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persons/person.xml" ContentType="application/vnd.ms-excel.person+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9029"/>
  <workbookPr defaultThemeVersion="166925"/>
  <mc:AlternateContent xmlns:mc="http://schemas.openxmlformats.org/markup-compatibility/2006">
    <mc:Choice Requires="x15">
      <x15ac:absPath xmlns:x15ac="http://schemas.microsoft.com/office/spreadsheetml/2010/11/ac" url="https://d.docs.live.net/69065abbcc3d316e/ドキュメント/Akihiro2024/EDI/080727業界間マッピング/ver.4/（パブコメ公開ベータ版候補4・原紙）中小企業共通EDI標準ver4.3_r0_draft_r4_20250901/パブコメベータ版一式（その３）/"/>
    </mc:Choice>
  </mc:AlternateContent>
  <xr:revisionPtr revIDLastSave="0" documentId="8_{1815BA95-341A-4D90-B92D-2230170CDA5F}" xr6:coauthVersionLast="47" xr6:coauthVersionMax="47" xr10:uidLastSave="{00000000-0000-0000-0000-000000000000}"/>
  <bookViews>
    <workbookView xWindow="-110" yWindow="-110" windowWidth="19420" windowHeight="11500" firstSheet="1" activeTab="1" xr2:uid="{FD84F262-E9D7-4C70-B0FE-D05BCD7110C4}"/>
  </bookViews>
  <sheets>
    <sheet name="表紙" sheetId="1" r:id="rId1"/>
    <sheet name="改定履歴" sheetId="2" r:id="rId2"/>
    <sheet name="見積依頼" sheetId="3" r:id="rId3"/>
    <sheet name="見積回答" sheetId="4" r:id="rId4"/>
    <sheet name="注文" sheetId="5" r:id="rId5"/>
    <sheet name="注文回答" sheetId="6" r:id="rId6"/>
    <sheet name="出荷案内" sheetId="7" r:id="rId7"/>
    <sheet name="出荷回答" sheetId="8" r:id="rId8"/>
    <sheet name="統合仕入明細" sheetId="45" r:id="rId9"/>
    <sheet name="単一仕入明細" sheetId="38" r:id="rId10"/>
    <sheet name="コア仕入明細 " sheetId="36" r:id="rId11"/>
    <sheet name="統合仕入明細回答" sheetId="46" r:id="rId12"/>
    <sheet name="単一仕入明細 回答" sheetId="40" r:id="rId13"/>
    <sheet name="コア仕入明細 回答" sheetId="41" r:id="rId14"/>
    <sheet name="統合請求" sheetId="42" r:id="rId15"/>
    <sheet name="単一請求 " sheetId="43" r:id="rId16"/>
    <sheet name="コア請求" sheetId="44" r:id="rId17"/>
    <sheet name="支払通知" sheetId="15" r:id="rId18"/>
    <sheet name="需要予測" sheetId="16" r:id="rId19"/>
    <sheet name="納入指示" sheetId="17" r:id="rId20"/>
  </sheets>
  <definedNames>
    <definedName name="_xlnm._FilterDatabase" localSheetId="10" hidden="1">'コア仕入明細 '!#REF!</definedName>
    <definedName name="_xlnm._FilterDatabase" localSheetId="13" hidden="1">'コア仕入明細 回答'!#REF!</definedName>
    <definedName name="_xlnm._FilterDatabase" localSheetId="16" hidden="1">コア請求!#REF!</definedName>
    <definedName name="_xlnm._FilterDatabase" localSheetId="2" hidden="1">見積依頼!$A$1:$AF$265</definedName>
    <definedName name="_xlnm._FilterDatabase" localSheetId="17" hidden="1">支払通知!#REF!</definedName>
    <definedName name="_xlnm._FilterDatabase" localSheetId="9" hidden="1">単一仕入明細!#REF!</definedName>
    <definedName name="_xlnm._FilterDatabase" localSheetId="12" hidden="1">'単一仕入明細 回答'!#REF!</definedName>
    <definedName name="_xlnm._FilterDatabase" localSheetId="15" hidden="1">'単一請求 '!#REF!</definedName>
    <definedName name="_xlnm._FilterDatabase" localSheetId="8" hidden="1">統合仕入明細!#REF!</definedName>
    <definedName name="_xlnm._FilterDatabase" localSheetId="11" hidden="1">統合仕入明細回答!#REF!</definedName>
    <definedName name="_xlnm._FilterDatabase" localSheetId="14" hidden="1">統合請求!#REF!</definedName>
    <definedName name="_Hlk9372586" localSheetId="0">表紙!$K$21</definedName>
    <definedName name="aaa">#REF!</definedName>
    <definedName name="ACRound">#REF!</definedName>
    <definedName name="BBIE" localSheetId="10">#REF!</definedName>
    <definedName name="BBIE" localSheetId="13">#REF!</definedName>
    <definedName name="BBIE" localSheetId="16">#REF!</definedName>
    <definedName name="BBIE" localSheetId="2">#REF!</definedName>
    <definedName name="BBIE" localSheetId="3">#REF!</definedName>
    <definedName name="BBIE" localSheetId="17">支払通知!#REF!</definedName>
    <definedName name="BBIE" localSheetId="6">#REF!</definedName>
    <definedName name="BBIE" localSheetId="7">#REF!</definedName>
    <definedName name="BBIE" localSheetId="9">#REF!</definedName>
    <definedName name="BBIE" localSheetId="12">#REF!</definedName>
    <definedName name="BBIE" localSheetId="15">#REF!</definedName>
    <definedName name="BBIE" localSheetId="4">#REF!</definedName>
    <definedName name="BBIE" localSheetId="5">#REF!</definedName>
    <definedName name="BBIE" localSheetId="8">#REF!</definedName>
    <definedName name="BBIE" localSheetId="11">#REF!</definedName>
    <definedName name="BBIE" localSheetId="14">#REF!</definedName>
    <definedName name="BBIE" localSheetId="0">#REF!</definedName>
    <definedName name="BBIE">#REF!</definedName>
    <definedName name="bbie2" localSheetId="10">#REF!</definedName>
    <definedName name="bbie2" localSheetId="13">#REF!</definedName>
    <definedName name="bbie2" localSheetId="16">#REF!</definedName>
    <definedName name="bbie2" localSheetId="9">#REF!</definedName>
    <definedName name="bbie2" localSheetId="12">#REF!</definedName>
    <definedName name="bbie2" localSheetId="15">#REF!</definedName>
    <definedName name="bbie2" localSheetId="8">#REF!</definedName>
    <definedName name="bbie2" localSheetId="11">#REF!</definedName>
    <definedName name="bbie2" localSheetId="14">#REF!</definedName>
    <definedName name="bbie2">#REF!</definedName>
    <definedName name="BuiltIn_AutoFilter___1" localSheetId="10">#REF!</definedName>
    <definedName name="BuiltIn_AutoFilter___1" localSheetId="13">#REF!</definedName>
    <definedName name="BuiltIn_AutoFilter___1" localSheetId="16">#REF!</definedName>
    <definedName name="BuiltIn_AutoFilter___1" localSheetId="9">#REF!</definedName>
    <definedName name="BuiltIn_AutoFilter___1" localSheetId="12">#REF!</definedName>
    <definedName name="BuiltIn_AutoFilter___1" localSheetId="15">#REF!</definedName>
    <definedName name="BuiltIn_AutoFilter___1" localSheetId="8">#REF!</definedName>
    <definedName name="BuiltIn_AutoFilter___1" localSheetId="11">#REF!</definedName>
    <definedName name="BuiltIn_AutoFilter___1" localSheetId="14">#REF!</definedName>
    <definedName name="BuiltIn_AutoFilter___1">#REF!</definedName>
    <definedName name="LineRounding">#REF!</definedName>
    <definedName name="_xlnm.Print_Area" localSheetId="10">'コア仕入明細 '!$A:$AM</definedName>
    <definedName name="_xlnm.Print_Area" localSheetId="13">'コア仕入明細 回答'!$A:$AI</definedName>
    <definedName name="_xlnm.Print_Area" localSheetId="16">コア請求!$A:$AI</definedName>
    <definedName name="_xlnm.Print_Area" localSheetId="2">見積依頼!$A:$AF</definedName>
    <definedName name="_xlnm.Print_Area" localSheetId="3">見積回答!$A:$AG</definedName>
    <definedName name="_xlnm.Print_Area" localSheetId="17">支払通知!$A:$AG</definedName>
    <definedName name="_xlnm.Print_Area" localSheetId="18">需要予測!$S:$AD</definedName>
    <definedName name="_xlnm.Print_Area" localSheetId="6">出荷案内!$A:$AG</definedName>
    <definedName name="_xlnm.Print_Area" localSheetId="7">出荷回答!$A:$AG</definedName>
    <definedName name="_xlnm.Print_Area" localSheetId="9">単一仕入明細!$A:$AI</definedName>
    <definedName name="_xlnm.Print_Area" localSheetId="12">'単一仕入明細 回答'!$A:$AI</definedName>
    <definedName name="_xlnm.Print_Area" localSheetId="15">'単一請求 '!$A:$AH</definedName>
    <definedName name="_xlnm.Print_Area" localSheetId="4">注文!$A:$AG</definedName>
    <definedName name="_xlnm.Print_Area" localSheetId="5">注文回答!$A:$AG</definedName>
    <definedName name="_xlnm.Print_Area" localSheetId="8">統合仕入明細!$A:$AI</definedName>
    <definedName name="_xlnm.Print_Area" localSheetId="11">統合仕入明細回答!$A:$AI</definedName>
    <definedName name="_xlnm.Print_Area" localSheetId="14">統合請求!$A:$AI</definedName>
    <definedName name="_xlnm.Print_Area" localSheetId="19">納入指示!$A:$AD</definedName>
    <definedName name="_xlnm.Print_Area" localSheetId="0">表紙!$A$1:$U$27</definedName>
    <definedName name="_xlnm.Print_Titles" localSheetId="10">'コア仕入明細 '!$1:$3</definedName>
    <definedName name="_xlnm.Print_Titles" localSheetId="13">'コア仕入明細 回答'!$1:$3</definedName>
    <definedName name="_xlnm.Print_Titles" localSheetId="16">コア請求!$1:$3</definedName>
    <definedName name="_xlnm.Print_Titles" localSheetId="2">見積依頼!$1:$3</definedName>
    <definedName name="_xlnm.Print_Titles" localSheetId="3">見積回答!$1:$3</definedName>
    <definedName name="_xlnm.Print_Titles" localSheetId="17">支払通知!$1:$3</definedName>
    <definedName name="_xlnm.Print_Titles" localSheetId="18">需要予測!$1:$3</definedName>
    <definedName name="_xlnm.Print_Titles" localSheetId="6">出荷案内!$1:$3</definedName>
    <definedName name="_xlnm.Print_Titles" localSheetId="7">出荷回答!$1:$3</definedName>
    <definedName name="_xlnm.Print_Titles" localSheetId="9">単一仕入明細!$1:$3</definedName>
    <definedName name="_xlnm.Print_Titles" localSheetId="12">'単一仕入明細 回答'!$1:$3</definedName>
    <definedName name="_xlnm.Print_Titles" localSheetId="15">'単一請求 '!$1:$3</definedName>
    <definedName name="_xlnm.Print_Titles" localSheetId="4">注文!$1:$3</definedName>
    <definedName name="_xlnm.Print_Titles" localSheetId="5">注文回答!$1:$3</definedName>
    <definedName name="_xlnm.Print_Titles" localSheetId="8">統合仕入明細!$1:$3</definedName>
    <definedName name="_xlnm.Print_Titles" localSheetId="11">統合仕入明細回答!$1:$3</definedName>
    <definedName name="_xlnm.Print_Titles" localSheetId="14">統合請求!$1:$3</definedName>
    <definedName name="_xlnm.Print_Titles" localSheetId="19">納入指示!$1:$3</definedName>
    <definedName name="RoundTotal">#REF!</definedName>
    <definedName name="Tax">#REF!</definedName>
    <definedName name="TaxableAmRound">#REF!</definedName>
    <definedName name="TaxAmuRound">#REF!</definedName>
    <definedName name="TaxRate1">#REF!</definedName>
    <definedName name="TaxRate2">#REF!</definedName>
    <definedName name="TotalRounding">#REF!</definedName>
    <definedName name="ｘｘｘ" localSheetId="10">#REF!</definedName>
    <definedName name="ｘｘｘ" localSheetId="13">#REF!</definedName>
    <definedName name="ｘｘｘ" localSheetId="16">#REF!</definedName>
    <definedName name="ｘｘｘ" localSheetId="9">#REF!</definedName>
    <definedName name="ｘｘｘ" localSheetId="12">#REF!</definedName>
    <definedName name="ｘｘｘ" localSheetId="15">#REF!</definedName>
    <definedName name="ｘｘｘ" localSheetId="4">#REF!</definedName>
    <definedName name="ｘｘｘ" localSheetId="5">#REF!</definedName>
    <definedName name="ｘｘｘ" localSheetId="8">#REF!</definedName>
    <definedName name="ｘｘｘ" localSheetId="11">#REF!</definedName>
    <definedName name="ｘｘｘ" localSheetId="14">#REF!</definedName>
    <definedName name="ｘｘｘ" localSheetId="0">#REF!</definedName>
    <definedName name="ｘｘｘ">#REF!</definedName>
    <definedName name="あ" localSheetId="10">#REF!</definedName>
    <definedName name="あ" localSheetId="13">#REF!</definedName>
    <definedName name="あ" localSheetId="16">#REF!</definedName>
    <definedName name="あ" localSheetId="9">#REF!</definedName>
    <definedName name="あ" localSheetId="12">#REF!</definedName>
    <definedName name="あ" localSheetId="15">#REF!</definedName>
    <definedName name="あ" localSheetId="4">#REF!</definedName>
    <definedName name="あ" localSheetId="5">#REF!</definedName>
    <definedName name="あ" localSheetId="8">#REF!</definedName>
    <definedName name="あ" localSheetId="11">#REF!</definedName>
    <definedName name="あ" localSheetId="14">#REF!</definedName>
    <definedName name="あ" localSheetId="0">#REF!</definedName>
    <definedName name="あ">#REF!</definedName>
    <definedName name="ああ" localSheetId="10">#REF!</definedName>
    <definedName name="ああ" localSheetId="13">#REF!</definedName>
    <definedName name="ああ" localSheetId="16">#REF!</definedName>
    <definedName name="ああ" localSheetId="9">#REF!</definedName>
    <definedName name="ああ" localSheetId="12">#REF!</definedName>
    <definedName name="ああ" localSheetId="15">#REF!</definedName>
    <definedName name="ああ" localSheetId="4">#REF!</definedName>
    <definedName name="ああ" localSheetId="5">#REF!</definedName>
    <definedName name="ああ" localSheetId="8">#REF!</definedName>
    <definedName name="ああ" localSheetId="11">#REF!</definedName>
    <definedName name="ああ" localSheetId="14">#REF!</definedName>
    <definedName name="ああ" localSheetId="0">#REF!</definedName>
    <definedName name="ああ">#REF!</definedName>
    <definedName name="あああ" localSheetId="10">#REF!</definedName>
    <definedName name="あああ" localSheetId="13">#REF!</definedName>
    <definedName name="あああ" localSheetId="16">#REF!</definedName>
    <definedName name="あああ" localSheetId="9">#REF!</definedName>
    <definedName name="あああ" localSheetId="12">#REF!</definedName>
    <definedName name="あああ" localSheetId="15">#REF!</definedName>
    <definedName name="あああ" localSheetId="4">#REF!</definedName>
    <definedName name="あああ" localSheetId="5">#REF!</definedName>
    <definedName name="あああ" localSheetId="8">#REF!</definedName>
    <definedName name="あああ" localSheetId="11">#REF!</definedName>
    <definedName name="あああ" localSheetId="14">#REF!</definedName>
    <definedName name="あああ" localSheetId="0">#REF!</definedName>
    <definedName name="あああ">#REF!</definedName>
    <definedName name="改訂履歴" localSheetId="10">#REF!</definedName>
    <definedName name="改訂履歴" localSheetId="13">#REF!</definedName>
    <definedName name="改訂履歴" localSheetId="16">#REF!</definedName>
    <definedName name="改訂履歴" localSheetId="17">#REF!</definedName>
    <definedName name="改訂履歴" localSheetId="9">#REF!</definedName>
    <definedName name="改訂履歴" localSheetId="12">#REF!</definedName>
    <definedName name="改訂履歴" localSheetId="15">#REF!</definedName>
    <definedName name="改訂履歴" localSheetId="4">#REF!</definedName>
    <definedName name="改訂履歴" localSheetId="5">#REF!</definedName>
    <definedName name="改訂履歴" localSheetId="8">#REF!</definedName>
    <definedName name="改訂履歴" localSheetId="11">#REF!</definedName>
    <definedName name="改訂履歴" localSheetId="14">#REF!</definedName>
    <definedName name="改訂履歴" localSheetId="0">#REF!</definedName>
    <definedName name="改訂履歴">#REF!</definedName>
    <definedName name="支払通知" localSheetId="10">#REF!</definedName>
    <definedName name="支払通知" localSheetId="13">#REF!</definedName>
    <definedName name="支払通知" localSheetId="16">#REF!</definedName>
    <definedName name="支払通知" localSheetId="9">#REF!</definedName>
    <definedName name="支払通知" localSheetId="12">#REF!</definedName>
    <definedName name="支払通知" localSheetId="15">#REF!</definedName>
    <definedName name="支払通知" localSheetId="4">#REF!</definedName>
    <definedName name="支払通知" localSheetId="5">#REF!</definedName>
    <definedName name="支払通知" localSheetId="8">#REF!</definedName>
    <definedName name="支払通知" localSheetId="11">#REF!</definedName>
    <definedName name="支払通知" localSheetId="14">#REF!</definedName>
    <definedName name="支払通知" localSheetId="0">#REF!</definedName>
    <definedName name="支払通知">#REF!</definedName>
    <definedName name="支払通知３" localSheetId="10">#REF!</definedName>
    <definedName name="支払通知３" localSheetId="13">#REF!</definedName>
    <definedName name="支払通知３" localSheetId="16">#REF!</definedName>
    <definedName name="支払通知３" localSheetId="9">#REF!</definedName>
    <definedName name="支払通知３" localSheetId="12">#REF!</definedName>
    <definedName name="支払通知３" localSheetId="15">#REF!</definedName>
    <definedName name="支払通知３" localSheetId="4">#REF!</definedName>
    <definedName name="支払通知３" localSheetId="5">#REF!</definedName>
    <definedName name="支払通知３" localSheetId="8">#REF!</definedName>
    <definedName name="支払通知３" localSheetId="11">#REF!</definedName>
    <definedName name="支払通知３" localSheetId="14">#REF!</definedName>
    <definedName name="支払通知３" localSheetId="0">#REF!</definedName>
    <definedName name="支払通知３">#REF!</definedName>
    <definedName name="請求１" localSheetId="10">#REF!</definedName>
    <definedName name="請求１" localSheetId="13">#REF!</definedName>
    <definedName name="請求１" localSheetId="16">#REF!</definedName>
    <definedName name="請求１" localSheetId="17">#REF!</definedName>
    <definedName name="請求１" localSheetId="9">#REF!</definedName>
    <definedName name="請求１" localSheetId="12">#REF!</definedName>
    <definedName name="請求１" localSheetId="15">#REF!</definedName>
    <definedName name="請求１" localSheetId="4">#REF!</definedName>
    <definedName name="請求１" localSheetId="5">#REF!</definedName>
    <definedName name="請求１" localSheetId="8">#REF!</definedName>
    <definedName name="請求１" localSheetId="11">#REF!</definedName>
    <definedName name="請求１" localSheetId="14">#REF!</definedName>
    <definedName name="請求１" localSheetId="0">#REF!</definedName>
    <definedName name="請求１">#REF!</definedName>
    <definedName name="単一請求" localSheetId="10">#REF!</definedName>
    <definedName name="単一請求" localSheetId="13">#REF!</definedName>
    <definedName name="単一請求" localSheetId="16">#REF!</definedName>
    <definedName name="単一請求" localSheetId="9">#REF!</definedName>
    <definedName name="単一請求" localSheetId="12">#REF!</definedName>
    <definedName name="単一請求" localSheetId="15">#REF!</definedName>
    <definedName name="単一請求" localSheetId="8">#REF!</definedName>
    <definedName name="単一請求" localSheetId="11">#REF!</definedName>
    <definedName name="単一請求" localSheetId="14">#REF!</definedName>
    <definedName name="単一請求">#REF!</definedName>
    <definedName name="表紙１" localSheetId="10">#REF!</definedName>
    <definedName name="表紙１" localSheetId="13">#REF!</definedName>
    <definedName name="表紙１" localSheetId="16">#REF!</definedName>
    <definedName name="表紙１" localSheetId="9">#REF!</definedName>
    <definedName name="表紙１" localSheetId="12">#REF!</definedName>
    <definedName name="表紙１" localSheetId="15">#REF!</definedName>
    <definedName name="表紙１" localSheetId="4">#REF!</definedName>
    <definedName name="表紙１" localSheetId="5">#REF!</definedName>
    <definedName name="表紙１" localSheetId="8">#REF!</definedName>
    <definedName name="表紙１" localSheetId="11">#REF!</definedName>
    <definedName name="表紙１" localSheetId="14">#REF!</definedName>
    <definedName name="表紙１" localSheetId="0">#REF!</definedName>
    <definedName name="表紙１">#REF!</definedName>
  </definedName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A188" i="36" l="1"/>
  <c r="A187" i="36"/>
  <c r="A186" i="36"/>
  <c r="A58" i="46" l="1"/>
  <c r="A709" i="46"/>
  <c r="A708" i="46"/>
  <c r="A707" i="46"/>
  <c r="A706" i="46"/>
  <c r="A705" i="46"/>
  <c r="A704" i="46"/>
  <c r="A703" i="46"/>
  <c r="A702" i="46"/>
  <c r="A701" i="46"/>
  <c r="A700" i="46"/>
  <c r="A699" i="46"/>
  <c r="A698" i="46"/>
  <c r="A697" i="46"/>
  <c r="A696" i="46"/>
  <c r="A695" i="46"/>
  <c r="A694" i="46"/>
  <c r="A693" i="46"/>
  <c r="A692" i="46"/>
  <c r="A691" i="46"/>
  <c r="A690" i="46"/>
  <c r="A689" i="46"/>
  <c r="A688" i="46"/>
  <c r="A687" i="46"/>
  <c r="A686" i="46"/>
  <c r="A685" i="46"/>
  <c r="A684" i="46"/>
  <c r="A683" i="46"/>
  <c r="A682" i="46"/>
  <c r="A681" i="46"/>
  <c r="A680" i="46"/>
  <c r="A679" i="46"/>
  <c r="A678" i="46"/>
  <c r="A677" i="46"/>
  <c r="A676" i="46"/>
  <c r="A675" i="46"/>
  <c r="A674" i="46"/>
  <c r="A673" i="46"/>
  <c r="A672" i="46"/>
  <c r="A671" i="46"/>
  <c r="A670" i="46"/>
  <c r="A669" i="46"/>
  <c r="A668" i="46"/>
  <c r="A667" i="46"/>
  <c r="A666" i="46"/>
  <c r="A665" i="46"/>
  <c r="A664" i="46"/>
  <c r="A663" i="46"/>
  <c r="A662" i="46"/>
  <c r="A661" i="46"/>
  <c r="A660" i="46"/>
  <c r="A659" i="46"/>
  <c r="A658" i="46"/>
  <c r="A657" i="46"/>
  <c r="A656" i="46"/>
  <c r="A655" i="46"/>
  <c r="A654" i="46"/>
  <c r="A653" i="46"/>
  <c r="A652" i="46"/>
  <c r="A651" i="46"/>
  <c r="A650" i="46"/>
  <c r="A649" i="46"/>
  <c r="A648" i="46"/>
  <c r="A647" i="46"/>
  <c r="A646" i="46"/>
  <c r="A645" i="46"/>
  <c r="A644" i="46"/>
  <c r="A643" i="46"/>
  <c r="A642" i="46"/>
  <c r="A641" i="46"/>
  <c r="A640" i="46"/>
  <c r="A639" i="46"/>
  <c r="A638" i="46"/>
  <c r="A637" i="46"/>
  <c r="A636" i="46"/>
  <c r="A635" i="46"/>
  <c r="A634" i="46"/>
  <c r="A633" i="46"/>
  <c r="A632" i="46"/>
  <c r="A631" i="46"/>
  <c r="A630" i="46"/>
  <c r="A629" i="46"/>
  <c r="A628" i="46"/>
  <c r="A627" i="46"/>
  <c r="A626" i="46"/>
  <c r="A625" i="46"/>
  <c r="A624" i="46"/>
  <c r="A623" i="46"/>
  <c r="A622" i="46"/>
  <c r="A621" i="46"/>
  <c r="A620" i="46"/>
  <c r="A619" i="46"/>
  <c r="A618" i="46"/>
  <c r="A617" i="46"/>
  <c r="A616" i="46"/>
  <c r="A615" i="46"/>
  <c r="A614" i="46"/>
  <c r="A613" i="46"/>
  <c r="A612" i="46"/>
  <c r="A611" i="46"/>
  <c r="A610" i="46"/>
  <c r="A609" i="46"/>
  <c r="A608" i="46"/>
  <c r="A607" i="46"/>
  <c r="A606" i="46"/>
  <c r="A605" i="46"/>
  <c r="A604" i="46"/>
  <c r="A603" i="46"/>
  <c r="A602" i="46"/>
  <c r="A601" i="46"/>
  <c r="A600" i="46"/>
  <c r="A599" i="46"/>
  <c r="A598" i="46"/>
  <c r="A597" i="46"/>
  <c r="A596" i="46"/>
  <c r="A595" i="46"/>
  <c r="A594" i="46"/>
  <c r="A593" i="46"/>
  <c r="A592" i="46"/>
  <c r="A591" i="46"/>
  <c r="A590" i="46"/>
  <c r="A589" i="46"/>
  <c r="A588" i="46"/>
  <c r="A587" i="46"/>
  <c r="A586" i="46"/>
  <c r="A585" i="46"/>
  <c r="A584" i="46"/>
  <c r="A583" i="46"/>
  <c r="A582" i="46"/>
  <c r="A581" i="46"/>
  <c r="A580" i="46"/>
  <c r="A579" i="46"/>
  <c r="A578" i="46"/>
  <c r="A577" i="46"/>
  <c r="A576" i="46"/>
  <c r="A575" i="46"/>
  <c r="A574" i="46"/>
  <c r="A573" i="46"/>
  <c r="A572" i="46"/>
  <c r="A571" i="46"/>
  <c r="A570" i="46"/>
  <c r="A569" i="46"/>
  <c r="A568" i="46"/>
  <c r="A567" i="46"/>
  <c r="A566" i="46"/>
  <c r="A565" i="46"/>
  <c r="A564" i="46"/>
  <c r="A563" i="46"/>
  <c r="A562" i="46"/>
  <c r="A561" i="46"/>
  <c r="A560" i="46"/>
  <c r="A559" i="46"/>
  <c r="A558" i="46"/>
  <c r="A557" i="46"/>
  <c r="A556" i="46"/>
  <c r="A555" i="46"/>
  <c r="A554" i="46"/>
  <c r="A553" i="46"/>
  <c r="A552" i="46"/>
  <c r="A551" i="46"/>
  <c r="A550" i="46"/>
  <c r="A549" i="46"/>
  <c r="A548" i="46"/>
  <c r="A547" i="46"/>
  <c r="A546" i="46"/>
  <c r="A545" i="46"/>
  <c r="A544" i="46"/>
  <c r="A543" i="46"/>
  <c r="A542" i="46"/>
  <c r="A541" i="46"/>
  <c r="A540" i="46"/>
  <c r="A539" i="46"/>
  <c r="A538" i="46"/>
  <c r="A537" i="46"/>
  <c r="A536" i="46"/>
  <c r="A535" i="46"/>
  <c r="A534" i="46"/>
  <c r="A533" i="46"/>
  <c r="A532" i="46"/>
  <c r="A531" i="46"/>
  <c r="A530" i="46"/>
  <c r="A529" i="46"/>
  <c r="A528" i="46"/>
  <c r="A527" i="46"/>
  <c r="A526" i="46"/>
  <c r="A525" i="46"/>
  <c r="A524" i="46"/>
  <c r="A523" i="46"/>
  <c r="A522" i="46"/>
  <c r="A521" i="46"/>
  <c r="A520" i="46"/>
  <c r="A519" i="46"/>
  <c r="A518" i="46"/>
  <c r="A517" i="46"/>
  <c r="A516" i="46"/>
  <c r="A515" i="46"/>
  <c r="A514" i="46"/>
  <c r="A513" i="46"/>
  <c r="A512" i="46"/>
  <c r="A511" i="46"/>
  <c r="A510" i="46"/>
  <c r="A509" i="46"/>
  <c r="A508" i="46"/>
  <c r="A507" i="46"/>
  <c r="A506" i="46"/>
  <c r="A505" i="46"/>
  <c r="A504" i="46"/>
  <c r="A503" i="46"/>
  <c r="A502" i="46"/>
  <c r="A501" i="46"/>
  <c r="A500" i="46"/>
  <c r="A499" i="46"/>
  <c r="A498" i="46"/>
  <c r="A497" i="46"/>
  <c r="A496" i="46"/>
  <c r="A495" i="46"/>
  <c r="A494" i="46"/>
  <c r="A493" i="46"/>
  <c r="A492" i="46"/>
  <c r="A491" i="46"/>
  <c r="A490" i="46"/>
  <c r="A489" i="46"/>
  <c r="A488" i="46"/>
  <c r="A487" i="46"/>
  <c r="A486" i="46"/>
  <c r="A485" i="46"/>
  <c r="A484" i="46"/>
  <c r="A483" i="46"/>
  <c r="A482" i="46"/>
  <c r="A481" i="46"/>
  <c r="A480" i="46"/>
  <c r="A479" i="46"/>
  <c r="A478" i="46"/>
  <c r="A477" i="46"/>
  <c r="A476" i="46"/>
  <c r="A475" i="46"/>
  <c r="A474" i="46"/>
  <c r="A473" i="46"/>
  <c r="A472" i="46"/>
  <c r="A471" i="46"/>
  <c r="A470" i="46"/>
  <c r="A469" i="46"/>
  <c r="A468" i="46"/>
  <c r="A467" i="46"/>
  <c r="A466" i="46"/>
  <c r="A465" i="46"/>
  <c r="A464" i="46"/>
  <c r="A463" i="46"/>
  <c r="A462" i="46"/>
  <c r="A461" i="46"/>
  <c r="A460" i="46"/>
  <c r="A459" i="46"/>
  <c r="A458" i="46"/>
  <c r="A457" i="46"/>
  <c r="A456" i="46"/>
  <c r="A455" i="46"/>
  <c r="A454" i="46"/>
  <c r="A453" i="46"/>
  <c r="A452" i="46"/>
  <c r="A451" i="46"/>
  <c r="A450" i="46"/>
  <c r="A449" i="46"/>
  <c r="A448" i="46"/>
  <c r="A447" i="46"/>
  <c r="A446" i="46"/>
  <c r="A445" i="46"/>
  <c r="A444" i="46"/>
  <c r="A443" i="46"/>
  <c r="A442" i="46"/>
  <c r="A441" i="46"/>
  <c r="A440" i="46"/>
  <c r="A439" i="46"/>
  <c r="A438" i="46"/>
  <c r="A437" i="46"/>
  <c r="A436" i="46"/>
  <c r="A435" i="46"/>
  <c r="A434" i="46"/>
  <c r="A433" i="46"/>
  <c r="A432" i="46"/>
  <c r="A431" i="46"/>
  <c r="A430" i="46"/>
  <c r="A429" i="46"/>
  <c r="A428" i="46"/>
  <c r="A427" i="46"/>
  <c r="A426" i="46"/>
  <c r="A425" i="46"/>
  <c r="A424" i="46"/>
  <c r="A423" i="46"/>
  <c r="A422" i="46"/>
  <c r="A421" i="46"/>
  <c r="A420" i="46"/>
  <c r="A419" i="46"/>
  <c r="A418" i="46"/>
  <c r="A417" i="46"/>
  <c r="A416" i="46"/>
  <c r="A415" i="46"/>
  <c r="A414" i="46"/>
  <c r="A413" i="46"/>
  <c r="A412" i="46"/>
  <c r="A411" i="46"/>
  <c r="A410" i="46"/>
  <c r="A409" i="46"/>
  <c r="A408" i="46"/>
  <c r="A407" i="46"/>
  <c r="A406" i="46"/>
  <c r="A405" i="46"/>
  <c r="A404" i="46"/>
  <c r="A403" i="46"/>
  <c r="A402" i="46"/>
  <c r="A401" i="46"/>
  <c r="A400" i="46"/>
  <c r="A399" i="46"/>
  <c r="A398" i="46"/>
  <c r="A397" i="46"/>
  <c r="A396" i="46"/>
  <c r="A395" i="46"/>
  <c r="A394" i="46"/>
  <c r="A393" i="46"/>
  <c r="A392" i="46"/>
  <c r="A391" i="46"/>
  <c r="A390" i="46"/>
  <c r="A389" i="46"/>
  <c r="A388" i="46"/>
  <c r="A387" i="46"/>
  <c r="A386" i="46"/>
  <c r="A385" i="46"/>
  <c r="A384" i="46"/>
  <c r="A383" i="46"/>
  <c r="A382" i="46"/>
  <c r="A381" i="46"/>
  <c r="A380" i="46"/>
  <c r="A379" i="46"/>
  <c r="A378" i="46"/>
  <c r="A377" i="46"/>
  <c r="A376" i="46"/>
  <c r="A375" i="46"/>
  <c r="A374" i="46"/>
  <c r="A373" i="46"/>
  <c r="A372" i="46"/>
  <c r="A371" i="46"/>
  <c r="A370" i="46"/>
  <c r="A369" i="46"/>
  <c r="A368" i="46"/>
  <c r="A367" i="46"/>
  <c r="A366" i="46"/>
  <c r="A365" i="46"/>
  <c r="A364" i="46"/>
  <c r="A363" i="46"/>
  <c r="A362" i="46"/>
  <c r="A361" i="46"/>
  <c r="A360" i="46"/>
  <c r="A359" i="46"/>
  <c r="A358" i="46"/>
  <c r="A357" i="46"/>
  <c r="A356" i="46"/>
  <c r="A355" i="46"/>
  <c r="A354" i="46"/>
  <c r="A353" i="46"/>
  <c r="A352" i="46"/>
  <c r="A351" i="46"/>
  <c r="A350" i="46"/>
  <c r="A349" i="46"/>
  <c r="A348" i="46"/>
  <c r="A347" i="46"/>
  <c r="A346" i="46"/>
  <c r="A345" i="46"/>
  <c r="A344" i="46"/>
  <c r="A343" i="46"/>
  <c r="A342" i="46"/>
  <c r="A341" i="46"/>
  <c r="A340" i="46"/>
  <c r="A339" i="46"/>
  <c r="A338" i="46"/>
  <c r="A337" i="46"/>
  <c r="A336" i="46"/>
  <c r="A335" i="46"/>
  <c r="A334" i="46"/>
  <c r="A333" i="46"/>
  <c r="A332" i="46"/>
  <c r="A331" i="46"/>
  <c r="A330" i="46"/>
  <c r="A329" i="46"/>
  <c r="A328" i="46"/>
  <c r="A327" i="46"/>
  <c r="A326" i="46"/>
  <c r="A325" i="46"/>
  <c r="A324" i="46"/>
  <c r="A323" i="46"/>
  <c r="A322" i="46"/>
  <c r="A321" i="46"/>
  <c r="A320" i="46"/>
  <c r="A319" i="46"/>
  <c r="A318" i="46"/>
  <c r="A317" i="46"/>
  <c r="A316" i="46"/>
  <c r="A315" i="46"/>
  <c r="A314" i="46"/>
  <c r="A313" i="46"/>
  <c r="A312" i="46"/>
  <c r="A311" i="46"/>
  <c r="A310" i="46"/>
  <c r="A309" i="46"/>
  <c r="A308" i="46"/>
  <c r="A307" i="46"/>
  <c r="A306" i="46"/>
  <c r="A305" i="46"/>
  <c r="A304" i="46"/>
  <c r="A303" i="46"/>
  <c r="A302" i="46"/>
  <c r="A301" i="46"/>
  <c r="A300" i="46"/>
  <c r="A299" i="46"/>
  <c r="A298" i="46"/>
  <c r="A297" i="46"/>
  <c r="A296" i="46"/>
  <c r="A295" i="46"/>
  <c r="A294" i="46"/>
  <c r="A293" i="46"/>
  <c r="A292" i="46"/>
  <c r="A291" i="46"/>
  <c r="A290" i="46"/>
  <c r="A289" i="46"/>
  <c r="A288" i="46"/>
  <c r="A287" i="46"/>
  <c r="A286" i="46"/>
  <c r="A285" i="46"/>
  <c r="A284" i="46"/>
  <c r="A283" i="46"/>
  <c r="A282" i="46"/>
  <c r="A281" i="46"/>
  <c r="A280" i="46"/>
  <c r="A279" i="46"/>
  <c r="A278" i="46"/>
  <c r="A277" i="46"/>
  <c r="A276" i="46"/>
  <c r="A275" i="46"/>
  <c r="A274" i="46"/>
  <c r="A273" i="46"/>
  <c r="A272" i="46"/>
  <c r="A271" i="46"/>
  <c r="A270" i="46"/>
  <c r="A269" i="46"/>
  <c r="A268" i="46"/>
  <c r="A267" i="46"/>
  <c r="A266" i="46"/>
  <c r="A265" i="46"/>
  <c r="A264" i="46"/>
  <c r="A263" i="46"/>
  <c r="A262" i="46"/>
  <c r="A261" i="46"/>
  <c r="A260" i="46"/>
  <c r="A259" i="46"/>
  <c r="A258" i="46"/>
  <c r="A257" i="46"/>
  <c r="A256" i="46"/>
  <c r="A255" i="46"/>
  <c r="A254" i="46"/>
  <c r="A253" i="46"/>
  <c r="A252" i="46"/>
  <c r="A251" i="46"/>
  <c r="A250" i="46"/>
  <c r="A249" i="46"/>
  <c r="A248" i="46"/>
  <c r="A247" i="46"/>
  <c r="A246" i="46"/>
  <c r="A245" i="46"/>
  <c r="A244" i="46"/>
  <c r="A243" i="46"/>
  <c r="A242" i="46"/>
  <c r="A241" i="46"/>
  <c r="A240" i="46"/>
  <c r="A239" i="46"/>
  <c r="A238" i="46"/>
  <c r="A237" i="46"/>
  <c r="A236" i="46"/>
  <c r="A235" i="46"/>
  <c r="A234" i="46"/>
  <c r="A233" i="46"/>
  <c r="A232" i="46"/>
  <c r="A231" i="46"/>
  <c r="A230" i="46"/>
  <c r="A229" i="46"/>
  <c r="A228" i="46"/>
  <c r="A227" i="46"/>
  <c r="A226" i="46"/>
  <c r="A225" i="46"/>
  <c r="A224" i="46"/>
  <c r="A223" i="46"/>
  <c r="A222" i="46"/>
  <c r="A221" i="46"/>
  <c r="A220" i="46"/>
  <c r="A219" i="46"/>
  <c r="A218" i="46"/>
  <c r="A217" i="46"/>
  <c r="A216" i="46"/>
  <c r="A215" i="46"/>
  <c r="A214" i="46"/>
  <c r="A213" i="46"/>
  <c r="A212" i="46"/>
  <c r="A211" i="46"/>
  <c r="A210" i="46"/>
  <c r="A209" i="46"/>
  <c r="A208" i="46"/>
  <c r="A207" i="46"/>
  <c r="A206" i="46"/>
  <c r="A205" i="46"/>
  <c r="A204" i="46"/>
  <c r="A203" i="46"/>
  <c r="A202" i="46"/>
  <c r="A201" i="46"/>
  <c r="A200" i="46"/>
  <c r="A199" i="46"/>
  <c r="A198" i="46"/>
  <c r="A197" i="46"/>
  <c r="A196" i="46"/>
  <c r="A195" i="46"/>
  <c r="A194" i="46"/>
  <c r="A193" i="46"/>
  <c r="A192" i="46"/>
  <c r="A191" i="46"/>
  <c r="A190" i="46"/>
  <c r="A189" i="46"/>
  <c r="A188" i="46"/>
  <c r="A187" i="46"/>
  <c r="A186" i="46"/>
  <c r="A185" i="46"/>
  <c r="A184" i="46"/>
  <c r="A183" i="46"/>
  <c r="A182" i="46"/>
  <c r="A181" i="46"/>
  <c r="A180" i="46"/>
  <c r="A179" i="46"/>
  <c r="A178" i="46"/>
  <c r="A177" i="46"/>
  <c r="A176" i="46"/>
  <c r="A175" i="46"/>
  <c r="A174" i="46"/>
  <c r="A173" i="46"/>
  <c r="A172" i="46"/>
  <c r="A171" i="46"/>
  <c r="A170" i="46"/>
  <c r="A169" i="46"/>
  <c r="A168" i="46"/>
  <c r="A167" i="46"/>
  <c r="A166" i="46"/>
  <c r="A165" i="46"/>
  <c r="A164" i="46"/>
  <c r="A163" i="46"/>
  <c r="A162" i="46"/>
  <c r="A161" i="46"/>
  <c r="A160" i="46"/>
  <c r="A159" i="46"/>
  <c r="A158" i="46"/>
  <c r="A157" i="46"/>
  <c r="A156" i="46"/>
  <c r="A155" i="46"/>
  <c r="A154" i="46"/>
  <c r="A153" i="46"/>
  <c r="A152" i="46"/>
  <c r="A151" i="46"/>
  <c r="A150" i="46"/>
  <c r="A149" i="46"/>
  <c r="A148" i="46"/>
  <c r="A147" i="46"/>
  <c r="A146" i="46"/>
  <c r="A145" i="46"/>
  <c r="A144" i="46"/>
  <c r="A143" i="46"/>
  <c r="A142" i="46"/>
  <c r="A141" i="46"/>
  <c r="A140" i="46"/>
  <c r="A139" i="46"/>
  <c r="A138" i="46"/>
  <c r="A137" i="46"/>
  <c r="A136" i="46"/>
  <c r="A135" i="46"/>
  <c r="A134" i="46"/>
  <c r="A133" i="46"/>
  <c r="A132" i="46"/>
  <c r="A131" i="46"/>
  <c r="A130" i="46"/>
  <c r="A129" i="46"/>
  <c r="A128" i="46"/>
  <c r="A127" i="46"/>
  <c r="A126" i="46"/>
  <c r="A125" i="46"/>
  <c r="A124" i="46"/>
  <c r="A123" i="46"/>
  <c r="A122" i="46"/>
  <c r="A121" i="46"/>
  <c r="A120" i="46"/>
  <c r="A119" i="46"/>
  <c r="A118" i="46"/>
  <c r="A117" i="46"/>
  <c r="A116" i="46"/>
  <c r="A115" i="46"/>
  <c r="A114" i="46"/>
  <c r="A113" i="46"/>
  <c r="A112" i="46"/>
  <c r="A111" i="46"/>
  <c r="A110" i="46"/>
  <c r="A109" i="46"/>
  <c r="A108" i="46"/>
  <c r="A107" i="46"/>
  <c r="A106" i="46"/>
  <c r="A105" i="46"/>
  <c r="A104" i="46"/>
  <c r="A103" i="46"/>
  <c r="A102" i="46"/>
  <c r="A101" i="46"/>
  <c r="A100" i="46"/>
  <c r="A99" i="46"/>
  <c r="A98" i="46"/>
  <c r="A97" i="46"/>
  <c r="A96" i="46"/>
  <c r="A95" i="46"/>
  <c r="A94" i="46"/>
  <c r="A93" i="46"/>
  <c r="A92" i="46"/>
  <c r="A91" i="46"/>
  <c r="A90" i="46"/>
  <c r="A89" i="46"/>
  <c r="A88" i="46"/>
  <c r="A87" i="46"/>
  <c r="A86" i="46"/>
  <c r="A85" i="46"/>
  <c r="A84" i="46"/>
  <c r="A83" i="46"/>
  <c r="A82" i="46"/>
  <c r="A81" i="46"/>
  <c r="A80" i="46"/>
  <c r="A79" i="46"/>
  <c r="A78" i="46"/>
  <c r="A77" i="46"/>
  <c r="A76" i="46"/>
  <c r="A75" i="46"/>
  <c r="A74" i="46"/>
  <c r="A73" i="46"/>
  <c r="A72" i="46"/>
  <c r="A71" i="46"/>
  <c r="A70" i="46"/>
  <c r="A69" i="46"/>
  <c r="A68" i="46"/>
  <c r="A67" i="46"/>
  <c r="A66" i="46"/>
  <c r="A65" i="46"/>
  <c r="A64" i="46"/>
  <c r="A63" i="46"/>
  <c r="A62" i="46"/>
  <c r="A61" i="46"/>
  <c r="A60" i="46"/>
  <c r="A59" i="46"/>
  <c r="A57" i="46"/>
  <c r="A56" i="46"/>
  <c r="A55" i="46"/>
  <c r="A54" i="46"/>
  <c r="A53" i="46"/>
  <c r="A52" i="46"/>
  <c r="A51" i="46"/>
  <c r="A50" i="46"/>
  <c r="A49" i="46"/>
  <c r="A48" i="46"/>
  <c r="A47" i="46"/>
  <c r="A46" i="46"/>
  <c r="A45" i="46"/>
  <c r="A44" i="46"/>
  <c r="A43" i="46"/>
  <c r="A42" i="46"/>
  <c r="A41" i="46"/>
  <c r="A40" i="46"/>
  <c r="A39" i="46"/>
  <c r="A38" i="46"/>
  <c r="A37" i="46"/>
  <c r="A36" i="46"/>
  <c r="A35" i="46"/>
  <c r="A34" i="46"/>
  <c r="A33" i="46"/>
  <c r="A32" i="46"/>
  <c r="A31" i="46"/>
  <c r="A30" i="46"/>
  <c r="A29" i="46"/>
  <c r="A28" i="46"/>
  <c r="A27" i="46"/>
  <c r="A26" i="46"/>
  <c r="A25" i="46"/>
  <c r="A24" i="46"/>
  <c r="A23" i="46"/>
  <c r="A22" i="46"/>
  <c r="A21" i="46"/>
  <c r="A20" i="46"/>
  <c r="A19" i="46"/>
  <c r="A18" i="46"/>
  <c r="A17" i="46"/>
  <c r="A16" i="46"/>
  <c r="A15" i="46"/>
  <c r="A14" i="46"/>
  <c r="A13" i="46"/>
  <c r="A12" i="46"/>
  <c r="A11" i="46"/>
  <c r="A10" i="46"/>
  <c r="A9" i="46"/>
  <c r="A8" i="46"/>
  <c r="A7" i="46"/>
  <c r="A6" i="46"/>
  <c r="A5" i="46"/>
  <c r="A4" i="46"/>
  <c r="AF2" i="46"/>
  <c r="AF1" i="46"/>
  <c r="S1" i="46"/>
  <c r="A347" i="44"/>
  <c r="A196" i="44"/>
  <c r="A195" i="44"/>
  <c r="A194" i="44"/>
  <c r="A193" i="44"/>
  <c r="A192" i="44"/>
  <c r="A191" i="44"/>
  <c r="A190" i="44"/>
  <c r="A189" i="44"/>
  <c r="A188" i="44"/>
  <c r="A187" i="44"/>
  <c r="A186" i="44"/>
  <c r="A499" i="43"/>
  <c r="A498" i="43"/>
  <c r="A497" i="43"/>
  <c r="A496" i="43"/>
  <c r="A495" i="43"/>
  <c r="A494" i="43"/>
  <c r="A493" i="43"/>
  <c r="A492" i="43"/>
  <c r="A491" i="43"/>
  <c r="A490" i="43"/>
  <c r="A489" i="43"/>
  <c r="A610" i="42"/>
  <c r="A609" i="42"/>
  <c r="A608" i="42"/>
  <c r="A607" i="42"/>
  <c r="A606" i="42"/>
  <c r="A605" i="42"/>
  <c r="A604" i="42"/>
  <c r="A603" i="42"/>
  <c r="A602" i="42"/>
  <c r="A601" i="42"/>
  <c r="A600" i="42"/>
  <c r="A612" i="45"/>
  <c r="A611" i="45"/>
  <c r="A610" i="45"/>
  <c r="A609" i="45"/>
  <c r="A608" i="45"/>
  <c r="A607" i="45"/>
  <c r="A606" i="45"/>
  <c r="A605" i="45"/>
  <c r="A604" i="45"/>
  <c r="A603" i="45"/>
  <c r="A602" i="45"/>
  <c r="A142" i="43" l="1"/>
  <c r="A141" i="43"/>
  <c r="A140" i="43"/>
  <c r="A139" i="43"/>
  <c r="A138" i="43"/>
  <c r="A257" i="43"/>
  <c r="A114" i="44"/>
  <c r="A113" i="44"/>
  <c r="A112" i="44"/>
  <c r="A111" i="44"/>
  <c r="A110" i="44"/>
  <c r="A362" i="41"/>
  <c r="A351" i="41"/>
  <c r="A350" i="41"/>
  <c r="A349" i="41"/>
  <c r="A348" i="41"/>
  <c r="A347" i="41"/>
  <c r="A346" i="41"/>
  <c r="A345" i="41"/>
  <c r="A344" i="41"/>
  <c r="A119" i="41"/>
  <c r="A118" i="41"/>
  <c r="A117" i="41"/>
  <c r="A116" i="41"/>
  <c r="A115" i="41"/>
  <c r="A114" i="41"/>
  <c r="A113" i="41"/>
  <c r="A112" i="41"/>
  <c r="A111" i="41"/>
  <c r="A110" i="41"/>
  <c r="A169" i="36"/>
  <c r="A168" i="36"/>
  <c r="A170" i="36"/>
  <c r="A97" i="41"/>
  <c r="A96" i="41"/>
  <c r="A95" i="41"/>
  <c r="A74" i="41"/>
  <c r="A73" i="41"/>
  <c r="A72" i="41"/>
  <c r="A72" i="36"/>
  <c r="A73" i="36"/>
  <c r="A75" i="41"/>
  <c r="A211" i="36"/>
  <c r="A263" i="38"/>
  <c r="A374" i="45"/>
  <c r="A273" i="42"/>
  <c r="A272" i="42"/>
  <c r="A271" i="42"/>
  <c r="A270" i="42"/>
  <c r="A274" i="42"/>
  <c r="A275" i="42"/>
  <c r="A276" i="42"/>
  <c r="A277" i="42"/>
  <c r="A273" i="45"/>
  <c r="A272" i="45"/>
  <c r="A271" i="45"/>
  <c r="A270" i="45"/>
  <c r="A142" i="42"/>
  <c r="A141" i="42"/>
  <c r="A140" i="42"/>
  <c r="A139" i="42"/>
  <c r="A138" i="42"/>
  <c r="A178" i="43"/>
  <c r="A177" i="43"/>
  <c r="A176" i="43"/>
  <c r="A175" i="43"/>
  <c r="A242" i="42"/>
  <c r="A241" i="42"/>
  <c r="A240" i="42"/>
  <c r="A239" i="42"/>
  <c r="A239" i="45"/>
  <c r="A240" i="45"/>
  <c r="A241" i="45"/>
  <c r="A242" i="45"/>
  <c r="A501" i="40"/>
  <c r="A500" i="40"/>
  <c r="A499" i="40"/>
  <c r="A498" i="40"/>
  <c r="A497" i="40"/>
  <c r="A496" i="40"/>
  <c r="A495" i="40"/>
  <c r="A494" i="40"/>
  <c r="A493" i="40"/>
  <c r="A492" i="40"/>
  <c r="A491" i="40"/>
  <c r="A178" i="40"/>
  <c r="A177" i="40"/>
  <c r="A176" i="40"/>
  <c r="A175" i="40"/>
  <c r="A186" i="40"/>
  <c r="A187" i="40"/>
  <c r="A188" i="40"/>
  <c r="A189" i="40"/>
  <c r="A174" i="40"/>
  <c r="A173" i="40"/>
  <c r="A172" i="40"/>
  <c r="A171" i="40"/>
  <c r="A170" i="40"/>
  <c r="A169" i="40"/>
  <c r="A168" i="40"/>
  <c r="A167" i="40"/>
  <c r="A166" i="40"/>
  <c r="A165" i="40"/>
  <c r="A164" i="40"/>
  <c r="A163" i="40"/>
  <c r="A162" i="40"/>
  <c r="A161" i="40"/>
  <c r="A160" i="40"/>
  <c r="A159" i="40"/>
  <c r="A158" i="40"/>
  <c r="A157" i="40"/>
  <c r="A156" i="40"/>
  <c r="A155" i="40"/>
  <c r="A154" i="40"/>
  <c r="A153" i="40"/>
  <c r="A152" i="40"/>
  <c r="A151" i="40"/>
  <c r="A150" i="40"/>
  <c r="A149" i="40"/>
  <c r="A148" i="40"/>
  <c r="A257" i="38"/>
  <c r="A174" i="38"/>
  <c r="A173" i="38"/>
  <c r="A172" i="38"/>
  <c r="A171" i="38"/>
  <c r="A170" i="38"/>
  <c r="A169" i="38"/>
  <c r="A168" i="38"/>
  <c r="A167" i="38"/>
  <c r="A166" i="38"/>
  <c r="A165" i="38"/>
  <c r="A164" i="38"/>
  <c r="A163" i="38"/>
  <c r="A162" i="38"/>
  <c r="A161" i="38"/>
  <c r="A160" i="38"/>
  <c r="A159" i="38"/>
  <c r="A158" i="38"/>
  <c r="A157" i="38"/>
  <c r="A156" i="38"/>
  <c r="A155" i="38"/>
  <c r="A154" i="38"/>
  <c r="A153" i="38"/>
  <c r="A152" i="38"/>
  <c r="A151" i="38"/>
  <c r="A150" i="38"/>
  <c r="A149" i="38"/>
  <c r="A148" i="38"/>
  <c r="A142" i="40"/>
  <c r="A141" i="40"/>
  <c r="A140" i="40"/>
  <c r="A139" i="40"/>
  <c r="A138" i="40"/>
  <c r="A114" i="36"/>
  <c r="A113" i="36"/>
  <c r="A112" i="36"/>
  <c r="A111" i="36"/>
  <c r="A110" i="36"/>
  <c r="A115" i="36"/>
  <c r="A116" i="36"/>
  <c r="A117" i="36"/>
  <c r="A118" i="36"/>
  <c r="A119" i="36"/>
  <c r="A142" i="38"/>
  <c r="A141" i="38"/>
  <c r="A140" i="38"/>
  <c r="A139" i="38"/>
  <c r="A138" i="38"/>
  <c r="A142" i="45"/>
  <c r="A141" i="45"/>
  <c r="A140" i="45"/>
  <c r="A139" i="45"/>
  <c r="A138" i="45"/>
  <c r="A97" i="44"/>
  <c r="A96" i="44"/>
  <c r="A95" i="44"/>
  <c r="A74" i="44"/>
  <c r="A73" i="44"/>
  <c r="A72" i="44"/>
  <c r="A75" i="44"/>
  <c r="A76" i="44"/>
  <c r="A77" i="44"/>
  <c r="A105" i="44" l="1"/>
  <c r="A104" i="44"/>
  <c r="A103" i="44"/>
  <c r="A102" i="44"/>
  <c r="A82" i="44"/>
  <c r="A81" i="44"/>
  <c r="A80" i="44"/>
  <c r="A79" i="44"/>
  <c r="A82" i="41"/>
  <c r="A81" i="41"/>
  <c r="A80" i="41"/>
  <c r="A79" i="41"/>
  <c r="A105" i="41"/>
  <c r="A104" i="41"/>
  <c r="A103" i="41"/>
  <c r="A102" i="41"/>
  <c r="A178" i="38"/>
  <c r="A177" i="38"/>
  <c r="A176" i="38"/>
  <c r="A175" i="38"/>
  <c r="A105" i="36"/>
  <c r="A104" i="36"/>
  <c r="A103" i="36"/>
  <c r="A102" i="36"/>
  <c r="A82" i="36"/>
  <c r="A81" i="36"/>
  <c r="A80" i="36"/>
  <c r="A79" i="36"/>
  <c r="S1" i="45"/>
  <c r="A708" i="45"/>
  <c r="A707" i="45"/>
  <c r="A706" i="45"/>
  <c r="A705" i="45"/>
  <c r="A704" i="45"/>
  <c r="A703" i="45"/>
  <c r="A702" i="45"/>
  <c r="A701" i="45"/>
  <c r="A700" i="45"/>
  <c r="A699" i="45"/>
  <c r="A698" i="45"/>
  <c r="A697" i="45"/>
  <c r="A696" i="45"/>
  <c r="A695" i="45"/>
  <c r="A694" i="45"/>
  <c r="A693" i="45"/>
  <c r="A692" i="45"/>
  <c r="A691" i="45"/>
  <c r="A690" i="45"/>
  <c r="A689" i="45"/>
  <c r="A688" i="45"/>
  <c r="A687" i="45"/>
  <c r="A686" i="45"/>
  <c r="A685" i="45"/>
  <c r="A684" i="45"/>
  <c r="A683" i="45"/>
  <c r="A682" i="45"/>
  <c r="A681" i="45"/>
  <c r="A680" i="45"/>
  <c r="A679" i="45"/>
  <c r="A678" i="45"/>
  <c r="A677" i="45"/>
  <c r="A676" i="45"/>
  <c r="A675" i="45"/>
  <c r="A674" i="45"/>
  <c r="A673" i="45"/>
  <c r="A672" i="45"/>
  <c r="A671" i="45"/>
  <c r="A670" i="45"/>
  <c r="A669" i="45"/>
  <c r="A668" i="45"/>
  <c r="A667" i="45"/>
  <c r="A666" i="45"/>
  <c r="A665" i="45"/>
  <c r="A664" i="45"/>
  <c r="A663" i="45"/>
  <c r="A662" i="45"/>
  <c r="A661" i="45"/>
  <c r="A660" i="45"/>
  <c r="A659" i="45"/>
  <c r="A658" i="45"/>
  <c r="A657" i="45"/>
  <c r="A656" i="45"/>
  <c r="A655" i="45"/>
  <c r="A654" i="45"/>
  <c r="A653" i="45"/>
  <c r="A652" i="45"/>
  <c r="A651" i="45"/>
  <c r="A650" i="45"/>
  <c r="A649" i="45"/>
  <c r="A648" i="45"/>
  <c r="A647" i="45"/>
  <c r="A646" i="45"/>
  <c r="A645" i="45"/>
  <c r="A644" i="45"/>
  <c r="A643" i="45"/>
  <c r="A642" i="45"/>
  <c r="A641" i="45"/>
  <c r="A640" i="45"/>
  <c r="A639" i="45"/>
  <c r="A638" i="45"/>
  <c r="A637" i="45"/>
  <c r="A636" i="45"/>
  <c r="A635" i="45"/>
  <c r="A634" i="45"/>
  <c r="A633" i="45"/>
  <c r="A632" i="45"/>
  <c r="A631" i="45"/>
  <c r="A630" i="45"/>
  <c r="A629" i="45"/>
  <c r="A628" i="45"/>
  <c r="A627" i="45"/>
  <c r="A626" i="45"/>
  <c r="A625" i="45"/>
  <c r="A624" i="45"/>
  <c r="A623" i="45"/>
  <c r="A622" i="45"/>
  <c r="A621" i="45"/>
  <c r="A620" i="45"/>
  <c r="A619" i="45"/>
  <c r="A618" i="45"/>
  <c r="A617" i="45"/>
  <c r="A616" i="45"/>
  <c r="A615" i="45"/>
  <c r="A614" i="45"/>
  <c r="A613" i="45"/>
  <c r="A601" i="45"/>
  <c r="A600" i="45"/>
  <c r="A599" i="45"/>
  <c r="A598" i="45"/>
  <c r="A597" i="45"/>
  <c r="A596" i="45"/>
  <c r="A595" i="45"/>
  <c r="A594" i="45"/>
  <c r="A593" i="45"/>
  <c r="A592" i="45"/>
  <c r="A591" i="45"/>
  <c r="A590" i="45"/>
  <c r="A589" i="45"/>
  <c r="A588" i="45"/>
  <c r="A587" i="45"/>
  <c r="A586" i="45"/>
  <c r="A585" i="45"/>
  <c r="A584" i="45"/>
  <c r="A583" i="45"/>
  <c r="A582" i="45"/>
  <c r="A581" i="45"/>
  <c r="A580" i="45"/>
  <c r="A579" i="45"/>
  <c r="A578" i="45"/>
  <c r="A577" i="45"/>
  <c r="A576" i="45"/>
  <c r="A575" i="45"/>
  <c r="A574" i="45"/>
  <c r="A573" i="45"/>
  <c r="A572" i="45"/>
  <c r="A571" i="45"/>
  <c r="A570" i="45"/>
  <c r="A569" i="45"/>
  <c r="A568" i="45"/>
  <c r="A567" i="45"/>
  <c r="A566" i="45"/>
  <c r="A565" i="45"/>
  <c r="A564" i="45"/>
  <c r="A563" i="45"/>
  <c r="A562" i="45"/>
  <c r="A561" i="45"/>
  <c r="A560" i="45"/>
  <c r="A559" i="45"/>
  <c r="A558" i="45"/>
  <c r="A557" i="45"/>
  <c r="A556" i="45"/>
  <c r="A555" i="45"/>
  <c r="A554" i="45"/>
  <c r="A553" i="45"/>
  <c r="A552" i="45"/>
  <c r="A551" i="45"/>
  <c r="A550" i="45"/>
  <c r="A549" i="45"/>
  <c r="A548" i="45"/>
  <c r="A547" i="45"/>
  <c r="A546" i="45"/>
  <c r="A545" i="45"/>
  <c r="A544" i="45"/>
  <c r="A543" i="45"/>
  <c r="A542" i="45"/>
  <c r="A541" i="45"/>
  <c r="A540" i="45"/>
  <c r="A539" i="45"/>
  <c r="A538" i="45"/>
  <c r="A537" i="45"/>
  <c r="A536" i="45"/>
  <c r="A535" i="45"/>
  <c r="A534" i="45"/>
  <c r="A533" i="45"/>
  <c r="A532" i="45"/>
  <c r="A531" i="45"/>
  <c r="A530" i="45"/>
  <c r="A529" i="45"/>
  <c r="A528" i="45"/>
  <c r="A527" i="45"/>
  <c r="A526" i="45"/>
  <c r="A525" i="45"/>
  <c r="A524" i="45"/>
  <c r="A523" i="45"/>
  <c r="A522" i="45"/>
  <c r="A521" i="45"/>
  <c r="A520" i="45"/>
  <c r="A519" i="45"/>
  <c r="A518" i="45"/>
  <c r="A517" i="45"/>
  <c r="A516" i="45"/>
  <c r="A515" i="45"/>
  <c r="A514" i="45"/>
  <c r="A513" i="45"/>
  <c r="A512" i="45"/>
  <c r="A511" i="45"/>
  <c r="A510" i="45"/>
  <c r="A509" i="45"/>
  <c r="A508" i="45"/>
  <c r="A507" i="45"/>
  <c r="A506" i="45"/>
  <c r="A505" i="45"/>
  <c r="A504" i="45"/>
  <c r="A503" i="45"/>
  <c r="A502" i="45"/>
  <c r="A501" i="45"/>
  <c r="A500" i="45"/>
  <c r="A499" i="45"/>
  <c r="A498" i="45"/>
  <c r="A497" i="45"/>
  <c r="A496" i="45"/>
  <c r="A495" i="45"/>
  <c r="A494" i="45"/>
  <c r="A493" i="45"/>
  <c r="A492" i="45"/>
  <c r="A491" i="45"/>
  <c r="A490" i="45"/>
  <c r="A489" i="45"/>
  <c r="A488" i="45"/>
  <c r="A487" i="45"/>
  <c r="A486" i="45"/>
  <c r="A485" i="45"/>
  <c r="A484" i="45"/>
  <c r="A483" i="45"/>
  <c r="A482" i="45"/>
  <c r="A481" i="45"/>
  <c r="A480" i="45"/>
  <c r="A479" i="45"/>
  <c r="A478" i="45"/>
  <c r="A477" i="45"/>
  <c r="A476" i="45"/>
  <c r="A475" i="45"/>
  <c r="A474" i="45"/>
  <c r="A473" i="45"/>
  <c r="A472" i="45"/>
  <c r="A471" i="45"/>
  <c r="A470" i="45"/>
  <c r="A469" i="45"/>
  <c r="A468" i="45"/>
  <c r="A467" i="45"/>
  <c r="A466" i="45"/>
  <c r="A465" i="45"/>
  <c r="A464" i="45"/>
  <c r="A463" i="45"/>
  <c r="A462" i="45"/>
  <c r="A461" i="45"/>
  <c r="A460" i="45"/>
  <c r="A459" i="45"/>
  <c r="A458" i="45"/>
  <c r="A457" i="45"/>
  <c r="A456" i="45"/>
  <c r="A455" i="45"/>
  <c r="A454" i="45"/>
  <c r="A453" i="45"/>
  <c r="A452" i="45"/>
  <c r="A451" i="45"/>
  <c r="A450" i="45"/>
  <c r="A449" i="45"/>
  <c r="A448" i="45"/>
  <c r="A447" i="45"/>
  <c r="A446" i="45"/>
  <c r="A445" i="45"/>
  <c r="A444" i="45"/>
  <c r="A443" i="45"/>
  <c r="A442" i="45"/>
  <c r="A441" i="45"/>
  <c r="A440" i="45"/>
  <c r="A439" i="45"/>
  <c r="A438" i="45"/>
  <c r="A437" i="45"/>
  <c r="A436" i="45"/>
  <c r="A435" i="45"/>
  <c r="A434" i="45"/>
  <c r="A433" i="45"/>
  <c r="A432" i="45"/>
  <c r="A431" i="45"/>
  <c r="A430" i="45"/>
  <c r="A429" i="45"/>
  <c r="A428" i="45"/>
  <c r="A427" i="45"/>
  <c r="A426" i="45"/>
  <c r="A425" i="45"/>
  <c r="A424" i="45"/>
  <c r="A423" i="45"/>
  <c r="A422" i="45"/>
  <c r="A421" i="45"/>
  <c r="A420" i="45"/>
  <c r="A419" i="45"/>
  <c r="A418" i="45"/>
  <c r="A417" i="45"/>
  <c r="A416" i="45"/>
  <c r="A415" i="45"/>
  <c r="A414" i="45"/>
  <c r="A413" i="45"/>
  <c r="A412" i="45"/>
  <c r="A411" i="45"/>
  <c r="A410" i="45"/>
  <c r="A409" i="45"/>
  <c r="A408" i="45"/>
  <c r="A407" i="45"/>
  <c r="A406" i="45"/>
  <c r="A405" i="45"/>
  <c r="A404" i="45"/>
  <c r="A403" i="45"/>
  <c r="A402" i="45"/>
  <c r="A401" i="45"/>
  <c r="A400" i="45"/>
  <c r="A399" i="45"/>
  <c r="A398" i="45"/>
  <c r="A397" i="45"/>
  <c r="A396" i="45"/>
  <c r="A395" i="45"/>
  <c r="A394" i="45"/>
  <c r="A393" i="45"/>
  <c r="A392" i="45"/>
  <c r="A391" i="45"/>
  <c r="A390" i="45"/>
  <c r="A389" i="45"/>
  <c r="A388" i="45"/>
  <c r="A387" i="45"/>
  <c r="A386" i="45"/>
  <c r="A385" i="45"/>
  <c r="A384" i="45"/>
  <c r="A383" i="45"/>
  <c r="A382" i="45"/>
  <c r="A381" i="45"/>
  <c r="A380" i="45"/>
  <c r="A379" i="45"/>
  <c r="A378" i="45"/>
  <c r="A377" i="45"/>
  <c r="A376" i="45"/>
  <c r="A375" i="45"/>
  <c r="A373" i="45"/>
  <c r="A372" i="45"/>
  <c r="A371" i="45"/>
  <c r="A370" i="45"/>
  <c r="A369" i="45"/>
  <c r="A368" i="45"/>
  <c r="A367" i="45"/>
  <c r="A366" i="45"/>
  <c r="A365" i="45"/>
  <c r="A364" i="45"/>
  <c r="A363" i="45"/>
  <c r="A362" i="45"/>
  <c r="A361" i="45"/>
  <c r="A360" i="45"/>
  <c r="A359" i="45"/>
  <c r="A358" i="45"/>
  <c r="A357" i="45"/>
  <c r="A356" i="45"/>
  <c r="A355" i="45"/>
  <c r="A354" i="45"/>
  <c r="A353" i="45"/>
  <c r="A352" i="45"/>
  <c r="A351" i="45"/>
  <c r="A350" i="45"/>
  <c r="A349" i="45"/>
  <c r="A348" i="45"/>
  <c r="A347" i="45"/>
  <c r="A346" i="45"/>
  <c r="A345" i="45"/>
  <c r="A344" i="45"/>
  <c r="A343" i="45"/>
  <c r="A342" i="45"/>
  <c r="A341" i="45"/>
  <c r="A340" i="45"/>
  <c r="A339" i="45"/>
  <c r="A338" i="45"/>
  <c r="A337" i="45"/>
  <c r="A336" i="45"/>
  <c r="A335" i="45"/>
  <c r="A334" i="45"/>
  <c r="A333" i="45"/>
  <c r="A332" i="45"/>
  <c r="A331" i="45"/>
  <c r="A330" i="45"/>
  <c r="A329" i="45"/>
  <c r="A328" i="45"/>
  <c r="A327" i="45"/>
  <c r="A326" i="45"/>
  <c r="A325" i="45"/>
  <c r="A324" i="45"/>
  <c r="A323" i="45"/>
  <c r="A322" i="45"/>
  <c r="A321" i="45"/>
  <c r="A320" i="45"/>
  <c r="A319" i="45"/>
  <c r="A318" i="45"/>
  <c r="A317" i="45"/>
  <c r="A316" i="45"/>
  <c r="A315" i="45"/>
  <c r="A314" i="45"/>
  <c r="A313" i="45"/>
  <c r="A312" i="45"/>
  <c r="A311" i="45"/>
  <c r="A310" i="45"/>
  <c r="A309" i="45"/>
  <c r="A308" i="45"/>
  <c r="A307" i="45"/>
  <c r="A306" i="45"/>
  <c r="A305" i="45"/>
  <c r="A304" i="45"/>
  <c r="A303" i="45"/>
  <c r="A302" i="45"/>
  <c r="A301" i="45"/>
  <c r="A300" i="45"/>
  <c r="A299" i="45"/>
  <c r="A298" i="45"/>
  <c r="A297" i="45"/>
  <c r="A296" i="45"/>
  <c r="A295" i="45"/>
  <c r="A294" i="45"/>
  <c r="A293" i="45"/>
  <c r="A292" i="45"/>
  <c r="A291" i="45"/>
  <c r="A290" i="45"/>
  <c r="A289" i="45"/>
  <c r="A288" i="45"/>
  <c r="A287" i="45"/>
  <c r="A286" i="45"/>
  <c r="A285" i="45"/>
  <c r="A284" i="45"/>
  <c r="A283" i="45"/>
  <c r="A282" i="45"/>
  <c r="A281" i="45"/>
  <c r="A280" i="45"/>
  <c r="A279" i="45"/>
  <c r="A278" i="45"/>
  <c r="A277" i="45"/>
  <c r="A276" i="45"/>
  <c r="A275" i="45"/>
  <c r="A274" i="45"/>
  <c r="A269" i="45"/>
  <c r="A268" i="45"/>
  <c r="A267" i="45"/>
  <c r="A266" i="45"/>
  <c r="A265" i="45"/>
  <c r="A264" i="45"/>
  <c r="A263" i="45"/>
  <c r="A262" i="45"/>
  <c r="A261" i="45"/>
  <c r="A260" i="45"/>
  <c r="A259" i="45"/>
  <c r="A258" i="45"/>
  <c r="A257" i="45"/>
  <c r="A256" i="45"/>
  <c r="A255" i="45"/>
  <c r="A254" i="45"/>
  <c r="A253" i="45"/>
  <c r="A252" i="45"/>
  <c r="A251" i="45"/>
  <c r="A250" i="45"/>
  <c r="A249" i="45"/>
  <c r="A248" i="45"/>
  <c r="A247" i="45"/>
  <c r="A246" i="45"/>
  <c r="A245" i="45"/>
  <c r="A244" i="45"/>
  <c r="A243" i="45"/>
  <c r="A238" i="45"/>
  <c r="A237" i="45"/>
  <c r="A236" i="45"/>
  <c r="A235" i="45"/>
  <c r="A234" i="45"/>
  <c r="A233" i="45"/>
  <c r="A232" i="45"/>
  <c r="A231" i="45"/>
  <c r="A230" i="45"/>
  <c r="A229" i="45"/>
  <c r="A228" i="45"/>
  <c r="A227" i="45"/>
  <c r="A226" i="45"/>
  <c r="A225" i="45"/>
  <c r="A224" i="45"/>
  <c r="A223" i="45"/>
  <c r="A222" i="45"/>
  <c r="A221" i="45"/>
  <c r="A220" i="45"/>
  <c r="A219" i="45"/>
  <c r="A218" i="45"/>
  <c r="A217" i="45"/>
  <c r="A216" i="45"/>
  <c r="A215" i="45"/>
  <c r="A214" i="45"/>
  <c r="A213" i="45"/>
  <c r="A212" i="45"/>
  <c r="A211" i="45"/>
  <c r="A210" i="45"/>
  <c r="A209" i="45"/>
  <c r="A208" i="45"/>
  <c r="A207" i="45"/>
  <c r="A206" i="45"/>
  <c r="A205" i="45"/>
  <c r="A204" i="45"/>
  <c r="A203" i="45"/>
  <c r="A202" i="45"/>
  <c r="A201" i="45"/>
  <c r="A200" i="45"/>
  <c r="A199" i="45"/>
  <c r="A198" i="45"/>
  <c r="A197" i="45"/>
  <c r="A196" i="45"/>
  <c r="A195" i="45"/>
  <c r="A194" i="45"/>
  <c r="A193" i="45"/>
  <c r="A192" i="45"/>
  <c r="A191" i="45"/>
  <c r="A190" i="45"/>
  <c r="A189" i="45"/>
  <c r="A188" i="45"/>
  <c r="A187" i="45"/>
  <c r="A186" i="45"/>
  <c r="A185" i="45"/>
  <c r="A184" i="45"/>
  <c r="A183" i="45"/>
  <c r="A182" i="45"/>
  <c r="A181" i="45"/>
  <c r="A180" i="45"/>
  <c r="A179" i="45"/>
  <c r="A178" i="45"/>
  <c r="A177" i="45"/>
  <c r="A176" i="45"/>
  <c r="A175" i="45"/>
  <c r="A174" i="45"/>
  <c r="A173" i="45"/>
  <c r="A172" i="45"/>
  <c r="A171" i="45"/>
  <c r="A170" i="45"/>
  <c r="A169" i="45"/>
  <c r="A168" i="45"/>
  <c r="A167" i="45"/>
  <c r="A166" i="45"/>
  <c r="A165" i="45"/>
  <c r="A164" i="45"/>
  <c r="A163" i="45"/>
  <c r="A162" i="45"/>
  <c r="A161" i="45"/>
  <c r="A160" i="45"/>
  <c r="A159" i="45"/>
  <c r="A158" i="45"/>
  <c r="A157" i="45"/>
  <c r="A156" i="45"/>
  <c r="A155" i="45"/>
  <c r="A154" i="45"/>
  <c r="A153" i="45"/>
  <c r="A152" i="45"/>
  <c r="A151" i="45"/>
  <c r="A150" i="45"/>
  <c r="A149" i="45"/>
  <c r="A148" i="45"/>
  <c r="A147" i="45"/>
  <c r="A146" i="45"/>
  <c r="A145" i="45"/>
  <c r="A144" i="45"/>
  <c r="A143" i="45"/>
  <c r="A137" i="45"/>
  <c r="A136" i="45"/>
  <c r="A135" i="45"/>
  <c r="A134" i="45"/>
  <c r="A133" i="45"/>
  <c r="A132" i="45"/>
  <c r="A131" i="45"/>
  <c r="A130" i="45"/>
  <c r="A129" i="45"/>
  <c r="A128" i="45"/>
  <c r="A127" i="45"/>
  <c r="A126" i="45"/>
  <c r="A125" i="45"/>
  <c r="A124" i="45"/>
  <c r="A123" i="45"/>
  <c r="A122" i="45"/>
  <c r="A121" i="45"/>
  <c r="A120" i="45"/>
  <c r="A119" i="45"/>
  <c r="A118" i="45"/>
  <c r="A117" i="45"/>
  <c r="A116" i="45"/>
  <c r="A115" i="45"/>
  <c r="A114" i="45"/>
  <c r="A113" i="45"/>
  <c r="A112" i="45"/>
  <c r="A111" i="45"/>
  <c r="A110" i="45"/>
  <c r="A109" i="45"/>
  <c r="A108" i="45"/>
  <c r="A107" i="45"/>
  <c r="A106" i="45"/>
  <c r="A105" i="45"/>
  <c r="A104" i="45"/>
  <c r="A103" i="45"/>
  <c r="A102" i="45"/>
  <c r="A101" i="45"/>
  <c r="A100" i="45"/>
  <c r="A99" i="45"/>
  <c r="A98" i="45"/>
  <c r="A97" i="45"/>
  <c r="A96" i="45"/>
  <c r="A95" i="45"/>
  <c r="A94" i="45"/>
  <c r="A93" i="45"/>
  <c r="A92" i="45"/>
  <c r="A91" i="45"/>
  <c r="A90" i="45"/>
  <c r="A89" i="45"/>
  <c r="A88" i="45"/>
  <c r="A87" i="45"/>
  <c r="A86" i="45"/>
  <c r="A85" i="45"/>
  <c r="A84" i="45"/>
  <c r="A83" i="45"/>
  <c r="A82" i="45"/>
  <c r="A81" i="45"/>
  <c r="A80" i="45"/>
  <c r="A79" i="45"/>
  <c r="A78" i="45"/>
  <c r="A77" i="45"/>
  <c r="A76" i="45"/>
  <c r="A75" i="45"/>
  <c r="A74" i="45"/>
  <c r="A73" i="45"/>
  <c r="A72" i="45"/>
  <c r="A71" i="45"/>
  <c r="A70" i="45"/>
  <c r="A69" i="45"/>
  <c r="A68" i="45"/>
  <c r="A67" i="45"/>
  <c r="A66" i="45"/>
  <c r="A65" i="45"/>
  <c r="A64" i="45"/>
  <c r="A63" i="45"/>
  <c r="A62" i="45"/>
  <c r="A61" i="45"/>
  <c r="A60" i="45"/>
  <c r="A59" i="45"/>
  <c r="A58" i="45"/>
  <c r="A57" i="45"/>
  <c r="A56" i="45"/>
  <c r="A55" i="45"/>
  <c r="A54" i="45"/>
  <c r="A53" i="45"/>
  <c r="A52" i="45"/>
  <c r="A51" i="45"/>
  <c r="A50" i="45"/>
  <c r="A49" i="45"/>
  <c r="A48" i="45"/>
  <c r="A47" i="45"/>
  <c r="A46" i="45"/>
  <c r="A45" i="45"/>
  <c r="A44" i="45"/>
  <c r="A43" i="45"/>
  <c r="A42" i="45"/>
  <c r="A41" i="45"/>
  <c r="A40" i="45"/>
  <c r="A39" i="45"/>
  <c r="A38" i="45"/>
  <c r="A37" i="45"/>
  <c r="A36" i="45"/>
  <c r="A35" i="45"/>
  <c r="A34" i="45"/>
  <c r="A33" i="45"/>
  <c r="A32" i="45"/>
  <c r="A31" i="45"/>
  <c r="A30" i="45"/>
  <c r="A29" i="45"/>
  <c r="A28" i="45"/>
  <c r="A27" i="45"/>
  <c r="A26" i="45"/>
  <c r="A25" i="45"/>
  <c r="A24" i="45"/>
  <c r="A23" i="45"/>
  <c r="A22" i="45"/>
  <c r="A21" i="45"/>
  <c r="A20" i="45"/>
  <c r="A19" i="45"/>
  <c r="A18" i="45"/>
  <c r="A17" i="45"/>
  <c r="A16" i="45"/>
  <c r="A15" i="45"/>
  <c r="A14" i="45"/>
  <c r="A13" i="45"/>
  <c r="A12" i="45"/>
  <c r="A11" i="45"/>
  <c r="A10" i="45"/>
  <c r="A9" i="45"/>
  <c r="A8" i="45"/>
  <c r="A7" i="45"/>
  <c r="A6" i="45"/>
  <c r="A5" i="45"/>
  <c r="A4" i="45"/>
  <c r="AF2" i="45"/>
  <c r="AF1" i="45"/>
  <c r="A364" i="36" l="1"/>
  <c r="A348" i="44" l="1"/>
  <c r="A346" i="44"/>
  <c r="A345" i="44"/>
  <c r="A344" i="44"/>
  <c r="A343" i="44"/>
  <c r="A342" i="44"/>
  <c r="A341" i="44"/>
  <c r="A541" i="43"/>
  <c r="A540" i="43"/>
  <c r="A539" i="43"/>
  <c r="A538" i="43"/>
  <c r="A537" i="43"/>
  <c r="A536" i="43"/>
  <c r="A535" i="43"/>
  <c r="A534" i="43"/>
  <c r="A533" i="43"/>
  <c r="A532" i="43"/>
  <c r="A531" i="43"/>
  <c r="A530" i="43"/>
  <c r="A652" i="42"/>
  <c r="A651" i="42"/>
  <c r="A650" i="42"/>
  <c r="A649" i="42"/>
  <c r="A648" i="42"/>
  <c r="A647" i="42"/>
  <c r="A646" i="42"/>
  <c r="A645" i="42"/>
  <c r="A644" i="42"/>
  <c r="A643" i="42"/>
  <c r="A642" i="42"/>
  <c r="A641" i="42"/>
  <c r="A363" i="41"/>
  <c r="A361" i="41"/>
  <c r="A360" i="41"/>
  <c r="A359" i="41"/>
  <c r="A358" i="41"/>
  <c r="A357" i="41"/>
  <c r="A356" i="41"/>
  <c r="A543" i="40"/>
  <c r="A542" i="40"/>
  <c r="A541" i="40"/>
  <c r="A540" i="40"/>
  <c r="A539" i="40"/>
  <c r="A538" i="40"/>
  <c r="A537" i="40"/>
  <c r="A536" i="40"/>
  <c r="A535" i="40"/>
  <c r="A534" i="40"/>
  <c r="A533" i="40"/>
  <c r="A532" i="40"/>
  <c r="A543" i="38"/>
  <c r="A542" i="38"/>
  <c r="A541" i="38"/>
  <c r="A540" i="38"/>
  <c r="A539" i="38"/>
  <c r="A538" i="38"/>
  <c r="A537" i="38"/>
  <c r="A536" i="38"/>
  <c r="A535" i="38"/>
  <c r="A534" i="38"/>
  <c r="A533" i="38"/>
  <c r="A532" i="38"/>
  <c r="A365" i="36"/>
  <c r="A363" i="36"/>
  <c r="A366" i="36"/>
  <c r="A362" i="36"/>
  <c r="A361" i="36"/>
  <c r="A360" i="36"/>
  <c r="A359" i="36"/>
  <c r="A86" i="36" l="1"/>
  <c r="A390" i="38"/>
  <c r="A389" i="38"/>
  <c r="A388" i="38"/>
  <c r="A387" i="38"/>
  <c r="A386" i="38"/>
  <c r="A390" i="43"/>
  <c r="A391" i="43"/>
  <c r="A392" i="43"/>
  <c r="A265" i="41"/>
  <c r="A268" i="36"/>
  <c r="A386" i="40"/>
  <c r="A496" i="42"/>
  <c r="A385" i="43"/>
  <c r="A259" i="44"/>
  <c r="A229" i="15" l="1"/>
  <c r="A165" i="17" l="1"/>
  <c r="A167" i="17"/>
  <c r="A168" i="17"/>
  <c r="A169" i="17"/>
  <c r="A240" i="15"/>
  <c r="A238" i="15"/>
  <c r="A142" i="15"/>
  <c r="A501" i="38" l="1"/>
  <c r="A500" i="38"/>
  <c r="A499" i="38"/>
  <c r="A498" i="38"/>
  <c r="A497" i="38"/>
  <c r="A496" i="38"/>
  <c r="A495" i="38"/>
  <c r="A494" i="38"/>
  <c r="A493" i="38"/>
  <c r="A492" i="38"/>
  <c r="A491" i="38"/>
  <c r="A531" i="40" l="1"/>
  <c r="A530" i="40"/>
  <c r="A529" i="40"/>
  <c r="A528" i="40"/>
  <c r="A527" i="40"/>
  <c r="A526" i="40"/>
  <c r="A525" i="40"/>
  <c r="A524" i="40"/>
  <c r="A523" i="40"/>
  <c r="A640" i="42"/>
  <c r="A639" i="42"/>
  <c r="A638" i="42"/>
  <c r="A637" i="42"/>
  <c r="A636" i="42"/>
  <c r="A635" i="42"/>
  <c r="A634" i="42"/>
  <c r="A633" i="42"/>
  <c r="A632" i="42"/>
  <c r="A529" i="43"/>
  <c r="A528" i="43"/>
  <c r="A527" i="43"/>
  <c r="A526" i="43"/>
  <c r="A525" i="43"/>
  <c r="A524" i="43"/>
  <c r="A523" i="43"/>
  <c r="A522" i="43"/>
  <c r="A521" i="43"/>
  <c r="A531" i="38"/>
  <c r="A530" i="38"/>
  <c r="A529" i="38"/>
  <c r="A528" i="38"/>
  <c r="A527" i="38"/>
  <c r="A526" i="38"/>
  <c r="A525" i="38"/>
  <c r="A524" i="38"/>
  <c r="A523" i="38"/>
  <c r="A356" i="42"/>
  <c r="A355" i="42"/>
  <c r="A354" i="42"/>
  <c r="A353" i="42"/>
  <c r="A352" i="42"/>
  <c r="A351" i="42"/>
  <c r="A350" i="42"/>
  <c r="A349" i="42"/>
  <c r="A348" i="42"/>
  <c r="A347" i="42"/>
  <c r="A346" i="42"/>
  <c r="A345" i="42"/>
  <c r="A344" i="42"/>
  <c r="A343" i="42"/>
  <c r="A342" i="42"/>
  <c r="A341" i="42"/>
  <c r="A340" i="42"/>
  <c r="A339" i="42"/>
  <c r="A217" i="43"/>
  <c r="A216" i="43"/>
  <c r="A213" i="43"/>
  <c r="A217" i="40"/>
  <c r="A216" i="40"/>
  <c r="A213" i="40"/>
  <c r="A214" i="40"/>
  <c r="A217" i="38"/>
  <c r="A216" i="38"/>
  <c r="A213" i="38"/>
  <c r="A74" i="36"/>
  <c r="A97" i="36"/>
  <c r="A96" i="36"/>
  <c r="A95" i="36"/>
  <c r="A34" i="15" l="1"/>
  <c r="A253" i="8" l="1"/>
  <c r="A254" i="8"/>
  <c r="A255" i="8"/>
  <c r="A257" i="8"/>
  <c r="A259" i="8"/>
  <c r="A261" i="8"/>
  <c r="A251" i="4"/>
  <c r="A249" i="4"/>
  <c r="A245" i="4"/>
  <c r="A247" i="4"/>
  <c r="A212" i="3"/>
  <c r="A210" i="3"/>
  <c r="A208" i="3"/>
  <c r="A259" i="5"/>
  <c r="A177" i="8"/>
  <c r="A176" i="8"/>
  <c r="A175" i="8"/>
  <c r="A174" i="8"/>
  <c r="A163" i="7"/>
  <c r="A162" i="7"/>
  <c r="A161" i="7"/>
  <c r="A160" i="7"/>
  <c r="A179" i="6"/>
  <c r="A178" i="6"/>
  <c r="A177" i="6"/>
  <c r="A176" i="6"/>
  <c r="A175" i="6"/>
  <c r="A174" i="6"/>
  <c r="A260" i="6"/>
  <c r="A258" i="6"/>
  <c r="A256" i="6"/>
  <c r="A254" i="6"/>
  <c r="A255" i="6"/>
  <c r="A244" i="6"/>
  <c r="A247" i="5"/>
  <c r="A42" i="8"/>
  <c r="A41" i="7"/>
  <c r="A35" i="4"/>
  <c r="A35" i="3"/>
  <c r="A36" i="3"/>
  <c r="A37" i="5"/>
  <c r="A37" i="6"/>
  <c r="A38" i="5"/>
  <c r="A203" i="8" l="1"/>
  <c r="A189" i="7"/>
  <c r="A168" i="3"/>
  <c r="A167" i="3"/>
  <c r="A383" i="44" l="1"/>
  <c r="A382" i="44"/>
  <c r="A381" i="44"/>
  <c r="A380" i="44"/>
  <c r="A379" i="44"/>
  <c r="A378" i="44"/>
  <c r="A377" i="44"/>
  <c r="A376" i="44"/>
  <c r="A375" i="44"/>
  <c r="A374" i="44"/>
  <c r="A373" i="44"/>
  <c r="A372" i="44"/>
  <c r="A371" i="44"/>
  <c r="A370" i="44"/>
  <c r="A369" i="44"/>
  <c r="A368" i="44"/>
  <c r="A367" i="44"/>
  <c r="A366" i="44"/>
  <c r="A365" i="44"/>
  <c r="A364" i="44"/>
  <c r="A363" i="44"/>
  <c r="A362" i="44"/>
  <c r="A361" i="44"/>
  <c r="A360" i="44"/>
  <c r="A359" i="44"/>
  <c r="A358" i="44"/>
  <c r="A357" i="44"/>
  <c r="A356" i="44"/>
  <c r="A355" i="44"/>
  <c r="A354" i="44"/>
  <c r="A353" i="44"/>
  <c r="A352" i="44"/>
  <c r="A351" i="44"/>
  <c r="A350" i="44"/>
  <c r="A349" i="44"/>
  <c r="A340" i="44"/>
  <c r="A339" i="44"/>
  <c r="A338" i="44"/>
  <c r="A337" i="44"/>
  <c r="A336" i="44"/>
  <c r="A335" i="44"/>
  <c r="A334" i="44"/>
  <c r="A333" i="44"/>
  <c r="A332" i="44"/>
  <c r="A331" i="44"/>
  <c r="A330" i="44"/>
  <c r="A329" i="44"/>
  <c r="A328" i="44"/>
  <c r="A327" i="44"/>
  <c r="A326" i="44"/>
  <c r="A325" i="44"/>
  <c r="A324" i="44"/>
  <c r="A323" i="44"/>
  <c r="A322" i="44"/>
  <c r="A321" i="44"/>
  <c r="A320" i="44"/>
  <c r="A319" i="44"/>
  <c r="A318" i="44"/>
  <c r="A317" i="44"/>
  <c r="A316" i="44"/>
  <c r="A315" i="44"/>
  <c r="A314" i="44"/>
  <c r="A313" i="44"/>
  <c r="A312" i="44"/>
  <c r="A311" i="44"/>
  <c r="A310" i="44"/>
  <c r="A309" i="44"/>
  <c r="A308" i="44"/>
  <c r="A307" i="44"/>
  <c r="A306" i="44"/>
  <c r="A305" i="44"/>
  <c r="A304" i="44"/>
  <c r="A303" i="44"/>
  <c r="A302" i="44"/>
  <c r="A301" i="44"/>
  <c r="A300" i="44"/>
  <c r="A299" i="44"/>
  <c r="A298" i="44"/>
  <c r="A297" i="44"/>
  <c r="A296" i="44"/>
  <c r="A295" i="44"/>
  <c r="A294" i="44"/>
  <c r="A293" i="44"/>
  <c r="A292" i="44"/>
  <c r="A291" i="44"/>
  <c r="A290" i="44"/>
  <c r="A289" i="44"/>
  <c r="A288" i="44"/>
  <c r="A287" i="44"/>
  <c r="A286" i="44"/>
  <c r="A285" i="44"/>
  <c r="A284" i="44"/>
  <c r="A283" i="44"/>
  <c r="A282" i="44"/>
  <c r="A281" i="44"/>
  <c r="A280" i="44"/>
  <c r="A279" i="44"/>
  <c r="A278" i="44"/>
  <c r="A277" i="44"/>
  <c r="A276" i="44"/>
  <c r="A275" i="44"/>
  <c r="A274" i="44"/>
  <c r="A273" i="44"/>
  <c r="A272" i="44"/>
  <c r="A271" i="44"/>
  <c r="A270" i="44"/>
  <c r="A269" i="44"/>
  <c r="A268" i="44"/>
  <c r="A267" i="44"/>
  <c r="A266" i="44"/>
  <c r="A265" i="44"/>
  <c r="A264" i="44"/>
  <c r="A263" i="44"/>
  <c r="A262" i="44"/>
  <c r="A261" i="44"/>
  <c r="A260" i="44"/>
  <c r="A258" i="44"/>
  <c r="A257" i="44"/>
  <c r="A256" i="44"/>
  <c r="A255" i="44"/>
  <c r="A254" i="44"/>
  <c r="A253" i="44"/>
  <c r="A252" i="44"/>
  <c r="A251" i="44"/>
  <c r="A250" i="44"/>
  <c r="A249" i="44"/>
  <c r="A248" i="44"/>
  <c r="A247" i="44"/>
  <c r="A246" i="44"/>
  <c r="A245" i="44"/>
  <c r="A244" i="44"/>
  <c r="A243" i="44"/>
  <c r="A242" i="44"/>
  <c r="A241" i="44"/>
  <c r="A240" i="44"/>
  <c r="A239" i="44"/>
  <c r="A238" i="44"/>
  <c r="A237" i="44"/>
  <c r="A236" i="44"/>
  <c r="A235" i="44"/>
  <c r="A234" i="44"/>
  <c r="A233" i="44"/>
  <c r="A232" i="44"/>
  <c r="A231" i="44"/>
  <c r="A230" i="44"/>
  <c r="A229" i="44"/>
  <c r="A228" i="44"/>
  <c r="A227" i="44"/>
  <c r="A226" i="44"/>
  <c r="A225" i="44"/>
  <c r="A224" i="44"/>
  <c r="A223" i="44"/>
  <c r="A222" i="44"/>
  <c r="A221" i="44"/>
  <c r="A220" i="44"/>
  <c r="A219" i="44"/>
  <c r="A218" i="44"/>
  <c r="A217" i="44"/>
  <c r="A216" i="44"/>
  <c r="A215" i="44"/>
  <c r="A214" i="44"/>
  <c r="A213" i="44"/>
  <c r="A212" i="44"/>
  <c r="A211" i="44"/>
  <c r="A210" i="44"/>
  <c r="A209" i="44"/>
  <c r="A208" i="44"/>
  <c r="A207" i="44"/>
  <c r="A206" i="44"/>
  <c r="A205" i="44"/>
  <c r="A204" i="44"/>
  <c r="A203" i="44"/>
  <c r="A202" i="44"/>
  <c r="A201" i="44"/>
  <c r="A200" i="44"/>
  <c r="A199" i="44"/>
  <c r="A198" i="44"/>
  <c r="A197" i="44"/>
  <c r="A185" i="44"/>
  <c r="A184" i="44"/>
  <c r="A183" i="44"/>
  <c r="A182" i="44"/>
  <c r="A181" i="44"/>
  <c r="A180" i="44"/>
  <c r="A179" i="44"/>
  <c r="A178" i="44"/>
  <c r="A177" i="44"/>
  <c r="A176" i="44"/>
  <c r="A175" i="44"/>
  <c r="A174" i="44"/>
  <c r="A173" i="44"/>
  <c r="A172" i="44"/>
  <c r="A171" i="44"/>
  <c r="A170" i="44"/>
  <c r="A169" i="44"/>
  <c r="A168" i="44"/>
  <c r="A167" i="44"/>
  <c r="A166" i="44"/>
  <c r="A165" i="44"/>
  <c r="A164" i="44"/>
  <c r="A163" i="44"/>
  <c r="A162" i="44"/>
  <c r="A161" i="44"/>
  <c r="A160" i="44"/>
  <c r="A159" i="44"/>
  <c r="A158" i="44"/>
  <c r="A157" i="44"/>
  <c r="A156" i="44"/>
  <c r="A155" i="44"/>
  <c r="A154" i="44"/>
  <c r="A153" i="44"/>
  <c r="A152" i="44"/>
  <c r="A151" i="44"/>
  <c r="A150" i="44"/>
  <c r="A149" i="44"/>
  <c r="A148" i="44"/>
  <c r="A147" i="44"/>
  <c r="A146" i="44"/>
  <c r="A145" i="44"/>
  <c r="A144" i="44"/>
  <c r="A143" i="44"/>
  <c r="A142" i="44"/>
  <c r="A141" i="44"/>
  <c r="A140" i="44"/>
  <c r="A139" i="44"/>
  <c r="A138" i="44"/>
  <c r="A137" i="44"/>
  <c r="A136" i="44"/>
  <c r="A135" i="44"/>
  <c r="A134" i="44"/>
  <c r="A133" i="44"/>
  <c r="A132" i="44"/>
  <c r="A131" i="44"/>
  <c r="A130" i="44"/>
  <c r="A129" i="44"/>
  <c r="A128" i="44"/>
  <c r="A127" i="44"/>
  <c r="A126" i="44"/>
  <c r="A125" i="44"/>
  <c r="A124" i="44"/>
  <c r="A123" i="44"/>
  <c r="A122" i="44"/>
  <c r="A121" i="44"/>
  <c r="A120" i="44"/>
  <c r="A119" i="44"/>
  <c r="A118" i="44"/>
  <c r="A117" i="44"/>
  <c r="A116" i="44"/>
  <c r="A115" i="44"/>
  <c r="A109" i="44"/>
  <c r="A108" i="44"/>
  <c r="A107" i="44"/>
  <c r="A106" i="44"/>
  <c r="A101" i="44"/>
  <c r="A100" i="44"/>
  <c r="A99" i="44"/>
  <c r="A98" i="44"/>
  <c r="A94" i="44"/>
  <c r="A93" i="44"/>
  <c r="A92" i="44"/>
  <c r="A91" i="44"/>
  <c r="A90" i="44"/>
  <c r="A89" i="44"/>
  <c r="A88" i="44"/>
  <c r="A87" i="44"/>
  <c r="A86" i="44"/>
  <c r="A85" i="44"/>
  <c r="A84" i="44"/>
  <c r="A83" i="44"/>
  <c r="A78" i="44"/>
  <c r="A71" i="44"/>
  <c r="A70" i="44"/>
  <c r="A69" i="44"/>
  <c r="A68" i="44"/>
  <c r="A67" i="44"/>
  <c r="A66" i="44"/>
  <c r="A65" i="44"/>
  <c r="A64" i="44"/>
  <c r="A63" i="44"/>
  <c r="A62" i="44"/>
  <c r="A61" i="44"/>
  <c r="A60" i="44"/>
  <c r="A59" i="44"/>
  <c r="A58" i="44"/>
  <c r="A57" i="44"/>
  <c r="A56" i="44"/>
  <c r="A55" i="44"/>
  <c r="A54" i="44"/>
  <c r="A53" i="44"/>
  <c r="A52" i="44"/>
  <c r="A51" i="44"/>
  <c r="A50" i="44"/>
  <c r="A49" i="44"/>
  <c r="A48" i="44"/>
  <c r="A47" i="44"/>
  <c r="A46" i="44"/>
  <c r="A45" i="44"/>
  <c r="A44" i="44"/>
  <c r="A43" i="44"/>
  <c r="A42" i="44"/>
  <c r="A41" i="44"/>
  <c r="A40" i="44"/>
  <c r="A39" i="44"/>
  <c r="A38" i="44"/>
  <c r="A37" i="44"/>
  <c r="A36" i="44"/>
  <c r="A35" i="44"/>
  <c r="A34" i="44"/>
  <c r="A33" i="44"/>
  <c r="A32" i="44"/>
  <c r="A31" i="44"/>
  <c r="A30" i="44"/>
  <c r="A29" i="44"/>
  <c r="A28" i="44"/>
  <c r="A27" i="44"/>
  <c r="A26" i="44"/>
  <c r="A25" i="44"/>
  <c r="A24" i="44"/>
  <c r="A23" i="44"/>
  <c r="A22" i="44"/>
  <c r="A21" i="44"/>
  <c r="A20" i="44"/>
  <c r="A19" i="44"/>
  <c r="A18" i="44"/>
  <c r="A17" i="44"/>
  <c r="A16" i="44"/>
  <c r="A15" i="44"/>
  <c r="A14" i="44"/>
  <c r="A13" i="44"/>
  <c r="A12" i="44"/>
  <c r="A11" i="44"/>
  <c r="A10" i="44"/>
  <c r="A9" i="44"/>
  <c r="A8" i="44"/>
  <c r="A7" i="44"/>
  <c r="A6" i="44"/>
  <c r="A5" i="44"/>
  <c r="A4" i="44"/>
  <c r="AF2" i="44"/>
  <c r="AF1" i="44"/>
  <c r="X1" i="44"/>
  <c r="A595" i="43"/>
  <c r="A594" i="43"/>
  <c r="A593" i="43"/>
  <c r="A592" i="43"/>
  <c r="A591" i="43"/>
  <c r="A590" i="43"/>
  <c r="A589" i="43"/>
  <c r="A588" i="43"/>
  <c r="A587" i="43"/>
  <c r="A586" i="43"/>
  <c r="A585" i="43"/>
  <c r="A584" i="43"/>
  <c r="A583" i="43"/>
  <c r="A582" i="43"/>
  <c r="A581" i="43"/>
  <c r="A580" i="43"/>
  <c r="A579" i="43"/>
  <c r="A578" i="43"/>
  <c r="A577" i="43"/>
  <c r="A576" i="43"/>
  <c r="A575" i="43"/>
  <c r="A574" i="43"/>
  <c r="A573" i="43"/>
  <c r="A572" i="43"/>
  <c r="A571" i="43"/>
  <c r="A570" i="43"/>
  <c r="A569" i="43"/>
  <c r="A568" i="43"/>
  <c r="A567" i="43"/>
  <c r="A566" i="43"/>
  <c r="A565" i="43"/>
  <c r="A564" i="43"/>
  <c r="A563" i="43"/>
  <c r="A562" i="43"/>
  <c r="A561" i="43"/>
  <c r="A560" i="43"/>
  <c r="A559" i="43"/>
  <c r="A558" i="43"/>
  <c r="A557" i="43"/>
  <c r="A556" i="43"/>
  <c r="A555" i="43"/>
  <c r="A554" i="43"/>
  <c r="A553" i="43"/>
  <c r="A552" i="43"/>
  <c r="A551" i="43"/>
  <c r="A550" i="43"/>
  <c r="A549" i="43"/>
  <c r="A548" i="43"/>
  <c r="A547" i="43"/>
  <c r="A546" i="43"/>
  <c r="A545" i="43"/>
  <c r="A544" i="43"/>
  <c r="A543" i="43"/>
  <c r="A542" i="43"/>
  <c r="A520" i="43"/>
  <c r="A519" i="43"/>
  <c r="A518" i="43"/>
  <c r="A517" i="43"/>
  <c r="A516" i="43"/>
  <c r="A515" i="43"/>
  <c r="A514" i="43"/>
  <c r="A513" i="43"/>
  <c r="A512" i="43"/>
  <c r="A511" i="43"/>
  <c r="A510" i="43"/>
  <c r="A509" i="43"/>
  <c r="A508" i="43"/>
  <c r="A507" i="43"/>
  <c r="A506" i="43"/>
  <c r="A505" i="43"/>
  <c r="A504" i="43"/>
  <c r="A503" i="43"/>
  <c r="A502" i="43"/>
  <c r="A501" i="43"/>
  <c r="A500" i="43"/>
  <c r="A488" i="43"/>
  <c r="A487" i="43"/>
  <c r="A486" i="43"/>
  <c r="A485" i="43"/>
  <c r="A484" i="43"/>
  <c r="A483" i="43"/>
  <c r="A482" i="43"/>
  <c r="A481" i="43"/>
  <c r="A480" i="43"/>
  <c r="A479" i="43"/>
  <c r="A478" i="43"/>
  <c r="A477" i="43"/>
  <c r="A476" i="43"/>
  <c r="A475" i="43"/>
  <c r="A474" i="43"/>
  <c r="A473" i="43"/>
  <c r="A472" i="43"/>
  <c r="A471" i="43"/>
  <c r="A470" i="43"/>
  <c r="A469" i="43"/>
  <c r="A468" i="43"/>
  <c r="A467" i="43"/>
  <c r="A466" i="43"/>
  <c r="A465" i="43"/>
  <c r="A464" i="43"/>
  <c r="A463" i="43"/>
  <c r="A462" i="43"/>
  <c r="A461" i="43"/>
  <c r="A460" i="43"/>
  <c r="A459" i="43"/>
  <c r="A458" i="43"/>
  <c r="A457" i="43"/>
  <c r="A456" i="43"/>
  <c r="A455" i="43"/>
  <c r="A454" i="43"/>
  <c r="A453" i="43"/>
  <c r="A452" i="43"/>
  <c r="A451" i="43"/>
  <c r="A450" i="43"/>
  <c r="A449" i="43"/>
  <c r="A448" i="43"/>
  <c r="A447" i="43"/>
  <c r="A446" i="43"/>
  <c r="A445" i="43"/>
  <c r="A444" i="43"/>
  <c r="A443" i="43"/>
  <c r="A442" i="43"/>
  <c r="A441" i="43"/>
  <c r="A440" i="43"/>
  <c r="A439" i="43"/>
  <c r="A438" i="43"/>
  <c r="A437" i="43"/>
  <c r="A436" i="43"/>
  <c r="A435" i="43"/>
  <c r="A434" i="43"/>
  <c r="A433" i="43"/>
  <c r="A432" i="43"/>
  <c r="A431" i="43"/>
  <c r="A430" i="43"/>
  <c r="A429" i="43"/>
  <c r="A428" i="43"/>
  <c r="A427" i="43"/>
  <c r="A426" i="43"/>
  <c r="A425" i="43"/>
  <c r="A424" i="43"/>
  <c r="A423" i="43"/>
  <c r="A422" i="43"/>
  <c r="A421" i="43"/>
  <c r="A420" i="43"/>
  <c r="A419" i="43"/>
  <c r="A418" i="43"/>
  <c r="A417" i="43"/>
  <c r="A416" i="43"/>
  <c r="A415" i="43"/>
  <c r="A414" i="43"/>
  <c r="A413" i="43"/>
  <c r="A412" i="43"/>
  <c r="A411" i="43"/>
  <c r="A410" i="43"/>
  <c r="A409" i="43"/>
  <c r="A408" i="43"/>
  <c r="A407" i="43"/>
  <c r="A406" i="43"/>
  <c r="A405" i="43"/>
  <c r="A404" i="43"/>
  <c r="A403" i="43"/>
  <c r="A402" i="43"/>
  <c r="A401" i="43"/>
  <c r="A400" i="43"/>
  <c r="A399" i="43"/>
  <c r="A398" i="43"/>
  <c r="A397" i="43"/>
  <c r="A396" i="43"/>
  <c r="A395" i="43"/>
  <c r="A394" i="43"/>
  <c r="A393" i="43"/>
  <c r="A389" i="43"/>
  <c r="A388" i="43"/>
  <c r="A387" i="43"/>
  <c r="A386" i="43"/>
  <c r="A384" i="43"/>
  <c r="A383" i="43"/>
  <c r="A382" i="43"/>
  <c r="A381" i="43"/>
  <c r="A380" i="43"/>
  <c r="A379" i="43"/>
  <c r="A378" i="43"/>
  <c r="A377" i="43"/>
  <c r="A376" i="43"/>
  <c r="A375" i="43"/>
  <c r="A374" i="43"/>
  <c r="A373" i="43"/>
  <c r="A372" i="43"/>
  <c r="A371" i="43"/>
  <c r="A370" i="43"/>
  <c r="A369" i="43"/>
  <c r="A368" i="43"/>
  <c r="A367" i="43"/>
  <c r="A366" i="43"/>
  <c r="A365" i="43"/>
  <c r="A364" i="43"/>
  <c r="A363" i="43"/>
  <c r="A362" i="43"/>
  <c r="A361" i="43"/>
  <c r="A360" i="43"/>
  <c r="A359" i="43"/>
  <c r="A358" i="43"/>
  <c r="A357" i="43"/>
  <c r="A356" i="43"/>
  <c r="A355" i="43"/>
  <c r="A354" i="43"/>
  <c r="A353" i="43"/>
  <c r="A352" i="43"/>
  <c r="A351" i="43"/>
  <c r="A350" i="43"/>
  <c r="A349" i="43"/>
  <c r="A348" i="43"/>
  <c r="A347" i="43"/>
  <c r="A346" i="43"/>
  <c r="A345" i="43"/>
  <c r="A344" i="43"/>
  <c r="A343" i="43"/>
  <c r="A342" i="43"/>
  <c r="A341" i="43"/>
  <c r="A340" i="43"/>
  <c r="A339" i="43"/>
  <c r="A338" i="43"/>
  <c r="A337" i="43"/>
  <c r="A336" i="43"/>
  <c r="A335" i="43"/>
  <c r="A334" i="43"/>
  <c r="A333" i="43"/>
  <c r="A332" i="43"/>
  <c r="A331" i="43"/>
  <c r="A330" i="43"/>
  <c r="A329" i="43"/>
  <c r="A328" i="43"/>
  <c r="A327" i="43"/>
  <c r="A326" i="43"/>
  <c r="A325" i="43"/>
  <c r="A324" i="43"/>
  <c r="A323" i="43"/>
  <c r="A322" i="43"/>
  <c r="A321" i="43"/>
  <c r="A320" i="43"/>
  <c r="A319" i="43"/>
  <c r="A318" i="43"/>
  <c r="A317" i="43"/>
  <c r="A316" i="43"/>
  <c r="A315" i="43"/>
  <c r="A314" i="43"/>
  <c r="A313" i="43"/>
  <c r="A312" i="43"/>
  <c r="A311" i="43"/>
  <c r="A310" i="43"/>
  <c r="A309" i="43"/>
  <c r="A308" i="43"/>
  <c r="A307" i="43"/>
  <c r="A306" i="43"/>
  <c r="A305" i="43"/>
  <c r="A304" i="43"/>
  <c r="A303" i="43"/>
  <c r="A302" i="43"/>
  <c r="A301" i="43"/>
  <c r="A300" i="43"/>
  <c r="A299" i="43"/>
  <c r="A298" i="43"/>
  <c r="A297" i="43"/>
  <c r="A296" i="43"/>
  <c r="A295" i="43"/>
  <c r="A294" i="43"/>
  <c r="A293" i="43"/>
  <c r="A292" i="43"/>
  <c r="A291" i="43"/>
  <c r="A290" i="43"/>
  <c r="A289" i="43"/>
  <c r="A288" i="43"/>
  <c r="A287" i="43"/>
  <c r="A286" i="43"/>
  <c r="A285" i="43"/>
  <c r="A284" i="43"/>
  <c r="A283" i="43"/>
  <c r="A282" i="43"/>
  <c r="A281" i="43"/>
  <c r="A280" i="43"/>
  <c r="A279" i="43"/>
  <c r="A278" i="43"/>
  <c r="A277" i="43"/>
  <c r="A276" i="43"/>
  <c r="A275" i="43"/>
  <c r="A274" i="43"/>
  <c r="A273" i="43"/>
  <c r="A272" i="43"/>
  <c r="A271" i="43"/>
  <c r="A270" i="43"/>
  <c r="A269" i="43"/>
  <c r="A268" i="43"/>
  <c r="A267" i="43"/>
  <c r="A266" i="43"/>
  <c r="A265" i="43"/>
  <c r="A264" i="43"/>
  <c r="A263" i="43"/>
  <c r="A262" i="43"/>
  <c r="A261" i="43"/>
  <c r="A260" i="43"/>
  <c r="A259" i="43"/>
  <c r="A258" i="43"/>
  <c r="A256" i="43"/>
  <c r="A255" i="43"/>
  <c r="A254" i="43"/>
  <c r="A253" i="43"/>
  <c r="A252" i="43"/>
  <c r="A251" i="43"/>
  <c r="A250" i="43"/>
  <c r="A249" i="43"/>
  <c r="A248" i="43"/>
  <c r="A247" i="43"/>
  <c r="A246" i="43"/>
  <c r="A245" i="43"/>
  <c r="A244" i="43"/>
  <c r="A243" i="43"/>
  <c r="A242" i="43"/>
  <c r="A241" i="43"/>
  <c r="A240" i="43"/>
  <c r="A239" i="43"/>
  <c r="A238" i="43"/>
  <c r="A237" i="43"/>
  <c r="A236" i="43"/>
  <c r="A235" i="43"/>
  <c r="A234" i="43"/>
  <c r="A233" i="43"/>
  <c r="A232" i="43"/>
  <c r="A231" i="43"/>
  <c r="A230" i="43"/>
  <c r="A229" i="43"/>
  <c r="A228" i="43"/>
  <c r="A227" i="43"/>
  <c r="A226" i="43"/>
  <c r="A225" i="43"/>
  <c r="A224" i="43"/>
  <c r="A223" i="43"/>
  <c r="A222" i="43"/>
  <c r="A221" i="43"/>
  <c r="A220" i="43"/>
  <c r="A219" i="43"/>
  <c r="A218" i="43"/>
  <c r="A215" i="43"/>
  <c r="A214" i="43"/>
  <c r="A212" i="43"/>
  <c r="A211" i="43"/>
  <c r="A210" i="43"/>
  <c r="A209" i="43"/>
  <c r="A208" i="43"/>
  <c r="A207" i="43"/>
  <c r="A206" i="43"/>
  <c r="A205" i="43"/>
  <c r="A204" i="43"/>
  <c r="A203" i="43"/>
  <c r="A202" i="43"/>
  <c r="A201" i="43"/>
  <c r="A200" i="43"/>
  <c r="A199" i="43"/>
  <c r="A198" i="43"/>
  <c r="A197" i="43"/>
  <c r="A196" i="43"/>
  <c r="A195" i="43"/>
  <c r="A194" i="43"/>
  <c r="A193" i="43"/>
  <c r="A192" i="43"/>
  <c r="A191" i="43"/>
  <c r="A190" i="43"/>
  <c r="A189" i="43"/>
  <c r="A188" i="43"/>
  <c r="A187" i="43"/>
  <c r="A186" i="43"/>
  <c r="A185" i="43"/>
  <c r="A184" i="43"/>
  <c r="A183" i="43"/>
  <c r="A182" i="43"/>
  <c r="A181" i="43"/>
  <c r="A180" i="43"/>
  <c r="A179" i="43"/>
  <c r="A174" i="43"/>
  <c r="A173" i="43"/>
  <c r="A172" i="43"/>
  <c r="A171" i="43"/>
  <c r="A170" i="43"/>
  <c r="A169" i="43"/>
  <c r="A168" i="43"/>
  <c r="A167" i="43"/>
  <c r="A166" i="43"/>
  <c r="A165" i="43"/>
  <c r="A164" i="43"/>
  <c r="A163" i="43"/>
  <c r="A162" i="43"/>
  <c r="A161" i="43"/>
  <c r="A160" i="43"/>
  <c r="A159" i="43"/>
  <c r="A158" i="43"/>
  <c r="A157" i="43"/>
  <c r="A156" i="43"/>
  <c r="A155" i="43"/>
  <c r="A154" i="43"/>
  <c r="A153" i="43"/>
  <c r="A152" i="43"/>
  <c r="A151" i="43"/>
  <c r="A150" i="43"/>
  <c r="A149" i="43"/>
  <c r="A148" i="43"/>
  <c r="A147" i="43"/>
  <c r="A146" i="43"/>
  <c r="A145" i="43"/>
  <c r="A144" i="43"/>
  <c r="A143" i="43"/>
  <c r="A137" i="43"/>
  <c r="A136" i="43"/>
  <c r="A135" i="43"/>
  <c r="A134" i="43"/>
  <c r="A133" i="43"/>
  <c r="A132" i="43"/>
  <c r="A131" i="43"/>
  <c r="A130" i="43"/>
  <c r="A129" i="43"/>
  <c r="A128" i="43"/>
  <c r="A127" i="43"/>
  <c r="A126" i="43"/>
  <c r="A125" i="43"/>
  <c r="A124" i="43"/>
  <c r="A123" i="43"/>
  <c r="A122" i="43"/>
  <c r="A121" i="43"/>
  <c r="A120" i="43"/>
  <c r="A119" i="43"/>
  <c r="A118" i="43"/>
  <c r="A117" i="43"/>
  <c r="A116" i="43"/>
  <c r="A115" i="43"/>
  <c r="A114" i="43"/>
  <c r="A113" i="43"/>
  <c r="A112" i="43"/>
  <c r="A111" i="43"/>
  <c r="A110" i="43"/>
  <c r="A109" i="43"/>
  <c r="A108" i="43"/>
  <c r="A107" i="43"/>
  <c r="A106" i="43"/>
  <c r="A105" i="43"/>
  <c r="A104" i="43"/>
  <c r="A103" i="43"/>
  <c r="A102" i="43"/>
  <c r="A101" i="43"/>
  <c r="A100" i="43"/>
  <c r="A99" i="43"/>
  <c r="A98" i="43"/>
  <c r="A97" i="43"/>
  <c r="A96" i="43"/>
  <c r="A95" i="43"/>
  <c r="A94" i="43"/>
  <c r="A93" i="43"/>
  <c r="A92" i="43"/>
  <c r="A91" i="43"/>
  <c r="A90" i="43"/>
  <c r="A89" i="43"/>
  <c r="A88" i="43"/>
  <c r="A87" i="43"/>
  <c r="A86" i="43"/>
  <c r="A85" i="43"/>
  <c r="A84" i="43"/>
  <c r="A83" i="43"/>
  <c r="A82" i="43"/>
  <c r="A81" i="43"/>
  <c r="A80" i="43"/>
  <c r="A79" i="43"/>
  <c r="A78" i="43"/>
  <c r="A77" i="43"/>
  <c r="A76" i="43"/>
  <c r="A75" i="43"/>
  <c r="A74" i="43"/>
  <c r="A73" i="43"/>
  <c r="A72" i="43"/>
  <c r="A71" i="43"/>
  <c r="A70" i="43"/>
  <c r="A69" i="43"/>
  <c r="A68" i="43"/>
  <c r="A67" i="43"/>
  <c r="A66" i="43"/>
  <c r="A65" i="43"/>
  <c r="A64" i="43"/>
  <c r="A63" i="43"/>
  <c r="A62" i="43"/>
  <c r="A61" i="43"/>
  <c r="A60" i="43"/>
  <c r="A59" i="43"/>
  <c r="A58" i="43"/>
  <c r="A57" i="43"/>
  <c r="A56" i="43"/>
  <c r="A55" i="43"/>
  <c r="A54" i="43"/>
  <c r="A53" i="43"/>
  <c r="A52" i="43"/>
  <c r="A51" i="43"/>
  <c r="A50" i="43"/>
  <c r="A49" i="43"/>
  <c r="A48" i="43"/>
  <c r="A47" i="43"/>
  <c r="A46" i="43"/>
  <c r="A45" i="43"/>
  <c r="A44" i="43"/>
  <c r="A43" i="43"/>
  <c r="A42" i="43"/>
  <c r="A41" i="43"/>
  <c r="A40" i="43"/>
  <c r="A39" i="43"/>
  <c r="A38" i="43"/>
  <c r="A37" i="43"/>
  <c r="A36" i="43"/>
  <c r="A35" i="43"/>
  <c r="A34" i="43"/>
  <c r="A33" i="43"/>
  <c r="A32" i="43"/>
  <c r="A31" i="43"/>
  <c r="A30" i="43"/>
  <c r="A29" i="43"/>
  <c r="A28" i="43"/>
  <c r="A27" i="43"/>
  <c r="A26" i="43"/>
  <c r="A25" i="43"/>
  <c r="A24" i="43"/>
  <c r="A23" i="43"/>
  <c r="A22" i="43"/>
  <c r="A21" i="43"/>
  <c r="A20" i="43"/>
  <c r="A19" i="43"/>
  <c r="A18" i="43"/>
  <c r="A17" i="43"/>
  <c r="A16" i="43"/>
  <c r="A15" i="43"/>
  <c r="A14" i="43"/>
  <c r="A13" i="43"/>
  <c r="A12" i="43"/>
  <c r="A11" i="43"/>
  <c r="A10" i="43"/>
  <c r="A9" i="43"/>
  <c r="A8" i="43"/>
  <c r="A7" i="43"/>
  <c r="A6" i="43"/>
  <c r="A5" i="43"/>
  <c r="A4" i="43"/>
  <c r="AE2" i="43"/>
  <c r="AE1" i="43"/>
  <c r="S1" i="43"/>
  <c r="A706" i="42"/>
  <c r="A705" i="42"/>
  <c r="A704" i="42"/>
  <c r="A703" i="42"/>
  <c r="A702" i="42"/>
  <c r="A701" i="42"/>
  <c r="A700" i="42"/>
  <c r="A699" i="42"/>
  <c r="A698" i="42"/>
  <c r="A697" i="42"/>
  <c r="A696" i="42"/>
  <c r="A695" i="42"/>
  <c r="A694" i="42"/>
  <c r="A693" i="42"/>
  <c r="A692" i="42"/>
  <c r="A691" i="42"/>
  <c r="A690" i="42"/>
  <c r="A689" i="42"/>
  <c r="A688" i="42"/>
  <c r="A687" i="42"/>
  <c r="A686" i="42"/>
  <c r="A685" i="42"/>
  <c r="A684" i="42"/>
  <c r="A683" i="42"/>
  <c r="A682" i="42"/>
  <c r="A681" i="42"/>
  <c r="A680" i="42"/>
  <c r="A679" i="42"/>
  <c r="A678" i="42"/>
  <c r="A677" i="42"/>
  <c r="A676" i="42"/>
  <c r="A675" i="42"/>
  <c r="A674" i="42"/>
  <c r="A673" i="42"/>
  <c r="A672" i="42"/>
  <c r="A671" i="42"/>
  <c r="A670" i="42"/>
  <c r="A669" i="42"/>
  <c r="A668" i="42"/>
  <c r="A667" i="42"/>
  <c r="A666" i="42"/>
  <c r="A665" i="42"/>
  <c r="A664" i="42"/>
  <c r="A663" i="42"/>
  <c r="A662" i="42"/>
  <c r="A661" i="42"/>
  <c r="A660" i="42"/>
  <c r="A659" i="42"/>
  <c r="A658" i="42"/>
  <c r="A657" i="42"/>
  <c r="A656" i="42"/>
  <c r="A655" i="42"/>
  <c r="A654" i="42"/>
  <c r="A653" i="42"/>
  <c r="A631" i="42"/>
  <c r="A630" i="42"/>
  <c r="A629" i="42"/>
  <c r="A628" i="42"/>
  <c r="A627" i="42"/>
  <c r="A626" i="42"/>
  <c r="A625" i="42"/>
  <c r="A624" i="42"/>
  <c r="A623" i="42"/>
  <c r="A622" i="42"/>
  <c r="A621" i="42"/>
  <c r="A620" i="42"/>
  <c r="A619" i="42"/>
  <c r="A618" i="42"/>
  <c r="A617" i="42"/>
  <c r="A616" i="42"/>
  <c r="A615" i="42"/>
  <c r="A614" i="42"/>
  <c r="A613" i="42"/>
  <c r="A612" i="42"/>
  <c r="A611" i="42"/>
  <c r="A599" i="42"/>
  <c r="A598" i="42"/>
  <c r="A597" i="42"/>
  <c r="A596" i="42"/>
  <c r="A595" i="42"/>
  <c r="A594" i="42"/>
  <c r="A593" i="42"/>
  <c r="A592" i="42"/>
  <c r="A591" i="42"/>
  <c r="A590" i="42"/>
  <c r="A589" i="42"/>
  <c r="A588" i="42"/>
  <c r="A587" i="42"/>
  <c r="A586" i="42"/>
  <c r="A585" i="42"/>
  <c r="A584" i="42"/>
  <c r="A583" i="42"/>
  <c r="A582" i="42"/>
  <c r="A581" i="42"/>
  <c r="A580" i="42"/>
  <c r="A579" i="42"/>
  <c r="A578" i="42"/>
  <c r="A577" i="42"/>
  <c r="A576" i="42"/>
  <c r="A575" i="42"/>
  <c r="A574" i="42"/>
  <c r="A573" i="42"/>
  <c r="A572" i="42"/>
  <c r="A571" i="42"/>
  <c r="A570" i="42"/>
  <c r="A569" i="42"/>
  <c r="A568" i="42"/>
  <c r="A567" i="42"/>
  <c r="A566" i="42"/>
  <c r="A565" i="42"/>
  <c r="A564" i="42"/>
  <c r="A563" i="42"/>
  <c r="A562" i="42"/>
  <c r="A561" i="42"/>
  <c r="A560" i="42"/>
  <c r="A559" i="42"/>
  <c r="A558" i="42"/>
  <c r="A557" i="42"/>
  <c r="A556" i="42"/>
  <c r="A555" i="42"/>
  <c r="A554" i="42"/>
  <c r="A553" i="42"/>
  <c r="A552" i="42"/>
  <c r="A551" i="42"/>
  <c r="A550" i="42"/>
  <c r="A549" i="42"/>
  <c r="A548" i="42"/>
  <c r="A547" i="42"/>
  <c r="A546" i="42"/>
  <c r="A545" i="42"/>
  <c r="A544" i="42"/>
  <c r="A543" i="42"/>
  <c r="A542" i="42"/>
  <c r="A541" i="42"/>
  <c r="A540" i="42"/>
  <c r="A539" i="42"/>
  <c r="A538" i="42"/>
  <c r="A537" i="42"/>
  <c r="A536" i="42"/>
  <c r="A535" i="42"/>
  <c r="A534" i="42"/>
  <c r="A533" i="42"/>
  <c r="A532" i="42"/>
  <c r="A531" i="42"/>
  <c r="A530" i="42"/>
  <c r="A529" i="42"/>
  <c r="A528" i="42"/>
  <c r="A527" i="42"/>
  <c r="A526" i="42"/>
  <c r="A525" i="42"/>
  <c r="A524" i="42"/>
  <c r="A523" i="42"/>
  <c r="A522" i="42"/>
  <c r="A521" i="42"/>
  <c r="A520" i="42"/>
  <c r="A519" i="42"/>
  <c r="A518" i="42"/>
  <c r="A517" i="42"/>
  <c r="A516" i="42"/>
  <c r="A515" i="42"/>
  <c r="A514" i="42"/>
  <c r="A513" i="42"/>
  <c r="A512" i="42"/>
  <c r="A511" i="42"/>
  <c r="A510" i="42"/>
  <c r="A509" i="42"/>
  <c r="A508" i="42"/>
  <c r="A507" i="42"/>
  <c r="A506" i="42"/>
  <c r="A505" i="42"/>
  <c r="A504" i="42"/>
  <c r="A503" i="42"/>
  <c r="A502" i="42"/>
  <c r="A501" i="42"/>
  <c r="A500" i="42"/>
  <c r="A499" i="42"/>
  <c r="A498" i="42"/>
  <c r="A497" i="42"/>
  <c r="A495" i="42"/>
  <c r="A494" i="42"/>
  <c r="A493" i="42"/>
  <c r="A492" i="42"/>
  <c r="A491" i="42"/>
  <c r="A490" i="42"/>
  <c r="A489" i="42"/>
  <c r="A488" i="42"/>
  <c r="A487" i="42"/>
  <c r="A486" i="42"/>
  <c r="A485" i="42"/>
  <c r="A484" i="42"/>
  <c r="A483" i="42"/>
  <c r="A482" i="42"/>
  <c r="A481" i="42"/>
  <c r="A480" i="42"/>
  <c r="A479" i="42"/>
  <c r="A478" i="42"/>
  <c r="A477" i="42"/>
  <c r="A476" i="42"/>
  <c r="A475" i="42"/>
  <c r="A474" i="42"/>
  <c r="A473" i="42"/>
  <c r="A472" i="42"/>
  <c r="A471" i="42"/>
  <c r="A470" i="42"/>
  <c r="A469" i="42"/>
  <c r="A468" i="42"/>
  <c r="A467" i="42"/>
  <c r="A466" i="42"/>
  <c r="A465" i="42"/>
  <c r="A464" i="42"/>
  <c r="A463" i="42"/>
  <c r="A462" i="42"/>
  <c r="A461" i="42"/>
  <c r="A460" i="42"/>
  <c r="A459" i="42"/>
  <c r="A458" i="42"/>
  <c r="A457" i="42"/>
  <c r="A456" i="42"/>
  <c r="A455" i="42"/>
  <c r="A454" i="42"/>
  <c r="A453" i="42"/>
  <c r="A452" i="42"/>
  <c r="A451" i="42"/>
  <c r="A450" i="42"/>
  <c r="A449" i="42"/>
  <c r="A448" i="42"/>
  <c r="A447" i="42"/>
  <c r="A446" i="42"/>
  <c r="A445" i="42"/>
  <c r="A444" i="42"/>
  <c r="A443" i="42"/>
  <c r="A442" i="42"/>
  <c r="A441" i="42"/>
  <c r="A440" i="42"/>
  <c r="A439" i="42"/>
  <c r="A438" i="42"/>
  <c r="A437" i="42"/>
  <c r="A436" i="42"/>
  <c r="A435" i="42"/>
  <c r="A434" i="42"/>
  <c r="A433" i="42"/>
  <c r="A432" i="42"/>
  <c r="A431" i="42"/>
  <c r="A430" i="42"/>
  <c r="A429" i="42"/>
  <c r="A428" i="42"/>
  <c r="A427" i="42"/>
  <c r="A426" i="42"/>
  <c r="A425" i="42"/>
  <c r="A424" i="42"/>
  <c r="A423" i="42"/>
  <c r="A422" i="42"/>
  <c r="A421" i="42"/>
  <c r="A420" i="42"/>
  <c r="A419" i="42"/>
  <c r="A418" i="42"/>
  <c r="A417" i="42"/>
  <c r="A416" i="42"/>
  <c r="A415" i="42"/>
  <c r="A414" i="42"/>
  <c r="A413" i="42"/>
  <c r="A412" i="42"/>
  <c r="A411" i="42"/>
  <c r="A410" i="42"/>
  <c r="A409" i="42"/>
  <c r="A408" i="42"/>
  <c r="A407" i="42"/>
  <c r="A406" i="42"/>
  <c r="A405" i="42"/>
  <c r="A404" i="42"/>
  <c r="A403" i="42"/>
  <c r="A402" i="42"/>
  <c r="A401" i="42"/>
  <c r="A400" i="42"/>
  <c r="A399" i="42"/>
  <c r="A398" i="42"/>
  <c r="A397" i="42"/>
  <c r="A396" i="42"/>
  <c r="A395" i="42"/>
  <c r="A394" i="42"/>
  <c r="A393" i="42"/>
  <c r="A392" i="42"/>
  <c r="A391" i="42"/>
  <c r="A390" i="42"/>
  <c r="A389" i="42"/>
  <c r="A388" i="42"/>
  <c r="A387" i="42"/>
  <c r="A386" i="42"/>
  <c r="A385" i="42"/>
  <c r="A384" i="42"/>
  <c r="A383" i="42"/>
  <c r="A382" i="42"/>
  <c r="A381" i="42"/>
  <c r="A380" i="42"/>
  <c r="A379" i="42"/>
  <c r="A378" i="42"/>
  <c r="A377" i="42"/>
  <c r="A376" i="42"/>
  <c r="A375" i="42"/>
  <c r="A374" i="42"/>
  <c r="A373" i="42"/>
  <c r="A372" i="42"/>
  <c r="A371" i="42"/>
  <c r="A370" i="42"/>
  <c r="A369" i="42"/>
  <c r="A368" i="42"/>
  <c r="A367" i="42"/>
  <c r="A366" i="42"/>
  <c r="A365" i="42"/>
  <c r="A364" i="42"/>
  <c r="A363" i="42"/>
  <c r="A362" i="42"/>
  <c r="A361" i="42"/>
  <c r="A360" i="42"/>
  <c r="A359" i="42"/>
  <c r="A358" i="42"/>
  <c r="A357" i="42"/>
  <c r="A338" i="42"/>
  <c r="A337" i="42"/>
  <c r="A336" i="42"/>
  <c r="A335" i="42"/>
  <c r="A334" i="42"/>
  <c r="A333" i="42"/>
  <c r="A332" i="42"/>
  <c r="A331" i="42"/>
  <c r="A330" i="42"/>
  <c r="A329" i="42"/>
  <c r="A328" i="42"/>
  <c r="A327" i="42"/>
  <c r="A326" i="42"/>
  <c r="A325" i="42"/>
  <c r="A324" i="42"/>
  <c r="A323" i="42"/>
  <c r="A322" i="42"/>
  <c r="A321" i="42"/>
  <c r="A320" i="42"/>
  <c r="A319" i="42"/>
  <c r="A318" i="42"/>
  <c r="A317" i="42"/>
  <c r="A316" i="42"/>
  <c r="A315" i="42"/>
  <c r="A314" i="42"/>
  <c r="A313" i="42"/>
  <c r="A312" i="42"/>
  <c r="A311" i="42"/>
  <c r="A310" i="42"/>
  <c r="A309" i="42"/>
  <c r="A308" i="42"/>
  <c r="A307" i="42"/>
  <c r="A306" i="42"/>
  <c r="A305" i="42"/>
  <c r="A304" i="42"/>
  <c r="A303" i="42"/>
  <c r="A302" i="42"/>
  <c r="A301" i="42"/>
  <c r="A300" i="42"/>
  <c r="A299" i="42"/>
  <c r="A298" i="42"/>
  <c r="A297" i="42"/>
  <c r="A296" i="42"/>
  <c r="A295" i="42"/>
  <c r="A294" i="42"/>
  <c r="A293" i="42"/>
  <c r="A292" i="42"/>
  <c r="A291" i="42"/>
  <c r="A290" i="42"/>
  <c r="A289" i="42"/>
  <c r="A288" i="42"/>
  <c r="A287" i="42"/>
  <c r="A286" i="42"/>
  <c r="A285" i="42"/>
  <c r="A284" i="42"/>
  <c r="A283" i="42"/>
  <c r="A282" i="42"/>
  <c r="A281" i="42"/>
  <c r="A280" i="42"/>
  <c r="A279" i="42"/>
  <c r="A278" i="42"/>
  <c r="A269" i="42"/>
  <c r="A268" i="42"/>
  <c r="A267" i="42"/>
  <c r="A266" i="42"/>
  <c r="A265" i="42"/>
  <c r="A264" i="42"/>
  <c r="A263" i="42"/>
  <c r="A262" i="42"/>
  <c r="A261" i="42"/>
  <c r="A260" i="42"/>
  <c r="A259" i="42"/>
  <c r="A258" i="42"/>
  <c r="A257" i="42"/>
  <c r="A256" i="42"/>
  <c r="A255" i="42"/>
  <c r="A254" i="42"/>
  <c r="A253" i="42"/>
  <c r="A252" i="42"/>
  <c r="A251" i="42"/>
  <c r="A250" i="42"/>
  <c r="A249" i="42"/>
  <c r="A248" i="42"/>
  <c r="A247" i="42"/>
  <c r="A246" i="42"/>
  <c r="A245" i="42"/>
  <c r="A244" i="42"/>
  <c r="A243" i="42"/>
  <c r="A238" i="42"/>
  <c r="A237" i="42"/>
  <c r="A236" i="42"/>
  <c r="A235" i="42"/>
  <c r="A234" i="42"/>
  <c r="A233" i="42"/>
  <c r="A232" i="42"/>
  <c r="A231" i="42"/>
  <c r="A230" i="42"/>
  <c r="A229" i="42"/>
  <c r="A228" i="42"/>
  <c r="A227" i="42"/>
  <c r="A226" i="42"/>
  <c r="A225" i="42"/>
  <c r="A224" i="42"/>
  <c r="A223" i="42"/>
  <c r="A222" i="42"/>
  <c r="A221" i="42"/>
  <c r="A220" i="42"/>
  <c r="A219" i="42"/>
  <c r="A218" i="42"/>
  <c r="A217" i="42"/>
  <c r="A216" i="42"/>
  <c r="A215" i="42"/>
  <c r="A214" i="42"/>
  <c r="A213" i="42"/>
  <c r="A212" i="42"/>
  <c r="A211" i="42"/>
  <c r="A210" i="42"/>
  <c r="A209" i="42"/>
  <c r="A208" i="42"/>
  <c r="A207" i="42"/>
  <c r="A206" i="42"/>
  <c r="A205" i="42"/>
  <c r="A204" i="42"/>
  <c r="A203" i="42"/>
  <c r="A202" i="42"/>
  <c r="A201" i="42"/>
  <c r="A200" i="42"/>
  <c r="A199" i="42"/>
  <c r="A198" i="42"/>
  <c r="A197" i="42"/>
  <c r="A196" i="42"/>
  <c r="A195" i="42"/>
  <c r="A194" i="42"/>
  <c r="A193" i="42"/>
  <c r="A192" i="42"/>
  <c r="A191" i="42"/>
  <c r="A190" i="42"/>
  <c r="A189" i="42"/>
  <c r="A188" i="42"/>
  <c r="A187" i="42"/>
  <c r="A186" i="42"/>
  <c r="A185" i="42"/>
  <c r="A184" i="42"/>
  <c r="A183" i="42"/>
  <c r="A182" i="42"/>
  <c r="A181" i="42"/>
  <c r="A180" i="42"/>
  <c r="A179" i="42"/>
  <c r="A178" i="42"/>
  <c r="A177" i="42"/>
  <c r="A176" i="42"/>
  <c r="A175" i="42"/>
  <c r="A174" i="42"/>
  <c r="A173" i="42"/>
  <c r="A172" i="42"/>
  <c r="A171" i="42"/>
  <c r="A170" i="42"/>
  <c r="A169" i="42"/>
  <c r="A168" i="42"/>
  <c r="A167" i="42"/>
  <c r="A166" i="42"/>
  <c r="A165" i="42"/>
  <c r="A164" i="42"/>
  <c r="A163" i="42"/>
  <c r="A162" i="42"/>
  <c r="A161" i="42"/>
  <c r="A160" i="42"/>
  <c r="A159" i="42"/>
  <c r="A158" i="42"/>
  <c r="A157" i="42"/>
  <c r="A156" i="42"/>
  <c r="A155" i="42"/>
  <c r="A154" i="42"/>
  <c r="A153" i="42"/>
  <c r="A152" i="42"/>
  <c r="A151" i="42"/>
  <c r="A150" i="42"/>
  <c r="A149" i="42"/>
  <c r="A148" i="42"/>
  <c r="A147" i="42"/>
  <c r="A146" i="42"/>
  <c r="A145" i="42"/>
  <c r="A144" i="42"/>
  <c r="A143" i="42"/>
  <c r="A137" i="42"/>
  <c r="A136" i="42"/>
  <c r="A135" i="42"/>
  <c r="A134" i="42"/>
  <c r="A133" i="42"/>
  <c r="A132" i="42"/>
  <c r="A131" i="42"/>
  <c r="A130" i="42"/>
  <c r="A129" i="42"/>
  <c r="A128" i="42"/>
  <c r="A127" i="42"/>
  <c r="A126" i="42"/>
  <c r="A125" i="42"/>
  <c r="A124" i="42"/>
  <c r="A123" i="42"/>
  <c r="A122" i="42"/>
  <c r="A121" i="42"/>
  <c r="A120" i="42"/>
  <c r="A119" i="42"/>
  <c r="A118" i="42"/>
  <c r="A117" i="42"/>
  <c r="A116" i="42"/>
  <c r="A115" i="42"/>
  <c r="A114" i="42"/>
  <c r="A113" i="42"/>
  <c r="A112" i="42"/>
  <c r="A111" i="42"/>
  <c r="A110" i="42"/>
  <c r="A109" i="42"/>
  <c r="A108" i="42"/>
  <c r="A107" i="42"/>
  <c r="A106" i="42"/>
  <c r="A105" i="42"/>
  <c r="A104" i="42"/>
  <c r="A103" i="42"/>
  <c r="A102" i="42"/>
  <c r="A101" i="42"/>
  <c r="A100" i="42"/>
  <c r="A99" i="42"/>
  <c r="A98" i="42"/>
  <c r="A97" i="42"/>
  <c r="A96" i="42"/>
  <c r="A95" i="42"/>
  <c r="A94" i="42"/>
  <c r="A93" i="42"/>
  <c r="A92" i="42"/>
  <c r="A91" i="42"/>
  <c r="A90" i="42"/>
  <c r="A89" i="42"/>
  <c r="A88" i="42"/>
  <c r="A87" i="42"/>
  <c r="A86" i="42"/>
  <c r="A85" i="42"/>
  <c r="A84" i="42"/>
  <c r="A83" i="42"/>
  <c r="A82" i="42"/>
  <c r="A81" i="42"/>
  <c r="A80" i="42"/>
  <c r="A79" i="42"/>
  <c r="A78" i="42"/>
  <c r="A77" i="42"/>
  <c r="A76" i="42"/>
  <c r="A75" i="42"/>
  <c r="A74" i="42"/>
  <c r="A73" i="42"/>
  <c r="A72" i="42"/>
  <c r="A71" i="42"/>
  <c r="A70" i="42"/>
  <c r="A69" i="42"/>
  <c r="A68" i="42"/>
  <c r="A67" i="42"/>
  <c r="A66" i="42"/>
  <c r="A65" i="42"/>
  <c r="A64" i="42"/>
  <c r="A63" i="42"/>
  <c r="A62" i="42"/>
  <c r="A61" i="42"/>
  <c r="A60" i="42"/>
  <c r="A59" i="42"/>
  <c r="A58" i="42"/>
  <c r="A57" i="42"/>
  <c r="A56" i="42"/>
  <c r="A55" i="42"/>
  <c r="A54" i="42"/>
  <c r="A53" i="42"/>
  <c r="A52" i="42"/>
  <c r="A51" i="42"/>
  <c r="A50" i="42"/>
  <c r="A49" i="42"/>
  <c r="A48" i="42"/>
  <c r="A47" i="42"/>
  <c r="A46" i="42"/>
  <c r="A45" i="42"/>
  <c r="A44" i="42"/>
  <c r="A43" i="42"/>
  <c r="A42" i="42"/>
  <c r="A41" i="42"/>
  <c r="A40" i="42"/>
  <c r="A39" i="42"/>
  <c r="A38" i="42"/>
  <c r="A37" i="42"/>
  <c r="A36" i="42"/>
  <c r="A35" i="42"/>
  <c r="A34" i="42"/>
  <c r="A33" i="42"/>
  <c r="A32" i="42"/>
  <c r="A31" i="42"/>
  <c r="A30" i="42"/>
  <c r="A29" i="42"/>
  <c r="A28" i="42"/>
  <c r="A27" i="42"/>
  <c r="A26" i="42"/>
  <c r="A25" i="42"/>
  <c r="A24" i="42"/>
  <c r="A23" i="42"/>
  <c r="A22" i="42"/>
  <c r="A21" i="42"/>
  <c r="A20" i="42"/>
  <c r="A19" i="42"/>
  <c r="A18" i="42"/>
  <c r="A17" i="42"/>
  <c r="A16" i="42"/>
  <c r="A15" i="42"/>
  <c r="A14" i="42"/>
  <c r="A13" i="42"/>
  <c r="A12" i="42"/>
  <c r="A11" i="42"/>
  <c r="A10" i="42"/>
  <c r="A9" i="42"/>
  <c r="A8" i="42"/>
  <c r="A7" i="42"/>
  <c r="A6" i="42"/>
  <c r="A5" i="42"/>
  <c r="A4" i="42"/>
  <c r="AF2" i="42"/>
  <c r="AF1" i="42"/>
  <c r="S1" i="42"/>
  <c r="A263" i="40"/>
  <c r="A208" i="41"/>
  <c r="A398" i="41" l="1"/>
  <c r="A397" i="41"/>
  <c r="A396" i="41"/>
  <c r="A395" i="41"/>
  <c r="A394" i="41"/>
  <c r="A393" i="41"/>
  <c r="A392" i="41"/>
  <c r="A391" i="41"/>
  <c r="A390" i="41"/>
  <c r="A389" i="41"/>
  <c r="A388" i="41"/>
  <c r="A387" i="41"/>
  <c r="A386" i="41"/>
  <c r="A385" i="41"/>
  <c r="A384" i="41"/>
  <c r="A383" i="41"/>
  <c r="A382" i="41"/>
  <c r="A381" i="41"/>
  <c r="A380" i="41"/>
  <c r="A379" i="41"/>
  <c r="A378" i="41"/>
  <c r="A377" i="41"/>
  <c r="A376" i="41"/>
  <c r="A375" i="41"/>
  <c r="A374" i="41"/>
  <c r="A373" i="41"/>
  <c r="A372" i="41"/>
  <c r="A371" i="41"/>
  <c r="A370" i="41"/>
  <c r="A369" i="41"/>
  <c r="A368" i="41"/>
  <c r="A367" i="41"/>
  <c r="A366" i="41"/>
  <c r="A365" i="41"/>
  <c r="A364" i="41"/>
  <c r="A355" i="41"/>
  <c r="A354" i="41"/>
  <c r="A353" i="41"/>
  <c r="A352" i="41"/>
  <c r="A343" i="41"/>
  <c r="A342" i="41"/>
  <c r="A341" i="41"/>
  <c r="A340" i="41"/>
  <c r="A339" i="41"/>
  <c r="A338" i="41"/>
  <c r="A337" i="41"/>
  <c r="A336" i="41"/>
  <c r="A335" i="41"/>
  <c r="A334" i="41"/>
  <c r="A333" i="41"/>
  <c r="A332" i="41"/>
  <c r="A331" i="41"/>
  <c r="A330" i="41"/>
  <c r="A329" i="41"/>
  <c r="A328" i="41"/>
  <c r="A327" i="41"/>
  <c r="A326" i="41"/>
  <c r="A325" i="41"/>
  <c r="A324" i="41"/>
  <c r="A323" i="41"/>
  <c r="A322" i="41"/>
  <c r="A321" i="41"/>
  <c r="A320" i="41"/>
  <c r="A319" i="41"/>
  <c r="A318" i="41"/>
  <c r="A317" i="41"/>
  <c r="A316" i="41"/>
  <c r="A315" i="41"/>
  <c r="A314" i="41"/>
  <c r="A313" i="41"/>
  <c r="A312" i="41"/>
  <c r="A311" i="41"/>
  <c r="A310" i="41"/>
  <c r="A309" i="41"/>
  <c r="A308" i="41"/>
  <c r="A307" i="41"/>
  <c r="A306" i="41"/>
  <c r="A305" i="41"/>
  <c r="A304" i="41"/>
  <c r="A303" i="41"/>
  <c r="A302" i="41"/>
  <c r="A301" i="41"/>
  <c r="A300" i="41"/>
  <c r="A299" i="41"/>
  <c r="A298" i="41"/>
  <c r="A297" i="41"/>
  <c r="A296" i="41"/>
  <c r="A295" i="41"/>
  <c r="A294" i="41"/>
  <c r="A293" i="41"/>
  <c r="A292" i="41"/>
  <c r="A291" i="41"/>
  <c r="A290" i="41"/>
  <c r="A289" i="41"/>
  <c r="A288" i="41"/>
  <c r="A287" i="41"/>
  <c r="A286" i="41"/>
  <c r="A285" i="41"/>
  <c r="A284" i="41"/>
  <c r="A283" i="41"/>
  <c r="A282" i="41"/>
  <c r="A281" i="41"/>
  <c r="A280" i="41"/>
  <c r="A279" i="41"/>
  <c r="A278" i="41"/>
  <c r="A277" i="41"/>
  <c r="A276" i="41"/>
  <c r="A275" i="41"/>
  <c r="A274" i="41"/>
  <c r="A273" i="41"/>
  <c r="A272" i="41"/>
  <c r="A271" i="41"/>
  <c r="A270" i="41"/>
  <c r="A269" i="41"/>
  <c r="A268" i="41"/>
  <c r="A267" i="41"/>
  <c r="A266" i="41"/>
  <c r="A264" i="41"/>
  <c r="A263" i="41"/>
  <c r="A262" i="41"/>
  <c r="A261" i="41"/>
  <c r="A260" i="41"/>
  <c r="A259" i="41"/>
  <c r="A258" i="41"/>
  <c r="A257" i="41"/>
  <c r="A256" i="41"/>
  <c r="A255" i="41"/>
  <c r="A254" i="41"/>
  <c r="A253" i="41"/>
  <c r="A252" i="41"/>
  <c r="A251" i="41"/>
  <c r="A250" i="41"/>
  <c r="A249" i="41"/>
  <c r="A248" i="41"/>
  <c r="A247" i="41"/>
  <c r="A246" i="41"/>
  <c r="A245" i="41"/>
  <c r="A244" i="41"/>
  <c r="A243" i="41"/>
  <c r="A242" i="41"/>
  <c r="A241" i="41"/>
  <c r="A240" i="41"/>
  <c r="A239" i="41"/>
  <c r="A238" i="41"/>
  <c r="A237" i="41"/>
  <c r="A236" i="41"/>
  <c r="A235" i="41"/>
  <c r="A234" i="41"/>
  <c r="A233" i="41"/>
  <c r="A232" i="41"/>
  <c r="A231" i="41"/>
  <c r="A230" i="41"/>
  <c r="A229" i="41"/>
  <c r="A228" i="41"/>
  <c r="A227" i="41"/>
  <c r="A226" i="41"/>
  <c r="A225" i="41"/>
  <c r="A224" i="41"/>
  <c r="A223" i="41"/>
  <c r="A222" i="41"/>
  <c r="A221" i="41"/>
  <c r="A220" i="41"/>
  <c r="A219" i="41"/>
  <c r="A218" i="41"/>
  <c r="A217" i="41"/>
  <c r="A216" i="41"/>
  <c r="A215" i="41"/>
  <c r="A214" i="41"/>
  <c r="A213" i="41"/>
  <c r="A212" i="41"/>
  <c r="A211" i="41"/>
  <c r="A210" i="41"/>
  <c r="A209" i="41"/>
  <c r="A207" i="41"/>
  <c r="A206" i="41"/>
  <c r="A205" i="41"/>
  <c r="A204" i="41"/>
  <c r="A203" i="41"/>
  <c r="A202" i="41"/>
  <c r="A201" i="41"/>
  <c r="A200" i="41"/>
  <c r="A199" i="41"/>
  <c r="A198" i="41"/>
  <c r="A197" i="41"/>
  <c r="A196" i="41"/>
  <c r="A195" i="41"/>
  <c r="A194" i="41"/>
  <c r="A193" i="41"/>
  <c r="A192" i="41"/>
  <c r="A191" i="41"/>
  <c r="A190" i="41"/>
  <c r="A189" i="41"/>
  <c r="A188" i="41"/>
  <c r="A187" i="41"/>
  <c r="A186" i="41"/>
  <c r="A185" i="41"/>
  <c r="A184" i="41"/>
  <c r="A183" i="41"/>
  <c r="A182" i="41"/>
  <c r="A181" i="41"/>
  <c r="A180" i="41"/>
  <c r="A179" i="41"/>
  <c r="A178" i="41"/>
  <c r="A177" i="41"/>
  <c r="A176" i="41"/>
  <c r="A175" i="41"/>
  <c r="A174" i="41"/>
  <c r="A173" i="41"/>
  <c r="A172" i="41"/>
  <c r="A171" i="41"/>
  <c r="A170" i="41"/>
  <c r="A169" i="41"/>
  <c r="A168" i="41"/>
  <c r="A167" i="41"/>
  <c r="A166" i="41"/>
  <c r="A165" i="41"/>
  <c r="A164" i="41"/>
  <c r="A163" i="41"/>
  <c r="A162" i="41"/>
  <c r="A161" i="41"/>
  <c r="A160" i="41"/>
  <c r="A159" i="41"/>
  <c r="A158" i="41"/>
  <c r="A157" i="41"/>
  <c r="A156" i="41"/>
  <c r="A155" i="41"/>
  <c r="A154" i="41"/>
  <c r="A153" i="41"/>
  <c r="A152" i="41"/>
  <c r="A151" i="41"/>
  <c r="A150" i="41"/>
  <c r="A149" i="41"/>
  <c r="A148" i="41"/>
  <c r="A147" i="41"/>
  <c r="A146" i="41"/>
  <c r="A145" i="41"/>
  <c r="A144" i="41"/>
  <c r="A143" i="41"/>
  <c r="A142" i="41"/>
  <c r="A141" i="41"/>
  <c r="A140" i="41"/>
  <c r="A139" i="41"/>
  <c r="A138" i="41"/>
  <c r="A137" i="41"/>
  <c r="A136" i="41"/>
  <c r="A135" i="41"/>
  <c r="A134" i="41"/>
  <c r="A133" i="41"/>
  <c r="A132" i="41"/>
  <c r="A131" i="41"/>
  <c r="A130" i="41"/>
  <c r="A129" i="41"/>
  <c r="A128" i="41"/>
  <c r="A127" i="41"/>
  <c r="A126" i="41"/>
  <c r="A125" i="41"/>
  <c r="A124" i="41"/>
  <c r="A123" i="41"/>
  <c r="A122" i="41"/>
  <c r="A121" i="41"/>
  <c r="A120" i="41"/>
  <c r="A109" i="41"/>
  <c r="A108" i="41"/>
  <c r="A107" i="41"/>
  <c r="A106" i="41"/>
  <c r="A101" i="41"/>
  <c r="A100" i="41"/>
  <c r="A99" i="41"/>
  <c r="A98" i="41"/>
  <c r="A94" i="41"/>
  <c r="A93" i="41"/>
  <c r="A92" i="41"/>
  <c r="A91" i="41"/>
  <c r="A90" i="41"/>
  <c r="A89" i="41"/>
  <c r="A88" i="41"/>
  <c r="A87" i="41"/>
  <c r="A86" i="41"/>
  <c r="A85" i="41"/>
  <c r="A84" i="41"/>
  <c r="A83" i="41"/>
  <c r="A78" i="41"/>
  <c r="A77" i="41"/>
  <c r="A76" i="41"/>
  <c r="A71" i="41"/>
  <c r="A70" i="41"/>
  <c r="A69" i="41"/>
  <c r="A68" i="41"/>
  <c r="A67" i="41"/>
  <c r="A66" i="41"/>
  <c r="A65" i="41"/>
  <c r="A64" i="41"/>
  <c r="A63" i="41"/>
  <c r="A62" i="41"/>
  <c r="A61" i="41"/>
  <c r="A60" i="41"/>
  <c r="A59" i="41"/>
  <c r="A58" i="41"/>
  <c r="A57" i="41"/>
  <c r="A56" i="41"/>
  <c r="A55" i="41"/>
  <c r="A54" i="41"/>
  <c r="A53" i="41"/>
  <c r="A52" i="41"/>
  <c r="A51" i="41"/>
  <c r="A50" i="41"/>
  <c r="A49" i="41"/>
  <c r="A48" i="41"/>
  <c r="A47" i="41"/>
  <c r="A46" i="41"/>
  <c r="A45" i="41"/>
  <c r="A44" i="41"/>
  <c r="A43" i="41"/>
  <c r="A42" i="41"/>
  <c r="A41" i="41"/>
  <c r="A40" i="41"/>
  <c r="A39" i="41"/>
  <c r="A38" i="41"/>
  <c r="A37" i="41"/>
  <c r="A36" i="41"/>
  <c r="A35" i="41"/>
  <c r="A34" i="41"/>
  <c r="A33" i="41"/>
  <c r="A32" i="41"/>
  <c r="A31" i="41"/>
  <c r="A30" i="41"/>
  <c r="A29" i="41"/>
  <c r="A28" i="41"/>
  <c r="A27" i="41"/>
  <c r="A26" i="41"/>
  <c r="A25" i="41"/>
  <c r="A24" i="41"/>
  <c r="A23" i="41"/>
  <c r="A22" i="41"/>
  <c r="A21" i="41"/>
  <c r="A20" i="41"/>
  <c r="A19" i="41"/>
  <c r="A18" i="41"/>
  <c r="A17" i="41"/>
  <c r="A16" i="41"/>
  <c r="A15" i="41"/>
  <c r="A14" i="41"/>
  <c r="A13" i="41"/>
  <c r="A12" i="41"/>
  <c r="A11" i="41"/>
  <c r="A10" i="41"/>
  <c r="A9" i="41"/>
  <c r="A8" i="41"/>
  <c r="A7" i="41"/>
  <c r="A6" i="41"/>
  <c r="A5" i="41"/>
  <c r="A4" i="41"/>
  <c r="AF2" i="41"/>
  <c r="AF1" i="41"/>
  <c r="X1" i="41"/>
  <c r="A597" i="40"/>
  <c r="A596" i="40"/>
  <c r="A595" i="40"/>
  <c r="A594" i="40"/>
  <c r="A593" i="40"/>
  <c r="A592" i="40"/>
  <c r="A591" i="40"/>
  <c r="A590" i="40"/>
  <c r="A589" i="40"/>
  <c r="A588" i="40"/>
  <c r="A587" i="40"/>
  <c r="A586" i="40"/>
  <c r="A585" i="40"/>
  <c r="A584" i="40"/>
  <c r="A583" i="40"/>
  <c r="A582" i="40"/>
  <c r="A581" i="40"/>
  <c r="A580" i="40"/>
  <c r="A579" i="40"/>
  <c r="A578" i="40"/>
  <c r="A577" i="40"/>
  <c r="A576" i="40"/>
  <c r="A575" i="40"/>
  <c r="A574" i="40"/>
  <c r="A573" i="40"/>
  <c r="A572" i="40"/>
  <c r="A571" i="40"/>
  <c r="A570" i="40"/>
  <c r="A569" i="40"/>
  <c r="A568" i="40"/>
  <c r="A567" i="40"/>
  <c r="A566" i="40"/>
  <c r="A565" i="40"/>
  <c r="A564" i="40"/>
  <c r="A563" i="40"/>
  <c r="A562" i="40"/>
  <c r="A561" i="40"/>
  <c r="A560" i="40"/>
  <c r="A559" i="40"/>
  <c r="A558" i="40"/>
  <c r="A557" i="40"/>
  <c r="A556" i="40"/>
  <c r="A555" i="40"/>
  <c r="A554" i="40"/>
  <c r="A553" i="40"/>
  <c r="A552" i="40"/>
  <c r="A551" i="40"/>
  <c r="A550" i="40"/>
  <c r="A549" i="40"/>
  <c r="A548" i="40"/>
  <c r="A547" i="40"/>
  <c r="A546" i="40"/>
  <c r="A545" i="40"/>
  <c r="A544" i="40"/>
  <c r="A522" i="40"/>
  <c r="A521" i="40"/>
  <c r="A520" i="40"/>
  <c r="A519" i="40"/>
  <c r="A518" i="40"/>
  <c r="A517" i="40"/>
  <c r="A516" i="40"/>
  <c r="A515" i="40"/>
  <c r="A514" i="40"/>
  <c r="A513" i="40"/>
  <c r="A512" i="40"/>
  <c r="A511" i="40"/>
  <c r="A510" i="40"/>
  <c r="A509" i="40"/>
  <c r="A508" i="40"/>
  <c r="A507" i="40"/>
  <c r="A506" i="40"/>
  <c r="A505" i="40"/>
  <c r="A504" i="40"/>
  <c r="A503" i="40"/>
  <c r="A502" i="40"/>
  <c r="A490" i="40"/>
  <c r="A489" i="40"/>
  <c r="A488" i="40"/>
  <c r="A487" i="40"/>
  <c r="A486" i="40"/>
  <c r="A485" i="40"/>
  <c r="A484" i="40"/>
  <c r="A483" i="40"/>
  <c r="A482" i="40"/>
  <c r="A481" i="40"/>
  <c r="A480" i="40"/>
  <c r="A479" i="40"/>
  <c r="A478" i="40"/>
  <c r="A477" i="40"/>
  <c r="A476" i="40"/>
  <c r="A475" i="40"/>
  <c r="A474" i="40"/>
  <c r="A473" i="40"/>
  <c r="A472" i="40"/>
  <c r="A471" i="40"/>
  <c r="A470" i="40"/>
  <c r="A469" i="40"/>
  <c r="A468" i="40"/>
  <c r="A467" i="40"/>
  <c r="A466" i="40"/>
  <c r="A465" i="40"/>
  <c r="A464" i="40"/>
  <c r="A463" i="40"/>
  <c r="A462" i="40"/>
  <c r="A461" i="40"/>
  <c r="A460" i="40"/>
  <c r="A459" i="40"/>
  <c r="A458" i="40"/>
  <c r="A457" i="40"/>
  <c r="A456" i="40"/>
  <c r="A455" i="40"/>
  <c r="A454" i="40"/>
  <c r="A453" i="40"/>
  <c r="A452" i="40"/>
  <c r="A451" i="40"/>
  <c r="A450" i="40"/>
  <c r="A449" i="40"/>
  <c r="A448" i="40"/>
  <c r="A447" i="40"/>
  <c r="A446" i="40"/>
  <c r="A445" i="40"/>
  <c r="A444" i="40"/>
  <c r="A443" i="40"/>
  <c r="A442" i="40"/>
  <c r="A441" i="40"/>
  <c r="A440" i="40"/>
  <c r="A439" i="40"/>
  <c r="A438" i="40"/>
  <c r="A437" i="40"/>
  <c r="A436" i="40"/>
  <c r="A435" i="40"/>
  <c r="A434" i="40"/>
  <c r="A433" i="40"/>
  <c r="A432" i="40"/>
  <c r="A431" i="40"/>
  <c r="A430" i="40"/>
  <c r="A429" i="40"/>
  <c r="A428" i="40"/>
  <c r="A427" i="40"/>
  <c r="A426" i="40"/>
  <c r="A425" i="40"/>
  <c r="A424" i="40"/>
  <c r="A423" i="40"/>
  <c r="A422" i="40"/>
  <c r="A421" i="40"/>
  <c r="A420" i="40"/>
  <c r="A419" i="40"/>
  <c r="A418" i="40"/>
  <c r="A417" i="40"/>
  <c r="A416" i="40"/>
  <c r="A415" i="40"/>
  <c r="A414" i="40"/>
  <c r="A413" i="40"/>
  <c r="A412" i="40"/>
  <c r="A411" i="40"/>
  <c r="A410" i="40"/>
  <c r="A409" i="40"/>
  <c r="A408" i="40"/>
  <c r="A407" i="40"/>
  <c r="A406" i="40"/>
  <c r="A405" i="40"/>
  <c r="A404" i="40"/>
  <c r="A403" i="40"/>
  <c r="A402" i="40"/>
  <c r="A401" i="40"/>
  <c r="A400" i="40"/>
  <c r="A399" i="40"/>
  <c r="A398" i="40"/>
  <c r="A397" i="40"/>
  <c r="A396" i="40"/>
  <c r="A395" i="40"/>
  <c r="A394" i="40"/>
  <c r="A393" i="40"/>
  <c r="A392" i="40"/>
  <c r="A391" i="40"/>
  <c r="A390" i="40"/>
  <c r="A389" i="40"/>
  <c r="A388" i="40"/>
  <c r="A387" i="40"/>
  <c r="A385" i="40"/>
  <c r="A384" i="40"/>
  <c r="A383" i="40"/>
  <c r="A382" i="40"/>
  <c r="A381" i="40"/>
  <c r="A380" i="40"/>
  <c r="A379" i="40"/>
  <c r="A378" i="40"/>
  <c r="A377" i="40"/>
  <c r="A376" i="40"/>
  <c r="A375" i="40"/>
  <c r="A374" i="40"/>
  <c r="A373" i="40"/>
  <c r="A372" i="40"/>
  <c r="A371" i="40"/>
  <c r="A370" i="40"/>
  <c r="A369" i="40"/>
  <c r="A368" i="40"/>
  <c r="A367" i="40"/>
  <c r="A366" i="40"/>
  <c r="A365" i="40"/>
  <c r="A364" i="40"/>
  <c r="A363" i="40"/>
  <c r="A362" i="40"/>
  <c r="A361" i="40"/>
  <c r="A360" i="40"/>
  <c r="A359" i="40"/>
  <c r="A358" i="40"/>
  <c r="A357" i="40"/>
  <c r="A356" i="40"/>
  <c r="A355" i="40"/>
  <c r="A354" i="40"/>
  <c r="A353" i="40"/>
  <c r="A352" i="40"/>
  <c r="A351" i="40"/>
  <c r="A350" i="40"/>
  <c r="A349" i="40"/>
  <c r="A348" i="40"/>
  <c r="A347" i="40"/>
  <c r="A346" i="40"/>
  <c r="A345" i="40"/>
  <c r="A344" i="40"/>
  <c r="A343" i="40"/>
  <c r="A342" i="40"/>
  <c r="A341" i="40"/>
  <c r="A340" i="40"/>
  <c r="A339" i="40"/>
  <c r="A338" i="40"/>
  <c r="A337" i="40"/>
  <c r="A336" i="40"/>
  <c r="A335" i="40"/>
  <c r="A334" i="40"/>
  <c r="A333" i="40"/>
  <c r="A332" i="40"/>
  <c r="A331" i="40"/>
  <c r="A330" i="40"/>
  <c r="A329" i="40"/>
  <c r="A328" i="40"/>
  <c r="A327" i="40"/>
  <c r="A326" i="40"/>
  <c r="A325" i="40"/>
  <c r="A324" i="40"/>
  <c r="A323" i="40"/>
  <c r="A322" i="40"/>
  <c r="A321" i="40"/>
  <c r="A320" i="40"/>
  <c r="A319" i="40"/>
  <c r="A318" i="40"/>
  <c r="A317" i="40"/>
  <c r="A316" i="40"/>
  <c r="A315" i="40"/>
  <c r="A314" i="40"/>
  <c r="A313" i="40"/>
  <c r="A312" i="40"/>
  <c r="A311" i="40"/>
  <c r="A310" i="40"/>
  <c r="A309" i="40"/>
  <c r="A308" i="40"/>
  <c r="A307" i="40"/>
  <c r="A306" i="40"/>
  <c r="A305" i="40"/>
  <c r="A304" i="40"/>
  <c r="A303" i="40"/>
  <c r="A302" i="40"/>
  <c r="A301" i="40"/>
  <c r="A300" i="40"/>
  <c r="A299" i="40"/>
  <c r="A298" i="40"/>
  <c r="A297" i="40"/>
  <c r="A296" i="40"/>
  <c r="A295" i="40"/>
  <c r="A294" i="40"/>
  <c r="A293" i="40"/>
  <c r="A292" i="40"/>
  <c r="A291" i="40"/>
  <c r="A290" i="40"/>
  <c r="A289" i="40"/>
  <c r="A288" i="40"/>
  <c r="A287" i="40"/>
  <c r="A286" i="40"/>
  <c r="A285" i="40"/>
  <c r="A284" i="40"/>
  <c r="A283" i="40"/>
  <c r="A282" i="40"/>
  <c r="A281" i="40"/>
  <c r="A280" i="40"/>
  <c r="A279" i="40"/>
  <c r="A278" i="40"/>
  <c r="A277" i="40"/>
  <c r="A276" i="40"/>
  <c r="A275" i="40"/>
  <c r="A274" i="40"/>
  <c r="A273" i="40"/>
  <c r="A272" i="40"/>
  <c r="A271" i="40"/>
  <c r="A270" i="40"/>
  <c r="A269" i="40"/>
  <c r="A268" i="40"/>
  <c r="A267" i="40"/>
  <c r="A266" i="40"/>
  <c r="A265" i="40"/>
  <c r="A264" i="40"/>
  <c r="A262" i="40"/>
  <c r="A261" i="40"/>
  <c r="A260" i="40"/>
  <c r="A259" i="40"/>
  <c r="A258" i="40"/>
  <c r="A257" i="40"/>
  <c r="A256" i="40"/>
  <c r="A255" i="40"/>
  <c r="A254" i="40"/>
  <c r="A253" i="40"/>
  <c r="A252" i="40"/>
  <c r="A251" i="40"/>
  <c r="A250" i="40"/>
  <c r="A249" i="40"/>
  <c r="A248" i="40"/>
  <c r="A247" i="40"/>
  <c r="A246" i="40"/>
  <c r="A245" i="40"/>
  <c r="A244" i="40"/>
  <c r="A243" i="40"/>
  <c r="A242" i="40"/>
  <c r="A241" i="40"/>
  <c r="A240" i="40"/>
  <c r="A239" i="40"/>
  <c r="A238" i="40"/>
  <c r="A237" i="40"/>
  <c r="A236" i="40"/>
  <c r="A235" i="40"/>
  <c r="A234" i="40"/>
  <c r="A233" i="40"/>
  <c r="A232" i="40"/>
  <c r="A231" i="40"/>
  <c r="A230" i="40"/>
  <c r="A229" i="40"/>
  <c r="A228" i="40"/>
  <c r="A227" i="40"/>
  <c r="A226" i="40"/>
  <c r="A225" i="40"/>
  <c r="A224" i="40"/>
  <c r="A223" i="40"/>
  <c r="A222" i="40"/>
  <c r="A221" i="40"/>
  <c r="A220" i="40"/>
  <c r="A219" i="40"/>
  <c r="A218" i="40"/>
  <c r="A215" i="40"/>
  <c r="A212" i="40"/>
  <c r="A211" i="40"/>
  <c r="A210" i="40"/>
  <c r="A209" i="40"/>
  <c r="A208" i="40"/>
  <c r="A207" i="40"/>
  <c r="A206" i="40"/>
  <c r="A205" i="40"/>
  <c r="A204" i="40"/>
  <c r="A203" i="40"/>
  <c r="A202" i="40"/>
  <c r="A201" i="40"/>
  <c r="A200" i="40"/>
  <c r="A199" i="40"/>
  <c r="A198" i="40"/>
  <c r="A197" i="40"/>
  <c r="A196" i="40"/>
  <c r="A195" i="40"/>
  <c r="A194" i="40"/>
  <c r="A193" i="40"/>
  <c r="A192" i="40"/>
  <c r="A191" i="40"/>
  <c r="A190" i="40"/>
  <c r="A185" i="40"/>
  <c r="A184" i="40"/>
  <c r="A183" i="40"/>
  <c r="A182" i="40"/>
  <c r="A181" i="40"/>
  <c r="A180" i="40"/>
  <c r="A179" i="40"/>
  <c r="A147" i="40"/>
  <c r="A146" i="40"/>
  <c r="A145" i="40"/>
  <c r="A144" i="40"/>
  <c r="A143" i="40"/>
  <c r="A137" i="40"/>
  <c r="A136" i="40"/>
  <c r="A135" i="40"/>
  <c r="A134" i="40"/>
  <c r="A133" i="40"/>
  <c r="A132" i="40"/>
  <c r="A131" i="40"/>
  <c r="A130" i="40"/>
  <c r="A129" i="40"/>
  <c r="A128" i="40"/>
  <c r="A127" i="40"/>
  <c r="A126" i="40"/>
  <c r="A125" i="40"/>
  <c r="A124" i="40"/>
  <c r="A123" i="40"/>
  <c r="A122" i="40"/>
  <c r="A121" i="40"/>
  <c r="A120" i="40"/>
  <c r="A119" i="40"/>
  <c r="A118" i="40"/>
  <c r="A117" i="40"/>
  <c r="A116" i="40"/>
  <c r="A115" i="40"/>
  <c r="A114" i="40"/>
  <c r="A113" i="40"/>
  <c r="A112" i="40"/>
  <c r="A111" i="40"/>
  <c r="A110" i="40"/>
  <c r="A109" i="40"/>
  <c r="A108" i="40"/>
  <c r="A107" i="40"/>
  <c r="A106" i="40"/>
  <c r="A105" i="40"/>
  <c r="A104" i="40"/>
  <c r="A103" i="40"/>
  <c r="A102" i="40"/>
  <c r="A101" i="40"/>
  <c r="A100" i="40"/>
  <c r="A99" i="40"/>
  <c r="A98" i="40"/>
  <c r="A97" i="40"/>
  <c r="A96" i="40"/>
  <c r="A95" i="40"/>
  <c r="A94" i="40"/>
  <c r="A93" i="40"/>
  <c r="A92" i="40"/>
  <c r="A91" i="40"/>
  <c r="A90" i="40"/>
  <c r="A89" i="40"/>
  <c r="A88" i="40"/>
  <c r="A87" i="40"/>
  <c r="A86" i="40"/>
  <c r="A85" i="40"/>
  <c r="A84" i="40"/>
  <c r="A83" i="40"/>
  <c r="A82" i="40"/>
  <c r="A81" i="40"/>
  <c r="A80" i="40"/>
  <c r="A79" i="40"/>
  <c r="A78" i="40"/>
  <c r="A77" i="40"/>
  <c r="A76" i="40"/>
  <c r="A75" i="40"/>
  <c r="A74" i="40"/>
  <c r="A73" i="40"/>
  <c r="A72" i="40"/>
  <c r="A71" i="40"/>
  <c r="A70" i="40"/>
  <c r="A69" i="40"/>
  <c r="A68" i="40"/>
  <c r="A67" i="40"/>
  <c r="A66" i="40"/>
  <c r="A65" i="40"/>
  <c r="A64" i="40"/>
  <c r="A63" i="40"/>
  <c r="A62" i="40"/>
  <c r="A61" i="40"/>
  <c r="A60" i="40"/>
  <c r="A59" i="40"/>
  <c r="A58" i="40"/>
  <c r="A57" i="40"/>
  <c r="A56" i="40"/>
  <c r="A55" i="40"/>
  <c r="A54" i="40"/>
  <c r="A53" i="40"/>
  <c r="A52" i="40"/>
  <c r="A51" i="40"/>
  <c r="A50" i="40"/>
  <c r="A49" i="40"/>
  <c r="A48" i="40"/>
  <c r="A47" i="40"/>
  <c r="A46" i="40"/>
  <c r="A45" i="40"/>
  <c r="A44" i="40"/>
  <c r="A43" i="40"/>
  <c r="A42" i="40"/>
  <c r="A41" i="40"/>
  <c r="A40" i="40"/>
  <c r="A39" i="40"/>
  <c r="A38" i="40"/>
  <c r="A37" i="40"/>
  <c r="A36" i="40"/>
  <c r="A35" i="40"/>
  <c r="A34" i="40"/>
  <c r="A33" i="40"/>
  <c r="A32" i="40"/>
  <c r="A31" i="40"/>
  <c r="A30" i="40"/>
  <c r="A29" i="40"/>
  <c r="A28" i="40"/>
  <c r="A27" i="40"/>
  <c r="A26" i="40"/>
  <c r="A25" i="40"/>
  <c r="A24" i="40"/>
  <c r="A23" i="40"/>
  <c r="A22" i="40"/>
  <c r="A21" i="40"/>
  <c r="A20" i="40"/>
  <c r="A19" i="40"/>
  <c r="A18" i="40"/>
  <c r="A17" i="40"/>
  <c r="A16" i="40"/>
  <c r="A15" i="40"/>
  <c r="A14" i="40"/>
  <c r="A13" i="40"/>
  <c r="A12" i="40"/>
  <c r="A11" i="40"/>
  <c r="A10" i="40"/>
  <c r="A9" i="40"/>
  <c r="A8" i="40"/>
  <c r="A7" i="40"/>
  <c r="A6" i="40"/>
  <c r="A5" i="40"/>
  <c r="A4" i="40"/>
  <c r="AF2" i="40"/>
  <c r="AF1" i="40"/>
  <c r="S1" i="40"/>
  <c r="A322" i="36"/>
  <c r="A321" i="36"/>
  <c r="A320" i="36"/>
  <c r="A319" i="36"/>
  <c r="A490" i="38"/>
  <c r="A486" i="38"/>
  <c r="A488" i="38"/>
  <c r="A482" i="38"/>
  <c r="A316" i="36"/>
  <c r="A278" i="36"/>
  <c r="A324" i="36"/>
  <c r="A245" i="38"/>
  <c r="A244" i="38"/>
  <c r="A243" i="38"/>
  <c r="A242" i="38"/>
  <c r="A241" i="38"/>
  <c r="A240" i="38"/>
  <c r="A239" i="38"/>
  <c r="A238" i="38"/>
  <c r="A237" i="38"/>
  <c r="A236" i="38"/>
  <c r="A235" i="38"/>
  <c r="A234" i="38"/>
  <c r="A233" i="38"/>
  <c r="A232" i="38"/>
  <c r="A231" i="38"/>
  <c r="A230" i="38"/>
  <c r="A229" i="38"/>
  <c r="A228" i="38"/>
  <c r="A315" i="36"/>
  <c r="A430" i="38"/>
  <c r="A125" i="36" l="1"/>
  <c r="A184" i="38"/>
  <c r="A183" i="38"/>
  <c r="A182" i="38"/>
  <c r="A181" i="38"/>
  <c r="A180" i="38"/>
  <c r="A179" i="38"/>
  <c r="A185" i="38"/>
  <c r="A186" i="38"/>
  <c r="A187" i="38"/>
  <c r="A188" i="38"/>
  <c r="A189" i="38"/>
  <c r="A597" i="38"/>
  <c r="A596" i="38"/>
  <c r="A595" i="38"/>
  <c r="A594" i="38"/>
  <c r="A593" i="38"/>
  <c r="A592" i="38"/>
  <c r="A591" i="38"/>
  <c r="A590" i="38"/>
  <c r="A589" i="38"/>
  <c r="A588" i="38"/>
  <c r="A587" i="38"/>
  <c r="A586" i="38"/>
  <c r="A585" i="38"/>
  <c r="A584" i="38"/>
  <c r="A583" i="38"/>
  <c r="A582" i="38"/>
  <c r="A581" i="38"/>
  <c r="A580" i="38"/>
  <c r="A579" i="38"/>
  <c r="A578" i="38"/>
  <c r="A577" i="38"/>
  <c r="A576" i="38"/>
  <c r="A575" i="38"/>
  <c r="A574" i="38"/>
  <c r="A573" i="38"/>
  <c r="A572" i="38"/>
  <c r="A571" i="38"/>
  <c r="A570" i="38"/>
  <c r="A569" i="38"/>
  <c r="A568" i="38"/>
  <c r="A567" i="38"/>
  <c r="A566" i="38"/>
  <c r="A565" i="38"/>
  <c r="A564" i="38"/>
  <c r="A563" i="38"/>
  <c r="A562" i="38"/>
  <c r="A561" i="38"/>
  <c r="A560" i="38"/>
  <c r="A559" i="38"/>
  <c r="A558" i="38"/>
  <c r="A557" i="38"/>
  <c r="A556" i="38"/>
  <c r="A555" i="38"/>
  <c r="A554" i="38"/>
  <c r="A553" i="38"/>
  <c r="A552" i="38"/>
  <c r="A551" i="38"/>
  <c r="A550" i="38"/>
  <c r="A549" i="38"/>
  <c r="A548" i="38"/>
  <c r="A547" i="38"/>
  <c r="A546" i="38"/>
  <c r="A545" i="38"/>
  <c r="A544" i="38"/>
  <c r="A522" i="38"/>
  <c r="A521" i="38"/>
  <c r="A520" i="38"/>
  <c r="A519" i="38"/>
  <c r="A518" i="38"/>
  <c r="A517" i="38"/>
  <c r="A516" i="38"/>
  <c r="A515" i="38"/>
  <c r="A514" i="38"/>
  <c r="A513" i="38"/>
  <c r="A512" i="38"/>
  <c r="A511" i="38"/>
  <c r="A510" i="38"/>
  <c r="A509" i="38"/>
  <c r="A508" i="38"/>
  <c r="A507" i="38"/>
  <c r="A506" i="38"/>
  <c r="A505" i="38"/>
  <c r="A504" i="38"/>
  <c r="A503" i="38"/>
  <c r="A502" i="38"/>
  <c r="A489" i="38"/>
  <c r="A487" i="38"/>
  <c r="A485" i="38"/>
  <c r="A484" i="38"/>
  <c r="A483" i="38"/>
  <c r="A481" i="38"/>
  <c r="A480" i="38"/>
  <c r="A479" i="38"/>
  <c r="A478" i="38"/>
  <c r="A477" i="38"/>
  <c r="A476" i="38"/>
  <c r="A475" i="38"/>
  <c r="A474" i="38"/>
  <c r="A473" i="38"/>
  <c r="A472" i="38"/>
  <c r="A471" i="38"/>
  <c r="A470" i="38"/>
  <c r="A469" i="38"/>
  <c r="A468" i="38"/>
  <c r="A467" i="38"/>
  <c r="A466" i="38"/>
  <c r="A465" i="38"/>
  <c r="A464" i="38"/>
  <c r="A463" i="38"/>
  <c r="A462" i="38"/>
  <c r="A461" i="38"/>
  <c r="A460" i="38"/>
  <c r="A459" i="38"/>
  <c r="A458" i="38"/>
  <c r="A457" i="38"/>
  <c r="A456" i="38"/>
  <c r="A455" i="38"/>
  <c r="A454" i="38"/>
  <c r="A453" i="38"/>
  <c r="A452" i="38"/>
  <c r="A451" i="38"/>
  <c r="A450" i="38"/>
  <c r="A449" i="38"/>
  <c r="A448" i="38"/>
  <c r="A447" i="38"/>
  <c r="A446" i="38"/>
  <c r="A445" i="38"/>
  <c r="A444" i="38"/>
  <c r="A443" i="38"/>
  <c r="A442" i="38"/>
  <c r="A441" i="38"/>
  <c r="A440" i="38"/>
  <c r="A439" i="38"/>
  <c r="A438" i="38"/>
  <c r="A437" i="38"/>
  <c r="A436" i="38"/>
  <c r="A435" i="38"/>
  <c r="A434" i="38"/>
  <c r="A433" i="38"/>
  <c r="A432" i="38"/>
  <c r="A431" i="38"/>
  <c r="A429" i="38"/>
  <c r="A428" i="38"/>
  <c r="A427" i="38"/>
  <c r="A426" i="38"/>
  <c r="A425" i="38"/>
  <c r="A424" i="38"/>
  <c r="A423" i="38"/>
  <c r="A422" i="38"/>
  <c r="A421" i="38"/>
  <c r="A420" i="38"/>
  <c r="A419" i="38"/>
  <c r="A418" i="38"/>
  <c r="A417" i="38"/>
  <c r="A416" i="38"/>
  <c r="A415" i="38"/>
  <c r="A414" i="38"/>
  <c r="A413" i="38"/>
  <c r="A412" i="38"/>
  <c r="A411" i="38"/>
  <c r="A410" i="38"/>
  <c r="A409" i="38"/>
  <c r="A408" i="38"/>
  <c r="A407" i="38"/>
  <c r="A406" i="38"/>
  <c r="A405" i="38"/>
  <c r="A404" i="38"/>
  <c r="A403" i="38"/>
  <c r="A402" i="38"/>
  <c r="A401" i="38"/>
  <c r="A400" i="38"/>
  <c r="A399" i="38"/>
  <c r="A398" i="38"/>
  <c r="A397" i="38"/>
  <c r="A396" i="38"/>
  <c r="A395" i="38"/>
  <c r="A394" i="38"/>
  <c r="A393" i="38"/>
  <c r="A392" i="38"/>
  <c r="A391" i="38"/>
  <c r="A385" i="38"/>
  <c r="A384" i="38"/>
  <c r="A383" i="38"/>
  <c r="A382" i="38"/>
  <c r="A381" i="38"/>
  <c r="A380" i="38"/>
  <c r="A379" i="38"/>
  <c r="A378" i="38"/>
  <c r="A377" i="38"/>
  <c r="A376" i="38"/>
  <c r="A375" i="38"/>
  <c r="A374" i="38"/>
  <c r="A373" i="38"/>
  <c r="A372" i="38"/>
  <c r="A371" i="38"/>
  <c r="A370" i="38"/>
  <c r="A369" i="38"/>
  <c r="A368" i="38"/>
  <c r="A367" i="38"/>
  <c r="A366" i="38"/>
  <c r="A365" i="38"/>
  <c r="A364" i="38"/>
  <c r="A363" i="38"/>
  <c r="A362" i="38"/>
  <c r="A361" i="38"/>
  <c r="A360" i="38"/>
  <c r="A359" i="38"/>
  <c r="A358" i="38"/>
  <c r="A357" i="38"/>
  <c r="A356" i="38"/>
  <c r="A355" i="38"/>
  <c r="A354" i="38"/>
  <c r="A353" i="38"/>
  <c r="A352" i="38"/>
  <c r="A351" i="38"/>
  <c r="A350" i="38"/>
  <c r="A349" i="38"/>
  <c r="A348" i="38"/>
  <c r="A347" i="38"/>
  <c r="A346" i="38"/>
  <c r="A345" i="38"/>
  <c r="A344" i="38"/>
  <c r="A343" i="38"/>
  <c r="A342" i="38"/>
  <c r="A341" i="38"/>
  <c r="A340" i="38"/>
  <c r="A339" i="38"/>
  <c r="A338" i="38"/>
  <c r="A337" i="38"/>
  <c r="A336" i="38"/>
  <c r="A335" i="38"/>
  <c r="A334" i="38"/>
  <c r="A333" i="38"/>
  <c r="A332" i="38"/>
  <c r="A331" i="38"/>
  <c r="A330" i="38"/>
  <c r="A329" i="38"/>
  <c r="A328" i="38"/>
  <c r="A327" i="38"/>
  <c r="A326" i="38"/>
  <c r="A325" i="38"/>
  <c r="A324" i="38"/>
  <c r="A323" i="38"/>
  <c r="A322" i="38"/>
  <c r="A321" i="38"/>
  <c r="A320" i="38"/>
  <c r="A319" i="38"/>
  <c r="A318" i="38"/>
  <c r="A317" i="38"/>
  <c r="A316" i="38"/>
  <c r="A315" i="38"/>
  <c r="A314" i="38"/>
  <c r="A313" i="38"/>
  <c r="A312" i="38"/>
  <c r="A311" i="38"/>
  <c r="A310" i="38"/>
  <c r="A309" i="38"/>
  <c r="A308" i="38"/>
  <c r="A307" i="38"/>
  <c r="A306" i="38"/>
  <c r="A305" i="38"/>
  <c r="A304" i="38"/>
  <c r="A303" i="38"/>
  <c r="A302" i="38"/>
  <c r="A301" i="38"/>
  <c r="A300" i="38"/>
  <c r="A299" i="38"/>
  <c r="A298" i="38"/>
  <c r="A297" i="38"/>
  <c r="A296" i="38"/>
  <c r="A295" i="38"/>
  <c r="A294" i="38"/>
  <c r="A293" i="38"/>
  <c r="A292" i="38"/>
  <c r="A291" i="38"/>
  <c r="A290" i="38"/>
  <c r="A289" i="38"/>
  <c r="A288" i="38"/>
  <c r="A287" i="38"/>
  <c r="A286" i="38"/>
  <c r="A285" i="38"/>
  <c r="A284" i="38"/>
  <c r="A283" i="38"/>
  <c r="A282" i="38"/>
  <c r="A281" i="38"/>
  <c r="A280" i="38"/>
  <c r="A279" i="38"/>
  <c r="A278" i="38"/>
  <c r="A277" i="38"/>
  <c r="A276" i="38"/>
  <c r="A275" i="38"/>
  <c r="A274" i="38"/>
  <c r="A273" i="38"/>
  <c r="A272" i="38"/>
  <c r="A271" i="38"/>
  <c r="A270" i="38"/>
  <c r="A269" i="38"/>
  <c r="A268" i="38"/>
  <c r="A267" i="38"/>
  <c r="A266" i="38"/>
  <c r="A265" i="38"/>
  <c r="A264" i="38"/>
  <c r="A262" i="38"/>
  <c r="A261" i="38"/>
  <c r="A260" i="38"/>
  <c r="A259" i="38"/>
  <c r="A258" i="38"/>
  <c r="A256" i="38"/>
  <c r="A255" i="38"/>
  <c r="A254" i="38"/>
  <c r="A253" i="38"/>
  <c r="A252" i="38"/>
  <c r="A251" i="38"/>
  <c r="A250" i="38"/>
  <c r="A249" i="38"/>
  <c r="A248" i="38"/>
  <c r="A247" i="38"/>
  <c r="A246" i="38"/>
  <c r="A227" i="38"/>
  <c r="A226" i="38"/>
  <c r="A225" i="38"/>
  <c r="A224" i="38"/>
  <c r="A223" i="38"/>
  <c r="A222" i="38"/>
  <c r="A221" i="38"/>
  <c r="A220" i="38"/>
  <c r="A219" i="38"/>
  <c r="A218" i="38"/>
  <c r="A215" i="38"/>
  <c r="A214" i="38"/>
  <c r="A212" i="38"/>
  <c r="A211" i="38"/>
  <c r="A210" i="38"/>
  <c r="A209" i="38"/>
  <c r="A208" i="38"/>
  <c r="A207" i="38"/>
  <c r="A206" i="38"/>
  <c r="A205" i="38"/>
  <c r="A204" i="38"/>
  <c r="A203" i="38"/>
  <c r="A202" i="38"/>
  <c r="A201" i="38"/>
  <c r="A200" i="38"/>
  <c r="A199" i="38"/>
  <c r="A198" i="38"/>
  <c r="A197" i="38"/>
  <c r="A196" i="38"/>
  <c r="A195" i="38"/>
  <c r="A194" i="38"/>
  <c r="A193" i="38"/>
  <c r="A192" i="38"/>
  <c r="A191" i="38"/>
  <c r="A190" i="38"/>
  <c r="A147" i="38"/>
  <c r="A146" i="38"/>
  <c r="A145" i="38"/>
  <c r="A144" i="38"/>
  <c r="A143" i="38"/>
  <c r="A137" i="38"/>
  <c r="A136" i="38"/>
  <c r="A135" i="38"/>
  <c r="A134" i="38"/>
  <c r="A133" i="38"/>
  <c r="A132" i="38"/>
  <c r="A131" i="38"/>
  <c r="A130" i="38"/>
  <c r="A129" i="38"/>
  <c r="A128" i="38"/>
  <c r="A127" i="38"/>
  <c r="A126" i="38"/>
  <c r="A125" i="38"/>
  <c r="A124" i="38"/>
  <c r="A123" i="38"/>
  <c r="A122" i="38"/>
  <c r="A121" i="38"/>
  <c r="A120" i="38"/>
  <c r="A119" i="38"/>
  <c r="A118" i="38"/>
  <c r="A117" i="38"/>
  <c r="A116" i="38"/>
  <c r="A115" i="38"/>
  <c r="A114" i="38"/>
  <c r="A113" i="38"/>
  <c r="A112" i="38"/>
  <c r="A111" i="38"/>
  <c r="A110" i="38"/>
  <c r="A109" i="38"/>
  <c r="A108" i="38"/>
  <c r="A107" i="38"/>
  <c r="A106" i="38"/>
  <c r="A105" i="38"/>
  <c r="A104" i="38"/>
  <c r="A103" i="38"/>
  <c r="A102" i="38"/>
  <c r="A101" i="38"/>
  <c r="A100" i="38"/>
  <c r="A99" i="38"/>
  <c r="A98" i="38"/>
  <c r="A97" i="38"/>
  <c r="A96" i="38"/>
  <c r="A95" i="38"/>
  <c r="A94" i="38"/>
  <c r="A93" i="38"/>
  <c r="A92" i="38"/>
  <c r="A91" i="38"/>
  <c r="A90" i="38"/>
  <c r="A89" i="38"/>
  <c r="A88" i="38"/>
  <c r="A87" i="38"/>
  <c r="A86" i="38"/>
  <c r="A85" i="38"/>
  <c r="A84" i="38"/>
  <c r="A83" i="38"/>
  <c r="A82" i="38"/>
  <c r="A81" i="38"/>
  <c r="A80" i="38"/>
  <c r="A79" i="38"/>
  <c r="A78" i="38"/>
  <c r="A77" i="38"/>
  <c r="A76" i="38"/>
  <c r="A75" i="38"/>
  <c r="A74" i="38"/>
  <c r="A73" i="38"/>
  <c r="A72" i="38"/>
  <c r="A71" i="38"/>
  <c r="A70" i="38"/>
  <c r="A69" i="38"/>
  <c r="A68" i="38"/>
  <c r="A67" i="38"/>
  <c r="A66" i="38"/>
  <c r="A65" i="38"/>
  <c r="A64" i="38"/>
  <c r="A63" i="38"/>
  <c r="A62" i="38"/>
  <c r="A61" i="38"/>
  <c r="A60" i="38"/>
  <c r="A59" i="38"/>
  <c r="A58" i="38"/>
  <c r="A57" i="38"/>
  <c r="A56" i="38"/>
  <c r="A55" i="38"/>
  <c r="A54" i="38"/>
  <c r="A53" i="38"/>
  <c r="A52" i="38"/>
  <c r="A51" i="38"/>
  <c r="A50" i="38"/>
  <c r="A49" i="38"/>
  <c r="A48" i="38"/>
  <c r="A47" i="38"/>
  <c r="A46" i="38"/>
  <c r="A45" i="38"/>
  <c r="A44" i="38"/>
  <c r="A43" i="38"/>
  <c r="A42" i="38"/>
  <c r="A41" i="38"/>
  <c r="A40" i="38"/>
  <c r="A39" i="38"/>
  <c r="A38" i="38"/>
  <c r="A37" i="38"/>
  <c r="A36" i="38"/>
  <c r="A35" i="38"/>
  <c r="A34" i="38"/>
  <c r="A33" i="38"/>
  <c r="A32" i="38"/>
  <c r="A31" i="38"/>
  <c r="A30" i="38"/>
  <c r="A29" i="38"/>
  <c r="A28" i="38"/>
  <c r="A27" i="38"/>
  <c r="A26" i="38"/>
  <c r="A25" i="38"/>
  <c r="A24" i="38"/>
  <c r="A23" i="38"/>
  <c r="A22" i="38"/>
  <c r="A21" i="38"/>
  <c r="A20" i="38"/>
  <c r="A19" i="38"/>
  <c r="A18" i="38"/>
  <c r="A17" i="38"/>
  <c r="A16" i="38"/>
  <c r="A15" i="38"/>
  <c r="A14" i="38"/>
  <c r="A13" i="38"/>
  <c r="A12" i="38"/>
  <c r="A11" i="38"/>
  <c r="A10" i="38"/>
  <c r="A9" i="38"/>
  <c r="A8" i="38"/>
  <c r="A7" i="38"/>
  <c r="A6" i="38"/>
  <c r="A5" i="38"/>
  <c r="A4" i="38"/>
  <c r="AF2" i="38"/>
  <c r="AF1" i="38"/>
  <c r="S1" i="38"/>
  <c r="A204" i="36" l="1"/>
  <c r="A203" i="36"/>
  <c r="A202" i="36"/>
  <c r="A201" i="36"/>
  <c r="A200" i="36"/>
  <c r="A199" i="36"/>
  <c r="A198" i="36"/>
  <c r="A197" i="36"/>
  <c r="A196" i="36"/>
  <c r="A195" i="36"/>
  <c r="A194" i="36"/>
  <c r="A352" i="6"/>
  <c r="A353" i="6"/>
  <c r="A337" i="8"/>
  <c r="A335" i="8"/>
  <c r="A323" i="7"/>
  <c r="A321" i="7"/>
  <c r="A129" i="8"/>
  <c r="A128" i="8"/>
  <c r="A127" i="8"/>
  <c r="A126" i="8"/>
  <c r="A125" i="8"/>
  <c r="A110" i="7"/>
  <c r="A247" i="7" l="1"/>
  <c r="A245" i="7"/>
  <c r="A239" i="7"/>
  <c r="A241" i="7"/>
  <c r="A243" i="7"/>
  <c r="A188" i="5"/>
  <c r="A187" i="5"/>
  <c r="A186" i="5"/>
  <c r="A185" i="5"/>
  <c r="A184" i="5"/>
  <c r="A183" i="5"/>
  <c r="A256" i="5" l="1"/>
  <c r="A258" i="5"/>
  <c r="A257" i="5"/>
  <c r="A255" i="5"/>
  <c r="A254" i="5"/>
  <c r="A285" i="5"/>
  <c r="A401" i="36"/>
  <c r="A400" i="36"/>
  <c r="A399" i="36"/>
  <c r="A398" i="36"/>
  <c r="A397" i="36"/>
  <c r="A396" i="36"/>
  <c r="A395" i="36"/>
  <c r="A394" i="36"/>
  <c r="A393" i="36"/>
  <c r="A392" i="36"/>
  <c r="A391" i="36"/>
  <c r="A390" i="36"/>
  <c r="A389" i="36"/>
  <c r="A388" i="36"/>
  <c r="A387" i="36"/>
  <c r="A386" i="36"/>
  <c r="A385" i="36"/>
  <c r="A384" i="36"/>
  <c r="A383" i="36"/>
  <c r="A382" i="36"/>
  <c r="A381" i="36"/>
  <c r="A380" i="36"/>
  <c r="A379" i="36"/>
  <c r="A378" i="36"/>
  <c r="A377" i="36"/>
  <c r="A376" i="36"/>
  <c r="A375" i="36"/>
  <c r="A374" i="36"/>
  <c r="A373" i="36"/>
  <c r="A372" i="36"/>
  <c r="A371" i="36"/>
  <c r="A370" i="36"/>
  <c r="A369" i="36"/>
  <c r="A368" i="36"/>
  <c r="A367" i="36"/>
  <c r="A358" i="36"/>
  <c r="A357" i="36"/>
  <c r="A356" i="36"/>
  <c r="A355" i="36"/>
  <c r="A354" i="36"/>
  <c r="A353" i="36"/>
  <c r="A352" i="36"/>
  <c r="A351" i="36"/>
  <c r="A350" i="36"/>
  <c r="A349" i="36"/>
  <c r="A348" i="36"/>
  <c r="A347" i="36"/>
  <c r="A346" i="36"/>
  <c r="A344" i="36"/>
  <c r="A345" i="36"/>
  <c r="A343" i="36"/>
  <c r="A342" i="36"/>
  <c r="A341" i="36"/>
  <c r="A340" i="36"/>
  <c r="A339" i="36"/>
  <c r="A338" i="36"/>
  <c r="A337" i="36"/>
  <c r="A336" i="36"/>
  <c r="A335" i="36"/>
  <c r="A334" i="36"/>
  <c r="A333" i="36"/>
  <c r="A332" i="36"/>
  <c r="A331" i="36"/>
  <c r="A330" i="36"/>
  <c r="A329" i="36"/>
  <c r="A328" i="36"/>
  <c r="A327" i="36"/>
  <c r="A326" i="36"/>
  <c r="A325" i="36"/>
  <c r="A323" i="36"/>
  <c r="A318" i="36"/>
  <c r="A317" i="36"/>
  <c r="A314" i="36"/>
  <c r="A313" i="36"/>
  <c r="A312" i="36"/>
  <c r="A311" i="36"/>
  <c r="A310" i="36"/>
  <c r="A309" i="36"/>
  <c r="A308" i="36"/>
  <c r="A307" i="36"/>
  <c r="A306" i="36"/>
  <c r="A305" i="36"/>
  <c r="A304" i="36"/>
  <c r="A303" i="36"/>
  <c r="A302" i="36"/>
  <c r="A301" i="36"/>
  <c r="A300" i="36"/>
  <c r="A299" i="36"/>
  <c r="A298" i="36"/>
  <c r="A297" i="36"/>
  <c r="A296" i="36"/>
  <c r="A295" i="36"/>
  <c r="A294" i="36"/>
  <c r="A293" i="36"/>
  <c r="A292" i="36"/>
  <c r="A291" i="36"/>
  <c r="A290" i="36"/>
  <c r="A289" i="36"/>
  <c r="A288" i="36"/>
  <c r="A287" i="36"/>
  <c r="A286" i="36"/>
  <c r="A285" i="36"/>
  <c r="A284" i="36"/>
  <c r="A283" i="36"/>
  <c r="A282" i="36"/>
  <c r="A281" i="36"/>
  <c r="A280" i="36"/>
  <c r="A279" i="36"/>
  <c r="A277" i="36"/>
  <c r="A276" i="36"/>
  <c r="A275" i="36"/>
  <c r="A274" i="36"/>
  <c r="A273" i="36"/>
  <c r="A272" i="36"/>
  <c r="A271" i="36"/>
  <c r="A270" i="36"/>
  <c r="A269" i="36"/>
  <c r="A267" i="36"/>
  <c r="A266" i="36"/>
  <c r="A265" i="36"/>
  <c r="A264" i="36"/>
  <c r="A263" i="36"/>
  <c r="A262" i="36"/>
  <c r="A258" i="36"/>
  <c r="A261" i="36"/>
  <c r="A260" i="36"/>
  <c r="A259" i="36"/>
  <c r="A257" i="36"/>
  <c r="A256" i="36"/>
  <c r="A255" i="36"/>
  <c r="A254" i="36"/>
  <c r="A253" i="36"/>
  <c r="A252" i="36"/>
  <c r="A251" i="36"/>
  <c r="A250" i="36"/>
  <c r="A249" i="36"/>
  <c r="A248" i="36"/>
  <c r="A247" i="36"/>
  <c r="A246" i="36"/>
  <c r="A245" i="36"/>
  <c r="A244" i="36"/>
  <c r="A243" i="36"/>
  <c r="A242" i="36"/>
  <c r="A241" i="36"/>
  <c r="A240" i="36"/>
  <c r="A239" i="36"/>
  <c r="A238" i="36"/>
  <c r="A237" i="36"/>
  <c r="A236" i="36"/>
  <c r="A235" i="36"/>
  <c r="A234" i="36"/>
  <c r="A233" i="36"/>
  <c r="A232" i="36"/>
  <c r="A231" i="36"/>
  <c r="A230" i="36"/>
  <c r="A229" i="36"/>
  <c r="A228" i="36"/>
  <c r="A227" i="36"/>
  <c r="A226" i="36"/>
  <c r="A225" i="36"/>
  <c r="A224" i="36"/>
  <c r="A223" i="36"/>
  <c r="A222" i="36"/>
  <c r="A221" i="36"/>
  <c r="A220" i="36"/>
  <c r="A219" i="36"/>
  <c r="A218" i="36"/>
  <c r="A217" i="36"/>
  <c r="A216" i="36"/>
  <c r="A215" i="36"/>
  <c r="A214" i="36"/>
  <c r="A213" i="36"/>
  <c r="A212" i="36"/>
  <c r="A210" i="36"/>
  <c r="A209" i="36"/>
  <c r="A208" i="36"/>
  <c r="A207" i="36"/>
  <c r="A206" i="36"/>
  <c r="A205" i="36"/>
  <c r="A193" i="36"/>
  <c r="A192" i="36"/>
  <c r="A191" i="36"/>
  <c r="A190" i="36"/>
  <c r="A189" i="36"/>
  <c r="A185" i="36"/>
  <c r="A184" i="36"/>
  <c r="A183" i="36"/>
  <c r="A182" i="36"/>
  <c r="A181" i="36"/>
  <c r="A180" i="36"/>
  <c r="A179" i="36"/>
  <c r="A178" i="36"/>
  <c r="A177" i="36"/>
  <c r="A176" i="36"/>
  <c r="A175" i="36"/>
  <c r="A174" i="36"/>
  <c r="A173" i="36"/>
  <c r="A172" i="36"/>
  <c r="A171" i="36"/>
  <c r="A167" i="36"/>
  <c r="A166" i="36"/>
  <c r="A165" i="36"/>
  <c r="A164" i="36"/>
  <c r="A163" i="36"/>
  <c r="A162" i="36"/>
  <c r="A161" i="36"/>
  <c r="A160" i="36"/>
  <c r="A159" i="36"/>
  <c r="A158" i="36"/>
  <c r="A157" i="36"/>
  <c r="A156" i="36"/>
  <c r="A155" i="36"/>
  <c r="A154" i="36"/>
  <c r="A153" i="36"/>
  <c r="A152" i="36"/>
  <c r="A151" i="36"/>
  <c r="A150" i="36"/>
  <c r="A149" i="36"/>
  <c r="A148" i="36"/>
  <c r="A147" i="36"/>
  <c r="A146" i="36"/>
  <c r="A145" i="36"/>
  <c r="A144" i="36"/>
  <c r="A143" i="36"/>
  <c r="A142" i="36"/>
  <c r="A141" i="36"/>
  <c r="A140" i="36"/>
  <c r="A139" i="36"/>
  <c r="A138" i="36"/>
  <c r="A137" i="36"/>
  <c r="A136" i="36"/>
  <c r="A135" i="36"/>
  <c r="A134" i="36"/>
  <c r="A133" i="36"/>
  <c r="A132" i="36"/>
  <c r="A131" i="36"/>
  <c r="A130" i="36"/>
  <c r="A129" i="36"/>
  <c r="A128" i="36"/>
  <c r="A127" i="36"/>
  <c r="A126" i="36"/>
  <c r="A124" i="36"/>
  <c r="A123" i="36"/>
  <c r="A122" i="36"/>
  <c r="A121" i="36"/>
  <c r="A120" i="36"/>
  <c r="A109" i="36"/>
  <c r="A108" i="36"/>
  <c r="A107" i="36"/>
  <c r="A106" i="36"/>
  <c r="A101" i="36"/>
  <c r="A100" i="36"/>
  <c r="A99" i="36"/>
  <c r="A98" i="36"/>
  <c r="A94" i="36"/>
  <c r="A93" i="36"/>
  <c r="A92" i="36"/>
  <c r="A91" i="36"/>
  <c r="A90" i="36"/>
  <c r="A89" i="36"/>
  <c r="A88" i="36"/>
  <c r="A87" i="36"/>
  <c r="A85" i="36"/>
  <c r="A84" i="36"/>
  <c r="A83" i="36"/>
  <c r="A78" i="36"/>
  <c r="A77" i="36"/>
  <c r="A76" i="36"/>
  <c r="A75" i="36"/>
  <c r="A71" i="36"/>
  <c r="A70" i="36"/>
  <c r="A69" i="36"/>
  <c r="A68" i="36"/>
  <c r="A67" i="36"/>
  <c r="A66" i="36"/>
  <c r="A65" i="36"/>
  <c r="A64" i="36"/>
  <c r="A63" i="36"/>
  <c r="A62" i="36"/>
  <c r="A61" i="36"/>
  <c r="A60" i="36"/>
  <c r="A59" i="36"/>
  <c r="A58" i="36"/>
  <c r="A57" i="36"/>
  <c r="A56" i="36"/>
  <c r="A55" i="36"/>
  <c r="A54" i="36"/>
  <c r="A53" i="36"/>
  <c r="A52" i="36"/>
  <c r="A51" i="36"/>
  <c r="A50" i="36"/>
  <c r="A49" i="36"/>
  <c r="A48" i="36"/>
  <c r="A47" i="36"/>
  <c r="A46" i="36"/>
  <c r="A45" i="36"/>
  <c r="A44" i="36"/>
  <c r="A43" i="36"/>
  <c r="A42" i="36"/>
  <c r="A41" i="36"/>
  <c r="A40" i="36"/>
  <c r="A39" i="36"/>
  <c r="A38" i="36"/>
  <c r="A37" i="36"/>
  <c r="A36" i="36"/>
  <c r="A35" i="36"/>
  <c r="A34" i="36"/>
  <c r="A33" i="36"/>
  <c r="A32" i="36"/>
  <c r="A31" i="36"/>
  <c r="A30" i="36"/>
  <c r="A29" i="36"/>
  <c r="A28" i="36"/>
  <c r="A27" i="36"/>
  <c r="A26" i="36"/>
  <c r="A25" i="36"/>
  <c r="A24" i="36"/>
  <c r="A23" i="36"/>
  <c r="A22" i="36"/>
  <c r="A21" i="36"/>
  <c r="A20" i="36"/>
  <c r="A19" i="36"/>
  <c r="A18" i="36"/>
  <c r="A17" i="36"/>
  <c r="A16" i="36"/>
  <c r="A15" i="36"/>
  <c r="A14" i="36"/>
  <c r="A13" i="36"/>
  <c r="A12" i="36"/>
  <c r="A11" i="36"/>
  <c r="A10" i="36"/>
  <c r="A9" i="36"/>
  <c r="A8" i="36"/>
  <c r="A7" i="36"/>
  <c r="A6" i="36"/>
  <c r="A5" i="36"/>
  <c r="A4" i="36"/>
  <c r="AJ2" i="36"/>
  <c r="AJ1" i="36"/>
  <c r="X1" i="36"/>
  <c r="A242" i="8" l="1"/>
  <c r="A237" i="8"/>
  <c r="A236" i="8"/>
  <c r="A222" i="7" l="1"/>
  <c r="A228" i="7"/>
  <c r="A242" i="7" l="1"/>
  <c r="A129" i="5" l="1"/>
  <c r="AD2" i="15" l="1"/>
  <c r="AH2" i="5" l="1"/>
  <c r="AH2" i="8"/>
  <c r="AH2" i="7"/>
  <c r="AH2" i="4"/>
  <c r="AH2" i="6"/>
  <c r="AH1" i="8" l="1"/>
  <c r="AH1" i="4"/>
  <c r="AH1" i="6"/>
  <c r="AD1" i="15"/>
  <c r="AH1" i="7"/>
  <c r="AH1" i="5"/>
  <c r="S1" i="4" l="1"/>
  <c r="S1" i="3"/>
  <c r="A227" i="17" l="1"/>
  <c r="A226" i="17"/>
  <c r="A225" i="17"/>
  <c r="A224" i="17"/>
  <c r="A223" i="17"/>
  <c r="A222" i="17"/>
  <c r="A221" i="17"/>
  <c r="A220" i="17"/>
  <c r="A219" i="17"/>
  <c r="A218" i="17"/>
  <c r="A217" i="17"/>
  <c r="A216" i="17"/>
  <c r="A215" i="17"/>
  <c r="A214" i="17"/>
  <c r="A213" i="17"/>
  <c r="A212" i="17"/>
  <c r="A211" i="17"/>
  <c r="A210" i="17"/>
  <c r="A209" i="17"/>
  <c r="A208" i="17"/>
  <c r="A207" i="17"/>
  <c r="A206" i="17"/>
  <c r="A205" i="17"/>
  <c r="A204" i="17"/>
  <c r="A203" i="17"/>
  <c r="A202" i="17"/>
  <c r="A201" i="17"/>
  <c r="A200" i="17"/>
  <c r="A199" i="17"/>
  <c r="A198" i="17"/>
  <c r="A197" i="17"/>
  <c r="A196" i="17"/>
  <c r="A195" i="17"/>
  <c r="A194" i="17"/>
  <c r="A193" i="17"/>
  <c r="A192" i="17"/>
  <c r="A191" i="17"/>
  <c r="A190" i="17"/>
  <c r="A189" i="17"/>
  <c r="A188" i="17"/>
  <c r="A187" i="17"/>
  <c r="A186" i="17"/>
  <c r="A185" i="17"/>
  <c r="A184" i="17"/>
  <c r="A183" i="17"/>
  <c r="A182" i="17"/>
  <c r="A181" i="17"/>
  <c r="A180" i="17"/>
  <c r="A179" i="17"/>
  <c r="A178" i="17"/>
  <c r="A177" i="17"/>
  <c r="A176" i="17"/>
  <c r="A175" i="17"/>
  <c r="A174" i="17"/>
  <c r="A173" i="17"/>
  <c r="A172" i="17"/>
  <c r="A171" i="17"/>
  <c r="A170" i="17"/>
  <c r="A166" i="17"/>
  <c r="A164" i="17"/>
  <c r="A163" i="17"/>
  <c r="A162" i="17"/>
  <c r="A161" i="17"/>
  <c r="A160" i="17"/>
  <c r="A159" i="17"/>
  <c r="A158" i="17"/>
  <c r="A157" i="17"/>
  <c r="A156" i="17"/>
  <c r="A155" i="17"/>
  <c r="A154" i="17"/>
  <c r="A153" i="17"/>
  <c r="A152" i="17"/>
  <c r="A151" i="17"/>
  <c r="A150" i="17"/>
  <c r="A149" i="17"/>
  <c r="A148" i="17"/>
  <c r="A147" i="17"/>
  <c r="A146" i="17"/>
  <c r="A145" i="17"/>
  <c r="A144" i="17"/>
  <c r="A143" i="17"/>
  <c r="A142" i="17"/>
  <c r="A141" i="17"/>
  <c r="A140" i="17"/>
  <c r="A139" i="17"/>
  <c r="A138" i="17"/>
  <c r="A137" i="17"/>
  <c r="A136" i="17"/>
  <c r="A135" i="17"/>
  <c r="A134" i="17"/>
  <c r="A133" i="17"/>
  <c r="A132" i="17"/>
  <c r="A131" i="17"/>
  <c r="A130" i="17"/>
  <c r="A129" i="17"/>
  <c r="A128" i="17"/>
  <c r="A127" i="17"/>
  <c r="A126" i="17"/>
  <c r="A125" i="17"/>
  <c r="A124" i="17"/>
  <c r="A123" i="17"/>
  <c r="A122" i="17"/>
  <c r="A121" i="17"/>
  <c r="A120" i="17"/>
  <c r="A119" i="17"/>
  <c r="A118" i="17"/>
  <c r="A117" i="17"/>
  <c r="A116" i="17"/>
  <c r="A115" i="17"/>
  <c r="A114" i="17"/>
  <c r="A113" i="17"/>
  <c r="A112" i="17"/>
  <c r="A111" i="17"/>
  <c r="A110" i="17"/>
  <c r="A109" i="17"/>
  <c r="A108" i="17"/>
  <c r="A107" i="17"/>
  <c r="A106" i="17"/>
  <c r="A105" i="17"/>
  <c r="A104" i="17"/>
  <c r="A103" i="17"/>
  <c r="A102" i="17"/>
  <c r="A101" i="17"/>
  <c r="A100" i="17"/>
  <c r="A99" i="17"/>
  <c r="A98" i="17"/>
  <c r="A97" i="17"/>
  <c r="A96" i="17"/>
  <c r="A95" i="17"/>
  <c r="A94" i="17"/>
  <c r="A93" i="17"/>
  <c r="A92" i="17"/>
  <c r="A91" i="17"/>
  <c r="A90" i="17"/>
  <c r="A89" i="17"/>
  <c r="A88" i="17"/>
  <c r="A87" i="17"/>
  <c r="A86" i="17"/>
  <c r="A85" i="17"/>
  <c r="A84" i="17"/>
  <c r="A83" i="17"/>
  <c r="A82" i="17"/>
  <c r="A81" i="17"/>
  <c r="A80" i="17"/>
  <c r="A79" i="17"/>
  <c r="A78" i="17"/>
  <c r="A77" i="17"/>
  <c r="A76" i="17"/>
  <c r="A75" i="17"/>
  <c r="A74" i="17"/>
  <c r="A73" i="17"/>
  <c r="A72" i="17"/>
  <c r="A71" i="17"/>
  <c r="A70" i="17"/>
  <c r="A69" i="17"/>
  <c r="A68" i="17"/>
  <c r="A67" i="17"/>
  <c r="A66" i="17"/>
  <c r="A65" i="17"/>
  <c r="A64" i="17"/>
  <c r="A63" i="17"/>
  <c r="A62" i="17"/>
  <c r="A61" i="17"/>
  <c r="A60" i="17"/>
  <c r="A59" i="17"/>
  <c r="A58" i="17"/>
  <c r="A57" i="17"/>
  <c r="A56" i="17"/>
  <c r="A55" i="17"/>
  <c r="A54" i="17"/>
  <c r="A53" i="17"/>
  <c r="A52" i="17"/>
  <c r="A51" i="17"/>
  <c r="A50" i="17"/>
  <c r="A49" i="17"/>
  <c r="A48" i="17"/>
  <c r="A47" i="17"/>
  <c r="A46" i="17"/>
  <c r="A45" i="17"/>
  <c r="A44" i="17"/>
  <c r="A43" i="17"/>
  <c r="A42" i="17"/>
  <c r="A41" i="17"/>
  <c r="A40" i="17"/>
  <c r="A39" i="17"/>
  <c r="A38" i="17"/>
  <c r="A37" i="17"/>
  <c r="A36" i="17"/>
  <c r="A35" i="17"/>
  <c r="A34" i="17"/>
  <c r="A33" i="17"/>
  <c r="A32" i="17"/>
  <c r="A31" i="17"/>
  <c r="A30" i="17"/>
  <c r="A29" i="17"/>
  <c r="A28" i="17"/>
  <c r="A27" i="17"/>
  <c r="A26" i="17"/>
  <c r="A25" i="17"/>
  <c r="A24" i="17"/>
  <c r="A23" i="17"/>
  <c r="A22" i="17"/>
  <c r="A21" i="17"/>
  <c r="A20" i="17"/>
  <c r="A19" i="17"/>
  <c r="A18" i="17"/>
  <c r="A17" i="17"/>
  <c r="A16" i="17"/>
  <c r="A15" i="17"/>
  <c r="A14" i="17"/>
  <c r="A13" i="17"/>
  <c r="A12" i="17"/>
  <c r="A11" i="17"/>
  <c r="A10" i="17"/>
  <c r="A9" i="17"/>
  <c r="A8" i="17"/>
  <c r="A7" i="17"/>
  <c r="A6" i="17"/>
  <c r="A5" i="17"/>
  <c r="A4" i="17"/>
  <c r="S1" i="17"/>
  <c r="A217" i="16"/>
  <c r="A216" i="16"/>
  <c r="A215" i="16"/>
  <c r="A214" i="16"/>
  <c r="A213" i="16"/>
  <c r="A212" i="16"/>
  <c r="A211" i="16"/>
  <c r="A210" i="16"/>
  <c r="A209" i="16"/>
  <c r="A208" i="16"/>
  <c r="A207" i="16"/>
  <c r="A206" i="16"/>
  <c r="A205" i="16"/>
  <c r="A204" i="16"/>
  <c r="A203" i="16"/>
  <c r="A202" i="16"/>
  <c r="A201" i="16"/>
  <c r="A200" i="16"/>
  <c r="A199" i="16"/>
  <c r="A198" i="16"/>
  <c r="A197" i="16"/>
  <c r="A196" i="16"/>
  <c r="A195" i="16"/>
  <c r="A194" i="16"/>
  <c r="A193" i="16"/>
  <c r="A192" i="16"/>
  <c r="A191" i="16"/>
  <c r="A190" i="16"/>
  <c r="A189" i="16"/>
  <c r="A188" i="16"/>
  <c r="A187" i="16"/>
  <c r="A186" i="16"/>
  <c r="A185" i="16"/>
  <c r="A184" i="16"/>
  <c r="A183" i="16"/>
  <c r="A182" i="16"/>
  <c r="A181" i="16"/>
  <c r="A180" i="16"/>
  <c r="A179" i="16"/>
  <c r="A178" i="16"/>
  <c r="A177" i="16"/>
  <c r="A176" i="16"/>
  <c r="A175" i="16"/>
  <c r="A174" i="16"/>
  <c r="A173" i="16"/>
  <c r="A172" i="16"/>
  <c r="A171" i="16"/>
  <c r="A170" i="16"/>
  <c r="A169" i="16"/>
  <c r="A168" i="16"/>
  <c r="A167" i="16"/>
  <c r="A166" i="16"/>
  <c r="A165" i="16"/>
  <c r="A164" i="16"/>
  <c r="A163" i="16"/>
  <c r="A162" i="16"/>
  <c r="A161" i="16"/>
  <c r="A160" i="16"/>
  <c r="A159" i="16"/>
  <c r="A158" i="16"/>
  <c r="A157" i="16"/>
  <c r="A156" i="16"/>
  <c r="A155" i="16"/>
  <c r="A154" i="16"/>
  <c r="A153" i="16"/>
  <c r="A152" i="16"/>
  <c r="A151" i="16"/>
  <c r="A150" i="16"/>
  <c r="A149" i="16"/>
  <c r="A148" i="16"/>
  <c r="A147" i="16"/>
  <c r="A146" i="16"/>
  <c r="A145" i="16"/>
  <c r="A144" i="16"/>
  <c r="A143" i="16"/>
  <c r="A142" i="16"/>
  <c r="A141" i="16"/>
  <c r="A140" i="16"/>
  <c r="A139" i="16"/>
  <c r="A138" i="16"/>
  <c r="A137" i="16"/>
  <c r="A136" i="16"/>
  <c r="A135" i="16"/>
  <c r="A134" i="16"/>
  <c r="A133" i="16"/>
  <c r="A132" i="16"/>
  <c r="A131" i="16"/>
  <c r="A130" i="16"/>
  <c r="A129" i="16"/>
  <c r="A128" i="16"/>
  <c r="A127" i="16"/>
  <c r="A126" i="16"/>
  <c r="A125" i="16"/>
  <c r="A124" i="16"/>
  <c r="A123" i="16"/>
  <c r="A122" i="16"/>
  <c r="A121" i="16"/>
  <c r="A120" i="16"/>
  <c r="A119" i="16"/>
  <c r="A118" i="16"/>
  <c r="A117" i="16"/>
  <c r="A116" i="16"/>
  <c r="A115" i="16"/>
  <c r="A114" i="16"/>
  <c r="A113" i="16"/>
  <c r="A112" i="16"/>
  <c r="A111" i="16"/>
  <c r="A110" i="16"/>
  <c r="A109" i="16"/>
  <c r="A108" i="16"/>
  <c r="A107" i="16"/>
  <c r="A106" i="16"/>
  <c r="A105" i="16"/>
  <c r="A104" i="16"/>
  <c r="A103" i="16"/>
  <c r="A102" i="16"/>
  <c r="A101" i="16"/>
  <c r="A100" i="16"/>
  <c r="A99" i="16"/>
  <c r="A98" i="16"/>
  <c r="A97" i="16"/>
  <c r="A96" i="16"/>
  <c r="A95" i="16"/>
  <c r="A94" i="16"/>
  <c r="A93" i="16"/>
  <c r="A92" i="16"/>
  <c r="A91" i="16"/>
  <c r="A90" i="16"/>
  <c r="A89" i="16"/>
  <c r="A88" i="16"/>
  <c r="A87" i="16"/>
  <c r="A86" i="16"/>
  <c r="A85" i="16"/>
  <c r="A84" i="16"/>
  <c r="A83" i="16"/>
  <c r="A82" i="16"/>
  <c r="A81" i="16"/>
  <c r="A80" i="16"/>
  <c r="A79" i="16"/>
  <c r="A78" i="16"/>
  <c r="A77" i="16"/>
  <c r="A76" i="16"/>
  <c r="A75" i="16"/>
  <c r="A74" i="16"/>
  <c r="A73" i="16"/>
  <c r="A72" i="16"/>
  <c r="A71" i="16"/>
  <c r="A70" i="16"/>
  <c r="A69" i="16"/>
  <c r="A68" i="16"/>
  <c r="A67" i="16"/>
  <c r="A66" i="16"/>
  <c r="A65" i="16"/>
  <c r="A64" i="16"/>
  <c r="A63" i="16"/>
  <c r="A62" i="16"/>
  <c r="A61" i="16"/>
  <c r="A60" i="16"/>
  <c r="A59" i="16"/>
  <c r="A58" i="16"/>
  <c r="A57" i="16"/>
  <c r="A56" i="16"/>
  <c r="A55" i="16"/>
  <c r="A54" i="16"/>
  <c r="A53" i="16"/>
  <c r="A52" i="16"/>
  <c r="A51" i="16"/>
  <c r="A50" i="16"/>
  <c r="A49" i="16"/>
  <c r="A48" i="16"/>
  <c r="A47" i="16"/>
  <c r="A46" i="16"/>
  <c r="A45" i="16"/>
  <c r="A44" i="16"/>
  <c r="A43" i="16"/>
  <c r="A42" i="16"/>
  <c r="A41" i="16"/>
  <c r="A40" i="16"/>
  <c r="A39" i="16"/>
  <c r="A38" i="16"/>
  <c r="A37" i="16"/>
  <c r="A36" i="16"/>
  <c r="A35" i="16"/>
  <c r="A34" i="16"/>
  <c r="A33" i="16"/>
  <c r="A32" i="16"/>
  <c r="A31" i="16"/>
  <c r="A30" i="16"/>
  <c r="A29" i="16"/>
  <c r="A28" i="16"/>
  <c r="A27" i="16"/>
  <c r="A26" i="16"/>
  <c r="A25" i="16"/>
  <c r="A24" i="16"/>
  <c r="A23" i="16"/>
  <c r="A22" i="16"/>
  <c r="A21" i="16"/>
  <c r="A20" i="16"/>
  <c r="A19" i="16"/>
  <c r="A18" i="16"/>
  <c r="A17" i="16"/>
  <c r="A16" i="16"/>
  <c r="A15" i="16"/>
  <c r="A14" i="16"/>
  <c r="A13" i="16"/>
  <c r="A12" i="16"/>
  <c r="A11" i="16"/>
  <c r="A10" i="16"/>
  <c r="A9" i="16"/>
  <c r="A8" i="16"/>
  <c r="A7" i="16"/>
  <c r="A6" i="16"/>
  <c r="A5" i="16"/>
  <c r="A4" i="16"/>
  <c r="P1" i="16"/>
  <c r="A266" i="15"/>
  <c r="A265" i="15"/>
  <c r="A264" i="15"/>
  <c r="A263" i="15"/>
  <c r="A262" i="15"/>
  <c r="A261" i="15"/>
  <c r="A260" i="15"/>
  <c r="A259" i="15"/>
  <c r="A258" i="15"/>
  <c r="A257" i="15"/>
  <c r="A256" i="15"/>
  <c r="A255" i="15"/>
  <c r="A254" i="15"/>
  <c r="A253" i="15"/>
  <c r="A252" i="15"/>
  <c r="A251" i="15"/>
  <c r="A250" i="15"/>
  <c r="A249" i="15"/>
  <c r="A248" i="15"/>
  <c r="A247" i="15"/>
  <c r="A246" i="15"/>
  <c r="A245" i="15"/>
  <c r="A244" i="15"/>
  <c r="A243" i="15"/>
  <c r="A242" i="15"/>
  <c r="A241" i="15"/>
  <c r="A239" i="15"/>
  <c r="A237" i="15"/>
  <c r="A236" i="15"/>
  <c r="A235" i="15"/>
  <c r="A234" i="15"/>
  <c r="A233" i="15"/>
  <c r="A232" i="15"/>
  <c r="A231" i="15"/>
  <c r="A230" i="15"/>
  <c r="A228" i="15"/>
  <c r="A227" i="15"/>
  <c r="A226" i="15"/>
  <c r="A225" i="15"/>
  <c r="A224" i="15"/>
  <c r="A223" i="15"/>
  <c r="A222" i="15"/>
  <c r="A221" i="15"/>
  <c r="A220" i="15"/>
  <c r="A219" i="15"/>
  <c r="A218" i="15"/>
  <c r="A217" i="15"/>
  <c r="A216" i="15"/>
  <c r="A215" i="15"/>
  <c r="A214" i="15"/>
  <c r="A213" i="15"/>
  <c r="A212" i="15"/>
  <c r="A211" i="15"/>
  <c r="A210" i="15"/>
  <c r="A209" i="15"/>
  <c r="A208" i="15"/>
  <c r="A207" i="15"/>
  <c r="A206" i="15"/>
  <c r="A205" i="15"/>
  <c r="A204" i="15"/>
  <c r="A203" i="15"/>
  <c r="A202" i="15"/>
  <c r="A201" i="15"/>
  <c r="A200" i="15"/>
  <c r="A199" i="15"/>
  <c r="A198" i="15"/>
  <c r="A197" i="15"/>
  <c r="A196" i="15"/>
  <c r="A195" i="15"/>
  <c r="A194" i="15"/>
  <c r="A193" i="15"/>
  <c r="A192" i="15"/>
  <c r="A191" i="15"/>
  <c r="A190" i="15"/>
  <c r="A189" i="15"/>
  <c r="A188" i="15"/>
  <c r="A187" i="15"/>
  <c r="A186" i="15"/>
  <c r="A185" i="15"/>
  <c r="A184" i="15"/>
  <c r="A183" i="15"/>
  <c r="A182" i="15"/>
  <c r="A181" i="15"/>
  <c r="A180" i="15"/>
  <c r="A179" i="15"/>
  <c r="A178" i="15"/>
  <c r="A177" i="15"/>
  <c r="A176" i="15"/>
  <c r="A175" i="15"/>
  <c r="A174" i="15"/>
  <c r="A173" i="15"/>
  <c r="A172" i="15"/>
  <c r="A171" i="15"/>
  <c r="A170" i="15"/>
  <c r="A169" i="15"/>
  <c r="A168" i="15"/>
  <c r="A167" i="15"/>
  <c r="A166" i="15"/>
  <c r="A165" i="15"/>
  <c r="A164" i="15"/>
  <c r="A163" i="15"/>
  <c r="A162" i="15"/>
  <c r="A161" i="15"/>
  <c r="A160" i="15"/>
  <c r="A159" i="15"/>
  <c r="A158" i="15"/>
  <c r="A157" i="15"/>
  <c r="A156" i="15"/>
  <c r="A155" i="15"/>
  <c r="A154" i="15"/>
  <c r="A153" i="15"/>
  <c r="A152" i="15"/>
  <c r="A151" i="15"/>
  <c r="A150" i="15"/>
  <c r="A149" i="15"/>
  <c r="A148" i="15"/>
  <c r="A147" i="15"/>
  <c r="A146" i="15"/>
  <c r="A145" i="15"/>
  <c r="A144" i="15"/>
  <c r="A143" i="15"/>
  <c r="A141" i="15"/>
  <c r="A140" i="15"/>
  <c r="A139" i="15"/>
  <c r="A138" i="15"/>
  <c r="A137" i="15"/>
  <c r="A136" i="15"/>
  <c r="A135" i="15"/>
  <c r="A134" i="15"/>
  <c r="A133" i="15"/>
  <c r="A132" i="15"/>
  <c r="A131" i="15"/>
  <c r="A130" i="15"/>
  <c r="A129" i="15"/>
  <c r="A128" i="15"/>
  <c r="A127" i="15"/>
  <c r="A126" i="15"/>
  <c r="A125" i="15"/>
  <c r="A124" i="15"/>
  <c r="A123" i="15"/>
  <c r="A122" i="15"/>
  <c r="A121" i="15"/>
  <c r="A120" i="15"/>
  <c r="A119" i="15"/>
  <c r="A118" i="15"/>
  <c r="A117" i="15"/>
  <c r="A116" i="15"/>
  <c r="A115" i="15"/>
  <c r="A114" i="15"/>
  <c r="A113" i="15"/>
  <c r="A112" i="15"/>
  <c r="A111" i="15"/>
  <c r="A110" i="15"/>
  <c r="A109" i="15"/>
  <c r="A108" i="15"/>
  <c r="A107" i="15"/>
  <c r="A106" i="15"/>
  <c r="A105" i="15"/>
  <c r="A104" i="15"/>
  <c r="A103" i="15"/>
  <c r="A102" i="15"/>
  <c r="A101" i="15"/>
  <c r="A100" i="15"/>
  <c r="A99" i="15"/>
  <c r="A98" i="15"/>
  <c r="A97" i="15"/>
  <c r="A96" i="15"/>
  <c r="A95" i="15"/>
  <c r="A94" i="15"/>
  <c r="A93" i="15"/>
  <c r="A92" i="15"/>
  <c r="A91" i="15"/>
  <c r="A90" i="15"/>
  <c r="A89" i="15"/>
  <c r="A88" i="15"/>
  <c r="A87" i="15"/>
  <c r="A86" i="15"/>
  <c r="A85" i="15"/>
  <c r="A84" i="15"/>
  <c r="A83" i="15"/>
  <c r="A82" i="15"/>
  <c r="A81" i="15"/>
  <c r="A80" i="15"/>
  <c r="A79" i="15"/>
  <c r="A78" i="15"/>
  <c r="A77" i="15"/>
  <c r="A76" i="15"/>
  <c r="A75" i="15"/>
  <c r="A74" i="15"/>
  <c r="A73" i="15"/>
  <c r="A72" i="15"/>
  <c r="A71" i="15"/>
  <c r="A70" i="15"/>
  <c r="A69" i="15"/>
  <c r="A68" i="15"/>
  <c r="A67" i="15"/>
  <c r="A66" i="15"/>
  <c r="A65" i="15"/>
  <c r="A64" i="15"/>
  <c r="A63" i="15"/>
  <c r="A62" i="15"/>
  <c r="A61" i="15"/>
  <c r="A60" i="15"/>
  <c r="A59" i="15"/>
  <c r="A58" i="15"/>
  <c r="A57" i="15"/>
  <c r="A56" i="15"/>
  <c r="A55" i="15"/>
  <c r="A54" i="15"/>
  <c r="A53" i="15"/>
  <c r="A52" i="15"/>
  <c r="A51" i="15"/>
  <c r="A50" i="15"/>
  <c r="A49" i="15"/>
  <c r="A48" i="15"/>
  <c r="A47" i="15"/>
  <c r="A46" i="15"/>
  <c r="A45" i="15"/>
  <c r="A44" i="15"/>
  <c r="A43" i="15"/>
  <c r="A42" i="15"/>
  <c r="A41" i="15"/>
  <c r="A40" i="15"/>
  <c r="A39" i="15"/>
  <c r="A38" i="15"/>
  <c r="A37" i="15"/>
  <c r="A36" i="15"/>
  <c r="A35" i="15"/>
  <c r="A33" i="15"/>
  <c r="A32" i="15"/>
  <c r="A31" i="15"/>
  <c r="A30" i="15"/>
  <c r="A29" i="15"/>
  <c r="A28" i="15"/>
  <c r="A27" i="15"/>
  <c r="A26" i="15"/>
  <c r="A25" i="15"/>
  <c r="A24" i="15"/>
  <c r="A23" i="15"/>
  <c r="A22" i="15"/>
  <c r="A21" i="15"/>
  <c r="A20" i="15"/>
  <c r="A19" i="15"/>
  <c r="A18" i="15"/>
  <c r="A17" i="15"/>
  <c r="A16" i="15"/>
  <c r="A15" i="15"/>
  <c r="A14" i="15"/>
  <c r="A13" i="15"/>
  <c r="A12" i="15"/>
  <c r="A11" i="15"/>
  <c r="A10" i="15"/>
  <c r="A9" i="15"/>
  <c r="A8" i="15"/>
  <c r="A7" i="15"/>
  <c r="A6" i="15"/>
  <c r="A5" i="15"/>
  <c r="A4" i="15"/>
  <c r="S1" i="15"/>
  <c r="A356" i="8"/>
  <c r="A355" i="8"/>
  <c r="A354" i="8"/>
  <c r="A353" i="8"/>
  <c r="A352" i="8"/>
  <c r="A351" i="8"/>
  <c r="A350" i="8"/>
  <c r="A349" i="8"/>
  <c r="A348" i="8"/>
  <c r="A347" i="8"/>
  <c r="A346" i="8"/>
  <c r="A345" i="8"/>
  <c r="A344" i="8"/>
  <c r="A343" i="8"/>
  <c r="A342" i="8"/>
  <c r="A341" i="8"/>
  <c r="A340" i="8"/>
  <c r="A339" i="8"/>
  <c r="A338" i="8"/>
  <c r="A336" i="8"/>
  <c r="A334" i="8"/>
  <c r="A333" i="8"/>
  <c r="A332" i="8"/>
  <c r="A331" i="8"/>
  <c r="A330" i="8"/>
  <c r="A329" i="8"/>
  <c r="A328" i="8"/>
  <c r="A327" i="8"/>
  <c r="A326" i="8"/>
  <c r="A325" i="8"/>
  <c r="A324" i="8"/>
  <c r="A323" i="8"/>
  <c r="A322" i="8"/>
  <c r="A321" i="8"/>
  <c r="A320" i="8"/>
  <c r="A319" i="8"/>
  <c r="A318" i="8"/>
  <c r="A317" i="8"/>
  <c r="A316" i="8"/>
  <c r="A315" i="8"/>
  <c r="A314" i="8"/>
  <c r="A313" i="8"/>
  <c r="A312" i="8"/>
  <c r="A311" i="8"/>
  <c r="A310" i="8"/>
  <c r="A309" i="8"/>
  <c r="A308" i="8"/>
  <c r="A307" i="8"/>
  <c r="A306" i="8"/>
  <c r="A305" i="8"/>
  <c r="A304" i="8"/>
  <c r="A303" i="8"/>
  <c r="A302" i="8"/>
  <c r="A301" i="8"/>
  <c r="A300" i="8"/>
  <c r="A299" i="8"/>
  <c r="A298" i="8"/>
  <c r="A297" i="8"/>
  <c r="A296" i="8"/>
  <c r="A295" i="8"/>
  <c r="A294" i="8"/>
  <c r="A293" i="8"/>
  <c r="A292" i="8"/>
  <c r="A291" i="8"/>
  <c r="A290" i="8"/>
  <c r="A289" i="8"/>
  <c r="A288" i="8"/>
  <c r="A287" i="8"/>
  <c r="A286" i="8"/>
  <c r="A285" i="8"/>
  <c r="A284" i="8"/>
  <c r="A283" i="8"/>
  <c r="A282" i="8"/>
  <c r="A281" i="8"/>
  <c r="A280" i="8"/>
  <c r="A279" i="8"/>
  <c r="A278" i="8"/>
  <c r="A277" i="8"/>
  <c r="A276" i="8"/>
  <c r="A275" i="8"/>
  <c r="A274" i="8"/>
  <c r="A273" i="8"/>
  <c r="A272" i="8"/>
  <c r="A271" i="8"/>
  <c r="A270" i="8"/>
  <c r="A269" i="8"/>
  <c r="A268" i="8"/>
  <c r="A267" i="8"/>
  <c r="A266" i="8"/>
  <c r="A265" i="8"/>
  <c r="A264" i="8"/>
  <c r="A263" i="8"/>
  <c r="A262" i="8"/>
  <c r="A260" i="8"/>
  <c r="A258" i="8"/>
  <c r="A256" i="8"/>
  <c r="A252" i="8"/>
  <c r="A251" i="8"/>
  <c r="A250" i="8"/>
  <c r="A249" i="8"/>
  <c r="A248" i="8"/>
  <c r="A247" i="8"/>
  <c r="A246" i="8"/>
  <c r="A245" i="8"/>
  <c r="A244" i="8"/>
  <c r="A243" i="8"/>
  <c r="A241" i="8"/>
  <c r="A240" i="8"/>
  <c r="A239" i="8"/>
  <c r="A238" i="8"/>
  <c r="A235" i="8"/>
  <c r="A234" i="8"/>
  <c r="A233" i="8"/>
  <c r="A232" i="8"/>
  <c r="A231" i="8"/>
  <c r="A230" i="8"/>
  <c r="A229" i="8"/>
  <c r="A228" i="8"/>
  <c r="A227" i="8"/>
  <c r="A226" i="8"/>
  <c r="A225" i="8"/>
  <c r="A224" i="8"/>
  <c r="A223" i="8"/>
  <c r="A222" i="8"/>
  <c r="A221" i="8"/>
  <c r="A220" i="8"/>
  <c r="A219" i="8"/>
  <c r="A218" i="8"/>
  <c r="A217" i="8"/>
  <c r="A216" i="8"/>
  <c r="A215" i="8"/>
  <c r="A214" i="8"/>
  <c r="A213" i="8"/>
  <c r="A212" i="8"/>
  <c r="A211" i="8"/>
  <c r="A210" i="8"/>
  <c r="A209" i="8"/>
  <c r="A208" i="8"/>
  <c r="A207" i="8"/>
  <c r="A206" i="8"/>
  <c r="A205" i="8"/>
  <c r="A204" i="8"/>
  <c r="A202" i="8"/>
  <c r="A201" i="8"/>
  <c r="A200" i="8"/>
  <c r="A199" i="8"/>
  <c r="A198" i="8"/>
  <c r="A197" i="8"/>
  <c r="A196" i="8"/>
  <c r="A195" i="8"/>
  <c r="A194" i="8"/>
  <c r="A193" i="8"/>
  <c r="A192" i="8"/>
  <c r="A191" i="8"/>
  <c r="A190" i="8"/>
  <c r="A189" i="8"/>
  <c r="A188" i="8"/>
  <c r="A187" i="8"/>
  <c r="A186" i="8"/>
  <c r="A185" i="8"/>
  <c r="A184" i="8"/>
  <c r="A183" i="8"/>
  <c r="A182" i="8"/>
  <c r="A181" i="8"/>
  <c r="A180" i="8"/>
  <c r="A179" i="8"/>
  <c r="A178" i="8"/>
  <c r="A173" i="8"/>
  <c r="A172" i="8"/>
  <c r="A171" i="8"/>
  <c r="A170" i="8"/>
  <c r="A169" i="8"/>
  <c r="A168" i="8"/>
  <c r="A167" i="8"/>
  <c r="A166" i="8"/>
  <c r="A165" i="8"/>
  <c r="A164" i="8"/>
  <c r="A163" i="8"/>
  <c r="A162" i="8"/>
  <c r="A161" i="8"/>
  <c r="A160" i="8"/>
  <c r="A159" i="8"/>
  <c r="A158" i="8"/>
  <c r="A157" i="8"/>
  <c r="A156" i="8"/>
  <c r="A155" i="8"/>
  <c r="A154" i="8"/>
  <c r="A153" i="8"/>
  <c r="A152" i="8"/>
  <c r="A151" i="8"/>
  <c r="A150" i="8"/>
  <c r="A149" i="8"/>
  <c r="A148" i="8"/>
  <c r="A147" i="8"/>
  <c r="A146" i="8"/>
  <c r="A145" i="8"/>
  <c r="A144" i="8"/>
  <c r="A143" i="8"/>
  <c r="A142" i="8"/>
  <c r="A141" i="8"/>
  <c r="A140" i="8"/>
  <c r="A139" i="8"/>
  <c r="A138" i="8"/>
  <c r="A137" i="8"/>
  <c r="A136" i="8"/>
  <c r="A135" i="8"/>
  <c r="A134" i="8"/>
  <c r="A133" i="8"/>
  <c r="A132" i="8"/>
  <c r="A131" i="8"/>
  <c r="A130" i="8"/>
  <c r="A124" i="8"/>
  <c r="A123" i="8"/>
  <c r="A122" i="8"/>
  <c r="A121" i="8"/>
  <c r="A120" i="8"/>
  <c r="A119" i="8"/>
  <c r="A118" i="8"/>
  <c r="A117" i="8"/>
  <c r="A116" i="8"/>
  <c r="A115" i="8"/>
  <c r="A114" i="8"/>
  <c r="A113" i="8"/>
  <c r="A112" i="8"/>
  <c r="A111" i="8"/>
  <c r="A110" i="8"/>
  <c r="A109" i="8"/>
  <c r="A108" i="8"/>
  <c r="A107" i="8"/>
  <c r="A106" i="8"/>
  <c r="A105" i="8"/>
  <c r="A104" i="8"/>
  <c r="A103" i="8"/>
  <c r="A102" i="8"/>
  <c r="A101" i="8"/>
  <c r="A100" i="8"/>
  <c r="A99" i="8"/>
  <c r="A98" i="8"/>
  <c r="A97" i="8"/>
  <c r="A96" i="8"/>
  <c r="A95" i="8"/>
  <c r="A94" i="8"/>
  <c r="A93" i="8"/>
  <c r="A92" i="8"/>
  <c r="A91" i="8"/>
  <c r="A90" i="8"/>
  <c r="A89" i="8"/>
  <c r="A88" i="8"/>
  <c r="A87" i="8"/>
  <c r="A86" i="8"/>
  <c r="A85" i="8"/>
  <c r="A84" i="8"/>
  <c r="A83" i="8"/>
  <c r="A82" i="8"/>
  <c r="A81" i="8"/>
  <c r="A80" i="8"/>
  <c r="A79" i="8"/>
  <c r="A78" i="8"/>
  <c r="A77" i="8"/>
  <c r="A76" i="8"/>
  <c r="A75" i="8"/>
  <c r="A74" i="8"/>
  <c r="A73" i="8"/>
  <c r="A72" i="8"/>
  <c r="A71" i="8"/>
  <c r="A70" i="8"/>
  <c r="A69" i="8"/>
  <c r="A68" i="8"/>
  <c r="A67" i="8"/>
  <c r="A66" i="8"/>
  <c r="A65" i="8"/>
  <c r="A64" i="8"/>
  <c r="A63" i="8"/>
  <c r="A62" i="8"/>
  <c r="A61" i="8"/>
  <c r="A60" i="8"/>
  <c r="A59" i="8"/>
  <c r="A58" i="8"/>
  <c r="A57" i="8"/>
  <c r="A56" i="8"/>
  <c r="A55" i="8"/>
  <c r="A54" i="8"/>
  <c r="A53" i="8"/>
  <c r="A52" i="8"/>
  <c r="A51" i="8"/>
  <c r="A50" i="8"/>
  <c r="A49" i="8"/>
  <c r="A48" i="8"/>
  <c r="A47" i="8"/>
  <c r="A46" i="8"/>
  <c r="A45" i="8"/>
  <c r="A44" i="8"/>
  <c r="A43" i="8"/>
  <c r="A41" i="8"/>
  <c r="A40" i="8"/>
  <c r="A39" i="8"/>
  <c r="A38" i="8"/>
  <c r="A37" i="8"/>
  <c r="A36" i="8"/>
  <c r="A35" i="8"/>
  <c r="A34" i="8"/>
  <c r="A33" i="8"/>
  <c r="A32" i="8"/>
  <c r="A31" i="8"/>
  <c r="A30" i="8"/>
  <c r="A29" i="8"/>
  <c r="A28" i="8"/>
  <c r="A27" i="8"/>
  <c r="A26" i="8"/>
  <c r="A25" i="8"/>
  <c r="A24" i="8"/>
  <c r="A23" i="8"/>
  <c r="A22" i="8"/>
  <c r="A21" i="8"/>
  <c r="A20" i="8"/>
  <c r="A19" i="8"/>
  <c r="A18" i="8"/>
  <c r="A17" i="8"/>
  <c r="A16" i="8"/>
  <c r="A15" i="8"/>
  <c r="A14" i="8"/>
  <c r="A13" i="8"/>
  <c r="A12" i="8"/>
  <c r="A11" i="8"/>
  <c r="A10" i="8"/>
  <c r="A9" i="8"/>
  <c r="A8" i="8"/>
  <c r="A7" i="8"/>
  <c r="A6" i="8"/>
  <c r="A5" i="8"/>
  <c r="A4" i="8"/>
  <c r="S1" i="8"/>
  <c r="A343" i="7"/>
  <c r="A342" i="7"/>
  <c r="A341" i="7"/>
  <c r="A340" i="7"/>
  <c r="A339" i="7"/>
  <c r="A338" i="7"/>
  <c r="A337" i="7"/>
  <c r="A336" i="7"/>
  <c r="A335" i="7"/>
  <c r="A334" i="7"/>
  <c r="A333" i="7"/>
  <c r="A332" i="7"/>
  <c r="A331" i="7"/>
  <c r="A330" i="7"/>
  <c r="A329" i="7"/>
  <c r="A328" i="7"/>
  <c r="A327" i="7"/>
  <c r="A326" i="7"/>
  <c r="A325" i="7"/>
  <c r="A324" i="7"/>
  <c r="A322" i="7"/>
  <c r="A320" i="7"/>
  <c r="A319" i="7"/>
  <c r="A318" i="7"/>
  <c r="A317" i="7"/>
  <c r="A316" i="7"/>
  <c r="A315" i="7"/>
  <c r="A314" i="7"/>
  <c r="A313" i="7"/>
  <c r="A312" i="7"/>
  <c r="A311" i="7"/>
  <c r="A310" i="7"/>
  <c r="A309" i="7"/>
  <c r="A308" i="7"/>
  <c r="A307" i="7"/>
  <c r="A306" i="7"/>
  <c r="A305" i="7"/>
  <c r="A304" i="7"/>
  <c r="A303" i="7"/>
  <c r="A302" i="7"/>
  <c r="A301" i="7"/>
  <c r="A300" i="7"/>
  <c r="A299" i="7"/>
  <c r="A298" i="7"/>
  <c r="A297" i="7"/>
  <c r="A296" i="7"/>
  <c r="A295" i="7"/>
  <c r="A294" i="7"/>
  <c r="A293" i="7"/>
  <c r="A292" i="7"/>
  <c r="A286" i="7"/>
  <c r="A285" i="7"/>
  <c r="A284" i="7"/>
  <c r="A283" i="7"/>
  <c r="A282" i="7"/>
  <c r="A281" i="7"/>
  <c r="A280" i="7"/>
  <c r="A279" i="7"/>
  <c r="A278" i="7"/>
  <c r="A277" i="7"/>
  <c r="A276" i="7"/>
  <c r="A275" i="7"/>
  <c r="A274" i="7"/>
  <c r="A273" i="7"/>
  <c r="A272" i="7"/>
  <c r="A271" i="7"/>
  <c r="A270" i="7"/>
  <c r="A269" i="7"/>
  <c r="A268" i="7"/>
  <c r="A267" i="7"/>
  <c r="A266" i="7"/>
  <c r="A265" i="7"/>
  <c r="A264" i="7"/>
  <c r="A263" i="7"/>
  <c r="A262" i="7"/>
  <c r="A261" i="7"/>
  <c r="A260" i="7"/>
  <c r="A259" i="7"/>
  <c r="A258" i="7"/>
  <c r="A257" i="7"/>
  <c r="A256" i="7"/>
  <c r="A255" i="7"/>
  <c r="A254" i="7"/>
  <c r="A253" i="7"/>
  <c r="A252" i="7"/>
  <c r="A251" i="7"/>
  <c r="A250" i="7"/>
  <c r="A249" i="7"/>
  <c r="A248" i="7"/>
  <c r="A246" i="7"/>
  <c r="A244" i="7"/>
  <c r="A240" i="7"/>
  <c r="A238" i="7"/>
  <c r="A237" i="7"/>
  <c r="A236" i="7"/>
  <c r="A235" i="7"/>
  <c r="A234" i="7"/>
  <c r="A233" i="7"/>
  <c r="A232" i="7"/>
  <c r="A231" i="7"/>
  <c r="A230" i="7"/>
  <c r="A229" i="7"/>
  <c r="A227" i="7"/>
  <c r="A226" i="7"/>
  <c r="A225" i="7"/>
  <c r="A224" i="7"/>
  <c r="A223" i="7"/>
  <c r="A221" i="7"/>
  <c r="A220" i="7"/>
  <c r="A219" i="7"/>
  <c r="A218" i="7"/>
  <c r="A217" i="7"/>
  <c r="A216" i="7"/>
  <c r="A215" i="7"/>
  <c r="A214" i="7"/>
  <c r="A213" i="7"/>
  <c r="A212" i="7"/>
  <c r="A211" i="7"/>
  <c r="A210" i="7"/>
  <c r="A209" i="7"/>
  <c r="A208" i="7"/>
  <c r="A207" i="7"/>
  <c r="A206" i="7"/>
  <c r="A205" i="7"/>
  <c r="A204" i="7"/>
  <c r="A203" i="7"/>
  <c r="A202" i="7"/>
  <c r="A201" i="7"/>
  <c r="A200" i="7"/>
  <c r="A199" i="7"/>
  <c r="A198" i="7"/>
  <c r="A197" i="7"/>
  <c r="A196" i="7"/>
  <c r="A195" i="7"/>
  <c r="A194" i="7"/>
  <c r="A193" i="7"/>
  <c r="A192" i="7"/>
  <c r="A191" i="7"/>
  <c r="A190" i="7"/>
  <c r="A188" i="7"/>
  <c r="A187" i="7"/>
  <c r="A186" i="7"/>
  <c r="A185" i="7"/>
  <c r="A184" i="7"/>
  <c r="A183" i="7"/>
  <c r="A182" i="7"/>
  <c r="A181" i="7"/>
  <c r="A180" i="7"/>
  <c r="A179" i="7"/>
  <c r="A178" i="7"/>
  <c r="A177" i="7"/>
  <c r="A176" i="7"/>
  <c r="A175" i="7"/>
  <c r="A174" i="7"/>
  <c r="A173" i="7"/>
  <c r="A172" i="7"/>
  <c r="A171" i="7"/>
  <c r="A170" i="7"/>
  <c r="A169" i="7"/>
  <c r="A168" i="7"/>
  <c r="A167" i="7"/>
  <c r="A166" i="7"/>
  <c r="A165" i="7"/>
  <c r="A164" i="7"/>
  <c r="A159" i="7"/>
  <c r="A158" i="7"/>
  <c r="A157" i="7"/>
  <c r="A156" i="7"/>
  <c r="A155" i="7"/>
  <c r="A154" i="7"/>
  <c r="A153" i="7"/>
  <c r="A152" i="7"/>
  <c r="A151" i="7"/>
  <c r="A150" i="7"/>
  <c r="A149" i="7"/>
  <c r="A148" i="7"/>
  <c r="A147" i="7"/>
  <c r="A146" i="7"/>
  <c r="A145" i="7"/>
  <c r="A144" i="7"/>
  <c r="A143" i="7"/>
  <c r="A142" i="7"/>
  <c r="A141" i="7"/>
  <c r="A140" i="7"/>
  <c r="A139" i="7"/>
  <c r="A138" i="7"/>
  <c r="A137" i="7"/>
  <c r="A136" i="7"/>
  <c r="A135" i="7"/>
  <c r="A134" i="7"/>
  <c r="A133" i="7"/>
  <c r="A132" i="7"/>
  <c r="A131" i="7"/>
  <c r="A130" i="7"/>
  <c r="A129" i="7"/>
  <c r="A128" i="7"/>
  <c r="A127" i="7"/>
  <c r="A126" i="7"/>
  <c r="A125" i="7"/>
  <c r="A124" i="7"/>
  <c r="A123" i="7"/>
  <c r="A122" i="7"/>
  <c r="A121" i="7"/>
  <c r="A120" i="7"/>
  <c r="A119" i="7"/>
  <c r="A118" i="7"/>
  <c r="A117" i="7"/>
  <c r="A116" i="7"/>
  <c r="A115" i="7"/>
  <c r="A114" i="7"/>
  <c r="A113" i="7"/>
  <c r="A112" i="7"/>
  <c r="A111" i="7"/>
  <c r="A109" i="7"/>
  <c r="A108" i="7"/>
  <c r="A107" i="7"/>
  <c r="A106" i="7"/>
  <c r="A105" i="7"/>
  <c r="A104" i="7"/>
  <c r="A103" i="7"/>
  <c r="A102" i="7"/>
  <c r="A101" i="7"/>
  <c r="A100" i="7"/>
  <c r="A99" i="7"/>
  <c r="A98" i="7"/>
  <c r="A97" i="7"/>
  <c r="A96" i="7"/>
  <c r="A95" i="7"/>
  <c r="A94" i="7"/>
  <c r="A93" i="7"/>
  <c r="A92" i="7"/>
  <c r="A91" i="7"/>
  <c r="A90" i="7"/>
  <c r="A89" i="7"/>
  <c r="A88" i="7"/>
  <c r="A87" i="7"/>
  <c r="A86" i="7"/>
  <c r="A85" i="7"/>
  <c r="A84" i="7"/>
  <c r="A83" i="7"/>
  <c r="A82" i="7"/>
  <c r="A81" i="7"/>
  <c r="A80" i="7"/>
  <c r="A79" i="7"/>
  <c r="A78" i="7"/>
  <c r="A77" i="7"/>
  <c r="A76" i="7"/>
  <c r="A75" i="7"/>
  <c r="A74" i="7"/>
  <c r="A73" i="7"/>
  <c r="A72" i="7"/>
  <c r="A71" i="7"/>
  <c r="A70" i="7"/>
  <c r="A69" i="7"/>
  <c r="A68" i="7"/>
  <c r="A67" i="7"/>
  <c r="A66" i="7"/>
  <c r="A65" i="7"/>
  <c r="A64" i="7"/>
  <c r="A63" i="7"/>
  <c r="A62" i="7"/>
  <c r="A61" i="7"/>
  <c r="A60" i="7"/>
  <c r="A59" i="7"/>
  <c r="A58" i="7"/>
  <c r="A57" i="7"/>
  <c r="A56" i="7"/>
  <c r="A55" i="7"/>
  <c r="A54" i="7"/>
  <c r="A53" i="7"/>
  <c r="A52" i="7"/>
  <c r="A51" i="7"/>
  <c r="A50" i="7"/>
  <c r="A49" i="7"/>
  <c r="A48" i="7"/>
  <c r="A47" i="7"/>
  <c r="A46" i="7"/>
  <c r="A45" i="7"/>
  <c r="A44" i="7"/>
  <c r="A43" i="7"/>
  <c r="A42" i="7"/>
  <c r="A40" i="7"/>
  <c r="A39" i="7"/>
  <c r="A38" i="7"/>
  <c r="A37" i="7"/>
  <c r="A36" i="7"/>
  <c r="A35" i="7"/>
  <c r="A34" i="7"/>
  <c r="A33" i="7"/>
  <c r="A32" i="7"/>
  <c r="A31" i="7"/>
  <c r="A30" i="7"/>
  <c r="A29" i="7"/>
  <c r="A28" i="7"/>
  <c r="A27" i="7"/>
  <c r="A26" i="7"/>
  <c r="A25" i="7"/>
  <c r="A24" i="7"/>
  <c r="A23" i="7"/>
  <c r="A22" i="7"/>
  <c r="A21" i="7"/>
  <c r="A20" i="7"/>
  <c r="A19" i="7"/>
  <c r="A18" i="7"/>
  <c r="A17" i="7"/>
  <c r="A16" i="7"/>
  <c r="A15" i="7"/>
  <c r="A14" i="7"/>
  <c r="A13" i="7"/>
  <c r="A12" i="7"/>
  <c r="A11" i="7"/>
  <c r="A10" i="7"/>
  <c r="A9" i="7"/>
  <c r="A8" i="7"/>
  <c r="A7" i="7"/>
  <c r="A6" i="7"/>
  <c r="A5" i="7"/>
  <c r="A4" i="7"/>
  <c r="S1" i="7"/>
  <c r="A386" i="6"/>
  <c r="A385" i="6"/>
  <c r="A384" i="6"/>
  <c r="A383" i="6"/>
  <c r="A382" i="6"/>
  <c r="A381" i="6"/>
  <c r="A380" i="6"/>
  <c r="A379" i="6"/>
  <c r="A378" i="6"/>
  <c r="A377" i="6"/>
  <c r="A376" i="6"/>
  <c r="A375" i="6"/>
  <c r="A374" i="6"/>
  <c r="A373" i="6"/>
  <c r="A372" i="6"/>
  <c r="A371" i="6"/>
  <c r="A370" i="6"/>
  <c r="A369" i="6"/>
  <c r="A368" i="6"/>
  <c r="A367" i="6"/>
  <c r="A366" i="6"/>
  <c r="A365" i="6"/>
  <c r="A364" i="6"/>
  <c r="A363" i="6"/>
  <c r="A362" i="6"/>
  <c r="A361" i="6"/>
  <c r="A360" i="6"/>
  <c r="A359" i="6"/>
  <c r="A358" i="6"/>
  <c r="A357" i="6"/>
  <c r="A356" i="6"/>
  <c r="A355" i="6"/>
  <c r="A354" i="6"/>
  <c r="A351" i="6"/>
  <c r="A350" i="6"/>
  <c r="A349" i="6"/>
  <c r="A348" i="6"/>
  <c r="A347" i="6"/>
  <c r="A346" i="6"/>
  <c r="A345" i="6"/>
  <c r="A344" i="6"/>
  <c r="A343" i="6"/>
  <c r="A342" i="6"/>
  <c r="A341" i="6"/>
  <c r="A340" i="6"/>
  <c r="A339" i="6"/>
  <c r="A338" i="6"/>
  <c r="A337" i="6"/>
  <c r="A336" i="6"/>
  <c r="A335" i="6"/>
  <c r="A334" i="6"/>
  <c r="A333" i="6"/>
  <c r="A332" i="6"/>
  <c r="A331" i="6"/>
  <c r="A330" i="6"/>
  <c r="A329" i="6"/>
  <c r="A328" i="6"/>
  <c r="A327" i="6"/>
  <c r="A326" i="6"/>
  <c r="A325" i="6"/>
  <c r="A324" i="6"/>
  <c r="A323" i="6"/>
  <c r="A322" i="6"/>
  <c r="A321" i="6"/>
  <c r="A320" i="6"/>
  <c r="A319" i="6"/>
  <c r="A318" i="6"/>
  <c r="A317" i="6"/>
  <c r="A316" i="6"/>
  <c r="A315" i="6"/>
  <c r="A314" i="6"/>
  <c r="A313" i="6"/>
  <c r="A312" i="6"/>
  <c r="A311" i="6"/>
  <c r="A310" i="6"/>
  <c r="A309" i="6"/>
  <c r="A308" i="6"/>
  <c r="A307" i="6"/>
  <c r="A306" i="6"/>
  <c r="A305" i="6"/>
  <c r="A304" i="6"/>
  <c r="A303" i="6"/>
  <c r="A302" i="6"/>
  <c r="A301" i="6"/>
  <c r="A300" i="6"/>
  <c r="A299" i="6"/>
  <c r="A298" i="6"/>
  <c r="A297" i="6"/>
  <c r="A296" i="6"/>
  <c r="A295" i="6"/>
  <c r="A294" i="6"/>
  <c r="A293" i="6"/>
  <c r="A292" i="6"/>
  <c r="A291" i="6"/>
  <c r="A290" i="6"/>
  <c r="A289" i="6"/>
  <c r="A288" i="6"/>
  <c r="A287" i="6"/>
  <c r="A286" i="6"/>
  <c r="A285" i="6"/>
  <c r="A284" i="6"/>
  <c r="A283" i="6"/>
  <c r="A282" i="6"/>
  <c r="A281" i="6"/>
  <c r="A280" i="6"/>
  <c r="A279" i="6"/>
  <c r="A278" i="6"/>
  <c r="A277" i="6"/>
  <c r="A276" i="6"/>
  <c r="A275" i="6"/>
  <c r="A274" i="6"/>
  <c r="A273" i="6"/>
  <c r="A272" i="6"/>
  <c r="A271" i="6"/>
  <c r="A270" i="6"/>
  <c r="A269" i="6"/>
  <c r="A268" i="6"/>
  <c r="A267" i="6"/>
  <c r="A266" i="6"/>
  <c r="A265" i="6"/>
  <c r="A264" i="6"/>
  <c r="A263" i="6"/>
  <c r="A262" i="6"/>
  <c r="A261" i="6"/>
  <c r="A259" i="6"/>
  <c r="A257" i="6"/>
  <c r="A253" i="6"/>
  <c r="A252" i="6"/>
  <c r="A251" i="6"/>
  <c r="A250" i="6"/>
  <c r="A249" i="6"/>
  <c r="A248" i="6"/>
  <c r="A247" i="6"/>
  <c r="A246" i="6"/>
  <c r="A245" i="6"/>
  <c r="A243" i="6"/>
  <c r="A242" i="6"/>
  <c r="A241" i="6"/>
  <c r="A240" i="6"/>
  <c r="A239" i="6"/>
  <c r="A238" i="6"/>
  <c r="A237" i="6"/>
  <c r="A236" i="6"/>
  <c r="A235" i="6"/>
  <c r="A234" i="6"/>
  <c r="A233" i="6"/>
  <c r="A232" i="6"/>
  <c r="A231" i="6"/>
  <c r="A230" i="6"/>
  <c r="A229" i="6"/>
  <c r="A228" i="6"/>
  <c r="A227" i="6"/>
  <c r="A226" i="6"/>
  <c r="A225" i="6"/>
  <c r="A224" i="6"/>
  <c r="A223" i="6"/>
  <c r="A222" i="6"/>
  <c r="A221" i="6"/>
  <c r="A220" i="6"/>
  <c r="A219" i="6"/>
  <c r="A218" i="6"/>
  <c r="A217" i="6"/>
  <c r="A216" i="6"/>
  <c r="A215" i="6"/>
  <c r="A214" i="6"/>
  <c r="A213" i="6"/>
  <c r="A212" i="6"/>
  <c r="A211" i="6"/>
  <c r="A210" i="6"/>
  <c r="A209" i="6"/>
  <c r="A208" i="6"/>
  <c r="A207" i="6"/>
  <c r="A206" i="6"/>
  <c r="A205" i="6"/>
  <c r="A204" i="6"/>
  <c r="A203" i="6"/>
  <c r="A202" i="6"/>
  <c r="A201" i="6"/>
  <c r="A200" i="6"/>
  <c r="A199" i="6"/>
  <c r="A198" i="6"/>
  <c r="A197" i="6"/>
  <c r="A196" i="6"/>
  <c r="A195" i="6"/>
  <c r="A194" i="6"/>
  <c r="A193" i="6"/>
  <c r="A192" i="6"/>
  <c r="A191" i="6"/>
  <c r="A190" i="6"/>
  <c r="A189" i="6"/>
  <c r="A188" i="6"/>
  <c r="A187" i="6"/>
  <c r="A186" i="6"/>
  <c r="A185" i="6"/>
  <c r="A184" i="6"/>
  <c r="A183" i="6"/>
  <c r="A182" i="6"/>
  <c r="A181" i="6"/>
  <c r="A180" i="6"/>
  <c r="A173" i="6"/>
  <c r="A172" i="6"/>
  <c r="A171" i="6"/>
  <c r="A170" i="6"/>
  <c r="A169" i="6"/>
  <c r="A168" i="6"/>
  <c r="A167" i="6"/>
  <c r="A166" i="6"/>
  <c r="A165" i="6"/>
  <c r="A164" i="6"/>
  <c r="A163" i="6"/>
  <c r="A162" i="6"/>
  <c r="A161" i="6"/>
  <c r="A160" i="6"/>
  <c r="A159" i="6"/>
  <c r="A158" i="6"/>
  <c r="A157" i="6"/>
  <c r="A156" i="6"/>
  <c r="A155" i="6"/>
  <c r="A154" i="6"/>
  <c r="A153" i="6"/>
  <c r="A152" i="6"/>
  <c r="A151" i="6"/>
  <c r="A150" i="6"/>
  <c r="A149" i="6"/>
  <c r="A148" i="6"/>
  <c r="A147" i="6"/>
  <c r="A146" i="6"/>
  <c r="A145" i="6"/>
  <c r="A144" i="6"/>
  <c r="A143" i="6"/>
  <c r="A142" i="6"/>
  <c r="A141" i="6"/>
  <c r="A140" i="6"/>
  <c r="A139" i="6"/>
  <c r="A138" i="6"/>
  <c r="A137" i="6"/>
  <c r="A136" i="6"/>
  <c r="A135" i="6"/>
  <c r="A134" i="6"/>
  <c r="A133" i="6"/>
  <c r="A132" i="6"/>
  <c r="A131" i="6"/>
  <c r="A130" i="6"/>
  <c r="A129" i="6"/>
  <c r="A128" i="6"/>
  <c r="A127" i="6"/>
  <c r="A126" i="6"/>
  <c r="A125" i="6"/>
  <c r="A124" i="6"/>
  <c r="A123" i="6"/>
  <c r="A122" i="6"/>
  <c r="A121" i="6"/>
  <c r="A120" i="6"/>
  <c r="A119" i="6"/>
  <c r="A118" i="6"/>
  <c r="A117" i="6"/>
  <c r="A116" i="6"/>
  <c r="A115" i="6"/>
  <c r="A114" i="6"/>
  <c r="A113" i="6"/>
  <c r="A112" i="6"/>
  <c r="A111" i="6"/>
  <c r="A110" i="6"/>
  <c r="A109" i="6"/>
  <c r="A108" i="6"/>
  <c r="A107" i="6"/>
  <c r="A106" i="6"/>
  <c r="A105" i="6"/>
  <c r="A104" i="6"/>
  <c r="A103" i="6"/>
  <c r="A102" i="6"/>
  <c r="A101" i="6"/>
  <c r="A100" i="6"/>
  <c r="A99" i="6"/>
  <c r="A98" i="6"/>
  <c r="A97" i="6"/>
  <c r="A96" i="6"/>
  <c r="A95" i="6"/>
  <c r="A94" i="6"/>
  <c r="A93" i="6"/>
  <c r="A92" i="6"/>
  <c r="A91" i="6"/>
  <c r="A90" i="6"/>
  <c r="A89" i="6"/>
  <c r="A88" i="6"/>
  <c r="A87" i="6"/>
  <c r="A86" i="6"/>
  <c r="A85" i="6"/>
  <c r="A84" i="6"/>
  <c r="A83" i="6"/>
  <c r="A82" i="6"/>
  <c r="A81" i="6"/>
  <c r="A80" i="6"/>
  <c r="A79" i="6"/>
  <c r="A78" i="6"/>
  <c r="A77" i="6"/>
  <c r="A76" i="6"/>
  <c r="A75" i="6"/>
  <c r="A74" i="6"/>
  <c r="A73" i="6"/>
  <c r="A72" i="6"/>
  <c r="A71" i="6"/>
  <c r="A70" i="6"/>
  <c r="A69" i="6"/>
  <c r="A68" i="6"/>
  <c r="A67" i="6"/>
  <c r="A66" i="6"/>
  <c r="A65" i="6"/>
  <c r="A64" i="6"/>
  <c r="A63" i="6"/>
  <c r="A62" i="6"/>
  <c r="A61" i="6"/>
  <c r="A60" i="6"/>
  <c r="A59" i="6"/>
  <c r="A58" i="6"/>
  <c r="A57" i="6"/>
  <c r="A56" i="6"/>
  <c r="A55" i="6"/>
  <c r="A54" i="6"/>
  <c r="A53" i="6"/>
  <c r="A52" i="6"/>
  <c r="A51" i="6"/>
  <c r="A50" i="6"/>
  <c r="A49" i="6"/>
  <c r="A48" i="6"/>
  <c r="A47" i="6"/>
  <c r="A46" i="6"/>
  <c r="A45" i="6"/>
  <c r="A44" i="6"/>
  <c r="A43" i="6"/>
  <c r="A42" i="6"/>
  <c r="A41" i="6"/>
  <c r="A40" i="6"/>
  <c r="A39" i="6"/>
  <c r="A38" i="6"/>
  <c r="A36" i="6"/>
  <c r="A35" i="6"/>
  <c r="A34" i="6"/>
  <c r="A33" i="6"/>
  <c r="A32" i="6"/>
  <c r="A31" i="6"/>
  <c r="A30" i="6"/>
  <c r="A29" i="6"/>
  <c r="A28" i="6"/>
  <c r="A27" i="6"/>
  <c r="A26" i="6"/>
  <c r="A25" i="6"/>
  <c r="A24" i="6"/>
  <c r="A23" i="6"/>
  <c r="A22" i="6"/>
  <c r="A21" i="6"/>
  <c r="A20" i="6"/>
  <c r="A19" i="6"/>
  <c r="A18" i="6"/>
  <c r="A17" i="6"/>
  <c r="A16" i="6"/>
  <c r="A15" i="6"/>
  <c r="A14" i="6"/>
  <c r="A13" i="6"/>
  <c r="A12" i="6"/>
  <c r="A11" i="6"/>
  <c r="A10" i="6"/>
  <c r="A9" i="6"/>
  <c r="A8" i="6"/>
  <c r="A7" i="6"/>
  <c r="A6" i="6"/>
  <c r="A5" i="6"/>
  <c r="A4" i="6"/>
  <c r="S1" i="6"/>
  <c r="A365" i="5"/>
  <c r="A364" i="5"/>
  <c r="A363" i="5"/>
  <c r="A362" i="5"/>
  <c r="A361" i="5"/>
  <c r="A360" i="5"/>
  <c r="A359" i="5"/>
  <c r="A358" i="5"/>
  <c r="A357" i="5"/>
  <c r="A356" i="5"/>
  <c r="A355" i="5"/>
  <c r="A354" i="5"/>
  <c r="A353" i="5"/>
  <c r="A352" i="5"/>
  <c r="A351" i="5"/>
  <c r="A350" i="5"/>
  <c r="A349" i="5"/>
  <c r="A348" i="5"/>
  <c r="A347" i="5"/>
  <c r="A346" i="5"/>
  <c r="A345" i="5"/>
  <c r="A344" i="5"/>
  <c r="A343" i="5"/>
  <c r="A342" i="5"/>
  <c r="A341" i="5"/>
  <c r="A340" i="5"/>
  <c r="A339" i="5"/>
  <c r="A338" i="5"/>
  <c r="A337" i="5"/>
  <c r="A336" i="5"/>
  <c r="A335" i="5"/>
  <c r="A334" i="5"/>
  <c r="A333" i="5"/>
  <c r="A332" i="5"/>
  <c r="A330" i="5"/>
  <c r="A331" i="5"/>
  <c r="A329" i="5"/>
  <c r="A328" i="5"/>
  <c r="A327" i="5"/>
  <c r="A326" i="5"/>
  <c r="A325" i="5"/>
  <c r="A324" i="5"/>
  <c r="A323" i="5"/>
  <c r="A322" i="5"/>
  <c r="A321" i="5"/>
  <c r="A320" i="5"/>
  <c r="A319" i="5"/>
  <c r="A318" i="5"/>
  <c r="A317" i="5"/>
  <c r="A316" i="5"/>
  <c r="A315" i="5"/>
  <c r="A314" i="5"/>
  <c r="A313" i="5"/>
  <c r="A312" i="5"/>
  <c r="A311" i="5"/>
  <c r="A310" i="5"/>
  <c r="A309" i="5"/>
  <c r="A308" i="5"/>
  <c r="A307" i="5"/>
  <c r="A306" i="5"/>
  <c r="A305" i="5"/>
  <c r="A304" i="5"/>
  <c r="A303" i="5"/>
  <c r="A302" i="5"/>
  <c r="A301" i="5"/>
  <c r="A300" i="5"/>
  <c r="A299" i="5"/>
  <c r="A298" i="5"/>
  <c r="A297" i="5"/>
  <c r="A296" i="5"/>
  <c r="A295" i="5"/>
  <c r="A294" i="5"/>
  <c r="A293" i="5"/>
  <c r="A292" i="5"/>
  <c r="A291" i="5"/>
  <c r="A290" i="5"/>
  <c r="A289" i="5"/>
  <c r="A288" i="5"/>
  <c r="A287" i="5"/>
  <c r="A286" i="5"/>
  <c r="A284" i="5"/>
  <c r="A283" i="5"/>
  <c r="A282" i="5"/>
  <c r="A281" i="5"/>
  <c r="A280" i="5"/>
  <c r="A279" i="5"/>
  <c r="A278" i="5"/>
  <c r="A277" i="5"/>
  <c r="A276" i="5"/>
  <c r="A275" i="5"/>
  <c r="A274" i="5"/>
  <c r="A273" i="5"/>
  <c r="A272" i="5"/>
  <c r="A271" i="5"/>
  <c r="A270" i="5"/>
  <c r="A269" i="5"/>
  <c r="A268" i="5"/>
  <c r="A267" i="5"/>
  <c r="A266" i="5"/>
  <c r="A265" i="5"/>
  <c r="A264" i="5"/>
  <c r="A263" i="5"/>
  <c r="A262" i="5"/>
  <c r="A261" i="5"/>
  <c r="A260" i="5"/>
  <c r="A253" i="5"/>
  <c r="A252" i="5"/>
  <c r="A251" i="5"/>
  <c r="A250" i="5"/>
  <c r="A249" i="5"/>
  <c r="A248" i="5"/>
  <c r="A246" i="5"/>
  <c r="A245" i="5"/>
  <c r="A244" i="5"/>
  <c r="A243" i="5"/>
  <c r="A242" i="5"/>
  <c r="A241" i="5"/>
  <c r="A240" i="5"/>
  <c r="A239" i="5"/>
  <c r="A238" i="5"/>
  <c r="A237" i="5"/>
  <c r="A236" i="5"/>
  <c r="A235" i="5"/>
  <c r="A234" i="5"/>
  <c r="A233" i="5"/>
  <c r="A232" i="5"/>
  <c r="A231" i="5"/>
  <c r="A230" i="5"/>
  <c r="A229" i="5"/>
  <c r="A228" i="5"/>
  <c r="A227" i="5"/>
  <c r="A226" i="5"/>
  <c r="A225" i="5"/>
  <c r="A224" i="5"/>
  <c r="A223" i="5"/>
  <c r="A222" i="5"/>
  <c r="A221" i="5"/>
  <c r="A220" i="5"/>
  <c r="A219" i="5"/>
  <c r="A218" i="5"/>
  <c r="A217" i="5"/>
  <c r="A216" i="5"/>
  <c r="A215" i="5"/>
  <c r="A214" i="5"/>
  <c r="A213" i="5"/>
  <c r="A212" i="5"/>
  <c r="A211" i="5"/>
  <c r="A210" i="5"/>
  <c r="A209" i="5"/>
  <c r="A208" i="5"/>
  <c r="A207" i="5"/>
  <c r="A206" i="5"/>
  <c r="A205" i="5"/>
  <c r="A201" i="5"/>
  <c r="A204" i="5"/>
  <c r="A203" i="5"/>
  <c r="A202" i="5"/>
  <c r="A200" i="5"/>
  <c r="A199" i="5"/>
  <c r="A198" i="5"/>
  <c r="A197" i="5"/>
  <c r="A196" i="5"/>
  <c r="A195" i="5"/>
  <c r="A194" i="5"/>
  <c r="A193" i="5"/>
  <c r="A192" i="5"/>
  <c r="A191" i="5"/>
  <c r="A190" i="5"/>
  <c r="A189" i="5"/>
  <c r="A182" i="5"/>
  <c r="A181" i="5"/>
  <c r="A180" i="5"/>
  <c r="A179" i="5"/>
  <c r="A178" i="5"/>
  <c r="A177" i="5"/>
  <c r="A176" i="5"/>
  <c r="A175" i="5"/>
  <c r="A174" i="5"/>
  <c r="A173" i="5"/>
  <c r="A172" i="5"/>
  <c r="A171" i="5"/>
  <c r="A170" i="5"/>
  <c r="A169" i="5"/>
  <c r="A168" i="5"/>
  <c r="A167" i="5"/>
  <c r="A166" i="5"/>
  <c r="A165" i="5"/>
  <c r="A164" i="5"/>
  <c r="A163" i="5"/>
  <c r="A162" i="5"/>
  <c r="A161" i="5"/>
  <c r="A160" i="5"/>
  <c r="A159" i="5"/>
  <c r="A158" i="5"/>
  <c r="A157" i="5"/>
  <c r="A156" i="5"/>
  <c r="A155" i="5"/>
  <c r="A154" i="5"/>
  <c r="A153" i="5"/>
  <c r="A152" i="5"/>
  <c r="A151" i="5"/>
  <c r="A150" i="5"/>
  <c r="A149" i="5"/>
  <c r="A148" i="5"/>
  <c r="A147" i="5"/>
  <c r="A146" i="5"/>
  <c r="A145" i="5"/>
  <c r="A144" i="5"/>
  <c r="A143" i="5"/>
  <c r="A142" i="5"/>
  <c r="A141" i="5"/>
  <c r="A140" i="5"/>
  <c r="A139" i="5"/>
  <c r="A138" i="5"/>
  <c r="A137" i="5"/>
  <c r="A136" i="5"/>
  <c r="A135" i="5"/>
  <c r="A134" i="5"/>
  <c r="A133" i="5"/>
  <c r="A132" i="5"/>
  <c r="A131" i="5"/>
  <c r="A130" i="5"/>
  <c r="A128" i="5"/>
  <c r="A127" i="5"/>
  <c r="A126" i="5"/>
  <c r="A125" i="5"/>
  <c r="A124" i="5"/>
  <c r="A123" i="5"/>
  <c r="A122" i="5"/>
  <c r="A121" i="5"/>
  <c r="A120" i="5"/>
  <c r="A119" i="5"/>
  <c r="A118" i="5"/>
  <c r="A117" i="5"/>
  <c r="A116" i="5"/>
  <c r="A115" i="5"/>
  <c r="A114" i="5"/>
  <c r="A113" i="5"/>
  <c r="A112" i="5"/>
  <c r="A111" i="5"/>
  <c r="A110" i="5"/>
  <c r="A109" i="5"/>
  <c r="A108" i="5"/>
  <c r="A107" i="5"/>
  <c r="A106" i="5"/>
  <c r="A105" i="5"/>
  <c r="A104" i="5"/>
  <c r="A103" i="5"/>
  <c r="A102" i="5"/>
  <c r="A101" i="5"/>
  <c r="A100" i="5"/>
  <c r="A99" i="5"/>
  <c r="A98" i="5"/>
  <c r="A97" i="5"/>
  <c r="A96" i="5"/>
  <c r="A95" i="5"/>
  <c r="A94" i="5"/>
  <c r="A93" i="5"/>
  <c r="A92" i="5"/>
  <c r="A91" i="5"/>
  <c r="A90" i="5"/>
  <c r="A89" i="5"/>
  <c r="A88" i="5"/>
  <c r="A87" i="5"/>
  <c r="A86" i="5"/>
  <c r="A85" i="5"/>
  <c r="A84" i="5"/>
  <c r="A83" i="5"/>
  <c r="A82" i="5"/>
  <c r="A81" i="5"/>
  <c r="A80" i="5"/>
  <c r="A79" i="5"/>
  <c r="A78" i="5"/>
  <c r="A77" i="5"/>
  <c r="A76" i="5"/>
  <c r="A75" i="5"/>
  <c r="A74" i="5"/>
  <c r="A73" i="5"/>
  <c r="A72" i="5"/>
  <c r="A71" i="5"/>
  <c r="A70" i="5"/>
  <c r="A69" i="5"/>
  <c r="A68" i="5"/>
  <c r="A67" i="5"/>
  <c r="A66" i="5"/>
  <c r="A65" i="5"/>
  <c r="A64" i="5"/>
  <c r="A63" i="5"/>
  <c r="A62" i="5"/>
  <c r="A61" i="5"/>
  <c r="A60" i="5"/>
  <c r="A59" i="5"/>
  <c r="A58" i="5"/>
  <c r="A57" i="5"/>
  <c r="A56" i="5"/>
  <c r="A55" i="5"/>
  <c r="A54" i="5"/>
  <c r="A53" i="5"/>
  <c r="A52" i="5"/>
  <c r="A51" i="5"/>
  <c r="A50" i="5"/>
  <c r="A49" i="5"/>
  <c r="A48" i="5"/>
  <c r="A47" i="5"/>
  <c r="A46" i="5"/>
  <c r="A45" i="5"/>
  <c r="A44" i="5"/>
  <c r="A43" i="5"/>
  <c r="A42" i="5"/>
  <c r="A41" i="5"/>
  <c r="A40" i="5"/>
  <c r="A39" i="5"/>
  <c r="A36" i="5"/>
  <c r="A35" i="5"/>
  <c r="A34" i="5"/>
  <c r="A33" i="5"/>
  <c r="A32" i="5"/>
  <c r="A31" i="5"/>
  <c r="A30" i="5"/>
  <c r="A29" i="5"/>
  <c r="A28" i="5"/>
  <c r="A27" i="5"/>
  <c r="A26" i="5"/>
  <c r="A25" i="5"/>
  <c r="A24" i="5"/>
  <c r="A23" i="5"/>
  <c r="A22" i="5"/>
  <c r="A21" i="5"/>
  <c r="A20" i="5"/>
  <c r="A19" i="5"/>
  <c r="A18" i="5"/>
  <c r="A17" i="5"/>
  <c r="A16" i="5"/>
  <c r="A15" i="5"/>
  <c r="A14" i="5"/>
  <c r="A13" i="5"/>
  <c r="A12" i="5"/>
  <c r="A11" i="5"/>
  <c r="A10" i="5"/>
  <c r="A9" i="5"/>
  <c r="A8" i="5"/>
  <c r="A7" i="5"/>
  <c r="A6" i="5"/>
  <c r="A5" i="5"/>
  <c r="A4" i="5"/>
  <c r="S1" i="5"/>
  <c r="A321" i="4"/>
  <c r="A320" i="4"/>
  <c r="A319" i="4"/>
  <c r="A318" i="4"/>
  <c r="A317" i="4"/>
  <c r="A316" i="4"/>
  <c r="A315" i="4"/>
  <c r="A314" i="4"/>
  <c r="A313" i="4"/>
  <c r="A312" i="4"/>
  <c r="A311" i="4"/>
  <c r="A310" i="4"/>
  <c r="A309" i="4"/>
  <c r="A308" i="4"/>
  <c r="A307" i="4"/>
  <c r="A306" i="4"/>
  <c r="A305" i="4"/>
  <c r="A304" i="4"/>
  <c r="A303" i="4"/>
  <c r="A302" i="4"/>
  <c r="A301" i="4"/>
  <c r="A300" i="4"/>
  <c r="A299" i="4"/>
  <c r="A298" i="4"/>
  <c r="A297" i="4"/>
  <c r="A296" i="4"/>
  <c r="A295" i="4"/>
  <c r="A294" i="4"/>
  <c r="A293" i="4"/>
  <c r="A292" i="4"/>
  <c r="A291" i="4"/>
  <c r="A290" i="4"/>
  <c r="A289" i="4"/>
  <c r="A288" i="4"/>
  <c r="A287" i="4"/>
  <c r="A286" i="4"/>
  <c r="A285" i="4"/>
  <c r="A284" i="4"/>
  <c r="A283" i="4"/>
  <c r="A282" i="4"/>
  <c r="A281" i="4"/>
  <c r="A280" i="4"/>
  <c r="A279" i="4"/>
  <c r="A278" i="4"/>
  <c r="A277" i="4"/>
  <c r="A276" i="4"/>
  <c r="A275" i="4"/>
  <c r="A274" i="4"/>
  <c r="A273" i="4"/>
  <c r="A272" i="4"/>
  <c r="A271" i="4"/>
  <c r="A270" i="4"/>
  <c r="A269" i="4"/>
  <c r="A268" i="4"/>
  <c r="A267" i="4"/>
  <c r="A266" i="4"/>
  <c r="A265" i="4"/>
  <c r="A264" i="4"/>
  <c r="A263" i="4"/>
  <c r="A262" i="4"/>
  <c r="A261" i="4"/>
  <c r="A260" i="4"/>
  <c r="A259" i="4"/>
  <c r="A258" i="4"/>
  <c r="A257" i="4"/>
  <c r="A256" i="4"/>
  <c r="A255" i="4"/>
  <c r="A254" i="4"/>
  <c r="A253" i="4"/>
  <c r="A252" i="4"/>
  <c r="A250" i="4"/>
  <c r="A248" i="4"/>
  <c r="A246" i="4"/>
  <c r="A244" i="4"/>
  <c r="A243" i="4"/>
  <c r="A242" i="4"/>
  <c r="A241" i="4"/>
  <c r="A240" i="4"/>
  <c r="A239" i="4"/>
  <c r="A238" i="4"/>
  <c r="A237" i="4"/>
  <c r="A236" i="4"/>
  <c r="A235" i="4"/>
  <c r="A234" i="4"/>
  <c r="A233" i="4"/>
  <c r="A232" i="4"/>
  <c r="A231" i="4"/>
  <c r="A230" i="4"/>
  <c r="A229" i="4"/>
  <c r="A228" i="4"/>
  <c r="A227" i="4"/>
  <c r="A226" i="4"/>
  <c r="A225" i="4"/>
  <c r="A224" i="4"/>
  <c r="A223" i="4"/>
  <c r="A222" i="4"/>
  <c r="A221" i="4"/>
  <c r="A220" i="4"/>
  <c r="A219" i="4"/>
  <c r="A218" i="4"/>
  <c r="A217" i="4"/>
  <c r="A216" i="4"/>
  <c r="A215" i="4"/>
  <c r="A214" i="4"/>
  <c r="A213" i="4"/>
  <c r="A212" i="4"/>
  <c r="A211" i="4"/>
  <c r="A210" i="4"/>
  <c r="A209" i="4"/>
  <c r="A208" i="4"/>
  <c r="A207" i="4"/>
  <c r="A206" i="4"/>
  <c r="A205" i="4"/>
  <c r="A204" i="4"/>
  <c r="A203" i="4"/>
  <c r="A202" i="4"/>
  <c r="A201" i="4"/>
  <c r="A200" i="4"/>
  <c r="A199" i="4"/>
  <c r="A198" i="4"/>
  <c r="A197" i="4"/>
  <c r="A196" i="4"/>
  <c r="A195" i="4"/>
  <c r="A194" i="4"/>
  <c r="A193" i="4"/>
  <c r="A192" i="4"/>
  <c r="A191" i="4"/>
  <c r="A190" i="4"/>
  <c r="A189" i="4"/>
  <c r="A188" i="4"/>
  <c r="A187" i="4"/>
  <c r="A186" i="4"/>
  <c r="A185" i="4"/>
  <c r="A184" i="4"/>
  <c r="A183" i="4"/>
  <c r="A182" i="4"/>
  <c r="A181" i="4"/>
  <c r="A180" i="4"/>
  <c r="A179" i="4"/>
  <c r="A178" i="4"/>
  <c r="A177" i="4"/>
  <c r="A176" i="4"/>
  <c r="A175" i="4"/>
  <c r="A174" i="4"/>
  <c r="A173" i="4"/>
  <c r="A172" i="4"/>
  <c r="A171" i="4"/>
  <c r="A170" i="4"/>
  <c r="A169" i="4"/>
  <c r="A168" i="4"/>
  <c r="A167" i="4"/>
  <c r="A166" i="4"/>
  <c r="A165" i="4"/>
  <c r="A164" i="4"/>
  <c r="A163" i="4"/>
  <c r="A162" i="4"/>
  <c r="A161" i="4"/>
  <c r="A160" i="4"/>
  <c r="A159" i="4"/>
  <c r="A158" i="4"/>
  <c r="A157" i="4"/>
  <c r="A156" i="4"/>
  <c r="A155" i="4"/>
  <c r="A154" i="4"/>
  <c r="A153" i="4"/>
  <c r="A152" i="4"/>
  <c r="A151" i="4"/>
  <c r="A150" i="4"/>
  <c r="A149" i="4"/>
  <c r="A148" i="4"/>
  <c r="A147" i="4"/>
  <c r="A146" i="4"/>
  <c r="A145" i="4"/>
  <c r="A144" i="4"/>
  <c r="A143" i="4"/>
  <c r="A142" i="4"/>
  <c r="A141" i="4"/>
  <c r="A140" i="4"/>
  <c r="A139" i="4"/>
  <c r="A138" i="4"/>
  <c r="A137" i="4"/>
  <c r="A136" i="4"/>
  <c r="A135" i="4"/>
  <c r="A134" i="4"/>
  <c r="A133" i="4"/>
  <c r="A132" i="4"/>
  <c r="A131" i="4"/>
  <c r="A130" i="4"/>
  <c r="A129" i="4"/>
  <c r="A128" i="4"/>
  <c r="A127" i="4"/>
  <c r="A126" i="4"/>
  <c r="A125" i="4"/>
  <c r="A124" i="4"/>
  <c r="A123" i="4"/>
  <c r="A122" i="4"/>
  <c r="A121" i="4"/>
  <c r="A120" i="4"/>
  <c r="A119" i="4"/>
  <c r="A118" i="4"/>
  <c r="A117" i="4"/>
  <c r="A116" i="4"/>
  <c r="A115" i="4"/>
  <c r="A114" i="4"/>
  <c r="A113" i="4"/>
  <c r="A112" i="4"/>
  <c r="A111" i="4"/>
  <c r="A110" i="4"/>
  <c r="A109" i="4"/>
  <c r="A108" i="4"/>
  <c r="A107" i="4"/>
  <c r="A106" i="4"/>
  <c r="A105" i="4"/>
  <c r="A104" i="4"/>
  <c r="A103" i="4"/>
  <c r="A102" i="4"/>
  <c r="A101" i="4"/>
  <c r="A100" i="4"/>
  <c r="A99" i="4"/>
  <c r="A98" i="4"/>
  <c r="A97" i="4"/>
  <c r="A96" i="4"/>
  <c r="A95" i="4"/>
  <c r="A94" i="4"/>
  <c r="A93" i="4"/>
  <c r="A92" i="4"/>
  <c r="A91" i="4"/>
  <c r="A90" i="4"/>
  <c r="A89" i="4"/>
  <c r="A88" i="4"/>
  <c r="A87" i="4"/>
  <c r="A86" i="4"/>
  <c r="A85" i="4"/>
  <c r="A84" i="4"/>
  <c r="A83" i="4"/>
  <c r="A82" i="4"/>
  <c r="A81" i="4"/>
  <c r="A80" i="4"/>
  <c r="A79" i="4"/>
  <c r="A78" i="4"/>
  <c r="A77" i="4"/>
  <c r="A76" i="4"/>
  <c r="A75" i="4"/>
  <c r="A74" i="4"/>
  <c r="A73" i="4"/>
  <c r="A72" i="4"/>
  <c r="A71" i="4"/>
  <c r="A70" i="4"/>
  <c r="A69" i="4"/>
  <c r="A68" i="4"/>
  <c r="A67" i="4"/>
  <c r="A66" i="4"/>
  <c r="A65" i="4"/>
  <c r="A64" i="4"/>
  <c r="A63" i="4"/>
  <c r="A62" i="4"/>
  <c r="A61" i="4"/>
  <c r="A60" i="4"/>
  <c r="A59" i="4"/>
  <c r="A58" i="4"/>
  <c r="A57" i="4"/>
  <c r="A56" i="4"/>
  <c r="A55" i="4"/>
  <c r="A54" i="4"/>
  <c r="A53" i="4"/>
  <c r="A52" i="4"/>
  <c r="A51" i="4"/>
  <c r="A50" i="4"/>
  <c r="A49" i="4"/>
  <c r="A48" i="4"/>
  <c r="A47" i="4"/>
  <c r="A46" i="4"/>
  <c r="A45" i="4"/>
  <c r="A44" i="4"/>
  <c r="A43" i="4"/>
  <c r="A42" i="4"/>
  <c r="A41" i="4"/>
  <c r="A40" i="4"/>
  <c r="A39" i="4"/>
  <c r="A38" i="4"/>
  <c r="A37" i="4"/>
  <c r="A36" i="4"/>
  <c r="A34" i="4"/>
  <c r="A33" i="4"/>
  <c r="A32" i="4"/>
  <c r="A31" i="4"/>
  <c r="A30" i="4"/>
  <c r="A29" i="4"/>
  <c r="A28" i="4"/>
  <c r="A27" i="4"/>
  <c r="A26" i="4"/>
  <c r="A25" i="4"/>
  <c r="A24" i="4"/>
  <c r="A23" i="4"/>
  <c r="A22" i="4"/>
  <c r="A21" i="4"/>
  <c r="A20" i="4"/>
  <c r="A19" i="4"/>
  <c r="A18" i="4"/>
  <c r="A17" i="4"/>
  <c r="A16" i="4"/>
  <c r="A15" i="4"/>
  <c r="A14" i="4"/>
  <c r="A13" i="4"/>
  <c r="A12" i="4"/>
  <c r="A11" i="4"/>
  <c r="A10" i="4"/>
  <c r="A9" i="4"/>
  <c r="A8" i="4"/>
  <c r="A7" i="4"/>
  <c r="A6" i="4"/>
  <c r="A5" i="4"/>
  <c r="A4" i="4"/>
  <c r="A265" i="3"/>
  <c r="A264" i="3"/>
  <c r="A263" i="3"/>
  <c r="A262" i="3"/>
  <c r="A261" i="3"/>
  <c r="A260" i="3"/>
  <c r="A259" i="3"/>
  <c r="A258" i="3"/>
  <c r="A257" i="3"/>
  <c r="A256" i="3"/>
  <c r="A255" i="3"/>
  <c r="A254" i="3"/>
  <c r="A253" i="3"/>
  <c r="A252" i="3"/>
  <c r="A251" i="3"/>
  <c r="A250" i="3"/>
  <c r="A249" i="3"/>
  <c r="A248" i="3"/>
  <c r="A247" i="3"/>
  <c r="A246" i="3"/>
  <c r="A245" i="3"/>
  <c r="A244" i="3"/>
  <c r="A243" i="3"/>
  <c r="A242" i="3"/>
  <c r="A241" i="3"/>
  <c r="A240" i="3"/>
  <c r="A239" i="3"/>
  <c r="A238" i="3"/>
  <c r="A237" i="3"/>
  <c r="A236" i="3"/>
  <c r="A235" i="3"/>
  <c r="A234" i="3"/>
  <c r="A233" i="3"/>
  <c r="A232" i="3"/>
  <c r="A231" i="3"/>
  <c r="A230" i="3"/>
  <c r="A229" i="3"/>
  <c r="A228" i="3"/>
  <c r="A227" i="3"/>
  <c r="A226" i="3"/>
  <c r="A225" i="3"/>
  <c r="A224" i="3"/>
  <c r="A223" i="3"/>
  <c r="A222" i="3"/>
  <c r="A221" i="3"/>
  <c r="A220" i="3"/>
  <c r="A219" i="3"/>
  <c r="A218" i="3"/>
  <c r="A217" i="3"/>
  <c r="A216" i="3"/>
  <c r="A215" i="3"/>
  <c r="A214" i="3"/>
  <c r="A213" i="3"/>
  <c r="A211" i="3"/>
  <c r="A209" i="3"/>
  <c r="A207" i="3"/>
  <c r="A206" i="3"/>
  <c r="A205" i="3"/>
  <c r="A204" i="3"/>
  <c r="A203" i="3"/>
  <c r="A202" i="3"/>
  <c r="A201" i="3"/>
  <c r="A200" i="3"/>
  <c r="A199" i="3"/>
  <c r="A198" i="3"/>
  <c r="A197" i="3"/>
  <c r="A196" i="3"/>
  <c r="A195" i="3"/>
  <c r="A194" i="3"/>
  <c r="A193" i="3"/>
  <c r="A192" i="3"/>
  <c r="A191" i="3"/>
  <c r="A190" i="3"/>
  <c r="A189" i="3"/>
  <c r="A188" i="3"/>
  <c r="A187" i="3"/>
  <c r="A186" i="3"/>
  <c r="A185" i="3"/>
  <c r="A184" i="3"/>
  <c r="A183" i="3"/>
  <c r="A182" i="3"/>
  <c r="A181" i="3"/>
  <c r="A180" i="3"/>
  <c r="A179" i="3"/>
  <c r="A178" i="3"/>
  <c r="A177" i="3"/>
  <c r="A176" i="3"/>
  <c r="A175" i="3"/>
  <c r="A174" i="3"/>
  <c r="A173" i="3"/>
  <c r="A172" i="3"/>
  <c r="A171" i="3"/>
  <c r="A170" i="3"/>
  <c r="A169" i="3"/>
  <c r="A166" i="3"/>
  <c r="A165" i="3"/>
  <c r="A164" i="3"/>
  <c r="A163" i="3"/>
  <c r="A162" i="3"/>
  <c r="A161" i="3"/>
  <c r="A160" i="3"/>
  <c r="A159" i="3"/>
  <c r="A158" i="3"/>
  <c r="A157" i="3"/>
  <c r="A156" i="3"/>
  <c r="A155" i="3"/>
  <c r="A154" i="3"/>
  <c r="A153" i="3"/>
  <c r="A152" i="3"/>
  <c r="A151" i="3"/>
  <c r="A150" i="3"/>
  <c r="A149" i="3"/>
  <c r="A148" i="3"/>
  <c r="A147" i="3"/>
  <c r="A146" i="3"/>
  <c r="A145" i="3"/>
  <c r="A144" i="3"/>
  <c r="A143" i="3"/>
  <c r="A142" i="3"/>
  <c r="A141" i="3"/>
  <c r="A140" i="3"/>
  <c r="A139" i="3"/>
  <c r="A138" i="3"/>
  <c r="A137" i="3"/>
  <c r="A136" i="3"/>
  <c r="A135" i="3"/>
  <c r="A134" i="3"/>
  <c r="A133" i="3"/>
  <c r="A132" i="3"/>
  <c r="A131" i="3"/>
  <c r="A130" i="3"/>
  <c r="A129" i="3"/>
  <c r="A128" i="3"/>
  <c r="A127" i="3"/>
  <c r="A126" i="3"/>
  <c r="A125" i="3"/>
  <c r="A124" i="3"/>
  <c r="A123" i="3"/>
  <c r="A122" i="3"/>
  <c r="A121" i="3"/>
  <c r="A120" i="3"/>
  <c r="A119" i="3"/>
  <c r="A118" i="3"/>
  <c r="A117" i="3"/>
  <c r="A116" i="3"/>
  <c r="A115" i="3"/>
  <c r="A114" i="3"/>
  <c r="A113" i="3"/>
  <c r="A112" i="3"/>
  <c r="A111" i="3"/>
  <c r="A110" i="3"/>
  <c r="A109" i="3"/>
  <c r="A108" i="3"/>
  <c r="A107" i="3"/>
  <c r="A106" i="3"/>
  <c r="A105" i="3"/>
  <c r="A104" i="3"/>
  <c r="A103" i="3"/>
  <c r="A102" i="3"/>
  <c r="A101" i="3"/>
  <c r="A100" i="3"/>
  <c r="A99" i="3"/>
  <c r="A98" i="3"/>
  <c r="A97" i="3"/>
  <c r="A96" i="3"/>
  <c r="A95" i="3"/>
  <c r="A94" i="3"/>
  <c r="A93" i="3"/>
  <c r="A92" i="3"/>
  <c r="A91" i="3"/>
  <c r="A90" i="3"/>
  <c r="A89" i="3"/>
  <c r="A88" i="3"/>
  <c r="A87" i="3"/>
  <c r="A86" i="3"/>
  <c r="A85" i="3"/>
  <c r="A84" i="3"/>
  <c r="A83" i="3"/>
  <c r="A82" i="3"/>
  <c r="A81" i="3"/>
  <c r="A80" i="3"/>
  <c r="A79" i="3"/>
  <c r="A78" i="3"/>
  <c r="A77" i="3"/>
  <c r="A76" i="3"/>
  <c r="A75" i="3"/>
  <c r="A74" i="3"/>
  <c r="A73" i="3"/>
  <c r="A72" i="3"/>
  <c r="A71" i="3"/>
  <c r="A70" i="3"/>
  <c r="A69" i="3"/>
  <c r="A68" i="3"/>
  <c r="A67" i="3"/>
  <c r="A66" i="3"/>
  <c r="A65" i="3"/>
  <c r="A64" i="3"/>
  <c r="A63" i="3"/>
  <c r="A62" i="3"/>
  <c r="A61" i="3"/>
  <c r="A60" i="3"/>
  <c r="A59" i="3"/>
  <c r="A58" i="3"/>
  <c r="A57" i="3"/>
  <c r="A56" i="3"/>
  <c r="A55" i="3"/>
  <c r="A54" i="3"/>
  <c r="A53" i="3"/>
  <c r="A52" i="3"/>
  <c r="A51" i="3"/>
  <c r="A50" i="3"/>
  <c r="A49" i="3"/>
  <c r="A48" i="3"/>
  <c r="A47" i="3"/>
  <c r="A46" i="3"/>
  <c r="A45" i="3"/>
  <c r="A44" i="3"/>
  <c r="A43" i="3"/>
  <c r="A42" i="3"/>
  <c r="A41" i="3"/>
  <c r="A40" i="3"/>
  <c r="A39" i="3"/>
  <c r="A38" i="3"/>
  <c r="A37" i="3"/>
  <c r="A34" i="3"/>
  <c r="A33" i="3"/>
  <c r="A32" i="3"/>
  <c r="A31" i="3"/>
  <c r="A30" i="3"/>
  <c r="A29" i="3"/>
  <c r="A28" i="3"/>
  <c r="A27" i="3"/>
  <c r="A26" i="3"/>
  <c r="A25" i="3"/>
  <c r="A24" i="3"/>
  <c r="A23" i="3"/>
  <c r="A22" i="3"/>
  <c r="A21" i="3"/>
  <c r="A20" i="3"/>
  <c r="A19" i="3"/>
  <c r="A18" i="3"/>
  <c r="A17" i="3"/>
  <c r="A16" i="3"/>
  <c r="A15" i="3"/>
  <c r="A14" i="3"/>
  <c r="A13" i="3"/>
  <c r="A12" i="3"/>
  <c r="A11" i="3"/>
  <c r="A10" i="3"/>
  <c r="A9" i="3"/>
  <c r="A8" i="3"/>
  <c r="A7" i="3"/>
  <c r="A6" i="3"/>
  <c r="A5" i="3"/>
  <c r="A4" i="3"/>
</calcChain>
</file>

<file path=xl/sharedStrings.xml><?xml version="1.0" encoding="utf-8"?>
<sst xmlns="http://schemas.openxmlformats.org/spreadsheetml/2006/main" count="126740" uniqueCount="7681">
  <si>
    <t>中小企業共通EDI標準仕様書</t>
    <rPh sb="9" eb="11">
      <t>ヒョウジュン</t>
    </rPh>
    <rPh sb="11" eb="13">
      <t>シヨウ</t>
    </rPh>
    <rPh sb="13" eb="14">
      <t>ショ</t>
    </rPh>
    <phoneticPr fontId="9"/>
  </si>
  <si>
    <t>＜付表２＞メッセージ辞書・BIE表</t>
  </si>
  <si>
    <t>特定非営利活動法人</t>
  </si>
  <si>
    <t>ＩＴコーディネータ協会</t>
  </si>
  <si>
    <t>つなぐIT推進協議会</t>
    <rPh sb="7" eb="9">
      <t>キョウギ</t>
    </rPh>
    <phoneticPr fontId="15"/>
  </si>
  <si>
    <t>共通EDI標準部会</t>
  </si>
  <si>
    <t>改定履歴</t>
    <rPh sb="0" eb="2">
      <t>カイテイ</t>
    </rPh>
    <rPh sb="2" eb="4">
      <t>リレキ</t>
    </rPh>
    <phoneticPr fontId="15"/>
  </si>
  <si>
    <t>バージョン</t>
    <phoneticPr fontId="15"/>
  </si>
  <si>
    <t>改定日付</t>
    <rPh sb="2" eb="4">
      <t>ヒヅケ</t>
    </rPh>
    <phoneticPr fontId="15"/>
  </si>
  <si>
    <t>情報種</t>
    <rPh sb="0" eb="2">
      <t>ジョウホウ</t>
    </rPh>
    <rPh sb="2" eb="3">
      <t>シュ</t>
    </rPh>
    <phoneticPr fontId="15"/>
  </si>
  <si>
    <t>改定内容</t>
    <rPh sb="2" eb="4">
      <t>ナイヨウ</t>
    </rPh>
    <phoneticPr fontId="15"/>
  </si>
  <si>
    <t>中小企業共通EDI標準ver.1_r0</t>
    <rPh sb="0" eb="2">
      <t>チュウショウ</t>
    </rPh>
    <rPh sb="2" eb="4">
      <t>キギョウ</t>
    </rPh>
    <rPh sb="4" eb="6">
      <t>キョウツウ</t>
    </rPh>
    <rPh sb="9" eb="11">
      <t>ヒョウジュン</t>
    </rPh>
    <phoneticPr fontId="15"/>
  </si>
  <si>
    <t>全メッセージ</t>
    <rPh sb="0" eb="1">
      <t>ゼン</t>
    </rPh>
    <phoneticPr fontId="15"/>
  </si>
  <si>
    <t>中小企業庁次世代企業間データ連携調査事業の成果物「中小企業共通EDI標準v1.0_r0」として公開。「設定/改定」欄に「v1」を表示</t>
    <rPh sb="0" eb="2">
      <t>チュウショウ</t>
    </rPh>
    <rPh sb="2" eb="4">
      <t>キギョウ</t>
    </rPh>
    <rPh sb="4" eb="5">
      <t>チョウ</t>
    </rPh>
    <rPh sb="5" eb="8">
      <t>ジセダイ</t>
    </rPh>
    <rPh sb="8" eb="11">
      <t>キギョウカン</t>
    </rPh>
    <rPh sb="14" eb="16">
      <t>レンケイ</t>
    </rPh>
    <rPh sb="16" eb="18">
      <t>チョウサ</t>
    </rPh>
    <rPh sb="18" eb="20">
      <t>ジギョウ</t>
    </rPh>
    <rPh sb="21" eb="24">
      <t>セイカブツ</t>
    </rPh>
    <rPh sb="25" eb="27">
      <t>チュウショウ</t>
    </rPh>
    <rPh sb="27" eb="29">
      <t>キギョウ</t>
    </rPh>
    <rPh sb="29" eb="31">
      <t>キョウツウ</t>
    </rPh>
    <rPh sb="34" eb="36">
      <t>ヒョウジュン</t>
    </rPh>
    <rPh sb="47" eb="49">
      <t>コウカイ</t>
    </rPh>
    <phoneticPr fontId="15"/>
  </si>
  <si>
    <t>中小企業共通EDI標準ver.2_r0
(意見公募公開版)</t>
    <rPh sb="0" eb="2">
      <t>チュウショウ</t>
    </rPh>
    <rPh sb="2" eb="4">
      <t>キギョウ</t>
    </rPh>
    <rPh sb="4" eb="6">
      <t>キョウツウ</t>
    </rPh>
    <rPh sb="9" eb="11">
      <t>ヒョウジュン</t>
    </rPh>
    <rPh sb="21" eb="23">
      <t>イケン</t>
    </rPh>
    <rPh sb="23" eb="25">
      <t>コウボ</t>
    </rPh>
    <rPh sb="25" eb="27">
      <t>コウカイ</t>
    </rPh>
    <rPh sb="27" eb="28">
      <t>バン</t>
    </rPh>
    <phoneticPr fontId="15"/>
  </si>
  <si>
    <t>支払通知メッセージ</t>
    <rPh sb="0" eb="2">
      <t>シハライ</t>
    </rPh>
    <rPh sb="2" eb="4">
      <t>ツウチ</t>
    </rPh>
    <phoneticPr fontId="15"/>
  </si>
  <si>
    <t>支払通知メッセージを新規追加（全銀EDIシステム(ZEDI)対応のため）。「設定/改定」欄に「v2」を表示</t>
    <rPh sb="0" eb="2">
      <t>シハライ</t>
    </rPh>
    <rPh sb="2" eb="4">
      <t>ツウチ</t>
    </rPh>
    <rPh sb="10" eb="12">
      <t>シンキ</t>
    </rPh>
    <rPh sb="12" eb="14">
      <t>ツイカ</t>
    </rPh>
    <rPh sb="15" eb="17">
      <t>ゼンギン</t>
    </rPh>
    <phoneticPr fontId="15"/>
  </si>
  <si>
    <t>改正消費税（軽減税率）対応情報項目を追加。文書の参照関連対応等の情報項目追加。「設定/改定」欄に「v2」を表示</t>
    <rPh sb="0" eb="2">
      <t>カイセイ</t>
    </rPh>
    <rPh sb="2" eb="4">
      <t>ショウヒ</t>
    </rPh>
    <rPh sb="4" eb="5">
      <t>ゼイ</t>
    </rPh>
    <rPh sb="6" eb="10">
      <t>ケイゲンゼイリツ</t>
    </rPh>
    <rPh sb="11" eb="13">
      <t>タイオウ</t>
    </rPh>
    <rPh sb="13" eb="15">
      <t>ジョウホウ</t>
    </rPh>
    <rPh sb="15" eb="17">
      <t>コウモク</t>
    </rPh>
    <rPh sb="18" eb="20">
      <t>ツイカ</t>
    </rPh>
    <rPh sb="21" eb="23">
      <t>ブンショ</t>
    </rPh>
    <rPh sb="24" eb="26">
      <t>サンショウ</t>
    </rPh>
    <rPh sb="26" eb="28">
      <t>カンレン</t>
    </rPh>
    <rPh sb="28" eb="30">
      <t>タイオウ</t>
    </rPh>
    <rPh sb="30" eb="31">
      <t>トウ</t>
    </rPh>
    <rPh sb="32" eb="34">
      <t>ジョウホウ</t>
    </rPh>
    <rPh sb="34" eb="36">
      <t>コウモク</t>
    </rPh>
    <rPh sb="36" eb="38">
      <t>ツイカ</t>
    </rPh>
    <rPh sb="40" eb="42">
      <t>セッテイ</t>
    </rPh>
    <rPh sb="43" eb="45">
      <t>カイテイ</t>
    </rPh>
    <rPh sb="46" eb="47">
      <t>ラン</t>
    </rPh>
    <rPh sb="53" eb="55">
      <t>ヒョウジ</t>
    </rPh>
    <phoneticPr fontId="15"/>
  </si>
  <si>
    <t>SIPS仮IDを国連CEFACT共通辞書18A、18B新規登録ID・DENへ変更、項目定義の変更等。「設定/改定」欄に「v1/v2」を表示</t>
    <rPh sb="4" eb="5">
      <t>カリ</t>
    </rPh>
    <rPh sb="8" eb="10">
      <t>コクレン</t>
    </rPh>
    <rPh sb="16" eb="18">
      <t>キョウツウ</t>
    </rPh>
    <rPh sb="18" eb="20">
      <t>ジショ</t>
    </rPh>
    <rPh sb="27" eb="29">
      <t>シンキ</t>
    </rPh>
    <rPh sb="29" eb="31">
      <t>トウロク</t>
    </rPh>
    <rPh sb="38" eb="40">
      <t>ヘンコウ</t>
    </rPh>
    <rPh sb="41" eb="43">
      <t>コウモク</t>
    </rPh>
    <rPh sb="43" eb="45">
      <t>テイギ</t>
    </rPh>
    <rPh sb="46" eb="48">
      <t>ヘンコウ</t>
    </rPh>
    <rPh sb="48" eb="49">
      <t>トウ</t>
    </rPh>
    <phoneticPr fontId="15"/>
  </si>
  <si>
    <t>中小企業共通EDI標準ver.2_r1</t>
    <rPh sb="0" eb="2">
      <t>チュウショウ</t>
    </rPh>
    <rPh sb="2" eb="4">
      <t>キギョウ</t>
    </rPh>
    <rPh sb="4" eb="6">
      <t>キョウツウ</t>
    </rPh>
    <rPh sb="9" eb="11">
      <t>ヒョウジュン</t>
    </rPh>
    <phoneticPr fontId="15"/>
  </si>
  <si>
    <t>SIPS仮IDを国連CEFACT共通辞書19A新規登録ID・DENへ変更。「設定/改定」欄に「v1/v2」または「v2」を表示</t>
    <rPh sb="4" eb="5">
      <t>カリ</t>
    </rPh>
    <rPh sb="8" eb="10">
      <t>コクレン</t>
    </rPh>
    <rPh sb="16" eb="18">
      <t>キョウツウ</t>
    </rPh>
    <rPh sb="18" eb="20">
      <t>ジショ</t>
    </rPh>
    <rPh sb="23" eb="25">
      <t>シンキ</t>
    </rPh>
    <rPh sb="25" eb="27">
      <t>トウロク</t>
    </rPh>
    <rPh sb="34" eb="36">
      <t>ヘンコウ</t>
    </rPh>
    <phoneticPr fontId="15"/>
  </si>
  <si>
    <t>中小企業共通EDI標準ver.2_r1a</t>
    <rPh sb="0" eb="2">
      <t>チュウショウ</t>
    </rPh>
    <rPh sb="2" eb="4">
      <t>キギョウ</t>
    </rPh>
    <rPh sb="4" eb="6">
      <t>キョウツウ</t>
    </rPh>
    <rPh sb="9" eb="11">
      <t>ヒョウジュン</t>
    </rPh>
    <phoneticPr fontId="15"/>
  </si>
  <si>
    <t>明細部「税込金額」「CIRL_ Trade Settlement_ Monetary Summation. Including Taxes_ Line Total. Amount」のUNIDエラーを修正。
（誤）UN01013032＝＞(正）UN01013038　　「設定/改定」欄に「v2r1a」を表示</t>
    <rPh sb="14" eb="16">
      <t>ジョウホウ</t>
    </rPh>
    <rPh sb="16" eb="18">
      <t>コウモク</t>
    </rPh>
    <rPh sb="139" eb="140">
      <t>ゴセイ</t>
    </rPh>
    <phoneticPr fontId="15"/>
  </si>
  <si>
    <t>中小企業共通EDI標準ver.3_r0</t>
    <rPh sb="0" eb="2">
      <t>チュウショウ</t>
    </rPh>
    <rPh sb="2" eb="4">
      <t>キギョウ</t>
    </rPh>
    <rPh sb="4" eb="6">
      <t>キョウツウ</t>
    </rPh>
    <rPh sb="9" eb="11">
      <t>ヒョウジュン</t>
    </rPh>
    <phoneticPr fontId="15"/>
  </si>
  <si>
    <t>新設の認証制度へ対応のため、「中小企業共通EDI標準ver.3」へバージョンアップ。これに伴い本資料をver.3へ改定</t>
    <rPh sb="0" eb="2">
      <t>シンセツ</t>
    </rPh>
    <rPh sb="3" eb="5">
      <t>ニンショウ</t>
    </rPh>
    <rPh sb="5" eb="7">
      <t>セイド</t>
    </rPh>
    <rPh sb="8" eb="10">
      <t>タイオウ</t>
    </rPh>
    <rPh sb="15" eb="17">
      <t>チュウショウ</t>
    </rPh>
    <rPh sb="17" eb="19">
      <t>キギョウ</t>
    </rPh>
    <rPh sb="19" eb="21">
      <t>キョウツウ</t>
    </rPh>
    <rPh sb="24" eb="26">
      <t>ヒョウジュン</t>
    </rPh>
    <rPh sb="45" eb="46">
      <t>トモナ</t>
    </rPh>
    <rPh sb="47" eb="48">
      <t>ホン</t>
    </rPh>
    <rPh sb="48" eb="50">
      <t>シリョウ</t>
    </rPh>
    <rPh sb="57" eb="59">
      <t>カイテイ</t>
    </rPh>
    <phoneticPr fontId="15"/>
  </si>
  <si>
    <t>中小企業共通EDIマッピング欄に「消費税対応」（軽減税率対応）欄を追加</t>
    <rPh sb="0" eb="2">
      <t>チュウショウ</t>
    </rPh>
    <rPh sb="2" eb="4">
      <t>キギョウ</t>
    </rPh>
    <rPh sb="4" eb="6">
      <t>キョウツウ</t>
    </rPh>
    <rPh sb="14" eb="15">
      <t>ラン</t>
    </rPh>
    <rPh sb="17" eb="20">
      <t>ショウヒゼイ</t>
    </rPh>
    <rPh sb="20" eb="22">
      <t>タイオウ</t>
    </rPh>
    <rPh sb="24" eb="28">
      <t>ケイゲンゼイリツ</t>
    </rPh>
    <rPh sb="28" eb="30">
      <t>タイオウ</t>
    </rPh>
    <rPh sb="31" eb="32">
      <t>ラン</t>
    </rPh>
    <rPh sb="33" eb="35">
      <t>ツイカ</t>
    </rPh>
    <phoneticPr fontId="15"/>
  </si>
  <si>
    <t>SIPS仮IDを国連CEFACT共通辞書19B新規登録ID・DENへ変更。「設定/改定」欄に「v2/v3」を表示</t>
    <rPh sb="4" eb="5">
      <t>カリ</t>
    </rPh>
    <rPh sb="8" eb="10">
      <t>コクレン</t>
    </rPh>
    <rPh sb="16" eb="18">
      <t>キョウツウ</t>
    </rPh>
    <rPh sb="18" eb="20">
      <t>ジショ</t>
    </rPh>
    <rPh sb="23" eb="25">
      <t>シンキ</t>
    </rPh>
    <rPh sb="25" eb="27">
      <t>トウロク</t>
    </rPh>
    <rPh sb="34" eb="36">
      <t>ヘンコウ</t>
    </rPh>
    <phoneticPr fontId="15"/>
  </si>
  <si>
    <t>「税区分コード」追加。「税計算方式」「注文単価」の定義変更。「設定/改定」欄に「v2/v3」または「v1/v3」を表示</t>
  </si>
  <si>
    <t>右記のメッセージ</t>
    <rPh sb="0" eb="2">
      <t>ウキ</t>
    </rPh>
    <phoneticPr fontId="15"/>
  </si>
  <si>
    <t>ファイル添付に必要な情報項目を追加。見積依頼・見積回答・注文・注文回答・出荷案内メッセージ。「設定/改定」欄に「v3」を表示</t>
    <rPh sb="4" eb="6">
      <t>テンプ</t>
    </rPh>
    <rPh sb="7" eb="9">
      <t>ヒツヨウ</t>
    </rPh>
    <rPh sb="10" eb="12">
      <t>ジョウホウ</t>
    </rPh>
    <rPh sb="12" eb="14">
      <t>コウモク</t>
    </rPh>
    <rPh sb="15" eb="17">
      <t>ツイカ</t>
    </rPh>
    <rPh sb="18" eb="20">
      <t>ミツモリ</t>
    </rPh>
    <rPh sb="20" eb="22">
      <t>イライ</t>
    </rPh>
    <rPh sb="23" eb="25">
      <t>ミツモリ</t>
    </rPh>
    <rPh sb="25" eb="27">
      <t>カイトウ</t>
    </rPh>
    <rPh sb="28" eb="30">
      <t>チュウモン</t>
    </rPh>
    <rPh sb="31" eb="33">
      <t>チュウモン</t>
    </rPh>
    <rPh sb="33" eb="35">
      <t>カイトウ</t>
    </rPh>
    <rPh sb="36" eb="38">
      <t>シュッカ</t>
    </rPh>
    <rPh sb="38" eb="40">
      <t>アンナイ</t>
    </rPh>
    <phoneticPr fontId="15"/>
  </si>
  <si>
    <t>中小企業共通EDI標準ver.3_r1</t>
    <phoneticPr fontId="15"/>
  </si>
  <si>
    <t>国連CEFACT共通辞書の「繰り返し」規定への非適合がSIPSのバリデーションで指摘されたので修正。「設定/改定」欄に「v2/v3」または「v1/v3」を表示</t>
  </si>
  <si>
    <t>SIPS仮IDを国連CEFACT共通辞書20A新規登録ID・DENへ変更。「設定/改定」欄に「v2/v3」を表示</t>
    <rPh sb="4" eb="5">
      <t>カリ</t>
    </rPh>
    <rPh sb="8" eb="10">
      <t>コクレン</t>
    </rPh>
    <rPh sb="16" eb="18">
      <t>キョウツウ</t>
    </rPh>
    <rPh sb="18" eb="20">
      <t>ジショ</t>
    </rPh>
    <rPh sb="23" eb="25">
      <t>シンキ</t>
    </rPh>
    <rPh sb="25" eb="27">
      <t>トウロク</t>
    </rPh>
    <rPh sb="34" eb="36">
      <t>ヘンコウ</t>
    </rPh>
    <phoneticPr fontId="15"/>
  </si>
  <si>
    <t>中小企業共通EDI標準ver.4_r0</t>
    <phoneticPr fontId="15"/>
  </si>
  <si>
    <t>インボイス制度対応</t>
    <rPh sb="5" eb="7">
      <t>セイド</t>
    </rPh>
    <rPh sb="7" eb="9">
      <t>タイオウ</t>
    </rPh>
    <phoneticPr fontId="15"/>
  </si>
  <si>
    <t>インボイス制度対応のため「中小企業共通EDI標準ver.4」へバージョンアップ。「設定/改定」欄に「v4」または「v＊/v4」を表示</t>
    <rPh sb="5" eb="7">
      <t>セイド</t>
    </rPh>
    <rPh sb="7" eb="9">
      <t>タイオウ</t>
    </rPh>
    <rPh sb="13" eb="17">
      <t>チュウショウキギョウ</t>
    </rPh>
    <rPh sb="17" eb="19">
      <t>キョウツウ</t>
    </rPh>
    <rPh sb="22" eb="24">
      <t>ヒョウジュン</t>
    </rPh>
    <rPh sb="41" eb="43">
      <t>セッテイ</t>
    </rPh>
    <rPh sb="44" eb="46">
      <t>カイテイ</t>
    </rPh>
    <rPh sb="47" eb="48">
      <t>ラン</t>
    </rPh>
    <rPh sb="64" eb="66">
      <t>ヒョウジ</t>
    </rPh>
    <phoneticPr fontId="15"/>
  </si>
  <si>
    <t>請求プロセスのメッセージを「単一請求メッセージ」（380対応）と「統合請求メッセージ」（385対応）に分割（標準ver.3とは互換性なし）</t>
  </si>
  <si>
    <t>「検収メッセージ」をインボイス制度に対応する「統合仕入明細メッセージ」と「単一仕入明細メッセージ」へ組み替えて置き換え。（標準ver.3とは互換性なし）</t>
    <rPh sb="1" eb="3">
      <t>ケンシュウ</t>
    </rPh>
    <rPh sb="15" eb="17">
      <t>セイド</t>
    </rPh>
    <rPh sb="18" eb="20">
      <t>タイオウ</t>
    </rPh>
    <rPh sb="23" eb="25">
      <t>トウゴウ</t>
    </rPh>
    <rPh sb="25" eb="27">
      <t>シイレ</t>
    </rPh>
    <rPh sb="27" eb="29">
      <t>メイサイ</t>
    </rPh>
    <rPh sb="37" eb="39">
      <t>タンイツ</t>
    </rPh>
    <rPh sb="39" eb="43">
      <t>シイレメイサイ</t>
    </rPh>
    <rPh sb="50" eb="51">
      <t>ク</t>
    </rPh>
    <rPh sb="52" eb="53">
      <t>カ</t>
    </rPh>
    <rPh sb="55" eb="56">
      <t>オ</t>
    </rPh>
    <rPh sb="57" eb="58">
      <t>カ</t>
    </rPh>
    <rPh sb="61" eb="63">
      <t>ヒョウジュン</t>
    </rPh>
    <rPh sb="70" eb="73">
      <t>ゴカンセイ</t>
    </rPh>
    <phoneticPr fontId="15"/>
  </si>
  <si>
    <t>「仕入明細回答メッセージ」を新設</t>
    <rPh sb="1" eb="5">
      <t>シイレメイサイ</t>
    </rPh>
    <rPh sb="5" eb="7">
      <t>カイトウ</t>
    </rPh>
    <rPh sb="14" eb="16">
      <t>シンセツ</t>
    </rPh>
    <phoneticPr fontId="15"/>
  </si>
  <si>
    <t>適格請求書等の「法的記載」情報項目を追加。インボイス制度の運用に必要な情報項目を追加。</t>
    <rPh sb="0" eb="5">
      <t>テキカクセイキュウショ</t>
    </rPh>
    <rPh sb="5" eb="6">
      <t>トウ</t>
    </rPh>
    <rPh sb="8" eb="12">
      <t>ホウテキキサイ</t>
    </rPh>
    <rPh sb="13" eb="17">
      <t>ジョウホウコウモク</t>
    </rPh>
    <rPh sb="18" eb="20">
      <t>ツイカ</t>
    </rPh>
    <rPh sb="26" eb="28">
      <t>セイド</t>
    </rPh>
    <rPh sb="29" eb="31">
      <t>ウンヨウ</t>
    </rPh>
    <rPh sb="32" eb="34">
      <t>ヒツヨウ</t>
    </rPh>
    <rPh sb="35" eb="39">
      <t>ジョウホウコウモク</t>
    </rPh>
    <rPh sb="40" eb="42">
      <t>ツイカ</t>
    </rPh>
    <phoneticPr fontId="15"/>
  </si>
  <si>
    <t>請求プロセスと関連する取引メッセージ（出荷案内、支払通知）へ、データ連携に必要な情報項目、コード定義を追加。</t>
    <rPh sb="0" eb="2">
      <t>セイキュウ</t>
    </rPh>
    <rPh sb="7" eb="9">
      <t>カンレン</t>
    </rPh>
    <rPh sb="11" eb="13">
      <t>トリヒキ</t>
    </rPh>
    <rPh sb="19" eb="21">
      <t>シュッカ</t>
    </rPh>
    <rPh sb="21" eb="23">
      <t>アンナイ</t>
    </rPh>
    <rPh sb="24" eb="28">
      <t>シハライツウチ</t>
    </rPh>
    <rPh sb="34" eb="36">
      <t>レンケイ</t>
    </rPh>
    <rPh sb="37" eb="39">
      <t>ヒツヨウ</t>
    </rPh>
    <rPh sb="40" eb="44">
      <t>ジョウホウコウモク</t>
    </rPh>
    <rPh sb="48" eb="50">
      <t>テイギ</t>
    </rPh>
    <rPh sb="51" eb="53">
      <t>ツイカ</t>
    </rPh>
    <phoneticPr fontId="15"/>
  </si>
  <si>
    <t>コード定義表をこれまでの参考資料から標準仕様書へ＜付表４＞として組み込み。合わせて識別コードの定義を国際標準の定義に置き換えた。
国際コード定義が存在しない識別コードについては、日本版の「共通コード定義表」策定し＜付表４＞へ組み込んだ。</t>
    <rPh sb="3" eb="6">
      <t>テイギヒョウ</t>
    </rPh>
    <rPh sb="12" eb="16">
      <t>サンコウシリョウ</t>
    </rPh>
    <rPh sb="18" eb="23">
      <t>ヒョウジュンシヨウショ</t>
    </rPh>
    <rPh sb="25" eb="27">
      <t>フヒョウ</t>
    </rPh>
    <rPh sb="32" eb="33">
      <t>ク</t>
    </rPh>
    <rPh sb="34" eb="35">
      <t>コ</t>
    </rPh>
    <rPh sb="37" eb="38">
      <t>ア</t>
    </rPh>
    <rPh sb="49" eb="51">
      <t>テイギ</t>
    </rPh>
    <rPh sb="52" eb="54">
      <t>ソンザイ</t>
    </rPh>
    <rPh sb="55" eb="57">
      <t>テイギ</t>
    </rPh>
    <rPh sb="60" eb="62">
      <t>シキベツ</t>
    </rPh>
    <rPh sb="71" eb="74">
      <t>ニホンバン</t>
    </rPh>
    <rPh sb="76" eb="78">
      <t>キョウツウ</t>
    </rPh>
    <rPh sb="81" eb="84">
      <t>テイギヒョウ</t>
    </rPh>
    <rPh sb="85" eb="87">
      <t>サクテイ</t>
    </rPh>
    <rPh sb="89" eb="91">
      <t>フヒョウ</t>
    </rPh>
    <rPh sb="94" eb="95">
      <t>ク</t>
    </rPh>
    <rPh sb="96" eb="97">
      <t>コ</t>
    </rPh>
    <phoneticPr fontId="15"/>
  </si>
  <si>
    <t>データ型補足情報を国際コード対応に転換</t>
    <rPh sb="9" eb="11">
      <t>コクサイ</t>
    </rPh>
    <rPh sb="14" eb="16">
      <t>タイオウ</t>
    </rPh>
    <rPh sb="17" eb="19">
      <t>テンカン</t>
    </rPh>
    <phoneticPr fontId="15"/>
  </si>
  <si>
    <t>これらを取りまとめて「中小企業共通EDIインボイス仕様編」を策定して反映</t>
    <rPh sb="34" eb="36">
      <t>ハンエイ</t>
    </rPh>
    <phoneticPr fontId="15"/>
  </si>
  <si>
    <r>
      <rPr>
        <sz val="10.5"/>
        <rFont val="ＭＳ 明朝"/>
        <family val="1"/>
        <charset val="128"/>
      </rPr>
      <t>標準仕様書</t>
    </r>
    <r>
      <rPr>
        <sz val="10.5"/>
        <rFont val="Century"/>
        <family val="1"/>
      </rPr>
      <t>&lt;</t>
    </r>
    <r>
      <rPr>
        <sz val="10.5"/>
        <rFont val="ＭＳ 明朝"/>
        <family val="1"/>
        <charset val="128"/>
      </rPr>
      <t>付表１</t>
    </r>
    <r>
      <rPr>
        <sz val="10.5"/>
        <rFont val="Century"/>
        <family val="1"/>
      </rPr>
      <t>&gt;</t>
    </r>
    <r>
      <rPr>
        <sz val="10.5"/>
        <rFont val="ＭＳ 明朝"/>
        <family val="1"/>
        <charset val="128"/>
      </rPr>
      <t>相互連携性情報項目表の任意情報項目を構造化し、「中小共通コア」と「中小業界共通コア」に再編成</t>
    </r>
    <rPh sb="0" eb="5">
      <t>ヒョウジュンシヨウショ</t>
    </rPh>
    <rPh sb="34" eb="36">
      <t>チュウショウ</t>
    </rPh>
    <rPh sb="45" eb="47">
      <t>ギョウカイ</t>
    </rPh>
    <rPh sb="47" eb="49">
      <t>キョウツウ</t>
    </rPh>
    <phoneticPr fontId="15"/>
  </si>
  <si>
    <t>品目属性をこれまでの定貫品目対応から、不定貫品目、ハイブリッド品目へ拡張。品目タイプコードで識別する</t>
    <rPh sb="19" eb="20">
      <t>フ</t>
    </rPh>
    <phoneticPr fontId="15"/>
  </si>
  <si>
    <t>定貫品目、非定貫品目、ハイブリッド品目の異なる金額算出方式に対応するために情報項目「単価基準数量」を追加し、「単価」と「金額」の定義改定。</t>
    <rPh sb="30" eb="32">
      <t>タイオウ</t>
    </rPh>
    <phoneticPr fontId="15"/>
  </si>
  <si>
    <t>「入り数」を品目属性拡張に対応して定義を改定。情報項目名を「セット単位数量（入り数）」に変更</t>
  </si>
  <si>
    <t>明細行へのバイナリ添付ファイルの添付方式を統一して組み込み</t>
    <rPh sb="0" eb="3">
      <t>メイサイギョウ</t>
    </rPh>
    <rPh sb="9" eb="11">
      <t>テンプ</t>
    </rPh>
    <rPh sb="16" eb="18">
      <t>テンプ</t>
    </rPh>
    <rPh sb="18" eb="20">
      <t>ホウシキ</t>
    </rPh>
    <rPh sb="21" eb="23">
      <t>トウイツ</t>
    </rPh>
    <rPh sb="25" eb="26">
      <t>ク</t>
    </rPh>
    <rPh sb="27" eb="28">
      <t>コ</t>
    </rPh>
    <phoneticPr fontId="15"/>
  </si>
  <si>
    <t>中小流通業取引対応として「バラ数量」「セット数量」を追加。「冷温保存品目」「サイズ」を追加。</t>
    <rPh sb="0" eb="2">
      <t>チュウショウ</t>
    </rPh>
    <rPh sb="2" eb="5">
      <t>リュウツウギョウ</t>
    </rPh>
    <rPh sb="5" eb="7">
      <t>トリヒキ</t>
    </rPh>
    <rPh sb="7" eb="9">
      <t>タイオウ</t>
    </rPh>
    <rPh sb="15" eb="17">
      <t>スウリョウ</t>
    </rPh>
    <rPh sb="22" eb="24">
      <t>スウリョウ</t>
    </rPh>
    <rPh sb="26" eb="28">
      <t>ツイカ</t>
    </rPh>
    <rPh sb="30" eb="32">
      <t>レイオン</t>
    </rPh>
    <rPh sb="32" eb="36">
      <t>ホゾンヒンモク</t>
    </rPh>
    <rPh sb="43" eb="45">
      <t>ツイカ</t>
    </rPh>
    <phoneticPr fontId="15"/>
  </si>
  <si>
    <t>電帳法の「データ真実性」要件（修正履歴の保存）に対応するため「文書履歴番号」を追加。</t>
    <rPh sb="0" eb="3">
      <t>デンチョウホウ</t>
    </rPh>
    <rPh sb="8" eb="11">
      <t>シンジツセイ</t>
    </rPh>
    <rPh sb="12" eb="14">
      <t>ヨウケン</t>
    </rPh>
    <rPh sb="15" eb="19">
      <t>シュウセイリレキ</t>
    </rPh>
    <rPh sb="20" eb="22">
      <t>ホゾン</t>
    </rPh>
    <rPh sb="24" eb="26">
      <t>タイオウ</t>
    </rPh>
    <rPh sb="31" eb="37">
      <t>ブンショリレキバンゴウ</t>
    </rPh>
    <rPh sb="39" eb="41">
      <t>ツイカ</t>
    </rPh>
    <phoneticPr fontId="15"/>
  </si>
  <si>
    <t>中小企業共通EDI標準ver.4.1_r0</t>
    <phoneticPr fontId="15"/>
  </si>
  <si>
    <t>インボイス対応メッセージ</t>
    <rPh sb="5" eb="7">
      <t>タイオウ</t>
    </rPh>
    <phoneticPr fontId="15"/>
  </si>
  <si>
    <t>JP-PINT_v1.0（確定版）公開に対応して、JP-PINT_v1.0とのマッピングができるように情報項目を追加。「制定/改定」欄に「v4.1」を表示</t>
    <phoneticPr fontId="15"/>
  </si>
  <si>
    <t>JP-PINT_v1.0（確定版）公開に対応してインボイスメッセージ追加と連動した必要情報項目を追加。「制定/改定」欄に「v4.1」を表示</t>
    <rPh sb="34" eb="36">
      <t>ツイカ</t>
    </rPh>
    <rPh sb="37" eb="39">
      <t>レンドウ</t>
    </rPh>
    <rPh sb="41" eb="43">
      <t>ヒツヨウ</t>
    </rPh>
    <rPh sb="43" eb="47">
      <t>ジョウホウコウモク</t>
    </rPh>
    <rPh sb="48" eb="50">
      <t>ツイカ</t>
    </rPh>
    <phoneticPr fontId="15"/>
  </si>
  <si>
    <t>国連CEFACT共通辞書CCL23Aバージョンへ追加申請した情報項目をSIPS仮発番して追加。「制定/改定」欄に「v4.1」を表示</t>
    <phoneticPr fontId="15"/>
  </si>
  <si>
    <t>国連CEFACT共通辞書CCL22Bバージョンの新規登録情報項目のID更新。「制定/改定」欄に「v4.0.1」を表示</t>
    <phoneticPr fontId="15"/>
  </si>
  <si>
    <t>日本語表記について用語の統一、＜付表４＞識別コード定義表との整合等を実施して改定。</t>
    <rPh sb="0" eb="3">
      <t>ニホンゴ</t>
    </rPh>
    <rPh sb="3" eb="5">
      <t>ヒョウキ</t>
    </rPh>
    <rPh sb="9" eb="11">
      <t>ヨウゴ</t>
    </rPh>
    <rPh sb="12" eb="14">
      <t>トウイツ</t>
    </rPh>
    <rPh sb="16" eb="18">
      <t>フヒョウ</t>
    </rPh>
    <rPh sb="20" eb="22">
      <t>シキベツ</t>
    </rPh>
    <rPh sb="25" eb="28">
      <t>テイギヒョウ</t>
    </rPh>
    <rPh sb="30" eb="32">
      <t>セイゴウ</t>
    </rPh>
    <rPh sb="32" eb="33">
      <t>トウ</t>
    </rPh>
    <rPh sb="33" eb="34">
      <t>フトウ</t>
    </rPh>
    <rPh sb="34" eb="36">
      <t>ジッシ</t>
    </rPh>
    <rPh sb="38" eb="40">
      <t>カイテイ</t>
    </rPh>
    <phoneticPr fontId="15"/>
  </si>
  <si>
    <t>出荷回答メッセージ</t>
    <rPh sb="0" eb="2">
      <t>シュッカ</t>
    </rPh>
    <rPh sb="2" eb="4">
      <t>カイトウ</t>
    </rPh>
    <phoneticPr fontId="15"/>
  </si>
  <si>
    <t>出荷回答メッセージを追加</t>
    <rPh sb="7" eb="11">
      <t>シュッカカイトウツイカ</t>
    </rPh>
    <phoneticPr fontId="15"/>
  </si>
  <si>
    <t>中小企業共通EDI標準ver.4.2_r0</t>
    <phoneticPr fontId="15"/>
  </si>
  <si>
    <t>識別コード表の運用明確化のために、「コード値入力方法」欄と「入力値」欄を新設</t>
    <phoneticPr fontId="15"/>
  </si>
  <si>
    <t>品目数量単位区分の識別BBIEを「品目タイプコード」から「品目数量単位判別子」へ変更。「制定/改定」欄に「v4.2」を表示</t>
    <phoneticPr fontId="15"/>
  </si>
  <si>
    <t>国連CEFACTへ追加申請した情報項目のSIPS仮発番を、国連CEFACT共通辞書CCL23A正規IDへ変更。「制定/改定」欄に「v4.2」を表示</t>
    <rPh sb="29" eb="31">
      <t>コクレン</t>
    </rPh>
    <rPh sb="57" eb="59">
      <t>セイキ</t>
    </rPh>
    <rPh sb="62" eb="64">
      <t>ヘンコウ</t>
    </rPh>
    <phoneticPr fontId="15"/>
  </si>
  <si>
    <t>国連CEFACTへCCL23Bとして追加申請した情報項目をSIPS仮発番で組み込み。「制定/改定」欄に「v4.2」を表示</t>
    <rPh sb="37" eb="38">
      <t>ク</t>
    </rPh>
    <rPh sb="39" eb="40">
      <t>コ</t>
    </rPh>
    <rPh sb="44" eb="46">
      <t>セイキ</t>
    </rPh>
    <rPh sb="49" eb="51">
      <t>ヘンコウ</t>
    </rPh>
    <phoneticPr fontId="15"/>
  </si>
  <si>
    <t>DI-ZEDIとのマッピング表を＜付表１＞＜付表２＞支払通知メッセージへ追加記載。連動して一部情報項目を改定。「制定/改定」欄に「v4.2」を表示</t>
    <rPh sb="14" eb="15">
      <t>ヒョウ</t>
    </rPh>
    <rPh sb="17" eb="19">
      <t>フヒョウ</t>
    </rPh>
    <rPh sb="22" eb="24">
      <t>フヒョウ</t>
    </rPh>
    <rPh sb="26" eb="30">
      <t>シハライツウチ</t>
    </rPh>
    <rPh sb="36" eb="38">
      <t>ツイカ</t>
    </rPh>
    <rPh sb="38" eb="40">
      <t>キサイ</t>
    </rPh>
    <rPh sb="41" eb="43">
      <t>レンドウ</t>
    </rPh>
    <rPh sb="45" eb="47">
      <t>イチブ</t>
    </rPh>
    <rPh sb="47" eb="51">
      <t>ジョウホウコウモク</t>
    </rPh>
    <rPh sb="52" eb="54">
      <t>カイテイ</t>
    </rPh>
    <phoneticPr fontId="24"/>
  </si>
  <si>
    <t>JP-PINTとのマッピング表をインボイス対応メッセージの＜付表１＞＜付表２＞＜付表３＞へ追加記載。</t>
    <phoneticPr fontId="15"/>
  </si>
  <si>
    <t>中小企業共通EDIメッセージ辞書・BIE表＜見積依頼メッセージ＞</t>
    <rPh sb="14" eb="16">
      <t>ジショ</t>
    </rPh>
    <rPh sb="20" eb="21">
      <t>ヒョウ</t>
    </rPh>
    <rPh sb="22" eb="24">
      <t>ミツモリ</t>
    </rPh>
    <rPh sb="24" eb="26">
      <t>イライ</t>
    </rPh>
    <phoneticPr fontId="15"/>
  </si>
  <si>
    <t>行番号</t>
    <rPh sb="0" eb="3">
      <t>ギョウバンゴウ</t>
    </rPh>
    <phoneticPr fontId="15"/>
  </si>
  <si>
    <t>ヘッダ/明細</t>
    <rPh sb="4" eb="6">
      <t>メイサイ</t>
    </rPh>
    <phoneticPr fontId="24"/>
  </si>
  <si>
    <t>国連CEFACTメッセージ辞書</t>
  </si>
  <si>
    <t>中小企業共通EDIメッセージ辞書</t>
    <rPh sb="0" eb="2">
      <t>チュウショウ</t>
    </rPh>
    <rPh sb="2" eb="4">
      <t>キギョウ</t>
    </rPh>
    <rPh sb="4" eb="6">
      <t>キョウツウ</t>
    </rPh>
    <rPh sb="14" eb="16">
      <t>ジショ</t>
    </rPh>
    <phoneticPr fontId="27"/>
  </si>
  <si>
    <t>データ型補足情報</t>
    <phoneticPr fontId="24"/>
  </si>
  <si>
    <t>共通EDIマッピング</t>
    <rPh sb="0" eb="2">
      <t>キョウツウ</t>
    </rPh>
    <phoneticPr fontId="15"/>
  </si>
  <si>
    <t>参考</t>
    <rPh sb="0" eb="2">
      <t>サンコウ</t>
    </rPh>
    <phoneticPr fontId="15"/>
  </si>
  <si>
    <t>国連CEFACT 
共通辞書ID</t>
    <rPh sb="0" eb="2">
      <t>コクレン</t>
    </rPh>
    <rPh sb="10" eb="12">
      <t>キョウツウ</t>
    </rPh>
    <rPh sb="12" eb="14">
      <t>ジショ</t>
    </rPh>
    <phoneticPr fontId="24"/>
  </si>
  <si>
    <t>項目種</t>
    <rPh sb="0" eb="2">
      <t>コウモク</t>
    </rPh>
    <rPh sb="2" eb="3">
      <t>シュ</t>
    </rPh>
    <phoneticPr fontId="24"/>
  </si>
  <si>
    <t>DEN（Dictionary Entry Name）</t>
    <phoneticPr fontId="27"/>
  </si>
  <si>
    <t>項目名</t>
    <rPh sb="0" eb="2">
      <t>コウモク</t>
    </rPh>
    <rPh sb="2" eb="3">
      <t>メイ</t>
    </rPh>
    <phoneticPr fontId="27"/>
  </si>
  <si>
    <t>項目定義</t>
    <rPh sb="0" eb="2">
      <t>コウモク</t>
    </rPh>
    <rPh sb="2" eb="4">
      <t>テイギ</t>
    </rPh>
    <phoneticPr fontId="27"/>
  </si>
  <si>
    <t>繰返し</t>
    <phoneticPr fontId="24"/>
  </si>
  <si>
    <t>制定/改定</t>
    <rPh sb="0" eb="2">
      <t>セイテイ</t>
    </rPh>
    <rPh sb="3" eb="5">
      <t>カイテイ</t>
    </rPh>
    <phoneticPr fontId="15"/>
  </si>
  <si>
    <t>コード表ID</t>
  </si>
  <si>
    <t>コード表
管理者名</t>
    <rPh sb="8" eb="9">
      <t>メイ</t>
    </rPh>
    <phoneticPr fontId="15"/>
  </si>
  <si>
    <t>コード値
入力方法</t>
    <rPh sb="3" eb="4">
      <t>チ</t>
    </rPh>
    <rPh sb="5" eb="7">
      <t>ニュウリョク</t>
    </rPh>
    <rPh sb="7" eb="9">
      <t>ホウホウ</t>
    </rPh>
    <phoneticPr fontId="15"/>
  </si>
  <si>
    <t>入力値</t>
    <rPh sb="0" eb="2">
      <t>ニュウリョク</t>
    </rPh>
    <rPh sb="2" eb="3">
      <t>チ</t>
    </rPh>
    <phoneticPr fontId="15"/>
  </si>
  <si>
    <t>中小
共通コア</t>
    <rPh sb="0" eb="2">
      <t>チュウショウ</t>
    </rPh>
    <rPh sb="3" eb="5">
      <t>キョウツウ</t>
    </rPh>
    <phoneticPr fontId="15"/>
  </si>
  <si>
    <t>中小
製造業</t>
    <rPh sb="0" eb="2">
      <t>チュウショウ</t>
    </rPh>
    <rPh sb="3" eb="6">
      <t>セイゾウギョウ</t>
    </rPh>
    <phoneticPr fontId="15"/>
  </si>
  <si>
    <t>中小
建設業</t>
    <rPh sb="0" eb="2">
      <t>チュウショウ</t>
    </rPh>
    <rPh sb="3" eb="6">
      <t>ケンセツギョウ</t>
    </rPh>
    <phoneticPr fontId="15"/>
  </si>
  <si>
    <t>中小
流通業</t>
    <rPh sb="0" eb="2">
      <t>チュウショウ</t>
    </rPh>
    <rPh sb="3" eb="6">
      <t>リュウツウギョウ</t>
    </rPh>
    <phoneticPr fontId="15"/>
  </si>
  <si>
    <t>インボイス
対応</t>
    <rPh sb="6" eb="8">
      <t>タイオウ</t>
    </rPh>
    <phoneticPr fontId="15"/>
  </si>
  <si>
    <t>ヘッダ部</t>
    <rPh sb="3" eb="4">
      <t>ブ</t>
    </rPh>
    <phoneticPr fontId="24"/>
  </si>
  <si>
    <t>MA</t>
  </si>
  <si>
    <t>SME_ Quotation</t>
    <phoneticPr fontId="27"/>
  </si>
  <si>
    <t>見積依頼書</t>
    <rPh sb="0" eb="2">
      <t>ミツモリ</t>
    </rPh>
    <rPh sb="2" eb="4">
      <t>イライ</t>
    </rPh>
    <rPh sb="4" eb="5">
      <t>ショ</t>
    </rPh>
    <phoneticPr fontId="24"/>
  </si>
  <si>
    <t>見積依頼者が見積回答者に交付する見積依頼文書（メッセージ）。</t>
    <rPh sb="0" eb="2">
      <t>ミツモリ</t>
    </rPh>
    <rPh sb="2" eb="4">
      <t>イライ</t>
    </rPh>
    <rPh sb="4" eb="5">
      <t>シャ</t>
    </rPh>
    <rPh sb="12" eb="14">
      <t>コウフ</t>
    </rPh>
    <rPh sb="16" eb="18">
      <t>ミツモリ</t>
    </rPh>
    <rPh sb="18" eb="20">
      <t>イライ</t>
    </rPh>
    <phoneticPr fontId="24"/>
  </si>
  <si>
    <t>－</t>
  </si>
  <si>
    <t>v1/v4.2</t>
    <phoneticPr fontId="15"/>
  </si>
  <si>
    <t xml:space="preserve"> </t>
  </si>
  <si>
    <t xml:space="preserve">  </t>
  </si>
  <si>
    <t>UN01005479</t>
  </si>
  <si>
    <t>ASMA</t>
    <phoneticPr fontId="27"/>
  </si>
  <si>
    <t>CI_ Exchanged Document_ Context. Details</t>
  </si>
  <si>
    <t>取引設定クラス</t>
    <rPh sb="0" eb="2">
      <t>トリヒキ</t>
    </rPh>
    <rPh sb="2" eb="4">
      <t>セッテイ</t>
    </rPh>
    <phoneticPr fontId="27"/>
  </si>
  <si>
    <t>メッセージの設定内容に関する情報からなるクラス</t>
    <rPh sb="0" eb="2">
      <t>ギョウム</t>
    </rPh>
    <rPh sb="2" eb="4">
      <t>リョウイキ</t>
    </rPh>
    <rPh sb="10" eb="14">
      <t>シキベツバンゴウ</t>
    </rPh>
    <phoneticPr fontId="15"/>
  </si>
  <si>
    <t>0..1</t>
    <phoneticPr fontId="15"/>
  </si>
  <si>
    <t>v1</t>
    <phoneticPr fontId="15"/>
  </si>
  <si>
    <t>△</t>
  </si>
  <si>
    <t>UN01005480</t>
  </si>
  <si>
    <t>BBIE</t>
  </si>
  <si>
    <t>CI_ Exchanged Document_ Context. Specified_ Transaction. Identifier</t>
  </si>
  <si>
    <t>取引ID</t>
    <rPh sb="0" eb="2">
      <t>トリヒキ</t>
    </rPh>
    <phoneticPr fontId="27"/>
  </si>
  <si>
    <t>メッセージがやり取りされる取引識別番号</t>
    <rPh sb="15" eb="17">
      <t>シキベツ</t>
    </rPh>
    <rPh sb="17" eb="19">
      <t>バンゴウ</t>
    </rPh>
    <phoneticPr fontId="15"/>
  </si>
  <si>
    <t>0..1</t>
    <phoneticPr fontId="27"/>
  </si>
  <si>
    <t xml:space="preserve"> </t>
    <phoneticPr fontId="15"/>
  </si>
  <si>
    <t>UN01012746</t>
  </si>
  <si>
    <t>CI_ Exchanged Document_ Context. Processing_ Transaction. Date Time</t>
  </si>
  <si>
    <t>処理日時</t>
    <rPh sb="0" eb="2">
      <t>ショリ</t>
    </rPh>
    <rPh sb="2" eb="3">
      <t>ビ</t>
    </rPh>
    <rPh sb="3" eb="4">
      <t>ジ</t>
    </rPh>
    <phoneticPr fontId="27"/>
  </si>
  <si>
    <t>メッセージがやり取りされる日時</t>
    <rPh sb="13" eb="15">
      <t>ニチジ</t>
    </rPh>
    <phoneticPr fontId="27"/>
  </si>
  <si>
    <t>0..1</t>
  </si>
  <si>
    <t>v1/v2</t>
    <phoneticPr fontId="15"/>
  </si>
  <si>
    <t>日時様式ISO8601</t>
  </si>
  <si>
    <t>ISO</t>
  </si>
  <si>
    <t>UN01005481</t>
  </si>
  <si>
    <t>ASBIE</t>
  </si>
  <si>
    <t>CI_ Exchanged Document_ Context. Business Process_ Specified. CI_ Document Context_ Parameter</t>
  </si>
  <si>
    <t>取引設定内容/取引プロセスグループ</t>
    <rPh sb="7" eb="9">
      <t>トリヒキ</t>
    </rPh>
    <phoneticPr fontId="27"/>
  </si>
  <si>
    <t>取引設定内容の取引プロセスに関する情報</t>
    <rPh sb="0" eb="2">
      <t>トリヒキ</t>
    </rPh>
    <rPh sb="2" eb="4">
      <t>セッテイ</t>
    </rPh>
    <rPh sb="4" eb="6">
      <t>ナイヨウ</t>
    </rPh>
    <rPh sb="7" eb="9">
      <t>トリヒキ</t>
    </rPh>
    <rPh sb="14" eb="15">
      <t>カン</t>
    </rPh>
    <rPh sb="17" eb="19">
      <t>ジョウホウ</t>
    </rPh>
    <phoneticPr fontId="27"/>
  </si>
  <si>
    <t>1..1</t>
    <phoneticPr fontId="15"/>
  </si>
  <si>
    <t>v1</t>
  </si>
  <si>
    <t>UN01005471</t>
  </si>
  <si>
    <t>ABIE</t>
  </si>
  <si>
    <t>CI_ Document Context_ Parameter. Details</t>
  </si>
  <si>
    <t>取引プロセス設定クラス</t>
    <rPh sb="0" eb="2">
      <t>トリヒキ</t>
    </rPh>
    <rPh sb="6" eb="8">
      <t>セッテイ</t>
    </rPh>
    <phoneticPr fontId="27"/>
  </si>
  <si>
    <t>取引プロセスに関する情報のクラス</t>
    <rPh sb="7" eb="8">
      <t>カン</t>
    </rPh>
    <rPh sb="10" eb="12">
      <t>ジョウホウ</t>
    </rPh>
    <phoneticPr fontId="27"/>
  </si>
  <si>
    <t xml:space="preserve"> -</t>
    <phoneticPr fontId="27"/>
  </si>
  <si>
    <t>　　</t>
  </si>
  <si>
    <t>UN01005472</t>
  </si>
  <si>
    <t>CI_ Document Context_ Parameter. Identification. Identifier</t>
  </si>
  <si>
    <t>取引プロセスID</t>
    <rPh sb="0" eb="2">
      <t>トリヒキ</t>
    </rPh>
    <phoneticPr fontId="27"/>
  </si>
  <si>
    <t>取引プロセスの識別番号
共通EDIプロバイダがプロセスをセットする</t>
    <rPh sb="0" eb="2">
      <t>トリヒキ</t>
    </rPh>
    <rPh sb="7" eb="9">
      <t>シキベツ</t>
    </rPh>
    <rPh sb="9" eb="11">
      <t>バンゴウ</t>
    </rPh>
    <rPh sb="12" eb="14">
      <t>キョウツウ</t>
    </rPh>
    <phoneticPr fontId="27"/>
  </si>
  <si>
    <t>JECxxxx</t>
    <phoneticPr fontId="15"/>
  </si>
  <si>
    <t>JEC</t>
  </si>
  <si>
    <t>ID値
固定入力</t>
    <rPh sb="2" eb="3">
      <t>チ</t>
    </rPh>
    <rPh sb="4" eb="8">
      <t>コテイニュウリョク</t>
    </rPh>
    <phoneticPr fontId="15"/>
  </si>
  <si>
    <t>SMEQuotation</t>
    <phoneticPr fontId="15"/>
  </si>
  <si>
    <t>UN01005473</t>
  </si>
  <si>
    <t>CI_ Document Context_ Parameter. Value. Text</t>
  </si>
  <si>
    <t>取引プロセス名</t>
    <rPh sb="0" eb="2">
      <t>トリヒキ</t>
    </rPh>
    <rPh sb="6" eb="7">
      <t>メイ</t>
    </rPh>
    <phoneticPr fontId="27"/>
  </si>
  <si>
    <t>取引プロセスの名称</t>
    <rPh sb="0" eb="2">
      <t>トリヒキ</t>
    </rPh>
    <rPh sb="7" eb="9">
      <t>メイショウ</t>
    </rPh>
    <phoneticPr fontId="27"/>
  </si>
  <si>
    <t>言語コード
ISO639</t>
  </si>
  <si>
    <t>UN01005474</t>
  </si>
  <si>
    <t>CI_ Document Context_ Parameter. Specified. CI_ Document_ Version</t>
  </si>
  <si>
    <t>取引プロセス/バージョングループ</t>
    <rPh sb="0" eb="2">
      <t>トリヒキ</t>
    </rPh>
    <phoneticPr fontId="15"/>
  </si>
  <si>
    <t>取引プロセスのバージョンに関する情報</t>
    <rPh sb="0" eb="2">
      <t>トリヒキ</t>
    </rPh>
    <rPh sb="13" eb="14">
      <t>カン</t>
    </rPh>
    <rPh sb="16" eb="18">
      <t>ジョウホウ</t>
    </rPh>
    <phoneticPr fontId="15"/>
  </si>
  <si>
    <t>UN01005475</t>
  </si>
  <si>
    <t>CI_ Document_ Version. Details</t>
  </si>
  <si>
    <t>バージョンクラス</t>
    <rPh sb="5" eb="6">
      <t>ヒョウテイ</t>
    </rPh>
    <phoneticPr fontId="27"/>
  </si>
  <si>
    <t>バージョンに関する情報のクラス</t>
    <rPh sb="6" eb="7">
      <t>カン</t>
    </rPh>
    <rPh sb="9" eb="11">
      <t>ジョウホウ</t>
    </rPh>
    <phoneticPr fontId="27"/>
  </si>
  <si>
    <t xml:space="preserve"> - </t>
    <phoneticPr fontId="27"/>
  </si>
  <si>
    <t>UN01005476</t>
  </si>
  <si>
    <t>CI_ Document_ Version. Identification. Identifier</t>
  </si>
  <si>
    <t>バージョンID</t>
    <phoneticPr fontId="27"/>
  </si>
  <si>
    <t>取引プロセスのバージョン識別番号</t>
    <rPh sb="0" eb="2">
      <t>トリヒキ</t>
    </rPh>
    <rPh sb="12" eb="14">
      <t>シキベツ</t>
    </rPh>
    <rPh sb="14" eb="16">
      <t>バンゴウ</t>
    </rPh>
    <phoneticPr fontId="15"/>
  </si>
  <si>
    <t xml:space="preserve">  </t>
    <phoneticPr fontId="15"/>
  </si>
  <si>
    <t>UN01005478</t>
  </si>
  <si>
    <t>CI_ Document_ Version. Issue. Date Time</t>
  </si>
  <si>
    <t>バージョン発行日</t>
    <rPh sb="5" eb="7">
      <t>ハッコウ</t>
    </rPh>
    <rPh sb="7" eb="8">
      <t>ビ</t>
    </rPh>
    <phoneticPr fontId="15"/>
  </si>
  <si>
    <t>取引プロセスのバージョン発行日</t>
    <rPh sb="0" eb="2">
      <t>トリヒキ</t>
    </rPh>
    <rPh sb="12" eb="14">
      <t>ハッコウ</t>
    </rPh>
    <rPh sb="14" eb="15">
      <t>ビ</t>
    </rPh>
    <phoneticPr fontId="15"/>
  </si>
  <si>
    <t>日時様式 ISO8601</t>
  </si>
  <si>
    <t>UN01005483</t>
    <phoneticPr fontId="27"/>
  </si>
  <si>
    <t>CI_ Exchanged Document_ Context. Scenario_ Specified. CI_ Document Context_ Parameter</t>
    <phoneticPr fontId="27"/>
  </si>
  <si>
    <t>取引設定内容/取引シナリオグループ</t>
    <rPh sb="7" eb="9">
      <t>トリヒキ</t>
    </rPh>
    <phoneticPr fontId="28"/>
  </si>
  <si>
    <t>取引設定内容の取引シナリオに関する情報</t>
    <rPh sb="0" eb="2">
      <t>トリヒキ</t>
    </rPh>
    <rPh sb="2" eb="4">
      <t>セッテイ</t>
    </rPh>
    <rPh sb="4" eb="6">
      <t>ナイヨウ</t>
    </rPh>
    <rPh sb="7" eb="9">
      <t>トリヒキ</t>
    </rPh>
    <rPh sb="14" eb="15">
      <t>カン</t>
    </rPh>
    <rPh sb="17" eb="19">
      <t>ジョウホウ</t>
    </rPh>
    <phoneticPr fontId="28"/>
  </si>
  <si>
    <t>取引シナリオ設定クラス</t>
    <rPh sb="0" eb="2">
      <t>トリヒキ</t>
    </rPh>
    <rPh sb="6" eb="8">
      <t>セッテイ</t>
    </rPh>
    <phoneticPr fontId="28"/>
  </si>
  <si>
    <t>取引シナリオに関する情報のクラス</t>
    <rPh sb="7" eb="8">
      <t>カン</t>
    </rPh>
    <rPh sb="10" eb="12">
      <t>ジョウホウ</t>
    </rPh>
    <phoneticPr fontId="28"/>
  </si>
  <si>
    <t>取引シナリオID</t>
    <rPh sb="0" eb="2">
      <t>トリヒキ</t>
    </rPh>
    <phoneticPr fontId="28"/>
  </si>
  <si>
    <t>取引シナリオの識別番号</t>
    <rPh sb="0" eb="2">
      <t>トリヒキ</t>
    </rPh>
    <rPh sb="7" eb="11">
      <t>シキベツバンゴウ</t>
    </rPh>
    <phoneticPr fontId="28"/>
  </si>
  <si>
    <t xml:space="preserve">     </t>
  </si>
  <si>
    <t>取引シナリオ名</t>
    <rPh sb="0" eb="2">
      <t>トリヒキ</t>
    </rPh>
    <rPh sb="6" eb="7">
      <t>メイ</t>
    </rPh>
    <phoneticPr fontId="28"/>
  </si>
  <si>
    <t>取引シナリオの名称</t>
    <rPh sb="0" eb="2">
      <t>トリヒキ</t>
    </rPh>
    <rPh sb="7" eb="9">
      <t>メイショウ</t>
    </rPh>
    <phoneticPr fontId="28"/>
  </si>
  <si>
    <t>UN01005484</t>
  </si>
  <si>
    <t>CI_ Exchanged Document_ Context. Application_ Specified. CI_ Document Context_ Parameter</t>
  </si>
  <si>
    <t>取引設定内容/アプリケーショングループ</t>
  </si>
  <si>
    <t>取引設定内容のアプリケーションに関する情報</t>
    <rPh sb="0" eb="2">
      <t>トリヒキ</t>
    </rPh>
    <rPh sb="2" eb="4">
      <t>セッテイ</t>
    </rPh>
    <rPh sb="4" eb="6">
      <t>ナイヨウ</t>
    </rPh>
    <rPh sb="16" eb="17">
      <t>カン</t>
    </rPh>
    <rPh sb="19" eb="21">
      <t>ジョウホウ</t>
    </rPh>
    <phoneticPr fontId="27"/>
  </si>
  <si>
    <t>アプリケーション設定クラス</t>
    <rPh sb="8" eb="10">
      <t>セッテイ</t>
    </rPh>
    <phoneticPr fontId="27"/>
  </si>
  <si>
    <t>アプリケーションに関する情報のクラス</t>
  </si>
  <si>
    <t>アプリケーションID</t>
    <phoneticPr fontId="27"/>
  </si>
  <si>
    <t>業務アプリケーションの識別番号</t>
    <rPh sb="0" eb="2">
      <t>ギョウム</t>
    </rPh>
    <rPh sb="11" eb="15">
      <t>シキベツバンゴウ</t>
    </rPh>
    <phoneticPr fontId="27"/>
  </si>
  <si>
    <t>アプリケーション名</t>
    <rPh sb="8" eb="9">
      <t>メイ</t>
    </rPh>
    <phoneticPr fontId="27"/>
  </si>
  <si>
    <t>業務アプリケーションの名称</t>
    <rPh sb="0" eb="2">
      <t>ギョウム</t>
    </rPh>
    <rPh sb="11" eb="13">
      <t>メイショウ</t>
    </rPh>
    <phoneticPr fontId="27"/>
  </si>
  <si>
    <t>UN01005486</t>
  </si>
  <si>
    <t>CI_ Exchanged Document_ Context. Subset_ Specified. CI_ Document Context_ Parameter</t>
  </si>
  <si>
    <t>取引設定内容/ドメイングループ</t>
    <phoneticPr fontId="27"/>
  </si>
  <si>
    <t>取引設定内容のドメインの情報に関する情報</t>
    <rPh sb="0" eb="2">
      <t>トリヒキ</t>
    </rPh>
    <rPh sb="2" eb="4">
      <t>セッテイ</t>
    </rPh>
    <rPh sb="4" eb="6">
      <t>ナイヨウ</t>
    </rPh>
    <rPh sb="12" eb="14">
      <t>ジョウホウ</t>
    </rPh>
    <rPh sb="15" eb="16">
      <t>カン</t>
    </rPh>
    <rPh sb="18" eb="20">
      <t>ジョウホウ</t>
    </rPh>
    <phoneticPr fontId="27"/>
  </si>
  <si>
    <t>ドメイン設定クラス</t>
    <rPh sb="4" eb="6">
      <t>セッテイ</t>
    </rPh>
    <phoneticPr fontId="27"/>
  </si>
  <si>
    <t>JEC業界横断EDIメッセージドメインに関する情報のクラス</t>
    <rPh sb="3" eb="5">
      <t>ギョウカイ</t>
    </rPh>
    <rPh sb="5" eb="7">
      <t>オウダン</t>
    </rPh>
    <rPh sb="20" eb="21">
      <t>カン</t>
    </rPh>
    <rPh sb="23" eb="25">
      <t>ジョウホウ</t>
    </rPh>
    <phoneticPr fontId="27"/>
  </si>
  <si>
    <t>ドメインID</t>
  </si>
  <si>
    <t>SIPSが付与したメッセージドメイン識別番号</t>
    <rPh sb="5" eb="7">
      <t>フヨ</t>
    </rPh>
    <rPh sb="18" eb="22">
      <t>シキベツバンゴウ</t>
    </rPh>
    <phoneticPr fontId="27"/>
  </si>
  <si>
    <t xml:space="preserve">JECxxxx </t>
    <phoneticPr fontId="15"/>
  </si>
  <si>
    <t>JPSSMED</t>
  </si>
  <si>
    <t>ドメイン名</t>
    <rPh sb="4" eb="5">
      <t>メイ</t>
    </rPh>
    <phoneticPr fontId="27"/>
  </si>
  <si>
    <t>SIPSが付与したメッセージドメイン名称</t>
    <rPh sb="5" eb="7">
      <t>フヨ</t>
    </rPh>
    <rPh sb="18" eb="20">
      <t>メイショウ</t>
    </rPh>
    <phoneticPr fontId="27"/>
  </si>
  <si>
    <t>ドメイン/バージョングループ</t>
    <phoneticPr fontId="15"/>
  </si>
  <si>
    <t>ドメインのバージョンに関する情報</t>
    <rPh sb="11" eb="12">
      <t>カン</t>
    </rPh>
    <rPh sb="14" eb="16">
      <t>ジョウホウ</t>
    </rPh>
    <phoneticPr fontId="15"/>
  </si>
  <si>
    <t>ドメインのバージョン識別番号</t>
    <rPh sb="10" eb="14">
      <t>シキベツバンゴウ</t>
    </rPh>
    <phoneticPr fontId="15"/>
  </si>
  <si>
    <t>ドメインのバージョン発行日</t>
    <rPh sb="10" eb="12">
      <t>ハッコウ</t>
    </rPh>
    <rPh sb="12" eb="13">
      <t>ビ</t>
    </rPh>
    <phoneticPr fontId="15"/>
  </si>
  <si>
    <t>UN01008340</t>
    <phoneticPr fontId="15"/>
  </si>
  <si>
    <t>CIQ_ Exchanged_ Document. Details</t>
  </si>
  <si>
    <t>見積依頼文書クラス</t>
    <rPh sb="0" eb="2">
      <t>ミツモリ</t>
    </rPh>
    <rPh sb="2" eb="4">
      <t>イライ</t>
    </rPh>
    <rPh sb="4" eb="6">
      <t>ブンショ</t>
    </rPh>
    <phoneticPr fontId="24"/>
  </si>
  <si>
    <t>見積依頼情報の文書全体に関する情報からなるクラス。</t>
    <rPh sb="0" eb="2">
      <t>ミツモリ</t>
    </rPh>
    <rPh sb="2" eb="4">
      <t>イライ</t>
    </rPh>
    <rPh sb="4" eb="6">
      <t>ジョウホウ</t>
    </rPh>
    <rPh sb="7" eb="9">
      <t>ブンショ</t>
    </rPh>
    <rPh sb="9" eb="11">
      <t>ゼンタイ</t>
    </rPh>
    <rPh sb="15" eb="17">
      <t>ジョウホウ</t>
    </rPh>
    <phoneticPr fontId="24"/>
  </si>
  <si>
    <t>1..1</t>
    <phoneticPr fontId="27"/>
  </si>
  <si>
    <t>　</t>
  </si>
  <si>
    <t>UN01008343</t>
  </si>
  <si>
    <t>CIQ_ Exchanged_ Document. Revision_ Identification. Identifier</t>
  </si>
  <si>
    <t>見積依頼履歴ID</t>
    <rPh sb="0" eb="2">
      <t>ミツモリ</t>
    </rPh>
    <rPh sb="2" eb="4">
      <t>イライ</t>
    </rPh>
    <rPh sb="4" eb="6">
      <t>リレキ</t>
    </rPh>
    <phoneticPr fontId="27"/>
  </si>
  <si>
    <t>見積依頼書の変更履歴を管理するID。</t>
    <rPh sb="0" eb="2">
      <t>ミツモリ</t>
    </rPh>
    <rPh sb="2" eb="4">
      <t>イライ</t>
    </rPh>
    <rPh sb="4" eb="5">
      <t>ショ</t>
    </rPh>
    <rPh sb="6" eb="8">
      <t>ヘンコウ</t>
    </rPh>
    <rPh sb="8" eb="10">
      <t>リレキ</t>
    </rPh>
    <rPh sb="11" eb="13">
      <t>カンリ</t>
    </rPh>
    <phoneticPr fontId="29"/>
  </si>
  <si>
    <t>＊</t>
  </si>
  <si>
    <t>UN01008345</t>
  </si>
  <si>
    <t>CIQ_ Exchanged_ Document. Identification. Identifier</t>
  </si>
  <si>
    <t>見積依頼書ID</t>
    <rPh sb="0" eb="2">
      <t>ミツ</t>
    </rPh>
    <rPh sb="2" eb="4">
      <t>イライ</t>
    </rPh>
    <phoneticPr fontId="29"/>
  </si>
  <si>
    <t>見積依頼者が見積依頼書を特定するために付番する管理ID。</t>
    <rPh sb="0" eb="2">
      <t>ミツモリ</t>
    </rPh>
    <rPh sb="2" eb="4">
      <t>イライ</t>
    </rPh>
    <rPh sb="4" eb="5">
      <t>シャ</t>
    </rPh>
    <rPh sb="6" eb="8">
      <t>ミツモリ</t>
    </rPh>
    <rPh sb="8" eb="11">
      <t>イライショ</t>
    </rPh>
    <rPh sb="20" eb="21">
      <t>バン</t>
    </rPh>
    <rPh sb="23" eb="25">
      <t>カンリ</t>
    </rPh>
    <phoneticPr fontId="29"/>
  </si>
  <si>
    <t>UN01008348</t>
    <phoneticPr fontId="15"/>
  </si>
  <si>
    <t>CIQ_ Exchanged_ Document. Purpose. Code</t>
  </si>
  <si>
    <t>見積依頼書目的コード</t>
    <rPh sb="0" eb="2">
      <t>ミツモリ</t>
    </rPh>
    <rPh sb="2" eb="4">
      <t>イライ</t>
    </rPh>
    <rPh sb="4" eb="5">
      <t>ショ</t>
    </rPh>
    <rPh sb="5" eb="7">
      <t>モクテキ</t>
    </rPh>
    <phoneticPr fontId="27"/>
  </si>
  <si>
    <t>見積依頼者が見積依頼の目的（新規依頼、変更再見積依頼、注文後変更見積、取消）を管理するために付番したコード</t>
    <rPh sb="0" eb="2">
      <t>ミツモリ</t>
    </rPh>
    <rPh sb="2" eb="4">
      <t>イライ</t>
    </rPh>
    <rPh sb="4" eb="5">
      <t>シャ</t>
    </rPh>
    <rPh sb="6" eb="8">
      <t>ミツモリ</t>
    </rPh>
    <rPh sb="8" eb="10">
      <t>イライ</t>
    </rPh>
    <rPh sb="11" eb="13">
      <t>モクテキ</t>
    </rPh>
    <rPh sb="14" eb="16">
      <t>シンキ</t>
    </rPh>
    <rPh sb="16" eb="18">
      <t>イライ</t>
    </rPh>
    <rPh sb="19" eb="21">
      <t>ヘンコウ</t>
    </rPh>
    <rPh sb="21" eb="24">
      <t>サイミツ</t>
    </rPh>
    <rPh sb="24" eb="26">
      <t>イライ</t>
    </rPh>
    <rPh sb="38" eb="40">
      <t>トリケシ</t>
    </rPh>
    <rPh sb="41" eb="43">
      <t>ウチキ</t>
    </rPh>
    <rPh sb="46" eb="48">
      <t>カンリ</t>
    </rPh>
    <phoneticPr fontId="29"/>
  </si>
  <si>
    <t>UNCL1225</t>
  </si>
  <si>
    <t>UN/CEFACT</t>
  </si>
  <si>
    <t>コード値
選択入力</t>
    <rPh sb="3" eb="4">
      <t>チ</t>
    </rPh>
    <rPh sb="5" eb="7">
      <t>センタク</t>
    </rPh>
    <rPh sb="7" eb="9">
      <t>ニュウリョク</t>
    </rPh>
    <phoneticPr fontId="15"/>
  </si>
  <si>
    <t>デフォルト
＝９（新規）</t>
    <rPh sb="9" eb="11">
      <t>シンキ</t>
    </rPh>
    <phoneticPr fontId="15"/>
  </si>
  <si>
    <t>●</t>
    <phoneticPr fontId="15"/>
  </si>
  <si>
    <t>UN01008350</t>
  </si>
  <si>
    <t>CIQ_ Exchanged_ Document. Type. Code</t>
  </si>
  <si>
    <t>見積依頼書文書タイプコード</t>
    <rPh sb="0" eb="2">
      <t>ミツモリ</t>
    </rPh>
    <rPh sb="2" eb="4">
      <t>イライ</t>
    </rPh>
    <rPh sb="4" eb="5">
      <t>ショ</t>
    </rPh>
    <rPh sb="5" eb="6">
      <t>ブン</t>
    </rPh>
    <rPh sb="6" eb="7">
      <t>ショ</t>
    </rPh>
    <phoneticPr fontId="27"/>
  </si>
  <si>
    <t>この文書が見積依頼書であることを識別するコード</t>
    <rPh sb="2" eb="4">
      <t>ブンショ</t>
    </rPh>
    <rPh sb="5" eb="7">
      <t>ミツモリ</t>
    </rPh>
    <rPh sb="7" eb="10">
      <t>イライショ</t>
    </rPh>
    <rPh sb="16" eb="18">
      <t>シキベツ</t>
    </rPh>
    <phoneticPr fontId="27"/>
  </si>
  <si>
    <t>UNCL1001</t>
  </si>
  <si>
    <t>UN01008352</t>
  </si>
  <si>
    <t>CIQ_ Exchanged_ Document. Issue. Date Time</t>
  </si>
  <si>
    <t>見積依頼書発行日</t>
    <rPh sb="0" eb="2">
      <t>ミツ</t>
    </rPh>
    <rPh sb="2" eb="4">
      <t>イライ</t>
    </rPh>
    <rPh sb="5" eb="7">
      <t>ハッコウ</t>
    </rPh>
    <phoneticPr fontId="29"/>
  </si>
  <si>
    <t>見積依頼者が見積依頼を行った日付，または見積依頼書の書面上の発行日付。</t>
    <rPh sb="0" eb="2">
      <t>ミツモリ</t>
    </rPh>
    <rPh sb="2" eb="4">
      <t>イライ</t>
    </rPh>
    <rPh sb="4" eb="5">
      <t>シャ</t>
    </rPh>
    <rPh sb="6" eb="8">
      <t>ミツ</t>
    </rPh>
    <rPh sb="8" eb="10">
      <t>イライ</t>
    </rPh>
    <rPh sb="20" eb="22">
      <t>ミツモリ</t>
    </rPh>
    <rPh sb="22" eb="25">
      <t>イライショ</t>
    </rPh>
    <phoneticPr fontId="29"/>
  </si>
  <si>
    <t>YYYY-MM-DD</t>
  </si>
  <si>
    <t>ヘッダ部</t>
    <rPh sb="3" eb="4">
      <t>ブ</t>
    </rPh>
    <phoneticPr fontId="30"/>
  </si>
  <si>
    <t>UN01008353</t>
  </si>
  <si>
    <t>CIQ_ Exchanged_ Document. Revision. Date Time</t>
  </si>
  <si>
    <t>見積依頼書改定日</t>
    <rPh sb="0" eb="2">
      <t>ミツモリ</t>
    </rPh>
    <rPh sb="2" eb="4">
      <t>イライ</t>
    </rPh>
    <rPh sb="4" eb="5">
      <t>ショ</t>
    </rPh>
    <rPh sb="5" eb="8">
      <t>カイテイビ</t>
    </rPh>
    <phoneticPr fontId="31"/>
  </si>
  <si>
    <t>見積依頼書を改定した日付</t>
    <rPh sb="0" eb="2">
      <t>ミツモリ</t>
    </rPh>
    <rPh sb="2" eb="4">
      <t>イライ</t>
    </rPh>
    <rPh sb="4" eb="5">
      <t>ショ</t>
    </rPh>
    <phoneticPr fontId="31"/>
  </si>
  <si>
    <t>UN01012681</t>
    <phoneticPr fontId="27"/>
  </si>
  <si>
    <t>CIQ_ Exchanged_ Document. Name. Text</t>
    <phoneticPr fontId="27"/>
  </si>
  <si>
    <t>見積依頼書名</t>
    <rPh sb="0" eb="2">
      <t>ミツモリ</t>
    </rPh>
    <rPh sb="2" eb="5">
      <t>イライショ</t>
    </rPh>
    <rPh sb="4" eb="5">
      <t>ショ</t>
    </rPh>
    <rPh sb="5" eb="6">
      <t>メイ</t>
    </rPh>
    <phoneticPr fontId="27"/>
  </si>
  <si>
    <t>見積依頼者が見積依頼書に付与した文書名称</t>
    <rPh sb="0" eb="2">
      <t>ミツモリ</t>
    </rPh>
    <rPh sb="2" eb="4">
      <t>イライ</t>
    </rPh>
    <rPh sb="4" eb="5">
      <t>シャ</t>
    </rPh>
    <rPh sb="6" eb="8">
      <t>ミツモリ</t>
    </rPh>
    <rPh sb="8" eb="11">
      <t>イライショ</t>
    </rPh>
    <rPh sb="12" eb="14">
      <t>フヨ</t>
    </rPh>
    <rPh sb="16" eb="18">
      <t>ブンショ</t>
    </rPh>
    <rPh sb="18" eb="20">
      <t>メイショウ</t>
    </rPh>
    <phoneticPr fontId="27"/>
  </si>
  <si>
    <t>UN01015528</t>
  </si>
  <si>
    <t>CIQ_ Exchanged_ Document. Subtype. Code</t>
    <phoneticPr fontId="15"/>
  </si>
  <si>
    <t>見積依頼書文書サブタイプコード</t>
    <rPh sb="0" eb="5">
      <t>ミツモリイライショ</t>
    </rPh>
    <rPh sb="5" eb="6">
      <t>ブン</t>
    </rPh>
    <rPh sb="6" eb="7">
      <t>ショ</t>
    </rPh>
    <phoneticPr fontId="15"/>
  </si>
  <si>
    <t>地域固有の文書のタイプを識別するコード
デフォルトは見積依頼書</t>
    <rPh sb="28" eb="30">
      <t>イライ</t>
    </rPh>
    <phoneticPr fontId="15"/>
  </si>
  <si>
    <t>v4.2</t>
  </si>
  <si>
    <t>JECxxxx</t>
  </si>
  <si>
    <t>UN01008358</t>
    <phoneticPr fontId="27"/>
  </si>
  <si>
    <t>CIQ_ Exchanged_ Document. Effective. CI_ Specified_ Period</t>
    <phoneticPr fontId="27"/>
  </si>
  <si>
    <t>見積依頼文書／有効期間グループ</t>
    <rPh sb="0" eb="2">
      <t>ミツモリ</t>
    </rPh>
    <rPh sb="2" eb="4">
      <t>イライ</t>
    </rPh>
    <rPh sb="4" eb="6">
      <t>ブンショ</t>
    </rPh>
    <phoneticPr fontId="27"/>
  </si>
  <si>
    <t>この見積依頼書の有効期間に関するグループ。</t>
    <rPh sb="2" eb="4">
      <t>ミツモリ</t>
    </rPh>
    <rPh sb="4" eb="7">
      <t>イライショ</t>
    </rPh>
    <rPh sb="13" eb="14">
      <t>カン</t>
    </rPh>
    <phoneticPr fontId="27"/>
  </si>
  <si>
    <t>UN01005608</t>
    <phoneticPr fontId="27"/>
  </si>
  <si>
    <t>CI_ Specified_ Period. Details</t>
  </si>
  <si>
    <t>有効期間クラス</t>
    <rPh sb="0" eb="2">
      <t>ユウコウ</t>
    </rPh>
    <rPh sb="2" eb="4">
      <t>キカン</t>
    </rPh>
    <phoneticPr fontId="27"/>
  </si>
  <si>
    <t>有効期間の情報に関するクラス</t>
    <rPh sb="0" eb="2">
      <t>ユウコウ</t>
    </rPh>
    <rPh sb="2" eb="4">
      <t>キカン</t>
    </rPh>
    <rPh sb="5" eb="7">
      <t>ジョウホウ</t>
    </rPh>
    <rPh sb="8" eb="9">
      <t>カン</t>
    </rPh>
    <phoneticPr fontId="27"/>
  </si>
  <si>
    <t>UN01005613</t>
  </si>
  <si>
    <t>CI_ Specified_ Period. End. Date Time</t>
  </si>
  <si>
    <t>見積返信期限</t>
    <rPh sb="0" eb="2">
      <t>ミツモリ</t>
    </rPh>
    <rPh sb="2" eb="4">
      <t>ヘンシン</t>
    </rPh>
    <phoneticPr fontId="27"/>
  </si>
  <si>
    <t>見積回答返信の要求期限</t>
    <rPh sb="0" eb="2">
      <t>ミツモリ</t>
    </rPh>
    <rPh sb="2" eb="4">
      <t>カイトウ</t>
    </rPh>
    <rPh sb="4" eb="6">
      <t>ヘンシン</t>
    </rPh>
    <rPh sb="7" eb="9">
      <t>ヨウキュウ</t>
    </rPh>
    <rPh sb="9" eb="11">
      <t>キゲン</t>
    </rPh>
    <phoneticPr fontId="27"/>
  </si>
  <si>
    <t>ヘッダ部</t>
  </si>
  <si>
    <t>UN01008359</t>
  </si>
  <si>
    <t>CIQ_ Exchanged_ Document. Attached. Specified_ Binary File</t>
    <phoneticPr fontId="15"/>
  </si>
  <si>
    <t>見積依頼文書／添付ファイルグループ</t>
    <rPh sb="0" eb="2">
      <t>ミツモリ</t>
    </rPh>
    <rPh sb="2" eb="4">
      <t>イライ</t>
    </rPh>
    <rPh sb="4" eb="6">
      <t>ブンショ</t>
    </rPh>
    <rPh sb="7" eb="9">
      <t>テンプ</t>
    </rPh>
    <phoneticPr fontId="15"/>
  </si>
  <si>
    <t>見積依頼情報の添付ファイルに関するグループ</t>
    <rPh sb="0" eb="2">
      <t>ミツモリ</t>
    </rPh>
    <rPh sb="2" eb="4">
      <t>イライ</t>
    </rPh>
    <rPh sb="4" eb="6">
      <t>ジョウホウ</t>
    </rPh>
    <rPh sb="7" eb="9">
      <t>テンプ</t>
    </rPh>
    <rPh sb="14" eb="15">
      <t>カン</t>
    </rPh>
    <phoneticPr fontId="15"/>
  </si>
  <si>
    <t>0..n</t>
  </si>
  <si>
    <t>v3</t>
  </si>
  <si>
    <t>＊</t>
    <phoneticPr fontId="15"/>
  </si>
  <si>
    <t>UN01006014</t>
    <phoneticPr fontId="15"/>
  </si>
  <si>
    <t>Specified_ Binary File. Details</t>
  </si>
  <si>
    <t>添付バイナリファイルクラス</t>
    <rPh sb="0" eb="2">
      <t>テンプ</t>
    </rPh>
    <phoneticPr fontId="15"/>
  </si>
  <si>
    <t>添付バイナリファイルを記述するためのクラス</t>
    <rPh sb="0" eb="2">
      <t>テンプ</t>
    </rPh>
    <rPh sb="11" eb="13">
      <t>キジュツ</t>
    </rPh>
    <phoneticPr fontId="15"/>
  </si>
  <si>
    <t>UN01006015</t>
  </si>
  <si>
    <t>Specified_ Binary File. Identification. Identifier</t>
  </si>
  <si>
    <t>添付バイナリファイルID</t>
    <rPh sb="0" eb="2">
      <t>テンプ</t>
    </rPh>
    <phoneticPr fontId="15"/>
  </si>
  <si>
    <t>添付バイナリファイルのID</t>
    <rPh sb="0" eb="2">
      <t>テンプ</t>
    </rPh>
    <phoneticPr fontId="15"/>
  </si>
  <si>
    <t xml:space="preserve">   </t>
  </si>
  <si>
    <t>UN01006018</t>
  </si>
  <si>
    <t>Specified_ Binary File. Version. Identifier</t>
  </si>
  <si>
    <t>添付バイナリファイル版数</t>
    <rPh sb="0" eb="2">
      <t>テンプ</t>
    </rPh>
    <rPh sb="10" eb="11">
      <t>ハン</t>
    </rPh>
    <rPh sb="11" eb="12">
      <t>スウ</t>
    </rPh>
    <phoneticPr fontId="15"/>
  </si>
  <si>
    <t>添付バイナリファイルのバージョンID</t>
    <rPh sb="0" eb="2">
      <t>テンプ</t>
    </rPh>
    <phoneticPr fontId="15"/>
  </si>
  <si>
    <t>＋</t>
  </si>
  <si>
    <t>UN01006019</t>
  </si>
  <si>
    <t>Specified_ Binary File. File Name. Text</t>
  </si>
  <si>
    <t>添付バイナリファイル名</t>
    <rPh sb="0" eb="2">
      <t>テンプ</t>
    </rPh>
    <rPh sb="10" eb="11">
      <t>メイ</t>
    </rPh>
    <phoneticPr fontId="15"/>
  </si>
  <si>
    <t>添付バイナリファイルの名称</t>
    <rPh sb="0" eb="2">
      <t>テンプ</t>
    </rPh>
    <rPh sb="11" eb="13">
      <t>メイショウ</t>
    </rPh>
    <phoneticPr fontId="15"/>
  </si>
  <si>
    <t>UN01006020</t>
  </si>
  <si>
    <t>Specified_ Binary File. URI. Identifier</t>
  </si>
  <si>
    <t>添付バイナリファイルURIID</t>
    <rPh sb="0" eb="2">
      <t>テンプ</t>
    </rPh>
    <phoneticPr fontId="15"/>
  </si>
  <si>
    <t>添付バイナリファイルのURIID</t>
    <rPh sb="0" eb="2">
      <t>テンプ</t>
    </rPh>
    <phoneticPr fontId="15"/>
  </si>
  <si>
    <t>UN01006021</t>
  </si>
  <si>
    <t>Specified_ Binary File. MIME. Code</t>
  </si>
  <si>
    <t>添付バイナリファイルのMIMEコード</t>
    <rPh sb="0" eb="2">
      <t>テンプ</t>
    </rPh>
    <phoneticPr fontId="15"/>
  </si>
  <si>
    <t>RFC1341</t>
  </si>
  <si>
    <t>IETF</t>
  </si>
  <si>
    <t>UN01006022</t>
  </si>
  <si>
    <t>Specified_ Binary File. Encoding. Code</t>
  </si>
  <si>
    <t>添付バイナリファイルエンコードコード</t>
    <rPh sb="0" eb="2">
      <t>テンプ</t>
    </rPh>
    <phoneticPr fontId="15"/>
  </si>
  <si>
    <t>添付バイナリファイルのエンコード用コード</t>
    <rPh sb="0" eb="2">
      <t>テンプ</t>
    </rPh>
    <rPh sb="16" eb="17">
      <t>ヨウ</t>
    </rPh>
    <phoneticPr fontId="15"/>
  </si>
  <si>
    <t>UN01006024</t>
  </si>
  <si>
    <t>Specified_ Binary File. Included. Binary Object</t>
  </si>
  <si>
    <t>添付バイナリファイル出力コード</t>
    <rPh sb="0" eb="2">
      <t>テンプ</t>
    </rPh>
    <rPh sb="10" eb="12">
      <t>シュツリョク</t>
    </rPh>
    <phoneticPr fontId="15"/>
  </si>
  <si>
    <t>添付バイナリファイルの出力コード</t>
    <rPh sb="0" eb="2">
      <t>テンプ</t>
    </rPh>
    <rPh sb="11" eb="13">
      <t>シュツリョク</t>
    </rPh>
    <phoneticPr fontId="15"/>
  </si>
  <si>
    <t>UN01006026</t>
  </si>
  <si>
    <t>Specified_ Binary File. Description. Text</t>
  </si>
  <si>
    <t>添付バイナリファイルの説明文</t>
    <rPh sb="0" eb="2">
      <t>テンプ</t>
    </rPh>
    <rPh sb="11" eb="14">
      <t>セツメイブン</t>
    </rPh>
    <phoneticPr fontId="15"/>
  </si>
  <si>
    <t>UN01008360</t>
    <phoneticPr fontId="27"/>
  </si>
  <si>
    <t>CIQ_ Exchanged_ Document. Included. CI_ Note</t>
  </si>
  <si>
    <t>見積依頼文書／見積依頼注釈グループ</t>
    <rPh sb="0" eb="2">
      <t>ミツモリ</t>
    </rPh>
    <rPh sb="2" eb="4">
      <t>イライ</t>
    </rPh>
    <rPh sb="4" eb="5">
      <t>ブン</t>
    </rPh>
    <rPh sb="5" eb="6">
      <t>ショ</t>
    </rPh>
    <rPh sb="7" eb="9">
      <t>ミツモリ</t>
    </rPh>
    <rPh sb="9" eb="11">
      <t>イライ</t>
    </rPh>
    <rPh sb="11" eb="13">
      <t>チュウシャク</t>
    </rPh>
    <phoneticPr fontId="24"/>
  </si>
  <si>
    <t>見積依頼情報のヘッダ注釈に関するグループ。</t>
    <rPh sb="0" eb="2">
      <t>ミツモリ</t>
    </rPh>
    <rPh sb="2" eb="4">
      <t>イライ</t>
    </rPh>
    <rPh sb="4" eb="6">
      <t>ジョウホウ</t>
    </rPh>
    <rPh sb="10" eb="12">
      <t>チュウシャク</t>
    </rPh>
    <rPh sb="13" eb="14">
      <t>カン</t>
    </rPh>
    <phoneticPr fontId="24"/>
  </si>
  <si>
    <t>0..n</t>
    <phoneticPr fontId="27"/>
  </si>
  <si>
    <t>UN01005557</t>
    <phoneticPr fontId="27"/>
  </si>
  <si>
    <t>CI_ Note. Details</t>
  </si>
  <si>
    <t>見積依頼注釈クラス</t>
    <rPh sb="0" eb="2">
      <t>ミツモリ</t>
    </rPh>
    <rPh sb="2" eb="4">
      <t>イライ</t>
    </rPh>
    <rPh sb="4" eb="6">
      <t>チュウシャク</t>
    </rPh>
    <phoneticPr fontId="24"/>
  </si>
  <si>
    <t>見積依頼のヘッダ注釈を記述するためのクラス</t>
    <rPh sb="0" eb="2">
      <t>ミツモリ</t>
    </rPh>
    <rPh sb="2" eb="4">
      <t>イライ</t>
    </rPh>
    <rPh sb="8" eb="10">
      <t>チュウシャク</t>
    </rPh>
    <phoneticPr fontId="27"/>
  </si>
  <si>
    <t>ヘッダ部</t>
    <phoneticPr fontId="27"/>
  </si>
  <si>
    <t>UN01005558</t>
  </si>
  <si>
    <t>CI_ Note. Subject. Text</t>
    <phoneticPr fontId="27"/>
  </si>
  <si>
    <t xml:space="preserve">見積依頼注釈表題 </t>
    <rPh sb="0" eb="2">
      <t>ミツモリ</t>
    </rPh>
    <rPh sb="2" eb="4">
      <t>イライ</t>
    </rPh>
    <rPh sb="4" eb="6">
      <t>チュウシャク</t>
    </rPh>
    <rPh sb="6" eb="8">
      <t>ヒョウダイ</t>
    </rPh>
    <phoneticPr fontId="27"/>
  </si>
  <si>
    <t>ヘッダ注釈内容の表題を示す。
一部に利用制限あり。標準仕様書３．３．５項参照。</t>
    <rPh sb="18" eb="20">
      <t>リヨウ</t>
    </rPh>
    <rPh sb="20" eb="22">
      <t>セイゲン</t>
    </rPh>
    <rPh sb="25" eb="30">
      <t>ヒョウジュンシヨウショ</t>
    </rPh>
    <rPh sb="35" eb="36">
      <t>コウ</t>
    </rPh>
    <rPh sb="36" eb="38">
      <t>サンショウ</t>
    </rPh>
    <phoneticPr fontId="9"/>
  </si>
  <si>
    <t>UN01005560</t>
  </si>
  <si>
    <t>CI_ Note. Content. Text</t>
    <phoneticPr fontId="27"/>
  </si>
  <si>
    <t>見積依頼注釈内容</t>
    <rPh sb="0" eb="2">
      <t>ミツモリ</t>
    </rPh>
    <rPh sb="2" eb="4">
      <t>イライ</t>
    </rPh>
    <rPh sb="4" eb="6">
      <t>チュウシャク</t>
    </rPh>
    <rPh sb="6" eb="8">
      <t>ナイヨウ</t>
    </rPh>
    <phoneticPr fontId="24"/>
  </si>
  <si>
    <t>ヘッダ注釈表題毎の内容情報を入力するフリースペース。
一部に利用制限あり。標準仕様書３．３．５項参照</t>
  </si>
  <si>
    <t>UN01005562</t>
    <phoneticPr fontId="27"/>
  </si>
  <si>
    <t>CI_ Note. Identification. Identifier</t>
    <phoneticPr fontId="27"/>
  </si>
  <si>
    <t>見積依頼注釈ID</t>
    <rPh sb="0" eb="2">
      <t>ミツモリ</t>
    </rPh>
    <rPh sb="2" eb="4">
      <t>イライ</t>
    </rPh>
    <rPh sb="4" eb="6">
      <t>チュウシャク</t>
    </rPh>
    <phoneticPr fontId="27"/>
  </si>
  <si>
    <t>ヘッダ注釈の識別ID
共通EDIプロバイダがシリアル番号をセット。標準仕様書３．３．５項参照</t>
    <rPh sb="11" eb="13">
      <t>キョウツウ</t>
    </rPh>
    <rPh sb="26" eb="28">
      <t>バンゴウ</t>
    </rPh>
    <phoneticPr fontId="9"/>
  </si>
  <si>
    <t>UN01008825</t>
    <phoneticPr fontId="15"/>
  </si>
  <si>
    <t>CIQR_ Supply Chain_ Trade Transaction. Details</t>
  </si>
  <si>
    <t>見積依頼内容クラス</t>
    <rPh sb="0" eb="2">
      <t>ミツモリ</t>
    </rPh>
    <rPh sb="2" eb="4">
      <t>イライ</t>
    </rPh>
    <rPh sb="4" eb="6">
      <t>ナイヨウ</t>
    </rPh>
    <phoneticPr fontId="24"/>
  </si>
  <si>
    <t>見積依頼情報で伝達される見積依頼の内容に関する情報のクラス。</t>
    <rPh sb="0" eb="2">
      <t>ミツモリ</t>
    </rPh>
    <rPh sb="2" eb="4">
      <t>イライ</t>
    </rPh>
    <rPh sb="4" eb="6">
      <t>ジョウホウ</t>
    </rPh>
    <rPh sb="7" eb="9">
      <t>デンタツ</t>
    </rPh>
    <rPh sb="12" eb="16">
      <t>ミツモリイライ</t>
    </rPh>
    <rPh sb="17" eb="19">
      <t>ナイヨウ</t>
    </rPh>
    <rPh sb="20" eb="21">
      <t>カン</t>
    </rPh>
    <rPh sb="23" eb="25">
      <t>ジョウホウ</t>
    </rPh>
    <phoneticPr fontId="24"/>
  </si>
  <si>
    <t>UN01008826</t>
  </si>
  <si>
    <t>CIQR_ Supply Chain_ Trade Transaction. Applicable. CIQH_ Supply Chain_ Trade Agreement</t>
  </si>
  <si>
    <t>見積依頼内容／見積依頼契約グループ</t>
    <rPh sb="0" eb="2">
      <t>ミツモリ</t>
    </rPh>
    <rPh sb="2" eb="4">
      <t>イライ</t>
    </rPh>
    <rPh sb="7" eb="9">
      <t>ミツ</t>
    </rPh>
    <rPh sb="9" eb="11">
      <t>イライ</t>
    </rPh>
    <rPh sb="11" eb="13">
      <t>ケイヤク</t>
    </rPh>
    <phoneticPr fontId="27"/>
  </si>
  <si>
    <t>見積依頼契約に適用される見積内容に関するグループ。</t>
    <rPh sb="4" eb="6">
      <t>ケイヤク</t>
    </rPh>
    <rPh sb="12" eb="14">
      <t>ミツモリ</t>
    </rPh>
    <rPh sb="14" eb="16">
      <t>ナイヨウ</t>
    </rPh>
    <rPh sb="17" eb="18">
      <t>カン</t>
    </rPh>
    <phoneticPr fontId="24"/>
  </si>
  <si>
    <t>UN01008557</t>
  </si>
  <si>
    <t>CIQH_ Supply Chain_ Trade Agreement. Details</t>
  </si>
  <si>
    <t>見積依頼契約クラス</t>
    <rPh sb="0" eb="2">
      <t>ミツモリ</t>
    </rPh>
    <rPh sb="2" eb="4">
      <t>イライ</t>
    </rPh>
    <rPh sb="4" eb="6">
      <t>ケイヤク</t>
    </rPh>
    <phoneticPr fontId="24"/>
  </si>
  <si>
    <t>見積依頼契約内容に関する情報のクラス。</t>
    <rPh sb="0" eb="2">
      <t>ミツモリ</t>
    </rPh>
    <rPh sb="2" eb="4">
      <t>イライ</t>
    </rPh>
    <rPh sb="4" eb="6">
      <t>ケイヤク</t>
    </rPh>
    <rPh sb="6" eb="8">
      <t>ナイヨウ</t>
    </rPh>
    <rPh sb="12" eb="14">
      <t>ジョウホウ</t>
    </rPh>
    <phoneticPr fontId="24"/>
  </si>
  <si>
    <t>UN01008560</t>
    <phoneticPr fontId="27"/>
  </si>
  <si>
    <t>CIQH_ Supply Chain_ Trade Agreement. Buyer. CI_ Trade_ Party</t>
  </si>
  <si>
    <t>見積依頼契約／見積依頼者グループ</t>
    <rPh sb="0" eb="2">
      <t>ミツモリ</t>
    </rPh>
    <rPh sb="2" eb="4">
      <t>イライ</t>
    </rPh>
    <phoneticPr fontId="27"/>
  </si>
  <si>
    <t>当該取引契約（見積）の見積依頼者に関するグループ。</t>
    <rPh sb="7" eb="9">
      <t>ミツモリ</t>
    </rPh>
    <rPh sb="17" eb="18">
      <t>カン</t>
    </rPh>
    <phoneticPr fontId="24"/>
  </si>
  <si>
    <t>UN01005756</t>
  </si>
  <si>
    <t>CI_ Trade_ Party. Details</t>
  </si>
  <si>
    <t>見積依頼者クラス</t>
  </si>
  <si>
    <t>見積依頼者に関する情報のクラス。</t>
    <rPh sb="9" eb="11">
      <t>ジョウホウ</t>
    </rPh>
    <phoneticPr fontId="24"/>
  </si>
  <si>
    <t>UN01005757</t>
  </si>
  <si>
    <t>CI_ Trade_ Party. Identification. Identifier</t>
  </si>
  <si>
    <t>見積依頼者ID</t>
  </si>
  <si>
    <t>見積依頼を行う企業/工場・事業所・事業部門等を表す見積依頼者が付与した企業ID。</t>
    <rPh sb="5" eb="6">
      <t>オコナ</t>
    </rPh>
    <rPh sb="31" eb="33">
      <t>フヨ</t>
    </rPh>
    <rPh sb="35" eb="37">
      <t>キギョウ</t>
    </rPh>
    <phoneticPr fontId="27"/>
  </si>
  <si>
    <t>　</t>
    <phoneticPr fontId="15"/>
  </si>
  <si>
    <t>UN01005758</t>
  </si>
  <si>
    <t>CI_ Trade_ Party. Global_ Identification. Identifier</t>
  </si>
  <si>
    <t>見積依頼者国際企業ID</t>
    <rPh sb="5" eb="7">
      <t>コクサイ</t>
    </rPh>
    <rPh sb="7" eb="9">
      <t>キギョウ</t>
    </rPh>
    <phoneticPr fontId="24"/>
  </si>
  <si>
    <t>企業を表す国際企業ID。ISO6523に登録された国際企業登録機関を属性で指定する。中小企業共通EDIでは法人IDの利用を推奨</t>
  </si>
  <si>
    <t>ISO6523</t>
  </si>
  <si>
    <t>属性コード値
選択入力</t>
    <rPh sb="0" eb="2">
      <t>ゾクセイ</t>
    </rPh>
    <rPh sb="5" eb="6">
      <t>チ</t>
    </rPh>
    <rPh sb="7" eb="9">
      <t>センタク</t>
    </rPh>
    <rPh sb="9" eb="11">
      <t>ニュウリョク</t>
    </rPh>
    <phoneticPr fontId="15"/>
  </si>
  <si>
    <t>6523企業ID/@
6523企業コード発番機関コード値</t>
  </si>
  <si>
    <t>UN01005759</t>
  </si>
  <si>
    <t>CI_ Trade_ Party. Name. Text</t>
    <phoneticPr fontId="27"/>
  </si>
  <si>
    <t>見積依頼者名称</t>
    <rPh sb="5" eb="7">
      <t>メイショウ</t>
    </rPh>
    <phoneticPr fontId="24"/>
  </si>
  <si>
    <t>見積依頼を行う企業/工場・事業所・事業部門等を表す名称。</t>
    <rPh sb="25" eb="27">
      <t>メイショウ</t>
    </rPh>
    <phoneticPr fontId="29"/>
  </si>
  <si>
    <t>◎</t>
    <phoneticPr fontId="15"/>
  </si>
  <si>
    <t>UN01005761</t>
  </si>
  <si>
    <t>CI_ Trade_ Party. Defined. CI_ Trade_ Contact</t>
  </si>
  <si>
    <t>見積依頼者／連絡先グループ</t>
  </si>
  <si>
    <t>見積依頼者の連絡先に関するグループ。</t>
  </si>
  <si>
    <t>UN01005718</t>
  </si>
  <si>
    <t>CI_ Trade_ Contact. Details</t>
  </si>
  <si>
    <t>連絡先クラス</t>
  </si>
  <si>
    <t>連絡先に関する情報のクラス。</t>
    <rPh sb="7" eb="9">
      <t>ジョウホウ</t>
    </rPh>
    <phoneticPr fontId="24"/>
  </si>
  <si>
    <t>UN01005719</t>
  </si>
  <si>
    <t>CI_ Trade_ Contact. Identification. Identifier</t>
  </si>
  <si>
    <t>見積依頼者部門ID</t>
    <rPh sb="4" eb="5">
      <t>シャ</t>
    </rPh>
    <phoneticPr fontId="27"/>
  </si>
  <si>
    <t>見積依頼者の見積依頼部門を表すID</t>
    <rPh sb="10" eb="12">
      <t>ブモン</t>
    </rPh>
    <rPh sb="13" eb="14">
      <t>アラワ</t>
    </rPh>
    <phoneticPr fontId="29"/>
  </si>
  <si>
    <t>UN01005720</t>
  </si>
  <si>
    <t>CI_ Trade_ Contact. Person Name. Text</t>
    <phoneticPr fontId="27"/>
  </si>
  <si>
    <t>見積依頼者担当名</t>
    <rPh sb="5" eb="7">
      <t>タントウ</t>
    </rPh>
    <rPh sb="7" eb="8">
      <t>メイ</t>
    </rPh>
    <phoneticPr fontId="27"/>
  </si>
  <si>
    <t>見積依頼者の見積依頼担当者の名称</t>
    <rPh sb="10" eb="13">
      <t>タントウシャ</t>
    </rPh>
    <rPh sb="14" eb="16">
      <t>メイショウ</t>
    </rPh>
    <phoneticPr fontId="29"/>
  </si>
  <si>
    <t>UN01005721</t>
  </si>
  <si>
    <t>CI_ Trade_ Contact. Department Name. Text</t>
  </si>
  <si>
    <t>見積依頼者部門名</t>
    <rPh sb="4" eb="5">
      <t>シャ</t>
    </rPh>
    <rPh sb="7" eb="8">
      <t>メイ</t>
    </rPh>
    <phoneticPr fontId="27"/>
  </si>
  <si>
    <t>見積依頼者の見積依頼部門を表す名称</t>
    <rPh sb="10" eb="12">
      <t>ブモン</t>
    </rPh>
    <rPh sb="13" eb="14">
      <t>アラワ</t>
    </rPh>
    <rPh sb="15" eb="17">
      <t>メイショウ</t>
    </rPh>
    <phoneticPr fontId="29"/>
  </si>
  <si>
    <t>UN01005726</t>
  </si>
  <si>
    <t>ASBIE</t>
    <phoneticPr fontId="27"/>
  </si>
  <si>
    <t>CI_ Trade_ Contact. Telephone. CI_ Universal_ Communication</t>
    <phoneticPr fontId="27"/>
  </si>
  <si>
    <t>連絡先／電話情報グループ</t>
    <rPh sb="0" eb="3">
      <t>レンラクサキ</t>
    </rPh>
    <rPh sb="4" eb="6">
      <t>デンワ</t>
    </rPh>
    <rPh sb="6" eb="8">
      <t>ジョウホウ</t>
    </rPh>
    <phoneticPr fontId="27"/>
  </si>
  <si>
    <t>連絡先の電話に関するグループ。</t>
    <rPh sb="0" eb="3">
      <t>レンラクサキ</t>
    </rPh>
    <rPh sb="4" eb="6">
      <t>デンワ</t>
    </rPh>
    <rPh sb="7" eb="8">
      <t>カカ</t>
    </rPh>
    <phoneticPr fontId="27"/>
  </si>
  <si>
    <t>UN01005857</t>
  </si>
  <si>
    <t>ABIE</t>
    <phoneticPr fontId="27"/>
  </si>
  <si>
    <t>CI_ Universal_ Communication. Details</t>
    <phoneticPr fontId="27"/>
  </si>
  <si>
    <t>電話通信クラス</t>
    <rPh sb="0" eb="2">
      <t>デンワ</t>
    </rPh>
    <rPh sb="2" eb="4">
      <t>ツウシン</t>
    </rPh>
    <phoneticPr fontId="27"/>
  </si>
  <si>
    <t>通信（電話）に関する情報のクラス。</t>
    <rPh sb="0" eb="2">
      <t>ツウシン</t>
    </rPh>
    <rPh sb="3" eb="5">
      <t>デンワ</t>
    </rPh>
    <rPh sb="10" eb="12">
      <t>ジョウホウ</t>
    </rPh>
    <phoneticPr fontId="27"/>
  </si>
  <si>
    <t>UN01005860</t>
  </si>
  <si>
    <t>BBIE</t>
    <phoneticPr fontId="27"/>
  </si>
  <si>
    <t>CI_ Universal_ Communication. Complete Number. Text</t>
    <phoneticPr fontId="27"/>
  </si>
  <si>
    <t>見積依頼者電話番号</t>
    <rPh sb="5" eb="7">
      <t>デンワ</t>
    </rPh>
    <rPh sb="7" eb="9">
      <t>バンゴウ</t>
    </rPh>
    <phoneticPr fontId="27"/>
  </si>
  <si>
    <t>見積依頼者の電話番号。</t>
    <rPh sb="6" eb="8">
      <t>デンワ</t>
    </rPh>
    <rPh sb="8" eb="10">
      <t>バンゴウ</t>
    </rPh>
    <phoneticPr fontId="29"/>
  </si>
  <si>
    <t>UN01005729</t>
  </si>
  <si>
    <t>CI_ Trade_ Contact. Fax. CI_ Universal_ Communication</t>
    <phoneticPr fontId="27"/>
  </si>
  <si>
    <t>連絡先／FAX情報グループ</t>
    <rPh sb="0" eb="3">
      <t>レンラクサキ</t>
    </rPh>
    <rPh sb="7" eb="9">
      <t>ジョウホウ</t>
    </rPh>
    <phoneticPr fontId="27"/>
  </si>
  <si>
    <t>連絡先のFAXに関するグループ。</t>
    <rPh sb="0" eb="3">
      <t>レンラクサキ</t>
    </rPh>
    <rPh sb="8" eb="9">
      <t>カカ</t>
    </rPh>
    <phoneticPr fontId="27"/>
  </si>
  <si>
    <t>FAX通信クラス</t>
    <rPh sb="3" eb="5">
      <t>ツウシン</t>
    </rPh>
    <phoneticPr fontId="27"/>
  </si>
  <si>
    <t>通信（FAX）に関する情報のクラス。</t>
    <rPh sb="0" eb="2">
      <t>ツウシン</t>
    </rPh>
    <rPh sb="11" eb="13">
      <t>ジョウホウ</t>
    </rPh>
    <phoneticPr fontId="27"/>
  </si>
  <si>
    <t>見積依頼者FAX番号</t>
    <rPh sb="8" eb="10">
      <t>バンゴウ</t>
    </rPh>
    <phoneticPr fontId="27"/>
  </si>
  <si>
    <t>見積依頼者のFAX番号。</t>
    <rPh sb="9" eb="11">
      <t>バンゴウ</t>
    </rPh>
    <phoneticPr fontId="29"/>
  </si>
  <si>
    <t>UN01005730</t>
  </si>
  <si>
    <t>CI_ Trade_ Contact. Email_ URI. CI_ Universal_ Communication</t>
    <phoneticPr fontId="27"/>
  </si>
  <si>
    <t>連絡先／電子メール情報グループ</t>
    <rPh sb="0" eb="3">
      <t>レンラクサキ</t>
    </rPh>
    <rPh sb="4" eb="6">
      <t>デンシ</t>
    </rPh>
    <rPh sb="9" eb="11">
      <t>ジョウホウ</t>
    </rPh>
    <phoneticPr fontId="27"/>
  </si>
  <si>
    <t>連絡先の電子メールに関するグループ。</t>
    <rPh sb="0" eb="3">
      <t>レンラクサキ</t>
    </rPh>
    <rPh sb="4" eb="6">
      <t>デンシ</t>
    </rPh>
    <rPh sb="10" eb="11">
      <t>カカ</t>
    </rPh>
    <phoneticPr fontId="27"/>
  </si>
  <si>
    <t>電子メール通信クラス</t>
    <rPh sb="0" eb="2">
      <t>デンシ</t>
    </rPh>
    <rPh sb="5" eb="7">
      <t>ツウシン</t>
    </rPh>
    <phoneticPr fontId="27"/>
  </si>
  <si>
    <t>通信（電子メール）に関する情報のクラス。</t>
    <rPh sb="0" eb="2">
      <t>ツウシン</t>
    </rPh>
    <rPh sb="3" eb="5">
      <t>デンシ</t>
    </rPh>
    <rPh sb="13" eb="15">
      <t>ジョウホウ</t>
    </rPh>
    <phoneticPr fontId="27"/>
  </si>
  <si>
    <t>UN01005858</t>
  </si>
  <si>
    <t>CI_ Universal_ Communication. URI. Identifier</t>
    <phoneticPr fontId="27"/>
  </si>
  <si>
    <t>見積依頼者メールアドレス</t>
    <phoneticPr fontId="27"/>
  </si>
  <si>
    <t>見積依頼者の電子メールアドレス。</t>
    <rPh sb="6" eb="8">
      <t>デンシ</t>
    </rPh>
    <phoneticPr fontId="29"/>
  </si>
  <si>
    <t>UN01005762</t>
  </si>
  <si>
    <t>CI_ Trade_ Party. Postal. CI_ Trade_ Address</t>
    <phoneticPr fontId="27"/>
  </si>
  <si>
    <t>見積依頼者／住所グループ</t>
    <rPh sb="2" eb="4">
      <t>イライ</t>
    </rPh>
    <rPh sb="6" eb="8">
      <t>ジュウショ</t>
    </rPh>
    <phoneticPr fontId="27"/>
  </si>
  <si>
    <t>見積依頼者の住所に関するグループ。</t>
    <rPh sb="6" eb="8">
      <t>ジュウショ</t>
    </rPh>
    <rPh sb="9" eb="10">
      <t>カカ</t>
    </rPh>
    <phoneticPr fontId="24"/>
  </si>
  <si>
    <t>UN01005687</t>
  </si>
  <si>
    <t>CI_ Trade_ Address. Details</t>
    <phoneticPr fontId="27"/>
  </si>
  <si>
    <t>住所クラス</t>
    <rPh sb="0" eb="2">
      <t>ジュウショ</t>
    </rPh>
    <phoneticPr fontId="27"/>
  </si>
  <si>
    <t>見積依頼の住所に関する情報のクラス。</t>
    <rPh sb="5" eb="7">
      <t>ジュウショ</t>
    </rPh>
    <rPh sb="8" eb="9">
      <t>カン</t>
    </rPh>
    <rPh sb="11" eb="13">
      <t>ジョウホウ</t>
    </rPh>
    <phoneticPr fontId="27"/>
  </si>
  <si>
    <t>UN01005689</t>
  </si>
  <si>
    <t>CI_ Trade_ Address. Postcode. Code</t>
    <phoneticPr fontId="27"/>
  </si>
  <si>
    <t>見積依頼者郵便番号</t>
    <rPh sb="5" eb="9">
      <t>ユウビンバンゴウ</t>
    </rPh>
    <phoneticPr fontId="27"/>
  </si>
  <si>
    <t>見積依頼者の郵便番号。</t>
    <rPh sb="6" eb="10">
      <t>ユウビンバンゴウ</t>
    </rPh>
    <phoneticPr fontId="29"/>
  </si>
  <si>
    <t>UN01005692</t>
  </si>
  <si>
    <t>CI_ Trade_ Address. Line One. Text</t>
    <phoneticPr fontId="27"/>
  </si>
  <si>
    <t>見積依頼者住所</t>
    <rPh sb="5" eb="7">
      <t>ジュウショ</t>
    </rPh>
    <phoneticPr fontId="27"/>
  </si>
  <si>
    <t>見積依頼者の住所。</t>
    <rPh sb="6" eb="8">
      <t>ジュウショ</t>
    </rPh>
    <phoneticPr fontId="29"/>
  </si>
  <si>
    <t>UN01008561</t>
  </si>
  <si>
    <t>CIQH_ Supply Chain_ Trade Agreement. Seller. CI_ Trade_ Party</t>
  </si>
  <si>
    <t>見積依頼契約／見積回答者グループ</t>
    <rPh sb="0" eb="2">
      <t>ミツモリ</t>
    </rPh>
    <rPh sb="2" eb="4">
      <t>イライ</t>
    </rPh>
    <phoneticPr fontId="27"/>
  </si>
  <si>
    <t>当該取引契約（見積）の見積回答者に関するグループ。</t>
    <rPh sb="7" eb="9">
      <t>ミツモリ</t>
    </rPh>
    <rPh sb="17" eb="18">
      <t>カン</t>
    </rPh>
    <phoneticPr fontId="24"/>
  </si>
  <si>
    <t>見積回答者クラス</t>
  </si>
  <si>
    <t>見積回答者に関する情報のクラス。</t>
    <rPh sb="9" eb="11">
      <t>ジョウホウ</t>
    </rPh>
    <phoneticPr fontId="24"/>
  </si>
  <si>
    <t>見積回答者ID</t>
  </si>
  <si>
    <t>見積依頼を受ける企業/工場・事業所・事業部門等を表す見積籐当事者が付与した企業ID。</t>
    <rPh sb="28" eb="29">
      <t>トウ</t>
    </rPh>
    <rPh sb="29" eb="32">
      <t>トウジシャ</t>
    </rPh>
    <rPh sb="33" eb="35">
      <t>フヨ</t>
    </rPh>
    <rPh sb="37" eb="39">
      <t>キギョウ</t>
    </rPh>
    <phoneticPr fontId="27"/>
  </si>
  <si>
    <t>CI_ Trade_ Party. Global_ Identification. Identifier</t>
    <phoneticPr fontId="27"/>
  </si>
  <si>
    <t>見積回答者国際企業ID</t>
    <rPh sb="5" eb="7">
      <t>コクサイ</t>
    </rPh>
    <rPh sb="7" eb="9">
      <t>キギョウ</t>
    </rPh>
    <phoneticPr fontId="24"/>
  </si>
  <si>
    <t>見積回答者名称</t>
    <rPh sb="5" eb="7">
      <t>メイショウ</t>
    </rPh>
    <phoneticPr fontId="27"/>
  </si>
  <si>
    <t>見積依頼を受ける企業/工場・事業所・事業部門等を表す名称。</t>
    <rPh sb="26" eb="28">
      <t>メイショウ</t>
    </rPh>
    <phoneticPr fontId="29"/>
  </si>
  <si>
    <t>見積回答者／連絡先グループ</t>
  </si>
  <si>
    <t>見積回答者の連絡先に関するグループ。</t>
  </si>
  <si>
    <t>見積回答者部門ID</t>
  </si>
  <si>
    <t>見積回答者の受注部門を表すID</t>
    <rPh sb="6" eb="8">
      <t>ジュチュウ</t>
    </rPh>
    <rPh sb="8" eb="10">
      <t>ブモン</t>
    </rPh>
    <rPh sb="11" eb="12">
      <t>アラワ</t>
    </rPh>
    <phoneticPr fontId="29"/>
  </si>
  <si>
    <t>CI_ Trade_ Contact. Person Name. Text</t>
  </si>
  <si>
    <t>見積回答者担当名</t>
    <rPh sb="5" eb="7">
      <t>タントウ</t>
    </rPh>
    <rPh sb="7" eb="8">
      <t>メイ</t>
    </rPh>
    <phoneticPr fontId="27"/>
  </si>
  <si>
    <t>見積回答者の受注担当者を表す名称</t>
    <rPh sb="6" eb="8">
      <t>ジュチュウ</t>
    </rPh>
    <rPh sb="8" eb="11">
      <t>タントウシャ</t>
    </rPh>
    <rPh sb="12" eb="13">
      <t>アラワ</t>
    </rPh>
    <rPh sb="14" eb="16">
      <t>メイショウ</t>
    </rPh>
    <phoneticPr fontId="29"/>
  </si>
  <si>
    <t>見積回答者部門名</t>
  </si>
  <si>
    <t>見積回答者の受注部門を表す名称</t>
    <rPh sb="6" eb="8">
      <t>ジュチュウ</t>
    </rPh>
    <rPh sb="8" eb="10">
      <t>ブモン</t>
    </rPh>
    <rPh sb="11" eb="12">
      <t>アラワ</t>
    </rPh>
    <rPh sb="13" eb="15">
      <t>メイショウ</t>
    </rPh>
    <phoneticPr fontId="29"/>
  </si>
  <si>
    <t>見積回答者電話番号</t>
    <rPh sb="5" eb="7">
      <t>デンワ</t>
    </rPh>
    <rPh sb="7" eb="9">
      <t>バンゴウ</t>
    </rPh>
    <phoneticPr fontId="27"/>
  </si>
  <si>
    <t>見積回答者の電話番号。</t>
    <rPh sb="6" eb="8">
      <t>デンワ</t>
    </rPh>
    <rPh sb="8" eb="10">
      <t>バンゴウ</t>
    </rPh>
    <phoneticPr fontId="29"/>
  </si>
  <si>
    <t>見積回答者FAX番号</t>
    <rPh sb="8" eb="10">
      <t>バンゴウ</t>
    </rPh>
    <phoneticPr fontId="27"/>
  </si>
  <si>
    <t>見積回答者のFAX番号</t>
    <rPh sb="9" eb="11">
      <t>バンゴウ</t>
    </rPh>
    <phoneticPr fontId="29"/>
  </si>
  <si>
    <t>見積回答者／電子メール情報グループ</t>
    <rPh sb="6" eb="8">
      <t>デンシ</t>
    </rPh>
    <rPh sb="11" eb="13">
      <t>ジョウホウ</t>
    </rPh>
    <phoneticPr fontId="27"/>
  </si>
  <si>
    <t>見積回答者の電子メールに関するグループ。</t>
    <rPh sb="6" eb="8">
      <t>デンシ</t>
    </rPh>
    <rPh sb="12" eb="13">
      <t>カカ</t>
    </rPh>
    <phoneticPr fontId="27"/>
  </si>
  <si>
    <t>電子メール情通信クラス</t>
    <rPh sb="0" eb="2">
      <t>デンシ</t>
    </rPh>
    <rPh sb="5" eb="6">
      <t>ジョウ</t>
    </rPh>
    <rPh sb="6" eb="8">
      <t>ツウシン</t>
    </rPh>
    <phoneticPr fontId="27"/>
  </si>
  <si>
    <t>見積回答者メールアドレス</t>
  </si>
  <si>
    <t>見積回答者の電子メールアドレス。</t>
    <rPh sb="6" eb="8">
      <t>デンシ</t>
    </rPh>
    <phoneticPr fontId="29"/>
  </si>
  <si>
    <t>見積回答者／住所グループ</t>
    <rPh sb="6" eb="8">
      <t>ジュウショ</t>
    </rPh>
    <phoneticPr fontId="27"/>
  </si>
  <si>
    <t>見積回答者の住所に関するグループ。</t>
    <rPh sb="6" eb="8">
      <t>ジュウショ</t>
    </rPh>
    <rPh sb="9" eb="10">
      <t>カカ</t>
    </rPh>
    <phoneticPr fontId="24"/>
  </si>
  <si>
    <t>見積回答者住所に関する情報のクラス。</t>
    <rPh sb="5" eb="7">
      <t>ジュウショ</t>
    </rPh>
    <rPh sb="8" eb="9">
      <t>カン</t>
    </rPh>
    <rPh sb="11" eb="13">
      <t>ジョウホウ</t>
    </rPh>
    <phoneticPr fontId="27"/>
  </si>
  <si>
    <t>見積回答者郵便番号</t>
    <rPh sb="5" eb="9">
      <t>ユウビンバンゴウ</t>
    </rPh>
    <phoneticPr fontId="27"/>
  </si>
  <si>
    <t>見積回答者の郵便番号。</t>
    <rPh sb="6" eb="10">
      <t>ユウビンバンゴウ</t>
    </rPh>
    <phoneticPr fontId="29"/>
  </si>
  <si>
    <t>見積回答者住所</t>
    <rPh sb="5" eb="7">
      <t>ジュウショ</t>
    </rPh>
    <phoneticPr fontId="27"/>
  </si>
  <si>
    <t>見積回答者の住所。</t>
    <rPh sb="6" eb="8">
      <t>ジュウショ</t>
    </rPh>
    <phoneticPr fontId="29"/>
  </si>
  <si>
    <t>UN01008565</t>
    <phoneticPr fontId="27"/>
  </si>
  <si>
    <t>CIQH_ Supply Chain_ Trade Agreement. Contract_ Referenced. CI_ Referenced_ Document</t>
    <phoneticPr fontId="27"/>
  </si>
  <si>
    <t>見積依頼契約／参照注文書グループ</t>
    <rPh sb="0" eb="2">
      <t>ミツモリ</t>
    </rPh>
    <rPh sb="2" eb="4">
      <t>イライ</t>
    </rPh>
    <rPh sb="4" eb="6">
      <t>ケイヤク</t>
    </rPh>
    <rPh sb="7" eb="9">
      <t>サンショウ</t>
    </rPh>
    <rPh sb="9" eb="11">
      <t>チュウモン</t>
    </rPh>
    <rPh sb="11" eb="12">
      <t>カイショ</t>
    </rPh>
    <phoneticPr fontId="27"/>
  </si>
  <si>
    <t>見積依頼契約に関する参照注文書のグループ</t>
    <rPh sb="0" eb="2">
      <t>ミツモリ</t>
    </rPh>
    <rPh sb="2" eb="4">
      <t>イライ</t>
    </rPh>
    <rPh sb="4" eb="6">
      <t>ケイヤク</t>
    </rPh>
    <rPh sb="10" eb="12">
      <t>サンショウ</t>
    </rPh>
    <rPh sb="12" eb="14">
      <t>チュウモン</t>
    </rPh>
    <rPh sb="14" eb="15">
      <t>ショ</t>
    </rPh>
    <rPh sb="15" eb="16">
      <t>ブンショ</t>
    </rPh>
    <phoneticPr fontId="27"/>
  </si>
  <si>
    <t>UN01005579</t>
    <phoneticPr fontId="27"/>
  </si>
  <si>
    <t>CI_ Referenced_ Document. Details</t>
  </si>
  <si>
    <t>（参照）注文書クラス</t>
    <rPh sb="1" eb="3">
      <t>サンショウ</t>
    </rPh>
    <rPh sb="4" eb="7">
      <t>チュウモンショ</t>
    </rPh>
    <phoneticPr fontId="27"/>
  </si>
  <si>
    <t>参照注文書に関する情報のクラス</t>
    <rPh sb="0" eb="2">
      <t>サンショウ</t>
    </rPh>
    <rPh sb="2" eb="4">
      <t>チュウモン</t>
    </rPh>
    <rPh sb="4" eb="5">
      <t>ショ</t>
    </rPh>
    <rPh sb="6" eb="7">
      <t>カン</t>
    </rPh>
    <rPh sb="9" eb="11">
      <t>ジョウホウ</t>
    </rPh>
    <phoneticPr fontId="27"/>
  </si>
  <si>
    <t>UN01005580</t>
    <phoneticPr fontId="27"/>
  </si>
  <si>
    <t>CI_ Referenced_ Document. Issuer Assigned_ Identification. Identifier</t>
  </si>
  <si>
    <t>（ヘッダ参照）注文書ID</t>
  </si>
  <si>
    <t>この見積依頼書が参照する注文書を特定するために注文者が付番した管理ID。</t>
    <rPh sb="2" eb="4">
      <t>ミツモリ</t>
    </rPh>
    <rPh sb="4" eb="6">
      <t>イライ</t>
    </rPh>
    <rPh sb="6" eb="7">
      <t>ショ</t>
    </rPh>
    <rPh sb="7" eb="8">
      <t>カイショ</t>
    </rPh>
    <rPh sb="8" eb="10">
      <t>サンショウ</t>
    </rPh>
    <rPh sb="12" eb="14">
      <t>チュウモン</t>
    </rPh>
    <rPh sb="14" eb="15">
      <t>ショ</t>
    </rPh>
    <rPh sb="23" eb="25">
      <t>チュウモン</t>
    </rPh>
    <rPh sb="25" eb="26">
      <t>シャ</t>
    </rPh>
    <rPh sb="28" eb="29">
      <t>バン</t>
    </rPh>
    <rPh sb="31" eb="33">
      <t>カンリ</t>
    </rPh>
    <phoneticPr fontId="29"/>
  </si>
  <si>
    <t>UN01005582</t>
  </si>
  <si>
    <t>CI_ Referenced_ Document. Issue. Date Time</t>
  </si>
  <si>
    <t>（ヘッダ参照）注文書発行日</t>
  </si>
  <si>
    <t>この見積依頼書が参照する注文書に注文者が記載した注文を行った日付，または注文書の書面上の発行日付。</t>
    <rPh sb="2" eb="4">
      <t>ミツモリ</t>
    </rPh>
    <rPh sb="4" eb="6">
      <t>イライ</t>
    </rPh>
    <rPh sb="6" eb="7">
      <t>ショ</t>
    </rPh>
    <rPh sb="7" eb="8">
      <t>カイショ</t>
    </rPh>
    <rPh sb="8" eb="10">
      <t>サンショウ</t>
    </rPh>
    <rPh sb="12" eb="14">
      <t>チュウモン</t>
    </rPh>
    <rPh sb="16" eb="18">
      <t>チュウモン</t>
    </rPh>
    <rPh sb="18" eb="19">
      <t>シャ</t>
    </rPh>
    <rPh sb="20" eb="22">
      <t>キサイ</t>
    </rPh>
    <rPh sb="24" eb="26">
      <t>チュウモン</t>
    </rPh>
    <rPh sb="36" eb="39">
      <t>チュウモンショ</t>
    </rPh>
    <phoneticPr fontId="29"/>
  </si>
  <si>
    <t>UN01005588</t>
  </si>
  <si>
    <t>CI_ Referenced_ Document. Revision_ Identification. Identifier</t>
  </si>
  <si>
    <t>（ヘッダ参照）注文書履歴ID</t>
    <rPh sb="9" eb="10">
      <t>ショ</t>
    </rPh>
    <phoneticPr fontId="15"/>
  </si>
  <si>
    <t>この見積依頼書が参照する注文書の変更履歴を管理するID。</t>
    <rPh sb="2" eb="4">
      <t>ミツモリ</t>
    </rPh>
    <rPh sb="4" eb="6">
      <t>イライ</t>
    </rPh>
    <rPh sb="6" eb="7">
      <t>ショ</t>
    </rPh>
    <rPh sb="8" eb="10">
      <t>サンショウ</t>
    </rPh>
    <rPh sb="12" eb="14">
      <t>チュウモン</t>
    </rPh>
    <rPh sb="14" eb="15">
      <t>ショ</t>
    </rPh>
    <rPh sb="16" eb="18">
      <t>ヘンコウ</t>
    </rPh>
    <rPh sb="18" eb="20">
      <t>リレキ</t>
    </rPh>
    <rPh sb="21" eb="23">
      <t>カンリ</t>
    </rPh>
    <phoneticPr fontId="29"/>
  </si>
  <si>
    <t>UN01006415</t>
    <phoneticPr fontId="27"/>
  </si>
  <si>
    <t>CI_ Referenced_ Document. Information. Text</t>
  </si>
  <si>
    <t>（ヘッダ参照）注文書情報</t>
  </si>
  <si>
    <t>この見積依頼書が参照する注文者が注文書に付与した情報</t>
    <rPh sb="2" eb="4">
      <t>ミツモリ</t>
    </rPh>
    <rPh sb="4" eb="6">
      <t>イライ</t>
    </rPh>
    <rPh sb="6" eb="7">
      <t>ショ</t>
    </rPh>
    <rPh sb="7" eb="8">
      <t>カイショ</t>
    </rPh>
    <rPh sb="8" eb="10">
      <t>サンショウ</t>
    </rPh>
    <rPh sb="12" eb="14">
      <t>チュウモン</t>
    </rPh>
    <rPh sb="14" eb="15">
      <t>シャ</t>
    </rPh>
    <rPh sb="16" eb="19">
      <t>チュウモンショ</t>
    </rPh>
    <rPh sb="20" eb="22">
      <t>フヨ</t>
    </rPh>
    <rPh sb="24" eb="26">
      <t>ジョウホウ</t>
    </rPh>
    <phoneticPr fontId="27"/>
  </si>
  <si>
    <t>UN01013317</t>
  </si>
  <si>
    <t>CI_ Referenced_ Document. Purpose. Code</t>
    <phoneticPr fontId="15"/>
  </si>
  <si>
    <t>（ヘッダ参照）注文目的コード</t>
  </si>
  <si>
    <t>この見積依頼書が参照する注文書に注文者が注文の目的（新規、変更、取消）を管理するために付番したコード</t>
    <rPh sb="2" eb="4">
      <t>ミツモリ</t>
    </rPh>
    <rPh sb="4" eb="6">
      <t>イライ</t>
    </rPh>
    <rPh sb="6" eb="7">
      <t>ショ</t>
    </rPh>
    <rPh sb="8" eb="10">
      <t>サンショウ</t>
    </rPh>
    <rPh sb="12" eb="14">
      <t>チュウモン</t>
    </rPh>
    <rPh sb="16" eb="18">
      <t>チュウモン</t>
    </rPh>
    <rPh sb="18" eb="19">
      <t>シャ</t>
    </rPh>
    <rPh sb="20" eb="22">
      <t>チュウモン</t>
    </rPh>
    <rPh sb="23" eb="25">
      <t>モクテキ</t>
    </rPh>
    <rPh sb="26" eb="28">
      <t>シンキ</t>
    </rPh>
    <rPh sb="29" eb="31">
      <t>ヘンコウ</t>
    </rPh>
    <rPh sb="32" eb="34">
      <t>トリケシ</t>
    </rPh>
    <rPh sb="36" eb="38">
      <t>カンリ</t>
    </rPh>
    <rPh sb="43" eb="44">
      <t>フ</t>
    </rPh>
    <rPh sb="44" eb="45">
      <t>バン</t>
    </rPh>
    <phoneticPr fontId="29"/>
  </si>
  <si>
    <t>v2/v3</t>
    <phoneticPr fontId="15"/>
  </si>
  <si>
    <t>UN01014899</t>
  </si>
  <si>
    <t>CI_ Referenced_ Document. Subtype. Code</t>
  </si>
  <si>
    <t>（ヘッダ参照）文書サブタイプコード</t>
    <rPh sb="4" eb="6">
      <t>サンショウ</t>
    </rPh>
    <rPh sb="7" eb="9">
      <t>ブンショ</t>
    </rPh>
    <rPh sb="8" eb="9">
      <t>ショ</t>
    </rPh>
    <phoneticPr fontId="27"/>
  </si>
  <si>
    <t>この見積依頼書が参照する文書が注文書であることを識別するコード</t>
    <rPh sb="4" eb="6">
      <t>イライ</t>
    </rPh>
    <rPh sb="12" eb="14">
      <t>ブンショ</t>
    </rPh>
    <rPh sb="15" eb="17">
      <t>チュウモン</t>
    </rPh>
    <rPh sb="17" eb="18">
      <t>ショ</t>
    </rPh>
    <rPh sb="24" eb="26">
      <t>シキベツ</t>
    </rPh>
    <phoneticPr fontId="27"/>
  </si>
  <si>
    <t>v4</t>
    <phoneticPr fontId="15"/>
  </si>
  <si>
    <t>ヘッダ部</t>
    <rPh sb="3" eb="4">
      <t>ブ</t>
    </rPh>
    <phoneticPr fontId="27"/>
  </si>
  <si>
    <t>UN01011479</t>
  </si>
  <si>
    <t>CIQH_ Supply Chain_ Trade Agreement. Relevant. CI_ Trade_ Party</t>
    <phoneticPr fontId="27"/>
  </si>
  <si>
    <t>見積依頼契約／関係企業グループ</t>
    <rPh sb="0" eb="2">
      <t>ミツモリ</t>
    </rPh>
    <rPh sb="2" eb="4">
      <t>イライ</t>
    </rPh>
    <rPh sb="4" eb="6">
      <t>ケイヤク</t>
    </rPh>
    <rPh sb="7" eb="9">
      <t>カンケイ</t>
    </rPh>
    <rPh sb="9" eb="11">
      <t>キギョウ</t>
    </rPh>
    <phoneticPr fontId="27"/>
  </si>
  <si>
    <t>見積に関係する企業（エンドユーザー、代理店など）に関するグループ。</t>
    <rPh sb="25" eb="26">
      <t>カン</t>
    </rPh>
    <phoneticPr fontId="27"/>
  </si>
  <si>
    <t>0..n</t>
    <phoneticPr fontId="15"/>
  </si>
  <si>
    <t>関係企業クラス</t>
    <rPh sb="0" eb="2">
      <t>カンケイ</t>
    </rPh>
    <rPh sb="2" eb="4">
      <t>キギョウ</t>
    </rPh>
    <phoneticPr fontId="27"/>
  </si>
  <si>
    <t>見積に関係する企業（エンドユーザー、代理店など）のクラス</t>
  </si>
  <si>
    <t>関係企業ID</t>
    <rPh sb="0" eb="2">
      <t>カンケイ</t>
    </rPh>
    <rPh sb="2" eb="4">
      <t>キギョウ</t>
    </rPh>
    <phoneticPr fontId="27"/>
  </si>
  <si>
    <t>見積に関係する企業を示す見積依頼者が付与したID</t>
    <rPh sb="2" eb="4">
      <t>ショウトリヒキ</t>
    </rPh>
    <rPh sb="3" eb="5">
      <t>カンケイ</t>
    </rPh>
    <rPh sb="7" eb="9">
      <t>キギョウ</t>
    </rPh>
    <rPh sb="10" eb="11">
      <t>シメ</t>
    </rPh>
    <rPh sb="18" eb="20">
      <t>フヨ</t>
    </rPh>
    <phoneticPr fontId="29"/>
  </si>
  <si>
    <t>関係企業国際企業ID</t>
    <rPh sb="0" eb="2">
      <t>カンケイ</t>
    </rPh>
    <rPh sb="2" eb="4">
      <t>キギョウ</t>
    </rPh>
    <rPh sb="4" eb="6">
      <t>コクサイ</t>
    </rPh>
    <rPh sb="6" eb="8">
      <t>キギョウ</t>
    </rPh>
    <phoneticPr fontId="24"/>
  </si>
  <si>
    <t>v3</t>
    <phoneticPr fontId="15"/>
  </si>
  <si>
    <t>CI_ Trade_ Party. Name. Text</t>
  </si>
  <si>
    <t>関係企業名</t>
    <rPh sb="0" eb="2">
      <t>カンケイ</t>
    </rPh>
    <rPh sb="2" eb="4">
      <t>キギョウ</t>
    </rPh>
    <rPh sb="4" eb="5">
      <t>メイ</t>
    </rPh>
    <phoneticPr fontId="27"/>
  </si>
  <si>
    <t>見積に関係する企業（エンドユーザー、代理店、請求先など）の名称</t>
    <rPh sb="2" eb="4">
      <t>ショウトリヒキ</t>
    </rPh>
    <rPh sb="3" eb="5">
      <t>カンケイ</t>
    </rPh>
    <rPh sb="7" eb="9">
      <t>キギョウ</t>
    </rPh>
    <rPh sb="18" eb="21">
      <t>ダイリテン</t>
    </rPh>
    <rPh sb="22" eb="24">
      <t>セイキュウ</t>
    </rPh>
    <rPh sb="24" eb="25">
      <t>サキ</t>
    </rPh>
    <rPh sb="29" eb="31">
      <t>メイショウ</t>
    </rPh>
    <phoneticPr fontId="29"/>
  </si>
  <si>
    <t>UN01006744</t>
  </si>
  <si>
    <t>CI_ Trade_ Party. Role. Code</t>
  </si>
  <si>
    <t>関係企業役割コード</t>
    <rPh sb="0" eb="2">
      <t>カンケイ</t>
    </rPh>
    <rPh sb="2" eb="4">
      <t>キギョウ</t>
    </rPh>
    <rPh sb="4" eb="6">
      <t>ヤクワリ</t>
    </rPh>
    <phoneticPr fontId="27"/>
  </si>
  <si>
    <t>関係企業の役割（エンドユーザー、代理店、請求先など）を特定するコード</t>
    <rPh sb="0" eb="2">
      <t>カンケイ</t>
    </rPh>
    <rPh sb="2" eb="4">
      <t>キギョウ</t>
    </rPh>
    <rPh sb="5" eb="7">
      <t>ヤクワリ</t>
    </rPh>
    <rPh sb="16" eb="19">
      <t>ダイリテン</t>
    </rPh>
    <rPh sb="20" eb="22">
      <t>セイキュウ</t>
    </rPh>
    <rPh sb="22" eb="23">
      <t>サキ</t>
    </rPh>
    <rPh sb="27" eb="29">
      <t>トクテイ</t>
    </rPh>
    <phoneticPr fontId="27"/>
  </si>
  <si>
    <t>UNCL3035</t>
    <phoneticPr fontId="15"/>
  </si>
  <si>
    <t>UN01011480</t>
  </si>
  <si>
    <t>CIQH_ Supply Chain_ Trade Agreement. Specified. Procuring_ Project</t>
    <phoneticPr fontId="27"/>
  </si>
  <si>
    <t>見積依頼契約／プロジェクト調達グループ</t>
    <rPh sb="0" eb="2">
      <t>ミツモリ</t>
    </rPh>
    <rPh sb="2" eb="4">
      <t>イライ</t>
    </rPh>
    <rPh sb="4" eb="6">
      <t>ケイヤク</t>
    </rPh>
    <rPh sb="13" eb="15">
      <t>チョウタツ</t>
    </rPh>
    <phoneticPr fontId="24"/>
  </si>
  <si>
    <t>当該見積に関するプロジェクト情報のグループ。</t>
    <rPh sb="0" eb="2">
      <t>トウガイ</t>
    </rPh>
    <rPh sb="2" eb="4">
      <t>ミツモリ</t>
    </rPh>
    <rPh sb="5" eb="6">
      <t>カン</t>
    </rPh>
    <rPh sb="14" eb="16">
      <t>ジョウホウ</t>
    </rPh>
    <phoneticPr fontId="27"/>
  </si>
  <si>
    <t>UN01000371</t>
  </si>
  <si>
    <t>Procuring_ Project. Details</t>
    <phoneticPr fontId="27"/>
  </si>
  <si>
    <t>プロジェクト調達クラス</t>
    <rPh sb="6" eb="8">
      <t>チョウタツ</t>
    </rPh>
    <phoneticPr fontId="27"/>
  </si>
  <si>
    <t>プロジェクト調達に関する情報のクラス</t>
    <rPh sb="6" eb="8">
      <t>チョウタツ</t>
    </rPh>
    <rPh sb="9" eb="10">
      <t>カン</t>
    </rPh>
    <rPh sb="12" eb="14">
      <t>ジョウホウ</t>
    </rPh>
    <phoneticPr fontId="27"/>
  </si>
  <si>
    <t>UN01000372</t>
    <phoneticPr fontId="15"/>
  </si>
  <si>
    <t>Procuring_ Project. Identification. Identifier</t>
  </si>
  <si>
    <t>プロジェクトID</t>
    <phoneticPr fontId="27"/>
  </si>
  <si>
    <t>見積依頼品に関するプロジェクト・工事案件等を管理するためのID。</t>
    <rPh sb="4" eb="5">
      <t>ヒン</t>
    </rPh>
    <rPh sb="6" eb="7">
      <t>カン</t>
    </rPh>
    <rPh sb="16" eb="18">
      <t>コウジ</t>
    </rPh>
    <rPh sb="18" eb="20">
      <t>アンケン</t>
    </rPh>
    <rPh sb="20" eb="21">
      <t>トウ</t>
    </rPh>
    <rPh sb="22" eb="24">
      <t>カンリ</t>
    </rPh>
    <phoneticPr fontId="29"/>
  </si>
  <si>
    <t>v1/v3</t>
    <phoneticPr fontId="15"/>
  </si>
  <si>
    <t>UN01000374</t>
  </si>
  <si>
    <t>Procuring_ Project. Name. Text</t>
    <phoneticPr fontId="27"/>
  </si>
  <si>
    <t>プロジェクト名</t>
    <rPh sb="6" eb="7">
      <t>メイ</t>
    </rPh>
    <phoneticPr fontId="27"/>
  </si>
  <si>
    <t>見積依頼品に関するプロジェクト・工事案件等の名称。</t>
    <rPh sb="4" eb="5">
      <t>ヒン</t>
    </rPh>
    <rPh sb="6" eb="7">
      <t>カン</t>
    </rPh>
    <rPh sb="16" eb="18">
      <t>コウジ</t>
    </rPh>
    <rPh sb="18" eb="20">
      <t>アンケン</t>
    </rPh>
    <rPh sb="20" eb="21">
      <t>トウ</t>
    </rPh>
    <rPh sb="22" eb="24">
      <t>メイショウ</t>
    </rPh>
    <phoneticPr fontId="29"/>
  </si>
  <si>
    <t>UN01011486</t>
    <phoneticPr fontId="27"/>
  </si>
  <si>
    <t>Procuring_ Project. Specified. Inspection_ Event</t>
    <phoneticPr fontId="27"/>
  </si>
  <si>
    <t>プロジェクト調達／検収グループ</t>
    <rPh sb="6" eb="8">
      <t>チョウタツ</t>
    </rPh>
    <rPh sb="9" eb="11">
      <t>ケンシュウ</t>
    </rPh>
    <phoneticPr fontId="27"/>
  </si>
  <si>
    <t>プロジェクト調達の検収に関するグループ</t>
    <rPh sb="6" eb="8">
      <t>チョウタツ</t>
    </rPh>
    <rPh sb="9" eb="11">
      <t>ケンシュウ</t>
    </rPh>
    <rPh sb="12" eb="13">
      <t>カン</t>
    </rPh>
    <phoneticPr fontId="27"/>
  </si>
  <si>
    <t>UN01007684</t>
    <phoneticPr fontId="27"/>
  </si>
  <si>
    <t>Inspection_ Event. Details</t>
  </si>
  <si>
    <t>検収条件クラス</t>
    <rPh sb="0" eb="2">
      <t>ケンシュウ</t>
    </rPh>
    <rPh sb="2" eb="4">
      <t>ジョウケン</t>
    </rPh>
    <phoneticPr fontId="27"/>
  </si>
  <si>
    <t>プロジェクト調達の検収に関する情報のクラス</t>
    <rPh sb="6" eb="8">
      <t>チョウタツ</t>
    </rPh>
    <rPh sb="9" eb="11">
      <t>ケンシュウ</t>
    </rPh>
    <rPh sb="12" eb="13">
      <t>カン</t>
    </rPh>
    <rPh sb="15" eb="17">
      <t>ジョウホウ</t>
    </rPh>
    <phoneticPr fontId="27"/>
  </si>
  <si>
    <t>－</t>
    <phoneticPr fontId="27"/>
  </si>
  <si>
    <t>UN01011487</t>
  </si>
  <si>
    <t>Inspection_ Event. Type. Code</t>
    <phoneticPr fontId="27"/>
  </si>
  <si>
    <t>検収条件タイプコード</t>
    <rPh sb="0" eb="2">
      <t>ケンシュウ</t>
    </rPh>
    <rPh sb="2" eb="4">
      <t>ジョウケン</t>
    </rPh>
    <phoneticPr fontId="27"/>
  </si>
  <si>
    <t>プロジェクト・工事案件の検収条件（工事完成基準、工事進行基準）を区分するコード</t>
    <rPh sb="17" eb="19">
      <t>コウジ</t>
    </rPh>
    <rPh sb="19" eb="21">
      <t>カンセイ</t>
    </rPh>
    <rPh sb="21" eb="23">
      <t>キジュン</t>
    </rPh>
    <rPh sb="24" eb="26">
      <t>コウジ</t>
    </rPh>
    <rPh sb="26" eb="28">
      <t>シンコウ</t>
    </rPh>
    <rPh sb="28" eb="30">
      <t>キジュン</t>
    </rPh>
    <phoneticPr fontId="27"/>
  </si>
  <si>
    <t>UN01011488</t>
  </si>
  <si>
    <t>Inspection_ Event. Description. Text</t>
  </si>
  <si>
    <t>検収条件</t>
    <rPh sb="0" eb="2">
      <t>ケンシュウ</t>
    </rPh>
    <rPh sb="2" eb="4">
      <t>ジョウケン</t>
    </rPh>
    <phoneticPr fontId="27"/>
  </si>
  <si>
    <t>プロジェクト・工事案件の検収条件を示す文言</t>
    <rPh sb="7" eb="9">
      <t>コウジ</t>
    </rPh>
    <rPh sb="9" eb="11">
      <t>アンケン</t>
    </rPh>
    <rPh sb="12" eb="14">
      <t>ケンシュウ</t>
    </rPh>
    <rPh sb="14" eb="16">
      <t>ジョウケン</t>
    </rPh>
    <rPh sb="17" eb="18">
      <t>シメ</t>
    </rPh>
    <rPh sb="19" eb="21">
      <t>モンゴン</t>
    </rPh>
    <phoneticPr fontId="27"/>
  </si>
  <si>
    <t>UN01011489</t>
  </si>
  <si>
    <t>Procuring_ Project. Plan. Project_ Period</t>
  </si>
  <si>
    <t>プロジェクト調達／工期グループ</t>
  </si>
  <si>
    <t>プロジェクト調達の工期に関するグループ。</t>
  </si>
  <si>
    <t>UN01001900</t>
  </si>
  <si>
    <t>Project_ Period. Details</t>
  </si>
  <si>
    <t>工期クラス</t>
    <rPh sb="0" eb="2">
      <t>コウキ</t>
    </rPh>
    <phoneticPr fontId="27"/>
  </si>
  <si>
    <t>プロジェクトの工期に関するクラス</t>
    <rPh sb="10" eb="11">
      <t>カン</t>
    </rPh>
    <phoneticPr fontId="27"/>
  </si>
  <si>
    <t>UN01001904</t>
  </si>
  <si>
    <t>Project_ Period. Start. Date Time</t>
  </si>
  <si>
    <t>着工日</t>
    <rPh sb="0" eb="2">
      <t>チャッコウ</t>
    </rPh>
    <rPh sb="2" eb="3">
      <t>ヒ</t>
    </rPh>
    <phoneticPr fontId="27"/>
  </si>
  <si>
    <t>プロジェクトの着工日</t>
    <rPh sb="7" eb="10">
      <t>チャッコウビ</t>
    </rPh>
    <phoneticPr fontId="27"/>
  </si>
  <si>
    <t>UN01001905</t>
  </si>
  <si>
    <t>Project_ Period. End. Date Time</t>
  </si>
  <si>
    <t>竣工日</t>
    <rPh sb="0" eb="2">
      <t>シュンコウ</t>
    </rPh>
    <rPh sb="2" eb="3">
      <t>ビ</t>
    </rPh>
    <phoneticPr fontId="27"/>
  </si>
  <si>
    <t>プロジェクトの竣工日</t>
    <rPh sb="7" eb="9">
      <t>シュンコウ</t>
    </rPh>
    <rPh sb="9" eb="10">
      <t>ビ</t>
    </rPh>
    <phoneticPr fontId="27"/>
  </si>
  <si>
    <t>UN01008827</t>
  </si>
  <si>
    <t>CIQR_ Supply Chain_ Trade Transaction. Applicable. CIQH_ Supply Chain_ Trade Delivery</t>
    <phoneticPr fontId="27"/>
  </si>
  <si>
    <t>見積依頼内容／見積依頼配送グループ</t>
    <rPh sb="0" eb="2">
      <t>ミツモリ</t>
    </rPh>
    <rPh sb="2" eb="4">
      <t>イライ</t>
    </rPh>
    <rPh sb="4" eb="6">
      <t>ナイヨウ</t>
    </rPh>
    <rPh sb="7" eb="9">
      <t>ミツモリ</t>
    </rPh>
    <rPh sb="9" eb="11">
      <t>イライ</t>
    </rPh>
    <rPh sb="11" eb="13">
      <t>ハイソウ</t>
    </rPh>
    <phoneticPr fontId="27"/>
  </si>
  <si>
    <t>当該見積依頼に適用される見積配送内容に関するグループ。</t>
    <rPh sb="2" eb="4">
      <t>ミツモリ</t>
    </rPh>
    <rPh sb="4" eb="6">
      <t>イライ</t>
    </rPh>
    <rPh sb="12" eb="14">
      <t>ミツ</t>
    </rPh>
    <rPh sb="14" eb="16">
      <t>ハイソウ</t>
    </rPh>
    <rPh sb="16" eb="18">
      <t>ナイヨウ</t>
    </rPh>
    <rPh sb="19" eb="20">
      <t>カン</t>
    </rPh>
    <phoneticPr fontId="24"/>
  </si>
  <si>
    <t>UN01008617</t>
    <phoneticPr fontId="15"/>
  </si>
  <si>
    <t>CIQH_ Supply Chain_ Trade Delivery. Details</t>
  </si>
  <si>
    <t>見積依頼配送クラス</t>
    <rPh sb="0" eb="2">
      <t>ミツモリ</t>
    </rPh>
    <rPh sb="2" eb="4">
      <t>イライ</t>
    </rPh>
    <rPh sb="4" eb="6">
      <t>ハイソウ</t>
    </rPh>
    <phoneticPr fontId="27"/>
  </si>
  <si>
    <t>見積依頼に関する配送情報のクラス</t>
    <rPh sb="0" eb="2">
      <t>ミツモリ</t>
    </rPh>
    <rPh sb="2" eb="4">
      <t>イライ</t>
    </rPh>
    <rPh sb="5" eb="6">
      <t>カン</t>
    </rPh>
    <rPh sb="8" eb="10">
      <t>ハイソウ</t>
    </rPh>
    <rPh sb="10" eb="12">
      <t>ジョウホウ</t>
    </rPh>
    <phoneticPr fontId="27"/>
  </si>
  <si>
    <t>UN01008619</t>
  </si>
  <si>
    <t>CIQH_ Supply Chain_ Trade Delivery. Ship From. CI_ Trade_ Party</t>
    <phoneticPr fontId="27"/>
  </si>
  <si>
    <t>見積依頼配送／出荷元グループ</t>
    <rPh sb="0" eb="2">
      <t>ミツモリ</t>
    </rPh>
    <rPh sb="2" eb="4">
      <t>イライ</t>
    </rPh>
    <rPh sb="7" eb="9">
      <t>シュッカ</t>
    </rPh>
    <rPh sb="9" eb="10">
      <t>モト</t>
    </rPh>
    <phoneticPr fontId="27"/>
  </si>
  <si>
    <t>見積配送の出荷元に関するグループ。</t>
    <rPh sb="0" eb="2">
      <t>ミツモリ</t>
    </rPh>
    <rPh sb="5" eb="7">
      <t>シュッカ</t>
    </rPh>
    <rPh sb="7" eb="8">
      <t>モト</t>
    </rPh>
    <phoneticPr fontId="27"/>
  </si>
  <si>
    <t>出荷元クラス</t>
    <rPh sb="0" eb="2">
      <t>シュッカ</t>
    </rPh>
    <rPh sb="2" eb="3">
      <t>モト</t>
    </rPh>
    <phoneticPr fontId="27"/>
  </si>
  <si>
    <t>出荷先企業に関する情報のクラス。</t>
    <rPh sb="0" eb="2">
      <t>シュッカ</t>
    </rPh>
    <phoneticPr fontId="27"/>
  </si>
  <si>
    <t>出荷元ID</t>
    <rPh sb="0" eb="2">
      <t>シュッカ</t>
    </rPh>
    <rPh sb="2" eb="3">
      <t>モト</t>
    </rPh>
    <phoneticPr fontId="27"/>
  </si>
  <si>
    <t>出荷元の企業／工場・事業所・事業部門等を表すID</t>
    <rPh sb="0" eb="2">
      <t>シュッカ</t>
    </rPh>
    <rPh sb="2" eb="3">
      <t>モト</t>
    </rPh>
    <rPh sb="4" eb="6">
      <t>キギョウ</t>
    </rPh>
    <rPh sb="7" eb="9">
      <t>コウジョウ</t>
    </rPh>
    <rPh sb="10" eb="13">
      <t>ジギョウショ</t>
    </rPh>
    <rPh sb="14" eb="16">
      <t>ジギョウ</t>
    </rPh>
    <rPh sb="16" eb="18">
      <t>ブモン</t>
    </rPh>
    <rPh sb="18" eb="19">
      <t>トウ</t>
    </rPh>
    <rPh sb="20" eb="21">
      <t>アラワ</t>
    </rPh>
    <phoneticPr fontId="29"/>
  </si>
  <si>
    <t>出荷元名称</t>
    <rPh sb="0" eb="2">
      <t>シュッカ</t>
    </rPh>
    <rPh sb="2" eb="3">
      <t>モト</t>
    </rPh>
    <rPh sb="3" eb="5">
      <t>メイショウ</t>
    </rPh>
    <phoneticPr fontId="27"/>
  </si>
  <si>
    <t>出荷元の企業／工場・事業所・事業部門等の名称</t>
    <rPh sb="0" eb="2">
      <t>シュッカ</t>
    </rPh>
    <rPh sb="2" eb="3">
      <t>モト</t>
    </rPh>
    <rPh sb="4" eb="6">
      <t>キギョウ</t>
    </rPh>
    <rPh sb="7" eb="9">
      <t>コウジョウ</t>
    </rPh>
    <rPh sb="10" eb="13">
      <t>ジギョウショ</t>
    </rPh>
    <rPh sb="14" eb="16">
      <t>ジギョウ</t>
    </rPh>
    <rPh sb="16" eb="18">
      <t>ブモン</t>
    </rPh>
    <rPh sb="18" eb="19">
      <t>トウ</t>
    </rPh>
    <rPh sb="20" eb="22">
      <t>メイショウ</t>
    </rPh>
    <phoneticPr fontId="29"/>
  </si>
  <si>
    <t>UN01008620</t>
  </si>
  <si>
    <t>CIQH_ Supply Chain_ Trade Delivery. Ship To. CI_ Trade_ Party</t>
    <phoneticPr fontId="27"/>
  </si>
  <si>
    <t>見積依頼配送／納入先グループ</t>
    <rPh sb="0" eb="2">
      <t>ミツモリ</t>
    </rPh>
    <rPh sb="2" eb="4">
      <t>イライ</t>
    </rPh>
    <rPh sb="4" eb="6">
      <t>ハイソウ</t>
    </rPh>
    <rPh sb="7" eb="10">
      <t>ノウニュウサキ</t>
    </rPh>
    <phoneticPr fontId="27"/>
  </si>
  <si>
    <t>納入先に関するグループ。</t>
    <rPh sb="0" eb="3">
      <t>ノウニュウサキ</t>
    </rPh>
    <rPh sb="4" eb="5">
      <t>カン</t>
    </rPh>
    <phoneticPr fontId="27"/>
  </si>
  <si>
    <t>納入先クラス</t>
  </si>
  <si>
    <t>納入先企業に関する情報のクラス。</t>
  </si>
  <si>
    <t>納入先ID</t>
    <rPh sb="0" eb="2">
      <t>ノウニュウ</t>
    </rPh>
    <rPh sb="2" eb="3">
      <t>サキ</t>
    </rPh>
    <phoneticPr fontId="24"/>
  </si>
  <si>
    <t>納入先の企業／工場・事業所・事業部門等を表すID</t>
    <rPh sb="0" eb="3">
      <t>ノウニュウサキ</t>
    </rPh>
    <rPh sb="4" eb="6">
      <t>キギョウ</t>
    </rPh>
    <rPh sb="7" eb="9">
      <t>コウジョウ</t>
    </rPh>
    <rPh sb="10" eb="13">
      <t>ジギョウショ</t>
    </rPh>
    <rPh sb="14" eb="16">
      <t>ジギョウ</t>
    </rPh>
    <rPh sb="16" eb="18">
      <t>ブモン</t>
    </rPh>
    <rPh sb="18" eb="19">
      <t>トウ</t>
    </rPh>
    <rPh sb="20" eb="21">
      <t>アラワ</t>
    </rPh>
    <phoneticPr fontId="29"/>
  </si>
  <si>
    <t>納入先国際企業ID</t>
    <rPh sb="0" eb="3">
      <t>ノウニュウサキ</t>
    </rPh>
    <rPh sb="3" eb="5">
      <t>コクサイ</t>
    </rPh>
    <rPh sb="5" eb="7">
      <t>キギョウ</t>
    </rPh>
    <phoneticPr fontId="24"/>
  </si>
  <si>
    <t>納入先名称</t>
    <rPh sb="0" eb="3">
      <t>ノウニュウサキ</t>
    </rPh>
    <rPh sb="3" eb="5">
      <t>メイショウ</t>
    </rPh>
    <phoneticPr fontId="24"/>
  </si>
  <si>
    <t>納入先の企業／工場・事業所・事業部門等の名称</t>
    <rPh sb="0" eb="3">
      <t>ノウニュウサキ</t>
    </rPh>
    <rPh sb="4" eb="6">
      <t>キギョウ</t>
    </rPh>
    <rPh sb="7" eb="9">
      <t>コウジョウ</t>
    </rPh>
    <rPh sb="10" eb="13">
      <t>ジギョウショ</t>
    </rPh>
    <rPh sb="14" eb="16">
      <t>ジギョウ</t>
    </rPh>
    <rPh sb="16" eb="18">
      <t>ブモン</t>
    </rPh>
    <rPh sb="18" eb="19">
      <t>トウ</t>
    </rPh>
    <rPh sb="20" eb="22">
      <t>メイショウ</t>
    </rPh>
    <phoneticPr fontId="29"/>
  </si>
  <si>
    <t>納入先／連絡先グループ</t>
    <rPh sb="0" eb="3">
      <t>ノウニュウサキ</t>
    </rPh>
    <phoneticPr fontId="24"/>
  </si>
  <si>
    <t>納入先企業の連絡先に関するグループ。</t>
    <rPh sb="0" eb="1">
      <t>ノウ</t>
    </rPh>
    <rPh sb="1" eb="2">
      <t>ニュウ</t>
    </rPh>
    <rPh sb="2" eb="3">
      <t>サキ</t>
    </rPh>
    <rPh sb="3" eb="5">
      <t>キギョウ</t>
    </rPh>
    <phoneticPr fontId="24"/>
  </si>
  <si>
    <t>納入先部門ID</t>
    <rPh sb="0" eb="3">
      <t>ノウニュウサキ</t>
    </rPh>
    <rPh sb="3" eb="5">
      <t>ブモン</t>
    </rPh>
    <phoneticPr fontId="24"/>
  </si>
  <si>
    <t>納入先の担当部門ID</t>
    <rPh sb="0" eb="3">
      <t>ノウニュウサキ</t>
    </rPh>
    <rPh sb="4" eb="6">
      <t>タントウ</t>
    </rPh>
    <rPh sb="6" eb="8">
      <t>ブモン</t>
    </rPh>
    <phoneticPr fontId="29"/>
  </si>
  <si>
    <t>納入先部門名</t>
    <rPh sb="0" eb="3">
      <t>ノウニュウサキ</t>
    </rPh>
    <rPh sb="3" eb="5">
      <t>ブモン</t>
    </rPh>
    <rPh sb="5" eb="6">
      <t>メイ</t>
    </rPh>
    <phoneticPr fontId="24"/>
  </si>
  <si>
    <t>納入先の担当部門名</t>
    <rPh sb="0" eb="3">
      <t>ノウニュウサキ</t>
    </rPh>
    <rPh sb="4" eb="6">
      <t>タントウ</t>
    </rPh>
    <rPh sb="6" eb="8">
      <t>ブモン</t>
    </rPh>
    <rPh sb="8" eb="9">
      <t>メイ</t>
    </rPh>
    <phoneticPr fontId="29"/>
  </si>
  <si>
    <t>CI_ Trade_ Party. Postal. CI_ Trade_ Address</t>
  </si>
  <si>
    <t>納入先／住所グループ</t>
    <rPh sb="0" eb="3">
      <t>ノウニュウサキ</t>
    </rPh>
    <rPh sb="4" eb="6">
      <t>ジュウショ</t>
    </rPh>
    <phoneticPr fontId="24"/>
  </si>
  <si>
    <t>納入先企業の住所情報に関するグループ。</t>
    <rPh sb="0" eb="1">
      <t>ノウ</t>
    </rPh>
    <rPh sb="1" eb="2">
      <t>ニュウ</t>
    </rPh>
    <rPh sb="2" eb="3">
      <t>サキ</t>
    </rPh>
    <rPh sb="3" eb="5">
      <t>キギョウ</t>
    </rPh>
    <rPh sb="6" eb="8">
      <t>ジュウショ</t>
    </rPh>
    <rPh sb="8" eb="10">
      <t>ジョウホウ</t>
    </rPh>
    <phoneticPr fontId="24"/>
  </si>
  <si>
    <t>CI_ Trade_ Address. Details</t>
  </si>
  <si>
    <t>住所クラス</t>
  </si>
  <si>
    <t>住所に関する情報のクラス。</t>
  </si>
  <si>
    <t>CI_ Trade_ Address. Postcode. Code</t>
  </si>
  <si>
    <t>納入先郵便番号</t>
    <rPh sb="0" eb="3">
      <t>ノウニュウサキ</t>
    </rPh>
    <rPh sb="3" eb="7">
      <t>ユウビンバンゴウ</t>
    </rPh>
    <phoneticPr fontId="24"/>
  </si>
  <si>
    <t>納入先の郵便番号</t>
    <rPh sb="0" eb="3">
      <t>ノウニュウサキ</t>
    </rPh>
    <rPh sb="4" eb="8">
      <t>ユウビンバンゴウ</t>
    </rPh>
    <phoneticPr fontId="29"/>
  </si>
  <si>
    <t>CI_ Trade_ Address. Line One. Text</t>
  </si>
  <si>
    <t>納入先住所</t>
    <rPh sb="0" eb="3">
      <t>ノウニュウサキ</t>
    </rPh>
    <rPh sb="3" eb="5">
      <t>ジュウショ</t>
    </rPh>
    <phoneticPr fontId="24"/>
  </si>
  <si>
    <t>納入先の住所</t>
    <rPh sb="0" eb="3">
      <t>ノウニュウサキ</t>
    </rPh>
    <rPh sb="4" eb="6">
      <t>ジュウショ</t>
    </rPh>
    <phoneticPr fontId="29"/>
  </si>
  <si>
    <t>UN01015500</t>
    <phoneticPr fontId="15"/>
  </si>
  <si>
    <t>CIQH_ Supply Chain_ Trade Delivery. Planned_ Delivery. CI_ Supply Chain_ Event</t>
    <phoneticPr fontId="27"/>
  </si>
  <si>
    <t>見積依頼配送／計画作業グループ</t>
    <rPh sb="2" eb="4">
      <t>イライ</t>
    </rPh>
    <rPh sb="7" eb="9">
      <t>ケイカク</t>
    </rPh>
    <rPh sb="9" eb="11">
      <t>サギョウ</t>
    </rPh>
    <phoneticPr fontId="27"/>
  </si>
  <si>
    <t>配送の発送作業に関するグループ</t>
    <rPh sb="0" eb="2">
      <t>ハイソウ</t>
    </rPh>
    <rPh sb="3" eb="5">
      <t>ハッソウ</t>
    </rPh>
    <rPh sb="5" eb="7">
      <t>サギョウ</t>
    </rPh>
    <phoneticPr fontId="27"/>
  </si>
  <si>
    <t>v4.0.1</t>
    <phoneticPr fontId="15"/>
  </si>
  <si>
    <t>UN01005626</t>
    <phoneticPr fontId="27"/>
  </si>
  <si>
    <t>CI_ Supply Chain_ Event. Details</t>
  </si>
  <si>
    <t>配送作業クラス</t>
    <rPh sb="0" eb="2">
      <t>ハイソウ</t>
    </rPh>
    <rPh sb="2" eb="4">
      <t>サギョウ</t>
    </rPh>
    <phoneticPr fontId="27"/>
  </si>
  <si>
    <t>依頼の配送作業の情報からなるクラス</t>
    <rPh sb="0" eb="2">
      <t>イライ</t>
    </rPh>
    <rPh sb="3" eb="5">
      <t>ハイソウ</t>
    </rPh>
    <rPh sb="5" eb="7">
      <t>サギョウ</t>
    </rPh>
    <rPh sb="8" eb="10">
      <t>ジョウホウ</t>
    </rPh>
    <phoneticPr fontId="27"/>
  </si>
  <si>
    <t>v4</t>
  </si>
  <si>
    <t>UN01005627</t>
  </si>
  <si>
    <t>CI_ Supply Chain_ Event. Identification. Identifier</t>
  </si>
  <si>
    <t>作業ID</t>
    <rPh sb="0" eb="2">
      <t>サギョウ</t>
    </rPh>
    <phoneticPr fontId="27"/>
  </si>
  <si>
    <t>作業を識別するために付与したID</t>
    <rPh sb="0" eb="2">
      <t>サギョウ</t>
    </rPh>
    <rPh sb="3" eb="5">
      <t>シキベツ</t>
    </rPh>
    <rPh sb="10" eb="12">
      <t>フヨ</t>
    </rPh>
    <phoneticPr fontId="27"/>
  </si>
  <si>
    <t>UN01005628</t>
  </si>
  <si>
    <t>CI_ Supply Chain_ Event. Occurrence. Date Time</t>
  </si>
  <si>
    <t>代表納期</t>
    <rPh sb="0" eb="2">
      <t>ダイヒョウ</t>
    </rPh>
    <rPh sb="2" eb="4">
      <t>ノウキ</t>
    </rPh>
    <phoneticPr fontId="27"/>
  </si>
  <si>
    <t>プロジェクトなどの代表納期</t>
    <rPh sb="9" eb="11">
      <t>ダイヒョウ</t>
    </rPh>
    <rPh sb="11" eb="13">
      <t>ノウキ</t>
    </rPh>
    <phoneticPr fontId="27"/>
  </si>
  <si>
    <t>UN01005629</t>
    <phoneticPr fontId="27"/>
  </si>
  <si>
    <t>CI_ Supply Chain_ Event. Type. Code</t>
    <phoneticPr fontId="15"/>
  </si>
  <si>
    <t>ヘッダ配送タイプコード</t>
    <rPh sb="3" eb="5">
      <t>ハイソウ</t>
    </rPh>
    <phoneticPr fontId="27"/>
  </si>
  <si>
    <t>見積依頼品の配送条件を識別するコード</t>
    <rPh sb="4" eb="5">
      <t>ヒン</t>
    </rPh>
    <rPh sb="6" eb="8">
      <t>ハイソウ</t>
    </rPh>
    <rPh sb="8" eb="10">
      <t>ジョウケン</t>
    </rPh>
    <rPh sb="11" eb="13">
      <t>シキベツ</t>
    </rPh>
    <phoneticPr fontId="29"/>
  </si>
  <si>
    <t>UN01005630</t>
  </si>
  <si>
    <t>CI_ Supply Chain_ Event. Description. Text</t>
  </si>
  <si>
    <t>配送条件</t>
    <rPh sb="0" eb="2">
      <t>ハイソウ</t>
    </rPh>
    <rPh sb="2" eb="4">
      <t>ジョウケン</t>
    </rPh>
    <phoneticPr fontId="27"/>
  </si>
  <si>
    <t>配送区分の内容の説明文</t>
    <rPh sb="0" eb="2">
      <t>ハイソウ</t>
    </rPh>
    <rPh sb="2" eb="4">
      <t>クブン</t>
    </rPh>
    <rPh sb="5" eb="7">
      <t>ナイヨウ</t>
    </rPh>
    <rPh sb="8" eb="11">
      <t>セツメイブン</t>
    </rPh>
    <phoneticPr fontId="27"/>
  </si>
  <si>
    <t>UN01015499</t>
  </si>
  <si>
    <t>ASBIE</t>
    <phoneticPr fontId="15"/>
  </si>
  <si>
    <t>CIQH_ Supply Chain_ Trade Delivery. Handling. CI_ Handling_ Instructions</t>
    <phoneticPr fontId="15"/>
  </si>
  <si>
    <t>見積依頼配送／取扱指図グループ</t>
    <rPh sb="0" eb="2">
      <t>ミツモリ</t>
    </rPh>
    <rPh sb="2" eb="4">
      <t>イライ</t>
    </rPh>
    <rPh sb="4" eb="6">
      <t>ハイソウ</t>
    </rPh>
    <rPh sb="7" eb="9">
      <t>トリアツカ</t>
    </rPh>
    <rPh sb="9" eb="11">
      <t>サシズ</t>
    </rPh>
    <phoneticPr fontId="15"/>
  </si>
  <si>
    <t>配送における取扱の指図に関する情報。</t>
    <rPh sb="0" eb="2">
      <t>ハイソウ</t>
    </rPh>
    <rPh sb="6" eb="8">
      <t>トリアツカ</t>
    </rPh>
    <rPh sb="9" eb="11">
      <t>サシズ</t>
    </rPh>
    <rPh sb="15" eb="17">
      <t>ジョウホウ</t>
    </rPh>
    <phoneticPr fontId="15"/>
  </si>
  <si>
    <t>UN01005498</t>
    <phoneticPr fontId="15"/>
  </si>
  <si>
    <t>ABIE</t>
    <phoneticPr fontId="15"/>
  </si>
  <si>
    <t>CI_ Handling_ Instructions. Details</t>
  </si>
  <si>
    <t>取扱指図クラス</t>
    <rPh sb="0" eb="2">
      <t>トリアツカイ</t>
    </rPh>
    <rPh sb="2" eb="4">
      <t>サシズ</t>
    </rPh>
    <phoneticPr fontId="15"/>
  </si>
  <si>
    <t>依頼の取扱の指図情報。</t>
    <rPh sb="0" eb="2">
      <t>イライ</t>
    </rPh>
    <rPh sb="3" eb="5">
      <t>トリアツカイ</t>
    </rPh>
    <rPh sb="6" eb="8">
      <t>サシズ</t>
    </rPh>
    <rPh sb="8" eb="10">
      <t>ジョウホウ</t>
    </rPh>
    <phoneticPr fontId="15"/>
  </si>
  <si>
    <t xml:space="preserve"> -</t>
    <phoneticPr fontId="15"/>
  </si>
  <si>
    <t>UN01008418</t>
  </si>
  <si>
    <t>CI_ Handling_ Instructions. Delivery_ Applicable. CI_ Instructed_ Temperature</t>
  </si>
  <si>
    <t>取扱指図／輸送適用温度グループ</t>
    <rPh sb="0" eb="2">
      <t>トリアツカイ</t>
    </rPh>
    <rPh sb="2" eb="4">
      <t>サシズ</t>
    </rPh>
    <rPh sb="5" eb="7">
      <t>ユソウ</t>
    </rPh>
    <rPh sb="7" eb="9">
      <t>テキヨウ</t>
    </rPh>
    <rPh sb="9" eb="11">
      <t>オンド</t>
    </rPh>
    <phoneticPr fontId="15"/>
  </si>
  <si>
    <t>取扱指図の輸送適用温度に関するグループ。</t>
    <rPh sb="0" eb="2">
      <t>トリアツカイ</t>
    </rPh>
    <rPh sb="2" eb="4">
      <t>サシズ</t>
    </rPh>
    <rPh sb="5" eb="7">
      <t>ユソウ</t>
    </rPh>
    <rPh sb="7" eb="9">
      <t>テキヨウ</t>
    </rPh>
    <rPh sb="9" eb="11">
      <t>オンド</t>
    </rPh>
    <phoneticPr fontId="15"/>
  </si>
  <si>
    <t>UN01008549</t>
  </si>
  <si>
    <t>CI_ Instructed_ Temperature. Details</t>
  </si>
  <si>
    <t>指図温度指図クラス</t>
    <rPh sb="0" eb="2">
      <t>サシズ</t>
    </rPh>
    <rPh sb="2" eb="4">
      <t>オンド</t>
    </rPh>
    <rPh sb="4" eb="6">
      <t>サシズ</t>
    </rPh>
    <phoneticPr fontId="15"/>
  </si>
  <si>
    <t>指図温度の指図情報のクラス。</t>
    <rPh sb="0" eb="2">
      <t>サシズ</t>
    </rPh>
    <rPh sb="2" eb="4">
      <t>オンド</t>
    </rPh>
    <rPh sb="5" eb="7">
      <t>サシズ</t>
    </rPh>
    <rPh sb="7" eb="9">
      <t>ジョウホウ</t>
    </rPh>
    <phoneticPr fontId="15"/>
  </si>
  <si>
    <t>UN01014898</t>
  </si>
  <si>
    <t>BBIE</t>
    <phoneticPr fontId="15"/>
  </si>
  <si>
    <t>CI_ Instructed_ Temperature. Control. Code</t>
    <phoneticPr fontId="15"/>
  </si>
  <si>
    <t>指図温度管理コード</t>
    <rPh sb="0" eb="2">
      <t>サシズ</t>
    </rPh>
    <rPh sb="2" eb="4">
      <t>オンド</t>
    </rPh>
    <rPh sb="4" eb="6">
      <t>カンリ</t>
    </rPh>
    <phoneticPr fontId="15"/>
  </si>
  <si>
    <t>指図温度を指定するコード。</t>
    <rPh sb="0" eb="2">
      <t>サシズ</t>
    </rPh>
    <rPh sb="2" eb="4">
      <t>オンド</t>
    </rPh>
    <rPh sb="5" eb="7">
      <t>シテイ</t>
    </rPh>
    <phoneticPr fontId="15"/>
  </si>
  <si>
    <t>＋</t>
    <phoneticPr fontId="15"/>
  </si>
  <si>
    <t>UN01013649</t>
  </si>
  <si>
    <t>CIQR_ Supply Chain_ Trade Transaction. Applicable. CIQH_ Supply Chain_ Trade Settlement</t>
    <phoneticPr fontId="27"/>
  </si>
  <si>
    <t>見積依頼内容／見積依頼決裁グループ</t>
    <rPh sb="0" eb="2">
      <t>ミツモリ</t>
    </rPh>
    <rPh sb="2" eb="4">
      <t>イライ</t>
    </rPh>
    <rPh sb="4" eb="6">
      <t>ナイヨウ</t>
    </rPh>
    <rPh sb="7" eb="9">
      <t>ミツモリ</t>
    </rPh>
    <rPh sb="9" eb="11">
      <t>イライ</t>
    </rPh>
    <rPh sb="11" eb="13">
      <t>ケッサイ</t>
    </rPh>
    <phoneticPr fontId="27"/>
  </si>
  <si>
    <t>○</t>
    <phoneticPr fontId="15"/>
  </si>
  <si>
    <t>UN01008775</t>
  </si>
  <si>
    <t>CIQH_ Supply Chain_ Trade Settlement. Details</t>
  </si>
  <si>
    <t>見積依頼決裁クラス</t>
    <rPh sb="0" eb="2">
      <t>ミツモリ</t>
    </rPh>
    <rPh sb="2" eb="4">
      <t>イライ</t>
    </rPh>
    <rPh sb="4" eb="6">
      <t>ケッサイ</t>
    </rPh>
    <phoneticPr fontId="15"/>
  </si>
  <si>
    <t>見積依頼に関する決裁情報のクラス</t>
    <rPh sb="0" eb="2">
      <t>ミツモリ</t>
    </rPh>
    <rPh sb="2" eb="4">
      <t>イライ</t>
    </rPh>
    <rPh sb="5" eb="6">
      <t>カン</t>
    </rPh>
    <rPh sb="8" eb="10">
      <t>ケッサイ</t>
    </rPh>
    <phoneticPr fontId="15"/>
  </si>
  <si>
    <t>UN01008786</t>
  </si>
  <si>
    <t>CIQH_ Supply Chain_ Trade Settlement. Specified. CI_ Trade_ Payment Terms</t>
    <phoneticPr fontId="27"/>
  </si>
  <si>
    <t>見積回答決済／支払条件グループ</t>
    <rPh sb="0" eb="2">
      <t>ミツモリ</t>
    </rPh>
    <rPh sb="2" eb="4">
      <t>カイトウ</t>
    </rPh>
    <rPh sb="4" eb="6">
      <t>ケッサイ</t>
    </rPh>
    <phoneticPr fontId="24"/>
  </si>
  <si>
    <t>見積決済の支払条件に関するグループ</t>
    <rPh sb="0" eb="2">
      <t>ミツモリ</t>
    </rPh>
    <rPh sb="2" eb="4">
      <t>ケッサイ</t>
    </rPh>
    <phoneticPr fontId="24"/>
  </si>
  <si>
    <t>V4.1</t>
    <phoneticPr fontId="15"/>
  </si>
  <si>
    <t>UN01005779</t>
  </si>
  <si>
    <t>CI_ Trade_ Payment Terms. Details</t>
  </si>
  <si>
    <t>支払条件クラス</t>
    <rPh sb="0" eb="2">
      <t>ジョウケン</t>
    </rPh>
    <phoneticPr fontId="24"/>
  </si>
  <si>
    <t>支払条件に関する情報からなるクラス。</t>
  </si>
  <si>
    <t>V4.1</t>
  </si>
  <si>
    <t>UN01005783</t>
  </si>
  <si>
    <t>CI_ Trade_ Payment Terms. Description. Text</t>
  </si>
  <si>
    <t>支払条件</t>
    <rPh sb="0" eb="2">
      <t>シハライ</t>
    </rPh>
    <rPh sb="2" eb="4">
      <t>ジョウケン</t>
    </rPh>
    <phoneticPr fontId="27"/>
  </si>
  <si>
    <t>商取引上の支払方法等の支払い条件に関して受注者が提示する文言。</t>
    <rPh sb="11" eb="13">
      <t>シハラ</t>
    </rPh>
    <rPh sb="14" eb="16">
      <t>ジョウケン</t>
    </rPh>
    <rPh sb="20" eb="23">
      <t>ジュチュウシャ</t>
    </rPh>
    <rPh sb="24" eb="26">
      <t>テイジ</t>
    </rPh>
    <phoneticPr fontId="29"/>
  </si>
  <si>
    <t>UN01008502</t>
    <phoneticPr fontId="15"/>
  </si>
  <si>
    <t>CI_ Trade_ Payment Terms. Type. Code</t>
  </si>
  <si>
    <t>支払条件タイプコード</t>
    <rPh sb="0" eb="2">
      <t>シハライ</t>
    </rPh>
    <rPh sb="2" eb="4">
      <t>ジョウケン</t>
    </rPh>
    <phoneticPr fontId="27"/>
  </si>
  <si>
    <t>商取引上の支払条件を識別するためのコード</t>
    <rPh sb="7" eb="9">
      <t>ジョウケン</t>
    </rPh>
    <rPh sb="10" eb="12">
      <t>シキベツ</t>
    </rPh>
    <phoneticPr fontId="29"/>
  </si>
  <si>
    <t>UN01008787</t>
    <phoneticPr fontId="15"/>
  </si>
  <si>
    <t>CIQH_ Supply Chain_ Trade Settlement. Applicable. CI_ Trade_ Tax</t>
    <phoneticPr fontId="15"/>
  </si>
  <si>
    <t>見積依頼決済／ヘッダ税グループ</t>
    <rPh sb="0" eb="2">
      <t>ミツモリ</t>
    </rPh>
    <rPh sb="2" eb="4">
      <t>イライ</t>
    </rPh>
    <rPh sb="4" eb="6">
      <t>ケッサイ</t>
    </rPh>
    <phoneticPr fontId="27"/>
  </si>
  <si>
    <t>ヘッダの税に関する情報のグループ</t>
    <rPh sb="6" eb="7">
      <t>カン</t>
    </rPh>
    <rPh sb="9" eb="11">
      <t>ジョウホウ</t>
    </rPh>
    <phoneticPr fontId="27"/>
  </si>
  <si>
    <t>●</t>
  </si>
  <si>
    <t>UN01005832</t>
  </si>
  <si>
    <t>CI_ Trade_ Tax. Details</t>
  </si>
  <si>
    <t>ヘッダ税クラス</t>
    <rPh sb="3" eb="4">
      <t>ゼイ</t>
    </rPh>
    <phoneticPr fontId="27"/>
  </si>
  <si>
    <t>ヘッダの税に関する情報のクラス</t>
    <rPh sb="4" eb="5">
      <t>ゼイ</t>
    </rPh>
    <rPh sb="6" eb="7">
      <t>カン</t>
    </rPh>
    <rPh sb="9" eb="11">
      <t>ジョウホウ</t>
    </rPh>
    <phoneticPr fontId="27"/>
  </si>
  <si>
    <t>UN01013096</t>
  </si>
  <si>
    <t>CI_ Trade_ Tax. Calculation Method. Code</t>
    <phoneticPr fontId="15"/>
  </si>
  <si>
    <t>税計算方式</t>
    <rPh sb="0" eb="1">
      <t>ゼイ</t>
    </rPh>
    <rPh sb="1" eb="3">
      <t>ケイサン</t>
    </rPh>
    <rPh sb="3" eb="5">
      <t>ホウシキ</t>
    </rPh>
    <phoneticPr fontId="15"/>
  </si>
  <si>
    <t>金額の税込み、税抜きを指定。
デフォルトは「税抜き」
※金額が「税込み」の場合は必須。</t>
    <rPh sb="0" eb="2">
      <t>キンガク</t>
    </rPh>
    <rPh sb="3" eb="5">
      <t>ゼイコミ</t>
    </rPh>
    <rPh sb="7" eb="8">
      <t>ゼイ</t>
    </rPh>
    <rPh sb="8" eb="9">
      <t>ヌ</t>
    </rPh>
    <rPh sb="11" eb="13">
      <t>シテイ</t>
    </rPh>
    <rPh sb="22" eb="24">
      <t>ゼイヌ</t>
    </rPh>
    <rPh sb="28" eb="30">
      <t>キンガク</t>
    </rPh>
    <phoneticPr fontId="5"/>
  </si>
  <si>
    <t>コード値
選択入力</t>
    <rPh sb="3" eb="4">
      <t>チ</t>
    </rPh>
    <rPh sb="5" eb="9">
      <t>センタクニュウリョク</t>
    </rPh>
    <phoneticPr fontId="15"/>
  </si>
  <si>
    <t>デフォルト
＝１（税抜き）</t>
    <rPh sb="9" eb="10">
      <t>ゼイ</t>
    </rPh>
    <rPh sb="10" eb="11">
      <t>ヌ</t>
    </rPh>
    <phoneticPr fontId="15"/>
  </si>
  <si>
    <t>明細部</t>
    <rPh sb="0" eb="2">
      <t>メイサイ</t>
    </rPh>
    <rPh sb="2" eb="3">
      <t>ブ</t>
    </rPh>
    <phoneticPr fontId="24"/>
  </si>
  <si>
    <t>UN01008828</t>
    <phoneticPr fontId="15"/>
  </si>
  <si>
    <t>CIQR_ Supply Chain_ Trade Transaction. Included. CIQRL_ Supply Chain_ Trade Line Item</t>
  </si>
  <si>
    <t>見積依頼内容／見積依頼明細行グループ</t>
    <rPh sb="0" eb="2">
      <t>ミツモリ</t>
    </rPh>
    <rPh sb="2" eb="4">
      <t>イライ</t>
    </rPh>
    <rPh sb="4" eb="6">
      <t>ナイヨウ</t>
    </rPh>
    <rPh sb="7" eb="9">
      <t>ミツ</t>
    </rPh>
    <rPh sb="9" eb="11">
      <t>イライ</t>
    </rPh>
    <rPh sb="11" eb="13">
      <t>メイサイ</t>
    </rPh>
    <rPh sb="13" eb="14">
      <t>ギョウ</t>
    </rPh>
    <phoneticPr fontId="24"/>
  </si>
  <si>
    <t>当該商取引（見積依頼）の明細行に関するグループ。</t>
    <rPh sb="6" eb="8">
      <t>ミツモリ</t>
    </rPh>
    <rPh sb="8" eb="10">
      <t>イライ</t>
    </rPh>
    <phoneticPr fontId="27"/>
  </si>
  <si>
    <t>○</t>
  </si>
  <si>
    <t>UN01008726</t>
    <phoneticPr fontId="15"/>
  </si>
  <si>
    <t>CIQRL_ Supply Chain_ Trade Line Item. Details</t>
  </si>
  <si>
    <t>見積依頼明細行クラス</t>
    <rPh sb="0" eb="2">
      <t>ミツモリ</t>
    </rPh>
    <rPh sb="2" eb="4">
      <t>イライ</t>
    </rPh>
    <rPh sb="4" eb="5">
      <t>ギョウ</t>
    </rPh>
    <phoneticPr fontId="24"/>
  </si>
  <si>
    <t>見積依頼の明細行に関する情報のクラス。</t>
    <rPh sb="0" eb="2">
      <t>ミツ</t>
    </rPh>
    <rPh sb="2" eb="4">
      <t>イライ</t>
    </rPh>
    <phoneticPr fontId="27"/>
  </si>
  <si>
    <t>UN01008727</t>
  </si>
  <si>
    <t>CIQRL_ Supply Chain_ Trade Line Item. Associated. CIQ_ Document Line_ Document</t>
  </si>
  <si>
    <t>見積依頼明細行／見積依頼明細文書グループ</t>
    <rPh sb="0" eb="2">
      <t>ミツモリ</t>
    </rPh>
    <rPh sb="2" eb="4">
      <t>イライ</t>
    </rPh>
    <rPh sb="4" eb="6">
      <t>メイサイ</t>
    </rPh>
    <rPh sb="6" eb="7">
      <t>ギョウ</t>
    </rPh>
    <rPh sb="8" eb="10">
      <t>ミツ</t>
    </rPh>
    <rPh sb="10" eb="12">
      <t>イライ</t>
    </rPh>
    <phoneticPr fontId="24"/>
  </si>
  <si>
    <t>見積依頼明細行の関係文書に関するグループ。</t>
    <rPh sb="0" eb="2">
      <t>ミツモリ</t>
    </rPh>
    <rPh sb="2" eb="4">
      <t>イライ</t>
    </rPh>
    <rPh sb="4" eb="6">
      <t>メイサイ</t>
    </rPh>
    <rPh sb="6" eb="7">
      <t>ギョウ</t>
    </rPh>
    <phoneticPr fontId="24"/>
  </si>
  <si>
    <t>UN01008334</t>
    <phoneticPr fontId="15"/>
  </si>
  <si>
    <t>CIQ_ Document Line_ Document. Details</t>
  </si>
  <si>
    <t>見積依頼明細文書クラス</t>
    <rPh sb="0" eb="2">
      <t>ミツモリ</t>
    </rPh>
    <rPh sb="2" eb="4">
      <t>イライ</t>
    </rPh>
    <phoneticPr fontId="27"/>
  </si>
  <si>
    <t>見積依頼明細文書（明細行見出し）に関する情報のクラス。</t>
    <rPh sb="0" eb="2">
      <t>ミツモリ</t>
    </rPh>
    <rPh sb="2" eb="4">
      <t>イライ</t>
    </rPh>
    <phoneticPr fontId="27"/>
  </si>
  <si>
    <t>UN01008335</t>
  </si>
  <si>
    <t>CIQ_ Document Line_ Document. Line. Identifier</t>
  </si>
  <si>
    <t>見積依頼明細行ID</t>
    <rPh sb="0" eb="2">
      <t>ミツモリ</t>
    </rPh>
    <rPh sb="2" eb="4">
      <t>イライ</t>
    </rPh>
    <rPh sb="4" eb="6">
      <t>メイサイ</t>
    </rPh>
    <rPh sb="6" eb="7">
      <t>ギョウ</t>
    </rPh>
    <phoneticPr fontId="27"/>
  </si>
  <si>
    <t>複数見積依頼明細の場合に明細毎の内容を特定するために付与したID。明細行IDとして付与した場合は見積依頼書IDとの複合キーで特定する。</t>
    <rPh sb="0" eb="2">
      <t>フクスウ</t>
    </rPh>
    <rPh sb="2" eb="4">
      <t>ミツ</t>
    </rPh>
    <rPh sb="4" eb="6">
      <t>イライ</t>
    </rPh>
    <rPh sb="6" eb="8">
      <t>メイサイ</t>
    </rPh>
    <rPh sb="9" eb="11">
      <t>バアイ</t>
    </rPh>
    <rPh sb="12" eb="14">
      <t>メイサイ</t>
    </rPh>
    <rPh sb="16" eb="18">
      <t>ナイヨウ</t>
    </rPh>
    <rPh sb="19" eb="21">
      <t>トクテイ</t>
    </rPh>
    <rPh sb="26" eb="28">
      <t>フヨ</t>
    </rPh>
    <rPh sb="33" eb="35">
      <t>メイサイ</t>
    </rPh>
    <rPh sb="41" eb="43">
      <t>フヨ</t>
    </rPh>
    <rPh sb="45" eb="47">
      <t>バアイ</t>
    </rPh>
    <rPh sb="48" eb="50">
      <t>ミツモリ</t>
    </rPh>
    <rPh sb="50" eb="53">
      <t>イライショ</t>
    </rPh>
    <rPh sb="57" eb="59">
      <t>フクゴウ</t>
    </rPh>
    <rPh sb="62" eb="64">
      <t>トクテイ</t>
    </rPh>
    <phoneticPr fontId="29"/>
  </si>
  <si>
    <t>UN01008336</t>
    <phoneticPr fontId="15"/>
  </si>
  <si>
    <t>CIQ_ Document Line_ Document. Line Status. Code</t>
  </si>
  <si>
    <t>見積依頼明細状態コード</t>
    <rPh sb="0" eb="2">
      <t>ミツモリ</t>
    </rPh>
    <rPh sb="2" eb="4">
      <t>イライ</t>
    </rPh>
    <rPh sb="4" eb="6">
      <t>メイサイ</t>
    </rPh>
    <rPh sb="6" eb="8">
      <t>ジョウタイ</t>
    </rPh>
    <phoneticPr fontId="24"/>
  </si>
  <si>
    <t>見積依頼者が見積依頼明細の状態（追加、変更、取消、打切り）を管理するために付与したコード</t>
    <rPh sb="2" eb="4">
      <t>イライ</t>
    </rPh>
    <rPh sb="6" eb="8">
      <t>ミツモリ</t>
    </rPh>
    <rPh sb="8" eb="10">
      <t>イライ</t>
    </rPh>
    <rPh sb="10" eb="12">
      <t>メイサイ</t>
    </rPh>
    <rPh sb="13" eb="15">
      <t>ジョウタイ</t>
    </rPh>
    <rPh sb="16" eb="18">
      <t>ツイカ</t>
    </rPh>
    <rPh sb="19" eb="21">
      <t>ヘンコウ</t>
    </rPh>
    <rPh sb="22" eb="24">
      <t>トリケシ</t>
    </rPh>
    <rPh sb="25" eb="27">
      <t>ウチキ</t>
    </rPh>
    <rPh sb="30" eb="32">
      <t>カンリ</t>
    </rPh>
    <rPh sb="37" eb="39">
      <t>フヨ</t>
    </rPh>
    <phoneticPr fontId="29"/>
  </si>
  <si>
    <t>v2/v4</t>
    <phoneticPr fontId="15"/>
  </si>
  <si>
    <t>UNCL1229</t>
    <phoneticPr fontId="15"/>
  </si>
  <si>
    <t>UN01008337</t>
  </si>
  <si>
    <t>CIQ_ Document Line_ Document. Line Status Reason. Code</t>
  </si>
  <si>
    <t>見積依頼明細状態理由コード</t>
    <rPh sb="0" eb="2">
      <t>ミツモリ</t>
    </rPh>
    <rPh sb="2" eb="4">
      <t>イライ</t>
    </rPh>
    <rPh sb="4" eb="6">
      <t>メイサイ</t>
    </rPh>
    <rPh sb="6" eb="8">
      <t>ジョウタイ</t>
    </rPh>
    <rPh sb="8" eb="10">
      <t>リユウ</t>
    </rPh>
    <phoneticPr fontId="24"/>
  </si>
  <si>
    <t>見積依頼明細毎の変更理由を示すコード。（納期・単価・数量等を変更）</t>
    <rPh sb="0" eb="2">
      <t>ミツモリ</t>
    </rPh>
    <rPh sb="2" eb="4">
      <t>イライ</t>
    </rPh>
    <rPh sb="4" eb="6">
      <t>メイサイ</t>
    </rPh>
    <rPh sb="8" eb="10">
      <t>ヘンコウ</t>
    </rPh>
    <rPh sb="10" eb="12">
      <t>リユウ</t>
    </rPh>
    <rPh sb="13" eb="14">
      <t>シメ</t>
    </rPh>
    <rPh sb="28" eb="29">
      <t>トウ</t>
    </rPh>
    <phoneticPr fontId="29"/>
  </si>
  <si>
    <t>v4.1</t>
    <phoneticPr fontId="15"/>
  </si>
  <si>
    <t>UN01008339</t>
  </si>
  <si>
    <t>CIQ_ Document Line_ Document. Included. CI_ Note</t>
  </si>
  <si>
    <t>見積依頼明細行／注釈グループ</t>
    <rPh sb="0" eb="2">
      <t>ミツモリ</t>
    </rPh>
    <rPh sb="2" eb="4">
      <t>イライ</t>
    </rPh>
    <rPh sb="4" eb="6">
      <t>メイサイ</t>
    </rPh>
    <phoneticPr fontId="24"/>
  </si>
  <si>
    <t>見積依頼明細行の明細注釈に関するグループ。</t>
    <rPh sb="0" eb="4">
      <t>ミツモリイライ</t>
    </rPh>
    <rPh sb="4" eb="6">
      <t>メイサイ</t>
    </rPh>
    <rPh sb="6" eb="7">
      <t>ギョウ</t>
    </rPh>
    <rPh sb="8" eb="10">
      <t>メイサイ</t>
    </rPh>
    <rPh sb="13" eb="14">
      <t>カン</t>
    </rPh>
    <phoneticPr fontId="27"/>
  </si>
  <si>
    <t>UN01005557</t>
  </si>
  <si>
    <t>見積依頼明細注釈クラス</t>
    <rPh sb="0" eb="2">
      <t>ミツモリ</t>
    </rPh>
    <rPh sb="2" eb="4">
      <t>イライ</t>
    </rPh>
    <rPh sb="4" eb="6">
      <t>メイサイ</t>
    </rPh>
    <phoneticPr fontId="27"/>
  </si>
  <si>
    <t>見積依頼明細行の注釈を記述するクラス</t>
    <rPh sb="0" eb="2">
      <t>ミツモリ</t>
    </rPh>
    <rPh sb="2" eb="4">
      <t>イライ</t>
    </rPh>
    <rPh sb="4" eb="6">
      <t>メイサイ</t>
    </rPh>
    <rPh sb="6" eb="7">
      <t>ギョウ</t>
    </rPh>
    <rPh sb="11" eb="13">
      <t>キジュツ</t>
    </rPh>
    <phoneticPr fontId="27"/>
  </si>
  <si>
    <t>CI_ Note. Subject. Text</t>
  </si>
  <si>
    <t>見積依頼明細注釈表題</t>
    <rPh sb="0" eb="2">
      <t>ミツモリ</t>
    </rPh>
    <rPh sb="2" eb="4">
      <t>イライ</t>
    </rPh>
    <rPh sb="4" eb="6">
      <t>メイサイ</t>
    </rPh>
    <rPh sb="6" eb="8">
      <t>チュウシャク</t>
    </rPh>
    <rPh sb="8" eb="10">
      <t>ヒョウダイ</t>
    </rPh>
    <phoneticPr fontId="27"/>
  </si>
  <si>
    <t>明細行の注釈内容の表題を示す。
一部に利用制限あり。標準仕様書３．３．５項参照</t>
    <rPh sb="16" eb="18">
      <t>イチブ</t>
    </rPh>
    <rPh sb="19" eb="23">
      <t>リヨウセイゲン</t>
    </rPh>
    <rPh sb="26" eb="31">
      <t>ヒョウジュンシヨウショ</t>
    </rPh>
    <rPh sb="36" eb="37">
      <t>コウ</t>
    </rPh>
    <rPh sb="37" eb="39">
      <t>サンショウ</t>
    </rPh>
    <phoneticPr fontId="9"/>
  </si>
  <si>
    <t>CI_ Note. Content. Text</t>
  </si>
  <si>
    <t>見積依頼明細注釈内容</t>
    <rPh sb="0" eb="2">
      <t>ミツモリ</t>
    </rPh>
    <rPh sb="2" eb="4">
      <t>イライ</t>
    </rPh>
    <rPh sb="4" eb="6">
      <t>メイサイ</t>
    </rPh>
    <rPh sb="6" eb="8">
      <t>チュウシャク</t>
    </rPh>
    <rPh sb="8" eb="10">
      <t>ナイヨウ</t>
    </rPh>
    <phoneticPr fontId="27"/>
  </si>
  <si>
    <t>明細行の注釈表題毎の内容情報を入力するフリースペース。
一部に利用制限あり。標準仕様書３．３．５項参照</t>
    <rPh sb="28" eb="30">
      <t>イチブ</t>
    </rPh>
    <rPh sb="31" eb="35">
      <t>リヨウセイゲン</t>
    </rPh>
    <rPh sb="38" eb="43">
      <t>ヒョウジュンシヨウショ</t>
    </rPh>
    <rPh sb="48" eb="49">
      <t>コウ</t>
    </rPh>
    <rPh sb="49" eb="51">
      <t>サンショウ</t>
    </rPh>
    <phoneticPr fontId="9"/>
  </si>
  <si>
    <t>UN01005562</t>
  </si>
  <si>
    <t>CI_ Note. Identification. Identifier</t>
  </si>
  <si>
    <t>見積依頼明細注釈ID</t>
    <rPh sb="0" eb="2">
      <t>ミツモリ</t>
    </rPh>
    <rPh sb="2" eb="4">
      <t>イライ</t>
    </rPh>
    <rPh sb="4" eb="6">
      <t>メイサイ</t>
    </rPh>
    <rPh sb="6" eb="8">
      <t>チュウシャク</t>
    </rPh>
    <phoneticPr fontId="27"/>
  </si>
  <si>
    <t>明細行注釈の識別ID
共通EDIプロバイダがシリアル番号をセット。標準仕様書３．３．５項参照</t>
    <rPh sb="11" eb="13">
      <t>キョウツウ</t>
    </rPh>
    <rPh sb="26" eb="28">
      <t>バンゴウ</t>
    </rPh>
    <phoneticPr fontId="9"/>
  </si>
  <si>
    <t>UN01008730</t>
  </si>
  <si>
    <t>CIQRL_ Supply Chain_ Trade Line Item. Specified. CIQL_ Supply Chain_ Trade Agreement</t>
    <phoneticPr fontId="27"/>
  </si>
  <si>
    <t>見積依頼明細行／見積依頼明細契約グループ</t>
    <rPh sb="0" eb="2">
      <t>ミツモリ</t>
    </rPh>
    <rPh sb="2" eb="4">
      <t>イライ</t>
    </rPh>
    <rPh sb="4" eb="6">
      <t>メイサイ</t>
    </rPh>
    <rPh sb="6" eb="7">
      <t>ギョウ</t>
    </rPh>
    <rPh sb="8" eb="10">
      <t>ミツ</t>
    </rPh>
    <rPh sb="10" eb="12">
      <t>イライ</t>
    </rPh>
    <phoneticPr fontId="24"/>
  </si>
  <si>
    <t>見積依頼明細行の契約に関するグループ。</t>
    <rPh sb="0" eb="2">
      <t>ミツモリ</t>
    </rPh>
    <rPh sb="2" eb="4">
      <t>イライ</t>
    </rPh>
    <rPh sb="4" eb="6">
      <t>メイサイ</t>
    </rPh>
    <rPh sb="6" eb="7">
      <t>ギョウ</t>
    </rPh>
    <rPh sb="11" eb="12">
      <t>カン</t>
    </rPh>
    <phoneticPr fontId="24"/>
  </si>
  <si>
    <t>UN01008571</t>
  </si>
  <si>
    <t>CIQL_ Supply Chain_ Trade Agreement. Details</t>
  </si>
  <si>
    <t>見積依頼明細契約クラス</t>
    <rPh sb="0" eb="2">
      <t>ミツモリ</t>
    </rPh>
    <rPh sb="2" eb="4">
      <t>イライ</t>
    </rPh>
    <rPh sb="4" eb="6">
      <t>メイサイ</t>
    </rPh>
    <rPh sb="6" eb="8">
      <t>ケイヤク</t>
    </rPh>
    <phoneticPr fontId="24"/>
  </si>
  <si>
    <t>見積依頼明細行毎の契約に関する情報のクラス。</t>
    <rPh sb="0" eb="2">
      <t>ミツモリ</t>
    </rPh>
    <rPh sb="2" eb="4">
      <t>イライ</t>
    </rPh>
    <phoneticPr fontId="27"/>
  </si>
  <si>
    <t>UN01008575</t>
  </si>
  <si>
    <t>CIQL_ Supply Chain_ Trade Agreement. Applicable. CI_ Trade_ Delivery Terms</t>
  </si>
  <si>
    <t>見積依頼／納入条件グループ</t>
    <rPh sb="0" eb="2">
      <t>ミツモリ</t>
    </rPh>
    <rPh sb="2" eb="4">
      <t>イライ</t>
    </rPh>
    <rPh sb="5" eb="7">
      <t>ノウニュウ</t>
    </rPh>
    <rPh sb="7" eb="9">
      <t>ジョウケン</t>
    </rPh>
    <phoneticPr fontId="27"/>
  </si>
  <si>
    <t>見積依頼の納入条件に関するグループ。</t>
    <rPh sb="0" eb="2">
      <t>ミツモリ</t>
    </rPh>
    <rPh sb="2" eb="4">
      <t>イライ</t>
    </rPh>
    <rPh sb="5" eb="7">
      <t>ノウニュウ</t>
    </rPh>
    <rPh sb="7" eb="9">
      <t>ジョウケン</t>
    </rPh>
    <rPh sb="10" eb="11">
      <t>カン</t>
    </rPh>
    <phoneticPr fontId="27"/>
  </si>
  <si>
    <t>UN01005747</t>
  </si>
  <si>
    <t>CI_ Trade_ Delivery Terms. Details</t>
  </si>
  <si>
    <t>納入条件クラス</t>
    <rPh sb="0" eb="2">
      <t>ノウニュウ</t>
    </rPh>
    <rPh sb="2" eb="4">
      <t>ジョウケン</t>
    </rPh>
    <phoneticPr fontId="27"/>
  </si>
  <si>
    <t>納入条件に関するクラス。</t>
    <rPh sb="0" eb="2">
      <t>ノウニュウ</t>
    </rPh>
    <rPh sb="2" eb="4">
      <t>ジョウケン</t>
    </rPh>
    <rPh sb="5" eb="6">
      <t>カン</t>
    </rPh>
    <phoneticPr fontId="27"/>
  </si>
  <si>
    <t>UN01005749</t>
  </si>
  <si>
    <t>CI_ Trade_ Delivery Terms. Description. Text</t>
  </si>
  <si>
    <t>納入条件</t>
    <rPh sb="0" eb="2">
      <t>ノウニュウ</t>
    </rPh>
    <rPh sb="2" eb="4">
      <t>ジョウケン</t>
    </rPh>
    <phoneticPr fontId="27"/>
  </si>
  <si>
    <t>納入条件についての説明</t>
    <rPh sb="0" eb="2">
      <t>ノウニュウ</t>
    </rPh>
    <rPh sb="2" eb="4">
      <t>ジョウケン</t>
    </rPh>
    <rPh sb="9" eb="11">
      <t>セツメイ</t>
    </rPh>
    <phoneticPr fontId="27"/>
  </si>
  <si>
    <t>UN01008577</t>
    <phoneticPr fontId="27"/>
  </si>
  <si>
    <t>CIQL_ Supply Chain_ Trade Agreement. Contract_ Referenced. CI_ Referenced_ Document</t>
  </si>
  <si>
    <t>見積依頼明細行／参照注文明細行グループ</t>
    <rPh sb="0" eb="2">
      <t>ミツモリ</t>
    </rPh>
    <rPh sb="2" eb="4">
      <t>イライ</t>
    </rPh>
    <rPh sb="4" eb="6">
      <t>メイサイ</t>
    </rPh>
    <rPh sb="6" eb="7">
      <t>ギョウ</t>
    </rPh>
    <rPh sb="8" eb="10">
      <t>サンショウ</t>
    </rPh>
    <rPh sb="10" eb="12">
      <t>チュウモン</t>
    </rPh>
    <rPh sb="12" eb="14">
      <t>メイサイ</t>
    </rPh>
    <rPh sb="14" eb="15">
      <t>ギョウ</t>
    </rPh>
    <phoneticPr fontId="27"/>
  </si>
  <si>
    <t>見積依頼明細契約に関する参照注文明細行のグループ</t>
    <rPh sb="0" eb="2">
      <t>ミツモリ</t>
    </rPh>
    <rPh sb="2" eb="4">
      <t>イライ</t>
    </rPh>
    <rPh sb="4" eb="6">
      <t>メイサイ</t>
    </rPh>
    <rPh sb="6" eb="8">
      <t>ケイヤク</t>
    </rPh>
    <rPh sb="12" eb="14">
      <t>サンショウ</t>
    </rPh>
    <rPh sb="14" eb="16">
      <t>チュウモン</t>
    </rPh>
    <rPh sb="16" eb="18">
      <t>メイサイ</t>
    </rPh>
    <rPh sb="18" eb="19">
      <t>ギョウ</t>
    </rPh>
    <rPh sb="19" eb="20">
      <t>ブンショ</t>
    </rPh>
    <phoneticPr fontId="27"/>
  </si>
  <si>
    <t>*</t>
    <phoneticPr fontId="15"/>
  </si>
  <si>
    <t>（参照）注文明細クラス</t>
    <rPh sb="1" eb="3">
      <t>サンショウ</t>
    </rPh>
    <rPh sb="4" eb="6">
      <t>チュウモン</t>
    </rPh>
    <rPh sb="6" eb="8">
      <t>メイサイ</t>
    </rPh>
    <phoneticPr fontId="27"/>
  </si>
  <si>
    <t>参照注文明細に関する情報のクラス</t>
    <rPh sb="0" eb="2">
      <t>サンショウ</t>
    </rPh>
    <rPh sb="2" eb="4">
      <t>チュウモン</t>
    </rPh>
    <rPh sb="4" eb="6">
      <t>メイサイ</t>
    </rPh>
    <rPh sb="7" eb="8">
      <t>カン</t>
    </rPh>
    <rPh sb="10" eb="12">
      <t>ジョウホウ</t>
    </rPh>
    <phoneticPr fontId="27"/>
  </si>
  <si>
    <t>（明細行参照）注文書ID</t>
    <rPh sb="1" eb="3">
      <t>メイサイ</t>
    </rPh>
    <rPh sb="3" eb="4">
      <t>ギョウ</t>
    </rPh>
    <rPh sb="4" eb="6">
      <t>サンショウ</t>
    </rPh>
    <rPh sb="7" eb="9">
      <t>チュウモン</t>
    </rPh>
    <rPh sb="9" eb="10">
      <t>ショ</t>
    </rPh>
    <phoneticPr fontId="27"/>
  </si>
  <si>
    <t>UN01005585</t>
  </si>
  <si>
    <t>CI_ Referenced_ Document. Line. Identifier</t>
  </si>
  <si>
    <t>（明細行参照）注文明細行ID</t>
  </si>
  <si>
    <t>この見積依頼書が参照する注文明細に記載の注文明細行ID</t>
    <rPh sb="2" eb="4">
      <t>ミツモリ</t>
    </rPh>
    <rPh sb="4" eb="7">
      <t>イライショ</t>
    </rPh>
    <rPh sb="7" eb="8">
      <t>ウケショ</t>
    </rPh>
    <rPh sb="8" eb="10">
      <t>サンショウ</t>
    </rPh>
    <rPh sb="12" eb="14">
      <t>チュウモン</t>
    </rPh>
    <rPh sb="14" eb="16">
      <t>メイサイ</t>
    </rPh>
    <rPh sb="17" eb="19">
      <t>キサイ</t>
    </rPh>
    <rPh sb="20" eb="22">
      <t>チュウモン</t>
    </rPh>
    <rPh sb="22" eb="24">
      <t>メイサイ</t>
    </rPh>
    <rPh sb="24" eb="25">
      <t>ギョウ</t>
    </rPh>
    <phoneticPr fontId="24"/>
  </si>
  <si>
    <t>（明細行参照）注文書履歴ID</t>
    <rPh sb="7" eb="9">
      <t>チュウモン</t>
    </rPh>
    <phoneticPr fontId="15"/>
  </si>
  <si>
    <t>この見積依頼書が参照する注文書の変更履歴を管理するID。</t>
    <rPh sb="2" eb="4">
      <t>ミツモリ</t>
    </rPh>
    <rPh sb="4" eb="7">
      <t>イライショ</t>
    </rPh>
    <rPh sb="8" eb="10">
      <t>サンショウ</t>
    </rPh>
    <rPh sb="12" eb="15">
      <t>チュウモンショ</t>
    </rPh>
    <rPh sb="16" eb="18">
      <t>ヘンコウ</t>
    </rPh>
    <rPh sb="18" eb="20">
      <t>リレキ</t>
    </rPh>
    <rPh sb="21" eb="23">
      <t>カンリ</t>
    </rPh>
    <phoneticPr fontId="29"/>
  </si>
  <si>
    <t>（明細行参照）注文明細情報</t>
  </si>
  <si>
    <t>この見積依頼書が参照する注文者が注文明細に付与した情報</t>
    <rPh sb="2" eb="4">
      <t>ミツモリ</t>
    </rPh>
    <rPh sb="4" eb="7">
      <t>イライショ</t>
    </rPh>
    <rPh sb="7" eb="8">
      <t>カイショ</t>
    </rPh>
    <rPh sb="8" eb="10">
      <t>サンショウ</t>
    </rPh>
    <rPh sb="12" eb="14">
      <t>チュウモン</t>
    </rPh>
    <rPh sb="14" eb="15">
      <t>シャ</t>
    </rPh>
    <rPh sb="16" eb="18">
      <t>チュウモン</t>
    </rPh>
    <rPh sb="18" eb="20">
      <t>メイサイ</t>
    </rPh>
    <rPh sb="21" eb="23">
      <t>フヨ</t>
    </rPh>
    <rPh sb="25" eb="27">
      <t>ジョウホウ</t>
    </rPh>
    <phoneticPr fontId="27"/>
  </si>
  <si>
    <t>CI_ Referenced_ Document. Purpose. Code</t>
  </si>
  <si>
    <t>（明細行参照）注文明細目的コード</t>
  </si>
  <si>
    <t>この見積依頼書明細が参照する注文書明細に注文者が注文の目的（新規、変更、取消）を管理するために付番したコード</t>
    <rPh sb="2" eb="4">
      <t>ミツモリ</t>
    </rPh>
    <rPh sb="4" eb="6">
      <t>イライ</t>
    </rPh>
    <rPh sb="6" eb="7">
      <t>ショ</t>
    </rPh>
    <rPh sb="7" eb="9">
      <t>メイサイ</t>
    </rPh>
    <rPh sb="10" eb="12">
      <t>サンショウ</t>
    </rPh>
    <rPh sb="14" eb="16">
      <t>チュウモン</t>
    </rPh>
    <rPh sb="17" eb="19">
      <t>メイサイ</t>
    </rPh>
    <rPh sb="20" eb="22">
      <t>チュウモン</t>
    </rPh>
    <rPh sb="22" eb="23">
      <t>シャ</t>
    </rPh>
    <rPh sb="24" eb="26">
      <t>チュウモン</t>
    </rPh>
    <rPh sb="27" eb="29">
      <t>モクテキ</t>
    </rPh>
    <rPh sb="30" eb="32">
      <t>シンキ</t>
    </rPh>
    <rPh sb="33" eb="35">
      <t>ヘンコウ</t>
    </rPh>
    <rPh sb="36" eb="38">
      <t>トリケシ</t>
    </rPh>
    <rPh sb="40" eb="42">
      <t>カンリ</t>
    </rPh>
    <rPh sb="47" eb="48">
      <t>フ</t>
    </rPh>
    <rPh sb="48" eb="49">
      <t>バン</t>
    </rPh>
    <phoneticPr fontId="29"/>
  </si>
  <si>
    <t>（明細行参照）文書サブタイプコード</t>
  </si>
  <si>
    <t>この見積依頼 書が参照する文書が注文書であることを識別するコード</t>
    <rPh sb="2" eb="4">
      <t>ミツモリ</t>
    </rPh>
    <rPh sb="4" eb="6">
      <t>イライ</t>
    </rPh>
    <rPh sb="7" eb="8">
      <t>ショ</t>
    </rPh>
    <rPh sb="13" eb="15">
      <t>ブンショ</t>
    </rPh>
    <rPh sb="16" eb="18">
      <t>チュウモン</t>
    </rPh>
    <rPh sb="18" eb="19">
      <t>ショ</t>
    </rPh>
    <rPh sb="25" eb="27">
      <t>シキベツ</t>
    </rPh>
    <phoneticPr fontId="27"/>
  </si>
  <si>
    <t>UN01008584</t>
  </si>
  <si>
    <t>CIQL_ Supply Chain_ Trade Agreement. Net Price_ Product. CI_ Trade_ Price</t>
  </si>
  <si>
    <t>見積依頼明細行契約／見積価格グループ</t>
    <rPh sb="0" eb="2">
      <t>ミツモリ</t>
    </rPh>
    <rPh sb="2" eb="4">
      <t>イライ</t>
    </rPh>
    <rPh sb="10" eb="12">
      <t>ミツ</t>
    </rPh>
    <rPh sb="12" eb="14">
      <t>カカク</t>
    </rPh>
    <phoneticPr fontId="27"/>
  </si>
  <si>
    <t>見積依頼明細行契約の正味価格に関するグループ。</t>
    <rPh sb="0" eb="2">
      <t>ミツモリ</t>
    </rPh>
    <rPh sb="2" eb="4">
      <t>イライ</t>
    </rPh>
    <phoneticPr fontId="27"/>
  </si>
  <si>
    <t>UN01005790</t>
  </si>
  <si>
    <t>CI_ Trade_ Price. Details</t>
  </si>
  <si>
    <t>見積価格クラス</t>
    <rPh sb="0" eb="2">
      <t>ミツモリ</t>
    </rPh>
    <rPh sb="2" eb="4">
      <t>カカク</t>
    </rPh>
    <phoneticPr fontId="27"/>
  </si>
  <si>
    <t>見積価格に関する情報のクラス。</t>
  </si>
  <si>
    <t>UN01005791</t>
  </si>
  <si>
    <t>CI_ Trade_ Price. Type. Code</t>
  </si>
  <si>
    <t>単価コード</t>
    <rPh sb="0" eb="2">
      <t>タンカ</t>
    </rPh>
    <phoneticPr fontId="27"/>
  </si>
  <si>
    <t>単価の種別を示すコード</t>
    <rPh sb="0" eb="2">
      <t>タンカ</t>
    </rPh>
    <rPh sb="3" eb="5">
      <t>シュベツ</t>
    </rPh>
    <rPh sb="6" eb="7">
      <t>シメ</t>
    </rPh>
    <phoneticPr fontId="29"/>
  </si>
  <si>
    <t>UNCL5375</t>
    <phoneticPr fontId="15"/>
  </si>
  <si>
    <t>UN01005792</t>
  </si>
  <si>
    <t>CI_ Trade_ Price. Charge. Amount</t>
    <phoneticPr fontId="27"/>
  </si>
  <si>
    <t>見積依頼単価</t>
    <rPh sb="0" eb="2">
      <t>ミツモリ</t>
    </rPh>
    <rPh sb="2" eb="4">
      <t>イライ</t>
    </rPh>
    <rPh sb="4" eb="6">
      <t>タンカ</t>
    </rPh>
    <phoneticPr fontId="27"/>
  </si>
  <si>
    <t>明細見積依頼品の１単位あたりの見積依頼者が提示した取引単価。
税込み、税抜きの識別はヘッダ部の「UN01013096：税計算方式」で指定（指定がない場合は税抜き）。</t>
    <rPh sb="0" eb="2">
      <t>メイサイ</t>
    </rPh>
    <rPh sb="6" eb="7">
      <t>シナ</t>
    </rPh>
    <rPh sb="35" eb="37">
      <t>トリヒキ</t>
    </rPh>
    <rPh sb="37" eb="39">
      <t>タンカ</t>
    </rPh>
    <rPh sb="41" eb="43">
      <t>ゼイコミ</t>
    </rPh>
    <rPh sb="45" eb="46">
      <t>ゼイ</t>
    </rPh>
    <rPh sb="46" eb="47">
      <t>ヌ</t>
    </rPh>
    <rPh sb="49" eb="51">
      <t>シキベツ</t>
    </rPh>
    <rPh sb="55" eb="56">
      <t>ブ</t>
    </rPh>
    <rPh sb="79" eb="81">
      <t>シテイバアイゼイヌ</t>
    </rPh>
    <phoneticPr fontId="15"/>
  </si>
  <si>
    <t>通貨コード
ISO4217</t>
    <rPh sb="0" eb="2">
      <t>ツウカ</t>
    </rPh>
    <phoneticPr fontId="9"/>
  </si>
  <si>
    <t>UN01005793</t>
  </si>
  <si>
    <t>CI_ Trade_ Price. Basis. Quantity</t>
    <phoneticPr fontId="9"/>
  </si>
  <si>
    <t>単価基準数量</t>
    <rPh sb="0" eb="2">
      <t>タンカ</t>
    </rPh>
    <rPh sb="2" eb="4">
      <t>キジュン</t>
    </rPh>
    <rPh sb="4" eb="5">
      <t>スウ</t>
    </rPh>
    <phoneticPr fontId="15"/>
  </si>
  <si>
    <r>
      <rPr>
        <sz val="11"/>
        <rFont val="Segoe UI Symbol"/>
        <family val="1"/>
      </rPr>
      <t>✔</t>
    </r>
    <r>
      <rPr>
        <sz val="11"/>
        <rFont val="游ゴシック"/>
        <family val="3"/>
        <charset val="128"/>
        <scheme val="minor"/>
      </rPr>
      <t xml:space="preserve">定貫品目の場合：空欄（デフォルト）、または単価基準数量＝１
</t>
    </r>
    <r>
      <rPr>
        <sz val="11"/>
        <rFont val="Segoe UI Symbol"/>
        <family val="1"/>
      </rPr>
      <t>✔</t>
    </r>
    <r>
      <rPr>
        <sz val="11"/>
        <rFont val="游ゴシック"/>
        <family val="3"/>
        <charset val="128"/>
        <scheme val="minor"/>
      </rPr>
      <t>不定貫品目、ハイブリッド品目の場合：単価基準数量＝単価の基準となる重量・容量</t>
    </r>
    <rPh sb="9" eb="11">
      <t>クウラン</t>
    </rPh>
    <rPh sb="44" eb="46">
      <t>ヒンモク</t>
    </rPh>
    <phoneticPr fontId="15"/>
  </si>
  <si>
    <t>0..1</t>
    <phoneticPr fontId="9"/>
  </si>
  <si>
    <t>数量単位コード
UNECERec20</t>
    <phoneticPr fontId="15"/>
  </si>
  <si>
    <t>UNECE</t>
  </si>
  <si>
    <t>数量/@数量単位コード値</t>
    <rPh sb="0" eb="2">
      <t>スウリョウ</t>
    </rPh>
    <rPh sb="4" eb="8">
      <t>スウリョウタンイ</t>
    </rPh>
    <rPh sb="11" eb="12">
      <t>チ</t>
    </rPh>
    <phoneticPr fontId="15"/>
  </si>
  <si>
    <t>UN01008731</t>
  </si>
  <si>
    <t>CIQRL_ Supply Chain_ Trade Line Item. Specified. CIQL_ Supply Chain_ Trade Delivery</t>
  </si>
  <si>
    <t>見積依頼明細行／見積依頼明細配送グループ</t>
    <rPh sb="0" eb="2">
      <t>ミツモリ</t>
    </rPh>
    <rPh sb="2" eb="4">
      <t>イライ</t>
    </rPh>
    <rPh sb="8" eb="10">
      <t>ミツ</t>
    </rPh>
    <rPh sb="10" eb="12">
      <t>イライ</t>
    </rPh>
    <rPh sb="12" eb="14">
      <t>メイサイ</t>
    </rPh>
    <rPh sb="14" eb="16">
      <t>ハイソウ</t>
    </rPh>
    <phoneticPr fontId="27"/>
  </si>
  <si>
    <t>見積依頼明細行の配送に関するグループ。</t>
    <rPh sb="0" eb="2">
      <t>ミツモリ</t>
    </rPh>
    <rPh sb="2" eb="4">
      <t>イライ</t>
    </rPh>
    <phoneticPr fontId="27"/>
  </si>
  <si>
    <t>UN01008622</t>
    <phoneticPr fontId="15"/>
  </si>
  <si>
    <t>CIQL_ Supply Chain_ Trade Delivery. Details</t>
  </si>
  <si>
    <t>見積依頼明細配送クラス</t>
    <rPh sb="0" eb="2">
      <t>ミツモリ</t>
    </rPh>
    <rPh sb="2" eb="4">
      <t>イライ</t>
    </rPh>
    <rPh sb="6" eb="8">
      <t>ハイソウ</t>
    </rPh>
    <phoneticPr fontId="27"/>
  </si>
  <si>
    <t>見積依頼明細行毎の配送に関する情報のクラス。</t>
    <rPh sb="0" eb="2">
      <t>ミツモリ</t>
    </rPh>
    <rPh sb="2" eb="4">
      <t>イライ</t>
    </rPh>
    <phoneticPr fontId="27"/>
  </si>
  <si>
    <t>UN01008625</t>
  </si>
  <si>
    <t>CIQL_ Supply Chain_ Trade Delivery. Requested. Quantity</t>
  </si>
  <si>
    <t>見積依頼数量</t>
    <rPh sb="0" eb="2">
      <t>ミツモリ</t>
    </rPh>
    <rPh sb="2" eb="4">
      <t>イライ</t>
    </rPh>
    <rPh sb="4" eb="6">
      <t>スウリョウ</t>
    </rPh>
    <phoneticPr fontId="24"/>
  </si>
  <si>
    <t>UN01011481</t>
  </si>
  <si>
    <t>CIQL_ Supply Chain_ Trade Delivery. Per Package_ Unit. Quantity</t>
    <phoneticPr fontId="27"/>
  </si>
  <si>
    <t>見積依頼セット単位数量(入り数）</t>
    <rPh sb="11" eb="13">
      <t>タンイ</t>
    </rPh>
    <rPh sb="13" eb="15">
      <t>スウリョウイスウ</t>
    </rPh>
    <phoneticPr fontId="15"/>
  </si>
  <si>
    <t>v1/v4</t>
    <phoneticPr fontId="15"/>
  </si>
  <si>
    <t>◇</t>
  </si>
  <si>
    <t>UN01015502</t>
  </si>
  <si>
    <t>CIQL_ Supply Chain_ Trade Delivery. Product_ Unit. Quantity</t>
  </si>
  <si>
    <t>見積依頼バラ数量</t>
    <rPh sb="6" eb="8">
      <t>スウリョウ</t>
    </rPh>
    <phoneticPr fontId="27"/>
  </si>
  <si>
    <t>UN01008627</t>
  </si>
  <si>
    <t>CIQL_ Supply Chain_ Trade Delivery. Ship To. CI_ Trade_ Party</t>
  </si>
  <si>
    <t>明細納入先／企業グループ</t>
    <rPh sb="0" eb="2">
      <t>メイサイ</t>
    </rPh>
    <rPh sb="2" eb="5">
      <t>ノウニュウサキ</t>
    </rPh>
    <rPh sb="6" eb="8">
      <t>キギョウ</t>
    </rPh>
    <phoneticPr fontId="27"/>
  </si>
  <si>
    <t>明細納入先に関するグループ。</t>
    <rPh sb="0" eb="2">
      <t>メイサイ</t>
    </rPh>
    <rPh sb="2" eb="5">
      <t>ノウニュウサキ</t>
    </rPh>
    <rPh sb="6" eb="7">
      <t>カカ</t>
    </rPh>
    <phoneticPr fontId="27"/>
  </si>
  <si>
    <t>明細納入先クラス</t>
    <rPh sb="0" eb="2">
      <t>メイサイ</t>
    </rPh>
    <phoneticPr fontId="27"/>
  </si>
  <si>
    <t>納入先企業に関する情報からなるクラス。</t>
  </si>
  <si>
    <t>明細納入先ID</t>
    <rPh sb="0" eb="2">
      <t>メイサイ</t>
    </rPh>
    <rPh sb="2" eb="4">
      <t>ノウニュウ</t>
    </rPh>
    <rPh sb="4" eb="5">
      <t>サキ</t>
    </rPh>
    <phoneticPr fontId="24"/>
  </si>
  <si>
    <t>明細納入先国際企業ID</t>
    <rPh sb="0" eb="2">
      <t>メイサイ</t>
    </rPh>
    <rPh sb="2" eb="5">
      <t>ノウニュウサキ</t>
    </rPh>
    <rPh sb="5" eb="7">
      <t>コクサイ</t>
    </rPh>
    <rPh sb="7" eb="9">
      <t>キギョウ</t>
    </rPh>
    <phoneticPr fontId="24"/>
  </si>
  <si>
    <t>納入先企業を表す国際企業ID。中小企業共通EDIでは法人番号</t>
    <rPh sb="0" eb="2">
      <t>ノウニュウ</t>
    </rPh>
    <rPh sb="2" eb="3">
      <t>サキ</t>
    </rPh>
    <rPh sb="8" eb="10">
      <t>コクサイ</t>
    </rPh>
    <rPh sb="10" eb="12">
      <t>キギョウ</t>
    </rPh>
    <phoneticPr fontId="27"/>
  </si>
  <si>
    <t>明細納入先名称</t>
    <rPh sb="0" eb="2">
      <t>メイサイ</t>
    </rPh>
    <rPh sb="2" eb="5">
      <t>ノウニュウサキ</t>
    </rPh>
    <rPh sb="5" eb="7">
      <t>メイショウ</t>
    </rPh>
    <phoneticPr fontId="24"/>
  </si>
  <si>
    <t>CI_ Trade_ Party. Defined. CI_ Trade_ Contact</t>
    <phoneticPr fontId="27"/>
  </si>
  <si>
    <t>明細納入先／連絡先グループ</t>
    <rPh sb="0" eb="2">
      <t>メイサイ</t>
    </rPh>
    <rPh sb="2" eb="5">
      <t>ノウニュウサキ</t>
    </rPh>
    <rPh sb="6" eb="9">
      <t>レンラクサキ</t>
    </rPh>
    <phoneticPr fontId="27"/>
  </si>
  <si>
    <t>納入先の連絡先に関するグループ。</t>
    <rPh sb="0" eb="3">
      <t>ノウニュウサキ</t>
    </rPh>
    <rPh sb="4" eb="7">
      <t>レンラクサキ</t>
    </rPh>
    <rPh sb="8" eb="9">
      <t>カン</t>
    </rPh>
    <phoneticPr fontId="27"/>
  </si>
  <si>
    <t>明細見積連絡先クラス</t>
    <rPh sb="0" eb="2">
      <t>メイサイ</t>
    </rPh>
    <rPh sb="4" eb="7">
      <t>レンラクサキ</t>
    </rPh>
    <phoneticPr fontId="27"/>
  </si>
  <si>
    <t>納入先の連絡先の情報のクラス</t>
    <rPh sb="0" eb="3">
      <t>ノウニュウサキ</t>
    </rPh>
    <rPh sb="4" eb="7">
      <t>レンラクサキ</t>
    </rPh>
    <rPh sb="8" eb="10">
      <t>ジョウホウ</t>
    </rPh>
    <phoneticPr fontId="27"/>
  </si>
  <si>
    <t>明細納入先担当者</t>
    <rPh sb="0" eb="2">
      <t>メイサイ</t>
    </rPh>
    <rPh sb="2" eb="5">
      <t>ノウニュウサキ</t>
    </rPh>
    <rPh sb="5" eb="8">
      <t>タントウシャ</t>
    </rPh>
    <phoneticPr fontId="27"/>
  </si>
  <si>
    <t>明細納入先の担当者名</t>
    <rPh sb="0" eb="2">
      <t>メイサイ</t>
    </rPh>
    <rPh sb="2" eb="5">
      <t>ノウニュウサキ</t>
    </rPh>
    <rPh sb="6" eb="9">
      <t>タントウシャ</t>
    </rPh>
    <rPh sb="9" eb="10">
      <t>メイ</t>
    </rPh>
    <phoneticPr fontId="27"/>
  </si>
  <si>
    <t>明細納入先部門名</t>
    <rPh sb="0" eb="2">
      <t>メイサイ</t>
    </rPh>
    <rPh sb="2" eb="5">
      <t>ノウニュウサキ</t>
    </rPh>
    <rPh sb="5" eb="7">
      <t>ブモン</t>
    </rPh>
    <rPh sb="7" eb="8">
      <t>メイ</t>
    </rPh>
    <phoneticPr fontId="27"/>
  </si>
  <si>
    <t>明細納入先の部門名</t>
    <rPh sb="0" eb="2">
      <t>メイサイ</t>
    </rPh>
    <rPh sb="2" eb="5">
      <t>ノウニュウサキ</t>
    </rPh>
    <rPh sb="6" eb="8">
      <t>ブモン</t>
    </rPh>
    <rPh sb="8" eb="9">
      <t>メイ</t>
    </rPh>
    <phoneticPr fontId="27"/>
  </si>
  <si>
    <t>住所に関する情報からなるクラス。</t>
  </si>
  <si>
    <t>明細納入先郵便番号</t>
    <rPh sb="0" eb="2">
      <t>メイサイ</t>
    </rPh>
    <rPh sb="2" eb="5">
      <t>ノウニュウサキ</t>
    </rPh>
    <rPh sb="5" eb="9">
      <t>ユウビンバンゴウ</t>
    </rPh>
    <phoneticPr fontId="24"/>
  </si>
  <si>
    <t>明細納入先住所</t>
    <rPh sb="0" eb="2">
      <t>メイサイ</t>
    </rPh>
    <rPh sb="2" eb="5">
      <t>ノウニュウサキ</t>
    </rPh>
    <rPh sb="5" eb="7">
      <t>ジュウショ</t>
    </rPh>
    <phoneticPr fontId="24"/>
  </si>
  <si>
    <t>UN01008629</t>
  </si>
  <si>
    <t>CIQL_ Supply Chain_ Trade Delivery. Requested_ Delivery. CI_ Supply Chain_ Event</t>
  </si>
  <si>
    <t>見積依頼明細行配送／見積事象グループ</t>
    <rPh sb="0" eb="2">
      <t>ミツモリ</t>
    </rPh>
    <rPh sb="2" eb="4">
      <t>イライ</t>
    </rPh>
    <rPh sb="4" eb="6">
      <t>メイサイ</t>
    </rPh>
    <rPh sb="6" eb="7">
      <t>ギョウ</t>
    </rPh>
    <phoneticPr fontId="24"/>
  </si>
  <si>
    <t>見積依頼明細行の配送要求に関するグループ。</t>
    <rPh sb="0" eb="2">
      <t>ミツモリ</t>
    </rPh>
    <rPh sb="2" eb="4">
      <t>イライ</t>
    </rPh>
    <rPh sb="4" eb="6">
      <t>メイサイ</t>
    </rPh>
    <phoneticPr fontId="27"/>
  </si>
  <si>
    <t>UN01005626</t>
  </si>
  <si>
    <t>要求納期クラス</t>
    <rPh sb="0" eb="2">
      <t>ヨウキュウ</t>
    </rPh>
    <rPh sb="2" eb="4">
      <t>ノウキ</t>
    </rPh>
    <phoneticPr fontId="27"/>
  </si>
  <si>
    <t>納入要求に関する情報のクラス</t>
  </si>
  <si>
    <t>CI_ Supply Chain_ Event. Occurrence. Date Time</t>
    <phoneticPr fontId="27"/>
  </si>
  <si>
    <t>要求納入日</t>
    <rPh sb="0" eb="2">
      <t>ヨウキュウ</t>
    </rPh>
    <rPh sb="2" eb="4">
      <t>ノウニュウ</t>
    </rPh>
    <rPh sb="4" eb="5">
      <t>ビ</t>
    </rPh>
    <phoneticPr fontId="24"/>
  </si>
  <si>
    <t>見積依頼者か提示した、明細見積依頼品の納入期日，または納入希望日。</t>
    <rPh sb="0" eb="2">
      <t>ミツモリ</t>
    </rPh>
    <rPh sb="2" eb="4">
      <t>イライ</t>
    </rPh>
    <rPh sb="11" eb="13">
      <t>メイサイ</t>
    </rPh>
    <rPh sb="13" eb="15">
      <t>ミツモリ</t>
    </rPh>
    <rPh sb="15" eb="17">
      <t>イライ</t>
    </rPh>
    <rPh sb="17" eb="18">
      <t>シナ</t>
    </rPh>
    <phoneticPr fontId="29"/>
  </si>
  <si>
    <t>YYYY-MM-DD</t>
    <phoneticPr fontId="15"/>
  </si>
  <si>
    <t>UN01005634</t>
  </si>
  <si>
    <t>CI_ Supply Chain_ Event. Occurrence. CI_ Logistics_ Location</t>
  </si>
  <si>
    <t>見積事象／納入場所グループ</t>
  </si>
  <si>
    <t>納入要求の納入場所に関するグループ。</t>
  </si>
  <si>
    <t>UN01005512</t>
    <phoneticPr fontId="15"/>
  </si>
  <si>
    <t>CI_ Logistics_ Location. Details</t>
  </si>
  <si>
    <t>納入場所クラス</t>
  </si>
  <si>
    <t>納入場所に関する情報のクラス。</t>
  </si>
  <si>
    <t>UN01005513</t>
  </si>
  <si>
    <t>CI_ Logistics_ Location. Identification. Identifier</t>
    <phoneticPr fontId="27"/>
  </si>
  <si>
    <t>納入場所コード</t>
    <rPh sb="0" eb="2">
      <t>ノウニュウ</t>
    </rPh>
    <rPh sb="2" eb="4">
      <t>バショ</t>
    </rPh>
    <phoneticPr fontId="24"/>
  </si>
  <si>
    <t>納入場所または受渡場所を示すコード。</t>
  </si>
  <si>
    <t>UN01005514</t>
  </si>
  <si>
    <t>CI_ Logistics_ Location. Name. Text</t>
    <phoneticPr fontId="27"/>
  </si>
  <si>
    <t>納入場所名称</t>
    <rPh sb="4" eb="6">
      <t>メイショウ</t>
    </rPh>
    <phoneticPr fontId="24"/>
  </si>
  <si>
    <t>納入場所または受渡場所の名称。</t>
  </si>
  <si>
    <t>UN01008729</t>
  </si>
  <si>
    <t>CIQRL_ Supply Chain_ Trade Line Item. Specified. CI_ Trade_ Product</t>
  </si>
  <si>
    <t>見積依頼明細行／見積品目グループ</t>
    <rPh sb="0" eb="2">
      <t>ミツモリ</t>
    </rPh>
    <rPh sb="2" eb="4">
      <t>イライ</t>
    </rPh>
    <phoneticPr fontId="27"/>
  </si>
  <si>
    <t>見積依頼明細行の見積品目に関するグループ。</t>
    <rPh sb="0" eb="2">
      <t>ミツモリ</t>
    </rPh>
    <rPh sb="2" eb="4">
      <t>イライ</t>
    </rPh>
    <phoneticPr fontId="27"/>
  </si>
  <si>
    <t>UN01005809</t>
  </si>
  <si>
    <t>CI_ Trade_ Product. Details</t>
  </si>
  <si>
    <t>見積品目クラス</t>
  </si>
  <si>
    <t>見積依頼品に関する情報のクラス。</t>
    <rPh sb="0" eb="2">
      <t>ミツモリ</t>
    </rPh>
    <rPh sb="2" eb="4">
      <t>イライ</t>
    </rPh>
    <phoneticPr fontId="27"/>
  </si>
  <si>
    <t>UN01005813</t>
  </si>
  <si>
    <t>CI_ Trade_ Product. Buyer Assigned_ Identification. Identifier</t>
    <phoneticPr fontId="27"/>
  </si>
  <si>
    <t>品目ID</t>
    <rPh sb="0" eb="2">
      <t>ヒンモク</t>
    </rPh>
    <phoneticPr fontId="27"/>
  </si>
  <si>
    <t>見積依頼者が見積依頼の品目を特定するために付与したID</t>
    <rPh sb="0" eb="2">
      <t>ミツモリ</t>
    </rPh>
    <rPh sb="2" eb="4">
      <t>イライ</t>
    </rPh>
    <rPh sb="4" eb="5">
      <t>シャ</t>
    </rPh>
    <rPh sb="6" eb="8">
      <t>ミツモリ</t>
    </rPh>
    <rPh sb="8" eb="10">
      <t>イライ</t>
    </rPh>
    <rPh sb="11" eb="13">
      <t>ヒンモク</t>
    </rPh>
    <rPh sb="14" eb="16">
      <t>トクテイ</t>
    </rPh>
    <rPh sb="21" eb="23">
      <t>フヨ</t>
    </rPh>
    <phoneticPr fontId="29"/>
  </si>
  <si>
    <t>UN01005815</t>
  </si>
  <si>
    <t>CI_ Trade_ Product. Name. Text</t>
    <phoneticPr fontId="27"/>
  </si>
  <si>
    <t>品目名</t>
    <rPh sb="0" eb="2">
      <t>ヒンモク</t>
    </rPh>
    <rPh sb="2" eb="3">
      <t>メイ</t>
    </rPh>
    <phoneticPr fontId="27"/>
  </si>
  <si>
    <t>見積依頼品の品目名。</t>
    <rPh sb="0" eb="2">
      <t>ミツモリ</t>
    </rPh>
    <rPh sb="2" eb="4">
      <t>イライ</t>
    </rPh>
    <rPh sb="4" eb="5">
      <t>ヒン</t>
    </rPh>
    <rPh sb="6" eb="8">
      <t>ヒンモク</t>
    </rPh>
    <rPh sb="8" eb="9">
      <t>メイ</t>
    </rPh>
    <phoneticPr fontId="29"/>
  </si>
  <si>
    <t>UN01005817</t>
  </si>
  <si>
    <t>CI_ Trade_ Product. Description. Text</t>
  </si>
  <si>
    <t>品目摘要</t>
    <rPh sb="0" eb="2">
      <t>ヒンモク</t>
    </rPh>
    <rPh sb="2" eb="4">
      <t>テキヨウ</t>
    </rPh>
    <phoneticPr fontId="27"/>
  </si>
  <si>
    <t>この見積依頼品品を文字で説明したもの</t>
    <rPh sb="2" eb="4">
      <t>ミツモリ</t>
    </rPh>
    <rPh sb="4" eb="6">
      <t>イライ</t>
    </rPh>
    <rPh sb="6" eb="7">
      <t>ヒン</t>
    </rPh>
    <phoneticPr fontId="27"/>
  </si>
  <si>
    <t>UN01008532</t>
  </si>
  <si>
    <t>CI_ Trade_ Product. End Item_ Type. Code</t>
  </si>
  <si>
    <t>機種</t>
    <rPh sb="0" eb="2">
      <t>キシュ</t>
    </rPh>
    <phoneticPr fontId="27"/>
  </si>
  <si>
    <t>この見積依頼品の完成品の種別を特定するコード</t>
    <rPh sb="2" eb="4">
      <t>ミツモリ</t>
    </rPh>
    <rPh sb="4" eb="6">
      <t>イライ</t>
    </rPh>
    <phoneticPr fontId="27"/>
  </si>
  <si>
    <t>UN01008533</t>
  </si>
  <si>
    <t>CI_ Trade_ Product. Variable Measure. Indicator</t>
  </si>
  <si>
    <t>品目数量単位判別子</t>
    <rPh sb="0" eb="2">
      <t>ヒンモク</t>
    </rPh>
    <rPh sb="2" eb="6">
      <t>スウリョウタンイ</t>
    </rPh>
    <phoneticPr fontId="15"/>
  </si>
  <si>
    <t>判別子
選択入力</t>
    <rPh sb="0" eb="3">
      <t>ハンベツシ</t>
    </rPh>
    <rPh sb="4" eb="6">
      <t>センタク</t>
    </rPh>
    <rPh sb="6" eb="8">
      <t>ニュウリョク</t>
    </rPh>
    <phoneticPr fontId="15"/>
  </si>
  <si>
    <t>True：不定貫品目Faise：定貫品目
デフォルト
＝false：定貫品目</t>
    <rPh sb="5" eb="8">
      <t>フテイカン</t>
    </rPh>
    <rPh sb="8" eb="10">
      <t>ヒンモク</t>
    </rPh>
    <rPh sb="16" eb="20">
      <t>テイカンヒンモク</t>
    </rPh>
    <phoneticPr fontId="15"/>
  </si>
  <si>
    <t>UN01014900</t>
  </si>
  <si>
    <t>CI_ Trade_ Product. Size. Code</t>
    <phoneticPr fontId="15"/>
  </si>
  <si>
    <t>サイズコード</t>
    <phoneticPr fontId="15"/>
  </si>
  <si>
    <t>この見積品目のサイズを特定するコード</t>
    <rPh sb="4" eb="6">
      <t>ヒンモク</t>
    </rPh>
    <rPh sb="11" eb="13">
      <t>トクテイ</t>
    </rPh>
    <phoneticPr fontId="15"/>
  </si>
  <si>
    <t>UN01014901</t>
  </si>
  <si>
    <t>CI_ Trade_ Product. Size_ Description. Text</t>
    <phoneticPr fontId="15"/>
  </si>
  <si>
    <t>サイズ記述</t>
    <rPh sb="3" eb="5">
      <t>キジュツ</t>
    </rPh>
    <phoneticPr fontId="15"/>
  </si>
  <si>
    <t>この見積品目のサイズに関する文字による記述</t>
    <rPh sb="4" eb="6">
      <t>ヒンモク</t>
    </rPh>
    <rPh sb="11" eb="12">
      <t>カン</t>
    </rPh>
    <rPh sb="14" eb="16">
      <t>モジ</t>
    </rPh>
    <rPh sb="19" eb="21">
      <t>キジュツ</t>
    </rPh>
    <phoneticPr fontId="15"/>
  </si>
  <si>
    <t>UN01005821</t>
  </si>
  <si>
    <t>CI_ Trade_ Product. Applicable. CI_ Product_ Characteristic</t>
    <phoneticPr fontId="27"/>
  </si>
  <si>
    <t>見積依頼品目／品目特性グループ</t>
    <rPh sb="2" eb="4">
      <t>イライ</t>
    </rPh>
    <rPh sb="9" eb="11">
      <t>トクセイ</t>
    </rPh>
    <phoneticPr fontId="24"/>
  </si>
  <si>
    <t>見積依頼の品目特性に関するグループ。</t>
    <rPh sb="2" eb="4">
      <t>イライ</t>
    </rPh>
    <rPh sb="7" eb="9">
      <t>トクセイ</t>
    </rPh>
    <phoneticPr fontId="24"/>
  </si>
  <si>
    <t>UN01005567</t>
  </si>
  <si>
    <t>CI_ Product_ Characteristic. Details</t>
  </si>
  <si>
    <t>品目特性クラス</t>
    <phoneticPr fontId="24"/>
  </si>
  <si>
    <t>品目特性に関する情報からなるクラス。</t>
  </si>
  <si>
    <t>UN01005568</t>
  </si>
  <si>
    <t>CI_ Product_ Characteristic. Identification. Identifier</t>
  </si>
  <si>
    <t>品目特性ID</t>
    <rPh sb="2" eb="4">
      <t>トクセイ</t>
    </rPh>
    <phoneticPr fontId="24"/>
  </si>
  <si>
    <t>品目の特性を識別するID、</t>
    <rPh sb="3" eb="5">
      <t>トクセイ</t>
    </rPh>
    <rPh sb="6" eb="8">
      <t>シキベツ</t>
    </rPh>
    <phoneticPr fontId="29"/>
  </si>
  <si>
    <t>UN01005569</t>
  </si>
  <si>
    <t>CI_ Product_ Characteristic. Type. Code</t>
  </si>
  <si>
    <t>品目特性タイプコード</t>
    <rPh sb="0" eb="2">
      <t>ヒンモク</t>
    </rPh>
    <rPh sb="2" eb="4">
      <t>トクセイ</t>
    </rPh>
    <phoneticPr fontId="15"/>
  </si>
  <si>
    <t>品目特性クラスの利用者を識別するコード
・業種固有仕様の場合は業種ID入力
・ユーザー固有仕様の場合は利用しない</t>
    <rPh sb="8" eb="11">
      <t>リヨウシャ</t>
    </rPh>
    <rPh sb="12" eb="14">
      <t>シキベツ</t>
    </rPh>
    <rPh sb="21" eb="23">
      <t>ギョウシュ</t>
    </rPh>
    <rPh sb="23" eb="25">
      <t>コユウ</t>
    </rPh>
    <rPh sb="25" eb="27">
      <t>シヨウ</t>
    </rPh>
    <rPh sb="28" eb="30">
      <t>バアイ</t>
    </rPh>
    <rPh sb="31" eb="33">
      <t>ギョウシュ</t>
    </rPh>
    <rPh sb="35" eb="37">
      <t>ニュウリョク</t>
    </rPh>
    <rPh sb="43" eb="45">
      <t>コユウ</t>
    </rPh>
    <rPh sb="45" eb="47">
      <t>シヨウ</t>
    </rPh>
    <rPh sb="48" eb="50">
      <t>バアイ</t>
    </rPh>
    <rPh sb="51" eb="53">
      <t>リヨウ</t>
    </rPh>
    <phoneticPr fontId="15"/>
  </si>
  <si>
    <t>UN01005570</t>
  </si>
  <si>
    <t>CI_ Product_ Characteristic. Description. Text</t>
  </si>
  <si>
    <t>品目特性説明</t>
    <rPh sb="2" eb="4">
      <t>トクセイ</t>
    </rPh>
    <rPh sb="4" eb="6">
      <t>セツメイ</t>
    </rPh>
    <phoneticPr fontId="27"/>
  </si>
  <si>
    <t>この品目特性(材質、規格、寸法、形状など)を文字で説明したもの。</t>
    <rPh sb="4" eb="6">
      <t>トクセイ</t>
    </rPh>
    <phoneticPr fontId="27"/>
  </si>
  <si>
    <t>UN01008297</t>
    <phoneticPr fontId="15"/>
  </si>
  <si>
    <t>CI_ Product_ Characteristic. Content_ Type. Code</t>
  </si>
  <si>
    <t>品目特性内容コード</t>
    <rPh sb="2" eb="4">
      <t>トクセイ</t>
    </rPh>
    <rPh sb="4" eb="6">
      <t>ナイヨウ</t>
    </rPh>
    <phoneticPr fontId="27"/>
  </si>
  <si>
    <t>この品目特性の内容を特定するために付与するコード</t>
    <rPh sb="17" eb="19">
      <t>フヨ</t>
    </rPh>
    <phoneticPr fontId="27"/>
  </si>
  <si>
    <t>UN01005831</t>
  </si>
  <si>
    <t>CI_ Trade_ Product. Manufacturer. CI_ Trade_ Party</t>
    <phoneticPr fontId="27"/>
  </si>
  <si>
    <t>品目／製造者グループ</t>
    <rPh sb="3" eb="6">
      <t>セイゾウシャ</t>
    </rPh>
    <phoneticPr fontId="27"/>
  </si>
  <si>
    <t>品目の製造者の情報に関するグループ。</t>
    <rPh sb="3" eb="6">
      <t>セイゾウシャ</t>
    </rPh>
    <rPh sb="7" eb="9">
      <t>ジョウホウ</t>
    </rPh>
    <rPh sb="10" eb="11">
      <t>カン</t>
    </rPh>
    <phoneticPr fontId="27"/>
  </si>
  <si>
    <t>製造者クラス</t>
    <rPh sb="0" eb="3">
      <t>セイゾウシャ</t>
    </rPh>
    <phoneticPr fontId="27"/>
  </si>
  <si>
    <t>品目製造者の情報のクラス</t>
    <rPh sb="0" eb="2">
      <t>ヒンモク</t>
    </rPh>
    <rPh sb="2" eb="5">
      <t>セイゾウシャ</t>
    </rPh>
    <rPh sb="6" eb="8">
      <t>ジョウホウ</t>
    </rPh>
    <phoneticPr fontId="27"/>
  </si>
  <si>
    <t>指定メーカーコード</t>
    <rPh sb="0" eb="2">
      <t>シテイ</t>
    </rPh>
    <phoneticPr fontId="27"/>
  </si>
  <si>
    <t>見積依頼品の製造者を特定するために付与したコード</t>
    <rPh sb="0" eb="2">
      <t>ミツモリ</t>
    </rPh>
    <rPh sb="2" eb="4">
      <t>イライ</t>
    </rPh>
    <rPh sb="4" eb="5">
      <t>ヒン</t>
    </rPh>
    <rPh sb="6" eb="9">
      <t>セイゾウシャ</t>
    </rPh>
    <rPh sb="10" eb="12">
      <t>トクテイ</t>
    </rPh>
    <rPh sb="17" eb="19">
      <t>フヨ</t>
    </rPh>
    <phoneticPr fontId="27"/>
  </si>
  <si>
    <t>指定メーカー名</t>
    <rPh sb="0" eb="2">
      <t>シテイ</t>
    </rPh>
    <rPh sb="6" eb="7">
      <t>メイ</t>
    </rPh>
    <phoneticPr fontId="27"/>
  </si>
  <si>
    <t>見積依頼品の製造者の名称</t>
    <rPh sb="0" eb="2">
      <t>ミツモリ</t>
    </rPh>
    <rPh sb="2" eb="4">
      <t>イライ</t>
    </rPh>
    <rPh sb="4" eb="5">
      <t>ヒン</t>
    </rPh>
    <rPh sb="6" eb="8">
      <t>セイゾウ</t>
    </rPh>
    <rPh sb="8" eb="9">
      <t>シャ</t>
    </rPh>
    <rPh sb="10" eb="12">
      <t>メイショウ</t>
    </rPh>
    <phoneticPr fontId="29"/>
  </si>
  <si>
    <t>UN01007172</t>
  </si>
  <si>
    <t>CI_ Trade_ Product. Additional_ Reference. CI_ Referenced_ Document</t>
    <phoneticPr fontId="27"/>
  </si>
  <si>
    <t>UN01005579</t>
  </si>
  <si>
    <t>UN01005580</t>
  </si>
  <si>
    <t>UN01005581</t>
  </si>
  <si>
    <t>CI_ Referenced_ Document. URI_ Identification. Identifier</t>
  </si>
  <si>
    <t>版数</t>
    <rPh sb="0" eb="2">
      <t>ハンスウ</t>
    </rPh>
    <phoneticPr fontId="27"/>
  </si>
  <si>
    <t>図面・仕様書等の作成・変更回数を表す。品目・品目コードと共に品目の内容を特定する。</t>
  </si>
  <si>
    <t>UN01005589</t>
  </si>
  <si>
    <t>CI_ Referenced_ Document. Name. Text</t>
  </si>
  <si>
    <t>明細部</t>
    <rPh sb="0" eb="2">
      <t>メイサイ</t>
    </rPh>
    <rPh sb="2" eb="3">
      <t>ブ</t>
    </rPh>
    <phoneticPr fontId="5"/>
  </si>
  <si>
    <t>UN01006415</t>
  </si>
  <si>
    <t>CI_ Referenced_ Document. Information. Text</t>
    <phoneticPr fontId="27"/>
  </si>
  <si>
    <t>UN01011455</t>
  </si>
  <si>
    <t>CI_ Referenced_ Document. Attachment. Binary Object</t>
  </si>
  <si>
    <t>文書サブタイプコード</t>
    <rPh sb="0" eb="2">
      <t>ブンショ</t>
    </rPh>
    <rPh sb="1" eb="2">
      <t>ショ</t>
    </rPh>
    <phoneticPr fontId="27"/>
  </si>
  <si>
    <t>v4.1</t>
  </si>
  <si>
    <t>UN01011482</t>
  </si>
  <si>
    <t>CIQRL_ Supply Chain_ Trade Line Item. Physical. Referenced_ Logistics_ Package</t>
    <phoneticPr fontId="27"/>
  </si>
  <si>
    <t>見積依頼明細行／梱包グループ</t>
    <rPh sb="0" eb="2">
      <t>ミツモリ</t>
    </rPh>
    <rPh sb="2" eb="4">
      <t>イライ</t>
    </rPh>
    <rPh sb="4" eb="6">
      <t>メイサイ</t>
    </rPh>
    <rPh sb="6" eb="7">
      <t>ギョウ</t>
    </rPh>
    <rPh sb="8" eb="10">
      <t>コンポウ</t>
    </rPh>
    <phoneticPr fontId="27"/>
  </si>
  <si>
    <t>見積明細行の梱包に関するグループ。</t>
    <rPh sb="0" eb="2">
      <t>ミツモリ</t>
    </rPh>
    <rPh sb="2" eb="4">
      <t>メイサイ</t>
    </rPh>
    <rPh sb="4" eb="5">
      <t>ギョウ</t>
    </rPh>
    <rPh sb="6" eb="8">
      <t>コンポウ</t>
    </rPh>
    <rPh sb="9" eb="10">
      <t>カカ</t>
    </rPh>
    <phoneticPr fontId="27"/>
  </si>
  <si>
    <t>UN01006790</t>
  </si>
  <si>
    <t>Referenced_ Logistics_ Package. Details</t>
  </si>
  <si>
    <t>梱包クラス</t>
    <rPh sb="0" eb="2">
      <t>コンポウ</t>
    </rPh>
    <phoneticPr fontId="27"/>
  </si>
  <si>
    <t>物流梱包に関する情報からなるクラス</t>
    <rPh sb="0" eb="2">
      <t>ブツリュウ</t>
    </rPh>
    <rPh sb="2" eb="4">
      <t>コンポウ</t>
    </rPh>
    <rPh sb="8" eb="10">
      <t>ジョウホウ</t>
    </rPh>
    <phoneticPr fontId="27"/>
  </si>
  <si>
    <t>UN01006791</t>
  </si>
  <si>
    <t>Referenced_ Logistics_ Package. Item. Quantity</t>
  </si>
  <si>
    <t>出荷梱包単位数量</t>
  </si>
  <si>
    <t>出荷梱包単位の数量</t>
    <rPh sb="7" eb="9">
      <t>スウリョウ</t>
    </rPh>
    <phoneticPr fontId="27"/>
  </si>
  <si>
    <t>UN01006793</t>
  </si>
  <si>
    <t>Referenced_ Logistics_ Package. Type. Code</t>
  </si>
  <si>
    <t>荷姿コード</t>
    <rPh sb="0" eb="1">
      <t>ニ</t>
    </rPh>
    <rPh sb="1" eb="2">
      <t>スガタ</t>
    </rPh>
    <phoneticPr fontId="27"/>
  </si>
  <si>
    <t>納入品のパッケージの梱包方法を示すコード。</t>
    <rPh sb="0" eb="2">
      <t>ノウニュウ</t>
    </rPh>
    <rPh sb="2" eb="3">
      <t>ヒン</t>
    </rPh>
    <phoneticPr fontId="27"/>
  </si>
  <si>
    <t>END</t>
  </si>
  <si>
    <t>【凡例】</t>
    <rPh sb="1" eb="3">
      <t>ハンレイ</t>
    </rPh>
    <phoneticPr fontId="15"/>
  </si>
  <si>
    <t>中小企業共通EDI
マッピング</t>
  </si>
  <si>
    <t>中小企業共通EDI対応業務アプリの「共通必須」情報情報項目</t>
    <rPh sb="0" eb="2">
      <t>チュウショウ</t>
    </rPh>
    <rPh sb="2" eb="4">
      <t>キギョウ</t>
    </rPh>
    <rPh sb="4" eb="6">
      <t>キョウツウ</t>
    </rPh>
    <rPh sb="9" eb="11">
      <t>タイオウ</t>
    </rPh>
    <rPh sb="11" eb="13">
      <t>ギョウム</t>
    </rPh>
    <rPh sb="23" eb="25">
      <t>ジョウホウ</t>
    </rPh>
    <rPh sb="25" eb="27">
      <t>ジョウホウ</t>
    </rPh>
    <rPh sb="27" eb="29">
      <t>コウモク</t>
    </rPh>
    <phoneticPr fontId="15"/>
  </si>
  <si>
    <t>●</t>
    <phoneticPr fontId="9"/>
  </si>
  <si>
    <t>△</t>
    <phoneticPr fontId="15"/>
  </si>
  <si>
    <t>ユーザー非公開。共通EDIプロバイダがデータセット</t>
    <rPh sb="4" eb="7">
      <t>ヒコウカイ</t>
    </rPh>
    <phoneticPr fontId="24"/>
  </si>
  <si>
    <t>すべての業種に共通して利用する「共通任意」情報項目</t>
    <rPh sb="4" eb="6">
      <t>ギョウシュ</t>
    </rPh>
    <rPh sb="7" eb="9">
      <t>キョウツウ</t>
    </rPh>
    <rPh sb="11" eb="13">
      <t>リヨウ</t>
    </rPh>
    <rPh sb="16" eb="18">
      <t>キョウツウ</t>
    </rPh>
    <rPh sb="18" eb="20">
      <t>ニンイ</t>
    </rPh>
    <rPh sb="21" eb="25">
      <t>ジョウホウコウモク</t>
    </rPh>
    <phoneticPr fontId="15"/>
  </si>
  <si>
    <t>◇</t>
    <phoneticPr fontId="15"/>
  </si>
  <si>
    <t>利用しない情報項目</t>
    <rPh sb="0" eb="2">
      <t>リヨウ</t>
    </rPh>
    <rPh sb="5" eb="9">
      <t>ジョウホウコウモク</t>
    </rPh>
    <phoneticPr fontId="15"/>
  </si>
  <si>
    <t>インボイス制度
マッピング
（参考）</t>
    <rPh sb="5" eb="7">
      <t>セイド</t>
    </rPh>
    <rPh sb="15" eb="17">
      <t>サンコウ</t>
    </rPh>
    <phoneticPr fontId="15"/>
  </si>
  <si>
    <t>適格請求書に記載が必要な「法的必須」情報項目</t>
    <rPh sb="0" eb="2">
      <t>テキカク</t>
    </rPh>
    <rPh sb="2" eb="4">
      <t>セイキュウ</t>
    </rPh>
    <rPh sb="4" eb="5">
      <t>ショ</t>
    </rPh>
    <rPh sb="6" eb="8">
      <t>キサイ</t>
    </rPh>
    <rPh sb="9" eb="11">
      <t>ヒツヨウ</t>
    </rPh>
    <rPh sb="13" eb="15">
      <t>ホウテキ</t>
    </rPh>
    <rPh sb="15" eb="17">
      <t>ヒッス</t>
    </rPh>
    <rPh sb="18" eb="20">
      <t>ジョウホウ</t>
    </rPh>
    <rPh sb="20" eb="22">
      <t>コウモク</t>
    </rPh>
    <phoneticPr fontId="15"/>
  </si>
  <si>
    <t>（◎）</t>
    <phoneticPr fontId="15"/>
  </si>
  <si>
    <t>同じクラス内のいずれかの情報項目の記載が「法的必須」</t>
    <rPh sb="0" eb="1">
      <t>オナ</t>
    </rPh>
    <rPh sb="5" eb="6">
      <t>ナイ</t>
    </rPh>
    <rPh sb="12" eb="16">
      <t>ジョウホウコウモク</t>
    </rPh>
    <rPh sb="17" eb="19">
      <t>キサイ</t>
    </rPh>
    <rPh sb="21" eb="23">
      <t>ホウテキ</t>
    </rPh>
    <rPh sb="23" eb="25">
      <t>ヒッス</t>
    </rPh>
    <phoneticPr fontId="5"/>
  </si>
  <si>
    <t>共通EDIプロバイダはBIE表記載の全情報項目の共通EDIプロバイダ間交換が必須</t>
  </si>
  <si>
    <t>【凡例２】</t>
    <rPh sb="1" eb="3">
      <t>ハンレイ</t>
    </rPh>
    <phoneticPr fontId="15"/>
  </si>
  <si>
    <t>中小企業共通EDIメッセージ辞書・BIE表＜見積回答メッセージ＞</t>
    <rPh sb="14" eb="16">
      <t>ジショ</t>
    </rPh>
    <rPh sb="20" eb="21">
      <t>ヒョウ</t>
    </rPh>
    <rPh sb="22" eb="24">
      <t>ミツモリ</t>
    </rPh>
    <rPh sb="24" eb="26">
      <t>カイトウ</t>
    </rPh>
    <phoneticPr fontId="15"/>
  </si>
  <si>
    <t>SME_ Quotation Response</t>
    <phoneticPr fontId="27"/>
  </si>
  <si>
    <t>見積回答書</t>
    <rPh sb="2" eb="4">
      <t>カイトウ</t>
    </rPh>
    <phoneticPr fontId="15"/>
  </si>
  <si>
    <t>見積回答者が見積依頼者に交付する見積回答文書（メッセージ）。</t>
    <rPh sb="2" eb="4">
      <t>カイトウ</t>
    </rPh>
    <rPh sb="10" eb="11">
      <t>シャ</t>
    </rPh>
    <rPh sb="18" eb="20">
      <t>カイトウ</t>
    </rPh>
    <phoneticPr fontId="15"/>
  </si>
  <si>
    <t>ASMA</t>
  </si>
  <si>
    <t>CI_ Exchanged Document_ Context. Details</t>
    <phoneticPr fontId="15"/>
  </si>
  <si>
    <t>取引設定クラス</t>
  </si>
  <si>
    <t>メッセージの設定内容に関する情報からなるクラス</t>
  </si>
  <si>
    <t>取引ID</t>
  </si>
  <si>
    <t>メッセージがやり取りされる取引識別番号</t>
  </si>
  <si>
    <t>処理日時</t>
  </si>
  <si>
    <t>メッセージがやり取りされる日時</t>
  </si>
  <si>
    <t>v1/v2</t>
  </si>
  <si>
    <t>取引設定内容/取引プロセスグループ</t>
  </si>
  <si>
    <t>取引設定内容の取引プロセスに関する情報</t>
  </si>
  <si>
    <t>取引プロセス設定クラス</t>
  </si>
  <si>
    <t>取引プロセスに関する情報のクラス</t>
  </si>
  <si>
    <t>取引プロセスID</t>
  </si>
  <si>
    <t>取引プロセスの識別番号
共通EDIプロバイダがプロセスをセットする</t>
  </si>
  <si>
    <t>SMEQuotationResponse</t>
    <phoneticPr fontId="15"/>
  </si>
  <si>
    <t>取引プロセス名</t>
  </si>
  <si>
    <t>取引プロセスの名称</t>
  </si>
  <si>
    <t>取引プロセス/バージョングループ</t>
  </si>
  <si>
    <t>取引プロセスのバージョンに関する情報</t>
  </si>
  <si>
    <t>バージョンクラス</t>
  </si>
  <si>
    <t>バージョンに関する情報のクラス</t>
  </si>
  <si>
    <t>バージョンID</t>
  </si>
  <si>
    <t>取引プロセスのバージョン識別番号</t>
  </si>
  <si>
    <t>バージョン発行日</t>
  </si>
  <si>
    <t>取引プロセスのバージョン発行日</t>
  </si>
  <si>
    <t>UN01005483</t>
  </si>
  <si>
    <t>取引設定内容/取引シナリオグループ</t>
  </si>
  <si>
    <t>取引設定内容の取引シナリオに関する情報</t>
  </si>
  <si>
    <t>取引シナリオ設定クラス</t>
  </si>
  <si>
    <t>取引シナリオに関する情報のクラス</t>
  </si>
  <si>
    <t>取引シナリオID</t>
  </si>
  <si>
    <t>取引シナリオの識別番号</t>
  </si>
  <si>
    <t>取引シナリオ名</t>
  </si>
  <si>
    <t>取引シナリオの名称</t>
  </si>
  <si>
    <t>取引設定内容のアプリケーションに関する情報</t>
  </si>
  <si>
    <t>アプリケーション設定クラス</t>
  </si>
  <si>
    <t>アプリケーションID</t>
  </si>
  <si>
    <t>業務アプリケーションの識別番号</t>
  </si>
  <si>
    <t>アプリケーション名</t>
  </si>
  <si>
    <t>業務アプリケーションの名称</t>
  </si>
  <si>
    <t>取引設定内容/ドメイングループ</t>
  </si>
  <si>
    <t>取引設定内容のドメインの情報に関する情報</t>
  </si>
  <si>
    <t>ドメイン設定クラス</t>
  </si>
  <si>
    <t>JEC業界横断EDIメッセージドメインに関する情報のクラス</t>
  </si>
  <si>
    <t>SIPSが付与したメッセージドメイン識別番号</t>
  </si>
  <si>
    <t xml:space="preserve">JECxxxx </t>
  </si>
  <si>
    <t>ドメイン名</t>
  </si>
  <si>
    <t>SIPSが付与したメッセージドメイン名称</t>
  </si>
  <si>
    <t>ドメイン/バージョングループ</t>
  </si>
  <si>
    <t>ドメインのバージョンに関する情報</t>
  </si>
  <si>
    <t>ドメインのバージョン識別番号</t>
  </si>
  <si>
    <t>ドメインのバージョン発行日</t>
  </si>
  <si>
    <t>UN01008340</t>
  </si>
  <si>
    <t>見積回答文書クラス</t>
    <rPh sb="2" eb="4">
      <t>カイトウ</t>
    </rPh>
    <phoneticPr fontId="15"/>
  </si>
  <si>
    <t>見積回答情報の文書全体に関する情報からなるクラス。</t>
    <rPh sb="2" eb="4">
      <t>カイトウ</t>
    </rPh>
    <phoneticPr fontId="15"/>
  </si>
  <si>
    <t>見積回答履歴ID</t>
    <rPh sb="2" eb="4">
      <t>カイトウ</t>
    </rPh>
    <phoneticPr fontId="15"/>
  </si>
  <si>
    <t>見積回答書の変更履歴を管理するID。</t>
    <rPh sb="2" eb="4">
      <t>カイトウ</t>
    </rPh>
    <phoneticPr fontId="15"/>
  </si>
  <si>
    <t>見積回答書ID</t>
  </si>
  <si>
    <t>見積回答者が見積回答書を特定するために付番する管理ID。</t>
    <rPh sb="0" eb="2">
      <t>ミツモリ</t>
    </rPh>
    <rPh sb="2" eb="4">
      <t>カイトウ</t>
    </rPh>
    <phoneticPr fontId="15"/>
  </si>
  <si>
    <t>UN01008348</t>
  </si>
  <si>
    <t>見積回答書目的コード</t>
  </si>
  <si>
    <t>見積回答者が見積回答の目的（新規、変更、取消、）を管理するために付番したコード</t>
    <rPh sb="0" eb="2">
      <t>ミツモリ</t>
    </rPh>
    <rPh sb="2" eb="4">
      <t>カイトウ</t>
    </rPh>
    <rPh sb="4" eb="5">
      <t>シャ</t>
    </rPh>
    <rPh sb="8" eb="10">
      <t>カイトウ</t>
    </rPh>
    <rPh sb="14" eb="16">
      <t>シンキ</t>
    </rPh>
    <rPh sb="17" eb="19">
      <t>ヘンコウ</t>
    </rPh>
    <rPh sb="20" eb="22">
      <t>トリケシ</t>
    </rPh>
    <phoneticPr fontId="15"/>
  </si>
  <si>
    <t>UN01008349</t>
    <phoneticPr fontId="27"/>
  </si>
  <si>
    <t>CIQ_ Exchanged_ Document. Requested_ Response Type. Code</t>
    <phoneticPr fontId="27"/>
  </si>
  <si>
    <t>見積回答タイプコード</t>
    <rPh sb="0" eb="2">
      <t>ジョウタイ</t>
    </rPh>
    <phoneticPr fontId="27"/>
  </si>
  <si>
    <t>見積回答のタイプ（通常見積、条件付き見積など）を管理するために見積回答者が附番したコード</t>
    <rPh sb="0" eb="2">
      <t>ミツモリ</t>
    </rPh>
    <rPh sb="2" eb="4">
      <t>カイトウ</t>
    </rPh>
    <rPh sb="9" eb="11">
      <t>ツウジョウ</t>
    </rPh>
    <rPh sb="11" eb="13">
      <t>ミツモリ</t>
    </rPh>
    <rPh sb="14" eb="17">
      <t>ジョウケンツ</t>
    </rPh>
    <rPh sb="18" eb="20">
      <t>ミツモリ</t>
    </rPh>
    <rPh sb="24" eb="26">
      <t>カンリ</t>
    </rPh>
    <rPh sb="31" eb="33">
      <t>ミツモリ</t>
    </rPh>
    <rPh sb="33" eb="35">
      <t>カイトウ</t>
    </rPh>
    <rPh sb="35" eb="36">
      <t>シャ</t>
    </rPh>
    <rPh sb="37" eb="38">
      <t>フ</t>
    </rPh>
    <rPh sb="38" eb="39">
      <t>バン</t>
    </rPh>
    <phoneticPr fontId="27"/>
  </si>
  <si>
    <t>UNCL4343</t>
    <phoneticPr fontId="15"/>
  </si>
  <si>
    <t>デフォルト
＝AP（受諾回答）</t>
    <rPh sb="10" eb="12">
      <t>ジュダク</t>
    </rPh>
    <rPh sb="12" eb="14">
      <t>カイトウ</t>
    </rPh>
    <phoneticPr fontId="15"/>
  </si>
  <si>
    <t>見積回答書文書タイプコード</t>
    <rPh sb="0" eb="2">
      <t>ミツモリ</t>
    </rPh>
    <rPh sb="2" eb="5">
      <t>カイトウショ</t>
    </rPh>
    <phoneticPr fontId="15"/>
  </si>
  <si>
    <t>この文書が見積依頼書であることを識別するコード</t>
  </si>
  <si>
    <t>見積回答書発行日</t>
    <rPh sb="2" eb="4">
      <t>カイトウ</t>
    </rPh>
    <phoneticPr fontId="15"/>
  </si>
  <si>
    <t>見積回答者が見積回答を行った日付，または見積回答書の書面上の発行日付。</t>
    <rPh sb="0" eb="4">
      <t>ミツモリカイトウ</t>
    </rPh>
    <rPh sb="8" eb="10">
      <t>カイトウ</t>
    </rPh>
    <rPh sb="22" eb="24">
      <t>カイトウ</t>
    </rPh>
    <phoneticPr fontId="15"/>
  </si>
  <si>
    <t>見積回答書改定日</t>
    <rPh sb="2" eb="4">
      <t>カイトウ</t>
    </rPh>
    <phoneticPr fontId="15"/>
  </si>
  <si>
    <t>見積回答書を改定した日付</t>
    <rPh sb="2" eb="4">
      <t>カイトウ</t>
    </rPh>
    <phoneticPr fontId="15"/>
  </si>
  <si>
    <t>UN01012681</t>
  </si>
  <si>
    <t>見積回答書名</t>
    <rPh sb="2" eb="4">
      <t>カイトウ</t>
    </rPh>
    <phoneticPr fontId="15"/>
  </si>
  <si>
    <t>見積回答者が見積依頼書に付与した文書名称</t>
    <rPh sb="0" eb="2">
      <t>ミツモリ</t>
    </rPh>
    <rPh sb="2" eb="4">
      <t>カイトウ</t>
    </rPh>
    <phoneticPr fontId="15"/>
  </si>
  <si>
    <t>見積回答書文書サブタイプコード</t>
    <rPh sb="0" eb="2">
      <t>ミツモリ</t>
    </rPh>
    <rPh sb="2" eb="5">
      <t>カイトウショ</t>
    </rPh>
    <phoneticPr fontId="15"/>
  </si>
  <si>
    <t>地域固有の文書のタイプを識別するコード
デフォルトは見積依頼書</t>
  </si>
  <si>
    <t>UN01008358</t>
  </si>
  <si>
    <t>見積回答文書／有効期間グループ</t>
  </si>
  <si>
    <t>この見積回答書の有効期間に関するグループ。</t>
  </si>
  <si>
    <t>UN01005608</t>
  </si>
  <si>
    <t>見積回答有効期間クラス</t>
    <rPh sb="0" eb="2">
      <t>ミツモリ</t>
    </rPh>
    <rPh sb="2" eb="4">
      <t>カイトウ</t>
    </rPh>
    <phoneticPr fontId="15"/>
  </si>
  <si>
    <t>見積回答有効期間の情報に関するクラス</t>
    <rPh sb="0" eb="2">
      <t>ミツモリ</t>
    </rPh>
    <rPh sb="2" eb="4">
      <t>カイトウ</t>
    </rPh>
    <phoneticPr fontId="15"/>
  </si>
  <si>
    <t xml:space="preserve"> -</t>
  </si>
  <si>
    <t>見積有効期限</t>
    <rPh sb="2" eb="4">
      <t>ユウコウ</t>
    </rPh>
    <phoneticPr fontId="15"/>
  </si>
  <si>
    <t>見積回答返信の有効期限</t>
    <rPh sb="7" eb="9">
      <t>ユウコウ</t>
    </rPh>
    <phoneticPr fontId="15"/>
  </si>
  <si>
    <t>見積回答文書／添付ファイルグループ</t>
  </si>
  <si>
    <t>見積回答情報の添付ファイルに関するグループ</t>
  </si>
  <si>
    <t>UN01006014</t>
  </si>
  <si>
    <t>添付バイナリファイルクラス</t>
  </si>
  <si>
    <t>添付バイナリファイルを記述するためのクラス</t>
  </si>
  <si>
    <t>添付バイナリファイルID</t>
  </si>
  <si>
    <t>添付バイナリファイルのID</t>
  </si>
  <si>
    <t>添付バイナリファイル版数</t>
  </si>
  <si>
    <t>添付バイナリファイルのバージョンID</t>
  </si>
  <si>
    <t>添付バイナリファイル名</t>
  </si>
  <si>
    <t>添付バイナリファイルの名称</t>
  </si>
  <si>
    <t>添付バイナリファイルURIID</t>
  </si>
  <si>
    <t>添付バイナリファイルのURIID</t>
  </si>
  <si>
    <t>添付バイナリファイルのMIMEコード</t>
  </si>
  <si>
    <t>添付バイナリファイルエンコードコード</t>
  </si>
  <si>
    <t>添付バイナリファイルのエンコード用コード</t>
  </si>
  <si>
    <t>添付バイナリファイル出力コード</t>
  </si>
  <si>
    <t>添付バイナリファイルの出力コード</t>
  </si>
  <si>
    <t>添付バイナリファイルの説明文</t>
  </si>
  <si>
    <t>UN01008360</t>
  </si>
  <si>
    <t>見積回答文書／見積回答注釈グループ</t>
  </si>
  <si>
    <t>見積回答情報のヘッダ注釈に関するグループ。</t>
    <phoneticPr fontId="15"/>
  </si>
  <si>
    <t>見積回答注釈クラス</t>
  </si>
  <si>
    <t>見積回答のヘッダ注釈を記述するためのクラス</t>
    <rPh sb="0" eb="2">
      <t>ミツモリ</t>
    </rPh>
    <rPh sb="2" eb="4">
      <t>カイトウ</t>
    </rPh>
    <rPh sb="9" eb="10">
      <t>シャク</t>
    </rPh>
    <phoneticPr fontId="15"/>
  </si>
  <si>
    <t xml:space="preserve">見積回答注釈表題 </t>
    <rPh sb="0" eb="2">
      <t>ミツモリ</t>
    </rPh>
    <rPh sb="2" eb="4">
      <t>カイトウ</t>
    </rPh>
    <rPh sb="4" eb="6">
      <t>チュウシャク</t>
    </rPh>
    <rPh sb="6" eb="8">
      <t>ヒョウダイ</t>
    </rPh>
    <phoneticPr fontId="27"/>
  </si>
  <si>
    <t>見積回答注釈内容</t>
    <rPh sb="0" eb="2">
      <t>ミツモリ</t>
    </rPh>
    <rPh sb="2" eb="4">
      <t>カイトウ</t>
    </rPh>
    <rPh sb="4" eb="6">
      <t>チュウシャク</t>
    </rPh>
    <rPh sb="6" eb="8">
      <t>ナイヨウ</t>
    </rPh>
    <phoneticPr fontId="24"/>
  </si>
  <si>
    <t>見積回答注釈ID</t>
    <rPh sb="0" eb="2">
      <t>ミツモリ</t>
    </rPh>
    <rPh sb="2" eb="4">
      <t>カイトウ</t>
    </rPh>
    <rPh sb="4" eb="6">
      <t>チュウシャク</t>
    </rPh>
    <phoneticPr fontId="27"/>
  </si>
  <si>
    <t>UN01008820</t>
  </si>
  <si>
    <t>CIQP_ Supply Chain_ Trade Transaction. Details</t>
  </si>
  <si>
    <t>見積回答内容クラス</t>
    <rPh sb="2" eb="4">
      <t>カイトウ</t>
    </rPh>
    <phoneticPr fontId="15"/>
  </si>
  <si>
    <t>見積回答情報で伝達される見積回答の内容に関する情報のクラス。</t>
    <rPh sb="2" eb="4">
      <t>カイトウ</t>
    </rPh>
    <rPh sb="14" eb="16">
      <t>カイトウ</t>
    </rPh>
    <phoneticPr fontId="15"/>
  </si>
  <si>
    <t>1..1</t>
  </si>
  <si>
    <t>CIQP_ Supply Chain_ Trade Transaction. Applicable. CIQH_ Supply Chain_ Trade Agreement</t>
  </si>
  <si>
    <t>見積回答内容／見積回答契約グループ</t>
    <rPh sb="2" eb="4">
      <t>カイトウ</t>
    </rPh>
    <rPh sb="9" eb="11">
      <t>カイトウ</t>
    </rPh>
    <phoneticPr fontId="15"/>
  </si>
  <si>
    <t>見積回答契約に適用される見積回答内容に関するグループ。</t>
    <rPh sb="2" eb="4">
      <t>カイトウ</t>
    </rPh>
    <rPh sb="14" eb="16">
      <t>カイトウ</t>
    </rPh>
    <phoneticPr fontId="15"/>
  </si>
  <si>
    <t>見積回答契約クラス</t>
    <rPh sb="2" eb="4">
      <t>カイトウ</t>
    </rPh>
    <phoneticPr fontId="15"/>
  </si>
  <si>
    <t>見積回答契約内容に関する情報のクラス。</t>
    <rPh sb="2" eb="4">
      <t>カイトウ</t>
    </rPh>
    <phoneticPr fontId="15"/>
  </si>
  <si>
    <t>UN01008560</t>
  </si>
  <si>
    <t>見積回答契約／見積依頼者グループ</t>
    <rPh sb="2" eb="4">
      <t>カイトウ</t>
    </rPh>
    <phoneticPr fontId="15"/>
  </si>
  <si>
    <t>見積回答契約の見積依頼者に関するグループ。</t>
    <rPh sb="0" eb="6">
      <t>ミツモリカイトウケイヤク</t>
    </rPh>
    <phoneticPr fontId="15"/>
  </si>
  <si>
    <t>見積依頼者に関する情報のクラス。</t>
  </si>
  <si>
    <t>見積依頼を行う企業/工場・事業所・事業部門等を表す見積依頼者が付与した企業ID。</t>
  </si>
  <si>
    <t>見積依頼者国際企業ID</t>
  </si>
  <si>
    <t>見積依頼者名称</t>
  </si>
  <si>
    <t>見積依頼を行う企業/工場・事業所・事業部門等を表す名称。</t>
  </si>
  <si>
    <t>◎</t>
  </si>
  <si>
    <t>連絡先に関する情報のクラス。</t>
  </si>
  <si>
    <t>見積依頼者部門ID</t>
  </si>
  <si>
    <t>見積依頼者の見積依頼部門を表すID</t>
  </si>
  <si>
    <t>見積依頼者担当名</t>
  </si>
  <si>
    <t>見積依頼者の見積依頼担当者の名称</t>
  </si>
  <si>
    <t>見積依頼者部門名</t>
  </si>
  <si>
    <t>見積依頼者の見積依頼部門を表す名称</t>
  </si>
  <si>
    <t>連絡先／電話情報グループ</t>
  </si>
  <si>
    <t>連絡先の電話に関するグループ。</t>
  </si>
  <si>
    <t>電話通信クラス</t>
  </si>
  <si>
    <t>通信（電話）に関する情報のクラス。</t>
  </si>
  <si>
    <t>見積依頼者電話番号</t>
  </si>
  <si>
    <t>見積依頼者の電話番号。</t>
  </si>
  <si>
    <t>連絡先／FAX情報グループ</t>
  </si>
  <si>
    <t>連絡先のFAXに関するグループ。</t>
  </si>
  <si>
    <t>FAX通信クラス</t>
  </si>
  <si>
    <t>通信（FAX）に関する情報のクラス。</t>
  </si>
  <si>
    <t>見積依頼者FAX番号</t>
  </si>
  <si>
    <t>見積依頼者のFAX番号。</t>
  </si>
  <si>
    <t>連絡先／電子メール情報グループ</t>
  </si>
  <si>
    <t>連絡先の電子メールに関するグループ。</t>
  </si>
  <si>
    <t>電子メール通信クラス</t>
  </si>
  <si>
    <t>通信（電子メール）に関する情報のクラス。</t>
  </si>
  <si>
    <t>見積依頼者メールアドレス</t>
  </si>
  <si>
    <t>見積依頼者の電子メールアドレス。</t>
  </si>
  <si>
    <t>見積依頼者／住所グループ</t>
  </si>
  <si>
    <t>見積依頼者の住所に関するグループ。</t>
  </si>
  <si>
    <t>見積依頼の住所に関する情報のクラス。</t>
  </si>
  <si>
    <t>見積依頼者郵便番号</t>
  </si>
  <si>
    <t>見積依頼者の郵便番号。</t>
  </si>
  <si>
    <t>見積依頼者住所</t>
  </si>
  <si>
    <t>見積依頼者の住所。</t>
  </si>
  <si>
    <t>見積回答契約／見積回答者グループ</t>
    <rPh sb="2" eb="4">
      <t>カイトウ</t>
    </rPh>
    <phoneticPr fontId="15"/>
  </si>
  <si>
    <t>当該取引契約（見積）の見積回答者に関するグループ。</t>
  </si>
  <si>
    <t>見積回答者に関する情報のクラス。</t>
  </si>
  <si>
    <t>見積依頼を受ける企業/工場・事業所・事業部門等を表す見積籐当事者が付与した企業ID。</t>
  </si>
  <si>
    <t>見積回答者国際企業ID</t>
  </si>
  <si>
    <t>見積回答者名称</t>
  </si>
  <si>
    <t>見積依頼を受ける企業/工場・事業所・事業部門等を表す名称。</t>
  </si>
  <si>
    <t>UN01013039</t>
    <phoneticPr fontId="9"/>
  </si>
  <si>
    <t>CI_ Trade_ Party. Registered_ Identification. Identifier</t>
    <phoneticPr fontId="9"/>
  </si>
  <si>
    <t>登録企業コード</t>
    <rPh sb="0" eb="2">
      <t>トウロク</t>
    </rPh>
    <rPh sb="2" eb="4">
      <t>キギョウ</t>
    </rPh>
    <phoneticPr fontId="9"/>
  </si>
  <si>
    <t>適格請求書発行事業者登録番号</t>
    <rPh sb="0" eb="2">
      <t>テキカク</t>
    </rPh>
    <rPh sb="2" eb="5">
      <t>セイキュウショ</t>
    </rPh>
    <rPh sb="5" eb="7">
      <t>ハッコウ</t>
    </rPh>
    <rPh sb="7" eb="10">
      <t>ジギョウシャ</t>
    </rPh>
    <rPh sb="10" eb="12">
      <t>トウロク</t>
    </rPh>
    <rPh sb="12" eb="14">
      <t>バンゴウ</t>
    </rPh>
    <phoneticPr fontId="9"/>
  </si>
  <si>
    <t>ISO</t>
    <phoneticPr fontId="15"/>
  </si>
  <si>
    <t>属性コード値
固定入力</t>
    <rPh sb="0" eb="2">
      <t>ゾクセイ</t>
    </rPh>
    <rPh sb="5" eb="6">
      <t>チ</t>
    </rPh>
    <rPh sb="7" eb="9">
      <t>コテイ</t>
    </rPh>
    <rPh sb="9" eb="11">
      <t>ニュウリョク</t>
    </rPh>
    <phoneticPr fontId="15"/>
  </si>
  <si>
    <t>6523企業ID/@
6523国際アドレス登録機関コード値
＝0221</t>
    <rPh sb="24" eb="26">
      <t>コクサイ</t>
    </rPh>
    <rPh sb="30" eb="32">
      <t>トウロクコテイニュウリョク</t>
    </rPh>
    <phoneticPr fontId="15"/>
  </si>
  <si>
    <t>見積回答者の受注部門を表すID</t>
  </si>
  <si>
    <t>見積回答者担当名</t>
  </si>
  <si>
    <t>見積回答者の受注担当者を表す名称</t>
  </si>
  <si>
    <t>見積回答者の受注部門を表す名称</t>
  </si>
  <si>
    <t>見積回答者電話番号</t>
  </si>
  <si>
    <t>見積回答者の電話番号。</t>
  </si>
  <si>
    <t>見積回答者FAX番号</t>
  </si>
  <si>
    <t>見積回答者のFAX番号</t>
  </si>
  <si>
    <t>見積回答者／電子メール情報グループ</t>
  </si>
  <si>
    <t>見積回答者の電子メールに関するグループ。</t>
  </si>
  <si>
    <t>電子メール情通信クラス</t>
  </si>
  <si>
    <t>見積回答者の電子メールアドレス。</t>
  </si>
  <si>
    <t>見積回答者／住所グループ</t>
  </si>
  <si>
    <t>見積回答者の住所に関するグループ。</t>
  </si>
  <si>
    <t>見積回答者住所に関する情報のクラス。</t>
  </si>
  <si>
    <t>見積回答者郵便番号</t>
  </si>
  <si>
    <t>見積回答者の郵便番号。</t>
  </si>
  <si>
    <t>見積回答者住所</t>
  </si>
  <si>
    <t>見積回答者の住所。</t>
  </si>
  <si>
    <t>UN01008565</t>
  </si>
  <si>
    <t>見積回答契約／参照注文書グループ</t>
    <rPh sb="2" eb="4">
      <t>カイトウ</t>
    </rPh>
    <phoneticPr fontId="15"/>
  </si>
  <si>
    <t>見積回答契約に関する参照注文書のグループ</t>
    <rPh sb="2" eb="4">
      <t>カイトウ</t>
    </rPh>
    <phoneticPr fontId="15"/>
  </si>
  <si>
    <t>（参照）注文書クラス</t>
  </si>
  <si>
    <t>参照注文書に関する情報のクラス</t>
  </si>
  <si>
    <t>この見積依頼書が参照する注文書を特定するために注文者が付番した管理ID。</t>
  </si>
  <si>
    <t>この見積依頼書が参照する注文書に注文者が記載した注文を行った日付，または注文書の書面上の発行日付。</t>
  </si>
  <si>
    <t>（ヘッダ参照）注文書履歴ID</t>
  </si>
  <si>
    <t>この見積依頼書が参照する注文書の変更履歴を管理するID。</t>
  </si>
  <si>
    <t>この見積依頼書が参照する注文者が注文書に付与した情報</t>
  </si>
  <si>
    <t>この見積依頼書が参照する注文書に注文者が注文の目的（新規、変更、取消）を管理するために付番したコード</t>
  </si>
  <si>
    <t>v2/v3</t>
  </si>
  <si>
    <t>（ヘッダ参照）文書サブタイプコード</t>
  </si>
  <si>
    <t>この見積依頼書が参照する文書が注文書であることを識別するコード</t>
  </si>
  <si>
    <t>UN01008569</t>
    <phoneticPr fontId="27"/>
  </si>
  <si>
    <t>CIQH_ Supply Chain_ Trade Agreement. Request For Quotation_ Referenced. CI_ Referenced_ Document</t>
  </si>
  <si>
    <t>見積回答契約/参照見積依頼書グループ</t>
    <rPh sb="0" eb="2">
      <t>ミツモリ</t>
    </rPh>
    <rPh sb="2" eb="4">
      <t>カイトウ</t>
    </rPh>
    <rPh sb="4" eb="6">
      <t>ケイヤク</t>
    </rPh>
    <rPh sb="7" eb="9">
      <t>サンショウ</t>
    </rPh>
    <rPh sb="9" eb="11">
      <t>ミツモリ</t>
    </rPh>
    <rPh sb="11" eb="14">
      <t>イライショ</t>
    </rPh>
    <phoneticPr fontId="27"/>
  </si>
  <si>
    <t>参照見積依頼書に関するグループ</t>
    <rPh sb="0" eb="2">
      <t>サンショウ</t>
    </rPh>
    <rPh sb="2" eb="4">
      <t>ミツモリ</t>
    </rPh>
    <rPh sb="4" eb="7">
      <t>イライショ</t>
    </rPh>
    <rPh sb="8" eb="9">
      <t>カン</t>
    </rPh>
    <phoneticPr fontId="27"/>
  </si>
  <si>
    <t>CI_ Referenced_ Document. Details</t>
    <phoneticPr fontId="27"/>
  </si>
  <si>
    <t>（参照）見積依頼書クラス</t>
    <rPh sb="1" eb="3">
      <t>サンショウ</t>
    </rPh>
    <rPh sb="4" eb="6">
      <t>ミツモリ</t>
    </rPh>
    <rPh sb="6" eb="9">
      <t>イライショ</t>
    </rPh>
    <phoneticPr fontId="27"/>
  </si>
  <si>
    <t>参照見積依頼書に関する情報のクラス</t>
    <rPh sb="0" eb="2">
      <t>サンショウ</t>
    </rPh>
    <rPh sb="2" eb="4">
      <t>ミツモリ</t>
    </rPh>
    <rPh sb="4" eb="7">
      <t>イライショ</t>
    </rPh>
    <rPh sb="8" eb="9">
      <t>カン</t>
    </rPh>
    <rPh sb="11" eb="13">
      <t>ジョウホウ</t>
    </rPh>
    <phoneticPr fontId="27"/>
  </si>
  <si>
    <t>（ヘッダ参照）見積依頼書番号</t>
  </si>
  <si>
    <t>この見積回答書が参照する発注者が見積依頼書を特定するために付番した管理番号。</t>
    <rPh sb="2" eb="4">
      <t>ミツモリ</t>
    </rPh>
    <rPh sb="4" eb="6">
      <t>カイトウ</t>
    </rPh>
    <rPh sb="6" eb="7">
      <t>ショ</t>
    </rPh>
    <rPh sb="8" eb="10">
      <t>サンショウ</t>
    </rPh>
    <rPh sb="12" eb="15">
      <t>ハッチュウシャ</t>
    </rPh>
    <rPh sb="16" eb="18">
      <t>ミツモリ</t>
    </rPh>
    <rPh sb="18" eb="21">
      <t>イライショ</t>
    </rPh>
    <rPh sb="30" eb="31">
      <t>バン</t>
    </rPh>
    <rPh sb="33" eb="35">
      <t>カンリ</t>
    </rPh>
    <phoneticPr fontId="29"/>
  </si>
  <si>
    <t>（ヘッダ参照）見積依頼書発行日</t>
  </si>
  <si>
    <t>この見積回答書が参照する見積依頼書に発注者が記載した文書発行日付，または見積依頼書の書面上の発行日付。</t>
    <rPh sb="2" eb="4">
      <t>ミツモリ</t>
    </rPh>
    <rPh sb="4" eb="6">
      <t>カイトウ</t>
    </rPh>
    <rPh sb="6" eb="7">
      <t>ショ</t>
    </rPh>
    <rPh sb="8" eb="10">
      <t>サンショウ</t>
    </rPh>
    <rPh sb="12" eb="14">
      <t>ミツモリ</t>
    </rPh>
    <rPh sb="14" eb="17">
      <t>イライショ</t>
    </rPh>
    <rPh sb="18" eb="21">
      <t>ハッチュウシャ</t>
    </rPh>
    <rPh sb="22" eb="24">
      <t>キサイ</t>
    </rPh>
    <rPh sb="26" eb="28">
      <t>ブンショ</t>
    </rPh>
    <rPh sb="28" eb="30">
      <t>ハッコウ</t>
    </rPh>
    <rPh sb="36" eb="38">
      <t>ミツモリ</t>
    </rPh>
    <rPh sb="38" eb="41">
      <t>イライショ</t>
    </rPh>
    <phoneticPr fontId="29"/>
  </si>
  <si>
    <t>（ヘッダ参照）見積依頼履歴番号</t>
    <rPh sb="7" eb="9">
      <t>ミツモリ</t>
    </rPh>
    <rPh sb="9" eb="11">
      <t>イライ</t>
    </rPh>
    <rPh sb="11" eb="13">
      <t>リレキ</t>
    </rPh>
    <phoneticPr fontId="27"/>
  </si>
  <si>
    <t>見積回答書が参照する見積依頼書の変更履歴を管理する番号。</t>
    <rPh sb="0" eb="2">
      <t>ミツモリ</t>
    </rPh>
    <rPh sb="2" eb="5">
      <t>カイトウショ</t>
    </rPh>
    <rPh sb="6" eb="8">
      <t>サンショウ</t>
    </rPh>
    <rPh sb="10" eb="12">
      <t>ミツモリ</t>
    </rPh>
    <rPh sb="12" eb="15">
      <t>イライショ</t>
    </rPh>
    <rPh sb="15" eb="16">
      <t>カイショ</t>
    </rPh>
    <rPh sb="16" eb="18">
      <t>ヘンコウ</t>
    </rPh>
    <rPh sb="18" eb="20">
      <t>リレキ</t>
    </rPh>
    <rPh sb="21" eb="23">
      <t>カンリ</t>
    </rPh>
    <rPh sb="25" eb="27">
      <t>バンゴウ</t>
    </rPh>
    <phoneticPr fontId="29"/>
  </si>
  <si>
    <t>（ヘッダ参照）見積依頼書名</t>
  </si>
  <si>
    <t>この見積回答書が参照する発注者が見積依頼書に付与した文書名称</t>
    <rPh sb="2" eb="4">
      <t>ミツモリ</t>
    </rPh>
    <rPh sb="4" eb="6">
      <t>カイトウ</t>
    </rPh>
    <rPh sb="6" eb="7">
      <t>ショ</t>
    </rPh>
    <rPh sb="8" eb="10">
      <t>サンショウ</t>
    </rPh>
    <rPh sb="12" eb="15">
      <t>ハッチュウシャ</t>
    </rPh>
    <rPh sb="16" eb="18">
      <t>ミツモリ</t>
    </rPh>
    <rPh sb="18" eb="21">
      <t>イライショ</t>
    </rPh>
    <rPh sb="22" eb="24">
      <t>フヨ</t>
    </rPh>
    <rPh sb="26" eb="28">
      <t>ブンショ</t>
    </rPh>
    <rPh sb="28" eb="30">
      <t>メイショウ</t>
    </rPh>
    <phoneticPr fontId="27"/>
  </si>
  <si>
    <t>（ヘッダ参照）見積依頼書情報</t>
  </si>
  <si>
    <t>この見積回答書が参照する発注者が見積依頼書に付与した情報</t>
    <rPh sb="26" eb="28">
      <t>ジョウホウ</t>
    </rPh>
    <phoneticPr fontId="27"/>
  </si>
  <si>
    <t>（ヘッダ参照）見積依頼書目的コード</t>
  </si>
  <si>
    <t>この見積回答書が参照する見積依頼書に発注者が見積依頼の目的（新規依頼、変更再見積依頼、取消、打切り）を管理するために付番したコード</t>
    <rPh sb="2" eb="4">
      <t>ミツモリ</t>
    </rPh>
    <rPh sb="4" eb="7">
      <t>カイトウショ</t>
    </rPh>
    <rPh sb="8" eb="10">
      <t>サンショウ</t>
    </rPh>
    <rPh sb="12" eb="14">
      <t>ミツモリ</t>
    </rPh>
    <rPh sb="14" eb="17">
      <t>イライショ</t>
    </rPh>
    <rPh sb="18" eb="21">
      <t>ハッチュウシャ</t>
    </rPh>
    <rPh sb="22" eb="24">
      <t>ミツモリ</t>
    </rPh>
    <rPh sb="24" eb="26">
      <t>イライ</t>
    </rPh>
    <rPh sb="27" eb="29">
      <t>モクテキ</t>
    </rPh>
    <rPh sb="30" eb="32">
      <t>シンキ</t>
    </rPh>
    <rPh sb="32" eb="34">
      <t>イライ</t>
    </rPh>
    <rPh sb="35" eb="37">
      <t>ヘンコウ</t>
    </rPh>
    <rPh sb="37" eb="40">
      <t>サイミツ</t>
    </rPh>
    <rPh sb="40" eb="42">
      <t>イライ</t>
    </rPh>
    <rPh sb="43" eb="45">
      <t>トリケシ</t>
    </rPh>
    <rPh sb="46" eb="48">
      <t>ウチキ</t>
    </rPh>
    <rPh sb="51" eb="53">
      <t>カンリ</t>
    </rPh>
    <rPh sb="58" eb="59">
      <t>フ</t>
    </rPh>
    <rPh sb="59" eb="60">
      <t>バン</t>
    </rPh>
    <phoneticPr fontId="29"/>
  </si>
  <si>
    <t>（参照）文書サブタイプコード</t>
    <rPh sb="1" eb="3">
      <t>サンショウ</t>
    </rPh>
    <rPh sb="4" eb="6">
      <t>ブンショ</t>
    </rPh>
    <rPh sb="5" eb="6">
      <t>ショ</t>
    </rPh>
    <phoneticPr fontId="27"/>
  </si>
  <si>
    <t>この見積回答書が参照する文書が見積依頼書であることを識別するコード</t>
    <rPh sb="12" eb="14">
      <t>ブンショ</t>
    </rPh>
    <rPh sb="15" eb="17">
      <t>ミツモリ</t>
    </rPh>
    <rPh sb="17" eb="20">
      <t>イライショ</t>
    </rPh>
    <rPh sb="26" eb="28">
      <t>シキベツ</t>
    </rPh>
    <phoneticPr fontId="27"/>
  </si>
  <si>
    <t>見積回答契約／関係企業グループ</t>
    <rPh sb="2" eb="4">
      <t>カイトウ</t>
    </rPh>
    <phoneticPr fontId="15"/>
  </si>
  <si>
    <t>見積回答に関係する企業（エンドユーザー、代理店など）に関するグループ。</t>
    <rPh sb="2" eb="4">
      <t>カイトウ</t>
    </rPh>
    <phoneticPr fontId="15"/>
  </si>
  <si>
    <t>関係企業クラス</t>
  </si>
  <si>
    <t>関係企業ID</t>
  </si>
  <si>
    <t>見積に関係する企業を示す見積依頼者が付与したID</t>
  </si>
  <si>
    <t>関係企業国際企業ID</t>
  </si>
  <si>
    <t>関係企業名</t>
  </si>
  <si>
    <t>見積に関係する企業（エンドユーザー、代理店、請求先など）の名称</t>
  </si>
  <si>
    <t>関係企業役割コード</t>
  </si>
  <si>
    <t>関係企業の役割（エンドユーザー、代理店、請求先など）を特定するコード</t>
  </si>
  <si>
    <t>見積回答契約／プロジェクト調達グループ</t>
    <rPh sb="2" eb="4">
      <t>カイトウ</t>
    </rPh>
    <phoneticPr fontId="15"/>
  </si>
  <si>
    <t>見積回答に関するプロジェクト情報のグループ。</t>
    <rPh sb="2" eb="4">
      <t>カイトウ</t>
    </rPh>
    <phoneticPr fontId="15"/>
  </si>
  <si>
    <t>プロジェクト調達クラス</t>
  </si>
  <si>
    <t>プロジェクト調達に関する情報のクラス</t>
  </si>
  <si>
    <t>UN01000372</t>
  </si>
  <si>
    <t>プロジェクトID</t>
  </si>
  <si>
    <t>見積依頼品に関するプロジェクト・工事案件等を管理するためのID。</t>
  </si>
  <si>
    <t>v1/v3</t>
  </si>
  <si>
    <t>プロジェクト名</t>
  </si>
  <si>
    <t>見積依頼品に関するプロジェクト・工事案件等の名称。</t>
  </si>
  <si>
    <t>UN01011486</t>
  </si>
  <si>
    <t>プロジェクト調達／検収グループ</t>
  </si>
  <si>
    <t>プロジェクト調達の検収に関するグループ</t>
  </si>
  <si>
    <t>UN01007684</t>
  </si>
  <si>
    <t>検収条件クラス</t>
  </si>
  <si>
    <t>プロジェクト調達の検収に関する情報のクラス</t>
  </si>
  <si>
    <t>検収条件タイプコード</t>
  </si>
  <si>
    <t>プロジェクト・工事案件の検収条件（工事完成基準、工事進行基準）を区分するコード</t>
  </si>
  <si>
    <t>検収条件</t>
  </si>
  <si>
    <t>プロジェクト・工事案件の検収条件を示す文言</t>
  </si>
  <si>
    <t>工期クラス</t>
  </si>
  <si>
    <t>プロジェクトの工期に関するクラス</t>
  </si>
  <si>
    <t>着工日</t>
  </si>
  <si>
    <t>プロジェクトの着工日</t>
  </si>
  <si>
    <t>竣工日</t>
  </si>
  <si>
    <t>プロジェクトの竣工日</t>
  </si>
  <si>
    <t>UN01008822</t>
  </si>
  <si>
    <t>CIQP_ Supply Chain_ Trade Transaction. Applicable. CIQH_ Supply Chain_ Trade Delivery</t>
  </si>
  <si>
    <t>見積回答内容／見積依頼配送グループ</t>
    <rPh sb="2" eb="4">
      <t>カイトウ</t>
    </rPh>
    <phoneticPr fontId="15"/>
  </si>
  <si>
    <t>見積回答に適用される見積配送内容に関するグループ。</t>
    <rPh sb="2" eb="4">
      <t>カイトウ</t>
    </rPh>
    <phoneticPr fontId="15"/>
  </si>
  <si>
    <t>UN01008617</t>
  </si>
  <si>
    <t>見積依頼配送クラス</t>
  </si>
  <si>
    <t>見積依頼に関する配送情報のクラス</t>
  </si>
  <si>
    <t>見積依頼配送／出荷元グループ</t>
  </si>
  <si>
    <t>見積配送の出荷元に関するグループ。</t>
  </si>
  <si>
    <t>出荷元クラス</t>
  </si>
  <si>
    <t>出荷先企業に関する情報のクラス。</t>
  </si>
  <si>
    <t>出荷元ID</t>
  </si>
  <si>
    <t>出荷元の企業／工場・事業所・事業部門等を表すID</t>
  </si>
  <si>
    <t>出荷元名称</t>
  </si>
  <si>
    <t>出荷元の企業／工場・事業所・事業部門等の名称</t>
  </si>
  <si>
    <t>見積依頼配送／納入先グループ</t>
  </si>
  <si>
    <t>納入先に関するグループ。</t>
  </si>
  <si>
    <t>納入先ID</t>
  </si>
  <si>
    <t>納入先の企業／工場・事業所・事業部門等を表すID</t>
  </si>
  <si>
    <t>納入先国際企業ID</t>
  </si>
  <si>
    <t>納入先名称</t>
  </si>
  <si>
    <t>納入先の企業／工場・事業所・事業部門等の名称</t>
  </si>
  <si>
    <t>納入先／連絡先グループ</t>
  </si>
  <si>
    <t>納入先企業の連絡先に関するグループ。</t>
  </si>
  <si>
    <t>納入先部門ID</t>
  </si>
  <si>
    <t>納入先の担当部門ID</t>
  </si>
  <si>
    <t>納入先担当者名</t>
    <rPh sb="0" eb="3">
      <t>ノウニュウサキ</t>
    </rPh>
    <rPh sb="3" eb="5">
      <t>タントウ</t>
    </rPh>
    <rPh sb="5" eb="6">
      <t>シャ</t>
    </rPh>
    <rPh sb="6" eb="7">
      <t>メイ</t>
    </rPh>
    <phoneticPr fontId="24"/>
  </si>
  <si>
    <t>納入先の担当者の氏名</t>
    <rPh sb="0" eb="3">
      <t>ノウニュウサキ</t>
    </rPh>
    <rPh sb="4" eb="6">
      <t>タントウ</t>
    </rPh>
    <rPh sb="6" eb="7">
      <t>シャ</t>
    </rPh>
    <rPh sb="8" eb="9">
      <t>シ</t>
    </rPh>
    <rPh sb="9" eb="10">
      <t>メイ</t>
    </rPh>
    <phoneticPr fontId="29"/>
  </si>
  <si>
    <t>納入先部門名</t>
  </si>
  <si>
    <t>納入先の担当部門名</t>
  </si>
  <si>
    <t>UN01005725</t>
  </si>
  <si>
    <t>CI_ Trade_ Contact. Person_ Identification. Identifier</t>
  </si>
  <si>
    <t>納入先担当者コード</t>
    <rPh sb="0" eb="3">
      <t>ノウニュウサキ</t>
    </rPh>
    <rPh sb="3" eb="5">
      <t>タントウ</t>
    </rPh>
    <rPh sb="5" eb="6">
      <t>シャ</t>
    </rPh>
    <phoneticPr fontId="24"/>
  </si>
  <si>
    <t>納入先の担当者コード</t>
    <rPh sb="0" eb="3">
      <t>ノウニュウサキ</t>
    </rPh>
    <rPh sb="4" eb="7">
      <t>タントウシャ</t>
    </rPh>
    <phoneticPr fontId="29"/>
  </si>
  <si>
    <t>CI_ Trade_ Contact. Telephone. CI_ Universal_ Communication</t>
  </si>
  <si>
    <t>連絡先／連絡方法グループ</t>
  </si>
  <si>
    <t>連絡先への連絡方法に関するグループ</t>
  </si>
  <si>
    <t>CI_ Universal_ Communication. Details</t>
  </si>
  <si>
    <t>連絡方法に関する情報のクラス。</t>
  </si>
  <si>
    <t>CI_ Universal_ Communication. Complete Number. Text</t>
  </si>
  <si>
    <t>納入先電話番号</t>
    <rPh sb="0" eb="3">
      <t>ノウニュウサキ</t>
    </rPh>
    <rPh sb="3" eb="5">
      <t>デンワ</t>
    </rPh>
    <phoneticPr fontId="24"/>
  </si>
  <si>
    <t>納入先の電話番号</t>
    <rPh sb="0" eb="3">
      <t>ノウニュウサキ</t>
    </rPh>
    <rPh sb="4" eb="6">
      <t>デンワ</t>
    </rPh>
    <rPh sb="6" eb="8">
      <t>バンゴウ</t>
    </rPh>
    <phoneticPr fontId="29"/>
  </si>
  <si>
    <t>納入先／住所グループ</t>
  </si>
  <si>
    <t>納入先企業の住所情報に関するグループ。</t>
  </si>
  <si>
    <t>納入先郵便番号</t>
  </si>
  <si>
    <t>納入先の郵便番号</t>
  </si>
  <si>
    <t>納入先住所</t>
  </si>
  <si>
    <t>納入先の住所</t>
  </si>
  <si>
    <t>UN01015500</t>
  </si>
  <si>
    <t>見積回答配送／計画作業グループ</t>
    <rPh sb="2" eb="4">
      <t>カイトウ</t>
    </rPh>
    <phoneticPr fontId="15"/>
  </si>
  <si>
    <t>見積回答の発送作業に関するグループ</t>
    <rPh sb="0" eb="4">
      <t>ミツモリカイトウ</t>
    </rPh>
    <phoneticPr fontId="15"/>
  </si>
  <si>
    <t>v4.0.1</t>
  </si>
  <si>
    <t>配送作業クラス</t>
  </si>
  <si>
    <t>依頼の配送作業の情報からなるクラス</t>
  </si>
  <si>
    <t>作業ID</t>
  </si>
  <si>
    <t>作業を識別するために付与したID</t>
  </si>
  <si>
    <t>代表納期</t>
  </si>
  <si>
    <t>プロジェクトなどの代表納期</t>
  </si>
  <si>
    <t>UN01005629</t>
  </si>
  <si>
    <t>ヘッダ配送タイプコード</t>
  </si>
  <si>
    <t>見積依頼品の配送条件を識別するコード</t>
  </si>
  <si>
    <t>配送条件</t>
  </si>
  <si>
    <t>配送区分の内容の説明文</t>
  </si>
  <si>
    <t>見積回答配送／取扱指図グループ</t>
    <rPh sb="0" eb="2">
      <t>ミツモリ</t>
    </rPh>
    <rPh sb="2" eb="4">
      <t>カイトウ</t>
    </rPh>
    <rPh sb="4" eb="6">
      <t>ハイソウ</t>
    </rPh>
    <phoneticPr fontId="15"/>
  </si>
  <si>
    <t>見積回答の配送における取扱の指図に関する情報。</t>
    <rPh sb="0" eb="4">
      <t>ミツモリカイトウ</t>
    </rPh>
    <rPh sb="5" eb="7">
      <t>ハイソウ</t>
    </rPh>
    <phoneticPr fontId="15"/>
  </si>
  <si>
    <t>UN01005498</t>
  </si>
  <si>
    <t>取扱指図クラス</t>
  </si>
  <si>
    <t>依頼の取扱の指図情報。</t>
  </si>
  <si>
    <t>取扱指図／輸送適用温度グループ</t>
  </si>
  <si>
    <t>取扱指図の輸送適用温度に関するグループ。</t>
  </si>
  <si>
    <t>指図温度指図クラス</t>
  </si>
  <si>
    <t>指図温度の指図情報のクラス。</t>
  </si>
  <si>
    <t>指図温度管理コード</t>
  </si>
  <si>
    <t>指図温度を指定するコード。</t>
  </si>
  <si>
    <t>UN01008824</t>
  </si>
  <si>
    <t>CIQP_ Supply Chain_ Trade Transaction. Applicable. CIQH_ Supply Chain_ Trade Settlement</t>
    <phoneticPr fontId="27"/>
  </si>
  <si>
    <t>見積回答内容／見積回答決済グループ</t>
    <rPh sb="0" eb="2">
      <t>ミツモリ</t>
    </rPh>
    <rPh sb="2" eb="4">
      <t>カイトウ</t>
    </rPh>
    <rPh sb="4" eb="6">
      <t>ナイヨウ</t>
    </rPh>
    <rPh sb="7" eb="9">
      <t>ミツモリ</t>
    </rPh>
    <rPh sb="9" eb="11">
      <t>カイトウ</t>
    </rPh>
    <rPh sb="11" eb="13">
      <t>ケッサイ</t>
    </rPh>
    <phoneticPr fontId="27"/>
  </si>
  <si>
    <t>見積回答の決済に関するグループ</t>
    <rPh sb="0" eb="2">
      <t>ミツモリ</t>
    </rPh>
    <rPh sb="2" eb="4">
      <t>カイトウ</t>
    </rPh>
    <rPh sb="5" eb="7">
      <t>ケッサイ</t>
    </rPh>
    <rPh sb="8" eb="9">
      <t>カン</t>
    </rPh>
    <phoneticPr fontId="27"/>
  </si>
  <si>
    <t>見積回答決済クラス</t>
    <rPh sb="0" eb="2">
      <t>ミツモリ</t>
    </rPh>
    <rPh sb="2" eb="4">
      <t>カイトウ</t>
    </rPh>
    <rPh sb="4" eb="6">
      <t>ケッサイ</t>
    </rPh>
    <phoneticPr fontId="27"/>
  </si>
  <si>
    <t>見積回答決済に関する情報のクラス</t>
    <rPh sb="0" eb="2">
      <t>ミツモリ</t>
    </rPh>
    <rPh sb="2" eb="4">
      <t>カイトウ</t>
    </rPh>
    <rPh sb="4" eb="6">
      <t>ケッサイ</t>
    </rPh>
    <rPh sb="10" eb="12">
      <t>ジョウホウ</t>
    </rPh>
    <phoneticPr fontId="27"/>
  </si>
  <si>
    <t>UN01008776</t>
  </si>
  <si>
    <t>CIQH_ Supply Chain_ Trade Settlement. Price_ Currency. Code</t>
  </si>
  <si>
    <t>通貨コード</t>
    <rPh sb="0" eb="2">
      <t>ツウカ</t>
    </rPh>
    <phoneticPr fontId="24"/>
  </si>
  <si>
    <t>通貨の種別を示すコード。</t>
  </si>
  <si>
    <t>UN01008784</t>
  </si>
  <si>
    <t>CIQH_ Supply Chain_ Trade Settlement. Specified. CIQH_ Trade Settlement_ Monetary Summation</t>
    <phoneticPr fontId="27"/>
  </si>
  <si>
    <t>見積回答決済／見積回答金額集計グループ</t>
    <rPh sb="0" eb="2">
      <t>ミツモリ</t>
    </rPh>
    <rPh sb="2" eb="4">
      <t>カイトウ</t>
    </rPh>
    <rPh sb="4" eb="6">
      <t>ケッサイ</t>
    </rPh>
    <rPh sb="7" eb="9">
      <t>ミツモリ</t>
    </rPh>
    <rPh sb="9" eb="11">
      <t>カイトウ</t>
    </rPh>
    <rPh sb="11" eb="13">
      <t>キンガク</t>
    </rPh>
    <rPh sb="13" eb="15">
      <t>シュウケイ</t>
    </rPh>
    <phoneticPr fontId="27"/>
  </si>
  <si>
    <t>見積回答決済の集計金額に関するグループ</t>
    <rPh sb="0" eb="2">
      <t>ミツモリ</t>
    </rPh>
    <rPh sb="2" eb="4">
      <t>カイトウ</t>
    </rPh>
    <rPh sb="4" eb="6">
      <t>ケッサイ</t>
    </rPh>
    <rPh sb="7" eb="9">
      <t>シュウケイ</t>
    </rPh>
    <rPh sb="9" eb="11">
      <t>キンガク</t>
    </rPh>
    <rPh sb="12" eb="13">
      <t>カカ</t>
    </rPh>
    <phoneticPr fontId="27"/>
  </si>
  <si>
    <t>UN01008458</t>
  </si>
  <si>
    <t>CIQH_ Trade Settlement_ Monetary Summation. Details</t>
  </si>
  <si>
    <t>見積回答金額集計クラス</t>
    <rPh sb="0" eb="2">
      <t>ミツモリ</t>
    </rPh>
    <rPh sb="2" eb="4">
      <t>カイトウ</t>
    </rPh>
    <phoneticPr fontId="27"/>
  </si>
  <si>
    <t>見積回答金額集計に関する情報のクラス</t>
    <rPh sb="0" eb="2">
      <t>ミツモリ</t>
    </rPh>
    <rPh sb="2" eb="4">
      <t>カイトウ</t>
    </rPh>
    <rPh sb="4" eb="6">
      <t>キンガク</t>
    </rPh>
    <rPh sb="6" eb="8">
      <t>シュウケイ</t>
    </rPh>
    <rPh sb="12" eb="14">
      <t>ジョウホウ</t>
    </rPh>
    <phoneticPr fontId="27"/>
  </si>
  <si>
    <t>UN01008462</t>
  </si>
  <si>
    <t>CIQH_ Trade Settlement_ Monetary Summation. Net_ Line Total. Amount</t>
  </si>
  <si>
    <t>見積回答合計金額(税抜き)</t>
    <rPh sb="0" eb="2">
      <t>ミツモリ</t>
    </rPh>
    <rPh sb="2" eb="4">
      <t>カイトウ</t>
    </rPh>
    <rPh sb="4" eb="6">
      <t>ゴウケイ</t>
    </rPh>
    <rPh sb="6" eb="8">
      <t>キンガク</t>
    </rPh>
    <rPh sb="9" eb="10">
      <t>ゼイ</t>
    </rPh>
    <rPh sb="10" eb="11">
      <t>ヌ</t>
    </rPh>
    <phoneticPr fontId="27"/>
  </si>
  <si>
    <t>見積回答明細の金額（税抜き）合計。</t>
    <rPh sb="0" eb="2">
      <t>ミツモリ</t>
    </rPh>
    <rPh sb="2" eb="4">
      <t>カイトウ</t>
    </rPh>
    <rPh sb="4" eb="6">
      <t>メイサイ</t>
    </rPh>
    <rPh sb="7" eb="9">
      <t>キンガク</t>
    </rPh>
    <rPh sb="10" eb="11">
      <t>ゼイ</t>
    </rPh>
    <rPh sb="11" eb="12">
      <t>ヌ</t>
    </rPh>
    <rPh sb="14" eb="16">
      <t>ゴウケイ</t>
    </rPh>
    <phoneticPr fontId="29"/>
  </si>
  <si>
    <t>UN01013079</t>
  </si>
  <si>
    <t>CIQH_ Trade Settlement_ Monetary Summation. Tax Total. Amount</t>
    <phoneticPr fontId="15"/>
  </si>
  <si>
    <t>合計税額</t>
    <rPh sb="0" eb="2">
      <t>ゴウケイ</t>
    </rPh>
    <rPh sb="2" eb="4">
      <t>ゼイガク</t>
    </rPh>
    <phoneticPr fontId="27"/>
  </si>
  <si>
    <t>見積回答明細消費税額の合計金額。</t>
    <rPh sb="0" eb="2">
      <t>ミツモリ</t>
    </rPh>
    <rPh sb="2" eb="4">
      <t>カイトウ</t>
    </rPh>
    <rPh sb="4" eb="6">
      <t>メイサイ</t>
    </rPh>
    <rPh sb="5" eb="6">
      <t>ハツメイ</t>
    </rPh>
    <rPh sb="6" eb="9">
      <t>ショウヒゼイ</t>
    </rPh>
    <rPh sb="9" eb="10">
      <t>ガク</t>
    </rPh>
    <rPh sb="11" eb="13">
      <t>ゴウケイ</t>
    </rPh>
    <rPh sb="13" eb="15">
      <t>キンガク</t>
    </rPh>
    <phoneticPr fontId="29"/>
  </si>
  <si>
    <t>v2</t>
    <phoneticPr fontId="15"/>
  </si>
  <si>
    <t>UN01013080</t>
  </si>
  <si>
    <t>CIQH_ Trade Settlement_ Monetary Summation. Grand Total. Amount</t>
    <phoneticPr fontId="15"/>
  </si>
  <si>
    <t>税込み見積回答総合計金額</t>
    <rPh sb="0" eb="2">
      <t>ゼイコ</t>
    </rPh>
    <rPh sb="3" eb="5">
      <t>ミツモリ</t>
    </rPh>
    <rPh sb="5" eb="7">
      <t>カイトウ</t>
    </rPh>
    <rPh sb="7" eb="8">
      <t>ソウ</t>
    </rPh>
    <rPh sb="8" eb="10">
      <t>ゴウケイ</t>
    </rPh>
    <rPh sb="10" eb="12">
      <t>キンガク</t>
    </rPh>
    <phoneticPr fontId="27"/>
  </si>
  <si>
    <t>税込み見積回答明細金額の総合計金額。</t>
    <rPh sb="3" eb="5">
      <t>ミツモリ</t>
    </rPh>
    <rPh sb="5" eb="7">
      <t>カイトウ</t>
    </rPh>
    <rPh sb="7" eb="9">
      <t>メイサイ</t>
    </rPh>
    <rPh sb="9" eb="11">
      <t>キンガク</t>
    </rPh>
    <rPh sb="12" eb="13">
      <t>ソウ</t>
    </rPh>
    <rPh sb="13" eb="15">
      <t>ゴウケイ</t>
    </rPh>
    <rPh sb="15" eb="17">
      <t>キンガク</t>
    </rPh>
    <phoneticPr fontId="29"/>
  </si>
  <si>
    <t>UN01013081</t>
  </si>
  <si>
    <t>CIQH_ Trade Settlement_ Monetary Summation. Including Taxes_ Line Total. Amount</t>
    <phoneticPr fontId="15"/>
  </si>
  <si>
    <t>見積回答合計金額(税込み)</t>
    <rPh sb="0" eb="2">
      <t>ミツモリ</t>
    </rPh>
    <rPh sb="2" eb="4">
      <t>カイトウ</t>
    </rPh>
    <rPh sb="4" eb="6">
      <t>ゴウケイ</t>
    </rPh>
    <rPh sb="6" eb="8">
      <t>キンガク</t>
    </rPh>
    <rPh sb="9" eb="11">
      <t>ゼイコ</t>
    </rPh>
    <phoneticPr fontId="27"/>
  </si>
  <si>
    <t>見積回答明細の金額（税込み）合計</t>
    <rPh sb="0" eb="2">
      <t>ミツモリ</t>
    </rPh>
    <rPh sb="2" eb="4">
      <t>カイトウ</t>
    </rPh>
    <rPh sb="4" eb="6">
      <t>メイサイ</t>
    </rPh>
    <rPh sb="7" eb="9">
      <t>キンガクゴウケイ</t>
    </rPh>
    <phoneticPr fontId="29"/>
  </si>
  <si>
    <t>UN01008787</t>
  </si>
  <si>
    <t>CIQH_ Supply Chain_ Trade Settlement. Applicable. CI_ Trade_ Tax</t>
  </si>
  <si>
    <t>見積回答決済／ヘッダ税グループ</t>
    <rPh sb="0" eb="2">
      <t>ミツモリ</t>
    </rPh>
    <rPh sb="2" eb="4">
      <t>カイトウ</t>
    </rPh>
    <phoneticPr fontId="27"/>
  </si>
  <si>
    <t>UN01005833</t>
  </si>
  <si>
    <t>CI_ Trade_ Tax. Calculated. Amount</t>
  </si>
  <si>
    <t>税額</t>
    <rPh sb="0" eb="2">
      <t>ゼイガク</t>
    </rPh>
    <phoneticPr fontId="27"/>
  </si>
  <si>
    <t>税区分毎の消費税額</t>
    <rPh sb="0" eb="3">
      <t>ゼイクブン</t>
    </rPh>
    <rPh sb="3" eb="4">
      <t>ゴト</t>
    </rPh>
    <rPh sb="5" eb="7">
      <t>ショウヒ</t>
    </rPh>
    <phoneticPr fontId="24"/>
  </si>
  <si>
    <t>v2</t>
  </si>
  <si>
    <t>UN01005834</t>
  </si>
  <si>
    <t>CI_ Trade_ Tax. Type. Code</t>
  </si>
  <si>
    <t>ヘッダ税タイプコード</t>
    <rPh sb="3" eb="4">
      <t>ゼイ</t>
    </rPh>
    <phoneticPr fontId="27"/>
  </si>
  <si>
    <t>税の種類を識別するコード
デフォルトは消費税</t>
    <rPh sb="0" eb="1">
      <t>ゼイ</t>
    </rPh>
    <rPh sb="2" eb="4">
      <t>シュルイ</t>
    </rPh>
    <rPh sb="5" eb="7">
      <t>シキベツ</t>
    </rPh>
    <rPh sb="19" eb="22">
      <t>ショウヒゼイ</t>
    </rPh>
    <phoneticPr fontId="5"/>
  </si>
  <si>
    <t>UNCL5153</t>
  </si>
  <si>
    <t>UN01005839</t>
  </si>
  <si>
    <t>CI_ Trade_ Tax. Basis. Amount</t>
  </si>
  <si>
    <t>ヘッダ課税対象合計金額（税抜き）</t>
    <rPh sb="3" eb="5">
      <t>カゼイ</t>
    </rPh>
    <rPh sb="5" eb="7">
      <t>タイショウ</t>
    </rPh>
    <rPh sb="7" eb="9">
      <t>ゴウケイ</t>
    </rPh>
    <rPh sb="9" eb="11">
      <t>キンガク</t>
    </rPh>
    <phoneticPr fontId="15"/>
  </si>
  <si>
    <t>明細行税区分毎の税抜き課税対象金額の合計金額</t>
    <rPh sb="0" eb="2">
      <t>メイサイ</t>
    </rPh>
    <rPh sb="2" eb="3">
      <t>ギョウ</t>
    </rPh>
    <rPh sb="3" eb="6">
      <t>ゼイクブン</t>
    </rPh>
    <rPh sb="8" eb="9">
      <t>ゼイ</t>
    </rPh>
    <rPh sb="9" eb="10">
      <t>ヌ</t>
    </rPh>
    <rPh sb="11" eb="13">
      <t>カゼイ</t>
    </rPh>
    <rPh sb="13" eb="15">
      <t>タイショウ</t>
    </rPh>
    <rPh sb="15" eb="17">
      <t>キンガク</t>
    </rPh>
    <rPh sb="18" eb="20">
      <t>ゴウケイ</t>
    </rPh>
    <rPh sb="20" eb="22">
      <t>キンガク</t>
    </rPh>
    <phoneticPr fontId="27"/>
  </si>
  <si>
    <t>UN01005841</t>
  </si>
  <si>
    <t>CI_ Trade_ Tax. Category. Code</t>
  </si>
  <si>
    <t>ヘッダ課税分類コード</t>
    <rPh sb="3" eb="5">
      <t>カゼイ</t>
    </rPh>
    <rPh sb="5" eb="7">
      <t>ブンルイ</t>
    </rPh>
    <phoneticPr fontId="15"/>
  </si>
  <si>
    <t>消費税の課税分類属性(標準税率、軽減税率など)を識別するための識別コード。税クラスの繰返しの自動識別キーとして使用</t>
    <rPh sb="0" eb="2">
      <t>ショウヒ</t>
    </rPh>
    <rPh sb="4" eb="8">
      <t>カゼイブンルイ</t>
    </rPh>
    <rPh sb="8" eb="10">
      <t>ゾクセイ</t>
    </rPh>
    <rPh sb="11" eb="13">
      <t>ヒョウジュン</t>
    </rPh>
    <rPh sb="13" eb="15">
      <t>ゼイリツ</t>
    </rPh>
    <rPh sb="16" eb="18">
      <t>ケイゲン</t>
    </rPh>
    <rPh sb="18" eb="20">
      <t>ゼイリツ</t>
    </rPh>
    <rPh sb="24" eb="26">
      <t>シキベツ</t>
    </rPh>
    <rPh sb="37" eb="38">
      <t>ゼイ</t>
    </rPh>
    <rPh sb="42" eb="43">
      <t>ク</t>
    </rPh>
    <rPh sb="43" eb="44">
      <t>カエ</t>
    </rPh>
    <rPh sb="46" eb="48">
      <t>ジドウ</t>
    </rPh>
    <rPh sb="48" eb="50">
      <t>シキベツ</t>
    </rPh>
    <rPh sb="55" eb="57">
      <t>シヨウ</t>
    </rPh>
    <phoneticPr fontId="5"/>
  </si>
  <si>
    <t>UNCL5305</t>
  </si>
  <si>
    <t>UN01005850</t>
    <phoneticPr fontId="15"/>
  </si>
  <si>
    <t>CI_ Trade_ Tax. Category Name. Text</t>
  </si>
  <si>
    <t>ヘッダ課税分類名</t>
    <rPh sb="3" eb="8">
      <t>カゼイブンルイメイ</t>
    </rPh>
    <phoneticPr fontId="15"/>
  </si>
  <si>
    <t>UN01007174</t>
  </si>
  <si>
    <t>CI_ Trade_ Tax. Rate_ Applicable. Percent</t>
  </si>
  <si>
    <t>ヘッダ税率</t>
  </si>
  <si>
    <t>税区分毎の税額計算のための率。</t>
    <rPh sb="0" eb="3">
      <t>ゼイクブン</t>
    </rPh>
    <rPh sb="3" eb="4">
      <t>ゴト</t>
    </rPh>
    <phoneticPr fontId="27"/>
  </si>
  <si>
    <t>UN01013040</t>
  </si>
  <si>
    <t>CI_ Trade_ Tax. Grand Total. Amount</t>
  </si>
  <si>
    <t>ヘッダ課税対象合計金額（税込み）</t>
    <rPh sb="3" eb="5">
      <t>カゼイ</t>
    </rPh>
    <rPh sb="5" eb="7">
      <t>タイショウ</t>
    </rPh>
    <rPh sb="7" eb="9">
      <t>ゴウケイ</t>
    </rPh>
    <rPh sb="9" eb="11">
      <t>キンガク</t>
    </rPh>
    <phoneticPr fontId="15"/>
  </si>
  <si>
    <t>明細行税区分毎の税込課税対象金額の合計金額</t>
    <rPh sb="0" eb="2">
      <t>メイサイ</t>
    </rPh>
    <rPh sb="2" eb="3">
      <t>ギョウ</t>
    </rPh>
    <rPh sb="3" eb="6">
      <t>ゼイクブン</t>
    </rPh>
    <rPh sb="8" eb="10">
      <t>ゼイコミ</t>
    </rPh>
    <rPh sb="10" eb="12">
      <t>カゼイ</t>
    </rPh>
    <rPh sb="12" eb="14">
      <t>タイショウ</t>
    </rPh>
    <rPh sb="14" eb="16">
      <t>キンガク</t>
    </rPh>
    <rPh sb="17" eb="19">
      <t>ゴウケイ</t>
    </rPh>
    <rPh sb="19" eb="21">
      <t>キンガク</t>
    </rPh>
    <phoneticPr fontId="27"/>
  </si>
  <si>
    <t>金額の税込み、税抜きを指定。
※単価が「税込み」の場合は必須。「税抜き」の場合は任意</t>
    <rPh sb="0" eb="2">
      <t>キンガク</t>
    </rPh>
    <rPh sb="3" eb="5">
      <t>ゼイコミ</t>
    </rPh>
    <rPh sb="7" eb="8">
      <t>ゼイ</t>
    </rPh>
    <rPh sb="8" eb="9">
      <t>ヌ</t>
    </rPh>
    <rPh sb="11" eb="13">
      <t>シテイ</t>
    </rPh>
    <rPh sb="16" eb="18">
      <t>タンカ</t>
    </rPh>
    <phoneticPr fontId="5"/>
  </si>
  <si>
    <t>明細部</t>
  </si>
  <si>
    <t>UN01008823</t>
  </si>
  <si>
    <t>CIQP_ Supply Chain_ Trade Transaction. Included. CIQPL_ Supply Chain_ Trade Line Item</t>
  </si>
  <si>
    <t>見積回答内容／見積回答明細行グループ</t>
    <rPh sb="2" eb="4">
      <t>カイトウ</t>
    </rPh>
    <rPh sb="9" eb="11">
      <t>カイトウ</t>
    </rPh>
    <phoneticPr fontId="15"/>
  </si>
  <si>
    <t>見積回答の明細行に関するグループ。</t>
    <rPh sb="2" eb="4">
      <t>カイトウ</t>
    </rPh>
    <phoneticPr fontId="15"/>
  </si>
  <si>
    <t>UN01008719</t>
    <phoneticPr fontId="15"/>
  </si>
  <si>
    <t>CIQPL_ Supply Chain_ Trade Line Item. Details</t>
  </si>
  <si>
    <t>見積回答明細行クラス</t>
    <rPh sb="2" eb="4">
      <t>カイトウ</t>
    </rPh>
    <phoneticPr fontId="15"/>
  </si>
  <si>
    <t>見積回答の明細行に関する情報のクラス。</t>
    <rPh sb="2" eb="4">
      <t>カイトウ</t>
    </rPh>
    <phoneticPr fontId="15"/>
  </si>
  <si>
    <t>UN01008720</t>
  </si>
  <si>
    <t>CIQPL_ Supply Chain_ Trade Line Item. Associated. CIQ_ Document Line_ Document</t>
  </si>
  <si>
    <t>見積回答明細行／見積回答明細文書グループ</t>
    <rPh sb="2" eb="4">
      <t>カイトウ</t>
    </rPh>
    <rPh sb="10" eb="12">
      <t>カイトウ</t>
    </rPh>
    <phoneticPr fontId="15"/>
  </si>
  <si>
    <t>見積依頼明細行の関係文書に関するグループ。</t>
  </si>
  <si>
    <t>UN01008334</t>
  </si>
  <si>
    <t>見積回答明細文書クラス</t>
    <rPh sb="2" eb="4">
      <t>カイトウ</t>
    </rPh>
    <phoneticPr fontId="15"/>
  </si>
  <si>
    <t>見積回答明細行見出し）に関する情報のクラス。</t>
    <rPh sb="2" eb="4">
      <t>カイトウ</t>
    </rPh>
    <phoneticPr fontId="15"/>
  </si>
  <si>
    <t>見積回答明細行ID</t>
    <rPh sb="2" eb="4">
      <t>カイトウ</t>
    </rPh>
    <rPh sb="4" eb="6">
      <t>メイサイ</t>
    </rPh>
    <phoneticPr fontId="15"/>
  </si>
  <si>
    <t>複数見積回答明細の場合に明細毎の内容を特定するために付与したID。行IDとして付与した場合は見積回答書IDとの複合キーで特定する。</t>
    <rPh sb="4" eb="6">
      <t>カイトウ</t>
    </rPh>
    <rPh sb="48" eb="50">
      <t>カイトウ</t>
    </rPh>
    <phoneticPr fontId="15"/>
  </si>
  <si>
    <t>CIQ_ Document Line_ Document. Requested_ Response Type. Code</t>
    <phoneticPr fontId="15"/>
  </si>
  <si>
    <t>見積回答明細回答タイプコード</t>
    <rPh sb="2" eb="4">
      <t>カイトウ</t>
    </rPh>
    <rPh sb="6" eb="8">
      <t>カイトウ</t>
    </rPh>
    <phoneticPr fontId="15"/>
  </si>
  <si>
    <t>見積回答者が見積回答明細の内容（見積受諾、条件付き見積受諾、見積辞退）を管理するために付番したコード</t>
    <rPh sb="13" eb="15">
      <t>ナイヨウ</t>
    </rPh>
    <rPh sb="16" eb="18">
      <t>ミツモリ</t>
    </rPh>
    <rPh sb="18" eb="20">
      <t>ジュダク</t>
    </rPh>
    <rPh sb="21" eb="24">
      <t>ジョウケンツ</t>
    </rPh>
    <rPh sb="25" eb="27">
      <t>ミツモリ</t>
    </rPh>
    <rPh sb="27" eb="29">
      <t>ジュダク</t>
    </rPh>
    <rPh sb="30" eb="32">
      <t>ミツモリ</t>
    </rPh>
    <rPh sb="32" eb="34">
      <t>ジタイ</t>
    </rPh>
    <phoneticPr fontId="15"/>
  </si>
  <si>
    <t>v4.2</t>
    <phoneticPr fontId="15"/>
  </si>
  <si>
    <t>CIQ_ Document Line_ Document. Response Reason. Code</t>
    <phoneticPr fontId="15"/>
  </si>
  <si>
    <t>見積回答明細回答理由コード</t>
    <rPh sb="2" eb="4">
      <t>カイトウ</t>
    </rPh>
    <rPh sb="6" eb="8">
      <t>カイトウ</t>
    </rPh>
    <rPh sb="8" eb="10">
      <t>リユウ</t>
    </rPh>
    <phoneticPr fontId="5"/>
  </si>
  <si>
    <t>見積回答明細の回答理由を示すコード。条件付受諾回答（納期、数量等を変更）</t>
    <rPh sb="0" eb="2">
      <t>ミツモリ</t>
    </rPh>
    <rPh sb="4" eb="6">
      <t>メイサイ</t>
    </rPh>
    <rPh sb="7" eb="11">
      <t>カイトウリユウ</t>
    </rPh>
    <rPh sb="18" eb="21">
      <t>ジョウケンツキ</t>
    </rPh>
    <rPh sb="21" eb="23">
      <t>ジュダク</t>
    </rPh>
    <rPh sb="23" eb="25">
      <t>カイトウ</t>
    </rPh>
    <rPh sb="31" eb="32">
      <t>トウ</t>
    </rPh>
    <phoneticPr fontId="27"/>
  </si>
  <si>
    <t>見積回答明細行／注釈グループ</t>
    <rPh sb="2" eb="4">
      <t>カイトウ</t>
    </rPh>
    <phoneticPr fontId="15"/>
  </si>
  <si>
    <t>当該文書行の明細注釈に関するグループ。</t>
  </si>
  <si>
    <t>見積回答明細注釈クラス</t>
    <rPh sb="2" eb="4">
      <t>カイトウ</t>
    </rPh>
    <phoneticPr fontId="15"/>
  </si>
  <si>
    <t>見積回答明細行の注釈を記述するクラス</t>
    <rPh sb="0" eb="4">
      <t>ミツモリカイトウ</t>
    </rPh>
    <rPh sb="6" eb="7">
      <t>ギョウ</t>
    </rPh>
    <phoneticPr fontId="15"/>
  </si>
  <si>
    <t>見積回答明細注釈表題</t>
    <rPh sb="2" eb="4">
      <t>カイトウ</t>
    </rPh>
    <phoneticPr fontId="15"/>
  </si>
  <si>
    <t>見積回答明細注釈内容</t>
    <rPh sb="2" eb="4">
      <t>カイトウ</t>
    </rPh>
    <phoneticPr fontId="15"/>
  </si>
  <si>
    <t>見積回答明細注釈ID</t>
    <rPh sb="2" eb="4">
      <t>カイトウ</t>
    </rPh>
    <phoneticPr fontId="15"/>
  </si>
  <si>
    <t>UN01008723</t>
  </si>
  <si>
    <t>CIQPL_ Supply Chain_ Trade Line Item. Specified. CIQL_ Supply Chain_ Trade Agreement</t>
  </si>
  <si>
    <t>見積回答明細行／見積回答明細契約グループ</t>
    <rPh sb="2" eb="4">
      <t>カイトウ</t>
    </rPh>
    <rPh sb="10" eb="12">
      <t>カイトウ</t>
    </rPh>
    <phoneticPr fontId="15"/>
  </si>
  <si>
    <t>見積回答明細行の契約に関するグループ。</t>
    <rPh sb="2" eb="4">
      <t>カイトウ</t>
    </rPh>
    <phoneticPr fontId="15"/>
  </si>
  <si>
    <t>見積回答明細契約クラス</t>
    <rPh sb="2" eb="4">
      <t>カイトウ</t>
    </rPh>
    <phoneticPr fontId="15"/>
  </si>
  <si>
    <t>見積回答明細行毎の契約に関する情報のクラス。</t>
    <rPh sb="2" eb="4">
      <t>カイトウ</t>
    </rPh>
    <phoneticPr fontId="15"/>
  </si>
  <si>
    <t>見積回答／納入条件グループ</t>
    <rPh sb="2" eb="4">
      <t>カイトウ</t>
    </rPh>
    <phoneticPr fontId="15"/>
  </si>
  <si>
    <t>見積回答の納入条件に関するグループ。</t>
    <rPh sb="2" eb="4">
      <t>カイトウ</t>
    </rPh>
    <phoneticPr fontId="15"/>
  </si>
  <si>
    <t>納入条件クラス</t>
  </si>
  <si>
    <t>納入条件に関するクラス。</t>
  </si>
  <si>
    <t>納入条件</t>
  </si>
  <si>
    <t>納入条件についての説明</t>
  </si>
  <si>
    <t>UN01008577</t>
  </si>
  <si>
    <t>見積回答明細行／参照注文明細行グループ</t>
    <rPh sb="2" eb="4">
      <t>カイトウ</t>
    </rPh>
    <phoneticPr fontId="15"/>
  </si>
  <si>
    <t>見積依頼明細契約に関する参照注文明細行のグループ</t>
  </si>
  <si>
    <t>（参照）注文明細クラス</t>
  </si>
  <si>
    <t>参照注文明細に関する情報のクラス</t>
  </si>
  <si>
    <t>（明細行参照）注文書ID</t>
  </si>
  <si>
    <t>この見積依頼書が参照する注文明細に記載の注文明細行ID</t>
  </si>
  <si>
    <t>（明細行参照）注文書履歴ID</t>
  </si>
  <si>
    <t>この見積依頼書が参照する注文者が注文明細に付与した情報</t>
  </si>
  <si>
    <t>この見積依頼書明細が参照する注文書明細に注文者が注文の目的（新規、変更、取消）を管理するために付番したコード</t>
  </si>
  <si>
    <t>この見積依頼 書が参照する文書が注文書であることを識別するコード</t>
  </si>
  <si>
    <t>UN01008581</t>
    <phoneticPr fontId="15"/>
  </si>
  <si>
    <t>CIQL_ Supply Chain_ Trade Agreement. Request For Quotation_ Referenced. CI_ Referenced_ Document</t>
    <phoneticPr fontId="27"/>
  </si>
  <si>
    <t>見積回答明細契約／参照見積依頼書グループ</t>
    <rPh sb="0" eb="2">
      <t>ミツモリ</t>
    </rPh>
    <rPh sb="2" eb="4">
      <t>カイトウ</t>
    </rPh>
    <rPh sb="6" eb="8">
      <t>ケイヤク</t>
    </rPh>
    <rPh sb="9" eb="11">
      <t>サンショウ</t>
    </rPh>
    <rPh sb="11" eb="13">
      <t>ミツモリ</t>
    </rPh>
    <rPh sb="13" eb="16">
      <t>イライショ</t>
    </rPh>
    <phoneticPr fontId="24"/>
  </si>
  <si>
    <t>見積回答明細行の参照文書（見積依頼書）に関するグループ。</t>
    <rPh sb="0" eb="2">
      <t>ミツモリ</t>
    </rPh>
    <rPh sb="2" eb="4">
      <t>カイトウ</t>
    </rPh>
    <rPh sb="8" eb="10">
      <t>サンショウ</t>
    </rPh>
    <rPh sb="10" eb="12">
      <t>ブンショ</t>
    </rPh>
    <rPh sb="13" eb="15">
      <t>ミツモリ</t>
    </rPh>
    <rPh sb="15" eb="18">
      <t>イライショ</t>
    </rPh>
    <phoneticPr fontId="24"/>
  </si>
  <si>
    <t>（参照）見積依頼書明細クラス</t>
    <rPh sb="1" eb="3">
      <t>サンショウ</t>
    </rPh>
    <rPh sb="4" eb="6">
      <t>ミツモリ</t>
    </rPh>
    <rPh sb="6" eb="9">
      <t>イライショ</t>
    </rPh>
    <rPh sb="9" eb="11">
      <t>メイサイ</t>
    </rPh>
    <phoneticPr fontId="24"/>
  </si>
  <si>
    <t>参照文書（見積依頼書）に関する情報からなるクラス。</t>
    <rPh sb="0" eb="2">
      <t>サンショウ</t>
    </rPh>
    <rPh sb="2" eb="4">
      <t>ブンショ</t>
    </rPh>
    <rPh sb="5" eb="7">
      <t>ミツモリ</t>
    </rPh>
    <rPh sb="7" eb="10">
      <t>イライショ</t>
    </rPh>
    <phoneticPr fontId="27"/>
  </si>
  <si>
    <t>（明細行参照）見積依頼書番号</t>
  </si>
  <si>
    <t>この見積回答書が参照する見積依頼書に記載の見積依頼書番号</t>
    <rPh sb="2" eb="4">
      <t>ミツモリ</t>
    </rPh>
    <rPh sb="4" eb="6">
      <t>カイトウ</t>
    </rPh>
    <rPh sb="6" eb="7">
      <t>ショ</t>
    </rPh>
    <rPh sb="7" eb="8">
      <t>ウケショ</t>
    </rPh>
    <rPh sb="8" eb="10">
      <t>サンショウ</t>
    </rPh>
    <rPh sb="12" eb="14">
      <t>ミツモリ</t>
    </rPh>
    <rPh sb="14" eb="16">
      <t>イライ</t>
    </rPh>
    <rPh sb="16" eb="17">
      <t>ショ</t>
    </rPh>
    <rPh sb="18" eb="20">
      <t>キサイ</t>
    </rPh>
    <rPh sb="21" eb="23">
      <t>ミツモリ</t>
    </rPh>
    <rPh sb="23" eb="25">
      <t>イライ</t>
    </rPh>
    <rPh sb="25" eb="26">
      <t>ショ</t>
    </rPh>
    <rPh sb="26" eb="28">
      <t>バンゴウ</t>
    </rPh>
    <phoneticPr fontId="24"/>
  </si>
  <si>
    <t>（明細行参照）見積依頼明細行番号</t>
  </si>
  <si>
    <t>当該見積回答書が参照する見積依頼書に記載の見積依頼明細行番号</t>
    <rPh sb="0" eb="2">
      <t>トウガイ</t>
    </rPh>
    <rPh sb="2" eb="4">
      <t>ミツモリ</t>
    </rPh>
    <rPh sb="4" eb="6">
      <t>カイトウ</t>
    </rPh>
    <rPh sb="6" eb="7">
      <t>ショ</t>
    </rPh>
    <rPh sb="7" eb="8">
      <t>ウケショ</t>
    </rPh>
    <rPh sb="8" eb="10">
      <t>サンショウ</t>
    </rPh>
    <rPh sb="12" eb="14">
      <t>ミツモリ</t>
    </rPh>
    <rPh sb="14" eb="17">
      <t>イライショ</t>
    </rPh>
    <rPh sb="18" eb="20">
      <t>キサイ</t>
    </rPh>
    <rPh sb="21" eb="23">
      <t>ミツモリ</t>
    </rPh>
    <rPh sb="23" eb="25">
      <t>イライ</t>
    </rPh>
    <rPh sb="25" eb="27">
      <t>メイサイ</t>
    </rPh>
    <rPh sb="27" eb="28">
      <t>ギョウ</t>
    </rPh>
    <rPh sb="28" eb="30">
      <t>バンゴウ</t>
    </rPh>
    <phoneticPr fontId="24"/>
  </si>
  <si>
    <t>（明細行参照）見積依頼書履歴番号</t>
  </si>
  <si>
    <t>この見積回答書が参照する見積依頼書の変更履歴を管理する番号。</t>
    <rPh sb="2" eb="4">
      <t>ミツモリ</t>
    </rPh>
    <rPh sb="4" eb="7">
      <t>カイトウショ</t>
    </rPh>
    <rPh sb="8" eb="10">
      <t>サンショウ</t>
    </rPh>
    <rPh sb="12" eb="14">
      <t>ミツモリ</t>
    </rPh>
    <rPh sb="14" eb="16">
      <t>イライ</t>
    </rPh>
    <rPh sb="16" eb="17">
      <t>ショ</t>
    </rPh>
    <rPh sb="18" eb="20">
      <t>ヘンコウ</t>
    </rPh>
    <rPh sb="20" eb="22">
      <t>リレキ</t>
    </rPh>
    <rPh sb="23" eb="25">
      <t>カンリ</t>
    </rPh>
    <rPh sb="27" eb="29">
      <t>バンゴウ</t>
    </rPh>
    <phoneticPr fontId="29"/>
  </si>
  <si>
    <t>（明細行参照）見積依頼明細情報</t>
  </si>
  <si>
    <t>この見積回答書が参照する見積依頼明細に発注者が付与した情報</t>
    <rPh sb="2" eb="4">
      <t>ミツモリ</t>
    </rPh>
    <rPh sb="4" eb="6">
      <t>カイトウ</t>
    </rPh>
    <rPh sb="6" eb="7">
      <t>ショ</t>
    </rPh>
    <rPh sb="7" eb="8">
      <t>カイショ</t>
    </rPh>
    <rPh sb="8" eb="10">
      <t>サンショウ</t>
    </rPh>
    <rPh sb="12" eb="14">
      <t>ミツモリ</t>
    </rPh>
    <rPh sb="14" eb="16">
      <t>イライ</t>
    </rPh>
    <rPh sb="16" eb="18">
      <t>メイサイ</t>
    </rPh>
    <rPh sb="18" eb="19">
      <t>メイサイ</t>
    </rPh>
    <rPh sb="19" eb="22">
      <t>ハッチュウシャ</t>
    </rPh>
    <rPh sb="23" eb="25">
      <t>フヨ</t>
    </rPh>
    <rPh sb="27" eb="29">
      <t>ジョウホウ</t>
    </rPh>
    <phoneticPr fontId="27"/>
  </si>
  <si>
    <t>（明細行参照）見積依頼明細目的コード</t>
  </si>
  <si>
    <t>この見積回答書が参照する見積依頼書明細に見積依頼の目的（新規、変更、取消）を管理するために付番したコード</t>
    <rPh sb="2" eb="4">
      <t>ミツモリ</t>
    </rPh>
    <rPh sb="4" eb="7">
      <t>カイトウショ</t>
    </rPh>
    <rPh sb="8" eb="10">
      <t>サンショウ</t>
    </rPh>
    <rPh sb="12" eb="14">
      <t>ミツモリ</t>
    </rPh>
    <rPh sb="14" eb="16">
      <t>イライ</t>
    </rPh>
    <rPh sb="16" eb="17">
      <t>ショ</t>
    </rPh>
    <rPh sb="17" eb="19">
      <t>メイサイ</t>
    </rPh>
    <rPh sb="20" eb="22">
      <t>ミツモリ</t>
    </rPh>
    <rPh sb="22" eb="24">
      <t>イライ</t>
    </rPh>
    <rPh sb="25" eb="27">
      <t>モクテキ</t>
    </rPh>
    <rPh sb="28" eb="30">
      <t>シンキ</t>
    </rPh>
    <rPh sb="31" eb="33">
      <t>ヘンコウ</t>
    </rPh>
    <rPh sb="34" eb="36">
      <t>トリケシ</t>
    </rPh>
    <rPh sb="38" eb="40">
      <t>カンリ</t>
    </rPh>
    <rPh sb="45" eb="46">
      <t>フ</t>
    </rPh>
    <rPh sb="46" eb="47">
      <t>バン</t>
    </rPh>
    <phoneticPr fontId="29"/>
  </si>
  <si>
    <t>この見積依頼 書が参照する文書が見積依頼書であることを識別するコード</t>
    <rPh sb="2" eb="4">
      <t>ミツモリ</t>
    </rPh>
    <rPh sb="4" eb="6">
      <t>イライ</t>
    </rPh>
    <rPh sb="7" eb="8">
      <t>ショ</t>
    </rPh>
    <rPh sb="13" eb="15">
      <t>ブンショ</t>
    </rPh>
    <rPh sb="16" eb="18">
      <t>ミツモリ</t>
    </rPh>
    <rPh sb="18" eb="21">
      <t>イライショ</t>
    </rPh>
    <rPh sb="21" eb="22">
      <t>ブンショ</t>
    </rPh>
    <rPh sb="27" eb="29">
      <t>シキベツ</t>
    </rPh>
    <phoneticPr fontId="27"/>
  </si>
  <si>
    <t>見積回答明細行契約／見積回答価格グループ</t>
    <rPh sb="2" eb="4">
      <t>カイトウ</t>
    </rPh>
    <rPh sb="12" eb="14">
      <t>カイトウ</t>
    </rPh>
    <phoneticPr fontId="15"/>
  </si>
  <si>
    <t>見積依頼明細行契約の正味価格に関するグループ。</t>
  </si>
  <si>
    <t>見積回答価格クラス</t>
    <rPh sb="2" eb="4">
      <t>カイトウ</t>
    </rPh>
    <phoneticPr fontId="15"/>
  </si>
  <si>
    <t>見積回答の価格に関する情報のクラス。</t>
    <rPh sb="2" eb="4">
      <t>カイトウ</t>
    </rPh>
    <phoneticPr fontId="15"/>
  </si>
  <si>
    <t>単価コード</t>
  </si>
  <si>
    <t>単価の種別を示すコード</t>
    <phoneticPr fontId="15"/>
  </si>
  <si>
    <t>見積回答単価</t>
    <rPh sb="2" eb="4">
      <t>カイトウ</t>
    </rPh>
    <phoneticPr fontId="15"/>
  </si>
  <si>
    <t>見積回答品の１単位あたりの見積回答者が提示する取引単価。
税込み、税抜きの識別はヘッダ部の「UN01013096：税計算方式」で指定（指定がない場合は税抜き）。</t>
    <rPh sb="0" eb="2">
      <t>ミツモリ</t>
    </rPh>
    <rPh sb="2" eb="4">
      <t>カイトウ</t>
    </rPh>
    <rPh sb="19" eb="21">
      <t>テイジ</t>
    </rPh>
    <phoneticPr fontId="15"/>
  </si>
  <si>
    <t>通貨コード
ISO4217</t>
  </si>
  <si>
    <t>単価基準数量</t>
  </si>
  <si>
    <t>数量単位コード
UNECERec20</t>
  </si>
  <si>
    <t>UN01008724</t>
  </si>
  <si>
    <t>CIQPL_ Supply Chain_ Trade Line Item. Specified. CIQL_ Supply Chain_ Trade Delivery</t>
  </si>
  <si>
    <t>見積回答明細行／見積回答明細配送グループ</t>
    <rPh sb="2" eb="4">
      <t>カイトウ</t>
    </rPh>
    <rPh sb="10" eb="12">
      <t>カイトウ</t>
    </rPh>
    <phoneticPr fontId="15"/>
  </si>
  <si>
    <t>見積回答明細行の配送に関するグループ。</t>
    <rPh sb="2" eb="4">
      <t>カイトウ</t>
    </rPh>
    <phoneticPr fontId="15"/>
  </si>
  <si>
    <t>v1/v4.1</t>
    <phoneticPr fontId="15"/>
  </si>
  <si>
    <t>UN01008622</t>
  </si>
  <si>
    <t>見積回答明細配送クラス</t>
    <rPh sb="2" eb="4">
      <t>カイトウ</t>
    </rPh>
    <phoneticPr fontId="15"/>
  </si>
  <si>
    <t>見積回答明細行毎の配送に関する情報のクラス。</t>
    <rPh sb="2" eb="4">
      <t>カイトウ</t>
    </rPh>
    <phoneticPr fontId="15"/>
  </si>
  <si>
    <t>UN01008624</t>
  </si>
  <si>
    <t>CIQL_ Supply Chain_ Trade Delivery. Agreed. Quantity</t>
  </si>
  <si>
    <t>見積回答数量、</t>
    <rPh sb="0" eb="2">
      <t>ミツモリ</t>
    </rPh>
    <rPh sb="2" eb="4">
      <t>カイトウ</t>
    </rPh>
    <rPh sb="4" eb="6">
      <t>スウリョウ</t>
    </rPh>
    <phoneticPr fontId="27"/>
  </si>
  <si>
    <t>見積依頼数量</t>
  </si>
  <si>
    <t>見積回答セット単位数量(入り数）</t>
    <rPh sb="0" eb="2">
      <t>ミツモリ</t>
    </rPh>
    <rPh sb="2" eb="4">
      <t>カイトウ</t>
    </rPh>
    <phoneticPr fontId="15"/>
  </si>
  <si>
    <t>v1/v4</t>
  </si>
  <si>
    <t>見積回答バラ数量</t>
    <rPh sb="0" eb="4">
      <t>ミツモリカイトウ</t>
    </rPh>
    <phoneticPr fontId="15"/>
  </si>
  <si>
    <t>明細納入先／企業グループ</t>
  </si>
  <si>
    <t>明細納入先に関するグループ。</t>
  </si>
  <si>
    <t>明細納入先クラス</t>
  </si>
  <si>
    <t>明細納入先ID</t>
  </si>
  <si>
    <t>明細納入先国際企業ID</t>
  </si>
  <si>
    <t>納入先企業を表す国際企業ID。中小企業共通EDIでは法人番号</t>
  </si>
  <si>
    <t>企業コード
発番機関</t>
  </si>
  <si>
    <t>明細納入先名称</t>
  </si>
  <si>
    <t>明細納入先／連絡先グループ</t>
  </si>
  <si>
    <t>納入先の連絡先に関するグループ。</t>
  </si>
  <si>
    <t>明細見積連絡先クラス</t>
  </si>
  <si>
    <t>納入先の連絡先の情報のクラス</t>
  </si>
  <si>
    <t>明細納入先担当者</t>
  </si>
  <si>
    <t>明細納入先の担当者名</t>
  </si>
  <si>
    <t>明細納入先部門名</t>
  </si>
  <si>
    <t>明細納入先の部門名</t>
  </si>
  <si>
    <t>明細納入先郵便番号</t>
  </si>
  <si>
    <t>明細納入先住所</t>
  </si>
  <si>
    <t>見積回答明細行配送／見積事象グループ</t>
    <rPh sb="2" eb="4">
      <t>カイトウ</t>
    </rPh>
    <phoneticPr fontId="15"/>
  </si>
  <si>
    <t>見積回答明細行の配送要求に関するグループ。</t>
    <rPh sb="2" eb="4">
      <t>カイトウ</t>
    </rPh>
    <phoneticPr fontId="15"/>
  </si>
  <si>
    <t>要求納期クラス</t>
  </si>
  <si>
    <t>要求納入日</t>
  </si>
  <si>
    <t>見積依頼者か提示した、明細見積依頼品の納入期日，または納入希望日。</t>
  </si>
  <si>
    <t>UN01005512</t>
  </si>
  <si>
    <t>納入場所コード</t>
  </si>
  <si>
    <t>納入場所名称</t>
  </si>
  <si>
    <t>UN01008630</t>
    <phoneticPr fontId="27"/>
  </si>
  <si>
    <t>CIQL_ Supply Chain_ Trade Delivery. Planned_ Despatch. CI_ Supply Chain_ Event</t>
  </si>
  <si>
    <t>見積回答明細納入／取引事象グループ</t>
    <rPh sb="0" eb="2">
      <t>ミツモリ</t>
    </rPh>
    <rPh sb="2" eb="4">
      <t>カイトウ</t>
    </rPh>
    <rPh sb="4" eb="6">
      <t>メイサイ</t>
    </rPh>
    <rPh sb="6" eb="8">
      <t>ノウニュウ</t>
    </rPh>
    <phoneticPr fontId="24"/>
  </si>
  <si>
    <t>見積回答明細行の納入回答に関するグループ。</t>
    <rPh sb="0" eb="2">
      <t>ミツモリ</t>
    </rPh>
    <rPh sb="2" eb="4">
      <t>カイトウ</t>
    </rPh>
    <rPh sb="10" eb="12">
      <t>カイトウ</t>
    </rPh>
    <phoneticPr fontId="27"/>
  </si>
  <si>
    <t>回答納期クラス</t>
    <rPh sb="0" eb="2">
      <t>カイトウ</t>
    </rPh>
    <rPh sb="2" eb="4">
      <t>ノウキ</t>
    </rPh>
    <phoneticPr fontId="27"/>
  </si>
  <si>
    <t>回答納期に関する情報のクラス</t>
    <rPh sb="0" eb="2">
      <t>カイトウ</t>
    </rPh>
    <rPh sb="2" eb="4">
      <t>ノウキ</t>
    </rPh>
    <phoneticPr fontId="27"/>
  </si>
  <si>
    <t>回答納入日</t>
    <rPh sb="0" eb="2">
      <t>カイトウ</t>
    </rPh>
    <rPh sb="2" eb="4">
      <t>ノウニュウ</t>
    </rPh>
    <rPh sb="4" eb="5">
      <t>ビ</t>
    </rPh>
    <phoneticPr fontId="27"/>
  </si>
  <si>
    <t>受注者が発注者に提示した、明細見積依頼品の回答納入日。</t>
    <rPh sb="0" eb="2">
      <t>ジュチュウ</t>
    </rPh>
    <rPh sb="4" eb="6">
      <t>ハッチュウ</t>
    </rPh>
    <rPh sb="13" eb="15">
      <t>メイサイ</t>
    </rPh>
    <rPh sb="15" eb="17">
      <t>ミツモリ</t>
    </rPh>
    <rPh sb="17" eb="19">
      <t>イライ</t>
    </rPh>
    <rPh sb="19" eb="20">
      <t>シナ</t>
    </rPh>
    <rPh sb="21" eb="23">
      <t>カイトウ</t>
    </rPh>
    <rPh sb="23" eb="26">
      <t>ノウニュウビ</t>
    </rPh>
    <phoneticPr fontId="29"/>
  </si>
  <si>
    <t>UN01008725</t>
    <phoneticPr fontId="15"/>
  </si>
  <si>
    <t>CIQPL_ Supply Chain_ Trade Line Item. Specified. CIQL_ Supply Chain_ Trade Settlement</t>
  </si>
  <si>
    <t>見積回答明細行／見積回答明細決済グループ</t>
    <rPh sb="0" eb="2">
      <t>ミツモリ</t>
    </rPh>
    <rPh sb="2" eb="4">
      <t>カイトウ</t>
    </rPh>
    <rPh sb="4" eb="6">
      <t>メイサイ</t>
    </rPh>
    <rPh sb="8" eb="10">
      <t>ミツモリ</t>
    </rPh>
    <rPh sb="10" eb="12">
      <t>カイトウ</t>
    </rPh>
    <phoneticPr fontId="27"/>
  </si>
  <si>
    <t>当該取引明細行の決済に関するグループ。</t>
    <rPh sb="11" eb="12">
      <t>カン</t>
    </rPh>
    <phoneticPr fontId="27"/>
  </si>
  <si>
    <t>UN01008788</t>
    <phoneticPr fontId="15"/>
  </si>
  <si>
    <t>CIQL_ Supply Chain_ Trade Settlement. Details</t>
  </si>
  <si>
    <t>見積回答明細決済クラス</t>
    <rPh sb="0" eb="2">
      <t>ミツモリ</t>
    </rPh>
    <rPh sb="2" eb="4">
      <t>カイトウ</t>
    </rPh>
    <rPh sb="4" eb="6">
      <t>メイサイ</t>
    </rPh>
    <phoneticPr fontId="27"/>
  </si>
  <si>
    <t>見積回答書の明細行の決済に関するクラス</t>
    <rPh sb="0" eb="2">
      <t>ミツモリ</t>
    </rPh>
    <rPh sb="2" eb="4">
      <t>カイトウ</t>
    </rPh>
    <rPh sb="4" eb="5">
      <t>ショ</t>
    </rPh>
    <rPh sb="13" eb="14">
      <t>カン</t>
    </rPh>
    <phoneticPr fontId="27"/>
  </si>
  <si>
    <t>UN01008790</t>
  </si>
  <si>
    <t>CIQL_ Supply Chain_ Trade Settlement. Specified. CIQL_ Trade Settlement_ Monetary Summation</t>
  </si>
  <si>
    <t>見積明細決済／明細金額集計グループ</t>
    <rPh sb="0" eb="2">
      <t>ミツモリ</t>
    </rPh>
    <rPh sb="2" eb="4">
      <t>メイサイ</t>
    </rPh>
    <phoneticPr fontId="27"/>
  </si>
  <si>
    <t>当該決済の合計金額に関するグループ。</t>
    <rPh sb="10" eb="11">
      <t>カン</t>
    </rPh>
    <phoneticPr fontId="27"/>
  </si>
  <si>
    <t>UN01008465</t>
  </si>
  <si>
    <t>CIQL_ Trade Settlement_ Monetary Summation. Details</t>
  </si>
  <si>
    <t>見積回答明細金額クラス</t>
    <rPh sb="0" eb="2">
      <t>ミツモリ</t>
    </rPh>
    <rPh sb="2" eb="4">
      <t>カイトウ</t>
    </rPh>
    <rPh sb="4" eb="6">
      <t>メイサイ</t>
    </rPh>
    <rPh sb="6" eb="8">
      <t>キンガク</t>
    </rPh>
    <phoneticPr fontId="27"/>
  </si>
  <si>
    <t>見積回答書の明細行合計金額のクラス</t>
    <rPh sb="0" eb="2">
      <t>ミツモリ</t>
    </rPh>
    <rPh sb="2" eb="4">
      <t>カイトウ</t>
    </rPh>
    <rPh sb="4" eb="5">
      <t>ショ</t>
    </rPh>
    <phoneticPr fontId="27"/>
  </si>
  <si>
    <t>UN01008467</t>
  </si>
  <si>
    <t>CIQL_ Trade Settlement_ Monetary Summation. Net_ Line Total. Amount</t>
  </si>
  <si>
    <t>見積回答明細金額(税抜き)</t>
    <rPh sb="0" eb="2">
      <t>ミツモリ</t>
    </rPh>
    <rPh sb="2" eb="4">
      <t>カイトウ</t>
    </rPh>
    <rPh sb="4" eb="6">
      <t>メイサイ</t>
    </rPh>
    <rPh sb="6" eb="8">
      <t>キンガク</t>
    </rPh>
    <rPh sb="9" eb="10">
      <t>ゼイ</t>
    </rPh>
    <rPh sb="10" eb="11">
      <t>ヌ</t>
    </rPh>
    <phoneticPr fontId="27"/>
  </si>
  <si>
    <t>明細見積回答品の見積回答金額(税抜き）。（単価(税抜き)×数量）</t>
    <rPh sb="0" eb="2">
      <t>メイサイ</t>
    </rPh>
    <rPh sb="2" eb="4">
      <t>ミツモリ</t>
    </rPh>
    <rPh sb="4" eb="6">
      <t>カイトウ</t>
    </rPh>
    <rPh sb="6" eb="7">
      <t>ヒン</t>
    </rPh>
    <rPh sb="8" eb="10">
      <t>ミツモリ</t>
    </rPh>
    <rPh sb="10" eb="12">
      <t>カイトウ</t>
    </rPh>
    <rPh sb="12" eb="14">
      <t>キンガク</t>
    </rPh>
    <rPh sb="15" eb="16">
      <t>ゼイ</t>
    </rPh>
    <rPh sb="16" eb="17">
      <t>ヌ</t>
    </rPh>
    <rPh sb="21" eb="23">
      <t>タンカ</t>
    </rPh>
    <rPh sb="24" eb="25">
      <t>ゼイ</t>
    </rPh>
    <rPh sb="25" eb="26">
      <t>ヌ</t>
    </rPh>
    <rPh sb="29" eb="31">
      <t>スウリョウ</t>
    </rPh>
    <phoneticPr fontId="29"/>
  </si>
  <si>
    <t>UN01013082</t>
  </si>
  <si>
    <t>CIQL_ Trade Settlement_ Monetary Summation. Including Taxes_ Line Total. Amount</t>
    <phoneticPr fontId="15"/>
  </si>
  <si>
    <t>見積回答明細金額(税込み)</t>
    <rPh sb="0" eb="2">
      <t>ミツモリ</t>
    </rPh>
    <rPh sb="2" eb="4">
      <t>カイトウ</t>
    </rPh>
    <rPh sb="4" eb="6">
      <t>メイサイ</t>
    </rPh>
    <rPh sb="6" eb="8">
      <t>キンガク</t>
    </rPh>
    <rPh sb="9" eb="10">
      <t>ゼイ</t>
    </rPh>
    <rPh sb="10" eb="11">
      <t>コ</t>
    </rPh>
    <phoneticPr fontId="27"/>
  </si>
  <si>
    <t>明細見積回答品の見積回答金額(税込み）。（単価(税込み)×数量）</t>
    <rPh sb="0" eb="2">
      <t>メイサイ</t>
    </rPh>
    <rPh sb="2" eb="4">
      <t>ミツモリ</t>
    </rPh>
    <rPh sb="4" eb="6">
      <t>カイトウ</t>
    </rPh>
    <rPh sb="6" eb="7">
      <t>ヒン</t>
    </rPh>
    <rPh sb="8" eb="10">
      <t>ミツモリ</t>
    </rPh>
    <rPh sb="10" eb="12">
      <t>カイトウ</t>
    </rPh>
    <rPh sb="12" eb="14">
      <t>キンガク</t>
    </rPh>
    <rPh sb="15" eb="16">
      <t>ゼイ</t>
    </rPh>
    <rPh sb="16" eb="17">
      <t>コ</t>
    </rPh>
    <rPh sb="21" eb="23">
      <t>タンカ</t>
    </rPh>
    <rPh sb="24" eb="25">
      <t>ゼイ</t>
    </rPh>
    <rPh sb="25" eb="26">
      <t>コ</t>
    </rPh>
    <rPh sb="29" eb="31">
      <t>スウリョウ</t>
    </rPh>
    <phoneticPr fontId="29"/>
  </si>
  <si>
    <t>UN01008791</t>
  </si>
  <si>
    <t>CIQL_ Supply Chain_ Trade Settlement. Applicable. CI_ Trade_ Tax</t>
  </si>
  <si>
    <t>見積回答明細決済／明細行税グループ</t>
    <rPh sb="0" eb="2">
      <t>ミツモリ</t>
    </rPh>
    <rPh sb="2" eb="4">
      <t>カイトウ</t>
    </rPh>
    <rPh sb="4" eb="6">
      <t>メイサイ</t>
    </rPh>
    <rPh sb="9" eb="12">
      <t>メイサイギョウ</t>
    </rPh>
    <phoneticPr fontId="27"/>
  </si>
  <si>
    <t>当該明細行の税に関する情報のグループ</t>
    <rPh sb="2" eb="5">
      <t>メイサイギョウ</t>
    </rPh>
    <rPh sb="8" eb="9">
      <t>カン</t>
    </rPh>
    <rPh sb="11" eb="13">
      <t>ジョウホウ</t>
    </rPh>
    <phoneticPr fontId="15"/>
  </si>
  <si>
    <t>CI_ Trade_ Tax. Details</t>
    <phoneticPr fontId="27"/>
  </si>
  <si>
    <t>明細行税クラス</t>
    <rPh sb="0" eb="3">
      <t>メイサイギョウ</t>
    </rPh>
    <rPh sb="3" eb="4">
      <t>ゼイ</t>
    </rPh>
    <phoneticPr fontId="27"/>
  </si>
  <si>
    <t>明細行の税に関する情報のクラス</t>
    <rPh sb="0" eb="3">
      <t>メイサイギョウ</t>
    </rPh>
    <rPh sb="4" eb="5">
      <t>ゼイ</t>
    </rPh>
    <rPh sb="6" eb="7">
      <t>カン</t>
    </rPh>
    <rPh sb="9" eb="11">
      <t>ジョウホウ</t>
    </rPh>
    <phoneticPr fontId="27"/>
  </si>
  <si>
    <t>明細部</t>
    <rPh sb="0" eb="2">
      <t>メイサイ</t>
    </rPh>
    <rPh sb="2" eb="3">
      <t>ブ</t>
    </rPh>
    <phoneticPr fontId="27"/>
  </si>
  <si>
    <t>UN01005834</t>
    <phoneticPr fontId="27"/>
  </si>
  <si>
    <t>明細行税タイプコード</t>
    <rPh sb="3" eb="4">
      <t>ゼイ</t>
    </rPh>
    <phoneticPr fontId="5"/>
  </si>
  <si>
    <t>税抜き消費税課税対象金額（＝単価(税抜き)×数量）</t>
    <rPh sb="0" eb="1">
      <t>ゼイ</t>
    </rPh>
    <rPh sb="1" eb="2">
      <t>ヌ</t>
    </rPh>
    <rPh sb="3" eb="6">
      <t>ショウヒゼイ</t>
    </rPh>
    <rPh sb="6" eb="8">
      <t>カゼイ</t>
    </rPh>
    <rPh sb="8" eb="10">
      <t>タイショウ</t>
    </rPh>
    <rPh sb="10" eb="12">
      <t>キンガク</t>
    </rPh>
    <rPh sb="14" eb="16">
      <t>タンカ</t>
    </rPh>
    <rPh sb="17" eb="18">
      <t>ゼイ</t>
    </rPh>
    <rPh sb="18" eb="19">
      <t>ヌ</t>
    </rPh>
    <rPh sb="22" eb="24">
      <t>スウリョウ</t>
    </rPh>
    <phoneticPr fontId="5"/>
  </si>
  <si>
    <t>明細行課税分類コード</t>
  </si>
  <si>
    <t>消費税の課税分類属性(標準税率、軽減税率など)を識別するための識別コード。</t>
    <rPh sb="0" eb="2">
      <t>ショウヒ</t>
    </rPh>
    <rPh sb="4" eb="8">
      <t>カゼイブンルイ</t>
    </rPh>
    <rPh sb="8" eb="10">
      <t>ゾクセイ</t>
    </rPh>
    <rPh sb="11" eb="13">
      <t>ヒョウジュン</t>
    </rPh>
    <rPh sb="13" eb="15">
      <t>ゼイリツ</t>
    </rPh>
    <rPh sb="16" eb="18">
      <t>ケイゲン</t>
    </rPh>
    <rPh sb="18" eb="20">
      <t>ゼイリツ</t>
    </rPh>
    <rPh sb="24" eb="26">
      <t>シキベツ</t>
    </rPh>
    <phoneticPr fontId="5"/>
  </si>
  <si>
    <t>CI_ Trade_ Tax. Category Name. Text</t>
    <phoneticPr fontId="27"/>
  </si>
  <si>
    <t>明細行課税分類名</t>
  </si>
  <si>
    <t>明細行税率</t>
  </si>
  <si>
    <t>税区分に対応する消費税率</t>
    <rPh sb="0" eb="3">
      <t>ゼイクブン</t>
    </rPh>
    <rPh sb="4" eb="6">
      <t>タイオウ</t>
    </rPh>
    <rPh sb="8" eb="11">
      <t>ショウヒゼイ</t>
    </rPh>
    <rPh sb="11" eb="12">
      <t>リツ</t>
    </rPh>
    <phoneticPr fontId="15"/>
  </si>
  <si>
    <t>明細行課税対象金額（税込み）</t>
    <rPh sb="0" eb="3">
      <t>メイサイギョウ</t>
    </rPh>
    <rPh sb="3" eb="5">
      <t>カゼイ</t>
    </rPh>
    <rPh sb="5" eb="7">
      <t>タイショウ</t>
    </rPh>
    <rPh sb="7" eb="9">
      <t>キンガク</t>
    </rPh>
    <rPh sb="8" eb="9">
      <t>ゴウキン</t>
    </rPh>
    <phoneticPr fontId="5"/>
  </si>
  <si>
    <t>税込み消費税課税対象金額（＝単価(税込み)×数量）</t>
    <rPh sb="0" eb="2">
      <t>ゼイコ</t>
    </rPh>
    <rPh sb="3" eb="6">
      <t>ショウヒゼイ</t>
    </rPh>
    <rPh sb="6" eb="8">
      <t>カゼイ</t>
    </rPh>
    <rPh sb="8" eb="10">
      <t>タイショウ</t>
    </rPh>
    <rPh sb="10" eb="12">
      <t>キンガク</t>
    </rPh>
    <rPh sb="17" eb="19">
      <t>ゼイコ</t>
    </rPh>
    <phoneticPr fontId="11"/>
  </si>
  <si>
    <t>UN01008721</t>
    <phoneticPr fontId="15"/>
  </si>
  <si>
    <t>CIQPL_ Supply Chain_ Trade Line Item. Specified. CI_ Trade_ Product</t>
  </si>
  <si>
    <t>見積回答明細行／見積品目グループ</t>
    <rPh sb="2" eb="4">
      <t>カイトウ</t>
    </rPh>
    <phoneticPr fontId="15"/>
  </si>
  <si>
    <t>見積回答明細行の見積品目に関するグループ。</t>
    <rPh sb="2" eb="4">
      <t>カイトウ</t>
    </rPh>
    <phoneticPr fontId="15"/>
  </si>
  <si>
    <t>見積依頼品に関する情報のクラス。</t>
  </si>
  <si>
    <t>品目ID</t>
  </si>
  <si>
    <t>見積依頼者が見積依頼の品目を特定するために付与したID</t>
  </si>
  <si>
    <t>品目名</t>
  </si>
  <si>
    <t>見積依頼品の品目名。</t>
  </si>
  <si>
    <t>品目摘要</t>
  </si>
  <si>
    <t>この見積依頼品品を文字で説明したもの</t>
  </si>
  <si>
    <t>機種</t>
  </si>
  <si>
    <t>この見積依頼品の完成品の種別を特定するコード</t>
  </si>
  <si>
    <t>True：不定貫品目False：定貫品目
デフォルト
＝false：定貫品目</t>
    <rPh sb="5" eb="8">
      <t>フテイカン</t>
    </rPh>
    <rPh sb="8" eb="10">
      <t>ヒンモク</t>
    </rPh>
    <rPh sb="16" eb="20">
      <t>テイカンヒンモク</t>
    </rPh>
    <phoneticPr fontId="15"/>
  </si>
  <si>
    <t>サイズコード</t>
  </si>
  <si>
    <t>この見積品目のサイズを特定するコード</t>
  </si>
  <si>
    <t>サイズ記述</t>
  </si>
  <si>
    <t>この見積品目のサイズに関する文字による記述</t>
  </si>
  <si>
    <t>見積回答品目／品目特性グループ</t>
    <rPh sb="2" eb="4">
      <t>カイトウ</t>
    </rPh>
    <phoneticPr fontId="15"/>
  </si>
  <si>
    <t>見積回答品目の品目特性に関するグループ。</t>
    <rPh sb="2" eb="4">
      <t>カイトウ</t>
    </rPh>
    <phoneticPr fontId="15"/>
  </si>
  <si>
    <t>品目特性クラス</t>
  </si>
  <si>
    <t>品目特性ID</t>
  </si>
  <si>
    <t>品目の特性を識別するID、</t>
  </si>
  <si>
    <t>品目特性タイプコード</t>
  </si>
  <si>
    <t>品目特性説明</t>
  </si>
  <si>
    <t>この品目特性(材質、規格、寸法、形状など)を文字で説明したもの。</t>
  </si>
  <si>
    <t>UN01008297</t>
  </si>
  <si>
    <t>品目特性内容コード</t>
  </si>
  <si>
    <t>この品目特性の内容を特定するために付与するコード</t>
  </si>
  <si>
    <t>品目／製造者グループ</t>
  </si>
  <si>
    <t>品目の製造者の情報に関するグループ。</t>
  </si>
  <si>
    <t>製造者クラス</t>
  </si>
  <si>
    <t>品目製造者の情報のクラス</t>
  </si>
  <si>
    <t>指定メーカーコード</t>
  </si>
  <si>
    <t>見積依頼品の製造者を特定するために付与したコード</t>
  </si>
  <si>
    <t>指定メーカー名</t>
  </si>
  <si>
    <t>見積依頼品の製造者の名称</t>
  </si>
  <si>
    <t>見積回答品目／技術文書グループ</t>
    <rPh sb="2" eb="4">
      <t>カイトウ</t>
    </rPh>
    <phoneticPr fontId="15"/>
  </si>
  <si>
    <t>見積回答者が提示する図面・仕様書等の技術文書管理ID。</t>
    <rPh sb="2" eb="4">
      <t>カイトウ</t>
    </rPh>
    <phoneticPr fontId="15"/>
  </si>
  <si>
    <t>版数</t>
  </si>
  <si>
    <t>技術文書ファイル名</t>
  </si>
  <si>
    <t>技術文書のファイル名称、参照URL等を示す。</t>
  </si>
  <si>
    <t>技術文書情報</t>
  </si>
  <si>
    <t>技術文書に関する情報</t>
  </si>
  <si>
    <t>CIQPL_ Supply Chain_ Trade Line Item. Physical. Referenced_ Logistics_ Package</t>
  </si>
  <si>
    <t>見積回答明細行／梱包グループ</t>
    <rPh sb="2" eb="4">
      <t>カイトウ</t>
    </rPh>
    <phoneticPr fontId="15"/>
  </si>
  <si>
    <t>見積回答明細行の梱包に関するグループ。</t>
    <rPh sb="2" eb="4">
      <t>カイトウ</t>
    </rPh>
    <phoneticPr fontId="15"/>
  </si>
  <si>
    <t>v1/v4.0.1</t>
    <phoneticPr fontId="15"/>
  </si>
  <si>
    <t>梱包クラス</t>
  </si>
  <si>
    <t>物流梱包に関する情報からなるクラス</t>
  </si>
  <si>
    <t>出荷梱包単位の数量</t>
  </si>
  <si>
    <t>荷姿コード</t>
  </si>
  <si>
    <t>納入品のパッケージの梱包方法を示すコード。</t>
  </si>
  <si>
    <t>中小企業共通EDIメッセージ辞書・BIE表＜注文メッセージ＞</t>
    <rPh sb="14" eb="16">
      <t>ジショ</t>
    </rPh>
    <rPh sb="20" eb="21">
      <t>ヒョウ</t>
    </rPh>
    <rPh sb="22" eb="24">
      <t>チュウモン</t>
    </rPh>
    <phoneticPr fontId="15"/>
  </si>
  <si>
    <t>行番号</t>
    <rPh sb="0" eb="1">
      <t>ギョウ</t>
    </rPh>
    <rPh sb="1" eb="3">
      <t>バンゴウ</t>
    </rPh>
    <phoneticPr fontId="24"/>
  </si>
  <si>
    <t>中小企業共通EDIメッセージ辞書</t>
    <rPh sb="14" eb="16">
      <t>ジショ</t>
    </rPh>
    <phoneticPr fontId="27"/>
  </si>
  <si>
    <t>国連CEFACT 共通辞書ID</t>
    <rPh sb="0" eb="2">
      <t>コクレン</t>
    </rPh>
    <rPh sb="9" eb="11">
      <t>キョウツウ</t>
    </rPh>
    <rPh sb="11" eb="13">
      <t>ジショ</t>
    </rPh>
    <phoneticPr fontId="24"/>
  </si>
  <si>
    <t xml:space="preserve">制定/改定 </t>
    <rPh sb="0" eb="2">
      <t>セイテイ</t>
    </rPh>
    <rPh sb="3" eb="5">
      <t>カイテイ</t>
    </rPh>
    <phoneticPr fontId="15"/>
  </si>
  <si>
    <t>SME_ Order</t>
    <phoneticPr fontId="27"/>
  </si>
  <si>
    <t>注文書</t>
    <rPh sb="0" eb="2">
      <t>チュウモン</t>
    </rPh>
    <rPh sb="2" eb="3">
      <t>カイショ</t>
    </rPh>
    <phoneticPr fontId="27"/>
  </si>
  <si>
    <t>発注者が受注者に交付する注文文書（メッセージ）。</t>
    <rPh sb="0" eb="3">
      <t>ハッチュウシャ</t>
    </rPh>
    <rPh sb="8" eb="10">
      <t>コウフ</t>
    </rPh>
    <rPh sb="12" eb="14">
      <t>チュウモン</t>
    </rPh>
    <rPh sb="14" eb="16">
      <t>ブンショ</t>
    </rPh>
    <phoneticPr fontId="27"/>
  </si>
  <si>
    <t>CI_ Exchanged Document_ Context. Business Process_ Specified. CI_ Document Context_ Parameter</t>
    <phoneticPr fontId="15"/>
  </si>
  <si>
    <t>SMEOrder</t>
  </si>
  <si>
    <t>UN01005484</t>
    <phoneticPr fontId="15"/>
  </si>
  <si>
    <t>UN01005471</t>
    <phoneticPr fontId="15"/>
  </si>
  <si>
    <t>UN01005472</t>
    <phoneticPr fontId="15"/>
  </si>
  <si>
    <t>業務アプリケーションの識別番号
ユーザーが業界・業種を指定する</t>
    <rPh sb="0" eb="2">
      <t>ギョウム</t>
    </rPh>
    <rPh sb="11" eb="15">
      <t>シキベツバンゴウ</t>
    </rPh>
    <rPh sb="21" eb="23">
      <t>ギョウカイ</t>
    </rPh>
    <rPh sb="24" eb="26">
      <t>ギョウシュ</t>
    </rPh>
    <rPh sb="27" eb="29">
      <t>シテイ</t>
    </rPh>
    <phoneticPr fontId="27"/>
  </si>
  <si>
    <t>CI_ Exchanged Document_ Context. Subset_ Specified. CI_ Document Context_ Parameter</t>
    <phoneticPr fontId="15"/>
  </si>
  <si>
    <t>UN01006517</t>
    <phoneticPr fontId="27"/>
  </si>
  <si>
    <t>CIOH_ Exchanged_ Document. Details</t>
  </si>
  <si>
    <t>注文文書クラス</t>
    <rPh sb="0" eb="2">
      <t>チュウモン</t>
    </rPh>
    <rPh sb="2" eb="4">
      <t>ブンショ</t>
    </rPh>
    <phoneticPr fontId="24"/>
  </si>
  <si>
    <t>注文文書全体に関する情報からなるクラス。</t>
    <rPh sb="0" eb="2">
      <t>チュウモン</t>
    </rPh>
    <rPh sb="2" eb="4">
      <t>ブンショ</t>
    </rPh>
    <rPh sb="4" eb="6">
      <t>ゼンタイ</t>
    </rPh>
    <rPh sb="7" eb="8">
      <t>カン</t>
    </rPh>
    <rPh sb="10" eb="12">
      <t>ジョウホウ</t>
    </rPh>
    <phoneticPr fontId="24"/>
  </si>
  <si>
    <t>UN01006518</t>
    <phoneticPr fontId="15"/>
  </si>
  <si>
    <t>CIOH_ Exchanged_ Document. Identification. Identifier</t>
  </si>
  <si>
    <t>注文書ID</t>
    <rPh sb="2" eb="3">
      <t>ショ</t>
    </rPh>
    <phoneticPr fontId="27"/>
  </si>
  <si>
    <t>発注者が注文書を特定するために付番する管理ID。</t>
    <rPh sb="0" eb="3">
      <t>ハッチュウシャ</t>
    </rPh>
    <rPh sb="4" eb="7">
      <t>チュウモンショ</t>
    </rPh>
    <rPh sb="16" eb="17">
      <t>バン</t>
    </rPh>
    <rPh sb="19" eb="21">
      <t>カンリ</t>
    </rPh>
    <phoneticPr fontId="29"/>
  </si>
  <si>
    <t>UN01006519</t>
  </si>
  <si>
    <t>CIOH_ Exchanged_ Document. Name. Text</t>
  </si>
  <si>
    <t>注文書名</t>
    <rPh sb="2" eb="3">
      <t>ショ</t>
    </rPh>
    <rPh sb="3" eb="4">
      <t>メイ</t>
    </rPh>
    <phoneticPr fontId="27"/>
  </si>
  <si>
    <t>発注者が注文書に付与した文書名称</t>
    <rPh sb="0" eb="3">
      <t>ハッチュウシャ</t>
    </rPh>
    <rPh sb="4" eb="7">
      <t>チュウモンショ</t>
    </rPh>
    <rPh sb="8" eb="10">
      <t>フヨ</t>
    </rPh>
    <rPh sb="12" eb="14">
      <t>ブンショ</t>
    </rPh>
    <rPh sb="14" eb="16">
      <t>メイショウ</t>
    </rPh>
    <phoneticPr fontId="27"/>
  </si>
  <si>
    <t>UN01006520</t>
    <phoneticPr fontId="15"/>
  </si>
  <si>
    <t>CIOH_ Exchanged_ Document. Type. Code</t>
  </si>
  <si>
    <t>注文書文書タイプコード</t>
    <rPh sb="3" eb="5">
      <t>ブンショ</t>
    </rPh>
    <phoneticPr fontId="27"/>
  </si>
  <si>
    <t>この文書が注文書であることを識別するコード</t>
    <rPh sb="2" eb="4">
      <t>ブンショ</t>
    </rPh>
    <rPh sb="5" eb="7">
      <t>チュウモン</t>
    </rPh>
    <rPh sb="8" eb="9">
      <t>カイショ</t>
    </rPh>
    <rPh sb="14" eb="16">
      <t>シキベツ</t>
    </rPh>
    <phoneticPr fontId="15"/>
  </si>
  <si>
    <t>UN01006521</t>
  </si>
  <si>
    <t>CIOH_ Exchanged_ Document. Issue. Date Time</t>
  </si>
  <si>
    <t>注文書発効日</t>
    <rPh sb="0" eb="3">
      <t>チュウモンショ</t>
    </rPh>
    <rPh sb="3" eb="6">
      <t>ハッコウビ</t>
    </rPh>
    <phoneticPr fontId="24"/>
  </si>
  <si>
    <t>発注者が注文を行った日付，または注文書の書面上の発行日付。</t>
    <rPh sb="0" eb="3">
      <t>ハッチュウシャ</t>
    </rPh>
    <rPh sb="4" eb="6">
      <t>チュウモン</t>
    </rPh>
    <rPh sb="16" eb="19">
      <t>チュウモンショ</t>
    </rPh>
    <phoneticPr fontId="29"/>
  </si>
  <si>
    <t>UN01006524</t>
    <phoneticPr fontId="15"/>
  </si>
  <si>
    <t>CIOH_ Exchanged_ Document. Purpose. Code</t>
  </si>
  <si>
    <t>注文書目的コード</t>
    <rPh sb="0" eb="2">
      <t>チュウモン</t>
    </rPh>
    <rPh sb="2" eb="3">
      <t>ショ</t>
    </rPh>
    <rPh sb="3" eb="5">
      <t>モクテキ</t>
    </rPh>
    <phoneticPr fontId="24"/>
  </si>
  <si>
    <t>発注者が注文の目的（新規、変更、取消、打切り）を管理するために付番したコード</t>
    <rPh sb="0" eb="3">
      <t>ハッチュウシャ</t>
    </rPh>
    <rPh sb="4" eb="6">
      <t>チュウモン</t>
    </rPh>
    <rPh sb="7" eb="9">
      <t>モクテキ</t>
    </rPh>
    <rPh sb="10" eb="12">
      <t>シンキ</t>
    </rPh>
    <rPh sb="13" eb="15">
      <t>ヘンコウ</t>
    </rPh>
    <rPh sb="16" eb="18">
      <t>トリケシ</t>
    </rPh>
    <rPh sb="19" eb="21">
      <t>ウチキ</t>
    </rPh>
    <rPh sb="24" eb="26">
      <t>カンリ</t>
    </rPh>
    <rPh sb="31" eb="32">
      <t>フ</t>
    </rPh>
    <rPh sb="32" eb="33">
      <t>バン</t>
    </rPh>
    <phoneticPr fontId="29"/>
  </si>
  <si>
    <t>UN01006525</t>
  </si>
  <si>
    <t>CIOH_ Exchanged_ Document. Revision. Date Time</t>
  </si>
  <si>
    <t>注文書改定日</t>
    <rPh sb="0" eb="2">
      <t>チュウモン</t>
    </rPh>
    <rPh sb="2" eb="3">
      <t>ショ</t>
    </rPh>
    <rPh sb="3" eb="6">
      <t>カイテイビ</t>
    </rPh>
    <phoneticPr fontId="31"/>
  </si>
  <si>
    <t>注文書を改定した日付</t>
    <rPh sb="0" eb="2">
      <t>チュウモン</t>
    </rPh>
    <phoneticPr fontId="31"/>
  </si>
  <si>
    <t>UN01006528</t>
  </si>
  <si>
    <t>CIOH_ Exchanged_ Document. Revision_ Identification. Identifier</t>
  </si>
  <si>
    <t>注文履歴ID</t>
    <rPh sb="0" eb="2">
      <t>チュウモン</t>
    </rPh>
    <rPh sb="2" eb="4">
      <t>リレキ</t>
    </rPh>
    <phoneticPr fontId="24"/>
  </si>
  <si>
    <t>注文書の変更履歴を管理するID。</t>
    <rPh sb="0" eb="2">
      <t>ジョウタイ</t>
    </rPh>
    <phoneticPr fontId="29"/>
  </si>
  <si>
    <t>UN01013314</t>
    <phoneticPr fontId="15"/>
  </si>
  <si>
    <t>CIOH_ Exchanged_ Document. Status. Code</t>
  </si>
  <si>
    <t>注文状態コード</t>
    <rPh sb="0" eb="2">
      <t>チュウモン</t>
    </rPh>
    <rPh sb="2" eb="4">
      <t>ジョウタイ</t>
    </rPh>
    <phoneticPr fontId="15"/>
  </si>
  <si>
    <t>注文の状態（確定／仮発注／内示など）を管理するために発注者が附番したコード</t>
    <rPh sb="0" eb="2">
      <t>チュウモン</t>
    </rPh>
    <rPh sb="3" eb="5">
      <t>ジョウタイ</t>
    </rPh>
    <rPh sb="6" eb="8">
      <t>カクテイ</t>
    </rPh>
    <rPh sb="9" eb="10">
      <t>カリ</t>
    </rPh>
    <rPh sb="10" eb="12">
      <t>ハッチュウ</t>
    </rPh>
    <rPh sb="13" eb="15">
      <t>ナイジ</t>
    </rPh>
    <rPh sb="19" eb="21">
      <t>カンリ</t>
    </rPh>
    <rPh sb="26" eb="29">
      <t>ハッチュウシャ</t>
    </rPh>
    <rPh sb="30" eb="31">
      <t>フ</t>
    </rPh>
    <rPh sb="31" eb="32">
      <t>バン</t>
    </rPh>
    <phoneticPr fontId="27"/>
  </si>
  <si>
    <t>UN01015529</t>
  </si>
  <si>
    <t>CIOH_ Exchanged_ Document. Subtype. Code</t>
  </si>
  <si>
    <t>注文書文書サブタイプコード</t>
    <rPh sb="0" eb="2">
      <t>チュウモン</t>
    </rPh>
    <rPh sb="2" eb="3">
      <t>カイショ</t>
    </rPh>
    <rPh sb="3" eb="5">
      <t>ブンショ</t>
    </rPh>
    <phoneticPr fontId="27"/>
  </si>
  <si>
    <t>この文書の文書サブタイプを指定するコード</t>
    <rPh sb="2" eb="4">
      <t>ブンショ</t>
    </rPh>
    <rPh sb="5" eb="7">
      <t>ブンショ</t>
    </rPh>
    <rPh sb="13" eb="15">
      <t>シテイ</t>
    </rPh>
    <phoneticPr fontId="15"/>
  </si>
  <si>
    <t>v4/v4.2</t>
    <phoneticPr fontId="15"/>
  </si>
  <si>
    <t>UN01006532</t>
  </si>
  <si>
    <t>CIOH_ Exchanged_ Document. Included. CI_ Note</t>
  </si>
  <si>
    <t>注文文書／注文注釈グループ</t>
    <rPh sb="2" eb="4">
      <t>ブンショ</t>
    </rPh>
    <rPh sb="5" eb="7">
      <t>チュウモン</t>
    </rPh>
    <rPh sb="7" eb="9">
      <t>チュウシャク</t>
    </rPh>
    <phoneticPr fontId="24"/>
  </si>
  <si>
    <t>注文文書に含まれる注釈のグループ。</t>
    <rPh sb="0" eb="2">
      <t>チュウモン</t>
    </rPh>
    <rPh sb="2" eb="4">
      <t>ブンショ</t>
    </rPh>
    <rPh sb="9" eb="11">
      <t>チュウシャク</t>
    </rPh>
    <phoneticPr fontId="24"/>
  </si>
  <si>
    <t>注文注釈ヘッダクラス</t>
    <rPh sb="0" eb="2">
      <t>チュウモン</t>
    </rPh>
    <rPh sb="2" eb="3">
      <t>チュウ</t>
    </rPh>
    <rPh sb="7" eb="8">
      <t>チュウシャク</t>
    </rPh>
    <phoneticPr fontId="24"/>
  </si>
  <si>
    <t>ヘッダ注釈を記述するためのクラス</t>
    <rPh sb="3" eb="5">
      <t>チュウシャク</t>
    </rPh>
    <phoneticPr fontId="27"/>
  </si>
  <si>
    <t xml:space="preserve">注文注釈表題 </t>
    <rPh sb="0" eb="2">
      <t>チュウモン</t>
    </rPh>
    <rPh sb="2" eb="4">
      <t>チュウシャク</t>
    </rPh>
    <rPh sb="4" eb="6">
      <t>ヒョウダイ</t>
    </rPh>
    <phoneticPr fontId="27"/>
  </si>
  <si>
    <t>注文注釈内容</t>
    <rPh sb="0" eb="2">
      <t>チュウモン</t>
    </rPh>
    <rPh sb="2" eb="4">
      <t>チュウシャク</t>
    </rPh>
    <rPh sb="4" eb="6">
      <t>ナイヨウ</t>
    </rPh>
    <phoneticPr fontId="24"/>
  </si>
  <si>
    <t>注文注釈ID</t>
    <rPh sb="0" eb="2">
      <t>チュウモン</t>
    </rPh>
    <rPh sb="2" eb="4">
      <t>チュウシャク</t>
    </rPh>
    <phoneticPr fontId="27"/>
  </si>
  <si>
    <t>UN01013402</t>
    <phoneticPr fontId="15"/>
  </si>
  <si>
    <t>CIOH_ Exchanged_ Document. Attached. Specified_ Binary File</t>
  </si>
  <si>
    <t>注文文書／添付ファイルグループ</t>
    <rPh sb="0" eb="2">
      <t>チュウモン</t>
    </rPh>
    <rPh sb="2" eb="4">
      <t>ブンショ</t>
    </rPh>
    <rPh sb="5" eb="7">
      <t>テンプ</t>
    </rPh>
    <phoneticPr fontId="15"/>
  </si>
  <si>
    <t>注文情報の添付バイナリファイルに関するグループ</t>
    <rPh sb="0" eb="2">
      <t>チュウモン</t>
    </rPh>
    <rPh sb="2" eb="4">
      <t>ジョウホウ</t>
    </rPh>
    <rPh sb="5" eb="7">
      <t>テンプ</t>
    </rPh>
    <rPh sb="16" eb="17">
      <t>カン</t>
    </rPh>
    <phoneticPr fontId="15"/>
  </si>
  <si>
    <t>　　</t>
    <phoneticPr fontId="15"/>
  </si>
  <si>
    <t>UN01006015</t>
    <phoneticPr fontId="9"/>
  </si>
  <si>
    <t>UN01006589</t>
  </si>
  <si>
    <t>CIOH_ Supply Chain_ Trade Transaction. Details</t>
  </si>
  <si>
    <t>注文取引内容クラス</t>
    <rPh sb="0" eb="2">
      <t>チュウモン</t>
    </rPh>
    <rPh sb="2" eb="4">
      <t>トリヒキ</t>
    </rPh>
    <rPh sb="4" eb="6">
      <t>ナイヨウ</t>
    </rPh>
    <phoneticPr fontId="24"/>
  </si>
  <si>
    <t>注文情報で伝達される個別取引内容に関する情報からなるクラス。</t>
    <rPh sb="0" eb="2">
      <t>チュウモン</t>
    </rPh>
    <rPh sb="2" eb="4">
      <t>ジョウホウ</t>
    </rPh>
    <rPh sb="5" eb="7">
      <t>デンタツ</t>
    </rPh>
    <rPh sb="10" eb="12">
      <t>コベツ</t>
    </rPh>
    <rPh sb="12" eb="14">
      <t>トリヒキ</t>
    </rPh>
    <rPh sb="14" eb="16">
      <t>ナイヨウ</t>
    </rPh>
    <rPh sb="17" eb="18">
      <t>カン</t>
    </rPh>
    <rPh sb="20" eb="22">
      <t>ジョウホウ</t>
    </rPh>
    <phoneticPr fontId="24"/>
  </si>
  <si>
    <t>UN01006590</t>
  </si>
  <si>
    <t>CIOH_ Supply Chain_ Trade Transaction. Applicable. CIOH_ Supply Chain_ Trade Agreement</t>
  </si>
  <si>
    <t>注文取引内容／注文契約グループ</t>
  </si>
  <si>
    <t>注文取引に適用される取引契約内容に関するグループ</t>
    <rPh sb="0" eb="2">
      <t>チュウモン</t>
    </rPh>
    <rPh sb="2" eb="4">
      <t>トリヒキ</t>
    </rPh>
    <rPh sb="12" eb="14">
      <t>ケイヤク</t>
    </rPh>
    <rPh sb="14" eb="16">
      <t>ナイヨウ</t>
    </rPh>
    <rPh sb="17" eb="18">
      <t>カン</t>
    </rPh>
    <phoneticPr fontId="24"/>
  </si>
  <si>
    <t>UN01006534</t>
    <phoneticPr fontId="15"/>
  </si>
  <si>
    <t>CIOH_ Supply Chain_ Trade Agreement. Details</t>
  </si>
  <si>
    <t>注文契約ヘッダクラス</t>
    <rPh sb="0" eb="2">
      <t>チュウモン</t>
    </rPh>
    <rPh sb="2" eb="4">
      <t>ケイヤク</t>
    </rPh>
    <phoneticPr fontId="24"/>
  </si>
  <si>
    <t>注文契約内容に関する情報からなるクラス。</t>
    <rPh sb="0" eb="2">
      <t>チュウモン</t>
    </rPh>
    <rPh sb="2" eb="4">
      <t>ケイヤク</t>
    </rPh>
    <rPh sb="4" eb="6">
      <t>ナイヨウ</t>
    </rPh>
    <rPh sb="10" eb="12">
      <t>ジョウホウ</t>
    </rPh>
    <phoneticPr fontId="24"/>
  </si>
  <si>
    <t>UN01006536</t>
  </si>
  <si>
    <t>CIOH_ Supply Chain_ Trade Agreement. Seller. CI_ Trade_ Party</t>
  </si>
  <si>
    <t>注文契約／受注者グループ</t>
    <rPh sb="0" eb="2">
      <t>チュウモン</t>
    </rPh>
    <phoneticPr fontId="27"/>
  </si>
  <si>
    <t>当該取引契約（注文）にの受注者に関する情報のグループ。</t>
    <rPh sb="7" eb="9">
      <t>チュウモン</t>
    </rPh>
    <rPh sb="19" eb="21">
      <t>ジョウホウ</t>
    </rPh>
    <phoneticPr fontId="24"/>
  </si>
  <si>
    <t>受注者クラス</t>
  </si>
  <si>
    <t>受注者に関する情報からなるクラス。</t>
    <rPh sb="7" eb="9">
      <t>ジョウホウ</t>
    </rPh>
    <phoneticPr fontId="24"/>
  </si>
  <si>
    <t>受注者ID</t>
  </si>
  <si>
    <t>注文を受ける企業を表す企業ID</t>
  </si>
  <si>
    <t>受注者国際企業ID</t>
  </si>
  <si>
    <t>受注者名称</t>
    <rPh sb="0" eb="3">
      <t>ジュチュウシャ</t>
    </rPh>
    <rPh sb="3" eb="5">
      <t>メイショウ</t>
    </rPh>
    <phoneticPr fontId="27"/>
  </si>
  <si>
    <t>注文を受ける企業/工場・事業所・事業部門等を表す名称。</t>
    <rPh sb="24" eb="26">
      <t>メイショウ</t>
    </rPh>
    <phoneticPr fontId="29"/>
  </si>
  <si>
    <t>UN01013039</t>
    <phoneticPr fontId="27"/>
  </si>
  <si>
    <t>CI_ Trade_ Party. Registered_ Identification. Identifier</t>
  </si>
  <si>
    <t>請求事業者登録番号</t>
    <rPh sb="0" eb="2">
      <t>セイキュウ</t>
    </rPh>
    <rPh sb="2" eb="5">
      <t>ジギョウシャ</t>
    </rPh>
    <rPh sb="5" eb="7">
      <t>トウロク</t>
    </rPh>
    <rPh sb="7" eb="9">
      <t>バンゴウ</t>
    </rPh>
    <phoneticPr fontId="27"/>
  </si>
  <si>
    <t>登録された請求者の適格請求書発行事業者番号</t>
    <rPh sb="0" eb="2">
      <t>トウロク</t>
    </rPh>
    <rPh sb="5" eb="8">
      <t>セイキュウシャ</t>
    </rPh>
    <rPh sb="9" eb="11">
      <t>テキカク</t>
    </rPh>
    <rPh sb="11" eb="14">
      <t>セイキュウショ</t>
    </rPh>
    <rPh sb="14" eb="16">
      <t>ハッコウ</t>
    </rPh>
    <rPh sb="16" eb="19">
      <t>ジギョウシャ</t>
    </rPh>
    <rPh sb="19" eb="21">
      <t>バンゴウ</t>
    </rPh>
    <phoneticPr fontId="27"/>
  </si>
  <si>
    <t>受注者／連絡先グループ</t>
  </si>
  <si>
    <t>受注者の連絡先に関するグループ</t>
  </si>
  <si>
    <t>受注者連絡先クラス</t>
    <rPh sb="0" eb="3">
      <t>ジュチュウシャ</t>
    </rPh>
    <phoneticPr fontId="15"/>
  </si>
  <si>
    <t>受注者連絡先に関する情報からなるクラス。</t>
    <rPh sb="0" eb="3">
      <t>ジュチュウシャ</t>
    </rPh>
    <rPh sb="10" eb="12">
      <t>ジョウホウ</t>
    </rPh>
    <phoneticPr fontId="24"/>
  </si>
  <si>
    <t>受注者部門ID</t>
  </si>
  <si>
    <t>受注者の受注部門を表すID</t>
  </si>
  <si>
    <t>受注者担当名</t>
    <rPh sb="0" eb="3">
      <t>ジュチュウシャ</t>
    </rPh>
    <rPh sb="3" eb="5">
      <t>タントウ</t>
    </rPh>
    <rPh sb="5" eb="6">
      <t>メイ</t>
    </rPh>
    <phoneticPr fontId="27"/>
  </si>
  <si>
    <t>受注者の受注担当者を表す名称</t>
    <rPh sb="0" eb="3">
      <t>ジュチュウシャ</t>
    </rPh>
    <rPh sb="4" eb="6">
      <t>ジュチュウ</t>
    </rPh>
    <rPh sb="6" eb="9">
      <t>タントウシャ</t>
    </rPh>
    <rPh sb="10" eb="11">
      <t>アラワ</t>
    </rPh>
    <rPh sb="12" eb="14">
      <t>メイショウ</t>
    </rPh>
    <phoneticPr fontId="29"/>
  </si>
  <si>
    <t>受注者部門名</t>
    <rPh sb="0" eb="2">
      <t>ジュチュウ</t>
    </rPh>
    <rPh sb="2" eb="3">
      <t>シャ</t>
    </rPh>
    <phoneticPr fontId="27"/>
  </si>
  <si>
    <t>受注者の受注部門を表す名称</t>
    <rPh sb="0" eb="3">
      <t>ジュチュウシャ</t>
    </rPh>
    <rPh sb="4" eb="6">
      <t>ジュチュウ</t>
    </rPh>
    <rPh sb="6" eb="8">
      <t>ブモン</t>
    </rPh>
    <rPh sb="9" eb="10">
      <t>アラワ</t>
    </rPh>
    <rPh sb="11" eb="13">
      <t>メイショウ</t>
    </rPh>
    <phoneticPr fontId="29"/>
  </si>
  <si>
    <t>連絡先の電話に関するグループ。</t>
    <rPh sb="0" eb="3">
      <t>レンラクサキ</t>
    </rPh>
    <rPh sb="4" eb="6">
      <t>デンワ</t>
    </rPh>
    <phoneticPr fontId="27"/>
  </si>
  <si>
    <t>通信（電話）に関する情報からなるクラス。</t>
    <rPh sb="0" eb="2">
      <t>ツウシン</t>
    </rPh>
    <rPh sb="3" eb="5">
      <t>デンワ</t>
    </rPh>
    <rPh sb="10" eb="12">
      <t>ジョウホウ</t>
    </rPh>
    <phoneticPr fontId="27"/>
  </si>
  <si>
    <t>受注者電話番号</t>
    <rPh sb="0" eb="3">
      <t>ジュチュウシャ</t>
    </rPh>
    <rPh sb="3" eb="5">
      <t>デンワ</t>
    </rPh>
    <rPh sb="5" eb="7">
      <t>バンゴウ</t>
    </rPh>
    <phoneticPr fontId="27"/>
  </si>
  <si>
    <t>受注者の電話番号。</t>
    <rPh sb="0" eb="3">
      <t>ジュチュウシャ</t>
    </rPh>
    <rPh sb="4" eb="6">
      <t>デンワ</t>
    </rPh>
    <rPh sb="6" eb="8">
      <t>バンゴウ</t>
    </rPh>
    <phoneticPr fontId="31"/>
  </si>
  <si>
    <t>受注者の電話番号。</t>
    <rPh sb="0" eb="3">
      <t>ジュチュウシャ</t>
    </rPh>
    <rPh sb="4" eb="6">
      <t>デンワ</t>
    </rPh>
    <rPh sb="6" eb="8">
      <t>バンゴウ</t>
    </rPh>
    <phoneticPr fontId="29"/>
  </si>
  <si>
    <t>CI_ Trade_ Contact. Fax. CI_ Universal_ Communication</t>
  </si>
  <si>
    <t>連絡先のFAXに関するグループ。</t>
    <rPh sb="0" eb="3">
      <t>レンラクサキ</t>
    </rPh>
    <phoneticPr fontId="27"/>
  </si>
  <si>
    <t>通信（FAX）に関する情報からなるクラス。</t>
    <rPh sb="0" eb="2">
      <t>ツウシン</t>
    </rPh>
    <rPh sb="11" eb="13">
      <t>ジョウホウ</t>
    </rPh>
    <phoneticPr fontId="27"/>
  </si>
  <si>
    <t>受注者FAX番号</t>
    <rPh sb="0" eb="3">
      <t>ジュチュウシャ</t>
    </rPh>
    <rPh sb="6" eb="8">
      <t>バンゴウ</t>
    </rPh>
    <phoneticPr fontId="27"/>
  </si>
  <si>
    <t>受注者のFAX番号</t>
    <rPh sb="0" eb="3">
      <t>ジュチュウシャ</t>
    </rPh>
    <rPh sb="7" eb="9">
      <t>バンゴウ</t>
    </rPh>
    <phoneticPr fontId="29"/>
  </si>
  <si>
    <t>CI_ Trade_ Contact. Email_ URI. CI_ Universal_ Communication</t>
  </si>
  <si>
    <t>連絡先の電子メールに関するグループ。</t>
    <rPh sb="0" eb="3">
      <t>レンラクサキ</t>
    </rPh>
    <rPh sb="4" eb="6">
      <t>デンシ</t>
    </rPh>
    <phoneticPr fontId="27"/>
  </si>
  <si>
    <t>通信（Email）に関する情報からなるクラス。</t>
    <rPh sb="0" eb="2">
      <t>ツウシン</t>
    </rPh>
    <rPh sb="13" eb="15">
      <t>ジョウホウ</t>
    </rPh>
    <phoneticPr fontId="27"/>
  </si>
  <si>
    <t>CI_ Universal_ Communication. URI. Identifier</t>
  </si>
  <si>
    <t>受注者メールアドレス</t>
    <rPh sb="0" eb="3">
      <t>ジュチュウシャ</t>
    </rPh>
    <phoneticPr fontId="27"/>
  </si>
  <si>
    <t>受注者の電子メールアドレス。</t>
    <rPh sb="0" eb="3">
      <t>ジュチュウシャ</t>
    </rPh>
    <rPh sb="4" eb="6">
      <t>デンシ</t>
    </rPh>
    <phoneticPr fontId="29"/>
  </si>
  <si>
    <t>受注者／住所グループ</t>
    <rPh sb="0" eb="3">
      <t>ジュチュウシャ</t>
    </rPh>
    <rPh sb="4" eb="6">
      <t>ジュウショ</t>
    </rPh>
    <phoneticPr fontId="27"/>
  </si>
  <si>
    <t>受注者の住所に関するグループ。</t>
    <rPh sb="0" eb="3">
      <t>ジュチュウシャ</t>
    </rPh>
    <rPh sb="4" eb="6">
      <t>ジュウショ</t>
    </rPh>
    <phoneticPr fontId="24"/>
  </si>
  <si>
    <t>受注者住所クラス</t>
    <rPh sb="0" eb="3">
      <t>ジュチュウシャ</t>
    </rPh>
    <rPh sb="3" eb="5">
      <t>ジュウショ</t>
    </rPh>
    <phoneticPr fontId="27"/>
  </si>
  <si>
    <t>受注者住所に関する情報からなるクラス。</t>
    <rPh sb="0" eb="3">
      <t>ジュチュウシャ</t>
    </rPh>
    <rPh sb="3" eb="5">
      <t>ジュウショ</t>
    </rPh>
    <rPh sb="6" eb="7">
      <t>カン</t>
    </rPh>
    <rPh sb="9" eb="11">
      <t>ジョウホウ</t>
    </rPh>
    <phoneticPr fontId="27"/>
  </si>
  <si>
    <t>受注者郵便番号</t>
    <rPh sb="0" eb="3">
      <t>ジュチュウシャ</t>
    </rPh>
    <rPh sb="3" eb="7">
      <t>ユウビンバンゴウ</t>
    </rPh>
    <phoneticPr fontId="27"/>
  </si>
  <si>
    <t>受注者の郵便番号。</t>
    <rPh sb="0" eb="3">
      <t>ジュチュウシャ</t>
    </rPh>
    <rPh sb="4" eb="8">
      <t>ユウビンバンゴウ</t>
    </rPh>
    <phoneticPr fontId="29"/>
  </si>
  <si>
    <t>受注者住所</t>
    <rPh sb="0" eb="3">
      <t>ジュチュウシャ</t>
    </rPh>
    <rPh sb="3" eb="5">
      <t>ジュウショ</t>
    </rPh>
    <phoneticPr fontId="27"/>
  </si>
  <si>
    <t>受注者の住所。</t>
    <rPh sb="0" eb="3">
      <t>ジュチュウシャ</t>
    </rPh>
    <rPh sb="4" eb="6">
      <t>ジュウショ</t>
    </rPh>
    <phoneticPr fontId="29"/>
  </si>
  <si>
    <t>UN01006537</t>
  </si>
  <si>
    <t>CIOH_ Supply Chain_ Trade Agreement. Buyer. CI_ Trade_ Party</t>
  </si>
  <si>
    <t>注文契約／発注者グループ</t>
    <rPh sb="0" eb="2">
      <t>チュウモン</t>
    </rPh>
    <phoneticPr fontId="27"/>
  </si>
  <si>
    <t>当該注文契約にの発注者に関するグループ</t>
  </si>
  <si>
    <t>UN01005756</t>
    <phoneticPr fontId="15"/>
  </si>
  <si>
    <t>発注者クラス</t>
  </si>
  <si>
    <t>発注者に関する情報からなるクラス。</t>
    <rPh sb="7" eb="9">
      <t>ジョウホウ</t>
    </rPh>
    <phoneticPr fontId="24"/>
  </si>
  <si>
    <t>発注者ID</t>
    <rPh sb="0" eb="3">
      <t>ハッチュウシャ</t>
    </rPh>
    <phoneticPr fontId="27"/>
  </si>
  <si>
    <t>注文を行う企業/工場・事業所・事業部門等を表すID</t>
  </si>
  <si>
    <t>発注者国際企業ID</t>
  </si>
  <si>
    <t>ISO6523</t>
    <phoneticPr fontId="15"/>
  </si>
  <si>
    <t>発注者名称</t>
    <rPh sb="0" eb="3">
      <t>ハッチュウシャ</t>
    </rPh>
    <rPh sb="3" eb="5">
      <t>メイショウ</t>
    </rPh>
    <phoneticPr fontId="24"/>
  </si>
  <si>
    <t>注文を行う企業/工場・事業所・事業部門等を表す名称。</t>
    <rPh sb="23" eb="25">
      <t>メイショウ</t>
    </rPh>
    <phoneticPr fontId="29"/>
  </si>
  <si>
    <t>発注者／連絡先グループ</t>
  </si>
  <si>
    <t>発注者の連絡先に関するグループ</t>
  </si>
  <si>
    <t>発注者連絡先クラス</t>
    <rPh sb="0" eb="3">
      <t>ハッチュウシャ</t>
    </rPh>
    <phoneticPr fontId="15"/>
  </si>
  <si>
    <t>発注者連絡先に関する情報からなるクラス。</t>
    <rPh sb="0" eb="3">
      <t>ハッチュウシャ</t>
    </rPh>
    <rPh sb="10" eb="12">
      <t>ジョウホウ</t>
    </rPh>
    <phoneticPr fontId="24"/>
  </si>
  <si>
    <t>発注者部門ID</t>
  </si>
  <si>
    <t>発注者の発注部門を表すID</t>
  </si>
  <si>
    <t>発注者担当名</t>
    <rPh sb="0" eb="2">
      <t>ハッチュウ</t>
    </rPh>
    <rPh sb="2" eb="3">
      <t>シャ</t>
    </rPh>
    <rPh sb="3" eb="5">
      <t>タントウ</t>
    </rPh>
    <rPh sb="5" eb="6">
      <t>メイ</t>
    </rPh>
    <phoneticPr fontId="27"/>
  </si>
  <si>
    <t>発注者の発注担当者の名称</t>
    <rPh sb="0" eb="3">
      <t>ハッチュウシャ</t>
    </rPh>
    <rPh sb="4" eb="6">
      <t>ハッチュウ</t>
    </rPh>
    <rPh sb="6" eb="9">
      <t>タントウシャ</t>
    </rPh>
    <rPh sb="10" eb="12">
      <t>メイショウ</t>
    </rPh>
    <phoneticPr fontId="29"/>
  </si>
  <si>
    <t>発注者部門名</t>
    <rPh sb="0" eb="2">
      <t>ハッチュウ</t>
    </rPh>
    <rPh sb="2" eb="3">
      <t>シャ</t>
    </rPh>
    <rPh sb="5" eb="6">
      <t>メイ</t>
    </rPh>
    <phoneticPr fontId="27"/>
  </si>
  <si>
    <t>発注者の発注部門を表す名称</t>
    <rPh sb="0" eb="3">
      <t>ハッチュウシャ</t>
    </rPh>
    <rPh sb="4" eb="6">
      <t>ハッチュウ</t>
    </rPh>
    <rPh sb="6" eb="8">
      <t>ブモン</t>
    </rPh>
    <rPh sb="9" eb="10">
      <t>アラワ</t>
    </rPh>
    <rPh sb="11" eb="13">
      <t>メイショウ</t>
    </rPh>
    <phoneticPr fontId="29"/>
  </si>
  <si>
    <t>発注者電話番号</t>
    <rPh sb="0" eb="3">
      <t>ハッチュウシャ</t>
    </rPh>
    <rPh sb="3" eb="5">
      <t>デンワ</t>
    </rPh>
    <rPh sb="5" eb="7">
      <t>バンゴウ</t>
    </rPh>
    <phoneticPr fontId="27"/>
  </si>
  <si>
    <t>発注者の電話番号。</t>
    <rPh sb="0" eb="3">
      <t>ハッチュウシャ</t>
    </rPh>
    <rPh sb="4" eb="6">
      <t>デンワ</t>
    </rPh>
    <rPh sb="6" eb="8">
      <t>バンゴウ</t>
    </rPh>
    <phoneticPr fontId="29"/>
  </si>
  <si>
    <t>発注者FAX番号</t>
    <rPh sb="0" eb="3">
      <t>ハッチュウシャ</t>
    </rPh>
    <rPh sb="6" eb="8">
      <t>バンゴウ</t>
    </rPh>
    <phoneticPr fontId="27"/>
  </si>
  <si>
    <t>発注者のFAX番号。</t>
    <rPh sb="0" eb="3">
      <t>ハッチュウシャ</t>
    </rPh>
    <rPh sb="7" eb="9">
      <t>バンゴウ</t>
    </rPh>
    <phoneticPr fontId="29"/>
  </si>
  <si>
    <t>連絡先の電子メールに関するグループ。</t>
    <rPh sb="0" eb="2">
      <t>レンラク</t>
    </rPh>
    <rPh sb="2" eb="3">
      <t>サキ</t>
    </rPh>
    <rPh sb="4" eb="6">
      <t>デンシ</t>
    </rPh>
    <phoneticPr fontId="27"/>
  </si>
  <si>
    <t>通信（電子メール）に関する情報からなるクラス。</t>
    <rPh sb="0" eb="2">
      <t>ツウシン</t>
    </rPh>
    <rPh sb="3" eb="5">
      <t>デンシ</t>
    </rPh>
    <rPh sb="13" eb="15">
      <t>ジョウホウ</t>
    </rPh>
    <phoneticPr fontId="27"/>
  </si>
  <si>
    <t>発注者メールアドレス</t>
    <rPh sb="0" eb="3">
      <t>ハッチュウシャ</t>
    </rPh>
    <phoneticPr fontId="27"/>
  </si>
  <si>
    <t>発注者の電子メールアドレス。</t>
    <rPh sb="0" eb="3">
      <t>ハッチュウシャ</t>
    </rPh>
    <rPh sb="4" eb="6">
      <t>デンシ</t>
    </rPh>
    <phoneticPr fontId="29"/>
  </si>
  <si>
    <t>発注者／住所グループ</t>
    <rPh sb="0" eb="3">
      <t>ハッチュウシャ</t>
    </rPh>
    <rPh sb="4" eb="6">
      <t>ジュウショ</t>
    </rPh>
    <phoneticPr fontId="27"/>
  </si>
  <si>
    <t>発注者の住所に関するグループ。</t>
    <rPh sb="0" eb="3">
      <t>ハッチュウシャ</t>
    </rPh>
    <rPh sb="4" eb="6">
      <t>ジュウショ</t>
    </rPh>
    <phoneticPr fontId="24"/>
  </si>
  <si>
    <t>発注者住所クラス</t>
    <rPh sb="0" eb="3">
      <t>ハッチュウシャ</t>
    </rPh>
    <rPh sb="3" eb="5">
      <t>ジュウショ</t>
    </rPh>
    <phoneticPr fontId="27"/>
  </si>
  <si>
    <t>発注者住所に関する情報からなるクラス。</t>
    <rPh sb="0" eb="3">
      <t>ハッチュウシャ</t>
    </rPh>
    <rPh sb="3" eb="5">
      <t>ジュウショ</t>
    </rPh>
    <rPh sb="6" eb="7">
      <t>カン</t>
    </rPh>
    <rPh sb="9" eb="11">
      <t>ジョウホウ</t>
    </rPh>
    <phoneticPr fontId="27"/>
  </si>
  <si>
    <t>発注者郵便番号</t>
    <rPh sb="0" eb="3">
      <t>ハッチュウシャ</t>
    </rPh>
    <rPh sb="3" eb="7">
      <t>ユウビンバンゴウ</t>
    </rPh>
    <phoneticPr fontId="27"/>
  </si>
  <si>
    <t>発注者の郵便番号。</t>
    <rPh sb="0" eb="3">
      <t>ハッチュウシャ</t>
    </rPh>
    <rPh sb="4" eb="8">
      <t>ユウビンバンゴウ</t>
    </rPh>
    <phoneticPr fontId="29"/>
  </si>
  <si>
    <t>発注者住所</t>
    <rPh sb="0" eb="3">
      <t>ハッチュウシャ</t>
    </rPh>
    <rPh sb="3" eb="5">
      <t>ジュウショ</t>
    </rPh>
    <phoneticPr fontId="27"/>
  </si>
  <si>
    <t>発注者の住所。</t>
    <rPh sb="0" eb="3">
      <t>ハッチュウシャ</t>
    </rPh>
    <rPh sb="4" eb="6">
      <t>ジュウショ</t>
    </rPh>
    <phoneticPr fontId="29"/>
  </si>
  <si>
    <t>UN01006542</t>
  </si>
  <si>
    <t>CIOH_ Supply Chain_ Trade Agreement. Quotation_ Referenced. CI_ Referenced_ Document</t>
    <phoneticPr fontId="15"/>
  </si>
  <si>
    <t>注文契約／参照見積回答書グループ</t>
    <rPh sb="0" eb="2">
      <t>チュウモン</t>
    </rPh>
    <rPh sb="2" eb="4">
      <t>ケイヤク</t>
    </rPh>
    <rPh sb="5" eb="7">
      <t>サンショウ</t>
    </rPh>
    <rPh sb="7" eb="9">
      <t>ミツ</t>
    </rPh>
    <rPh sb="9" eb="11">
      <t>カイトウ</t>
    </rPh>
    <rPh sb="11" eb="12">
      <t>ショ</t>
    </rPh>
    <phoneticPr fontId="27"/>
  </si>
  <si>
    <t>注文契約に関する参照見積回答書のグループ</t>
    <rPh sb="0" eb="2">
      <t>チュウモン</t>
    </rPh>
    <rPh sb="2" eb="4">
      <t>ケイヤク</t>
    </rPh>
    <rPh sb="5" eb="6">
      <t>カン</t>
    </rPh>
    <rPh sb="8" eb="10">
      <t>サンショウ</t>
    </rPh>
    <rPh sb="10" eb="12">
      <t>ミツモリ</t>
    </rPh>
    <rPh sb="12" eb="14">
      <t>カイトウ</t>
    </rPh>
    <rPh sb="14" eb="15">
      <t>ショ</t>
    </rPh>
    <rPh sb="15" eb="16">
      <t>ブンショ</t>
    </rPh>
    <phoneticPr fontId="27"/>
  </si>
  <si>
    <t>（ヘッダ参照）見積回答書クラス</t>
    <rPh sb="4" eb="6">
      <t>サンショウ</t>
    </rPh>
    <rPh sb="7" eb="9">
      <t>ミツ</t>
    </rPh>
    <rPh sb="9" eb="11">
      <t>カイトウ</t>
    </rPh>
    <rPh sb="11" eb="12">
      <t>ショ</t>
    </rPh>
    <phoneticPr fontId="27"/>
  </si>
  <si>
    <t>参照見積回答書に関する情報のクラス</t>
    <rPh sb="0" eb="2">
      <t>サンショウ</t>
    </rPh>
    <rPh sb="2" eb="4">
      <t>ミツモリ</t>
    </rPh>
    <rPh sb="4" eb="6">
      <t>カイトウ</t>
    </rPh>
    <rPh sb="6" eb="7">
      <t>ショ</t>
    </rPh>
    <rPh sb="8" eb="9">
      <t>カン</t>
    </rPh>
    <rPh sb="11" eb="13">
      <t>ジョウホウ</t>
    </rPh>
    <phoneticPr fontId="27"/>
  </si>
  <si>
    <t>（ヘッダ参照）見積回答書ID</t>
    <rPh sb="4" eb="6">
      <t>サンショウ</t>
    </rPh>
    <rPh sb="7" eb="9">
      <t>ミツモリ</t>
    </rPh>
    <rPh sb="9" eb="11">
      <t>カイトウ</t>
    </rPh>
    <rPh sb="11" eb="12">
      <t>ショ</t>
    </rPh>
    <phoneticPr fontId="27"/>
  </si>
  <si>
    <t>この注文書が参照する見積回答書を特定するために見積回答者が付番した管理ID。</t>
    <rPh sb="2" eb="4">
      <t>チュウモン</t>
    </rPh>
    <rPh sb="5" eb="6">
      <t>カイショ</t>
    </rPh>
    <rPh sb="6" eb="8">
      <t>サンショウ</t>
    </rPh>
    <rPh sb="10" eb="12">
      <t>ミツモリ</t>
    </rPh>
    <rPh sb="12" eb="14">
      <t>カイトウ</t>
    </rPh>
    <rPh sb="14" eb="15">
      <t>ショ</t>
    </rPh>
    <rPh sb="23" eb="25">
      <t>ミツモリ</t>
    </rPh>
    <rPh sb="25" eb="27">
      <t>カイトウ</t>
    </rPh>
    <rPh sb="27" eb="28">
      <t>シャ</t>
    </rPh>
    <rPh sb="30" eb="31">
      <t>バン</t>
    </rPh>
    <rPh sb="33" eb="35">
      <t>カンリ</t>
    </rPh>
    <phoneticPr fontId="29"/>
  </si>
  <si>
    <t>（ヘッダ参照）見積回答書発行日</t>
    <rPh sb="11" eb="12">
      <t>ショ</t>
    </rPh>
    <rPh sb="12" eb="14">
      <t>ハッコウ</t>
    </rPh>
    <rPh sb="14" eb="15">
      <t>ビ</t>
    </rPh>
    <phoneticPr fontId="27"/>
  </si>
  <si>
    <t>この注文書が参照する見積回答書に見積回答者が記載した見積回答を行った日付，または見積回答書の書面上の発行日付。</t>
    <rPh sb="2" eb="4">
      <t>チュウモン</t>
    </rPh>
    <rPh sb="4" eb="5">
      <t>ショ</t>
    </rPh>
    <rPh sb="5" eb="6">
      <t>カイショ</t>
    </rPh>
    <rPh sb="6" eb="8">
      <t>サンショウ</t>
    </rPh>
    <rPh sb="16" eb="18">
      <t>ミツモリ</t>
    </rPh>
    <rPh sb="18" eb="20">
      <t>カイトウ</t>
    </rPh>
    <rPh sb="20" eb="21">
      <t>シャ</t>
    </rPh>
    <rPh sb="22" eb="24">
      <t>キサイ</t>
    </rPh>
    <rPh sb="40" eb="42">
      <t>ミツモリ</t>
    </rPh>
    <phoneticPr fontId="29"/>
  </si>
  <si>
    <t>（ヘッダ参照）見積回答履歴ID</t>
    <rPh sb="11" eb="13">
      <t>リレキ</t>
    </rPh>
    <phoneticPr fontId="27"/>
  </si>
  <si>
    <t>注文書が参照する見積回答書の変更履歴を管理するID。</t>
    <rPh sb="0" eb="2">
      <t>チュウモン</t>
    </rPh>
    <rPh sb="2" eb="3">
      <t>ショ</t>
    </rPh>
    <rPh sb="4" eb="6">
      <t>サンショウ</t>
    </rPh>
    <rPh sb="12" eb="13">
      <t>ショ</t>
    </rPh>
    <rPh sb="14" eb="16">
      <t>ヘンコウ</t>
    </rPh>
    <rPh sb="16" eb="18">
      <t>リレキ</t>
    </rPh>
    <rPh sb="19" eb="21">
      <t>カンリ</t>
    </rPh>
    <phoneticPr fontId="29"/>
  </si>
  <si>
    <t>（ヘッダ参照）見積回答書情報</t>
    <rPh sb="11" eb="12">
      <t>ショ</t>
    </rPh>
    <rPh sb="12" eb="14">
      <t>ジョウホウ</t>
    </rPh>
    <phoneticPr fontId="27"/>
  </si>
  <si>
    <t>この注文書が参照する見積回答者が見積回答書に付与した情報</t>
    <rPh sb="2" eb="4">
      <t>チュウモン</t>
    </rPh>
    <rPh sb="4" eb="5">
      <t>ショ</t>
    </rPh>
    <rPh sb="5" eb="6">
      <t>カイショ</t>
    </rPh>
    <rPh sb="6" eb="8">
      <t>サンショウ</t>
    </rPh>
    <rPh sb="10" eb="12">
      <t>ミツモリ</t>
    </rPh>
    <rPh sb="12" eb="14">
      <t>カイトウ</t>
    </rPh>
    <rPh sb="14" eb="15">
      <t>シャ</t>
    </rPh>
    <rPh sb="22" eb="24">
      <t>フヨ</t>
    </rPh>
    <rPh sb="26" eb="28">
      <t>ジョウホウ</t>
    </rPh>
    <phoneticPr fontId="27"/>
  </si>
  <si>
    <t>（ヘッダ参照）見積回答書目的コード</t>
    <rPh sb="11" eb="12">
      <t>ショ</t>
    </rPh>
    <rPh sb="12" eb="14">
      <t>モクテキ</t>
    </rPh>
    <phoneticPr fontId="24"/>
  </si>
  <si>
    <t>この注文書が参照する見積回答書に見積回答者が見積回答の目的（新規、変更、取消）を管理するために付番したコード</t>
    <rPh sb="2" eb="4">
      <t>チュウモン</t>
    </rPh>
    <rPh sb="4" eb="5">
      <t>ショ</t>
    </rPh>
    <rPh sb="6" eb="8">
      <t>サンショウ</t>
    </rPh>
    <rPh sb="16" eb="18">
      <t>ミツモリ</t>
    </rPh>
    <rPh sb="18" eb="20">
      <t>カイトウ</t>
    </rPh>
    <rPh sb="20" eb="21">
      <t>シャ</t>
    </rPh>
    <rPh sb="27" eb="29">
      <t>モクテキ</t>
    </rPh>
    <rPh sb="30" eb="32">
      <t>シンキ</t>
    </rPh>
    <rPh sb="33" eb="35">
      <t>ヘンコウ</t>
    </rPh>
    <rPh sb="36" eb="38">
      <t>トリケシ</t>
    </rPh>
    <rPh sb="40" eb="42">
      <t>カンリ</t>
    </rPh>
    <rPh sb="47" eb="48">
      <t>フ</t>
    </rPh>
    <rPh sb="48" eb="49">
      <t>バン</t>
    </rPh>
    <phoneticPr fontId="29"/>
  </si>
  <si>
    <t>UN01014899</t>
    <phoneticPr fontId="15"/>
  </si>
  <si>
    <t>（ヘッダ参照）文書サブタイプコード</t>
    <rPh sb="7" eb="9">
      <t>ブンショ</t>
    </rPh>
    <rPh sb="8" eb="9">
      <t>ショ</t>
    </rPh>
    <phoneticPr fontId="27"/>
  </si>
  <si>
    <t>この注文書が参照する文書が見積回答書であることを識別するコード</t>
    <rPh sb="2" eb="4">
      <t>チュウモン</t>
    </rPh>
    <rPh sb="10" eb="12">
      <t>ブンショ</t>
    </rPh>
    <rPh sb="13" eb="15">
      <t>ミツモリ</t>
    </rPh>
    <rPh sb="15" eb="18">
      <t>カイトウショ</t>
    </rPh>
    <rPh sb="24" eb="26">
      <t>シキベツ</t>
    </rPh>
    <phoneticPr fontId="27"/>
  </si>
  <si>
    <t>UN01006551</t>
  </si>
  <si>
    <t>CIOH_ Supply Chain_ Trade Agreement. Previous Order Response_ Referenced. CI_ Referenced_ Document</t>
    <phoneticPr fontId="15"/>
  </si>
  <si>
    <t>注文契約／参照注文回答書グループ</t>
    <rPh sb="0" eb="2">
      <t>チュウモン</t>
    </rPh>
    <rPh sb="2" eb="4">
      <t>ケイヤク</t>
    </rPh>
    <rPh sb="5" eb="7">
      <t>サンショウ</t>
    </rPh>
    <rPh sb="7" eb="9">
      <t>チュウモン</t>
    </rPh>
    <rPh sb="9" eb="11">
      <t>カイトウ</t>
    </rPh>
    <rPh sb="11" eb="12">
      <t>ショ</t>
    </rPh>
    <phoneticPr fontId="27"/>
  </si>
  <si>
    <t>注文契約に関する参照注文回答書のグループ</t>
    <rPh sb="0" eb="2">
      <t>チュウモン</t>
    </rPh>
    <rPh sb="2" eb="4">
      <t>ケイヤク</t>
    </rPh>
    <rPh sb="5" eb="6">
      <t>カン</t>
    </rPh>
    <rPh sb="8" eb="10">
      <t>サンショウ</t>
    </rPh>
    <rPh sb="10" eb="12">
      <t>チュウモン</t>
    </rPh>
    <rPh sb="12" eb="14">
      <t>カイトウ</t>
    </rPh>
    <rPh sb="14" eb="15">
      <t>ショ</t>
    </rPh>
    <rPh sb="15" eb="16">
      <t>ブンショ</t>
    </rPh>
    <phoneticPr fontId="27"/>
  </si>
  <si>
    <t>（ヘッダ参照）注文回答書クラス</t>
    <rPh sb="7" eb="9">
      <t>チュウモン</t>
    </rPh>
    <rPh sb="9" eb="11">
      <t>カイトウ</t>
    </rPh>
    <rPh sb="11" eb="12">
      <t>ショ</t>
    </rPh>
    <phoneticPr fontId="27"/>
  </si>
  <si>
    <t>参照注文回答書に関する情報のクラス</t>
    <rPh sb="0" eb="2">
      <t>サンショウ</t>
    </rPh>
    <rPh sb="2" eb="4">
      <t>チュウモン</t>
    </rPh>
    <rPh sb="4" eb="6">
      <t>カイトウ</t>
    </rPh>
    <rPh sb="6" eb="7">
      <t>ショ</t>
    </rPh>
    <rPh sb="8" eb="9">
      <t>カン</t>
    </rPh>
    <rPh sb="11" eb="13">
      <t>ジョウホウ</t>
    </rPh>
    <phoneticPr fontId="27"/>
  </si>
  <si>
    <t>（ヘッダ参照）注文回答書ID</t>
    <rPh sb="7" eb="9">
      <t>チュウモン</t>
    </rPh>
    <rPh sb="9" eb="11">
      <t>カイトウ</t>
    </rPh>
    <rPh sb="11" eb="12">
      <t>ショ</t>
    </rPh>
    <phoneticPr fontId="27"/>
  </si>
  <si>
    <t>この注文書が参照する注文回答書を特定するために注文回答者が付番した管理ID。</t>
    <rPh sb="2" eb="4">
      <t>チュウモン</t>
    </rPh>
    <rPh sb="5" eb="6">
      <t>カイショ</t>
    </rPh>
    <rPh sb="6" eb="8">
      <t>サンショウ</t>
    </rPh>
    <rPh sb="10" eb="12">
      <t>チュウモン</t>
    </rPh>
    <rPh sb="12" eb="14">
      <t>カイトウ</t>
    </rPh>
    <rPh sb="14" eb="15">
      <t>ショ</t>
    </rPh>
    <rPh sb="23" eb="25">
      <t>チュウモン</t>
    </rPh>
    <rPh sb="25" eb="27">
      <t>カイトウ</t>
    </rPh>
    <rPh sb="27" eb="28">
      <t>シャ</t>
    </rPh>
    <rPh sb="30" eb="31">
      <t>バン</t>
    </rPh>
    <rPh sb="33" eb="35">
      <t>カンリ</t>
    </rPh>
    <phoneticPr fontId="29"/>
  </si>
  <si>
    <t>（ヘッダ参照）注文回答書発行日</t>
    <rPh sb="7" eb="9">
      <t>チュウモン</t>
    </rPh>
    <rPh sb="11" eb="12">
      <t>ショ</t>
    </rPh>
    <rPh sb="12" eb="14">
      <t>ハッコウ</t>
    </rPh>
    <rPh sb="14" eb="15">
      <t>ビ</t>
    </rPh>
    <phoneticPr fontId="27"/>
  </si>
  <si>
    <t>この注文書が参照する注文回答書に注文回答者が記載した注文回答を行った日付，または注文回答書の書面上の発行日付。</t>
    <rPh sb="2" eb="4">
      <t>チュウモン</t>
    </rPh>
    <rPh sb="4" eb="5">
      <t>ショ</t>
    </rPh>
    <rPh sb="5" eb="6">
      <t>カイショ</t>
    </rPh>
    <rPh sb="6" eb="8">
      <t>サンショウ</t>
    </rPh>
    <rPh sb="10" eb="12">
      <t>チュウモン</t>
    </rPh>
    <rPh sb="16" eb="18">
      <t>チュウモン</t>
    </rPh>
    <rPh sb="18" eb="20">
      <t>カイトウ</t>
    </rPh>
    <rPh sb="20" eb="21">
      <t>シャ</t>
    </rPh>
    <rPh sb="22" eb="24">
      <t>キサイ</t>
    </rPh>
    <rPh sb="26" eb="28">
      <t>チュウモン</t>
    </rPh>
    <rPh sb="40" eb="42">
      <t>チュウモン</t>
    </rPh>
    <rPh sb="42" eb="45">
      <t>カイトウショ</t>
    </rPh>
    <phoneticPr fontId="29"/>
  </si>
  <si>
    <t>（ヘッダ参照）注文回答履歴ID</t>
    <rPh sb="7" eb="9">
      <t>チュウモン</t>
    </rPh>
    <rPh sb="11" eb="13">
      <t>リレキ</t>
    </rPh>
    <phoneticPr fontId="27"/>
  </si>
  <si>
    <t>注文書が参照する注文回答書の変更履歴を管理するID。</t>
    <rPh sb="0" eb="2">
      <t>チュウモン</t>
    </rPh>
    <rPh sb="2" eb="3">
      <t>ショ</t>
    </rPh>
    <rPh sb="4" eb="6">
      <t>サンショウ</t>
    </rPh>
    <rPh sb="8" eb="10">
      <t>チュウモン</t>
    </rPh>
    <rPh sb="12" eb="13">
      <t>ショ</t>
    </rPh>
    <rPh sb="14" eb="16">
      <t>ヘンコウ</t>
    </rPh>
    <rPh sb="16" eb="18">
      <t>リレキ</t>
    </rPh>
    <rPh sb="19" eb="21">
      <t>カンリ</t>
    </rPh>
    <phoneticPr fontId="29"/>
  </si>
  <si>
    <t>（ヘッダ参照）注文回答書情報</t>
    <rPh sb="7" eb="9">
      <t>チュウモン</t>
    </rPh>
    <rPh sb="11" eb="12">
      <t>ショ</t>
    </rPh>
    <rPh sb="12" eb="14">
      <t>ジョウホウ</t>
    </rPh>
    <phoneticPr fontId="27"/>
  </si>
  <si>
    <t>この注文書が参照する注文回答者が注文回答書に付与した情報</t>
    <rPh sb="2" eb="4">
      <t>チュウモン</t>
    </rPh>
    <rPh sb="4" eb="5">
      <t>ショ</t>
    </rPh>
    <rPh sb="5" eb="6">
      <t>カイショ</t>
    </rPh>
    <rPh sb="6" eb="8">
      <t>サンショウ</t>
    </rPh>
    <rPh sb="10" eb="12">
      <t>チュウモン</t>
    </rPh>
    <rPh sb="12" eb="14">
      <t>カイトウ</t>
    </rPh>
    <rPh sb="14" eb="15">
      <t>シャ</t>
    </rPh>
    <rPh sb="16" eb="18">
      <t>チュウモン</t>
    </rPh>
    <rPh sb="22" eb="24">
      <t>フヨ</t>
    </rPh>
    <rPh sb="26" eb="28">
      <t>ジョウホウ</t>
    </rPh>
    <phoneticPr fontId="27"/>
  </si>
  <si>
    <t>（ヘッダ参照）注文回答書目的コード</t>
    <rPh sb="7" eb="9">
      <t>チュウモン</t>
    </rPh>
    <rPh sb="11" eb="12">
      <t>ショ</t>
    </rPh>
    <rPh sb="12" eb="14">
      <t>モクテキ</t>
    </rPh>
    <phoneticPr fontId="24"/>
  </si>
  <si>
    <t>この注文書が参照する注文回答書に注文回答者が注文回答の目的（新規、変更、取消）を管理するために付番したコード</t>
    <rPh sb="2" eb="4">
      <t>チュウモン</t>
    </rPh>
    <rPh sb="4" eb="5">
      <t>ショ</t>
    </rPh>
    <rPh sb="6" eb="8">
      <t>サンショウ</t>
    </rPh>
    <rPh sb="10" eb="12">
      <t>チュウモン</t>
    </rPh>
    <rPh sb="16" eb="18">
      <t>チュウモン</t>
    </rPh>
    <rPh sb="18" eb="20">
      <t>カイトウ</t>
    </rPh>
    <rPh sb="20" eb="21">
      <t>シャ</t>
    </rPh>
    <rPh sb="22" eb="24">
      <t>チュウモン</t>
    </rPh>
    <rPh sb="27" eb="29">
      <t>モクテキ</t>
    </rPh>
    <rPh sb="30" eb="32">
      <t>シンキ</t>
    </rPh>
    <rPh sb="33" eb="35">
      <t>ヘンコウ</t>
    </rPh>
    <rPh sb="36" eb="38">
      <t>トリケシ</t>
    </rPh>
    <rPh sb="40" eb="42">
      <t>カンリ</t>
    </rPh>
    <rPh sb="47" eb="48">
      <t>フ</t>
    </rPh>
    <rPh sb="48" eb="49">
      <t>バン</t>
    </rPh>
    <phoneticPr fontId="29"/>
  </si>
  <si>
    <t>この注文書が参照する文書が注文回答書であることを識別するコード</t>
    <rPh sb="2" eb="4">
      <t>チュウモン</t>
    </rPh>
    <rPh sb="10" eb="12">
      <t>ブンショ</t>
    </rPh>
    <rPh sb="13" eb="15">
      <t>チュウモン</t>
    </rPh>
    <rPh sb="15" eb="18">
      <t>カイトウショ</t>
    </rPh>
    <rPh sb="24" eb="26">
      <t>シキベツ</t>
    </rPh>
    <phoneticPr fontId="27"/>
  </si>
  <si>
    <t>UN01011484</t>
  </si>
  <si>
    <t>CIOH_ Supply Chain_ Trade Agreement. Relevant. CI_ Trade_ Party</t>
  </si>
  <si>
    <t>注文契約／関係企業グループ</t>
    <rPh sb="0" eb="2">
      <t>チュウモン</t>
    </rPh>
    <rPh sb="2" eb="4">
      <t>ケイヤク</t>
    </rPh>
    <rPh sb="5" eb="7">
      <t>カンケイ</t>
    </rPh>
    <rPh sb="7" eb="9">
      <t>キギョウ</t>
    </rPh>
    <phoneticPr fontId="27"/>
  </si>
  <si>
    <t>注文に関係する企業（エンドユーザー、代理店など）のグループ</t>
    <rPh sb="0" eb="2">
      <t>チュウモン</t>
    </rPh>
    <phoneticPr fontId="27"/>
  </si>
  <si>
    <t>注文に関係する企業（エンドユーザー、代理店など）のクラス</t>
    <rPh sb="0" eb="2">
      <t>チュウモン</t>
    </rPh>
    <phoneticPr fontId="27"/>
  </si>
  <si>
    <t>企業ID</t>
    <rPh sb="0" eb="2">
      <t>キギョウ</t>
    </rPh>
    <phoneticPr fontId="27"/>
  </si>
  <si>
    <t>商社経由取引などで注文に関係する企業（エンドユーザー、代理店など）を示すID</t>
  </si>
  <si>
    <t>UN01005758</t>
    <phoneticPr fontId="15"/>
  </si>
  <si>
    <t>国際企業ID</t>
    <rPh sb="0" eb="2">
      <t>コクサイ</t>
    </rPh>
    <rPh sb="2" eb="4">
      <t>キギョウ</t>
    </rPh>
    <phoneticPr fontId="24"/>
  </si>
  <si>
    <t>商社経由取引などで注文に関係する企業（エンドユーザー、代理店など）の名称</t>
    <rPh sb="0" eb="2">
      <t>ショウシャ</t>
    </rPh>
    <rPh sb="2" eb="4">
      <t>ケイユ</t>
    </rPh>
    <rPh sb="4" eb="6">
      <t>トリヒキ</t>
    </rPh>
    <rPh sb="9" eb="11">
      <t>チュウモン</t>
    </rPh>
    <rPh sb="12" eb="14">
      <t>カンケイ</t>
    </rPh>
    <rPh sb="16" eb="18">
      <t>キギョウ</t>
    </rPh>
    <rPh sb="27" eb="30">
      <t>ダイリテン</t>
    </rPh>
    <rPh sb="34" eb="36">
      <t>メイショウ</t>
    </rPh>
    <phoneticPr fontId="29"/>
  </si>
  <si>
    <t>UN01006744</t>
    <phoneticPr fontId="15"/>
  </si>
  <si>
    <t>関係企業の役割を特定するコード
(付表３参照)</t>
    <rPh sb="0" eb="2">
      <t>カンケイ</t>
    </rPh>
    <rPh sb="2" eb="4">
      <t>キギョウ</t>
    </rPh>
    <rPh sb="5" eb="7">
      <t>ヤクワリ</t>
    </rPh>
    <rPh sb="8" eb="10">
      <t>トクテイ</t>
    </rPh>
    <rPh sb="17" eb="19">
      <t>フヒョウ</t>
    </rPh>
    <rPh sb="20" eb="22">
      <t>サンショウ</t>
    </rPh>
    <phoneticPr fontId="27"/>
  </si>
  <si>
    <t>UNCL
3035</t>
    <phoneticPr fontId="15"/>
  </si>
  <si>
    <t>関係先／連絡先グループ</t>
    <rPh sb="0" eb="2">
      <t>カンケイ</t>
    </rPh>
    <rPh sb="2" eb="3">
      <t>サキ</t>
    </rPh>
    <phoneticPr fontId="24"/>
  </si>
  <si>
    <t>関係企業の連絡先に関するグループ。</t>
    <rPh sb="0" eb="2">
      <t>カンケイ</t>
    </rPh>
    <rPh sb="2" eb="4">
      <t>キギョウ</t>
    </rPh>
    <phoneticPr fontId="24"/>
  </si>
  <si>
    <t>関係企業連絡先クラス</t>
    <rPh sb="0" eb="2">
      <t>カンケイ</t>
    </rPh>
    <rPh sb="2" eb="4">
      <t>キギョウ</t>
    </rPh>
    <phoneticPr fontId="15"/>
  </si>
  <si>
    <t>関係企業の連絡先に関する情報からなるクラス。</t>
    <rPh sb="0" eb="4">
      <t>カンケイキギョウ</t>
    </rPh>
    <rPh sb="12" eb="14">
      <t>ジョウホウ</t>
    </rPh>
    <phoneticPr fontId="24"/>
  </si>
  <si>
    <t>関係企業部門ID</t>
    <rPh sb="0" eb="2">
      <t>カンケイ</t>
    </rPh>
    <rPh sb="2" eb="4">
      <t>キギョウ</t>
    </rPh>
    <rPh sb="4" eb="6">
      <t>ブモン</t>
    </rPh>
    <phoneticPr fontId="24"/>
  </si>
  <si>
    <t>関係企業の担当部門</t>
  </si>
  <si>
    <t>関係企業担当者名</t>
    <rPh sb="0" eb="2">
      <t>カンケイ</t>
    </rPh>
    <rPh sb="2" eb="4">
      <t>キギョウ</t>
    </rPh>
    <rPh sb="4" eb="6">
      <t>タントウ</t>
    </rPh>
    <rPh sb="6" eb="7">
      <t>シャ</t>
    </rPh>
    <rPh sb="7" eb="8">
      <t>メイ</t>
    </rPh>
    <phoneticPr fontId="24"/>
  </si>
  <si>
    <t>関係企業の担当者の氏名</t>
    <rPh sb="0" eb="2">
      <t>カンケイ</t>
    </rPh>
    <rPh sb="2" eb="4">
      <t>キギョウ</t>
    </rPh>
    <rPh sb="5" eb="7">
      <t>タントウ</t>
    </rPh>
    <rPh sb="7" eb="8">
      <t>シャ</t>
    </rPh>
    <rPh sb="9" eb="10">
      <t>シ</t>
    </rPh>
    <rPh sb="10" eb="11">
      <t>メイ</t>
    </rPh>
    <phoneticPr fontId="29"/>
  </si>
  <si>
    <t>関係企業部門名</t>
    <rPh sb="0" eb="2">
      <t>カンケイ</t>
    </rPh>
    <rPh sb="2" eb="4">
      <t>キギョウ</t>
    </rPh>
    <rPh sb="4" eb="6">
      <t>ブモン</t>
    </rPh>
    <rPh sb="6" eb="7">
      <t>メイ</t>
    </rPh>
    <phoneticPr fontId="24"/>
  </si>
  <si>
    <t>関係企業の担当部門名</t>
    <rPh sb="0" eb="2">
      <t>カンケイ</t>
    </rPh>
    <rPh sb="2" eb="4">
      <t>キギョウ</t>
    </rPh>
    <rPh sb="5" eb="7">
      <t>タントウ</t>
    </rPh>
    <rPh sb="7" eb="9">
      <t>ブモン</t>
    </rPh>
    <rPh sb="9" eb="10">
      <t>メイ</t>
    </rPh>
    <phoneticPr fontId="29"/>
  </si>
  <si>
    <t>UN01011485</t>
  </si>
  <si>
    <t>CIOH_ Supply Chain_ Trade Agreement. Specified. Procuring_ Project</t>
  </si>
  <si>
    <t>注文引約／プロジェクト調達グループ</t>
    <rPh sb="0" eb="2">
      <t>チュウモン</t>
    </rPh>
    <rPh sb="2" eb="3">
      <t>イン</t>
    </rPh>
    <rPh sb="3" eb="4">
      <t>ツヅマル</t>
    </rPh>
    <rPh sb="11" eb="13">
      <t>チョウタツ</t>
    </rPh>
    <phoneticPr fontId="24"/>
  </si>
  <si>
    <t>注文契約に関するプロジェクト調達のグループ</t>
    <rPh sb="0" eb="2">
      <t>チュウモン</t>
    </rPh>
    <rPh sb="2" eb="4">
      <t>ケイヤク</t>
    </rPh>
    <rPh sb="14" eb="16">
      <t>チョウタツ</t>
    </rPh>
    <phoneticPr fontId="27"/>
  </si>
  <si>
    <t>Procuring_ Project. Details</t>
  </si>
  <si>
    <t>発注品に関するプロジェクト・工事案件等を管理するためのID。</t>
    <rPh sb="0" eb="2">
      <t>ハッチュウ</t>
    </rPh>
    <rPh sb="2" eb="3">
      <t>ヒン</t>
    </rPh>
    <rPh sb="4" eb="5">
      <t>カン</t>
    </rPh>
    <rPh sb="14" eb="16">
      <t>コウジ</t>
    </rPh>
    <rPh sb="16" eb="18">
      <t>アンケン</t>
    </rPh>
    <rPh sb="18" eb="19">
      <t>トウ</t>
    </rPh>
    <rPh sb="20" eb="22">
      <t>カンリ</t>
    </rPh>
    <phoneticPr fontId="29"/>
  </si>
  <si>
    <t>Procuring_ Project. Name. Text</t>
  </si>
  <si>
    <t>発注品に関するプロジェクト・工事案件等の名称。</t>
    <rPh sb="0" eb="2">
      <t>ハッチュウ</t>
    </rPh>
    <rPh sb="2" eb="3">
      <t>ヒン</t>
    </rPh>
    <rPh sb="4" eb="5">
      <t>カン</t>
    </rPh>
    <rPh sb="14" eb="16">
      <t>コウジ</t>
    </rPh>
    <rPh sb="16" eb="18">
      <t>アンケン</t>
    </rPh>
    <rPh sb="18" eb="19">
      <t>トウ</t>
    </rPh>
    <rPh sb="20" eb="22">
      <t>メイショウ</t>
    </rPh>
    <phoneticPr fontId="29"/>
  </si>
  <si>
    <t>Procuring_ Project. Specified. Inspection_ Event</t>
  </si>
  <si>
    <t>UN01011487</t>
    <phoneticPr fontId="15"/>
  </si>
  <si>
    <t>Inspection_ Event. Type. Code</t>
  </si>
  <si>
    <t>JEC</t>
    <phoneticPr fontId="15"/>
  </si>
  <si>
    <t>UN01006591</t>
    <phoneticPr fontId="15"/>
  </si>
  <si>
    <t>CIOH_ Supply Chain_ Trade Transaction. Applicable. CIOH_ Supply Chain_ Trade Delivery</t>
  </si>
  <si>
    <t>注文取引内容／注文配送グループ</t>
    <rPh sb="0" eb="2">
      <t>チュウモン</t>
    </rPh>
    <rPh sb="2" eb="4">
      <t>トリヒキ</t>
    </rPh>
    <rPh sb="4" eb="6">
      <t>ナイヨウ</t>
    </rPh>
    <phoneticPr fontId="27"/>
  </si>
  <si>
    <t>当該商取引（発注）の配送に関するグループ</t>
  </si>
  <si>
    <t>UN01006559</t>
    <phoneticPr fontId="27"/>
  </si>
  <si>
    <t>CIOH_ Supply Chain_ Trade Delivery. Details</t>
  </si>
  <si>
    <t>注文配送クラス</t>
  </si>
  <si>
    <t>発注時の配送に関する情報からなるクラス。</t>
    <rPh sb="10" eb="12">
      <t>ジョウホウ</t>
    </rPh>
    <phoneticPr fontId="24"/>
  </si>
  <si>
    <t>UN01006560</t>
  </si>
  <si>
    <t>CIOH_ Supply Chain_ Trade Delivery. Ship To. CI_ Trade_ Party</t>
  </si>
  <si>
    <t>注文配送／納入先グループ</t>
    <rPh sb="0" eb="2">
      <t>チュウモン</t>
    </rPh>
    <rPh sb="2" eb="4">
      <t>ハイソウ</t>
    </rPh>
    <phoneticPr fontId="27"/>
  </si>
  <si>
    <t>配送の納入先に関するグループ</t>
    <rPh sb="0" eb="2">
      <t>ハイソウ</t>
    </rPh>
    <phoneticPr fontId="27"/>
  </si>
  <si>
    <t>納入先ヘッダクラス</t>
    <phoneticPr fontId="15"/>
  </si>
  <si>
    <t>納入先企業に関する情報からなるヘッダクラス。</t>
    <phoneticPr fontId="15"/>
  </si>
  <si>
    <t>納入先連絡先クラス</t>
    <rPh sb="0" eb="2">
      <t>ノウニュウ</t>
    </rPh>
    <rPh sb="2" eb="3">
      <t>サキ</t>
    </rPh>
    <phoneticPr fontId="15"/>
  </si>
  <si>
    <t>納入先の連絡先に関する情報からなるクラス。</t>
    <rPh sb="0" eb="3">
      <t>ノウニュウサキ</t>
    </rPh>
    <rPh sb="11" eb="13">
      <t>ジョウホウ</t>
    </rPh>
    <phoneticPr fontId="24"/>
  </si>
  <si>
    <t>納入先担当者ID</t>
    <rPh sb="0" eb="3">
      <t>ノウニュウサキ</t>
    </rPh>
    <rPh sb="3" eb="5">
      <t>タントウ</t>
    </rPh>
    <rPh sb="5" eb="6">
      <t>シャ</t>
    </rPh>
    <phoneticPr fontId="24"/>
  </si>
  <si>
    <t>納入先の担当者ID</t>
    <rPh sb="0" eb="3">
      <t>ノウニュウサキ</t>
    </rPh>
    <rPh sb="4" eb="7">
      <t>タントウシャ</t>
    </rPh>
    <phoneticPr fontId="29"/>
  </si>
  <si>
    <t>連絡先／電話通信グループ</t>
    <rPh sb="4" eb="6">
      <t>デンワ</t>
    </rPh>
    <rPh sb="6" eb="8">
      <t>ツウシン</t>
    </rPh>
    <phoneticPr fontId="27"/>
  </si>
  <si>
    <t>連絡先への電話通信に関するグループ。</t>
    <rPh sb="5" eb="7">
      <t>デンワ</t>
    </rPh>
    <rPh sb="7" eb="9">
      <t>ツウシン</t>
    </rPh>
    <phoneticPr fontId="27"/>
  </si>
  <si>
    <t>電話通信に関する情報からなるクラス。</t>
    <rPh sb="0" eb="2">
      <t>デンワ</t>
    </rPh>
    <rPh sb="2" eb="4">
      <t>ツウシン</t>
    </rPh>
    <phoneticPr fontId="27"/>
  </si>
  <si>
    <t>連絡先／FAX通信グループ</t>
    <rPh sb="0" eb="3">
      <t>レンラクサキ</t>
    </rPh>
    <rPh sb="7" eb="9">
      <t>ツウシン</t>
    </rPh>
    <phoneticPr fontId="27"/>
  </si>
  <si>
    <t>連絡先のFAX通信に関するグループ。</t>
    <rPh sb="0" eb="3">
      <t>レンラクサキ</t>
    </rPh>
    <rPh sb="7" eb="9">
      <t>ツウシン</t>
    </rPh>
    <phoneticPr fontId="27"/>
  </si>
  <si>
    <t>FAX通信に関する情報からなるクラス。</t>
    <rPh sb="3" eb="5">
      <t>ツウシン</t>
    </rPh>
    <rPh sb="9" eb="11">
      <t>ジョウホウ</t>
    </rPh>
    <phoneticPr fontId="27"/>
  </si>
  <si>
    <t>納入先FAX番号</t>
    <rPh sb="0" eb="2">
      <t>ノウニュウ</t>
    </rPh>
    <rPh sb="2" eb="3">
      <t>サキ</t>
    </rPh>
    <rPh sb="6" eb="8">
      <t>バンゴウ</t>
    </rPh>
    <phoneticPr fontId="27"/>
  </si>
  <si>
    <t>納入先のFAX番号。</t>
    <rPh sb="0" eb="2">
      <t>ノウニュウ</t>
    </rPh>
    <rPh sb="2" eb="3">
      <t>サキ</t>
    </rPh>
    <rPh sb="7" eb="9">
      <t>バンゴウ</t>
    </rPh>
    <phoneticPr fontId="29"/>
  </si>
  <si>
    <t>連絡先／電子メール通信グループ</t>
    <rPh sb="0" eb="3">
      <t>レンラクサキ</t>
    </rPh>
    <rPh sb="4" eb="6">
      <t>デンシ</t>
    </rPh>
    <rPh sb="9" eb="11">
      <t>ツウシン</t>
    </rPh>
    <phoneticPr fontId="27"/>
  </si>
  <si>
    <t>電子メールに関する情報からなるクラス。</t>
    <rPh sb="0" eb="2">
      <t>デンシ</t>
    </rPh>
    <rPh sb="9" eb="11">
      <t>ジョウホウ</t>
    </rPh>
    <phoneticPr fontId="27"/>
  </si>
  <si>
    <t>納入先メールアドレス</t>
    <rPh sb="0" eb="2">
      <t>ノウニュウ</t>
    </rPh>
    <rPh sb="2" eb="3">
      <t>サキ</t>
    </rPh>
    <phoneticPr fontId="27"/>
  </si>
  <si>
    <t>納入先の電子メールアドレス</t>
    <rPh sb="0" eb="2">
      <t>ノウニュウ</t>
    </rPh>
    <rPh sb="2" eb="3">
      <t>サキ</t>
    </rPh>
    <rPh sb="4" eb="6">
      <t>デンシ</t>
    </rPh>
    <phoneticPr fontId="29"/>
  </si>
  <si>
    <t>納入先住所クラス</t>
    <rPh sb="0" eb="3">
      <t>ノウニュウサキ</t>
    </rPh>
    <phoneticPr fontId="15"/>
  </si>
  <si>
    <t>納入先の住所に関する情報からなるクラス。</t>
    <rPh sb="0" eb="2">
      <t>ノウニュウ</t>
    </rPh>
    <rPh sb="2" eb="3">
      <t>サキ</t>
    </rPh>
    <rPh sb="4" eb="6">
      <t>ジュウショ</t>
    </rPh>
    <phoneticPr fontId="15"/>
  </si>
  <si>
    <t>UN01006561</t>
  </si>
  <si>
    <t>CIOH_ Supply Chain_ Trade Delivery. Ship From. CI_ Trade_ Party</t>
  </si>
  <si>
    <t>注文配送／出荷元グループ</t>
    <rPh sb="0" eb="2">
      <t>チュウモン</t>
    </rPh>
    <rPh sb="2" eb="4">
      <t>ハイソウ</t>
    </rPh>
    <rPh sb="5" eb="7">
      <t>シュッカ</t>
    </rPh>
    <rPh sb="7" eb="8">
      <t>モト</t>
    </rPh>
    <phoneticPr fontId="27"/>
  </si>
  <si>
    <t>配送の出荷元に関するグループ</t>
    <rPh sb="3" eb="5">
      <t>シュッカ</t>
    </rPh>
    <rPh sb="5" eb="6">
      <t>モト</t>
    </rPh>
    <phoneticPr fontId="27"/>
  </si>
  <si>
    <t>出荷先企業に関する情報からなるクラス。</t>
    <rPh sb="0" eb="2">
      <t>シュッカ</t>
    </rPh>
    <phoneticPr fontId="27"/>
  </si>
  <si>
    <t>UN01006565</t>
  </si>
  <si>
    <t>CIOH_ Supply Chain_ Trade Delivery. Planned_ Delivery. CI_ Supply Chain_ Event</t>
  </si>
  <si>
    <t>注文配送／計画作業グループ</t>
    <rPh sb="0" eb="2">
      <t>チュウモン</t>
    </rPh>
    <rPh sb="5" eb="7">
      <t>ケイカク</t>
    </rPh>
    <rPh sb="7" eb="9">
      <t>サギョウ</t>
    </rPh>
    <phoneticPr fontId="27"/>
  </si>
  <si>
    <t>配送の発送作業に関するグループ</t>
    <rPh sb="3" eb="5">
      <t>ハッソウ</t>
    </rPh>
    <rPh sb="5" eb="7">
      <t>サギョウ</t>
    </rPh>
    <phoneticPr fontId="27"/>
  </si>
  <si>
    <t>配送作業の情報からなるクラス</t>
    <rPh sb="0" eb="2">
      <t>ハイソウ</t>
    </rPh>
    <rPh sb="2" eb="4">
      <t>サギョウ</t>
    </rPh>
    <rPh sb="5" eb="7">
      <t>ジョウホウ</t>
    </rPh>
    <phoneticPr fontId="27"/>
  </si>
  <si>
    <t>CI_ Supply Chain_ Event. Type. Code</t>
  </si>
  <si>
    <t>発注品の配送条件を識別するコード</t>
    <rPh sb="0" eb="2">
      <t>ハッチュウ</t>
    </rPh>
    <rPh sb="2" eb="3">
      <t>ヒン</t>
    </rPh>
    <rPh sb="4" eb="6">
      <t>ハイソウ</t>
    </rPh>
    <rPh sb="6" eb="8">
      <t>ジョウケン</t>
    </rPh>
    <rPh sb="9" eb="11">
      <t>シキベツ</t>
    </rPh>
    <phoneticPr fontId="29"/>
  </si>
  <si>
    <t>配送説明</t>
    <rPh sb="0" eb="2">
      <t>ハイソウ</t>
    </rPh>
    <rPh sb="2" eb="4">
      <t>セツメイ</t>
    </rPh>
    <phoneticPr fontId="27"/>
  </si>
  <si>
    <t>配送作業の内容の説明文</t>
    <rPh sb="0" eb="2">
      <t>ハイソウ</t>
    </rPh>
    <rPh sb="2" eb="4">
      <t>サギョウ</t>
    </rPh>
    <rPh sb="5" eb="7">
      <t>ナイヨウ</t>
    </rPh>
    <rPh sb="8" eb="11">
      <t>セツメイブン</t>
    </rPh>
    <phoneticPr fontId="27"/>
  </si>
  <si>
    <t>UN01015526</t>
  </si>
  <si>
    <t>CIOH_ Supply Chain_ Trade Delivery. Handling. CI_ Handling_ Instructions</t>
  </si>
  <si>
    <t>注文配送／取扱指図グループ</t>
    <rPh sb="0" eb="4">
      <t>チュウモンハイソウ</t>
    </rPh>
    <rPh sb="5" eb="7">
      <t>トリアツカ</t>
    </rPh>
    <rPh sb="7" eb="9">
      <t>サシズ</t>
    </rPh>
    <phoneticPr fontId="15"/>
  </si>
  <si>
    <t>取扱の指図情報に関するクラス。</t>
    <rPh sb="0" eb="2">
      <t>トリアツカイ</t>
    </rPh>
    <rPh sb="3" eb="5">
      <t>サシズ</t>
    </rPh>
    <rPh sb="5" eb="7">
      <t>ジョウホウ</t>
    </rPh>
    <rPh sb="8" eb="9">
      <t>カン</t>
    </rPh>
    <phoneticPr fontId="15"/>
  </si>
  <si>
    <t>指図温度クラス</t>
    <rPh sb="0" eb="2">
      <t>サシズ</t>
    </rPh>
    <rPh sb="2" eb="4">
      <t>オンド</t>
    </rPh>
    <phoneticPr fontId="15"/>
  </si>
  <si>
    <t>指図温度の情報に関するクラス。</t>
    <rPh sb="0" eb="2">
      <t>サシズ</t>
    </rPh>
    <rPh sb="2" eb="4">
      <t>オンド</t>
    </rPh>
    <rPh sb="5" eb="7">
      <t>ジョウホウ</t>
    </rPh>
    <rPh sb="8" eb="9">
      <t>カン</t>
    </rPh>
    <phoneticPr fontId="15"/>
  </si>
  <si>
    <t>CI_ Instructed_ Temperature. Control. Code</t>
  </si>
  <si>
    <t>UN01006592</t>
  </si>
  <si>
    <t>CIOH_ Supply Chain_ Trade Transaction. Applicable. CIOH_ Supply Chain_ Trade Settlement</t>
  </si>
  <si>
    <t>注文取引内容／注文決済グループ</t>
    <rPh sb="0" eb="2">
      <t>チュウモン</t>
    </rPh>
    <rPh sb="4" eb="6">
      <t>ナイヨウ</t>
    </rPh>
    <phoneticPr fontId="27"/>
  </si>
  <si>
    <t>当該商取引（発注）の決済に関するグループ。</t>
  </si>
  <si>
    <t>UN01006570</t>
  </si>
  <si>
    <t>CIOH_ Supply Chain_ Trade Settlement. Details</t>
  </si>
  <si>
    <t>注文決済クラス</t>
    <rPh sb="2" eb="3">
      <t>ケッサイ</t>
    </rPh>
    <phoneticPr fontId="24"/>
  </si>
  <si>
    <t>注文時の決済に関する情報からなるクラス。</t>
  </si>
  <si>
    <t>UN01006574</t>
  </si>
  <si>
    <t>CIOH_ Supply Chain_ Trade Settlement. Price_ Currency. Code</t>
  </si>
  <si>
    <t>UN01006583</t>
  </si>
  <si>
    <t>CIOH_ Supply Chain_ Trade Settlement. Applicable. CI_ Trade_ Tax</t>
  </si>
  <si>
    <t>注文決済／ヘッダ税グループ</t>
    <rPh sb="0" eb="2">
      <t>チュウモン</t>
    </rPh>
    <phoneticPr fontId="27"/>
  </si>
  <si>
    <t>課税分類毎の消費税額</t>
    <rPh sb="0" eb="4">
      <t>カゼイブンルイ</t>
    </rPh>
    <rPh sb="4" eb="5">
      <t>ゴト</t>
    </rPh>
    <rPh sb="6" eb="8">
      <t>ショウヒ</t>
    </rPh>
    <phoneticPr fontId="24"/>
  </si>
  <si>
    <t>UNCL5153</t>
    <phoneticPr fontId="15"/>
  </si>
  <si>
    <t>税区分毎の税抜き課税対象合計金額</t>
    <rPh sb="0" eb="3">
      <t>ゼイクブン</t>
    </rPh>
    <rPh sb="5" eb="6">
      <t>ゼイ</t>
    </rPh>
    <rPh sb="6" eb="7">
      <t>ヌ</t>
    </rPh>
    <rPh sb="8" eb="10">
      <t>カゼイ</t>
    </rPh>
    <rPh sb="10" eb="12">
      <t>タイショウ</t>
    </rPh>
    <rPh sb="12" eb="14">
      <t>ゴウケイ</t>
    </rPh>
    <rPh sb="14" eb="16">
      <t>キンガク</t>
    </rPh>
    <phoneticPr fontId="27"/>
  </si>
  <si>
    <t>（◎）</t>
  </si>
  <si>
    <t>消費税の課税分類属性(標準税率、軽減税率など)を識別するための識別コード。税クラスの繰返しの自動識別キーとして使用</t>
    <rPh sb="0" eb="2">
      <t>ショウヒ</t>
    </rPh>
    <rPh sb="4" eb="6">
      <t>カゼイ</t>
    </rPh>
    <rPh sb="6" eb="8">
      <t>ブンルイ</t>
    </rPh>
    <rPh sb="8" eb="10">
      <t>ゾクセイ</t>
    </rPh>
    <rPh sb="11" eb="13">
      <t>ヒョウジュン</t>
    </rPh>
    <rPh sb="13" eb="15">
      <t>ゼイリツ</t>
    </rPh>
    <rPh sb="16" eb="18">
      <t>ケイゲン</t>
    </rPh>
    <rPh sb="18" eb="20">
      <t>ゼイリツ</t>
    </rPh>
    <rPh sb="24" eb="26">
      <t>シキベツ</t>
    </rPh>
    <rPh sb="37" eb="38">
      <t>ゼイ</t>
    </rPh>
    <rPh sb="42" eb="43">
      <t>ク</t>
    </rPh>
    <rPh sb="43" eb="44">
      <t>カエ</t>
    </rPh>
    <rPh sb="46" eb="48">
      <t>ジドウ</t>
    </rPh>
    <rPh sb="48" eb="50">
      <t>シキベツ</t>
    </rPh>
    <rPh sb="55" eb="57">
      <t>シヨウ</t>
    </rPh>
    <phoneticPr fontId="5"/>
  </si>
  <si>
    <t>消費税の課税分類属性(標準税率、軽減税率など)を識別するための分類名</t>
    <rPh sb="0" eb="2">
      <t>ショウヒ</t>
    </rPh>
    <rPh sb="4" eb="8">
      <t>カゼイブンルイ</t>
    </rPh>
    <rPh sb="8" eb="10">
      <t>ゾクセイ</t>
    </rPh>
    <rPh sb="11" eb="13">
      <t>ヒョウジュン</t>
    </rPh>
    <rPh sb="13" eb="15">
      <t>ゼイリツ</t>
    </rPh>
    <rPh sb="16" eb="18">
      <t>ケイゲン</t>
    </rPh>
    <rPh sb="18" eb="20">
      <t>ゼイリツ</t>
    </rPh>
    <rPh sb="24" eb="26">
      <t>シキベツ</t>
    </rPh>
    <rPh sb="31" eb="33">
      <t>ブンルイ</t>
    </rPh>
    <rPh sb="33" eb="34">
      <t>メイ</t>
    </rPh>
    <phoneticPr fontId="5"/>
  </si>
  <si>
    <t>ヘッダ税率</t>
    <phoneticPr fontId="15"/>
  </si>
  <si>
    <t xml:space="preserve">税区分毎の税額計算のための率。
</t>
    <rPh sb="0" eb="3">
      <t>ゼイクブン</t>
    </rPh>
    <rPh sb="3" eb="4">
      <t>ゴト</t>
    </rPh>
    <phoneticPr fontId="27"/>
  </si>
  <si>
    <t>課税分類毎の税額を含む課税対象合計金額</t>
    <rPh sb="0" eb="4">
      <t>カゼイブンルイ</t>
    </rPh>
    <rPh sb="4" eb="5">
      <t>ゴト</t>
    </rPh>
    <rPh sb="6" eb="8">
      <t>ゼイガク</t>
    </rPh>
    <rPh sb="9" eb="10">
      <t>フク</t>
    </rPh>
    <rPh sb="11" eb="13">
      <t>カゼイ</t>
    </rPh>
    <rPh sb="13" eb="15">
      <t>タイショウ</t>
    </rPh>
    <rPh sb="15" eb="17">
      <t>ゴウケイ</t>
    </rPh>
    <rPh sb="17" eb="19">
      <t>キンガク</t>
    </rPh>
    <phoneticPr fontId="27"/>
  </si>
  <si>
    <t>CI_ Trade_ Tax. Calculation Method. Code</t>
  </si>
  <si>
    <t>UN01006585</t>
  </si>
  <si>
    <t>CIOH_ Supply Chain_ Trade Settlement. Specified. CI_ Trade_ Payment Terms</t>
  </si>
  <si>
    <t>注文決済／支払条件グループ</t>
    <rPh sb="0" eb="2">
      <t>チュウモン</t>
    </rPh>
    <rPh sb="2" eb="4">
      <t>ケッサイ</t>
    </rPh>
    <phoneticPr fontId="24"/>
  </si>
  <si>
    <t>決済の支払条件に関するグループ。</t>
    <rPh sb="0" eb="2">
      <t>ケッサイ</t>
    </rPh>
    <phoneticPr fontId="24"/>
  </si>
  <si>
    <t>商取引上の支払い条件に関して発注者が提示する文言。</t>
    <rPh sb="5" eb="7">
      <t>シハラ</t>
    </rPh>
    <rPh sb="8" eb="10">
      <t>ジョウケン</t>
    </rPh>
    <rPh sb="14" eb="17">
      <t>ハッチュウシャ</t>
    </rPh>
    <rPh sb="18" eb="20">
      <t>テイジ</t>
    </rPh>
    <phoneticPr fontId="29"/>
  </si>
  <si>
    <t>UN01006586</t>
  </si>
  <si>
    <t>CIOH_ Supply Chain_ Trade Settlement. Specified. CIOH_ Trade Settlement_ Monetary Summation</t>
  </si>
  <si>
    <t>注文決済／金額集計グループ</t>
    <rPh sb="0" eb="2">
      <t>チュウモン</t>
    </rPh>
    <rPh sb="2" eb="4">
      <t>ケッサイ</t>
    </rPh>
    <phoneticPr fontId="27"/>
  </si>
  <si>
    <t>注文決済の合計金額に関するグループ</t>
    <rPh sb="0" eb="2">
      <t>チュウモン</t>
    </rPh>
    <rPh sb="10" eb="11">
      <t>カン</t>
    </rPh>
    <phoneticPr fontId="27"/>
  </si>
  <si>
    <t>UN01006594</t>
  </si>
  <si>
    <t>CIOH_ Trade Settlement_ Monetary Summation. Details</t>
  </si>
  <si>
    <t>金額集計クラス</t>
  </si>
  <si>
    <t>注文書ヘッダ合計金額のクラス</t>
    <phoneticPr fontId="27"/>
  </si>
  <si>
    <t>UN01006599</t>
  </si>
  <si>
    <t>CIOH_ Trade Settlement_ Monetary Summation. Tax Total. Amount</t>
  </si>
  <si>
    <t>発注明細消費税額の合計金額。</t>
    <rPh sb="0" eb="2">
      <t>ハッチュウ</t>
    </rPh>
    <rPh sb="2" eb="4">
      <t>メイサイ</t>
    </rPh>
    <rPh sb="4" eb="7">
      <t>ショウヒゼイ</t>
    </rPh>
    <rPh sb="7" eb="8">
      <t>ガク</t>
    </rPh>
    <rPh sb="9" eb="11">
      <t>ゴウケイ</t>
    </rPh>
    <rPh sb="11" eb="13">
      <t>キンガク</t>
    </rPh>
    <phoneticPr fontId="29"/>
  </si>
  <si>
    <t>UN01006601</t>
  </si>
  <si>
    <t>CIOH_ Trade Settlement_ Monetary Summation. Grand Total. Amount</t>
  </si>
  <si>
    <t>税込み注文総合計金額</t>
    <rPh sb="0" eb="2">
      <t>ゼイコ</t>
    </rPh>
    <rPh sb="3" eb="5">
      <t>チュウモン</t>
    </rPh>
    <rPh sb="5" eb="6">
      <t>ソウ</t>
    </rPh>
    <rPh sb="6" eb="8">
      <t>ゴウケイ</t>
    </rPh>
    <rPh sb="8" eb="10">
      <t>キンガク</t>
    </rPh>
    <phoneticPr fontId="27"/>
  </si>
  <si>
    <t>税込み明細発注金額の総合計金額。</t>
    <rPh sb="3" eb="5">
      <t>メイサイ</t>
    </rPh>
    <rPh sb="5" eb="7">
      <t>ハッチュウ</t>
    </rPh>
    <rPh sb="7" eb="9">
      <t>キンガク</t>
    </rPh>
    <rPh sb="10" eb="11">
      <t>ソウ</t>
    </rPh>
    <rPh sb="11" eb="13">
      <t>ゴウケイ</t>
    </rPh>
    <rPh sb="13" eb="15">
      <t>キンガク</t>
    </rPh>
    <phoneticPr fontId="29"/>
  </si>
  <si>
    <t>UN01013083</t>
    <phoneticPr fontId="15"/>
  </si>
  <si>
    <t>CIOH_ Trade Settlement_ Monetary Summation. Net_ Line Total. Amount</t>
  </si>
  <si>
    <t>注文合計金額(税抜き)</t>
    <rPh sb="0" eb="2">
      <t>チュウモン</t>
    </rPh>
    <rPh sb="2" eb="4">
      <t>ゴウケイ</t>
    </rPh>
    <rPh sb="7" eb="8">
      <t>ゼイ</t>
    </rPh>
    <rPh sb="8" eb="9">
      <t>ヌ</t>
    </rPh>
    <phoneticPr fontId="27"/>
  </si>
  <si>
    <t>注文明細金額（税抜き）の合計金額。</t>
    <rPh sb="0" eb="2">
      <t>チュウモン</t>
    </rPh>
    <rPh sb="2" eb="4">
      <t>メイサイ</t>
    </rPh>
    <rPh sb="4" eb="6">
      <t>キンガク</t>
    </rPh>
    <rPh sb="7" eb="8">
      <t>ゼイ</t>
    </rPh>
    <rPh sb="8" eb="9">
      <t>ヌ</t>
    </rPh>
    <rPh sb="12" eb="14">
      <t>ゴウケイ</t>
    </rPh>
    <rPh sb="14" eb="16">
      <t>キンガク</t>
    </rPh>
    <phoneticPr fontId="29"/>
  </si>
  <si>
    <t>UN01013084</t>
  </si>
  <si>
    <t>CIOH_ Trade Settlement_ Monetary Summation. Including Taxes_ Line Total. Amount</t>
  </si>
  <si>
    <t>注文合計金額（税込み）</t>
    <rPh sb="0" eb="2">
      <t>チュウモン</t>
    </rPh>
    <rPh sb="2" eb="4">
      <t>ゴウケイ</t>
    </rPh>
    <rPh sb="4" eb="6">
      <t>キンガク</t>
    </rPh>
    <rPh sb="7" eb="9">
      <t>ゼイコ</t>
    </rPh>
    <phoneticPr fontId="11"/>
  </si>
  <si>
    <t>注文明細金額（税込み）の合計金額。</t>
    <rPh sb="0" eb="2">
      <t>チュウモン</t>
    </rPh>
    <rPh sb="2" eb="4">
      <t>メイサイ</t>
    </rPh>
    <rPh sb="4" eb="6">
      <t>キンガク</t>
    </rPh>
    <rPh sb="7" eb="8">
      <t>ゼイ</t>
    </rPh>
    <rPh sb="8" eb="9">
      <t>コ</t>
    </rPh>
    <rPh sb="12" eb="14">
      <t>ゴウケイ</t>
    </rPh>
    <rPh sb="14" eb="16">
      <t>キンガク</t>
    </rPh>
    <phoneticPr fontId="29"/>
  </si>
  <si>
    <t>UN01006593</t>
  </si>
  <si>
    <t>CIOH_ Supply Chain_ Trade Transaction. Included. CIOL_ Supply Chain_ Trade Line Item</t>
  </si>
  <si>
    <t>注文取引内容／注文明細行グループ</t>
    <rPh sb="0" eb="2">
      <t>チュウモン</t>
    </rPh>
    <rPh sb="2" eb="4">
      <t>トリヒキ</t>
    </rPh>
    <rPh sb="4" eb="6">
      <t>ナイヨウ</t>
    </rPh>
    <rPh sb="7" eb="9">
      <t>チュウモン</t>
    </rPh>
    <phoneticPr fontId="24"/>
  </si>
  <si>
    <t>注文取引の明細行に関するグループ。</t>
    <rPh sb="0" eb="2">
      <t>チュウモン</t>
    </rPh>
    <phoneticPr fontId="15"/>
  </si>
  <si>
    <t>UN01006643</t>
  </si>
  <si>
    <t>CIOL_ Supply Chain_ Trade Line Item. Details</t>
  </si>
  <si>
    <t>注文明細行クラス</t>
    <rPh sb="2" eb="3">
      <t>ギョウ</t>
    </rPh>
    <phoneticPr fontId="24"/>
  </si>
  <si>
    <t>注文の明細行に関する情報からなるクラス。</t>
  </si>
  <si>
    <t>UN01006644</t>
  </si>
  <si>
    <t>CIOL_ Supply Chain_ Trade Line Item. Associated. CIOL_ Document Line_ Document</t>
  </si>
  <si>
    <t>注文明細行／注文明細関係文書グループ</t>
    <rPh sb="2" eb="4">
      <t>メイサイ</t>
    </rPh>
    <rPh sb="4" eb="5">
      <t>ギョウ</t>
    </rPh>
    <phoneticPr fontId="24"/>
  </si>
  <si>
    <t>注文明細行の関係文書に関するグループ。</t>
    <rPh sb="2" eb="4">
      <t>メイサイ</t>
    </rPh>
    <rPh sb="4" eb="5">
      <t>ギョウ</t>
    </rPh>
    <phoneticPr fontId="24"/>
  </si>
  <si>
    <t>UN01006602</t>
    <phoneticPr fontId="27"/>
  </si>
  <si>
    <t>CIOL_ Document Line_ Document. Details</t>
  </si>
  <si>
    <t>注文明細文書クラス</t>
    <phoneticPr fontId="27"/>
  </si>
  <si>
    <t>注文明細文書に関する情報からなるクラス。</t>
  </si>
  <si>
    <t>UN01006603</t>
    <phoneticPr fontId="15"/>
  </si>
  <si>
    <t>CIOL_ Document Line_ Document. Line. Identifier</t>
  </si>
  <si>
    <t>注文明細行ID</t>
    <rPh sb="0" eb="2">
      <t>チュウモン</t>
    </rPh>
    <rPh sb="2" eb="4">
      <t>メイサイ</t>
    </rPh>
    <phoneticPr fontId="27"/>
  </si>
  <si>
    <t>複数明細発注の行ID。明細発注を特定するためには注文書IDとの複合キーで特定する。</t>
    <rPh sb="0" eb="2">
      <t>フクスウ</t>
    </rPh>
    <rPh sb="2" eb="4">
      <t>メイサイ</t>
    </rPh>
    <rPh sb="4" eb="6">
      <t>ハッチュウ</t>
    </rPh>
    <rPh sb="11" eb="13">
      <t>メイサイ</t>
    </rPh>
    <rPh sb="13" eb="15">
      <t>ハッチュウ</t>
    </rPh>
    <rPh sb="16" eb="18">
      <t>トクテイ</t>
    </rPh>
    <rPh sb="24" eb="26">
      <t>チュウモン</t>
    </rPh>
    <rPh sb="26" eb="27">
      <t>ショ</t>
    </rPh>
    <rPh sb="31" eb="33">
      <t>フクゴウ</t>
    </rPh>
    <rPh sb="36" eb="38">
      <t>トクテイ</t>
    </rPh>
    <phoneticPr fontId="29"/>
  </si>
  <si>
    <t>UN01006605</t>
    <phoneticPr fontId="15"/>
  </si>
  <si>
    <t>CIOL_ Document Line_ Document. Line Status. Code</t>
  </si>
  <si>
    <t>注文明細状態コード</t>
    <rPh sb="0" eb="2">
      <t>チュウモン</t>
    </rPh>
    <rPh sb="2" eb="4">
      <t>メイサイ</t>
    </rPh>
    <rPh sb="4" eb="6">
      <t>ジョウタイ</t>
    </rPh>
    <phoneticPr fontId="24"/>
  </si>
  <si>
    <t>発注者が注文明細の目的（新規、変更、取消、打切り）を管理するために付番したコード</t>
    <rPh sb="0" eb="3">
      <t>ハッチュウシャ</t>
    </rPh>
    <rPh sb="4" eb="6">
      <t>チュウモン</t>
    </rPh>
    <rPh sb="6" eb="8">
      <t>メイサイ</t>
    </rPh>
    <rPh sb="9" eb="11">
      <t>モクテキ</t>
    </rPh>
    <rPh sb="12" eb="14">
      <t>シンキ</t>
    </rPh>
    <rPh sb="15" eb="17">
      <t>ヘンコウ</t>
    </rPh>
    <rPh sb="18" eb="20">
      <t>トリケシ</t>
    </rPh>
    <rPh sb="21" eb="23">
      <t>ウチキ</t>
    </rPh>
    <rPh sb="26" eb="28">
      <t>カンリ</t>
    </rPh>
    <rPh sb="33" eb="34">
      <t>フ</t>
    </rPh>
    <rPh sb="34" eb="35">
      <t>バン</t>
    </rPh>
    <phoneticPr fontId="29"/>
  </si>
  <si>
    <t>UNCL
1229</t>
    <phoneticPr fontId="15"/>
  </si>
  <si>
    <t>UN01006606</t>
    <phoneticPr fontId="27"/>
  </si>
  <si>
    <t>CIOL_ Document Line_ Document. Line Status Reason. Code</t>
  </si>
  <si>
    <t>注文明細状態理由コード</t>
    <rPh sb="0" eb="2">
      <t>チュウモン</t>
    </rPh>
    <rPh sb="4" eb="6">
      <t>ジョウタイ</t>
    </rPh>
    <rPh sb="6" eb="8">
      <t>リユウ</t>
    </rPh>
    <phoneticPr fontId="27"/>
  </si>
  <si>
    <t>注文明細毎の注文変更の理由を示すコード。（納期・単価・数量等を変更）</t>
    <rPh sb="0" eb="2">
      <t>チュウモン</t>
    </rPh>
    <rPh sb="2" eb="4">
      <t>メイサイ</t>
    </rPh>
    <rPh sb="6" eb="8">
      <t>チュウモン</t>
    </rPh>
    <rPh sb="8" eb="10">
      <t>ヘンコウ</t>
    </rPh>
    <rPh sb="11" eb="13">
      <t>リユウ</t>
    </rPh>
    <rPh sb="14" eb="15">
      <t>シメ</t>
    </rPh>
    <rPh sb="29" eb="30">
      <t>トウ</t>
    </rPh>
    <phoneticPr fontId="29"/>
  </si>
  <si>
    <t>UN01011490</t>
    <phoneticPr fontId="27"/>
  </si>
  <si>
    <t>CIOL_ Document Line_ Document. Identification. Identifier</t>
  </si>
  <si>
    <t>注文明細ID</t>
    <rPh sb="0" eb="2">
      <t>チュウモン</t>
    </rPh>
    <rPh sb="2" eb="4">
      <t>メイサイ</t>
    </rPh>
    <rPh sb="3" eb="4">
      <t>ハツメイ</t>
    </rPh>
    <phoneticPr fontId="27"/>
  </si>
  <si>
    <t>複数注文明細の場合に注文明細行をユニークに識別するために付与したシーケンスIDなど。</t>
    <rPh sb="2" eb="4">
      <t>チュウモン</t>
    </rPh>
    <rPh sb="4" eb="6">
      <t>メイサイ</t>
    </rPh>
    <rPh sb="10" eb="12">
      <t>チュウモン</t>
    </rPh>
    <rPh sb="12" eb="14">
      <t>メイサイ</t>
    </rPh>
    <rPh sb="14" eb="15">
      <t>ギョウ</t>
    </rPh>
    <rPh sb="21" eb="23">
      <t>シキベツ</t>
    </rPh>
    <phoneticPr fontId="15"/>
  </si>
  <si>
    <t>UN01013316</t>
    <phoneticPr fontId="15"/>
  </si>
  <si>
    <t>CIOL_ Document Line_ Document. Buyer Assigned_ Category. Code</t>
  </si>
  <si>
    <t>注文明細類型コード</t>
    <rPh sb="0" eb="2">
      <t>チュウモン</t>
    </rPh>
    <rPh sb="2" eb="4">
      <t>メイサイ</t>
    </rPh>
    <rPh sb="4" eb="6">
      <t>ルイケイ</t>
    </rPh>
    <phoneticPr fontId="27"/>
  </si>
  <si>
    <t>注文明細の類型（一般品、特注品など）を管理するために発注者が附番したコード</t>
    <rPh sb="0" eb="2">
      <t>チュウモン</t>
    </rPh>
    <rPh sb="2" eb="4">
      <t>メイサイ</t>
    </rPh>
    <rPh sb="5" eb="7">
      <t>ルイケイ</t>
    </rPh>
    <rPh sb="8" eb="10">
      <t>イッパン</t>
    </rPh>
    <rPh sb="10" eb="11">
      <t>ヒン</t>
    </rPh>
    <rPh sb="12" eb="14">
      <t>トクチュウ</t>
    </rPh>
    <rPh sb="14" eb="15">
      <t>ヒン</t>
    </rPh>
    <rPh sb="19" eb="21">
      <t>カンリ</t>
    </rPh>
    <rPh sb="26" eb="29">
      <t>ハッチュウシャ</t>
    </rPh>
    <rPh sb="30" eb="31">
      <t>フ</t>
    </rPh>
    <rPh sb="31" eb="32">
      <t>バン</t>
    </rPh>
    <phoneticPr fontId="27"/>
  </si>
  <si>
    <t>UN01006607</t>
  </si>
  <si>
    <t>CIOL_ Document Line_ Document. Included. CI_ Note</t>
  </si>
  <si>
    <t>注文明細行／注文明細注釈グループ</t>
    <rPh sb="2" eb="4">
      <t>メイサイ</t>
    </rPh>
    <rPh sb="4" eb="5">
      <t>ギョウ</t>
    </rPh>
    <rPh sb="6" eb="8">
      <t>チュウモン</t>
    </rPh>
    <rPh sb="8" eb="10">
      <t>メイサイ</t>
    </rPh>
    <phoneticPr fontId="24"/>
  </si>
  <si>
    <t>当該文書行に含まれる注釈に関するグループ</t>
    <rPh sb="13" eb="14">
      <t>カン</t>
    </rPh>
    <phoneticPr fontId="27"/>
  </si>
  <si>
    <t>注文明細注釈クラス</t>
    <rPh sb="0" eb="2">
      <t>チュウモン</t>
    </rPh>
    <rPh sb="2" eb="4">
      <t>メイサイ</t>
    </rPh>
    <rPh sb="4" eb="6">
      <t>チュウシャク</t>
    </rPh>
    <phoneticPr fontId="27"/>
  </si>
  <si>
    <t>明細注釈を記述するクラス</t>
    <rPh sb="0" eb="2">
      <t>メイサイ</t>
    </rPh>
    <rPh sb="5" eb="7">
      <t>キジュツ</t>
    </rPh>
    <phoneticPr fontId="27"/>
  </si>
  <si>
    <t>注文明細注釈表題</t>
    <rPh sb="0" eb="2">
      <t>チュウモン</t>
    </rPh>
    <rPh sb="2" eb="4">
      <t>メイサイ</t>
    </rPh>
    <rPh sb="4" eb="6">
      <t>チュウシャク</t>
    </rPh>
    <rPh sb="6" eb="8">
      <t>ヒョウダイ</t>
    </rPh>
    <phoneticPr fontId="27"/>
  </si>
  <si>
    <t>注文明細注釈内容</t>
    <rPh sb="0" eb="2">
      <t>チュウモン</t>
    </rPh>
    <rPh sb="2" eb="4">
      <t>メイサイ</t>
    </rPh>
    <rPh sb="4" eb="6">
      <t>チュウシャク</t>
    </rPh>
    <rPh sb="6" eb="8">
      <t>ナイヨウ</t>
    </rPh>
    <phoneticPr fontId="27"/>
  </si>
  <si>
    <t>注文明細注釈ID</t>
    <rPh sb="0" eb="2">
      <t>チュウモン</t>
    </rPh>
    <rPh sb="2" eb="4">
      <t>メイサイ</t>
    </rPh>
    <rPh sb="4" eb="6">
      <t>チュウシャク</t>
    </rPh>
    <phoneticPr fontId="27"/>
  </si>
  <si>
    <t>UN01006645</t>
  </si>
  <si>
    <t>CIOL_ Supply Chain_ Trade Line Item. Specified. CIOL_ Supply Chain_ Trade Agreement</t>
  </si>
  <si>
    <t>注文明細行／注文明細契約グループ</t>
    <rPh sb="2" eb="4">
      <t>メイサイ</t>
    </rPh>
    <rPh sb="4" eb="5">
      <t>ギョウ</t>
    </rPh>
    <phoneticPr fontId="24"/>
  </si>
  <si>
    <t>注文明細行の注文明細行契約に関するグループ。</t>
    <rPh sb="2" eb="4">
      <t>メイサイ</t>
    </rPh>
    <rPh sb="4" eb="5">
      <t>ギョウ</t>
    </rPh>
    <phoneticPr fontId="24"/>
  </si>
  <si>
    <t>UN01006608</t>
    <phoneticPr fontId="15"/>
  </si>
  <si>
    <t>CIOL_ Supply Chain_ Trade Agreement. Details</t>
  </si>
  <si>
    <t>注文明細契約クラス</t>
    <rPh sb="2" eb="4">
      <t>メイサイ</t>
    </rPh>
    <rPh sb="4" eb="6">
      <t>ケイヤク</t>
    </rPh>
    <phoneticPr fontId="24"/>
  </si>
  <si>
    <t>注文明細行毎の契約に関する情報からなるクラス。</t>
  </si>
  <si>
    <t>UN01006615</t>
  </si>
  <si>
    <t>CIOL_ Supply Chain_ Trade Agreement. Quotation_ Referenced. CI_ Referenced_ Document</t>
    <phoneticPr fontId="15"/>
  </si>
  <si>
    <t>注文明細契約／参照見積回答書グループ</t>
    <rPh sb="0" eb="2">
      <t>チュウモン</t>
    </rPh>
    <rPh sb="2" eb="4">
      <t>メイサイ</t>
    </rPh>
    <rPh sb="4" eb="6">
      <t>ケイヤク</t>
    </rPh>
    <rPh sb="7" eb="9">
      <t>サンショウ</t>
    </rPh>
    <rPh sb="9" eb="11">
      <t>ミツモリ</t>
    </rPh>
    <rPh sb="11" eb="13">
      <t>カイトウ</t>
    </rPh>
    <rPh sb="13" eb="14">
      <t>ショ</t>
    </rPh>
    <phoneticPr fontId="27"/>
  </si>
  <si>
    <t>参照する見積回答書明細に関するグループ</t>
    <rPh sb="4" eb="6">
      <t>ミツモリ</t>
    </rPh>
    <rPh sb="6" eb="8">
      <t>カイトウ</t>
    </rPh>
    <rPh sb="8" eb="9">
      <t>ショ</t>
    </rPh>
    <rPh sb="9" eb="11">
      <t>メイサイ</t>
    </rPh>
    <rPh sb="12" eb="13">
      <t>カン</t>
    </rPh>
    <phoneticPr fontId="27"/>
  </si>
  <si>
    <t>UN01005579</t>
    <phoneticPr fontId="15"/>
  </si>
  <si>
    <t>（明細行参照）見積回答書明細クラス</t>
    <rPh sb="1" eb="4">
      <t>メイサイギョウ</t>
    </rPh>
    <rPh sb="4" eb="6">
      <t>サンショウ</t>
    </rPh>
    <rPh sb="7" eb="9">
      <t>ミツ</t>
    </rPh>
    <rPh sb="9" eb="11">
      <t>カイトウ</t>
    </rPh>
    <rPh sb="11" eb="12">
      <t>ショ</t>
    </rPh>
    <rPh sb="12" eb="14">
      <t>メイサイ</t>
    </rPh>
    <phoneticPr fontId="27"/>
  </si>
  <si>
    <t>参照する見積回答書明細に関する情報のクラス</t>
    <rPh sb="0" eb="2">
      <t>サンショウ</t>
    </rPh>
    <rPh sb="4" eb="6">
      <t>ミツモリ</t>
    </rPh>
    <rPh sb="6" eb="8">
      <t>カイトウ</t>
    </rPh>
    <rPh sb="8" eb="9">
      <t>ショ</t>
    </rPh>
    <rPh sb="9" eb="11">
      <t>メイサイ</t>
    </rPh>
    <rPh sb="12" eb="13">
      <t>カン</t>
    </rPh>
    <rPh sb="15" eb="17">
      <t>ジョウホウ</t>
    </rPh>
    <phoneticPr fontId="27"/>
  </si>
  <si>
    <t>（明細行参照）見積回答書ID</t>
    <rPh sb="1" eb="4">
      <t>メイサイギョウ</t>
    </rPh>
    <rPh sb="4" eb="6">
      <t>サンショウ</t>
    </rPh>
    <rPh sb="7" eb="9">
      <t>ミツモリ</t>
    </rPh>
    <rPh sb="9" eb="11">
      <t>カイトウ</t>
    </rPh>
    <phoneticPr fontId="27"/>
  </si>
  <si>
    <t>この明細行が参照する見積回答書に記載の文書ID。</t>
    <rPh sb="2" eb="4">
      <t>メイサイ</t>
    </rPh>
    <rPh sb="4" eb="5">
      <t>ギョウ</t>
    </rPh>
    <rPh sb="6" eb="8">
      <t>サンショウ</t>
    </rPh>
    <rPh sb="10" eb="12">
      <t>ミツモリ</t>
    </rPh>
    <rPh sb="12" eb="15">
      <t>カイトウショ</t>
    </rPh>
    <rPh sb="14" eb="15">
      <t>ショ</t>
    </rPh>
    <rPh sb="16" eb="18">
      <t>キサイ</t>
    </rPh>
    <rPh sb="19" eb="21">
      <t>ブンショ</t>
    </rPh>
    <phoneticPr fontId="24"/>
  </si>
  <si>
    <t>UN01005585</t>
    <phoneticPr fontId="27"/>
  </si>
  <si>
    <t>（明細行参照）見積回答書明細行ID</t>
  </si>
  <si>
    <t>この明細行が参照する文書に記載の文書明細行ID。</t>
    <rPh sb="2" eb="4">
      <t>メイサイ</t>
    </rPh>
    <rPh sb="4" eb="5">
      <t>ギョウ</t>
    </rPh>
    <rPh sb="5" eb="6">
      <t>ウケショ</t>
    </rPh>
    <rPh sb="6" eb="8">
      <t>サンショウ</t>
    </rPh>
    <rPh sb="10" eb="11">
      <t>ブン</t>
    </rPh>
    <rPh sb="11" eb="12">
      <t>ショ</t>
    </rPh>
    <rPh sb="13" eb="15">
      <t>キサイ</t>
    </rPh>
    <rPh sb="16" eb="18">
      <t>ブンショ</t>
    </rPh>
    <rPh sb="18" eb="20">
      <t>メイサイ</t>
    </rPh>
    <rPh sb="20" eb="21">
      <t>ギョウ</t>
    </rPh>
    <phoneticPr fontId="24"/>
  </si>
  <si>
    <t>（明細行参照）見積回答履歴ID</t>
    <rPh sb="1" eb="4">
      <t>メイサイギョウ</t>
    </rPh>
    <rPh sb="4" eb="6">
      <t>サンショウ</t>
    </rPh>
    <rPh sb="7" eb="11">
      <t>ミツモリカイトウ</t>
    </rPh>
    <rPh sb="11" eb="13">
      <t>リレキ</t>
    </rPh>
    <phoneticPr fontId="15"/>
  </si>
  <si>
    <t>この明細行が参照する注文書の変更履歴を管理するID。</t>
    <rPh sb="2" eb="5">
      <t>メイサイギョウ</t>
    </rPh>
    <rPh sb="6" eb="8">
      <t>サンショウ</t>
    </rPh>
    <rPh sb="10" eb="12">
      <t>チュウモン</t>
    </rPh>
    <rPh sb="12" eb="13">
      <t>ショ</t>
    </rPh>
    <rPh sb="13" eb="14">
      <t>ウケショ</t>
    </rPh>
    <phoneticPr fontId="15"/>
  </si>
  <si>
    <t>（明細行参照）見積回答明細参照情報</t>
    <rPh sb="1" eb="4">
      <t>メイサイギョウ</t>
    </rPh>
    <rPh sb="4" eb="6">
      <t>サンショウ</t>
    </rPh>
    <rPh sb="7" eb="9">
      <t>ミツモリ</t>
    </rPh>
    <rPh sb="9" eb="11">
      <t>カイトウ</t>
    </rPh>
    <rPh sb="11" eb="13">
      <t>メイサイ</t>
    </rPh>
    <rPh sb="13" eb="15">
      <t>サンショウ</t>
    </rPh>
    <rPh sb="15" eb="17">
      <t>ジョウホウ</t>
    </rPh>
    <phoneticPr fontId="27"/>
  </si>
  <si>
    <t>この注文書が参照する見積回答書明細に見積回答者が付与した参照情報</t>
    <rPh sb="2" eb="4">
      <t>チュウモン</t>
    </rPh>
    <rPh sb="5" eb="6">
      <t>カイショ</t>
    </rPh>
    <rPh sb="6" eb="8">
      <t>サンショウ</t>
    </rPh>
    <rPh sb="10" eb="12">
      <t>ミツモリ</t>
    </rPh>
    <rPh sb="12" eb="14">
      <t>カイトウ</t>
    </rPh>
    <rPh sb="14" eb="15">
      <t>ショ</t>
    </rPh>
    <rPh sb="15" eb="17">
      <t>メイサイ</t>
    </rPh>
    <rPh sb="18" eb="20">
      <t>ミツモリ</t>
    </rPh>
    <rPh sb="20" eb="22">
      <t>カイトウ</t>
    </rPh>
    <rPh sb="22" eb="23">
      <t>シャ</t>
    </rPh>
    <rPh sb="24" eb="26">
      <t>フヨ</t>
    </rPh>
    <rPh sb="28" eb="30">
      <t>サンショウ</t>
    </rPh>
    <rPh sb="30" eb="32">
      <t>ジョウホウ</t>
    </rPh>
    <phoneticPr fontId="27"/>
  </si>
  <si>
    <t>UN01006617</t>
  </si>
  <si>
    <t>CIOL_ Supply Chain_ Trade Agreement. Requisition_ Referenced. CI_ Referenced_ Document</t>
    <phoneticPr fontId="15"/>
  </si>
  <si>
    <t>取引明細契約／参照購買者文書グループ</t>
    <rPh sb="0" eb="2">
      <t>トリヒキ</t>
    </rPh>
    <rPh sb="2" eb="4">
      <t>メイサイ</t>
    </rPh>
    <rPh sb="4" eb="6">
      <t>ケイヤク</t>
    </rPh>
    <rPh sb="7" eb="9">
      <t>サンショウ</t>
    </rPh>
    <rPh sb="9" eb="12">
      <t>コウバイシャ</t>
    </rPh>
    <rPh sb="12" eb="14">
      <t>ブンショ</t>
    </rPh>
    <phoneticPr fontId="27"/>
  </si>
  <si>
    <t>参照する購買者文書明細に関するグループ</t>
    <rPh sb="0" eb="2">
      <t>サンショウ</t>
    </rPh>
    <rPh sb="4" eb="7">
      <t>コウバイシャ</t>
    </rPh>
    <rPh sb="7" eb="9">
      <t>ブンショ</t>
    </rPh>
    <rPh sb="9" eb="11">
      <t>メイサイ</t>
    </rPh>
    <rPh sb="12" eb="13">
      <t>カン</t>
    </rPh>
    <phoneticPr fontId="27"/>
  </si>
  <si>
    <t>（明細行参照）エンドユーザー購買文書クラス</t>
    <rPh sb="1" eb="4">
      <t>メイサイギョウ</t>
    </rPh>
    <rPh sb="4" eb="6">
      <t>サンショウ</t>
    </rPh>
    <rPh sb="14" eb="16">
      <t>コウバイ</t>
    </rPh>
    <rPh sb="16" eb="18">
      <t>ブンショ</t>
    </rPh>
    <phoneticPr fontId="27"/>
  </si>
  <si>
    <t>参照するエンドユーザー購買文書に関する情報のクラス</t>
    <rPh sb="0" eb="2">
      <t>サンショウ</t>
    </rPh>
    <rPh sb="11" eb="13">
      <t>コウバイ</t>
    </rPh>
    <rPh sb="13" eb="15">
      <t>ブンショ</t>
    </rPh>
    <rPh sb="16" eb="17">
      <t>カン</t>
    </rPh>
    <rPh sb="19" eb="21">
      <t>ジョウホウ</t>
    </rPh>
    <phoneticPr fontId="27"/>
  </si>
  <si>
    <t>エンドユーザー注文ID</t>
    <rPh sb="7" eb="9">
      <t>チュウモン</t>
    </rPh>
    <phoneticPr fontId="27"/>
  </si>
  <si>
    <t>この明細行が参照するエンドユーザーが注文に付与したID</t>
    <rPh sb="2" eb="5">
      <t>メイサイギョウ</t>
    </rPh>
    <rPh sb="6" eb="8">
      <t>サンショウ</t>
    </rPh>
    <rPh sb="18" eb="20">
      <t>チュウモン</t>
    </rPh>
    <rPh sb="21" eb="23">
      <t>フヨ</t>
    </rPh>
    <phoneticPr fontId="29"/>
  </si>
  <si>
    <t>UN01006630</t>
  </si>
  <si>
    <t>CIOL_ Supply Chain_ Trade Agreement. Net Price_ Product. CI_ Trade_ Price</t>
  </si>
  <si>
    <t>注文明細契約／注文価格グループ</t>
    <rPh sb="7" eb="9">
      <t>チュウモン</t>
    </rPh>
    <phoneticPr fontId="27"/>
  </si>
  <si>
    <t>注文明細契約の注文価格に関するグループ。</t>
    <rPh sb="7" eb="9">
      <t>チュウモン</t>
    </rPh>
    <phoneticPr fontId="27"/>
  </si>
  <si>
    <t>UN01005790</t>
    <phoneticPr fontId="15"/>
  </si>
  <si>
    <t>注文価格クラス</t>
    <rPh sb="0" eb="2">
      <t>チュウモン</t>
    </rPh>
    <phoneticPr fontId="27"/>
  </si>
  <si>
    <t>注文価格に関する情報からなるクラス。</t>
    <rPh sb="0" eb="2">
      <t>チュウモン</t>
    </rPh>
    <phoneticPr fontId="27"/>
  </si>
  <si>
    <t>CI_ Trade_ Price. Charge. Amount</t>
  </si>
  <si>
    <t>注文単価</t>
    <rPh sb="0" eb="2">
      <t>チュウモン</t>
    </rPh>
    <rPh sb="2" eb="4">
      <t>タンカ</t>
    </rPh>
    <phoneticPr fontId="27"/>
  </si>
  <si>
    <t>発注者が提示した明細発注品の１単位あたりの取引単価。税込み、税抜きの識別はヘッダ部の「UN01013096：税計算方式」で指定（指定がない場合は税抜き）。</t>
    <rPh sb="0" eb="3">
      <t>ハッチュウシャ</t>
    </rPh>
    <rPh sb="4" eb="6">
      <t>テイジ</t>
    </rPh>
    <rPh sb="8" eb="10">
      <t>メイサイ</t>
    </rPh>
    <rPh sb="10" eb="12">
      <t>ハッチュウ</t>
    </rPh>
    <rPh sb="12" eb="13">
      <t>シナ</t>
    </rPh>
    <rPh sb="21" eb="23">
      <t>トリヒキ</t>
    </rPh>
    <rPh sb="23" eb="25">
      <t>タンカ</t>
    </rPh>
    <rPh sb="26" eb="28">
      <t>ゼイコミ</t>
    </rPh>
    <rPh sb="30" eb="31">
      <t>ゼイ</t>
    </rPh>
    <rPh sb="31" eb="32">
      <t>ヌ</t>
    </rPh>
    <rPh sb="34" eb="36">
      <t>シキベツ</t>
    </rPh>
    <rPh sb="40" eb="41">
      <t>ブ</t>
    </rPh>
    <rPh sb="64" eb="66">
      <t>シテイ</t>
    </rPh>
    <rPh sb="69" eb="71">
      <t>バアイ</t>
    </rPh>
    <rPh sb="72" eb="73">
      <t>ゼイ</t>
    </rPh>
    <rPh sb="73" eb="74">
      <t>ヌ</t>
    </rPh>
    <phoneticPr fontId="15"/>
  </si>
  <si>
    <t>CI_ Trade_ Price. Basis. Quantity</t>
  </si>
  <si>
    <r>
      <rPr>
        <sz val="11"/>
        <rFont val="Segoe UI Symbol"/>
        <family val="1"/>
      </rPr>
      <t>✔</t>
    </r>
    <r>
      <rPr>
        <sz val="11"/>
        <rFont val="游ゴシック"/>
        <family val="3"/>
        <charset val="128"/>
        <scheme val="minor"/>
      </rPr>
      <t xml:space="preserve">定貫品目の場合：空欄（デフォルト）、または
　単価基準数量＝１
</t>
    </r>
    <r>
      <rPr>
        <sz val="11"/>
        <rFont val="Segoe UI Symbol"/>
        <family val="1"/>
      </rPr>
      <t>✔</t>
    </r>
    <r>
      <rPr>
        <sz val="11"/>
        <rFont val="游ゴシック"/>
        <family val="3"/>
        <charset val="128"/>
        <scheme val="minor"/>
      </rPr>
      <t>不定貫品目、ハイブリッド品目の場合：
　単価基準数量＝単価の基準となる重量・容量</t>
    </r>
    <rPh sb="9" eb="11">
      <t>クウラン</t>
    </rPh>
    <rPh sb="46" eb="48">
      <t>ヒンモク</t>
    </rPh>
    <phoneticPr fontId="15"/>
  </si>
  <si>
    <t>数量単位コード
UNECERec20</t>
    <rPh sb="0" eb="2">
      <t>スウリョウ</t>
    </rPh>
    <phoneticPr fontId="15"/>
  </si>
  <si>
    <t>UN01011491</t>
  </si>
  <si>
    <t>CIOL_ Supply Chain_ Trade Agreement. Applicable. CI_ Trade_ Delivery Terms</t>
  </si>
  <si>
    <t>注文明細契約／納入条件グループ</t>
    <rPh sb="0" eb="2">
      <t>チュウモン</t>
    </rPh>
    <rPh sb="2" eb="4">
      <t>メイサイ</t>
    </rPh>
    <rPh sb="4" eb="6">
      <t>ケイヤク</t>
    </rPh>
    <rPh sb="7" eb="9">
      <t>ノウニュウ</t>
    </rPh>
    <rPh sb="9" eb="11">
      <t>ジョウケン</t>
    </rPh>
    <phoneticPr fontId="27"/>
  </si>
  <si>
    <t>注文明細契約の納入条件に関するグループ</t>
    <rPh sb="0" eb="2">
      <t>チュウモン</t>
    </rPh>
    <rPh sb="2" eb="4">
      <t>メイサイ</t>
    </rPh>
    <rPh sb="4" eb="6">
      <t>ケイヤク</t>
    </rPh>
    <rPh sb="7" eb="9">
      <t>ノウニュウ</t>
    </rPh>
    <rPh sb="9" eb="11">
      <t>ジョウケン</t>
    </rPh>
    <rPh sb="12" eb="13">
      <t>カン</t>
    </rPh>
    <phoneticPr fontId="27"/>
  </si>
  <si>
    <t>UN01006646</t>
  </si>
  <si>
    <t>CIOL_ Supply Chain_ Trade Line Item. Specified. CIOL_ Supply Chain_ Trade Delivery</t>
  </si>
  <si>
    <t>注文明細行／注文明細配送グループ</t>
  </si>
  <si>
    <t>注文明細行の配送に関するグループ。</t>
  </si>
  <si>
    <t>UN01006631</t>
    <phoneticPr fontId="15"/>
  </si>
  <si>
    <t>CIOL_ Supply Chain_ Trade Delivery. Details</t>
  </si>
  <si>
    <t>注文明細配送クラス</t>
  </si>
  <si>
    <t>注文明細行の配送に関する情報からなるクラス。</t>
  </si>
  <si>
    <t>UN01006632</t>
  </si>
  <si>
    <t>CIOL_ Supply Chain_ Trade Delivery. Requested. Quantity</t>
  </si>
  <si>
    <t>注文数量</t>
    <rPh sb="0" eb="2">
      <t>チュウモン</t>
    </rPh>
    <rPh sb="2" eb="4">
      <t>スウリョウ</t>
    </rPh>
    <phoneticPr fontId="24"/>
  </si>
  <si>
    <t>UN01011492</t>
  </si>
  <si>
    <t>CIOL_ Supply Chain_ Trade Delivery. Per Package_ Unit. Quantity</t>
  </si>
  <si>
    <t>UN01015495</t>
  </si>
  <si>
    <t>UN01015496</t>
  </si>
  <si>
    <t>CIOL_ Supply Chain_ Trade Delivery. Product_ Unit. Quantity</t>
  </si>
  <si>
    <t>注文バラ数量</t>
    <rPh sb="0" eb="2">
      <t>チュウモン</t>
    </rPh>
    <rPh sb="4" eb="6">
      <t>スウリョウ</t>
    </rPh>
    <phoneticPr fontId="27"/>
  </si>
  <si>
    <t>UN01006635</t>
  </si>
  <si>
    <t>CIOL_ Supply Chain_ Trade Delivery. Ship To. CI_ Trade_ Party</t>
  </si>
  <si>
    <t>注文明細配送／納入先グループ</t>
    <rPh sb="0" eb="2">
      <t>チュウモン</t>
    </rPh>
    <rPh sb="2" eb="4">
      <t>メイサイ</t>
    </rPh>
    <rPh sb="4" eb="6">
      <t>ハイソウ</t>
    </rPh>
    <rPh sb="7" eb="10">
      <t>ノウニュウサキ</t>
    </rPh>
    <phoneticPr fontId="27"/>
  </si>
  <si>
    <t>明細納入先に関するグループ</t>
    <rPh sb="0" eb="2">
      <t>メイサイ</t>
    </rPh>
    <rPh sb="2" eb="5">
      <t>ノウニュウサキ</t>
    </rPh>
    <phoneticPr fontId="27"/>
  </si>
  <si>
    <t>明細納入先に関する情報からなるクラス。</t>
    <rPh sb="0" eb="2">
      <t>メイサイ</t>
    </rPh>
    <phoneticPr fontId="15"/>
  </si>
  <si>
    <t>明細納入先の企業／工場・事業所・事業部門等を表すID</t>
  </si>
  <si>
    <t>明細納入先企業を表す国際企業ID。中小企業共通EDIでは法人番号を利用</t>
  </si>
  <si>
    <t>注文明細配送／連絡先グループ</t>
    <rPh sb="0" eb="2">
      <t>チュウモン</t>
    </rPh>
    <rPh sb="2" eb="4">
      <t>メイサイ</t>
    </rPh>
    <rPh sb="4" eb="6">
      <t>ハイソウ</t>
    </rPh>
    <rPh sb="7" eb="10">
      <t>レンラクサキ</t>
    </rPh>
    <phoneticPr fontId="27"/>
  </si>
  <si>
    <t>注文明細配送の連絡先に関するグループ</t>
    <rPh sb="0" eb="2">
      <t>チュウモン</t>
    </rPh>
    <rPh sb="2" eb="4">
      <t>メイサイ</t>
    </rPh>
    <rPh sb="4" eb="6">
      <t>ハイソウ</t>
    </rPh>
    <rPh sb="7" eb="10">
      <t>レンラクサキ</t>
    </rPh>
    <rPh sb="11" eb="12">
      <t>カン</t>
    </rPh>
    <phoneticPr fontId="27"/>
  </si>
  <si>
    <t>明細納入先連絡先クラス</t>
    <rPh sb="0" eb="2">
      <t>メイサイ</t>
    </rPh>
    <rPh sb="2" eb="5">
      <t>ノウニュウサキ</t>
    </rPh>
    <rPh sb="5" eb="8">
      <t>レンラクサキ</t>
    </rPh>
    <phoneticPr fontId="27"/>
  </si>
  <si>
    <t>明細納入先の連絡先に関するクラス</t>
    <rPh sb="0" eb="2">
      <t>メイサイ</t>
    </rPh>
    <rPh sb="2" eb="5">
      <t>ノウニュウサキ</t>
    </rPh>
    <rPh sb="6" eb="9">
      <t>レンラクサキ</t>
    </rPh>
    <rPh sb="10" eb="11">
      <t>カン</t>
    </rPh>
    <phoneticPr fontId="27"/>
  </si>
  <si>
    <t>明細納入先電話番号</t>
    <rPh sb="0" eb="2">
      <t>メイサイ</t>
    </rPh>
    <rPh sb="2" eb="5">
      <t>ノウニュウサキ</t>
    </rPh>
    <rPh sb="5" eb="7">
      <t>デンワ</t>
    </rPh>
    <phoneticPr fontId="24"/>
  </si>
  <si>
    <t>明細納入先の電話番号</t>
    <rPh sb="0" eb="2">
      <t>メイサイ</t>
    </rPh>
    <rPh sb="2" eb="5">
      <t>ノウニュウサキ</t>
    </rPh>
    <rPh sb="6" eb="8">
      <t>デンワ</t>
    </rPh>
    <rPh sb="8" eb="10">
      <t>バンゴウ</t>
    </rPh>
    <phoneticPr fontId="29"/>
  </si>
  <si>
    <t>明細納入先FAX番号</t>
    <rPh sb="0" eb="2">
      <t>メイサイ</t>
    </rPh>
    <rPh sb="2" eb="4">
      <t>ノウニュウ</t>
    </rPh>
    <rPh sb="4" eb="5">
      <t>サキ</t>
    </rPh>
    <rPh sb="8" eb="10">
      <t>バンゴウ</t>
    </rPh>
    <phoneticPr fontId="27"/>
  </si>
  <si>
    <t>明細納入先のFAX番号。</t>
    <rPh sb="0" eb="2">
      <t>メイサイ</t>
    </rPh>
    <rPh sb="2" eb="4">
      <t>ノウニュウ</t>
    </rPh>
    <rPh sb="4" eb="5">
      <t>サキ</t>
    </rPh>
    <rPh sb="9" eb="11">
      <t>バンゴウ</t>
    </rPh>
    <phoneticPr fontId="29"/>
  </si>
  <si>
    <t>UN01005730</t>
    <phoneticPr fontId="27"/>
  </si>
  <si>
    <t>明細納入先メールアドレス</t>
    <rPh sb="0" eb="2">
      <t>メイサイ</t>
    </rPh>
    <rPh sb="2" eb="4">
      <t>ノウニュウ</t>
    </rPh>
    <rPh sb="4" eb="5">
      <t>サキ</t>
    </rPh>
    <phoneticPr fontId="27"/>
  </si>
  <si>
    <t>明細納入先の電子メールアドレス</t>
    <rPh sb="0" eb="2">
      <t>メイサイ</t>
    </rPh>
    <rPh sb="2" eb="4">
      <t>ノウニュウ</t>
    </rPh>
    <rPh sb="4" eb="5">
      <t>サキ</t>
    </rPh>
    <rPh sb="6" eb="8">
      <t>デンシ</t>
    </rPh>
    <phoneticPr fontId="29"/>
  </si>
  <si>
    <t>UN01005762</t>
    <phoneticPr fontId="15"/>
  </si>
  <si>
    <t>明細住所クラス</t>
    <rPh sb="0" eb="2">
      <t>メイサイ</t>
    </rPh>
    <phoneticPr fontId="15"/>
  </si>
  <si>
    <t>明細住所に関する情報からなるクラス。</t>
    <rPh sb="0" eb="2">
      <t>メイサイ</t>
    </rPh>
    <phoneticPr fontId="15"/>
  </si>
  <si>
    <t>明細納入先の郵便番号</t>
    <rPh sb="0" eb="2">
      <t>メイサイ</t>
    </rPh>
    <rPh sb="2" eb="5">
      <t>ノウニュウサキ</t>
    </rPh>
    <rPh sb="6" eb="10">
      <t>ユウビンバンゴウ</t>
    </rPh>
    <phoneticPr fontId="29"/>
  </si>
  <si>
    <t>明細納入先の住所</t>
    <rPh sb="0" eb="2">
      <t>メイサイ</t>
    </rPh>
    <rPh sb="2" eb="5">
      <t>ノウニュウサキ</t>
    </rPh>
    <rPh sb="6" eb="8">
      <t>ジュウショ</t>
    </rPh>
    <phoneticPr fontId="29"/>
  </si>
  <si>
    <t>UN01006637</t>
  </si>
  <si>
    <t>CIOL_ Supply Chain_ Trade Delivery. Delivery. CI_ Delivery_ Instructions</t>
  </si>
  <si>
    <t>注文明細配送／明細納入指示グループ</t>
    <rPh sb="0" eb="2">
      <t>チュウモン</t>
    </rPh>
    <rPh sb="2" eb="4">
      <t>メイサイ</t>
    </rPh>
    <rPh sb="4" eb="6">
      <t>ハイソウ</t>
    </rPh>
    <rPh sb="7" eb="9">
      <t>メイサイ</t>
    </rPh>
    <rPh sb="9" eb="11">
      <t>ノウニュウ</t>
    </rPh>
    <rPh sb="11" eb="13">
      <t>シジ</t>
    </rPh>
    <phoneticPr fontId="27"/>
  </si>
  <si>
    <t>明細納入指示に関するグループ</t>
    <rPh sb="0" eb="2">
      <t>メイサイ</t>
    </rPh>
    <rPh sb="2" eb="4">
      <t>ノウニュウ</t>
    </rPh>
    <rPh sb="4" eb="6">
      <t>シジ</t>
    </rPh>
    <rPh sb="7" eb="8">
      <t>カンノウニュウシジカンジョウホウ</t>
    </rPh>
    <phoneticPr fontId="27"/>
  </si>
  <si>
    <t>UN01005466</t>
    <phoneticPr fontId="15"/>
  </si>
  <si>
    <t>CI_ Delivery_ Instructions. Details</t>
  </si>
  <si>
    <t>明細納入指示クラス</t>
    <rPh sb="0" eb="2">
      <t>メイサイ</t>
    </rPh>
    <rPh sb="2" eb="4">
      <t>ノウニュウ</t>
    </rPh>
    <rPh sb="4" eb="6">
      <t>シジ</t>
    </rPh>
    <phoneticPr fontId="27"/>
  </si>
  <si>
    <t>納明細入指示に関する情報からなるクラス</t>
    <rPh sb="0" eb="1">
      <t>ノウ</t>
    </rPh>
    <rPh sb="1" eb="3">
      <t>メイサイ</t>
    </rPh>
    <rPh sb="3" eb="4">
      <t>ニュウ</t>
    </rPh>
    <rPh sb="4" eb="6">
      <t>シジ</t>
    </rPh>
    <rPh sb="10" eb="12">
      <t>ジョウホウ</t>
    </rPh>
    <phoneticPr fontId="27"/>
  </si>
  <si>
    <t>UN01005467</t>
    <phoneticPr fontId="15"/>
  </si>
  <si>
    <t>CI_ Delivery_ Instructions. Handling. Code</t>
  </si>
  <si>
    <t>UN01006640</t>
    <phoneticPr fontId="27"/>
  </si>
  <si>
    <t>CIOL_ Supply Chain_ Trade Delivery. Requested_ Delivery. CI_ Supply Chain_ Event</t>
  </si>
  <si>
    <t>注文明細配送／要求納期グループ</t>
    <rPh sb="0" eb="2">
      <t>チュウモン</t>
    </rPh>
    <rPh sb="2" eb="4">
      <t>メイサイ</t>
    </rPh>
    <rPh sb="4" eb="6">
      <t>ハイソウ</t>
    </rPh>
    <rPh sb="7" eb="9">
      <t>ヨウキュウ</t>
    </rPh>
    <rPh sb="9" eb="11">
      <t>ノウキ</t>
    </rPh>
    <phoneticPr fontId="24"/>
  </si>
  <si>
    <t>注文明細行の要求納期に関するグループ。</t>
    <rPh sb="8" eb="10">
      <t>ノウキ</t>
    </rPh>
    <phoneticPr fontId="15"/>
  </si>
  <si>
    <t>要求納期に関する情報からなるクラス</t>
    <rPh sb="2" eb="4">
      <t>ノウキ</t>
    </rPh>
    <phoneticPr fontId="15"/>
  </si>
  <si>
    <t>UN01005628</t>
    <phoneticPr fontId="15"/>
  </si>
  <si>
    <t>CI_ Supply Chain_ Event. Occurrence. Date Time</t>
    <phoneticPr fontId="15"/>
  </si>
  <si>
    <t>発注者から受注者に提示した、明細発注品の納入期日，または納入希望日。</t>
    <rPh sb="14" eb="16">
      <t>メイサイ</t>
    </rPh>
    <rPh sb="16" eb="18">
      <t>ハッチュウ</t>
    </rPh>
    <rPh sb="18" eb="19">
      <t>シナ</t>
    </rPh>
    <phoneticPr fontId="29"/>
  </si>
  <si>
    <t>UN01005629</t>
    <phoneticPr fontId="15"/>
  </si>
  <si>
    <t>明細行配送タイプコード</t>
    <rPh sb="0" eb="2">
      <t>メイサイ</t>
    </rPh>
    <rPh sb="2" eb="3">
      <t>ギョウ</t>
    </rPh>
    <rPh sb="3" eb="5">
      <t>ハイソウ</t>
    </rPh>
    <phoneticPr fontId="15"/>
  </si>
  <si>
    <t>明細行の配送タイプを指定するコード</t>
    <rPh sb="0" eb="3">
      <t>メイサイギョウ</t>
    </rPh>
    <rPh sb="4" eb="6">
      <t>ハイソウ</t>
    </rPh>
    <rPh sb="10" eb="12">
      <t>シテイ</t>
    </rPh>
    <phoneticPr fontId="15"/>
  </si>
  <si>
    <t>UN01011493</t>
  </si>
  <si>
    <t>CI_ Supply Chain_ Event. Time_ Occurrence. Date Time</t>
    <phoneticPr fontId="15"/>
  </si>
  <si>
    <t>要求納入時間</t>
    <rPh sb="0" eb="2">
      <t>ヨウキュウ</t>
    </rPh>
    <rPh sb="2" eb="4">
      <t>ノウニュウ</t>
    </rPh>
    <rPh sb="4" eb="6">
      <t>ジカン</t>
    </rPh>
    <phoneticPr fontId="27"/>
  </si>
  <si>
    <t>発注者から受注者に提示した、明細発注品の納入希望時間。</t>
    <rPh sb="14" eb="16">
      <t>メイサイ</t>
    </rPh>
    <rPh sb="16" eb="18">
      <t>ハッチュウ</t>
    </rPh>
    <rPh sb="18" eb="19">
      <t>シナ</t>
    </rPh>
    <rPh sb="24" eb="26">
      <t>ジカン</t>
    </rPh>
    <phoneticPr fontId="29"/>
  </si>
  <si>
    <t>CI_ Supply Chain_ Event. Occurrence. CI_ Logistics_ Location</t>
    <phoneticPr fontId="15"/>
  </si>
  <si>
    <t>納入要求／納入場所グループ</t>
    <rPh sb="0" eb="2">
      <t>ノウニュウ</t>
    </rPh>
    <rPh sb="2" eb="4">
      <t>ヨウキュウ</t>
    </rPh>
    <phoneticPr fontId="15"/>
  </si>
  <si>
    <t>CI_ Logistics_ Location. Details</t>
    <phoneticPr fontId="15"/>
  </si>
  <si>
    <t>納入場所に関する情報からなるクラス。</t>
  </si>
  <si>
    <t>CI_ Logistics_ Location. Identification. Identifier</t>
    <phoneticPr fontId="15"/>
  </si>
  <si>
    <t>納入場所ID</t>
  </si>
  <si>
    <t>納入場所または受渡場所を示すID。</t>
  </si>
  <si>
    <t>CI_ Logistics_ Location. Name. Text</t>
  </si>
  <si>
    <t>UN01006647</t>
  </si>
  <si>
    <t>CIOL_ Supply Chain_ Trade Line Item. Specified. CIOL_ Supply Chain_ Trade Settlement</t>
  </si>
  <si>
    <t>注文明細行／注文明細決済グループ</t>
  </si>
  <si>
    <t>当該注文明細行の決済に関するグループ</t>
    <rPh sb="2" eb="4">
      <t>チュウモン</t>
    </rPh>
    <rPh sb="11" eb="12">
      <t>カン</t>
    </rPh>
    <phoneticPr fontId="27"/>
  </si>
  <si>
    <t>UN01006650</t>
  </si>
  <si>
    <t>CIOL_ Supply Chain_ Trade Settlement. Details</t>
  </si>
  <si>
    <t>注文明細決済クラス</t>
    <phoneticPr fontId="27"/>
  </si>
  <si>
    <t>注文明細行の決済クラス</t>
    <phoneticPr fontId="27"/>
  </si>
  <si>
    <t>UN01006653</t>
    <phoneticPr fontId="27"/>
  </si>
  <si>
    <t>CIOL_ Supply Chain_ Trade Settlement. Applicable. CI_ Trade_ Tax</t>
  </si>
  <si>
    <t>注文明細決済／明細行税グループ</t>
    <rPh sb="7" eb="9">
      <t>メイサイ</t>
    </rPh>
    <rPh sb="9" eb="10">
      <t>ギョウ</t>
    </rPh>
    <phoneticPr fontId="15"/>
  </si>
  <si>
    <t>UN01005832</t>
    <phoneticPr fontId="27"/>
  </si>
  <si>
    <t>税抜き消費税課税対象金額（＝単価(税抜き)×数量）</t>
    <rPh sb="0" eb="1">
      <t>ゼイ</t>
    </rPh>
    <rPh sb="1" eb="2">
      <t>ヌ</t>
    </rPh>
    <rPh sb="3" eb="6">
      <t>ショウヒゼイ</t>
    </rPh>
    <rPh sb="6" eb="8">
      <t>カゼイ</t>
    </rPh>
    <rPh sb="8" eb="10">
      <t>タイショウ</t>
    </rPh>
    <rPh sb="10" eb="12">
      <t>キンガク</t>
    </rPh>
    <rPh sb="11" eb="12">
      <t>ゴウキン</t>
    </rPh>
    <rPh sb="14" eb="16">
      <t>タンカ</t>
    </rPh>
    <rPh sb="17" eb="18">
      <t>ゼイ</t>
    </rPh>
    <rPh sb="18" eb="19">
      <t>ヌ</t>
    </rPh>
    <rPh sb="22" eb="24">
      <t>スウリョウ</t>
    </rPh>
    <phoneticPr fontId="5"/>
  </si>
  <si>
    <t>消費税の計算属性(標準税率、軽減税率など)を識別するための識別コード。</t>
    <rPh sb="0" eb="2">
      <t>ショウヒ</t>
    </rPh>
    <rPh sb="4" eb="6">
      <t>ケイサン</t>
    </rPh>
    <rPh sb="6" eb="8">
      <t>ゾクセイ</t>
    </rPh>
    <rPh sb="9" eb="11">
      <t>ヒョウジュン</t>
    </rPh>
    <rPh sb="11" eb="13">
      <t>ゼイリツ</t>
    </rPh>
    <rPh sb="14" eb="16">
      <t>ケイゲン</t>
    </rPh>
    <rPh sb="16" eb="18">
      <t>ゼイリツ</t>
    </rPh>
    <rPh sb="22" eb="24">
      <t>シキベツ</t>
    </rPh>
    <phoneticPr fontId="5"/>
  </si>
  <si>
    <t>税込み消費税課税対象金額（＝単価(税込み)×数量）</t>
    <rPh sb="0" eb="2">
      <t>ゼイコ</t>
    </rPh>
    <rPh sb="3" eb="6">
      <t>ショウヒゼイ</t>
    </rPh>
    <rPh sb="6" eb="8">
      <t>カゼイ</t>
    </rPh>
    <rPh sb="8" eb="10">
      <t>タイショウ</t>
    </rPh>
    <rPh sb="10" eb="12">
      <t>キンガク</t>
    </rPh>
    <rPh sb="11" eb="12">
      <t>ゴウキン</t>
    </rPh>
    <rPh sb="17" eb="19">
      <t>ゼイコ</t>
    </rPh>
    <phoneticPr fontId="11"/>
  </si>
  <si>
    <t>UN01006655</t>
  </si>
  <si>
    <t>CIOL_ Supply Chain_ Trade Settlement. Specified. CIOL_ Trade Settlement_ Monetary Summation</t>
  </si>
  <si>
    <t>注文明細決済／注文明細金額集計グループ</t>
  </si>
  <si>
    <t>当該決済の合計金額のグループ</t>
  </si>
  <si>
    <t>UN01006656</t>
  </si>
  <si>
    <t>CIOL_ Trade Settlement_ Monetary Summation. Details</t>
  </si>
  <si>
    <t>注文明細金額集計クラス</t>
    <phoneticPr fontId="27"/>
  </si>
  <si>
    <t>注文明細行の合計金額のクラス</t>
    <phoneticPr fontId="27"/>
  </si>
  <si>
    <t>UN01013085</t>
  </si>
  <si>
    <t>CIOL_ Trade Settlement_ Monetary Summation. Net_ Line Total. Amount</t>
  </si>
  <si>
    <t>注文明細金額
（税抜き）</t>
    <rPh sb="0" eb="2">
      <t>チュウモン</t>
    </rPh>
    <rPh sb="2" eb="4">
      <t>メイサイ</t>
    </rPh>
    <rPh sb="4" eb="6">
      <t>キンガク</t>
    </rPh>
    <rPh sb="8" eb="9">
      <t>ゼイ</t>
    </rPh>
    <rPh sb="9" eb="10">
      <t>ヌ</t>
    </rPh>
    <phoneticPr fontId="27"/>
  </si>
  <si>
    <t>注文明細の注文金額(税抜き）。（単価×数量）</t>
    <rPh sb="0" eb="2">
      <t>チュウモン</t>
    </rPh>
    <rPh sb="2" eb="4">
      <t>メイサイ</t>
    </rPh>
    <rPh sb="5" eb="7">
      <t>チュウモン</t>
    </rPh>
    <rPh sb="7" eb="9">
      <t>キンガク</t>
    </rPh>
    <rPh sb="10" eb="11">
      <t>ゼイ</t>
    </rPh>
    <rPh sb="11" eb="12">
      <t>ヌ</t>
    </rPh>
    <rPh sb="16" eb="18">
      <t>タンカ</t>
    </rPh>
    <rPh sb="19" eb="21">
      <t>スウリョウ</t>
    </rPh>
    <phoneticPr fontId="29"/>
  </si>
  <si>
    <t>UN01013086</t>
  </si>
  <si>
    <t>CIOL_ Trade Settlement_ Monetary Summation. Including Taxes_ Line Total. Amount</t>
  </si>
  <si>
    <t>注文明細金額（税込み）</t>
    <rPh sb="0" eb="2">
      <t>チュウモン</t>
    </rPh>
    <rPh sb="2" eb="4">
      <t>メイサイ</t>
    </rPh>
    <rPh sb="4" eb="6">
      <t>キンガク</t>
    </rPh>
    <rPh sb="7" eb="9">
      <t>ゼイコ</t>
    </rPh>
    <phoneticPr fontId="27"/>
  </si>
  <si>
    <t>明細発注品の注文明細金額(税込み)。
(単価(税込み)×数量)</t>
    <rPh sb="0" eb="2">
      <t>メイサイ</t>
    </rPh>
    <rPh sb="2" eb="4">
      <t>ハッチュウ</t>
    </rPh>
    <rPh sb="4" eb="5">
      <t>ヒン</t>
    </rPh>
    <rPh sb="6" eb="8">
      <t>チュウモン</t>
    </rPh>
    <rPh sb="8" eb="10">
      <t>メイサイ</t>
    </rPh>
    <rPh sb="10" eb="12">
      <t>キンガク</t>
    </rPh>
    <rPh sb="13" eb="15">
      <t>ゼイコ</t>
    </rPh>
    <rPh sb="20" eb="22">
      <t>タンカ</t>
    </rPh>
    <rPh sb="23" eb="25">
      <t>ゼイコ</t>
    </rPh>
    <rPh sb="28" eb="30">
      <t>スウリョウ</t>
    </rPh>
    <phoneticPr fontId="27"/>
  </si>
  <si>
    <t>UN01006648</t>
    <phoneticPr fontId="27"/>
  </si>
  <si>
    <t>CIOL_ Supply Chain_ Trade Line Item. Specified. CI_ Trade_ Product</t>
  </si>
  <si>
    <t>注文明細行／取引品目グループ</t>
  </si>
  <si>
    <t>注文明細行の取引品目に関するグループ。</t>
  </si>
  <si>
    <t>UN01005809</t>
    <phoneticPr fontId="27"/>
  </si>
  <si>
    <t>取引品目クラス</t>
    <phoneticPr fontId="24"/>
  </si>
  <si>
    <t>取引品目に関する情報からなるクラス。</t>
    <phoneticPr fontId="15"/>
  </si>
  <si>
    <t>UN01005810</t>
  </si>
  <si>
    <t>CI_ Trade_ Product. Identification. Identifier</t>
  </si>
  <si>
    <t>発注品目をユニークに識別するために付加したID</t>
  </si>
  <si>
    <t>UN01005811</t>
    <phoneticPr fontId="15"/>
  </si>
  <si>
    <t>CI_ Trade_ Product. Global_ Identification. Identifier</t>
  </si>
  <si>
    <t>グローバル品目ID</t>
  </si>
  <si>
    <t>GTIN、JANコードなどの国際的に登録された品目ID</t>
  </si>
  <si>
    <t>ISO/IEC 6523</t>
  </si>
  <si>
    <t>UN01005812</t>
    <phoneticPr fontId="27"/>
  </si>
  <si>
    <t>CI_ Trade_ Product. Seller Assigned_ Identification. Identifier</t>
  </si>
  <si>
    <t>受注者品目ID</t>
  </si>
  <si>
    <t>受注者が品目を特定するために付与したID</t>
  </si>
  <si>
    <t>CI_ Trade_ Product. Buyer Assigned_ Identification. Identifier</t>
  </si>
  <si>
    <t>発注者品目ID</t>
  </si>
  <si>
    <t>発注者が品目を特定するために付与したID</t>
  </si>
  <si>
    <t>UN01005814</t>
  </si>
  <si>
    <t>CI_ Trade_ Product. Manufacturer Assigned_ Identification. Identifier</t>
  </si>
  <si>
    <t>メーカー品目ID</t>
  </si>
  <si>
    <t>品目を特定するために製造者が付与したID</t>
  </si>
  <si>
    <t>CI_ Trade_ Product. Name. Text</t>
  </si>
  <si>
    <t>発注品目の名称。</t>
    <rPh sb="0" eb="2">
      <t>ハッチュウ</t>
    </rPh>
    <rPh sb="2" eb="4">
      <t>ヒンモク</t>
    </rPh>
    <rPh sb="5" eb="7">
      <t>メイショウ</t>
    </rPh>
    <phoneticPr fontId="29"/>
  </si>
  <si>
    <t>この取引品目を文字で説明したもの</t>
    <phoneticPr fontId="15"/>
  </si>
  <si>
    <t>この取引品目の完成品の種別を特定するコード</t>
  </si>
  <si>
    <t>CI_ Trade_ Product. Size. Code</t>
  </si>
  <si>
    <t>この取引品目のサイズを特定するコード</t>
    <rPh sb="2" eb="4">
      <t>トリヒキ</t>
    </rPh>
    <rPh sb="4" eb="6">
      <t>ヒンモク</t>
    </rPh>
    <rPh sb="11" eb="13">
      <t>トクテイ</t>
    </rPh>
    <phoneticPr fontId="15"/>
  </si>
  <si>
    <t>CI_ Trade_ Product. Size_ Description. Text</t>
  </si>
  <si>
    <t>この取引品目のサイズに関する文字による記述</t>
    <rPh sb="2" eb="4">
      <t>トリヒキ</t>
    </rPh>
    <rPh sb="4" eb="6">
      <t>ヒンモク</t>
    </rPh>
    <rPh sb="11" eb="12">
      <t>カン</t>
    </rPh>
    <rPh sb="14" eb="16">
      <t>モジ</t>
    </rPh>
    <rPh sb="19" eb="21">
      <t>キジュツ</t>
    </rPh>
    <phoneticPr fontId="15"/>
  </si>
  <si>
    <t>CI_ Trade_ Product. Applicable. CI_ Product_ Characteristic</t>
  </si>
  <si>
    <t>取引品目／品目特性グループ</t>
    <rPh sb="7" eb="9">
      <t>トクセイ</t>
    </rPh>
    <phoneticPr fontId="24"/>
  </si>
  <si>
    <t>取引品目の品目特性に関するグループ。</t>
    <rPh sb="7" eb="9">
      <t>トクセイ</t>
    </rPh>
    <phoneticPr fontId="24"/>
  </si>
  <si>
    <t>UN01005567</t>
    <phoneticPr fontId="15"/>
  </si>
  <si>
    <t>品目特性（仕様）を識別するID</t>
    <rPh sb="2" eb="4">
      <t>トクセイ</t>
    </rPh>
    <rPh sb="5" eb="7">
      <t>シヨウ</t>
    </rPh>
    <rPh sb="9" eb="11">
      <t>シキベツ</t>
    </rPh>
    <phoneticPr fontId="29"/>
  </si>
  <si>
    <t>UN01005569</t>
    <phoneticPr fontId="15"/>
  </si>
  <si>
    <t>CI_ Product_ Characteristic. Type. Code</t>
    <phoneticPr fontId="15"/>
  </si>
  <si>
    <t>この品目特性（仕様）を文字で説明したもの。</t>
    <rPh sb="4" eb="6">
      <t>トクセイ</t>
    </rPh>
    <rPh sb="7" eb="9">
      <t>シヨウ</t>
    </rPh>
    <phoneticPr fontId="27"/>
  </si>
  <si>
    <t>CI_ Product_ Characteristic. Content_ Type. Code</t>
    <phoneticPr fontId="15"/>
  </si>
  <si>
    <t>・この品目特性（仕様）の内容(材質、規格、寸法、形状など)を特定するコード
・ユーザー、または業種団体が規定する</t>
    <rPh sb="8" eb="10">
      <t>シヨウ</t>
    </rPh>
    <rPh sb="47" eb="51">
      <t>ギョウシュダンタイ</t>
    </rPh>
    <rPh sb="52" eb="54">
      <t>キテイ</t>
    </rPh>
    <phoneticPr fontId="15"/>
  </si>
  <si>
    <t>UN01005824</t>
  </si>
  <si>
    <t>CI_ Trade_ Product. Individual. CI_ Trade_ Product Instance</t>
  </si>
  <si>
    <t>取引品目／個品グループ</t>
  </si>
  <si>
    <t>取引品目の個品に関するグループ。</t>
  </si>
  <si>
    <t>UN01005798</t>
    <phoneticPr fontId="15"/>
  </si>
  <si>
    <t>CI_ Trade_ Product Instance. Details</t>
  </si>
  <si>
    <t>個品クラス</t>
    <rPh sb="0" eb="1">
      <t>コ</t>
    </rPh>
    <rPh sb="1" eb="2">
      <t>ヒン</t>
    </rPh>
    <phoneticPr fontId="24"/>
  </si>
  <si>
    <t>取引対象の個品に関する情報からなるクラス。</t>
  </si>
  <si>
    <t>UN01005800</t>
  </si>
  <si>
    <t>CI_ Trade_ Product Instance. Batch_ Identification. Identifier</t>
  </si>
  <si>
    <t>ロットID</t>
    <phoneticPr fontId="27"/>
  </si>
  <si>
    <t>発注者、または受注者が付番する製造ロットID</t>
    <rPh sb="0" eb="3">
      <t>ハッチュウシャ</t>
    </rPh>
    <rPh sb="7" eb="10">
      <t>ジュチュウシャ</t>
    </rPh>
    <rPh sb="11" eb="12">
      <t>フ</t>
    </rPh>
    <rPh sb="12" eb="13">
      <t>バン</t>
    </rPh>
    <rPh sb="15" eb="17">
      <t>セイゾウ</t>
    </rPh>
    <phoneticPr fontId="29"/>
  </si>
  <si>
    <t>UN01005826</t>
  </si>
  <si>
    <t>CI_ Trade_ Product. Inspection_ Reference. CI_ Referenced_ Document</t>
    <phoneticPr fontId="15"/>
  </si>
  <si>
    <t>取引品目／検査文書グループ</t>
    <rPh sb="0" eb="2">
      <t>トリヒキ</t>
    </rPh>
    <rPh sb="5" eb="7">
      <t>ケンサ</t>
    </rPh>
    <rPh sb="7" eb="9">
      <t>ブンショ</t>
    </rPh>
    <phoneticPr fontId="27"/>
  </si>
  <si>
    <t>取引対象の品目が参照する検査文書に関するグループ</t>
    <rPh sb="0" eb="2">
      <t>トリヒキ</t>
    </rPh>
    <rPh sb="2" eb="4">
      <t>タイショウ</t>
    </rPh>
    <rPh sb="8" eb="10">
      <t>サンショウ</t>
    </rPh>
    <rPh sb="12" eb="14">
      <t>ケンサ</t>
    </rPh>
    <rPh sb="14" eb="16">
      <t>ブンショ</t>
    </rPh>
    <phoneticPr fontId="27"/>
  </si>
  <si>
    <t>検査文書クラス</t>
    <rPh sb="0" eb="2">
      <t>ケンサ</t>
    </rPh>
    <rPh sb="2" eb="4">
      <t>ブンショ</t>
    </rPh>
    <phoneticPr fontId="27"/>
  </si>
  <si>
    <t>品質・検査に関する参照文書の情報からなるクラス</t>
    <rPh sb="0" eb="2">
      <t>ヒンシツ</t>
    </rPh>
    <rPh sb="3" eb="5">
      <t>ケンサ</t>
    </rPh>
    <rPh sb="9" eb="11">
      <t>サンショウ</t>
    </rPh>
    <rPh sb="11" eb="13">
      <t>ブンショ</t>
    </rPh>
    <rPh sb="14" eb="16">
      <t>ジョウホウ</t>
    </rPh>
    <phoneticPr fontId="27"/>
  </si>
  <si>
    <t>CI_ Referenced_ Document. Issuer Assigned_ Identification. Identifier</t>
    <phoneticPr fontId="15"/>
  </si>
  <si>
    <t>検査文書ID</t>
    <rPh sb="0" eb="2">
      <t>ケンサ</t>
    </rPh>
    <rPh sb="2" eb="4">
      <t>ブンショ</t>
    </rPh>
    <phoneticPr fontId="27"/>
  </si>
  <si>
    <t>品質・検査に関する検査文書管理ID。</t>
    <rPh sb="0" eb="2">
      <t>ヒンシツ</t>
    </rPh>
    <rPh sb="3" eb="5">
      <t>ケンサ</t>
    </rPh>
    <rPh sb="6" eb="7">
      <t>カン</t>
    </rPh>
    <rPh sb="9" eb="11">
      <t>ケンサ</t>
    </rPh>
    <rPh sb="11" eb="13">
      <t>ブンショ</t>
    </rPh>
    <rPh sb="13" eb="15">
      <t>カンリ</t>
    </rPh>
    <phoneticPr fontId="29"/>
  </si>
  <si>
    <t>CI_ Referenced_ Document. URI_ Identification. Identifier</t>
    <phoneticPr fontId="15"/>
  </si>
  <si>
    <t>検査文書URI</t>
    <rPh sb="0" eb="2">
      <t>ケンサ</t>
    </rPh>
    <rPh sb="2" eb="4">
      <t>ブンショ</t>
    </rPh>
    <phoneticPr fontId="27"/>
  </si>
  <si>
    <t>品質・検査に関する検査文書のURI</t>
    <rPh sb="0" eb="2">
      <t>ヒンシツ</t>
    </rPh>
    <rPh sb="3" eb="5">
      <t>ケンサ</t>
    </rPh>
    <rPh sb="6" eb="7">
      <t>カン</t>
    </rPh>
    <rPh sb="9" eb="11">
      <t>ケンサ</t>
    </rPh>
    <rPh sb="11" eb="13">
      <t>ブンショ</t>
    </rPh>
    <phoneticPr fontId="29"/>
  </si>
  <si>
    <t>明細部</t>
    <rPh sb="0" eb="2">
      <t>ヒンシツブンショカンリ</t>
    </rPh>
    <phoneticPr fontId="29"/>
  </si>
  <si>
    <t>検査文書ファイル名</t>
    <rPh sb="0" eb="2">
      <t>ケンサ</t>
    </rPh>
    <rPh sb="2" eb="4">
      <t>ブンショ</t>
    </rPh>
    <rPh sb="8" eb="9">
      <t>メイ</t>
    </rPh>
    <phoneticPr fontId="27"/>
  </si>
  <si>
    <t>検査文書のファイル名称。</t>
    <rPh sb="0" eb="2">
      <t>ケンサ</t>
    </rPh>
    <phoneticPr fontId="29"/>
  </si>
  <si>
    <t>品質・検査説明文。</t>
    <rPh sb="0" eb="2">
      <t>ヒンシツ</t>
    </rPh>
    <rPh sb="3" eb="5">
      <t>ケンサ</t>
    </rPh>
    <rPh sb="5" eb="8">
      <t>セツメイブン</t>
    </rPh>
    <phoneticPr fontId="27"/>
  </si>
  <si>
    <t>品質・検査に関する説明</t>
    <rPh sb="0" eb="2">
      <t>ヒンシツ</t>
    </rPh>
    <rPh sb="3" eb="5">
      <t>ケンサ</t>
    </rPh>
    <rPh sb="6" eb="7">
      <t>カン</t>
    </rPh>
    <rPh sb="9" eb="11">
      <t>セツメイ</t>
    </rPh>
    <phoneticPr fontId="27"/>
  </si>
  <si>
    <t>CI_ Referenced_ Document. Subtype. Code</t>
    <phoneticPr fontId="15"/>
  </si>
  <si>
    <t>この文書が検査文書であることを識別するコード</t>
    <rPh sb="2" eb="4">
      <t>ブンショ</t>
    </rPh>
    <rPh sb="5" eb="7">
      <t>ケンサ</t>
    </rPh>
    <rPh sb="7" eb="9">
      <t>ブンショ</t>
    </rPh>
    <rPh sb="15" eb="17">
      <t>シキベツ</t>
    </rPh>
    <phoneticPr fontId="27"/>
  </si>
  <si>
    <t>CI_ Trade_ Product. Manufacturer. CI_ Trade_ Party</t>
  </si>
  <si>
    <t>品目の製造者の情報に関するグループ</t>
    <rPh sb="3" eb="6">
      <t>セイゾウシャ</t>
    </rPh>
    <rPh sb="7" eb="9">
      <t>ジョウホウ</t>
    </rPh>
    <rPh sb="10" eb="11">
      <t>カン</t>
    </rPh>
    <phoneticPr fontId="27"/>
  </si>
  <si>
    <t>品目製造者の情報からなるクラス</t>
    <rPh sb="0" eb="2">
      <t>ヒンモク</t>
    </rPh>
    <rPh sb="2" eb="5">
      <t>セイゾウシャ</t>
    </rPh>
    <rPh sb="6" eb="8">
      <t>ジョウホウ</t>
    </rPh>
    <phoneticPr fontId="27"/>
  </si>
  <si>
    <t>指定メーカーID</t>
  </si>
  <si>
    <t>品目の製造者を特定するために付与したID</t>
  </si>
  <si>
    <t>品目の製造者の名称</t>
    <rPh sb="0" eb="2">
      <t>ヒンモク</t>
    </rPh>
    <rPh sb="3" eb="5">
      <t>セイゾウ</t>
    </rPh>
    <rPh sb="5" eb="6">
      <t>シャ</t>
    </rPh>
    <rPh sb="7" eb="9">
      <t>メイショウ</t>
    </rPh>
    <phoneticPr fontId="29"/>
  </si>
  <si>
    <t>CI_ Trade_ Product. Additional_ Reference. CI_ Referenced_ Document</t>
    <phoneticPr fontId="15"/>
  </si>
  <si>
    <t>図面・仕様書等の作成・変更回数を表す。品目・品目IDと共に品目の内容を特定する。</t>
  </si>
  <si>
    <t>CI_ Referenced_ Document. Attachment. Binary Object</t>
    <phoneticPr fontId="15"/>
  </si>
  <si>
    <t>UN01012674</t>
  </si>
  <si>
    <t>CI_ Trade_ Product. Buyer Supplied Parts_ Reference. CI_ Referenced_ Document</t>
    <phoneticPr fontId="15"/>
  </si>
  <si>
    <t>取引品目／参照支給文書グループ</t>
    <rPh sb="0" eb="4">
      <t>トリヒキヒンモク</t>
    </rPh>
    <rPh sb="5" eb="7">
      <t>サンショウ</t>
    </rPh>
    <rPh sb="7" eb="9">
      <t>シキュウ</t>
    </rPh>
    <rPh sb="9" eb="10">
      <t>ブン</t>
    </rPh>
    <rPh sb="10" eb="11">
      <t>ショ</t>
    </rPh>
    <phoneticPr fontId="27"/>
  </si>
  <si>
    <t>参照する支給文書明細に関するグループ</t>
    <rPh sb="0" eb="2">
      <t>サンショウ</t>
    </rPh>
    <rPh sb="4" eb="6">
      <t>シキュウ</t>
    </rPh>
    <rPh sb="6" eb="7">
      <t>ブン</t>
    </rPh>
    <rPh sb="7" eb="8">
      <t>ショ</t>
    </rPh>
    <rPh sb="8" eb="10">
      <t>メイサイ</t>
    </rPh>
    <rPh sb="11" eb="12">
      <t>カカ</t>
    </rPh>
    <phoneticPr fontId="27"/>
  </si>
  <si>
    <t>（明細行参照）支給文書クラス</t>
    <rPh sb="1" eb="4">
      <t>メイサイギョウ</t>
    </rPh>
    <rPh sb="4" eb="6">
      <t>サンショウ</t>
    </rPh>
    <rPh sb="7" eb="9">
      <t>シキュウ</t>
    </rPh>
    <rPh sb="9" eb="11">
      <t>ブンショ</t>
    </rPh>
    <phoneticPr fontId="27"/>
  </si>
  <si>
    <t>参照する支給文書明細に関する情報のクラス</t>
    <rPh sb="0" eb="2">
      <t>サンショウ</t>
    </rPh>
    <rPh sb="4" eb="6">
      <t>シキュウ</t>
    </rPh>
    <rPh sb="6" eb="8">
      <t>ブンショ</t>
    </rPh>
    <rPh sb="8" eb="10">
      <t>メイサイ</t>
    </rPh>
    <rPh sb="11" eb="12">
      <t>カン</t>
    </rPh>
    <rPh sb="14" eb="16">
      <t>ジョウホウ</t>
    </rPh>
    <phoneticPr fontId="27"/>
  </si>
  <si>
    <t>(明細行参照)支給書ID</t>
    <rPh sb="1" eb="4">
      <t>メイサイギョウ</t>
    </rPh>
    <rPh sb="4" eb="6">
      <t>サンショウ</t>
    </rPh>
    <rPh sb="7" eb="9">
      <t>シキュウ</t>
    </rPh>
    <rPh sb="9" eb="10">
      <t>ショ</t>
    </rPh>
    <phoneticPr fontId="27"/>
  </si>
  <si>
    <t>この注文品目に使用する支給品の内容を参照する支給伝票ID。</t>
    <rPh sb="2" eb="4">
      <t>チュウモン</t>
    </rPh>
    <rPh sb="7" eb="9">
      <t>シヨウ</t>
    </rPh>
    <rPh sb="11" eb="14">
      <t>シキュウヒン</t>
    </rPh>
    <rPh sb="15" eb="17">
      <t>ナイヨウ</t>
    </rPh>
    <rPh sb="18" eb="20">
      <t>サンショウ</t>
    </rPh>
    <rPh sb="22" eb="24">
      <t>シキュウ</t>
    </rPh>
    <rPh sb="24" eb="26">
      <t>デンピョウ</t>
    </rPh>
    <phoneticPr fontId="29"/>
  </si>
  <si>
    <t>(明細行参照)支給書情報</t>
    <rPh sb="1" eb="4">
      <t>メイサイギョウ</t>
    </rPh>
    <rPh sb="4" eb="6">
      <t>サンショウ</t>
    </rPh>
    <rPh sb="7" eb="9">
      <t>シキュウ</t>
    </rPh>
    <rPh sb="9" eb="10">
      <t>ショ</t>
    </rPh>
    <rPh sb="10" eb="12">
      <t>ジョウホウ</t>
    </rPh>
    <phoneticPr fontId="27"/>
  </si>
  <si>
    <t>この注文品目に使用する支給品の内容に関する情報。</t>
    <rPh sb="2" eb="4">
      <t>チュウモン</t>
    </rPh>
    <rPh sb="7" eb="9">
      <t>シヨウ</t>
    </rPh>
    <rPh sb="11" eb="14">
      <t>シキュウヒン</t>
    </rPh>
    <rPh sb="15" eb="17">
      <t>ナイヨウ</t>
    </rPh>
    <rPh sb="18" eb="19">
      <t>カン</t>
    </rPh>
    <rPh sb="21" eb="23">
      <t>ジョウホウ</t>
    </rPh>
    <phoneticPr fontId="29"/>
  </si>
  <si>
    <t>(明細行参照)支給書添付ファイル</t>
    <rPh sb="1" eb="4">
      <t>メイサイギョウ</t>
    </rPh>
    <rPh sb="4" eb="6">
      <t>サンショウ</t>
    </rPh>
    <rPh sb="7" eb="9">
      <t>シキュウ</t>
    </rPh>
    <rPh sb="9" eb="10">
      <t>ショ</t>
    </rPh>
    <rPh sb="10" eb="12">
      <t>テンプ</t>
    </rPh>
    <phoneticPr fontId="9"/>
  </si>
  <si>
    <t>UN01011497</t>
  </si>
  <si>
    <t>CIOL_ Supply Chain_ Trade Line Item. Physical. Referenced_ Logistics_ Package</t>
  </si>
  <si>
    <t>明細行／梱包グループ</t>
    <rPh sb="0" eb="2">
      <t>メイサイ</t>
    </rPh>
    <rPh sb="2" eb="3">
      <t>ギョウ</t>
    </rPh>
    <rPh sb="4" eb="6">
      <t>コンポウ</t>
    </rPh>
    <phoneticPr fontId="27"/>
  </si>
  <si>
    <t>明細行の梱包に関するグループ</t>
    <rPh sb="0" eb="2">
      <t>メイサイ</t>
    </rPh>
    <rPh sb="2" eb="3">
      <t>ギョウ</t>
    </rPh>
    <rPh sb="4" eb="6">
      <t>コンポウ</t>
    </rPh>
    <phoneticPr fontId="27"/>
  </si>
  <si>
    <t>UN01006790</t>
    <phoneticPr fontId="15"/>
  </si>
  <si>
    <t>UN01006791</t>
    <phoneticPr fontId="27"/>
  </si>
  <si>
    <t>UN01006793</t>
    <phoneticPr fontId="27"/>
  </si>
  <si>
    <t>UN01012675</t>
  </si>
  <si>
    <t>CIOL_ Supply Chain_ Trade Line Item. Specified. Goods_ Production</t>
  </si>
  <si>
    <t>明細行／生産グループ</t>
    <rPh sb="0" eb="2">
      <t>メイサイ</t>
    </rPh>
    <rPh sb="2" eb="3">
      <t>ギョウ</t>
    </rPh>
    <rPh sb="4" eb="6">
      <t>セイサン</t>
    </rPh>
    <phoneticPr fontId="27"/>
  </si>
  <si>
    <t>取引品目の生産に関するグループ</t>
    <rPh sb="0" eb="2">
      <t>トリヒキ</t>
    </rPh>
    <rPh sb="5" eb="7">
      <t>セイサン</t>
    </rPh>
    <phoneticPr fontId="27"/>
  </si>
  <si>
    <t>UN01012676</t>
  </si>
  <si>
    <t>Goods_ Production. Details</t>
  </si>
  <si>
    <t>生産クラス</t>
    <rPh sb="0" eb="2">
      <t>セイサン</t>
    </rPh>
    <phoneticPr fontId="27"/>
  </si>
  <si>
    <t>生産の情報からなるクラス</t>
    <rPh sb="0" eb="2">
      <t>セイサン</t>
    </rPh>
    <rPh sb="3" eb="5">
      <t>ジョウホウ</t>
    </rPh>
    <phoneticPr fontId="27"/>
  </si>
  <si>
    <t>UN01012677</t>
  </si>
  <si>
    <t>Goods_ Production. Identification. Identifier</t>
  </si>
  <si>
    <t>製番</t>
    <rPh sb="0" eb="2">
      <t>セイバン</t>
    </rPh>
    <phoneticPr fontId="27"/>
  </si>
  <si>
    <t>品目の生産を指示するID</t>
    <rPh sb="3" eb="5">
      <t>セイサン</t>
    </rPh>
    <rPh sb="6" eb="8">
      <t>シジ</t>
    </rPh>
    <phoneticPr fontId="27"/>
  </si>
  <si>
    <t>UN01012678</t>
  </si>
  <si>
    <t>Goods_ Production. Manufacturing Process_ Description. Text</t>
  </si>
  <si>
    <t>工程名</t>
    <rPh sb="0" eb="2">
      <t>コウテイ</t>
    </rPh>
    <rPh sb="2" eb="3">
      <t>メイ</t>
    </rPh>
    <phoneticPr fontId="27"/>
  </si>
  <si>
    <t>この品目の生産工程の名称</t>
    <rPh sb="2" eb="4">
      <t>ヒンモク</t>
    </rPh>
    <rPh sb="5" eb="7">
      <t>セイサン</t>
    </rPh>
    <rPh sb="7" eb="9">
      <t>コウテイ</t>
    </rPh>
    <rPh sb="10" eb="12">
      <t>メイショウ</t>
    </rPh>
    <phoneticPr fontId="27"/>
  </si>
  <si>
    <t>END</t>
    <phoneticPr fontId="27"/>
  </si>
  <si>
    <t>中小企業共通EDIメッセージ辞書・BIE表＜注文回答メッセージ＞</t>
    <rPh sb="14" eb="16">
      <t>ジショ</t>
    </rPh>
    <rPh sb="20" eb="21">
      <t>ヒョウ</t>
    </rPh>
    <rPh sb="22" eb="24">
      <t>チュウモン</t>
    </rPh>
    <rPh sb="24" eb="26">
      <t>カイトウ</t>
    </rPh>
    <phoneticPr fontId="15"/>
  </si>
  <si>
    <t>SME_ Order Response</t>
    <phoneticPr fontId="27"/>
  </si>
  <si>
    <t>注文回答書</t>
    <rPh sb="0" eb="2">
      <t>チュウモン</t>
    </rPh>
    <rPh sb="2" eb="4">
      <t>カイトウ</t>
    </rPh>
    <rPh sb="4" eb="5">
      <t>ショ</t>
    </rPh>
    <phoneticPr fontId="24"/>
  </si>
  <si>
    <t>受注者が発注者に交付する注文回答文書（メッセージ）。</t>
    <rPh sb="0" eb="3">
      <t>ジュチュウシャ</t>
    </rPh>
    <rPh sb="4" eb="6">
      <t>ハッチュウ</t>
    </rPh>
    <rPh sb="8" eb="10">
      <t>コウフ</t>
    </rPh>
    <rPh sb="12" eb="14">
      <t>チュウモン</t>
    </rPh>
    <rPh sb="14" eb="16">
      <t>カイトウ</t>
    </rPh>
    <rPh sb="16" eb="18">
      <t>ブンショ</t>
    </rPh>
    <phoneticPr fontId="27"/>
  </si>
  <si>
    <t>SMEOrderResponse</t>
    <phoneticPr fontId="15"/>
  </si>
  <si>
    <t>UN01006660</t>
    <phoneticPr fontId="27"/>
  </si>
  <si>
    <t>CIORH_ Exchanged_ Document. Details</t>
    <phoneticPr fontId="27"/>
  </si>
  <si>
    <t>注文回答文書クラス</t>
    <rPh sb="0" eb="2">
      <t>チュウモン</t>
    </rPh>
    <rPh sb="4" eb="6">
      <t>ブンショ</t>
    </rPh>
    <phoneticPr fontId="24"/>
  </si>
  <si>
    <t>注文回答の文書全体に関するクラス。</t>
    <rPh sb="0" eb="2">
      <t>チュウモン</t>
    </rPh>
    <rPh sb="5" eb="7">
      <t>ブンショ</t>
    </rPh>
    <rPh sb="7" eb="9">
      <t>ゼンタイ</t>
    </rPh>
    <rPh sb="10" eb="11">
      <t>カン</t>
    </rPh>
    <phoneticPr fontId="24"/>
  </si>
  <si>
    <t>UN01006661</t>
    <phoneticPr fontId="27"/>
  </si>
  <si>
    <t>CIORH_ Exchanged_ Document. Identification. Identifier</t>
  </si>
  <si>
    <t>注文回答書番号</t>
    <rPh sb="4" eb="5">
      <t>ショ</t>
    </rPh>
    <phoneticPr fontId="27"/>
  </si>
  <si>
    <t>受注者が注文回答書を特定するために付番する管理番号。（受注番号）</t>
    <rPh sb="0" eb="3">
      <t>ジュチュウシャ</t>
    </rPh>
    <rPh sb="4" eb="6">
      <t>チュウモン</t>
    </rPh>
    <rPh sb="6" eb="9">
      <t>カイトウショ</t>
    </rPh>
    <rPh sb="18" eb="19">
      <t>バン</t>
    </rPh>
    <rPh sb="21" eb="23">
      <t>カンリ</t>
    </rPh>
    <rPh sb="27" eb="31">
      <t>ジュチュウバンゴウ</t>
    </rPh>
    <phoneticPr fontId="29"/>
  </si>
  <si>
    <t>UN01006662</t>
    <phoneticPr fontId="27"/>
  </si>
  <si>
    <t>CIORH_ Exchanged_ Document. Name. Text</t>
  </si>
  <si>
    <t>注文回答書名</t>
    <phoneticPr fontId="27"/>
  </si>
  <si>
    <t>受注者が注文回答書に付与した文書名</t>
    <rPh sb="0" eb="3">
      <t>ジュチュウシャ</t>
    </rPh>
    <rPh sb="4" eb="6">
      <t>チュウモン</t>
    </rPh>
    <rPh sb="6" eb="9">
      <t>カイトウショ</t>
    </rPh>
    <rPh sb="10" eb="12">
      <t>フヨ</t>
    </rPh>
    <rPh sb="14" eb="17">
      <t>ブンショメイ</t>
    </rPh>
    <phoneticPr fontId="27"/>
  </si>
  <si>
    <t>UN01006663</t>
    <phoneticPr fontId="15"/>
  </si>
  <si>
    <t>CIORH_ Exchanged_ Document. Type. Code</t>
  </si>
  <si>
    <t>注文回答書文書タイプコード</t>
    <rPh sb="0" eb="2">
      <t>チュウモン</t>
    </rPh>
    <rPh sb="2" eb="4">
      <t>カイトウ</t>
    </rPh>
    <rPh sb="4" eb="5">
      <t>ショ</t>
    </rPh>
    <rPh sb="5" eb="7">
      <t>ブンショ</t>
    </rPh>
    <phoneticPr fontId="27"/>
  </si>
  <si>
    <t>この文書が注文回答書であることを識別するコード</t>
    <rPh sb="2" eb="4">
      <t>ブンショ</t>
    </rPh>
    <rPh sb="5" eb="7">
      <t>チュウモン</t>
    </rPh>
    <rPh sb="7" eb="9">
      <t>カイトウ</t>
    </rPh>
    <rPh sb="9" eb="10">
      <t>ショ</t>
    </rPh>
    <rPh sb="16" eb="18">
      <t>シキベツ</t>
    </rPh>
    <phoneticPr fontId="15"/>
  </si>
  <si>
    <t>UN01006664</t>
    <phoneticPr fontId="27"/>
  </si>
  <si>
    <t>CIORH_ Exchanged_ Document. Issue. Date Time</t>
  </si>
  <si>
    <t>注文回答書発行日</t>
    <rPh sb="0" eb="2">
      <t>チュウモン</t>
    </rPh>
    <rPh sb="2" eb="4">
      <t>カイトウ</t>
    </rPh>
    <rPh sb="4" eb="5">
      <t>ショ</t>
    </rPh>
    <rPh sb="5" eb="8">
      <t>ハッコウビ</t>
    </rPh>
    <phoneticPr fontId="24"/>
  </si>
  <si>
    <t>受注者が注文回答を行った日付，または注文回答書の書面上の発行日付。</t>
    <rPh sb="0" eb="3">
      <t>ジュチュウシャ</t>
    </rPh>
    <rPh sb="4" eb="6">
      <t>チュウモン</t>
    </rPh>
    <rPh sb="6" eb="8">
      <t>カイトウ</t>
    </rPh>
    <rPh sb="18" eb="20">
      <t>チュウモン</t>
    </rPh>
    <rPh sb="20" eb="23">
      <t>カイトウショ</t>
    </rPh>
    <phoneticPr fontId="29"/>
  </si>
  <si>
    <t>UN01006668</t>
    <phoneticPr fontId="15"/>
  </si>
  <si>
    <t>CIORH_ Exchanged_ Document. Purpose. Code</t>
  </si>
  <si>
    <t>注文回答書目的コード</t>
    <rPh sb="0" eb="2">
      <t>チュウモン</t>
    </rPh>
    <rPh sb="2" eb="4">
      <t>カイトウ</t>
    </rPh>
    <rPh sb="4" eb="5">
      <t>ショ</t>
    </rPh>
    <rPh sb="5" eb="7">
      <t>モクテキ</t>
    </rPh>
    <phoneticPr fontId="15"/>
  </si>
  <si>
    <t>発注者が注文回答の目的（新規、変更、取消）を管理するために付番した識別コード</t>
  </si>
  <si>
    <t>UN01006672</t>
  </si>
  <si>
    <t>CIORH_ Exchanged_ Document. Revision_ Identification. Identifier</t>
  </si>
  <si>
    <t>注文回答履歴番号</t>
    <rPh sb="0" eb="2">
      <t>チュウモン</t>
    </rPh>
    <rPh sb="2" eb="4">
      <t>カイトウ</t>
    </rPh>
    <rPh sb="4" eb="6">
      <t>リレキ</t>
    </rPh>
    <phoneticPr fontId="24"/>
  </si>
  <si>
    <t>注文回答書の変更履歴を管理する番号。</t>
    <phoneticPr fontId="27"/>
  </si>
  <si>
    <t>UN01015497</t>
    <phoneticPr fontId="15"/>
  </si>
  <si>
    <t>CIORH_ Exchanged_ Document. Requested_ Response Type. Code</t>
    <phoneticPr fontId="15"/>
  </si>
  <si>
    <t>注文回答タイプコード</t>
    <phoneticPr fontId="27"/>
  </si>
  <si>
    <t>注文書の注文に対する注文回答のタイプを示すコード。回答タイプは受諾、条件付受諾（納期・単価・数量を変更）、拒否
複数注文明細の場合で、注文明細毎に注文受諾のタイプが異なる場合は使用しない。代わりに明細注文回答理由コードを利用する。</t>
    <rPh sb="0" eb="3">
      <t>チュウモンショ</t>
    </rPh>
    <rPh sb="7" eb="8">
      <t>タイ</t>
    </rPh>
    <rPh sb="10" eb="12">
      <t>チュウモン</t>
    </rPh>
    <rPh sb="12" eb="14">
      <t>カイトウ</t>
    </rPh>
    <rPh sb="19" eb="20">
      <t>シメ</t>
    </rPh>
    <rPh sb="25" eb="27">
      <t>カイトウ</t>
    </rPh>
    <rPh sb="31" eb="33">
      <t>ジュダク</t>
    </rPh>
    <rPh sb="34" eb="37">
      <t>ジョウケンツキ</t>
    </rPh>
    <rPh sb="37" eb="39">
      <t>ジュダク</t>
    </rPh>
    <rPh sb="57" eb="59">
      <t>フクスウ</t>
    </rPh>
    <rPh sb="59" eb="61">
      <t>チュウモン</t>
    </rPh>
    <rPh sb="64" eb="66">
      <t>バアイ</t>
    </rPh>
    <rPh sb="68" eb="70">
      <t>チュウモン</t>
    </rPh>
    <rPh sb="70" eb="72">
      <t>メイサイ</t>
    </rPh>
    <rPh sb="72" eb="73">
      <t>ゴト</t>
    </rPh>
    <rPh sb="74" eb="76">
      <t>チュウモン</t>
    </rPh>
    <rPh sb="76" eb="78">
      <t>ジュダク</t>
    </rPh>
    <rPh sb="83" eb="84">
      <t>コト</t>
    </rPh>
    <rPh sb="86" eb="88">
      <t>バアイ</t>
    </rPh>
    <rPh sb="89" eb="91">
      <t>シヨウ</t>
    </rPh>
    <rPh sb="95" eb="96">
      <t>カ</t>
    </rPh>
    <rPh sb="99" eb="101">
      <t>メイサイ</t>
    </rPh>
    <rPh sb="101" eb="103">
      <t>チュウモン</t>
    </rPh>
    <rPh sb="103" eb="105">
      <t>カイトウ</t>
    </rPh>
    <rPh sb="105" eb="107">
      <t>リユウ</t>
    </rPh>
    <rPh sb="111" eb="113">
      <t>リヨウ</t>
    </rPh>
    <phoneticPr fontId="29"/>
  </si>
  <si>
    <t>UN01015498</t>
  </si>
  <si>
    <t>CIORH_ Exchanged_ Document. Subtype. Code</t>
    <phoneticPr fontId="15"/>
  </si>
  <si>
    <t>注文回答書文書サブタイプコード</t>
    <rPh sb="0" eb="2">
      <t>チュウモン</t>
    </rPh>
    <rPh sb="2" eb="4">
      <t>カイトウ</t>
    </rPh>
    <rPh sb="4" eb="5">
      <t>ショ</t>
    </rPh>
    <rPh sb="5" eb="7">
      <t>ブンショ</t>
    </rPh>
    <phoneticPr fontId="27"/>
  </si>
  <si>
    <t>UN01006676</t>
    <phoneticPr fontId="27"/>
  </si>
  <si>
    <t>CIORH_ Exchanged_ Document. Included. CI_ Note</t>
    <phoneticPr fontId="27"/>
  </si>
  <si>
    <t>注文回答文書／注文回答注釈グループ</t>
    <rPh sb="7" eb="9">
      <t>チュウモン</t>
    </rPh>
    <rPh sb="9" eb="11">
      <t>カイトウ</t>
    </rPh>
    <rPh sb="11" eb="13">
      <t>チュウシャク</t>
    </rPh>
    <phoneticPr fontId="27"/>
  </si>
  <si>
    <t>注文回答文書に含まれる注釈のグループ</t>
    <rPh sb="0" eb="2">
      <t>チュウモン</t>
    </rPh>
    <rPh sb="11" eb="13">
      <t>チュウシャク</t>
    </rPh>
    <phoneticPr fontId="24"/>
  </si>
  <si>
    <t>注文注釈ヘッダクラス</t>
  </si>
  <si>
    <t>ヘッダ注釈を記述するためのクラス</t>
  </si>
  <si>
    <t xml:space="preserve">注文注釈表題 </t>
  </si>
  <si>
    <t>注文注釈内容</t>
  </si>
  <si>
    <t>注文注釈ID</t>
  </si>
  <si>
    <t>UN01013403</t>
    <phoneticPr fontId="15"/>
  </si>
  <si>
    <t>CIORH_ Exchanged_ Document. Attached. Specified_ Binary File</t>
    <phoneticPr fontId="15"/>
  </si>
  <si>
    <t>注文回答文書／添付バイナリファイル</t>
    <rPh sb="0" eb="4">
      <t>チュウモンカイトウ</t>
    </rPh>
    <rPh sb="4" eb="6">
      <t>ブンショ</t>
    </rPh>
    <rPh sb="7" eb="9">
      <t>テンプ</t>
    </rPh>
    <phoneticPr fontId="15"/>
  </si>
  <si>
    <t>注文回答文書に添付されるバイナリファイルのグループ</t>
    <rPh sb="0" eb="2">
      <t>チュウモン</t>
    </rPh>
    <rPh sb="2" eb="4">
      <t>カイトウ</t>
    </rPh>
    <rPh sb="4" eb="6">
      <t>ブンショ</t>
    </rPh>
    <rPh sb="7" eb="9">
      <t>テンプ</t>
    </rPh>
    <phoneticPr fontId="15"/>
  </si>
  <si>
    <t>注文取引内容クラス</t>
  </si>
  <si>
    <t>注文情報で伝達される個別取引内容に関する情報からなるクラス。</t>
  </si>
  <si>
    <t>注文取引に適用される取引契約内容に関するグループ</t>
  </si>
  <si>
    <t>UN01006534</t>
  </si>
  <si>
    <t>注文契約ヘッダクラス</t>
  </si>
  <si>
    <t>注文契約内容に関する情報からなるクラス。</t>
  </si>
  <si>
    <t>注文契約／受注者グループ</t>
  </si>
  <si>
    <t>当該取引契約（注文）にの受注者に関する情報のグループ。</t>
  </si>
  <si>
    <t>受注者に関する情報からなるクラス。</t>
  </si>
  <si>
    <t>受注者名称</t>
  </si>
  <si>
    <t>注文を受ける企業/工場・事業所・事業部門等を表す名称。</t>
  </si>
  <si>
    <t>UN01013039</t>
  </si>
  <si>
    <t>請求事業者登録番号</t>
  </si>
  <si>
    <t>登録された請求者の適格請求書発行事業者番号</t>
  </si>
  <si>
    <t>受注者連絡先クラス</t>
  </si>
  <si>
    <t>受注者連絡先に関する情報からなるクラス。</t>
  </si>
  <si>
    <t>受注者担当名</t>
  </si>
  <si>
    <t>受注者の受注担当者を表す名称</t>
  </si>
  <si>
    <t>受注者部門名</t>
  </si>
  <si>
    <t>受注者の受注部門を表す名称</t>
  </si>
  <si>
    <t>通信（電話）に関する情報からなるクラス。</t>
  </si>
  <si>
    <t>受注者電話番号</t>
  </si>
  <si>
    <t>受注者の電話番号。</t>
  </si>
  <si>
    <t>通信（FAX）に関する情報からなるクラス。</t>
  </si>
  <si>
    <t>受注者FAX番号</t>
  </si>
  <si>
    <t>受注者のFAX番号</t>
  </si>
  <si>
    <t>通信（Email）に関する情報からなるクラス。</t>
  </si>
  <si>
    <t>受注者メールアドレス</t>
  </si>
  <si>
    <t>受注者の電子メールアドレス。</t>
  </si>
  <si>
    <t>受注者／住所グループ</t>
  </si>
  <si>
    <t>受注者の住所に関するグループ。</t>
  </si>
  <si>
    <t>受注者住所クラス</t>
  </si>
  <si>
    <t>受注者住所に関する情報からなるクラス。</t>
  </si>
  <si>
    <t>受注者郵便番号</t>
  </si>
  <si>
    <t>受注者の郵便番号。</t>
  </si>
  <si>
    <t>受注者住所</t>
  </si>
  <si>
    <t>受注者の住所。</t>
  </si>
  <si>
    <t>注文契約／発注者グループ</t>
  </si>
  <si>
    <t>発注者に関する情報からなるクラス。</t>
  </si>
  <si>
    <t>発注者ID</t>
  </si>
  <si>
    <t>発注者名称</t>
  </si>
  <si>
    <t>注文を行う企業/工場・事業所・事業部門等を表す名称。</t>
  </si>
  <si>
    <t>発注者連絡先クラス</t>
  </si>
  <si>
    <t>発注者連絡先に関する情報からなるクラス。</t>
  </si>
  <si>
    <t>発注者担当名</t>
  </si>
  <si>
    <t>発注者の発注担当者の名称</t>
  </si>
  <si>
    <t>発注者部門名</t>
  </si>
  <si>
    <t>発注者の発注部門を表す名称</t>
  </si>
  <si>
    <t>発注者電話番号</t>
  </si>
  <si>
    <t>発注者の電話番号。</t>
  </si>
  <si>
    <t>発注者FAX番号</t>
  </si>
  <si>
    <t>発注者のFAX番号。</t>
  </si>
  <si>
    <t>通信（電子メール）に関する情報からなるクラス。</t>
  </si>
  <si>
    <t>発注者メールアドレス</t>
  </si>
  <si>
    <t>発注者の電子メールアドレス。</t>
  </si>
  <si>
    <t>発注者／住所グループ</t>
  </si>
  <si>
    <t>発注者の住所に関するグループ。</t>
  </si>
  <si>
    <t>発注者住所クラス</t>
  </si>
  <si>
    <t>発注者住所に関する情報からなるクラス。</t>
  </si>
  <si>
    <t>発注者郵便番号</t>
  </si>
  <si>
    <t>発注者の郵便番号。</t>
  </si>
  <si>
    <t>発注者住所</t>
  </si>
  <si>
    <t>発注者の住所。</t>
  </si>
  <si>
    <t>CIOH_ Supply Chain_ Trade Agreement. Previous Order Response_ Referenced. CI_ Referenced_ Document</t>
  </si>
  <si>
    <t>注文回答契約／参照注文書グループ</t>
    <rPh sb="0" eb="2">
      <t>チュウモン</t>
    </rPh>
    <rPh sb="2" eb="4">
      <t>カイトウ</t>
    </rPh>
    <rPh sb="4" eb="6">
      <t>ケイヤク</t>
    </rPh>
    <rPh sb="7" eb="9">
      <t>サンショウ</t>
    </rPh>
    <rPh sb="9" eb="11">
      <t>チュウモン</t>
    </rPh>
    <rPh sb="11" eb="12">
      <t>ショ</t>
    </rPh>
    <phoneticPr fontId="27"/>
  </si>
  <si>
    <t>取引契約に関する参照注文書のグループ</t>
    <rPh sb="0" eb="2">
      <t>トリヒキ</t>
    </rPh>
    <rPh sb="2" eb="4">
      <t>ケイヤク</t>
    </rPh>
    <rPh sb="5" eb="6">
      <t>カン</t>
    </rPh>
    <rPh sb="8" eb="10">
      <t>サンショウ</t>
    </rPh>
    <rPh sb="10" eb="12">
      <t>チュウモン</t>
    </rPh>
    <rPh sb="12" eb="13">
      <t>ショ</t>
    </rPh>
    <phoneticPr fontId="27"/>
  </si>
  <si>
    <t>（ヘッダ参照）注文書ID</t>
    <phoneticPr fontId="15"/>
  </si>
  <si>
    <t>この注文回答書が参照する注文書を特定するために注文回答者が付番した管理ID。</t>
    <rPh sb="4" eb="6">
      <t>カイトウ</t>
    </rPh>
    <phoneticPr fontId="15"/>
  </si>
  <si>
    <t>（ヘッダ参照）注文書発行日</t>
    <phoneticPr fontId="15"/>
  </si>
  <si>
    <t>この注文回答書が参照する注文書に注文者が記載した注文を行った日付，または注文書の書面上の発行日付。</t>
    <rPh sb="4" eb="6">
      <t>カイトウ</t>
    </rPh>
    <phoneticPr fontId="15"/>
  </si>
  <si>
    <t>（ヘッダ参照）注文履歴ID</t>
    <phoneticPr fontId="15"/>
  </si>
  <si>
    <t>注文回答書が参照する注文書の変更履歴を管理するID。</t>
    <rPh sb="2" eb="4">
      <t>カイトウ</t>
    </rPh>
    <phoneticPr fontId="15"/>
  </si>
  <si>
    <t>（ヘッダ参照）注文書情報</t>
    <phoneticPr fontId="15"/>
  </si>
  <si>
    <t>この注文回答書が参照する注文者が注文書に付与した情報</t>
    <rPh sb="4" eb="6">
      <t>カイトウ</t>
    </rPh>
    <phoneticPr fontId="15"/>
  </si>
  <si>
    <t>（ヘッダ参照）注文書目的コード</t>
    <phoneticPr fontId="15"/>
  </si>
  <si>
    <t>この注文書回答書が参照する注文書に注文者が注文の目的（新規、変更、取消）を管理するために付番したコード</t>
    <rPh sb="5" eb="7">
      <t>カイトウ</t>
    </rPh>
    <rPh sb="7" eb="8">
      <t>ショ</t>
    </rPh>
    <phoneticPr fontId="15"/>
  </si>
  <si>
    <t>（ヘッダ参照）文書サブタイプコード</t>
    <phoneticPr fontId="15"/>
  </si>
  <si>
    <t>この注文回答書が参照する文書が注文書であることを識別するコード</t>
    <rPh sb="4" eb="6">
      <t>カイトウ</t>
    </rPh>
    <rPh sb="12" eb="14">
      <t>ブンショ</t>
    </rPh>
    <phoneticPr fontId="15"/>
  </si>
  <si>
    <t>注文回答契約／関係企業グループ</t>
    <rPh sb="0" eb="2">
      <t>チュウモン</t>
    </rPh>
    <rPh sb="2" eb="4">
      <t>カイトウ</t>
    </rPh>
    <rPh sb="4" eb="6">
      <t>ケイヤク</t>
    </rPh>
    <rPh sb="7" eb="9">
      <t>カンケイ</t>
    </rPh>
    <rPh sb="9" eb="11">
      <t>キギョウ</t>
    </rPh>
    <phoneticPr fontId="27"/>
  </si>
  <si>
    <t>取引に関する企業（エンドユーザー、代理店など）のグループ</t>
  </si>
  <si>
    <t>注文に関係する企業（エンドユーザー、代理店など）のクラス</t>
  </si>
  <si>
    <t>企業ID</t>
  </si>
  <si>
    <t>国際企業ID</t>
  </si>
  <si>
    <t>商社経由取引などで注文に関係する企業（エンドユーザー、代理店など）の名称</t>
  </si>
  <si>
    <t>関係企業の役割を特定するコード
(付表３参照)</t>
  </si>
  <si>
    <t>関係先／連絡先グループ</t>
  </si>
  <si>
    <t>関係企業の連絡先に関するグループ。</t>
  </si>
  <si>
    <t>関係企業連絡先クラス</t>
  </si>
  <si>
    <t>関係企業の連絡先に関する情報からなるクラス。</t>
  </si>
  <si>
    <t>関係企業部門ID</t>
  </si>
  <si>
    <t>関係企業担当者名</t>
  </si>
  <si>
    <t>関係企業の担当者の氏名</t>
  </si>
  <si>
    <t>関係企業部門名</t>
  </si>
  <si>
    <t>関係企業の担当部門名</t>
  </si>
  <si>
    <t>注文回答契約／プロジェクト調達グループ</t>
    <rPh sb="0" eb="2">
      <t>チュウモン</t>
    </rPh>
    <rPh sb="2" eb="4">
      <t>カイトウ</t>
    </rPh>
    <rPh sb="4" eb="6">
      <t>ケイヤク</t>
    </rPh>
    <rPh sb="13" eb="15">
      <t>チョウタツ</t>
    </rPh>
    <phoneticPr fontId="24"/>
  </si>
  <si>
    <t>取引契約に関するプロジェクト調達のグループ</t>
    <rPh sb="0" eb="2">
      <t>トリヒキ</t>
    </rPh>
    <rPh sb="2" eb="4">
      <t>ケイヤク</t>
    </rPh>
    <rPh sb="5" eb="6">
      <t>カン</t>
    </rPh>
    <rPh sb="14" eb="16">
      <t>チョウタツ</t>
    </rPh>
    <phoneticPr fontId="27"/>
  </si>
  <si>
    <t>発注品に関するプロジェクト・工事案件等を管理するためのID。</t>
  </si>
  <si>
    <t>発注品に関するプロジェクト・工事案件等の名称。</t>
  </si>
  <si>
    <t>UN01006591</t>
  </si>
  <si>
    <t>注文取引内容／注文配送グループ</t>
  </si>
  <si>
    <t>UN01006559</t>
  </si>
  <si>
    <t>注文回答配送クラス</t>
    <rPh sb="2" eb="4">
      <t>カイトウ</t>
    </rPh>
    <rPh sb="4" eb="6">
      <t>ハイソウ</t>
    </rPh>
    <phoneticPr fontId="27"/>
  </si>
  <si>
    <t>発注時の納入に関するクラス。</t>
    <rPh sb="7" eb="8">
      <t>カン</t>
    </rPh>
    <phoneticPr fontId="24"/>
  </si>
  <si>
    <t>注文配送／納入先グループ</t>
  </si>
  <si>
    <t>配送の納入先に関するグループ</t>
  </si>
  <si>
    <t>納入先ヘッダクラス</t>
  </si>
  <si>
    <t>納入先企業に関する情報からなるヘッダクラス。</t>
  </si>
  <si>
    <t>納入先連絡先クラス</t>
  </si>
  <si>
    <t>納入先の連絡先に関する情報からなるクラス。</t>
  </si>
  <si>
    <t>納入先担当者名</t>
  </si>
  <si>
    <t>納入先の担当者の氏名</t>
  </si>
  <si>
    <t>納入先担当者ID</t>
  </si>
  <si>
    <t>納入先の担当者ID</t>
  </si>
  <si>
    <t>連絡先／電話通信グループ</t>
  </si>
  <si>
    <t>連絡先への電話通信に関するグループ。</t>
  </si>
  <si>
    <t>電話通信に関する情報からなるクラス。</t>
  </si>
  <si>
    <t>納入先電話番号</t>
  </si>
  <si>
    <t>納入先の電話番号</t>
  </si>
  <si>
    <t>連絡先／FAX通信グループ</t>
  </si>
  <si>
    <t>連絡先のFAX通信に関するグループ。</t>
  </si>
  <si>
    <t>FAX通信に関する情報からなるクラス。</t>
  </si>
  <si>
    <t>納入先FAX番号</t>
  </si>
  <si>
    <t>納入先のFAX番号。</t>
  </si>
  <si>
    <t>連絡先／電子メール通信グループ</t>
  </si>
  <si>
    <t>電子メールに関する情報からなるクラス。</t>
  </si>
  <si>
    <t>納入先メールアドレス</t>
  </si>
  <si>
    <t>納入先の電子メールアドレス</t>
  </si>
  <si>
    <t>納入先住所クラス</t>
  </si>
  <si>
    <t>納入先の住所に関する情報からなるクラス。</t>
  </si>
  <si>
    <t>注文回答配送／出荷元グループ</t>
    <rPh sb="0" eb="2">
      <t>チュウモン</t>
    </rPh>
    <rPh sb="2" eb="4">
      <t>カイトウ</t>
    </rPh>
    <rPh sb="4" eb="6">
      <t>ハイソウ</t>
    </rPh>
    <rPh sb="7" eb="9">
      <t>シュッカ</t>
    </rPh>
    <rPh sb="9" eb="10">
      <t>モト</t>
    </rPh>
    <phoneticPr fontId="27"/>
  </si>
  <si>
    <t>配送の出荷元に関するグループ</t>
    <rPh sb="0" eb="2">
      <t>ハイソウ</t>
    </rPh>
    <rPh sb="3" eb="5">
      <t>シュッカ</t>
    </rPh>
    <rPh sb="5" eb="6">
      <t>モト</t>
    </rPh>
    <phoneticPr fontId="27"/>
  </si>
  <si>
    <t>出荷先企業に関する情報からなるクラス。</t>
  </si>
  <si>
    <t>注文回答配送／配送作業グループ</t>
    <rPh sb="0" eb="2">
      <t>チュウモン</t>
    </rPh>
    <rPh sb="2" eb="4">
      <t>カイトウ</t>
    </rPh>
    <rPh sb="4" eb="6">
      <t>ハイソウ</t>
    </rPh>
    <rPh sb="7" eb="9">
      <t>ハイソウ</t>
    </rPh>
    <rPh sb="9" eb="11">
      <t>サギョウ</t>
    </rPh>
    <phoneticPr fontId="27"/>
  </si>
  <si>
    <t>配送の発送作業に関するグループ</t>
  </si>
  <si>
    <t>配送作業の情報からなるクラス</t>
  </si>
  <si>
    <t>発注品の配送条件を識別するコード</t>
  </si>
  <si>
    <t>配送説明</t>
  </si>
  <si>
    <t>配送作業の内容の説明文</t>
  </si>
  <si>
    <t>配送における取扱の指図に関する情報。</t>
  </si>
  <si>
    <t>取扱の指図情報に関するクラス。</t>
  </si>
  <si>
    <t>指図温度クラス</t>
  </si>
  <si>
    <t>指図温度の情報に関するクラス。</t>
  </si>
  <si>
    <t>注文回答取引内容／注文回答決済グループ</t>
    <rPh sb="2" eb="4">
      <t>カイトウ</t>
    </rPh>
    <rPh sb="11" eb="13">
      <t>カイトウ</t>
    </rPh>
    <phoneticPr fontId="15"/>
  </si>
  <si>
    <t>注文回答取引の決済に関するグループ。</t>
    <rPh sb="0" eb="4">
      <t>チュウモンカイトウ</t>
    </rPh>
    <rPh sb="4" eb="6">
      <t>トリヒキ</t>
    </rPh>
    <phoneticPr fontId="15"/>
  </si>
  <si>
    <t>注文決済クラス</t>
  </si>
  <si>
    <t>通貨コード</t>
  </si>
  <si>
    <t>注文回答決済／ヘッダ税グループ</t>
    <rPh sb="2" eb="4">
      <t>カイトウ</t>
    </rPh>
    <phoneticPr fontId="15"/>
  </si>
  <si>
    <t>注文回答ヘッダの税に関する情報のグループ</t>
    <rPh sb="0" eb="4">
      <t>チュウモンカイトウ</t>
    </rPh>
    <phoneticPr fontId="15"/>
  </si>
  <si>
    <t>ヘッダ税クラス</t>
  </si>
  <si>
    <t>ヘッダの税に関する情報のクラス</t>
  </si>
  <si>
    <t>課税分類毎の消費税額</t>
  </si>
  <si>
    <t>税区分毎の税抜き課税対象合計金額</t>
  </si>
  <si>
    <t>消費税の課税分類属性(標準税率、軽減税率など)を識別するための識別コード。税クラスの繰返しの自動識別キーとして使用</t>
  </si>
  <si>
    <t>UN01005850</t>
  </si>
  <si>
    <t>消費税の課税分類属性(標準税率、軽減税率など)を識別するための分類名</t>
  </si>
  <si>
    <t xml:space="preserve">税区分毎の税額計算のための率。
</t>
  </si>
  <si>
    <t>課税分類毎の税額を含む課税対象合計金額</t>
  </si>
  <si>
    <t>金額の税込み、税抜きを指定。
デフォルトは「税抜き」
※金額が「税込み」の場合は必須。</t>
  </si>
  <si>
    <t>注文回答決済／支払条件グループ</t>
    <rPh sb="2" eb="4">
      <t>カイトウ</t>
    </rPh>
    <phoneticPr fontId="15"/>
  </si>
  <si>
    <t>注文回答決済の支払条件に関するグループ。</t>
    <rPh sb="0" eb="4">
      <t>チュウモンカイトウ</t>
    </rPh>
    <phoneticPr fontId="15"/>
  </si>
  <si>
    <t>支払条件クラス</t>
  </si>
  <si>
    <t>支払条件</t>
  </si>
  <si>
    <t>商取引上の支払い条件に関して発注者が提示する文言。</t>
  </si>
  <si>
    <t>UN01008502</t>
  </si>
  <si>
    <t>支払条件タイプコード</t>
  </si>
  <si>
    <t>商取引上の支払条件を識別するためのコード</t>
  </si>
  <si>
    <t>注文回答決済／金額集計グループ</t>
    <rPh sb="2" eb="4">
      <t>カイトウ</t>
    </rPh>
    <phoneticPr fontId="15"/>
  </si>
  <si>
    <t>注文回答決済の合計金額に関するグループ</t>
    <rPh sb="0" eb="2">
      <t>チュウモン</t>
    </rPh>
    <rPh sb="2" eb="4">
      <t>カイトウ</t>
    </rPh>
    <phoneticPr fontId="15"/>
  </si>
  <si>
    <t>注文書ヘッダ合計金額のクラス</t>
  </si>
  <si>
    <t>合計税額</t>
  </si>
  <si>
    <t>発注明細消費税額の合計金額。</t>
  </si>
  <si>
    <t>税込み注文総合計金額</t>
  </si>
  <si>
    <t>税込み明細発注金額の総合計金額。</t>
  </si>
  <si>
    <t>UN01013083</t>
  </si>
  <si>
    <t>注文合計金額(税抜き)</t>
  </si>
  <si>
    <t>注文明細金額（税抜き）の合計金額。</t>
  </si>
  <si>
    <t>注文合計金額（税込み）</t>
  </si>
  <si>
    <t>注文明細金額（税込み）の合計金額。</t>
  </si>
  <si>
    <t>注文回答取引内容／注文回答明細行グループ</t>
    <rPh sb="2" eb="4">
      <t>カイトウ</t>
    </rPh>
    <rPh sb="11" eb="13">
      <t>カイトウ</t>
    </rPh>
    <phoneticPr fontId="15"/>
  </si>
  <si>
    <t>注文回答取引の明細行に関するグループ。</t>
    <rPh sb="0" eb="4">
      <t>チュウモンカイトウ</t>
    </rPh>
    <phoneticPr fontId="15"/>
  </si>
  <si>
    <t>注文回答明細行クラス</t>
    <rPh sb="2" eb="4">
      <t>カイトウ</t>
    </rPh>
    <phoneticPr fontId="15"/>
  </si>
  <si>
    <t>注文回答の明細行に関する情報からなるクラス。</t>
    <rPh sb="2" eb="4">
      <t>カイトウ</t>
    </rPh>
    <phoneticPr fontId="15"/>
  </si>
  <si>
    <t>注文回答明細行／注文回答明細文書グループ</t>
    <rPh sb="2" eb="4">
      <t>カイトウ</t>
    </rPh>
    <rPh sb="10" eb="12">
      <t>カイトウ</t>
    </rPh>
    <phoneticPr fontId="15"/>
  </si>
  <si>
    <t>注文明細行の明細文書に関するグループ。</t>
    <rPh sb="6" eb="8">
      <t>メイサイ</t>
    </rPh>
    <phoneticPr fontId="15"/>
  </si>
  <si>
    <t>UN01006602</t>
  </si>
  <si>
    <t>注文回答明細文書クラス</t>
    <rPh sb="2" eb="4">
      <t>カイトウ</t>
    </rPh>
    <rPh sb="6" eb="8">
      <t>ブンショ</t>
    </rPh>
    <phoneticPr fontId="15"/>
  </si>
  <si>
    <t>注文回答明細文書に関する情報からなるクラス。</t>
    <rPh sb="2" eb="4">
      <t>カイトウ</t>
    </rPh>
    <phoneticPr fontId="15"/>
  </si>
  <si>
    <t>UN01006603</t>
  </si>
  <si>
    <t>注文回答明細行ID</t>
    <rPh sb="2" eb="4">
      <t>カイトウ</t>
    </rPh>
    <phoneticPr fontId="15"/>
  </si>
  <si>
    <t>複数注文回答明細の行ID。注文回答明細を特定するためには注文回答書IDとの複合キーで特定する。</t>
    <rPh sb="2" eb="4">
      <t>チュウモン</t>
    </rPh>
    <rPh sb="4" eb="6">
      <t>カイトウ</t>
    </rPh>
    <rPh sb="13" eb="15">
      <t>チュウモン</t>
    </rPh>
    <rPh sb="15" eb="17">
      <t>カイトウ</t>
    </rPh>
    <rPh sb="17" eb="19">
      <t>メイサイ</t>
    </rPh>
    <rPh sb="30" eb="32">
      <t>カイトウ</t>
    </rPh>
    <phoneticPr fontId="15"/>
  </si>
  <si>
    <t>UN01011490</t>
  </si>
  <si>
    <t>注文回答明細ID</t>
    <rPh sb="2" eb="4">
      <t>カイトウ</t>
    </rPh>
    <phoneticPr fontId="15"/>
  </si>
  <si>
    <t>複数注文回答明細の場合に注文回答明細行をユニークに識別するために付与したシーケンスIDなど。</t>
    <rPh sb="2" eb="4">
      <t>チュウモン</t>
    </rPh>
    <rPh sb="4" eb="6">
      <t>カイトウ</t>
    </rPh>
    <rPh sb="6" eb="8">
      <t>メイサイ</t>
    </rPh>
    <rPh sb="12" eb="16">
      <t>チュウモ</t>
    </rPh>
    <rPh sb="18" eb="19">
      <t>ギョウ</t>
    </rPh>
    <rPh sb="25" eb="27">
      <t>シキベツ</t>
    </rPh>
    <phoneticPr fontId="15"/>
  </si>
  <si>
    <t>UN01013316</t>
  </si>
  <si>
    <t>注文回答明細類型コード</t>
    <rPh sb="2" eb="4">
      <t>カイトウ</t>
    </rPh>
    <phoneticPr fontId="15"/>
  </si>
  <si>
    <t>注文回答明細の類型（一般品、特注品など）を管理するために受注者が附番したコード</t>
    <rPh sb="2" eb="4">
      <t>カイトウ</t>
    </rPh>
    <rPh sb="28" eb="30">
      <t>ジュチュウ</t>
    </rPh>
    <phoneticPr fontId="15"/>
  </si>
  <si>
    <t>CIOL_ Document Line_ Document. Requested_ Response Type. Code</t>
  </si>
  <si>
    <t>注文回答明細回答タイプコード</t>
    <rPh sb="2" eb="4">
      <t>カイトウ</t>
    </rPh>
    <rPh sb="6" eb="8">
      <t>カイトウ</t>
    </rPh>
    <phoneticPr fontId="15"/>
  </si>
  <si>
    <t>受注者が注文回答明細の回答内容（受諾、条件付き受諾、辞退）を管理するために付番したコード</t>
    <rPh sb="0" eb="2">
      <t>ジュチュウ</t>
    </rPh>
    <rPh sb="6" eb="8">
      <t>カイトウ</t>
    </rPh>
    <rPh sb="11" eb="15">
      <t>カイトウナイヨウ</t>
    </rPh>
    <rPh sb="16" eb="18">
      <t>ジュダク</t>
    </rPh>
    <rPh sb="19" eb="21">
      <t>ジョウケン</t>
    </rPh>
    <rPh sb="21" eb="22">
      <t>ツ</t>
    </rPh>
    <rPh sb="23" eb="25">
      <t>ジュダク</t>
    </rPh>
    <rPh sb="26" eb="28">
      <t>ジタイ</t>
    </rPh>
    <phoneticPr fontId="15"/>
  </si>
  <si>
    <t>UNCL4343</t>
  </si>
  <si>
    <t>CIOL_ Document Line_ Document. Response Reason. Code</t>
  </si>
  <si>
    <t>注文回答明細回答理由コード</t>
    <rPh sb="6" eb="8">
      <t>カイトウ</t>
    </rPh>
    <rPh sb="8" eb="10">
      <t>リユウ</t>
    </rPh>
    <phoneticPr fontId="15"/>
  </si>
  <si>
    <t>注文回答明細毎の変更回答理由を示すコード。</t>
    <rPh sb="0" eb="2">
      <t>チュウモン</t>
    </rPh>
    <rPh sb="2" eb="4">
      <t>カイトウ</t>
    </rPh>
    <rPh sb="8" eb="10">
      <t>ヘンコウ</t>
    </rPh>
    <rPh sb="10" eb="12">
      <t>カイトウ</t>
    </rPh>
    <rPh sb="12" eb="14">
      <t>リユウ</t>
    </rPh>
    <phoneticPr fontId="15"/>
  </si>
  <si>
    <t>注文回答明細行／注文回答明細注釈グループ</t>
    <rPh sb="2" eb="4">
      <t>カイトウ</t>
    </rPh>
    <rPh sb="4" eb="6">
      <t>メイサイ</t>
    </rPh>
    <rPh sb="8" eb="10">
      <t>チュウモン</t>
    </rPh>
    <rPh sb="10" eb="12">
      <t>カイトウ</t>
    </rPh>
    <rPh sb="12" eb="14">
      <t>メイサイ</t>
    </rPh>
    <phoneticPr fontId="24"/>
  </si>
  <si>
    <t>注文回答行の明細注釈に関するグループ</t>
    <rPh sb="0" eb="2">
      <t>チュウモン</t>
    </rPh>
    <rPh sb="2" eb="4">
      <t>カイトウ</t>
    </rPh>
    <rPh sb="6" eb="8">
      <t>メイサイ</t>
    </rPh>
    <rPh sb="11" eb="12">
      <t>カン</t>
    </rPh>
    <phoneticPr fontId="27"/>
  </si>
  <si>
    <t>注文回答明細注釈クラス</t>
    <rPh sb="0" eb="2">
      <t>チュウモン</t>
    </rPh>
    <rPh sb="2" eb="4">
      <t>カイトウ</t>
    </rPh>
    <rPh sb="4" eb="6">
      <t>メイサイ</t>
    </rPh>
    <phoneticPr fontId="27"/>
  </si>
  <si>
    <t>注文回答明細注釈を記述するクラス</t>
    <rPh sb="0" eb="2">
      <t>チュウモン</t>
    </rPh>
    <rPh sb="2" eb="4">
      <t>カイトウ</t>
    </rPh>
    <rPh sb="4" eb="6">
      <t>メイサイ</t>
    </rPh>
    <rPh sb="9" eb="11">
      <t>キジュツ</t>
    </rPh>
    <phoneticPr fontId="27"/>
  </si>
  <si>
    <t>注文回答明細注釈表題</t>
    <rPh sb="0" eb="2">
      <t>チュウモン</t>
    </rPh>
    <rPh sb="2" eb="4">
      <t>カイトウ</t>
    </rPh>
    <rPh sb="4" eb="6">
      <t>メイサイ</t>
    </rPh>
    <rPh sb="6" eb="8">
      <t>チュウシャク</t>
    </rPh>
    <rPh sb="8" eb="10">
      <t>ヒョウダイ</t>
    </rPh>
    <phoneticPr fontId="27"/>
  </si>
  <si>
    <t>注文回答明細注釈内容</t>
    <rPh sb="0" eb="2">
      <t>チュウモン</t>
    </rPh>
    <rPh sb="2" eb="4">
      <t>カイトウ</t>
    </rPh>
    <rPh sb="4" eb="6">
      <t>メイサイ</t>
    </rPh>
    <rPh sb="6" eb="8">
      <t>チュウシャク</t>
    </rPh>
    <rPh sb="8" eb="10">
      <t>ナイヨウ</t>
    </rPh>
    <phoneticPr fontId="27"/>
  </si>
  <si>
    <t>CI_ Note. Identification. Identifier</t>
    <phoneticPr fontId="15"/>
  </si>
  <si>
    <t>注文回答明細注釈ID</t>
    <rPh sb="0" eb="2">
      <t>チュウモン</t>
    </rPh>
    <rPh sb="2" eb="4">
      <t>カイトウ</t>
    </rPh>
    <rPh sb="4" eb="6">
      <t>メイサイ</t>
    </rPh>
    <rPh sb="6" eb="8">
      <t>チュウシャク</t>
    </rPh>
    <phoneticPr fontId="27"/>
  </si>
  <si>
    <t>UN01011498</t>
  </si>
  <si>
    <t>CIOL_ Document Line_ Document. Reference. CI_ Acknowledgement_ Document</t>
    <phoneticPr fontId="27"/>
  </si>
  <si>
    <t>注文回答明細行／エラー文書グループ</t>
    <rPh sb="0" eb="2">
      <t>チュウモン</t>
    </rPh>
    <rPh sb="2" eb="4">
      <t>カイトウ</t>
    </rPh>
    <rPh sb="4" eb="6">
      <t>メイサイ</t>
    </rPh>
    <rPh sb="6" eb="7">
      <t>ギョウ</t>
    </rPh>
    <rPh sb="11" eb="13">
      <t>ブンショ</t>
    </rPh>
    <phoneticPr fontId="27"/>
  </si>
  <si>
    <t>注文回答明細行のエラー文書に関するグループ</t>
    <rPh sb="0" eb="2">
      <t>チュウモン</t>
    </rPh>
    <rPh sb="2" eb="4">
      <t>カイトウ</t>
    </rPh>
    <rPh sb="4" eb="6">
      <t>メイサイ</t>
    </rPh>
    <rPh sb="6" eb="7">
      <t>ギョウ</t>
    </rPh>
    <rPh sb="11" eb="13">
      <t>ブンショ</t>
    </rPh>
    <rPh sb="14" eb="15">
      <t>カカ</t>
    </rPh>
    <phoneticPr fontId="27"/>
  </si>
  <si>
    <t>UN01011532</t>
    <phoneticPr fontId="27"/>
  </si>
  <si>
    <t>CI_ Acknowledgement_ Document. Details</t>
    <phoneticPr fontId="27"/>
  </si>
  <si>
    <t>エラー回答文書クラス</t>
    <rPh sb="3" eb="5">
      <t>カイトウ</t>
    </rPh>
    <rPh sb="5" eb="7">
      <t>ブンショ</t>
    </rPh>
    <phoneticPr fontId="27"/>
  </si>
  <si>
    <t>注文回答明細内容のアプリケーションエラー回答を記述するクラス</t>
    <rPh sb="0" eb="2">
      <t>チュウモン</t>
    </rPh>
    <rPh sb="2" eb="4">
      <t>カイトウ</t>
    </rPh>
    <rPh sb="4" eb="6">
      <t>メイサイ</t>
    </rPh>
    <rPh sb="6" eb="8">
      <t>ナイヨウ</t>
    </rPh>
    <rPh sb="20" eb="22">
      <t>カイトウ</t>
    </rPh>
    <rPh sb="23" eb="25">
      <t>キジュツ</t>
    </rPh>
    <phoneticPr fontId="27"/>
  </si>
  <si>
    <t>UN01011533</t>
  </si>
  <si>
    <t>CI_ Acknowledgement_ Document. Identification. Identifier</t>
  </si>
  <si>
    <t>エラー回答ID</t>
    <rPh sb="3" eb="5">
      <t>カイトウ</t>
    </rPh>
    <phoneticPr fontId="27"/>
  </si>
  <si>
    <t>注文回答明細のエラー回答の識別ID</t>
    <rPh sb="2" eb="4">
      <t>カイトウ</t>
    </rPh>
    <rPh sb="10" eb="12">
      <t>カイトウ</t>
    </rPh>
    <rPh sb="13" eb="15">
      <t>シキベツ</t>
    </rPh>
    <phoneticPr fontId="27"/>
  </si>
  <si>
    <t>UN01011534</t>
  </si>
  <si>
    <t>CI_ Acknowledgement_ Document. Type. Code</t>
  </si>
  <si>
    <t>エラー回答タイプコード</t>
    <rPh sb="3" eb="5">
      <t>カイトウ</t>
    </rPh>
    <phoneticPr fontId="27"/>
  </si>
  <si>
    <t>ドメイン（業種別、企業別）固有のエラー回答セットを識別するために付与するドメイン識別コード</t>
    <phoneticPr fontId="27"/>
  </si>
  <si>
    <t>UN01011535</t>
  </si>
  <si>
    <t>CI_ Acknowledgement_ Document. Acknowledgement_ Status. Code</t>
  </si>
  <si>
    <t>エラー区分コード</t>
    <rPh sb="3" eb="5">
      <t>クブン</t>
    </rPh>
    <phoneticPr fontId="27"/>
  </si>
  <si>
    <t>注文回答明細のエラーを特定するためにドメインが付与する識別コード</t>
    <rPh sb="0" eb="2">
      <t>チュウモン</t>
    </rPh>
    <rPh sb="2" eb="4">
      <t>カイトウ</t>
    </rPh>
    <rPh sb="4" eb="6">
      <t>メイサイ</t>
    </rPh>
    <rPh sb="11" eb="13">
      <t>トクテイ</t>
    </rPh>
    <phoneticPr fontId="27"/>
  </si>
  <si>
    <t>UN01011536</t>
  </si>
  <si>
    <t>CI_ Acknowledgement_ Document. Reason_ Information. Text</t>
  </si>
  <si>
    <t>エラーメッセージ</t>
    <phoneticPr fontId="27"/>
  </si>
  <si>
    <t>注文回答明細のエラー回答内容の記述</t>
    <rPh sb="0" eb="2">
      <t>チュウモン</t>
    </rPh>
    <rPh sb="2" eb="4">
      <t>カイトウ</t>
    </rPh>
    <rPh sb="4" eb="6">
      <t>メイサイ</t>
    </rPh>
    <rPh sb="10" eb="12">
      <t>カイトウ</t>
    </rPh>
    <rPh sb="12" eb="14">
      <t>ナイヨウ</t>
    </rPh>
    <rPh sb="15" eb="17">
      <t>キジュツ</t>
    </rPh>
    <phoneticPr fontId="27"/>
  </si>
  <si>
    <t>注文回答明細行／注文回答明細契約グループ</t>
    <rPh sb="0" eb="2">
      <t>チュウモン</t>
    </rPh>
    <rPh sb="2" eb="4">
      <t>カイトウ</t>
    </rPh>
    <rPh sb="8" eb="10">
      <t>チュウモン</t>
    </rPh>
    <rPh sb="10" eb="12">
      <t>カイトウ</t>
    </rPh>
    <rPh sb="12" eb="14">
      <t>メイサイ</t>
    </rPh>
    <phoneticPr fontId="24"/>
  </si>
  <si>
    <t>注文回答明細行の契約に関するグループ。</t>
    <rPh sb="2" eb="4">
      <t>カイトウ</t>
    </rPh>
    <rPh sb="4" eb="6">
      <t>メイサイ</t>
    </rPh>
    <rPh sb="6" eb="7">
      <t>ギョウ</t>
    </rPh>
    <phoneticPr fontId="24"/>
  </si>
  <si>
    <t>UN01006608</t>
  </si>
  <si>
    <t>注文回答明細契約クラス</t>
    <rPh sb="2" eb="4">
      <t>カイトウ</t>
    </rPh>
    <rPh sb="4" eb="6">
      <t>メイサイ</t>
    </rPh>
    <rPh sb="6" eb="8">
      <t>ケイヤク</t>
    </rPh>
    <phoneticPr fontId="24"/>
  </si>
  <si>
    <t>注文回答明細行毎の契約に関するクラス。</t>
    <rPh sb="2" eb="4">
      <t>カイトウ</t>
    </rPh>
    <phoneticPr fontId="27"/>
  </si>
  <si>
    <t>CIOL_ Supply Chain_ Trade Agreement. Quotation_ Referenced. CI_ Referenced_ Document</t>
  </si>
  <si>
    <t>注文回答明細契約／参照注文書グループ</t>
    <rPh sb="0" eb="2">
      <t>チュウモン</t>
    </rPh>
    <rPh sb="2" eb="4">
      <t>カイトウ</t>
    </rPh>
    <rPh sb="4" eb="6">
      <t>メイサイ</t>
    </rPh>
    <rPh sb="6" eb="8">
      <t>ケイヤク</t>
    </rPh>
    <rPh sb="9" eb="11">
      <t>サンショウ</t>
    </rPh>
    <rPh sb="13" eb="14">
      <t>ショ</t>
    </rPh>
    <phoneticPr fontId="27"/>
  </si>
  <si>
    <t>当該取引契約によって参照される発注者の注文書に関するグループ</t>
    <rPh sb="15" eb="18">
      <t>ハッチュウシャ</t>
    </rPh>
    <rPh sb="21" eb="22">
      <t>ショ</t>
    </rPh>
    <rPh sb="23" eb="24">
      <t>カン</t>
    </rPh>
    <phoneticPr fontId="27"/>
  </si>
  <si>
    <t>（参照）注文書明細クラス</t>
  </si>
  <si>
    <t>参照する注文書明細に関する情報のクラス</t>
  </si>
  <si>
    <t>この明細行が参照する注文書に記載の文書ID。</t>
  </si>
  <si>
    <t>（明細行参照）注文書明細行ID</t>
  </si>
  <si>
    <t>この明細行が参照する注文書に記載の明細行ID。</t>
    <rPh sb="10" eb="12">
      <t>チュウモン</t>
    </rPh>
    <phoneticPr fontId="15"/>
  </si>
  <si>
    <t>（明細行参照）注文履歴ID</t>
    <rPh sb="7" eb="9">
      <t>チュウモン</t>
    </rPh>
    <phoneticPr fontId="15"/>
  </si>
  <si>
    <t>この明細行が参照する注文書の変更履歴を管理するID。</t>
  </si>
  <si>
    <t>（明細行参照）注文明細参照情報</t>
    <rPh sb="7" eb="9">
      <t>チュウモン</t>
    </rPh>
    <phoneticPr fontId="15"/>
  </si>
  <si>
    <t>この明細行が参照する注文書明細に注文者が記載した参照情報</t>
    <rPh sb="2" eb="5">
      <t>メイサイギョウ</t>
    </rPh>
    <rPh sb="16" eb="18">
      <t>チュウモン</t>
    </rPh>
    <rPh sb="20" eb="22">
      <t>キサイ</t>
    </rPh>
    <phoneticPr fontId="15"/>
  </si>
  <si>
    <t>CIOL_ Supply Chain_ Trade Agreement. Requisition_ Referenced. CI_ Referenced_ Document</t>
  </si>
  <si>
    <t>注文回答明細付加文書クラス</t>
    <rPh sb="0" eb="2">
      <t>チュウモン</t>
    </rPh>
    <rPh sb="2" eb="4">
      <t>カイトウ</t>
    </rPh>
    <rPh sb="4" eb="6">
      <t>メイサイ</t>
    </rPh>
    <rPh sb="6" eb="8">
      <t>フカ</t>
    </rPh>
    <rPh sb="8" eb="10">
      <t>ブンショ</t>
    </rPh>
    <phoneticPr fontId="27"/>
  </si>
  <si>
    <t>参照する付加文書明細に関するクラス</t>
    <rPh sb="0" eb="2">
      <t>サンショウ</t>
    </rPh>
    <rPh sb="4" eb="6">
      <t>フカ</t>
    </rPh>
    <rPh sb="6" eb="8">
      <t>ブンショ</t>
    </rPh>
    <rPh sb="8" eb="10">
      <t>メイサイ</t>
    </rPh>
    <rPh sb="11" eb="12">
      <t>カン</t>
    </rPh>
    <phoneticPr fontId="27"/>
  </si>
  <si>
    <t>エンドユーザー注文ID</t>
  </si>
  <si>
    <t>注文回答明細契約／注文価格グループ</t>
    <rPh sb="2" eb="4">
      <t>カイトウ</t>
    </rPh>
    <rPh sb="9" eb="11">
      <t>チュウモン</t>
    </rPh>
    <phoneticPr fontId="27"/>
  </si>
  <si>
    <t>注文回答明細行契約の注文価格に関するグループ。</t>
    <rPh sb="2" eb="4">
      <t>カイトウ</t>
    </rPh>
    <rPh sb="10" eb="12">
      <t>チュウモン</t>
    </rPh>
    <phoneticPr fontId="27"/>
  </si>
  <si>
    <t>注文価格クラス</t>
  </si>
  <si>
    <t>注文価格に関する情報からなるクラス。</t>
  </si>
  <si>
    <t>単価の種別を示すコード</t>
  </si>
  <si>
    <t>注文単価</t>
  </si>
  <si>
    <t>発注者が提示した明細発注品の１単位あたりの取引単価。税込み、税抜きの識別はヘッダ部の「UN01013096：税計算方式」で指定（指定がない場合は税抜き）。</t>
  </si>
  <si>
    <t>UN01007163</t>
  </si>
  <si>
    <t>CI_ Trade_ Price. Trade_ Comparison. Reference_ Price</t>
    <phoneticPr fontId="27"/>
  </si>
  <si>
    <t>注文価格／回答価格グループ</t>
    <rPh sb="0" eb="2">
      <t>チュウモン</t>
    </rPh>
    <rPh sb="2" eb="4">
      <t>カカク</t>
    </rPh>
    <rPh sb="5" eb="7">
      <t>カイトウ</t>
    </rPh>
    <rPh sb="7" eb="9">
      <t>カカク</t>
    </rPh>
    <phoneticPr fontId="27"/>
  </si>
  <si>
    <t>注文回答明細行契約の注文価格の参照価格に関するグループ。</t>
    <rPh sb="2" eb="4">
      <t>カイトウ</t>
    </rPh>
    <rPh sb="10" eb="12">
      <t>チュウモン</t>
    </rPh>
    <rPh sb="15" eb="17">
      <t>サンショウ</t>
    </rPh>
    <rPh sb="17" eb="19">
      <t>カカク</t>
    </rPh>
    <phoneticPr fontId="27"/>
  </si>
  <si>
    <t>UN01007304</t>
  </si>
  <si>
    <t>Reference_ Price. Details</t>
  </si>
  <si>
    <t>注文回答価格クラス</t>
    <rPh sb="0" eb="2">
      <t>チュウモン</t>
    </rPh>
    <rPh sb="2" eb="4">
      <t>カイトウ</t>
    </rPh>
    <rPh sb="4" eb="6">
      <t>カカク</t>
    </rPh>
    <phoneticPr fontId="27"/>
  </si>
  <si>
    <t>注文価格に対する回答価格に関するクラス</t>
    <rPh sb="0" eb="2">
      <t>チュウモン</t>
    </rPh>
    <rPh sb="2" eb="4">
      <t>カカク</t>
    </rPh>
    <rPh sb="5" eb="6">
      <t>タイ</t>
    </rPh>
    <rPh sb="8" eb="10">
      <t>カイトウ</t>
    </rPh>
    <rPh sb="10" eb="12">
      <t>カカク</t>
    </rPh>
    <rPh sb="13" eb="14">
      <t>カカ</t>
    </rPh>
    <phoneticPr fontId="27"/>
  </si>
  <si>
    <t>UN01007305</t>
  </si>
  <si>
    <t>Reference_ Price. Charge. Amount</t>
  </si>
  <si>
    <t>注文回答単価</t>
    <rPh sb="0" eb="2">
      <t>チュウモン</t>
    </rPh>
    <rPh sb="2" eb="4">
      <t>カイトウ</t>
    </rPh>
    <rPh sb="4" eb="6">
      <t>タンカ</t>
    </rPh>
    <phoneticPr fontId="27"/>
  </si>
  <si>
    <t>受注者が回答した明細発注品の１単位あたりの取引単価。税込み、税抜きの識別はヘッダ部の「UN01013096：税計算方式」で指定（デフォルトは税抜き）。</t>
    <rPh sb="0" eb="3">
      <t>ジュチュウシャ</t>
    </rPh>
    <rPh sb="4" eb="6">
      <t>カイトウ</t>
    </rPh>
    <rPh sb="8" eb="10">
      <t>メイサイ</t>
    </rPh>
    <rPh sb="10" eb="12">
      <t>ハッチュウ</t>
    </rPh>
    <rPh sb="12" eb="13">
      <t>シナ</t>
    </rPh>
    <rPh sb="21" eb="23">
      <t>トリヒキ</t>
    </rPh>
    <rPh sb="23" eb="25">
      <t>タンカ</t>
    </rPh>
    <rPh sb="40" eb="41">
      <t>ブ</t>
    </rPh>
    <phoneticPr fontId="15"/>
  </si>
  <si>
    <t>注文回答明細契約／納入条件グループ</t>
    <rPh sb="0" eb="2">
      <t>チュウモン</t>
    </rPh>
    <rPh sb="2" eb="4">
      <t>カイトウ</t>
    </rPh>
    <rPh sb="4" eb="6">
      <t>メイサイ</t>
    </rPh>
    <rPh sb="6" eb="8">
      <t>ケイヤク</t>
    </rPh>
    <rPh sb="9" eb="11">
      <t>ノウニュウ</t>
    </rPh>
    <rPh sb="11" eb="13">
      <t>ジョウケン</t>
    </rPh>
    <phoneticPr fontId="27"/>
  </si>
  <si>
    <t>注文回答の納入条件に関するグループ</t>
    <rPh sb="0" eb="2">
      <t>チュウモン</t>
    </rPh>
    <rPh sb="2" eb="4">
      <t>カイトウ</t>
    </rPh>
    <rPh sb="5" eb="7">
      <t>ノウニュウ</t>
    </rPh>
    <rPh sb="7" eb="9">
      <t>ジョウケン</t>
    </rPh>
    <rPh sb="10" eb="11">
      <t>カン</t>
    </rPh>
    <phoneticPr fontId="27"/>
  </si>
  <si>
    <t>注文回答明細行／注文回答明細配送グループ</t>
    <rPh sb="2" eb="4">
      <t>カイトウ</t>
    </rPh>
    <rPh sb="8" eb="10">
      <t>チュウモン</t>
    </rPh>
    <rPh sb="10" eb="12">
      <t>カイトウ</t>
    </rPh>
    <rPh sb="12" eb="14">
      <t>メイサイ</t>
    </rPh>
    <phoneticPr fontId="27"/>
  </si>
  <si>
    <t>注文回答明細行の配送に関するグループ。</t>
    <rPh sb="2" eb="4">
      <t>カイトウ</t>
    </rPh>
    <phoneticPr fontId="27"/>
  </si>
  <si>
    <t>UN01006631</t>
  </si>
  <si>
    <t>注文回答明細配送クラス</t>
    <rPh sb="2" eb="4">
      <t>カイトウ</t>
    </rPh>
    <phoneticPr fontId="27"/>
  </si>
  <si>
    <t>注文回答明細行の配送に関するクラス。</t>
    <rPh sb="2" eb="4">
      <t>カイトウ</t>
    </rPh>
    <phoneticPr fontId="15"/>
  </si>
  <si>
    <t>注文数量</t>
  </si>
  <si>
    <t>UN01006633</t>
    <phoneticPr fontId="27"/>
  </si>
  <si>
    <t>CIOL_ Supply Chain_ Trade Delivery. Agreed. Quantity</t>
  </si>
  <si>
    <t>注文回答数量</t>
    <rPh sb="0" eb="2">
      <t>チュウモン</t>
    </rPh>
    <rPh sb="2" eb="4">
      <t>カイトウ</t>
    </rPh>
    <rPh sb="4" eb="6">
      <t>スウリョウ</t>
    </rPh>
    <phoneticPr fontId="27"/>
  </si>
  <si>
    <t>注文回答セット単位数量(入り数）</t>
    <phoneticPr fontId="15"/>
  </si>
  <si>
    <t>CIOL_ Supply Chain_ Trade Delivery. Package. Quantity</t>
  </si>
  <si>
    <t>注文回答バラ数量</t>
    <rPh sb="0" eb="4">
      <t>チュウモンカイトウ</t>
    </rPh>
    <rPh sb="6" eb="8">
      <t>スウリョウ</t>
    </rPh>
    <phoneticPr fontId="15"/>
  </si>
  <si>
    <t>注文回答明細配送／納入先グループ</t>
    <rPh sb="0" eb="2">
      <t>チュウモン</t>
    </rPh>
    <rPh sb="2" eb="4">
      <t>カイトウ</t>
    </rPh>
    <rPh sb="4" eb="6">
      <t>メイサイ</t>
    </rPh>
    <rPh sb="6" eb="8">
      <t>ハイソウ</t>
    </rPh>
    <rPh sb="9" eb="12">
      <t>ノウニュウサキ</t>
    </rPh>
    <phoneticPr fontId="27"/>
  </si>
  <si>
    <t>注文回答明細の納入先に関するグループ</t>
    <rPh sb="0" eb="2">
      <t>チュウモン</t>
    </rPh>
    <rPh sb="2" eb="4">
      <t>カイトウ</t>
    </rPh>
    <rPh sb="4" eb="6">
      <t>メイサイ</t>
    </rPh>
    <rPh sb="7" eb="10">
      <t>ノウニュウサキ</t>
    </rPh>
    <rPh sb="11" eb="12">
      <t>カカ</t>
    </rPh>
    <phoneticPr fontId="27"/>
  </si>
  <si>
    <t>明細納入先に関する情報からなるクラス。</t>
  </si>
  <si>
    <t>注文明細配送／連絡先グループ</t>
  </si>
  <si>
    <t>注文明細配送の連絡先に関するグループ</t>
  </si>
  <si>
    <t>明細納入先連絡先クラス</t>
  </si>
  <si>
    <t>明細納入先の連絡先に関するクラス</t>
  </si>
  <si>
    <t>明細納入先電話番号</t>
  </si>
  <si>
    <t>明細納入先の電話番号</t>
  </si>
  <si>
    <t>明細納入先FAX番号</t>
  </si>
  <si>
    <t>明細納入先のFAX番号。</t>
  </si>
  <si>
    <t>明細納入先メールアドレス</t>
  </si>
  <si>
    <t>明細納入先の電子メールアドレス</t>
  </si>
  <si>
    <t>明細住所クラス</t>
  </si>
  <si>
    <t>明細住所に関する情報からなるクラス。</t>
  </si>
  <si>
    <t>明細納入先の郵便番号</t>
  </si>
  <si>
    <t>明細納入先の住所</t>
  </si>
  <si>
    <t>UN01006636</t>
  </si>
  <si>
    <t>CIOL_ Supply Chain_ Trade Delivery. Ship From. CI_ Trade_ Party</t>
    <phoneticPr fontId="27"/>
  </si>
  <si>
    <t>注文回答明細配送／明細出荷元グループ</t>
    <rPh sb="0" eb="2">
      <t>チュウモン</t>
    </rPh>
    <rPh sb="2" eb="4">
      <t>カイトウ</t>
    </rPh>
    <rPh sb="4" eb="6">
      <t>メイサイ</t>
    </rPh>
    <rPh sb="9" eb="11">
      <t>メイサイ</t>
    </rPh>
    <rPh sb="11" eb="13">
      <t>シュッカ</t>
    </rPh>
    <rPh sb="13" eb="14">
      <t>モト</t>
    </rPh>
    <phoneticPr fontId="27"/>
  </si>
  <si>
    <t>注文回答明細の出荷元に関するグループ</t>
    <rPh sb="0" eb="2">
      <t>チュウモン</t>
    </rPh>
    <rPh sb="2" eb="4">
      <t>カイトウ</t>
    </rPh>
    <rPh sb="4" eb="6">
      <t>メイサイ</t>
    </rPh>
    <rPh sb="7" eb="9">
      <t>シュッカ</t>
    </rPh>
    <rPh sb="9" eb="10">
      <t>モト</t>
    </rPh>
    <phoneticPr fontId="27"/>
  </si>
  <si>
    <t>明細出荷元クラス</t>
    <rPh sb="0" eb="2">
      <t>メイサイ</t>
    </rPh>
    <rPh sb="2" eb="4">
      <t>シュッカ</t>
    </rPh>
    <rPh sb="4" eb="5">
      <t>モト</t>
    </rPh>
    <phoneticPr fontId="27"/>
  </si>
  <si>
    <t>注文回答明細の出荷元企業に関するクラス。</t>
    <rPh sb="0" eb="6">
      <t>チュウモンカイトウメイサイ</t>
    </rPh>
    <rPh sb="7" eb="9">
      <t>シュッカ</t>
    </rPh>
    <rPh sb="9" eb="10">
      <t>モト</t>
    </rPh>
    <phoneticPr fontId="27"/>
  </si>
  <si>
    <t>明細出荷元ID</t>
    <rPh sb="0" eb="2">
      <t>メイサイ</t>
    </rPh>
    <rPh sb="2" eb="4">
      <t>シュッカ</t>
    </rPh>
    <rPh sb="4" eb="5">
      <t>モト</t>
    </rPh>
    <phoneticPr fontId="27"/>
  </si>
  <si>
    <t>明細出荷元名称</t>
    <rPh sb="0" eb="2">
      <t>メイサイ</t>
    </rPh>
    <rPh sb="2" eb="4">
      <t>シュッカ</t>
    </rPh>
    <rPh sb="4" eb="5">
      <t>モト</t>
    </rPh>
    <rPh sb="5" eb="7">
      <t>メイショウ</t>
    </rPh>
    <phoneticPr fontId="27"/>
  </si>
  <si>
    <t>UN01006639</t>
  </si>
  <si>
    <t>CIOL_ Supply Chain_ Trade Delivery. Planned. CI_ Supply Chain_ Consignment</t>
    <phoneticPr fontId="27"/>
  </si>
  <si>
    <t>注文回答明細配送／委託貨物グループ</t>
    <rPh sb="0" eb="2">
      <t>チュウモン</t>
    </rPh>
    <rPh sb="2" eb="4">
      <t>カイトウ</t>
    </rPh>
    <rPh sb="4" eb="6">
      <t>メイサイ</t>
    </rPh>
    <rPh sb="6" eb="8">
      <t>ハイソウ</t>
    </rPh>
    <rPh sb="9" eb="11">
      <t>イタク</t>
    </rPh>
    <rPh sb="11" eb="13">
      <t>カモツ</t>
    </rPh>
    <phoneticPr fontId="27"/>
  </si>
  <si>
    <t>配送する委託貨物に関するグループ</t>
    <rPh sb="0" eb="2">
      <t>ハイソウ</t>
    </rPh>
    <rPh sb="4" eb="6">
      <t>イタク</t>
    </rPh>
    <rPh sb="6" eb="8">
      <t>カモツ</t>
    </rPh>
    <rPh sb="9" eb="10">
      <t>カカ</t>
    </rPh>
    <phoneticPr fontId="27"/>
  </si>
  <si>
    <t>UN01005621</t>
  </si>
  <si>
    <t>CI_ Supply Chain_ Consignment. Details</t>
  </si>
  <si>
    <t>委託貨物クラス</t>
    <rPh sb="0" eb="2">
      <t>イタク</t>
    </rPh>
    <rPh sb="2" eb="4">
      <t>カモツ</t>
    </rPh>
    <phoneticPr fontId="27"/>
  </si>
  <si>
    <t>委託貨物に関するクラス</t>
    <rPh sb="0" eb="2">
      <t>イタク</t>
    </rPh>
    <rPh sb="2" eb="4">
      <t>カモツ</t>
    </rPh>
    <rPh sb="5" eb="6">
      <t>カン</t>
    </rPh>
    <phoneticPr fontId="27"/>
  </si>
  <si>
    <t>UN01007152</t>
  </si>
  <si>
    <t>CI_ Supply Chain_ Consignment. Carrier. CI_ Trade_ Party</t>
  </si>
  <si>
    <t>委託貨物／運送事業者グループ</t>
    <rPh sb="0" eb="2">
      <t>イタク</t>
    </rPh>
    <rPh sb="2" eb="4">
      <t>カモツ</t>
    </rPh>
    <rPh sb="5" eb="7">
      <t>ウンソウ</t>
    </rPh>
    <rPh sb="7" eb="10">
      <t>ジギョウシャ</t>
    </rPh>
    <phoneticPr fontId="27"/>
  </si>
  <si>
    <t>委託貨物の運送事業者に関するグループ</t>
    <rPh sb="0" eb="2">
      <t>イタク</t>
    </rPh>
    <rPh sb="2" eb="4">
      <t>カモツ</t>
    </rPh>
    <rPh sb="5" eb="7">
      <t>ウンソウ</t>
    </rPh>
    <rPh sb="7" eb="10">
      <t>ジギョウシャ</t>
    </rPh>
    <rPh sb="11" eb="12">
      <t>カン</t>
    </rPh>
    <phoneticPr fontId="27"/>
  </si>
  <si>
    <t>運送事業者クラス</t>
    <rPh sb="0" eb="2">
      <t>ウンソウ</t>
    </rPh>
    <rPh sb="2" eb="5">
      <t>ジギョウシャ</t>
    </rPh>
    <phoneticPr fontId="27"/>
  </si>
  <si>
    <t>運送業者に関するクラス</t>
    <rPh sb="0" eb="2">
      <t>ウンソウ</t>
    </rPh>
    <rPh sb="2" eb="4">
      <t>ギョウシャ</t>
    </rPh>
    <rPh sb="5" eb="6">
      <t>カン</t>
    </rPh>
    <phoneticPr fontId="27"/>
  </si>
  <si>
    <t>運送事業者名</t>
    <rPh sb="0" eb="2">
      <t>ウンソウ</t>
    </rPh>
    <rPh sb="2" eb="4">
      <t>ジギョウ</t>
    </rPh>
    <rPh sb="4" eb="5">
      <t>シャ</t>
    </rPh>
    <rPh sb="5" eb="6">
      <t>メイ</t>
    </rPh>
    <phoneticPr fontId="27"/>
  </si>
  <si>
    <t>運送事業者の名称</t>
  </si>
  <si>
    <t>UN01011453</t>
    <phoneticPr fontId="15"/>
  </si>
  <si>
    <t>CI_ Trade_ Party. Description. Text</t>
    <phoneticPr fontId="15"/>
  </si>
  <si>
    <t>運送事業者電話番号</t>
    <rPh sb="0" eb="2">
      <t>ウンソウ</t>
    </rPh>
    <rPh sb="2" eb="5">
      <t>ジギョウシャ</t>
    </rPh>
    <rPh sb="5" eb="7">
      <t>デンワ</t>
    </rPh>
    <rPh sb="7" eb="9">
      <t>バンゴウ</t>
    </rPh>
    <phoneticPr fontId="27"/>
  </si>
  <si>
    <t>運送事業者の電話番号。</t>
    <rPh sb="0" eb="2">
      <t>ウンソウ</t>
    </rPh>
    <rPh sb="2" eb="5">
      <t>ジギョウシャ</t>
    </rPh>
    <rPh sb="6" eb="8">
      <t>デンワ</t>
    </rPh>
    <rPh sb="8" eb="10">
      <t>バンゴウ</t>
    </rPh>
    <phoneticPr fontId="29"/>
  </si>
  <si>
    <t>UN01006735</t>
  </si>
  <si>
    <t>CI_ Supply Chain_ Consignment. Transport Contract. CI_ Referenced_ Document</t>
  </si>
  <si>
    <t>委託貨物／運送契約文書グループ</t>
    <rPh sb="0" eb="2">
      <t>イタク</t>
    </rPh>
    <rPh sb="2" eb="4">
      <t>カモツ</t>
    </rPh>
    <rPh sb="5" eb="7">
      <t>ウンソウ</t>
    </rPh>
    <rPh sb="7" eb="9">
      <t>ケイヤク</t>
    </rPh>
    <rPh sb="9" eb="11">
      <t>ブンショ</t>
    </rPh>
    <phoneticPr fontId="27"/>
  </si>
  <si>
    <t>委託貨物の運送契約文書に関するグループ。</t>
    <rPh sb="0" eb="2">
      <t>イタク</t>
    </rPh>
    <rPh sb="2" eb="4">
      <t>カモツ</t>
    </rPh>
    <rPh sb="5" eb="7">
      <t>ウンソウ</t>
    </rPh>
    <rPh sb="7" eb="9">
      <t>ケイヤク</t>
    </rPh>
    <rPh sb="9" eb="11">
      <t>ブンショ</t>
    </rPh>
    <rPh sb="12" eb="13">
      <t>カン</t>
    </rPh>
    <phoneticPr fontId="27"/>
  </si>
  <si>
    <t>輸送契約参照文書クラス</t>
    <rPh sb="0" eb="2">
      <t>ユソウ</t>
    </rPh>
    <rPh sb="2" eb="4">
      <t>ケイヤク</t>
    </rPh>
    <rPh sb="4" eb="6">
      <t>サンショウ</t>
    </rPh>
    <rPh sb="6" eb="8">
      <t>ブンショ</t>
    </rPh>
    <phoneticPr fontId="27"/>
  </si>
  <si>
    <t>輸送契約の参照文書に関するクラス。</t>
    <rPh sb="0" eb="2">
      <t>ユソウ</t>
    </rPh>
    <rPh sb="2" eb="4">
      <t>ケイヤク</t>
    </rPh>
    <rPh sb="6" eb="7">
      <t>ショウ</t>
    </rPh>
    <rPh sb="10" eb="11">
      <t>カン</t>
    </rPh>
    <phoneticPr fontId="27"/>
  </si>
  <si>
    <t>運送事業者問合せID</t>
    <rPh sb="0" eb="2">
      <t>ウンソウ</t>
    </rPh>
    <rPh sb="2" eb="5">
      <t>ジギョウシャ</t>
    </rPh>
    <rPh sb="5" eb="6">
      <t>ト</t>
    </rPh>
    <rPh sb="6" eb="7">
      <t>ア</t>
    </rPh>
    <phoneticPr fontId="27"/>
  </si>
  <si>
    <t>委託貨物の運送事業者が付与した一意ID</t>
    <rPh sb="0" eb="2">
      <t>イタク</t>
    </rPh>
    <rPh sb="2" eb="4">
      <t>カモツ</t>
    </rPh>
    <rPh sb="5" eb="7">
      <t>ウンソウ</t>
    </rPh>
    <rPh sb="7" eb="10">
      <t>ジギョウシャ</t>
    </rPh>
    <rPh sb="11" eb="13">
      <t>フヨ</t>
    </rPh>
    <phoneticPr fontId="27"/>
  </si>
  <si>
    <t>輸送便名称</t>
    <rPh sb="2" eb="3">
      <t>ビン</t>
    </rPh>
    <rPh sb="3" eb="5">
      <t>メイショウ</t>
    </rPh>
    <phoneticPr fontId="27"/>
  </si>
  <si>
    <t>このCI物流輸送便の、文字で表現された説明</t>
    <rPh sb="8" eb="9">
      <t>ビン</t>
    </rPh>
    <rPh sb="19" eb="21">
      <t>セツメイ</t>
    </rPh>
    <phoneticPr fontId="27"/>
  </si>
  <si>
    <t>注文明細配送／明細納入指示グループ</t>
  </si>
  <si>
    <t>明細納入指示に関するグループ</t>
  </si>
  <si>
    <t>UN01005466</t>
  </si>
  <si>
    <t>明細納入指示クラス</t>
  </si>
  <si>
    <t>納明細入指示に関する情報からなるクラス</t>
  </si>
  <si>
    <t>UN01005467</t>
  </si>
  <si>
    <t>明細納入指示コード</t>
  </si>
  <si>
    <t>明細納入指示（納期必着）を示すコード</t>
  </si>
  <si>
    <t>UN01006640</t>
  </si>
  <si>
    <t>注文明細配送／要求納期グループ</t>
  </si>
  <si>
    <t>注文明細行の要求納期に関するグループ。</t>
  </si>
  <si>
    <t>要求納期に関する情報からなるクラス</t>
  </si>
  <si>
    <t>発注者から受注者に提示した、明細発注品の納入期日，または納入希望日。</t>
  </si>
  <si>
    <t>明細行配送タイプコード</t>
    <rPh sb="2" eb="3">
      <t>ギョウ</t>
    </rPh>
    <phoneticPr fontId="15"/>
  </si>
  <si>
    <t>明細行の配送タイプを指定するコード</t>
  </si>
  <si>
    <t>CI_ Supply Chain_ Event. Time_ Occurrence. Date Time</t>
  </si>
  <si>
    <t>要求納入時間</t>
  </si>
  <si>
    <t>発注者から受注者に提示した、明細発注品の納入希望時間。</t>
  </si>
  <si>
    <t>納入要求／納入場所グループ</t>
  </si>
  <si>
    <t>CI_ Logistics_ Location. Identification. Identifier</t>
  </si>
  <si>
    <t>UN01006641</t>
    <phoneticPr fontId="27"/>
  </si>
  <si>
    <t>CIOL_ Supply Chain_ Trade Delivery. Confirmed_ Delivery. CI_ Supply Chain_ Event</t>
  </si>
  <si>
    <t>注文回答明細配送／回答納期</t>
    <rPh sb="0" eb="2">
      <t>チュウモン</t>
    </rPh>
    <rPh sb="2" eb="4">
      <t>カイトウ</t>
    </rPh>
    <rPh sb="4" eb="6">
      <t>メイサイ</t>
    </rPh>
    <rPh sb="9" eb="13">
      <t>カイトウノウキ</t>
    </rPh>
    <phoneticPr fontId="24"/>
  </si>
  <si>
    <t>注文回答明細行の回答納期に関するグループ。</t>
    <rPh sb="2" eb="4">
      <t>カイトウ</t>
    </rPh>
    <rPh sb="8" eb="10">
      <t>カイトウ</t>
    </rPh>
    <rPh sb="10" eb="12">
      <t>ノウキ</t>
    </rPh>
    <phoneticPr fontId="27"/>
  </si>
  <si>
    <t>1..n</t>
    <phoneticPr fontId="27"/>
  </si>
  <si>
    <t>UN01005626</t>
    <phoneticPr fontId="15"/>
  </si>
  <si>
    <t>回答納期に関するクラス</t>
    <rPh sb="0" eb="2">
      <t>カイトウ</t>
    </rPh>
    <rPh sb="2" eb="4">
      <t>ノウキ</t>
    </rPh>
    <phoneticPr fontId="27"/>
  </si>
  <si>
    <t>受注者分納ID</t>
    <rPh sb="0" eb="3">
      <t>ジュチュウシャ</t>
    </rPh>
    <rPh sb="3" eb="5">
      <t>ブンノウ</t>
    </rPh>
    <phoneticPr fontId="27"/>
  </si>
  <si>
    <t>回答納入日</t>
    <rPh sb="0" eb="2">
      <t>カイトウ</t>
    </rPh>
    <rPh sb="2" eb="5">
      <t>ノウニュウビ</t>
    </rPh>
    <rPh sb="3" eb="4">
      <t>ブンノウ</t>
    </rPh>
    <rPh sb="4" eb="5">
      <t>ビ</t>
    </rPh>
    <phoneticPr fontId="27"/>
  </si>
  <si>
    <t>受注者が回答した、明細発注品の納入期日，または納入希望日。
受注者分納の場合は分納ID毎の回答分納納入日。</t>
    <rPh sb="0" eb="2">
      <t>ジュチュウ</t>
    </rPh>
    <rPh sb="4" eb="6">
      <t>カイトウ</t>
    </rPh>
    <rPh sb="9" eb="11">
      <t>メイサイ</t>
    </rPh>
    <rPh sb="11" eb="13">
      <t>ハッチュウ</t>
    </rPh>
    <rPh sb="13" eb="14">
      <t>シナ</t>
    </rPh>
    <rPh sb="15" eb="17">
      <t>ノウニュウ</t>
    </rPh>
    <rPh sb="23" eb="25">
      <t>ノウニュウ</t>
    </rPh>
    <rPh sb="30" eb="33">
      <t>ジュチュウシャ</t>
    </rPh>
    <rPh sb="33" eb="35">
      <t>ブンノウ</t>
    </rPh>
    <rPh sb="36" eb="38">
      <t>バアイ</t>
    </rPh>
    <rPh sb="39" eb="41">
      <t>ブンノウ</t>
    </rPh>
    <rPh sb="45" eb="47">
      <t>カイトウ</t>
    </rPh>
    <rPh sb="47" eb="49">
      <t>ブンノウ</t>
    </rPh>
    <rPh sb="49" eb="52">
      <t>ノウニュウビ</t>
    </rPh>
    <phoneticPr fontId="29"/>
  </si>
  <si>
    <t>UN01005632</t>
  </si>
  <si>
    <t>CI_ Supply Chain_ Event. Unit. Quantity</t>
  </si>
  <si>
    <t>回答分納数量</t>
    <rPh sb="0" eb="2">
      <t>カイトウ</t>
    </rPh>
    <rPh sb="2" eb="4">
      <t>ブンノウ</t>
    </rPh>
    <rPh sb="4" eb="6">
      <t>スウリョウ</t>
    </rPh>
    <phoneticPr fontId="27"/>
  </si>
  <si>
    <t>回答納入時間</t>
    <rPh sb="0" eb="2">
      <t>カイトウ</t>
    </rPh>
    <rPh sb="2" eb="4">
      <t>ノウニュウ</t>
    </rPh>
    <rPh sb="3" eb="4">
      <t>ブンノウ</t>
    </rPh>
    <rPh sb="4" eb="6">
      <t>ジカン</t>
    </rPh>
    <phoneticPr fontId="27"/>
  </si>
  <si>
    <t>受注者から発注者に回答した、明細発注品の納入時間。
受注者分納の場合は分納ID毎の回答分納納入時間。</t>
  </si>
  <si>
    <t>注文回答明細行／注文回答明細決済グループ</t>
    <rPh sb="2" eb="4">
      <t>カイトウ</t>
    </rPh>
    <rPh sb="6" eb="7">
      <t>ギョウ</t>
    </rPh>
    <rPh sb="10" eb="12">
      <t>カイトウ</t>
    </rPh>
    <phoneticPr fontId="27"/>
  </si>
  <si>
    <t>当該取引明細行の決済に関するグループ</t>
    <rPh sb="11" eb="12">
      <t>カン</t>
    </rPh>
    <phoneticPr fontId="27"/>
  </si>
  <si>
    <t>注文回答明細決済クラス</t>
    <rPh sb="2" eb="4">
      <t>カイトウ</t>
    </rPh>
    <phoneticPr fontId="27"/>
  </si>
  <si>
    <t>注文書の明細行「決済」に関するクラス</t>
    <rPh sb="12" eb="13">
      <t>カン</t>
    </rPh>
    <phoneticPr fontId="27"/>
  </si>
  <si>
    <t>UN01006653</t>
  </si>
  <si>
    <t>注文回答明細決済／明細行税グループ</t>
    <rPh sb="2" eb="4">
      <t>カイトウ</t>
    </rPh>
    <rPh sb="9" eb="12">
      <t>メイサイギョウ</t>
    </rPh>
    <phoneticPr fontId="27"/>
  </si>
  <si>
    <t>注文回答明細行の税に関する情報のグループ</t>
    <rPh sb="0" eb="4">
      <t>チュウモンカイトウ</t>
    </rPh>
    <rPh sb="4" eb="7">
      <t>メイサイギョウ</t>
    </rPh>
    <rPh sb="10" eb="11">
      <t>カン</t>
    </rPh>
    <rPh sb="13" eb="15">
      <t>ジョウホウ</t>
    </rPh>
    <phoneticPr fontId="15"/>
  </si>
  <si>
    <t>明細行税クラス</t>
    <rPh sb="0" eb="3">
      <t>メイサイギョウ</t>
    </rPh>
    <rPh sb="3" eb="4">
      <t>ゼイ</t>
    </rPh>
    <phoneticPr fontId="15"/>
  </si>
  <si>
    <t>注文回答明細行の税に関する情報のクラス</t>
    <rPh sb="0" eb="4">
      <t>チュウモンカイトウ</t>
    </rPh>
    <phoneticPr fontId="15"/>
  </si>
  <si>
    <t>明細行税タイプコード</t>
  </si>
  <si>
    <t>税抜き消費税課税対象金額（＝単価(税抜き)×数量）</t>
  </si>
  <si>
    <t>消費税の計算属性(標準税率、軽減税率など)を識別するための識別コード。</t>
  </si>
  <si>
    <t>税区分に対応する消費税率</t>
  </si>
  <si>
    <t>明細行課税対象金額（税込み）</t>
  </si>
  <si>
    <t>税込み消費税課税対象金額（＝単価(税込み)×数量）</t>
  </si>
  <si>
    <t>注文回答明細決済／注文回答明細合計金額グループ</t>
    <rPh sb="2" eb="4">
      <t>カイトウ</t>
    </rPh>
    <rPh sb="11" eb="13">
      <t>カイトウ</t>
    </rPh>
    <rPh sb="15" eb="19">
      <t>ゴウケイキンガク</t>
    </rPh>
    <phoneticPr fontId="15"/>
  </si>
  <si>
    <t>注文回答明細合計金額クラス</t>
    <rPh sb="2" eb="4">
      <t>カイトウ</t>
    </rPh>
    <rPh sb="6" eb="10">
      <t>ゴウケイキンガク</t>
    </rPh>
    <phoneticPr fontId="15"/>
  </si>
  <si>
    <t>注文回答明細行の合計金額のクラス</t>
    <rPh sb="2" eb="4">
      <t>カイトウ</t>
    </rPh>
    <phoneticPr fontId="15"/>
  </si>
  <si>
    <t>注文明細金額
（税抜き）</t>
  </si>
  <si>
    <t>注文明細の注文金額(税抜き）。（単価×数量）</t>
  </si>
  <si>
    <t>注文明細金額（税込み）</t>
  </si>
  <si>
    <t>明細発注品の注文明細金額(税込み)。
(単価(税込み)×数量)</t>
  </si>
  <si>
    <t>UN01006648</t>
  </si>
  <si>
    <t>注文回答明細行／取引品目グループ</t>
    <rPh sb="2" eb="4">
      <t>カイトウ</t>
    </rPh>
    <phoneticPr fontId="15"/>
  </si>
  <si>
    <t>注文回答明細行の取引品目に関するグループ。</t>
    <rPh sb="2" eb="4">
      <t>カイトウ</t>
    </rPh>
    <phoneticPr fontId="15"/>
  </si>
  <si>
    <t>取引品目クラス</t>
  </si>
  <si>
    <t>取引品目に関する情報からなるクラス。</t>
  </si>
  <si>
    <t>UN01005811</t>
  </si>
  <si>
    <t>UN01005812</t>
  </si>
  <si>
    <t>発注品目の名称。</t>
  </si>
  <si>
    <t>この取引品目を文字で説明したもの</t>
  </si>
  <si>
    <t>True：不定貫品目
false：定貫品目
デフォルト
＝False：定貫品目</t>
    <rPh sb="5" eb="8">
      <t>フテイカン</t>
    </rPh>
    <rPh sb="8" eb="10">
      <t>ヒンモク</t>
    </rPh>
    <rPh sb="17" eb="21">
      <t>テイカンヒンモク</t>
    </rPh>
    <phoneticPr fontId="15"/>
  </si>
  <si>
    <t>この取引品目のサイズを特定するコード</t>
  </si>
  <si>
    <t>この取引品目のサイズに関する文字による記述</t>
  </si>
  <si>
    <t>取引品目／品目特性グループ</t>
  </si>
  <si>
    <t>取引品目の品目特性に関するグループ。</t>
  </si>
  <si>
    <t>品目特性（仕様）を識別するID</t>
  </si>
  <si>
    <t>この品目特性（仕様）を文字で説明したもの。</t>
  </si>
  <si>
    <t>・この品目特性（仕様）の内容(材質、規格、寸法、形状など)を特定するコード
・ユーザー、または業種団体が規定する</t>
  </si>
  <si>
    <t>UN01005798</t>
  </si>
  <si>
    <t>個品クラス</t>
  </si>
  <si>
    <t>ロットID</t>
  </si>
  <si>
    <t>発注者、または受注者が付番する製造ロットID</t>
  </si>
  <si>
    <t>CI_ Trade_ Product. Inspection_ Reference. CI_ Referenced_ Document</t>
  </si>
  <si>
    <t>取引品目／検査文書グループ</t>
  </si>
  <si>
    <t>取引対象の品目が参照する検査文書に関するグループ</t>
  </si>
  <si>
    <t>検査文書クラス</t>
  </si>
  <si>
    <t>品質・検査に関する参照文書の情報からなるクラス</t>
  </si>
  <si>
    <t>品質・検査説明文。</t>
  </si>
  <si>
    <t>品質・検査に関する説明</t>
  </si>
  <si>
    <t>品目の製造者の情報に関するグループ</t>
  </si>
  <si>
    <t>品目製造者の情報からなるクラス</t>
  </si>
  <si>
    <t>品目の製造者の名称</t>
  </si>
  <si>
    <t>CI_ Trade_ Product. Additional_ Reference. CI_ Referenced_ Document</t>
  </si>
  <si>
    <t>取引品目／技術文書グループ</t>
  </si>
  <si>
    <t>取引品目の追加情報（図面・仕様書等）のための技術文書に関するグループ。</t>
  </si>
  <si>
    <t>技術文書クラス</t>
  </si>
  <si>
    <t>技術文書（（図面・仕様書等）に関する情報からなるクラス。</t>
  </si>
  <si>
    <t>技術文書ID</t>
  </si>
  <si>
    <t>図面・仕様書等の技術文書管理ID。</t>
  </si>
  <si>
    <t>技術文書添付ファイル</t>
  </si>
  <si>
    <t>CI_ Trade_ Product. Buyer Supplied Parts_ Reference. CI_ Referenced_ Document</t>
  </si>
  <si>
    <t>取引品目／参照支給文書グループ</t>
  </si>
  <si>
    <t>参照する支給文書明細に関するグループ</t>
  </si>
  <si>
    <t>（参照）支給文書クラス</t>
  </si>
  <si>
    <t>参照する支給文書明細に関する情報のクラス</t>
  </si>
  <si>
    <t>(参照)支給書ID</t>
  </si>
  <si>
    <t>この注文品目に使用する支給品の内容を参照する支給伝票ID。</t>
  </si>
  <si>
    <t>(参照)支給書情報</t>
  </si>
  <si>
    <t>この注文品目に使用する支給品の内容に関する情報。</t>
  </si>
  <si>
    <t>(参照)支給書添付ファイル</t>
  </si>
  <si>
    <t>明細行／梱包グループ</t>
  </si>
  <si>
    <t>明細行の梱包に関するグループ</t>
  </si>
  <si>
    <t>出荷梱包単位の数量</t>
    <phoneticPr fontId="15"/>
  </si>
  <si>
    <t>UNECE</t>
    <phoneticPr fontId="15"/>
  </si>
  <si>
    <t>明細行／生産グループ</t>
  </si>
  <si>
    <t>取引品目の生産に関するグループ</t>
  </si>
  <si>
    <t>生産クラス</t>
  </si>
  <si>
    <t>生産の情報からなるクラス</t>
  </si>
  <si>
    <t>製番</t>
  </si>
  <si>
    <t>品目の生産を指示するID</t>
  </si>
  <si>
    <t>工程名</t>
  </si>
  <si>
    <t>この品目の生産工程の名称</t>
  </si>
  <si>
    <t>中小企業共通EDIメッセージ辞書・BIE表＜出荷案内メッセージ＞</t>
    <rPh sb="14" eb="16">
      <t>ジショ</t>
    </rPh>
    <rPh sb="20" eb="21">
      <t>ヒョウ</t>
    </rPh>
    <rPh sb="22" eb="24">
      <t>シュッカ</t>
    </rPh>
    <rPh sb="24" eb="26">
      <t>アンナイ</t>
    </rPh>
    <phoneticPr fontId="15"/>
  </si>
  <si>
    <t>国連CEFACTメッセージ辞書</t>
    <phoneticPr fontId="15"/>
  </si>
  <si>
    <t>中小
共通コア
出荷案内</t>
    <rPh sb="0" eb="2">
      <t>ニュウリョク</t>
    </rPh>
    <rPh sb="2" eb="3">
      <t>チ</t>
    </rPh>
    <phoneticPr fontId="15"/>
  </si>
  <si>
    <t>中小
一般納品書</t>
    <rPh sb="0" eb="2">
      <t>チュウショウ</t>
    </rPh>
    <rPh sb="3" eb="4">
      <t>イチ</t>
    </rPh>
    <rPh sb="4" eb="5">
      <t>ハン</t>
    </rPh>
    <rPh sb="5" eb="8">
      <t>ノウヒンショ</t>
    </rPh>
    <phoneticPr fontId="27"/>
  </si>
  <si>
    <t>SME_ Despatch Advice</t>
    <phoneticPr fontId="27"/>
  </si>
  <si>
    <t>出荷案内書</t>
    <rPh sb="2" eb="4">
      <t>アンナイ</t>
    </rPh>
    <rPh sb="4" eb="5">
      <t>ショ</t>
    </rPh>
    <phoneticPr fontId="27"/>
  </si>
  <si>
    <t>受注者が発注者に通知する出荷案内文書（メッセージ）。</t>
    <phoneticPr fontId="27"/>
  </si>
  <si>
    <t>UN01005481</t>
    <phoneticPr fontId="15"/>
  </si>
  <si>
    <t>CI_ Document Context_ Parameter. Details</t>
    <phoneticPr fontId="15"/>
  </si>
  <si>
    <t>CI_ Document Context_ Parameter. Identification. Identifier</t>
    <phoneticPr fontId="15"/>
  </si>
  <si>
    <t>SMEDespatchAdvice</t>
    <phoneticPr fontId="15"/>
  </si>
  <si>
    <t>UN01006800</t>
    <phoneticPr fontId="27"/>
  </si>
  <si>
    <t>CIDDH_ Exchanged_ Document. Details</t>
    <phoneticPr fontId="27"/>
  </si>
  <si>
    <t>出荷案内文書クラス</t>
    <rPh sb="2" eb="4">
      <t>アンナイ</t>
    </rPh>
    <phoneticPr fontId="27"/>
  </si>
  <si>
    <t>出荷情報の文書全体に関する情報からなるクラス。</t>
    <rPh sb="2" eb="4">
      <t>ジョウホウ</t>
    </rPh>
    <rPh sb="5" eb="7">
      <t>ブンショ</t>
    </rPh>
    <rPh sb="7" eb="9">
      <t>ゼンタイ</t>
    </rPh>
    <rPh sb="13" eb="15">
      <t>ジョウホウ</t>
    </rPh>
    <phoneticPr fontId="24"/>
  </si>
  <si>
    <t>UN01006801</t>
    <phoneticPr fontId="27"/>
  </si>
  <si>
    <t>CIDDH_ Exchanged_ Document. Identification. Identifier</t>
  </si>
  <si>
    <t>出荷案内書ID</t>
    <rPh sb="2" eb="4">
      <t>アンナイ</t>
    </rPh>
    <rPh sb="4" eb="5">
      <t>ショ</t>
    </rPh>
    <phoneticPr fontId="27"/>
  </si>
  <si>
    <t>受注者が付与した出荷案内書（納品書）を識別するIDまたは文字列</t>
    <rPh sb="0" eb="3">
      <t>ジュチュウシャ</t>
    </rPh>
    <rPh sb="4" eb="6">
      <t>フヨ</t>
    </rPh>
    <rPh sb="10" eb="12">
      <t>アンナイ</t>
    </rPh>
    <rPh sb="12" eb="13">
      <t>ショ</t>
    </rPh>
    <rPh sb="14" eb="17">
      <t>ノウヒンショ</t>
    </rPh>
    <phoneticPr fontId="27"/>
  </si>
  <si>
    <t>UN01006802</t>
    <phoneticPr fontId="27"/>
  </si>
  <si>
    <t>CIDDH_ Exchanged_ Document. Name. Text</t>
  </si>
  <si>
    <t>出荷案内書名</t>
    <phoneticPr fontId="27"/>
  </si>
  <si>
    <t>受注者が付与した出荷案内書の名称</t>
    <rPh sb="0" eb="3">
      <t>ジュチュウシャ</t>
    </rPh>
    <rPh sb="4" eb="6">
      <t>フヨ</t>
    </rPh>
    <rPh sb="8" eb="10">
      <t>シュッカ</t>
    </rPh>
    <rPh sb="10" eb="13">
      <t>アンナイショ</t>
    </rPh>
    <rPh sb="14" eb="16">
      <t>メイショウ</t>
    </rPh>
    <phoneticPr fontId="27"/>
  </si>
  <si>
    <t>UN01006803</t>
    <phoneticPr fontId="15"/>
  </si>
  <si>
    <t>CIDDH_ Exchanged_ Document. Type. Code</t>
  </si>
  <si>
    <t>出荷案内書文書タイプコード</t>
    <rPh sb="0" eb="2">
      <t>シュッカ</t>
    </rPh>
    <rPh sb="2" eb="4">
      <t>アンナイ</t>
    </rPh>
    <rPh sb="4" eb="5">
      <t>ショ</t>
    </rPh>
    <rPh sb="5" eb="7">
      <t>ブンショ</t>
    </rPh>
    <phoneticPr fontId="27"/>
  </si>
  <si>
    <t>この文書が出荷案内書であることを識別するコード</t>
    <rPh sb="2" eb="4">
      <t>ブンショ</t>
    </rPh>
    <rPh sb="5" eb="7">
      <t>シュッカ</t>
    </rPh>
    <rPh sb="7" eb="9">
      <t>アンナイ</t>
    </rPh>
    <rPh sb="9" eb="10">
      <t>ショ</t>
    </rPh>
    <rPh sb="16" eb="18">
      <t>シキベツ</t>
    </rPh>
    <phoneticPr fontId="15"/>
  </si>
  <si>
    <t>UN01006805</t>
    <phoneticPr fontId="27"/>
  </si>
  <si>
    <t>CIDDH_ Exchanged_ Document. Issue. Date Time</t>
  </si>
  <si>
    <t>出荷案内書発効日</t>
    <rPh sb="2" eb="4">
      <t>アンナイ</t>
    </rPh>
    <rPh sb="4" eb="5">
      <t>ショ</t>
    </rPh>
    <rPh sb="5" eb="8">
      <t>ハッコウビ</t>
    </rPh>
    <phoneticPr fontId="24"/>
  </si>
  <si>
    <t>出荷案内書発行日付，または出荷案内書の書面上の発行日付。</t>
    <rPh sb="2" eb="4">
      <t>アンナイ</t>
    </rPh>
    <rPh sb="4" eb="5">
      <t>ショ</t>
    </rPh>
    <rPh sb="5" eb="7">
      <t>ハッコウ</t>
    </rPh>
    <rPh sb="7" eb="9">
      <t>ヒヅケ</t>
    </rPh>
    <rPh sb="15" eb="18">
      <t>アンナイショ</t>
    </rPh>
    <rPh sb="19" eb="21">
      <t>ショメン</t>
    </rPh>
    <rPh sb="21" eb="22">
      <t>ジョウ</t>
    </rPh>
    <rPh sb="23" eb="25">
      <t>ハッコウ</t>
    </rPh>
    <rPh sb="25" eb="27">
      <t>ヒヅケ</t>
    </rPh>
    <phoneticPr fontId="24"/>
  </si>
  <si>
    <t>UN01006809</t>
    <phoneticPr fontId="15"/>
  </si>
  <si>
    <t>CIDDH_ Exchanged_ Document. Purpose. Code</t>
  </si>
  <si>
    <t>出荷案内書目的コード</t>
    <rPh sb="5" eb="7">
      <t>モクテキ</t>
    </rPh>
    <phoneticPr fontId="27"/>
  </si>
  <si>
    <t>受注者が出荷案内書の目的（新規、変更、取消、打切り）を管理するために付番した識別コード</t>
    <rPh sb="0" eb="3">
      <t>ジュチュウシャ</t>
    </rPh>
    <rPh sb="4" eb="6">
      <t>シュッカ</t>
    </rPh>
    <rPh sb="6" eb="8">
      <t>アンナイ</t>
    </rPh>
    <rPh sb="8" eb="9">
      <t>ショ</t>
    </rPh>
    <rPh sb="10" eb="12">
      <t>モクテキ</t>
    </rPh>
    <rPh sb="13" eb="15">
      <t>シンキ</t>
    </rPh>
    <rPh sb="16" eb="18">
      <t>ヘンコウ</t>
    </rPh>
    <rPh sb="19" eb="21">
      <t>トリケシ</t>
    </rPh>
    <rPh sb="22" eb="24">
      <t>ウチキ</t>
    </rPh>
    <rPh sb="27" eb="29">
      <t>カンリ</t>
    </rPh>
    <rPh sb="34" eb="35">
      <t>フ</t>
    </rPh>
    <rPh sb="35" eb="36">
      <t>バン</t>
    </rPh>
    <phoneticPr fontId="29"/>
  </si>
  <si>
    <t>UN01011499</t>
  </si>
  <si>
    <t>CIDDH_ Exchanged_ Document. Version_ Identification. Identifier</t>
  </si>
  <si>
    <t>出荷案内書履歴ID</t>
    <rPh sb="0" eb="2">
      <t>シュッカ</t>
    </rPh>
    <rPh sb="2" eb="4">
      <t>アンナイ</t>
    </rPh>
    <rPh sb="5" eb="7">
      <t>リレキ</t>
    </rPh>
    <phoneticPr fontId="15"/>
  </si>
  <si>
    <t>出荷案内書の変更履歴を管理する番</t>
    <rPh sb="0" eb="2">
      <t>シュッカ</t>
    </rPh>
    <rPh sb="2" eb="4">
      <t>アンナイ</t>
    </rPh>
    <rPh sb="8" eb="10">
      <t>リレキ</t>
    </rPh>
    <rPh sb="11" eb="13">
      <t>カンリ</t>
    </rPh>
    <rPh sb="15" eb="16">
      <t>バン</t>
    </rPh>
    <phoneticPr fontId="15"/>
  </si>
  <si>
    <t>UN01013313</t>
    <phoneticPr fontId="15"/>
  </si>
  <si>
    <t>CIDDH_ Exchanged_ Document. Category. Code</t>
    <phoneticPr fontId="15"/>
  </si>
  <si>
    <t>出荷案内書類型コード</t>
    <rPh sb="0" eb="2">
      <t>シュッカ</t>
    </rPh>
    <rPh sb="2" eb="4">
      <t>アンナイ</t>
    </rPh>
    <rPh sb="4" eb="5">
      <t>ショ</t>
    </rPh>
    <rPh sb="5" eb="7">
      <t>ルイケイ</t>
    </rPh>
    <phoneticPr fontId="15"/>
  </si>
  <si>
    <t>この文書の類型（適格請求書対応、適格請求書非対応など）を識別するコード</t>
    <rPh sb="5" eb="7">
      <t>ルイケイ</t>
    </rPh>
    <rPh sb="8" eb="10">
      <t>テキカク</t>
    </rPh>
    <rPh sb="10" eb="13">
      <t>セイキュウショ</t>
    </rPh>
    <rPh sb="13" eb="15">
      <t>タイオウ</t>
    </rPh>
    <rPh sb="16" eb="18">
      <t>テキカク</t>
    </rPh>
    <rPh sb="18" eb="21">
      <t>セイキュウショ</t>
    </rPh>
    <rPh sb="21" eb="24">
      <t>ヒタイオウ</t>
    </rPh>
    <rPh sb="28" eb="30">
      <t>シキベツ</t>
    </rPh>
    <phoneticPr fontId="15"/>
  </si>
  <si>
    <t>UN01015489</t>
  </si>
  <si>
    <t>CIDDH_ Exchanged_ Document. Subtype. Code</t>
    <phoneticPr fontId="15"/>
  </si>
  <si>
    <t>出荷案内書文書サブタイプコード</t>
    <rPh sb="0" eb="2">
      <t>シュッカ</t>
    </rPh>
    <rPh sb="2" eb="4">
      <t>アンナイ</t>
    </rPh>
    <rPh sb="4" eb="5">
      <t>ショ</t>
    </rPh>
    <rPh sb="5" eb="7">
      <t>ブンショ</t>
    </rPh>
    <phoneticPr fontId="27"/>
  </si>
  <si>
    <t>この文書が出荷案内書であることを識別するサブタイプコード</t>
    <rPh sb="2" eb="4">
      <t>ブンショ</t>
    </rPh>
    <rPh sb="5" eb="7">
      <t>シュッカ</t>
    </rPh>
    <rPh sb="7" eb="9">
      <t>アンナイ</t>
    </rPh>
    <rPh sb="9" eb="10">
      <t>ショ</t>
    </rPh>
    <rPh sb="16" eb="18">
      <t>シキベツ</t>
    </rPh>
    <phoneticPr fontId="15"/>
  </si>
  <si>
    <t>UN01006811</t>
  </si>
  <si>
    <t>CIDDH_ Exchanged_ Document. Included. CI_ Note</t>
  </si>
  <si>
    <t>出荷案内文書／注釈グループ</t>
    <rPh sb="7" eb="9">
      <t>チュウシャク</t>
    </rPh>
    <phoneticPr fontId="27"/>
  </si>
  <si>
    <t>出荷案内文書に含まれる注釈。</t>
    <rPh sb="0" eb="2">
      <t>シュッカ</t>
    </rPh>
    <rPh sb="2" eb="4">
      <t>アンナイ</t>
    </rPh>
    <rPh sb="4" eb="6">
      <t>ブンショ</t>
    </rPh>
    <rPh sb="11" eb="13">
      <t>チュウシャク</t>
    </rPh>
    <phoneticPr fontId="24"/>
  </si>
  <si>
    <t>出荷案内注釈クラス</t>
    <rPh sb="0" eb="2">
      <t>シュッカ</t>
    </rPh>
    <rPh sb="2" eb="4">
      <t>アンナイ</t>
    </rPh>
    <rPh sb="4" eb="6">
      <t>チュウシャク</t>
    </rPh>
    <phoneticPr fontId="24"/>
  </si>
  <si>
    <t>注釈を記述するためのクラス</t>
    <rPh sb="0" eb="2">
      <t>チュウシャク</t>
    </rPh>
    <phoneticPr fontId="27"/>
  </si>
  <si>
    <t>出荷案内注釈表題</t>
    <rPh sb="0" eb="2">
      <t>シュッカ</t>
    </rPh>
    <rPh sb="2" eb="4">
      <t>アンナイ</t>
    </rPh>
    <rPh sb="4" eb="6">
      <t>チュウシャク</t>
    </rPh>
    <rPh sb="6" eb="8">
      <t>ヒョウダイ</t>
    </rPh>
    <phoneticPr fontId="27"/>
  </si>
  <si>
    <t>出荷案内注釈内容</t>
    <rPh sb="0" eb="2">
      <t>シュッカ</t>
    </rPh>
    <rPh sb="2" eb="4">
      <t>アンナイ</t>
    </rPh>
    <rPh sb="4" eb="6">
      <t>チュウシャク</t>
    </rPh>
    <rPh sb="6" eb="8">
      <t>ナイヨウ</t>
    </rPh>
    <phoneticPr fontId="24"/>
  </si>
  <si>
    <t>出荷案内注釈ID</t>
    <rPh sb="0" eb="2">
      <t>シュッカ</t>
    </rPh>
    <rPh sb="2" eb="4">
      <t>アンナイ</t>
    </rPh>
    <rPh sb="4" eb="6">
      <t>チュウシャク</t>
    </rPh>
    <phoneticPr fontId="27"/>
  </si>
  <si>
    <t>UN01013404</t>
    <phoneticPr fontId="15"/>
  </si>
  <si>
    <t>CIDDH_ Exchanged_ Document. Attached. Specified_ Binary File</t>
    <phoneticPr fontId="15"/>
  </si>
  <si>
    <t>出荷案内文書／添付ファイルグループ</t>
    <rPh sb="0" eb="2">
      <t>シュッカ</t>
    </rPh>
    <rPh sb="2" eb="4">
      <t>アンナイ</t>
    </rPh>
    <rPh sb="4" eb="6">
      <t>ブンショ</t>
    </rPh>
    <rPh sb="7" eb="9">
      <t>テンプ</t>
    </rPh>
    <phoneticPr fontId="15"/>
  </si>
  <si>
    <t>出荷案内情報の添付ファイルに関するグループ</t>
    <rPh sb="0" eb="2">
      <t>シュッカ</t>
    </rPh>
    <rPh sb="2" eb="4">
      <t>アンナイ</t>
    </rPh>
    <rPh sb="4" eb="6">
      <t>ジョウホウ</t>
    </rPh>
    <rPh sb="7" eb="9">
      <t>テンプ</t>
    </rPh>
    <rPh sb="14" eb="15">
      <t>カン</t>
    </rPh>
    <phoneticPr fontId="15"/>
  </si>
  <si>
    <t>UN01006864</t>
    <phoneticPr fontId="27"/>
  </si>
  <si>
    <t>CIDDH_ Supply Chain_ Trade Transaction. Details</t>
    <phoneticPr fontId="27"/>
  </si>
  <si>
    <t>出荷案内取引内容クラス</t>
    <rPh sb="2" eb="4">
      <t>アンナイ</t>
    </rPh>
    <rPh sb="4" eb="6">
      <t>トリヒキ</t>
    </rPh>
    <rPh sb="6" eb="8">
      <t>ナイヨウ</t>
    </rPh>
    <phoneticPr fontId="24"/>
  </si>
  <si>
    <t>出荷情報で伝達される個別取引の内容に関する情報からなるクラス。</t>
    <rPh sb="2" eb="4">
      <t>ジョウホウ</t>
    </rPh>
    <rPh sb="5" eb="7">
      <t>デンタツ</t>
    </rPh>
    <rPh sb="10" eb="12">
      <t>コベツ</t>
    </rPh>
    <rPh sb="12" eb="14">
      <t>トリヒキ</t>
    </rPh>
    <rPh sb="15" eb="17">
      <t>ナイヨウ</t>
    </rPh>
    <rPh sb="18" eb="19">
      <t>カン</t>
    </rPh>
    <rPh sb="21" eb="23">
      <t>ジョウホウ</t>
    </rPh>
    <phoneticPr fontId="24"/>
  </si>
  <si>
    <t>UN01006866</t>
  </si>
  <si>
    <t>CIDDH_ Supply Chain_ Trade Transaction. Applicable. CIDDH_ Supply Chain_ Trade Agreement</t>
    <phoneticPr fontId="27"/>
  </si>
  <si>
    <t>出荷案内取引内容／出荷案内契約グループ</t>
    <rPh sb="2" eb="4">
      <t>アンナイ</t>
    </rPh>
    <rPh sb="11" eb="13">
      <t>アンナイ</t>
    </rPh>
    <phoneticPr fontId="27"/>
  </si>
  <si>
    <t>出荷案内取引に適用される取引契約内容に関するグループ。</t>
    <rPh sb="0" eb="2">
      <t>シュッカ</t>
    </rPh>
    <rPh sb="2" eb="4">
      <t>アンナイ</t>
    </rPh>
    <rPh sb="4" eb="6">
      <t>トリヒキ</t>
    </rPh>
    <rPh sb="14" eb="16">
      <t>ケイヤク</t>
    </rPh>
    <rPh sb="16" eb="18">
      <t>ナイヨウ</t>
    </rPh>
    <rPh sb="19" eb="20">
      <t>カン</t>
    </rPh>
    <phoneticPr fontId="24"/>
  </si>
  <si>
    <t>UN01006837</t>
    <phoneticPr fontId="27"/>
  </si>
  <si>
    <t>CIDDH_ Supply Chain_ Trade Agreement. Details</t>
    <phoneticPr fontId="27"/>
  </si>
  <si>
    <t>出荷案内契約クラス</t>
    <rPh sb="2" eb="4">
      <t>アンナイ</t>
    </rPh>
    <rPh sb="4" eb="6">
      <t>ケイヤク</t>
    </rPh>
    <phoneticPr fontId="24"/>
  </si>
  <si>
    <t>出荷に関する取引契約に関する情報からなるクラス。</t>
    <rPh sb="8" eb="10">
      <t>ケイヤク</t>
    </rPh>
    <rPh sb="14" eb="16">
      <t>ジョウホウ</t>
    </rPh>
    <phoneticPr fontId="24"/>
  </si>
  <si>
    <t>UN01006838</t>
    <phoneticPr fontId="27"/>
  </si>
  <si>
    <t>CIDDH_ Supply Chain_ Trade Agreement. Seller. CI_ Trade_ Party</t>
    <phoneticPr fontId="27"/>
  </si>
  <si>
    <t>出荷案内契約／受注者グループ</t>
    <rPh sb="2" eb="4">
      <t>アンナイ</t>
    </rPh>
    <phoneticPr fontId="27"/>
  </si>
  <si>
    <t>出荷に関する取引契約の受注者に関するグループ。</t>
    <rPh sb="15" eb="16">
      <t>カン</t>
    </rPh>
    <phoneticPr fontId="24"/>
  </si>
  <si>
    <t>受注者ID</t>
    <rPh sb="0" eb="3">
      <t>ジュチュウシャ</t>
    </rPh>
    <phoneticPr fontId="27"/>
  </si>
  <si>
    <t>注文を受ける企業等を表す発注者が付与した企業ID。</t>
    <rPh sb="12" eb="15">
      <t>ハッチュウシャ</t>
    </rPh>
    <rPh sb="16" eb="18">
      <t>フヨ</t>
    </rPh>
    <rPh sb="20" eb="22">
      <t>キギョウ</t>
    </rPh>
    <phoneticPr fontId="27"/>
  </si>
  <si>
    <t>受注者国際企業ID</t>
    <rPh sb="0" eb="3">
      <t>ジュチュウシャ</t>
    </rPh>
    <rPh sb="3" eb="5">
      <t>コクサイ</t>
    </rPh>
    <rPh sb="5" eb="7">
      <t>キギョウ</t>
    </rPh>
    <phoneticPr fontId="24"/>
  </si>
  <si>
    <t>CI_ Trade_ Party. Registered_ Identification. Identifier</t>
    <phoneticPr fontId="27"/>
  </si>
  <si>
    <t>請求者事業者登録番号</t>
    <rPh sb="0" eb="3">
      <t>セイキュウシャ</t>
    </rPh>
    <rPh sb="3" eb="6">
      <t>ジギョウシャ</t>
    </rPh>
    <rPh sb="6" eb="8">
      <t>トウロク</t>
    </rPh>
    <rPh sb="8" eb="10">
      <t>バンゴウ</t>
    </rPh>
    <phoneticPr fontId="27"/>
  </si>
  <si>
    <t>受注者部門ID</t>
    <rPh sb="0" eb="2">
      <t>ジュチュウ</t>
    </rPh>
    <rPh sb="2" eb="3">
      <t>シャ</t>
    </rPh>
    <rPh sb="3" eb="5">
      <t>ブモン</t>
    </rPh>
    <phoneticPr fontId="27"/>
  </si>
  <si>
    <t>受注者の受注部門を表すID。</t>
    <rPh sb="0" eb="3">
      <t>ジュチュウシャ</t>
    </rPh>
    <rPh sb="9" eb="10">
      <t>アラワ</t>
    </rPh>
    <phoneticPr fontId="24"/>
  </si>
  <si>
    <t>UN01005720</t>
    <phoneticPr fontId="27"/>
  </si>
  <si>
    <t>受注者担当名</t>
    <rPh sb="0" eb="3">
      <t>ジュチュウシャ</t>
    </rPh>
    <rPh sb="3" eb="5">
      <t>タントウ</t>
    </rPh>
    <rPh sb="5" eb="6">
      <t>メイ</t>
    </rPh>
    <phoneticPr fontId="24"/>
  </si>
  <si>
    <t>取引連絡先の個人の、文字で表現された名前。</t>
  </si>
  <si>
    <t>UN01005721</t>
    <phoneticPr fontId="27"/>
  </si>
  <si>
    <t>受注者部門名</t>
    <rPh sb="0" eb="2">
      <t>ジュチュウ</t>
    </rPh>
    <rPh sb="2" eb="3">
      <t>シャ</t>
    </rPh>
    <rPh sb="3" eb="5">
      <t>ブモン</t>
    </rPh>
    <phoneticPr fontId="27"/>
  </si>
  <si>
    <t>受注者の受注部門の名称。</t>
    <rPh sb="0" eb="3">
      <t>ジュチュウシャ</t>
    </rPh>
    <rPh sb="9" eb="11">
      <t>メイショウ</t>
    </rPh>
    <phoneticPr fontId="24"/>
  </si>
  <si>
    <t>連絡先／電話情報グループ</t>
    <rPh sb="0" eb="3">
      <t>レンラクサキ</t>
    </rPh>
    <rPh sb="4" eb="6">
      <t>デンワ</t>
    </rPh>
    <rPh sb="6" eb="8">
      <t>ジョウホウ</t>
    </rPh>
    <phoneticPr fontId="24"/>
  </si>
  <si>
    <t>連絡先の電話に関するグループ。</t>
    <rPh sb="0" eb="3">
      <t>レンラクサキ</t>
    </rPh>
    <rPh sb="4" eb="6">
      <t>デンワ</t>
    </rPh>
    <phoneticPr fontId="24"/>
  </si>
  <si>
    <t>電話通信クラス</t>
    <rPh sb="0" eb="2">
      <t>デンワ</t>
    </rPh>
    <phoneticPr fontId="24"/>
  </si>
  <si>
    <t>通信（電話）に関する情報からなるクラス。</t>
    <rPh sb="0" eb="2">
      <t>ツウシン</t>
    </rPh>
    <rPh sb="3" eb="5">
      <t>デンワ</t>
    </rPh>
    <rPh sb="10" eb="12">
      <t>ジョウホウ</t>
    </rPh>
    <phoneticPr fontId="24"/>
  </si>
  <si>
    <t>受注者電話番号</t>
    <rPh sb="0" eb="3">
      <t>ジュチュウシャ</t>
    </rPh>
    <rPh sb="3" eb="5">
      <t>デンワ</t>
    </rPh>
    <rPh sb="5" eb="7">
      <t>バンゴウ</t>
    </rPh>
    <phoneticPr fontId="24"/>
  </si>
  <si>
    <t>受注者／住所グループ</t>
    <rPh sb="0" eb="3">
      <t>ジュチュウシャ</t>
    </rPh>
    <rPh sb="4" eb="6">
      <t>ジュウショ</t>
    </rPh>
    <phoneticPr fontId="24"/>
  </si>
  <si>
    <t>取引当事者の郵便住所</t>
  </si>
  <si>
    <t>受注者住所クラス</t>
    <rPh sb="0" eb="3">
      <t>ジュチュウシャ</t>
    </rPh>
    <rPh sb="3" eb="5">
      <t>ジュウショ</t>
    </rPh>
    <phoneticPr fontId="24"/>
  </si>
  <si>
    <t>取引関連の組織または人が見つかるか、または連絡がとれる場所のクラス</t>
    <phoneticPr fontId="15"/>
  </si>
  <si>
    <t>受注者郵便番号</t>
    <rPh sb="0" eb="3">
      <t>ジュチュウシャ</t>
    </rPh>
    <rPh sb="3" eb="5">
      <t>ユウビン</t>
    </rPh>
    <rPh sb="5" eb="7">
      <t>バンゴウ</t>
    </rPh>
    <phoneticPr fontId="24"/>
  </si>
  <si>
    <t>住所の郵便番号</t>
  </si>
  <si>
    <t>受注者住所</t>
    <rPh sb="0" eb="3">
      <t>ジュチュウシャ</t>
    </rPh>
    <rPh sb="3" eb="5">
      <t>ジュウショ</t>
    </rPh>
    <phoneticPr fontId="24"/>
  </si>
  <si>
    <t>住所の1行目の、文字で表現された自由記述欄。</t>
  </si>
  <si>
    <t>UN01006839</t>
    <phoneticPr fontId="27"/>
  </si>
  <si>
    <t>CIDDH_ Supply Chain_ Trade Agreement. Buyer. CI_ Trade_ Party</t>
    <phoneticPr fontId="27"/>
  </si>
  <si>
    <t>出荷案内契約／発注者グループ</t>
    <rPh sb="2" eb="4">
      <t>アンナイ</t>
    </rPh>
    <phoneticPr fontId="27"/>
  </si>
  <si>
    <t>出荷案内に関する取引契約の発注者に関するるグループ。</t>
    <rPh sb="2" eb="4">
      <t>アンナイ</t>
    </rPh>
    <rPh sb="17" eb="18">
      <t>カン</t>
    </rPh>
    <phoneticPr fontId="24"/>
  </si>
  <si>
    <t>注文を行う企業等を表す発注者が付与した企業ID。</t>
    <rPh sb="3" eb="4">
      <t>オコナ</t>
    </rPh>
    <rPh sb="11" eb="14">
      <t>ハッチュウシャ</t>
    </rPh>
    <rPh sb="15" eb="17">
      <t>フヨ</t>
    </rPh>
    <rPh sb="19" eb="21">
      <t>キギョウ</t>
    </rPh>
    <phoneticPr fontId="27"/>
  </si>
  <si>
    <t>v1/v4.</t>
    <phoneticPr fontId="15"/>
  </si>
  <si>
    <t>発注者国際企業ID</t>
    <rPh sb="0" eb="3">
      <t>ハッチュウシャ</t>
    </rPh>
    <rPh sb="3" eb="5">
      <t>コクサイ</t>
    </rPh>
    <rPh sb="5" eb="7">
      <t>キギョウ</t>
    </rPh>
    <phoneticPr fontId="24"/>
  </si>
  <si>
    <t>注文を行う企業等の名称。</t>
    <rPh sb="0" eb="2">
      <t>チュウモン</t>
    </rPh>
    <rPh sb="3" eb="4">
      <t>オコナ</t>
    </rPh>
    <rPh sb="5" eb="7">
      <t>キギョウ</t>
    </rPh>
    <rPh sb="7" eb="8">
      <t>ナド</t>
    </rPh>
    <rPh sb="9" eb="11">
      <t>メイショウ</t>
    </rPh>
    <phoneticPr fontId="24"/>
  </si>
  <si>
    <t>発注者部門ID</t>
    <rPh sb="0" eb="2">
      <t>ハッチュウ</t>
    </rPh>
    <rPh sb="2" eb="3">
      <t>シャ</t>
    </rPh>
    <rPh sb="3" eb="5">
      <t>ブモン</t>
    </rPh>
    <phoneticPr fontId="27"/>
  </si>
  <si>
    <t>発注者の発注部門を表すID。</t>
    <rPh sb="0" eb="3">
      <t>ハッチュウシャ</t>
    </rPh>
    <rPh sb="9" eb="10">
      <t>アラワ</t>
    </rPh>
    <phoneticPr fontId="24"/>
  </si>
  <si>
    <t>電話通信クラス</t>
    <rPh sb="0" eb="2">
      <t>デンワ</t>
    </rPh>
    <phoneticPr fontId="27"/>
  </si>
  <si>
    <t>FAX通信クラス</t>
    <phoneticPr fontId="27"/>
  </si>
  <si>
    <t>UN01006841</t>
  </si>
  <si>
    <t>CIDDH_ Supply Chain_ Trade Agreement. Buyer Order_ Referenced. CI_ Referenced_ Document</t>
  </si>
  <si>
    <t>出荷案内契約／参照注文書グループ</t>
    <rPh sb="4" eb="6">
      <t>ケイヤク</t>
    </rPh>
    <rPh sb="7" eb="9">
      <t>サンショウ</t>
    </rPh>
    <rPh sb="9" eb="10">
      <t>チュウ</t>
    </rPh>
    <rPh sb="10" eb="11">
      <t>モン</t>
    </rPh>
    <rPh sb="11" eb="12">
      <t>ショ</t>
    </rPh>
    <phoneticPr fontId="27"/>
  </si>
  <si>
    <t>出荷案内契約が参照する注文書に関するグループ</t>
    <rPh sb="0" eb="2">
      <t>シュッカ</t>
    </rPh>
    <rPh sb="2" eb="4">
      <t>アンナイ</t>
    </rPh>
    <rPh sb="4" eb="6">
      <t>ケイヤク</t>
    </rPh>
    <rPh sb="7" eb="9">
      <t>サンショウ</t>
    </rPh>
    <rPh sb="11" eb="12">
      <t>チュウ</t>
    </rPh>
    <rPh sb="12" eb="14">
      <t>ブンショ</t>
    </rPh>
    <rPh sb="15" eb="16">
      <t>カン</t>
    </rPh>
    <phoneticPr fontId="27"/>
  </si>
  <si>
    <t>（ヘッダ参照）注文書クラス</t>
    <rPh sb="4" eb="6">
      <t>サンショウ</t>
    </rPh>
    <rPh sb="7" eb="8">
      <t>チュウ</t>
    </rPh>
    <rPh sb="8" eb="10">
      <t>ブンショ</t>
    </rPh>
    <rPh sb="9" eb="10">
      <t>ショ</t>
    </rPh>
    <phoneticPr fontId="27"/>
  </si>
  <si>
    <t>参照注文書に関する情報のクラス</t>
    <rPh sb="0" eb="2">
      <t>サンショウ</t>
    </rPh>
    <rPh sb="2" eb="3">
      <t>チュウ</t>
    </rPh>
    <rPh sb="3" eb="4">
      <t>モン</t>
    </rPh>
    <rPh sb="4" eb="5">
      <t>ショ</t>
    </rPh>
    <rPh sb="5" eb="6">
      <t>ブンショ</t>
    </rPh>
    <rPh sb="6" eb="7">
      <t>カン</t>
    </rPh>
    <rPh sb="9" eb="11">
      <t>ジョウホウ</t>
    </rPh>
    <phoneticPr fontId="27"/>
  </si>
  <si>
    <t>（ヘッダ参照）注文書ID</t>
    <rPh sb="4" eb="6">
      <t>サンショウ</t>
    </rPh>
    <rPh sb="7" eb="9">
      <t>チュウモン</t>
    </rPh>
    <rPh sb="9" eb="10">
      <t>ショ</t>
    </rPh>
    <phoneticPr fontId="27"/>
  </si>
  <si>
    <t>この出荷案内書が参照する注文書に契約を特定するために発注者が付番した管理ID。</t>
    <rPh sb="2" eb="4">
      <t>シュッカ</t>
    </rPh>
    <rPh sb="4" eb="6">
      <t>アンナイ</t>
    </rPh>
    <rPh sb="6" eb="7">
      <t>ショ</t>
    </rPh>
    <rPh sb="8" eb="10">
      <t>サンショウ</t>
    </rPh>
    <rPh sb="12" eb="13">
      <t>チュウ</t>
    </rPh>
    <rPh sb="16" eb="18">
      <t>ケイヤク</t>
    </rPh>
    <rPh sb="26" eb="28">
      <t>ハッチュウ</t>
    </rPh>
    <rPh sb="28" eb="29">
      <t>シャ</t>
    </rPh>
    <rPh sb="31" eb="32">
      <t>バン</t>
    </rPh>
    <rPh sb="34" eb="36">
      <t>カンリ</t>
    </rPh>
    <phoneticPr fontId="29"/>
  </si>
  <si>
    <t>（ヘッダ参照）注文書発行日</t>
    <rPh sb="4" eb="6">
      <t>サンショウ</t>
    </rPh>
    <rPh sb="7" eb="8">
      <t>チュウ</t>
    </rPh>
    <rPh sb="8" eb="10">
      <t>ブンショ</t>
    </rPh>
    <rPh sb="9" eb="10">
      <t>ショ</t>
    </rPh>
    <rPh sb="10" eb="12">
      <t>ハッコウ</t>
    </rPh>
    <rPh sb="12" eb="13">
      <t>ビ</t>
    </rPh>
    <phoneticPr fontId="27"/>
  </si>
  <si>
    <t>この出荷案内書が参照する注文書に注文者が記載した契約を行った日付，または参照注文書の書面上の発行日付。</t>
    <rPh sb="2" eb="4">
      <t>シュッカ</t>
    </rPh>
    <rPh sb="4" eb="6">
      <t>アンナイ</t>
    </rPh>
    <rPh sb="6" eb="7">
      <t>ショ</t>
    </rPh>
    <rPh sb="8" eb="10">
      <t>サンショウ</t>
    </rPh>
    <rPh sb="12" eb="14">
      <t>ブンショ</t>
    </rPh>
    <rPh sb="13" eb="14">
      <t>ショ</t>
    </rPh>
    <rPh sb="15" eb="17">
      <t>チュウモン</t>
    </rPh>
    <rPh sb="17" eb="18">
      <t>シャ</t>
    </rPh>
    <rPh sb="19" eb="21">
      <t>キサイ</t>
    </rPh>
    <rPh sb="23" eb="25">
      <t>ケイヤク</t>
    </rPh>
    <rPh sb="35" eb="37">
      <t>サンショウ</t>
    </rPh>
    <rPh sb="37" eb="38">
      <t>チュウ</t>
    </rPh>
    <rPh sb="38" eb="39">
      <t>モン</t>
    </rPh>
    <rPh sb="39" eb="40">
      <t>ショ</t>
    </rPh>
    <phoneticPr fontId="29"/>
  </si>
  <si>
    <t>（ヘッダ参照）注文履歴ID</t>
    <rPh sb="4" eb="6">
      <t>サンショウ</t>
    </rPh>
    <rPh sb="7" eb="9">
      <t>チュウモン</t>
    </rPh>
    <rPh sb="9" eb="11">
      <t>リレキ</t>
    </rPh>
    <phoneticPr fontId="27"/>
  </si>
  <si>
    <t>出荷案内書が参照する注文書の変更履歴を管理するID。</t>
    <rPh sb="0" eb="2">
      <t>シュッカ</t>
    </rPh>
    <rPh sb="2" eb="4">
      <t>アンナイ</t>
    </rPh>
    <rPh sb="4" eb="5">
      <t>ショ</t>
    </rPh>
    <rPh sb="6" eb="8">
      <t>サンショウ</t>
    </rPh>
    <rPh sb="10" eb="12">
      <t>チュウモン</t>
    </rPh>
    <rPh sb="12" eb="13">
      <t>ショ</t>
    </rPh>
    <rPh sb="14" eb="16">
      <t>ヘンコウ</t>
    </rPh>
    <rPh sb="16" eb="18">
      <t>リレキ</t>
    </rPh>
    <rPh sb="19" eb="21">
      <t>カンリ</t>
    </rPh>
    <phoneticPr fontId="29"/>
  </si>
  <si>
    <t>（ヘッダ参照）注文書名</t>
    <rPh sb="4" eb="6">
      <t>サンショウ</t>
    </rPh>
    <rPh sb="7" eb="9">
      <t>チュウモン</t>
    </rPh>
    <rPh sb="9" eb="11">
      <t>ショメイ</t>
    </rPh>
    <rPh sb="10" eb="11">
      <t>メイ</t>
    </rPh>
    <phoneticPr fontId="27"/>
  </si>
  <si>
    <t>この出荷案内書が参照する注文書に注文者が付与した文書名称</t>
    <rPh sb="2" eb="4">
      <t>シュッカ</t>
    </rPh>
    <rPh sb="4" eb="6">
      <t>アンナイ</t>
    </rPh>
    <rPh sb="6" eb="7">
      <t>ショ</t>
    </rPh>
    <rPh sb="8" eb="10">
      <t>サンショウ</t>
    </rPh>
    <rPh sb="12" eb="15">
      <t>チュウモンショ</t>
    </rPh>
    <rPh sb="16" eb="18">
      <t>チュウモン</t>
    </rPh>
    <rPh sb="18" eb="19">
      <t>シャ</t>
    </rPh>
    <rPh sb="20" eb="22">
      <t>フヨ</t>
    </rPh>
    <rPh sb="24" eb="26">
      <t>ブンショ</t>
    </rPh>
    <rPh sb="26" eb="28">
      <t>メイショウ</t>
    </rPh>
    <phoneticPr fontId="27"/>
  </si>
  <si>
    <t>UN01009672</t>
  </si>
  <si>
    <t>CI_ Referenced_ Document. Type. Code</t>
  </si>
  <si>
    <t>（ヘッダ参照）文書タイプコード</t>
    <phoneticPr fontId="15"/>
  </si>
  <si>
    <t>この出荷案内回答書が参照する文書が出荷案内書であることを識別するコード</t>
    <rPh sb="6" eb="8">
      <t>カイトウ</t>
    </rPh>
    <rPh sb="17" eb="19">
      <t>シュッカ</t>
    </rPh>
    <rPh sb="19" eb="21">
      <t>アンナイ</t>
    </rPh>
    <phoneticPr fontId="15"/>
  </si>
  <si>
    <t>（ヘッダ参照）注文書目的コード</t>
    <rPh sb="4" eb="6">
      <t>サンショウ</t>
    </rPh>
    <rPh sb="7" eb="9">
      <t>チュウモン</t>
    </rPh>
    <rPh sb="9" eb="10">
      <t>ショ</t>
    </rPh>
    <rPh sb="10" eb="12">
      <t>モクテキ</t>
    </rPh>
    <phoneticPr fontId="24"/>
  </si>
  <si>
    <t>この出荷案内書が参照する注文書の目的（新規、変更、取消）を管理するために注文者が付番した識別コード</t>
    <rPh sb="2" eb="4">
      <t>シュッカ</t>
    </rPh>
    <rPh sb="4" eb="6">
      <t>アンナイ</t>
    </rPh>
    <rPh sb="6" eb="7">
      <t>ショ</t>
    </rPh>
    <rPh sb="8" eb="10">
      <t>サンショウ</t>
    </rPh>
    <rPh sb="12" eb="14">
      <t>チュウモン</t>
    </rPh>
    <rPh sb="16" eb="18">
      <t>モクテキ</t>
    </rPh>
    <rPh sb="19" eb="21">
      <t>シンキ</t>
    </rPh>
    <rPh sb="22" eb="24">
      <t>ヘンコウ</t>
    </rPh>
    <rPh sb="25" eb="27">
      <t>トリケシ</t>
    </rPh>
    <rPh sb="29" eb="31">
      <t>カンリ</t>
    </rPh>
    <rPh sb="36" eb="38">
      <t>チュウモン</t>
    </rPh>
    <rPh sb="38" eb="39">
      <t>シャ</t>
    </rPh>
    <rPh sb="40" eb="41">
      <t>フ</t>
    </rPh>
    <rPh sb="41" eb="42">
      <t>バン</t>
    </rPh>
    <phoneticPr fontId="29"/>
  </si>
  <si>
    <t>この出荷案内書が参照する文書が注文書であることを識別するコード</t>
    <rPh sb="2" eb="4">
      <t>シュッカ</t>
    </rPh>
    <rPh sb="4" eb="6">
      <t>アンナイ</t>
    </rPh>
    <rPh sb="6" eb="7">
      <t>ショ</t>
    </rPh>
    <rPh sb="12" eb="14">
      <t>ブンショ</t>
    </rPh>
    <rPh sb="15" eb="17">
      <t>チュウモン</t>
    </rPh>
    <rPh sb="17" eb="18">
      <t>ショ</t>
    </rPh>
    <rPh sb="18" eb="19">
      <t>ウケショ</t>
    </rPh>
    <rPh sb="24" eb="26">
      <t>シキベツ</t>
    </rPh>
    <phoneticPr fontId="27"/>
  </si>
  <si>
    <t>UN01011500</t>
  </si>
  <si>
    <t>CIDDH_ Supply Chain_ Trade Agreement. Specified. Procuring_ Project</t>
    <phoneticPr fontId="27"/>
  </si>
  <si>
    <t>出荷案内契約／プロジェクト調達グループ</t>
    <rPh sb="0" eb="2">
      <t>シュッカ</t>
    </rPh>
    <rPh sb="2" eb="4">
      <t>アンナイ</t>
    </rPh>
    <rPh sb="4" eb="6">
      <t>ケイヤク</t>
    </rPh>
    <rPh sb="13" eb="15">
      <t>チョウタツ</t>
    </rPh>
    <phoneticPr fontId="24"/>
  </si>
  <si>
    <t>取引契約に関するプロジェクト調達のグループ</t>
    <rPh sb="0" eb="2">
      <t>トリヒキ</t>
    </rPh>
    <rPh sb="2" eb="4">
      <t>ケイヤク</t>
    </rPh>
    <rPh sb="14" eb="16">
      <t>チョウタツ</t>
    </rPh>
    <phoneticPr fontId="27"/>
  </si>
  <si>
    <t>UN01012679</t>
  </si>
  <si>
    <t>CIDDH_ Supply Chain_ Trade Agreement. Seller Order_ Referenced. CI_ Referenced_ Document</t>
    <phoneticPr fontId="27"/>
  </si>
  <si>
    <t>出荷案内契約／参照受注書グループ</t>
    <rPh sb="4" eb="6">
      <t>ケイヤク</t>
    </rPh>
    <rPh sb="7" eb="9">
      <t>サンショウ</t>
    </rPh>
    <rPh sb="9" eb="11">
      <t>ジュチュウ</t>
    </rPh>
    <rPh sb="11" eb="12">
      <t>ショ</t>
    </rPh>
    <phoneticPr fontId="27"/>
  </si>
  <si>
    <t>出荷案内契約が参照する受注書に関するグループ</t>
    <rPh sb="0" eb="2">
      <t>シュッカ</t>
    </rPh>
    <rPh sb="2" eb="4">
      <t>アンナイ</t>
    </rPh>
    <rPh sb="4" eb="6">
      <t>ケイヤク</t>
    </rPh>
    <rPh sb="7" eb="9">
      <t>サンショウ</t>
    </rPh>
    <rPh sb="11" eb="13">
      <t>ジュチュウ</t>
    </rPh>
    <rPh sb="13" eb="14">
      <t>ショ</t>
    </rPh>
    <rPh sb="15" eb="16">
      <t>カン</t>
    </rPh>
    <phoneticPr fontId="27"/>
  </si>
  <si>
    <t>（ヘッダ参照）受注書クラス</t>
    <rPh sb="4" eb="6">
      <t>サンショウ</t>
    </rPh>
    <rPh sb="7" eb="9">
      <t>ジュチュウ</t>
    </rPh>
    <rPh sb="9" eb="10">
      <t>ショ</t>
    </rPh>
    <phoneticPr fontId="27"/>
  </si>
  <si>
    <t>参照受注書に関する情報のクラス</t>
    <rPh sb="0" eb="2">
      <t>サンショウ</t>
    </rPh>
    <rPh sb="2" eb="4">
      <t>ジュチュウ</t>
    </rPh>
    <rPh sb="4" eb="5">
      <t>ショ</t>
    </rPh>
    <rPh sb="5" eb="6">
      <t>ブンショ</t>
    </rPh>
    <rPh sb="6" eb="7">
      <t>カン</t>
    </rPh>
    <rPh sb="9" eb="11">
      <t>ジョウホウ</t>
    </rPh>
    <phoneticPr fontId="27"/>
  </si>
  <si>
    <t>（ヘッダ参照）受注書ID</t>
    <rPh sb="4" eb="6">
      <t>サンショウ</t>
    </rPh>
    <rPh sb="7" eb="9">
      <t>ジュチュウ</t>
    </rPh>
    <rPh sb="9" eb="10">
      <t>ショ</t>
    </rPh>
    <phoneticPr fontId="27"/>
  </si>
  <si>
    <t>この出荷案内書が参照する受注書に契約を特定するために受注者が付番した管理ID。</t>
    <rPh sb="2" eb="4">
      <t>シュッカ</t>
    </rPh>
    <rPh sb="4" eb="6">
      <t>アンナイ</t>
    </rPh>
    <rPh sb="6" eb="7">
      <t>ショ</t>
    </rPh>
    <rPh sb="8" eb="10">
      <t>サンショウ</t>
    </rPh>
    <rPh sb="12" eb="14">
      <t>ジュチュウ</t>
    </rPh>
    <rPh sb="16" eb="18">
      <t>ケイヤク</t>
    </rPh>
    <rPh sb="26" eb="28">
      <t>ジュチュウ</t>
    </rPh>
    <rPh sb="28" eb="29">
      <t>シャ</t>
    </rPh>
    <rPh sb="31" eb="32">
      <t>バン</t>
    </rPh>
    <rPh sb="34" eb="36">
      <t>カンリ</t>
    </rPh>
    <phoneticPr fontId="29"/>
  </si>
  <si>
    <t>（ヘッダ参照）受注書発行日</t>
    <rPh sb="4" eb="6">
      <t>サンショウ</t>
    </rPh>
    <rPh sb="7" eb="9">
      <t>ジュチュウ</t>
    </rPh>
    <rPh sb="9" eb="10">
      <t>ショ</t>
    </rPh>
    <rPh sb="10" eb="12">
      <t>ハッコウ</t>
    </rPh>
    <rPh sb="12" eb="13">
      <t>ビ</t>
    </rPh>
    <phoneticPr fontId="27"/>
  </si>
  <si>
    <t>この出荷案内書が参照する受注書に受注者が記載した契約を行った日付，または参照受注書の書面上の発行日付。</t>
    <rPh sb="2" eb="4">
      <t>シュッカ</t>
    </rPh>
    <rPh sb="4" eb="6">
      <t>アンナイ</t>
    </rPh>
    <rPh sb="6" eb="7">
      <t>ショ</t>
    </rPh>
    <rPh sb="8" eb="10">
      <t>サンショウ</t>
    </rPh>
    <rPh sb="12" eb="14">
      <t>ジュチュウ</t>
    </rPh>
    <rPh sb="14" eb="15">
      <t>ショ</t>
    </rPh>
    <rPh sb="16" eb="18">
      <t>ジュチュウ</t>
    </rPh>
    <rPh sb="18" eb="19">
      <t>シャ</t>
    </rPh>
    <rPh sb="20" eb="22">
      <t>キサイ</t>
    </rPh>
    <rPh sb="24" eb="26">
      <t>ケイヤク</t>
    </rPh>
    <rPh sb="36" eb="38">
      <t>サンショウ</t>
    </rPh>
    <rPh sb="38" eb="40">
      <t>ジュチュウ</t>
    </rPh>
    <rPh sb="40" eb="41">
      <t>ショ</t>
    </rPh>
    <phoneticPr fontId="29"/>
  </si>
  <si>
    <t>（ヘッダ参照）受注履歴ID</t>
    <rPh sb="4" eb="6">
      <t>サンショウ</t>
    </rPh>
    <rPh sb="7" eb="9">
      <t>ジュチュウ</t>
    </rPh>
    <rPh sb="9" eb="11">
      <t>リレキ</t>
    </rPh>
    <phoneticPr fontId="27"/>
  </si>
  <si>
    <t>出荷案内書が参照する受注書の変更履歴を管理するID。</t>
    <rPh sb="0" eb="2">
      <t>シュッカ</t>
    </rPh>
    <rPh sb="2" eb="4">
      <t>アンナイ</t>
    </rPh>
    <rPh sb="4" eb="5">
      <t>ショ</t>
    </rPh>
    <rPh sb="6" eb="8">
      <t>サンショウ</t>
    </rPh>
    <rPh sb="10" eb="12">
      <t>ジュチュウ</t>
    </rPh>
    <rPh sb="12" eb="13">
      <t>ショ</t>
    </rPh>
    <rPh sb="14" eb="16">
      <t>ヘンコウ</t>
    </rPh>
    <rPh sb="16" eb="18">
      <t>リレキ</t>
    </rPh>
    <rPh sb="19" eb="21">
      <t>カンリ</t>
    </rPh>
    <phoneticPr fontId="29"/>
  </si>
  <si>
    <t>（ヘッダ参照）受注書名</t>
    <rPh sb="4" eb="6">
      <t>サンショウ</t>
    </rPh>
    <rPh sb="7" eb="9">
      <t>ジュチュウ</t>
    </rPh>
    <rPh sb="9" eb="11">
      <t>ショメイ</t>
    </rPh>
    <rPh sb="10" eb="11">
      <t>メイ</t>
    </rPh>
    <phoneticPr fontId="27"/>
  </si>
  <si>
    <t>この出荷案内書が参照する受注書に受注者が付与した文書名称</t>
    <rPh sb="2" eb="4">
      <t>シュッカ</t>
    </rPh>
    <rPh sb="4" eb="6">
      <t>アンナイ</t>
    </rPh>
    <rPh sb="6" eb="7">
      <t>ショ</t>
    </rPh>
    <rPh sb="8" eb="10">
      <t>サンショウ</t>
    </rPh>
    <rPh sb="12" eb="14">
      <t>ジュチュウ</t>
    </rPh>
    <rPh sb="14" eb="15">
      <t>ショ</t>
    </rPh>
    <rPh sb="16" eb="18">
      <t>ジュチュウ</t>
    </rPh>
    <rPh sb="18" eb="19">
      <t>シャ</t>
    </rPh>
    <rPh sb="20" eb="22">
      <t>フヨ</t>
    </rPh>
    <rPh sb="24" eb="26">
      <t>ブンショ</t>
    </rPh>
    <rPh sb="26" eb="28">
      <t>メイショウ</t>
    </rPh>
    <phoneticPr fontId="27"/>
  </si>
  <si>
    <t>この出荷案内書が参照する文書が受注書であることを識別するコード</t>
    <rPh sb="2" eb="4">
      <t>シュッカ</t>
    </rPh>
    <rPh sb="4" eb="6">
      <t>アンナイ</t>
    </rPh>
    <rPh sb="6" eb="7">
      <t>ショ</t>
    </rPh>
    <rPh sb="12" eb="14">
      <t>ブンショ</t>
    </rPh>
    <rPh sb="15" eb="17">
      <t>ジュチュウ</t>
    </rPh>
    <rPh sb="17" eb="18">
      <t>ショ</t>
    </rPh>
    <rPh sb="24" eb="26">
      <t>シキベツ</t>
    </rPh>
    <phoneticPr fontId="27"/>
  </si>
  <si>
    <t>UN01006867</t>
    <phoneticPr fontId="27"/>
  </si>
  <si>
    <t>CIDDH_ Supply Chain_ Trade Transaction. Applicable. CIDDH_ Supply Chain_ Trade Delivery</t>
    <phoneticPr fontId="27"/>
  </si>
  <si>
    <t>出荷案内取引内容／出荷案配送グループ</t>
    <rPh sb="0" eb="2">
      <t>シュッカ</t>
    </rPh>
    <rPh sb="2" eb="4">
      <t>アンナイ</t>
    </rPh>
    <rPh sb="4" eb="6">
      <t>トリヒキ</t>
    </rPh>
    <rPh sb="6" eb="8">
      <t>ナイヨウ</t>
    </rPh>
    <rPh sb="11" eb="12">
      <t>アン</t>
    </rPh>
    <rPh sb="12" eb="14">
      <t>ハイソウ</t>
    </rPh>
    <phoneticPr fontId="27"/>
  </si>
  <si>
    <t>出荷案内取引の配送に関するグループ</t>
    <rPh sb="0" eb="2">
      <t>シュッカ</t>
    </rPh>
    <rPh sb="2" eb="4">
      <t>アンナイ</t>
    </rPh>
    <rPh sb="4" eb="6">
      <t>トリヒキ</t>
    </rPh>
    <rPh sb="7" eb="9">
      <t>ハイソウ</t>
    </rPh>
    <phoneticPr fontId="27"/>
  </si>
  <si>
    <t>UN01006844</t>
    <phoneticPr fontId="27"/>
  </si>
  <si>
    <t>CIDDH_ Supply Chain_ Trade Delivery. Details</t>
    <phoneticPr fontId="27"/>
  </si>
  <si>
    <t>出荷案内配送クラス</t>
    <rPh sb="2" eb="4">
      <t>アンナイ</t>
    </rPh>
    <rPh sb="4" eb="6">
      <t>ハイソウ</t>
    </rPh>
    <phoneticPr fontId="27"/>
  </si>
  <si>
    <t>出荷時の配送に関する情報からなるクラス。</t>
    <rPh sb="4" eb="6">
      <t>ハイソウ</t>
    </rPh>
    <rPh sb="10" eb="12">
      <t>ジョウホウ</t>
    </rPh>
    <phoneticPr fontId="24"/>
  </si>
  <si>
    <t>UN01006847</t>
    <phoneticPr fontId="27"/>
  </si>
  <si>
    <t>CIDDH_ Supply Chain_ Trade Delivery. Ship To. CI_ Trade_ Party</t>
    <phoneticPr fontId="27"/>
  </si>
  <si>
    <t>出荷案内配送／納入先グループ</t>
    <rPh sb="2" eb="4">
      <t>アンナイ</t>
    </rPh>
    <rPh sb="4" eb="6">
      <t>ハイソウ</t>
    </rPh>
    <phoneticPr fontId="27"/>
  </si>
  <si>
    <t>出荷配送の納入先に関するグループ</t>
    <rPh sb="2" eb="4">
      <t>ハイソウ</t>
    </rPh>
    <phoneticPr fontId="27"/>
  </si>
  <si>
    <t>納入先の企業等を表す発注者が付与したID。</t>
    <rPh sb="8" eb="9">
      <t>アラワ</t>
    </rPh>
    <rPh sb="10" eb="13">
      <t>ハッチュウシャ</t>
    </rPh>
    <rPh sb="14" eb="16">
      <t>フヨ</t>
    </rPh>
    <phoneticPr fontId="24"/>
  </si>
  <si>
    <t>納入先の企業等の名称。</t>
    <rPh sb="8" eb="10">
      <t>メイショウ</t>
    </rPh>
    <phoneticPr fontId="24"/>
  </si>
  <si>
    <t>納入先連絡先クラス</t>
    <rPh sb="0" eb="3">
      <t>ノウニュウサキ</t>
    </rPh>
    <phoneticPr fontId="15"/>
  </si>
  <si>
    <t>納入先連絡先に関する情報からなるクラス。</t>
    <rPh sb="0" eb="3">
      <t>ノウニュウサキ</t>
    </rPh>
    <rPh sb="10" eb="12">
      <t>ジョウホウ</t>
    </rPh>
    <phoneticPr fontId="24"/>
  </si>
  <si>
    <t>納入先担当部署ID</t>
    <rPh sb="0" eb="3">
      <t>ノウニュウサキ</t>
    </rPh>
    <rPh sb="3" eb="5">
      <t>タントウ</t>
    </rPh>
    <rPh sb="5" eb="7">
      <t>ブショ</t>
    </rPh>
    <phoneticPr fontId="24"/>
  </si>
  <si>
    <t>納入先の発注品担当部署のID。</t>
    <rPh sb="0" eb="2">
      <t>ノウニュウ</t>
    </rPh>
    <rPh sb="2" eb="3">
      <t>サキ</t>
    </rPh>
    <rPh sb="4" eb="6">
      <t>ハッチュウ</t>
    </rPh>
    <rPh sb="6" eb="7">
      <t>ヒン</t>
    </rPh>
    <rPh sb="9" eb="11">
      <t>ブショ</t>
    </rPh>
    <phoneticPr fontId="24"/>
  </si>
  <si>
    <t>納入先担当者氏名</t>
    <rPh sb="0" eb="3">
      <t>ノウニュウサキ</t>
    </rPh>
    <rPh sb="3" eb="5">
      <t>タントウ</t>
    </rPh>
    <rPh sb="5" eb="6">
      <t>シャ</t>
    </rPh>
    <rPh sb="6" eb="8">
      <t>シメイ</t>
    </rPh>
    <phoneticPr fontId="24"/>
  </si>
  <si>
    <t>納入先の発注品担当者の氏名または担当者を表す名称・呼称。</t>
    <rPh sb="0" eb="2">
      <t>ノウニュウ</t>
    </rPh>
    <rPh sb="2" eb="3">
      <t>サキ</t>
    </rPh>
    <rPh sb="9" eb="10">
      <t>シャ</t>
    </rPh>
    <rPh sb="11" eb="13">
      <t>シメイ</t>
    </rPh>
    <rPh sb="16" eb="19">
      <t>タントウシャ</t>
    </rPh>
    <rPh sb="20" eb="21">
      <t>アラワ</t>
    </rPh>
    <rPh sb="22" eb="24">
      <t>メイショウ</t>
    </rPh>
    <rPh sb="25" eb="27">
      <t>コショウ</t>
    </rPh>
    <phoneticPr fontId="24"/>
  </si>
  <si>
    <t>納入先担当部門名</t>
    <rPh sb="0" eb="3">
      <t>ノウニュウサキ</t>
    </rPh>
    <rPh sb="3" eb="5">
      <t>タントウ</t>
    </rPh>
    <rPh sb="5" eb="7">
      <t>ブモン</t>
    </rPh>
    <rPh sb="7" eb="8">
      <t>メイ</t>
    </rPh>
    <phoneticPr fontId="24"/>
  </si>
  <si>
    <t>納入先の担当部門の名称。</t>
    <rPh sb="0" eb="2">
      <t>ノウニュウ</t>
    </rPh>
    <rPh sb="2" eb="3">
      <t>サキ</t>
    </rPh>
    <rPh sb="6" eb="8">
      <t>ブモン</t>
    </rPh>
    <rPh sb="9" eb="11">
      <t>メイショウ</t>
    </rPh>
    <phoneticPr fontId="24"/>
  </si>
  <si>
    <t>納入先の発注品担当者のID。</t>
    <rPh sb="0" eb="2">
      <t>ノウニュウ</t>
    </rPh>
    <rPh sb="2" eb="3">
      <t>サキ</t>
    </rPh>
    <rPh sb="9" eb="10">
      <t>シャ</t>
    </rPh>
    <phoneticPr fontId="24"/>
  </si>
  <si>
    <t>連絡先への連絡方法に関するグループ。</t>
  </si>
  <si>
    <t>連絡方法に関する情報からなるクラス。</t>
  </si>
  <si>
    <t>納入先の電話番号。</t>
    <rPh sb="4" eb="6">
      <t>デンワ</t>
    </rPh>
    <rPh sb="6" eb="8">
      <t>バンゴウ</t>
    </rPh>
    <phoneticPr fontId="24"/>
  </si>
  <si>
    <t>納入先FAX番号</t>
    <rPh sb="0" eb="3">
      <t>ノウニュウサキ</t>
    </rPh>
    <rPh sb="6" eb="8">
      <t>バンゴウ</t>
    </rPh>
    <phoneticPr fontId="27"/>
  </si>
  <si>
    <t>納入先メールアドレス</t>
    <rPh sb="0" eb="3">
      <t>ノウニュウサキ</t>
    </rPh>
    <phoneticPr fontId="27"/>
  </si>
  <si>
    <t>納入先の電子メールアドレス。</t>
    <rPh sb="0" eb="3">
      <t>ノウニュウサキ</t>
    </rPh>
    <rPh sb="4" eb="6">
      <t>デンシ</t>
    </rPh>
    <phoneticPr fontId="29"/>
  </si>
  <si>
    <t>納入先企業の住所グループに関するグループ。</t>
    <rPh sb="0" eb="1">
      <t>ノウ</t>
    </rPh>
    <rPh sb="1" eb="2">
      <t>ニュウ</t>
    </rPh>
    <rPh sb="2" eb="3">
      <t>サキ</t>
    </rPh>
    <rPh sb="3" eb="5">
      <t>キギョウ</t>
    </rPh>
    <rPh sb="6" eb="8">
      <t>ジュウショ</t>
    </rPh>
    <phoneticPr fontId="24"/>
  </si>
  <si>
    <t>納入先住所に関する情報からなるクラス。</t>
    <rPh sb="0" eb="3">
      <t>ノウニュウサキ</t>
    </rPh>
    <phoneticPr fontId="15"/>
  </si>
  <si>
    <t>納入先の郵便番号。</t>
    <rPh sb="0" eb="3">
      <t>ノウニュウサキ</t>
    </rPh>
    <rPh sb="4" eb="8">
      <t>ユウビンバンゴウ</t>
    </rPh>
    <phoneticPr fontId="24"/>
  </si>
  <si>
    <t>納入先の住所。</t>
    <rPh sb="0" eb="3">
      <t>ノウニュウサキ</t>
    </rPh>
    <rPh sb="4" eb="6">
      <t>ジュウショ</t>
    </rPh>
    <phoneticPr fontId="24"/>
  </si>
  <si>
    <t>UN01006849</t>
  </si>
  <si>
    <t>CIDDH_ Supply Chain_ Trade Delivery. Ship From. CI_ Trade_ Party</t>
  </si>
  <si>
    <t>出荷案内配送／出荷元グループ</t>
    <rPh sb="0" eb="2">
      <t>シュッカ</t>
    </rPh>
    <rPh sb="2" eb="4">
      <t>アンナイ</t>
    </rPh>
    <rPh sb="4" eb="6">
      <t>ハイソウ</t>
    </rPh>
    <rPh sb="7" eb="9">
      <t>シュッカ</t>
    </rPh>
    <rPh sb="9" eb="10">
      <t>モト</t>
    </rPh>
    <phoneticPr fontId="27"/>
  </si>
  <si>
    <t>出荷元に関するグループ</t>
    <rPh sb="0" eb="2">
      <t>シュッカ</t>
    </rPh>
    <rPh sb="2" eb="3">
      <t>モト</t>
    </rPh>
    <phoneticPr fontId="27"/>
  </si>
  <si>
    <t>出荷元に関する情報からなるクラス。</t>
    <rPh sb="0" eb="2">
      <t>シュッカ</t>
    </rPh>
    <rPh sb="2" eb="3">
      <t>モト</t>
    </rPh>
    <phoneticPr fontId="27"/>
  </si>
  <si>
    <t>出荷元の企業等を表すID</t>
    <rPh sb="0" eb="2">
      <t>シュッカ</t>
    </rPh>
    <rPh sb="2" eb="3">
      <t>モト</t>
    </rPh>
    <rPh sb="4" eb="6">
      <t>キギョウ</t>
    </rPh>
    <rPh sb="6" eb="7">
      <t>トウ</t>
    </rPh>
    <rPh sb="8" eb="9">
      <t>アラワ</t>
    </rPh>
    <phoneticPr fontId="29"/>
  </si>
  <si>
    <t>出荷元の企業等の名称</t>
    <rPh sb="0" eb="2">
      <t>シュッカ</t>
    </rPh>
    <rPh sb="2" eb="3">
      <t>モト</t>
    </rPh>
    <rPh sb="4" eb="6">
      <t>キギョウ</t>
    </rPh>
    <rPh sb="6" eb="7">
      <t>トウ</t>
    </rPh>
    <rPh sb="8" eb="10">
      <t>メイショウ</t>
    </rPh>
    <phoneticPr fontId="29"/>
  </si>
  <si>
    <t>UN01006852</t>
    <phoneticPr fontId="27"/>
  </si>
  <si>
    <t>CIDDH_ Supply Chain_ Trade Delivery. Related. CI_ Supply Chain_ Consignment</t>
    <phoneticPr fontId="27"/>
  </si>
  <si>
    <t>出荷案内配送／委託貨物グループ</t>
    <rPh sb="2" eb="4">
      <t>アンナイ</t>
    </rPh>
    <rPh sb="4" eb="6">
      <t>ハイソウ</t>
    </rPh>
    <phoneticPr fontId="27"/>
  </si>
  <si>
    <t>発送の委託貨物に関するグループ。</t>
    <rPh sb="0" eb="2">
      <t>ハッソウ</t>
    </rPh>
    <phoneticPr fontId="27"/>
  </si>
  <si>
    <t>UN01005621</t>
    <phoneticPr fontId="27"/>
  </si>
  <si>
    <t>CI_ Supply Chain_ Consignment. Details</t>
    <phoneticPr fontId="27"/>
  </si>
  <si>
    <t>配送貨物クラス</t>
    <rPh sb="0" eb="2">
      <t>ハイソウ</t>
    </rPh>
    <phoneticPr fontId="27"/>
  </si>
  <si>
    <t>配送貨物に関する情報からなるクラス。</t>
    <rPh sb="0" eb="2">
      <t>ハイソウ</t>
    </rPh>
    <phoneticPr fontId="15"/>
  </si>
  <si>
    <t>UN01007152</t>
    <phoneticPr fontId="27"/>
  </si>
  <si>
    <t>CI_ Supply Chain_ Consignment. Carrier. CI_ Trade_ Party</t>
    <phoneticPr fontId="27"/>
  </si>
  <si>
    <t>委託貨物／運送業者グループ</t>
  </si>
  <si>
    <t>委託貨物の運送業者に関する情報。</t>
  </si>
  <si>
    <t>運輸事業者クラス</t>
    <rPh sb="0" eb="2">
      <t>ウンユ</t>
    </rPh>
    <phoneticPr fontId="27"/>
  </si>
  <si>
    <t>運輸事業者に関する情報からなるクラス。</t>
    <rPh sb="0" eb="2">
      <t>ウンユ</t>
    </rPh>
    <phoneticPr fontId="27"/>
  </si>
  <si>
    <t>UN01005759</t>
    <phoneticPr fontId="27"/>
  </si>
  <si>
    <t>運輸事業者名</t>
    <rPh sb="0" eb="2">
      <t>ウンユ</t>
    </rPh>
    <phoneticPr fontId="27"/>
  </si>
  <si>
    <t>運輸事業者の名称</t>
    <rPh sb="0" eb="2">
      <t>ウンユ</t>
    </rPh>
    <phoneticPr fontId="27"/>
  </si>
  <si>
    <t>UN01005761</t>
    <phoneticPr fontId="27"/>
  </si>
  <si>
    <t>運輸事業者／連絡先グループ</t>
    <rPh sb="0" eb="2">
      <t>ウンユ</t>
    </rPh>
    <phoneticPr fontId="27"/>
  </si>
  <si>
    <t>運輸事業者の連絡先に関するグループ。</t>
    <rPh sb="0" eb="2">
      <t>ウンユ</t>
    </rPh>
    <rPh sb="2" eb="5">
      <t>ジギョウシャ</t>
    </rPh>
    <phoneticPr fontId="27"/>
  </si>
  <si>
    <t>UN01005718</t>
    <phoneticPr fontId="27"/>
  </si>
  <si>
    <t>運輸事業者連絡先クラス</t>
    <rPh sb="0" eb="5">
      <t>ウンユジギョウシャ</t>
    </rPh>
    <phoneticPr fontId="15"/>
  </si>
  <si>
    <t>運輸事業者連絡先に関する情報からなるクラス。</t>
    <rPh sb="0" eb="5">
      <t>ウンユジギョウシャ</t>
    </rPh>
    <phoneticPr fontId="15"/>
  </si>
  <si>
    <t>UN01005719</t>
    <phoneticPr fontId="27"/>
  </si>
  <si>
    <t>運輸事業者連絡先ID</t>
    <rPh sb="0" eb="2">
      <t>ウンユ</t>
    </rPh>
    <rPh sb="2" eb="5">
      <t>ジギョウシャ</t>
    </rPh>
    <phoneticPr fontId="27"/>
  </si>
  <si>
    <t>運輸事業者の連絡先（担当部門）を識別するID。</t>
    <rPh sb="0" eb="2">
      <t>ウンユ</t>
    </rPh>
    <rPh sb="2" eb="5">
      <t>ジギョウシャ</t>
    </rPh>
    <phoneticPr fontId="27"/>
  </si>
  <si>
    <t>運輸事業者連絡先担当者名</t>
    <rPh sb="0" eb="2">
      <t>ウンユ</t>
    </rPh>
    <rPh sb="2" eb="5">
      <t>ジギョウシャ</t>
    </rPh>
    <phoneticPr fontId="27"/>
  </si>
  <si>
    <t>運輸事業者の連絡先の担当者名称。</t>
    <rPh sb="0" eb="2">
      <t>ウンユ</t>
    </rPh>
    <rPh sb="2" eb="5">
      <t>ジギョウシャ</t>
    </rPh>
    <phoneticPr fontId="27"/>
  </si>
  <si>
    <t>運輸事業者連絡先部門名</t>
    <rPh sb="0" eb="2">
      <t>ウンユ</t>
    </rPh>
    <rPh sb="2" eb="5">
      <t>ジギョウシャ</t>
    </rPh>
    <phoneticPr fontId="27"/>
  </si>
  <si>
    <t>運輸事業者の連絡先の部門名称。</t>
    <rPh sb="0" eb="2">
      <t>ウンユ</t>
    </rPh>
    <rPh sb="2" eb="5">
      <t>ジギョウシャ</t>
    </rPh>
    <phoneticPr fontId="27"/>
  </si>
  <si>
    <t>UN01005725</t>
    <phoneticPr fontId="27"/>
  </si>
  <si>
    <t>運輸事業者連絡先担当者ID</t>
    <rPh sb="0" eb="2">
      <t>ウンユ</t>
    </rPh>
    <rPh sb="2" eb="5">
      <t>ジギョウシャ</t>
    </rPh>
    <phoneticPr fontId="27"/>
  </si>
  <si>
    <t>運輸事業者の連絡先担当者を識別するID。</t>
    <rPh sb="0" eb="2">
      <t>ウンユ</t>
    </rPh>
    <rPh sb="2" eb="5">
      <t>ジギョウシャ</t>
    </rPh>
    <phoneticPr fontId="27"/>
  </si>
  <si>
    <t>UN01005726</t>
    <phoneticPr fontId="27"/>
  </si>
  <si>
    <t>UN01005857</t>
    <phoneticPr fontId="27"/>
  </si>
  <si>
    <t>UN01005860</t>
    <phoneticPr fontId="27"/>
  </si>
  <si>
    <t>運輸事業者電話番号</t>
    <rPh sb="0" eb="2">
      <t>ウンユ</t>
    </rPh>
    <rPh sb="2" eb="5">
      <t>ジギョウシャ</t>
    </rPh>
    <rPh sb="5" eb="7">
      <t>デンワ</t>
    </rPh>
    <phoneticPr fontId="24"/>
  </si>
  <si>
    <t>運輸事業者の連絡先電話番号。</t>
    <rPh sb="0" eb="2">
      <t>ウンユ</t>
    </rPh>
    <rPh sb="2" eb="5">
      <t>ジギョウシャ</t>
    </rPh>
    <rPh sb="9" eb="11">
      <t>デンワ</t>
    </rPh>
    <rPh sb="11" eb="13">
      <t>バンゴウ</t>
    </rPh>
    <phoneticPr fontId="24"/>
  </si>
  <si>
    <t>UN01006854</t>
    <phoneticPr fontId="15"/>
  </si>
  <si>
    <t>CIDDH_ Supply Chain_ Trade Delivery. Actual_ Despatch. CI_ Supply Chain_ Event</t>
    <phoneticPr fontId="15"/>
  </si>
  <si>
    <t>配送／実作業グループ</t>
    <rPh sb="0" eb="2">
      <t>ハイソウ</t>
    </rPh>
    <rPh sb="3" eb="4">
      <t>ジツ</t>
    </rPh>
    <rPh sb="4" eb="6">
      <t>サギョウ</t>
    </rPh>
    <phoneticPr fontId="27"/>
  </si>
  <si>
    <t>配送の実作業に関するグループ</t>
    <rPh sb="3" eb="4">
      <t>ジツ</t>
    </rPh>
    <rPh sb="4" eb="6">
      <t>サギョウ</t>
    </rPh>
    <phoneticPr fontId="27"/>
  </si>
  <si>
    <t>ヘッダ配送作業クラス</t>
    <rPh sb="3" eb="5">
      <t>ハイソウ</t>
    </rPh>
    <rPh sb="5" eb="7">
      <t>サギョウ</t>
    </rPh>
    <phoneticPr fontId="27"/>
  </si>
  <si>
    <t>ヘッダの配送作業の情報からなるクラス</t>
    <rPh sb="4" eb="6">
      <t>ハイソウ</t>
    </rPh>
    <rPh sb="6" eb="8">
      <t>サギョウ</t>
    </rPh>
    <rPh sb="9" eb="11">
      <t>ジョウホウ</t>
    </rPh>
    <phoneticPr fontId="27"/>
  </si>
  <si>
    <t>作業ID</t>
    <phoneticPr fontId="27"/>
  </si>
  <si>
    <t>配送作業を識別するために付与したID</t>
    <rPh sb="0" eb="2">
      <t>ハイソウ</t>
    </rPh>
    <rPh sb="2" eb="4">
      <t>サギョウ</t>
    </rPh>
    <rPh sb="5" eb="7">
      <t>シキベツ</t>
    </rPh>
    <rPh sb="12" eb="14">
      <t>フヨ</t>
    </rPh>
    <phoneticPr fontId="27"/>
  </si>
  <si>
    <t>配送品の配送条件を識別するコード</t>
    <rPh sb="0" eb="2">
      <t>ハイソウ</t>
    </rPh>
    <rPh sb="2" eb="3">
      <t>ヒン</t>
    </rPh>
    <rPh sb="4" eb="6">
      <t>ハイソウ</t>
    </rPh>
    <rPh sb="6" eb="8">
      <t>ジョウケン</t>
    </rPh>
    <rPh sb="9" eb="11">
      <t>シキベツ</t>
    </rPh>
    <phoneticPr fontId="29"/>
  </si>
  <si>
    <t>UN01015527</t>
  </si>
  <si>
    <t>CIDDH_ Supply Chain_ Trade Delivery. Handling. CI_ Handling_ Instructions</t>
    <phoneticPr fontId="15"/>
  </si>
  <si>
    <t>配送／取扱指図グループ</t>
    <rPh sb="0" eb="2">
      <t>ハイソウ</t>
    </rPh>
    <rPh sb="3" eb="5">
      <t>トリアツカ</t>
    </rPh>
    <rPh sb="5" eb="7">
      <t>サシズ</t>
    </rPh>
    <phoneticPr fontId="15"/>
  </si>
  <si>
    <t>CI_ Handling_ Instructions. Details</t>
    <phoneticPr fontId="15"/>
  </si>
  <si>
    <t>取扱の指図情報。</t>
    <rPh sb="0" eb="2">
      <t>トリアツカイ</t>
    </rPh>
    <rPh sb="3" eb="5">
      <t>サシズ</t>
    </rPh>
    <rPh sb="5" eb="7">
      <t>ジョウホウ</t>
    </rPh>
    <phoneticPr fontId="15"/>
  </si>
  <si>
    <t>UN01008418</t>
    <phoneticPr fontId="15"/>
  </si>
  <si>
    <t>CI_ Handling_ Instructions. Delivery_ Applicable. CI_ Instructed_ Temperature</t>
    <phoneticPr fontId="15"/>
  </si>
  <si>
    <t>指図温度の情報のクラス。</t>
    <rPh sb="0" eb="2">
      <t>サシズ</t>
    </rPh>
    <rPh sb="2" eb="4">
      <t>オンド</t>
    </rPh>
    <rPh sb="5" eb="7">
      <t>ジョウホウ</t>
    </rPh>
    <phoneticPr fontId="15"/>
  </si>
  <si>
    <t>UN01006868</t>
  </si>
  <si>
    <t>CIDDH_ Supply Chain_ Trade Transaction. Applicable. CIDDH_ Supply Chain_ Trade Settlement</t>
  </si>
  <si>
    <t>出荷案内取引内容／出荷案内決済グループ</t>
    <rPh sb="0" eb="2">
      <t>シュッカ</t>
    </rPh>
    <rPh sb="2" eb="4">
      <t>アンナイ</t>
    </rPh>
    <rPh sb="4" eb="6">
      <t>トリヒキ</t>
    </rPh>
    <rPh sb="6" eb="8">
      <t>ナイヨウ</t>
    </rPh>
    <rPh sb="9" eb="11">
      <t>シュッカ</t>
    </rPh>
    <rPh sb="11" eb="13">
      <t>アンナイ</t>
    </rPh>
    <rPh sb="13" eb="15">
      <t>ケッサイ</t>
    </rPh>
    <phoneticPr fontId="27"/>
  </si>
  <si>
    <t>出荷案内の決済に関するグループ</t>
    <rPh sb="0" eb="2">
      <t>シュッカ</t>
    </rPh>
    <rPh sb="2" eb="4">
      <t>アンナイ</t>
    </rPh>
    <phoneticPr fontId="27"/>
  </si>
  <si>
    <t>UN01006861</t>
  </si>
  <si>
    <t>CIDDH_ Supply Chain_ Trade Settlement. Details</t>
    <phoneticPr fontId="27"/>
  </si>
  <si>
    <t>出荷案内決済クラス</t>
    <rPh sb="0" eb="2">
      <t>シュッカ</t>
    </rPh>
    <rPh sb="2" eb="4">
      <t>アンナイ</t>
    </rPh>
    <rPh sb="4" eb="6">
      <t>ケッサイ</t>
    </rPh>
    <phoneticPr fontId="27"/>
  </si>
  <si>
    <t>出荷案内の決済に関する情報からなるクラス。</t>
    <rPh sb="0" eb="2">
      <t>シュッカ</t>
    </rPh>
    <rPh sb="2" eb="4">
      <t>アンナイ</t>
    </rPh>
    <rPh sb="11" eb="13">
      <t>ジョウホウ</t>
    </rPh>
    <phoneticPr fontId="24"/>
  </si>
  <si>
    <t>UN01011502</t>
  </si>
  <si>
    <t>CIDDH_ Supply Chain_ Trade Settlement. Applicable. CI_ Trade_ Tax</t>
    <phoneticPr fontId="27"/>
  </si>
  <si>
    <t>出荷案内決済／ヘッダ税グループ</t>
    <rPh sb="0" eb="2">
      <t>シュッカ</t>
    </rPh>
    <rPh sb="2" eb="4">
      <t>アンナイ</t>
    </rPh>
    <rPh sb="4" eb="6">
      <t>ケッサイ</t>
    </rPh>
    <phoneticPr fontId="27"/>
  </si>
  <si>
    <t xml:space="preserve">◎ </t>
    <phoneticPr fontId="15"/>
  </si>
  <si>
    <t>CI_ Trade_ Tax. Type. Code</t>
    <phoneticPr fontId="27"/>
  </si>
  <si>
    <t>税区分毎の税額を含む課税対象合計金額</t>
    <rPh sb="0" eb="3">
      <t>ゼイクブン</t>
    </rPh>
    <rPh sb="3" eb="4">
      <t>ゴト</t>
    </rPh>
    <rPh sb="5" eb="7">
      <t>ゼイガク</t>
    </rPh>
    <rPh sb="8" eb="9">
      <t>フク</t>
    </rPh>
    <rPh sb="10" eb="12">
      <t>カゼイ</t>
    </rPh>
    <rPh sb="12" eb="14">
      <t>タイショウ</t>
    </rPh>
    <rPh sb="14" eb="16">
      <t>ゴウケイ</t>
    </rPh>
    <rPh sb="16" eb="18">
      <t>キンガク</t>
    </rPh>
    <phoneticPr fontId="27"/>
  </si>
  <si>
    <t>UN01011504</t>
  </si>
  <si>
    <t>CIDDH_ Supply Chain_ Trade Settlement. Specified. CIDDH_ Trade Settlement_ Monetary Summation</t>
    <phoneticPr fontId="27"/>
  </si>
  <si>
    <t>出荷案内決済／出荷案内合計金額グループ</t>
    <rPh sb="0" eb="2">
      <t>シュッカ</t>
    </rPh>
    <rPh sb="2" eb="4">
      <t>アンナイ</t>
    </rPh>
    <rPh sb="4" eb="6">
      <t>ケッサイ</t>
    </rPh>
    <rPh sb="7" eb="9">
      <t>シュッカ</t>
    </rPh>
    <rPh sb="9" eb="11">
      <t>アンナイ</t>
    </rPh>
    <rPh sb="11" eb="13">
      <t>ゴウケイ</t>
    </rPh>
    <phoneticPr fontId="27"/>
  </si>
  <si>
    <t>出荷案内決済の出荷案内合計金額に関するグループ</t>
    <rPh sb="0" eb="2">
      <t>シュッカ</t>
    </rPh>
    <rPh sb="2" eb="4">
      <t>アンナイ</t>
    </rPh>
    <rPh sb="4" eb="6">
      <t>ケッサイ</t>
    </rPh>
    <rPh sb="7" eb="9">
      <t>シュッカ</t>
    </rPh>
    <rPh sb="9" eb="11">
      <t>アンナイ</t>
    </rPh>
    <rPh sb="11" eb="13">
      <t>ゴウケイ</t>
    </rPh>
    <phoneticPr fontId="27"/>
  </si>
  <si>
    <t>UN01011505</t>
  </si>
  <si>
    <t>CIDDH_ Trade Settlement_ Monetary Summation. Details</t>
    <phoneticPr fontId="27"/>
  </si>
  <si>
    <t>出荷案内合計金額クラス</t>
    <rPh sb="0" eb="2">
      <t>シュッカ</t>
    </rPh>
    <rPh sb="2" eb="4">
      <t>アンナイ</t>
    </rPh>
    <rPh sb="4" eb="6">
      <t>ゴウケイ</t>
    </rPh>
    <phoneticPr fontId="27"/>
  </si>
  <si>
    <t>出荷案内合計金額に関する情報からなるクラス</t>
    <rPh sb="0" eb="2">
      <t>シュッカ</t>
    </rPh>
    <rPh sb="2" eb="4">
      <t>アンナイ</t>
    </rPh>
    <rPh sb="4" eb="6">
      <t>ゴウケイ</t>
    </rPh>
    <phoneticPr fontId="27"/>
  </si>
  <si>
    <t>UN01011508</t>
  </si>
  <si>
    <t>CIDDH_ Trade Settlement_ Monetary Summation. Grand Total. Amount</t>
    <phoneticPr fontId="15"/>
  </si>
  <si>
    <t>出荷案内総合計金額</t>
    <rPh sb="0" eb="2">
      <t>シュッカ</t>
    </rPh>
    <rPh sb="2" eb="4">
      <t>アンナイ</t>
    </rPh>
    <rPh sb="4" eb="5">
      <t>ソウ</t>
    </rPh>
    <phoneticPr fontId="27"/>
  </si>
  <si>
    <t>出荷案内金額の総合計金額
=出荷案内合計金額（税抜き）＋請求合計税額</t>
    <rPh sb="0" eb="2">
      <t>シュッカ</t>
    </rPh>
    <rPh sb="2" eb="4">
      <t>アンナイ</t>
    </rPh>
    <rPh sb="4" eb="6">
      <t>キンガク</t>
    </rPh>
    <rPh sb="7" eb="8">
      <t>ソウ</t>
    </rPh>
    <rPh sb="8" eb="10">
      <t>ゴウケイ</t>
    </rPh>
    <rPh sb="10" eb="12">
      <t>キンガク</t>
    </rPh>
    <rPh sb="14" eb="16">
      <t>シュッカ</t>
    </rPh>
    <rPh sb="16" eb="18">
      <t>アンナイ</t>
    </rPh>
    <rPh sb="18" eb="20">
      <t>ゴウケイ</t>
    </rPh>
    <rPh sb="20" eb="22">
      <t>キンガク</t>
    </rPh>
    <rPh sb="23" eb="24">
      <t>ゼイ</t>
    </rPh>
    <rPh sb="24" eb="25">
      <t>ヌ</t>
    </rPh>
    <rPh sb="28" eb="30">
      <t>セイキュウ</t>
    </rPh>
    <rPh sb="30" eb="32">
      <t>ゴウケイ</t>
    </rPh>
    <rPh sb="32" eb="34">
      <t>ゼイガク</t>
    </rPh>
    <phoneticPr fontId="29"/>
  </si>
  <si>
    <t>UN01013087</t>
  </si>
  <si>
    <t>CIDDH_ Trade Settlement_ Monetary Summation. Net_ Line Total. Amount</t>
    <phoneticPr fontId="27"/>
  </si>
  <si>
    <t>出荷案内合計金額（税抜き）</t>
    <rPh sb="0" eb="2">
      <t>シュッカ</t>
    </rPh>
    <rPh sb="2" eb="4">
      <t>アンナイ</t>
    </rPh>
    <rPh sb="4" eb="6">
      <t>ゴウケイ</t>
    </rPh>
    <rPh sb="6" eb="8">
      <t>キンガク</t>
    </rPh>
    <rPh sb="9" eb="10">
      <t>ゼイ</t>
    </rPh>
    <rPh sb="10" eb="11">
      <t>ヌ</t>
    </rPh>
    <phoneticPr fontId="27"/>
  </si>
  <si>
    <t>出荷案内明細金額（税抜き）の合計金額。</t>
    <rPh sb="0" eb="2">
      <t>シュッカ</t>
    </rPh>
    <rPh sb="2" eb="4">
      <t>アンナイ</t>
    </rPh>
    <rPh sb="4" eb="6">
      <t>メイサイ</t>
    </rPh>
    <rPh sb="6" eb="8">
      <t>キンガク</t>
    </rPh>
    <rPh sb="9" eb="10">
      <t>ゼイ</t>
    </rPh>
    <rPh sb="10" eb="11">
      <t>ヌ</t>
    </rPh>
    <rPh sb="14" eb="16">
      <t>ゴウケイ</t>
    </rPh>
    <rPh sb="16" eb="18">
      <t>キンガク</t>
    </rPh>
    <phoneticPr fontId="29"/>
  </si>
  <si>
    <t>UN01013088</t>
  </si>
  <si>
    <t>CIDDH_ Trade Settlement_ Monetary Summation. Including Taxes_ Line Total. Amount</t>
    <phoneticPr fontId="15"/>
  </si>
  <si>
    <t>出荷案内合計金額（税込み）</t>
    <rPh sb="0" eb="2">
      <t>シュッカ</t>
    </rPh>
    <rPh sb="2" eb="4">
      <t>アンナイ</t>
    </rPh>
    <rPh sb="4" eb="6">
      <t>ゴウケイ</t>
    </rPh>
    <rPh sb="6" eb="8">
      <t>キンガク</t>
    </rPh>
    <rPh sb="9" eb="11">
      <t>ゼイコ</t>
    </rPh>
    <phoneticPr fontId="11"/>
  </si>
  <si>
    <t>出荷案内明細金額（税込み）の合計金額。</t>
    <rPh sb="0" eb="2">
      <t>シュッカ</t>
    </rPh>
    <rPh sb="2" eb="4">
      <t>アンナイ</t>
    </rPh>
    <rPh sb="4" eb="6">
      <t>メイサイ</t>
    </rPh>
    <rPh sb="6" eb="8">
      <t>キンガク</t>
    </rPh>
    <rPh sb="9" eb="10">
      <t>ゼイ</t>
    </rPh>
    <rPh sb="10" eb="11">
      <t>コ</t>
    </rPh>
    <rPh sb="14" eb="16">
      <t>ゴウケイ</t>
    </rPh>
    <rPh sb="16" eb="18">
      <t>キンガク</t>
    </rPh>
    <phoneticPr fontId="29"/>
  </si>
  <si>
    <t>UN01006869</t>
    <phoneticPr fontId="27"/>
  </si>
  <si>
    <t>CIDDH_ Supply Chain_ Trade Transaction. Included. CIDDL_ Supply Chain_ Trade Line Item</t>
  </si>
  <si>
    <t>出荷案内明細取引内容／出荷案内明細行グループ</t>
    <rPh sb="0" eb="2">
      <t>シュッカ</t>
    </rPh>
    <rPh sb="2" eb="4">
      <t>アンナイ</t>
    </rPh>
    <rPh sb="4" eb="6">
      <t>メイサイ</t>
    </rPh>
    <rPh sb="6" eb="8">
      <t>トリヒキ</t>
    </rPh>
    <rPh sb="8" eb="10">
      <t>ナイヨウ</t>
    </rPh>
    <rPh sb="11" eb="13">
      <t>シュッカ</t>
    </rPh>
    <rPh sb="13" eb="15">
      <t>アンナイ</t>
    </rPh>
    <phoneticPr fontId="24"/>
  </si>
  <si>
    <t>出荷グループ取引内容の明細行に関するグループ。</t>
  </si>
  <si>
    <t>UN01006903</t>
    <phoneticPr fontId="27"/>
  </si>
  <si>
    <t>CIDDL_ Supply Chain_ Trade Line Item. Details</t>
  </si>
  <si>
    <t>出荷案内明細行クラス</t>
    <rPh sb="0" eb="2">
      <t>シュッカ</t>
    </rPh>
    <rPh sb="2" eb="4">
      <t>アンナイ</t>
    </rPh>
    <rPh sb="4" eb="5">
      <t>ギョウ</t>
    </rPh>
    <phoneticPr fontId="24"/>
  </si>
  <si>
    <t>出荷の明細行に関する情報からなるクラス。</t>
    <rPh sb="0" eb="2">
      <t>シュッカ</t>
    </rPh>
    <phoneticPr fontId="27"/>
  </si>
  <si>
    <t>UN01006904</t>
    <phoneticPr fontId="27"/>
  </si>
  <si>
    <t>CIDDL_ Supply Chain_ Trade Line Item. Associated. CIDDL_ Document Line_ Document</t>
  </si>
  <si>
    <t>出荷案内明細行／出荷案内明細関係文書グループ</t>
    <rPh sb="0" eb="2">
      <t>シュッカ</t>
    </rPh>
    <rPh sb="2" eb="4">
      <t>アンナイ</t>
    </rPh>
    <rPh sb="4" eb="6">
      <t>メイサイ</t>
    </rPh>
    <rPh sb="6" eb="7">
      <t>ギョウ</t>
    </rPh>
    <rPh sb="8" eb="10">
      <t>シュッカ</t>
    </rPh>
    <rPh sb="10" eb="12">
      <t>アンナイ</t>
    </rPh>
    <phoneticPr fontId="24"/>
  </si>
  <si>
    <t>出荷明細行の関係文書に関するグループ。</t>
    <rPh sb="0" eb="2">
      <t>シュッカ</t>
    </rPh>
    <rPh sb="2" eb="4">
      <t>メイサイ</t>
    </rPh>
    <rPh sb="4" eb="5">
      <t>ギョウ</t>
    </rPh>
    <phoneticPr fontId="24"/>
  </si>
  <si>
    <t>UN01006871</t>
    <phoneticPr fontId="15"/>
  </si>
  <si>
    <t>CIDDL_ Document Line_ Document. Details</t>
    <phoneticPr fontId="27"/>
  </si>
  <si>
    <t>出荷案内明細文書クラス</t>
    <rPh sb="0" eb="2">
      <t>シュッカ</t>
    </rPh>
    <rPh sb="2" eb="4">
      <t>アンナイ</t>
    </rPh>
    <phoneticPr fontId="24"/>
  </si>
  <si>
    <t>出荷明細文書に関する情報からなるクラス。</t>
    <rPh sb="0" eb="2">
      <t>シュッカ</t>
    </rPh>
    <phoneticPr fontId="24"/>
  </si>
  <si>
    <t>UN01006872</t>
    <phoneticPr fontId="27"/>
  </si>
  <si>
    <t>CIDDL_ Document Line_ Document. Line. Identifier</t>
    <phoneticPr fontId="27"/>
  </si>
  <si>
    <t>出荷案内明細行ID</t>
    <rPh sb="0" eb="2">
      <t>シュッカ</t>
    </rPh>
    <rPh sb="2" eb="4">
      <t>アンナイ</t>
    </rPh>
    <rPh sb="4" eb="6">
      <t>メイサイ</t>
    </rPh>
    <rPh sb="6" eb="7">
      <t>ギョウ</t>
    </rPh>
    <phoneticPr fontId="27"/>
  </si>
  <si>
    <t>複数明細出荷の場合に明細毎の出荷を特定するために受注者が付与したID。明細行を識別するために付番する場合は出荷案内書IDとの複合キーで出荷明細を特定する。</t>
    <rPh sb="0" eb="2">
      <t>フクスウ</t>
    </rPh>
    <rPh sb="2" eb="4">
      <t>メイサイ</t>
    </rPh>
    <rPh sb="4" eb="6">
      <t>シュッカ</t>
    </rPh>
    <rPh sb="7" eb="9">
      <t>バアイ</t>
    </rPh>
    <rPh sb="10" eb="12">
      <t>メイサイ</t>
    </rPh>
    <rPh sb="14" eb="16">
      <t>シュッカ</t>
    </rPh>
    <rPh sb="17" eb="19">
      <t>トクテイ</t>
    </rPh>
    <rPh sb="24" eb="27">
      <t>ジュチュウシャ</t>
    </rPh>
    <rPh sb="28" eb="30">
      <t>フヨ</t>
    </rPh>
    <rPh sb="35" eb="37">
      <t>メイサイ</t>
    </rPh>
    <rPh sb="37" eb="38">
      <t>ギョウ</t>
    </rPh>
    <rPh sb="39" eb="41">
      <t>シキベツ</t>
    </rPh>
    <rPh sb="46" eb="47">
      <t>フ</t>
    </rPh>
    <rPh sb="47" eb="48">
      <t>バン</t>
    </rPh>
    <rPh sb="50" eb="52">
      <t>バアイ</t>
    </rPh>
    <rPh sb="53" eb="55">
      <t>シュッカ</t>
    </rPh>
    <rPh sb="55" eb="58">
      <t>アンナイショ</t>
    </rPh>
    <rPh sb="62" eb="64">
      <t>フクゴウ</t>
    </rPh>
    <rPh sb="67" eb="69">
      <t>シュッカ</t>
    </rPh>
    <rPh sb="69" eb="71">
      <t>メイサイ</t>
    </rPh>
    <rPh sb="72" eb="74">
      <t>トクテイ</t>
    </rPh>
    <phoneticPr fontId="29"/>
  </si>
  <si>
    <t>UN01006873</t>
    <phoneticPr fontId="15"/>
  </si>
  <si>
    <t>CIDDL_ Document Line_ Document. Line Status. Code</t>
  </si>
  <si>
    <t>出荷案内明細状態コード</t>
    <rPh sb="0" eb="4">
      <t>シュッカアンナイ</t>
    </rPh>
    <rPh sb="4" eb="6">
      <t>メイサイ</t>
    </rPh>
    <rPh sb="6" eb="8">
      <t>ジョウタイ</t>
    </rPh>
    <phoneticPr fontId="15"/>
  </si>
  <si>
    <t>出荷案内明細の状態（新規、変更、取消等）を管理するために付番した識別コード</t>
    <rPh sb="0" eb="2">
      <t>シュッカ</t>
    </rPh>
    <rPh sb="2" eb="4">
      <t>アンナイ</t>
    </rPh>
    <rPh sb="4" eb="6">
      <t>メイサイ</t>
    </rPh>
    <rPh sb="7" eb="9">
      <t>ジョウタイ</t>
    </rPh>
    <rPh sb="10" eb="12">
      <t>シンキ</t>
    </rPh>
    <rPh sb="13" eb="15">
      <t>ヘンコウ</t>
    </rPh>
    <rPh sb="16" eb="18">
      <t>トリケシ</t>
    </rPh>
    <rPh sb="18" eb="19">
      <t>トウ</t>
    </rPh>
    <rPh sb="21" eb="23">
      <t>カンリ</t>
    </rPh>
    <rPh sb="28" eb="29">
      <t>フ</t>
    </rPh>
    <rPh sb="29" eb="30">
      <t>バン</t>
    </rPh>
    <phoneticPr fontId="29"/>
  </si>
  <si>
    <t>UN01006874</t>
    <phoneticPr fontId="15"/>
  </si>
  <si>
    <t>CIDDL_ Document Line_ Document. Line Status Reason. Code</t>
  </si>
  <si>
    <t>出荷案内明細状態理由コード</t>
    <rPh sb="0" eb="2">
      <t>シュッカ</t>
    </rPh>
    <rPh sb="2" eb="4">
      <t>アンナイ</t>
    </rPh>
    <rPh sb="4" eb="6">
      <t>メイサイ</t>
    </rPh>
    <rPh sb="6" eb="8">
      <t>ジョウタイ</t>
    </rPh>
    <rPh sb="8" eb="10">
      <t>リユウ</t>
    </rPh>
    <phoneticPr fontId="27"/>
  </si>
  <si>
    <t>出荷案内明細毎の変更理由（納期変更、数量変更等）を示すコード。</t>
    <rPh sb="0" eb="2">
      <t>シュッカ</t>
    </rPh>
    <rPh sb="2" eb="4">
      <t>アンナイ</t>
    </rPh>
    <rPh sb="4" eb="6">
      <t>メイサイ</t>
    </rPh>
    <rPh sb="8" eb="10">
      <t>ヘンコウ</t>
    </rPh>
    <rPh sb="10" eb="12">
      <t>リユウ</t>
    </rPh>
    <phoneticPr fontId="15"/>
  </si>
  <si>
    <t>UN01006875</t>
  </si>
  <si>
    <t>CIDDL_ Document Line_ Document. Included. CI_ Note</t>
    <phoneticPr fontId="27"/>
  </si>
  <si>
    <t>出荷案内明細行／出荷案内明細注釈グループ</t>
    <rPh sb="2" eb="4">
      <t>アンナイ</t>
    </rPh>
    <rPh sb="4" eb="6">
      <t>メイサイ</t>
    </rPh>
    <rPh sb="8" eb="10">
      <t>シュッカ</t>
    </rPh>
    <rPh sb="10" eb="12">
      <t>アンナイ</t>
    </rPh>
    <rPh sb="12" eb="14">
      <t>メイサイ</t>
    </rPh>
    <phoneticPr fontId="24"/>
  </si>
  <si>
    <t>当該文書行に含まれる注釈のグループ</t>
  </si>
  <si>
    <t>出荷案内明細注釈クラス</t>
    <rPh sb="0" eb="2">
      <t>シュッカ</t>
    </rPh>
    <rPh sb="2" eb="4">
      <t>アンナイ</t>
    </rPh>
    <rPh sb="4" eb="6">
      <t>メイサイ</t>
    </rPh>
    <rPh sb="6" eb="8">
      <t>チュウシャク</t>
    </rPh>
    <phoneticPr fontId="27"/>
  </si>
  <si>
    <t>出荷案内明細の注釈に関するクラス</t>
    <rPh sb="0" eb="2">
      <t>シュッカ</t>
    </rPh>
    <rPh sb="2" eb="4">
      <t>アンナイ</t>
    </rPh>
    <rPh sb="4" eb="6">
      <t>メイサイ</t>
    </rPh>
    <rPh sb="7" eb="9">
      <t>チュウシャク</t>
    </rPh>
    <rPh sb="10" eb="11">
      <t>カン</t>
    </rPh>
    <phoneticPr fontId="27"/>
  </si>
  <si>
    <t>出荷案内明細注釈表題</t>
    <phoneticPr fontId="15"/>
  </si>
  <si>
    <t>出荷案内明細注釈内容</t>
    <rPh sb="0" eb="2">
      <t>シュッカ</t>
    </rPh>
    <rPh sb="2" eb="4">
      <t>アンナイ</t>
    </rPh>
    <rPh sb="4" eb="6">
      <t>メイサイ</t>
    </rPh>
    <rPh sb="6" eb="8">
      <t>チュウシャク</t>
    </rPh>
    <rPh sb="8" eb="10">
      <t>ナイヨウ</t>
    </rPh>
    <phoneticPr fontId="27"/>
  </si>
  <si>
    <t>出荷案内明細注釈ID</t>
    <rPh sb="0" eb="2">
      <t>シュッカ</t>
    </rPh>
    <rPh sb="2" eb="4">
      <t>アンナイ</t>
    </rPh>
    <rPh sb="4" eb="6">
      <t>メイサイ</t>
    </rPh>
    <rPh sb="6" eb="8">
      <t>チュウシャク</t>
    </rPh>
    <phoneticPr fontId="27"/>
  </si>
  <si>
    <t>UN01006905</t>
    <phoneticPr fontId="27"/>
  </si>
  <si>
    <t>CIDDL_ Supply Chain_ Trade Line Item. Specified. CIDDL_ Supply Chain_ Trade Agreement</t>
  </si>
  <si>
    <t>出荷案内明細行／配送明細契約グループ</t>
    <rPh sb="0" eb="2">
      <t>シュッカ</t>
    </rPh>
    <rPh sb="2" eb="4">
      <t>アンナイ</t>
    </rPh>
    <rPh sb="4" eb="6">
      <t>メイサイ</t>
    </rPh>
    <rPh sb="6" eb="7">
      <t>ギョウ</t>
    </rPh>
    <rPh sb="8" eb="10">
      <t>ハイソウ</t>
    </rPh>
    <rPh sb="10" eb="12">
      <t>メイサイ</t>
    </rPh>
    <rPh sb="12" eb="14">
      <t>ケイヤク</t>
    </rPh>
    <phoneticPr fontId="24"/>
  </si>
  <si>
    <t>配送明細契約に関するグループ。</t>
    <rPh sb="0" eb="2">
      <t>ハイソウ</t>
    </rPh>
    <rPh sb="2" eb="4">
      <t>メイサイ</t>
    </rPh>
    <phoneticPr fontId="24"/>
  </si>
  <si>
    <t>UN01006876</t>
    <phoneticPr fontId="27"/>
  </si>
  <si>
    <t>CIDDL_ Supply Chain_ Trade Agreement. Details</t>
    <phoneticPr fontId="27"/>
  </si>
  <si>
    <t>配送明細契約クラス</t>
    <rPh sb="0" eb="2">
      <t>ハイソウ</t>
    </rPh>
    <rPh sb="2" eb="4">
      <t>メイサイ</t>
    </rPh>
    <rPh sb="4" eb="6">
      <t>ケイヤク</t>
    </rPh>
    <phoneticPr fontId="24"/>
  </si>
  <si>
    <t>配送明細ごとの配送契約に関する情報からなるクラス。</t>
    <rPh sb="0" eb="2">
      <t>ハイソウ</t>
    </rPh>
    <rPh sb="2" eb="4">
      <t>メイサイ</t>
    </rPh>
    <rPh sb="7" eb="9">
      <t>ハイソウ</t>
    </rPh>
    <phoneticPr fontId="27"/>
  </si>
  <si>
    <t>UN01006877</t>
  </si>
  <si>
    <t>CIDDL_ Supply Chain_ Trade Agreement. Seller Order_ Referenced. CI_ Referenced_ Document</t>
    <phoneticPr fontId="27"/>
  </si>
  <si>
    <t>配送明細契約／参照受注明細グループ</t>
    <rPh sb="0" eb="2">
      <t>ハイソウ</t>
    </rPh>
    <rPh sb="2" eb="4">
      <t>メイサイ</t>
    </rPh>
    <rPh sb="7" eb="9">
      <t>サンショウ</t>
    </rPh>
    <rPh sb="9" eb="11">
      <t>ジュチュウ</t>
    </rPh>
    <rPh sb="11" eb="13">
      <t>メイサイ</t>
    </rPh>
    <phoneticPr fontId="24"/>
  </si>
  <si>
    <t>配送明細行の参照受注明細に関するグループ。</t>
    <rPh sb="0" eb="2">
      <t>ハイソウ</t>
    </rPh>
    <rPh sb="2" eb="4">
      <t>メイサイ</t>
    </rPh>
    <rPh sb="6" eb="8">
      <t>サンショウ</t>
    </rPh>
    <rPh sb="8" eb="10">
      <t>ジュチュウ</t>
    </rPh>
    <rPh sb="10" eb="12">
      <t>メイサイ</t>
    </rPh>
    <phoneticPr fontId="24"/>
  </si>
  <si>
    <t>（明細行参照）受注書明細クラス</t>
    <rPh sb="7" eb="9">
      <t>ジュチュウ</t>
    </rPh>
    <rPh sb="9" eb="10">
      <t>ショ</t>
    </rPh>
    <rPh sb="10" eb="12">
      <t>メイサイ</t>
    </rPh>
    <phoneticPr fontId="24"/>
  </si>
  <si>
    <t>参照受注書明細に関する情報からなるクラス。</t>
    <rPh sb="0" eb="2">
      <t>サンショウ</t>
    </rPh>
    <rPh sb="2" eb="4">
      <t>ジュチュウ</t>
    </rPh>
    <rPh sb="4" eb="5">
      <t>ショ</t>
    </rPh>
    <rPh sb="5" eb="7">
      <t>メイサイ</t>
    </rPh>
    <phoneticPr fontId="27"/>
  </si>
  <si>
    <t>（明細行参照）受注書ID</t>
    <rPh sb="7" eb="9">
      <t>ジュチュウ</t>
    </rPh>
    <rPh sb="9" eb="10">
      <t>ショ</t>
    </rPh>
    <phoneticPr fontId="27"/>
  </si>
  <si>
    <t>当該出荷伝票が参照する受注書に記載の受注書ID</t>
    <rPh sb="0" eb="2">
      <t>トウガイ</t>
    </rPh>
    <rPh sb="2" eb="4">
      <t>シュッカ</t>
    </rPh>
    <rPh sb="4" eb="6">
      <t>デンピョウ</t>
    </rPh>
    <rPh sb="7" eb="9">
      <t>サンショウ</t>
    </rPh>
    <rPh sb="11" eb="13">
      <t>ジュチュウ</t>
    </rPh>
    <rPh sb="13" eb="14">
      <t>ショ</t>
    </rPh>
    <rPh sb="15" eb="17">
      <t>キサイ</t>
    </rPh>
    <rPh sb="18" eb="20">
      <t>ジュチュウ</t>
    </rPh>
    <rPh sb="20" eb="21">
      <t>ショ</t>
    </rPh>
    <phoneticPr fontId="24"/>
  </si>
  <si>
    <t>（明細行参照）受注明細行ID</t>
    <rPh sb="7" eb="9">
      <t>ジュチュウ</t>
    </rPh>
    <rPh sb="9" eb="11">
      <t>メイサイ</t>
    </rPh>
    <rPh sb="11" eb="12">
      <t>ギョウ</t>
    </rPh>
    <phoneticPr fontId="27"/>
  </si>
  <si>
    <t>当該出荷明細が参照する受注書に記載の受注者が附番した受注明細行ID</t>
    <rPh sb="0" eb="2">
      <t>トウガイ</t>
    </rPh>
    <rPh sb="2" eb="4">
      <t>シュッカ</t>
    </rPh>
    <rPh sb="4" eb="6">
      <t>メイサイ</t>
    </rPh>
    <rPh sb="7" eb="9">
      <t>サンショウ</t>
    </rPh>
    <rPh sb="11" eb="13">
      <t>ジュチュウ</t>
    </rPh>
    <rPh sb="13" eb="14">
      <t>ショ</t>
    </rPh>
    <rPh sb="15" eb="17">
      <t>キサイ</t>
    </rPh>
    <rPh sb="18" eb="21">
      <t>ジュチュウシャ</t>
    </rPh>
    <rPh sb="22" eb="23">
      <t>フ</t>
    </rPh>
    <rPh sb="23" eb="24">
      <t>バン</t>
    </rPh>
    <rPh sb="26" eb="28">
      <t>ジュチュウ</t>
    </rPh>
    <rPh sb="28" eb="30">
      <t>メイサイ</t>
    </rPh>
    <rPh sb="30" eb="31">
      <t>ギョウ</t>
    </rPh>
    <phoneticPr fontId="24"/>
  </si>
  <si>
    <t>（明細行参照）受注履歴ID</t>
    <rPh sb="7" eb="9">
      <t>ジュチュウ</t>
    </rPh>
    <rPh sb="9" eb="11">
      <t>リレキ</t>
    </rPh>
    <phoneticPr fontId="24"/>
  </si>
  <si>
    <t>この出荷伝票が参照する受注書の履歴ID</t>
    <rPh sb="2" eb="4">
      <t>シュッカ</t>
    </rPh>
    <rPh sb="4" eb="6">
      <t>デンピョウ</t>
    </rPh>
    <rPh sb="7" eb="9">
      <t>サンショウ</t>
    </rPh>
    <rPh sb="11" eb="14">
      <t>ジュチュウショ</t>
    </rPh>
    <rPh sb="15" eb="17">
      <t>リレキ</t>
    </rPh>
    <phoneticPr fontId="29"/>
  </si>
  <si>
    <t>UN01006878</t>
  </si>
  <si>
    <t>CIDDL_ Supply Chain_ Trade Agreement. Buyer Order_ Referenced. CI_ Referenced_ Document</t>
    <phoneticPr fontId="27"/>
  </si>
  <si>
    <t>配送明細契約／参照注文明細グループ</t>
    <rPh sb="0" eb="2">
      <t>ハイソウ</t>
    </rPh>
    <rPh sb="2" eb="4">
      <t>メイサイ</t>
    </rPh>
    <rPh sb="7" eb="9">
      <t>サンショウ</t>
    </rPh>
    <rPh sb="9" eb="10">
      <t>チュウ</t>
    </rPh>
    <rPh sb="10" eb="11">
      <t>モン</t>
    </rPh>
    <rPh sb="11" eb="13">
      <t>メイサイ</t>
    </rPh>
    <phoneticPr fontId="24"/>
  </si>
  <si>
    <t>配送明細の参照注文明細に関するグループ。</t>
    <rPh sb="0" eb="2">
      <t>ハイソウ</t>
    </rPh>
    <rPh sb="2" eb="4">
      <t>メイサイ</t>
    </rPh>
    <rPh sb="5" eb="7">
      <t>サンショウ</t>
    </rPh>
    <rPh sb="7" eb="8">
      <t>チュウ</t>
    </rPh>
    <rPh sb="8" eb="9">
      <t>モン</t>
    </rPh>
    <rPh sb="9" eb="11">
      <t>メイサイ</t>
    </rPh>
    <phoneticPr fontId="24"/>
  </si>
  <si>
    <t>（明細行参照）注文書明細クラス</t>
    <rPh sb="7" eb="9">
      <t>チュウモン</t>
    </rPh>
    <rPh sb="9" eb="10">
      <t>ショ</t>
    </rPh>
    <rPh sb="10" eb="12">
      <t>メイサイ</t>
    </rPh>
    <phoneticPr fontId="24"/>
  </si>
  <si>
    <t>参照注文書明細に関する情報からなるクラス。</t>
    <rPh sb="0" eb="2">
      <t>サンショウ</t>
    </rPh>
    <rPh sb="2" eb="3">
      <t>チュウ</t>
    </rPh>
    <rPh sb="3" eb="4">
      <t>モン</t>
    </rPh>
    <rPh sb="4" eb="5">
      <t>ショ</t>
    </rPh>
    <rPh sb="5" eb="7">
      <t>メイサイ</t>
    </rPh>
    <phoneticPr fontId="27"/>
  </si>
  <si>
    <t>（明細行参照）注文書ID</t>
    <rPh sb="7" eb="9">
      <t>チュウモン</t>
    </rPh>
    <rPh sb="9" eb="10">
      <t>ショ</t>
    </rPh>
    <phoneticPr fontId="27"/>
  </si>
  <si>
    <t>この出荷伝票が参照する注文書に記載の注文書ID</t>
    <rPh sb="2" eb="4">
      <t>シュッカ</t>
    </rPh>
    <rPh sb="4" eb="6">
      <t>デンピョウ</t>
    </rPh>
    <rPh sb="7" eb="9">
      <t>サンショウ</t>
    </rPh>
    <rPh sb="11" eb="13">
      <t>チュウモン</t>
    </rPh>
    <rPh sb="13" eb="14">
      <t>ショ</t>
    </rPh>
    <rPh sb="15" eb="17">
      <t>キサイ</t>
    </rPh>
    <rPh sb="18" eb="21">
      <t>チュウモンショ</t>
    </rPh>
    <phoneticPr fontId="24"/>
  </si>
  <si>
    <t>（明細行参照）注文明細行ID</t>
    <rPh sb="7" eb="9">
      <t>チュウモン</t>
    </rPh>
    <rPh sb="9" eb="11">
      <t>メイサイ</t>
    </rPh>
    <rPh sb="11" eb="12">
      <t>ギョウ</t>
    </rPh>
    <phoneticPr fontId="27"/>
  </si>
  <si>
    <t>この出荷伝票が参照する注文書に記載の注文者が附番した注文明細行ID</t>
    <rPh sb="2" eb="4">
      <t>シュッカ</t>
    </rPh>
    <rPh sb="4" eb="6">
      <t>デンピョウ</t>
    </rPh>
    <rPh sb="7" eb="9">
      <t>サンショウ</t>
    </rPh>
    <rPh sb="11" eb="13">
      <t>チュウモン</t>
    </rPh>
    <rPh sb="13" eb="14">
      <t>ショ</t>
    </rPh>
    <rPh sb="15" eb="17">
      <t>キサイ</t>
    </rPh>
    <rPh sb="18" eb="20">
      <t>チュウモン</t>
    </rPh>
    <rPh sb="20" eb="21">
      <t>シャ</t>
    </rPh>
    <rPh sb="22" eb="23">
      <t>フ</t>
    </rPh>
    <rPh sb="23" eb="24">
      <t>バン</t>
    </rPh>
    <rPh sb="26" eb="28">
      <t>チュウモン</t>
    </rPh>
    <rPh sb="28" eb="30">
      <t>メイサイ</t>
    </rPh>
    <rPh sb="30" eb="31">
      <t>ギョウ</t>
    </rPh>
    <phoneticPr fontId="24"/>
  </si>
  <si>
    <t>（明細行参照）注文履歴ID</t>
    <rPh sb="7" eb="9">
      <t>チュウモン</t>
    </rPh>
    <rPh sb="9" eb="11">
      <t>リレキ</t>
    </rPh>
    <phoneticPr fontId="24"/>
  </si>
  <si>
    <t>この出荷伝票が参照する注文書の履歴ID</t>
    <rPh sb="2" eb="4">
      <t>シュッカ</t>
    </rPh>
    <rPh sb="4" eb="6">
      <t>デンピョウ</t>
    </rPh>
    <rPh sb="7" eb="9">
      <t>サンショウ</t>
    </rPh>
    <rPh sb="11" eb="14">
      <t>チュウモンショ</t>
    </rPh>
    <rPh sb="15" eb="17">
      <t>リレキ</t>
    </rPh>
    <phoneticPr fontId="29"/>
  </si>
  <si>
    <t>UN01012680</t>
  </si>
  <si>
    <t>CIDDL_ Supply Chain_ Trade Agreement. Net Price_ Product. CI_ Trade_ Price</t>
    <phoneticPr fontId="27"/>
  </si>
  <si>
    <t>配送明細契約／価格グループ</t>
    <rPh sb="0" eb="2">
      <t>ハイソウ</t>
    </rPh>
    <rPh sb="2" eb="4">
      <t>メイサイ</t>
    </rPh>
    <rPh sb="7" eb="9">
      <t>カカク</t>
    </rPh>
    <phoneticPr fontId="27"/>
  </si>
  <si>
    <t>配送明細契約の価格に関するグループ。</t>
    <rPh sb="0" eb="2">
      <t>ハイソウ</t>
    </rPh>
    <rPh sb="2" eb="4">
      <t>メイサイ</t>
    </rPh>
    <rPh sb="7" eb="9">
      <t>カカク</t>
    </rPh>
    <phoneticPr fontId="27"/>
  </si>
  <si>
    <t>価格クラス</t>
    <rPh sb="0" eb="2">
      <t>カカク</t>
    </rPh>
    <phoneticPr fontId="27"/>
  </si>
  <si>
    <t>価格に関する情報からなるクラス。</t>
    <rPh sb="0" eb="2">
      <t>カカク</t>
    </rPh>
    <phoneticPr fontId="27"/>
  </si>
  <si>
    <t>UN01005791</t>
    <phoneticPr fontId="15"/>
  </si>
  <si>
    <t>CI_ Trade_ Price. Type. Code</t>
    <phoneticPr fontId="15"/>
  </si>
  <si>
    <t>単価のタイプを示す識別コード</t>
    <rPh sb="0" eb="2">
      <t>タンカ</t>
    </rPh>
    <rPh sb="7" eb="8">
      <t>シメ</t>
    </rPh>
    <phoneticPr fontId="5"/>
  </si>
  <si>
    <t>出荷単価</t>
    <rPh sb="0" eb="2">
      <t>シュッカ</t>
    </rPh>
    <rPh sb="2" eb="4">
      <t>タンカ</t>
    </rPh>
    <phoneticPr fontId="27"/>
  </si>
  <si>
    <t>発注者と受注者が合意した明細発注品の１単位あたりの取引単価。</t>
    <rPh sb="0" eb="3">
      <t>ハッチュウシャ</t>
    </rPh>
    <rPh sb="4" eb="7">
      <t>ジュチュウシャ</t>
    </rPh>
    <rPh sb="8" eb="10">
      <t>ゴウイ</t>
    </rPh>
    <rPh sb="12" eb="14">
      <t>メイサイ</t>
    </rPh>
    <rPh sb="14" eb="16">
      <t>ハッチュウ</t>
    </rPh>
    <rPh sb="16" eb="17">
      <t>シナ</t>
    </rPh>
    <rPh sb="25" eb="27">
      <t>トリヒキ</t>
    </rPh>
    <rPh sb="27" eb="29">
      <t>タンカ</t>
    </rPh>
    <phoneticPr fontId="15"/>
  </si>
  <si>
    <t>UN01006906</t>
    <phoneticPr fontId="27"/>
  </si>
  <si>
    <t>CIDDL_ Supply Chain_ Trade Line Item. Specified. CIDDL_ Supply Chain_ Trade Delivery</t>
  </si>
  <si>
    <t>出荷案内明細行／配送明細配送グループ</t>
    <rPh sb="0" eb="2">
      <t>シュッカ</t>
    </rPh>
    <rPh sb="2" eb="4">
      <t>アンナイ</t>
    </rPh>
    <rPh sb="6" eb="7">
      <t>ギョウ</t>
    </rPh>
    <rPh sb="8" eb="10">
      <t>ハイソウ</t>
    </rPh>
    <rPh sb="10" eb="12">
      <t>メイサイ</t>
    </rPh>
    <rPh sb="12" eb="14">
      <t>ハイソウ</t>
    </rPh>
    <phoneticPr fontId="24"/>
  </si>
  <si>
    <t>配送明細の配送に関するグループ。</t>
    <rPh sb="0" eb="2">
      <t>ハイソウ</t>
    </rPh>
    <rPh sb="2" eb="4">
      <t>メイサイ</t>
    </rPh>
    <phoneticPr fontId="24"/>
  </si>
  <si>
    <t>UN01006882</t>
    <phoneticPr fontId="27"/>
  </si>
  <si>
    <t>CIDDL_ Supply Chain_ Trade Delivery. Details</t>
    <phoneticPr fontId="27"/>
  </si>
  <si>
    <t>配送明細配送クラス</t>
    <rPh sb="0" eb="2">
      <t>ハイソウ</t>
    </rPh>
    <rPh sb="2" eb="4">
      <t>メイサイ</t>
    </rPh>
    <phoneticPr fontId="24"/>
  </si>
  <si>
    <t>配送明細ごとの配送に関する情報からなるクラス。</t>
    <rPh sb="0" eb="2">
      <t>ハイソウ</t>
    </rPh>
    <rPh sb="2" eb="4">
      <t>メイサイ</t>
    </rPh>
    <phoneticPr fontId="27"/>
  </si>
  <si>
    <t>v４</t>
    <phoneticPr fontId="15"/>
  </si>
  <si>
    <t>UN01006886</t>
  </si>
  <si>
    <t>CIDDL_ Supply Chain_ Trade Delivery. Product_ Unit. Quantity</t>
  </si>
  <si>
    <t>出荷バラ数量</t>
    <rPh sb="0" eb="2">
      <t>シュッカ</t>
    </rPh>
    <rPh sb="4" eb="6">
      <t>スウリョウ</t>
    </rPh>
    <phoneticPr fontId="27"/>
  </si>
  <si>
    <t>UN01006887</t>
  </si>
  <si>
    <t>CIDDL_ Supply Chain_ Trade Delivery. Per Package_ Unit. Quantity</t>
    <phoneticPr fontId="15"/>
  </si>
  <si>
    <t>出荷セット単位数量(入り数）</t>
    <rPh sb="0" eb="2">
      <t>シュッカ</t>
    </rPh>
    <rPh sb="5" eb="7">
      <t>タンイ</t>
    </rPh>
    <rPh sb="7" eb="9">
      <t>スウリョウ</t>
    </rPh>
    <rPh sb="10" eb="11">
      <t>イ</t>
    </rPh>
    <rPh sb="12" eb="13">
      <t>スウ</t>
    </rPh>
    <phoneticPr fontId="15"/>
  </si>
  <si>
    <t>UN01011509</t>
  </si>
  <si>
    <t>CIDDL_ Supply Chain_ Trade Delivery. Despatched. Quantity</t>
    <phoneticPr fontId="15"/>
  </si>
  <si>
    <t>出荷数量</t>
    <rPh sb="0" eb="2">
      <t>シュッカ</t>
    </rPh>
    <rPh sb="2" eb="4">
      <t>スウリョウ</t>
    </rPh>
    <phoneticPr fontId="27"/>
  </si>
  <si>
    <t>UN01011510</t>
  </si>
  <si>
    <t>CIDDL_ Supply Chain_ Trade Delivery. Requested. Quantity</t>
  </si>
  <si>
    <t>要求数量</t>
    <rPh sb="0" eb="2">
      <t>ヨウキュウ</t>
    </rPh>
    <rPh sb="2" eb="4">
      <t>スウリョウ</t>
    </rPh>
    <phoneticPr fontId="27"/>
  </si>
  <si>
    <t>UN01012682</t>
  </si>
  <si>
    <t>CIDDL_ Supply Chain_ Trade Delivery. Remaining_ Requested. Quantity</t>
  </si>
  <si>
    <t>欠品数量</t>
    <rPh sb="0" eb="2">
      <t>ケッピン</t>
    </rPh>
    <rPh sb="2" eb="4">
      <t>スウリョウ</t>
    </rPh>
    <phoneticPr fontId="15"/>
  </si>
  <si>
    <t>出荷明細毎の欠品数量</t>
    <rPh sb="0" eb="2">
      <t>シュッカ</t>
    </rPh>
    <rPh sb="2" eb="4">
      <t>メイサイ</t>
    </rPh>
    <rPh sb="4" eb="5">
      <t>ゴト</t>
    </rPh>
    <rPh sb="6" eb="8">
      <t>ケッピン</t>
    </rPh>
    <rPh sb="8" eb="10">
      <t>スウリョウ</t>
    </rPh>
    <phoneticPr fontId="24"/>
  </si>
  <si>
    <t>UN01006893</t>
    <phoneticPr fontId="27"/>
  </si>
  <si>
    <t>CIDDL_ Supply Chain_ Trade Delivery. Ship To. CI_ Trade_ Party</t>
    <phoneticPr fontId="27"/>
  </si>
  <si>
    <t>配送明細配送／納入先グループ</t>
    <rPh sb="0" eb="2">
      <t>ハイソウ</t>
    </rPh>
    <rPh sb="2" eb="4">
      <t>メイサイ</t>
    </rPh>
    <rPh sb="4" eb="6">
      <t>ハイソウ</t>
    </rPh>
    <rPh sb="7" eb="10">
      <t>ノウニュウサキ</t>
    </rPh>
    <phoneticPr fontId="27"/>
  </si>
  <si>
    <t>納入先の企業等を表すID</t>
    <rPh sb="0" eb="3">
      <t>ノウニュウサキ</t>
    </rPh>
    <rPh sb="4" eb="6">
      <t>キギョウ</t>
    </rPh>
    <rPh sb="6" eb="7">
      <t>トウ</t>
    </rPh>
    <rPh sb="8" eb="9">
      <t>アラワ</t>
    </rPh>
    <phoneticPr fontId="29"/>
  </si>
  <si>
    <t>納入先企業を表す法人ID。中小企業共通EDIでは法人番号を利用</t>
    <rPh sb="8" eb="10">
      <t>ホウジン</t>
    </rPh>
    <rPh sb="29" eb="31">
      <t>リヨウ</t>
    </rPh>
    <phoneticPr fontId="27"/>
  </si>
  <si>
    <t>納入先の企業等の名称</t>
    <rPh sb="0" eb="3">
      <t>ノウニュウサキ</t>
    </rPh>
    <rPh sb="4" eb="6">
      <t>キギョウ</t>
    </rPh>
    <rPh sb="6" eb="7">
      <t>トウ</t>
    </rPh>
    <rPh sb="8" eb="10">
      <t>メイショウ</t>
    </rPh>
    <phoneticPr fontId="29"/>
  </si>
  <si>
    <t>明細の欧入先の連携先に関するグループ</t>
    <rPh sb="0" eb="2">
      <t>メイサイ</t>
    </rPh>
    <rPh sb="3" eb="4">
      <t>オウ</t>
    </rPh>
    <rPh sb="4" eb="5">
      <t>ニュウ</t>
    </rPh>
    <rPh sb="5" eb="6">
      <t>サキ</t>
    </rPh>
    <rPh sb="7" eb="9">
      <t>レンケイ</t>
    </rPh>
    <rPh sb="9" eb="10">
      <t>サキ</t>
    </rPh>
    <rPh sb="11" eb="12">
      <t>カン</t>
    </rPh>
    <phoneticPr fontId="27"/>
  </si>
  <si>
    <t>明細欧入先の連携先の情報からなるクラス</t>
    <rPh sb="0" eb="2">
      <t>メイサイ</t>
    </rPh>
    <rPh sb="2" eb="3">
      <t>オウ</t>
    </rPh>
    <rPh sb="3" eb="4">
      <t>ニュウ</t>
    </rPh>
    <rPh sb="4" eb="5">
      <t>サキ</t>
    </rPh>
    <rPh sb="6" eb="8">
      <t>レンケイ</t>
    </rPh>
    <rPh sb="8" eb="9">
      <t>サキ</t>
    </rPh>
    <rPh sb="10" eb="12">
      <t>ジョウホウ</t>
    </rPh>
    <phoneticPr fontId="27"/>
  </si>
  <si>
    <t>明細納入先／住所グループ</t>
    <rPh sb="0" eb="2">
      <t>メイサイ</t>
    </rPh>
    <rPh sb="2" eb="5">
      <t>ノウニュウサキ</t>
    </rPh>
    <rPh sb="6" eb="8">
      <t>ジュウショ</t>
    </rPh>
    <phoneticPr fontId="24"/>
  </si>
  <si>
    <t>明細納入先住所クラス</t>
    <rPh sb="0" eb="5">
      <t>メイサイノウニュウサキ</t>
    </rPh>
    <phoneticPr fontId="15"/>
  </si>
  <si>
    <t>明細納入先住所に関する情報からなるクラス。</t>
    <rPh sb="0" eb="5">
      <t>メイサイノウニュウサキ</t>
    </rPh>
    <phoneticPr fontId="15"/>
  </si>
  <si>
    <t>UN01006897</t>
  </si>
  <si>
    <t>CIDDL_ Supply Chain_ Trade Delivery. Actual_ Despatch. CI_ Supply Chain_ Event</t>
    <phoneticPr fontId="27"/>
  </si>
  <si>
    <t>配送明細配送／取引事象グループ</t>
    <rPh sb="0" eb="2">
      <t>ハイソウ</t>
    </rPh>
    <rPh sb="2" eb="4">
      <t>メイサイ</t>
    </rPh>
    <phoneticPr fontId="24"/>
  </si>
  <si>
    <t>配送明細の実納品作業に関するグループ。</t>
    <rPh sb="0" eb="2">
      <t>ハイソウ</t>
    </rPh>
    <rPh sb="2" eb="4">
      <t>メイサイ</t>
    </rPh>
    <rPh sb="5" eb="6">
      <t>ジツ</t>
    </rPh>
    <rPh sb="6" eb="8">
      <t>ノウヒン</t>
    </rPh>
    <rPh sb="8" eb="10">
      <t>サギョウ</t>
    </rPh>
    <phoneticPr fontId="24"/>
  </si>
  <si>
    <t>明細配送作業クラス</t>
    <rPh sb="0" eb="2">
      <t>メイサイ</t>
    </rPh>
    <rPh sb="4" eb="6">
      <t>サギョウ</t>
    </rPh>
    <phoneticPr fontId="27"/>
  </si>
  <si>
    <t>明細の配送作業に関する情報からなるクラス</t>
    <rPh sb="0" eb="2">
      <t>メイサイ</t>
    </rPh>
    <rPh sb="3" eb="7">
      <t>ハイソウサギョウ</t>
    </rPh>
    <phoneticPr fontId="27"/>
  </si>
  <si>
    <t>出荷日</t>
    <rPh sb="0" eb="2">
      <t>シュッカ</t>
    </rPh>
    <phoneticPr fontId="24"/>
  </si>
  <si>
    <t>品目の出荷日</t>
    <rPh sb="3" eb="5">
      <t>シュッカ</t>
    </rPh>
    <phoneticPr fontId="24"/>
  </si>
  <si>
    <t>明細行の納入の配送タイプを指定するコード</t>
    <rPh sb="0" eb="3">
      <t>メイサイギョウ</t>
    </rPh>
    <rPh sb="4" eb="6">
      <t>ノウニュウ</t>
    </rPh>
    <rPh sb="7" eb="9">
      <t>ハイソウ</t>
    </rPh>
    <rPh sb="13" eb="15">
      <t>シテイ</t>
    </rPh>
    <phoneticPr fontId="27"/>
  </si>
  <si>
    <t>UN01006899</t>
  </si>
  <si>
    <t>CIDDL_ Supply Chain_ Trade Delivery. Requested_ Delivery. CI_ Supply Chain_ Event</t>
  </si>
  <si>
    <t>配送明細配送／要求配送作業グループ</t>
    <rPh sb="0" eb="2">
      <t>ハイソウ</t>
    </rPh>
    <rPh sb="2" eb="4">
      <t>メイサイ</t>
    </rPh>
    <rPh sb="4" eb="6">
      <t>ハイソウ</t>
    </rPh>
    <rPh sb="7" eb="9">
      <t>ヨウキュウ</t>
    </rPh>
    <rPh sb="9" eb="13">
      <t>ハイソウサギョウ</t>
    </rPh>
    <phoneticPr fontId="24"/>
  </si>
  <si>
    <t>配送明細の納入要求に関する情報。</t>
    <rPh sb="0" eb="2">
      <t>ハイソウ</t>
    </rPh>
    <rPh sb="2" eb="4">
      <t>メイサイ</t>
    </rPh>
    <phoneticPr fontId="27"/>
  </si>
  <si>
    <t>要求配送作業クラス</t>
    <rPh sb="0" eb="2">
      <t>ヨウキュウ</t>
    </rPh>
    <rPh sb="2" eb="6">
      <t>ハイソウサギョウ</t>
    </rPh>
    <phoneticPr fontId="27"/>
  </si>
  <si>
    <t>要求配送作業に関する情報からなるクラス</t>
    <rPh sb="2" eb="6">
      <t>ハイソウサギョウ</t>
    </rPh>
    <phoneticPr fontId="15"/>
  </si>
  <si>
    <t>明細発注品の納入期日，または納入希望日。</t>
    <rPh sb="0" eb="2">
      <t>メイサイ</t>
    </rPh>
    <rPh sb="2" eb="4">
      <t>ハッチュウ</t>
    </rPh>
    <rPh sb="4" eb="5">
      <t>シナ</t>
    </rPh>
    <phoneticPr fontId="29"/>
  </si>
  <si>
    <t>CI_ Supply Chain_ Event. Occurrence. CI_ Logistics_ Location</t>
    <phoneticPr fontId="27"/>
  </si>
  <si>
    <t>要求配送作業／納入場所グループ</t>
    <rPh sb="0" eb="6">
      <t>ヨウキュウハイソウサギョウ</t>
    </rPh>
    <phoneticPr fontId="15"/>
  </si>
  <si>
    <t>要求配送作業の納入場所に関する情報。</t>
    <rPh sb="0" eb="4">
      <t>ヨウキュウハイソウ</t>
    </rPh>
    <rPh sb="4" eb="6">
      <t>サギョウ</t>
    </rPh>
    <phoneticPr fontId="15"/>
  </si>
  <si>
    <t>CI_ Logistics_ Location. Details</t>
    <phoneticPr fontId="27"/>
  </si>
  <si>
    <t>納入場所ID</t>
    <rPh sb="0" eb="2">
      <t>ノウニュウ</t>
    </rPh>
    <rPh sb="2" eb="4">
      <t>バショ</t>
    </rPh>
    <phoneticPr fontId="24"/>
  </si>
  <si>
    <t>UN01006902</t>
    <phoneticPr fontId="27"/>
  </si>
  <si>
    <t>CIDDL_ Supply Chain_ Trade Delivery. Projected. CI_ Supply Chain_ Supply Plan</t>
  </si>
  <si>
    <t>配送明細配送／供給計画グループ</t>
    <rPh sb="0" eb="2">
      <t>ハイソウ</t>
    </rPh>
    <rPh sb="2" eb="4">
      <t>メイサイ</t>
    </rPh>
    <rPh sb="7" eb="9">
      <t>キョウキュウ</t>
    </rPh>
    <rPh sb="9" eb="11">
      <t>ケイカク</t>
    </rPh>
    <phoneticPr fontId="24"/>
  </si>
  <si>
    <t>UN01005657</t>
    <phoneticPr fontId="27"/>
  </si>
  <si>
    <t>CI_ Supply Chain_ Supply Plan. Details</t>
  </si>
  <si>
    <t>供給計画クラス</t>
    <rPh sb="0" eb="2">
      <t>キョウキュウ</t>
    </rPh>
    <rPh sb="2" eb="4">
      <t>ケイカク</t>
    </rPh>
    <phoneticPr fontId="27"/>
  </si>
  <si>
    <t>供給計画に関する情報からなるクラス</t>
    <rPh sb="0" eb="2">
      <t>キョウキュウ</t>
    </rPh>
    <rPh sb="2" eb="4">
      <t>ケイカク</t>
    </rPh>
    <rPh sb="8" eb="10">
      <t>ジョウホウ</t>
    </rPh>
    <phoneticPr fontId="27"/>
  </si>
  <si>
    <t>UN01005663</t>
    <phoneticPr fontId="27"/>
  </si>
  <si>
    <t>CI_ Supply Chain_ Supply Plan. Delivery. CI_ Supply Chain_ Event</t>
  </si>
  <si>
    <t>供給計画／納入グループ</t>
    <rPh sb="0" eb="2">
      <t>キョウキュウ</t>
    </rPh>
    <rPh sb="2" eb="4">
      <t>ケイカク</t>
    </rPh>
    <rPh sb="5" eb="7">
      <t>ノウニュウ</t>
    </rPh>
    <phoneticPr fontId="27"/>
  </si>
  <si>
    <t>供給計画の納入に関するグループ</t>
    <rPh sb="0" eb="2">
      <t>キョウキュウ</t>
    </rPh>
    <rPh sb="2" eb="4">
      <t>ケイカク</t>
    </rPh>
    <rPh sb="5" eb="7">
      <t>ノウニュウ</t>
    </rPh>
    <phoneticPr fontId="27"/>
  </si>
  <si>
    <t>明細配送計画クラス</t>
    <rPh sb="0" eb="2">
      <t>メイサイ</t>
    </rPh>
    <rPh sb="4" eb="6">
      <t>ケイカク</t>
    </rPh>
    <phoneticPr fontId="27"/>
  </si>
  <si>
    <t>配送計画に関する情報からなるクラス</t>
    <rPh sb="0" eb="2">
      <t>ハイソウ</t>
    </rPh>
    <rPh sb="2" eb="4">
      <t>ケイカク</t>
    </rPh>
    <phoneticPr fontId="27"/>
  </si>
  <si>
    <t>UN01005628</t>
    <phoneticPr fontId="27"/>
  </si>
  <si>
    <t>計画納入日</t>
    <rPh sb="0" eb="2">
      <t>ケイカク</t>
    </rPh>
    <rPh sb="2" eb="4">
      <t>ノウニュウ</t>
    </rPh>
    <rPh sb="4" eb="5">
      <t>ヒ</t>
    </rPh>
    <phoneticPr fontId="24"/>
  </si>
  <si>
    <t>品目の計画納入日。</t>
    <rPh sb="3" eb="5">
      <t>ケイカク</t>
    </rPh>
    <rPh sb="5" eb="7">
      <t>ノウニュウ</t>
    </rPh>
    <rPh sb="7" eb="8">
      <t>ヒ</t>
    </rPh>
    <phoneticPr fontId="24"/>
  </si>
  <si>
    <t>UN01006907</t>
  </si>
  <si>
    <t>CIDDL_ Supply Chain_ Trade Line Item. Specified. CIDDL_ Supply Chain_ Trade Settlement</t>
  </si>
  <si>
    <t>出荷案内明細行／出荷明細決済グループ</t>
    <rPh sb="0" eb="2">
      <t>シュッカ</t>
    </rPh>
    <rPh sb="2" eb="4">
      <t>アンナイ</t>
    </rPh>
    <rPh sb="4" eb="6">
      <t>メイサイ</t>
    </rPh>
    <rPh sb="6" eb="7">
      <t>ギョウ</t>
    </rPh>
    <rPh sb="8" eb="10">
      <t>シュッカ</t>
    </rPh>
    <rPh sb="10" eb="12">
      <t>メイサイ</t>
    </rPh>
    <phoneticPr fontId="24"/>
  </si>
  <si>
    <t>出荷案内明細行の決済に関するグループ。</t>
    <rPh sb="0" eb="2">
      <t>シュッカ</t>
    </rPh>
    <rPh sb="2" eb="4">
      <t>アンナイ</t>
    </rPh>
    <rPh sb="4" eb="6">
      <t>メイサイ</t>
    </rPh>
    <rPh sb="6" eb="7">
      <t>ギョウ</t>
    </rPh>
    <rPh sb="8" eb="10">
      <t>ケッサイ</t>
    </rPh>
    <phoneticPr fontId="24"/>
  </si>
  <si>
    <t>UN01006910</t>
  </si>
  <si>
    <t>CIDDL_ Supply Chain_ Trade Settlement. Details</t>
    <phoneticPr fontId="27"/>
  </si>
  <si>
    <t>出荷案内明細決済クラス</t>
    <rPh sb="0" eb="2">
      <t>シュッカ</t>
    </rPh>
    <rPh sb="2" eb="4">
      <t>アンナイ</t>
    </rPh>
    <rPh sb="4" eb="6">
      <t>メイサイ</t>
    </rPh>
    <phoneticPr fontId="24"/>
  </si>
  <si>
    <t>出荷案内明細行毎の決済に関する情報からなるクラス。</t>
    <rPh sb="0" eb="2">
      <t>シュッカ</t>
    </rPh>
    <rPh sb="2" eb="4">
      <t>アンナイ</t>
    </rPh>
    <rPh sb="4" eb="6">
      <t>メイサイ</t>
    </rPh>
    <phoneticPr fontId="27"/>
  </si>
  <si>
    <t>UN01011511</t>
  </si>
  <si>
    <t>CIDDL_ Supply Chain_ Trade Settlement. Applicable. CI_ Trade_ Tax</t>
  </si>
  <si>
    <t>出荷案内明細行決済／税グループ</t>
    <rPh sb="0" eb="2">
      <t>シュッカ</t>
    </rPh>
    <rPh sb="2" eb="4">
      <t>アンナイ</t>
    </rPh>
    <rPh sb="4" eb="6">
      <t>メイサイ</t>
    </rPh>
    <phoneticPr fontId="27"/>
  </si>
  <si>
    <t>出荷案内明細決済の取引税に関するグループ</t>
    <rPh sb="0" eb="2">
      <t>シュッカ</t>
    </rPh>
    <rPh sb="2" eb="4">
      <t>アンナイ</t>
    </rPh>
    <rPh sb="4" eb="6">
      <t>メイサイ</t>
    </rPh>
    <phoneticPr fontId="27"/>
  </si>
  <si>
    <t>明細行税クラス</t>
    <rPh sb="0" eb="3">
      <t>メイサイギョウ</t>
    </rPh>
    <phoneticPr fontId="15"/>
  </si>
  <si>
    <t xml:space="preserve">     　</t>
  </si>
  <si>
    <t>UN01013040</t>
    <phoneticPr fontId="9"/>
  </si>
  <si>
    <t>CI_ Trade_ Tax. Grand Total. Amount</t>
    <phoneticPr fontId="9"/>
  </si>
  <si>
    <t>UN01011512</t>
  </si>
  <si>
    <t>CIDDL_ Supply Chain_ Trade Settlement. Specified. CIDDL_ Trade Settlement_ Monetary Summation</t>
  </si>
  <si>
    <t>出荷明細行決済／出荷明細合計金額グループ</t>
    <rPh sb="0" eb="2">
      <t>シュッカ</t>
    </rPh>
    <rPh sb="2" eb="4">
      <t>メイサイ</t>
    </rPh>
    <rPh sb="8" eb="10">
      <t>シュッカ</t>
    </rPh>
    <rPh sb="10" eb="12">
      <t>メイサイ</t>
    </rPh>
    <phoneticPr fontId="27"/>
  </si>
  <si>
    <t>出荷明細決済の出荷合計金額に関するグループ</t>
    <rPh sb="0" eb="2">
      <t>シュッカ</t>
    </rPh>
    <rPh sb="2" eb="4">
      <t>メイサイ</t>
    </rPh>
    <rPh sb="7" eb="9">
      <t>シュッカ</t>
    </rPh>
    <rPh sb="9" eb="11">
      <t>ゴウケイ</t>
    </rPh>
    <phoneticPr fontId="27"/>
  </si>
  <si>
    <t>UN01011513</t>
  </si>
  <si>
    <t>CIDDL_ Trade Settlement_ Monetary Summation. Details</t>
  </si>
  <si>
    <t>出荷明細合計金額クラス</t>
    <rPh sb="0" eb="2">
      <t>シュッカ</t>
    </rPh>
    <rPh sb="4" eb="6">
      <t>ゴウケイ</t>
    </rPh>
    <rPh sb="6" eb="8">
      <t>キンガク</t>
    </rPh>
    <phoneticPr fontId="24"/>
  </si>
  <si>
    <t>出荷明細合計金額に関する情報からなるクラス</t>
    <rPh sb="0" eb="2">
      <t>シュッカ</t>
    </rPh>
    <rPh sb="2" eb="4">
      <t>メイサイ</t>
    </rPh>
    <rPh sb="4" eb="6">
      <t>ゴウケイ</t>
    </rPh>
    <phoneticPr fontId="27"/>
  </si>
  <si>
    <t>-</t>
    <phoneticPr fontId="27"/>
  </si>
  <si>
    <t>UN01013089</t>
  </si>
  <si>
    <t>CIDDL_ Trade Settlement_ Monetary Summation. Net_ Line Total. Amount</t>
    <phoneticPr fontId="15"/>
  </si>
  <si>
    <t>出荷明細金額(税抜き)</t>
    <rPh sb="0" eb="2">
      <t>シュッカ</t>
    </rPh>
    <rPh sb="2" eb="4">
      <t>メイサイ</t>
    </rPh>
    <rPh sb="4" eb="6">
      <t>キンガク</t>
    </rPh>
    <rPh sb="7" eb="8">
      <t>ゼイ</t>
    </rPh>
    <rPh sb="8" eb="9">
      <t>ヌ</t>
    </rPh>
    <phoneticPr fontId="27"/>
  </si>
  <si>
    <t>明細発注品の出荷明細金額(税抜き）。（単価(税抜き)×数量）</t>
    <rPh sb="0" eb="2">
      <t>メイサイ</t>
    </rPh>
    <rPh sb="2" eb="4">
      <t>ハッチュウ</t>
    </rPh>
    <rPh sb="4" eb="5">
      <t>ヒン</t>
    </rPh>
    <rPh sb="6" eb="8">
      <t>シュッカ</t>
    </rPh>
    <rPh sb="8" eb="10">
      <t>メイサイ</t>
    </rPh>
    <rPh sb="10" eb="12">
      <t>キンガク</t>
    </rPh>
    <rPh sb="13" eb="14">
      <t>ゼイ</t>
    </rPh>
    <rPh sb="14" eb="15">
      <t>ヌ</t>
    </rPh>
    <rPh sb="19" eb="21">
      <t>タンカ</t>
    </rPh>
    <rPh sb="22" eb="23">
      <t>ゼイ</t>
    </rPh>
    <rPh sb="23" eb="24">
      <t>ヌ</t>
    </rPh>
    <rPh sb="27" eb="29">
      <t>スウリョウ</t>
    </rPh>
    <phoneticPr fontId="29"/>
  </si>
  <si>
    <t>UN01013090</t>
  </si>
  <si>
    <t>CIDDL_ Trade Settlement_ Monetary Summation. Including Taxes_ Line Total. Amount</t>
    <phoneticPr fontId="15"/>
  </si>
  <si>
    <t>出荷明細金額（税込み）</t>
    <rPh sb="0" eb="2">
      <t>シュッカ</t>
    </rPh>
    <rPh sb="2" eb="4">
      <t>メイサイ</t>
    </rPh>
    <rPh sb="4" eb="6">
      <t>キンガク</t>
    </rPh>
    <rPh sb="7" eb="9">
      <t>ゼイコ</t>
    </rPh>
    <phoneticPr fontId="27"/>
  </si>
  <si>
    <t>明細発注品の出荷明細金額(税込み)。
(単価(税込み)×数量)</t>
    <rPh sb="0" eb="2">
      <t>メイサイ</t>
    </rPh>
    <rPh sb="2" eb="4">
      <t>ハッチュウ</t>
    </rPh>
    <rPh sb="4" eb="5">
      <t>ヒン</t>
    </rPh>
    <rPh sb="6" eb="8">
      <t>シュッカ</t>
    </rPh>
    <rPh sb="8" eb="10">
      <t>メイサイ</t>
    </rPh>
    <rPh sb="10" eb="12">
      <t>キンガク</t>
    </rPh>
    <rPh sb="13" eb="15">
      <t>ゼイコ</t>
    </rPh>
    <rPh sb="20" eb="22">
      <t>タンカ</t>
    </rPh>
    <rPh sb="23" eb="25">
      <t>ゼイコ</t>
    </rPh>
    <rPh sb="28" eb="30">
      <t>スウリョウ</t>
    </rPh>
    <phoneticPr fontId="27"/>
  </si>
  <si>
    <t>UN01006908</t>
    <phoneticPr fontId="27"/>
  </si>
  <si>
    <t>CIDDL_ Supply Chain_ Trade Line Item. Specified. CI_ Trade_ Product</t>
  </si>
  <si>
    <t>出荷案内明細行／取引品目グループ</t>
    <rPh sb="0" eb="2">
      <t>シュッカ</t>
    </rPh>
    <rPh sb="2" eb="4">
      <t>アンナイ</t>
    </rPh>
    <phoneticPr fontId="24"/>
  </si>
  <si>
    <t>出荷明細行の取引品目に関するグループ。</t>
    <rPh sb="0" eb="2">
      <t>シュッカ</t>
    </rPh>
    <phoneticPr fontId="24"/>
  </si>
  <si>
    <t>UN01005809</t>
    <phoneticPr fontId="15"/>
  </si>
  <si>
    <t>出荷明細行の出荷品に関する情報からなるクラス。</t>
    <rPh sb="0" eb="2">
      <t>シュッカ</t>
    </rPh>
    <rPh sb="6" eb="8">
      <t>シュッカ</t>
    </rPh>
    <rPh sb="8" eb="9">
      <t>ヒン</t>
    </rPh>
    <phoneticPr fontId="27"/>
  </si>
  <si>
    <t>品目名</t>
    <rPh sb="0" eb="3">
      <t>ヒンモクメイ</t>
    </rPh>
    <phoneticPr fontId="15"/>
  </si>
  <si>
    <t>発注品（出荷品）の名称。</t>
    <rPh sb="0" eb="2">
      <t>ハッチュウ</t>
    </rPh>
    <rPh sb="2" eb="3">
      <t>ヒン</t>
    </rPh>
    <rPh sb="4" eb="6">
      <t>シュッカ</t>
    </rPh>
    <rPh sb="6" eb="7">
      <t>ヒン</t>
    </rPh>
    <rPh sb="9" eb="11">
      <t>メイショウ</t>
    </rPh>
    <phoneticPr fontId="24"/>
  </si>
  <si>
    <t>品目摘要</t>
    <rPh sb="2" eb="4">
      <t>テキヨウ</t>
    </rPh>
    <phoneticPr fontId="27"/>
  </si>
  <si>
    <t>CI_ Trade_ Product. Individual. CI_ Trade_ Product Instance</t>
    <phoneticPr fontId="15"/>
  </si>
  <si>
    <t>取引品目／品目個品グループ</t>
    <rPh sb="0" eb="2">
      <t>トリヒキ</t>
    </rPh>
    <rPh sb="2" eb="4">
      <t>ヒンモク</t>
    </rPh>
    <rPh sb="5" eb="9">
      <t>ヒンモクコヒン</t>
    </rPh>
    <phoneticPr fontId="15"/>
  </si>
  <si>
    <t>取引対象の品目の個品に関するグループ</t>
    <rPh sb="0" eb="2">
      <t>トリヒキ</t>
    </rPh>
    <rPh sb="2" eb="4">
      <t>タイショウ</t>
    </rPh>
    <rPh sb="8" eb="10">
      <t>コヒン</t>
    </rPh>
    <phoneticPr fontId="27"/>
  </si>
  <si>
    <t>CI_ Trade_ Product Instance. Details</t>
    <phoneticPr fontId="15"/>
  </si>
  <si>
    <t>品目個品クラス</t>
    <rPh sb="0" eb="4">
      <t>ヒンモクコヒン</t>
    </rPh>
    <phoneticPr fontId="15"/>
  </si>
  <si>
    <t>品目の個品の情報に関するクラス</t>
    <rPh sb="0" eb="2">
      <t>ヒンモク</t>
    </rPh>
    <rPh sb="3" eb="5">
      <t>コヒン</t>
    </rPh>
    <rPh sb="6" eb="8">
      <t>ジョウホウ</t>
    </rPh>
    <rPh sb="9" eb="10">
      <t>カン</t>
    </rPh>
    <phoneticPr fontId="15"/>
  </si>
  <si>
    <t>UN01005804</t>
  </si>
  <si>
    <t>CI_ Trade_ Product Instance. Expiry. Date Time</t>
  </si>
  <si>
    <t>賞味期限</t>
    <rPh sb="0" eb="4">
      <t>ショウミキゲン</t>
    </rPh>
    <phoneticPr fontId="15"/>
  </si>
  <si>
    <t>品目個品の賞味期限</t>
    <rPh sb="0" eb="4">
      <t>ヒンモクコヒン</t>
    </rPh>
    <rPh sb="5" eb="9">
      <t>ショウミキゲン</t>
    </rPh>
    <phoneticPr fontId="15"/>
  </si>
  <si>
    <t>検査文書添付ファイル</t>
    <rPh sb="0" eb="2">
      <t>ケンサ</t>
    </rPh>
    <rPh sb="2" eb="4">
      <t>ブンショ</t>
    </rPh>
    <rPh sb="4" eb="6">
      <t>テンプ</t>
    </rPh>
    <phoneticPr fontId="9"/>
  </si>
  <si>
    <t>指定メーカーID</t>
    <rPh sb="0" eb="2">
      <t>シテイ</t>
    </rPh>
    <phoneticPr fontId="27"/>
  </si>
  <si>
    <t>品目の製造者を特定するために付与したID</t>
    <rPh sb="0" eb="2">
      <t>ヒンモク</t>
    </rPh>
    <rPh sb="3" eb="6">
      <t>セイゾウシャ</t>
    </rPh>
    <rPh sb="7" eb="9">
      <t>トクテイ</t>
    </rPh>
    <rPh sb="14" eb="16">
      <t>フヨ</t>
    </rPh>
    <phoneticPr fontId="27"/>
  </si>
  <si>
    <t>UN01006909</t>
    <phoneticPr fontId="27"/>
  </si>
  <si>
    <t>CIDDL_ Supply Chain_ Trade Line Item. Physical. Referenced_ Logistics_ Package</t>
  </si>
  <si>
    <t>出荷案内明細行／梱包グループ</t>
    <rPh sb="0" eb="2">
      <t>シュッカ</t>
    </rPh>
    <rPh sb="2" eb="4">
      <t>アンナイ</t>
    </rPh>
    <rPh sb="4" eb="6">
      <t>メイサイ</t>
    </rPh>
    <rPh sb="6" eb="7">
      <t>ギョウ</t>
    </rPh>
    <rPh sb="8" eb="10">
      <t>コンポウ</t>
    </rPh>
    <phoneticPr fontId="24"/>
  </si>
  <si>
    <t>出荷明細の物流梱包に関するグループ。</t>
    <rPh sb="0" eb="2">
      <t>シュッカ</t>
    </rPh>
    <rPh sb="2" eb="4">
      <t>メイサイ</t>
    </rPh>
    <rPh sb="5" eb="7">
      <t>ブツリュウ</t>
    </rPh>
    <rPh sb="7" eb="9">
      <t>コンポウ</t>
    </rPh>
    <phoneticPr fontId="24"/>
  </si>
  <si>
    <t>UN01006790</t>
    <phoneticPr fontId="27"/>
  </si>
  <si>
    <t>Referenced_ Logistics_ Package. Details</t>
    <phoneticPr fontId="15"/>
  </si>
  <si>
    <t>梱包クラス</t>
    <rPh sb="0" eb="2">
      <t>コンポウ</t>
    </rPh>
    <phoneticPr fontId="24"/>
  </si>
  <si>
    <t>物流梱包に関する情報からなるクラス。</t>
    <rPh sb="0" eb="2">
      <t>ブツリュウ</t>
    </rPh>
    <rPh sb="2" eb="4">
      <t>コンポウ</t>
    </rPh>
    <phoneticPr fontId="27"/>
  </si>
  <si>
    <t>荷姿コード</t>
    <rPh sb="0" eb="2">
      <t>ニスガタ</t>
    </rPh>
    <phoneticPr fontId="24"/>
  </si>
  <si>
    <t>物流梱包の荷姿コード</t>
    <rPh sb="0" eb="2">
      <t>ブツリュウ</t>
    </rPh>
    <rPh sb="2" eb="4">
      <t>コンポウ</t>
    </rPh>
    <rPh sb="5" eb="7">
      <t>ニスガタ</t>
    </rPh>
    <phoneticPr fontId="24"/>
  </si>
  <si>
    <t>UN01006794</t>
    <phoneticPr fontId="15"/>
  </si>
  <si>
    <t>Referenced_ Logistics_ Package. Sequence. Numeric</t>
  </si>
  <si>
    <t xml:space="preserve">出荷梱包シリアル番号 </t>
  </si>
  <si>
    <t>荷主、または運送会社が附番する輸送用梱包単位のシリアル識別コード（SSCC）
TDED7070/UNCL1153/CW</t>
    <rPh sb="21" eb="23">
      <t>フバンフバンシュッカコンポウバンゴウ</t>
    </rPh>
    <phoneticPr fontId="15"/>
  </si>
  <si>
    <t>UN01006795</t>
  </si>
  <si>
    <t>Referenced_ Logistics_ Package. Identification. Identifier</t>
  </si>
  <si>
    <t>梱包ID</t>
    <rPh sb="0" eb="2">
      <t>コンポウ</t>
    </rPh>
    <phoneticPr fontId="24"/>
  </si>
  <si>
    <t>出荷者が附番する出荷識別番号</t>
    <rPh sb="0" eb="3">
      <t>シュッカシャ</t>
    </rPh>
    <rPh sb="4" eb="6">
      <t>フバン</t>
    </rPh>
    <rPh sb="8" eb="10">
      <t>シュッカ</t>
    </rPh>
    <rPh sb="10" eb="12">
      <t>シキベツ</t>
    </rPh>
    <rPh sb="12" eb="14">
      <t>バンゴウ</t>
    </rPh>
    <phoneticPr fontId="15"/>
  </si>
  <si>
    <t>UN01006796</t>
  </si>
  <si>
    <t>Referenced_ Logistics_ Package. Global_ Identification. Identifier</t>
  </si>
  <si>
    <t>GSIN出荷識別ID</t>
    <rPh sb="4" eb="6">
      <t>シュッカ</t>
    </rPh>
    <rPh sb="6" eb="8">
      <t>シキベツ</t>
    </rPh>
    <phoneticPr fontId="24"/>
  </si>
  <si>
    <t>荷主、または運送会社が附番するGSIN国際梱包ID。同時配送される単数、または複数の梱包単位を識別するために附番し、梱包に表示する出荷識別番号
UNCL7405/DD</t>
    <rPh sb="0" eb="2">
      <t>ニヌシ</t>
    </rPh>
    <rPh sb="6" eb="10">
      <t>ウンソウカイシャ</t>
    </rPh>
    <rPh sb="11" eb="13">
      <t>フバン</t>
    </rPh>
    <rPh sb="19" eb="21">
      <t>コクサイ</t>
    </rPh>
    <rPh sb="21" eb="23">
      <t>コンポウ</t>
    </rPh>
    <rPh sb="26" eb="28">
      <t>ドウジ</t>
    </rPh>
    <rPh sb="28" eb="30">
      <t>ハイソウ</t>
    </rPh>
    <rPh sb="33" eb="35">
      <t>タンスウ</t>
    </rPh>
    <rPh sb="39" eb="41">
      <t>フクスウ</t>
    </rPh>
    <rPh sb="42" eb="46">
      <t>コンポウタンイ</t>
    </rPh>
    <rPh sb="47" eb="49">
      <t>シキベツ</t>
    </rPh>
    <rPh sb="54" eb="56">
      <t>フバン</t>
    </rPh>
    <rPh sb="58" eb="60">
      <t>コンポウ</t>
    </rPh>
    <rPh sb="61" eb="63">
      <t>ヒョウジ</t>
    </rPh>
    <rPh sb="65" eb="67">
      <t>シュッカ</t>
    </rPh>
    <rPh sb="67" eb="69">
      <t>シキベツ</t>
    </rPh>
    <rPh sb="69" eb="71">
      <t>バンゴウ</t>
    </rPh>
    <phoneticPr fontId="15"/>
  </si>
  <si>
    <t>中小企業共通EDIメッセージ辞書・BIE表＜出荷回答メッセージ＞</t>
    <rPh sb="14" eb="16">
      <t>ジショ</t>
    </rPh>
    <rPh sb="20" eb="21">
      <t>ヒョウ</t>
    </rPh>
    <rPh sb="22" eb="24">
      <t>シュッカ</t>
    </rPh>
    <rPh sb="24" eb="26">
      <t>カイトウ</t>
    </rPh>
    <phoneticPr fontId="15"/>
  </si>
  <si>
    <t>コード表
管理者名</t>
    <rPh sb="8" eb="9">
      <t>メイ</t>
    </rPh>
    <phoneticPr fontId="27"/>
  </si>
  <si>
    <t>入力値</t>
    <phoneticPr fontId="15"/>
  </si>
  <si>
    <t>中小
共通コア
出荷回答</t>
    <rPh sb="0" eb="2">
      <t>チュウショウ</t>
    </rPh>
    <rPh sb="3" eb="5">
      <t>キョウツウ</t>
    </rPh>
    <rPh sb="8" eb="10">
      <t>シュッカ</t>
    </rPh>
    <rPh sb="10" eb="12">
      <t>カイトウ</t>
    </rPh>
    <phoneticPr fontId="15"/>
  </si>
  <si>
    <t>中小
一般納品
回答書</t>
    <rPh sb="0" eb="2">
      <t>チュウショウ</t>
    </rPh>
    <rPh sb="3" eb="4">
      <t>イチ</t>
    </rPh>
    <rPh sb="4" eb="5">
      <t>ハン</t>
    </rPh>
    <rPh sb="5" eb="7">
      <t>ノウヒン</t>
    </rPh>
    <rPh sb="8" eb="10">
      <t>カイトウ</t>
    </rPh>
    <rPh sb="10" eb="11">
      <t>ショ</t>
    </rPh>
    <phoneticPr fontId="27"/>
  </si>
  <si>
    <t>SME_ Receiving Advice</t>
    <phoneticPr fontId="27"/>
  </si>
  <si>
    <t>出荷回答書</t>
    <phoneticPr fontId="27"/>
  </si>
  <si>
    <t>発注者が受注者に通知する出荷回答文書（メッセージ）。</t>
    <rPh sb="0" eb="2">
      <t>ハッチュウ</t>
    </rPh>
    <rPh sb="4" eb="6">
      <t>ジュチュウ</t>
    </rPh>
    <rPh sb="14" eb="16">
      <t>カイトウ</t>
    </rPh>
    <phoneticPr fontId="27"/>
  </si>
  <si>
    <t xml:space="preserve">   </t>
    <phoneticPr fontId="15"/>
  </si>
  <si>
    <t>SMEReceivingAdvice</t>
    <phoneticPr fontId="15"/>
  </si>
  <si>
    <t>UN01006800</t>
  </si>
  <si>
    <t>出荷回答書クラス</t>
  </si>
  <si>
    <t>出荷回答情報の文書全体に関する情報からなるクラス。</t>
    <rPh sb="2" eb="4">
      <t>カイトウ</t>
    </rPh>
    <rPh sb="4" eb="6">
      <t>ジョウホウ</t>
    </rPh>
    <rPh sb="7" eb="9">
      <t>ブンショ</t>
    </rPh>
    <rPh sb="9" eb="11">
      <t>ゼンタイ</t>
    </rPh>
    <rPh sb="15" eb="17">
      <t>ジョウホウ</t>
    </rPh>
    <phoneticPr fontId="24"/>
  </si>
  <si>
    <t>UN01006801</t>
  </si>
  <si>
    <t>出荷回答書ID</t>
  </si>
  <si>
    <t>発注者が付与した出荷回答書を識別するIDまたは文字列</t>
    <rPh sb="0" eb="3">
      <t>ハッチュウシャ</t>
    </rPh>
    <rPh sb="4" eb="6">
      <t>フヨ</t>
    </rPh>
    <phoneticPr fontId="27"/>
  </si>
  <si>
    <t>UN01006802</t>
  </si>
  <si>
    <t>出荷回答書名</t>
  </si>
  <si>
    <t>発注者が付与した出荷回答書の名称</t>
    <rPh sb="0" eb="3">
      <t>ハッチュウシャ</t>
    </rPh>
    <rPh sb="4" eb="6">
      <t>フヨ</t>
    </rPh>
    <rPh sb="14" eb="16">
      <t>メイショウ</t>
    </rPh>
    <phoneticPr fontId="27"/>
  </si>
  <si>
    <t>UN01006803</t>
  </si>
  <si>
    <t>出荷回答書文書タイプコード</t>
    <rPh sb="5" eb="7">
      <t>ブンショ</t>
    </rPh>
    <phoneticPr fontId="15"/>
  </si>
  <si>
    <t>この文書が出荷回答書であることを識別するコード</t>
    <rPh sb="2" eb="4">
      <t>ブンショ</t>
    </rPh>
    <rPh sb="16" eb="18">
      <t>シキベツ</t>
    </rPh>
    <phoneticPr fontId="15"/>
  </si>
  <si>
    <t>UN01006805</t>
  </si>
  <si>
    <t>出荷回答書発効日</t>
    <rPh sb="5" eb="8">
      <t>ハッコウビ</t>
    </rPh>
    <phoneticPr fontId="24"/>
  </si>
  <si>
    <t>出荷回答書発行日付，または出荷回答書の書面上の発行日付。</t>
    <rPh sb="5" eb="7">
      <t>ハッコウ</t>
    </rPh>
    <rPh sb="7" eb="9">
      <t>ヒヅケ</t>
    </rPh>
    <rPh sb="19" eb="21">
      <t>ショメン</t>
    </rPh>
    <rPh sb="21" eb="22">
      <t>ジョウ</t>
    </rPh>
    <rPh sb="23" eb="25">
      <t>ハッコウ</t>
    </rPh>
    <rPh sb="25" eb="27">
      <t>ヒヅケ</t>
    </rPh>
    <phoneticPr fontId="24"/>
  </si>
  <si>
    <t>UN01006809</t>
  </si>
  <si>
    <t>出荷回答書目的コード</t>
    <rPh sb="5" eb="7">
      <t>モクテキ</t>
    </rPh>
    <phoneticPr fontId="27"/>
  </si>
  <si>
    <t>受注者が出荷回答書の目的（新規、変更、取消、打切り）を管理するために付番した識別コード</t>
    <rPh sb="0" eb="3">
      <t>ジュチュウシャ</t>
    </rPh>
    <rPh sb="10" eb="12">
      <t>モクテキ</t>
    </rPh>
    <rPh sb="13" eb="15">
      <t>シンキ</t>
    </rPh>
    <rPh sb="16" eb="18">
      <t>ヘンコウ</t>
    </rPh>
    <rPh sb="19" eb="21">
      <t>トリケシ</t>
    </rPh>
    <rPh sb="22" eb="24">
      <t>ウチキ</t>
    </rPh>
    <rPh sb="27" eb="29">
      <t>カンリ</t>
    </rPh>
    <rPh sb="34" eb="35">
      <t>フ</t>
    </rPh>
    <rPh sb="35" eb="36">
      <t>バン</t>
    </rPh>
    <phoneticPr fontId="29"/>
  </si>
  <si>
    <t>UN01006810</t>
    <phoneticPr fontId="15"/>
  </si>
  <si>
    <t>CIDDH_ Exchanged_ Document. Requested_ Response Type. Code</t>
    <phoneticPr fontId="15"/>
  </si>
  <si>
    <t>ヘッダ出荷回答タイプコード</t>
    <rPh sb="3" eb="5">
      <t>シュッカ</t>
    </rPh>
    <phoneticPr fontId="15"/>
  </si>
  <si>
    <t>出荷回答書の回答理由のタイプを示すコード。回答理由タイプは一括受領回答、部分受領回答、一括受領不可回答
デフォルトは一括受領回答
部分確認の場合は明細行の回答理由コードを利用して確認不可の項目を指定する</t>
    <rPh sb="0" eb="2">
      <t>シュッカ</t>
    </rPh>
    <rPh sb="2" eb="4">
      <t>カイトウ</t>
    </rPh>
    <rPh sb="8" eb="10">
      <t>リユウ</t>
    </rPh>
    <rPh sb="23" eb="25">
      <t>リユウ</t>
    </rPh>
    <rPh sb="29" eb="33">
      <t>イッカツジュリョウ</t>
    </rPh>
    <rPh sb="33" eb="35">
      <t>カイトウ</t>
    </rPh>
    <rPh sb="36" eb="38">
      <t>ブブン</t>
    </rPh>
    <rPh sb="38" eb="40">
      <t>ジュリョウ</t>
    </rPh>
    <rPh sb="40" eb="42">
      <t>カイトウ</t>
    </rPh>
    <rPh sb="43" eb="47">
      <t>イッカツジュリョウ</t>
    </rPh>
    <rPh sb="47" eb="49">
      <t>フカ</t>
    </rPh>
    <rPh sb="49" eb="51">
      <t>カイトウ</t>
    </rPh>
    <phoneticPr fontId="9"/>
  </si>
  <si>
    <t>デフォルト
＝AP（一括受領回答）</t>
    <rPh sb="10" eb="12">
      <t>イッカツ</t>
    </rPh>
    <rPh sb="12" eb="14">
      <t>ジュリョウ</t>
    </rPh>
    <rPh sb="14" eb="16">
      <t>カイトウ</t>
    </rPh>
    <phoneticPr fontId="15"/>
  </si>
  <si>
    <t>出荷回答書履歴ID</t>
    <rPh sb="5" eb="7">
      <t>リレキ</t>
    </rPh>
    <phoneticPr fontId="15"/>
  </si>
  <si>
    <t>出荷回答書の変更履歴を管理する番</t>
    <rPh sb="8" eb="10">
      <t>リレキ</t>
    </rPh>
    <rPh sb="11" eb="13">
      <t>カンリ</t>
    </rPh>
    <rPh sb="15" eb="16">
      <t>バン</t>
    </rPh>
    <phoneticPr fontId="15"/>
  </si>
  <si>
    <t>UN01013313</t>
  </si>
  <si>
    <t>出荷回答書類型コード</t>
  </si>
  <si>
    <t>この文書の類型（適格請求書対応、適格請求書非対応など）を識別するコード</t>
    <phoneticPr fontId="15"/>
  </si>
  <si>
    <t>出荷回答書文書サブタイプコード</t>
    <rPh sb="5" eb="7">
      <t>ブンショ</t>
    </rPh>
    <phoneticPr fontId="15"/>
  </si>
  <si>
    <t>この文書が出荷回答書であることを識別するサブタイプコード</t>
  </si>
  <si>
    <t>出荷回答文書／注釈グループ</t>
    <rPh sb="2" eb="4">
      <t>カイトウ</t>
    </rPh>
    <phoneticPr fontId="15"/>
  </si>
  <si>
    <t>出荷回答文書に含まれる注釈。</t>
    <rPh sb="2" eb="4">
      <t>カイトウ</t>
    </rPh>
    <phoneticPr fontId="15"/>
  </si>
  <si>
    <t>出荷回答注釈クラス</t>
    <rPh sb="2" eb="4">
      <t>カイトウ</t>
    </rPh>
    <phoneticPr fontId="15"/>
  </si>
  <si>
    <t>出荷回答注釈を記述するためのクラス</t>
    <rPh sb="0" eb="4">
      <t>シュッカカイトウ</t>
    </rPh>
    <phoneticPr fontId="15"/>
  </si>
  <si>
    <t xml:space="preserve"> 出荷回答注釈表題</t>
  </si>
  <si>
    <t xml:space="preserve"> 出荷回答注釈内容</t>
  </si>
  <si>
    <t xml:space="preserve"> 出荷回答注釈ID</t>
  </si>
  <si>
    <t>UN01013404</t>
  </si>
  <si>
    <t xml:space="preserve"> 出荷回答文書／添付ファイルグループ</t>
  </si>
  <si>
    <t>出荷案内情報の添付ファイルに関するグループ</t>
  </si>
  <si>
    <t>UN01006864</t>
  </si>
  <si>
    <t xml:space="preserve"> 出荷回答取引内容クラス</t>
  </si>
  <si>
    <t>取引の内容に関する情報からなるクラス。</t>
    <phoneticPr fontId="15"/>
  </si>
  <si>
    <t xml:space="preserve"> 出荷回答取引内容／ 出荷回答契約グループ</t>
  </si>
  <si>
    <t>取引契約内容に関するグループ。</t>
    <phoneticPr fontId="15"/>
  </si>
  <si>
    <t>UN01006837</t>
  </si>
  <si>
    <t xml:space="preserve"> 出荷回答契約クラス</t>
  </si>
  <si>
    <t>取引契約に関する情報からなるクラス。</t>
    <phoneticPr fontId="15"/>
  </si>
  <si>
    <t>UN01006838</t>
  </si>
  <si>
    <t xml:space="preserve"> 出荷回答契約／受注者グループ</t>
  </si>
  <si>
    <t>取引契約の受注者に関するグループ。</t>
    <phoneticPr fontId="15"/>
  </si>
  <si>
    <t>注文を受ける企業等を表す発注者が付与した企業ID。</t>
  </si>
  <si>
    <t>注文を受ける企業等を表す名称。</t>
  </si>
  <si>
    <t>請求者事業者登録番号</t>
  </si>
  <si>
    <t>受注者の受注部門を表すID。</t>
  </si>
  <si>
    <t>受注者の受注部門の名称。</t>
  </si>
  <si>
    <t>取引関連の組織または人が見つかるか、または連絡がとれる場所のクラス</t>
  </si>
  <si>
    <t>UN01006839</t>
  </si>
  <si>
    <t>出荷回答契約／発注者グループ</t>
    <rPh sb="2" eb="4">
      <t>カイトウ</t>
    </rPh>
    <phoneticPr fontId="15"/>
  </si>
  <si>
    <t>取引契約の発注者に関するるグループ。</t>
    <rPh sb="0" eb="2">
      <t>トリヒキ</t>
    </rPh>
    <phoneticPr fontId="15"/>
  </si>
  <si>
    <t>注文を行う企業等を表す発注者が付与した企業ID。</t>
  </si>
  <si>
    <t>v1/v4.</t>
  </si>
  <si>
    <t>注文を行う企業等の名称。</t>
  </si>
  <si>
    <t>発注者の発注部門を表すID。</t>
  </si>
  <si>
    <t>出荷回答契約／参照注文書グループ</t>
    <rPh sb="2" eb="4">
      <t>カイトウ</t>
    </rPh>
    <phoneticPr fontId="15"/>
  </si>
  <si>
    <t>出荷回答契約が参照する注文書に関するグループ</t>
    <rPh sb="2" eb="4">
      <t>カイトウ</t>
    </rPh>
    <phoneticPr fontId="15"/>
  </si>
  <si>
    <t>（ヘッダ参照）注文書クラス</t>
    <phoneticPr fontId="15"/>
  </si>
  <si>
    <t>この出荷案内書が参照する注文書に契約を特定するために発注者が付番した管理ID。</t>
  </si>
  <si>
    <t>この出荷案内書が参照する注文書に注文者が記載した契約を行った日付，または参照注文書の書面上の発行日付。</t>
  </si>
  <si>
    <t>出荷案内書が参照する注文書の変更履歴を管理するID。</t>
  </si>
  <si>
    <t>（ヘッダ参照）注文書名</t>
    <phoneticPr fontId="15"/>
  </si>
  <si>
    <t>この出荷案内書が参照する注文書の目的（新規、変更、取消）を管理するために注文者が付番した識別コード</t>
  </si>
  <si>
    <t>この出荷案内書が参照する文書が注文書であることを識別するコード</t>
  </si>
  <si>
    <t>UN01006843</t>
  </si>
  <si>
    <t>CIDDH_ Supply Chain_ Trade Agreement. Additional_ Referenced. CI_ Referenced_ Document</t>
    <phoneticPr fontId="15"/>
  </si>
  <si>
    <t>出荷回答契約／参照出荷案内書グループ</t>
    <rPh sb="2" eb="4">
      <t>カイトウ</t>
    </rPh>
    <rPh sb="9" eb="11">
      <t>シュッカ</t>
    </rPh>
    <rPh sb="11" eb="14">
      <t>アンナイショ</t>
    </rPh>
    <phoneticPr fontId="15"/>
  </si>
  <si>
    <t>CI_ Referenced_ Document. Details</t>
    <phoneticPr fontId="15"/>
  </si>
  <si>
    <t>（ヘッダ参照）出荷案内書クラス</t>
    <rPh sb="7" eb="9">
      <t>シュッカ</t>
    </rPh>
    <rPh sb="9" eb="11">
      <t>アンナイ</t>
    </rPh>
    <phoneticPr fontId="15"/>
  </si>
  <si>
    <t>参照出荷案内書に関する情報のクラス</t>
    <rPh sb="2" eb="4">
      <t>シュッカ</t>
    </rPh>
    <rPh sb="4" eb="6">
      <t>アンナイ</t>
    </rPh>
    <phoneticPr fontId="15"/>
  </si>
  <si>
    <t>（ヘッダ参照）出荷案内書ID</t>
    <rPh sb="7" eb="9">
      <t>シュッカ</t>
    </rPh>
    <rPh sb="9" eb="11">
      <t>アンナイ</t>
    </rPh>
    <rPh sb="11" eb="12">
      <t>ショ</t>
    </rPh>
    <phoneticPr fontId="15"/>
  </si>
  <si>
    <t>この出荷案内回答書が参照する出荷案内書に出荷者が付番した管理ID。</t>
    <rPh sb="6" eb="8">
      <t>カイトウ</t>
    </rPh>
    <rPh sb="14" eb="16">
      <t>シュッカ</t>
    </rPh>
    <rPh sb="16" eb="18">
      <t>アンナイ</t>
    </rPh>
    <rPh sb="20" eb="22">
      <t>シュッカ</t>
    </rPh>
    <rPh sb="22" eb="23">
      <t>シャ</t>
    </rPh>
    <phoneticPr fontId="15"/>
  </si>
  <si>
    <t>（ヘッダ参照）出荷案内書発行日</t>
    <rPh sb="7" eb="9">
      <t>シュッカ</t>
    </rPh>
    <rPh sb="9" eb="11">
      <t>アンナイ</t>
    </rPh>
    <rPh sb="11" eb="12">
      <t>ショ</t>
    </rPh>
    <phoneticPr fontId="15"/>
  </si>
  <si>
    <t>この出荷案内回答書が参照する出荷案内書に出荷者が付与した日付。</t>
    <rPh sb="6" eb="8">
      <t>カイトウ</t>
    </rPh>
    <rPh sb="14" eb="16">
      <t>シュッカ</t>
    </rPh>
    <rPh sb="16" eb="18">
      <t>アンナイ</t>
    </rPh>
    <rPh sb="20" eb="22">
      <t>シュッカ</t>
    </rPh>
    <rPh sb="22" eb="23">
      <t>シャ</t>
    </rPh>
    <rPh sb="24" eb="26">
      <t>フヨ</t>
    </rPh>
    <rPh sb="28" eb="30">
      <t>ヒヅケ</t>
    </rPh>
    <phoneticPr fontId="15"/>
  </si>
  <si>
    <t>（ヘッダ参照）出荷案内履歴ID</t>
    <rPh sb="7" eb="9">
      <t>シュッカ</t>
    </rPh>
    <rPh sb="9" eb="11">
      <t>アンナイ</t>
    </rPh>
    <phoneticPr fontId="15"/>
  </si>
  <si>
    <t>この出荷案内回答書が参照する出荷案内書の変更履歴を管理するID。</t>
    <rPh sb="6" eb="8">
      <t>カイトウ</t>
    </rPh>
    <rPh sb="14" eb="16">
      <t>シュッカ</t>
    </rPh>
    <rPh sb="16" eb="18">
      <t>アンナイ</t>
    </rPh>
    <phoneticPr fontId="15"/>
  </si>
  <si>
    <t>（ヘッダ参照）出荷案内書名</t>
    <rPh sb="7" eb="9">
      <t>シュッカ</t>
    </rPh>
    <rPh sb="9" eb="11">
      <t>アンナイ</t>
    </rPh>
    <rPh sb="11" eb="12">
      <t>ショ</t>
    </rPh>
    <phoneticPr fontId="15"/>
  </si>
  <si>
    <t>この出荷案内書が参照する出荷案内書に出荷者が付与した文書名称</t>
    <rPh sb="12" eb="14">
      <t>シュッカ</t>
    </rPh>
    <rPh sb="14" eb="16">
      <t>アンナイ</t>
    </rPh>
    <rPh sb="18" eb="20">
      <t>シュッカ</t>
    </rPh>
    <phoneticPr fontId="15"/>
  </si>
  <si>
    <t>この出荷案内回答書が参照する文書が出荷案内書であることを識別するコード（＝351）</t>
    <rPh sb="6" eb="8">
      <t>カイトウ</t>
    </rPh>
    <rPh sb="17" eb="19">
      <t>シュッカ</t>
    </rPh>
    <rPh sb="19" eb="21">
      <t>アンナイ</t>
    </rPh>
    <phoneticPr fontId="15"/>
  </si>
  <si>
    <t>この出荷案内書が参照する文書が出荷案内書のサブタイプであることを識別するコード</t>
    <rPh sb="15" eb="17">
      <t>シュッカ</t>
    </rPh>
    <rPh sb="17" eb="19">
      <t>アンナイ</t>
    </rPh>
    <phoneticPr fontId="15"/>
  </si>
  <si>
    <t>出荷回答契約／プロジェクト調達グループ</t>
    <rPh sb="2" eb="4">
      <t>カイトウ</t>
    </rPh>
    <phoneticPr fontId="15"/>
  </si>
  <si>
    <t>取引契約に関するプロジェクト調達のグループ</t>
  </si>
  <si>
    <t>出荷案内契約／参照受注書グループ</t>
  </si>
  <si>
    <t>出荷案内契約が参照する受注書に関するグループ</t>
  </si>
  <si>
    <t>（ヘッダ参照）受注書クラス</t>
    <phoneticPr fontId="15"/>
  </si>
  <si>
    <t>参照受注書に関する情報のクラス</t>
  </si>
  <si>
    <t>（ヘッダ参照）受注書ID</t>
    <phoneticPr fontId="15"/>
  </si>
  <si>
    <t>この出荷案内書が参照する受注書に契約を特定するために受注者が付番した管理ID。</t>
  </si>
  <si>
    <t>（ヘッダ参照）受注書発行日</t>
    <phoneticPr fontId="15"/>
  </si>
  <si>
    <t>この出荷案内書が参照する受注書に受注者が記載した契約を行った日付，または参照受注書の書面上の発行日付。</t>
  </si>
  <si>
    <t>（ヘッダ参照）受注履歴ID</t>
    <phoneticPr fontId="15"/>
  </si>
  <si>
    <t>出荷案内書が参照する受注書の変更履歴を管理するID。</t>
  </si>
  <si>
    <t>（ヘッダ参照）受注書名</t>
    <phoneticPr fontId="15"/>
  </si>
  <si>
    <t>この出荷案内書が参照する受注書に受注者が付与した文書名称</t>
  </si>
  <si>
    <t>この出荷案内書が参照する文書が受注書であることを識別するコード</t>
  </si>
  <si>
    <t>UN01006867</t>
  </si>
  <si>
    <t xml:space="preserve"> 出荷回答取引内容／出荷案配送グループ</t>
  </si>
  <si>
    <t>出荷回答取引の配送に関するグループ</t>
    <rPh sb="2" eb="4">
      <t>カイトウ</t>
    </rPh>
    <phoneticPr fontId="15"/>
  </si>
  <si>
    <t>UN01006844</t>
    <phoneticPr fontId="15"/>
  </si>
  <si>
    <t xml:space="preserve"> 出荷回答配送クラス</t>
  </si>
  <si>
    <t>出荷回答の配送に関する情報からなるクラス。</t>
    <rPh sb="2" eb="4">
      <t>カイトウ</t>
    </rPh>
    <phoneticPr fontId="15"/>
  </si>
  <si>
    <t>UN01006847</t>
  </si>
  <si>
    <t xml:space="preserve"> 出荷回答配送／納入先グループ</t>
  </si>
  <si>
    <t>出荷回答の納入先に関するグループ</t>
    <rPh sb="2" eb="4">
      <t>カイトウ</t>
    </rPh>
    <phoneticPr fontId="15"/>
  </si>
  <si>
    <t>納入先の企業等を表す発注者が付与したID。</t>
  </si>
  <si>
    <t>納入先の企業等の名称。</t>
  </si>
  <si>
    <t>納入先連絡先に関する情報からなるクラス。</t>
  </si>
  <si>
    <t>納入先担当部署ID</t>
  </si>
  <si>
    <t>納入先の発注品担当部署のID。</t>
  </si>
  <si>
    <t>納入先担当者氏名</t>
  </si>
  <si>
    <t>納入先の発注品担当者の氏名または担当者を表す名称・呼称。</t>
  </si>
  <si>
    <t>納入先担当部門名</t>
  </si>
  <si>
    <t>納入先の担当部門の名称。</t>
  </si>
  <si>
    <t>納入先の発注品担当者のID。</t>
  </si>
  <si>
    <t>納入先の電話番号。</t>
  </si>
  <si>
    <t>納入先の電子メールアドレス。</t>
  </si>
  <si>
    <t>納入先企業の住所グループに関するグループ。</t>
  </si>
  <si>
    <t>納入先住所に関する情報からなるクラス。</t>
  </si>
  <si>
    <t>納入先の郵便番号。</t>
  </si>
  <si>
    <t>納入先の住所。</t>
  </si>
  <si>
    <t xml:space="preserve"> 出荷回答配送／出荷元グループ</t>
  </si>
  <si>
    <t>出荷元に関するグループ</t>
  </si>
  <si>
    <t>出荷元に関する情報からなるクラス。</t>
  </si>
  <si>
    <t>出荷元の企業等を表すID</t>
  </si>
  <si>
    <t>出荷元の企業等の名称</t>
  </si>
  <si>
    <t>UN01006852</t>
  </si>
  <si>
    <t>出荷回答配送／委託貨物グループ</t>
    <rPh sb="2" eb="4">
      <t>カイトウ</t>
    </rPh>
    <phoneticPr fontId="15"/>
  </si>
  <si>
    <t>配送の委託貨物に関するグループ。</t>
    <rPh sb="0" eb="2">
      <t>ハイソウ</t>
    </rPh>
    <phoneticPr fontId="15"/>
  </si>
  <si>
    <t>配送貨物クラス</t>
  </si>
  <si>
    <t>配送貨物に関する情報からなるクラス。</t>
  </si>
  <si>
    <t>運輸事業者クラス</t>
  </si>
  <si>
    <t>運輸事業者に関する情報からなるクラス。</t>
  </si>
  <si>
    <t>運輸事業者名</t>
  </si>
  <si>
    <t>運輸事業者の名称</t>
  </si>
  <si>
    <t>運輸事業者／連絡先グループ</t>
  </si>
  <si>
    <t>運輸事業者の連絡先に関するグループ。</t>
  </si>
  <si>
    <t>運輸事業者連絡先クラス</t>
  </si>
  <si>
    <t>運輸事業者連絡先に関する情報からなるクラス。</t>
  </si>
  <si>
    <t>運輸事業者連絡先ID</t>
  </si>
  <si>
    <t>運輸事業者の連絡先（担当部門）を識別するID。</t>
  </si>
  <si>
    <t>運輸事業者連絡先担当者名</t>
  </si>
  <si>
    <t>運輸事業者の連絡先の担当者名称。</t>
  </si>
  <si>
    <t>運輸事業者連絡先部門名</t>
  </si>
  <si>
    <t>運輸事業者の連絡先の部門名称。</t>
  </si>
  <si>
    <t>運輸事業者連絡先担当者ID</t>
  </si>
  <si>
    <t>運輸事業者の連絡先担当者を識別するID。</t>
  </si>
  <si>
    <t>運輸事業者電話番号</t>
  </si>
  <si>
    <t>運輸事業者の連絡先電話番号。</t>
  </si>
  <si>
    <t>UN01006854</t>
  </si>
  <si>
    <t>配送／実作業グループ</t>
  </si>
  <si>
    <t>配送の実作業に関するグループ</t>
  </si>
  <si>
    <t>ヘッダ配送作業クラス</t>
  </si>
  <si>
    <t>ヘッダの配送作業の情報からなるクラス</t>
  </si>
  <si>
    <t>配送作業を識別するために付与したID</t>
  </si>
  <si>
    <t>配送日</t>
  </si>
  <si>
    <t>配送作業を行った日</t>
  </si>
  <si>
    <t>配送品の配送条件を識別するコード</t>
  </si>
  <si>
    <t>UN01015527</t>
    <phoneticPr fontId="15"/>
  </si>
  <si>
    <t>配送／取扱指図グループ</t>
  </si>
  <si>
    <t>取扱の指図情報。</t>
  </si>
  <si>
    <t>指図温度の情報のクラス。</t>
  </si>
  <si>
    <t xml:space="preserve"> 出荷回答取引内容／ 出荷回答決済グループ</t>
  </si>
  <si>
    <t>出荷回答の決済に関するグループ</t>
    <rPh sb="2" eb="4">
      <t>カイトウ</t>
    </rPh>
    <phoneticPr fontId="15"/>
  </si>
  <si>
    <t xml:space="preserve"> 出荷回答決済クラス</t>
  </si>
  <si>
    <t>出荷回答の決済に関する情報からなるクラス。</t>
    <rPh sb="2" eb="4">
      <t>カイトウ</t>
    </rPh>
    <phoneticPr fontId="15"/>
  </si>
  <si>
    <t xml:space="preserve"> 出荷回答決済／ヘッダ税グループ</t>
  </si>
  <si>
    <t>ヘッダの税に関する情報のグループ</t>
  </si>
  <si>
    <t>税区分毎の税額を含む課税対象合計金額</t>
  </si>
  <si>
    <t>出荷回答決済／出荷回答合計金額グループ</t>
    <rPh sb="2" eb="4">
      <t>カイトウ</t>
    </rPh>
    <rPh sb="9" eb="11">
      <t>カイトウ</t>
    </rPh>
    <phoneticPr fontId="15"/>
  </si>
  <si>
    <t>出荷回答決済の出荷回答合計金額に関するグループ</t>
    <rPh sb="2" eb="4">
      <t>カイトウ</t>
    </rPh>
    <rPh sb="9" eb="11">
      <t>カイトウ</t>
    </rPh>
    <phoneticPr fontId="15"/>
  </si>
  <si>
    <t>出荷回答合計金額クラス</t>
    <rPh sb="2" eb="4">
      <t>カイトウ</t>
    </rPh>
    <phoneticPr fontId="15"/>
  </si>
  <si>
    <t>出荷回答合計金額に関する情報からなるクラス</t>
    <rPh sb="2" eb="4">
      <t>カイトウ</t>
    </rPh>
    <phoneticPr fontId="15"/>
  </si>
  <si>
    <t>CIDDH_ Trade Settlement_ Monetary Summation. Grand Total. Amount</t>
  </si>
  <si>
    <t>出荷回答総合計金額</t>
    <rPh sb="2" eb="4">
      <t>カイトウ</t>
    </rPh>
    <phoneticPr fontId="15"/>
  </si>
  <si>
    <t>出荷回答金額の総合計金額
=出荷案内合計金額（税抜き）＋請求合計税額</t>
    <rPh sb="2" eb="4">
      <t>カイトウ</t>
    </rPh>
    <phoneticPr fontId="15"/>
  </si>
  <si>
    <t xml:space="preserve"> 出荷回答合計金額（税抜き）</t>
  </si>
  <si>
    <t xml:space="preserve"> 出荷回答明細金額（税抜き）の合計金額。</t>
  </si>
  <si>
    <t xml:space="preserve"> 出荷回答合計金額（税込み）</t>
  </si>
  <si>
    <t xml:space="preserve"> 出荷回答明細金額（税込み）の合計金額。</t>
  </si>
  <si>
    <t>UN01006869</t>
  </si>
  <si>
    <t xml:space="preserve"> 出荷回答明細取引内容／ 出荷回答明細行グループ</t>
  </si>
  <si>
    <t>1..n</t>
  </si>
  <si>
    <t>UN01006903</t>
  </si>
  <si>
    <t xml:space="preserve"> 出荷回答明細行クラス</t>
  </si>
  <si>
    <t>出荷回答明細行に関する情報からなるクラス。</t>
    <rPh sb="0" eb="4">
      <t>シュッカカイトウ</t>
    </rPh>
    <rPh sb="4" eb="6">
      <t>メイサイ</t>
    </rPh>
    <phoneticPr fontId="15"/>
  </si>
  <si>
    <t>UN01006904</t>
  </si>
  <si>
    <t xml:space="preserve"> 出荷回答明細行／ 出荷回答明細関係文書グループ</t>
  </si>
  <si>
    <t>出荷回答明細行の関係文書に関するグループ。</t>
    <rPh sb="2" eb="4">
      <t>カイトウ</t>
    </rPh>
    <phoneticPr fontId="15"/>
  </si>
  <si>
    <t xml:space="preserve"> 出荷回答明細文書クラス</t>
  </si>
  <si>
    <t>出荷回答明細文書に関する情報からなるクラス。</t>
    <rPh sb="2" eb="4">
      <t>カイトウ</t>
    </rPh>
    <phoneticPr fontId="15"/>
  </si>
  <si>
    <t>UN01006872</t>
  </si>
  <si>
    <t>出荷回答明細行ID</t>
    <rPh sb="2" eb="4">
      <t>カイトウ</t>
    </rPh>
    <rPh sb="4" eb="6">
      <t>メイサイ</t>
    </rPh>
    <phoneticPr fontId="15"/>
  </si>
  <si>
    <t>複数出荷回答明細の場合に明細毎の受領を特定するために発注者が付与したID。明細行を識別するために付番する場合は出荷回答書IDとの複合キーで出荷回答明細を特定する。</t>
    <rPh sb="4" eb="6">
      <t>カイトウ</t>
    </rPh>
    <rPh sb="6" eb="8">
      <t>メイサイ</t>
    </rPh>
    <rPh sb="16" eb="18">
      <t>ジュリョウ</t>
    </rPh>
    <rPh sb="26" eb="28">
      <t>ハッチュウ</t>
    </rPh>
    <rPh sb="57" eb="59">
      <t>カイトウ</t>
    </rPh>
    <rPh sb="71" eb="73">
      <t>カイトウ</t>
    </rPh>
    <phoneticPr fontId="15"/>
  </si>
  <si>
    <t xml:space="preserve"> 出荷回答明細行／ 出荷回答明細注釈グループ</t>
  </si>
  <si>
    <t xml:space="preserve"> 出荷回答明細注釈クラス</t>
  </si>
  <si>
    <t xml:space="preserve"> 出荷回答明細の注釈に関するクラス</t>
  </si>
  <si>
    <t xml:space="preserve"> 出荷回答明細注釈表題</t>
    <phoneticPr fontId="15"/>
  </si>
  <si>
    <t xml:space="preserve"> 出荷回答明細注釈内容</t>
    <phoneticPr fontId="15"/>
  </si>
  <si>
    <t xml:space="preserve"> 出荷回答明細注釈ID</t>
  </si>
  <si>
    <t>UN01006905</t>
  </si>
  <si>
    <t xml:space="preserve"> 出荷回答明細行／配送明細契約グループ</t>
    <rPh sb="9" eb="11">
      <t>ハイソウ</t>
    </rPh>
    <phoneticPr fontId="15"/>
  </si>
  <si>
    <t>出荷回答明細行の配送明細契約に関するグループ。</t>
    <rPh sb="2" eb="4">
      <t>カイトウ</t>
    </rPh>
    <rPh sb="8" eb="10">
      <t>ハイソウ</t>
    </rPh>
    <rPh sb="10" eb="12">
      <t>メイサイ</t>
    </rPh>
    <phoneticPr fontId="15"/>
  </si>
  <si>
    <t>UN01006876</t>
  </si>
  <si>
    <t>配送明細契約クラス</t>
  </si>
  <si>
    <t>配送明細ごとの配送契約に関する情報からなるクラス。</t>
  </si>
  <si>
    <t>配送明細契約／参照受注明細グループ</t>
  </si>
  <si>
    <t>配送明細行の参照受注明細に関するグループ。</t>
  </si>
  <si>
    <t>（明細行参照）受注書明細クラス</t>
  </si>
  <si>
    <t>参照受注書明細に関する情報からなるクラス。</t>
  </si>
  <si>
    <t>（明細行参照）受注書ID</t>
  </si>
  <si>
    <t>当該出荷伝票が参照する受注書に記載の受注書ID</t>
  </si>
  <si>
    <t>（明細行参照）受注明細行ID</t>
  </si>
  <si>
    <t>当該出荷明細が参照する受注書に記載の受注者が附番した受注明細行ID</t>
  </si>
  <si>
    <t>（明細行参照）受注履歴ID</t>
  </si>
  <si>
    <t>この出荷伝票が参照する受注書の履歴ID</t>
  </si>
  <si>
    <t>配送明細契約／参照注文明細グループ</t>
  </si>
  <si>
    <t>配送明細の参照注文明細に関するグループ。</t>
  </si>
  <si>
    <t>（明細行参照）注文書明細クラス</t>
  </si>
  <si>
    <t>参照注文書明細に関する情報からなるクラス。</t>
  </si>
  <si>
    <t>この出荷伝票が参照する注文書に記載の注文書ID</t>
  </si>
  <si>
    <t>この出荷伝票が参照する注文書に記載の注文者が附番した注文明細行ID</t>
  </si>
  <si>
    <t>（明細行参照）注文履歴ID</t>
  </si>
  <si>
    <t>この出荷伝票が参照する注文書の履歴ID</t>
  </si>
  <si>
    <t>配送明細契約／価格グループ</t>
  </si>
  <si>
    <t>配送明細契約の価格に関するグループ。</t>
  </si>
  <si>
    <t>価格クラス</t>
  </si>
  <si>
    <t>価格に関する情報からなるクラス。</t>
  </si>
  <si>
    <t>単価のタイプを示す識別コード</t>
  </si>
  <si>
    <t>出荷単価</t>
  </si>
  <si>
    <t>発注者と受注者が合意した明細発注品の１単位あたりの取引単価。</t>
  </si>
  <si>
    <t>UN01006906</t>
    <phoneticPr fontId="15"/>
  </si>
  <si>
    <t xml:space="preserve"> 出荷回答明細行／配送明細配送グループ</t>
    <rPh sb="9" eb="11">
      <t>ハイソウ</t>
    </rPh>
    <phoneticPr fontId="15"/>
  </si>
  <si>
    <t>出荷回答明細行の配送に関するグループ。</t>
    <rPh sb="2" eb="4">
      <t>カイトウ</t>
    </rPh>
    <phoneticPr fontId="15"/>
  </si>
  <si>
    <t>UN01006882</t>
    <phoneticPr fontId="15"/>
  </si>
  <si>
    <t>配送明細配送クラス</t>
  </si>
  <si>
    <t>配送明細ごとの配送に関する情報からなるクラス。</t>
  </si>
  <si>
    <t>v４</t>
  </si>
  <si>
    <t>UN01012682</t>
    <phoneticPr fontId="15"/>
  </si>
  <si>
    <t>欠品数量</t>
  </si>
  <si>
    <t>出荷明細毎の欠品数量</t>
  </si>
  <si>
    <t>UN01006893</t>
  </si>
  <si>
    <t>配送明細配送／納入先グループ</t>
  </si>
  <si>
    <t>明細納入先に関するグループ</t>
  </si>
  <si>
    <t>納入先の企業等を表すID</t>
  </si>
  <si>
    <t>納入先企業を表す法人ID。中小企業共通EDIでは法人番号を利用</t>
  </si>
  <si>
    <t>納入先の企業等の名称</t>
  </si>
  <si>
    <t>明細の欧入先の連携先に関するグループ</t>
  </si>
  <si>
    <t>明細欧入先の連携先の情報からなるクラス</t>
  </si>
  <si>
    <t>明細納入先／住所グループ</t>
  </si>
  <si>
    <t>明細納入先住所クラス</t>
  </si>
  <si>
    <t>明細納入先住所に関する情報からなるクラス。</t>
  </si>
  <si>
    <t>配送明細配送／出荷事象グループ</t>
    <rPh sb="7" eb="9">
      <t>シュッカ</t>
    </rPh>
    <phoneticPr fontId="15"/>
  </si>
  <si>
    <t>配送明細の実出荷作業に関するグループ。</t>
    <rPh sb="6" eb="8">
      <t>シュッカ</t>
    </rPh>
    <phoneticPr fontId="15"/>
  </si>
  <si>
    <t>明細配送作業クラス</t>
  </si>
  <si>
    <t>明細の配送作業に関する情報からなるクラス</t>
  </si>
  <si>
    <t>出荷作業ID</t>
    <rPh sb="0" eb="2">
      <t>シュッカ</t>
    </rPh>
    <rPh sb="2" eb="4">
      <t>サギョウ</t>
    </rPh>
    <phoneticPr fontId="15"/>
  </si>
  <si>
    <t>明細行の納入の配送タイプを指定するコード</t>
  </si>
  <si>
    <t>UN01006898</t>
  </si>
  <si>
    <t>CIDDL_ Supply Chain_ Trade Delivery. Actual_ Pick-Up. CI_ Supply Chain_ Event</t>
    <phoneticPr fontId="15"/>
  </si>
  <si>
    <t>配送明細配送／受領事象グループ</t>
    <rPh sb="7" eb="9">
      <t>ジュリョウ</t>
    </rPh>
    <phoneticPr fontId="15"/>
  </si>
  <si>
    <t>配送明細の受領作業に関するグループ。</t>
    <rPh sb="5" eb="7">
      <t>ジュリョウ</t>
    </rPh>
    <phoneticPr fontId="15"/>
  </si>
  <si>
    <t>UN01005627</t>
    <phoneticPr fontId="15"/>
  </si>
  <si>
    <t>受領作業ID</t>
    <rPh sb="0" eb="4">
      <t>ジュリョウサギョウ</t>
    </rPh>
    <phoneticPr fontId="15"/>
  </si>
  <si>
    <t>発注者が附番した受領作業ID</t>
    <rPh sb="0" eb="2">
      <t>ハッチュウ</t>
    </rPh>
    <rPh sb="8" eb="10">
      <t>ジュリョウ</t>
    </rPh>
    <rPh sb="10" eb="12">
      <t>サギョウ</t>
    </rPh>
    <phoneticPr fontId="15"/>
  </si>
  <si>
    <t>受領日時</t>
    <rPh sb="0" eb="2">
      <t>ジュリョウ</t>
    </rPh>
    <phoneticPr fontId="15"/>
  </si>
  <si>
    <t>出荷案内品目の受領日/時刻。</t>
    <rPh sb="0" eb="2">
      <t>シュッカ</t>
    </rPh>
    <rPh sb="2" eb="4">
      <t>アンナイ</t>
    </rPh>
    <rPh sb="7" eb="9">
      <t>ジュリョウ</t>
    </rPh>
    <phoneticPr fontId="15"/>
  </si>
  <si>
    <t>CI_ Supply Chain_ Event. Unit. Quantity</t>
    <phoneticPr fontId="15"/>
  </si>
  <si>
    <t>受領数量</t>
    <rPh sb="0" eb="2">
      <t>ジュリョウ</t>
    </rPh>
    <rPh sb="2" eb="4">
      <t>スウリョウ</t>
    </rPh>
    <phoneticPr fontId="15"/>
  </si>
  <si>
    <t>発注者が受領した品目の数量</t>
    <rPh sb="4" eb="6">
      <t>ジュリョウ</t>
    </rPh>
    <rPh sb="11" eb="13">
      <t>スウリョウ</t>
    </rPh>
    <phoneticPr fontId="15"/>
  </si>
  <si>
    <t>配送明細配送／要求配送作業グループ</t>
  </si>
  <si>
    <t>配送明細の納入要求に関する情報。</t>
  </si>
  <si>
    <t>要求配送作業クラス</t>
  </si>
  <si>
    <t>要求配送作業に関する情報からなるクラス</t>
  </si>
  <si>
    <t>明細発注品の納入期日，または納入希望日。</t>
  </si>
  <si>
    <t>要求配送作業／納入場所グループ</t>
  </si>
  <si>
    <t>要求配送作業の納入場所に関する情報。</t>
  </si>
  <si>
    <t>UN01006902</t>
  </si>
  <si>
    <t>配送明細配送／供給計画グループ</t>
  </si>
  <si>
    <t>配送明細の納入計画に関するグループ。</t>
  </si>
  <si>
    <t>UN01005657</t>
  </si>
  <si>
    <t>供給計画クラス</t>
  </si>
  <si>
    <t>供給計画に関する情報からなるクラス</t>
  </si>
  <si>
    <t>UN01005663</t>
  </si>
  <si>
    <t>供給計画／納入グループ</t>
  </si>
  <si>
    <t>供給計画の納入に関するグループ</t>
  </si>
  <si>
    <t>明細配送計画クラス</t>
  </si>
  <si>
    <t>配送計画に関する情報からなるクラス</t>
  </si>
  <si>
    <t>計画納入日</t>
  </si>
  <si>
    <t>品目の計画納入日。</t>
  </si>
  <si>
    <t xml:space="preserve"> 出荷回答明細行／出荷明細決済グループ</t>
  </si>
  <si>
    <t xml:space="preserve"> 出荷回答明細行の決済に関するグループ。</t>
  </si>
  <si>
    <t xml:space="preserve"> 出荷回答明細決済クラス</t>
  </si>
  <si>
    <t xml:space="preserve"> 出荷回答明細行毎の決済に関する情報からなるクラス。</t>
  </si>
  <si>
    <t xml:space="preserve"> 出荷回答明細行決済／税グループ</t>
  </si>
  <si>
    <t xml:space="preserve"> 出荷回答明細決済の取引税に関するグループ</t>
  </si>
  <si>
    <t>明細行税クラス</t>
  </si>
  <si>
    <t>明細行の税に関する情報のクラス</t>
  </si>
  <si>
    <t>消費税の課税分類属性(標準税率、軽減税率など)を識別するための識別コード。</t>
  </si>
  <si>
    <t>出荷回答明細行決済／明細合計金額グループ</t>
    <rPh sb="2" eb="4">
      <t>カイトウ</t>
    </rPh>
    <rPh sb="10" eb="12">
      <t>メイサイ</t>
    </rPh>
    <phoneticPr fontId="15"/>
  </si>
  <si>
    <t>出荷回答明細決済の明細合計金額に関するグループ</t>
    <rPh sb="2" eb="4">
      <t>カイトウ</t>
    </rPh>
    <rPh sb="9" eb="11">
      <t>メイサイ</t>
    </rPh>
    <phoneticPr fontId="15"/>
  </si>
  <si>
    <t>明細合計金額クラス</t>
    <rPh sb="0" eb="2">
      <t>メイサイ</t>
    </rPh>
    <phoneticPr fontId="15"/>
  </si>
  <si>
    <t>明細合計金額に関する情報からなるクラス</t>
    <phoneticPr fontId="15"/>
  </si>
  <si>
    <t>-</t>
  </si>
  <si>
    <t>出荷明細金額(税抜き)</t>
  </si>
  <si>
    <t>明細発注品の出荷明細金額(税抜き）。（単価(税抜き)×数量）</t>
  </si>
  <si>
    <t>出荷明細金額（税込み）</t>
  </si>
  <si>
    <t>明細発注品の出荷明細金額(税込み)。
(単価(税込み)×数量)</t>
  </si>
  <si>
    <t>UN01006908</t>
  </si>
  <si>
    <t xml:space="preserve"> 出荷回答明細行／取引品目グループ</t>
  </si>
  <si>
    <t>出荷明細行の取引品目に関するグループ。</t>
  </si>
  <si>
    <t>出荷明細行の出荷品に関する情報からなるクラス。</t>
  </si>
  <si>
    <t>発注品（出荷品）の名称。</t>
  </si>
  <si>
    <t>True：不定貫品目False：定貫品目
デフォルト
＝False：定貫品目</t>
    <rPh sb="5" eb="8">
      <t>フテイカン</t>
    </rPh>
    <rPh sb="8" eb="10">
      <t>ヒンモク</t>
    </rPh>
    <rPh sb="16" eb="20">
      <t>テイカンヒンモク</t>
    </rPh>
    <phoneticPr fontId="15"/>
  </si>
  <si>
    <t>UN01006909</t>
  </si>
  <si>
    <t xml:space="preserve"> 出荷回答明細行／梱包グループ</t>
  </si>
  <si>
    <t>出荷明細の物流梱包に関するグループ。</t>
  </si>
  <si>
    <t>物流梱包に関する情報からなるクラス。</t>
  </si>
  <si>
    <t>物流梱包の荷姿コード</t>
  </si>
  <si>
    <t>UN01006794</t>
  </si>
  <si>
    <t>梱包ID</t>
  </si>
  <si>
    <t>GSIN出荷識別ID</t>
  </si>
  <si>
    <t>Business Termの「?」「??」「???」はUBL XMLのタグの階層を示す</t>
    <rPh sb="38" eb="40">
      <t>カイソウ</t>
    </rPh>
    <rPh sb="41" eb="42">
      <t>シメ</t>
    </rPh>
    <phoneticPr fontId="24"/>
  </si>
  <si>
    <t>ヘッダ部/明細部</t>
    <rPh sb="3" eb="4">
      <t>ブ</t>
    </rPh>
    <rPh sb="5" eb="7">
      <t>メイサイ</t>
    </rPh>
    <rPh sb="7" eb="8">
      <t>ブ</t>
    </rPh>
    <phoneticPr fontId="24"/>
  </si>
  <si>
    <t>国連CEFACTメッセージ辞書</t>
    <phoneticPr fontId="24"/>
  </si>
  <si>
    <t>中小企業共通EDIメッセージ辞書</t>
    <rPh sb="0" eb="4">
      <t>チュウショウキギョウ</t>
    </rPh>
    <rPh sb="4" eb="6">
      <t>キョウツウ</t>
    </rPh>
    <rPh sb="14" eb="16">
      <t>ジショ</t>
    </rPh>
    <phoneticPr fontId="15"/>
  </si>
  <si>
    <t>共通EDI
マッピング</t>
    <rPh sb="0" eb="2">
      <t>キョウツウ</t>
    </rPh>
    <phoneticPr fontId="15"/>
  </si>
  <si>
    <r>
      <t>JP-PINT</t>
    </r>
    <r>
      <rPr>
        <sz val="11"/>
        <color theme="1"/>
        <rFont val="游ゴシック"/>
        <family val="3"/>
        <charset val="128"/>
        <scheme val="minor"/>
      </rPr>
      <t xml:space="preserve">
マッピング</t>
    </r>
    <phoneticPr fontId="15"/>
  </si>
  <si>
    <t>JP-PINT_v1.0 Semantic model</t>
    <phoneticPr fontId="15"/>
  </si>
  <si>
    <t>制定/
改定</t>
    <rPh sb="0" eb="2">
      <t>セイテイ</t>
    </rPh>
    <rPh sb="4" eb="6">
      <t>カイテイ</t>
    </rPh>
    <phoneticPr fontId="15"/>
  </si>
  <si>
    <t>v1.0
（参考）</t>
    <rPh sb="6" eb="8">
      <t>サンコウ</t>
    </rPh>
    <phoneticPr fontId="15"/>
  </si>
  <si>
    <t>Id</t>
    <phoneticPr fontId="9"/>
  </si>
  <si>
    <t>Business Term</t>
    <phoneticPr fontId="15"/>
  </si>
  <si>
    <t>Card.</t>
  </si>
  <si>
    <t xml:space="preserve">　 </t>
  </si>
  <si>
    <t xml:space="preserve">  　 </t>
    <phoneticPr fontId="15"/>
  </si>
  <si>
    <t xml:space="preserve"> 　 </t>
  </si>
  <si>
    <t xml:space="preserve"> 　 </t>
    <phoneticPr fontId="15"/>
  </si>
  <si>
    <t>UN01012746</t>
    <phoneticPr fontId="9"/>
  </si>
  <si>
    <t>☆</t>
    <phoneticPr fontId="9"/>
  </si>
  <si>
    <t>IBG-02</t>
  </si>
  <si>
    <t>PROCESS CONTROL</t>
  </si>
  <si>
    <t>UN01005471</t>
    <phoneticPr fontId="9"/>
  </si>
  <si>
    <t>SMEConsolidatedInvoice</t>
    <phoneticPr fontId="15"/>
  </si>
  <si>
    <t>☆</t>
  </si>
  <si>
    <t>IBT-023</t>
  </si>
  <si>
    <t>?  Business process type</t>
  </si>
  <si>
    <t>CI_ Document Context_ Parameter. Value. Text</t>
    <phoneticPr fontId="9"/>
  </si>
  <si>
    <t>CI_ Document Context_ Parameter. Specified. CI_ Document_ Version</t>
    <phoneticPr fontId="15"/>
  </si>
  <si>
    <t>CI_ Document_ Version. Details</t>
    <phoneticPr fontId="15"/>
  </si>
  <si>
    <t>CI_ Document_ Version. Identification. Identifier</t>
    <phoneticPr fontId="15"/>
  </si>
  <si>
    <t>☆</t>
    <phoneticPr fontId="15"/>
  </si>
  <si>
    <t>IBT-024</t>
  </si>
  <si>
    <t>?  Specification identifier</t>
  </si>
  <si>
    <t>UN01005478</t>
    <phoneticPr fontId="9"/>
  </si>
  <si>
    <t>CI_ Exchanged Document_ Context. Application_ Specified. CI_ Document Context_ Parameter</t>
    <phoneticPr fontId="15"/>
  </si>
  <si>
    <t>アプリケーションに関する情報のクラス</t>
    <phoneticPr fontId="27"/>
  </si>
  <si>
    <t>業務アプリケーションが実装する業界・業種識別番号</t>
    <rPh sb="0" eb="2">
      <t>ギョウム</t>
    </rPh>
    <rPh sb="11" eb="13">
      <t>ジッソウ</t>
    </rPh>
    <rPh sb="15" eb="17">
      <t>ギョウカイ</t>
    </rPh>
    <rPh sb="18" eb="20">
      <t>ギョウシュ</t>
    </rPh>
    <rPh sb="20" eb="24">
      <t>シキベツバンゴウ</t>
    </rPh>
    <phoneticPr fontId="27"/>
  </si>
  <si>
    <t>業務アプリケーションが実装する業界・業種名称</t>
    <rPh sb="0" eb="2">
      <t>ギョウム</t>
    </rPh>
    <rPh sb="11" eb="13">
      <t>ジッソウ</t>
    </rPh>
    <rPh sb="15" eb="17">
      <t>ギョウカイ</t>
    </rPh>
    <rPh sb="18" eb="20">
      <t>ギョウシュ</t>
    </rPh>
    <rPh sb="20" eb="22">
      <t>メイショウ</t>
    </rPh>
    <phoneticPr fontId="27"/>
  </si>
  <si>
    <t>SIPSが付与したメッセージドメイン識別番号
中小企業共通EDIドメイン＝JPSSMED</t>
    <rPh sb="5" eb="7">
      <t>フヨ</t>
    </rPh>
    <rPh sb="18" eb="22">
      <t>シキベツバンゴウ</t>
    </rPh>
    <rPh sb="23" eb="27">
      <t>チュウショウキギョウ</t>
    </rPh>
    <rPh sb="27" eb="29">
      <t>キョウツウ</t>
    </rPh>
    <phoneticPr fontId="27"/>
  </si>
  <si>
    <t>ヘッダ部</t>
    <phoneticPr fontId="24"/>
  </si>
  <si>
    <t>UN01005861</t>
    <phoneticPr fontId="9"/>
  </si>
  <si>
    <t>CIIH_ Exchanged_ Document. Details</t>
    <phoneticPr fontId="15"/>
  </si>
  <si>
    <t>インボイス文書クラス</t>
    <phoneticPr fontId="9"/>
  </si>
  <si>
    <t>インボイス文書に関する情報項目のクラス</t>
    <rPh sb="8" eb="9">
      <t>カン</t>
    </rPh>
    <phoneticPr fontId="13"/>
  </si>
  <si>
    <t xml:space="preserve">○　  </t>
    <phoneticPr fontId="15"/>
  </si>
  <si>
    <t>UN01005862</t>
  </si>
  <si>
    <t>CIIH_ Exchanged_ Document. Identification. Identifier</t>
  </si>
  <si>
    <t>インボイス文書ID</t>
  </si>
  <si>
    <t>インボイス文書を識別する文書ID</t>
    <rPh sb="12" eb="14">
      <t>ブンショ</t>
    </rPh>
    <phoneticPr fontId="27"/>
  </si>
  <si>
    <t>IBT-001</t>
  </si>
  <si>
    <t>Invoice number</t>
  </si>
  <si>
    <t>UN01005863</t>
  </si>
  <si>
    <t>CIIH_ Exchanged_ Document. Name. Text</t>
  </si>
  <si>
    <t>インボイス文書名</t>
  </si>
  <si>
    <t>インボイス文書の文書名称</t>
    <rPh sb="8" eb="10">
      <t>ブンショ</t>
    </rPh>
    <rPh sb="10" eb="12">
      <t>メイショウ</t>
    </rPh>
    <phoneticPr fontId="27"/>
  </si>
  <si>
    <t>UN01005864</t>
    <phoneticPr fontId="9"/>
  </si>
  <si>
    <t>CIIH_ Exchanged_ Document. Type. Code</t>
    <phoneticPr fontId="15"/>
  </si>
  <si>
    <t>インボイス文書タイプコード</t>
  </si>
  <si>
    <t>インボイス文書のタイプを識別するコード
デフォルトは「統合請求書」</t>
    <rPh sb="27" eb="29">
      <t>トウゴウ</t>
    </rPh>
    <rPh sb="29" eb="32">
      <t>セイキュウショ</t>
    </rPh>
    <phoneticPr fontId="15"/>
  </si>
  <si>
    <t>UNCL1001</t>
    <phoneticPr fontId="9"/>
  </si>
  <si>
    <t>デフォルト＝385
（統合請求書）</t>
    <rPh sb="11" eb="16">
      <t>トウゴウセイキュウショ</t>
    </rPh>
    <phoneticPr fontId="15"/>
  </si>
  <si>
    <t>IBT-003</t>
  </si>
  <si>
    <t>Invoice type code</t>
  </si>
  <si>
    <t>UN01005865</t>
  </si>
  <si>
    <t>CIIH_ Exchanged_ Document. Issue. Date Time</t>
  </si>
  <si>
    <t>インボイス文書発効日</t>
  </si>
  <si>
    <t>インボイス文書の発行日付，またはインボイス文書の書面上の発行日付。</t>
    <rPh sb="8" eb="10">
      <t>ハッコウ</t>
    </rPh>
    <rPh sb="10" eb="12">
      <t>ヒヅケ</t>
    </rPh>
    <rPh sb="24" eb="26">
      <t>ショメン</t>
    </rPh>
    <rPh sb="26" eb="27">
      <t>ジョウ</t>
    </rPh>
    <rPh sb="28" eb="30">
      <t>ハッコウ</t>
    </rPh>
    <rPh sb="30" eb="32">
      <t>ヒヅケ</t>
    </rPh>
    <phoneticPr fontId="24"/>
  </si>
  <si>
    <t>IBT-002</t>
  </si>
  <si>
    <t>Invoice issue date</t>
  </si>
  <si>
    <t>UN01005869</t>
    <phoneticPr fontId="15"/>
  </si>
  <si>
    <t>CIIH_ Exchanged_ Document. Purpose. Code</t>
  </si>
  <si>
    <t>インボイス文書目的コード</t>
    <rPh sb="7" eb="9">
      <t>モクテキ</t>
    </rPh>
    <phoneticPr fontId="15"/>
  </si>
  <si>
    <t>請求者が請求書の目的（新規、変更、取消、打切り）を管理するために付番したコード</t>
    <rPh sb="0" eb="3">
      <t>セイキュウシャ</t>
    </rPh>
    <rPh sb="4" eb="7">
      <t>セイキュウショ</t>
    </rPh>
    <rPh sb="8" eb="10">
      <t>モクテキ</t>
    </rPh>
    <rPh sb="11" eb="13">
      <t>シンキ</t>
    </rPh>
    <rPh sb="14" eb="16">
      <t>ヘンコウ</t>
    </rPh>
    <rPh sb="17" eb="19">
      <t>トリケシ</t>
    </rPh>
    <rPh sb="20" eb="22">
      <t>ウチキ</t>
    </rPh>
    <rPh sb="25" eb="27">
      <t>カンリ</t>
    </rPh>
    <rPh sb="32" eb="33">
      <t>フ</t>
    </rPh>
    <rPh sb="33" eb="34">
      <t>バン</t>
    </rPh>
    <phoneticPr fontId="29"/>
  </si>
  <si>
    <t>UNCL1225</t>
    <phoneticPr fontId="15"/>
  </si>
  <si>
    <t>デフォルト＝９（新規）</t>
    <rPh sb="8" eb="10">
      <t>シンキ</t>
    </rPh>
    <phoneticPr fontId="15"/>
  </si>
  <si>
    <t>UN01005874</t>
  </si>
  <si>
    <t>CIIH_ Exchanged_ Document. Previous Revision_ Identification. Identifier</t>
  </si>
  <si>
    <t>インボイス文書履歴ID</t>
    <rPh sb="7" eb="9">
      <t>リレキ</t>
    </rPh>
    <phoneticPr fontId="15"/>
  </si>
  <si>
    <t>UN01005875</t>
    <phoneticPr fontId="15"/>
  </si>
  <si>
    <t>CIIH_ Exchanged_ Document. Category. Code</t>
    <phoneticPr fontId="15"/>
  </si>
  <si>
    <t>インボイス文書類型コード</t>
    <rPh sb="7" eb="9">
      <t>ルイケイ</t>
    </rPh>
    <phoneticPr fontId="15"/>
  </si>
  <si>
    <t>デフォルト＝3
（日本円取引）</t>
    <rPh sb="9" eb="12">
      <t>ニホンエン</t>
    </rPh>
    <rPh sb="12" eb="14">
      <t>トリヒキ</t>
    </rPh>
    <phoneticPr fontId="15"/>
  </si>
  <si>
    <t>UN01014636</t>
    <phoneticPr fontId="15"/>
  </si>
  <si>
    <t>CIIH_ Exchanged_ Document. Subtype. Code</t>
    <phoneticPr fontId="9"/>
  </si>
  <si>
    <t>地域固有の文書のタイプを識別するコード
デフォルトは「統合請求書」</t>
    <rPh sb="0" eb="4">
      <t>チイキコユウ</t>
    </rPh>
    <rPh sb="5" eb="7">
      <t>ブンショ</t>
    </rPh>
    <rPh sb="12" eb="14">
      <t>シキベツ</t>
    </rPh>
    <rPh sb="27" eb="32">
      <t>トウゴウセイキュウショ</t>
    </rPh>
    <phoneticPr fontId="9"/>
  </si>
  <si>
    <t>デフォルト＝38501
（統合請求書）</t>
    <rPh sb="13" eb="18">
      <t>トウゴウセイキュウショ</t>
    </rPh>
    <phoneticPr fontId="15"/>
  </si>
  <si>
    <t>UN01005876</t>
  </si>
  <si>
    <t>CIIH_ Exchanged_ Document. Included. CI_ Note</t>
  </si>
  <si>
    <t>インボイス文書／注釈グループ</t>
    <rPh sb="8" eb="10">
      <t>チュウシャク</t>
    </rPh>
    <phoneticPr fontId="27"/>
  </si>
  <si>
    <t>インボイス文書に含まれる注釈。</t>
    <rPh sb="12" eb="14">
      <t>チュウシャク</t>
    </rPh>
    <phoneticPr fontId="24"/>
  </si>
  <si>
    <t>インボイス文書注釈クラス</t>
    <rPh sb="7" eb="9">
      <t>チュウシャク</t>
    </rPh>
    <phoneticPr fontId="24"/>
  </si>
  <si>
    <t>インボイス文書の注釈を記述するためのクラス</t>
    <rPh sb="8" eb="10">
      <t>チュウシャク</t>
    </rPh>
    <phoneticPr fontId="27"/>
  </si>
  <si>
    <t>インボイス文書注釈表題</t>
    <rPh sb="7" eb="9">
      <t>チュウシャク</t>
    </rPh>
    <rPh sb="9" eb="11">
      <t>ヒョウダイ</t>
    </rPh>
    <phoneticPr fontId="27"/>
  </si>
  <si>
    <t>注釈内容の表題を示す。</t>
    <rPh sb="0" eb="2">
      <t>チュウシャク</t>
    </rPh>
    <rPh sb="2" eb="4">
      <t>ナイヨウ</t>
    </rPh>
    <rPh sb="5" eb="7">
      <t>ヒョウダイ</t>
    </rPh>
    <rPh sb="8" eb="9">
      <t>シメ</t>
    </rPh>
    <phoneticPr fontId="27"/>
  </si>
  <si>
    <t>インボイス文書注釈内容</t>
    <rPh sb="7" eb="9">
      <t>チュウシャク</t>
    </rPh>
    <rPh sb="9" eb="11">
      <t>ナイヨウ</t>
    </rPh>
    <phoneticPr fontId="24"/>
  </si>
  <si>
    <t>注釈項目毎の内容情報を入力するフリースペース。</t>
    <rPh sb="0" eb="2">
      <t>チュウシャク</t>
    </rPh>
    <rPh sb="2" eb="4">
      <t>コウモク</t>
    </rPh>
    <rPh sb="6" eb="8">
      <t>ナイヨウ</t>
    </rPh>
    <phoneticPr fontId="29"/>
  </si>
  <si>
    <t>★</t>
  </si>
  <si>
    <t>IBT-022</t>
  </si>
  <si>
    <t>Invoice note</t>
  </si>
  <si>
    <t>インボイス文書注釈ID</t>
    <rPh sb="7" eb="9">
      <t>チュウシャク</t>
    </rPh>
    <phoneticPr fontId="27"/>
  </si>
  <si>
    <t>注釈の識別ID</t>
    <rPh sb="0" eb="2">
      <t>チュウシャク</t>
    </rPh>
    <rPh sb="3" eb="5">
      <t>シキベツ</t>
    </rPh>
    <phoneticPr fontId="27"/>
  </si>
  <si>
    <t>UN01012702</t>
    <phoneticPr fontId="15"/>
  </si>
  <si>
    <t>CIIH_ Exchanged_ Document. Reference. CI_ Referenced_ Document</t>
    <phoneticPr fontId="9"/>
  </si>
  <si>
    <t>インボイス文書／参照文書グループ</t>
    <rPh sb="8" eb="12">
      <t>サンショウブンショ</t>
    </rPh>
    <phoneticPr fontId="9"/>
  </si>
  <si>
    <t>インボイス文書が参照する文書のグループ</t>
    <rPh sb="8" eb="10">
      <t>サンショウ</t>
    </rPh>
    <rPh sb="12" eb="14">
      <t>ブンショ</t>
    </rPh>
    <phoneticPr fontId="9"/>
  </si>
  <si>
    <t>0..n</t>
    <phoneticPr fontId="9"/>
  </si>
  <si>
    <t>★</t>
    <phoneticPr fontId="9"/>
  </si>
  <si>
    <t>IBG-24</t>
  </si>
  <si>
    <t>ADDITIONAL SUPPORTING DOCUMENTS</t>
  </si>
  <si>
    <t>UN01005579</t>
    <phoneticPr fontId="9"/>
  </si>
  <si>
    <t>（鑑ヘッダ参照）文書クラス</t>
    <rPh sb="5" eb="7">
      <t>サンショウ</t>
    </rPh>
    <rPh sb="8" eb="10">
      <t>ブンショ</t>
    </rPh>
    <phoneticPr fontId="15"/>
  </si>
  <si>
    <t>インボイス文書が参照する文書クラス</t>
    <rPh sb="8" eb="10">
      <t>サンショウ</t>
    </rPh>
    <rPh sb="12" eb="14">
      <t>ブンショ</t>
    </rPh>
    <phoneticPr fontId="9"/>
  </si>
  <si>
    <t>（鑑ヘッダ参照）文書ID</t>
    <rPh sb="5" eb="7">
      <t>サンショウ</t>
    </rPh>
    <rPh sb="8" eb="10">
      <t>ブンショ</t>
    </rPh>
    <phoneticPr fontId="27"/>
  </si>
  <si>
    <t>インボイス文書が参照する参照文書のID</t>
    <rPh sb="8" eb="10">
      <t>サンショウ</t>
    </rPh>
    <rPh sb="12" eb="14">
      <t>サンショウ</t>
    </rPh>
    <rPh sb="14" eb="16">
      <t>ブンショ</t>
    </rPh>
    <phoneticPr fontId="9"/>
  </si>
  <si>
    <t>IBT-122</t>
  </si>
  <si>
    <t>?  Supporting document reference</t>
  </si>
  <si>
    <t>（鑑ヘッダ参照）文書URL_ID</t>
    <rPh sb="5" eb="7">
      <t>サンショウ</t>
    </rPh>
    <rPh sb="8" eb="10">
      <t>ブンショ</t>
    </rPh>
    <phoneticPr fontId="27"/>
  </si>
  <si>
    <t>インボイス文書が参照する文書が所在するURL_ID</t>
    <rPh sb="5" eb="7">
      <t>ブンショ</t>
    </rPh>
    <rPh sb="8" eb="10">
      <t>サンショウ</t>
    </rPh>
    <rPh sb="12" eb="14">
      <t>ブンショ</t>
    </rPh>
    <rPh sb="15" eb="17">
      <t>ショザイ</t>
    </rPh>
    <phoneticPr fontId="15"/>
  </si>
  <si>
    <t>IBT-124</t>
  </si>
  <si>
    <t>?  External document location</t>
  </si>
  <si>
    <t>0,,1</t>
    <phoneticPr fontId="15"/>
  </si>
  <si>
    <t>（鑑ヘッダ参照）文書発行日</t>
    <rPh sb="5" eb="7">
      <t>サンショウ</t>
    </rPh>
    <rPh sb="8" eb="10">
      <t>ブンショ</t>
    </rPh>
    <rPh sb="10" eb="13">
      <t>ハッコウビ</t>
    </rPh>
    <phoneticPr fontId="27"/>
  </si>
  <si>
    <t>インボイス文書が参照する参照文書の発行日</t>
    <rPh sb="8" eb="10">
      <t>サンショウ</t>
    </rPh>
    <rPh sb="12" eb="14">
      <t>サンショウ</t>
    </rPh>
    <rPh sb="14" eb="16">
      <t>ブンショ</t>
    </rPh>
    <rPh sb="17" eb="20">
      <t>ハッコウビ</t>
    </rPh>
    <phoneticPr fontId="9"/>
  </si>
  <si>
    <t>UN01005586</t>
    <phoneticPr fontId="15"/>
  </si>
  <si>
    <t>CI_ Referenced_ Document. Reference_ Type. Code</t>
    <phoneticPr fontId="15"/>
  </si>
  <si>
    <t>（鑑ヘッダ参照）文書参照タイプコード</t>
    <rPh sb="5" eb="7">
      <t>サンショウ</t>
    </rPh>
    <rPh sb="8" eb="10">
      <t>ブンショ</t>
    </rPh>
    <rPh sb="10" eb="12">
      <t>サンショウ</t>
    </rPh>
    <phoneticPr fontId="15"/>
  </si>
  <si>
    <t>この調整で参照するインボイス文書の参照タイプを指定するコード　</t>
    <rPh sb="2" eb="4">
      <t>チョウセイ</t>
    </rPh>
    <rPh sb="23" eb="25">
      <t>シテイ</t>
    </rPh>
    <phoneticPr fontId="15"/>
  </si>
  <si>
    <t>UNCL1153</t>
  </si>
  <si>
    <t>（鑑ヘッダ参照）文書履歴ID</t>
    <rPh sb="5" eb="7">
      <t>サンショウ</t>
    </rPh>
    <rPh sb="8" eb="10">
      <t>ブンショ</t>
    </rPh>
    <rPh sb="10" eb="12">
      <t>リレキ</t>
    </rPh>
    <phoneticPr fontId="27"/>
  </si>
  <si>
    <t>インボイス文書が参照する文書の変更履歴を管理するID。</t>
    <rPh sb="8" eb="10">
      <t>サンショウ</t>
    </rPh>
    <rPh sb="12" eb="14">
      <t>ブンショ</t>
    </rPh>
    <rPh sb="13" eb="14">
      <t>ショ</t>
    </rPh>
    <rPh sb="15" eb="17">
      <t>ヘンコウ</t>
    </rPh>
    <rPh sb="17" eb="19">
      <t>リレキ</t>
    </rPh>
    <rPh sb="20" eb="22">
      <t>カンリ</t>
    </rPh>
    <phoneticPr fontId="29"/>
  </si>
  <si>
    <t>（鑑ヘッダ参照）文書情報</t>
    <rPh sb="1" eb="2">
      <t>カガミ</t>
    </rPh>
    <rPh sb="5" eb="7">
      <t>サンショウ</t>
    </rPh>
    <rPh sb="8" eb="10">
      <t>ブンショ</t>
    </rPh>
    <rPh sb="10" eb="12">
      <t>ジョウホウ</t>
    </rPh>
    <phoneticPr fontId="27"/>
  </si>
  <si>
    <t>インボイス文書が参照する参照文書に記載の情報</t>
    <rPh sb="8" eb="10">
      <t>サンショウ</t>
    </rPh>
    <rPh sb="12" eb="14">
      <t>サンショウ</t>
    </rPh>
    <rPh sb="14" eb="16">
      <t>ブンショ</t>
    </rPh>
    <rPh sb="17" eb="19">
      <t>キサイ</t>
    </rPh>
    <rPh sb="20" eb="22">
      <t>ジョウホウ</t>
    </rPh>
    <phoneticPr fontId="23"/>
  </si>
  <si>
    <t>IBT-123</t>
  </si>
  <si>
    <t>?  Supporting document description</t>
  </si>
  <si>
    <t>CI_ Referenced_ Document. Type. Code</t>
    <phoneticPr fontId="15"/>
  </si>
  <si>
    <t>（鑑ヘッダ参照）文書タイプコード</t>
    <rPh sb="5" eb="7">
      <t>サンショウ</t>
    </rPh>
    <rPh sb="8" eb="10">
      <t>ブンショ</t>
    </rPh>
    <phoneticPr fontId="9"/>
  </si>
  <si>
    <t>インボイス文書が参照する参照文書の文書タイプを識別するコード</t>
    <rPh sb="8" eb="10">
      <t>サンショウ</t>
    </rPh>
    <rPh sb="12" eb="14">
      <t>サンショウ</t>
    </rPh>
    <rPh sb="14" eb="16">
      <t>ブンショ</t>
    </rPh>
    <rPh sb="17" eb="19">
      <t>ブンショ</t>
    </rPh>
    <rPh sb="23" eb="25">
      <t>シキベツ</t>
    </rPh>
    <phoneticPr fontId="15"/>
  </si>
  <si>
    <t>UN01011455</t>
    <phoneticPr fontId="15"/>
  </si>
  <si>
    <t>（鑑ヘッダ参照）文書添付ファイル</t>
  </si>
  <si>
    <t>?  Attached document</t>
  </si>
  <si>
    <t>（鑑ヘッダ参照）文書サブタイプコード</t>
    <rPh sb="5" eb="7">
      <t>サンショウ</t>
    </rPh>
    <rPh sb="8" eb="10">
      <t>ブンショ</t>
    </rPh>
    <phoneticPr fontId="9"/>
  </si>
  <si>
    <t>インボイス文書が参照する参照文書の文書サブタイプを識別するコード</t>
    <rPh sb="8" eb="10">
      <t>サンショウ</t>
    </rPh>
    <rPh sb="12" eb="14">
      <t>サンショウ</t>
    </rPh>
    <rPh sb="14" eb="16">
      <t>ブンショ</t>
    </rPh>
    <rPh sb="17" eb="19">
      <t>ブンショ</t>
    </rPh>
    <rPh sb="25" eb="27">
      <t>シキベツ</t>
    </rPh>
    <phoneticPr fontId="9"/>
  </si>
  <si>
    <t>UN01015490</t>
    <phoneticPr fontId="15"/>
  </si>
  <si>
    <t>CIIH_ Exchanged_ Document. Attached. Specified_ Binary File</t>
    <phoneticPr fontId="9"/>
  </si>
  <si>
    <t>付加文書／添付ファイルグループ</t>
    <rPh sb="0" eb="2">
      <t>フカ</t>
    </rPh>
    <rPh sb="2" eb="4">
      <t>ブンショ</t>
    </rPh>
    <rPh sb="5" eb="7">
      <t>テンプ</t>
    </rPh>
    <phoneticPr fontId="9"/>
  </si>
  <si>
    <t>参照文書の添付バイナリファイルに関するグループ</t>
    <rPh sb="0" eb="2">
      <t>サンショウ</t>
    </rPh>
    <rPh sb="2" eb="4">
      <t>ブンショ</t>
    </rPh>
    <rPh sb="5" eb="7">
      <t>テンプ</t>
    </rPh>
    <rPh sb="16" eb="17">
      <t>カン</t>
    </rPh>
    <phoneticPr fontId="15"/>
  </si>
  <si>
    <t>Specified_ Binary File. Identification. Identifier</t>
    <phoneticPr fontId="15"/>
  </si>
  <si>
    <t>★</t>
    <phoneticPr fontId="15"/>
  </si>
  <si>
    <t>IBT-125-２</t>
    <phoneticPr fontId="15"/>
  </si>
  <si>
    <t>? ?  Attached document Filename</t>
  </si>
  <si>
    <t>Specified_ Binary File. URI. Identifier</t>
    <phoneticPr fontId="15"/>
  </si>
  <si>
    <t>添付バイナリファイルURI ID</t>
    <rPh sb="0" eb="2">
      <t>テンプ</t>
    </rPh>
    <phoneticPr fontId="15"/>
  </si>
  <si>
    <t>添付バイナリファイルの保管URIID</t>
    <rPh sb="0" eb="2">
      <t>テンプ</t>
    </rPh>
    <rPh sb="11" eb="13">
      <t>ホカン</t>
    </rPh>
    <phoneticPr fontId="15"/>
  </si>
  <si>
    <t>RFC1341</t>
    <phoneticPr fontId="9"/>
  </si>
  <si>
    <t>IETF</t>
    <phoneticPr fontId="9"/>
  </si>
  <si>
    <t>IBT-125-１</t>
    <phoneticPr fontId="15"/>
  </si>
  <si>
    <t>? ?  Attached document Mime code</t>
  </si>
  <si>
    <t>UN01005936</t>
    <phoneticPr fontId="15"/>
  </si>
  <si>
    <t>CIIH_ Supply Chain_ Trade Transaction. Details</t>
  </si>
  <si>
    <t>インボイス文書取引内容クラス</t>
    <rPh sb="7" eb="9">
      <t>トリヒキ</t>
    </rPh>
    <rPh sb="9" eb="11">
      <t>ナイヨウ</t>
    </rPh>
    <phoneticPr fontId="24"/>
  </si>
  <si>
    <t>インボイス文書情報で伝達される取引内容に関する情報からなるクラス。</t>
  </si>
  <si>
    <t>UN01005937</t>
  </si>
  <si>
    <t>CIIH_ Supply Chain_ Trade Transaction. Applicable. CIIH_ Supply Chain_ Trade Agreement</t>
  </si>
  <si>
    <t>インボイス文書取引内容／契約グループ</t>
  </si>
  <si>
    <t>インボイス文書取引に適用される契約に関するグループ。</t>
    <rPh sb="7" eb="9">
      <t>トリヒキ</t>
    </rPh>
    <rPh sb="15" eb="17">
      <t>ケイヤク</t>
    </rPh>
    <rPh sb="18" eb="19">
      <t>カン</t>
    </rPh>
    <phoneticPr fontId="24"/>
  </si>
  <si>
    <t>UN01005878</t>
    <phoneticPr fontId="15"/>
  </si>
  <si>
    <t>CIIH_ Supply Chain_ Trade Agreement. Details</t>
  </si>
  <si>
    <t>インボイス文書契約クラス</t>
    <rPh sb="7" eb="9">
      <t>ケイヤク</t>
    </rPh>
    <phoneticPr fontId="24"/>
  </si>
  <si>
    <t>インボイス文書に関する契約に関する情報からなるクラス。</t>
    <rPh sb="11" eb="13">
      <t>ケイヤク</t>
    </rPh>
    <rPh sb="17" eb="19">
      <t>ジョウホウ</t>
    </rPh>
    <phoneticPr fontId="24"/>
  </si>
  <si>
    <t>UN01005879</t>
  </si>
  <si>
    <t>CIIH_ Supply Chain_ Trade Agreement. Seller. CI_ Trade_ Party</t>
  </si>
  <si>
    <t>インボイス文書契約／受注者グループ</t>
  </si>
  <si>
    <t>受注者に関するグループ。</t>
    <rPh sb="4" eb="5">
      <t>カン</t>
    </rPh>
    <phoneticPr fontId="24"/>
  </si>
  <si>
    <t>IBG-04</t>
  </si>
  <si>
    <t>SELLER</t>
  </si>
  <si>
    <t>UN01005756</t>
    <phoneticPr fontId="9"/>
  </si>
  <si>
    <t>受注者ID</t>
    <rPh sb="0" eb="3">
      <t>ジュチュウシャ</t>
    </rPh>
    <phoneticPr fontId="24"/>
  </si>
  <si>
    <t>注文を受ける企業/工場・事業所・事業部門等を表すID。デフォルトはデータなし。</t>
    <rPh sb="0" eb="2">
      <t>チュウモン</t>
    </rPh>
    <rPh sb="3" eb="4">
      <t>ウ</t>
    </rPh>
    <rPh sb="6" eb="8">
      <t>キギョウ</t>
    </rPh>
    <rPh sb="9" eb="11">
      <t>コウジョウ</t>
    </rPh>
    <rPh sb="12" eb="15">
      <t>ジギョウショ</t>
    </rPh>
    <rPh sb="16" eb="18">
      <t>ジギョウ</t>
    </rPh>
    <rPh sb="18" eb="20">
      <t>ブモン</t>
    </rPh>
    <rPh sb="20" eb="21">
      <t>ナド</t>
    </rPh>
    <rPh sb="22" eb="23">
      <t>アラワ</t>
    </rPh>
    <phoneticPr fontId="24"/>
  </si>
  <si>
    <t>IBT-029</t>
  </si>
  <si>
    <t>?  Seller identifier</t>
  </si>
  <si>
    <t>IBT-030</t>
  </si>
  <si>
    <t>?  Seller legal registration identifier</t>
  </si>
  <si>
    <t>IBT-027</t>
  </si>
  <si>
    <t>?  Seller name</t>
  </si>
  <si>
    <t>適格請求書発行事業者登録番号</t>
    <rPh sb="0" eb="2">
      <t>テキカク</t>
    </rPh>
    <rPh sb="2" eb="5">
      <t>セイキュウショ</t>
    </rPh>
    <rPh sb="5" eb="7">
      <t>ハッコウ</t>
    </rPh>
    <rPh sb="7" eb="10">
      <t>ジギョウシャ</t>
    </rPh>
    <rPh sb="10" eb="12">
      <t>トウロク</t>
    </rPh>
    <rPh sb="12" eb="14">
      <t>バンゴウ</t>
    </rPh>
    <phoneticPr fontId="27"/>
  </si>
  <si>
    <t>国税庁へ登録された適格請求書発行事業者登録番号（区分記載請求書発行者についてはなし）
T1234567890123</t>
    <rPh sb="0" eb="3">
      <t>コクゼイチョウ</t>
    </rPh>
    <rPh sb="4" eb="6">
      <t>トウロク</t>
    </rPh>
    <rPh sb="9" eb="11">
      <t>テキカク</t>
    </rPh>
    <rPh sb="11" eb="14">
      <t>セイキュウショ</t>
    </rPh>
    <rPh sb="14" eb="16">
      <t>ハッコウ</t>
    </rPh>
    <rPh sb="16" eb="19">
      <t>ジギョウシャ</t>
    </rPh>
    <rPh sb="19" eb="21">
      <t>トウロク</t>
    </rPh>
    <rPh sb="21" eb="23">
      <t>バンゴウ</t>
    </rPh>
    <rPh sb="24" eb="28">
      <t>クブンキサイ</t>
    </rPh>
    <rPh sb="28" eb="31">
      <t>セイキュウショ</t>
    </rPh>
    <rPh sb="31" eb="34">
      <t>ハッコウシャ</t>
    </rPh>
    <phoneticPr fontId="27"/>
  </si>
  <si>
    <t>6523企業ID/@
6523国際アドレス登録機関コード値
＝0221（デジタル庁）</t>
    <rPh sb="30" eb="32">
      <t>トウロク</t>
    </rPh>
    <rPh sb="40" eb="41">
      <t>チョウコテイニュウリョク</t>
    </rPh>
    <phoneticPr fontId="15"/>
  </si>
  <si>
    <t>IBT-031</t>
  </si>
  <si>
    <t>?  Seller TAX identifier</t>
    <phoneticPr fontId="15"/>
  </si>
  <si>
    <t>UN01012925</t>
  </si>
  <si>
    <t>CI_ Trade_ Party. Type. Code</t>
    <phoneticPr fontId="15"/>
  </si>
  <si>
    <t>受注者／連絡先グループ</t>
    <phoneticPr fontId="9"/>
  </si>
  <si>
    <t>IBG-06</t>
  </si>
  <si>
    <t>?  SELLER CONTACT</t>
  </si>
  <si>
    <t>受注者連絡先クラス</t>
    <rPh sb="0" eb="2">
      <t>ジュチュウ</t>
    </rPh>
    <rPh sb="2" eb="3">
      <t>シャ</t>
    </rPh>
    <rPh sb="3" eb="6">
      <t>レンラクサキ</t>
    </rPh>
    <rPh sb="4" eb="5">
      <t>ラク</t>
    </rPh>
    <phoneticPr fontId="15"/>
  </si>
  <si>
    <t>連絡先に関する情報からなるクラス。</t>
    <rPh sb="7" eb="9">
      <t>ジョウホウ</t>
    </rPh>
    <phoneticPr fontId="24"/>
  </si>
  <si>
    <t>受注部門ID</t>
    <rPh sb="0" eb="2">
      <t>ジュチュウ</t>
    </rPh>
    <rPh sb="2" eb="4">
      <t>ブモン</t>
    </rPh>
    <phoneticPr fontId="27"/>
  </si>
  <si>
    <t>受注者連絡先の個人の、文字で表現された名前。</t>
    <rPh sb="0" eb="3">
      <t>ジュチュウシャ</t>
    </rPh>
    <phoneticPr fontId="9"/>
  </si>
  <si>
    <t>（★）</t>
  </si>
  <si>
    <t>IBT-041</t>
  </si>
  <si>
    <t>? ?  Seller contact point</t>
  </si>
  <si>
    <t>受注者担当ID</t>
    <rPh sb="0" eb="3">
      <t>ジュチュウシャ</t>
    </rPh>
    <rPh sb="3" eb="5">
      <t>タントウ</t>
    </rPh>
    <phoneticPr fontId="9"/>
  </si>
  <si>
    <t>受注者個人を表すID</t>
    <rPh sb="0" eb="3">
      <t>ジュチュウシャ</t>
    </rPh>
    <rPh sb="6" eb="7">
      <t>アラワ</t>
    </rPh>
    <phoneticPr fontId="9"/>
  </si>
  <si>
    <t xml:space="preserve">★ </t>
    <phoneticPr fontId="15"/>
  </si>
  <si>
    <t>IBG-09</t>
  </si>
  <si>
    <t>?  BUYER CONTACT</t>
  </si>
  <si>
    <t>IBT-042</t>
  </si>
  <si>
    <t>? ?  Seller contact telephone number</t>
  </si>
  <si>
    <t xml:space="preserve"> 　</t>
    <phoneticPr fontId="15"/>
  </si>
  <si>
    <t>IBT-043</t>
  </si>
  <si>
    <t>? ?  Seller contact email address</t>
  </si>
  <si>
    <t>IBG-05</t>
  </si>
  <si>
    <t>?  SELLER POSTAL ADDRESS</t>
  </si>
  <si>
    <t>UN01005687</t>
    <phoneticPr fontId="9"/>
  </si>
  <si>
    <t>IBT-038</t>
  </si>
  <si>
    <t>? ?  Seller post code</t>
  </si>
  <si>
    <t>受注者住所1</t>
    <rPh sb="0" eb="3">
      <t>ジュチュウシャ</t>
    </rPh>
    <rPh sb="3" eb="5">
      <t>ジュウショ</t>
    </rPh>
    <phoneticPr fontId="27"/>
  </si>
  <si>
    <t>受注者の住所1行目。</t>
    <rPh sb="0" eb="3">
      <t>ジュチュウシャ</t>
    </rPh>
    <rPh sb="4" eb="6">
      <t>ジュウショ</t>
    </rPh>
    <rPh sb="7" eb="9">
      <t>ギョウメ</t>
    </rPh>
    <phoneticPr fontId="29"/>
  </si>
  <si>
    <t>IBT-035</t>
  </si>
  <si>
    <t>? ?  Seller address line 1</t>
  </si>
  <si>
    <t>UN01005693</t>
  </si>
  <si>
    <t>CI_ Trade_ Address. Line Two. Text</t>
  </si>
  <si>
    <t>受注者住所2</t>
    <rPh sb="0" eb="3">
      <t>ジュチュウシャ</t>
    </rPh>
    <rPh sb="3" eb="5">
      <t>ジュウショ</t>
    </rPh>
    <phoneticPr fontId="27"/>
  </si>
  <si>
    <t>受注者の住所2行目。</t>
    <rPh sb="0" eb="3">
      <t>ジュチュウシャ</t>
    </rPh>
    <rPh sb="4" eb="6">
      <t>ジュウショ</t>
    </rPh>
    <rPh sb="7" eb="9">
      <t>ギョウメ</t>
    </rPh>
    <phoneticPr fontId="29"/>
  </si>
  <si>
    <t>IBT-036</t>
  </si>
  <si>
    <t>? ?  Seller address line 2</t>
  </si>
  <si>
    <t>UN01005694</t>
  </si>
  <si>
    <t>CI_ Trade_ Address. Line Three. Text</t>
  </si>
  <si>
    <t>受注者住所3</t>
    <rPh sb="0" eb="3">
      <t>ジュチュウシャ</t>
    </rPh>
    <rPh sb="3" eb="5">
      <t>ジュウショ</t>
    </rPh>
    <phoneticPr fontId="27"/>
  </si>
  <si>
    <t>受注者の住所3行目。</t>
    <rPh sb="0" eb="3">
      <t>ジュチュウシャ</t>
    </rPh>
    <rPh sb="4" eb="6">
      <t>ジュウショ</t>
    </rPh>
    <rPh sb="7" eb="9">
      <t>ギョウメ</t>
    </rPh>
    <phoneticPr fontId="29"/>
  </si>
  <si>
    <t>IBT-162</t>
  </si>
  <si>
    <t>? ?  Seller address line 3</t>
  </si>
  <si>
    <t>UN01005700</t>
  </si>
  <si>
    <t>CI_ Trade_ Address. Country. Identifier</t>
  </si>
  <si>
    <t>受注者国ID</t>
    <rPh sb="0" eb="3">
      <t>ジュチュウシャ</t>
    </rPh>
    <rPh sb="3" eb="4">
      <t>クニ</t>
    </rPh>
    <phoneticPr fontId="9"/>
  </si>
  <si>
    <t>受注者の国ID。デフォルトは「JP」</t>
    <rPh sb="4" eb="5">
      <t>クニ</t>
    </rPh>
    <phoneticPr fontId="9"/>
  </si>
  <si>
    <t>ISO3166-1:Alpha2</t>
  </si>
  <si>
    <t>ISO</t>
    <phoneticPr fontId="9"/>
  </si>
  <si>
    <t>ID値
選択入力</t>
    <rPh sb="2" eb="3">
      <t>チ</t>
    </rPh>
    <rPh sb="4" eb="6">
      <t>センタク</t>
    </rPh>
    <rPh sb="6" eb="8">
      <t>ニュウリョク</t>
    </rPh>
    <phoneticPr fontId="15"/>
  </si>
  <si>
    <t>デフォルト
＝JP（日本）</t>
    <rPh sb="10" eb="12">
      <t>ニホン</t>
    </rPh>
    <phoneticPr fontId="15"/>
  </si>
  <si>
    <t>IBT-040</t>
  </si>
  <si>
    <t>? ?  Seller country code</t>
  </si>
  <si>
    <t>UN01005765</t>
  </si>
  <si>
    <t>CI_ Trade_ Party. End Point_ URI. CI_ Universal_ Communication</t>
    <phoneticPr fontId="15"/>
  </si>
  <si>
    <t>受注者／国際アドレスグループ</t>
    <rPh sb="0" eb="3">
      <t>ジュチュウシャ</t>
    </rPh>
    <phoneticPr fontId="15"/>
  </si>
  <si>
    <t>受注者の国際アドレスグループ</t>
    <rPh sb="0" eb="3">
      <t>ジュチュウシャ</t>
    </rPh>
    <phoneticPr fontId="15"/>
  </si>
  <si>
    <t>国際アドレスクラス</t>
    <phoneticPr fontId="15"/>
  </si>
  <si>
    <t>国際アドレスクラス
（JP-PINTのアドレス方式に対応）</t>
    <rPh sb="23" eb="25">
      <t>ホウシキ</t>
    </rPh>
    <rPh sb="26" eb="28">
      <t>タイオウ</t>
    </rPh>
    <phoneticPr fontId="15"/>
  </si>
  <si>
    <t>UN01005859</t>
  </si>
  <si>
    <t>CI_ Universal_ Communication. Channel. Code</t>
  </si>
  <si>
    <t>国際アドレス登録機関コード</t>
    <rPh sb="6" eb="10">
      <t>トウロクキカン</t>
    </rPh>
    <phoneticPr fontId="15"/>
  </si>
  <si>
    <t>IBT-034-1</t>
  </si>
  <si>
    <t>? ?  Scheme identifier</t>
  </si>
  <si>
    <t>受注者国際アドレス</t>
    <rPh sb="0" eb="3">
      <t>ジュチュウシャ</t>
    </rPh>
    <phoneticPr fontId="15"/>
  </si>
  <si>
    <t>IBT-034</t>
  </si>
  <si>
    <t>?  Seller electronic address</t>
  </si>
  <si>
    <t>UN01005880</t>
  </si>
  <si>
    <t>CIIH_ Supply Chain_ Trade Agreement. Buyer. CI_ Trade_ Party</t>
  </si>
  <si>
    <t>インボイス文書契約／発注者グループ</t>
  </si>
  <si>
    <t>発注者に関するグループ。</t>
    <rPh sb="4" eb="5">
      <t>カン</t>
    </rPh>
    <phoneticPr fontId="24"/>
  </si>
  <si>
    <t>IBG-07</t>
  </si>
  <si>
    <t>BUYER</t>
  </si>
  <si>
    <t>発注者ID</t>
    <rPh sb="0" eb="3">
      <t>ハッチュウシャ</t>
    </rPh>
    <phoneticPr fontId="24"/>
  </si>
  <si>
    <t>注文を行う企業/工場・事業所・事業部門等を表すID。デフォルトはデータなし。</t>
    <rPh sb="0" eb="2">
      <t>チュウモン</t>
    </rPh>
    <rPh sb="3" eb="4">
      <t>オコナ</t>
    </rPh>
    <rPh sb="5" eb="7">
      <t>キギョウ</t>
    </rPh>
    <rPh sb="8" eb="10">
      <t>コウジョウ</t>
    </rPh>
    <rPh sb="11" eb="14">
      <t>ジギョウショ</t>
    </rPh>
    <rPh sb="15" eb="17">
      <t>ジギョウ</t>
    </rPh>
    <rPh sb="17" eb="19">
      <t>ブモン</t>
    </rPh>
    <rPh sb="19" eb="20">
      <t>ナド</t>
    </rPh>
    <rPh sb="21" eb="22">
      <t>アラワ</t>
    </rPh>
    <phoneticPr fontId="24"/>
  </si>
  <si>
    <t>IBT-046</t>
  </si>
  <si>
    <t>?  Buyer identifier</t>
  </si>
  <si>
    <t>IBT-047</t>
  </si>
  <si>
    <t>?  Buyer legal registration identifier</t>
  </si>
  <si>
    <t>発注者名称</t>
    <rPh sb="0" eb="3">
      <t>ハッチュウシャ</t>
    </rPh>
    <rPh sb="3" eb="5">
      <t>メイショウ</t>
    </rPh>
    <phoneticPr fontId="27"/>
  </si>
  <si>
    <t>発注を行う企業/工場・事業所・事業部門等の名称</t>
    <rPh sb="0" eb="2">
      <t>ハッチュウ</t>
    </rPh>
    <rPh sb="3" eb="4">
      <t>オコナ</t>
    </rPh>
    <rPh sb="5" eb="7">
      <t>キギョウ</t>
    </rPh>
    <rPh sb="8" eb="10">
      <t>コウジョウ</t>
    </rPh>
    <rPh sb="11" eb="14">
      <t>ジギョウショ</t>
    </rPh>
    <rPh sb="15" eb="17">
      <t>ジギョウ</t>
    </rPh>
    <rPh sb="17" eb="19">
      <t>ブモン</t>
    </rPh>
    <rPh sb="19" eb="20">
      <t>ナド</t>
    </rPh>
    <rPh sb="21" eb="23">
      <t>メイショウ</t>
    </rPh>
    <phoneticPr fontId="27"/>
  </si>
  <si>
    <t>IBT-044</t>
  </si>
  <si>
    <t>?  Buyer name</t>
  </si>
  <si>
    <t>登録された発注者の適格請求書発行事業者登録番号
（免税事業者についてはなし）</t>
    <rPh sb="0" eb="2">
      <t>トウロク</t>
    </rPh>
    <rPh sb="5" eb="8">
      <t>ハッチュウシャ</t>
    </rPh>
    <rPh sb="9" eb="11">
      <t>テキカク</t>
    </rPh>
    <rPh sb="11" eb="14">
      <t>セイキュウショ</t>
    </rPh>
    <rPh sb="14" eb="16">
      <t>ハッコウ</t>
    </rPh>
    <rPh sb="16" eb="19">
      <t>ジギョウシャ</t>
    </rPh>
    <rPh sb="19" eb="21">
      <t>トウロク</t>
    </rPh>
    <rPh sb="21" eb="23">
      <t>バンゴウ</t>
    </rPh>
    <rPh sb="25" eb="27">
      <t>メンゼイ</t>
    </rPh>
    <rPh sb="27" eb="30">
      <t>ジギョウシャ</t>
    </rPh>
    <phoneticPr fontId="27"/>
  </si>
  <si>
    <t>IBT-048</t>
  </si>
  <si>
    <t>? Buyer TAX identifier</t>
  </si>
  <si>
    <t>UN01012925</t>
    <phoneticPr fontId="15"/>
  </si>
  <si>
    <t>発注者部門ID</t>
    <rPh sb="0" eb="2">
      <t>ハッチュウ</t>
    </rPh>
    <rPh sb="2" eb="3">
      <t>シャ</t>
    </rPh>
    <phoneticPr fontId="27"/>
  </si>
  <si>
    <t>IBT-056</t>
  </si>
  <si>
    <t>? ?  Buyer contact point</t>
  </si>
  <si>
    <t>発注者部門名</t>
    <rPh sb="0" eb="2">
      <t>ハッチュウ</t>
    </rPh>
    <rPh sb="2" eb="3">
      <t>シャ</t>
    </rPh>
    <rPh sb="3" eb="5">
      <t>ブモン</t>
    </rPh>
    <phoneticPr fontId="27"/>
  </si>
  <si>
    <t>発注者の発注部門の名称。</t>
    <rPh sb="0" eb="3">
      <t>ハッチュウシャ</t>
    </rPh>
    <rPh sb="4" eb="6">
      <t>ハッチュウ</t>
    </rPh>
    <rPh sb="9" eb="11">
      <t>メイショウ</t>
    </rPh>
    <phoneticPr fontId="24"/>
  </si>
  <si>
    <t>発注者担当ID</t>
    <rPh sb="0" eb="3">
      <t>ハッチュウシャ</t>
    </rPh>
    <rPh sb="3" eb="5">
      <t>タントウ</t>
    </rPh>
    <phoneticPr fontId="9"/>
  </si>
  <si>
    <t>発注者個人を表すID</t>
    <rPh sb="0" eb="3">
      <t>ハッチュウシャ</t>
    </rPh>
    <rPh sb="3" eb="5">
      <t>コジン</t>
    </rPh>
    <rPh sb="6" eb="7">
      <t>アラワ</t>
    </rPh>
    <phoneticPr fontId="9"/>
  </si>
  <si>
    <t>IBT-057</t>
  </si>
  <si>
    <t>? ?  Buyer contact telephone number</t>
  </si>
  <si>
    <t>発注者のFAX番号</t>
    <rPh sb="0" eb="3">
      <t>ハッチュウシャ</t>
    </rPh>
    <rPh sb="7" eb="9">
      <t>バンゴウ</t>
    </rPh>
    <phoneticPr fontId="29"/>
  </si>
  <si>
    <t>IBT-058</t>
  </si>
  <si>
    <t>? ?  Buyer contact email address</t>
  </si>
  <si>
    <t>IBG-08</t>
  </si>
  <si>
    <t>?  BUYER POSTAL ADDRESS</t>
  </si>
  <si>
    <t xml:space="preserve">     </t>
    <phoneticPr fontId="15"/>
  </si>
  <si>
    <t>IBT-053</t>
  </si>
  <si>
    <t>? ?  Buyer post code</t>
  </si>
  <si>
    <t>発注者住所1</t>
    <rPh sb="0" eb="3">
      <t>ハッチュウシャ</t>
    </rPh>
    <rPh sb="3" eb="5">
      <t>ジュウショ</t>
    </rPh>
    <phoneticPr fontId="27"/>
  </si>
  <si>
    <t>発注者の住所1行目。</t>
    <rPh sb="0" eb="3">
      <t>ハッチュウシャ</t>
    </rPh>
    <rPh sb="4" eb="6">
      <t>ジュウショ</t>
    </rPh>
    <rPh sb="7" eb="9">
      <t>ギョウメ</t>
    </rPh>
    <phoneticPr fontId="29"/>
  </si>
  <si>
    <t>IBT-050</t>
  </si>
  <si>
    <t>? ?  Buyer address line 1</t>
  </si>
  <si>
    <t>発注者住所2</t>
    <rPh sb="0" eb="3">
      <t>ハッチュウシャ</t>
    </rPh>
    <rPh sb="3" eb="5">
      <t>ジュウショ</t>
    </rPh>
    <phoneticPr fontId="27"/>
  </si>
  <si>
    <t>発注者の住所2行目。</t>
    <rPh sb="0" eb="3">
      <t>ハッチュウシャ</t>
    </rPh>
    <rPh sb="4" eb="6">
      <t>ジュウショ</t>
    </rPh>
    <rPh sb="7" eb="9">
      <t>ギョウメ</t>
    </rPh>
    <phoneticPr fontId="29"/>
  </si>
  <si>
    <t>IBT-051</t>
  </si>
  <si>
    <t>? ?  Buyer address line 2</t>
  </si>
  <si>
    <t>発注者住所3</t>
    <rPh sb="0" eb="3">
      <t>ハッチュウシャ</t>
    </rPh>
    <rPh sb="3" eb="5">
      <t>ジュウショ</t>
    </rPh>
    <phoneticPr fontId="27"/>
  </si>
  <si>
    <t>発注者の住所3行目。</t>
    <rPh sb="0" eb="3">
      <t>ハッチュウシャ</t>
    </rPh>
    <rPh sb="4" eb="6">
      <t>ジュウショ</t>
    </rPh>
    <rPh sb="7" eb="9">
      <t>ギョウメ</t>
    </rPh>
    <phoneticPr fontId="29"/>
  </si>
  <si>
    <t>IBT-163</t>
  </si>
  <si>
    <t>? ?  Buyer address line 3</t>
  </si>
  <si>
    <t>発注者国ID</t>
    <rPh sb="0" eb="3">
      <t>ハッチュウシャ</t>
    </rPh>
    <rPh sb="3" eb="4">
      <t>クニ</t>
    </rPh>
    <phoneticPr fontId="9"/>
  </si>
  <si>
    <t>発注者の国ID。デフォルトは「JP」</t>
    <rPh sb="0" eb="2">
      <t>ハッチュウ</t>
    </rPh>
    <rPh sb="4" eb="5">
      <t>クニ</t>
    </rPh>
    <phoneticPr fontId="9"/>
  </si>
  <si>
    <t>ISO3166-1:Alpha2</t>
    <phoneticPr fontId="15"/>
  </si>
  <si>
    <t>IBT-055</t>
  </si>
  <si>
    <t>? ?  Buyer country code</t>
  </si>
  <si>
    <t>CI_ Trade_ Party. End Point_ URI. CI_ Universal_ Communication</t>
    <phoneticPr fontId="9"/>
  </si>
  <si>
    <t>発注者／国際アドレスグループ</t>
    <rPh sb="0" eb="3">
      <t>ハッチュウシャ</t>
    </rPh>
    <phoneticPr fontId="15"/>
  </si>
  <si>
    <t>発注者の国際アドレスグループ</t>
    <rPh sb="0" eb="3">
      <t>ハッチュウシャ</t>
    </rPh>
    <phoneticPr fontId="15"/>
  </si>
  <si>
    <t>UN01005859</t>
    <phoneticPr fontId="15"/>
  </si>
  <si>
    <t>CI_ Universal_ Communication. Channel. Code</t>
    <phoneticPr fontId="15"/>
  </si>
  <si>
    <t>IBT-049-1</t>
  </si>
  <si>
    <t>発注者国際アドレス</t>
    <rPh sb="0" eb="3">
      <t>ハッチュウシャ</t>
    </rPh>
    <phoneticPr fontId="15"/>
  </si>
  <si>
    <t>IBT-049</t>
  </si>
  <si>
    <t>?  Buyer electronic address</t>
  </si>
  <si>
    <t>UN01011516</t>
  </si>
  <si>
    <t>CIIH_ Supply Chain_ Trade Agreement. Specified. Procuring_ Project</t>
    <phoneticPr fontId="27"/>
  </si>
  <si>
    <t>インボイス文書契約／プロジェクト調達グループ</t>
    <rPh sb="7" eb="9">
      <t>ケイヤク</t>
    </rPh>
    <rPh sb="16" eb="18">
      <t>チョウタツ</t>
    </rPh>
    <phoneticPr fontId="24"/>
  </si>
  <si>
    <t>プロジェクト調達に関するグループ</t>
    <rPh sb="6" eb="8">
      <t>チョウタツ</t>
    </rPh>
    <rPh sb="9" eb="10">
      <t>カン</t>
    </rPh>
    <phoneticPr fontId="27"/>
  </si>
  <si>
    <t>IBT-011</t>
  </si>
  <si>
    <t>Project reference</t>
  </si>
  <si>
    <t>UN01005939</t>
  </si>
  <si>
    <t>CIIH_ Supply Chain_ Trade Transaction. Applicable. CIIH_ Supply Chain_ Trade Settlement</t>
  </si>
  <si>
    <t>インボイス文書取引内容／決済グループ</t>
  </si>
  <si>
    <t>決済に関するグループ</t>
    <rPh sb="0" eb="2">
      <t>ケッサイ</t>
    </rPh>
    <phoneticPr fontId="27"/>
  </si>
  <si>
    <t>UN01005909</t>
    <phoneticPr fontId="15"/>
  </si>
  <si>
    <t>CIIH_ Supply Chain_ Trade Settlement. Details</t>
  </si>
  <si>
    <t>インボイス文書決済クラス</t>
  </si>
  <si>
    <t>インボイス文書の決済に関する情報からなるクラス。</t>
    <rPh sb="14" eb="16">
      <t>ジョウホウ</t>
    </rPh>
    <phoneticPr fontId="24"/>
  </si>
  <si>
    <t>UN01005913</t>
    <phoneticPr fontId="9"/>
  </si>
  <si>
    <t>CIIH_ Supply Chain_ Trade Settlement. Tax_ Currency. Code</t>
  </si>
  <si>
    <t>税通貨コード</t>
    <rPh sb="0" eb="1">
      <t>ゼイ</t>
    </rPh>
    <rPh sb="1" eb="3">
      <t>ツウカ</t>
    </rPh>
    <phoneticPr fontId="9"/>
  </si>
  <si>
    <t>税の通貨コード。
＝JPY（デフォルト）</t>
    <rPh sb="0" eb="1">
      <t>ゼイ</t>
    </rPh>
    <rPh sb="2" eb="4">
      <t>ツウカ</t>
    </rPh>
    <phoneticPr fontId="9"/>
  </si>
  <si>
    <t>デフォルト
＝JPY（日本円）</t>
    <rPh sb="11" eb="14">
      <t>ニホンエン</t>
    </rPh>
    <phoneticPr fontId="15"/>
  </si>
  <si>
    <t>IBT-006</t>
  </si>
  <si>
    <t>Tax accounting currency</t>
  </si>
  <si>
    <t>UN01005914</t>
    <phoneticPr fontId="15"/>
  </si>
  <si>
    <t>CIIH_ Supply Chain_ Trade Settlement. Invoice_ Currency. Code</t>
  </si>
  <si>
    <t>文書通貨コード</t>
    <rPh sb="2" eb="4">
      <t>ツウカ</t>
    </rPh>
    <phoneticPr fontId="9"/>
  </si>
  <si>
    <t>インボイス文書の通貨コード。
＝JPY（デフォルト）</t>
    <rPh sb="8" eb="10">
      <t>ツウカ</t>
    </rPh>
    <phoneticPr fontId="9"/>
  </si>
  <si>
    <t>1..1</t>
    <phoneticPr fontId="9"/>
  </si>
  <si>
    <t>IBT-005</t>
  </si>
  <si>
    <t>Invoice currency code</t>
  </si>
  <si>
    <t>UN01005915</t>
  </si>
  <si>
    <t>CIIH_ Supply Chain_ Trade Settlement. Payment_ Currency. Code</t>
  </si>
  <si>
    <t>支払通貨コード</t>
    <rPh sb="0" eb="2">
      <t>シハライ</t>
    </rPh>
    <rPh sb="2" eb="4">
      <t>ツウカ</t>
    </rPh>
    <phoneticPr fontId="9"/>
  </si>
  <si>
    <t>請求支払通貨コード（デフォルトはJPY）</t>
    <rPh sb="0" eb="2">
      <t>セイキュウ</t>
    </rPh>
    <rPh sb="2" eb="6">
      <t>シハライツウカ</t>
    </rPh>
    <phoneticPr fontId="9"/>
  </si>
  <si>
    <t>v4</t>
    <phoneticPr fontId="9"/>
  </si>
  <si>
    <t>UN01005916</t>
  </si>
  <si>
    <t>CIIH_ Supply Chain_ Trade Settlement. Invoicer. CI_ Trade_ Party</t>
  </si>
  <si>
    <t>インボイス文書決済／請求者グループ</t>
    <rPh sb="7" eb="9">
      <t>ケッサイ</t>
    </rPh>
    <rPh sb="10" eb="13">
      <t>セイキュウシャ</t>
    </rPh>
    <phoneticPr fontId="15"/>
  </si>
  <si>
    <t>請求者にかかわる情報</t>
    <rPh sb="0" eb="3">
      <t>セイキュウシャ</t>
    </rPh>
    <rPh sb="8" eb="10">
      <t>ジョウホウ</t>
    </rPh>
    <phoneticPr fontId="15"/>
  </si>
  <si>
    <t xml:space="preserve">　  </t>
  </si>
  <si>
    <t>CI_ Trade_ Party. Details</t>
    <phoneticPr fontId="15"/>
  </si>
  <si>
    <t>請求者クラス</t>
    <rPh sb="0" eb="2">
      <t>セイキュウ</t>
    </rPh>
    <phoneticPr fontId="15"/>
  </si>
  <si>
    <t>請求者に関する情報からなるクラス。</t>
    <rPh sb="0" eb="2">
      <t>セイキュウ</t>
    </rPh>
    <rPh sb="7" eb="9">
      <t>ジョウホウ</t>
    </rPh>
    <phoneticPr fontId="24"/>
  </si>
  <si>
    <t>請求者ID</t>
    <rPh sb="0" eb="3">
      <t>セイキュウシャ</t>
    </rPh>
    <phoneticPr fontId="24"/>
  </si>
  <si>
    <t>請求者のID。</t>
    <rPh sb="0" eb="3">
      <t>セイキュウシャ</t>
    </rPh>
    <phoneticPr fontId="24"/>
  </si>
  <si>
    <t>請求者国際企業ID</t>
    <rPh sb="0" eb="3">
      <t>セイキュウシャ</t>
    </rPh>
    <rPh sb="3" eb="5">
      <t>コクサイ</t>
    </rPh>
    <rPh sb="5" eb="7">
      <t>キギョウ</t>
    </rPh>
    <phoneticPr fontId="24"/>
  </si>
  <si>
    <t>請求者名称</t>
    <rPh sb="0" eb="3">
      <t>セイキュウシャ</t>
    </rPh>
    <rPh sb="3" eb="5">
      <t>メイショウ</t>
    </rPh>
    <phoneticPr fontId="27"/>
  </si>
  <si>
    <t>請求者の企業等を表す名称。</t>
    <rPh sb="0" eb="3">
      <t>セイキュウシャ</t>
    </rPh>
    <rPh sb="6" eb="7">
      <t>トウ</t>
    </rPh>
    <rPh sb="10" eb="12">
      <t>メイショウ</t>
    </rPh>
    <phoneticPr fontId="29"/>
  </si>
  <si>
    <t>請求者適格請求書発行事業者登録番号</t>
  </si>
  <si>
    <t>登録された請求者の適格請求書発行事業者登録番号</t>
    <rPh sb="0" eb="2">
      <t>トウロク</t>
    </rPh>
    <rPh sb="5" eb="8">
      <t>セイキュウシャ</t>
    </rPh>
    <rPh sb="9" eb="11">
      <t>テキカク</t>
    </rPh>
    <rPh sb="11" eb="14">
      <t>セイキュウショ</t>
    </rPh>
    <rPh sb="14" eb="16">
      <t>ハッコウ</t>
    </rPh>
    <rPh sb="16" eb="19">
      <t>ジギョウシャ</t>
    </rPh>
    <rPh sb="19" eb="21">
      <t>トウロク</t>
    </rPh>
    <rPh sb="21" eb="23">
      <t>バンゴウ</t>
    </rPh>
    <phoneticPr fontId="27"/>
  </si>
  <si>
    <t>CI_ Trade_ Party. Type. Code</t>
  </si>
  <si>
    <t>請求者／連絡先グループ</t>
    <rPh sb="0" eb="2">
      <t>セイキュウ</t>
    </rPh>
    <phoneticPr fontId="15"/>
  </si>
  <si>
    <t>請求者の連絡先に関する情報</t>
    <rPh sb="0" eb="2">
      <t>セイキュウ</t>
    </rPh>
    <phoneticPr fontId="15"/>
  </si>
  <si>
    <t>請求者連絡先クラス</t>
    <rPh sb="0" eb="2">
      <t>セイキュウ</t>
    </rPh>
    <rPh sb="2" eb="3">
      <t>シャ</t>
    </rPh>
    <phoneticPr fontId="15"/>
  </si>
  <si>
    <t>請求部門ID</t>
    <rPh sb="0" eb="2">
      <t>セイキュウ</t>
    </rPh>
    <rPh sb="2" eb="4">
      <t>ブモン</t>
    </rPh>
    <phoneticPr fontId="27"/>
  </si>
  <si>
    <t>請求者の請求部門を表すID。</t>
    <rPh sb="0" eb="3">
      <t>セイキュウシャ</t>
    </rPh>
    <rPh sb="4" eb="6">
      <t>セイキュウ</t>
    </rPh>
    <rPh sb="9" eb="10">
      <t>アラワ</t>
    </rPh>
    <phoneticPr fontId="24"/>
  </si>
  <si>
    <t>請求者担当名</t>
    <rPh sb="0" eb="3">
      <t>セイキュウシャ</t>
    </rPh>
    <rPh sb="3" eb="5">
      <t>タントウ</t>
    </rPh>
    <rPh sb="5" eb="6">
      <t>メイ</t>
    </rPh>
    <phoneticPr fontId="27"/>
  </si>
  <si>
    <t>請求者個人の、文字で表現された名前。</t>
    <rPh sb="0" eb="3">
      <t>セイキュウシャ</t>
    </rPh>
    <phoneticPr fontId="15"/>
  </si>
  <si>
    <t>請求者部門名</t>
    <rPh sb="0" eb="3">
      <t>セイキュウシャ</t>
    </rPh>
    <rPh sb="3" eb="5">
      <t>ブモン</t>
    </rPh>
    <phoneticPr fontId="27"/>
  </si>
  <si>
    <t>請求者の請求部門の名称。</t>
    <rPh sb="0" eb="3">
      <t>セイキュウシャ</t>
    </rPh>
    <rPh sb="4" eb="6">
      <t>セイキュウ</t>
    </rPh>
    <rPh sb="9" eb="11">
      <t>メイショウ</t>
    </rPh>
    <phoneticPr fontId="24"/>
  </si>
  <si>
    <t>請求者担当ID</t>
    <rPh sb="0" eb="3">
      <t>セイキュウシャ</t>
    </rPh>
    <rPh sb="3" eb="5">
      <t>タントウ</t>
    </rPh>
    <phoneticPr fontId="9"/>
  </si>
  <si>
    <t>請求者個人を表すID</t>
    <rPh sb="0" eb="3">
      <t>セイキュウシャ</t>
    </rPh>
    <rPh sb="3" eb="5">
      <t>コジン</t>
    </rPh>
    <rPh sb="6" eb="7">
      <t>アラワ</t>
    </rPh>
    <phoneticPr fontId="9"/>
  </si>
  <si>
    <t>請求者電話番号</t>
    <rPh sb="0" eb="3">
      <t>セイキュウシャ</t>
    </rPh>
    <rPh sb="3" eb="5">
      <t>デンワ</t>
    </rPh>
    <rPh sb="5" eb="7">
      <t>バンゴウ</t>
    </rPh>
    <phoneticPr fontId="27"/>
  </si>
  <si>
    <t>請求者の電話番号。</t>
    <rPh sb="0" eb="3">
      <t>セイキュウシャ</t>
    </rPh>
    <rPh sb="4" eb="6">
      <t>デンワ</t>
    </rPh>
    <rPh sb="6" eb="8">
      <t>バンゴウ</t>
    </rPh>
    <phoneticPr fontId="29"/>
  </si>
  <si>
    <t>請求者FAX番号</t>
    <rPh sb="0" eb="3">
      <t>セイキュウシャ</t>
    </rPh>
    <rPh sb="6" eb="8">
      <t>バンゴウ</t>
    </rPh>
    <phoneticPr fontId="27"/>
  </si>
  <si>
    <t>請求者のFAX番号</t>
    <rPh sb="0" eb="3">
      <t>セイキュウシャ</t>
    </rPh>
    <rPh sb="7" eb="9">
      <t>バンゴウ</t>
    </rPh>
    <phoneticPr fontId="29"/>
  </si>
  <si>
    <t>請求者メールアドレス</t>
    <rPh sb="0" eb="3">
      <t>セイキュウシャ</t>
    </rPh>
    <phoneticPr fontId="27"/>
  </si>
  <si>
    <t>請求者の電子メールアドレス。</t>
    <rPh sb="0" eb="3">
      <t>セイキュウシャ</t>
    </rPh>
    <rPh sb="4" eb="6">
      <t>デンシ</t>
    </rPh>
    <phoneticPr fontId="29"/>
  </si>
  <si>
    <t>請求者／住所グループ</t>
    <rPh sb="0" eb="3">
      <t>セイキュウシャ</t>
    </rPh>
    <rPh sb="4" eb="6">
      <t>ジュウショ</t>
    </rPh>
    <phoneticPr fontId="27"/>
  </si>
  <si>
    <t>請求者の住所に関するグループ。</t>
    <rPh sb="0" eb="2">
      <t>セイキュウ</t>
    </rPh>
    <rPh sb="2" eb="3">
      <t>シャ</t>
    </rPh>
    <rPh sb="4" eb="6">
      <t>ジュウショ</t>
    </rPh>
    <phoneticPr fontId="24"/>
  </si>
  <si>
    <t>請求者住所クラス</t>
    <rPh sb="0" eb="3">
      <t>セイキュウシャ</t>
    </rPh>
    <rPh sb="3" eb="5">
      <t>ジュウショ</t>
    </rPh>
    <phoneticPr fontId="27"/>
  </si>
  <si>
    <t>請求者住所に関する情報からなるクラス。</t>
    <rPh sb="0" eb="3">
      <t>セイキュウシャ</t>
    </rPh>
    <rPh sb="3" eb="5">
      <t>ジュウショ</t>
    </rPh>
    <rPh sb="6" eb="7">
      <t>カン</t>
    </rPh>
    <rPh sb="9" eb="11">
      <t>ジョウホウ</t>
    </rPh>
    <phoneticPr fontId="27"/>
  </si>
  <si>
    <t>請求者郵便番号</t>
    <rPh sb="0" eb="3">
      <t>セイキュウシャ</t>
    </rPh>
    <rPh sb="3" eb="7">
      <t>ユウビンバンゴウ</t>
    </rPh>
    <phoneticPr fontId="27"/>
  </si>
  <si>
    <t>請求者の郵便番号。</t>
    <rPh sb="0" eb="3">
      <t>セイキュウシャ</t>
    </rPh>
    <rPh sb="4" eb="8">
      <t>ユウビンバンゴウ</t>
    </rPh>
    <phoneticPr fontId="29"/>
  </si>
  <si>
    <t>請求者住所1</t>
    <rPh sb="0" eb="3">
      <t>セイキュウシャ</t>
    </rPh>
    <rPh sb="3" eb="5">
      <t>ジュウショ</t>
    </rPh>
    <phoneticPr fontId="27"/>
  </si>
  <si>
    <t>請求者の住所1行目。</t>
    <rPh sb="0" eb="2">
      <t>セイキュウ</t>
    </rPh>
    <rPh sb="2" eb="3">
      <t>シャ</t>
    </rPh>
    <rPh sb="4" eb="6">
      <t>ジュウショ</t>
    </rPh>
    <rPh sb="7" eb="9">
      <t>ギョウメ</t>
    </rPh>
    <phoneticPr fontId="29"/>
  </si>
  <si>
    <t>請求者住所2</t>
    <rPh sb="0" eb="3">
      <t>セイキュウシャ</t>
    </rPh>
    <rPh sb="3" eb="5">
      <t>ジュウショ</t>
    </rPh>
    <phoneticPr fontId="27"/>
  </si>
  <si>
    <t>請求者の住所2行目。</t>
    <rPh sb="0" eb="2">
      <t>セイキュウ</t>
    </rPh>
    <rPh sb="2" eb="3">
      <t>シャ</t>
    </rPh>
    <rPh sb="4" eb="6">
      <t>ジュウショ</t>
    </rPh>
    <rPh sb="7" eb="9">
      <t>ギョウメ</t>
    </rPh>
    <phoneticPr fontId="29"/>
  </si>
  <si>
    <t>請求者住所3</t>
    <rPh sb="0" eb="3">
      <t>セイキュウシャ</t>
    </rPh>
    <rPh sb="3" eb="5">
      <t>ジュウショ</t>
    </rPh>
    <phoneticPr fontId="27"/>
  </si>
  <si>
    <t>請求者の住所3行目。</t>
    <rPh sb="0" eb="2">
      <t>セイキュウ</t>
    </rPh>
    <rPh sb="2" eb="3">
      <t>シャ</t>
    </rPh>
    <rPh sb="4" eb="6">
      <t>ジュウショ</t>
    </rPh>
    <rPh sb="7" eb="9">
      <t>ギョウメ</t>
    </rPh>
    <phoneticPr fontId="29"/>
  </si>
  <si>
    <t>請求者国ID</t>
    <rPh sb="0" eb="3">
      <t>セイキュウシャ</t>
    </rPh>
    <rPh sb="3" eb="4">
      <t>クニ</t>
    </rPh>
    <phoneticPr fontId="9"/>
  </si>
  <si>
    <t>請求者の国ID。デフォルトは「JP」</t>
    <rPh sb="0" eb="3">
      <t>セイキュウシャ</t>
    </rPh>
    <rPh sb="4" eb="5">
      <t>クニ</t>
    </rPh>
    <phoneticPr fontId="9"/>
  </si>
  <si>
    <t>CI_ Trade_ Party. End Point_ URI. CI_ Universal_ Communication</t>
  </si>
  <si>
    <t>請求者／国際アドレスグループ</t>
    <rPh sb="0" eb="3">
      <t>セイキュウシャ</t>
    </rPh>
    <phoneticPr fontId="15"/>
  </si>
  <si>
    <t>請求者の国際アドレスグループ</t>
    <rPh sb="0" eb="3">
      <t>セイキュウシャ</t>
    </rPh>
    <phoneticPr fontId="15"/>
  </si>
  <si>
    <t>請求者国際アドレス</t>
    <rPh sb="0" eb="3">
      <t>セイキュウシャ</t>
    </rPh>
    <phoneticPr fontId="15"/>
  </si>
  <si>
    <t>UN01005917</t>
  </si>
  <si>
    <t>CIIH_ Supply Chain_ Trade Settlement. Invoicee. CI_ Trade_ Party</t>
  </si>
  <si>
    <t>インボイス文書決済／請求先グループ</t>
    <rPh sb="7" eb="9">
      <t>ケッサイ</t>
    </rPh>
    <phoneticPr fontId="15"/>
  </si>
  <si>
    <t>請求先にかかわるグループ</t>
    <rPh sb="0" eb="2">
      <t>セイキュウ</t>
    </rPh>
    <phoneticPr fontId="15"/>
  </si>
  <si>
    <t>請求先クラス</t>
  </si>
  <si>
    <t>請求先に関する情報からなるクラス。</t>
    <rPh sb="9" eb="10">
      <t>カカワ</t>
    </rPh>
    <rPh sb="11" eb="13">
      <t>ジョウホウ</t>
    </rPh>
    <phoneticPr fontId="24"/>
  </si>
  <si>
    <t>請求先ID</t>
  </si>
  <si>
    <t>請求を受ける企業等を表すID。</t>
    <rPh sb="0" eb="2">
      <t>セイキュウ</t>
    </rPh>
    <rPh sb="3" eb="4">
      <t>ウ</t>
    </rPh>
    <rPh sb="6" eb="8">
      <t>キギョウ</t>
    </rPh>
    <rPh sb="8" eb="9">
      <t>ナド</t>
    </rPh>
    <rPh sb="10" eb="11">
      <t>アラワ</t>
    </rPh>
    <phoneticPr fontId="24"/>
  </si>
  <si>
    <t>請求先国際企業ID</t>
    <rPh sb="3" eb="5">
      <t>コクサイ</t>
    </rPh>
    <rPh sb="5" eb="7">
      <t>キギョウ</t>
    </rPh>
    <phoneticPr fontId="24"/>
  </si>
  <si>
    <t>請求先名称</t>
    <rPh sb="3" eb="5">
      <t>メイショウ</t>
    </rPh>
    <phoneticPr fontId="27"/>
  </si>
  <si>
    <t>請求を受ける企業等の名称</t>
    <rPh sb="0" eb="2">
      <t>セイキュウ</t>
    </rPh>
    <rPh sb="3" eb="4">
      <t>ウ</t>
    </rPh>
    <rPh sb="6" eb="8">
      <t>キギョウ</t>
    </rPh>
    <rPh sb="8" eb="9">
      <t>ナド</t>
    </rPh>
    <rPh sb="10" eb="12">
      <t>メイショウ</t>
    </rPh>
    <phoneticPr fontId="27"/>
  </si>
  <si>
    <t>請求先／連絡先グループ</t>
  </si>
  <si>
    <t>請求先の連絡先に関するグループ</t>
  </si>
  <si>
    <t>請求先連絡先クラス</t>
    <rPh sb="0" eb="3">
      <t>セイキュウサキ</t>
    </rPh>
    <phoneticPr fontId="15"/>
  </si>
  <si>
    <t>請求先部門ID</t>
  </si>
  <si>
    <t>請求先の部門を表すコード。</t>
    <rPh sb="4" eb="6">
      <t>ブモン</t>
    </rPh>
    <rPh sb="10" eb="11">
      <t>アラワ</t>
    </rPh>
    <phoneticPr fontId="24"/>
  </si>
  <si>
    <t>請求先担当名</t>
    <rPh sb="3" eb="5">
      <t>タントウ</t>
    </rPh>
    <rPh sb="5" eb="6">
      <t>メイ</t>
    </rPh>
    <phoneticPr fontId="27"/>
  </si>
  <si>
    <t>請求先の担当者の名称</t>
    <rPh sb="4" eb="7">
      <t>タントウシャ</t>
    </rPh>
    <rPh sb="8" eb="10">
      <t>メイショウ</t>
    </rPh>
    <phoneticPr fontId="29"/>
  </si>
  <si>
    <t>CI_ Trade_ Contact. Department Name. Text</t>
    <phoneticPr fontId="27"/>
  </si>
  <si>
    <t>請求先部門名</t>
    <rPh sb="5" eb="6">
      <t>シャメイ</t>
    </rPh>
    <phoneticPr fontId="27"/>
  </si>
  <si>
    <t>請求先の部門を表す名称</t>
    <rPh sb="4" eb="6">
      <t>ブモン</t>
    </rPh>
    <rPh sb="7" eb="8">
      <t>アラワ</t>
    </rPh>
    <rPh sb="9" eb="11">
      <t>メイショウ</t>
    </rPh>
    <phoneticPr fontId="29"/>
  </si>
  <si>
    <t>請求先担当ID</t>
    <rPh sb="0" eb="2">
      <t>セイキュウ</t>
    </rPh>
    <rPh sb="2" eb="3">
      <t>サキ</t>
    </rPh>
    <rPh sb="3" eb="5">
      <t>タントウ</t>
    </rPh>
    <phoneticPr fontId="9"/>
  </si>
  <si>
    <t>請求先個人を表すID</t>
    <rPh sb="0" eb="2">
      <t>セイキュウ</t>
    </rPh>
    <rPh sb="2" eb="3">
      <t>サキ</t>
    </rPh>
    <rPh sb="3" eb="5">
      <t>コジン</t>
    </rPh>
    <rPh sb="6" eb="7">
      <t>アラワ</t>
    </rPh>
    <phoneticPr fontId="9"/>
  </si>
  <si>
    <t>請求先電話番号</t>
    <rPh sb="3" eb="5">
      <t>デンワ</t>
    </rPh>
    <rPh sb="5" eb="7">
      <t>バンゴウ</t>
    </rPh>
    <phoneticPr fontId="27"/>
  </si>
  <si>
    <t>請求先の電話番号。</t>
    <rPh sb="4" eb="6">
      <t>デンワ</t>
    </rPh>
    <rPh sb="6" eb="8">
      <t>バンゴウ</t>
    </rPh>
    <rPh sb="7" eb="9">
      <t>デンワバンゴウ</t>
    </rPh>
    <phoneticPr fontId="29"/>
  </si>
  <si>
    <t>請求先FAX番号</t>
    <rPh sb="0" eb="2">
      <t>セイキュウ</t>
    </rPh>
    <rPh sb="2" eb="3">
      <t>サキ</t>
    </rPh>
    <rPh sb="6" eb="8">
      <t>バンゴウ</t>
    </rPh>
    <phoneticPr fontId="27"/>
  </si>
  <si>
    <t>請求先のFAX番号</t>
    <rPh sb="0" eb="2">
      <t>セイキュウ</t>
    </rPh>
    <rPh sb="2" eb="3">
      <t>サキ</t>
    </rPh>
    <rPh sb="7" eb="9">
      <t>バンゴウ</t>
    </rPh>
    <phoneticPr fontId="29"/>
  </si>
  <si>
    <t>請求先メールアドレス</t>
    <rPh sb="0" eb="2">
      <t>セイキュウ</t>
    </rPh>
    <rPh sb="2" eb="3">
      <t>サキ</t>
    </rPh>
    <phoneticPr fontId="27"/>
  </si>
  <si>
    <t>請求先の電子メールアドレス。</t>
    <rPh sb="0" eb="2">
      <t>セイキュウ</t>
    </rPh>
    <rPh sb="2" eb="3">
      <t>サキ</t>
    </rPh>
    <rPh sb="4" eb="6">
      <t>デンシ</t>
    </rPh>
    <phoneticPr fontId="29"/>
  </si>
  <si>
    <t xml:space="preserve">     </t>
    <phoneticPr fontId="9"/>
  </si>
  <si>
    <t>請求先／住所グループ</t>
    <rPh sb="0" eb="2">
      <t>セイキュウ</t>
    </rPh>
    <rPh sb="2" eb="3">
      <t>サキ</t>
    </rPh>
    <rPh sb="4" eb="6">
      <t>ジュウショ</t>
    </rPh>
    <phoneticPr fontId="27"/>
  </si>
  <si>
    <t>請求先の住所に関するグループ。</t>
    <rPh sb="0" eb="2">
      <t>セイキュウ</t>
    </rPh>
    <rPh sb="2" eb="3">
      <t>サキ</t>
    </rPh>
    <rPh sb="4" eb="6">
      <t>ジュウショ</t>
    </rPh>
    <phoneticPr fontId="24"/>
  </si>
  <si>
    <t>請求先住所クラス</t>
    <rPh sb="0" eb="3">
      <t>セイキュウサキ</t>
    </rPh>
    <rPh sb="3" eb="5">
      <t>ジュウショ</t>
    </rPh>
    <phoneticPr fontId="27"/>
  </si>
  <si>
    <t>請求先住所に関する情報からなるクラス。</t>
    <rPh sb="0" eb="2">
      <t>セイキュウ</t>
    </rPh>
    <rPh sb="2" eb="3">
      <t>サキ</t>
    </rPh>
    <rPh sb="3" eb="5">
      <t>ジュウショ</t>
    </rPh>
    <rPh sb="6" eb="7">
      <t>カン</t>
    </rPh>
    <rPh sb="9" eb="11">
      <t>ジョウホウ</t>
    </rPh>
    <phoneticPr fontId="27"/>
  </si>
  <si>
    <t>請求先郵便番号</t>
    <rPh sb="0" eb="2">
      <t>セイキュウ</t>
    </rPh>
    <rPh sb="2" eb="3">
      <t>サキ</t>
    </rPh>
    <rPh sb="3" eb="7">
      <t>ユウビンバンゴウ</t>
    </rPh>
    <phoneticPr fontId="27"/>
  </si>
  <si>
    <t>請求先の郵便番号。</t>
    <rPh sb="0" eb="2">
      <t>セイキュウ</t>
    </rPh>
    <rPh sb="2" eb="3">
      <t>サキ</t>
    </rPh>
    <rPh sb="4" eb="8">
      <t>ユウビンバンゴウ</t>
    </rPh>
    <phoneticPr fontId="29"/>
  </si>
  <si>
    <t>請求先住所1</t>
    <rPh sb="0" eb="2">
      <t>セイキュウ</t>
    </rPh>
    <rPh sb="2" eb="3">
      <t>サキ</t>
    </rPh>
    <rPh sb="3" eb="5">
      <t>ジュウショ</t>
    </rPh>
    <phoneticPr fontId="27"/>
  </si>
  <si>
    <t>請求先の住所1行目。</t>
    <rPh sb="0" eb="2">
      <t>セイキュウ</t>
    </rPh>
    <rPh sb="2" eb="3">
      <t>サキ</t>
    </rPh>
    <rPh sb="4" eb="6">
      <t>ジュウショ</t>
    </rPh>
    <rPh sb="7" eb="9">
      <t>ギョウメ</t>
    </rPh>
    <phoneticPr fontId="29"/>
  </si>
  <si>
    <t>請求先住所2</t>
    <rPh sb="0" eb="2">
      <t>セイキュウ</t>
    </rPh>
    <rPh sb="2" eb="3">
      <t>サキ</t>
    </rPh>
    <rPh sb="3" eb="5">
      <t>ジュウショ</t>
    </rPh>
    <phoneticPr fontId="27"/>
  </si>
  <si>
    <t>請求先の住所2行目。</t>
    <rPh sb="0" eb="2">
      <t>セイキュウ</t>
    </rPh>
    <rPh sb="2" eb="3">
      <t>サキ</t>
    </rPh>
    <rPh sb="4" eb="6">
      <t>ジュウショ</t>
    </rPh>
    <rPh sb="7" eb="9">
      <t>ギョウメ</t>
    </rPh>
    <phoneticPr fontId="29"/>
  </si>
  <si>
    <t>請求先住所3</t>
    <rPh sb="0" eb="2">
      <t>セイキュウ</t>
    </rPh>
    <rPh sb="2" eb="3">
      <t>サキ</t>
    </rPh>
    <rPh sb="3" eb="5">
      <t>ジュウショ</t>
    </rPh>
    <phoneticPr fontId="27"/>
  </si>
  <si>
    <t>請求先の住所3行目。</t>
    <rPh sb="0" eb="2">
      <t>セイキュウ</t>
    </rPh>
    <rPh sb="2" eb="3">
      <t>サキ</t>
    </rPh>
    <rPh sb="4" eb="6">
      <t>ジュウショ</t>
    </rPh>
    <rPh sb="7" eb="9">
      <t>ギョウメ</t>
    </rPh>
    <phoneticPr fontId="29"/>
  </si>
  <si>
    <t>請求先国ID</t>
    <rPh sb="0" eb="2">
      <t>セイキュウ</t>
    </rPh>
    <rPh sb="2" eb="3">
      <t>サキ</t>
    </rPh>
    <rPh sb="3" eb="4">
      <t>クニ</t>
    </rPh>
    <phoneticPr fontId="9"/>
  </si>
  <si>
    <t>請求先の国ID。デフォルトは「JP」</t>
    <rPh sb="0" eb="2">
      <t>セイキュウ</t>
    </rPh>
    <rPh sb="2" eb="3">
      <t>サキ</t>
    </rPh>
    <rPh sb="4" eb="5">
      <t>クニ</t>
    </rPh>
    <phoneticPr fontId="9"/>
  </si>
  <si>
    <t>請求元／国際アドレスグループ</t>
    <rPh sb="0" eb="3">
      <t>セイキュウモト</t>
    </rPh>
    <phoneticPr fontId="15"/>
  </si>
  <si>
    <t>請求元の国際アドレスグループ</t>
    <rPh sb="0" eb="2">
      <t>セイキュウ</t>
    </rPh>
    <rPh sb="2" eb="3">
      <t>モト</t>
    </rPh>
    <phoneticPr fontId="15"/>
  </si>
  <si>
    <t>請求先国際アドレス</t>
    <rPh sb="0" eb="3">
      <t>セイキュウサキ</t>
    </rPh>
    <phoneticPr fontId="15"/>
  </si>
  <si>
    <t>UN01005918</t>
  </si>
  <si>
    <t>CIIH_ Supply Chain_ Trade Settlement. Payee. CI_ Trade_ Party</t>
  </si>
  <si>
    <t>インボイス文書決済／支払先グループ</t>
    <rPh sb="7" eb="9">
      <t>ケッサイ</t>
    </rPh>
    <phoneticPr fontId="15"/>
  </si>
  <si>
    <t>支払先にかかわる情報</t>
    <rPh sb="0" eb="2">
      <t>シハライ</t>
    </rPh>
    <rPh sb="8" eb="10">
      <t>ジョウホウ</t>
    </rPh>
    <phoneticPr fontId="15"/>
  </si>
  <si>
    <t>IBG-10</t>
  </si>
  <si>
    <t>PAYEE</t>
  </si>
  <si>
    <t>支払先クラス</t>
    <phoneticPr fontId="15"/>
  </si>
  <si>
    <t>支払先に関する情報からなるクラス。</t>
    <rPh sb="7" eb="9">
      <t>ジョウホウ</t>
    </rPh>
    <phoneticPr fontId="24"/>
  </si>
  <si>
    <t>支払先ID</t>
  </si>
  <si>
    <t>支払先のID。</t>
  </si>
  <si>
    <t>IBT-060</t>
  </si>
  <si>
    <t>?  Payee identifier</t>
  </si>
  <si>
    <t>支払先国際企業ID</t>
    <rPh sb="3" eb="5">
      <t>コクサイ</t>
    </rPh>
    <rPh sb="5" eb="7">
      <t>キギョウ</t>
    </rPh>
    <phoneticPr fontId="24"/>
  </si>
  <si>
    <t>支払先の国際企業ID。</t>
    <rPh sb="4" eb="6">
      <t>コクサイ</t>
    </rPh>
    <rPh sb="6" eb="8">
      <t>キギョウ</t>
    </rPh>
    <phoneticPr fontId="27"/>
  </si>
  <si>
    <t>IBT-061</t>
  </si>
  <si>
    <t>?  Payee legal registration identifier</t>
  </si>
  <si>
    <t>支払先名称</t>
    <rPh sb="3" eb="5">
      <t>メイショウ</t>
    </rPh>
    <phoneticPr fontId="27"/>
  </si>
  <si>
    <t>支払先の企業等を表す名称。</t>
    <rPh sb="6" eb="7">
      <t>トウ</t>
    </rPh>
    <rPh sb="10" eb="12">
      <t>メイショウ</t>
    </rPh>
    <phoneticPr fontId="29"/>
  </si>
  <si>
    <t>IBT-059</t>
  </si>
  <si>
    <t>?  Payee name</t>
  </si>
  <si>
    <t>支払先／連絡先グループ</t>
  </si>
  <si>
    <t>支払先の連絡先に関するグループ</t>
  </si>
  <si>
    <t>支払先連絡先クラス</t>
    <rPh sb="0" eb="3">
      <t>シハライサキ</t>
    </rPh>
    <phoneticPr fontId="15"/>
  </si>
  <si>
    <t>支払先部門ID</t>
    <rPh sb="0" eb="2">
      <t>シハライ</t>
    </rPh>
    <rPh sb="2" eb="3">
      <t>サキ</t>
    </rPh>
    <rPh sb="3" eb="5">
      <t>ブモン</t>
    </rPh>
    <phoneticPr fontId="27"/>
  </si>
  <si>
    <t>支払先の支払先部門を表すID。</t>
    <rPh sb="4" eb="6">
      <t>シハライ</t>
    </rPh>
    <rPh sb="6" eb="7">
      <t>サキ</t>
    </rPh>
    <rPh sb="7" eb="9">
      <t>ブモン</t>
    </rPh>
    <rPh sb="10" eb="11">
      <t>アラワ</t>
    </rPh>
    <phoneticPr fontId="24"/>
  </si>
  <si>
    <t>支払先担当名</t>
    <rPh sb="3" eb="5">
      <t>タントウ</t>
    </rPh>
    <rPh sb="5" eb="6">
      <t>メイ</t>
    </rPh>
    <phoneticPr fontId="27"/>
  </si>
  <si>
    <t>支払先個人の、文字で表現された名前。</t>
    <phoneticPr fontId="15"/>
  </si>
  <si>
    <t>支払先部門名</t>
    <rPh sb="3" eb="5">
      <t>ブモン</t>
    </rPh>
    <phoneticPr fontId="27"/>
  </si>
  <si>
    <t>支払先の請求部門の名称。</t>
    <rPh sb="4" eb="6">
      <t>セイキュウ</t>
    </rPh>
    <rPh sb="9" eb="11">
      <t>メイショウ</t>
    </rPh>
    <phoneticPr fontId="24"/>
  </si>
  <si>
    <t>支払先担当ID</t>
    <rPh sb="0" eb="2">
      <t>シハライ</t>
    </rPh>
    <rPh sb="2" eb="3">
      <t>サキ</t>
    </rPh>
    <rPh sb="3" eb="5">
      <t>タントウ</t>
    </rPh>
    <phoneticPr fontId="9"/>
  </si>
  <si>
    <t>支払先個人を表すID</t>
    <rPh sb="0" eb="2">
      <t>シハライ</t>
    </rPh>
    <rPh sb="2" eb="3">
      <t>サキ</t>
    </rPh>
    <rPh sb="3" eb="5">
      <t>コジン</t>
    </rPh>
    <rPh sb="6" eb="7">
      <t>アラワ</t>
    </rPh>
    <phoneticPr fontId="9"/>
  </si>
  <si>
    <t>支払先電話番号</t>
    <rPh sb="3" eb="5">
      <t>デンワ</t>
    </rPh>
    <rPh sb="5" eb="7">
      <t>バンゴウ</t>
    </rPh>
    <phoneticPr fontId="27"/>
  </si>
  <si>
    <t>支払先の電話番号。</t>
    <rPh sb="4" eb="6">
      <t>デンワ</t>
    </rPh>
    <rPh sb="6" eb="8">
      <t>バンゴウ</t>
    </rPh>
    <phoneticPr fontId="29"/>
  </si>
  <si>
    <t>支払先FAX番号</t>
    <rPh sb="0" eb="2">
      <t>シハライ</t>
    </rPh>
    <rPh sb="2" eb="3">
      <t>サキ</t>
    </rPh>
    <rPh sb="6" eb="8">
      <t>バンゴウ</t>
    </rPh>
    <phoneticPr fontId="27"/>
  </si>
  <si>
    <t>支払先のFAX番号</t>
    <rPh sb="0" eb="2">
      <t>シハライ</t>
    </rPh>
    <rPh sb="2" eb="3">
      <t>サキ</t>
    </rPh>
    <rPh sb="7" eb="9">
      <t>バンゴウ</t>
    </rPh>
    <phoneticPr fontId="29"/>
  </si>
  <si>
    <t>支払先メールアドレス</t>
    <rPh sb="0" eb="2">
      <t>シハライ</t>
    </rPh>
    <rPh sb="2" eb="3">
      <t>サキ</t>
    </rPh>
    <phoneticPr fontId="27"/>
  </si>
  <si>
    <t>支払先の電子メールアドレス。</t>
    <rPh sb="0" eb="2">
      <t>シハライ</t>
    </rPh>
    <rPh sb="2" eb="3">
      <t>サキ</t>
    </rPh>
    <rPh sb="4" eb="6">
      <t>デンシ</t>
    </rPh>
    <phoneticPr fontId="29"/>
  </si>
  <si>
    <t>支払先／住所グループ</t>
    <rPh sb="0" eb="2">
      <t>シハライ</t>
    </rPh>
    <rPh sb="2" eb="3">
      <t>サキ</t>
    </rPh>
    <rPh sb="4" eb="6">
      <t>ジュウショ</t>
    </rPh>
    <phoneticPr fontId="27"/>
  </si>
  <si>
    <t>支払先の住所に関するグループ。</t>
    <rPh sb="0" eb="2">
      <t>シハライ</t>
    </rPh>
    <rPh sb="2" eb="3">
      <t>サキ</t>
    </rPh>
    <rPh sb="4" eb="6">
      <t>ジュウショ</t>
    </rPh>
    <phoneticPr fontId="24"/>
  </si>
  <si>
    <t>支払先住所クラス</t>
    <rPh sb="0" eb="2">
      <t>シハライ</t>
    </rPh>
    <rPh sb="2" eb="3">
      <t>サキ</t>
    </rPh>
    <rPh sb="3" eb="5">
      <t>ジュウショ</t>
    </rPh>
    <phoneticPr fontId="27"/>
  </si>
  <si>
    <t>支払先住所に関する情報からなるクラス。</t>
    <rPh sb="0" eb="2">
      <t>シハライ</t>
    </rPh>
    <rPh sb="2" eb="3">
      <t>サキ</t>
    </rPh>
    <rPh sb="3" eb="5">
      <t>ジュウショ</t>
    </rPh>
    <rPh sb="6" eb="7">
      <t>カン</t>
    </rPh>
    <rPh sb="9" eb="11">
      <t>ジョウホウ</t>
    </rPh>
    <phoneticPr fontId="27"/>
  </si>
  <si>
    <t>支払先郵便番号</t>
    <rPh sb="0" eb="2">
      <t>シハライ</t>
    </rPh>
    <rPh sb="2" eb="3">
      <t>サキ</t>
    </rPh>
    <rPh sb="3" eb="7">
      <t>ユウビンバンゴウ</t>
    </rPh>
    <phoneticPr fontId="27"/>
  </si>
  <si>
    <t>支払先の郵便番号。</t>
    <rPh sb="0" eb="2">
      <t>シハライ</t>
    </rPh>
    <rPh sb="2" eb="3">
      <t>サキ</t>
    </rPh>
    <rPh sb="4" eb="8">
      <t>ユウビンバンゴウ</t>
    </rPh>
    <phoneticPr fontId="29"/>
  </si>
  <si>
    <t>支払先住所1</t>
    <rPh sb="0" eb="2">
      <t>シハライ</t>
    </rPh>
    <rPh sb="2" eb="3">
      <t>サキ</t>
    </rPh>
    <rPh sb="3" eb="5">
      <t>ジュウショ</t>
    </rPh>
    <phoneticPr fontId="27"/>
  </si>
  <si>
    <t>支払先の住所1行目。</t>
    <rPh sb="0" eb="2">
      <t>シハライ</t>
    </rPh>
    <rPh sb="2" eb="3">
      <t>サキ</t>
    </rPh>
    <rPh sb="4" eb="6">
      <t>ジュウショ</t>
    </rPh>
    <rPh sb="7" eb="9">
      <t>ギョウメ</t>
    </rPh>
    <phoneticPr fontId="29"/>
  </si>
  <si>
    <t>支払先住所2</t>
    <rPh sb="0" eb="2">
      <t>シハライ</t>
    </rPh>
    <rPh sb="2" eb="3">
      <t>サキ</t>
    </rPh>
    <rPh sb="3" eb="5">
      <t>ジュウショ</t>
    </rPh>
    <phoneticPr fontId="27"/>
  </si>
  <si>
    <t>支払先の住所2行目。</t>
    <rPh sb="0" eb="2">
      <t>シハライ</t>
    </rPh>
    <rPh sb="2" eb="3">
      <t>サキ</t>
    </rPh>
    <rPh sb="4" eb="6">
      <t>ジュウショ</t>
    </rPh>
    <rPh sb="7" eb="9">
      <t>ギョウメ</t>
    </rPh>
    <phoneticPr fontId="29"/>
  </si>
  <si>
    <t>支払先住所3</t>
    <rPh sb="0" eb="2">
      <t>シハライ</t>
    </rPh>
    <rPh sb="2" eb="3">
      <t>サキ</t>
    </rPh>
    <rPh sb="3" eb="5">
      <t>ジュウショ</t>
    </rPh>
    <phoneticPr fontId="27"/>
  </si>
  <si>
    <t>支払先の住所3行目。</t>
    <rPh sb="0" eb="2">
      <t>シハライ</t>
    </rPh>
    <rPh sb="2" eb="3">
      <t>サキ</t>
    </rPh>
    <rPh sb="4" eb="6">
      <t>ジュウショ</t>
    </rPh>
    <rPh sb="7" eb="9">
      <t>ギョウメ</t>
    </rPh>
    <phoneticPr fontId="29"/>
  </si>
  <si>
    <t>支払先国ID</t>
    <rPh sb="0" eb="3">
      <t>シハライサキ</t>
    </rPh>
    <rPh sb="3" eb="4">
      <t>クニ</t>
    </rPh>
    <phoneticPr fontId="9"/>
  </si>
  <si>
    <t>支払先の国ID。デフォルトは「JP」</t>
    <rPh sb="0" eb="2">
      <t>シハライ</t>
    </rPh>
    <rPh sb="2" eb="3">
      <t>サキ</t>
    </rPh>
    <rPh sb="4" eb="5">
      <t>クニ</t>
    </rPh>
    <phoneticPr fontId="9"/>
  </si>
  <si>
    <t>UN01005919</t>
    <phoneticPr fontId="15"/>
  </si>
  <si>
    <t>CIIH_ Supply Chain_ Trade Settlement. Payer. CI_ Trade_ Party</t>
  </si>
  <si>
    <t>インボイス文書決済／支払人グループ</t>
    <rPh sb="7" eb="9">
      <t>ケッサイ</t>
    </rPh>
    <phoneticPr fontId="15"/>
  </si>
  <si>
    <t>支払人にかかわる情報</t>
    <rPh sb="0" eb="2">
      <t>シハライ</t>
    </rPh>
    <rPh sb="8" eb="10">
      <t>ジョウホウ</t>
    </rPh>
    <phoneticPr fontId="15"/>
  </si>
  <si>
    <t>支払人クラス</t>
  </si>
  <si>
    <t>支払人に関する情報からなるクラス。</t>
    <rPh sb="7" eb="9">
      <t>ジョウホウ</t>
    </rPh>
    <phoneticPr fontId="24"/>
  </si>
  <si>
    <t>支払人ID</t>
  </si>
  <si>
    <t>支払人のID。</t>
  </si>
  <si>
    <t>支払人国際企業ID</t>
    <rPh sb="3" eb="5">
      <t>コクサイ</t>
    </rPh>
    <rPh sb="5" eb="7">
      <t>キギョウ</t>
    </rPh>
    <phoneticPr fontId="24"/>
  </si>
  <si>
    <t>支払人の国際企業ID。</t>
    <rPh sb="4" eb="6">
      <t>コクサイ</t>
    </rPh>
    <rPh sb="6" eb="8">
      <t>キギョウ</t>
    </rPh>
    <phoneticPr fontId="27"/>
  </si>
  <si>
    <t>支払人名称</t>
    <rPh sb="3" eb="5">
      <t>メイショウ</t>
    </rPh>
    <phoneticPr fontId="27"/>
  </si>
  <si>
    <t>支払人の企業等を表す名称。</t>
    <rPh sb="6" eb="7">
      <t>トウ</t>
    </rPh>
    <rPh sb="10" eb="12">
      <t>メイショウ</t>
    </rPh>
    <phoneticPr fontId="29"/>
  </si>
  <si>
    <t>支払人／連絡先グループ</t>
  </si>
  <si>
    <t>支払人の連絡先に関する情報</t>
  </si>
  <si>
    <t>支払人連絡先クラス</t>
    <rPh sb="0" eb="3">
      <t>シハライニン</t>
    </rPh>
    <phoneticPr fontId="15"/>
  </si>
  <si>
    <t>支払人部門ID</t>
    <rPh sb="3" eb="5">
      <t>ブモン</t>
    </rPh>
    <phoneticPr fontId="27"/>
  </si>
  <si>
    <t>支払人の支払人部門を表すID。</t>
    <rPh sb="7" eb="9">
      <t>ブモン</t>
    </rPh>
    <rPh sb="10" eb="11">
      <t>アラワ</t>
    </rPh>
    <phoneticPr fontId="24"/>
  </si>
  <si>
    <t>支払人担当名</t>
    <rPh sb="3" eb="5">
      <t>タントウ</t>
    </rPh>
    <rPh sb="5" eb="6">
      <t>メイ</t>
    </rPh>
    <phoneticPr fontId="27"/>
  </si>
  <si>
    <t>支払人個人の、文字で表現された名前。</t>
  </si>
  <si>
    <t>支払人部門名</t>
    <rPh sb="3" eb="5">
      <t>ブモン</t>
    </rPh>
    <phoneticPr fontId="27"/>
  </si>
  <si>
    <t>支払人の請求部門の名称。</t>
    <rPh sb="4" eb="6">
      <t>セイキュウ</t>
    </rPh>
    <rPh sb="9" eb="11">
      <t>メイショウ</t>
    </rPh>
    <phoneticPr fontId="24"/>
  </si>
  <si>
    <t>支払人担当ID</t>
    <rPh sb="0" eb="2">
      <t>シハライ</t>
    </rPh>
    <rPh sb="2" eb="3">
      <t>ニン</t>
    </rPh>
    <rPh sb="3" eb="5">
      <t>タントウ</t>
    </rPh>
    <phoneticPr fontId="9"/>
  </si>
  <si>
    <t>支払人個人を表すID</t>
    <rPh sb="0" eb="2">
      <t>シハライ</t>
    </rPh>
    <rPh sb="2" eb="3">
      <t>ニン</t>
    </rPh>
    <rPh sb="3" eb="5">
      <t>コジン</t>
    </rPh>
    <rPh sb="6" eb="7">
      <t>アラワ</t>
    </rPh>
    <phoneticPr fontId="9"/>
  </si>
  <si>
    <t>支払人電話番号</t>
    <rPh sb="3" eb="5">
      <t>デンワ</t>
    </rPh>
    <rPh sb="5" eb="7">
      <t>バンゴウ</t>
    </rPh>
    <phoneticPr fontId="27"/>
  </si>
  <si>
    <t>支払人の電話番号。</t>
    <rPh sb="4" eb="6">
      <t>デンワ</t>
    </rPh>
    <rPh sb="6" eb="8">
      <t>バンゴウ</t>
    </rPh>
    <phoneticPr fontId="29"/>
  </si>
  <si>
    <t>支払人FAX番号</t>
    <rPh sb="0" eb="2">
      <t>シハライ</t>
    </rPh>
    <rPh sb="2" eb="3">
      <t>ニン</t>
    </rPh>
    <rPh sb="6" eb="8">
      <t>バンゴウ</t>
    </rPh>
    <phoneticPr fontId="27"/>
  </si>
  <si>
    <t>支払人のFAX番号</t>
    <rPh sb="0" eb="2">
      <t>シハライ</t>
    </rPh>
    <rPh sb="2" eb="3">
      <t>ニン</t>
    </rPh>
    <rPh sb="7" eb="9">
      <t>バンゴウ</t>
    </rPh>
    <phoneticPr fontId="29"/>
  </si>
  <si>
    <t>支払人メールアドレス</t>
    <rPh sb="0" eb="2">
      <t>シハライ</t>
    </rPh>
    <rPh sb="2" eb="3">
      <t>ニン</t>
    </rPh>
    <phoneticPr fontId="27"/>
  </si>
  <si>
    <t>支払人の電子メールアドレス。</t>
    <rPh sb="0" eb="2">
      <t>シハライ</t>
    </rPh>
    <rPh sb="2" eb="3">
      <t>ニン</t>
    </rPh>
    <rPh sb="4" eb="6">
      <t>デンシ</t>
    </rPh>
    <phoneticPr fontId="29"/>
  </si>
  <si>
    <t>支払人／住所グループ</t>
    <rPh sb="0" eb="2">
      <t>シハライ</t>
    </rPh>
    <rPh sb="2" eb="3">
      <t>ニン</t>
    </rPh>
    <rPh sb="4" eb="6">
      <t>ジュウショ</t>
    </rPh>
    <phoneticPr fontId="27"/>
  </si>
  <si>
    <t>支払人の住所に関するグループ。</t>
    <rPh sb="0" eb="2">
      <t>シハライ</t>
    </rPh>
    <rPh sb="2" eb="3">
      <t>ニン</t>
    </rPh>
    <rPh sb="4" eb="6">
      <t>ジュウショ</t>
    </rPh>
    <phoneticPr fontId="24"/>
  </si>
  <si>
    <t>支払人住所クラス</t>
    <rPh sb="0" eb="3">
      <t>シハライニン</t>
    </rPh>
    <rPh sb="3" eb="5">
      <t>ジュウショ</t>
    </rPh>
    <phoneticPr fontId="27"/>
  </si>
  <si>
    <t>支払人住所に関する情報からなるクラス。</t>
    <rPh sb="0" eb="2">
      <t>シハライ</t>
    </rPh>
    <rPh sb="2" eb="3">
      <t>ニン</t>
    </rPh>
    <rPh sb="3" eb="5">
      <t>ジュウショ</t>
    </rPh>
    <rPh sb="6" eb="7">
      <t>カン</t>
    </rPh>
    <rPh sb="9" eb="11">
      <t>ジョウホウ</t>
    </rPh>
    <phoneticPr fontId="27"/>
  </si>
  <si>
    <t>支払人郵便番号</t>
    <rPh sb="0" eb="2">
      <t>シハライ</t>
    </rPh>
    <rPh sb="2" eb="3">
      <t>ニン</t>
    </rPh>
    <rPh sb="3" eb="7">
      <t>ユウビンバンゴウ</t>
    </rPh>
    <phoneticPr fontId="27"/>
  </si>
  <si>
    <t>支払人の郵便番号。</t>
    <rPh sb="0" eb="2">
      <t>シハライ</t>
    </rPh>
    <rPh sb="2" eb="3">
      <t>ニン</t>
    </rPh>
    <rPh sb="4" eb="8">
      <t>ユウビンバンゴウ</t>
    </rPh>
    <phoneticPr fontId="29"/>
  </si>
  <si>
    <t>支払人住所1</t>
    <rPh sb="0" eb="2">
      <t>シハライ</t>
    </rPh>
    <rPh sb="2" eb="3">
      <t>ニン</t>
    </rPh>
    <rPh sb="3" eb="5">
      <t>ジュウショ</t>
    </rPh>
    <phoneticPr fontId="27"/>
  </si>
  <si>
    <t>支払人の住所1行目。</t>
    <rPh sb="0" eb="2">
      <t>シハライ</t>
    </rPh>
    <rPh sb="2" eb="3">
      <t>ニン</t>
    </rPh>
    <rPh sb="4" eb="6">
      <t>ジュウショ</t>
    </rPh>
    <rPh sb="7" eb="9">
      <t>ギョウメ</t>
    </rPh>
    <phoneticPr fontId="29"/>
  </si>
  <si>
    <t>支払人住所2</t>
    <rPh sb="0" eb="2">
      <t>シハライ</t>
    </rPh>
    <rPh sb="2" eb="3">
      <t>ニン</t>
    </rPh>
    <rPh sb="3" eb="5">
      <t>ジュウショ</t>
    </rPh>
    <phoneticPr fontId="27"/>
  </si>
  <si>
    <t>支払人の住所2行目。</t>
    <rPh sb="0" eb="2">
      <t>シハライ</t>
    </rPh>
    <rPh sb="2" eb="3">
      <t>ニン</t>
    </rPh>
    <rPh sb="4" eb="6">
      <t>ジュウショ</t>
    </rPh>
    <rPh sb="7" eb="9">
      <t>ギョウメ</t>
    </rPh>
    <phoneticPr fontId="29"/>
  </si>
  <si>
    <t>支払人住所3</t>
    <rPh sb="0" eb="2">
      <t>シハライ</t>
    </rPh>
    <rPh sb="2" eb="3">
      <t>ニン</t>
    </rPh>
    <rPh sb="3" eb="5">
      <t>ジュウショ</t>
    </rPh>
    <phoneticPr fontId="27"/>
  </si>
  <si>
    <t>支払人の住所3行目。</t>
    <rPh sb="0" eb="2">
      <t>シハライ</t>
    </rPh>
    <rPh sb="2" eb="3">
      <t>ニン</t>
    </rPh>
    <rPh sb="4" eb="6">
      <t>ジュウショ</t>
    </rPh>
    <rPh sb="7" eb="9">
      <t>ギョウメ</t>
    </rPh>
    <phoneticPr fontId="29"/>
  </si>
  <si>
    <t>支払人国ID</t>
    <rPh sb="0" eb="3">
      <t>シハライニン</t>
    </rPh>
    <rPh sb="3" eb="4">
      <t>クニ</t>
    </rPh>
    <phoneticPr fontId="9"/>
  </si>
  <si>
    <t>支払人の国ID。デフォルトは「JP」</t>
    <rPh sb="0" eb="3">
      <t>シハライニン</t>
    </rPh>
    <rPh sb="4" eb="5">
      <t>クニ</t>
    </rPh>
    <phoneticPr fontId="9"/>
  </si>
  <si>
    <t>UN01005921</t>
  </si>
  <si>
    <t>CIIH_ Supply Chain_ Trade Settlement. Invoice_ Applicable. CI_ Trade_ Currency Exchange</t>
  </si>
  <si>
    <t>インボイス文書決済／請求者為替グループ</t>
    <rPh sb="10" eb="13">
      <t>セイキュウシャ</t>
    </rPh>
    <phoneticPr fontId="15"/>
  </si>
  <si>
    <t>請求に関する為替に関するグループ</t>
    <rPh sb="0" eb="2">
      <t>セイキュウ</t>
    </rPh>
    <rPh sb="3" eb="4">
      <t>カン</t>
    </rPh>
    <phoneticPr fontId="9"/>
  </si>
  <si>
    <t>v1</t>
    <phoneticPr fontId="9"/>
  </si>
  <si>
    <t>UN01005738</t>
    <phoneticPr fontId="15"/>
  </si>
  <si>
    <t>CI_ Trade_ Currency Exchange. Details</t>
  </si>
  <si>
    <t>請求為替クラス</t>
    <rPh sb="0" eb="2">
      <t>セイキュウ</t>
    </rPh>
    <phoneticPr fontId="24"/>
  </si>
  <si>
    <t>請求為替に関する情報からなるクラス</t>
    <rPh sb="0" eb="2">
      <t>セイキュウ</t>
    </rPh>
    <phoneticPr fontId="15"/>
  </si>
  <si>
    <t>UN01005739</t>
  </si>
  <si>
    <t>CI_ Trade_ Currency Exchange. Source Currency. Code</t>
    <phoneticPr fontId="27"/>
  </si>
  <si>
    <t>為替交換元通貨コード</t>
  </si>
  <si>
    <t>為替における交換元通貨を表すコード
デフォルト＝「JPY」</t>
    <phoneticPr fontId="15"/>
  </si>
  <si>
    <t>UN01005741</t>
  </si>
  <si>
    <t>CI_ Trade_ Currency Exchange. Target Currency. Code</t>
    <phoneticPr fontId="27"/>
  </si>
  <si>
    <t>為替交換先通貨コード</t>
  </si>
  <si>
    <t>為替における交換先通貨を表すコード
デフォルト＝「JPY」</t>
    <phoneticPr fontId="27"/>
  </si>
  <si>
    <t>UN01005744</t>
  </si>
  <si>
    <t>CI_ Trade_ Currency Exchange. Conversion. Rate</t>
  </si>
  <si>
    <t>為替レート</t>
  </si>
  <si>
    <t>為替交換のレート</t>
    <phoneticPr fontId="24"/>
  </si>
  <si>
    <t xml:space="preserve">    </t>
  </si>
  <si>
    <t>UN01005745</t>
    <phoneticPr fontId="15"/>
  </si>
  <si>
    <t>CI_ Trade_ Currency Exchange. Conversion Rate. Date Time</t>
  </si>
  <si>
    <t>為替レート日時</t>
  </si>
  <si>
    <t>為替交換レートの適用日。</t>
    <phoneticPr fontId="24"/>
  </si>
  <si>
    <t>UN01005922</t>
  </si>
  <si>
    <t>CIIH_ Supply Chain_ Trade Settlement. Payment_ Applicable. CI_ Trade_ Currency Exchange</t>
  </si>
  <si>
    <t>インボイス文書決済／支払者為替グループ</t>
    <rPh sb="10" eb="13">
      <t>シハライシャ</t>
    </rPh>
    <phoneticPr fontId="15"/>
  </si>
  <si>
    <t>支払いに関する為替に関するグループ</t>
    <rPh sb="0" eb="2">
      <t>シハラ</t>
    </rPh>
    <rPh sb="4" eb="5">
      <t>カン</t>
    </rPh>
    <phoneticPr fontId="9"/>
  </si>
  <si>
    <t>支払為替クラス</t>
    <rPh sb="0" eb="2">
      <t>シハライ</t>
    </rPh>
    <phoneticPr fontId="24"/>
  </si>
  <si>
    <t>支払為替に関する情報からなるクラス</t>
    <rPh sb="0" eb="2">
      <t>シハライ</t>
    </rPh>
    <phoneticPr fontId="15"/>
  </si>
  <si>
    <t>為替における交換元通貨を表すコード</t>
  </si>
  <si>
    <t>為替における交換先通貨を表すコード</t>
    <phoneticPr fontId="27"/>
  </si>
  <si>
    <t>UN01005923</t>
    <phoneticPr fontId="15"/>
  </si>
  <si>
    <t>CIIH_ Supply Chain_ Trade Settlement. Specified. CI_ Trade Settlement_ Payment Means</t>
    <phoneticPr fontId="27"/>
  </si>
  <si>
    <t>インボイス文書決済／支払手段グループ</t>
    <rPh sb="10" eb="12">
      <t>シハライ</t>
    </rPh>
    <rPh sb="12" eb="14">
      <t>シュダン</t>
    </rPh>
    <phoneticPr fontId="27"/>
  </si>
  <si>
    <t>インボイス文書決済に関する支払手段のグループ。</t>
  </si>
  <si>
    <t>IBG-16</t>
  </si>
  <si>
    <t>PAYMENT INSTRUCTIONS</t>
  </si>
  <si>
    <t>UN01005670</t>
    <phoneticPr fontId="15"/>
  </si>
  <si>
    <t>CI_ Trade Settlement_ Payment Means. Details</t>
    <phoneticPr fontId="15"/>
  </si>
  <si>
    <t>支払手段クラス</t>
    <rPh sb="0" eb="2">
      <t>シハライ</t>
    </rPh>
    <rPh sb="2" eb="4">
      <t>シュダン</t>
    </rPh>
    <phoneticPr fontId="24"/>
  </si>
  <si>
    <t xml:space="preserve"> 取引決済の目的で支払が行われる、あるいは行われた手段のクラス</t>
    <phoneticPr fontId="15"/>
  </si>
  <si>
    <t>UN01005672</t>
    <phoneticPr fontId="9"/>
  </si>
  <si>
    <t>CI_ Trade Settlement_ Payment Means. Type. Code</t>
    <phoneticPr fontId="15"/>
  </si>
  <si>
    <t>支払手段タイプコード</t>
    <rPh sb="0" eb="2">
      <t>シハライ</t>
    </rPh>
    <rPh sb="2" eb="4">
      <t>シュダン</t>
    </rPh>
    <phoneticPr fontId="15"/>
  </si>
  <si>
    <t>取引決済手段のタイプを識別するコード</t>
    <rPh sb="0" eb="2">
      <t>トリヒキ</t>
    </rPh>
    <rPh sb="2" eb="4">
      <t>ケッサイ</t>
    </rPh>
    <rPh sb="4" eb="6">
      <t>シュダン</t>
    </rPh>
    <rPh sb="11" eb="13">
      <t>シキベツ</t>
    </rPh>
    <phoneticPr fontId="15"/>
  </si>
  <si>
    <t>UNCL4461</t>
    <phoneticPr fontId="9"/>
  </si>
  <si>
    <t>IBT-081</t>
  </si>
  <si>
    <t>?  Payment means type code</t>
  </si>
  <si>
    <t>UN01011456</t>
  </si>
  <si>
    <t>CI_ Trade Settlement_ Payment Means. Information. Text</t>
  </si>
  <si>
    <t>支払手段情報</t>
    <rPh sb="0" eb="2">
      <t>シハライ</t>
    </rPh>
    <rPh sb="2" eb="4">
      <t>シュダン</t>
    </rPh>
    <rPh sb="4" eb="6">
      <t>ジョウホウ</t>
    </rPh>
    <phoneticPr fontId="15"/>
  </si>
  <si>
    <t>取引決済手段に関する情報</t>
    <rPh sb="0" eb="2">
      <t>トリヒキ</t>
    </rPh>
    <rPh sb="2" eb="4">
      <t>ケッサイ</t>
    </rPh>
    <rPh sb="4" eb="6">
      <t>シュダン</t>
    </rPh>
    <rPh sb="7" eb="8">
      <t>カン</t>
    </rPh>
    <rPh sb="10" eb="12">
      <t>ジョウホウ</t>
    </rPh>
    <phoneticPr fontId="15"/>
  </si>
  <si>
    <t>IBT-082</t>
  </si>
  <si>
    <t>?  Payment means text</t>
  </si>
  <si>
    <t>UN01015504</t>
  </si>
  <si>
    <t>CI_ Trade Settlement_ Payment Means. Paid. Amount</t>
  </si>
  <si>
    <t>支払金額</t>
    <rPh sb="0" eb="2">
      <t>シハライ</t>
    </rPh>
    <rPh sb="2" eb="4">
      <t>キンガク</t>
    </rPh>
    <phoneticPr fontId="9"/>
  </si>
  <si>
    <t>取引決済手段で支払う金額</t>
    <rPh sb="0" eb="2">
      <t>トリヒキ</t>
    </rPh>
    <rPh sb="2" eb="6">
      <t>ケッサイシュダン</t>
    </rPh>
    <rPh sb="7" eb="9">
      <t>シハラ</t>
    </rPh>
    <rPh sb="10" eb="12">
      <t>キンガク</t>
    </rPh>
    <phoneticPr fontId="9"/>
  </si>
  <si>
    <t>UN01005677</t>
  </si>
  <si>
    <t>CI_ Trade Settlement_ Payment Means. Payee_ Party. CI_ Creditor_ Financial Account</t>
    <phoneticPr fontId="27"/>
  </si>
  <si>
    <t>支払手段／金融口座グループ</t>
    <rPh sb="0" eb="2">
      <t>シハライ</t>
    </rPh>
    <rPh sb="2" eb="4">
      <t>シュダン</t>
    </rPh>
    <rPh sb="5" eb="7">
      <t>キンユウ</t>
    </rPh>
    <rPh sb="7" eb="9">
      <t>コウザ</t>
    </rPh>
    <phoneticPr fontId="24"/>
  </si>
  <si>
    <t>取引決済の支払手段に関する受取人である当事者の債権者金融口座のグループ</t>
  </si>
  <si>
    <t>IBG-17</t>
  </si>
  <si>
    <t>?  CREDIT TRANSFER</t>
  </si>
  <si>
    <t>UN01005398</t>
    <phoneticPr fontId="15"/>
  </si>
  <si>
    <t>CI_ Creditor_ Financial Account. Details</t>
    <phoneticPr fontId="27"/>
  </si>
  <si>
    <t>金融口座クラス</t>
    <rPh sb="0" eb="2">
      <t>キンユウ</t>
    </rPh>
    <rPh sb="2" eb="4">
      <t>コウザ</t>
    </rPh>
    <phoneticPr fontId="24"/>
  </si>
  <si>
    <t>債権者の銀行口座のクラス</t>
    <phoneticPr fontId="15"/>
  </si>
  <si>
    <t>UN01005400</t>
  </si>
  <si>
    <t>CI_ Creditor_ Financial Account. Account Name. Text</t>
    <phoneticPr fontId="15"/>
  </si>
  <si>
    <t>口座名義</t>
    <rPh sb="0" eb="2">
      <t>コウザ</t>
    </rPh>
    <rPh sb="2" eb="4">
      <t>メイギ</t>
    </rPh>
    <phoneticPr fontId="24"/>
  </si>
  <si>
    <t>債権者金融口座の、文字で表現された口座名。
半角カナ（日本の場合）</t>
    <rPh sb="22" eb="24">
      <t>ハンカク</t>
    </rPh>
    <rPh sb="27" eb="29">
      <t>ニホン</t>
    </rPh>
    <rPh sb="30" eb="32">
      <t>バアイ</t>
    </rPh>
    <phoneticPr fontId="15"/>
  </si>
  <si>
    <t>IBT-085</t>
  </si>
  <si>
    <t>? ?  Payment account name</t>
  </si>
  <si>
    <t>UN01005401</t>
  </si>
  <si>
    <t>CI_ Creditor_ Financial Account. Proprietary_ Identification. Identifier</t>
  </si>
  <si>
    <t>口座番号</t>
    <rPh sb="0" eb="2">
      <t>コウザ</t>
    </rPh>
    <rPh sb="2" eb="4">
      <t>バンゴウ</t>
    </rPh>
    <phoneticPr fontId="24"/>
  </si>
  <si>
    <t>債権者金融口座の一意の所有者ID。</t>
  </si>
  <si>
    <t>IBT-084</t>
  </si>
  <si>
    <t>? ?  Payment account identifier</t>
  </si>
  <si>
    <t>UN01012127</t>
    <phoneticPr fontId="15"/>
  </si>
  <si>
    <t>CI_ Creditor_ Financial Account. Type. Code</t>
    <phoneticPr fontId="9"/>
  </si>
  <si>
    <t>口座種別コード</t>
    <rPh sb="0" eb="2">
      <t>コウザ</t>
    </rPh>
    <rPh sb="2" eb="4">
      <t>シュベツ</t>
    </rPh>
    <phoneticPr fontId="15"/>
  </si>
  <si>
    <t>債権者金融口座種別のコード。</t>
    <rPh sb="7" eb="9">
      <t>シュベツ</t>
    </rPh>
    <phoneticPr fontId="15"/>
  </si>
  <si>
    <t>預金項目コード</t>
    <rPh sb="0" eb="4">
      <t>ヨキンコウモク</t>
    </rPh>
    <phoneticPr fontId="15"/>
  </si>
  <si>
    <t>全銀協</t>
    <rPh sb="0" eb="3">
      <t>ゼンギンキョウ</t>
    </rPh>
    <phoneticPr fontId="15"/>
  </si>
  <si>
    <t>★
口座番号に組込み</t>
    <rPh sb="7" eb="9">
      <t>クミコ</t>
    </rPh>
    <phoneticPr fontId="15"/>
  </si>
  <si>
    <t>UN01005679</t>
  </si>
  <si>
    <t>CI_ Trade Settlement_ Payment Means. Payee_ Specified. CI_ Creditor_ Financial Institution</t>
    <phoneticPr fontId="27"/>
  </si>
  <si>
    <t>支払手段／金融機関グループ</t>
    <rPh sb="0" eb="2">
      <t>シハライ</t>
    </rPh>
    <rPh sb="2" eb="4">
      <t>シュダン</t>
    </rPh>
    <rPh sb="7" eb="9">
      <t>キカン</t>
    </rPh>
    <phoneticPr fontId="24"/>
  </si>
  <si>
    <t>取引決済の支払手段に対して特定された受取人である当事者の債権者金融機関のグループ</t>
  </si>
  <si>
    <t>UN01005402</t>
  </si>
  <si>
    <t>CI_ Creditor_ Financial Institution. Details</t>
    <phoneticPr fontId="27"/>
  </si>
  <si>
    <t>金融機関クラス</t>
    <rPh sb="0" eb="2">
      <t>キンユウ</t>
    </rPh>
    <rPh sb="2" eb="4">
      <t>キカン</t>
    </rPh>
    <phoneticPr fontId="24"/>
  </si>
  <si>
    <t>金額を受け取る当事者の銀行、住宅金融組合、信用金庫、証券会社、あるいはそれと類似の事業機関。</t>
    <rPh sb="43" eb="45">
      <t>キカン</t>
    </rPh>
    <phoneticPr fontId="24"/>
  </si>
  <si>
    <t>UN01005426</t>
  </si>
  <si>
    <t>CI_ Creditor_ Financial Institution. Name. Text</t>
  </si>
  <si>
    <t>金融機関名</t>
    <rPh sb="0" eb="2">
      <t>キンユウ</t>
    </rPh>
    <rPh sb="2" eb="4">
      <t>キカン</t>
    </rPh>
    <rPh sb="4" eb="5">
      <t>メイ</t>
    </rPh>
    <phoneticPr fontId="24"/>
  </si>
  <si>
    <t>債権者金融機関の、文字で表現された名前。</t>
  </si>
  <si>
    <t>UN01011521</t>
    <phoneticPr fontId="27"/>
  </si>
  <si>
    <t>CI_ Creditor_ Financial Institution. Japan Financial Institution Common_ Identification. Identifier</t>
    <phoneticPr fontId="27"/>
  </si>
  <si>
    <t>金融機関番号</t>
    <rPh sb="0" eb="2">
      <t>キンユウ</t>
    </rPh>
    <rPh sb="2" eb="4">
      <t>キカン</t>
    </rPh>
    <rPh sb="4" eb="6">
      <t>バンゴウ</t>
    </rPh>
    <phoneticPr fontId="24"/>
  </si>
  <si>
    <t>債権者の金融機関番号（日本の場合）</t>
    <rPh sb="8" eb="10">
      <t>バンゴウ</t>
    </rPh>
    <rPh sb="11" eb="13">
      <t>ニホン</t>
    </rPh>
    <rPh sb="14" eb="16">
      <t>バアイ</t>
    </rPh>
    <phoneticPr fontId="24"/>
  </si>
  <si>
    <t>UN01005428</t>
    <phoneticPr fontId="27"/>
  </si>
  <si>
    <t>CI_ Creditor_ Financial Institution. Sub-Division. Branch_ Financial Institution</t>
    <phoneticPr fontId="27"/>
  </si>
  <si>
    <t>金融機関／金融機関支店グループ</t>
    <rPh sb="0" eb="2">
      <t>キンユウ</t>
    </rPh>
    <rPh sb="2" eb="4">
      <t>キカン</t>
    </rPh>
    <rPh sb="5" eb="7">
      <t>キンユウ</t>
    </rPh>
    <rPh sb="7" eb="9">
      <t>キカン</t>
    </rPh>
    <rPh sb="9" eb="11">
      <t>シテン</t>
    </rPh>
    <phoneticPr fontId="27"/>
  </si>
  <si>
    <t>債権者金融機関の支店金融機関グループ</t>
  </si>
  <si>
    <t>UN01003138</t>
  </si>
  <si>
    <t>Branch_ Financial Institution. Details</t>
    <phoneticPr fontId="9"/>
  </si>
  <si>
    <t>金融機関支店クラス</t>
    <rPh sb="0" eb="2">
      <t>キンユウ</t>
    </rPh>
    <rPh sb="2" eb="4">
      <t>キカン</t>
    </rPh>
    <rPh sb="4" eb="6">
      <t>シテン</t>
    </rPh>
    <phoneticPr fontId="27"/>
  </si>
  <si>
    <t>銀行、住宅金融組合、信用金庫、証券会社、あるいはそれと類似の事業の部門のクラス。主に金融サービスと金融取引を提供するために設立された機関の支店。</t>
    <rPh sb="69" eb="71">
      <t>シテン</t>
    </rPh>
    <phoneticPr fontId="27"/>
  </si>
  <si>
    <t>UN01003139</t>
  </si>
  <si>
    <t>Branch_ Financial Institution. Identification. Identifier</t>
  </si>
  <si>
    <t>金融機関支店番号</t>
    <rPh sb="0" eb="2">
      <t>キンユウ</t>
    </rPh>
    <rPh sb="2" eb="4">
      <t>キカン</t>
    </rPh>
    <rPh sb="4" eb="6">
      <t>シテン</t>
    </rPh>
    <rPh sb="6" eb="8">
      <t>バンゴウ</t>
    </rPh>
    <phoneticPr fontId="27"/>
  </si>
  <si>
    <t>金融機関のこの支店の一意ID</t>
  </si>
  <si>
    <t>UN01003140</t>
  </si>
  <si>
    <t>Branch_ Financial Institution. Name. Text</t>
  </si>
  <si>
    <t>金融機関支店名</t>
    <rPh sb="0" eb="2">
      <t>キンユウ</t>
    </rPh>
    <rPh sb="2" eb="4">
      <t>キカン</t>
    </rPh>
    <rPh sb="4" eb="6">
      <t>シテン</t>
    </rPh>
    <rPh sb="6" eb="7">
      <t>メイ</t>
    </rPh>
    <phoneticPr fontId="27"/>
  </si>
  <si>
    <t>金融機関のこの支店の、文字で表現された名前</t>
  </si>
  <si>
    <t>UN01006057</t>
  </si>
  <si>
    <t>CI_ Trade Settlement_ Payment Means. Applicable. Trade Settlement_ Financial Card</t>
    <phoneticPr fontId="15"/>
  </si>
  <si>
    <t>支払手段／金融カードグループ</t>
    <rPh sb="0" eb="2">
      <t>シハライ</t>
    </rPh>
    <rPh sb="2" eb="4">
      <t>シュダン</t>
    </rPh>
    <rPh sb="5" eb="7">
      <t>キンユウ</t>
    </rPh>
    <phoneticPr fontId="15"/>
  </si>
  <si>
    <t>支払手段の金融カードに関するグループ</t>
    <rPh sb="0" eb="2">
      <t>シハラ</t>
    </rPh>
    <rPh sb="2" eb="4">
      <t>シュダン</t>
    </rPh>
    <rPh sb="5" eb="7">
      <t>キンユウ</t>
    </rPh>
    <rPh sb="11" eb="12">
      <t>カン</t>
    </rPh>
    <phoneticPr fontId="15"/>
  </si>
  <si>
    <t>IBG-18</t>
  </si>
  <si>
    <t>?  PAYMENT CARD INFORMATION</t>
  </si>
  <si>
    <t>UN01004493</t>
    <phoneticPr fontId="15"/>
  </si>
  <si>
    <t>Trade Settlement_ Financial Card. Details</t>
    <phoneticPr fontId="15"/>
  </si>
  <si>
    <t>金融カードクラス</t>
    <rPh sb="0" eb="2">
      <t>キンユウ</t>
    </rPh>
    <phoneticPr fontId="15"/>
  </si>
  <si>
    <t>支払人の金融カードのクラス</t>
    <rPh sb="0" eb="2">
      <t>シハライ</t>
    </rPh>
    <rPh sb="2" eb="3">
      <t>ニン</t>
    </rPh>
    <rPh sb="4" eb="6">
      <t>キンユウ</t>
    </rPh>
    <phoneticPr fontId="15"/>
  </si>
  <si>
    <t>UN01004495</t>
  </si>
  <si>
    <t>Trade Settlement_ Financial Card. Identification. Identifier</t>
    <phoneticPr fontId="15"/>
  </si>
  <si>
    <t>金融カード番号</t>
    <rPh sb="0" eb="2">
      <t>キンユウ</t>
    </rPh>
    <rPh sb="5" eb="7">
      <t>バンゴウ</t>
    </rPh>
    <phoneticPr fontId="15"/>
  </si>
  <si>
    <t>支払人の金融カード番号</t>
    <rPh sb="0" eb="2">
      <t>シハライ</t>
    </rPh>
    <rPh sb="2" eb="3">
      <t>ニン</t>
    </rPh>
    <rPh sb="4" eb="6">
      <t>キンユウ</t>
    </rPh>
    <rPh sb="9" eb="11">
      <t>バンゴウ</t>
    </rPh>
    <phoneticPr fontId="15"/>
  </si>
  <si>
    <t>IBT-087</t>
  </si>
  <si>
    <t>? ?  Payment card primary account number</t>
  </si>
  <si>
    <t>UN01004496</t>
  </si>
  <si>
    <t>Trade Settlement_ Financial Card. Type. Code</t>
  </si>
  <si>
    <t>金融カードタイプ</t>
    <rPh sb="0" eb="2">
      <t>キンユウ</t>
    </rPh>
    <phoneticPr fontId="9"/>
  </si>
  <si>
    <t>金融カードのタイプ</t>
    <rPh sb="0" eb="2">
      <t>キンユウ</t>
    </rPh>
    <phoneticPr fontId="9"/>
  </si>
  <si>
    <t>UN01004497</t>
  </si>
  <si>
    <t>Trade Settlement_ Financial Card. Cardholder Name. Text</t>
    <phoneticPr fontId="15"/>
  </si>
  <si>
    <t>金融カード名義人名</t>
    <rPh sb="0" eb="2">
      <t>キンユウ</t>
    </rPh>
    <rPh sb="5" eb="8">
      <t>メイギニン</t>
    </rPh>
    <rPh sb="8" eb="9">
      <t>メイ</t>
    </rPh>
    <phoneticPr fontId="15"/>
  </si>
  <si>
    <t>支払人の金融カード名義人名</t>
    <rPh sb="0" eb="2">
      <t>シハライ</t>
    </rPh>
    <rPh sb="2" eb="3">
      <t>ニン</t>
    </rPh>
    <rPh sb="4" eb="6">
      <t>キンユウ</t>
    </rPh>
    <rPh sb="9" eb="13">
      <t>メイギニンメイ</t>
    </rPh>
    <phoneticPr fontId="15"/>
  </si>
  <si>
    <t>金融カード名義人名/@
言語コード属性値
デフォルト＝ja</t>
    <rPh sb="0" eb="2">
      <t>キンユウ</t>
    </rPh>
    <rPh sb="5" eb="8">
      <t>メイギニン</t>
    </rPh>
    <rPh sb="8" eb="9">
      <t>メイ</t>
    </rPh>
    <rPh sb="12" eb="14">
      <t>ゲンゴ</t>
    </rPh>
    <rPh sb="17" eb="20">
      <t>ゾクセイチ</t>
    </rPh>
    <phoneticPr fontId="15"/>
  </si>
  <si>
    <t>IBT-088</t>
  </si>
  <si>
    <t>? ?  Payment card holder name</t>
  </si>
  <si>
    <t>UN01009966</t>
  </si>
  <si>
    <t>Trade Settlement_ Financial Card. Issuing Company Name. Text</t>
  </si>
  <si>
    <t>金融カード発行企業名</t>
    <rPh sb="0" eb="2">
      <t>キンユウ</t>
    </rPh>
    <rPh sb="5" eb="7">
      <t>ハッコウ</t>
    </rPh>
    <rPh sb="7" eb="10">
      <t>キギョウメイ</t>
    </rPh>
    <phoneticPr fontId="9"/>
  </si>
  <si>
    <t>金融カードの発行企業名</t>
    <rPh sb="0" eb="2">
      <t>キンユウ</t>
    </rPh>
    <rPh sb="6" eb="8">
      <t>ハッコウ</t>
    </rPh>
    <rPh sb="8" eb="10">
      <t>キギョウ</t>
    </rPh>
    <rPh sb="10" eb="11">
      <t>メイ</t>
    </rPh>
    <phoneticPr fontId="9"/>
  </si>
  <si>
    <t>UN01005924</t>
    <phoneticPr fontId="27"/>
  </si>
  <si>
    <t>CIIH_ Supply Chain_ Trade Settlement. Applicable. CI_ Trade_ Tax</t>
    <phoneticPr fontId="27"/>
  </si>
  <si>
    <t>インボイス文書決済／鑑ヘッダ税グループ</t>
    <phoneticPr fontId="15"/>
  </si>
  <si>
    <t>インボイス文書の鑑ヘッダの税に関するグループ</t>
  </si>
  <si>
    <t>UN01005832</t>
    <phoneticPr fontId="15"/>
  </si>
  <si>
    <t>鑑ヘッダ税クラス</t>
    <rPh sb="0" eb="1">
      <t>カガミ</t>
    </rPh>
    <rPh sb="4" eb="5">
      <t>ゼイ</t>
    </rPh>
    <phoneticPr fontId="27"/>
  </si>
  <si>
    <t>鑑ヘッダの税に関する情報からなるクラス</t>
    <rPh sb="0" eb="1">
      <t>カガミ</t>
    </rPh>
    <phoneticPr fontId="9"/>
  </si>
  <si>
    <t>UN01005833</t>
    <phoneticPr fontId="9"/>
  </si>
  <si>
    <t>CI_ Trade_ Tax. Calculated. Amount</t>
    <phoneticPr fontId="27"/>
  </si>
  <si>
    <t>鑑ヘッダ課税分類税額</t>
  </si>
  <si>
    <t>UN01005841</t>
    <phoneticPr fontId="9"/>
  </si>
  <si>
    <t>CI_ Trade_ Tax. Category. Code</t>
    <phoneticPr fontId="9"/>
  </si>
  <si>
    <t>鑑ヘッダ課税分類コード</t>
    <rPh sb="4" eb="6">
      <t>カゼイ</t>
    </rPh>
    <phoneticPr fontId="15"/>
  </si>
  <si>
    <t>消費税[VAT」の課税分類（標準税率、軽減税率、非課税、免税、不課税）を識別するコード</t>
    <rPh sb="0" eb="3">
      <t>ショウヒゼイ</t>
    </rPh>
    <rPh sb="9" eb="11">
      <t>カゼイ</t>
    </rPh>
    <rPh sb="11" eb="13">
      <t>ブンルイ</t>
    </rPh>
    <rPh sb="14" eb="18">
      <t>ヒョウジュンゼイリツ</t>
    </rPh>
    <rPh sb="19" eb="23">
      <t>ケイゲンゼイリツ</t>
    </rPh>
    <rPh sb="24" eb="27">
      <t>ヒカゼイ</t>
    </rPh>
    <rPh sb="28" eb="30">
      <t>メンゼイ</t>
    </rPh>
    <rPh sb="31" eb="34">
      <t>フカゼイ</t>
    </rPh>
    <rPh sb="36" eb="38">
      <t>シキベツ</t>
    </rPh>
    <phoneticPr fontId="9"/>
  </si>
  <si>
    <t>鑑ヘッダ課税分類名</t>
  </si>
  <si>
    <t>消費税の課税分類（標準税率、軽減税率、非課税、免税等）の名称</t>
    <rPh sb="0" eb="3">
      <t>ショウヒゼイ</t>
    </rPh>
    <rPh sb="4" eb="8">
      <t>カゼイブンルイ</t>
    </rPh>
    <rPh sb="9" eb="13">
      <t>ヒョウジュンゼイリツ</t>
    </rPh>
    <rPh sb="14" eb="18">
      <t>ケイゲンゼイリツ</t>
    </rPh>
    <rPh sb="19" eb="22">
      <t>ヒカゼイ</t>
    </rPh>
    <rPh sb="23" eb="25">
      <t>メンゼイ</t>
    </rPh>
    <rPh sb="25" eb="26">
      <t>トウ</t>
    </rPh>
    <rPh sb="28" eb="30">
      <t>メイショウ</t>
    </rPh>
    <phoneticPr fontId="9"/>
  </si>
  <si>
    <t>UN01007174</t>
    <phoneticPr fontId="9"/>
  </si>
  <si>
    <t>CI_ Trade_ Tax. Rate_ Applicable. Percent</t>
    <phoneticPr fontId="27"/>
  </si>
  <si>
    <t>鑑ヘッダ税率</t>
  </si>
  <si>
    <t>鑑ヘッダ税計算方式</t>
  </si>
  <si>
    <t>UN01014650</t>
  </si>
  <si>
    <t>CI_ Trade_ Tax. Local Tax System. Identifier</t>
    <phoneticPr fontId="9"/>
  </si>
  <si>
    <t>鑑ヘッダ適用税制ID</t>
  </si>
  <si>
    <t>取引の税制年度を識別するID
デフォルトは「2019」（2019年度税制）</t>
    <rPh sb="0" eb="2">
      <t>トリヒキ</t>
    </rPh>
    <rPh sb="3" eb="5">
      <t>ゼイセイ</t>
    </rPh>
    <rPh sb="5" eb="7">
      <t>ネンド</t>
    </rPh>
    <rPh sb="8" eb="10">
      <t>シキベツ</t>
    </rPh>
    <rPh sb="32" eb="34">
      <t>ネンド</t>
    </rPh>
    <rPh sb="34" eb="36">
      <t>ゼイセイ</t>
    </rPh>
    <phoneticPr fontId="9"/>
  </si>
  <si>
    <t>UN01005925</t>
    <phoneticPr fontId="9"/>
  </si>
  <si>
    <t>CIIH_ Supply Chain_ Trade Settlement. Billing. CI_ Specified_ Period</t>
  </si>
  <si>
    <t>インボイス文書決済／鑑ヘッダ取引期間グループ</t>
  </si>
  <si>
    <t>インボイス文書の取引期間に関するグループ</t>
    <rPh sb="8" eb="10">
      <t>トリヒキ</t>
    </rPh>
    <rPh sb="10" eb="12">
      <t>キカン</t>
    </rPh>
    <phoneticPr fontId="15"/>
  </si>
  <si>
    <t>鑑ヘッダ取引期間クラス</t>
  </si>
  <si>
    <t>鑑ヘッダ取引期間に関する情報からなるクラス</t>
  </si>
  <si>
    <t>UN01005612</t>
  </si>
  <si>
    <t>CI_ Specified_ Period. Start. Date Time</t>
  </si>
  <si>
    <t>鑑ヘッダ取引開始日</t>
    <rPh sb="4" eb="6">
      <t>トリヒキ</t>
    </rPh>
    <rPh sb="6" eb="9">
      <t>カイシビ</t>
    </rPh>
    <phoneticPr fontId="15"/>
  </si>
  <si>
    <t>インボイス文書の取引開始日</t>
    <rPh sb="8" eb="10">
      <t>トリヒキ</t>
    </rPh>
    <rPh sb="10" eb="13">
      <t>カイシビ</t>
    </rPh>
    <phoneticPr fontId="15"/>
  </si>
  <si>
    <t>鑑ヘッダ取引終了日</t>
    <rPh sb="4" eb="6">
      <t>トリヒキ</t>
    </rPh>
    <rPh sb="6" eb="9">
      <t>シュウリョウビ</t>
    </rPh>
    <phoneticPr fontId="15"/>
  </si>
  <si>
    <t>インボイス文書の取引終了日</t>
    <rPh sb="8" eb="10">
      <t>トリヒキ</t>
    </rPh>
    <rPh sb="10" eb="13">
      <t>シュウリョウビ</t>
    </rPh>
    <phoneticPr fontId="15"/>
  </si>
  <si>
    <t>UN01005929</t>
    <phoneticPr fontId="15"/>
  </si>
  <si>
    <t>CIIH_ Supply Chain_ Trade Settlement. Specified. CI_ Trade_ Payment Terms</t>
    <phoneticPr fontId="15"/>
  </si>
  <si>
    <t>インボイス文書決済／支払条件グループ</t>
    <rPh sb="10" eb="12">
      <t>シハライ</t>
    </rPh>
    <rPh sb="12" eb="14">
      <t>ジョウケン</t>
    </rPh>
    <phoneticPr fontId="15"/>
  </si>
  <si>
    <t>インボイス文書の支払条件に関するグループ</t>
    <rPh sb="8" eb="10">
      <t>シハライ</t>
    </rPh>
    <rPh sb="10" eb="12">
      <t>ジョウケン</t>
    </rPh>
    <phoneticPr fontId="15"/>
  </si>
  <si>
    <t>IBG-33</t>
  </si>
  <si>
    <t>INVOICE TERMS</t>
  </si>
  <si>
    <t>UN01005779</t>
    <phoneticPr fontId="15"/>
  </si>
  <si>
    <t>CI_ Trade_ Payment Terms. Details</t>
    <phoneticPr fontId="15"/>
  </si>
  <si>
    <t>支払条件クラス</t>
    <rPh sb="0" eb="2">
      <t>シハライ</t>
    </rPh>
    <rPh sb="2" eb="4">
      <t>ジョウケン</t>
    </rPh>
    <phoneticPr fontId="15"/>
  </si>
  <si>
    <t xml:space="preserve"> 取引決済の目的で支払が行われる、あるいは行われた条件のクラス</t>
    <rPh sb="25" eb="27">
      <t>ジョウケン</t>
    </rPh>
    <phoneticPr fontId="15"/>
  </si>
  <si>
    <t>UN01005780</t>
  </si>
  <si>
    <t>CI_ Trade_ Payment Terms. Identification. Identifier</t>
  </si>
  <si>
    <t>支払条件ID</t>
    <rPh sb="0" eb="2">
      <t>シハライ</t>
    </rPh>
    <rPh sb="2" eb="4">
      <t>ジョウケン</t>
    </rPh>
    <phoneticPr fontId="15"/>
  </si>
  <si>
    <t>支払条件のID</t>
    <rPh sb="0" eb="4">
      <t>シハライジョウケン</t>
    </rPh>
    <phoneticPr fontId="15"/>
  </si>
  <si>
    <t>IBT-187</t>
  </si>
  <si>
    <t>?  Terms payment instructions ID</t>
  </si>
  <si>
    <t>o..1</t>
    <phoneticPr fontId="15"/>
  </si>
  <si>
    <t>支払条件説明</t>
    <rPh sb="0" eb="2">
      <t>シハライ</t>
    </rPh>
    <rPh sb="2" eb="4">
      <t>ジョウケン</t>
    </rPh>
    <rPh sb="4" eb="6">
      <t>セツメイ</t>
    </rPh>
    <phoneticPr fontId="15"/>
  </si>
  <si>
    <t>支払条件の文字による説明</t>
    <rPh sb="0" eb="2">
      <t>シハライ</t>
    </rPh>
    <rPh sb="2" eb="4">
      <t>ジョウケン</t>
    </rPh>
    <rPh sb="5" eb="7">
      <t>モジ</t>
    </rPh>
    <rPh sb="10" eb="12">
      <t>セツメイ</t>
    </rPh>
    <phoneticPr fontId="15"/>
  </si>
  <si>
    <t>IBT-020</t>
  </si>
  <si>
    <t>?  Payment terms</t>
  </si>
  <si>
    <t>UN01005784</t>
  </si>
  <si>
    <t>CI_ Trade_ Payment Terms. Due Date. Date Time</t>
  </si>
  <si>
    <t>支払期日</t>
    <rPh sb="0" eb="2">
      <t>シハライ</t>
    </rPh>
    <rPh sb="2" eb="4">
      <t>キジツ</t>
    </rPh>
    <phoneticPr fontId="15"/>
  </si>
  <si>
    <t>支払条件で示された支払期日</t>
    <rPh sb="0" eb="2">
      <t>シハライ</t>
    </rPh>
    <rPh sb="2" eb="4">
      <t>ジョウケン</t>
    </rPh>
    <rPh sb="5" eb="6">
      <t>シメ</t>
    </rPh>
    <rPh sb="9" eb="11">
      <t>シハライ</t>
    </rPh>
    <rPh sb="11" eb="13">
      <t>キジツ</t>
    </rPh>
    <phoneticPr fontId="15"/>
  </si>
  <si>
    <t>IBT-009</t>
  </si>
  <si>
    <t>Payment due date</t>
  </si>
  <si>
    <t>CI_ Trade_ Payment Terms. Type. Code</t>
    <phoneticPr fontId="15"/>
  </si>
  <si>
    <t>支払条件タイプコード</t>
    <rPh sb="0" eb="2">
      <t>シハライ</t>
    </rPh>
    <rPh sb="2" eb="4">
      <t>ジョウケン</t>
    </rPh>
    <phoneticPr fontId="15"/>
  </si>
  <si>
    <t>取引決済の支払条件のタイプを識別するコード</t>
    <rPh sb="0" eb="2">
      <t>トリヒキ</t>
    </rPh>
    <rPh sb="2" eb="4">
      <t>ケッサイ</t>
    </rPh>
    <rPh sb="5" eb="7">
      <t>シハライ</t>
    </rPh>
    <rPh sb="7" eb="9">
      <t>ジョウケン</t>
    </rPh>
    <rPh sb="14" eb="16">
      <t>シキベツ</t>
    </rPh>
    <phoneticPr fontId="15"/>
  </si>
  <si>
    <t>UNCL4279</t>
    <phoneticPr fontId="9"/>
  </si>
  <si>
    <t>UN01015539</t>
  </si>
  <si>
    <t>CI_ Trade_ Payment Terms. Instructed. Amount</t>
  </si>
  <si>
    <t>支払条件金額</t>
    <rPh sb="0" eb="2">
      <t>シハライ</t>
    </rPh>
    <rPh sb="2" eb="4">
      <t>ジョウケン</t>
    </rPh>
    <rPh sb="4" eb="6">
      <t>キンガク</t>
    </rPh>
    <phoneticPr fontId="15"/>
  </si>
  <si>
    <t>支払条件の金額</t>
    <rPh sb="0" eb="2">
      <t>シハライ</t>
    </rPh>
    <rPh sb="2" eb="4">
      <t>ジョウケン</t>
    </rPh>
    <rPh sb="5" eb="7">
      <t>キンガク</t>
    </rPh>
    <phoneticPr fontId="15"/>
  </si>
  <si>
    <t>IBT-176</t>
  </si>
  <si>
    <t>UN01005930</t>
    <phoneticPr fontId="15"/>
  </si>
  <si>
    <t>CIIH_ Supply Chain_ Trade Settlement. Specified. CIIH_ Trade Settlement_ Monetary Summation</t>
    <phoneticPr fontId="9"/>
  </si>
  <si>
    <t>インボイス文書決済／インボイス文書合計金額グループ</t>
  </si>
  <si>
    <t>インボイス文書の合計金額に関するグループ</t>
  </si>
  <si>
    <t>UN01005941</t>
    <phoneticPr fontId="15"/>
  </si>
  <si>
    <t>CIIH_ Trade Settlement_ Monetary Summation. Details</t>
  </si>
  <si>
    <t>インボイス文書合計金額クラス</t>
    <phoneticPr fontId="15"/>
  </si>
  <si>
    <t>インボイス文書の鑑ヘッダ合計金額に関する情報からなるクラス</t>
    <rPh sb="8" eb="9">
      <t>カガミ</t>
    </rPh>
    <phoneticPr fontId="15"/>
  </si>
  <si>
    <t>UN01005946</t>
  </si>
  <si>
    <t>CIIH_ Trade Settlement_ Monetary Summation. Tax Total. Amount</t>
  </si>
  <si>
    <t>UN01005948</t>
  </si>
  <si>
    <t>CIIH_ Trade Settlement_ Monetary Summation. Grand Total. Amount</t>
  </si>
  <si>
    <t>インボイス文書総合計金額（税込み）</t>
    <rPh sb="7" eb="8">
      <t>ソウ</t>
    </rPh>
    <rPh sb="13" eb="15">
      <t>ゼイコ</t>
    </rPh>
    <phoneticPr fontId="19"/>
  </si>
  <si>
    <t>UN01005950</t>
  </si>
  <si>
    <t>CIIH_ Trade Settlement_ Monetary Summation. Total Prepaid. Amount</t>
  </si>
  <si>
    <t>前払合計金額</t>
    <rPh sb="0" eb="2">
      <t>マエバライ</t>
    </rPh>
    <rPh sb="2" eb="4">
      <t>ゴウケイ</t>
    </rPh>
    <rPh sb="4" eb="6">
      <t>キンガク</t>
    </rPh>
    <phoneticPr fontId="23"/>
  </si>
  <si>
    <t>コード値選択入力</t>
    <rPh sb="3" eb="4">
      <t>チ</t>
    </rPh>
    <rPh sb="4" eb="6">
      <t>センタク</t>
    </rPh>
    <rPh sb="6" eb="8">
      <t>ニュウリョク</t>
    </rPh>
    <phoneticPr fontId="15"/>
  </si>
  <si>
    <t>IBT-113</t>
  </si>
  <si>
    <t>?  Paid amount</t>
  </si>
  <si>
    <t>UN01008445</t>
  </si>
  <si>
    <t>CIIH_ Trade Settlement_ Monetary Summation. Due Payable. Amount</t>
    <phoneticPr fontId="9"/>
  </si>
  <si>
    <t>支払責務金額総合計</t>
    <rPh sb="2" eb="4">
      <t>セキム</t>
    </rPh>
    <phoneticPr fontId="23"/>
  </si>
  <si>
    <t>IBT-115</t>
  </si>
  <si>
    <t>?  Amount due for payment</t>
  </si>
  <si>
    <t>UN01008451</t>
    <phoneticPr fontId="27"/>
  </si>
  <si>
    <t>CIIH_ Trade Settlement_ Monetary Summation. Net_ Line Total. Amount</t>
    <phoneticPr fontId="27"/>
  </si>
  <si>
    <t>鑑ヘッダ譲渡資産合計金額(税抜き)</t>
    <rPh sb="4" eb="6">
      <t>ジョウト</t>
    </rPh>
    <rPh sb="8" eb="10">
      <t>ゴウケイ</t>
    </rPh>
    <rPh sb="13" eb="14">
      <t>ゼイ</t>
    </rPh>
    <rPh sb="14" eb="15">
      <t>ヌ</t>
    </rPh>
    <phoneticPr fontId="19"/>
  </si>
  <si>
    <t>UN01013091</t>
  </si>
  <si>
    <t>CIIH_ Trade Settlement_ Monetary Summation. Including Taxes_ Line Total. Amount</t>
    <phoneticPr fontId="15"/>
  </si>
  <si>
    <t>鑑ヘッダ譲渡資産合計金額(税込み)</t>
    <rPh sb="4" eb="6">
      <t>ジョウト</t>
    </rPh>
    <rPh sb="8" eb="10">
      <t>ゴウケイ</t>
    </rPh>
    <rPh sb="13" eb="14">
      <t>ゼイ</t>
    </rPh>
    <rPh sb="14" eb="15">
      <t>コ</t>
    </rPh>
    <phoneticPr fontId="19"/>
  </si>
  <si>
    <t>UN01005931</t>
  </si>
  <si>
    <t>CIIH_ Supply Chain_ Trade Settlement. Specified. CI_ Financial_ Adjustment</t>
    <phoneticPr fontId="9"/>
  </si>
  <si>
    <t>インボイス文書決済／鑑ヘッダ調整グループ</t>
    <rPh sb="14" eb="16">
      <t>チョウセイ</t>
    </rPh>
    <phoneticPr fontId="9"/>
  </si>
  <si>
    <t>インボイス文書の鑑ヘッダ調整に関するグループ</t>
    <rPh sb="12" eb="14">
      <t>チョウセイ</t>
    </rPh>
    <phoneticPr fontId="15"/>
  </si>
  <si>
    <t>UN01005487</t>
    <phoneticPr fontId="9"/>
  </si>
  <si>
    <t>CI_ Financial_ Adjustment. Details</t>
    <phoneticPr fontId="9"/>
  </si>
  <si>
    <t>鑑ヘッダ調整に関する情報からなるクラス</t>
    <rPh sb="4" eb="6">
      <t>チョウセイ</t>
    </rPh>
    <phoneticPr fontId="15"/>
  </si>
  <si>
    <t>UN01005488</t>
    <phoneticPr fontId="15"/>
  </si>
  <si>
    <t>CI_ Financial_ Adjustment. Reason. Code</t>
  </si>
  <si>
    <t>UNCL4465</t>
  </si>
  <si>
    <t>UN01005489</t>
  </si>
  <si>
    <t>CI_ Financial_ Adjustment. Reason. Text</t>
    <phoneticPr fontId="9"/>
  </si>
  <si>
    <t>鑑ヘッダ調整の内容説明</t>
    <rPh sb="4" eb="6">
      <t>チョウセイ</t>
    </rPh>
    <rPh sb="7" eb="9">
      <t>ナイヨウ</t>
    </rPh>
    <rPh sb="9" eb="11">
      <t>セツメイ</t>
    </rPh>
    <phoneticPr fontId="15"/>
  </si>
  <si>
    <t>UN01005490</t>
  </si>
  <si>
    <t>CI_ Financial_ Adjustment. Actual. Amount</t>
    <phoneticPr fontId="9"/>
  </si>
  <si>
    <t>UN01005586</t>
  </si>
  <si>
    <t>UNCL1153</t>
    <phoneticPr fontId="15"/>
  </si>
  <si>
    <t>＊</t>
    <phoneticPr fontId="9"/>
  </si>
  <si>
    <t>UN01014897</t>
  </si>
  <si>
    <t>CI_ Financial_ Adjustment. Related. CI_ Trade_ Tax</t>
  </si>
  <si>
    <t>UN01005836</t>
  </si>
  <si>
    <t>CI_ Trade_ Tax. Calculated. Rate</t>
  </si>
  <si>
    <t>鑑ヘッダ調整税率</t>
    <rPh sb="4" eb="6">
      <t>チョウセイ</t>
    </rPh>
    <rPh sb="6" eb="8">
      <t>ゼイリツ</t>
    </rPh>
    <phoneticPr fontId="15"/>
  </si>
  <si>
    <t>鑑ヘッダ調整の税率</t>
    <rPh sb="4" eb="6">
      <t>チョウセイ</t>
    </rPh>
    <rPh sb="7" eb="9">
      <t>ゼイリツ</t>
    </rPh>
    <phoneticPr fontId="15"/>
  </si>
  <si>
    <t>鑑ヘッダ調整課税分類コード</t>
    <rPh sb="4" eb="6">
      <t>チョウセイ</t>
    </rPh>
    <rPh sb="6" eb="10">
      <t>カゼイブンルイ</t>
    </rPh>
    <phoneticPr fontId="9"/>
  </si>
  <si>
    <t>鑑ヘッダ調整の課税分類コード</t>
    <rPh sb="4" eb="6">
      <t>チョウセイ</t>
    </rPh>
    <rPh sb="7" eb="11">
      <t>カゼイブンルイ</t>
    </rPh>
    <phoneticPr fontId="15"/>
  </si>
  <si>
    <t>UNCL5305</t>
    <phoneticPr fontId="9"/>
  </si>
  <si>
    <t>UN01015492</t>
  </si>
  <si>
    <t>CIIH_ Supply Chain_ Trade Settlement. Outstanding_ Specified. CIIH_ Trade Settlement_ Monetary Summation</t>
    <phoneticPr fontId="9"/>
  </si>
  <si>
    <t>前回インボイス総合計金額（税込み）</t>
    <rPh sb="0" eb="2">
      <t>ゼンカイ</t>
    </rPh>
    <rPh sb="7" eb="8">
      <t>ソウ</t>
    </rPh>
    <rPh sb="13" eb="15">
      <t>ゼイコ</t>
    </rPh>
    <phoneticPr fontId="19"/>
  </si>
  <si>
    <t>前回インボイス文書の総合計金額（税込み）</t>
    <rPh sb="0" eb="2">
      <t>ゼンカイ</t>
    </rPh>
    <rPh sb="7" eb="9">
      <t>ブンショ</t>
    </rPh>
    <phoneticPr fontId="27"/>
  </si>
  <si>
    <t>入金済金額（前回インボイス分）</t>
    <rPh sb="0" eb="3">
      <t>ニュウキンスミ</t>
    </rPh>
    <rPh sb="3" eb="5">
      <t>キンガク</t>
    </rPh>
    <rPh sb="6" eb="8">
      <t>ゼンカイ</t>
    </rPh>
    <rPh sb="13" eb="14">
      <t>ブン</t>
    </rPh>
    <phoneticPr fontId="23"/>
  </si>
  <si>
    <t>前回インボイス文書総合計金額のうち、入金済合計金額</t>
    <rPh sb="0" eb="2">
      <t>ゼンカイ</t>
    </rPh>
    <rPh sb="7" eb="9">
      <t>ブンショ</t>
    </rPh>
    <rPh sb="9" eb="10">
      <t>ソウ</t>
    </rPh>
    <rPh sb="10" eb="12">
      <t>ゴウケイ</t>
    </rPh>
    <rPh sb="12" eb="14">
      <t>キンガク</t>
    </rPh>
    <rPh sb="18" eb="20">
      <t>ニュウキン</t>
    </rPh>
    <rPh sb="20" eb="21">
      <t>スミ</t>
    </rPh>
    <rPh sb="21" eb="25">
      <t>ゴウケイキンガク</t>
    </rPh>
    <phoneticPr fontId="23"/>
  </si>
  <si>
    <t>CI_ Referenced_ Document. Reference_ Type. Code</t>
  </si>
  <si>
    <t>CIIH_ Supply Chain_ Trade Settlement. Specified. CI_ Advance_ Payment</t>
    <phoneticPr fontId="15"/>
  </si>
  <si>
    <t>インボイス文書決済／前払グループ</t>
    <rPh sb="10" eb="12">
      <t>マエバラ</t>
    </rPh>
    <phoneticPr fontId="15"/>
  </si>
  <si>
    <t>前払に関するグループ</t>
    <rPh sb="0" eb="2">
      <t>マエバライ</t>
    </rPh>
    <rPh sb="3" eb="4">
      <t>カン</t>
    </rPh>
    <phoneticPr fontId="15"/>
  </si>
  <si>
    <t>IBG-35</t>
  </si>
  <si>
    <t>Paid amounts</t>
  </si>
  <si>
    <t>UN01015590</t>
    <phoneticPr fontId="15"/>
  </si>
  <si>
    <t>CI_ Advance_ Payment. Details</t>
  </si>
  <si>
    <t>前払クラス</t>
    <rPh sb="0" eb="2">
      <t>マエバライ</t>
    </rPh>
    <phoneticPr fontId="23"/>
  </si>
  <si>
    <t>前払に関するクラス</t>
    <rPh sb="0" eb="2">
      <t>マエバライ</t>
    </rPh>
    <rPh sb="3" eb="4">
      <t>カン</t>
    </rPh>
    <phoneticPr fontId="15"/>
  </si>
  <si>
    <t>UN01015591</t>
  </si>
  <si>
    <t>CI_ Advance_ Payment. Paid. Amount</t>
  </si>
  <si>
    <t>IBT-180</t>
  </si>
  <si>
    <t>UN01015592</t>
  </si>
  <si>
    <t>CI_ Advance_ Payment. Formatted_ Received. Date Time</t>
  </si>
  <si>
    <t>IBT-181</t>
  </si>
  <si>
    <t>?  The date when the paid amount is debited to the invoice.</t>
  </si>
  <si>
    <t>UN01015593</t>
  </si>
  <si>
    <t>CI_ Advance_ Payment. Identification. Identifier</t>
  </si>
  <si>
    <t>前払ID</t>
    <rPh sb="0" eb="2">
      <t>マエバライ</t>
    </rPh>
    <phoneticPr fontId="15"/>
  </si>
  <si>
    <t>前払者が付与した前払ID</t>
    <rPh sb="0" eb="3">
      <t>マエバライシャ</t>
    </rPh>
    <rPh sb="4" eb="6">
      <t>フヨ</t>
    </rPh>
    <rPh sb="8" eb="10">
      <t>マエバライ</t>
    </rPh>
    <phoneticPr fontId="15"/>
  </si>
  <si>
    <t>IBT-179</t>
  </si>
  <si>
    <t>?  Payment identifier</t>
  </si>
  <si>
    <t>UN01015596</t>
    <phoneticPr fontId="15"/>
  </si>
  <si>
    <t>CI_ Advance_ Payment. Identified. CI_ Trade_ Payment Terms</t>
  </si>
  <si>
    <t>前払／支払条件グループ</t>
    <rPh sb="0" eb="2">
      <t>マエバライ</t>
    </rPh>
    <rPh sb="3" eb="5">
      <t>シハラ</t>
    </rPh>
    <rPh sb="5" eb="7">
      <t>ジョウケン</t>
    </rPh>
    <phoneticPr fontId="15"/>
  </si>
  <si>
    <t>前払の支払条件に関するグループ</t>
    <rPh sb="0" eb="2">
      <t>マエバライ</t>
    </rPh>
    <rPh sb="3" eb="7">
      <t>シハライジョウケン</t>
    </rPh>
    <rPh sb="8" eb="9">
      <t>カン</t>
    </rPh>
    <phoneticPr fontId="15"/>
  </si>
  <si>
    <t>ヘッダ部</t>
    <phoneticPr fontId="15"/>
  </si>
  <si>
    <t>前払支払条件クラス</t>
    <rPh sb="0" eb="2">
      <t>マエバライ</t>
    </rPh>
    <rPh sb="2" eb="4">
      <t>シハライ</t>
    </rPh>
    <rPh sb="4" eb="6">
      <t>ジョウケン</t>
    </rPh>
    <phoneticPr fontId="15"/>
  </si>
  <si>
    <t>前払い支払条件のクラス</t>
    <phoneticPr fontId="15"/>
  </si>
  <si>
    <t>前払条件タイプコード</t>
    <rPh sb="0" eb="2">
      <t>マエバライ</t>
    </rPh>
    <rPh sb="2" eb="4">
      <t>ジョウケン</t>
    </rPh>
    <phoneticPr fontId="15"/>
  </si>
  <si>
    <t>前払い支払条件のタイプを指定するコード</t>
    <phoneticPr fontId="15"/>
  </si>
  <si>
    <t>UNCL4279</t>
    <phoneticPr fontId="15"/>
  </si>
  <si>
    <t>IBT-182</t>
  </si>
  <si>
    <t>?  Payment type</t>
  </si>
  <si>
    <t>UN01005940</t>
  </si>
  <si>
    <t>CIIH_ Supply Chain_ Trade Transaction. Included. CIIL_ Supply Chain_ Trade Line Item</t>
  </si>
  <si>
    <t>UN01005988</t>
    <phoneticPr fontId="15"/>
  </si>
  <si>
    <t>CIIL_ Supply Chain_ Trade Line Item. Details</t>
  </si>
  <si>
    <t>UN01005989</t>
    <phoneticPr fontId="15"/>
  </si>
  <si>
    <t>CIIL_ Supply Chain_ Trade Line Item. Associated. CIIL_ Document Line_ Document</t>
    <phoneticPr fontId="15"/>
  </si>
  <si>
    <t>UN01005953</t>
    <phoneticPr fontId="15"/>
  </si>
  <si>
    <t>CIIL_ Document Line_ Document. Details</t>
  </si>
  <si>
    <t>明細文書クラス</t>
  </si>
  <si>
    <t>UN01005954</t>
  </si>
  <si>
    <t>CIIL_ Document Line_ Document. Line. Identifier</t>
  </si>
  <si>
    <t>UN01014645</t>
  </si>
  <si>
    <t>CIIL_ Document Line_ Document. Category. Code</t>
    <phoneticPr fontId="9"/>
  </si>
  <si>
    <t>明細文書類型コード</t>
    <rPh sb="4" eb="6">
      <t>ルイケイ</t>
    </rPh>
    <phoneticPr fontId="15"/>
  </si>
  <si>
    <t>UN01005957</t>
  </si>
  <si>
    <t>CIIL_ Document Line_ Document. Included. CI_ Note</t>
    <phoneticPr fontId="27"/>
  </si>
  <si>
    <t>UN01014895</t>
  </si>
  <si>
    <t>CIIL_ Document Line_ Document. Reference. CI_ Referenced_ Document</t>
    <phoneticPr fontId="15"/>
  </si>
  <si>
    <t>CI_ Referenced_ Document. Type. Code</t>
    <phoneticPr fontId="9"/>
  </si>
  <si>
    <t>UN01005990</t>
  </si>
  <si>
    <t>CIIL_ Supply Chain_ Trade Line Item. Specified. CIIL_ Supply Chain_ Trade Agreement</t>
  </si>
  <si>
    <t>UN01005958</t>
    <phoneticPr fontId="15"/>
  </si>
  <si>
    <t>CIIL_ Supply Chain_ Trade Agreement. Details</t>
  </si>
  <si>
    <t>UN01005960</t>
  </si>
  <si>
    <t>CIIL_ Supply Chain_ Trade Agreement. Seller Order_ Referenced. CI_ Referenced_ Document</t>
    <phoneticPr fontId="15"/>
  </si>
  <si>
    <t>IBT-014</t>
    <phoneticPr fontId="15"/>
  </si>
  <si>
    <t>Sales order reference</t>
  </si>
  <si>
    <t>UN01005961</t>
  </si>
  <si>
    <t>CIIL_ Supply Chain_ Trade Agreement. Buyer Order_ Referenced. CI_ Referenced_ Document</t>
    <phoneticPr fontId="15"/>
  </si>
  <si>
    <t>IBT-013</t>
    <phoneticPr fontId="15"/>
  </si>
  <si>
    <t>Purchase order reference</t>
  </si>
  <si>
    <t>UN01005963</t>
    <phoneticPr fontId="9"/>
  </si>
  <si>
    <t>CIIL_ Supply Chain_ Trade Agreement. Contract_ Referenced. CI_ Referenced_ Document</t>
    <phoneticPr fontId="15"/>
  </si>
  <si>
    <t>IBT-012</t>
    <phoneticPr fontId="15"/>
  </si>
  <si>
    <t>Contract reference</t>
  </si>
  <si>
    <t>UN01005991</t>
  </si>
  <si>
    <t>CIIL_ Supply Chain_ Trade Line Item. Specified. CIIL_ Supply Chain_ Trade Delivery</t>
    <phoneticPr fontId="15"/>
  </si>
  <si>
    <t>IBG-13</t>
  </si>
  <si>
    <t>DELIVERY INFORMATION</t>
  </si>
  <si>
    <t>UN01005968</t>
    <phoneticPr fontId="15"/>
  </si>
  <si>
    <t>CIIL_ Supply Chain_ Trade Delivery. Details</t>
  </si>
  <si>
    <t>UN01005980</t>
    <phoneticPr fontId="9"/>
  </si>
  <si>
    <t>CIIL_ Supply Chain_ Trade Delivery. Ship To. CI_ Trade_ Party</t>
  </si>
  <si>
    <t>UN01005756</t>
    <phoneticPr fontId="27"/>
  </si>
  <si>
    <t>納入先クラス</t>
    <rPh sb="0" eb="2">
      <t>ノウニュウ</t>
    </rPh>
    <rPh sb="2" eb="3">
      <t>サキ</t>
    </rPh>
    <phoneticPr fontId="27"/>
  </si>
  <si>
    <t>納入先に関する情報からなるクラス。</t>
    <rPh sb="0" eb="2">
      <t>ノウニュウ</t>
    </rPh>
    <rPh sb="2" eb="3">
      <t>サキ</t>
    </rPh>
    <rPh sb="7" eb="9">
      <t>ジョウホウ</t>
    </rPh>
    <phoneticPr fontId="27"/>
  </si>
  <si>
    <t>納入先ID</t>
    <rPh sb="0" eb="2">
      <t>ノウニュウ</t>
    </rPh>
    <rPh sb="2" eb="3">
      <t>サキ</t>
    </rPh>
    <phoneticPr fontId="27"/>
  </si>
  <si>
    <t>納入先の企業/工場・事業所・事業部門等を表す発注者が付与したID。</t>
    <rPh sb="0" eb="2">
      <t>ノウニュウ</t>
    </rPh>
    <rPh sb="2" eb="3">
      <t>サキ</t>
    </rPh>
    <rPh sb="4" eb="6">
      <t>キギョウ</t>
    </rPh>
    <rPh sb="7" eb="9">
      <t>コウジョウ</t>
    </rPh>
    <rPh sb="10" eb="13">
      <t>ジギョウショ</t>
    </rPh>
    <rPh sb="14" eb="16">
      <t>ジギョウ</t>
    </rPh>
    <rPh sb="16" eb="18">
      <t>ブモン</t>
    </rPh>
    <rPh sb="18" eb="19">
      <t>ナド</t>
    </rPh>
    <rPh sb="20" eb="21">
      <t>アラワ</t>
    </rPh>
    <rPh sb="22" eb="25">
      <t>ハッチュウシャ</t>
    </rPh>
    <rPh sb="26" eb="28">
      <t>フヨ</t>
    </rPh>
    <phoneticPr fontId="27"/>
  </si>
  <si>
    <t>納入先企業を表す国際企業ID。</t>
    <rPh sb="0" eb="3">
      <t>ノウニュウサキ</t>
    </rPh>
    <rPh sb="8" eb="10">
      <t>コクサイ</t>
    </rPh>
    <rPh sb="10" eb="12">
      <t>キギョウ</t>
    </rPh>
    <phoneticPr fontId="27"/>
  </si>
  <si>
    <t>IBT-071</t>
  </si>
  <si>
    <t>?  Deliver to location identifier</t>
  </si>
  <si>
    <t>納入先名称</t>
    <rPh sb="0" eb="3">
      <t>ノウニュウサキ</t>
    </rPh>
    <rPh sb="3" eb="5">
      <t>メイショウ</t>
    </rPh>
    <phoneticPr fontId="27"/>
  </si>
  <si>
    <t>納入先の企業/工場・事業所・事業部門等の名称</t>
    <rPh sb="0" eb="2">
      <t>ノウニュウ</t>
    </rPh>
    <rPh sb="2" eb="3">
      <t>サキ</t>
    </rPh>
    <rPh sb="4" eb="6">
      <t>キギョウ</t>
    </rPh>
    <rPh sb="7" eb="9">
      <t>コウジョウ</t>
    </rPh>
    <rPh sb="10" eb="13">
      <t>ジギョウショ</t>
    </rPh>
    <rPh sb="14" eb="16">
      <t>ジギョウ</t>
    </rPh>
    <rPh sb="16" eb="18">
      <t>ブモン</t>
    </rPh>
    <rPh sb="18" eb="19">
      <t>ナド</t>
    </rPh>
    <rPh sb="20" eb="22">
      <t>メイショウ</t>
    </rPh>
    <phoneticPr fontId="27"/>
  </si>
  <si>
    <t>IBT-070</t>
  </si>
  <si>
    <t>?  Deliver to party name</t>
  </si>
  <si>
    <t>IBG-15</t>
  </si>
  <si>
    <t>?  DELIVER TO ADDRESS</t>
  </si>
  <si>
    <t>IBT-078</t>
  </si>
  <si>
    <t>? ?  Deliver to post code</t>
  </si>
  <si>
    <t>納入先住所1</t>
    <rPh sb="0" eb="3">
      <t>ノウニュウサキ</t>
    </rPh>
    <rPh sb="3" eb="5">
      <t>ジュウショ</t>
    </rPh>
    <phoneticPr fontId="24"/>
  </si>
  <si>
    <t>納入先の住所1行目</t>
    <rPh sb="0" eb="3">
      <t>ノウニュウサキ</t>
    </rPh>
    <rPh sb="4" eb="6">
      <t>ジュウショ</t>
    </rPh>
    <rPh sb="7" eb="9">
      <t>ギョウメ</t>
    </rPh>
    <phoneticPr fontId="29"/>
  </si>
  <si>
    <t>IBT-075</t>
  </si>
  <si>
    <t>? ?  Deliver to address line 1</t>
  </si>
  <si>
    <t>納入先住所2</t>
    <rPh sb="0" eb="2">
      <t>ノウニュウ</t>
    </rPh>
    <rPh sb="2" eb="3">
      <t>サキ</t>
    </rPh>
    <rPh sb="3" eb="5">
      <t>ジュウショ</t>
    </rPh>
    <phoneticPr fontId="27"/>
  </si>
  <si>
    <t>納入先の住所2行目。</t>
    <rPh sb="0" eb="2">
      <t>ノウニュウ</t>
    </rPh>
    <rPh sb="2" eb="3">
      <t>サキ</t>
    </rPh>
    <rPh sb="4" eb="6">
      <t>ジュウショ</t>
    </rPh>
    <rPh sb="7" eb="9">
      <t>ギョウメ</t>
    </rPh>
    <phoneticPr fontId="29"/>
  </si>
  <si>
    <t>IBT-076</t>
  </si>
  <si>
    <t>? ?  Deliver to address line 2</t>
  </si>
  <si>
    <t>納入先住所3</t>
    <rPh sb="0" eb="2">
      <t>ノウニュウ</t>
    </rPh>
    <rPh sb="2" eb="3">
      <t>サキ</t>
    </rPh>
    <rPh sb="3" eb="5">
      <t>ジュウショ</t>
    </rPh>
    <phoneticPr fontId="27"/>
  </si>
  <si>
    <t>納入先の住所3行目。</t>
    <rPh sb="0" eb="2">
      <t>ノウニュウ</t>
    </rPh>
    <rPh sb="2" eb="3">
      <t>サキ</t>
    </rPh>
    <rPh sb="4" eb="6">
      <t>ジュウショ</t>
    </rPh>
    <rPh sb="7" eb="9">
      <t>ギョウメ</t>
    </rPh>
    <phoneticPr fontId="29"/>
  </si>
  <si>
    <t>IBT-165</t>
  </si>
  <si>
    <t>? ?  Deliver to address line 3</t>
  </si>
  <si>
    <t>納入先国ID</t>
    <rPh sb="0" eb="3">
      <t>ノウニュウサキ</t>
    </rPh>
    <rPh sb="3" eb="4">
      <t>クニ</t>
    </rPh>
    <phoneticPr fontId="9"/>
  </si>
  <si>
    <t>納入先の国ID。デフォルトは「JP」</t>
    <rPh sb="0" eb="3">
      <t>ノウニュウサキ</t>
    </rPh>
    <rPh sb="4" eb="5">
      <t>クニ</t>
    </rPh>
    <phoneticPr fontId="9"/>
  </si>
  <si>
    <t>IBT-080</t>
  </si>
  <si>
    <t>? ?  Deliver to country code</t>
  </si>
  <si>
    <t>UN01005986</t>
    <phoneticPr fontId="9"/>
  </si>
  <si>
    <t>CIIL_ Supply Chain_ Trade Delivery. Actual_ Delivery. CI_ Supply Chain_ Event</t>
  </si>
  <si>
    <t>配送イベントクラス</t>
    <rPh sb="0" eb="2">
      <t>ハイソウ</t>
    </rPh>
    <phoneticPr fontId="9"/>
  </si>
  <si>
    <t>配送にかかわるイベントのクラス</t>
    <rPh sb="0" eb="2">
      <t>ハイソウ</t>
    </rPh>
    <phoneticPr fontId="27"/>
  </si>
  <si>
    <t>配送日</t>
    <rPh sb="0" eb="2">
      <t>ハイソウ</t>
    </rPh>
    <rPh sb="2" eb="3">
      <t>ヒ</t>
    </rPh>
    <phoneticPr fontId="27"/>
  </si>
  <si>
    <t>納入先へ発送した日時</t>
    <rPh sb="0" eb="3">
      <t>ノウニュウサキ</t>
    </rPh>
    <rPh sb="4" eb="6">
      <t>ハッソウ</t>
    </rPh>
    <rPh sb="8" eb="10">
      <t>ニチジ</t>
    </rPh>
    <phoneticPr fontId="27"/>
  </si>
  <si>
    <t>IBT-072</t>
  </si>
  <si>
    <t>?  Actual delivery date</t>
  </si>
  <si>
    <t>UN01006039</t>
    <phoneticPr fontId="9"/>
  </si>
  <si>
    <t>CIIL_ Supply Chain_ Trade Delivery. Despatch Advice_ Referenced. CI_ Referenced_ Document</t>
    <phoneticPr fontId="15"/>
  </si>
  <si>
    <t>CI_ Referenced_ Document. Details</t>
    <phoneticPr fontId="9"/>
  </si>
  <si>
    <t>IBT-016</t>
  </si>
  <si>
    <t>Despatch advice reference</t>
  </si>
  <si>
    <t>CI_ Referenced_ Document. Type. Code
　</t>
    <phoneticPr fontId="15"/>
  </si>
  <si>
    <t>UN01013318</t>
  </si>
  <si>
    <t>CI_ Referenced_ Document. Category. Code</t>
  </si>
  <si>
    <t>UN01006040</t>
    <phoneticPr fontId="9"/>
  </si>
  <si>
    <t>CIIL_ Supply Chain_ Trade Delivery. Receiving Advice_ Referenced. CI_ Referenced_ Document</t>
    <phoneticPr fontId="15"/>
  </si>
  <si>
    <t>UN01005580</t>
    <phoneticPr fontId="15"/>
  </si>
  <si>
    <t>IBT-015</t>
  </si>
  <si>
    <t>Receiving advice reference</t>
  </si>
  <si>
    <t xml:space="preserve">CI_ Referenced_ Document. Type. Code
</t>
    <phoneticPr fontId="15"/>
  </si>
  <si>
    <t>UN01005992</t>
  </si>
  <si>
    <t>CIIL_ Supply Chain_ Trade Line Item. Specified. CIIL_ Supply Chain_ Trade Settlement</t>
    <phoneticPr fontId="9"/>
  </si>
  <si>
    <t>○　</t>
    <phoneticPr fontId="15"/>
  </si>
  <si>
    <t>UN01005994</t>
  </si>
  <si>
    <t>CIIL_ Supply Chain_ Trade Settlement. Details</t>
    <phoneticPr fontId="9"/>
  </si>
  <si>
    <t>UN01014647</t>
  </si>
  <si>
    <t>CIIL_ Supply Chain_ Trade Settlement. Direction. Code</t>
    <phoneticPr fontId="15"/>
  </si>
  <si>
    <t>UN01005998</t>
  </si>
  <si>
    <t>CIIL_ Supply Chain_ Trade Settlement. Specified. CI_ Trade_ Allowance Charge</t>
  </si>
  <si>
    <t>IBG-20</t>
  </si>
  <si>
    <t>DOCUMENT LEVEL ALLOWANCES</t>
  </si>
  <si>
    <t>UN01005706</t>
  </si>
  <si>
    <t>CI_ Trade_ Allowance Charge. Details</t>
  </si>
  <si>
    <t>UN01005707</t>
  </si>
  <si>
    <t>CI_ Trade_ Allowance Charge. Charge. Indicator</t>
  </si>
  <si>
    <t>判別子
固定入力</t>
    <rPh sb="0" eb="3">
      <t>ハンベツシ</t>
    </rPh>
    <rPh sb="4" eb="6">
      <t>コテイ</t>
    </rPh>
    <rPh sb="6" eb="8">
      <t>ニュウリョク</t>
    </rPh>
    <phoneticPr fontId="15"/>
  </si>
  <si>
    <t>UN01005710</t>
  </si>
  <si>
    <t>CI_ Trade_ Allowance Charge. Calculation. Percent</t>
  </si>
  <si>
    <t>IBT-094</t>
  </si>
  <si>
    <t>?  Document level allowance percentage</t>
  </si>
  <si>
    <t>UN01005713</t>
  </si>
  <si>
    <t>CI_ Trade_ Allowance Charge. Actual. Amount</t>
  </si>
  <si>
    <t>IBT-092</t>
  </si>
  <si>
    <t>?  Document level allowance amount</t>
  </si>
  <si>
    <t>UN01005714</t>
  </si>
  <si>
    <t>CI_ Trade_ Allowance Charge. Reason. Code</t>
  </si>
  <si>
    <t>IBT-098</t>
  </si>
  <si>
    <t>?  Document level allowance reason code</t>
  </si>
  <si>
    <t>UN01005715</t>
  </si>
  <si>
    <t>CI_ Trade_ Allowance Charge. Reason. Text</t>
  </si>
  <si>
    <t>IBT-097</t>
  </si>
  <si>
    <t>?  Document level allowance reason</t>
  </si>
  <si>
    <t>UN01008286</t>
  </si>
  <si>
    <t>CI_ Trade_ Allowance Charge. Basis. Amount</t>
  </si>
  <si>
    <t>IBT-093</t>
  </si>
  <si>
    <t>?  Document level allowance base amount</t>
  </si>
  <si>
    <t>UN01005716</t>
  </si>
  <si>
    <t>CI_ Trade_ Allowance Charge. Category. CI_ Trade_ Tax</t>
  </si>
  <si>
    <t>デフォルト
＝S（標準税率）</t>
    <rPh sb="9" eb="11">
      <t>ヒョウジュン</t>
    </rPh>
    <rPh sb="11" eb="13">
      <t>ゼイリツ</t>
    </rPh>
    <phoneticPr fontId="15"/>
  </si>
  <si>
    <t>IBT-096</t>
  </si>
  <si>
    <t>?  Document level allowance TAX rate</t>
  </si>
  <si>
    <t>IBT-095</t>
  </si>
  <si>
    <t>?  Document level allowance TAX category code</t>
  </si>
  <si>
    <t>IBG-21</t>
  </si>
  <si>
    <t>DOCUMENT LEVEL CHARGES</t>
  </si>
  <si>
    <t>CI_ Trade_ Allowance Charge. Charge. Indicator</t>
    <phoneticPr fontId="15"/>
  </si>
  <si>
    <t>IBT-101</t>
  </si>
  <si>
    <t>?  Document level charge percentage</t>
  </si>
  <si>
    <t>IBT-099</t>
  </si>
  <si>
    <t>?  Document level charge amount</t>
  </si>
  <si>
    <t>IBT-105</t>
  </si>
  <si>
    <t>?  Document level charge reason code</t>
  </si>
  <si>
    <t>IBT-104</t>
  </si>
  <si>
    <t>?  Document level charge reason</t>
  </si>
  <si>
    <t>IBT-100</t>
  </si>
  <si>
    <t>?  Document level charge base amount</t>
  </si>
  <si>
    <t>IBT-103</t>
  </si>
  <si>
    <t>?  Document level charge TAX rate</t>
  </si>
  <si>
    <t>IBT-102</t>
  </si>
  <si>
    <t>?  Document level charge TAX category code</t>
  </si>
  <si>
    <t>UN01005996</t>
    <phoneticPr fontId="27"/>
  </si>
  <si>
    <t>CIIL_ Supply Chain_ Trade Settlement. Applicable. CI_ Trade_ Tax</t>
    <phoneticPr fontId="27"/>
  </si>
  <si>
    <t>IBG-23</t>
  </si>
  <si>
    <t>TAX BREAKDOWN</t>
  </si>
  <si>
    <t>1..n</t>
    <phoneticPr fontId="15"/>
  </si>
  <si>
    <t>CI_ Trade_ Tax. Calculated. Amount</t>
    <phoneticPr fontId="9"/>
  </si>
  <si>
    <t>IBT-117</t>
  </si>
  <si>
    <t>?  TAX category tax amount</t>
  </si>
  <si>
    <t>IBT-116</t>
  </si>
  <si>
    <t>?  TAX category taxable amount</t>
  </si>
  <si>
    <t xml:space="preserve">
コード値
選択入力
</t>
    <rPh sb="4" eb="5">
      <t>チ</t>
    </rPh>
    <rPh sb="6" eb="10">
      <t>センタクニュウリョク</t>
    </rPh>
    <phoneticPr fontId="15"/>
  </si>
  <si>
    <t>IBT-118</t>
  </si>
  <si>
    <t>?  TAX category code</t>
  </si>
  <si>
    <t>UN01005842</t>
  </si>
  <si>
    <t>CI_ Trade_ Tax. Currency. Code</t>
  </si>
  <si>
    <t>課税分類税通貨コード</t>
    <rPh sb="0" eb="4">
      <t>カゼイブンルイ</t>
    </rPh>
    <rPh sb="4" eb="5">
      <t>ゼイ</t>
    </rPh>
    <rPh sb="5" eb="7">
      <t>ツウカ</t>
    </rPh>
    <phoneticPr fontId="9"/>
  </si>
  <si>
    <t>通貨コード
ISO4217</t>
    <rPh sb="0" eb="2">
      <t>ツウカ</t>
    </rPh>
    <phoneticPr fontId="5"/>
  </si>
  <si>
    <t>コード値
選択入力</t>
    <rPh sb="2" eb="3">
      <t>チ</t>
    </rPh>
    <rPh sb="4" eb="8">
      <t>センタクニュウリョク</t>
    </rPh>
    <phoneticPr fontId="15"/>
  </si>
  <si>
    <t>デフォルト
＝JPY（日本円）</t>
    <rPh sb="11" eb="13">
      <t>ニホン</t>
    </rPh>
    <rPh sb="13" eb="14">
      <t>エン</t>
    </rPh>
    <phoneticPr fontId="15"/>
  </si>
  <si>
    <t>IBT-119</t>
  </si>
  <si>
    <t>?  TAX category rate</t>
  </si>
  <si>
    <t>CI_ Trade_ Tax. Local Tax System. Identifier</t>
  </si>
  <si>
    <t>UN01005996</t>
  </si>
  <si>
    <t>外貨建て請求書の税率別課税分類合計額算出のための税グループ</t>
    <rPh sb="8" eb="11">
      <t>ゼイリツベツ</t>
    </rPh>
    <rPh sb="11" eb="15">
      <t>カゼイブンルイ</t>
    </rPh>
    <rPh sb="15" eb="18">
      <t>ゴウケイガク</t>
    </rPh>
    <rPh sb="18" eb="20">
      <t>サンシュツ</t>
    </rPh>
    <rPh sb="24" eb="25">
      <t>ゼイ</t>
    </rPh>
    <phoneticPr fontId="15"/>
  </si>
  <si>
    <t>IBG-38</t>
  </si>
  <si>
    <t>?  TAX BREAKDOWN IN ACCOUNTING CURRENCY</t>
  </si>
  <si>
    <t xml:space="preserve">
属性コード値
固定入力
</t>
    <rPh sb="1" eb="3">
      <t>ゾクセイ</t>
    </rPh>
    <rPh sb="6" eb="7">
      <t>チ</t>
    </rPh>
    <rPh sb="8" eb="10">
      <t>コテイ</t>
    </rPh>
    <rPh sb="10" eb="12">
      <t>ニュウリョク</t>
    </rPh>
    <phoneticPr fontId="15"/>
  </si>
  <si>
    <t>金額/＠通貨コード値
＝JPY（日本円）</t>
    <rPh sb="0" eb="2">
      <t>キンガク</t>
    </rPh>
    <rPh sb="4" eb="6">
      <t>ツウカ</t>
    </rPh>
    <rPh sb="9" eb="10">
      <t>チ</t>
    </rPh>
    <rPh sb="16" eb="18">
      <t>ニホン</t>
    </rPh>
    <rPh sb="18" eb="19">
      <t>エン</t>
    </rPh>
    <phoneticPr fontId="15"/>
  </si>
  <si>
    <t>IBT-190</t>
  </si>
  <si>
    <t>? ?  TAX category tax amount in accounting currency</t>
  </si>
  <si>
    <t>IBT-192</t>
  </si>
  <si>
    <t>? ?  TAX category code for tax category tax amount in accounting currency</t>
  </si>
  <si>
    <t>（外貨建て請求書）課税分類税通貨コード</t>
  </si>
  <si>
    <t>外貨建て請求書の税額を日本円で表示することを指定するコード
=「JPY」</t>
    <rPh sb="0" eb="3">
      <t>ガイカダ</t>
    </rPh>
    <rPh sb="4" eb="7">
      <t>セイキュウショ</t>
    </rPh>
    <rPh sb="8" eb="10">
      <t>ゼイガク</t>
    </rPh>
    <rPh sb="11" eb="14">
      <t>ニホンエン</t>
    </rPh>
    <rPh sb="15" eb="17">
      <t>ヒョウジ</t>
    </rPh>
    <rPh sb="22" eb="24">
      <t>シテイ</t>
    </rPh>
    <phoneticPr fontId="15"/>
  </si>
  <si>
    <t>コード値
固定入力</t>
    <rPh sb="2" eb="3">
      <t>チ</t>
    </rPh>
    <rPh sb="5" eb="7">
      <t>コテイ</t>
    </rPh>
    <rPh sb="7" eb="9">
      <t>ニュウリョク</t>
    </rPh>
    <phoneticPr fontId="15"/>
  </si>
  <si>
    <t>=JPY(日本円)</t>
    <phoneticPr fontId="15"/>
  </si>
  <si>
    <t>IBT-193</t>
  </si>
  <si>
    <t>? ?  TAX category rate for tax category tax amount in accounting currency</t>
  </si>
  <si>
    <t>UN01005997</t>
    <phoneticPr fontId="9"/>
  </si>
  <si>
    <t>CIIL_ Supply Chain_ Trade Settlement. Billing. CI_ Specified_ Period</t>
  </si>
  <si>
    <t>IBG-14</t>
  </si>
  <si>
    <t>?  INVOICING PERIOD</t>
  </si>
  <si>
    <t>IBT-073</t>
  </si>
  <si>
    <t>? ?  Invoicing period start date</t>
  </si>
  <si>
    <t>IBT-074</t>
  </si>
  <si>
    <t>? ?  Invoicing period end date</t>
  </si>
  <si>
    <t>UN01006002</t>
  </si>
  <si>
    <t>CIIL_ Supply Chain_ Trade Settlement. Specified. CIIL_ Trade Settlement_ Monetary Summation</t>
  </si>
  <si>
    <t>IBG-22</t>
  </si>
  <si>
    <t>DOCUMENT TOTALS</t>
  </si>
  <si>
    <t>UN01006006</t>
    <phoneticPr fontId="15"/>
  </si>
  <si>
    <t>CIIL_ Trade Settlement_ Monetary Summation. Details</t>
  </si>
  <si>
    <t>UN01006008</t>
  </si>
  <si>
    <t>CIIL_ Trade Settlement_ Monetary Summation. Charge Total. Amount</t>
  </si>
  <si>
    <t>IBT-108</t>
  </si>
  <si>
    <t>?  Sum of charges on document level</t>
  </si>
  <si>
    <t>UN01006009</t>
  </si>
  <si>
    <t>CIIL_ Trade Settlement_ Monetary Summation. Allowance Total. Amount</t>
  </si>
  <si>
    <t>IBT-107</t>
  </si>
  <si>
    <t>?  Sum of allowances on document level</t>
  </si>
  <si>
    <t>UN01006011</t>
  </si>
  <si>
    <t>CIIL_ Trade Settlement_ Monetary Summation. Tax Total. Amount</t>
  </si>
  <si>
    <t>IBT-110</t>
  </si>
  <si>
    <t>?  Invoice total TAX amount</t>
  </si>
  <si>
    <t>UN01008455</t>
  </si>
  <si>
    <t>?  Invoice total amount without TAX</t>
  </si>
  <si>
    <t>UN01008456</t>
  </si>
  <si>
    <t>CIIL_ Trade Settlement_ Monetary Summation. Net_ Line Total. Amount</t>
  </si>
  <si>
    <t>IBT-106</t>
  </si>
  <si>
    <t>UN01008457</t>
  </si>
  <si>
    <t>CIIL_ Trade Settlement_ Monetary Summation. Net Including Taxes_ Line Total. Amount</t>
  </si>
  <si>
    <t>UN01011519</t>
  </si>
  <si>
    <t>CIIL_ Trade Settlement_ Monetary Summation. Grand Total. Amount</t>
    <phoneticPr fontId="15"/>
  </si>
  <si>
    <t>IBT-112</t>
  </si>
  <si>
    <t>?  Invoice total amount with TAX</t>
  </si>
  <si>
    <t>IBT-111</t>
  </si>
  <si>
    <t>?  Invoice total TAX amount in tax accounting currency</t>
  </si>
  <si>
    <t>UN01006004</t>
    <phoneticPr fontId="9"/>
  </si>
  <si>
    <t>CIIL_ Supply Chain_ Trade Settlement. Invoice_ Referenced. CI_ Referenced_ Document</t>
    <phoneticPr fontId="15"/>
  </si>
  <si>
    <t>IBT-018</t>
  </si>
  <si>
    <t>Invoiced object identifier</t>
  </si>
  <si>
    <t>ユーザー選択指定</t>
    <rPh sb="4" eb="6">
      <t>センタク</t>
    </rPh>
    <rPh sb="6" eb="8">
      <t>シテイ</t>
    </rPh>
    <phoneticPr fontId="15"/>
  </si>
  <si>
    <t>IBT-018-1</t>
  </si>
  <si>
    <t>The identification scheme identifier of the Invoiced object identifier.</t>
  </si>
  <si>
    <t>UN01006005</t>
    <phoneticPr fontId="15"/>
  </si>
  <si>
    <t>CIIL_ Supply Chain_ Trade Settlement. Additional_ Referenced. CI_ Referenced_ Document</t>
    <phoneticPr fontId="15"/>
  </si>
  <si>
    <t>IBT-017</t>
  </si>
  <si>
    <t>Tender or lot reference</t>
  </si>
  <si>
    <t>＝758（Tender）</t>
    <phoneticPr fontId="15"/>
  </si>
  <si>
    <t>CI_ Referenced_ Document. Subtype. Code</t>
    <phoneticPr fontId="9"/>
  </si>
  <si>
    <t>（文書ヘッ参照）文書サブタイプコード</t>
    <rPh sb="5" eb="7">
      <t>サンショウ</t>
    </rPh>
    <phoneticPr fontId="15"/>
  </si>
  <si>
    <t xml:space="preserve">● </t>
    <phoneticPr fontId="15"/>
  </si>
  <si>
    <t>IBG-03</t>
  </si>
  <si>
    <t>IBT-025</t>
  </si>
  <si>
    <t>IBT-026</t>
  </si>
  <si>
    <t>?  Preceding Invoice issue date</t>
  </si>
  <si>
    <t>UN01005680</t>
  </si>
  <si>
    <t>CI_ Trade_ Accounting Account. Details</t>
  </si>
  <si>
    <t>UN01005683</t>
  </si>
  <si>
    <t>CI_ Trade_ Accounting Account. Type. Code</t>
  </si>
  <si>
    <t>UN01005685</t>
  </si>
  <si>
    <t>CI_ Trade_ Accounting Account. Name. Text</t>
  </si>
  <si>
    <t>IBT-019</t>
  </si>
  <si>
    <t>Buyer accounting reference</t>
  </si>
  <si>
    <t>UN01009669</t>
    <phoneticPr fontId="9"/>
  </si>
  <si>
    <t>CIIL_ Supply Chain_ Trade Line Item. Subordinate. CIILB_ Subordinate_ Trade Line Item</t>
    <phoneticPr fontId="15"/>
  </si>
  <si>
    <t>請求文書ヘッダ／明細行グループ</t>
    <rPh sb="8" eb="10">
      <t>メイサイ</t>
    </rPh>
    <rPh sb="10" eb="11">
      <t>ギョウ</t>
    </rPh>
    <phoneticPr fontId="27"/>
  </si>
  <si>
    <t>請求文書ヘッダの明細行に関するグループ。</t>
    <rPh sb="8" eb="10">
      <t>メイサイ</t>
    </rPh>
    <rPh sb="10" eb="11">
      <t>ギョウ</t>
    </rPh>
    <phoneticPr fontId="27"/>
  </si>
  <si>
    <t>IBG-25</t>
  </si>
  <si>
    <t>INVOICE LINE</t>
  </si>
  <si>
    <t>UN01009647</t>
    <phoneticPr fontId="15"/>
  </si>
  <si>
    <t>CIILB_ Subordinate_ Trade Line Item. Details</t>
    <phoneticPr fontId="9"/>
  </si>
  <si>
    <t>明細行クラス</t>
    <rPh sb="0" eb="2">
      <t>メイサイ</t>
    </rPh>
    <rPh sb="2" eb="3">
      <t>ギョウ</t>
    </rPh>
    <phoneticPr fontId="15"/>
  </si>
  <si>
    <t>明細行に関する情報からなるクラス</t>
    <rPh sb="0" eb="2">
      <t>メイサイ</t>
    </rPh>
    <rPh sb="2" eb="3">
      <t>ギョウ</t>
    </rPh>
    <rPh sb="7" eb="9">
      <t>ジョウホウ</t>
    </rPh>
    <phoneticPr fontId="15"/>
  </si>
  <si>
    <t>UN01009648</t>
  </si>
  <si>
    <t>CIILB_ Subordinate_ Trade Line Item. Identification. Identifier</t>
    <phoneticPr fontId="15"/>
  </si>
  <si>
    <t>明細行ID</t>
    <rPh sb="0" eb="2">
      <t>メイサイ</t>
    </rPh>
    <rPh sb="2" eb="3">
      <t>ギョウ</t>
    </rPh>
    <phoneticPr fontId="15"/>
  </si>
  <si>
    <t>この文書の明細行に関する情報を特定するために付与した行ID。明細行をユニークに識別するために付番する場合は文書IDとの複合キーで明細行を特定する。</t>
    <rPh sb="7" eb="8">
      <t>ギョウ</t>
    </rPh>
    <rPh sb="9" eb="10">
      <t>カン</t>
    </rPh>
    <rPh sb="12" eb="14">
      <t>ジョウホウ</t>
    </rPh>
    <rPh sb="15" eb="17">
      <t>トクテイ</t>
    </rPh>
    <rPh sb="22" eb="24">
      <t>フヨ</t>
    </rPh>
    <rPh sb="26" eb="27">
      <t>ギョウ</t>
    </rPh>
    <rPh sb="32" eb="33">
      <t>ギョウ</t>
    </rPh>
    <rPh sb="39" eb="41">
      <t>シキベツ</t>
    </rPh>
    <rPh sb="46" eb="47">
      <t>フ</t>
    </rPh>
    <rPh sb="47" eb="48">
      <t>バン</t>
    </rPh>
    <rPh sb="50" eb="52">
      <t>バアイ</t>
    </rPh>
    <rPh sb="59" eb="61">
      <t>フクゴウ</t>
    </rPh>
    <rPh sb="66" eb="67">
      <t>ギョウ</t>
    </rPh>
    <rPh sb="68" eb="70">
      <t>トクテイ</t>
    </rPh>
    <phoneticPr fontId="29"/>
  </si>
  <si>
    <t>IBT-126</t>
  </si>
  <si>
    <t>?  Invoice line identifier</t>
  </si>
  <si>
    <t>UN01014637</t>
    <phoneticPr fontId="15"/>
  </si>
  <si>
    <t>CIILB_ Subordinate_ Trade Line Item. Category. Code</t>
    <phoneticPr fontId="15"/>
  </si>
  <si>
    <t>明細行類型コード</t>
    <rPh sb="0" eb="3">
      <t>メイサイギョウ</t>
    </rPh>
    <rPh sb="3" eb="5">
      <t>ルイケイ</t>
    </rPh>
    <phoneticPr fontId="15"/>
  </si>
  <si>
    <t>この明細行の取引類型（資産譲渡、返金・追加請求、調整等）を識別するコード。
デフォルトは「資産譲渡」</t>
    <rPh sb="2" eb="5">
      <t>メイサイギョウ</t>
    </rPh>
    <rPh sb="6" eb="8">
      <t>トリヒキ</t>
    </rPh>
    <rPh sb="8" eb="10">
      <t>ルイケイ</t>
    </rPh>
    <rPh sb="11" eb="13">
      <t>シサン</t>
    </rPh>
    <rPh sb="13" eb="15">
      <t>ジョウト</t>
    </rPh>
    <rPh sb="24" eb="26">
      <t>チョウセイ</t>
    </rPh>
    <rPh sb="26" eb="27">
      <t>トウ</t>
    </rPh>
    <rPh sb="29" eb="31">
      <t>シキベツ</t>
    </rPh>
    <rPh sb="45" eb="47">
      <t>シサン</t>
    </rPh>
    <rPh sb="47" eb="49">
      <t>ジョウト</t>
    </rPh>
    <phoneticPr fontId="15"/>
  </si>
  <si>
    <t>デフォルト
＝101（資産譲渡）</t>
    <rPh sb="11" eb="13">
      <t>シサン</t>
    </rPh>
    <rPh sb="13" eb="15">
      <t>ジョウト</t>
    </rPh>
    <phoneticPr fontId="15"/>
  </si>
  <si>
    <t>UN01015533</t>
    <phoneticPr fontId="15"/>
  </si>
  <si>
    <t>CIILB_ Subordinate_ Trade Line Item. Included. CI_ Note</t>
  </si>
  <si>
    <t>明細行／注釈グループ</t>
    <rPh sb="0" eb="3">
      <t>メイサイギョウ</t>
    </rPh>
    <rPh sb="4" eb="6">
      <t>チュウシャク</t>
    </rPh>
    <phoneticPr fontId="15"/>
  </si>
  <si>
    <t>明細行の注釈に関するグループ</t>
    <rPh sb="0" eb="3">
      <t>メイサイギョウ</t>
    </rPh>
    <rPh sb="4" eb="6">
      <t>チュウシャク</t>
    </rPh>
    <rPh sb="7" eb="8">
      <t>カン</t>
    </rPh>
    <phoneticPr fontId="15"/>
  </si>
  <si>
    <t>明細行注釈クラス</t>
    <rPh sb="0" eb="3">
      <t>メイサイギョウ</t>
    </rPh>
    <phoneticPr fontId="15"/>
  </si>
  <si>
    <t>明細行の注釈を記述するクラス</t>
    <rPh sb="4" eb="6">
      <t>チュウシャク</t>
    </rPh>
    <rPh sb="7" eb="9">
      <t>キジュツ</t>
    </rPh>
    <phoneticPr fontId="27"/>
  </si>
  <si>
    <t>明細行注釈表題</t>
    <rPh sb="3" eb="5">
      <t>チュウシャク</t>
    </rPh>
    <rPh sb="5" eb="7">
      <t>ヒョウダイ</t>
    </rPh>
    <phoneticPr fontId="27"/>
  </si>
  <si>
    <t>明細行注釈内容</t>
    <rPh sb="3" eb="5">
      <t>チュウシャク</t>
    </rPh>
    <rPh sb="5" eb="7">
      <t>ナイヨウ</t>
    </rPh>
    <phoneticPr fontId="27"/>
  </si>
  <si>
    <t>IBT-127</t>
  </si>
  <si>
    <t>?  Invoice line note</t>
  </si>
  <si>
    <t>明細行注釈ID</t>
    <rPh sb="3" eb="5">
      <t>チュウシャク</t>
    </rPh>
    <phoneticPr fontId="27"/>
  </si>
  <si>
    <t>UN01009649</t>
    <phoneticPr fontId="15"/>
  </si>
  <si>
    <t>CIILB_ Subordinate_ Trade Line Item. Specified. CIILB_ Supply Chain_ Trade Agreement</t>
    <phoneticPr fontId="15"/>
  </si>
  <si>
    <t>明細行／取引契約グループ</t>
    <rPh sb="2" eb="3">
      <t>ギョウ</t>
    </rPh>
    <rPh sb="6" eb="8">
      <t>ケイヤク</t>
    </rPh>
    <phoneticPr fontId="27"/>
  </si>
  <si>
    <t>明細行の取引契約に関するグループ</t>
    <rPh sb="0" eb="2">
      <t>メイサイ</t>
    </rPh>
    <rPh sb="2" eb="3">
      <t>ギョウ</t>
    </rPh>
    <rPh sb="4" eb="6">
      <t>トリヒキ</t>
    </rPh>
    <rPh sb="6" eb="8">
      <t>ケイヤク</t>
    </rPh>
    <phoneticPr fontId="15"/>
  </si>
  <si>
    <t>UN01009653</t>
    <phoneticPr fontId="15"/>
  </si>
  <si>
    <t>CIILB_ Supply Chain_ Trade Agreement. Details</t>
  </si>
  <si>
    <t>取引契約クラス</t>
    <rPh sb="0" eb="2">
      <t>トリヒキ</t>
    </rPh>
    <rPh sb="2" eb="4">
      <t>ケイヤク</t>
    </rPh>
    <phoneticPr fontId="15"/>
  </si>
  <si>
    <t>取引契約に関する情報からなるクラス</t>
    <rPh sb="0" eb="2">
      <t>トリヒキ</t>
    </rPh>
    <rPh sb="2" eb="4">
      <t>ケイヤク</t>
    </rPh>
    <rPh sb="8" eb="10">
      <t>ジョウホウ</t>
    </rPh>
    <phoneticPr fontId="15"/>
  </si>
  <si>
    <t>UN01009654</t>
  </si>
  <si>
    <t>CIILB_ Supply Chain_ Trade Agreement. Seller Order_ Referenced. CI_ Referenced_ Document</t>
    <phoneticPr fontId="9"/>
  </si>
  <si>
    <t>明細行契約／明細行参照受注書グループ</t>
    <rPh sb="0" eb="2">
      <t>メイサイ</t>
    </rPh>
    <rPh sb="6" eb="11">
      <t>メイサイギョウサンショウ</t>
    </rPh>
    <rPh sb="11" eb="13">
      <t>ジュチュウ</t>
    </rPh>
    <rPh sb="13" eb="14">
      <t>ショ</t>
    </rPh>
    <phoneticPr fontId="27"/>
  </si>
  <si>
    <t>取引契約と明細行参照受注書に関するグループ</t>
    <rPh sb="0" eb="2">
      <t>トリヒキ</t>
    </rPh>
    <rPh sb="2" eb="4">
      <t>ケイヤク</t>
    </rPh>
    <rPh sb="5" eb="8">
      <t>メイサイギョウ</t>
    </rPh>
    <rPh sb="8" eb="10">
      <t>サンショウ</t>
    </rPh>
    <rPh sb="10" eb="12">
      <t>ジュチュウ</t>
    </rPh>
    <rPh sb="12" eb="13">
      <t>ショ</t>
    </rPh>
    <phoneticPr fontId="15"/>
  </si>
  <si>
    <t>明細行参照受注書クラス</t>
    <rPh sb="0" eb="3">
      <t>メイサイギョウ</t>
    </rPh>
    <rPh sb="3" eb="5">
      <t>サンショウ</t>
    </rPh>
    <rPh sb="5" eb="8">
      <t>ジュチュウショ</t>
    </rPh>
    <phoneticPr fontId="15"/>
  </si>
  <si>
    <t>明細行の参照受注書クラス</t>
    <rPh sb="0" eb="2">
      <t>メイサイ</t>
    </rPh>
    <rPh sb="2" eb="3">
      <t>ギョウ</t>
    </rPh>
    <rPh sb="4" eb="6">
      <t>サンショウ</t>
    </rPh>
    <rPh sb="6" eb="8">
      <t>ジュチュウ</t>
    </rPh>
    <rPh sb="8" eb="9">
      <t>ショ</t>
    </rPh>
    <phoneticPr fontId="15"/>
  </si>
  <si>
    <t>（明細行参照）受注書ID</t>
    <rPh sb="1" eb="4">
      <t>メイサイギョウ</t>
    </rPh>
    <rPh sb="4" eb="6">
      <t>サンショウ</t>
    </rPh>
    <rPh sb="7" eb="9">
      <t>ジュチュウ</t>
    </rPh>
    <rPh sb="9" eb="10">
      <t>ショ</t>
    </rPh>
    <phoneticPr fontId="27"/>
  </si>
  <si>
    <t>この明細行が参照する受注書に記載の文書ID</t>
    <rPh sb="2" eb="4">
      <t>メイサイ</t>
    </rPh>
    <rPh sb="4" eb="5">
      <t>ギョウ</t>
    </rPh>
    <rPh sb="6" eb="8">
      <t>サンショウ</t>
    </rPh>
    <rPh sb="10" eb="12">
      <t>ジュチュウ</t>
    </rPh>
    <rPh sb="12" eb="13">
      <t>ショ</t>
    </rPh>
    <rPh sb="14" eb="16">
      <t>キサイ</t>
    </rPh>
    <rPh sb="17" eb="19">
      <t>ブンショ</t>
    </rPh>
    <phoneticPr fontId="24"/>
  </si>
  <si>
    <t>CI_ Referenced_ Document. Line. Identifier</t>
    <phoneticPr fontId="15"/>
  </si>
  <si>
    <t>（明細行参照）受注書明細行ID</t>
    <rPh sb="1" eb="4">
      <t>メイサイギョウ</t>
    </rPh>
    <rPh sb="4" eb="6">
      <t>サンショウ</t>
    </rPh>
    <rPh sb="7" eb="9">
      <t>ジュチュウ</t>
    </rPh>
    <rPh sb="9" eb="10">
      <t>ショ</t>
    </rPh>
    <rPh sb="10" eb="12">
      <t>メイサイ</t>
    </rPh>
    <rPh sb="12" eb="13">
      <t>ギョウ</t>
    </rPh>
    <phoneticPr fontId="27"/>
  </si>
  <si>
    <t>この明細行が参照する受注書に記載の明細行ID</t>
    <rPh sb="2" eb="4">
      <t>メイサイ</t>
    </rPh>
    <rPh sb="4" eb="5">
      <t>ギョウ</t>
    </rPh>
    <rPh sb="5" eb="6">
      <t>ウケショ</t>
    </rPh>
    <rPh sb="6" eb="8">
      <t>サンショウ</t>
    </rPh>
    <rPh sb="10" eb="12">
      <t>ジュチュウ</t>
    </rPh>
    <rPh sb="12" eb="13">
      <t>ショ</t>
    </rPh>
    <rPh sb="14" eb="16">
      <t>キサイ</t>
    </rPh>
    <rPh sb="17" eb="19">
      <t>メイサイ</t>
    </rPh>
    <rPh sb="19" eb="20">
      <t>ギョウ</t>
    </rPh>
    <phoneticPr fontId="24"/>
  </si>
  <si>
    <t>（明細行参照）受注書履歴ID</t>
    <rPh sb="1" eb="4">
      <t>メイサイギョウ</t>
    </rPh>
    <rPh sb="4" eb="6">
      <t>サンショウ</t>
    </rPh>
    <rPh sb="7" eb="10">
      <t>ジュチュウショ</t>
    </rPh>
    <rPh sb="10" eb="12">
      <t>リレキ</t>
    </rPh>
    <phoneticPr fontId="15"/>
  </si>
  <si>
    <t>この明細行が参照する受注書の変更履歴を管理するID。</t>
    <rPh sb="2" eb="5">
      <t>メイサイギョウ</t>
    </rPh>
    <rPh sb="6" eb="8">
      <t>サンショウ</t>
    </rPh>
    <rPh sb="10" eb="12">
      <t>ジュチュウ</t>
    </rPh>
    <rPh sb="12" eb="13">
      <t>ショ</t>
    </rPh>
    <phoneticPr fontId="15"/>
  </si>
  <si>
    <t>UN01009655</t>
  </si>
  <si>
    <t>CIILB_ Supply Chain_ Trade Agreement. Buyer Order_ Referenced. CI_ Referenced_ Document</t>
    <phoneticPr fontId="15"/>
  </si>
  <si>
    <t>明細行契約／明細行参照注文書グループ</t>
    <rPh sb="0" eb="2">
      <t>メイサイ</t>
    </rPh>
    <rPh sb="6" eb="11">
      <t>メイサイギョウサンショウ</t>
    </rPh>
    <rPh sb="11" eb="13">
      <t>チュウモン</t>
    </rPh>
    <rPh sb="13" eb="14">
      <t>ショ</t>
    </rPh>
    <phoneticPr fontId="27"/>
  </si>
  <si>
    <t>取引契約と明細行参照注文書に関するグループ</t>
    <rPh sb="0" eb="2">
      <t>トリヒキ</t>
    </rPh>
    <rPh sb="2" eb="4">
      <t>ケイヤク</t>
    </rPh>
    <rPh sb="5" eb="8">
      <t>メイサイギョウ</t>
    </rPh>
    <rPh sb="8" eb="10">
      <t>サンショウ</t>
    </rPh>
    <rPh sb="10" eb="12">
      <t>チュウモン</t>
    </rPh>
    <rPh sb="12" eb="13">
      <t>ショ</t>
    </rPh>
    <phoneticPr fontId="15"/>
  </si>
  <si>
    <t>明細行参照注文書クラス</t>
    <rPh sb="0" eb="3">
      <t>メイサイギョウ</t>
    </rPh>
    <rPh sb="3" eb="5">
      <t>サンショウ</t>
    </rPh>
    <rPh sb="5" eb="8">
      <t>チュウモンショ</t>
    </rPh>
    <phoneticPr fontId="15"/>
  </si>
  <si>
    <t>明細行の参照注文書クラス</t>
    <rPh sb="0" eb="2">
      <t>メイサイ</t>
    </rPh>
    <rPh sb="2" eb="3">
      <t>ギョウ</t>
    </rPh>
    <rPh sb="4" eb="6">
      <t>サンショウ</t>
    </rPh>
    <rPh sb="6" eb="8">
      <t>チュウモン</t>
    </rPh>
    <rPh sb="8" eb="9">
      <t>ショ</t>
    </rPh>
    <phoneticPr fontId="15"/>
  </si>
  <si>
    <t>（明細行参照）注文書ID</t>
    <rPh sb="1" eb="4">
      <t>メイサイギョウ</t>
    </rPh>
    <rPh sb="4" eb="6">
      <t>サンショウ</t>
    </rPh>
    <rPh sb="7" eb="9">
      <t>チュウモン</t>
    </rPh>
    <rPh sb="9" eb="10">
      <t>ショ</t>
    </rPh>
    <phoneticPr fontId="27"/>
  </si>
  <si>
    <t>この明細行が参照する注文書に記載の文書ID</t>
    <rPh sb="2" eb="4">
      <t>メイサイ</t>
    </rPh>
    <rPh sb="4" eb="5">
      <t>ギョウ</t>
    </rPh>
    <rPh sb="6" eb="8">
      <t>サンショウ</t>
    </rPh>
    <rPh sb="10" eb="12">
      <t>チュウモン</t>
    </rPh>
    <rPh sb="12" eb="13">
      <t>ショ</t>
    </rPh>
    <rPh sb="14" eb="16">
      <t>キサイ</t>
    </rPh>
    <rPh sb="17" eb="19">
      <t>ブンショ</t>
    </rPh>
    <phoneticPr fontId="24"/>
  </si>
  <si>
    <t>IBT-183</t>
  </si>
  <si>
    <t>?  Purchase order reference</t>
  </si>
  <si>
    <t>（明細行参照）注文書明細行ID</t>
    <rPh sb="1" eb="4">
      <t>メイサイギョウ</t>
    </rPh>
    <rPh sb="4" eb="6">
      <t>サンショウ</t>
    </rPh>
    <rPh sb="7" eb="9">
      <t>チュウモン</t>
    </rPh>
    <rPh sb="9" eb="10">
      <t>ショ</t>
    </rPh>
    <rPh sb="10" eb="12">
      <t>メイサイ</t>
    </rPh>
    <rPh sb="12" eb="13">
      <t>ギョウ</t>
    </rPh>
    <phoneticPr fontId="27"/>
  </si>
  <si>
    <t>この明細行が参照する注文書に記載の明細行ID</t>
    <rPh sb="2" eb="4">
      <t>メイサイ</t>
    </rPh>
    <rPh sb="4" eb="5">
      <t>ギョウ</t>
    </rPh>
    <rPh sb="5" eb="6">
      <t>ウケショ</t>
    </rPh>
    <rPh sb="6" eb="8">
      <t>サンショウ</t>
    </rPh>
    <rPh sb="10" eb="11">
      <t>チュウ</t>
    </rPh>
    <rPh sb="11" eb="12">
      <t>モン</t>
    </rPh>
    <rPh sb="12" eb="13">
      <t>ショ</t>
    </rPh>
    <rPh sb="14" eb="16">
      <t>キサイ</t>
    </rPh>
    <rPh sb="17" eb="19">
      <t>メイサイ</t>
    </rPh>
    <rPh sb="19" eb="20">
      <t>ギョウ</t>
    </rPh>
    <phoneticPr fontId="24"/>
  </si>
  <si>
    <t>IBT-132</t>
  </si>
  <si>
    <t>?  Referenced purchase order line reference</t>
  </si>
  <si>
    <t>（明細行参照）注文書履歴ID</t>
    <rPh sb="1" eb="4">
      <t>メイサイギョウ</t>
    </rPh>
    <rPh sb="4" eb="6">
      <t>サンショウ</t>
    </rPh>
    <rPh sb="7" eb="9">
      <t>チュウモン</t>
    </rPh>
    <rPh sb="9" eb="10">
      <t>ショ</t>
    </rPh>
    <rPh sb="10" eb="12">
      <t>リレキ</t>
    </rPh>
    <phoneticPr fontId="15"/>
  </si>
  <si>
    <t>UN01009656</t>
    <phoneticPr fontId="15"/>
  </si>
  <si>
    <t>CIILB_ Supply Chain_ Trade Agreement. Additional_ Referenced. CI_ Referenced_ Document</t>
    <phoneticPr fontId="15"/>
  </si>
  <si>
    <t>明細行契約／明細行出荷案内書グループ</t>
    <rPh sb="0" eb="2">
      <t>メイサイ</t>
    </rPh>
    <rPh sb="6" eb="9">
      <t>メイサイギョウ</t>
    </rPh>
    <rPh sb="9" eb="11">
      <t>シュッカ</t>
    </rPh>
    <rPh sb="11" eb="13">
      <t>アンナイ</t>
    </rPh>
    <rPh sb="13" eb="14">
      <t>ショ</t>
    </rPh>
    <phoneticPr fontId="27"/>
  </si>
  <si>
    <t>取引契約と明細行出荷案内書に関するグループ
UN01009672＝＝「351」Despatch advice（出荷案内書）を指定</t>
    <rPh sb="0" eb="2">
      <t>トリヒキ</t>
    </rPh>
    <rPh sb="2" eb="4">
      <t>ケイヤク</t>
    </rPh>
    <rPh sb="5" eb="8">
      <t>メイサイギョウ</t>
    </rPh>
    <rPh sb="8" eb="10">
      <t>シュッカ</t>
    </rPh>
    <rPh sb="10" eb="12">
      <t>アンナイ</t>
    </rPh>
    <rPh sb="12" eb="13">
      <t>ショ</t>
    </rPh>
    <rPh sb="62" eb="64">
      <t>シテイ</t>
    </rPh>
    <phoneticPr fontId="15"/>
  </si>
  <si>
    <t>（明細行参照）出荷案内書クラス</t>
    <rPh sb="1" eb="4">
      <t>メイサイギョウ</t>
    </rPh>
    <rPh sb="4" eb="6">
      <t>サンショウ</t>
    </rPh>
    <rPh sb="7" eb="9">
      <t>シュッカ</t>
    </rPh>
    <rPh sb="9" eb="11">
      <t>アンナイ</t>
    </rPh>
    <rPh sb="11" eb="12">
      <t>ショ</t>
    </rPh>
    <phoneticPr fontId="15"/>
  </si>
  <si>
    <t>明細行の参照出荷案内書クラス</t>
    <rPh sb="6" eb="8">
      <t>シュッカ</t>
    </rPh>
    <rPh sb="8" eb="11">
      <t>アンナイショ</t>
    </rPh>
    <phoneticPr fontId="9"/>
  </si>
  <si>
    <t>（明細行参照）出荷案内書ID</t>
    <rPh sb="1" eb="4">
      <t>メイサイギョウ</t>
    </rPh>
    <rPh sb="7" eb="9">
      <t>シュッカ</t>
    </rPh>
    <rPh sb="9" eb="11">
      <t>アンナイ</t>
    </rPh>
    <rPh sb="11" eb="12">
      <t>ショ</t>
    </rPh>
    <phoneticPr fontId="27"/>
  </si>
  <si>
    <t>この明細行が参照する文書に記載の文書ID。</t>
    <rPh sb="2" eb="4">
      <t>メイサイ</t>
    </rPh>
    <rPh sb="4" eb="5">
      <t>ギョウ</t>
    </rPh>
    <rPh sb="6" eb="8">
      <t>サンショウ</t>
    </rPh>
    <rPh sb="10" eb="11">
      <t>ブン</t>
    </rPh>
    <rPh sb="11" eb="12">
      <t>ショ</t>
    </rPh>
    <rPh sb="13" eb="15">
      <t>キサイ</t>
    </rPh>
    <rPh sb="16" eb="18">
      <t>ブンショ</t>
    </rPh>
    <phoneticPr fontId="24"/>
  </si>
  <si>
    <t>IBT-184</t>
  </si>
  <si>
    <t>?  Despatch advice reference</t>
  </si>
  <si>
    <t>CI_ Referenced_ Document. Line. Identifier</t>
    <phoneticPr fontId="9"/>
  </si>
  <si>
    <t>（明細行参照）出荷案内書明細行ID</t>
    <rPh sb="1" eb="4">
      <t>メイサイギョウ</t>
    </rPh>
    <rPh sb="4" eb="6">
      <t>サンショウ</t>
    </rPh>
    <rPh sb="7" eb="9">
      <t>シュッカ</t>
    </rPh>
    <rPh sb="9" eb="11">
      <t>アンナイ</t>
    </rPh>
    <rPh sb="11" eb="12">
      <t>ショ</t>
    </rPh>
    <rPh sb="12" eb="14">
      <t>メイサイ</t>
    </rPh>
    <rPh sb="14" eb="15">
      <t>ギョウ</t>
    </rPh>
    <phoneticPr fontId="27"/>
  </si>
  <si>
    <t>（明細行参照）文書参照タイプコード</t>
    <rPh sb="1" eb="4">
      <t>メイサイギョウ</t>
    </rPh>
    <rPh sb="4" eb="6">
      <t>サンショウ</t>
    </rPh>
    <rPh sb="7" eb="9">
      <t>ブンショ</t>
    </rPh>
    <rPh sb="9" eb="11">
      <t>サンショウ</t>
    </rPh>
    <phoneticPr fontId="15"/>
  </si>
  <si>
    <t>この明細行が参照する文書の参照タイプを識別するコード。</t>
  </si>
  <si>
    <t>（明細行参照）出荷案内書履歴ID</t>
    <rPh sb="1" eb="4">
      <t>メイサイギョウ</t>
    </rPh>
    <rPh sb="4" eb="6">
      <t>サンショウ</t>
    </rPh>
    <rPh sb="7" eb="9">
      <t>シュッカ</t>
    </rPh>
    <rPh sb="9" eb="11">
      <t>アンナイ</t>
    </rPh>
    <rPh sb="11" eb="12">
      <t>ショ</t>
    </rPh>
    <rPh sb="12" eb="14">
      <t>リレキ</t>
    </rPh>
    <phoneticPr fontId="15"/>
  </si>
  <si>
    <t>この明細行が参照する出荷案内書の変更履歴を管理するID。</t>
    <rPh sb="2" eb="5">
      <t>メイサイギョウ</t>
    </rPh>
    <rPh sb="6" eb="8">
      <t>サンショウ</t>
    </rPh>
    <rPh sb="10" eb="12">
      <t>シュッカ</t>
    </rPh>
    <rPh sb="12" eb="14">
      <t>アンナイ</t>
    </rPh>
    <rPh sb="14" eb="15">
      <t>ショ</t>
    </rPh>
    <rPh sb="15" eb="16">
      <t>ウケショ</t>
    </rPh>
    <phoneticPr fontId="15"/>
  </si>
  <si>
    <t>（明細行参照）文書タイプコード</t>
    <rPh sb="1" eb="4">
      <t>メイサイギョウ</t>
    </rPh>
    <rPh sb="4" eb="6">
      <t>サンショウ</t>
    </rPh>
    <rPh sb="7" eb="9">
      <t>ブンショ</t>
    </rPh>
    <phoneticPr fontId="15"/>
  </si>
  <si>
    <t>この明細行が参照する文書の文書タイプを識別するコード。
デフォルト＝「351」Despatch advice（出荷案内書）</t>
    <rPh sb="13" eb="15">
      <t>ブンショシュッカアンナイショ</t>
    </rPh>
    <phoneticPr fontId="9"/>
  </si>
  <si>
    <t xml:space="preserve">
コード値
固定入力
</t>
    <rPh sb="4" eb="5">
      <t>チ</t>
    </rPh>
    <rPh sb="6" eb="8">
      <t>コテイ</t>
    </rPh>
    <rPh sb="8" eb="10">
      <t>ニュウリョク</t>
    </rPh>
    <phoneticPr fontId="5"/>
  </si>
  <si>
    <t>=351
Despatch advice</t>
    <phoneticPr fontId="15"/>
  </si>
  <si>
    <t>（明細行参照）文書添付ファイル</t>
    <rPh sb="1" eb="3">
      <t>メイサイ</t>
    </rPh>
    <rPh sb="3" eb="4">
      <t>ギョウ</t>
    </rPh>
    <rPh sb="4" eb="6">
      <t>サンショウ</t>
    </rPh>
    <rPh sb="7" eb="9">
      <t>ブンショ</t>
    </rPh>
    <rPh sb="9" eb="11">
      <t>テンプ</t>
    </rPh>
    <phoneticPr fontId="9"/>
  </si>
  <si>
    <t>（明細行参照）文書サブタイプコード</t>
    <rPh sb="1" eb="4">
      <t>メイサイギョウ</t>
    </rPh>
    <rPh sb="4" eb="6">
      <t>サンショウ</t>
    </rPh>
    <rPh sb="7" eb="9">
      <t>ブンショ</t>
    </rPh>
    <phoneticPr fontId="15"/>
  </si>
  <si>
    <t>この明細行が参照する文書の文書サブタイプを識別するコード。
デフォルト属性＝「35101」一般納品書</t>
    <rPh sb="13" eb="15">
      <t>ブンショ</t>
    </rPh>
    <rPh sb="35" eb="37">
      <t>ゾクセイ</t>
    </rPh>
    <rPh sb="45" eb="50">
      <t>イッパンノウヒンショ</t>
    </rPh>
    <phoneticPr fontId="9"/>
  </si>
  <si>
    <t>明細行契約／明細行参照文書グループ</t>
    <rPh sb="0" eb="2">
      <t>メイサイ</t>
    </rPh>
    <rPh sb="6" eb="9">
      <t>メイサイギョウ</t>
    </rPh>
    <rPh sb="9" eb="11">
      <t>サンショウ</t>
    </rPh>
    <rPh sb="11" eb="13">
      <t>ブンショ</t>
    </rPh>
    <phoneticPr fontId="27"/>
  </si>
  <si>
    <t>取引契約と明細行参照文書に関するグループ</t>
    <rPh sb="0" eb="2">
      <t>トリヒキ</t>
    </rPh>
    <rPh sb="2" eb="4">
      <t>ケイヤク</t>
    </rPh>
    <rPh sb="5" eb="8">
      <t>メイサイギョウ</t>
    </rPh>
    <rPh sb="8" eb="10">
      <t>サンショウ</t>
    </rPh>
    <rPh sb="10" eb="12">
      <t>ブンショ</t>
    </rPh>
    <phoneticPr fontId="15"/>
  </si>
  <si>
    <t>IBG-36</t>
  </si>
  <si>
    <t>?  LINE DOCUMENT REFERENCE</t>
  </si>
  <si>
    <t>（明細行参照）文書クラス</t>
    <rPh sb="1" eb="4">
      <t>メイサイギョウ</t>
    </rPh>
    <rPh sb="4" eb="6">
      <t>サンショウ</t>
    </rPh>
    <rPh sb="7" eb="9">
      <t>ブンショ</t>
    </rPh>
    <phoneticPr fontId="15"/>
  </si>
  <si>
    <t>明細行の参照文書クラス</t>
    <rPh sb="6" eb="8">
      <t>ブンショ</t>
    </rPh>
    <phoneticPr fontId="9"/>
  </si>
  <si>
    <t>　</t>
    <phoneticPr fontId="9"/>
  </si>
  <si>
    <t>（明細行参照）文書ID</t>
    <rPh sb="1" eb="4">
      <t>メイサイギョウ</t>
    </rPh>
    <rPh sb="7" eb="9">
      <t>ブンショ</t>
    </rPh>
    <phoneticPr fontId="27"/>
  </si>
  <si>
    <t>IBT-188</t>
  </si>
  <si>
    <t>? ?  Invoice line document identifier</t>
  </si>
  <si>
    <t>（明細行参照）文書明細行ID</t>
    <rPh sb="1" eb="4">
      <t>メイサイギョウ</t>
    </rPh>
    <rPh sb="4" eb="6">
      <t>サンショウ</t>
    </rPh>
    <rPh sb="7" eb="9">
      <t>ブンショ</t>
    </rPh>
    <rPh sb="9" eb="11">
      <t>メイサイ</t>
    </rPh>
    <rPh sb="11" eb="12">
      <t>ギョウ</t>
    </rPh>
    <phoneticPr fontId="27"/>
  </si>
  <si>
    <t>この明細行が参照する文書の参照タイプを識別するコード。</t>
    <phoneticPr fontId="9"/>
  </si>
  <si>
    <t>（明細行参照）文書履歴ID</t>
    <rPh sb="1" eb="4">
      <t>メイサイギョウ</t>
    </rPh>
    <rPh sb="4" eb="6">
      <t>サンショウ</t>
    </rPh>
    <rPh sb="7" eb="9">
      <t>ブンショ</t>
    </rPh>
    <rPh sb="8" eb="9">
      <t>ショ</t>
    </rPh>
    <rPh sb="9" eb="11">
      <t>リレキ</t>
    </rPh>
    <phoneticPr fontId="15"/>
  </si>
  <si>
    <t>この明細行が参照する文書の変更履歴を管理するID。</t>
    <rPh sb="2" eb="5">
      <t>メイサイギョウ</t>
    </rPh>
    <rPh sb="6" eb="8">
      <t>サンショウ</t>
    </rPh>
    <rPh sb="10" eb="12">
      <t>ブンショ</t>
    </rPh>
    <rPh sb="11" eb="12">
      <t>ショ</t>
    </rPh>
    <rPh sb="12" eb="13">
      <t>ウケショ</t>
    </rPh>
    <phoneticPr fontId="15"/>
  </si>
  <si>
    <t>この明細行が参照する文書の文書タイプを識別するコード。</t>
    <rPh sb="13" eb="15">
      <t>ブンショ</t>
    </rPh>
    <phoneticPr fontId="9"/>
  </si>
  <si>
    <t>? ?  Document type code</t>
  </si>
  <si>
    <t>この明細行が参照する文書の文書サブタイプを識別するコード。</t>
    <rPh sb="13" eb="15">
      <t>ブンショ</t>
    </rPh>
    <phoneticPr fontId="9"/>
  </si>
  <si>
    <t>UN01009658</t>
  </si>
  <si>
    <t>CIILB_ Supply Chain_ Trade Agreement. Net Price_ Product. CI_ Trade_ Price</t>
    <phoneticPr fontId="15"/>
  </si>
  <si>
    <t>明細行契約／契約単価グループ</t>
    <rPh sb="0" eb="2">
      <t>メイサイ</t>
    </rPh>
    <rPh sb="6" eb="8">
      <t>ケイヤク</t>
    </rPh>
    <rPh sb="8" eb="10">
      <t>タンカ</t>
    </rPh>
    <phoneticPr fontId="27"/>
  </si>
  <si>
    <t>明細行の契約単価に関するグループ。</t>
    <rPh sb="0" eb="2">
      <t>メイサイ</t>
    </rPh>
    <rPh sb="2" eb="3">
      <t>ギョウ</t>
    </rPh>
    <rPh sb="4" eb="6">
      <t>ケイヤク</t>
    </rPh>
    <rPh sb="6" eb="8">
      <t>タンカ</t>
    </rPh>
    <phoneticPr fontId="27"/>
  </si>
  <si>
    <t xml:space="preserve">☆ </t>
    <phoneticPr fontId="15"/>
  </si>
  <si>
    <t>IBG-29</t>
  </si>
  <si>
    <t>?  PRICE DETAILS</t>
  </si>
  <si>
    <t>契約単価クラス</t>
    <rPh sb="0" eb="2">
      <t>ケイヤク</t>
    </rPh>
    <rPh sb="2" eb="4">
      <t>タンカ</t>
    </rPh>
    <phoneticPr fontId="15"/>
  </si>
  <si>
    <t>明細行の契約単価に関する情報からなるクラス。</t>
    <rPh sb="0" eb="2">
      <t>メイサイ</t>
    </rPh>
    <rPh sb="4" eb="6">
      <t>ケイヤク</t>
    </rPh>
    <rPh sb="6" eb="8">
      <t>タンカ</t>
    </rPh>
    <phoneticPr fontId="27"/>
  </si>
  <si>
    <t>単価コード</t>
    <rPh sb="0" eb="2">
      <t>タンカ</t>
    </rPh>
    <phoneticPr fontId="9"/>
  </si>
  <si>
    <t>単価の区分（確定、仮単価等）を識別するコード</t>
    <rPh sb="0" eb="2">
      <t>タンカ</t>
    </rPh>
    <rPh sb="3" eb="5">
      <t>クブン</t>
    </rPh>
    <rPh sb="6" eb="8">
      <t>カクテイ</t>
    </rPh>
    <rPh sb="9" eb="10">
      <t>カリ</t>
    </rPh>
    <rPh sb="10" eb="12">
      <t>タンカ</t>
    </rPh>
    <rPh sb="12" eb="13">
      <t>トウ</t>
    </rPh>
    <rPh sb="15" eb="17">
      <t>シキベツ</t>
    </rPh>
    <phoneticPr fontId="9"/>
  </si>
  <si>
    <t>UNCL5375</t>
    <phoneticPr fontId="9"/>
  </si>
  <si>
    <t>CI_ Trade_ Price. Charge. Amount</t>
    <phoneticPr fontId="9"/>
  </si>
  <si>
    <t>契約単価</t>
    <rPh sb="0" eb="2">
      <t>ケイヤク</t>
    </rPh>
    <rPh sb="2" eb="4">
      <t>タンカ</t>
    </rPh>
    <phoneticPr fontId="27"/>
  </si>
  <si>
    <t>発注者と受注者が合意した明細発注品の単価。単価基準数量と単価基準数量単位の指定に従う。
税込み、税抜きの識別はヘッダ部の「UN01013096：税計算方式」で指定（指定がない場合（デフォルト）は税抜き）。</t>
    <rPh sb="0" eb="3">
      <t>ハッチュウシャ</t>
    </rPh>
    <rPh sb="4" eb="7">
      <t>ジュチュウシャ</t>
    </rPh>
    <rPh sb="8" eb="10">
      <t>ゴウイ</t>
    </rPh>
    <rPh sb="12" eb="14">
      <t>メイサイ</t>
    </rPh>
    <rPh sb="14" eb="16">
      <t>ハッチュウ</t>
    </rPh>
    <rPh sb="16" eb="17">
      <t>シナ</t>
    </rPh>
    <rPh sb="18" eb="20">
      <t>タンカ</t>
    </rPh>
    <rPh sb="21" eb="23">
      <t>タンカ</t>
    </rPh>
    <rPh sb="23" eb="27">
      <t>キジュンスウリョウ</t>
    </rPh>
    <rPh sb="28" eb="30">
      <t>タンカ</t>
    </rPh>
    <rPh sb="30" eb="32">
      <t>キジュン</t>
    </rPh>
    <rPh sb="32" eb="36">
      <t>スウリョウタンイ</t>
    </rPh>
    <rPh sb="37" eb="39">
      <t>シテイ</t>
    </rPh>
    <rPh sb="40" eb="41">
      <t>シタガ</t>
    </rPh>
    <rPh sb="44" eb="46">
      <t>ゼイコミ</t>
    </rPh>
    <rPh sb="48" eb="49">
      <t>ゼイ</t>
    </rPh>
    <rPh sb="49" eb="50">
      <t>ヌ</t>
    </rPh>
    <rPh sb="52" eb="54">
      <t>シキベツ</t>
    </rPh>
    <rPh sb="58" eb="59">
      <t>ブ</t>
    </rPh>
    <rPh sb="82" eb="84">
      <t>シテイ</t>
    </rPh>
    <rPh sb="87" eb="89">
      <t>バアイ</t>
    </rPh>
    <rPh sb="97" eb="98">
      <t>ゼイ</t>
    </rPh>
    <rPh sb="98" eb="99">
      <t>ヌ</t>
    </rPh>
    <phoneticPr fontId="15"/>
  </si>
  <si>
    <t>IBT-146</t>
  </si>
  <si>
    <t>? ?  Item net price</t>
  </si>
  <si>
    <t>IBT-149</t>
  </si>
  <si>
    <t>? ?  Item price base quantity</t>
  </si>
  <si>
    <t>UN01009650</t>
  </si>
  <si>
    <t>CIILB_ Subordinate_ Trade Line Item. Specified. CIILB_ Supply Chain_ Trade Delivery</t>
    <phoneticPr fontId="15"/>
  </si>
  <si>
    <t>明細行／配送グループ</t>
    <rPh sb="0" eb="2">
      <t>メイサイ</t>
    </rPh>
    <rPh sb="2" eb="3">
      <t>ギョウ</t>
    </rPh>
    <rPh sb="4" eb="6">
      <t>ハイソウ</t>
    </rPh>
    <phoneticPr fontId="27"/>
  </si>
  <si>
    <t>明細行の配送に関するグループ</t>
    <rPh sb="0" eb="2">
      <t>メイサイ</t>
    </rPh>
    <rPh sb="2" eb="3">
      <t>コウ</t>
    </rPh>
    <rPh sb="4" eb="6">
      <t>ハイソウ</t>
    </rPh>
    <rPh sb="7" eb="8">
      <t>カン</t>
    </rPh>
    <phoneticPr fontId="27"/>
  </si>
  <si>
    <t>UN01009659</t>
    <phoneticPr fontId="15"/>
  </si>
  <si>
    <t>CIILB_ Supply Chain_ Trade Delivery. Details</t>
    <phoneticPr fontId="15"/>
  </si>
  <si>
    <t>明細行納入クラス</t>
    <rPh sb="0" eb="2">
      <t>メイサイ</t>
    </rPh>
    <rPh sb="2" eb="3">
      <t>ギョウ</t>
    </rPh>
    <phoneticPr fontId="27"/>
  </si>
  <si>
    <t>明細行の納入に関する情報からなるクラス</t>
    <rPh sb="0" eb="2">
      <t>メイサイ</t>
    </rPh>
    <rPh sb="2" eb="3">
      <t>ギョウ</t>
    </rPh>
    <rPh sb="10" eb="12">
      <t>ジョウホウ</t>
    </rPh>
    <phoneticPr fontId="27"/>
  </si>
  <si>
    <t>UN01009661</t>
  </si>
  <si>
    <t>CIILB_ Supply Chain_ Trade Delivery. Product_ Unit. Quantity</t>
    <phoneticPr fontId="15"/>
  </si>
  <si>
    <t>UN01009662</t>
  </si>
  <si>
    <t>CIILB_ Supply Chain_ Trade Delivery. Per Package_ Unit. Quantity</t>
    <phoneticPr fontId="15"/>
  </si>
  <si>
    <t>v3/v4</t>
    <phoneticPr fontId="15"/>
  </si>
  <si>
    <t>UN01014639</t>
  </si>
  <si>
    <t>CIILB_ Supply Chain_ Trade Delivery. Billed. Quantity</t>
    <phoneticPr fontId="9"/>
  </si>
  <si>
    <t>IBT-129</t>
  </si>
  <si>
    <t>?  Invoiced quantity</t>
  </si>
  <si>
    <t>UN01009651</t>
    <phoneticPr fontId="9"/>
  </si>
  <si>
    <t>CIILB_ Subordinate_ Trade Line Item. Specified. CIILB_ Supply Chain_ Trade Settlement</t>
    <phoneticPr fontId="15"/>
  </si>
  <si>
    <t>明細行／決裁グループ</t>
    <rPh sb="0" eb="2">
      <t>メイサイ</t>
    </rPh>
    <rPh sb="2" eb="3">
      <t>ギョウ</t>
    </rPh>
    <rPh sb="4" eb="6">
      <t>ケッサイ</t>
    </rPh>
    <phoneticPr fontId="27"/>
  </si>
  <si>
    <t>明細行の決済に関するグループ</t>
    <rPh sb="0" eb="2">
      <t>メイサイ</t>
    </rPh>
    <rPh sb="2" eb="3">
      <t>コウ</t>
    </rPh>
    <rPh sb="4" eb="6">
      <t>ケッサイ</t>
    </rPh>
    <rPh sb="7" eb="8">
      <t>カン</t>
    </rPh>
    <phoneticPr fontId="27"/>
  </si>
  <si>
    <t>UN01009664</t>
    <phoneticPr fontId="9"/>
  </si>
  <si>
    <t>CIILB_ Supply Chain_ Trade Settlement. Details</t>
  </si>
  <si>
    <t>明細行決裁クラス</t>
    <rPh sb="0" eb="2">
      <t>メイサイ</t>
    </rPh>
    <rPh sb="2" eb="3">
      <t>ギョウ</t>
    </rPh>
    <rPh sb="3" eb="5">
      <t>ケッサイ</t>
    </rPh>
    <phoneticPr fontId="15"/>
  </si>
  <si>
    <t>明細行の決済入に関する情報からなるクラス</t>
    <rPh sb="0" eb="2">
      <t>メイサイ</t>
    </rPh>
    <rPh sb="2" eb="3">
      <t>ギョウ</t>
    </rPh>
    <rPh sb="4" eb="6">
      <t>ケッサイ</t>
    </rPh>
    <rPh sb="11" eb="13">
      <t>ジョウホウ</t>
    </rPh>
    <phoneticPr fontId="27"/>
  </si>
  <si>
    <t>UN01014641</t>
    <phoneticPr fontId="15"/>
  </si>
  <si>
    <t>CIILB_ Supply Chain_ Trade Settlement. Direction. Code</t>
    <phoneticPr fontId="15"/>
  </si>
  <si>
    <t>明細行取引方向コード</t>
    <rPh sb="0" eb="3">
      <t>メイサイギョウ</t>
    </rPh>
    <rPh sb="3" eb="5">
      <t>トリヒキ</t>
    </rPh>
    <rPh sb="5" eb="7">
      <t>ホウコウ</t>
    </rPh>
    <phoneticPr fontId="9"/>
  </si>
  <si>
    <t>明細行の取引方向を識別するコード
デフォルトは「プラス」
明細行取引類型コードが「調整」を指定場合に利用する。
金額の「プラス」「マイナス」表示を許容する場合は実装しない。</t>
    <rPh sb="0" eb="3">
      <t>メイサイギョウ</t>
    </rPh>
    <rPh sb="4" eb="6">
      <t>トリヒキ</t>
    </rPh>
    <rPh sb="6" eb="8">
      <t>ホウコウ</t>
    </rPh>
    <rPh sb="9" eb="11">
      <t>シキベツ</t>
    </rPh>
    <rPh sb="29" eb="32">
      <t>メイサイギョウ</t>
    </rPh>
    <rPh sb="32" eb="36">
      <t>トリヒキルイケイ</t>
    </rPh>
    <rPh sb="41" eb="43">
      <t>チョウセイ</t>
    </rPh>
    <rPh sb="45" eb="49">
      <t>シテイバアイ</t>
    </rPh>
    <rPh sb="50" eb="52">
      <t>リヨウ</t>
    </rPh>
    <rPh sb="56" eb="58">
      <t>キンガク</t>
    </rPh>
    <rPh sb="70" eb="72">
      <t>ヒョウジ</t>
    </rPh>
    <rPh sb="73" eb="75">
      <t>キョヨウ</t>
    </rPh>
    <rPh sb="77" eb="79">
      <t>バアイ</t>
    </rPh>
    <rPh sb="80" eb="82">
      <t>ジッソウ</t>
    </rPh>
    <phoneticPr fontId="9"/>
  </si>
  <si>
    <t>UN01009665</t>
  </si>
  <si>
    <t>CIILB_ Supply Chain_ Trade Settlement. Applicable. CI_ Trade_ Tax</t>
  </si>
  <si>
    <t>明細行決済／明細行税グループ</t>
    <rPh sb="6" eb="9">
      <t>メイサイギョウ</t>
    </rPh>
    <phoneticPr fontId="9"/>
  </si>
  <si>
    <t>明細行決済の税に関するグループ</t>
    <rPh sb="2" eb="3">
      <t>ギョウ</t>
    </rPh>
    <phoneticPr fontId="27"/>
  </si>
  <si>
    <t>IBG-30</t>
  </si>
  <si>
    <t>?  LINE TAX INFORMATION</t>
  </si>
  <si>
    <t>明細行税クラス</t>
    <rPh sb="0" eb="3">
      <t>メイサイギョウ</t>
    </rPh>
    <phoneticPr fontId="9"/>
  </si>
  <si>
    <t>明細行の税に関する情報に関するクラス</t>
    <rPh sb="0" eb="3">
      <t>メイサイギョウ</t>
    </rPh>
    <rPh sb="12" eb="13">
      <t>カン</t>
    </rPh>
    <phoneticPr fontId="9"/>
  </si>
  <si>
    <t>UN01005834</t>
    <phoneticPr fontId="9"/>
  </si>
  <si>
    <t>明細行税タイプコード</t>
    <rPh sb="0" eb="3">
      <t>メイサイギョウ</t>
    </rPh>
    <phoneticPr fontId="15"/>
  </si>
  <si>
    <t>税の種類を識別するコード。デフォルトは消費税；VAT</t>
    <rPh sb="0" eb="1">
      <t>ゼイ</t>
    </rPh>
    <rPh sb="2" eb="4">
      <t>シュルイ</t>
    </rPh>
    <rPh sb="5" eb="7">
      <t>シキベツ</t>
    </rPh>
    <rPh sb="19" eb="22">
      <t>ショウヒゼイ</t>
    </rPh>
    <phoneticPr fontId="5"/>
  </si>
  <si>
    <t>UNCL5153</t>
    <phoneticPr fontId="9"/>
  </si>
  <si>
    <t>デフォルト
＝VAT</t>
    <phoneticPr fontId="15"/>
  </si>
  <si>
    <t>IBT-167</t>
  </si>
  <si>
    <t>? ?  Tax Scheme</t>
  </si>
  <si>
    <t>UN01005839</t>
    <phoneticPr fontId="9"/>
  </si>
  <si>
    <t>CI_ Trade_ Tax. Basis. Amount</t>
    <phoneticPr fontId="15"/>
  </si>
  <si>
    <t>明細行譲渡資産金額（税抜き）</t>
    <rPh sb="0" eb="2">
      <t>メイサイ</t>
    </rPh>
    <rPh sb="2" eb="3">
      <t>ギョウ</t>
    </rPh>
    <rPh sb="3" eb="5">
      <t>ジョウト</t>
    </rPh>
    <rPh sb="7" eb="9">
      <t>キンガク</t>
    </rPh>
    <rPh sb="10" eb="11">
      <t>ゼイ</t>
    </rPh>
    <rPh sb="11" eb="12">
      <t>ヌ</t>
    </rPh>
    <phoneticPr fontId="27"/>
  </si>
  <si>
    <t>IBT-131</t>
  </si>
  <si>
    <t>?  Invoice line net amount</t>
  </si>
  <si>
    <t>明細行課税分類コード</t>
    <rPh sb="0" eb="3">
      <t>メイサイギョウ</t>
    </rPh>
    <phoneticPr fontId="9"/>
  </si>
  <si>
    <t>この明細行の消費税の課税分類（標準税率、軽減税率、不課税、非課税、免税等）を識別するコード</t>
    <rPh sb="2" eb="5">
      <t>メイサイギョウ</t>
    </rPh>
    <rPh sb="6" eb="9">
      <t>ショウヒゼイ</t>
    </rPh>
    <rPh sb="10" eb="14">
      <t>カゼイブンルイ</t>
    </rPh>
    <rPh sb="15" eb="19">
      <t>ヒョウジュンゼイリツ</t>
    </rPh>
    <rPh sb="20" eb="24">
      <t>ケイゲンゼイリツ</t>
    </rPh>
    <rPh sb="25" eb="28">
      <t>フカゼイ</t>
    </rPh>
    <rPh sb="29" eb="32">
      <t>ヒカゼイ</t>
    </rPh>
    <rPh sb="33" eb="35">
      <t>メンゼイ</t>
    </rPh>
    <rPh sb="35" eb="36">
      <t>トウ</t>
    </rPh>
    <rPh sb="38" eb="40">
      <t>シキベツ</t>
    </rPh>
    <phoneticPr fontId="9"/>
  </si>
  <si>
    <t>IBT-151</t>
  </si>
  <si>
    <t>? ?  Invoiced item TAX category code</t>
  </si>
  <si>
    <t>明細行課税分類名</t>
    <rPh sb="0" eb="3">
      <t>メイサイギョウ</t>
    </rPh>
    <rPh sb="7" eb="8">
      <t>メイ</t>
    </rPh>
    <phoneticPr fontId="9"/>
  </si>
  <si>
    <t>明細行税率</t>
    <rPh sb="0" eb="3">
      <t>メイサイギョウ</t>
    </rPh>
    <phoneticPr fontId="9"/>
  </si>
  <si>
    <t>IBT-152</t>
  </si>
  <si>
    <t>? ?  Invoiced item TAX rate</t>
  </si>
  <si>
    <t>明細行譲渡資産金額(税込み)</t>
    <rPh sb="0" eb="2">
      <t>メイサイ</t>
    </rPh>
    <rPh sb="2" eb="3">
      <t>ギョウ</t>
    </rPh>
    <rPh sb="3" eb="5">
      <t>ジョウト</t>
    </rPh>
    <rPh sb="7" eb="9">
      <t>キンガク</t>
    </rPh>
    <rPh sb="10" eb="12">
      <t>ゼイコ</t>
    </rPh>
    <phoneticPr fontId="27"/>
  </si>
  <si>
    <t>明細行適用税制ID</t>
    <rPh sb="0" eb="3">
      <t>メイサイギョウ</t>
    </rPh>
    <rPh sb="3" eb="5">
      <t>テキヨウ</t>
    </rPh>
    <rPh sb="5" eb="7">
      <t>ゼイセイ</t>
    </rPh>
    <phoneticPr fontId="9"/>
  </si>
  <si>
    <t>この明細行取引の税制年度を識別するID
デフォルトは「2019」（2019年度税制）</t>
    <rPh sb="2" eb="5">
      <t>メイサイギョウ</t>
    </rPh>
    <rPh sb="5" eb="7">
      <t>トリヒキ</t>
    </rPh>
    <rPh sb="8" eb="10">
      <t>ゼイセイ</t>
    </rPh>
    <rPh sb="10" eb="12">
      <t>ネンド</t>
    </rPh>
    <rPh sb="13" eb="15">
      <t>シキベツ</t>
    </rPh>
    <rPh sb="37" eb="39">
      <t>ネンド</t>
    </rPh>
    <rPh sb="39" eb="41">
      <t>ゼイセイ</t>
    </rPh>
    <phoneticPr fontId="9"/>
  </si>
  <si>
    <t>UN01014642</t>
    <phoneticPr fontId="15"/>
  </si>
  <si>
    <t>CIILB_ Supply Chain_ Trade Settlement. Invoice_ Referenced. CI_ Referenced_ Document</t>
    <phoneticPr fontId="9"/>
  </si>
  <si>
    <t>明細行決済／参照インボイス対象物グループ</t>
    <rPh sb="0" eb="2">
      <t>メイサイ</t>
    </rPh>
    <rPh sb="2" eb="3">
      <t>ギョウ</t>
    </rPh>
    <rPh sb="6" eb="8">
      <t>サンショウ</t>
    </rPh>
    <phoneticPr fontId="9"/>
  </si>
  <si>
    <t>明細行が参照するインボイス対象物に関するグループ</t>
    <phoneticPr fontId="15"/>
  </si>
  <si>
    <t>明細行インボイス対象物クラス</t>
    <rPh sb="0" eb="3">
      <t>メイサイギョウ</t>
    </rPh>
    <rPh sb="8" eb="11">
      <t>タイショウブツ</t>
    </rPh>
    <phoneticPr fontId="15"/>
  </si>
  <si>
    <t>（明細行参照）インボイス対象物ID</t>
    <rPh sb="1" eb="4">
      <t>メイサイギョウ</t>
    </rPh>
    <phoneticPr fontId="27"/>
  </si>
  <si>
    <t>この明細行が参照するインボイス対象物のID</t>
    <rPh sb="2" eb="5">
      <t>メイサイギョウ</t>
    </rPh>
    <rPh sb="6" eb="8">
      <t>サンショウ</t>
    </rPh>
    <phoneticPr fontId="9"/>
  </si>
  <si>
    <t>IBT-128</t>
    <phoneticPr fontId="15"/>
  </si>
  <si>
    <t>?  Invoice line object identifier</t>
    <phoneticPr fontId="15"/>
  </si>
  <si>
    <t>（明細行参照）インボイス対象物発行日</t>
    <rPh sb="1" eb="4">
      <t>メイサイギョウ</t>
    </rPh>
    <rPh sb="15" eb="18">
      <t>ハッコウビ</t>
    </rPh>
    <phoneticPr fontId="27"/>
  </si>
  <si>
    <t>この明細行が参照するインボイス対象物の発行日</t>
    <rPh sb="2" eb="5">
      <t>メイサイギョウ</t>
    </rPh>
    <rPh sb="6" eb="8">
      <t>サンショウ</t>
    </rPh>
    <rPh sb="19" eb="22">
      <t>ハッコウビ</t>
    </rPh>
    <phoneticPr fontId="9"/>
  </si>
  <si>
    <t>（明細行参照）インボイス対象物明細行ID</t>
    <rPh sb="1" eb="4">
      <t>メイサイギョウ</t>
    </rPh>
    <rPh sb="4" eb="6">
      <t>サンショウ</t>
    </rPh>
    <rPh sb="12" eb="15">
      <t>タイショウブツ</t>
    </rPh>
    <rPh sb="15" eb="17">
      <t>メイサイ</t>
    </rPh>
    <rPh sb="17" eb="18">
      <t>ギョウ</t>
    </rPh>
    <phoneticPr fontId="9"/>
  </si>
  <si>
    <t>この明細行が参照するインボイス対象物の明細行ID</t>
    <rPh sb="19" eb="21">
      <t>メイサイ</t>
    </rPh>
    <rPh sb="21" eb="22">
      <t>ギョウ</t>
    </rPh>
    <phoneticPr fontId="9"/>
  </si>
  <si>
    <t>IBT-128-1</t>
  </si>
  <si>
    <t>（明細行参照）インボイス対象物履歴ID</t>
    <rPh sb="1" eb="4">
      <t>メイサイギョウ</t>
    </rPh>
    <rPh sb="4" eb="6">
      <t>サンショウ</t>
    </rPh>
    <rPh sb="15" eb="17">
      <t>リレキ</t>
    </rPh>
    <phoneticPr fontId="15"/>
  </si>
  <si>
    <t>この明細行が参照するインボイス対象物の変更履歴を管理するID。</t>
    <rPh sb="2" eb="5">
      <t>メイサイギョウ</t>
    </rPh>
    <rPh sb="6" eb="8">
      <t>サンショウ</t>
    </rPh>
    <rPh sb="18" eb="19">
      <t>ウケショ</t>
    </rPh>
    <phoneticPr fontId="15"/>
  </si>
  <si>
    <t>（明細行参照）文書タイプコード</t>
    <rPh sb="1" eb="4">
      <t>メイサイギョウ</t>
    </rPh>
    <rPh sb="4" eb="6">
      <t>サンショウ</t>
    </rPh>
    <phoneticPr fontId="9"/>
  </si>
  <si>
    <t>この明細行が参照する文書タイプを識別するコード</t>
    <rPh sb="2" eb="5">
      <t>メイサイギョウ</t>
    </rPh>
    <rPh sb="6" eb="8">
      <t>サンショウ</t>
    </rPh>
    <rPh sb="10" eb="12">
      <t>ブンショ</t>
    </rPh>
    <rPh sb="16" eb="18">
      <t>シキベツ</t>
    </rPh>
    <phoneticPr fontId="24"/>
  </si>
  <si>
    <t>UNCL1001</t>
    <phoneticPr fontId="15"/>
  </si>
  <si>
    <t>UN/CEFACT</t>
    <phoneticPr fontId="15"/>
  </si>
  <si>
    <t>（明細行参照）文書サブタイプコード</t>
    <rPh sb="1" eb="4">
      <t>メイサイギョウ</t>
    </rPh>
    <rPh sb="4" eb="6">
      <t>サンショウ</t>
    </rPh>
    <rPh sb="7" eb="9">
      <t>ブンショ</t>
    </rPh>
    <phoneticPr fontId="9"/>
  </si>
  <si>
    <t>この明細行が参照する文書の文書サブタイプコード</t>
    <rPh sb="2" eb="5">
      <t>メイサイギョウ</t>
    </rPh>
    <rPh sb="6" eb="8">
      <t>サンショウ</t>
    </rPh>
    <rPh sb="13" eb="15">
      <t>ブンショ</t>
    </rPh>
    <phoneticPr fontId="9"/>
  </si>
  <si>
    <t>UN01014644</t>
  </si>
  <si>
    <t>CIILB_ Supply Chain_ Trade Settlement. Specified. CI_ Trade_ Allowance Charge</t>
    <phoneticPr fontId="9"/>
  </si>
  <si>
    <t>明細行決裁／返金グループ</t>
    <rPh sb="0" eb="3">
      <t>メイサイギョウ</t>
    </rPh>
    <rPh sb="3" eb="5">
      <t>ケッサイ</t>
    </rPh>
    <phoneticPr fontId="9"/>
  </si>
  <si>
    <t>明細行の返金に関するグループ</t>
    <phoneticPr fontId="15"/>
  </si>
  <si>
    <t>IBG-27</t>
  </si>
  <si>
    <t>?  INVOICE LINE ALLOWANCES</t>
  </si>
  <si>
    <t>UN01005706</t>
    <phoneticPr fontId="9"/>
  </si>
  <si>
    <t>明細行返金クラス</t>
    <rPh sb="0" eb="3">
      <t>メイサイギョウ</t>
    </rPh>
    <phoneticPr fontId="9"/>
  </si>
  <si>
    <t>明細行返金のクラス</t>
    <phoneticPr fontId="15"/>
  </si>
  <si>
    <t>明細行返金・追加請求判別子
    =返金（Allowance）</t>
    <rPh sb="0" eb="3">
      <t>メイサイギョウ</t>
    </rPh>
    <rPh sb="10" eb="12">
      <t>ハンベツ</t>
    </rPh>
    <rPh sb="12" eb="13">
      <t>コ</t>
    </rPh>
    <phoneticPr fontId="9"/>
  </si>
  <si>
    <t>明細行返金・追加請求判別子
    =false (Allowance）</t>
    <rPh sb="0" eb="3">
      <t>メイサイギョウ</t>
    </rPh>
    <rPh sb="10" eb="12">
      <t>ハンベツ</t>
    </rPh>
    <rPh sb="12" eb="13">
      <t>コ</t>
    </rPh>
    <phoneticPr fontId="9"/>
  </si>
  <si>
    <t>明細行返金計算率</t>
    <rPh sb="0" eb="3">
      <t>メイサイギョウ</t>
    </rPh>
    <rPh sb="3" eb="5">
      <t>ヘンキン</t>
    </rPh>
    <rPh sb="5" eb="8">
      <t>ケイサンリツ</t>
    </rPh>
    <phoneticPr fontId="15"/>
  </si>
  <si>
    <t>IBT-138</t>
  </si>
  <si>
    <t>? ?  Invoice line allowance percentage</t>
  </si>
  <si>
    <t>明細行返金金額</t>
    <rPh sb="0" eb="3">
      <t>メイサイギョウ</t>
    </rPh>
    <rPh sb="5" eb="7">
      <t>キンガク</t>
    </rPh>
    <phoneticPr fontId="9"/>
  </si>
  <si>
    <t>IBT-136</t>
  </si>
  <si>
    <t>? ?  Invoice line allowance amount</t>
  </si>
  <si>
    <t>明細行返金理由コード</t>
    <rPh sb="0" eb="3">
      <t>メイサイギョウ</t>
    </rPh>
    <rPh sb="5" eb="7">
      <t>リユウ</t>
    </rPh>
    <phoneticPr fontId="9"/>
  </si>
  <si>
    <t>IBT-140</t>
  </si>
  <si>
    <t>? ?  Invoice line allowance reason code</t>
  </si>
  <si>
    <t>明細行返金理由</t>
    <rPh sb="0" eb="3">
      <t>メイサイギョウ</t>
    </rPh>
    <rPh sb="5" eb="7">
      <t>リユウ</t>
    </rPh>
    <phoneticPr fontId="9"/>
  </si>
  <si>
    <t>IBT-139</t>
  </si>
  <si>
    <t>? ?  Invoice line allowance reason</t>
  </si>
  <si>
    <t>明細行返金計算根拠金額</t>
    <rPh sb="0" eb="3">
      <t>メイサイギョウ</t>
    </rPh>
    <rPh sb="3" eb="5">
      <t>ヘンキン</t>
    </rPh>
    <phoneticPr fontId="15"/>
  </si>
  <si>
    <t>IBT-137</t>
  </si>
  <si>
    <t>? ?  Invoice line allowance base amount</t>
  </si>
  <si>
    <t>明細行決裁／追加請求グループ</t>
    <phoneticPr fontId="15"/>
  </si>
  <si>
    <t xml:space="preserve">★ </t>
  </si>
  <si>
    <t>IBG-28</t>
  </si>
  <si>
    <t>?  INVOICE LINE CHARGES</t>
  </si>
  <si>
    <t>明細行追加請求クラス</t>
    <phoneticPr fontId="15"/>
  </si>
  <si>
    <t>明細行返金・追加請求判別子
    =追加請求（Charge）</t>
    <rPh sb="0" eb="3">
      <t>メイサイギョウ</t>
    </rPh>
    <rPh sb="10" eb="12">
      <t>ハンベツ</t>
    </rPh>
    <rPh sb="12" eb="13">
      <t>コ</t>
    </rPh>
    <phoneticPr fontId="9"/>
  </si>
  <si>
    <t>明細行返金・追加請求判別子
    =True (Charge)</t>
    <rPh sb="0" eb="3">
      <t>メイサイギョウ</t>
    </rPh>
    <rPh sb="10" eb="12">
      <t>ハンベツ</t>
    </rPh>
    <rPh sb="12" eb="13">
      <t>コ</t>
    </rPh>
    <phoneticPr fontId="9"/>
  </si>
  <si>
    <t>明細行追加請求計算率</t>
    <rPh sb="0" eb="3">
      <t>メイサイギョウ</t>
    </rPh>
    <rPh sb="3" eb="7">
      <t>ツイカセイキュウ</t>
    </rPh>
    <rPh sb="7" eb="10">
      <t>ケイサンリツ</t>
    </rPh>
    <phoneticPr fontId="15"/>
  </si>
  <si>
    <t>この明細行追加請求を計算するための率</t>
    <rPh sb="2" eb="5">
      <t>メイサイギョウ</t>
    </rPh>
    <rPh sb="5" eb="7">
      <t>ツイカ</t>
    </rPh>
    <rPh sb="7" eb="9">
      <t>セイキュウ</t>
    </rPh>
    <rPh sb="10" eb="12">
      <t>ケイサン</t>
    </rPh>
    <rPh sb="17" eb="18">
      <t>リツ</t>
    </rPh>
    <phoneticPr fontId="15"/>
  </si>
  <si>
    <t>IBT-143</t>
  </si>
  <si>
    <t>? ?  Invoice line charge percentage</t>
  </si>
  <si>
    <t>明細行追加請求金額</t>
    <rPh sb="3" eb="5">
      <t>ツイカ</t>
    </rPh>
    <rPh sb="5" eb="7">
      <t>セイキュウ</t>
    </rPh>
    <phoneticPr fontId="15"/>
  </si>
  <si>
    <t>IBT-141</t>
  </si>
  <si>
    <t>? ?  Invoice line charge amount</t>
  </si>
  <si>
    <t>明細行追加請求理由コード</t>
    <rPh sb="3" eb="5">
      <t>ツイカ</t>
    </rPh>
    <rPh sb="5" eb="7">
      <t>セイキュウ</t>
    </rPh>
    <phoneticPr fontId="15"/>
  </si>
  <si>
    <t>この明細行の追加請求理由を識別するコード</t>
    <rPh sb="6" eb="10">
      <t>ツイカセイキュウ</t>
    </rPh>
    <phoneticPr fontId="15"/>
  </si>
  <si>
    <t>IBT-145</t>
  </si>
  <si>
    <t>? ?  Invoice line charge reason code</t>
  </si>
  <si>
    <t>明細行追加請求理由</t>
    <rPh sb="3" eb="7">
      <t>ツイカセイキュウ</t>
    </rPh>
    <phoneticPr fontId="15"/>
  </si>
  <si>
    <t>この明細行の追加請求理由（内容）の説明</t>
    <rPh sb="6" eb="8">
      <t>ツイカ</t>
    </rPh>
    <rPh sb="8" eb="10">
      <t>セイキュウ</t>
    </rPh>
    <phoneticPr fontId="15"/>
  </si>
  <si>
    <t>IBT-144</t>
  </si>
  <si>
    <t>? ?  Invoice line charge reason</t>
  </si>
  <si>
    <t>明細行追加請求計算根拠金額</t>
    <rPh sb="0" eb="3">
      <t>メイサイギョウ</t>
    </rPh>
    <rPh sb="3" eb="7">
      <t>ツイカセイキュウ</t>
    </rPh>
    <phoneticPr fontId="15"/>
  </si>
  <si>
    <t>この明細行追加請求の計算根拠となる金額</t>
    <rPh sb="2" eb="5">
      <t>メイサイギョウ</t>
    </rPh>
    <rPh sb="5" eb="9">
      <t>ツイカセイキュウ</t>
    </rPh>
    <rPh sb="10" eb="14">
      <t>ケイサンコンキョ</t>
    </rPh>
    <rPh sb="17" eb="19">
      <t>キンガク</t>
    </rPh>
    <phoneticPr fontId="15"/>
  </si>
  <si>
    <t>IBT-142</t>
  </si>
  <si>
    <t>? ?  Invoice line charge base amount</t>
  </si>
  <si>
    <t>UN01014643</t>
  </si>
  <si>
    <t>CIILB_ Supply Chain_ Trade Settlement. Specified. CI_ Financial_ Adjustment</t>
    <phoneticPr fontId="9"/>
  </si>
  <si>
    <t>明細行決済／調整グループ</t>
    <rPh sb="0" eb="3">
      <t>メイサイギョウ</t>
    </rPh>
    <rPh sb="6" eb="8">
      <t>チョウセイ</t>
    </rPh>
    <phoneticPr fontId="9"/>
  </si>
  <si>
    <t>明細行決済の調整に関するグループ</t>
    <rPh sb="0" eb="3">
      <t>メイサイギョウ</t>
    </rPh>
    <rPh sb="6" eb="8">
      <t>チョウセイ</t>
    </rPh>
    <phoneticPr fontId="9"/>
  </si>
  <si>
    <t>明細行調整クラス</t>
    <rPh sb="0" eb="3">
      <t>メイサイギョウ</t>
    </rPh>
    <rPh sb="3" eb="5">
      <t>チョウセイ</t>
    </rPh>
    <phoneticPr fontId="15"/>
  </si>
  <si>
    <t>明細行の調整に関する情報からなるクラス</t>
    <rPh sb="0" eb="3">
      <t>メイサイギョウ</t>
    </rPh>
    <rPh sb="4" eb="6">
      <t>チョウセイ</t>
    </rPh>
    <phoneticPr fontId="15"/>
  </si>
  <si>
    <t>UN01005488</t>
  </si>
  <si>
    <t>明細行調整理由コード</t>
    <rPh sb="0" eb="3">
      <t>メイサイギョウ</t>
    </rPh>
    <rPh sb="3" eb="5">
      <t>チョウセイ</t>
    </rPh>
    <rPh sb="5" eb="7">
      <t>リユウ</t>
    </rPh>
    <phoneticPr fontId="9"/>
  </si>
  <si>
    <t>明細行調整理由</t>
    <rPh sb="2" eb="3">
      <t>ギョウ</t>
    </rPh>
    <rPh sb="3" eb="5">
      <t>チョウセイ</t>
    </rPh>
    <rPh sb="5" eb="7">
      <t>リユウ</t>
    </rPh>
    <phoneticPr fontId="9"/>
  </si>
  <si>
    <t>この明細行の調整理由を文字で表現した内容</t>
    <rPh sb="2" eb="5">
      <t>メイサイギョウ</t>
    </rPh>
    <phoneticPr fontId="9"/>
  </si>
  <si>
    <t>CI_ Financial_ Adjustment. Actual. Amount</t>
  </si>
  <si>
    <t>明細行調整金額</t>
    <rPh sb="2" eb="3">
      <t>ギョウ</t>
    </rPh>
    <rPh sb="3" eb="5">
      <t>チョウセイ</t>
    </rPh>
    <rPh sb="5" eb="7">
      <t>キンガク</t>
    </rPh>
    <phoneticPr fontId="9"/>
  </si>
  <si>
    <t>UN01014894</t>
  </si>
  <si>
    <t>CIILB_ Supply Chain_ Trade Settlement. Billing. CI_ Specified_ Period</t>
    <phoneticPr fontId="9"/>
  </si>
  <si>
    <t>明細行／取引期間グループ</t>
    <rPh sb="0" eb="2">
      <t>メイサイ</t>
    </rPh>
    <rPh sb="2" eb="3">
      <t>ギョウ</t>
    </rPh>
    <rPh sb="4" eb="6">
      <t>トリヒキ</t>
    </rPh>
    <rPh sb="6" eb="8">
      <t>キカン</t>
    </rPh>
    <phoneticPr fontId="15"/>
  </si>
  <si>
    <t>IBG-26</t>
  </si>
  <si>
    <t>?  INVOICE LINE PERIOD</t>
  </si>
  <si>
    <t>明細行取引期間クラス</t>
    <rPh sb="0" eb="3">
      <t>メイサイギョウ</t>
    </rPh>
    <rPh sb="3" eb="5">
      <t>トリヒキ</t>
    </rPh>
    <rPh sb="5" eb="7">
      <t>キカン</t>
    </rPh>
    <phoneticPr fontId="15"/>
  </si>
  <si>
    <t>CI_ Specified_ Period. Start. Date Time</t>
    <phoneticPr fontId="15"/>
  </si>
  <si>
    <t>明細行取引開始日</t>
    <rPh sb="0" eb="2">
      <t>メイサイ</t>
    </rPh>
    <rPh sb="2" eb="3">
      <t>ギョウ</t>
    </rPh>
    <rPh sb="3" eb="5">
      <t>トリヒキ</t>
    </rPh>
    <rPh sb="5" eb="8">
      <t>カイシビ</t>
    </rPh>
    <phoneticPr fontId="15"/>
  </si>
  <si>
    <t>IBT-134</t>
  </si>
  <si>
    <t>? ?  Invoice line period start date</t>
  </si>
  <si>
    <t>CI_ Specified_ Period. End. Date Time</t>
    <phoneticPr fontId="15"/>
  </si>
  <si>
    <t>明細行取引終了日</t>
    <rPh sb="3" eb="5">
      <t>トリヒキ</t>
    </rPh>
    <rPh sb="5" eb="8">
      <t>シュウリョウビ</t>
    </rPh>
    <phoneticPr fontId="9"/>
  </si>
  <si>
    <t>IBT-135</t>
  </si>
  <si>
    <t>? ?  Invoice line period end date</t>
  </si>
  <si>
    <t>UN01010016</t>
  </si>
  <si>
    <t>CIILB_ Subordinate_ Trade Line Item. Applicable. CI_ Trade_ Product</t>
    <phoneticPr fontId="9"/>
  </si>
  <si>
    <t>明細行／取引品目グループ</t>
    <rPh sb="0" eb="2">
      <t>メイサイ</t>
    </rPh>
    <phoneticPr fontId="27"/>
  </si>
  <si>
    <t>明細行の取引品目に関するグループ</t>
    <rPh sb="0" eb="2">
      <t>メイサイ</t>
    </rPh>
    <rPh sb="2" eb="3">
      <t>ギョウ</t>
    </rPh>
    <rPh sb="4" eb="6">
      <t>トリヒキ</t>
    </rPh>
    <rPh sb="6" eb="8">
      <t>ヒンモク</t>
    </rPh>
    <phoneticPr fontId="15"/>
  </si>
  <si>
    <t xml:space="preserve"> ☆</t>
    <phoneticPr fontId="15"/>
  </si>
  <si>
    <t>IBG-31</t>
  </si>
  <si>
    <t>?  ITEM INFORMATION</t>
  </si>
  <si>
    <t>取引品目に関する情報からなるクラス。</t>
    <rPh sb="0" eb="2">
      <t>トリヒキ</t>
    </rPh>
    <rPh sb="2" eb="4">
      <t>ヒンモク</t>
    </rPh>
    <phoneticPr fontId="15"/>
  </si>
  <si>
    <t>品目名を特定するために付与したID</t>
    <rPh sb="2" eb="3">
      <t>メイ</t>
    </rPh>
    <rPh sb="4" eb="6">
      <t>トクテイ</t>
    </rPh>
    <rPh sb="11" eb="13">
      <t>フヨ</t>
    </rPh>
    <phoneticPr fontId="29"/>
  </si>
  <si>
    <t>グローバル品目ID</t>
    <rPh sb="5" eb="7">
      <t>ヒンモク</t>
    </rPh>
    <phoneticPr fontId="27"/>
  </si>
  <si>
    <t>GTIN、JANIDなどの国際的に登録された品目ID</t>
    <rPh sb="13" eb="16">
      <t>コクサイテキ</t>
    </rPh>
    <rPh sb="17" eb="19">
      <t>トウロク</t>
    </rPh>
    <rPh sb="22" eb="24">
      <t>ヒンモク</t>
    </rPh>
    <phoneticPr fontId="27"/>
  </si>
  <si>
    <t>IBT-157</t>
  </si>
  <si>
    <t>? ?  Item standard identifier</t>
  </si>
  <si>
    <t>受注者品目ID</t>
    <rPh sb="0" eb="3">
      <t>ジュチュウシャ</t>
    </rPh>
    <rPh sb="3" eb="5">
      <t>ヒンモク</t>
    </rPh>
    <phoneticPr fontId="27"/>
  </si>
  <si>
    <t>受注者が品目を特定するために付与したID</t>
    <rPh sb="0" eb="3">
      <t>ジュチュウシャ</t>
    </rPh>
    <rPh sb="4" eb="6">
      <t>ヒンモク</t>
    </rPh>
    <rPh sb="7" eb="9">
      <t>トクテイ</t>
    </rPh>
    <rPh sb="14" eb="16">
      <t>フヨ</t>
    </rPh>
    <phoneticPr fontId="27"/>
  </si>
  <si>
    <t>IBT-156</t>
  </si>
  <si>
    <t>? ?  Item Buyer's identifier</t>
  </si>
  <si>
    <t>発注者品目ID</t>
    <rPh sb="0" eb="3">
      <t>ハッチュウシャ</t>
    </rPh>
    <rPh sb="3" eb="4">
      <t>ヒン</t>
    </rPh>
    <rPh sb="4" eb="5">
      <t>モク</t>
    </rPh>
    <phoneticPr fontId="27"/>
  </si>
  <si>
    <t>発注者が品目を特定するために付与したID</t>
    <rPh sb="0" eb="3">
      <t>ハッチュウシャ</t>
    </rPh>
    <rPh sb="4" eb="6">
      <t>ヒンモク</t>
    </rPh>
    <rPh sb="7" eb="9">
      <t>トクテイ</t>
    </rPh>
    <rPh sb="14" eb="16">
      <t>フヨ</t>
    </rPh>
    <phoneticPr fontId="29"/>
  </si>
  <si>
    <t>メーカー品目ID</t>
    <rPh sb="4" eb="6">
      <t>ヒンモク</t>
    </rPh>
    <phoneticPr fontId="27"/>
  </si>
  <si>
    <t>品目を特定するために製造者が付与したID</t>
    <rPh sb="0" eb="2">
      <t>ヒンモク</t>
    </rPh>
    <rPh sb="3" eb="5">
      <t>トクテイ</t>
    </rPh>
    <rPh sb="10" eb="12">
      <t>セイゾウ</t>
    </rPh>
    <rPh sb="12" eb="13">
      <t>シャ</t>
    </rPh>
    <rPh sb="14" eb="16">
      <t>フヨ</t>
    </rPh>
    <phoneticPr fontId="27"/>
  </si>
  <si>
    <t>CI_ Trade_ Product. Name. Text</t>
    <phoneticPr fontId="15"/>
  </si>
  <si>
    <t>この取引品目の名称。</t>
    <rPh sb="2" eb="4">
      <t>トリヒキ</t>
    </rPh>
    <rPh sb="4" eb="6">
      <t>ヒンモク</t>
    </rPh>
    <rPh sb="7" eb="9">
      <t>メイショウ</t>
    </rPh>
    <phoneticPr fontId="29"/>
  </si>
  <si>
    <t>IBT-153</t>
  </si>
  <si>
    <t>? ?  Item name</t>
  </si>
  <si>
    <t>CI_ Trade_ Product. Description. Text</t>
    <phoneticPr fontId="15"/>
  </si>
  <si>
    <t>この取引品目内容を文字で説明したもの</t>
    <rPh sb="6" eb="8">
      <t>ナイヨウ</t>
    </rPh>
    <phoneticPr fontId="9"/>
  </si>
  <si>
    <t>IBT-154</t>
  </si>
  <si>
    <t>? ?  Item description</t>
  </si>
  <si>
    <t>True：不定貫品目false：定貫品目
デフォルト
＝false：定貫品目</t>
    <rPh sb="5" eb="8">
      <t>フテイカン</t>
    </rPh>
    <rPh sb="8" eb="10">
      <t>ヒンモク</t>
    </rPh>
    <rPh sb="16" eb="20">
      <t>テイカンヒンモク</t>
    </rPh>
    <phoneticPr fontId="15"/>
  </si>
  <si>
    <t>UN01005823</t>
  </si>
  <si>
    <t>CI_ Trade_ Product. Designated. CI_ Product_ Classification</t>
  </si>
  <si>
    <t>取引品目クラス／品目分類グループ</t>
    <rPh sb="8" eb="10">
      <t>ヒンモク</t>
    </rPh>
    <rPh sb="10" eb="12">
      <t>ブンルイ</t>
    </rPh>
    <phoneticPr fontId="24"/>
  </si>
  <si>
    <t>取引品目の品目分類のグループ</t>
    <rPh sb="0" eb="2">
      <t>トリヒキ</t>
    </rPh>
    <rPh sb="2" eb="4">
      <t>ヒンモク</t>
    </rPh>
    <rPh sb="5" eb="7">
      <t>ヒンモク</t>
    </rPh>
    <rPh sb="7" eb="9">
      <t>ブンルイ</t>
    </rPh>
    <phoneticPr fontId="15"/>
  </si>
  <si>
    <t xml:space="preserve">　　  </t>
  </si>
  <si>
    <t xml:space="preserve">　  </t>
    <phoneticPr fontId="15"/>
  </si>
  <si>
    <t>UN01005573</t>
    <phoneticPr fontId="15"/>
  </si>
  <si>
    <t>CI_ Product_ Classification. Details</t>
  </si>
  <si>
    <t>品目分類クラス</t>
    <rPh sb="0" eb="4">
      <t>ヒンモクブンルイ</t>
    </rPh>
    <phoneticPr fontId="15"/>
  </si>
  <si>
    <t>取引品目の分類に関するクラス</t>
    <rPh sb="0" eb="4">
      <t>トリヒキヒンモク</t>
    </rPh>
    <rPh sb="8" eb="9">
      <t>カン</t>
    </rPh>
    <phoneticPr fontId="15"/>
  </si>
  <si>
    <t>UN01005574</t>
    <phoneticPr fontId="15"/>
  </si>
  <si>
    <t>CI_ Product_ Classification. System. Identifier</t>
  </si>
  <si>
    <t>品目分類</t>
    <rPh sb="0" eb="2">
      <t>ヒンモク</t>
    </rPh>
    <rPh sb="2" eb="4">
      <t>ブンルイ</t>
    </rPh>
    <phoneticPr fontId="15"/>
  </si>
  <si>
    <t>この取引品目の分類のID</t>
    <rPh sb="2" eb="4">
      <t>トリヒキ</t>
    </rPh>
    <rPh sb="4" eb="6">
      <t>ヒンモク</t>
    </rPh>
    <rPh sb="7" eb="9">
      <t>ブンルイ</t>
    </rPh>
    <phoneticPr fontId="15"/>
  </si>
  <si>
    <t xml:space="preserve">　　  </t>
    <phoneticPr fontId="15"/>
  </si>
  <si>
    <t>IBT-158</t>
  </si>
  <si>
    <t>? ?  Item classification identifier</t>
    <phoneticPr fontId="15"/>
  </si>
  <si>
    <t>取引品目クラス／品目特性グループ</t>
    <rPh sb="8" eb="12">
      <t>ヒンモクトクセイ</t>
    </rPh>
    <phoneticPr fontId="24"/>
  </si>
  <si>
    <t>取引品目の特性に関するグループ</t>
  </si>
  <si>
    <t>IBG-32</t>
  </si>
  <si>
    <t>? ?  ITEM ATTRIBUTES</t>
  </si>
  <si>
    <t>品目特性クラス</t>
    <rPh sb="0" eb="4">
      <t>ヒンモクトクセイ</t>
    </rPh>
    <phoneticPr fontId="15"/>
  </si>
  <si>
    <t>取引品目の特性に関するクラス</t>
    <rPh sb="0" eb="4">
      <t>トリヒキヒンモク</t>
    </rPh>
    <rPh sb="5" eb="7">
      <t>トクセイ</t>
    </rPh>
    <rPh sb="8" eb="9">
      <t>カン</t>
    </rPh>
    <phoneticPr fontId="15"/>
  </si>
  <si>
    <t>取引品目特性内容</t>
    <rPh sb="0" eb="4">
      <t>トリヒキヒンモク</t>
    </rPh>
    <rPh sb="4" eb="6">
      <t>トクセイ</t>
    </rPh>
    <rPh sb="6" eb="8">
      <t>ナイヨウ</t>
    </rPh>
    <phoneticPr fontId="15"/>
  </si>
  <si>
    <t>IBT-160</t>
  </si>
  <si>
    <t>? ? ?  Item attribute name</t>
  </si>
  <si>
    <t>UN01011457</t>
  </si>
  <si>
    <t>CI_ Product_ Characteristic. Value. Text</t>
  </si>
  <si>
    <t>品目特性値</t>
    <rPh sb="0" eb="2">
      <t>ヒンモク</t>
    </rPh>
    <rPh sb="2" eb="4">
      <t>トクセイ</t>
    </rPh>
    <rPh sb="4" eb="5">
      <t>チ</t>
    </rPh>
    <phoneticPr fontId="15"/>
  </si>
  <si>
    <t>この取引品目特性の値</t>
    <rPh sb="2" eb="4">
      <t>トリヒキ</t>
    </rPh>
    <rPh sb="4" eb="8">
      <t>ヒンモクトクセイ</t>
    </rPh>
    <rPh sb="9" eb="10">
      <t>アタイ</t>
    </rPh>
    <phoneticPr fontId="15"/>
  </si>
  <si>
    <t>IBT-161</t>
  </si>
  <si>
    <t>? ? ?  Item attribute value</t>
  </si>
  <si>
    <t>UN01005827</t>
  </si>
  <si>
    <t>CI_ Trade_ Product. Origin. CI_ Trade_ Country</t>
    <phoneticPr fontId="15"/>
  </si>
  <si>
    <t>取引品目クラス／原産地グループ</t>
    <rPh sb="8" eb="11">
      <t>ゲンサンチ</t>
    </rPh>
    <phoneticPr fontId="24"/>
  </si>
  <si>
    <t>取引品目の原産地に関するグループ</t>
    <rPh sb="5" eb="8">
      <t>ゲンサンチ</t>
    </rPh>
    <phoneticPr fontId="15"/>
  </si>
  <si>
    <t>UN01005735</t>
  </si>
  <si>
    <t>CI_ Trade_ Country. Details</t>
  </si>
  <si>
    <t>品目原産地クラス</t>
    <rPh sb="0" eb="2">
      <t>ヒンモク</t>
    </rPh>
    <rPh sb="2" eb="5">
      <t>ゲンサンチ</t>
    </rPh>
    <phoneticPr fontId="15"/>
  </si>
  <si>
    <t>取引品目の原産地に関するクラス</t>
    <rPh sb="0" eb="4">
      <t>トリヒキヒンモク</t>
    </rPh>
    <rPh sb="5" eb="8">
      <t>ゲンサンチ</t>
    </rPh>
    <rPh sb="9" eb="10">
      <t>カン</t>
    </rPh>
    <phoneticPr fontId="15"/>
  </si>
  <si>
    <t>UN01005736</t>
  </si>
  <si>
    <t>CI_ Trade_ Country. Identification. Identifier</t>
  </si>
  <si>
    <t>原産国ID</t>
    <rPh sb="0" eb="3">
      <t>ゲンサンコク</t>
    </rPh>
    <phoneticPr fontId="15"/>
  </si>
  <si>
    <t>この取引品目の原産国を識別する国ID</t>
  </si>
  <si>
    <t>IBT-159</t>
  </si>
  <si>
    <t>? ?  Item country of origin</t>
  </si>
  <si>
    <t>中小企業共通EDI
マッピング</t>
    <phoneticPr fontId="15"/>
  </si>
  <si>
    <t>JP-PINT_v1.0
マッピング
（参考）</t>
    <rPh sb="20" eb="22">
      <t>サンコウ</t>
    </rPh>
    <phoneticPr fontId="9"/>
  </si>
  <si>
    <t>JP-PINT対応業務アプリの「必須」実装情報項目</t>
    <rPh sb="7" eb="9">
      <t>タイオウ</t>
    </rPh>
    <rPh sb="9" eb="11">
      <t>ギョウム</t>
    </rPh>
    <rPh sb="16" eb="18">
      <t>ヒッス</t>
    </rPh>
    <rPh sb="19" eb="21">
      <t>ジッソウ</t>
    </rPh>
    <rPh sb="21" eb="25">
      <t>ジョウホウコウモク</t>
    </rPh>
    <phoneticPr fontId="9"/>
  </si>
  <si>
    <t>JP-PINT対応業務アプリの「任意」実装情報項目。（★）は同じクラス内のいずれかの情報項目を利用する</t>
    <rPh sb="7" eb="9">
      <t>タイオウ</t>
    </rPh>
    <rPh sb="9" eb="11">
      <t>ギョウム</t>
    </rPh>
    <rPh sb="16" eb="18">
      <t>ニンイ</t>
    </rPh>
    <rPh sb="19" eb="21">
      <t>ジッソウ</t>
    </rPh>
    <rPh sb="21" eb="25">
      <t>ジョウホウコウモク</t>
    </rPh>
    <rPh sb="30" eb="31">
      <t>オナ</t>
    </rPh>
    <rPh sb="35" eb="36">
      <t>ナイ</t>
    </rPh>
    <rPh sb="42" eb="46">
      <t>ジョウホウコウモク</t>
    </rPh>
    <rPh sb="47" eb="49">
      <t>リヨウ</t>
    </rPh>
    <phoneticPr fontId="9"/>
  </si>
  <si>
    <t>空欄</t>
    <rPh sb="0" eb="2">
      <t>クウラン</t>
    </rPh>
    <phoneticPr fontId="15"/>
  </si>
  <si>
    <t>JP-PINTには該当する情報項目はない</t>
    <rPh sb="9" eb="11">
      <t>ガイトウ</t>
    </rPh>
    <rPh sb="13" eb="17">
      <t>ジョウホウコウモク</t>
    </rPh>
    <phoneticPr fontId="9"/>
  </si>
  <si>
    <t>中小企業共通EDIメッセージ辞書・BIE表＜単一請求メッセージ＞</t>
    <rPh sb="22" eb="24">
      <t>タンイツ</t>
    </rPh>
    <rPh sb="24" eb="26">
      <t>セイキュウ</t>
    </rPh>
    <phoneticPr fontId="15"/>
  </si>
  <si>
    <t>SMEInvoice</t>
    <phoneticPr fontId="15"/>
  </si>
  <si>
    <t>インボイス文書のタイプを識別するコード
デフォルトは「合算請求書パターン１」</t>
  </si>
  <si>
    <t>? Buyer TAX identifier</t>
    <phoneticPr fontId="15"/>
  </si>
  <si>
    <t>明細行取引終了日</t>
    <rPh sb="0" eb="2">
      <t>メイサイ</t>
    </rPh>
    <rPh sb="2" eb="3">
      <t>ギョウ</t>
    </rPh>
    <rPh sb="3" eb="5">
      <t>トリヒキ</t>
    </rPh>
    <rPh sb="5" eb="8">
      <t>シュウリョウビ</t>
    </rPh>
    <phoneticPr fontId="15"/>
  </si>
  <si>
    <t>中小企業共通EDIメッセージ辞書・BIE表＜支払通知メッセージ＞</t>
    <rPh sb="14" eb="16">
      <t>ジショ</t>
    </rPh>
    <rPh sb="20" eb="21">
      <t>ヒョウ</t>
    </rPh>
    <rPh sb="22" eb="24">
      <t>シハライ</t>
    </rPh>
    <rPh sb="24" eb="26">
      <t>ツウチ</t>
    </rPh>
    <phoneticPr fontId="15"/>
  </si>
  <si>
    <t>全銀協標準マッピング</t>
    <rPh sb="0" eb="3">
      <t>ゼンギンキョウ</t>
    </rPh>
    <rPh sb="3" eb="5">
      <t>ヒョウジュン</t>
    </rPh>
    <phoneticPr fontId="15"/>
  </si>
  <si>
    <t>中小企業共通EDIメッセージ辞書</t>
    <rPh sb="0" eb="2">
      <t>チュウショウ</t>
    </rPh>
    <rPh sb="2" eb="4">
      <t>キギョウ</t>
    </rPh>
    <rPh sb="4" eb="6">
      <t>キョウツウ</t>
    </rPh>
    <rPh sb="14" eb="16">
      <t>ジショ</t>
    </rPh>
    <phoneticPr fontId="15"/>
  </si>
  <si>
    <t>共通EDIマッピング</t>
    <rPh sb="0" eb="2">
      <t>キョウツウ</t>
    </rPh>
    <phoneticPr fontId="24"/>
  </si>
  <si>
    <t>参考</t>
    <rPh sb="0" eb="2">
      <t>サンコウ</t>
    </rPh>
    <phoneticPr fontId="24"/>
  </si>
  <si>
    <t>全銀フォーマット
総合振込依頼</t>
    <rPh sb="0" eb="2">
      <t>ゼンギン</t>
    </rPh>
    <phoneticPr fontId="15"/>
  </si>
  <si>
    <t>ZEDI
＜全銀フォーマットのISO20022XMLスキーマへのマッピング仕様＞</t>
    <rPh sb="6" eb="8">
      <t>ゼンギン</t>
    </rPh>
    <phoneticPr fontId="15"/>
  </si>
  <si>
    <t>S-ZEDI
（簡易ZEDI_XMLファイル作成機能）</t>
    <phoneticPr fontId="15"/>
  </si>
  <si>
    <t>DI-ZEDI
（JP-PINT対応）</t>
    <rPh sb="16" eb="18">
      <t>タイオウ</t>
    </rPh>
    <phoneticPr fontId="15"/>
  </si>
  <si>
    <t xml:space="preserve">      DEN（Dictionary Entry Name）         </t>
    <phoneticPr fontId="27"/>
  </si>
  <si>
    <t>項目名</t>
    <rPh sb="0" eb="2">
      <t>コウモク</t>
    </rPh>
    <rPh sb="2" eb="3">
      <t>メイ</t>
    </rPh>
    <phoneticPr fontId="24"/>
  </si>
  <si>
    <t>項目定義</t>
    <rPh sb="0" eb="2">
      <t>コウモク</t>
    </rPh>
    <rPh sb="2" eb="4">
      <t>テイギ</t>
    </rPh>
    <phoneticPr fontId="24"/>
  </si>
  <si>
    <t>中小
共通コア</t>
    <rPh sb="0" eb="2">
      <t>チュウショウ</t>
    </rPh>
    <rPh sb="3" eb="5">
      <t>キョウツウ</t>
    </rPh>
    <phoneticPr fontId="24"/>
  </si>
  <si>
    <t>インボイス
対応</t>
    <rPh sb="6" eb="8">
      <t>タイオウ</t>
    </rPh>
    <phoneticPr fontId="24"/>
  </si>
  <si>
    <t>情報項目名</t>
    <rPh sb="0" eb="4">
      <t>ジョウホウコウモク</t>
    </rPh>
    <rPh sb="4" eb="5">
      <t>メイ</t>
    </rPh>
    <phoneticPr fontId="15"/>
  </si>
  <si>
    <t>情報項目名
＜総合振込依頼書経由で連携するので省略＞</t>
    <rPh sb="0" eb="4">
      <t>ジョウホウコウモク</t>
    </rPh>
    <rPh sb="4" eb="5">
      <t>メイ</t>
    </rPh>
    <rPh sb="7" eb="14">
      <t>ソウゴウフリコミイライショ</t>
    </rPh>
    <rPh sb="14" eb="16">
      <t>ケイユ</t>
    </rPh>
    <rPh sb="17" eb="19">
      <t>レンケイ</t>
    </rPh>
    <rPh sb="23" eb="25">
      <t>ショウリャク</t>
    </rPh>
    <phoneticPr fontId="15"/>
  </si>
  <si>
    <t>情報項目名</t>
    <rPh sb="0" eb="2">
      <t>ジョウホウ</t>
    </rPh>
    <rPh sb="2" eb="5">
      <t>コウモクメイ</t>
    </rPh>
    <phoneticPr fontId="15"/>
  </si>
  <si>
    <t>項番</t>
    <rPh sb="0" eb="2">
      <t>コウバン</t>
    </rPh>
    <phoneticPr fontId="15"/>
  </si>
  <si>
    <t>情報項目名</t>
    <rPh sb="0" eb="5">
      <t>ジョウホウコウモクメイ</t>
    </rPh>
    <phoneticPr fontId="15"/>
  </si>
  <si>
    <t>繰返し</t>
    <rPh sb="0" eb="2">
      <t>クリカエ</t>
    </rPh>
    <phoneticPr fontId="15"/>
  </si>
  <si>
    <t>JP-PINTマッピング</t>
    <phoneticPr fontId="15"/>
  </si>
  <si>
    <t>MA</t>
    <phoneticPr fontId="15"/>
  </si>
  <si>
    <t>SME_ Remittance Advaice</t>
    <phoneticPr fontId="27"/>
  </si>
  <si>
    <t>支払通知書</t>
    <rPh sb="0" eb="2">
      <t>シハライ</t>
    </rPh>
    <rPh sb="2" eb="4">
      <t>ツウチ</t>
    </rPh>
    <rPh sb="4" eb="5">
      <t>ショ</t>
    </rPh>
    <phoneticPr fontId="24"/>
  </si>
  <si>
    <t>支払人が受取人に、支払通知情報および支払対象取引に関する詳細情報を通知する文書（メッセージ）</t>
    <rPh sb="0" eb="2">
      <t>シハライ</t>
    </rPh>
    <rPh sb="2" eb="3">
      <t>ニン</t>
    </rPh>
    <rPh sb="4" eb="6">
      <t>ウケトリ</t>
    </rPh>
    <rPh sb="6" eb="7">
      <t>ニン</t>
    </rPh>
    <rPh sb="9" eb="11">
      <t>シハライ</t>
    </rPh>
    <rPh sb="11" eb="13">
      <t>ツウチ</t>
    </rPh>
    <rPh sb="13" eb="15">
      <t>ジョウホウ</t>
    </rPh>
    <rPh sb="18" eb="20">
      <t>シハライ</t>
    </rPh>
    <rPh sb="20" eb="22">
      <t>タイショウ</t>
    </rPh>
    <rPh sb="22" eb="24">
      <t>トリヒキ</t>
    </rPh>
    <rPh sb="25" eb="26">
      <t>カン</t>
    </rPh>
    <rPh sb="28" eb="30">
      <t>ショウサイ</t>
    </rPh>
    <rPh sb="30" eb="32">
      <t>ジョウホウ</t>
    </rPh>
    <rPh sb="33" eb="35">
      <t>ツウチ</t>
    </rPh>
    <rPh sb="37" eb="39">
      <t>ブンショ</t>
    </rPh>
    <phoneticPr fontId="9"/>
  </si>
  <si>
    <t>ASMA</t>
    <phoneticPr fontId="15"/>
  </si>
  <si>
    <t>CI_ Exchanged Document_ Context. Details</t>
    <phoneticPr fontId="27"/>
  </si>
  <si>
    <t>取引設定クラス</t>
    <rPh sb="0" eb="2">
      <t>トリヒキ</t>
    </rPh>
    <rPh sb="2" eb="4">
      <t>セッテイ</t>
    </rPh>
    <phoneticPr fontId="15"/>
  </si>
  <si>
    <t>CI_ Exchanged Document_ Context. Business Process_ Specified. CI_ Document Context_ Parameter</t>
    <phoneticPr fontId="27"/>
  </si>
  <si>
    <t>取引設定内容/取引プロセスグループ</t>
    <rPh sb="7" eb="9">
      <t>トリヒキ</t>
    </rPh>
    <phoneticPr fontId="15"/>
  </si>
  <si>
    <t>CI_ Document Context_ Parameter. Details</t>
    <phoneticPr fontId="27"/>
  </si>
  <si>
    <t>プロセス設定クラス</t>
    <rPh sb="4" eb="6">
      <t>セッテイ</t>
    </rPh>
    <phoneticPr fontId="15"/>
  </si>
  <si>
    <t>取引プロセスID</t>
    <rPh sb="0" eb="2">
      <t>トリヒキ</t>
    </rPh>
    <phoneticPr fontId="15"/>
  </si>
  <si>
    <t>SMERemittanceAdvaice</t>
    <phoneticPr fontId="15"/>
  </si>
  <si>
    <t>データ区分</t>
    <rPh sb="3" eb="5">
      <t>クブン</t>
    </rPh>
    <phoneticPr fontId="9"/>
  </si>
  <si>
    <t>UN01005486</t>
    <phoneticPr fontId="9"/>
  </si>
  <si>
    <t>取引設定内容/ドメイングループ</t>
    <phoneticPr fontId="15"/>
  </si>
  <si>
    <t>ドメイン設定クラス</t>
    <rPh sb="4" eb="6">
      <t>セッテイ</t>
    </rPh>
    <phoneticPr fontId="15"/>
  </si>
  <si>
    <t>業界区分</t>
    <rPh sb="0" eb="2">
      <t>ギョウカイ</t>
    </rPh>
    <rPh sb="2" eb="4">
      <t>クブン</t>
    </rPh>
    <phoneticPr fontId="9"/>
  </si>
  <si>
    <t>UN01008367</t>
    <phoneticPr fontId="9"/>
  </si>
  <si>
    <t>CIR_ Exchanged_ Document. Details</t>
    <phoneticPr fontId="9"/>
  </si>
  <si>
    <t>支払通知文書クラス</t>
    <rPh sb="0" eb="2">
      <t>シハライ</t>
    </rPh>
    <rPh sb="2" eb="4">
      <t>ツウチ</t>
    </rPh>
    <rPh sb="4" eb="6">
      <t>ブンショ</t>
    </rPh>
    <phoneticPr fontId="24"/>
  </si>
  <si>
    <t>業界横断振込依頼（CIR）処理において当事者間で交換した書類、または電子記録データの集合</t>
    <rPh sb="4" eb="6">
      <t>フリコミ</t>
    </rPh>
    <rPh sb="6" eb="8">
      <t>イライ</t>
    </rPh>
    <rPh sb="22" eb="23">
      <t>カン</t>
    </rPh>
    <phoneticPr fontId="9"/>
  </si>
  <si>
    <t>UN01008372</t>
  </si>
  <si>
    <t>CIR_ Exchanged_ Document. Identification. Identifier</t>
    <phoneticPr fontId="9"/>
  </si>
  <si>
    <t>支払通知書ID</t>
    <rPh sb="0" eb="2">
      <t>シハライ</t>
    </rPh>
    <rPh sb="2" eb="4">
      <t>ツウチ</t>
    </rPh>
    <rPh sb="4" eb="5">
      <t>ショ</t>
    </rPh>
    <phoneticPr fontId="15"/>
  </si>
  <si>
    <t>この交換された 支払通知文書の一意識別子</t>
    <rPh sb="8" eb="10">
      <t>シハライ</t>
    </rPh>
    <rPh sb="10" eb="12">
      <t>ツウチ</t>
    </rPh>
    <rPh sb="12" eb="14">
      <t>ブンショ</t>
    </rPh>
    <phoneticPr fontId="15"/>
  </si>
  <si>
    <t>支払通知番号</t>
    <rPh sb="0" eb="2">
      <t>シハライ</t>
    </rPh>
    <rPh sb="2" eb="4">
      <t>ツウチ</t>
    </rPh>
    <rPh sb="4" eb="6">
      <t>バンゴウ</t>
    </rPh>
    <phoneticPr fontId="9"/>
  </si>
  <si>
    <t>UN01008374</t>
    <phoneticPr fontId="15"/>
  </si>
  <si>
    <t>CIR_ Exchanged_ Document. Purpose. Code</t>
  </si>
  <si>
    <t>支払通知書目的コード</t>
    <rPh sb="0" eb="5">
      <t>シハライツウチショ</t>
    </rPh>
    <rPh sb="5" eb="7">
      <t>モクテキ</t>
    </rPh>
    <phoneticPr fontId="15"/>
  </si>
  <si>
    <t>この文書の目的（新規、変更、取消、打切り）を管理するために付番したコード</t>
    <rPh sb="2" eb="4">
      <t>ブンショ</t>
    </rPh>
    <rPh sb="5" eb="7">
      <t>モクテキ</t>
    </rPh>
    <rPh sb="8" eb="10">
      <t>シンキ</t>
    </rPh>
    <rPh sb="11" eb="13">
      <t>ヘンコウ</t>
    </rPh>
    <rPh sb="14" eb="16">
      <t>トリケシ</t>
    </rPh>
    <rPh sb="17" eb="19">
      <t>ウチキ</t>
    </rPh>
    <rPh sb="22" eb="24">
      <t>カンリ</t>
    </rPh>
    <rPh sb="29" eb="30">
      <t>フ</t>
    </rPh>
    <rPh sb="30" eb="31">
      <t>バン</t>
    </rPh>
    <phoneticPr fontId="29"/>
  </si>
  <si>
    <t>UN01008375</t>
    <phoneticPr fontId="15"/>
  </si>
  <si>
    <t>CIR_ Exchanged_ Document. Type. Code</t>
    <phoneticPr fontId="15"/>
  </si>
  <si>
    <t>支払通知書タイプコード</t>
    <rPh sb="0" eb="2">
      <t>シハライ</t>
    </rPh>
    <rPh sb="2" eb="5">
      <t>ツウチショ</t>
    </rPh>
    <phoneticPr fontId="15"/>
  </si>
  <si>
    <t>この文書が支払通知書であることを識別するコード</t>
    <rPh sb="2" eb="4">
      <t>ブンショ</t>
    </rPh>
    <rPh sb="5" eb="7">
      <t>シハライ</t>
    </rPh>
    <rPh sb="7" eb="10">
      <t>ツウチショ</t>
    </rPh>
    <rPh sb="16" eb="18">
      <t>シキベツ</t>
    </rPh>
    <phoneticPr fontId="15"/>
  </si>
  <si>
    <t>UN01008376</t>
  </si>
  <si>
    <t>CIR_ Exchanged_ Document. Issue. Date Time</t>
    <phoneticPr fontId="9"/>
  </si>
  <si>
    <t>支払通知書発効日</t>
    <rPh sb="0" eb="2">
      <t>シハライ</t>
    </rPh>
    <rPh sb="2" eb="4">
      <t>ツウチ</t>
    </rPh>
    <rPh sb="5" eb="8">
      <t>ハッコウビ</t>
    </rPh>
    <phoneticPr fontId="27"/>
  </si>
  <si>
    <r>
      <t xml:space="preserve">この </t>
    </r>
    <r>
      <rPr>
        <sz val="11"/>
        <color rgb="FF000000"/>
        <rFont val="游ゴシック"/>
        <family val="3"/>
        <charset val="128"/>
        <scheme val="minor"/>
      </rPr>
      <t>支払通知</t>
    </r>
    <r>
      <rPr>
        <sz val="11"/>
        <color indexed="8"/>
        <rFont val="游ゴシック"/>
        <family val="3"/>
        <charset val="128"/>
        <scheme val="minor"/>
      </rPr>
      <t>文書の発行の日付、時刻、日時またはその他の日付時刻値</t>
    </r>
    <rPh sb="3" eb="5">
      <t>シハライ</t>
    </rPh>
    <rPh sb="5" eb="7">
      <t>ツウチ</t>
    </rPh>
    <rPh sb="7" eb="9">
      <t>ブンショ</t>
    </rPh>
    <phoneticPr fontId="9"/>
  </si>
  <si>
    <t>支払通知発行日</t>
    <rPh sb="0" eb="2">
      <t>シハライ</t>
    </rPh>
    <rPh sb="2" eb="4">
      <t>ツウチ</t>
    </rPh>
    <rPh sb="4" eb="6">
      <t>ハッコウ</t>
    </rPh>
    <rPh sb="6" eb="7">
      <t>ヒ</t>
    </rPh>
    <phoneticPr fontId="9"/>
  </si>
  <si>
    <t>ヘッダ部</t>
    <rPh sb="3" eb="4">
      <t>ブ</t>
    </rPh>
    <phoneticPr fontId="9"/>
  </si>
  <si>
    <t>UN01008382</t>
    <phoneticPr fontId="15"/>
  </si>
  <si>
    <t>ASBIE</t>
    <phoneticPr fontId="9"/>
  </si>
  <si>
    <t>CIR_ Exchanged_ Document. Included. CI_ Note</t>
  </si>
  <si>
    <t>商流支払文書／注釈グループ</t>
    <rPh sb="0" eb="2">
      <t>ショウリュウ</t>
    </rPh>
    <rPh sb="2" eb="4">
      <t>シハライ</t>
    </rPh>
    <rPh sb="4" eb="6">
      <t>ブンショ</t>
    </rPh>
    <rPh sb="7" eb="9">
      <t>チュウシャク</t>
    </rPh>
    <phoneticPr fontId="9"/>
  </si>
  <si>
    <t>支払内容の情報</t>
    <rPh sb="0" eb="2">
      <t>シハライ</t>
    </rPh>
    <rPh sb="2" eb="4">
      <t>ナイヨウ</t>
    </rPh>
    <rPh sb="5" eb="7">
      <t>ジョウホウ</t>
    </rPh>
    <phoneticPr fontId="9"/>
  </si>
  <si>
    <t>注釈クラス</t>
    <rPh sb="0" eb="2">
      <t>チュウシャク</t>
    </rPh>
    <phoneticPr fontId="15"/>
  </si>
  <si>
    <t>注釈内容の情報からなるクラス</t>
    <rPh sb="0" eb="2">
      <t>チュウシャク</t>
    </rPh>
    <rPh sb="2" eb="4">
      <t>ナイヨウ</t>
    </rPh>
    <rPh sb="5" eb="7">
      <t>ジョウホウ</t>
    </rPh>
    <phoneticPr fontId="9"/>
  </si>
  <si>
    <t>ヘッダ注釈表題</t>
    <rPh sb="3" eb="5">
      <t>チュウシャク</t>
    </rPh>
    <phoneticPr fontId="15"/>
  </si>
  <si>
    <t>ヘッダの注釈内容の表題を示す。</t>
    <phoneticPr fontId="9"/>
  </si>
  <si>
    <t>ヘッダ注釈内容</t>
    <rPh sb="3" eb="5">
      <t>チュウシャク</t>
    </rPh>
    <rPh sb="5" eb="7">
      <t>ナイヨウ</t>
    </rPh>
    <phoneticPr fontId="9"/>
  </si>
  <si>
    <t>ヘッダ注釈内容（支払毎の支払内容）</t>
    <rPh sb="3" eb="5">
      <t>チュウシャク</t>
    </rPh>
    <rPh sb="5" eb="7">
      <t>ナイヨウ</t>
    </rPh>
    <rPh sb="8" eb="10">
      <t>シハライ</t>
    </rPh>
    <rPh sb="12" eb="14">
      <t>シハライ</t>
    </rPh>
    <rPh sb="14" eb="16">
      <t>ナイヨウ</t>
    </rPh>
    <phoneticPr fontId="15"/>
  </si>
  <si>
    <t>備考</t>
    <rPh sb="0" eb="2">
      <t>ビコウ</t>
    </rPh>
    <phoneticPr fontId="9"/>
  </si>
  <si>
    <t>ヘッダ注釈ID</t>
    <rPh sb="3" eb="5">
      <t>チュウシャク</t>
    </rPh>
    <phoneticPr fontId="15"/>
  </si>
  <si>
    <t>ヘッダ注釈の識別ID
共通EDIプロバイダがシリアル番号をセット。</t>
    <rPh sb="3" eb="5">
      <t>チュウシャク</t>
    </rPh>
    <rPh sb="11" eb="13">
      <t>キョウツウ</t>
    </rPh>
    <rPh sb="26" eb="28">
      <t>バンゴウ</t>
    </rPh>
    <phoneticPr fontId="9"/>
  </si>
  <si>
    <t>UN01008497</t>
    <phoneticPr fontId="9"/>
  </si>
  <si>
    <t>CIRH_ Trade Settlement_ Payment. Details</t>
    <phoneticPr fontId="15"/>
  </si>
  <si>
    <t>金融支払クラス</t>
    <rPh sb="0" eb="2">
      <t>キンユウ</t>
    </rPh>
    <rPh sb="2" eb="4">
      <t>シハライ</t>
    </rPh>
    <phoneticPr fontId="24"/>
  </si>
  <si>
    <t>金融支払通知ヘッダー（CIRH）の取引決済の一部として、2者の当事者間で転送された資金または有価証券に関する支払情報
ただし、支払元、支払先はそれぞれ一つに限定して運用する。支払手段は複数あってもよい</t>
    <rPh sb="0" eb="2">
      <t>キンユウ</t>
    </rPh>
    <rPh sb="2" eb="4">
      <t>シハライ</t>
    </rPh>
    <rPh sb="4" eb="6">
      <t>ツウチ</t>
    </rPh>
    <rPh sb="54" eb="56">
      <t>シハライ</t>
    </rPh>
    <rPh sb="56" eb="58">
      <t>ジョウホウ</t>
    </rPh>
    <rPh sb="63" eb="65">
      <t>シハライ</t>
    </rPh>
    <rPh sb="65" eb="66">
      <t>モト</t>
    </rPh>
    <rPh sb="67" eb="69">
      <t>シハライ</t>
    </rPh>
    <rPh sb="69" eb="70">
      <t>サキ</t>
    </rPh>
    <rPh sb="75" eb="76">
      <t>ヒト</t>
    </rPh>
    <rPh sb="78" eb="80">
      <t>ゲンテイ</t>
    </rPh>
    <rPh sb="82" eb="84">
      <t>ウンヨウ</t>
    </rPh>
    <rPh sb="87" eb="89">
      <t>シハライ</t>
    </rPh>
    <rPh sb="89" eb="91">
      <t>シュダン</t>
    </rPh>
    <rPh sb="92" eb="94">
      <t>フクスウ</t>
    </rPh>
    <phoneticPr fontId="9"/>
  </si>
  <si>
    <t>1..n</t>
    <phoneticPr fontId="9"/>
  </si>
  <si>
    <t>UN01008498</t>
  </si>
  <si>
    <t>CIRH_ Trade Settlement_ Payment. End-To-End_ Identification. Identifier</t>
  </si>
  <si>
    <t>金融支払ID</t>
    <rPh sb="0" eb="2">
      <t>キンユウ</t>
    </rPh>
    <rPh sb="2" eb="4">
      <t>シハライ</t>
    </rPh>
    <phoneticPr fontId="9"/>
  </si>
  <si>
    <t>当事者が取引を明確に識別し始めることで割り当てられるIDなど、この支払通知ヘッダーの取引決済支払のエンドツーエンド処理の一意ID
ISO20022pain001「取引明細識別番号（振込依頼人発行）」と商流EDIの支払先毎の支払明細を紐付けるために支払人が付与する識別番号</t>
    <rPh sb="13" eb="14">
      <t>ハジ</t>
    </rPh>
    <phoneticPr fontId="27"/>
  </si>
  <si>
    <t>UN01008500</t>
  </si>
  <si>
    <t>CIRH_ Trade Settlement_ Payment. Requested Execution. Date Time</t>
  </si>
  <si>
    <t>支払日時</t>
    <rPh sb="0" eb="2">
      <t>シハライ</t>
    </rPh>
    <rPh sb="2" eb="4">
      <t>ニチジ</t>
    </rPh>
    <phoneticPr fontId="9"/>
  </si>
  <si>
    <t>この支払通知ヘッダーの取引決済支払の依頼する日付、時刻、日時、またはその他の日付時刻値</t>
    <phoneticPr fontId="9"/>
  </si>
  <si>
    <t>H6取組日</t>
    <rPh sb="2" eb="4">
      <t>トリクミ</t>
    </rPh>
    <rPh sb="4" eb="5">
      <t>ビ</t>
    </rPh>
    <phoneticPr fontId="15"/>
  </si>
  <si>
    <t>UN01008501</t>
  </si>
  <si>
    <t>CIRH_ Trade Settlement_ Payment. Specified. CIRH_ Supply Chain_ Trade Settlement</t>
  </si>
  <si>
    <t>金融支払／決済グループ</t>
    <rPh sb="0" eb="2">
      <t>キンユウ</t>
    </rPh>
    <rPh sb="2" eb="4">
      <t>シハライ</t>
    </rPh>
    <rPh sb="5" eb="7">
      <t>ケッサイ</t>
    </rPh>
    <phoneticPr fontId="9"/>
  </si>
  <si>
    <t>この金融支払ヘッダーの取引決済支払の特定される取引決済</t>
    <rPh sb="2" eb="4">
      <t>キンユウ</t>
    </rPh>
    <phoneticPr fontId="9"/>
  </si>
  <si>
    <t>UN01008792</t>
    <phoneticPr fontId="9"/>
  </si>
  <si>
    <t>CIRH_ Supply Chain_ Trade Settlement. Details</t>
  </si>
  <si>
    <t>金融支払決済クラス</t>
    <rPh sb="0" eb="2">
      <t>キンユウ</t>
    </rPh>
    <rPh sb="2" eb="4">
      <t>シハライ</t>
    </rPh>
    <rPh sb="4" eb="6">
      <t>ケッサイ</t>
    </rPh>
    <phoneticPr fontId="9"/>
  </si>
  <si>
    <t>この金融支払ヘッダーの決済情報</t>
    <rPh sb="2" eb="4">
      <t>キンユウ</t>
    </rPh>
    <rPh sb="11" eb="13">
      <t>ケッサイ</t>
    </rPh>
    <rPh sb="13" eb="15">
      <t>ジョウホウ</t>
    </rPh>
    <phoneticPr fontId="9"/>
  </si>
  <si>
    <t>UN01008794</t>
  </si>
  <si>
    <r>
      <t>CIR</t>
    </r>
    <r>
      <rPr>
        <sz val="11"/>
        <color theme="1"/>
        <rFont val="游ゴシック"/>
        <family val="3"/>
        <charset val="128"/>
        <scheme val="minor"/>
      </rPr>
      <t>H_ Supply Chain_ Trade Settlement. Payee. CI_ Trade_ Party</t>
    </r>
    <phoneticPr fontId="15"/>
  </si>
  <si>
    <t>金融支払決済／受取人グループ</t>
    <rPh sb="0" eb="2">
      <t>キンユウ</t>
    </rPh>
    <rPh sb="2" eb="4">
      <t>シハライ</t>
    </rPh>
    <rPh sb="4" eb="6">
      <t>ケッサイ</t>
    </rPh>
    <rPh sb="7" eb="9">
      <t>ウケトリ</t>
    </rPh>
    <rPh sb="9" eb="10">
      <t>ニン</t>
    </rPh>
    <phoneticPr fontId="9"/>
  </si>
  <si>
    <t>この金融支払通知の受取人</t>
    <rPh sb="2" eb="4">
      <t>キンユウ</t>
    </rPh>
    <rPh sb="4" eb="6">
      <t>シハライ</t>
    </rPh>
    <rPh sb="9" eb="11">
      <t>ウケトリ</t>
    </rPh>
    <rPh sb="11" eb="12">
      <t>ニン</t>
    </rPh>
    <phoneticPr fontId="9"/>
  </si>
  <si>
    <t>受取人クラス</t>
    <rPh sb="0" eb="2">
      <t>ウケトリ</t>
    </rPh>
    <rPh sb="2" eb="3">
      <t>ニン</t>
    </rPh>
    <phoneticPr fontId="9"/>
  </si>
  <si>
    <t>受取人当事者情報のクラス</t>
    <rPh sb="0" eb="2">
      <t>ウケトリ</t>
    </rPh>
    <rPh sb="2" eb="3">
      <t>ニン</t>
    </rPh>
    <rPh sb="3" eb="6">
      <t>トウジシャ</t>
    </rPh>
    <rPh sb="6" eb="8">
      <t>ジョウホウ</t>
    </rPh>
    <phoneticPr fontId="9"/>
  </si>
  <si>
    <t>受取人企業ID</t>
    <rPh sb="0" eb="2">
      <t>ウケトリ</t>
    </rPh>
    <rPh sb="2" eb="3">
      <t>ニン</t>
    </rPh>
    <rPh sb="3" eb="5">
      <t>キギョウ</t>
    </rPh>
    <phoneticPr fontId="9"/>
  </si>
  <si>
    <t>受取人企業の企業ID</t>
    <phoneticPr fontId="9"/>
  </si>
  <si>
    <t>H4振込依頼人コード</t>
    <rPh sb="2" eb="4">
      <t>フリコミ</t>
    </rPh>
    <rPh sb="4" eb="7">
      <t>イライニン</t>
    </rPh>
    <phoneticPr fontId="15"/>
  </si>
  <si>
    <t>受取人国際企業ID</t>
    <rPh sb="0" eb="2">
      <t>ウケトリ</t>
    </rPh>
    <rPh sb="2" eb="3">
      <t>ニン</t>
    </rPh>
    <rPh sb="3" eb="5">
      <t>コクサイ</t>
    </rPh>
    <rPh sb="5" eb="7">
      <t>キギョウ</t>
    </rPh>
    <phoneticPr fontId="11"/>
  </si>
  <si>
    <t>受取人企業の国際企業ID。</t>
    <rPh sb="0" eb="2">
      <t>ウケトリ</t>
    </rPh>
    <rPh sb="2" eb="3">
      <t>ニン</t>
    </rPh>
    <rPh sb="3" eb="5">
      <t>キギョウ</t>
    </rPh>
    <rPh sb="6" eb="8">
      <t>コクサイ</t>
    </rPh>
    <rPh sb="8" eb="10">
      <t>キギョウ</t>
    </rPh>
    <phoneticPr fontId="9"/>
  </si>
  <si>
    <t>受取人企業法人コード</t>
    <rPh sb="0" eb="2">
      <t>ウケトリ</t>
    </rPh>
    <rPh sb="2" eb="3">
      <t>ニン</t>
    </rPh>
    <rPh sb="3" eb="5">
      <t>キギョウ</t>
    </rPh>
    <phoneticPr fontId="15"/>
  </si>
  <si>
    <t>受取人企業名</t>
    <rPh sb="0" eb="2">
      <t>ウケトリ</t>
    </rPh>
    <rPh sb="2" eb="3">
      <t>ニン</t>
    </rPh>
    <phoneticPr fontId="15"/>
  </si>
  <si>
    <t>受取人当事者の名称</t>
    <rPh sb="0" eb="2">
      <t>ウケトリ</t>
    </rPh>
    <rPh sb="2" eb="3">
      <t>ニン</t>
    </rPh>
    <rPh sb="3" eb="6">
      <t>トウジシャ</t>
    </rPh>
    <rPh sb="7" eb="9">
      <t>メイショウ</t>
    </rPh>
    <phoneticPr fontId="9"/>
  </si>
  <si>
    <t>ISO6523/0221</t>
  </si>
  <si>
    <t>受取人／担当窓口グループ</t>
    <rPh sb="0" eb="2">
      <t>ウケトリ</t>
    </rPh>
    <rPh sb="2" eb="3">
      <t>ニン</t>
    </rPh>
    <phoneticPr fontId="9"/>
  </si>
  <si>
    <t>受取人の連絡先</t>
    <rPh sb="0" eb="2">
      <t>ウケトリ</t>
    </rPh>
    <rPh sb="2" eb="3">
      <t>ニン</t>
    </rPh>
    <rPh sb="4" eb="7">
      <t>レンラクサキ</t>
    </rPh>
    <phoneticPr fontId="9"/>
  </si>
  <si>
    <t>受取人連絡先クラス</t>
    <rPh sb="0" eb="3">
      <t>ウケトリニン</t>
    </rPh>
    <rPh sb="3" eb="6">
      <t>レンラクサキ</t>
    </rPh>
    <phoneticPr fontId="9"/>
  </si>
  <si>
    <t>受取人連絡先情報のクラス</t>
    <rPh sb="0" eb="3">
      <t>ウケトリニン</t>
    </rPh>
    <rPh sb="3" eb="6">
      <t>レンラクサキ</t>
    </rPh>
    <rPh sb="6" eb="8">
      <t>ジョウホウ</t>
    </rPh>
    <phoneticPr fontId="9"/>
  </si>
  <si>
    <t>連絡先／通信グループ</t>
    <rPh sb="0" eb="3">
      <t>レンラクサキ</t>
    </rPh>
    <rPh sb="4" eb="6">
      <t>ツウシン</t>
    </rPh>
    <phoneticPr fontId="9"/>
  </si>
  <si>
    <t>電話連絡先情報</t>
    <rPh sb="0" eb="2">
      <t>デンワ</t>
    </rPh>
    <rPh sb="2" eb="5">
      <t>レンラクサキ</t>
    </rPh>
    <rPh sb="5" eb="7">
      <t>ジョウホウ</t>
    </rPh>
    <phoneticPr fontId="9"/>
  </si>
  <si>
    <t>通信クラス</t>
    <rPh sb="0" eb="2">
      <t>ツウシン</t>
    </rPh>
    <phoneticPr fontId="9"/>
  </si>
  <si>
    <t>通信情報</t>
    <rPh sb="0" eb="2">
      <t>ツウシン</t>
    </rPh>
    <rPh sb="2" eb="4">
      <t>ジョウホウ</t>
    </rPh>
    <phoneticPr fontId="9"/>
  </si>
  <si>
    <t>受取人電話番号</t>
    <rPh sb="0" eb="2">
      <t>ウケトリ</t>
    </rPh>
    <rPh sb="2" eb="3">
      <t>ニン</t>
    </rPh>
    <rPh sb="3" eb="5">
      <t>デンワ</t>
    </rPh>
    <phoneticPr fontId="15"/>
  </si>
  <si>
    <t>連絡先電話番号</t>
    <rPh sb="0" eb="3">
      <t>レンラクサキ</t>
    </rPh>
    <rPh sb="3" eb="5">
      <t>デンワ</t>
    </rPh>
    <rPh sb="5" eb="7">
      <t>バンゴウ</t>
    </rPh>
    <phoneticPr fontId="9"/>
  </si>
  <si>
    <t>UN01008795</t>
  </si>
  <si>
    <t>CIRH_ Supply Chain_ Trade Settlement. Payer. CI_ Trade_ Party</t>
  </si>
  <si>
    <t>決済／支払人グループ</t>
    <rPh sb="0" eb="2">
      <t>ケッサイ</t>
    </rPh>
    <rPh sb="3" eb="5">
      <t>シハライ</t>
    </rPh>
    <rPh sb="5" eb="6">
      <t>ニン</t>
    </rPh>
    <phoneticPr fontId="9"/>
  </si>
  <si>
    <t>この金融支払ヘッダーの支払人</t>
    <rPh sb="2" eb="4">
      <t>キンユウ</t>
    </rPh>
    <rPh sb="11" eb="13">
      <t>シハライ</t>
    </rPh>
    <rPh sb="13" eb="14">
      <t>ニン</t>
    </rPh>
    <phoneticPr fontId="9"/>
  </si>
  <si>
    <t>支払人クラス</t>
    <rPh sb="0" eb="2">
      <t>シハライ</t>
    </rPh>
    <rPh sb="2" eb="3">
      <t>ニン</t>
    </rPh>
    <phoneticPr fontId="9"/>
  </si>
  <si>
    <t>支払人当事者情報のクラス</t>
    <rPh sb="0" eb="3">
      <t>シハライニン</t>
    </rPh>
    <rPh sb="3" eb="6">
      <t>トウジシャ</t>
    </rPh>
    <rPh sb="6" eb="8">
      <t>ジョウホウ</t>
    </rPh>
    <phoneticPr fontId="9"/>
  </si>
  <si>
    <t>支払人ID</t>
    <rPh sb="0" eb="2">
      <t>シハライ</t>
    </rPh>
    <rPh sb="2" eb="3">
      <t>ニン</t>
    </rPh>
    <phoneticPr fontId="9"/>
  </si>
  <si>
    <t>支払人の企業ID
金融機関が付与した支払人の識別ID</t>
    <rPh sb="0" eb="2">
      <t>シハライ</t>
    </rPh>
    <rPh sb="2" eb="3">
      <t>ニン</t>
    </rPh>
    <rPh sb="4" eb="6">
      <t>キギョウ</t>
    </rPh>
    <phoneticPr fontId="9"/>
  </si>
  <si>
    <t>支払人国際企業ID</t>
    <rPh sb="0" eb="2">
      <t>シハライ</t>
    </rPh>
    <rPh sb="2" eb="3">
      <t>ニン</t>
    </rPh>
    <rPh sb="3" eb="5">
      <t>コクサイ</t>
    </rPh>
    <rPh sb="5" eb="7">
      <t>キギョウ</t>
    </rPh>
    <phoneticPr fontId="11"/>
  </si>
  <si>
    <t>支払人の国際企業ID。</t>
    <rPh sb="0" eb="2">
      <t>シハライ</t>
    </rPh>
    <rPh sb="2" eb="3">
      <t>ニン</t>
    </rPh>
    <rPh sb="4" eb="6">
      <t>コクサイ</t>
    </rPh>
    <rPh sb="6" eb="8">
      <t>キギョウ</t>
    </rPh>
    <phoneticPr fontId="9"/>
  </si>
  <si>
    <t>支払人企業法人コード
(入力推奨)</t>
    <rPh sb="0" eb="2">
      <t>シハライ</t>
    </rPh>
    <rPh sb="2" eb="3">
      <t>ニン</t>
    </rPh>
    <rPh sb="3" eb="5">
      <t>キギョウ</t>
    </rPh>
    <rPh sb="5" eb="7">
      <t>ホウジン</t>
    </rPh>
    <rPh sb="12" eb="14">
      <t>ニュウリョク</t>
    </rPh>
    <rPh sb="14" eb="16">
      <t>スイショウ</t>
    </rPh>
    <phoneticPr fontId="9"/>
  </si>
  <si>
    <t>支払人企業名</t>
    <rPh sb="0" eb="2">
      <t>シハライ</t>
    </rPh>
    <rPh sb="2" eb="3">
      <t>ニン</t>
    </rPh>
    <phoneticPr fontId="15"/>
  </si>
  <si>
    <t>支払人の名称</t>
    <rPh sb="0" eb="2">
      <t>シハライ</t>
    </rPh>
    <rPh sb="2" eb="3">
      <t>ニン</t>
    </rPh>
    <rPh sb="4" eb="6">
      <t>メイショウ</t>
    </rPh>
    <phoneticPr fontId="9"/>
  </si>
  <si>
    <t>支払人／担当窓口グループ</t>
    <rPh sb="0" eb="2">
      <t>シハライ</t>
    </rPh>
    <rPh sb="2" eb="3">
      <t>ニン</t>
    </rPh>
    <phoneticPr fontId="9"/>
  </si>
  <si>
    <t>支払人の連絡先</t>
    <rPh sb="0" eb="2">
      <t>シハライ</t>
    </rPh>
    <rPh sb="2" eb="3">
      <t>ニン</t>
    </rPh>
    <rPh sb="4" eb="7">
      <t>レンラクサキ</t>
    </rPh>
    <phoneticPr fontId="9"/>
  </si>
  <si>
    <t>連絡先クラス</t>
    <rPh sb="0" eb="3">
      <t>レンラクサキ</t>
    </rPh>
    <phoneticPr fontId="9"/>
  </si>
  <si>
    <t>連絡先情報</t>
    <rPh sb="0" eb="3">
      <t>レンラクサキ</t>
    </rPh>
    <rPh sb="3" eb="5">
      <t>ジョウホウ</t>
    </rPh>
    <phoneticPr fontId="9"/>
  </si>
  <si>
    <t>UN01005857</t>
    <phoneticPr fontId="9"/>
  </si>
  <si>
    <t>支払人電話番号</t>
    <rPh sb="0" eb="2">
      <t>シハライ</t>
    </rPh>
    <rPh sb="2" eb="3">
      <t>ニン</t>
    </rPh>
    <rPh sb="3" eb="5">
      <t>デンワ</t>
    </rPh>
    <phoneticPr fontId="15"/>
  </si>
  <si>
    <t>UN01008797</t>
  </si>
  <si>
    <t>CIRH_ Supply Chain_ Trade Settlement. Specified. CIRH_ Trade Settlement_ Monetary Summation</t>
  </si>
  <si>
    <t>決済／金額合計グループ</t>
    <rPh sb="0" eb="2">
      <t>ケッサイ</t>
    </rPh>
    <rPh sb="3" eb="5">
      <t>キンガク</t>
    </rPh>
    <rPh sb="5" eb="7">
      <t>ゴウケイ</t>
    </rPh>
    <phoneticPr fontId="9"/>
  </si>
  <si>
    <t>この金融支払ヘッダーの決済の金額合計</t>
    <rPh sb="2" eb="4">
      <t>キンユウ</t>
    </rPh>
    <rPh sb="11" eb="13">
      <t>ケッサイ</t>
    </rPh>
    <rPh sb="14" eb="16">
      <t>キンガク</t>
    </rPh>
    <rPh sb="16" eb="18">
      <t>ゴウケイ</t>
    </rPh>
    <phoneticPr fontId="9"/>
  </si>
  <si>
    <t>UN01008469</t>
    <phoneticPr fontId="15"/>
  </si>
  <si>
    <t>CIRH_ Trade Settlement_ Monetary Summation. Details</t>
  </si>
  <si>
    <t>金額合計クラス</t>
    <rPh sb="0" eb="2">
      <t>キンガク</t>
    </rPh>
    <rPh sb="2" eb="4">
      <t>ゴウケイ</t>
    </rPh>
    <phoneticPr fontId="9"/>
  </si>
  <si>
    <t>金額合計情報のクラス</t>
    <rPh sb="0" eb="2">
      <t>キンガク</t>
    </rPh>
    <rPh sb="2" eb="4">
      <t>ゴウケイ</t>
    </rPh>
    <rPh sb="4" eb="6">
      <t>ジョウホウ</t>
    </rPh>
    <phoneticPr fontId="9"/>
  </si>
  <si>
    <t>UN01008471</t>
  </si>
  <si>
    <t>CIRH_ Trade Settlement_ Monetary Summation. Payment Total. Amount</t>
    <phoneticPr fontId="15"/>
  </si>
  <si>
    <t>支払総合計金額</t>
    <rPh sb="0" eb="2">
      <t>シハライ</t>
    </rPh>
    <rPh sb="2" eb="3">
      <t>ソウ</t>
    </rPh>
    <rPh sb="3" eb="5">
      <t>ゴウケイ</t>
    </rPh>
    <rPh sb="5" eb="7">
      <t>キンガク</t>
    </rPh>
    <phoneticPr fontId="9"/>
  </si>
  <si>
    <t>支払金額（税込み）ー相殺合計金額
ISO20022pain001「振込金額」に対応する商流EDIの支払金額</t>
    <rPh sb="0" eb="2">
      <t>シハライ</t>
    </rPh>
    <rPh sb="2" eb="4">
      <t>キンガク</t>
    </rPh>
    <rPh sb="5" eb="7">
      <t>ゼイコ</t>
    </rPh>
    <rPh sb="10" eb="12">
      <t>ソウサイ</t>
    </rPh>
    <rPh sb="12" eb="14">
      <t>ゴウケイ</t>
    </rPh>
    <rPh sb="14" eb="16">
      <t>キンガク</t>
    </rPh>
    <phoneticPr fontId="9"/>
  </si>
  <si>
    <t>D10振込金額</t>
  </si>
  <si>
    <t>UN01011092</t>
  </si>
  <si>
    <t>CIRH_ Trade Settlement_ Monetary Summation. Balance Out. Amount</t>
  </si>
  <si>
    <t>相殺合計金額</t>
    <rPh sb="0" eb="2">
      <t>ソウサイ</t>
    </rPh>
    <rPh sb="2" eb="4">
      <t>ゴウケイ</t>
    </rPh>
    <rPh sb="4" eb="6">
      <t>キンガク</t>
    </rPh>
    <phoneticPr fontId="9"/>
  </si>
  <si>
    <t>相殺明細金額の合計額</t>
    <rPh sb="0" eb="2">
      <t>ソウサイ</t>
    </rPh>
    <rPh sb="2" eb="4">
      <t>メイサイ</t>
    </rPh>
    <rPh sb="4" eb="6">
      <t>キンガク</t>
    </rPh>
    <rPh sb="7" eb="9">
      <t>ゴウケイ</t>
    </rPh>
    <rPh sb="9" eb="10">
      <t>ガク</t>
    </rPh>
    <phoneticPr fontId="9"/>
  </si>
  <si>
    <t>相殺金額</t>
    <rPh sb="0" eb="2">
      <t>ソウサイ</t>
    </rPh>
    <rPh sb="2" eb="4">
      <t>キンガク</t>
    </rPh>
    <phoneticPr fontId="9"/>
  </si>
  <si>
    <t>UN01013031</t>
    <phoneticPr fontId="9"/>
  </si>
  <si>
    <t>CIRH_ Trade Settlement_ Monetary Summation. Tax Total. Amount</t>
    <phoneticPr fontId="9"/>
  </si>
  <si>
    <t>税合計金額</t>
    <rPh sb="0" eb="1">
      <t>ゼイ</t>
    </rPh>
    <rPh sb="1" eb="3">
      <t>ゴウケイ</t>
    </rPh>
    <rPh sb="3" eb="5">
      <t>キンガク</t>
    </rPh>
    <phoneticPr fontId="9"/>
  </si>
  <si>
    <t>税の合計金額</t>
    <rPh sb="0" eb="1">
      <t>ゼイ</t>
    </rPh>
    <rPh sb="2" eb="4">
      <t>ゴウケイ</t>
    </rPh>
    <rPh sb="4" eb="6">
      <t>キンガク</t>
    </rPh>
    <phoneticPr fontId="9"/>
  </si>
  <si>
    <t>UN01013032</t>
    <phoneticPr fontId="9"/>
  </si>
  <si>
    <t>CIRH_ Trade Settlement_ Monetary Summation. Including Taxes_ Line Total. Amount</t>
    <phoneticPr fontId="9"/>
  </si>
  <si>
    <t>合計金額（税込み）</t>
    <rPh sb="0" eb="2">
      <t>ゴウケイ</t>
    </rPh>
    <rPh sb="2" eb="4">
      <t>キンガク</t>
    </rPh>
    <rPh sb="5" eb="6">
      <t>ゼイ</t>
    </rPh>
    <rPh sb="6" eb="7">
      <t>コ</t>
    </rPh>
    <phoneticPr fontId="9"/>
  </si>
  <si>
    <t>全請求書の税込金額の合計。</t>
    <rPh sb="0" eb="1">
      <t>ゼン</t>
    </rPh>
    <rPh sb="1" eb="4">
      <t>セイキュウショ</t>
    </rPh>
    <rPh sb="5" eb="7">
      <t>ゼイコミ</t>
    </rPh>
    <rPh sb="7" eb="9">
      <t>キンガク</t>
    </rPh>
    <rPh sb="10" eb="12">
      <t>ゴウケイ</t>
    </rPh>
    <phoneticPr fontId="5"/>
  </si>
  <si>
    <t>UN01013092</t>
    <phoneticPr fontId="9"/>
  </si>
  <si>
    <t>CIRH_ Trade Settlement_ Monetary Summation. Grand Total. Amount</t>
    <phoneticPr fontId="9"/>
  </si>
  <si>
    <t>総合計金額</t>
    <rPh sb="0" eb="1">
      <t>ソウ</t>
    </rPh>
    <rPh sb="1" eb="3">
      <t>ゴウケイ</t>
    </rPh>
    <rPh sb="3" eb="5">
      <t>キンガク</t>
    </rPh>
    <phoneticPr fontId="9"/>
  </si>
  <si>
    <t>全請求書の金額合計</t>
    <rPh sb="0" eb="1">
      <t>ゼン</t>
    </rPh>
    <rPh sb="1" eb="4">
      <t>セイキュウショ</t>
    </rPh>
    <rPh sb="5" eb="7">
      <t>キンガク</t>
    </rPh>
    <rPh sb="7" eb="9">
      <t>ゴウケイ</t>
    </rPh>
    <phoneticPr fontId="5"/>
  </si>
  <si>
    <t>UN01013093</t>
  </si>
  <si>
    <t>CIRH_ Trade Settlement_ Monetary Summation. Net_ Line Total. Amount</t>
    <phoneticPr fontId="15"/>
  </si>
  <si>
    <t>合計金額（税抜き）</t>
    <rPh sb="0" eb="2">
      <t>ゴウケイ</t>
    </rPh>
    <rPh sb="2" eb="4">
      <t>キンガク</t>
    </rPh>
    <rPh sb="5" eb="6">
      <t>ゼイ</t>
    </rPh>
    <rPh sb="6" eb="7">
      <t>ヌ</t>
    </rPh>
    <phoneticPr fontId="9"/>
  </si>
  <si>
    <t>全請求書の税抜金額合計</t>
    <rPh sb="0" eb="1">
      <t>ゼン</t>
    </rPh>
    <rPh sb="1" eb="4">
      <t>セイキュウショ</t>
    </rPh>
    <rPh sb="5" eb="6">
      <t>ゼイ</t>
    </rPh>
    <rPh sb="6" eb="7">
      <t>ヌ</t>
    </rPh>
    <rPh sb="7" eb="9">
      <t>キンガク</t>
    </rPh>
    <rPh sb="9" eb="11">
      <t>ゴウケイ</t>
    </rPh>
    <phoneticPr fontId="5"/>
  </si>
  <si>
    <t>UN01011094</t>
  </si>
  <si>
    <t>CIRH_ Trade Settlement_ Monetary Summation. Applicable. CIRH_ Specified_ Balance Out</t>
  </si>
  <si>
    <t>支払金額集計／相殺グループ</t>
    <rPh sb="0" eb="2">
      <t>シハライ</t>
    </rPh>
    <phoneticPr fontId="9"/>
  </si>
  <si>
    <t>この支払通知ヘッダーの金額集計の相殺情報</t>
    <rPh sb="11" eb="13">
      <t>キンガク</t>
    </rPh>
    <rPh sb="13" eb="15">
      <t>シュウケイ</t>
    </rPh>
    <rPh sb="16" eb="18">
      <t>ソウサイ</t>
    </rPh>
    <rPh sb="18" eb="20">
      <t>ジョウホウ</t>
    </rPh>
    <phoneticPr fontId="9"/>
  </si>
  <si>
    <t>UN01011095</t>
    <phoneticPr fontId="15"/>
  </si>
  <si>
    <t>CIRH_ Specified_ Balance Out. Details</t>
  </si>
  <si>
    <t>相殺クラス</t>
    <phoneticPr fontId="15"/>
  </si>
  <si>
    <t>相殺情報のクラス</t>
    <rPh sb="0" eb="2">
      <t>ソウサイ</t>
    </rPh>
    <rPh sb="2" eb="4">
      <t>ジョウホウ</t>
    </rPh>
    <phoneticPr fontId="9"/>
  </si>
  <si>
    <t>UN01011096</t>
  </si>
  <si>
    <t>BBIE</t>
    <phoneticPr fontId="9"/>
  </si>
  <si>
    <t>CIRH_ Specified_ Balance Out. Identification. Identifier</t>
  </si>
  <si>
    <t>相殺項目ID</t>
    <rPh sb="0" eb="2">
      <t>ソウサイ</t>
    </rPh>
    <rPh sb="2" eb="4">
      <t>コウモク</t>
    </rPh>
    <phoneticPr fontId="9"/>
  </si>
  <si>
    <t>相殺明細項目を識別する番号</t>
    <rPh sb="0" eb="2">
      <t>ソウサイ</t>
    </rPh>
    <rPh sb="2" eb="4">
      <t>メイサイ</t>
    </rPh>
    <rPh sb="4" eb="6">
      <t>コウモク</t>
    </rPh>
    <rPh sb="7" eb="9">
      <t>シキベツ</t>
    </rPh>
    <rPh sb="11" eb="13">
      <t>バンゴウ</t>
    </rPh>
    <phoneticPr fontId="9"/>
  </si>
  <si>
    <t>UN01011098</t>
    <phoneticPr fontId="15"/>
  </si>
  <si>
    <t>CIRH_ Specified_ Balance Out. Reason. Code</t>
    <phoneticPr fontId="15"/>
  </si>
  <si>
    <t>相殺項目理由コード</t>
    <rPh sb="0" eb="2">
      <t>ソウサイ</t>
    </rPh>
    <rPh sb="2" eb="4">
      <t>コウモク</t>
    </rPh>
    <rPh sb="4" eb="6">
      <t>リユウ</t>
    </rPh>
    <phoneticPr fontId="9"/>
  </si>
  <si>
    <t>UN01011099</t>
  </si>
  <si>
    <t>CIRH_ Specified_ Balance Out. Reason Description. Text</t>
  </si>
  <si>
    <t>相殺項目理由説明文</t>
    <rPh sb="0" eb="2">
      <t>ソウサイ</t>
    </rPh>
    <rPh sb="2" eb="4">
      <t>コウモク</t>
    </rPh>
    <rPh sb="4" eb="6">
      <t>リユウ</t>
    </rPh>
    <rPh sb="6" eb="9">
      <t>セツメイブン</t>
    </rPh>
    <phoneticPr fontId="9"/>
  </si>
  <si>
    <t>相殺明細項目理由の説明文</t>
    <rPh sb="0" eb="2">
      <t>ソウサイ</t>
    </rPh>
    <rPh sb="2" eb="4">
      <t>メイサイ</t>
    </rPh>
    <rPh sb="4" eb="6">
      <t>コウモク</t>
    </rPh>
    <rPh sb="6" eb="8">
      <t>リユウ</t>
    </rPh>
    <rPh sb="9" eb="12">
      <t>セツメイブン</t>
    </rPh>
    <phoneticPr fontId="9"/>
  </si>
  <si>
    <t>金額相殺項目理由</t>
    <rPh sb="0" eb="2">
      <t>キンガク</t>
    </rPh>
    <rPh sb="2" eb="4">
      <t>ソウサイ</t>
    </rPh>
    <rPh sb="4" eb="6">
      <t>コウモク</t>
    </rPh>
    <rPh sb="6" eb="8">
      <t>リユウ</t>
    </rPh>
    <phoneticPr fontId="9"/>
  </si>
  <si>
    <t>⑦</t>
    <phoneticPr fontId="15"/>
  </si>
  <si>
    <t>振込手数料負担</t>
    <rPh sb="0" eb="2">
      <t>フリコミ</t>
    </rPh>
    <rPh sb="2" eb="5">
      <t>テスウリョウ</t>
    </rPh>
    <rPh sb="5" eb="7">
      <t>フタン</t>
    </rPh>
    <phoneticPr fontId="15"/>
  </si>
  <si>
    <t>UN01011101</t>
  </si>
  <si>
    <t>CIRH_ Specified_ Balance Out. Calculated. Amount</t>
  </si>
  <si>
    <t>相殺項目金額</t>
    <rPh sb="0" eb="2">
      <t>ソウサイ</t>
    </rPh>
    <rPh sb="2" eb="4">
      <t>コウモク</t>
    </rPh>
    <rPh sb="4" eb="6">
      <t>キンガク</t>
    </rPh>
    <phoneticPr fontId="9"/>
  </si>
  <si>
    <t>相殺明細の金額</t>
    <rPh sb="0" eb="2">
      <t>ソウサイ</t>
    </rPh>
    <rPh sb="2" eb="4">
      <t>メイサイ</t>
    </rPh>
    <rPh sb="5" eb="7">
      <t>キンガク</t>
    </rPh>
    <phoneticPr fontId="9"/>
  </si>
  <si>
    <t>UN01008798</t>
  </si>
  <si>
    <t>CIRH_ Supply Chain_ Trade Settlement. Specified. CI_ Trade Settlement_ Payment Means</t>
  </si>
  <si>
    <t>決済／支払手段グループ</t>
    <rPh sb="0" eb="2">
      <t>ケッサイ</t>
    </rPh>
    <rPh sb="3" eb="5">
      <t>シハライ</t>
    </rPh>
    <rPh sb="5" eb="7">
      <t>シュダン</t>
    </rPh>
    <phoneticPr fontId="9"/>
  </si>
  <si>
    <t>決済と支払い手段に関する情報</t>
    <rPh sb="0" eb="2">
      <t>ケッサイ</t>
    </rPh>
    <rPh sb="3" eb="5">
      <t>シハラ</t>
    </rPh>
    <rPh sb="6" eb="8">
      <t>シュダン</t>
    </rPh>
    <rPh sb="9" eb="10">
      <t>カン</t>
    </rPh>
    <rPh sb="12" eb="14">
      <t>ジョウホウ</t>
    </rPh>
    <phoneticPr fontId="9"/>
  </si>
  <si>
    <t>UN01005670</t>
    <phoneticPr fontId="9"/>
  </si>
  <si>
    <t>CI_ Trade Settlement_ Payment Means. Details</t>
  </si>
  <si>
    <t xml:space="preserve"> 取引決済の目的で支払が行われる、あるいは行われた手段のクラス。</t>
    <rPh sb="25" eb="27">
      <t>シュダン</t>
    </rPh>
    <phoneticPr fontId="15"/>
  </si>
  <si>
    <t>UN01005672</t>
  </si>
  <si>
    <t>CI_ Trade Settlement_ Payment Means. Type. Code</t>
  </si>
  <si>
    <t>支払手段タイプコード</t>
    <rPh sb="0" eb="2">
      <t>シハライ</t>
    </rPh>
    <rPh sb="2" eb="4">
      <t>シュダン</t>
    </rPh>
    <phoneticPr fontId="9"/>
  </si>
  <si>
    <t>決済支払手段を識別するコード(現金、手形など）</t>
    <rPh sb="4" eb="6">
      <t>シュダン</t>
    </rPh>
    <rPh sb="7" eb="9">
      <t>シキベツ</t>
    </rPh>
    <phoneticPr fontId="9"/>
  </si>
  <si>
    <t>UN01005674</t>
  </si>
  <si>
    <t>CI_ Trade Settlement_ Payment Means. Payment Method. Code</t>
  </si>
  <si>
    <t>支払手段方法コード</t>
    <rPh sb="0" eb="2">
      <t>シハライ</t>
    </rPh>
    <rPh sb="2" eb="4">
      <t>シュダン</t>
    </rPh>
    <rPh sb="4" eb="6">
      <t>ホウホウ</t>
    </rPh>
    <phoneticPr fontId="9"/>
  </si>
  <si>
    <t>決済支払方法を識別するコード（月次支払、出来高払いなど)</t>
    <rPh sb="4" eb="6">
      <t>ホウホウ</t>
    </rPh>
    <rPh sb="7" eb="9">
      <t>シキベツ</t>
    </rPh>
    <phoneticPr fontId="15"/>
  </si>
  <si>
    <t>UN01005676</t>
  </si>
  <si>
    <t>CI_ Trade Settlement_ Payment Means. Payer_ Party. CI_ Debtor_ Financial Account</t>
    <phoneticPr fontId="27"/>
  </si>
  <si>
    <t>支払方法／支払人金融口座グループ</t>
    <rPh sb="0" eb="2">
      <t>シハライ</t>
    </rPh>
    <rPh sb="2" eb="4">
      <t>ホウホウ</t>
    </rPh>
    <rPh sb="5" eb="7">
      <t>シハライ</t>
    </rPh>
    <rPh sb="7" eb="8">
      <t>ニン</t>
    </rPh>
    <rPh sb="8" eb="10">
      <t>キンユウ</t>
    </rPh>
    <rPh sb="10" eb="12">
      <t>コウザ</t>
    </rPh>
    <phoneticPr fontId="24"/>
  </si>
  <si>
    <t>取引決済の支払方法に関する支払人である当事者の金融口座。</t>
    <rPh sb="7" eb="9">
      <t>ホウホウ</t>
    </rPh>
    <rPh sb="13" eb="15">
      <t>シハライ</t>
    </rPh>
    <rPh sb="15" eb="16">
      <t>ニン</t>
    </rPh>
    <phoneticPr fontId="9"/>
  </si>
  <si>
    <t>UN01005429</t>
    <phoneticPr fontId="9"/>
  </si>
  <si>
    <t>CI_ Debtor_ Financial Account. Details</t>
  </si>
  <si>
    <t>支払人口座クラス</t>
    <rPh sb="0" eb="2">
      <t>シハライ</t>
    </rPh>
    <rPh sb="2" eb="3">
      <t>ニン</t>
    </rPh>
    <rPh sb="3" eb="5">
      <t>コウザ</t>
    </rPh>
    <phoneticPr fontId="24"/>
  </si>
  <si>
    <t>支払人の口座クラス</t>
    <rPh sb="0" eb="2">
      <t>シハライ</t>
    </rPh>
    <rPh sb="2" eb="3">
      <t>ニン</t>
    </rPh>
    <phoneticPr fontId="9"/>
  </si>
  <si>
    <t>ヘッダ部</t>
    <rPh sb="3" eb="4">
      <t>ブ</t>
    </rPh>
    <phoneticPr fontId="51"/>
  </si>
  <si>
    <t>UN01005430</t>
  </si>
  <si>
    <t>CI_ Debtor_ Financial Account. IBAN_ Identification. Identifier</t>
  </si>
  <si>
    <t>仕向国際金融口座番号</t>
    <rPh sb="0" eb="2">
      <t>シムケ</t>
    </rPh>
    <rPh sb="2" eb="4">
      <t>コクサイ</t>
    </rPh>
    <rPh sb="4" eb="6">
      <t>キンユウ</t>
    </rPh>
    <phoneticPr fontId="8"/>
  </si>
  <si>
    <r>
      <rPr>
        <sz val="10"/>
        <rFont val="游ゴシック"/>
        <family val="3"/>
        <charset val="128"/>
        <scheme val="minor"/>
      </rPr>
      <t>支払人の国際金融口座番号（IBAN)</t>
    </r>
    <rPh sb="0" eb="2">
      <t>シハライ</t>
    </rPh>
    <rPh sb="2" eb="3">
      <t>ニン</t>
    </rPh>
    <rPh sb="4" eb="6">
      <t>コクサイ</t>
    </rPh>
    <rPh sb="6" eb="8">
      <t>キンユウ</t>
    </rPh>
    <phoneticPr fontId="8"/>
  </si>
  <si>
    <t>v3</t>
    <phoneticPr fontId="9"/>
  </si>
  <si>
    <t>UN01005431</t>
  </si>
  <si>
    <t>CI_ Debtor_ Financial Account. Account Name. Text</t>
  </si>
  <si>
    <t>支払人口座名義</t>
    <rPh sb="0" eb="2">
      <t>シハライ</t>
    </rPh>
    <rPh sb="2" eb="3">
      <t>ニン</t>
    </rPh>
    <rPh sb="3" eb="5">
      <t>コウザ</t>
    </rPh>
    <rPh sb="5" eb="7">
      <t>メイギ</t>
    </rPh>
    <phoneticPr fontId="24"/>
  </si>
  <si>
    <t>支払人の、文字で表現された名称。</t>
    <rPh sb="0" eb="2">
      <t>シハライ</t>
    </rPh>
    <rPh sb="2" eb="3">
      <t>ニン</t>
    </rPh>
    <rPh sb="13" eb="15">
      <t>メイショウ</t>
    </rPh>
    <phoneticPr fontId="9"/>
  </si>
  <si>
    <t>UN01005432</t>
  </si>
  <si>
    <t>CI_ Debtor_ Financial Account. Proprietary_ Identification. Identifier</t>
  </si>
  <si>
    <t>支払人口座番号</t>
    <rPh sb="0" eb="2">
      <t>シハライ</t>
    </rPh>
    <rPh sb="2" eb="3">
      <t>ニン</t>
    </rPh>
    <rPh sb="3" eb="5">
      <t>コウザ</t>
    </rPh>
    <rPh sb="5" eb="7">
      <t>バンゴウ</t>
    </rPh>
    <phoneticPr fontId="24"/>
  </si>
  <si>
    <t>支払人口座の一意の識別子。</t>
    <rPh sb="0" eb="2">
      <t>シハライ</t>
    </rPh>
    <rPh sb="2" eb="3">
      <t>ニン</t>
    </rPh>
    <rPh sb="3" eb="5">
      <t>コウザ</t>
    </rPh>
    <phoneticPr fontId="9"/>
  </si>
  <si>
    <t>H12口座番号（依頼人）</t>
  </si>
  <si>
    <t>UN01012128</t>
  </si>
  <si>
    <t>CI_ Debtor_ Financial Account. Type. Code</t>
  </si>
  <si>
    <t>支払人口座種別コード</t>
    <rPh sb="0" eb="2">
      <t>シハライ</t>
    </rPh>
    <rPh sb="2" eb="3">
      <t>ニン</t>
    </rPh>
    <rPh sb="3" eb="5">
      <t>コウザ</t>
    </rPh>
    <rPh sb="5" eb="7">
      <t>シュベツ</t>
    </rPh>
    <phoneticPr fontId="9"/>
  </si>
  <si>
    <t>支払人預金口座のタイプ</t>
    <rPh sb="0" eb="2">
      <t>シハライ</t>
    </rPh>
    <rPh sb="2" eb="3">
      <t>ニン</t>
    </rPh>
    <rPh sb="3" eb="5">
      <t>ヨキン</t>
    </rPh>
    <rPh sb="5" eb="7">
      <t>コウザ</t>
    </rPh>
    <phoneticPr fontId="9"/>
  </si>
  <si>
    <t>H11預金種目（依頼人）</t>
  </si>
  <si>
    <t>CI_ Trade Settlement_ Payment Means. Payee_ Party. CI_ Creditor_ Financial Account</t>
  </si>
  <si>
    <t>支払方法／受取人口座グループ</t>
    <rPh sb="0" eb="2">
      <t>シハライ</t>
    </rPh>
    <rPh sb="2" eb="4">
      <t>ホウホウ</t>
    </rPh>
    <rPh sb="5" eb="7">
      <t>ウケトリ</t>
    </rPh>
    <rPh sb="7" eb="8">
      <t>ニン</t>
    </rPh>
    <rPh sb="8" eb="10">
      <t>コウザ</t>
    </rPh>
    <phoneticPr fontId="24"/>
  </si>
  <si>
    <t>取引決済の支払方法に関する受取人である当事者の口座。</t>
    <rPh sb="7" eb="9">
      <t>ホウホウ</t>
    </rPh>
    <phoneticPr fontId="15"/>
  </si>
  <si>
    <t>UN01005398</t>
    <phoneticPr fontId="9"/>
  </si>
  <si>
    <t>CI_ Creditor_ Financial Account. Details</t>
  </si>
  <si>
    <t>受取人金融口座クラス</t>
    <rPh sb="0" eb="2">
      <t>ウケトリ</t>
    </rPh>
    <rPh sb="2" eb="3">
      <t>ニン</t>
    </rPh>
    <rPh sb="3" eb="5">
      <t>キンユウ</t>
    </rPh>
    <rPh sb="5" eb="7">
      <t>コウザ</t>
    </rPh>
    <phoneticPr fontId="24"/>
  </si>
  <si>
    <t>受取人の口座クラス</t>
    <rPh sb="0" eb="2">
      <t>ウケトリ</t>
    </rPh>
    <rPh sb="2" eb="3">
      <t>ニン</t>
    </rPh>
    <phoneticPr fontId="15"/>
  </si>
  <si>
    <t>UN01005399</t>
  </si>
  <si>
    <t>CI_ Creditor_ Financial Account. IBAN_ Identification. Identifier</t>
  </si>
  <si>
    <t>被仕向国際金融口座番号</t>
    <rPh sb="0" eb="1">
      <t>ヒ</t>
    </rPh>
    <rPh sb="1" eb="3">
      <t>シムケ</t>
    </rPh>
    <rPh sb="3" eb="5">
      <t>コクサイ</t>
    </rPh>
    <rPh sb="5" eb="7">
      <t>キンユウ</t>
    </rPh>
    <phoneticPr fontId="8"/>
  </si>
  <si>
    <r>
      <rPr>
        <sz val="10"/>
        <rFont val="游ゴシック"/>
        <family val="3"/>
        <charset val="128"/>
        <scheme val="minor"/>
      </rPr>
      <t>受取人の国際金融口座番号（IBAN)</t>
    </r>
    <rPh sb="0" eb="2">
      <t>ウケトリ</t>
    </rPh>
    <rPh sb="2" eb="3">
      <t>ニン</t>
    </rPh>
    <rPh sb="4" eb="6">
      <t>コクサイ</t>
    </rPh>
    <rPh sb="6" eb="8">
      <t>キンユウ</t>
    </rPh>
    <phoneticPr fontId="8"/>
  </si>
  <si>
    <t>CI_ Creditor_ Financial Account. Account Name. Text</t>
  </si>
  <si>
    <t>受取人口座名義</t>
    <rPh sb="0" eb="2">
      <t>ウケトリ</t>
    </rPh>
    <rPh sb="2" eb="3">
      <t>ニン</t>
    </rPh>
    <rPh sb="3" eb="5">
      <t>コウザ</t>
    </rPh>
    <rPh sb="5" eb="7">
      <t>メイギ</t>
    </rPh>
    <phoneticPr fontId="24"/>
  </si>
  <si>
    <t>受取人口座の、文字で表現された受取人名。</t>
    <rPh sb="0" eb="2">
      <t>ウケトリ</t>
    </rPh>
    <rPh sb="2" eb="3">
      <t>ニン</t>
    </rPh>
    <rPh sb="15" eb="17">
      <t>ウケトリ</t>
    </rPh>
    <rPh sb="17" eb="18">
      <t>ニン</t>
    </rPh>
    <phoneticPr fontId="9"/>
  </si>
  <si>
    <t>D9受取人名</t>
  </si>
  <si>
    <t>受取人口座番号</t>
    <rPh sb="0" eb="2">
      <t>ウケトリ</t>
    </rPh>
    <rPh sb="2" eb="3">
      <t>ニン</t>
    </rPh>
    <rPh sb="3" eb="5">
      <t>コウザ</t>
    </rPh>
    <rPh sb="5" eb="7">
      <t>バンゴウ</t>
    </rPh>
    <phoneticPr fontId="24"/>
  </si>
  <si>
    <t>受取人口座の一意の識別子。</t>
    <rPh sb="0" eb="2">
      <t>ウケトリ</t>
    </rPh>
    <rPh sb="2" eb="3">
      <t>ニン</t>
    </rPh>
    <phoneticPr fontId="15"/>
  </si>
  <si>
    <t>D7口座番号（受取人）</t>
    <rPh sb="7" eb="10">
      <t>ウケトリニン</t>
    </rPh>
    <phoneticPr fontId="5"/>
  </si>
  <si>
    <t>UN01012127</t>
    <phoneticPr fontId="9"/>
  </si>
  <si>
    <t>CI_ Creditor_ Financial Account. Type. Code</t>
  </si>
  <si>
    <t>受取人口座種別コード</t>
    <rPh sb="0" eb="2">
      <t>ウケトリ</t>
    </rPh>
    <rPh sb="2" eb="3">
      <t>ニン</t>
    </rPh>
    <rPh sb="3" eb="5">
      <t>コウザ</t>
    </rPh>
    <rPh sb="5" eb="7">
      <t>シュベツ</t>
    </rPh>
    <phoneticPr fontId="9"/>
  </si>
  <si>
    <t>受取人預金口座のタイプ</t>
    <rPh sb="0" eb="2">
      <t>ウケトリ</t>
    </rPh>
    <rPh sb="2" eb="3">
      <t>ニン</t>
    </rPh>
    <rPh sb="3" eb="5">
      <t>ヨキン</t>
    </rPh>
    <rPh sb="5" eb="7">
      <t>コウザ</t>
    </rPh>
    <phoneticPr fontId="9"/>
  </si>
  <si>
    <t>D8預金種目（受取人）</t>
    <rPh sb="7" eb="10">
      <t>ウケトリニン</t>
    </rPh>
    <phoneticPr fontId="5"/>
  </si>
  <si>
    <t>UN01005678</t>
  </si>
  <si>
    <t>CI_ Trade Settlement_ Payment Means. Payer_ Specified. CI_ Debtor_ Financial Institution</t>
    <phoneticPr fontId="9"/>
  </si>
  <si>
    <t>支払方法／支払人金融機関グループ</t>
    <rPh sb="0" eb="2">
      <t>シハライ</t>
    </rPh>
    <rPh sb="2" eb="4">
      <t>ホウホウ</t>
    </rPh>
    <rPh sb="5" eb="7">
      <t>シハライ</t>
    </rPh>
    <rPh sb="7" eb="8">
      <t>ニン</t>
    </rPh>
    <rPh sb="8" eb="10">
      <t>キンユウ</t>
    </rPh>
    <rPh sb="10" eb="12">
      <t>キカン</t>
    </rPh>
    <phoneticPr fontId="9"/>
  </si>
  <si>
    <t>支払人の金融機関情報</t>
    <rPh sb="0" eb="2">
      <t>シハライ</t>
    </rPh>
    <rPh sb="2" eb="3">
      <t>ニン</t>
    </rPh>
    <rPh sb="4" eb="6">
      <t>キンユウ</t>
    </rPh>
    <rPh sb="6" eb="8">
      <t>キカン</t>
    </rPh>
    <rPh sb="8" eb="10">
      <t>ジョウホウ</t>
    </rPh>
    <phoneticPr fontId="9"/>
  </si>
  <si>
    <t>UN01005433</t>
    <phoneticPr fontId="9"/>
  </si>
  <si>
    <t>CI_ Debtor_ Financial Institution. Details</t>
  </si>
  <si>
    <t>支払人金融機関クラス</t>
    <rPh sb="0" eb="2">
      <t>シハライ</t>
    </rPh>
    <rPh sb="2" eb="3">
      <t>ニン</t>
    </rPh>
    <rPh sb="3" eb="5">
      <t>キンユウ</t>
    </rPh>
    <rPh sb="5" eb="7">
      <t>キカン</t>
    </rPh>
    <phoneticPr fontId="9"/>
  </si>
  <si>
    <t>支払人金融機関のクラス</t>
    <rPh sb="0" eb="2">
      <t>シハライ</t>
    </rPh>
    <rPh sb="2" eb="3">
      <t>ニン</t>
    </rPh>
    <rPh sb="3" eb="5">
      <t>キンユウ</t>
    </rPh>
    <rPh sb="5" eb="7">
      <t>キカン</t>
    </rPh>
    <phoneticPr fontId="9"/>
  </si>
  <si>
    <t>UN01005434</t>
  </si>
  <si>
    <t>CI_ Debtor_ Financial Institution. BIC. Identifier</t>
  </si>
  <si>
    <t>仕向国際金融機関ID</t>
    <rPh sb="0" eb="2">
      <t>シムケ</t>
    </rPh>
    <rPh sb="2" eb="4">
      <t>コクサイ</t>
    </rPh>
    <rPh sb="4" eb="6">
      <t>キンユウ</t>
    </rPh>
    <rPh sb="6" eb="8">
      <t>キカン</t>
    </rPh>
    <phoneticPr fontId="8"/>
  </si>
  <si>
    <t>支払人の国際金融機関ID（BIC）</t>
    <rPh sb="0" eb="2">
      <t>シハライ</t>
    </rPh>
    <rPh sb="2" eb="3">
      <t>ニン</t>
    </rPh>
    <rPh sb="4" eb="6">
      <t>コクサイ</t>
    </rPh>
    <rPh sb="6" eb="8">
      <t>キンユウ</t>
    </rPh>
    <rPh sb="8" eb="10">
      <t>キカン</t>
    </rPh>
    <phoneticPr fontId="8"/>
  </si>
  <si>
    <t>UN01005457</t>
  </si>
  <si>
    <t>CI_ Debtor_ Financial Institution. Name. Text</t>
  </si>
  <si>
    <t>支払人金融機関名</t>
    <rPh sb="0" eb="2">
      <t>シハライ</t>
    </rPh>
    <rPh sb="2" eb="3">
      <t>ニン</t>
    </rPh>
    <rPh sb="3" eb="5">
      <t>キンユウ</t>
    </rPh>
    <rPh sb="5" eb="7">
      <t>キカン</t>
    </rPh>
    <rPh sb="7" eb="8">
      <t>メイ</t>
    </rPh>
    <phoneticPr fontId="9"/>
  </si>
  <si>
    <t>支払人の金融機関名</t>
    <rPh sb="0" eb="2">
      <t>シハライ</t>
    </rPh>
    <rPh sb="2" eb="3">
      <t>ニン</t>
    </rPh>
    <phoneticPr fontId="9"/>
  </si>
  <si>
    <t>H8仕向銀行名</t>
  </si>
  <si>
    <t>UN01011522</t>
  </si>
  <si>
    <t>CI_ Debtor_ Financial Institution. Japan Financial Institution Common_ Identification. Identifier</t>
  </si>
  <si>
    <t>支払人金融機関番号</t>
    <rPh sb="0" eb="2">
      <t>シハライ</t>
    </rPh>
    <rPh sb="2" eb="3">
      <t>ニン</t>
    </rPh>
    <rPh sb="3" eb="5">
      <t>キンユウ</t>
    </rPh>
    <rPh sb="5" eb="7">
      <t>キカン</t>
    </rPh>
    <rPh sb="7" eb="9">
      <t>バンゴウ</t>
    </rPh>
    <phoneticPr fontId="9"/>
  </si>
  <si>
    <t>支払人の金融機関番号</t>
    <rPh sb="0" eb="2">
      <t>シハライ</t>
    </rPh>
    <rPh sb="2" eb="3">
      <t>ニン</t>
    </rPh>
    <rPh sb="8" eb="10">
      <t>バンゴウ</t>
    </rPh>
    <phoneticPr fontId="9"/>
  </si>
  <si>
    <t>H7仕向銀行番号</t>
  </si>
  <si>
    <t>UN01005459</t>
  </si>
  <si>
    <t>CI_ Debtor_ Financial Institution. Sub-Division. Branch_ Financial Institution</t>
    <phoneticPr fontId="9"/>
  </si>
  <si>
    <t>支払人金融機関／支店グループ</t>
    <rPh sb="0" eb="2">
      <t>シハライ</t>
    </rPh>
    <rPh sb="2" eb="3">
      <t>ニン</t>
    </rPh>
    <rPh sb="3" eb="5">
      <t>キンユウ</t>
    </rPh>
    <rPh sb="5" eb="7">
      <t>キカン</t>
    </rPh>
    <rPh sb="8" eb="10">
      <t>シテン</t>
    </rPh>
    <phoneticPr fontId="9"/>
  </si>
  <si>
    <t>支払人の金融機関支店情報</t>
    <rPh sb="0" eb="2">
      <t>シハライ</t>
    </rPh>
    <rPh sb="2" eb="3">
      <t>ニン</t>
    </rPh>
    <rPh sb="4" eb="6">
      <t>キンユウ</t>
    </rPh>
    <rPh sb="6" eb="8">
      <t>キカン</t>
    </rPh>
    <rPh sb="8" eb="10">
      <t>シテン</t>
    </rPh>
    <rPh sb="10" eb="12">
      <t>ジョウホウ</t>
    </rPh>
    <phoneticPr fontId="15"/>
  </si>
  <si>
    <t>Branch_ Financial Institution. Details</t>
  </si>
  <si>
    <t>支払人金融機関支店クラス</t>
    <rPh sb="0" eb="3">
      <t>シハライニン</t>
    </rPh>
    <rPh sb="3" eb="5">
      <t>キンユウ</t>
    </rPh>
    <rPh sb="5" eb="7">
      <t>キカン</t>
    </rPh>
    <rPh sb="7" eb="9">
      <t>シテン</t>
    </rPh>
    <phoneticPr fontId="9"/>
  </si>
  <si>
    <t>支払人金融機関支店のクラス</t>
    <rPh sb="0" eb="2">
      <t>シハライ</t>
    </rPh>
    <rPh sb="2" eb="3">
      <t>ニン</t>
    </rPh>
    <rPh sb="3" eb="5">
      <t>キンユウ</t>
    </rPh>
    <rPh sb="5" eb="7">
      <t>キカン</t>
    </rPh>
    <rPh sb="7" eb="9">
      <t>シテン</t>
    </rPh>
    <phoneticPr fontId="9"/>
  </si>
  <si>
    <t>支払人金融機関支店番号</t>
    <rPh sb="0" eb="2">
      <t>シハライ</t>
    </rPh>
    <rPh sb="2" eb="3">
      <t>ニン</t>
    </rPh>
    <rPh sb="3" eb="5">
      <t>キンユウ</t>
    </rPh>
    <rPh sb="5" eb="7">
      <t>キカン</t>
    </rPh>
    <rPh sb="7" eb="9">
      <t>シテン</t>
    </rPh>
    <rPh sb="9" eb="11">
      <t>バンゴウ</t>
    </rPh>
    <phoneticPr fontId="9"/>
  </si>
  <si>
    <t>支払人金融機関の支店番号</t>
    <rPh sb="0" eb="2">
      <t>シハライ</t>
    </rPh>
    <rPh sb="2" eb="3">
      <t>ニン</t>
    </rPh>
    <rPh sb="8" eb="10">
      <t>シテン</t>
    </rPh>
    <rPh sb="10" eb="12">
      <t>バンゴウ</t>
    </rPh>
    <phoneticPr fontId="9"/>
  </si>
  <si>
    <t>H9仕向支店番号</t>
  </si>
  <si>
    <t>支払人金融機関支店名</t>
    <rPh sb="0" eb="2">
      <t>シハライ</t>
    </rPh>
    <rPh sb="2" eb="3">
      <t>ニン</t>
    </rPh>
    <rPh sb="3" eb="5">
      <t>キンユウ</t>
    </rPh>
    <rPh sb="5" eb="7">
      <t>キカン</t>
    </rPh>
    <rPh sb="7" eb="9">
      <t>シテン</t>
    </rPh>
    <rPh sb="9" eb="10">
      <t>メイ</t>
    </rPh>
    <phoneticPr fontId="9"/>
  </si>
  <si>
    <t>支払人金融機関の支店名</t>
    <rPh sb="0" eb="2">
      <t>シハライ</t>
    </rPh>
    <rPh sb="2" eb="3">
      <t>ニン</t>
    </rPh>
    <rPh sb="8" eb="10">
      <t>シテン</t>
    </rPh>
    <rPh sb="10" eb="11">
      <t>メイ</t>
    </rPh>
    <phoneticPr fontId="9"/>
  </si>
  <si>
    <t>H10仕向支店名</t>
  </si>
  <si>
    <t>CI_ Trade Settlement_ Payment Means. Payee_ Specified. CI_ Creditor_ Financial Institution</t>
  </si>
  <si>
    <t>支払方法／受取人金融機関グループ</t>
    <rPh sb="0" eb="2">
      <t>シハライ</t>
    </rPh>
    <rPh sb="2" eb="4">
      <t>ホウホウ</t>
    </rPh>
    <rPh sb="5" eb="7">
      <t>ウケトリ</t>
    </rPh>
    <rPh sb="7" eb="8">
      <t>ニン</t>
    </rPh>
    <rPh sb="8" eb="10">
      <t>キンユウ</t>
    </rPh>
    <rPh sb="10" eb="12">
      <t>キカン</t>
    </rPh>
    <phoneticPr fontId="9"/>
  </si>
  <si>
    <t>受取人金融機関情報</t>
    <rPh sb="0" eb="2">
      <t>ウケトリ</t>
    </rPh>
    <rPh sb="2" eb="3">
      <t>ニン</t>
    </rPh>
    <rPh sb="3" eb="5">
      <t>キンユウ</t>
    </rPh>
    <rPh sb="5" eb="7">
      <t>キカン</t>
    </rPh>
    <rPh sb="7" eb="9">
      <t>ジョウホウ</t>
    </rPh>
    <phoneticPr fontId="15"/>
  </si>
  <si>
    <t>UN01005402</t>
    <phoneticPr fontId="9"/>
  </si>
  <si>
    <t>CI_ Creditor_ Financial Institution. Details</t>
  </si>
  <si>
    <t>受取人金融機関クラス</t>
    <rPh sb="0" eb="2">
      <t>ウケトリ</t>
    </rPh>
    <rPh sb="2" eb="3">
      <t>ニン</t>
    </rPh>
    <rPh sb="3" eb="5">
      <t>キンユウ</t>
    </rPh>
    <rPh sb="5" eb="7">
      <t>キカン</t>
    </rPh>
    <phoneticPr fontId="9"/>
  </si>
  <si>
    <t>受取人金融機関のクラス</t>
    <rPh sb="0" eb="2">
      <t>ウケトリ</t>
    </rPh>
    <rPh sb="2" eb="3">
      <t>ニン</t>
    </rPh>
    <rPh sb="3" eb="5">
      <t>キンユウ</t>
    </rPh>
    <rPh sb="5" eb="7">
      <t>キカン</t>
    </rPh>
    <phoneticPr fontId="15"/>
  </si>
  <si>
    <t>UN01005403</t>
  </si>
  <si>
    <t>CI_ Creditor_ Financial Institution. BIC. Identifier</t>
  </si>
  <si>
    <t>被仕向国際金融機関ID</t>
    <rPh sb="0" eb="1">
      <t>ヒ</t>
    </rPh>
    <rPh sb="1" eb="3">
      <t>シムケ</t>
    </rPh>
    <rPh sb="3" eb="5">
      <t>コクサイ</t>
    </rPh>
    <rPh sb="5" eb="7">
      <t>キンユウ</t>
    </rPh>
    <rPh sb="7" eb="9">
      <t>キカン</t>
    </rPh>
    <phoneticPr fontId="8"/>
  </si>
  <si>
    <t>受取人の国際金融機関ID（BIC）</t>
    <rPh sb="0" eb="2">
      <t>ウケトリ</t>
    </rPh>
    <rPh sb="2" eb="3">
      <t>ニン</t>
    </rPh>
    <rPh sb="4" eb="6">
      <t>コクサイ</t>
    </rPh>
    <rPh sb="6" eb="8">
      <t>キンユウ</t>
    </rPh>
    <rPh sb="8" eb="10">
      <t>キカン</t>
    </rPh>
    <phoneticPr fontId="8"/>
  </si>
  <si>
    <t>受取人金融機関名</t>
    <rPh sb="0" eb="2">
      <t>ウケトリ</t>
    </rPh>
    <rPh sb="2" eb="3">
      <t>ニン</t>
    </rPh>
    <rPh sb="3" eb="5">
      <t>キンユウ</t>
    </rPh>
    <rPh sb="5" eb="7">
      <t>キカン</t>
    </rPh>
    <rPh sb="7" eb="8">
      <t>メイ</t>
    </rPh>
    <phoneticPr fontId="9"/>
  </si>
  <si>
    <t>受取人の金融機関名</t>
    <rPh sb="0" eb="2">
      <t>ウケトリ</t>
    </rPh>
    <rPh sb="2" eb="3">
      <t>ニン</t>
    </rPh>
    <phoneticPr fontId="9"/>
  </si>
  <si>
    <t>D3被仕向銀行名</t>
    <phoneticPr fontId="15"/>
  </si>
  <si>
    <t>UN01011521</t>
  </si>
  <si>
    <t>CI_ Creditor_ Financial Institution. Japan Financial Institution Common_ Identification. Identifier</t>
  </si>
  <si>
    <t>受取人金融機関番号</t>
    <rPh sb="0" eb="2">
      <t>ウケトリ</t>
    </rPh>
    <rPh sb="2" eb="3">
      <t>ニン</t>
    </rPh>
    <rPh sb="3" eb="5">
      <t>キンユウ</t>
    </rPh>
    <rPh sb="5" eb="7">
      <t>キカン</t>
    </rPh>
    <rPh sb="7" eb="9">
      <t>バンゴウ</t>
    </rPh>
    <phoneticPr fontId="9"/>
  </si>
  <si>
    <t>受取人の金融機関番号</t>
    <rPh sb="0" eb="2">
      <t>ウケトリ</t>
    </rPh>
    <rPh sb="2" eb="3">
      <t>ニン</t>
    </rPh>
    <rPh sb="8" eb="10">
      <t>バンゴウ</t>
    </rPh>
    <phoneticPr fontId="9"/>
  </si>
  <si>
    <t>D2被仕向銀行番号</t>
    <phoneticPr fontId="15"/>
  </si>
  <si>
    <t>UN01005428</t>
  </si>
  <si>
    <t>CI_ Creditor_ Financial Institution. Sub-Division. Branch_ Financial Institution</t>
  </si>
  <si>
    <t>受取人金融機関／支店グループ</t>
    <rPh sb="0" eb="2">
      <t>ウケトリ</t>
    </rPh>
    <rPh sb="2" eb="3">
      <t>ニン</t>
    </rPh>
    <rPh sb="3" eb="5">
      <t>キンユウ</t>
    </rPh>
    <rPh sb="5" eb="7">
      <t>キカン</t>
    </rPh>
    <rPh sb="8" eb="10">
      <t>シテン</t>
    </rPh>
    <phoneticPr fontId="9"/>
  </si>
  <si>
    <t>受取人金融機関支店の情報</t>
    <rPh sb="0" eb="2">
      <t>ウケトリ</t>
    </rPh>
    <rPh sb="2" eb="3">
      <t>ニン</t>
    </rPh>
    <rPh sb="3" eb="5">
      <t>キンユウ</t>
    </rPh>
    <rPh sb="5" eb="7">
      <t>キカン</t>
    </rPh>
    <rPh sb="7" eb="9">
      <t>シテン</t>
    </rPh>
    <rPh sb="10" eb="12">
      <t>ジョウホウ</t>
    </rPh>
    <phoneticPr fontId="9"/>
  </si>
  <si>
    <t>受取人金融機関支店クラス</t>
    <rPh sb="0" eb="2">
      <t>ウケトリ</t>
    </rPh>
    <rPh sb="2" eb="3">
      <t>ニン</t>
    </rPh>
    <rPh sb="3" eb="5">
      <t>キンユウ</t>
    </rPh>
    <rPh sb="5" eb="7">
      <t>キカン</t>
    </rPh>
    <rPh sb="7" eb="9">
      <t>シテン</t>
    </rPh>
    <phoneticPr fontId="9"/>
  </si>
  <si>
    <t>受取人金融機関支店のクラス</t>
    <rPh sb="0" eb="2">
      <t>ウケトリ</t>
    </rPh>
    <rPh sb="2" eb="3">
      <t>ニン</t>
    </rPh>
    <rPh sb="3" eb="5">
      <t>キンユウ</t>
    </rPh>
    <rPh sb="5" eb="7">
      <t>キカン</t>
    </rPh>
    <rPh sb="7" eb="9">
      <t>シテン</t>
    </rPh>
    <phoneticPr fontId="9"/>
  </si>
  <si>
    <t>受取人金融機関支店番号</t>
    <rPh sb="0" eb="2">
      <t>ウケトリ</t>
    </rPh>
    <rPh sb="2" eb="3">
      <t>ニン</t>
    </rPh>
    <rPh sb="3" eb="5">
      <t>キンユウ</t>
    </rPh>
    <rPh sb="5" eb="7">
      <t>キカン</t>
    </rPh>
    <rPh sb="7" eb="9">
      <t>シテン</t>
    </rPh>
    <rPh sb="9" eb="11">
      <t>バンゴウ</t>
    </rPh>
    <phoneticPr fontId="9"/>
  </si>
  <si>
    <t>受取人金融機関の支店番号</t>
    <rPh sb="0" eb="2">
      <t>ウケトリ</t>
    </rPh>
    <rPh sb="2" eb="3">
      <t>ニン</t>
    </rPh>
    <rPh sb="8" eb="10">
      <t>シテン</t>
    </rPh>
    <rPh sb="10" eb="12">
      <t>バンゴウ</t>
    </rPh>
    <phoneticPr fontId="9"/>
  </si>
  <si>
    <t>D2被仕向支店番号</t>
    <phoneticPr fontId="15"/>
  </si>
  <si>
    <t>受取人金融機関支店名</t>
    <rPh sb="0" eb="2">
      <t>ウケトリ</t>
    </rPh>
    <rPh sb="2" eb="3">
      <t>ニン</t>
    </rPh>
    <rPh sb="3" eb="5">
      <t>キンユウ</t>
    </rPh>
    <rPh sb="5" eb="7">
      <t>キカン</t>
    </rPh>
    <rPh sb="7" eb="9">
      <t>シテン</t>
    </rPh>
    <rPh sb="9" eb="10">
      <t>メイ</t>
    </rPh>
    <phoneticPr fontId="9"/>
  </si>
  <si>
    <t>受取人金融機関の支店名</t>
    <rPh sb="0" eb="2">
      <t>ウケトリ</t>
    </rPh>
    <rPh sb="2" eb="3">
      <t>ニン</t>
    </rPh>
    <rPh sb="8" eb="10">
      <t>シテン</t>
    </rPh>
    <rPh sb="10" eb="11">
      <t>メイ</t>
    </rPh>
    <phoneticPr fontId="9"/>
  </si>
  <si>
    <t>D3被仕向支店名</t>
    <phoneticPr fontId="15"/>
  </si>
  <si>
    <t>UN01008829</t>
    <phoneticPr fontId="9"/>
  </si>
  <si>
    <t>CIRT_ Supply Chain_ Trade Transaction. Details</t>
    <phoneticPr fontId="15"/>
  </si>
  <si>
    <t>商流支払クラス</t>
    <rPh sb="0" eb="2">
      <t>ショウリュウ</t>
    </rPh>
    <rPh sb="2" eb="4">
      <t>シハライ</t>
    </rPh>
    <phoneticPr fontId="9"/>
  </si>
  <si>
    <t>支払通知の対象とする商流取引内容のクラス</t>
    <rPh sb="0" eb="2">
      <t>シハライ</t>
    </rPh>
    <rPh sb="2" eb="4">
      <t>ツウチ</t>
    </rPh>
    <rPh sb="5" eb="7">
      <t>タイショウ</t>
    </rPh>
    <rPh sb="10" eb="12">
      <t>ショウリュウ</t>
    </rPh>
    <rPh sb="12" eb="14">
      <t>トリヒキ</t>
    </rPh>
    <rPh sb="14" eb="16">
      <t>ナイヨウ</t>
    </rPh>
    <phoneticPr fontId="9"/>
  </si>
  <si>
    <t>D12/D13 EDI情報</t>
    <rPh sb="11" eb="13">
      <t>ジョウホウ</t>
    </rPh>
    <phoneticPr fontId="15"/>
  </si>
  <si>
    <t>UN01008833</t>
  </si>
  <si>
    <t>CIRT_ Supply Chain_ Trade Transaction. Associated. CIR_ Document Line_ Document</t>
  </si>
  <si>
    <t>商流支払／明細文書グループ</t>
    <rPh sb="0" eb="2">
      <t>ショウリュウ</t>
    </rPh>
    <rPh sb="2" eb="4">
      <t>シハライ</t>
    </rPh>
    <rPh sb="5" eb="7">
      <t>メイサイ</t>
    </rPh>
    <rPh sb="7" eb="9">
      <t>ブンショ</t>
    </rPh>
    <phoneticPr fontId="9"/>
  </si>
  <si>
    <t>この商流取引の支払明細文書のグループ</t>
    <rPh sb="2" eb="4">
      <t>ショウリュウ</t>
    </rPh>
    <rPh sb="4" eb="6">
      <t>トリヒキ</t>
    </rPh>
    <rPh sb="7" eb="9">
      <t>シハライ</t>
    </rPh>
    <rPh sb="9" eb="11">
      <t>メイサイ</t>
    </rPh>
    <rPh sb="11" eb="13">
      <t>ブンショ</t>
    </rPh>
    <phoneticPr fontId="9"/>
  </si>
  <si>
    <t>UN01008361</t>
    <phoneticPr fontId="9"/>
  </si>
  <si>
    <t>CIR_ Document Line_ Document. Details</t>
    <phoneticPr fontId="9"/>
  </si>
  <si>
    <t>明細支書クラス</t>
    <rPh sb="0" eb="2">
      <t>メイサイ</t>
    </rPh>
    <rPh sb="2" eb="3">
      <t>シ</t>
    </rPh>
    <rPh sb="3" eb="4">
      <t>ショ</t>
    </rPh>
    <phoneticPr fontId="9"/>
  </si>
  <si>
    <t>支払明細文書のクラス</t>
    <rPh sb="0" eb="2">
      <t>シハライ</t>
    </rPh>
    <rPh sb="2" eb="4">
      <t>メイサイ</t>
    </rPh>
    <rPh sb="4" eb="6">
      <t>ブンショ</t>
    </rPh>
    <phoneticPr fontId="9"/>
  </si>
  <si>
    <t>UN01008363</t>
  </si>
  <si>
    <t>CIR_ Document Line_ Document. Line. Identifier</t>
  </si>
  <si>
    <t>明細文書識別ID</t>
    <rPh sb="0" eb="2">
      <t>メイサイ</t>
    </rPh>
    <rPh sb="2" eb="4">
      <t>ブンショ</t>
    </rPh>
    <rPh sb="4" eb="6">
      <t>シキベツ</t>
    </rPh>
    <phoneticPr fontId="9"/>
  </si>
  <si>
    <t>支払明細文書を識別する番号</t>
    <rPh sb="0" eb="2">
      <t>シハライ</t>
    </rPh>
    <rPh sb="2" eb="4">
      <t>メイサイ</t>
    </rPh>
    <rPh sb="4" eb="6">
      <t>ブンショ</t>
    </rPh>
    <rPh sb="7" eb="9">
      <t>シキベツ</t>
    </rPh>
    <rPh sb="11" eb="13">
      <t>バンゴウ</t>
    </rPh>
    <phoneticPr fontId="9"/>
  </si>
  <si>
    <t>UN01008366</t>
    <phoneticPr fontId="9"/>
  </si>
  <si>
    <t>CIR_ Document Line_ Document. Included. CI_ Note</t>
    <phoneticPr fontId="9"/>
  </si>
  <si>
    <t>明細文書／注釈グループ</t>
    <rPh sb="0" eb="2">
      <t>メイサイ</t>
    </rPh>
    <rPh sb="2" eb="4">
      <t>ブンショ</t>
    </rPh>
    <rPh sb="5" eb="7">
      <t>チュウシャク</t>
    </rPh>
    <phoneticPr fontId="9"/>
  </si>
  <si>
    <t>支払明細文書の支払内容の注釈情報のグループ</t>
    <rPh sb="0" eb="6">
      <t>シハライメイサイブンショ</t>
    </rPh>
    <rPh sb="7" eb="9">
      <t>シハライ</t>
    </rPh>
    <rPh sb="9" eb="11">
      <t>ナイヨウ</t>
    </rPh>
    <rPh sb="12" eb="14">
      <t>チュウシャク</t>
    </rPh>
    <rPh sb="14" eb="16">
      <t>ジョウホウ</t>
    </rPh>
    <phoneticPr fontId="9"/>
  </si>
  <si>
    <t>注釈内容のクラス</t>
    <rPh sb="0" eb="2">
      <t>チュウシャク</t>
    </rPh>
    <rPh sb="2" eb="4">
      <t>ナイヨウ</t>
    </rPh>
    <phoneticPr fontId="9"/>
  </si>
  <si>
    <t>明細文書注釈表題</t>
    <rPh sb="0" eb="2">
      <t>メイサイ</t>
    </rPh>
    <rPh sb="2" eb="4">
      <t>ブンショ</t>
    </rPh>
    <phoneticPr fontId="15"/>
  </si>
  <si>
    <t>明細文書の注釈内容の表題を示す。
一部に利用制限あり。標準仕様書３．３．５項参照。</t>
    <rPh sb="0" eb="4">
      <t>メイサイブンショ</t>
    </rPh>
    <rPh sb="20" eb="22">
      <t>リヨウ</t>
    </rPh>
    <rPh sb="22" eb="24">
      <t>セイゲン</t>
    </rPh>
    <rPh sb="27" eb="32">
      <t>ヒョウジュンシヨウショ</t>
    </rPh>
    <rPh sb="37" eb="38">
      <t>コウ</t>
    </rPh>
    <rPh sb="38" eb="40">
      <t>サンショウ</t>
    </rPh>
    <phoneticPr fontId="9"/>
  </si>
  <si>
    <t>明細文書支払内容の注釈</t>
    <rPh sb="0" eb="4">
      <t>メイサイブンショ</t>
    </rPh>
    <rPh sb="4" eb="6">
      <t>シハライ</t>
    </rPh>
    <rPh sb="6" eb="8">
      <t>ナイヨウ</t>
    </rPh>
    <rPh sb="9" eb="11">
      <t>チュウシャク</t>
    </rPh>
    <phoneticPr fontId="9"/>
  </si>
  <si>
    <t>明細文書の注釈表題毎の内容情報を入力するフリースペース。
一部に利用制限あり。標準仕様書３．３．５項参照</t>
    <rPh sb="0" eb="2">
      <t>メイサイ</t>
    </rPh>
    <phoneticPr fontId="15"/>
  </si>
  <si>
    <t>⑧</t>
    <phoneticPr fontId="15"/>
  </si>
  <si>
    <t xml:space="preserve"> 備考</t>
    <rPh sb="1" eb="3">
      <t>ビコウ</t>
    </rPh>
    <phoneticPr fontId="15"/>
  </si>
  <si>
    <t xml:space="preserve">  [IBT-022：Invoice note]</t>
    <phoneticPr fontId="15"/>
  </si>
  <si>
    <t>明細文書注釈ID</t>
    <rPh sb="0" eb="4">
      <t>メイサイブンショ</t>
    </rPh>
    <phoneticPr fontId="15"/>
  </si>
  <si>
    <t>明細文書注釈の識別ID
共通EDIプロバイダがシリアル番号をセット。標準仕様書３．３．５項参照</t>
    <rPh sb="0" eb="2">
      <t>メイサイ</t>
    </rPh>
    <rPh sb="12" eb="14">
      <t>キョウツウ</t>
    </rPh>
    <rPh sb="27" eb="29">
      <t>バンゴウ</t>
    </rPh>
    <phoneticPr fontId="9"/>
  </si>
  <si>
    <t>UN01008830</t>
    <phoneticPr fontId="9"/>
  </si>
  <si>
    <t>CIRT_ Supply Chain_ Trade Transaction. Applicable. CIRT_ Supply Chain_ Trade Agreement</t>
  </si>
  <si>
    <t>明細文書／取引契約グループ</t>
    <rPh sb="0" eb="2">
      <t>メイサイ</t>
    </rPh>
    <rPh sb="2" eb="4">
      <t>ブンショ</t>
    </rPh>
    <rPh sb="5" eb="7">
      <t>トリヒキ</t>
    </rPh>
    <rPh sb="7" eb="9">
      <t>ケイヤク</t>
    </rPh>
    <phoneticPr fontId="9"/>
  </si>
  <si>
    <t>この支払明細文書の取引契約情報のグループ</t>
    <rPh sb="4" eb="6">
      <t>メイサイ</t>
    </rPh>
    <rPh sb="6" eb="8">
      <t>ブンショ</t>
    </rPh>
    <rPh sb="9" eb="11">
      <t>トリヒキ</t>
    </rPh>
    <rPh sb="11" eb="13">
      <t>ケイヤク</t>
    </rPh>
    <rPh sb="13" eb="15">
      <t>ジョウホウ</t>
    </rPh>
    <phoneticPr fontId="9"/>
  </si>
  <si>
    <t>UN01008585</t>
    <phoneticPr fontId="15"/>
  </si>
  <si>
    <t>CIRT_ Supply Chain_ Trade Agreement. Details</t>
  </si>
  <si>
    <t>明細文書契約クラス</t>
    <rPh sb="0" eb="2">
      <t>メイサイ</t>
    </rPh>
    <rPh sb="2" eb="4">
      <t>ブンショ</t>
    </rPh>
    <rPh sb="4" eb="6">
      <t>ケイヤク</t>
    </rPh>
    <phoneticPr fontId="9"/>
  </si>
  <si>
    <t>明細取引文書の取引契約情報のクラス</t>
    <rPh sb="0" eb="6">
      <t>メイサイトリヒキブンショ</t>
    </rPh>
    <rPh sb="7" eb="9">
      <t>トリヒキ</t>
    </rPh>
    <rPh sb="9" eb="11">
      <t>ケイヤク</t>
    </rPh>
    <rPh sb="11" eb="13">
      <t>ジョウホウ</t>
    </rPh>
    <phoneticPr fontId="9"/>
  </si>
  <si>
    <t>UN01008586</t>
  </si>
  <si>
    <t>CIRT_ Supply Chain_ Trade Agreement. Buyer. CI_ Trade_ Party</t>
  </si>
  <si>
    <t>明細文書契約／発注当事者グループ</t>
    <rPh sb="0" eb="2">
      <t>メイサイ</t>
    </rPh>
    <rPh sb="2" eb="4">
      <t>ブンショ</t>
    </rPh>
    <rPh sb="4" eb="6">
      <t>ケイヤク</t>
    </rPh>
    <rPh sb="7" eb="9">
      <t>ハッチュウ</t>
    </rPh>
    <rPh sb="9" eb="12">
      <t>トウジシャ</t>
    </rPh>
    <phoneticPr fontId="9"/>
  </si>
  <si>
    <t>この支払明細文書の発注当事者のグループ</t>
    <rPh sb="2" eb="4">
      <t>シハライ</t>
    </rPh>
    <rPh sb="4" eb="6">
      <t>メイサイ</t>
    </rPh>
    <rPh sb="6" eb="8">
      <t>ブンショ</t>
    </rPh>
    <rPh sb="9" eb="11">
      <t>ハッチュウ</t>
    </rPh>
    <rPh sb="11" eb="14">
      <t>トウジシャ</t>
    </rPh>
    <phoneticPr fontId="9"/>
  </si>
  <si>
    <t>発注当事者クラス</t>
    <rPh sb="0" eb="2">
      <t>ハッチュウ</t>
    </rPh>
    <rPh sb="2" eb="5">
      <t>トウジシャ</t>
    </rPh>
    <phoneticPr fontId="9"/>
  </si>
  <si>
    <t>当事者（発注者）情報のクラス</t>
    <rPh sb="0" eb="3">
      <t>トウジシャ</t>
    </rPh>
    <rPh sb="4" eb="7">
      <t>ハッチュウシャ</t>
    </rPh>
    <rPh sb="8" eb="10">
      <t>ジョウホウ</t>
    </rPh>
    <phoneticPr fontId="9"/>
  </si>
  <si>
    <t>注文を行う企業/工場・事業所・事業部門等を表す番号。</t>
    <rPh sb="0" eb="2">
      <t>チュウモン</t>
    </rPh>
    <rPh sb="3" eb="4">
      <t>オコナ</t>
    </rPh>
    <rPh sb="5" eb="7">
      <t>キギョウ</t>
    </rPh>
    <rPh sb="8" eb="10">
      <t>コウジョウ</t>
    </rPh>
    <rPh sb="11" eb="14">
      <t>ジギョウショ</t>
    </rPh>
    <rPh sb="15" eb="17">
      <t>ジギョウ</t>
    </rPh>
    <rPh sb="17" eb="19">
      <t>ブモン</t>
    </rPh>
    <rPh sb="19" eb="20">
      <t>ナド</t>
    </rPh>
    <rPh sb="21" eb="22">
      <t>アラワ</t>
    </rPh>
    <rPh sb="23" eb="25">
      <t>バンゴウ</t>
    </rPh>
    <phoneticPr fontId="24"/>
  </si>
  <si>
    <t>発注企業国際企業ID</t>
    <rPh sb="0" eb="2">
      <t>ハッチュウ</t>
    </rPh>
    <rPh sb="2" eb="4">
      <t>キギョウ</t>
    </rPh>
    <rPh sb="4" eb="6">
      <t>コクサイ</t>
    </rPh>
    <rPh sb="6" eb="8">
      <t>キギョウ</t>
    </rPh>
    <phoneticPr fontId="9"/>
  </si>
  <si>
    <t>（○）</t>
  </si>
  <si>
    <t>発注企業名</t>
    <rPh sb="0" eb="2">
      <t>ハッチュウ</t>
    </rPh>
    <rPh sb="2" eb="4">
      <t>キギョウ</t>
    </rPh>
    <rPh sb="4" eb="5">
      <t>メイ</t>
    </rPh>
    <phoneticPr fontId="9"/>
  </si>
  <si>
    <t>発注企業の名称</t>
    <rPh sb="0" eb="2">
      <t>ハッチュウ</t>
    </rPh>
    <rPh sb="2" eb="4">
      <t>キギョウ</t>
    </rPh>
    <rPh sb="5" eb="7">
      <t>メイショウ</t>
    </rPh>
    <phoneticPr fontId="9"/>
  </si>
  <si>
    <t>（○）</t>
    <phoneticPr fontId="15"/>
  </si>
  <si>
    <t>⑥</t>
    <phoneticPr fontId="15"/>
  </si>
  <si>
    <t>買手（発注）企業の登録番号
&lt;入力推奨&gt;</t>
    <rPh sb="15" eb="17">
      <t>ニュウリョク</t>
    </rPh>
    <rPh sb="17" eb="19">
      <t>スイショウ</t>
    </rPh>
    <phoneticPr fontId="15"/>
  </si>
  <si>
    <t>IBT-048:Buyer TAX Identifier</t>
  </si>
  <si>
    <r>
      <t>UN0100858</t>
    </r>
    <r>
      <rPr>
        <sz val="11"/>
        <color theme="1"/>
        <rFont val="游ゴシック"/>
        <family val="3"/>
        <charset val="128"/>
        <scheme val="minor"/>
      </rPr>
      <t>7</t>
    </r>
    <phoneticPr fontId="15"/>
  </si>
  <si>
    <t>CIRT_ Supply Chain_ Trade Agreement. Seller. CI_ Trade_ Party</t>
  </si>
  <si>
    <t>明細文書契約／受注当事者グループ</t>
    <rPh sb="0" eb="2">
      <t>メイサイ</t>
    </rPh>
    <rPh sb="2" eb="4">
      <t>ブンショ</t>
    </rPh>
    <rPh sb="4" eb="6">
      <t>ケイヤク</t>
    </rPh>
    <rPh sb="7" eb="9">
      <t>ジュチュウ</t>
    </rPh>
    <rPh sb="9" eb="12">
      <t>トウジシャ</t>
    </rPh>
    <phoneticPr fontId="9"/>
  </si>
  <si>
    <t>この支払明細文書の発注当事者のグループ</t>
    <rPh sb="4" eb="6">
      <t>メイサイ</t>
    </rPh>
    <rPh sb="6" eb="8">
      <t>ブンショ</t>
    </rPh>
    <rPh sb="9" eb="11">
      <t>ハッチュウ</t>
    </rPh>
    <rPh sb="11" eb="14">
      <t>トウジシャ</t>
    </rPh>
    <phoneticPr fontId="9"/>
  </si>
  <si>
    <t>受注当事者クラス</t>
    <rPh sb="0" eb="2">
      <t>ジュチュウ</t>
    </rPh>
    <rPh sb="2" eb="5">
      <t>トウジシャ</t>
    </rPh>
    <phoneticPr fontId="9"/>
  </si>
  <si>
    <t>当事者（受注者）情報のクラス</t>
    <rPh sb="0" eb="3">
      <t>トウジシャ</t>
    </rPh>
    <rPh sb="4" eb="6">
      <t>ジュチュウ</t>
    </rPh>
    <rPh sb="6" eb="7">
      <t>シャ</t>
    </rPh>
    <rPh sb="8" eb="10">
      <t>ジョウホウ</t>
    </rPh>
    <phoneticPr fontId="9"/>
  </si>
  <si>
    <t>注文を受ける企業/工場・事業所・事業部門等を表す番号。</t>
    <rPh sb="22" eb="23">
      <t>アラワ</t>
    </rPh>
    <rPh sb="24" eb="26">
      <t>バンゴウ</t>
    </rPh>
    <phoneticPr fontId="24"/>
  </si>
  <si>
    <t>受注企業国際企業ID</t>
    <rPh sb="0" eb="2">
      <t>ジュチュウ</t>
    </rPh>
    <rPh sb="2" eb="4">
      <t>キギョウ</t>
    </rPh>
    <rPh sb="4" eb="6">
      <t>コクサイ</t>
    </rPh>
    <rPh sb="6" eb="8">
      <t>キギョウ</t>
    </rPh>
    <phoneticPr fontId="15"/>
  </si>
  <si>
    <t>受注企業名</t>
    <rPh sb="0" eb="2">
      <t>ジュチュウ</t>
    </rPh>
    <rPh sb="2" eb="4">
      <t>キギョウ</t>
    </rPh>
    <rPh sb="4" eb="5">
      <t>メイ</t>
    </rPh>
    <phoneticPr fontId="15"/>
  </si>
  <si>
    <t>受注企業の名称</t>
    <rPh sb="0" eb="2">
      <t>ジュチュウ</t>
    </rPh>
    <rPh sb="2" eb="4">
      <t>キギョウ</t>
    </rPh>
    <rPh sb="5" eb="7">
      <t>メイショウ</t>
    </rPh>
    <phoneticPr fontId="15"/>
  </si>
  <si>
    <t>⑤</t>
    <phoneticPr fontId="15"/>
  </si>
  <si>
    <t>売手（受注）企業の登録番号</t>
  </si>
  <si>
    <t>IBT-031:Seller TAX Identifier</t>
    <phoneticPr fontId="15"/>
  </si>
  <si>
    <t>UN01008832</t>
  </si>
  <si>
    <t>CIRT_ Supply Chain_ Trade Transaction. Applicable. CIRT_ Supply Chain_ Trade Settlement</t>
  </si>
  <si>
    <t>明細文書／決済グループ</t>
    <rPh sb="0" eb="2">
      <t>メイサイ</t>
    </rPh>
    <rPh sb="2" eb="4">
      <t>ブンショ</t>
    </rPh>
    <rPh sb="5" eb="7">
      <t>ケッサイ</t>
    </rPh>
    <phoneticPr fontId="9"/>
  </si>
  <si>
    <t>この支払明細文書の決済情報のグループ</t>
    <rPh sb="4" eb="6">
      <t>メイサイ</t>
    </rPh>
    <rPh sb="6" eb="8">
      <t>ブンショ</t>
    </rPh>
    <rPh sb="9" eb="11">
      <t>ケッサイ</t>
    </rPh>
    <rPh sb="11" eb="13">
      <t>ジョウホウ</t>
    </rPh>
    <phoneticPr fontId="9"/>
  </si>
  <si>
    <t>UN01008805</t>
    <phoneticPr fontId="9"/>
  </si>
  <si>
    <t>CIRT_ Supply Chain_ Trade Settlement. Details</t>
  </si>
  <si>
    <t>明細文書決済クラス</t>
    <rPh sb="0" eb="2">
      <t>メイサイ</t>
    </rPh>
    <rPh sb="2" eb="4">
      <t>ブンショ</t>
    </rPh>
    <rPh sb="4" eb="6">
      <t>ケッサイ</t>
    </rPh>
    <phoneticPr fontId="9"/>
  </si>
  <si>
    <t>支払明細文書の決済情報のクラス</t>
    <rPh sb="0" eb="2">
      <t>シハライ</t>
    </rPh>
    <rPh sb="2" eb="4">
      <t>メイサイ</t>
    </rPh>
    <rPh sb="4" eb="6">
      <t>ブンショ</t>
    </rPh>
    <rPh sb="7" eb="9">
      <t>ケッサイ</t>
    </rPh>
    <rPh sb="9" eb="11">
      <t>ジョウホウ</t>
    </rPh>
    <phoneticPr fontId="9"/>
  </si>
  <si>
    <t>UN01012129</t>
  </si>
  <si>
    <t>CIRT_ Supply Chain_ Trade Settlement. Closing Book_ Due. Date Time</t>
    <phoneticPr fontId="9"/>
  </si>
  <si>
    <t>決済締日</t>
    <rPh sb="0" eb="2">
      <t>ケッサイ</t>
    </rPh>
    <rPh sb="2" eb="4">
      <t>シメビ</t>
    </rPh>
    <phoneticPr fontId="9"/>
  </si>
  <si>
    <t>UN01012130</t>
  </si>
  <si>
    <t>CIRT_ Supply Chain_ Trade Settlement. Scheduled_ Payment. Date Time</t>
    <phoneticPr fontId="9"/>
  </si>
  <si>
    <t>支払予定日</t>
    <rPh sb="0" eb="2">
      <t>シハライ</t>
    </rPh>
    <rPh sb="2" eb="4">
      <t>ヨテイ</t>
    </rPh>
    <rPh sb="4" eb="5">
      <t>ビ</t>
    </rPh>
    <phoneticPr fontId="9"/>
  </si>
  <si>
    <t xml:space="preserve">ISO  </t>
  </si>
  <si>
    <t>UN01013034</t>
    <phoneticPr fontId="9"/>
  </si>
  <si>
    <t>CIRT_ Supply Chain_ Trade Settlement. Invoice. Date Time</t>
    <phoneticPr fontId="9"/>
  </si>
  <si>
    <t>請求日</t>
    <rPh sb="0" eb="2">
      <t>セイキュウ</t>
    </rPh>
    <rPh sb="2" eb="3">
      <t>ビ</t>
    </rPh>
    <phoneticPr fontId="9"/>
  </si>
  <si>
    <t>請求（取引）を行った日</t>
    <rPh sb="0" eb="2">
      <t>セイキュウ</t>
    </rPh>
    <rPh sb="3" eb="5">
      <t>トリヒキ</t>
    </rPh>
    <rPh sb="7" eb="8">
      <t>オコナ</t>
    </rPh>
    <rPh sb="10" eb="11">
      <t>ヒ</t>
    </rPh>
    <phoneticPr fontId="9"/>
  </si>
  <si>
    <t>UN01008809</t>
  </si>
  <si>
    <t>CIRT_ Supply Chain_ Trade Settlement. Invoicee. CI_ Trade_ Party</t>
  </si>
  <si>
    <t>明細文書決済／請求先グループ</t>
    <rPh sb="0" eb="2">
      <t>メイサイ</t>
    </rPh>
    <rPh sb="2" eb="4">
      <t>ブンショ</t>
    </rPh>
    <rPh sb="4" eb="6">
      <t>ケッサイ</t>
    </rPh>
    <rPh sb="7" eb="9">
      <t>セイキュウ</t>
    </rPh>
    <rPh sb="9" eb="10">
      <t>サキ</t>
    </rPh>
    <phoneticPr fontId="9"/>
  </si>
  <si>
    <t>この支払明細文書の請求先当事者のグループ</t>
    <rPh sb="4" eb="6">
      <t>メイサイ</t>
    </rPh>
    <rPh sb="6" eb="8">
      <t>ブンショ</t>
    </rPh>
    <rPh sb="9" eb="11">
      <t>セイキュウ</t>
    </rPh>
    <rPh sb="11" eb="12">
      <t>サキ</t>
    </rPh>
    <rPh sb="12" eb="15">
      <t>トウジシャ</t>
    </rPh>
    <phoneticPr fontId="9"/>
  </si>
  <si>
    <t>請求先クラス</t>
    <rPh sb="0" eb="2">
      <t>セイキュウ</t>
    </rPh>
    <rPh sb="2" eb="3">
      <t>サキ</t>
    </rPh>
    <phoneticPr fontId="9"/>
  </si>
  <si>
    <t>当事者（請求先）情報のクラス</t>
    <rPh sb="0" eb="3">
      <t>トウジシャ</t>
    </rPh>
    <rPh sb="4" eb="6">
      <t>セイキュウ</t>
    </rPh>
    <rPh sb="6" eb="7">
      <t>サキ</t>
    </rPh>
    <rPh sb="8" eb="10">
      <t>ジョウホウ</t>
    </rPh>
    <phoneticPr fontId="9"/>
  </si>
  <si>
    <t>請求を受ける企業等を表す番号。</t>
    <rPh sb="0" eb="2">
      <t>セイキュウ</t>
    </rPh>
    <rPh sb="3" eb="4">
      <t>ウ</t>
    </rPh>
    <rPh sb="6" eb="8">
      <t>キギョウ</t>
    </rPh>
    <rPh sb="8" eb="9">
      <t>ナド</t>
    </rPh>
    <rPh sb="10" eb="11">
      <t>アラワ</t>
    </rPh>
    <rPh sb="12" eb="14">
      <t>バンゴウ</t>
    </rPh>
    <phoneticPr fontId="24"/>
  </si>
  <si>
    <t>請求先企業名</t>
    <rPh sb="0" eb="2">
      <t>セイキュウ</t>
    </rPh>
    <rPh sb="2" eb="3">
      <t>サキ</t>
    </rPh>
    <phoneticPr fontId="15"/>
  </si>
  <si>
    <t>当事者（請求先）の名称</t>
    <rPh sb="0" eb="3">
      <t>トウジシャ</t>
    </rPh>
    <rPh sb="4" eb="6">
      <t>セイキュウ</t>
    </rPh>
    <rPh sb="6" eb="7">
      <t>サキ</t>
    </rPh>
    <rPh sb="9" eb="11">
      <t>メイショウ</t>
    </rPh>
    <phoneticPr fontId="9"/>
  </si>
  <si>
    <t>請求先企業名</t>
    <rPh sb="0" eb="2">
      <t>セイキュウ</t>
    </rPh>
    <rPh sb="2" eb="3">
      <t>サキ</t>
    </rPh>
    <rPh sb="3" eb="5">
      <t>キギョウ</t>
    </rPh>
    <rPh sb="5" eb="6">
      <t>メイ</t>
    </rPh>
    <phoneticPr fontId="9"/>
  </si>
  <si>
    <t>取引当事者／担当窓口グループ</t>
    <rPh sb="0" eb="2">
      <t>トリヒキ</t>
    </rPh>
    <rPh sb="2" eb="5">
      <t>トウジシャ</t>
    </rPh>
    <phoneticPr fontId="9"/>
  </si>
  <si>
    <t>請求先の連絡先グループ</t>
    <rPh sb="0" eb="3">
      <t>セイキュウサキ</t>
    </rPh>
    <rPh sb="4" eb="7">
      <t>レンラクサキ</t>
    </rPh>
    <phoneticPr fontId="9"/>
  </si>
  <si>
    <t>請求先連絡先クラス</t>
    <rPh sb="0" eb="3">
      <t>セイキュウサキ</t>
    </rPh>
    <rPh sb="3" eb="6">
      <t>レンラクサキ</t>
    </rPh>
    <phoneticPr fontId="9"/>
  </si>
  <si>
    <t>請求先の連絡先情報のクラス</t>
    <rPh sb="0" eb="3">
      <t>セイキュウサキ</t>
    </rPh>
    <rPh sb="4" eb="7">
      <t>レンラクサキ</t>
    </rPh>
    <rPh sb="7" eb="9">
      <t>ジョウホウ</t>
    </rPh>
    <phoneticPr fontId="9"/>
  </si>
  <si>
    <t>請求先担当者名</t>
    <rPh sb="0" eb="2">
      <t>セイキュウ</t>
    </rPh>
    <rPh sb="2" eb="3">
      <t>サキ</t>
    </rPh>
    <rPh sb="3" eb="6">
      <t>タントウシャ</t>
    </rPh>
    <rPh sb="6" eb="7">
      <t>メイ</t>
    </rPh>
    <phoneticPr fontId="9"/>
  </si>
  <si>
    <t>連絡先担当者名</t>
    <rPh sb="0" eb="3">
      <t>レンラクサキ</t>
    </rPh>
    <rPh sb="3" eb="5">
      <t>タントウ</t>
    </rPh>
    <rPh sb="5" eb="6">
      <t>シャ</t>
    </rPh>
    <rPh sb="6" eb="7">
      <t>メイ</t>
    </rPh>
    <phoneticPr fontId="9"/>
  </si>
  <si>
    <t>請求先部門名</t>
    <rPh sb="0" eb="2">
      <t>セイキュウ</t>
    </rPh>
    <rPh sb="2" eb="3">
      <t>サキ</t>
    </rPh>
    <rPh sb="3" eb="5">
      <t>ブモン</t>
    </rPh>
    <rPh sb="5" eb="6">
      <t>メイ</t>
    </rPh>
    <phoneticPr fontId="9"/>
  </si>
  <si>
    <t>連絡先部門名</t>
    <rPh sb="0" eb="3">
      <t>レンラクサキ</t>
    </rPh>
    <rPh sb="3" eb="5">
      <t>ブモン</t>
    </rPh>
    <rPh sb="5" eb="6">
      <t>メイ</t>
    </rPh>
    <phoneticPr fontId="9"/>
  </si>
  <si>
    <t>電話連絡先情報のグループ</t>
    <rPh sb="0" eb="2">
      <t>デンワ</t>
    </rPh>
    <rPh sb="2" eb="5">
      <t>レンラクサキ</t>
    </rPh>
    <rPh sb="5" eb="7">
      <t>ジョウホウ</t>
    </rPh>
    <phoneticPr fontId="9"/>
  </si>
  <si>
    <t>通信情報のクラス</t>
    <rPh sb="0" eb="2">
      <t>ツウシン</t>
    </rPh>
    <rPh sb="2" eb="4">
      <t>ジョウホウ</t>
    </rPh>
    <phoneticPr fontId="9"/>
  </si>
  <si>
    <t>請求先電話番号</t>
    <rPh sb="0" eb="2">
      <t>セイキュウ</t>
    </rPh>
    <rPh sb="2" eb="3">
      <t>サキ</t>
    </rPh>
    <phoneticPr fontId="15"/>
  </si>
  <si>
    <t>UN01008810</t>
  </si>
  <si>
    <t>CIRT_ Supply Chain_ Trade Settlement. Invoicer. CI_ Trade_ Party</t>
  </si>
  <si>
    <t>明細文書決済／請求者グループ</t>
    <rPh sb="0" eb="2">
      <t>メイサイ</t>
    </rPh>
    <rPh sb="2" eb="4">
      <t>ブンショ</t>
    </rPh>
    <rPh sb="4" eb="6">
      <t>ケッサイ</t>
    </rPh>
    <rPh sb="7" eb="10">
      <t>セイキュウシャ</t>
    </rPh>
    <phoneticPr fontId="9"/>
  </si>
  <si>
    <t>この支払明細文書の請求者のグループ</t>
    <rPh sb="2" eb="4">
      <t>シハライ</t>
    </rPh>
    <rPh sb="4" eb="6">
      <t>メイサイ</t>
    </rPh>
    <rPh sb="6" eb="8">
      <t>ブンショ</t>
    </rPh>
    <rPh sb="9" eb="11">
      <t>セイキュウ</t>
    </rPh>
    <rPh sb="11" eb="12">
      <t>シャ</t>
    </rPh>
    <phoneticPr fontId="9"/>
  </si>
  <si>
    <t>請求者クラス</t>
    <rPh sb="0" eb="3">
      <t>セイキュウシャ</t>
    </rPh>
    <phoneticPr fontId="9"/>
  </si>
  <si>
    <t>請求者の情報のクラス</t>
    <rPh sb="0" eb="3">
      <t>セイキュウシャ</t>
    </rPh>
    <rPh sb="4" eb="6">
      <t>ジョウホウ</t>
    </rPh>
    <phoneticPr fontId="9"/>
  </si>
  <si>
    <t>請求者ID</t>
    <rPh sb="2" eb="3">
      <t>シャ</t>
    </rPh>
    <phoneticPr fontId="15"/>
  </si>
  <si>
    <t>請求する企業等を表す番号。</t>
    <rPh sb="0" eb="2">
      <t>セイキュウ</t>
    </rPh>
    <rPh sb="4" eb="6">
      <t>キギョウ</t>
    </rPh>
    <rPh sb="6" eb="7">
      <t>ナド</t>
    </rPh>
    <rPh sb="8" eb="9">
      <t>アラワ</t>
    </rPh>
    <rPh sb="10" eb="12">
      <t>バンゴウ</t>
    </rPh>
    <phoneticPr fontId="24"/>
  </si>
  <si>
    <t>請求者事業者名</t>
    <rPh sb="0" eb="2">
      <t>セイキュウ</t>
    </rPh>
    <rPh sb="2" eb="3">
      <t>シャ</t>
    </rPh>
    <rPh sb="3" eb="6">
      <t>ジギョウシャ</t>
    </rPh>
    <rPh sb="6" eb="7">
      <t>メイ</t>
    </rPh>
    <phoneticPr fontId="9"/>
  </si>
  <si>
    <t>請求者の名称。</t>
    <rPh sb="0" eb="3">
      <t>セイキュウシャ</t>
    </rPh>
    <rPh sb="4" eb="6">
      <t>メイショウ</t>
    </rPh>
    <phoneticPr fontId="9"/>
  </si>
  <si>
    <t>適格請求書発行事業者の登録番号</t>
    <rPh sb="0" eb="2">
      <t>テキカク</t>
    </rPh>
    <rPh sb="2" eb="5">
      <t>セイキュウショ</t>
    </rPh>
    <rPh sb="5" eb="7">
      <t>ハッコウ</t>
    </rPh>
    <rPh sb="7" eb="10">
      <t>ジギョウシャ</t>
    </rPh>
    <rPh sb="11" eb="13">
      <t>トウロク</t>
    </rPh>
    <rPh sb="13" eb="15">
      <t>バンゴウ</t>
    </rPh>
    <phoneticPr fontId="9"/>
  </si>
  <si>
    <t>UN01008813</t>
  </si>
  <si>
    <t>CIRT_ Supply Chain_ Trade Settlement. Invoice_ Referenced. CI_ Referenced_ Document</t>
  </si>
  <si>
    <t>明細文書決済／参照インボイス文書グループ</t>
    <rPh sb="2" eb="4">
      <t>ブンショ</t>
    </rPh>
    <phoneticPr fontId="15"/>
  </si>
  <si>
    <t>この文書が参照する文書（請求書、仕入明細書）のグループ</t>
    <rPh sb="2" eb="4">
      <t>ブンショ</t>
    </rPh>
    <rPh sb="5" eb="7">
      <t>サンショウ</t>
    </rPh>
    <rPh sb="9" eb="11">
      <t>ブンショ</t>
    </rPh>
    <rPh sb="20" eb="21">
      <t>ショ</t>
    </rPh>
    <phoneticPr fontId="15"/>
  </si>
  <si>
    <t>（参照）インボイス文書クラス</t>
  </si>
  <si>
    <t>この文書が参照する参照文書に関するクラス</t>
    <rPh sb="2" eb="4">
      <t>ブンショ</t>
    </rPh>
    <rPh sb="5" eb="7">
      <t>サンショウ</t>
    </rPh>
    <rPh sb="9" eb="11">
      <t>サンショウ</t>
    </rPh>
    <rPh sb="11" eb="12">
      <t>ブン</t>
    </rPh>
    <rPh sb="12" eb="13">
      <t>ショ</t>
    </rPh>
    <phoneticPr fontId="27"/>
  </si>
  <si>
    <t>（参照）インボイス文書ID</t>
  </si>
  <si>
    <t>この文書が参照する参照文書を特定する番号</t>
    <rPh sb="2" eb="4">
      <t>ブンショ</t>
    </rPh>
    <rPh sb="3" eb="4">
      <t>ショ</t>
    </rPh>
    <rPh sb="4" eb="5">
      <t>ウケショ</t>
    </rPh>
    <rPh sb="5" eb="7">
      <t>サンショウ</t>
    </rPh>
    <rPh sb="9" eb="11">
      <t>サンショウ</t>
    </rPh>
    <rPh sb="11" eb="13">
      <t>ブンショ</t>
    </rPh>
    <rPh sb="13" eb="14">
      <t>シナガキ</t>
    </rPh>
    <rPh sb="14" eb="16">
      <t>トクテイ</t>
    </rPh>
    <rPh sb="18" eb="20">
      <t>バンゴウ</t>
    </rPh>
    <phoneticPr fontId="24"/>
  </si>
  <si>
    <t>請求書番号(入力推奨)</t>
    <rPh sb="6" eb="8">
      <t>ニュウリョク</t>
    </rPh>
    <rPh sb="8" eb="10">
      <t>スイショウ</t>
    </rPh>
    <phoneticPr fontId="9"/>
  </si>
  <si>
    <t>②</t>
    <phoneticPr fontId="15"/>
  </si>
  <si>
    <t>請求書番号</t>
  </si>
  <si>
    <t>［IBT-001：Invoice number］</t>
  </si>
  <si>
    <t>（参照）インボイス文書発行日</t>
  </si>
  <si>
    <t>この明細文書が参照する参照文書（請求書、検収書等）に記載の書面上の発行日付。</t>
    <rPh sb="2" eb="4">
      <t>メイサイ</t>
    </rPh>
    <phoneticPr fontId="15"/>
  </si>
  <si>
    <t>③</t>
    <phoneticPr fontId="15"/>
  </si>
  <si>
    <t>請求書発行日</t>
  </si>
  <si>
    <t>［IBT-002：Invoice issue date］</t>
  </si>
  <si>
    <t>（参照）インボイス文書明細行ID</t>
  </si>
  <si>
    <t>この明細文書が参照する参照文書（請求書、検収書等）に記載の明細行番号</t>
    <rPh sb="2" eb="4">
      <t>メイサイ</t>
    </rPh>
    <phoneticPr fontId="15"/>
  </si>
  <si>
    <t>（参照）インボイス文書履歴ID</t>
  </si>
  <si>
    <t>この明細文書が参照する差㎜商文書の変更履歴を管理する番号。</t>
    <rPh sb="2" eb="4">
      <t>メイサイ</t>
    </rPh>
    <rPh sb="4" eb="6">
      <t>ブンショ</t>
    </rPh>
    <rPh sb="7" eb="9">
      <t>サンショウ</t>
    </rPh>
    <rPh sb="11" eb="12">
      <t>サ</t>
    </rPh>
    <rPh sb="13" eb="14">
      <t>ショウ</t>
    </rPh>
    <rPh sb="14" eb="16">
      <t>ブンショ</t>
    </rPh>
    <rPh sb="16" eb="17">
      <t>ブンショ</t>
    </rPh>
    <rPh sb="17" eb="19">
      <t>ヘンコウ</t>
    </rPh>
    <rPh sb="19" eb="21">
      <t>リレキ</t>
    </rPh>
    <rPh sb="22" eb="24">
      <t>カンリ</t>
    </rPh>
    <rPh sb="26" eb="28">
      <t>バンゴウ</t>
    </rPh>
    <phoneticPr fontId="29"/>
  </si>
  <si>
    <t>（参照）インボイス文書名</t>
    <rPh sb="1" eb="3">
      <t>サンショウ</t>
    </rPh>
    <phoneticPr fontId="15"/>
  </si>
  <si>
    <t>この明細文書が参照する参照文書（請求書、検収書等）に付与した文書名称</t>
    <rPh sb="2" eb="4">
      <t>メイサイ</t>
    </rPh>
    <phoneticPr fontId="15"/>
  </si>
  <si>
    <t>（参照）インボイス文書タイプコード</t>
  </si>
  <si>
    <t>この明細文書が参照する参照文書のタイプ（請求書、検収書等）を識別する識別コード</t>
    <rPh sb="2" eb="4">
      <t>メイサイ</t>
    </rPh>
    <rPh sb="4" eb="6">
      <t>ブンショ</t>
    </rPh>
    <rPh sb="6" eb="7">
      <t>ウケショ</t>
    </rPh>
    <rPh sb="7" eb="9">
      <t>サンショウ</t>
    </rPh>
    <rPh sb="11" eb="13">
      <t>サンショウ</t>
    </rPh>
    <rPh sb="13" eb="15">
      <t>ブンショ</t>
    </rPh>
    <rPh sb="20" eb="23">
      <t>セイキュウショ</t>
    </rPh>
    <rPh sb="24" eb="26">
      <t>ケンシュウ</t>
    </rPh>
    <rPh sb="26" eb="27">
      <t>ショ</t>
    </rPh>
    <rPh sb="27" eb="28">
      <t>トウ</t>
    </rPh>
    <rPh sb="30" eb="32">
      <t>シキベツ</t>
    </rPh>
    <phoneticPr fontId="29"/>
  </si>
  <si>
    <t>①</t>
    <phoneticPr fontId="15"/>
  </si>
  <si>
    <t>請求書タイプコード</t>
  </si>
  <si>
    <t>［IBT-003：Invoice type code］</t>
  </si>
  <si>
    <t>UN01013318</t>
    <phoneticPr fontId="15"/>
  </si>
  <si>
    <t>CI_ Referenced_ Document. Category. Code</t>
    <phoneticPr fontId="15"/>
  </si>
  <si>
    <t>（参照）インボイス文書類型コード</t>
  </si>
  <si>
    <t>この明細文書が参照する参照文書の類型（適格請求書等対応、適格請求書等非対応等）を識別するコード</t>
    <rPh sb="2" eb="4">
      <t>メイサイ</t>
    </rPh>
    <rPh sb="4" eb="6">
      <t>ブンショ</t>
    </rPh>
    <rPh sb="7" eb="9">
      <t>サンショウ</t>
    </rPh>
    <rPh sb="11" eb="13">
      <t>サンショウ</t>
    </rPh>
    <rPh sb="13" eb="15">
      <t>ブンショ</t>
    </rPh>
    <rPh sb="16" eb="18">
      <t>ルイケイ</t>
    </rPh>
    <rPh sb="19" eb="21">
      <t>テキカク</t>
    </rPh>
    <rPh sb="21" eb="24">
      <t>セイキュウショ</t>
    </rPh>
    <rPh sb="24" eb="25">
      <t>トウ</t>
    </rPh>
    <rPh sb="25" eb="27">
      <t>タイオウ</t>
    </rPh>
    <rPh sb="28" eb="30">
      <t>テキカク</t>
    </rPh>
    <rPh sb="30" eb="33">
      <t>セイキュウショ</t>
    </rPh>
    <rPh sb="33" eb="34">
      <t>トウ</t>
    </rPh>
    <rPh sb="34" eb="37">
      <t>ヒタイオウ</t>
    </rPh>
    <rPh sb="37" eb="38">
      <t>トウ</t>
    </rPh>
    <rPh sb="40" eb="42">
      <t>シキベツ</t>
    </rPh>
    <phoneticPr fontId="15"/>
  </si>
  <si>
    <t>（参照）インボイス文書サブタイプコード</t>
  </si>
  <si>
    <t>この明細文書が参照する納品書等のサブタイプを識別するコード</t>
    <rPh sb="2" eb="4">
      <t>メイサイ</t>
    </rPh>
    <rPh sb="7" eb="9">
      <t>サンショウ</t>
    </rPh>
    <rPh sb="14" eb="15">
      <t>トウ</t>
    </rPh>
    <rPh sb="22" eb="24">
      <t>シキベツ</t>
    </rPh>
    <phoneticPr fontId="45"/>
  </si>
  <si>
    <t>UN01012726</t>
  </si>
  <si>
    <t>CI_ Referenced_ Document. Included. CI_ Note</t>
  </si>
  <si>
    <t>参照文書／注釈グループ</t>
    <rPh sb="0" eb="4">
      <t>サンショウブンショ</t>
    </rPh>
    <rPh sb="5" eb="7">
      <t>チュウシャク</t>
    </rPh>
    <phoneticPr fontId="15"/>
  </si>
  <si>
    <t>（参照)インボイス文書の注釈グループ</t>
    <rPh sb="1" eb="3">
      <t>サンショウ</t>
    </rPh>
    <rPh sb="9" eb="11">
      <t>ブンショ</t>
    </rPh>
    <rPh sb="12" eb="14">
      <t>チュウシャク</t>
    </rPh>
    <phoneticPr fontId="15"/>
  </si>
  <si>
    <t>(参照)インボイス文書注釈クラス</t>
    <rPh sb="1" eb="3">
      <t>サンショウ</t>
    </rPh>
    <rPh sb="9" eb="11">
      <t>ブンショ</t>
    </rPh>
    <rPh sb="11" eb="13">
      <t>チュウシャク</t>
    </rPh>
    <phoneticPr fontId="15"/>
  </si>
  <si>
    <t>(参照)インボイス文書の注釈内容のクラス</t>
    <rPh sb="1" eb="3">
      <t>サンショウ</t>
    </rPh>
    <rPh sb="9" eb="11">
      <t>ブンショ</t>
    </rPh>
    <rPh sb="12" eb="14">
      <t>チュウシャク</t>
    </rPh>
    <rPh sb="14" eb="16">
      <t>ナイヨウ</t>
    </rPh>
    <phoneticPr fontId="9"/>
  </si>
  <si>
    <t>請求金額（税込み）</t>
    <rPh sb="0" eb="2">
      <t>セイキュウ</t>
    </rPh>
    <rPh sb="2" eb="3">
      <t>キン</t>
    </rPh>
    <rPh sb="3" eb="4">
      <t>ガク</t>
    </rPh>
    <rPh sb="5" eb="7">
      <t>ゼイコ</t>
    </rPh>
    <phoneticPr fontId="15"/>
  </si>
  <si>
    <t>（参照）インボイス文書の請求金額</t>
    <rPh sb="1" eb="3">
      <t>サンショウ</t>
    </rPh>
    <rPh sb="9" eb="11">
      <t>ブンショ</t>
    </rPh>
    <rPh sb="12" eb="16">
      <t>セイキュウキンガク</t>
    </rPh>
    <phoneticPr fontId="15"/>
  </si>
  <si>
    <t>④</t>
    <phoneticPr fontId="15"/>
  </si>
  <si>
    <t>請求金額（税込み) &lt;入力推奨&gt;</t>
    <rPh sb="0" eb="2">
      <t>セイキュウ</t>
    </rPh>
    <rPh sb="2" eb="3">
      <t>キン</t>
    </rPh>
    <rPh sb="3" eb="4">
      <t>ガク</t>
    </rPh>
    <rPh sb="5" eb="7">
      <t>ゼイコ</t>
    </rPh>
    <rPh sb="11" eb="13">
      <t>ニュウリョク</t>
    </rPh>
    <rPh sb="13" eb="15">
      <t>スイショウ</t>
    </rPh>
    <phoneticPr fontId="15"/>
  </si>
  <si>
    <t xml:space="preserve">  {IBT-112：Invoice total amount with TAX]</t>
    <phoneticPr fontId="15"/>
  </si>
  <si>
    <t>（参照）インボイス文書注釈ID</t>
    <rPh sb="0" eb="3">
      <t>コテイチ</t>
    </rPh>
    <phoneticPr fontId="15"/>
  </si>
  <si>
    <t>共通EDIプロバイダが設定
＝１（固定値）</t>
    <rPh sb="0" eb="2">
      <t>キョウツウ</t>
    </rPh>
    <rPh sb="11" eb="13">
      <t>セッテイ</t>
    </rPh>
    <rPh sb="17" eb="20">
      <t>コテイチ</t>
    </rPh>
    <phoneticPr fontId="15"/>
  </si>
  <si>
    <t>UN01008814</t>
    <phoneticPr fontId="9"/>
  </si>
  <si>
    <t>CIRT_ Supply Chain_ Trade Settlement. Specified. CIRT_ Trade Settlement_ Monetary Summation</t>
  </si>
  <si>
    <t>明細文書決済／支払金額合計グループ</t>
    <rPh sb="0" eb="2">
      <t>メイサイ</t>
    </rPh>
    <rPh sb="2" eb="4">
      <t>ブンショ</t>
    </rPh>
    <rPh sb="4" eb="6">
      <t>ケッサイ</t>
    </rPh>
    <rPh sb="7" eb="9">
      <t>シハライ</t>
    </rPh>
    <rPh sb="9" eb="11">
      <t>キンガク</t>
    </rPh>
    <rPh sb="11" eb="13">
      <t>ゴウケイ</t>
    </rPh>
    <phoneticPr fontId="9"/>
  </si>
  <si>
    <t>明細文書の支払金額合計のグループ</t>
    <rPh sb="0" eb="4">
      <t>メイサイブンショ</t>
    </rPh>
    <rPh sb="5" eb="9">
      <t>シハライキンガク</t>
    </rPh>
    <rPh sb="9" eb="11">
      <t>ゴウケイ</t>
    </rPh>
    <phoneticPr fontId="15"/>
  </si>
  <si>
    <t>UN01008475</t>
    <phoneticPr fontId="15"/>
  </si>
  <si>
    <t>CIRT_ Trade Settlement_ Monetary Summation. Details</t>
  </si>
  <si>
    <t>支払合計金額クラス</t>
    <rPh sb="0" eb="2">
      <t>シハライ</t>
    </rPh>
    <rPh sb="2" eb="4">
      <t>ゴウケイ</t>
    </rPh>
    <rPh sb="4" eb="6">
      <t>キンガク</t>
    </rPh>
    <rPh sb="6" eb="8">
      <t>シュウキンガク</t>
    </rPh>
    <phoneticPr fontId="9"/>
  </si>
  <si>
    <t>支払合計金額の情報のクラス</t>
    <rPh sb="0" eb="2">
      <t>シハライ</t>
    </rPh>
    <rPh sb="2" eb="4">
      <t>ゴウケイ</t>
    </rPh>
    <rPh sb="4" eb="6">
      <t>キンガク</t>
    </rPh>
    <rPh sb="6" eb="8">
      <t>シュウキンガク</t>
    </rPh>
    <rPh sb="7" eb="9">
      <t>ジョウホウ</t>
    </rPh>
    <phoneticPr fontId="15"/>
  </si>
  <si>
    <t>UN01008478</t>
  </si>
  <si>
    <t>CIRT_ Trade Settlement_ Monetary Summation. Payment Total. Amount</t>
  </si>
  <si>
    <t>支払総合計金額</t>
    <rPh sb="0" eb="2">
      <t>シハライ</t>
    </rPh>
    <rPh sb="2" eb="3">
      <t>ソウ</t>
    </rPh>
    <rPh sb="3" eb="5">
      <t>ゴウケイ</t>
    </rPh>
    <rPh sb="5" eb="7">
      <t>キンガク</t>
    </rPh>
    <phoneticPr fontId="15"/>
  </si>
  <si>
    <t>明細文書毎の支払総合計金額</t>
    <rPh sb="0" eb="2">
      <t>メイサイ</t>
    </rPh>
    <rPh sb="2" eb="4">
      <t>ブンショ</t>
    </rPh>
    <rPh sb="4" eb="5">
      <t>ゴト</t>
    </rPh>
    <rPh sb="6" eb="8">
      <t>シハライ</t>
    </rPh>
    <rPh sb="8" eb="9">
      <t>ソウ</t>
    </rPh>
    <rPh sb="9" eb="11">
      <t>ゴウケイ</t>
    </rPh>
    <rPh sb="11" eb="13">
      <t>キンガク</t>
    </rPh>
    <phoneticPr fontId="9"/>
  </si>
  <si>
    <t>支払金額(明細）</t>
    <rPh sb="0" eb="2">
      <t>シハライ</t>
    </rPh>
    <rPh sb="2" eb="4">
      <t>キンガク</t>
    </rPh>
    <rPh sb="5" eb="7">
      <t>メイサイ</t>
    </rPh>
    <phoneticPr fontId="27"/>
  </si>
  <si>
    <t>UN01013033</t>
  </si>
  <si>
    <r>
      <t>CIRT_ Trade Settlement_ Monetary Summation.</t>
    </r>
    <r>
      <rPr>
        <sz val="11"/>
        <color theme="1"/>
        <rFont val="游ゴシック"/>
        <family val="3"/>
        <charset val="128"/>
        <scheme val="minor"/>
      </rPr>
      <t xml:space="preserve"> Tax Total. Amount</t>
    </r>
    <phoneticPr fontId="15"/>
  </si>
  <si>
    <t>税合計金額</t>
    <rPh sb="0" eb="1">
      <t>ゼイ</t>
    </rPh>
    <rPh sb="1" eb="3">
      <t>ゴウケイ</t>
    </rPh>
    <rPh sb="3" eb="5">
      <t>キンガク</t>
    </rPh>
    <phoneticPr fontId="27"/>
  </si>
  <si>
    <t>明細文書毎の税合計金額</t>
    <rPh sb="0" eb="2">
      <t>メイサイ</t>
    </rPh>
    <rPh sb="2" eb="4">
      <t>ブンショ</t>
    </rPh>
    <rPh sb="4" eb="5">
      <t>ゴト</t>
    </rPh>
    <rPh sb="6" eb="7">
      <t>ゼイ</t>
    </rPh>
    <rPh sb="7" eb="9">
      <t>ゴウケイ</t>
    </rPh>
    <rPh sb="9" eb="11">
      <t>キンガク</t>
    </rPh>
    <phoneticPr fontId="9"/>
  </si>
  <si>
    <t>税額（合計）</t>
    <rPh sb="0" eb="2">
      <t>ゼイガク</t>
    </rPh>
    <rPh sb="3" eb="5">
      <t>ゴウケイ</t>
    </rPh>
    <phoneticPr fontId="15"/>
  </si>
  <si>
    <t>UN01013035</t>
    <phoneticPr fontId="9"/>
  </si>
  <si>
    <t>CIRT_ Trade Settlement_ Monetary Summation. Including Taxes_ Line Total. Amount</t>
    <phoneticPr fontId="9"/>
  </si>
  <si>
    <t>支払明細金額（税抜き）の合計金額</t>
    <rPh sb="0" eb="2">
      <t>シハライ</t>
    </rPh>
    <rPh sb="2" eb="4">
      <t>メイサイ</t>
    </rPh>
    <rPh sb="4" eb="6">
      <t>キンガク</t>
    </rPh>
    <rPh sb="7" eb="8">
      <t>ゼイ</t>
    </rPh>
    <rPh sb="8" eb="9">
      <t>ヌ</t>
    </rPh>
    <rPh sb="12" eb="14">
      <t>ゴウケイ</t>
    </rPh>
    <rPh sb="14" eb="16">
      <t>キンガクシュウキンガク</t>
    </rPh>
    <phoneticPr fontId="9"/>
  </si>
  <si>
    <t>明細文書毎の課税対象支払合計金額（税込み）</t>
    <rPh sb="0" eb="2">
      <t>メイサイ</t>
    </rPh>
    <rPh sb="2" eb="4">
      <t>ブンショ</t>
    </rPh>
    <rPh sb="4" eb="5">
      <t>ゴト</t>
    </rPh>
    <rPh sb="6" eb="8">
      <t>カゼイ</t>
    </rPh>
    <rPh sb="8" eb="10">
      <t>タイショウ</t>
    </rPh>
    <rPh sb="10" eb="12">
      <t>シハライ</t>
    </rPh>
    <rPh sb="12" eb="14">
      <t>ゴウケイ</t>
    </rPh>
    <rPh sb="14" eb="16">
      <t>キンガク</t>
    </rPh>
    <rPh sb="16" eb="18">
      <t>シュウキンガク</t>
    </rPh>
    <rPh sb="17" eb="19">
      <t>ゼイコ</t>
    </rPh>
    <phoneticPr fontId="9"/>
  </si>
  <si>
    <t>UN01013095</t>
  </si>
  <si>
    <t>CIRT_ Trade Settlement_ Monetary Summation. Net_ Line Total. Amount</t>
  </si>
  <si>
    <t>支払明細金額（税込み）の合計金額</t>
    <rPh sb="0" eb="2">
      <t>シハライ</t>
    </rPh>
    <rPh sb="2" eb="4">
      <t>メイサイ</t>
    </rPh>
    <rPh sb="4" eb="6">
      <t>キンガク</t>
    </rPh>
    <rPh sb="7" eb="8">
      <t>ゼイ</t>
    </rPh>
    <rPh sb="8" eb="9">
      <t>コ</t>
    </rPh>
    <rPh sb="12" eb="14">
      <t>ゴウケイ</t>
    </rPh>
    <rPh sb="14" eb="16">
      <t>キンガクシュウキンガク</t>
    </rPh>
    <phoneticPr fontId="9"/>
  </si>
  <si>
    <t>明細文書毎の課税対象支払合計金額（税抜き）</t>
    <rPh sb="0" eb="2">
      <t>メイサイ</t>
    </rPh>
    <rPh sb="2" eb="4">
      <t>ブンショ</t>
    </rPh>
    <rPh sb="4" eb="5">
      <t>ゴト</t>
    </rPh>
    <rPh sb="6" eb="8">
      <t>カゼイ</t>
    </rPh>
    <rPh sb="8" eb="10">
      <t>タイショウ</t>
    </rPh>
    <rPh sb="10" eb="12">
      <t>シハライ</t>
    </rPh>
    <rPh sb="12" eb="14">
      <t>ゴウケイ</t>
    </rPh>
    <rPh sb="14" eb="16">
      <t>キンガク</t>
    </rPh>
    <rPh sb="16" eb="18">
      <t>シュウキンガク</t>
    </rPh>
    <rPh sb="17" eb="18">
      <t>ゼイ</t>
    </rPh>
    <rPh sb="18" eb="19">
      <t>ヌ</t>
    </rPh>
    <phoneticPr fontId="9"/>
  </si>
  <si>
    <t>UN01011115</t>
  </si>
  <si>
    <t>CIRT_ Supply Chain_ Trade Settlement. Applicable. CI_ Trade_ Tax</t>
  </si>
  <si>
    <t>明細文書決済／ヘッダ税グループ</t>
    <rPh sb="0" eb="2">
      <t>メイサイ</t>
    </rPh>
    <rPh sb="2" eb="4">
      <t>ブンショ</t>
    </rPh>
    <rPh sb="4" eb="6">
      <t>ケッサイ</t>
    </rPh>
    <rPh sb="10" eb="11">
      <t>ゼイ</t>
    </rPh>
    <phoneticPr fontId="9"/>
  </si>
  <si>
    <t>この明細文書のヘッダの税に関するグループ</t>
    <rPh sb="2" eb="4">
      <t>メイサイ</t>
    </rPh>
    <rPh sb="4" eb="6">
      <t>ブンショ</t>
    </rPh>
    <rPh sb="11" eb="12">
      <t>ゼイ</t>
    </rPh>
    <rPh sb="13" eb="14">
      <t>カン</t>
    </rPh>
    <phoneticPr fontId="9"/>
  </si>
  <si>
    <t>CI_ Trade_ Tax. Details</t>
    <phoneticPr fontId="9"/>
  </si>
  <si>
    <t>ヘッダ税クラス</t>
    <rPh sb="3" eb="4">
      <t>ゼイ</t>
    </rPh>
    <phoneticPr fontId="9"/>
  </si>
  <si>
    <t>この明細文書のヘッダの税に関する情報のクラス</t>
    <rPh sb="2" eb="6">
      <t>メイサイブンショ</t>
    </rPh>
    <rPh sb="11" eb="12">
      <t>ゼイ</t>
    </rPh>
    <rPh sb="13" eb="14">
      <t>カン</t>
    </rPh>
    <rPh sb="16" eb="18">
      <t>ジョウホウ</t>
    </rPh>
    <phoneticPr fontId="9"/>
  </si>
  <si>
    <t>税額</t>
    <rPh sb="0" eb="2">
      <t>ゼイガク</t>
    </rPh>
    <phoneticPr fontId="9"/>
  </si>
  <si>
    <t>税額１／税額２</t>
    <rPh sb="0" eb="2">
      <t>ゼイガク</t>
    </rPh>
    <rPh sb="4" eb="6">
      <t>ゼイガク</t>
    </rPh>
    <phoneticPr fontId="9"/>
  </si>
  <si>
    <t>ヘッダ税タイプコード</t>
    <rPh sb="3" eb="4">
      <t>ゼイ</t>
    </rPh>
    <phoneticPr fontId="9"/>
  </si>
  <si>
    <t>ヘッダ課税対象合計金額（税抜き）</t>
    <rPh sb="3" eb="5">
      <t>カゼイ</t>
    </rPh>
    <rPh sb="5" eb="7">
      <t>タイショウ</t>
    </rPh>
    <rPh sb="7" eb="9">
      <t>ゴウケイ</t>
    </rPh>
    <rPh sb="9" eb="11">
      <t>キンガク</t>
    </rPh>
    <rPh sb="10" eb="11">
      <t>ゴウキン</t>
    </rPh>
    <rPh sb="12" eb="13">
      <t>ゼイ</t>
    </rPh>
    <rPh sb="13" eb="14">
      <t>ヌ</t>
    </rPh>
    <phoneticPr fontId="9"/>
  </si>
  <si>
    <t>課税分類毎の税抜き課税対象合計金額</t>
    <rPh sb="0" eb="4">
      <t>カゼイブンルイ</t>
    </rPh>
    <rPh sb="4" eb="5">
      <t>ゴト</t>
    </rPh>
    <rPh sb="6" eb="7">
      <t>ゼイ</t>
    </rPh>
    <rPh sb="7" eb="8">
      <t>ヌ</t>
    </rPh>
    <rPh sb="9" eb="11">
      <t>カゼイ</t>
    </rPh>
    <rPh sb="11" eb="13">
      <t>タイショウ</t>
    </rPh>
    <rPh sb="13" eb="15">
      <t>ゴウケイ</t>
    </rPh>
    <rPh sb="15" eb="17">
      <t>キンガク</t>
    </rPh>
    <phoneticPr fontId="27"/>
  </si>
  <si>
    <t>ヘッダ課税分類コード</t>
    <rPh sb="3" eb="7">
      <t>カゼイブンルイ</t>
    </rPh>
    <phoneticPr fontId="15"/>
  </si>
  <si>
    <t>消費税の課税分類(標準税率、軽減税率など)を識別するための識別コード。税クラスの繰返しの自動識別キーとして使用</t>
    <rPh sb="0" eb="2">
      <t>ショウヒ</t>
    </rPh>
    <rPh sb="4" eb="8">
      <t>カゼイブンルイ</t>
    </rPh>
    <rPh sb="9" eb="11">
      <t>ヒョウジュン</t>
    </rPh>
    <rPh sb="11" eb="13">
      <t>ゼイリツ</t>
    </rPh>
    <rPh sb="14" eb="16">
      <t>ケイゲン</t>
    </rPh>
    <rPh sb="16" eb="18">
      <t>ゼイリツ</t>
    </rPh>
    <rPh sb="22" eb="24">
      <t>シキベツ</t>
    </rPh>
    <rPh sb="35" eb="36">
      <t>ゼイ</t>
    </rPh>
    <rPh sb="40" eb="41">
      <t>ク</t>
    </rPh>
    <rPh sb="41" eb="42">
      <t>カエ</t>
    </rPh>
    <rPh sb="44" eb="46">
      <t>ジドウ</t>
    </rPh>
    <rPh sb="46" eb="48">
      <t>シキベツ</t>
    </rPh>
    <rPh sb="53" eb="55">
      <t>シヨウ</t>
    </rPh>
    <phoneticPr fontId="5"/>
  </si>
  <si>
    <t>ヘッダ課税分類名</t>
    <rPh sb="3" eb="5">
      <t>カゼイ</t>
    </rPh>
    <rPh sb="5" eb="7">
      <t>ブンルイ</t>
    </rPh>
    <rPh sb="7" eb="8">
      <t>メイ</t>
    </rPh>
    <phoneticPr fontId="15"/>
  </si>
  <si>
    <t>ヘッダ税率</t>
    <rPh sb="3" eb="5">
      <t>ゼイリツ</t>
    </rPh>
    <phoneticPr fontId="9"/>
  </si>
  <si>
    <t>課税分類の消費税率</t>
    <rPh sb="0" eb="4">
      <t>カゼイブンルイ</t>
    </rPh>
    <rPh sb="5" eb="8">
      <t>ショウヒゼイ</t>
    </rPh>
    <rPh sb="8" eb="9">
      <t>リツ</t>
    </rPh>
    <phoneticPr fontId="15"/>
  </si>
  <si>
    <t>税率１／税率２</t>
    <rPh sb="0" eb="2">
      <t>ゼイリツ</t>
    </rPh>
    <rPh sb="4" eb="6">
      <t>ゼイリツ</t>
    </rPh>
    <phoneticPr fontId="9"/>
  </si>
  <si>
    <t>ヘッダ課税対象合計金額（税込み）</t>
    <rPh sb="3" eb="5">
      <t>カゼイ</t>
    </rPh>
    <rPh sb="5" eb="7">
      <t>タイショウ</t>
    </rPh>
    <rPh sb="7" eb="9">
      <t>ゴウケイ</t>
    </rPh>
    <rPh sb="9" eb="11">
      <t>キンガク</t>
    </rPh>
    <rPh sb="10" eb="11">
      <t>ゴウキン</t>
    </rPh>
    <rPh sb="12" eb="14">
      <t>ゼイコ</t>
    </rPh>
    <phoneticPr fontId="9"/>
  </si>
  <si>
    <t>UN01008831</t>
    <phoneticPr fontId="9"/>
  </si>
  <si>
    <t>CIRT_ Supply Chain_ Trade Transaction. Included. CIRL_ Supply Chain_ Trade Line Item</t>
  </si>
  <si>
    <t>明細文書取引／明細行グループ</t>
    <rPh sb="0" eb="2">
      <t>メイサイ</t>
    </rPh>
    <rPh sb="2" eb="4">
      <t>ブンショ</t>
    </rPh>
    <rPh sb="4" eb="6">
      <t>トリヒキ</t>
    </rPh>
    <rPh sb="7" eb="9">
      <t>メイサイ</t>
    </rPh>
    <rPh sb="9" eb="10">
      <t>ギョウ</t>
    </rPh>
    <phoneticPr fontId="9"/>
  </si>
  <si>
    <t>この支払明細文書の明細行のグループ</t>
  </si>
  <si>
    <t>UN01008732</t>
    <phoneticPr fontId="9"/>
  </si>
  <si>
    <t>CIRL_ Supply Chain_ Trade Line Item. Details</t>
  </si>
  <si>
    <t>明細文書明細行クラス</t>
    <rPh sb="0" eb="2">
      <t>メイサイ</t>
    </rPh>
    <rPh sb="2" eb="4">
      <t>ブンショ</t>
    </rPh>
    <rPh sb="4" eb="6">
      <t>メイサイ</t>
    </rPh>
    <rPh sb="6" eb="7">
      <t>ギョウ</t>
    </rPh>
    <phoneticPr fontId="9"/>
  </si>
  <si>
    <t>この支払明細文書の明細行情報のクラス</t>
    <rPh sb="2" eb="6">
      <t>シハライメイサイ</t>
    </rPh>
    <rPh sb="6" eb="8">
      <t>ブンショ</t>
    </rPh>
    <rPh sb="9" eb="12">
      <t>メイサイギョウ</t>
    </rPh>
    <rPh sb="12" eb="14">
      <t>ジョウホウ</t>
    </rPh>
    <phoneticPr fontId="9"/>
  </si>
  <si>
    <t>UN01008733</t>
  </si>
  <si>
    <t>CIRL_ Supply Chain_ Trade Line Item. Associated. CIR_ Document Line_ Document</t>
  </si>
  <si>
    <t>明細文書決済／明細行文書グループ</t>
    <rPh sb="0" eb="2">
      <t>メイサイ</t>
    </rPh>
    <rPh sb="2" eb="4">
      <t>ブンショ</t>
    </rPh>
    <rPh sb="4" eb="6">
      <t>ケッサイ</t>
    </rPh>
    <rPh sb="7" eb="10">
      <t>メイサイギョウ</t>
    </rPh>
    <rPh sb="10" eb="12">
      <t>ブンショ</t>
    </rPh>
    <phoneticPr fontId="9"/>
  </si>
  <si>
    <t>この支払明細文書の明細行文書のグループ</t>
    <rPh sb="2" eb="4">
      <t>シハライ</t>
    </rPh>
    <rPh sb="4" eb="8">
      <t>メイサイブンショ</t>
    </rPh>
    <rPh sb="9" eb="11">
      <t>メイサイ</t>
    </rPh>
    <rPh sb="11" eb="12">
      <t>ギョウ</t>
    </rPh>
    <rPh sb="12" eb="14">
      <t>ブンショ</t>
    </rPh>
    <phoneticPr fontId="9"/>
  </si>
  <si>
    <t>明細文書決済明細行文書クラス</t>
    <rPh sb="0" eb="2">
      <t>メイサイ</t>
    </rPh>
    <rPh sb="2" eb="4">
      <t>ブンショ</t>
    </rPh>
    <rPh sb="4" eb="6">
      <t>ケッサイ</t>
    </rPh>
    <rPh sb="6" eb="8">
      <t>メイサイ</t>
    </rPh>
    <rPh sb="8" eb="9">
      <t>ギョウ</t>
    </rPh>
    <rPh sb="9" eb="11">
      <t>ブンショ</t>
    </rPh>
    <phoneticPr fontId="9"/>
  </si>
  <si>
    <t>この支払明細文書の明細行文書のクラス</t>
    <rPh sb="2" eb="4">
      <t>シハライ</t>
    </rPh>
    <rPh sb="4" eb="8">
      <t>メイサイブンショ</t>
    </rPh>
    <rPh sb="9" eb="11">
      <t>メイサイ</t>
    </rPh>
    <rPh sb="11" eb="12">
      <t>ギョウ</t>
    </rPh>
    <rPh sb="12" eb="14">
      <t>ブンショ</t>
    </rPh>
    <phoneticPr fontId="9"/>
  </si>
  <si>
    <r>
      <t>UN0100836</t>
    </r>
    <r>
      <rPr>
        <sz val="11"/>
        <color theme="1"/>
        <rFont val="游ゴシック"/>
        <family val="3"/>
        <charset val="128"/>
        <scheme val="minor"/>
      </rPr>
      <t>3</t>
    </r>
    <phoneticPr fontId="9"/>
  </si>
  <si>
    <t>CIR_ Document Line_ Document. Line. Identifier</t>
    <phoneticPr fontId="9"/>
  </si>
  <si>
    <t>明細行ID</t>
    <rPh sb="0" eb="2">
      <t>メイサイ</t>
    </rPh>
    <rPh sb="2" eb="3">
      <t>ギョウ</t>
    </rPh>
    <phoneticPr fontId="9"/>
  </si>
  <si>
    <t>支払明細文書の明細行番号</t>
    <rPh sb="0" eb="2">
      <t>シハライ</t>
    </rPh>
    <rPh sb="2" eb="4">
      <t>メイサイ</t>
    </rPh>
    <rPh sb="4" eb="6">
      <t>ブンショ</t>
    </rPh>
    <rPh sb="5" eb="6">
      <t>ショ</t>
    </rPh>
    <rPh sb="7" eb="9">
      <t>メイサイ</t>
    </rPh>
    <rPh sb="9" eb="10">
      <t>ギョウ</t>
    </rPh>
    <rPh sb="10" eb="12">
      <t>バンゴウ</t>
    </rPh>
    <phoneticPr fontId="9"/>
  </si>
  <si>
    <t>UN01008366</t>
  </si>
  <si>
    <t>CIR_ Document Line_ Document. Included. CI_ Note</t>
  </si>
  <si>
    <t>明細行／注釈グループ</t>
  </si>
  <si>
    <t>明細行の注釈に関するグループ</t>
  </si>
  <si>
    <t>明細行注釈クラス</t>
  </si>
  <si>
    <t>明細行の注釈を記述するクラス</t>
  </si>
  <si>
    <t>明細行注釈表題</t>
  </si>
  <si>
    <t>明細行注釈内容</t>
  </si>
  <si>
    <t>明細行注釈ID</t>
  </si>
  <si>
    <t>UN01008734</t>
    <phoneticPr fontId="9"/>
  </si>
  <si>
    <t>CIRL_ Supply Chain_ Trade Line Item. Specified. CIRL_ Supply Chain_ Trade Settlement</t>
    <phoneticPr fontId="9"/>
  </si>
  <si>
    <t>明細文書決済／明細行決済グループ</t>
    <rPh sb="2" eb="4">
      <t>ブンショ</t>
    </rPh>
    <rPh sb="4" eb="6">
      <t>ケッサイ</t>
    </rPh>
    <phoneticPr fontId="15"/>
  </si>
  <si>
    <t>この明細行文書の明細行決済情報のグループ</t>
    <rPh sb="2" eb="4">
      <t>メイサイ</t>
    </rPh>
    <rPh sb="4" eb="5">
      <t>ギョウ</t>
    </rPh>
    <rPh sb="5" eb="7">
      <t>ブンショ</t>
    </rPh>
    <rPh sb="8" eb="10">
      <t>メイサイ</t>
    </rPh>
    <rPh sb="10" eb="11">
      <t>ギョウ</t>
    </rPh>
    <rPh sb="11" eb="13">
      <t>ケッサイ</t>
    </rPh>
    <rPh sb="13" eb="15">
      <t>ジョウホウ</t>
    </rPh>
    <phoneticPr fontId="9"/>
  </si>
  <si>
    <t>UN01008799</t>
    <phoneticPr fontId="9"/>
  </si>
  <si>
    <t>ABIE</t>
    <phoneticPr fontId="9"/>
  </si>
  <si>
    <t>CIRL_ Supply Chain_ Trade Settlement. Details</t>
  </si>
  <si>
    <t>明細行決済クラス</t>
    <rPh sb="0" eb="2">
      <t>メイサイ</t>
    </rPh>
    <rPh sb="2" eb="3">
      <t>ギョウ</t>
    </rPh>
    <rPh sb="3" eb="5">
      <t>ケッサイ</t>
    </rPh>
    <phoneticPr fontId="9"/>
  </si>
  <si>
    <t>明細行の決済情報のクラス</t>
    <rPh sb="0" eb="2">
      <t>メイサイ</t>
    </rPh>
    <rPh sb="2" eb="3">
      <t>ギョウ</t>
    </rPh>
    <rPh sb="4" eb="6">
      <t>ケッサイ</t>
    </rPh>
    <rPh sb="6" eb="8">
      <t>ジョウホウ</t>
    </rPh>
    <phoneticPr fontId="9"/>
  </si>
  <si>
    <t>明細部</t>
    <rPh sb="0" eb="2">
      <t>メイサイ</t>
    </rPh>
    <rPh sb="2" eb="3">
      <t>ブ</t>
    </rPh>
    <phoneticPr fontId="9"/>
  </si>
  <si>
    <t>UN01013037</t>
    <phoneticPr fontId="9"/>
  </si>
  <si>
    <t>CIRL_ Supply Chain_ Trade Settlement. Invoice. Date Time</t>
    <phoneticPr fontId="9"/>
  </si>
  <si>
    <t>明細行請求日</t>
    <rPh sb="0" eb="3">
      <t>メイサイギョウ</t>
    </rPh>
    <rPh sb="3" eb="5">
      <t>セイキュウ</t>
    </rPh>
    <rPh sb="5" eb="6">
      <t>ビ</t>
    </rPh>
    <phoneticPr fontId="9"/>
  </si>
  <si>
    <t>この明細行の請求日</t>
    <rPh sb="2" eb="5">
      <t>メイサイギョウ</t>
    </rPh>
    <rPh sb="6" eb="8">
      <t>セイキュウ</t>
    </rPh>
    <rPh sb="8" eb="9">
      <t>ヒ</t>
    </rPh>
    <phoneticPr fontId="9"/>
  </si>
  <si>
    <t>UN01008803</t>
  </si>
  <si>
    <t>CIRL_ Supply Chain_ Trade Settlement. Invoice_ Referenced. CI_ Referenced_ Document</t>
  </si>
  <si>
    <t>明細文書決済／参照インボイス文書明細行グループ</t>
    <rPh sb="0" eb="2">
      <t>メイサイ</t>
    </rPh>
    <rPh sb="2" eb="4">
      <t>ブンショ</t>
    </rPh>
    <rPh sb="4" eb="6">
      <t>ケッサイ</t>
    </rPh>
    <rPh sb="7" eb="9">
      <t>サンショウ</t>
    </rPh>
    <rPh sb="14" eb="16">
      <t>ブンショ</t>
    </rPh>
    <rPh sb="16" eb="19">
      <t>メイサイギョウ</t>
    </rPh>
    <phoneticPr fontId="15"/>
  </si>
  <si>
    <t>この明細文書の明細行が参照するインボイス文書明細行のグループ</t>
    <rPh sb="2" eb="4">
      <t>メイサイ</t>
    </rPh>
    <rPh sb="4" eb="6">
      <t>ブンショ</t>
    </rPh>
    <rPh sb="7" eb="10">
      <t>メイサイギョウ</t>
    </rPh>
    <rPh sb="11" eb="13">
      <t>サンショウ</t>
    </rPh>
    <rPh sb="20" eb="22">
      <t>ブンショ</t>
    </rPh>
    <rPh sb="22" eb="25">
      <t>メイサイギョウ</t>
    </rPh>
    <phoneticPr fontId="15"/>
  </si>
  <si>
    <t>参照インボイス文書明細行クラス</t>
    <rPh sb="0" eb="2">
      <t>サンショウ</t>
    </rPh>
    <rPh sb="7" eb="9">
      <t>ブンショ</t>
    </rPh>
    <rPh sb="9" eb="11">
      <t>メイサイ</t>
    </rPh>
    <rPh sb="11" eb="12">
      <t>ギョウ</t>
    </rPh>
    <phoneticPr fontId="24"/>
  </si>
  <si>
    <t>この明細文書の明細行が参照する参照文書の明細行に関するクラス</t>
    <rPh sb="2" eb="4">
      <t>メイサイ</t>
    </rPh>
    <rPh sb="4" eb="6">
      <t>ブンショ</t>
    </rPh>
    <rPh sb="7" eb="9">
      <t>メイサイ</t>
    </rPh>
    <rPh sb="9" eb="10">
      <t>ギョウ</t>
    </rPh>
    <rPh sb="11" eb="13">
      <t>サンショウ</t>
    </rPh>
    <rPh sb="15" eb="17">
      <t>サンショウ</t>
    </rPh>
    <rPh sb="17" eb="18">
      <t>ブン</t>
    </rPh>
    <rPh sb="18" eb="19">
      <t>ショ</t>
    </rPh>
    <rPh sb="20" eb="23">
      <t>メイサイギョウ</t>
    </rPh>
    <phoneticPr fontId="27"/>
  </si>
  <si>
    <t>（明細行参照）インボイス文書ID</t>
  </si>
  <si>
    <t>この明細文書の明細行が参照する参照文書（請求書、検収書等）を特定する番号</t>
    <rPh sb="2" eb="4">
      <t>メイサイ</t>
    </rPh>
    <rPh sb="4" eb="6">
      <t>ブンショ</t>
    </rPh>
    <rPh sb="5" eb="6">
      <t>ショ</t>
    </rPh>
    <rPh sb="7" eb="9">
      <t>メイサイ</t>
    </rPh>
    <rPh sb="9" eb="10">
      <t>ギョウ</t>
    </rPh>
    <rPh sb="10" eb="11">
      <t>ウケショ</t>
    </rPh>
    <rPh sb="11" eb="13">
      <t>サンショウ</t>
    </rPh>
    <rPh sb="15" eb="17">
      <t>サンショウ</t>
    </rPh>
    <rPh sb="17" eb="19">
      <t>ブンショ</t>
    </rPh>
    <rPh sb="20" eb="23">
      <t>セイキュウショ</t>
    </rPh>
    <rPh sb="24" eb="26">
      <t>ケンシュウ</t>
    </rPh>
    <rPh sb="26" eb="27">
      <t>ショ</t>
    </rPh>
    <rPh sb="27" eb="28">
      <t>トウ</t>
    </rPh>
    <rPh sb="29" eb="30">
      <t>シナガキ</t>
    </rPh>
    <rPh sb="30" eb="32">
      <t>トクテイ</t>
    </rPh>
    <rPh sb="34" eb="36">
      <t>バンゴウ</t>
    </rPh>
    <phoneticPr fontId="24"/>
  </si>
  <si>
    <t>（明細行参照）インボイス文書発行日</t>
  </si>
  <si>
    <t>この明細文書の明細行が参照する参照文書（請求書、検収書等）に記載した文書の書面上の発行日付。</t>
    <rPh sb="2" eb="4">
      <t>メイサイ</t>
    </rPh>
    <rPh sb="9" eb="10">
      <t>ギョウ</t>
    </rPh>
    <phoneticPr fontId="15"/>
  </si>
  <si>
    <t>（明細行参照）インボイス文書明細行ID</t>
  </si>
  <si>
    <t>この明細文書の明細行が参照する参照文書（請求書、検収書等）に記載の明細行番号</t>
    <rPh sb="2" eb="4">
      <t>メイサイ</t>
    </rPh>
    <rPh sb="9" eb="10">
      <t>ギョウ</t>
    </rPh>
    <phoneticPr fontId="15"/>
  </si>
  <si>
    <t>（明細行参照）インボイス文書履歴ID</t>
  </si>
  <si>
    <t>この明細文書の明細行が参照する差㎜商文書の変更履歴を管理する番号。</t>
    <rPh sb="2" eb="4">
      <t>メイサイ</t>
    </rPh>
    <rPh sb="4" eb="6">
      <t>ブンショ</t>
    </rPh>
    <rPh sb="7" eb="9">
      <t>メイサイ</t>
    </rPh>
    <rPh sb="9" eb="10">
      <t>ギョウ</t>
    </rPh>
    <rPh sb="11" eb="13">
      <t>サンショウ</t>
    </rPh>
    <rPh sb="15" eb="16">
      <t>サ</t>
    </rPh>
    <rPh sb="17" eb="18">
      <t>ショウ</t>
    </rPh>
    <rPh sb="18" eb="20">
      <t>ブンショ</t>
    </rPh>
    <rPh sb="20" eb="21">
      <t>ブンショ</t>
    </rPh>
    <rPh sb="21" eb="23">
      <t>ヘンコウ</t>
    </rPh>
    <rPh sb="23" eb="25">
      <t>リレキ</t>
    </rPh>
    <rPh sb="26" eb="28">
      <t>カンリ</t>
    </rPh>
    <rPh sb="30" eb="32">
      <t>バンゴウ</t>
    </rPh>
    <phoneticPr fontId="29"/>
  </si>
  <si>
    <t>（明細行参照）インボイス文書名</t>
  </si>
  <si>
    <t>この明細文書の明細行が参照する参照文書（請求書、検収書等）に付与した文書名称</t>
    <rPh sb="2" eb="4">
      <t>メイサイ</t>
    </rPh>
    <rPh sb="9" eb="10">
      <t>ギョウ</t>
    </rPh>
    <phoneticPr fontId="15"/>
  </si>
  <si>
    <t>（明細行参照）インボイス文書タイプコード</t>
  </si>
  <si>
    <t>この明細文書の明細行が参照する参照文書のタイプ（請求書、検収書等）を識別する識別コード</t>
    <rPh sb="2" eb="4">
      <t>メイサイ</t>
    </rPh>
    <rPh sb="4" eb="6">
      <t>ブンショ</t>
    </rPh>
    <rPh sb="7" eb="9">
      <t>メイサイ</t>
    </rPh>
    <rPh sb="9" eb="10">
      <t>ギョウ</t>
    </rPh>
    <rPh sb="10" eb="11">
      <t>ウケショ</t>
    </rPh>
    <rPh sb="11" eb="13">
      <t>サンショウ</t>
    </rPh>
    <rPh sb="15" eb="17">
      <t>サンショウ</t>
    </rPh>
    <rPh sb="17" eb="19">
      <t>ブンショ</t>
    </rPh>
    <rPh sb="24" eb="27">
      <t>セイキュウショ</t>
    </rPh>
    <rPh sb="28" eb="30">
      <t>ケンシュウ</t>
    </rPh>
    <rPh sb="30" eb="31">
      <t>ショ</t>
    </rPh>
    <rPh sb="31" eb="32">
      <t>トウ</t>
    </rPh>
    <rPh sb="34" eb="36">
      <t>シキベツ</t>
    </rPh>
    <phoneticPr fontId="29"/>
  </si>
  <si>
    <t>（明細行参照）インボイス文書類型コード</t>
    <phoneticPr fontId="15"/>
  </si>
  <si>
    <t>この明細文書の明細行が参照する参照文書の類型（適格請求書等対応、適格請求書等非対応等）を識別するコード</t>
    <rPh sb="2" eb="4">
      <t>メイサイ</t>
    </rPh>
    <rPh sb="4" eb="6">
      <t>ブンショ</t>
    </rPh>
    <rPh sb="7" eb="9">
      <t>メイサイ</t>
    </rPh>
    <rPh sb="9" eb="10">
      <t>ギョウ</t>
    </rPh>
    <rPh sb="11" eb="13">
      <t>サンショウ</t>
    </rPh>
    <rPh sb="15" eb="17">
      <t>サンショウ</t>
    </rPh>
    <rPh sb="17" eb="19">
      <t>ブンショ</t>
    </rPh>
    <rPh sb="20" eb="22">
      <t>ルイケイ</t>
    </rPh>
    <rPh sb="23" eb="25">
      <t>テキカク</t>
    </rPh>
    <rPh sb="25" eb="28">
      <t>セイキュウショ</t>
    </rPh>
    <rPh sb="28" eb="29">
      <t>トウ</t>
    </rPh>
    <rPh sb="29" eb="31">
      <t>タイオウ</t>
    </rPh>
    <rPh sb="32" eb="34">
      <t>テキカク</t>
    </rPh>
    <rPh sb="34" eb="37">
      <t>セイキュウショ</t>
    </rPh>
    <rPh sb="37" eb="38">
      <t>トウ</t>
    </rPh>
    <rPh sb="38" eb="41">
      <t>ヒタイオウ</t>
    </rPh>
    <rPh sb="41" eb="42">
      <t>トウ</t>
    </rPh>
    <rPh sb="44" eb="46">
      <t>シキベツ</t>
    </rPh>
    <phoneticPr fontId="15"/>
  </si>
  <si>
    <t>（明細行参照）インボイス文書サブタイプコード</t>
  </si>
  <si>
    <t>UN01011119</t>
  </si>
  <si>
    <t>CIRL_ Supply Chain_ Trade Settlement. Referenced. CIRL_ Supply Chain_ Trade Transaction</t>
  </si>
  <si>
    <t>明細文書決済／取引グループ</t>
    <rPh sb="0" eb="2">
      <t>メイサイ</t>
    </rPh>
    <rPh sb="2" eb="4">
      <t>ブンショ</t>
    </rPh>
    <rPh sb="4" eb="6">
      <t>ケッサイ</t>
    </rPh>
    <phoneticPr fontId="9"/>
  </si>
  <si>
    <t>明細文書の明細行の取引情報グループ</t>
    <rPh sb="0" eb="2">
      <t>メイサイ</t>
    </rPh>
    <rPh sb="2" eb="4">
      <t>ブンショ</t>
    </rPh>
    <rPh sb="5" eb="8">
      <t>メイサイギョウ</t>
    </rPh>
    <rPh sb="9" eb="11">
      <t>トリヒキ</t>
    </rPh>
    <rPh sb="11" eb="13">
      <t>ジョウホウ</t>
    </rPh>
    <phoneticPr fontId="9"/>
  </si>
  <si>
    <t>UN01011120</t>
    <phoneticPr fontId="9"/>
  </si>
  <si>
    <t>CIRL_ Supply Chain_ Trade Transaction. Details</t>
  </si>
  <si>
    <t>明細文書決済取引クラス</t>
    <rPh sb="0" eb="2">
      <t>メイサイ</t>
    </rPh>
    <rPh sb="2" eb="4">
      <t>ブンショ</t>
    </rPh>
    <rPh sb="4" eb="6">
      <t>ケッサイ</t>
    </rPh>
    <rPh sb="6" eb="8">
      <t>トリヒキ</t>
    </rPh>
    <phoneticPr fontId="15"/>
  </si>
  <si>
    <t>明細文書の明細行の取引情報クラス</t>
    <phoneticPr fontId="15"/>
  </si>
  <si>
    <t>UN01011121</t>
    <phoneticPr fontId="9"/>
  </si>
  <si>
    <t>CIRL_ Supply Chain_ Trade Transaction. Applicable. CIRL_ Supply Chain_ Trade Agreement</t>
    <phoneticPr fontId="9"/>
  </si>
  <si>
    <t>明細文書決済／契約グループ</t>
    <rPh sb="0" eb="2">
      <t>メイサイ</t>
    </rPh>
    <rPh sb="2" eb="4">
      <t>ブンショ</t>
    </rPh>
    <rPh sb="4" eb="6">
      <t>ケッサイ</t>
    </rPh>
    <rPh sb="7" eb="9">
      <t>ケイヤク</t>
    </rPh>
    <phoneticPr fontId="9"/>
  </si>
  <si>
    <t>明細文書の明細行の契約情報グループ</t>
    <rPh sb="0" eb="2">
      <t>メイサイ</t>
    </rPh>
    <rPh sb="2" eb="4">
      <t>ブンショ</t>
    </rPh>
    <rPh sb="5" eb="8">
      <t>メイサイギョウ</t>
    </rPh>
    <rPh sb="9" eb="11">
      <t>ケイヤク</t>
    </rPh>
    <rPh sb="11" eb="13">
      <t>ジョウホウ</t>
    </rPh>
    <phoneticPr fontId="9"/>
  </si>
  <si>
    <t>UN01011458</t>
    <phoneticPr fontId="9"/>
  </si>
  <si>
    <t>CIRL_ Supply Chain_ Trade Agreement. Details</t>
    <phoneticPr fontId="9"/>
  </si>
  <si>
    <t>明細文書決済明細行契約クラス</t>
    <rPh sb="0" eb="4">
      <t>メイサイブンショ</t>
    </rPh>
    <rPh sb="4" eb="6">
      <t>ケッサイ</t>
    </rPh>
    <rPh sb="6" eb="9">
      <t>メイサイギョウ</t>
    </rPh>
    <phoneticPr fontId="15"/>
  </si>
  <si>
    <t>明細文書の明細行の契約情報クラス</t>
    <rPh sb="0" eb="2">
      <t>メイサイ</t>
    </rPh>
    <rPh sb="2" eb="4">
      <t>ブンショ</t>
    </rPh>
    <rPh sb="5" eb="8">
      <t>メイサイギョウ</t>
    </rPh>
    <rPh sb="9" eb="11">
      <t>ケイヤク</t>
    </rPh>
    <rPh sb="11" eb="13">
      <t>ジョウホウ</t>
    </rPh>
    <phoneticPr fontId="9"/>
  </si>
  <si>
    <t>UN01011459</t>
  </si>
  <si>
    <t>CIRL_ Supply Chain_ Trade Agreement. Buyer Order_ Referenced. CI_ Referenced_ Document</t>
  </si>
  <si>
    <t>明細行契約／参照注文書グループ</t>
    <rPh sb="0" eb="3">
      <t>メイサイギョウ</t>
    </rPh>
    <rPh sb="6" eb="8">
      <t>サンショウ</t>
    </rPh>
    <rPh sb="8" eb="11">
      <t>チュウモンショ</t>
    </rPh>
    <phoneticPr fontId="15"/>
  </si>
  <si>
    <t>この支払明細文書の明細行の参照注文書グループ</t>
    <rPh sb="2" eb="4">
      <t>シハライ</t>
    </rPh>
    <rPh sb="4" eb="8">
      <t>メイサイブンショ</t>
    </rPh>
    <rPh sb="9" eb="12">
      <t>メイサイギョウ</t>
    </rPh>
    <rPh sb="13" eb="15">
      <t>サンショウ</t>
    </rPh>
    <rPh sb="15" eb="18">
      <t>チュウモンショ</t>
    </rPh>
    <phoneticPr fontId="15"/>
  </si>
  <si>
    <t>明細行参照注文書クラス</t>
    <rPh sb="0" eb="3">
      <t>メイサイギョウ</t>
    </rPh>
    <rPh sb="3" eb="5">
      <t>サンショウ</t>
    </rPh>
    <rPh sb="5" eb="7">
      <t>チュウモン</t>
    </rPh>
    <phoneticPr fontId="15"/>
  </si>
  <si>
    <t>この支払明細文書の明細行の参照注文書クラス</t>
    <rPh sb="2" eb="4">
      <t>シハライ</t>
    </rPh>
    <rPh sb="4" eb="8">
      <t>メイサイブンショ</t>
    </rPh>
    <rPh sb="9" eb="12">
      <t>メイサイギョウ</t>
    </rPh>
    <rPh sb="13" eb="15">
      <t>サンショウ</t>
    </rPh>
    <rPh sb="15" eb="18">
      <t>チュウモンショ</t>
    </rPh>
    <phoneticPr fontId="15"/>
  </si>
  <si>
    <t>（明細行参照）注文書ID</t>
    <rPh sb="1" eb="4">
      <t>メイサイギョウ</t>
    </rPh>
    <rPh sb="4" eb="6">
      <t>サンショウ</t>
    </rPh>
    <rPh sb="9" eb="10">
      <t>ショ</t>
    </rPh>
    <phoneticPr fontId="15"/>
  </si>
  <si>
    <t>この明細行が参照する注文書の番号。</t>
    <rPh sb="2" eb="5">
      <t>メイサイギョウ</t>
    </rPh>
    <rPh sb="6" eb="8">
      <t>サンショウ</t>
    </rPh>
    <rPh sb="10" eb="12">
      <t>チュウモン</t>
    </rPh>
    <rPh sb="12" eb="13">
      <t>ショ</t>
    </rPh>
    <rPh sb="13" eb="14">
      <t>ウケショ</t>
    </rPh>
    <phoneticPr fontId="15"/>
  </si>
  <si>
    <t>（明細行参照）注文書行ID</t>
    <rPh sb="1" eb="4">
      <t>メイサイギョウ</t>
    </rPh>
    <rPh sb="4" eb="6">
      <t>サンショウ</t>
    </rPh>
    <rPh sb="7" eb="8">
      <t>チュウ</t>
    </rPh>
    <rPh sb="8" eb="10">
      <t>ブンショ</t>
    </rPh>
    <phoneticPr fontId="15"/>
  </si>
  <si>
    <t>この明細行が参照する注文書の行番号。</t>
    <rPh sb="2" eb="5">
      <t>メイサイギョウ</t>
    </rPh>
    <rPh sb="6" eb="8">
      <t>サンショウ</t>
    </rPh>
    <rPh sb="10" eb="12">
      <t>チュウモン</t>
    </rPh>
    <rPh sb="12" eb="13">
      <t>ショ</t>
    </rPh>
    <rPh sb="13" eb="14">
      <t>ウケショ</t>
    </rPh>
    <rPh sb="14" eb="15">
      <t>ギョウ</t>
    </rPh>
    <phoneticPr fontId="15"/>
  </si>
  <si>
    <t>この明細行が参照する注文書の変更履歴を管理する番号。</t>
    <rPh sb="2" eb="5">
      <t>メイサイギョウ</t>
    </rPh>
    <rPh sb="6" eb="8">
      <t>サンショウ</t>
    </rPh>
    <rPh sb="10" eb="12">
      <t>チュウモン</t>
    </rPh>
    <rPh sb="12" eb="13">
      <t>ショ</t>
    </rPh>
    <rPh sb="13" eb="14">
      <t>ウケショ</t>
    </rPh>
    <phoneticPr fontId="15"/>
  </si>
  <si>
    <t>UN01011460</t>
    <phoneticPr fontId="9"/>
  </si>
  <si>
    <t>CIRL_ Supply Chain_ Trade Agreement. Order Price_ Product. CI_ Trade_ Price</t>
    <phoneticPr fontId="9"/>
  </si>
  <si>
    <t>明細行契約／契約価格グループ</t>
    <rPh sb="0" eb="3">
      <t>メイサイギョウ</t>
    </rPh>
    <rPh sb="6" eb="8">
      <t>ケイヤク</t>
    </rPh>
    <phoneticPr fontId="15"/>
  </si>
  <si>
    <t>この支払明細文書の契約価格のグループ</t>
    <rPh sb="2" eb="4">
      <t>シハライ</t>
    </rPh>
    <rPh sb="4" eb="6">
      <t>メイサイ</t>
    </rPh>
    <rPh sb="6" eb="8">
      <t>ブンショ</t>
    </rPh>
    <rPh sb="9" eb="11">
      <t>ケイヤク</t>
    </rPh>
    <rPh sb="11" eb="13">
      <t>カカク</t>
    </rPh>
    <phoneticPr fontId="9"/>
  </si>
  <si>
    <t>CI_ Trade_ Price. Details</t>
    <phoneticPr fontId="9"/>
  </si>
  <si>
    <t>価格クラス</t>
    <rPh sb="0" eb="2">
      <t>カカク</t>
    </rPh>
    <phoneticPr fontId="15"/>
  </si>
  <si>
    <t>価格情報のクラス</t>
    <rPh sb="0" eb="2">
      <t>カカク</t>
    </rPh>
    <rPh sb="2" eb="4">
      <t>ジョウホウ</t>
    </rPh>
    <phoneticPr fontId="9"/>
  </si>
  <si>
    <t>単価コード</t>
    <rPh sb="0" eb="2">
      <t>タンカ</t>
    </rPh>
    <phoneticPr fontId="15"/>
  </si>
  <si>
    <t>単価の種別を示す識別コード</t>
    <rPh sb="0" eb="2">
      <t>タンカ</t>
    </rPh>
    <rPh sb="3" eb="5">
      <t>シュベツ</t>
    </rPh>
    <rPh sb="6" eb="7">
      <t>シメ</t>
    </rPh>
    <phoneticPr fontId="5"/>
  </si>
  <si>
    <t>UNCL5375</t>
  </si>
  <si>
    <t>支払単価</t>
    <rPh sb="0" eb="2">
      <t>シハライ</t>
    </rPh>
    <rPh sb="2" eb="4">
      <t>タンカ</t>
    </rPh>
    <phoneticPr fontId="15"/>
  </si>
  <si>
    <t>発注者と受注者が合意した明細発注品の１単位あたりの取引単価。税込み、税抜きの識別は「UN01013096：税計算方式」で指定（指定がない場合は税抜き）。</t>
    <rPh sb="0" eb="3">
      <t>ハッチュウシャ</t>
    </rPh>
    <rPh sb="4" eb="7">
      <t>ジュチュウシャ</t>
    </rPh>
    <rPh sb="8" eb="10">
      <t>ゴウイ</t>
    </rPh>
    <rPh sb="12" eb="14">
      <t>メイサイ</t>
    </rPh>
    <rPh sb="14" eb="16">
      <t>ハッチュウ</t>
    </rPh>
    <rPh sb="16" eb="17">
      <t>シナ</t>
    </rPh>
    <rPh sb="25" eb="27">
      <t>トリヒキ</t>
    </rPh>
    <rPh sb="27" eb="29">
      <t>タンカ</t>
    </rPh>
    <rPh sb="30" eb="32">
      <t>ゼイコミ</t>
    </rPh>
    <rPh sb="34" eb="35">
      <t>ゼイ</t>
    </rPh>
    <rPh sb="35" eb="36">
      <t>ヌ</t>
    </rPh>
    <rPh sb="38" eb="40">
      <t>シキベツ</t>
    </rPh>
    <rPh sb="63" eb="65">
      <t>シテイ</t>
    </rPh>
    <rPh sb="68" eb="70">
      <t>バアイ</t>
    </rPh>
    <rPh sb="71" eb="72">
      <t>ゼイ</t>
    </rPh>
    <rPh sb="72" eb="73">
      <t>ヌ</t>
    </rPh>
    <phoneticPr fontId="15"/>
  </si>
  <si>
    <t>UN01011520</t>
  </si>
  <si>
    <t>CIRL_ Supply Chain_ Trade Agreement. Seller Order_ Referenced. CI_ Referenced_ Document</t>
  </si>
  <si>
    <t>明細行契約／参照受注書グループ</t>
    <rPh sb="0" eb="3">
      <t>メイサイギョウ</t>
    </rPh>
    <rPh sb="6" eb="8">
      <t>サンショウ</t>
    </rPh>
    <rPh sb="8" eb="10">
      <t>ジュチュウ</t>
    </rPh>
    <rPh sb="10" eb="11">
      <t>ショ</t>
    </rPh>
    <phoneticPr fontId="15"/>
  </si>
  <si>
    <t>この支払明細文書の明細行の参照受注書グループ</t>
    <rPh sb="2" eb="4">
      <t>シハライ</t>
    </rPh>
    <rPh sb="4" eb="8">
      <t>メイサイブンショ</t>
    </rPh>
    <rPh sb="9" eb="12">
      <t>メイサイギョウ</t>
    </rPh>
    <rPh sb="13" eb="15">
      <t>サンショウ</t>
    </rPh>
    <rPh sb="15" eb="17">
      <t>ジュチュウ</t>
    </rPh>
    <rPh sb="17" eb="18">
      <t>ショ</t>
    </rPh>
    <phoneticPr fontId="15"/>
  </si>
  <si>
    <t>明細行参照受注書クラス</t>
    <rPh sb="0" eb="3">
      <t>メイサイギョウ</t>
    </rPh>
    <rPh sb="3" eb="5">
      <t>サンショウ</t>
    </rPh>
    <rPh sb="5" eb="7">
      <t>ジュチュウ</t>
    </rPh>
    <phoneticPr fontId="15"/>
  </si>
  <si>
    <t>この支払明細文書の明細行の参照受注書クラス</t>
    <rPh sb="2" eb="4">
      <t>シハライ</t>
    </rPh>
    <rPh sb="4" eb="8">
      <t>メイサイブンショ</t>
    </rPh>
    <rPh sb="9" eb="12">
      <t>メイサイギョウ</t>
    </rPh>
    <rPh sb="13" eb="15">
      <t>サンショウ</t>
    </rPh>
    <rPh sb="15" eb="17">
      <t>ジュチュウ</t>
    </rPh>
    <rPh sb="17" eb="18">
      <t>ショ</t>
    </rPh>
    <phoneticPr fontId="15"/>
  </si>
  <si>
    <t>（明細行参照）受注書ID</t>
    <rPh sb="1" eb="4">
      <t>メイサイギョウ</t>
    </rPh>
    <rPh sb="4" eb="6">
      <t>サンショウ</t>
    </rPh>
    <rPh sb="7" eb="9">
      <t>ジュチュウ</t>
    </rPh>
    <rPh sb="9" eb="10">
      <t>ショ</t>
    </rPh>
    <phoneticPr fontId="15"/>
  </si>
  <si>
    <t>この明細行が参照する受注書の番号。</t>
    <rPh sb="2" eb="5">
      <t>メイサイギョウ</t>
    </rPh>
    <rPh sb="6" eb="8">
      <t>サンショウ</t>
    </rPh>
    <rPh sb="10" eb="12">
      <t>ジュチュウ</t>
    </rPh>
    <rPh sb="12" eb="13">
      <t>ショ</t>
    </rPh>
    <rPh sb="13" eb="14">
      <t>ウケショ</t>
    </rPh>
    <phoneticPr fontId="15"/>
  </si>
  <si>
    <t>（明細行参照）受注書行ID</t>
    <rPh sb="1" eb="4">
      <t>メイサイギョウ</t>
    </rPh>
    <rPh sb="4" eb="6">
      <t>サンショウ</t>
    </rPh>
    <rPh sb="7" eb="9">
      <t>ジュチュウ</t>
    </rPh>
    <rPh sb="9" eb="10">
      <t>ショ</t>
    </rPh>
    <phoneticPr fontId="15"/>
  </si>
  <si>
    <t>この明細行が参照する受注書の変更履歴を管理する番号。</t>
    <rPh sb="2" eb="5">
      <t>メイサイギョウ</t>
    </rPh>
    <rPh sb="6" eb="8">
      <t>サンショウ</t>
    </rPh>
    <rPh sb="10" eb="12">
      <t>ジュチュウ</t>
    </rPh>
    <rPh sb="12" eb="13">
      <t>ショ</t>
    </rPh>
    <phoneticPr fontId="15"/>
  </si>
  <si>
    <t>UN01011122</t>
    <phoneticPr fontId="15"/>
  </si>
  <si>
    <t>CIRL_ Supply Chain_ Trade Transaction. Applicable. CIRL_ Supply Chain_ Trade Delivery</t>
  </si>
  <si>
    <t>明細行取引／配送グループ</t>
    <rPh sb="0" eb="2">
      <t>メイサイ</t>
    </rPh>
    <rPh sb="2" eb="3">
      <t>ギョウ</t>
    </rPh>
    <rPh sb="3" eb="5">
      <t>トリヒキ</t>
    </rPh>
    <rPh sb="6" eb="8">
      <t>ハイソウ</t>
    </rPh>
    <phoneticPr fontId="5"/>
  </si>
  <si>
    <t>明細行配送情報のグループ</t>
    <rPh sb="0" eb="3">
      <t>メイサイギョウ</t>
    </rPh>
    <rPh sb="3" eb="5">
      <t>ハイソウ</t>
    </rPh>
    <rPh sb="5" eb="7">
      <t>ジョウホウ</t>
    </rPh>
    <phoneticPr fontId="5"/>
  </si>
  <si>
    <t>UN01011461</t>
    <phoneticPr fontId="9"/>
  </si>
  <si>
    <t>CIRL_ Supply Chain_ Trade Delivery. Details</t>
    <phoneticPr fontId="9"/>
  </si>
  <si>
    <t>明細行配送クラス</t>
    <rPh sb="0" eb="3">
      <t>メイサイギョウ</t>
    </rPh>
    <rPh sb="3" eb="5">
      <t>ハイソウ</t>
    </rPh>
    <phoneticPr fontId="9"/>
  </si>
  <si>
    <t>配送情報のクラス</t>
    <rPh sb="0" eb="2">
      <t>ハイソウ</t>
    </rPh>
    <rPh sb="2" eb="4">
      <t>ジョウホウ</t>
    </rPh>
    <phoneticPr fontId="9"/>
  </si>
  <si>
    <t>UN01011463</t>
  </si>
  <si>
    <t>CIRL_ Supply Chain_ Trade Delivery. Agreed. Quantity</t>
  </si>
  <si>
    <t>支払通知数量</t>
    <rPh sb="0" eb="2">
      <t>シハライ</t>
    </rPh>
    <rPh sb="2" eb="4">
      <t>ツウチ</t>
    </rPh>
    <rPh sb="4" eb="6">
      <t>スウリョウ</t>
    </rPh>
    <phoneticPr fontId="9"/>
  </si>
  <si>
    <t>UN01015503</t>
  </si>
  <si>
    <t>CIRL_ Supply Chain_ Trade Delivery. Per Package_ Unit. Quantity</t>
    <phoneticPr fontId="15"/>
  </si>
  <si>
    <t>支払通知セット単位数量(入り数）</t>
    <rPh sb="0" eb="4">
      <t>シハライツウチ</t>
    </rPh>
    <rPh sb="7" eb="9">
      <t>タンイ</t>
    </rPh>
    <rPh sb="9" eb="11">
      <t>スウリョウ</t>
    </rPh>
    <rPh sb="12" eb="13">
      <t>イ</t>
    </rPh>
    <rPh sb="14" eb="15">
      <t>スウ</t>
    </rPh>
    <phoneticPr fontId="15"/>
  </si>
  <si>
    <t>UN01011465</t>
    <phoneticPr fontId="9"/>
  </si>
  <si>
    <t>CIRL_ Supply Chain_ Trade Delivery. Requested_ Delivery. CI_ Supply Chain_ Event</t>
    <phoneticPr fontId="9"/>
  </si>
  <si>
    <t>配送／イベントグループ</t>
    <rPh sb="0" eb="2">
      <t>ハイソウ</t>
    </rPh>
    <phoneticPr fontId="9"/>
  </si>
  <si>
    <t>要求納入情報のグループ</t>
    <rPh sb="0" eb="2">
      <t>ヨウキュウ</t>
    </rPh>
    <rPh sb="2" eb="4">
      <t>ノウニュウ</t>
    </rPh>
    <rPh sb="4" eb="6">
      <t>ジョウホウ</t>
    </rPh>
    <phoneticPr fontId="9"/>
  </si>
  <si>
    <t>配送イベントのクラス</t>
    <rPh sb="0" eb="2">
      <t>ハイソウ</t>
    </rPh>
    <phoneticPr fontId="9"/>
  </si>
  <si>
    <t>配送ID</t>
    <rPh sb="0" eb="2">
      <t>ハイソウ</t>
    </rPh>
    <phoneticPr fontId="9"/>
  </si>
  <si>
    <t>発注者が付与した配送のユニーク識別番号</t>
    <rPh sb="0" eb="2">
      <t>ハッチュウ</t>
    </rPh>
    <rPh sb="2" eb="3">
      <t>シャ</t>
    </rPh>
    <rPh sb="4" eb="6">
      <t>フヨ</t>
    </rPh>
    <rPh sb="8" eb="10">
      <t>ハイソウ</t>
    </rPh>
    <rPh sb="15" eb="17">
      <t>シキベツ</t>
    </rPh>
    <rPh sb="17" eb="19">
      <t>バンゴウ</t>
    </rPh>
    <phoneticPr fontId="9"/>
  </si>
  <si>
    <t>配送日</t>
    <rPh sb="0" eb="2">
      <t>ハイソウ</t>
    </rPh>
    <rPh sb="2" eb="3">
      <t>ヒ</t>
    </rPh>
    <phoneticPr fontId="9"/>
  </si>
  <si>
    <t>配送した日
（物品配送を伴う取引の場合）</t>
    <rPh sb="0" eb="2">
      <t>ハイソウ</t>
    </rPh>
    <rPh sb="4" eb="5">
      <t>ヒ</t>
    </rPh>
    <rPh sb="7" eb="9">
      <t>ブッピン</t>
    </rPh>
    <rPh sb="9" eb="11">
      <t>ハイソウ</t>
    </rPh>
    <rPh sb="12" eb="13">
      <t>トモナ</t>
    </rPh>
    <rPh sb="14" eb="16">
      <t>トリヒキ</t>
    </rPh>
    <rPh sb="17" eb="19">
      <t>バアイ</t>
    </rPh>
    <phoneticPr fontId="9"/>
  </si>
  <si>
    <t>UN01011124</t>
    <phoneticPr fontId="9"/>
  </si>
  <si>
    <t>CIRL_ Supply Chain_ Trade Transaction. Included. CI_ Trade_ Product</t>
    <phoneticPr fontId="9"/>
  </si>
  <si>
    <t>明細行取引／品目グループ</t>
    <rPh sb="0" eb="3">
      <t>メイサイギョウ</t>
    </rPh>
    <rPh sb="6" eb="8">
      <t>ヒンモク</t>
    </rPh>
    <phoneticPr fontId="15"/>
  </si>
  <si>
    <t>関連取引の対象品目のグループ</t>
    <rPh sb="0" eb="2">
      <t>カンレン</t>
    </rPh>
    <rPh sb="2" eb="4">
      <t>トリヒキ</t>
    </rPh>
    <rPh sb="5" eb="7">
      <t>タイショウ</t>
    </rPh>
    <rPh sb="7" eb="9">
      <t>ヒンモク</t>
    </rPh>
    <phoneticPr fontId="9"/>
  </si>
  <si>
    <t>品目クラス</t>
    <rPh sb="0" eb="2">
      <t>ヒンモク</t>
    </rPh>
    <phoneticPr fontId="9"/>
  </si>
  <si>
    <t>取引対象品目のクラス</t>
    <rPh sb="0" eb="2">
      <t>トリヒキ</t>
    </rPh>
    <rPh sb="2" eb="4">
      <t>タイショウ</t>
    </rPh>
    <rPh sb="4" eb="6">
      <t>ヒンモク</t>
    </rPh>
    <phoneticPr fontId="9"/>
  </si>
  <si>
    <t>品目ID</t>
    <rPh sb="0" eb="1">
      <t>ヒン</t>
    </rPh>
    <rPh sb="1" eb="2">
      <t>モク</t>
    </rPh>
    <phoneticPr fontId="9"/>
  </si>
  <si>
    <t>品目の識別番号</t>
    <rPh sb="0" eb="2">
      <t>ヒンモク</t>
    </rPh>
    <rPh sb="3" eb="5">
      <t>シキベツ</t>
    </rPh>
    <rPh sb="5" eb="7">
      <t>バンゴウ</t>
    </rPh>
    <phoneticPr fontId="9"/>
  </si>
  <si>
    <t>品目名</t>
    <rPh sb="0" eb="2">
      <t>ヒンモク</t>
    </rPh>
    <rPh sb="2" eb="3">
      <t>メイ</t>
    </rPh>
    <phoneticPr fontId="9"/>
  </si>
  <si>
    <t>品目の名称</t>
    <rPh sb="0" eb="2">
      <t>ヒンモク</t>
    </rPh>
    <rPh sb="3" eb="5">
      <t>メイショウ</t>
    </rPh>
    <phoneticPr fontId="9"/>
  </si>
  <si>
    <t>JECxxxx」</t>
    <phoneticPr fontId="15"/>
  </si>
  <si>
    <t>UN01012683</t>
  </si>
  <si>
    <t>CIRL_ Supply Chain_ Trade Settlement. Applicable. CI_ Trade_ Tax</t>
  </si>
  <si>
    <t>この明細行の税抜き譲渡資産金額（支払単価×検収数量）
支払単価×数量で指定できない場合は金額</t>
    <rPh sb="2" eb="5">
      <t>メイサイギョウ</t>
    </rPh>
    <rPh sb="6" eb="7">
      <t>ゼイ</t>
    </rPh>
    <rPh sb="7" eb="8">
      <t>ヌ</t>
    </rPh>
    <rPh sb="9" eb="11">
      <t>ジョウト</t>
    </rPh>
    <rPh sb="13" eb="15">
      <t>キンガク</t>
    </rPh>
    <rPh sb="16" eb="18">
      <t>シハライ</t>
    </rPh>
    <rPh sb="18" eb="20">
      <t>タンカ</t>
    </rPh>
    <rPh sb="21" eb="23">
      <t>ケンシュウ</t>
    </rPh>
    <rPh sb="23" eb="25">
      <t>スウリョウ</t>
    </rPh>
    <rPh sb="27" eb="29">
      <t>シハライ</t>
    </rPh>
    <rPh sb="29" eb="31">
      <t>タンカ</t>
    </rPh>
    <rPh sb="32" eb="34">
      <t>スウリョウ</t>
    </rPh>
    <rPh sb="35" eb="37">
      <t>シテイ</t>
    </rPh>
    <rPh sb="41" eb="43">
      <t>バアイ</t>
    </rPh>
    <rPh sb="44" eb="46">
      <t>キンガク</t>
    </rPh>
    <phoneticPr fontId="27"/>
  </si>
  <si>
    <t>（○）</t>
    <phoneticPr fontId="9"/>
  </si>
  <si>
    <t>この明細行の課税分類区分を識別するため、明細行課税分類コードと組み合わせて利用する。</t>
    <rPh sb="2" eb="5">
      <t>メイサイギョウ</t>
    </rPh>
    <rPh sb="6" eb="10">
      <t>カゼイブンルイ</t>
    </rPh>
    <rPh sb="10" eb="12">
      <t>クブン</t>
    </rPh>
    <rPh sb="13" eb="15">
      <t>シキベツ</t>
    </rPh>
    <rPh sb="20" eb="23">
      <t>メイサイギョウ</t>
    </rPh>
    <rPh sb="23" eb="27">
      <t>カゼイブンルイ</t>
    </rPh>
    <rPh sb="31" eb="32">
      <t>ク</t>
    </rPh>
    <rPh sb="33" eb="34">
      <t>ア</t>
    </rPh>
    <rPh sb="37" eb="39">
      <t>リヨウ</t>
    </rPh>
    <phoneticPr fontId="27"/>
  </si>
  <si>
    <t>この明細行の税額を含む譲渡資産金額</t>
    <rPh sb="11" eb="13">
      <t>ジョウト</t>
    </rPh>
    <rPh sb="13" eb="15">
      <t>シサン</t>
    </rPh>
    <phoneticPr fontId="9"/>
  </si>
  <si>
    <t>UN01011103</t>
  </si>
  <si>
    <t>CIRT_ Supply Chain_ Trade Transaction. Associated. CI_ Referenced_ Document</t>
  </si>
  <si>
    <t>明細文書支払／参照文書グループ</t>
    <rPh sb="0" eb="4">
      <t>メイサイブンショ</t>
    </rPh>
    <rPh sb="4" eb="6">
      <t>シハライ</t>
    </rPh>
    <rPh sb="7" eb="9">
      <t>サンショウ</t>
    </rPh>
    <rPh sb="9" eb="11">
      <t>ブンショ</t>
    </rPh>
    <phoneticPr fontId="9"/>
  </si>
  <si>
    <t>この商流支払の関連参照文書のグループ</t>
    <rPh sb="2" eb="4">
      <t>ショウリュウ</t>
    </rPh>
    <phoneticPr fontId="15"/>
  </si>
  <si>
    <t xml:space="preserve">  ＊</t>
    <phoneticPr fontId="15"/>
  </si>
  <si>
    <t>ヘッダ参照文書クラス</t>
    <rPh sb="3" eb="5">
      <t>サンショウ</t>
    </rPh>
    <phoneticPr fontId="15"/>
  </si>
  <si>
    <t>適格請求書に関連するヘッダ参照文書(請求書、検収書)のクラス</t>
    <rPh sb="0" eb="2">
      <t>テキカク</t>
    </rPh>
    <rPh sb="2" eb="5">
      <t>セイキュウショ</t>
    </rPh>
    <rPh sb="6" eb="8">
      <t>カンレン</t>
    </rPh>
    <rPh sb="13" eb="15">
      <t>サンショウ</t>
    </rPh>
    <rPh sb="15" eb="17">
      <t>ブンショ</t>
    </rPh>
    <rPh sb="18" eb="21">
      <t>セイキュウショ</t>
    </rPh>
    <rPh sb="22" eb="24">
      <t>ケンシュウ</t>
    </rPh>
    <rPh sb="24" eb="25">
      <t>ショ</t>
    </rPh>
    <phoneticPr fontId="5"/>
  </si>
  <si>
    <t>（ヘッダ参照）文書ID</t>
    <phoneticPr fontId="15"/>
  </si>
  <si>
    <t>ヘッダ参照文書の番号</t>
    <phoneticPr fontId="15"/>
  </si>
  <si>
    <t>v2/v3</t>
    <phoneticPr fontId="9"/>
  </si>
  <si>
    <t>（ヘッダ参照）文書発行日</t>
    <phoneticPr fontId="15"/>
  </si>
  <si>
    <t>ヘッダ参照文書の発行日</t>
  </si>
  <si>
    <t>（ヘッダ参照）文書履歴ID</t>
    <rPh sb="4" eb="6">
      <t>サンショウ</t>
    </rPh>
    <rPh sb="7" eb="9">
      <t>ブンショ</t>
    </rPh>
    <rPh sb="9" eb="11">
      <t>リレキ</t>
    </rPh>
    <phoneticPr fontId="15"/>
  </si>
  <si>
    <t>ヘッダ参照文書の変更履歴を管理する番号。</t>
    <rPh sb="3" eb="5">
      <t>サンショウ</t>
    </rPh>
    <rPh sb="5" eb="7">
      <t>ブンショ</t>
    </rPh>
    <rPh sb="7" eb="8">
      <t>ブンショ</t>
    </rPh>
    <rPh sb="8" eb="10">
      <t>ヘンコウ</t>
    </rPh>
    <rPh sb="10" eb="12">
      <t>リレキ</t>
    </rPh>
    <rPh sb="13" eb="15">
      <t>カンリ</t>
    </rPh>
    <rPh sb="17" eb="19">
      <t>バンゴウ</t>
    </rPh>
    <phoneticPr fontId="29"/>
  </si>
  <si>
    <t>（ヘッダ参照）文書名</t>
    <phoneticPr fontId="15"/>
  </si>
  <si>
    <t>ヘッダ参照文書名</t>
    <phoneticPr fontId="15"/>
  </si>
  <si>
    <t>ヘッダ参照文書のタイプを示すコード</t>
  </si>
  <si>
    <t>（ヘッダ参照）文書類型コード</t>
    <phoneticPr fontId="15"/>
  </si>
  <si>
    <t>ヘッダ参照文書の類型を識別するコード</t>
  </si>
  <si>
    <t>ヘッダ参照文書のサブタイプを識別するコード</t>
  </si>
  <si>
    <t>END</t>
    <phoneticPr fontId="15"/>
  </si>
  <si>
    <t>中小企業共通EDI
マッピング</t>
    <rPh sb="0" eb="2">
      <t>チュウショウ</t>
    </rPh>
    <rPh sb="2" eb="4">
      <t>キギョウ</t>
    </rPh>
    <rPh sb="4" eb="6">
      <t>キョウツウ</t>
    </rPh>
    <phoneticPr fontId="15"/>
  </si>
  <si>
    <t>インボイス制度
マッピング（参考）</t>
    <rPh sb="5" eb="7">
      <t>セイド</t>
    </rPh>
    <rPh sb="14" eb="16">
      <t>サンコウ</t>
    </rPh>
    <phoneticPr fontId="15"/>
  </si>
  <si>
    <t>同じグループ内のいずれかの情報項目の記載が「法的必須」</t>
    <rPh sb="0" eb="1">
      <t>オナ</t>
    </rPh>
    <rPh sb="6" eb="7">
      <t>ナイ</t>
    </rPh>
    <rPh sb="13" eb="17">
      <t>ジョウホウコウモク</t>
    </rPh>
    <rPh sb="18" eb="20">
      <t>キサイ</t>
    </rPh>
    <phoneticPr fontId="5"/>
  </si>
  <si>
    <t>共通EDIプロバイダはBIE表記載の全情報項目の共通EDIプロバイダ間交換が必須</t>
    <phoneticPr fontId="15"/>
  </si>
  <si>
    <t>中小企業共通EDIメッセージ辞書・BIE表＜需要予測メッセージ＞</t>
    <rPh sb="14" eb="16">
      <t>ジショ</t>
    </rPh>
    <rPh sb="20" eb="21">
      <t>ヒョウ</t>
    </rPh>
    <rPh sb="22" eb="24">
      <t>ジュヨウ</t>
    </rPh>
    <rPh sb="24" eb="26">
      <t>ヨソク</t>
    </rPh>
    <phoneticPr fontId="15"/>
  </si>
  <si>
    <t>国連CEFACTメッセージ辞書</t>
    <rPh sb="0" eb="2">
      <t>コクレン</t>
    </rPh>
    <rPh sb="13" eb="15">
      <t>ジショ</t>
    </rPh>
    <phoneticPr fontId="24"/>
  </si>
  <si>
    <t>中小企業共通EDIメッセージ辞書</t>
    <phoneticPr fontId="15"/>
  </si>
  <si>
    <t>項目名</t>
    <rPh sb="0" eb="2">
      <t>コウモク</t>
    </rPh>
    <rPh sb="2" eb="3">
      <t>メイ</t>
    </rPh>
    <phoneticPr fontId="15"/>
  </si>
  <si>
    <t>項目定義</t>
    <rPh sb="0" eb="2">
      <t>コウモク</t>
    </rPh>
    <rPh sb="2" eb="4">
      <t>テイギ</t>
    </rPh>
    <phoneticPr fontId="15"/>
  </si>
  <si>
    <t>SIPS
CIS</t>
    <phoneticPr fontId="15"/>
  </si>
  <si>
    <t>JAMA標準
マッピング</t>
    <rPh sb="4" eb="6">
      <t>ヒョウジュン</t>
    </rPh>
    <phoneticPr fontId="15"/>
  </si>
  <si>
    <t>SME_ Scheduling Demand Forcast</t>
    <phoneticPr fontId="27"/>
  </si>
  <si>
    <t>需要予測書番号</t>
    <rPh sb="4" eb="5">
      <t>ショ</t>
    </rPh>
    <rPh sb="5" eb="7">
      <t>バンゴウ</t>
    </rPh>
    <phoneticPr fontId="15"/>
  </si>
  <si>
    <t>需要予測情報を連絡する文書（メッセージ）</t>
    <rPh sb="0" eb="4">
      <t>ジュヨウヨソク</t>
    </rPh>
    <rPh sb="4" eb="6">
      <t>ジョウホウ</t>
    </rPh>
    <rPh sb="7" eb="9">
      <t>レンラク</t>
    </rPh>
    <rPh sb="11" eb="13">
      <t>ブンショ</t>
    </rPh>
    <phoneticPr fontId="15"/>
  </si>
  <si>
    <t>-</t>
    <phoneticPr fontId="15"/>
  </si>
  <si>
    <t>需要予測書</t>
    <rPh sb="4" eb="5">
      <t>ショ</t>
    </rPh>
    <phoneticPr fontId="15"/>
  </si>
  <si>
    <t>144処理番号</t>
    <rPh sb="3" eb="5">
      <t>ショリ</t>
    </rPh>
    <rPh sb="5" eb="7">
      <t>バンゴウ</t>
    </rPh>
    <phoneticPr fontId="15"/>
  </si>
  <si>
    <t>処理日/時刻</t>
    <rPh sb="0" eb="2">
      <t>ショリ</t>
    </rPh>
    <rPh sb="2" eb="3">
      <t>ビ</t>
    </rPh>
    <rPh sb="4" eb="6">
      <t>ジコク</t>
    </rPh>
    <phoneticPr fontId="15"/>
  </si>
  <si>
    <t>143処理日/時刻</t>
    <rPh sb="3" eb="5">
      <t>ショリ</t>
    </rPh>
    <rPh sb="5" eb="6">
      <t>ビ</t>
    </rPh>
    <rPh sb="7" eb="9">
      <t>ジコク</t>
    </rPh>
    <phoneticPr fontId="15"/>
  </si>
  <si>
    <t>取引プロセスクラス</t>
    <rPh sb="0" eb="2">
      <t>トリヒキ</t>
    </rPh>
    <phoneticPr fontId="27"/>
  </si>
  <si>
    <t>SMESchedulingDemandForcast</t>
    <phoneticPr fontId="15"/>
  </si>
  <si>
    <t>141-1情報区分コード
業務分類</t>
    <rPh sb="5" eb="7">
      <t>ジョウホウ</t>
    </rPh>
    <rPh sb="7" eb="9">
      <t>クブン</t>
    </rPh>
    <rPh sb="13" eb="15">
      <t>ギョウム</t>
    </rPh>
    <rPh sb="15" eb="17">
      <t>ブンルイ</t>
    </rPh>
    <phoneticPr fontId="15"/>
  </si>
  <si>
    <t>取引シナリオクラス</t>
    <rPh sb="0" eb="2">
      <t>トリヒキ</t>
    </rPh>
    <phoneticPr fontId="28"/>
  </si>
  <si>
    <t>141-2情報区分コード
購入／支給区分</t>
    <rPh sb="5" eb="7">
      <t>ジョウホウ</t>
    </rPh>
    <rPh sb="7" eb="9">
      <t>クブン</t>
    </rPh>
    <rPh sb="13" eb="15">
      <t>コウニュウ</t>
    </rPh>
    <rPh sb="16" eb="18">
      <t>シキュウ</t>
    </rPh>
    <rPh sb="18" eb="20">
      <t>クブン</t>
    </rPh>
    <phoneticPr fontId="15"/>
  </si>
  <si>
    <t>アプリケーションクラス</t>
  </si>
  <si>
    <r>
      <t xml:space="preserve">141-3情報区分コード
適用業務区分
</t>
    </r>
    <r>
      <rPr>
        <sz val="11"/>
        <color rgb="FFFF0000"/>
        <rFont val="游ゴシック"/>
        <family val="3"/>
        <charset val="128"/>
        <scheme val="minor"/>
      </rPr>
      <t>34適用業務区分</t>
    </r>
    <rPh sb="5" eb="7">
      <t>ジョウホウ</t>
    </rPh>
    <rPh sb="7" eb="9">
      <t>クブン</t>
    </rPh>
    <rPh sb="13" eb="15">
      <t>テキヨウ</t>
    </rPh>
    <rPh sb="15" eb="17">
      <t>ギョウム</t>
    </rPh>
    <rPh sb="17" eb="19">
      <t>クブン</t>
    </rPh>
    <rPh sb="22" eb="24">
      <t>テキヨウ</t>
    </rPh>
    <rPh sb="24" eb="26">
      <t>ギョウム</t>
    </rPh>
    <rPh sb="26" eb="28">
      <t>クブン</t>
    </rPh>
    <phoneticPr fontId="15"/>
  </si>
  <si>
    <t>UN01008389</t>
  </si>
  <si>
    <t>CIS_ Exchanged_ Document. Details</t>
  </si>
  <si>
    <t>需要予測文書</t>
    <rPh sb="4" eb="6">
      <t>ブンショ</t>
    </rPh>
    <phoneticPr fontId="15"/>
  </si>
  <si>
    <t>需要予測取引において当事者間で交換される文書</t>
    <rPh sb="4" eb="6">
      <t>トリヒキ</t>
    </rPh>
    <rPh sb="10" eb="13">
      <t>トウジシャ</t>
    </rPh>
    <rPh sb="13" eb="14">
      <t>カン</t>
    </rPh>
    <rPh sb="15" eb="17">
      <t>コウカン</t>
    </rPh>
    <rPh sb="20" eb="22">
      <t>ブンショ</t>
    </rPh>
    <phoneticPr fontId="15"/>
  </si>
  <si>
    <t>UN01008392</t>
  </si>
  <si>
    <t>CIS_ Exchanged_ Document. Revision_ Identification. Identifier</t>
  </si>
  <si>
    <t>需要予測履歴ID</t>
    <rPh sb="4" eb="6">
      <t>リレキ</t>
    </rPh>
    <phoneticPr fontId="5"/>
  </si>
  <si>
    <t>この交換された 文書の改定の一意識別子</t>
  </si>
  <si>
    <t>UN01008394</t>
  </si>
  <si>
    <t>CIS_ Exchanged_ Document. Identification. Identifier</t>
  </si>
  <si>
    <t>需要予測書ID</t>
    <rPh sb="4" eb="5">
      <t>ショ</t>
    </rPh>
    <phoneticPr fontId="15"/>
  </si>
  <si>
    <t>この交換された文書の一意識別子</t>
    <phoneticPr fontId="15"/>
  </si>
  <si>
    <t>UN01008397</t>
    <phoneticPr fontId="15"/>
  </si>
  <si>
    <t>CIS_ Exchanged_ Document. Purpose. Code</t>
  </si>
  <si>
    <t>需要予測目的コード</t>
    <rPh sb="0" eb="2">
      <t>ジュヨウ</t>
    </rPh>
    <rPh sb="2" eb="4">
      <t>ヨソク</t>
    </rPh>
    <rPh sb="4" eb="6">
      <t>モクテキ</t>
    </rPh>
    <phoneticPr fontId="5"/>
  </si>
  <si>
    <t>発注者が需要予測書の目的（新規、変更、取消、打切り）を管理するために付番した識別コード</t>
    <rPh sb="0" eb="3">
      <t>ハッチュウシャ</t>
    </rPh>
    <rPh sb="4" eb="6">
      <t>ジュヨウ</t>
    </rPh>
    <rPh sb="6" eb="8">
      <t>ヨソク</t>
    </rPh>
    <rPh sb="8" eb="9">
      <t>ショ</t>
    </rPh>
    <rPh sb="10" eb="12">
      <t>モクテキ</t>
    </rPh>
    <rPh sb="13" eb="15">
      <t>シンキ</t>
    </rPh>
    <rPh sb="16" eb="18">
      <t>ヘンコウ</t>
    </rPh>
    <rPh sb="19" eb="21">
      <t>トリケシ</t>
    </rPh>
    <rPh sb="22" eb="24">
      <t>ウチキ</t>
    </rPh>
    <rPh sb="27" eb="29">
      <t>カンリ</t>
    </rPh>
    <rPh sb="34" eb="35">
      <t>フ</t>
    </rPh>
    <rPh sb="35" eb="36">
      <t>バン</t>
    </rPh>
    <phoneticPr fontId="29"/>
  </si>
  <si>
    <t>XML変更情報提供識別</t>
    <rPh sb="3" eb="5">
      <t>ヘンコウ</t>
    </rPh>
    <rPh sb="5" eb="7">
      <t>ジョウホウ</t>
    </rPh>
    <rPh sb="7" eb="9">
      <t>テイキョウ</t>
    </rPh>
    <rPh sb="9" eb="11">
      <t>シキベツ</t>
    </rPh>
    <phoneticPr fontId="15"/>
  </si>
  <si>
    <t>UN01008400</t>
    <phoneticPr fontId="15"/>
  </si>
  <si>
    <t>CIS_ Exchanged_ Document. Type. Code</t>
  </si>
  <si>
    <t>文書タイプコード</t>
    <rPh sb="0" eb="2">
      <t>ブンショ</t>
    </rPh>
    <phoneticPr fontId="15"/>
  </si>
  <si>
    <t>この文書が需要予測書であることを識別するコード</t>
    <rPh sb="2" eb="4">
      <t>ブンショ</t>
    </rPh>
    <rPh sb="5" eb="7">
      <t>ジュヨウ</t>
    </rPh>
    <rPh sb="7" eb="9">
      <t>ヨソク</t>
    </rPh>
    <rPh sb="9" eb="10">
      <t>ショ</t>
    </rPh>
    <rPh sb="16" eb="18">
      <t>シキベツ</t>
    </rPh>
    <phoneticPr fontId="15"/>
  </si>
  <si>
    <t>UN01008402</t>
  </si>
  <si>
    <t>CIS_ Exchanged_ Document. Issue. Date Time</t>
  </si>
  <si>
    <t>需要予測書発効日</t>
    <rPh sb="5" eb="8">
      <t>ハッコウビ</t>
    </rPh>
    <phoneticPr fontId="5"/>
  </si>
  <si>
    <t>この交換された文書の発行の日付、時刻、日時またはその他の日付時刻値</t>
    <phoneticPr fontId="15"/>
  </si>
  <si>
    <t>35発行日</t>
    <rPh sb="2" eb="5">
      <t>ハッコウビ</t>
    </rPh>
    <phoneticPr fontId="15"/>
  </si>
  <si>
    <t>UN01008403</t>
  </si>
  <si>
    <t>CIS_ Exchanged_ Document. Revision. Date Time</t>
  </si>
  <si>
    <t>需要予測書改定日</t>
    <rPh sb="5" eb="8">
      <t>カイテイビ</t>
    </rPh>
    <phoneticPr fontId="15"/>
  </si>
  <si>
    <t>この交換された文書の改定の日付、時刻、日時またはその他の日付時刻値</t>
  </si>
  <si>
    <t>UN01012673</t>
  </si>
  <si>
    <t>CIS_ Exchanged_ Document. Name. Text</t>
    <phoneticPr fontId="15"/>
  </si>
  <si>
    <t>需要予測書名</t>
    <rPh sb="5" eb="6">
      <t>メイ</t>
    </rPh>
    <phoneticPr fontId="15"/>
  </si>
  <si>
    <t>この交換された 文書の名称</t>
    <rPh sb="11" eb="13">
      <t>メイショウ</t>
    </rPh>
    <phoneticPr fontId="15"/>
  </si>
  <si>
    <t>UN01008409</t>
  </si>
  <si>
    <t>CIS_ Exchanged_ Document. Included. CI_ Note</t>
  </si>
  <si>
    <t>需要予測文書／注釈グループ</t>
    <rPh sb="7" eb="9">
      <t>チュウシャク</t>
    </rPh>
    <phoneticPr fontId="15"/>
  </si>
  <si>
    <t>この交換文書に関する注釈グループ</t>
    <rPh sb="7" eb="8">
      <t>カン</t>
    </rPh>
    <phoneticPr fontId="15"/>
  </si>
  <si>
    <t>注釈クラス</t>
  </si>
  <si>
    <t>備考や付加情報など、文字またはコードによる 説明クラス</t>
    <phoneticPr fontId="15"/>
  </si>
  <si>
    <t>注釈内容</t>
    <rPh sb="0" eb="2">
      <t>チュウシャク</t>
    </rPh>
    <rPh sb="2" eb="4">
      <t>ナイヨウ</t>
    </rPh>
    <phoneticPr fontId="15"/>
  </si>
  <si>
    <t>注釈内容を記述するフリースペース</t>
    <rPh sb="0" eb="2">
      <t>チュウシャク</t>
    </rPh>
    <rPh sb="2" eb="4">
      <t>ナイヨウ</t>
    </rPh>
    <rPh sb="5" eb="7">
      <t>キジュツ</t>
    </rPh>
    <phoneticPr fontId="15"/>
  </si>
  <si>
    <t xml:space="preserve">65支払方法等文書(6行) </t>
    <rPh sb="11" eb="12">
      <t>ギョウ</t>
    </rPh>
    <phoneticPr fontId="7"/>
  </si>
  <si>
    <t>UN01008410</t>
  </si>
  <si>
    <t>CIS_ Exchanged_ Document. Effective. CI_ Specified_ Period</t>
  </si>
  <si>
    <t>需要予測文書／有効期間グループ</t>
  </si>
  <si>
    <t>この交換文書に関する有効期間を特定するグループ</t>
    <rPh sb="7" eb="8">
      <t>カン</t>
    </rPh>
    <rPh sb="12" eb="14">
      <t>キカン</t>
    </rPh>
    <phoneticPr fontId="15"/>
  </si>
  <si>
    <t>期間クラス</t>
  </si>
  <si>
    <t>期間に関するクラス</t>
    <rPh sb="3" eb="4">
      <t>カン</t>
    </rPh>
    <phoneticPr fontId="15"/>
  </si>
  <si>
    <t>UN01005611</t>
  </si>
  <si>
    <t>CI_ Specified_ Period. Description. Text</t>
  </si>
  <si>
    <t>確定注文対象期間</t>
    <rPh sb="0" eb="2">
      <t>カクテイ</t>
    </rPh>
    <rPh sb="2" eb="4">
      <t>チュウモン</t>
    </rPh>
    <rPh sb="4" eb="6">
      <t>タイショウ</t>
    </rPh>
    <rPh sb="6" eb="8">
      <t>キカン</t>
    </rPh>
    <phoneticPr fontId="15"/>
  </si>
  <si>
    <t>この交換文書が対象とする確定注文期間</t>
    <rPh sb="2" eb="4">
      <t>コウカン</t>
    </rPh>
    <rPh sb="4" eb="6">
      <t>ブンショ</t>
    </rPh>
    <rPh sb="7" eb="9">
      <t>タイショウ</t>
    </rPh>
    <rPh sb="12" eb="14">
      <t>カクテイ</t>
    </rPh>
    <rPh sb="14" eb="16">
      <t>チュウモン</t>
    </rPh>
    <rPh sb="16" eb="18">
      <t>キカン</t>
    </rPh>
    <phoneticPr fontId="15"/>
  </si>
  <si>
    <t>142確定注文対象期間</t>
    <phoneticPr fontId="15"/>
  </si>
  <si>
    <t>UN01008834</t>
  </si>
  <si>
    <t>CISDF_ Supply Chain_ Trade Transaction. Details</t>
  </si>
  <si>
    <t>需要予測取引内容クラス</t>
    <rPh sb="4" eb="6">
      <t>トリヒキ</t>
    </rPh>
    <rPh sb="6" eb="8">
      <t>ナイヨウ</t>
    </rPh>
    <phoneticPr fontId="5"/>
  </si>
  <si>
    <t>需要予測情報で伝達される取引内容に関する情報からなるクラス。</t>
    <rPh sb="4" eb="6">
      <t>ジョウホウ</t>
    </rPh>
    <rPh sb="7" eb="9">
      <t>デンタツ</t>
    </rPh>
    <rPh sb="12" eb="14">
      <t>トリヒキ</t>
    </rPh>
    <rPh sb="14" eb="16">
      <t>ナイヨウ</t>
    </rPh>
    <rPh sb="17" eb="18">
      <t>カン</t>
    </rPh>
    <rPh sb="20" eb="22">
      <t>ジョウホウ</t>
    </rPh>
    <phoneticPr fontId="5"/>
  </si>
  <si>
    <t>UN01008835</t>
  </si>
  <si>
    <t>CISDF_ Supply Chain_ Trade Transaction. Applicable. CIS_ Supply Chain_ Trade Agreement</t>
  </si>
  <si>
    <t>需要予測取引内容／契約グループ</t>
  </si>
  <si>
    <t>需要予測取引に関する契約内容のグループ</t>
    <rPh sb="4" eb="6">
      <t>トリヒキ</t>
    </rPh>
    <rPh sb="7" eb="8">
      <t>カン</t>
    </rPh>
    <rPh sb="10" eb="12">
      <t>ケイヤク</t>
    </rPh>
    <rPh sb="12" eb="14">
      <t>ナイヨウ</t>
    </rPh>
    <phoneticPr fontId="5"/>
  </si>
  <si>
    <t>UN01008590</t>
  </si>
  <si>
    <t>CIS_ Supply Chain_ Trade Agreement. Details</t>
  </si>
  <si>
    <t>需要予測契約クラス</t>
    <rPh sb="4" eb="6">
      <t>ケイヤク</t>
    </rPh>
    <phoneticPr fontId="5"/>
  </si>
  <si>
    <t>需要予測契約内容に係る情報からなるクラス。</t>
    <rPh sb="4" eb="6">
      <t>ケイヤク</t>
    </rPh>
    <rPh sb="6" eb="8">
      <t>ナイヨウ</t>
    </rPh>
    <rPh sb="9" eb="10">
      <t>カカワ</t>
    </rPh>
    <rPh sb="11" eb="13">
      <t>ジョウホウ</t>
    </rPh>
    <phoneticPr fontId="5"/>
  </si>
  <si>
    <t xml:space="preserve"> - </t>
    <phoneticPr fontId="15"/>
  </si>
  <si>
    <t>UN01008594</t>
  </si>
  <si>
    <t>CIS_ Supply Chain_ Trade Agreement. Buyer. CI_ Trade_ Party</t>
  </si>
  <si>
    <t>需要予測契約／発注者グループ</t>
    <rPh sb="7" eb="9">
      <t>ハッチュウ</t>
    </rPh>
    <phoneticPr fontId="15"/>
  </si>
  <si>
    <t>この需要予測取引契約に関する発注者のグループ。</t>
    <rPh sb="11" eb="12">
      <t>カン</t>
    </rPh>
    <rPh sb="14" eb="16">
      <t>ハッチュウ</t>
    </rPh>
    <phoneticPr fontId="5"/>
  </si>
  <si>
    <t>発注者クラス</t>
    <rPh sb="0" eb="2">
      <t>ハッチュウ</t>
    </rPh>
    <phoneticPr fontId="15"/>
  </si>
  <si>
    <t>発注者に係る情報からなるクラス。</t>
    <rPh sb="0" eb="2">
      <t>ハッチュウ</t>
    </rPh>
    <rPh sb="4" eb="5">
      <t>カカワ</t>
    </rPh>
    <rPh sb="6" eb="8">
      <t>ジョウホウ</t>
    </rPh>
    <phoneticPr fontId="5"/>
  </si>
  <si>
    <t>発注者ID</t>
    <rPh sb="0" eb="2">
      <t>ハッチュウ</t>
    </rPh>
    <rPh sb="2" eb="3">
      <t>シャ</t>
    </rPh>
    <phoneticPr fontId="15"/>
  </si>
  <si>
    <t>需要予測を行う企業/工場・事業所・事業部門等を表す発注者が付与した企業番号。</t>
    <rPh sb="5" eb="6">
      <t>オコナ</t>
    </rPh>
    <rPh sb="25" eb="28">
      <t>ハッチュウシャ</t>
    </rPh>
    <rPh sb="29" eb="31">
      <t>フヨ</t>
    </rPh>
    <rPh sb="33" eb="35">
      <t>キギョウ</t>
    </rPh>
    <rPh sb="35" eb="37">
      <t>バンゴウ</t>
    </rPh>
    <phoneticPr fontId="15"/>
  </si>
  <si>
    <t>11発注者(企業コード)</t>
    <rPh sb="2" eb="5">
      <t>ハッチュウシャ</t>
    </rPh>
    <rPh sb="6" eb="8">
      <t>キギョウ</t>
    </rPh>
    <phoneticPr fontId="15"/>
  </si>
  <si>
    <t>発注者名</t>
    <rPh sb="0" eb="3">
      <t>ハッチュウシャ</t>
    </rPh>
    <rPh sb="3" eb="4">
      <t>メイ</t>
    </rPh>
    <phoneticPr fontId="15"/>
  </si>
  <si>
    <t>需要予測を行う企業/工場・事業所・事業部門等を表す名称。</t>
    <rPh sb="25" eb="27">
      <t>メイショウ</t>
    </rPh>
    <phoneticPr fontId="24"/>
  </si>
  <si>
    <t>発注者の連絡先に関わるグループ</t>
  </si>
  <si>
    <t>連絡先に係る情報からなるクラス。</t>
    <rPh sb="4" eb="5">
      <t>カカワ</t>
    </rPh>
    <rPh sb="6" eb="8">
      <t>ジョウホウ</t>
    </rPh>
    <phoneticPr fontId="5"/>
  </si>
  <si>
    <t>発注者部門ID</t>
    <rPh sb="0" eb="2">
      <t>ハッチュウ</t>
    </rPh>
    <rPh sb="2" eb="3">
      <t>シャ</t>
    </rPh>
    <phoneticPr fontId="15"/>
  </si>
  <si>
    <t>発注者の発注部門を表す発注者が付与した番号</t>
    <rPh sb="0" eb="3">
      <t>ハッチュウシャ</t>
    </rPh>
    <rPh sb="4" eb="6">
      <t>ハッチュウ</t>
    </rPh>
    <rPh sb="6" eb="8">
      <t>ブモン</t>
    </rPh>
    <rPh sb="9" eb="10">
      <t>アラワ</t>
    </rPh>
    <rPh sb="11" eb="14">
      <t>ハッチュウシャ</t>
    </rPh>
    <rPh sb="15" eb="17">
      <t>フヨ</t>
    </rPh>
    <rPh sb="19" eb="21">
      <t>バンゴウ</t>
    </rPh>
    <phoneticPr fontId="29"/>
  </si>
  <si>
    <t>12発注者(事業所コード)</t>
    <rPh sb="2" eb="5">
      <t>ハッチュウシャ</t>
    </rPh>
    <rPh sb="6" eb="8">
      <t>ジギョウ</t>
    </rPh>
    <rPh sb="8" eb="9">
      <t>ショ</t>
    </rPh>
    <phoneticPr fontId="15"/>
  </si>
  <si>
    <t>連絡先の電話に関わるグループ。</t>
    <rPh sb="0" eb="3">
      <t>レンラクサキ</t>
    </rPh>
    <rPh sb="4" eb="6">
      <t>デンワ</t>
    </rPh>
    <rPh sb="7" eb="8">
      <t>カカ</t>
    </rPh>
    <phoneticPr fontId="27"/>
  </si>
  <si>
    <t>通信（電話）に関わる情報からなるクラス。</t>
    <rPh sb="0" eb="2">
      <t>ツウシン</t>
    </rPh>
    <rPh sb="3" eb="5">
      <t>デンワ</t>
    </rPh>
    <rPh sb="7" eb="8">
      <t>カカ</t>
    </rPh>
    <rPh sb="10" eb="12">
      <t>ジョウホウ</t>
    </rPh>
    <phoneticPr fontId="27"/>
  </si>
  <si>
    <t>連絡先のFAXに関わるグループ。</t>
    <rPh sb="0" eb="3">
      <t>レンラクサキ</t>
    </rPh>
    <rPh sb="8" eb="9">
      <t>カカ</t>
    </rPh>
    <phoneticPr fontId="27"/>
  </si>
  <si>
    <t>通信（FAX）に関わる情報からなるクラス。</t>
    <rPh sb="0" eb="2">
      <t>ツウシン</t>
    </rPh>
    <rPh sb="8" eb="9">
      <t>カカ</t>
    </rPh>
    <rPh sb="11" eb="13">
      <t>ジョウホウ</t>
    </rPh>
    <phoneticPr fontId="27"/>
  </si>
  <si>
    <t>連絡先の電子メールに関わるグループ。</t>
    <rPh sb="0" eb="2">
      <t>レンラク</t>
    </rPh>
    <rPh sb="2" eb="3">
      <t>サキ</t>
    </rPh>
    <rPh sb="4" eb="6">
      <t>デンシ</t>
    </rPh>
    <rPh sb="10" eb="11">
      <t>カカ</t>
    </rPh>
    <phoneticPr fontId="27"/>
  </si>
  <si>
    <t>通信（電子メール）に関わる情報からなるクラス。</t>
    <rPh sb="0" eb="2">
      <t>ツウシン</t>
    </rPh>
    <rPh sb="3" eb="5">
      <t>デンシ</t>
    </rPh>
    <rPh sb="10" eb="11">
      <t>カカ</t>
    </rPh>
    <rPh sb="13" eb="15">
      <t>ジョウホウ</t>
    </rPh>
    <phoneticPr fontId="27"/>
  </si>
  <si>
    <t>発注者の住所に関わるグループ。</t>
    <rPh sb="0" eb="3">
      <t>ハッチュウシャ</t>
    </rPh>
    <rPh sb="4" eb="6">
      <t>ジュウショ</t>
    </rPh>
    <rPh sb="7" eb="8">
      <t>カカ</t>
    </rPh>
    <phoneticPr fontId="24"/>
  </si>
  <si>
    <t>UN01008595</t>
  </si>
  <si>
    <t>CIS_ Supply Chain_ Trade Agreement. Product End User. CI_ Trade_ Party</t>
  </si>
  <si>
    <t>需要予測契約／発注元グループ</t>
    <rPh sb="7" eb="9">
      <t>ハッチュウ</t>
    </rPh>
    <rPh sb="9" eb="10">
      <t>モト</t>
    </rPh>
    <phoneticPr fontId="15"/>
  </si>
  <si>
    <t>この需要予測取引契約に関する発注元のグループ。</t>
    <rPh sb="11" eb="12">
      <t>カン</t>
    </rPh>
    <rPh sb="14" eb="16">
      <t>ハッチュウ</t>
    </rPh>
    <rPh sb="16" eb="17">
      <t>モト</t>
    </rPh>
    <phoneticPr fontId="5"/>
  </si>
  <si>
    <t>発注元クラス</t>
    <rPh sb="0" eb="2">
      <t>ハッチュウ</t>
    </rPh>
    <rPh sb="2" eb="3">
      <t>モト</t>
    </rPh>
    <phoneticPr fontId="15"/>
  </si>
  <si>
    <t>発注元に係る情報からなるクラス。</t>
    <rPh sb="0" eb="2">
      <t>ハッチュウ</t>
    </rPh>
    <rPh sb="2" eb="3">
      <t>モト</t>
    </rPh>
    <rPh sb="4" eb="5">
      <t>カカワ</t>
    </rPh>
    <rPh sb="6" eb="8">
      <t>ジョウホウ</t>
    </rPh>
    <phoneticPr fontId="5"/>
  </si>
  <si>
    <t>発注元企業ID</t>
    <rPh sb="0" eb="2">
      <t>ハッチュウ</t>
    </rPh>
    <rPh sb="2" eb="3">
      <t>モト</t>
    </rPh>
    <rPh sb="3" eb="5">
      <t>キギョウ</t>
    </rPh>
    <phoneticPr fontId="15"/>
  </si>
  <si>
    <t>需要予測を行う発注元に付与した企業番号</t>
    <rPh sb="5" eb="6">
      <t>オコナ</t>
    </rPh>
    <rPh sb="7" eb="9">
      <t>ハッチュウ</t>
    </rPh>
    <rPh sb="9" eb="10">
      <t>モト</t>
    </rPh>
    <rPh sb="11" eb="13">
      <t>フヨ</t>
    </rPh>
    <rPh sb="15" eb="17">
      <t>キギョウ</t>
    </rPh>
    <rPh sb="17" eb="19">
      <t>バンゴウ</t>
    </rPh>
    <phoneticPr fontId="15"/>
  </si>
  <si>
    <t>１7発注元(企業コード)</t>
    <rPh sb="2" eb="4">
      <t>ハッチュウ</t>
    </rPh>
    <rPh sb="4" eb="5">
      <t>モト</t>
    </rPh>
    <rPh sb="6" eb="8">
      <t>キギョウ</t>
    </rPh>
    <phoneticPr fontId="15"/>
  </si>
  <si>
    <t>発注元企業名</t>
    <rPh sb="0" eb="2">
      <t>ハッチュウ</t>
    </rPh>
    <rPh sb="2" eb="3">
      <t>モト</t>
    </rPh>
    <rPh sb="3" eb="5">
      <t>キギョウ</t>
    </rPh>
    <rPh sb="5" eb="6">
      <t>メイ</t>
    </rPh>
    <phoneticPr fontId="15"/>
  </si>
  <si>
    <t>需要予測を行う発注元に付与した企業名。</t>
    <rPh sb="5" eb="6">
      <t>オコナ</t>
    </rPh>
    <rPh sb="7" eb="9">
      <t>ハッチュウ</t>
    </rPh>
    <rPh sb="9" eb="10">
      <t>モト</t>
    </rPh>
    <rPh sb="11" eb="13">
      <t>フヨ</t>
    </rPh>
    <rPh sb="15" eb="17">
      <t>キギョウ</t>
    </rPh>
    <rPh sb="17" eb="18">
      <t>メイ</t>
    </rPh>
    <phoneticPr fontId="15"/>
  </si>
  <si>
    <t>19発注元名称(企業名)</t>
    <rPh sb="2" eb="4">
      <t>ハッチュウ</t>
    </rPh>
    <rPh sb="4" eb="5">
      <t>モト</t>
    </rPh>
    <rPh sb="5" eb="7">
      <t>メイショウ</t>
    </rPh>
    <rPh sb="8" eb="10">
      <t>キギョウ</t>
    </rPh>
    <rPh sb="10" eb="11">
      <t>メイ</t>
    </rPh>
    <phoneticPr fontId="15"/>
  </si>
  <si>
    <t>需要予測契約／発注元連絡先グループ</t>
    <rPh sb="7" eb="9">
      <t>ハッチュウ</t>
    </rPh>
    <rPh sb="9" eb="10">
      <t>モト</t>
    </rPh>
    <rPh sb="10" eb="13">
      <t>レンラクサキ</t>
    </rPh>
    <phoneticPr fontId="15"/>
  </si>
  <si>
    <t>この需要予測取引契約に関する発注元連絡先のグループ。</t>
    <rPh sb="11" eb="12">
      <t>カン</t>
    </rPh>
    <rPh sb="14" eb="16">
      <t>ハッチュウ</t>
    </rPh>
    <rPh sb="16" eb="17">
      <t>モト</t>
    </rPh>
    <rPh sb="17" eb="20">
      <t>レンラクサキ</t>
    </rPh>
    <phoneticPr fontId="5"/>
  </si>
  <si>
    <t>連絡先クラス</t>
    <rPh sb="0" eb="2">
      <t>レンラク</t>
    </rPh>
    <rPh sb="2" eb="3">
      <t>サキ</t>
    </rPh>
    <phoneticPr fontId="15"/>
  </si>
  <si>
    <t>連絡先に係る情報からなるクラス。</t>
    <rPh sb="0" eb="3">
      <t>レンラクサキ</t>
    </rPh>
    <rPh sb="4" eb="5">
      <t>カカワ</t>
    </rPh>
    <rPh sb="6" eb="8">
      <t>ジョウホウ</t>
    </rPh>
    <phoneticPr fontId="5"/>
  </si>
  <si>
    <t>発注元部門ID</t>
    <rPh sb="0" eb="2">
      <t>ハッチュウ</t>
    </rPh>
    <rPh sb="2" eb="3">
      <t>モト</t>
    </rPh>
    <rPh sb="3" eb="5">
      <t>ブモン</t>
    </rPh>
    <phoneticPr fontId="15"/>
  </si>
  <si>
    <t>発注元の連絡先部門番号</t>
    <rPh sb="0" eb="2">
      <t>ハッチュウ</t>
    </rPh>
    <rPh sb="2" eb="3">
      <t>モト</t>
    </rPh>
    <rPh sb="4" eb="7">
      <t>レンラクサキ</t>
    </rPh>
    <rPh sb="7" eb="9">
      <t>ブモン</t>
    </rPh>
    <rPh sb="9" eb="11">
      <t>バンゴウ</t>
    </rPh>
    <phoneticPr fontId="15"/>
  </si>
  <si>
    <t>18発注元(工区コード)</t>
    <rPh sb="2" eb="4">
      <t>ハッチュウ</t>
    </rPh>
    <rPh sb="4" eb="5">
      <t>モト</t>
    </rPh>
    <rPh sb="6" eb="8">
      <t>コウク</t>
    </rPh>
    <phoneticPr fontId="15"/>
  </si>
  <si>
    <t>発注元部門名（工場名）</t>
    <rPh sb="0" eb="2">
      <t>ハッチュウ</t>
    </rPh>
    <rPh sb="2" eb="3">
      <t>モト</t>
    </rPh>
    <rPh sb="3" eb="5">
      <t>ブモン</t>
    </rPh>
    <rPh sb="5" eb="6">
      <t>メイ</t>
    </rPh>
    <rPh sb="7" eb="9">
      <t>コウジョウ</t>
    </rPh>
    <rPh sb="9" eb="10">
      <t>メイ</t>
    </rPh>
    <phoneticPr fontId="15"/>
  </si>
  <si>
    <t>発注元の連絡先部門名</t>
    <rPh sb="0" eb="2">
      <t>ハッチュウ</t>
    </rPh>
    <rPh sb="2" eb="3">
      <t>モト</t>
    </rPh>
    <rPh sb="4" eb="7">
      <t>レンラクサキ</t>
    </rPh>
    <rPh sb="7" eb="9">
      <t>ブモン</t>
    </rPh>
    <rPh sb="9" eb="10">
      <t>メイ</t>
    </rPh>
    <phoneticPr fontId="15"/>
  </si>
  <si>
    <t>20発注元名称(工場名)</t>
    <rPh sb="2" eb="4">
      <t>ハッチュウ</t>
    </rPh>
    <rPh sb="4" eb="5">
      <t>モト</t>
    </rPh>
    <rPh sb="5" eb="7">
      <t>メイショウ</t>
    </rPh>
    <rPh sb="8" eb="10">
      <t>コウジョウ</t>
    </rPh>
    <rPh sb="10" eb="11">
      <t>メイ</t>
    </rPh>
    <phoneticPr fontId="15"/>
  </si>
  <si>
    <t>UN01008596</t>
  </si>
  <si>
    <t>CIS_ Supply Chain_ Trade Agreement. Seller. CI_ Trade_ Party</t>
  </si>
  <si>
    <t>需要予測契約／受注者グループ</t>
    <rPh sb="7" eb="9">
      <t>ジュチュウ</t>
    </rPh>
    <rPh sb="9" eb="10">
      <t>シャ</t>
    </rPh>
    <phoneticPr fontId="15"/>
  </si>
  <si>
    <t>この需要予測取引契約に関する受注者のグループ。</t>
    <rPh sb="11" eb="12">
      <t>カン</t>
    </rPh>
    <rPh sb="14" eb="16">
      <t>ジュチュウ</t>
    </rPh>
    <rPh sb="16" eb="17">
      <t>シャ</t>
    </rPh>
    <phoneticPr fontId="5"/>
  </si>
  <si>
    <t>受注者クラス</t>
    <rPh sb="0" eb="2">
      <t>ジュチュウ</t>
    </rPh>
    <rPh sb="2" eb="3">
      <t>シャ</t>
    </rPh>
    <phoneticPr fontId="15"/>
  </si>
  <si>
    <t>受注者に係る情報からなるクラス。</t>
    <rPh sb="0" eb="2">
      <t>ジュチュウ</t>
    </rPh>
    <rPh sb="2" eb="3">
      <t>シャ</t>
    </rPh>
    <rPh sb="4" eb="5">
      <t>カカワ</t>
    </rPh>
    <rPh sb="6" eb="8">
      <t>ジョウホウ</t>
    </rPh>
    <phoneticPr fontId="5"/>
  </si>
  <si>
    <t>受注者ID</t>
    <rPh sb="0" eb="3">
      <t>ジュチュウシャ</t>
    </rPh>
    <phoneticPr fontId="15"/>
  </si>
  <si>
    <t>受注者の企業番号</t>
    <rPh sb="4" eb="6">
      <t>キギョウ</t>
    </rPh>
    <rPh sb="6" eb="8">
      <t>バンゴウ</t>
    </rPh>
    <phoneticPr fontId="15"/>
  </si>
  <si>
    <t>13受注者（企業コード）</t>
    <rPh sb="2" eb="5">
      <t>ジュチュウシャ</t>
    </rPh>
    <rPh sb="6" eb="8">
      <t>キギョウ</t>
    </rPh>
    <phoneticPr fontId="15"/>
  </si>
  <si>
    <t>受注者の連絡先に関わるグループ</t>
  </si>
  <si>
    <t>連絡先クラス</t>
    <rPh sb="0" eb="3">
      <t>レンラクサキ</t>
    </rPh>
    <phoneticPr fontId="15"/>
  </si>
  <si>
    <t>連絡先に係る情報からなるクラス。</t>
    <rPh sb="4" eb="5">
      <t>カカワ</t>
    </rPh>
    <rPh sb="6" eb="8">
      <t>ジョウホウ</t>
    </rPh>
    <phoneticPr fontId="24"/>
  </si>
  <si>
    <t>受注者部門ID</t>
    <rPh sb="0" eb="2">
      <t>ジュチュウ</t>
    </rPh>
    <rPh sb="2" eb="3">
      <t>シャ</t>
    </rPh>
    <phoneticPr fontId="27"/>
  </si>
  <si>
    <t>受注者の受注部門を表す番号</t>
    <rPh sb="0" eb="3">
      <t>ジュチュウシャ</t>
    </rPh>
    <rPh sb="4" eb="6">
      <t>ジュチュウ</t>
    </rPh>
    <rPh sb="6" eb="8">
      <t>ブモン</t>
    </rPh>
    <rPh sb="9" eb="10">
      <t>アラワ</t>
    </rPh>
    <rPh sb="11" eb="13">
      <t>バンゴウ</t>
    </rPh>
    <phoneticPr fontId="29"/>
  </si>
  <si>
    <t>14受注者（事業所コード）</t>
    <rPh sb="2" eb="5">
      <t>ジュチュウシャ</t>
    </rPh>
    <rPh sb="6" eb="9">
      <t>ジギョウショ</t>
    </rPh>
    <phoneticPr fontId="15"/>
  </si>
  <si>
    <t>連絡先の電子メールに関わるグループ。</t>
    <rPh sb="0" eb="3">
      <t>レンラクサキ</t>
    </rPh>
    <rPh sb="4" eb="6">
      <t>デンシ</t>
    </rPh>
    <rPh sb="10" eb="11">
      <t>カカ</t>
    </rPh>
    <phoneticPr fontId="27"/>
  </si>
  <si>
    <t>通信（Email）に関わる情報からなるクラス。</t>
    <rPh sb="0" eb="2">
      <t>ツウシン</t>
    </rPh>
    <rPh sb="10" eb="11">
      <t>カカ</t>
    </rPh>
    <rPh sb="13" eb="15">
      <t>ジョウホウ</t>
    </rPh>
    <phoneticPr fontId="27"/>
  </si>
  <si>
    <t>受注者の住所に関わるグループ。</t>
    <rPh sb="0" eb="3">
      <t>ジュチュウシャ</t>
    </rPh>
    <rPh sb="4" eb="6">
      <t>ジュウショ</t>
    </rPh>
    <rPh sb="7" eb="8">
      <t>カカ</t>
    </rPh>
    <phoneticPr fontId="24"/>
  </si>
  <si>
    <t>UN01008836</t>
  </si>
  <si>
    <t>CISDF_ Supply Chain_ Trade Transaction. Applicable. CISH_ Supply Chain_ Trade Delivery</t>
  </si>
  <si>
    <t>需要予測取引トランザクション／取引荷渡グループ</t>
  </si>
  <si>
    <t>この商取引と荷渡に関するグループ</t>
    <rPh sb="6" eb="8">
      <t>ニワタシ</t>
    </rPh>
    <rPh sb="9" eb="10">
      <t>カン</t>
    </rPh>
    <phoneticPr fontId="15"/>
  </si>
  <si>
    <t>UN01008646</t>
    <phoneticPr fontId="15"/>
  </si>
  <si>
    <t>CISH_ Supply Chain_ Trade Delivery. Details</t>
  </si>
  <si>
    <t>取引荷渡クラス</t>
    <phoneticPr fontId="15"/>
  </si>
  <si>
    <t>取引荷渡の情報に関するクラス</t>
    <rPh sb="0" eb="2">
      <t>トリヒキ</t>
    </rPh>
    <rPh sb="2" eb="4">
      <t>ニワタシ</t>
    </rPh>
    <rPh sb="5" eb="7">
      <t>ジョウホウ</t>
    </rPh>
    <rPh sb="8" eb="9">
      <t>カン</t>
    </rPh>
    <phoneticPr fontId="15"/>
  </si>
  <si>
    <t>UN01008657</t>
  </si>
  <si>
    <t>CISH_ Supply Chain_ Trade Delivery. Ship From. CI_ Trade_ Party</t>
  </si>
  <si>
    <t>取引荷渡／出荷元グループ</t>
    <rPh sb="5" eb="7">
      <t>シュッカ</t>
    </rPh>
    <phoneticPr fontId="15"/>
  </si>
  <si>
    <t>この 取引荷渡と出荷元に関するグループ</t>
    <rPh sb="12" eb="13">
      <t>カン</t>
    </rPh>
    <phoneticPr fontId="15"/>
  </si>
  <si>
    <t>出荷元クラス</t>
    <rPh sb="0" eb="2">
      <t>シュッカ</t>
    </rPh>
    <rPh sb="2" eb="3">
      <t>モト</t>
    </rPh>
    <phoneticPr fontId="15"/>
  </si>
  <si>
    <t>出荷元に係る情報からなるクラス。</t>
    <rPh sb="0" eb="2">
      <t>シュッカ</t>
    </rPh>
    <rPh sb="2" eb="3">
      <t>モト</t>
    </rPh>
    <rPh sb="4" eb="5">
      <t>カカワ</t>
    </rPh>
    <rPh sb="6" eb="8">
      <t>ジョウホウ</t>
    </rPh>
    <phoneticPr fontId="5"/>
  </si>
  <si>
    <t>出荷元企業ID</t>
    <rPh sb="0" eb="2">
      <t>シュッカ</t>
    </rPh>
    <rPh sb="2" eb="3">
      <t>モト</t>
    </rPh>
    <rPh sb="3" eb="5">
      <t>キギョウ</t>
    </rPh>
    <phoneticPr fontId="15"/>
  </si>
  <si>
    <t>需要予測の出荷元の企業番号。</t>
    <rPh sb="5" eb="7">
      <t>シュッカ</t>
    </rPh>
    <rPh sb="7" eb="8">
      <t>モト</t>
    </rPh>
    <rPh sb="9" eb="11">
      <t>キギョウ</t>
    </rPh>
    <rPh sb="11" eb="13">
      <t>バンゴウ</t>
    </rPh>
    <phoneticPr fontId="15"/>
  </si>
  <si>
    <t>21出荷元(企業コード)</t>
    <rPh sb="2" eb="4">
      <t>シュッカ</t>
    </rPh>
    <rPh sb="4" eb="5">
      <t>モト</t>
    </rPh>
    <rPh sb="6" eb="8">
      <t>キギョウ</t>
    </rPh>
    <phoneticPr fontId="15"/>
  </si>
  <si>
    <t>出荷元企業名</t>
    <rPh sb="0" eb="2">
      <t>シュッカ</t>
    </rPh>
    <rPh sb="2" eb="3">
      <t>モト</t>
    </rPh>
    <rPh sb="3" eb="5">
      <t>キギョウ</t>
    </rPh>
    <rPh sb="5" eb="6">
      <t>メイ</t>
    </rPh>
    <phoneticPr fontId="15"/>
  </si>
  <si>
    <t>需要予測の出荷元の企業名。</t>
    <rPh sb="5" eb="7">
      <t>シュッカ</t>
    </rPh>
    <rPh sb="7" eb="8">
      <t>モト</t>
    </rPh>
    <rPh sb="9" eb="11">
      <t>キギョウ</t>
    </rPh>
    <rPh sb="11" eb="12">
      <t>メイ</t>
    </rPh>
    <phoneticPr fontId="15"/>
  </si>
  <si>
    <t>24出荷元(企業名)</t>
    <rPh sb="2" eb="4">
      <t>シュッカ</t>
    </rPh>
    <rPh sb="4" eb="5">
      <t>モト</t>
    </rPh>
    <rPh sb="6" eb="8">
      <t>キギョウ</t>
    </rPh>
    <rPh sb="8" eb="9">
      <t>メイ</t>
    </rPh>
    <phoneticPr fontId="15"/>
  </si>
  <si>
    <t>需要予測契約／出荷元連絡先グループ</t>
    <rPh sb="7" eb="9">
      <t>シュッカ</t>
    </rPh>
    <rPh sb="9" eb="10">
      <t>モト</t>
    </rPh>
    <rPh sb="10" eb="13">
      <t>レンラクサキ</t>
    </rPh>
    <phoneticPr fontId="15"/>
  </si>
  <si>
    <t>この需要予測取引契約に関する出荷元連絡先のグループ。</t>
    <rPh sb="11" eb="12">
      <t>カン</t>
    </rPh>
    <rPh sb="14" eb="16">
      <t>シュッカ</t>
    </rPh>
    <rPh sb="16" eb="17">
      <t>モト</t>
    </rPh>
    <rPh sb="17" eb="20">
      <t>レンラクサキ</t>
    </rPh>
    <phoneticPr fontId="5"/>
  </si>
  <si>
    <t>出荷元部門ID</t>
    <rPh sb="0" eb="2">
      <t>シュッカ</t>
    </rPh>
    <rPh sb="2" eb="3">
      <t>モト</t>
    </rPh>
    <rPh sb="3" eb="5">
      <t>ブモン</t>
    </rPh>
    <phoneticPr fontId="15"/>
  </si>
  <si>
    <t>出荷元の部門を表す番号</t>
    <rPh sb="0" eb="2">
      <t>シュッカ</t>
    </rPh>
    <rPh sb="2" eb="3">
      <t>モト</t>
    </rPh>
    <rPh sb="4" eb="6">
      <t>ブモン</t>
    </rPh>
    <rPh sb="7" eb="8">
      <t>アラワ</t>
    </rPh>
    <rPh sb="9" eb="11">
      <t>バンゴウ</t>
    </rPh>
    <phoneticPr fontId="29"/>
  </si>
  <si>
    <t>22出荷元(工区コード)</t>
    <rPh sb="2" eb="4">
      <t>シュッカ</t>
    </rPh>
    <rPh sb="4" eb="5">
      <t>モト</t>
    </rPh>
    <rPh sb="6" eb="8">
      <t>コウク</t>
    </rPh>
    <phoneticPr fontId="15"/>
  </si>
  <si>
    <t>出荷元部門名</t>
    <rPh sb="0" eb="2">
      <t>シュッカ</t>
    </rPh>
    <rPh sb="2" eb="3">
      <t>モト</t>
    </rPh>
    <rPh sb="3" eb="5">
      <t>ブモン</t>
    </rPh>
    <rPh sb="5" eb="6">
      <t>メイ</t>
    </rPh>
    <phoneticPr fontId="15"/>
  </si>
  <si>
    <t>出荷元の部門を表す名称</t>
    <rPh sb="0" eb="2">
      <t>シュッカ</t>
    </rPh>
    <rPh sb="2" eb="3">
      <t>モト</t>
    </rPh>
    <rPh sb="4" eb="6">
      <t>ブモン</t>
    </rPh>
    <rPh sb="7" eb="8">
      <t>アラワ</t>
    </rPh>
    <rPh sb="9" eb="11">
      <t>メイショウ</t>
    </rPh>
    <phoneticPr fontId="29"/>
  </si>
  <si>
    <t>25出荷元名称(工場名)</t>
    <rPh sb="2" eb="4">
      <t>シュッカ</t>
    </rPh>
    <rPh sb="4" eb="5">
      <t>モト</t>
    </rPh>
    <rPh sb="5" eb="7">
      <t>メイショウ</t>
    </rPh>
    <rPh sb="8" eb="10">
      <t>コウジョウ</t>
    </rPh>
    <rPh sb="10" eb="11">
      <t>メイ</t>
    </rPh>
    <phoneticPr fontId="15"/>
  </si>
  <si>
    <t>UN01008659</t>
  </si>
  <si>
    <t>CISH_ Supply Chain_ Trade Delivery. Ship To. CI_ Trade_ Party</t>
  </si>
  <si>
    <t>需要予測取引荷渡／納入先グループ</t>
    <rPh sb="4" eb="6">
      <t>トリヒキ</t>
    </rPh>
    <rPh sb="6" eb="8">
      <t>ニワタシ</t>
    </rPh>
    <rPh sb="9" eb="12">
      <t>ノウニュウサキ</t>
    </rPh>
    <phoneticPr fontId="15"/>
  </si>
  <si>
    <t>この取引における荷渡と納入先に関するグループ</t>
    <rPh sb="2" eb="4">
      <t>トリヒキ</t>
    </rPh>
    <rPh sb="8" eb="10">
      <t>ニワタシ</t>
    </rPh>
    <rPh sb="11" eb="13">
      <t>ノウニュウ</t>
    </rPh>
    <rPh sb="13" eb="14">
      <t>サキ</t>
    </rPh>
    <rPh sb="15" eb="16">
      <t>カン</t>
    </rPh>
    <phoneticPr fontId="15"/>
  </si>
  <si>
    <t>納入先クラス</t>
    <rPh sb="0" eb="3">
      <t>ノウニュウサキ</t>
    </rPh>
    <phoneticPr fontId="15"/>
  </si>
  <si>
    <t>当該取引の納入先に関するクラス</t>
    <rPh sb="0" eb="2">
      <t>トウガイ</t>
    </rPh>
    <rPh sb="2" eb="4">
      <t>トリヒキ</t>
    </rPh>
    <rPh sb="5" eb="8">
      <t>ノウニュウサキ</t>
    </rPh>
    <rPh sb="9" eb="10">
      <t>カン</t>
    </rPh>
    <phoneticPr fontId="15"/>
  </si>
  <si>
    <t>納入先企業ID</t>
    <rPh sb="0" eb="3">
      <t>ノウニュウサキ</t>
    </rPh>
    <rPh sb="3" eb="5">
      <t>キギョウ</t>
    </rPh>
    <phoneticPr fontId="15"/>
  </si>
  <si>
    <t>納入先の企業番号</t>
    <rPh sb="0" eb="3">
      <t>ノウニュウサキ</t>
    </rPh>
    <rPh sb="4" eb="6">
      <t>キギョウ</t>
    </rPh>
    <rPh sb="6" eb="8">
      <t>バンゴウ</t>
    </rPh>
    <phoneticPr fontId="15"/>
  </si>
  <si>
    <t>納入先企業名</t>
    <rPh sb="0" eb="3">
      <t>ノウニュウサキ</t>
    </rPh>
    <rPh sb="3" eb="5">
      <t>キギョウ</t>
    </rPh>
    <rPh sb="5" eb="6">
      <t>メイ</t>
    </rPh>
    <phoneticPr fontId="15"/>
  </si>
  <si>
    <t>納入先の企業名</t>
    <rPh sb="0" eb="3">
      <t>ノウニュウサキ</t>
    </rPh>
    <rPh sb="4" eb="6">
      <t>キギョウ</t>
    </rPh>
    <rPh sb="6" eb="7">
      <t>メイ</t>
    </rPh>
    <phoneticPr fontId="15"/>
  </si>
  <si>
    <t>内示・発注取引荷渡／連絡先グループ</t>
    <rPh sb="0" eb="2">
      <t>ナイジ</t>
    </rPh>
    <rPh sb="3" eb="5">
      <t>ハッチュウ</t>
    </rPh>
    <rPh sb="5" eb="7">
      <t>トリヒキ</t>
    </rPh>
    <rPh sb="7" eb="9">
      <t>ニワタシ</t>
    </rPh>
    <rPh sb="10" eb="13">
      <t>レンラクサキ</t>
    </rPh>
    <phoneticPr fontId="15"/>
  </si>
  <si>
    <t>この取引における荷渡と連絡先に関するグループ</t>
    <rPh sb="2" eb="4">
      <t>トリヒキ</t>
    </rPh>
    <rPh sb="8" eb="10">
      <t>ニワタシ</t>
    </rPh>
    <rPh sb="11" eb="14">
      <t>レンラクサキ</t>
    </rPh>
    <rPh sb="15" eb="16">
      <t>カン</t>
    </rPh>
    <phoneticPr fontId="15"/>
  </si>
  <si>
    <t>当該取引の納入先の連絡先に関するクラス</t>
    <rPh sb="0" eb="2">
      <t>トウガイ</t>
    </rPh>
    <rPh sb="2" eb="4">
      <t>トリヒキ</t>
    </rPh>
    <rPh sb="5" eb="8">
      <t>ノウニュウサキ</t>
    </rPh>
    <rPh sb="9" eb="12">
      <t>レンラクサキ</t>
    </rPh>
    <rPh sb="13" eb="14">
      <t>カン</t>
    </rPh>
    <phoneticPr fontId="15"/>
  </si>
  <si>
    <t>納入先部門ID</t>
    <rPh sb="0" eb="3">
      <t>ノウニュウサキ</t>
    </rPh>
    <rPh sb="3" eb="5">
      <t>ブモン</t>
    </rPh>
    <phoneticPr fontId="15"/>
  </si>
  <si>
    <t>この取引の納入先の番号</t>
    <rPh sb="2" eb="4">
      <t>トリヒキ</t>
    </rPh>
    <rPh sb="5" eb="8">
      <t>ノウニュウサキ</t>
    </rPh>
    <rPh sb="9" eb="11">
      <t>バンゴウ</t>
    </rPh>
    <phoneticPr fontId="15"/>
  </si>
  <si>
    <t>納入先部門名</t>
    <rPh sb="0" eb="3">
      <t>ノウニュウサキ</t>
    </rPh>
    <rPh sb="3" eb="5">
      <t>ブモン</t>
    </rPh>
    <rPh sb="5" eb="6">
      <t>メイ</t>
    </rPh>
    <phoneticPr fontId="15"/>
  </si>
  <si>
    <t>この取引の納入先の部門の名称</t>
    <rPh sb="2" eb="4">
      <t>トリヒキ</t>
    </rPh>
    <rPh sb="5" eb="8">
      <t>ノウニュウサキ</t>
    </rPh>
    <rPh sb="9" eb="11">
      <t>ブモン</t>
    </rPh>
    <rPh sb="12" eb="14">
      <t>メイショウ</t>
    </rPh>
    <phoneticPr fontId="15"/>
  </si>
  <si>
    <t>連絡先への電話通信に関わるグループ。</t>
    <rPh sb="5" eb="7">
      <t>デンワ</t>
    </rPh>
    <rPh sb="7" eb="9">
      <t>ツウシン</t>
    </rPh>
    <phoneticPr fontId="27"/>
  </si>
  <si>
    <t>電話通信に関わる情報からなるクラス。</t>
    <rPh sb="0" eb="2">
      <t>デンワ</t>
    </rPh>
    <rPh sb="2" eb="4">
      <t>ツウシン</t>
    </rPh>
    <phoneticPr fontId="27"/>
  </si>
  <si>
    <t>連絡先のFAX通信に関わるグループ。</t>
    <rPh sb="0" eb="3">
      <t>レンラクサキ</t>
    </rPh>
    <rPh sb="7" eb="9">
      <t>ツウシン</t>
    </rPh>
    <rPh sb="10" eb="11">
      <t>カカ</t>
    </rPh>
    <phoneticPr fontId="27"/>
  </si>
  <si>
    <t>FAX通信に関わる情報からなるクラス。</t>
    <rPh sb="3" eb="5">
      <t>ツウシン</t>
    </rPh>
    <rPh sb="6" eb="7">
      <t>カカ</t>
    </rPh>
    <rPh sb="9" eb="11">
      <t>ジョウホウ</t>
    </rPh>
    <phoneticPr fontId="27"/>
  </si>
  <si>
    <t>電子メールに関わる情報からなるクラス。</t>
    <rPh sb="0" eb="2">
      <t>デンシ</t>
    </rPh>
    <rPh sb="6" eb="7">
      <t>カカ</t>
    </rPh>
    <rPh sb="9" eb="11">
      <t>ジョウホウ</t>
    </rPh>
    <phoneticPr fontId="27"/>
  </si>
  <si>
    <t>納入先企業の住所情報に関わるグループ。</t>
    <rPh sb="0" eb="1">
      <t>ノウ</t>
    </rPh>
    <rPh sb="1" eb="2">
      <t>ニュウ</t>
    </rPh>
    <rPh sb="2" eb="3">
      <t>サキ</t>
    </rPh>
    <rPh sb="3" eb="5">
      <t>キギョウ</t>
    </rPh>
    <rPh sb="6" eb="8">
      <t>ジュウショ</t>
    </rPh>
    <rPh sb="8" eb="10">
      <t>ジョウホウ</t>
    </rPh>
    <phoneticPr fontId="24"/>
  </si>
  <si>
    <t>住所に関わる情報からなるクラス。</t>
    <phoneticPr fontId="15"/>
  </si>
  <si>
    <t>UN01012750</t>
    <phoneticPr fontId="15"/>
  </si>
  <si>
    <t>CISH_ Supply Chain_ Trade Delivery. Planned Ship From_ Delivery. CI_ Supply Chain_ Event</t>
    <phoneticPr fontId="15"/>
  </si>
  <si>
    <t>需要予測取引荷渡／出荷元荷渡事象グループ</t>
    <rPh sb="9" eb="11">
      <t>シュッカ</t>
    </rPh>
    <rPh sb="11" eb="12">
      <t>モト</t>
    </rPh>
    <phoneticPr fontId="15"/>
  </si>
  <si>
    <t>この 需要予測取引荷渡と出荷元の荷渡事象グループ</t>
    <rPh sb="12" eb="14">
      <t>シュッカ</t>
    </rPh>
    <rPh sb="14" eb="15">
      <t>モト</t>
    </rPh>
    <rPh sb="16" eb="18">
      <t>ニワタシ</t>
    </rPh>
    <phoneticPr fontId="15"/>
  </si>
  <si>
    <t>事象クラス</t>
    <rPh sb="0" eb="2">
      <t>ジショウ</t>
    </rPh>
    <phoneticPr fontId="15"/>
  </si>
  <si>
    <t>荷渡事象に関わる情報からなるクラス。</t>
    <rPh sb="0" eb="2">
      <t>ニワタシ</t>
    </rPh>
    <phoneticPr fontId="15"/>
  </si>
  <si>
    <t>荷渡事象／物流場所グループ</t>
    <rPh sb="0" eb="2">
      <t>ニワタシ</t>
    </rPh>
    <rPh sb="2" eb="4">
      <t>ジショウ</t>
    </rPh>
    <rPh sb="5" eb="7">
      <t>ブツリュウ</t>
    </rPh>
    <rPh sb="7" eb="9">
      <t>バショ</t>
    </rPh>
    <phoneticPr fontId="15"/>
  </si>
  <si>
    <t>この荷渡事象が発生する物流に係る場所</t>
    <rPh sb="2" eb="4">
      <t>ニワタシ</t>
    </rPh>
    <rPh sb="14" eb="15">
      <t>カカワ</t>
    </rPh>
    <rPh sb="16" eb="18">
      <t>バショ</t>
    </rPh>
    <phoneticPr fontId="15"/>
  </si>
  <si>
    <t>物流拠点クラス</t>
    <phoneticPr fontId="15"/>
  </si>
  <si>
    <t>物流関連の物理的な場所に関わる情報のクラス</t>
    <rPh sb="12" eb="13">
      <t>カカ</t>
    </rPh>
    <rPh sb="15" eb="17">
      <t>ジョウホウ</t>
    </rPh>
    <phoneticPr fontId="15"/>
  </si>
  <si>
    <t>出荷場所ID</t>
    <rPh sb="0" eb="2">
      <t>シュッカ</t>
    </rPh>
    <rPh sb="2" eb="4">
      <t>バショ</t>
    </rPh>
    <phoneticPr fontId="15"/>
  </si>
  <si>
    <t>この荷渡事象の出荷場所の番号</t>
    <rPh sb="2" eb="4">
      <t>ニワタシ</t>
    </rPh>
    <rPh sb="4" eb="6">
      <t>ジショウ</t>
    </rPh>
    <rPh sb="7" eb="9">
      <t>シュッカ</t>
    </rPh>
    <rPh sb="9" eb="11">
      <t>バショ</t>
    </rPh>
    <rPh sb="12" eb="14">
      <t>バンゴウ</t>
    </rPh>
    <phoneticPr fontId="15"/>
  </si>
  <si>
    <t>23出荷場所</t>
    <rPh sb="2" eb="4">
      <t>シュッカ</t>
    </rPh>
    <rPh sb="4" eb="6">
      <t>バショ</t>
    </rPh>
    <phoneticPr fontId="15"/>
  </si>
  <si>
    <t>出荷場所名</t>
    <rPh sb="0" eb="2">
      <t>シュッカ</t>
    </rPh>
    <rPh sb="2" eb="4">
      <t>バショ</t>
    </rPh>
    <rPh sb="3" eb="4">
      <t>シュツジョウ</t>
    </rPh>
    <rPh sb="4" eb="5">
      <t>メイ</t>
    </rPh>
    <phoneticPr fontId="15"/>
  </si>
  <si>
    <t>この荷渡事象の出荷場所の名称</t>
    <rPh sb="2" eb="4">
      <t>ニワタシ</t>
    </rPh>
    <rPh sb="4" eb="6">
      <t>ジショウ</t>
    </rPh>
    <rPh sb="7" eb="9">
      <t>シュッカ</t>
    </rPh>
    <rPh sb="9" eb="11">
      <t>バショ</t>
    </rPh>
    <rPh sb="12" eb="14">
      <t>メイショウ</t>
    </rPh>
    <phoneticPr fontId="15"/>
  </si>
  <si>
    <t>26出荷場所名称</t>
    <rPh sb="2" eb="4">
      <t>シュッカ</t>
    </rPh>
    <rPh sb="4" eb="6">
      <t>バショ</t>
    </rPh>
    <rPh sb="6" eb="8">
      <t>メイショウ</t>
    </rPh>
    <phoneticPr fontId="15"/>
  </si>
  <si>
    <t>UN01008837</t>
  </si>
  <si>
    <t>CISDF_ Supply Chain_ Trade Transaction. Included. CISDFL_ Supply Chain_ Trade Line Item</t>
  </si>
  <si>
    <t>需要予測取引内容／取引明細行グループ</t>
    <rPh sb="6" eb="8">
      <t>ナイヨウ</t>
    </rPh>
    <rPh sb="13" eb="14">
      <t>ギョウ</t>
    </rPh>
    <phoneticPr fontId="15"/>
  </si>
  <si>
    <t>この商取引の取引明細行に関わるグループ</t>
    <rPh sb="2" eb="5">
      <t>ショウトリヒキ</t>
    </rPh>
    <rPh sb="6" eb="8">
      <t>トリヒキ</t>
    </rPh>
    <rPh sb="8" eb="10">
      <t>メイサイ</t>
    </rPh>
    <rPh sb="10" eb="11">
      <t>ギョウ</t>
    </rPh>
    <rPh sb="12" eb="13">
      <t>カカ</t>
    </rPh>
    <phoneticPr fontId="15"/>
  </si>
  <si>
    <t>UN01008735</t>
  </si>
  <si>
    <t>CISDFL_ Supply Chain_ Trade Line Item. Details</t>
  </si>
  <si>
    <t>需要予測明細行クラス</t>
    <rPh sb="4" eb="6">
      <t>メイサイ</t>
    </rPh>
    <rPh sb="6" eb="7">
      <t>ギョウ</t>
    </rPh>
    <phoneticPr fontId="15"/>
  </si>
  <si>
    <t>需要予測に関わる明細行のクラス</t>
    <rPh sb="5" eb="6">
      <t>カカ</t>
    </rPh>
    <rPh sb="8" eb="10">
      <t>メイサイ</t>
    </rPh>
    <rPh sb="10" eb="11">
      <t>ギョウ</t>
    </rPh>
    <phoneticPr fontId="15"/>
  </si>
  <si>
    <t>UN01008736</t>
  </si>
  <si>
    <t>CISDFL_ Supply Chain_ Trade Line Item. Associated. CIS_ Document Line_ Document</t>
  </si>
  <si>
    <t>需要予測取引内容／需要予測明細行グループ</t>
    <rPh sb="4" eb="6">
      <t>トリヒキ</t>
    </rPh>
    <rPh sb="6" eb="8">
      <t>ナイヨウ</t>
    </rPh>
    <phoneticPr fontId="5"/>
  </si>
  <si>
    <t>当該商取引の文書明細行に関わるグループ。</t>
    <rPh sb="6" eb="8">
      <t>ブンショ</t>
    </rPh>
    <phoneticPr fontId="15"/>
  </si>
  <si>
    <t>UN01008383</t>
    <phoneticPr fontId="15"/>
  </si>
  <si>
    <t>CIS_ Document Line_ Document. Details</t>
  </si>
  <si>
    <t>需要予測明細行クラス</t>
    <rPh sb="4" eb="5">
      <t>ギョウ</t>
    </rPh>
    <phoneticPr fontId="5"/>
  </si>
  <si>
    <t>需要予測の明細行に関わる情報からなるクラス。</t>
    <phoneticPr fontId="15"/>
  </si>
  <si>
    <t>UN01008384</t>
  </si>
  <si>
    <t>CIS_ Document Line_ Document. Line. Identifier</t>
  </si>
  <si>
    <t>明細行ID</t>
    <rPh sb="0" eb="2">
      <t>メイサイ</t>
    </rPh>
    <phoneticPr fontId="15"/>
  </si>
  <si>
    <t>複数需要予測明細の行番号。需要予測明細を特定するためには需要予測書番号との複合キーで特定する。</t>
    <rPh sb="0" eb="2">
      <t>フクスウ</t>
    </rPh>
    <rPh sb="2" eb="4">
      <t>ジュヨウ</t>
    </rPh>
    <rPh sb="4" eb="6">
      <t>ヨソク</t>
    </rPh>
    <rPh sb="6" eb="8">
      <t>メイサイ</t>
    </rPh>
    <rPh sb="9" eb="12">
      <t>ギョウバンゴウ</t>
    </rPh>
    <rPh sb="13" eb="15">
      <t>ジュヨウ</t>
    </rPh>
    <rPh sb="15" eb="17">
      <t>ヨソク</t>
    </rPh>
    <rPh sb="17" eb="19">
      <t>メイサイ</t>
    </rPh>
    <rPh sb="20" eb="22">
      <t>トクテイ</t>
    </rPh>
    <rPh sb="28" eb="30">
      <t>ジュヨウ</t>
    </rPh>
    <rPh sb="30" eb="32">
      <t>ヨソク</t>
    </rPh>
    <rPh sb="32" eb="33">
      <t>ショ</t>
    </rPh>
    <rPh sb="33" eb="35">
      <t>バンゴウ</t>
    </rPh>
    <rPh sb="37" eb="39">
      <t>フクゴウ</t>
    </rPh>
    <rPh sb="42" eb="44">
      <t>トクテイ</t>
    </rPh>
    <phoneticPr fontId="24"/>
  </si>
  <si>
    <t>UN01008385</t>
  </si>
  <si>
    <t>CIS_ Document Line_ Document. Line Status. Code</t>
    <phoneticPr fontId="15"/>
  </si>
  <si>
    <t>明細状態コード</t>
    <rPh sb="0" eb="2">
      <t>メイサイ</t>
    </rPh>
    <rPh sb="2" eb="4">
      <t>ジョウタイ</t>
    </rPh>
    <phoneticPr fontId="24"/>
  </si>
  <si>
    <t>発注者が需要予測明細の目的（新規、変更、取消、打切り）を管理するために付番した識別コード</t>
    <rPh sb="0" eb="3">
      <t>ハッチュウシャ</t>
    </rPh>
    <rPh sb="4" eb="6">
      <t>ジュヨウ</t>
    </rPh>
    <rPh sb="6" eb="8">
      <t>ヨソク</t>
    </rPh>
    <rPh sb="8" eb="10">
      <t>メイサイ</t>
    </rPh>
    <rPh sb="11" eb="13">
      <t>モクテキ</t>
    </rPh>
    <rPh sb="14" eb="16">
      <t>シンキ</t>
    </rPh>
    <rPh sb="17" eb="19">
      <t>ヘンコウ</t>
    </rPh>
    <rPh sb="20" eb="22">
      <t>トリケシ</t>
    </rPh>
    <rPh sb="23" eb="25">
      <t>ウチキ</t>
    </rPh>
    <rPh sb="28" eb="30">
      <t>カンリ</t>
    </rPh>
    <rPh sb="35" eb="36">
      <t>フ</t>
    </rPh>
    <rPh sb="36" eb="37">
      <t>バン</t>
    </rPh>
    <phoneticPr fontId="29"/>
  </si>
  <si>
    <t>UN01012672</t>
  </si>
  <si>
    <t>CIS_ Document Line_ Document. Identification. Identifier</t>
    <phoneticPr fontId="27"/>
  </si>
  <si>
    <t>需要予測明細ID</t>
    <rPh sb="4" eb="6">
      <t>メイサイ</t>
    </rPh>
    <phoneticPr fontId="15"/>
  </si>
  <si>
    <t>複数需要予測明細の場合に明細毎の内示・発注を特定するために付与した番号。</t>
    <rPh sb="0" eb="2">
      <t>フクスウ</t>
    </rPh>
    <rPh sb="2" eb="4">
      <t>ジュヨウ</t>
    </rPh>
    <rPh sb="4" eb="6">
      <t>ヨソク</t>
    </rPh>
    <rPh sb="6" eb="8">
      <t>メイサイ</t>
    </rPh>
    <rPh sb="9" eb="11">
      <t>バアイ</t>
    </rPh>
    <rPh sb="12" eb="14">
      <t>メイサイ</t>
    </rPh>
    <rPh sb="16" eb="18">
      <t>ナイジ</t>
    </rPh>
    <rPh sb="19" eb="21">
      <t>ハッチュウ</t>
    </rPh>
    <rPh sb="22" eb="24">
      <t>トクテイ</t>
    </rPh>
    <rPh sb="29" eb="31">
      <t>フヨ</t>
    </rPh>
    <phoneticPr fontId="24"/>
  </si>
  <si>
    <t>UN01008388</t>
  </si>
  <si>
    <t>CIS_ Document Line_ Document. Included. CI_ Note</t>
  </si>
  <si>
    <t>需要予測明細文書／需要予測明細注釈グループ</t>
    <rPh sb="4" eb="6">
      <t>メイサイ</t>
    </rPh>
    <rPh sb="6" eb="8">
      <t>ブンショ</t>
    </rPh>
    <rPh sb="13" eb="15">
      <t>メイサイ</t>
    </rPh>
    <phoneticPr fontId="5"/>
  </si>
  <si>
    <t>当該文書行に含まれる注釈に関するグループ</t>
    <rPh sb="13" eb="14">
      <t>カン</t>
    </rPh>
    <phoneticPr fontId="15"/>
  </si>
  <si>
    <t>需要予測明細注釈クラス</t>
    <rPh sb="4" eb="6">
      <t>メイサイ</t>
    </rPh>
    <rPh sb="6" eb="8">
      <t>チュウシャク</t>
    </rPh>
    <phoneticPr fontId="15"/>
  </si>
  <si>
    <t>明細注釈を記述するクラス</t>
    <rPh sb="0" eb="2">
      <t>メイサイ</t>
    </rPh>
    <rPh sb="5" eb="7">
      <t>キジュツ</t>
    </rPh>
    <phoneticPr fontId="15"/>
  </si>
  <si>
    <t>明細注釈内容の表題を示す。</t>
  </si>
  <si>
    <t>明細注釈表題毎の内容情報を入力するフリースペース。</t>
    <rPh sb="0" eb="2">
      <t>メイサイ</t>
    </rPh>
    <rPh sb="4" eb="6">
      <t>ヒョウダイ</t>
    </rPh>
    <phoneticPr fontId="27"/>
  </si>
  <si>
    <t>注文明細注釈識別子</t>
    <rPh sb="0" eb="2">
      <t>チュウモン</t>
    </rPh>
    <rPh sb="2" eb="4">
      <t>メイサイ</t>
    </rPh>
    <rPh sb="4" eb="6">
      <t>チュウシャク</t>
    </rPh>
    <rPh sb="6" eb="9">
      <t>シキベツシ</t>
    </rPh>
    <phoneticPr fontId="27"/>
  </si>
  <si>
    <t>明細注釈の識別番号</t>
    <rPh sb="0" eb="2">
      <t>メイサイ</t>
    </rPh>
    <rPh sb="2" eb="4">
      <t>チュウシャク</t>
    </rPh>
    <rPh sb="5" eb="7">
      <t>シキベツ</t>
    </rPh>
    <rPh sb="7" eb="9">
      <t>バンゴウ</t>
    </rPh>
    <phoneticPr fontId="27"/>
  </si>
  <si>
    <t>UN01008740</t>
  </si>
  <si>
    <t>CISDFL_ Supply Chain_ Trade Line Item. Specified. CIS_ Supply Chain_ Trade Agreement</t>
  </si>
  <si>
    <t>需要予測明細／取引契約グループ</t>
  </si>
  <si>
    <t>この需要予測取引明細と取引契約に関わるグループ</t>
    <rPh sb="16" eb="17">
      <t>カカ</t>
    </rPh>
    <phoneticPr fontId="15"/>
  </si>
  <si>
    <t>取引契約クラス</t>
    <phoneticPr fontId="15"/>
  </si>
  <si>
    <t>取引契約に関わる情報からなるクラス</t>
    <rPh sb="5" eb="6">
      <t>カカ</t>
    </rPh>
    <rPh sb="8" eb="10">
      <t>ジョウホウ</t>
    </rPh>
    <phoneticPr fontId="15"/>
  </si>
  <si>
    <t>UN01008600</t>
  </si>
  <si>
    <t>CIS_ Supply Chain_ Trade Agreement. Demand Forecast_ Referenced. CI_ Referenced_ Document</t>
  </si>
  <si>
    <t>需要予測取引契約／発注元参照文書グループ</t>
    <rPh sb="9" eb="11">
      <t>ハッチュウ</t>
    </rPh>
    <rPh sb="11" eb="12">
      <t>モト</t>
    </rPh>
    <phoneticPr fontId="15"/>
  </si>
  <si>
    <t>この 需要予測取引契約と需要予測参照文書に関するグループ</t>
    <rPh sb="12" eb="14">
      <t>ジュヨウ</t>
    </rPh>
    <rPh sb="14" eb="16">
      <t>ヨソク</t>
    </rPh>
    <rPh sb="16" eb="18">
      <t>サンショウ</t>
    </rPh>
    <rPh sb="18" eb="20">
      <t>ブンショ</t>
    </rPh>
    <rPh sb="21" eb="22">
      <t>カン</t>
    </rPh>
    <phoneticPr fontId="15"/>
  </si>
  <si>
    <t>参照文書クラス</t>
  </si>
  <si>
    <t>需要予測に関する参照文書クラス</t>
    <rPh sb="0" eb="2">
      <t>ジュヨウ</t>
    </rPh>
    <rPh sb="2" eb="4">
      <t>ヨソク</t>
    </rPh>
    <rPh sb="5" eb="6">
      <t>カン</t>
    </rPh>
    <rPh sb="8" eb="10">
      <t>サンショウ</t>
    </rPh>
    <rPh sb="10" eb="12">
      <t>ブンショ</t>
    </rPh>
    <phoneticPr fontId="15"/>
  </si>
  <si>
    <t>参照注文明細ID(ASP)</t>
    <rPh sb="0" eb="2">
      <t>サンショウ</t>
    </rPh>
    <rPh sb="2" eb="4">
      <t>チュウモン</t>
    </rPh>
    <rPh sb="4" eb="6">
      <t>メイサイ</t>
    </rPh>
    <phoneticPr fontId="15"/>
  </si>
  <si>
    <t>この契約が参照する発注元（ASP）の注文明細番号</t>
    <rPh sb="2" eb="4">
      <t>ケイヤク</t>
    </rPh>
    <rPh sb="5" eb="7">
      <t>サンショウ</t>
    </rPh>
    <rPh sb="9" eb="11">
      <t>ハッチュウ</t>
    </rPh>
    <rPh sb="11" eb="12">
      <t>モト</t>
    </rPh>
    <rPh sb="18" eb="20">
      <t>チュウモン</t>
    </rPh>
    <rPh sb="20" eb="22">
      <t>メイサイ</t>
    </rPh>
    <rPh sb="22" eb="24">
      <t>バンゴウ</t>
    </rPh>
    <phoneticPr fontId="15"/>
  </si>
  <si>
    <t>１注文明細番号(ASP)</t>
    <rPh sb="1" eb="3">
      <t>チュウモン</t>
    </rPh>
    <rPh sb="3" eb="5">
      <t>メイサイ</t>
    </rPh>
    <rPh sb="5" eb="7">
      <t>バンゴウ</t>
    </rPh>
    <phoneticPr fontId="15"/>
  </si>
  <si>
    <t>参照明細注文番号枝番(ASP)</t>
    <rPh sb="0" eb="2">
      <t>サンショウ</t>
    </rPh>
    <rPh sb="2" eb="4">
      <t>メイサイ</t>
    </rPh>
    <rPh sb="4" eb="6">
      <t>チュウモン</t>
    </rPh>
    <rPh sb="6" eb="8">
      <t>バンゴウ</t>
    </rPh>
    <rPh sb="8" eb="10">
      <t>エダバン</t>
    </rPh>
    <phoneticPr fontId="15"/>
  </si>
  <si>
    <t>この契約が参照する発注元(ASP)の注文明細番号枝番</t>
    <rPh sb="2" eb="4">
      <t>ケイヤク</t>
    </rPh>
    <rPh sb="5" eb="7">
      <t>サンショウ</t>
    </rPh>
    <rPh sb="9" eb="11">
      <t>ハッチュウ</t>
    </rPh>
    <rPh sb="11" eb="12">
      <t>モト</t>
    </rPh>
    <rPh sb="18" eb="20">
      <t>チュウモン</t>
    </rPh>
    <rPh sb="20" eb="22">
      <t>メイサイ</t>
    </rPh>
    <rPh sb="22" eb="24">
      <t>バンゴウ</t>
    </rPh>
    <rPh sb="24" eb="26">
      <t>エダバン</t>
    </rPh>
    <phoneticPr fontId="15"/>
  </si>
  <si>
    <t>２明細注文番号枝番(ASP)</t>
    <rPh sb="1" eb="3">
      <t>メイサイ</t>
    </rPh>
    <rPh sb="3" eb="5">
      <t>チュウモン</t>
    </rPh>
    <rPh sb="5" eb="7">
      <t>バンゴウ</t>
    </rPh>
    <rPh sb="7" eb="9">
      <t>エダバン</t>
    </rPh>
    <phoneticPr fontId="15"/>
  </si>
  <si>
    <t>明細部</t>
    <rPh sb="0" eb="2">
      <t>メイサイ</t>
    </rPh>
    <rPh sb="2" eb="3">
      <t>ブ</t>
    </rPh>
    <phoneticPr fontId="15"/>
  </si>
  <si>
    <t>参照文書タイプコード</t>
    <rPh sb="0" eb="2">
      <t>サンショウ</t>
    </rPh>
    <rPh sb="2" eb="4">
      <t>ブンショ</t>
    </rPh>
    <phoneticPr fontId="15"/>
  </si>
  <si>
    <t>参照文書のタイプを識別するコード</t>
    <rPh sb="0" eb="2">
      <t>サンショウ</t>
    </rPh>
    <rPh sb="2" eb="4">
      <t>ブンショ</t>
    </rPh>
    <rPh sb="9" eb="11">
      <t>シキベツ</t>
    </rPh>
    <phoneticPr fontId="15"/>
  </si>
  <si>
    <t>UN01008606</t>
  </si>
  <si>
    <t>CIS_ Supply Chain_ Trade Agreement. Gross Price_ Product. CI_ Trade_ Price</t>
  </si>
  <si>
    <t>需要予測明細契約／グロス価格グループ</t>
    <rPh sb="12" eb="14">
      <t>カカク</t>
    </rPh>
    <phoneticPr fontId="27"/>
  </si>
  <si>
    <t>需要予測明細契約のグロス価格に関わるグループ。</t>
    <rPh sb="12" eb="14">
      <t>カカク</t>
    </rPh>
    <phoneticPr fontId="27"/>
  </si>
  <si>
    <t>グロス価格クラス</t>
    <rPh sb="3" eb="5">
      <t>カカク</t>
    </rPh>
    <phoneticPr fontId="27"/>
  </si>
  <si>
    <t>グロス価格に関わる情報からなるクラス。</t>
    <rPh sb="3" eb="5">
      <t>カカク</t>
    </rPh>
    <phoneticPr fontId="27"/>
  </si>
  <si>
    <t>金額の種別(確定、仮）を示す識別コード</t>
    <rPh sb="0" eb="2">
      <t>キンガク</t>
    </rPh>
    <rPh sb="3" eb="5">
      <t>シュベツ</t>
    </rPh>
    <rPh sb="6" eb="8">
      <t>カクテイ</t>
    </rPh>
    <rPh sb="9" eb="10">
      <t>カリ</t>
    </rPh>
    <rPh sb="12" eb="13">
      <t>シメ</t>
    </rPh>
    <phoneticPr fontId="29"/>
  </si>
  <si>
    <t>金額</t>
    <rPh sb="0" eb="2">
      <t>キンガク</t>
    </rPh>
    <phoneticPr fontId="27"/>
  </si>
  <si>
    <t>発注者が提示した需要予測明細の取引金額(単価×数量)。</t>
    <rPh sb="0" eb="3">
      <t>ハッチュウシャ</t>
    </rPh>
    <rPh sb="4" eb="6">
      <t>テイジ</t>
    </rPh>
    <rPh sb="8" eb="10">
      <t>ジュヨウ</t>
    </rPh>
    <rPh sb="10" eb="12">
      <t>ヨソク</t>
    </rPh>
    <rPh sb="12" eb="14">
      <t>メイサイ</t>
    </rPh>
    <rPh sb="15" eb="17">
      <t>トリヒキ</t>
    </rPh>
    <rPh sb="17" eb="19">
      <t>キンガク</t>
    </rPh>
    <rPh sb="20" eb="22">
      <t>タンカ</t>
    </rPh>
    <rPh sb="23" eb="25">
      <t>スウリョウ</t>
    </rPh>
    <phoneticPr fontId="29"/>
  </si>
  <si>
    <t>UN01008607</t>
  </si>
  <si>
    <t>CIS_ Supply Chain_ Trade Agreement. Net Price_ Product. CI_ Trade_ Price</t>
    <phoneticPr fontId="27"/>
  </si>
  <si>
    <t>需要予測明細契約／ネット価格グループ</t>
    <rPh sb="12" eb="14">
      <t>カカク</t>
    </rPh>
    <phoneticPr fontId="27"/>
  </si>
  <si>
    <t>需要予測明細契約のネット価格に関わるグループ。</t>
    <rPh sb="12" eb="14">
      <t>カカク</t>
    </rPh>
    <phoneticPr fontId="27"/>
  </si>
  <si>
    <t>ネット価格クラス</t>
    <rPh sb="3" eb="5">
      <t>カカク</t>
    </rPh>
    <phoneticPr fontId="27"/>
  </si>
  <si>
    <t>ネット価格に関わる情報からなるクラス。</t>
    <rPh sb="3" eb="5">
      <t>カカク</t>
    </rPh>
    <phoneticPr fontId="27"/>
  </si>
  <si>
    <t>単価の種別(確定、仮）を示す識別コード</t>
    <rPh sb="0" eb="2">
      <t>タンカ</t>
    </rPh>
    <rPh sb="3" eb="5">
      <t>シュベツ</t>
    </rPh>
    <rPh sb="6" eb="8">
      <t>カクテイ</t>
    </rPh>
    <rPh sb="9" eb="10">
      <t>カリ</t>
    </rPh>
    <rPh sb="12" eb="13">
      <t>シメ</t>
    </rPh>
    <phoneticPr fontId="29"/>
  </si>
  <si>
    <t>単価</t>
    <rPh sb="0" eb="2">
      <t>タンカ</t>
    </rPh>
    <phoneticPr fontId="27"/>
  </si>
  <si>
    <t>発注者が提示した需要予測明細の１単位あたりの取引単価(税抜き)。</t>
    <rPh sb="0" eb="3">
      <t>ハッチュウシャ</t>
    </rPh>
    <rPh sb="4" eb="6">
      <t>テイジ</t>
    </rPh>
    <rPh sb="8" eb="10">
      <t>ジュヨウ</t>
    </rPh>
    <rPh sb="10" eb="12">
      <t>ヨソク</t>
    </rPh>
    <rPh sb="12" eb="14">
      <t>メイサイ</t>
    </rPh>
    <rPh sb="22" eb="24">
      <t>トリヒキ</t>
    </rPh>
    <rPh sb="24" eb="26">
      <t>タンカ</t>
    </rPh>
    <rPh sb="27" eb="28">
      <t>ゼイ</t>
    </rPh>
    <rPh sb="28" eb="29">
      <t>ヌ</t>
    </rPh>
    <phoneticPr fontId="29"/>
  </si>
  <si>
    <t>UN01008741</t>
  </si>
  <si>
    <t>CISDFL_ Supply Chain_ Trade Line Item. Specified. CISDFL_ Supply Chain_ Trade Delivery</t>
  </si>
  <si>
    <t>需要予測取引／荷渡グループ</t>
    <rPh sb="4" eb="6">
      <t>トリヒキ</t>
    </rPh>
    <rPh sb="7" eb="8">
      <t>ニ</t>
    </rPh>
    <rPh sb="8" eb="9">
      <t>ワタ</t>
    </rPh>
    <phoneticPr fontId="15"/>
  </si>
  <si>
    <t>この明細取引と荷渡に関するグループ</t>
    <rPh sb="2" eb="4">
      <t>メイサイ</t>
    </rPh>
    <rPh sb="4" eb="6">
      <t>トリヒキ</t>
    </rPh>
    <rPh sb="7" eb="9">
      <t>ニワタシ</t>
    </rPh>
    <rPh sb="10" eb="11">
      <t>カン</t>
    </rPh>
    <phoneticPr fontId="15"/>
  </si>
  <si>
    <t>UN01008633</t>
    <phoneticPr fontId="15"/>
  </si>
  <si>
    <t>CISDFL_ Supply Chain_ Trade Delivery. Details</t>
  </si>
  <si>
    <t>明細荷渡クラス</t>
    <rPh sb="0" eb="2">
      <t>メイサイ</t>
    </rPh>
    <rPh sb="2" eb="3">
      <t>ニ</t>
    </rPh>
    <rPh sb="3" eb="4">
      <t>ワタ</t>
    </rPh>
    <phoneticPr fontId="15"/>
  </si>
  <si>
    <t>明細荷渡に関するクラス</t>
    <rPh sb="0" eb="2">
      <t>メイサイ</t>
    </rPh>
    <rPh sb="2" eb="4">
      <t>ニワタシ</t>
    </rPh>
    <rPh sb="5" eb="6">
      <t>カン</t>
    </rPh>
    <phoneticPr fontId="15"/>
  </si>
  <si>
    <t>UN01012712</t>
  </si>
  <si>
    <t>CISDFL_ Supply Chain_ Trade Delivery. Per Package_ Unit. Quantity</t>
    <phoneticPr fontId="15"/>
  </si>
  <si>
    <t>収容数</t>
    <rPh sb="0" eb="2">
      <t>シュウヨウ</t>
    </rPh>
    <rPh sb="2" eb="3">
      <t>スウ</t>
    </rPh>
    <phoneticPr fontId="15"/>
  </si>
  <si>
    <t>当該取引の荷渡におけるパッケージ収納数</t>
    <rPh sb="0" eb="2">
      <t>トウガイ</t>
    </rPh>
    <rPh sb="2" eb="4">
      <t>トリヒキ</t>
    </rPh>
    <rPh sb="5" eb="6">
      <t>ニ</t>
    </rPh>
    <rPh sb="6" eb="7">
      <t>ワタ</t>
    </rPh>
    <rPh sb="16" eb="18">
      <t>シュウノウ</t>
    </rPh>
    <rPh sb="18" eb="19">
      <t>スウ</t>
    </rPh>
    <phoneticPr fontId="15"/>
  </si>
  <si>
    <t>50収容数</t>
    <rPh sb="2" eb="4">
      <t>シュウヨウ</t>
    </rPh>
    <rPh sb="4" eb="5">
      <t>スウ</t>
    </rPh>
    <phoneticPr fontId="15"/>
  </si>
  <si>
    <t>UN01008640</t>
  </si>
  <si>
    <t>CISDFL_ Supply Chain_ Trade Delivery. Ship To. CI_ Trade_ Party</t>
  </si>
  <si>
    <t>この明細取引における荷渡と納入先に関するグループ</t>
    <rPh sb="2" eb="4">
      <t>メイサイ</t>
    </rPh>
    <rPh sb="4" eb="6">
      <t>トリヒキ</t>
    </rPh>
    <rPh sb="10" eb="12">
      <t>ニワタシ</t>
    </rPh>
    <rPh sb="13" eb="15">
      <t>ノウニュウ</t>
    </rPh>
    <rPh sb="15" eb="16">
      <t>サキ</t>
    </rPh>
    <rPh sb="17" eb="18">
      <t>カン</t>
    </rPh>
    <phoneticPr fontId="15"/>
  </si>
  <si>
    <t>明細納入先クラス</t>
    <rPh sb="0" eb="2">
      <t>メイサイ</t>
    </rPh>
    <rPh sb="2" eb="5">
      <t>ノウニュウサキ</t>
    </rPh>
    <phoneticPr fontId="15"/>
  </si>
  <si>
    <t>当該取引の明細納入先に関するクラス</t>
    <rPh sb="0" eb="2">
      <t>トウガイ</t>
    </rPh>
    <rPh sb="2" eb="4">
      <t>トリヒキ</t>
    </rPh>
    <rPh sb="5" eb="7">
      <t>メイサイ</t>
    </rPh>
    <rPh sb="7" eb="10">
      <t>ノウニュウサキ</t>
    </rPh>
    <rPh sb="11" eb="12">
      <t>カン</t>
    </rPh>
    <phoneticPr fontId="15"/>
  </si>
  <si>
    <t>明細納入先企業ID</t>
    <rPh sb="0" eb="2">
      <t>メイサイ</t>
    </rPh>
    <rPh sb="2" eb="5">
      <t>ノウニュウサキ</t>
    </rPh>
    <rPh sb="5" eb="7">
      <t>キギョウ</t>
    </rPh>
    <phoneticPr fontId="15"/>
  </si>
  <si>
    <t>明細納入先の企業番号</t>
    <rPh sb="0" eb="2">
      <t>メイサイ</t>
    </rPh>
    <rPh sb="2" eb="5">
      <t>ノウニュウサキ</t>
    </rPh>
    <rPh sb="6" eb="8">
      <t>キギョウ</t>
    </rPh>
    <rPh sb="8" eb="10">
      <t>バンゴウ</t>
    </rPh>
    <phoneticPr fontId="15"/>
  </si>
  <si>
    <t>27納入先(企業コード)</t>
    <rPh sb="2" eb="5">
      <t>ノウニュウサキ</t>
    </rPh>
    <rPh sb="6" eb="8">
      <t>キギョウ</t>
    </rPh>
    <phoneticPr fontId="15"/>
  </si>
  <si>
    <t>明細納入先企業を表す国際企業番号。中小企業共通EDIでは法人番号を利用</t>
    <rPh sb="0" eb="2">
      <t>メイサイ</t>
    </rPh>
    <rPh sb="2" eb="4">
      <t>ノウニュウ</t>
    </rPh>
    <rPh sb="4" eb="5">
      <t>サキ</t>
    </rPh>
    <rPh sb="10" eb="12">
      <t>コクサイ</t>
    </rPh>
    <rPh sb="12" eb="14">
      <t>キギョウ</t>
    </rPh>
    <rPh sb="14" eb="16">
      <t>バンゴウ</t>
    </rPh>
    <rPh sb="33" eb="35">
      <t>リヨウ</t>
    </rPh>
    <phoneticPr fontId="27"/>
  </si>
  <si>
    <t>明細納入先企業名</t>
    <rPh sb="0" eb="2">
      <t>メイサイ</t>
    </rPh>
    <rPh sb="2" eb="5">
      <t>ノウニュウサキ</t>
    </rPh>
    <rPh sb="5" eb="7">
      <t>キギョウ</t>
    </rPh>
    <rPh sb="7" eb="8">
      <t>メイ</t>
    </rPh>
    <phoneticPr fontId="15"/>
  </si>
  <si>
    <t>明細納入先の企業名</t>
    <rPh sb="0" eb="2">
      <t>メイサイ</t>
    </rPh>
    <rPh sb="2" eb="5">
      <t>ノウニュウサキ</t>
    </rPh>
    <rPh sb="6" eb="8">
      <t>キギョウ</t>
    </rPh>
    <rPh sb="8" eb="9">
      <t>メイ</t>
    </rPh>
    <phoneticPr fontId="15"/>
  </si>
  <si>
    <t>30納入先名称(企業名)</t>
    <rPh sb="2" eb="5">
      <t>ノウニュウサキ</t>
    </rPh>
    <rPh sb="5" eb="7">
      <t>メイショウ</t>
    </rPh>
    <rPh sb="8" eb="10">
      <t>キギョウ</t>
    </rPh>
    <rPh sb="10" eb="11">
      <t>メイ</t>
    </rPh>
    <phoneticPr fontId="15"/>
  </si>
  <si>
    <t>内示・発注取引荷渡／明細連絡先グループ</t>
    <rPh sb="0" eb="2">
      <t>ナイジ</t>
    </rPh>
    <rPh sb="3" eb="5">
      <t>ハッチュウ</t>
    </rPh>
    <rPh sb="5" eb="7">
      <t>トリヒキ</t>
    </rPh>
    <rPh sb="7" eb="9">
      <t>ニワタシ</t>
    </rPh>
    <rPh sb="10" eb="12">
      <t>メイサイ</t>
    </rPh>
    <rPh sb="12" eb="15">
      <t>レンラクサキ</t>
    </rPh>
    <phoneticPr fontId="15"/>
  </si>
  <si>
    <t>この明細取引における荷渡と明細連絡先に関するグループ</t>
    <rPh sb="2" eb="4">
      <t>メイサイ</t>
    </rPh>
    <rPh sb="4" eb="6">
      <t>トリヒキ</t>
    </rPh>
    <rPh sb="10" eb="12">
      <t>ニワタシ</t>
    </rPh>
    <rPh sb="13" eb="15">
      <t>メイサイ</t>
    </rPh>
    <rPh sb="15" eb="18">
      <t>レンラクサキ</t>
    </rPh>
    <rPh sb="19" eb="20">
      <t>カン</t>
    </rPh>
    <phoneticPr fontId="15"/>
  </si>
  <si>
    <t>明細連絡先クラス</t>
    <rPh sb="0" eb="2">
      <t>メイサイ</t>
    </rPh>
    <rPh sb="2" eb="5">
      <t>レンラクサキ</t>
    </rPh>
    <phoneticPr fontId="15"/>
  </si>
  <si>
    <t>当該取引の明細納入先の連絡先に関するクラス</t>
    <rPh sb="0" eb="2">
      <t>トウガイ</t>
    </rPh>
    <rPh sb="2" eb="4">
      <t>トリヒキ</t>
    </rPh>
    <rPh sb="5" eb="7">
      <t>メイサイ</t>
    </rPh>
    <rPh sb="7" eb="10">
      <t>ノウニュウサキ</t>
    </rPh>
    <rPh sb="11" eb="14">
      <t>レンラクサキ</t>
    </rPh>
    <rPh sb="15" eb="16">
      <t>カン</t>
    </rPh>
    <phoneticPr fontId="15"/>
  </si>
  <si>
    <t>明細納入先部門ID</t>
    <rPh sb="0" eb="2">
      <t>メイサイ</t>
    </rPh>
    <rPh sb="2" eb="5">
      <t>ノウニュウサキ</t>
    </rPh>
    <rPh sb="5" eb="7">
      <t>ブモン</t>
    </rPh>
    <phoneticPr fontId="15"/>
  </si>
  <si>
    <t>この取引の明細納入先の識別子</t>
    <rPh sb="2" eb="4">
      <t>トリヒキ</t>
    </rPh>
    <rPh sb="5" eb="7">
      <t>メイサイ</t>
    </rPh>
    <rPh sb="7" eb="10">
      <t>ノウニュウサキ</t>
    </rPh>
    <rPh sb="11" eb="14">
      <t>シキベツシ</t>
    </rPh>
    <phoneticPr fontId="15"/>
  </si>
  <si>
    <t>28納入先(工区コード)</t>
    <rPh sb="2" eb="5">
      <t>ノウニュウサキ</t>
    </rPh>
    <rPh sb="6" eb="8">
      <t>コウク</t>
    </rPh>
    <phoneticPr fontId="15"/>
  </si>
  <si>
    <t>明細納入先部門名</t>
    <rPh sb="0" eb="2">
      <t>メイサイ</t>
    </rPh>
    <rPh sb="2" eb="5">
      <t>ノウニュウサキ</t>
    </rPh>
    <rPh sb="5" eb="7">
      <t>ブモン</t>
    </rPh>
    <rPh sb="7" eb="8">
      <t>メイ</t>
    </rPh>
    <phoneticPr fontId="15"/>
  </si>
  <si>
    <t>この取引の明細納入先の部門の名称</t>
    <rPh sb="2" eb="4">
      <t>トリヒキ</t>
    </rPh>
    <rPh sb="5" eb="7">
      <t>メイサイ</t>
    </rPh>
    <rPh sb="7" eb="10">
      <t>ノウニュウサキ</t>
    </rPh>
    <rPh sb="11" eb="13">
      <t>ブモン</t>
    </rPh>
    <rPh sb="14" eb="16">
      <t>メイショウ</t>
    </rPh>
    <phoneticPr fontId="15"/>
  </si>
  <si>
    <t>31納入先名称(工場名)</t>
    <rPh sb="2" eb="5">
      <t>ノウニュウサキ</t>
    </rPh>
    <rPh sb="5" eb="7">
      <t>メイショウ</t>
    </rPh>
    <rPh sb="8" eb="10">
      <t>コウジョウ</t>
    </rPh>
    <rPh sb="10" eb="11">
      <t>メイ</t>
    </rPh>
    <phoneticPr fontId="15"/>
  </si>
  <si>
    <t>UN01008645</t>
  </si>
  <si>
    <t>CISDFL_ Supply Chain_ Trade Delivery. Projected. CI_ Supply Chain_ Supply Plan</t>
  </si>
  <si>
    <t>需要予測取引荷渡／供給計画グループ</t>
    <rPh sb="6" eb="8">
      <t>ニワタシ</t>
    </rPh>
    <phoneticPr fontId="15"/>
  </si>
  <si>
    <t>この明細取引荷渡において策定された供給計画グループ</t>
    <rPh sb="2" eb="4">
      <t>メイサイ</t>
    </rPh>
    <phoneticPr fontId="15"/>
  </si>
  <si>
    <t>明細取引における荷渡時期と数量枠に関わる供給計画のクラス</t>
    <rPh sb="0" eb="2">
      <t>メイサイ</t>
    </rPh>
    <rPh sb="2" eb="4">
      <t>トリヒキ</t>
    </rPh>
    <rPh sb="10" eb="12">
      <t>ジキ</t>
    </rPh>
    <rPh sb="20" eb="22">
      <t>キョウキュウ</t>
    </rPh>
    <rPh sb="22" eb="24">
      <t>ケイカク</t>
    </rPh>
    <phoneticPr fontId="15"/>
  </si>
  <si>
    <t>UN01005658</t>
  </si>
  <si>
    <t>CI_ Supply Chain_ Supply Plan. Commitment Level. Code</t>
  </si>
  <si>
    <t>内示／確定区分</t>
    <rPh sb="0" eb="2">
      <t>ナイジ</t>
    </rPh>
    <rPh sb="3" eb="5">
      <t>カクテイ</t>
    </rPh>
    <rPh sb="5" eb="7">
      <t>クブン</t>
    </rPh>
    <phoneticPr fontId="15"/>
  </si>
  <si>
    <t>明細取引の類型（確定／内示（予約）／予約済確定など）を管理するために発注者が附番したコード</t>
    <rPh sb="0" eb="2">
      <t>メイサイ</t>
    </rPh>
    <rPh sb="2" eb="4">
      <t>トリヒキ</t>
    </rPh>
    <rPh sb="5" eb="7">
      <t>ルイケイ</t>
    </rPh>
    <rPh sb="8" eb="10">
      <t>カクテイ</t>
    </rPh>
    <rPh sb="11" eb="13">
      <t>ナイジ</t>
    </rPh>
    <rPh sb="14" eb="16">
      <t>ヨヤク</t>
    </rPh>
    <rPh sb="18" eb="20">
      <t>ヨヤク</t>
    </rPh>
    <rPh sb="20" eb="21">
      <t>スミ</t>
    </rPh>
    <rPh sb="21" eb="23">
      <t>カクテイ</t>
    </rPh>
    <rPh sb="27" eb="29">
      <t>カンリ</t>
    </rPh>
    <rPh sb="34" eb="37">
      <t>ハッチュウシャ</t>
    </rPh>
    <rPh sb="38" eb="39">
      <t>フ</t>
    </rPh>
    <rPh sb="39" eb="40">
      <t>バン</t>
    </rPh>
    <phoneticPr fontId="27"/>
  </si>
  <si>
    <t>64内示／確定区分</t>
    <rPh sb="2" eb="4">
      <t>ナイジ</t>
    </rPh>
    <rPh sb="5" eb="7">
      <t>カクテイ</t>
    </rPh>
    <rPh sb="7" eb="9">
      <t>クブン</t>
    </rPh>
    <phoneticPr fontId="15"/>
  </si>
  <si>
    <t>UN01005664</t>
  </si>
  <si>
    <t>CI_ Supply Chain_ Supply Plan. Specified. CI_ Logistics_ Location</t>
  </si>
  <si>
    <t>供給計画／荷渡場所グループ</t>
    <rPh sb="0" eb="2">
      <t>キョウキュウ</t>
    </rPh>
    <rPh sb="2" eb="4">
      <t>ケイカク</t>
    </rPh>
    <rPh sb="5" eb="7">
      <t>ニワタシ</t>
    </rPh>
    <phoneticPr fontId="15"/>
  </si>
  <si>
    <t>供給計画の納入場所に関わるグループ。</t>
    <rPh sb="0" eb="2">
      <t>キョウキュウ</t>
    </rPh>
    <rPh sb="2" eb="4">
      <t>ケイカク</t>
    </rPh>
    <phoneticPr fontId="15"/>
  </si>
  <si>
    <t>納入場所に関わる情報からなるクラス。</t>
  </si>
  <si>
    <t>納入場所ID</t>
    <rPh sb="0" eb="2">
      <t>ノウニュウ</t>
    </rPh>
    <rPh sb="2" eb="4">
      <t>バショ</t>
    </rPh>
    <phoneticPr fontId="5"/>
  </si>
  <si>
    <t>納入場所または受渡場所を示す番号</t>
    <rPh sb="14" eb="16">
      <t>バンゴウ</t>
    </rPh>
    <phoneticPr fontId="15"/>
  </si>
  <si>
    <t>29納入場所</t>
    <rPh sb="2" eb="4">
      <t>ノウニュウ</t>
    </rPh>
    <rPh sb="4" eb="6">
      <t>バショ</t>
    </rPh>
    <phoneticPr fontId="15"/>
  </si>
  <si>
    <t>供給工程</t>
    <rPh sb="0" eb="2">
      <t>キョウキュウ</t>
    </rPh>
    <rPh sb="2" eb="4">
      <t>コウテイ</t>
    </rPh>
    <phoneticPr fontId="15"/>
  </si>
  <si>
    <t>納入場所または受渡場所、供給工程の名称。</t>
    <rPh sb="12" eb="14">
      <t>キョウキュウ</t>
    </rPh>
    <rPh sb="14" eb="16">
      <t>コウテイ</t>
    </rPh>
    <phoneticPr fontId="15"/>
  </si>
  <si>
    <t>51供給工程</t>
    <rPh sb="2" eb="4">
      <t>キョウキュウ</t>
    </rPh>
    <rPh sb="4" eb="6">
      <t>コウテイ</t>
    </rPh>
    <phoneticPr fontId="15"/>
  </si>
  <si>
    <t>UN01006687</t>
  </si>
  <si>
    <t>CI_ Supply Chain_ Supply Plan. Scheduled_ Delivery. CI_ Supply Chain_ Event</t>
    <phoneticPr fontId="15"/>
  </si>
  <si>
    <t>供給計画／荷渡事象グループ</t>
    <rPh sb="0" eb="2">
      <t>キョウキュウ</t>
    </rPh>
    <rPh sb="2" eb="4">
      <t>ケイカク</t>
    </rPh>
    <rPh sb="5" eb="7">
      <t>ニワタシ</t>
    </rPh>
    <rPh sb="7" eb="9">
      <t>ジショウ</t>
    </rPh>
    <phoneticPr fontId="15"/>
  </si>
  <si>
    <t>供給計画の荷渡事象に関わるグループ。</t>
    <rPh sb="0" eb="2">
      <t>キョウキュウ</t>
    </rPh>
    <rPh sb="2" eb="4">
      <t>ケイカク</t>
    </rPh>
    <rPh sb="5" eb="7">
      <t>ニワタシ</t>
    </rPh>
    <rPh sb="7" eb="9">
      <t>ジショウ</t>
    </rPh>
    <phoneticPr fontId="15"/>
  </si>
  <si>
    <t>荷渡事象クラス</t>
    <rPh sb="0" eb="2">
      <t>ニワタシ</t>
    </rPh>
    <rPh sb="2" eb="4">
      <t>ジショウ</t>
    </rPh>
    <phoneticPr fontId="15"/>
  </si>
  <si>
    <t>荷渡事象に関わる情報からなるクラス。</t>
    <rPh sb="0" eb="2">
      <t>ニワタシ</t>
    </rPh>
    <rPh sb="2" eb="4">
      <t>ジショウ</t>
    </rPh>
    <phoneticPr fontId="15"/>
  </si>
  <si>
    <t xml:space="preserve">納入指示日
合計当月
合計翌月
合計翌々月
</t>
    <rPh sb="0" eb="2">
      <t>ノウニュウ</t>
    </rPh>
    <rPh sb="2" eb="4">
      <t>シジ</t>
    </rPh>
    <rPh sb="4" eb="5">
      <t>ヒ</t>
    </rPh>
    <rPh sb="6" eb="8">
      <t>ゴウケイ</t>
    </rPh>
    <rPh sb="8" eb="10">
      <t>トウゲツ</t>
    </rPh>
    <rPh sb="11" eb="13">
      <t>ゴウケイ</t>
    </rPh>
    <rPh sb="13" eb="15">
      <t>ヨクゲツ</t>
    </rPh>
    <rPh sb="16" eb="18">
      <t>ゴウケイ</t>
    </rPh>
    <rPh sb="18" eb="21">
      <t>ヨクヨクゲツ</t>
    </rPh>
    <phoneticPr fontId="15"/>
  </si>
  <si>
    <t>この取引事象が発生する月日</t>
    <rPh sb="2" eb="4">
      <t>トリヒキ</t>
    </rPh>
    <rPh sb="4" eb="6">
      <t>ジショウ</t>
    </rPh>
    <rPh sb="7" eb="9">
      <t>ハッセイ</t>
    </rPh>
    <rPh sb="11" eb="12">
      <t>ツキ</t>
    </rPh>
    <rPh sb="12" eb="13">
      <t>ヒ</t>
    </rPh>
    <phoneticPr fontId="15"/>
  </si>
  <si>
    <t>36納入指示日/時刻（指示日）</t>
    <rPh sb="2" eb="4">
      <t>ノウニュウ</t>
    </rPh>
    <rPh sb="4" eb="6">
      <t>シジ</t>
    </rPh>
    <rPh sb="6" eb="7">
      <t>ビ</t>
    </rPh>
    <rPh sb="8" eb="10">
      <t>ジコク</t>
    </rPh>
    <rPh sb="11" eb="13">
      <t>シジ</t>
    </rPh>
    <rPh sb="13" eb="14">
      <t>ビ</t>
    </rPh>
    <phoneticPr fontId="15"/>
  </si>
  <si>
    <t>数量(単位）</t>
    <rPh sb="0" eb="2">
      <t>スウリョウ</t>
    </rPh>
    <rPh sb="3" eb="5">
      <t>タンイ</t>
    </rPh>
    <phoneticPr fontId="15"/>
  </si>
  <si>
    <t>この取引事象の単位納入数</t>
    <rPh sb="2" eb="4">
      <t>トリヒキ</t>
    </rPh>
    <rPh sb="4" eb="6">
      <t>ジショウ</t>
    </rPh>
    <rPh sb="7" eb="9">
      <t>タンイ</t>
    </rPh>
    <rPh sb="9" eb="12">
      <t>ノウニュウスウ</t>
    </rPh>
    <phoneticPr fontId="15"/>
  </si>
  <si>
    <t>57納入数</t>
    <rPh sb="2" eb="4">
      <t>ノウニュウ</t>
    </rPh>
    <rPh sb="4" eb="5">
      <t>スウ</t>
    </rPh>
    <phoneticPr fontId="15"/>
  </si>
  <si>
    <t>UN01012713</t>
  </si>
  <si>
    <t>CISDFL_ Supply Chain_ Trade Delivery. Related. CI_ Supply Chain_ Consignment</t>
    <phoneticPr fontId="15"/>
  </si>
  <si>
    <t>需要予測取引荷渡／委託貨物グループ</t>
    <rPh sb="9" eb="11">
      <t>イタク</t>
    </rPh>
    <rPh sb="11" eb="13">
      <t>カモツ</t>
    </rPh>
    <phoneticPr fontId="15"/>
  </si>
  <si>
    <t>需要予測取引荷渡と委託貨物に関わるグループ</t>
    <rPh sb="4" eb="6">
      <t>トリヒキ</t>
    </rPh>
    <rPh sb="6" eb="8">
      <t>ニワタ</t>
    </rPh>
    <rPh sb="9" eb="11">
      <t>イタク</t>
    </rPh>
    <rPh sb="11" eb="13">
      <t>カモツ</t>
    </rPh>
    <rPh sb="14" eb="15">
      <t>カン</t>
    </rPh>
    <phoneticPr fontId="15"/>
  </si>
  <si>
    <t>UN01005621</t>
    <phoneticPr fontId="15"/>
  </si>
  <si>
    <t>CI_ Supply Chain_ Consignment. Details</t>
    <phoneticPr fontId="15"/>
  </si>
  <si>
    <t>委託貨物クラス</t>
    <rPh sb="0" eb="2">
      <t>イタク</t>
    </rPh>
    <rPh sb="2" eb="4">
      <t>カモツ</t>
    </rPh>
    <phoneticPr fontId="15"/>
  </si>
  <si>
    <t>需要予測取引荷渡に関わる委託貨物の情報のクラス</t>
    <rPh sb="0" eb="2">
      <t>ジュヨウ</t>
    </rPh>
    <rPh sb="2" eb="4">
      <t>ヨソク</t>
    </rPh>
    <rPh sb="4" eb="6">
      <t>トリヒキ</t>
    </rPh>
    <rPh sb="6" eb="8">
      <t>ニワタシ</t>
    </rPh>
    <rPh sb="9" eb="10">
      <t>カカ</t>
    </rPh>
    <rPh sb="12" eb="14">
      <t>イタク</t>
    </rPh>
    <rPh sb="14" eb="16">
      <t>カモツ</t>
    </rPh>
    <rPh sb="17" eb="19">
      <t>ジョウホウ</t>
    </rPh>
    <phoneticPr fontId="15"/>
  </si>
  <si>
    <t>UN01005625</t>
  </si>
  <si>
    <t>CI_ Supply Chain_ Consignment. Specified. CI_ Logistics_ Transport Movement</t>
    <phoneticPr fontId="15"/>
  </si>
  <si>
    <t>貨物／輸送グループ</t>
    <rPh sb="0" eb="2">
      <t>カモツ</t>
    </rPh>
    <rPh sb="3" eb="5">
      <t>ユソウ</t>
    </rPh>
    <phoneticPr fontId="15"/>
  </si>
  <si>
    <t>貨物と輸送に関わるグループ</t>
    <rPh sb="0" eb="2">
      <t>カモツ</t>
    </rPh>
    <rPh sb="3" eb="5">
      <t>ユソウ</t>
    </rPh>
    <rPh sb="6" eb="7">
      <t>カカ</t>
    </rPh>
    <phoneticPr fontId="15"/>
  </si>
  <si>
    <t>UN01005547</t>
    <phoneticPr fontId="15"/>
  </si>
  <si>
    <t>CI_ Logistics_ Transport Movement. Details</t>
    <phoneticPr fontId="15"/>
  </si>
  <si>
    <t>貨物輸送クラス</t>
    <rPh sb="0" eb="2">
      <t>カモツ</t>
    </rPh>
    <rPh sb="2" eb="4">
      <t>ユソウ</t>
    </rPh>
    <phoneticPr fontId="15"/>
  </si>
  <si>
    <t>物流における貨物輸送の情報に関するクラス</t>
    <rPh sb="0" eb="2">
      <t>ブツリュウ</t>
    </rPh>
    <rPh sb="6" eb="8">
      <t>カモツ</t>
    </rPh>
    <rPh sb="8" eb="10">
      <t>ユソウ</t>
    </rPh>
    <rPh sb="11" eb="13">
      <t>ジョウホウ</t>
    </rPh>
    <rPh sb="14" eb="15">
      <t>カン</t>
    </rPh>
    <phoneticPr fontId="15"/>
  </si>
  <si>
    <t>UN01012718</t>
  </si>
  <si>
    <t>CI_ Logistics_ Transport Movement. Cycle. Text</t>
    <phoneticPr fontId="15"/>
  </si>
  <si>
    <t>納入サイクル</t>
    <rPh sb="0" eb="2">
      <t>ノウニュウ</t>
    </rPh>
    <phoneticPr fontId="15"/>
  </si>
  <si>
    <t>発注者が指定する納入サイクル</t>
    <rPh sb="0" eb="3">
      <t>ハッチュウシャ</t>
    </rPh>
    <rPh sb="4" eb="6">
      <t>シテイ</t>
    </rPh>
    <rPh sb="8" eb="10">
      <t>ノウニュウ</t>
    </rPh>
    <phoneticPr fontId="15"/>
  </si>
  <si>
    <t>145納入サイクル</t>
    <rPh sb="3" eb="5">
      <t>ノウニュウ</t>
    </rPh>
    <phoneticPr fontId="15"/>
  </si>
  <si>
    <t>UN01012719</t>
  </si>
  <si>
    <t>CISDFL_ Supply Chain_ Trade Delivery. Logistics. Referenced_ Logistics_ Package</t>
    <phoneticPr fontId="15"/>
  </si>
  <si>
    <t>需要予測取引荷渡／物流パッケージグループ</t>
    <rPh sb="4" eb="6">
      <t>トリヒキ</t>
    </rPh>
    <rPh sb="6" eb="8">
      <t>ニワタ</t>
    </rPh>
    <rPh sb="9" eb="11">
      <t>ブツリュウ</t>
    </rPh>
    <phoneticPr fontId="15"/>
  </si>
  <si>
    <t>この取引の荷渡における物流パッケージのグループ</t>
    <rPh sb="2" eb="4">
      <t>トリヒキ</t>
    </rPh>
    <rPh sb="5" eb="7">
      <t>ニワタ</t>
    </rPh>
    <rPh sb="11" eb="13">
      <t>ブツリュウ</t>
    </rPh>
    <phoneticPr fontId="15"/>
  </si>
  <si>
    <t>物流パッケージクラス</t>
    <rPh sb="0" eb="2">
      <t>ブツリュウ</t>
    </rPh>
    <phoneticPr fontId="15"/>
  </si>
  <si>
    <t>物流パッケージ。</t>
    <rPh sb="0" eb="2">
      <t>ブツリュウ</t>
    </rPh>
    <phoneticPr fontId="15"/>
  </si>
  <si>
    <t>UN01006793</t>
    <phoneticPr fontId="15"/>
  </si>
  <si>
    <t>Referenced_ Logistics_ Package. Type. Code</t>
    <phoneticPr fontId="15"/>
  </si>
  <si>
    <t>荷姿コード</t>
    <rPh sb="0" eb="2">
      <t>ニスガタ</t>
    </rPh>
    <phoneticPr fontId="15"/>
  </si>
  <si>
    <t>物流パッケージの種類を識別するコード。</t>
    <rPh sb="0" eb="2">
      <t>ブツリュウ</t>
    </rPh>
    <rPh sb="8" eb="10">
      <t>シュルイ</t>
    </rPh>
    <rPh sb="11" eb="13">
      <t>シキベツ</t>
    </rPh>
    <phoneticPr fontId="15"/>
  </si>
  <si>
    <t>52荷姿コード</t>
    <rPh sb="2" eb="4">
      <t>ニスガタ</t>
    </rPh>
    <phoneticPr fontId="15"/>
  </si>
  <si>
    <t>UN01012743</t>
  </si>
  <si>
    <t>CISDFL_ Supply Chain_ Trade Delivery. Handling. CI_ Handling_ Instructions</t>
    <phoneticPr fontId="15"/>
  </si>
  <si>
    <t>需要予測取引荷渡／荷渡指図グループ</t>
    <rPh sb="9" eb="11">
      <t>ニワタ</t>
    </rPh>
    <rPh sb="11" eb="13">
      <t>サシズ</t>
    </rPh>
    <phoneticPr fontId="15"/>
  </si>
  <si>
    <t>需要予測取引荷渡と荷渡指図に関わるグループ</t>
    <rPh sb="4" eb="6">
      <t>トリヒキ</t>
    </rPh>
    <rPh sb="6" eb="8">
      <t>ニワタ</t>
    </rPh>
    <rPh sb="9" eb="11">
      <t>ニワタシ</t>
    </rPh>
    <rPh sb="11" eb="13">
      <t>サシズ</t>
    </rPh>
    <rPh sb="14" eb="15">
      <t>カン</t>
    </rPh>
    <phoneticPr fontId="15"/>
  </si>
  <si>
    <t>荷渡指図クラス</t>
    <rPh sb="0" eb="2">
      <t>ニワタ</t>
    </rPh>
    <rPh sb="2" eb="4">
      <t>サシズ</t>
    </rPh>
    <phoneticPr fontId="15"/>
  </si>
  <si>
    <t>荷渡指図に関する情報のクラス</t>
    <rPh sb="0" eb="2">
      <t>ニワタ</t>
    </rPh>
    <rPh sb="2" eb="4">
      <t>サシズ</t>
    </rPh>
    <rPh sb="5" eb="6">
      <t>カン</t>
    </rPh>
    <rPh sb="8" eb="10">
      <t>ジョウホウ</t>
    </rPh>
    <phoneticPr fontId="15"/>
  </si>
  <si>
    <t>UN01005501</t>
  </si>
  <si>
    <t>CI_ Handling_ Instructions. Description. Text</t>
  </si>
  <si>
    <t>納入方式（内容）</t>
    <rPh sb="0" eb="2">
      <t>ノウニュウ</t>
    </rPh>
    <rPh sb="2" eb="4">
      <t>ホウシキ</t>
    </rPh>
    <rPh sb="5" eb="7">
      <t>ナイヨウ</t>
    </rPh>
    <phoneticPr fontId="15"/>
  </si>
  <si>
    <t>納入指示内容の説明文</t>
    <rPh sb="0" eb="2">
      <t>ノウニュウ</t>
    </rPh>
    <rPh sb="2" eb="4">
      <t>シジ</t>
    </rPh>
    <rPh sb="4" eb="6">
      <t>ナイヨウ</t>
    </rPh>
    <rPh sb="7" eb="10">
      <t>セツメイブン</t>
    </rPh>
    <phoneticPr fontId="15"/>
  </si>
  <si>
    <t>63納入方式（内容）</t>
    <rPh sb="2" eb="4">
      <t>ノウニュウ</t>
    </rPh>
    <rPh sb="4" eb="6">
      <t>ホウシキ</t>
    </rPh>
    <rPh sb="7" eb="9">
      <t>ナイヨウ</t>
    </rPh>
    <phoneticPr fontId="15"/>
  </si>
  <si>
    <t>UN01005502</t>
  </si>
  <si>
    <t>CI_ Handling_ Instructions. Description. Code</t>
  </si>
  <si>
    <t>納入方式（コード）</t>
    <rPh sb="0" eb="2">
      <t>ノウニュウ</t>
    </rPh>
    <rPh sb="2" eb="4">
      <t>ホウシキ</t>
    </rPh>
    <phoneticPr fontId="15"/>
  </si>
  <si>
    <t>納入指示内容（指示、後補充など）の識別コード</t>
    <rPh sb="0" eb="2">
      <t>ノウニュウ</t>
    </rPh>
    <rPh sb="2" eb="4">
      <t>シジ</t>
    </rPh>
    <rPh sb="4" eb="6">
      <t>ナイヨウ</t>
    </rPh>
    <rPh sb="7" eb="9">
      <t>シジ</t>
    </rPh>
    <rPh sb="10" eb="11">
      <t>アト</t>
    </rPh>
    <rPh sb="11" eb="13">
      <t>ホジュウ</t>
    </rPh>
    <phoneticPr fontId="15"/>
  </si>
  <si>
    <t>62納入方式（コード）</t>
    <rPh sb="2" eb="4">
      <t>ノウニュウ</t>
    </rPh>
    <rPh sb="4" eb="6">
      <t>ホウシキ</t>
    </rPh>
    <phoneticPr fontId="15"/>
  </si>
  <si>
    <t>UN01008738</t>
  </si>
  <si>
    <t>CISDFL_ Supply Chain_ Trade Line Item. Specified. CI_ Trade_ Product</t>
  </si>
  <si>
    <t>需要予測明細行／取引製品グループ</t>
  </si>
  <si>
    <t>需要予測明細行の取引製品に関わるグループ。</t>
  </si>
  <si>
    <t>取引製品クラス</t>
    <rPh sb="2" eb="3">
      <t>セイヒン</t>
    </rPh>
    <phoneticPr fontId="5"/>
  </si>
  <si>
    <t>需要予測明細行の取引製品に関わる情報からなるクラス。</t>
    <phoneticPr fontId="15"/>
  </si>
  <si>
    <t>品目ID</t>
    <rPh sb="0" eb="2">
      <t>ヒンモク</t>
    </rPh>
    <phoneticPr fontId="15"/>
  </si>
  <si>
    <t>この製品の発注者が付与した一意識別子</t>
    <rPh sb="5" eb="8">
      <t>ハッチュウシャ</t>
    </rPh>
    <rPh sb="9" eb="11">
      <t>フヨ</t>
    </rPh>
    <phoneticPr fontId="15"/>
  </si>
  <si>
    <t>15部品番号</t>
    <rPh sb="2" eb="4">
      <t>ブヒン</t>
    </rPh>
    <rPh sb="4" eb="6">
      <t>バンゴウ</t>
    </rPh>
    <phoneticPr fontId="15"/>
  </si>
  <si>
    <t>品目名</t>
    <rPh sb="0" eb="2">
      <t>ヒンモク</t>
    </rPh>
    <rPh sb="2" eb="3">
      <t>メイ</t>
    </rPh>
    <phoneticPr fontId="15"/>
  </si>
  <si>
    <t>この取引製品の、文字で表現された名前</t>
    <phoneticPr fontId="15"/>
  </si>
  <si>
    <t>49品名</t>
    <rPh sb="2" eb="4">
      <t>ヒンメイ</t>
    </rPh>
    <phoneticPr fontId="15"/>
  </si>
  <si>
    <t>UN01005816</t>
  </si>
  <si>
    <t>CI_ Trade_ Product. Trade_ Name. Text</t>
  </si>
  <si>
    <t>品番</t>
    <rPh sb="0" eb="2">
      <t>ヒンバン</t>
    </rPh>
    <phoneticPr fontId="15"/>
  </si>
  <si>
    <t>この取引製品の、文字で表現された取引名</t>
    <phoneticPr fontId="15"/>
  </si>
  <si>
    <t>47品番（表示用品番）</t>
    <rPh sb="2" eb="4">
      <t>ヒンバン</t>
    </rPh>
    <rPh sb="5" eb="8">
      <t>ヒョウジヨウ</t>
    </rPh>
    <rPh sb="8" eb="10">
      <t>ヒンバン</t>
    </rPh>
    <phoneticPr fontId="15"/>
  </si>
  <si>
    <t>このI取引製品を文字で説明したもの</t>
  </si>
  <si>
    <t>UN01005818</t>
  </si>
  <si>
    <t>CI_ Trade_ Product. Type. Code</t>
    <phoneticPr fontId="15"/>
  </si>
  <si>
    <t>品目タイプコード</t>
    <rPh sb="0" eb="2">
      <t>ヒンモク</t>
    </rPh>
    <phoneticPr fontId="15"/>
  </si>
  <si>
    <t>業種、企業の製品特性クラスの固有セットを識別するために付与する識別コード</t>
    <rPh sb="0" eb="2">
      <t>ギョウシュ</t>
    </rPh>
    <rPh sb="3" eb="5">
      <t>キギョウ</t>
    </rPh>
    <rPh sb="6" eb="8">
      <t>セイヒン</t>
    </rPh>
    <rPh sb="8" eb="10">
      <t>トクセイ</t>
    </rPh>
    <rPh sb="14" eb="16">
      <t>コユウ</t>
    </rPh>
    <rPh sb="20" eb="22">
      <t>シキベツ</t>
    </rPh>
    <rPh sb="27" eb="29">
      <t>フヨ</t>
    </rPh>
    <rPh sb="31" eb="33">
      <t>シキベツ</t>
    </rPh>
    <phoneticPr fontId="7"/>
  </si>
  <si>
    <t>16部品取扱識別</t>
    <rPh sb="2" eb="4">
      <t>ブヒン</t>
    </rPh>
    <rPh sb="4" eb="6">
      <t>トリアツカイ</t>
    </rPh>
    <rPh sb="6" eb="8">
      <t>シキベツ</t>
    </rPh>
    <phoneticPr fontId="15"/>
  </si>
  <si>
    <t>UN01008526</t>
  </si>
  <si>
    <t>CI_ Trade_ Product. Colour. Code</t>
  </si>
  <si>
    <t>部品色</t>
    <rPh sb="0" eb="2">
      <t>ブヒン</t>
    </rPh>
    <rPh sb="2" eb="3">
      <t>イロ</t>
    </rPh>
    <phoneticPr fontId="15"/>
  </si>
  <si>
    <t>この取引製品の色を特定するコード</t>
    <phoneticPr fontId="15"/>
  </si>
  <si>
    <t>140部品色</t>
    <rPh sb="3" eb="5">
      <t>ブヒン</t>
    </rPh>
    <rPh sb="5" eb="6">
      <t>ショク</t>
    </rPh>
    <phoneticPr fontId="15"/>
  </si>
  <si>
    <t>UN01008529</t>
  </si>
  <si>
    <t>CI_ Trade_ Product. Designation. Text</t>
    <phoneticPr fontId="15"/>
  </si>
  <si>
    <t>背番号</t>
    <rPh sb="0" eb="3">
      <t>セバンゴウ</t>
    </rPh>
    <phoneticPr fontId="15"/>
  </si>
  <si>
    <t>この取引製品の文字で表現された呼称</t>
    <phoneticPr fontId="15"/>
  </si>
  <si>
    <t>48背番号</t>
    <rPh sb="2" eb="5">
      <t>セバンゴウ</t>
    </rPh>
    <phoneticPr fontId="15"/>
  </si>
  <si>
    <t>機種</t>
    <rPh sb="0" eb="2">
      <t>キシュ</t>
    </rPh>
    <phoneticPr fontId="15"/>
  </si>
  <si>
    <t>この取引製品の完成品の種別を特定するコード、名称</t>
    <rPh sb="22" eb="24">
      <t>メイショウ</t>
    </rPh>
    <phoneticPr fontId="15"/>
  </si>
  <si>
    <t>製品／検査成績グループ</t>
    <rPh sb="0" eb="2">
      <t>セイヒン</t>
    </rPh>
    <phoneticPr fontId="15"/>
  </si>
  <si>
    <t>この取引製品から参照される業界横断 (CI) 検査文書</t>
    <phoneticPr fontId="15"/>
  </si>
  <si>
    <t>検査成績書クラス</t>
    <rPh sb="0" eb="2">
      <t>ケンサ</t>
    </rPh>
    <rPh sb="2" eb="4">
      <t>セイセキ</t>
    </rPh>
    <phoneticPr fontId="15"/>
  </si>
  <si>
    <t>業界横断 (CI) の目的に参照される書類、印刷物、または電子記録</t>
  </si>
  <si>
    <t>参照文書タイプコード</t>
    <phoneticPr fontId="15"/>
  </si>
  <si>
    <t>この参照文書の種別を特定するコード</t>
    <phoneticPr fontId="15"/>
  </si>
  <si>
    <t>中小企業共通EDIメッセージ辞書・BIE表＜納入指示メッセージ＞</t>
    <rPh sb="14" eb="16">
      <t>ジショ</t>
    </rPh>
    <rPh sb="20" eb="21">
      <t>ヒョウ</t>
    </rPh>
    <rPh sb="22" eb="24">
      <t>ノウニュウ</t>
    </rPh>
    <rPh sb="24" eb="26">
      <t>シジ</t>
    </rPh>
    <phoneticPr fontId="15"/>
  </si>
  <si>
    <t>SME_ Scheduling Supply Instruction</t>
    <phoneticPr fontId="27"/>
  </si>
  <si>
    <t>納入指示書</t>
  </si>
  <si>
    <t>納入を指示する文書（メッセージ）</t>
    <rPh sb="0" eb="2">
      <t>ノウニュウ</t>
    </rPh>
    <rPh sb="3" eb="5">
      <t>シジ</t>
    </rPh>
    <rPh sb="7" eb="9">
      <t>ブンショ</t>
    </rPh>
    <phoneticPr fontId="15"/>
  </si>
  <si>
    <t>取引設定内容クラス</t>
    <rPh sb="0" eb="2">
      <t>トリヒキ</t>
    </rPh>
    <rPh sb="2" eb="4">
      <t>セッテイ</t>
    </rPh>
    <rPh sb="4" eb="6">
      <t>ナイヨウ</t>
    </rPh>
    <phoneticPr fontId="27"/>
  </si>
  <si>
    <t>取引識別子</t>
    <rPh sb="0" eb="2">
      <t>トリヒキ</t>
    </rPh>
    <rPh sb="2" eb="5">
      <t>シキベツシ</t>
    </rPh>
    <phoneticPr fontId="27"/>
  </si>
  <si>
    <t>SMESchedulingSupplyInstruction</t>
    <phoneticPr fontId="15"/>
  </si>
  <si>
    <t>UN01005476</t>
    <phoneticPr fontId="15"/>
  </si>
  <si>
    <t>141-3情報区分コード
適用業務区分
34適用業務区分</t>
    <rPh sb="5" eb="7">
      <t>ジョウホウ</t>
    </rPh>
    <rPh sb="7" eb="9">
      <t>クブン</t>
    </rPh>
    <rPh sb="13" eb="15">
      <t>テキヨウ</t>
    </rPh>
    <rPh sb="15" eb="17">
      <t>ギョウム</t>
    </rPh>
    <rPh sb="17" eb="19">
      <t>クブン</t>
    </rPh>
    <rPh sb="22" eb="24">
      <t>テキヨウ</t>
    </rPh>
    <rPh sb="24" eb="26">
      <t>ギョウム</t>
    </rPh>
    <rPh sb="26" eb="28">
      <t>クブン</t>
    </rPh>
    <phoneticPr fontId="15"/>
  </si>
  <si>
    <t>納入指示文書</t>
    <rPh sb="0" eb="2">
      <t>ノウニュウ</t>
    </rPh>
    <rPh sb="2" eb="4">
      <t>シジ</t>
    </rPh>
    <rPh sb="4" eb="6">
      <t>ブンショ</t>
    </rPh>
    <phoneticPr fontId="15"/>
  </si>
  <si>
    <t>需要予測取引において当事者間で交換される納入指示文書</t>
    <rPh sb="0" eb="2">
      <t>ジュヨウ</t>
    </rPh>
    <rPh sb="2" eb="4">
      <t>ヨソク</t>
    </rPh>
    <rPh sb="4" eb="6">
      <t>トリヒキ</t>
    </rPh>
    <rPh sb="10" eb="13">
      <t>トウジシャ</t>
    </rPh>
    <rPh sb="13" eb="14">
      <t>カン</t>
    </rPh>
    <rPh sb="15" eb="17">
      <t>コウカン</t>
    </rPh>
    <rPh sb="20" eb="22">
      <t>ノウニュウ</t>
    </rPh>
    <rPh sb="22" eb="24">
      <t>シジ</t>
    </rPh>
    <rPh sb="24" eb="26">
      <t>ブンショ</t>
    </rPh>
    <phoneticPr fontId="15"/>
  </si>
  <si>
    <t>納入指示履歴ID</t>
    <rPh sb="0" eb="2">
      <t>ノウニュウ</t>
    </rPh>
    <rPh sb="2" eb="4">
      <t>シジ</t>
    </rPh>
    <rPh sb="4" eb="6">
      <t>リレキ</t>
    </rPh>
    <phoneticPr fontId="5"/>
  </si>
  <si>
    <t>納入指示書ID</t>
    <rPh sb="0" eb="2">
      <t>ノウニュウ</t>
    </rPh>
    <rPh sb="2" eb="4">
      <t>シジ</t>
    </rPh>
    <rPh sb="4" eb="5">
      <t>ショ</t>
    </rPh>
    <phoneticPr fontId="15"/>
  </si>
  <si>
    <t>UN01008397</t>
  </si>
  <si>
    <t>納入指示目的コード</t>
    <rPh sb="0" eb="2">
      <t>ノウニュウ</t>
    </rPh>
    <rPh sb="2" eb="4">
      <t>シジ</t>
    </rPh>
    <rPh sb="4" eb="6">
      <t>モクテキ</t>
    </rPh>
    <phoneticPr fontId="5"/>
  </si>
  <si>
    <t>発注者が納入指示書の目的（新規、変更、取消、打切り）を管理するために付番した識別コード</t>
    <rPh sb="0" eb="3">
      <t>ハッチュウシャ</t>
    </rPh>
    <rPh sb="8" eb="9">
      <t>ショ</t>
    </rPh>
    <rPh sb="10" eb="12">
      <t>モクテキ</t>
    </rPh>
    <rPh sb="13" eb="15">
      <t>シンキ</t>
    </rPh>
    <rPh sb="16" eb="18">
      <t>ヘンコウ</t>
    </rPh>
    <rPh sb="19" eb="21">
      <t>トリケシ</t>
    </rPh>
    <rPh sb="22" eb="24">
      <t>ウチキ</t>
    </rPh>
    <rPh sb="27" eb="29">
      <t>カンリ</t>
    </rPh>
    <rPh sb="34" eb="35">
      <t>フ</t>
    </rPh>
    <rPh sb="35" eb="36">
      <t>バン</t>
    </rPh>
    <phoneticPr fontId="29"/>
  </si>
  <si>
    <t>UN01008400</t>
  </si>
  <si>
    <t>CIS_ Exchanged_ Document. Type. Code</t>
    <phoneticPr fontId="15"/>
  </si>
  <si>
    <t>この文書が納入指示書であることを識別するコード</t>
    <rPh sb="2" eb="4">
      <t>ブンショ</t>
    </rPh>
    <rPh sb="5" eb="7">
      <t>ノウニュウ</t>
    </rPh>
    <rPh sb="7" eb="9">
      <t>シジ</t>
    </rPh>
    <rPh sb="9" eb="10">
      <t>ショ</t>
    </rPh>
    <rPh sb="16" eb="18">
      <t>シキベツ</t>
    </rPh>
    <phoneticPr fontId="15"/>
  </si>
  <si>
    <r>
      <t>納入指示書発効</t>
    </r>
    <r>
      <rPr>
        <sz val="11"/>
        <rFont val="游ゴシック"/>
        <family val="3"/>
        <charset val="128"/>
        <scheme val="minor"/>
      </rPr>
      <t>日</t>
    </r>
    <rPh sb="0" eb="2">
      <t>ノウニュウ</t>
    </rPh>
    <rPh sb="2" eb="5">
      <t>シジショ</t>
    </rPh>
    <rPh sb="4" eb="5">
      <t>ショ</t>
    </rPh>
    <rPh sb="5" eb="8">
      <t>ハッコウビ</t>
    </rPh>
    <phoneticPr fontId="5"/>
  </si>
  <si>
    <t>納入指示書改定日</t>
    <rPh sb="0" eb="2">
      <t>ノウニュウ</t>
    </rPh>
    <rPh sb="2" eb="4">
      <t>シジ</t>
    </rPh>
    <rPh sb="4" eb="5">
      <t>ショ</t>
    </rPh>
    <rPh sb="5" eb="8">
      <t>カイテイビ</t>
    </rPh>
    <phoneticPr fontId="15"/>
  </si>
  <si>
    <t>納入指示書名</t>
    <rPh sb="0" eb="2">
      <t>ノウニュウ</t>
    </rPh>
    <rPh sb="2" eb="4">
      <t>シジ</t>
    </rPh>
    <rPh sb="4" eb="6">
      <t>ショメイ</t>
    </rPh>
    <rPh sb="5" eb="6">
      <t>メイ</t>
    </rPh>
    <phoneticPr fontId="15"/>
  </si>
  <si>
    <t>納入指示文書／注釈グループ</t>
    <rPh sb="0" eb="2">
      <t>ノウニュウ</t>
    </rPh>
    <rPh sb="2" eb="4">
      <t>シジ</t>
    </rPh>
    <rPh sb="4" eb="6">
      <t>ブンショ</t>
    </rPh>
    <rPh sb="7" eb="9">
      <t>チュウシャク</t>
    </rPh>
    <phoneticPr fontId="15"/>
  </si>
  <si>
    <t>納入指示文書／有効期間グループ</t>
    <rPh sb="0" eb="2">
      <t>ノウニュウ</t>
    </rPh>
    <rPh sb="2" eb="4">
      <t>シジ</t>
    </rPh>
    <rPh sb="4" eb="6">
      <t>ブンショ</t>
    </rPh>
    <phoneticPr fontId="15"/>
  </si>
  <si>
    <t>UN01008846</t>
  </si>
  <si>
    <t>CISSI_ Supply Chain_ Trade Transaction. Details</t>
  </si>
  <si>
    <t>納入指示内容クラス</t>
    <rPh sb="4" eb="6">
      <t>ナイヨウ</t>
    </rPh>
    <phoneticPr fontId="5"/>
  </si>
  <si>
    <t>納入指示情報で伝達される取引内容に関する情報からなるクラス。</t>
    <rPh sb="0" eb="2">
      <t>ノウニュウ</t>
    </rPh>
    <rPh sb="2" eb="4">
      <t>シジ</t>
    </rPh>
    <rPh sb="4" eb="6">
      <t>ジョウホウ</t>
    </rPh>
    <rPh sb="7" eb="9">
      <t>デンタツ</t>
    </rPh>
    <rPh sb="12" eb="14">
      <t>トリヒキ</t>
    </rPh>
    <rPh sb="14" eb="16">
      <t>ナイヨウ</t>
    </rPh>
    <rPh sb="17" eb="18">
      <t>カン</t>
    </rPh>
    <rPh sb="20" eb="22">
      <t>ジョウホウ</t>
    </rPh>
    <phoneticPr fontId="5"/>
  </si>
  <si>
    <t>UN01008847</t>
  </si>
  <si>
    <t>CISSI_ Supply Chain_ Trade Transaction. Applicable. CIS_ Supply Chain_ Trade Agreement</t>
  </si>
  <si>
    <t>納入指示内容／契約グループ</t>
  </si>
  <si>
    <t>納入指示に関する契約内容のグループ</t>
    <rPh sb="5" eb="6">
      <t>カン</t>
    </rPh>
    <rPh sb="8" eb="10">
      <t>ケイヤク</t>
    </rPh>
    <rPh sb="10" eb="12">
      <t>ナイヨウ</t>
    </rPh>
    <phoneticPr fontId="5"/>
  </si>
  <si>
    <t>納入指示契約クラス</t>
    <rPh sb="0" eb="2">
      <t>ノウニュウ</t>
    </rPh>
    <rPh sb="2" eb="4">
      <t>シジ</t>
    </rPh>
    <rPh sb="4" eb="6">
      <t>ケイヤク</t>
    </rPh>
    <phoneticPr fontId="5"/>
  </si>
  <si>
    <t>納入指示契約内容に係る情報からなるクラス。</t>
    <rPh sb="0" eb="2">
      <t>ノウニュウ</t>
    </rPh>
    <rPh sb="2" eb="4">
      <t>シジ</t>
    </rPh>
    <rPh sb="4" eb="6">
      <t>ケイヤク</t>
    </rPh>
    <rPh sb="6" eb="8">
      <t>ナイヨウ</t>
    </rPh>
    <rPh sb="9" eb="10">
      <t>カカワ</t>
    </rPh>
    <rPh sb="11" eb="13">
      <t>ジョウホウ</t>
    </rPh>
    <phoneticPr fontId="5"/>
  </si>
  <si>
    <t>納入指示契約／発注者グループ</t>
    <rPh sb="0" eb="2">
      <t>ノウニュウ</t>
    </rPh>
    <rPh sb="2" eb="4">
      <t>シジ</t>
    </rPh>
    <rPh sb="4" eb="6">
      <t>ケイヤク</t>
    </rPh>
    <rPh sb="7" eb="9">
      <t>ハッチュウ</t>
    </rPh>
    <phoneticPr fontId="15"/>
  </si>
  <si>
    <t>この納入指示契約に関する発注者のグループ。</t>
    <rPh sb="9" eb="10">
      <t>カン</t>
    </rPh>
    <rPh sb="12" eb="14">
      <t>ハッチュウ</t>
    </rPh>
    <phoneticPr fontId="5"/>
  </si>
  <si>
    <t>納入指示を行う企業/工場・事業所・事業部門等を表す発注者が付与した企業番号</t>
    <rPh sb="0" eb="2">
      <t>ノウニュウ</t>
    </rPh>
    <rPh sb="2" eb="4">
      <t>シジ</t>
    </rPh>
    <rPh sb="5" eb="6">
      <t>オコナ</t>
    </rPh>
    <rPh sb="25" eb="28">
      <t>ハッチュウシャ</t>
    </rPh>
    <rPh sb="29" eb="31">
      <t>フヨ</t>
    </rPh>
    <rPh sb="33" eb="35">
      <t>キギョウ</t>
    </rPh>
    <rPh sb="35" eb="37">
      <t>バンゴウ</t>
    </rPh>
    <phoneticPr fontId="15"/>
  </si>
  <si>
    <t>納入指示を行う企業/工場・事業所・事業部門等を表す名称。</t>
    <rPh sb="0" eb="2">
      <t>ノウニュウ</t>
    </rPh>
    <rPh sb="2" eb="4">
      <t>シジ</t>
    </rPh>
    <rPh sb="25" eb="27">
      <t>メイショウ</t>
    </rPh>
    <phoneticPr fontId="24"/>
  </si>
  <si>
    <t>59手配担当</t>
    <rPh sb="2" eb="4">
      <t>テハイ</t>
    </rPh>
    <rPh sb="4" eb="6">
      <t>タントウ</t>
    </rPh>
    <phoneticPr fontId="15"/>
  </si>
  <si>
    <t>納入指示契約／発注元グループ</t>
    <rPh sb="0" eb="2">
      <t>ノウニュウ</t>
    </rPh>
    <rPh sb="2" eb="4">
      <t>シジ</t>
    </rPh>
    <rPh sb="4" eb="6">
      <t>ケイヤク</t>
    </rPh>
    <rPh sb="7" eb="9">
      <t>ハッチュウ</t>
    </rPh>
    <rPh sb="9" eb="10">
      <t>モト</t>
    </rPh>
    <phoneticPr fontId="15"/>
  </si>
  <si>
    <t>この納入指示契約に関する発注元のグループ。</t>
    <rPh sb="9" eb="10">
      <t>カン</t>
    </rPh>
    <rPh sb="12" eb="14">
      <t>ハッチュウ</t>
    </rPh>
    <rPh sb="14" eb="15">
      <t>モト</t>
    </rPh>
    <phoneticPr fontId="5"/>
  </si>
  <si>
    <t>納入指示を行う発注元に付与した企業番号。</t>
    <rPh sb="0" eb="2">
      <t>ノウニュウ</t>
    </rPh>
    <rPh sb="2" eb="4">
      <t>シジ</t>
    </rPh>
    <rPh sb="5" eb="6">
      <t>オコナ</t>
    </rPh>
    <rPh sb="7" eb="9">
      <t>ハッチュウ</t>
    </rPh>
    <rPh sb="9" eb="10">
      <t>モト</t>
    </rPh>
    <rPh sb="11" eb="13">
      <t>フヨ</t>
    </rPh>
    <rPh sb="15" eb="17">
      <t>キギョウ</t>
    </rPh>
    <rPh sb="17" eb="19">
      <t>バンゴウ</t>
    </rPh>
    <phoneticPr fontId="15"/>
  </si>
  <si>
    <t>納入指示を行う発注元に付与した企業名。</t>
    <rPh sb="0" eb="2">
      <t>ノウニュウ</t>
    </rPh>
    <rPh sb="2" eb="4">
      <t>シジ</t>
    </rPh>
    <rPh sb="5" eb="6">
      <t>オコナ</t>
    </rPh>
    <rPh sb="7" eb="9">
      <t>ハッチュウ</t>
    </rPh>
    <rPh sb="9" eb="10">
      <t>モト</t>
    </rPh>
    <rPh sb="11" eb="13">
      <t>フヨ</t>
    </rPh>
    <rPh sb="15" eb="17">
      <t>キギョウ</t>
    </rPh>
    <rPh sb="17" eb="18">
      <t>メイ</t>
    </rPh>
    <phoneticPr fontId="15"/>
  </si>
  <si>
    <t>納入指示契約／発注元連絡先グループ</t>
    <rPh sb="0" eb="2">
      <t>ノウニュウ</t>
    </rPh>
    <rPh sb="2" eb="4">
      <t>シジ</t>
    </rPh>
    <rPh sb="4" eb="6">
      <t>ケイヤク</t>
    </rPh>
    <rPh sb="7" eb="9">
      <t>ハッチュウ</t>
    </rPh>
    <rPh sb="9" eb="10">
      <t>モト</t>
    </rPh>
    <rPh sb="10" eb="13">
      <t>レンラクサキ</t>
    </rPh>
    <phoneticPr fontId="15"/>
  </si>
  <si>
    <t>この納入指示契約に関する発注元連絡先のグループ。</t>
    <rPh sb="9" eb="10">
      <t>カン</t>
    </rPh>
    <rPh sb="12" eb="14">
      <t>ハッチュウ</t>
    </rPh>
    <rPh sb="14" eb="15">
      <t>モト</t>
    </rPh>
    <rPh sb="15" eb="18">
      <t>レンラクサキ</t>
    </rPh>
    <phoneticPr fontId="5"/>
  </si>
  <si>
    <t>納入指示契約／受注者グループ</t>
    <rPh sb="4" eb="6">
      <t>ケイヤク</t>
    </rPh>
    <rPh sb="7" eb="9">
      <t>ジュチュウ</t>
    </rPh>
    <rPh sb="9" eb="10">
      <t>シャ</t>
    </rPh>
    <phoneticPr fontId="15"/>
  </si>
  <si>
    <t>この納入指示契約に関する受注者のグループ。</t>
    <rPh sb="9" eb="10">
      <t>カン</t>
    </rPh>
    <rPh sb="12" eb="14">
      <t>ジュチュウ</t>
    </rPh>
    <rPh sb="14" eb="15">
      <t>シャ</t>
    </rPh>
    <phoneticPr fontId="5"/>
  </si>
  <si>
    <t>企業名</t>
  </si>
  <si>
    <t>この取引の当事者の、文字で表現された名前</t>
  </si>
  <si>
    <t>UN01008848</t>
  </si>
  <si>
    <t>CISSI_ Supply Chain_ Trade Transaction. Applicable. CISH_ Supply Chain_ Trade Delivery</t>
  </si>
  <si>
    <t>納入指示トランザクション／取引荷渡グループ</t>
  </si>
  <si>
    <t>UN01008646</t>
  </si>
  <si>
    <t>取引荷渡の出荷元の企業番号。</t>
    <rPh sb="0" eb="2">
      <t>トリヒキ</t>
    </rPh>
    <rPh sb="2" eb="4">
      <t>ニワタシ</t>
    </rPh>
    <rPh sb="5" eb="7">
      <t>シュッカ</t>
    </rPh>
    <rPh sb="7" eb="8">
      <t>モト</t>
    </rPh>
    <rPh sb="9" eb="11">
      <t>キギョウ</t>
    </rPh>
    <rPh sb="11" eb="13">
      <t>バンゴウ</t>
    </rPh>
    <phoneticPr fontId="15"/>
  </si>
  <si>
    <t>取引荷渡の出荷元の企業名。</t>
    <rPh sb="0" eb="2">
      <t>トリヒキ</t>
    </rPh>
    <rPh sb="2" eb="4">
      <t>ニワタシ</t>
    </rPh>
    <rPh sb="5" eb="7">
      <t>シュッカ</t>
    </rPh>
    <rPh sb="7" eb="8">
      <t>モト</t>
    </rPh>
    <rPh sb="9" eb="11">
      <t>キギョウ</t>
    </rPh>
    <rPh sb="11" eb="12">
      <t>メイ</t>
    </rPh>
    <phoneticPr fontId="15"/>
  </si>
  <si>
    <t>納入指示契約／出荷元連絡先グループ</t>
    <rPh sb="0" eb="2">
      <t>ノウニュウ</t>
    </rPh>
    <rPh sb="2" eb="4">
      <t>シジ</t>
    </rPh>
    <rPh sb="4" eb="6">
      <t>ケイヤク</t>
    </rPh>
    <rPh sb="7" eb="9">
      <t>シュッカ</t>
    </rPh>
    <rPh sb="9" eb="10">
      <t>モト</t>
    </rPh>
    <rPh sb="10" eb="13">
      <t>レンラクサキ</t>
    </rPh>
    <phoneticPr fontId="15"/>
  </si>
  <si>
    <t>この納入指示契約に関する出荷元連絡先のグループ。</t>
    <rPh sb="9" eb="10">
      <t>カン</t>
    </rPh>
    <rPh sb="12" eb="14">
      <t>シュッカ</t>
    </rPh>
    <rPh sb="14" eb="15">
      <t>モト</t>
    </rPh>
    <rPh sb="15" eb="18">
      <t>レンラクサキ</t>
    </rPh>
    <phoneticPr fontId="5"/>
  </si>
  <si>
    <t>取引荷渡／納入先グループ</t>
    <rPh sb="5" eb="8">
      <t>ノウニュウサキ</t>
    </rPh>
    <phoneticPr fontId="15"/>
  </si>
  <si>
    <t>この 取引荷渡と納入先に関するグループ</t>
    <rPh sb="8" eb="10">
      <t>ノウニュウ</t>
    </rPh>
    <rPh sb="10" eb="11">
      <t>サキ</t>
    </rPh>
    <rPh sb="12" eb="13">
      <t>カン</t>
    </rPh>
    <phoneticPr fontId="15"/>
  </si>
  <si>
    <t>納入先クラス</t>
    <rPh sb="0" eb="3">
      <t>ノウニュウサキ</t>
    </rPh>
    <rPh sb="3" eb="4">
      <t>デサキ</t>
    </rPh>
    <phoneticPr fontId="15"/>
  </si>
  <si>
    <t>納入先に係る情報からなるクラス。</t>
    <rPh sb="0" eb="3">
      <t>ノウニュウサキ</t>
    </rPh>
    <rPh sb="3" eb="4">
      <t>デサキ</t>
    </rPh>
    <rPh sb="4" eb="5">
      <t>カカワ</t>
    </rPh>
    <rPh sb="6" eb="8">
      <t>ジョウホウ</t>
    </rPh>
    <phoneticPr fontId="5"/>
  </si>
  <si>
    <t>納入指示契約／納入先連絡先グループ</t>
    <rPh sb="0" eb="2">
      <t>ノウニュウ</t>
    </rPh>
    <rPh sb="2" eb="4">
      <t>シジ</t>
    </rPh>
    <rPh sb="4" eb="6">
      <t>ケイヤク</t>
    </rPh>
    <rPh sb="7" eb="10">
      <t>ノウニュウサキ</t>
    </rPh>
    <rPh sb="10" eb="13">
      <t>レンラクサキ</t>
    </rPh>
    <phoneticPr fontId="15"/>
  </si>
  <si>
    <t>この納入指示契約に関する納入先連絡先のグループ。</t>
    <rPh sb="9" eb="10">
      <t>カン</t>
    </rPh>
    <rPh sb="12" eb="15">
      <t>ノウニュウサキ</t>
    </rPh>
    <rPh sb="15" eb="18">
      <t>レンラクサキ</t>
    </rPh>
    <phoneticPr fontId="5"/>
  </si>
  <si>
    <t>この取引の納入先部門の番号</t>
    <rPh sb="2" eb="4">
      <t>トリヒキ</t>
    </rPh>
    <rPh sb="5" eb="8">
      <t>ノウニュウサキ</t>
    </rPh>
    <rPh sb="8" eb="10">
      <t>ブモン</t>
    </rPh>
    <rPh sb="11" eb="13">
      <t>バンゴウ</t>
    </rPh>
    <phoneticPr fontId="15"/>
  </si>
  <si>
    <t>CISH_ Supply Chain_ Trade Delivery. Planned Ship From_ Delivery. CI_ Supply Chain_ Event</t>
  </si>
  <si>
    <t>納入指示荷渡／出荷元荷渡事象グループ</t>
    <rPh sb="7" eb="9">
      <t>シュッカ</t>
    </rPh>
    <rPh sb="9" eb="10">
      <t>モト</t>
    </rPh>
    <phoneticPr fontId="15"/>
  </si>
  <si>
    <t>この納入指示荷渡と出荷元の荷渡事象グループ</t>
    <rPh sb="9" eb="11">
      <t>シュッカ</t>
    </rPh>
    <rPh sb="11" eb="12">
      <t>モト</t>
    </rPh>
    <rPh sb="13" eb="15">
      <t>ニワタシ</t>
    </rPh>
    <phoneticPr fontId="15"/>
  </si>
  <si>
    <t>UN01008849</t>
  </si>
  <si>
    <t>CISSI_ Supply Chain_ Trade Transaction. Included. CISSIL_ Supply Chain_ Trade Line Item</t>
  </si>
  <si>
    <t>納入指示内容／取引明細行グループ</t>
    <rPh sb="4" eb="6">
      <t>ナイヨウ</t>
    </rPh>
    <rPh sb="11" eb="12">
      <t>ギョウ</t>
    </rPh>
    <phoneticPr fontId="15"/>
  </si>
  <si>
    <t>UN01008756</t>
  </si>
  <si>
    <t>CISSIL_ Supply Chain_ Trade Line Item. Details</t>
  </si>
  <si>
    <t>納入指示明細行クラス</t>
    <rPh sb="0" eb="2">
      <t>ノウニュウ</t>
    </rPh>
    <rPh sb="2" eb="4">
      <t>シジ</t>
    </rPh>
    <rPh sb="4" eb="6">
      <t>メイサイ</t>
    </rPh>
    <rPh sb="6" eb="7">
      <t>ギョウ</t>
    </rPh>
    <phoneticPr fontId="15"/>
  </si>
  <si>
    <t>納入指示に関わる明細行のクラス</t>
    <rPh sb="0" eb="2">
      <t>ノウニュウ</t>
    </rPh>
    <rPh sb="2" eb="4">
      <t>シジ</t>
    </rPh>
    <rPh sb="5" eb="6">
      <t>カカ</t>
    </rPh>
    <rPh sb="8" eb="10">
      <t>メイサイ</t>
    </rPh>
    <rPh sb="10" eb="11">
      <t>ギョウ</t>
    </rPh>
    <phoneticPr fontId="15"/>
  </si>
  <si>
    <t>UN01008757</t>
  </si>
  <si>
    <t>CISSIL_ Supply Chain_ Trade Line Item. Associated. CIS_ Document Line_ Document</t>
    <phoneticPr fontId="15"/>
  </si>
  <si>
    <t>納入指示明細行／納入指示内容グループ</t>
    <rPh sb="0" eb="2">
      <t>ノウニュウ</t>
    </rPh>
    <rPh sb="2" eb="4">
      <t>シジ</t>
    </rPh>
    <rPh sb="4" eb="6">
      <t>メイサイ</t>
    </rPh>
    <phoneticPr fontId="5"/>
  </si>
  <si>
    <t>UN01008383</t>
  </si>
  <si>
    <t>CIS_ Document Line_ Document. Details</t>
    <phoneticPr fontId="15"/>
  </si>
  <si>
    <t>納入指示明細行クラス</t>
    <rPh sb="0" eb="2">
      <t>ノウニュウ</t>
    </rPh>
    <rPh sb="2" eb="4">
      <t>シジ</t>
    </rPh>
    <rPh sb="4" eb="5">
      <t>ギョウ</t>
    </rPh>
    <phoneticPr fontId="5"/>
  </si>
  <si>
    <t>納入指示の明細行に関わる情報からなるクラス。</t>
    <rPh sb="0" eb="2">
      <t>ノウニュウ</t>
    </rPh>
    <rPh sb="2" eb="4">
      <t>シジ</t>
    </rPh>
    <phoneticPr fontId="15"/>
  </si>
  <si>
    <t>複数明細の行番号。明細を特定するためには納入指示書番号との複合キーで特定する。</t>
    <rPh sb="0" eb="2">
      <t>フクスウ</t>
    </rPh>
    <rPh sb="2" eb="4">
      <t>メイサイ</t>
    </rPh>
    <rPh sb="5" eb="8">
      <t>ギョウバンゴウ</t>
    </rPh>
    <rPh sb="9" eb="11">
      <t>メイサイ</t>
    </rPh>
    <rPh sb="12" eb="14">
      <t>トクテイ</t>
    </rPh>
    <rPh sb="20" eb="22">
      <t>ノウニュウ</t>
    </rPh>
    <rPh sb="22" eb="24">
      <t>シジ</t>
    </rPh>
    <rPh sb="24" eb="25">
      <t>ショ</t>
    </rPh>
    <rPh sb="25" eb="27">
      <t>バンゴウ</t>
    </rPh>
    <rPh sb="29" eb="31">
      <t>フクゴウ</t>
    </rPh>
    <rPh sb="34" eb="36">
      <t>トクテイ</t>
    </rPh>
    <phoneticPr fontId="24"/>
  </si>
  <si>
    <t>45納入指示明細番号</t>
    <rPh sb="6" eb="8">
      <t>メイサイ</t>
    </rPh>
    <rPh sb="8" eb="10">
      <t>バンゴウ</t>
    </rPh>
    <phoneticPr fontId="15"/>
  </si>
  <si>
    <t>納入指示明細ID</t>
    <rPh sb="0" eb="2">
      <t>ノウニュウ</t>
    </rPh>
    <rPh sb="2" eb="4">
      <t>シジ</t>
    </rPh>
    <rPh sb="4" eb="6">
      <t>メイサイ</t>
    </rPh>
    <phoneticPr fontId="15"/>
  </si>
  <si>
    <t>複数明細の場合に明細毎の納入指示を特定するために付与した番号。</t>
    <rPh sb="0" eb="2">
      <t>フクスウ</t>
    </rPh>
    <rPh sb="2" eb="4">
      <t>メイサイ</t>
    </rPh>
    <rPh sb="5" eb="7">
      <t>バアイ</t>
    </rPh>
    <rPh sb="8" eb="10">
      <t>メイサイ</t>
    </rPh>
    <rPh sb="12" eb="14">
      <t>ノウニュウ</t>
    </rPh>
    <rPh sb="14" eb="16">
      <t>シジ</t>
    </rPh>
    <rPh sb="17" eb="19">
      <t>トクテイ</t>
    </rPh>
    <rPh sb="24" eb="26">
      <t>フヨ</t>
    </rPh>
    <phoneticPr fontId="24"/>
  </si>
  <si>
    <t>UN01008761</t>
  </si>
  <si>
    <t>CISSIL_ Supply Chain_ Trade Line Item. Specified. CIS_ Supply Chain_ Trade Agreement</t>
  </si>
  <si>
    <t>納入指示明細／取引契約グループ</t>
    <rPh sb="0" eb="2">
      <t>ノウニュウ</t>
    </rPh>
    <rPh sb="2" eb="4">
      <t>シジ</t>
    </rPh>
    <rPh sb="4" eb="6">
      <t>メイサイ</t>
    </rPh>
    <phoneticPr fontId="15"/>
  </si>
  <si>
    <t>この納入指示明細と取引契約に関わるグループ</t>
    <rPh sb="14" eb="15">
      <t>カカ</t>
    </rPh>
    <phoneticPr fontId="15"/>
  </si>
  <si>
    <t>UN01008597</t>
  </si>
  <si>
    <t>CIS_ Supply Chain_ Trade Agreement. Applicable. CI_ Trade_ Delivery Terms</t>
  </si>
  <si>
    <t>取引契約／納入条件グループ</t>
    <rPh sb="0" eb="2">
      <t>トリヒキ</t>
    </rPh>
    <rPh sb="2" eb="4">
      <t>ケイヤク</t>
    </rPh>
    <rPh sb="5" eb="7">
      <t>ノウニュウ</t>
    </rPh>
    <rPh sb="7" eb="9">
      <t>ジョウケン</t>
    </rPh>
    <phoneticPr fontId="15"/>
  </si>
  <si>
    <t>取引契約と納入条件に関わるグループ</t>
    <rPh sb="0" eb="2">
      <t>トリヒキ</t>
    </rPh>
    <rPh sb="2" eb="4">
      <t>ケイヤク</t>
    </rPh>
    <rPh sb="5" eb="7">
      <t>ノウニュウ</t>
    </rPh>
    <rPh sb="7" eb="9">
      <t>ジョウケン</t>
    </rPh>
    <rPh sb="10" eb="11">
      <t>カカ</t>
    </rPh>
    <phoneticPr fontId="15"/>
  </si>
  <si>
    <t>UN01005747</t>
    <phoneticPr fontId="9"/>
  </si>
  <si>
    <t>納入条件クラス</t>
    <rPh sb="0" eb="2">
      <t>ノウニュウ</t>
    </rPh>
    <rPh sb="2" eb="4">
      <t>ジョウケン</t>
    </rPh>
    <phoneticPr fontId="15"/>
  </si>
  <si>
    <t>納入条件に関わる情報からなるクラス。</t>
    <rPh sb="0" eb="2">
      <t>ノウニュウ</t>
    </rPh>
    <rPh sb="2" eb="4">
      <t>ジョウケン</t>
    </rPh>
    <rPh sb="5" eb="6">
      <t>カン</t>
    </rPh>
    <rPh sb="8" eb="10">
      <t>ジョウホウ</t>
    </rPh>
    <phoneticPr fontId="15"/>
  </si>
  <si>
    <t>UN01012747</t>
  </si>
  <si>
    <t>CI_ Trade_ Delivery Terms. Delivery Discontinuation. Code</t>
  </si>
  <si>
    <t>打切区分</t>
    <rPh sb="0" eb="2">
      <t>ウチキ</t>
    </rPh>
    <rPh sb="2" eb="4">
      <t>クブン</t>
    </rPh>
    <phoneticPr fontId="15"/>
  </si>
  <si>
    <t>部品手配の打切りの際、打切の理由と状態を表すコード</t>
    <rPh sb="14" eb="16">
      <t>リユウ</t>
    </rPh>
    <phoneticPr fontId="15"/>
  </si>
  <si>
    <t>53打切り区分</t>
    <rPh sb="2" eb="4">
      <t>ウチキ</t>
    </rPh>
    <rPh sb="5" eb="7">
      <t>クブン</t>
    </rPh>
    <phoneticPr fontId="15"/>
  </si>
  <si>
    <t>UN01012748</t>
  </si>
  <si>
    <t>CI_ Trade_ Delivery Terms. Partial Delivery Allowed. Indicator</t>
  </si>
  <si>
    <t>端数区分</t>
    <rPh sb="0" eb="2">
      <t>ハスウ</t>
    </rPh>
    <rPh sb="2" eb="4">
      <t>クブン</t>
    </rPh>
    <phoneticPr fontId="15"/>
  </si>
  <si>
    <t>端数発注(収容数に満たない発注)を識別するためのコード</t>
    <rPh sb="17" eb="19">
      <t>シキベツ</t>
    </rPh>
    <phoneticPr fontId="15"/>
  </si>
  <si>
    <t>55端数区分</t>
    <rPh sb="2" eb="4">
      <t>ハスウ</t>
    </rPh>
    <rPh sb="4" eb="6">
      <t>クブン</t>
    </rPh>
    <phoneticPr fontId="15"/>
  </si>
  <si>
    <t>納入指示契約／発注元参照文書グループ</t>
    <rPh sb="7" eb="9">
      <t>ハッチュウ</t>
    </rPh>
    <rPh sb="9" eb="10">
      <t>モト</t>
    </rPh>
    <phoneticPr fontId="15"/>
  </si>
  <si>
    <t>この 納入指示契約と需要予測参照文書に関するグループ</t>
    <rPh sb="10" eb="12">
      <t>ジュヨウ</t>
    </rPh>
    <rPh sb="12" eb="14">
      <t>ヨソク</t>
    </rPh>
    <rPh sb="14" eb="16">
      <t>サンショウ</t>
    </rPh>
    <rPh sb="16" eb="18">
      <t>ブンショ</t>
    </rPh>
    <rPh sb="19" eb="20">
      <t>カン</t>
    </rPh>
    <phoneticPr fontId="15"/>
  </si>
  <si>
    <t>参照注文明細書ID(ASP)</t>
    <rPh sb="0" eb="2">
      <t>サンショウ</t>
    </rPh>
    <rPh sb="2" eb="4">
      <t>チュウモン</t>
    </rPh>
    <rPh sb="4" eb="6">
      <t>メイサイ</t>
    </rPh>
    <rPh sb="6" eb="7">
      <t>ショ</t>
    </rPh>
    <phoneticPr fontId="15"/>
  </si>
  <si>
    <t>この契約が参照する発注元(ASP)の注文明細番号</t>
    <rPh sb="2" eb="4">
      <t>ケイヤク</t>
    </rPh>
    <rPh sb="5" eb="7">
      <t>サンショウ</t>
    </rPh>
    <rPh sb="9" eb="11">
      <t>ハッチュウ</t>
    </rPh>
    <rPh sb="11" eb="12">
      <t>モト</t>
    </rPh>
    <rPh sb="18" eb="20">
      <t>チュウモン</t>
    </rPh>
    <rPh sb="20" eb="22">
      <t>メイサイ</t>
    </rPh>
    <rPh sb="22" eb="24">
      <t>バンゴウ</t>
    </rPh>
    <phoneticPr fontId="15"/>
  </si>
  <si>
    <t>1注文明細番号(発注者）</t>
    <rPh sb="1" eb="3">
      <t>チュウモン</t>
    </rPh>
    <rPh sb="3" eb="5">
      <t>メイサイ</t>
    </rPh>
    <rPh sb="5" eb="7">
      <t>バンゴウ</t>
    </rPh>
    <rPh sb="8" eb="11">
      <t>ハッチュウシャ</t>
    </rPh>
    <phoneticPr fontId="15"/>
  </si>
  <si>
    <t>参照明細注文ID枝番(ASP)</t>
    <rPh sb="0" eb="2">
      <t>サンショウ</t>
    </rPh>
    <rPh sb="2" eb="4">
      <t>メイサイ</t>
    </rPh>
    <rPh sb="4" eb="6">
      <t>チュウモン</t>
    </rPh>
    <rPh sb="8" eb="10">
      <t>エダバン</t>
    </rPh>
    <phoneticPr fontId="15"/>
  </si>
  <si>
    <t>2注文明細番号枝番(発注者）</t>
    <rPh sb="1" eb="3">
      <t>チュウモン</t>
    </rPh>
    <rPh sb="3" eb="5">
      <t>メイサイ</t>
    </rPh>
    <rPh sb="5" eb="7">
      <t>バンゴウ</t>
    </rPh>
    <rPh sb="7" eb="9">
      <t>エダバン</t>
    </rPh>
    <rPh sb="10" eb="13">
      <t>ハッチュウシャ</t>
    </rPh>
    <phoneticPr fontId="15"/>
  </si>
  <si>
    <t>UN01008604</t>
  </si>
  <si>
    <t>CIS_ Supply Chain_ Trade Agreement. Supply Instruction_ Referenced. CI_ Referenced_ Document</t>
  </si>
  <si>
    <t>納入指示契約／納入指示参照文書グループ</t>
    <rPh sb="7" eb="9">
      <t>ノウニュウ</t>
    </rPh>
    <rPh sb="9" eb="11">
      <t>シジ</t>
    </rPh>
    <phoneticPr fontId="15"/>
  </si>
  <si>
    <t>この 取引契約と納入指示参照文書に関するグループ</t>
    <rPh sb="3" eb="5">
      <t>トリヒキ</t>
    </rPh>
    <rPh sb="8" eb="10">
      <t>ノウニュウ</t>
    </rPh>
    <rPh sb="10" eb="12">
      <t>シジ</t>
    </rPh>
    <rPh sb="12" eb="14">
      <t>サンショウ</t>
    </rPh>
    <rPh sb="14" eb="16">
      <t>ブンショ</t>
    </rPh>
    <rPh sb="17" eb="18">
      <t>カン</t>
    </rPh>
    <phoneticPr fontId="15"/>
  </si>
  <si>
    <t>納入指示に関する参照文書クラス</t>
    <rPh sb="0" eb="2">
      <t>ノウニュウ</t>
    </rPh>
    <rPh sb="2" eb="4">
      <t>シジ</t>
    </rPh>
    <rPh sb="5" eb="6">
      <t>カン</t>
    </rPh>
    <rPh sb="8" eb="10">
      <t>サンショウ</t>
    </rPh>
    <rPh sb="10" eb="12">
      <t>ブンショ</t>
    </rPh>
    <phoneticPr fontId="15"/>
  </si>
  <si>
    <t>3納入指示ID(ASP)</t>
  </si>
  <si>
    <t>この契約が参照する発注元(ASP)の納入指示番号</t>
    <rPh sb="2" eb="4">
      <t>ケイヤク</t>
    </rPh>
    <rPh sb="5" eb="7">
      <t>サンショウ</t>
    </rPh>
    <rPh sb="9" eb="11">
      <t>ハッチュウ</t>
    </rPh>
    <rPh sb="11" eb="12">
      <t>モト</t>
    </rPh>
    <rPh sb="18" eb="20">
      <t>ノウニュウ</t>
    </rPh>
    <rPh sb="20" eb="22">
      <t>シジ</t>
    </rPh>
    <rPh sb="22" eb="24">
      <t>バンゴウ</t>
    </rPh>
    <phoneticPr fontId="15"/>
  </si>
  <si>
    <t>3納入指示ID(ASP)</t>
    <phoneticPr fontId="15"/>
  </si>
  <si>
    <t>UN01008762</t>
  </si>
  <si>
    <t>CISSIL_ Supply Chain_ Trade Line Item. Specified. CISSIL_ Supply Chain_ Trade Delivery</t>
  </si>
  <si>
    <t>納入指示／荷渡グループ</t>
    <rPh sb="5" eb="6">
      <t>ニ</t>
    </rPh>
    <rPh sb="6" eb="7">
      <t>ワタ</t>
    </rPh>
    <phoneticPr fontId="15"/>
  </si>
  <si>
    <t>UN01008681</t>
    <phoneticPr fontId="15"/>
  </si>
  <si>
    <t>CISSIL_ Supply Chain_ Trade Delivery. Details</t>
  </si>
  <si>
    <t>UN01008686</t>
  </si>
  <si>
    <t>CISSIL_ Supply Chain_ Trade Delivery. Remaining_ Requested. Quantity</t>
  </si>
  <si>
    <t>打切残数</t>
    <rPh sb="0" eb="2">
      <t>ウチキ</t>
    </rPh>
    <rPh sb="2" eb="4">
      <t>ザンスウ</t>
    </rPh>
    <phoneticPr fontId="15"/>
  </si>
  <si>
    <t>部品手配の打切りの際の、打切りまでの発注残数。</t>
  </si>
  <si>
    <t>54打切残数</t>
    <rPh sb="2" eb="4">
      <t>ウチキ</t>
    </rPh>
    <rPh sb="4" eb="6">
      <t>ザンスウ</t>
    </rPh>
    <phoneticPr fontId="15"/>
  </si>
  <si>
    <t>UN01008687</t>
  </si>
  <si>
    <t>CISSIL_ Supply Chain_ Trade Delivery. Requested. Quantity</t>
  </si>
  <si>
    <t>納入数（単位）</t>
    <rPh sb="0" eb="2">
      <t>ノウニュウ</t>
    </rPh>
    <rPh sb="2" eb="3">
      <t>スウ</t>
    </rPh>
    <rPh sb="4" eb="6">
      <t>タンイ</t>
    </rPh>
    <phoneticPr fontId="15"/>
  </si>
  <si>
    <t>部品の納入要求数量。</t>
    <rPh sb="5" eb="7">
      <t>ヨウキュウ</t>
    </rPh>
    <phoneticPr fontId="15"/>
  </si>
  <si>
    <t>57納入数
58単位</t>
    <rPh sb="2" eb="4">
      <t>ノウニュウ</t>
    </rPh>
    <rPh sb="4" eb="5">
      <t>スウ</t>
    </rPh>
    <rPh sb="8" eb="10">
      <t>タンイ</t>
    </rPh>
    <phoneticPr fontId="15"/>
  </si>
  <si>
    <t>UN01012723</t>
  </si>
  <si>
    <t>CISSIL_ Supply Chain_ Trade Delivery. Per Package_ Unit. Quantity</t>
    <phoneticPr fontId="15"/>
  </si>
  <si>
    <t>UN01008689</t>
  </si>
  <si>
    <t>CISSIL_ Supply Chain_ Trade Delivery. Ship To. CI_ Trade_ Party</t>
  </si>
  <si>
    <t>納入指示荷渡／納入先グループ</t>
    <rPh sb="4" eb="6">
      <t>ニワタシ</t>
    </rPh>
    <rPh sb="7" eb="10">
      <t>ノウニュウサキ</t>
    </rPh>
    <phoneticPr fontId="15"/>
  </si>
  <si>
    <t>納入先企業を表す国際企業番号。中小企業共通EDIでは法人番号を利用</t>
    <rPh sb="8" eb="10">
      <t>コクサイ</t>
    </rPh>
    <rPh sb="10" eb="12">
      <t>キギョウ</t>
    </rPh>
    <rPh sb="12" eb="14">
      <t>バンゴウ</t>
    </rPh>
    <rPh sb="31" eb="33">
      <t>リヨウ</t>
    </rPh>
    <phoneticPr fontId="27"/>
  </si>
  <si>
    <t>納入指示荷渡／明細連絡先グループ</t>
    <rPh sb="4" eb="6">
      <t>ニワタシ</t>
    </rPh>
    <rPh sb="7" eb="9">
      <t>メイサイ</t>
    </rPh>
    <rPh sb="9" eb="12">
      <t>レンラクサキ</t>
    </rPh>
    <phoneticPr fontId="15"/>
  </si>
  <si>
    <t>この取引の明細納入先の番号</t>
    <rPh sb="2" eb="4">
      <t>トリヒキ</t>
    </rPh>
    <rPh sb="5" eb="7">
      <t>メイサイ</t>
    </rPh>
    <rPh sb="7" eb="10">
      <t>ノウニュウサキ</t>
    </rPh>
    <rPh sb="11" eb="13">
      <t>バンゴウ</t>
    </rPh>
    <phoneticPr fontId="15"/>
  </si>
  <si>
    <t>UN01008690</t>
  </si>
  <si>
    <t>CISSIL_ Supply Chain_ Trade Delivery. Requested_ Delivery. CI_ Supply Chain_ Event</t>
  </si>
  <si>
    <t>納入指示日</t>
    <rPh sb="0" eb="2">
      <t>ノウニュウ</t>
    </rPh>
    <rPh sb="2" eb="4">
      <t>シジ</t>
    </rPh>
    <rPh sb="4" eb="5">
      <t>ヒ</t>
    </rPh>
    <phoneticPr fontId="15"/>
  </si>
  <si>
    <t>納入指示時刻</t>
    <rPh sb="0" eb="2">
      <t>ノウニュウ</t>
    </rPh>
    <rPh sb="2" eb="4">
      <t>シジ</t>
    </rPh>
    <rPh sb="4" eb="6">
      <t>ジコク</t>
    </rPh>
    <phoneticPr fontId="15"/>
  </si>
  <si>
    <t>この取引事象が発生する時刻</t>
    <rPh sb="2" eb="4">
      <t>トリヒキ</t>
    </rPh>
    <rPh sb="4" eb="6">
      <t>ジショウ</t>
    </rPh>
    <rPh sb="7" eb="9">
      <t>ハッセイ</t>
    </rPh>
    <rPh sb="11" eb="13">
      <t>ジコク</t>
    </rPh>
    <phoneticPr fontId="15"/>
  </si>
  <si>
    <t>37納入指示日/時刻（時刻）</t>
    <rPh sb="2" eb="4">
      <t>ノウニュウ</t>
    </rPh>
    <rPh sb="4" eb="6">
      <t>シジ</t>
    </rPh>
    <rPh sb="6" eb="7">
      <t>ビ</t>
    </rPh>
    <rPh sb="8" eb="10">
      <t>ジコク</t>
    </rPh>
    <rPh sb="11" eb="13">
      <t>ジコク</t>
    </rPh>
    <phoneticPr fontId="15"/>
  </si>
  <si>
    <t>荷渡事象／物流拠点グループ</t>
    <rPh sb="0" eb="2">
      <t>ニワタシ</t>
    </rPh>
    <rPh sb="2" eb="4">
      <t>ジショウ</t>
    </rPh>
    <rPh sb="5" eb="7">
      <t>ブツリュウ</t>
    </rPh>
    <rPh sb="7" eb="9">
      <t>キョテン</t>
    </rPh>
    <phoneticPr fontId="15"/>
  </si>
  <si>
    <t>荷渡事象と物流拠点に関わるグループ</t>
    <rPh sb="0" eb="2">
      <t>ニワタシ</t>
    </rPh>
    <rPh sb="2" eb="4">
      <t>ジショウ</t>
    </rPh>
    <rPh sb="5" eb="7">
      <t>ブツリュウ</t>
    </rPh>
    <rPh sb="7" eb="9">
      <t>キョテン</t>
    </rPh>
    <rPh sb="10" eb="11">
      <t>カカ</t>
    </rPh>
    <phoneticPr fontId="15"/>
  </si>
  <si>
    <t>物流拠点クラス</t>
    <rPh sb="0" eb="2">
      <t>ブツリュウ</t>
    </rPh>
    <rPh sb="2" eb="4">
      <t>キョテン</t>
    </rPh>
    <phoneticPr fontId="15"/>
  </si>
  <si>
    <t>物流拠点に関わる情報からなるクラス</t>
    <rPh sb="0" eb="2">
      <t>ブツリュウ</t>
    </rPh>
    <rPh sb="2" eb="4">
      <t>キョテン</t>
    </rPh>
    <rPh sb="5" eb="6">
      <t>カカ</t>
    </rPh>
    <rPh sb="8" eb="10">
      <t>ジョウホウ</t>
    </rPh>
    <phoneticPr fontId="15"/>
  </si>
  <si>
    <t>納入場所ID</t>
    <rPh sb="0" eb="2">
      <t>ノウニュウ</t>
    </rPh>
    <rPh sb="2" eb="4">
      <t>バショ</t>
    </rPh>
    <phoneticPr fontId="15"/>
  </si>
  <si>
    <t>物流上の納入先側の受入番号として使用する</t>
    <rPh sb="11" eb="13">
      <t>バンゴウ</t>
    </rPh>
    <phoneticPr fontId="15"/>
  </si>
  <si>
    <t>部品の所番地(置き場)の名称。</t>
  </si>
  <si>
    <t>UN01012724</t>
  </si>
  <si>
    <t>CISSIL_ Supply Chain_ Trade Delivery. Delivery Note_ Referenced. CI_ Referenced_ Document</t>
  </si>
  <si>
    <t>納入指示荷渡／納品書グループ</t>
    <rPh sb="4" eb="6">
      <t>ニワタ</t>
    </rPh>
    <rPh sb="7" eb="10">
      <t>ノウヒンショ</t>
    </rPh>
    <phoneticPr fontId="15"/>
  </si>
  <si>
    <t>この納入指示荷渡と納品書に関わるグループ</t>
    <rPh sb="2" eb="4">
      <t>ノウニュウ</t>
    </rPh>
    <rPh sb="4" eb="6">
      <t>シジ</t>
    </rPh>
    <rPh sb="6" eb="8">
      <t>ニワタ</t>
    </rPh>
    <rPh sb="9" eb="12">
      <t>ノウヒンショ</t>
    </rPh>
    <rPh sb="13" eb="14">
      <t>カカ</t>
    </rPh>
    <phoneticPr fontId="15"/>
  </si>
  <si>
    <t>参照文書クラス</t>
    <rPh sb="0" eb="2">
      <t>サンショウ</t>
    </rPh>
    <rPh sb="2" eb="4">
      <t>ブンショ</t>
    </rPh>
    <phoneticPr fontId="15"/>
  </si>
  <si>
    <t>この納入指示の荷渡が参照する文書の情報に関するクラス</t>
    <rPh sb="2" eb="4">
      <t>ノウニュウ</t>
    </rPh>
    <rPh sb="4" eb="6">
      <t>シジ</t>
    </rPh>
    <rPh sb="7" eb="9">
      <t>ニワタシ</t>
    </rPh>
    <rPh sb="10" eb="12">
      <t>サンショウ</t>
    </rPh>
    <rPh sb="14" eb="16">
      <t>ブンショ</t>
    </rPh>
    <rPh sb="17" eb="19">
      <t>ジョウホウ</t>
    </rPh>
    <rPh sb="20" eb="21">
      <t>カン</t>
    </rPh>
    <phoneticPr fontId="15"/>
  </si>
  <si>
    <t>納品書ID</t>
    <rPh sb="0" eb="3">
      <t>ノウヒンショ</t>
    </rPh>
    <phoneticPr fontId="15"/>
  </si>
  <si>
    <t>納入指示者、または納品者が付与した納品書番号</t>
    <rPh sb="0" eb="2">
      <t>ノウニュウ</t>
    </rPh>
    <rPh sb="2" eb="4">
      <t>シジ</t>
    </rPh>
    <rPh sb="4" eb="5">
      <t>シャ</t>
    </rPh>
    <rPh sb="9" eb="11">
      <t>ノウヒン</t>
    </rPh>
    <rPh sb="11" eb="12">
      <t>シャ</t>
    </rPh>
    <rPh sb="13" eb="15">
      <t>フヨ</t>
    </rPh>
    <rPh sb="17" eb="20">
      <t>ノウヒンショ</t>
    </rPh>
    <rPh sb="20" eb="22">
      <t>バンゴウ</t>
    </rPh>
    <phoneticPr fontId="15"/>
  </si>
  <si>
    <t>41納品書番号</t>
    <rPh sb="2" eb="5">
      <t>ノウヒンショ</t>
    </rPh>
    <rPh sb="5" eb="7">
      <t>バンゴウ</t>
    </rPh>
    <phoneticPr fontId="15"/>
  </si>
  <si>
    <t>納品書明細ID（行No）</t>
    <rPh sb="0" eb="3">
      <t>ノウヒンショ</t>
    </rPh>
    <rPh sb="3" eb="5">
      <t>メイサイ</t>
    </rPh>
    <rPh sb="8" eb="9">
      <t>ギョウ</t>
    </rPh>
    <phoneticPr fontId="15"/>
  </si>
  <si>
    <t>納入指示者、または納品者が付与した納品書の明細行番号</t>
    <rPh sb="0" eb="2">
      <t>ノウニュウ</t>
    </rPh>
    <rPh sb="2" eb="4">
      <t>シジ</t>
    </rPh>
    <rPh sb="4" eb="5">
      <t>シャ</t>
    </rPh>
    <rPh sb="9" eb="11">
      <t>ノウヒン</t>
    </rPh>
    <rPh sb="11" eb="12">
      <t>シャ</t>
    </rPh>
    <rPh sb="13" eb="15">
      <t>フヨ</t>
    </rPh>
    <rPh sb="17" eb="20">
      <t>ノウヒンショ</t>
    </rPh>
    <rPh sb="21" eb="23">
      <t>メイサイ</t>
    </rPh>
    <rPh sb="23" eb="24">
      <t>ギョウ</t>
    </rPh>
    <rPh sb="24" eb="26">
      <t>バンゴウ</t>
    </rPh>
    <phoneticPr fontId="15"/>
  </si>
  <si>
    <t>44納品書明細番号（行No）</t>
    <rPh sb="2" eb="5">
      <t>ノウヒンショ</t>
    </rPh>
    <rPh sb="5" eb="7">
      <t>メイサイ</t>
    </rPh>
    <rPh sb="7" eb="9">
      <t>バンゴウ</t>
    </rPh>
    <rPh sb="10" eb="11">
      <t>ギョウ</t>
    </rPh>
    <phoneticPr fontId="15"/>
  </si>
  <si>
    <t>UN01012725</t>
  </si>
  <si>
    <t>CI_ Referenced_ Document. Page. Identifier</t>
    <phoneticPr fontId="15"/>
  </si>
  <si>
    <t>納品書明細ID（ページ数）</t>
    <rPh sb="0" eb="3">
      <t>ノウヒンショ</t>
    </rPh>
    <rPh sb="3" eb="5">
      <t>メイサイ</t>
    </rPh>
    <rPh sb="11" eb="12">
      <t>スウ</t>
    </rPh>
    <phoneticPr fontId="15"/>
  </si>
  <si>
    <t>納入指示者、または納品者が付与した納品書のページ番号</t>
    <rPh sb="0" eb="2">
      <t>ノウニュウ</t>
    </rPh>
    <rPh sb="2" eb="4">
      <t>シジ</t>
    </rPh>
    <rPh sb="4" eb="5">
      <t>シャ</t>
    </rPh>
    <rPh sb="9" eb="11">
      <t>ノウヒン</t>
    </rPh>
    <rPh sb="11" eb="12">
      <t>シャ</t>
    </rPh>
    <rPh sb="13" eb="15">
      <t>フヨ</t>
    </rPh>
    <rPh sb="17" eb="20">
      <t>ノウヒンショ</t>
    </rPh>
    <rPh sb="24" eb="26">
      <t>バンゴウ</t>
    </rPh>
    <phoneticPr fontId="15"/>
  </si>
  <si>
    <t>43納品書明細番号（ページ数）</t>
    <rPh sb="2" eb="5">
      <t>ノウヒンショ</t>
    </rPh>
    <rPh sb="5" eb="7">
      <t>メイサイ</t>
    </rPh>
    <rPh sb="7" eb="9">
      <t>バンゴウ</t>
    </rPh>
    <rPh sb="13" eb="14">
      <t>スウ</t>
    </rPh>
    <phoneticPr fontId="15"/>
  </si>
  <si>
    <t>CI_ Referenced_ Document. Included. CI_ Note</t>
    <phoneticPr fontId="15"/>
  </si>
  <si>
    <t>納品書／注釈グループ</t>
    <rPh sb="0" eb="2">
      <t>ノウヒン</t>
    </rPh>
    <rPh sb="4" eb="6">
      <t>チュウシャク</t>
    </rPh>
    <phoneticPr fontId="15"/>
  </si>
  <si>
    <t>納品書の注釈に関するグループ</t>
    <rPh sb="0" eb="3">
      <t>ノウヒンショ</t>
    </rPh>
    <rPh sb="4" eb="6">
      <t>チュウシャク</t>
    </rPh>
    <rPh sb="7" eb="8">
      <t>カン</t>
    </rPh>
    <phoneticPr fontId="15"/>
  </si>
  <si>
    <t>納品書の注釈クラス</t>
    <rPh sb="0" eb="3">
      <t>ノウヒンショ</t>
    </rPh>
    <rPh sb="4" eb="6">
      <t>チュウシャク</t>
    </rPh>
    <phoneticPr fontId="15"/>
  </si>
  <si>
    <t>納品書注釈内容</t>
    <rPh sb="0" eb="3">
      <t>ノウヒンショ</t>
    </rPh>
    <phoneticPr fontId="15"/>
  </si>
  <si>
    <t>①後工程側で利用する納品書単位の備考項目。納品書のヘッダー部に印字される
②後工程側で利用する納品書明細の備考項目。納品書の明細部各行に印字される</t>
    <rPh sb="50" eb="52">
      <t>メイサイ</t>
    </rPh>
    <rPh sb="62" eb="64">
      <t>メイサイ</t>
    </rPh>
    <rPh sb="65" eb="67">
      <t>カクギョウ</t>
    </rPh>
    <phoneticPr fontId="15"/>
  </si>
  <si>
    <t>60納品書メーカーエリア（ヘッダー４行）
61納品書メーカーエリア（明細１行）</t>
    <rPh sb="2" eb="5">
      <t>ノウヒンショ</t>
    </rPh>
    <rPh sb="18" eb="19">
      <t>ギョウ</t>
    </rPh>
    <rPh sb="23" eb="26">
      <t>ノウヒンショ</t>
    </rPh>
    <rPh sb="34" eb="36">
      <t>メイサイ</t>
    </rPh>
    <rPh sb="37" eb="38">
      <t>ギョウ</t>
    </rPh>
    <phoneticPr fontId="15"/>
  </si>
  <si>
    <t>納品書注釈ID</t>
    <rPh sb="0" eb="3">
      <t>ノウヒンショ</t>
    </rPh>
    <rPh sb="3" eb="5">
      <t>チュウシャク</t>
    </rPh>
    <phoneticPr fontId="15"/>
  </si>
  <si>
    <t>1:注釈内容①
2～：注釈内容②</t>
    <rPh sb="2" eb="4">
      <t>チュウシャク</t>
    </rPh>
    <rPh sb="4" eb="6">
      <t>ナイヨウ</t>
    </rPh>
    <rPh sb="11" eb="13">
      <t>チュウシャク</t>
    </rPh>
    <rPh sb="13" eb="15">
      <t>ナイヨウ</t>
    </rPh>
    <phoneticPr fontId="15"/>
  </si>
  <si>
    <t>（納品書カーメーカーエリア識別子）
H1~H4：ヘッダー４行
D1：明細１行</t>
    <rPh sb="13" eb="16">
      <t>シキベツシ</t>
    </rPh>
    <rPh sb="29" eb="30">
      <t>ギョウ</t>
    </rPh>
    <rPh sb="34" eb="36">
      <t>メイサイ</t>
    </rPh>
    <rPh sb="37" eb="38">
      <t>ギョウ</t>
    </rPh>
    <phoneticPr fontId="15"/>
  </si>
  <si>
    <t>UN01012727</t>
  </si>
  <si>
    <t>CISSIL_ Supply Chain_ Trade Delivery. Used. CI_ Logistics_ Label</t>
    <phoneticPr fontId="15"/>
  </si>
  <si>
    <t>納入指示明細／現品票グループ</t>
    <rPh sb="0" eb="2">
      <t>ノウニュウ</t>
    </rPh>
    <rPh sb="2" eb="4">
      <t>シジ</t>
    </rPh>
    <rPh sb="4" eb="6">
      <t>メイサイ</t>
    </rPh>
    <rPh sb="7" eb="10">
      <t>ゲンピンヒョウ</t>
    </rPh>
    <phoneticPr fontId="15"/>
  </si>
  <si>
    <t>納入指示荷渡しのスケジュールに係る現品票。</t>
    <rPh sb="0" eb="2">
      <t>ノウニュウ</t>
    </rPh>
    <rPh sb="2" eb="4">
      <t>シジ</t>
    </rPh>
    <rPh sb="4" eb="6">
      <t>ニワタ</t>
    </rPh>
    <rPh sb="15" eb="16">
      <t>カカワ</t>
    </rPh>
    <rPh sb="17" eb="20">
      <t>ゲンピンヒョウ</t>
    </rPh>
    <phoneticPr fontId="15"/>
  </si>
  <si>
    <t>UN01012782</t>
  </si>
  <si>
    <t>CI_ Logistics_ Label. Details</t>
  </si>
  <si>
    <t>現品票クラス</t>
    <rPh sb="0" eb="3">
      <t>ゲンピンヒョウ</t>
    </rPh>
    <phoneticPr fontId="15"/>
  </si>
  <si>
    <t>カンバンなどの現品票。</t>
    <rPh sb="7" eb="10">
      <t>ゲンピンヒョウ</t>
    </rPh>
    <phoneticPr fontId="15"/>
  </si>
  <si>
    <t>UN01012783</t>
  </si>
  <si>
    <t>CI_ Logistics_ Label. Identification. Identifier</t>
  </si>
  <si>
    <t>かんばん識別ID</t>
    <rPh sb="4" eb="6">
      <t>シキベツ</t>
    </rPh>
    <phoneticPr fontId="15"/>
  </si>
  <si>
    <t>かんばんの識別番号</t>
    <rPh sb="5" eb="7">
      <t>シキベツ</t>
    </rPh>
    <rPh sb="7" eb="9">
      <t>バンゴウ</t>
    </rPh>
    <phoneticPr fontId="15"/>
  </si>
  <si>
    <t>56かんばん識別番号</t>
    <rPh sb="6" eb="8">
      <t>シキベツ</t>
    </rPh>
    <rPh sb="8" eb="10">
      <t>バンゴウ</t>
    </rPh>
    <phoneticPr fontId="15"/>
  </si>
  <si>
    <t>UN01012786</t>
  </si>
  <si>
    <t>CI_ Logistics_ Label. Layout_ Type. Code</t>
  </si>
  <si>
    <t>かんばんタイプコード</t>
    <phoneticPr fontId="15"/>
  </si>
  <si>
    <t>かんばんレイアウトの識別コード</t>
    <rPh sb="10" eb="12">
      <t>シキベツ</t>
    </rPh>
    <phoneticPr fontId="15"/>
  </si>
  <si>
    <t>UN01012787</t>
  </si>
  <si>
    <t>CI_ Logistics_ Label. Size. Code</t>
  </si>
  <si>
    <t>かんばんサイズコード</t>
    <phoneticPr fontId="15"/>
  </si>
  <si>
    <t>かんばんサイズの識別コード</t>
    <rPh sb="8" eb="10">
      <t>シキベツ</t>
    </rPh>
    <phoneticPr fontId="15"/>
  </si>
  <si>
    <t>UN01012744</t>
  </si>
  <si>
    <t>CISSIL_ Supply Chain_ Trade Delivery. Handling. CI_ Handling_ Instructions</t>
    <phoneticPr fontId="15"/>
  </si>
  <si>
    <t>納入指示荷渡／荷渡指図グループ</t>
    <rPh sb="7" eb="9">
      <t>ニワタ</t>
    </rPh>
    <rPh sb="9" eb="11">
      <t>サシズ</t>
    </rPh>
    <phoneticPr fontId="15"/>
  </si>
  <si>
    <t>納入指示荷渡と荷渡指図に関するグループ</t>
    <rPh sb="4" eb="6">
      <t>ニワタシ</t>
    </rPh>
    <rPh sb="7" eb="9">
      <t>ニワタシ</t>
    </rPh>
    <rPh sb="9" eb="11">
      <t>サシズ</t>
    </rPh>
    <rPh sb="12" eb="13">
      <t>カン</t>
    </rPh>
    <phoneticPr fontId="15"/>
  </si>
  <si>
    <t>納入方式(内容)</t>
    <phoneticPr fontId="15"/>
  </si>
  <si>
    <t>63納入方式(内容)</t>
    <phoneticPr fontId="15"/>
  </si>
  <si>
    <t>62納入方式(コード)</t>
    <phoneticPr fontId="15"/>
  </si>
  <si>
    <t>UN01012745</t>
  </si>
  <si>
    <t>CI_ Handling_ Instructions. Identification. Identifier</t>
    <phoneticPr fontId="15"/>
  </si>
  <si>
    <t>納入指示ID</t>
    <rPh sb="0" eb="2">
      <t>ノウニュウ</t>
    </rPh>
    <rPh sb="2" eb="4">
      <t>シジ</t>
    </rPh>
    <phoneticPr fontId="15"/>
  </si>
  <si>
    <t>40納入指示番号</t>
    <rPh sb="2" eb="4">
      <t>ノウニュウ</t>
    </rPh>
    <rPh sb="4" eb="6">
      <t>シジ</t>
    </rPh>
    <rPh sb="6" eb="8">
      <t>バンゴウ</t>
    </rPh>
    <phoneticPr fontId="15"/>
  </si>
  <si>
    <t>UN01012749</t>
  </si>
  <si>
    <t>CISSIL_ Supply Chain_ Trade Delivery. Related. CI_ Supply Chain_ Consignment</t>
    <phoneticPr fontId="15"/>
  </si>
  <si>
    <t>納入指示荷渡／委託貨物グループ</t>
    <rPh sb="0" eb="2">
      <t>ノウニュウ</t>
    </rPh>
    <rPh sb="2" eb="4">
      <t>シジ</t>
    </rPh>
    <rPh sb="4" eb="6">
      <t>ニワタ</t>
    </rPh>
    <rPh sb="7" eb="9">
      <t>イタク</t>
    </rPh>
    <rPh sb="9" eb="11">
      <t>カモツ</t>
    </rPh>
    <phoneticPr fontId="15"/>
  </si>
  <si>
    <t>納入指示荷渡と委託貨物に関するグループ。</t>
    <rPh sb="0" eb="2">
      <t>ノウニュウ</t>
    </rPh>
    <rPh sb="2" eb="4">
      <t>シジ</t>
    </rPh>
    <rPh sb="7" eb="9">
      <t>イタク</t>
    </rPh>
    <rPh sb="9" eb="11">
      <t>カモツ</t>
    </rPh>
    <rPh sb="12" eb="13">
      <t>カン</t>
    </rPh>
    <phoneticPr fontId="15"/>
  </si>
  <si>
    <t>サプライチェーンで取り扱う委託貨物の情報に関するクラス。</t>
    <rPh sb="9" eb="10">
      <t>ト</t>
    </rPh>
    <rPh sb="11" eb="12">
      <t>アツカ</t>
    </rPh>
    <rPh sb="13" eb="15">
      <t>イタク</t>
    </rPh>
    <rPh sb="15" eb="17">
      <t>カモツ</t>
    </rPh>
    <rPh sb="18" eb="20">
      <t>ジョウホウ</t>
    </rPh>
    <rPh sb="21" eb="22">
      <t>カン</t>
    </rPh>
    <phoneticPr fontId="15"/>
  </si>
  <si>
    <t>委託貨物と貨物輸送に関するグループ。</t>
    <rPh sb="0" eb="2">
      <t>イタク</t>
    </rPh>
    <rPh sb="2" eb="4">
      <t>カモツ</t>
    </rPh>
    <rPh sb="5" eb="7">
      <t>カモツ</t>
    </rPh>
    <rPh sb="7" eb="9">
      <t>ユソウ</t>
    </rPh>
    <rPh sb="10" eb="11">
      <t>カン</t>
    </rPh>
    <phoneticPr fontId="15"/>
  </si>
  <si>
    <t>物流における貨物輸送のクラス。</t>
    <rPh sb="0" eb="2">
      <t>ブツリュウ</t>
    </rPh>
    <rPh sb="6" eb="8">
      <t>カモツ</t>
    </rPh>
    <rPh sb="8" eb="10">
      <t>ユソウ</t>
    </rPh>
    <phoneticPr fontId="15"/>
  </si>
  <si>
    <t>UN01012714</t>
  </si>
  <si>
    <t>CI_ Logistics_ Transport Movement. Service. Code</t>
    <phoneticPr fontId="15"/>
  </si>
  <si>
    <t>定期／不定期区分(コード)</t>
    <phoneticPr fontId="15"/>
  </si>
  <si>
    <t>定期発注と不定期発注（スポット発注）を識別するコード</t>
    <rPh sb="0" eb="2">
      <t>テイキ</t>
    </rPh>
    <rPh sb="2" eb="4">
      <t>ハッチュウ</t>
    </rPh>
    <rPh sb="5" eb="6">
      <t>フ</t>
    </rPh>
    <rPh sb="6" eb="8">
      <t>テイキ</t>
    </rPh>
    <rPh sb="8" eb="10">
      <t>ハッチュウ</t>
    </rPh>
    <rPh sb="15" eb="17">
      <t>ハッチュウ</t>
    </rPh>
    <rPh sb="19" eb="21">
      <t>シキベツ</t>
    </rPh>
    <phoneticPr fontId="15"/>
  </si>
  <si>
    <t>32定期／不定期区分(コード)</t>
  </si>
  <si>
    <t>UN01012715</t>
  </si>
  <si>
    <t>CI_ Logistics_ Transport Movement. Service. Text</t>
    <phoneticPr fontId="15"/>
  </si>
  <si>
    <t>定期／不定期区分(内容)</t>
    <rPh sb="9" eb="11">
      <t>ナイヨウ</t>
    </rPh>
    <phoneticPr fontId="15"/>
  </si>
  <si>
    <t>定期発注と不定期発注（スポット発注）を識別記載した文字列</t>
    <rPh sb="0" eb="2">
      <t>テイキ</t>
    </rPh>
    <rPh sb="2" eb="4">
      <t>ハッチュウ</t>
    </rPh>
    <rPh sb="5" eb="6">
      <t>フ</t>
    </rPh>
    <rPh sb="6" eb="8">
      <t>テイキ</t>
    </rPh>
    <rPh sb="8" eb="10">
      <t>ハッチュウ</t>
    </rPh>
    <rPh sb="15" eb="17">
      <t>ハッチュウ</t>
    </rPh>
    <rPh sb="19" eb="21">
      <t>シキベツ</t>
    </rPh>
    <rPh sb="21" eb="23">
      <t>キサイ</t>
    </rPh>
    <rPh sb="25" eb="28">
      <t>モジレツ</t>
    </rPh>
    <phoneticPr fontId="15"/>
  </si>
  <si>
    <t>33定期／不定期区分(内容)</t>
    <rPh sb="11" eb="13">
      <t>ナイヨウ</t>
    </rPh>
    <phoneticPr fontId="15"/>
  </si>
  <si>
    <t>UN01012716</t>
  </si>
  <si>
    <t>CI_ Logistics_ Transport Movement. Identification. Identifier</t>
    <phoneticPr fontId="9"/>
  </si>
  <si>
    <t>便番号</t>
    <rPh sb="0" eb="1">
      <t>ビン</t>
    </rPh>
    <rPh sb="1" eb="3">
      <t>バンゴウ</t>
    </rPh>
    <phoneticPr fontId="15"/>
  </si>
  <si>
    <t>部品の納入指示便</t>
    <rPh sb="0" eb="2">
      <t>ブヒン</t>
    </rPh>
    <rPh sb="3" eb="5">
      <t>ノウニュウ</t>
    </rPh>
    <rPh sb="5" eb="7">
      <t>シジ</t>
    </rPh>
    <rPh sb="7" eb="8">
      <t>ビン</t>
    </rPh>
    <phoneticPr fontId="15"/>
  </si>
  <si>
    <t>38便番号</t>
    <rPh sb="2" eb="3">
      <t>ビン</t>
    </rPh>
    <rPh sb="3" eb="5">
      <t>バンゴウ</t>
    </rPh>
    <phoneticPr fontId="15"/>
  </si>
  <si>
    <t>UN01012717</t>
  </si>
  <si>
    <t>CI_ Logistics_ Transport Movement. Type. Text</t>
    <phoneticPr fontId="9"/>
  </si>
  <si>
    <t>輸送種別</t>
    <rPh sb="0" eb="2">
      <t>ユソウ</t>
    </rPh>
    <rPh sb="2" eb="4">
      <t>シュベツ</t>
    </rPh>
    <phoneticPr fontId="15"/>
  </si>
  <si>
    <t>納入便略称(メインルートコード)。輸送業者×輸送ダイヤの組み合わせの名称</t>
    <phoneticPr fontId="15"/>
  </si>
  <si>
    <t>39輸送種別</t>
    <rPh sb="2" eb="4">
      <t>ユソウ</t>
    </rPh>
    <rPh sb="4" eb="6">
      <t>シュベツ</t>
    </rPh>
    <phoneticPr fontId="15"/>
  </si>
  <si>
    <t>UN01008759</t>
  </si>
  <si>
    <t>CISSIL_ Supply Chain_ Trade Line Item. Specified. CI_ Trade_ Product</t>
  </si>
  <si>
    <t>納入指示明細行／取引製品グループ</t>
    <rPh sb="0" eb="2">
      <t>ノウニュウ</t>
    </rPh>
    <rPh sb="2" eb="4">
      <t>シジ</t>
    </rPh>
    <rPh sb="4" eb="6">
      <t>メイサイ</t>
    </rPh>
    <phoneticPr fontId="15"/>
  </si>
  <si>
    <t>明細行の取引製品に関わるグループ。</t>
    <rPh sb="0" eb="2">
      <t>メイサイ</t>
    </rPh>
    <phoneticPr fontId="15"/>
  </si>
  <si>
    <t>明細行の取引製品に関わる情報からなるクラス。</t>
    <rPh sb="0" eb="2">
      <t>メイサイ</t>
    </rPh>
    <phoneticPr fontId="15"/>
  </si>
  <si>
    <t>この製品の発注者が付与した一意の識別番号</t>
    <rPh sb="5" eb="8">
      <t>ハッチュウシャ</t>
    </rPh>
    <rPh sb="9" eb="11">
      <t>フヨ</t>
    </rPh>
    <rPh sb="18" eb="20">
      <t>バンゴウ</t>
    </rPh>
    <phoneticPr fontId="15"/>
  </si>
  <si>
    <t>CI_ Trade_ Product. Type. Code</t>
  </si>
  <si>
    <t>16部品取扱識別</t>
    <rPh sb="2" eb="4">
      <t>ブヒン</t>
    </rPh>
    <rPh sb="4" eb="6">
      <t>トリアツカ</t>
    </rPh>
    <rPh sb="6" eb="8">
      <t>シキベツ</t>
    </rPh>
    <phoneticPr fontId="15"/>
  </si>
  <si>
    <t>CI_ Trade_ Product. Designation. Text</t>
  </si>
  <si>
    <t>UN01012740</t>
  </si>
  <si>
    <t>CISSIL_ Supply Chain_ Trade Line Item. Physical. Referenced_ Logistics_ Package</t>
    <phoneticPr fontId="15"/>
  </si>
  <si>
    <t>納入指示荷渡／物流パッケージグループ</t>
    <rPh sb="0" eb="2">
      <t>ノウニュウ</t>
    </rPh>
    <rPh sb="2" eb="4">
      <t>シジ</t>
    </rPh>
    <rPh sb="4" eb="6">
      <t>ニワタ</t>
    </rPh>
    <rPh sb="7" eb="9">
      <t>ブツリュウ</t>
    </rPh>
    <phoneticPr fontId="15"/>
  </si>
  <si>
    <t>梱包／包装単位個数</t>
    <rPh sb="0" eb="2">
      <t>コンポウ</t>
    </rPh>
    <rPh sb="3" eb="5">
      <t>ホウソウ</t>
    </rPh>
    <rPh sb="5" eb="7">
      <t>タンイ</t>
    </rPh>
    <rPh sb="7" eb="9">
      <t>コスウ</t>
    </rPh>
    <phoneticPr fontId="15"/>
  </si>
  <si>
    <t>梱包の単位個数。</t>
    <phoneticPr fontId="15"/>
  </si>
  <si>
    <t>146梱包／包装単位個数</t>
    <rPh sb="3" eb="5">
      <t>コンポウ</t>
    </rPh>
    <rPh sb="6" eb="8">
      <t>ホウソウ</t>
    </rPh>
    <rPh sb="8" eb="10">
      <t>タンイ</t>
    </rPh>
    <rPh sb="10" eb="12">
      <t>コスウ</t>
    </rPh>
    <phoneticPr fontId="15"/>
  </si>
  <si>
    <t>UN01012741</t>
  </si>
  <si>
    <t>Referenced_ Logistics_ Package. Colour. Code</t>
  </si>
  <si>
    <t>梱包／包装色</t>
    <rPh sb="0" eb="2">
      <t>コンポウ</t>
    </rPh>
    <rPh sb="3" eb="5">
      <t>ホウソウ</t>
    </rPh>
    <rPh sb="5" eb="6">
      <t>イロ</t>
    </rPh>
    <phoneticPr fontId="15"/>
  </si>
  <si>
    <t>梱包／包装の色を特定するコード</t>
    <rPh sb="0" eb="2">
      <t>コンポウ</t>
    </rPh>
    <rPh sb="3" eb="5">
      <t>ホウソウ</t>
    </rPh>
    <phoneticPr fontId="15"/>
  </si>
  <si>
    <t>Document Centric方式XMLスキーマの構造化ルール適用のために「繰返し」定義を改定。合わせて[共通EDIマッピング]欄の定義を改定。</t>
    <rPh sb="16" eb="18">
      <t>ホウシキ</t>
    </rPh>
    <rPh sb="26" eb="29">
      <t>コウゾウカ</t>
    </rPh>
    <rPh sb="32" eb="34">
      <t>テキヨウ</t>
    </rPh>
    <rPh sb="39" eb="41">
      <t>クリカエ</t>
    </rPh>
    <rPh sb="43" eb="45">
      <t>テイギ</t>
    </rPh>
    <rPh sb="46" eb="48">
      <t>カイテイ</t>
    </rPh>
    <rPh sb="49" eb="50">
      <t>ア</t>
    </rPh>
    <rPh sb="54" eb="56">
      <t>キョウツウ</t>
    </rPh>
    <rPh sb="65" eb="66">
      <t>ラン</t>
    </rPh>
    <rPh sb="67" eb="69">
      <t>テイギ</t>
    </rPh>
    <rPh sb="70" eb="72">
      <t>カイテイ</t>
    </rPh>
    <phoneticPr fontId="15"/>
  </si>
  <si>
    <t>JP-PINTとのマッピングに必要な情報項目をインボイス対応メッセージの＜付表１＞＜付表２＞＜付表３＞へ追加。「制定/改定」欄に「v4.2」を表示</t>
    <rPh sb="15" eb="17">
      <t>ヒツヨウ</t>
    </rPh>
    <rPh sb="18" eb="22">
      <t>ジョウホウコウモク</t>
    </rPh>
    <rPh sb="50" eb="52">
      <t>フヒョウ</t>
    </rPh>
    <rPh sb="56" eb="58">
      <t>フヒョウ</t>
    </rPh>
    <rPh sb="61" eb="63">
      <t>フヒョウ</t>
    </rPh>
    <rPh sb="66" eb="68">
      <t>ツイカ</t>
    </rPh>
    <phoneticPr fontId="15"/>
  </si>
  <si>
    <t>Buyer accounting reference</t>
    <phoneticPr fontId="15"/>
  </si>
  <si>
    <t>コード表ID</t>
    <phoneticPr fontId="15"/>
  </si>
  <si>
    <t>この文書を識別するコード</t>
    <rPh sb="2" eb="4">
      <t>ブンショ</t>
    </rPh>
    <rPh sb="5" eb="7">
      <t>シキベツ</t>
    </rPh>
    <phoneticPr fontId="27"/>
  </si>
  <si>
    <t>技術文書URI</t>
  </si>
  <si>
    <t>技術文書のURI</t>
  </si>
  <si>
    <t>技術文書ファイル名</t>
    <rPh sb="8" eb="9">
      <t>メイ</t>
    </rPh>
    <phoneticPr fontId="27"/>
  </si>
  <si>
    <t>技術文書のファイル名称、参照URL等を示す。</t>
    <rPh sb="9" eb="11">
      <t>メイショウ</t>
    </rPh>
    <rPh sb="12" eb="14">
      <t>サンショウ</t>
    </rPh>
    <rPh sb="17" eb="18">
      <t>トウ</t>
    </rPh>
    <rPh sb="19" eb="20">
      <t>シメ</t>
    </rPh>
    <phoneticPr fontId="29"/>
  </si>
  <si>
    <t>技術文書情報</t>
    <rPh sb="4" eb="6">
      <t>ジョウホウ</t>
    </rPh>
    <phoneticPr fontId="27"/>
  </si>
  <si>
    <t>技術文書に関する情報</t>
    <rPh sb="5" eb="6">
      <t>カン</t>
    </rPh>
    <rPh sb="8" eb="10">
      <t>ジョウホウ</t>
    </rPh>
    <phoneticPr fontId="27"/>
  </si>
  <si>
    <t>技術文書添付ファイル</t>
    <rPh sb="4" eb="6">
      <t>テンプ</t>
    </rPh>
    <phoneticPr fontId="9"/>
  </si>
  <si>
    <t>見積依頼品目／技術文書グループ</t>
    <rPh sb="2" eb="4">
      <t>イライ</t>
    </rPh>
    <phoneticPr fontId="27"/>
  </si>
  <si>
    <t>技術文書（（図面・仕様書等）に関する情報のクラス。</t>
  </si>
  <si>
    <t>見積依頼者が提示する図面・仕様書等の技術文書管理ID。</t>
    <rPh sb="0" eb="2">
      <t>ミツモリ</t>
    </rPh>
    <rPh sb="2" eb="4">
      <t>イライ</t>
    </rPh>
    <rPh sb="4" eb="5">
      <t>シャ</t>
    </rPh>
    <rPh sb="6" eb="8">
      <t>テイジ</t>
    </rPh>
    <rPh sb="10" eb="12">
      <t>ズメン</t>
    </rPh>
    <rPh sb="13" eb="16">
      <t>シヨウショ</t>
    </rPh>
    <rPh sb="16" eb="17">
      <t>トウ</t>
    </rPh>
    <rPh sb="22" eb="24">
      <t>カンリ</t>
    </rPh>
    <phoneticPr fontId="29"/>
  </si>
  <si>
    <t>技術文書添付ファイル</t>
    <phoneticPr fontId="15"/>
  </si>
  <si>
    <t>図面・仕様書等の技術文書管理ID。</t>
    <rPh sb="0" eb="2">
      <t>ズメン</t>
    </rPh>
    <rPh sb="3" eb="6">
      <t>シヨウショ</t>
    </rPh>
    <rPh sb="6" eb="7">
      <t>トウ</t>
    </rPh>
    <rPh sb="12" eb="14">
      <t>カンリ</t>
    </rPh>
    <phoneticPr fontId="29"/>
  </si>
  <si>
    <t>技術文書のファイル名称。</t>
    <rPh sb="9" eb="11">
      <t>メイショウ</t>
    </rPh>
    <phoneticPr fontId="29"/>
  </si>
  <si>
    <t>技術文書ID</t>
    <rPh sb="0" eb="2">
      <t>ギジュツ</t>
    </rPh>
    <phoneticPr fontId="27"/>
  </si>
  <si>
    <t>技術文書クラス</t>
    <rPh sb="0" eb="2">
      <t>ギジュツ</t>
    </rPh>
    <phoneticPr fontId="15"/>
  </si>
  <si>
    <t>技術文書ID</t>
    <rPh sb="0" eb="2">
      <t>ギジュツ</t>
    </rPh>
    <phoneticPr fontId="15"/>
  </si>
  <si>
    <t>UN01015601</t>
  </si>
  <si>
    <t>UN01015602</t>
    <phoneticPr fontId="15"/>
  </si>
  <si>
    <t>UN01015604</t>
    <phoneticPr fontId="15"/>
  </si>
  <si>
    <t>UN01015598</t>
  </si>
  <si>
    <t>CI_ Advance_ Payment. Invoice_ Specified. CI_ Referenced_ Document</t>
    <phoneticPr fontId="15"/>
  </si>
  <si>
    <t>UN01015595</t>
  </si>
  <si>
    <t>CI_ Financial_ Adjustment. Reason. Code</t>
    <phoneticPr fontId="15"/>
  </si>
  <si>
    <t>前払金額（税込み）</t>
    <rPh sb="0" eb="2">
      <t>マエバライ</t>
    </rPh>
    <rPh sb="2" eb="4">
      <t>キンガク</t>
    </rPh>
    <rPh sb="5" eb="7">
      <t>ゼイコ</t>
    </rPh>
    <phoneticPr fontId="15"/>
  </si>
  <si>
    <t>税込みの前払金額</t>
    <rPh sb="0" eb="2">
      <t>ゼイコミ</t>
    </rPh>
    <rPh sb="4" eb="6">
      <t>マエバライ</t>
    </rPh>
    <rPh sb="6" eb="8">
      <t>キンガク</t>
    </rPh>
    <phoneticPr fontId="15"/>
  </si>
  <si>
    <t>インボイス文書メッセージ</t>
    <rPh sb="5" eb="7">
      <t>ブンショ</t>
    </rPh>
    <phoneticPr fontId="15"/>
  </si>
  <si>
    <t>配送タイプコードで分納が示された場合、分納IDを示す。分納しない場合は「1」に固定、または利用しない。</t>
    <rPh sb="0" eb="2">
      <t>ハイソウ</t>
    </rPh>
    <rPh sb="9" eb="11">
      <t>ブンノウ</t>
    </rPh>
    <rPh sb="12" eb="13">
      <t>シメ</t>
    </rPh>
    <rPh sb="16" eb="18">
      <t>バアイ</t>
    </rPh>
    <rPh sb="19" eb="21">
      <t>ブンノウ</t>
    </rPh>
    <rPh sb="24" eb="25">
      <t>シメ</t>
    </rPh>
    <rPh sb="27" eb="29">
      <t>ブンノウ</t>
    </rPh>
    <rPh sb="32" eb="34">
      <t>バアイ</t>
    </rPh>
    <rPh sb="39" eb="41">
      <t>コテイ</t>
    </rPh>
    <rPh sb="45" eb="47">
      <t>リヨウ</t>
    </rPh>
    <phoneticPr fontId="27"/>
  </si>
  <si>
    <t>配送タイプコードで分納が示された場合、分納ID毎の回答納入数量。分納しない場合は利用しない</t>
    <rPh sb="0" eb="2">
      <t>ハイソウ</t>
    </rPh>
    <rPh sb="9" eb="11">
      <t>ブンノウ</t>
    </rPh>
    <rPh sb="12" eb="13">
      <t>シメ</t>
    </rPh>
    <rPh sb="16" eb="18">
      <t>バアイ</t>
    </rPh>
    <rPh sb="19" eb="21">
      <t>ブンノウ</t>
    </rPh>
    <rPh sb="25" eb="27">
      <t>カイトウ</t>
    </rPh>
    <rPh sb="27" eb="29">
      <t>ノウニュウ</t>
    </rPh>
    <rPh sb="29" eb="31">
      <t>スウリョウ</t>
    </rPh>
    <rPh sb="32" eb="34">
      <t>ブンノウ</t>
    </rPh>
    <rPh sb="37" eb="39">
      <t>バアイ</t>
    </rPh>
    <rPh sb="40" eb="42">
      <t>リヨウ</t>
    </rPh>
    <phoneticPr fontId="27"/>
  </si>
  <si>
    <t>同じクラス内のいずれかの情報項目の記載が「必須」</t>
    <rPh sb="0" eb="1">
      <t>オナ</t>
    </rPh>
    <rPh sb="5" eb="6">
      <t>ナイ</t>
    </rPh>
    <rPh sb="12" eb="16">
      <t>ジョウホウコウモク</t>
    </rPh>
    <rPh sb="17" eb="19">
      <t>キサイ</t>
    </rPh>
    <rPh sb="21" eb="23">
      <t>ヒッス</t>
    </rPh>
    <phoneticPr fontId="9"/>
  </si>
  <si>
    <t>「選択必須」情報項目。この情報項目を利用する場合は「必須」。利用しない場合はデフォルトで運用と見做す</t>
    <rPh sb="13" eb="17">
      <t>ジョウホウコウモク</t>
    </rPh>
    <rPh sb="18" eb="20">
      <t>リヨウ</t>
    </rPh>
    <rPh sb="22" eb="24">
      <t>バアイ</t>
    </rPh>
    <rPh sb="26" eb="28">
      <t>ヒッス</t>
    </rPh>
    <rPh sb="30" eb="32">
      <t>リヨウ</t>
    </rPh>
    <rPh sb="44" eb="46">
      <t>ウンヨウ</t>
    </rPh>
    <rPh sb="47" eb="49">
      <t>ミナ</t>
    </rPh>
    <phoneticPr fontId="28"/>
  </si>
  <si>
    <t>同じクラス内のいずれかの情報項目の記載が「必須」</t>
    <rPh sb="0" eb="1">
      <t>オナ</t>
    </rPh>
    <rPh sb="5" eb="6">
      <t>ナイ</t>
    </rPh>
    <rPh sb="12" eb="16">
      <t>ジョウホウコウモク</t>
    </rPh>
    <rPh sb="17" eb="19">
      <t>キサイ</t>
    </rPh>
    <phoneticPr fontId="9"/>
  </si>
  <si>
    <t>同じクラス内のいずれかの情報項目の記載が「選須」</t>
    <rPh sb="0" eb="1">
      <t>オナ</t>
    </rPh>
    <rPh sb="5" eb="6">
      <t>ナイ</t>
    </rPh>
    <rPh sb="12" eb="16">
      <t>ジョウホウコウモク</t>
    </rPh>
    <rPh sb="17" eb="19">
      <t>キサイ</t>
    </rPh>
    <rPh sb="21" eb="22">
      <t>セン</t>
    </rPh>
    <rPh sb="22" eb="23">
      <t>ス</t>
    </rPh>
    <phoneticPr fontId="9"/>
  </si>
  <si>
    <t>同じグループ内のいずれかの情報項目の記載が「必須」</t>
    <rPh sb="0" eb="1">
      <t>オナ</t>
    </rPh>
    <rPh sb="6" eb="7">
      <t>ナイ</t>
    </rPh>
    <rPh sb="13" eb="17">
      <t>ジョウホウコウモク</t>
    </rPh>
    <rPh sb="18" eb="20">
      <t>キサイ</t>
    </rPh>
    <phoneticPr fontId="9"/>
  </si>
  <si>
    <t>UN01014897</t>
    <phoneticPr fontId="15"/>
  </si>
  <si>
    <t>業務アプリケーションが実装する業界・業種識別番号
標準仕様書３．１．２項、および１１．３節を参照</t>
    <rPh sb="0" eb="2">
      <t>ギョウム</t>
    </rPh>
    <rPh sb="11" eb="13">
      <t>ジッソウ</t>
    </rPh>
    <rPh sb="15" eb="17">
      <t>ギョウカイ</t>
    </rPh>
    <rPh sb="18" eb="20">
      <t>ギョウシュ</t>
    </rPh>
    <rPh sb="20" eb="24">
      <t>シキベツバンゴウ</t>
    </rPh>
    <phoneticPr fontId="27"/>
  </si>
  <si>
    <t>?  Sum of Invoice line net amount</t>
    <phoneticPr fontId="15"/>
  </si>
  <si>
    <t>発注者適格請求書発行事業者登録番号</t>
    <rPh sb="0" eb="3">
      <t>ハッチュウシャ</t>
    </rPh>
    <rPh sb="3" eb="5">
      <t>テキカク</t>
    </rPh>
    <rPh sb="5" eb="8">
      <t>セイキュウショ</t>
    </rPh>
    <rPh sb="8" eb="10">
      <t>ハッコウ</t>
    </rPh>
    <rPh sb="10" eb="13">
      <t>ジギョウシャ</t>
    </rPh>
    <rPh sb="13" eb="15">
      <t>トウロク</t>
    </rPh>
    <rPh sb="15" eb="17">
      <t>バンゴウ</t>
    </rPh>
    <phoneticPr fontId="27"/>
  </si>
  <si>
    <t>受注者適格請求書発行事業者登録番号</t>
    <rPh sb="0" eb="3">
      <t>ジュチュウシャ</t>
    </rPh>
    <rPh sb="3" eb="5">
      <t>テキカク</t>
    </rPh>
    <rPh sb="5" eb="8">
      <t>セイキュウショ</t>
    </rPh>
    <rPh sb="8" eb="10">
      <t>ハッコウ</t>
    </rPh>
    <rPh sb="10" eb="13">
      <t>ジギョウシャ</t>
    </rPh>
    <rPh sb="13" eb="15">
      <t>トウロク</t>
    </rPh>
    <rPh sb="15" eb="17">
      <t>バンゴウ</t>
    </rPh>
    <phoneticPr fontId="27"/>
  </si>
  <si>
    <t>UN01014649</t>
    <phoneticPr fontId="15"/>
  </si>
  <si>
    <t>CI_ Financial_ Adjustment. Direction. Code</t>
    <phoneticPr fontId="9"/>
  </si>
  <si>
    <t>鑑ヘッダ調整取引方向コード</t>
    <rPh sb="4" eb="6">
      <t>チョウセイ</t>
    </rPh>
    <rPh sb="6" eb="8">
      <t>トリヒキ</t>
    </rPh>
    <rPh sb="8" eb="10">
      <t>ホウコウ</t>
    </rPh>
    <phoneticPr fontId="9"/>
  </si>
  <si>
    <t>鑑ヘッダ調整／調整税グループ</t>
    <rPh sb="0" eb="1">
      <t>カガミ</t>
    </rPh>
    <rPh sb="4" eb="6">
      <t>チョウセイ</t>
    </rPh>
    <rPh sb="7" eb="9">
      <t>チョウセイ</t>
    </rPh>
    <rPh sb="9" eb="10">
      <t>ゼイ</t>
    </rPh>
    <phoneticPr fontId="15"/>
  </si>
  <si>
    <t>この明細行に紐付く追加請求金額。</t>
    <rPh sb="6" eb="8">
      <t>ヒモツ</t>
    </rPh>
    <rPh sb="9" eb="13">
      <t>ツイカセイキュウ</t>
    </rPh>
    <phoneticPr fontId="15"/>
  </si>
  <si>
    <t>事業者のインボイスタイプを識別するコード</t>
    <rPh sb="0" eb="3">
      <t>ジギョウシャ</t>
    </rPh>
    <phoneticPr fontId="9"/>
  </si>
  <si>
    <t>事業者のタイプを識別するコード</t>
    <rPh sb="0" eb="3">
      <t>ジギョウシャ</t>
    </rPh>
    <phoneticPr fontId="9"/>
  </si>
  <si>
    <t>明細行が参照するインボイス対象物クラス
　</t>
    <rPh sb="0" eb="2">
      <t>メイサイ</t>
    </rPh>
    <rPh sb="2" eb="3">
      <t>ギョウ</t>
    </rPh>
    <rPh sb="4" eb="6">
      <t>サンショウ</t>
    </rPh>
    <phoneticPr fontId="9"/>
  </si>
  <si>
    <t>この参照文書に紐付く添付バイナリファイルの有無を指定
ありの場合は紐付ける「添付バイナリファイルID（UN01006015）」をBASE64で入力</t>
    <phoneticPr fontId="15"/>
  </si>
  <si>
    <t>鑑ヘッダの明細文書課税分類別税額の合計金額
鑑ヘッダでは複数明細文書税額の積み上げだけを行い、税額計算は行わない</t>
    <rPh sb="5" eb="9">
      <t>メイサイブンショ</t>
    </rPh>
    <rPh sb="9" eb="13">
      <t>カゼイブンルイ</t>
    </rPh>
    <rPh sb="13" eb="14">
      <t>ベツ</t>
    </rPh>
    <rPh sb="14" eb="16">
      <t>ゼイガク</t>
    </rPh>
    <rPh sb="17" eb="19">
      <t>ゴウケイ</t>
    </rPh>
    <rPh sb="19" eb="20">
      <t>キン</t>
    </rPh>
    <rPh sb="20" eb="21">
      <t>ガク</t>
    </rPh>
    <rPh sb="22" eb="23">
      <t>カガミ</t>
    </rPh>
    <rPh sb="28" eb="30">
      <t>フクスウ</t>
    </rPh>
    <rPh sb="30" eb="32">
      <t>メイサイ</t>
    </rPh>
    <rPh sb="32" eb="34">
      <t>ブンショ</t>
    </rPh>
    <rPh sb="34" eb="36">
      <t>ゼイガク</t>
    </rPh>
    <rPh sb="37" eb="38">
      <t>ツ</t>
    </rPh>
    <rPh sb="39" eb="40">
      <t>ア</t>
    </rPh>
    <rPh sb="44" eb="45">
      <t>オコナ</t>
    </rPh>
    <rPh sb="47" eb="49">
      <t>ゼイガク</t>
    </rPh>
    <rPh sb="49" eb="51">
      <t>ケイサン</t>
    </rPh>
    <rPh sb="52" eb="53">
      <t>オコナ</t>
    </rPh>
    <phoneticPr fontId="15"/>
  </si>
  <si>
    <t>明細行課税対象金額（税抜き）</t>
  </si>
  <si>
    <t>明細行課税対象金額（税抜き）</t>
    <rPh sb="3" eb="5">
      <t>カゼイ</t>
    </rPh>
    <rPh sb="5" eb="7">
      <t>タイショウ</t>
    </rPh>
    <rPh sb="7" eb="9">
      <t>キンガク</t>
    </rPh>
    <rPh sb="8" eb="9">
      <t>ゴウキン</t>
    </rPh>
    <phoneticPr fontId="5"/>
  </si>
  <si>
    <t>鑑ヘッダ調整の税率別税クラス</t>
    <phoneticPr fontId="15"/>
  </si>
  <si>
    <t>鑑ヘッダ調整の税率別税クラスに関するグループ</t>
    <rPh sb="0" eb="1">
      <t>カガミ</t>
    </rPh>
    <phoneticPr fontId="15"/>
  </si>
  <si>
    <t>鑑ヘッダ調整額の＋ーを識別するコード
マイナス金額を許容しない場合は必須</t>
    <rPh sb="4" eb="7">
      <t>チョウセイガク</t>
    </rPh>
    <rPh sb="11" eb="13">
      <t>シキベツ</t>
    </rPh>
    <phoneticPr fontId="9"/>
  </si>
  <si>
    <t>xml生成
入力列（文字列）</t>
    <rPh sb="3" eb="5">
      <t>セイセイ</t>
    </rPh>
    <rPh sb="6" eb="8">
      <t>ニュウリョク</t>
    </rPh>
    <rPh sb="8" eb="9">
      <t>レツ</t>
    </rPh>
    <rPh sb="10" eb="13">
      <t>モジレツ</t>
    </rPh>
    <phoneticPr fontId="15"/>
  </si>
  <si>
    <t>注文回答明細契約／参照文書グループ</t>
    <rPh sb="0" eb="2">
      <t>チュウモン</t>
    </rPh>
    <rPh sb="2" eb="4">
      <t>カイトウ</t>
    </rPh>
    <rPh sb="4" eb="6">
      <t>メイサイ</t>
    </rPh>
    <rPh sb="6" eb="8">
      <t>ケイヤク</t>
    </rPh>
    <phoneticPr fontId="27"/>
  </si>
  <si>
    <t>注文回答によって参照される文書に関するグループ</t>
    <rPh sb="0" eb="2">
      <t>チュウモン</t>
    </rPh>
    <rPh sb="2" eb="4">
      <t>カイトウ</t>
    </rPh>
    <rPh sb="16" eb="17">
      <t>カン</t>
    </rPh>
    <phoneticPr fontId="27"/>
  </si>
  <si>
    <t>この明細行が参照する最終得意先の注文に付与したID</t>
    <phoneticPr fontId="15"/>
  </si>
  <si>
    <t>XML生成
入力列</t>
    <rPh sb="3" eb="5">
      <t>セイセイ</t>
    </rPh>
    <rPh sb="6" eb="9">
      <t>ニュウリョクレツ</t>
    </rPh>
    <phoneticPr fontId="15"/>
  </si>
  <si>
    <t xml:space="preserve">CI_ Referenced_ Document. Type. Code
</t>
  </si>
  <si>
    <t>CI_ Financial_ Adjustment. Reason. Text</t>
  </si>
  <si>
    <t>鑑ヘッダ消費税総合計額</t>
    <rPh sb="0" eb="1">
      <t>カガミ</t>
    </rPh>
    <rPh sb="4" eb="6">
      <t>ショウヒ</t>
    </rPh>
    <rPh sb="7" eb="8">
      <t>ソウ</t>
    </rPh>
    <rPh sb="8" eb="10">
      <t>ゴウケイ</t>
    </rPh>
    <rPh sb="10" eb="11">
      <t>ガク</t>
    </rPh>
    <phoneticPr fontId="19"/>
  </si>
  <si>
    <t>すでに前払いで支払済合計金額
'=Σ前払金額（税込み）</t>
    <phoneticPr fontId="15"/>
  </si>
  <si>
    <t>UN01006005</t>
  </si>
  <si>
    <t>CIIL_ Supply Chain_ Trade Settlement. Additional_ Referenced. CI_ Referenced_ Document</t>
  </si>
  <si>
    <t>xml生成
入力列
（文字列）</t>
    <rPh sb="3" eb="5">
      <t>セイセイ</t>
    </rPh>
    <rPh sb="6" eb="8">
      <t>ニュウリョク</t>
    </rPh>
    <rPh sb="8" eb="9">
      <t>レツ</t>
    </rPh>
    <rPh sb="11" eb="14">
      <t>モジレツ</t>
    </rPh>
    <phoneticPr fontId="15"/>
  </si>
  <si>
    <t xml:space="preserve"> '＝OI (Previous invoice number)
＝「IV」Invoice document identifier</t>
  </si>
  <si>
    <t>コード値
選択入力</t>
    <rPh sb="2" eb="3">
      <t>チ</t>
    </rPh>
    <rPh sb="5" eb="7">
      <t>センタク</t>
    </rPh>
    <rPh sb="7" eb="9">
      <t>ニュウリョク</t>
    </rPh>
    <phoneticPr fontId="15"/>
  </si>
  <si>
    <t>（明細行参照）文書URL_ID</t>
    <rPh sb="7" eb="9">
      <t>ブンショ</t>
    </rPh>
    <phoneticPr fontId="27"/>
  </si>
  <si>
    <t>この明細行が参照する文書が所在するURL_ID</t>
    <rPh sb="10" eb="12">
      <t>ブンショ</t>
    </rPh>
    <rPh sb="13" eb="15">
      <t>ショザイ</t>
    </rPh>
    <phoneticPr fontId="15"/>
  </si>
  <si>
    <t>（明細行参照）文書情報</t>
    <rPh sb="7" eb="9">
      <t>ブンショ</t>
    </rPh>
    <rPh sb="9" eb="11">
      <t>ジョウホウ</t>
    </rPh>
    <phoneticPr fontId="27"/>
  </si>
  <si>
    <t>この明細行が参照する文書に記載の情報</t>
    <rPh sb="10" eb="12">
      <t>ブンショ</t>
    </rPh>
    <rPh sb="13" eb="15">
      <t>キサイ</t>
    </rPh>
    <rPh sb="16" eb="18">
      <t>ジョウホウ</t>
    </rPh>
    <phoneticPr fontId="23"/>
  </si>
  <si>
    <t>IBT-188</t>
    <phoneticPr fontId="15"/>
  </si>
  <si>
    <t>IBT-189</t>
    <phoneticPr fontId="15"/>
  </si>
  <si>
    <t xml:space="preserve">?  Preceding Invoice reference
</t>
  </si>
  <si>
    <t>0,,1</t>
  </si>
  <si>
    <t>IBT-125</t>
  </si>
  <si>
    <t>PRECEDING INVOICE REFERENCE</t>
  </si>
  <si>
    <t>この文書が参照する文書が所在するURL_ID</t>
    <rPh sb="2" eb="4">
      <t>ブンショ</t>
    </rPh>
    <rPh sb="5" eb="7">
      <t>サンショウ</t>
    </rPh>
    <rPh sb="9" eb="11">
      <t>ブンショ</t>
    </rPh>
    <rPh sb="12" eb="14">
      <t>ショザイ</t>
    </rPh>
    <phoneticPr fontId="15"/>
  </si>
  <si>
    <t>インボイス文書が参照する前払文書の情報からなるクラス</t>
    <rPh sb="5" eb="7">
      <t>ブンショ</t>
    </rPh>
    <rPh sb="8" eb="10">
      <t>サンショウ</t>
    </rPh>
    <rPh sb="12" eb="14">
      <t>マエバライ</t>
    </rPh>
    <rPh sb="14" eb="16">
      <t>ブンショ</t>
    </rPh>
    <rPh sb="17" eb="19">
      <t>ジョウホウ</t>
    </rPh>
    <phoneticPr fontId="58"/>
  </si>
  <si>
    <t>インボイス文書が参照する前払文書の文書ID</t>
    <rPh sb="5" eb="7">
      <t>ブンショ</t>
    </rPh>
    <rPh sb="12" eb="14">
      <t>マエバライ</t>
    </rPh>
    <rPh sb="14" eb="16">
      <t>ブンショ</t>
    </rPh>
    <rPh sb="17" eb="19">
      <t>ブンショ</t>
    </rPh>
    <phoneticPr fontId="58"/>
  </si>
  <si>
    <t>（前払参照）文書クラス</t>
    <rPh sb="1" eb="3">
      <t>マエバライ</t>
    </rPh>
    <rPh sb="3" eb="5">
      <t>サンショウ</t>
    </rPh>
    <rPh sb="6" eb="8">
      <t>ブンショ</t>
    </rPh>
    <phoneticPr fontId="58"/>
  </si>
  <si>
    <t>（前払参照）文書ID</t>
    <rPh sb="1" eb="3">
      <t>マエバライ</t>
    </rPh>
    <rPh sb="6" eb="7">
      <t>ブン</t>
    </rPh>
    <phoneticPr fontId="58"/>
  </si>
  <si>
    <t>前払／参照文書グループ</t>
    <rPh sb="0" eb="2">
      <t>マエバライ</t>
    </rPh>
    <rPh sb="3" eb="5">
      <t>サンショウ</t>
    </rPh>
    <rPh sb="5" eb="7">
      <t>ブンショ</t>
    </rPh>
    <phoneticPr fontId="13"/>
  </si>
  <si>
    <t>インボイス文書が参照する前払文書の情報に関するグループ</t>
    <rPh sb="5" eb="7">
      <t>ブンショ</t>
    </rPh>
    <rPh sb="8" eb="10">
      <t>サンショウ</t>
    </rPh>
    <rPh sb="12" eb="14">
      <t>マエバライ</t>
    </rPh>
    <rPh sb="14" eb="16">
      <t>ブンショ</t>
    </rPh>
    <rPh sb="17" eb="19">
      <t>ジョウホウ</t>
    </rPh>
    <rPh sb="20" eb="21">
      <t>カン</t>
    </rPh>
    <phoneticPr fontId="58"/>
  </si>
  <si>
    <t>前払日</t>
    <phoneticPr fontId="15"/>
  </si>
  <si>
    <t>前払金額の支払日</t>
    <rPh sb="0" eb="2">
      <t>マエバライ</t>
    </rPh>
    <rPh sb="2" eb="4">
      <t>キンガク</t>
    </rPh>
    <phoneticPr fontId="15"/>
  </si>
  <si>
    <t>ISO6523
　＝0221</t>
    <phoneticPr fontId="15"/>
  </si>
  <si>
    <t>国際企業コード発番機関0221が附番した事業者コード値</t>
    <rPh sb="0" eb="2">
      <t>コクサイ</t>
    </rPh>
    <rPh sb="2" eb="4">
      <t>キギョウ</t>
    </rPh>
    <rPh sb="7" eb="9">
      <t>ハツバン</t>
    </rPh>
    <rPh sb="9" eb="11">
      <t>キカン</t>
    </rPh>
    <rPh sb="16" eb="18">
      <t>フバン</t>
    </rPh>
    <rPh sb="20" eb="23">
      <t>ジギョウシャ</t>
    </rPh>
    <rPh sb="26" eb="27">
      <t>チ</t>
    </rPh>
    <phoneticPr fontId="15"/>
  </si>
  <si>
    <t>ISO6523企業コード発番機関が附番した企業コード値</t>
    <rPh sb="17" eb="19">
      <t>フバン</t>
    </rPh>
    <rPh sb="21" eb="23">
      <t>キギョウ</t>
    </rPh>
    <phoneticPr fontId="15"/>
  </si>
  <si>
    <t>連絡先の電子メールに関するグループ。</t>
    <phoneticPr fontId="15"/>
  </si>
  <si>
    <t>CCL23Aの前払クラス「CI_ Advance_ Payment. Details」新設に伴い、関連する情報項目のCCL_IDを改定。
この改定に関連して不足する情報項目を国連CEFACT共通辞書CCL23Bバージョンへ追加申請し、SIPS仮発番で追加
「制定/改定」欄に「v4.2」を表示</t>
    <rPh sb="7" eb="9">
      <t>マエバライ</t>
    </rPh>
    <rPh sb="43" eb="45">
      <t>シンセツ</t>
    </rPh>
    <rPh sb="46" eb="47">
      <t>トモナ</t>
    </rPh>
    <rPh sb="49" eb="51">
      <t>カンレン</t>
    </rPh>
    <rPh sb="53" eb="57">
      <t>ジョウホウコウモク</t>
    </rPh>
    <rPh sb="65" eb="67">
      <t>カイテイ</t>
    </rPh>
    <rPh sb="74" eb="76">
      <t>カンレン</t>
    </rPh>
    <phoneticPr fontId="15"/>
  </si>
  <si>
    <t>インボイス文書メッセージ</t>
    <rPh sb="0" eb="3">
      <t>メイサイギョウ</t>
    </rPh>
    <phoneticPr fontId="15"/>
  </si>
  <si>
    <t xml:space="preserve"> </t>
    <phoneticPr fontId="15"/>
  </si>
  <si>
    <t>UN01006871</t>
    <phoneticPr fontId="15"/>
  </si>
  <si>
    <t>制定/改定欄の黄色セル：標準ver.4.3で新設、又は改定された情報項目。v4.3.と記載。</t>
    <phoneticPr fontId="15"/>
  </si>
  <si>
    <t>v1/v4.3</t>
    <phoneticPr fontId="15"/>
  </si>
  <si>
    <t>v1</t>
    <phoneticPr fontId="15"/>
  </si>
  <si>
    <t>v1/v4.3</t>
    <phoneticPr fontId="15"/>
  </si>
  <si>
    <t>v4/v4.3</t>
    <phoneticPr fontId="15"/>
  </si>
  <si>
    <t>品目数量単位の区分（定貫品目、不定貫品目）の判別子。デフォルトは定貫品目</t>
    <rPh sb="2" eb="6">
      <t>スウリョウタンイ</t>
    </rPh>
    <rPh sb="7" eb="9">
      <t>クブン</t>
    </rPh>
    <phoneticPr fontId="15"/>
  </si>
  <si>
    <t>品目数量単位の区分（定貫品目、不定貫品目）の判別子。
デフォルトは定貫品目</t>
    <rPh sb="2" eb="6">
      <t>スウリョウタンイ</t>
    </rPh>
    <rPh sb="7" eb="9">
      <t>クブン</t>
    </rPh>
    <phoneticPr fontId="15"/>
  </si>
  <si>
    <t>UN01015597</t>
    <phoneticPr fontId="15"/>
  </si>
  <si>
    <t>UN01015530</t>
  </si>
  <si>
    <t>CIDDL_ Document Line_ Document. Requested_ Response Type. Code</t>
  </si>
  <si>
    <t>CIDDL_ Document Line_ Document. Response Reason. Code</t>
  </si>
  <si>
    <t>v4.2.0</t>
    <phoneticPr fontId="15"/>
  </si>
  <si>
    <t xml:space="preserve"> 出荷回答明細回答理由コード</t>
    <rPh sb="7" eb="9">
      <t>カイトウ</t>
    </rPh>
    <rPh sb="9" eb="11">
      <t>リユウ</t>
    </rPh>
    <phoneticPr fontId="15"/>
  </si>
  <si>
    <t>出荷回答明細回答タイプコード</t>
    <rPh sb="0" eb="2">
      <t>シュッカ</t>
    </rPh>
    <rPh sb="2" eb="4">
      <t>カイトウ</t>
    </rPh>
    <rPh sb="6" eb="8">
      <t>カイトウ</t>
    </rPh>
    <phoneticPr fontId="27"/>
  </si>
  <si>
    <t>デフォルトは明細行受領出荷回答明細毎の回答タイプの理由を示すコード。</t>
    <phoneticPr fontId="15"/>
  </si>
  <si>
    <t>出荷回答明細毎の回答タイプ（受領、条件付き儒町、受領不可）を管理するために付番した識別コード</t>
    <rPh sb="0" eb="46">
      <t>シュッカカイトウメイサイカイトウリユウ</t>
    </rPh>
    <phoneticPr fontId="15"/>
  </si>
  <si>
    <t xml:space="preserve"> '＝OI (Previous invoice number)（デフォルト）
＝「IV」Invoice document identifier</t>
    <phoneticPr fontId="15"/>
  </si>
  <si>
    <t>制定/改定欄の黄色セル：標準ver.4.3で新設、又は改定された情報項目。v4.3と記載。</t>
  </si>
  <si>
    <t>v4.3　</t>
  </si>
  <si>
    <t>v4.3</t>
  </si>
  <si>
    <t>SIPSメッセージ作成支援ツールのバージョンアップにより、メッセージ辞書・BIE表フォーマットが変更されたので＜付表２＞を改定
①xml生成入力列（文字列）を追加　②BBIEの属性指定機能を追加（属性行（SC）を挿入できる）　③DEN記載列にQ列、R列を追加</t>
    <rPh sb="9" eb="11">
      <t>サクセイ</t>
    </rPh>
    <rPh sb="11" eb="13">
      <t>シエン</t>
    </rPh>
    <rPh sb="34" eb="36">
      <t>ジショ</t>
    </rPh>
    <rPh sb="40" eb="41">
      <t>ヒョウ</t>
    </rPh>
    <rPh sb="48" eb="50">
      <t>ヘンコウ</t>
    </rPh>
    <rPh sb="56" eb="58">
      <t>フヒョウ</t>
    </rPh>
    <rPh sb="61" eb="63">
      <t>カイテイ</t>
    </rPh>
    <rPh sb="79" eb="81">
      <t>ツイカ</t>
    </rPh>
    <rPh sb="88" eb="90">
      <t>ゾクセイ</t>
    </rPh>
    <rPh sb="90" eb="92">
      <t>シテイ</t>
    </rPh>
    <rPh sb="92" eb="94">
      <t>キノウ</t>
    </rPh>
    <rPh sb="95" eb="97">
      <t>ツイカ</t>
    </rPh>
    <rPh sb="98" eb="100">
      <t>ゾクセイ</t>
    </rPh>
    <rPh sb="100" eb="101">
      <t>ギョウ</t>
    </rPh>
    <rPh sb="106" eb="108">
      <t>ソウニュウ</t>
    </rPh>
    <rPh sb="117" eb="119">
      <t>キサイ</t>
    </rPh>
    <rPh sb="119" eb="120">
      <t>レツ</t>
    </rPh>
    <rPh sb="122" eb="123">
      <t>レツ</t>
    </rPh>
    <rPh sb="124" eb="126">
      <t>rレツ</t>
    </rPh>
    <rPh sb="127" eb="129">
      <t>ツイカ</t>
    </rPh>
    <phoneticPr fontId="15"/>
  </si>
  <si>
    <t>明細行調整／調整税グループ</t>
    <rPh sb="0" eb="3">
      <t>メイサイギョウ</t>
    </rPh>
    <rPh sb="3" eb="5">
      <t>チョウセイ</t>
    </rPh>
    <rPh sb="6" eb="8">
      <t>チョウセイ</t>
    </rPh>
    <rPh sb="8" eb="9">
      <t>ゼイ</t>
    </rPh>
    <phoneticPr fontId="15"/>
  </si>
  <si>
    <t>明細行調整税率</t>
    <rPh sb="0" eb="2">
      <t>メイサイ</t>
    </rPh>
    <rPh sb="2" eb="3">
      <t>ギョウ</t>
    </rPh>
    <rPh sb="3" eb="5">
      <t>チョウセイ</t>
    </rPh>
    <rPh sb="5" eb="7">
      <t>ゼイリツ</t>
    </rPh>
    <phoneticPr fontId="15"/>
  </si>
  <si>
    <t>明細行調整課税分類コード</t>
    <rPh sb="0" eb="3">
      <t>メイサイギョウ</t>
    </rPh>
    <rPh sb="3" eb="5">
      <t>チョウセイ</t>
    </rPh>
    <rPh sb="5" eb="9">
      <t>カゼイブンルイ</t>
    </rPh>
    <phoneticPr fontId="9"/>
  </si>
  <si>
    <t>調整明細行の課税分類コード</t>
    <rPh sb="4" eb="7">
      <t>メイサイギョウ</t>
    </rPh>
    <rPh sb="8" eb="12">
      <t>カゼイブンルイ</t>
    </rPh>
    <phoneticPr fontId="15"/>
  </si>
  <si>
    <t>調整明細行の税率別税クラスに関するグループ</t>
    <rPh sb="4" eb="5">
      <t>ギョウ</t>
    </rPh>
    <phoneticPr fontId="15"/>
  </si>
  <si>
    <t>調整明細行の税率</t>
    <rPh sb="4" eb="5">
      <t>ギョウ</t>
    </rPh>
    <rPh sb="5" eb="7">
      <t>チョウセイゼイリツ</t>
    </rPh>
    <phoneticPr fontId="15"/>
  </si>
  <si>
    <t>中小
補完納品書
(パターン３)</t>
    <rPh sb="0" eb="2">
      <t>チュウショウ</t>
    </rPh>
    <rPh sb="3" eb="5">
      <t>ホカン</t>
    </rPh>
    <rPh sb="5" eb="8">
      <t>ノウヒンショ</t>
    </rPh>
    <phoneticPr fontId="15"/>
  </si>
  <si>
    <t>中小
補完納品
回答書
(パターン2)</t>
    <rPh sb="0" eb="2">
      <t>チュウショウ</t>
    </rPh>
    <rPh sb="3" eb="5">
      <t>ホカン</t>
    </rPh>
    <rPh sb="5" eb="7">
      <t>ノウヒン</t>
    </rPh>
    <rPh sb="8" eb="10">
      <t>カイトウ</t>
    </rPh>
    <rPh sb="10" eb="11">
      <t>ショ</t>
    </rPh>
    <phoneticPr fontId="15"/>
  </si>
  <si>
    <t>中小
補完納品
回答書
(パターン3)</t>
    <rPh sb="0" eb="2">
      <t>チュウショウ</t>
    </rPh>
    <rPh sb="3" eb="5">
      <t>ホカン</t>
    </rPh>
    <rPh sb="5" eb="7">
      <t>ノウヒン</t>
    </rPh>
    <rPh sb="8" eb="10">
      <t>カイトウ</t>
    </rPh>
    <rPh sb="10" eb="11">
      <t>ショ</t>
    </rPh>
    <phoneticPr fontId="15"/>
  </si>
  <si>
    <t>UN01011483</t>
    <phoneticPr fontId="15"/>
  </si>
  <si>
    <t>UN01015603</t>
    <phoneticPr fontId="15"/>
  </si>
  <si>
    <t>UN01008821</t>
    <phoneticPr fontId="15"/>
  </si>
  <si>
    <t>インボイス文書決済／未決済合計金額グループ</t>
    <phoneticPr fontId="15"/>
  </si>
  <si>
    <t>未決済合計金額に関するグループ</t>
    <rPh sb="3" eb="5">
      <t>ゴウケイ</t>
    </rPh>
    <phoneticPr fontId="15"/>
  </si>
  <si>
    <t>未決済合計金額クラス</t>
    <rPh sb="3" eb="5">
      <t>ゴウケイ</t>
    </rPh>
    <phoneticPr fontId="15"/>
  </si>
  <si>
    <t>未決済合計金額に関する情報からなるクラス</t>
    <rPh sb="3" eb="5">
      <t>ゴウケイ</t>
    </rPh>
    <phoneticPr fontId="15"/>
  </si>
  <si>
    <t>v4.3</t>
    <phoneticPr fontId="15"/>
  </si>
  <si>
    <t>CIIL_ Trade Settlement_ Monetary Summation. Allowance Total. Amount</t>
    <phoneticPr fontId="15"/>
  </si>
  <si>
    <t>CIIL_ Trade Settlement_ Monetary Summation. Gross_ Line Total. Amount</t>
    <phoneticPr fontId="15"/>
  </si>
  <si>
    <t>明細行調整税タイプコード</t>
    <rPh sb="0" eb="3">
      <t>メイサイギョウ</t>
    </rPh>
    <rPh sb="3" eb="5">
      <t>チョウセイ</t>
    </rPh>
    <phoneticPr fontId="15"/>
  </si>
  <si>
    <t>（明細行参照）文書URI</t>
    <rPh sb="7" eb="9">
      <t>ブンショ</t>
    </rPh>
    <phoneticPr fontId="27"/>
  </si>
  <si>
    <t>□</t>
    <phoneticPr fontId="15"/>
  </si>
  <si>
    <t>■</t>
  </si>
  <si>
    <t>■</t>
    <phoneticPr fontId="15"/>
  </si>
  <si>
    <t>注文契約／参照受注書クラス</t>
    <rPh sb="0" eb="4">
      <t>チュウモンケイヤク</t>
    </rPh>
    <rPh sb="5" eb="7">
      <t>サンショウ</t>
    </rPh>
    <rPh sb="7" eb="9">
      <t>ジュチュウ</t>
    </rPh>
    <rPh sb="9" eb="10">
      <t>ショ</t>
    </rPh>
    <phoneticPr fontId="27"/>
  </si>
  <si>
    <t>（ヘッダ参照）受注書クラス</t>
    <rPh sb="7" eb="9">
      <t>ジュチュウ</t>
    </rPh>
    <rPh sb="9" eb="10">
      <t>ショ</t>
    </rPh>
    <phoneticPr fontId="27"/>
  </si>
  <si>
    <t>参照受注書に関する情報のクラス</t>
    <rPh sb="0" eb="2">
      <t>サンショウ</t>
    </rPh>
    <rPh sb="2" eb="4">
      <t>ジュチュウ</t>
    </rPh>
    <rPh sb="4" eb="5">
      <t>ショ</t>
    </rPh>
    <rPh sb="6" eb="7">
      <t>カン</t>
    </rPh>
    <rPh sb="9" eb="11">
      <t>ジョウホウ</t>
    </rPh>
    <phoneticPr fontId="27"/>
  </si>
  <si>
    <t>（ヘッダ参照）受注書履歴ID</t>
    <rPh sb="7" eb="10">
      <t>ジュチュウショ</t>
    </rPh>
    <rPh sb="10" eb="12">
      <t>リレキ</t>
    </rPh>
    <phoneticPr fontId="27"/>
  </si>
  <si>
    <t>中小
補完納品書
(パターン２)</t>
    <rPh sb="0" eb="2">
      <t>チュウショウ</t>
    </rPh>
    <phoneticPr fontId="15"/>
  </si>
  <si>
    <t>配送日時</t>
    <rPh sb="0" eb="3">
      <t>ハイソウビ</t>
    </rPh>
    <rPh sb="3" eb="4">
      <t>ジ</t>
    </rPh>
    <phoneticPr fontId="15"/>
  </si>
  <si>
    <t>配送作業を行った日時</t>
    <rPh sb="0" eb="4">
      <t>ハイソウサギョウ</t>
    </rPh>
    <rPh sb="5" eb="6">
      <t>オコナ</t>
    </rPh>
    <rPh sb="8" eb="9">
      <t>ヒ</t>
    </rPh>
    <rPh sb="9" eb="10">
      <t>ジ</t>
    </rPh>
    <phoneticPr fontId="15"/>
  </si>
  <si>
    <t>（明細行参照）注文書発行日時</t>
    <rPh sb="7" eb="9">
      <t>チュウモン</t>
    </rPh>
    <rPh sb="9" eb="10">
      <t>ショ</t>
    </rPh>
    <rPh sb="10" eb="12">
      <t>ハッコウ</t>
    </rPh>
    <rPh sb="12" eb="14">
      <t>ニチジ</t>
    </rPh>
    <phoneticPr fontId="27"/>
  </si>
  <si>
    <t>この出荷伝票が参照する注文書に記載の注文書発行日時</t>
    <rPh sb="2" eb="4">
      <t>シュッカ</t>
    </rPh>
    <rPh sb="4" eb="6">
      <t>デンピョウ</t>
    </rPh>
    <rPh sb="7" eb="9">
      <t>サンショウ</t>
    </rPh>
    <rPh sb="11" eb="13">
      <t>チュウモン</t>
    </rPh>
    <rPh sb="13" eb="14">
      <t>ショ</t>
    </rPh>
    <rPh sb="15" eb="17">
      <t>キサイ</t>
    </rPh>
    <rPh sb="18" eb="21">
      <t>チュウモンショ</t>
    </rPh>
    <rPh sb="21" eb="25">
      <t>ハッコウニチジ</t>
    </rPh>
    <phoneticPr fontId="24"/>
  </si>
  <si>
    <t>（明細行参照）受注書発行日時</t>
    <rPh sb="7" eb="9">
      <t>ジュチュウ</t>
    </rPh>
    <rPh sb="9" eb="10">
      <t>ショ</t>
    </rPh>
    <rPh sb="10" eb="12">
      <t>ハッコウ</t>
    </rPh>
    <rPh sb="12" eb="14">
      <t>ニチジ</t>
    </rPh>
    <phoneticPr fontId="27"/>
  </si>
  <si>
    <t>この出荷伝票が参照する受注書に記載の注文書発行日時</t>
    <rPh sb="2" eb="4">
      <t>シュッカ</t>
    </rPh>
    <rPh sb="4" eb="6">
      <t>デンピョウ</t>
    </rPh>
    <rPh sb="7" eb="9">
      <t>サンショウ</t>
    </rPh>
    <rPh sb="11" eb="13">
      <t>ジュチュウ</t>
    </rPh>
    <rPh sb="13" eb="14">
      <t>ショ</t>
    </rPh>
    <rPh sb="14" eb="15">
      <t>ウケショ</t>
    </rPh>
    <rPh sb="15" eb="17">
      <t>キサイ</t>
    </rPh>
    <rPh sb="18" eb="21">
      <t>チュウモンショ</t>
    </rPh>
    <rPh sb="21" eb="25">
      <t>ハッコウニチジ</t>
    </rPh>
    <phoneticPr fontId="24"/>
  </si>
  <si>
    <t>インボイス文書ID</t>
    <phoneticPr fontId="15"/>
  </si>
  <si>
    <t>インボイス文書発効日</t>
    <phoneticPr fontId="15"/>
  </si>
  <si>
    <t>インボイス文書サブタイプコード</t>
    <phoneticPr fontId="15"/>
  </si>
  <si>
    <t>税込会計対応のために追加した情報項目</t>
    <rPh sb="0" eb="4">
      <t>ゼイコミカイケイ</t>
    </rPh>
    <rPh sb="4" eb="6">
      <t>タイオウ</t>
    </rPh>
    <rPh sb="10" eb="12">
      <t>ツイカ</t>
    </rPh>
    <rPh sb="14" eb="18">
      <t>ジョウホウコウモク</t>
    </rPh>
    <phoneticPr fontId="15"/>
  </si>
  <si>
    <t>▼</t>
    <phoneticPr fontId="15"/>
  </si>
  <si>
    <t>鑑ヘッダ総合計金額（税込み）</t>
    <rPh sb="0" eb="1">
      <t>カガミ</t>
    </rPh>
    <rPh sb="4" eb="5">
      <t>ソウ</t>
    </rPh>
    <rPh sb="10" eb="12">
      <t>ゼイコ</t>
    </rPh>
    <phoneticPr fontId="19"/>
  </si>
  <si>
    <t>=鑑ヘッダ総合計金額（税込み）ー前払合計金額＋未決済合計金額ーΣ鑑ヘッダ調整金額ーΣ鑑ヘッダ調整税額（税率別）</t>
    <rPh sb="1" eb="2">
      <t>カガミ</t>
    </rPh>
    <rPh sb="8" eb="9">
      <t>キン</t>
    </rPh>
    <rPh sb="11" eb="13">
      <t>ゼイコミ</t>
    </rPh>
    <rPh sb="30" eb="32">
      <t>ゴウケイ</t>
    </rPh>
    <rPh sb="32" eb="34">
      <t>キンガク</t>
    </rPh>
    <rPh sb="35" eb="38">
      <t>ミバライキン</t>
    </rPh>
    <rPh sb="38" eb="40">
      <t>ゴウケイキンガク</t>
    </rPh>
    <phoneticPr fontId="15"/>
  </si>
  <si>
    <t>=Σ明細行譲渡資産金額（税抜き）</t>
    <rPh sb="2" eb="5">
      <t>メイサイギョウ</t>
    </rPh>
    <rPh sb="5" eb="7">
      <t>ジョウト</t>
    </rPh>
    <phoneticPr fontId="15"/>
  </si>
  <si>
    <t>=Σ明細文書明細行譲渡資産金額（税込み）</t>
    <rPh sb="2" eb="4">
      <t>メイサイ</t>
    </rPh>
    <rPh sb="9" eb="13">
      <t>ジョウトシサン</t>
    </rPh>
    <rPh sb="13" eb="15">
      <t>キンガク</t>
    </rPh>
    <rPh sb="16" eb="18">
      <t>ゼイコ</t>
    </rPh>
    <phoneticPr fontId="24"/>
  </si>
  <si>
    <t>会計アカウントクラス</t>
    <rPh sb="0" eb="2">
      <t>カイケイ</t>
    </rPh>
    <phoneticPr fontId="9"/>
  </si>
  <si>
    <t>会計アカウントに関するクラス</t>
    <rPh sb="0" eb="2">
      <t>カイケイ</t>
    </rPh>
    <rPh sb="8" eb="9">
      <t>カン</t>
    </rPh>
    <phoneticPr fontId="9"/>
  </si>
  <si>
    <t>UN01005681</t>
    <phoneticPr fontId="15"/>
  </si>
  <si>
    <t>CI_ Trade_ Accounting Account. Identification. Identifier</t>
  </si>
  <si>
    <t>IBT-133</t>
    <phoneticPr fontId="15"/>
  </si>
  <si>
    <t>Invoice line Buyer accounting reference</t>
  </si>
  <si>
    <t>明細行／会計アカウントグループ</t>
    <rPh sb="0" eb="3">
      <t>メイサイギョウ</t>
    </rPh>
    <rPh sb="4" eb="6">
      <t>カイケイ</t>
    </rPh>
    <phoneticPr fontId="15"/>
  </si>
  <si>
    <t>この明細行の会計アカウントに関するグループ</t>
    <rPh sb="2" eb="5">
      <t>メイサイギョウ</t>
    </rPh>
    <rPh sb="6" eb="8">
      <t>カイケイ</t>
    </rPh>
    <rPh sb="14" eb="15">
      <t>カン</t>
    </rPh>
    <phoneticPr fontId="9"/>
  </si>
  <si>
    <t>明細行会計アカウントID</t>
    <rPh sb="0" eb="3">
      <t>メイサイギョウ</t>
    </rPh>
    <rPh sb="3" eb="5">
      <t>カイケイ</t>
    </rPh>
    <phoneticPr fontId="15"/>
  </si>
  <si>
    <t>明細行会計アカウントのID</t>
    <rPh sb="0" eb="3">
      <t>メイサイギョウ</t>
    </rPh>
    <rPh sb="3" eb="5">
      <t>カイケイ</t>
    </rPh>
    <phoneticPr fontId="15"/>
  </si>
  <si>
    <t>明細行会計アカウントタイプコード</t>
    <rPh sb="0" eb="3">
      <t>メイサイギョウ</t>
    </rPh>
    <rPh sb="3" eb="5">
      <t>カイケイ</t>
    </rPh>
    <phoneticPr fontId="9"/>
  </si>
  <si>
    <t>明細行会計アカウントのタイプコード</t>
    <rPh sb="0" eb="3">
      <t>メイサイギョウ</t>
    </rPh>
    <rPh sb="3" eb="5">
      <t>カイケイ</t>
    </rPh>
    <phoneticPr fontId="9"/>
  </si>
  <si>
    <t>明細行会計アカウント名</t>
    <rPh sb="0" eb="3">
      <t>メイサイギョウ</t>
    </rPh>
    <rPh sb="3" eb="5">
      <t>カイケイ</t>
    </rPh>
    <rPh sb="10" eb="11">
      <t>メイ</t>
    </rPh>
    <phoneticPr fontId="9"/>
  </si>
  <si>
    <t>明細行会計アカウントの名称</t>
    <rPh sb="0" eb="3">
      <t>メイサイギョウ</t>
    </rPh>
    <rPh sb="3" eb="5">
      <t>カイケイ</t>
    </rPh>
    <rPh sb="11" eb="13">
      <t>メイショウ</t>
    </rPh>
    <phoneticPr fontId="9"/>
  </si>
  <si>
    <t>、。</t>
    <phoneticPr fontId="15"/>
  </si>
  <si>
    <t>ｒ</t>
    <phoneticPr fontId="15"/>
  </si>
  <si>
    <t>▽</t>
    <phoneticPr fontId="15"/>
  </si>
  <si>
    <t>CIIL_ Supply Chain_ Trade Settlement. Receivable_ Specified. CI_ Trade_ Accounting Account</t>
  </si>
  <si>
    <t>UN01006079</t>
  </si>
  <si>
    <t>JPSxxxxxxxx</t>
    <phoneticPr fontId="15"/>
  </si>
  <si>
    <t>CIILB_ Supply Chain_ Trade Settlement. Receivable_ Specified. CI_ Trade_ Accounting Account</t>
    <phoneticPr fontId="15"/>
  </si>
  <si>
    <t>UN01006009</t>
    <phoneticPr fontId="15"/>
  </si>
  <si>
    <t>▼</t>
  </si>
  <si>
    <t>※</t>
    <phoneticPr fontId="15"/>
  </si>
  <si>
    <t>?  Invoice total amount with TAX</t>
    <phoneticPr fontId="15"/>
  </si>
  <si>
    <t>IBG-26</t>
    <phoneticPr fontId="15"/>
  </si>
  <si>
    <t>I+A+AH3</t>
    <phoneticPr fontId="15"/>
  </si>
  <si>
    <t>（※）</t>
    <phoneticPr fontId="15"/>
  </si>
  <si>
    <t>税理士が会計システムへ取引データ入力時に利用する情報項目</t>
  </si>
  <si>
    <t>将来取引データプラットフォームの確定時に利用する情報項目</t>
  </si>
  <si>
    <t>（明細行参照）文書発行日</t>
    <rPh sb="1" eb="4">
      <t>メイサイギョウ</t>
    </rPh>
    <rPh sb="9" eb="12">
      <t>ハッコウビ</t>
    </rPh>
    <phoneticPr fontId="9"/>
  </si>
  <si>
    <t>この明細行が参照する文書に記載の発行日付</t>
    <rPh sb="2" eb="5">
      <t>メイサイギョウ</t>
    </rPh>
    <rPh sb="13" eb="15">
      <t>キサイ</t>
    </rPh>
    <rPh sb="16" eb="18">
      <t>ハッコウ</t>
    </rPh>
    <rPh sb="18" eb="20">
      <t>ヒヅケ</t>
    </rPh>
    <phoneticPr fontId="24"/>
  </si>
  <si>
    <t>？？Invoice line Buyer accounting reference</t>
    <phoneticPr fontId="15"/>
  </si>
  <si>
    <t>UN01006011</t>
    <phoneticPr fontId="15"/>
  </si>
  <si>
    <t>（★）</t>
    <phoneticPr fontId="15"/>
  </si>
  <si>
    <t>?  Terms amount</t>
    <phoneticPr fontId="15"/>
  </si>
  <si>
    <t>この明細行の取引開始日</t>
    <rPh sb="2" eb="5">
      <t>メイサイギョウ</t>
    </rPh>
    <rPh sb="6" eb="8">
      <t>トリヒキ</t>
    </rPh>
    <rPh sb="8" eb="11">
      <t>カイシビ</t>
    </rPh>
    <phoneticPr fontId="15"/>
  </si>
  <si>
    <t>この明細行の取引終了日</t>
    <rPh sb="2" eb="5">
      <t>メイサイギョウ</t>
    </rPh>
    <rPh sb="6" eb="8">
      <t>トリヒキ</t>
    </rPh>
    <rPh sb="8" eb="11">
      <t>シュウリョウビ</t>
    </rPh>
    <phoneticPr fontId="15"/>
  </si>
  <si>
    <t>UN01005706</t>
    <phoneticPr fontId="15"/>
  </si>
  <si>
    <t>（明細行参照）文書類型コード</t>
    <rPh sb="7" eb="9">
      <t>ブンショ</t>
    </rPh>
    <rPh sb="9" eb="11">
      <t>ルイケイ</t>
    </rPh>
    <phoneticPr fontId="9"/>
  </si>
  <si>
    <t>明細行が参照する参照文書の類型を識別するコード</t>
    <rPh sb="8" eb="10">
      <t>サンショウ</t>
    </rPh>
    <rPh sb="10" eb="12">
      <t>ブンショ</t>
    </rPh>
    <rPh sb="13" eb="15">
      <t>ルイケイ</t>
    </rPh>
    <rPh sb="16" eb="18">
      <t>シキベツ</t>
    </rPh>
    <phoneticPr fontId="9"/>
  </si>
  <si>
    <t>? ?  Item Seller's identifier</t>
    <phoneticPr fontId="15"/>
  </si>
  <si>
    <t>IBT-155</t>
    <phoneticPr fontId="15"/>
  </si>
  <si>
    <t>ｎ</t>
    <phoneticPr fontId="15"/>
  </si>
  <si>
    <t>（明細行参照）文書類型コード</t>
    <rPh sb="1" eb="4">
      <t>メイサイギョウ</t>
    </rPh>
    <rPh sb="4" eb="6">
      <t>サンショウ</t>
    </rPh>
    <rPh sb="7" eb="8">
      <t>ブン</t>
    </rPh>
    <rPh sb="9" eb="11">
      <t>ルイケイ</t>
    </rPh>
    <phoneticPr fontId="15"/>
  </si>
  <si>
    <t>この明細行が参照する文書の類型タイプを識別するコード。</t>
    <rPh sb="13" eb="15">
      <t>ルイケイ</t>
    </rPh>
    <phoneticPr fontId="9"/>
  </si>
  <si>
    <t>明細行／取引期間グループ　</t>
    <rPh sb="0" eb="2">
      <t>メイサイ</t>
    </rPh>
    <rPh sb="2" eb="3">
      <t>ギョウ</t>
    </rPh>
    <rPh sb="4" eb="6">
      <t>トリヒキ</t>
    </rPh>
    <rPh sb="6" eb="8">
      <t>キカン</t>
    </rPh>
    <phoneticPr fontId="15"/>
  </si>
  <si>
    <t>IBT-155
IBT-156</t>
    <phoneticPr fontId="15"/>
  </si>
  <si>
    <t>? ?  Item Buyer's identifier
? ?  Item Buyer's identifier</t>
    <phoneticPr fontId="15"/>
  </si>
  <si>
    <t>0..1
0..1</t>
    <phoneticPr fontId="15"/>
  </si>
  <si>
    <t>同じクラス内のいずれかの情報項目の記載が「法的必須」</t>
    <rPh sb="0" eb="1">
      <t>オナ</t>
    </rPh>
    <rPh sb="5" eb="6">
      <t>ナイ</t>
    </rPh>
    <rPh sb="12" eb="16">
      <t>ジョウホウコウモク</t>
    </rPh>
    <rPh sb="17" eb="19">
      <t>キサイ</t>
    </rPh>
    <rPh sb="21" eb="23">
      <t>ホウテキ</t>
    </rPh>
    <rPh sb="23" eb="25">
      <t>ヒッス</t>
    </rPh>
    <phoneticPr fontId="3"/>
  </si>
  <si>
    <t>明細文書ヘッダ／決済グループ</t>
  </si>
  <si>
    <t>明細文書ヘッダ決済クラス</t>
  </si>
  <si>
    <t>明細文書ヘッダ取引方向コード</t>
    <rPh sb="7" eb="9">
      <t>トリヒキ</t>
    </rPh>
    <rPh sb="9" eb="11">
      <t>ホウコウ</t>
    </rPh>
    <phoneticPr fontId="9"/>
  </si>
  <si>
    <t>明細文書ID</t>
  </si>
  <si>
    <t>インボイス文書取引／決済グループ</t>
    <phoneticPr fontId="15"/>
  </si>
  <si>
    <t>明細文書ヘッダ課税分類税額</t>
    <rPh sb="7" eb="11">
      <t>カゼイブンルイ</t>
    </rPh>
    <rPh sb="11" eb="13">
      <t>ゼイガク</t>
    </rPh>
    <phoneticPr fontId="27"/>
  </si>
  <si>
    <t>明細文書ヘッダの課税分類毎に端数処理計算した税額。
算出した税額は切り上げ、切り捨て、四捨五入のいずれかで処理し、税額は整数とする
＜税抜きの場合＞明細文書ヘッダ課税分類課税対象合計金額×税率
＜税込みの場合＞明細文書ヘッダ課税分類課税対象合計金額×税率／(１＋税率)</t>
    <rPh sb="85" eb="89">
      <t>カゼイタイショウ</t>
    </rPh>
    <rPh sb="116" eb="120">
      <t>カゼイタイショウゼイコミバアイゼイリツゼイリツ</t>
    </rPh>
    <phoneticPr fontId="15"/>
  </si>
  <si>
    <t>明細文書ヘッダ課税分類課税対象合計金額（税抜き）</t>
    <rPh sb="7" eb="11">
      <t>カゼイブンルイ</t>
    </rPh>
    <rPh sb="11" eb="15">
      <t>カゼイタイショウ</t>
    </rPh>
    <rPh sb="15" eb="17">
      <t>ゴウケイ</t>
    </rPh>
    <rPh sb="17" eb="19">
      <t>キンガク</t>
    </rPh>
    <rPh sb="20" eb="21">
      <t>ゼイ</t>
    </rPh>
    <rPh sb="21" eb="22">
      <t>ヌ</t>
    </rPh>
    <phoneticPr fontId="27"/>
  </si>
  <si>
    <t>=Σ明細行課税分類譲渡資産合計金額＋Σ明細文書ヘッダ追加請求金額ーΣ明細文書ヘッダ返金金額
「明細文書ヘッダ税計算方式」のコード値指定により税抜き、税込みを識別する</t>
    <rPh sb="1" eb="4">
      <t>メイサイギョウ</t>
    </rPh>
    <rPh sb="63" eb="64">
      <t>チ</t>
    </rPh>
    <rPh sb="64" eb="66">
      <t>シテイ</t>
    </rPh>
    <rPh sb="66" eb="68">
      <t>ゼイヌ</t>
    </rPh>
    <rPh sb="77" eb="79">
      <t>シキベツゼイコシキベツブンショゼイケイサンホウシキシテイ</t>
    </rPh>
    <phoneticPr fontId="15"/>
  </si>
  <si>
    <t>明細文書ヘッダ課税分類コード</t>
  </si>
  <si>
    <t>明細文書ヘッダの課税分類（標準税率、軽減税率、不課税、非課税、免税等）を識別するコード
課税分類ごとにクラスを設ける</t>
    <rPh sb="8" eb="10">
      <t>カゼイ</t>
    </rPh>
    <rPh sb="10" eb="12">
      <t>ブンルイ</t>
    </rPh>
    <rPh sb="44" eb="48">
      <t>カゼイブンルイ</t>
    </rPh>
    <rPh sb="55" eb="56">
      <t>モウ</t>
    </rPh>
    <phoneticPr fontId="9"/>
  </si>
  <si>
    <t>明細文書ヘッダ税率</t>
  </si>
  <si>
    <t>明細文書ヘッダ課税分類課税対象合計金額（税込み）</t>
    <rPh sb="7" eb="11">
      <t>カゼイブンルイ</t>
    </rPh>
    <rPh sb="11" eb="15">
      <t>カゼイタイショウ</t>
    </rPh>
    <rPh sb="15" eb="17">
      <t>ゴウケイ</t>
    </rPh>
    <rPh sb="17" eb="18">
      <t>ゴウケイ</t>
    </rPh>
    <rPh sb="20" eb="22">
      <t>ゼイコミ</t>
    </rPh>
    <phoneticPr fontId="27"/>
  </si>
  <si>
    <t>＝明細文書ヘッダ課税分類課税対象合計金額（税抜き）＋明細文書ヘッダ課税分類税額
または
'＝明細文書ヘッダ課税分類課税対象合計金額（税込み）</t>
    <rPh sb="7" eb="9">
      <t>カゼイ</t>
    </rPh>
    <rPh sb="9" eb="11">
      <t>ブンルイ</t>
    </rPh>
    <rPh sb="11" eb="13">
      <t>カゼイ</t>
    </rPh>
    <rPh sb="13" eb="15">
      <t>タイショウ</t>
    </rPh>
    <rPh sb="15" eb="17">
      <t>ゴウケイ</t>
    </rPh>
    <rPh sb="17" eb="19">
      <t>キンガク</t>
    </rPh>
    <rPh sb="20" eb="22">
      <t>ゼイヌ</t>
    </rPh>
    <rPh sb="66" eb="67">
      <t>コ</t>
    </rPh>
    <phoneticPr fontId="15"/>
  </si>
  <si>
    <t>明細文書ヘッダ税計算方式</t>
    <rPh sb="7" eb="8">
      <t>ゼイ</t>
    </rPh>
    <rPh sb="8" eb="10">
      <t>ケイサン</t>
    </rPh>
    <rPh sb="10" eb="12">
      <t>ホウシキ</t>
    </rPh>
    <phoneticPr fontId="15"/>
  </si>
  <si>
    <t>明細文書ヘッダ決済／合計金額グループ</t>
  </si>
  <si>
    <t>明細文書ヘッダの合計金額に関するグループ</t>
  </si>
  <si>
    <t>明細文書ヘッダ合計金額クラス</t>
  </si>
  <si>
    <t>明細文書ヘッダ合計金額に関する情報からなるクラス</t>
  </si>
  <si>
    <t>明細文書ヘッダレベルの追加請求合計金額
'=Σ明細文書ヘッダ追加請求金額</t>
    <rPh sb="9" eb="13">
      <t>ツイカセイキュウ</t>
    </rPh>
    <rPh sb="13" eb="17">
      <t>ゴウケイキンガク</t>
    </rPh>
    <rPh sb="29" eb="33">
      <t>ツイカセイキュウ</t>
    </rPh>
    <rPh sb="33" eb="35">
      <t>キンガク</t>
    </rPh>
    <phoneticPr fontId="24"/>
  </si>
  <si>
    <t>明細文書ヘッダ返金合計金額</t>
    <rPh sb="7" eb="9">
      <t>ヘンキン</t>
    </rPh>
    <rPh sb="9" eb="11">
      <t>ゴウケイ</t>
    </rPh>
    <rPh sb="11" eb="13">
      <t>キンガク</t>
    </rPh>
    <phoneticPr fontId="15"/>
  </si>
  <si>
    <t>明細文書ヘッダレベルの返金合計金額
'=Σ明細文書ヘッダ返金金額</t>
    <rPh sb="10" eb="12">
      <t>ヘンキン</t>
    </rPh>
    <rPh sb="12" eb="16">
      <t>ゴウケイキンガク</t>
    </rPh>
    <rPh sb="27" eb="29">
      <t>ヘンキン</t>
    </rPh>
    <rPh sb="29" eb="31">
      <t>キンガク</t>
    </rPh>
    <phoneticPr fontId="24"/>
  </si>
  <si>
    <t>明細文書ヘッダ消費税合計額</t>
    <rPh sb="7" eb="9">
      <t>ショウヒ</t>
    </rPh>
    <rPh sb="10" eb="12">
      <t>ゴウケイ</t>
    </rPh>
    <rPh sb="12" eb="13">
      <t>ガク</t>
    </rPh>
    <phoneticPr fontId="27"/>
  </si>
  <si>
    <t>明細文書ヘッダ譲渡資産合計金額(税抜き)</t>
    <rPh sb="7" eb="11">
      <t>ジョウトシサン</t>
    </rPh>
    <rPh sb="11" eb="13">
      <t>ゴウケイ</t>
    </rPh>
    <rPh sb="16" eb="17">
      <t>ゼイ</t>
    </rPh>
    <rPh sb="17" eb="18">
      <t>ヌ</t>
    </rPh>
    <phoneticPr fontId="27"/>
  </si>
  <si>
    <t>明細文書ヘッダ譲渡資産合計金額(税込み)</t>
    <rPh sb="7" eb="11">
      <t>ジョウトシサン</t>
    </rPh>
    <phoneticPr fontId="9"/>
  </si>
  <si>
    <t>明細文書ヘッダ決済／参照文書グループ</t>
  </si>
  <si>
    <t>明細文書ヘッダ決済の参照文書に関するグループ</t>
  </si>
  <si>
    <t>（明細文書ヘッダ参照）文書クラス</t>
  </si>
  <si>
    <t>明細文書ヘッダの参照文書クラス</t>
  </si>
  <si>
    <t>（明細文書ヘッダ参照）文書URL_ID</t>
    <rPh sb="8" eb="10">
      <t>サンショウ</t>
    </rPh>
    <rPh sb="11" eb="13">
      <t>ブンショ</t>
    </rPh>
    <phoneticPr fontId="27"/>
  </si>
  <si>
    <t>（明細文書ヘッダ参照）文書発行日</t>
    <rPh sb="13" eb="16">
      <t>ハッコウビ</t>
    </rPh>
    <phoneticPr fontId="9"/>
  </si>
  <si>
    <t>この明細文書ヘッダが参照する文書に記載の発行日付</t>
    <rPh sb="17" eb="19">
      <t>キサイ</t>
    </rPh>
    <rPh sb="20" eb="22">
      <t>ハッコウ</t>
    </rPh>
    <rPh sb="22" eb="24">
      <t>ヒヅケ</t>
    </rPh>
    <phoneticPr fontId="24"/>
  </si>
  <si>
    <t>（明細文書ヘッダ参照）文書履歴ID</t>
    <rPh sb="13" eb="15">
      <t>リレキ</t>
    </rPh>
    <phoneticPr fontId="15"/>
  </si>
  <si>
    <t>この明細文書ヘッダの参照文書の変更履歴を管理するID。</t>
  </si>
  <si>
    <t>（明細文書ヘッダ参照）文書説明</t>
  </si>
  <si>
    <t>この明細文書ヘッダの参照文書の説明</t>
  </si>
  <si>
    <t>この明細文書ヘッダの参照文書の文書タイプを識別するコード</t>
    <rPh sb="10" eb="12">
      <t>サンショウ</t>
    </rPh>
    <rPh sb="15" eb="17">
      <t>ブンショ</t>
    </rPh>
    <phoneticPr fontId="15"/>
  </si>
  <si>
    <t>（明細文書ヘッダ参照）文書サブタイプコード</t>
  </si>
  <si>
    <t>この明細文書ヘッダの参照文書の文書サブタイプを識別するコード</t>
    <rPh sb="10" eb="12">
      <t>サンショウ</t>
    </rPh>
    <rPh sb="15" eb="17">
      <t>ブンショ</t>
    </rPh>
    <phoneticPr fontId="15"/>
  </si>
  <si>
    <t>明細文書ヘッダ決済／会計アカウントグループ</t>
    <rPh sb="7" eb="9">
      <t>ケッサイ</t>
    </rPh>
    <rPh sb="10" eb="12">
      <t>カイケイ</t>
    </rPh>
    <phoneticPr fontId="9"/>
  </si>
  <si>
    <t>この明細文書ヘッダの会計アカウントに関するグループ</t>
  </si>
  <si>
    <t>明細文書ヘッダ会計アカウントID</t>
    <rPh sb="7" eb="9">
      <t>カイケイ</t>
    </rPh>
    <phoneticPr fontId="15"/>
  </si>
  <si>
    <t>明細文書ヘッダ会計アカウントのID</t>
    <rPh sb="7" eb="9">
      <t>カイケイ</t>
    </rPh>
    <phoneticPr fontId="15"/>
  </si>
  <si>
    <t>明細文書ヘッダ会計アカウントタイプコード</t>
    <rPh sb="7" eb="9">
      <t>カイケイ</t>
    </rPh>
    <phoneticPr fontId="9"/>
  </si>
  <si>
    <t>明細文書ヘッダ会計アカウントのタイプコード</t>
    <rPh sb="7" eb="9">
      <t>カイケイ</t>
    </rPh>
    <phoneticPr fontId="9"/>
  </si>
  <si>
    <t>明細文書ヘッダ会計アカウント名</t>
    <rPh sb="7" eb="9">
      <t>カイケイ</t>
    </rPh>
    <rPh sb="14" eb="15">
      <t>メイ</t>
    </rPh>
    <phoneticPr fontId="9"/>
  </si>
  <si>
    <t>明細文書ヘッダ会計アカウントの名称</t>
    <rPh sb="7" eb="9">
      <t>カイケイ</t>
    </rPh>
    <rPh sb="15" eb="17">
      <t>メイショウ</t>
    </rPh>
    <phoneticPr fontId="9"/>
  </si>
  <si>
    <t>明細文書ヘッダ／明細行グループ</t>
    <rPh sb="0" eb="2">
      <t>メイサイ</t>
    </rPh>
    <rPh sb="8" eb="10">
      <t>メイサイ</t>
    </rPh>
    <rPh sb="10" eb="11">
      <t>ギョウ</t>
    </rPh>
    <phoneticPr fontId="27"/>
  </si>
  <si>
    <t>明細文書ヘッダの明細行に関するグループ。</t>
    <rPh sb="0" eb="2">
      <t>メイサイ</t>
    </rPh>
    <rPh sb="8" eb="10">
      <t>メイサイ</t>
    </rPh>
    <rPh sb="10" eb="11">
      <t>ギョウ</t>
    </rPh>
    <phoneticPr fontId="27"/>
  </si>
  <si>
    <t>明細行の取引期間に関する情報からなるグループ
明細文書ヘッダ、または明細行のいずれかの取引期間グループが法的必須
明細文書ヘッダ取引期間グループにデータ入力した場合は明細行取引期間グループのデータ入力は省略することができる</t>
    <rPh sb="0" eb="3">
      <t>メイサイギョウ</t>
    </rPh>
    <rPh sb="4" eb="6">
      <t>トリヒキ</t>
    </rPh>
    <rPh sb="6" eb="8">
      <t>キカン</t>
    </rPh>
    <rPh sb="12" eb="14">
      <t>ジョウホウ</t>
    </rPh>
    <rPh sb="34" eb="37">
      <t>メイサイギョウ</t>
    </rPh>
    <rPh sb="43" eb="45">
      <t>トリヒキ</t>
    </rPh>
    <rPh sb="45" eb="47">
      <t>キカン</t>
    </rPh>
    <rPh sb="52" eb="54">
      <t>ホウテキ</t>
    </rPh>
    <rPh sb="54" eb="56">
      <t>ヒッス</t>
    </rPh>
    <phoneticPr fontId="40"/>
  </si>
  <si>
    <t xml:space="preserve">                                                                                                                                                                                                                                                                                                                                                                                                                                                                                                                                                                                                                                                                                                                                                                                                                                                                                                                                                                                                                                                                                                                                                                                                                                                                                                                                                                                                                                                                                                                                                                                                                                                                                                                                                                                                                                                                                                                                                                                                                                                                                                                                                               </t>
    <phoneticPr fontId="24"/>
  </si>
  <si>
    <t>コード値固定入力=</t>
    <rPh sb="3" eb="4">
      <t>チ</t>
    </rPh>
    <rPh sb="4" eb="6">
      <t>コテイ</t>
    </rPh>
    <rPh sb="6" eb="8">
      <t>ニュウリョク</t>
    </rPh>
    <phoneticPr fontId="15"/>
  </si>
  <si>
    <t>鑑ヘッダ調整金額（修正差額調整合計額）</t>
    <rPh sb="4" eb="6">
      <t>チョウセイ</t>
    </rPh>
    <rPh sb="6" eb="8">
      <t>キンガク</t>
    </rPh>
    <rPh sb="9" eb="13">
      <t>シュウセイサガク</t>
    </rPh>
    <rPh sb="13" eb="15">
      <t>チョウセイ</t>
    </rPh>
    <rPh sb="15" eb="18">
      <t>ゴウケイガク</t>
    </rPh>
    <phoneticPr fontId="9"/>
  </si>
  <si>
    <t>＝Σ明細行調整金額（税率別）</t>
    <rPh sb="10" eb="13">
      <t>ゼイリツベツ</t>
    </rPh>
    <phoneticPr fontId="15"/>
  </si>
  <si>
    <t>鑑ヘッダ調整金額（源泉徴収額）</t>
    <rPh sb="4" eb="6">
      <t>チョウセイ</t>
    </rPh>
    <rPh sb="6" eb="8">
      <t>キンガク</t>
    </rPh>
    <rPh sb="9" eb="13">
      <t>ゲンセンチョウシュウ</t>
    </rPh>
    <rPh sb="13" eb="14">
      <t>ガク</t>
    </rPh>
    <phoneticPr fontId="9"/>
  </si>
  <si>
    <t>鑑ヘッダ調整の内容説明（源泉徴収）</t>
    <rPh sb="4" eb="6">
      <t>チョウセイ</t>
    </rPh>
    <rPh sb="7" eb="9">
      <t>ナイヨウ</t>
    </rPh>
    <rPh sb="9" eb="11">
      <t>セツメイ</t>
    </rPh>
    <rPh sb="12" eb="16">
      <t>ゲンセンチョウシュウ</t>
    </rPh>
    <phoneticPr fontId="15"/>
  </si>
  <si>
    <t>鑑ヘッダ調整理由（源泉徴収）</t>
    <rPh sb="4" eb="6">
      <t>チョウセイ</t>
    </rPh>
    <rPh sb="6" eb="8">
      <t>リユウ</t>
    </rPh>
    <rPh sb="9" eb="13">
      <t>ゲンセンチョウシュウ</t>
    </rPh>
    <phoneticPr fontId="15"/>
  </si>
  <si>
    <t>鑑ヘッダ調整理由コード（源泉徴収）</t>
    <rPh sb="4" eb="6">
      <t>チョウセイ</t>
    </rPh>
    <rPh sb="12" eb="16">
      <t>ゲンセンチョウシュウ</t>
    </rPh>
    <phoneticPr fontId="9"/>
  </si>
  <si>
    <t>鑑ヘッダ調整理由コード（修正差額調整）</t>
    <rPh sb="4" eb="6">
      <t>チョウセイ</t>
    </rPh>
    <rPh sb="12" eb="18">
      <t>シュウセイサガクチョウセイ</t>
    </rPh>
    <phoneticPr fontId="9"/>
  </si>
  <si>
    <t>鑑ヘッダ調整理由（修正差額調整）</t>
    <rPh sb="4" eb="6">
      <t>チョウセイ</t>
    </rPh>
    <rPh sb="6" eb="8">
      <t>リユウ</t>
    </rPh>
    <rPh sb="9" eb="15">
      <t>シュウセイサガクチョウセイ</t>
    </rPh>
    <phoneticPr fontId="15"/>
  </si>
  <si>
    <t>明細文書ヘッダ追加請求合計金額</t>
    <phoneticPr fontId="15"/>
  </si>
  <si>
    <t>（明細文書ヘッダ参照）文書ID</t>
    <phoneticPr fontId="15"/>
  </si>
  <si>
    <t>（明細文書ヘッダ参照）文書タイプコード</t>
    <phoneticPr fontId="15"/>
  </si>
  <si>
    <t>明細文書ヘッダ決済／明細文書ヘッダ返金グループ</t>
  </si>
  <si>
    <t>明細文書ヘッダの返金グループ</t>
    <rPh sb="8" eb="10">
      <t>ヘンキン</t>
    </rPh>
    <phoneticPr fontId="15"/>
  </si>
  <si>
    <t>明細文書ヘッダ返金クラス</t>
    <rPh sb="7" eb="9">
      <t>ヘンキン</t>
    </rPh>
    <phoneticPr fontId="15"/>
  </si>
  <si>
    <t>明細文書ヘッダ返金のクラス</t>
  </si>
  <si>
    <t>明細文書ヘッダ返金・追加請求判別子
＝返金（Allowance）</t>
    <rPh sb="7" eb="9">
      <t>ヘンキン</t>
    </rPh>
    <rPh sb="10" eb="14">
      <t>ツイカセイキュウ</t>
    </rPh>
    <rPh sb="14" eb="16">
      <t>ハンベツ</t>
    </rPh>
    <rPh sb="16" eb="17">
      <t>シ</t>
    </rPh>
    <rPh sb="19" eb="21">
      <t>ヘンキン</t>
    </rPh>
    <phoneticPr fontId="15"/>
  </si>
  <si>
    <t>明細文書ヘッダ返金と明細文書ヘッダ追加請求を識別する判別子
=False(Allowance)</t>
    <rPh sb="26" eb="29">
      <t>ハンベツシ</t>
    </rPh>
    <phoneticPr fontId="15"/>
  </si>
  <si>
    <t>明細文書ヘッダ返金金額</t>
  </si>
  <si>
    <t>明細文書ヘッダ返金理由コード</t>
  </si>
  <si>
    <t>この明細文書ヘッダ返金の理由を識別するコード</t>
  </si>
  <si>
    <t>明細文書ヘッダ返金理由</t>
  </si>
  <si>
    <t>明細文書ヘッダ返金／明細文書ヘッダ返金税グループ</t>
    <rPh sb="7" eb="9">
      <t>ヘンキン</t>
    </rPh>
    <rPh sb="17" eb="19">
      <t>ヘンキン</t>
    </rPh>
    <rPh sb="19" eb="20">
      <t>ゼイ</t>
    </rPh>
    <phoneticPr fontId="15"/>
  </si>
  <si>
    <t>明細文書ヘッダ返金の税に関するグループ</t>
  </si>
  <si>
    <t>明細文書ヘッダ返金税クラス</t>
  </si>
  <si>
    <t>明細文書ヘッダ返金の税クラス</t>
  </si>
  <si>
    <t>明細文書ヘッダ返金課税分類コード</t>
  </si>
  <si>
    <t>明細文書ヘッダ返金の課税分類コード</t>
  </si>
  <si>
    <t>明細文書ヘッダ返金税率</t>
  </si>
  <si>
    <t>明細文書ヘッダ返金の税率</t>
  </si>
  <si>
    <t>明細文書ヘッダ文書決済／明細文書ヘッダ追加請求グループ</t>
  </si>
  <si>
    <t>明細文書ヘッダの明細文書ヘッダ追加請求のグループ</t>
    <rPh sb="15" eb="19">
      <t>ツイカセイキュウ</t>
    </rPh>
    <phoneticPr fontId="15"/>
  </si>
  <si>
    <t>明細文書ヘッダ追加請求クラス</t>
    <rPh sb="7" eb="11">
      <t>ツイカセイキュウ</t>
    </rPh>
    <phoneticPr fontId="15"/>
  </si>
  <si>
    <t>明細文書ヘッダ返金・追加請求のクラス</t>
  </si>
  <si>
    <t>明細文書ヘッダ返金・追加請求判別子
＝追加請求（Charge）</t>
    <rPh sb="7" eb="9">
      <t>ヘンキン</t>
    </rPh>
    <rPh sb="10" eb="14">
      <t>ツイカセイキュウ</t>
    </rPh>
    <rPh sb="14" eb="16">
      <t>ハンベツ</t>
    </rPh>
    <rPh sb="16" eb="17">
      <t>シ</t>
    </rPh>
    <rPh sb="19" eb="21">
      <t>ツイカ</t>
    </rPh>
    <rPh sb="21" eb="23">
      <t>セイキュウ</t>
    </rPh>
    <phoneticPr fontId="15"/>
  </si>
  <si>
    <t>明細文書ヘッダ返金と明細文書ヘッダ追加請求を識別する判別子
＝True(Charge)</t>
    <rPh sb="22" eb="24">
      <t>シキベツ</t>
    </rPh>
    <rPh sb="26" eb="28">
      <t>ハンベツ</t>
    </rPh>
    <rPh sb="28" eb="29">
      <t>シ</t>
    </rPh>
    <phoneticPr fontId="15"/>
  </si>
  <si>
    <t>明細文書ヘッダ追加請求金額</t>
  </si>
  <si>
    <t>この明細文書ヘッダの明細文書ヘッダに紐付く追加請求金額</t>
    <rPh sb="18" eb="20">
      <t>ヒモツ</t>
    </rPh>
    <rPh sb="21" eb="25">
      <t>ツイカセイキュウ</t>
    </rPh>
    <rPh sb="25" eb="27">
      <t>キンガク</t>
    </rPh>
    <phoneticPr fontId="15"/>
  </si>
  <si>
    <t>明細文書ヘッダ追加請求理由コード</t>
  </si>
  <si>
    <t>この明細文書ヘッダ追加請求の理由を識別するコード</t>
  </si>
  <si>
    <t>明細文書ヘッダ追加請求理由</t>
  </si>
  <si>
    <t>この明細文書ヘッダ追加請求の理由（内容）の説明</t>
  </si>
  <si>
    <t>明細文書ヘッダ返金／明細文書ヘッダ追加請求税グループ</t>
    <rPh sb="17" eb="21">
      <t>ツイカセイキュウ</t>
    </rPh>
    <phoneticPr fontId="15"/>
  </si>
  <si>
    <t>明細文書ヘッダ追加請求の税に関するグループ</t>
    <rPh sb="7" eb="11">
      <t>ツイカセイキュウ</t>
    </rPh>
    <phoneticPr fontId="15"/>
  </si>
  <si>
    <t>明細文書ヘッダ追加請求税クラス</t>
    <rPh sb="11" eb="12">
      <t>ゼイ</t>
    </rPh>
    <phoneticPr fontId="15"/>
  </si>
  <si>
    <t>明細文書ヘッダ追加請求の税クラス</t>
  </si>
  <si>
    <t>明細文書ヘッダ追加請求課税分類コード</t>
  </si>
  <si>
    <t>明細文書ヘッダ追加請求の課税分類コード</t>
  </si>
  <si>
    <t>明細文書ヘッダ追加請求の税率</t>
  </si>
  <si>
    <t>明細文書ヘッダ決済／明細文書ヘッダ税グループ</t>
    <rPh sb="7" eb="9">
      <t>ケッサイ</t>
    </rPh>
    <phoneticPr fontId="9"/>
  </si>
  <si>
    <t>明細文書ヘッダの税に関するグループ。</t>
  </si>
  <si>
    <t>明細文書ヘッダ税クラス</t>
    <rPh sb="7" eb="8">
      <t>ゼイ</t>
    </rPh>
    <phoneticPr fontId="27"/>
  </si>
  <si>
    <t>明細文書ヘッダの税に関する情報からなるクラス</t>
  </si>
  <si>
    <t>明細行の取引期間に関する情報からなるクラス</t>
    <rPh sb="2" eb="3">
      <t>ギョウ</t>
    </rPh>
    <rPh sb="4" eb="6">
      <t>トリヒキ</t>
    </rPh>
    <rPh sb="6" eb="8">
      <t>キカン</t>
    </rPh>
    <rPh sb="12" eb="14">
      <t>ジョウホウ</t>
    </rPh>
    <phoneticPr fontId="15"/>
  </si>
  <si>
    <t>この明細行の取引開始日</t>
    <rPh sb="4" eb="5">
      <t>ギョウ</t>
    </rPh>
    <rPh sb="6" eb="8">
      <t>トリヒキ</t>
    </rPh>
    <rPh sb="8" eb="11">
      <t>カイシビ</t>
    </rPh>
    <phoneticPr fontId="15"/>
  </si>
  <si>
    <t>この明細行の取引終了日</t>
    <rPh sb="4" eb="5">
      <t>ギョウ</t>
    </rPh>
    <rPh sb="6" eb="8">
      <t>トリヒキ</t>
    </rPh>
    <rPh sb="8" eb="11">
      <t>シュウリョウビ</t>
    </rPh>
    <phoneticPr fontId="15"/>
  </si>
  <si>
    <t>明細文書ヘッダ追加請求税率</t>
    <phoneticPr fontId="15"/>
  </si>
  <si>
    <t>明細行追加請求税率</t>
    <rPh sb="0" eb="3">
      <t>メイサイギョウ</t>
    </rPh>
    <rPh sb="3" eb="7">
      <t>ツイカセイキュウ</t>
    </rPh>
    <phoneticPr fontId="15"/>
  </si>
  <si>
    <t>明細行追加請求課税分類コード</t>
    <rPh sb="0" eb="3">
      <t>メイサイギョウ</t>
    </rPh>
    <rPh sb="3" eb="7">
      <t>ツイカセイキュウ</t>
    </rPh>
    <phoneticPr fontId="15"/>
  </si>
  <si>
    <t>明細行追加請求税クラス</t>
    <rPh sb="0" eb="3">
      <t>メイサイギョウ</t>
    </rPh>
    <rPh sb="3" eb="7">
      <t>ツイカセイキュウ</t>
    </rPh>
    <phoneticPr fontId="15"/>
  </si>
  <si>
    <t>明細行追加請求税グループ</t>
    <rPh sb="0" eb="3">
      <t>メイサイギョウ</t>
    </rPh>
    <rPh sb="3" eb="7">
      <t>ツイカセイキュウ</t>
    </rPh>
    <rPh sb="7" eb="8">
      <t>ゼイ</t>
    </rPh>
    <phoneticPr fontId="15"/>
  </si>
  <si>
    <t>明細行追加請求の税に関するグループ</t>
    <rPh sb="0" eb="3">
      <t>メイサイギョウ</t>
    </rPh>
    <rPh sb="3" eb="7">
      <t>ツイカセイキュウ</t>
    </rPh>
    <phoneticPr fontId="15"/>
  </si>
  <si>
    <t>明細行追加請求の税クラス</t>
    <rPh sb="0" eb="3">
      <t>メイサイギョウ</t>
    </rPh>
    <rPh sb="3" eb="7">
      <t>ツイカセイキュウ</t>
    </rPh>
    <phoneticPr fontId="15"/>
  </si>
  <si>
    <t>明細行追加請求の課税分類コード</t>
    <rPh sb="0" eb="3">
      <t>メイサイギョウ</t>
    </rPh>
    <rPh sb="3" eb="7">
      <t>ツイカセイキュウ</t>
    </rPh>
    <phoneticPr fontId="15"/>
  </si>
  <si>
    <t>明細行追加請求の税率</t>
    <rPh sb="0" eb="3">
      <t>メイサイギョウ</t>
    </rPh>
    <rPh sb="3" eb="7">
      <t>ツイカセイキュウ</t>
    </rPh>
    <phoneticPr fontId="15"/>
  </si>
  <si>
    <t>明細行返金税グループ</t>
    <rPh sb="0" eb="2">
      <t>メイサイ</t>
    </rPh>
    <rPh sb="3" eb="5">
      <t>ヘンキン</t>
    </rPh>
    <rPh sb="5" eb="6">
      <t>ゼイ</t>
    </rPh>
    <phoneticPr fontId="15"/>
  </si>
  <si>
    <t>明細行返金の税に関するグループ</t>
  </si>
  <si>
    <t>明細行返金税クラス</t>
  </si>
  <si>
    <t>明細行返金の税クラス</t>
  </si>
  <si>
    <t>明細行返金課税分類コード</t>
  </si>
  <si>
    <t>明細行返金の課税分類コード</t>
  </si>
  <si>
    <t>明細行返金税率</t>
  </si>
  <si>
    <t>明細行返金の税率</t>
  </si>
  <si>
    <t>明細行の取引期間に関する情報からなるクラス</t>
    <rPh sb="4" eb="6">
      <t>トリヒキ</t>
    </rPh>
    <rPh sb="6" eb="8">
      <t>キカン</t>
    </rPh>
    <rPh sb="12" eb="14">
      <t>ジョウホウ</t>
    </rPh>
    <phoneticPr fontId="15"/>
  </si>
  <si>
    <t>（明細行参照）文書名</t>
    <rPh sb="7" eb="9">
      <t>ブンショ</t>
    </rPh>
    <rPh sb="9" eb="10">
      <t>メイ</t>
    </rPh>
    <phoneticPr fontId="27"/>
  </si>
  <si>
    <t>この明細行が参照する文書の名称</t>
    <rPh sb="10" eb="12">
      <t>ブンショ</t>
    </rPh>
    <rPh sb="13" eb="15">
      <t>メイショウ</t>
    </rPh>
    <phoneticPr fontId="23"/>
  </si>
  <si>
    <t>UN01005589</t>
    <phoneticPr fontId="15"/>
  </si>
  <si>
    <t>CI_ Referenced_ Document. Name. Text</t>
    <phoneticPr fontId="15"/>
  </si>
  <si>
    <t>明細行返金税クラス</t>
    <rPh sb="0" eb="3">
      <t>メイサイギョウ</t>
    </rPh>
    <phoneticPr fontId="15"/>
  </si>
  <si>
    <t>明細行返金課税分類コード</t>
    <rPh sb="0" eb="3">
      <t>メイサイギョウ</t>
    </rPh>
    <phoneticPr fontId="15"/>
  </si>
  <si>
    <t>明細行返金税率</t>
    <rPh sb="0" eb="3">
      <t>メイサイギョウ</t>
    </rPh>
    <phoneticPr fontId="15"/>
  </si>
  <si>
    <t>明細行返金の税に関するグループ</t>
    <rPh sb="0" eb="3">
      <t>メイサイギョウ</t>
    </rPh>
    <phoneticPr fontId="15"/>
  </si>
  <si>
    <t>明細行返金の税クラス</t>
    <rPh sb="0" eb="3">
      <t>メイサイギョウ</t>
    </rPh>
    <phoneticPr fontId="15"/>
  </si>
  <si>
    <t>明細行返金の課税分類コード</t>
    <rPh sb="0" eb="3">
      <t>メイサイギョウ</t>
    </rPh>
    <phoneticPr fontId="15"/>
  </si>
  <si>
    <t>明細行返金の税率</t>
    <rPh sb="0" eb="3">
      <t>メイサイギョウ</t>
    </rPh>
    <phoneticPr fontId="15"/>
  </si>
  <si>
    <t>明細行返金／明細行返金税グループ</t>
    <rPh sb="0" eb="3">
      <t>メイサイギョウ</t>
    </rPh>
    <rPh sb="3" eb="5">
      <t>ヘンキン</t>
    </rPh>
    <rPh sb="6" eb="9">
      <t>メイサイギョウ</t>
    </rPh>
    <rPh sb="9" eb="11">
      <t>ヘンキン</t>
    </rPh>
    <rPh sb="11" eb="12">
      <t>ゼイ</t>
    </rPh>
    <phoneticPr fontId="15"/>
  </si>
  <si>
    <t>明細行追加請求／明細行追加請求税グループ</t>
    <rPh sb="15" eb="16">
      <t>ゼイ</t>
    </rPh>
    <phoneticPr fontId="15"/>
  </si>
  <si>
    <t>明細行追加請求の税に関するグループ</t>
    <phoneticPr fontId="15"/>
  </si>
  <si>
    <t>明細行追加請求税クラス</t>
    <phoneticPr fontId="15"/>
  </si>
  <si>
    <t>明細行追加請求の税クラス</t>
    <phoneticPr fontId="15"/>
  </si>
  <si>
    <t>明細行追加請求課税分類コード</t>
    <phoneticPr fontId="15"/>
  </si>
  <si>
    <t>明細行追加請求の課税分類コード</t>
    <phoneticPr fontId="15"/>
  </si>
  <si>
    <t>明細行追加請求税率</t>
    <phoneticPr fontId="15"/>
  </si>
  <si>
    <t>明細行追加請求の税率</t>
    <phoneticPr fontId="15"/>
  </si>
  <si>
    <t>中小企業共通EDIメッセージ辞書・BIE表＜コア請求メッセージ＞</t>
    <rPh sb="24" eb="26">
      <t>セイキュウ</t>
    </rPh>
    <phoneticPr fontId="15"/>
  </si>
  <si>
    <t>取引と会計のデータ連携のために追加した情報項目</t>
    <rPh sb="0" eb="2">
      <t>トリヒキ</t>
    </rPh>
    <rPh sb="3" eb="5">
      <t>カイケイ</t>
    </rPh>
    <rPh sb="9" eb="11">
      <t>レンケイ</t>
    </rPh>
    <rPh sb="15" eb="17">
      <t>ツイカ</t>
    </rPh>
    <rPh sb="19" eb="21">
      <t>ジョウホウ</t>
    </rPh>
    <rPh sb="21" eb="23">
      <t>コウモク</t>
    </rPh>
    <phoneticPr fontId="15"/>
  </si>
  <si>
    <t>コード値
固定入力</t>
    <rPh sb="3" eb="4">
      <t>チ</t>
    </rPh>
    <rPh sb="5" eb="7">
      <t>コテイ</t>
    </rPh>
    <rPh sb="7" eb="9">
      <t>ニュウリョク</t>
    </rPh>
    <phoneticPr fontId="15"/>
  </si>
  <si>
    <t>明細行決済の調整（修正差額調整）に関するグループ</t>
    <rPh sb="0" eb="3">
      <t>メイサイギョウ</t>
    </rPh>
    <rPh sb="6" eb="8">
      <t>チョウセイ</t>
    </rPh>
    <rPh sb="9" eb="13">
      <t>シュウセイサガク</t>
    </rPh>
    <rPh sb="13" eb="15">
      <t>チョウセイ</t>
    </rPh>
    <phoneticPr fontId="9"/>
  </si>
  <si>
    <t>明細行調整理由コード（修正差額調整）</t>
    <rPh sb="0" eb="3">
      <t>メイサイギョウ</t>
    </rPh>
    <rPh sb="3" eb="5">
      <t>チョウセイ</t>
    </rPh>
    <rPh sb="5" eb="7">
      <t>リユウ</t>
    </rPh>
    <rPh sb="11" eb="13">
      <t>シュウセイ</t>
    </rPh>
    <rPh sb="13" eb="15">
      <t>サガク</t>
    </rPh>
    <rPh sb="15" eb="17">
      <t>チョウセイ</t>
    </rPh>
    <phoneticPr fontId="9"/>
  </si>
  <si>
    <t>この明細行の調整理由を示す識別コード
'=62(修正差額調整)</t>
    <rPh sb="2" eb="5">
      <t>メイサイギョウ</t>
    </rPh>
    <rPh sb="6" eb="8">
      <t>チョウセイ</t>
    </rPh>
    <rPh sb="8" eb="10">
      <t>リユウ</t>
    </rPh>
    <rPh sb="11" eb="12">
      <t>シメ</t>
    </rPh>
    <rPh sb="13" eb="15">
      <t>シキベツ</t>
    </rPh>
    <rPh sb="24" eb="28">
      <t>シュウセイサガク</t>
    </rPh>
    <rPh sb="28" eb="30">
      <t>チョウセイ</t>
    </rPh>
    <phoneticPr fontId="9"/>
  </si>
  <si>
    <t>明細行調整(源泉t所得税)クラス</t>
    <rPh sb="0" eb="3">
      <t>メイサイギョウ</t>
    </rPh>
    <rPh sb="3" eb="5">
      <t>チョウセイ</t>
    </rPh>
    <rPh sb="6" eb="8">
      <t>ゲンセン</t>
    </rPh>
    <rPh sb="9" eb="12">
      <t>ショトクゼイ</t>
    </rPh>
    <phoneticPr fontId="15"/>
  </si>
  <si>
    <t>明細行の調整（源泉所得税）に関する情報からなるクラス</t>
    <rPh sb="0" eb="3">
      <t>メイサイギョウ</t>
    </rPh>
    <rPh sb="4" eb="6">
      <t>チョウセイ</t>
    </rPh>
    <rPh sb="7" eb="12">
      <t>ゲンセンショトクゼイ</t>
    </rPh>
    <phoneticPr fontId="15"/>
  </si>
  <si>
    <t>この明細行の調整理由を示す識別コード
'=26(源泉所得税)</t>
    <rPh sb="2" eb="5">
      <t>メイサイギョウ</t>
    </rPh>
    <rPh sb="6" eb="8">
      <t>チョウセイ</t>
    </rPh>
    <rPh sb="8" eb="10">
      <t>リユウ</t>
    </rPh>
    <rPh sb="11" eb="12">
      <t>シメ</t>
    </rPh>
    <rPh sb="13" eb="15">
      <t>シキベツ</t>
    </rPh>
    <rPh sb="24" eb="29">
      <t>ゲンセンショトクゼイ</t>
    </rPh>
    <phoneticPr fontId="9"/>
  </si>
  <si>
    <t>源泉所得税のために追加した情報項目</t>
    <rPh sb="0" eb="2">
      <t>ゲンセン</t>
    </rPh>
    <rPh sb="2" eb="5">
      <t>ショトクゼイ</t>
    </rPh>
    <rPh sb="9" eb="11">
      <t>ツイカ</t>
    </rPh>
    <rPh sb="13" eb="17">
      <t>ジョウホウコウモク</t>
    </rPh>
    <phoneticPr fontId="15"/>
  </si>
  <si>
    <t>修正適格請求書等（修正差額調整）のために追加した情報項目</t>
    <rPh sb="0" eb="7">
      <t>シュウセイテキカクセイキュウショ</t>
    </rPh>
    <rPh sb="7" eb="8">
      <t>トウ</t>
    </rPh>
    <rPh sb="9" eb="11">
      <t>シュウセイ</t>
    </rPh>
    <rPh sb="11" eb="13">
      <t>サガク</t>
    </rPh>
    <rPh sb="13" eb="15">
      <t>チョウセイ</t>
    </rPh>
    <rPh sb="20" eb="22">
      <t>ツイカ</t>
    </rPh>
    <rPh sb="24" eb="28">
      <t>ジョウホウコウモク</t>
    </rPh>
    <phoneticPr fontId="15"/>
  </si>
  <si>
    <t>この明細行の調整金額（鑑ヘッダ調整金額で相殺処理）
＜調整理由コード＝26＞
'=源泉所得税</t>
    <rPh sb="2" eb="5">
      <t>メイサイギョウ</t>
    </rPh>
    <rPh sb="8" eb="10">
      <t>キンガク</t>
    </rPh>
    <rPh sb="11" eb="12">
      <t>カガミ</t>
    </rPh>
    <rPh sb="15" eb="17">
      <t>チョウセイ</t>
    </rPh>
    <rPh sb="17" eb="19">
      <t>キンガク</t>
    </rPh>
    <rPh sb="20" eb="22">
      <t>ソウサイ</t>
    </rPh>
    <rPh sb="22" eb="24">
      <t>ショリ</t>
    </rPh>
    <rPh sb="27" eb="31">
      <t>チョウセイリユウ</t>
    </rPh>
    <rPh sb="41" eb="46">
      <t>ゲンセンショトクゼイ</t>
    </rPh>
    <phoneticPr fontId="9"/>
  </si>
  <si>
    <t>この明細行の調整金額
＜調整理由コード＝62＞
'=修正差額調整金額</t>
    <rPh sb="2" eb="5">
      <t>メイサイギョウ</t>
    </rPh>
    <rPh sb="8" eb="10">
      <t>キンガク</t>
    </rPh>
    <rPh sb="12" eb="16">
      <t>チョウセイリユウ</t>
    </rPh>
    <rPh sb="26" eb="28">
      <t>シュウセイ</t>
    </rPh>
    <rPh sb="28" eb="32">
      <t>サガクチョウセイ</t>
    </rPh>
    <rPh sb="32" eb="34">
      <t>キンガク</t>
    </rPh>
    <phoneticPr fontId="9"/>
  </si>
  <si>
    <t>V4</t>
    <phoneticPr fontId="15"/>
  </si>
  <si>
    <t>=∑明細文書ヘッダ譲渡資産合計金額(税抜き)</t>
    <rPh sb="2" eb="4">
      <t>メイサイ</t>
    </rPh>
    <rPh sb="4" eb="6">
      <t>ブンショ</t>
    </rPh>
    <phoneticPr fontId="15"/>
  </si>
  <si>
    <t>=∑明細文書ヘッダ譲渡資産合計金額（税込み）</t>
    <rPh sb="2" eb="4">
      <t>メイサイ</t>
    </rPh>
    <rPh sb="4" eb="6">
      <t>ブンショ</t>
    </rPh>
    <rPh sb="9" eb="11">
      <t>ジョウト</t>
    </rPh>
    <phoneticPr fontId="15"/>
  </si>
  <si>
    <t>明細行調整理由コード(源泉所得税)</t>
    <rPh sb="0" eb="3">
      <t>メイサイギョウ</t>
    </rPh>
    <rPh sb="3" eb="5">
      <t>チョウセイ</t>
    </rPh>
    <rPh sb="5" eb="7">
      <t>リユウ</t>
    </rPh>
    <rPh sb="11" eb="16">
      <t>ゲンセンショトクゼイ</t>
    </rPh>
    <phoneticPr fontId="9"/>
  </si>
  <si>
    <t>v2/v4.3</t>
    <phoneticPr fontId="15"/>
  </si>
  <si>
    <t>明細文書ヘッダ／契約グループ</t>
    <rPh sb="8" eb="10">
      <t>ケイヤク</t>
    </rPh>
    <phoneticPr fontId="24"/>
  </si>
  <si>
    <t>明細文書ヘッダの契約に関するグループ。</t>
  </si>
  <si>
    <t>明細文書ヘッダ契約クラス</t>
    <rPh sb="7" eb="9">
      <t>ケイヤク</t>
    </rPh>
    <phoneticPr fontId="24"/>
  </si>
  <si>
    <t>明細文書ヘッダの契約に関する情報からなるクラス。</t>
  </si>
  <si>
    <t>明細文書ヘッダ契約／参照受注書グループ</t>
    <rPh sb="10" eb="12">
      <t>サンショウ</t>
    </rPh>
    <rPh sb="12" eb="14">
      <t>ジュチュウ</t>
    </rPh>
    <rPh sb="14" eb="15">
      <t>ショ</t>
    </rPh>
    <phoneticPr fontId="24"/>
  </si>
  <si>
    <t>明細文書ヘッダが参照する受注書に関するグループ。</t>
    <rPh sb="8" eb="10">
      <t>サンショウ</t>
    </rPh>
    <rPh sb="12" eb="14">
      <t>ジュチュウ</t>
    </rPh>
    <rPh sb="14" eb="15">
      <t>ショ</t>
    </rPh>
    <phoneticPr fontId="24"/>
  </si>
  <si>
    <t>（明細文書ヘッダ参照）受注書クラス</t>
    <rPh sb="8" eb="10">
      <t>サンショウ</t>
    </rPh>
    <rPh sb="11" eb="13">
      <t>ジュチュウ</t>
    </rPh>
    <rPh sb="13" eb="14">
      <t>ショ</t>
    </rPh>
    <phoneticPr fontId="24"/>
  </si>
  <si>
    <t>明細文書ヘッダ契約が参照する受注書に関する情報からなるクラス。</t>
    <rPh sb="7" eb="9">
      <t>ケイヤク</t>
    </rPh>
    <rPh sb="10" eb="12">
      <t>サンショウ</t>
    </rPh>
    <rPh sb="14" eb="16">
      <t>ジュチュウ</t>
    </rPh>
    <rPh sb="16" eb="17">
      <t>ショ</t>
    </rPh>
    <phoneticPr fontId="27"/>
  </si>
  <si>
    <t>（明細文書ヘッダ参照）受注書ID</t>
    <rPh sb="11" eb="13">
      <t>ジュチュウ</t>
    </rPh>
    <rPh sb="13" eb="14">
      <t>ショ</t>
    </rPh>
    <phoneticPr fontId="27"/>
  </si>
  <si>
    <t>この明細文書ヘッダが参照する受注書に記載の文書ID</t>
    <rPh sb="10" eb="12">
      <t>サンショウ</t>
    </rPh>
    <rPh sb="14" eb="16">
      <t>ジュチュウ</t>
    </rPh>
    <rPh sb="16" eb="17">
      <t>ショ</t>
    </rPh>
    <rPh sb="18" eb="20">
      <t>キサイ</t>
    </rPh>
    <rPh sb="21" eb="23">
      <t>ブンショ</t>
    </rPh>
    <phoneticPr fontId="24"/>
  </si>
  <si>
    <t>（明細文書ヘッダ参照）受注書履歴ID</t>
    <rPh sb="11" eb="13">
      <t>ジュチュウ</t>
    </rPh>
    <rPh sb="13" eb="14">
      <t>ショ</t>
    </rPh>
    <rPh sb="14" eb="16">
      <t>リレキ</t>
    </rPh>
    <phoneticPr fontId="15"/>
  </si>
  <si>
    <t>この明細文書ヘッダが参照する受注書の変更履歴を管理するID。</t>
    <rPh sb="10" eb="12">
      <t>サンショウ</t>
    </rPh>
    <rPh sb="14" eb="16">
      <t>ジュチュウ</t>
    </rPh>
    <rPh sb="16" eb="17">
      <t>ショ</t>
    </rPh>
    <rPh sb="17" eb="18">
      <t>ブンショ</t>
    </rPh>
    <rPh sb="18" eb="20">
      <t>ヘンコウ</t>
    </rPh>
    <rPh sb="20" eb="22">
      <t>リレキ</t>
    </rPh>
    <rPh sb="23" eb="25">
      <t>カンリ</t>
    </rPh>
    <phoneticPr fontId="29"/>
  </si>
  <si>
    <t>明細文書ヘッダ契約／参照注文書グループ</t>
    <rPh sb="10" eb="12">
      <t>サンショウ</t>
    </rPh>
    <rPh sb="12" eb="14">
      <t>チュウモン</t>
    </rPh>
    <rPh sb="14" eb="15">
      <t>ショ</t>
    </rPh>
    <phoneticPr fontId="24"/>
  </si>
  <si>
    <t>明細文書ヘッダが参照する注文書に関するグループ。</t>
    <rPh sb="8" eb="10">
      <t>サンショウ</t>
    </rPh>
    <rPh sb="12" eb="13">
      <t>チュウ</t>
    </rPh>
    <rPh sb="13" eb="15">
      <t>ブンショ</t>
    </rPh>
    <phoneticPr fontId="24"/>
  </si>
  <si>
    <t>（明細文書ヘッダ参照）注文書クラス</t>
    <rPh sb="11" eb="13">
      <t>チュウモン</t>
    </rPh>
    <rPh sb="13" eb="14">
      <t>ショ</t>
    </rPh>
    <phoneticPr fontId="24"/>
  </si>
  <si>
    <t>明細文書ヘッダが参照する注文書に関する情報からなるクラス。</t>
    <rPh sb="8" eb="10">
      <t>サンショウ</t>
    </rPh>
    <rPh sb="12" eb="15">
      <t>チュウモンショ</t>
    </rPh>
    <phoneticPr fontId="27"/>
  </si>
  <si>
    <t>（明細文書ヘッダ参照）注文書ID</t>
    <rPh sb="11" eb="13">
      <t>チュウモン</t>
    </rPh>
    <rPh sb="13" eb="14">
      <t>ショ</t>
    </rPh>
    <phoneticPr fontId="27"/>
  </si>
  <si>
    <t>この明細文書ヘッダが参照する注文書に記載の文書ID。</t>
    <rPh sb="10" eb="12">
      <t>サンショウ</t>
    </rPh>
    <rPh sb="14" eb="15">
      <t>チュウ</t>
    </rPh>
    <rPh sb="15" eb="16">
      <t>モン</t>
    </rPh>
    <rPh sb="16" eb="17">
      <t>ショ</t>
    </rPh>
    <rPh sb="18" eb="20">
      <t>キサイ</t>
    </rPh>
    <rPh sb="21" eb="23">
      <t>ブンショ</t>
    </rPh>
    <phoneticPr fontId="29"/>
  </si>
  <si>
    <t>（明細文書ヘッダ参照）注文書履歴ID</t>
    <rPh sb="11" eb="13">
      <t>チュウモン</t>
    </rPh>
    <rPh sb="13" eb="14">
      <t>ショ</t>
    </rPh>
    <rPh sb="14" eb="16">
      <t>リレキ</t>
    </rPh>
    <phoneticPr fontId="15"/>
  </si>
  <si>
    <t>この明細文書ヘッダが参照する注文書の変更履歴を管理するID。</t>
    <rPh sb="10" eb="12">
      <t>サンショウ</t>
    </rPh>
    <rPh sb="14" eb="17">
      <t>チュウモンショ</t>
    </rPh>
    <rPh sb="17" eb="18">
      <t>ブンショ</t>
    </rPh>
    <rPh sb="18" eb="20">
      <t>ヘンコウ</t>
    </rPh>
    <rPh sb="20" eb="22">
      <t>リレキ</t>
    </rPh>
    <rPh sb="23" eb="25">
      <t>カンリ</t>
    </rPh>
    <phoneticPr fontId="29"/>
  </si>
  <si>
    <t>明細文書ヘッダ契約／参照契約書グループ</t>
    <rPh sb="10" eb="12">
      <t>サンショウ</t>
    </rPh>
    <rPh sb="12" eb="14">
      <t>ケイヤク</t>
    </rPh>
    <rPh sb="14" eb="15">
      <t>ショ</t>
    </rPh>
    <phoneticPr fontId="24"/>
  </si>
  <si>
    <t>明細文書ヘッダが参照する契約書に関するグループ。</t>
    <rPh sb="8" eb="10">
      <t>サンショウ</t>
    </rPh>
    <rPh sb="12" eb="15">
      <t>ケイヤクショ</t>
    </rPh>
    <phoneticPr fontId="24"/>
  </si>
  <si>
    <t>（明細文書ヘッダ参照）契約文書クラス</t>
    <rPh sb="11" eb="13">
      <t>ケイヤク</t>
    </rPh>
    <rPh sb="13" eb="14">
      <t>ブン</t>
    </rPh>
    <rPh sb="14" eb="15">
      <t>ショ</t>
    </rPh>
    <phoneticPr fontId="24"/>
  </si>
  <si>
    <t>明細文書ヘッダが参照する契約文書に関る情報からなるクラス。</t>
    <rPh sb="8" eb="10">
      <t>サンショウ</t>
    </rPh>
    <rPh sb="12" eb="14">
      <t>ケイヤク</t>
    </rPh>
    <rPh sb="14" eb="16">
      <t>ブンショ</t>
    </rPh>
    <phoneticPr fontId="27"/>
  </si>
  <si>
    <t>（明細文書ヘッダ参照）契約文書ID</t>
    <rPh sb="11" eb="13">
      <t>ケイヤク</t>
    </rPh>
    <rPh sb="13" eb="15">
      <t>ブンショ</t>
    </rPh>
    <phoneticPr fontId="27"/>
  </si>
  <si>
    <t>この明細文書ヘッダが参照する契約書に記載の文書ID</t>
    <rPh sb="10" eb="12">
      <t>サンショウ</t>
    </rPh>
    <rPh sb="14" eb="16">
      <t>ケイヤク</t>
    </rPh>
    <rPh sb="16" eb="17">
      <t>ショ</t>
    </rPh>
    <rPh sb="18" eb="20">
      <t>キサイ</t>
    </rPh>
    <rPh sb="21" eb="23">
      <t>ブンショ</t>
    </rPh>
    <phoneticPr fontId="24"/>
  </si>
  <si>
    <t>（明細文書ヘッダ参照）契約書履歴ID</t>
    <rPh sb="11" eb="13">
      <t>ケイヤク</t>
    </rPh>
    <rPh sb="13" eb="14">
      <t>ショ</t>
    </rPh>
    <rPh sb="14" eb="16">
      <t>リレキ</t>
    </rPh>
    <phoneticPr fontId="15"/>
  </si>
  <si>
    <t>明細文書ヘッダ／配送グループ</t>
    <rPh sb="8" eb="10">
      <t>ハイソウ</t>
    </rPh>
    <phoneticPr fontId="24"/>
  </si>
  <si>
    <t>この明細文書が参照する契約書の変更履歴を管理するID。</t>
    <rPh sb="2" eb="4">
      <t>メイサイ</t>
    </rPh>
    <rPh sb="4" eb="6">
      <t>ブンショ</t>
    </rPh>
    <rPh sb="7" eb="9">
      <t>サンショウ</t>
    </rPh>
    <rPh sb="11" eb="13">
      <t>ケイヤク</t>
    </rPh>
    <rPh sb="13" eb="14">
      <t>ショ</t>
    </rPh>
    <rPh sb="14" eb="15">
      <t>ブンショ</t>
    </rPh>
    <rPh sb="15" eb="17">
      <t>ヘンコウ</t>
    </rPh>
    <rPh sb="17" eb="19">
      <t>リレキ</t>
    </rPh>
    <rPh sb="20" eb="22">
      <t>カンリ</t>
    </rPh>
    <phoneticPr fontId="29"/>
  </si>
  <si>
    <t>明細文書ヘッダの配送に関する情報からなるグループ。</t>
    <rPh sb="8" eb="10">
      <t>ハイソウ</t>
    </rPh>
    <rPh sb="14" eb="16">
      <t>ジョウホウ</t>
    </rPh>
    <phoneticPr fontId="24"/>
  </si>
  <si>
    <t>明細文書ヘッダ配送クラス</t>
  </si>
  <si>
    <t>明細文書ヘッダの配送に関する情報からなるクラス。</t>
    <rPh sb="8" eb="10">
      <t>ハイソウ</t>
    </rPh>
    <phoneticPr fontId="15"/>
  </si>
  <si>
    <t>明細文書ヘッダ配送／納入先グループ</t>
    <rPh sb="7" eb="9">
      <t>ハイソウ</t>
    </rPh>
    <rPh sb="10" eb="12">
      <t>ノウニュウ</t>
    </rPh>
    <rPh sb="12" eb="13">
      <t>サキ</t>
    </rPh>
    <phoneticPr fontId="24"/>
  </si>
  <si>
    <t>この明細文書ヘッダの納入先に関するグループ</t>
    <rPh sb="10" eb="13">
      <t>ノウニュウサキ</t>
    </rPh>
    <rPh sb="14" eb="15">
      <t>カン</t>
    </rPh>
    <phoneticPr fontId="27"/>
  </si>
  <si>
    <t>明細文書ヘッダ配送／イベントグループ</t>
    <rPh sb="7" eb="9">
      <t>ハイソウ</t>
    </rPh>
    <phoneticPr fontId="24"/>
  </si>
  <si>
    <t>この明細文書ヘッダの発送イベントのグループ</t>
    <rPh sb="10" eb="12">
      <t>ハッソウ</t>
    </rPh>
    <phoneticPr fontId="27"/>
  </si>
  <si>
    <t>明細文書ヘッダ配送／参照出荷案内書グループ</t>
    <rPh sb="7" eb="9">
      <t>ハイソウ</t>
    </rPh>
    <rPh sb="10" eb="12">
      <t>サンショウ</t>
    </rPh>
    <rPh sb="12" eb="14">
      <t>シュッカ</t>
    </rPh>
    <rPh sb="14" eb="16">
      <t>アンナイ</t>
    </rPh>
    <rPh sb="16" eb="17">
      <t>ショ</t>
    </rPh>
    <rPh sb="17" eb="18">
      <t>シナガキ</t>
    </rPh>
    <phoneticPr fontId="27"/>
  </si>
  <si>
    <t>この明細文書ヘッダが参照する出荷案内書（納品書、送り状等）のグループ</t>
    <rPh sb="14" eb="16">
      <t>シュッカ</t>
    </rPh>
    <rPh sb="16" eb="18">
      <t>アンナイ</t>
    </rPh>
    <rPh sb="20" eb="23">
      <t>ノウヒンショ</t>
    </rPh>
    <rPh sb="24" eb="25">
      <t>オク</t>
    </rPh>
    <rPh sb="26" eb="27">
      <t>ジョウ</t>
    </rPh>
    <rPh sb="27" eb="28">
      <t>トウ</t>
    </rPh>
    <phoneticPr fontId="27"/>
  </si>
  <si>
    <t>（明細文書ヘッダ参照）出荷案内書クラス</t>
    <rPh sb="11" eb="15">
      <t>シュッカアンナイ</t>
    </rPh>
    <rPh sb="15" eb="16">
      <t>ショ</t>
    </rPh>
    <phoneticPr fontId="24"/>
  </si>
  <si>
    <t>明細文書ヘッダが参照する出荷案内書のクラス</t>
    <rPh sb="12" eb="14">
      <t>シュッカ</t>
    </rPh>
    <rPh sb="14" eb="16">
      <t>アンナイ</t>
    </rPh>
    <phoneticPr fontId="15"/>
  </si>
  <si>
    <t>（明細文書ヘッダ参照）出荷案内書ID</t>
  </si>
  <si>
    <t>この明細文書ヘッダが参照する受注者が付番した出荷案内書ID</t>
    <rPh sb="14" eb="17">
      <t>ジュチュウシャ</t>
    </rPh>
    <rPh sb="18" eb="20">
      <t>フバン</t>
    </rPh>
    <phoneticPr fontId="15"/>
  </si>
  <si>
    <t>この寧歳文書ヘッダが参照する文書が所在するURL_ID</t>
    <rPh sb="2" eb="4">
      <t>ネイサイ</t>
    </rPh>
    <rPh sb="4" eb="6">
      <t>ブンショ</t>
    </rPh>
    <rPh sb="10" eb="12">
      <t>サンショウ</t>
    </rPh>
    <rPh sb="14" eb="16">
      <t>ブンショ</t>
    </rPh>
    <rPh sb="17" eb="19">
      <t>ショザイ</t>
    </rPh>
    <phoneticPr fontId="15"/>
  </si>
  <si>
    <t>この明細文書ヘッダが参照する文書が所在するURL_ID</t>
    <rPh sb="2" eb="4">
      <t>メイサイ</t>
    </rPh>
    <rPh sb="4" eb="6">
      <t>ブンショ</t>
    </rPh>
    <rPh sb="10" eb="12">
      <t>サンショウ</t>
    </rPh>
    <rPh sb="14" eb="16">
      <t>ブンショ</t>
    </rPh>
    <rPh sb="17" eb="19">
      <t>ショザイ</t>
    </rPh>
    <phoneticPr fontId="15"/>
  </si>
  <si>
    <t>（明細文書ヘッダ参照）出荷案内書履歴ID</t>
    <rPh sb="16" eb="18">
      <t>リレキ</t>
    </rPh>
    <phoneticPr fontId="15"/>
  </si>
  <si>
    <t>この明細文書ヘッダが参照する出荷案内書の変更履歴を管理するID。</t>
    <rPh sb="10" eb="12">
      <t>サンショウ</t>
    </rPh>
    <rPh sb="14" eb="16">
      <t>シュッカ</t>
    </rPh>
    <rPh sb="16" eb="18">
      <t>アンナイ</t>
    </rPh>
    <rPh sb="19" eb="20">
      <t>ブンショ</t>
    </rPh>
    <rPh sb="20" eb="22">
      <t>ヘンコウ</t>
    </rPh>
    <rPh sb="22" eb="24">
      <t>リレキ</t>
    </rPh>
    <rPh sb="25" eb="27">
      <t>カンリ</t>
    </rPh>
    <phoneticPr fontId="29"/>
  </si>
  <si>
    <t>（明細文書ヘッダ参照）文書タイプコード</t>
    <rPh sb="11" eb="13">
      <t>ブンショ</t>
    </rPh>
    <phoneticPr fontId="27"/>
  </si>
  <si>
    <t>この明細文書ヘッダが参照する文書の文書タイプを識別するコード
＝「351」（Despatch advice）（デフォルト）</t>
    <rPh sb="14" eb="15">
      <t>ブン</t>
    </rPh>
    <rPh sb="17" eb="19">
      <t>ブンショ</t>
    </rPh>
    <phoneticPr fontId="15"/>
  </si>
  <si>
    <t>（明細文書ヘッダ参照）出荷案内書類型コード</t>
    <rPh sb="16" eb="18">
      <t>ルイケイ</t>
    </rPh>
    <phoneticPr fontId="45"/>
  </si>
  <si>
    <t>この明細文書ヘッダが参照する出荷案内書の類型（適格請求書等対応、適格請求書の補完、適格請求書非適合）を識別するコード
デフォルトは「適格請求書非適合」</t>
    <rPh sb="10" eb="12">
      <t>サンショウ</t>
    </rPh>
    <rPh sb="20" eb="22">
      <t>ルイケイ</t>
    </rPh>
    <rPh sb="23" eb="25">
      <t>テキカク</t>
    </rPh>
    <rPh sb="25" eb="28">
      <t>セイキュウショ</t>
    </rPh>
    <rPh sb="28" eb="29">
      <t>トウ</t>
    </rPh>
    <rPh sb="29" eb="31">
      <t>タイオウ</t>
    </rPh>
    <rPh sb="32" eb="34">
      <t>テキカク</t>
    </rPh>
    <rPh sb="34" eb="37">
      <t>セイキュウショ</t>
    </rPh>
    <rPh sb="38" eb="40">
      <t>ホカン</t>
    </rPh>
    <rPh sb="41" eb="43">
      <t>テキカク</t>
    </rPh>
    <rPh sb="43" eb="46">
      <t>セイキュウショ</t>
    </rPh>
    <rPh sb="46" eb="49">
      <t>ヒテキゴウ</t>
    </rPh>
    <rPh sb="51" eb="53">
      <t>シキベツ</t>
    </rPh>
    <rPh sb="66" eb="71">
      <t>テキカクセイキュウショ</t>
    </rPh>
    <rPh sb="71" eb="74">
      <t>ヒテキゴウ</t>
    </rPh>
    <phoneticPr fontId="45"/>
  </si>
  <si>
    <t>（明細文書ヘッダ参照）文書サブタイプコード</t>
    <rPh sb="11" eb="12">
      <t>ブン</t>
    </rPh>
    <phoneticPr fontId="15"/>
  </si>
  <si>
    <t>この明細文書ヘッダが参照する出荷案内書の文書サブタイプを識別するコード
＝[35101](一般納品書：デフォルト）</t>
    <rPh sb="10" eb="12">
      <t>サンショウ</t>
    </rPh>
    <rPh sb="20" eb="22">
      <t>ブンショ</t>
    </rPh>
    <rPh sb="28" eb="30">
      <t>シキベツ</t>
    </rPh>
    <rPh sb="45" eb="47">
      <t>イッパン</t>
    </rPh>
    <rPh sb="47" eb="49">
      <t>ノウヒン</t>
    </rPh>
    <phoneticPr fontId="45"/>
  </si>
  <si>
    <t>明細文書ヘッダ配送／参照出荷回答書グループ</t>
  </si>
  <si>
    <t>この明細文書ヘッダが参照する出荷回答書のグループ</t>
  </si>
  <si>
    <t>（明細文書ヘッダ参照）出荷回答書クラス</t>
  </si>
  <si>
    <t>明細文書ヘッダが参照する出荷回答書のクラス</t>
  </si>
  <si>
    <t>（明細文書ヘッダ参照）出荷回答書ID</t>
    <rPh sb="11" eb="13">
      <t>シュッカ</t>
    </rPh>
    <rPh sb="13" eb="16">
      <t>カイトウショ</t>
    </rPh>
    <phoneticPr fontId="27"/>
  </si>
  <si>
    <t>この明細文書ヘッダが参照する発注者が付番した出荷回答書ID</t>
    <rPh sb="14" eb="17">
      <t>ハッチュウシャ</t>
    </rPh>
    <rPh sb="18" eb="20">
      <t>フバン</t>
    </rPh>
    <rPh sb="22" eb="24">
      <t>シュッカ</t>
    </rPh>
    <rPh sb="24" eb="26">
      <t>カイトウ</t>
    </rPh>
    <phoneticPr fontId="15"/>
  </si>
  <si>
    <t>支払責務金額総合計＝Σ明細文書ヘッダ譲渡資産合計金額(税抜き)+明細文書ヘッダ消費税合計額＋明細文書ヘッダ課税対象外金額＋未決済合計金額ーΣ鑑ヘッダ調整金額ーΣ鑑ヘッダ調整税額（税率別）ー前払合計金額</t>
    <rPh sb="53" eb="58">
      <t>カゼイタイショウガイ</t>
    </rPh>
    <rPh sb="58" eb="60">
      <t>キンガク</t>
    </rPh>
    <rPh sb="77" eb="78">
      <t>ガクマエバライガク</t>
    </rPh>
    <phoneticPr fontId="15"/>
  </si>
  <si>
    <t>鑑ヘッダ譲渡資産金額総合計金額（税抜き）＝∑明細文書ヘッダ譲渡資産合計金額（税抜き）</t>
    <phoneticPr fontId="15"/>
  </si>
  <si>
    <t>鑑ヘッダ譲渡資産金額総合計金額（税込み）
'＝∑明細文書ヘッダ譲渡資産合計金額（税込み）</t>
    <rPh sb="0" eb="1">
      <t>カガミ</t>
    </rPh>
    <phoneticPr fontId="15"/>
  </si>
  <si>
    <t>この明細行の取引類型（資産譲渡、返金、追加請求、調整等）を識別するコード。
デフォルトは「資産譲渡」</t>
    <rPh sb="2" eb="5">
      <t>メイサイギョウ</t>
    </rPh>
    <rPh sb="6" eb="8">
      <t>トリヒキ</t>
    </rPh>
    <rPh sb="8" eb="10">
      <t>ルイケイ</t>
    </rPh>
    <rPh sb="11" eb="13">
      <t>シサン</t>
    </rPh>
    <rPh sb="13" eb="15">
      <t>ジョウト</t>
    </rPh>
    <rPh sb="24" eb="26">
      <t>チョウセイ</t>
    </rPh>
    <rPh sb="26" eb="27">
      <t>トウ</t>
    </rPh>
    <rPh sb="29" eb="31">
      <t>シキベツ</t>
    </rPh>
    <rPh sb="45" eb="47">
      <t>シサン</t>
    </rPh>
    <rPh sb="47" eb="49">
      <t>ジョウト</t>
    </rPh>
    <phoneticPr fontId="15"/>
  </si>
  <si>
    <t>▶</t>
  </si>
  <si>
    <t>▶</t>
    <phoneticPr fontId="15"/>
  </si>
  <si>
    <t>違算（請求と入金の不突合）のために追加した情報項目</t>
    <rPh sb="0" eb="2">
      <t>イサン</t>
    </rPh>
    <rPh sb="3" eb="5">
      <t>セイキュウ</t>
    </rPh>
    <rPh sb="6" eb="8">
      <t>ニュウキン</t>
    </rPh>
    <rPh sb="9" eb="11">
      <t>フトツ</t>
    </rPh>
    <rPh sb="11" eb="12">
      <t>ゴウ</t>
    </rPh>
    <rPh sb="17" eb="19">
      <t>ツイカ</t>
    </rPh>
    <rPh sb="21" eb="25">
      <t>ジョウホウコウモク</t>
    </rPh>
    <phoneticPr fontId="15"/>
  </si>
  <si>
    <t>▽</t>
  </si>
  <si>
    <t>明細文書ヘッダ税クラスで算出した税率別消費税額の合計額</t>
    <phoneticPr fontId="15"/>
  </si>
  <si>
    <t>＝Σ明細文書ヘッダ譲渡資産合計金額（税抜き）＋鑑ヘッダ返金・追加請求合計金額（税抜き）＋Σ明細文書ヘッダ合計消費税額</t>
    <rPh sb="8" eb="12">
      <t>ジョウトシサン</t>
    </rPh>
    <rPh sb="12" eb="16">
      <t>ゴウケイキンガク</t>
    </rPh>
    <rPh sb="17" eb="18">
      <t>ゼイ</t>
    </rPh>
    <rPh sb="18" eb="19">
      <t>ヌブンショゴウケイショウヒゼイ</t>
    </rPh>
    <phoneticPr fontId="27"/>
  </si>
  <si>
    <t>明細文書ヘッダの決済に関するグループ。
文書タイプが「統合文書」を指定する場合にこのグループは任意。「単一文書」を指定する場合はこのグループは実装しない</t>
    <rPh sb="27" eb="29">
      <t>トウゴウ</t>
    </rPh>
    <rPh sb="47" eb="49">
      <t>ニンイ</t>
    </rPh>
    <rPh sb="57" eb="59">
      <t>シテイ</t>
    </rPh>
    <rPh sb="71" eb="73">
      <t>ジッソウ</t>
    </rPh>
    <phoneticPr fontId="9"/>
  </si>
  <si>
    <t>明細文書ヘッダの決済に関する情報からなるクラス。</t>
  </si>
  <si>
    <t>この明細文書ヘッダの取引方向を識別するコード
デフォルトは「プラス」</t>
  </si>
  <si>
    <t>明細文書ヘッダ返金計算率</t>
  </si>
  <si>
    <t>この明細文書ヘッダ返金を計算するための率</t>
  </si>
  <si>
    <t>明細文書ヘッダ返金計算根拠金額</t>
  </si>
  <si>
    <t>この明細文書ヘッダ返金の計算根拠となる金額</t>
  </si>
  <si>
    <t>明細文書ヘッダ追加請求計算率</t>
  </si>
  <si>
    <t>この明細文書ヘッダ追加請求を計算するための率</t>
  </si>
  <si>
    <t>明細文書ヘッダ追加請求計算根拠金額</t>
  </si>
  <si>
    <t>この明細文書ヘッダ追加請求の計算根拠となる金額</t>
  </si>
  <si>
    <t>明細文書ヘッダ追加請求税率</t>
  </si>
  <si>
    <t>明細文書ヘッダ税タイプコード</t>
  </si>
  <si>
    <t>明細文書ヘッダ課税分類課税対象合計金額（税抜き／税込み）</t>
    <rPh sb="7" eb="11">
      <t>カゼイブンルイ</t>
    </rPh>
    <rPh sb="11" eb="15">
      <t>カゼイタイショウ</t>
    </rPh>
    <rPh sb="15" eb="17">
      <t>ゴウケイ</t>
    </rPh>
    <rPh sb="17" eb="19">
      <t>キンガク</t>
    </rPh>
    <rPh sb="20" eb="21">
      <t>ゼイ</t>
    </rPh>
    <rPh sb="21" eb="22">
      <t>ヌ</t>
    </rPh>
    <rPh sb="24" eb="26">
      <t>ゼイコミ</t>
    </rPh>
    <phoneticPr fontId="27"/>
  </si>
  <si>
    <t>=Σ明細行課税分類譲渡資産合計金額
JP PINT対応の場合は下記による
=Σ明細行課税分類譲渡資産合計金額＋Σ明細文書ヘッダ追加請求金額ーΣ明細文書ヘッダ返金金額</t>
    <rPh sb="1" eb="4">
      <t>メイサイギョウ</t>
    </rPh>
    <rPh sb="24" eb="26">
      <t>タイオウ</t>
    </rPh>
    <rPh sb="27" eb="29">
      <t>バアイ</t>
    </rPh>
    <rPh sb="30" eb="32">
      <t>カキ</t>
    </rPh>
    <phoneticPr fontId="15"/>
  </si>
  <si>
    <t>=「JPY」または「外貨」。デフォルトは「JPY」
文書通貨コード（UN01005914）の指定と合わせる。文書通貨コードが「外貨」を指定された場合は明細文書ヘッダ税クラス（外貨建て適格請求書用）とセットで利用する</t>
    <rPh sb="9" eb="11">
      <t>ガイカ</t>
    </rPh>
    <phoneticPr fontId="15"/>
  </si>
  <si>
    <t>明細文書ヘッダ課税分類名</t>
    <rPh sb="11" eb="12">
      <t>メイ</t>
    </rPh>
    <phoneticPr fontId="9"/>
  </si>
  <si>
    <t>明細文書ヘッダの課税分類（標準税率、軽減税率、不課税、非課税、免税等）の名称</t>
    <rPh sb="8" eb="12">
      <t>カゼイブンルイ</t>
    </rPh>
    <rPh sb="13" eb="17">
      <t>ヒョウジュンゼイリツ</t>
    </rPh>
    <rPh sb="18" eb="22">
      <t>ケイゲンゼイリツ</t>
    </rPh>
    <rPh sb="23" eb="26">
      <t>フカゼイ</t>
    </rPh>
    <rPh sb="27" eb="30">
      <t>ヒカゼイ</t>
    </rPh>
    <rPh sb="31" eb="33">
      <t>メンゼイ</t>
    </rPh>
    <rPh sb="33" eb="34">
      <t>トウ</t>
    </rPh>
    <rPh sb="36" eb="38">
      <t>メイショウ</t>
    </rPh>
    <phoneticPr fontId="9"/>
  </si>
  <si>
    <t>明細文書ヘッダ課税分類総合計金額</t>
    <rPh sb="7" eb="11">
      <t>カゼイブンルイ</t>
    </rPh>
    <rPh sb="11" eb="13">
      <t>ゴウケイ</t>
    </rPh>
    <rPh sb="13" eb="15">
      <t>キンガク</t>
    </rPh>
    <phoneticPr fontId="27"/>
  </si>
  <si>
    <t>明細文書ヘッダ適用税制ID</t>
    <rPh sb="7" eb="9">
      <t>テキヨウ</t>
    </rPh>
    <rPh sb="9" eb="11">
      <t>ゼイセイ</t>
    </rPh>
    <phoneticPr fontId="9"/>
  </si>
  <si>
    <t>明細文書ヘッダ決済／税グループ</t>
    <rPh sb="7" eb="9">
      <t>ケッサイ</t>
    </rPh>
    <rPh sb="10" eb="11">
      <t>ゼイ</t>
    </rPh>
    <phoneticPr fontId="15"/>
  </si>
  <si>
    <t>（外貨建て請求書）明細文書ヘッダ税クラス</t>
  </si>
  <si>
    <t>外貨建て請求書の明細文書ヘッダの税に関する情報からなるクラス
UN01005914文書通貨コード＝「外貨」、UN01005913税通貨コード＝[JPY」の場合に利用する'。（円建て請求書の場合は利用しない）</t>
  </si>
  <si>
    <t>（外貨建て請求書）明細文書ヘッダ課税分類税額</t>
  </si>
  <si>
    <t>外貨建て請求書の明細文書ヘッダの課税分類毎に端数処理計算した税額。
属性＝「JPY」
外貨建て請求書の明細文書ヘッダ課税分類資産譲渡合計金額×税率
算出した税額は切り上げ、切り捨て、四捨五入のいずれかで処理し、税額は整数とする</t>
  </si>
  <si>
    <t>（外貨建て請求書）明細文書ヘッダ課税分類譲渡資産合計金額（税抜き）</t>
  </si>
  <si>
    <t>明細行の課税分類毎の税抜き譲渡資産金額の合計金額。属性＝「JPY」
「明細文書ヘッダ課税分類譲渡資産合計金額（税抜き）(外貨）」を為替レートで「JPY」に換算</t>
  </si>
  <si>
    <t>（外貨建て請求書）明細文書ヘッダ課税分類コード</t>
  </si>
  <si>
    <t>外貨建て請求書の明細文書ヘッダの課税分類（標準税率、軽減税率）を識別するコード</t>
    <rPh sb="16" eb="18">
      <t>カゼイ</t>
    </rPh>
    <rPh sb="18" eb="20">
      <t>ブンルイ</t>
    </rPh>
    <phoneticPr fontId="9"/>
  </si>
  <si>
    <t>（外貨建て請求書）明細文書ヘッダ税率</t>
  </si>
  <si>
    <t>外貨建て請求書の明細文書ヘッダの課税分類毎の税額計算のための率。</t>
  </si>
  <si>
    <t>明細文書ヘッダ決済／取引期間グループ</t>
    <rPh sb="10" eb="12">
      <t>トリヒキ</t>
    </rPh>
    <rPh sb="12" eb="14">
      <t>キカン</t>
    </rPh>
    <phoneticPr fontId="15"/>
  </si>
  <si>
    <t>明細文書ヘッダの取引期間に関する情報からなるグループ
明細文書ヘッダ、または明細行のいずれかの取引期間グループが法的必須
明細文書ヘッダ取引期間グループにデータ入力した場合は明細行取引期間グループのデータ入力は省略することができる</t>
    <rPh sb="8" eb="10">
      <t>トリヒキ</t>
    </rPh>
    <rPh sb="10" eb="12">
      <t>キカン</t>
    </rPh>
    <rPh sb="16" eb="18">
      <t>ジョウホウ</t>
    </rPh>
    <rPh sb="38" eb="41">
      <t>メイサイギョウ</t>
    </rPh>
    <rPh sb="47" eb="49">
      <t>トリヒキ</t>
    </rPh>
    <rPh sb="49" eb="51">
      <t>キカン</t>
    </rPh>
    <rPh sb="56" eb="58">
      <t>ホウテキ</t>
    </rPh>
    <rPh sb="58" eb="60">
      <t>ヒッス</t>
    </rPh>
    <phoneticPr fontId="40"/>
  </si>
  <si>
    <t>明細文書ヘッダ取引期間クラス</t>
    <rPh sb="7" eb="9">
      <t>トリヒキ</t>
    </rPh>
    <rPh sb="9" eb="11">
      <t>キカン</t>
    </rPh>
    <phoneticPr fontId="15"/>
  </si>
  <si>
    <t>明細文書ヘッダの取引期間に関する情報からなるクラス</t>
    <rPh sb="8" eb="10">
      <t>トリヒキ</t>
    </rPh>
    <rPh sb="10" eb="12">
      <t>キカン</t>
    </rPh>
    <rPh sb="16" eb="18">
      <t>ジョウホウ</t>
    </rPh>
    <phoneticPr fontId="15"/>
  </si>
  <si>
    <t>明細文書ヘッダ取引開始日</t>
    <rPh sb="7" eb="9">
      <t>トリヒキ</t>
    </rPh>
    <rPh sb="9" eb="12">
      <t>カイシビ</t>
    </rPh>
    <phoneticPr fontId="15"/>
  </si>
  <si>
    <t>この明細文書ヘッダの取引開始日</t>
    <rPh sb="10" eb="12">
      <t>トリヒキ</t>
    </rPh>
    <rPh sb="12" eb="15">
      <t>カイシビ</t>
    </rPh>
    <phoneticPr fontId="15"/>
  </si>
  <si>
    <t>明細文書ヘッダ取引終了日</t>
    <rPh sb="7" eb="9">
      <t>トリヒキ</t>
    </rPh>
    <rPh sb="9" eb="12">
      <t>シュウリョウビ</t>
    </rPh>
    <phoneticPr fontId="15"/>
  </si>
  <si>
    <t xml:space="preserve">この明細文書ヘッダの取引終了日
</t>
    <rPh sb="10" eb="12">
      <t>トリヒキ</t>
    </rPh>
    <rPh sb="12" eb="15">
      <t>シュウリョウビ</t>
    </rPh>
    <phoneticPr fontId="15"/>
  </si>
  <si>
    <t>明細文書ヘッダ総合計金額（税込み）</t>
    <rPh sb="7" eb="8">
      <t>ソウ</t>
    </rPh>
    <rPh sb="13" eb="15">
      <t>ゼイコ</t>
    </rPh>
    <phoneticPr fontId="27"/>
  </si>
  <si>
    <t>明細文書ヘッダ決済／参照インボイス対象物グループ</t>
    <rPh sb="10" eb="12">
      <t>サンショウ</t>
    </rPh>
    <phoneticPr fontId="9"/>
  </si>
  <si>
    <t>明細文書ヘッダの参照インボイス対象物に関するグループ
　→「IBT-018]へマッピング</t>
    <rPh sb="8" eb="10">
      <t>サンショウ</t>
    </rPh>
    <phoneticPr fontId="9"/>
  </si>
  <si>
    <t>（明細文書ヘッダ参照）インボイス対象物クラス</t>
  </si>
  <si>
    <t>明細文書ヘッダの参照インボイス対象物クラス
　</t>
    <rPh sb="8" eb="10">
      <t>サンショウ</t>
    </rPh>
    <phoneticPr fontId="9"/>
  </si>
  <si>
    <t>（明細文書ヘッダ参照）インボイス対象物ID</t>
    <rPh sb="8" eb="10">
      <t>サンショウ</t>
    </rPh>
    <phoneticPr fontId="27"/>
  </si>
  <si>
    <t>この明細文書ヘッダが参照するインボイス対象物に記載の文書ID</t>
    <rPh sb="10" eb="12">
      <t>サンショウ</t>
    </rPh>
    <rPh sb="23" eb="25">
      <t>キサイ</t>
    </rPh>
    <rPh sb="26" eb="28">
      <t>ブンショ</t>
    </rPh>
    <phoneticPr fontId="24"/>
  </si>
  <si>
    <t>（明細文書ヘッダ参照）インボイス対象物発行日</t>
    <rPh sb="8" eb="10">
      <t>サンショウ</t>
    </rPh>
    <rPh sb="19" eb="22">
      <t>ハッコウビ</t>
    </rPh>
    <phoneticPr fontId="9"/>
  </si>
  <si>
    <t>この明細文書ヘッダが参照するインボイス対象物に記載の発行日付</t>
    <rPh sb="10" eb="12">
      <t>サンショウ</t>
    </rPh>
    <rPh sb="23" eb="25">
      <t>キサイ</t>
    </rPh>
    <rPh sb="26" eb="28">
      <t>ハッコウ</t>
    </rPh>
    <rPh sb="28" eb="30">
      <t>ヒヅケ</t>
    </rPh>
    <phoneticPr fontId="24"/>
  </si>
  <si>
    <t>（明細文書ヘッダ参照）文書参照タイプコード</t>
    <rPh sb="8" eb="10">
      <t>サンショウ</t>
    </rPh>
    <rPh sb="11" eb="13">
      <t>ブンショ</t>
    </rPh>
    <rPh sb="13" eb="15">
      <t>サンショウ</t>
    </rPh>
    <phoneticPr fontId="15"/>
  </si>
  <si>
    <t>この明細文書ヘッダが参照する文書の参照タイプを識別するコード</t>
    <rPh sb="14" eb="16">
      <t>ブンショ</t>
    </rPh>
    <rPh sb="17" eb="19">
      <t>サンショウ</t>
    </rPh>
    <phoneticPr fontId="15"/>
  </si>
  <si>
    <t>（明細文書ヘッダ参照）インボイス対象物履歴ID</t>
    <rPh sb="8" eb="10">
      <t>サンショウ</t>
    </rPh>
    <rPh sb="19" eb="21">
      <t>リレキ</t>
    </rPh>
    <phoneticPr fontId="15"/>
  </si>
  <si>
    <t>この明細文書ヘッダが参照するインボイス対象物の変更履歴を管理するID</t>
    <rPh sb="10" eb="12">
      <t>サンショウ</t>
    </rPh>
    <rPh sb="22" eb="23">
      <t>ブンショ</t>
    </rPh>
    <rPh sb="23" eb="25">
      <t>ヘンコウ</t>
    </rPh>
    <rPh sb="25" eb="27">
      <t>リレキ</t>
    </rPh>
    <rPh sb="28" eb="30">
      <t>カンリ</t>
    </rPh>
    <phoneticPr fontId="29"/>
  </si>
  <si>
    <t>（明細文書ヘッダ参照）文書タイプコード</t>
  </si>
  <si>
    <t>（明細文書ヘッダ参照）文書タイプコード</t>
    <rPh sb="8" eb="10">
      <t>サンショウ</t>
    </rPh>
    <rPh sb="11" eb="13">
      <t>ブンショ</t>
    </rPh>
    <phoneticPr fontId="9"/>
  </si>
  <si>
    <t>この明細文書ヘッダが参照するインボイス対象物の文書タイプを識別するコード</t>
    <rPh sb="10" eb="12">
      <t>サンショウ</t>
    </rPh>
    <rPh sb="23" eb="25">
      <t>ブンショ</t>
    </rPh>
    <rPh sb="29" eb="31">
      <t>シキベツ</t>
    </rPh>
    <phoneticPr fontId="24"/>
  </si>
  <si>
    <t>（明細文書ヘッダ参照）文書サブタイプコード</t>
    <rPh sb="8" eb="10">
      <t>サンショウ</t>
    </rPh>
    <rPh sb="11" eb="13">
      <t>ブンショ</t>
    </rPh>
    <phoneticPr fontId="9"/>
  </si>
  <si>
    <t>この明細文書ヘッダが参照するインボイス対象物の文書サブタイプを識別するコード</t>
    <rPh sb="23" eb="25">
      <t>ブンショ</t>
    </rPh>
    <rPh sb="31" eb="33">
      <t>シキベツ</t>
    </rPh>
    <phoneticPr fontId="23"/>
  </si>
  <si>
    <t>明細文書ヘッダ決済／入札書グループ</t>
    <rPh sb="10" eb="12">
      <t>ニュウサツ</t>
    </rPh>
    <rPh sb="12" eb="13">
      <t>ショ</t>
    </rPh>
    <phoneticPr fontId="9"/>
  </si>
  <si>
    <t>明細文書ヘッダ決済の入札書に関するグループ</t>
    <rPh sb="10" eb="12">
      <t>ニュウサツ</t>
    </rPh>
    <rPh sb="12" eb="13">
      <t>ショ</t>
    </rPh>
    <phoneticPr fontId="9"/>
  </si>
  <si>
    <t>（明細文書ヘッダ参照）入札書クラス</t>
    <rPh sb="8" eb="10">
      <t>サンショウ</t>
    </rPh>
    <rPh sb="11" eb="13">
      <t>ニュウサツ</t>
    </rPh>
    <rPh sb="13" eb="14">
      <t>ショ</t>
    </rPh>
    <phoneticPr fontId="15"/>
  </si>
  <si>
    <t>明細文書ヘッダ参照の入札書クラス</t>
    <rPh sb="7" eb="9">
      <t>サンショウ</t>
    </rPh>
    <rPh sb="10" eb="12">
      <t>ニュウサツ</t>
    </rPh>
    <rPh sb="12" eb="13">
      <t>ショ</t>
    </rPh>
    <phoneticPr fontId="9"/>
  </si>
  <si>
    <t>（明細文書ヘッダ参照）入札書ID</t>
  </si>
  <si>
    <t>この明細文書ヘッダ参照入札書の文書ID</t>
    <rPh sb="15" eb="17">
      <t>ブンショ</t>
    </rPh>
    <phoneticPr fontId="9"/>
  </si>
  <si>
    <t>（明細文書ヘッダ参照）入札書発行日</t>
    <rPh sb="14" eb="17">
      <t>ハッコウビ</t>
    </rPh>
    <phoneticPr fontId="9"/>
  </si>
  <si>
    <t>この明細文書ヘッダ参照入札書に記載の発行日付</t>
    <rPh sb="15" eb="17">
      <t>キサイ</t>
    </rPh>
    <rPh sb="18" eb="20">
      <t>ハッコウ</t>
    </rPh>
    <rPh sb="20" eb="22">
      <t>ヒヅケ</t>
    </rPh>
    <phoneticPr fontId="24"/>
  </si>
  <si>
    <t>この明細文書ヘッダ参照入札書の参照タイプを識別するコード。</t>
  </si>
  <si>
    <t>（明細文書ヘッダ参照）入札書履歴ID</t>
    <rPh sb="8" eb="10">
      <t>サンショウ</t>
    </rPh>
    <rPh sb="11" eb="13">
      <t>ニュウサツ</t>
    </rPh>
    <rPh sb="13" eb="14">
      <t>ショ</t>
    </rPh>
    <rPh sb="14" eb="16">
      <t>リレキ</t>
    </rPh>
    <phoneticPr fontId="15"/>
  </si>
  <si>
    <t>この明細文書ヘッダ参照入札書の変更履歴を管理するID。</t>
  </si>
  <si>
    <t>（明細文書ヘッダ参照）入札書説明</t>
  </si>
  <si>
    <t>この明細文書ヘッダ参照入札書の説明</t>
  </si>
  <si>
    <t>（明細文書ヘッダ参照）文書タイプコード</t>
    <rPh sb="8" eb="10">
      <t>サンショウ</t>
    </rPh>
    <phoneticPr fontId="15"/>
  </si>
  <si>
    <t>この明細文書ヘッダ参照文書の文書タイプを識別するコード
＝「758」(Tender：入札書)
　　→JP-PINT[IBT-017]へマッピング</t>
    <rPh sb="14" eb="16">
      <t>ブンショ</t>
    </rPh>
    <rPh sb="42" eb="45">
      <t>ニュウサツショ</t>
    </rPh>
    <phoneticPr fontId="9"/>
  </si>
  <si>
    <t>（明細文書ヘッダ参照）文書添付ファイル</t>
    <rPh sb="8" eb="10">
      <t>サンショウ</t>
    </rPh>
    <rPh sb="11" eb="13">
      <t>ブンショ</t>
    </rPh>
    <rPh sb="13" eb="15">
      <t>テンプ</t>
    </rPh>
    <phoneticPr fontId="9"/>
  </si>
  <si>
    <t>この明細文書ヘッダ参照文書の文書サブタイプを識別するコード</t>
    <rPh sb="14" eb="16">
      <t>ブンショ</t>
    </rPh>
    <phoneticPr fontId="15"/>
  </si>
  <si>
    <t>（明細文書ヘッダ参照）文書ID</t>
  </si>
  <si>
    <t>（明細文書ヘッダ参照）文書参照タイプコード</t>
    <rPh sb="13" eb="15">
      <t>サンショウ</t>
    </rPh>
    <phoneticPr fontId="15"/>
  </si>
  <si>
    <t>この明細文書ヘッダが参照する文書の参照タイプを識別するコード。</t>
  </si>
  <si>
    <t>（明細文書ヘッダ参照）文書添付ファイル</t>
    <rPh sb="11" eb="13">
      <t>ブンショ</t>
    </rPh>
    <rPh sb="13" eb="15">
      <t>テンプ</t>
    </rPh>
    <phoneticPr fontId="9"/>
  </si>
  <si>
    <t>（明細文書ヘッダ参照）文書類型コード</t>
    <rPh sb="11" eb="13">
      <t>ブンショ</t>
    </rPh>
    <rPh sb="13" eb="15">
      <t>ルイケイ</t>
    </rPh>
    <phoneticPr fontId="9"/>
  </si>
  <si>
    <t>明細文書ヘッダが参照する参照文書の類型を識別するコード</t>
    <rPh sb="12" eb="14">
      <t>サンショウ</t>
    </rPh>
    <rPh sb="14" eb="16">
      <t>ブンショ</t>
    </rPh>
    <rPh sb="17" eb="19">
      <t>ルイケイ</t>
    </rPh>
    <rPh sb="20" eb="22">
      <t>シキベツ</t>
    </rPh>
    <phoneticPr fontId="9"/>
  </si>
  <si>
    <t>（明細文書ヘッダ参照）出荷回答書履歴ID</t>
  </si>
  <si>
    <t>この明細文書ヘッダが参照する出荷回答書の変更履歴を管理するID。</t>
    <rPh sb="10" eb="12">
      <t>サンショウ</t>
    </rPh>
    <rPh sb="14" eb="16">
      <t>シュッカ</t>
    </rPh>
    <rPh sb="16" eb="19">
      <t>カイトウショ</t>
    </rPh>
    <rPh sb="19" eb="20">
      <t>ブンショ</t>
    </rPh>
    <rPh sb="20" eb="22">
      <t>ヘンコウ</t>
    </rPh>
    <rPh sb="22" eb="24">
      <t>リレキ</t>
    </rPh>
    <rPh sb="25" eb="27">
      <t>カンリ</t>
    </rPh>
    <phoneticPr fontId="29"/>
  </si>
  <si>
    <t>（明細文書ヘッダ参照）文書タイプコード</t>
    <rPh sb="11" eb="12">
      <t>ブン</t>
    </rPh>
    <phoneticPr fontId="15"/>
  </si>
  <si>
    <t>この明細文書ヘッダが参照する出荷回答書の文書タイプを識別するコード
＝「632」（Goods receipt）（デフォルト）</t>
    <rPh sb="20" eb="22">
      <t>ブンショ</t>
    </rPh>
    <phoneticPr fontId="15"/>
  </si>
  <si>
    <t>（明細文書ヘッダ参照）文書サブタイプコード</t>
    <rPh sb="11" eb="13">
      <t>ブンショ</t>
    </rPh>
    <phoneticPr fontId="15"/>
  </si>
  <si>
    <t>この明細文書ヘッダが参照する出荷回答書の文書サブタイプを識別するコード＝[63201](出荷回答書：デフォルト）</t>
    <rPh sb="10" eb="12">
      <t>サンショウ</t>
    </rPh>
    <rPh sb="14" eb="16">
      <t>シュッカ</t>
    </rPh>
    <rPh sb="16" eb="18">
      <t>カイトウ</t>
    </rPh>
    <rPh sb="20" eb="22">
      <t>ブンショ</t>
    </rPh>
    <rPh sb="28" eb="30">
      <t>シキベツ</t>
    </rPh>
    <rPh sb="44" eb="46">
      <t>シュッカ</t>
    </rPh>
    <rPh sb="46" eb="49">
      <t>カイトウショ</t>
    </rPh>
    <phoneticPr fontId="45"/>
  </si>
  <si>
    <t>外貨建て請求書の明細明細文書ヘッダの課税分類毎に端数処理計算した税額。
属性＝「JPY」
外貨建て請求書の明細明細文書ヘッダ課税分類資産譲渡合計金額×税率
算出した税額は切り上げ、切り捨て、四捨五入のいずれかで処理し、税額は整数とする</t>
  </si>
  <si>
    <t>（外貨建て請求書）明細文書ヘッダ適用税制ID</t>
    <phoneticPr fontId="9"/>
  </si>
  <si>
    <t>明細文書に関する注釈のクラス。</t>
    <rPh sb="0" eb="2">
      <t>メイサイ</t>
    </rPh>
    <rPh sb="8" eb="10">
      <t>チュウシャク</t>
    </rPh>
    <phoneticPr fontId="9"/>
  </si>
  <si>
    <t>この明細文書の取引類型（資産譲渡、補完、返金・追加請求等）を識別するコード。</t>
    <rPh sb="7" eb="9">
      <t>トリヒキ</t>
    </rPh>
    <rPh sb="9" eb="11">
      <t>ルイケイ</t>
    </rPh>
    <rPh sb="12" eb="14">
      <t>シサン</t>
    </rPh>
    <rPh sb="17" eb="19">
      <t>ホカン</t>
    </rPh>
    <rPh sb="27" eb="28">
      <t>トウ</t>
    </rPh>
    <rPh sb="30" eb="32">
      <t>シキベツ</t>
    </rPh>
    <phoneticPr fontId="15"/>
  </si>
  <si>
    <t>明細文書に関する注釈のグループ</t>
    <rPh sb="0" eb="2">
      <t>メイサイ</t>
    </rPh>
    <rPh sb="8" eb="10">
      <t>チュウシャク</t>
    </rPh>
    <phoneticPr fontId="9"/>
  </si>
  <si>
    <t>インボイス文書取引／明細文書ヘッダグループ</t>
  </si>
  <si>
    <t>明細文書ヘッダクラス</t>
  </si>
  <si>
    <t>インボイス文書へ組み込まれる明細文書ヘッダのアイテムのクラス</t>
    <rPh sb="5" eb="7">
      <t>ブンショ</t>
    </rPh>
    <rPh sb="8" eb="9">
      <t>ク</t>
    </rPh>
    <rPh sb="10" eb="11">
      <t>コ</t>
    </rPh>
    <rPh sb="14" eb="16">
      <t>メイサイ</t>
    </rPh>
    <rPh sb="16" eb="18">
      <t>ブンショ</t>
    </rPh>
    <phoneticPr fontId="15"/>
  </si>
  <si>
    <t>明細文書ヘッダ／明細文書グループ</t>
    <rPh sb="0" eb="2">
      <t>メイサイ</t>
    </rPh>
    <rPh sb="2" eb="4">
      <t>ブンショ</t>
    </rPh>
    <rPh sb="8" eb="10">
      <t>メイサイ</t>
    </rPh>
    <rPh sb="10" eb="12">
      <t>ブンショ</t>
    </rPh>
    <phoneticPr fontId="15"/>
  </si>
  <si>
    <t>明細文書ヘッダの明細文書グループ。</t>
    <rPh sb="8" eb="10">
      <t>メイサイ</t>
    </rPh>
    <rPh sb="10" eb="12">
      <t>ブンショ</t>
    </rPh>
    <phoneticPr fontId="9"/>
  </si>
  <si>
    <t>明細文書を識別するID。デフォルト=1。プロバイダがセットする</t>
    <rPh sb="5" eb="7">
      <t>シキベツ</t>
    </rPh>
    <phoneticPr fontId="27"/>
  </si>
  <si>
    <t>明細文書／注釈グループ</t>
    <rPh sb="0" eb="2">
      <t>メイサイ</t>
    </rPh>
    <rPh sb="5" eb="7">
      <t>チュウシャク</t>
    </rPh>
    <phoneticPr fontId="24"/>
  </si>
  <si>
    <t>明細文書のクラス</t>
    <rPh sb="0" eb="2">
      <t>メイサイ</t>
    </rPh>
    <rPh sb="2" eb="4">
      <t>ブンショ</t>
    </rPh>
    <phoneticPr fontId="15"/>
  </si>
  <si>
    <t>明細文書注釈クラス</t>
    <phoneticPr fontId="15"/>
  </si>
  <si>
    <t>明細文書注釈表題</t>
    <rPh sb="4" eb="6">
      <t>チュウシャク</t>
    </rPh>
    <rPh sb="6" eb="8">
      <t>ヒョウダイ</t>
    </rPh>
    <phoneticPr fontId="27"/>
  </si>
  <si>
    <t>明細文書注釈内容</t>
    <rPh sb="4" eb="6">
      <t>チュウシャク</t>
    </rPh>
    <rPh sb="6" eb="8">
      <t>ナイヨウ</t>
    </rPh>
    <phoneticPr fontId="27"/>
  </si>
  <si>
    <t>明細文書注釈ID</t>
    <rPh sb="4" eb="6">
      <t>チュウシャク</t>
    </rPh>
    <phoneticPr fontId="27"/>
  </si>
  <si>
    <t>明細文書の注釈内容の表題を示す。
一部に利用制限あり。標準仕様書３．３．５項参照。</t>
    <rPh sb="20" eb="22">
      <t>リヨウ</t>
    </rPh>
    <rPh sb="22" eb="24">
      <t>セイゲン</t>
    </rPh>
    <rPh sb="27" eb="32">
      <t>ヒョウジュンシヨウショ</t>
    </rPh>
    <rPh sb="37" eb="38">
      <t>コウ</t>
    </rPh>
    <rPh sb="38" eb="40">
      <t>サンショウ</t>
    </rPh>
    <phoneticPr fontId="9"/>
  </si>
  <si>
    <t>明細文書の注釈表題毎の内容情報を入力するフリースペース。
一部に利用制限あり。標準仕様書３．３．５項参照</t>
    <phoneticPr fontId="15"/>
  </si>
  <si>
    <t>明細文書注釈の識別ID
共通EDIプロバイダがシリアル番号をセット。標準仕様書３．３．５項参照</t>
    <rPh sb="12" eb="14">
      <t>キョウツウ</t>
    </rPh>
    <rPh sb="27" eb="29">
      <t>バンゴウ</t>
    </rPh>
    <phoneticPr fontId="9"/>
  </si>
  <si>
    <t>インボイス文書に組み込まれる明細文書ヘッダのグループ</t>
    <rPh sb="5" eb="7">
      <t>ブンショ</t>
    </rPh>
    <rPh sb="8" eb="9">
      <t>ク</t>
    </rPh>
    <rPh sb="10" eb="11">
      <t>コ</t>
    </rPh>
    <rPh sb="14" eb="16">
      <t>メイサイ</t>
    </rPh>
    <phoneticPr fontId="9"/>
  </si>
  <si>
    <t>SME_ Core Self Invoice</t>
    <phoneticPr fontId="15"/>
  </si>
  <si>
    <t>SME_ Consolidated Self Invoice</t>
    <phoneticPr fontId="15"/>
  </si>
  <si>
    <t>SMESelfInvoice</t>
    <phoneticPr fontId="15"/>
  </si>
  <si>
    <t>配送数量</t>
    <phoneticPr fontId="9"/>
  </si>
  <si>
    <t>配送バラ数量</t>
    <rPh sb="0" eb="2">
      <t>ハイソウ</t>
    </rPh>
    <phoneticPr fontId="15"/>
  </si>
  <si>
    <t>配送セット単位数量(入り数）</t>
    <rPh sb="0" eb="2">
      <t>ハイソウ</t>
    </rPh>
    <rPh sb="5" eb="7">
      <t>タンイ</t>
    </rPh>
    <rPh sb="7" eb="9">
      <t>スウリョウ</t>
    </rPh>
    <rPh sb="10" eb="11">
      <t>イ</t>
    </rPh>
    <rPh sb="12" eb="13">
      <t>スウ</t>
    </rPh>
    <phoneticPr fontId="15"/>
  </si>
  <si>
    <t>コア仕入明細（検収）書</t>
    <rPh sb="2" eb="6">
      <t>シイレメイサイ</t>
    </rPh>
    <rPh sb="7" eb="9">
      <t>ケンシュウ</t>
    </rPh>
    <rPh sb="10" eb="11">
      <t>ショ</t>
    </rPh>
    <phoneticPr fontId="27"/>
  </si>
  <si>
    <t>統合仕入明細（検収）書</t>
    <rPh sb="0" eb="2">
      <t>トウゴウ</t>
    </rPh>
    <rPh sb="2" eb="4">
      <t>シイレ</t>
    </rPh>
    <rPh sb="4" eb="6">
      <t>メイサイ</t>
    </rPh>
    <rPh sb="7" eb="9">
      <t>ケンシュウ</t>
    </rPh>
    <rPh sb="10" eb="11">
      <t>ショ</t>
    </rPh>
    <phoneticPr fontId="27"/>
  </si>
  <si>
    <t>発注者が受注者に交付するコア仕入明細（検収）文書（メッセージ）</t>
    <rPh sb="0" eb="2">
      <t>ハッチュウ</t>
    </rPh>
    <rPh sb="2" eb="3">
      <t>シャ</t>
    </rPh>
    <rPh sb="4" eb="6">
      <t>ジュチュウ</t>
    </rPh>
    <rPh sb="6" eb="7">
      <t>シャ</t>
    </rPh>
    <rPh sb="8" eb="10">
      <t>コウフ</t>
    </rPh>
    <rPh sb="14" eb="18">
      <t>シイレメイサイ</t>
    </rPh>
    <rPh sb="19" eb="21">
      <t>ケンシュウ</t>
    </rPh>
    <rPh sb="22" eb="24">
      <t>ブンショ</t>
    </rPh>
    <phoneticPr fontId="27"/>
  </si>
  <si>
    <t>発注者が受注者に交付する統合仕入明細（検収）文書（メッセージ）</t>
    <rPh sb="0" eb="2">
      <t>ハッチュウ</t>
    </rPh>
    <rPh sb="2" eb="3">
      <t>シャ</t>
    </rPh>
    <rPh sb="4" eb="6">
      <t>ジュチュウ</t>
    </rPh>
    <rPh sb="6" eb="7">
      <t>シャ</t>
    </rPh>
    <rPh sb="8" eb="10">
      <t>コウフ</t>
    </rPh>
    <rPh sb="12" eb="14">
      <t>トウゴウ</t>
    </rPh>
    <rPh sb="14" eb="18">
      <t>シイレメイサイ</t>
    </rPh>
    <rPh sb="19" eb="21">
      <t>ケンシュウ</t>
    </rPh>
    <rPh sb="22" eb="24">
      <t>ブンショ</t>
    </rPh>
    <phoneticPr fontId="27"/>
  </si>
  <si>
    <t>明細行譲渡資産金額（税抜き）</t>
    <rPh sb="0" eb="2">
      <t>メイサイ</t>
    </rPh>
    <rPh sb="2" eb="3">
      <t>ギョウ</t>
    </rPh>
    <rPh sb="3" eb="5">
      <t>ジョウト</t>
    </rPh>
    <rPh sb="5" eb="7">
      <t>シサン</t>
    </rPh>
    <rPh sb="7" eb="9">
      <t>キンガク</t>
    </rPh>
    <rPh sb="10" eb="11">
      <t>ゼイ</t>
    </rPh>
    <rPh sb="11" eb="12">
      <t>ヌ</t>
    </rPh>
    <phoneticPr fontId="27"/>
  </si>
  <si>
    <t>この明細行の税抜き譲渡資産金額（契約単価×配送数量）
契約単価×数量で指定できない場合は金額</t>
    <rPh sb="2" eb="5">
      <t>メイサイギョウ</t>
    </rPh>
    <rPh sb="6" eb="8">
      <t>ゼイヌキ</t>
    </rPh>
    <rPh sb="9" eb="13">
      <t>ジョウトシサン</t>
    </rPh>
    <rPh sb="13" eb="15">
      <t>キンガク</t>
    </rPh>
    <rPh sb="16" eb="20">
      <t>ケイヤクタンカ</t>
    </rPh>
    <rPh sb="27" eb="29">
      <t>ケイヤク</t>
    </rPh>
    <rPh sb="29" eb="31">
      <t>シテイ</t>
    </rPh>
    <rPh sb="35" eb="37">
      <t>バアイ</t>
    </rPh>
    <rPh sb="38" eb="40">
      <t>キンガク</t>
    </rPh>
    <phoneticPr fontId="27"/>
  </si>
  <si>
    <t>明細行譲渡資産金額(税込み)</t>
    <rPh sb="0" eb="2">
      <t>メイサイ</t>
    </rPh>
    <rPh sb="2" eb="3">
      <t>ギョウ</t>
    </rPh>
    <rPh sb="3" eb="5">
      <t>ジョウト</t>
    </rPh>
    <rPh sb="5" eb="7">
      <t>シサン</t>
    </rPh>
    <rPh sb="7" eb="9">
      <t>キンガク</t>
    </rPh>
    <rPh sb="10" eb="12">
      <t>ゼイコ</t>
    </rPh>
    <phoneticPr fontId="27"/>
  </si>
  <si>
    <t>この明細行の税額を含む譲渡資産金額（税込み）</t>
    <rPh sb="11" eb="13">
      <t>ジョウト</t>
    </rPh>
    <rPh sb="13" eb="15">
      <t>シサン</t>
    </rPh>
    <rPh sb="15" eb="17">
      <t>キンガク</t>
    </rPh>
    <rPh sb="18" eb="20">
      <t>ゼイコ</t>
    </rPh>
    <phoneticPr fontId="9"/>
  </si>
  <si>
    <t>明細行譲渡資産金額（税抜き）</t>
    <rPh sb="0" eb="2">
      <t>メイサイ</t>
    </rPh>
    <rPh sb="2" eb="3">
      <t>ギョウ</t>
    </rPh>
    <rPh sb="10" eb="11">
      <t>ゼイ</t>
    </rPh>
    <rPh sb="11" eb="12">
      <t>ヌ</t>
    </rPh>
    <phoneticPr fontId="27"/>
  </si>
  <si>
    <t>この明細行の税抜き譲渡資産金額（契約単価×配送数量）
契約単価×数量で指定できない場合は金額</t>
    <rPh sb="2" eb="5">
      <t>メイサイギョウ</t>
    </rPh>
    <rPh sb="6" eb="8">
      <t>ゼイヌキ</t>
    </rPh>
    <rPh sb="16" eb="20">
      <t>ケイヤクタンカ</t>
    </rPh>
    <rPh sb="27" eb="29">
      <t>ケイヤク</t>
    </rPh>
    <rPh sb="29" eb="31">
      <t>シテイ</t>
    </rPh>
    <rPh sb="35" eb="37">
      <t>バアイ</t>
    </rPh>
    <rPh sb="38" eb="40">
      <t>キンガク</t>
    </rPh>
    <phoneticPr fontId="27"/>
  </si>
  <si>
    <t>明細行譲渡資産金額(税込み)</t>
    <rPh sb="0" eb="2">
      <t>メイサイ</t>
    </rPh>
    <rPh sb="2" eb="3">
      <t>ギョウ</t>
    </rPh>
    <rPh sb="10" eb="12">
      <t>ゼイコ</t>
    </rPh>
    <phoneticPr fontId="27"/>
  </si>
  <si>
    <t>この明細行の税額を含む譲渡資産金額（税込み）</t>
    <rPh sb="18" eb="20">
      <t>ゼイコ</t>
    </rPh>
    <phoneticPr fontId="9"/>
  </si>
  <si>
    <t>事業者タイプコード</t>
    <phoneticPr fontId="9"/>
  </si>
  <si>
    <t>この明細文書ヘッダが参照する文書のID</t>
    <phoneticPr fontId="9"/>
  </si>
  <si>
    <t>UN01005680</t>
    <phoneticPr fontId="15"/>
  </si>
  <si>
    <t>CI_ Trade_ Accounting Account. Type. Code</t>
    <phoneticPr fontId="15"/>
  </si>
  <si>
    <t>インボイス文書の類型（日本円取引、外貨建て取引等）を識別するコード
デフォルトは「日本円取引」</t>
    <rPh sb="8" eb="10">
      <t>ルイケイ</t>
    </rPh>
    <rPh sb="11" eb="14">
      <t>ニホンエン</t>
    </rPh>
    <rPh sb="14" eb="16">
      <t>トリヒキ</t>
    </rPh>
    <rPh sb="17" eb="19">
      <t>ガイカ</t>
    </rPh>
    <rPh sb="19" eb="20">
      <t>ダ</t>
    </rPh>
    <rPh sb="21" eb="23">
      <t>トリヒキ</t>
    </rPh>
    <rPh sb="23" eb="24">
      <t>トウ</t>
    </rPh>
    <rPh sb="26" eb="28">
      <t>シキベツ</t>
    </rPh>
    <rPh sb="41" eb="44">
      <t>ニホンエン</t>
    </rPh>
    <rPh sb="44" eb="46">
      <t>トリヒキ</t>
    </rPh>
    <phoneticPr fontId="15"/>
  </si>
  <si>
    <t>明細文書組込み文書タイプコード</t>
    <rPh sb="0" eb="2">
      <t>メイサイ</t>
    </rPh>
    <rPh sb="2" eb="4">
      <t>ブンショ</t>
    </rPh>
    <phoneticPr fontId="9"/>
  </si>
  <si>
    <t>明細文書組込み文書サブタイプコード</t>
  </si>
  <si>
    <t>明細文書／組込み文書グループ</t>
    <rPh sb="0" eb="4">
      <t>メイサイブンショ</t>
    </rPh>
    <phoneticPr fontId="9"/>
  </si>
  <si>
    <t>この明細文書の組込み文書に関するグループ。</t>
    <rPh sb="2" eb="6">
      <t>メイサイブンショ</t>
    </rPh>
    <phoneticPr fontId="9"/>
  </si>
  <si>
    <t>この明細文書に組込んだ文書の発行日</t>
    <rPh sb="2" eb="4">
      <t>メイサイ</t>
    </rPh>
    <rPh sb="4" eb="6">
      <t>ブンショ</t>
    </rPh>
    <rPh sb="11" eb="13">
      <t>ブンショ</t>
    </rPh>
    <rPh sb="14" eb="17">
      <t>ハッコウビ</t>
    </rPh>
    <phoneticPr fontId="9"/>
  </si>
  <si>
    <t>この明細文書に組込んだ文書の変更履歴を管理するID。</t>
    <rPh sb="2" eb="4">
      <t>メイサイ</t>
    </rPh>
    <rPh sb="4" eb="6">
      <t>ブンショ</t>
    </rPh>
    <rPh sb="15" eb="17">
      <t>トウゴウ</t>
    </rPh>
    <rPh sb="19" eb="21">
      <t>メイサイ</t>
    </rPh>
    <rPh sb="21" eb="23">
      <t>ブンショ</t>
    </rPh>
    <rPh sb="22" eb="23">
      <t>ショ</t>
    </rPh>
    <rPh sb="24" eb="26">
      <t>ヘンコウリレキカンリ</t>
    </rPh>
    <phoneticPr fontId="29"/>
  </si>
  <si>
    <t>この明細文書に組込んだ文書の文書タイプを識別するコード</t>
    <phoneticPr fontId="15"/>
  </si>
  <si>
    <t>この明細文書に組込んだ文書の文書サブタイプを識別するコード</t>
    <phoneticPr fontId="15"/>
  </si>
  <si>
    <t>この明細文書に組込んだ文書のID</t>
    <rPh sb="2" eb="4">
      <t>メイサイ</t>
    </rPh>
    <rPh sb="4" eb="6">
      <t>ブンショ</t>
    </rPh>
    <phoneticPr fontId="9"/>
  </si>
  <si>
    <t>明細文書組込み文書クラス</t>
    <rPh sb="0" eb="4">
      <t>メイサイブンショ</t>
    </rPh>
    <phoneticPr fontId="9"/>
  </si>
  <si>
    <t>明細文書組込み文書に関するクラス</t>
    <rPh sb="0" eb="4">
      <t>メイサイブンショ</t>
    </rPh>
    <rPh sb="10" eb="11">
      <t>カン</t>
    </rPh>
    <phoneticPr fontId="9"/>
  </si>
  <si>
    <t>明細文書組込み文書ID</t>
    <rPh sb="0" eb="4">
      <t>メイサイブンショ</t>
    </rPh>
    <phoneticPr fontId="9"/>
  </si>
  <si>
    <t>明細文書組込み文書発行日</t>
    <rPh sb="9" eb="12">
      <t>ハッコウビ</t>
    </rPh>
    <phoneticPr fontId="9"/>
  </si>
  <si>
    <t>明細文書組込み文書履歴ID</t>
    <rPh sb="0" eb="4">
      <t>メイサイブンショ</t>
    </rPh>
    <phoneticPr fontId="15"/>
  </si>
  <si>
    <t xml:space="preserve">                                                                                                                                                                                                                                                                                                                                                                                                                                                                                                                                               </t>
    <phoneticPr fontId="9"/>
  </si>
  <si>
    <t>インボイス文書の変更履歴を管理するID。文書変更時に文書IDを変更しない運用を行う場合に利用する（電帳法対応）</t>
    <rPh sb="10" eb="12">
      <t>リレキ</t>
    </rPh>
    <rPh sb="13" eb="15">
      <t>カンリ</t>
    </rPh>
    <rPh sb="20" eb="22">
      <t>ブンショ</t>
    </rPh>
    <rPh sb="22" eb="25">
      <t>ヘンコウジ</t>
    </rPh>
    <rPh sb="26" eb="28">
      <t>ブンショ</t>
    </rPh>
    <rPh sb="31" eb="33">
      <t>ヘンコウ</t>
    </rPh>
    <rPh sb="36" eb="38">
      <t>ウンヨウ</t>
    </rPh>
    <rPh sb="39" eb="40">
      <t>オコナ</t>
    </rPh>
    <rPh sb="41" eb="43">
      <t>バアイ</t>
    </rPh>
    <rPh sb="44" eb="46">
      <t>リヨウ</t>
    </rPh>
    <rPh sb="49" eb="52">
      <t>デンチョウホウ</t>
    </rPh>
    <rPh sb="52" eb="54">
      <t>タイオウ</t>
    </rPh>
    <phoneticPr fontId="15"/>
  </si>
  <si>
    <t>消費税の計算属性(標準税率、軽減税率など)を識別するための分類名。</t>
    <rPh sb="0" eb="2">
      <t>ショウヒ</t>
    </rPh>
    <rPh sb="4" eb="6">
      <t>ケイサン</t>
    </rPh>
    <rPh sb="6" eb="8">
      <t>ゾクセイ</t>
    </rPh>
    <rPh sb="9" eb="11">
      <t>ヒョウジュン</t>
    </rPh>
    <rPh sb="11" eb="13">
      <t>ゼイリツ</t>
    </rPh>
    <rPh sb="14" eb="16">
      <t>ケイゲン</t>
    </rPh>
    <rPh sb="16" eb="18">
      <t>ゼイリツ</t>
    </rPh>
    <rPh sb="22" eb="24">
      <t>シキベツ</t>
    </rPh>
    <rPh sb="29" eb="31">
      <t>ブンルイ</t>
    </rPh>
    <rPh sb="31" eb="32">
      <t>メイ</t>
    </rPh>
    <phoneticPr fontId="5"/>
  </si>
  <si>
    <t>消費税の計算属性(標準税率、軽減税率など)を識別するための分類名。または軽減税率対象品目に添付する※などの記号を表示</t>
    <rPh sb="0" eb="2">
      <t>ショウヒ</t>
    </rPh>
    <rPh sb="4" eb="6">
      <t>ケイサン</t>
    </rPh>
    <rPh sb="6" eb="8">
      <t>ゾクセイ</t>
    </rPh>
    <rPh sb="9" eb="11">
      <t>ヒョウジュン</t>
    </rPh>
    <rPh sb="11" eb="13">
      <t>ゼイリツ</t>
    </rPh>
    <rPh sb="14" eb="16">
      <t>ケイゲン</t>
    </rPh>
    <rPh sb="16" eb="18">
      <t>ゼイリツ</t>
    </rPh>
    <rPh sb="22" eb="24">
      <t>シキベツ</t>
    </rPh>
    <rPh sb="29" eb="31">
      <t>ブンルイ</t>
    </rPh>
    <rPh sb="31" eb="32">
      <t>メイ</t>
    </rPh>
    <rPh sb="36" eb="40">
      <t>ケイゲンゼイリツ</t>
    </rPh>
    <rPh sb="40" eb="42">
      <t>タイショウ</t>
    </rPh>
    <rPh sb="42" eb="44">
      <t>ヒンモク</t>
    </rPh>
    <rPh sb="45" eb="47">
      <t>テンプ</t>
    </rPh>
    <rPh sb="53" eb="55">
      <t>キゴウ</t>
    </rPh>
    <rPh sb="56" eb="58">
      <t>ヒョウジ</t>
    </rPh>
    <phoneticPr fontId="5"/>
  </si>
  <si>
    <t>（□）</t>
    <phoneticPr fontId="15"/>
  </si>
  <si>
    <t>xml生成入力列
（文字列）</t>
    <rPh sb="3" eb="5">
      <t>セイセイ</t>
    </rPh>
    <rPh sb="5" eb="7">
      <t>ニュウリョク</t>
    </rPh>
    <rPh sb="7" eb="8">
      <t>レツ</t>
    </rPh>
    <rPh sb="10" eb="13">
      <t>モジレツ</t>
    </rPh>
    <phoneticPr fontId="15"/>
  </si>
  <si>
    <t>この出荷案内書が参照する注文書に注文者が付与した文書名称</t>
    <phoneticPr fontId="15"/>
  </si>
  <si>
    <t>CIILB_ Supply Chain_ Trade Settlement. Applicable. CI_ Trade_ Tax</t>
    <phoneticPr fontId="15"/>
  </si>
  <si>
    <t>仕入税額の消費税計算方式を指定
’＝外税計算（デフォルト）
　外税計算式：税率別仕入合計金額（税抜き）×税率</t>
    <rPh sb="18" eb="19">
      <t>ソト</t>
    </rPh>
    <rPh sb="19" eb="22">
      <t>ゼイケイサン</t>
    </rPh>
    <phoneticPr fontId="3"/>
  </si>
  <si>
    <t>デフォルト
＝22（外税計算）</t>
    <rPh sb="10" eb="14">
      <t>ソトゼイケイサン</t>
    </rPh>
    <phoneticPr fontId="15"/>
  </si>
  <si>
    <t xml:space="preserve"> デフォルト
＝2019</t>
    <phoneticPr fontId="15"/>
  </si>
  <si>
    <t>(○)</t>
    <phoneticPr fontId="15"/>
  </si>
  <si>
    <t>鑑ヘッダ調整金額の内容を識別するコード
=26（源泉所得税：デフォルト）</t>
    <rPh sb="4" eb="6">
      <t>チョウセイ</t>
    </rPh>
    <rPh sb="24" eb="29">
      <t>ゲンセンショトクゼイ</t>
    </rPh>
    <phoneticPr fontId="9"/>
  </si>
  <si>
    <t>インボイス文書決済／鑑ヘッダ調整グループ
（修正差額調整）</t>
    <rPh sb="14" eb="16">
      <t>チョウセイ</t>
    </rPh>
    <rPh sb="22" eb="26">
      <t>シュウセイサガク</t>
    </rPh>
    <rPh sb="26" eb="28">
      <t>チョウセイ</t>
    </rPh>
    <phoneticPr fontId="9"/>
  </si>
  <si>
    <t>鑑ヘッダ調整金額（鑑ヘッダで減額処理）
＜鑑ヘッダ調整理由コード＝26の場合＞
　=源泉所得税金額</t>
    <phoneticPr fontId="15"/>
  </si>
  <si>
    <t>UN01005868</t>
    <phoneticPr fontId="15"/>
  </si>
  <si>
    <t>CIIH_ Exchanged_ Document. Language. Identifier</t>
  </si>
  <si>
    <t>インボイス文書の発行者がインボイス文書の目的（新規、変更、取消、打切り）を管理するために付番したコード</t>
    <rPh sb="5" eb="7">
      <t>ブンショ</t>
    </rPh>
    <rPh sb="8" eb="11">
      <t>ハッコウシャ</t>
    </rPh>
    <rPh sb="17" eb="19">
      <t>ブンショ</t>
    </rPh>
    <rPh sb="20" eb="22">
      <t>モクテキ</t>
    </rPh>
    <rPh sb="23" eb="25">
      <t>シンキ</t>
    </rPh>
    <rPh sb="26" eb="28">
      <t>ヘンコウ</t>
    </rPh>
    <rPh sb="29" eb="31">
      <t>トリケシ</t>
    </rPh>
    <rPh sb="32" eb="34">
      <t>ウチキ</t>
    </rPh>
    <rPh sb="37" eb="39">
      <t>カンリ</t>
    </rPh>
    <rPh sb="44" eb="45">
      <t>フ</t>
    </rPh>
    <rPh sb="45" eb="46">
      <t>バン</t>
    </rPh>
    <phoneticPr fontId="29"/>
  </si>
  <si>
    <t>デフォルト
＝JP</t>
    <phoneticPr fontId="15"/>
  </si>
  <si>
    <t>課税分類に対応する消費税率のパーセント表示</t>
    <rPh sb="0" eb="4">
      <t>カゼイブンルイ</t>
    </rPh>
    <rPh sb="5" eb="7">
      <t>タイオウ</t>
    </rPh>
    <rPh sb="9" eb="12">
      <t>ショウヒゼイ</t>
    </rPh>
    <rPh sb="12" eb="13">
      <t>リツ</t>
    </rPh>
    <rPh sb="19" eb="21">
      <t>ヒョウジ</t>
    </rPh>
    <phoneticPr fontId="27"/>
  </si>
  <si>
    <t>課税分類に対応する消費税率のパーセント表示
2014年度税制の場合は、明細行課税分類コードと組み合わせて利用する。</t>
  </si>
  <si>
    <t>課税分類に対応する消費税率のパーセント表示
2014年度税制の場合は、明細行課税分類コードと組み合わせて利用する。</t>
    <phoneticPr fontId="15"/>
  </si>
  <si>
    <t>明細文書ヘッダの課税分類毎の税額計算のための率。</t>
    <rPh sb="8" eb="12">
      <t>カゼイブンルイ</t>
    </rPh>
    <rPh sb="12" eb="13">
      <t>ゴト</t>
    </rPh>
    <phoneticPr fontId="27"/>
  </si>
  <si>
    <t>課税分類に対応する消費税率のパーセント表示</t>
    <phoneticPr fontId="27"/>
  </si>
  <si>
    <t>CI_ Trade_ Tax. Calculated. Rate</t>
    <phoneticPr fontId="15"/>
  </si>
  <si>
    <t>税の種類を識別するコード。デフォルトは消費税
消費税：VAT。源泉所得税：SWT</t>
    <rPh sb="0" eb="1">
      <t>ゼイ</t>
    </rPh>
    <rPh sb="2" eb="4">
      <t>シュルイ</t>
    </rPh>
    <rPh sb="5" eb="7">
      <t>シキベツ</t>
    </rPh>
    <rPh sb="19" eb="22">
      <t>ショウヒゼイ</t>
    </rPh>
    <rPh sb="23" eb="26">
      <t>ショウヒゼイ</t>
    </rPh>
    <rPh sb="31" eb="33">
      <t>ゲンセン</t>
    </rPh>
    <phoneticPr fontId="5"/>
  </si>
  <si>
    <t>税の種類を識別するコード
'=SWT(源泉所得税 )</t>
    <rPh sb="0" eb="1">
      <t>ゼイ</t>
    </rPh>
    <rPh sb="2" eb="4">
      <t>シュルイ</t>
    </rPh>
    <rPh sb="5" eb="7">
      <t>シキベツ</t>
    </rPh>
    <rPh sb="19" eb="24">
      <t>ゲンセンショトクゼイ</t>
    </rPh>
    <phoneticPr fontId="5"/>
  </si>
  <si>
    <t>明細文書ヘッダ決済／税グループ（外貨建て）</t>
    <rPh sb="7" eb="9">
      <t>ケッサイ</t>
    </rPh>
    <rPh sb="10" eb="11">
      <t>ゼイ</t>
    </rPh>
    <rPh sb="16" eb="18">
      <t>ガイカ</t>
    </rPh>
    <rPh sb="18" eb="19">
      <t>ダ</t>
    </rPh>
    <phoneticPr fontId="15"/>
  </si>
  <si>
    <t>源泉徴収</t>
    <rPh sb="0" eb="4">
      <t>ゲンセンチョウシュウ</t>
    </rPh>
    <phoneticPr fontId="15"/>
  </si>
  <si>
    <t>調整明細行の税率別税クラス（源泉所得税）</t>
    <rPh sb="0" eb="2">
      <t>チョウセイ</t>
    </rPh>
    <rPh sb="2" eb="4">
      <t>メイサイ</t>
    </rPh>
    <rPh sb="4" eb="5">
      <t>ギョウ</t>
    </rPh>
    <rPh sb="6" eb="8">
      <t>ゼイリツ</t>
    </rPh>
    <rPh sb="8" eb="9">
      <t>ベツ</t>
    </rPh>
    <rPh sb="9" eb="11">
      <t>チョウセイ</t>
    </rPh>
    <rPh sb="14" eb="16">
      <t>ゲンセン</t>
    </rPh>
    <rPh sb="16" eb="19">
      <t>ショトクゼイ</t>
    </rPh>
    <phoneticPr fontId="15"/>
  </si>
  <si>
    <t>調整明細行の税率別税クラス（修正差額調整）</t>
    <rPh sb="0" eb="2">
      <t>チョウセイ</t>
    </rPh>
    <rPh sb="2" eb="4">
      <t>メイサイ</t>
    </rPh>
    <rPh sb="4" eb="5">
      <t>ギョウ</t>
    </rPh>
    <rPh sb="6" eb="8">
      <t>ゼイリツ</t>
    </rPh>
    <rPh sb="8" eb="9">
      <t>ベツ</t>
    </rPh>
    <rPh sb="9" eb="11">
      <t>チョウセイ</t>
    </rPh>
    <rPh sb="14" eb="20">
      <t>シュウセイサガクチョウセイ</t>
    </rPh>
    <phoneticPr fontId="15"/>
  </si>
  <si>
    <t>この明細行の調整理由を示す識別コード
=30の場合（入金）</t>
    <rPh sb="2" eb="5">
      <t>メイサイギョウ</t>
    </rPh>
    <rPh sb="6" eb="8">
      <t>チョウセイ</t>
    </rPh>
    <rPh sb="8" eb="10">
      <t>リユウ</t>
    </rPh>
    <rPh sb="11" eb="12">
      <t>シメ</t>
    </rPh>
    <rPh sb="13" eb="15">
      <t>シキベツ</t>
    </rPh>
    <rPh sb="23" eb="25">
      <t>バアイ</t>
    </rPh>
    <rPh sb="26" eb="28">
      <t>ニュウキン</t>
    </rPh>
    <phoneticPr fontId="9"/>
  </si>
  <si>
    <t>この明細行の調整金額30の場合＞
'=入金</t>
    <rPh sb="2" eb="5">
      <t>メイサイギョウ</t>
    </rPh>
    <rPh sb="8" eb="10">
      <t>キンガク</t>
    </rPh>
    <rPh sb="19" eb="21">
      <t>ニュウキンメイサイギョウチョウセイリユウバアイニュウキン</t>
    </rPh>
    <phoneticPr fontId="9"/>
  </si>
  <si>
    <t>明細文書ヘッダ追加請求の課税分類コード</t>
    <phoneticPr fontId="15"/>
  </si>
  <si>
    <t>明細文書ヘッダの税に関するグループ。</t>
    <phoneticPr fontId="15"/>
  </si>
  <si>
    <t>UN01005944</t>
    <phoneticPr fontId="15"/>
  </si>
  <si>
    <t>CIIH_ Trade Settlement_ Monetary Summation. Allowance Total. Amount</t>
    <phoneticPr fontId="15"/>
  </si>
  <si>
    <t>鑑ヘッダ追加請求合計金額（税抜き）</t>
    <rPh sb="0" eb="1">
      <t>カガミ</t>
    </rPh>
    <rPh sb="4" eb="8">
      <t>ツイカセイキュウ</t>
    </rPh>
    <rPh sb="8" eb="12">
      <t>ゴウケイキンガク</t>
    </rPh>
    <rPh sb="13" eb="15">
      <t>ゼイヌ</t>
    </rPh>
    <phoneticPr fontId="15"/>
  </si>
  <si>
    <t>鑑ヘッダ返金合計金額（税抜き）</t>
    <rPh sb="0" eb="1">
      <t>カガミ</t>
    </rPh>
    <rPh sb="4" eb="6">
      <t>ヘンキン</t>
    </rPh>
    <rPh sb="6" eb="10">
      <t>ゴウケイキンガク</t>
    </rPh>
    <rPh sb="11" eb="13">
      <t>ゼイヌ</t>
    </rPh>
    <phoneticPr fontId="15"/>
  </si>
  <si>
    <t>=Σ明細文書ヘッダ追加請求合計金額（税抜き）</t>
    <rPh sb="9" eb="11">
      <t>ツイカ</t>
    </rPh>
    <rPh sb="11" eb="13">
      <t>セイキュウ</t>
    </rPh>
    <rPh sb="12" eb="16">
      <t>ゴウケイキンガク</t>
    </rPh>
    <rPh sb="17" eb="18">
      <t>ゼイ</t>
    </rPh>
    <rPh sb="18" eb="19">
      <t>ヌ</t>
    </rPh>
    <phoneticPr fontId="27"/>
  </si>
  <si>
    <t>=Σ明細文書ヘッダ返金合計金額（税抜き）</t>
    <rPh sb="8" eb="10">
      <t>ヘンキン</t>
    </rPh>
    <rPh sb="11" eb="12">
      <t>セイキュウ</t>
    </rPh>
    <rPh sb="15" eb="16">
      <t>ゼイ</t>
    </rPh>
    <rPh sb="16" eb="17">
      <t>ヌ</t>
    </rPh>
    <phoneticPr fontId="27"/>
  </si>
  <si>
    <t>コア
仕入明細</t>
    <rPh sb="3" eb="7">
      <t>シイレメイサイ</t>
    </rPh>
    <phoneticPr fontId="15"/>
  </si>
  <si>
    <t>単一
仕入明細
回答</t>
    <rPh sb="0" eb="2">
      <t>タンイツ</t>
    </rPh>
    <rPh sb="3" eb="7">
      <t>シイレメイサイ</t>
    </rPh>
    <rPh sb="8" eb="10">
      <t>カイトウ</t>
    </rPh>
    <phoneticPr fontId="15"/>
  </si>
  <si>
    <t>　　　　　　　　　　　　　　　　　　　　　　　　　　　　　　　　　　　　　　　　　　　　　　　　　　　　　　　　　　　　　　　　　　　　　　　　　　　　　　　　　　　　　　　　　　　　　　　　　　　　　　　　　　　　　　　　　　　　　　　　　　　　　　　　　　　　　　　　　　　　　　　　　　　　　　　　　　　　　　　　　　　　　　　　　　　　　　　　　　　　　　　　　　　　　　　　　　　　　　　　　　　　　　　　　　　　　　　　</t>
    <phoneticPr fontId="15"/>
  </si>
  <si>
    <t>=Σ明細文書ヘッダ譲渡資産合計金額(税抜き)+Σ明細文書ヘッダ返金合計金額(税抜き)+Σ明細文書ヘッダ追加請求合計金額(税抜き)＋Σ明細文書ヘッダ消費税合計額</t>
    <rPh sb="30" eb="32">
      <t>ヘンキン</t>
    </rPh>
    <rPh sb="33" eb="34">
      <t>セイキュウ</t>
    </rPh>
    <rPh sb="51" eb="55">
      <t>ツイカセイキュウゴウケイ</t>
    </rPh>
    <phoneticPr fontId="15"/>
  </si>
  <si>
    <t>UN01013040</t>
    <phoneticPr fontId="15"/>
  </si>
  <si>
    <t>鑑ヘッダ調整金額の内容を識別するコード
=62（修正差額調整：デフォルト）</t>
    <rPh sb="4" eb="6">
      <t>チョウセイ</t>
    </rPh>
    <phoneticPr fontId="9"/>
  </si>
  <si>
    <t>鑑ヘッダ修正差額調整税率別消費税額</t>
    <rPh sb="12" eb="13">
      <t>ベツ</t>
    </rPh>
    <rPh sb="13" eb="16">
      <t>ショウヒゼイ</t>
    </rPh>
    <rPh sb="16" eb="17">
      <t>ガク</t>
    </rPh>
    <phoneticPr fontId="9"/>
  </si>
  <si>
    <t>鑑ヘッダ修正差額調整税率別課税資産合計金額</t>
    <rPh sb="12" eb="14">
      <t>チョウセイ</t>
    </rPh>
    <rPh sb="14" eb="17">
      <t>ゼイリツベツ</t>
    </rPh>
    <rPh sb="17" eb="19">
      <t>カゼイ</t>
    </rPh>
    <rPh sb="19" eb="21">
      <t>シサンゴウケイキンガク</t>
    </rPh>
    <phoneticPr fontId="15"/>
  </si>
  <si>
    <t>鑑ヘッダ修正差額調整消費税合計額</t>
    <rPh sb="10" eb="12">
      <t>ショウヒ</t>
    </rPh>
    <rPh sb="13" eb="15">
      <t>チョウセイゼイガクゴウケイガク</t>
    </rPh>
    <phoneticPr fontId="9"/>
  </si>
  <si>
    <t>鑑ヘッダ修正差額調整税率別消費税額の合計額</t>
    <rPh sb="12" eb="14">
      <t>チョウセイ</t>
    </rPh>
    <rPh sb="14" eb="17">
      <t>ゼイリツベツ</t>
    </rPh>
    <rPh sb="17" eb="19">
      <t>ショウヒ</t>
    </rPh>
    <rPh sb="19" eb="21">
      <t>ゼイガクゴウケイガク</t>
    </rPh>
    <phoneticPr fontId="15"/>
  </si>
  <si>
    <t>＜鑑ヘッダ調整理由コード=62（修正差額調整）＞
鑑ヘッダの修正差額調整税額＝修正インボイス税額ー前回インボイス税額
＝Σ明細行調整金額（税抜き）×税率
または
＝Σ明細行調整金額（税込み）×1/(1+税率)</t>
    <rPh sb="43" eb="45">
      <t>シュウセイ</t>
    </rPh>
    <rPh sb="53" eb="55">
      <t>ゼンカイ</t>
    </rPh>
    <rPh sb="65" eb="68">
      <t>メイサイギョウ</t>
    </rPh>
    <rPh sb="68" eb="72">
      <t>チョウセイキンガク</t>
    </rPh>
    <rPh sb="73" eb="75">
      <t>ゼイヌ</t>
    </rPh>
    <rPh sb="78" eb="80">
      <t>ゼイリツ</t>
    </rPh>
    <rPh sb="87" eb="90">
      <t>メイサイギョウ</t>
    </rPh>
    <rPh sb="90" eb="94">
      <t>チョウセイキンガク</t>
    </rPh>
    <rPh sb="95" eb="97">
      <t>ゼイコ</t>
    </rPh>
    <phoneticPr fontId="9"/>
  </si>
  <si>
    <t>鑑ヘッダ調整金額（鑑ヘッダで減額処理）
＜鑑ヘッダ調整理由コード=62（デフォルト）＞
　＝前回インボイス金額ー修正インボイス金額</t>
    <phoneticPr fontId="15"/>
  </si>
  <si>
    <t>この明細行の追加請求理由（内容）の説明
軽減税率対象の場合は軽減符号を付記</t>
    <rPh sb="6" eb="8">
      <t>ツイカ</t>
    </rPh>
    <rPh sb="8" eb="10">
      <t>セイキュウ</t>
    </rPh>
    <phoneticPr fontId="15"/>
  </si>
  <si>
    <t>明細文書ヘッダ追加請求理由</t>
    <phoneticPr fontId="15"/>
  </si>
  <si>
    <t>この明細行の返金理由（内容）の説明
軽減税率対象の場合は軽減符号を付記</t>
    <rPh sb="6" eb="8">
      <t>ヘンキン</t>
    </rPh>
    <rPh sb="8" eb="10">
      <t>リユウ</t>
    </rPh>
    <phoneticPr fontId="15"/>
  </si>
  <si>
    <t>この明細文書ヘッダに紐付く返金の返金理由（内容）の説明</t>
    <rPh sb="10" eb="12">
      <t>ヒモツ</t>
    </rPh>
    <rPh sb="13" eb="15">
      <t>ヘンキン</t>
    </rPh>
    <rPh sb="16" eb="18">
      <t>ヘンキン</t>
    </rPh>
    <rPh sb="18" eb="20">
      <t>リユウ</t>
    </rPh>
    <rPh sb="21" eb="23">
      <t>ナイヨウ</t>
    </rPh>
    <rPh sb="25" eb="27">
      <t>セツメイ</t>
    </rPh>
    <phoneticPr fontId="15"/>
  </si>
  <si>
    <t>この明細行の返金理由を識別するコード</t>
    <rPh sb="6" eb="8">
      <t>ヘンキン</t>
    </rPh>
    <rPh sb="8" eb="10">
      <t>リユウ</t>
    </rPh>
    <phoneticPr fontId="15"/>
  </si>
  <si>
    <t>この明細行返金の計算根拠となる金額</t>
    <rPh sb="2" eb="5">
      <t>メイサイギョウ</t>
    </rPh>
    <rPh sb="5" eb="7">
      <t>ヘンキン</t>
    </rPh>
    <rPh sb="8" eb="12">
      <t>ケイサンコンキョ</t>
    </rPh>
    <rPh sb="15" eb="17">
      <t>キンガク</t>
    </rPh>
    <phoneticPr fontId="15"/>
  </si>
  <si>
    <t>この明細行に紐付く返金金額</t>
    <rPh sb="2" eb="5">
      <t>メイサイギョウ</t>
    </rPh>
    <rPh sb="6" eb="8">
      <t>ヒモツ</t>
    </rPh>
    <rPh sb="11" eb="13">
      <t>キンガク</t>
    </rPh>
    <phoneticPr fontId="9"/>
  </si>
  <si>
    <t>この明細文書の明細文書ヘッダに紐付く返金金額
（源泉所得税は含まず。鑑ヘッダで相殺）</t>
    <rPh sb="2" eb="4">
      <t>メイサイ</t>
    </rPh>
    <rPh sb="15" eb="17">
      <t>ヒモツ</t>
    </rPh>
    <rPh sb="18" eb="20">
      <t>ヘンキン</t>
    </rPh>
    <rPh sb="20" eb="22">
      <t>キンガク</t>
    </rPh>
    <rPh sb="30" eb="31">
      <t>フク</t>
    </rPh>
    <rPh sb="39" eb="41">
      <t>ソウサイ</t>
    </rPh>
    <phoneticPr fontId="15"/>
  </si>
  <si>
    <t>明細文書ヘッダ追加請求金額</t>
    <phoneticPr fontId="15"/>
  </si>
  <si>
    <t>明細文書ヘッダ返金金額</t>
    <rPh sb="7" eb="9">
      <t>ヘンキン</t>
    </rPh>
    <phoneticPr fontId="15"/>
  </si>
  <si>
    <t>明細文書ヘッダ消費税の合計税額
'=Σ（明細文書ヘッダ課税分類課税対象合計金額（税抜き）＋明細文書ヘッダ税率別追加請求合計金額ー明細文書ヘッダ税率別返金合計金額）×税率</t>
    <rPh sb="7" eb="10">
      <t>ショウヒゼイブンショゴウケイキンガクゼイリツブンショカゼイブンルイ</t>
    </rPh>
    <rPh sb="27" eb="31">
      <t>カゼイブンルイ</t>
    </rPh>
    <rPh sb="31" eb="35">
      <t>カゼイタイショウ</t>
    </rPh>
    <rPh sb="52" eb="55">
      <t>ゼイリツベツ</t>
    </rPh>
    <rPh sb="71" eb="74">
      <t>ゼイリツベツ</t>
    </rPh>
    <phoneticPr fontId="24"/>
  </si>
  <si>
    <t>明細文書ヘッダ総合計金額（税抜き）</t>
    <rPh sb="7" eb="8">
      <t>ソウ</t>
    </rPh>
    <rPh sb="8" eb="12">
      <t>ゴウケイキンガク</t>
    </rPh>
    <rPh sb="13" eb="15">
      <t>ゼイヌ</t>
    </rPh>
    <phoneticPr fontId="15"/>
  </si>
  <si>
    <t>明細文書ヘッダ総合計金額（税込み）
'=明細文書ヘッダ譲渡資産合計金額（税抜き）＋明細文書ヘッダ追加請求合計金額ー明細文書ヘッダ返金合計金額＋明細文書ヘッダ消費税合計額</t>
    <rPh sb="7" eb="8">
      <t>ソウ</t>
    </rPh>
    <rPh sb="8" eb="10">
      <t>ゴウケイ</t>
    </rPh>
    <rPh sb="14" eb="15">
      <t>コミ</t>
    </rPh>
    <rPh sb="27" eb="31">
      <t>ジョウトシサン</t>
    </rPh>
    <rPh sb="31" eb="35">
      <t>ゴウケイキンガク</t>
    </rPh>
    <rPh sb="36" eb="38">
      <t>ゼイヌ</t>
    </rPh>
    <rPh sb="48" eb="52">
      <t>ツイカセイキュウ</t>
    </rPh>
    <rPh sb="52" eb="56">
      <t>ゴウケイキンガク</t>
    </rPh>
    <rPh sb="64" eb="66">
      <t>ヘンキン</t>
    </rPh>
    <rPh sb="66" eb="70">
      <t>ゴウケイキンガク</t>
    </rPh>
    <phoneticPr fontId="32"/>
  </si>
  <si>
    <t>明細文書ヘッダ総合計金額（税抜き）
'=明細文書ヘッダ譲渡資産合計金額（税抜き）＋明細文書ヘッダ追加請求合計金額ー明細文書ヘッダ返金合計金額</t>
    <rPh sb="7" eb="8">
      <t>ソウ</t>
    </rPh>
    <rPh sb="8" eb="10">
      <t>ゴウケイ</t>
    </rPh>
    <rPh sb="13" eb="15">
      <t>ゼイヌ</t>
    </rPh>
    <rPh sb="27" eb="31">
      <t>ジョウトシサン</t>
    </rPh>
    <rPh sb="31" eb="35">
      <t>ゴウケイキンガク</t>
    </rPh>
    <rPh sb="36" eb="38">
      <t>ゼイヌ</t>
    </rPh>
    <rPh sb="48" eb="52">
      <t>ツイカセイキュウ</t>
    </rPh>
    <rPh sb="52" eb="56">
      <t>ゴウケイキンガク</t>
    </rPh>
    <rPh sb="64" eb="66">
      <t>ヘンキン</t>
    </rPh>
    <rPh sb="66" eb="70">
      <t>ゴウケイキンガク</t>
    </rPh>
    <phoneticPr fontId="24"/>
  </si>
  <si>
    <t>UN01005943</t>
  </si>
  <si>
    <t>CIIH_ Trade Settlement_ Monetary Summation. Charge Total. Amount</t>
  </si>
  <si>
    <t>CIIH_ Trade Settlement_ Monetary Summation. Allowance Total. Amount</t>
  </si>
  <si>
    <t>=明細文書ヘッダ追加請求合計金額（税抜き）</t>
    <rPh sb="8" eb="10">
      <t>ツイカ</t>
    </rPh>
    <rPh sb="10" eb="12">
      <t>セイキュウ</t>
    </rPh>
    <rPh sb="11" eb="15">
      <t>ゴウケイキンガク</t>
    </rPh>
    <rPh sb="16" eb="17">
      <t>ゼイ</t>
    </rPh>
    <rPh sb="17" eb="18">
      <t>ヌ</t>
    </rPh>
    <phoneticPr fontId="27"/>
  </si>
  <si>
    <t>=明細文書ヘッダ返金合計金額（税抜き）</t>
    <rPh sb="7" eb="9">
      <t>ヘンキン</t>
    </rPh>
    <rPh sb="10" eb="11">
      <t>セイキュウ</t>
    </rPh>
    <rPh sb="14" eb="15">
      <t>ゼイ</t>
    </rPh>
    <rPh sb="15" eb="16">
      <t>ヌ</t>
    </rPh>
    <phoneticPr fontId="27"/>
  </si>
  <si>
    <t>この明細文書ヘッダ返金理由（内容）の説明</t>
    <rPh sb="9" eb="13">
      <t>ヘンキンリユウ</t>
    </rPh>
    <rPh sb="14" eb="16">
      <t>ナイヨウ</t>
    </rPh>
    <rPh sb="18" eb="20">
      <t>セツメイ</t>
    </rPh>
    <phoneticPr fontId="15"/>
  </si>
  <si>
    <t>UN01015599</t>
  </si>
  <si>
    <t>CIILB_ Subordinate_ Trade Line Item. Requested_ Response Type. Code</t>
  </si>
  <si>
    <t>明細行回答タイプコード</t>
    <rPh sb="0" eb="2">
      <t>メイサイ</t>
    </rPh>
    <rPh sb="2" eb="3">
      <t>ギョウ</t>
    </rPh>
    <rPh sb="3" eb="5">
      <t>カイトウ</t>
    </rPh>
    <phoneticPr fontId="15"/>
  </si>
  <si>
    <t>この文書の明細行に関する回答タイプを特定するコード
デフォルトは「確認」</t>
    <rPh sb="7" eb="8">
      <t>ギョウ</t>
    </rPh>
    <rPh sb="9" eb="10">
      <t>カン</t>
    </rPh>
    <rPh sb="12" eb="14">
      <t>カイトウ</t>
    </rPh>
    <rPh sb="18" eb="20">
      <t>トクテイ</t>
    </rPh>
    <rPh sb="33" eb="35">
      <t>カクニン</t>
    </rPh>
    <phoneticPr fontId="29"/>
  </si>
  <si>
    <t>UN01015491</t>
  </si>
  <si>
    <t>CIIH_ Exchanged_ Document. Requested_ Response Type. Code</t>
  </si>
  <si>
    <t>CIIL_ Document Line_ Document. Requested_ Response Type. Code</t>
  </si>
  <si>
    <t>　</t>
    <phoneticPr fontId="27"/>
  </si>
  <si>
    <t>SC</t>
    <phoneticPr fontId="15"/>
  </si>
  <si>
    <t>UN01005468</t>
  </si>
  <si>
    <t>CI_ Delivery_ Instructions. Handling. Text</t>
  </si>
  <si>
    <t>鑑ヘッダ調整（修正差額調整）クラス</t>
    <rPh sb="4" eb="6">
      <t>チョウセイ</t>
    </rPh>
    <phoneticPr fontId="15"/>
  </si>
  <si>
    <t>鑑ヘッダ調整税（修正差額調整）クラス</t>
    <rPh sb="4" eb="6">
      <t>チョウセイ</t>
    </rPh>
    <rPh sb="6" eb="7">
      <t>ゼイ</t>
    </rPh>
    <phoneticPr fontId="15"/>
  </si>
  <si>
    <t>鑑ヘッダ調整（源泉徴収）クラス</t>
    <rPh sb="4" eb="6">
      <t>チョウセイ</t>
    </rPh>
    <rPh sb="7" eb="11">
      <t>ゲンセンチョウシュウ</t>
    </rPh>
    <phoneticPr fontId="15"/>
  </si>
  <si>
    <t>明細行調整税（修正差額調整）クラス</t>
    <rPh sb="0" eb="3">
      <t>メイサイギョウ</t>
    </rPh>
    <rPh sb="3" eb="5">
      <t>チョウセイ</t>
    </rPh>
    <rPh sb="5" eb="6">
      <t>ゼイ</t>
    </rPh>
    <rPh sb="7" eb="13">
      <t>シュウセイサガクチョウセイ</t>
    </rPh>
    <phoneticPr fontId="15"/>
  </si>
  <si>
    <t>数量単位属性</t>
    <rPh sb="0" eb="2">
      <t>スウリョウ</t>
    </rPh>
    <rPh sb="2" eb="4">
      <t>タンイ</t>
    </rPh>
    <rPh sb="4" eb="6">
      <t>ゾクセイ</t>
    </rPh>
    <phoneticPr fontId="15"/>
  </si>
  <si>
    <t>注文数量の数量単位属性</t>
    <rPh sb="0" eb="4">
      <t>チュウモンスウリョウ</t>
    </rPh>
    <rPh sb="5" eb="7">
      <t>スウリョウ</t>
    </rPh>
    <rPh sb="7" eb="9">
      <t>タンイ</t>
    </rPh>
    <rPh sb="9" eb="11">
      <t>ゾクセイ</t>
    </rPh>
    <phoneticPr fontId="15"/>
  </si>
  <si>
    <t>Quantity. Unit. Code</t>
  </si>
  <si>
    <t>CI_ Logistics_ Transport Movement. Identification. Identifier</t>
  </si>
  <si>
    <t>CI_ Logistics_ Transport Movement. Service. Text</t>
  </si>
  <si>
    <t>便名</t>
    <rPh sb="0" eb="2">
      <t>ビンメイ</t>
    </rPh>
    <phoneticPr fontId="15"/>
  </si>
  <si>
    <t>ルートID</t>
    <phoneticPr fontId="15"/>
  </si>
  <si>
    <t>CIOH_ Supply Chain_ Trade Delivery. Planned. CI_ Supply Chain_ Consignment</t>
  </si>
  <si>
    <t>CI_ Supply Chain_ Consignment. Specified. CI_ Logistics_ Transport Movement</t>
  </si>
  <si>
    <t>CI_ Logistics_ Transport Movement. Details</t>
  </si>
  <si>
    <t>UN01005547</t>
  </si>
  <si>
    <t>UN01006566</t>
  </si>
  <si>
    <t>配送移動クラス</t>
    <rPh sb="0" eb="2">
      <t>ハイソウ</t>
    </rPh>
    <rPh sb="2" eb="4">
      <t>イドウ</t>
    </rPh>
    <phoneticPr fontId="15"/>
  </si>
  <si>
    <t>配送移動のクラス</t>
    <rPh sb="0" eb="4">
      <t>ハイソウイドウ</t>
    </rPh>
    <phoneticPr fontId="15"/>
  </si>
  <si>
    <t>注文配送／荷送グル＾プ</t>
    <rPh sb="0" eb="2">
      <t>チュウモン</t>
    </rPh>
    <rPh sb="2" eb="4">
      <t>ハイソウ</t>
    </rPh>
    <rPh sb="5" eb="7">
      <t>ニオク</t>
    </rPh>
    <phoneticPr fontId="15"/>
  </si>
  <si>
    <t>荷送りクラス</t>
    <rPh sb="0" eb="2">
      <t>ニオク</t>
    </rPh>
    <phoneticPr fontId="15"/>
  </si>
  <si>
    <t>荷送のクラス</t>
    <rPh sb="0" eb="2">
      <t>ニオク</t>
    </rPh>
    <phoneticPr fontId="15"/>
  </si>
  <si>
    <t>荷送／配送移動グループ</t>
    <rPh sb="0" eb="2">
      <t>ニオク</t>
    </rPh>
    <rPh sb="3" eb="5">
      <t>ハイソウ</t>
    </rPh>
    <rPh sb="5" eb="7">
      <t>イドウ</t>
    </rPh>
    <phoneticPr fontId="15"/>
  </si>
  <si>
    <t>配送移動に関するグループ</t>
    <rPh sb="0" eb="2">
      <t>ユハイソウ</t>
    </rPh>
    <rPh sb="2" eb="4">
      <t>イドウ</t>
    </rPh>
    <rPh sb="5" eb="6">
      <t>カン</t>
    </rPh>
    <phoneticPr fontId="15"/>
  </si>
  <si>
    <t>注文配送の荷送に関するグループ</t>
    <rPh sb="0" eb="2">
      <t>チュウモン</t>
    </rPh>
    <rPh sb="2" eb="4">
      <t>ハイソウ</t>
    </rPh>
    <rPh sb="5" eb="7">
      <t>ニオク</t>
    </rPh>
    <rPh sb="8" eb="9">
      <t>カン</t>
    </rPh>
    <phoneticPr fontId="15"/>
  </si>
  <si>
    <t xml:space="preserve">CIDDL_ Supply Chain_ Trade Delivery. Consignment. Supply Chain_ Inventory </t>
    <phoneticPr fontId="15"/>
  </si>
  <si>
    <t>UN01005640</t>
  </si>
  <si>
    <t>CI_ Supply Chain_ Inventory. Details</t>
  </si>
  <si>
    <t>配送明細配送／委託在庫グループ</t>
    <rPh sb="0" eb="2">
      <t>ハイソウ</t>
    </rPh>
    <rPh sb="2" eb="4">
      <t>メイサイ</t>
    </rPh>
    <rPh sb="4" eb="6">
      <t>ハイソウ</t>
    </rPh>
    <rPh sb="7" eb="9">
      <t>イタク</t>
    </rPh>
    <rPh sb="9" eb="11">
      <t>ザイコ</t>
    </rPh>
    <phoneticPr fontId="15"/>
  </si>
  <si>
    <t>委託在庫に関するグループ</t>
    <rPh sb="0" eb="4">
      <t>イタクザイコ</t>
    </rPh>
    <rPh sb="5" eb="6">
      <t>カン</t>
    </rPh>
    <phoneticPr fontId="15"/>
  </si>
  <si>
    <t>UN01005642</t>
  </si>
  <si>
    <t>CI_ Supply Chain_ Inventory. Calculation. Date Time</t>
  </si>
  <si>
    <t>CI_ Supply Chain_ Inventory. Stock. Quantity</t>
  </si>
  <si>
    <t>UN01005641</t>
  </si>
  <si>
    <t>CI_ Supply Chain_ Inventory. Planned_ Stock. Quantity</t>
  </si>
  <si>
    <t>UN01008439</t>
  </si>
  <si>
    <t>注文バラ数量の数量単位属性</t>
    <rPh sb="0" eb="2">
      <t>チュウモン</t>
    </rPh>
    <rPh sb="4" eb="6">
      <t>スウリョウ</t>
    </rPh>
    <rPh sb="7" eb="9">
      <t>スウリョウ</t>
    </rPh>
    <rPh sb="9" eb="11">
      <t>タンイ</t>
    </rPh>
    <rPh sb="11" eb="13">
      <t>ゾクセイ</t>
    </rPh>
    <phoneticPr fontId="15"/>
  </si>
  <si>
    <t>出荷数量の数量単位属性</t>
    <rPh sb="0" eb="2">
      <t>シュッカ</t>
    </rPh>
    <rPh sb="2" eb="4">
      <t>スウリョウ</t>
    </rPh>
    <rPh sb="5" eb="7">
      <t>スウリョウ</t>
    </rPh>
    <rPh sb="7" eb="9">
      <t>タンイ</t>
    </rPh>
    <rPh sb="9" eb="11">
      <t>ゾクセイ</t>
    </rPh>
    <phoneticPr fontId="15"/>
  </si>
  <si>
    <t>出荷セット単位数量の数量単位属性</t>
    <rPh sb="0" eb="2">
      <t>シュッカ</t>
    </rPh>
    <rPh sb="5" eb="7">
      <t>タンイ</t>
    </rPh>
    <rPh sb="7" eb="9">
      <t>スウリョウ</t>
    </rPh>
    <rPh sb="10" eb="12">
      <t>スウリョウ</t>
    </rPh>
    <rPh sb="12" eb="14">
      <t>タンイ</t>
    </rPh>
    <rPh sb="14" eb="16">
      <t>ゾクセイ</t>
    </rPh>
    <phoneticPr fontId="15"/>
  </si>
  <si>
    <t>出荷バラ数量の数量単位属性</t>
    <rPh sb="0" eb="2">
      <t>シュッカ</t>
    </rPh>
    <rPh sb="4" eb="6">
      <t>スウリョウ</t>
    </rPh>
    <rPh sb="7" eb="9">
      <t>スウリョウ</t>
    </rPh>
    <rPh sb="9" eb="11">
      <t>タンイ</t>
    </rPh>
    <rPh sb="11" eb="13">
      <t>ゾクセイ</t>
    </rPh>
    <phoneticPr fontId="15"/>
  </si>
  <si>
    <t>要求数量の数量単位属性</t>
    <rPh sb="0" eb="2">
      <t>ヨウキュウ</t>
    </rPh>
    <rPh sb="2" eb="4">
      <t>スウリョウ</t>
    </rPh>
    <rPh sb="5" eb="7">
      <t>スウリョウ</t>
    </rPh>
    <rPh sb="7" eb="9">
      <t>タンイ</t>
    </rPh>
    <rPh sb="9" eb="11">
      <t>ゾクセイ</t>
    </rPh>
    <phoneticPr fontId="15"/>
  </si>
  <si>
    <t>欠品数量の数量単位属性</t>
    <rPh sb="0" eb="2">
      <t>ケッピン</t>
    </rPh>
    <rPh sb="2" eb="4">
      <t>スウリョウ</t>
    </rPh>
    <rPh sb="5" eb="7">
      <t>スウリョウ</t>
    </rPh>
    <rPh sb="7" eb="9">
      <t>タンイ</t>
    </rPh>
    <rPh sb="9" eb="11">
      <t>ゾクセイ</t>
    </rPh>
    <phoneticPr fontId="15"/>
  </si>
  <si>
    <t>UN01006841</t>
    <phoneticPr fontId="15"/>
  </si>
  <si>
    <t>CIDDH_ Supply Chain_ Trade Agreement. Seller Order_ Referenced. CI_ Referenced_ Document</t>
  </si>
  <si>
    <t>出荷案内契約に関する参照受注書のグループ</t>
    <rPh sb="0" eb="2">
      <t>シュッカ</t>
    </rPh>
    <rPh sb="2" eb="4">
      <t>アンナイ</t>
    </rPh>
    <rPh sb="4" eb="6">
      <t>ケイヤク</t>
    </rPh>
    <rPh sb="7" eb="8">
      <t>カン</t>
    </rPh>
    <rPh sb="10" eb="12">
      <t>サンショウ</t>
    </rPh>
    <rPh sb="12" eb="14">
      <t>ジュチュウ</t>
    </rPh>
    <rPh sb="14" eb="15">
      <t>ショ</t>
    </rPh>
    <rPh sb="15" eb="16">
      <t>ブンショ</t>
    </rPh>
    <phoneticPr fontId="27"/>
  </si>
  <si>
    <t>この出荷案内書が参照する受注書を特定するID。</t>
    <rPh sb="2" eb="4">
      <t>シュッカ</t>
    </rPh>
    <rPh sb="4" eb="6">
      <t>アンナイ</t>
    </rPh>
    <rPh sb="6" eb="7">
      <t>ショ</t>
    </rPh>
    <rPh sb="7" eb="8">
      <t>カイショ</t>
    </rPh>
    <rPh sb="8" eb="10">
      <t>サンショウ</t>
    </rPh>
    <rPh sb="12" eb="14">
      <t>ジュチュウ</t>
    </rPh>
    <rPh sb="14" eb="15">
      <t>ショ</t>
    </rPh>
    <rPh sb="15" eb="16">
      <t>カイショ</t>
    </rPh>
    <phoneticPr fontId="29"/>
  </si>
  <si>
    <t>（ヘッダ参照）受注書発行日</t>
    <rPh sb="4" eb="6">
      <t>サンショウ</t>
    </rPh>
    <rPh sb="7" eb="9">
      <t>ジュチュウ</t>
    </rPh>
    <rPh sb="9" eb="10">
      <t>ブンショ</t>
    </rPh>
    <rPh sb="10" eb="12">
      <t>ハッコウ</t>
    </rPh>
    <rPh sb="12" eb="13">
      <t>ビ</t>
    </rPh>
    <phoneticPr fontId="27"/>
  </si>
  <si>
    <t>この出荷案内書が参照する受注書に受注者が記載した契約を行った日付，または参照受注書の書面上の発行日付。</t>
    <rPh sb="2" eb="4">
      <t>シュッカ</t>
    </rPh>
    <rPh sb="4" eb="6">
      <t>アンナイ</t>
    </rPh>
    <rPh sb="6" eb="7">
      <t>ショ</t>
    </rPh>
    <rPh sb="8" eb="10">
      <t>サンショウ</t>
    </rPh>
    <rPh sb="12" eb="15">
      <t>ジュチュウショ</t>
    </rPh>
    <rPh sb="16" eb="19">
      <t>ジュチュウシャ</t>
    </rPh>
    <rPh sb="18" eb="19">
      <t>シャ</t>
    </rPh>
    <rPh sb="19" eb="21">
      <t>キサイ</t>
    </rPh>
    <rPh sb="23" eb="25">
      <t>ケイヤク</t>
    </rPh>
    <rPh sb="35" eb="37">
      <t>サンショウ</t>
    </rPh>
    <rPh sb="37" eb="38">
      <t>チュウ</t>
    </rPh>
    <rPh sb="38" eb="40">
      <t>ジュチュウ</t>
    </rPh>
    <phoneticPr fontId="29"/>
  </si>
  <si>
    <t>配送ルートのID</t>
    <rPh sb="0" eb="2">
      <t>ハイソウ</t>
    </rPh>
    <phoneticPr fontId="15"/>
  </si>
  <si>
    <t>明細荷扱い指示コード</t>
    <rPh sb="0" eb="2">
      <t>メイサイ</t>
    </rPh>
    <rPh sb="2" eb="4">
      <t>ニアツカ</t>
    </rPh>
    <rPh sb="5" eb="7">
      <t>シジ</t>
    </rPh>
    <phoneticPr fontId="27"/>
  </si>
  <si>
    <t>明細荷扱い指示内容</t>
    <rPh sb="0" eb="2">
      <t>メイサイ</t>
    </rPh>
    <rPh sb="2" eb="4">
      <t>ニアツカ</t>
    </rPh>
    <rPh sb="5" eb="7">
      <t>シジ</t>
    </rPh>
    <rPh sb="7" eb="9">
      <t>ナイヨウ</t>
    </rPh>
    <phoneticPr fontId="27"/>
  </si>
  <si>
    <t>明細荷扱い指示内容の説明</t>
    <rPh sb="0" eb="2">
      <t>メイサイ</t>
    </rPh>
    <rPh sb="2" eb="4">
      <t>ニアツカ</t>
    </rPh>
    <rPh sb="5" eb="7">
      <t>シジ</t>
    </rPh>
    <rPh sb="7" eb="9">
      <t>ナイヨウ</t>
    </rPh>
    <rPh sb="10" eb="12">
      <t>セツメイ</t>
    </rPh>
    <phoneticPr fontId="27"/>
  </si>
  <si>
    <t>明細荷扱い指示（納期必着等）を示すコード</t>
    <rPh sb="0" eb="2">
      <t>メイサイ</t>
    </rPh>
    <rPh sb="2" eb="4">
      <t>ニアツカ</t>
    </rPh>
    <rPh sb="5" eb="7">
      <t>シジ</t>
    </rPh>
    <rPh sb="8" eb="10">
      <t>ノウキ</t>
    </rPh>
    <rPh sb="10" eb="12">
      <t>ヒッチャク</t>
    </rPh>
    <rPh sb="12" eb="13">
      <t>トウ</t>
    </rPh>
    <rPh sb="15" eb="16">
      <t>シメ</t>
    </rPh>
    <phoneticPr fontId="27"/>
  </si>
  <si>
    <t>委託在庫の在庫数量</t>
    <rPh sb="0" eb="4">
      <t>イタクザイコ</t>
    </rPh>
    <rPh sb="5" eb="7">
      <t>ザイコ</t>
    </rPh>
    <rPh sb="7" eb="9">
      <t>スウリョウ</t>
    </rPh>
    <phoneticPr fontId="15"/>
  </si>
  <si>
    <t>在庫元数</t>
    <rPh sb="0" eb="2">
      <t>ザイコ</t>
    </rPh>
    <rPh sb="2" eb="4">
      <t xml:space="preserve">モトスウ </t>
    </rPh>
    <phoneticPr fontId="19"/>
  </si>
  <si>
    <t>ざいこ</t>
    <phoneticPr fontId="24"/>
  </si>
  <si>
    <t>在庫計算日</t>
    <rPh sb="0" eb="2">
      <t>ザイコ</t>
    </rPh>
    <rPh sb="2" eb="4">
      <t>ケイサン</t>
    </rPh>
    <rPh sb="4" eb="5">
      <t>ビ</t>
    </rPh>
    <phoneticPr fontId="21"/>
  </si>
  <si>
    <t>委託在庫の在庫計算日</t>
    <rPh sb="0" eb="4">
      <t>イタクザイコ</t>
    </rPh>
    <rPh sb="5" eb="7">
      <t>ザイコ</t>
    </rPh>
    <rPh sb="7" eb="9">
      <t>ケイサン</t>
    </rPh>
    <rPh sb="9" eb="10">
      <t>ヒ</t>
    </rPh>
    <phoneticPr fontId="15"/>
  </si>
  <si>
    <t>計画在庫数</t>
    <rPh sb="0" eb="2">
      <t>ケイカク</t>
    </rPh>
    <rPh sb="2" eb="4">
      <t xml:space="preserve">ザイコ </t>
    </rPh>
    <rPh sb="4" eb="5">
      <t xml:space="preserve">スウ </t>
    </rPh>
    <phoneticPr fontId="19"/>
  </si>
  <si>
    <t>委託在庫の出荷後の計画在庫数量</t>
    <rPh sb="0" eb="4">
      <t>イタクザイコ</t>
    </rPh>
    <rPh sb="5" eb="8">
      <t>シュッカゴ</t>
    </rPh>
    <rPh sb="9" eb="11">
      <t>ケイカク</t>
    </rPh>
    <rPh sb="11" eb="13">
      <t>ザイコ</t>
    </rPh>
    <rPh sb="13" eb="15">
      <t>スウリョウ</t>
    </rPh>
    <phoneticPr fontId="15"/>
  </si>
  <si>
    <t>UN01006745</t>
  </si>
  <si>
    <t>CI_ Trade_ Product Instance. Serial_ Identification. Identifier</t>
  </si>
  <si>
    <t>品目個体シリアル識別ID</t>
    <rPh sb="2" eb="4">
      <t>コタイ</t>
    </rPh>
    <rPh sb="8" eb="10">
      <t>シキベツ</t>
    </rPh>
    <phoneticPr fontId="27"/>
  </si>
  <si>
    <t>発注者が附番する品目個体シリアル識別ID</t>
    <rPh sb="0" eb="3">
      <t>ハッチュウシャ</t>
    </rPh>
    <rPh sb="4" eb="5">
      <t>フ</t>
    </rPh>
    <rPh sb="5" eb="6">
      <t>バン</t>
    </rPh>
    <rPh sb="10" eb="12">
      <t>コタイ</t>
    </rPh>
    <rPh sb="16" eb="18">
      <t>シキベツ</t>
    </rPh>
    <phoneticPr fontId="27"/>
  </si>
  <si>
    <t>取引対象の個品に関する情報からなるクラス。</t>
    <phoneticPr fontId="15"/>
  </si>
  <si>
    <t>品目個品シリアル識別ID</t>
    <rPh sb="2" eb="4">
      <t>コヒン</t>
    </rPh>
    <rPh sb="8" eb="10">
      <t>シキベツ</t>
    </rPh>
    <phoneticPr fontId="27"/>
  </si>
  <si>
    <t>発注者が附番する品目個品シリアル識別ID</t>
    <rPh sb="0" eb="3">
      <t>ハッチュウシャ</t>
    </rPh>
    <rPh sb="4" eb="5">
      <t>フ</t>
    </rPh>
    <rPh sb="5" eb="6">
      <t>バン</t>
    </rPh>
    <rPh sb="10" eb="12">
      <t>コヒン</t>
    </rPh>
    <rPh sb="16" eb="18">
      <t>シキベツ</t>
    </rPh>
    <phoneticPr fontId="27"/>
  </si>
  <si>
    <t>出荷ID</t>
    <rPh sb="0" eb="2">
      <t>シュッカ</t>
    </rPh>
    <phoneticPr fontId="27"/>
  </si>
  <si>
    <t>受注者が附番した出荷ID、または当該出荷明細が参照する注文書に記載の納入・分納ID</t>
    <rPh sb="8" eb="10">
      <t>シュッカ</t>
    </rPh>
    <phoneticPr fontId="27"/>
  </si>
  <si>
    <t>明細行決済／調整（修正差額調整）グループ</t>
    <rPh sb="0" eb="3">
      <t>メイサイギョウ</t>
    </rPh>
    <rPh sb="6" eb="8">
      <t>チョウセイ</t>
    </rPh>
    <rPh sb="9" eb="11">
      <t>シュウセイ</t>
    </rPh>
    <rPh sb="11" eb="13">
      <t>サガク</t>
    </rPh>
    <rPh sb="13" eb="15">
      <t>チョウセイ</t>
    </rPh>
    <phoneticPr fontId="9"/>
  </si>
  <si>
    <t>中小企業共通EDIメッセージ辞書・BIE表＜単一仕入明細メッセージ＞</t>
    <rPh sb="22" eb="24">
      <t>タンイツ</t>
    </rPh>
    <rPh sb="24" eb="28">
      <t>シイレメイサイ</t>
    </rPh>
    <phoneticPr fontId="15"/>
  </si>
  <si>
    <t>配送数量の数量単位属性</t>
    <rPh sb="0" eb="2">
      <t>ハイソウ</t>
    </rPh>
    <rPh sb="2" eb="4">
      <t>スウリョウ</t>
    </rPh>
    <rPh sb="5" eb="7">
      <t>スウリョウ</t>
    </rPh>
    <rPh sb="7" eb="9">
      <t>タンイ</t>
    </rPh>
    <rPh sb="9" eb="11">
      <t>ゾクセイ</t>
    </rPh>
    <phoneticPr fontId="15"/>
  </si>
  <si>
    <t>単価基準数量の数量単位属性</t>
    <rPh sb="0" eb="4">
      <t>タンカキジュン</t>
    </rPh>
    <rPh sb="4" eb="6">
      <t>スウリョウ</t>
    </rPh>
    <rPh sb="7" eb="9">
      <t>スウリョウ</t>
    </rPh>
    <rPh sb="9" eb="11">
      <t>タンイ</t>
    </rPh>
    <rPh sb="11" eb="13">
      <t>ゾクセイ</t>
    </rPh>
    <phoneticPr fontId="15"/>
  </si>
  <si>
    <t>配送バラ数量の数量単位属性</t>
    <rPh sb="0" eb="2">
      <t>ハイソウ</t>
    </rPh>
    <rPh sb="4" eb="6">
      <t>スウリョウ</t>
    </rPh>
    <rPh sb="7" eb="9">
      <t>スウリョウ</t>
    </rPh>
    <rPh sb="9" eb="11">
      <t>タンイ</t>
    </rPh>
    <rPh sb="11" eb="13">
      <t>ゾクセイ</t>
    </rPh>
    <phoneticPr fontId="15"/>
  </si>
  <si>
    <t>SMECoreSelfInvoice</t>
    <phoneticPr fontId="15"/>
  </si>
  <si>
    <t>?  Payment terms</t>
    <phoneticPr fontId="15"/>
  </si>
  <si>
    <t>配送セット単位数量（入り数）の数量単位属性</t>
    <rPh sb="0" eb="2">
      <t>ハイソウ</t>
    </rPh>
    <rPh sb="5" eb="7">
      <t>タンイ</t>
    </rPh>
    <rPh sb="7" eb="9">
      <t>スウリョウ</t>
    </rPh>
    <rPh sb="10" eb="11">
      <t>イ</t>
    </rPh>
    <rPh sb="12" eb="13">
      <t>スウ</t>
    </rPh>
    <rPh sb="15" eb="17">
      <t>スウリョウ</t>
    </rPh>
    <rPh sb="17" eb="19">
      <t>タンイ</t>
    </rPh>
    <rPh sb="19" eb="21">
      <t>ゾクセイ</t>
    </rPh>
    <phoneticPr fontId="15"/>
  </si>
  <si>
    <t>UN01015600</t>
  </si>
  <si>
    <t>UNCL 4343</t>
  </si>
  <si>
    <t>この文書の明細行に関する仕入明細回答タイプを特定するコード
デフォルトは「確認」</t>
    <rPh sb="7" eb="8">
      <t>ギョウ</t>
    </rPh>
    <rPh sb="9" eb="10">
      <t>カン</t>
    </rPh>
    <rPh sb="12" eb="16">
      <t>シイレメイサイ</t>
    </rPh>
    <rPh sb="16" eb="18">
      <t>カイトウ</t>
    </rPh>
    <rPh sb="22" eb="24">
      <t>トクテイ</t>
    </rPh>
    <rPh sb="37" eb="39">
      <t>カクニン</t>
    </rPh>
    <phoneticPr fontId="29"/>
  </si>
  <si>
    <t>明細行仕入明細回答タイプコード</t>
    <rPh sb="0" eb="2">
      <t>メイサイ</t>
    </rPh>
    <rPh sb="2" eb="3">
      <t>ギョウ</t>
    </rPh>
    <rPh sb="3" eb="7">
      <t>シイレメイサイ</t>
    </rPh>
    <rPh sb="7" eb="9">
      <t>カイトウ</t>
    </rPh>
    <phoneticPr fontId="15"/>
  </si>
  <si>
    <t>明細文書仕入明細回答タイプコード</t>
    <rPh sb="0" eb="4">
      <t>メイサイブンショ</t>
    </rPh>
    <rPh sb="4" eb="8">
      <t>シイレメイサイ</t>
    </rPh>
    <rPh sb="8" eb="10">
      <t>カイトウ</t>
    </rPh>
    <phoneticPr fontId="15"/>
  </si>
  <si>
    <t>この明細文書の仕入明細回答タイプを指定するコード</t>
    <rPh sb="2" eb="6">
      <t>メイサイブンショ</t>
    </rPh>
    <rPh sb="7" eb="11">
      <t>シイレメイサイ</t>
    </rPh>
    <rPh sb="11" eb="13">
      <t>カイトウ</t>
    </rPh>
    <rPh sb="17" eb="19">
      <t>シテイ</t>
    </rPh>
    <phoneticPr fontId="15"/>
  </si>
  <si>
    <t>明細文書仕入明細回答タイプコード</t>
    <rPh sb="0" eb="4">
      <t>メイサイブンショ</t>
    </rPh>
    <rPh sb="4" eb="6">
      <t>シイ</t>
    </rPh>
    <rPh sb="6" eb="8">
      <t>メイサイ</t>
    </rPh>
    <rPh sb="8" eb="10">
      <t>カイトウ</t>
    </rPh>
    <phoneticPr fontId="15"/>
  </si>
  <si>
    <t>仕入明細回答タイプコード</t>
    <rPh sb="0" eb="4">
      <t>シイレメイサイ</t>
    </rPh>
    <rPh sb="4" eb="6">
      <t>カイトウ</t>
    </rPh>
    <phoneticPr fontId="15"/>
  </si>
  <si>
    <t>仕入明細書に関する仕入明細回答タイプを特定するコード</t>
    <rPh sb="0" eb="4">
      <t>シイレメイサイ</t>
    </rPh>
    <rPh sb="6" eb="7">
      <t>カン</t>
    </rPh>
    <rPh sb="9" eb="13">
      <t>シイレメイサイ</t>
    </rPh>
    <rPh sb="13" eb="15">
      <t>カイトウ</t>
    </rPh>
    <rPh sb="19" eb="21">
      <t>トクテイ</t>
    </rPh>
    <phoneticPr fontId="29"/>
  </si>
  <si>
    <t>中小企業共通EDIメッセージ辞書・BIE表＜単一仕入明細回答メッセージ＞</t>
    <rPh sb="22" eb="24">
      <t>タンイツ</t>
    </rPh>
    <rPh sb="24" eb="28">
      <t>シイレメイサイ</t>
    </rPh>
    <rPh sb="28" eb="30">
      <t>カイトウ</t>
    </rPh>
    <phoneticPr fontId="15"/>
  </si>
  <si>
    <t>中小企業共通EDIメッセージ辞書・BIE表＜コア仕入明細回答メッセージ＞</t>
    <rPh sb="24" eb="28">
      <t>シイレメイサイ</t>
    </rPh>
    <rPh sb="28" eb="30">
      <t>カイトウ</t>
    </rPh>
    <phoneticPr fontId="15"/>
  </si>
  <si>
    <t>SMECoreSelfInvoiceResponse</t>
    <phoneticPr fontId="15"/>
  </si>
  <si>
    <t>SMESelfInvoiceResponse</t>
    <phoneticPr fontId="15"/>
  </si>
  <si>
    <t>コア
仕入明細
回答</t>
    <rPh sb="3" eb="7">
      <t>シイレメイサイ</t>
    </rPh>
    <rPh sb="8" eb="10">
      <t>カイトウ</t>
    </rPh>
    <phoneticPr fontId="15"/>
  </si>
  <si>
    <t>源泉徴収
回答</t>
    <rPh sb="0" eb="4">
      <t>ゲンセンチョウシュウ</t>
    </rPh>
    <rPh sb="5" eb="7">
      <t>カイトウ</t>
    </rPh>
    <phoneticPr fontId="15"/>
  </si>
  <si>
    <t>中小企業共通EDIメッセージ辞書・BIE表＜統合請求メッセージ＞</t>
    <rPh sb="22" eb="24">
      <t>トウゴウ</t>
    </rPh>
    <rPh sb="24" eb="26">
      <t>セイキュウ</t>
    </rPh>
    <phoneticPr fontId="15"/>
  </si>
  <si>
    <t>修正
コア請求</t>
    <rPh sb="0" eb="2">
      <t>シュウセイ</t>
    </rPh>
    <rPh sb="5" eb="7">
      <t>セイキュウ</t>
    </rPh>
    <phoneticPr fontId="15"/>
  </si>
  <si>
    <t>SMECoreInvoice</t>
    <phoneticPr fontId="15"/>
  </si>
  <si>
    <t>? ?  Payment account name</t>
    <phoneticPr fontId="15"/>
  </si>
  <si>
    <t>UNCL4465</t>
    <phoneticPr fontId="15"/>
  </si>
  <si>
    <t>UNCL446</t>
    <phoneticPr fontId="15"/>
  </si>
  <si>
    <t>awww</t>
    <phoneticPr fontId="15"/>
  </si>
  <si>
    <t>数量単位コード
UNECE Rec20</t>
    <phoneticPr fontId="15"/>
  </si>
  <si>
    <t>出荷日</t>
    <phoneticPr fontId="15"/>
  </si>
  <si>
    <t>品目の出荷日</t>
    <phoneticPr fontId="15"/>
  </si>
  <si>
    <t>CIDDH_ Supply Chain_ Trade Settlement. Price_ Currency. Code</t>
  </si>
  <si>
    <t>UN01011501</t>
  </si>
  <si>
    <t>インボイス文書が使用する言語のID</t>
    <rPh sb="5" eb="7">
      <t>ブンショ</t>
    </rPh>
    <rPh sb="8" eb="10">
      <t>シヨウ</t>
    </rPh>
    <rPh sb="12" eb="14">
      <t>ゲンゴ</t>
    </rPh>
    <phoneticPr fontId="29"/>
  </si>
  <si>
    <t>CIIH_ Exchanged_ Document. Language. Identifier</t>
    <phoneticPr fontId="15"/>
  </si>
  <si>
    <t>インボイス文書言語ID</t>
    <rPh sb="5" eb="7">
      <t>ブンショ</t>
    </rPh>
    <rPh sb="7" eb="9">
      <t>ゲンゴ</t>
    </rPh>
    <phoneticPr fontId="15"/>
  </si>
  <si>
    <t>CIIH_ Supply Chain_ Trade Settlement. Tax_ Currency. Code</t>
    <phoneticPr fontId="15"/>
  </si>
  <si>
    <t>UN01006523</t>
  </si>
  <si>
    <t>CIOH_ Exchanged_ Document. Language. Identifier</t>
  </si>
  <si>
    <t>注文書言語ID</t>
    <rPh sb="3" eb="5">
      <t>ゲンゴ</t>
    </rPh>
    <phoneticPr fontId="27"/>
  </si>
  <si>
    <t>CIORH_ Exchanged_ Document. Language. Identifier</t>
  </si>
  <si>
    <t>注文回答書言語ID</t>
    <rPh sb="2" eb="4">
      <t>カイトウ</t>
    </rPh>
    <rPh sb="5" eb="7">
      <t>ゲンゴ</t>
    </rPh>
    <phoneticPr fontId="27"/>
  </si>
  <si>
    <t>注文回答書の言語ID</t>
    <rPh sb="0" eb="2">
      <t>チュウモン</t>
    </rPh>
    <rPh sb="2" eb="4">
      <t>カイトウ</t>
    </rPh>
    <rPh sb="4" eb="5">
      <t>ショ</t>
    </rPh>
    <rPh sb="6" eb="8">
      <t>ゲンゴ</t>
    </rPh>
    <phoneticPr fontId="15"/>
  </si>
  <si>
    <t>注文書の言語ID</t>
    <rPh sb="0" eb="3">
      <t>チュウモンショ</t>
    </rPh>
    <rPh sb="4" eb="6">
      <t>ゲンゴ</t>
    </rPh>
    <phoneticPr fontId="15"/>
  </si>
  <si>
    <t>UN01008346</t>
    <phoneticPr fontId="15"/>
  </si>
  <si>
    <t>CIQ_ Exchanged_ Document. Language. Identifier</t>
    <phoneticPr fontId="15"/>
  </si>
  <si>
    <t>見積依頼書言語ID</t>
    <rPh sb="0" eb="2">
      <t>ミツモリ</t>
    </rPh>
    <rPh sb="2" eb="4">
      <t>イライ</t>
    </rPh>
    <rPh sb="5" eb="7">
      <t>ゲンゴ</t>
    </rPh>
    <phoneticPr fontId="27"/>
  </si>
  <si>
    <t>見積依頼書の言語ID</t>
    <rPh sb="0" eb="2">
      <t>ミツモリ</t>
    </rPh>
    <rPh sb="2" eb="5">
      <t>イライショ</t>
    </rPh>
    <rPh sb="6" eb="8">
      <t>ゲンゴ</t>
    </rPh>
    <phoneticPr fontId="15"/>
  </si>
  <si>
    <t>見積回答書言語ID</t>
    <rPh sb="0" eb="2">
      <t>ミツモリ</t>
    </rPh>
    <rPh sb="2" eb="4">
      <t>カイトウ</t>
    </rPh>
    <rPh sb="4" eb="5">
      <t>ショ</t>
    </rPh>
    <rPh sb="5" eb="7">
      <t>ゲンゴ</t>
    </rPh>
    <phoneticPr fontId="27"/>
  </si>
  <si>
    <t>見積回答書の言語ID</t>
    <rPh sb="0" eb="2">
      <t>ミツモリ</t>
    </rPh>
    <rPh sb="2" eb="4">
      <t>カイトウ</t>
    </rPh>
    <rPh sb="4" eb="5">
      <t>ショ</t>
    </rPh>
    <rPh sb="6" eb="8">
      <t>ゲンゴ</t>
    </rPh>
    <phoneticPr fontId="15"/>
  </si>
  <si>
    <t>出荷案内書言語ID</t>
    <rPh sb="0" eb="2">
      <t>シュッカ</t>
    </rPh>
    <rPh sb="2" eb="4">
      <t>アンナイ</t>
    </rPh>
    <rPh sb="4" eb="5">
      <t>ショ</t>
    </rPh>
    <rPh sb="5" eb="7">
      <t>ゲンゴ</t>
    </rPh>
    <phoneticPr fontId="27"/>
  </si>
  <si>
    <t>出荷案内書の言語ID</t>
    <rPh sb="0" eb="2">
      <t>シュッカ</t>
    </rPh>
    <rPh sb="2" eb="5">
      <t>アンナイショ</t>
    </rPh>
    <rPh sb="6" eb="8">
      <t>ゲンゴ</t>
    </rPh>
    <phoneticPr fontId="15"/>
  </si>
  <si>
    <t>出荷回答書言語ID</t>
    <rPh sb="0" eb="2">
      <t>シュッカ</t>
    </rPh>
    <rPh sb="2" eb="4">
      <t>カイトウ</t>
    </rPh>
    <rPh sb="4" eb="5">
      <t>ショ</t>
    </rPh>
    <rPh sb="5" eb="7">
      <t>ゲンゴ</t>
    </rPh>
    <phoneticPr fontId="27"/>
  </si>
  <si>
    <t>出荷回答書の言語ID</t>
    <rPh sb="0" eb="2">
      <t>シュッカ</t>
    </rPh>
    <rPh sb="2" eb="5">
      <t>カイトウショ</t>
    </rPh>
    <rPh sb="6" eb="8">
      <t>ゲンゴ</t>
    </rPh>
    <phoneticPr fontId="15"/>
  </si>
  <si>
    <t>注文回答数量の数量単位属性</t>
    <rPh sb="0" eb="2">
      <t>チュウモン</t>
    </rPh>
    <rPh sb="2" eb="4">
      <t>カイトウ</t>
    </rPh>
    <rPh sb="4" eb="6">
      <t>スウリョウ</t>
    </rPh>
    <rPh sb="7" eb="9">
      <t>スウリョウ</t>
    </rPh>
    <rPh sb="9" eb="11">
      <t>タンイ</t>
    </rPh>
    <rPh sb="11" eb="13">
      <t>ゾクセイ</t>
    </rPh>
    <phoneticPr fontId="15"/>
  </si>
  <si>
    <t>注文回答バラ数量の数量単位属性</t>
    <rPh sb="0" eb="2">
      <t>チュウモン</t>
    </rPh>
    <rPh sb="2" eb="4">
      <t>カイトウ</t>
    </rPh>
    <rPh sb="6" eb="8">
      <t>スウリョウ</t>
    </rPh>
    <rPh sb="9" eb="11">
      <t>スウリョウ</t>
    </rPh>
    <rPh sb="11" eb="13">
      <t>タンイ</t>
    </rPh>
    <rPh sb="13" eb="15">
      <t>ゾクセイ</t>
    </rPh>
    <phoneticPr fontId="15"/>
  </si>
  <si>
    <t>注文回答セット単位数量の数量単位属性</t>
    <rPh sb="0" eb="4">
      <t>チュウモンカイトウ</t>
    </rPh>
    <rPh sb="7" eb="9">
      <t>タンイ</t>
    </rPh>
    <rPh sb="9" eb="11">
      <t>スウリョウ</t>
    </rPh>
    <rPh sb="12" eb="14">
      <t>スウリョウ</t>
    </rPh>
    <rPh sb="14" eb="16">
      <t>タンイ</t>
    </rPh>
    <rPh sb="16" eb="18">
      <t>ゾクセイ</t>
    </rPh>
    <phoneticPr fontId="15"/>
  </si>
  <si>
    <t>回答</t>
    <rPh sb="0" eb="2">
      <t>カイトウ</t>
    </rPh>
    <phoneticPr fontId="15"/>
  </si>
  <si>
    <t>発注単位数</t>
    <rPh sb="0" eb="2">
      <t>ハッチュウ</t>
    </rPh>
    <rPh sb="2" eb="4">
      <t>タンイ</t>
    </rPh>
    <rPh sb="4" eb="5">
      <t>スウ</t>
    </rPh>
    <phoneticPr fontId="15"/>
  </si>
  <si>
    <t>デフォルト
＝H87（個）</t>
    <rPh sb="11" eb="12">
      <t>コ</t>
    </rPh>
    <phoneticPr fontId="15"/>
  </si>
  <si>
    <t>＝SET</t>
    <phoneticPr fontId="15"/>
  </si>
  <si>
    <t>＜流通BMS以外の場合＞
利用しない。
＜流通業BMSの場合：業界固有仕様＞
発注単位（取引当事者間で取り決めたセット単位数量）に換算した発注数量。</t>
    <rPh sb="50" eb="52">
      <t>ギョウカイ</t>
    </rPh>
    <rPh sb="58" eb="60">
      <t>ハッチュウ</t>
    </rPh>
    <rPh sb="60" eb="62">
      <t>タンイタンイスウリョウハッチュウサイテイバアイリヨウ</t>
    </rPh>
    <phoneticPr fontId="15"/>
  </si>
  <si>
    <t>この情報項目はずべての品目の見積依頼数量の指定に利用する。
この項目の数量単位コード属性は次のいずれかを選択：「個」、「セット」、「不定貫数量単位」</t>
    <rPh sb="2" eb="4">
      <t>ジョウホウ</t>
    </rPh>
    <rPh sb="14" eb="16">
      <t>ミツ</t>
    </rPh>
    <rPh sb="16" eb="18">
      <t>イライ</t>
    </rPh>
    <rPh sb="23" eb="25">
      <t>チュウモン</t>
    </rPh>
    <rPh sb="28" eb="30">
      <t>シテイ</t>
    </rPh>
    <rPh sb="31" eb="33">
      <t>リヨウ</t>
    </rPh>
    <rPh sb="42" eb="44">
      <t>ゾクセイ</t>
    </rPh>
    <rPh sb="45" eb="46">
      <t>ツギ</t>
    </rPh>
    <rPh sb="52" eb="54">
      <t>センタク</t>
    </rPh>
    <rPh sb="56" eb="57">
      <t>コ</t>
    </rPh>
    <rPh sb="66" eb="69">
      <t>フテイカン</t>
    </rPh>
    <rPh sb="69" eb="73">
      <t>スウリョウタンイ</t>
    </rPh>
    <phoneticPr fontId="15"/>
  </si>
  <si>
    <t>この情報項目はずべての品目の見積回答数量の指定に利用する。
この項目の数量単位コード属性は次のいずれかを選択：「個」、「セット」、「不定貫数量単位」。</t>
    <rPh sb="2" eb="4">
      <t>ジョウホウ</t>
    </rPh>
    <rPh sb="14" eb="16">
      <t>ミツモリ</t>
    </rPh>
    <rPh sb="16" eb="18">
      <t>カイトウ</t>
    </rPh>
    <rPh sb="23" eb="25">
      <t>チュウモン</t>
    </rPh>
    <rPh sb="28" eb="30">
      <t>シテイ</t>
    </rPh>
    <rPh sb="31" eb="33">
      <t>リヨウ</t>
    </rPh>
    <rPh sb="42" eb="44">
      <t>ゾクセイ</t>
    </rPh>
    <rPh sb="45" eb="46">
      <t>ツギ</t>
    </rPh>
    <rPh sb="52" eb="54">
      <t>センタク</t>
    </rPh>
    <rPh sb="56" eb="57">
      <t>コ</t>
    </rPh>
    <rPh sb="66" eb="69">
      <t>フテイカン</t>
    </rPh>
    <rPh sb="69" eb="73">
      <t>スウリョウタンイ</t>
    </rPh>
    <phoneticPr fontId="15"/>
  </si>
  <si>
    <t>見積依頼数量の数量単位属性</t>
    <rPh sb="0" eb="2">
      <t>ミツモリ</t>
    </rPh>
    <rPh sb="2" eb="4">
      <t>イライ</t>
    </rPh>
    <rPh sb="4" eb="6">
      <t>スウリョウ</t>
    </rPh>
    <rPh sb="7" eb="9">
      <t>スウリョウ</t>
    </rPh>
    <rPh sb="9" eb="11">
      <t>タンイ</t>
    </rPh>
    <rPh sb="11" eb="13">
      <t>ゾクセイ</t>
    </rPh>
    <phoneticPr fontId="15"/>
  </si>
  <si>
    <t>見積依頼バラ数量の数量単位属性</t>
    <rPh sb="0" eb="4">
      <t>ミツモリイライ</t>
    </rPh>
    <rPh sb="6" eb="8">
      <t>スウリョウ</t>
    </rPh>
    <rPh sb="9" eb="11">
      <t>スウリョウ</t>
    </rPh>
    <rPh sb="11" eb="13">
      <t>タンイ</t>
    </rPh>
    <rPh sb="13" eb="15">
      <t>ゾクセイ</t>
    </rPh>
    <phoneticPr fontId="15"/>
  </si>
  <si>
    <t>この情報項目はずべての品目の見積依頼数量の指定に利用する。
この項目の数量単位コード属性は次のいずれかを選択：「個」、「セット」、「不定貫数量単位」</t>
    <rPh sb="2" eb="4">
      <t>ジョウホウ</t>
    </rPh>
    <rPh sb="14" eb="18">
      <t>ミツモリイライ</t>
    </rPh>
    <rPh sb="23" eb="25">
      <t>チュウモン</t>
    </rPh>
    <rPh sb="28" eb="30">
      <t>シテイ</t>
    </rPh>
    <rPh sb="31" eb="33">
      <t>リヨウ</t>
    </rPh>
    <rPh sb="42" eb="44">
      <t>ゾクセイ</t>
    </rPh>
    <rPh sb="45" eb="46">
      <t>ツギ</t>
    </rPh>
    <rPh sb="52" eb="54">
      <t>センタク</t>
    </rPh>
    <rPh sb="56" eb="57">
      <t>コ</t>
    </rPh>
    <rPh sb="66" eb="69">
      <t>フテイカン</t>
    </rPh>
    <rPh sb="69" eb="73">
      <t>スウリョウタンイ</t>
    </rPh>
    <phoneticPr fontId="15"/>
  </si>
  <si>
    <t>見積回答数量の数量単位属性</t>
    <rPh sb="0" eb="2">
      <t>ミツモリ</t>
    </rPh>
    <rPh sb="2" eb="4">
      <t>カイトウ</t>
    </rPh>
    <rPh sb="4" eb="6">
      <t>スウリョウ</t>
    </rPh>
    <rPh sb="7" eb="9">
      <t>スウリョウ</t>
    </rPh>
    <rPh sb="9" eb="11">
      <t>タンイ</t>
    </rPh>
    <rPh sb="11" eb="13">
      <t>ゾクセイ</t>
    </rPh>
    <phoneticPr fontId="15"/>
  </si>
  <si>
    <t>見積回答セット単位数量の数量単位属性</t>
    <rPh sb="0" eb="2">
      <t>ミツモリ</t>
    </rPh>
    <rPh sb="2" eb="4">
      <t>カイトウ</t>
    </rPh>
    <rPh sb="7" eb="9">
      <t>タンイ</t>
    </rPh>
    <rPh sb="9" eb="11">
      <t>スウリョウ</t>
    </rPh>
    <rPh sb="12" eb="14">
      <t>スウリョウ</t>
    </rPh>
    <rPh sb="14" eb="16">
      <t>タンイ</t>
    </rPh>
    <rPh sb="16" eb="18">
      <t>ゾクセイ</t>
    </rPh>
    <phoneticPr fontId="15"/>
  </si>
  <si>
    <t>見積回答バラ数量の数量単位属性</t>
    <rPh sb="0" eb="2">
      <t>ミツモリ</t>
    </rPh>
    <rPh sb="2" eb="4">
      <t>カイトウ</t>
    </rPh>
    <rPh sb="6" eb="8">
      <t>スウリョウ</t>
    </rPh>
    <rPh sb="9" eb="11">
      <t>スウリョウ</t>
    </rPh>
    <rPh sb="11" eb="13">
      <t>タンイ</t>
    </rPh>
    <rPh sb="13" eb="15">
      <t>ゾクセイ</t>
    </rPh>
    <phoneticPr fontId="15"/>
  </si>
  <si>
    <t>数量単位コード
UNECE Rec20</t>
    <rPh sb="0" eb="2">
      <t>スウリョウ</t>
    </rPh>
    <phoneticPr fontId="15"/>
  </si>
  <si>
    <t>出荷回答バラ数量</t>
    <rPh sb="0" eb="2">
      <t>シュッカ</t>
    </rPh>
    <rPh sb="2" eb="4">
      <t>カイトウ</t>
    </rPh>
    <rPh sb="6" eb="8">
      <t>スウリョウ</t>
    </rPh>
    <phoneticPr fontId="15"/>
  </si>
  <si>
    <t>出荷回答セット単位数量(入り数）</t>
    <rPh sb="0" eb="2">
      <t>シュッカ</t>
    </rPh>
    <rPh sb="2" eb="4">
      <t>カイトウ</t>
    </rPh>
    <phoneticPr fontId="15"/>
  </si>
  <si>
    <t>出荷回答数量</t>
    <rPh sb="2" eb="4">
      <t>カイトウ</t>
    </rPh>
    <rPh sb="4" eb="6">
      <t>スウリョウ</t>
    </rPh>
    <phoneticPr fontId="15"/>
  </si>
  <si>
    <t>要求数量</t>
    <phoneticPr fontId="15"/>
  </si>
  <si>
    <t>この情報項目は発注者の出荷回答数量の指定に利用する。
この項目の数量単位コード属性は次のいずれかを選択：「個」、「セット」、「不定貫数量単位」。</t>
    <rPh sb="2" eb="4">
      <t>ジョウホウ</t>
    </rPh>
    <rPh sb="7" eb="10">
      <t>ハッチュウシャ</t>
    </rPh>
    <rPh sb="11" eb="13">
      <t>シュッカ</t>
    </rPh>
    <rPh sb="13" eb="15">
      <t>カイトウ</t>
    </rPh>
    <rPh sb="20" eb="22">
      <t>チュウモン</t>
    </rPh>
    <rPh sb="25" eb="27">
      <t>シテイ</t>
    </rPh>
    <rPh sb="28" eb="30">
      <t>リヨウ</t>
    </rPh>
    <rPh sb="39" eb="41">
      <t>ゾクセイ</t>
    </rPh>
    <rPh sb="42" eb="43">
      <t>ツギ</t>
    </rPh>
    <rPh sb="49" eb="51">
      <t>センタク</t>
    </rPh>
    <rPh sb="53" eb="54">
      <t>コ</t>
    </rPh>
    <rPh sb="63" eb="66">
      <t>フテイカン</t>
    </rPh>
    <rPh sb="66" eb="70">
      <t>スウリョウタンイ</t>
    </rPh>
    <phoneticPr fontId="15"/>
  </si>
  <si>
    <t>出荷回答数量の数量単位属性</t>
    <rPh sb="0" eb="2">
      <t>シュッカ</t>
    </rPh>
    <rPh sb="2" eb="4">
      <t>カイトウ</t>
    </rPh>
    <rPh sb="4" eb="6">
      <t>スウリョウ</t>
    </rPh>
    <rPh sb="7" eb="9">
      <t>スウリョウ</t>
    </rPh>
    <rPh sb="9" eb="11">
      <t>タンイ</t>
    </rPh>
    <rPh sb="11" eb="13">
      <t>ゾクセイ</t>
    </rPh>
    <phoneticPr fontId="15"/>
  </si>
  <si>
    <t>出荷回答セット単位数量の数量単位属性</t>
    <rPh sb="0" eb="2">
      <t>シュッカ</t>
    </rPh>
    <rPh sb="2" eb="4">
      <t>カイトウ</t>
    </rPh>
    <rPh sb="7" eb="9">
      <t>タンイ</t>
    </rPh>
    <rPh sb="9" eb="11">
      <t>スウリョウ</t>
    </rPh>
    <rPh sb="12" eb="14">
      <t>スウリョウ</t>
    </rPh>
    <rPh sb="14" eb="16">
      <t>タンイ</t>
    </rPh>
    <rPh sb="16" eb="18">
      <t>ゾクセイ</t>
    </rPh>
    <phoneticPr fontId="15"/>
  </si>
  <si>
    <t>この情報項目はずべての品目の配送数量の指定に利用する。
この項目の数量単位属性は次のいずれかを選択：「個」、「セット」、「不定貫数量単位」</t>
    <rPh sb="2" eb="4">
      <t>ジョウホウ</t>
    </rPh>
    <rPh sb="14" eb="16">
      <t>ハイソウ</t>
    </rPh>
    <rPh sb="21" eb="23">
      <t>チュウモン</t>
    </rPh>
    <rPh sb="26" eb="28">
      <t>シテイ</t>
    </rPh>
    <rPh sb="29" eb="31">
      <t>リヨウ</t>
    </rPh>
    <rPh sb="37" eb="39">
      <t>ゾクセイ</t>
    </rPh>
    <rPh sb="40" eb="41">
      <t>ツギ</t>
    </rPh>
    <rPh sb="47" eb="49">
      <t>センタク</t>
    </rPh>
    <rPh sb="51" eb="52">
      <t>コ</t>
    </rPh>
    <rPh sb="61" eb="64">
      <t>フテイカン</t>
    </rPh>
    <rPh sb="64" eb="68">
      <t>スウリョウタンイ</t>
    </rPh>
    <phoneticPr fontId="15"/>
  </si>
  <si>
    <t>配送数量がセット数量単位属性を指定の場合に利用する。
配送バラ数量＝配送数量（属性：セット）×セット単位数量（入り数）（属性：個、または不定貫品目量）</t>
    <rPh sb="0" eb="2">
      <t>ハイソウ</t>
    </rPh>
    <rPh sb="2" eb="4">
      <t>スウリョウ</t>
    </rPh>
    <rPh sb="8" eb="10">
      <t>スウリョウ</t>
    </rPh>
    <rPh sb="10" eb="12">
      <t>タンイ</t>
    </rPh>
    <rPh sb="12" eb="14">
      <t>ゾクセイ</t>
    </rPh>
    <rPh sb="15" eb="17">
      <t>シテイ</t>
    </rPh>
    <rPh sb="18" eb="20">
      <t>バアイ</t>
    </rPh>
    <rPh sb="21" eb="23">
      <t>リヨウ</t>
    </rPh>
    <rPh sb="27" eb="29">
      <t>ハイソウ</t>
    </rPh>
    <rPh sb="31" eb="33">
      <t>スウリョウ</t>
    </rPh>
    <rPh sb="34" eb="36">
      <t>ハイソウ</t>
    </rPh>
    <rPh sb="36" eb="38">
      <t>スウリョウ</t>
    </rPh>
    <rPh sb="39" eb="41">
      <t>ゾクセイ</t>
    </rPh>
    <rPh sb="50" eb="52">
      <t>タンイ</t>
    </rPh>
    <rPh sb="52" eb="54">
      <t>スウリョウ</t>
    </rPh>
    <rPh sb="55" eb="56">
      <t>イ</t>
    </rPh>
    <rPh sb="57" eb="58">
      <t>スウ</t>
    </rPh>
    <rPh sb="60" eb="62">
      <t>ゾクセイ</t>
    </rPh>
    <rPh sb="63" eb="64">
      <t>コ</t>
    </rPh>
    <rPh sb="68" eb="71">
      <t>フテイカン</t>
    </rPh>
    <rPh sb="71" eb="73">
      <t>ヒンモク</t>
    </rPh>
    <rPh sb="73" eb="74">
      <t>リョウ</t>
    </rPh>
    <phoneticPr fontId="27"/>
  </si>
  <si>
    <t>この情報項目はずべての品目の注文数量の指定に利用する。
この項目の数量単位属性は次のいずれかを選択：「個」、「セット」、「不定貫数量単位」
＜流通BMSの定貫品目の場合＞
この項目は利用せず「発注単位数」を利用する。</t>
    <rPh sb="2" eb="4">
      <t>ジョウホウ</t>
    </rPh>
    <rPh sb="21" eb="23">
      <t>チュウモン</t>
    </rPh>
    <rPh sb="26" eb="28">
      <t>シテイ</t>
    </rPh>
    <rPh sb="29" eb="31">
      <t>リヨウ</t>
    </rPh>
    <rPh sb="37" eb="39">
      <t>ゾクセイ</t>
    </rPh>
    <rPh sb="40" eb="41">
      <t>ツギ</t>
    </rPh>
    <rPh sb="47" eb="49">
      <t>センタク</t>
    </rPh>
    <rPh sb="51" eb="52">
      <t>コ</t>
    </rPh>
    <rPh sb="61" eb="64">
      <t>フテイカン</t>
    </rPh>
    <rPh sb="64" eb="68">
      <t>スウリョウタンイ</t>
    </rPh>
    <rPh sb="89" eb="91">
      <t>バアイ</t>
    </rPh>
    <rPh sb="103" eb="105">
      <t>ハッチュウ</t>
    </rPh>
    <rPh sb="105" eb="108">
      <t>タンイスウ</t>
    </rPh>
    <phoneticPr fontId="15"/>
  </si>
  <si>
    <t>この情報項目はずべての品目の注文数量の指定に利用する。
この項目の数量単位属性は次のいずれかを選択：「個」、「セット」、「不定貫数量単位」</t>
    <rPh sb="2" eb="4">
      <t>ジョウホウ</t>
    </rPh>
    <rPh sb="21" eb="23">
      <t>チュウモン</t>
    </rPh>
    <rPh sb="26" eb="28">
      <t>シテイ</t>
    </rPh>
    <rPh sb="29" eb="31">
      <t>リヨウ</t>
    </rPh>
    <rPh sb="37" eb="39">
      <t>ゾクセイ</t>
    </rPh>
    <rPh sb="40" eb="41">
      <t>ツギ</t>
    </rPh>
    <rPh sb="47" eb="49">
      <t>センタク</t>
    </rPh>
    <rPh sb="51" eb="52">
      <t>コ</t>
    </rPh>
    <rPh sb="61" eb="64">
      <t>フテイカン</t>
    </rPh>
    <rPh sb="64" eb="68">
      <t>スウリョウタンイ</t>
    </rPh>
    <phoneticPr fontId="15"/>
  </si>
  <si>
    <t>この情報項目はずべての品目の注文回答数量の指定に利用する。
この項目の数量単位属性は次のいずれかを選択：「個」、「セット」、「不定貫数量単位」。</t>
    <rPh sb="2" eb="4">
      <t>ジョウホウ</t>
    </rPh>
    <rPh sb="16" eb="18">
      <t>カイトウ</t>
    </rPh>
    <rPh sb="23" eb="25">
      <t>チュウモン</t>
    </rPh>
    <rPh sb="28" eb="30">
      <t>シテイ</t>
    </rPh>
    <rPh sb="31" eb="33">
      <t>リヨウ</t>
    </rPh>
    <rPh sb="39" eb="41">
      <t>ゾクセイ</t>
    </rPh>
    <rPh sb="42" eb="43">
      <t>ツギ</t>
    </rPh>
    <rPh sb="49" eb="51">
      <t>センタク</t>
    </rPh>
    <rPh sb="53" eb="54">
      <t>コ</t>
    </rPh>
    <rPh sb="63" eb="66">
      <t>フテイカン</t>
    </rPh>
    <rPh sb="66" eb="70">
      <t>スウリョウタンイ</t>
    </rPh>
    <phoneticPr fontId="15"/>
  </si>
  <si>
    <t>出荷数量がセット数量単位属性を指定の場合に利用する。
出荷バラ数量＝出荷数量（属性：セット）×出荷セット単位数量（入り数）（属性：個、または不定貫品目量）</t>
    <rPh sb="0" eb="2">
      <t>シュッカ</t>
    </rPh>
    <rPh sb="2" eb="4">
      <t>スウリョウ</t>
    </rPh>
    <rPh sb="27" eb="29">
      <t>シュッカ</t>
    </rPh>
    <rPh sb="34" eb="36">
      <t>シュッカ</t>
    </rPh>
    <rPh sb="36" eb="38">
      <t>スウリョウ</t>
    </rPh>
    <rPh sb="47" eb="49">
      <t>シュッカ</t>
    </rPh>
    <phoneticPr fontId="15"/>
  </si>
  <si>
    <t>注文回答数量がセット数量単位属性を指定の場合に利用する。
注文回答バラ数量＝注文回答数量（属性：セット）×注文回答セット単位数量（入り数）（属性：個、または不定貫品目量）</t>
    <rPh sb="2" eb="4">
      <t>カイトウ</t>
    </rPh>
    <rPh sb="31" eb="33">
      <t>カイトウ</t>
    </rPh>
    <rPh sb="38" eb="42">
      <t>チュウモンカイトウ</t>
    </rPh>
    <rPh sb="53" eb="55">
      <t>チュウモン</t>
    </rPh>
    <rPh sb="55" eb="57">
      <t>カイトウ</t>
    </rPh>
    <phoneticPr fontId="15"/>
  </si>
  <si>
    <t>＜流通業BMS以外の場合＞
注文数量がセット数量単位属性を指定の場合に利用する。
注文バラ数量＝注文数量（属性：セット）×注文セット単位数量（入り数）（属性：個、または不定貫品目量）
＜流通業BMSの場合：業界固有仕様＞
この明細行品目が発注単位数で注文する場合のバラ注文数量。
　＝発注単位数×発注単位</t>
    <rPh sb="1" eb="4">
      <t>リュウツウギョウ</t>
    </rPh>
    <rPh sb="7" eb="9">
      <t>イガイ</t>
    </rPh>
    <rPh sb="10" eb="12">
      <t>バアイ</t>
    </rPh>
    <rPh sb="14" eb="16">
      <t>チュウモン</t>
    </rPh>
    <rPh sb="41" eb="43">
      <t>チュウモン</t>
    </rPh>
    <rPh sb="48" eb="50">
      <t>チュウモン</t>
    </rPh>
    <rPh sb="61" eb="63">
      <t>チュウモン</t>
    </rPh>
    <rPh sb="131" eb="132">
      <t>イ</t>
    </rPh>
    <rPh sb="133" eb="134">
      <t>スウ</t>
    </rPh>
    <rPh sb="136" eb="138">
      <t>ゾクセイ</t>
    </rPh>
    <rPh sb="139" eb="140">
      <t>コ</t>
    </rPh>
    <rPh sb="144" eb="147">
      <t>フテイカン</t>
    </rPh>
    <rPh sb="147" eb="149">
      <t>ヒンモク</t>
    </rPh>
    <rPh sb="149" eb="150">
      <t>リョウリュウツウギョウバアイギョウカイコユウシヨウメイサイギョウヒンモクハッチュウタンイスウチュウモンバアイチュウモンスウリョウハッチュウタンイスウハッチュウタンイ</t>
    </rPh>
    <phoneticPr fontId="27"/>
  </si>
  <si>
    <t>この情報項目はずべての品目の出荷数量の指定に利用する。
この項目の数量単位属性は次のいずれかを選択：「個」、「セット」、「不定貫数量単位」</t>
    <rPh sb="2" eb="4">
      <t>ジョウホウ</t>
    </rPh>
    <rPh sb="14" eb="16">
      <t>シュッカ</t>
    </rPh>
    <rPh sb="21" eb="23">
      <t>チュウモン</t>
    </rPh>
    <rPh sb="26" eb="28">
      <t>シテイ</t>
    </rPh>
    <rPh sb="29" eb="31">
      <t>リヨウ</t>
    </rPh>
    <rPh sb="37" eb="39">
      <t>ゾクセイ</t>
    </rPh>
    <rPh sb="40" eb="41">
      <t>ツギ</t>
    </rPh>
    <rPh sb="47" eb="49">
      <t>センタク</t>
    </rPh>
    <rPh sb="51" eb="52">
      <t>コ</t>
    </rPh>
    <rPh sb="61" eb="64">
      <t>フテイカン</t>
    </rPh>
    <rPh sb="64" eb="68">
      <t>スウリョウタンイ</t>
    </rPh>
    <phoneticPr fontId="15"/>
  </si>
  <si>
    <t>この情報項目は発注者の要求数量の指定に利用する。
この項目の数量単位属性は次のいずれかを選択：「個」、「セット」、「不定貫数量単位」</t>
    <rPh sb="2" eb="4">
      <t>ジョウホウ</t>
    </rPh>
    <rPh sb="7" eb="10">
      <t>ハッチュウシャ</t>
    </rPh>
    <rPh sb="11" eb="13">
      <t>ヨウキュウ</t>
    </rPh>
    <rPh sb="13" eb="15">
      <t>スウリョウ</t>
    </rPh>
    <rPh sb="18" eb="20">
      <t>チュウモン</t>
    </rPh>
    <rPh sb="23" eb="25">
      <t>シテイ</t>
    </rPh>
    <rPh sb="26" eb="28">
      <t>リヨウ</t>
    </rPh>
    <rPh sb="34" eb="36">
      <t>ゾクセイ</t>
    </rPh>
    <rPh sb="37" eb="38">
      <t>ツギ</t>
    </rPh>
    <rPh sb="44" eb="46">
      <t>センタク</t>
    </rPh>
    <rPh sb="48" eb="49">
      <t>コ</t>
    </rPh>
    <rPh sb="58" eb="61">
      <t>フテイカン</t>
    </rPh>
    <rPh sb="61" eb="65">
      <t>スウリョウタンイ</t>
    </rPh>
    <phoneticPr fontId="15"/>
  </si>
  <si>
    <t>配送回答バラ数量</t>
    <rPh sb="0" eb="2">
      <t>ハイソウ</t>
    </rPh>
    <rPh sb="2" eb="4">
      <t>カイトウ</t>
    </rPh>
    <phoneticPr fontId="15"/>
  </si>
  <si>
    <t>配送回答セット単位数量(入り数）</t>
    <rPh sb="0" eb="2">
      <t>ハイソウ</t>
    </rPh>
    <rPh sb="2" eb="4">
      <t>カイトウ</t>
    </rPh>
    <rPh sb="7" eb="9">
      <t>タンイ</t>
    </rPh>
    <rPh sb="9" eb="11">
      <t>スウリョウ</t>
    </rPh>
    <rPh sb="12" eb="13">
      <t>イ</t>
    </rPh>
    <rPh sb="14" eb="15">
      <t>スウ</t>
    </rPh>
    <phoneticPr fontId="15"/>
  </si>
  <si>
    <t>注文セット単位数量(入り数）</t>
    <rPh sb="0" eb="2">
      <t>チュウモン</t>
    </rPh>
    <rPh sb="5" eb="7">
      <t>タンイ</t>
    </rPh>
    <rPh sb="7" eb="9">
      <t>スウリョウ</t>
    </rPh>
    <rPh sb="10" eb="11">
      <t>イ</t>
    </rPh>
    <rPh sb="12" eb="13">
      <t>スウ</t>
    </rPh>
    <phoneticPr fontId="15"/>
  </si>
  <si>
    <t>見積依頼数量がセット数量単位属性を指定の場合に利用する。
見積依頼バラ数量＝見積依頼数量（属性：セット）×見積依頼セット単位数量（入り数）（属性：個、または不定貫品目量）</t>
    <rPh sb="0" eb="2">
      <t>ミツモリ</t>
    </rPh>
    <rPh sb="2" eb="4">
      <t>イライ</t>
    </rPh>
    <rPh sb="29" eb="33">
      <t>ミツモリイライ</t>
    </rPh>
    <rPh sb="38" eb="42">
      <t>ミツモリイライ</t>
    </rPh>
    <rPh sb="53" eb="55">
      <t>ミツモリ</t>
    </rPh>
    <rPh sb="55" eb="57">
      <t>イライリュウツウギョウバアイギョウカイコユウシヨウメイサイギョウヒンモクハッチュウタンイスウチュウモンバアイチュウモンスウリョウハッチュウタンイスウハッチュウタンイ</t>
    </rPh>
    <phoneticPr fontId="27"/>
  </si>
  <si>
    <t>見積回答数量がセット数量単位属性を指定の場合に利用する。
見積回答バラ数量＝見積回答数量（属性：セット）×見積回答セット単位数量（入り数）（属性：個、または不定貫品目量）</t>
    <rPh sb="0" eb="2">
      <t>ミツモリ</t>
    </rPh>
    <rPh sb="2" eb="4">
      <t>カイトウ</t>
    </rPh>
    <rPh sb="4" eb="6">
      <t>スウリョウ</t>
    </rPh>
    <rPh sb="29" eb="31">
      <t>ミツモリ</t>
    </rPh>
    <rPh sb="31" eb="33">
      <t>カイトウ</t>
    </rPh>
    <rPh sb="38" eb="40">
      <t>ミツモリ</t>
    </rPh>
    <rPh sb="40" eb="42">
      <t>カイトウ</t>
    </rPh>
    <rPh sb="42" eb="44">
      <t>スウリョウ</t>
    </rPh>
    <rPh sb="53" eb="55">
      <t>ミツモリ</t>
    </rPh>
    <rPh sb="55" eb="57">
      <t>カイトウリュウツウギョウバアイギョウカイコユウシヨウメイサイギョウヒンモクハッチュウタンイスウチュウモンバアイチュウモンスウリョウハッチュウタンイスウハッチュウタンイ</t>
    </rPh>
    <phoneticPr fontId="27"/>
  </si>
  <si>
    <t>出荷回答数量がセット数量単位属性を指定の場合に利用する。
出荷回答バラ数量＝出荷回答数量（属性：セット）×出荷回答セット単位数量（入り数）（属性：個、または不定貫品目量）</t>
    <rPh sb="0" eb="2">
      <t>シュッカ</t>
    </rPh>
    <rPh sb="2" eb="4">
      <t>カイトウ</t>
    </rPh>
    <rPh sb="4" eb="6">
      <t>スウリョウ</t>
    </rPh>
    <rPh sb="29" eb="31">
      <t>シュッカ</t>
    </rPh>
    <rPh sb="31" eb="33">
      <t>カイトウ</t>
    </rPh>
    <rPh sb="38" eb="40">
      <t>シュッカ</t>
    </rPh>
    <rPh sb="40" eb="42">
      <t>カイトウ</t>
    </rPh>
    <rPh sb="42" eb="44">
      <t>スウリョウ</t>
    </rPh>
    <rPh sb="53" eb="55">
      <t>シュッカ</t>
    </rPh>
    <rPh sb="55" eb="57">
      <t>カイトウ</t>
    </rPh>
    <phoneticPr fontId="15"/>
  </si>
  <si>
    <t>配送回答数量</t>
    <rPh sb="2" eb="4">
      <t>カイトウ</t>
    </rPh>
    <rPh sb="4" eb="6">
      <t>スウリョウ</t>
    </rPh>
    <phoneticPr fontId="9"/>
  </si>
  <si>
    <t>この情報項目は配送回答数量の指定に利用する。
この項目の属性として数量単位コードを指定することにより、ずべての品目の取引数量指定に利用できる。</t>
    <rPh sb="2" eb="4">
      <t>ジョウホウ</t>
    </rPh>
    <rPh sb="7" eb="9">
      <t>ハイソウ</t>
    </rPh>
    <rPh sb="9" eb="11">
      <t>カイトウ</t>
    </rPh>
    <rPh sb="11" eb="13">
      <t>スウリョウ</t>
    </rPh>
    <rPh sb="12" eb="13">
      <t>カイスウ</t>
    </rPh>
    <rPh sb="14" eb="16">
      <t>シテイ</t>
    </rPh>
    <rPh sb="17" eb="19">
      <t>リヨウ</t>
    </rPh>
    <phoneticPr fontId="15"/>
  </si>
  <si>
    <t>配送回答数量がセット数量単位属性を指定の場合に利用する。
配送回答バラ数量＝配送回答数量（属性：セット）×配送回答セット単位数量（入り数）（属性：個、または不定貫品目量）</t>
    <rPh sb="0" eb="2">
      <t>ハイソウ</t>
    </rPh>
    <rPh sb="2" eb="4">
      <t>カイトウ</t>
    </rPh>
    <rPh sb="4" eb="6">
      <t>スウリョウ</t>
    </rPh>
    <rPh sb="10" eb="12">
      <t>スウリョウ</t>
    </rPh>
    <rPh sb="12" eb="14">
      <t>タンイ</t>
    </rPh>
    <rPh sb="14" eb="16">
      <t>ゾクセイ</t>
    </rPh>
    <rPh sb="17" eb="19">
      <t>シテイ</t>
    </rPh>
    <rPh sb="20" eb="22">
      <t>バアイ</t>
    </rPh>
    <rPh sb="23" eb="25">
      <t>リヨウ</t>
    </rPh>
    <rPh sb="29" eb="31">
      <t>ハイソウ</t>
    </rPh>
    <rPh sb="31" eb="33">
      <t>カイトウ</t>
    </rPh>
    <rPh sb="35" eb="37">
      <t>スウリョウ</t>
    </rPh>
    <rPh sb="38" eb="40">
      <t>ハイソウ</t>
    </rPh>
    <rPh sb="40" eb="42">
      <t>カイトウ</t>
    </rPh>
    <rPh sb="42" eb="44">
      <t>スウリョウ</t>
    </rPh>
    <rPh sb="45" eb="47">
      <t>ゾクセイ</t>
    </rPh>
    <rPh sb="53" eb="55">
      <t>ハイソウ</t>
    </rPh>
    <rPh sb="55" eb="57">
      <t>カイトウ</t>
    </rPh>
    <rPh sb="60" eb="62">
      <t>タンイ</t>
    </rPh>
    <rPh sb="62" eb="64">
      <t>スウリョウ</t>
    </rPh>
    <rPh sb="65" eb="66">
      <t>イ</t>
    </rPh>
    <rPh sb="67" eb="68">
      <t>スウ</t>
    </rPh>
    <rPh sb="70" eb="72">
      <t>ゾクセイ</t>
    </rPh>
    <rPh sb="73" eb="74">
      <t>コ</t>
    </rPh>
    <rPh sb="78" eb="81">
      <t>フテイカン</t>
    </rPh>
    <rPh sb="81" eb="83">
      <t>ヒンモク</t>
    </rPh>
    <rPh sb="83" eb="84">
      <t>リョウ</t>
    </rPh>
    <phoneticPr fontId="27"/>
  </si>
  <si>
    <t>配送回答バラ数量の数量単位属性</t>
    <rPh sb="0" eb="2">
      <t>ハイソウ</t>
    </rPh>
    <rPh sb="2" eb="4">
      <t>カイトウ</t>
    </rPh>
    <rPh sb="6" eb="8">
      <t>スウリョウ</t>
    </rPh>
    <rPh sb="9" eb="11">
      <t>スウリョウ</t>
    </rPh>
    <rPh sb="11" eb="13">
      <t>タンイ</t>
    </rPh>
    <rPh sb="13" eb="15">
      <t>ゾクセイ</t>
    </rPh>
    <phoneticPr fontId="15"/>
  </si>
  <si>
    <t>配送回答セット単位数量（入り数）の数量単位属性</t>
    <rPh sb="0" eb="2">
      <t>ハイソウ</t>
    </rPh>
    <rPh sb="2" eb="4">
      <t>カイトウ</t>
    </rPh>
    <rPh sb="7" eb="9">
      <t>タンイ</t>
    </rPh>
    <rPh sb="9" eb="11">
      <t>スウリョウ</t>
    </rPh>
    <rPh sb="12" eb="13">
      <t>イ</t>
    </rPh>
    <rPh sb="14" eb="15">
      <t>スウ</t>
    </rPh>
    <rPh sb="17" eb="19">
      <t>スウリョウ</t>
    </rPh>
    <rPh sb="19" eb="21">
      <t>タンイ</t>
    </rPh>
    <rPh sb="21" eb="23">
      <t>ゾクセイ</t>
    </rPh>
    <phoneticPr fontId="15"/>
  </si>
  <si>
    <t>配送回答数量の数量単位属性</t>
    <rPh sb="0" eb="2">
      <t>ハイソウ</t>
    </rPh>
    <rPh sb="2" eb="4">
      <t>カイトウ</t>
    </rPh>
    <rPh sb="4" eb="6">
      <t>スウリョウ</t>
    </rPh>
    <rPh sb="7" eb="9">
      <t>スウリョウ</t>
    </rPh>
    <rPh sb="9" eb="11">
      <t>タンイ</t>
    </rPh>
    <rPh sb="11" eb="13">
      <t>ゾクセイ</t>
    </rPh>
    <phoneticPr fontId="15"/>
  </si>
  <si>
    <t>注文セット単位数量の数量単位属性</t>
    <rPh sb="0" eb="2">
      <t>チュウモン</t>
    </rPh>
    <rPh sb="5" eb="7">
      <t>タンイ</t>
    </rPh>
    <rPh sb="7" eb="9">
      <t>スウリョウ</t>
    </rPh>
    <rPh sb="10" eb="12">
      <t>スウリョウ</t>
    </rPh>
    <rPh sb="12" eb="14">
      <t>タンイ</t>
    </rPh>
    <rPh sb="14" eb="16">
      <t>ゾクセイ</t>
    </rPh>
    <phoneticPr fontId="15"/>
  </si>
  <si>
    <t>見積依頼セット単位数量の数量単位属性</t>
    <rPh sb="0" eb="2">
      <t>ミツモリ</t>
    </rPh>
    <rPh sb="2" eb="4">
      <t>イライ</t>
    </rPh>
    <rPh sb="7" eb="9">
      <t>タンイ</t>
    </rPh>
    <rPh sb="9" eb="11">
      <t>スウリョウ</t>
    </rPh>
    <rPh sb="12" eb="14">
      <t>スウリョウ</t>
    </rPh>
    <rPh sb="14" eb="16">
      <t>タンイ</t>
    </rPh>
    <rPh sb="16" eb="18">
      <t>ゾクセイ</t>
    </rPh>
    <phoneticPr fontId="15"/>
  </si>
  <si>
    <t>UN01006667</t>
    <phoneticPr fontId="15"/>
  </si>
  <si>
    <t>UN01006002</t>
    <phoneticPr fontId="15"/>
  </si>
  <si>
    <t>CIIL_ Supply Chain_ Trade Settlement. Specified. CIIL_ Trade Settlement_ Monetary Summation</t>
    <phoneticPr fontId="15"/>
  </si>
  <si>
    <t>CIIL_ Trade Settlement_ Monetary Summation. Details</t>
    <phoneticPr fontId="15"/>
  </si>
  <si>
    <t>CIIL_ Trade Settlement_ Monetary Summation. Tax Total. Amount</t>
    <phoneticPr fontId="15"/>
  </si>
  <si>
    <t>UN01008373</t>
  </si>
  <si>
    <t>CIR_ Exchanged_ Document. Language. Identifier</t>
  </si>
  <si>
    <t>支払通知書言語ID</t>
    <rPh sb="0" eb="5">
      <t>シハライツウチショ</t>
    </rPh>
    <rPh sb="5" eb="7">
      <t>ゲンゴ</t>
    </rPh>
    <phoneticPr fontId="15"/>
  </si>
  <si>
    <t>この交換された 支払通知文書の言語ID</t>
    <rPh sb="8" eb="10">
      <t>シハライ</t>
    </rPh>
    <rPh sb="10" eb="12">
      <t>ツウチ</t>
    </rPh>
    <rPh sb="12" eb="14">
      <t>ブンショ</t>
    </rPh>
    <rPh sb="15" eb="17">
      <t>ゲンゴ</t>
    </rPh>
    <phoneticPr fontId="15"/>
  </si>
  <si>
    <t>CIDDH_ Exchanged_ Document. Language. Identifier</t>
    <phoneticPr fontId="15"/>
  </si>
  <si>
    <t>明細在庫クラス</t>
    <rPh sb="0" eb="2">
      <t>メイサイ</t>
    </rPh>
    <rPh sb="2" eb="4">
      <t>ザイコ</t>
    </rPh>
    <phoneticPr fontId="15"/>
  </si>
  <si>
    <t>明細在庫に関する情報からなるクラス</t>
    <rPh sb="0" eb="2">
      <t>メイサイ</t>
    </rPh>
    <rPh sb="2" eb="4">
      <t>ザイコ</t>
    </rPh>
    <rPh sb="5" eb="6">
      <t>カン</t>
    </rPh>
    <rPh sb="8" eb="10">
      <t>ジョウホウ</t>
    </rPh>
    <phoneticPr fontId="15"/>
  </si>
  <si>
    <t>修正コア
仕入明細</t>
    <rPh sb="0" eb="2">
      <t>シュウセイ</t>
    </rPh>
    <rPh sb="5" eb="9">
      <t>シイレメイサイ</t>
    </rPh>
    <phoneticPr fontId="15"/>
  </si>
  <si>
    <t>UN01014644</t>
    <phoneticPr fontId="15"/>
  </si>
  <si>
    <t>明細行の調整（修正差額調整）に関する情報からなるクラス</t>
    <rPh sb="0" eb="3">
      <t>メイサイギョウ</t>
    </rPh>
    <rPh sb="4" eb="6">
      <t>チョウセイ</t>
    </rPh>
    <rPh sb="7" eb="13">
      <t>シュウセイサガクチョウセイ</t>
    </rPh>
    <phoneticPr fontId="15"/>
  </si>
  <si>
    <t>修正コア
仕入明細
回答</t>
    <rPh sb="0" eb="2">
      <t>シュウセイ</t>
    </rPh>
    <rPh sb="5" eb="9">
      <t>シイレメイサイ</t>
    </rPh>
    <rPh sb="10" eb="12">
      <t>カイトウ</t>
    </rPh>
    <phoneticPr fontId="15"/>
  </si>
  <si>
    <t>修正
単一請求</t>
    <rPh sb="0" eb="2">
      <t>シュウセイ</t>
    </rPh>
    <rPh sb="3" eb="5">
      <t>タンイツ</t>
    </rPh>
    <rPh sb="5" eb="7">
      <t>セイキュウ</t>
    </rPh>
    <phoneticPr fontId="15"/>
  </si>
  <si>
    <t>単一請求</t>
    <rPh sb="0" eb="2">
      <t>タンイツ</t>
    </rPh>
    <rPh sb="2" eb="4">
      <t>セイキュウ</t>
    </rPh>
    <phoneticPr fontId="15"/>
  </si>
  <si>
    <t>コア請求</t>
    <rPh sb="2" eb="4">
      <t>セイキュウ</t>
    </rPh>
    <phoneticPr fontId="15"/>
  </si>
  <si>
    <t>統合請求</t>
    <rPh sb="0" eb="2">
      <t>トウゴウ</t>
    </rPh>
    <rPh sb="2" eb="4">
      <t>セイキュウ</t>
    </rPh>
    <phoneticPr fontId="15"/>
  </si>
  <si>
    <t>修正
統合請求</t>
    <rPh sb="0" eb="2">
      <t>シュウセイ</t>
    </rPh>
    <rPh sb="3" eb="5">
      <t>トウゴウ</t>
    </rPh>
    <rPh sb="5" eb="7">
      <t>セイキュウ</t>
    </rPh>
    <phoneticPr fontId="15"/>
  </si>
  <si>
    <t>修正単一
仕入明細
回答</t>
    <rPh sb="0" eb="2">
      <t>シュウセイ</t>
    </rPh>
    <rPh sb="2" eb="4">
      <t>タンイツ</t>
    </rPh>
    <rPh sb="5" eb="9">
      <t>シイレメイサイ</t>
    </rPh>
    <rPh sb="10" eb="12">
      <t>カイトウ</t>
    </rPh>
    <phoneticPr fontId="15"/>
  </si>
  <si>
    <t>修正単一
仕入明細</t>
    <rPh sb="0" eb="2">
      <t>シュウセイ</t>
    </rPh>
    <rPh sb="2" eb="4">
      <t>タンイツ</t>
    </rPh>
    <rPh sb="5" eb="9">
      <t>シイレメイサイ</t>
    </rPh>
    <phoneticPr fontId="15"/>
  </si>
  <si>
    <t>国税庁</t>
    <rPh sb="0" eb="3">
      <t>コクゼイチョウ</t>
    </rPh>
    <phoneticPr fontId="15"/>
  </si>
  <si>
    <t xml:space="preserve">
ID値
選択入力
</t>
    <rPh sb="3" eb="4">
      <t>チ</t>
    </rPh>
    <rPh sb="5" eb="7">
      <t>センタク</t>
    </rPh>
    <rPh sb="7" eb="9">
      <t>ニュウリョク</t>
    </rPh>
    <phoneticPr fontId="15"/>
  </si>
  <si>
    <t>CIILB_ Supply Chain_ Trade Delivery. Despatch Advice_ Referenced. CI_ Referenced_ Document</t>
    <phoneticPr fontId="15"/>
  </si>
  <si>
    <t>「業界必須」情報項目</t>
    <rPh sb="1" eb="3">
      <t>ギョウカイ</t>
    </rPh>
    <rPh sb="3" eb="5">
      <t>ヒッス</t>
    </rPh>
    <rPh sb="6" eb="10">
      <t>ジョウホウコウモク</t>
    </rPh>
    <phoneticPr fontId="15"/>
  </si>
  <si>
    <t>「業界任意」情報項目</t>
    <rPh sb="1" eb="3">
      <t>ギョウカイ</t>
    </rPh>
    <rPh sb="3" eb="5">
      <t>ニンイ</t>
    </rPh>
    <rPh sb="6" eb="10">
      <t>ジョウホウコウモク</t>
    </rPh>
    <phoneticPr fontId="15"/>
  </si>
  <si>
    <t>「業界任意」情報項目</t>
    <rPh sb="3" eb="5">
      <t>ニンイ</t>
    </rPh>
    <rPh sb="6" eb="10">
      <t>ジョウホウコウモク</t>
    </rPh>
    <phoneticPr fontId="15"/>
  </si>
  <si>
    <t>「業界必須」情報項目</t>
    <rPh sb="3" eb="5">
      <t>ヒッス</t>
    </rPh>
    <rPh sb="6" eb="10">
      <t>ジョウホウコウモク</t>
    </rPh>
    <phoneticPr fontId="15"/>
  </si>
  <si>
    <t>企業を表す国際企業ID。ISO6523に登録された国際企業登録機関を属性で指定する。</t>
    <phoneticPr fontId="15"/>
  </si>
  <si>
    <t>企業を表す国際企業ID。ISO6523に登録された国際企業登録機関を属性で指定する.</t>
    <phoneticPr fontId="15"/>
  </si>
  <si>
    <t>.</t>
    <phoneticPr fontId="29"/>
  </si>
  <si>
    <t>企業を表す国際企業ID。ISO6523に登録された国際企業登録機関を属性で指定する。中小企業共通EDIでは法人IDの利用を推奨。</t>
    <phoneticPr fontId="15"/>
  </si>
  <si>
    <t>企業を表す国際企業ID。ISO6523に登録された国際企業登録機関を属性で指定する。</t>
    <rPh sb="7" eb="9">
      <t>キギョウ</t>
    </rPh>
    <phoneticPr fontId="15"/>
  </si>
  <si>
    <t xml:space="preserve">                                                                                                                                                                                                                                                                                                                                                                                                                                                                                                                                                                                                                                                                                                                                                                                                                                                                                                                                                                                                                                                                                                                                                                                                                                                                                                                                                                                                                                                                                                                                                                                                                                                                                                                                                                                                                                                                                                                                                                                                                                                                                                                                                                                                                                                                                                                                                                                                                                                                                                                                                                                                                                                                                                                                                                                                                                                                                                                                                                                                                                                                                                                                                                                                                                                                                                                                                                                                                                                                                                                                                                                                                                                                                                                                                                                                                                                                                                                                                                                                                                                                                                                                                                                                                                                                                                                                                                                                                                                                                                                                                                                                                                                                                                                                                                                                                                                                                                                                                                                                                                                                                                                                                                                                                                                                                                                                                                                                                                                                                                                                                                                                                                                                                                                                                                                                                                                                                                                                                                                                                                                                                                                                                                                                                                                                                                                                                                                                                                                                                                                                                                                                                                                                                                                                                                                                                                                                                                                                                                                                                                                                                                                                                                                                                                                                                                                                                                                                                                                                                                                                                                                                                                                                                                                                                                                                                                                                                                                                                                                                                                                                                                                                                                                                                                                                                                                                                                                                                                                                                                                                                                                                                                                                                                                                                                                                                                                                                                                                                                                                                                                                                                                                                                                                                                                                                                                                                                                                                                                                                                                                                                                                                                                                                                                                                                                                                                                                                                                                                                                                                                                                                                                                                                                                                                                                                                                                                                                                                                                                                                                                                                                                                                                                                                                                                                                                                                                                                                                                                                                                                                                                                                                                                                                                                                                                                                                                                                                                                                                                                                                                                                                                                                                                                                                                                                                                                                                                                                                                                                                                                                                                                                                                                                                                                                                                                                                                                                                                                                                                                                                                                                                                                                                                                                                                                                                                                                                                                                                                                                                                                                                                                                                                                                                                                                                                                                                                                                                                                                                                                                                                                                                                                                                                                                                                                                                                                                                                                                                                                                                                                                                                                                                                                                                                                                                                                                                                                                                                                                                                                                                                                                                                                                                                                                                                                                                                                                                                                                                                                                                                                                                                                                                                                                                                                                                                                                                                                                                                                                         </t>
    <phoneticPr fontId="15"/>
  </si>
  <si>
    <t>UN01008806</t>
  </si>
  <si>
    <t>CIRT_ Supply Chain_ Trade Settlement. Payment_ Currency. Code</t>
  </si>
  <si>
    <t>支払通貨コード</t>
    <rPh sb="0" eb="4">
      <t>シハライツウカ</t>
    </rPh>
    <phoneticPr fontId="15"/>
  </si>
  <si>
    <t>支払通知書（請求書単位）の決済締日</t>
    <rPh sb="0" eb="2">
      <t>シハライ</t>
    </rPh>
    <rPh sb="2" eb="4">
      <t>ツウチ</t>
    </rPh>
    <rPh sb="4" eb="5">
      <t>ショ</t>
    </rPh>
    <rPh sb="6" eb="9">
      <t>セイキュウショ</t>
    </rPh>
    <rPh sb="9" eb="11">
      <t>タンイ</t>
    </rPh>
    <rPh sb="13" eb="15">
      <t>ケッサイ</t>
    </rPh>
    <rPh sb="15" eb="17">
      <t>シメビ</t>
    </rPh>
    <phoneticPr fontId="9"/>
  </si>
  <si>
    <t>支払通知書（請求書単位）の支払予定日</t>
    <rPh sb="0" eb="2">
      <t>シハライ</t>
    </rPh>
    <rPh sb="2" eb="4">
      <t>ツウチ</t>
    </rPh>
    <rPh sb="4" eb="5">
      <t>ショ</t>
    </rPh>
    <rPh sb="6" eb="9">
      <t>セイキュウショ</t>
    </rPh>
    <rPh sb="9" eb="11">
      <t>タンイ</t>
    </rPh>
    <rPh sb="13" eb="15">
      <t>シハライ</t>
    </rPh>
    <rPh sb="15" eb="17">
      <t>ヨテイ</t>
    </rPh>
    <rPh sb="17" eb="18">
      <t>ビ</t>
    </rPh>
    <phoneticPr fontId="9"/>
  </si>
  <si>
    <t>支払通知書の支払通貨コード</t>
    <rPh sb="0" eb="2">
      <t>シハライ</t>
    </rPh>
    <rPh sb="2" eb="5">
      <t>ツウチショ</t>
    </rPh>
    <rPh sb="6" eb="10">
      <t>シハライツウカ</t>
    </rPh>
    <phoneticPr fontId="15"/>
  </si>
  <si>
    <t>支払通知数量の数量単位属性</t>
    <rPh sb="0" eb="2">
      <t>シハライ</t>
    </rPh>
    <rPh sb="2" eb="4">
      <t>ツウチ</t>
    </rPh>
    <rPh sb="4" eb="6">
      <t>スウリョウ</t>
    </rPh>
    <rPh sb="5" eb="6">
      <t>リョウ</t>
    </rPh>
    <rPh sb="7" eb="9">
      <t>スウリョウ</t>
    </rPh>
    <rPh sb="9" eb="11">
      <t>タンイ</t>
    </rPh>
    <rPh sb="11" eb="13">
      <t>ゾクセイ</t>
    </rPh>
    <phoneticPr fontId="15"/>
  </si>
  <si>
    <t>支払通知セット単位数量の数量単位属性</t>
    <rPh sb="0" eb="2">
      <t>シハライ</t>
    </rPh>
    <rPh sb="2" eb="4">
      <t>ツウチ</t>
    </rPh>
    <rPh sb="7" eb="9">
      <t>タンイ</t>
    </rPh>
    <rPh sb="9" eb="11">
      <t>スウリョウ</t>
    </rPh>
    <rPh sb="10" eb="11">
      <t>リョウ</t>
    </rPh>
    <rPh sb="12" eb="14">
      <t>スウリョウ</t>
    </rPh>
    <rPh sb="14" eb="16">
      <t>タンイ</t>
    </rPh>
    <rPh sb="16" eb="18">
      <t>ゾクセイ</t>
    </rPh>
    <phoneticPr fontId="15"/>
  </si>
  <si>
    <t>この情報項目は支払通知数量の指定に利用する。
この項目の属性として数量単位コードを指定することにより、ずべての品目の支払通知数量指定に利用できる。</t>
    <rPh sb="2" eb="4">
      <t>ジョウホウ</t>
    </rPh>
    <rPh sb="7" eb="11">
      <t>シハライツウチ</t>
    </rPh>
    <rPh sb="11" eb="13">
      <t>スウリョウ</t>
    </rPh>
    <rPh sb="14" eb="16">
      <t>シテイ</t>
    </rPh>
    <rPh sb="17" eb="19">
      <t>リヨウ</t>
    </rPh>
    <rPh sb="58" eb="60">
      <t>シハライ</t>
    </rPh>
    <rPh sb="60" eb="62">
      <t>ツウチ</t>
    </rPh>
    <rPh sb="62" eb="64">
      <t>スウリョウ</t>
    </rPh>
    <phoneticPr fontId="15"/>
  </si>
  <si>
    <r>
      <rPr>
        <sz val="11"/>
        <rFont val="Segoe UI Symbol"/>
        <family val="2"/>
      </rPr>
      <t>✔</t>
    </r>
    <r>
      <rPr>
        <sz val="11"/>
        <rFont val="游ゴシック"/>
        <family val="3"/>
        <charset val="128"/>
        <scheme val="minor"/>
      </rPr>
      <t xml:space="preserve"> 支払通知数量の数量単位指定が定貫品目（セット）の場合：1セット当たりのバラ数量を入力。
</t>
    </r>
    <r>
      <rPr>
        <sz val="11"/>
        <rFont val="Segoe UI Symbol"/>
        <family val="3"/>
      </rPr>
      <t>✔</t>
    </r>
    <r>
      <rPr>
        <sz val="11"/>
        <rFont val="游ゴシック"/>
        <family val="3"/>
        <charset val="128"/>
      </rPr>
      <t>支払通知</t>
    </r>
    <r>
      <rPr>
        <sz val="11"/>
        <rFont val="游ゴシック"/>
        <family val="3"/>
        <charset val="128"/>
        <scheme val="minor"/>
      </rPr>
      <t>数量がハイブリッド品目（セット）の場合：支払通知数量で指定したセット数量の</t>
    </r>
    <r>
      <rPr>
        <sz val="11"/>
        <rFont val="Calibri"/>
        <family val="3"/>
      </rPr>
      <t>1</t>
    </r>
    <r>
      <rPr>
        <sz val="11"/>
        <rFont val="游ゴシック"/>
        <family val="3"/>
        <charset val="128"/>
        <scheme val="minor"/>
      </rPr>
      <t xml:space="preserve">単位当たりの重量・容量（個数でカウントできない不定貫品目の数量単位属性）を入力
</t>
    </r>
    <r>
      <rPr>
        <sz val="11"/>
        <rFont val="Segoe UI Symbol"/>
        <family val="3"/>
      </rPr>
      <t>✔</t>
    </r>
    <r>
      <rPr>
        <sz val="11"/>
        <rFont val="游ゴシック"/>
        <family val="3"/>
        <charset val="128"/>
      </rPr>
      <t>支払通知</t>
    </r>
    <r>
      <rPr>
        <sz val="11"/>
        <rFont val="游ゴシック"/>
        <family val="3"/>
        <charset val="128"/>
        <scheme val="minor"/>
      </rPr>
      <t>数量の</t>
    </r>
    <r>
      <rPr>
        <sz val="11"/>
        <rFont val="Calibri"/>
        <family val="3"/>
      </rPr>
      <t xml:space="preserve"> </t>
    </r>
    <r>
      <rPr>
        <sz val="11"/>
        <rFont val="游ゴシック"/>
        <family val="3"/>
        <charset val="128"/>
        <scheme val="minor"/>
      </rPr>
      <t xml:space="preserve">数量単位指定が定貫品目（個）の場合：利用しない
</t>
    </r>
    <r>
      <rPr>
        <sz val="11"/>
        <rFont val="Segoe UI Symbol"/>
        <family val="2"/>
      </rPr>
      <t>✔</t>
    </r>
    <r>
      <rPr>
        <sz val="11"/>
        <rFont val="游ゴシック"/>
        <family val="3"/>
        <charset val="128"/>
        <scheme val="minor"/>
      </rPr>
      <t xml:space="preserve"> 支払通知数量の数量単位指定が不定貫品目の場合：利用しない。</t>
    </r>
    <rPh sb="2" eb="6">
      <t>シハライツウチ</t>
    </rPh>
    <rPh sb="47" eb="51">
      <t>シハライツウチ</t>
    </rPh>
    <rPh sb="71" eb="75">
      <t>シハライツウチ</t>
    </rPh>
    <rPh sb="112" eb="115">
      <t>フテイカン</t>
    </rPh>
    <rPh sb="118" eb="120">
      <t>スウリョウ</t>
    </rPh>
    <rPh sb="120" eb="122">
      <t>タンイ</t>
    </rPh>
    <rPh sb="122" eb="124">
      <t>ゾクセイ</t>
    </rPh>
    <rPh sb="129" eb="131">
      <t>シハライ</t>
    </rPh>
    <rPh sb="131" eb="133">
      <t>ツウチ</t>
    </rPh>
    <rPh sb="150" eb="151">
      <t>コ</t>
    </rPh>
    <rPh sb="163" eb="167">
      <t>シハライツウチ</t>
    </rPh>
    <phoneticPr fontId="28"/>
  </si>
  <si>
    <t>✔ 配送数量の数量単位指定が定貫品目（セット）の場合：1セット当たりのバラ数量を入力。
✔配送数量がハイブリッド品目（セット）の場合：配送数量で指定したセット数量の1単位当たりの重量・容量（個数でカウントできない不定貫品目の数量単位属性）を入力
✔配送数量の 数量単位指定が定貫品目（個）の場合：利用しない
✔ 配送数量の数量単位指定が不定貫品目の場合：利用しない。</t>
    <rPh sb="106" eb="109">
      <t>フテイカン</t>
    </rPh>
    <rPh sb="112" eb="114">
      <t>スウリョウ</t>
    </rPh>
    <rPh sb="114" eb="116">
      <t>タンイ</t>
    </rPh>
    <rPh sb="116" eb="118">
      <t>ゾクセイ</t>
    </rPh>
    <rPh sb="120" eb="122">
      <t>ニュウリョクセイキュウジョウホウコウモクヨウリョウ</t>
    </rPh>
    <phoneticPr fontId="28"/>
  </si>
  <si>
    <t>✔ 見積依頼数量の数量単位指定が定貫品目（セット）の場合：1セット当たりのバラ数量を入力。
✔見積依頼数量がハイブリッド品目（セット）の場合：見積依頼数量で指定したセット数量の1単位当たりの重量・容量（個数でカウントできない不定貫品目の数量単位属性）を入力
✔見積依頼数量の 数量単位指定が定貫品目（個）の場合：利用しない
✔ 見積依頼数量の数量単位指定が不定貫品目の場合：利用しない。</t>
    <rPh sb="2" eb="6">
      <t>ミツモリイライ</t>
    </rPh>
    <rPh sb="47" eb="51">
      <t>ミツモリイライ</t>
    </rPh>
    <rPh sb="71" eb="73">
      <t>ミツモリ</t>
    </rPh>
    <rPh sb="73" eb="75">
      <t>イライ</t>
    </rPh>
    <rPh sb="112" eb="115">
      <t>フテイカン</t>
    </rPh>
    <rPh sb="118" eb="120">
      <t>スウリョウ</t>
    </rPh>
    <rPh sb="120" eb="122">
      <t>タンイ</t>
    </rPh>
    <rPh sb="122" eb="124">
      <t>ゾクセイ</t>
    </rPh>
    <rPh sb="126" eb="128">
      <t>ニュウリョク</t>
    </rPh>
    <rPh sb="130" eb="134">
      <t>ミツモリイライ</t>
    </rPh>
    <rPh sb="164" eb="168">
      <t>ミツモリイライセイキュウジョウホウコウモクヨウリョウ</t>
    </rPh>
    <phoneticPr fontId="28"/>
  </si>
  <si>
    <t>✔ 見積回答数量の数量単位指定が定貫品目（セット）の場合：1セット当たりのバラ数量を入力。
✔見積回答数量がハイブリッド品目（セット）の場合：見積回答数量で指定したセット数量の1単位当たりの重量・容量（個数でカウントできない不定貫品目の数量単位属性）を入力
✔見積回答数量の 数量単位指定が定貫品目（個）の場合：利用しない
✔ 見積回答数量の数量単位指定が不定貫品目の場合：利用しない。</t>
    <rPh sb="2" eb="6">
      <t>ミツモリカイトウ</t>
    </rPh>
    <rPh sb="47" eb="51">
      <t>ミツモリカイトウ</t>
    </rPh>
    <rPh sb="71" eb="73">
      <t>ミツモリ</t>
    </rPh>
    <rPh sb="73" eb="75">
      <t>カイトウ</t>
    </rPh>
    <rPh sb="112" eb="115">
      <t>フテイカン</t>
    </rPh>
    <rPh sb="118" eb="120">
      <t>スウリョウ</t>
    </rPh>
    <rPh sb="120" eb="122">
      <t>タンイ</t>
    </rPh>
    <rPh sb="122" eb="124">
      <t>ゾクセイ</t>
    </rPh>
    <rPh sb="126" eb="128">
      <t>ニュウリョク</t>
    </rPh>
    <rPh sb="130" eb="134">
      <t>ミツモリカイトウ</t>
    </rPh>
    <rPh sb="164" eb="168">
      <t>ミツモリカイトウセイキュウジョウホウコウモクヨウリョウ</t>
    </rPh>
    <phoneticPr fontId="28"/>
  </si>
  <si>
    <t>✔ 注文数量の数量単位指定が定貫品目（セット）の場合：1セット当たりのバラ数量を入力。
✔注文数量がハイブリッド品目（セット）の場合：注文数量で指定したセット数量の1単位当たりの重量・容量（個数でカウントできない不定貫品目の数量単位属性）を入力
✔注文数量の 数量単位指定が定貫品目（個）の場合：利用しない
✔ 注文数量の数量単位指定が不定貫品目の場合：利用しない。</t>
    <rPh sb="2" eb="4">
      <t>チュウモン</t>
    </rPh>
    <rPh sb="45" eb="47">
      <t>チュウモン</t>
    </rPh>
    <rPh sb="67" eb="69">
      <t>チュウモン</t>
    </rPh>
    <rPh sb="106" eb="109">
      <t>フテイカン</t>
    </rPh>
    <rPh sb="112" eb="114">
      <t>スウリョウ</t>
    </rPh>
    <rPh sb="114" eb="116">
      <t>タンイ</t>
    </rPh>
    <rPh sb="116" eb="118">
      <t>ゾクセイ</t>
    </rPh>
    <rPh sb="120" eb="122">
      <t>ニュウリョク</t>
    </rPh>
    <rPh sb="124" eb="126">
      <t>チュウモン</t>
    </rPh>
    <rPh sb="156" eb="158">
      <t>チュウモンセイキュウジョウホウコウモクヨウリョウ</t>
    </rPh>
    <phoneticPr fontId="28"/>
  </si>
  <si>
    <t>✔ 注文回答数量の数量単位指定が定貫品目（セット）の場合：1セット当たりのバラ数量を入力。
✔注文回答数量がハイブリッド品目（セット）の場合：注文回答数量で指定したセット数量の1単位当たりの重量・容量（個数でカウントできない不定貫品目の数量単位属性）を入力
✔注文回答数量の 数量単位指定が定貫品目（個）の場合：利用しない
✔ 注文回答数量の数量単位指定が不定貫品目の場合：利用しない。</t>
    <rPh sb="2" eb="6">
      <t>チュウモンカイトウ</t>
    </rPh>
    <rPh sb="47" eb="51">
      <t>チュウモンカイトウ</t>
    </rPh>
    <rPh sb="71" eb="75">
      <t>チュウモンカイトウ</t>
    </rPh>
    <rPh sb="112" eb="115">
      <t>フテイカン</t>
    </rPh>
    <rPh sb="118" eb="120">
      <t>スウリョウ</t>
    </rPh>
    <rPh sb="120" eb="122">
      <t>タンイ</t>
    </rPh>
    <rPh sb="122" eb="124">
      <t>ゾクセイ</t>
    </rPh>
    <rPh sb="126" eb="128">
      <t>ニュウリョク</t>
    </rPh>
    <rPh sb="130" eb="134">
      <t>チュウモンカイトウ</t>
    </rPh>
    <rPh sb="164" eb="168">
      <t>チュウモンカイトウセイキュウジョウホウコウモクヨウリョウ</t>
    </rPh>
    <phoneticPr fontId="28"/>
  </si>
  <si>
    <t>✔ 出荷数量の数量単位指定が定貫品目（セット）の場合：1セット当たりのバラ数量を入力。
✔出荷数量がハイブリッド品目（セット）の場合：出荷数量で指定したセット数量の1単位当たりの重量・容量（個数でカウントできない不定貫品目の数量単位属性）を入力
✔出荷数量の 数量単位指定が定貫品目（個）の場合：利用しない
✔ 出荷数量の数量単位指定が不定貫品目の場合：利用しない。</t>
    <rPh sb="2" eb="4">
      <t>シュッカ</t>
    </rPh>
    <rPh sb="45" eb="47">
      <t>シュッカ</t>
    </rPh>
    <rPh sb="67" eb="69">
      <t>シュッカ</t>
    </rPh>
    <rPh sb="106" eb="109">
      <t>フテイカン</t>
    </rPh>
    <rPh sb="112" eb="114">
      <t>スウリョウ</t>
    </rPh>
    <rPh sb="114" eb="116">
      <t>タンイ</t>
    </rPh>
    <rPh sb="116" eb="118">
      <t>ゾクセイ</t>
    </rPh>
    <rPh sb="120" eb="122">
      <t>ニュウリョク</t>
    </rPh>
    <rPh sb="124" eb="126">
      <t>シュッカ</t>
    </rPh>
    <rPh sb="156" eb="158">
      <t>シュッカセイキュウジョウホウコウモクヨウリョウ</t>
    </rPh>
    <phoneticPr fontId="28"/>
  </si>
  <si>
    <t>✔ 出荷回答数量の数量単位指定が定貫品目（セット）の場合：1セット当たりのバラ数量を入力。
✔出荷回答数量がハイブリッド品目（セット）の場合：出荷回答数量で指定したセット数量の1単位当たりの重量・容量（個数でカウントできない不定貫品目の数量単位属性）を入力
✔出荷回答数量の 数量単位指定が定貫品目（個）の場合：利用しない
✔ 出荷回答数量の数量単位指定が不定貫品目の場合：利用しない。</t>
    <rPh sb="2" eb="6">
      <t>シュッカカイトウ</t>
    </rPh>
    <rPh sb="47" eb="51">
      <t>シュッカカイトウ</t>
    </rPh>
    <rPh sb="71" eb="75">
      <t>シュッカカイトウ</t>
    </rPh>
    <rPh sb="112" eb="115">
      <t>フテイカン</t>
    </rPh>
    <rPh sb="118" eb="120">
      <t>スウリョウ</t>
    </rPh>
    <rPh sb="120" eb="122">
      <t>タンイ</t>
    </rPh>
    <rPh sb="122" eb="124">
      <t>ゾクセイ</t>
    </rPh>
    <rPh sb="126" eb="128">
      <t>ニュウリョク</t>
    </rPh>
    <rPh sb="164" eb="166">
      <t>シュッカ</t>
    </rPh>
    <rPh sb="166" eb="168">
      <t>カイトウセイキュウジョウホウコウモクヨウリョウ</t>
    </rPh>
    <phoneticPr fontId="28"/>
  </si>
  <si>
    <t>✔ 配送回答数量の数量単位指定が定貫品目（セット）の場合：1セット当たりのバラ数量を入力。
✔配送回答数量がハイブリッド品目（セット）の場合：配送回答数量で指定したセット数量の1単位当たりの重量・容量（個数でカウントできない不定貫品目の数量単位属性）を入力
✔配送回答数量の 数量単位指定が定貫品目（個）の場合：利用しない
✔ 配送回答数量の数量単位指定が不定貫品目の場合：利用しない。</t>
    <rPh sb="4" eb="6">
      <t>カイトウ</t>
    </rPh>
    <rPh sb="49" eb="51">
      <t>カイトウ</t>
    </rPh>
    <rPh sb="73" eb="75">
      <t>カイトウ</t>
    </rPh>
    <rPh sb="112" eb="115">
      <t>フテイカン</t>
    </rPh>
    <rPh sb="118" eb="120">
      <t>スウリョウ</t>
    </rPh>
    <rPh sb="120" eb="122">
      <t>タンイ</t>
    </rPh>
    <rPh sb="122" eb="124">
      <t>ゾクセイ</t>
    </rPh>
    <rPh sb="126" eb="128">
      <t>ニュウリョク</t>
    </rPh>
    <rPh sb="132" eb="134">
      <t>カイトウ</t>
    </rPh>
    <rPh sb="166" eb="168">
      <t>カイトウセイキュウジョウホウコウモクヨウリョウ</t>
    </rPh>
    <phoneticPr fontId="28"/>
  </si>
  <si>
    <t>当該取引の荷渡におけるパッケージの収納数</t>
    <rPh sb="0" eb="2">
      <t>トウガイ</t>
    </rPh>
    <rPh sb="2" eb="4">
      <t>トリヒキ</t>
    </rPh>
    <rPh sb="5" eb="6">
      <t>ニ</t>
    </rPh>
    <rPh sb="6" eb="7">
      <t>ワタ</t>
    </rPh>
    <rPh sb="17" eb="19">
      <t>シュウノウ</t>
    </rPh>
    <rPh sb="19" eb="20">
      <t>スウ</t>
    </rPh>
    <phoneticPr fontId="15"/>
  </si>
  <si>
    <t>納入数の数量単位属性</t>
    <rPh sb="0" eb="3">
      <t>ノウニュウスウ</t>
    </rPh>
    <rPh sb="4" eb="6">
      <t>スウリョウ</t>
    </rPh>
    <rPh sb="6" eb="8">
      <t>タンイ</t>
    </rPh>
    <rPh sb="8" eb="10">
      <t>ゾクセイ</t>
    </rPh>
    <phoneticPr fontId="15"/>
  </si>
  <si>
    <t>収容数の数量単位属性</t>
    <rPh sb="0" eb="3">
      <t>シュウヨウスウ</t>
    </rPh>
    <rPh sb="4" eb="6">
      <t>スウリョウ</t>
    </rPh>
    <rPh sb="6" eb="8">
      <t>タンイ</t>
    </rPh>
    <rPh sb="8" eb="10">
      <t>ゾクセイ</t>
    </rPh>
    <phoneticPr fontId="15"/>
  </si>
  <si>
    <t>打切残数の数量単位属性</t>
    <rPh sb="0" eb="1">
      <t>ダ</t>
    </rPh>
    <rPh sb="1" eb="2">
      <t>キリ</t>
    </rPh>
    <rPh sb="2" eb="4">
      <t>ザンスウ</t>
    </rPh>
    <rPh sb="5" eb="7">
      <t>スウリョウ</t>
    </rPh>
    <rPh sb="7" eb="9">
      <t>タンイ</t>
    </rPh>
    <rPh sb="9" eb="11">
      <t>ゾクセイ</t>
    </rPh>
    <phoneticPr fontId="15"/>
  </si>
  <si>
    <t>単価基準数量の数量単位属性</t>
    <rPh sb="0" eb="2">
      <t>タンカ</t>
    </rPh>
    <rPh sb="2" eb="4">
      <t>キジュン</t>
    </rPh>
    <rPh sb="4" eb="6">
      <t>スウリョウ</t>
    </rPh>
    <rPh sb="5" eb="6">
      <t>リョウ</t>
    </rPh>
    <rPh sb="7" eb="9">
      <t>スウリョウ</t>
    </rPh>
    <rPh sb="9" eb="11">
      <t>タンイ</t>
    </rPh>
    <rPh sb="11" eb="13">
      <t>ゾクセイ</t>
    </rPh>
    <phoneticPr fontId="15"/>
  </si>
  <si>
    <t>明細文書ヘッダ消費税合計額(外貨建て請求書の日本円金額)</t>
    <rPh sb="7" eb="9">
      <t>ショウヒ</t>
    </rPh>
    <rPh sb="10" eb="12">
      <t>ゴウケイ</t>
    </rPh>
    <rPh sb="12" eb="13">
      <t>ガク</t>
    </rPh>
    <rPh sb="14" eb="17">
      <t>ガイカダ</t>
    </rPh>
    <rPh sb="18" eb="21">
      <t>セイキュウショ</t>
    </rPh>
    <rPh sb="22" eb="25">
      <t>ニホンエン</t>
    </rPh>
    <rPh sb="25" eb="27">
      <t>キンガク</t>
    </rPh>
    <phoneticPr fontId="27"/>
  </si>
  <si>
    <t>外貨建て請求書の場合の日本円に換算した消費税額。
日本円請求書の場合は利用しない。</t>
    <rPh sb="0" eb="3">
      <t>ガイカダ</t>
    </rPh>
    <rPh sb="4" eb="7">
      <t>セイキュウショ</t>
    </rPh>
    <rPh sb="8" eb="10">
      <t>バアイ</t>
    </rPh>
    <rPh sb="11" eb="14">
      <t>ニホンエン</t>
    </rPh>
    <rPh sb="15" eb="17">
      <t>カンザン</t>
    </rPh>
    <rPh sb="19" eb="23">
      <t>ショウヒゼイガク</t>
    </rPh>
    <rPh sb="25" eb="28">
      <t>ニホンエン</t>
    </rPh>
    <rPh sb="28" eb="31">
      <t>セイキュウショ</t>
    </rPh>
    <rPh sb="32" eb="34">
      <t>バアイ</t>
    </rPh>
    <rPh sb="35" eb="37">
      <t>リヨウ</t>
    </rPh>
    <phoneticPr fontId="24"/>
  </si>
  <si>
    <t>IBT-109</t>
  </si>
  <si>
    <t>IBT-109</t>
    <phoneticPr fontId="15"/>
  </si>
  <si>
    <t>明細文書ヘッダ消費税合計額
(外貨建て請求書の日本円金額)</t>
    <rPh sb="7" eb="9">
      <t>ショウヒ</t>
    </rPh>
    <rPh sb="10" eb="12">
      <t>ゴウケイ</t>
    </rPh>
    <rPh sb="12" eb="13">
      <t>ガク</t>
    </rPh>
    <rPh sb="15" eb="18">
      <t>ガイカダ</t>
    </rPh>
    <rPh sb="19" eb="22">
      <t>セイキュウショ</t>
    </rPh>
    <rPh sb="23" eb="26">
      <t>ニホンエン</t>
    </rPh>
    <rPh sb="26" eb="28">
      <t>キンガク</t>
    </rPh>
    <phoneticPr fontId="27"/>
  </si>
  <si>
    <t>＝JPY（日本円）</t>
    <rPh sb="5" eb="8">
      <t>ニホンエン</t>
    </rPh>
    <phoneticPr fontId="15"/>
  </si>
  <si>
    <t>明細文書ヘッダ消費税合計額
(外貨建て仕入明細書の日本円金額)</t>
    <rPh sb="7" eb="9">
      <t>ショウヒ</t>
    </rPh>
    <rPh sb="10" eb="12">
      <t>ゴウケイ</t>
    </rPh>
    <rPh sb="12" eb="13">
      <t>ガク</t>
    </rPh>
    <rPh sb="15" eb="18">
      <t>ガイカダ</t>
    </rPh>
    <rPh sb="19" eb="21">
      <t>シイレ</t>
    </rPh>
    <rPh sb="21" eb="24">
      <t>メイサイショ</t>
    </rPh>
    <rPh sb="25" eb="28">
      <t>ニホンエン</t>
    </rPh>
    <rPh sb="28" eb="30">
      <t>キンガク</t>
    </rPh>
    <phoneticPr fontId="27"/>
  </si>
  <si>
    <t>外貨建て仕入明細書の税率別課税分類合計額算出のための税グループ</t>
    <rPh sb="10" eb="13">
      <t>ゼイリツベツ</t>
    </rPh>
    <rPh sb="13" eb="17">
      <t>カゼイブンルイ</t>
    </rPh>
    <rPh sb="17" eb="20">
      <t>ゴウケイガク</t>
    </rPh>
    <rPh sb="20" eb="22">
      <t>サンシュツ</t>
    </rPh>
    <rPh sb="26" eb="27">
      <t>ゼイ</t>
    </rPh>
    <phoneticPr fontId="15"/>
  </si>
  <si>
    <t>（外貨建て仕入明細書）明細文書ヘッダ税クラス</t>
  </si>
  <si>
    <t>外貨建て仕入明細書の明細文書ヘッダの税に関する情報からなるクラス
UN01005914文書通貨コード＝「外貨」、UN01005913税通貨コード＝[JPY」の場合に利用する'。（円建て請求書の場合は利用しない）</t>
  </si>
  <si>
    <t>（外貨建て仕入明細書）明細文書ヘッダ課税分類税額</t>
  </si>
  <si>
    <t>外貨建て仕入明細書の明細文書ヘッダの課税分類毎に端数処理計算した税額。
属性＝「JPY」
外貨建て仕入明細書の明細文書ヘッダ課税分類資産譲渡合計金額×税率
算出した税額は切り上げ、切り捨て、四捨五入のいずれかで処理し、税額は整数とする</t>
  </si>
  <si>
    <t>（外貨建て仕入明細書）明細文書ヘッダ税率</t>
  </si>
  <si>
    <t>外貨建て仕入明細書の明細文書ヘッダの課税分類毎の税額計算のための率。</t>
  </si>
  <si>
    <t>（外貨建て仕入明細書）明細文書ヘッダ課税分類譲渡資産合計金額（税抜き）</t>
  </si>
  <si>
    <t>（外貨建て仕入明細書）明細文書ヘッダ課税分類コード</t>
  </si>
  <si>
    <t>外貨建て仕入明細書の明細文書ヘッダの課税分類（標準税率、軽減税率）を識別するコード</t>
    <rPh sb="18" eb="20">
      <t>カゼイ</t>
    </rPh>
    <rPh sb="20" eb="22">
      <t>ブンルイ</t>
    </rPh>
    <phoneticPr fontId="9"/>
  </si>
  <si>
    <t>（外貨建て仕入明細書）課税分類税通貨コード</t>
  </si>
  <si>
    <t>外貨建て仕入明細書の税額を日本円で表示することを指定するコード
=「JPY」</t>
    <rPh sb="9" eb="11">
      <t>ゼイガク</t>
    </rPh>
    <rPh sb="12" eb="15">
      <t>ニホンエン</t>
    </rPh>
    <rPh sb="16" eb="18">
      <t>ヒョウジ</t>
    </rPh>
    <rPh sb="23" eb="25">
      <t>シテイ</t>
    </rPh>
    <phoneticPr fontId="15"/>
  </si>
  <si>
    <t>外貨建て仕入明細書の明細明細文書ヘッダの課税分類毎に端数処理計算した税額。
属性＝「JPY」
外貨建て仕入明細書の明細明細文書ヘッダ課税分類資産譲渡合計金額×税率
算出した税額は切り上げ、切り捨て、四捨五入のいずれかで処理し、税額は整数とする</t>
  </si>
  <si>
    <t>（外貨建て仕入明細書）明細文書ヘッダ適用税制ID</t>
  </si>
  <si>
    <t>この明細文書ヘッダの取引終了日</t>
    <rPh sb="10" eb="12">
      <t>トリヒキ</t>
    </rPh>
    <rPh sb="12" eb="15">
      <t>シュウリョウビ</t>
    </rPh>
    <phoneticPr fontId="15"/>
  </si>
  <si>
    <t>外貨建て仕入明細書の場合の日本円に換算した消費税額。
日本円仕入明細書の場合は利用しない。</t>
    <rPh sb="0" eb="3">
      <t>ガイカダ</t>
    </rPh>
    <rPh sb="4" eb="6">
      <t>シイレ</t>
    </rPh>
    <rPh sb="6" eb="9">
      <t>メイサイショ</t>
    </rPh>
    <rPh sb="10" eb="12">
      <t>バアイ</t>
    </rPh>
    <rPh sb="13" eb="16">
      <t>ニホンエン</t>
    </rPh>
    <rPh sb="17" eb="19">
      <t>カンザン</t>
    </rPh>
    <rPh sb="21" eb="25">
      <t>ショウヒゼイガク</t>
    </rPh>
    <rPh sb="27" eb="30">
      <t>ニホンエン</t>
    </rPh>
    <rPh sb="30" eb="32">
      <t>シイレ</t>
    </rPh>
    <rPh sb="32" eb="35">
      <t>メイサイショ</t>
    </rPh>
    <rPh sb="36" eb="38">
      <t>バアイ</t>
    </rPh>
    <rPh sb="39" eb="41">
      <t>リヨウ</t>
    </rPh>
    <phoneticPr fontId="24"/>
  </si>
  <si>
    <t>?  Invoiced quantity</t>
    <phoneticPr fontId="15"/>
  </si>
  <si>
    <t>数量単位コード
UNECE Rec20</t>
  </si>
  <si>
    <t>数量単位コード属性行を追加</t>
    <rPh sb="0" eb="4">
      <t>スウリョウタンイ</t>
    </rPh>
    <rPh sb="7" eb="9">
      <t>ゾクセイ</t>
    </rPh>
    <rPh sb="9" eb="10">
      <t>ギョウ</t>
    </rPh>
    <rPh sb="11" eb="13">
      <t>ツイカ</t>
    </rPh>
    <phoneticPr fontId="15"/>
  </si>
  <si>
    <t>中小企業共通EDIメッセージ辞書・BIE表＜コア仕入明細メッセージ＞</t>
    <rPh sb="24" eb="28">
      <t>シイレメイサイ</t>
    </rPh>
    <phoneticPr fontId="15"/>
  </si>
  <si>
    <t>鑑ヘッダ
仕入明細</t>
    <rPh sb="4" eb="8">
      <t>シイレメイサイ</t>
    </rPh>
    <phoneticPr fontId="15"/>
  </si>
  <si>
    <t>=0221</t>
  </si>
  <si>
    <t>=0221</t>
    <phoneticPr fontId="15"/>
  </si>
  <si>
    <t>地域固有の文書のタイプを識別するコード
デフォルトは「2019」</t>
    <rPh sb="0" eb="4">
      <t>チイキコユウ</t>
    </rPh>
    <rPh sb="5" eb="7">
      <t>ブンショ</t>
    </rPh>
    <rPh sb="12" eb="14">
      <t>シキベツ</t>
    </rPh>
    <phoneticPr fontId="9"/>
  </si>
  <si>
    <t>インボイス文書の類型（税抜き、税込み）を識別するコード
デフォルトは「税抜き」</t>
    <rPh sb="8" eb="10">
      <t>ルイケイ</t>
    </rPh>
    <rPh sb="11" eb="13">
      <t>ゼイヌキ</t>
    </rPh>
    <rPh sb="15" eb="17">
      <t>ゼイコ</t>
    </rPh>
    <rPh sb="20" eb="22">
      <t>シキベツ</t>
    </rPh>
    <rPh sb="35" eb="37">
      <t>ゼイヌキ</t>
    </rPh>
    <phoneticPr fontId="15"/>
  </si>
  <si>
    <t>インボイス文書の「税抜き」「税込み」を識別するコード
デフォルトは「税抜き」</t>
    <rPh sb="9" eb="11">
      <t>ゼイヌキ</t>
    </rPh>
    <rPh sb="14" eb="16">
      <t>ゼイコ</t>
    </rPh>
    <rPh sb="19" eb="21">
      <t>シキベツ</t>
    </rPh>
    <rPh sb="34" eb="36">
      <t>ゼイヌキ</t>
    </rPh>
    <phoneticPr fontId="15"/>
  </si>
  <si>
    <t>UN01005492</t>
  </si>
  <si>
    <t>CI_ Financial_ Adjustment. Actual. Date Time</t>
    <phoneticPr fontId="15"/>
  </si>
  <si>
    <t>明細行調整実施日</t>
    <rPh sb="0" eb="3">
      <t>メイサイギョウ</t>
    </rPh>
    <rPh sb="3" eb="5">
      <t>チョウセイ</t>
    </rPh>
    <rPh sb="5" eb="8">
      <t>ジッシビ</t>
    </rPh>
    <phoneticPr fontId="15"/>
  </si>
  <si>
    <t>この明細行の調整実施日</t>
    <rPh sb="2" eb="5">
      <t>メイサイギョウ</t>
    </rPh>
    <rPh sb="6" eb="8">
      <t>チョウセイ</t>
    </rPh>
    <rPh sb="8" eb="10">
      <t>ジッシ</t>
    </rPh>
    <rPh sb="10" eb="11">
      <t>ビ</t>
    </rPh>
    <phoneticPr fontId="15"/>
  </si>
  <si>
    <t>明細行調整税クラス</t>
    <rPh sb="0" eb="3">
      <t>メイサイギョウ</t>
    </rPh>
    <rPh sb="3" eb="5">
      <t>チョウセイ</t>
    </rPh>
    <rPh sb="5" eb="6">
      <t>ゼイ</t>
    </rPh>
    <phoneticPr fontId="15"/>
  </si>
  <si>
    <t>調整明細行の税率別税クラス</t>
    <rPh sb="0" eb="2">
      <t>チョウセイ</t>
    </rPh>
    <rPh sb="2" eb="4">
      <t>メイサイ</t>
    </rPh>
    <rPh sb="4" eb="5">
      <t>ギョウ</t>
    </rPh>
    <rPh sb="6" eb="8">
      <t>ゼイリツ</t>
    </rPh>
    <rPh sb="8" eb="9">
      <t>ベツ</t>
    </rPh>
    <rPh sb="9" eb="11">
      <t>チョウセイ</t>
    </rPh>
    <phoneticPr fontId="15"/>
  </si>
  <si>
    <t>UN01005839</t>
    <phoneticPr fontId="15"/>
  </si>
  <si>
    <t>明細行調整税額計算基準金額</t>
    <rPh sb="0" eb="3">
      <t>メイサイギョウ</t>
    </rPh>
    <rPh sb="3" eb="9">
      <t>チョウセイゼイガクケイサン</t>
    </rPh>
    <rPh sb="9" eb="11">
      <t>キジュン</t>
    </rPh>
    <rPh sb="11" eb="13">
      <t>キンガク</t>
    </rPh>
    <phoneticPr fontId="15"/>
  </si>
  <si>
    <t>税額計算のベースとなる金額</t>
    <rPh sb="0" eb="2">
      <t>ゼイガク</t>
    </rPh>
    <rPh sb="2" eb="4">
      <t>ケイサン</t>
    </rPh>
    <rPh sb="11" eb="13">
      <t>キンガク</t>
    </rPh>
    <phoneticPr fontId="15"/>
  </si>
  <si>
    <t>明細行調整税（源泉書所得税）クラス</t>
    <rPh sb="0" eb="3">
      <t>メイサイギョウ</t>
    </rPh>
    <rPh sb="3" eb="5">
      <t>チョウセイ</t>
    </rPh>
    <rPh sb="5" eb="6">
      <t>ゼイ</t>
    </rPh>
    <rPh sb="7" eb="9">
      <t>ゲンセン</t>
    </rPh>
    <rPh sb="9" eb="10">
      <t>ショ</t>
    </rPh>
    <rPh sb="10" eb="12">
      <t>ショトク</t>
    </rPh>
    <rPh sb="12" eb="13">
      <t>ゼイ</t>
    </rPh>
    <phoneticPr fontId="15"/>
  </si>
  <si>
    <t>税の種類を識別するコード</t>
    <rPh sb="0" eb="1">
      <t>ゼイ</t>
    </rPh>
    <rPh sb="2" eb="4">
      <t>シュルイ</t>
    </rPh>
    <rPh sb="5" eb="7">
      <t>シキベツ</t>
    </rPh>
    <phoneticPr fontId="2"/>
  </si>
  <si>
    <t>=SWT(源泉所得税 )</t>
    <phoneticPr fontId="15"/>
  </si>
  <si>
    <t>データ型補足情報</t>
    <phoneticPr fontId="15"/>
  </si>
  <si>
    <t>単一
仕入明細</t>
    <rPh sb="0" eb="2">
      <t>タンイツ</t>
    </rPh>
    <rPh sb="3" eb="7">
      <t>シイレメイサイ</t>
    </rPh>
    <phoneticPr fontId="15"/>
  </si>
  <si>
    <t>未決済請求金額</t>
    <rPh sb="3" eb="5">
      <t>セイキュウ</t>
    </rPh>
    <rPh sb="5" eb="7">
      <t>キンガク</t>
    </rPh>
    <phoneticPr fontId="23"/>
  </si>
  <si>
    <t>未決済請求金額＝
前回インボイス総合計金額（税込み）ー入金済金額(前回インボイス分)</t>
    <rPh sb="3" eb="5">
      <t>セイキュウ</t>
    </rPh>
    <rPh sb="27" eb="30">
      <t>ニュウキンスミ</t>
    </rPh>
    <rPh sb="30" eb="32">
      <t>キンガク</t>
    </rPh>
    <rPh sb="33" eb="35">
      <t>ゼンカイ</t>
    </rPh>
    <rPh sb="40" eb="41">
      <t>ブン</t>
    </rPh>
    <phoneticPr fontId="15"/>
  </si>
  <si>
    <t>支払済金額（前回インボイス分）</t>
    <rPh sb="0" eb="2">
      <t>シハライ</t>
    </rPh>
    <rPh sb="2" eb="3">
      <t>スミ</t>
    </rPh>
    <rPh sb="3" eb="5">
      <t>キンガク</t>
    </rPh>
    <rPh sb="6" eb="8">
      <t>ゼンカイ</t>
    </rPh>
    <rPh sb="13" eb="14">
      <t>ブン</t>
    </rPh>
    <phoneticPr fontId="19"/>
  </si>
  <si>
    <t>前回インボイス文書総合計金額のうち、支払済合計金額</t>
    <rPh sb="0" eb="2">
      <t>ゼンカイ</t>
    </rPh>
    <rPh sb="7" eb="9">
      <t>ブンショ</t>
    </rPh>
    <rPh sb="9" eb="10">
      <t>ソウ</t>
    </rPh>
    <rPh sb="10" eb="12">
      <t>ゴウケイ</t>
    </rPh>
    <rPh sb="12" eb="14">
      <t>キンガク</t>
    </rPh>
    <rPh sb="18" eb="20">
      <t>シハライ</t>
    </rPh>
    <rPh sb="20" eb="21">
      <t>スミ</t>
    </rPh>
    <rPh sb="21" eb="25">
      <t>ゴウケイキンガク</t>
    </rPh>
    <phoneticPr fontId="19"/>
  </si>
  <si>
    <t>未決済今回支払金額</t>
    <rPh sb="3" eb="5">
      <t>コンカイ</t>
    </rPh>
    <rPh sb="5" eb="7">
      <t>シハライ</t>
    </rPh>
    <rPh sb="7" eb="9">
      <t>キンガク</t>
    </rPh>
    <phoneticPr fontId="19"/>
  </si>
  <si>
    <t>未決済繰越金額に関する今回支払金額</t>
    <rPh sb="0" eb="3">
      <t>ミケッサイ</t>
    </rPh>
    <rPh sb="3" eb="7">
      <t>クリコシキンガク</t>
    </rPh>
    <rPh sb="8" eb="9">
      <t>カン</t>
    </rPh>
    <rPh sb="11" eb="13">
      <t>コンカイ</t>
    </rPh>
    <rPh sb="13" eb="17">
      <t>シハライキンガク</t>
    </rPh>
    <phoneticPr fontId="14"/>
  </si>
  <si>
    <t>支払済金額（前回インボイス分）</t>
    <rPh sb="0" eb="2">
      <t>シハライ</t>
    </rPh>
    <rPh sb="2" eb="3">
      <t>スミ</t>
    </rPh>
    <rPh sb="3" eb="5">
      <t>キンガク</t>
    </rPh>
    <rPh sb="6" eb="8">
      <t>ゼンカイ</t>
    </rPh>
    <rPh sb="13" eb="14">
      <t>ブン</t>
    </rPh>
    <phoneticPr fontId="23"/>
  </si>
  <si>
    <t>前回インボイス文書総合計金額のうち、支払済合計金額</t>
    <rPh sb="0" eb="2">
      <t>ゼンカイ</t>
    </rPh>
    <rPh sb="7" eb="9">
      <t>ブンショ</t>
    </rPh>
    <rPh sb="9" eb="10">
      <t>ソウ</t>
    </rPh>
    <rPh sb="10" eb="12">
      <t>ゴウケイ</t>
    </rPh>
    <rPh sb="12" eb="14">
      <t>キンガク</t>
    </rPh>
    <rPh sb="18" eb="20">
      <t>シハライ</t>
    </rPh>
    <rPh sb="20" eb="21">
      <t>スミ</t>
    </rPh>
    <rPh sb="21" eb="25">
      <t>ゴウケイキンガク</t>
    </rPh>
    <phoneticPr fontId="23"/>
  </si>
  <si>
    <t>未決済今回支払金額</t>
    <rPh sb="3" eb="5">
      <t>コンカイ</t>
    </rPh>
    <rPh sb="5" eb="7">
      <t>シハライ</t>
    </rPh>
    <rPh sb="7" eb="9">
      <t>キンガク</t>
    </rPh>
    <phoneticPr fontId="23"/>
  </si>
  <si>
    <t>未決済繰越金額に関する今回支払金額</t>
    <rPh sb="0" eb="3">
      <t>ミケッサイ</t>
    </rPh>
    <rPh sb="3" eb="7">
      <t>クリコシキンガク</t>
    </rPh>
    <rPh sb="8" eb="9">
      <t>カン</t>
    </rPh>
    <rPh sb="11" eb="13">
      <t>コンカイ</t>
    </rPh>
    <rPh sb="13" eb="17">
      <t>シハライキンガク</t>
    </rPh>
    <phoneticPr fontId="15"/>
  </si>
  <si>
    <t>国際コード表ID</t>
    <rPh sb="0" eb="2">
      <t>コクサイ</t>
    </rPh>
    <phoneticPr fontId="15"/>
  </si>
  <si>
    <t>国際コード表
管理者名</t>
    <rPh sb="0" eb="2">
      <t>コクサイ</t>
    </rPh>
    <rPh sb="10" eb="11">
      <t>メイ</t>
    </rPh>
    <phoneticPr fontId="27"/>
  </si>
  <si>
    <t>ISO639</t>
    <phoneticPr fontId="15"/>
  </si>
  <si>
    <t>画面・帳票
フォーマット</t>
    <rPh sb="0" eb="2">
      <t>ガメン</t>
    </rPh>
    <rPh sb="3" eb="5">
      <t>チョウヒョウ</t>
    </rPh>
    <phoneticPr fontId="15"/>
  </si>
  <si>
    <t>鑑ヘッダ</t>
    <phoneticPr fontId="15"/>
  </si>
  <si>
    <t>明細行調整課税分類名</t>
    <rPh sb="0" eb="3">
      <t>メイサイギョウ</t>
    </rPh>
    <rPh sb="3" eb="5">
      <t>チョウセイ</t>
    </rPh>
    <rPh sb="5" eb="9">
      <t>カゼイブンルイ</t>
    </rPh>
    <rPh sb="9" eb="10">
      <t>メイ</t>
    </rPh>
    <phoneticPr fontId="9"/>
  </si>
  <si>
    <t>適格請求書発行事業者登録番号</t>
    <phoneticPr fontId="27"/>
  </si>
  <si>
    <t>中小企業共通EDIメッセージ辞書・BIE表＜統合仕入明細メッセージ＞</t>
    <rPh sb="22" eb="24">
      <t>トウゴウ</t>
    </rPh>
    <rPh sb="24" eb="26">
      <t>シイレ</t>
    </rPh>
    <rPh sb="26" eb="28">
      <t>メイサイ</t>
    </rPh>
    <phoneticPr fontId="15"/>
  </si>
  <si>
    <t>統合
仕入明細</t>
    <rPh sb="0" eb="2">
      <t>トウゴウ</t>
    </rPh>
    <rPh sb="3" eb="7">
      <t>シイレメイサイ</t>
    </rPh>
    <phoneticPr fontId="15"/>
  </si>
  <si>
    <t>修正統合
仕入明細</t>
    <rPh sb="0" eb="2">
      <t>シュウセイ</t>
    </rPh>
    <rPh sb="2" eb="4">
      <t>トウゴウ</t>
    </rPh>
    <rPh sb="5" eb="9">
      <t>シイレメイサイ</t>
    </rPh>
    <phoneticPr fontId="15"/>
  </si>
  <si>
    <t>SMEConsolidatedSelfInvoice</t>
    <phoneticPr fontId="15"/>
  </si>
  <si>
    <t>請求書</t>
    <rPh sb="0" eb="3">
      <t>セイキュウショ</t>
    </rPh>
    <phoneticPr fontId="15"/>
  </si>
  <si>
    <t>CIIH_ Supply Chain_ Trade Settlement. Invoice_ Currency. Code</t>
    <phoneticPr fontId="15"/>
  </si>
  <si>
    <t>CIIH_ Supply Chain_ Trade Settlement. Payment_ Currency. Code</t>
    <phoneticPr fontId="15"/>
  </si>
  <si>
    <t>b</t>
    <phoneticPr fontId="45"/>
  </si>
  <si>
    <t>税の種類を識別するコード。デフォルトは消費税
消費税：VAT。源泉所得税：SWT</t>
    <rPh sb="0" eb="1">
      <t>ゼイ</t>
    </rPh>
    <rPh sb="2" eb="4">
      <t>シュルイ</t>
    </rPh>
    <rPh sb="5" eb="7">
      <t>シキベツ</t>
    </rPh>
    <rPh sb="19" eb="22">
      <t>ショウヒゼイ</t>
    </rPh>
    <rPh sb="23" eb="26">
      <t>ショウヒゼイ</t>
    </rPh>
    <rPh sb="31" eb="33">
      <t>ゲンセン</t>
    </rPh>
    <phoneticPr fontId="1"/>
  </si>
  <si>
    <t>通貨コード
ISO4217</t>
    <rPh sb="0" eb="2">
      <t>ツウカ</t>
    </rPh>
    <phoneticPr fontId="1"/>
  </si>
  <si>
    <t>仕入税額の消費税計算方式を指定
’＝外税計算（デフォルト）
　外税計算式：税率別仕入合計金額（税抜き）×税率</t>
    <rPh sb="18" eb="19">
      <t>ソト</t>
    </rPh>
    <rPh sb="19" eb="22">
      <t>ゼイケイサン</t>
    </rPh>
    <phoneticPr fontId="1"/>
  </si>
  <si>
    <t xml:space="preserve">
コード値
固定入力
</t>
    <rPh sb="4" eb="5">
      <t>チ</t>
    </rPh>
    <rPh sb="6" eb="8">
      <t>コテイ</t>
    </rPh>
    <rPh sb="8" eb="10">
      <t>ニュウリョク</t>
    </rPh>
    <phoneticPr fontId="1"/>
  </si>
  <si>
    <t>単位数量単位属性</t>
    <rPh sb="0" eb="2">
      <t>タンイ</t>
    </rPh>
    <rPh sb="2" eb="4">
      <t>スウリョウ</t>
    </rPh>
    <rPh sb="4" eb="6">
      <t>タンイ</t>
    </rPh>
    <rPh sb="6" eb="8">
      <t>ゾクセイ</t>
    </rPh>
    <phoneticPr fontId="15"/>
  </si>
  <si>
    <t>税の種類を識別するコード。デフォルトは消費税；VAT</t>
    <rPh sb="0" eb="1">
      <t>ゼイ</t>
    </rPh>
    <rPh sb="2" eb="4">
      <t>シュルイ</t>
    </rPh>
    <rPh sb="5" eb="7">
      <t>シキベツ</t>
    </rPh>
    <rPh sb="19" eb="22">
      <t>ショウヒゼイ</t>
    </rPh>
    <phoneticPr fontId="1"/>
  </si>
  <si>
    <t>消費税の計算属性(標準税率、軽減税率など)を識別するための分類名。または軽減税率対象品目に添付する※などの記号を表示</t>
    <rPh sb="0" eb="2">
      <t>ショウヒ</t>
    </rPh>
    <rPh sb="4" eb="6">
      <t>ケイサン</t>
    </rPh>
    <rPh sb="6" eb="8">
      <t>ゾクセイ</t>
    </rPh>
    <rPh sb="9" eb="11">
      <t>ヒョウジュン</t>
    </rPh>
    <rPh sb="11" eb="13">
      <t>ゼイリツ</t>
    </rPh>
    <rPh sb="14" eb="16">
      <t>ケイゲン</t>
    </rPh>
    <rPh sb="16" eb="18">
      <t>ゼイリツ</t>
    </rPh>
    <rPh sb="22" eb="24">
      <t>シキベツ</t>
    </rPh>
    <rPh sb="29" eb="31">
      <t>ブンルイ</t>
    </rPh>
    <rPh sb="31" eb="32">
      <t>メイ</t>
    </rPh>
    <rPh sb="36" eb="40">
      <t>ケイゲンゼイリツ</t>
    </rPh>
    <rPh sb="40" eb="42">
      <t>タイショウ</t>
    </rPh>
    <rPh sb="42" eb="44">
      <t>ヒンモク</t>
    </rPh>
    <rPh sb="45" eb="47">
      <t>テンプ</t>
    </rPh>
    <rPh sb="53" eb="55">
      <t>キゴウ</t>
    </rPh>
    <rPh sb="56" eb="58">
      <t>ヒョウジ</t>
    </rPh>
    <phoneticPr fontId="1"/>
  </si>
  <si>
    <t>税の種類を識別するコード</t>
    <rPh sb="0" eb="1">
      <t>ゼイ</t>
    </rPh>
    <rPh sb="2" eb="4">
      <t>シュルイ</t>
    </rPh>
    <rPh sb="5" eb="7">
      <t>シキベツ</t>
    </rPh>
    <phoneticPr fontId="1"/>
  </si>
  <si>
    <t>同じクラス内のいずれかの情報項目の記載が「法的必須」</t>
    <rPh sb="0" eb="1">
      <t>オナ</t>
    </rPh>
    <rPh sb="5" eb="6">
      <t>ナイ</t>
    </rPh>
    <rPh sb="12" eb="16">
      <t>ジョウホウコウモク</t>
    </rPh>
    <rPh sb="17" eb="19">
      <t>キサイ</t>
    </rPh>
    <rPh sb="21" eb="23">
      <t>ホウテキ</t>
    </rPh>
    <rPh sb="23" eb="25">
      <t>ヒッス</t>
    </rPh>
    <phoneticPr fontId="1"/>
  </si>
  <si>
    <t>発注者国際アドレス</t>
    <rPh sb="0" eb="3">
      <t>ハッチュウシャ</t>
    </rPh>
    <rPh sb="3" eb="5">
      <t>コクサイ</t>
    </rPh>
    <phoneticPr fontId="15"/>
  </si>
  <si>
    <t>支払先／国際アドレスグループ</t>
    <rPh sb="0" eb="2">
      <t>シハライ</t>
    </rPh>
    <rPh sb="2" eb="3">
      <t>サキ</t>
    </rPh>
    <phoneticPr fontId="15"/>
  </si>
  <si>
    <t>支払先の国際アドレスグループ</t>
    <rPh sb="0" eb="3">
      <t>シハライサキ</t>
    </rPh>
    <phoneticPr fontId="15"/>
  </si>
  <si>
    <t>支払先国際アドレス</t>
    <rPh sb="0" eb="3">
      <t>シハライサキ</t>
    </rPh>
    <rPh sb="3" eb="5">
      <t>コクサイ</t>
    </rPh>
    <phoneticPr fontId="15"/>
  </si>
  <si>
    <t>ISOがコード表6523に登録した国際アドレス登録機関のコード</t>
    <rPh sb="7" eb="8">
      <t>ヒョウ</t>
    </rPh>
    <rPh sb="13" eb="15">
      <t>トウロク</t>
    </rPh>
    <rPh sb="17" eb="19">
      <t>コクサイ</t>
    </rPh>
    <rPh sb="23" eb="27">
      <t>トウロクキカン</t>
    </rPh>
    <phoneticPr fontId="15"/>
  </si>
  <si>
    <t>国際アドレス登録機関が付与する国際アドレス番号</t>
    <rPh sb="0" eb="2">
      <t>コクサイ</t>
    </rPh>
    <rPh sb="6" eb="10">
      <t>トウロクキカン</t>
    </rPh>
    <rPh sb="11" eb="13">
      <t>フヨ</t>
    </rPh>
    <rPh sb="15" eb="17">
      <t>コクサイ</t>
    </rPh>
    <rPh sb="21" eb="23">
      <t>バンゴウ</t>
    </rPh>
    <phoneticPr fontId="15"/>
  </si>
  <si>
    <t>※</t>
  </si>
  <si>
    <t>（※）</t>
  </si>
  <si>
    <t>この明細行の調整理由を示す識別コード
例：=30（入金）の場合</t>
    <rPh sb="2" eb="5">
      <t>メイサイギョウ</t>
    </rPh>
    <rPh sb="6" eb="8">
      <t>チョウセイ</t>
    </rPh>
    <rPh sb="8" eb="10">
      <t>リユウ</t>
    </rPh>
    <rPh sb="11" eb="12">
      <t>シメ</t>
    </rPh>
    <rPh sb="13" eb="15">
      <t>シキベツ</t>
    </rPh>
    <rPh sb="19" eb="20">
      <t>レイ</t>
    </rPh>
    <rPh sb="25" eb="27">
      <t>ニュウキン</t>
    </rPh>
    <rPh sb="29" eb="31">
      <t>バアイ</t>
    </rPh>
    <phoneticPr fontId="9"/>
  </si>
  <si>
    <t>この明細行の調整金額＜例：=30の場合＞
'=入金金額</t>
    <rPh sb="2" eb="5">
      <t>メイサイギョウ</t>
    </rPh>
    <rPh sb="8" eb="10">
      <t>キンガク</t>
    </rPh>
    <rPh sb="11" eb="12">
      <t>レイ</t>
    </rPh>
    <rPh sb="23" eb="25">
      <t>ニュウキンメイサイギョウチョウセイリユウバアイニュウキン</t>
    </rPh>
    <rPh sb="25" eb="27">
      <t>キンガク</t>
    </rPh>
    <phoneticPr fontId="9"/>
  </si>
  <si>
    <t>0+AI299..1</t>
    <phoneticPr fontId="15"/>
  </si>
  <si>
    <t>画面フォーマット</t>
    <rPh sb="0" eb="2">
      <t>ガメン</t>
    </rPh>
    <phoneticPr fontId="15"/>
  </si>
  <si>
    <t>国連CEFACTへ追加申請した情報項目のSIPS仮発番を、国連CEFACT共通辞書CCL24A正規IDへ変更。「制定/改定」欄に「v4.3」を表示</t>
    <rPh sb="29" eb="31">
      <t>コクレン</t>
    </rPh>
    <rPh sb="57" eb="59">
      <t>セイキ</t>
    </rPh>
    <rPh sb="62" eb="64">
      <t>ヘンコウ</t>
    </rPh>
    <phoneticPr fontId="15"/>
  </si>
  <si>
    <t>・書面請求書のデジタル移行仕様としてコア仕入明細メッセージ、コア仕入明細回答メッセージ、コア請求メッセージを新設し追加
・コア仕入明細メッセージから鑑ヘッダメッセージと源泉所得税を抽出して新しいメッセージとして新設</t>
    <rPh sb="1" eb="6">
      <t>ショメンセイキュウショ</t>
    </rPh>
    <rPh sb="11" eb="13">
      <t>イコウ</t>
    </rPh>
    <rPh sb="13" eb="15">
      <t>シヨウ</t>
    </rPh>
    <rPh sb="20" eb="24">
      <t>シイレメイサイセイキュウシンセツツイカ</t>
    </rPh>
    <phoneticPr fontId="15"/>
  </si>
  <si>
    <t>・ASBIE CIIH_ Supply Chain_ Trade Settlement. Outstanding_ Specified. CIIH_ Trade Settlement_ Monetary Summationの日本語名を「未決済合計金額」に改定。合わせて関連BIEの日本語名を「未決済」に改定し、項目定義を改定
・CIIH_ Supply Chain_ Trade Settlement. Outstanding_ Specified. CIIH_ Trade Settlement_ Monetary Summationの日本訳「未払金」を「未決済」に変更</t>
    <rPh sb="112" eb="116">
      <t>ニホンゴメイ</t>
    </rPh>
    <rPh sb="127" eb="129">
      <t>カイテイ</t>
    </rPh>
    <rPh sb="130" eb="131">
      <t>ア</t>
    </rPh>
    <rPh sb="134" eb="136">
      <t>カンレン</t>
    </rPh>
    <rPh sb="140" eb="144">
      <t>ニホンゴメイ</t>
    </rPh>
    <rPh sb="151" eb="153">
      <t>カイテイコウモクテイギカイテイ</t>
    </rPh>
    <phoneticPr fontId="15"/>
  </si>
  <si>
    <t>「源泉所得税」「買手売掛相殺」「修正差額調整」対応のために調整クラス情報項目の定義を改定。「制定/改定」欄に「v4.2」を表示</t>
    <rPh sb="1" eb="6">
      <t>ゲンセンショトクゼイ</t>
    </rPh>
    <rPh sb="8" eb="10">
      <t>カイテ</t>
    </rPh>
    <rPh sb="10" eb="12">
      <t>ウリカケ</t>
    </rPh>
    <rPh sb="12" eb="14">
      <t>ソウサイ</t>
    </rPh>
    <rPh sb="16" eb="20">
      <t>シュウセイサガク</t>
    </rPh>
    <rPh sb="20" eb="22">
      <t>チョウセイ</t>
    </rPh>
    <rPh sb="23" eb="25">
      <t>タイオウ</t>
    </rPh>
    <rPh sb="34" eb="38">
      <t>ジョウホウコウモク</t>
    </rPh>
    <rPh sb="39" eb="41">
      <t>テイギ</t>
    </rPh>
    <rPh sb="42" eb="44">
      <t>カイテイ</t>
    </rPh>
    <phoneticPr fontId="40"/>
  </si>
  <si>
    <t>デジタル取引データをシームレスに会計システムと連携するため次の改定を実施
・鑑ヘッダインボイス・メッセージを新設。税理士が税務で必要とする取引データをセットで提供。
・取引データを共通化して会計仕訳入力に連携するために「構造化CSV」を利用。＜付属書＞構造化CSVフォーマット仕様書を新設
・インボイスメッセージに「会計アカウント」グループを追加
・その運用をインボイス仕様編ガイドラインPart1で解説</t>
    <rPh sb="4" eb="6">
      <t>トリヒキ</t>
    </rPh>
    <rPh sb="16" eb="18">
      <t>カイケイ</t>
    </rPh>
    <rPh sb="23" eb="25">
      <t>レンケイ</t>
    </rPh>
    <rPh sb="29" eb="30">
      <t>ツギ</t>
    </rPh>
    <rPh sb="31" eb="33">
      <t>カイテイ</t>
    </rPh>
    <rPh sb="34" eb="36">
      <t>ジッシ</t>
    </rPh>
    <rPh sb="138" eb="141">
      <t>シヨウショカイセツカイケイツイカ</t>
    </rPh>
    <phoneticPr fontId="15"/>
  </si>
  <si>
    <t>・中小企業取引で継続利用されている書面請求書のデジタル移行のため、ユーザーにメリット提供ができる中小企業「請求レス方式」利用の留意事項を取り纏めインボイス仕様編ガイドラインPart1を新設。
・国税庁消費税Q&amp;A（令和6年4月版）の書面請求書に関する記載をデジタル化するための留意事項を取りまとめ、インボイス仕様編ガイドラインPart2を新設。
・これと連動してインボイス仕様書、及び＜付表１＞＜付表２＞＜付表３＞＜付表４＞を改定。「制定/改定」欄に「v4.3」を表示</t>
    <rPh sb="1" eb="5">
      <t>チュウショウキギョウ</t>
    </rPh>
    <rPh sb="5" eb="7">
      <t>トリヒキ</t>
    </rPh>
    <rPh sb="8" eb="10">
      <t>ケイゾク</t>
    </rPh>
    <rPh sb="10" eb="12">
      <t>リヨウ</t>
    </rPh>
    <rPh sb="17" eb="22">
      <t>ショメンセイキュウショ</t>
    </rPh>
    <rPh sb="27" eb="29">
      <t>イコウ</t>
    </rPh>
    <rPh sb="42" eb="44">
      <t>テイキョウ</t>
    </rPh>
    <rPh sb="48" eb="52">
      <t>チュウショウキギョウ</t>
    </rPh>
    <rPh sb="53" eb="55">
      <t>セイキュウ</t>
    </rPh>
    <rPh sb="57" eb="59">
      <t>ホウシキ</t>
    </rPh>
    <rPh sb="60" eb="62">
      <t>リヨウ</t>
    </rPh>
    <rPh sb="63" eb="65">
      <t>リュウイ</t>
    </rPh>
    <rPh sb="65" eb="67">
      <t>ジコウ</t>
    </rPh>
    <rPh sb="68" eb="69">
      <t>ト</t>
    </rPh>
    <rPh sb="70" eb="71">
      <t>マト</t>
    </rPh>
    <rPh sb="118" eb="121">
      <t>コクゼイチョウ</t>
    </rPh>
    <rPh sb="121" eb="124">
      <t>ショウヒゼイ</t>
    </rPh>
    <rPh sb="128" eb="130">
      <t>レイワ</t>
    </rPh>
    <rPh sb="131" eb="132">
      <t>ネン</t>
    </rPh>
    <rPh sb="134" eb="135">
      <t>ガツ</t>
    </rPh>
    <rPh sb="135" eb="136">
      <t>バン</t>
    </rPh>
    <rPh sb="138" eb="140">
      <t>ショメン</t>
    </rPh>
    <rPh sb="140" eb="143">
      <t>セイキュウショ</t>
    </rPh>
    <rPh sb="144" eb="145">
      <t>カン</t>
    </rPh>
    <rPh sb="147" eb="149">
      <t>キサイ</t>
    </rPh>
    <rPh sb="154" eb="155">
      <t>カ</t>
    </rPh>
    <rPh sb="165" eb="166">
      <t>ト</t>
    </rPh>
    <rPh sb="177" eb="180">
      <t>シヨウヘン</t>
    </rPh>
    <rPh sb="186" eb="189">
      <t>シヨウショ</t>
    </rPh>
    <rPh sb="190" eb="191">
      <t>オヨ</t>
    </rPh>
    <rPh sb="203" eb="205">
      <t>シンセツ</t>
    </rPh>
    <rPh sb="210" eb="212">
      <t>レンドウ</t>
    </rPh>
    <rPh sb="215" eb="217">
      <t>フヒョウ</t>
    </rPh>
    <rPh sb="220" eb="222">
      <t>フヒョウ</t>
    </rPh>
    <rPh sb="225" eb="227">
      <t>フヒョウ</t>
    </rPh>
    <rPh sb="230" eb="232">
      <t>フヒョウカイテイ</t>
    </rPh>
    <phoneticPr fontId="15"/>
  </si>
  <si>
    <t>UN01005938</t>
  </si>
  <si>
    <t>CIIH_ Supply Chain_ Trade Transaction. Applicable. CIIH_ Supply Chain_ Trade Delivery</t>
  </si>
  <si>
    <t>CIIH_ Supply Chain_ Trade Delivery. Details</t>
    <phoneticPr fontId="15"/>
  </si>
  <si>
    <t>UN01005896</t>
    <phoneticPr fontId="15"/>
  </si>
  <si>
    <t>UN01005908</t>
  </si>
  <si>
    <t>CIIH_ Supply Chain_ Trade Delivery. Additional_ Referenced. CI_ Referenced_ Document</t>
  </si>
  <si>
    <t>インボイス文書取引内容／配送グループ</t>
    <rPh sb="12" eb="14">
      <t>ハイソウ</t>
    </rPh>
    <phoneticPr fontId="15"/>
  </si>
  <si>
    <t>インボイス文書配送クラス</t>
    <rPh sb="7" eb="9">
      <t>ハイソウ</t>
    </rPh>
    <phoneticPr fontId="15"/>
  </si>
  <si>
    <t>インボイス文書配送／参照文書クラス</t>
    <rPh sb="5" eb="7">
      <t>ブンショ</t>
    </rPh>
    <rPh sb="7" eb="9">
      <t>ハイソウ</t>
    </rPh>
    <rPh sb="10" eb="12">
      <t>サンショウ</t>
    </rPh>
    <rPh sb="12" eb="14">
      <t>ブンショ</t>
    </rPh>
    <phoneticPr fontId="15"/>
  </si>
  <si>
    <t>配送参照文書クラス</t>
    <rPh sb="0" eb="2">
      <t>ハイソウ</t>
    </rPh>
    <rPh sb="2" eb="4">
      <t>サンショウ</t>
    </rPh>
    <rPh sb="4" eb="6">
      <t>ブンショ</t>
    </rPh>
    <phoneticPr fontId="15"/>
  </si>
  <si>
    <t>参照文書ID</t>
    <rPh sb="0" eb="4">
      <t>サンショウブンショ</t>
    </rPh>
    <phoneticPr fontId="15"/>
  </si>
  <si>
    <t>参照文書のID</t>
    <rPh sb="0" eb="4">
      <t>サンショウブンショ</t>
    </rPh>
    <phoneticPr fontId="15"/>
  </si>
  <si>
    <t>インボイス文書の配送に関する情報からなるグループ</t>
    <rPh sb="5" eb="7">
      <t>ブンショ</t>
    </rPh>
    <rPh sb="8" eb="10">
      <t>ハイソウ</t>
    </rPh>
    <rPh sb="11" eb="12">
      <t>カン</t>
    </rPh>
    <rPh sb="14" eb="16">
      <t>ジョウホウ</t>
    </rPh>
    <phoneticPr fontId="15"/>
  </si>
  <si>
    <t>インボイス文書の配送に関する情報のクラス</t>
    <rPh sb="5" eb="7">
      <t>ブンショ</t>
    </rPh>
    <rPh sb="8" eb="10">
      <t>ハイソウ</t>
    </rPh>
    <rPh sb="11" eb="12">
      <t>カン</t>
    </rPh>
    <rPh sb="14" eb="16">
      <t>ジョウホウ</t>
    </rPh>
    <phoneticPr fontId="15"/>
  </si>
  <si>
    <t>インボイス文書の配送に関する参照文書のグループ</t>
    <rPh sb="5" eb="7">
      <t>ブンショ</t>
    </rPh>
    <rPh sb="8" eb="10">
      <t>ハイソウ</t>
    </rPh>
    <rPh sb="11" eb="12">
      <t>カン</t>
    </rPh>
    <rPh sb="14" eb="16">
      <t>サンショウ</t>
    </rPh>
    <rPh sb="16" eb="18">
      <t>ブンショ</t>
    </rPh>
    <phoneticPr fontId="15"/>
  </si>
  <si>
    <t>参照文書のクラス</t>
    <rPh sb="0" eb="4">
      <t>サンショウブンショ</t>
    </rPh>
    <phoneticPr fontId="15"/>
  </si>
  <si>
    <t>6523'国際アドレス登録機関コード値</t>
    <rPh sb="4" eb="6">
      <t>コクサイ</t>
    </rPh>
    <rPh sb="10" eb="12">
      <t>トウロク</t>
    </rPh>
    <phoneticPr fontId="15"/>
  </si>
  <si>
    <t>支払人／国際アドレスグループ</t>
    <rPh sb="0" eb="2">
      <t>シハライ</t>
    </rPh>
    <rPh sb="2" eb="3">
      <t>ニン</t>
    </rPh>
    <phoneticPr fontId="15"/>
  </si>
  <si>
    <t>支払人の国際アドレスグループ</t>
    <rPh sb="0" eb="2">
      <t>シハライ</t>
    </rPh>
    <rPh sb="2" eb="3">
      <t>ニン</t>
    </rPh>
    <phoneticPr fontId="15"/>
  </si>
  <si>
    <t>支払人国際アドレス</t>
    <rPh sb="0" eb="2">
      <t>シハライ</t>
    </rPh>
    <rPh sb="2" eb="3">
      <t>ニン</t>
    </rPh>
    <rPh sb="3" eb="5">
      <t>コクサイ</t>
    </rPh>
    <phoneticPr fontId="15"/>
  </si>
  <si>
    <t>（明細文書ヘッ参照）文書サブタイプコード</t>
    <rPh sb="1" eb="3">
      <t>メイサイ</t>
    </rPh>
    <rPh sb="7" eb="9">
      <t>サンショウ</t>
    </rPh>
    <phoneticPr fontId="15"/>
  </si>
  <si>
    <t>=26</t>
    <phoneticPr fontId="15"/>
  </si>
  <si>
    <t>ｇｈ</t>
    <phoneticPr fontId="15"/>
  </si>
  <si>
    <t>この明細文書ヘッダが参照する出荷回答書の文書サブタイプを識別するコード
＝[63201](出荷回答書：デフォルト）</t>
    <rPh sb="10" eb="12">
      <t>サンショウ</t>
    </rPh>
    <rPh sb="16" eb="18">
      <t>カイトウ</t>
    </rPh>
    <rPh sb="20" eb="22">
      <t>ブンショ</t>
    </rPh>
    <rPh sb="28" eb="30">
      <t>シキベツ</t>
    </rPh>
    <rPh sb="45" eb="47">
      <t>シュッカ</t>
    </rPh>
    <rPh sb="47" eb="49">
      <t>カイトウ</t>
    </rPh>
    <rPh sb="49" eb="50">
      <t>ショ</t>
    </rPh>
    <phoneticPr fontId="45"/>
  </si>
  <si>
    <t>請求先／国際アドレスグループ</t>
    <rPh sb="0" eb="2">
      <t>セイキュウ</t>
    </rPh>
    <rPh sb="2" eb="3">
      <t>サキ</t>
    </rPh>
    <phoneticPr fontId="15"/>
  </si>
  <si>
    <t>請求先の国際アドレスグループ</t>
    <rPh sb="0" eb="2">
      <t>セイキュウ</t>
    </rPh>
    <rPh sb="2" eb="3">
      <t>サキ</t>
    </rPh>
    <phoneticPr fontId="15"/>
  </si>
  <si>
    <t>請求先の国際アドレスグループ</t>
    <rPh sb="0" eb="3">
      <t>セイキュウサキ</t>
    </rPh>
    <phoneticPr fontId="15"/>
  </si>
  <si>
    <t>プロジェクト調達に関するグループ</t>
    <phoneticPr fontId="27"/>
  </si>
  <si>
    <t>コード値固定入力</t>
    <rPh sb="3" eb="4">
      <t>チ</t>
    </rPh>
    <rPh sb="4" eb="6">
      <t>コテイ</t>
    </rPh>
    <rPh sb="6" eb="8">
      <t>ニュウリョク</t>
    </rPh>
    <phoneticPr fontId="15"/>
  </si>
  <si>
    <t>=62</t>
    <phoneticPr fontId="15"/>
  </si>
  <si>
    <t>鑑ヘッダ調整金額の内容を識別するコード
=26（源泉所得税）</t>
    <rPh sb="4" eb="6">
      <t>チョウセイ</t>
    </rPh>
    <rPh sb="24" eb="29">
      <t>ゲンセンショトクゼイ</t>
    </rPh>
    <phoneticPr fontId="9"/>
  </si>
  <si>
    <t>鑑ヘッダ調整税タイプコード</t>
    <rPh sb="0" eb="1">
      <t>カガミ</t>
    </rPh>
    <rPh sb="4" eb="6">
      <t>チョウセイ</t>
    </rPh>
    <phoneticPr fontId="15"/>
  </si>
  <si>
    <t>ver.4.3_r0_draft_r4_20250901</t>
    <phoneticPr fontId="15"/>
  </si>
  <si>
    <t>中小企業共通EDI標準ver.4.３_r０_draft_r4</t>
    <phoneticPr fontId="15"/>
  </si>
  <si>
    <t>smever4</t>
    <phoneticPr fontId="15"/>
  </si>
</sst>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5">
    <numFmt numFmtId="176" formatCode="[$-411]\Te\x\t"/>
    <numFmt numFmtId="177" formatCode="yyyy\-mm\-dd;@"/>
    <numFmt numFmtId="178" formatCode="#,##0_);[Red]\(#,##0\)"/>
    <numFmt numFmtId="179" formatCode="#,##0.00_ "/>
    <numFmt numFmtId="180" formatCode="0_ "/>
  </numFmts>
  <fonts count="66">
    <font>
      <sz val="11"/>
      <color theme="1"/>
      <name val="游ゴシック"/>
      <family val="3"/>
      <charset val="128"/>
      <scheme val="minor"/>
    </font>
    <font>
      <sz val="11"/>
      <color theme="1"/>
      <name val="游ゴシック"/>
      <family val="2"/>
      <charset val="128"/>
      <scheme val="minor"/>
    </font>
    <font>
      <sz val="11"/>
      <color theme="1"/>
      <name val="游ゴシック"/>
      <family val="2"/>
      <charset val="128"/>
      <scheme val="minor"/>
    </font>
    <font>
      <sz val="11"/>
      <color theme="1"/>
      <name val="游ゴシック"/>
      <family val="2"/>
      <charset val="128"/>
      <scheme val="minor"/>
    </font>
    <font>
      <sz val="11"/>
      <color theme="1"/>
      <name val="游ゴシック"/>
      <family val="2"/>
      <charset val="128"/>
      <scheme val="minor"/>
    </font>
    <font>
      <sz val="11"/>
      <color theme="1"/>
      <name val="游ゴシック"/>
      <family val="2"/>
      <charset val="128"/>
      <scheme val="minor"/>
    </font>
    <font>
      <sz val="11"/>
      <color theme="1"/>
      <name val="游ゴシック"/>
      <family val="2"/>
      <charset val="128"/>
      <scheme val="minor"/>
    </font>
    <font>
      <b/>
      <sz val="11"/>
      <color theme="3"/>
      <name val="游ゴシック"/>
      <family val="2"/>
      <charset val="128"/>
      <scheme val="minor"/>
    </font>
    <font>
      <sz val="11"/>
      <color rgb="FFFF0000"/>
      <name val="游ゴシック"/>
      <family val="2"/>
      <charset val="128"/>
      <scheme val="minor"/>
    </font>
    <font>
      <sz val="6"/>
      <name val="游ゴシック"/>
      <family val="2"/>
      <charset val="128"/>
      <scheme val="minor"/>
    </font>
    <font>
      <sz val="24"/>
      <color theme="1"/>
      <name val="ＭＳ 明朝"/>
      <family val="1"/>
      <charset val="128"/>
    </font>
    <font>
      <sz val="11"/>
      <color theme="1"/>
      <name val="游ゴシック"/>
      <family val="3"/>
      <charset val="128"/>
      <scheme val="minor"/>
    </font>
    <font>
      <sz val="36"/>
      <color theme="1"/>
      <name val="游ゴシック"/>
      <family val="3"/>
      <charset val="128"/>
      <scheme val="minor"/>
    </font>
    <font>
      <sz val="22"/>
      <color theme="1"/>
      <name val="游ゴシック"/>
      <family val="3"/>
      <charset val="128"/>
      <scheme val="minor"/>
    </font>
    <font>
      <sz val="28"/>
      <color theme="1"/>
      <name val="游ゴシック"/>
      <family val="3"/>
      <charset val="128"/>
      <scheme val="minor"/>
    </font>
    <font>
      <sz val="6"/>
      <name val="游ゴシック"/>
      <family val="3"/>
      <charset val="128"/>
      <scheme val="minor"/>
    </font>
    <font>
      <sz val="20"/>
      <color theme="1"/>
      <name val="游ゴシック"/>
      <family val="3"/>
      <charset val="128"/>
      <scheme val="minor"/>
    </font>
    <font>
      <sz val="26"/>
      <color theme="1"/>
      <name val="游ゴシック"/>
      <family val="3"/>
      <charset val="128"/>
      <scheme val="minor"/>
    </font>
    <font>
      <sz val="26"/>
      <color theme="1"/>
      <name val="游ゴシック"/>
      <family val="2"/>
      <charset val="128"/>
      <scheme val="minor"/>
    </font>
    <font>
      <sz val="11"/>
      <name val="游ゴシック"/>
      <family val="3"/>
      <charset val="128"/>
      <scheme val="minor"/>
    </font>
    <font>
      <sz val="10.5"/>
      <name val="Century"/>
      <family val="1"/>
      <charset val="128"/>
    </font>
    <font>
      <sz val="10.5"/>
      <name val="ＭＳ 明朝"/>
      <family val="1"/>
      <charset val="128"/>
    </font>
    <font>
      <sz val="10.5"/>
      <name val="Century"/>
      <family val="1"/>
    </font>
    <font>
      <sz val="11"/>
      <color rgb="FFFF0000"/>
      <name val="游ゴシック"/>
      <family val="3"/>
      <charset val="128"/>
      <scheme val="minor"/>
    </font>
    <font>
      <b/>
      <sz val="18"/>
      <color indexed="56"/>
      <name val="ＭＳ Ｐゴシック"/>
      <family val="3"/>
      <charset val="128"/>
    </font>
    <font>
      <sz val="16"/>
      <color theme="1"/>
      <name val="游ゴシック"/>
      <family val="3"/>
      <charset val="128"/>
      <scheme val="minor"/>
    </font>
    <font>
      <sz val="16"/>
      <name val="游ゴシック"/>
      <family val="3"/>
      <charset val="128"/>
      <scheme val="minor"/>
    </font>
    <font>
      <sz val="6"/>
      <name val="ＭＳ Ｐゴシック"/>
      <family val="3"/>
      <charset val="128"/>
    </font>
    <font>
      <sz val="11"/>
      <color indexed="44"/>
      <name val="ＭＳ Ｐゴシック"/>
      <family val="3"/>
      <charset val="128"/>
    </font>
    <font>
      <b/>
      <sz val="10"/>
      <name val="Arial"/>
      <family val="2"/>
    </font>
    <font>
      <sz val="10"/>
      <name val="ＭＳ Ｐゴシック"/>
      <family val="3"/>
      <charset val="128"/>
    </font>
    <font>
      <sz val="10"/>
      <name val="Arial"/>
      <family val="2"/>
    </font>
    <font>
      <sz val="10"/>
      <name val="游ゴシック"/>
      <family val="3"/>
      <charset val="128"/>
      <scheme val="minor"/>
    </font>
    <font>
      <b/>
      <sz val="11"/>
      <name val="游ゴシック"/>
      <family val="3"/>
      <charset val="128"/>
      <scheme val="minor"/>
    </font>
    <font>
      <sz val="11"/>
      <name val="游ゴシック"/>
      <family val="1"/>
      <charset val="128"/>
      <scheme val="minor"/>
    </font>
    <font>
      <sz val="11"/>
      <name val="Segoe UI Symbol"/>
      <family val="1"/>
    </font>
    <font>
      <sz val="11"/>
      <color theme="1"/>
      <name val="Arial"/>
      <family val="2"/>
    </font>
    <font>
      <sz val="11"/>
      <color rgb="FFFF3399"/>
      <name val="游ゴシック"/>
      <family val="3"/>
      <charset val="128"/>
      <scheme val="minor"/>
    </font>
    <font>
      <sz val="11"/>
      <color rgb="FF000000"/>
      <name val="游ゴシック"/>
      <family val="3"/>
      <charset val="128"/>
      <scheme val="minor"/>
    </font>
    <font>
      <b/>
      <sz val="11"/>
      <color theme="1"/>
      <name val="游ゴシック"/>
      <family val="3"/>
      <charset val="128"/>
      <scheme val="minor"/>
    </font>
    <font>
      <sz val="10.5"/>
      <color theme="1"/>
      <name val="游ゴシック"/>
      <family val="3"/>
      <charset val="128"/>
      <scheme val="minor"/>
    </font>
    <font>
      <sz val="11"/>
      <name val="游ゴシック"/>
      <family val="2"/>
      <charset val="128"/>
      <scheme val="minor"/>
    </font>
    <font>
      <sz val="11"/>
      <color theme="8" tint="0.59999389629810485"/>
      <name val="游ゴシック"/>
      <family val="3"/>
      <charset val="128"/>
      <scheme val="minor"/>
    </font>
    <font>
      <sz val="11"/>
      <name val="游ゴシック"/>
      <family val="3"/>
      <charset val="128"/>
    </font>
    <font>
      <sz val="11"/>
      <color theme="1"/>
      <name val="游ゴシック"/>
      <family val="3"/>
      <charset val="128"/>
    </font>
    <font>
      <u/>
      <sz val="11"/>
      <color theme="11"/>
      <name val="游ゴシック"/>
      <family val="2"/>
      <charset val="128"/>
      <scheme val="minor"/>
    </font>
    <font>
      <sz val="10"/>
      <color theme="1"/>
      <name val="游ゴシック"/>
      <family val="3"/>
      <charset val="128"/>
      <scheme val="minor"/>
    </font>
    <font>
      <b/>
      <sz val="11"/>
      <color rgb="FFFFFF00"/>
      <name val="游ゴシック"/>
      <family val="3"/>
      <charset val="128"/>
      <scheme val="minor"/>
    </font>
    <font>
      <u/>
      <sz val="11"/>
      <color theme="10"/>
      <name val="游ゴシック"/>
      <family val="3"/>
      <charset val="128"/>
      <scheme val="minor"/>
    </font>
    <font>
      <u/>
      <sz val="11"/>
      <color rgb="FFFF0000"/>
      <name val="游ゴシック"/>
      <family val="3"/>
      <charset val="128"/>
      <scheme val="minor"/>
    </font>
    <font>
      <sz val="11"/>
      <color indexed="8"/>
      <name val="游ゴシック"/>
      <family val="3"/>
      <charset val="128"/>
      <scheme val="minor"/>
    </font>
    <font>
      <sz val="11"/>
      <color rgb="FFC00000"/>
      <name val="游ゴシック"/>
      <family val="3"/>
      <charset val="128"/>
      <scheme val="minor"/>
    </font>
    <font>
      <b/>
      <sz val="11"/>
      <color rgb="FF000000"/>
      <name val="游ゴシック"/>
      <family val="3"/>
      <charset val="128"/>
      <scheme val="minor"/>
    </font>
    <font>
      <sz val="11"/>
      <color theme="1"/>
      <name val="游ゴシック Light"/>
      <family val="3"/>
      <charset val="128"/>
      <scheme val="major"/>
    </font>
    <font>
      <sz val="11"/>
      <color rgb="FFB7DEE8"/>
      <name val="游ゴシック"/>
      <family val="3"/>
      <charset val="128"/>
      <scheme val="minor"/>
    </font>
    <font>
      <sz val="16"/>
      <color theme="0"/>
      <name val="游ゴシック"/>
      <family val="3"/>
      <charset val="128"/>
      <scheme val="minor"/>
    </font>
    <font>
      <sz val="11"/>
      <color theme="0"/>
      <name val="游ゴシック"/>
      <family val="3"/>
      <charset val="128"/>
      <scheme val="minor"/>
    </font>
    <font>
      <sz val="11"/>
      <color rgb="FF00B0F0"/>
      <name val="游ゴシック"/>
      <family val="3"/>
      <charset val="128"/>
      <scheme val="minor"/>
    </font>
    <font>
      <b/>
      <sz val="13"/>
      <color theme="3"/>
      <name val="游ゴシック"/>
      <family val="2"/>
      <charset val="128"/>
      <scheme val="minor"/>
    </font>
    <font>
      <b/>
      <sz val="11"/>
      <color rgb="FFFF0000"/>
      <name val="游ゴシック"/>
      <family val="3"/>
      <charset val="128"/>
      <scheme val="minor"/>
    </font>
    <font>
      <sz val="11"/>
      <name val="Segoe UI Symbol"/>
      <family val="2"/>
    </font>
    <font>
      <sz val="11"/>
      <color theme="10"/>
      <name val="游ゴシック"/>
      <family val="3"/>
      <charset val="128"/>
      <scheme val="minor"/>
    </font>
    <font>
      <sz val="11"/>
      <name val="Calibri"/>
      <family val="3"/>
    </font>
    <font>
      <sz val="11"/>
      <name val="Segoe UI Symbol"/>
      <family val="3"/>
    </font>
    <font>
      <sz val="10"/>
      <color rgb="FFFF0000"/>
      <name val="游ゴシック"/>
      <family val="3"/>
      <charset val="128"/>
      <scheme val="minor"/>
    </font>
    <font>
      <sz val="10"/>
      <color rgb="FFFF0000"/>
      <name val="Arial"/>
      <family val="2"/>
    </font>
  </fonts>
  <fills count="18">
    <fill>
      <patternFill patternType="none"/>
    </fill>
    <fill>
      <patternFill patternType="gray125"/>
    </fill>
    <fill>
      <patternFill patternType="solid">
        <fgColor theme="0"/>
        <bgColor indexed="64"/>
      </patternFill>
    </fill>
    <fill>
      <patternFill patternType="solid">
        <fgColor theme="0" tint="-0.14999847407452621"/>
        <bgColor indexed="64"/>
      </patternFill>
    </fill>
    <fill>
      <patternFill patternType="solid">
        <fgColor rgb="FFCCFF99"/>
        <bgColor indexed="64"/>
      </patternFill>
    </fill>
    <fill>
      <patternFill patternType="solid">
        <fgColor rgb="FFFF3399"/>
        <bgColor indexed="64"/>
      </patternFill>
    </fill>
    <fill>
      <patternFill patternType="solid">
        <fgColor rgb="FFFFFF00"/>
        <bgColor indexed="64"/>
      </patternFill>
    </fill>
    <fill>
      <patternFill patternType="solid">
        <fgColor rgb="FF00B0F0"/>
        <bgColor indexed="64"/>
      </patternFill>
    </fill>
    <fill>
      <patternFill patternType="solid">
        <fgColor theme="8" tint="0.59999389629810485"/>
        <bgColor indexed="64"/>
      </patternFill>
    </fill>
    <fill>
      <patternFill patternType="solid">
        <fgColor indexed="65"/>
        <bgColor indexed="64"/>
      </patternFill>
    </fill>
    <fill>
      <patternFill patternType="solid">
        <fgColor indexed="9"/>
        <bgColor indexed="64"/>
      </patternFill>
    </fill>
    <fill>
      <patternFill patternType="solid">
        <fgColor theme="5" tint="0.59999389629810485"/>
        <bgColor indexed="64"/>
      </patternFill>
    </fill>
    <fill>
      <patternFill patternType="solid">
        <fgColor rgb="FFBDD7EE"/>
        <bgColor indexed="64"/>
      </patternFill>
    </fill>
    <fill>
      <patternFill patternType="solid">
        <fgColor theme="4" tint="0.79998168889431442"/>
        <bgColor indexed="64"/>
      </patternFill>
    </fill>
    <fill>
      <patternFill patternType="solid">
        <fgColor rgb="FF66FFFF"/>
        <bgColor indexed="64"/>
      </patternFill>
    </fill>
    <fill>
      <patternFill patternType="solid">
        <fgColor theme="7" tint="0.59999389629810485"/>
        <bgColor indexed="64"/>
      </patternFill>
    </fill>
    <fill>
      <patternFill patternType="solid">
        <fgColor theme="8" tint="0.79998168889431442"/>
        <bgColor indexed="64"/>
      </patternFill>
    </fill>
    <fill>
      <patternFill patternType="solid">
        <fgColor theme="9" tint="0.79998168889431442"/>
        <bgColor indexed="64"/>
      </patternFill>
    </fill>
  </fills>
  <borders count="60">
    <border>
      <left/>
      <right/>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bottom/>
      <diagonal/>
    </border>
    <border>
      <left style="thin">
        <color indexed="64"/>
      </left>
      <right style="thin">
        <color indexed="64"/>
      </right>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diagonal/>
    </border>
    <border>
      <left/>
      <right style="thin">
        <color indexed="64"/>
      </right>
      <top/>
      <bottom/>
      <diagonal/>
    </border>
    <border>
      <left/>
      <right style="thin">
        <color indexed="64"/>
      </right>
      <top style="thin">
        <color indexed="64"/>
      </top>
      <bottom style="thin">
        <color indexed="64"/>
      </bottom>
      <diagonal/>
    </border>
    <border>
      <left/>
      <right style="thin">
        <color indexed="64"/>
      </right>
      <top/>
      <bottom style="thin">
        <color indexed="64"/>
      </bottom>
      <diagonal/>
    </border>
    <border>
      <left/>
      <right/>
      <top style="thin">
        <color indexed="64"/>
      </top>
      <bottom style="thin">
        <color indexed="64"/>
      </bottom>
      <diagonal/>
    </border>
    <border>
      <left style="thin">
        <color auto="1"/>
      </left>
      <right/>
      <top/>
      <bottom style="thin">
        <color indexed="64"/>
      </bottom>
      <diagonal/>
    </border>
    <border>
      <left style="thin">
        <color indexed="64"/>
      </left>
      <right style="hair">
        <color indexed="64"/>
      </right>
      <top/>
      <bottom style="thin">
        <color indexed="64"/>
      </bottom>
      <diagonal/>
    </border>
    <border>
      <left style="hair">
        <color indexed="64"/>
      </left>
      <right style="hair">
        <color indexed="64"/>
      </right>
      <top/>
      <bottom style="thin">
        <color indexed="64"/>
      </bottom>
      <diagonal/>
    </border>
    <border>
      <left style="hair">
        <color indexed="64"/>
      </left>
      <right/>
      <top style="thin">
        <color indexed="64"/>
      </top>
      <bottom style="thin">
        <color indexed="64"/>
      </bottom>
      <diagonal/>
    </border>
    <border>
      <left style="thin">
        <color indexed="64"/>
      </left>
      <right/>
      <top/>
      <bottom/>
      <diagonal/>
    </border>
    <border>
      <left style="thin">
        <color indexed="64"/>
      </left>
      <right style="hair">
        <color indexed="64"/>
      </right>
      <top style="thin">
        <color indexed="64"/>
      </top>
      <bottom style="thin">
        <color indexed="64"/>
      </bottom>
      <diagonal/>
    </border>
    <border>
      <left style="hair">
        <color indexed="64"/>
      </left>
      <right style="hair">
        <color indexed="64"/>
      </right>
      <top style="thin">
        <color indexed="64"/>
      </top>
      <bottom style="thin">
        <color indexed="64"/>
      </bottom>
      <diagonal/>
    </border>
    <border diagonalUp="1">
      <left style="thin">
        <color indexed="64"/>
      </left>
      <right style="thin">
        <color indexed="64"/>
      </right>
      <top style="thin">
        <color indexed="64"/>
      </top>
      <bottom style="thin">
        <color indexed="64"/>
      </bottom>
      <diagonal style="thin">
        <color indexed="64"/>
      </diagonal>
    </border>
    <border>
      <left/>
      <right/>
      <top/>
      <bottom style="thin">
        <color indexed="64"/>
      </bottom>
      <diagonal/>
    </border>
    <border diagonalUp="1">
      <left style="thin">
        <color indexed="64"/>
      </left>
      <right/>
      <top style="thin">
        <color indexed="64"/>
      </top>
      <bottom style="thin">
        <color indexed="64"/>
      </bottom>
      <diagonal style="thin">
        <color auto="1"/>
      </diagonal>
    </border>
    <border>
      <left style="dashed">
        <color indexed="64"/>
      </left>
      <right style="dashed">
        <color indexed="64"/>
      </right>
      <top style="thin">
        <color indexed="64"/>
      </top>
      <bottom style="thin">
        <color indexed="64"/>
      </bottom>
      <diagonal/>
    </border>
    <border>
      <left style="hair">
        <color indexed="64"/>
      </left>
      <right style="thin">
        <color indexed="64"/>
      </right>
      <top style="thin">
        <color indexed="64"/>
      </top>
      <bottom style="thin">
        <color indexed="64"/>
      </bottom>
      <diagonal/>
    </border>
    <border>
      <left style="hair">
        <color indexed="64"/>
      </left>
      <right style="hair">
        <color indexed="64"/>
      </right>
      <top style="thin">
        <color indexed="64"/>
      </top>
      <bottom/>
      <diagonal/>
    </border>
    <border>
      <left/>
      <right style="hair">
        <color indexed="64"/>
      </right>
      <top style="thin">
        <color indexed="64"/>
      </top>
      <bottom style="thin">
        <color indexed="64"/>
      </bottom>
      <diagonal/>
    </border>
    <border>
      <left style="hair">
        <color indexed="64"/>
      </left>
      <right/>
      <top style="thin">
        <color indexed="64"/>
      </top>
      <bottom/>
      <diagonal/>
    </border>
    <border>
      <left style="thin">
        <color indexed="64"/>
      </left>
      <right style="hair">
        <color indexed="64"/>
      </right>
      <top style="thin">
        <color indexed="64"/>
      </top>
      <bottom/>
      <diagonal/>
    </border>
    <border>
      <left style="thin">
        <color indexed="64"/>
      </left>
      <right/>
      <top style="thin">
        <color indexed="64"/>
      </top>
      <bottom/>
      <diagonal/>
    </border>
    <border>
      <left style="hair">
        <color indexed="64"/>
      </left>
      <right style="hair">
        <color indexed="64"/>
      </right>
      <top/>
      <bottom/>
      <diagonal/>
    </border>
    <border>
      <left/>
      <right/>
      <top style="thin">
        <color indexed="64"/>
      </top>
      <bottom/>
      <diagonal/>
    </border>
    <border>
      <left style="hair">
        <color indexed="64"/>
      </left>
      <right/>
      <top/>
      <bottom style="thin">
        <color indexed="64"/>
      </bottom>
      <diagonal/>
    </border>
    <border>
      <left style="dotted">
        <color indexed="64"/>
      </left>
      <right style="dotted">
        <color indexed="64"/>
      </right>
      <top style="thin">
        <color indexed="64"/>
      </top>
      <bottom style="thin">
        <color indexed="64"/>
      </bottom>
      <diagonal/>
    </border>
    <border>
      <left/>
      <right/>
      <top style="thin">
        <color rgb="FF000000"/>
      </top>
      <bottom style="thin">
        <color indexed="64"/>
      </bottom>
      <diagonal/>
    </border>
    <border>
      <left/>
      <right style="thin">
        <color indexed="64"/>
      </right>
      <top style="thin">
        <color rgb="FF000000"/>
      </top>
      <bottom style="thin">
        <color indexed="64"/>
      </bottom>
      <diagonal/>
    </border>
    <border>
      <left style="thin">
        <color rgb="FF000000"/>
      </left>
      <right style="thin">
        <color rgb="FF000000"/>
      </right>
      <top style="thin">
        <color rgb="FF000000"/>
      </top>
      <bottom style="thin">
        <color rgb="FF000000"/>
      </bottom>
      <diagonal/>
    </border>
    <border>
      <left style="thin">
        <color rgb="FF000000"/>
      </left>
      <right style="hair">
        <color rgb="FF000000"/>
      </right>
      <top style="thin">
        <color rgb="FF000000"/>
      </top>
      <bottom style="thin">
        <color rgb="FF000000"/>
      </bottom>
      <diagonal/>
    </border>
    <border>
      <left style="hair">
        <color rgb="FF000000"/>
      </left>
      <right style="hair">
        <color rgb="FF000000"/>
      </right>
      <top style="thin">
        <color rgb="FF000000"/>
      </top>
      <bottom style="thin">
        <color rgb="FF000000"/>
      </bottom>
      <diagonal/>
    </border>
    <border>
      <left/>
      <right style="dashed">
        <color indexed="64"/>
      </right>
      <top style="thin">
        <color indexed="64"/>
      </top>
      <bottom style="thin">
        <color indexed="64"/>
      </bottom>
      <diagonal/>
    </border>
    <border>
      <left style="hair">
        <color indexed="64"/>
      </left>
      <right/>
      <top style="thin">
        <color indexed="64"/>
      </top>
      <bottom style="thin">
        <color rgb="FF000000"/>
      </bottom>
      <diagonal/>
    </border>
    <border>
      <left/>
      <right/>
      <top style="thin">
        <color indexed="64"/>
      </top>
      <bottom style="thin">
        <color rgb="FF000000"/>
      </bottom>
      <diagonal/>
    </border>
    <border>
      <left style="hair">
        <color rgb="FF000000"/>
      </left>
      <right/>
      <top style="thin">
        <color rgb="FF000000"/>
      </top>
      <bottom style="thin">
        <color rgb="FF000000"/>
      </bottom>
      <diagonal/>
    </border>
    <border>
      <left/>
      <right/>
      <top style="thin">
        <color rgb="FF000000"/>
      </top>
      <bottom style="thin">
        <color rgb="FF000000"/>
      </bottom>
      <diagonal/>
    </border>
    <border>
      <left/>
      <right style="thin">
        <color rgb="FF000000"/>
      </right>
      <top style="thin">
        <color rgb="FF000000"/>
      </top>
      <bottom style="thin">
        <color rgb="FF000000"/>
      </bottom>
      <diagonal/>
    </border>
    <border>
      <left style="thin">
        <color rgb="FF000000"/>
      </left>
      <right/>
      <top style="thin">
        <color rgb="FF000000"/>
      </top>
      <bottom style="thin">
        <color rgb="FF000000"/>
      </bottom>
      <diagonal/>
    </border>
    <border>
      <left style="thin">
        <color rgb="FF000000"/>
      </left>
      <right style="thin">
        <color rgb="FF000000"/>
      </right>
      <top style="thin">
        <color rgb="FF000000"/>
      </top>
      <bottom/>
      <diagonal/>
    </border>
    <border>
      <left style="thin">
        <color rgb="FF000000"/>
      </left>
      <right style="thin">
        <color rgb="FF000000"/>
      </right>
      <top/>
      <bottom/>
      <diagonal/>
    </border>
    <border>
      <left style="thin">
        <color rgb="FF000000"/>
      </left>
      <right style="hair">
        <color rgb="FF000000"/>
      </right>
      <top style="thin">
        <color rgb="FF000000"/>
      </top>
      <bottom style="thin">
        <color indexed="64"/>
      </bottom>
      <diagonal/>
    </border>
    <border>
      <left style="hair">
        <color rgb="FF000000"/>
      </left>
      <right style="hair">
        <color rgb="FF000000"/>
      </right>
      <top style="thin">
        <color rgb="FF000000"/>
      </top>
      <bottom style="thin">
        <color indexed="64"/>
      </bottom>
      <diagonal/>
    </border>
    <border>
      <left style="dashed">
        <color indexed="64"/>
      </left>
      <right/>
      <top style="thin">
        <color indexed="64"/>
      </top>
      <bottom style="thin">
        <color indexed="64"/>
      </bottom>
      <diagonal/>
    </border>
    <border>
      <left style="thin">
        <color indexed="64"/>
      </left>
      <right style="dashed">
        <color indexed="64"/>
      </right>
      <top style="thin">
        <color indexed="64"/>
      </top>
      <bottom style="thin">
        <color indexed="64"/>
      </bottom>
      <diagonal/>
    </border>
    <border>
      <left style="dashed">
        <color indexed="64"/>
      </left>
      <right style="dashed">
        <color indexed="64"/>
      </right>
      <top style="thin">
        <color indexed="64"/>
      </top>
      <bottom/>
      <diagonal/>
    </border>
    <border>
      <left style="dashed">
        <color indexed="64"/>
      </left>
      <right style="dashed">
        <color indexed="64"/>
      </right>
      <top/>
      <bottom/>
      <diagonal/>
    </border>
    <border>
      <left style="hair">
        <color indexed="64"/>
      </left>
      <right style="thin">
        <color indexed="64"/>
      </right>
      <top style="thin">
        <color indexed="64"/>
      </top>
      <bottom/>
      <diagonal/>
    </border>
    <border>
      <left/>
      <right style="hair">
        <color indexed="64"/>
      </right>
      <top/>
      <bottom style="thin">
        <color indexed="64"/>
      </bottom>
      <diagonal/>
    </border>
    <border>
      <left/>
      <right style="hair">
        <color indexed="64"/>
      </right>
      <top style="thin">
        <color indexed="64"/>
      </top>
      <bottom/>
      <diagonal/>
    </border>
    <border>
      <left/>
      <right style="hair">
        <color indexed="64"/>
      </right>
      <top/>
      <bottom/>
      <diagonal/>
    </border>
    <border>
      <left/>
      <right style="thin">
        <color rgb="FF000000"/>
      </right>
      <top style="thin">
        <color rgb="FF000000"/>
      </top>
      <bottom/>
      <diagonal/>
    </border>
    <border>
      <left style="hair">
        <color rgb="FF000000"/>
      </left>
      <right/>
      <top style="thin">
        <color rgb="FF000000"/>
      </top>
      <bottom style="thin">
        <color indexed="64"/>
      </bottom>
      <diagonal/>
    </border>
    <border>
      <left/>
      <right/>
      <top style="thin">
        <color rgb="FF000000"/>
      </top>
      <bottom/>
      <diagonal/>
    </border>
    <border>
      <left style="dashed">
        <color indexed="64"/>
      </left>
      <right style="thin">
        <color indexed="64"/>
      </right>
      <top style="thin">
        <color indexed="64"/>
      </top>
      <bottom style="thin">
        <color indexed="64"/>
      </bottom>
      <diagonal/>
    </border>
  </borders>
  <cellStyleXfs count="62">
    <xf numFmtId="176" fontId="0" fillId="0" borderId="0">
      <alignment vertical="center"/>
    </xf>
    <xf numFmtId="38" fontId="11" fillId="0" borderId="0" applyFont="0" applyFill="0" applyBorder="0" applyAlignment="0" applyProtection="0">
      <alignment vertical="center"/>
    </xf>
    <xf numFmtId="0" fontId="6" fillId="0" borderId="0">
      <alignment vertical="center"/>
    </xf>
    <xf numFmtId="176" fontId="11" fillId="0" borderId="0">
      <alignment vertical="center"/>
    </xf>
    <xf numFmtId="0" fontId="11" fillId="0" borderId="0">
      <alignment vertical="center"/>
    </xf>
    <xf numFmtId="0" fontId="5" fillId="0" borderId="0">
      <alignment vertical="center"/>
    </xf>
    <xf numFmtId="0" fontId="36" fillId="0" borderId="0"/>
    <xf numFmtId="176" fontId="5" fillId="0" borderId="0">
      <alignment vertical="center"/>
    </xf>
    <xf numFmtId="176" fontId="5" fillId="0" borderId="0">
      <alignment vertical="center"/>
    </xf>
    <xf numFmtId="0" fontId="5" fillId="0" borderId="0">
      <alignment vertical="center"/>
    </xf>
    <xf numFmtId="176" fontId="5" fillId="0" borderId="0">
      <alignment vertical="center"/>
    </xf>
    <xf numFmtId="0" fontId="5" fillId="0" borderId="0">
      <alignment vertical="center"/>
    </xf>
    <xf numFmtId="38" fontId="11" fillId="0" borderId="0" applyFont="0" applyFill="0" applyBorder="0" applyAlignment="0" applyProtection="0">
      <alignment vertical="center"/>
    </xf>
    <xf numFmtId="0" fontId="11" fillId="0" borderId="0">
      <alignment vertical="center"/>
    </xf>
    <xf numFmtId="176" fontId="11" fillId="0" borderId="0">
      <alignment vertical="center"/>
    </xf>
    <xf numFmtId="0" fontId="5" fillId="0" borderId="0">
      <alignment vertical="center"/>
    </xf>
    <xf numFmtId="176" fontId="31" fillId="0" borderId="0"/>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176"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176" fontId="5" fillId="0" borderId="0">
      <alignment vertical="center"/>
    </xf>
    <xf numFmtId="0" fontId="5" fillId="0" borderId="0">
      <alignment vertical="center"/>
    </xf>
    <xf numFmtId="176" fontId="5" fillId="0" borderId="0">
      <alignment vertical="center"/>
    </xf>
    <xf numFmtId="176" fontId="5" fillId="0" borderId="0">
      <alignment vertical="center"/>
    </xf>
    <xf numFmtId="176" fontId="48" fillId="0" borderId="0" applyNumberFormat="0" applyFill="0" applyBorder="0" applyAlignment="0" applyProtection="0">
      <alignment vertical="center"/>
    </xf>
    <xf numFmtId="0" fontId="5" fillId="0" borderId="0">
      <alignment vertical="center"/>
    </xf>
    <xf numFmtId="176" fontId="5"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176" fontId="4" fillId="0" borderId="0">
      <alignment vertical="center"/>
    </xf>
    <xf numFmtId="176" fontId="4"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176" fontId="3" fillId="0" borderId="0">
      <alignment vertical="center"/>
    </xf>
    <xf numFmtId="176" fontId="3" fillId="0" borderId="0">
      <alignment vertical="center"/>
    </xf>
    <xf numFmtId="176" fontId="3" fillId="0" borderId="0">
      <alignment vertical="center"/>
    </xf>
    <xf numFmtId="0" fontId="31" fillId="0" borderId="0"/>
    <xf numFmtId="0" fontId="2"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176" fontId="1" fillId="0" borderId="0">
      <alignment vertical="center"/>
    </xf>
    <xf numFmtId="0" fontId="1" fillId="0" borderId="0">
      <alignment vertical="center"/>
    </xf>
    <xf numFmtId="0" fontId="1" fillId="0" borderId="0">
      <alignment vertical="center"/>
    </xf>
    <xf numFmtId="176" fontId="1" fillId="0" borderId="0">
      <alignment vertical="center"/>
    </xf>
    <xf numFmtId="176" fontId="1" fillId="0" borderId="0">
      <alignment vertical="center"/>
    </xf>
  </cellStyleXfs>
  <cellXfs count="2617">
    <xf numFmtId="176" fontId="0" fillId="0" borderId="0" xfId="0">
      <alignment vertical="center"/>
    </xf>
    <xf numFmtId="0" fontId="6" fillId="2" borderId="0" xfId="2" applyFill="1">
      <alignment vertical="center"/>
    </xf>
    <xf numFmtId="0" fontId="6" fillId="0" borderId="0" xfId="2">
      <alignment vertical="center"/>
    </xf>
    <xf numFmtId="0" fontId="10" fillId="2" borderId="0" xfId="2" applyFont="1" applyFill="1" applyAlignment="1">
      <alignment horizontal="center" vertical="center"/>
    </xf>
    <xf numFmtId="0" fontId="11" fillId="2" borderId="0" xfId="2" applyFont="1" applyFill="1">
      <alignment vertical="center"/>
    </xf>
    <xf numFmtId="0" fontId="12" fillId="2" borderId="0" xfId="2" applyFont="1" applyFill="1" applyAlignment="1">
      <alignment horizontal="center" vertical="center"/>
    </xf>
    <xf numFmtId="0" fontId="11" fillId="0" borderId="0" xfId="2" applyFont="1">
      <alignment vertical="center"/>
    </xf>
    <xf numFmtId="0" fontId="13" fillId="2" borderId="0" xfId="2" applyFont="1" applyFill="1" applyAlignment="1">
      <alignment horizontal="center" vertical="center"/>
    </xf>
    <xf numFmtId="0" fontId="14" fillId="2" borderId="0" xfId="2" applyFont="1" applyFill="1" applyAlignment="1">
      <alignment horizontal="center" vertical="center"/>
    </xf>
    <xf numFmtId="0" fontId="16" fillId="2" borderId="0" xfId="2" applyFont="1" applyFill="1" applyAlignment="1">
      <alignment horizontal="center" vertical="center"/>
    </xf>
    <xf numFmtId="0" fontId="17" fillId="2" borderId="0" xfId="2" applyFont="1" applyFill="1" applyAlignment="1">
      <alignment horizontal="center" vertical="center"/>
    </xf>
    <xf numFmtId="0" fontId="18" fillId="2" borderId="0" xfId="2" applyFont="1" applyFill="1">
      <alignment vertical="center"/>
    </xf>
    <xf numFmtId="0" fontId="0" fillId="3" borderId="1" xfId="0" applyNumberFormat="1" applyFill="1" applyBorder="1" applyAlignment="1">
      <alignment horizontal="center" vertical="center"/>
    </xf>
    <xf numFmtId="176" fontId="0" fillId="3" borderId="1" xfId="0" applyFill="1" applyBorder="1" applyAlignment="1">
      <alignment horizontal="center" vertical="center"/>
    </xf>
    <xf numFmtId="176" fontId="0" fillId="0" borderId="0" xfId="0" applyAlignment="1">
      <alignment horizontal="center" vertical="center"/>
    </xf>
    <xf numFmtId="0" fontId="0" fillId="0" borderId="1" xfId="0" applyNumberFormat="1" applyBorder="1">
      <alignment vertical="center"/>
    </xf>
    <xf numFmtId="176" fontId="0" fillId="0" borderId="1" xfId="0" applyBorder="1">
      <alignment vertical="center"/>
    </xf>
    <xf numFmtId="14" fontId="0" fillId="0" borderId="1" xfId="0" applyNumberFormat="1" applyBorder="1">
      <alignment vertical="center"/>
    </xf>
    <xf numFmtId="176" fontId="0" fillId="0" borderId="1" xfId="0" applyBorder="1" applyAlignment="1">
      <alignment horizontal="left" vertical="center"/>
    </xf>
    <xf numFmtId="14" fontId="0" fillId="0" borderId="5" xfId="0" applyNumberFormat="1" applyBorder="1" applyAlignment="1">
      <alignment horizontal="right" vertical="center"/>
    </xf>
    <xf numFmtId="14" fontId="0" fillId="0" borderId="1" xfId="0" applyNumberFormat="1" applyBorder="1" applyAlignment="1">
      <alignment horizontal="right" vertical="center"/>
    </xf>
    <xf numFmtId="176" fontId="0" fillId="0" borderId="1" xfId="0" applyBorder="1" applyAlignment="1">
      <alignment vertical="center" wrapText="1"/>
    </xf>
    <xf numFmtId="176" fontId="19" fillId="0" borderId="1" xfId="0" applyFont="1" applyBorder="1">
      <alignment vertical="center"/>
    </xf>
    <xf numFmtId="176" fontId="19" fillId="0" borderId="0" xfId="0" applyFont="1">
      <alignment vertical="center"/>
    </xf>
    <xf numFmtId="176" fontId="19" fillId="0" borderId="1" xfId="0" applyFont="1" applyBorder="1" applyAlignment="1">
      <alignment vertical="center" wrapText="1"/>
    </xf>
    <xf numFmtId="176" fontId="19" fillId="0" borderId="2" xfId="0" applyFont="1" applyBorder="1">
      <alignment vertical="center"/>
    </xf>
    <xf numFmtId="176" fontId="20" fillId="0" borderId="1" xfId="0" applyFont="1" applyBorder="1" applyAlignment="1">
      <alignment horizontal="justify" vertical="center"/>
    </xf>
    <xf numFmtId="176" fontId="19" fillId="0" borderId="4" xfId="0" applyFont="1" applyBorder="1">
      <alignment vertical="center"/>
    </xf>
    <xf numFmtId="176" fontId="19" fillId="0" borderId="8" xfId="0" applyFont="1" applyBorder="1">
      <alignment vertical="center"/>
    </xf>
    <xf numFmtId="176" fontId="11" fillId="0" borderId="1" xfId="0" applyFont="1" applyBorder="1">
      <alignment vertical="center"/>
    </xf>
    <xf numFmtId="176" fontId="11" fillId="0" borderId="0" xfId="0" applyFont="1">
      <alignment vertical="center"/>
    </xf>
    <xf numFmtId="176" fontId="11" fillId="0" borderId="1" xfId="0" applyFont="1" applyBorder="1" applyAlignment="1">
      <alignment vertical="center" wrapText="1"/>
    </xf>
    <xf numFmtId="176" fontId="0" fillId="0" borderId="4" xfId="0" applyBorder="1" applyAlignment="1">
      <alignment horizontal="left" vertical="center" wrapText="1"/>
    </xf>
    <xf numFmtId="176" fontId="11" fillId="0" borderId="1" xfId="0" applyFont="1" applyBorder="1" applyAlignment="1">
      <alignment horizontal="left" vertical="center"/>
    </xf>
    <xf numFmtId="0" fontId="11" fillId="0" borderId="0" xfId="0" applyNumberFormat="1" applyFont="1">
      <alignment vertical="center"/>
    </xf>
    <xf numFmtId="176" fontId="11" fillId="0" borderId="0" xfId="0" applyFont="1" applyAlignment="1">
      <alignment horizontal="center" vertical="center"/>
    </xf>
    <xf numFmtId="0" fontId="25" fillId="2" borderId="0" xfId="0" applyNumberFormat="1" applyFont="1" applyFill="1">
      <alignment vertical="center"/>
    </xf>
    <xf numFmtId="176" fontId="25" fillId="2" borderId="0" xfId="0" applyFont="1" applyFill="1">
      <alignment vertical="center"/>
    </xf>
    <xf numFmtId="176" fontId="26" fillId="2" borderId="0" xfId="0" applyFont="1" applyFill="1">
      <alignment vertical="center"/>
    </xf>
    <xf numFmtId="176" fontId="25" fillId="2" borderId="0" xfId="0" applyFont="1" applyFill="1" applyAlignment="1">
      <alignment horizontal="center" vertical="center"/>
    </xf>
    <xf numFmtId="176" fontId="25" fillId="2" borderId="0" xfId="0" applyFont="1" applyFill="1" applyAlignment="1">
      <alignment vertical="center" wrapText="1"/>
    </xf>
    <xf numFmtId="176" fontId="26" fillId="2" borderId="0" xfId="0" applyFont="1" applyFill="1" applyAlignment="1">
      <alignment horizontal="center" vertical="center"/>
    </xf>
    <xf numFmtId="176" fontId="26" fillId="0" borderId="0" xfId="0" applyFont="1" applyAlignment="1">
      <alignment horizontal="center" vertical="center"/>
    </xf>
    <xf numFmtId="176" fontId="25" fillId="0" borderId="0" xfId="0" applyFont="1">
      <alignment vertical="center"/>
    </xf>
    <xf numFmtId="176" fontId="0" fillId="0" borderId="5" xfId="0" applyBorder="1" applyAlignment="1">
      <alignment horizontal="center" vertical="center" wrapText="1"/>
    </xf>
    <xf numFmtId="176" fontId="19" fillId="0" borderId="5" xfId="0" applyFont="1" applyBorder="1" applyAlignment="1">
      <alignment horizontal="center" vertical="center" wrapText="1"/>
    </xf>
    <xf numFmtId="176" fontId="19" fillId="0" borderId="10" xfId="0" applyFont="1" applyBorder="1" applyAlignment="1">
      <alignment horizontal="center" vertical="center" wrapText="1"/>
    </xf>
    <xf numFmtId="176" fontId="0" fillId="0" borderId="1" xfId="0" applyBorder="1" applyAlignment="1">
      <alignment horizontal="center" vertical="center" wrapText="1"/>
    </xf>
    <xf numFmtId="176" fontId="0" fillId="0" borderId="0" xfId="0" applyAlignment="1">
      <alignment vertical="center" wrapText="1"/>
    </xf>
    <xf numFmtId="176" fontId="19" fillId="0" borderId="1" xfId="0" applyFont="1" applyBorder="1" applyAlignment="1">
      <alignment horizontal="center" vertical="center" wrapText="1"/>
    </xf>
    <xf numFmtId="176" fontId="0" fillId="4" borderId="11" xfId="0" applyFill="1" applyBorder="1" applyAlignment="1">
      <alignment horizontal="center" vertical="center" wrapText="1"/>
    </xf>
    <xf numFmtId="176" fontId="0" fillId="5" borderId="4" xfId="0" applyFill="1" applyBorder="1">
      <alignment vertical="center"/>
    </xf>
    <xf numFmtId="176" fontId="19" fillId="5" borderId="4" xfId="0" applyFont="1" applyFill="1" applyBorder="1">
      <alignment vertical="center"/>
    </xf>
    <xf numFmtId="176" fontId="0" fillId="5" borderId="12" xfId="0" applyFill="1" applyBorder="1">
      <alignment vertical="center"/>
    </xf>
    <xf numFmtId="176" fontId="19" fillId="5" borderId="13" xfId="0" applyFont="1" applyFill="1" applyBorder="1">
      <alignment vertical="center"/>
    </xf>
    <xf numFmtId="176" fontId="0" fillId="5" borderId="4" xfId="0" applyFill="1" applyBorder="1" applyAlignment="1">
      <alignment vertical="center" wrapText="1"/>
    </xf>
    <xf numFmtId="176" fontId="19" fillId="5" borderId="4" xfId="0" applyFont="1" applyFill="1" applyBorder="1" applyAlignment="1">
      <alignment vertical="center" wrapText="1"/>
    </xf>
    <xf numFmtId="176" fontId="19" fillId="6" borderId="1" xfId="0" applyFont="1" applyFill="1" applyBorder="1" applyAlignment="1">
      <alignment horizontal="center" vertical="center" wrapText="1"/>
    </xf>
    <xf numFmtId="176" fontId="19" fillId="5" borderId="4" xfId="0" applyFont="1" applyFill="1" applyBorder="1" applyAlignment="1">
      <alignment horizontal="center" vertical="center" wrapText="1"/>
    </xf>
    <xf numFmtId="176" fontId="19" fillId="5" borderId="5" xfId="0" applyFont="1" applyFill="1" applyBorder="1" applyAlignment="1">
      <alignment horizontal="center" vertical="center"/>
    </xf>
    <xf numFmtId="176" fontId="19" fillId="0" borderId="1" xfId="0" applyFont="1" applyBorder="1" applyAlignment="1">
      <alignment horizontal="center" vertical="center"/>
    </xf>
    <xf numFmtId="176" fontId="0" fillId="5" borderId="0" xfId="0" applyFill="1">
      <alignment vertical="center"/>
    </xf>
    <xf numFmtId="176" fontId="19" fillId="7" borderId="4" xfId="0" applyFont="1" applyFill="1" applyBorder="1">
      <alignment vertical="center"/>
    </xf>
    <xf numFmtId="176" fontId="19" fillId="7" borderId="12" xfId="0" applyFont="1" applyFill="1" applyBorder="1">
      <alignment vertical="center"/>
    </xf>
    <xf numFmtId="176" fontId="19" fillId="7" borderId="13" xfId="0" applyFont="1" applyFill="1" applyBorder="1">
      <alignment vertical="center"/>
    </xf>
    <xf numFmtId="176" fontId="19" fillId="7" borderId="4" xfId="0" applyFont="1" applyFill="1" applyBorder="1" applyAlignment="1">
      <alignment vertical="center" wrapText="1"/>
    </xf>
    <xf numFmtId="176" fontId="19" fillId="7" borderId="1" xfId="3" applyFont="1" applyFill="1" applyBorder="1" applyAlignment="1">
      <alignment vertical="center" wrapText="1"/>
    </xf>
    <xf numFmtId="176" fontId="19" fillId="7" borderId="4" xfId="0" applyFont="1" applyFill="1" applyBorder="1" applyAlignment="1">
      <alignment horizontal="center" vertical="center" wrapText="1"/>
    </xf>
    <xf numFmtId="176" fontId="19" fillId="7" borderId="1" xfId="0" applyFont="1" applyFill="1" applyBorder="1" applyAlignment="1">
      <alignment horizontal="center" vertical="center" wrapText="1"/>
    </xf>
    <xf numFmtId="176" fontId="19" fillId="7" borderId="0" xfId="0" applyFont="1" applyFill="1">
      <alignment vertical="center"/>
    </xf>
    <xf numFmtId="176" fontId="19" fillId="0" borderId="12" xfId="0" applyFont="1" applyBorder="1">
      <alignment vertical="center"/>
    </xf>
    <xf numFmtId="176" fontId="19" fillId="0" borderId="13" xfId="0" applyFont="1" applyBorder="1">
      <alignment vertical="center"/>
    </xf>
    <xf numFmtId="176" fontId="19" fillId="0" borderId="4" xfId="0" applyFont="1" applyBorder="1" applyAlignment="1">
      <alignment vertical="center" wrapText="1"/>
    </xf>
    <xf numFmtId="176" fontId="19" fillId="0" borderId="4" xfId="0" applyFont="1" applyBorder="1" applyAlignment="1">
      <alignment horizontal="center" vertical="center" wrapText="1"/>
    </xf>
    <xf numFmtId="176" fontId="19" fillId="0" borderId="4" xfId="0" applyFont="1" applyBorder="1" applyAlignment="1">
      <alignment horizontal="left" vertical="center" wrapText="1"/>
    </xf>
    <xf numFmtId="176" fontId="19" fillId="8" borderId="4" xfId="0" applyFont="1" applyFill="1" applyBorder="1">
      <alignment vertical="center"/>
    </xf>
    <xf numFmtId="176" fontId="19" fillId="8" borderId="12" xfId="0" applyFont="1" applyFill="1" applyBorder="1">
      <alignment vertical="center"/>
    </xf>
    <xf numFmtId="176" fontId="19" fillId="8" borderId="4" xfId="0" applyFont="1" applyFill="1" applyBorder="1" applyAlignment="1">
      <alignment vertical="center" wrapText="1"/>
    </xf>
    <xf numFmtId="176" fontId="19" fillId="8" borderId="1" xfId="3" applyFont="1" applyFill="1" applyBorder="1" applyAlignment="1">
      <alignment vertical="center" wrapText="1"/>
    </xf>
    <xf numFmtId="176" fontId="19" fillId="8" borderId="1" xfId="0" applyFont="1" applyFill="1" applyBorder="1" applyAlignment="1">
      <alignment horizontal="center" vertical="center" wrapText="1"/>
    </xf>
    <xf numFmtId="176" fontId="19" fillId="8" borderId="4" xfId="0" applyFont="1" applyFill="1" applyBorder="1" applyAlignment="1">
      <alignment horizontal="center" vertical="center" wrapText="1"/>
    </xf>
    <xf numFmtId="176" fontId="19" fillId="8" borderId="1" xfId="0" applyFont="1" applyFill="1" applyBorder="1" applyAlignment="1">
      <alignment horizontal="center" vertical="center"/>
    </xf>
    <xf numFmtId="176" fontId="19" fillId="8" borderId="0" xfId="0" applyFont="1" applyFill="1">
      <alignment vertical="center"/>
    </xf>
    <xf numFmtId="176" fontId="19" fillId="7" borderId="1" xfId="0" applyFont="1" applyFill="1" applyBorder="1" applyAlignment="1">
      <alignment horizontal="center" vertical="center"/>
    </xf>
    <xf numFmtId="176" fontId="19" fillId="0" borderId="1" xfId="3" applyFont="1" applyBorder="1" applyAlignment="1">
      <alignment vertical="center" wrapText="1"/>
    </xf>
    <xf numFmtId="176" fontId="0" fillId="0" borderId="1" xfId="0" applyBorder="1" applyAlignment="1">
      <alignment horizontal="center" vertical="center"/>
    </xf>
    <xf numFmtId="176" fontId="0" fillId="0" borderId="4" xfId="0" applyBorder="1">
      <alignment vertical="center"/>
    </xf>
    <xf numFmtId="176" fontId="0" fillId="0" borderId="12" xfId="0" applyBorder="1">
      <alignment vertical="center"/>
    </xf>
    <xf numFmtId="176" fontId="0" fillId="0" borderId="13" xfId="0" applyBorder="1">
      <alignment vertical="center"/>
    </xf>
    <xf numFmtId="176" fontId="0" fillId="0" borderId="4" xfId="0" applyBorder="1" applyAlignment="1">
      <alignment vertical="center" wrapText="1"/>
    </xf>
    <xf numFmtId="176" fontId="0" fillId="8" borderId="4" xfId="0" applyFill="1" applyBorder="1">
      <alignment vertical="center"/>
    </xf>
    <xf numFmtId="176" fontId="0" fillId="8" borderId="12" xfId="0" applyFill="1" applyBorder="1">
      <alignment vertical="center"/>
    </xf>
    <xf numFmtId="176" fontId="0" fillId="8" borderId="13" xfId="0" applyFill="1" applyBorder="1">
      <alignment vertical="center"/>
    </xf>
    <xf numFmtId="176" fontId="0" fillId="8" borderId="4" xfId="0" applyFill="1" applyBorder="1" applyAlignment="1">
      <alignment vertical="center" wrapText="1"/>
    </xf>
    <xf numFmtId="176" fontId="0" fillId="8" borderId="1" xfId="0" applyFill="1" applyBorder="1" applyAlignment="1">
      <alignment horizontal="center" vertical="center" wrapText="1"/>
    </xf>
    <xf numFmtId="176" fontId="0" fillId="8" borderId="4" xfId="0" applyFill="1" applyBorder="1" applyAlignment="1">
      <alignment horizontal="center" vertical="center" wrapText="1"/>
    </xf>
    <xf numFmtId="176" fontId="0" fillId="8" borderId="1" xfId="0" applyFill="1" applyBorder="1" applyAlignment="1">
      <alignment horizontal="center" vertical="center"/>
    </xf>
    <xf numFmtId="176" fontId="0" fillId="8" borderId="0" xfId="0" applyFill="1">
      <alignment vertical="center"/>
    </xf>
    <xf numFmtId="176" fontId="0" fillId="7" borderId="4" xfId="0" applyFill="1" applyBorder="1">
      <alignment vertical="center"/>
    </xf>
    <xf numFmtId="176" fontId="0" fillId="7" borderId="12" xfId="0" applyFill="1" applyBorder="1">
      <alignment vertical="center"/>
    </xf>
    <xf numFmtId="176" fontId="0" fillId="7" borderId="13" xfId="0" applyFill="1" applyBorder="1">
      <alignment vertical="center"/>
    </xf>
    <xf numFmtId="176" fontId="0" fillId="7" borderId="4" xfId="0" applyFill="1" applyBorder="1" applyAlignment="1">
      <alignment vertical="center" wrapText="1"/>
    </xf>
    <xf numFmtId="176" fontId="0" fillId="7" borderId="1" xfId="0" applyFill="1" applyBorder="1" applyAlignment="1">
      <alignment horizontal="center" vertical="center" wrapText="1"/>
    </xf>
    <xf numFmtId="176" fontId="0" fillId="7" borderId="4" xfId="0" applyFill="1" applyBorder="1" applyAlignment="1">
      <alignment horizontal="center" vertical="center" wrapText="1"/>
    </xf>
    <xf numFmtId="176" fontId="0" fillId="7" borderId="1" xfId="0" applyFill="1" applyBorder="1" applyAlignment="1">
      <alignment horizontal="center" vertical="center"/>
    </xf>
    <xf numFmtId="176" fontId="0" fillId="7" borderId="0" xfId="0" applyFill="1">
      <alignment vertical="center"/>
    </xf>
    <xf numFmtId="176" fontId="0" fillId="0" borderId="4" xfId="0" applyBorder="1" applyAlignment="1">
      <alignment horizontal="center" vertical="center" wrapText="1"/>
    </xf>
    <xf numFmtId="49" fontId="0" fillId="8" borderId="1" xfId="0" applyNumberFormat="1" applyFill="1" applyBorder="1">
      <alignment vertical="center"/>
    </xf>
    <xf numFmtId="176" fontId="0" fillId="7" borderId="1" xfId="0" applyFill="1" applyBorder="1">
      <alignment vertical="center"/>
    </xf>
    <xf numFmtId="176" fontId="0" fillId="7" borderId="16" xfId="0" applyFill="1" applyBorder="1">
      <alignment vertical="center"/>
    </xf>
    <xf numFmtId="176" fontId="0" fillId="7" borderId="17" xfId="0" applyFill="1" applyBorder="1">
      <alignment vertical="center"/>
    </xf>
    <xf numFmtId="176" fontId="0" fillId="7" borderId="1" xfId="0" applyFill="1" applyBorder="1" applyAlignment="1">
      <alignment vertical="center" wrapText="1"/>
    </xf>
    <xf numFmtId="176" fontId="0" fillId="7" borderId="5" xfId="0" applyFill="1" applyBorder="1" applyAlignment="1">
      <alignment horizontal="center" vertical="center"/>
    </xf>
    <xf numFmtId="176" fontId="0" fillId="0" borderId="16" xfId="0" applyBorder="1">
      <alignment vertical="center"/>
    </xf>
    <xf numFmtId="176" fontId="0" fillId="0" borderId="17" xfId="0" applyBorder="1">
      <alignment vertical="center"/>
    </xf>
    <xf numFmtId="176" fontId="0" fillId="0" borderId="5" xfId="0" applyBorder="1" applyAlignment="1">
      <alignment horizontal="center" vertical="center"/>
    </xf>
    <xf numFmtId="49" fontId="0" fillId="0" borderId="1" xfId="0" applyNumberFormat="1" applyBorder="1">
      <alignment vertical="center"/>
    </xf>
    <xf numFmtId="49" fontId="0" fillId="9" borderId="1" xfId="0" applyNumberFormat="1" applyFill="1" applyBorder="1">
      <alignment vertical="center"/>
    </xf>
    <xf numFmtId="176" fontId="0" fillId="9" borderId="5" xfId="0" applyFill="1" applyBorder="1" applyAlignment="1">
      <alignment vertical="top" wrapText="1"/>
    </xf>
    <xf numFmtId="176" fontId="0" fillId="0" borderId="14" xfId="0" applyBorder="1">
      <alignment vertical="center"/>
    </xf>
    <xf numFmtId="176" fontId="0" fillId="0" borderId="8" xfId="0" applyBorder="1">
      <alignment vertical="center"/>
    </xf>
    <xf numFmtId="49" fontId="19" fillId="0" borderId="1" xfId="0" applyNumberFormat="1" applyFont="1" applyBorder="1">
      <alignment vertical="center"/>
    </xf>
    <xf numFmtId="176" fontId="19" fillId="9" borderId="5" xfId="0" applyFont="1" applyFill="1" applyBorder="1" applyAlignment="1">
      <alignment vertical="top" wrapText="1"/>
    </xf>
    <xf numFmtId="176" fontId="19" fillId="0" borderId="17" xfId="0" applyFont="1" applyBorder="1">
      <alignment vertical="center"/>
    </xf>
    <xf numFmtId="176" fontId="19" fillId="0" borderId="14" xfId="0" applyFont="1" applyBorder="1">
      <alignment vertical="center"/>
    </xf>
    <xf numFmtId="49" fontId="19" fillId="9" borderId="1" xfId="0" applyNumberFormat="1" applyFont="1" applyFill="1" applyBorder="1">
      <alignment vertical="center"/>
    </xf>
    <xf numFmtId="176" fontId="19" fillId="0" borderId="10" xfId="0" applyFont="1" applyBorder="1" applyAlignment="1">
      <alignment horizontal="left" vertical="center"/>
    </xf>
    <xf numFmtId="176" fontId="19" fillId="0" borderId="8" xfId="0" applyFont="1" applyBorder="1" applyAlignment="1">
      <alignment horizontal="left" vertical="center"/>
    </xf>
    <xf numFmtId="176" fontId="19" fillId="8" borderId="1" xfId="0" applyFont="1" applyFill="1" applyBorder="1">
      <alignment vertical="center"/>
    </xf>
    <xf numFmtId="176" fontId="19" fillId="8" borderId="16" xfId="0" applyFont="1" applyFill="1" applyBorder="1">
      <alignment vertical="center"/>
    </xf>
    <xf numFmtId="176" fontId="19" fillId="8" borderId="17" xfId="0" applyFont="1" applyFill="1" applyBorder="1">
      <alignment vertical="center"/>
    </xf>
    <xf numFmtId="176" fontId="19" fillId="8" borderId="1" xfId="0" applyFont="1" applyFill="1" applyBorder="1" applyAlignment="1">
      <alignment vertical="center" wrapText="1"/>
    </xf>
    <xf numFmtId="176" fontId="19" fillId="8" borderId="5" xfId="0" applyFont="1" applyFill="1" applyBorder="1" applyAlignment="1">
      <alignment horizontal="center" vertical="center"/>
    </xf>
    <xf numFmtId="176" fontId="19" fillId="7" borderId="1" xfId="0" applyFont="1" applyFill="1" applyBorder="1">
      <alignment vertical="center"/>
    </xf>
    <xf numFmtId="176" fontId="19" fillId="7" borderId="16" xfId="0" applyFont="1" applyFill="1" applyBorder="1">
      <alignment vertical="center"/>
    </xf>
    <xf numFmtId="176" fontId="19" fillId="7" borderId="17" xfId="0" applyFont="1" applyFill="1" applyBorder="1">
      <alignment vertical="center"/>
    </xf>
    <xf numFmtId="176" fontId="19" fillId="7" borderId="1" xfId="0" applyFont="1" applyFill="1" applyBorder="1" applyAlignment="1">
      <alignment vertical="center" wrapText="1"/>
    </xf>
    <xf numFmtId="176" fontId="19" fillId="7" borderId="5" xfId="0" applyFont="1" applyFill="1" applyBorder="1" applyAlignment="1">
      <alignment horizontal="center" vertical="center"/>
    </xf>
    <xf numFmtId="176" fontId="19" fillId="0" borderId="16" xfId="0" applyFont="1" applyBorder="1">
      <alignment vertical="center"/>
    </xf>
    <xf numFmtId="176" fontId="19" fillId="0" borderId="5" xfId="0" applyFont="1" applyBorder="1" applyAlignment="1">
      <alignment horizontal="center" vertical="center"/>
    </xf>
    <xf numFmtId="176" fontId="19" fillId="8" borderId="14" xfId="0" applyFont="1" applyFill="1" applyBorder="1">
      <alignment vertical="center"/>
    </xf>
    <xf numFmtId="176" fontId="19" fillId="8" borderId="10" xfId="0" applyFont="1" applyFill="1" applyBorder="1">
      <alignment vertical="center"/>
    </xf>
    <xf numFmtId="176" fontId="19" fillId="8" borderId="18" xfId="0" applyFont="1" applyFill="1" applyBorder="1" applyAlignment="1">
      <alignment horizontal="center" vertical="center"/>
    </xf>
    <xf numFmtId="176" fontId="19" fillId="7" borderId="14" xfId="0" applyFont="1" applyFill="1" applyBorder="1">
      <alignment vertical="center"/>
    </xf>
    <xf numFmtId="176" fontId="19" fillId="7" borderId="10" xfId="0" applyFont="1" applyFill="1" applyBorder="1">
      <alignment vertical="center"/>
    </xf>
    <xf numFmtId="176" fontId="19" fillId="0" borderId="10" xfId="0" applyFont="1" applyBorder="1">
      <alignment vertical="center"/>
    </xf>
    <xf numFmtId="176" fontId="19" fillId="0" borderId="18" xfId="0" applyFont="1" applyBorder="1" applyAlignment="1">
      <alignment horizontal="center" vertical="center"/>
    </xf>
    <xf numFmtId="176" fontId="0" fillId="8" borderId="1" xfId="0" applyFill="1" applyBorder="1">
      <alignment vertical="center"/>
    </xf>
    <xf numFmtId="176" fontId="0" fillId="8" borderId="16" xfId="0" applyFill="1" applyBorder="1">
      <alignment vertical="center"/>
    </xf>
    <xf numFmtId="176" fontId="0" fillId="8" borderId="1" xfId="0" applyFill="1" applyBorder="1" applyAlignment="1">
      <alignment vertical="center" wrapText="1"/>
    </xf>
    <xf numFmtId="176" fontId="19" fillId="2" borderId="17" xfId="0" applyFont="1" applyFill="1" applyBorder="1">
      <alignment vertical="center"/>
    </xf>
    <xf numFmtId="176" fontId="19" fillId="2" borderId="14" xfId="0" applyFont="1" applyFill="1" applyBorder="1">
      <alignment vertical="center"/>
    </xf>
    <xf numFmtId="176" fontId="19" fillId="2" borderId="10" xfId="0" applyFont="1" applyFill="1" applyBorder="1">
      <alignment vertical="center"/>
    </xf>
    <xf numFmtId="176" fontId="19" fillId="2" borderId="5" xfId="0" applyFont="1" applyFill="1" applyBorder="1" applyAlignment="1">
      <alignment horizontal="center" vertical="center"/>
    </xf>
    <xf numFmtId="176" fontId="19" fillId="8" borderId="10" xfId="0" applyFont="1" applyFill="1" applyBorder="1" applyAlignment="1">
      <alignment vertical="center" wrapText="1"/>
    </xf>
    <xf numFmtId="176" fontId="19" fillId="0" borderId="1" xfId="3" applyFont="1" applyBorder="1" applyAlignment="1">
      <alignment horizontal="center" vertical="center" wrapText="1"/>
    </xf>
    <xf numFmtId="176" fontId="23" fillId="0" borderId="16" xfId="0" applyFont="1" applyBorder="1">
      <alignment vertical="center"/>
    </xf>
    <xf numFmtId="49" fontId="19" fillId="8" borderId="1" xfId="0" applyNumberFormat="1" applyFont="1" applyFill="1" applyBorder="1" applyAlignment="1">
      <alignment horizontal="left" vertical="center" wrapText="1"/>
    </xf>
    <xf numFmtId="49" fontId="19" fillId="7" borderId="1" xfId="0" applyNumberFormat="1" applyFont="1" applyFill="1" applyBorder="1" applyAlignment="1">
      <alignment horizontal="left" vertical="center" wrapText="1"/>
    </xf>
    <xf numFmtId="49" fontId="19" fillId="0" borderId="1" xfId="0" applyNumberFormat="1" applyFont="1" applyBorder="1" applyAlignment="1">
      <alignment horizontal="left" vertical="center" wrapText="1"/>
    </xf>
    <xf numFmtId="176" fontId="19" fillId="0" borderId="5" xfId="0" applyFont="1" applyBorder="1">
      <alignment vertical="center"/>
    </xf>
    <xf numFmtId="49" fontId="32" fillId="7" borderId="1" xfId="0" applyNumberFormat="1" applyFont="1" applyFill="1" applyBorder="1" applyAlignment="1">
      <alignment horizontal="left" vertical="center" wrapText="1"/>
    </xf>
    <xf numFmtId="176" fontId="19" fillId="8" borderId="5" xfId="0" applyFont="1" applyFill="1" applyBorder="1">
      <alignment vertical="center"/>
    </xf>
    <xf numFmtId="176" fontId="19" fillId="7" borderId="5" xfId="0" applyFont="1" applyFill="1" applyBorder="1">
      <alignment vertical="center"/>
    </xf>
    <xf numFmtId="176" fontId="19" fillId="2" borderId="18" xfId="0" applyFont="1" applyFill="1" applyBorder="1" applyAlignment="1">
      <alignment horizontal="center" vertical="center"/>
    </xf>
    <xf numFmtId="38" fontId="19" fillId="0" borderId="1" xfId="1" applyFont="1" applyBorder="1" applyAlignment="1">
      <alignment horizontal="center" vertical="center" wrapText="1"/>
    </xf>
    <xf numFmtId="38" fontId="19" fillId="0" borderId="1" xfId="1" applyFont="1" applyBorder="1" applyAlignment="1">
      <alignment vertical="center" wrapText="1"/>
    </xf>
    <xf numFmtId="38" fontId="19" fillId="0" borderId="18" xfId="1" applyFont="1" applyBorder="1" applyAlignment="1">
      <alignment horizontal="center" vertical="center" wrapText="1"/>
    </xf>
    <xf numFmtId="38" fontId="19" fillId="0" borderId="5" xfId="1" applyFont="1" applyBorder="1" applyAlignment="1">
      <alignment horizontal="center" vertical="center" wrapText="1"/>
    </xf>
    <xf numFmtId="38" fontId="19" fillId="0" borderId="1" xfId="1" applyFont="1" applyFill="1" applyBorder="1" applyAlignment="1">
      <alignment horizontal="center" vertical="center" wrapText="1"/>
    </xf>
    <xf numFmtId="176" fontId="19" fillId="7" borderId="1" xfId="0" quotePrefix="1" applyFont="1" applyFill="1" applyBorder="1" applyAlignment="1">
      <alignment vertical="center" wrapText="1"/>
    </xf>
    <xf numFmtId="176" fontId="19" fillId="7" borderId="5" xfId="0" applyFont="1" applyFill="1" applyBorder="1" applyAlignment="1">
      <alignment horizontal="center" vertical="center" wrapText="1"/>
    </xf>
    <xf numFmtId="176" fontId="19" fillId="0" borderId="18" xfId="0" applyFont="1" applyBorder="1" applyAlignment="1">
      <alignment horizontal="center" vertical="center" wrapText="1"/>
    </xf>
    <xf numFmtId="176" fontId="19" fillId="0" borderId="10" xfId="0" applyFont="1" applyBorder="1" applyAlignment="1">
      <alignment vertical="center" wrapText="1"/>
    </xf>
    <xf numFmtId="176" fontId="19" fillId="8" borderId="0" xfId="0" applyFont="1" applyFill="1" applyAlignment="1">
      <alignment horizontal="left" vertical="center" readingOrder="1"/>
    </xf>
    <xf numFmtId="176" fontId="19" fillId="8" borderId="8" xfId="0" applyFont="1" applyFill="1" applyBorder="1" applyAlignment="1">
      <alignment vertical="center" wrapText="1"/>
    </xf>
    <xf numFmtId="176" fontId="19" fillId="7" borderId="19" xfId="0" applyFont="1" applyFill="1" applyBorder="1">
      <alignment vertical="center"/>
    </xf>
    <xf numFmtId="176" fontId="19" fillId="7" borderId="9" xfId="0" applyFont="1" applyFill="1" applyBorder="1">
      <alignment vertical="center"/>
    </xf>
    <xf numFmtId="176" fontId="19" fillId="7" borderId="10" xfId="0" applyFont="1" applyFill="1" applyBorder="1" applyAlignment="1">
      <alignment horizontal="left" vertical="center" wrapText="1"/>
    </xf>
    <xf numFmtId="176" fontId="19" fillId="7" borderId="10" xfId="0" applyFont="1" applyFill="1" applyBorder="1" applyAlignment="1">
      <alignment vertical="center" wrapText="1"/>
    </xf>
    <xf numFmtId="176" fontId="19" fillId="7" borderId="8" xfId="0" applyFont="1" applyFill="1" applyBorder="1">
      <alignment vertical="center"/>
    </xf>
    <xf numFmtId="176" fontId="33" fillId="7" borderId="5" xfId="0" applyFont="1" applyFill="1" applyBorder="1" applyAlignment="1">
      <alignment horizontal="center" vertical="center"/>
    </xf>
    <xf numFmtId="176" fontId="19" fillId="0" borderId="10" xfId="0" applyFont="1" applyBorder="1" applyAlignment="1">
      <alignment horizontal="left" vertical="center" wrapText="1"/>
    </xf>
    <xf numFmtId="176" fontId="19" fillId="0" borderId="1" xfId="0" applyFont="1" applyBorder="1" applyAlignment="1">
      <alignment horizontal="left" vertical="center" wrapText="1"/>
    </xf>
    <xf numFmtId="176" fontId="33" fillId="0" borderId="20" xfId="0" applyFont="1" applyBorder="1" applyAlignment="1">
      <alignment horizontal="center" vertical="center"/>
    </xf>
    <xf numFmtId="176" fontId="33" fillId="0" borderId="18" xfId="0" applyFont="1" applyBorder="1" applyAlignment="1">
      <alignment horizontal="center" vertical="center"/>
    </xf>
    <xf numFmtId="176" fontId="19" fillId="0" borderId="5" xfId="0" quotePrefix="1" applyFont="1" applyBorder="1" applyAlignment="1">
      <alignment horizontal="center" vertical="center"/>
    </xf>
    <xf numFmtId="176" fontId="19" fillId="0" borderId="1" xfId="3" applyFont="1" applyBorder="1">
      <alignment vertical="center"/>
    </xf>
    <xf numFmtId="176" fontId="19" fillId="0" borderId="16" xfId="3" applyFont="1" applyBorder="1">
      <alignment vertical="center"/>
    </xf>
    <xf numFmtId="176" fontId="19" fillId="0" borderId="17" xfId="3" applyFont="1" applyBorder="1">
      <alignment vertical="center"/>
    </xf>
    <xf numFmtId="176" fontId="19" fillId="0" borderId="14" xfId="3" applyFont="1" applyBorder="1">
      <alignment vertical="center"/>
    </xf>
    <xf numFmtId="176" fontId="19" fillId="0" borderId="10" xfId="3" applyFont="1" applyBorder="1">
      <alignment vertical="center"/>
    </xf>
    <xf numFmtId="176" fontId="19" fillId="0" borderId="8" xfId="3" applyFont="1" applyBorder="1">
      <alignment vertical="center"/>
    </xf>
    <xf numFmtId="176" fontId="19" fillId="0" borderId="1" xfId="3" applyFont="1" applyBorder="1" applyAlignment="1">
      <alignment horizontal="center" vertical="center"/>
    </xf>
    <xf numFmtId="176" fontId="19" fillId="0" borderId="0" xfId="3" applyFont="1">
      <alignment vertical="center"/>
    </xf>
    <xf numFmtId="176" fontId="0" fillId="8" borderId="5" xfId="0" applyFill="1" applyBorder="1" applyAlignment="1">
      <alignment horizontal="center" vertical="center"/>
    </xf>
    <xf numFmtId="0" fontId="0" fillId="2" borderId="1" xfId="4" applyFont="1" applyFill="1" applyBorder="1">
      <alignment vertical="center"/>
    </xf>
    <xf numFmtId="176" fontId="0" fillId="2" borderId="1" xfId="0" applyFill="1" applyBorder="1">
      <alignment vertical="center"/>
    </xf>
    <xf numFmtId="176" fontId="0" fillId="2" borderId="16" xfId="0" applyFill="1" applyBorder="1">
      <alignment vertical="center"/>
    </xf>
    <xf numFmtId="176" fontId="0" fillId="2" borderId="17" xfId="0" applyFill="1" applyBorder="1">
      <alignment vertical="center"/>
    </xf>
    <xf numFmtId="176" fontId="0" fillId="2" borderId="14" xfId="0" applyFill="1" applyBorder="1">
      <alignment vertical="center"/>
    </xf>
    <xf numFmtId="176" fontId="0" fillId="2" borderId="21" xfId="0" applyFill="1" applyBorder="1">
      <alignment vertical="center"/>
    </xf>
    <xf numFmtId="176" fontId="0" fillId="0" borderId="21" xfId="0" applyBorder="1">
      <alignment vertical="center"/>
    </xf>
    <xf numFmtId="176" fontId="0" fillId="2" borderId="10" xfId="0" applyFill="1" applyBorder="1">
      <alignment vertical="center"/>
    </xf>
    <xf numFmtId="176" fontId="0" fillId="2" borderId="8" xfId="0" applyFill="1" applyBorder="1">
      <alignment vertical="center"/>
    </xf>
    <xf numFmtId="176" fontId="0" fillId="2" borderId="1" xfId="0" applyFill="1" applyBorder="1" applyAlignment="1">
      <alignment vertical="center" wrapText="1"/>
    </xf>
    <xf numFmtId="176" fontId="0" fillId="2" borderId="1" xfId="0" applyFill="1" applyBorder="1" applyAlignment="1">
      <alignment horizontal="center" vertical="center" wrapText="1"/>
    </xf>
    <xf numFmtId="176" fontId="11" fillId="2" borderId="1" xfId="3" applyFill="1" applyBorder="1" applyAlignment="1">
      <alignment horizontal="center" vertical="center" wrapText="1"/>
    </xf>
    <xf numFmtId="176" fontId="11" fillId="2" borderId="1" xfId="3" applyFill="1" applyBorder="1" applyAlignment="1">
      <alignment vertical="center" wrapText="1"/>
    </xf>
    <xf numFmtId="176" fontId="19" fillId="8" borderId="22" xfId="0" applyFont="1" applyFill="1" applyBorder="1">
      <alignment vertical="center"/>
    </xf>
    <xf numFmtId="49" fontId="0" fillId="7" borderId="1" xfId="0" applyNumberFormat="1" applyFill="1" applyBorder="1">
      <alignment vertical="center"/>
    </xf>
    <xf numFmtId="176" fontId="23" fillId="7" borderId="16" xfId="0" applyFont="1" applyFill="1" applyBorder="1">
      <alignment vertical="center"/>
    </xf>
    <xf numFmtId="176" fontId="19" fillId="0" borderId="23" xfId="0" applyFont="1" applyBorder="1">
      <alignment vertical="center"/>
    </xf>
    <xf numFmtId="176" fontId="11" fillId="0" borderId="1" xfId="3" applyBorder="1" applyAlignment="1">
      <alignment vertical="center" wrapText="1"/>
    </xf>
    <xf numFmtId="49" fontId="19" fillId="10" borderId="1" xfId="0" applyNumberFormat="1" applyFont="1" applyFill="1" applyBorder="1" applyAlignment="1">
      <alignment horizontal="left" vertical="center" wrapText="1"/>
    </xf>
    <xf numFmtId="49" fontId="19" fillId="0" borderId="1" xfId="3" applyNumberFormat="1" applyFont="1" applyBorder="1" applyAlignment="1">
      <alignment horizontal="left" vertical="center" wrapText="1"/>
    </xf>
    <xf numFmtId="176" fontId="34" fillId="0" borderId="1" xfId="3" applyFont="1" applyBorder="1" applyAlignment="1">
      <alignment vertical="center" wrapText="1"/>
    </xf>
    <xf numFmtId="176" fontId="19" fillId="0" borderId="5" xfId="3" applyFont="1" applyBorder="1" applyAlignment="1">
      <alignment horizontal="center" vertical="center" wrapText="1"/>
    </xf>
    <xf numFmtId="176" fontId="19" fillId="0" borderId="1" xfId="3" applyFont="1" applyBorder="1" applyAlignment="1">
      <alignment horizontal="left" vertical="center" wrapText="1"/>
    </xf>
    <xf numFmtId="0" fontId="19" fillId="0" borderId="0" xfId="5" applyFont="1">
      <alignment vertical="center"/>
    </xf>
    <xf numFmtId="176" fontId="19" fillId="0" borderId="24" xfId="3" applyFont="1" applyBorder="1">
      <alignment vertical="center"/>
    </xf>
    <xf numFmtId="176" fontId="19" fillId="0" borderId="14" xfId="3" applyFont="1" applyBorder="1" applyAlignment="1">
      <alignment horizontal="left" vertical="center"/>
    </xf>
    <xf numFmtId="176" fontId="19" fillId="0" borderId="10" xfId="3" applyFont="1" applyBorder="1" applyAlignment="1">
      <alignment horizontal="left" vertical="center"/>
    </xf>
    <xf numFmtId="0" fontId="19" fillId="0" borderId="18" xfId="6" applyFont="1" applyBorder="1" applyAlignment="1">
      <alignment horizontal="center" vertical="center"/>
    </xf>
    <xf numFmtId="176" fontId="19" fillId="8" borderId="5" xfId="0" applyFont="1" applyFill="1" applyBorder="1" applyAlignment="1">
      <alignment horizontal="center" vertical="center" wrapText="1"/>
    </xf>
    <xf numFmtId="176" fontId="37" fillId="7" borderId="0" xfId="0" applyFont="1" applyFill="1">
      <alignment vertical="center"/>
    </xf>
    <xf numFmtId="176" fontId="19" fillId="0" borderId="20" xfId="0" applyFont="1" applyBorder="1" applyAlignment="1">
      <alignment horizontal="center" vertical="center" wrapText="1"/>
    </xf>
    <xf numFmtId="49" fontId="19" fillId="0" borderId="1" xfId="3" applyNumberFormat="1" applyFont="1" applyBorder="1">
      <alignment vertical="center"/>
    </xf>
    <xf numFmtId="176" fontId="19" fillId="2" borderId="17" xfId="3" applyFont="1" applyFill="1" applyBorder="1">
      <alignment vertical="center"/>
    </xf>
    <xf numFmtId="176" fontId="19" fillId="2" borderId="25" xfId="3" applyFont="1" applyFill="1" applyBorder="1">
      <alignment vertical="center"/>
    </xf>
    <xf numFmtId="176" fontId="19" fillId="2" borderId="10" xfId="3" applyFont="1" applyFill="1" applyBorder="1">
      <alignment vertical="center"/>
    </xf>
    <xf numFmtId="176" fontId="19" fillId="8" borderId="18" xfId="0" applyFont="1" applyFill="1" applyBorder="1" applyAlignment="1">
      <alignment horizontal="center" vertical="center" wrapText="1"/>
    </xf>
    <xf numFmtId="176" fontId="19" fillId="0" borderId="14" xfId="0" applyFont="1" applyBorder="1" applyAlignment="1">
      <alignment horizontal="left" vertical="center" wrapText="1"/>
    </xf>
    <xf numFmtId="49" fontId="19" fillId="8" borderId="1" xfId="0" applyNumberFormat="1" applyFont="1" applyFill="1" applyBorder="1">
      <alignment vertical="center"/>
    </xf>
    <xf numFmtId="49" fontId="19" fillId="7" borderId="1" xfId="0" applyNumberFormat="1" applyFont="1" applyFill="1" applyBorder="1">
      <alignment vertical="center"/>
    </xf>
    <xf numFmtId="176" fontId="19" fillId="7" borderId="22" xfId="0" applyFont="1" applyFill="1" applyBorder="1">
      <alignment vertical="center"/>
    </xf>
    <xf numFmtId="176" fontId="19" fillId="0" borderId="10" xfId="3" applyFont="1" applyBorder="1" applyAlignment="1">
      <alignment horizontal="left" vertical="center" wrapText="1"/>
    </xf>
    <xf numFmtId="176" fontId="19" fillId="0" borderId="18" xfId="3" applyFont="1" applyBorder="1" applyAlignment="1">
      <alignment horizontal="center" vertical="center" wrapText="1"/>
    </xf>
    <xf numFmtId="176" fontId="19" fillId="0" borderId="22" xfId="0" applyFont="1" applyBorder="1">
      <alignment vertical="center"/>
    </xf>
    <xf numFmtId="176" fontId="19" fillId="0" borderId="10" xfId="3" applyFont="1" applyBorder="1" applyAlignment="1">
      <alignment vertical="center" wrapText="1"/>
    </xf>
    <xf numFmtId="176" fontId="19" fillId="0" borderId="5" xfId="3" applyFont="1" applyBorder="1" applyAlignment="1">
      <alignment vertical="center" wrapText="1"/>
    </xf>
    <xf numFmtId="0" fontId="19" fillId="0" borderId="1" xfId="6" applyFont="1" applyBorder="1" applyAlignment="1">
      <alignment horizontal="center" vertical="center"/>
    </xf>
    <xf numFmtId="176" fontId="19" fillId="7" borderId="2" xfId="0" applyFont="1" applyFill="1" applyBorder="1">
      <alignment vertical="center"/>
    </xf>
    <xf numFmtId="176" fontId="19" fillId="7" borderId="26" xfId="0" applyFont="1" applyFill="1" applyBorder="1">
      <alignment vertical="center"/>
    </xf>
    <xf numFmtId="176" fontId="19" fillId="7" borderId="23" xfId="0" applyFont="1" applyFill="1" applyBorder="1">
      <alignment vertical="center"/>
    </xf>
    <xf numFmtId="176" fontId="19" fillId="7" borderId="2" xfId="0" applyFont="1" applyFill="1" applyBorder="1" applyAlignment="1">
      <alignment vertical="center" wrapText="1"/>
    </xf>
    <xf numFmtId="176" fontId="19" fillId="7" borderId="2" xfId="0" applyFont="1" applyFill="1" applyBorder="1" applyAlignment="1">
      <alignment horizontal="center" vertical="center" wrapText="1"/>
    </xf>
    <xf numFmtId="176" fontId="0" fillId="2" borderId="0" xfId="0" applyFill="1">
      <alignment vertical="center"/>
    </xf>
    <xf numFmtId="176" fontId="19" fillId="2" borderId="0" xfId="0" applyFont="1" applyFill="1">
      <alignment vertical="center"/>
    </xf>
    <xf numFmtId="176" fontId="0" fillId="2" borderId="0" xfId="0" applyFill="1" applyAlignment="1">
      <alignment vertical="center" wrapText="1"/>
    </xf>
    <xf numFmtId="176" fontId="19" fillId="2" borderId="0" xfId="0" applyFont="1" applyFill="1" applyAlignment="1">
      <alignment horizontal="center" vertical="center"/>
    </xf>
    <xf numFmtId="176" fontId="19" fillId="0" borderId="0" xfId="0" applyFont="1" applyAlignment="1">
      <alignment horizontal="center" vertical="center"/>
    </xf>
    <xf numFmtId="0" fontId="0" fillId="0" borderId="0" xfId="0" applyNumberFormat="1">
      <alignment vertical="center"/>
    </xf>
    <xf numFmtId="0" fontId="19" fillId="2" borderId="0" xfId="3" applyNumberFormat="1" applyFont="1" applyFill="1" applyAlignment="1">
      <alignment horizontal="left" vertical="center"/>
    </xf>
    <xf numFmtId="0" fontId="19" fillId="2" borderId="0" xfId="3" applyNumberFormat="1" applyFont="1" applyFill="1">
      <alignment vertical="center"/>
    </xf>
    <xf numFmtId="0" fontId="19" fillId="2" borderId="0" xfId="3" applyNumberFormat="1" applyFont="1" applyFill="1" applyAlignment="1">
      <alignment vertical="center" wrapText="1"/>
    </xf>
    <xf numFmtId="176" fontId="19" fillId="2" borderId="0" xfId="3" applyFont="1" applyFill="1" applyAlignment="1">
      <alignment horizontal="center" vertical="center"/>
    </xf>
    <xf numFmtId="176" fontId="19" fillId="2" borderId="0" xfId="3" applyFont="1" applyFill="1">
      <alignment vertical="center"/>
    </xf>
    <xf numFmtId="176" fontId="19" fillId="2" borderId="0" xfId="3" applyFont="1" applyFill="1" applyAlignment="1">
      <alignment horizontal="left" vertical="center"/>
    </xf>
    <xf numFmtId="0" fontId="11" fillId="2" borderId="1" xfId="3" applyNumberFormat="1" applyFill="1" applyBorder="1" applyAlignment="1">
      <alignment horizontal="center" vertical="center"/>
    </xf>
    <xf numFmtId="0" fontId="11" fillId="2" borderId="5" xfId="3" applyNumberFormat="1" applyFill="1" applyBorder="1">
      <alignment vertical="center"/>
    </xf>
    <xf numFmtId="176" fontId="11" fillId="2" borderId="10" xfId="3" applyFill="1" applyBorder="1">
      <alignment vertical="center"/>
    </xf>
    <xf numFmtId="0" fontId="11" fillId="2" borderId="10" xfId="3" applyNumberFormat="1" applyFill="1" applyBorder="1">
      <alignment vertical="center"/>
    </xf>
    <xf numFmtId="0" fontId="11" fillId="2" borderId="8" xfId="3" applyNumberFormat="1" applyFill="1" applyBorder="1">
      <alignment vertical="center"/>
    </xf>
    <xf numFmtId="176" fontId="11" fillId="2" borderId="0" xfId="3" applyFill="1">
      <alignment vertical="center"/>
    </xf>
    <xf numFmtId="176" fontId="11" fillId="0" borderId="0" xfId="3">
      <alignment vertical="center"/>
    </xf>
    <xf numFmtId="0" fontId="38" fillId="2" borderId="5" xfId="3" applyNumberFormat="1" applyFont="1" applyFill="1" applyBorder="1">
      <alignment vertical="center"/>
    </xf>
    <xf numFmtId="0" fontId="0" fillId="2" borderId="5" xfId="3" applyNumberFormat="1" applyFont="1" applyFill="1" applyBorder="1">
      <alignment vertical="center"/>
    </xf>
    <xf numFmtId="176" fontId="0" fillId="2" borderId="10" xfId="7" applyFont="1" applyFill="1" applyBorder="1">
      <alignment vertical="center"/>
    </xf>
    <xf numFmtId="0" fontId="0" fillId="2" borderId="10" xfId="7" applyNumberFormat="1" applyFont="1" applyFill="1" applyBorder="1">
      <alignment vertical="center"/>
    </xf>
    <xf numFmtId="0" fontId="0" fillId="2" borderId="8" xfId="7" applyNumberFormat="1" applyFont="1" applyFill="1" applyBorder="1">
      <alignment vertical="center"/>
    </xf>
    <xf numFmtId="176" fontId="0" fillId="2" borderId="0" xfId="7" applyFont="1" applyFill="1">
      <alignment vertical="center"/>
    </xf>
    <xf numFmtId="176" fontId="0" fillId="0" borderId="0" xfId="7" applyFont="1">
      <alignment vertical="center"/>
    </xf>
    <xf numFmtId="176" fontId="0" fillId="2" borderId="5" xfId="8" applyFont="1" applyFill="1" applyBorder="1">
      <alignment vertical="center"/>
    </xf>
    <xf numFmtId="0" fontId="0" fillId="2" borderId="10" xfId="0" applyNumberFormat="1" applyFill="1" applyBorder="1">
      <alignment vertical="center"/>
    </xf>
    <xf numFmtId="0" fontId="0" fillId="2" borderId="8" xfId="0" applyNumberFormat="1" applyFill="1" applyBorder="1">
      <alignment vertical="center"/>
    </xf>
    <xf numFmtId="176" fontId="0" fillId="0" borderId="18" xfId="0" applyBorder="1" applyAlignment="1">
      <alignment horizontal="center" vertical="center"/>
    </xf>
    <xf numFmtId="0" fontId="19" fillId="2" borderId="1" xfId="3" applyNumberFormat="1" applyFont="1" applyFill="1" applyBorder="1" applyAlignment="1">
      <alignment horizontal="center" vertical="center" wrapText="1"/>
    </xf>
    <xf numFmtId="176" fontId="19" fillId="2" borderId="1" xfId="0" applyFont="1" applyFill="1" applyBorder="1" applyAlignment="1">
      <alignment horizontal="center" vertical="center"/>
    </xf>
    <xf numFmtId="176" fontId="19" fillId="2" borderId="5" xfId="0" applyFont="1" applyFill="1" applyBorder="1">
      <alignment vertical="center"/>
    </xf>
    <xf numFmtId="0" fontId="0" fillId="0" borderId="10" xfId="0" applyNumberFormat="1" applyBorder="1">
      <alignment vertical="center"/>
    </xf>
    <xf numFmtId="176" fontId="19" fillId="2" borderId="5" xfId="8" applyFont="1" applyFill="1" applyBorder="1">
      <alignment vertical="center"/>
    </xf>
    <xf numFmtId="176" fontId="11" fillId="0" borderId="0" xfId="3" applyAlignment="1">
      <alignment horizontal="center" vertical="center"/>
    </xf>
    <xf numFmtId="0" fontId="0" fillId="2" borderId="0" xfId="0" applyNumberFormat="1" applyFill="1">
      <alignment vertical="center"/>
    </xf>
    <xf numFmtId="176" fontId="0" fillId="2" borderId="0" xfId="0" applyFill="1" applyAlignment="1">
      <alignment horizontal="center" vertical="center"/>
    </xf>
    <xf numFmtId="176" fontId="0" fillId="2" borderId="0" xfId="0" applyFill="1" applyAlignment="1">
      <alignment horizontal="left" vertical="center"/>
    </xf>
    <xf numFmtId="0" fontId="19" fillId="2" borderId="0" xfId="3" applyNumberFormat="1" applyFont="1" applyFill="1" applyAlignment="1">
      <alignment horizontal="right" vertical="center"/>
    </xf>
    <xf numFmtId="176" fontId="0" fillId="6" borderId="1" xfId="0" applyFill="1" applyBorder="1">
      <alignment vertical="center"/>
    </xf>
    <xf numFmtId="0" fontId="19" fillId="5" borderId="5" xfId="0" applyNumberFormat="1" applyFont="1" applyFill="1" applyBorder="1" applyAlignment="1">
      <alignment horizontal="center" vertical="center"/>
    </xf>
    <xf numFmtId="0" fontId="19" fillId="7" borderId="4" xfId="0" applyNumberFormat="1" applyFont="1" applyFill="1" applyBorder="1" applyAlignment="1">
      <alignment vertical="center" wrapText="1"/>
    </xf>
    <xf numFmtId="0" fontId="19" fillId="7" borderId="4" xfId="0" applyNumberFormat="1" applyFont="1" applyFill="1" applyBorder="1" applyAlignment="1">
      <alignment horizontal="center" vertical="center" wrapText="1"/>
    </xf>
    <xf numFmtId="0" fontId="19" fillId="0" borderId="4" xfId="0" applyNumberFormat="1" applyFont="1" applyBorder="1" applyAlignment="1">
      <alignment horizontal="center" vertical="center" wrapText="1"/>
    </xf>
    <xf numFmtId="0" fontId="19" fillId="0" borderId="1" xfId="0" applyNumberFormat="1" applyFont="1" applyBorder="1" applyAlignment="1">
      <alignment horizontal="center" vertical="center" wrapText="1"/>
    </xf>
    <xf numFmtId="0" fontId="19" fillId="0" borderId="4" xfId="0" applyNumberFormat="1" applyFont="1" applyBorder="1" applyAlignment="1">
      <alignment horizontal="left" vertical="center" wrapText="1"/>
    </xf>
    <xf numFmtId="0" fontId="19" fillId="8" borderId="4" xfId="0" applyNumberFormat="1" applyFont="1" applyFill="1" applyBorder="1" applyAlignment="1">
      <alignment horizontal="center" vertical="center" wrapText="1"/>
    </xf>
    <xf numFmtId="0" fontId="19" fillId="8" borderId="1" xfId="0" applyNumberFormat="1" applyFont="1" applyFill="1" applyBorder="1" applyAlignment="1">
      <alignment horizontal="center" vertical="center" wrapText="1"/>
    </xf>
    <xf numFmtId="0" fontId="19" fillId="7" borderId="1" xfId="0" applyNumberFormat="1" applyFont="1" applyFill="1" applyBorder="1" applyAlignment="1">
      <alignment horizontal="center" vertical="center" wrapText="1"/>
    </xf>
    <xf numFmtId="0" fontId="0" fillId="0" borderId="4" xfId="0" applyNumberFormat="1" applyBorder="1" applyAlignment="1">
      <alignment horizontal="left" vertical="center" wrapText="1"/>
    </xf>
    <xf numFmtId="0" fontId="0" fillId="0" borderId="1" xfId="0" applyNumberFormat="1" applyBorder="1" applyAlignment="1">
      <alignment horizontal="center" vertical="center" wrapText="1"/>
    </xf>
    <xf numFmtId="0" fontId="0" fillId="8" borderId="4" xfId="0" applyNumberFormat="1" applyFill="1" applyBorder="1" applyAlignment="1">
      <alignment horizontal="center" vertical="center" wrapText="1"/>
    </xf>
    <xf numFmtId="0" fontId="0" fillId="8" borderId="1" xfId="0" applyNumberFormat="1" applyFill="1" applyBorder="1" applyAlignment="1">
      <alignment horizontal="center" vertical="center" wrapText="1"/>
    </xf>
    <xf numFmtId="0" fontId="0" fillId="7" borderId="4" xfId="0" applyNumberFormat="1" applyFill="1" applyBorder="1" applyAlignment="1">
      <alignment horizontal="center" vertical="center" wrapText="1"/>
    </xf>
    <xf numFmtId="0" fontId="0" fillId="7" borderId="1" xfId="0" applyNumberFormat="1" applyFill="1" applyBorder="1" applyAlignment="1">
      <alignment horizontal="center" vertical="center" wrapText="1"/>
    </xf>
    <xf numFmtId="0" fontId="0" fillId="0" borderId="4" xfId="0" applyNumberFormat="1" applyBorder="1" applyAlignment="1">
      <alignment horizontal="center" vertical="center" wrapText="1"/>
    </xf>
    <xf numFmtId="0" fontId="19" fillId="0" borderId="18" xfId="0" applyNumberFormat="1" applyFont="1" applyBorder="1" applyAlignment="1">
      <alignment horizontal="center" vertical="center"/>
    </xf>
    <xf numFmtId="0" fontId="19" fillId="0" borderId="5" xfId="0" applyNumberFormat="1" applyFont="1" applyBorder="1" applyAlignment="1">
      <alignment horizontal="center" vertical="center"/>
    </xf>
    <xf numFmtId="0" fontId="0" fillId="0" borderId="1" xfId="9" applyFont="1" applyBorder="1">
      <alignment vertical="center"/>
    </xf>
    <xf numFmtId="49" fontId="32" fillId="9" borderId="1" xfId="9" applyNumberFormat="1" applyFont="1" applyFill="1" applyBorder="1" applyAlignment="1">
      <alignment horizontal="left" vertical="center"/>
    </xf>
    <xf numFmtId="0" fontId="0" fillId="0" borderId="16" xfId="9" applyFont="1" applyBorder="1">
      <alignment vertical="center"/>
    </xf>
    <xf numFmtId="0" fontId="0" fillId="0" borderId="17" xfId="9" applyFont="1" applyBorder="1">
      <alignment vertical="center"/>
    </xf>
    <xf numFmtId="0" fontId="0" fillId="0" borderId="1" xfId="9" applyFont="1" applyBorder="1" applyAlignment="1">
      <alignment vertical="center" wrapText="1"/>
    </xf>
    <xf numFmtId="0" fontId="0" fillId="0" borderId="1" xfId="9" applyFont="1" applyBorder="1" applyAlignment="1">
      <alignment horizontal="center" vertical="center" wrapText="1"/>
    </xf>
    <xf numFmtId="0" fontId="0" fillId="0" borderId="1" xfId="4" applyFont="1" applyBorder="1" applyAlignment="1">
      <alignment vertical="center" wrapText="1"/>
    </xf>
    <xf numFmtId="0" fontId="39" fillId="0" borderId="1" xfId="9" applyFont="1" applyBorder="1" applyAlignment="1">
      <alignment horizontal="center" vertical="center" wrapText="1"/>
    </xf>
    <xf numFmtId="0" fontId="0" fillId="0" borderId="1" xfId="9" applyFont="1" applyBorder="1" applyAlignment="1">
      <alignment horizontal="center" vertical="center"/>
    </xf>
    <xf numFmtId="0" fontId="0" fillId="0" borderId="0" xfId="9" applyFont="1">
      <alignment vertical="center"/>
    </xf>
    <xf numFmtId="0" fontId="19" fillId="8" borderId="1" xfId="0" applyNumberFormat="1" applyFont="1" applyFill="1" applyBorder="1">
      <alignment vertical="center"/>
    </xf>
    <xf numFmtId="0" fontId="19" fillId="8" borderId="1" xfId="0" applyNumberFormat="1" applyFont="1" applyFill="1" applyBorder="1" applyAlignment="1">
      <alignment vertical="center" wrapText="1"/>
    </xf>
    <xf numFmtId="0" fontId="19" fillId="8" borderId="18" xfId="0" applyNumberFormat="1" applyFont="1" applyFill="1" applyBorder="1" applyAlignment="1">
      <alignment horizontal="center" vertical="center"/>
    </xf>
    <xf numFmtId="0" fontId="19" fillId="8" borderId="5" xfId="0" applyNumberFormat="1" applyFont="1" applyFill="1" applyBorder="1" applyAlignment="1">
      <alignment horizontal="center" vertical="center"/>
    </xf>
    <xf numFmtId="0" fontId="19" fillId="0" borderId="1" xfId="0" applyNumberFormat="1" applyFont="1" applyBorder="1" applyAlignment="1">
      <alignment horizontal="center" vertical="center"/>
    </xf>
    <xf numFmtId="0" fontId="19" fillId="7" borderId="1" xfId="0" applyNumberFormat="1" applyFont="1" applyFill="1" applyBorder="1">
      <alignment vertical="center"/>
    </xf>
    <xf numFmtId="0" fontId="19" fillId="7" borderId="1" xfId="0" applyNumberFormat="1" applyFont="1" applyFill="1" applyBorder="1" applyAlignment="1">
      <alignment vertical="center" wrapText="1"/>
    </xf>
    <xf numFmtId="0" fontId="19" fillId="7" borderId="5" xfId="0" applyNumberFormat="1" applyFont="1" applyFill="1" applyBorder="1" applyAlignment="1">
      <alignment horizontal="center" vertical="center"/>
    </xf>
    <xf numFmtId="0" fontId="19" fillId="0" borderId="1" xfId="0" applyNumberFormat="1" applyFont="1" applyBorder="1">
      <alignment vertical="center"/>
    </xf>
    <xf numFmtId="0" fontId="19" fillId="0" borderId="1" xfId="0" applyNumberFormat="1" applyFont="1" applyBorder="1" applyAlignment="1">
      <alignment vertical="center" wrapText="1"/>
    </xf>
    <xf numFmtId="0" fontId="19" fillId="2" borderId="18" xfId="0" applyNumberFormat="1" applyFont="1" applyFill="1" applyBorder="1" applyAlignment="1">
      <alignment horizontal="center" vertical="center"/>
    </xf>
    <xf numFmtId="0" fontId="19" fillId="2" borderId="5" xfId="0" applyNumberFormat="1" applyFont="1" applyFill="1" applyBorder="1" applyAlignment="1">
      <alignment horizontal="center" vertical="center"/>
    </xf>
    <xf numFmtId="38" fontId="19" fillId="7" borderId="1" xfId="1" applyFont="1" applyFill="1" applyBorder="1" applyAlignment="1">
      <alignment horizontal="center" vertical="center" wrapText="1"/>
    </xf>
    <xf numFmtId="38" fontId="19" fillId="7" borderId="1" xfId="1" applyFont="1" applyFill="1" applyBorder="1" applyAlignment="1">
      <alignment vertical="center" wrapText="1"/>
    </xf>
    <xf numFmtId="38" fontId="19" fillId="0" borderId="1" xfId="1" applyFont="1" applyBorder="1" applyAlignment="1">
      <alignment horizontal="center" vertical="center"/>
    </xf>
    <xf numFmtId="176" fontId="0" fillId="8" borderId="10" xfId="0" applyFill="1" applyBorder="1">
      <alignment vertical="center"/>
    </xf>
    <xf numFmtId="176" fontId="19" fillId="2" borderId="8" xfId="0" applyFont="1" applyFill="1" applyBorder="1">
      <alignment vertical="center"/>
    </xf>
    <xf numFmtId="38" fontId="0" fillId="0" borderId="1" xfId="1" applyFont="1" applyBorder="1" applyAlignment="1">
      <alignment horizontal="center" vertical="center" wrapText="1"/>
    </xf>
    <xf numFmtId="38" fontId="0" fillId="0" borderId="1" xfId="1" applyFont="1" applyBorder="1" applyAlignment="1">
      <alignment vertical="center" wrapText="1"/>
    </xf>
    <xf numFmtId="0" fontId="19" fillId="0" borderId="1" xfId="4" applyFont="1" applyBorder="1" applyAlignment="1">
      <alignment horizontal="center" vertical="center" wrapText="1"/>
    </xf>
    <xf numFmtId="176" fontId="0" fillId="0" borderId="1" xfId="10" applyFont="1" applyBorder="1" applyAlignment="1">
      <alignment horizontal="left" vertical="center" wrapText="1"/>
    </xf>
    <xf numFmtId="176" fontId="19" fillId="2" borderId="1" xfId="0" applyFont="1" applyFill="1" applyBorder="1">
      <alignment vertical="center"/>
    </xf>
    <xf numFmtId="176" fontId="19" fillId="2" borderId="16" xfId="0" applyFont="1" applyFill="1" applyBorder="1">
      <alignment vertical="center"/>
    </xf>
    <xf numFmtId="176" fontId="19" fillId="0" borderId="21" xfId="0" applyFont="1" applyBorder="1">
      <alignment vertical="center"/>
    </xf>
    <xf numFmtId="176" fontId="19" fillId="2" borderId="24" xfId="0" applyFont="1" applyFill="1" applyBorder="1">
      <alignment vertical="center"/>
    </xf>
    <xf numFmtId="176" fontId="19" fillId="2" borderId="1" xfId="0" applyFont="1" applyFill="1" applyBorder="1" applyAlignment="1">
      <alignment vertical="center" wrapText="1"/>
    </xf>
    <xf numFmtId="176" fontId="19" fillId="0" borderId="8" xfId="0" applyFont="1" applyBorder="1" applyAlignment="1">
      <alignment horizontal="left" vertical="center" wrapText="1"/>
    </xf>
    <xf numFmtId="0" fontId="19" fillId="0" borderId="0" xfId="11" applyFont="1">
      <alignment vertical="center"/>
    </xf>
    <xf numFmtId="176" fontId="19" fillId="8" borderId="1" xfId="0" applyFont="1" applyFill="1" applyBorder="1" applyAlignment="1">
      <alignment horizontal="left" vertical="center" wrapText="1"/>
    </xf>
    <xf numFmtId="176" fontId="19" fillId="7" borderId="1" xfId="0" applyFont="1" applyFill="1" applyBorder="1" applyAlignment="1">
      <alignment horizontal="left" vertical="center" wrapText="1"/>
    </xf>
    <xf numFmtId="176" fontId="19" fillId="2" borderId="1" xfId="0" applyFont="1" applyFill="1" applyBorder="1" applyAlignment="1">
      <alignment horizontal="center" vertical="center" wrapText="1"/>
    </xf>
    <xf numFmtId="176" fontId="19" fillId="0" borderId="24" xfId="0" applyFont="1" applyBorder="1">
      <alignment vertical="center"/>
    </xf>
    <xf numFmtId="0" fontId="33" fillId="0" borderId="1" xfId="4" applyFont="1" applyBorder="1" applyAlignment="1">
      <alignment horizontal="center" vertical="center" wrapText="1"/>
    </xf>
    <xf numFmtId="176" fontId="11" fillId="2" borderId="0" xfId="3" applyFill="1" applyAlignment="1">
      <alignment horizontal="center" vertical="center"/>
    </xf>
    <xf numFmtId="0" fontId="38" fillId="0" borderId="5" xfId="3" applyNumberFormat="1" applyFont="1" applyBorder="1">
      <alignment vertical="center"/>
    </xf>
    <xf numFmtId="176" fontId="0" fillId="2" borderId="0" xfId="7" applyFont="1" applyFill="1" applyAlignment="1">
      <alignment horizontal="center" vertical="center"/>
    </xf>
    <xf numFmtId="176" fontId="0" fillId="0" borderId="0" xfId="0" applyAlignment="1">
      <alignment horizontal="right" vertical="center"/>
    </xf>
    <xf numFmtId="176" fontId="25" fillId="0" borderId="0" xfId="3" applyFont="1">
      <alignment vertical="center"/>
    </xf>
    <xf numFmtId="176" fontId="26" fillId="0" borderId="0" xfId="3" applyFont="1">
      <alignment vertical="center"/>
    </xf>
    <xf numFmtId="176" fontId="25" fillId="0" borderId="0" xfId="3" applyFont="1" applyAlignment="1">
      <alignment horizontal="left" vertical="center"/>
    </xf>
    <xf numFmtId="176" fontId="25" fillId="0" borderId="0" xfId="3" applyFont="1" applyAlignment="1">
      <alignment vertical="center" wrapText="1"/>
    </xf>
    <xf numFmtId="176" fontId="26" fillId="0" borderId="0" xfId="3" applyFont="1" applyAlignment="1">
      <alignment horizontal="center" vertical="center"/>
    </xf>
    <xf numFmtId="176" fontId="26" fillId="0" borderId="0" xfId="3" applyFont="1" applyAlignment="1">
      <alignment vertical="center" wrapText="1"/>
    </xf>
    <xf numFmtId="176" fontId="25" fillId="0" borderId="0" xfId="3" applyFont="1" applyAlignment="1">
      <alignment horizontal="center" vertical="center"/>
    </xf>
    <xf numFmtId="176" fontId="11" fillId="0" borderId="5" xfId="3" applyBorder="1" applyAlignment="1">
      <alignment horizontal="center" vertical="center" wrapText="1"/>
    </xf>
    <xf numFmtId="176" fontId="19" fillId="0" borderId="10" xfId="3" applyFont="1" applyBorder="1" applyAlignment="1">
      <alignment horizontal="center" vertical="center" wrapText="1"/>
    </xf>
    <xf numFmtId="176" fontId="11" fillId="0" borderId="0" xfId="3" applyAlignment="1">
      <alignment vertical="center" wrapText="1"/>
    </xf>
    <xf numFmtId="176" fontId="11" fillId="0" borderId="4" xfId="3" applyBorder="1" applyAlignment="1">
      <alignment vertical="center" wrapText="1"/>
    </xf>
    <xf numFmtId="176" fontId="11" fillId="0" borderId="1" xfId="3" applyBorder="1" applyAlignment="1">
      <alignment horizontal="center" vertical="center" wrapText="1"/>
    </xf>
    <xf numFmtId="176" fontId="19" fillId="4" borderId="1" xfId="3" applyFont="1" applyFill="1" applyBorder="1" applyAlignment="1">
      <alignment horizontal="center" vertical="center" wrapText="1"/>
    </xf>
    <xf numFmtId="176" fontId="11" fillId="5" borderId="4" xfId="3" applyFill="1" applyBorder="1">
      <alignment vertical="center"/>
    </xf>
    <xf numFmtId="176" fontId="0" fillId="5" borderId="4" xfId="3" applyFont="1" applyFill="1" applyBorder="1">
      <alignment vertical="center"/>
    </xf>
    <xf numFmtId="176" fontId="19" fillId="5" borderId="4" xfId="3" applyFont="1" applyFill="1" applyBorder="1">
      <alignment vertical="center"/>
    </xf>
    <xf numFmtId="176" fontId="19" fillId="5" borderId="13" xfId="3" applyFont="1" applyFill="1" applyBorder="1">
      <alignment vertical="center"/>
    </xf>
    <xf numFmtId="176" fontId="0" fillId="5" borderId="4" xfId="3" applyFont="1" applyFill="1" applyBorder="1" applyAlignment="1">
      <alignment vertical="center" wrapText="1"/>
    </xf>
    <xf numFmtId="176" fontId="19" fillId="5" borderId="4" xfId="3" applyFont="1" applyFill="1" applyBorder="1" applyAlignment="1">
      <alignment vertical="center" wrapText="1"/>
    </xf>
    <xf numFmtId="176" fontId="19" fillId="5" borderId="4" xfId="3" applyFont="1" applyFill="1" applyBorder="1" applyAlignment="1">
      <alignment horizontal="center" vertical="center" wrapText="1"/>
    </xf>
    <xf numFmtId="176" fontId="19" fillId="5" borderId="1" xfId="3" applyFont="1" applyFill="1" applyBorder="1" applyAlignment="1">
      <alignment horizontal="center" vertical="center" wrapText="1"/>
    </xf>
    <xf numFmtId="176" fontId="11" fillId="0" borderId="1" xfId="3" applyBorder="1" applyAlignment="1">
      <alignment horizontal="center" vertical="center"/>
    </xf>
    <xf numFmtId="176" fontId="11" fillId="5" borderId="0" xfId="3" applyFill="1">
      <alignment vertical="center"/>
    </xf>
    <xf numFmtId="176" fontId="11" fillId="7" borderId="1" xfId="3" applyFill="1" applyBorder="1">
      <alignment vertical="center"/>
    </xf>
    <xf numFmtId="176" fontId="11" fillId="7" borderId="17" xfId="3" applyFill="1" applyBorder="1">
      <alignment vertical="center"/>
    </xf>
    <xf numFmtId="176" fontId="11" fillId="7" borderId="1" xfId="3" applyFill="1" applyBorder="1" applyAlignment="1">
      <alignment vertical="center" wrapText="1"/>
    </xf>
    <xf numFmtId="176" fontId="11" fillId="7" borderId="1" xfId="3" applyFill="1" applyBorder="1" applyAlignment="1">
      <alignment horizontal="center" vertical="center" wrapText="1"/>
    </xf>
    <xf numFmtId="176" fontId="0" fillId="7" borderId="1" xfId="3" applyFont="1" applyFill="1" applyBorder="1" applyAlignment="1">
      <alignment horizontal="center" vertical="center" wrapText="1"/>
    </xf>
    <xf numFmtId="176" fontId="11" fillId="7" borderId="0" xfId="3" applyFill="1">
      <alignment vertical="center"/>
    </xf>
    <xf numFmtId="176" fontId="11" fillId="0" borderId="1" xfId="3" applyBorder="1">
      <alignment vertical="center"/>
    </xf>
    <xf numFmtId="49" fontId="11" fillId="0" borderId="1" xfId="3" applyNumberFormat="1" applyBorder="1">
      <alignment vertical="center"/>
    </xf>
    <xf numFmtId="49" fontId="11" fillId="9" borderId="1" xfId="3" applyNumberFormat="1" applyFill="1" applyBorder="1">
      <alignment vertical="center"/>
    </xf>
    <xf numFmtId="176" fontId="11" fillId="9" borderId="5" xfId="3" applyFill="1" applyBorder="1" applyAlignment="1">
      <alignment vertical="top" wrapText="1"/>
    </xf>
    <xf numFmtId="176" fontId="11" fillId="0" borderId="17" xfId="3" applyBorder="1">
      <alignment vertical="center"/>
    </xf>
    <xf numFmtId="176" fontId="11" fillId="0" borderId="16" xfId="3" applyBorder="1">
      <alignment vertical="center"/>
    </xf>
    <xf numFmtId="176" fontId="23" fillId="0" borderId="5" xfId="3" applyFont="1" applyBorder="1">
      <alignment vertical="center"/>
    </xf>
    <xf numFmtId="176" fontId="23" fillId="0" borderId="17" xfId="3" applyFont="1" applyBorder="1">
      <alignment vertical="center"/>
    </xf>
    <xf numFmtId="176" fontId="11" fillId="8" borderId="1" xfId="3" applyFill="1" applyBorder="1">
      <alignment vertical="center"/>
    </xf>
    <xf numFmtId="176" fontId="19" fillId="8" borderId="1" xfId="3" applyFont="1" applyFill="1" applyBorder="1">
      <alignment vertical="center"/>
    </xf>
    <xf numFmtId="176" fontId="11" fillId="8" borderId="16" xfId="3" applyFill="1" applyBorder="1">
      <alignment vertical="center"/>
    </xf>
    <xf numFmtId="176" fontId="19" fillId="8" borderId="17" xfId="3" applyFont="1" applyFill="1" applyBorder="1">
      <alignment vertical="center"/>
    </xf>
    <xf numFmtId="176" fontId="11" fillId="8" borderId="1" xfId="3" applyFill="1" applyBorder="1" applyAlignment="1">
      <alignment vertical="center" wrapText="1"/>
    </xf>
    <xf numFmtId="176" fontId="19" fillId="8" borderId="1" xfId="3" applyFont="1" applyFill="1" applyBorder="1" applyAlignment="1">
      <alignment horizontal="center" vertical="center" wrapText="1"/>
    </xf>
    <xf numFmtId="176" fontId="11" fillId="8" borderId="0" xfId="3" applyFill="1">
      <alignment vertical="center"/>
    </xf>
    <xf numFmtId="176" fontId="19" fillId="7" borderId="1" xfId="3" applyFont="1" applyFill="1" applyBorder="1">
      <alignment vertical="center"/>
    </xf>
    <xf numFmtId="176" fontId="11" fillId="7" borderId="16" xfId="3" applyFill="1" applyBorder="1">
      <alignment vertical="center"/>
    </xf>
    <xf numFmtId="176" fontId="19" fillId="7" borderId="17" xfId="3" applyFont="1" applyFill="1" applyBorder="1">
      <alignment vertical="center"/>
    </xf>
    <xf numFmtId="176" fontId="19" fillId="7" borderId="14" xfId="3" applyFont="1" applyFill="1" applyBorder="1">
      <alignment vertical="center"/>
    </xf>
    <xf numFmtId="176" fontId="19" fillId="7" borderId="10" xfId="3" applyFont="1" applyFill="1" applyBorder="1">
      <alignment vertical="center"/>
    </xf>
    <xf numFmtId="176" fontId="19" fillId="7" borderId="1" xfId="3" applyFont="1" applyFill="1" applyBorder="1" applyAlignment="1">
      <alignment horizontal="center" vertical="center" wrapText="1"/>
    </xf>
    <xf numFmtId="176" fontId="19" fillId="2" borderId="14" xfId="3" applyFont="1" applyFill="1" applyBorder="1">
      <alignment vertical="center"/>
    </xf>
    <xf numFmtId="176" fontId="19" fillId="8" borderId="16" xfId="3" applyFont="1" applyFill="1" applyBorder="1">
      <alignment vertical="center"/>
    </xf>
    <xf numFmtId="176" fontId="19" fillId="8" borderId="14" xfId="3" applyFont="1" applyFill="1" applyBorder="1">
      <alignment vertical="center"/>
    </xf>
    <xf numFmtId="176" fontId="19" fillId="8" borderId="10" xfId="3" applyFont="1" applyFill="1" applyBorder="1">
      <alignment vertical="center"/>
    </xf>
    <xf numFmtId="176" fontId="19" fillId="8" borderId="18" xfId="3" applyFont="1" applyFill="1" applyBorder="1" applyAlignment="1">
      <alignment horizontal="center" vertical="center"/>
    </xf>
    <xf numFmtId="176" fontId="19" fillId="8" borderId="1" xfId="3" applyFont="1" applyFill="1" applyBorder="1" applyAlignment="1">
      <alignment horizontal="center" vertical="center"/>
    </xf>
    <xf numFmtId="176" fontId="19" fillId="8" borderId="0" xfId="3" applyFont="1" applyFill="1">
      <alignment vertical="center"/>
    </xf>
    <xf numFmtId="176" fontId="19" fillId="7" borderId="16" xfId="3" applyFont="1" applyFill="1" applyBorder="1">
      <alignment vertical="center"/>
    </xf>
    <xf numFmtId="176" fontId="19" fillId="7" borderId="1" xfId="3" applyFont="1" applyFill="1" applyBorder="1" applyAlignment="1">
      <alignment horizontal="center" vertical="center"/>
    </xf>
    <xf numFmtId="176" fontId="19" fillId="7" borderId="0" xfId="3" applyFont="1" applyFill="1">
      <alignment vertical="center"/>
    </xf>
    <xf numFmtId="176" fontId="19" fillId="0" borderId="18" xfId="3" applyFont="1" applyBorder="1" applyAlignment="1">
      <alignment horizontal="center" vertical="center"/>
    </xf>
    <xf numFmtId="176" fontId="19" fillId="8" borderId="10" xfId="3" applyFont="1" applyFill="1" applyBorder="1" applyAlignment="1">
      <alignment horizontal="left" vertical="center" wrapText="1"/>
    </xf>
    <xf numFmtId="176" fontId="19" fillId="0" borderId="5" xfId="3" applyFont="1" applyBorder="1">
      <alignment vertical="center"/>
    </xf>
    <xf numFmtId="0" fontId="0" fillId="0" borderId="1" xfId="4" applyFont="1" applyBorder="1">
      <alignment vertical="center"/>
    </xf>
    <xf numFmtId="0" fontId="0" fillId="0" borderId="16" xfId="4" applyFont="1" applyBorder="1">
      <alignment vertical="center"/>
    </xf>
    <xf numFmtId="0" fontId="0" fillId="0" borderId="17" xfId="4" applyFont="1" applyBorder="1">
      <alignment vertical="center"/>
    </xf>
    <xf numFmtId="0" fontId="0" fillId="0" borderId="1" xfId="4" applyFont="1" applyBorder="1" applyAlignment="1">
      <alignment horizontal="center" vertical="center" wrapText="1"/>
    </xf>
    <xf numFmtId="0" fontId="0" fillId="0" borderId="1" xfId="4" applyFont="1" applyBorder="1" applyAlignment="1">
      <alignment horizontal="center" vertical="center"/>
    </xf>
    <xf numFmtId="0" fontId="0" fillId="0" borderId="0" xfId="4" applyFont="1">
      <alignment vertical="center"/>
    </xf>
    <xf numFmtId="49" fontId="19" fillId="8" borderId="1" xfId="3" applyNumberFormat="1" applyFont="1" applyFill="1" applyBorder="1" applyAlignment="1">
      <alignment horizontal="left" vertical="center" wrapText="1"/>
    </xf>
    <xf numFmtId="49" fontId="19" fillId="7" borderId="1" xfId="3" applyNumberFormat="1" applyFont="1" applyFill="1" applyBorder="1" applyAlignment="1">
      <alignment horizontal="left" vertical="center" wrapText="1"/>
    </xf>
    <xf numFmtId="176" fontId="19" fillId="0" borderId="8" xfId="3" applyFont="1" applyBorder="1" applyAlignment="1">
      <alignment horizontal="left" vertical="center" wrapText="1"/>
    </xf>
    <xf numFmtId="176" fontId="23" fillId="0" borderId="16" xfId="3" applyFont="1" applyBorder="1">
      <alignment vertical="center"/>
    </xf>
    <xf numFmtId="38" fontId="19" fillId="8" borderId="1" xfId="12" applyFont="1" applyFill="1" applyBorder="1" applyAlignment="1">
      <alignment horizontal="center" vertical="center" wrapText="1"/>
    </xf>
    <xf numFmtId="38" fontId="19" fillId="8" borderId="1" xfId="12" applyFont="1" applyFill="1" applyBorder="1" applyAlignment="1">
      <alignment vertical="center" wrapText="1"/>
    </xf>
    <xf numFmtId="38" fontId="19" fillId="8" borderId="18" xfId="12" applyFont="1" applyFill="1" applyBorder="1" applyAlignment="1">
      <alignment horizontal="center" vertical="center" wrapText="1"/>
    </xf>
    <xf numFmtId="38" fontId="19" fillId="7" borderId="1" xfId="12" applyFont="1" applyFill="1" applyBorder="1" applyAlignment="1">
      <alignment horizontal="center" vertical="center" wrapText="1"/>
    </xf>
    <xf numFmtId="38" fontId="19" fillId="7" borderId="1" xfId="12" applyFont="1" applyFill="1" applyBorder="1" applyAlignment="1">
      <alignment vertical="center" wrapText="1"/>
    </xf>
    <xf numFmtId="38" fontId="19" fillId="0" borderId="1" xfId="12" applyFont="1" applyBorder="1" applyAlignment="1">
      <alignment horizontal="center" vertical="center" wrapText="1"/>
    </xf>
    <xf numFmtId="38" fontId="19" fillId="0" borderId="1" xfId="12" applyFont="1" applyBorder="1" applyAlignment="1">
      <alignment vertical="center" wrapText="1"/>
    </xf>
    <xf numFmtId="38" fontId="19" fillId="0" borderId="18" xfId="12" applyFont="1" applyBorder="1" applyAlignment="1">
      <alignment horizontal="center" vertical="center" wrapText="1"/>
    </xf>
    <xf numFmtId="38" fontId="19" fillId="0" borderId="1" xfId="12" applyFont="1" applyFill="1" applyBorder="1" applyAlignment="1">
      <alignment horizontal="center" vertical="center" wrapText="1"/>
    </xf>
    <xf numFmtId="176" fontId="19" fillId="8" borderId="18" xfId="3" applyFont="1" applyFill="1" applyBorder="1" applyAlignment="1">
      <alignment horizontal="center" vertical="center" wrapText="1"/>
    </xf>
    <xf numFmtId="176" fontId="19" fillId="7" borderId="1" xfId="3" quotePrefix="1" applyFont="1" applyFill="1" applyBorder="1" applyAlignment="1">
      <alignment vertical="center" wrapText="1"/>
    </xf>
    <xf numFmtId="176" fontId="19" fillId="8" borderId="0" xfId="3" applyFont="1" applyFill="1" applyAlignment="1">
      <alignment horizontal="left" vertical="center" readingOrder="1"/>
    </xf>
    <xf numFmtId="176" fontId="19" fillId="8" borderId="24" xfId="3" applyFont="1" applyFill="1" applyBorder="1">
      <alignment vertical="center"/>
    </xf>
    <xf numFmtId="176" fontId="19" fillId="8" borderId="17" xfId="3" applyFont="1" applyFill="1" applyBorder="1" applyAlignment="1">
      <alignment vertical="center" wrapText="1"/>
    </xf>
    <xf numFmtId="176" fontId="33" fillId="8" borderId="18" xfId="3" applyFont="1" applyFill="1" applyBorder="1" applyAlignment="1">
      <alignment horizontal="center" vertical="center"/>
    </xf>
    <xf numFmtId="176" fontId="19" fillId="7" borderId="24" xfId="3" applyFont="1" applyFill="1" applyBorder="1">
      <alignment vertical="center"/>
    </xf>
    <xf numFmtId="176" fontId="19" fillId="7" borderId="13" xfId="3" applyFont="1" applyFill="1" applyBorder="1">
      <alignment vertical="center"/>
    </xf>
    <xf numFmtId="176" fontId="19" fillId="7" borderId="19" xfId="3" applyFont="1" applyFill="1" applyBorder="1">
      <alignment vertical="center"/>
    </xf>
    <xf numFmtId="176" fontId="33" fillId="7" borderId="1" xfId="3" applyFont="1" applyFill="1" applyBorder="1" applyAlignment="1">
      <alignment horizontal="center" vertical="center"/>
    </xf>
    <xf numFmtId="176" fontId="19" fillId="7" borderId="17" xfId="3" applyFont="1" applyFill="1" applyBorder="1" applyAlignment="1">
      <alignment horizontal="left" vertical="center" wrapText="1"/>
    </xf>
    <xf numFmtId="176" fontId="19" fillId="7" borderId="17" xfId="3" applyFont="1" applyFill="1" applyBorder="1" applyAlignment="1">
      <alignment vertical="center" wrapText="1"/>
    </xf>
    <xf numFmtId="176" fontId="19" fillId="7" borderId="8" xfId="3" applyFont="1" applyFill="1" applyBorder="1">
      <alignment vertical="center"/>
    </xf>
    <xf numFmtId="176" fontId="33" fillId="0" borderId="18" xfId="3" applyFont="1" applyBorder="1" applyAlignment="1">
      <alignment horizontal="center" vertical="center"/>
    </xf>
    <xf numFmtId="49" fontId="11" fillId="8" borderId="1" xfId="3" applyNumberFormat="1" applyFill="1" applyBorder="1">
      <alignment vertical="center"/>
    </xf>
    <xf numFmtId="49" fontId="11" fillId="7" borderId="1" xfId="3" applyNumberFormat="1" applyFill="1" applyBorder="1">
      <alignment vertical="center"/>
    </xf>
    <xf numFmtId="0" fontId="0" fillId="0" borderId="1" xfId="13" applyFont="1" applyBorder="1" applyAlignment="1">
      <alignment horizontal="center" vertical="center" wrapText="1"/>
    </xf>
    <xf numFmtId="38" fontId="0" fillId="0" borderId="1" xfId="12" applyFont="1" applyBorder="1" applyAlignment="1">
      <alignment horizontal="center" vertical="center" wrapText="1"/>
    </xf>
    <xf numFmtId="38" fontId="0" fillId="0" borderId="1" xfId="12" applyFont="1" applyBorder="1" applyAlignment="1">
      <alignment vertical="center" wrapText="1"/>
    </xf>
    <xf numFmtId="176" fontId="19" fillId="2" borderId="1" xfId="3" applyFont="1" applyFill="1" applyBorder="1" applyAlignment="1">
      <alignment vertical="center" wrapText="1"/>
    </xf>
    <xf numFmtId="176" fontId="19" fillId="2" borderId="1" xfId="3" applyFont="1" applyFill="1" applyBorder="1">
      <alignment vertical="center"/>
    </xf>
    <xf numFmtId="176" fontId="19" fillId="2" borderId="16" xfId="3" applyFont="1" applyFill="1" applyBorder="1">
      <alignment vertical="center"/>
    </xf>
    <xf numFmtId="176" fontId="19" fillId="2" borderId="21" xfId="3" applyFont="1" applyFill="1" applyBorder="1">
      <alignment vertical="center"/>
    </xf>
    <xf numFmtId="176" fontId="19" fillId="0" borderId="21" xfId="3" applyFont="1" applyBorder="1">
      <alignment vertical="center"/>
    </xf>
    <xf numFmtId="176" fontId="19" fillId="2" borderId="24" xfId="3" applyFont="1" applyFill="1" applyBorder="1">
      <alignment vertical="center"/>
    </xf>
    <xf numFmtId="176" fontId="19" fillId="2" borderId="8" xfId="3" applyFont="1" applyFill="1" applyBorder="1">
      <alignment vertical="center"/>
    </xf>
    <xf numFmtId="176" fontId="19" fillId="2" borderId="1" xfId="3" applyFont="1" applyFill="1" applyBorder="1" applyAlignment="1">
      <alignment horizontal="center" vertical="center" wrapText="1"/>
    </xf>
    <xf numFmtId="176" fontId="11" fillId="2" borderId="1" xfId="3" applyFill="1" applyBorder="1">
      <alignment vertical="center"/>
    </xf>
    <xf numFmtId="176" fontId="11" fillId="2" borderId="17" xfId="3" applyFill="1" applyBorder="1">
      <alignment vertical="center"/>
    </xf>
    <xf numFmtId="176" fontId="11" fillId="2" borderId="14" xfId="3" applyFill="1" applyBorder="1">
      <alignment vertical="center"/>
    </xf>
    <xf numFmtId="176" fontId="11" fillId="2" borderId="8" xfId="3" applyFill="1" applyBorder="1">
      <alignment vertical="center"/>
    </xf>
    <xf numFmtId="176" fontId="19" fillId="0" borderId="2" xfId="3" applyFont="1" applyBorder="1" applyAlignment="1">
      <alignment vertical="center" wrapText="1"/>
    </xf>
    <xf numFmtId="176" fontId="19" fillId="8" borderId="22" xfId="3" applyFont="1" applyFill="1" applyBorder="1">
      <alignment vertical="center"/>
    </xf>
    <xf numFmtId="176" fontId="19" fillId="0" borderId="23" xfId="3" applyFont="1" applyBorder="1">
      <alignment vertical="center"/>
    </xf>
    <xf numFmtId="176" fontId="19" fillId="0" borderId="1" xfId="3" applyFont="1" applyBorder="1" applyAlignment="1">
      <alignment vertical="top" wrapText="1"/>
    </xf>
    <xf numFmtId="49" fontId="19" fillId="10" borderId="1" xfId="3" applyNumberFormat="1" applyFont="1" applyFill="1" applyBorder="1" applyAlignment="1">
      <alignment horizontal="left" vertical="center" wrapText="1"/>
    </xf>
    <xf numFmtId="176" fontId="37" fillId="0" borderId="0" xfId="3" applyFont="1">
      <alignment vertical="center"/>
    </xf>
    <xf numFmtId="176" fontId="37" fillId="8" borderId="0" xfId="3" applyFont="1" applyFill="1">
      <alignment vertical="center"/>
    </xf>
    <xf numFmtId="176" fontId="19" fillId="0" borderId="1" xfId="14" applyFont="1" applyBorder="1" applyAlignment="1">
      <alignment horizontal="center" vertical="center" wrapText="1"/>
    </xf>
    <xf numFmtId="0" fontId="19" fillId="0" borderId="0" xfId="15" applyFont="1">
      <alignment vertical="center"/>
    </xf>
    <xf numFmtId="176" fontId="0" fillId="7" borderId="1" xfId="3" applyFont="1" applyFill="1" applyBorder="1">
      <alignment vertical="center"/>
    </xf>
    <xf numFmtId="176" fontId="0" fillId="0" borderId="1" xfId="3" applyFont="1" applyBorder="1" applyAlignment="1">
      <alignment vertical="center" wrapText="1"/>
    </xf>
    <xf numFmtId="176" fontId="19" fillId="8" borderId="10" xfId="3" applyFont="1" applyFill="1" applyBorder="1" applyAlignment="1">
      <alignment vertical="center" wrapText="1"/>
    </xf>
    <xf numFmtId="176" fontId="19" fillId="8" borderId="8" xfId="3" applyFont="1" applyFill="1" applyBorder="1" applyAlignment="1">
      <alignment vertical="center" wrapText="1"/>
    </xf>
    <xf numFmtId="176" fontId="37" fillId="7" borderId="0" xfId="3" applyFont="1" applyFill="1">
      <alignment vertical="center"/>
    </xf>
    <xf numFmtId="176" fontId="19" fillId="8" borderId="8" xfId="3" applyFont="1" applyFill="1" applyBorder="1">
      <alignment vertical="center"/>
    </xf>
    <xf numFmtId="176" fontId="19" fillId="0" borderId="14" xfId="3" applyFont="1" applyBorder="1" applyAlignment="1">
      <alignment vertical="center" wrapText="1"/>
    </xf>
    <xf numFmtId="176" fontId="19" fillId="0" borderId="8" xfId="3" applyFont="1" applyBorder="1" applyAlignment="1">
      <alignment vertical="center" wrapText="1"/>
    </xf>
    <xf numFmtId="176" fontId="32" fillId="8" borderId="1" xfId="3" applyFont="1" applyFill="1" applyBorder="1" applyAlignment="1">
      <alignment horizontal="left" vertical="center" wrapText="1"/>
    </xf>
    <xf numFmtId="176" fontId="32" fillId="7" borderId="1" xfId="3" applyFont="1" applyFill="1" applyBorder="1" applyAlignment="1">
      <alignment horizontal="left" vertical="center" wrapText="1"/>
    </xf>
    <xf numFmtId="176" fontId="19" fillId="0" borderId="2" xfId="3" applyFont="1" applyBorder="1">
      <alignment vertical="center"/>
    </xf>
    <xf numFmtId="176" fontId="19" fillId="0" borderId="26" xfId="3" applyFont="1" applyBorder="1">
      <alignment vertical="center"/>
    </xf>
    <xf numFmtId="176" fontId="19" fillId="0" borderId="2" xfId="3" applyFont="1" applyBorder="1" applyAlignment="1">
      <alignment horizontal="center" vertical="center" wrapText="1"/>
    </xf>
    <xf numFmtId="49" fontId="19" fillId="0" borderId="1" xfId="16" applyNumberFormat="1" applyFont="1" applyBorder="1" applyAlignment="1">
      <alignment vertical="center"/>
    </xf>
    <xf numFmtId="176" fontId="32" fillId="9" borderId="5" xfId="16" applyFont="1" applyFill="1" applyBorder="1" applyAlignment="1">
      <alignment vertical="top" wrapText="1"/>
    </xf>
    <xf numFmtId="176" fontId="32" fillId="9" borderId="16" xfId="16" applyFont="1" applyFill="1" applyBorder="1" applyAlignment="1">
      <alignment vertical="top" wrapText="1"/>
    </xf>
    <xf numFmtId="176" fontId="19" fillId="0" borderId="13" xfId="3" applyFont="1" applyBorder="1">
      <alignment vertical="center"/>
    </xf>
    <xf numFmtId="176" fontId="19" fillId="7" borderId="22" xfId="3" applyFont="1" applyFill="1" applyBorder="1">
      <alignment vertical="center"/>
    </xf>
    <xf numFmtId="49" fontId="19" fillId="8" borderId="1" xfId="3" applyNumberFormat="1" applyFont="1" applyFill="1" applyBorder="1">
      <alignment vertical="center"/>
    </xf>
    <xf numFmtId="49" fontId="19" fillId="7" borderId="1" xfId="3" applyNumberFormat="1" applyFont="1" applyFill="1" applyBorder="1">
      <alignment vertical="center"/>
    </xf>
    <xf numFmtId="176" fontId="19" fillId="0" borderId="22" xfId="3" applyFont="1" applyBorder="1">
      <alignment vertical="center"/>
    </xf>
    <xf numFmtId="176" fontId="19" fillId="7" borderId="2" xfId="3" applyFont="1" applyFill="1" applyBorder="1">
      <alignment vertical="center"/>
    </xf>
    <xf numFmtId="176" fontId="19" fillId="7" borderId="2" xfId="3" applyFont="1" applyFill="1" applyBorder="1" applyAlignment="1">
      <alignment vertical="center" wrapText="1"/>
    </xf>
    <xf numFmtId="176" fontId="19" fillId="7" borderId="2" xfId="3" applyFont="1" applyFill="1" applyBorder="1" applyAlignment="1">
      <alignment horizontal="center" vertical="center" wrapText="1"/>
    </xf>
    <xf numFmtId="176" fontId="19" fillId="0" borderId="0" xfId="3" applyFont="1" applyAlignment="1">
      <alignment horizontal="center" vertical="center"/>
    </xf>
    <xf numFmtId="176" fontId="19" fillId="0" borderId="0" xfId="3" applyFont="1" applyAlignment="1">
      <alignment vertical="center" wrapText="1"/>
    </xf>
    <xf numFmtId="176" fontId="19" fillId="0" borderId="29" xfId="3" applyFont="1" applyBorder="1" applyAlignment="1">
      <alignment horizontal="center" vertical="center" wrapText="1"/>
    </xf>
    <xf numFmtId="176" fontId="19" fillId="0" borderId="0" xfId="3" applyFont="1" applyAlignment="1">
      <alignment horizontal="center" vertical="center" wrapText="1"/>
    </xf>
    <xf numFmtId="176" fontId="11" fillId="0" borderId="0" xfId="3" applyAlignment="1">
      <alignment horizontal="left" vertical="center"/>
    </xf>
    <xf numFmtId="0" fontId="19" fillId="0" borderId="0" xfId="3" applyNumberFormat="1" applyFont="1" applyAlignment="1">
      <alignment horizontal="left" vertical="center"/>
    </xf>
    <xf numFmtId="0" fontId="19" fillId="0" borderId="0" xfId="3" applyNumberFormat="1" applyFont="1">
      <alignment vertical="center"/>
    </xf>
    <xf numFmtId="0" fontId="19" fillId="0" borderId="0" xfId="3" applyNumberFormat="1" applyFont="1" applyAlignment="1">
      <alignment vertical="center" wrapText="1"/>
    </xf>
    <xf numFmtId="176" fontId="19" fillId="0" borderId="0" xfId="3" applyFont="1" applyAlignment="1">
      <alignment horizontal="left" vertical="center"/>
    </xf>
    <xf numFmtId="0" fontId="11" fillId="0" borderId="1" xfId="3" applyNumberFormat="1" applyBorder="1" applyAlignment="1">
      <alignment horizontal="center" vertical="center"/>
    </xf>
    <xf numFmtId="0" fontId="11" fillId="0" borderId="5" xfId="3" applyNumberFormat="1" applyBorder="1">
      <alignment vertical="center"/>
    </xf>
    <xf numFmtId="176" fontId="11" fillId="0" borderId="10" xfId="3" applyBorder="1">
      <alignment vertical="center"/>
    </xf>
    <xf numFmtId="0" fontId="11" fillId="0" borderId="10" xfId="3" applyNumberFormat="1" applyBorder="1">
      <alignment vertical="center"/>
    </xf>
    <xf numFmtId="0" fontId="11" fillId="0" borderId="8" xfId="3" applyNumberFormat="1" applyBorder="1">
      <alignment vertical="center"/>
    </xf>
    <xf numFmtId="0" fontId="0" fillId="0" borderId="5" xfId="3" applyNumberFormat="1" applyFont="1" applyBorder="1">
      <alignment vertical="center"/>
    </xf>
    <xf numFmtId="0" fontId="0" fillId="0" borderId="10" xfId="7" applyNumberFormat="1" applyFont="1" applyBorder="1">
      <alignment vertical="center"/>
    </xf>
    <xf numFmtId="0" fontId="0" fillId="0" borderId="8" xfId="7" applyNumberFormat="1" applyFont="1" applyBorder="1">
      <alignment vertical="center"/>
    </xf>
    <xf numFmtId="176" fontId="0" fillId="0" borderId="0" xfId="7" applyFont="1" applyAlignment="1">
      <alignment horizontal="center" vertical="center"/>
    </xf>
    <xf numFmtId="176" fontId="0" fillId="0" borderId="5" xfId="8" applyFont="1" applyBorder="1">
      <alignment vertical="center"/>
    </xf>
    <xf numFmtId="176" fontId="0" fillId="0" borderId="10" xfId="0" applyBorder="1">
      <alignment vertical="center"/>
    </xf>
    <xf numFmtId="0" fontId="0" fillId="0" borderId="8" xfId="0" applyNumberFormat="1" applyBorder="1">
      <alignment vertical="center"/>
    </xf>
    <xf numFmtId="0" fontId="19" fillId="0" borderId="1" xfId="3" applyNumberFormat="1" applyFont="1" applyBorder="1" applyAlignment="1">
      <alignment horizontal="center" vertical="center" wrapText="1"/>
    </xf>
    <xf numFmtId="176" fontId="19" fillId="0" borderId="5" xfId="8" applyFont="1" applyBorder="1">
      <alignment vertical="center"/>
    </xf>
    <xf numFmtId="176" fontId="25" fillId="2" borderId="0" xfId="3" applyFont="1" applyFill="1">
      <alignment vertical="center"/>
    </xf>
    <xf numFmtId="176" fontId="26" fillId="2" borderId="0" xfId="3" applyFont="1" applyFill="1">
      <alignment vertical="center"/>
    </xf>
    <xf numFmtId="176" fontId="25" fillId="2" borderId="0" xfId="3" applyFont="1" applyFill="1" applyAlignment="1">
      <alignment horizontal="left" vertical="center"/>
    </xf>
    <xf numFmtId="176" fontId="25" fillId="2" borderId="0" xfId="3" applyFont="1" applyFill="1" applyAlignment="1">
      <alignment vertical="center" wrapText="1"/>
    </xf>
    <xf numFmtId="176" fontId="26" fillId="2" borderId="0" xfId="3" applyFont="1" applyFill="1" applyAlignment="1">
      <alignment horizontal="center" vertical="center"/>
    </xf>
    <xf numFmtId="176" fontId="26" fillId="2" borderId="0" xfId="3" applyFont="1" applyFill="1" applyAlignment="1">
      <alignment vertical="center" wrapText="1"/>
    </xf>
    <xf numFmtId="176" fontId="19" fillId="5" borderId="30" xfId="3" applyFont="1" applyFill="1" applyBorder="1">
      <alignment vertical="center"/>
    </xf>
    <xf numFmtId="176" fontId="19" fillId="7" borderId="30" xfId="0" applyFont="1" applyFill="1" applyBorder="1">
      <alignment vertical="center"/>
    </xf>
    <xf numFmtId="176" fontId="19" fillId="0" borderId="30" xfId="0" applyFont="1" applyBorder="1">
      <alignment vertical="center"/>
    </xf>
    <xf numFmtId="176" fontId="0" fillId="7" borderId="30" xfId="0" applyFill="1" applyBorder="1">
      <alignment vertical="center"/>
    </xf>
    <xf numFmtId="176" fontId="0" fillId="0" borderId="30" xfId="0" applyBorder="1">
      <alignment vertical="center"/>
    </xf>
    <xf numFmtId="176" fontId="0" fillId="7" borderId="14" xfId="0" applyFill="1" applyBorder="1">
      <alignment vertical="center"/>
    </xf>
    <xf numFmtId="38" fontId="0" fillId="7" borderId="1" xfId="1" applyFont="1" applyFill="1" applyBorder="1" applyAlignment="1">
      <alignment horizontal="center" vertical="center" wrapText="1"/>
    </xf>
    <xf numFmtId="38" fontId="0" fillId="7" borderId="1" xfId="1" applyFont="1" applyFill="1" applyBorder="1" applyAlignment="1">
      <alignment vertical="center" wrapText="1"/>
    </xf>
    <xf numFmtId="38" fontId="0" fillId="7" borderId="5" xfId="1" applyFont="1" applyFill="1" applyBorder="1" applyAlignment="1">
      <alignment horizontal="center" vertical="center" wrapText="1"/>
    </xf>
    <xf numFmtId="38" fontId="0" fillId="0" borderId="5" xfId="1" applyFont="1" applyBorder="1" applyAlignment="1">
      <alignment horizontal="center" vertical="center" wrapText="1"/>
    </xf>
    <xf numFmtId="38" fontId="19" fillId="0" borderId="1" xfId="1" applyFont="1" applyFill="1" applyBorder="1" applyAlignment="1">
      <alignment vertical="center" wrapText="1"/>
    </xf>
    <xf numFmtId="38" fontId="19" fillId="0" borderId="5" xfId="1" applyFont="1" applyFill="1" applyBorder="1" applyAlignment="1">
      <alignment horizontal="center" vertical="center" wrapText="1"/>
    </xf>
    <xf numFmtId="38" fontId="19" fillId="8" borderId="1" xfId="1" applyFont="1" applyFill="1" applyBorder="1" applyAlignment="1">
      <alignment horizontal="center" vertical="center" wrapText="1"/>
    </xf>
    <xf numFmtId="38" fontId="19" fillId="8" borderId="1" xfId="1" applyFont="1" applyFill="1" applyBorder="1" applyAlignment="1">
      <alignment vertical="center" wrapText="1"/>
    </xf>
    <xf numFmtId="38" fontId="19" fillId="8" borderId="5" xfId="1" applyFont="1" applyFill="1" applyBorder="1" applyAlignment="1">
      <alignment horizontal="center" vertical="center" wrapText="1"/>
    </xf>
    <xf numFmtId="0" fontId="0" fillId="0" borderId="14" xfId="4" applyFont="1" applyBorder="1">
      <alignment vertical="center"/>
    </xf>
    <xf numFmtId="176" fontId="19" fillId="8" borderId="14" xfId="3" applyFont="1" applyFill="1" applyBorder="1" applyAlignment="1">
      <alignment vertical="center" wrapText="1"/>
    </xf>
    <xf numFmtId="38" fontId="19" fillId="8" borderId="18" xfId="1" applyFont="1" applyFill="1" applyBorder="1" applyAlignment="1">
      <alignment horizontal="center" vertical="center" wrapText="1"/>
    </xf>
    <xf numFmtId="38" fontId="19" fillId="7" borderId="5" xfId="1" applyFont="1" applyFill="1" applyBorder="1" applyAlignment="1">
      <alignment horizontal="center" vertical="center" wrapText="1"/>
    </xf>
    <xf numFmtId="38" fontId="19" fillId="7" borderId="4" xfId="1" applyFont="1" applyFill="1" applyBorder="1" applyAlignment="1">
      <alignment horizontal="center" vertical="center" wrapText="1"/>
    </xf>
    <xf numFmtId="38" fontId="19" fillId="7" borderId="4" xfId="1" applyFont="1" applyFill="1" applyBorder="1" applyAlignment="1">
      <alignment vertical="center" wrapText="1"/>
    </xf>
    <xf numFmtId="176" fontId="19" fillId="8" borderId="17" xfId="0" applyFont="1" applyFill="1" applyBorder="1" applyAlignment="1">
      <alignment vertical="top"/>
    </xf>
    <xf numFmtId="176" fontId="19" fillId="7" borderId="17" xfId="0" applyFont="1" applyFill="1" applyBorder="1" applyAlignment="1">
      <alignment vertical="top"/>
    </xf>
    <xf numFmtId="176" fontId="19" fillId="0" borderId="17" xfId="0" applyFont="1" applyBorder="1" applyAlignment="1">
      <alignment vertical="top"/>
    </xf>
    <xf numFmtId="176" fontId="19" fillId="0" borderId="1" xfId="10" applyFont="1" applyBorder="1" applyAlignment="1">
      <alignment horizontal="left" vertical="center" wrapText="1"/>
    </xf>
    <xf numFmtId="176" fontId="11" fillId="2" borderId="0" xfId="3" applyFill="1" applyAlignment="1">
      <alignment vertical="center" wrapText="1"/>
    </xf>
    <xf numFmtId="176" fontId="19" fillId="2" borderId="0" xfId="3" applyFont="1" applyFill="1" applyAlignment="1">
      <alignment vertical="center" wrapText="1"/>
    </xf>
    <xf numFmtId="0" fontId="11" fillId="0" borderId="0" xfId="3" applyNumberFormat="1" applyAlignment="1">
      <alignment horizontal="left" vertical="center"/>
    </xf>
    <xf numFmtId="176" fontId="25" fillId="2" borderId="0" xfId="0" applyFont="1" applyFill="1" applyAlignment="1">
      <alignment horizontal="left" vertical="center"/>
    </xf>
    <xf numFmtId="176" fontId="0" fillId="0" borderId="19" xfId="0" applyBorder="1">
      <alignment vertical="center"/>
    </xf>
    <xf numFmtId="176" fontId="19" fillId="4" borderId="1" xfId="0" applyFont="1" applyFill="1" applyBorder="1" applyAlignment="1">
      <alignment horizontal="center" vertical="center" wrapText="1"/>
    </xf>
    <xf numFmtId="176" fontId="0" fillId="5" borderId="4" xfId="0" applyFill="1" applyBorder="1" applyAlignment="1">
      <alignment horizontal="center" vertical="center" wrapText="1"/>
    </xf>
    <xf numFmtId="176" fontId="0" fillId="5" borderId="1" xfId="0" applyFill="1" applyBorder="1" applyAlignment="1">
      <alignment horizontal="center" vertical="center"/>
    </xf>
    <xf numFmtId="176" fontId="0" fillId="0" borderId="1" xfId="3" applyFont="1" applyBorder="1">
      <alignment vertical="center"/>
    </xf>
    <xf numFmtId="176" fontId="0" fillId="8" borderId="17" xfId="0" applyFill="1" applyBorder="1">
      <alignment vertical="center"/>
    </xf>
    <xf numFmtId="176" fontId="23" fillId="0" borderId="1" xfId="0" applyFont="1" applyBorder="1" applyAlignment="1">
      <alignment horizontal="center" vertical="center"/>
    </xf>
    <xf numFmtId="176" fontId="0" fillId="0" borderId="20" xfId="0" applyBorder="1" applyAlignment="1">
      <alignment horizontal="center" vertical="center"/>
    </xf>
    <xf numFmtId="176" fontId="19" fillId="8" borderId="5" xfId="3" applyFont="1" applyFill="1" applyBorder="1" applyAlignment="1">
      <alignment horizontal="center" vertical="center" wrapText="1"/>
    </xf>
    <xf numFmtId="176" fontId="19" fillId="7" borderId="5" xfId="3" applyFont="1" applyFill="1" applyBorder="1" applyAlignment="1">
      <alignment horizontal="center" vertical="center" wrapText="1"/>
    </xf>
    <xf numFmtId="176" fontId="19" fillId="2" borderId="14" xfId="3" applyFont="1" applyFill="1" applyBorder="1" applyAlignment="1">
      <alignment vertical="center" wrapText="1"/>
    </xf>
    <xf numFmtId="176" fontId="19" fillId="8" borderId="5" xfId="3" applyFont="1" applyFill="1" applyBorder="1">
      <alignment vertical="center"/>
    </xf>
    <xf numFmtId="0" fontId="19" fillId="8" borderId="5" xfId="6" applyFont="1" applyFill="1" applyBorder="1" applyAlignment="1">
      <alignment horizontal="center" vertical="center" wrapText="1"/>
    </xf>
    <xf numFmtId="0" fontId="19" fillId="0" borderId="1" xfId="6" applyFont="1" applyBorder="1" applyAlignment="1">
      <alignment horizontal="center" vertical="center" wrapText="1"/>
    </xf>
    <xf numFmtId="176" fontId="19" fillId="7" borderId="5" xfId="3" applyFont="1" applyFill="1" applyBorder="1">
      <alignment vertical="center"/>
    </xf>
    <xf numFmtId="0" fontId="19" fillId="7" borderId="5" xfId="6" applyFont="1" applyFill="1" applyBorder="1" applyAlignment="1">
      <alignment horizontal="center" vertical="center" wrapText="1"/>
    </xf>
    <xf numFmtId="0" fontId="19" fillId="0" borderId="5" xfId="6" applyFont="1" applyBorder="1" applyAlignment="1">
      <alignment horizontal="center" vertical="center" wrapText="1"/>
    </xf>
    <xf numFmtId="176" fontId="19" fillId="0" borderId="1" xfId="0" quotePrefix="1" applyFont="1" applyBorder="1" applyAlignment="1">
      <alignment horizontal="center" vertical="center" wrapText="1"/>
    </xf>
    <xf numFmtId="176" fontId="19" fillId="8" borderId="0" xfId="0" applyFont="1" applyFill="1" applyAlignment="1">
      <alignment horizontal="left" vertical="center" wrapText="1" readingOrder="1"/>
    </xf>
    <xf numFmtId="176" fontId="33" fillId="7" borderId="1" xfId="0" applyFont="1" applyFill="1" applyBorder="1" applyAlignment="1">
      <alignment horizontal="center" vertical="center"/>
    </xf>
    <xf numFmtId="0" fontId="19" fillId="0" borderId="18" xfId="4" applyFont="1" applyBorder="1" applyAlignment="1">
      <alignment horizontal="center" vertical="center" wrapText="1"/>
    </xf>
    <xf numFmtId="0" fontId="33" fillId="0" borderId="18" xfId="4" applyFont="1" applyBorder="1" applyAlignment="1">
      <alignment horizontal="center" vertical="center" wrapText="1"/>
    </xf>
    <xf numFmtId="0" fontId="19" fillId="0" borderId="20" xfId="4" applyFont="1" applyBorder="1" applyAlignment="1">
      <alignment horizontal="center" vertical="center" wrapText="1"/>
    </xf>
    <xf numFmtId="176" fontId="0" fillId="2" borderId="24" xfId="0" applyFill="1" applyBorder="1">
      <alignment vertical="center"/>
    </xf>
    <xf numFmtId="176" fontId="19" fillId="0" borderId="20" xfId="0" applyFont="1" applyBorder="1" applyAlignment="1">
      <alignment horizontal="center" vertical="center"/>
    </xf>
    <xf numFmtId="176" fontId="19" fillId="0" borderId="2" xfId="0" applyFont="1" applyBorder="1" applyAlignment="1">
      <alignment vertical="center" wrapText="1"/>
    </xf>
    <xf numFmtId="176" fontId="19" fillId="8" borderId="8" xfId="0" applyFont="1" applyFill="1" applyBorder="1">
      <alignment vertical="center"/>
    </xf>
    <xf numFmtId="49" fontId="0" fillId="0" borderId="1" xfId="9" applyNumberFormat="1" applyFont="1" applyBorder="1">
      <alignment vertical="center"/>
    </xf>
    <xf numFmtId="49" fontId="32" fillId="9" borderId="1" xfId="9" applyNumberFormat="1" applyFont="1" applyFill="1" applyBorder="1">
      <alignment vertical="center"/>
    </xf>
    <xf numFmtId="0" fontId="0" fillId="0" borderId="10" xfId="9" applyFont="1" applyBorder="1">
      <alignment vertical="center"/>
    </xf>
    <xf numFmtId="176" fontId="19" fillId="0" borderId="2" xfId="0" applyFont="1" applyBorder="1" applyAlignment="1">
      <alignment horizontal="center" vertical="center" wrapText="1"/>
    </xf>
    <xf numFmtId="49" fontId="0" fillId="0" borderId="1" xfId="0" applyNumberFormat="1" applyBorder="1" applyAlignment="1">
      <alignment vertical="top"/>
    </xf>
    <xf numFmtId="176" fontId="19" fillId="8" borderId="30" xfId="3" applyFont="1" applyFill="1" applyBorder="1">
      <alignment vertical="center"/>
    </xf>
    <xf numFmtId="176" fontId="19" fillId="7" borderId="30" xfId="3" applyFont="1" applyFill="1" applyBorder="1">
      <alignment vertical="center"/>
    </xf>
    <xf numFmtId="176" fontId="19" fillId="0" borderId="30" xfId="3" applyFont="1" applyBorder="1">
      <alignment vertical="center"/>
    </xf>
    <xf numFmtId="0" fontId="19" fillId="0" borderId="5" xfId="6" applyFont="1" applyBorder="1" applyAlignment="1">
      <alignment horizontal="center" vertical="center"/>
    </xf>
    <xf numFmtId="176" fontId="11" fillId="8" borderId="1" xfId="3" applyFill="1" applyBorder="1" applyAlignment="1">
      <alignment horizontal="center" vertical="center" wrapText="1"/>
    </xf>
    <xf numFmtId="0" fontId="19" fillId="8" borderId="18" xfId="6" applyFont="1" applyFill="1" applyBorder="1" applyAlignment="1">
      <alignment horizontal="center" vertical="center" wrapText="1"/>
    </xf>
    <xf numFmtId="0" fontId="19" fillId="0" borderId="5" xfId="4" applyFont="1" applyBorder="1" applyAlignment="1">
      <alignment horizontal="center" vertical="center" wrapText="1"/>
    </xf>
    <xf numFmtId="0" fontId="19" fillId="0" borderId="1" xfId="0" applyNumberFormat="1" applyFont="1" applyBorder="1" applyAlignment="1">
      <alignment horizontal="left" vertical="center" wrapText="1"/>
    </xf>
    <xf numFmtId="0" fontId="25" fillId="2" borderId="0" xfId="3" applyNumberFormat="1" applyFont="1" applyFill="1">
      <alignment vertical="center"/>
    </xf>
    <xf numFmtId="0" fontId="26" fillId="2" borderId="0" xfId="6" applyFont="1" applyFill="1" applyAlignment="1">
      <alignment horizontal="center" vertical="center"/>
    </xf>
    <xf numFmtId="0" fontId="26" fillId="0" borderId="0" xfId="6" applyFont="1" applyAlignment="1">
      <alignment horizontal="left" vertical="center"/>
    </xf>
    <xf numFmtId="0" fontId="0" fillId="4" borderId="5" xfId="6" applyFont="1" applyFill="1" applyBorder="1" applyAlignment="1">
      <alignment horizontal="center" vertical="center" wrapText="1"/>
    </xf>
    <xf numFmtId="0" fontId="0" fillId="11" borderId="1" xfId="6" applyFont="1" applyFill="1" applyBorder="1" applyAlignment="1">
      <alignment horizontal="center" vertical="center" wrapText="1"/>
    </xf>
    <xf numFmtId="176" fontId="11" fillId="0" borderId="4" xfId="3" applyBorder="1" applyAlignment="1">
      <alignment horizontal="center" vertical="center" wrapText="1"/>
    </xf>
    <xf numFmtId="0" fontId="11" fillId="0" borderId="1" xfId="3" applyNumberFormat="1" applyBorder="1" applyAlignment="1">
      <alignment horizontal="left" vertical="center" wrapText="1"/>
    </xf>
    <xf numFmtId="176" fontId="11" fillId="11" borderId="1" xfId="0" applyFont="1" applyFill="1" applyBorder="1" applyAlignment="1">
      <alignment horizontal="center" vertical="center"/>
    </xf>
    <xf numFmtId="176" fontId="0" fillId="11" borderId="1" xfId="0" applyFill="1" applyBorder="1" applyAlignment="1">
      <alignment horizontal="center" vertical="center"/>
    </xf>
    <xf numFmtId="176" fontId="19" fillId="5" borderId="19" xfId="3" applyFont="1" applyFill="1" applyBorder="1">
      <alignment vertical="center"/>
    </xf>
    <xf numFmtId="176" fontId="19" fillId="5" borderId="9" xfId="3" applyFont="1" applyFill="1" applyBorder="1">
      <alignment vertical="center"/>
    </xf>
    <xf numFmtId="0" fontId="19" fillId="5" borderId="4" xfId="3" applyNumberFormat="1" applyFont="1" applyFill="1" applyBorder="1" applyAlignment="1">
      <alignment horizontal="left" vertical="center" wrapText="1"/>
    </xf>
    <xf numFmtId="0" fontId="19" fillId="5" borderId="5" xfId="6" applyFont="1" applyFill="1" applyBorder="1" applyAlignment="1">
      <alignment horizontal="center" vertical="center" wrapText="1"/>
    </xf>
    <xf numFmtId="176" fontId="19" fillId="7" borderId="4" xfId="3" applyFont="1" applyFill="1" applyBorder="1">
      <alignment vertical="center"/>
    </xf>
    <xf numFmtId="176" fontId="19" fillId="7" borderId="12" xfId="3" applyFont="1" applyFill="1" applyBorder="1">
      <alignment vertical="center"/>
    </xf>
    <xf numFmtId="176" fontId="19" fillId="7" borderId="4" xfId="3" applyFont="1" applyFill="1" applyBorder="1" applyAlignment="1">
      <alignment vertical="center" wrapText="1"/>
    </xf>
    <xf numFmtId="176" fontId="19" fillId="7" borderId="11" xfId="3" applyFont="1" applyFill="1" applyBorder="1" applyAlignment="1">
      <alignment horizontal="center" vertical="center" wrapText="1"/>
    </xf>
    <xf numFmtId="0" fontId="19" fillId="7" borderId="4" xfId="3" applyNumberFormat="1" applyFont="1" applyFill="1" applyBorder="1" applyAlignment="1">
      <alignment horizontal="left" vertical="center" wrapText="1"/>
    </xf>
    <xf numFmtId="0" fontId="19" fillId="7" borderId="11" xfId="6" applyFont="1" applyFill="1" applyBorder="1" applyAlignment="1">
      <alignment horizontal="center" vertical="center" wrapText="1"/>
    </xf>
    <xf numFmtId="176" fontId="19" fillId="0" borderId="4" xfId="3" applyFont="1" applyBorder="1">
      <alignment vertical="center"/>
    </xf>
    <xf numFmtId="176" fontId="19" fillId="0" borderId="12" xfId="3" applyFont="1" applyBorder="1">
      <alignment vertical="center"/>
    </xf>
    <xf numFmtId="176" fontId="19" fillId="0" borderId="4" xfId="3" applyFont="1" applyBorder="1" applyAlignment="1">
      <alignment vertical="center" wrapText="1"/>
    </xf>
    <xf numFmtId="176" fontId="19" fillId="0" borderId="4" xfId="3" applyFont="1" applyBorder="1" applyAlignment="1">
      <alignment horizontal="center" vertical="center" wrapText="1"/>
    </xf>
    <xf numFmtId="176" fontId="19" fillId="0" borderId="11" xfId="3" applyFont="1" applyBorder="1" applyAlignment="1">
      <alignment horizontal="center" vertical="center" wrapText="1"/>
    </xf>
    <xf numFmtId="0" fontId="19" fillId="0" borderId="4" xfId="3" applyNumberFormat="1" applyFont="1" applyBorder="1" applyAlignment="1">
      <alignment horizontal="left" vertical="center" wrapText="1"/>
    </xf>
    <xf numFmtId="0" fontId="11" fillId="0" borderId="5" xfId="6" applyFont="1" applyBorder="1" applyAlignment="1">
      <alignment horizontal="center" vertical="center"/>
    </xf>
    <xf numFmtId="0" fontId="11" fillId="0" borderId="1" xfId="6" applyFont="1" applyBorder="1" applyAlignment="1">
      <alignment horizontal="center" vertical="center"/>
    </xf>
    <xf numFmtId="176" fontId="19" fillId="2" borderId="13" xfId="3" applyFont="1" applyFill="1" applyBorder="1">
      <alignment vertical="center"/>
    </xf>
    <xf numFmtId="176" fontId="19" fillId="0" borderId="4" xfId="3" applyFont="1" applyBorder="1" applyAlignment="1">
      <alignment horizontal="left" vertical="center" wrapText="1"/>
    </xf>
    <xf numFmtId="176" fontId="19" fillId="8" borderId="4" xfId="3" applyFont="1" applyFill="1" applyBorder="1">
      <alignment vertical="center"/>
    </xf>
    <xf numFmtId="176" fontId="19" fillId="8" borderId="12" xfId="3" applyFont="1" applyFill="1" applyBorder="1">
      <alignment vertical="center"/>
    </xf>
    <xf numFmtId="176" fontId="19" fillId="8" borderId="4" xfId="3" applyFont="1" applyFill="1" applyBorder="1" applyAlignment="1">
      <alignment vertical="center" wrapText="1"/>
    </xf>
    <xf numFmtId="176" fontId="19" fillId="8" borderId="11" xfId="3" applyFont="1" applyFill="1" applyBorder="1" applyAlignment="1">
      <alignment horizontal="center" vertical="center" wrapText="1"/>
    </xf>
    <xf numFmtId="0" fontId="19" fillId="8" borderId="4" xfId="3" applyNumberFormat="1" applyFont="1" applyFill="1" applyBorder="1" applyAlignment="1">
      <alignment horizontal="left" vertical="center" wrapText="1"/>
    </xf>
    <xf numFmtId="0" fontId="0" fillId="8" borderId="5" xfId="6" applyFont="1" applyFill="1" applyBorder="1" applyAlignment="1">
      <alignment horizontal="center" vertical="center"/>
    </xf>
    <xf numFmtId="0" fontId="11" fillId="7" borderId="5" xfId="6" applyFont="1" applyFill="1" applyBorder="1" applyAlignment="1">
      <alignment horizontal="center" vertical="center"/>
    </xf>
    <xf numFmtId="176" fontId="11" fillId="8" borderId="4" xfId="3" applyFill="1" applyBorder="1">
      <alignment vertical="center"/>
    </xf>
    <xf numFmtId="176" fontId="11" fillId="8" borderId="12" xfId="3" applyFill="1" applyBorder="1">
      <alignment vertical="center"/>
    </xf>
    <xf numFmtId="176" fontId="11" fillId="8" borderId="13" xfId="3" applyFill="1" applyBorder="1">
      <alignment vertical="center"/>
    </xf>
    <xf numFmtId="176" fontId="11" fillId="8" borderId="14" xfId="3" applyFill="1" applyBorder="1">
      <alignment vertical="center"/>
    </xf>
    <xf numFmtId="176" fontId="11" fillId="8" borderId="10" xfId="3" applyFill="1" applyBorder="1" applyAlignment="1">
      <alignment vertical="center" wrapText="1"/>
    </xf>
    <xf numFmtId="176" fontId="11" fillId="8" borderId="10" xfId="3" applyFill="1" applyBorder="1">
      <alignment vertical="center"/>
    </xf>
    <xf numFmtId="176" fontId="11" fillId="8" borderId="8" xfId="3" applyFill="1" applyBorder="1" applyAlignment="1">
      <alignment vertical="center" wrapText="1"/>
    </xf>
    <xf numFmtId="176" fontId="11" fillId="8" borderId="4" xfId="3" applyFill="1" applyBorder="1" applyAlignment="1">
      <alignment vertical="center" wrapText="1"/>
    </xf>
    <xf numFmtId="176" fontId="11" fillId="8" borderId="5" xfId="3" applyFill="1" applyBorder="1" applyAlignment="1">
      <alignment horizontal="center" vertical="center" wrapText="1"/>
    </xf>
    <xf numFmtId="176" fontId="11" fillId="8" borderId="11" xfId="3" applyFill="1" applyBorder="1" applyAlignment="1">
      <alignment horizontal="center" vertical="center" wrapText="1"/>
    </xf>
    <xf numFmtId="0" fontId="11" fillId="8" borderId="4" xfId="3" applyNumberFormat="1" applyFill="1" applyBorder="1" applyAlignment="1">
      <alignment horizontal="left" vertical="center" wrapText="1"/>
    </xf>
    <xf numFmtId="0" fontId="11" fillId="8" borderId="5" xfId="6" applyFont="1" applyFill="1" applyBorder="1" applyAlignment="1">
      <alignment horizontal="center" vertical="center" wrapText="1"/>
    </xf>
    <xf numFmtId="176" fontId="11" fillId="7" borderId="4" xfId="3" applyFill="1" applyBorder="1">
      <alignment vertical="center"/>
    </xf>
    <xf numFmtId="176" fontId="11" fillId="7" borderId="12" xfId="3" applyFill="1" applyBorder="1">
      <alignment vertical="center"/>
    </xf>
    <xf numFmtId="176" fontId="11" fillId="7" borderId="13" xfId="3" applyFill="1" applyBorder="1">
      <alignment vertical="center"/>
    </xf>
    <xf numFmtId="176" fontId="11" fillId="7" borderId="4" xfId="3" applyFill="1" applyBorder="1" applyAlignment="1">
      <alignment vertical="center" wrapText="1"/>
    </xf>
    <xf numFmtId="176" fontId="11" fillId="7" borderId="5" xfId="3" applyFill="1" applyBorder="1" applyAlignment="1">
      <alignment horizontal="center" vertical="center" wrapText="1"/>
    </xf>
    <xf numFmtId="176" fontId="11" fillId="7" borderId="11" xfId="3" applyFill="1" applyBorder="1" applyAlignment="1">
      <alignment horizontal="center" vertical="center" wrapText="1"/>
    </xf>
    <xf numFmtId="0" fontId="11" fillId="7" borderId="4" xfId="3" applyNumberFormat="1" applyFill="1" applyBorder="1" applyAlignment="1">
      <alignment horizontal="left" vertical="center" wrapText="1"/>
    </xf>
    <xf numFmtId="176" fontId="11" fillId="0" borderId="4" xfId="3" applyBorder="1">
      <alignment vertical="center"/>
    </xf>
    <xf numFmtId="176" fontId="11" fillId="0" borderId="12" xfId="3" applyBorder="1">
      <alignment vertical="center"/>
    </xf>
    <xf numFmtId="176" fontId="11" fillId="0" borderId="13" xfId="3" applyBorder="1">
      <alignment vertical="center"/>
    </xf>
    <xf numFmtId="176" fontId="11" fillId="0" borderId="4" xfId="3" applyBorder="1" applyAlignment="1">
      <alignment horizontal="left" vertical="center" wrapText="1"/>
    </xf>
    <xf numFmtId="176" fontId="11" fillId="0" borderId="11" xfId="3" applyBorder="1" applyAlignment="1">
      <alignment horizontal="center" vertical="center" wrapText="1"/>
    </xf>
    <xf numFmtId="0" fontId="11" fillId="0" borderId="4" xfId="3" applyNumberFormat="1" applyBorder="1" applyAlignment="1">
      <alignment horizontal="left" vertical="center" wrapText="1"/>
    </xf>
    <xf numFmtId="0" fontId="11" fillId="8" borderId="1" xfId="6" applyFont="1" applyFill="1" applyBorder="1" applyAlignment="1">
      <alignment horizontal="center" vertical="center"/>
    </xf>
    <xf numFmtId="0" fontId="11" fillId="8" borderId="5" xfId="6" applyFont="1" applyFill="1" applyBorder="1" applyAlignment="1">
      <alignment horizontal="center" vertical="center"/>
    </xf>
    <xf numFmtId="176" fontId="0" fillId="8" borderId="4" xfId="0" applyFill="1" applyBorder="1" applyAlignment="1">
      <alignment horizontal="left" vertical="center" wrapText="1"/>
    </xf>
    <xf numFmtId="176" fontId="0" fillId="7" borderId="4" xfId="0" applyFill="1" applyBorder="1" applyAlignment="1">
      <alignment horizontal="left" vertical="center" wrapText="1"/>
    </xf>
    <xf numFmtId="176" fontId="11" fillId="7" borderId="5" xfId="3" applyFill="1" applyBorder="1">
      <alignment vertical="center"/>
    </xf>
    <xf numFmtId="176" fontId="11" fillId="7" borderId="22" xfId="3" applyFill="1" applyBorder="1">
      <alignment vertical="center"/>
    </xf>
    <xf numFmtId="0" fontId="11" fillId="7" borderId="1" xfId="3" applyNumberFormat="1" applyFill="1" applyBorder="1" applyAlignment="1">
      <alignment horizontal="left" vertical="center" wrapText="1"/>
    </xf>
    <xf numFmtId="0" fontId="11" fillId="7" borderId="5" xfId="6" applyFont="1" applyFill="1" applyBorder="1" applyAlignment="1">
      <alignment horizontal="center" vertical="center" wrapText="1"/>
    </xf>
    <xf numFmtId="49" fontId="19" fillId="9" borderId="1" xfId="3" applyNumberFormat="1" applyFont="1" applyFill="1" applyBorder="1">
      <alignment vertical="center"/>
    </xf>
    <xf numFmtId="176" fontId="11" fillId="0" borderId="14" xfId="3" applyBorder="1">
      <alignment vertical="center"/>
    </xf>
    <xf numFmtId="176" fontId="11" fillId="0" borderId="8" xfId="3" applyBorder="1">
      <alignment vertical="center"/>
    </xf>
    <xf numFmtId="0" fontId="19" fillId="0" borderId="1" xfId="3" applyNumberFormat="1" applyFont="1" applyBorder="1" applyAlignment="1">
      <alignment horizontal="left" vertical="center" wrapText="1"/>
    </xf>
    <xf numFmtId="176" fontId="11" fillId="9" borderId="16" xfId="3" applyFill="1" applyBorder="1" applyAlignment="1">
      <alignment vertical="top" wrapText="1"/>
    </xf>
    <xf numFmtId="176" fontId="11" fillId="2" borderId="22" xfId="3" applyFill="1" applyBorder="1">
      <alignment vertical="center"/>
    </xf>
    <xf numFmtId="0" fontId="11" fillId="0" borderId="5" xfId="6" applyFont="1" applyBorder="1" applyAlignment="1">
      <alignment horizontal="left" vertical="center"/>
    </xf>
    <xf numFmtId="176" fontId="11" fillId="0" borderId="22" xfId="3" applyBorder="1">
      <alignment vertical="center"/>
    </xf>
    <xf numFmtId="0" fontId="0" fillId="0" borderId="1" xfId="3" applyNumberFormat="1" applyFont="1" applyBorder="1" applyAlignment="1">
      <alignment horizontal="left" vertical="center" wrapText="1"/>
    </xf>
    <xf numFmtId="176" fontId="11" fillId="8" borderId="17" xfId="3" applyFill="1" applyBorder="1">
      <alignment vertical="center"/>
    </xf>
    <xf numFmtId="176" fontId="11" fillId="8" borderId="22" xfId="3" applyFill="1" applyBorder="1">
      <alignment vertical="center"/>
    </xf>
    <xf numFmtId="0" fontId="11" fillId="8" borderId="1" xfId="3" applyNumberFormat="1" applyFill="1" applyBorder="1" applyAlignment="1">
      <alignment horizontal="left" vertical="center" wrapText="1"/>
    </xf>
    <xf numFmtId="0" fontId="19" fillId="8" borderId="5" xfId="6" applyFont="1" applyFill="1" applyBorder="1" applyAlignment="1">
      <alignment horizontal="center" vertical="center"/>
    </xf>
    <xf numFmtId="0" fontId="19" fillId="7" borderId="5" xfId="6" applyFont="1" applyFill="1" applyBorder="1" applyAlignment="1">
      <alignment vertical="center" wrapText="1"/>
    </xf>
    <xf numFmtId="0" fontId="23" fillId="0" borderId="1" xfId="3" applyNumberFormat="1" applyFont="1" applyBorder="1" applyAlignment="1">
      <alignment horizontal="left" vertical="center" wrapText="1"/>
    </xf>
    <xf numFmtId="0" fontId="19" fillId="8" borderId="1" xfId="3" applyNumberFormat="1" applyFont="1" applyFill="1" applyBorder="1" applyAlignment="1">
      <alignment horizontal="left" vertical="center" wrapText="1"/>
    </xf>
    <xf numFmtId="0" fontId="19" fillId="8" borderId="18" xfId="6" applyFont="1" applyFill="1" applyBorder="1" applyAlignment="1">
      <alignment horizontal="center" vertical="center"/>
    </xf>
    <xf numFmtId="176" fontId="19" fillId="7" borderId="10" xfId="3" applyFont="1" applyFill="1" applyBorder="1" applyAlignment="1">
      <alignment vertical="center" wrapText="1"/>
    </xf>
    <xf numFmtId="0" fontId="19" fillId="7" borderId="1" xfId="3" applyNumberFormat="1" applyFont="1" applyFill="1" applyBorder="1" applyAlignment="1">
      <alignment horizontal="left" vertical="center" wrapText="1"/>
    </xf>
    <xf numFmtId="0" fontId="5" fillId="0" borderId="0" xfId="17">
      <alignment vertical="center"/>
    </xf>
    <xf numFmtId="0" fontId="11" fillId="0" borderId="1" xfId="17" applyFont="1" applyBorder="1" applyAlignment="1">
      <alignment horizontal="center" vertical="center"/>
    </xf>
    <xf numFmtId="0" fontId="5" fillId="0" borderId="1" xfId="17" applyBorder="1">
      <alignment vertical="center"/>
    </xf>
    <xf numFmtId="0" fontId="5" fillId="0" borderId="1" xfId="17" applyBorder="1" applyAlignment="1">
      <alignment horizontal="center" vertical="center"/>
    </xf>
    <xf numFmtId="0" fontId="19" fillId="0" borderId="1" xfId="3" applyNumberFormat="1" applyFont="1" applyBorder="1" applyAlignment="1">
      <alignment vertical="center" wrapText="1"/>
    </xf>
    <xf numFmtId="0" fontId="11" fillId="0" borderId="5" xfId="17" applyFont="1" applyBorder="1" applyAlignment="1">
      <alignment horizontal="center" vertical="center"/>
    </xf>
    <xf numFmtId="0" fontId="5" fillId="0" borderId="5" xfId="17" applyBorder="1">
      <alignment vertical="center"/>
    </xf>
    <xf numFmtId="0" fontId="19" fillId="0" borderId="1" xfId="12" applyNumberFormat="1" applyFont="1" applyBorder="1" applyAlignment="1">
      <alignment horizontal="left" vertical="center" wrapText="1"/>
    </xf>
    <xf numFmtId="176" fontId="19" fillId="0" borderId="5" xfId="3" applyFont="1" applyBorder="1" applyAlignment="1">
      <alignment horizontal="left" vertical="center" wrapText="1"/>
    </xf>
    <xf numFmtId="38" fontId="19" fillId="0" borderId="1" xfId="12" applyFont="1" applyFill="1" applyBorder="1" applyAlignment="1">
      <alignment vertical="center" wrapText="1"/>
    </xf>
    <xf numFmtId="38" fontId="19" fillId="0" borderId="5" xfId="12" applyFont="1" applyFill="1" applyBorder="1" applyAlignment="1">
      <alignment horizontal="center" vertical="center" wrapText="1"/>
    </xf>
    <xf numFmtId="0" fontId="19" fillId="0" borderId="1" xfId="12" applyNumberFormat="1" applyFont="1" applyFill="1" applyBorder="1" applyAlignment="1">
      <alignment horizontal="left" vertical="center" wrapText="1"/>
    </xf>
    <xf numFmtId="176" fontId="19" fillId="8" borderId="10" xfId="3" applyFont="1" applyFill="1" applyBorder="1" applyAlignment="1">
      <alignment horizontal="left" vertical="center"/>
    </xf>
    <xf numFmtId="176" fontId="19" fillId="8" borderId="17" xfId="3" applyFont="1" applyFill="1" applyBorder="1" applyAlignment="1">
      <alignment horizontal="left" vertical="center" wrapText="1"/>
    </xf>
    <xf numFmtId="0" fontId="19" fillId="8" borderId="1" xfId="3" applyNumberFormat="1" applyFont="1" applyFill="1" applyBorder="1" applyAlignment="1">
      <alignment horizontal="center" vertical="center" wrapText="1"/>
    </xf>
    <xf numFmtId="176" fontId="19" fillId="7" borderId="10" xfId="3" applyFont="1" applyFill="1" applyBorder="1" applyAlignment="1">
      <alignment horizontal="left" vertical="center"/>
    </xf>
    <xf numFmtId="176" fontId="19" fillId="7" borderId="10" xfId="3" applyFont="1" applyFill="1" applyBorder="1" applyAlignment="1">
      <alignment horizontal="left" vertical="center" wrapText="1"/>
    </xf>
    <xf numFmtId="0" fontId="19" fillId="7" borderId="1" xfId="3" applyNumberFormat="1" applyFont="1" applyFill="1" applyBorder="1" applyAlignment="1">
      <alignment horizontal="center" vertical="center" wrapText="1"/>
    </xf>
    <xf numFmtId="0" fontId="19" fillId="7" borderId="5" xfId="6" applyFont="1" applyFill="1" applyBorder="1" applyAlignment="1">
      <alignment horizontal="center" vertical="center"/>
    </xf>
    <xf numFmtId="0" fontId="19" fillId="7" borderId="1" xfId="6" applyFont="1" applyFill="1" applyBorder="1" applyAlignment="1">
      <alignment horizontal="center" vertical="center"/>
    </xf>
    <xf numFmtId="0" fontId="19" fillId="0" borderId="1" xfId="18" applyFont="1" applyBorder="1">
      <alignment vertical="center"/>
    </xf>
    <xf numFmtId="0" fontId="19" fillId="0" borderId="24" xfId="18" applyFont="1" applyBorder="1">
      <alignment vertical="center"/>
    </xf>
    <xf numFmtId="0" fontId="19" fillId="0" borderId="10" xfId="18" applyFont="1" applyBorder="1">
      <alignment vertical="center"/>
    </xf>
    <xf numFmtId="0" fontId="19" fillId="0" borderId="17" xfId="18" applyFont="1" applyBorder="1">
      <alignment vertical="center"/>
    </xf>
    <xf numFmtId="0" fontId="19" fillId="0" borderId="14" xfId="18" applyFont="1" applyBorder="1">
      <alignment vertical="center"/>
    </xf>
    <xf numFmtId="0" fontId="19" fillId="0" borderId="1" xfId="18" applyFont="1" applyBorder="1" applyAlignment="1">
      <alignment vertical="center" wrapText="1"/>
    </xf>
    <xf numFmtId="0" fontId="19" fillId="0" borderId="1" xfId="18" applyFont="1" applyBorder="1" applyAlignment="1">
      <alignment horizontal="center" vertical="center" wrapText="1"/>
    </xf>
    <xf numFmtId="0" fontId="19" fillId="0" borderId="5" xfId="18" applyFont="1" applyBorder="1" applyAlignment="1">
      <alignment horizontal="center" vertical="center" wrapText="1"/>
    </xf>
    <xf numFmtId="0" fontId="19" fillId="0" borderId="1" xfId="18" applyFont="1" applyBorder="1" applyAlignment="1">
      <alignment horizontal="left" vertical="center" wrapText="1"/>
    </xf>
    <xf numFmtId="0" fontId="19" fillId="0" borderId="5" xfId="19" applyFont="1" applyBorder="1" applyAlignment="1">
      <alignment horizontal="center" vertical="center"/>
    </xf>
    <xf numFmtId="0" fontId="19" fillId="0" borderId="1" xfId="19" applyFont="1" applyBorder="1" applyAlignment="1">
      <alignment horizontal="center" vertical="center"/>
    </xf>
    <xf numFmtId="0" fontId="19" fillId="0" borderId="16" xfId="18" applyFont="1" applyBorder="1">
      <alignment vertical="center"/>
    </xf>
    <xf numFmtId="0" fontId="19" fillId="0" borderId="5" xfId="3" applyNumberFormat="1" applyFont="1" applyBorder="1" applyAlignment="1">
      <alignment horizontal="center" vertical="center" wrapText="1"/>
    </xf>
    <xf numFmtId="0" fontId="0" fillId="7" borderId="5" xfId="6" applyFont="1" applyFill="1" applyBorder="1" applyAlignment="1">
      <alignment horizontal="center" vertical="center" wrapText="1"/>
    </xf>
    <xf numFmtId="0" fontId="0" fillId="8" borderId="5" xfId="6" applyFont="1" applyFill="1" applyBorder="1" applyAlignment="1">
      <alignment horizontal="center" vertical="center" wrapText="1"/>
    </xf>
    <xf numFmtId="0" fontId="11" fillId="0" borderId="1" xfId="6" applyFont="1" applyBorder="1" applyAlignment="1">
      <alignment horizontal="center" vertical="center" wrapText="1"/>
    </xf>
    <xf numFmtId="0" fontId="33" fillId="0" borderId="5" xfId="4" applyFont="1" applyBorder="1" applyAlignment="1">
      <alignment horizontal="center" vertical="center" wrapText="1"/>
    </xf>
    <xf numFmtId="0" fontId="41" fillId="0" borderId="1" xfId="4" applyFont="1" applyBorder="1">
      <alignment vertical="center"/>
    </xf>
    <xf numFmtId="0" fontId="41" fillId="0" borderId="16" xfId="4" applyFont="1" applyBorder="1">
      <alignment vertical="center"/>
    </xf>
    <xf numFmtId="0" fontId="41" fillId="0" borderId="17" xfId="4" applyFont="1" applyBorder="1">
      <alignment vertical="center"/>
    </xf>
    <xf numFmtId="0" fontId="41" fillId="0" borderId="1" xfId="4" applyFont="1" applyBorder="1" applyAlignment="1">
      <alignment vertical="center" wrapText="1"/>
    </xf>
    <xf numFmtId="0" fontId="41" fillId="0" borderId="5" xfId="4" applyFont="1" applyBorder="1" applyAlignment="1">
      <alignment horizontal="center" vertical="center" wrapText="1"/>
    </xf>
    <xf numFmtId="0" fontId="19" fillId="0" borderId="5" xfId="20" applyFont="1" applyBorder="1" applyAlignment="1">
      <alignment horizontal="center" vertical="center"/>
    </xf>
    <xf numFmtId="0" fontId="19" fillId="0" borderId="1" xfId="20" applyFont="1" applyBorder="1" applyAlignment="1">
      <alignment horizontal="center" vertical="center"/>
    </xf>
    <xf numFmtId="0" fontId="41" fillId="0" borderId="14" xfId="4" applyFont="1" applyBorder="1">
      <alignment vertical="center"/>
    </xf>
    <xf numFmtId="0" fontId="41" fillId="0" borderId="10" xfId="4" applyFont="1" applyBorder="1">
      <alignment vertical="center"/>
    </xf>
    <xf numFmtId="0" fontId="41" fillId="0" borderId="1" xfId="4" applyFont="1" applyBorder="1" applyAlignment="1">
      <alignment horizontal="left" vertical="center" wrapText="1"/>
    </xf>
    <xf numFmtId="0" fontId="19" fillId="7" borderId="1" xfId="6" applyFont="1" applyFill="1" applyBorder="1" applyAlignment="1">
      <alignment horizontal="center" vertical="center" wrapText="1"/>
    </xf>
    <xf numFmtId="0" fontId="19" fillId="8" borderId="1" xfId="6" applyFont="1" applyFill="1" applyBorder="1" applyAlignment="1">
      <alignment horizontal="center" vertical="center"/>
    </xf>
    <xf numFmtId="0" fontId="19" fillId="7" borderId="5" xfId="3" applyNumberFormat="1" applyFont="1" applyFill="1" applyBorder="1" applyAlignment="1">
      <alignment horizontal="center" vertical="center" wrapText="1"/>
    </xf>
    <xf numFmtId="176" fontId="19" fillId="2" borderId="22" xfId="3" applyFont="1" applyFill="1" applyBorder="1">
      <alignment vertical="center"/>
    </xf>
    <xf numFmtId="0" fontId="19" fillId="0" borderId="18" xfId="6" applyFont="1" applyBorder="1" applyAlignment="1">
      <alignment horizontal="center" vertical="center" wrapText="1"/>
    </xf>
    <xf numFmtId="0" fontId="11" fillId="0" borderId="1" xfId="4" applyBorder="1" applyAlignment="1">
      <alignment horizontal="center" vertical="center"/>
    </xf>
    <xf numFmtId="0" fontId="0" fillId="8" borderId="0" xfId="4" applyFont="1" applyFill="1">
      <alignment vertical="center"/>
    </xf>
    <xf numFmtId="0" fontId="0" fillId="7" borderId="0" xfId="4" applyFont="1" applyFill="1">
      <alignment vertical="center"/>
    </xf>
    <xf numFmtId="0" fontId="19" fillId="0" borderId="1" xfId="3" quotePrefix="1" applyNumberFormat="1" applyFont="1" applyBorder="1" applyAlignment="1">
      <alignment horizontal="left" vertical="center" wrapText="1"/>
    </xf>
    <xf numFmtId="0" fontId="19" fillId="8" borderId="1" xfId="3" applyNumberFormat="1" applyFont="1" applyFill="1" applyBorder="1" applyAlignment="1">
      <alignment vertical="center" wrapText="1"/>
    </xf>
    <xf numFmtId="0" fontId="19" fillId="7" borderId="1" xfId="3" applyNumberFormat="1" applyFont="1" applyFill="1" applyBorder="1" applyAlignment="1">
      <alignment vertical="center" wrapText="1"/>
    </xf>
    <xf numFmtId="0" fontId="41" fillId="0" borderId="24" xfId="4" applyFont="1" applyBorder="1">
      <alignment vertical="center"/>
    </xf>
    <xf numFmtId="0" fontId="41" fillId="0" borderId="1" xfId="4" applyFont="1" applyBorder="1" applyAlignment="1">
      <alignment horizontal="center" vertical="center" wrapText="1"/>
    </xf>
    <xf numFmtId="0" fontId="0" fillId="0" borderId="1" xfId="4" applyFont="1" applyBorder="1" applyAlignment="1">
      <alignment horizontal="left" vertical="center" wrapText="1"/>
    </xf>
    <xf numFmtId="176" fontId="19" fillId="0" borderId="17" xfId="3" applyFont="1" applyBorder="1" applyAlignment="1">
      <alignment vertical="center" wrapText="1"/>
    </xf>
    <xf numFmtId="176" fontId="19" fillId="2" borderId="10" xfId="3" applyFont="1" applyFill="1" applyBorder="1" applyAlignment="1">
      <alignment vertical="center" wrapText="1"/>
    </xf>
    <xf numFmtId="0" fontId="19" fillId="0" borderId="0" xfId="17" applyFont="1">
      <alignment vertical="center"/>
    </xf>
    <xf numFmtId="0" fontId="19" fillId="0" borderId="1" xfId="17" applyFont="1" applyBorder="1" applyAlignment="1">
      <alignment horizontal="center" vertical="center"/>
    </xf>
    <xf numFmtId="0" fontId="19" fillId="0" borderId="1" xfId="17" applyFont="1" applyBorder="1">
      <alignment vertical="center"/>
    </xf>
    <xf numFmtId="176" fontId="19" fillId="8" borderId="1" xfId="3" applyFont="1" applyFill="1" applyBorder="1" applyAlignment="1">
      <alignment horizontal="left" vertical="center" wrapText="1"/>
    </xf>
    <xf numFmtId="0" fontId="42" fillId="0" borderId="1" xfId="6" applyFont="1" applyBorder="1" applyAlignment="1">
      <alignment horizontal="center" vertical="center" wrapText="1"/>
    </xf>
    <xf numFmtId="0" fontId="42" fillId="0" borderId="5" xfId="6" applyFont="1" applyBorder="1" applyAlignment="1">
      <alignment horizontal="center" vertical="center" wrapText="1"/>
    </xf>
    <xf numFmtId="0" fontId="19" fillId="0" borderId="20" xfId="6" applyFont="1" applyBorder="1" applyAlignment="1">
      <alignment horizontal="center" vertical="center" wrapText="1"/>
    </xf>
    <xf numFmtId="0" fontId="41" fillId="0" borderId="1" xfId="4" quotePrefix="1" applyFont="1" applyBorder="1" applyAlignment="1">
      <alignment horizontal="left" vertical="center" wrapText="1"/>
    </xf>
    <xf numFmtId="176" fontId="32" fillId="0" borderId="1" xfId="3" applyFont="1" applyBorder="1" applyAlignment="1">
      <alignment horizontal="left" vertical="center" wrapText="1"/>
    </xf>
    <xf numFmtId="176" fontId="19" fillId="2" borderId="17" xfId="3" applyFont="1" applyFill="1" applyBorder="1" applyAlignment="1">
      <alignment vertical="center" wrapText="1"/>
    </xf>
    <xf numFmtId="176" fontId="19" fillId="2" borderId="17" xfId="3" applyFont="1" applyFill="1" applyBorder="1" applyAlignment="1">
      <alignment horizontal="left" vertical="center"/>
    </xf>
    <xf numFmtId="0" fontId="41" fillId="8" borderId="1" xfId="4" applyFont="1" applyFill="1" applyBorder="1">
      <alignment vertical="center"/>
    </xf>
    <xf numFmtId="0" fontId="43" fillId="8" borderId="1" xfId="4" applyFont="1" applyFill="1" applyBorder="1">
      <alignment vertical="center"/>
    </xf>
    <xf numFmtId="0" fontId="41" fillId="8" borderId="16" xfId="4" applyFont="1" applyFill="1" applyBorder="1">
      <alignment vertical="center"/>
    </xf>
    <xf numFmtId="0" fontId="41" fillId="8" borderId="24" xfId="4" applyFont="1" applyFill="1" applyBorder="1">
      <alignment vertical="center"/>
    </xf>
    <xf numFmtId="0" fontId="41" fillId="8" borderId="1" xfId="4" applyFont="1" applyFill="1" applyBorder="1" applyAlignment="1">
      <alignment vertical="center" wrapText="1"/>
    </xf>
    <xf numFmtId="0" fontId="41" fillId="8" borderId="1" xfId="4" applyFont="1" applyFill="1" applyBorder="1" applyAlignment="1">
      <alignment horizontal="center" vertical="center" wrapText="1"/>
    </xf>
    <xf numFmtId="0" fontId="19" fillId="8" borderId="1" xfId="4" applyFont="1" applyFill="1" applyBorder="1" applyAlignment="1">
      <alignment horizontal="center" vertical="center" wrapText="1"/>
    </xf>
    <xf numFmtId="0" fontId="41" fillId="8" borderId="5" xfId="4" applyFont="1" applyFill="1" applyBorder="1" applyAlignment="1">
      <alignment horizontal="center" vertical="center" wrapText="1"/>
    </xf>
    <xf numFmtId="0" fontId="41" fillId="8" borderId="1" xfId="4" applyFont="1" applyFill="1" applyBorder="1" applyAlignment="1">
      <alignment horizontal="left" vertical="center" wrapText="1"/>
    </xf>
    <xf numFmtId="0" fontId="19" fillId="8" borderId="5" xfId="4" applyFont="1" applyFill="1" applyBorder="1" applyAlignment="1">
      <alignment horizontal="center" vertical="center"/>
    </xf>
    <xf numFmtId="0" fontId="41" fillId="7" borderId="1" xfId="4" applyFont="1" applyFill="1" applyBorder="1">
      <alignment vertical="center"/>
    </xf>
    <xf numFmtId="0" fontId="43" fillId="7" borderId="1" xfId="4" applyFont="1" applyFill="1" applyBorder="1">
      <alignment vertical="center"/>
    </xf>
    <xf numFmtId="0" fontId="41" fillId="7" borderId="16" xfId="4" applyFont="1" applyFill="1" applyBorder="1">
      <alignment vertical="center"/>
    </xf>
    <xf numFmtId="0" fontId="41" fillId="7" borderId="24" xfId="4" applyFont="1" applyFill="1" applyBorder="1">
      <alignment vertical="center"/>
    </xf>
    <xf numFmtId="0" fontId="43" fillId="7" borderId="17" xfId="4" applyFont="1" applyFill="1" applyBorder="1">
      <alignment vertical="center"/>
    </xf>
    <xf numFmtId="0" fontId="43" fillId="7" borderId="22" xfId="4" applyFont="1" applyFill="1" applyBorder="1">
      <alignment vertical="center"/>
    </xf>
    <xf numFmtId="0" fontId="41" fillId="7" borderId="1" xfId="4" applyFont="1" applyFill="1" applyBorder="1" applyAlignment="1">
      <alignment vertical="center" wrapText="1"/>
    </xf>
    <xf numFmtId="0" fontId="41" fillId="7" borderId="1" xfId="4" applyFont="1" applyFill="1" applyBorder="1" applyAlignment="1">
      <alignment horizontal="center" vertical="center" wrapText="1"/>
    </xf>
    <xf numFmtId="0" fontId="41" fillId="7" borderId="5" xfId="4" applyFont="1" applyFill="1" applyBorder="1" applyAlignment="1">
      <alignment horizontal="center" vertical="center" wrapText="1"/>
    </xf>
    <xf numFmtId="0" fontId="41" fillId="7" borderId="1" xfId="4" applyFont="1" applyFill="1" applyBorder="1" applyAlignment="1">
      <alignment horizontal="left" vertical="center" wrapText="1"/>
    </xf>
    <xf numFmtId="0" fontId="19" fillId="7" borderId="5" xfId="4" applyFont="1" applyFill="1" applyBorder="1" applyAlignment="1">
      <alignment vertical="center" wrapText="1"/>
    </xf>
    <xf numFmtId="0" fontId="43" fillId="0" borderId="1" xfId="4" applyFont="1" applyBorder="1">
      <alignment vertical="center"/>
    </xf>
    <xf numFmtId="0" fontId="43" fillId="0" borderId="17" xfId="4" applyFont="1" applyBorder="1">
      <alignment vertical="center"/>
    </xf>
    <xf numFmtId="0" fontId="43" fillId="0" borderId="22" xfId="4" applyFont="1" applyBorder="1">
      <alignment vertical="center"/>
    </xf>
    <xf numFmtId="0" fontId="32" fillId="0" borderId="1" xfId="4" applyFont="1" applyBorder="1" applyAlignment="1">
      <alignment horizontal="left" vertical="center" wrapText="1"/>
    </xf>
    <xf numFmtId="0" fontId="19" fillId="0" borderId="1" xfId="4" applyFont="1" applyBorder="1" applyAlignment="1">
      <alignment vertical="center" wrapText="1"/>
    </xf>
    <xf numFmtId="0" fontId="19" fillId="0" borderId="1" xfId="4" applyFont="1" applyBorder="1" applyAlignment="1">
      <alignment horizontal="left" vertical="center" wrapText="1"/>
    </xf>
    <xf numFmtId="0" fontId="19" fillId="0" borderId="5" xfId="4" applyFont="1" applyBorder="1" applyAlignment="1">
      <alignment horizontal="center" vertical="center"/>
    </xf>
    <xf numFmtId="0" fontId="0" fillId="2" borderId="0" xfId="4" applyFont="1" applyFill="1">
      <alignment vertical="center"/>
    </xf>
    <xf numFmtId="0" fontId="43" fillId="0" borderId="14" xfId="4" applyFont="1" applyBorder="1">
      <alignment vertical="center"/>
    </xf>
    <xf numFmtId="0" fontId="43" fillId="0" borderId="10" xfId="4" applyFont="1" applyBorder="1">
      <alignment vertical="center"/>
    </xf>
    <xf numFmtId="0" fontId="43" fillId="0" borderId="8" xfId="4" applyFont="1" applyBorder="1">
      <alignment vertical="center"/>
    </xf>
    <xf numFmtId="0" fontId="41" fillId="2" borderId="1" xfId="4" applyFont="1" applyFill="1" applyBorder="1">
      <alignment vertical="center"/>
    </xf>
    <xf numFmtId="0" fontId="43" fillId="2" borderId="1" xfId="4" applyFont="1" applyFill="1" applyBorder="1">
      <alignment vertical="center"/>
    </xf>
    <xf numFmtId="0" fontId="41" fillId="2" borderId="16" xfId="4" applyFont="1" applyFill="1" applyBorder="1">
      <alignment vertical="center"/>
    </xf>
    <xf numFmtId="0" fontId="41" fillId="2" borderId="24" xfId="4" applyFont="1" applyFill="1" applyBorder="1">
      <alignment vertical="center"/>
    </xf>
    <xf numFmtId="0" fontId="43" fillId="2" borderId="17" xfId="4" applyFont="1" applyFill="1" applyBorder="1">
      <alignment vertical="center"/>
    </xf>
    <xf numFmtId="0" fontId="43" fillId="2" borderId="22" xfId="4" applyFont="1" applyFill="1" applyBorder="1">
      <alignment vertical="center"/>
    </xf>
    <xf numFmtId="0" fontId="41" fillId="2" borderId="1" xfId="4" applyFont="1" applyFill="1" applyBorder="1" applyAlignment="1">
      <alignment vertical="center" wrapText="1"/>
    </xf>
    <xf numFmtId="0" fontId="41" fillId="2" borderId="1" xfId="4" applyFont="1" applyFill="1" applyBorder="1" applyAlignment="1">
      <alignment horizontal="center" vertical="center" wrapText="1"/>
    </xf>
    <xf numFmtId="0" fontId="41" fillId="2" borderId="5" xfId="4" applyFont="1" applyFill="1" applyBorder="1" applyAlignment="1">
      <alignment horizontal="center" vertical="center" wrapText="1"/>
    </xf>
    <xf numFmtId="0" fontId="41" fillId="2" borderId="1" xfId="4" applyFont="1" applyFill="1" applyBorder="1" applyAlignment="1">
      <alignment horizontal="left" vertical="center" wrapText="1"/>
    </xf>
    <xf numFmtId="0" fontId="19" fillId="2" borderId="5" xfId="4" applyFont="1" applyFill="1" applyBorder="1" applyAlignment="1">
      <alignment horizontal="center" vertical="center"/>
    </xf>
    <xf numFmtId="0" fontId="41" fillId="2" borderId="17" xfId="4" applyFont="1" applyFill="1" applyBorder="1">
      <alignment vertical="center"/>
    </xf>
    <xf numFmtId="0" fontId="43" fillId="2" borderId="14" xfId="4" applyFont="1" applyFill="1" applyBorder="1">
      <alignment vertical="center"/>
    </xf>
    <xf numFmtId="0" fontId="43" fillId="2" borderId="10" xfId="4" applyFont="1" applyFill="1" applyBorder="1">
      <alignment vertical="center"/>
    </xf>
    <xf numFmtId="0" fontId="19" fillId="0" borderId="5" xfId="6" applyFont="1" applyBorder="1" applyAlignment="1">
      <alignment horizontal="left" vertical="center"/>
    </xf>
    <xf numFmtId="176" fontId="19" fillId="2" borderId="5" xfId="3" applyFont="1" applyFill="1" applyBorder="1" applyAlignment="1">
      <alignment horizontal="center" vertical="center" wrapText="1"/>
    </xf>
    <xf numFmtId="0" fontId="19" fillId="2" borderId="5" xfId="6" applyFont="1" applyFill="1" applyBorder="1" applyAlignment="1">
      <alignment horizontal="center" vertical="center"/>
    </xf>
    <xf numFmtId="0" fontId="19" fillId="2" borderId="1" xfId="6" applyFont="1" applyFill="1" applyBorder="1" applyAlignment="1">
      <alignment horizontal="center" vertical="center"/>
    </xf>
    <xf numFmtId="176" fontId="19" fillId="7" borderId="22" xfId="3" applyFont="1" applyFill="1" applyBorder="1" applyAlignment="1">
      <alignment vertical="center" wrapText="1"/>
    </xf>
    <xf numFmtId="176" fontId="19" fillId="0" borderId="22" xfId="3" applyFont="1" applyBorder="1" applyAlignment="1">
      <alignment vertical="center" wrapText="1"/>
    </xf>
    <xf numFmtId="49" fontId="43" fillId="0" borderId="1" xfId="4" applyNumberFormat="1" applyFont="1" applyBorder="1">
      <alignment vertical="center"/>
    </xf>
    <xf numFmtId="0" fontId="41" fillId="2" borderId="10" xfId="4" applyFont="1" applyFill="1" applyBorder="1">
      <alignment vertical="center"/>
    </xf>
    <xf numFmtId="0" fontId="41" fillId="2" borderId="8" xfId="4" applyFont="1" applyFill="1" applyBorder="1">
      <alignment vertical="center"/>
    </xf>
    <xf numFmtId="49" fontId="43" fillId="0" borderId="1" xfId="3" applyNumberFormat="1" applyFont="1" applyBorder="1">
      <alignment vertical="center"/>
    </xf>
    <xf numFmtId="176" fontId="43" fillId="0" borderId="1" xfId="3" applyFont="1" applyBorder="1">
      <alignment vertical="center"/>
    </xf>
    <xf numFmtId="176" fontId="43" fillId="0" borderId="21" xfId="3" applyFont="1" applyBorder="1">
      <alignment vertical="center"/>
    </xf>
    <xf numFmtId="38" fontId="41" fillId="0" borderId="1" xfId="12" applyFont="1" applyFill="1" applyBorder="1" applyAlignment="1">
      <alignment horizontal="center" vertical="center" wrapText="1"/>
    </xf>
    <xf numFmtId="38" fontId="41" fillId="0" borderId="5" xfId="12" applyFont="1" applyBorder="1" applyAlignment="1">
      <alignment horizontal="center" vertical="center" wrapText="1"/>
    </xf>
    <xf numFmtId="0" fontId="41" fillId="0" borderId="1" xfId="12" applyNumberFormat="1" applyFont="1" applyBorder="1" applyAlignment="1">
      <alignment horizontal="left" vertical="center" wrapText="1"/>
    </xf>
    <xf numFmtId="176" fontId="43" fillId="2" borderId="1" xfId="3" applyFont="1" applyFill="1" applyBorder="1">
      <alignment vertical="center"/>
    </xf>
    <xf numFmtId="176" fontId="43" fillId="0" borderId="17" xfId="3" applyFont="1" applyBorder="1">
      <alignment vertical="center"/>
    </xf>
    <xf numFmtId="0" fontId="19" fillId="2" borderId="1" xfId="3" applyNumberFormat="1" applyFont="1" applyFill="1" applyBorder="1" applyAlignment="1">
      <alignment horizontal="left" vertical="center" wrapText="1"/>
    </xf>
    <xf numFmtId="0" fontId="41" fillId="0" borderId="21" xfId="4" applyFont="1" applyBorder="1">
      <alignment vertical="center"/>
    </xf>
    <xf numFmtId="0" fontId="43" fillId="0" borderId="21" xfId="4" applyFont="1" applyBorder="1">
      <alignment vertical="center"/>
    </xf>
    <xf numFmtId="0" fontId="41" fillId="0" borderId="8" xfId="4" applyFont="1" applyBorder="1">
      <alignment vertical="center"/>
    </xf>
    <xf numFmtId="176" fontId="19" fillId="7" borderId="14" xfId="3" applyFont="1" applyFill="1" applyBorder="1" applyAlignment="1">
      <alignment vertical="center" wrapText="1"/>
    </xf>
    <xf numFmtId="176" fontId="19" fillId="7" borderId="8" xfId="3" applyFont="1" applyFill="1" applyBorder="1" applyAlignment="1">
      <alignment horizontal="left" vertical="center" wrapText="1"/>
    </xf>
    <xf numFmtId="176" fontId="19" fillId="0" borderId="17" xfId="3" applyFont="1" applyBorder="1" applyAlignment="1">
      <alignment horizontal="left" vertical="center"/>
    </xf>
    <xf numFmtId="176" fontId="19" fillId="0" borderId="17" xfId="3" applyFont="1" applyBorder="1" applyAlignment="1">
      <alignment horizontal="left" vertical="center" wrapText="1"/>
    </xf>
    <xf numFmtId="38" fontId="19" fillId="0" borderId="5" xfId="12" applyFont="1" applyBorder="1" applyAlignment="1">
      <alignment horizontal="center" vertical="center" wrapText="1"/>
    </xf>
    <xf numFmtId="38" fontId="19" fillId="0" borderId="1" xfId="12" applyFont="1" applyBorder="1" applyAlignment="1">
      <alignment horizontal="left" vertical="center" wrapText="1"/>
    </xf>
    <xf numFmtId="176" fontId="19" fillId="8" borderId="17" xfId="3" applyFont="1" applyFill="1" applyBorder="1" applyAlignment="1">
      <alignment horizontal="left" vertical="center"/>
    </xf>
    <xf numFmtId="176" fontId="19" fillId="7" borderId="17" xfId="3" applyFont="1" applyFill="1" applyBorder="1" applyAlignment="1">
      <alignment horizontal="left" vertical="center"/>
    </xf>
    <xf numFmtId="176" fontId="19" fillId="7" borderId="1" xfId="3" applyFont="1" applyFill="1" applyBorder="1" applyAlignment="1">
      <alignment horizontal="left" vertical="center" wrapText="1"/>
    </xf>
    <xf numFmtId="176" fontId="19" fillId="8" borderId="23" xfId="3" applyFont="1" applyFill="1" applyBorder="1">
      <alignment vertical="center"/>
    </xf>
    <xf numFmtId="0" fontId="19" fillId="0" borderId="5" xfId="12" applyNumberFormat="1" applyFont="1" applyBorder="1" applyAlignment="1">
      <alignment horizontal="center" vertical="center" wrapText="1"/>
    </xf>
    <xf numFmtId="176" fontId="41" fillId="7" borderId="1" xfId="3" applyFont="1" applyFill="1" applyBorder="1" applyAlignment="1">
      <alignment vertical="center" wrapText="1"/>
    </xf>
    <xf numFmtId="0" fontId="19" fillId="8" borderId="1" xfId="3" applyNumberFormat="1" applyFont="1" applyFill="1" applyBorder="1">
      <alignment vertical="center"/>
    </xf>
    <xf numFmtId="0" fontId="19" fillId="7" borderId="1" xfId="3" applyNumberFormat="1" applyFont="1" applyFill="1" applyBorder="1">
      <alignment vertical="center"/>
    </xf>
    <xf numFmtId="176" fontId="19" fillId="7" borderId="8" xfId="3" applyFont="1" applyFill="1" applyBorder="1" applyAlignment="1">
      <alignment vertical="center" wrapText="1"/>
    </xf>
    <xf numFmtId="0" fontId="19" fillId="0" borderId="1" xfId="3" applyNumberFormat="1" applyFont="1" applyBorder="1">
      <alignment vertical="center"/>
    </xf>
    <xf numFmtId="0" fontId="19" fillId="0" borderId="24" xfId="3" applyNumberFormat="1" applyFont="1" applyBorder="1">
      <alignment vertical="center"/>
    </xf>
    <xf numFmtId="0" fontId="19" fillId="0" borderId="17" xfId="3" applyNumberFormat="1" applyFont="1" applyBorder="1">
      <alignment vertical="center"/>
    </xf>
    <xf numFmtId="0" fontId="19" fillId="0" borderId="17" xfId="3" applyNumberFormat="1" applyFont="1" applyBorder="1" applyAlignment="1">
      <alignment horizontal="left" vertical="center" wrapText="1"/>
    </xf>
    <xf numFmtId="0" fontId="19" fillId="0" borderId="10" xfId="3" applyNumberFormat="1" applyFont="1" applyBorder="1" applyAlignment="1">
      <alignment horizontal="left" vertical="center" wrapText="1"/>
    </xf>
    <xf numFmtId="0" fontId="19" fillId="0" borderId="10" xfId="3" applyNumberFormat="1" applyFont="1" applyBorder="1" applyAlignment="1">
      <alignment horizontal="left" vertical="center"/>
    </xf>
    <xf numFmtId="0" fontId="19" fillId="0" borderId="17" xfId="3" applyNumberFormat="1" applyFont="1" applyBorder="1" applyAlignment="1">
      <alignment horizontal="left" vertical="center"/>
    </xf>
    <xf numFmtId="0" fontId="41" fillId="0" borderId="1" xfId="21" applyFont="1" applyBorder="1">
      <alignment vertical="center"/>
    </xf>
    <xf numFmtId="49" fontId="19" fillId="0" borderId="1" xfId="21" applyNumberFormat="1" applyFont="1" applyBorder="1">
      <alignment vertical="center"/>
    </xf>
    <xf numFmtId="49" fontId="32" fillId="9" borderId="1" xfId="21" applyNumberFormat="1" applyFont="1" applyFill="1" applyBorder="1">
      <alignment vertical="center"/>
    </xf>
    <xf numFmtId="0" fontId="19" fillId="0" borderId="16" xfId="21" applyFont="1" applyBorder="1">
      <alignment vertical="center"/>
    </xf>
    <xf numFmtId="0" fontId="19" fillId="0" borderId="17" xfId="21" applyFont="1" applyBorder="1">
      <alignment vertical="center"/>
    </xf>
    <xf numFmtId="0" fontId="19" fillId="0" borderId="14" xfId="21" applyFont="1" applyBorder="1">
      <alignment vertical="center"/>
    </xf>
    <xf numFmtId="0" fontId="19" fillId="0" borderId="10" xfId="21" applyFont="1" applyBorder="1">
      <alignment vertical="center"/>
    </xf>
    <xf numFmtId="0" fontId="19" fillId="0" borderId="8" xfId="21" applyFont="1" applyBorder="1">
      <alignment vertical="center"/>
    </xf>
    <xf numFmtId="0" fontId="41" fillId="0" borderId="1" xfId="21" applyFont="1" applyBorder="1" applyAlignment="1">
      <alignment vertical="center" wrapText="1"/>
    </xf>
    <xf numFmtId="0" fontId="41" fillId="0" borderId="1" xfId="22" applyNumberFormat="1" applyFont="1" applyBorder="1" applyAlignment="1">
      <alignment horizontal="center" vertical="center"/>
    </xf>
    <xf numFmtId="0" fontId="41" fillId="0" borderId="5" xfId="21" applyFont="1" applyBorder="1" applyAlignment="1">
      <alignment horizontal="center" vertical="center"/>
    </xf>
    <xf numFmtId="0" fontId="41" fillId="0" borderId="5" xfId="21" applyFont="1" applyBorder="1" applyAlignment="1">
      <alignment horizontal="center" vertical="center" wrapText="1"/>
    </xf>
    <xf numFmtId="0" fontId="41" fillId="0" borderId="1" xfId="21" applyFont="1" applyBorder="1" applyAlignment="1">
      <alignment horizontal="left" vertical="center" wrapText="1"/>
    </xf>
    <xf numFmtId="0" fontId="19" fillId="0" borderId="5" xfId="21" applyFont="1" applyBorder="1" applyAlignment="1">
      <alignment horizontal="center" vertical="center"/>
    </xf>
    <xf numFmtId="0" fontId="19" fillId="0" borderId="1" xfId="21" applyFont="1" applyBorder="1" applyAlignment="1">
      <alignment horizontal="center" vertical="center"/>
    </xf>
    <xf numFmtId="176" fontId="19" fillId="0" borderId="1" xfId="22" applyFont="1" applyBorder="1">
      <alignment vertical="center"/>
    </xf>
    <xf numFmtId="49" fontId="19" fillId="0" borderId="1" xfId="22" applyNumberFormat="1" applyFont="1" applyBorder="1">
      <alignment vertical="center"/>
    </xf>
    <xf numFmtId="49" fontId="32" fillId="0" borderId="1" xfId="22" applyNumberFormat="1" applyFont="1" applyBorder="1">
      <alignment vertical="center"/>
    </xf>
    <xf numFmtId="176" fontId="19" fillId="0" borderId="16" xfId="22" applyFont="1" applyBorder="1">
      <alignment vertical="center"/>
    </xf>
    <xf numFmtId="176" fontId="19" fillId="0" borderId="17" xfId="22" applyFont="1" applyBorder="1">
      <alignment vertical="center"/>
    </xf>
    <xf numFmtId="176" fontId="19" fillId="0" borderId="22" xfId="22" applyFont="1" applyBorder="1">
      <alignment vertical="center"/>
    </xf>
    <xf numFmtId="176" fontId="41" fillId="0" borderId="1" xfId="22" applyFont="1" applyBorder="1" applyAlignment="1">
      <alignment horizontal="left" vertical="center" wrapText="1"/>
    </xf>
    <xf numFmtId="176" fontId="41" fillId="0" borderId="1" xfId="22" applyFont="1" applyBorder="1" applyAlignment="1">
      <alignment horizontal="center" vertical="center"/>
    </xf>
    <xf numFmtId="176" fontId="41" fillId="0" borderId="1" xfId="22" applyFont="1" applyBorder="1" applyAlignment="1">
      <alignment vertical="center" wrapText="1"/>
    </xf>
    <xf numFmtId="176" fontId="41" fillId="0" borderId="5" xfId="22" applyFont="1" applyBorder="1" applyAlignment="1">
      <alignment horizontal="center" vertical="center"/>
    </xf>
    <xf numFmtId="176" fontId="41" fillId="0" borderId="5" xfId="22" applyFont="1" applyBorder="1" applyAlignment="1">
      <alignment horizontal="center" vertical="center" wrapText="1"/>
    </xf>
    <xf numFmtId="0" fontId="41" fillId="0" borderId="1" xfId="22" applyNumberFormat="1" applyFont="1" applyBorder="1" applyAlignment="1">
      <alignment horizontal="left" vertical="center" wrapText="1"/>
    </xf>
    <xf numFmtId="0" fontId="41" fillId="0" borderId="1" xfId="21" applyFont="1" applyBorder="1" applyAlignment="1">
      <alignment horizontal="center" vertical="center"/>
    </xf>
    <xf numFmtId="38" fontId="41" fillId="0" borderId="5" xfId="12" applyFont="1" applyFill="1" applyBorder="1" applyAlignment="1">
      <alignment horizontal="center" vertical="center" wrapText="1"/>
    </xf>
    <xf numFmtId="0" fontId="0" fillId="0" borderId="0" xfId="21" applyFont="1">
      <alignment vertical="center"/>
    </xf>
    <xf numFmtId="0" fontId="11" fillId="0" borderId="1" xfId="21" applyFont="1" applyBorder="1" applyAlignment="1">
      <alignment horizontal="center" vertical="center"/>
    </xf>
    <xf numFmtId="0" fontId="0" fillId="0" borderId="1" xfId="21" applyFont="1" applyBorder="1">
      <alignment vertical="center"/>
    </xf>
    <xf numFmtId="0" fontId="0" fillId="0" borderId="1" xfId="21" applyFont="1" applyBorder="1" applyAlignment="1">
      <alignment horizontal="center" vertical="center"/>
    </xf>
    <xf numFmtId="176" fontId="19" fillId="0" borderId="1" xfId="3" quotePrefix="1" applyFont="1" applyBorder="1" applyAlignment="1">
      <alignment vertical="center" wrapText="1"/>
    </xf>
    <xf numFmtId="0" fontId="19" fillId="2" borderId="1" xfId="3" applyNumberFormat="1" applyFont="1" applyFill="1" applyBorder="1" applyAlignment="1">
      <alignment vertical="center" wrapText="1"/>
    </xf>
    <xf numFmtId="49" fontId="19" fillId="0" borderId="1" xfId="4" applyNumberFormat="1" applyFont="1" applyBorder="1">
      <alignment vertical="center"/>
    </xf>
    <xf numFmtId="0" fontId="19" fillId="0" borderId="1" xfId="4" applyFont="1" applyBorder="1">
      <alignment vertical="center"/>
    </xf>
    <xf numFmtId="0" fontId="19" fillId="0" borderId="16" xfId="4" applyFont="1" applyBorder="1">
      <alignment vertical="center"/>
    </xf>
    <xf numFmtId="0" fontId="19" fillId="0" borderId="17" xfId="4" applyFont="1" applyBorder="1">
      <alignment vertical="center"/>
    </xf>
    <xf numFmtId="0" fontId="19" fillId="0" borderId="22" xfId="4" applyFont="1" applyBorder="1">
      <alignment vertical="center"/>
    </xf>
    <xf numFmtId="176" fontId="0" fillId="0" borderId="0" xfId="22" applyFont="1">
      <alignment vertical="center"/>
    </xf>
    <xf numFmtId="176" fontId="11" fillId="0" borderId="1" xfId="22" applyFont="1" applyBorder="1" applyAlignment="1">
      <alignment horizontal="center" vertical="center"/>
    </xf>
    <xf numFmtId="176" fontId="0" fillId="0" borderId="1" xfId="22" applyFont="1" applyBorder="1">
      <alignment vertical="center"/>
    </xf>
    <xf numFmtId="176" fontId="0" fillId="0" borderId="1" xfId="22" applyFont="1" applyBorder="1" applyAlignment="1">
      <alignment horizontal="center" vertical="center"/>
    </xf>
    <xf numFmtId="0" fontId="19" fillId="0" borderId="10" xfId="21" applyFont="1" applyBorder="1" applyAlignment="1">
      <alignment vertical="center" wrapText="1"/>
    </xf>
    <xf numFmtId="0" fontId="33" fillId="0" borderId="5" xfId="6" applyFont="1" applyBorder="1" applyAlignment="1">
      <alignment horizontal="center" vertical="center" wrapText="1"/>
    </xf>
    <xf numFmtId="0" fontId="41" fillId="0" borderId="1" xfId="12" applyNumberFormat="1" applyFont="1" applyFill="1" applyBorder="1" applyAlignment="1">
      <alignment horizontal="left" vertical="center" wrapText="1"/>
    </xf>
    <xf numFmtId="0" fontId="41" fillId="0" borderId="1" xfId="12" quotePrefix="1" applyNumberFormat="1" applyFont="1" applyBorder="1" applyAlignment="1">
      <alignment horizontal="left" vertical="center" wrapText="1"/>
    </xf>
    <xf numFmtId="176" fontId="19" fillId="8" borderId="24" xfId="3" applyFont="1" applyFill="1" applyBorder="1" applyAlignment="1">
      <alignment vertical="center" wrapText="1"/>
    </xf>
    <xf numFmtId="176" fontId="19" fillId="8" borderId="22" xfId="3" applyFont="1" applyFill="1" applyBorder="1" applyAlignment="1">
      <alignment vertical="center" wrapText="1"/>
    </xf>
    <xf numFmtId="176" fontId="19" fillId="0" borderId="32" xfId="3" applyFont="1" applyBorder="1" applyAlignment="1">
      <alignment vertical="center" wrapText="1"/>
    </xf>
    <xf numFmtId="176" fontId="19" fillId="0" borderId="32" xfId="3" applyFont="1" applyBorder="1">
      <alignment vertical="center"/>
    </xf>
    <xf numFmtId="176" fontId="19" fillId="0" borderId="33" xfId="3" applyFont="1" applyBorder="1" applyAlignment="1">
      <alignment vertical="center" wrapText="1"/>
    </xf>
    <xf numFmtId="0" fontId="19" fillId="8" borderId="1" xfId="12" applyNumberFormat="1" applyFont="1" applyFill="1" applyBorder="1" applyAlignment="1">
      <alignment horizontal="left" vertical="center" wrapText="1"/>
    </xf>
    <xf numFmtId="38" fontId="19" fillId="8" borderId="5" xfId="12" applyFont="1" applyFill="1" applyBorder="1" applyAlignment="1">
      <alignment horizontal="center" vertical="center" wrapText="1"/>
    </xf>
    <xf numFmtId="176" fontId="38" fillId="0" borderId="1" xfId="0" applyFont="1" applyBorder="1" applyAlignment="1">
      <alignment horizontal="left" vertical="center" readingOrder="1"/>
    </xf>
    <xf numFmtId="0" fontId="19" fillId="8" borderId="1" xfId="4" applyFont="1" applyFill="1" applyBorder="1" applyAlignment="1">
      <alignment horizontal="center" vertical="center"/>
    </xf>
    <xf numFmtId="176" fontId="38" fillId="0" borderId="1" xfId="0" applyFont="1" applyBorder="1" applyAlignment="1">
      <alignment horizontal="center" vertical="center" readingOrder="1"/>
    </xf>
    <xf numFmtId="0" fontId="19" fillId="0" borderId="5" xfId="3" applyNumberFormat="1" applyFont="1" applyBorder="1" applyAlignment="1">
      <alignment horizontal="center" vertical="center"/>
    </xf>
    <xf numFmtId="176" fontId="19" fillId="0" borderId="5" xfId="3" applyFont="1" applyBorder="1" applyAlignment="1">
      <alignment horizontal="center" vertical="center"/>
    </xf>
    <xf numFmtId="38" fontId="41" fillId="0" borderId="1" xfId="12" applyFont="1" applyBorder="1" applyAlignment="1">
      <alignment horizontal="center" vertical="center" wrapText="1"/>
    </xf>
    <xf numFmtId="0" fontId="41" fillId="0" borderId="1" xfId="22" applyNumberFormat="1" applyFont="1" applyBorder="1" applyAlignment="1">
      <alignment horizontal="left" vertical="center"/>
    </xf>
    <xf numFmtId="0" fontId="19" fillId="0" borderId="14" xfId="4" applyFont="1" applyBorder="1">
      <alignment vertical="center"/>
    </xf>
    <xf numFmtId="0" fontId="19" fillId="12" borderId="5" xfId="6" applyFont="1" applyFill="1" applyBorder="1" applyAlignment="1">
      <alignment horizontal="center" vertical="center"/>
    </xf>
    <xf numFmtId="0" fontId="19" fillId="0" borderId="1" xfId="6" applyFont="1" applyBorder="1" applyAlignment="1">
      <alignment vertical="center" wrapText="1"/>
    </xf>
    <xf numFmtId="176" fontId="19" fillId="12" borderId="1" xfId="3" applyFont="1" applyFill="1" applyBorder="1">
      <alignment vertical="center"/>
    </xf>
    <xf numFmtId="176" fontId="19" fillId="12" borderId="16" xfId="3" applyFont="1" applyFill="1" applyBorder="1">
      <alignment vertical="center"/>
    </xf>
    <xf numFmtId="176" fontId="19" fillId="12" borderId="17" xfId="3" applyFont="1" applyFill="1" applyBorder="1">
      <alignment vertical="center"/>
    </xf>
    <xf numFmtId="176" fontId="19" fillId="12" borderId="1" xfId="3" applyFont="1" applyFill="1" applyBorder="1" applyAlignment="1">
      <alignment vertical="center" wrapText="1"/>
    </xf>
    <xf numFmtId="176" fontId="19" fillId="12" borderId="1" xfId="3" applyFont="1" applyFill="1" applyBorder="1" applyAlignment="1">
      <alignment horizontal="center" vertical="center" wrapText="1"/>
    </xf>
    <xf numFmtId="176" fontId="19" fillId="12" borderId="5" xfId="3" applyFont="1" applyFill="1" applyBorder="1" applyAlignment="1">
      <alignment horizontal="center" vertical="center" wrapText="1"/>
    </xf>
    <xf numFmtId="0" fontId="19" fillId="12" borderId="1" xfId="3" applyNumberFormat="1" applyFont="1" applyFill="1" applyBorder="1" applyAlignment="1">
      <alignment horizontal="left" vertical="center" wrapText="1"/>
    </xf>
    <xf numFmtId="176" fontId="19" fillId="12" borderId="0" xfId="3" applyFont="1" applyFill="1">
      <alignment vertical="center"/>
    </xf>
    <xf numFmtId="176" fontId="19" fillId="12" borderId="1" xfId="3" applyFont="1" applyFill="1" applyBorder="1" applyAlignment="1">
      <alignment horizontal="left" vertical="center" wrapText="1"/>
    </xf>
    <xf numFmtId="0" fontId="19" fillId="8" borderId="5" xfId="17" applyFont="1" applyFill="1" applyBorder="1" applyAlignment="1">
      <alignment horizontal="center" vertical="center" wrapText="1"/>
    </xf>
    <xf numFmtId="176" fontId="19" fillId="0" borderId="24" xfId="3" applyFont="1" applyBorder="1" applyAlignment="1">
      <alignment horizontal="left" vertical="center" wrapText="1"/>
    </xf>
    <xf numFmtId="176" fontId="44" fillId="0" borderId="0" xfId="0" applyFont="1">
      <alignment vertical="center"/>
    </xf>
    <xf numFmtId="49" fontId="19" fillId="0" borderId="1" xfId="17" applyNumberFormat="1" applyFont="1" applyBorder="1">
      <alignment vertical="center"/>
    </xf>
    <xf numFmtId="0" fontId="19" fillId="0" borderId="5" xfId="17" applyFont="1" applyBorder="1">
      <alignment vertical="center"/>
    </xf>
    <xf numFmtId="0" fontId="19" fillId="2" borderId="17" xfId="17" applyFont="1" applyFill="1" applyBorder="1">
      <alignment vertical="center"/>
    </xf>
    <xf numFmtId="0" fontId="19" fillId="0" borderId="17" xfId="17" applyFont="1" applyBorder="1">
      <alignment vertical="center"/>
    </xf>
    <xf numFmtId="0" fontId="19" fillId="2" borderId="10" xfId="17" applyFont="1" applyFill="1" applyBorder="1">
      <alignment vertical="center"/>
    </xf>
    <xf numFmtId="0" fontId="19" fillId="0" borderId="1" xfId="17" applyFont="1" applyBorder="1" applyAlignment="1">
      <alignment vertical="center" wrapText="1"/>
    </xf>
    <xf numFmtId="0" fontId="19" fillId="0" borderId="1" xfId="17" applyFont="1" applyBorder="1" applyAlignment="1">
      <alignment horizontal="center" vertical="center" wrapText="1"/>
    </xf>
    <xf numFmtId="0" fontId="19" fillId="0" borderId="1" xfId="17" applyFont="1" applyBorder="1" applyAlignment="1">
      <alignment horizontal="left" vertical="center" wrapText="1"/>
    </xf>
    <xf numFmtId="0" fontId="19" fillId="0" borderId="5" xfId="17" applyFont="1" applyBorder="1" applyAlignment="1">
      <alignment horizontal="center" vertical="center" wrapText="1"/>
    </xf>
    <xf numFmtId="0" fontId="19" fillId="8" borderId="1" xfId="17" applyFont="1" applyFill="1" applyBorder="1">
      <alignment vertical="center"/>
    </xf>
    <xf numFmtId="49" fontId="19" fillId="8" borderId="1" xfId="17" applyNumberFormat="1" applyFont="1" applyFill="1" applyBorder="1">
      <alignment vertical="center"/>
    </xf>
    <xf numFmtId="0" fontId="19" fillId="8" borderId="5" xfId="17" applyFont="1" applyFill="1" applyBorder="1">
      <alignment vertical="center"/>
    </xf>
    <xf numFmtId="0" fontId="19" fillId="8" borderId="17" xfId="17" applyFont="1" applyFill="1" applyBorder="1">
      <alignment vertical="center"/>
    </xf>
    <xf numFmtId="0" fontId="19" fillId="8" borderId="10" xfId="17" applyFont="1" applyFill="1" applyBorder="1">
      <alignment vertical="center"/>
    </xf>
    <xf numFmtId="0" fontId="19" fillId="8" borderId="1" xfId="17" applyFont="1" applyFill="1" applyBorder="1" applyAlignment="1">
      <alignment vertical="center" wrapText="1"/>
    </xf>
    <xf numFmtId="0" fontId="19" fillId="8" borderId="1" xfId="17" applyFont="1" applyFill="1" applyBorder="1" applyAlignment="1">
      <alignment horizontal="center" vertical="center" wrapText="1"/>
    </xf>
    <xf numFmtId="176" fontId="19" fillId="8" borderId="5" xfId="3" applyFont="1" applyFill="1" applyBorder="1" applyAlignment="1">
      <alignment horizontal="left" vertical="center" wrapText="1"/>
    </xf>
    <xf numFmtId="0" fontId="19" fillId="7" borderId="1" xfId="17" applyFont="1" applyFill="1" applyBorder="1">
      <alignment vertical="center"/>
    </xf>
    <xf numFmtId="49" fontId="19" fillId="7" borderId="1" xfId="17" applyNumberFormat="1" applyFont="1" applyFill="1" applyBorder="1">
      <alignment vertical="center"/>
    </xf>
    <xf numFmtId="0" fontId="19" fillId="7" borderId="5" xfId="17" applyFont="1" applyFill="1" applyBorder="1">
      <alignment vertical="center"/>
    </xf>
    <xf numFmtId="0" fontId="19" fillId="7" borderId="17" xfId="17" applyFont="1" applyFill="1" applyBorder="1">
      <alignment vertical="center"/>
    </xf>
    <xf numFmtId="0" fontId="19" fillId="7" borderId="1" xfId="17" applyFont="1" applyFill="1" applyBorder="1" applyAlignment="1">
      <alignment vertical="center" wrapText="1"/>
    </xf>
    <xf numFmtId="176" fontId="19" fillId="7" borderId="5" xfId="3" applyFont="1" applyFill="1" applyBorder="1" applyAlignment="1">
      <alignment horizontal="left" vertical="center" wrapText="1"/>
    </xf>
    <xf numFmtId="0" fontId="19" fillId="7" borderId="5" xfId="17" applyFont="1" applyFill="1" applyBorder="1" applyAlignment="1">
      <alignment horizontal="center" vertical="center" wrapText="1"/>
    </xf>
    <xf numFmtId="0" fontId="19" fillId="0" borderId="1" xfId="23" applyFont="1" applyBorder="1">
      <alignment vertical="center"/>
    </xf>
    <xf numFmtId="0" fontId="19" fillId="0" borderId="5" xfId="23" applyFont="1" applyBorder="1" applyAlignment="1">
      <alignment horizontal="center" vertical="center" wrapText="1"/>
    </xf>
    <xf numFmtId="176" fontId="19" fillId="2" borderId="1" xfId="3" applyFont="1" applyFill="1" applyBorder="1" applyAlignment="1">
      <alignment horizontal="center" vertical="center"/>
    </xf>
    <xf numFmtId="0" fontId="19" fillId="2" borderId="1" xfId="3" applyNumberFormat="1" applyFont="1" applyFill="1" applyBorder="1" applyAlignment="1">
      <alignment horizontal="left" vertical="center"/>
    </xf>
    <xf numFmtId="0" fontId="19" fillId="2" borderId="0" xfId="6" applyFont="1" applyFill="1" applyAlignment="1">
      <alignment horizontal="center" vertical="center"/>
    </xf>
    <xf numFmtId="0" fontId="19" fillId="0" borderId="0" xfId="6" applyFont="1" applyAlignment="1">
      <alignment horizontal="center" vertical="center"/>
    </xf>
    <xf numFmtId="0" fontId="11" fillId="0" borderId="0" xfId="3" applyNumberFormat="1">
      <alignment vertical="center"/>
    </xf>
    <xf numFmtId="176" fontId="0" fillId="2" borderId="1" xfId="0" applyFill="1" applyBorder="1" applyAlignment="1">
      <alignment horizontal="center" vertical="center"/>
    </xf>
    <xf numFmtId="176" fontId="0" fillId="2" borderId="5" xfId="0" applyFill="1" applyBorder="1">
      <alignment vertical="center"/>
    </xf>
    <xf numFmtId="176" fontId="11" fillId="2" borderId="0" xfId="3" applyFill="1" applyAlignment="1">
      <alignment horizontal="left" vertical="center"/>
    </xf>
    <xf numFmtId="176" fontId="0" fillId="2" borderId="8" xfId="7" applyFont="1" applyFill="1" applyBorder="1">
      <alignment vertical="center"/>
    </xf>
    <xf numFmtId="176" fontId="0" fillId="2" borderId="0" xfId="7" applyFont="1" applyFill="1" applyAlignment="1">
      <alignment horizontal="left" vertical="center"/>
    </xf>
    <xf numFmtId="176" fontId="11" fillId="0" borderId="0" xfId="7" applyFont="1" applyAlignment="1">
      <alignment horizontal="center" vertical="center"/>
    </xf>
    <xf numFmtId="176" fontId="0" fillId="2" borderId="10" xfId="22" applyFont="1" applyFill="1" applyBorder="1">
      <alignment vertical="center"/>
    </xf>
    <xf numFmtId="176" fontId="0" fillId="2" borderId="10" xfId="22" applyFont="1" applyFill="1" applyBorder="1" applyAlignment="1">
      <alignment horizontal="center" vertical="center"/>
    </xf>
    <xf numFmtId="0" fontId="0" fillId="2" borderId="8" xfId="22" applyNumberFormat="1" applyFont="1" applyFill="1" applyBorder="1">
      <alignment vertical="center"/>
    </xf>
    <xf numFmtId="176" fontId="0" fillId="2" borderId="0" xfId="22" applyFont="1" applyFill="1">
      <alignment vertical="center"/>
    </xf>
    <xf numFmtId="176" fontId="0" fillId="2" borderId="0" xfId="22" applyFont="1" applyFill="1" applyAlignment="1">
      <alignment horizontal="center" vertical="center"/>
    </xf>
    <xf numFmtId="176" fontId="0" fillId="2" borderId="0" xfId="22" applyFont="1" applyFill="1" applyAlignment="1">
      <alignment horizontal="left" vertical="center"/>
    </xf>
    <xf numFmtId="176" fontId="11" fillId="0" borderId="0" xfId="22" applyFont="1" applyAlignment="1">
      <alignment horizontal="center" vertical="center"/>
    </xf>
    <xf numFmtId="176" fontId="0" fillId="0" borderId="0" xfId="22" applyFont="1" applyAlignment="1">
      <alignment horizontal="center" vertical="center"/>
    </xf>
    <xf numFmtId="176" fontId="11" fillId="2" borderId="10" xfId="3" applyFill="1" applyBorder="1" applyAlignment="1">
      <alignment horizontal="center" vertical="center"/>
    </xf>
    <xf numFmtId="0" fontId="11" fillId="2" borderId="0" xfId="3" applyNumberFormat="1" applyFill="1">
      <alignment vertical="center"/>
    </xf>
    <xf numFmtId="176" fontId="19" fillId="2" borderId="0" xfId="0" applyFont="1" applyFill="1" applyAlignment="1">
      <alignment horizontal="left" vertical="center"/>
    </xf>
    <xf numFmtId="0" fontId="11" fillId="0" borderId="0" xfId="6" applyFont="1" applyAlignment="1">
      <alignment horizontal="center" vertical="center"/>
    </xf>
    <xf numFmtId="0" fontId="11" fillId="0" borderId="0" xfId="6" applyFont="1" applyAlignment="1">
      <alignment vertical="center"/>
    </xf>
    <xf numFmtId="0" fontId="26" fillId="2" borderId="0" xfId="3" applyNumberFormat="1" applyFont="1" applyFill="1">
      <alignment vertical="center"/>
    </xf>
    <xf numFmtId="0" fontId="11" fillId="0" borderId="4" xfId="3" applyNumberFormat="1" applyBorder="1" applyAlignment="1">
      <alignment horizontal="center" vertical="center" wrapText="1"/>
    </xf>
    <xf numFmtId="0" fontId="11" fillId="0" borderId="1" xfId="3" applyNumberFormat="1" applyBorder="1" applyAlignment="1">
      <alignment horizontal="center" vertical="center" wrapText="1"/>
    </xf>
    <xf numFmtId="0" fontId="19" fillId="5" borderId="4" xfId="3" applyNumberFormat="1" applyFont="1" applyFill="1" applyBorder="1" applyAlignment="1">
      <alignment vertical="center" wrapText="1"/>
    </xf>
    <xf numFmtId="0" fontId="19" fillId="7" borderId="4" xfId="3" applyNumberFormat="1" applyFont="1" applyFill="1" applyBorder="1" applyAlignment="1">
      <alignment vertical="center" wrapText="1"/>
    </xf>
    <xf numFmtId="0" fontId="19" fillId="0" borderId="4" xfId="3" applyNumberFormat="1" applyFont="1" applyBorder="1" applyAlignment="1">
      <alignment horizontal="center" vertical="center" wrapText="1"/>
    </xf>
    <xf numFmtId="0" fontId="19" fillId="8" borderId="4" xfId="3" applyNumberFormat="1" applyFont="1" applyFill="1" applyBorder="1" applyAlignment="1">
      <alignment horizontal="center" vertical="center" wrapText="1"/>
    </xf>
    <xf numFmtId="0" fontId="19" fillId="7" borderId="4" xfId="3" applyNumberFormat="1" applyFont="1" applyFill="1" applyBorder="1" applyAlignment="1">
      <alignment horizontal="center" vertical="center" wrapText="1"/>
    </xf>
    <xf numFmtId="0" fontId="11" fillId="8" borderId="4" xfId="3" applyNumberFormat="1" applyFill="1" applyBorder="1" applyAlignment="1">
      <alignment horizontal="center" vertical="center" wrapText="1"/>
    </xf>
    <xf numFmtId="0" fontId="11" fillId="7" borderId="4" xfId="3" applyNumberFormat="1" applyFill="1" applyBorder="1" applyAlignment="1">
      <alignment horizontal="center" vertical="center" wrapText="1"/>
    </xf>
    <xf numFmtId="0" fontId="11" fillId="7" borderId="1" xfId="3" applyNumberFormat="1" applyFill="1" applyBorder="1" applyAlignment="1">
      <alignment vertical="center" wrapText="1"/>
    </xf>
    <xf numFmtId="0" fontId="11" fillId="0" borderId="1" xfId="3" applyNumberFormat="1" applyBorder="1" applyAlignment="1">
      <alignment vertical="center" wrapText="1"/>
    </xf>
    <xf numFmtId="0" fontId="11" fillId="8" borderId="1" xfId="3" applyNumberFormat="1" applyFill="1" applyBorder="1" applyAlignment="1">
      <alignment vertical="center" wrapText="1"/>
    </xf>
    <xf numFmtId="0" fontId="23" fillId="0" borderId="1" xfId="3" applyNumberFormat="1" applyFont="1" applyBorder="1" applyAlignment="1">
      <alignment vertical="center" wrapText="1"/>
    </xf>
    <xf numFmtId="0" fontId="41" fillId="0" borderId="1" xfId="12" applyNumberFormat="1" applyFont="1" applyBorder="1" applyAlignment="1">
      <alignment vertical="center" wrapText="1"/>
    </xf>
    <xf numFmtId="0" fontId="19" fillId="8" borderId="1" xfId="12" applyNumberFormat="1" applyFont="1" applyFill="1" applyBorder="1" applyAlignment="1">
      <alignment vertical="center" wrapText="1"/>
    </xf>
    <xf numFmtId="0" fontId="19" fillId="0" borderId="10" xfId="25" applyFont="1" applyBorder="1">
      <alignment vertical="center"/>
    </xf>
    <xf numFmtId="0" fontId="19" fillId="0" borderId="17" xfId="25" applyFont="1" applyBorder="1">
      <alignment vertical="center"/>
    </xf>
    <xf numFmtId="0" fontId="19" fillId="0" borderId="1" xfId="25" applyFont="1" applyBorder="1" applyAlignment="1">
      <alignment horizontal="center" vertical="center" wrapText="1"/>
    </xf>
    <xf numFmtId="0" fontId="19" fillId="0" borderId="0" xfId="24" applyFont="1">
      <alignment vertical="center"/>
    </xf>
    <xf numFmtId="176" fontId="19" fillId="0" borderId="0" xfId="29" applyFont="1">
      <alignment vertical="center"/>
    </xf>
    <xf numFmtId="176" fontId="0" fillId="2" borderId="0" xfId="32" applyFont="1" applyFill="1">
      <alignment vertical="center"/>
    </xf>
    <xf numFmtId="176" fontId="0" fillId="2" borderId="0" xfId="29" applyFont="1" applyFill="1">
      <alignment vertical="center"/>
    </xf>
    <xf numFmtId="176" fontId="26" fillId="2" borderId="0" xfId="0" applyFont="1" applyFill="1" applyAlignment="1">
      <alignment horizontal="left" vertical="center"/>
    </xf>
    <xf numFmtId="176" fontId="0" fillId="0" borderId="2" xfId="10" applyFont="1" applyBorder="1" applyAlignment="1">
      <alignment horizontal="center" vertical="center" wrapText="1"/>
    </xf>
    <xf numFmtId="176" fontId="0" fillId="0" borderId="1" xfId="10" applyFont="1" applyBorder="1" applyAlignment="1">
      <alignment horizontal="center" vertical="center" wrapText="1"/>
    </xf>
    <xf numFmtId="176" fontId="0" fillId="4" borderId="1" xfId="10" applyFont="1" applyFill="1" applyBorder="1" applyAlignment="1">
      <alignment horizontal="center" vertical="center" wrapText="1"/>
    </xf>
    <xf numFmtId="176" fontId="0" fillId="13" borderId="1" xfId="10" applyFont="1" applyFill="1" applyBorder="1" applyAlignment="1">
      <alignment horizontal="center" vertical="center" wrapText="1"/>
    </xf>
    <xf numFmtId="176" fontId="46" fillId="14" borderId="5" xfId="0" applyFont="1" applyFill="1" applyBorder="1" applyAlignment="1">
      <alignment horizontal="center" vertical="center" wrapText="1"/>
    </xf>
    <xf numFmtId="176" fontId="46" fillId="15" borderId="1" xfId="0" applyFont="1" applyFill="1" applyBorder="1" applyAlignment="1">
      <alignment horizontal="center" vertical="center" wrapText="1"/>
    </xf>
    <xf numFmtId="176" fontId="0" fillId="0" borderId="0" xfId="10" applyFont="1" applyAlignment="1">
      <alignment vertical="center" wrapText="1"/>
    </xf>
    <xf numFmtId="176" fontId="0" fillId="13" borderId="5" xfId="10" applyFont="1" applyFill="1" applyBorder="1" applyAlignment="1">
      <alignment horizontal="center" vertical="center" wrapText="1"/>
    </xf>
    <xf numFmtId="176" fontId="0" fillId="15" borderId="1" xfId="10" applyFont="1" applyFill="1" applyBorder="1" applyAlignment="1">
      <alignment horizontal="center" vertical="center" wrapText="1"/>
    </xf>
    <xf numFmtId="176" fontId="0" fillId="5" borderId="4" xfId="10" applyFont="1" applyFill="1" applyBorder="1">
      <alignment vertical="center"/>
    </xf>
    <xf numFmtId="176" fontId="0" fillId="0" borderId="1" xfId="10" applyFont="1" applyBorder="1" applyAlignment="1">
      <alignment horizontal="center" vertical="center"/>
    </xf>
    <xf numFmtId="176" fontId="0" fillId="2" borderId="5" xfId="10" applyFont="1" applyFill="1" applyBorder="1" applyAlignment="1">
      <alignment vertical="center" wrapText="1"/>
    </xf>
    <xf numFmtId="176" fontId="49" fillId="0" borderId="5" xfId="33" applyFont="1" applyFill="1" applyBorder="1">
      <alignment vertical="center"/>
    </xf>
    <xf numFmtId="176" fontId="49" fillId="0" borderId="1" xfId="33" applyFont="1" applyFill="1" applyBorder="1">
      <alignment vertical="center"/>
    </xf>
    <xf numFmtId="176" fontId="0" fillId="0" borderId="1" xfId="10" applyFont="1" applyBorder="1">
      <alignment vertical="center"/>
    </xf>
    <xf numFmtId="176" fontId="0" fillId="0" borderId="0" xfId="10" applyFont="1">
      <alignment vertical="center"/>
    </xf>
    <xf numFmtId="176" fontId="0" fillId="5" borderId="0" xfId="10" applyFont="1" applyFill="1">
      <alignment vertical="center"/>
    </xf>
    <xf numFmtId="176" fontId="19" fillId="7" borderId="4" xfId="10" applyFont="1" applyFill="1" applyBorder="1">
      <alignment vertical="center"/>
    </xf>
    <xf numFmtId="176" fontId="19" fillId="7" borderId="4" xfId="10" applyFont="1" applyFill="1" applyBorder="1" applyAlignment="1">
      <alignment horizontal="left" vertical="center" wrapText="1"/>
    </xf>
    <xf numFmtId="176" fontId="19" fillId="7" borderId="4" xfId="10" applyFont="1" applyFill="1" applyBorder="1" applyAlignment="1">
      <alignment horizontal="center" vertical="center" wrapText="1"/>
    </xf>
    <xf numFmtId="176" fontId="0" fillId="7" borderId="5" xfId="10" applyFont="1" applyFill="1" applyBorder="1" applyAlignment="1">
      <alignment horizontal="center" vertical="center"/>
    </xf>
    <xf numFmtId="176" fontId="0" fillId="2" borderId="5" xfId="10" applyFont="1" applyFill="1" applyBorder="1" applyAlignment="1">
      <alignment horizontal="center" vertical="center"/>
    </xf>
    <xf numFmtId="176" fontId="0" fillId="2" borderId="5" xfId="10" applyFont="1" applyFill="1" applyBorder="1">
      <alignment vertical="center"/>
    </xf>
    <xf numFmtId="176" fontId="0" fillId="2" borderId="1" xfId="10" applyFont="1" applyFill="1" applyBorder="1">
      <alignment vertical="center"/>
    </xf>
    <xf numFmtId="176" fontId="0" fillId="7" borderId="0" xfId="10" applyFont="1" applyFill="1">
      <alignment vertical="center"/>
    </xf>
    <xf numFmtId="176" fontId="19" fillId="2" borderId="11" xfId="3" applyFont="1" applyFill="1" applyBorder="1" applyAlignment="1">
      <alignment vertical="center" wrapText="1"/>
    </xf>
    <xf numFmtId="176" fontId="19" fillId="0" borderId="11" xfId="3" applyFont="1" applyBorder="1" applyAlignment="1">
      <alignment vertical="center" wrapText="1"/>
    </xf>
    <xf numFmtId="176" fontId="19" fillId="2" borderId="5" xfId="3" applyFont="1" applyFill="1" applyBorder="1">
      <alignment vertical="center"/>
    </xf>
    <xf numFmtId="176" fontId="19" fillId="8" borderId="4" xfId="10" applyFont="1" applyFill="1" applyBorder="1">
      <alignment vertical="center"/>
    </xf>
    <xf numFmtId="176" fontId="19" fillId="8" borderId="4" xfId="10" applyFont="1" applyFill="1" applyBorder="1" applyAlignment="1">
      <alignment horizontal="left" vertical="center" wrapText="1"/>
    </xf>
    <xf numFmtId="176" fontId="19" fillId="8" borderId="4" xfId="10" applyFont="1" applyFill="1" applyBorder="1" applyAlignment="1">
      <alignment horizontal="center" vertical="center" wrapText="1"/>
    </xf>
    <xf numFmtId="176" fontId="0" fillId="8" borderId="5" xfId="10" applyFont="1" applyFill="1" applyBorder="1" applyAlignment="1">
      <alignment horizontal="center" vertical="center"/>
    </xf>
    <xf numFmtId="176" fontId="0" fillId="8" borderId="0" xfId="10" applyFont="1" applyFill="1">
      <alignment vertical="center"/>
    </xf>
    <xf numFmtId="176" fontId="0" fillId="7" borderId="4" xfId="10" applyFont="1" applyFill="1" applyBorder="1" applyAlignment="1">
      <alignment horizontal="center" vertical="center" wrapText="1"/>
    </xf>
    <xf numFmtId="176" fontId="19" fillId="0" borderId="4" xfId="10" applyFont="1" applyBorder="1">
      <alignment vertical="center"/>
    </xf>
    <xf numFmtId="176" fontId="19" fillId="0" borderId="4" xfId="10" applyFont="1" applyBorder="1" applyAlignment="1">
      <alignment horizontal="left" vertical="center" wrapText="1"/>
    </xf>
    <xf numFmtId="176" fontId="19" fillId="0" borderId="4" xfId="10" applyFont="1" applyBorder="1" applyAlignment="1">
      <alignment horizontal="center" vertical="center" wrapText="1"/>
    </xf>
    <xf numFmtId="176" fontId="0" fillId="0" borderId="5" xfId="10" applyFont="1" applyBorder="1" applyAlignment="1">
      <alignment horizontal="center" vertical="center"/>
    </xf>
    <xf numFmtId="176" fontId="33" fillId="14" borderId="5" xfId="10" applyFont="1" applyFill="1" applyBorder="1" applyAlignment="1">
      <alignment vertical="center" wrapText="1"/>
    </xf>
    <xf numFmtId="176" fontId="33" fillId="0" borderId="1" xfId="10" applyFont="1" applyBorder="1" applyAlignment="1">
      <alignment vertical="center" wrapText="1"/>
    </xf>
    <xf numFmtId="0" fontId="0" fillId="0" borderId="1" xfId="6" applyFont="1" applyBorder="1" applyAlignment="1">
      <alignment horizontal="center" vertical="center" wrapText="1"/>
    </xf>
    <xf numFmtId="0" fontId="11" fillId="2" borderId="5" xfId="6" applyFont="1" applyFill="1" applyBorder="1" applyAlignment="1">
      <alignment horizontal="center" vertical="center" wrapText="1"/>
    </xf>
    <xf numFmtId="176" fontId="11" fillId="2" borderId="5" xfId="3" applyFill="1" applyBorder="1">
      <alignment vertical="center"/>
    </xf>
    <xf numFmtId="0" fontId="0" fillId="0" borderId="1" xfId="6" applyFont="1" applyBorder="1" applyAlignment="1">
      <alignment horizontal="center" vertical="center"/>
    </xf>
    <xf numFmtId="0" fontId="11" fillId="2" borderId="5" xfId="6" applyFont="1" applyFill="1" applyBorder="1" applyAlignment="1">
      <alignment horizontal="center" vertical="center"/>
    </xf>
    <xf numFmtId="0" fontId="11" fillId="7" borderId="1" xfId="6" applyFont="1" applyFill="1" applyBorder="1" applyAlignment="1">
      <alignment horizontal="center" vertical="center"/>
    </xf>
    <xf numFmtId="176" fontId="0" fillId="8" borderId="1" xfId="10" applyFont="1" applyFill="1" applyBorder="1">
      <alignment vertical="center"/>
    </xf>
    <xf numFmtId="176" fontId="0" fillId="8" borderId="4" xfId="10" applyFont="1" applyFill="1" applyBorder="1" applyAlignment="1">
      <alignment horizontal="left" vertical="center" wrapText="1"/>
    </xf>
    <xf numFmtId="176" fontId="0" fillId="8" borderId="4" xfId="10" applyFont="1" applyFill="1" applyBorder="1" applyAlignment="1">
      <alignment horizontal="center" vertical="center" wrapText="1"/>
    </xf>
    <xf numFmtId="176" fontId="0" fillId="2" borderId="1" xfId="10" applyFont="1" applyFill="1" applyBorder="1" applyAlignment="1">
      <alignment horizontal="center" vertical="center"/>
    </xf>
    <xf numFmtId="176" fontId="0" fillId="7" borderId="4" xfId="10" applyFont="1" applyFill="1" applyBorder="1" applyAlignment="1">
      <alignment horizontal="left" vertical="center" wrapText="1"/>
    </xf>
    <xf numFmtId="176" fontId="0" fillId="0" borderId="4" xfId="10" applyFont="1" applyBorder="1">
      <alignment vertical="center"/>
    </xf>
    <xf numFmtId="176" fontId="0" fillId="0" borderId="4" xfId="10" applyFont="1" applyBorder="1" applyAlignment="1">
      <alignment horizontal="left" vertical="center" wrapText="1"/>
    </xf>
    <xf numFmtId="176" fontId="0" fillId="0" borderId="4" xfId="10" applyFont="1" applyBorder="1" applyAlignment="1">
      <alignment horizontal="center" vertical="center" wrapText="1"/>
    </xf>
    <xf numFmtId="176" fontId="39" fillId="14" borderId="5" xfId="10" applyFont="1" applyFill="1" applyBorder="1" applyAlignment="1">
      <alignment vertical="center" wrapText="1"/>
    </xf>
    <xf numFmtId="176" fontId="39" fillId="0" borderId="1" xfId="10" applyFont="1" applyBorder="1" applyAlignment="1">
      <alignment vertical="center" wrapText="1"/>
    </xf>
    <xf numFmtId="176" fontId="0" fillId="7" borderId="1" xfId="10" applyFont="1" applyFill="1" applyBorder="1">
      <alignment vertical="center"/>
    </xf>
    <xf numFmtId="176" fontId="0" fillId="7" borderId="1" xfId="10" applyFont="1" applyFill="1" applyBorder="1" applyAlignment="1">
      <alignment horizontal="left" vertical="center" wrapText="1"/>
    </xf>
    <xf numFmtId="176" fontId="0" fillId="7" borderId="1" xfId="10" applyFont="1" applyFill="1" applyBorder="1" applyAlignment="1">
      <alignment horizontal="center" vertical="center" wrapText="1"/>
    </xf>
    <xf numFmtId="176" fontId="0" fillId="7" borderId="1" xfId="10" applyFont="1" applyFill="1" applyBorder="1" applyAlignment="1">
      <alignment vertical="center" wrapText="1"/>
    </xf>
    <xf numFmtId="176" fontId="50" fillId="9" borderId="1" xfId="10" applyFont="1" applyFill="1" applyBorder="1" applyAlignment="1">
      <alignment horizontal="left" vertical="center" wrapText="1"/>
    </xf>
    <xf numFmtId="176" fontId="0" fillId="0" borderId="1" xfId="10" applyFont="1" applyBorder="1" applyAlignment="1">
      <alignment vertical="center" wrapText="1"/>
    </xf>
    <xf numFmtId="176" fontId="38" fillId="9" borderId="1" xfId="10" applyFont="1" applyFill="1" applyBorder="1" applyAlignment="1">
      <alignment horizontal="left" vertical="center" wrapText="1"/>
    </xf>
    <xf numFmtId="176" fontId="33" fillId="2" borderId="5" xfId="10" applyFont="1" applyFill="1" applyBorder="1" applyAlignment="1">
      <alignment vertical="center" wrapText="1"/>
    </xf>
    <xf numFmtId="49" fontId="32" fillId="8" borderId="1" xfId="10" applyNumberFormat="1" applyFont="1" applyFill="1" applyBorder="1" applyAlignment="1">
      <alignment horizontal="left" vertical="center"/>
    </xf>
    <xf numFmtId="176" fontId="0" fillId="8" borderId="1" xfId="10" applyFont="1" applyFill="1" applyBorder="1" applyAlignment="1">
      <alignment horizontal="left" vertical="center" wrapText="1"/>
    </xf>
    <xf numFmtId="176" fontId="0" fillId="8" borderId="1" xfId="10" applyFont="1" applyFill="1" applyBorder="1" applyAlignment="1">
      <alignment horizontal="center" vertical="center"/>
    </xf>
    <xf numFmtId="176" fontId="19" fillId="7" borderId="1" xfId="10" applyFont="1" applyFill="1" applyBorder="1" applyAlignment="1">
      <alignment horizontal="left" vertical="center"/>
    </xf>
    <xf numFmtId="176" fontId="19" fillId="0" borderId="1" xfId="10" applyFont="1" applyBorder="1">
      <alignment vertical="center"/>
    </xf>
    <xf numFmtId="176" fontId="19" fillId="0" borderId="1" xfId="10" applyFont="1" applyBorder="1" applyAlignment="1">
      <alignment horizontal="left" vertical="center"/>
    </xf>
    <xf numFmtId="176" fontId="19" fillId="0" borderId="0" xfId="10" applyFont="1">
      <alignment vertical="center"/>
    </xf>
    <xf numFmtId="176" fontId="19" fillId="0" borderId="1" xfId="10" applyFont="1" applyBorder="1" applyAlignment="1">
      <alignment horizontal="center" vertical="center" wrapText="1"/>
    </xf>
    <xf numFmtId="176" fontId="19" fillId="0" borderId="1" xfId="10" applyFont="1" applyBorder="1" applyAlignment="1">
      <alignment vertical="center" wrapText="1"/>
    </xf>
    <xf numFmtId="176" fontId="19" fillId="0" borderId="5" xfId="10" applyFont="1" applyBorder="1" applyAlignment="1">
      <alignment horizontal="center" vertical="center"/>
    </xf>
    <xf numFmtId="176" fontId="19" fillId="0" borderId="1" xfId="10" applyFont="1" applyBorder="1" applyAlignment="1">
      <alignment horizontal="center" vertical="center"/>
    </xf>
    <xf numFmtId="176" fontId="19" fillId="2" borderId="1" xfId="10" applyFont="1" applyFill="1" applyBorder="1" applyAlignment="1">
      <alignment horizontal="center" vertical="center"/>
    </xf>
    <xf numFmtId="176" fontId="19" fillId="2" borderId="5" xfId="10" applyFont="1" applyFill="1" applyBorder="1" applyAlignment="1">
      <alignment horizontal="center" vertical="center"/>
    </xf>
    <xf numFmtId="49" fontId="32" fillId="7" borderId="1" xfId="10" applyNumberFormat="1" applyFont="1" applyFill="1" applyBorder="1" applyAlignment="1">
      <alignment horizontal="left" vertical="center"/>
    </xf>
    <xf numFmtId="0" fontId="0" fillId="7" borderId="1" xfId="34" applyFont="1" applyFill="1" applyBorder="1" applyAlignment="1">
      <alignment vertical="center" wrapText="1"/>
    </xf>
    <xf numFmtId="176" fontId="0" fillId="7" borderId="1" xfId="10" applyFont="1" applyFill="1" applyBorder="1" applyAlignment="1">
      <alignment horizontal="center" vertical="center"/>
    </xf>
    <xf numFmtId="49" fontId="32" fillId="9" borderId="1" xfId="10" applyNumberFormat="1" applyFont="1" applyFill="1" applyBorder="1" applyAlignment="1">
      <alignment horizontal="left" vertical="center"/>
    </xf>
    <xf numFmtId="0" fontId="0" fillId="0" borderId="1" xfId="34" applyFont="1" applyBorder="1" applyAlignment="1">
      <alignment vertical="center" wrapText="1"/>
    </xf>
    <xf numFmtId="0" fontId="0" fillId="0" borderId="1" xfId="34" applyFont="1" applyBorder="1">
      <alignment vertical="center"/>
    </xf>
    <xf numFmtId="176" fontId="0" fillId="13" borderId="5" xfId="10" applyFont="1" applyFill="1" applyBorder="1" applyAlignment="1">
      <alignment horizontal="left" vertical="center"/>
    </xf>
    <xf numFmtId="176" fontId="19" fillId="13" borderId="5" xfId="10" applyFont="1" applyFill="1" applyBorder="1" applyAlignment="1">
      <alignment horizontal="left" vertical="center"/>
    </xf>
    <xf numFmtId="176" fontId="19" fillId="13" borderId="5" xfId="10" applyFont="1" applyFill="1" applyBorder="1" applyAlignment="1">
      <alignment horizontal="center" vertical="center"/>
    </xf>
    <xf numFmtId="176" fontId="39" fillId="14" borderId="5" xfId="0" applyFont="1" applyFill="1" applyBorder="1">
      <alignment vertical="center"/>
    </xf>
    <xf numFmtId="176" fontId="39" fillId="0" borderId="1" xfId="0" applyFont="1" applyBorder="1">
      <alignment vertical="center"/>
    </xf>
    <xf numFmtId="49" fontId="32" fillId="9" borderId="1" xfId="34" applyNumberFormat="1" applyFont="1" applyFill="1" applyBorder="1" applyAlignment="1">
      <alignment horizontal="left" vertical="center"/>
    </xf>
    <xf numFmtId="0" fontId="0" fillId="0" borderId="1" xfId="34" applyFont="1" applyBorder="1" applyAlignment="1">
      <alignment horizontal="center" vertical="center"/>
    </xf>
    <xf numFmtId="0" fontId="0" fillId="0" borderId="1" xfId="34" applyFont="1" applyBorder="1" applyAlignment="1">
      <alignment horizontal="center" vertical="center" wrapText="1"/>
    </xf>
    <xf numFmtId="0" fontId="11" fillId="0" borderId="5" xfId="34" applyFont="1" applyBorder="1" applyAlignment="1">
      <alignment horizontal="center" vertical="center" wrapText="1"/>
    </xf>
    <xf numFmtId="0" fontId="39" fillId="0" borderId="1" xfId="34" applyFont="1" applyBorder="1" applyAlignment="1">
      <alignment horizontal="center" vertical="center" wrapText="1"/>
    </xf>
    <xf numFmtId="0" fontId="0" fillId="2" borderId="0" xfId="34" applyFont="1" applyFill="1" applyAlignment="1">
      <alignment horizontal="center" vertical="center"/>
    </xf>
    <xf numFmtId="0" fontId="39" fillId="2" borderId="5" xfId="34" applyFont="1" applyFill="1" applyBorder="1" applyAlignment="1">
      <alignment horizontal="center" vertical="center" wrapText="1"/>
    </xf>
    <xf numFmtId="0" fontId="0" fillId="2" borderId="5" xfId="34" applyFont="1" applyFill="1" applyBorder="1">
      <alignment vertical="center"/>
    </xf>
    <xf numFmtId="0" fontId="0" fillId="0" borderId="0" xfId="34" applyFont="1">
      <alignment vertical="center"/>
    </xf>
    <xf numFmtId="176" fontId="0" fillId="7" borderId="1" xfId="10" applyFont="1" applyFill="1" applyBorder="1" applyAlignment="1">
      <alignment horizontal="left" vertical="center"/>
    </xf>
    <xf numFmtId="49" fontId="32" fillId="0" borderId="1" xfId="10" applyNumberFormat="1" applyFont="1" applyBorder="1" applyAlignment="1">
      <alignment horizontal="left" vertical="center"/>
    </xf>
    <xf numFmtId="176" fontId="39" fillId="14" borderId="5" xfId="10" applyFont="1" applyFill="1" applyBorder="1">
      <alignment vertical="center"/>
    </xf>
    <xf numFmtId="176" fontId="39" fillId="0" borderId="1" xfId="10" applyFont="1" applyBorder="1">
      <alignment vertical="center"/>
    </xf>
    <xf numFmtId="0" fontId="0" fillId="2" borderId="1" xfId="34" applyFont="1" applyFill="1" applyBorder="1">
      <alignment vertical="center"/>
    </xf>
    <xf numFmtId="49" fontId="32" fillId="9" borderId="1" xfId="0" applyNumberFormat="1" applyFont="1" applyFill="1" applyBorder="1" applyAlignment="1">
      <alignment horizontal="left" vertical="center"/>
    </xf>
    <xf numFmtId="176" fontId="39" fillId="0" borderId="1" xfId="0" applyFont="1" applyBorder="1" applyAlignment="1">
      <alignment vertical="center" wrapText="1"/>
    </xf>
    <xf numFmtId="176" fontId="39" fillId="2" borderId="5" xfId="0" applyFont="1" applyFill="1" applyBorder="1" applyAlignment="1">
      <alignment vertical="center" wrapText="1"/>
    </xf>
    <xf numFmtId="0" fontId="0" fillId="9" borderId="14" xfId="34" applyFont="1" applyFill="1" applyBorder="1" applyAlignment="1">
      <alignment horizontal="left" vertical="center"/>
    </xf>
    <xf numFmtId="176" fontId="19" fillId="7" borderId="17" xfId="10" applyFont="1" applyFill="1" applyBorder="1" applyAlignment="1">
      <alignment vertical="top"/>
    </xf>
    <xf numFmtId="176" fontId="0" fillId="0" borderId="5" xfId="10" applyFont="1" applyBorder="1">
      <alignment vertical="center"/>
    </xf>
    <xf numFmtId="176" fontId="19" fillId="0" borderId="14" xfId="10" applyFont="1" applyBorder="1" applyAlignment="1">
      <alignment vertical="top"/>
    </xf>
    <xf numFmtId="176" fontId="19" fillId="15" borderId="1" xfId="10" applyFont="1" applyFill="1" applyBorder="1" applyAlignment="1">
      <alignment horizontal="center" vertical="center"/>
    </xf>
    <xf numFmtId="176" fontId="0" fillId="15" borderId="1" xfId="10" applyFont="1" applyFill="1" applyBorder="1">
      <alignment vertical="center"/>
    </xf>
    <xf numFmtId="176" fontId="0" fillId="2" borderId="5" xfId="0" applyFill="1" applyBorder="1" applyAlignment="1">
      <alignment horizontal="center" vertical="center" wrapText="1"/>
    </xf>
    <xf numFmtId="176" fontId="19" fillId="0" borderId="8" xfId="0" applyFont="1" applyBorder="1" applyAlignment="1">
      <alignment vertical="center" wrapText="1"/>
    </xf>
    <xf numFmtId="176" fontId="19" fillId="2" borderId="1" xfId="0" applyFont="1" applyFill="1" applyBorder="1" applyAlignment="1">
      <alignment horizontal="left" vertical="center" wrapText="1"/>
    </xf>
    <xf numFmtId="176" fontId="19" fillId="13" borderId="5" xfId="0" applyFont="1" applyFill="1" applyBorder="1" applyAlignment="1">
      <alignment horizontal="center" vertical="center"/>
    </xf>
    <xf numFmtId="176" fontId="19" fillId="13" borderId="5" xfId="0" applyFont="1" applyFill="1" applyBorder="1" applyAlignment="1">
      <alignment horizontal="left" vertical="center"/>
    </xf>
    <xf numFmtId="176" fontId="19" fillId="2" borderId="5" xfId="0" applyFont="1" applyFill="1" applyBorder="1" applyAlignment="1">
      <alignment horizontal="left" vertical="center"/>
    </xf>
    <xf numFmtId="176" fontId="33" fillId="0" borderId="1" xfId="0" applyFont="1" applyBorder="1" applyAlignment="1">
      <alignment vertical="center" wrapText="1"/>
    </xf>
    <xf numFmtId="176" fontId="19" fillId="7" borderId="10" xfId="0" applyFont="1" applyFill="1" applyBorder="1" applyAlignment="1">
      <alignment horizontal="left" vertical="center"/>
    </xf>
    <xf numFmtId="176" fontId="19" fillId="13" borderId="5" xfId="0" applyFont="1" applyFill="1" applyBorder="1">
      <alignment vertical="center"/>
    </xf>
    <xf numFmtId="176" fontId="19" fillId="7" borderId="17" xfId="0" applyFont="1" applyFill="1" applyBorder="1" applyAlignment="1">
      <alignment horizontal="left" vertical="center"/>
    </xf>
    <xf numFmtId="176" fontId="19" fillId="7" borderId="1" xfId="10" applyFont="1" applyFill="1" applyBorder="1" applyAlignment="1">
      <alignment horizontal="center" vertical="center"/>
    </xf>
    <xf numFmtId="176" fontId="0" fillId="13" borderId="5" xfId="10" applyFont="1" applyFill="1" applyBorder="1" applyAlignment="1">
      <alignment horizontal="center" vertical="center"/>
    </xf>
    <xf numFmtId="176" fontId="19" fillId="2" borderId="5" xfId="3" applyFont="1" applyFill="1" applyBorder="1" applyAlignment="1">
      <alignment horizontal="center" vertical="center"/>
    </xf>
    <xf numFmtId="176" fontId="19" fillId="15" borderId="1" xfId="3" applyFont="1" applyFill="1" applyBorder="1" applyAlignment="1">
      <alignment horizontal="center" vertical="center"/>
    </xf>
    <xf numFmtId="0" fontId="11" fillId="15" borderId="1" xfId="6" applyFont="1" applyFill="1" applyBorder="1" applyAlignment="1">
      <alignment horizontal="center" vertical="center" wrapText="1"/>
    </xf>
    <xf numFmtId="0" fontId="19" fillId="0" borderId="1" xfId="34" applyFont="1" applyBorder="1">
      <alignment vertical="center"/>
    </xf>
    <xf numFmtId="0" fontId="0" fillId="0" borderId="5" xfId="34" applyFont="1" applyBorder="1" applyAlignment="1">
      <alignment horizontal="center" vertical="center"/>
    </xf>
    <xf numFmtId="0" fontId="0" fillId="2" borderId="5" xfId="34" applyFont="1" applyFill="1" applyBorder="1" applyAlignment="1">
      <alignment horizontal="center" vertical="center"/>
    </xf>
    <xf numFmtId="176" fontId="33" fillId="2" borderId="1" xfId="10" applyFont="1" applyFill="1" applyBorder="1" applyAlignment="1">
      <alignment vertical="center" wrapText="1"/>
    </xf>
    <xf numFmtId="176" fontId="19" fillId="8" borderId="1" xfId="10" applyFont="1" applyFill="1" applyBorder="1">
      <alignment vertical="center"/>
    </xf>
    <xf numFmtId="176" fontId="0" fillId="8" borderId="1" xfId="10" applyFont="1" applyFill="1" applyBorder="1" applyAlignment="1">
      <alignment horizontal="center" vertical="center" wrapText="1"/>
    </xf>
    <xf numFmtId="176" fontId="0" fillId="8" borderId="1" xfId="10" applyFont="1" applyFill="1" applyBorder="1" applyAlignment="1">
      <alignment vertical="center" wrapText="1"/>
    </xf>
    <xf numFmtId="0" fontId="19" fillId="0" borderId="1" xfId="34" applyFont="1" applyBorder="1" applyAlignment="1">
      <alignment vertical="center" wrapText="1"/>
    </xf>
    <xf numFmtId="0" fontId="19" fillId="0" borderId="1" xfId="34" applyFont="1" applyBorder="1" applyAlignment="1">
      <alignment horizontal="center" vertical="center"/>
    </xf>
    <xf numFmtId="0" fontId="19" fillId="0" borderId="1" xfId="34" applyFont="1" applyBorder="1" applyAlignment="1">
      <alignment horizontal="center" vertical="center" wrapText="1"/>
    </xf>
    <xf numFmtId="0" fontId="19" fillId="0" borderId="5" xfId="34" applyFont="1" applyBorder="1" applyAlignment="1">
      <alignment horizontal="center" vertical="center"/>
    </xf>
    <xf numFmtId="0" fontId="19" fillId="2" borderId="5" xfId="34" applyFont="1" applyFill="1" applyBorder="1">
      <alignment vertical="center"/>
    </xf>
    <xf numFmtId="0" fontId="19" fillId="2" borderId="1" xfId="34" applyFont="1" applyFill="1" applyBorder="1">
      <alignment vertical="center"/>
    </xf>
    <xf numFmtId="0" fontId="19" fillId="0" borderId="0" xfId="34" applyFont="1">
      <alignment vertical="center"/>
    </xf>
    <xf numFmtId="0" fontId="0" fillId="7" borderId="1" xfId="34" applyFont="1" applyFill="1" applyBorder="1">
      <alignment vertical="center"/>
    </xf>
    <xf numFmtId="49" fontId="32" fillId="7" borderId="1" xfId="34" applyNumberFormat="1" applyFont="1" applyFill="1" applyBorder="1" applyAlignment="1">
      <alignment horizontal="left" vertical="center"/>
    </xf>
    <xf numFmtId="0" fontId="32" fillId="7" borderId="1" xfId="34" applyFont="1" applyFill="1" applyBorder="1" applyAlignment="1">
      <alignment vertical="center" wrapText="1"/>
    </xf>
    <xf numFmtId="0" fontId="0" fillId="7" borderId="1" xfId="34" applyFont="1" applyFill="1" applyBorder="1" applyAlignment="1">
      <alignment horizontal="center" vertical="center" wrapText="1"/>
    </xf>
    <xf numFmtId="0" fontId="0" fillId="7" borderId="5" xfId="34" applyFont="1" applyFill="1" applyBorder="1" applyAlignment="1">
      <alignment horizontal="center" vertical="center"/>
    </xf>
    <xf numFmtId="0" fontId="0" fillId="7" borderId="0" xfId="34" applyFont="1" applyFill="1">
      <alignment vertical="center"/>
    </xf>
    <xf numFmtId="49" fontId="32" fillId="0" borderId="1" xfId="34" applyNumberFormat="1" applyFont="1" applyBorder="1" applyAlignment="1">
      <alignment horizontal="left" vertical="center"/>
    </xf>
    <xf numFmtId="0" fontId="32" fillId="0" borderId="1" xfId="34" applyFont="1" applyBorder="1" applyAlignment="1">
      <alignment vertical="center" wrapText="1"/>
    </xf>
    <xf numFmtId="176" fontId="39" fillId="14" borderId="5" xfId="0" applyFont="1" applyFill="1" applyBorder="1" applyAlignment="1">
      <alignment horizontal="left" vertical="center"/>
    </xf>
    <xf numFmtId="0" fontId="0" fillId="15" borderId="1" xfId="34" applyFont="1" applyFill="1" applyBorder="1" applyAlignment="1">
      <alignment horizontal="center" vertical="center"/>
    </xf>
    <xf numFmtId="176" fontId="0" fillId="15" borderId="1" xfId="0" applyFill="1" applyBorder="1" applyAlignment="1">
      <alignment horizontal="left" vertical="center"/>
    </xf>
    <xf numFmtId="0" fontId="0" fillId="15" borderId="1" xfId="34" applyFont="1" applyFill="1" applyBorder="1">
      <alignment vertical="center"/>
    </xf>
    <xf numFmtId="38" fontId="19" fillId="2" borderId="5" xfId="1" applyFont="1" applyFill="1" applyBorder="1" applyAlignment="1">
      <alignment horizontal="center" vertical="center" wrapText="1"/>
    </xf>
    <xf numFmtId="38" fontId="19" fillId="2" borderId="1" xfId="1" applyFont="1" applyFill="1" applyBorder="1" applyAlignment="1">
      <alignment horizontal="center" vertical="center" wrapText="1"/>
    </xf>
    <xf numFmtId="176" fontId="19" fillId="0" borderId="34" xfId="0" applyFont="1" applyBorder="1" applyAlignment="1">
      <alignment horizontal="left" vertical="center" wrapText="1"/>
    </xf>
    <xf numFmtId="176" fontId="32" fillId="0" borderId="34" xfId="0" applyFont="1" applyBorder="1" applyAlignment="1">
      <alignment horizontal="left" vertical="center" wrapText="1"/>
    </xf>
    <xf numFmtId="176" fontId="19" fillId="16" borderId="8" xfId="3" applyFont="1" applyFill="1" applyBorder="1">
      <alignment vertical="center"/>
    </xf>
    <xf numFmtId="176" fontId="19" fillId="16" borderId="1" xfId="3" applyFont="1" applyFill="1" applyBorder="1" applyAlignment="1">
      <alignment vertical="center" wrapText="1"/>
    </xf>
    <xf numFmtId="176" fontId="19" fillId="16" borderId="1" xfId="3" applyFont="1" applyFill="1" applyBorder="1" applyAlignment="1">
      <alignment horizontal="center" vertical="center" wrapText="1"/>
    </xf>
    <xf numFmtId="176" fontId="19" fillId="16" borderId="5" xfId="3" applyFont="1" applyFill="1" applyBorder="1" applyAlignment="1">
      <alignment horizontal="center" vertical="center" wrapText="1"/>
    </xf>
    <xf numFmtId="176" fontId="19" fillId="7" borderId="1" xfId="10" applyFont="1" applyFill="1" applyBorder="1">
      <alignment vertical="center"/>
    </xf>
    <xf numFmtId="176" fontId="39" fillId="2" borderId="5" xfId="10" applyFont="1" applyFill="1" applyBorder="1" applyAlignment="1">
      <alignment vertical="center" wrapText="1"/>
    </xf>
    <xf numFmtId="0" fontId="33" fillId="2" borderId="5" xfId="4" applyFont="1" applyFill="1" applyBorder="1" applyAlignment="1">
      <alignment horizontal="center" vertical="center" wrapText="1"/>
    </xf>
    <xf numFmtId="176" fontId="19" fillId="2" borderId="5" xfId="0" applyFont="1" applyFill="1" applyBorder="1" applyAlignment="1">
      <alignment horizontal="center" vertical="center" wrapText="1"/>
    </xf>
    <xf numFmtId="176" fontId="0" fillId="2" borderId="5" xfId="0" applyFill="1" applyBorder="1" applyAlignment="1">
      <alignment horizontal="center" vertical="center"/>
    </xf>
    <xf numFmtId="176" fontId="19" fillId="8" borderId="1" xfId="10" applyFont="1" applyFill="1" applyBorder="1" applyAlignment="1">
      <alignment horizontal="left" vertical="center" wrapText="1"/>
    </xf>
    <xf numFmtId="176" fontId="19" fillId="8" borderId="1" xfId="10" applyFont="1" applyFill="1" applyBorder="1" applyAlignment="1">
      <alignment horizontal="center" vertical="center"/>
    </xf>
    <xf numFmtId="176" fontId="19" fillId="8" borderId="5" xfId="10" applyFont="1" applyFill="1" applyBorder="1" applyAlignment="1">
      <alignment horizontal="center" vertical="center"/>
    </xf>
    <xf numFmtId="176" fontId="19" fillId="2" borderId="5" xfId="10" applyFont="1" applyFill="1" applyBorder="1">
      <alignment vertical="center"/>
    </xf>
    <xf numFmtId="176" fontId="19" fillId="2" borderId="1" xfId="10" applyFont="1" applyFill="1" applyBorder="1">
      <alignment vertical="center"/>
    </xf>
    <xf numFmtId="176" fontId="19" fillId="8" borderId="0" xfId="10" applyFont="1" applyFill="1">
      <alignment vertical="center"/>
    </xf>
    <xf numFmtId="176" fontId="19" fillId="7" borderId="1" xfId="10" applyFont="1" applyFill="1" applyBorder="1" applyAlignment="1">
      <alignment horizontal="left" vertical="center" wrapText="1"/>
    </xf>
    <xf numFmtId="176" fontId="19" fillId="7" borderId="1" xfId="10" applyFont="1" applyFill="1" applyBorder="1" applyAlignment="1">
      <alignment horizontal="center" vertical="center" wrapText="1"/>
    </xf>
    <xf numFmtId="176" fontId="19" fillId="7" borderId="1" xfId="10" applyFont="1" applyFill="1" applyBorder="1" applyAlignment="1">
      <alignment vertical="center" wrapText="1"/>
    </xf>
    <xf numFmtId="176" fontId="19" fillId="7" borderId="5" xfId="10" applyFont="1" applyFill="1" applyBorder="1" applyAlignment="1">
      <alignment horizontal="center" vertical="center"/>
    </xf>
    <xf numFmtId="176" fontId="19" fillId="7" borderId="0" xfId="10" applyFont="1" applyFill="1">
      <alignment vertical="center"/>
    </xf>
    <xf numFmtId="38" fontId="19" fillId="8" borderId="1" xfId="12" applyFont="1" applyFill="1" applyBorder="1" applyAlignment="1">
      <alignment horizontal="left" vertical="center" wrapText="1"/>
    </xf>
    <xf numFmtId="176" fontId="32" fillId="7" borderId="1" xfId="10" applyFont="1" applyFill="1" applyBorder="1" applyAlignment="1">
      <alignment horizontal="left" vertical="center" wrapText="1"/>
    </xf>
    <xf numFmtId="0" fontId="0" fillId="8" borderId="1" xfId="34" applyFont="1" applyFill="1" applyBorder="1">
      <alignment vertical="center"/>
    </xf>
    <xf numFmtId="49" fontId="32" fillId="8" borderId="1" xfId="34" applyNumberFormat="1" applyFont="1" applyFill="1" applyBorder="1" applyAlignment="1">
      <alignment horizontal="left" vertical="center"/>
    </xf>
    <xf numFmtId="0" fontId="0" fillId="8" borderId="0" xfId="34" applyFont="1" applyFill="1">
      <alignment vertical="center"/>
    </xf>
    <xf numFmtId="0" fontId="32" fillId="8" borderId="1" xfId="34" applyFont="1" applyFill="1" applyBorder="1" applyAlignment="1">
      <alignment vertical="center" wrapText="1"/>
    </xf>
    <xf numFmtId="0" fontId="0" fillId="8" borderId="1" xfId="34" applyFont="1" applyFill="1" applyBorder="1" applyAlignment="1">
      <alignment vertical="center" wrapText="1"/>
    </xf>
    <xf numFmtId="0" fontId="0" fillId="8" borderId="1" xfId="34" applyFont="1" applyFill="1" applyBorder="1" applyAlignment="1">
      <alignment horizontal="center" vertical="center" wrapText="1"/>
    </xf>
    <xf numFmtId="0" fontId="0" fillId="8" borderId="5" xfId="34" applyFont="1" applyFill="1" applyBorder="1" applyAlignment="1">
      <alignment horizontal="center" vertical="center"/>
    </xf>
    <xf numFmtId="0" fontId="0" fillId="0" borderId="0" xfId="34" applyFont="1" applyAlignment="1">
      <alignment horizontal="center" vertical="center"/>
    </xf>
    <xf numFmtId="176" fontId="19" fillId="8" borderId="34" xfId="0" applyFont="1" applyFill="1" applyBorder="1" applyAlignment="1">
      <alignment horizontal="left" vertical="center" wrapText="1"/>
    </xf>
    <xf numFmtId="176" fontId="38" fillId="8" borderId="43" xfId="0" applyFont="1" applyFill="1" applyBorder="1" applyAlignment="1">
      <alignment horizontal="left" vertical="center" wrapText="1"/>
    </xf>
    <xf numFmtId="176" fontId="19" fillId="8" borderId="34" xfId="0" applyFont="1" applyFill="1" applyBorder="1" applyAlignment="1">
      <alignment horizontal="center" vertical="center" wrapText="1"/>
    </xf>
    <xf numFmtId="176" fontId="38" fillId="8" borderId="34" xfId="0" applyFont="1" applyFill="1" applyBorder="1" applyAlignment="1">
      <alignment horizontal="center" vertical="center" wrapText="1"/>
    </xf>
    <xf numFmtId="176" fontId="38" fillId="8" borderId="34" xfId="0" applyFont="1" applyFill="1" applyBorder="1" applyAlignment="1">
      <alignment horizontal="left" vertical="center" wrapText="1"/>
    </xf>
    <xf numFmtId="176" fontId="38" fillId="8" borderId="43" xfId="0" applyFont="1" applyFill="1" applyBorder="1" applyAlignment="1">
      <alignment horizontal="center" vertical="center" wrapText="1"/>
    </xf>
    <xf numFmtId="176" fontId="38" fillId="0" borderId="1" xfId="0" applyFont="1" applyBorder="1" applyAlignment="1">
      <alignment horizontal="center" vertical="center" wrapText="1"/>
    </xf>
    <xf numFmtId="176" fontId="38" fillId="2" borderId="1" xfId="0" applyFont="1" applyFill="1" applyBorder="1" applyAlignment="1">
      <alignment horizontal="center" vertical="center" wrapText="1"/>
    </xf>
    <xf numFmtId="176" fontId="0" fillId="2" borderId="5" xfId="0" applyFill="1" applyBorder="1" applyAlignment="1">
      <alignment horizontal="left" vertical="top"/>
    </xf>
    <xf numFmtId="176" fontId="0" fillId="0" borderId="1" xfId="0" applyBorder="1" applyAlignment="1">
      <alignment horizontal="center" vertical="top"/>
    </xf>
    <xf numFmtId="176" fontId="0" fillId="2" borderId="1" xfId="0" applyFill="1" applyBorder="1" applyAlignment="1">
      <alignment horizontal="left" vertical="top"/>
    </xf>
    <xf numFmtId="176" fontId="0" fillId="0" borderId="1" xfId="0" applyBorder="1" applyAlignment="1">
      <alignment horizontal="left" vertical="top"/>
    </xf>
    <xf numFmtId="176" fontId="0" fillId="0" borderId="0" xfId="0" applyAlignment="1">
      <alignment horizontal="left" vertical="top"/>
    </xf>
    <xf numFmtId="176" fontId="0" fillId="8" borderId="0" xfId="0" applyFill="1" applyAlignment="1">
      <alignment horizontal="left" vertical="top"/>
    </xf>
    <xf numFmtId="176" fontId="19" fillId="7" borderId="34" xfId="0" applyFont="1" applyFill="1" applyBorder="1" applyAlignment="1">
      <alignment horizontal="left" vertical="center" wrapText="1"/>
    </xf>
    <xf numFmtId="176" fontId="38" fillId="7" borderId="34" xfId="0" applyFont="1" applyFill="1" applyBorder="1" applyAlignment="1">
      <alignment horizontal="left" vertical="center" wrapText="1"/>
    </xf>
    <xf numFmtId="176" fontId="38" fillId="7" borderId="43" xfId="0" applyFont="1" applyFill="1" applyBorder="1" applyAlignment="1">
      <alignment horizontal="left" vertical="center" wrapText="1"/>
    </xf>
    <xf numFmtId="176" fontId="19" fillId="7" borderId="34" xfId="0" applyFont="1" applyFill="1" applyBorder="1" applyAlignment="1">
      <alignment horizontal="center" vertical="center" wrapText="1"/>
    </xf>
    <xf numFmtId="176" fontId="38" fillId="7" borderId="44" xfId="0" applyFont="1" applyFill="1" applyBorder="1" applyAlignment="1">
      <alignment horizontal="center" vertical="center" wrapText="1"/>
    </xf>
    <xf numFmtId="176" fontId="38" fillId="7" borderId="34" xfId="0" applyFont="1" applyFill="1" applyBorder="1" applyAlignment="1">
      <alignment horizontal="center" vertical="center" wrapText="1"/>
    </xf>
    <xf numFmtId="176" fontId="38" fillId="7" borderId="43" xfId="0" applyFont="1" applyFill="1" applyBorder="1" applyAlignment="1">
      <alignment horizontal="center" vertical="center" wrapText="1"/>
    </xf>
    <xf numFmtId="176" fontId="0" fillId="7" borderId="0" xfId="0" applyFill="1" applyAlignment="1">
      <alignment horizontal="left" vertical="top"/>
    </xf>
    <xf numFmtId="176" fontId="38" fillId="0" borderId="43" xfId="0" applyFont="1" applyBorder="1" applyAlignment="1">
      <alignment horizontal="left" vertical="center" wrapText="1"/>
    </xf>
    <xf numFmtId="176" fontId="19" fillId="0" borderId="34" xfId="0" applyFont="1" applyBorder="1" applyAlignment="1">
      <alignment horizontal="center" vertical="center" wrapText="1"/>
    </xf>
    <xf numFmtId="176" fontId="38" fillId="0" borderId="34" xfId="0" applyFont="1" applyBorder="1" applyAlignment="1">
      <alignment horizontal="left" vertical="center" wrapText="1"/>
    </xf>
    <xf numFmtId="176" fontId="38" fillId="0" borderId="43" xfId="0" applyFont="1" applyBorder="1" applyAlignment="1">
      <alignment horizontal="center" vertical="center" wrapText="1"/>
    </xf>
    <xf numFmtId="49" fontId="32" fillId="8" borderId="1" xfId="0" applyNumberFormat="1" applyFont="1" applyFill="1" applyBorder="1" applyAlignment="1">
      <alignment horizontal="left" vertical="center"/>
    </xf>
    <xf numFmtId="176" fontId="0" fillId="8" borderId="1" xfId="0" applyFill="1" applyBorder="1" applyAlignment="1">
      <alignment horizontal="left" vertical="center" wrapText="1"/>
    </xf>
    <xf numFmtId="49" fontId="32" fillId="7" borderId="1" xfId="0" applyNumberFormat="1" applyFont="1" applyFill="1" applyBorder="1" applyAlignment="1">
      <alignment horizontal="left" vertical="center"/>
    </xf>
    <xf numFmtId="176" fontId="0" fillId="7" borderId="1" xfId="0" applyFill="1" applyBorder="1" applyAlignment="1">
      <alignment horizontal="left" vertical="center" wrapText="1"/>
    </xf>
    <xf numFmtId="49" fontId="32" fillId="0" borderId="1" xfId="0" applyNumberFormat="1" applyFont="1" applyBorder="1" applyAlignment="1">
      <alignment horizontal="left" vertical="center"/>
    </xf>
    <xf numFmtId="176" fontId="0" fillId="0" borderId="1" xfId="0" applyBorder="1" applyAlignment="1">
      <alignment horizontal="left" vertical="center" wrapText="1"/>
    </xf>
    <xf numFmtId="0" fontId="33" fillId="2" borderId="5" xfId="4" applyFont="1" applyFill="1" applyBorder="1" applyAlignment="1">
      <alignment vertical="center" wrapText="1"/>
    </xf>
    <xf numFmtId="0" fontId="33" fillId="2" borderId="1" xfId="4" applyFont="1" applyFill="1" applyBorder="1" applyAlignment="1">
      <alignment vertical="center" wrapText="1"/>
    </xf>
    <xf numFmtId="0" fontId="19" fillId="0" borderId="1" xfId="19" applyFont="1" applyBorder="1">
      <alignment vertical="center"/>
    </xf>
    <xf numFmtId="0" fontId="19" fillId="0" borderId="0" xfId="19" applyFont="1">
      <alignment vertical="center"/>
    </xf>
    <xf numFmtId="0" fontId="19" fillId="2" borderId="5" xfId="6" applyFont="1" applyFill="1" applyBorder="1" applyAlignment="1">
      <alignment horizontal="center" vertical="center" wrapText="1"/>
    </xf>
    <xf numFmtId="176" fontId="0" fillId="0" borderId="1" xfId="10" applyFont="1" applyBorder="1" applyAlignment="1">
      <alignment horizontal="left" vertical="center"/>
    </xf>
    <xf numFmtId="176" fontId="19" fillId="7" borderId="5" xfId="3" applyFont="1" applyFill="1" applyBorder="1" applyAlignment="1">
      <alignment horizontal="center" vertical="center"/>
    </xf>
    <xf numFmtId="176" fontId="33" fillId="0" borderId="5" xfId="3" applyFont="1" applyBorder="1">
      <alignment vertical="center"/>
    </xf>
    <xf numFmtId="176" fontId="33" fillId="0" borderId="1" xfId="3" applyFont="1" applyBorder="1">
      <alignment vertical="center"/>
    </xf>
    <xf numFmtId="176" fontId="19" fillId="0" borderId="8" xfId="35" applyFont="1" applyBorder="1">
      <alignment vertical="center"/>
    </xf>
    <xf numFmtId="176" fontId="19" fillId="0" borderId="0" xfId="35" applyFont="1">
      <alignment vertical="center"/>
    </xf>
    <xf numFmtId="176" fontId="19" fillId="0" borderId="1" xfId="35" applyFont="1" applyBorder="1" applyAlignment="1">
      <alignment horizontal="left" vertical="center" wrapText="1"/>
    </xf>
    <xf numFmtId="176" fontId="19" fillId="0" borderId="1" xfId="35" applyFont="1" applyBorder="1" applyAlignment="1">
      <alignment horizontal="center" vertical="center"/>
    </xf>
    <xf numFmtId="176" fontId="19" fillId="0" borderId="1" xfId="35" applyFont="1" applyBorder="1" applyAlignment="1">
      <alignment vertical="center" wrapText="1"/>
    </xf>
    <xf numFmtId="176" fontId="19" fillId="0" borderId="5" xfId="35" applyFont="1" applyBorder="1" applyAlignment="1">
      <alignment horizontal="center" vertical="center"/>
    </xf>
    <xf numFmtId="176" fontId="19" fillId="0" borderId="1" xfId="35" applyFont="1" applyBorder="1">
      <alignment vertical="center"/>
    </xf>
    <xf numFmtId="0" fontId="19" fillId="2" borderId="5" xfId="4" applyFont="1" applyFill="1" applyBorder="1" applyAlignment="1">
      <alignment horizontal="center" vertical="center" wrapText="1"/>
    </xf>
    <xf numFmtId="176" fontId="19" fillId="2" borderId="5" xfId="35" applyFont="1" applyFill="1" applyBorder="1" applyAlignment="1">
      <alignment horizontal="center" vertical="center"/>
    </xf>
    <xf numFmtId="176" fontId="19" fillId="2" borderId="1" xfId="35" applyFont="1" applyFill="1" applyBorder="1" applyAlignment="1">
      <alignment horizontal="center" vertical="center"/>
    </xf>
    <xf numFmtId="38" fontId="19" fillId="2" borderId="5" xfId="12" applyFont="1" applyFill="1" applyBorder="1" applyAlignment="1">
      <alignment horizontal="center" vertical="center" wrapText="1"/>
    </xf>
    <xf numFmtId="38" fontId="19" fillId="2" borderId="1" xfId="12" applyFont="1" applyFill="1" applyBorder="1" applyAlignment="1">
      <alignment horizontal="center" vertical="center" wrapText="1"/>
    </xf>
    <xf numFmtId="0" fontId="19" fillId="0" borderId="8" xfId="4" applyFont="1" applyBorder="1">
      <alignment vertical="center"/>
    </xf>
    <xf numFmtId="0" fontId="19" fillId="2" borderId="1" xfId="4" applyFont="1" applyFill="1" applyBorder="1" applyAlignment="1">
      <alignment vertical="center" wrapText="1"/>
    </xf>
    <xf numFmtId="0" fontId="19" fillId="2" borderId="5" xfId="4" applyFont="1" applyFill="1" applyBorder="1" applyAlignment="1">
      <alignment vertical="center" wrapText="1"/>
    </xf>
    <xf numFmtId="0" fontId="19" fillId="0" borderId="1" xfId="4" applyFont="1" applyBorder="1" applyAlignment="1">
      <alignment horizontal="center" vertical="center"/>
    </xf>
    <xf numFmtId="0" fontId="19" fillId="0" borderId="0" xfId="4" applyFont="1">
      <alignment vertical="center"/>
    </xf>
    <xf numFmtId="0" fontId="19" fillId="0" borderId="1" xfId="21" applyFont="1" applyBorder="1" applyAlignment="1">
      <alignment vertical="center" wrapText="1"/>
    </xf>
    <xf numFmtId="0" fontId="19" fillId="0" borderId="1" xfId="21" applyFont="1" applyBorder="1">
      <alignment vertical="center"/>
    </xf>
    <xf numFmtId="0" fontId="19" fillId="0" borderId="0" xfId="21" applyFont="1">
      <alignment vertical="center"/>
    </xf>
    <xf numFmtId="176" fontId="38" fillId="0" borderId="34" xfId="0" applyFont="1" applyBorder="1" applyAlignment="1">
      <alignment horizontal="center" vertical="center" wrapText="1"/>
    </xf>
    <xf numFmtId="176" fontId="0" fillId="0" borderId="5" xfId="0" applyBorder="1" applyAlignment="1">
      <alignment horizontal="left" vertical="top"/>
    </xf>
    <xf numFmtId="176" fontId="38" fillId="0" borderId="44" xfId="0" applyFont="1" applyBorder="1" applyAlignment="1">
      <alignment horizontal="center" vertical="center" wrapText="1"/>
    </xf>
    <xf numFmtId="176" fontId="19" fillId="0" borderId="43" xfId="0" applyFont="1" applyBorder="1" applyAlignment="1">
      <alignment horizontal="center" vertical="center" wrapText="1"/>
    </xf>
    <xf numFmtId="176" fontId="0" fillId="0" borderId="5" xfId="0" applyBorder="1">
      <alignment vertical="center"/>
    </xf>
    <xf numFmtId="0" fontId="0" fillId="2" borderId="0" xfId="34" applyFont="1" applyFill="1">
      <alignment vertical="center"/>
    </xf>
    <xf numFmtId="0" fontId="0" fillId="2" borderId="0" xfId="34" applyFont="1" applyFill="1" applyAlignment="1">
      <alignment vertical="center" wrapText="1"/>
    </xf>
    <xf numFmtId="176" fontId="11" fillId="2" borderId="10" xfId="3" applyFill="1" applyBorder="1" applyAlignment="1">
      <alignment horizontal="left" vertical="center"/>
    </xf>
    <xf numFmtId="176" fontId="0" fillId="2" borderId="10" xfId="0" applyFill="1" applyBorder="1" applyAlignment="1">
      <alignment horizontal="center" vertical="center"/>
    </xf>
    <xf numFmtId="176" fontId="0" fillId="2" borderId="10" xfId="7" applyFont="1" applyFill="1" applyBorder="1" applyAlignment="1">
      <alignment horizontal="left" vertical="center"/>
    </xf>
    <xf numFmtId="176" fontId="0" fillId="2" borderId="10" xfId="7" applyFont="1" applyFill="1" applyBorder="1" applyAlignment="1">
      <alignment horizontal="center" vertical="center"/>
    </xf>
    <xf numFmtId="176" fontId="11" fillId="2" borderId="10" xfId="0" applyFont="1" applyFill="1" applyBorder="1" applyAlignment="1">
      <alignment horizontal="center" vertical="center"/>
    </xf>
    <xf numFmtId="176" fontId="0" fillId="2" borderId="10" xfId="0" applyFill="1" applyBorder="1" applyAlignment="1">
      <alignment horizontal="left" vertical="center"/>
    </xf>
    <xf numFmtId="0" fontId="5" fillId="0" borderId="0" xfId="10" applyNumberFormat="1">
      <alignment vertical="center"/>
    </xf>
    <xf numFmtId="176" fontId="5" fillId="0" borderId="0" xfId="10">
      <alignment vertical="center"/>
    </xf>
    <xf numFmtId="176" fontId="11" fillId="0" borderId="0" xfId="10" applyFont="1" applyAlignment="1">
      <alignment horizontal="left" vertical="center" wrapText="1"/>
    </xf>
    <xf numFmtId="176" fontId="5" fillId="0" borderId="0" xfId="10" applyAlignment="1">
      <alignment horizontal="center" vertical="center"/>
    </xf>
    <xf numFmtId="176" fontId="19" fillId="0" borderId="0" xfId="10" applyFont="1" applyAlignment="1">
      <alignment horizontal="center" vertical="center"/>
    </xf>
    <xf numFmtId="176" fontId="5" fillId="2" borderId="0" xfId="10" applyFill="1" applyAlignment="1">
      <alignment horizontal="center" vertical="center"/>
    </xf>
    <xf numFmtId="176" fontId="5" fillId="2" borderId="0" xfId="10" applyFill="1">
      <alignment vertical="center"/>
    </xf>
    <xf numFmtId="176" fontId="11" fillId="2" borderId="0" xfId="0" applyFont="1" applyFill="1" applyAlignment="1">
      <alignment horizontal="center" vertical="center"/>
    </xf>
    <xf numFmtId="176" fontId="11" fillId="0" borderId="0" xfId="10" applyFont="1" applyAlignment="1">
      <alignment horizontal="left" vertical="center"/>
    </xf>
    <xf numFmtId="176" fontId="5" fillId="0" borderId="0" xfId="10" applyAlignment="1">
      <alignment horizontal="left" vertical="center" wrapText="1"/>
    </xf>
    <xf numFmtId="0" fontId="26" fillId="2" borderId="0" xfId="0" applyNumberFormat="1" applyFont="1" applyFill="1">
      <alignment vertical="center"/>
    </xf>
    <xf numFmtId="176" fontId="0" fillId="0" borderId="8" xfId="0" applyBorder="1" applyAlignment="1">
      <alignment vertical="center" wrapText="1"/>
    </xf>
    <xf numFmtId="176" fontId="0" fillId="5" borderId="1" xfId="0" applyFill="1" applyBorder="1">
      <alignment vertical="center"/>
    </xf>
    <xf numFmtId="176" fontId="0" fillId="5" borderId="16" xfId="0" applyFill="1" applyBorder="1">
      <alignment vertical="center"/>
    </xf>
    <xf numFmtId="176" fontId="0" fillId="5" borderId="17" xfId="0" applyFill="1" applyBorder="1">
      <alignment vertical="center"/>
    </xf>
    <xf numFmtId="176" fontId="0" fillId="5" borderId="1" xfId="0" applyFill="1" applyBorder="1" applyAlignment="1">
      <alignment horizontal="left" vertical="center" wrapText="1"/>
    </xf>
    <xf numFmtId="20" fontId="0" fillId="5" borderId="1" xfId="0" applyNumberFormat="1" applyFill="1" applyBorder="1" applyAlignment="1">
      <alignment vertical="center" wrapText="1"/>
    </xf>
    <xf numFmtId="176" fontId="19" fillId="5" borderId="1" xfId="0" applyFont="1" applyFill="1" applyBorder="1" applyAlignment="1">
      <alignment horizontal="center" vertical="center" wrapText="1"/>
    </xf>
    <xf numFmtId="176" fontId="0" fillId="5" borderId="1" xfId="0" applyFill="1" applyBorder="1" applyAlignment="1">
      <alignment horizontal="center" vertical="center" wrapText="1"/>
    </xf>
    <xf numFmtId="176" fontId="19" fillId="8" borderId="17" xfId="0" applyFont="1" applyFill="1" applyBorder="1" applyAlignment="1">
      <alignment horizontal="left" vertical="center"/>
    </xf>
    <xf numFmtId="176" fontId="0" fillId="8" borderId="5" xfId="0" applyFill="1" applyBorder="1" applyAlignment="1">
      <alignment horizontal="center" vertical="center" wrapText="1"/>
    </xf>
    <xf numFmtId="176" fontId="0" fillId="7" borderId="5" xfId="0" applyFill="1" applyBorder="1" applyAlignment="1">
      <alignment horizontal="center" vertical="center" wrapText="1"/>
    </xf>
    <xf numFmtId="176" fontId="38" fillId="7" borderId="1" xfId="0" applyFont="1" applyFill="1" applyBorder="1">
      <alignment vertical="center"/>
    </xf>
    <xf numFmtId="176" fontId="38" fillId="7" borderId="16" xfId="0" applyFont="1" applyFill="1" applyBorder="1">
      <alignment vertical="center"/>
    </xf>
    <xf numFmtId="176" fontId="38" fillId="7" borderId="17" xfId="0" applyFont="1" applyFill="1" applyBorder="1">
      <alignment vertical="center"/>
    </xf>
    <xf numFmtId="176" fontId="38" fillId="7" borderId="1" xfId="0" applyFont="1" applyFill="1" applyBorder="1" applyAlignment="1">
      <alignment horizontal="left" vertical="center" wrapText="1"/>
    </xf>
    <xf numFmtId="176" fontId="38" fillId="7" borderId="1" xfId="0" applyFont="1" applyFill="1" applyBorder="1" applyAlignment="1">
      <alignment vertical="center" wrapText="1"/>
    </xf>
    <xf numFmtId="176" fontId="38" fillId="7" borderId="1" xfId="0" applyFont="1" applyFill="1" applyBorder="1" applyAlignment="1">
      <alignment horizontal="center" vertical="center" wrapText="1"/>
    </xf>
    <xf numFmtId="176" fontId="38" fillId="0" borderId="0" xfId="0" applyFont="1">
      <alignment vertical="center"/>
    </xf>
    <xf numFmtId="176" fontId="38" fillId="7" borderId="0" xfId="0" applyFont="1" applyFill="1">
      <alignment vertical="center"/>
    </xf>
    <xf numFmtId="176" fontId="38" fillId="0" borderId="1" xfId="0" applyFont="1" applyBorder="1">
      <alignment vertical="center"/>
    </xf>
    <xf numFmtId="176" fontId="38" fillId="0" borderId="16" xfId="0" applyFont="1" applyBorder="1">
      <alignment vertical="center"/>
    </xf>
    <xf numFmtId="176" fontId="38" fillId="0" borderId="17" xfId="0" applyFont="1" applyBorder="1">
      <alignment vertical="center"/>
    </xf>
    <xf numFmtId="176" fontId="38" fillId="0" borderId="1" xfId="0" applyFont="1" applyBorder="1" applyAlignment="1">
      <alignment horizontal="left" vertical="center" wrapText="1"/>
    </xf>
    <xf numFmtId="176" fontId="38" fillId="0" borderId="1" xfId="0" applyFont="1" applyBorder="1" applyAlignment="1">
      <alignment vertical="center" wrapText="1"/>
    </xf>
    <xf numFmtId="176" fontId="38" fillId="8" borderId="1" xfId="0" applyFont="1" applyFill="1" applyBorder="1">
      <alignment vertical="center"/>
    </xf>
    <xf numFmtId="176" fontId="38" fillId="8" borderId="16" xfId="0" applyFont="1" applyFill="1" applyBorder="1">
      <alignment vertical="center"/>
    </xf>
    <xf numFmtId="176" fontId="38" fillId="8" borderId="17" xfId="0" applyFont="1" applyFill="1" applyBorder="1">
      <alignment vertical="center"/>
    </xf>
    <xf numFmtId="176" fontId="38" fillId="8" borderId="1" xfId="0" applyFont="1" applyFill="1" applyBorder="1" applyAlignment="1">
      <alignment horizontal="left" vertical="center" wrapText="1"/>
    </xf>
    <xf numFmtId="176" fontId="38" fillId="8" borderId="1" xfId="0" applyFont="1" applyFill="1" applyBorder="1" applyAlignment="1">
      <alignment vertical="center" wrapText="1"/>
    </xf>
    <xf numFmtId="176" fontId="38" fillId="8" borderId="1" xfId="0" applyFont="1" applyFill="1" applyBorder="1" applyAlignment="1">
      <alignment horizontal="center" vertical="center" wrapText="1"/>
    </xf>
    <xf numFmtId="176" fontId="38" fillId="8" borderId="0" xfId="0" applyFont="1" applyFill="1">
      <alignment vertical="center"/>
    </xf>
    <xf numFmtId="176" fontId="19" fillId="0" borderId="17" xfId="0" applyFont="1" applyBorder="1" applyAlignment="1">
      <alignment horizontal="left" vertical="center" wrapText="1"/>
    </xf>
    <xf numFmtId="176" fontId="19" fillId="0" borderId="5" xfId="0" applyFont="1" applyBorder="1" applyAlignment="1">
      <alignment horizontal="left" vertical="center" wrapText="1"/>
    </xf>
    <xf numFmtId="176" fontId="38" fillId="8" borderId="17" xfId="0" applyFont="1" applyFill="1" applyBorder="1" applyAlignment="1">
      <alignment horizontal="left" vertical="center"/>
    </xf>
    <xf numFmtId="176" fontId="38" fillId="7" borderId="17" xfId="0" applyFont="1" applyFill="1" applyBorder="1" applyAlignment="1">
      <alignment horizontal="left" vertical="center"/>
    </xf>
    <xf numFmtId="176" fontId="38" fillId="0" borderId="17" xfId="0" applyFont="1" applyBorder="1" applyAlignment="1">
      <alignment horizontal="left" vertical="center"/>
    </xf>
    <xf numFmtId="176" fontId="19" fillId="8" borderId="5" xfId="0" applyFont="1" applyFill="1" applyBorder="1" applyAlignment="1">
      <alignment horizontal="left" vertical="center" wrapText="1"/>
    </xf>
    <xf numFmtId="176" fontId="19" fillId="7" borderId="5" xfId="0" applyFont="1" applyFill="1" applyBorder="1" applyAlignment="1">
      <alignment horizontal="left" vertical="center" wrapText="1"/>
    </xf>
    <xf numFmtId="176" fontId="19" fillId="0" borderId="17" xfId="0" applyFont="1" applyBorder="1" applyAlignment="1">
      <alignment horizontal="left" vertical="center"/>
    </xf>
    <xf numFmtId="176" fontId="54" fillId="8" borderId="1" xfId="0" applyFont="1" applyFill="1" applyBorder="1">
      <alignment vertical="center"/>
    </xf>
    <xf numFmtId="176" fontId="38" fillId="0" borderId="16" xfId="0" applyFont="1" applyBorder="1" applyAlignment="1">
      <alignment horizontal="left" vertical="center"/>
    </xf>
    <xf numFmtId="176" fontId="19" fillId="8" borderId="16" xfId="0" applyFont="1" applyFill="1" applyBorder="1" applyAlignment="1">
      <alignment horizontal="left" vertical="center"/>
    </xf>
    <xf numFmtId="176" fontId="19" fillId="0" borderId="1" xfId="0" applyFont="1" applyBorder="1" applyAlignment="1">
      <alignment horizontal="left" vertical="center"/>
    </xf>
    <xf numFmtId="0" fontId="39" fillId="0" borderId="1" xfId="4" applyFont="1" applyBorder="1" applyAlignment="1">
      <alignment vertical="center" wrapText="1"/>
    </xf>
    <xf numFmtId="176" fontId="38" fillId="7" borderId="17" xfId="0" applyFont="1" applyFill="1" applyBorder="1" applyAlignment="1">
      <alignment horizontal="center" vertical="center"/>
    </xf>
    <xf numFmtId="176" fontId="19" fillId="0" borderId="48" xfId="0" applyFont="1" applyBorder="1" applyAlignment="1">
      <alignment horizontal="left" vertical="center"/>
    </xf>
    <xf numFmtId="176" fontId="19" fillId="0" borderId="5" xfId="0" applyFont="1" applyBorder="1" applyAlignment="1">
      <alignment horizontal="left" vertical="center"/>
    </xf>
    <xf numFmtId="49" fontId="19" fillId="0" borderId="1" xfId="0" applyNumberFormat="1" applyFont="1" applyBorder="1" applyAlignment="1">
      <alignment horizontal="left" vertical="center"/>
    </xf>
    <xf numFmtId="176" fontId="19" fillId="0" borderId="16" xfId="0" applyFont="1" applyBorder="1" applyAlignment="1">
      <alignment horizontal="left" vertical="center"/>
    </xf>
    <xf numFmtId="176" fontId="19" fillId="2" borderId="17" xfId="0" applyFont="1" applyFill="1" applyBorder="1" applyAlignment="1">
      <alignment horizontal="left" vertical="center"/>
    </xf>
    <xf numFmtId="176" fontId="19" fillId="0" borderId="0" xfId="0" applyFont="1" applyAlignment="1">
      <alignment horizontal="left" vertical="center"/>
    </xf>
    <xf numFmtId="176" fontId="38" fillId="8" borderId="17" xfId="0" applyFont="1" applyFill="1" applyBorder="1" applyAlignment="1">
      <alignment horizontal="left" vertical="center" wrapText="1"/>
    </xf>
    <xf numFmtId="176" fontId="38" fillId="7" borderId="17" xfId="0" applyFont="1" applyFill="1" applyBorder="1" applyAlignment="1">
      <alignment horizontal="left" vertical="center" wrapText="1"/>
    </xf>
    <xf numFmtId="176" fontId="38" fillId="0" borderId="17" xfId="0" applyFont="1" applyBorder="1" applyAlignment="1">
      <alignment horizontal="left" vertical="center" wrapText="1"/>
    </xf>
    <xf numFmtId="176" fontId="0" fillId="0" borderId="0" xfId="0" applyAlignment="1">
      <alignment horizontal="left" vertical="center" wrapText="1"/>
    </xf>
    <xf numFmtId="176" fontId="0" fillId="5" borderId="49" xfId="0" applyFill="1" applyBorder="1">
      <alignment vertical="center"/>
    </xf>
    <xf numFmtId="176" fontId="0" fillId="5" borderId="21" xfId="0" applyFill="1" applyBorder="1">
      <alignment vertical="center"/>
    </xf>
    <xf numFmtId="176" fontId="0" fillId="5" borderId="1" xfId="0" applyFill="1" applyBorder="1" applyAlignment="1">
      <alignment vertical="center" wrapText="1"/>
    </xf>
    <xf numFmtId="176" fontId="19" fillId="7" borderId="49" xfId="0" applyFont="1" applyFill="1" applyBorder="1">
      <alignment vertical="center"/>
    </xf>
    <xf numFmtId="176" fontId="19" fillId="7" borderId="21" xfId="0" applyFont="1" applyFill="1" applyBorder="1">
      <alignment vertical="center"/>
    </xf>
    <xf numFmtId="176" fontId="19" fillId="0" borderId="49" xfId="0" applyFont="1" applyBorder="1">
      <alignment vertical="center"/>
    </xf>
    <xf numFmtId="176" fontId="19" fillId="8" borderId="49" xfId="0" applyFont="1" applyFill="1" applyBorder="1">
      <alignment vertical="center"/>
    </xf>
    <xf numFmtId="176" fontId="19" fillId="8" borderId="21" xfId="0" applyFont="1" applyFill="1" applyBorder="1" applyAlignment="1">
      <alignment horizontal="left" vertical="center"/>
    </xf>
    <xf numFmtId="176" fontId="38" fillId="7" borderId="49" xfId="0" applyFont="1" applyFill="1" applyBorder="1">
      <alignment vertical="center"/>
    </xf>
    <xf numFmtId="176" fontId="38" fillId="7" borderId="21" xfId="0" applyFont="1" applyFill="1" applyBorder="1">
      <alignment vertical="center"/>
    </xf>
    <xf numFmtId="176" fontId="38" fillId="7" borderId="48" xfId="0" applyFont="1" applyFill="1" applyBorder="1">
      <alignment vertical="center"/>
    </xf>
    <xf numFmtId="176" fontId="38" fillId="0" borderId="49" xfId="0" applyFont="1" applyBorder="1">
      <alignment vertical="center"/>
    </xf>
    <xf numFmtId="176" fontId="38" fillId="0" borderId="21" xfId="0" applyFont="1" applyBorder="1">
      <alignment vertical="center"/>
    </xf>
    <xf numFmtId="176" fontId="38" fillId="0" borderId="48" xfId="0" applyFont="1" applyBorder="1">
      <alignment vertical="center"/>
    </xf>
    <xf numFmtId="176" fontId="19" fillId="0" borderId="48" xfId="0" applyFont="1" applyBorder="1">
      <alignment vertical="center"/>
    </xf>
    <xf numFmtId="176" fontId="38" fillId="8" borderId="49" xfId="0" applyFont="1" applyFill="1" applyBorder="1">
      <alignment vertical="center"/>
    </xf>
    <xf numFmtId="176" fontId="38" fillId="8" borderId="21" xfId="0" applyFont="1" applyFill="1" applyBorder="1">
      <alignment vertical="center"/>
    </xf>
    <xf numFmtId="176" fontId="38" fillId="8" borderId="48" xfId="0" applyFont="1" applyFill="1" applyBorder="1">
      <alignment vertical="center"/>
    </xf>
    <xf numFmtId="176" fontId="19" fillId="8" borderId="1" xfId="0" applyFont="1" applyFill="1" applyBorder="1" applyAlignment="1">
      <alignment horizontal="left" vertical="center"/>
    </xf>
    <xf numFmtId="176" fontId="19" fillId="7" borderId="1" xfId="0" applyFont="1" applyFill="1" applyBorder="1" applyAlignment="1">
      <alignment horizontal="left" vertical="center"/>
    </xf>
    <xf numFmtId="176" fontId="38" fillId="8" borderId="48" xfId="0" applyFont="1" applyFill="1" applyBorder="1" applyAlignment="1">
      <alignment horizontal="left" vertical="center"/>
    </xf>
    <xf numFmtId="176" fontId="38" fillId="8" borderId="10" xfId="0" applyFont="1" applyFill="1" applyBorder="1" applyAlignment="1">
      <alignment horizontal="left" vertical="center"/>
    </xf>
    <xf numFmtId="176" fontId="38" fillId="8" borderId="8" xfId="0" applyFont="1" applyFill="1" applyBorder="1" applyAlignment="1">
      <alignment horizontal="left" vertical="center"/>
    </xf>
    <xf numFmtId="176" fontId="19" fillId="8" borderId="21" xfId="0" applyFont="1" applyFill="1" applyBorder="1">
      <alignment vertical="center"/>
    </xf>
    <xf numFmtId="176" fontId="19" fillId="8" borderId="48" xfId="0" applyFont="1" applyFill="1" applyBorder="1" applyAlignment="1">
      <alignment horizontal="left" vertical="center"/>
    </xf>
    <xf numFmtId="176" fontId="19" fillId="8" borderId="10" xfId="0" applyFont="1" applyFill="1" applyBorder="1" applyAlignment="1">
      <alignment horizontal="left" vertical="center"/>
    </xf>
    <xf numFmtId="176" fontId="19" fillId="8" borderId="8" xfId="0" applyFont="1" applyFill="1" applyBorder="1" applyAlignment="1">
      <alignment horizontal="left" vertical="center"/>
    </xf>
    <xf numFmtId="176" fontId="19" fillId="7" borderId="48" xfId="0" applyFont="1" applyFill="1" applyBorder="1" applyAlignment="1">
      <alignment horizontal="left" vertical="center"/>
    </xf>
    <xf numFmtId="176" fontId="19" fillId="7" borderId="8" xfId="0" applyFont="1" applyFill="1" applyBorder="1" applyAlignment="1">
      <alignment horizontal="left" vertical="center"/>
    </xf>
    <xf numFmtId="176" fontId="38" fillId="7" borderId="21" xfId="0" applyFont="1" applyFill="1" applyBorder="1" applyAlignment="1">
      <alignment horizontal="left" vertical="center"/>
    </xf>
    <xf numFmtId="176" fontId="38" fillId="7" borderId="48" xfId="0" applyFont="1" applyFill="1" applyBorder="1" applyAlignment="1">
      <alignment horizontal="left" vertical="center"/>
    </xf>
    <xf numFmtId="176" fontId="38" fillId="8" borderId="21" xfId="0" applyFont="1" applyFill="1" applyBorder="1" applyAlignment="1">
      <alignment horizontal="left" vertical="center"/>
    </xf>
    <xf numFmtId="176" fontId="38" fillId="0" borderId="21" xfId="0" applyFont="1" applyBorder="1" applyAlignment="1">
      <alignment horizontal="left" vertical="center"/>
    </xf>
    <xf numFmtId="176" fontId="38" fillId="0" borderId="48" xfId="0" applyFont="1" applyBorder="1" applyAlignment="1">
      <alignment horizontal="left" vertical="center"/>
    </xf>
    <xf numFmtId="176" fontId="38" fillId="8" borderId="21" xfId="0" applyFont="1" applyFill="1" applyBorder="1" applyAlignment="1">
      <alignment horizontal="left" vertical="center" wrapText="1"/>
    </xf>
    <xf numFmtId="176" fontId="38" fillId="8" borderId="1" xfId="0" applyFont="1" applyFill="1" applyBorder="1" applyAlignment="1">
      <alignment horizontal="center" vertical="center"/>
    </xf>
    <xf numFmtId="176" fontId="38" fillId="8" borderId="1" xfId="0" applyFont="1" applyFill="1" applyBorder="1" applyAlignment="1">
      <alignment horizontal="left" vertical="center"/>
    </xf>
    <xf numFmtId="176" fontId="38" fillId="7" borderId="21" xfId="0" applyFont="1" applyFill="1" applyBorder="1" applyAlignment="1">
      <alignment horizontal="left" vertical="center" wrapText="1"/>
    </xf>
    <xf numFmtId="176" fontId="38" fillId="7" borderId="1" xfId="0" applyFont="1" applyFill="1" applyBorder="1" applyAlignment="1">
      <alignment horizontal="center" vertical="center"/>
    </xf>
    <xf numFmtId="176" fontId="38" fillId="7" borderId="1" xfId="0" applyFont="1" applyFill="1" applyBorder="1" applyAlignment="1">
      <alignment horizontal="left" vertical="center"/>
    </xf>
    <xf numFmtId="176" fontId="38" fillId="0" borderId="21" xfId="0" applyFont="1" applyBorder="1" applyAlignment="1">
      <alignment horizontal="left" vertical="center" wrapText="1"/>
    </xf>
    <xf numFmtId="176" fontId="0" fillId="0" borderId="48" xfId="0" applyBorder="1">
      <alignment vertical="center"/>
    </xf>
    <xf numFmtId="176" fontId="0" fillId="0" borderId="48" xfId="0" applyBorder="1" applyAlignment="1">
      <alignment horizontal="left" vertical="center"/>
    </xf>
    <xf numFmtId="176" fontId="0" fillId="0" borderId="10" xfId="0" applyBorder="1" applyAlignment="1">
      <alignment horizontal="left" vertical="center"/>
    </xf>
    <xf numFmtId="176" fontId="0" fillId="0" borderId="8" xfId="0" applyBorder="1" applyAlignment="1">
      <alignment horizontal="left" vertical="center"/>
    </xf>
    <xf numFmtId="176" fontId="38" fillId="0" borderId="1" xfId="0" applyFont="1" applyBorder="1" applyAlignment="1">
      <alignment horizontal="center" vertical="center"/>
    </xf>
    <xf numFmtId="176" fontId="38" fillId="0" borderId="1" xfId="0" applyFont="1" applyBorder="1" applyAlignment="1">
      <alignment horizontal="left" vertical="center"/>
    </xf>
    <xf numFmtId="176" fontId="38" fillId="0" borderId="10" xfId="0" applyFont="1" applyBorder="1" applyAlignment="1">
      <alignment horizontal="left" vertical="center"/>
    </xf>
    <xf numFmtId="176" fontId="38" fillId="0" borderId="8" xfId="0" applyFont="1" applyBorder="1" applyAlignment="1">
      <alignment horizontal="left" vertical="center"/>
    </xf>
    <xf numFmtId="176" fontId="38" fillId="7" borderId="10" xfId="0" applyFont="1" applyFill="1" applyBorder="1" applyAlignment="1">
      <alignment horizontal="left" vertical="center"/>
    </xf>
    <xf numFmtId="176" fontId="38" fillId="7" borderId="8" xfId="0" applyFont="1" applyFill="1" applyBorder="1" applyAlignment="1">
      <alignment horizontal="left" vertical="center"/>
    </xf>
    <xf numFmtId="176" fontId="19" fillId="0" borderId="21" xfId="0" applyFont="1" applyBorder="1" applyAlignment="1">
      <alignment horizontal="left" vertical="center"/>
    </xf>
    <xf numFmtId="176" fontId="38" fillId="8" borderId="50" xfId="0" applyFont="1" applyFill="1" applyBorder="1">
      <alignment vertical="center"/>
    </xf>
    <xf numFmtId="176" fontId="38" fillId="7" borderId="51" xfId="0" applyFont="1" applyFill="1" applyBorder="1">
      <alignment vertical="center"/>
    </xf>
    <xf numFmtId="176" fontId="0" fillId="0" borderId="5" xfId="0" applyBorder="1" applyAlignment="1">
      <alignment horizontal="left" vertical="center"/>
    </xf>
    <xf numFmtId="176" fontId="0" fillId="0" borderId="49" xfId="0" applyBorder="1">
      <alignment vertical="center"/>
    </xf>
    <xf numFmtId="176" fontId="0" fillId="0" borderId="0" xfId="0" applyAlignment="1">
      <alignment horizontal="left" vertical="center"/>
    </xf>
    <xf numFmtId="176" fontId="0" fillId="0" borderId="0" xfId="0" applyAlignment="1">
      <alignment horizontal="center" vertical="center" wrapText="1"/>
    </xf>
    <xf numFmtId="176" fontId="19" fillId="0" borderId="0" xfId="0" applyFont="1" applyAlignment="1">
      <alignment vertical="center" wrapText="1"/>
    </xf>
    <xf numFmtId="0" fontId="11" fillId="0" borderId="0" xfId="3" applyNumberFormat="1" applyAlignment="1">
      <alignment horizontal="left" vertical="top"/>
    </xf>
    <xf numFmtId="0" fontId="19" fillId="0" borderId="0" xfId="3" applyNumberFormat="1" applyFont="1" applyAlignment="1">
      <alignment vertical="top"/>
    </xf>
    <xf numFmtId="176" fontId="11" fillId="0" borderId="0" xfId="3" applyAlignment="1">
      <alignment horizontal="center" vertical="top"/>
    </xf>
    <xf numFmtId="176" fontId="11" fillId="0" borderId="0" xfId="3" applyAlignment="1">
      <alignment vertical="top"/>
    </xf>
    <xf numFmtId="176" fontId="11" fillId="0" borderId="0" xfId="3" applyAlignment="1">
      <alignment horizontal="left" vertical="top"/>
    </xf>
    <xf numFmtId="176" fontId="0" fillId="0" borderId="0" xfId="0" applyAlignment="1">
      <alignment horizontal="center" vertical="top"/>
    </xf>
    <xf numFmtId="0" fontId="19" fillId="0" borderId="0" xfId="3" applyNumberFormat="1" applyFont="1" applyAlignment="1">
      <alignment horizontal="right" vertical="center"/>
    </xf>
    <xf numFmtId="0" fontId="26" fillId="0" borderId="0" xfId="3" applyNumberFormat="1" applyFont="1">
      <alignment vertical="center"/>
    </xf>
    <xf numFmtId="176" fontId="19" fillId="8" borderId="4" xfId="0" applyFont="1" applyFill="1" applyBorder="1" applyAlignment="1">
      <alignment horizontal="left" vertical="center" wrapText="1"/>
    </xf>
    <xf numFmtId="176" fontId="19" fillId="7" borderId="4" xfId="0" applyFont="1" applyFill="1" applyBorder="1" applyAlignment="1">
      <alignment horizontal="left" vertical="center" wrapText="1"/>
    </xf>
    <xf numFmtId="176" fontId="11" fillId="7" borderId="1" xfId="3" applyFill="1" applyBorder="1" applyAlignment="1">
      <alignment horizontal="left" vertical="center" wrapText="1"/>
    </xf>
    <xf numFmtId="38" fontId="0" fillId="7" borderId="1" xfId="1" applyFont="1" applyFill="1" applyBorder="1" applyAlignment="1">
      <alignment horizontal="left" vertical="center" wrapText="1"/>
    </xf>
    <xf numFmtId="38" fontId="19" fillId="0" borderId="1" xfId="1" applyFont="1" applyBorder="1" applyAlignment="1">
      <alignment horizontal="left" vertical="center" wrapText="1"/>
    </xf>
    <xf numFmtId="38" fontId="19" fillId="0" borderId="1" xfId="1" applyFont="1" applyFill="1" applyBorder="1" applyAlignment="1">
      <alignment horizontal="left" vertical="center" wrapText="1"/>
    </xf>
    <xf numFmtId="38" fontId="19" fillId="8" borderId="1" xfId="1" applyFont="1" applyFill="1" applyBorder="1" applyAlignment="1">
      <alignment horizontal="left" vertical="center" wrapText="1"/>
    </xf>
    <xf numFmtId="176" fontId="19" fillId="5" borderId="4" xfId="0" applyFont="1" applyFill="1" applyBorder="1" applyAlignment="1">
      <alignment horizontal="left" vertical="center" wrapText="1"/>
    </xf>
    <xf numFmtId="0" fontId="19" fillId="7" borderId="8" xfId="17" applyFont="1" applyFill="1" applyBorder="1">
      <alignment vertical="center"/>
    </xf>
    <xf numFmtId="176" fontId="19" fillId="0" borderId="52" xfId="3" applyFont="1" applyBorder="1">
      <alignment vertical="center"/>
    </xf>
    <xf numFmtId="176" fontId="19" fillId="8" borderId="4" xfId="3" applyFont="1" applyFill="1" applyBorder="1" applyAlignment="1">
      <alignment horizontal="left" vertical="center" wrapText="1"/>
    </xf>
    <xf numFmtId="176" fontId="19" fillId="7" borderId="4" xfId="3" applyFont="1" applyFill="1" applyBorder="1" applyAlignment="1">
      <alignment horizontal="left" vertical="center" wrapText="1"/>
    </xf>
    <xf numFmtId="176" fontId="11" fillId="8" borderId="4" xfId="3" applyFill="1" applyBorder="1" applyAlignment="1">
      <alignment horizontal="left" vertical="center" wrapText="1"/>
    </xf>
    <xf numFmtId="176" fontId="11" fillId="7" borderId="4" xfId="3" applyFill="1" applyBorder="1" applyAlignment="1">
      <alignment horizontal="left" vertical="center" wrapText="1"/>
    </xf>
    <xf numFmtId="176" fontId="19" fillId="8" borderId="1" xfId="3" applyFont="1" applyFill="1" applyBorder="1" applyAlignment="1">
      <alignment horizontal="left" vertical="center"/>
    </xf>
    <xf numFmtId="176" fontId="19" fillId="7" borderId="1" xfId="3" applyFont="1" applyFill="1" applyBorder="1" applyAlignment="1">
      <alignment horizontal="left" vertical="center"/>
    </xf>
    <xf numFmtId="176" fontId="19" fillId="0" borderId="1" xfId="3" applyFont="1" applyBorder="1" applyAlignment="1">
      <alignment horizontal="left" vertical="center"/>
    </xf>
    <xf numFmtId="176" fontId="0" fillId="8" borderId="1" xfId="10" applyFont="1" applyFill="1" applyBorder="1" applyAlignment="1">
      <alignment horizontal="left" vertical="center"/>
    </xf>
    <xf numFmtId="176" fontId="0" fillId="5" borderId="1" xfId="10" applyFont="1" applyFill="1" applyBorder="1" applyAlignment="1">
      <alignment horizontal="left" vertical="center" wrapText="1"/>
    </xf>
    <xf numFmtId="176" fontId="0" fillId="5" borderId="1" xfId="10" applyFont="1" applyFill="1" applyBorder="1" applyAlignment="1">
      <alignment horizontal="center" vertical="center" wrapText="1"/>
    </xf>
    <xf numFmtId="176" fontId="19" fillId="5" borderId="1" xfId="3" applyFont="1" applyFill="1" applyBorder="1" applyAlignment="1">
      <alignment vertical="center" wrapText="1"/>
    </xf>
    <xf numFmtId="0" fontId="19" fillId="5" borderId="1" xfId="3" applyNumberFormat="1" applyFont="1" applyFill="1" applyBorder="1" applyAlignment="1">
      <alignment vertical="center" wrapText="1"/>
    </xf>
    <xf numFmtId="176" fontId="0" fillId="5" borderId="1" xfId="10" applyFont="1" applyFill="1" applyBorder="1" applyAlignment="1">
      <alignment horizontal="center" vertical="center"/>
    </xf>
    <xf numFmtId="176" fontId="23" fillId="6" borderId="1" xfId="3" applyFont="1" applyFill="1" applyBorder="1" applyAlignment="1">
      <alignment horizontal="center" vertical="center" wrapText="1"/>
    </xf>
    <xf numFmtId="176" fontId="23" fillId="8" borderId="1" xfId="3" applyFont="1" applyFill="1" applyBorder="1" applyAlignment="1">
      <alignment horizontal="center" vertical="center" wrapText="1"/>
    </xf>
    <xf numFmtId="176" fontId="23" fillId="0" borderId="0" xfId="3" applyFont="1">
      <alignment vertical="center"/>
    </xf>
    <xf numFmtId="176" fontId="23" fillId="7" borderId="1" xfId="3" applyFont="1" applyFill="1" applyBorder="1" applyAlignment="1">
      <alignment horizontal="center" vertical="center" wrapText="1"/>
    </xf>
    <xf numFmtId="176" fontId="23" fillId="0" borderId="24" xfId="3" applyFont="1" applyBorder="1">
      <alignment vertical="center"/>
    </xf>
    <xf numFmtId="0" fontId="19" fillId="0" borderId="1" xfId="3" applyNumberFormat="1" applyFont="1" applyBorder="1" applyAlignment="1">
      <alignment horizontal="center" vertical="center"/>
    </xf>
    <xf numFmtId="176" fontId="26" fillId="2" borderId="0" xfId="0" applyFont="1" applyFill="1" applyAlignment="1">
      <alignment vertical="center" wrapText="1"/>
    </xf>
    <xf numFmtId="176" fontId="26" fillId="0" borderId="0" xfId="0" applyFont="1">
      <alignment vertical="center"/>
    </xf>
    <xf numFmtId="0" fontId="19" fillId="0" borderId="0" xfId="0" applyNumberFormat="1" applyFont="1">
      <alignment vertical="center"/>
    </xf>
    <xf numFmtId="0" fontId="0" fillId="0" borderId="0" xfId="7" applyNumberFormat="1" applyFont="1">
      <alignment vertical="center"/>
    </xf>
    <xf numFmtId="0" fontId="26" fillId="0" borderId="0" xfId="0" applyNumberFormat="1" applyFont="1" applyAlignment="1">
      <alignment horizontal="center" vertical="center"/>
    </xf>
    <xf numFmtId="0" fontId="0" fillId="0" borderId="1" xfId="0" applyNumberFormat="1" applyBorder="1" applyAlignment="1">
      <alignment horizontal="center" vertical="center"/>
    </xf>
    <xf numFmtId="0" fontId="0" fillId="0" borderId="1" xfId="0" applyNumberFormat="1" applyBorder="1" applyAlignment="1">
      <alignment vertical="center" wrapText="1"/>
    </xf>
    <xf numFmtId="0" fontId="19" fillId="0" borderId="1" xfId="1" applyNumberFormat="1" applyFont="1" applyFill="1" applyBorder="1" applyAlignment="1">
      <alignment horizontal="center" vertical="center" wrapText="1"/>
    </xf>
    <xf numFmtId="0" fontId="19" fillId="0" borderId="0" xfId="0" applyNumberFormat="1" applyFont="1" applyAlignment="1">
      <alignment horizontal="center" vertical="center"/>
    </xf>
    <xf numFmtId="0" fontId="25" fillId="0" borderId="0" xfId="3" applyNumberFormat="1" applyFont="1">
      <alignment vertical="center"/>
    </xf>
    <xf numFmtId="0" fontId="11" fillId="0" borderId="0" xfId="3" applyNumberFormat="1" applyAlignment="1">
      <alignment vertical="center" wrapText="1"/>
    </xf>
    <xf numFmtId="0" fontId="19" fillId="0" borderId="0" xfId="3" applyNumberFormat="1" applyFont="1" applyAlignment="1">
      <alignment horizontal="center" vertical="center"/>
    </xf>
    <xf numFmtId="0" fontId="0" fillId="0" borderId="0" xfId="0" applyNumberFormat="1" applyAlignment="1">
      <alignment horizontal="center" vertical="center"/>
    </xf>
    <xf numFmtId="0" fontId="25" fillId="0" borderId="0" xfId="3" applyNumberFormat="1" applyFont="1" applyAlignment="1">
      <alignment horizontal="center" vertical="center"/>
    </xf>
    <xf numFmtId="0" fontId="0" fillId="0" borderId="1" xfId="3" applyNumberFormat="1" applyFont="1" applyBorder="1" applyAlignment="1">
      <alignment horizontal="center" vertical="center" wrapText="1"/>
    </xf>
    <xf numFmtId="0" fontId="37" fillId="0" borderId="1" xfId="3" applyNumberFormat="1" applyFont="1" applyBorder="1" applyAlignment="1">
      <alignment horizontal="center" vertical="center"/>
    </xf>
    <xf numFmtId="0" fontId="19" fillId="0" borderId="1" xfId="15" applyFont="1" applyBorder="1" applyAlignment="1">
      <alignment horizontal="center" vertical="center"/>
    </xf>
    <xf numFmtId="0" fontId="11" fillId="0" borderId="0" xfId="3" applyNumberFormat="1" applyAlignment="1">
      <alignment horizontal="center" vertical="center"/>
    </xf>
    <xf numFmtId="0" fontId="0" fillId="0" borderId="0" xfId="7" applyNumberFormat="1" applyFont="1" applyAlignment="1">
      <alignment horizontal="center" vertical="center"/>
    </xf>
    <xf numFmtId="0" fontId="19" fillId="12" borderId="1" xfId="6" applyFont="1" applyFill="1" applyBorder="1" applyAlignment="1">
      <alignment horizontal="center" vertical="center"/>
    </xf>
    <xf numFmtId="0" fontId="56" fillId="0" borderId="0" xfId="3" applyNumberFormat="1" applyFont="1" applyAlignment="1">
      <alignment vertical="center" wrapText="1"/>
    </xf>
    <xf numFmtId="0" fontId="56" fillId="0" borderId="0" xfId="3" applyNumberFormat="1" applyFont="1">
      <alignment vertical="center"/>
    </xf>
    <xf numFmtId="0" fontId="56" fillId="0" borderId="0" xfId="0" applyNumberFormat="1" applyFont="1">
      <alignment vertical="center"/>
    </xf>
    <xf numFmtId="0" fontId="56" fillId="0" borderId="0" xfId="4" applyFont="1">
      <alignment vertical="center"/>
    </xf>
    <xf numFmtId="0" fontId="56" fillId="0" borderId="0" xfId="15" applyFont="1">
      <alignment vertical="center"/>
    </xf>
    <xf numFmtId="0" fontId="56" fillId="0" borderId="0" xfId="7" applyNumberFormat="1" applyFont="1">
      <alignment vertical="center"/>
    </xf>
    <xf numFmtId="0" fontId="55" fillId="0" borderId="0" xfId="0" applyNumberFormat="1" applyFont="1">
      <alignment vertical="center"/>
    </xf>
    <xf numFmtId="0" fontId="56" fillId="0" borderId="0" xfId="0" applyNumberFormat="1" applyFont="1" applyAlignment="1">
      <alignment vertical="center" wrapText="1"/>
    </xf>
    <xf numFmtId="0" fontId="56" fillId="0" borderId="0" xfId="5" applyFont="1">
      <alignment vertical="center"/>
    </xf>
    <xf numFmtId="0" fontId="56" fillId="0" borderId="0" xfId="0" applyNumberFormat="1" applyFont="1" applyAlignment="1">
      <alignment horizontal="center" vertical="center"/>
    </xf>
    <xf numFmtId="0" fontId="56" fillId="0" borderId="0" xfId="3" applyNumberFormat="1" applyFont="1" applyAlignment="1">
      <alignment horizontal="right" vertical="center"/>
    </xf>
    <xf numFmtId="0" fontId="55" fillId="2" borderId="0" xfId="0" applyNumberFormat="1" applyFont="1" applyFill="1" applyAlignment="1">
      <alignment horizontal="right" vertical="center"/>
    </xf>
    <xf numFmtId="0" fontId="56" fillId="2" borderId="0" xfId="10" applyNumberFormat="1" applyFont="1" applyFill="1" applyAlignment="1">
      <alignment horizontal="right" vertical="center" wrapText="1"/>
    </xf>
    <xf numFmtId="0" fontId="56" fillId="2" borderId="0" xfId="10" applyNumberFormat="1" applyFont="1" applyFill="1" applyAlignment="1">
      <alignment horizontal="right" vertical="center"/>
    </xf>
    <xf numFmtId="0" fontId="56" fillId="2" borderId="0" xfId="3" applyNumberFormat="1" applyFont="1" applyFill="1" applyAlignment="1">
      <alignment horizontal="right" vertical="center"/>
    </xf>
    <xf numFmtId="0" fontId="56" fillId="2" borderId="0" xfId="34" applyFont="1" applyFill="1" applyAlignment="1">
      <alignment horizontal="right" vertical="center"/>
    </xf>
    <xf numFmtId="0" fontId="56" fillId="2" borderId="0" xfId="0" applyNumberFormat="1" applyFont="1" applyFill="1" applyAlignment="1">
      <alignment horizontal="right" vertical="center"/>
    </xf>
    <xf numFmtId="0" fontId="56" fillId="0" borderId="0" xfId="10" applyNumberFormat="1" applyFont="1" applyAlignment="1">
      <alignment horizontal="right" vertical="center"/>
    </xf>
    <xf numFmtId="0" fontId="56" fillId="0" borderId="0" xfId="34" applyFont="1" applyAlignment="1">
      <alignment horizontal="right" vertical="center"/>
    </xf>
    <xf numFmtId="0" fontId="56" fillId="2" borderId="0" xfId="0" applyNumberFormat="1" applyFont="1" applyFill="1" applyAlignment="1">
      <alignment horizontal="right" vertical="top"/>
    </xf>
    <xf numFmtId="0" fontId="56" fillId="2" borderId="0" xfId="19" applyFont="1" applyFill="1" applyAlignment="1">
      <alignment horizontal="right" vertical="center"/>
    </xf>
    <xf numFmtId="0" fontId="56" fillId="2" borderId="0" xfId="35" applyNumberFormat="1" applyFont="1" applyFill="1" applyAlignment="1">
      <alignment horizontal="right" vertical="center"/>
    </xf>
    <xf numFmtId="0" fontId="56" fillId="2" borderId="0" xfId="4" applyFont="1" applyFill="1" applyAlignment="1">
      <alignment horizontal="right" vertical="center"/>
    </xf>
    <xf numFmtId="0" fontId="56" fillId="2" borderId="0" xfId="21" applyFont="1" applyFill="1" applyAlignment="1">
      <alignment horizontal="right" vertical="center"/>
    </xf>
    <xf numFmtId="0" fontId="56" fillId="0" borderId="45" xfId="0" applyNumberFormat="1" applyFont="1" applyBorder="1" applyAlignment="1">
      <alignment horizontal="right" vertical="center" wrapText="1"/>
    </xf>
    <xf numFmtId="0" fontId="56" fillId="0" borderId="3" xfId="0" applyNumberFormat="1" applyFont="1" applyBorder="1" applyAlignment="1">
      <alignment horizontal="right" vertical="center" wrapText="1"/>
    </xf>
    <xf numFmtId="0" fontId="56" fillId="0" borderId="3" xfId="34" applyFont="1" applyBorder="1" applyAlignment="1">
      <alignment horizontal="right" vertical="center"/>
    </xf>
    <xf numFmtId="0" fontId="56" fillId="0" borderId="15" xfId="0" applyNumberFormat="1" applyFont="1" applyBorder="1" applyAlignment="1">
      <alignment horizontal="right" vertical="center"/>
    </xf>
    <xf numFmtId="0" fontId="56" fillId="0" borderId="3" xfId="3" applyNumberFormat="1" applyFont="1" applyBorder="1" applyAlignment="1">
      <alignment horizontal="right" vertical="center"/>
    </xf>
    <xf numFmtId="0" fontId="56" fillId="2" borderId="0" xfId="7" applyNumberFormat="1" applyFont="1" applyFill="1" applyAlignment="1">
      <alignment horizontal="right" vertical="center"/>
    </xf>
    <xf numFmtId="0" fontId="56" fillId="0" borderId="0" xfId="0" applyNumberFormat="1" applyFont="1" applyAlignment="1">
      <alignment horizontal="right" vertical="center"/>
    </xf>
    <xf numFmtId="176" fontId="19" fillId="6" borderId="1" xfId="3" applyFont="1" applyFill="1" applyBorder="1" applyAlignment="1">
      <alignment horizontal="center" vertical="center" wrapText="1"/>
    </xf>
    <xf numFmtId="176" fontId="11" fillId="0" borderId="1" xfId="0" applyFont="1" applyBorder="1" applyAlignment="1">
      <alignment horizontal="left" vertical="center" wrapText="1"/>
    </xf>
    <xf numFmtId="0" fontId="19" fillId="6" borderId="1" xfId="3" applyNumberFormat="1" applyFont="1" applyFill="1" applyBorder="1" applyAlignment="1">
      <alignment horizontal="center" vertical="center" wrapText="1"/>
    </xf>
    <xf numFmtId="0" fontId="19" fillId="7" borderId="18" xfId="6" applyFont="1" applyFill="1" applyBorder="1" applyAlignment="1">
      <alignment horizontal="center" vertical="center"/>
    </xf>
    <xf numFmtId="0" fontId="23" fillId="0" borderId="1" xfId="3" applyNumberFormat="1" applyFont="1" applyBorder="1" applyAlignment="1">
      <alignment horizontal="center" vertical="center" wrapText="1"/>
    </xf>
    <xf numFmtId="176" fontId="19" fillId="0" borderId="8" xfId="3" applyFont="1" applyBorder="1" applyAlignment="1">
      <alignment horizontal="left" vertical="center"/>
    </xf>
    <xf numFmtId="176" fontId="19" fillId="8" borderId="8" xfId="3" applyFont="1" applyFill="1" applyBorder="1" applyAlignment="1">
      <alignment horizontal="left" vertical="center" wrapText="1"/>
    </xf>
    <xf numFmtId="176" fontId="11" fillId="0" borderId="10" xfId="3" applyBorder="1" applyAlignment="1">
      <alignment vertical="center" wrapText="1"/>
    </xf>
    <xf numFmtId="176" fontId="11" fillId="8" borderId="8" xfId="3" applyFill="1" applyBorder="1" applyAlignment="1">
      <alignment horizontal="left" vertical="center" wrapText="1"/>
    </xf>
    <xf numFmtId="176" fontId="19" fillId="8" borderId="24" xfId="3" applyFont="1" applyFill="1" applyBorder="1" applyAlignment="1">
      <alignment horizontal="left" vertical="center" wrapText="1"/>
    </xf>
    <xf numFmtId="176" fontId="19" fillId="0" borderId="19" xfId="3" applyFont="1" applyBorder="1">
      <alignment vertical="center"/>
    </xf>
    <xf numFmtId="176" fontId="19" fillId="2" borderId="19" xfId="3" applyFont="1" applyFill="1" applyBorder="1">
      <alignment vertical="center"/>
    </xf>
    <xf numFmtId="176" fontId="19" fillId="8" borderId="9" xfId="3" applyFont="1" applyFill="1" applyBorder="1" applyAlignment="1">
      <alignment horizontal="left" vertical="center" wrapText="1"/>
    </xf>
    <xf numFmtId="176" fontId="11" fillId="8" borderId="9" xfId="3" applyFill="1" applyBorder="1" applyAlignment="1">
      <alignment vertical="center" wrapText="1"/>
    </xf>
    <xf numFmtId="176" fontId="11" fillId="7" borderId="19" xfId="3" applyFill="1" applyBorder="1">
      <alignment vertical="center"/>
    </xf>
    <xf numFmtId="176" fontId="11" fillId="0" borderId="19" xfId="3" applyBorder="1">
      <alignment vertical="center"/>
    </xf>
    <xf numFmtId="176" fontId="11" fillId="8" borderId="9" xfId="3" applyFill="1" applyBorder="1" applyAlignment="1">
      <alignment horizontal="left" vertical="center" wrapText="1"/>
    </xf>
    <xf numFmtId="176" fontId="11" fillId="7" borderId="8" xfId="3" applyFill="1" applyBorder="1">
      <alignment vertical="center"/>
    </xf>
    <xf numFmtId="176" fontId="11" fillId="8" borderId="8" xfId="3" applyFill="1" applyBorder="1">
      <alignment vertical="center"/>
    </xf>
    <xf numFmtId="0" fontId="19" fillId="0" borderId="10" xfId="4" applyFont="1" applyBorder="1">
      <alignment vertical="center"/>
    </xf>
    <xf numFmtId="176" fontId="19" fillId="2" borderId="30" xfId="3" applyFont="1" applyFill="1" applyBorder="1">
      <alignment vertical="center"/>
    </xf>
    <xf numFmtId="176" fontId="11" fillId="7" borderId="30" xfId="3" applyFill="1" applyBorder="1">
      <alignment vertical="center"/>
    </xf>
    <xf numFmtId="176" fontId="11" fillId="0" borderId="30" xfId="3" applyBorder="1">
      <alignment vertical="center"/>
    </xf>
    <xf numFmtId="176" fontId="11" fillId="7" borderId="14" xfId="3" applyFill="1" applyBorder="1">
      <alignment vertical="center"/>
    </xf>
    <xf numFmtId="49" fontId="19" fillId="0" borderId="1" xfId="0" applyNumberFormat="1" applyFont="1" applyBorder="1" applyAlignment="1">
      <alignment horizontal="center" vertical="center" wrapText="1"/>
    </xf>
    <xf numFmtId="177" fontId="19" fillId="0" borderId="4" xfId="0" applyNumberFormat="1" applyFont="1" applyBorder="1" applyAlignment="1">
      <alignment vertical="center" wrapText="1"/>
    </xf>
    <xf numFmtId="14" fontId="19" fillId="0" borderId="4" xfId="0" applyNumberFormat="1" applyFont="1" applyBorder="1" applyAlignment="1">
      <alignment vertical="center" wrapText="1"/>
    </xf>
    <xf numFmtId="177" fontId="19" fillId="0" borderId="1" xfId="3" applyNumberFormat="1" applyFont="1" applyBorder="1" applyAlignment="1">
      <alignment vertical="center" wrapText="1"/>
    </xf>
    <xf numFmtId="176" fontId="23" fillId="0" borderId="0" xfId="3" applyFont="1" applyAlignment="1">
      <alignment horizontal="center" vertical="center" wrapText="1"/>
    </xf>
    <xf numFmtId="0" fontId="19" fillId="0" borderId="0" xfId="3" applyNumberFormat="1" applyFont="1" applyAlignment="1">
      <alignment horizontal="center" vertical="center" wrapText="1"/>
    </xf>
    <xf numFmtId="0" fontId="41" fillId="0" borderId="0" xfId="29" applyNumberFormat="1" applyFont="1" applyAlignment="1">
      <alignment horizontal="center" vertical="center"/>
    </xf>
    <xf numFmtId="0" fontId="41" fillId="0" borderId="0" xfId="28" applyFont="1" applyAlignment="1">
      <alignment horizontal="center" vertical="center"/>
    </xf>
    <xf numFmtId="0" fontId="19" fillId="0" borderId="0" xfId="24" applyFont="1" applyAlignment="1">
      <alignment horizontal="center" vertical="center" wrapText="1"/>
    </xf>
    <xf numFmtId="176" fontId="19" fillId="8" borderId="14" xfId="3" applyFont="1" applyFill="1" applyBorder="1" applyAlignment="1">
      <alignment horizontal="left" vertical="center"/>
    </xf>
    <xf numFmtId="176" fontId="19" fillId="0" borderId="14" xfId="0" applyFont="1" applyBorder="1" applyAlignment="1">
      <alignment horizontal="left" vertical="center"/>
    </xf>
    <xf numFmtId="176" fontId="19" fillId="8" borderId="8" xfId="3" applyFont="1" applyFill="1" applyBorder="1" applyAlignment="1">
      <alignment horizontal="left" vertical="center"/>
    </xf>
    <xf numFmtId="176" fontId="19" fillId="2" borderId="14" xfId="3" applyFont="1" applyFill="1" applyBorder="1" applyAlignment="1">
      <alignment horizontal="left" vertical="center"/>
    </xf>
    <xf numFmtId="176" fontId="19" fillId="2" borderId="10" xfId="3" applyFont="1" applyFill="1" applyBorder="1" applyAlignment="1">
      <alignment horizontal="left" vertical="center"/>
    </xf>
    <xf numFmtId="176" fontId="11" fillId="7" borderId="10" xfId="3" applyFill="1" applyBorder="1">
      <alignment vertical="center"/>
    </xf>
    <xf numFmtId="176" fontId="19" fillId="8" borderId="22" xfId="3" applyFont="1" applyFill="1" applyBorder="1" applyAlignment="1">
      <alignment horizontal="left" vertical="center"/>
    </xf>
    <xf numFmtId="176" fontId="40" fillId="0" borderId="14" xfId="3" applyFont="1" applyBorder="1" applyAlignment="1">
      <alignment horizontal="left" vertical="center"/>
    </xf>
    <xf numFmtId="176" fontId="40" fillId="0" borderId="10" xfId="3" applyFont="1" applyBorder="1" applyAlignment="1">
      <alignment horizontal="left" vertical="center"/>
    </xf>
    <xf numFmtId="0" fontId="0" fillId="2" borderId="1" xfId="0" applyNumberFormat="1" applyFill="1" applyBorder="1">
      <alignment vertical="center"/>
    </xf>
    <xf numFmtId="176" fontId="0" fillId="2" borderId="18" xfId="0" applyFill="1" applyBorder="1" applyAlignment="1">
      <alignment horizontal="center" vertical="center"/>
    </xf>
    <xf numFmtId="0" fontId="11" fillId="2" borderId="0" xfId="3" applyNumberFormat="1" applyFill="1" applyAlignment="1">
      <alignment horizontal="left" vertical="center"/>
    </xf>
    <xf numFmtId="176" fontId="19" fillId="2" borderId="29" xfId="3" applyFont="1" applyFill="1" applyBorder="1">
      <alignment vertical="center"/>
    </xf>
    <xf numFmtId="176" fontId="19" fillId="0" borderId="24" xfId="3" applyFont="1" applyBorder="1" applyAlignment="1">
      <alignment horizontal="left" vertical="center"/>
    </xf>
    <xf numFmtId="176" fontId="19" fillId="5" borderId="53" xfId="3" applyFont="1" applyFill="1" applyBorder="1">
      <alignment vertical="center"/>
    </xf>
    <xf numFmtId="176" fontId="19" fillId="7" borderId="53" xfId="0" applyFont="1" applyFill="1" applyBorder="1">
      <alignment vertical="center"/>
    </xf>
    <xf numFmtId="176" fontId="19" fillId="0" borderId="53" xfId="0" applyFont="1" applyBorder="1">
      <alignment vertical="center"/>
    </xf>
    <xf numFmtId="176" fontId="0" fillId="7" borderId="53" xfId="0" applyFill="1" applyBorder="1">
      <alignment vertical="center"/>
    </xf>
    <xf numFmtId="176" fontId="0" fillId="0" borderId="53" xfId="0" applyBorder="1">
      <alignment vertical="center"/>
    </xf>
    <xf numFmtId="176" fontId="11" fillId="7" borderId="24" xfId="3" applyFill="1" applyBorder="1">
      <alignment vertical="center"/>
    </xf>
    <xf numFmtId="176" fontId="11" fillId="0" borderId="24" xfId="3" applyBorder="1">
      <alignment vertical="center"/>
    </xf>
    <xf numFmtId="0" fontId="0" fillId="0" borderId="8" xfId="4" applyFont="1" applyBorder="1">
      <alignment vertical="center"/>
    </xf>
    <xf numFmtId="176" fontId="19" fillId="12" borderId="14" xfId="3" applyFont="1" applyFill="1" applyBorder="1">
      <alignment vertical="center"/>
    </xf>
    <xf numFmtId="176" fontId="19" fillId="8" borderId="2" xfId="3" applyFont="1" applyFill="1" applyBorder="1" applyAlignment="1">
      <alignment horizontal="center" vertical="center" wrapText="1"/>
    </xf>
    <xf numFmtId="0" fontId="41" fillId="0" borderId="5" xfId="22" applyNumberFormat="1" applyFont="1" applyBorder="1" applyAlignment="1">
      <alignment horizontal="center" vertical="center"/>
    </xf>
    <xf numFmtId="0" fontId="19" fillId="2" borderId="27" xfId="3" applyNumberFormat="1" applyFont="1" applyFill="1" applyBorder="1" applyAlignment="1">
      <alignment vertical="center" wrapText="1"/>
    </xf>
    <xf numFmtId="0" fontId="19" fillId="2" borderId="6" xfId="3" applyNumberFormat="1" applyFont="1" applyFill="1" applyBorder="1" applyAlignment="1">
      <alignment vertical="center" wrapText="1"/>
    </xf>
    <xf numFmtId="0" fontId="19" fillId="2" borderId="15" xfId="3" applyNumberFormat="1" applyFont="1" applyFill="1" applyBorder="1" applyAlignment="1">
      <alignment vertical="center" wrapText="1"/>
    </xf>
    <xf numFmtId="0" fontId="19" fillId="2" borderId="7" xfId="3" applyNumberFormat="1" applyFont="1" applyFill="1" applyBorder="1" applyAlignment="1">
      <alignment vertical="center" wrapText="1"/>
    </xf>
    <xf numFmtId="0" fontId="19" fillId="2" borderId="11" xfId="3" applyNumberFormat="1" applyFont="1" applyFill="1" applyBorder="1" applyAlignment="1">
      <alignment vertical="center" wrapText="1"/>
    </xf>
    <xf numFmtId="0" fontId="19" fillId="2" borderId="9" xfId="3" applyNumberFormat="1" applyFont="1" applyFill="1" applyBorder="1" applyAlignment="1">
      <alignment vertical="center" wrapText="1"/>
    </xf>
    <xf numFmtId="176" fontId="19" fillId="12" borderId="10" xfId="3" applyFont="1" applyFill="1" applyBorder="1" applyAlignment="1">
      <alignment vertical="center" wrapText="1"/>
    </xf>
    <xf numFmtId="176" fontId="19" fillId="12" borderId="8" xfId="3" applyFont="1" applyFill="1" applyBorder="1" applyAlignment="1">
      <alignment vertical="center" wrapText="1"/>
    </xf>
    <xf numFmtId="176" fontId="19" fillId="2" borderId="8" xfId="3" applyFont="1" applyFill="1" applyBorder="1" applyAlignment="1">
      <alignment vertical="center" wrapText="1"/>
    </xf>
    <xf numFmtId="0" fontId="43" fillId="8" borderId="10" xfId="4" applyFont="1" applyFill="1" applyBorder="1" applyAlignment="1">
      <alignment vertical="center" wrapText="1"/>
    </xf>
    <xf numFmtId="0" fontId="43" fillId="8" borderId="8" xfId="4" applyFont="1" applyFill="1" applyBorder="1" applyAlignment="1">
      <alignment vertical="center" wrapText="1"/>
    </xf>
    <xf numFmtId="0" fontId="43" fillId="8" borderId="10" xfId="4" applyFont="1" applyFill="1" applyBorder="1">
      <alignment vertical="center"/>
    </xf>
    <xf numFmtId="0" fontId="43" fillId="8" borderId="14" xfId="4" applyFont="1" applyFill="1" applyBorder="1">
      <alignment vertical="center"/>
    </xf>
    <xf numFmtId="176" fontId="19" fillId="8" borderId="10" xfId="0" applyFont="1" applyFill="1" applyBorder="1" applyAlignment="1">
      <alignment horizontal="left" vertical="center" wrapText="1"/>
    </xf>
    <xf numFmtId="176" fontId="19" fillId="8" borderId="8" xfId="0" applyFont="1" applyFill="1" applyBorder="1" applyAlignment="1">
      <alignment horizontal="left" vertical="center" wrapText="1"/>
    </xf>
    <xf numFmtId="176" fontId="0" fillId="8" borderId="8" xfId="0" applyFill="1" applyBorder="1" applyAlignment="1">
      <alignment horizontal="left" vertical="center" wrapText="1"/>
    </xf>
    <xf numFmtId="176" fontId="0" fillId="0" borderId="8" xfId="0" applyBorder="1" applyAlignment="1">
      <alignment horizontal="center" vertical="center" wrapText="1"/>
    </xf>
    <xf numFmtId="176" fontId="19" fillId="2" borderId="10" xfId="0" applyFont="1" applyFill="1" applyBorder="1" applyAlignment="1">
      <alignment horizontal="left" vertical="center" wrapText="1"/>
    </xf>
    <xf numFmtId="176" fontId="19" fillId="2" borderId="8" xfId="0" applyFont="1" applyFill="1" applyBorder="1" applyAlignment="1">
      <alignment horizontal="left" vertical="center" wrapText="1"/>
    </xf>
    <xf numFmtId="176" fontId="0" fillId="7" borderId="8" xfId="0" applyFill="1" applyBorder="1" applyAlignment="1">
      <alignment horizontal="left" vertical="center" wrapText="1"/>
    </xf>
    <xf numFmtId="176" fontId="38" fillId="8" borderId="10" xfId="0" applyFont="1" applyFill="1" applyBorder="1" applyAlignment="1">
      <alignment horizontal="left" vertical="center" wrapText="1"/>
    </xf>
    <xf numFmtId="176" fontId="38" fillId="8" borderId="8" xfId="0" applyFont="1" applyFill="1" applyBorder="1" applyAlignment="1">
      <alignment horizontal="left" vertical="center" wrapText="1"/>
    </xf>
    <xf numFmtId="176" fontId="0" fillId="0" borderId="10" xfId="0" applyBorder="1" applyAlignment="1">
      <alignment horizontal="center" vertical="center"/>
    </xf>
    <xf numFmtId="176" fontId="0" fillId="0" borderId="8" xfId="0" applyBorder="1" applyAlignment="1">
      <alignment horizontal="center" vertical="center"/>
    </xf>
    <xf numFmtId="176" fontId="26" fillId="0" borderId="55" xfId="3" applyFont="1" applyBorder="1">
      <alignment vertical="center"/>
    </xf>
    <xf numFmtId="176" fontId="19" fillId="7" borderId="53" xfId="3" applyFont="1" applyFill="1" applyBorder="1">
      <alignment vertical="center"/>
    </xf>
    <xf numFmtId="176" fontId="19" fillId="0" borderId="53" xfId="3" applyFont="1" applyBorder="1">
      <alignment vertical="center"/>
    </xf>
    <xf numFmtId="176" fontId="19" fillId="2" borderId="53" xfId="3" applyFont="1" applyFill="1" applyBorder="1">
      <alignment vertical="center"/>
    </xf>
    <xf numFmtId="176" fontId="19" fillId="8" borderId="53" xfId="3" applyFont="1" applyFill="1" applyBorder="1" applyAlignment="1">
      <alignment horizontal="left" vertical="center" wrapText="1"/>
    </xf>
    <xf numFmtId="176" fontId="11" fillId="8" borderId="53" xfId="3" applyFill="1" applyBorder="1" applyAlignment="1">
      <alignment vertical="center" wrapText="1"/>
    </xf>
    <xf numFmtId="176" fontId="11" fillId="7" borderId="53" xfId="3" applyFill="1" applyBorder="1">
      <alignment vertical="center"/>
    </xf>
    <xf numFmtId="176" fontId="11" fillId="0" borderId="53" xfId="3" applyBorder="1">
      <alignment vertical="center"/>
    </xf>
    <xf numFmtId="176" fontId="11" fillId="8" borderId="53" xfId="3" applyFill="1" applyBorder="1" applyAlignment="1">
      <alignment horizontal="left" vertical="center" wrapText="1"/>
    </xf>
    <xf numFmtId="176" fontId="11" fillId="2" borderId="24" xfId="3" applyFill="1" applyBorder="1">
      <alignment vertical="center"/>
    </xf>
    <xf numFmtId="176" fontId="11" fillId="8" borderId="24" xfId="3" applyFill="1" applyBorder="1">
      <alignment vertical="center"/>
    </xf>
    <xf numFmtId="176" fontId="19" fillId="7" borderId="24" xfId="3" applyFont="1" applyFill="1" applyBorder="1" applyAlignment="1">
      <alignment vertical="center" wrapText="1"/>
    </xf>
    <xf numFmtId="176" fontId="19" fillId="0" borderId="24" xfId="3" applyFont="1" applyBorder="1" applyAlignment="1">
      <alignment vertical="center" wrapText="1"/>
    </xf>
    <xf numFmtId="176" fontId="19" fillId="7" borderId="24" xfId="3" applyFont="1" applyFill="1" applyBorder="1" applyAlignment="1">
      <alignment horizontal="left" vertical="center" wrapText="1"/>
    </xf>
    <xf numFmtId="176" fontId="11" fillId="8" borderId="24" xfId="3" applyFill="1" applyBorder="1" applyAlignment="1">
      <alignment horizontal="left" vertical="center" wrapText="1"/>
    </xf>
    <xf numFmtId="176" fontId="11" fillId="0" borderId="24" xfId="3" applyBorder="1" applyAlignment="1">
      <alignment vertical="center" wrapText="1"/>
    </xf>
    <xf numFmtId="0" fontId="19" fillId="0" borderId="24" xfId="4" applyFont="1" applyBorder="1">
      <alignment vertical="center"/>
    </xf>
    <xf numFmtId="176" fontId="11" fillId="0" borderId="55" xfId="3" applyBorder="1">
      <alignment vertical="center"/>
    </xf>
    <xf numFmtId="176" fontId="26" fillId="0" borderId="28" xfId="3" applyFont="1" applyBorder="1">
      <alignment vertical="center"/>
    </xf>
    <xf numFmtId="176" fontId="11" fillId="9" borderId="5" xfId="3" applyFill="1" applyBorder="1" applyAlignment="1">
      <alignment vertical="top"/>
    </xf>
    <xf numFmtId="176" fontId="11" fillId="9" borderId="16" xfId="3" applyFill="1" applyBorder="1" applyAlignment="1">
      <alignment vertical="top"/>
    </xf>
    <xf numFmtId="49" fontId="19" fillId="7" borderId="1" xfId="3" applyNumberFormat="1" applyFont="1" applyFill="1" applyBorder="1" applyAlignment="1">
      <alignment horizontal="left" vertical="center"/>
    </xf>
    <xf numFmtId="49" fontId="19" fillId="8" borderId="1" xfId="3" applyNumberFormat="1" applyFont="1" applyFill="1" applyBorder="1" applyAlignment="1">
      <alignment horizontal="left" vertical="center"/>
    </xf>
    <xf numFmtId="49" fontId="19" fillId="0" borderId="1" xfId="3" applyNumberFormat="1" applyFont="1" applyBorder="1" applyAlignment="1">
      <alignment horizontal="left" vertical="center"/>
    </xf>
    <xf numFmtId="49" fontId="19" fillId="10" borderId="1" xfId="3" applyNumberFormat="1" applyFont="1" applyFill="1" applyBorder="1" applyAlignment="1">
      <alignment horizontal="left" vertical="center"/>
    </xf>
    <xf numFmtId="176" fontId="32" fillId="9" borderId="5" xfId="16" applyFont="1" applyFill="1" applyBorder="1" applyAlignment="1">
      <alignment vertical="top"/>
    </xf>
    <xf numFmtId="176" fontId="32" fillId="9" borderId="16" xfId="16" applyFont="1" applyFill="1" applyBorder="1" applyAlignment="1">
      <alignment vertical="top"/>
    </xf>
    <xf numFmtId="176" fontId="11" fillId="0" borderId="28" xfId="3" applyBorder="1">
      <alignment vertical="center"/>
    </xf>
    <xf numFmtId="176" fontId="19" fillId="8" borderId="5" xfId="3" applyFont="1" applyFill="1" applyBorder="1" applyAlignment="1">
      <alignment vertical="center" wrapText="1"/>
    </xf>
    <xf numFmtId="176" fontId="0" fillId="7" borderId="11" xfId="0" applyFill="1" applyBorder="1" applyAlignment="1">
      <alignment vertical="center" wrapText="1"/>
    </xf>
    <xf numFmtId="176" fontId="19" fillId="7" borderId="44" xfId="0" applyFont="1" applyFill="1" applyBorder="1" applyAlignment="1">
      <alignment horizontal="center" vertical="center" wrapText="1"/>
    </xf>
    <xf numFmtId="176" fontId="19" fillId="0" borderId="0" xfId="0" applyFont="1" applyAlignment="1">
      <alignment horizontal="center" vertical="center" wrapText="1"/>
    </xf>
    <xf numFmtId="176" fontId="0" fillId="5" borderId="8" xfId="0" applyFill="1" applyBorder="1">
      <alignment vertical="center"/>
    </xf>
    <xf numFmtId="176" fontId="0" fillId="8" borderId="9" xfId="0" applyFill="1" applyBorder="1" applyAlignment="1">
      <alignment horizontal="left" vertical="center" wrapText="1"/>
    </xf>
    <xf numFmtId="176" fontId="0" fillId="7" borderId="9" xfId="0" applyFill="1" applyBorder="1">
      <alignment vertical="center"/>
    </xf>
    <xf numFmtId="176" fontId="0" fillId="0" borderId="9" xfId="0" applyBorder="1">
      <alignment vertical="center"/>
    </xf>
    <xf numFmtId="176" fontId="38" fillId="7" borderId="8" xfId="0" applyFont="1" applyFill="1" applyBorder="1">
      <alignment vertical="center"/>
    </xf>
    <xf numFmtId="176" fontId="38" fillId="0" borderId="8" xfId="0" applyFont="1" applyBorder="1">
      <alignment vertical="center"/>
    </xf>
    <xf numFmtId="176" fontId="38" fillId="8" borderId="8" xfId="0" applyFont="1" applyFill="1" applyBorder="1">
      <alignment vertical="center"/>
    </xf>
    <xf numFmtId="176" fontId="38" fillId="7" borderId="8" xfId="0" applyFont="1" applyFill="1" applyBorder="1" applyAlignment="1">
      <alignment horizontal="center" vertical="center"/>
    </xf>
    <xf numFmtId="176" fontId="19" fillId="2" borderId="8" xfId="0" applyFont="1" applyFill="1" applyBorder="1" applyAlignment="1">
      <alignment horizontal="left" vertical="center"/>
    </xf>
    <xf numFmtId="176" fontId="38" fillId="7" borderId="8" xfId="0" applyFont="1" applyFill="1" applyBorder="1" applyAlignment="1">
      <alignment horizontal="left" vertical="center" wrapText="1"/>
    </xf>
    <xf numFmtId="176" fontId="38" fillId="0" borderId="8" xfId="0" applyFont="1" applyBorder="1" applyAlignment="1">
      <alignment horizontal="left" vertical="center" wrapText="1"/>
    </xf>
    <xf numFmtId="176" fontId="0" fillId="5" borderId="14" xfId="0" applyFill="1" applyBorder="1">
      <alignment vertical="center"/>
    </xf>
    <xf numFmtId="176" fontId="19" fillId="8" borderId="14" xfId="0" applyFont="1" applyFill="1" applyBorder="1" applyAlignment="1">
      <alignment horizontal="left" vertical="center"/>
    </xf>
    <xf numFmtId="176" fontId="38" fillId="7" borderId="14" xfId="0" applyFont="1" applyFill="1" applyBorder="1">
      <alignment vertical="center"/>
    </xf>
    <xf numFmtId="176" fontId="38" fillId="0" borderId="14" xfId="0" applyFont="1" applyBorder="1">
      <alignment vertical="center"/>
    </xf>
    <xf numFmtId="176" fontId="38" fillId="8" borderId="14" xfId="0" applyFont="1" applyFill="1" applyBorder="1">
      <alignment vertical="center"/>
    </xf>
    <xf numFmtId="176" fontId="38" fillId="8" borderId="14" xfId="0" applyFont="1" applyFill="1" applyBorder="1" applyAlignment="1">
      <alignment horizontal="left" vertical="center"/>
    </xf>
    <xf numFmtId="176" fontId="38" fillId="7" borderId="14" xfId="0" applyFont="1" applyFill="1" applyBorder="1" applyAlignment="1">
      <alignment horizontal="left" vertical="center"/>
    </xf>
    <xf numFmtId="176" fontId="38" fillId="0" borderId="14" xfId="0" applyFont="1" applyBorder="1" applyAlignment="1">
      <alignment horizontal="left" vertical="center"/>
    </xf>
    <xf numFmtId="176" fontId="19" fillId="7" borderId="14" xfId="0" applyFont="1" applyFill="1" applyBorder="1" applyAlignment="1">
      <alignment horizontal="left" vertical="center"/>
    </xf>
    <xf numFmtId="176" fontId="38" fillId="7" borderId="14" xfId="0" applyFont="1" applyFill="1" applyBorder="1" applyAlignment="1">
      <alignment horizontal="center" vertical="center"/>
    </xf>
    <xf numFmtId="176" fontId="19" fillId="2" borderId="14" xfId="0" applyFont="1" applyFill="1" applyBorder="1" applyAlignment="1">
      <alignment horizontal="left" vertical="center"/>
    </xf>
    <xf numFmtId="176" fontId="0" fillId="5" borderId="10" xfId="0" applyFill="1" applyBorder="1">
      <alignment vertical="center"/>
    </xf>
    <xf numFmtId="176" fontId="0" fillId="8" borderId="19" xfId="0" applyFill="1" applyBorder="1" applyAlignment="1">
      <alignment horizontal="left" vertical="center" wrapText="1"/>
    </xf>
    <xf numFmtId="176" fontId="0" fillId="7" borderId="19" xfId="0" applyFill="1" applyBorder="1">
      <alignment vertical="center"/>
    </xf>
    <xf numFmtId="176" fontId="38" fillId="7" borderId="10" xfId="0" applyFont="1" applyFill="1" applyBorder="1">
      <alignment vertical="center"/>
    </xf>
    <xf numFmtId="176" fontId="38" fillId="0" borderId="10" xfId="0" applyFont="1" applyBorder="1">
      <alignment vertical="center"/>
    </xf>
    <xf numFmtId="176" fontId="38" fillId="8" borderId="10" xfId="0" applyFont="1" applyFill="1" applyBorder="1">
      <alignment vertical="center"/>
    </xf>
    <xf numFmtId="0" fontId="0" fillId="0" borderId="10" xfId="4" applyFont="1" applyBorder="1">
      <alignment vertical="center"/>
    </xf>
    <xf numFmtId="176" fontId="38" fillId="7" borderId="10" xfId="0" applyFont="1" applyFill="1" applyBorder="1" applyAlignment="1">
      <alignment horizontal="center" vertical="center"/>
    </xf>
    <xf numFmtId="176" fontId="19" fillId="2" borderId="10" xfId="0" applyFont="1" applyFill="1" applyBorder="1" applyAlignment="1">
      <alignment horizontal="left" vertical="center"/>
    </xf>
    <xf numFmtId="176" fontId="38" fillId="7" borderId="10" xfId="0" applyFont="1" applyFill="1" applyBorder="1" applyAlignment="1">
      <alignment horizontal="left" vertical="center" wrapText="1"/>
    </xf>
    <xf numFmtId="176" fontId="38" fillId="0" borderId="10" xfId="0" applyFont="1" applyBorder="1" applyAlignment="1">
      <alignment horizontal="left" vertical="center" wrapText="1"/>
    </xf>
    <xf numFmtId="176" fontId="0" fillId="5" borderId="48" xfId="0" applyFill="1" applyBorder="1">
      <alignment vertical="center"/>
    </xf>
    <xf numFmtId="176" fontId="19" fillId="7" borderId="48" xfId="0" applyFont="1" applyFill="1" applyBorder="1">
      <alignment vertical="center"/>
    </xf>
    <xf numFmtId="176" fontId="11" fillId="0" borderId="1" xfId="3" applyBorder="1" applyAlignment="1">
      <alignment horizontal="left" vertical="center"/>
    </xf>
    <xf numFmtId="176" fontId="0" fillId="5" borderId="14" xfId="10" applyFont="1" applyFill="1" applyBorder="1">
      <alignment vertical="center"/>
    </xf>
    <xf numFmtId="176" fontId="19" fillId="7" borderId="30" xfId="10" applyFont="1" applyFill="1" applyBorder="1">
      <alignment vertical="center"/>
    </xf>
    <xf numFmtId="176" fontId="19" fillId="0" borderId="30" xfId="10" applyFont="1" applyBorder="1">
      <alignment vertical="center"/>
    </xf>
    <xf numFmtId="176" fontId="11" fillId="8" borderId="30" xfId="3" applyFill="1" applyBorder="1">
      <alignment vertical="center"/>
    </xf>
    <xf numFmtId="176" fontId="0" fillId="8" borderId="30" xfId="10" applyFont="1" applyFill="1" applyBorder="1">
      <alignment vertical="center"/>
    </xf>
    <xf numFmtId="176" fontId="0" fillId="7" borderId="30" xfId="10" applyFont="1" applyFill="1" applyBorder="1">
      <alignment vertical="center"/>
    </xf>
    <xf numFmtId="176" fontId="0" fillId="0" borderId="30" xfId="10" applyFont="1" applyBorder="1">
      <alignment vertical="center"/>
    </xf>
    <xf numFmtId="176" fontId="0" fillId="7" borderId="14" xfId="10" applyFont="1" applyFill="1" applyBorder="1">
      <alignment vertical="center"/>
    </xf>
    <xf numFmtId="176" fontId="0" fillId="0" borderId="14" xfId="10" applyFont="1" applyBorder="1">
      <alignment vertical="center"/>
    </xf>
    <xf numFmtId="176" fontId="0" fillId="2" borderId="14" xfId="10" applyFont="1" applyFill="1" applyBorder="1">
      <alignment vertical="center"/>
    </xf>
    <xf numFmtId="176" fontId="0" fillId="8" borderId="14" xfId="10" applyFont="1" applyFill="1" applyBorder="1">
      <alignment vertical="center"/>
    </xf>
    <xf numFmtId="176" fontId="19" fillId="0" borderId="14" xfId="10" applyFont="1" applyBorder="1">
      <alignment vertical="center"/>
    </xf>
    <xf numFmtId="176" fontId="19" fillId="7" borderId="14" xfId="10" applyFont="1" applyFill="1" applyBorder="1">
      <alignment vertical="center"/>
    </xf>
    <xf numFmtId="0" fontId="0" fillId="0" borderId="14" xfId="34" applyFont="1" applyBorder="1">
      <alignment vertical="center"/>
    </xf>
    <xf numFmtId="176" fontId="0" fillId="0" borderId="10" xfId="10" applyFont="1" applyBorder="1">
      <alignment vertical="center"/>
    </xf>
    <xf numFmtId="0" fontId="0" fillId="9" borderId="10" xfId="34" applyFont="1" applyFill="1" applyBorder="1" applyAlignment="1">
      <alignment horizontal="left" vertical="center"/>
    </xf>
    <xf numFmtId="176" fontId="23" fillId="7" borderId="14" xfId="10" applyFont="1" applyFill="1" applyBorder="1">
      <alignment vertical="center"/>
    </xf>
    <xf numFmtId="176" fontId="0" fillId="8" borderId="10" xfId="10" applyFont="1" applyFill="1" applyBorder="1">
      <alignment vertical="center"/>
    </xf>
    <xf numFmtId="0" fontId="19" fillId="0" borderId="10" xfId="34" applyFont="1" applyBorder="1">
      <alignment vertical="center"/>
    </xf>
    <xf numFmtId="0" fontId="0" fillId="7" borderId="10" xfId="34" applyFont="1" applyFill="1" applyBorder="1">
      <alignment vertical="center"/>
    </xf>
    <xf numFmtId="0" fontId="0" fillId="0" borderId="10" xfId="34" applyFont="1" applyBorder="1">
      <alignment vertical="center"/>
    </xf>
    <xf numFmtId="176" fontId="19" fillId="0" borderId="40" xfId="0" applyFont="1" applyBorder="1" applyAlignment="1">
      <alignment horizontal="left" vertical="center"/>
    </xf>
    <xf numFmtId="176" fontId="19" fillId="16" borderId="10" xfId="3" applyFont="1" applyFill="1" applyBorder="1">
      <alignment vertical="center"/>
    </xf>
    <xf numFmtId="176" fontId="0" fillId="7" borderId="10" xfId="10" applyFont="1" applyFill="1" applyBorder="1">
      <alignment vertical="center"/>
    </xf>
    <xf numFmtId="176" fontId="19" fillId="8" borderId="14" xfId="10" applyFont="1" applyFill="1" applyBorder="1">
      <alignment vertical="center"/>
    </xf>
    <xf numFmtId="176" fontId="19" fillId="7" borderId="10" xfId="10" applyFont="1" applyFill="1" applyBorder="1">
      <alignment vertical="center"/>
    </xf>
    <xf numFmtId="176" fontId="19" fillId="7" borderId="40" xfId="0" applyFont="1" applyFill="1" applyBorder="1">
      <alignment vertical="center"/>
    </xf>
    <xf numFmtId="176" fontId="0" fillId="0" borderId="14" xfId="0" applyBorder="1" applyAlignment="1">
      <alignment horizontal="left" vertical="center"/>
    </xf>
    <xf numFmtId="176" fontId="19" fillId="0" borderId="14" xfId="35" applyFont="1" applyBorder="1">
      <alignment vertical="center"/>
    </xf>
    <xf numFmtId="176" fontId="38" fillId="8" borderId="40" xfId="0" applyFont="1" applyFill="1" applyBorder="1" applyAlignment="1">
      <alignment horizontal="left" vertical="center"/>
    </xf>
    <xf numFmtId="176" fontId="38" fillId="7" borderId="40" xfId="0" applyFont="1" applyFill="1" applyBorder="1" applyAlignment="1">
      <alignment horizontal="left" vertical="center"/>
    </xf>
    <xf numFmtId="176" fontId="38" fillId="0" borderId="40" xfId="0" applyFont="1" applyBorder="1" applyAlignment="1">
      <alignment horizontal="left" vertical="center"/>
    </xf>
    <xf numFmtId="176" fontId="38" fillId="0" borderId="57" xfId="0" applyFont="1" applyBorder="1" applyAlignment="1">
      <alignment horizontal="left" vertical="center"/>
    </xf>
    <xf numFmtId="176" fontId="0" fillId="5" borderId="17" xfId="10" applyFont="1" applyFill="1" applyBorder="1">
      <alignment vertical="center"/>
    </xf>
    <xf numFmtId="176" fontId="19" fillId="7" borderId="13" xfId="10" applyFont="1" applyFill="1" applyBorder="1">
      <alignment vertical="center"/>
    </xf>
    <xf numFmtId="176" fontId="19" fillId="0" borderId="13" xfId="10" applyFont="1" applyBorder="1">
      <alignment vertical="center"/>
    </xf>
    <xf numFmtId="176" fontId="0" fillId="8" borderId="13" xfId="10" applyFont="1" applyFill="1" applyBorder="1">
      <alignment vertical="center"/>
    </xf>
    <xf numFmtId="176" fontId="0" fillId="7" borderId="13" xfId="10" applyFont="1" applyFill="1" applyBorder="1">
      <alignment vertical="center"/>
    </xf>
    <xf numFmtId="176" fontId="0" fillId="0" borderId="13" xfId="10" applyFont="1" applyBorder="1">
      <alignment vertical="center"/>
    </xf>
    <xf numFmtId="176" fontId="0" fillId="7" borderId="17" xfId="10" applyFont="1" applyFill="1" applyBorder="1">
      <alignment vertical="center"/>
    </xf>
    <xf numFmtId="176" fontId="0" fillId="0" borderId="17" xfId="10" applyFont="1" applyBorder="1">
      <alignment vertical="center"/>
    </xf>
    <xf numFmtId="176" fontId="0" fillId="8" borderId="17" xfId="10" applyFont="1" applyFill="1" applyBorder="1">
      <alignment vertical="center"/>
    </xf>
    <xf numFmtId="176" fontId="19" fillId="0" borderId="17" xfId="10" applyFont="1" applyBorder="1">
      <alignment vertical="center"/>
    </xf>
    <xf numFmtId="176" fontId="19" fillId="7" borderId="17" xfId="10" applyFont="1" applyFill="1" applyBorder="1">
      <alignment vertical="center"/>
    </xf>
    <xf numFmtId="0" fontId="0" fillId="0" borderId="17" xfId="34" applyFont="1" applyBorder="1">
      <alignment vertical="center"/>
    </xf>
    <xf numFmtId="176" fontId="0" fillId="9" borderId="24" xfId="10" applyFont="1" applyFill="1" applyBorder="1">
      <alignment vertical="center"/>
    </xf>
    <xf numFmtId="176" fontId="19" fillId="0" borderId="24" xfId="10" applyFont="1" applyBorder="1">
      <alignment vertical="center"/>
    </xf>
    <xf numFmtId="0" fontId="0" fillId="7" borderId="17" xfId="34" applyFont="1" applyFill="1" applyBorder="1">
      <alignment vertical="center"/>
    </xf>
    <xf numFmtId="176" fontId="19" fillId="0" borderId="36" xfId="0" applyFont="1" applyBorder="1" applyAlignment="1">
      <alignment horizontal="left" vertical="center"/>
    </xf>
    <xf numFmtId="176" fontId="19" fillId="8" borderId="17" xfId="10" applyFont="1" applyFill="1" applyBorder="1">
      <alignment vertical="center"/>
    </xf>
    <xf numFmtId="176" fontId="19" fillId="7" borderId="36" xfId="0" applyFont="1" applyFill="1" applyBorder="1">
      <alignment vertical="center"/>
    </xf>
    <xf numFmtId="176" fontId="38" fillId="0" borderId="36" xfId="0" applyFont="1" applyBorder="1" applyAlignment="1">
      <alignment horizontal="left" vertical="center"/>
    </xf>
    <xf numFmtId="176" fontId="0" fillId="0" borderId="17" xfId="0" applyBorder="1" applyAlignment="1">
      <alignment horizontal="left" vertical="center"/>
    </xf>
    <xf numFmtId="176" fontId="0" fillId="7" borderId="24" xfId="10" applyFont="1" applyFill="1" applyBorder="1">
      <alignment vertical="center"/>
    </xf>
    <xf numFmtId="176" fontId="19" fillId="0" borderId="17" xfId="35" applyFont="1" applyBorder="1">
      <alignment vertical="center"/>
    </xf>
    <xf numFmtId="176" fontId="38" fillId="8" borderId="36" xfId="0" applyFont="1" applyFill="1" applyBorder="1" applyAlignment="1">
      <alignment horizontal="left" vertical="center"/>
    </xf>
    <xf numFmtId="176" fontId="38" fillId="7" borderId="36" xfId="0" applyFont="1" applyFill="1" applyBorder="1" applyAlignment="1">
      <alignment horizontal="left" vertical="center"/>
    </xf>
    <xf numFmtId="176" fontId="38" fillId="0" borderId="47" xfId="0" applyFont="1" applyBorder="1" applyAlignment="1">
      <alignment horizontal="left" vertical="center"/>
    </xf>
    <xf numFmtId="0" fontId="0" fillId="2" borderId="0" xfId="34" applyFont="1" applyFill="1" applyAlignment="1">
      <alignment horizontal="left" vertical="center"/>
    </xf>
    <xf numFmtId="176" fontId="19" fillId="8" borderId="10" xfId="10" applyFont="1" applyFill="1" applyBorder="1">
      <alignment vertical="center"/>
    </xf>
    <xf numFmtId="176" fontId="0" fillId="9" borderId="10" xfId="10" applyFont="1" applyFill="1" applyBorder="1">
      <alignment vertical="center"/>
    </xf>
    <xf numFmtId="0" fontId="0" fillId="9" borderId="10" xfId="34" applyFont="1" applyFill="1" applyBorder="1">
      <alignment vertical="center"/>
    </xf>
    <xf numFmtId="0" fontId="0" fillId="9" borderId="10" xfId="0" applyNumberFormat="1" applyFill="1" applyBorder="1">
      <alignment vertical="center"/>
    </xf>
    <xf numFmtId="176" fontId="19" fillId="0" borderId="10" xfId="10" applyFont="1" applyBorder="1">
      <alignment vertical="center"/>
    </xf>
    <xf numFmtId="0" fontId="0" fillId="7" borderId="23" xfId="34" applyFont="1" applyFill="1" applyBorder="1">
      <alignment vertical="center"/>
    </xf>
    <xf numFmtId="176" fontId="19" fillId="0" borderId="36" xfId="0" applyFont="1" applyBorder="1">
      <alignment vertical="center"/>
    </xf>
    <xf numFmtId="0" fontId="0" fillId="8" borderId="10" xfId="34" applyFont="1" applyFill="1" applyBorder="1">
      <alignment vertical="center"/>
    </xf>
    <xf numFmtId="176" fontId="19" fillId="7" borderId="39" xfId="10" applyFont="1" applyFill="1" applyBorder="1">
      <alignment vertical="center"/>
    </xf>
    <xf numFmtId="176" fontId="19" fillId="8" borderId="40" xfId="0" applyFont="1" applyFill="1" applyBorder="1">
      <alignment vertical="center"/>
    </xf>
    <xf numFmtId="176" fontId="19" fillId="8" borderId="36" xfId="0" applyFont="1" applyFill="1" applyBorder="1">
      <alignment vertical="center"/>
    </xf>
    <xf numFmtId="176" fontId="0" fillId="8" borderId="19" xfId="10" applyFont="1" applyFill="1" applyBorder="1">
      <alignment vertical="center"/>
    </xf>
    <xf numFmtId="176" fontId="0" fillId="7" borderId="16" xfId="10" applyFont="1" applyFill="1" applyBorder="1">
      <alignment vertical="center"/>
    </xf>
    <xf numFmtId="176" fontId="0" fillId="0" borderId="8" xfId="10" applyFont="1" applyBorder="1">
      <alignment vertical="center"/>
    </xf>
    <xf numFmtId="176" fontId="0" fillId="0" borderId="2" xfId="10" applyFont="1" applyBorder="1" applyAlignment="1">
      <alignment horizontal="center" vertical="center"/>
    </xf>
    <xf numFmtId="176" fontId="19" fillId="0" borderId="2" xfId="10" applyFont="1" applyBorder="1" applyAlignment="1">
      <alignment horizontal="center" vertical="center"/>
    </xf>
    <xf numFmtId="176" fontId="47" fillId="5" borderId="4" xfId="10" applyFont="1" applyFill="1" applyBorder="1">
      <alignment vertical="center"/>
    </xf>
    <xf numFmtId="176" fontId="19" fillId="5" borderId="4" xfId="10" applyFont="1" applyFill="1" applyBorder="1">
      <alignment vertical="center"/>
    </xf>
    <xf numFmtId="176" fontId="0" fillId="5" borderId="16" xfId="10" applyFont="1" applyFill="1" applyBorder="1">
      <alignment vertical="center"/>
    </xf>
    <xf numFmtId="176" fontId="0" fillId="5" borderId="10" xfId="10" applyFont="1" applyFill="1" applyBorder="1">
      <alignment vertical="center"/>
    </xf>
    <xf numFmtId="176" fontId="0" fillId="5" borderId="8" xfId="10" applyFont="1" applyFill="1" applyBorder="1">
      <alignment vertical="center"/>
    </xf>
    <xf numFmtId="176" fontId="19" fillId="7" borderId="12" xfId="10" applyFont="1" applyFill="1" applyBorder="1">
      <alignment vertical="center"/>
    </xf>
    <xf numFmtId="176" fontId="19" fillId="7" borderId="19" xfId="10" applyFont="1" applyFill="1" applyBorder="1">
      <alignment vertical="center"/>
    </xf>
    <xf numFmtId="176" fontId="33" fillId="8" borderId="12" xfId="10" applyFont="1" applyFill="1" applyBorder="1">
      <alignment vertical="center"/>
    </xf>
    <xf numFmtId="176" fontId="19" fillId="8" borderId="19" xfId="10" applyFont="1" applyFill="1" applyBorder="1" applyAlignment="1">
      <alignment horizontal="left" vertical="center"/>
    </xf>
    <xf numFmtId="176" fontId="19" fillId="8" borderId="9" xfId="10" applyFont="1" applyFill="1" applyBorder="1" applyAlignment="1">
      <alignment horizontal="left" vertical="center"/>
    </xf>
    <xf numFmtId="176" fontId="33" fillId="7" borderId="12" xfId="10" applyFont="1" applyFill="1" applyBorder="1">
      <alignment vertical="center"/>
    </xf>
    <xf numFmtId="176" fontId="33" fillId="0" borderId="12" xfId="10" applyFont="1" applyBorder="1">
      <alignment vertical="center"/>
    </xf>
    <xf numFmtId="176" fontId="19" fillId="0" borderId="19" xfId="10" applyFont="1" applyBorder="1">
      <alignment vertical="center"/>
    </xf>
    <xf numFmtId="176" fontId="11" fillId="8" borderId="19" xfId="3" applyFill="1" applyBorder="1">
      <alignment vertical="center"/>
    </xf>
    <xf numFmtId="176" fontId="11" fillId="8" borderId="9" xfId="3" applyFill="1" applyBorder="1">
      <alignment vertical="center"/>
    </xf>
    <xf numFmtId="176" fontId="0" fillId="8" borderId="4" xfId="10" applyFont="1" applyFill="1" applyBorder="1">
      <alignment vertical="center"/>
    </xf>
    <xf numFmtId="176" fontId="39" fillId="8" borderId="0" xfId="10" applyFont="1" applyFill="1">
      <alignment vertical="center"/>
    </xf>
    <xf numFmtId="176" fontId="0" fillId="7" borderId="4" xfId="10" applyFont="1" applyFill="1" applyBorder="1">
      <alignment vertical="center"/>
    </xf>
    <xf numFmtId="176" fontId="39" fillId="7" borderId="13" xfId="10" applyFont="1" applyFill="1" applyBorder="1">
      <alignment vertical="center"/>
    </xf>
    <xf numFmtId="176" fontId="0" fillId="7" borderId="19" xfId="10" applyFont="1" applyFill="1" applyBorder="1">
      <alignment vertical="center"/>
    </xf>
    <xf numFmtId="176" fontId="39" fillId="0" borderId="13" xfId="10" applyFont="1" applyBorder="1">
      <alignment vertical="center"/>
    </xf>
    <xf numFmtId="176" fontId="0" fillId="0" borderId="19" xfId="10" applyFont="1" applyBorder="1">
      <alignment vertical="center"/>
    </xf>
    <xf numFmtId="49" fontId="0" fillId="7" borderId="1" xfId="10" applyNumberFormat="1" applyFont="1" applyFill="1" applyBorder="1">
      <alignment vertical="center"/>
    </xf>
    <xf numFmtId="176" fontId="11" fillId="7" borderId="16" xfId="10" applyFont="1" applyFill="1" applyBorder="1">
      <alignment vertical="center"/>
    </xf>
    <xf numFmtId="176" fontId="0" fillId="7" borderId="8" xfId="10" applyFont="1" applyFill="1" applyBorder="1">
      <alignment vertical="center"/>
    </xf>
    <xf numFmtId="49" fontId="0" fillId="0" borderId="1" xfId="10" applyNumberFormat="1" applyFont="1" applyBorder="1">
      <alignment vertical="center"/>
    </xf>
    <xf numFmtId="49" fontId="19" fillId="9" borderId="1" xfId="10" applyNumberFormat="1" applyFont="1" applyFill="1" applyBorder="1">
      <alignment vertical="center"/>
    </xf>
    <xf numFmtId="176" fontId="39" fillId="9" borderId="16" xfId="10" applyFont="1" applyFill="1" applyBorder="1" applyAlignment="1">
      <alignment vertical="top"/>
    </xf>
    <xf numFmtId="176" fontId="0" fillId="2" borderId="10" xfId="10" applyFont="1" applyFill="1" applyBorder="1">
      <alignment vertical="center"/>
    </xf>
    <xf numFmtId="176" fontId="0" fillId="2" borderId="8" xfId="10" applyFont="1" applyFill="1" applyBorder="1">
      <alignment vertical="center"/>
    </xf>
    <xf numFmtId="49" fontId="0" fillId="8" borderId="1" xfId="10" applyNumberFormat="1" applyFont="1" applyFill="1" applyBorder="1">
      <alignment vertical="center"/>
    </xf>
    <xf numFmtId="176" fontId="39" fillId="8" borderId="16" xfId="10" applyFont="1" applyFill="1" applyBorder="1">
      <alignment vertical="center"/>
    </xf>
    <xf numFmtId="176" fontId="0" fillId="8" borderId="8" xfId="10" applyFont="1" applyFill="1" applyBorder="1">
      <alignment vertical="center"/>
    </xf>
    <xf numFmtId="176" fontId="39" fillId="7" borderId="16" xfId="10" applyFont="1" applyFill="1" applyBorder="1">
      <alignment vertical="center"/>
    </xf>
    <xf numFmtId="176" fontId="33" fillId="0" borderId="16" xfId="10" applyFont="1" applyBorder="1">
      <alignment vertical="center"/>
    </xf>
    <xf numFmtId="176" fontId="19" fillId="0" borderId="8" xfId="10" applyFont="1" applyBorder="1">
      <alignment vertical="center"/>
    </xf>
    <xf numFmtId="176" fontId="19" fillId="7" borderId="8" xfId="10" applyFont="1" applyFill="1" applyBorder="1">
      <alignment vertical="center"/>
    </xf>
    <xf numFmtId="176" fontId="39" fillId="0" borderId="16" xfId="10" applyFont="1" applyBorder="1">
      <alignment vertical="center"/>
    </xf>
    <xf numFmtId="49" fontId="0" fillId="0" borderId="1" xfId="34" applyNumberFormat="1" applyFont="1" applyBorder="1">
      <alignment vertical="center"/>
    </xf>
    <xf numFmtId="0" fontId="39" fillId="0" borderId="16" xfId="34" applyFont="1" applyBorder="1">
      <alignment vertical="center"/>
    </xf>
    <xf numFmtId="0" fontId="0" fillId="0" borderId="8" xfId="34" applyFont="1" applyBorder="1">
      <alignment vertical="center"/>
    </xf>
    <xf numFmtId="176" fontId="0" fillId="0" borderId="10" xfId="10" applyFont="1" applyBorder="1" applyAlignment="1">
      <alignment horizontal="left" vertical="center"/>
    </xf>
    <xf numFmtId="176" fontId="0" fillId="0" borderId="8" xfId="10" applyFont="1" applyBorder="1" applyAlignment="1">
      <alignment horizontal="left" vertical="center"/>
    </xf>
    <xf numFmtId="176" fontId="0" fillId="8" borderId="10" xfId="10" applyFont="1" applyFill="1" applyBorder="1" applyAlignment="1">
      <alignment horizontal="left" vertical="center"/>
    </xf>
    <xf numFmtId="176" fontId="0" fillId="8" borderId="8" xfId="10" applyFont="1" applyFill="1" applyBorder="1" applyAlignment="1">
      <alignment horizontal="left" vertical="center"/>
    </xf>
    <xf numFmtId="176" fontId="0" fillId="9" borderId="14" xfId="10" applyFont="1" applyFill="1" applyBorder="1">
      <alignment vertical="center"/>
    </xf>
    <xf numFmtId="0" fontId="0" fillId="9" borderId="14" xfId="34" applyFont="1" applyFill="1" applyBorder="1">
      <alignment vertical="center"/>
    </xf>
    <xf numFmtId="0" fontId="0" fillId="9" borderId="8" xfId="34" applyFont="1" applyFill="1" applyBorder="1" applyAlignment="1">
      <alignment horizontal="left" vertical="center"/>
    </xf>
    <xf numFmtId="0" fontId="0" fillId="9" borderId="14" xfId="0" applyNumberFormat="1" applyFill="1" applyBorder="1">
      <alignment vertical="center"/>
    </xf>
    <xf numFmtId="0" fontId="0" fillId="9" borderId="10" xfId="0" applyNumberFormat="1" applyFill="1" applyBorder="1" applyAlignment="1">
      <alignment horizontal="left" vertical="center"/>
    </xf>
    <xf numFmtId="0" fontId="0" fillId="9" borderId="8" xfId="0" applyNumberFormat="1" applyFill="1" applyBorder="1" applyAlignment="1">
      <alignment horizontal="left" vertical="center"/>
    </xf>
    <xf numFmtId="176" fontId="19" fillId="8" borderId="10" xfId="10" applyFont="1" applyFill="1" applyBorder="1" applyAlignment="1">
      <alignment horizontal="left" vertical="center"/>
    </xf>
    <xf numFmtId="176" fontId="19" fillId="8" borderId="8" xfId="10" applyFont="1" applyFill="1" applyBorder="1" applyAlignment="1">
      <alignment horizontal="left" vertical="center"/>
    </xf>
    <xf numFmtId="49" fontId="19" fillId="7" borderId="1" xfId="0" applyNumberFormat="1" applyFont="1" applyFill="1" applyBorder="1" applyAlignment="1">
      <alignment horizontal="left" vertical="center"/>
    </xf>
    <xf numFmtId="176" fontId="33" fillId="7" borderId="16" xfId="0" applyFont="1" applyFill="1" applyBorder="1">
      <alignment vertical="center"/>
    </xf>
    <xf numFmtId="176" fontId="39" fillId="0" borderId="16" xfId="0" applyFont="1" applyBorder="1">
      <alignment vertical="center"/>
    </xf>
    <xf numFmtId="49" fontId="19" fillId="8" borderId="1" xfId="0" applyNumberFormat="1" applyFont="1" applyFill="1" applyBorder="1" applyAlignment="1">
      <alignment horizontal="left" vertical="center"/>
    </xf>
    <xf numFmtId="176" fontId="33" fillId="8" borderId="16" xfId="0" applyFont="1" applyFill="1" applyBorder="1">
      <alignment vertical="center"/>
    </xf>
    <xf numFmtId="176" fontId="33" fillId="0" borderId="16" xfId="0" applyFont="1" applyBorder="1">
      <alignment vertical="center"/>
    </xf>
    <xf numFmtId="49" fontId="19" fillId="10" borderId="1" xfId="0" applyNumberFormat="1" applyFont="1" applyFill="1" applyBorder="1" applyAlignment="1">
      <alignment horizontal="left" vertical="center"/>
    </xf>
    <xf numFmtId="176" fontId="33" fillId="2" borderId="16" xfId="0" applyFont="1" applyFill="1" applyBorder="1">
      <alignment vertical="center"/>
    </xf>
    <xf numFmtId="176" fontId="23" fillId="7" borderId="10" xfId="10" applyFont="1" applyFill="1" applyBorder="1">
      <alignment vertical="center"/>
    </xf>
    <xf numFmtId="176" fontId="23" fillId="7" borderId="8" xfId="10" applyFont="1" applyFill="1" applyBorder="1">
      <alignment vertical="center"/>
    </xf>
    <xf numFmtId="49" fontId="19" fillId="0" borderId="1" xfId="10" applyNumberFormat="1" applyFont="1" applyBorder="1">
      <alignment vertical="center"/>
    </xf>
    <xf numFmtId="49" fontId="19" fillId="0" borderId="1" xfId="34" applyNumberFormat="1" applyFont="1" applyBorder="1">
      <alignment vertical="center"/>
    </xf>
    <xf numFmtId="0" fontId="19" fillId="0" borderId="16" xfId="34" applyFont="1" applyBorder="1">
      <alignment vertical="center"/>
    </xf>
    <xf numFmtId="0" fontId="19" fillId="0" borderId="17" xfId="34" applyFont="1" applyBorder="1">
      <alignment vertical="center"/>
    </xf>
    <xf numFmtId="0" fontId="19" fillId="0" borderId="14" xfId="34" applyFont="1" applyBorder="1">
      <alignment vertical="center"/>
    </xf>
    <xf numFmtId="0" fontId="19" fillId="0" borderId="19" xfId="34" applyFont="1" applyBorder="1">
      <alignment vertical="center"/>
    </xf>
    <xf numFmtId="0" fontId="19" fillId="0" borderId="8" xfId="34" applyFont="1" applyBorder="1">
      <alignment vertical="center"/>
    </xf>
    <xf numFmtId="49" fontId="0" fillId="7" borderId="1" xfId="34" applyNumberFormat="1" applyFont="1" applyFill="1" applyBorder="1">
      <alignment vertical="center"/>
    </xf>
    <xf numFmtId="0" fontId="39" fillId="7" borderId="16" xfId="34" applyFont="1" applyFill="1" applyBorder="1">
      <alignment vertical="center"/>
    </xf>
    <xf numFmtId="0" fontId="0" fillId="7" borderId="14" xfId="34" applyFont="1" applyFill="1" applyBorder="1">
      <alignment vertical="center"/>
    </xf>
    <xf numFmtId="176" fontId="19" fillId="0" borderId="34" xfId="0" applyFont="1" applyBorder="1" applyAlignment="1">
      <alignment horizontal="left" vertical="center"/>
    </xf>
    <xf numFmtId="176" fontId="19" fillId="0" borderId="35" xfId="0" applyFont="1" applyBorder="1" applyAlignment="1">
      <alignment horizontal="left" vertical="center"/>
    </xf>
    <xf numFmtId="176" fontId="19" fillId="0" borderId="41" xfId="0" applyFont="1" applyBorder="1" applyAlignment="1">
      <alignment horizontal="left" vertical="center"/>
    </xf>
    <xf numFmtId="176" fontId="19" fillId="0" borderId="42" xfId="0" applyFont="1" applyBorder="1" applyAlignment="1">
      <alignment horizontal="left" vertical="center"/>
    </xf>
    <xf numFmtId="49" fontId="19" fillId="16" borderId="1" xfId="0" applyNumberFormat="1" applyFont="1" applyFill="1" applyBorder="1">
      <alignment vertical="center"/>
    </xf>
    <xf numFmtId="176" fontId="19" fillId="16" borderId="1" xfId="3" applyFont="1" applyFill="1" applyBorder="1">
      <alignment vertical="center"/>
    </xf>
    <xf numFmtId="176" fontId="19" fillId="16" borderId="16" xfId="3" applyFont="1" applyFill="1" applyBorder="1">
      <alignment vertical="center"/>
    </xf>
    <xf numFmtId="176" fontId="19" fillId="16" borderId="17" xfId="3" applyFont="1" applyFill="1" applyBorder="1">
      <alignment vertical="center"/>
    </xf>
    <xf numFmtId="176" fontId="19" fillId="16" borderId="14" xfId="3" applyFont="1" applyFill="1" applyBorder="1">
      <alignment vertical="center"/>
    </xf>
    <xf numFmtId="0" fontId="0" fillId="0" borderId="10" xfId="34" applyFont="1" applyBorder="1" applyAlignment="1">
      <alignment horizontal="left" vertical="center"/>
    </xf>
    <xf numFmtId="0" fontId="0" fillId="0" borderId="8" xfId="34" applyFont="1" applyBorder="1" applyAlignment="1">
      <alignment horizontal="left" vertical="center"/>
    </xf>
    <xf numFmtId="49" fontId="32" fillId="8" borderId="1" xfId="10" applyNumberFormat="1" applyFont="1" applyFill="1" applyBorder="1">
      <alignment vertical="center"/>
    </xf>
    <xf numFmtId="49" fontId="32" fillId="7" borderId="1" xfId="10" applyNumberFormat="1" applyFont="1" applyFill="1" applyBorder="1">
      <alignment vertical="center"/>
    </xf>
    <xf numFmtId="49" fontId="32" fillId="0" borderId="1" xfId="10" applyNumberFormat="1" applyFont="1" applyBorder="1">
      <alignment vertical="center"/>
    </xf>
    <xf numFmtId="176" fontId="39" fillId="2" borderId="16" xfId="0" applyFont="1" applyFill="1" applyBorder="1">
      <alignment vertical="center"/>
    </xf>
    <xf numFmtId="176" fontId="0" fillId="0" borderId="37" xfId="0" applyBorder="1">
      <alignment vertical="center"/>
    </xf>
    <xf numFmtId="49" fontId="32" fillId="9" borderId="1" xfId="34" applyNumberFormat="1" applyFont="1" applyFill="1" applyBorder="1">
      <alignment vertical="center"/>
    </xf>
    <xf numFmtId="0" fontId="0" fillId="0" borderId="24" xfId="34" applyFont="1" applyBorder="1">
      <alignment vertical="center"/>
    </xf>
    <xf numFmtId="49" fontId="19" fillId="8" borderId="1" xfId="10" applyNumberFormat="1" applyFont="1" applyFill="1" applyBorder="1">
      <alignment vertical="center"/>
    </xf>
    <xf numFmtId="176" fontId="33" fillId="8" borderId="16" xfId="10" applyFont="1" applyFill="1" applyBorder="1">
      <alignment vertical="center"/>
    </xf>
    <xf numFmtId="176" fontId="19" fillId="8" borderId="8" xfId="10" applyFont="1" applyFill="1" applyBorder="1">
      <alignment vertical="center"/>
    </xf>
    <xf numFmtId="49" fontId="19" fillId="7" borderId="1" xfId="10" applyNumberFormat="1" applyFont="1" applyFill="1" applyBorder="1">
      <alignment vertical="center"/>
    </xf>
    <xf numFmtId="176" fontId="33" fillId="7" borderId="16" xfId="10" applyFont="1" applyFill="1" applyBorder="1">
      <alignment vertical="center"/>
    </xf>
    <xf numFmtId="0" fontId="0" fillId="0" borderId="23" xfId="34" applyFont="1" applyBorder="1">
      <alignment vertical="center"/>
    </xf>
    <xf numFmtId="49" fontId="0" fillId="8" borderId="1" xfId="34" applyNumberFormat="1" applyFont="1" applyFill="1" applyBorder="1">
      <alignment vertical="center"/>
    </xf>
    <xf numFmtId="0" fontId="39" fillId="8" borderId="16" xfId="34" applyFont="1" applyFill="1" applyBorder="1">
      <alignment vertical="center"/>
    </xf>
    <xf numFmtId="0" fontId="0" fillId="8" borderId="17" xfId="34" applyFont="1" applyFill="1" applyBorder="1">
      <alignment vertical="center"/>
    </xf>
    <xf numFmtId="0" fontId="0" fillId="8" borderId="14" xfId="34" applyFont="1" applyFill="1" applyBorder="1">
      <alignment vertical="center"/>
    </xf>
    <xf numFmtId="0" fontId="0" fillId="8" borderId="10" xfId="34" applyFont="1" applyFill="1" applyBorder="1" applyAlignment="1">
      <alignment horizontal="left" vertical="center"/>
    </xf>
    <xf numFmtId="0" fontId="0" fillId="8" borderId="8" xfId="34" applyFont="1" applyFill="1" applyBorder="1" applyAlignment="1">
      <alignment horizontal="left" vertical="center"/>
    </xf>
    <xf numFmtId="176" fontId="19" fillId="7" borderId="24" xfId="10" applyFont="1" applyFill="1" applyBorder="1">
      <alignment vertical="center"/>
    </xf>
    <xf numFmtId="176" fontId="19" fillId="7" borderId="38" xfId="10" applyFont="1" applyFill="1" applyBorder="1">
      <alignment vertical="center"/>
    </xf>
    <xf numFmtId="176" fontId="19" fillId="7" borderId="29" xfId="10" applyFont="1" applyFill="1" applyBorder="1">
      <alignment vertical="center"/>
    </xf>
    <xf numFmtId="176" fontId="19" fillId="7" borderId="6" xfId="10" applyFont="1" applyFill="1" applyBorder="1">
      <alignment vertical="center"/>
    </xf>
    <xf numFmtId="176" fontId="19" fillId="8" borderId="34" xfId="0" applyFont="1" applyFill="1" applyBorder="1" applyAlignment="1">
      <alignment horizontal="left" vertical="center"/>
    </xf>
    <xf numFmtId="176" fontId="52" fillId="8" borderId="35" xfId="0" applyFont="1" applyFill="1" applyBorder="1" applyAlignment="1">
      <alignment horizontal="left" vertical="center"/>
    </xf>
    <xf numFmtId="176" fontId="19" fillId="8" borderId="41" xfId="0" applyFont="1" applyFill="1" applyBorder="1">
      <alignment vertical="center"/>
    </xf>
    <xf numFmtId="176" fontId="19" fillId="8" borderId="41" xfId="0" applyFont="1" applyFill="1" applyBorder="1" applyAlignment="1">
      <alignment horizontal="left" vertical="center"/>
    </xf>
    <xf numFmtId="176" fontId="19" fillId="8" borderId="42" xfId="0" applyFont="1" applyFill="1" applyBorder="1" applyAlignment="1">
      <alignment horizontal="left" vertical="center"/>
    </xf>
    <xf numFmtId="176" fontId="19" fillId="7" borderId="34" xfId="0" applyFont="1" applyFill="1" applyBorder="1" applyAlignment="1">
      <alignment horizontal="left" vertical="center"/>
    </xf>
    <xf numFmtId="176" fontId="52" fillId="7" borderId="35" xfId="0" applyFont="1" applyFill="1" applyBorder="1" applyAlignment="1">
      <alignment horizontal="left" vertical="center"/>
    </xf>
    <xf numFmtId="176" fontId="19" fillId="7" borderId="41" xfId="0" applyFont="1" applyFill="1" applyBorder="1">
      <alignment vertical="center"/>
    </xf>
    <xf numFmtId="176" fontId="19" fillId="7" borderId="42" xfId="0" applyFont="1" applyFill="1" applyBorder="1">
      <alignment vertical="center"/>
    </xf>
    <xf numFmtId="176" fontId="52" fillId="0" borderId="35" xfId="0" applyFont="1" applyBorder="1" applyAlignment="1">
      <alignment horizontal="left" vertical="center"/>
    </xf>
    <xf numFmtId="176" fontId="0" fillId="0" borderId="24" xfId="10" applyFont="1" applyBorder="1">
      <alignment vertical="center"/>
    </xf>
    <xf numFmtId="176" fontId="39" fillId="8" borderId="16" xfId="0" applyFont="1" applyFill="1" applyBorder="1">
      <alignment vertical="center"/>
    </xf>
    <xf numFmtId="176" fontId="0" fillId="8" borderId="10" xfId="0" applyFill="1" applyBorder="1" applyAlignment="1">
      <alignment horizontal="left" vertical="center"/>
    </xf>
    <xf numFmtId="176" fontId="0" fillId="8" borderId="8" xfId="0" applyFill="1" applyBorder="1" applyAlignment="1">
      <alignment horizontal="left" vertical="center"/>
    </xf>
    <xf numFmtId="176" fontId="39" fillId="7" borderId="16" xfId="0" applyFont="1" applyFill="1" applyBorder="1">
      <alignment vertical="center"/>
    </xf>
    <xf numFmtId="176" fontId="0" fillId="7" borderId="10" xfId="0" applyFill="1" applyBorder="1">
      <alignment vertical="center"/>
    </xf>
    <xf numFmtId="176" fontId="0" fillId="7" borderId="10" xfId="0" applyFill="1" applyBorder="1" applyAlignment="1">
      <alignment horizontal="left" vertical="center"/>
    </xf>
    <xf numFmtId="176" fontId="0" fillId="7" borderId="8" xfId="0" applyFill="1" applyBorder="1" applyAlignment="1">
      <alignment horizontal="left" vertical="center"/>
    </xf>
    <xf numFmtId="176" fontId="19" fillId="8" borderId="34" xfId="0" applyFont="1" applyFill="1" applyBorder="1" applyAlignment="1">
      <alignment horizontal="center" vertical="center"/>
    </xf>
    <xf numFmtId="176" fontId="19" fillId="7" borderId="34" xfId="0" applyFont="1" applyFill="1" applyBorder="1" applyAlignment="1">
      <alignment horizontal="center" vertical="center"/>
    </xf>
    <xf numFmtId="176" fontId="19" fillId="0" borderId="34" xfId="0" applyFont="1" applyBorder="1" applyAlignment="1">
      <alignment horizontal="center" vertical="center"/>
    </xf>
    <xf numFmtId="176" fontId="0" fillId="7" borderId="10" xfId="10" applyFont="1" applyFill="1" applyBorder="1" applyAlignment="1">
      <alignment horizontal="left" vertical="center"/>
    </xf>
    <xf numFmtId="176" fontId="0" fillId="7" borderId="8" xfId="10" applyFont="1" applyFill="1" applyBorder="1" applyAlignment="1">
      <alignment horizontal="left" vertical="center"/>
    </xf>
    <xf numFmtId="176" fontId="0" fillId="8" borderId="9" xfId="10" applyFont="1" applyFill="1" applyBorder="1">
      <alignment vertical="center"/>
    </xf>
    <xf numFmtId="49" fontId="19" fillId="0" borderId="1" xfId="35" applyNumberFormat="1" applyFont="1" applyBorder="1">
      <alignment vertical="center"/>
    </xf>
    <xf numFmtId="49" fontId="32" fillId="0" borderId="1" xfId="35" applyNumberFormat="1" applyFont="1" applyBorder="1">
      <alignment vertical="center"/>
    </xf>
    <xf numFmtId="176" fontId="19" fillId="0" borderId="16" xfId="35" applyFont="1" applyBorder="1">
      <alignment vertical="center"/>
    </xf>
    <xf numFmtId="176" fontId="19" fillId="0" borderId="10" xfId="35" applyFont="1" applyBorder="1">
      <alignment vertical="center"/>
    </xf>
    <xf numFmtId="176" fontId="38" fillId="8" borderId="41" xfId="0" applyFont="1" applyFill="1" applyBorder="1" applyAlignment="1">
      <alignment horizontal="left" vertical="center"/>
    </xf>
    <xf numFmtId="176" fontId="38" fillId="8" borderId="42" xfId="0" applyFont="1" applyFill="1" applyBorder="1" applyAlignment="1">
      <alignment horizontal="left" vertical="center"/>
    </xf>
    <xf numFmtId="176" fontId="38" fillId="7" borderId="41" xfId="0" applyFont="1" applyFill="1" applyBorder="1" applyAlignment="1">
      <alignment horizontal="left" vertical="center"/>
    </xf>
    <xf numFmtId="176" fontId="38" fillId="7" borderId="42" xfId="0" applyFont="1" applyFill="1" applyBorder="1" applyAlignment="1">
      <alignment horizontal="left" vertical="center"/>
    </xf>
    <xf numFmtId="176" fontId="38" fillId="0" borderId="41" xfId="0" applyFont="1" applyBorder="1" applyAlignment="1">
      <alignment horizontal="left" vertical="center"/>
    </xf>
    <xf numFmtId="176" fontId="38" fillId="0" borderId="42" xfId="0" applyFont="1" applyBorder="1" applyAlignment="1">
      <alignment horizontal="left" vertical="center"/>
    </xf>
    <xf numFmtId="176" fontId="52" fillId="0" borderId="46" xfId="0" applyFont="1" applyBorder="1" applyAlignment="1">
      <alignment horizontal="left" vertical="center"/>
    </xf>
    <xf numFmtId="176" fontId="19" fillId="0" borderId="47" xfId="0" applyFont="1" applyBorder="1">
      <alignment vertical="center"/>
    </xf>
    <xf numFmtId="176" fontId="38" fillId="0" borderId="58" xfId="0" applyFont="1" applyBorder="1" applyAlignment="1">
      <alignment horizontal="left" vertical="center"/>
    </xf>
    <xf numFmtId="176" fontId="38" fillId="0" borderId="56" xfId="0" applyFont="1" applyBorder="1" applyAlignment="1">
      <alignment horizontal="left" vertical="center"/>
    </xf>
    <xf numFmtId="49" fontId="0" fillId="2" borderId="0" xfId="34" applyNumberFormat="1" applyFont="1" applyFill="1">
      <alignment vertical="center"/>
    </xf>
    <xf numFmtId="49" fontId="32" fillId="2" borderId="0" xfId="34" applyNumberFormat="1" applyFont="1" applyFill="1">
      <alignment vertical="center"/>
    </xf>
    <xf numFmtId="0" fontId="39" fillId="2" borderId="0" xfId="34" applyFont="1" applyFill="1">
      <alignment vertical="center"/>
    </xf>
    <xf numFmtId="0" fontId="38" fillId="0" borderId="10" xfId="3" applyNumberFormat="1" applyFont="1" applyBorder="1">
      <alignment vertical="center"/>
    </xf>
    <xf numFmtId="0" fontId="0" fillId="2" borderId="10" xfId="3" applyNumberFormat="1" applyFont="1" applyFill="1" applyBorder="1">
      <alignment vertical="center"/>
    </xf>
    <xf numFmtId="176" fontId="53" fillId="0" borderId="0" xfId="10" applyFont="1">
      <alignment vertical="center"/>
    </xf>
    <xf numFmtId="176" fontId="39" fillId="0" borderId="0" xfId="10" applyFont="1">
      <alignment vertical="center"/>
    </xf>
    <xf numFmtId="176" fontId="0" fillId="0" borderId="10" xfId="0" applyBorder="1" applyAlignment="1">
      <alignment vertical="center" wrapText="1"/>
    </xf>
    <xf numFmtId="176" fontId="0" fillId="8" borderId="10" xfId="0" applyFill="1" applyBorder="1" applyAlignment="1">
      <alignment vertical="center" wrapText="1"/>
    </xf>
    <xf numFmtId="176" fontId="19" fillId="5" borderId="19" xfId="0" applyFont="1" applyFill="1" applyBorder="1">
      <alignment vertical="center"/>
    </xf>
    <xf numFmtId="176" fontId="19" fillId="0" borderId="19" xfId="0" applyFont="1" applyBorder="1">
      <alignment vertical="center"/>
    </xf>
    <xf numFmtId="176" fontId="19" fillId="8" borderId="9" xfId="0" applyFont="1" applyFill="1" applyBorder="1" applyAlignment="1">
      <alignment horizontal="left" vertical="center" wrapText="1"/>
    </xf>
    <xf numFmtId="176" fontId="19" fillId="7" borderId="29" xfId="0" applyFont="1" applyFill="1" applyBorder="1">
      <alignment vertical="center"/>
    </xf>
    <xf numFmtId="176" fontId="19" fillId="5" borderId="30" xfId="0" applyFont="1" applyFill="1" applyBorder="1">
      <alignment vertical="center"/>
    </xf>
    <xf numFmtId="176" fontId="19" fillId="7" borderId="25" xfId="0" applyFont="1" applyFill="1" applyBorder="1">
      <alignment vertical="center"/>
    </xf>
    <xf numFmtId="176" fontId="19" fillId="5" borderId="53" xfId="0" applyFont="1" applyFill="1" applyBorder="1">
      <alignment vertical="center"/>
    </xf>
    <xf numFmtId="176" fontId="0" fillId="7" borderId="24" xfId="0" applyFill="1" applyBorder="1">
      <alignment vertical="center"/>
    </xf>
    <xf numFmtId="176" fontId="0" fillId="0" borderId="24" xfId="0" applyBorder="1">
      <alignment vertical="center"/>
    </xf>
    <xf numFmtId="176" fontId="19" fillId="8" borderId="24" xfId="0" applyFont="1" applyFill="1" applyBorder="1">
      <alignment vertical="center"/>
    </xf>
    <xf numFmtId="176" fontId="19" fillId="7" borderId="24" xfId="0" applyFont="1" applyFill="1" applyBorder="1">
      <alignment vertical="center"/>
    </xf>
    <xf numFmtId="176" fontId="19" fillId="7" borderId="54" xfId="0" applyFont="1" applyFill="1" applyBorder="1">
      <alignment vertical="center"/>
    </xf>
    <xf numFmtId="176" fontId="19" fillId="8" borderId="19" xfId="0" applyFont="1" applyFill="1" applyBorder="1" applyAlignment="1">
      <alignment horizontal="left" vertical="center" wrapText="1"/>
    </xf>
    <xf numFmtId="176" fontId="0" fillId="8" borderId="14" xfId="0" applyFill="1" applyBorder="1">
      <alignment vertical="center"/>
    </xf>
    <xf numFmtId="176" fontId="19" fillId="2" borderId="14" xfId="0" applyFont="1" applyFill="1" applyBorder="1" applyAlignment="1">
      <alignment horizontal="center" vertical="center"/>
    </xf>
    <xf numFmtId="176" fontId="19" fillId="8" borderId="19" xfId="0" applyFont="1" applyFill="1" applyBorder="1">
      <alignment vertical="center"/>
    </xf>
    <xf numFmtId="176" fontId="19" fillId="8" borderId="9" xfId="0" applyFont="1" applyFill="1" applyBorder="1">
      <alignment vertical="center"/>
    </xf>
    <xf numFmtId="176" fontId="0" fillId="8" borderId="19" xfId="0" applyFill="1" applyBorder="1">
      <alignment vertical="center"/>
    </xf>
    <xf numFmtId="176" fontId="0" fillId="8" borderId="9" xfId="0" applyFill="1" applyBorder="1">
      <alignment vertical="center"/>
    </xf>
    <xf numFmtId="176" fontId="0" fillId="9" borderId="5" xfId="0" applyFill="1" applyBorder="1" applyAlignment="1">
      <alignment vertical="top"/>
    </xf>
    <xf numFmtId="176" fontId="19" fillId="9" borderId="5" xfId="0" applyFont="1" applyFill="1" applyBorder="1" applyAlignment="1">
      <alignment vertical="top"/>
    </xf>
    <xf numFmtId="0" fontId="0" fillId="0" borderId="14" xfId="9" applyFont="1" applyBorder="1">
      <alignment vertical="center"/>
    </xf>
    <xf numFmtId="0" fontId="0" fillId="0" borderId="8" xfId="9" applyFont="1" applyBorder="1">
      <alignment vertical="center"/>
    </xf>
    <xf numFmtId="176" fontId="19" fillId="2" borderId="21" xfId="0" applyFont="1" applyFill="1" applyBorder="1">
      <alignment vertical="center"/>
    </xf>
    <xf numFmtId="176" fontId="11" fillId="5" borderId="12" xfId="3" applyFill="1" applyBorder="1">
      <alignment vertical="center"/>
    </xf>
    <xf numFmtId="176" fontId="0" fillId="8" borderId="8" xfId="0" applyFill="1" applyBorder="1">
      <alignment vertical="center"/>
    </xf>
    <xf numFmtId="176" fontId="0" fillId="7" borderId="16" xfId="3" applyFont="1" applyFill="1" applyBorder="1">
      <alignment vertical="center"/>
    </xf>
    <xf numFmtId="176" fontId="19" fillId="0" borderId="5" xfId="3" applyFont="1" applyBorder="1" applyAlignment="1">
      <alignment vertical="top"/>
    </xf>
    <xf numFmtId="0" fontId="11" fillId="0" borderId="22" xfId="3" applyNumberFormat="1" applyBorder="1">
      <alignment vertical="center"/>
    </xf>
    <xf numFmtId="176" fontId="11" fillId="8" borderId="17" xfId="3" applyFill="1" applyBorder="1" applyAlignment="1">
      <alignment horizontal="left" vertical="center"/>
    </xf>
    <xf numFmtId="176" fontId="11" fillId="8" borderId="10" xfId="3" applyFill="1" applyBorder="1" applyAlignment="1">
      <alignment horizontal="left" vertical="center"/>
    </xf>
    <xf numFmtId="176" fontId="19" fillId="2" borderId="8" xfId="3" applyFont="1" applyFill="1" applyBorder="1" applyAlignment="1">
      <alignment horizontal="left" vertical="center"/>
    </xf>
    <xf numFmtId="176" fontId="19" fillId="7" borderId="28" xfId="3" applyFont="1" applyFill="1" applyBorder="1">
      <alignment vertical="center"/>
    </xf>
    <xf numFmtId="176" fontId="19" fillId="7" borderId="9" xfId="3" applyFont="1" applyFill="1" applyBorder="1">
      <alignment vertical="center"/>
    </xf>
    <xf numFmtId="176" fontId="11" fillId="2" borderId="16" xfId="3" applyFill="1" applyBorder="1">
      <alignment vertical="center"/>
    </xf>
    <xf numFmtId="176" fontId="11" fillId="2" borderId="21" xfId="3" applyFill="1" applyBorder="1">
      <alignment vertical="center"/>
    </xf>
    <xf numFmtId="176" fontId="11" fillId="0" borderId="21" xfId="3" applyBorder="1">
      <alignment vertical="center"/>
    </xf>
    <xf numFmtId="176" fontId="40" fillId="0" borderId="8" xfId="3" applyFont="1" applyBorder="1" applyAlignment="1">
      <alignment horizontal="left" vertical="center"/>
    </xf>
    <xf numFmtId="176" fontId="23" fillId="7" borderId="16" xfId="3" applyFont="1" applyFill="1" applyBorder="1">
      <alignment vertical="center"/>
    </xf>
    <xf numFmtId="0" fontId="43" fillId="8" borderId="14" xfId="4" applyFont="1" applyFill="1" applyBorder="1" applyAlignment="1">
      <alignment horizontal="left" vertical="center"/>
    </xf>
    <xf numFmtId="0" fontId="43" fillId="8" borderId="10" xfId="4" applyFont="1" applyFill="1" applyBorder="1" applyAlignment="1">
      <alignment horizontal="left" vertical="center"/>
    </xf>
    <xf numFmtId="176" fontId="11" fillId="0" borderId="5" xfId="3" applyBorder="1">
      <alignment vertical="center"/>
    </xf>
    <xf numFmtId="176" fontId="57" fillId="7" borderId="10" xfId="3" applyFont="1" applyFill="1" applyBorder="1" applyAlignment="1">
      <alignment horizontal="left" vertical="center"/>
    </xf>
    <xf numFmtId="176" fontId="19" fillId="7" borderId="26" xfId="3" applyFont="1" applyFill="1" applyBorder="1">
      <alignment vertical="center"/>
    </xf>
    <xf numFmtId="176" fontId="19" fillId="7" borderId="23" xfId="3" applyFont="1" applyFill="1" applyBorder="1">
      <alignment vertical="center"/>
    </xf>
    <xf numFmtId="176" fontId="57" fillId="7" borderId="17" xfId="3" applyFont="1" applyFill="1" applyBorder="1">
      <alignment vertical="center"/>
    </xf>
    <xf numFmtId="176" fontId="57" fillId="7" borderId="10" xfId="3" applyFont="1" applyFill="1" applyBorder="1">
      <alignment vertical="center"/>
    </xf>
    <xf numFmtId="176" fontId="19" fillId="7" borderId="54" xfId="3" applyFont="1" applyFill="1" applyBorder="1">
      <alignment vertical="center"/>
    </xf>
    <xf numFmtId="176" fontId="23" fillId="2" borderId="29" xfId="3" applyFont="1" applyFill="1" applyBorder="1">
      <alignment vertical="center"/>
    </xf>
    <xf numFmtId="176" fontId="19" fillId="2" borderId="29" xfId="3" applyFont="1" applyFill="1" applyBorder="1" applyAlignment="1">
      <alignment horizontal="left" vertical="center"/>
    </xf>
    <xf numFmtId="176" fontId="0" fillId="2" borderId="0" xfId="3" applyFont="1" applyFill="1">
      <alignment vertical="center"/>
    </xf>
    <xf numFmtId="176" fontId="23" fillId="2" borderId="10" xfId="3" applyFont="1" applyFill="1" applyBorder="1" applyAlignment="1">
      <alignment horizontal="left" vertical="center"/>
    </xf>
    <xf numFmtId="176" fontId="23" fillId="2" borderId="29" xfId="3" applyFont="1" applyFill="1" applyBorder="1" applyAlignment="1">
      <alignment horizontal="left" vertical="center"/>
    </xf>
    <xf numFmtId="176" fontId="23" fillId="0" borderId="0" xfId="3" applyFont="1" applyAlignment="1">
      <alignment horizontal="left" vertical="center"/>
    </xf>
    <xf numFmtId="0" fontId="19" fillId="0" borderId="0" xfId="28" applyFont="1">
      <alignment vertical="center"/>
    </xf>
    <xf numFmtId="0" fontId="0" fillId="2" borderId="0" xfId="32" applyNumberFormat="1" applyFont="1" applyFill="1">
      <alignment vertical="center"/>
    </xf>
    <xf numFmtId="176" fontId="19" fillId="2" borderId="19" xfId="0" applyFont="1" applyFill="1" applyBorder="1" applyAlignment="1">
      <alignment horizontal="left" vertical="center"/>
    </xf>
    <xf numFmtId="176" fontId="19" fillId="8" borderId="19" xfId="0" applyFont="1" applyFill="1" applyBorder="1" applyAlignment="1">
      <alignment horizontal="left" vertical="center"/>
    </xf>
    <xf numFmtId="176" fontId="0" fillId="8" borderId="19" xfId="0" applyFill="1" applyBorder="1" applyAlignment="1">
      <alignment horizontal="left" vertical="center"/>
    </xf>
    <xf numFmtId="176" fontId="0" fillId="9" borderId="16" xfId="0" applyFill="1" applyBorder="1" applyAlignment="1">
      <alignment vertical="top"/>
    </xf>
    <xf numFmtId="176" fontId="19" fillId="0" borderId="29" xfId="3" applyFont="1" applyBorder="1" applyAlignment="1">
      <alignment horizontal="left" vertical="center"/>
    </xf>
    <xf numFmtId="176" fontId="19" fillId="7" borderId="25" xfId="3" applyFont="1" applyFill="1" applyBorder="1">
      <alignment vertical="center"/>
    </xf>
    <xf numFmtId="176" fontId="19" fillId="7" borderId="29" xfId="3" applyFont="1" applyFill="1" applyBorder="1">
      <alignment vertical="center"/>
    </xf>
    <xf numFmtId="176" fontId="0" fillId="0" borderId="10" xfId="7" applyFont="1" applyBorder="1">
      <alignment vertical="center"/>
    </xf>
    <xf numFmtId="176" fontId="40" fillId="0" borderId="14" xfId="3" applyFont="1" applyBorder="1">
      <alignment vertical="center"/>
    </xf>
    <xf numFmtId="176" fontId="40" fillId="0" borderId="10" xfId="3" applyFont="1" applyBorder="1">
      <alignment vertical="center"/>
    </xf>
    <xf numFmtId="176" fontId="0" fillId="5" borderId="13" xfId="0" applyFill="1" applyBorder="1">
      <alignment vertical="center"/>
    </xf>
    <xf numFmtId="176" fontId="0" fillId="5" borderId="30" xfId="0" applyFill="1" applyBorder="1">
      <alignment vertical="center"/>
    </xf>
    <xf numFmtId="176" fontId="0" fillId="5" borderId="19" xfId="0" applyFill="1" applyBorder="1">
      <alignment vertical="center"/>
    </xf>
    <xf numFmtId="176" fontId="19" fillId="2" borderId="13" xfId="0" applyFont="1" applyFill="1" applyBorder="1">
      <alignment vertical="center"/>
    </xf>
    <xf numFmtId="176" fontId="19" fillId="2" borderId="30" xfId="0" applyFont="1" applyFill="1" applyBorder="1">
      <alignment vertical="center"/>
    </xf>
    <xf numFmtId="176" fontId="19" fillId="2" borderId="19" xfId="0" applyFont="1" applyFill="1" applyBorder="1">
      <alignment vertical="center"/>
    </xf>
    <xf numFmtId="176" fontId="19" fillId="8" borderId="9" xfId="0" applyFont="1" applyFill="1" applyBorder="1" applyAlignment="1">
      <alignment horizontal="left" vertical="center"/>
    </xf>
    <xf numFmtId="176" fontId="0" fillId="8" borderId="9" xfId="0" applyFill="1" applyBorder="1" applyAlignment="1">
      <alignment horizontal="left" vertical="center"/>
    </xf>
    <xf numFmtId="176" fontId="23" fillId="0" borderId="17" xfId="0" applyFont="1" applyBorder="1">
      <alignment vertical="center"/>
    </xf>
    <xf numFmtId="176" fontId="23" fillId="7" borderId="17" xfId="0" applyFont="1" applyFill="1" applyBorder="1">
      <alignment vertical="center"/>
    </xf>
    <xf numFmtId="0" fontId="0" fillId="0" borderId="30" xfId="9" applyFont="1" applyBorder="1">
      <alignment vertical="center"/>
    </xf>
    <xf numFmtId="176" fontId="19" fillId="0" borderId="26" xfId="0" applyFont="1" applyBorder="1">
      <alignment vertical="center"/>
    </xf>
    <xf numFmtId="176" fontId="19" fillId="9" borderId="29" xfId="0" applyFont="1" applyFill="1" applyBorder="1" applyAlignment="1">
      <alignment horizontal="left" vertical="center"/>
    </xf>
    <xf numFmtId="176" fontId="19" fillId="9" borderId="6" xfId="0" applyFont="1" applyFill="1" applyBorder="1" applyAlignment="1">
      <alignment horizontal="left" vertical="center"/>
    </xf>
    <xf numFmtId="176" fontId="19" fillId="0" borderId="29" xfId="0" applyFont="1" applyBorder="1" applyAlignment="1">
      <alignment horizontal="left" vertical="center"/>
    </xf>
    <xf numFmtId="176" fontId="19" fillId="0" borderId="6" xfId="0" applyFont="1" applyBorder="1" applyAlignment="1">
      <alignment horizontal="left" vertical="center"/>
    </xf>
    <xf numFmtId="176" fontId="19" fillId="0" borderId="31" xfId="0" applyFont="1" applyBorder="1">
      <alignment vertical="center"/>
    </xf>
    <xf numFmtId="176" fontId="19" fillId="9" borderId="14" xfId="0" applyFont="1" applyFill="1" applyBorder="1">
      <alignment vertical="center"/>
    </xf>
    <xf numFmtId="176" fontId="19" fillId="9" borderId="10" xfId="0" applyFont="1" applyFill="1" applyBorder="1">
      <alignment vertical="center"/>
    </xf>
    <xf numFmtId="176" fontId="19" fillId="9" borderId="8" xfId="0" applyFont="1" applyFill="1" applyBorder="1">
      <alignment vertical="center"/>
    </xf>
    <xf numFmtId="0" fontId="0" fillId="0" borderId="22" xfId="4" applyFont="1" applyBorder="1">
      <alignment vertical="center"/>
    </xf>
    <xf numFmtId="176" fontId="19" fillId="2" borderId="22" xfId="0" applyFont="1" applyFill="1" applyBorder="1">
      <alignment vertical="center"/>
    </xf>
    <xf numFmtId="176" fontId="43" fillId="6" borderId="2" xfId="3" applyFont="1" applyFill="1" applyBorder="1" applyAlignment="1">
      <alignment horizontal="center" vertical="center" wrapText="1"/>
    </xf>
    <xf numFmtId="176" fontId="0" fillId="6" borderId="4" xfId="0" applyFill="1" applyBorder="1" applyAlignment="1">
      <alignment horizontal="center" vertical="center" wrapText="1"/>
    </xf>
    <xf numFmtId="38" fontId="19" fillId="6" borderId="1" xfId="12" applyFont="1" applyFill="1" applyBorder="1" applyAlignment="1">
      <alignment horizontal="center" vertical="center" wrapText="1"/>
    </xf>
    <xf numFmtId="176" fontId="19" fillId="6" borderId="4" xfId="3" applyFont="1" applyFill="1" applyBorder="1" applyAlignment="1">
      <alignment horizontal="center" vertical="center" wrapText="1"/>
    </xf>
    <xf numFmtId="0" fontId="55" fillId="2" borderId="0" xfId="0" applyNumberFormat="1" applyFont="1" applyFill="1">
      <alignment vertical="center"/>
    </xf>
    <xf numFmtId="0" fontId="56" fillId="2" borderId="0" xfId="0" applyNumberFormat="1" applyFont="1" applyFill="1" applyAlignment="1">
      <alignment vertical="center" wrapText="1"/>
    </xf>
    <xf numFmtId="0" fontId="56" fillId="2" borderId="0" xfId="0" applyNumberFormat="1" applyFont="1" applyFill="1">
      <alignment vertical="center"/>
    </xf>
    <xf numFmtId="0" fontId="56" fillId="2" borderId="0" xfId="9" applyFont="1" applyFill="1">
      <alignment vertical="center"/>
    </xf>
    <xf numFmtId="0" fontId="56" fillId="2" borderId="0" xfId="3" applyNumberFormat="1" applyFont="1" applyFill="1">
      <alignment vertical="center"/>
    </xf>
    <xf numFmtId="0" fontId="56" fillId="2" borderId="0" xfId="11" applyFont="1" applyFill="1">
      <alignment vertical="center"/>
    </xf>
    <xf numFmtId="49" fontId="19" fillId="7" borderId="4" xfId="0" applyNumberFormat="1" applyFont="1" applyFill="1" applyBorder="1" applyAlignment="1">
      <alignment horizontal="left" vertical="center" wrapText="1"/>
    </xf>
    <xf numFmtId="0" fontId="19" fillId="0" borderId="5" xfId="17" applyFont="1" applyBorder="1" applyAlignment="1">
      <alignment horizontal="center" vertical="center"/>
    </xf>
    <xf numFmtId="176" fontId="38" fillId="8" borderId="14" xfId="0" applyFont="1" applyFill="1" applyBorder="1" applyAlignment="1">
      <alignment vertical="center" wrapText="1"/>
    </xf>
    <xf numFmtId="176" fontId="38" fillId="8" borderId="17" xfId="0" applyFont="1" applyFill="1" applyBorder="1" applyAlignment="1">
      <alignment vertical="center" wrapText="1"/>
    </xf>
    <xf numFmtId="176" fontId="19" fillId="0" borderId="8" xfId="0" applyFont="1" applyBorder="1" applyAlignment="1">
      <alignment horizontal="center" vertical="center" wrapText="1"/>
    </xf>
    <xf numFmtId="176" fontId="19" fillId="0" borderId="8" xfId="3" applyFont="1" applyBorder="1" applyAlignment="1">
      <alignment horizontal="center" vertical="center" wrapText="1"/>
    </xf>
    <xf numFmtId="176" fontId="19" fillId="8" borderId="43" xfId="0" applyFont="1" applyFill="1" applyBorder="1" applyAlignment="1">
      <alignment horizontal="center" vertical="center" wrapText="1"/>
    </xf>
    <xf numFmtId="176" fontId="19" fillId="7" borderId="43" xfId="0" applyFont="1" applyFill="1" applyBorder="1" applyAlignment="1">
      <alignment horizontal="center" vertical="center" wrapText="1"/>
    </xf>
    <xf numFmtId="176" fontId="19" fillId="8" borderId="42" xfId="0" applyFont="1" applyFill="1" applyBorder="1" applyAlignment="1">
      <alignment horizontal="center" vertical="center" wrapText="1"/>
    </xf>
    <xf numFmtId="176" fontId="38" fillId="7" borderId="56" xfId="0" applyFont="1" applyFill="1" applyBorder="1" applyAlignment="1">
      <alignment horizontal="center" vertical="center" wrapText="1"/>
    </xf>
    <xf numFmtId="176" fontId="38" fillId="0" borderId="8" xfId="0" applyFont="1" applyBorder="1" applyAlignment="1">
      <alignment horizontal="center" vertical="center" wrapText="1"/>
    </xf>
    <xf numFmtId="38" fontId="19" fillId="0" borderId="8" xfId="1" applyFont="1" applyFill="1" applyBorder="1" applyAlignment="1">
      <alignment horizontal="center" vertical="center" wrapText="1"/>
    </xf>
    <xf numFmtId="0" fontId="8" fillId="6" borderId="1" xfId="21" applyFont="1" applyFill="1" applyBorder="1" applyAlignment="1">
      <alignment horizontal="center" vertical="center"/>
    </xf>
    <xf numFmtId="0" fontId="23" fillId="6" borderId="1" xfId="21" applyFont="1" applyFill="1" applyBorder="1" applyAlignment="1">
      <alignment horizontal="center" vertical="center"/>
    </xf>
    <xf numFmtId="0" fontId="23" fillId="0" borderId="1" xfId="0" applyNumberFormat="1" applyFont="1" applyBorder="1">
      <alignment vertical="center"/>
    </xf>
    <xf numFmtId="176" fontId="23" fillId="0" borderId="1" xfId="3" applyFont="1" applyBorder="1">
      <alignment vertical="center"/>
    </xf>
    <xf numFmtId="49" fontId="23" fillId="0" borderId="1" xfId="3" applyNumberFormat="1" applyFont="1" applyBorder="1" applyAlignment="1">
      <alignment horizontal="left" vertical="center" wrapText="1"/>
    </xf>
    <xf numFmtId="176" fontId="23" fillId="0" borderId="14" xfId="3" applyFont="1" applyBorder="1">
      <alignment vertical="center"/>
    </xf>
    <xf numFmtId="176" fontId="23" fillId="0" borderId="1" xfId="3" applyFont="1" applyBorder="1" applyAlignment="1">
      <alignment vertical="center" wrapText="1"/>
    </xf>
    <xf numFmtId="176" fontId="23" fillId="0" borderId="1" xfId="3" applyFont="1" applyBorder="1" applyAlignment="1">
      <alignment horizontal="center" vertical="center" wrapText="1"/>
    </xf>
    <xf numFmtId="38" fontId="23" fillId="6" borderId="1" xfId="12" applyFont="1" applyFill="1" applyBorder="1" applyAlignment="1">
      <alignment horizontal="center" vertical="center" wrapText="1"/>
    </xf>
    <xf numFmtId="0" fontId="23" fillId="0" borderId="5" xfId="6" applyFont="1" applyBorder="1" applyAlignment="1">
      <alignment horizontal="center" vertical="center"/>
    </xf>
    <xf numFmtId="0" fontId="23" fillId="0" borderId="18" xfId="6" applyFont="1" applyBorder="1" applyAlignment="1">
      <alignment horizontal="center" vertical="center"/>
    </xf>
    <xf numFmtId="0" fontId="23" fillId="0" borderId="1" xfId="6" applyFont="1" applyBorder="1" applyAlignment="1">
      <alignment horizontal="center" vertical="center"/>
    </xf>
    <xf numFmtId="0" fontId="23" fillId="0" borderId="0" xfId="3" applyNumberFormat="1" applyFont="1">
      <alignment vertical="center"/>
    </xf>
    <xf numFmtId="176" fontId="23" fillId="0" borderId="1" xfId="3" applyFont="1" applyBorder="1" applyAlignment="1">
      <alignment horizontal="center" vertical="center"/>
    </xf>
    <xf numFmtId="176" fontId="23" fillId="0" borderId="10" xfId="3" applyFont="1" applyBorder="1">
      <alignment vertical="center"/>
    </xf>
    <xf numFmtId="176" fontId="23" fillId="0" borderId="1" xfId="3" applyFont="1" applyBorder="1" applyAlignment="1">
      <alignment horizontal="left" vertical="center" wrapText="1"/>
    </xf>
    <xf numFmtId="176" fontId="23" fillId="0" borderId="5" xfId="3" applyFont="1" applyBorder="1" applyAlignment="1">
      <alignment horizontal="center" vertical="center" wrapText="1"/>
    </xf>
    <xf numFmtId="0" fontId="23" fillId="8" borderId="5" xfId="6" applyFont="1" applyFill="1" applyBorder="1" applyAlignment="1">
      <alignment horizontal="center" vertical="center"/>
    </xf>
    <xf numFmtId="176" fontId="23" fillId="7" borderId="5" xfId="3" applyFont="1" applyFill="1" applyBorder="1" applyAlignment="1">
      <alignment horizontal="center" vertical="center" wrapText="1"/>
    </xf>
    <xf numFmtId="0" fontId="23" fillId="0" borderId="5" xfId="3" applyNumberFormat="1" applyFont="1" applyBorder="1" applyAlignment="1">
      <alignment horizontal="center" vertical="center"/>
    </xf>
    <xf numFmtId="0" fontId="23" fillId="8" borderId="18" xfId="6" applyFont="1" applyFill="1" applyBorder="1" applyAlignment="1">
      <alignment horizontal="center" vertical="center"/>
    </xf>
    <xf numFmtId="176" fontId="23" fillId="8" borderId="1" xfId="3" applyFont="1" applyFill="1" applyBorder="1">
      <alignment vertical="center"/>
    </xf>
    <xf numFmtId="176" fontId="23" fillId="8" borderId="16" xfId="3" applyFont="1" applyFill="1" applyBorder="1">
      <alignment vertical="center"/>
    </xf>
    <xf numFmtId="176" fontId="23" fillId="8" borderId="17" xfId="3" applyFont="1" applyFill="1" applyBorder="1">
      <alignment vertical="center"/>
    </xf>
    <xf numFmtId="176" fontId="23" fillId="8" borderId="10" xfId="3" applyFont="1" applyFill="1" applyBorder="1">
      <alignment vertical="center"/>
    </xf>
    <xf numFmtId="176" fontId="23" fillId="8" borderId="24" xfId="3" applyFont="1" applyFill="1" applyBorder="1">
      <alignment vertical="center"/>
    </xf>
    <xf numFmtId="176" fontId="23" fillId="8" borderId="1" xfId="3" applyFont="1" applyFill="1" applyBorder="1" applyAlignment="1">
      <alignment vertical="center" wrapText="1"/>
    </xf>
    <xf numFmtId="0" fontId="23" fillId="0" borderId="1" xfId="3" applyNumberFormat="1" applyFont="1" applyBorder="1" applyAlignment="1">
      <alignment horizontal="center" vertical="center"/>
    </xf>
    <xf numFmtId="176" fontId="23" fillId="7" borderId="1" xfId="3" applyFont="1" applyFill="1" applyBorder="1">
      <alignment vertical="center"/>
    </xf>
    <xf numFmtId="176" fontId="23" fillId="7" borderId="17" xfId="3" applyFont="1" applyFill="1" applyBorder="1">
      <alignment vertical="center"/>
    </xf>
    <xf numFmtId="176" fontId="23" fillId="7" borderId="10" xfId="3" applyFont="1" applyFill="1" applyBorder="1">
      <alignment vertical="center"/>
    </xf>
    <xf numFmtId="176" fontId="23" fillId="7" borderId="24" xfId="3" applyFont="1" applyFill="1" applyBorder="1">
      <alignment vertical="center"/>
    </xf>
    <xf numFmtId="176" fontId="23" fillId="7" borderId="1" xfId="3" applyFont="1" applyFill="1" applyBorder="1" applyAlignment="1">
      <alignment vertical="center" wrapText="1"/>
    </xf>
    <xf numFmtId="176" fontId="23" fillId="2" borderId="17" xfId="3" applyFont="1" applyFill="1" applyBorder="1">
      <alignment vertical="center"/>
    </xf>
    <xf numFmtId="176" fontId="23" fillId="2" borderId="10" xfId="3" applyFont="1" applyFill="1" applyBorder="1">
      <alignment vertical="center"/>
    </xf>
    <xf numFmtId="176" fontId="23" fillId="2" borderId="24" xfId="3" applyFont="1" applyFill="1" applyBorder="1">
      <alignment vertical="center"/>
    </xf>
    <xf numFmtId="176" fontId="23" fillId="0" borderId="1" xfId="0" applyFont="1" applyBorder="1">
      <alignment vertical="center"/>
    </xf>
    <xf numFmtId="176" fontId="23" fillId="0" borderId="14" xfId="0" applyFont="1" applyBorder="1">
      <alignment vertical="center"/>
    </xf>
    <xf numFmtId="176" fontId="23" fillId="0" borderId="10" xfId="0" applyFont="1" applyBorder="1">
      <alignment vertical="center"/>
    </xf>
    <xf numFmtId="176" fontId="23" fillId="0" borderId="10" xfId="0" applyFont="1" applyBorder="1" applyAlignment="1">
      <alignment horizontal="left" vertical="center"/>
    </xf>
    <xf numFmtId="176" fontId="23" fillId="0" borderId="1" xfId="0" applyFont="1" applyBorder="1" applyAlignment="1">
      <alignment vertical="center" wrapText="1"/>
    </xf>
    <xf numFmtId="176" fontId="23" fillId="6" borderId="1" xfId="0" applyFont="1" applyFill="1" applyBorder="1" applyAlignment="1">
      <alignment horizontal="center" vertical="center" wrapText="1"/>
    </xf>
    <xf numFmtId="176" fontId="23" fillId="0" borderId="1" xfId="0" applyFont="1" applyBorder="1" applyAlignment="1">
      <alignment horizontal="center" vertical="center" wrapText="1"/>
    </xf>
    <xf numFmtId="176" fontId="23" fillId="0" borderId="18" xfId="0" applyFont="1" applyBorder="1" applyAlignment="1">
      <alignment horizontal="center" vertical="center"/>
    </xf>
    <xf numFmtId="0" fontId="23" fillId="0" borderId="0" xfId="0" applyNumberFormat="1" applyFont="1">
      <alignment vertical="center"/>
    </xf>
    <xf numFmtId="176" fontId="23" fillId="0" borderId="0" xfId="0" applyFont="1">
      <alignment vertical="center"/>
    </xf>
    <xf numFmtId="176" fontId="19" fillId="8" borderId="24" xfId="3" applyFont="1" applyFill="1" applyBorder="1" applyAlignment="1">
      <alignment horizontal="left" vertical="center"/>
    </xf>
    <xf numFmtId="176" fontId="19" fillId="7" borderId="24" xfId="3" applyFont="1" applyFill="1" applyBorder="1" applyAlignment="1">
      <alignment horizontal="left" vertical="center"/>
    </xf>
    <xf numFmtId="176" fontId="23" fillId="0" borderId="10" xfId="3" applyFont="1" applyBorder="1" applyAlignment="1">
      <alignment vertical="center" wrapText="1"/>
    </xf>
    <xf numFmtId="0" fontId="23" fillId="0" borderId="0" xfId="17" applyFont="1">
      <alignment vertical="center"/>
    </xf>
    <xf numFmtId="0" fontId="23" fillId="0" borderId="5" xfId="17" applyFont="1" applyBorder="1" applyAlignment="1">
      <alignment horizontal="center" vertical="center"/>
    </xf>
    <xf numFmtId="0" fontId="23" fillId="0" borderId="5" xfId="17" applyFont="1" applyBorder="1">
      <alignment vertical="center"/>
    </xf>
    <xf numFmtId="0" fontId="23" fillId="0" borderId="1" xfId="17" applyFont="1" applyBorder="1" applyAlignment="1">
      <alignment horizontal="center" vertical="center"/>
    </xf>
    <xf numFmtId="0" fontId="55" fillId="0" borderId="0" xfId="3" applyNumberFormat="1" applyFont="1">
      <alignment vertical="center"/>
    </xf>
    <xf numFmtId="0" fontId="56" fillId="0" borderId="0" xfId="17" applyFont="1">
      <alignment vertical="center"/>
    </xf>
    <xf numFmtId="0" fontId="56" fillId="0" borderId="3" xfId="6" applyFont="1" applyBorder="1" applyAlignment="1">
      <alignment horizontal="center" vertical="center"/>
    </xf>
    <xf numFmtId="0" fontId="56" fillId="0" borderId="3" xfId="3" applyNumberFormat="1" applyFont="1" applyBorder="1">
      <alignment vertical="center"/>
    </xf>
    <xf numFmtId="0" fontId="56" fillId="0" borderId="0" xfId="21" applyFont="1">
      <alignment vertical="center"/>
    </xf>
    <xf numFmtId="0" fontId="56" fillId="0" borderId="0" xfId="22" applyNumberFormat="1" applyFont="1">
      <alignment vertical="center"/>
    </xf>
    <xf numFmtId="176" fontId="56" fillId="0" borderId="1" xfId="3" applyFont="1" applyBorder="1" applyAlignment="1">
      <alignment horizontal="center" vertical="center"/>
    </xf>
    <xf numFmtId="0" fontId="26" fillId="2" borderId="0" xfId="3" applyNumberFormat="1" applyFont="1" applyFill="1" applyAlignment="1">
      <alignment horizontal="center" vertical="center"/>
    </xf>
    <xf numFmtId="0" fontId="23" fillId="7" borderId="5" xfId="6" applyFont="1" applyFill="1" applyBorder="1" applyAlignment="1">
      <alignment horizontal="center" vertical="center"/>
    </xf>
    <xf numFmtId="0" fontId="23" fillId="8" borderId="5" xfId="17" applyFont="1" applyFill="1" applyBorder="1" applyAlignment="1">
      <alignment horizontal="center" vertical="center" wrapText="1"/>
    </xf>
    <xf numFmtId="176" fontId="19" fillId="0" borderId="1" xfId="3" quotePrefix="1" applyFont="1" applyBorder="1" applyAlignment="1">
      <alignment horizontal="left" vertical="center" wrapText="1"/>
    </xf>
    <xf numFmtId="0" fontId="23" fillId="0" borderId="5" xfId="17" applyFont="1" applyBorder="1" applyAlignment="1">
      <alignment horizontal="center" vertical="center" wrapText="1"/>
    </xf>
    <xf numFmtId="176" fontId="23" fillId="0" borderId="24" xfId="3" applyFont="1" applyBorder="1" applyAlignment="1">
      <alignment vertical="center" wrapText="1"/>
    </xf>
    <xf numFmtId="176" fontId="23" fillId="0" borderId="8" xfId="3" applyFont="1" applyBorder="1" applyAlignment="1">
      <alignment vertical="center" wrapText="1"/>
    </xf>
    <xf numFmtId="176" fontId="23" fillId="0" borderId="1" xfId="3" quotePrefix="1" applyFont="1" applyBorder="1" applyAlignment="1">
      <alignment vertical="center" wrapText="1"/>
    </xf>
    <xf numFmtId="49" fontId="23" fillId="6" borderId="1" xfId="3" applyNumberFormat="1" applyFont="1" applyFill="1" applyBorder="1" applyAlignment="1">
      <alignment horizontal="left" vertical="center"/>
    </xf>
    <xf numFmtId="49" fontId="23" fillId="0" borderId="1" xfId="3" applyNumberFormat="1" applyFont="1" applyBorder="1">
      <alignment vertical="center"/>
    </xf>
    <xf numFmtId="176" fontId="23" fillId="0" borderId="22" xfId="3" applyFont="1" applyBorder="1" applyAlignment="1">
      <alignment vertical="center" wrapText="1"/>
    </xf>
    <xf numFmtId="38" fontId="23" fillId="0" borderId="1" xfId="12" applyFont="1" applyFill="1" applyBorder="1" applyAlignment="1">
      <alignment vertical="center" wrapText="1"/>
    </xf>
    <xf numFmtId="38" fontId="23" fillId="0" borderId="5" xfId="12" applyFont="1" applyFill="1" applyBorder="1" applyAlignment="1">
      <alignment horizontal="center" vertical="center" wrapText="1"/>
    </xf>
    <xf numFmtId="0" fontId="23" fillId="0" borderId="1" xfId="12" applyNumberFormat="1" applyFont="1" applyFill="1" applyBorder="1" applyAlignment="1">
      <alignment horizontal="left" vertical="center" wrapText="1"/>
    </xf>
    <xf numFmtId="176" fontId="23" fillId="0" borderId="5" xfId="3" applyFont="1" applyBorder="1" applyAlignment="1">
      <alignment horizontal="center" vertical="center"/>
    </xf>
    <xf numFmtId="0" fontId="19" fillId="5" borderId="4" xfId="3" applyNumberFormat="1" applyFont="1" applyFill="1" applyBorder="1" applyAlignment="1">
      <alignment horizontal="center" vertical="center" wrapText="1"/>
    </xf>
    <xf numFmtId="0" fontId="11" fillId="7" borderId="1" xfId="3" applyNumberFormat="1" applyFill="1" applyBorder="1" applyAlignment="1">
      <alignment horizontal="center" vertical="center" wrapText="1"/>
    </xf>
    <xf numFmtId="177" fontId="19" fillId="0" borderId="1" xfId="3" applyNumberFormat="1" applyFont="1" applyBorder="1" applyAlignment="1">
      <alignment horizontal="center" vertical="center" wrapText="1"/>
    </xf>
    <xf numFmtId="176" fontId="19" fillId="2" borderId="1" xfId="3" applyFont="1" applyFill="1" applyBorder="1" applyAlignment="1">
      <alignment horizontal="left" vertical="center" wrapText="1"/>
    </xf>
    <xf numFmtId="178" fontId="19" fillId="0" borderId="1" xfId="3" applyNumberFormat="1" applyFont="1" applyBorder="1" applyAlignment="1">
      <alignment horizontal="center" vertical="center" wrapText="1"/>
    </xf>
    <xf numFmtId="179" fontId="19" fillId="0" borderId="1" xfId="3" applyNumberFormat="1" applyFont="1" applyBorder="1" applyAlignment="1">
      <alignment horizontal="center" vertical="center" wrapText="1"/>
    </xf>
    <xf numFmtId="3" fontId="19" fillId="0" borderId="1" xfId="3" applyNumberFormat="1" applyFont="1" applyBorder="1" applyAlignment="1">
      <alignment horizontal="center" vertical="center" wrapText="1"/>
    </xf>
    <xf numFmtId="0" fontId="19" fillId="8" borderId="5" xfId="3" applyNumberFormat="1" applyFont="1" applyFill="1" applyBorder="1" applyAlignment="1">
      <alignment horizontal="center" vertical="center" wrapText="1"/>
    </xf>
    <xf numFmtId="0" fontId="19" fillId="2" borderId="0" xfId="3" applyNumberFormat="1" applyFont="1" applyFill="1" applyAlignment="1">
      <alignment horizontal="center" vertical="center"/>
    </xf>
    <xf numFmtId="0" fontId="19" fillId="0" borderId="4" xfId="3" applyNumberFormat="1" applyFont="1" applyBorder="1" applyAlignment="1">
      <alignment vertical="center" wrapText="1"/>
    </xf>
    <xf numFmtId="0" fontId="11" fillId="7" borderId="4" xfId="3" applyNumberFormat="1" applyFill="1" applyBorder="1" applyAlignment="1">
      <alignment vertical="center" wrapText="1"/>
    </xf>
    <xf numFmtId="0" fontId="11" fillId="0" borderId="4" xfId="3" applyNumberFormat="1" applyBorder="1" applyAlignment="1">
      <alignment vertical="center" wrapText="1"/>
    </xf>
    <xf numFmtId="0" fontId="26" fillId="2" borderId="0" xfId="6" applyFont="1" applyFill="1" applyAlignment="1">
      <alignment horizontal="left" vertical="center"/>
    </xf>
    <xf numFmtId="176" fontId="11" fillId="11" borderId="1" xfId="3" applyFill="1" applyBorder="1" applyAlignment="1">
      <alignment horizontal="center" vertical="center"/>
    </xf>
    <xf numFmtId="176" fontId="11" fillId="7" borderId="4" xfId="3" applyFill="1" applyBorder="1" applyAlignment="1">
      <alignment horizontal="center" vertical="center" wrapText="1"/>
    </xf>
    <xf numFmtId="0" fontId="3" fillId="0" borderId="0" xfId="44">
      <alignment vertical="center"/>
    </xf>
    <xf numFmtId="0" fontId="19" fillId="0" borderId="1" xfId="45" applyFont="1" applyBorder="1" applyAlignment="1">
      <alignment vertical="center" wrapText="1"/>
    </xf>
    <xf numFmtId="0" fontId="19" fillId="0" borderId="5" xfId="46" applyFont="1" applyBorder="1" applyAlignment="1">
      <alignment horizontal="center" vertical="center"/>
    </xf>
    <xf numFmtId="0" fontId="41" fillId="0" borderId="1" xfId="47" applyFont="1" applyBorder="1">
      <alignment vertical="center"/>
    </xf>
    <xf numFmtId="49" fontId="19" fillId="0" borderId="1" xfId="47" applyNumberFormat="1" applyFont="1" applyBorder="1">
      <alignment vertical="center"/>
    </xf>
    <xf numFmtId="49" fontId="32" fillId="9" borderId="1" xfId="47" applyNumberFormat="1" applyFont="1" applyFill="1" applyBorder="1">
      <alignment vertical="center"/>
    </xf>
    <xf numFmtId="0" fontId="19" fillId="0" borderId="16" xfId="47" applyFont="1" applyBorder="1">
      <alignment vertical="center"/>
    </xf>
    <xf numFmtId="0" fontId="19" fillId="0" borderId="17" xfId="47" applyFont="1" applyBorder="1">
      <alignment vertical="center"/>
    </xf>
    <xf numFmtId="0" fontId="19" fillId="0" borderId="10" xfId="47" applyFont="1" applyBorder="1">
      <alignment vertical="center"/>
    </xf>
    <xf numFmtId="0" fontId="19" fillId="0" borderId="24" xfId="47" applyFont="1" applyBorder="1">
      <alignment vertical="center"/>
    </xf>
    <xf numFmtId="0" fontId="19" fillId="0" borderId="8" xfId="47" applyFont="1" applyBorder="1">
      <alignment vertical="center"/>
    </xf>
    <xf numFmtId="0" fontId="41" fillId="0" borderId="1" xfId="47" applyFont="1" applyBorder="1" applyAlignment="1">
      <alignment vertical="center" wrapText="1"/>
    </xf>
    <xf numFmtId="0" fontId="19" fillId="0" borderId="1" xfId="47" applyFont="1" applyBorder="1" applyAlignment="1">
      <alignment vertical="center" wrapText="1"/>
    </xf>
    <xf numFmtId="0" fontId="41" fillId="0" borderId="1" xfId="48" applyNumberFormat="1" applyFont="1" applyBorder="1" applyAlignment="1">
      <alignment horizontal="center" vertical="center"/>
    </xf>
    <xf numFmtId="178" fontId="41" fillId="0" borderId="1" xfId="48" applyNumberFormat="1" applyFont="1" applyBorder="1" applyAlignment="1">
      <alignment horizontal="center" vertical="center"/>
    </xf>
    <xf numFmtId="0" fontId="41" fillId="0" borderId="5" xfId="47" applyFont="1" applyBorder="1" applyAlignment="1">
      <alignment horizontal="center" vertical="center"/>
    </xf>
    <xf numFmtId="0" fontId="41" fillId="0" borderId="5" xfId="47" applyFont="1" applyBorder="1" applyAlignment="1">
      <alignment horizontal="center" vertical="center" wrapText="1"/>
    </xf>
    <xf numFmtId="0" fontId="19" fillId="0" borderId="1" xfId="47" applyFont="1" applyBorder="1" applyAlignment="1">
      <alignment horizontal="center" vertical="center"/>
    </xf>
    <xf numFmtId="0" fontId="19" fillId="0" borderId="5" xfId="47" applyFont="1" applyBorder="1" applyAlignment="1">
      <alignment horizontal="center" vertical="center"/>
    </xf>
    <xf numFmtId="176" fontId="19" fillId="0" borderId="1" xfId="48" applyFont="1" applyBorder="1">
      <alignment vertical="center"/>
    </xf>
    <xf numFmtId="49" fontId="19" fillId="0" borderId="1" xfId="48" applyNumberFormat="1" applyFont="1" applyBorder="1">
      <alignment vertical="center"/>
    </xf>
    <xf numFmtId="49" fontId="32" fillId="0" borderId="1" xfId="48" applyNumberFormat="1" applyFont="1" applyBorder="1">
      <alignment vertical="center"/>
    </xf>
    <xf numFmtId="176" fontId="19" fillId="0" borderId="16" xfId="48" applyFont="1" applyBorder="1">
      <alignment vertical="center"/>
    </xf>
    <xf numFmtId="176" fontId="19" fillId="0" borderId="17" xfId="48" applyFont="1" applyBorder="1">
      <alignment vertical="center"/>
    </xf>
    <xf numFmtId="176" fontId="19" fillId="0" borderId="0" xfId="48" applyFont="1">
      <alignment vertical="center"/>
    </xf>
    <xf numFmtId="176" fontId="19" fillId="0" borderId="14" xfId="48" applyFont="1" applyBorder="1">
      <alignment vertical="center"/>
    </xf>
    <xf numFmtId="176" fontId="19" fillId="0" borderId="24" xfId="48" applyFont="1" applyBorder="1">
      <alignment vertical="center"/>
    </xf>
    <xf numFmtId="176" fontId="19" fillId="0" borderId="8" xfId="48" applyFont="1" applyBorder="1">
      <alignment vertical="center"/>
    </xf>
    <xf numFmtId="176" fontId="19" fillId="0" borderId="1" xfId="48" applyFont="1" applyBorder="1" applyAlignment="1">
      <alignment horizontal="left" vertical="center" wrapText="1"/>
    </xf>
    <xf numFmtId="176" fontId="19" fillId="0" borderId="1" xfId="48" quotePrefix="1" applyFont="1" applyBorder="1" applyAlignment="1">
      <alignment horizontal="left" vertical="center" wrapText="1"/>
    </xf>
    <xf numFmtId="3" fontId="41" fillId="0" borderId="1" xfId="48" applyNumberFormat="1" applyFont="1" applyBorder="1" applyAlignment="1">
      <alignment horizontal="center" vertical="center"/>
    </xf>
    <xf numFmtId="176" fontId="41" fillId="0" borderId="1" xfId="48" applyFont="1" applyBorder="1" applyAlignment="1">
      <alignment vertical="center" wrapText="1"/>
    </xf>
    <xf numFmtId="176" fontId="41" fillId="0" borderId="5" xfId="48" applyFont="1" applyBorder="1" applyAlignment="1">
      <alignment horizontal="center" vertical="center"/>
    </xf>
    <xf numFmtId="176" fontId="41" fillId="0" borderId="5" xfId="48" applyFont="1" applyBorder="1" applyAlignment="1">
      <alignment horizontal="center" vertical="center" wrapText="1"/>
    </xf>
    <xf numFmtId="0" fontId="41" fillId="0" borderId="1" xfId="48" applyNumberFormat="1" applyFont="1" applyBorder="1" applyAlignment="1">
      <alignment vertical="center" wrapText="1"/>
    </xf>
    <xf numFmtId="0" fontId="41" fillId="0" borderId="1" xfId="47" applyFont="1" applyBorder="1" applyAlignment="1">
      <alignment horizontal="center" vertical="center"/>
    </xf>
    <xf numFmtId="4" fontId="41" fillId="0" borderId="1" xfId="48" applyNumberFormat="1" applyFont="1" applyBorder="1" applyAlignment="1">
      <alignment horizontal="center" vertical="center"/>
    </xf>
    <xf numFmtId="0" fontId="0" fillId="0" borderId="0" xfId="47" applyFont="1">
      <alignment vertical="center"/>
    </xf>
    <xf numFmtId="180" fontId="41" fillId="0" borderId="1" xfId="48" applyNumberFormat="1" applyFont="1" applyBorder="1" applyAlignment="1">
      <alignment horizontal="center" vertical="center"/>
    </xf>
    <xf numFmtId="176" fontId="0" fillId="0" borderId="0" xfId="48" applyFont="1">
      <alignment vertical="center"/>
    </xf>
    <xf numFmtId="0" fontId="19" fillId="0" borderId="1" xfId="47" quotePrefix="1" applyFont="1" applyBorder="1" applyAlignment="1">
      <alignment vertical="center" wrapText="1"/>
    </xf>
    <xf numFmtId="176" fontId="19" fillId="0" borderId="5" xfId="48" applyFont="1" applyBorder="1" applyAlignment="1">
      <alignment horizontal="center" vertical="center" wrapText="1"/>
    </xf>
    <xf numFmtId="0" fontId="19" fillId="0" borderId="1" xfId="48" applyNumberFormat="1" applyFont="1" applyBorder="1" applyAlignment="1">
      <alignment horizontal="left" vertical="center" wrapText="1"/>
    </xf>
    <xf numFmtId="0" fontId="41" fillId="0" borderId="1" xfId="48" applyNumberFormat="1" applyFont="1" applyBorder="1" applyAlignment="1">
      <alignment horizontal="left" vertical="center" wrapText="1"/>
    </xf>
    <xf numFmtId="0" fontId="19" fillId="0" borderId="0" xfId="44" applyFont="1">
      <alignment vertical="center"/>
    </xf>
    <xf numFmtId="176" fontId="19" fillId="0" borderId="10" xfId="48" applyFont="1" applyBorder="1">
      <alignment vertical="center"/>
    </xf>
    <xf numFmtId="176" fontId="41" fillId="0" borderId="1" xfId="48" applyFont="1" applyBorder="1" applyAlignment="1">
      <alignment horizontal="left" vertical="center" wrapText="1"/>
    </xf>
    <xf numFmtId="176" fontId="41" fillId="0" borderId="1" xfId="48" applyFont="1" applyBorder="1" applyAlignment="1">
      <alignment horizontal="center" vertical="center"/>
    </xf>
    <xf numFmtId="0" fontId="41" fillId="0" borderId="1" xfId="48" applyNumberFormat="1" applyFont="1" applyBorder="1">
      <alignment vertical="center"/>
    </xf>
    <xf numFmtId="176" fontId="11" fillId="2" borderId="1" xfId="3" applyFill="1" applyBorder="1" applyAlignment="1">
      <alignment horizontal="center" vertical="center"/>
    </xf>
    <xf numFmtId="176" fontId="0" fillId="2" borderId="5" xfId="49" applyFont="1" applyFill="1" applyBorder="1">
      <alignment vertical="center"/>
    </xf>
    <xf numFmtId="176" fontId="0" fillId="2" borderId="10" xfId="50" applyFont="1" applyFill="1" applyBorder="1">
      <alignment vertical="center"/>
    </xf>
    <xf numFmtId="0" fontId="0" fillId="2" borderId="10" xfId="50" applyNumberFormat="1" applyFont="1" applyFill="1" applyBorder="1">
      <alignment vertical="center"/>
    </xf>
    <xf numFmtId="176" fontId="0" fillId="2" borderId="8" xfId="50" applyFont="1" applyFill="1" applyBorder="1">
      <alignment vertical="center"/>
    </xf>
    <xf numFmtId="176" fontId="0" fillId="2" borderId="0" xfId="50" applyFont="1" applyFill="1">
      <alignment vertical="center"/>
    </xf>
    <xf numFmtId="0" fontId="0" fillId="2" borderId="0" xfId="50" applyNumberFormat="1" applyFont="1" applyFill="1">
      <alignment vertical="center"/>
    </xf>
    <xf numFmtId="176" fontId="0" fillId="2" borderId="0" xfId="50" applyFont="1" applyFill="1" applyAlignment="1">
      <alignment horizontal="center" vertical="center"/>
    </xf>
    <xf numFmtId="176" fontId="0" fillId="0" borderId="0" xfId="50" applyFont="1">
      <alignment vertical="center"/>
    </xf>
    <xf numFmtId="176" fontId="11" fillId="0" borderId="0" xfId="50" applyFont="1" applyAlignment="1">
      <alignment horizontal="center" vertical="center"/>
    </xf>
    <xf numFmtId="176" fontId="0" fillId="0" borderId="0" xfId="50" applyFont="1" applyAlignment="1">
      <alignment horizontal="center" vertical="center"/>
    </xf>
    <xf numFmtId="176" fontId="11" fillId="0" borderId="18" xfId="3" applyBorder="1" applyAlignment="1">
      <alignment horizontal="center" vertical="center"/>
    </xf>
    <xf numFmtId="176" fontId="0" fillId="2" borderId="10" xfId="48" applyFont="1" applyFill="1" applyBorder="1">
      <alignment vertical="center"/>
    </xf>
    <xf numFmtId="176" fontId="0" fillId="2" borderId="10" xfId="48" applyFont="1" applyFill="1" applyBorder="1" applyAlignment="1">
      <alignment horizontal="center" vertical="center"/>
    </xf>
    <xf numFmtId="0" fontId="0" fillId="2" borderId="8" xfId="48" applyNumberFormat="1" applyFont="1" applyFill="1" applyBorder="1">
      <alignment vertical="center"/>
    </xf>
    <xf numFmtId="176" fontId="0" fillId="2" borderId="0" xfId="48" applyFont="1" applyFill="1">
      <alignment vertical="center"/>
    </xf>
    <xf numFmtId="0" fontId="0" fillId="2" borderId="0" xfId="48" applyNumberFormat="1" applyFont="1" applyFill="1">
      <alignment vertical="center"/>
    </xf>
    <xf numFmtId="176" fontId="0" fillId="2" borderId="0" xfId="48" applyFont="1" applyFill="1" applyAlignment="1">
      <alignment horizontal="center" vertical="center"/>
    </xf>
    <xf numFmtId="176" fontId="11" fillId="0" borderId="0" xfId="48" applyFont="1" applyAlignment="1">
      <alignment horizontal="center" vertical="center"/>
    </xf>
    <xf numFmtId="176" fontId="0" fillId="0" borderId="0" xfId="48" applyFont="1" applyAlignment="1">
      <alignment horizontal="center" vertical="center"/>
    </xf>
    <xf numFmtId="176" fontId="11" fillId="6" borderId="1" xfId="3" applyFill="1" applyBorder="1">
      <alignment vertical="center"/>
    </xf>
    <xf numFmtId="0" fontId="11" fillId="8" borderId="4" xfId="3" applyNumberFormat="1" applyFill="1" applyBorder="1" applyAlignment="1">
      <alignment vertical="center" wrapText="1"/>
    </xf>
    <xf numFmtId="176" fontId="11" fillId="8" borderId="4" xfId="3" applyFill="1" applyBorder="1" applyAlignment="1">
      <alignment horizontal="center" vertical="center" wrapText="1"/>
    </xf>
    <xf numFmtId="0" fontId="19" fillId="8" borderId="0" xfId="44" applyFont="1" applyFill="1">
      <alignment vertical="center"/>
    </xf>
    <xf numFmtId="0" fontId="0" fillId="8" borderId="0" xfId="47" applyFont="1" applyFill="1">
      <alignment vertical="center"/>
    </xf>
    <xf numFmtId="176" fontId="23" fillId="8" borderId="0" xfId="3" applyFont="1" applyFill="1">
      <alignment vertical="center"/>
    </xf>
    <xf numFmtId="0" fontId="11" fillId="0" borderId="1" xfId="3" applyNumberFormat="1" applyBorder="1">
      <alignment vertical="center"/>
    </xf>
    <xf numFmtId="0" fontId="23" fillId="0" borderId="1" xfId="3" applyNumberFormat="1" applyFont="1" applyBorder="1">
      <alignment vertical="center"/>
    </xf>
    <xf numFmtId="0" fontId="11" fillId="0" borderId="1" xfId="44" applyFont="1" applyBorder="1" applyAlignment="1">
      <alignment horizontal="center" vertical="center"/>
    </xf>
    <xf numFmtId="0" fontId="3" fillId="0" borderId="1" xfId="44" applyBorder="1">
      <alignment vertical="center"/>
    </xf>
    <xf numFmtId="0" fontId="3" fillId="0" borderId="1" xfId="44" applyBorder="1" applyAlignment="1">
      <alignment horizontal="center" vertical="center"/>
    </xf>
    <xf numFmtId="0" fontId="3" fillId="0" borderId="5" xfId="44" applyBorder="1">
      <alignment vertical="center"/>
    </xf>
    <xf numFmtId="0" fontId="19" fillId="0" borderId="1" xfId="44" applyFont="1" applyBorder="1" applyAlignment="1">
      <alignment horizontal="center" vertical="center"/>
    </xf>
    <xf numFmtId="0" fontId="19" fillId="0" borderId="1" xfId="44" applyFont="1" applyBorder="1">
      <alignment vertical="center"/>
    </xf>
    <xf numFmtId="0" fontId="11" fillId="0" borderId="1" xfId="47" applyFont="1" applyBorder="1" applyAlignment="1">
      <alignment horizontal="center" vertical="center"/>
    </xf>
    <xf numFmtId="0" fontId="0" fillId="0" borderId="1" xfId="47" applyFont="1" applyBorder="1">
      <alignment vertical="center"/>
    </xf>
    <xf numFmtId="0" fontId="0" fillId="0" borderId="1" xfId="47" applyFont="1" applyBorder="1" applyAlignment="1">
      <alignment horizontal="center" vertical="center"/>
    </xf>
    <xf numFmtId="176" fontId="11" fillId="0" borderId="1" xfId="48" applyFont="1" applyBorder="1" applyAlignment="1">
      <alignment horizontal="center" vertical="center"/>
    </xf>
    <xf numFmtId="176" fontId="0" fillId="0" borderId="1" xfId="48" applyFont="1" applyBorder="1">
      <alignment vertical="center"/>
    </xf>
    <xf numFmtId="176" fontId="0" fillId="0" borderId="1" xfId="48" applyFont="1" applyBorder="1" applyAlignment="1">
      <alignment horizontal="center" vertical="center"/>
    </xf>
    <xf numFmtId="0" fontId="19" fillId="0" borderId="5" xfId="44" applyFont="1" applyBorder="1" applyAlignment="1">
      <alignment horizontal="center" vertical="center"/>
    </xf>
    <xf numFmtId="0" fontId="19" fillId="0" borderId="5" xfId="44" applyFont="1" applyBorder="1">
      <alignment vertical="center"/>
    </xf>
    <xf numFmtId="0" fontId="23" fillId="0" borderId="1" xfId="6" applyFont="1" applyBorder="1" applyAlignment="1">
      <alignment horizontal="center" vertical="center" wrapText="1"/>
    </xf>
    <xf numFmtId="176" fontId="11" fillId="0" borderId="1" xfId="3" applyBorder="1" applyAlignment="1">
      <alignment horizontal="left" vertical="center" wrapText="1"/>
    </xf>
    <xf numFmtId="0" fontId="19" fillId="2" borderId="5" xfId="44" applyFont="1" applyFill="1" applyBorder="1" applyAlignment="1">
      <alignment horizontal="center" vertical="center"/>
    </xf>
    <xf numFmtId="0" fontId="19" fillId="2" borderId="0" xfId="4" applyFont="1" applyFill="1">
      <alignment vertical="center"/>
    </xf>
    <xf numFmtId="0" fontId="19" fillId="2" borderId="0" xfId="44" applyFont="1" applyFill="1">
      <alignment vertical="center"/>
    </xf>
    <xf numFmtId="0" fontId="19" fillId="2" borderId="3" xfId="3" applyNumberFormat="1" applyFont="1" applyFill="1" applyBorder="1">
      <alignment vertical="center"/>
    </xf>
    <xf numFmtId="0" fontId="19" fillId="2" borderId="3" xfId="6" applyFont="1" applyFill="1" applyBorder="1" applyAlignment="1">
      <alignment horizontal="center" vertical="center"/>
    </xf>
    <xf numFmtId="0" fontId="19" fillId="2" borderId="0" xfId="47" applyFont="1" applyFill="1">
      <alignment vertical="center"/>
    </xf>
    <xf numFmtId="0" fontId="19" fillId="2" borderId="0" xfId="48" applyNumberFormat="1" applyFont="1" applyFill="1">
      <alignment vertical="center"/>
    </xf>
    <xf numFmtId="0" fontId="19" fillId="2" borderId="0" xfId="50" applyNumberFormat="1" applyFont="1" applyFill="1">
      <alignment vertical="center"/>
    </xf>
    <xf numFmtId="176" fontId="23" fillId="0" borderId="5" xfId="3" applyFont="1" applyBorder="1" applyAlignment="1">
      <alignment horizontal="left" vertical="center" wrapText="1"/>
    </xf>
    <xf numFmtId="0" fontId="23" fillId="0" borderId="1" xfId="44" applyFont="1" applyBorder="1" applyAlignment="1">
      <alignment horizontal="center" vertical="center"/>
    </xf>
    <xf numFmtId="0" fontId="23" fillId="0" borderId="5" xfId="6" applyFont="1" applyBorder="1" applyAlignment="1">
      <alignment horizontal="left" vertical="center"/>
    </xf>
    <xf numFmtId="0" fontId="23" fillId="0" borderId="0" xfId="44" applyFont="1">
      <alignment vertical="center"/>
    </xf>
    <xf numFmtId="0" fontId="23" fillId="0" borderId="1" xfId="3" quotePrefix="1" applyNumberFormat="1" applyFont="1" applyBorder="1" applyAlignment="1">
      <alignment horizontal="left" vertical="center" wrapText="1"/>
    </xf>
    <xf numFmtId="0" fontId="23" fillId="0" borderId="18" xfId="17" applyFont="1" applyBorder="1" applyAlignment="1">
      <alignment horizontal="center" vertical="center" wrapText="1"/>
    </xf>
    <xf numFmtId="0" fontId="23" fillId="8" borderId="18" xfId="17" applyFont="1" applyFill="1" applyBorder="1" applyAlignment="1">
      <alignment horizontal="center" vertical="center" wrapText="1"/>
    </xf>
    <xf numFmtId="176" fontId="19" fillId="7" borderId="27" xfId="3" applyFont="1" applyFill="1" applyBorder="1" applyAlignment="1">
      <alignment horizontal="center" vertical="center" wrapText="1"/>
    </xf>
    <xf numFmtId="0" fontId="11" fillId="0" borderId="1" xfId="3" applyNumberFormat="1" applyBorder="1" applyAlignment="1">
      <alignment horizontal="left" vertical="center"/>
    </xf>
    <xf numFmtId="0" fontId="19" fillId="7" borderId="18" xfId="6" applyFont="1" applyFill="1" applyBorder="1" applyAlignment="1">
      <alignment horizontal="center" vertical="center" wrapText="1"/>
    </xf>
    <xf numFmtId="176" fontId="19" fillId="0" borderId="1" xfId="22" applyFont="1" applyBorder="1" applyAlignment="1">
      <alignment horizontal="left" vertical="center" wrapText="1"/>
    </xf>
    <xf numFmtId="176" fontId="19" fillId="0" borderId="1" xfId="22" quotePrefix="1" applyFont="1" applyBorder="1" applyAlignment="1">
      <alignment horizontal="left" vertical="center" wrapText="1"/>
    </xf>
    <xf numFmtId="0" fontId="19" fillId="0" borderId="1" xfId="21" quotePrefix="1" applyFont="1" applyBorder="1" applyAlignment="1">
      <alignment vertical="center" wrapText="1"/>
    </xf>
    <xf numFmtId="176" fontId="23" fillId="2" borderId="0" xfId="3" applyFont="1" applyFill="1">
      <alignment vertical="center"/>
    </xf>
    <xf numFmtId="176" fontId="23" fillId="8" borderId="1" xfId="3" applyFont="1" applyFill="1" applyBorder="1" applyAlignment="1">
      <alignment horizontal="center" vertical="center"/>
    </xf>
    <xf numFmtId="0" fontId="59" fillId="0" borderId="5" xfId="6" applyFont="1" applyBorder="1" applyAlignment="1">
      <alignment horizontal="center" vertical="center"/>
    </xf>
    <xf numFmtId="0" fontId="59" fillId="8" borderId="5" xfId="6" applyFont="1" applyFill="1" applyBorder="1" applyAlignment="1">
      <alignment horizontal="center" vertical="center" wrapText="1"/>
    </xf>
    <xf numFmtId="0" fontId="19" fillId="0" borderId="2" xfId="6" applyFont="1" applyBorder="1" applyAlignment="1">
      <alignment horizontal="center" vertical="center"/>
    </xf>
    <xf numFmtId="0" fontId="56" fillId="2" borderId="0" xfId="4" applyFont="1" applyFill="1">
      <alignment vertical="center"/>
    </xf>
    <xf numFmtId="0" fontId="19" fillId="2" borderId="5" xfId="6" applyFont="1" applyFill="1" applyBorder="1" applyAlignment="1">
      <alignment horizontal="left" vertical="center"/>
    </xf>
    <xf numFmtId="0" fontId="56" fillId="2" borderId="3" xfId="3" applyNumberFormat="1" applyFont="1" applyFill="1" applyBorder="1">
      <alignment vertical="center"/>
    </xf>
    <xf numFmtId="0" fontId="11" fillId="0" borderId="3" xfId="6" applyFont="1" applyBorder="1" applyAlignment="1">
      <alignment horizontal="center" vertical="center"/>
    </xf>
    <xf numFmtId="0" fontId="19" fillId="0" borderId="3" xfId="6" applyFont="1" applyBorder="1" applyAlignment="1">
      <alignment horizontal="center" vertical="center"/>
    </xf>
    <xf numFmtId="0" fontId="19" fillId="2" borderId="3" xfId="4" applyFont="1" applyFill="1" applyBorder="1">
      <alignment vertical="center"/>
    </xf>
    <xf numFmtId="0" fontId="56" fillId="0" borderId="1" xfId="3" applyNumberFormat="1" applyFont="1" applyBorder="1">
      <alignment vertical="center"/>
    </xf>
    <xf numFmtId="176" fontId="11" fillId="0" borderId="3" xfId="3" applyBorder="1" applyAlignment="1">
      <alignment horizontal="center" vertical="center"/>
    </xf>
    <xf numFmtId="176" fontId="19" fillId="0" borderId="5" xfId="0" applyFont="1" applyBorder="1" applyAlignment="1">
      <alignment vertical="center" wrapText="1"/>
    </xf>
    <xf numFmtId="176" fontId="19" fillId="0" borderId="11" xfId="0" applyFont="1" applyBorder="1" applyAlignment="1">
      <alignment horizontal="center" vertical="center" wrapText="1"/>
    </xf>
    <xf numFmtId="176" fontId="0" fillId="7" borderId="5" xfId="0" applyFill="1" applyBorder="1" applyAlignment="1">
      <alignment vertical="center" wrapText="1"/>
    </xf>
    <xf numFmtId="176" fontId="0" fillId="0" borderId="5" xfId="0" applyBorder="1" applyAlignment="1">
      <alignment vertical="center" wrapText="1"/>
    </xf>
    <xf numFmtId="176" fontId="19" fillId="8" borderId="5" xfId="0" applyFont="1" applyFill="1" applyBorder="1" applyAlignment="1">
      <alignment vertical="center" wrapText="1"/>
    </xf>
    <xf numFmtId="176" fontId="19" fillId="7" borderId="5" xfId="0" applyFont="1" applyFill="1" applyBorder="1" applyAlignment="1">
      <alignment vertical="center" wrapText="1"/>
    </xf>
    <xf numFmtId="0" fontId="19" fillId="7" borderId="5" xfId="0" applyNumberFormat="1" applyFont="1" applyFill="1" applyBorder="1" applyAlignment="1">
      <alignment vertical="center" wrapText="1"/>
    </xf>
    <xf numFmtId="0" fontId="19" fillId="8" borderId="5" xfId="0" applyNumberFormat="1" applyFont="1" applyFill="1" applyBorder="1" applyAlignment="1">
      <alignment vertical="center" wrapText="1"/>
    </xf>
    <xf numFmtId="176" fontId="19" fillId="7" borderId="27" xfId="0" applyFont="1" applyFill="1" applyBorder="1" applyAlignment="1">
      <alignment vertical="center" wrapText="1"/>
    </xf>
    <xf numFmtId="176" fontId="0" fillId="0" borderId="10" xfId="0" applyBorder="1" applyAlignment="1">
      <alignment horizontal="center" vertical="center" wrapText="1"/>
    </xf>
    <xf numFmtId="176" fontId="19" fillId="7" borderId="5" xfId="3" applyFont="1" applyFill="1" applyBorder="1" applyAlignment="1">
      <alignment vertical="center" wrapText="1"/>
    </xf>
    <xf numFmtId="38" fontId="19" fillId="0" borderId="2" xfId="1" applyFont="1" applyBorder="1" applyAlignment="1">
      <alignment vertical="center" wrapText="1"/>
    </xf>
    <xf numFmtId="38" fontId="19" fillId="0" borderId="5" xfId="12" applyFont="1" applyBorder="1" applyAlignment="1">
      <alignment vertical="center" wrapText="1"/>
    </xf>
    <xf numFmtId="176" fontId="19" fillId="7" borderId="27" xfId="3" applyFont="1" applyFill="1" applyBorder="1" applyAlignment="1">
      <alignment vertical="center" wrapText="1"/>
    </xf>
    <xf numFmtId="0" fontId="33" fillId="0" borderId="1" xfId="6" applyFont="1" applyBorder="1" applyAlignment="1">
      <alignment horizontal="center" vertical="center" wrapText="1"/>
    </xf>
    <xf numFmtId="0" fontId="19" fillId="0" borderId="5" xfId="6" applyFont="1" applyBorder="1" applyAlignment="1">
      <alignment vertical="center" wrapText="1"/>
    </xf>
    <xf numFmtId="177" fontId="23" fillId="0" borderId="1" xfId="3" applyNumberFormat="1" applyFont="1" applyBorder="1" applyAlignment="1">
      <alignment horizontal="center" vertical="center" wrapText="1"/>
    </xf>
    <xf numFmtId="0" fontId="23" fillId="2" borderId="0" xfId="3" applyNumberFormat="1" applyFont="1" applyFill="1">
      <alignment vertical="center"/>
    </xf>
    <xf numFmtId="0" fontId="19" fillId="0" borderId="18" xfId="21" applyFont="1" applyBorder="1" applyAlignment="1">
      <alignment horizontal="center" vertical="center"/>
    </xf>
    <xf numFmtId="0" fontId="33" fillId="0" borderId="18" xfId="6" applyFont="1" applyBorder="1" applyAlignment="1">
      <alignment horizontal="center" vertical="center" wrapText="1"/>
    </xf>
    <xf numFmtId="0" fontId="56" fillId="0" borderId="1" xfId="4" applyFont="1" applyBorder="1">
      <alignment vertical="center"/>
    </xf>
    <xf numFmtId="49" fontId="23" fillId="0" borderId="1" xfId="0" applyNumberFormat="1" applyFont="1" applyBorder="1" applyAlignment="1">
      <alignment vertical="top"/>
    </xf>
    <xf numFmtId="0" fontId="23" fillId="2" borderId="1" xfId="4" applyFont="1" applyFill="1" applyBorder="1" applyAlignment="1">
      <alignment horizontal="center" vertical="center" wrapText="1"/>
    </xf>
    <xf numFmtId="176" fontId="23" fillId="0" borderId="18" xfId="3" applyFont="1" applyBorder="1" applyAlignment="1">
      <alignment horizontal="center" vertical="center" wrapText="1"/>
    </xf>
    <xf numFmtId="176" fontId="41" fillId="0" borderId="1" xfId="3" applyFont="1" applyBorder="1" applyAlignment="1">
      <alignment vertical="center" wrapText="1"/>
    </xf>
    <xf numFmtId="176" fontId="23" fillId="0" borderId="10" xfId="3" applyFont="1" applyBorder="1" applyAlignment="1">
      <alignment horizontal="left" vertical="center"/>
    </xf>
    <xf numFmtId="176" fontId="23" fillId="0" borderId="8" xfId="3" applyFont="1" applyBorder="1" applyAlignment="1">
      <alignment horizontal="left" vertical="center"/>
    </xf>
    <xf numFmtId="176" fontId="23" fillId="0" borderId="1" xfId="14" applyFont="1" applyBorder="1" applyAlignment="1">
      <alignment horizontal="center" vertical="center" wrapText="1"/>
    </xf>
    <xf numFmtId="176" fontId="23" fillId="8" borderId="14" xfId="3" applyFont="1" applyFill="1" applyBorder="1">
      <alignment vertical="center"/>
    </xf>
    <xf numFmtId="176" fontId="23" fillId="8" borderId="8" xfId="3" applyFont="1" applyFill="1" applyBorder="1">
      <alignment vertical="center"/>
    </xf>
    <xf numFmtId="176" fontId="23" fillId="8" borderId="24" xfId="3" applyFont="1" applyFill="1" applyBorder="1" applyAlignment="1">
      <alignment horizontal="left" vertical="center" wrapText="1"/>
    </xf>
    <xf numFmtId="176" fontId="23" fillId="8" borderId="8" xfId="3" applyFont="1" applyFill="1" applyBorder="1" applyAlignment="1">
      <alignment horizontal="left" vertical="center" wrapText="1"/>
    </xf>
    <xf numFmtId="0" fontId="23" fillId="8" borderId="1" xfId="3" applyNumberFormat="1" applyFont="1" applyFill="1" applyBorder="1" applyAlignment="1">
      <alignment vertical="center" wrapText="1"/>
    </xf>
    <xf numFmtId="0" fontId="23" fillId="8" borderId="1" xfId="3" applyNumberFormat="1" applyFont="1" applyFill="1" applyBorder="1" applyAlignment="1">
      <alignment horizontal="center" vertical="center" wrapText="1"/>
    </xf>
    <xf numFmtId="0" fontId="23" fillId="9" borderId="59" xfId="0" applyNumberFormat="1" applyFont="1" applyFill="1" applyBorder="1" applyAlignment="1">
      <alignment vertical="top"/>
    </xf>
    <xf numFmtId="176" fontId="23" fillId="7" borderId="14" xfId="3" applyFont="1" applyFill="1" applyBorder="1">
      <alignment vertical="center"/>
    </xf>
    <xf numFmtId="176" fontId="23" fillId="8" borderId="18" xfId="3" applyFont="1" applyFill="1" applyBorder="1" applyAlignment="1">
      <alignment horizontal="center" vertical="center" wrapText="1"/>
    </xf>
    <xf numFmtId="176" fontId="23" fillId="8" borderId="1" xfId="0" applyFont="1" applyFill="1" applyBorder="1">
      <alignment vertical="center"/>
    </xf>
    <xf numFmtId="176" fontId="23" fillId="6" borderId="1" xfId="0" applyFont="1" applyFill="1" applyBorder="1" applyAlignment="1">
      <alignment vertical="center" wrapText="1"/>
    </xf>
    <xf numFmtId="176" fontId="23" fillId="8" borderId="14" xfId="0" applyFont="1" applyFill="1" applyBorder="1">
      <alignment vertical="center"/>
    </xf>
    <xf numFmtId="176" fontId="23" fillId="7" borderId="1" xfId="0" applyFont="1" applyFill="1" applyBorder="1">
      <alignment vertical="center"/>
    </xf>
    <xf numFmtId="176" fontId="23" fillId="7" borderId="1" xfId="0" applyFont="1" applyFill="1" applyBorder="1" applyAlignment="1">
      <alignment vertical="center" wrapText="1"/>
    </xf>
    <xf numFmtId="176" fontId="23" fillId="8" borderId="16" xfId="0" applyFont="1" applyFill="1" applyBorder="1">
      <alignment vertical="center"/>
    </xf>
    <xf numFmtId="176" fontId="23" fillId="8" borderId="17" xfId="0" applyFont="1" applyFill="1" applyBorder="1">
      <alignment vertical="center"/>
    </xf>
    <xf numFmtId="176" fontId="23" fillId="8" borderId="10" xfId="0" applyFont="1" applyFill="1" applyBorder="1">
      <alignment vertical="center"/>
    </xf>
    <xf numFmtId="176" fontId="23" fillId="8" borderId="1" xfId="0" applyFont="1" applyFill="1" applyBorder="1" applyAlignment="1">
      <alignment vertical="center" wrapText="1"/>
    </xf>
    <xf numFmtId="176" fontId="23" fillId="8" borderId="1" xfId="0" applyFont="1" applyFill="1" applyBorder="1" applyAlignment="1">
      <alignment horizontal="center" vertical="center" wrapText="1"/>
    </xf>
    <xf numFmtId="176" fontId="23" fillId="8" borderId="18" xfId="0" applyFont="1" applyFill="1" applyBorder="1" applyAlignment="1">
      <alignment horizontal="center" vertical="center"/>
    </xf>
    <xf numFmtId="176" fontId="23" fillId="8" borderId="1" xfId="0" applyFont="1" applyFill="1" applyBorder="1" applyAlignment="1">
      <alignment horizontal="center" vertical="center"/>
    </xf>
    <xf numFmtId="176" fontId="23" fillId="7" borderId="14" xfId="0" applyFont="1" applyFill="1" applyBorder="1">
      <alignment vertical="center"/>
    </xf>
    <xf numFmtId="176" fontId="23" fillId="7" borderId="10" xfId="0" applyFont="1" applyFill="1" applyBorder="1">
      <alignment vertical="center"/>
    </xf>
    <xf numFmtId="176" fontId="23" fillId="7" borderId="1" xfId="0" applyFont="1" applyFill="1" applyBorder="1" applyAlignment="1">
      <alignment horizontal="center" vertical="center" wrapText="1"/>
    </xf>
    <xf numFmtId="176" fontId="23" fillId="7" borderId="18" xfId="0" applyFont="1" applyFill="1" applyBorder="1" applyAlignment="1">
      <alignment horizontal="center" vertical="center"/>
    </xf>
    <xf numFmtId="176" fontId="23" fillId="7" borderId="1" xfId="0" applyFont="1" applyFill="1" applyBorder="1" applyAlignment="1">
      <alignment horizontal="center" vertical="center"/>
    </xf>
    <xf numFmtId="38" fontId="23" fillId="0" borderId="1" xfId="1" applyFont="1" applyBorder="1" applyAlignment="1">
      <alignment horizontal="center" vertical="center" wrapText="1"/>
    </xf>
    <xf numFmtId="38" fontId="23" fillId="0" borderId="1" xfId="1" applyFont="1" applyBorder="1" applyAlignment="1">
      <alignment vertical="center" wrapText="1"/>
    </xf>
    <xf numFmtId="38" fontId="23" fillId="0" borderId="1" xfId="1" applyFont="1" applyFill="1" applyBorder="1" applyAlignment="1">
      <alignment horizontal="center" vertical="center" wrapText="1"/>
    </xf>
    <xf numFmtId="176" fontId="23" fillId="0" borderId="14" xfId="3" applyFont="1" applyBorder="1" applyAlignment="1">
      <alignment horizontal="left" vertical="center"/>
    </xf>
    <xf numFmtId="0" fontId="19" fillId="0" borderId="5" xfId="12" applyNumberFormat="1" applyFont="1" applyBorder="1" applyAlignment="1">
      <alignment horizontal="left" vertical="center" wrapText="1"/>
    </xf>
    <xf numFmtId="0" fontId="23" fillId="2" borderId="3" xfId="6" applyFont="1" applyFill="1" applyBorder="1" applyAlignment="1">
      <alignment horizontal="center" vertical="center"/>
    </xf>
    <xf numFmtId="0" fontId="23" fillId="8" borderId="15" xfId="6" applyFont="1" applyFill="1" applyBorder="1" applyAlignment="1">
      <alignment horizontal="center" vertical="center"/>
    </xf>
    <xf numFmtId="0" fontId="23" fillId="7" borderId="15" xfId="6" applyFont="1" applyFill="1" applyBorder="1" applyAlignment="1">
      <alignment horizontal="center" vertical="center"/>
    </xf>
    <xf numFmtId="0" fontId="19" fillId="2" borderId="7" xfId="6" applyFont="1" applyFill="1" applyBorder="1" applyAlignment="1">
      <alignment horizontal="center" vertical="center"/>
    </xf>
    <xf numFmtId="0" fontId="19" fillId="2" borderId="7" xfId="3" applyNumberFormat="1" applyFont="1" applyFill="1" applyBorder="1">
      <alignment vertical="center"/>
    </xf>
    <xf numFmtId="0" fontId="23" fillId="8" borderId="1" xfId="6" applyFont="1" applyFill="1" applyBorder="1" applyAlignment="1">
      <alignment horizontal="center" vertical="center"/>
    </xf>
    <xf numFmtId="0" fontId="59" fillId="8" borderId="1" xfId="6" applyFont="1" applyFill="1" applyBorder="1" applyAlignment="1">
      <alignment horizontal="center" vertical="center" wrapText="1"/>
    </xf>
    <xf numFmtId="0" fontId="59" fillId="0" borderId="1" xfId="6" applyFont="1" applyBorder="1" applyAlignment="1">
      <alignment horizontal="center" vertical="center"/>
    </xf>
    <xf numFmtId="176" fontId="23" fillId="0" borderId="3" xfId="14" applyFont="1" applyBorder="1" applyAlignment="1">
      <alignment horizontal="center" vertical="center" wrapText="1"/>
    </xf>
    <xf numFmtId="0" fontId="56" fillId="0" borderId="3" xfId="17" applyFont="1" applyBorder="1">
      <alignment vertical="center"/>
    </xf>
    <xf numFmtId="176" fontId="0" fillId="0" borderId="16" xfId="3" applyFont="1" applyBorder="1">
      <alignment vertical="center"/>
    </xf>
    <xf numFmtId="176" fontId="0" fillId="0" borderId="17" xfId="3" applyFont="1" applyBorder="1">
      <alignment vertical="center"/>
    </xf>
    <xf numFmtId="176" fontId="0" fillId="0" borderId="0" xfId="3" applyFont="1">
      <alignment vertical="center"/>
    </xf>
    <xf numFmtId="176" fontId="0" fillId="0" borderId="14" xfId="3" applyFont="1" applyBorder="1" applyAlignment="1">
      <alignment horizontal="left" vertical="center"/>
    </xf>
    <xf numFmtId="176" fontId="0" fillId="0" borderId="10" xfId="3" applyFont="1" applyBorder="1" applyAlignment="1">
      <alignment horizontal="left" vertical="center"/>
    </xf>
    <xf numFmtId="176" fontId="0" fillId="0" borderId="10" xfId="3" applyFont="1" applyBorder="1">
      <alignment vertical="center"/>
    </xf>
    <xf numFmtId="176" fontId="0" fillId="0" borderId="8" xfId="3" applyFont="1" applyBorder="1" applyAlignment="1">
      <alignment horizontal="left" vertical="center"/>
    </xf>
    <xf numFmtId="176" fontId="0" fillId="0" borderId="1" xfId="3" applyFont="1" applyBorder="1" applyAlignment="1">
      <alignment horizontal="center" vertical="center" wrapText="1"/>
    </xf>
    <xf numFmtId="176" fontId="0" fillId="0" borderId="18" xfId="3" applyFont="1" applyBorder="1" applyAlignment="1">
      <alignment horizontal="center" vertical="center" wrapText="1"/>
    </xf>
    <xf numFmtId="0" fontId="0" fillId="0" borderId="1" xfId="3" applyNumberFormat="1" applyFont="1" applyBorder="1" applyAlignment="1">
      <alignment horizontal="center" vertical="center"/>
    </xf>
    <xf numFmtId="49" fontId="23" fillId="0" borderId="1" xfId="0" applyNumberFormat="1" applyFont="1" applyBorder="1">
      <alignment vertical="center"/>
    </xf>
    <xf numFmtId="176" fontId="23" fillId="6" borderId="1" xfId="3" applyFont="1" applyFill="1" applyBorder="1">
      <alignment vertical="center"/>
    </xf>
    <xf numFmtId="176" fontId="0" fillId="0" borderId="0" xfId="0" quotePrefix="1" applyAlignment="1">
      <alignment vertical="center" wrapText="1"/>
    </xf>
    <xf numFmtId="49" fontId="61" fillId="0" borderId="1" xfId="33" quotePrefix="1" applyNumberFormat="1" applyFont="1" applyBorder="1" applyAlignment="1">
      <alignment vertical="center" wrapText="1"/>
    </xf>
    <xf numFmtId="176" fontId="23" fillId="0" borderId="1" xfId="10" applyFont="1" applyBorder="1">
      <alignment vertical="center"/>
    </xf>
    <xf numFmtId="49" fontId="23" fillId="0" borderId="1" xfId="10" applyNumberFormat="1" applyFont="1" applyBorder="1">
      <alignment vertical="center"/>
    </xf>
    <xf numFmtId="49" fontId="23" fillId="9" borderId="1" xfId="10" applyNumberFormat="1" applyFont="1" applyFill="1" applyBorder="1">
      <alignment vertical="center"/>
    </xf>
    <xf numFmtId="176" fontId="59" fillId="9" borderId="16" xfId="10" applyFont="1" applyFill="1" applyBorder="1" applyAlignment="1">
      <alignment vertical="top"/>
    </xf>
    <xf numFmtId="176" fontId="23" fillId="0" borderId="17" xfId="10" applyFont="1" applyBorder="1">
      <alignment vertical="center"/>
    </xf>
    <xf numFmtId="176" fontId="23" fillId="0" borderId="14" xfId="10" applyFont="1" applyBorder="1">
      <alignment vertical="center"/>
    </xf>
    <xf numFmtId="176" fontId="23" fillId="0" borderId="10" xfId="10" applyFont="1" applyBorder="1">
      <alignment vertical="center"/>
    </xf>
    <xf numFmtId="176" fontId="23" fillId="0" borderId="8" xfId="10" applyFont="1" applyBorder="1">
      <alignment vertical="center"/>
    </xf>
    <xf numFmtId="176" fontId="23" fillId="0" borderId="1" xfId="10" applyFont="1" applyBorder="1" applyAlignment="1">
      <alignment horizontal="left" vertical="center" wrapText="1"/>
    </xf>
    <xf numFmtId="176" fontId="23" fillId="9" borderId="1" xfId="10" applyFont="1" applyFill="1" applyBorder="1" applyAlignment="1">
      <alignment horizontal="left" vertical="center" wrapText="1"/>
    </xf>
    <xf numFmtId="176" fontId="23" fillId="0" borderId="1" xfId="10" applyFont="1" applyBorder="1" applyAlignment="1">
      <alignment horizontal="center" vertical="center" wrapText="1"/>
    </xf>
    <xf numFmtId="176" fontId="23" fillId="0" borderId="5" xfId="10" applyFont="1" applyBorder="1" applyAlignment="1">
      <alignment horizontal="center" vertical="center"/>
    </xf>
    <xf numFmtId="176" fontId="23" fillId="0" borderId="1" xfId="10" applyFont="1" applyBorder="1" applyAlignment="1">
      <alignment horizontal="center" vertical="center"/>
    </xf>
    <xf numFmtId="0" fontId="23" fillId="2" borderId="0" xfId="10" applyNumberFormat="1" applyFont="1" applyFill="1" applyAlignment="1">
      <alignment horizontal="right" vertical="center"/>
    </xf>
    <xf numFmtId="176" fontId="23" fillId="2" borderId="5" xfId="10" applyFont="1" applyFill="1" applyBorder="1" applyAlignment="1">
      <alignment horizontal="center" vertical="center"/>
    </xf>
    <xf numFmtId="176" fontId="59" fillId="14" borderId="5" xfId="10" applyFont="1" applyFill="1" applyBorder="1" applyAlignment="1">
      <alignment vertical="center" wrapText="1"/>
    </xf>
    <xf numFmtId="176" fontId="59" fillId="0" borderId="1" xfId="10" applyFont="1" applyBorder="1" applyAlignment="1">
      <alignment vertical="center" wrapText="1"/>
    </xf>
    <xf numFmtId="176" fontId="23" fillId="0" borderId="0" xfId="10" applyFont="1">
      <alignment vertical="center"/>
    </xf>
    <xf numFmtId="176" fontId="23" fillId="6" borderId="1" xfId="10" applyFont="1" applyFill="1" applyBorder="1" applyAlignment="1">
      <alignment horizontal="center" vertical="center" wrapText="1"/>
    </xf>
    <xf numFmtId="176" fontId="23" fillId="0" borderId="18" xfId="14" applyFont="1" applyBorder="1" applyAlignment="1">
      <alignment horizontal="center" vertical="center" wrapText="1"/>
    </xf>
    <xf numFmtId="0" fontId="48" fillId="0" borderId="1" xfId="33" applyNumberFormat="1" applyBorder="1" applyAlignment="1">
      <alignment horizontal="left" vertical="center" wrapText="1"/>
    </xf>
    <xf numFmtId="49" fontId="23" fillId="6" borderId="1" xfId="3" applyNumberFormat="1" applyFont="1" applyFill="1" applyBorder="1">
      <alignment vertical="center"/>
    </xf>
    <xf numFmtId="176" fontId="23" fillId="8" borderId="10" xfId="3" applyFont="1" applyFill="1" applyBorder="1" applyAlignment="1">
      <alignment vertical="center" wrapText="1"/>
    </xf>
    <xf numFmtId="176" fontId="23" fillId="8" borderId="8" xfId="3" applyFont="1" applyFill="1" applyBorder="1" applyAlignment="1">
      <alignment vertical="center" wrapText="1"/>
    </xf>
    <xf numFmtId="176" fontId="23" fillId="8" borderId="5" xfId="3" applyFont="1" applyFill="1" applyBorder="1" applyAlignment="1">
      <alignment horizontal="center" vertical="center" wrapText="1"/>
    </xf>
    <xf numFmtId="0" fontId="23" fillId="8" borderId="1" xfId="3" applyNumberFormat="1" applyFont="1" applyFill="1" applyBorder="1" applyAlignment="1">
      <alignment horizontal="left" vertical="center" wrapText="1"/>
    </xf>
    <xf numFmtId="49" fontId="64" fillId="0" borderId="1" xfId="10" applyNumberFormat="1" applyFont="1" applyBorder="1" applyAlignment="1">
      <alignment horizontal="left" vertical="center"/>
    </xf>
    <xf numFmtId="176" fontId="59" fillId="0" borderId="16" xfId="10" applyFont="1" applyBorder="1">
      <alignment vertical="center"/>
    </xf>
    <xf numFmtId="176" fontId="23" fillId="0" borderId="1" xfId="10" applyFont="1" applyBorder="1" applyAlignment="1">
      <alignment vertical="center" wrapText="1"/>
    </xf>
    <xf numFmtId="0" fontId="23" fillId="0" borderId="0" xfId="10" applyNumberFormat="1" applyFont="1" applyAlignment="1">
      <alignment horizontal="right" vertical="center"/>
    </xf>
    <xf numFmtId="176" fontId="23" fillId="0" borderId="5" xfId="10" applyFont="1" applyBorder="1">
      <alignment vertical="center"/>
    </xf>
    <xf numFmtId="176" fontId="23" fillId="0" borderId="3" xfId="3" applyFont="1" applyBorder="1" applyAlignment="1">
      <alignment horizontal="center" vertical="center" wrapText="1"/>
    </xf>
    <xf numFmtId="176" fontId="23" fillId="0" borderId="17" xfId="3" applyFont="1" applyBorder="1" applyAlignment="1">
      <alignment vertical="center" wrapText="1"/>
    </xf>
    <xf numFmtId="176" fontId="23" fillId="0" borderId="14" xfId="3" applyFont="1" applyBorder="1" applyAlignment="1">
      <alignment vertical="center" wrapText="1"/>
    </xf>
    <xf numFmtId="176" fontId="23" fillId="0" borderId="5" xfId="48" applyFont="1" applyBorder="1" applyAlignment="1">
      <alignment horizontal="center" vertical="center" wrapText="1"/>
    </xf>
    <xf numFmtId="0" fontId="23" fillId="0" borderId="1" xfId="48" quotePrefix="1" applyNumberFormat="1" applyFont="1" applyBorder="1" applyAlignment="1">
      <alignment horizontal="left" vertical="center" wrapText="1"/>
    </xf>
    <xf numFmtId="0" fontId="23" fillId="0" borderId="5" xfId="6" applyFont="1" applyBorder="1" applyAlignment="1">
      <alignment horizontal="center" vertical="center" wrapText="1"/>
    </xf>
    <xf numFmtId="0" fontId="55" fillId="2" borderId="0" xfId="3" applyNumberFormat="1" applyFont="1" applyFill="1">
      <alignment vertical="center"/>
    </xf>
    <xf numFmtId="0" fontId="56" fillId="2" borderId="0" xfId="3" applyNumberFormat="1" applyFont="1" applyFill="1" applyAlignment="1">
      <alignment vertical="center" wrapText="1"/>
    </xf>
    <xf numFmtId="0" fontId="56" fillId="2" borderId="3" xfId="6" applyFont="1" applyFill="1" applyBorder="1" applyAlignment="1">
      <alignment horizontal="center" vertical="center"/>
    </xf>
    <xf numFmtId="0" fontId="56" fillId="2" borderId="3" xfId="4" applyFont="1" applyFill="1" applyBorder="1">
      <alignment vertical="center"/>
    </xf>
    <xf numFmtId="0" fontId="56" fillId="2" borderId="0" xfId="44" applyFont="1" applyFill="1">
      <alignment vertical="center"/>
    </xf>
    <xf numFmtId="176" fontId="56" fillId="2" borderId="0" xfId="3" applyFont="1" applyFill="1">
      <alignment vertical="center"/>
    </xf>
    <xf numFmtId="176" fontId="56" fillId="0" borderId="3" xfId="3" applyFont="1" applyBorder="1" applyAlignment="1">
      <alignment horizontal="center" vertical="center"/>
    </xf>
    <xf numFmtId="0" fontId="56" fillId="2" borderId="0" xfId="48" applyNumberFormat="1" applyFont="1" applyFill="1">
      <alignment vertical="center"/>
    </xf>
    <xf numFmtId="0" fontId="56" fillId="2" borderId="0" xfId="47" applyFont="1" applyFill="1">
      <alignment vertical="center"/>
    </xf>
    <xf numFmtId="176" fontId="56" fillId="0" borderId="3" xfId="14" applyFont="1" applyBorder="1" applyAlignment="1">
      <alignment horizontal="center" vertical="center" wrapText="1"/>
    </xf>
    <xf numFmtId="0" fontId="56" fillId="2" borderId="0" xfId="50" applyNumberFormat="1" applyFont="1" applyFill="1">
      <alignment vertical="center"/>
    </xf>
    <xf numFmtId="0" fontId="19" fillId="0" borderId="1" xfId="45" quotePrefix="1" applyFont="1" applyBorder="1" applyAlignment="1">
      <alignment vertical="center" wrapText="1"/>
    </xf>
    <xf numFmtId="49" fontId="65" fillId="0" borderId="1" xfId="51" applyNumberFormat="1" applyFont="1" applyBorder="1" applyAlignment="1">
      <alignment vertical="top"/>
    </xf>
    <xf numFmtId="176" fontId="23" fillId="0" borderId="10" xfId="3" applyFont="1" applyBorder="1" applyAlignment="1">
      <alignment horizontal="left" vertical="center" wrapText="1"/>
    </xf>
    <xf numFmtId="0" fontId="23" fillId="0" borderId="5" xfId="52" applyFont="1" applyBorder="1" applyAlignment="1">
      <alignment horizontal="center" vertical="center" wrapText="1"/>
    </xf>
    <xf numFmtId="0" fontId="23" fillId="0" borderId="18" xfId="6" applyFont="1" applyBorder="1" applyAlignment="1">
      <alignment horizontal="center" vertical="center" wrapText="1"/>
    </xf>
    <xf numFmtId="49" fontId="23" fillId="8" borderId="1" xfId="3" applyNumberFormat="1" applyFont="1" applyFill="1" applyBorder="1">
      <alignment vertical="center"/>
    </xf>
    <xf numFmtId="176" fontId="23" fillId="8" borderId="10" xfId="3" applyFont="1" applyFill="1" applyBorder="1" applyAlignment="1">
      <alignment horizontal="left" vertical="center"/>
    </xf>
    <xf numFmtId="176" fontId="23" fillId="8" borderId="17" xfId="3" applyFont="1" applyFill="1" applyBorder="1" applyAlignment="1">
      <alignment horizontal="left" vertical="center" wrapText="1"/>
    </xf>
    <xf numFmtId="176" fontId="23" fillId="8" borderId="10" xfId="3" applyFont="1" applyFill="1" applyBorder="1" applyAlignment="1">
      <alignment horizontal="left" vertical="center" wrapText="1"/>
    </xf>
    <xf numFmtId="176" fontId="23" fillId="8" borderId="1" xfId="3" applyFont="1" applyFill="1" applyBorder="1" applyAlignment="1">
      <alignment horizontal="left" vertical="center" wrapText="1"/>
    </xf>
    <xf numFmtId="0" fontId="23" fillId="8" borderId="18" xfId="52" applyFont="1" applyFill="1" applyBorder="1" applyAlignment="1">
      <alignment horizontal="center" vertical="center" wrapText="1"/>
    </xf>
    <xf numFmtId="0" fontId="23" fillId="8" borderId="5" xfId="52" applyFont="1" applyFill="1" applyBorder="1" applyAlignment="1">
      <alignment horizontal="center" vertical="center" wrapText="1"/>
    </xf>
    <xf numFmtId="176" fontId="23" fillId="7" borderId="10" xfId="3" applyFont="1" applyFill="1" applyBorder="1" applyAlignment="1">
      <alignment horizontal="left" vertical="center"/>
    </xf>
    <xf numFmtId="176" fontId="23" fillId="7" borderId="17" xfId="3" applyFont="1" applyFill="1" applyBorder="1" applyAlignment="1">
      <alignment horizontal="left" vertical="center"/>
    </xf>
    <xf numFmtId="176" fontId="23" fillId="7" borderId="10" xfId="3" applyFont="1" applyFill="1" applyBorder="1" applyAlignment="1">
      <alignment horizontal="left" vertical="center" wrapText="1"/>
    </xf>
    <xf numFmtId="176" fontId="23" fillId="7" borderId="1" xfId="3" applyFont="1" applyFill="1" applyBorder="1" applyAlignment="1">
      <alignment horizontal="left" vertical="center" wrapText="1"/>
    </xf>
    <xf numFmtId="0" fontId="23" fillId="7" borderId="1" xfId="3" applyNumberFormat="1" applyFont="1" applyFill="1" applyBorder="1" applyAlignment="1">
      <alignment horizontal="left" vertical="center" wrapText="1"/>
    </xf>
    <xf numFmtId="176" fontId="23" fillId="7" borderId="0" xfId="3" applyFont="1" applyFill="1">
      <alignment vertical="center"/>
    </xf>
    <xf numFmtId="0" fontId="65" fillId="9" borderId="1" xfId="51" applyFont="1" applyFill="1" applyBorder="1" applyAlignment="1">
      <alignment vertical="top"/>
    </xf>
    <xf numFmtId="176" fontId="23" fillId="0" borderId="17" xfId="3" applyFont="1" applyBorder="1" applyAlignment="1">
      <alignment horizontal="left" vertical="center" wrapText="1"/>
    </xf>
    <xf numFmtId="176" fontId="23" fillId="0" borderId="17" xfId="3" applyFont="1" applyBorder="1" applyAlignment="1">
      <alignment horizontal="left" vertical="center"/>
    </xf>
    <xf numFmtId="0" fontId="23" fillId="2" borderId="3" xfId="3" applyNumberFormat="1" applyFont="1" applyFill="1" applyBorder="1">
      <alignment vertical="center"/>
    </xf>
    <xf numFmtId="0" fontId="23" fillId="8" borderId="1" xfId="52" applyFont="1" applyFill="1" applyBorder="1" applyAlignment="1">
      <alignment horizontal="center" vertical="center" wrapText="1"/>
    </xf>
    <xf numFmtId="0" fontId="0" fillId="17" borderId="5" xfId="6" applyFont="1" applyFill="1" applyBorder="1" applyAlignment="1">
      <alignment horizontal="center" vertical="center" wrapText="1"/>
    </xf>
    <xf numFmtId="176" fontId="11" fillId="0" borderId="10" xfId="3" applyBorder="1" applyAlignment="1">
      <alignment horizontal="center" vertical="center" wrapText="1"/>
    </xf>
    <xf numFmtId="0" fontId="0" fillId="17" borderId="8" xfId="6" applyFont="1" applyFill="1" applyBorder="1" applyAlignment="1">
      <alignment horizontal="center" vertical="center" wrapText="1"/>
    </xf>
    <xf numFmtId="176" fontId="23" fillId="2" borderId="1" xfId="3" applyFont="1" applyFill="1" applyBorder="1" applyAlignment="1">
      <alignment vertical="center" wrapText="1"/>
    </xf>
    <xf numFmtId="38" fontId="23" fillId="0" borderId="1" xfId="12" applyFont="1" applyBorder="1" applyAlignment="1">
      <alignment vertical="center" wrapText="1"/>
    </xf>
    <xf numFmtId="38" fontId="23" fillId="0" borderId="5" xfId="12" applyFont="1" applyBorder="1" applyAlignment="1">
      <alignment horizontal="center" vertical="center" wrapText="1"/>
    </xf>
    <xf numFmtId="176" fontId="23" fillId="2" borderId="1" xfId="3" applyFont="1" applyFill="1" applyBorder="1" applyAlignment="1">
      <alignment horizontal="center" vertical="center" wrapText="1"/>
    </xf>
    <xf numFmtId="0" fontId="23" fillId="2" borderId="1" xfId="3" applyNumberFormat="1" applyFont="1" applyFill="1" applyBorder="1" applyAlignment="1">
      <alignment vertical="center" wrapText="1"/>
    </xf>
    <xf numFmtId="176" fontId="23" fillId="0" borderId="1" xfId="48" applyFont="1" applyBorder="1" applyAlignment="1">
      <alignment horizontal="center" vertical="center"/>
    </xf>
    <xf numFmtId="176" fontId="23" fillId="0" borderId="1" xfId="48" applyFont="1" applyBorder="1">
      <alignment vertical="center"/>
    </xf>
    <xf numFmtId="176" fontId="23" fillId="0" borderId="0" xfId="48" applyFont="1">
      <alignment vertical="center"/>
    </xf>
    <xf numFmtId="0" fontId="56" fillId="0" borderId="0" xfId="53" applyFont="1">
      <alignment vertical="center"/>
    </xf>
    <xf numFmtId="0" fontId="1" fillId="0" borderId="0" xfId="53">
      <alignment vertical="center"/>
    </xf>
    <xf numFmtId="0" fontId="11" fillId="0" borderId="1" xfId="53" applyFont="1" applyBorder="1" applyAlignment="1">
      <alignment horizontal="center" vertical="center"/>
    </xf>
    <xf numFmtId="0" fontId="1" fillId="0" borderId="1" xfId="53" applyBorder="1">
      <alignment vertical="center"/>
    </xf>
    <xf numFmtId="0" fontId="1" fillId="0" borderId="1" xfId="53" applyBorder="1" applyAlignment="1">
      <alignment horizontal="center" vertical="center"/>
    </xf>
    <xf numFmtId="0" fontId="11" fillId="0" borderId="5" xfId="53" applyFont="1" applyBorder="1" applyAlignment="1">
      <alignment horizontal="center" vertical="center"/>
    </xf>
    <xf numFmtId="0" fontId="1" fillId="0" borderId="5" xfId="53" applyBorder="1">
      <alignment vertical="center"/>
    </xf>
    <xf numFmtId="0" fontId="19" fillId="0" borderId="1" xfId="54" applyFont="1" applyBorder="1">
      <alignment vertical="center"/>
    </xf>
    <xf numFmtId="0" fontId="19" fillId="0" borderId="16" xfId="54" applyFont="1" applyBorder="1">
      <alignment vertical="center"/>
    </xf>
    <xf numFmtId="0" fontId="19" fillId="0" borderId="17" xfId="54" applyFont="1" applyBorder="1">
      <alignment vertical="center"/>
    </xf>
    <xf numFmtId="0" fontId="19" fillId="0" borderId="24" xfId="54" applyFont="1" applyBorder="1">
      <alignment vertical="center"/>
    </xf>
    <xf numFmtId="0" fontId="19" fillId="0" borderId="14" xfId="54" applyFont="1" applyBorder="1">
      <alignment vertical="center"/>
    </xf>
    <xf numFmtId="0" fontId="19" fillId="0" borderId="10" xfId="54" applyFont="1" applyBorder="1">
      <alignment vertical="center"/>
    </xf>
    <xf numFmtId="0" fontId="19" fillId="0" borderId="1" xfId="54" applyFont="1" applyBorder="1" applyAlignment="1">
      <alignment vertical="center" wrapText="1"/>
    </xf>
    <xf numFmtId="0" fontId="19" fillId="0" borderId="1" xfId="54" applyFont="1" applyBorder="1" applyAlignment="1">
      <alignment horizontal="center" vertical="center" wrapText="1"/>
    </xf>
    <xf numFmtId="0" fontId="19" fillId="0" borderId="5" xfId="54" applyFont="1" applyBorder="1" applyAlignment="1">
      <alignment horizontal="center" vertical="center" wrapText="1"/>
    </xf>
    <xf numFmtId="0" fontId="19" fillId="0" borderId="1" xfId="54" applyFont="1" applyBorder="1" applyAlignment="1">
      <alignment horizontal="left" vertical="center" wrapText="1"/>
    </xf>
    <xf numFmtId="0" fontId="19" fillId="0" borderId="5" xfId="55" applyFont="1" applyBorder="1" applyAlignment="1">
      <alignment horizontal="center" vertical="center"/>
    </xf>
    <xf numFmtId="0" fontId="19" fillId="0" borderId="1" xfId="55" applyFont="1" applyBorder="1" applyAlignment="1">
      <alignment horizontal="center" vertical="center"/>
    </xf>
    <xf numFmtId="0" fontId="19" fillId="0" borderId="5" xfId="56" applyFont="1" applyBorder="1" applyAlignment="1">
      <alignment horizontal="center" vertical="center"/>
    </xf>
    <xf numFmtId="0" fontId="19" fillId="0" borderId="1" xfId="53" applyFont="1" applyBorder="1" applyAlignment="1">
      <alignment horizontal="center" vertical="center"/>
    </xf>
    <xf numFmtId="0" fontId="19" fillId="0" borderId="1" xfId="53" applyFont="1" applyBorder="1">
      <alignment vertical="center"/>
    </xf>
    <xf numFmtId="0" fontId="19" fillId="0" borderId="0" xfId="53" applyFont="1">
      <alignment vertical="center"/>
    </xf>
    <xf numFmtId="0" fontId="19" fillId="0" borderId="5" xfId="53" applyFont="1" applyBorder="1" applyAlignment="1">
      <alignment horizontal="center" vertical="center"/>
    </xf>
    <xf numFmtId="0" fontId="19" fillId="0" borderId="5" xfId="53" applyFont="1" applyBorder="1">
      <alignment vertical="center"/>
    </xf>
    <xf numFmtId="180" fontId="41" fillId="0" borderId="1" xfId="57" applyNumberFormat="1" applyFont="1" applyBorder="1" applyAlignment="1">
      <alignment horizontal="center" vertical="center"/>
    </xf>
    <xf numFmtId="0" fontId="41" fillId="0" borderId="1" xfId="58" applyFont="1" applyBorder="1">
      <alignment vertical="center"/>
    </xf>
    <xf numFmtId="49" fontId="19" fillId="0" borderId="1" xfId="58" applyNumberFormat="1" applyFont="1" applyBorder="1">
      <alignment vertical="center"/>
    </xf>
    <xf numFmtId="49" fontId="32" fillId="9" borderId="1" xfId="58" applyNumberFormat="1" applyFont="1" applyFill="1" applyBorder="1">
      <alignment vertical="center"/>
    </xf>
    <xf numFmtId="0" fontId="19" fillId="0" borderId="16" xfId="58" applyFont="1" applyBorder="1">
      <alignment vertical="center"/>
    </xf>
    <xf numFmtId="0" fontId="19" fillId="0" borderId="17" xfId="58" applyFont="1" applyBorder="1">
      <alignment vertical="center"/>
    </xf>
    <xf numFmtId="0" fontId="19" fillId="0" borderId="10" xfId="58" applyFont="1" applyBorder="1">
      <alignment vertical="center"/>
    </xf>
    <xf numFmtId="0" fontId="19" fillId="0" borderId="8" xfId="58" applyFont="1" applyBorder="1">
      <alignment vertical="center"/>
    </xf>
    <xf numFmtId="0" fontId="41" fillId="0" borderId="1" xfId="58" applyFont="1" applyBorder="1" applyAlignment="1">
      <alignment vertical="center" wrapText="1"/>
    </xf>
    <xf numFmtId="0" fontId="19" fillId="0" borderId="1" xfId="58" applyFont="1" applyBorder="1" applyAlignment="1">
      <alignment vertical="center" wrapText="1"/>
    </xf>
    <xf numFmtId="0" fontId="41" fillId="0" borderId="1" xfId="57" applyNumberFormat="1" applyFont="1" applyBorder="1" applyAlignment="1">
      <alignment horizontal="center" vertical="center"/>
    </xf>
    <xf numFmtId="0" fontId="41" fillId="0" borderId="5" xfId="57" applyNumberFormat="1" applyFont="1" applyBorder="1" applyAlignment="1">
      <alignment horizontal="center" vertical="center"/>
    </xf>
    <xf numFmtId="0" fontId="41" fillId="0" borderId="5" xfId="58" applyFont="1" applyBorder="1" applyAlignment="1">
      <alignment horizontal="center" vertical="center"/>
    </xf>
    <xf numFmtId="0" fontId="41" fillId="0" borderId="5" xfId="58" applyFont="1" applyBorder="1" applyAlignment="1">
      <alignment horizontal="center" vertical="center" wrapText="1"/>
    </xf>
    <xf numFmtId="0" fontId="41" fillId="0" borderId="1" xfId="58" applyFont="1" applyBorder="1" applyAlignment="1">
      <alignment horizontal="left" vertical="center" wrapText="1"/>
    </xf>
    <xf numFmtId="0" fontId="19" fillId="0" borderId="5" xfId="58" applyFont="1" applyBorder="1" applyAlignment="1">
      <alignment horizontal="center" vertical="center"/>
    </xf>
    <xf numFmtId="0" fontId="19" fillId="0" borderId="1" xfId="58" applyFont="1" applyBorder="1" applyAlignment="1">
      <alignment horizontal="center" vertical="center"/>
    </xf>
    <xf numFmtId="176" fontId="19" fillId="0" borderId="1" xfId="57" applyFont="1" applyBorder="1">
      <alignment vertical="center"/>
    </xf>
    <xf numFmtId="49" fontId="19" fillId="0" borderId="1" xfId="57" applyNumberFormat="1" applyFont="1" applyBorder="1">
      <alignment vertical="center"/>
    </xf>
    <xf numFmtId="49" fontId="32" fillId="0" borderId="1" xfId="57" applyNumberFormat="1" applyFont="1" applyBorder="1">
      <alignment vertical="center"/>
    </xf>
    <xf numFmtId="176" fontId="19" fillId="0" borderId="16" xfId="57" applyFont="1" applyBorder="1">
      <alignment vertical="center"/>
    </xf>
    <xf numFmtId="176" fontId="19" fillId="0" borderId="17" xfId="57" applyFont="1" applyBorder="1">
      <alignment vertical="center"/>
    </xf>
    <xf numFmtId="176" fontId="19" fillId="0" borderId="22" xfId="57" applyFont="1" applyBorder="1">
      <alignment vertical="center"/>
    </xf>
    <xf numFmtId="176" fontId="19" fillId="0" borderId="1" xfId="57" applyFont="1" applyBorder="1" applyAlignment="1">
      <alignment horizontal="left" vertical="center" wrapText="1"/>
    </xf>
    <xf numFmtId="176" fontId="19" fillId="0" borderId="1" xfId="57" quotePrefix="1" applyFont="1" applyBorder="1" applyAlignment="1">
      <alignment horizontal="left" vertical="center" wrapText="1"/>
    </xf>
    <xf numFmtId="0" fontId="23" fillId="6" borderId="1" xfId="58" applyFont="1" applyFill="1" applyBorder="1" applyAlignment="1">
      <alignment horizontal="center" vertical="center"/>
    </xf>
    <xf numFmtId="176" fontId="41" fillId="0" borderId="1" xfId="57" applyFont="1" applyBorder="1" applyAlignment="1">
      <alignment vertical="center" wrapText="1"/>
    </xf>
    <xf numFmtId="176" fontId="41" fillId="0" borderId="5" xfId="57" applyFont="1" applyBorder="1" applyAlignment="1">
      <alignment horizontal="center" vertical="center"/>
    </xf>
    <xf numFmtId="176" fontId="41" fillId="0" borderId="5" xfId="57" applyFont="1" applyBorder="1" applyAlignment="1">
      <alignment horizontal="center" vertical="center" wrapText="1"/>
    </xf>
    <xf numFmtId="0" fontId="41" fillId="0" borderId="1" xfId="57" applyNumberFormat="1" applyFont="1" applyBorder="1" applyAlignment="1">
      <alignment horizontal="left" vertical="center" wrapText="1"/>
    </xf>
    <xf numFmtId="0" fontId="0" fillId="0" borderId="0" xfId="58" applyFont="1">
      <alignment vertical="center"/>
    </xf>
    <xf numFmtId="0" fontId="41" fillId="0" borderId="1" xfId="58" applyFont="1" applyBorder="1" applyAlignment="1">
      <alignment horizontal="center" vertical="center"/>
    </xf>
    <xf numFmtId="0" fontId="56" fillId="0" borderId="0" xfId="58" applyFont="1">
      <alignment vertical="center"/>
    </xf>
    <xf numFmtId="0" fontId="11" fillId="0" borderId="1" xfId="58" applyFont="1" applyBorder="1" applyAlignment="1">
      <alignment horizontal="center" vertical="center"/>
    </xf>
    <xf numFmtId="0" fontId="0" fillId="0" borderId="1" xfId="58" applyFont="1" applyBorder="1">
      <alignment vertical="center"/>
    </xf>
    <xf numFmtId="0" fontId="0" fillId="0" borderId="1" xfId="58" applyFont="1" applyBorder="1" applyAlignment="1">
      <alignment horizontal="center" vertical="center"/>
    </xf>
    <xf numFmtId="0" fontId="56" fillId="0" borderId="0" xfId="57" applyNumberFormat="1" applyFont="1">
      <alignment vertical="center"/>
    </xf>
    <xf numFmtId="176" fontId="11" fillId="0" borderId="1" xfId="57" applyFont="1" applyBorder="1" applyAlignment="1">
      <alignment horizontal="center" vertical="center"/>
    </xf>
    <xf numFmtId="176" fontId="0" fillId="0" borderId="1" xfId="57" applyFont="1" applyBorder="1">
      <alignment vertical="center"/>
    </xf>
    <xf numFmtId="176" fontId="0" fillId="0" borderId="1" xfId="57" applyFont="1" applyBorder="1" applyAlignment="1">
      <alignment horizontal="center" vertical="center"/>
    </xf>
    <xf numFmtId="176" fontId="0" fillId="0" borderId="0" xfId="57" applyFont="1">
      <alignment vertical="center"/>
    </xf>
    <xf numFmtId="0" fontId="19" fillId="0" borderId="1" xfId="58" quotePrefix="1" applyFont="1" applyBorder="1" applyAlignment="1">
      <alignment vertical="center" wrapText="1"/>
    </xf>
    <xf numFmtId="0" fontId="8" fillId="6" borderId="1" xfId="58" applyFont="1" applyFill="1" applyBorder="1" applyAlignment="1">
      <alignment horizontal="center" vertical="center"/>
    </xf>
    <xf numFmtId="176" fontId="41" fillId="0" borderId="1" xfId="57" applyFont="1" applyBorder="1" applyAlignment="1">
      <alignment horizontal="left" vertical="center" wrapText="1"/>
    </xf>
    <xf numFmtId="176" fontId="23" fillId="0" borderId="5" xfId="57" applyFont="1" applyBorder="1" applyAlignment="1">
      <alignment horizontal="center" vertical="center" wrapText="1"/>
    </xf>
    <xf numFmtId="0" fontId="23" fillId="0" borderId="1" xfId="57" quotePrefix="1" applyNumberFormat="1" applyFont="1" applyBorder="1" applyAlignment="1">
      <alignment horizontal="left" vertical="center" wrapText="1"/>
    </xf>
    <xf numFmtId="3" fontId="23" fillId="0" borderId="1" xfId="3" applyNumberFormat="1" applyFont="1" applyBorder="1" applyAlignment="1">
      <alignment horizontal="center" vertical="center" wrapText="1"/>
    </xf>
    <xf numFmtId="0" fontId="19" fillId="0" borderId="5" xfId="3" applyNumberFormat="1" applyFont="1" applyBorder="1" applyAlignment="1">
      <alignment vertical="center" wrapText="1"/>
    </xf>
    <xf numFmtId="0" fontId="19" fillId="2" borderId="0" xfId="53" applyFont="1" applyFill="1">
      <alignment vertical="center"/>
    </xf>
    <xf numFmtId="0" fontId="23" fillId="0" borderId="0" xfId="53" applyFont="1">
      <alignment vertical="center"/>
    </xf>
    <xf numFmtId="0" fontId="23" fillId="0" borderId="5" xfId="53" applyFont="1" applyBorder="1" applyAlignment="1">
      <alignment horizontal="center" vertical="center"/>
    </xf>
    <xf numFmtId="0" fontId="23" fillId="0" borderId="5" xfId="53" applyFont="1" applyBorder="1">
      <alignment vertical="center"/>
    </xf>
    <xf numFmtId="0" fontId="23" fillId="0" borderId="1" xfId="53" applyFont="1" applyBorder="1" applyAlignment="1">
      <alignment horizontal="center" vertical="center"/>
    </xf>
    <xf numFmtId="176" fontId="41" fillId="0" borderId="1" xfId="57" applyFont="1" applyBorder="1" applyAlignment="1">
      <alignment horizontal="center" vertical="center"/>
    </xf>
    <xf numFmtId="0" fontId="41" fillId="0" borderId="1" xfId="57" applyNumberFormat="1" applyFont="1" applyBorder="1" applyAlignment="1">
      <alignment horizontal="left" vertical="center"/>
    </xf>
    <xf numFmtId="0" fontId="19" fillId="0" borderId="10" xfId="58" applyFont="1" applyBorder="1" applyAlignment="1">
      <alignment vertical="center" wrapText="1"/>
    </xf>
    <xf numFmtId="0" fontId="23" fillId="8" borderId="18" xfId="53" applyFont="1" applyFill="1" applyBorder="1" applyAlignment="1">
      <alignment horizontal="center" vertical="center" wrapText="1"/>
    </xf>
    <xf numFmtId="0" fontId="23" fillId="8" borderId="5" xfId="53" applyFont="1" applyFill="1" applyBorder="1" applyAlignment="1">
      <alignment horizontal="center" vertical="center" wrapText="1"/>
    </xf>
    <xf numFmtId="0" fontId="23" fillId="0" borderId="18" xfId="53" applyFont="1" applyBorder="1" applyAlignment="1">
      <alignment horizontal="center" vertical="center" wrapText="1"/>
    </xf>
    <xf numFmtId="0" fontId="23" fillId="0" borderId="5" xfId="53" applyFont="1" applyBorder="1" applyAlignment="1">
      <alignment horizontal="center" vertical="center" wrapText="1"/>
    </xf>
    <xf numFmtId="0" fontId="19" fillId="8" borderId="5" xfId="53" applyFont="1" applyFill="1" applyBorder="1" applyAlignment="1">
      <alignment horizontal="center" vertical="center" wrapText="1"/>
    </xf>
    <xf numFmtId="0" fontId="19" fillId="0" borderId="5" xfId="53" applyFont="1" applyBorder="1" applyAlignment="1">
      <alignment horizontal="center" vertical="center" wrapText="1"/>
    </xf>
    <xf numFmtId="0" fontId="23" fillId="8" borderId="1" xfId="53" applyFont="1" applyFill="1" applyBorder="1" applyAlignment="1">
      <alignment horizontal="center" vertical="center" wrapText="1"/>
    </xf>
    <xf numFmtId="49" fontId="19" fillId="0" borderId="1" xfId="53" applyNumberFormat="1" applyFont="1" applyBorder="1">
      <alignment vertical="center"/>
    </xf>
    <xf numFmtId="0" fontId="19" fillId="2" borderId="17" xfId="53" applyFont="1" applyFill="1" applyBorder="1">
      <alignment vertical="center"/>
    </xf>
    <xf numFmtId="0" fontId="19" fillId="0" borderId="17" xfId="53" applyFont="1" applyBorder="1">
      <alignment vertical="center"/>
    </xf>
    <xf numFmtId="0" fontId="19" fillId="2" borderId="10" xfId="53" applyFont="1" applyFill="1" applyBorder="1">
      <alignment vertical="center"/>
    </xf>
    <xf numFmtId="0" fontId="19" fillId="0" borderId="1" xfId="53" applyFont="1" applyBorder="1" applyAlignment="1">
      <alignment vertical="center" wrapText="1"/>
    </xf>
    <xf numFmtId="0" fontId="19" fillId="0" borderId="1" xfId="53" applyFont="1" applyBorder="1" applyAlignment="1">
      <alignment horizontal="center" vertical="center" wrapText="1"/>
    </xf>
    <xf numFmtId="0" fontId="19" fillId="0" borderId="1" xfId="53" applyFont="1" applyBorder="1" applyAlignment="1">
      <alignment horizontal="left" vertical="center" wrapText="1"/>
    </xf>
    <xf numFmtId="0" fontId="19" fillId="8" borderId="1" xfId="53" applyFont="1" applyFill="1" applyBorder="1">
      <alignment vertical="center"/>
    </xf>
    <xf numFmtId="49" fontId="19" fillId="8" borderId="1" xfId="53" applyNumberFormat="1" applyFont="1" applyFill="1" applyBorder="1">
      <alignment vertical="center"/>
    </xf>
    <xf numFmtId="0" fontId="19" fillId="8" borderId="5" xfId="53" applyFont="1" applyFill="1" applyBorder="1">
      <alignment vertical="center"/>
    </xf>
    <xf numFmtId="0" fontId="19" fillId="8" borderId="17" xfId="53" applyFont="1" applyFill="1" applyBorder="1">
      <alignment vertical="center"/>
    </xf>
    <xf numFmtId="0" fontId="19" fillId="8" borderId="10" xfId="53" applyFont="1" applyFill="1" applyBorder="1">
      <alignment vertical="center"/>
    </xf>
    <xf numFmtId="0" fontId="19" fillId="8" borderId="1" xfId="53" applyFont="1" applyFill="1" applyBorder="1" applyAlignment="1">
      <alignment vertical="center" wrapText="1"/>
    </xf>
    <xf numFmtId="0" fontId="19" fillId="8" borderId="1" xfId="53" applyFont="1" applyFill="1" applyBorder="1" applyAlignment="1">
      <alignment horizontal="center" vertical="center" wrapText="1"/>
    </xf>
    <xf numFmtId="0" fontId="19" fillId="7" borderId="1" xfId="53" applyFont="1" applyFill="1" applyBorder="1">
      <alignment vertical="center"/>
    </xf>
    <xf numFmtId="49" fontId="19" fillId="7" borderId="1" xfId="53" applyNumberFormat="1" applyFont="1" applyFill="1" applyBorder="1">
      <alignment vertical="center"/>
    </xf>
    <xf numFmtId="0" fontId="19" fillId="7" borderId="5" xfId="53" applyFont="1" applyFill="1" applyBorder="1">
      <alignment vertical="center"/>
    </xf>
    <xf numFmtId="0" fontId="19" fillId="7" borderId="17" xfId="53" applyFont="1" applyFill="1" applyBorder="1">
      <alignment vertical="center"/>
    </xf>
    <xf numFmtId="0" fontId="19" fillId="7" borderId="8" xfId="53" applyFont="1" applyFill="1" applyBorder="1">
      <alignment vertical="center"/>
    </xf>
    <xf numFmtId="0" fontId="19" fillId="7" borderId="1" xfId="53" applyFont="1" applyFill="1" applyBorder="1" applyAlignment="1">
      <alignment vertical="center" wrapText="1"/>
    </xf>
    <xf numFmtId="0" fontId="19" fillId="7" borderId="5" xfId="53" applyFont="1" applyFill="1" applyBorder="1" applyAlignment="1">
      <alignment horizontal="center" vertical="center" wrapText="1"/>
    </xf>
    <xf numFmtId="0" fontId="19" fillId="0" borderId="1" xfId="59" applyFont="1" applyBorder="1">
      <alignment vertical="center"/>
    </xf>
    <xf numFmtId="0" fontId="19" fillId="0" borderId="5" xfId="59" applyFont="1" applyBorder="1" applyAlignment="1">
      <alignment horizontal="center" vertical="center" wrapText="1"/>
    </xf>
    <xf numFmtId="176" fontId="0" fillId="2" borderId="5" xfId="60" applyFont="1" applyFill="1" applyBorder="1">
      <alignment vertical="center"/>
    </xf>
    <xf numFmtId="176" fontId="0" fillId="2" borderId="10" xfId="61" applyFont="1" applyFill="1" applyBorder="1">
      <alignment vertical="center"/>
    </xf>
    <xf numFmtId="0" fontId="0" fillId="2" borderId="10" xfId="61" applyNumberFormat="1" applyFont="1" applyFill="1" applyBorder="1">
      <alignment vertical="center"/>
    </xf>
    <xf numFmtId="176" fontId="0" fillId="2" borderId="8" xfId="61" applyFont="1" applyFill="1" applyBorder="1">
      <alignment vertical="center"/>
    </xf>
    <xf numFmtId="176" fontId="0" fillId="2" borderId="0" xfId="61" applyFont="1" applyFill="1">
      <alignment vertical="center"/>
    </xf>
    <xf numFmtId="176" fontId="0" fillId="2" borderId="0" xfId="61" applyFont="1" applyFill="1" applyAlignment="1">
      <alignment horizontal="center" vertical="center"/>
    </xf>
    <xf numFmtId="176" fontId="0" fillId="2" borderId="0" xfId="61" applyFont="1" applyFill="1" applyAlignment="1">
      <alignment horizontal="left" vertical="center"/>
    </xf>
    <xf numFmtId="0" fontId="0" fillId="2" borderId="0" xfId="61" applyNumberFormat="1" applyFont="1" applyFill="1">
      <alignment vertical="center"/>
    </xf>
    <xf numFmtId="176" fontId="0" fillId="0" borderId="0" xfId="61" applyFont="1">
      <alignment vertical="center"/>
    </xf>
    <xf numFmtId="0" fontId="56" fillId="0" borderId="0" xfId="61" applyNumberFormat="1" applyFont="1">
      <alignment vertical="center"/>
    </xf>
    <xf numFmtId="176" fontId="11" fillId="0" borderId="0" xfId="61" applyFont="1" applyAlignment="1">
      <alignment horizontal="center" vertical="center"/>
    </xf>
    <xf numFmtId="176" fontId="0" fillId="0" borderId="0" xfId="61" applyFont="1" applyAlignment="1">
      <alignment horizontal="center" vertical="center"/>
    </xf>
    <xf numFmtId="176" fontId="0" fillId="2" borderId="10" xfId="57" applyFont="1" applyFill="1" applyBorder="1">
      <alignment vertical="center"/>
    </xf>
    <xf numFmtId="176" fontId="0" fillId="2" borderId="10" xfId="57" applyFont="1" applyFill="1" applyBorder="1" applyAlignment="1">
      <alignment horizontal="center" vertical="center"/>
    </xf>
    <xf numFmtId="0" fontId="0" fillId="2" borderId="8" xfId="57" applyNumberFormat="1" applyFont="1" applyFill="1" applyBorder="1">
      <alignment vertical="center"/>
    </xf>
    <xf numFmtId="176" fontId="0" fillId="2" borderId="0" xfId="57" applyFont="1" applyFill="1">
      <alignment vertical="center"/>
    </xf>
    <xf numFmtId="176" fontId="0" fillId="2" borderId="0" xfId="57" applyFont="1" applyFill="1" applyAlignment="1">
      <alignment horizontal="center" vertical="center"/>
    </xf>
    <xf numFmtId="176" fontId="0" fillId="2" borderId="0" xfId="57" applyFont="1" applyFill="1" applyAlignment="1">
      <alignment horizontal="left" vertical="center"/>
    </xf>
    <xf numFmtId="176" fontId="11" fillId="0" borderId="0" xfId="57" applyFont="1" applyAlignment="1">
      <alignment horizontal="center" vertical="center"/>
    </xf>
    <xf numFmtId="176" fontId="0" fillId="0" borderId="0" xfId="57" applyFont="1" applyAlignment="1">
      <alignment horizontal="center" vertical="center"/>
    </xf>
    <xf numFmtId="0" fontId="0" fillId="2" borderId="0" xfId="57" applyNumberFormat="1" applyFont="1" applyFill="1">
      <alignment vertical="center"/>
    </xf>
    <xf numFmtId="0" fontId="23" fillId="8" borderId="1" xfId="17" applyFont="1" applyFill="1" applyBorder="1" applyAlignment="1">
      <alignment horizontal="center" vertical="center" wrapText="1"/>
    </xf>
    <xf numFmtId="0" fontId="23" fillId="0" borderId="1" xfId="17" applyFont="1" applyBorder="1" applyAlignment="1">
      <alignment horizontal="center" vertical="center" wrapText="1"/>
    </xf>
    <xf numFmtId="0" fontId="19" fillId="8" borderId="1" xfId="6" applyFont="1" applyFill="1" applyBorder="1" applyAlignment="1">
      <alignment horizontal="center" vertical="center" wrapText="1"/>
    </xf>
    <xf numFmtId="0" fontId="56" fillId="0" borderId="3" xfId="6" applyFont="1" applyBorder="1" applyAlignment="1">
      <alignment horizontal="center" vertical="center" wrapText="1"/>
    </xf>
    <xf numFmtId="0" fontId="56" fillId="2" borderId="8" xfId="6" applyFont="1" applyFill="1" applyBorder="1" applyAlignment="1">
      <alignment horizontal="center" vertical="center"/>
    </xf>
    <xf numFmtId="176" fontId="56" fillId="0" borderId="0" xfId="3" applyFont="1">
      <alignment vertical="center"/>
    </xf>
    <xf numFmtId="0" fontId="11" fillId="0" borderId="0" xfId="0" applyNumberFormat="1" applyFont="1" applyAlignment="1">
      <alignment horizontal="center" vertical="center"/>
    </xf>
    <xf numFmtId="176" fontId="11" fillId="0" borderId="0" xfId="0" applyFont="1" applyAlignment="1">
      <alignment horizontal="left" vertical="center" wrapText="1"/>
    </xf>
    <xf numFmtId="176" fontId="11" fillId="0" borderId="1" xfId="0" applyFont="1" applyBorder="1" applyAlignment="1">
      <alignment horizontal="left" vertical="top" wrapText="1"/>
    </xf>
    <xf numFmtId="0" fontId="19" fillId="8" borderId="5" xfId="3" applyNumberFormat="1" applyFont="1" applyFill="1" applyBorder="1" applyAlignment="1">
      <alignment horizontal="left" vertical="center" wrapText="1"/>
    </xf>
    <xf numFmtId="0" fontId="19" fillId="7" borderId="5" xfId="3" applyNumberFormat="1" applyFont="1" applyFill="1" applyBorder="1" applyAlignment="1">
      <alignment horizontal="left" vertical="center" wrapText="1"/>
    </xf>
    <xf numFmtId="0" fontId="19" fillId="0" borderId="5" xfId="3" applyNumberFormat="1" applyFont="1" applyBorder="1" applyAlignment="1">
      <alignment horizontal="left" vertical="center" wrapText="1"/>
    </xf>
    <xf numFmtId="0" fontId="23" fillId="0" borderId="5" xfId="3" applyNumberFormat="1" applyFont="1" applyBorder="1" applyAlignment="1">
      <alignment horizontal="left" vertical="center" wrapText="1"/>
    </xf>
    <xf numFmtId="0" fontId="23" fillId="7" borderId="5" xfId="3" applyNumberFormat="1" applyFont="1" applyFill="1" applyBorder="1" applyAlignment="1">
      <alignment horizontal="left" vertical="center" wrapText="1"/>
    </xf>
    <xf numFmtId="0" fontId="56" fillId="2" borderId="0" xfId="15" applyFont="1" applyFill="1">
      <alignment vertical="center"/>
    </xf>
    <xf numFmtId="0" fontId="56" fillId="2" borderId="0" xfId="7" applyNumberFormat="1" applyFont="1" applyFill="1">
      <alignment vertical="center"/>
    </xf>
    <xf numFmtId="14" fontId="11" fillId="0" borderId="2" xfId="0" applyNumberFormat="1" applyFont="1" applyBorder="1" applyAlignment="1">
      <alignment horizontal="right" vertical="center"/>
    </xf>
    <xf numFmtId="14" fontId="11" fillId="0" borderId="3" xfId="0" applyNumberFormat="1" applyFont="1" applyBorder="1" applyAlignment="1">
      <alignment horizontal="right" vertical="center"/>
    </xf>
    <xf numFmtId="14" fontId="11" fillId="0" borderId="4" xfId="0" applyNumberFormat="1" applyFont="1" applyBorder="1" applyAlignment="1">
      <alignment horizontal="right" vertical="center"/>
    </xf>
    <xf numFmtId="176" fontId="0" fillId="0" borderId="2" xfId="0" applyBorder="1" applyAlignment="1">
      <alignment horizontal="left" vertical="center" wrapText="1"/>
    </xf>
    <xf numFmtId="176" fontId="0" fillId="0" borderId="3" xfId="0" applyBorder="1" applyAlignment="1">
      <alignment horizontal="left" vertical="center" wrapText="1"/>
    </xf>
    <xf numFmtId="176" fontId="0" fillId="0" borderId="4" xfId="0" applyBorder="1" applyAlignment="1">
      <alignment horizontal="left" vertical="center" wrapText="1"/>
    </xf>
    <xf numFmtId="176" fontId="11" fillId="0" borderId="2" xfId="0" applyFont="1" applyBorder="1" applyAlignment="1">
      <alignment horizontal="left" vertical="center"/>
    </xf>
    <xf numFmtId="176" fontId="11" fillId="0" borderId="3" xfId="0" applyFont="1" applyBorder="1" applyAlignment="1">
      <alignment horizontal="left" vertical="center"/>
    </xf>
    <xf numFmtId="176" fontId="11" fillId="0" borderId="2" xfId="0" applyFont="1" applyBorder="1" applyAlignment="1">
      <alignment horizontal="left" vertical="center" wrapText="1"/>
    </xf>
    <xf numFmtId="176" fontId="11" fillId="0" borderId="3" xfId="0" applyFont="1" applyBorder="1" applyAlignment="1">
      <alignment horizontal="left" vertical="center" wrapText="1"/>
    </xf>
    <xf numFmtId="176" fontId="11" fillId="0" borderId="4" xfId="0" applyFont="1" applyBorder="1" applyAlignment="1">
      <alignment horizontal="left" vertical="center" wrapText="1"/>
    </xf>
    <xf numFmtId="0" fontId="11" fillId="0" borderId="2" xfId="0" applyNumberFormat="1" applyFont="1" applyBorder="1" applyAlignment="1">
      <alignment horizontal="right" vertical="center"/>
    </xf>
    <xf numFmtId="0" fontId="11" fillId="0" borderId="3" xfId="0" applyNumberFormat="1" applyFont="1" applyBorder="1" applyAlignment="1">
      <alignment horizontal="right" vertical="center"/>
    </xf>
    <xf numFmtId="0" fontId="11" fillId="0" borderId="4" xfId="0" applyNumberFormat="1" applyFont="1" applyBorder="1" applyAlignment="1">
      <alignment horizontal="right" vertical="center"/>
    </xf>
    <xf numFmtId="176" fontId="11" fillId="0" borderId="4" xfId="0" applyFont="1" applyBorder="1" applyAlignment="1">
      <alignment horizontal="left" vertical="center"/>
    </xf>
    <xf numFmtId="176" fontId="0" fillId="0" borderId="1" xfId="0" applyBorder="1" applyAlignment="1">
      <alignment horizontal="left" vertical="center"/>
    </xf>
    <xf numFmtId="0" fontId="0" fillId="0" borderId="2" xfId="0" applyNumberFormat="1" applyBorder="1" applyAlignment="1">
      <alignment horizontal="right" vertical="center"/>
    </xf>
    <xf numFmtId="0" fontId="0" fillId="0" borderId="3" xfId="0" applyNumberFormat="1" applyBorder="1" applyAlignment="1">
      <alignment horizontal="right" vertical="center"/>
    </xf>
    <xf numFmtId="0" fontId="0" fillId="0" borderId="4" xfId="0" applyNumberFormat="1" applyBorder="1" applyAlignment="1">
      <alignment horizontal="right" vertical="center"/>
    </xf>
    <xf numFmtId="176" fontId="0" fillId="0" borderId="3" xfId="0" applyBorder="1" applyAlignment="1">
      <alignment horizontal="left" vertical="center"/>
    </xf>
    <xf numFmtId="176" fontId="0" fillId="0" borderId="4" xfId="0" applyBorder="1" applyAlignment="1">
      <alignment horizontal="left" vertical="center"/>
    </xf>
    <xf numFmtId="14" fontId="0" fillId="0" borderId="2" xfId="0" applyNumberFormat="1" applyBorder="1" applyAlignment="1">
      <alignment horizontal="right" vertical="center"/>
    </xf>
    <xf numFmtId="14" fontId="0" fillId="0" borderId="3" xfId="0" applyNumberFormat="1" applyBorder="1" applyAlignment="1">
      <alignment horizontal="right" vertical="center"/>
    </xf>
    <xf numFmtId="14" fontId="0" fillId="0" borderId="4" xfId="0" applyNumberFormat="1" applyBorder="1" applyAlignment="1">
      <alignment horizontal="right" vertical="center"/>
    </xf>
    <xf numFmtId="0" fontId="0" fillId="0" borderId="1" xfId="0" applyNumberFormat="1" applyBorder="1" applyAlignment="1">
      <alignment horizontal="right" vertical="center"/>
    </xf>
    <xf numFmtId="14" fontId="0" fillId="0" borderId="1" xfId="0" applyNumberFormat="1" applyBorder="1" applyAlignment="1">
      <alignment horizontal="right" vertical="center"/>
    </xf>
    <xf numFmtId="0" fontId="19" fillId="0" borderId="6" xfId="0" applyNumberFormat="1" applyFont="1" applyBorder="1" applyAlignment="1">
      <alignment horizontal="right" vertical="center"/>
    </xf>
    <xf numFmtId="0" fontId="19" fillId="0" borderId="7" xfId="0" applyNumberFormat="1" applyFont="1" applyBorder="1" applyAlignment="1">
      <alignment horizontal="right" vertical="center"/>
    </xf>
    <xf numFmtId="0" fontId="19" fillId="0" borderId="9" xfId="0" applyNumberFormat="1" applyFont="1" applyBorder="1" applyAlignment="1">
      <alignment horizontal="right" vertical="center"/>
    </xf>
    <xf numFmtId="176" fontId="19" fillId="0" borderId="2" xfId="0" applyFont="1" applyBorder="1" applyAlignment="1">
      <alignment horizontal="left" vertical="center"/>
    </xf>
    <xf numFmtId="176" fontId="19" fillId="0" borderId="3" xfId="0" applyFont="1" applyBorder="1" applyAlignment="1">
      <alignment horizontal="left" vertical="center"/>
    </xf>
    <xf numFmtId="176" fontId="19" fillId="0" borderId="4" xfId="0" applyFont="1" applyBorder="1" applyAlignment="1">
      <alignment horizontal="left" vertical="center"/>
    </xf>
    <xf numFmtId="14" fontId="19" fillId="0" borderId="2" xfId="0" applyNumberFormat="1" applyFont="1" applyBorder="1" applyAlignment="1">
      <alignment horizontal="right" vertical="center"/>
    </xf>
    <xf numFmtId="14" fontId="19" fillId="0" borderId="3" xfId="0" applyNumberFormat="1" applyFont="1" applyBorder="1" applyAlignment="1">
      <alignment horizontal="right" vertical="center"/>
    </xf>
    <xf numFmtId="14" fontId="19" fillId="0" borderId="4" xfId="0" applyNumberFormat="1" applyFont="1" applyBorder="1" applyAlignment="1">
      <alignment horizontal="right" vertical="center"/>
    </xf>
    <xf numFmtId="0" fontId="19" fillId="2" borderId="27" xfId="3" applyNumberFormat="1" applyFont="1" applyFill="1" applyBorder="1" applyAlignment="1">
      <alignment horizontal="center" vertical="center" wrapText="1"/>
    </xf>
    <xf numFmtId="0" fontId="19" fillId="2" borderId="6" xfId="3" applyNumberFormat="1" applyFont="1" applyFill="1" applyBorder="1" applyAlignment="1">
      <alignment horizontal="center" vertical="center" wrapText="1"/>
    </xf>
    <xf numFmtId="0" fontId="19" fillId="2" borderId="15" xfId="3" applyNumberFormat="1" applyFont="1" applyFill="1" applyBorder="1" applyAlignment="1">
      <alignment horizontal="center" vertical="center" wrapText="1"/>
    </xf>
    <xf numFmtId="0" fontId="19" fillId="2" borderId="7" xfId="3" applyNumberFormat="1" applyFont="1" applyFill="1" applyBorder="1" applyAlignment="1">
      <alignment horizontal="center" vertical="center" wrapText="1"/>
    </xf>
    <xf numFmtId="0" fontId="19" fillId="2" borderId="11" xfId="3" applyNumberFormat="1" applyFont="1" applyFill="1" applyBorder="1" applyAlignment="1">
      <alignment horizontal="center" vertical="center" wrapText="1"/>
    </xf>
    <xf numFmtId="0" fontId="19" fillId="2" borderId="9" xfId="3" applyNumberFormat="1" applyFont="1" applyFill="1" applyBorder="1" applyAlignment="1">
      <alignment horizontal="center" vertical="center" wrapText="1"/>
    </xf>
    <xf numFmtId="0" fontId="19" fillId="2" borderId="1" xfId="3" applyNumberFormat="1" applyFont="1" applyFill="1" applyBorder="1" applyAlignment="1">
      <alignment horizontal="center" vertical="center" wrapText="1"/>
    </xf>
    <xf numFmtId="0" fontId="19" fillId="2" borderId="1" xfId="3" applyNumberFormat="1" applyFont="1" applyFill="1" applyBorder="1" applyAlignment="1">
      <alignment horizontal="center" vertical="center"/>
    </xf>
    <xf numFmtId="176" fontId="19" fillId="0" borderId="5" xfId="0" applyFont="1" applyBorder="1" applyAlignment="1">
      <alignment horizontal="center" vertical="center" wrapText="1"/>
    </xf>
    <xf numFmtId="176" fontId="19" fillId="0" borderId="10" xfId="0" applyFont="1" applyBorder="1" applyAlignment="1">
      <alignment horizontal="center" vertical="center" wrapText="1"/>
    </xf>
    <xf numFmtId="176" fontId="19" fillId="0" borderId="8" xfId="0" applyFont="1" applyBorder="1" applyAlignment="1">
      <alignment horizontal="center" vertical="center" wrapText="1"/>
    </xf>
    <xf numFmtId="176" fontId="0" fillId="4" borderId="5" xfId="0" applyFill="1" applyBorder="1" applyAlignment="1">
      <alignment horizontal="center" vertical="center" wrapText="1"/>
    </xf>
    <xf numFmtId="176" fontId="0" fillId="4" borderId="10" xfId="0" applyFill="1" applyBorder="1" applyAlignment="1">
      <alignment horizontal="center" vertical="center" wrapText="1"/>
    </xf>
    <xf numFmtId="176" fontId="0" fillId="4" borderId="8" xfId="0" applyFill="1" applyBorder="1" applyAlignment="1">
      <alignment horizontal="center" vertical="center" wrapText="1"/>
    </xf>
    <xf numFmtId="0" fontId="0" fillId="0" borderId="2" xfId="0" applyNumberFormat="1" applyBorder="1" applyAlignment="1">
      <alignment vertical="center" wrapText="1"/>
    </xf>
    <xf numFmtId="0" fontId="0" fillId="0" borderId="4" xfId="0" applyNumberFormat="1" applyBorder="1" applyAlignment="1">
      <alignment vertical="center" wrapText="1"/>
    </xf>
    <xf numFmtId="176" fontId="0" fillId="0" borderId="1" xfId="0" applyBorder="1" applyAlignment="1">
      <alignment vertical="center" wrapText="1"/>
    </xf>
    <xf numFmtId="176" fontId="0" fillId="0" borderId="5" xfId="0" applyBorder="1" applyAlignment="1">
      <alignment horizontal="center" vertical="center" wrapText="1"/>
    </xf>
    <xf numFmtId="176" fontId="0" fillId="0" borderId="10" xfId="0" applyBorder="1" applyAlignment="1">
      <alignment horizontal="center" vertical="center" wrapText="1"/>
    </xf>
    <xf numFmtId="176" fontId="0" fillId="0" borderId="8" xfId="0" applyBorder="1" applyAlignment="1">
      <alignment horizontal="center" vertical="center" wrapText="1"/>
    </xf>
    <xf numFmtId="176" fontId="0" fillId="0" borderId="1" xfId="0" applyBorder="1" applyAlignment="1">
      <alignment horizontal="center" vertical="center" wrapText="1"/>
    </xf>
    <xf numFmtId="176" fontId="0" fillId="0" borderId="2" xfId="0" applyBorder="1" applyAlignment="1">
      <alignment vertical="center" wrapText="1"/>
    </xf>
    <xf numFmtId="176" fontId="0" fillId="0" borderId="4" xfId="0" applyBorder="1" applyAlignment="1">
      <alignment vertical="center" wrapText="1"/>
    </xf>
    <xf numFmtId="176" fontId="0" fillId="0" borderId="5" xfId="0" applyBorder="1" applyAlignment="1">
      <alignment horizontal="center" vertical="center"/>
    </xf>
    <xf numFmtId="176" fontId="0" fillId="0" borderId="10" xfId="0" applyBorder="1" applyAlignment="1">
      <alignment horizontal="center" vertical="center"/>
    </xf>
    <xf numFmtId="176" fontId="0" fillId="0" borderId="8" xfId="0" applyBorder="1" applyAlignment="1">
      <alignment horizontal="center" vertical="center"/>
    </xf>
    <xf numFmtId="176" fontId="19" fillId="0" borderId="1" xfId="0" applyFont="1" applyBorder="1" applyAlignment="1">
      <alignment horizontal="center" vertical="center" wrapText="1"/>
    </xf>
    <xf numFmtId="176" fontId="11" fillId="0" borderId="5" xfId="3" applyBorder="1" applyAlignment="1">
      <alignment horizontal="center" vertical="center" wrapText="1"/>
    </xf>
    <xf numFmtId="176" fontId="11" fillId="0" borderId="10" xfId="3" applyBorder="1" applyAlignment="1">
      <alignment horizontal="center" vertical="center" wrapText="1"/>
    </xf>
    <xf numFmtId="176" fontId="11" fillId="0" borderId="8" xfId="3" applyBorder="1" applyAlignment="1">
      <alignment horizontal="center" vertical="center" wrapText="1"/>
    </xf>
    <xf numFmtId="176" fontId="19" fillId="0" borderId="5" xfId="3" applyFont="1" applyBorder="1" applyAlignment="1">
      <alignment horizontal="center" vertical="center" wrapText="1"/>
    </xf>
    <xf numFmtId="176" fontId="19" fillId="0" borderId="10" xfId="3" applyFont="1" applyBorder="1" applyAlignment="1">
      <alignment horizontal="center" vertical="center" wrapText="1"/>
    </xf>
    <xf numFmtId="176" fontId="19" fillId="0" borderId="8" xfId="3" applyFont="1" applyBorder="1" applyAlignment="1">
      <alignment horizontal="center" vertical="center" wrapText="1"/>
    </xf>
    <xf numFmtId="176" fontId="19" fillId="4" borderId="5" xfId="3" applyFont="1" applyFill="1" applyBorder="1" applyAlignment="1">
      <alignment horizontal="center" vertical="center" wrapText="1"/>
    </xf>
    <xf numFmtId="176" fontId="19" fillId="4" borderId="10" xfId="3" applyFont="1" applyFill="1" applyBorder="1" applyAlignment="1">
      <alignment horizontal="center" vertical="center" wrapText="1"/>
    </xf>
    <xf numFmtId="176" fontId="19" fillId="4" borderId="8" xfId="3" applyFont="1" applyFill="1" applyBorder="1" applyAlignment="1">
      <alignment horizontal="center" vertical="center" wrapText="1"/>
    </xf>
    <xf numFmtId="176" fontId="11" fillId="0" borderId="2" xfId="3" applyBorder="1" applyAlignment="1">
      <alignment vertical="center" wrapText="1"/>
    </xf>
    <xf numFmtId="176" fontId="11" fillId="0" borderId="4" xfId="3" applyBorder="1" applyAlignment="1">
      <alignment vertical="center" wrapText="1"/>
    </xf>
    <xf numFmtId="176" fontId="11" fillId="0" borderId="1" xfId="3" applyBorder="1" applyAlignment="1">
      <alignment vertical="center" wrapText="1"/>
    </xf>
    <xf numFmtId="176" fontId="11" fillId="0" borderId="5" xfId="3" applyBorder="1" applyAlignment="1">
      <alignment horizontal="center" vertical="center"/>
    </xf>
    <xf numFmtId="176" fontId="11" fillId="0" borderId="10" xfId="3" applyBorder="1" applyAlignment="1">
      <alignment horizontal="center" vertical="center"/>
    </xf>
    <xf numFmtId="176" fontId="11" fillId="0" borderId="8" xfId="3" applyBorder="1" applyAlignment="1">
      <alignment horizontal="center" vertical="center"/>
    </xf>
    <xf numFmtId="0" fontId="19" fillId="0" borderId="27" xfId="3" applyNumberFormat="1" applyFont="1" applyBorder="1" applyAlignment="1">
      <alignment horizontal="center" vertical="center" wrapText="1"/>
    </xf>
    <xf numFmtId="0" fontId="19" fillId="0" borderId="6" xfId="3" applyNumberFormat="1" applyFont="1" applyBorder="1" applyAlignment="1">
      <alignment horizontal="center" vertical="center" wrapText="1"/>
    </xf>
    <xf numFmtId="0" fontId="19" fillId="0" borderId="15" xfId="3" applyNumberFormat="1" applyFont="1" applyBorder="1" applyAlignment="1">
      <alignment horizontal="center" vertical="center" wrapText="1"/>
    </xf>
    <xf numFmtId="0" fontId="19" fillId="0" borderId="7" xfId="3" applyNumberFormat="1" applyFont="1" applyBorder="1" applyAlignment="1">
      <alignment horizontal="center" vertical="center" wrapText="1"/>
    </xf>
    <xf numFmtId="0" fontId="19" fillId="0" borderId="11" xfId="3" applyNumberFormat="1" applyFont="1" applyBorder="1" applyAlignment="1">
      <alignment horizontal="center" vertical="center" wrapText="1"/>
    </xf>
    <xf numFmtId="0" fontId="19" fillId="0" borderId="9" xfId="3" applyNumberFormat="1" applyFont="1" applyBorder="1" applyAlignment="1">
      <alignment horizontal="center" vertical="center" wrapText="1"/>
    </xf>
    <xf numFmtId="0" fontId="19" fillId="0" borderId="1" xfId="3" applyNumberFormat="1" applyFont="1" applyBorder="1" applyAlignment="1">
      <alignment horizontal="center" vertical="center" wrapText="1"/>
    </xf>
    <xf numFmtId="0" fontId="19" fillId="0" borderId="1" xfId="3" applyNumberFormat="1" applyFont="1" applyBorder="1" applyAlignment="1">
      <alignment horizontal="center" vertical="center"/>
    </xf>
    <xf numFmtId="0" fontId="0" fillId="0" borderId="2" xfId="0" applyNumberFormat="1" applyBorder="1" applyAlignment="1">
      <alignment horizontal="center" vertical="center"/>
    </xf>
    <xf numFmtId="0" fontId="0" fillId="0" borderId="4" xfId="0" applyNumberFormat="1" applyBorder="1" applyAlignment="1">
      <alignment horizontal="center" vertical="center"/>
    </xf>
    <xf numFmtId="176" fontId="11" fillId="11" borderId="5" xfId="3" applyFill="1" applyBorder="1" applyAlignment="1">
      <alignment horizontal="center" vertical="center" wrapText="1"/>
    </xf>
    <xf numFmtId="176" fontId="11" fillId="11" borderId="10" xfId="3" applyFill="1" applyBorder="1" applyAlignment="1">
      <alignment horizontal="center" vertical="center" wrapText="1"/>
    </xf>
    <xf numFmtId="176" fontId="11" fillId="11" borderId="8" xfId="3" applyFill="1" applyBorder="1" applyAlignment="1">
      <alignment horizontal="center" vertical="center" wrapText="1"/>
    </xf>
    <xf numFmtId="0" fontId="11" fillId="0" borderId="2" xfId="3" applyNumberFormat="1" applyBorder="1" applyAlignment="1">
      <alignment horizontal="center" vertical="center" wrapText="1"/>
    </xf>
    <xf numFmtId="0" fontId="11" fillId="0" borderId="4" xfId="3" applyNumberFormat="1" applyBorder="1" applyAlignment="1">
      <alignment horizontal="center" vertical="center" wrapText="1"/>
    </xf>
    <xf numFmtId="176" fontId="11" fillId="0" borderId="2" xfId="3" applyBorder="1" applyAlignment="1">
      <alignment horizontal="center" vertical="center" wrapText="1"/>
    </xf>
    <xf numFmtId="176" fontId="11" fillId="0" borderId="4" xfId="3" applyBorder="1" applyAlignment="1">
      <alignment horizontal="center" vertical="center" wrapText="1"/>
    </xf>
    <xf numFmtId="176" fontId="0" fillId="0" borderId="5" xfId="3" applyFont="1" applyBorder="1" applyAlignment="1">
      <alignment horizontal="center" vertical="center" wrapText="1"/>
    </xf>
    <xf numFmtId="176" fontId="0" fillId="0" borderId="10" xfId="3" applyFont="1" applyBorder="1" applyAlignment="1">
      <alignment horizontal="center" vertical="center" wrapText="1"/>
    </xf>
    <xf numFmtId="176" fontId="0" fillId="0" borderId="8" xfId="3" applyFont="1" applyBorder="1" applyAlignment="1">
      <alignment horizontal="center" vertical="center" wrapText="1"/>
    </xf>
    <xf numFmtId="0" fontId="0" fillId="4" borderId="5" xfId="6" applyFont="1" applyFill="1" applyBorder="1" applyAlignment="1">
      <alignment horizontal="center" vertical="center" wrapText="1"/>
    </xf>
    <xf numFmtId="0" fontId="0" fillId="4" borderId="8" xfId="6" applyFont="1" applyFill="1" applyBorder="1" applyAlignment="1">
      <alignment horizontal="center" vertical="center" wrapText="1"/>
    </xf>
    <xf numFmtId="0" fontId="0" fillId="4" borderId="10" xfId="6" applyFont="1" applyFill="1" applyBorder="1" applyAlignment="1">
      <alignment horizontal="center" vertical="center" wrapText="1"/>
    </xf>
    <xf numFmtId="0" fontId="0" fillId="17" borderId="5" xfId="6" applyFont="1" applyFill="1" applyBorder="1" applyAlignment="1">
      <alignment horizontal="center" vertical="center" wrapText="1"/>
    </xf>
    <xf numFmtId="0" fontId="0" fillId="17" borderId="8" xfId="6" applyFont="1" applyFill="1" applyBorder="1" applyAlignment="1">
      <alignment horizontal="center" vertical="center" wrapText="1"/>
    </xf>
    <xf numFmtId="0" fontId="11" fillId="2" borderId="1" xfId="3" applyNumberFormat="1" applyFill="1" applyBorder="1" applyAlignment="1">
      <alignment horizontal="center" vertical="center" wrapText="1"/>
    </xf>
    <xf numFmtId="0" fontId="11" fillId="2" borderId="1" xfId="3" applyNumberFormat="1" applyFill="1" applyBorder="1" applyAlignment="1">
      <alignment horizontal="center" vertical="center"/>
    </xf>
    <xf numFmtId="176" fontId="26" fillId="0" borderId="8" xfId="0" applyFont="1" applyBorder="1" applyAlignment="1">
      <alignment horizontal="center" vertical="center"/>
    </xf>
    <xf numFmtId="176" fontId="26" fillId="0" borderId="1" xfId="0" applyFont="1" applyBorder="1" applyAlignment="1">
      <alignment horizontal="center" vertical="center"/>
    </xf>
    <xf numFmtId="0" fontId="0" fillId="0" borderId="2" xfId="10" applyNumberFormat="1" applyFont="1" applyBorder="1" applyAlignment="1">
      <alignment horizontal="center" vertical="center" wrapText="1"/>
    </xf>
    <xf numFmtId="0" fontId="0" fillId="0" borderId="3" xfId="10" applyNumberFormat="1" applyFont="1" applyBorder="1" applyAlignment="1">
      <alignment horizontal="center" vertical="center" wrapText="1"/>
    </xf>
    <xf numFmtId="176" fontId="0" fillId="0" borderId="2" xfId="10" applyFont="1" applyBorder="1" applyAlignment="1">
      <alignment horizontal="center" vertical="center" wrapText="1"/>
    </xf>
    <xf numFmtId="176" fontId="0" fillId="0" borderId="3" xfId="10" applyFont="1" applyBorder="1" applyAlignment="1">
      <alignment horizontal="center" vertical="center" wrapText="1"/>
    </xf>
    <xf numFmtId="176" fontId="0" fillId="0" borderId="5" xfId="10" applyFont="1" applyBorder="1" applyAlignment="1">
      <alignment horizontal="center" vertical="center" wrapText="1"/>
    </xf>
    <xf numFmtId="176" fontId="0" fillId="0" borderId="10" xfId="10" applyFont="1" applyBorder="1" applyAlignment="1">
      <alignment horizontal="center" vertical="center" wrapText="1"/>
    </xf>
    <xf numFmtId="176" fontId="0" fillId="0" borderId="8" xfId="10" applyFont="1" applyBorder="1" applyAlignment="1">
      <alignment horizontal="center" vertical="center" wrapText="1"/>
    </xf>
    <xf numFmtId="176" fontId="46" fillId="15" borderId="1" xfId="0" applyFont="1" applyFill="1" applyBorder="1" applyAlignment="1">
      <alignment horizontal="center" vertical="center" wrapText="1"/>
    </xf>
    <xf numFmtId="176" fontId="0" fillId="0" borderId="5" xfId="10" applyFont="1" applyBorder="1" applyAlignment="1">
      <alignment horizontal="center" vertical="center"/>
    </xf>
    <xf numFmtId="176" fontId="0" fillId="0" borderId="10" xfId="10" applyFont="1" applyBorder="1" applyAlignment="1">
      <alignment horizontal="center" vertical="center"/>
    </xf>
    <xf numFmtId="176" fontId="0" fillId="0" borderId="8" xfId="10" applyFont="1" applyBorder="1" applyAlignment="1">
      <alignment horizontal="center" vertical="center"/>
    </xf>
    <xf numFmtId="176" fontId="38" fillId="7" borderId="17" xfId="0" applyFont="1" applyFill="1" applyBorder="1" applyAlignment="1">
      <alignment horizontal="left" vertical="center" wrapText="1"/>
    </xf>
    <xf numFmtId="176" fontId="38" fillId="7" borderId="14" xfId="0" applyFont="1" applyFill="1" applyBorder="1" applyAlignment="1">
      <alignment horizontal="left" vertical="center" wrapText="1"/>
    </xf>
    <xf numFmtId="176" fontId="19" fillId="0" borderId="17" xfId="0" applyFont="1" applyBorder="1" applyAlignment="1">
      <alignment horizontal="left" vertical="center" wrapText="1"/>
    </xf>
    <xf numFmtId="176" fontId="19" fillId="0" borderId="14" xfId="0" applyFont="1" applyBorder="1" applyAlignment="1">
      <alignment horizontal="left" vertical="center" wrapText="1"/>
    </xf>
    <xf numFmtId="176" fontId="19" fillId="0" borderId="10" xfId="0" applyFont="1" applyBorder="1" applyAlignment="1">
      <alignment horizontal="left" vertical="center" wrapText="1"/>
    </xf>
    <xf numFmtId="176" fontId="0" fillId="8" borderId="48" xfId="0" applyFill="1" applyBorder="1" applyAlignment="1">
      <alignment horizontal="left" vertical="center" wrapText="1"/>
    </xf>
    <xf numFmtId="176" fontId="0" fillId="8" borderId="10" xfId="0" applyFill="1" applyBorder="1" applyAlignment="1">
      <alignment horizontal="left" vertical="center" wrapText="1"/>
    </xf>
    <xf numFmtId="176" fontId="0" fillId="7" borderId="48" xfId="0" applyFill="1" applyBorder="1" applyAlignment="1">
      <alignment horizontal="left" vertical="center" wrapText="1"/>
    </xf>
    <xf numFmtId="176" fontId="0" fillId="7" borderId="10" xfId="0" applyFill="1" applyBorder="1" applyAlignment="1">
      <alignment horizontal="left" vertical="center" wrapText="1"/>
    </xf>
  </cellXfs>
  <cellStyles count="62">
    <cellStyle name="ハイパーリンク" xfId="33" builtinId="8"/>
    <cellStyle name="桁区切り" xfId="1" builtinId="6"/>
    <cellStyle name="桁区切り 2" xfId="12" xr:uid="{1A7FD1BC-4026-4455-8761-0AFE8561F57A}"/>
    <cellStyle name="標準" xfId="0" builtinId="0"/>
    <cellStyle name="標準 10 2 2 2 4" xfId="19" xr:uid="{AC965172-727A-4F50-9BB9-D78E6B29DB62}"/>
    <cellStyle name="標準 10 2 2 2 4 2" xfId="26" xr:uid="{1FC549C3-6FEE-42FC-8E71-23589563C070}"/>
    <cellStyle name="標準 10 2 2 2 4 3" xfId="55" xr:uid="{714507D7-8383-410F-B3F1-7DCCB3B60A64}"/>
    <cellStyle name="標準 10 2 2 2 4 3 2" xfId="36" xr:uid="{2EBE79AD-EB18-4BDB-BFAB-99299F81E31A}"/>
    <cellStyle name="標準 10 2 4 2 3" xfId="23" xr:uid="{E8F11ACC-8B58-4F33-AF36-9F88FBCAC7F0}"/>
    <cellStyle name="標準 10 2 4 2 3 2" xfId="30" xr:uid="{981A8778-2247-4FC7-9DBC-2BF28E46EF24}"/>
    <cellStyle name="標準 10 2 4 2 3 3" xfId="59" xr:uid="{461B8E3F-86AE-4F36-8745-3E7A174B9EF0}"/>
    <cellStyle name="標準 10 2 4 2 3 3 2" xfId="41" xr:uid="{DFECC469-E8F8-40AB-AEFB-3629485DF0F5}"/>
    <cellStyle name="標準 10 2 4 4" xfId="17" xr:uid="{6D507CA7-BE5C-4FA5-96E1-AC72242968E9}"/>
    <cellStyle name="標準 10 2 4 4 2" xfId="24" xr:uid="{BD81EAC5-3C79-4122-BC73-7EF7DEB574AF}"/>
    <cellStyle name="標準 10 2 4 4 3" xfId="44" xr:uid="{29BD51C0-56F2-49B4-838D-60EB8DC95020}"/>
    <cellStyle name="標準 10 2 4 4 3 2" xfId="52" xr:uid="{74C33EA3-B13D-4319-A32C-A8B81634D4B0}"/>
    <cellStyle name="標準 10 2 4 4 3 2 2" xfId="53" xr:uid="{E76E6C1E-DFE4-4B3D-8BCA-A13D78D8DF72}"/>
    <cellStyle name="標準 10 2 4 4 3 3" xfId="40" xr:uid="{F8B45E66-A98C-453C-8DC2-39F41B218A1C}"/>
    <cellStyle name="標準 11 2 2 4" xfId="18" xr:uid="{4D819BFC-57B7-412F-8BF0-4E44DE49F497}"/>
    <cellStyle name="標準 11 2 2 4 2" xfId="25" xr:uid="{1726E30D-3466-47FA-98B6-71A2663ED520}"/>
    <cellStyle name="標準 11 2 2 4 3" xfId="45" xr:uid="{92A298AA-AC3C-46DD-88E3-E8FB9C63C31F}"/>
    <cellStyle name="標準 11 2 2 4 4" xfId="54" xr:uid="{05FAD689-3928-4845-99BF-3248AE6688EF}"/>
    <cellStyle name="標準 2" xfId="16" xr:uid="{A6D95A9F-8E90-4987-AF12-D6C75579363B}"/>
    <cellStyle name="標準 2 3" xfId="3" xr:uid="{59011CB7-B013-4E77-8B41-0F4D4C17FBF4}"/>
    <cellStyle name="標準 2 3 2" xfId="6" xr:uid="{7541D755-6349-4D06-AF58-34EA2DFCFD35}"/>
    <cellStyle name="標準 3" xfId="13" xr:uid="{3BF044D7-C952-45B3-851B-A8E608A7229C}"/>
    <cellStyle name="標準 3 3 2 4 4" xfId="20" xr:uid="{4BC9D252-7970-402B-97B4-90FCBEE0D3A6}"/>
    <cellStyle name="標準 3 3 2 4 4 2" xfId="27" xr:uid="{8DA4E17A-CEF3-438B-8EAA-2A0C641B06EB}"/>
    <cellStyle name="標準 3 3 2 4 4 3" xfId="46" xr:uid="{A6BA6C9F-E247-4BE8-A112-1664A4BE32DA}"/>
    <cellStyle name="標準 3 3 2 4 4 3 2" xfId="37" xr:uid="{73FBC880-F86B-42F6-9681-B1A37EAADE9D}"/>
    <cellStyle name="標準 3 3 2 4 4 4" xfId="56" xr:uid="{E1A36DBD-FE87-44F4-9A49-8E0604C6515C}"/>
    <cellStyle name="標準 4" xfId="14" xr:uid="{CA3FFF09-6E19-4840-896E-E430592C2D5E}"/>
    <cellStyle name="標準 4 2 2 2 2 2 2 2 3" xfId="35" xr:uid="{E792BD8B-55BD-47A0-A33A-89E629904744}"/>
    <cellStyle name="標準 4 2 2 2 2 2 2 2 4 2 2" xfId="7" xr:uid="{D289FFC2-6EE0-4073-9B1F-BE9C6FA635DB}"/>
    <cellStyle name="標準 4 2 2 2 2 2 2 2 4 2 2 10" xfId="32" xr:uid="{C30E6BAD-ADAE-44D6-A315-917F519DDBFF}"/>
    <cellStyle name="標準 4 2 2 2 2 2 2 2 4 2 2 14 3" xfId="42" xr:uid="{7E71349C-7692-4B5B-B8B4-D8D94B4A7819}"/>
    <cellStyle name="標準 4 2 2 2 2 2 2 2 4 2 2 2" xfId="50" xr:uid="{FE950E78-A02F-4ABA-A6AA-BB187F8BBCC2}"/>
    <cellStyle name="標準 4 2 2 2 2 2 2 2 4 2 2 3" xfId="61" xr:uid="{3150D240-2BD3-4F14-B3D7-6CC9FD9D21CA}"/>
    <cellStyle name="標準 4 2 2 2 2 2 2 2 4 4 2" xfId="8" xr:uid="{B09EA5AD-098F-4A32-847A-4445912B30D2}"/>
    <cellStyle name="標準 4 2 2 2 2 2 2 2 4 4 2 10" xfId="31" xr:uid="{0E5B6651-4EE0-4C7D-BBCE-128B7156C320}"/>
    <cellStyle name="標準 4 2 2 2 2 2 2 2 4 4 2 2" xfId="49" xr:uid="{4791A533-4FFE-466C-9E11-33E3B031001B}"/>
    <cellStyle name="標準 4 2 2 2 2 2 2 2 4 4 2 2 3" xfId="60" xr:uid="{B0FB9A17-9F2E-4570-8C6B-2495E185940C}"/>
    <cellStyle name="標準 4 2 2 2 2 2 2 2 4 8 4" xfId="22" xr:uid="{8453E94B-A071-4BB1-B2CE-5D066AF74E89}"/>
    <cellStyle name="標準 4 2 2 2 2 2 2 2 4 8 4 2" xfId="29" xr:uid="{61C8BA65-1349-447E-8A53-4185DB8979EA}"/>
    <cellStyle name="標準 4 2 2 2 2 2 2 2 4 8 4 3" xfId="48" xr:uid="{7104F37D-8F7A-4D02-9F53-2BB690C3C406}"/>
    <cellStyle name="標準 4 2 2 2 2 2 2 2 4 8 4 3 2" xfId="43" xr:uid="{D0DC1C14-8704-439F-BAC1-286D3D69C2D7}"/>
    <cellStyle name="標準 4 2 2 2 2 2 2 2 4 8 4 3 4" xfId="57" xr:uid="{D54FF865-15BC-42DF-89E4-762348B05CBC}"/>
    <cellStyle name="標準 4 2 2 2 2 2 2 3 2" xfId="10" xr:uid="{DA4416AD-519E-4720-B072-4B10C5B5F599}"/>
    <cellStyle name="標準 5" xfId="4" xr:uid="{0DFB2235-D0CA-4D21-A20C-6946E1E1F483}"/>
    <cellStyle name="標準 6" xfId="51" xr:uid="{8E484CEF-872B-4E18-B30C-CEFFBDB49DFD}"/>
    <cellStyle name="標準 6 2 2 2" xfId="34" xr:uid="{8B5AD718-6783-4597-910E-D77C0E797C59}"/>
    <cellStyle name="標準 6 2 2 4 2 4 4" xfId="21" xr:uid="{4DFCC332-A0A2-4339-8E7E-84CF6F24901A}"/>
    <cellStyle name="標準 6 2 2 4 2 4 4 2" xfId="28" xr:uid="{1A7B3AFF-A9E3-4A08-9C18-C295510CD84B}"/>
    <cellStyle name="標準 6 2 2 4 2 4 4 3" xfId="38" xr:uid="{884661A7-A099-4038-958E-1DCA3809C2C6}"/>
    <cellStyle name="標準 6 2 2 4 2 4 4 3 2" xfId="39" xr:uid="{F1FF2CDB-9F5C-49AF-A8AD-15922D34B52C}"/>
    <cellStyle name="標準 6 2 2 4 2 4 4 4" xfId="47" xr:uid="{9E913BA9-5002-46A0-BDA4-309500892A37}"/>
    <cellStyle name="標準 6 2 2 4 2 4 4 5" xfId="58" xr:uid="{B342D582-C173-4C88-AC97-6F8FC56CF1EE}"/>
    <cellStyle name="標準 6 2 3 2 2" xfId="9" xr:uid="{4F3C3BF4-9EB9-4D3B-BF8B-6AB02A725138}"/>
    <cellStyle name="標準 8 2" xfId="2" xr:uid="{980F2546-71CB-4E0C-85FF-D028874C3AE1}"/>
    <cellStyle name="標準 9" xfId="5" xr:uid="{C5F2B455-3C89-423F-B094-ED91FC01882B}"/>
    <cellStyle name="標準 9 3" xfId="15" xr:uid="{0927CA67-6094-4B83-BF88-69A6CA06BCE2}"/>
    <cellStyle name="標準 9 4" xfId="11" xr:uid="{6D261A7C-84C1-4123-A0CF-1DAE88B1FB69}"/>
  </cellStyles>
  <dxfs count="12">
    <dxf>
      <fill>
        <patternFill>
          <bgColor theme="9" tint="0.79998168889431442"/>
        </patternFill>
      </fill>
    </dxf>
    <dxf>
      <fill>
        <patternFill>
          <bgColor theme="7" tint="0.79998168889431442"/>
        </patternFill>
      </fill>
    </dxf>
    <dxf>
      <fill>
        <patternFill>
          <bgColor theme="9" tint="0.79998168889431442"/>
        </patternFill>
      </fill>
    </dxf>
    <dxf>
      <fill>
        <patternFill>
          <bgColor theme="7" tint="0.79998168889431442"/>
        </patternFill>
      </fill>
    </dxf>
    <dxf>
      <fill>
        <patternFill>
          <bgColor theme="9" tint="0.79998168889431442"/>
        </patternFill>
      </fill>
    </dxf>
    <dxf>
      <fill>
        <patternFill>
          <bgColor theme="7" tint="0.79998168889431442"/>
        </patternFill>
      </fill>
    </dxf>
    <dxf>
      <fill>
        <patternFill>
          <bgColor theme="9" tint="0.79998168889431442"/>
        </patternFill>
      </fill>
    </dxf>
    <dxf>
      <fill>
        <patternFill>
          <bgColor theme="7" tint="0.79998168889431442"/>
        </patternFill>
      </fill>
    </dxf>
    <dxf>
      <fill>
        <patternFill>
          <bgColor theme="9" tint="0.79998168889431442"/>
        </patternFill>
      </fill>
    </dxf>
    <dxf>
      <fill>
        <patternFill>
          <bgColor theme="7" tint="0.79998168889431442"/>
        </patternFill>
      </fill>
    </dxf>
    <dxf>
      <fill>
        <patternFill>
          <bgColor theme="9" tint="0.79998168889431442"/>
        </patternFill>
      </fill>
    </dxf>
    <dxf>
      <fill>
        <patternFill>
          <bgColor theme="7" tint="0.79998168889431442"/>
        </patternFill>
      </fill>
    </dxf>
  </dxfs>
  <tableStyles count="0" defaultTableStyle="TableStyleMedium2" defaultPivotStyle="PivotStyleLight16"/>
  <colors>
    <mruColors>
      <color rgb="FFFFCCFF"/>
      <color rgb="FFCCFF99"/>
      <color rgb="FFFF3399"/>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3" Type="http://schemas.openxmlformats.org/officeDocument/2006/relationships/worksheet" Target="worksheets/sheet3.xml"/><Relationship Id="rId21" Type="http://schemas.openxmlformats.org/officeDocument/2006/relationships/theme" Target="theme/theme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calcChain" Target="calcChain.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microsoft.com/office/2017/10/relationships/person" Target="persons/person.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sharedStrings" Target="sharedStrings.xml"/><Relationship Id="rId10" Type="http://schemas.openxmlformats.org/officeDocument/2006/relationships/worksheet" Target="worksheets/sheet10.xml"/><Relationship Id="rId19" Type="http://schemas.openxmlformats.org/officeDocument/2006/relationships/worksheet" Target="worksheets/sheet19.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styles" Target="styles.xml"/></Relationships>
</file>

<file path=xl/persons/person.xml><?xml version="1.0" encoding="utf-8"?>
<personList xmlns="http://schemas.microsoft.com/office/spreadsheetml/2018/threadedcomments" xmlns:x="http://schemas.openxmlformats.org/spreadsheetml/2006/main"/>
</file>

<file path=xl/theme/theme1.xml><?xml version="1.0" encoding="utf-8"?>
<a:theme xmlns:a="http://schemas.openxmlformats.org/drawingml/2006/main" name="Office 2013 - 2022 テーマ">
  <a:themeElements>
    <a:clrScheme name="Office 2013 - 2022">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2013 - 2022">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2013 - 2022">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2013 - 2022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C5B7E55-C134-4471-9ED5-EB8B2D47CDF9}">
  <dimension ref="B1:U27"/>
  <sheetViews>
    <sheetView topLeftCell="B11" zoomScale="70" zoomScaleNormal="70" zoomScalePageLayoutView="33" workbookViewId="0">
      <selection activeCell="W23" sqref="W23"/>
    </sheetView>
  </sheetViews>
  <sheetFormatPr defaultColWidth="9" defaultRowHeight="18"/>
  <cols>
    <col min="1" max="18" width="9" style="2"/>
    <col min="19" max="19" width="9" style="2" customWidth="1"/>
    <col min="20" max="20" width="9" style="2"/>
    <col min="21" max="21" width="3.33203125" style="2" customWidth="1"/>
    <col min="22" max="22" width="9" style="2"/>
    <col min="23" max="25" width="9" style="2" customWidth="1"/>
    <col min="26" max="16384" width="9" style="2"/>
  </cols>
  <sheetData>
    <row r="1" spans="2:21">
      <c r="B1" s="1"/>
      <c r="C1" s="1"/>
      <c r="D1" s="1"/>
      <c r="E1" s="1"/>
      <c r="F1" s="1"/>
      <c r="G1" s="1"/>
      <c r="H1" s="1"/>
      <c r="I1" s="1"/>
      <c r="J1" s="1"/>
      <c r="K1" s="1"/>
      <c r="L1" s="1"/>
      <c r="M1" s="1"/>
      <c r="N1" s="1"/>
      <c r="O1" s="1"/>
      <c r="P1" s="1"/>
      <c r="Q1" s="1"/>
      <c r="R1" s="1"/>
      <c r="S1" s="1"/>
      <c r="T1" s="1"/>
      <c r="U1" s="1"/>
    </row>
    <row r="2" spans="2:21">
      <c r="B2" s="1"/>
      <c r="C2" s="1"/>
      <c r="D2" s="1"/>
      <c r="E2" s="1"/>
      <c r="F2" s="1"/>
      <c r="G2" s="1"/>
      <c r="H2" s="1"/>
      <c r="I2" s="1"/>
      <c r="J2" s="1"/>
      <c r="K2" s="1"/>
      <c r="L2" s="1"/>
      <c r="M2" s="1"/>
      <c r="N2" s="1"/>
      <c r="O2" s="1"/>
      <c r="P2" s="1"/>
      <c r="Q2" s="1"/>
      <c r="R2" s="1"/>
      <c r="S2" s="1"/>
      <c r="T2" s="1"/>
      <c r="U2" s="1"/>
    </row>
    <row r="3" spans="2:21">
      <c r="B3" s="1"/>
      <c r="C3" s="1"/>
      <c r="D3" s="1"/>
      <c r="E3" s="1"/>
      <c r="F3" s="1"/>
      <c r="G3" s="1"/>
      <c r="H3" s="1"/>
      <c r="I3" s="1"/>
      <c r="J3" s="1"/>
      <c r="K3" s="1"/>
      <c r="L3" s="1"/>
      <c r="M3" s="1"/>
      <c r="N3" s="1"/>
      <c r="O3" s="1"/>
      <c r="P3" s="1"/>
      <c r="Q3" s="1"/>
      <c r="R3" s="1"/>
      <c r="S3" s="1"/>
      <c r="T3" s="1"/>
      <c r="U3" s="1"/>
    </row>
    <row r="4" spans="2:21">
      <c r="B4" s="1"/>
      <c r="C4" s="1"/>
      <c r="D4" s="1"/>
      <c r="E4" s="1"/>
      <c r="F4" s="1"/>
      <c r="G4" s="1"/>
      <c r="H4" s="1"/>
      <c r="I4" s="1"/>
      <c r="J4" s="1"/>
      <c r="K4" s="1"/>
      <c r="L4" s="1"/>
      <c r="M4" s="1"/>
      <c r="N4" s="1"/>
      <c r="O4" s="1"/>
      <c r="P4" s="1"/>
      <c r="Q4" s="1"/>
      <c r="R4" s="1"/>
      <c r="S4" s="1"/>
      <c r="T4" s="1"/>
      <c r="U4" s="1"/>
    </row>
    <row r="5" spans="2:21">
      <c r="B5" s="1"/>
      <c r="C5" s="1"/>
      <c r="D5" s="1"/>
      <c r="E5" s="1"/>
      <c r="F5" s="1"/>
      <c r="G5" s="1"/>
      <c r="H5" s="1"/>
      <c r="I5" s="1"/>
      <c r="J5" s="1"/>
      <c r="K5" s="1"/>
      <c r="L5" s="1"/>
      <c r="M5" s="1"/>
      <c r="N5" s="1"/>
      <c r="O5" s="1"/>
      <c r="P5" s="1"/>
      <c r="Q5" s="1"/>
      <c r="R5" s="1"/>
      <c r="S5" s="1"/>
      <c r="T5" s="1"/>
      <c r="U5" s="1"/>
    </row>
    <row r="6" spans="2:21">
      <c r="B6" s="1"/>
      <c r="C6" s="1"/>
      <c r="D6" s="1"/>
      <c r="E6" s="1"/>
      <c r="F6" s="1"/>
      <c r="G6" s="1"/>
      <c r="H6" s="1"/>
      <c r="I6" s="1"/>
      <c r="J6" s="1"/>
      <c r="K6" s="1"/>
      <c r="L6" s="1"/>
      <c r="M6" s="1"/>
      <c r="N6" s="1"/>
      <c r="O6" s="1"/>
      <c r="P6" s="1"/>
      <c r="Q6" s="1"/>
      <c r="R6" s="1"/>
      <c r="S6" s="1"/>
      <c r="T6" s="1"/>
      <c r="U6" s="1"/>
    </row>
    <row r="7" spans="2:21">
      <c r="B7" s="1"/>
      <c r="C7" s="1"/>
      <c r="D7" s="1"/>
      <c r="E7" s="1"/>
      <c r="F7" s="1"/>
      <c r="G7" s="1"/>
      <c r="H7" s="1"/>
      <c r="I7" s="1"/>
      <c r="J7" s="1"/>
      <c r="K7" s="1"/>
      <c r="L7" s="1"/>
      <c r="M7" s="1"/>
      <c r="N7" s="1"/>
      <c r="O7" s="1"/>
      <c r="P7" s="1"/>
      <c r="Q7" s="1"/>
      <c r="R7" s="1"/>
      <c r="S7" s="1"/>
      <c r="T7" s="1"/>
      <c r="U7" s="1"/>
    </row>
    <row r="8" spans="2:21">
      <c r="B8" s="1"/>
      <c r="C8" s="1"/>
      <c r="D8" s="1"/>
      <c r="E8" s="1"/>
      <c r="F8" s="1"/>
      <c r="G8" s="1"/>
      <c r="H8" s="1"/>
      <c r="I8" s="1"/>
      <c r="J8" s="1"/>
      <c r="K8" s="1"/>
      <c r="L8" s="1"/>
      <c r="M8" s="1"/>
      <c r="N8" s="1"/>
      <c r="O8" s="1"/>
      <c r="P8" s="1"/>
      <c r="Q8" s="1"/>
      <c r="R8" s="1"/>
      <c r="S8" s="1"/>
      <c r="T8" s="1"/>
      <c r="U8" s="1"/>
    </row>
    <row r="9" spans="2:21">
      <c r="B9" s="1"/>
      <c r="C9" s="1"/>
      <c r="D9" s="1"/>
      <c r="E9" s="1"/>
      <c r="F9" s="1"/>
      <c r="G9" s="1"/>
      <c r="H9" s="1"/>
      <c r="I9" s="1"/>
      <c r="J9" s="1"/>
      <c r="K9" s="1"/>
      <c r="L9" s="1"/>
      <c r="M9" s="1"/>
      <c r="N9" s="1"/>
      <c r="O9" s="1"/>
      <c r="P9" s="1"/>
      <c r="Q9" s="1"/>
      <c r="R9" s="1"/>
      <c r="S9" s="1"/>
      <c r="T9" s="1"/>
      <c r="U9" s="1"/>
    </row>
    <row r="10" spans="2:21" ht="28">
      <c r="B10" s="1"/>
      <c r="C10" s="1"/>
      <c r="D10" s="1"/>
      <c r="E10" s="1"/>
      <c r="F10" s="1"/>
      <c r="G10" s="1"/>
      <c r="H10" s="1"/>
      <c r="I10" s="1"/>
      <c r="J10" s="1"/>
      <c r="K10" s="3"/>
      <c r="L10" s="1"/>
      <c r="M10" s="1"/>
      <c r="N10" s="1"/>
      <c r="O10" s="1"/>
      <c r="P10" s="1"/>
      <c r="Q10" s="1"/>
      <c r="R10" s="1"/>
      <c r="S10" s="1"/>
      <c r="T10" s="1"/>
      <c r="U10" s="1"/>
    </row>
    <row r="11" spans="2:21" s="6" customFormat="1" ht="58.5">
      <c r="B11" s="4"/>
      <c r="C11" s="4"/>
      <c r="D11" s="4"/>
      <c r="E11" s="4"/>
      <c r="F11" s="4"/>
      <c r="G11" s="4"/>
      <c r="H11" s="4"/>
      <c r="I11" s="4"/>
      <c r="J11" s="4"/>
      <c r="K11" s="5" t="s">
        <v>0</v>
      </c>
      <c r="L11" s="4"/>
      <c r="M11" s="4"/>
      <c r="N11" s="4"/>
      <c r="O11" s="4"/>
      <c r="P11" s="4"/>
      <c r="Q11" s="4"/>
      <c r="R11" s="4"/>
      <c r="S11" s="4"/>
      <c r="T11" s="4"/>
      <c r="U11" s="4"/>
    </row>
    <row r="12" spans="2:21" s="6" customFormat="1" ht="58.5">
      <c r="B12" s="4"/>
      <c r="C12" s="4"/>
      <c r="D12" s="4"/>
      <c r="E12" s="4"/>
      <c r="F12" s="4"/>
      <c r="G12" s="4"/>
      <c r="H12" s="4"/>
      <c r="I12" s="4"/>
      <c r="J12" s="4"/>
      <c r="K12" s="5" t="s">
        <v>1</v>
      </c>
      <c r="L12" s="4"/>
      <c r="M12" s="4"/>
      <c r="N12" s="4"/>
      <c r="O12" s="4"/>
      <c r="P12" s="4"/>
      <c r="Q12" s="4"/>
      <c r="R12" s="4"/>
      <c r="S12" s="4"/>
      <c r="T12" s="4"/>
      <c r="U12" s="4"/>
    </row>
    <row r="13" spans="2:21" s="6" customFormat="1" ht="45">
      <c r="B13" s="4"/>
      <c r="C13" s="4"/>
      <c r="D13" s="4"/>
      <c r="E13" s="4"/>
      <c r="F13" s="4"/>
      <c r="G13" s="7"/>
      <c r="H13" s="4"/>
      <c r="I13" s="4"/>
      <c r="J13" s="4"/>
      <c r="K13" s="8" t="s">
        <v>7678</v>
      </c>
      <c r="L13" s="4"/>
      <c r="M13" s="4"/>
      <c r="N13" s="4"/>
      <c r="O13" s="4"/>
      <c r="P13" s="4"/>
      <c r="Q13" s="4"/>
      <c r="R13" s="4"/>
      <c r="S13" s="4" t="s">
        <v>7232</v>
      </c>
      <c r="T13" s="4"/>
      <c r="U13" s="4"/>
    </row>
    <row r="14" spans="2:21" s="6" customFormat="1" ht="45">
      <c r="B14" s="4"/>
      <c r="C14" s="4"/>
      <c r="D14" s="4"/>
      <c r="E14" s="4"/>
      <c r="F14" s="4"/>
      <c r="G14" s="4"/>
      <c r="H14" s="4"/>
      <c r="I14" s="4"/>
      <c r="J14" s="4"/>
      <c r="K14" s="8"/>
      <c r="L14" s="4"/>
      <c r="M14" s="4"/>
      <c r="N14" s="4"/>
      <c r="O14" s="4"/>
      <c r="P14" s="4"/>
      <c r="Q14" s="4"/>
      <c r="R14" s="4"/>
      <c r="S14" s="4"/>
      <c r="T14" s="4"/>
      <c r="U14" s="4"/>
    </row>
    <row r="15" spans="2:21">
      <c r="B15" s="1"/>
      <c r="C15" s="1"/>
      <c r="D15" s="1"/>
      <c r="E15" s="1"/>
      <c r="F15" s="1"/>
      <c r="G15" s="1"/>
      <c r="H15" s="1"/>
      <c r="I15" s="1"/>
      <c r="J15" s="1"/>
      <c r="K15" s="1"/>
      <c r="L15" s="1"/>
      <c r="M15" s="1"/>
      <c r="N15" s="1"/>
      <c r="O15" s="1"/>
      <c r="P15" s="1"/>
      <c r="Q15" s="1"/>
      <c r="R15" s="1"/>
      <c r="S15" s="1"/>
      <c r="T15" s="1"/>
      <c r="U15" s="1"/>
    </row>
    <row r="16" spans="2:21" ht="18.75" customHeight="1">
      <c r="B16" s="1"/>
      <c r="C16" s="1"/>
      <c r="D16" s="1"/>
      <c r="E16" s="1"/>
      <c r="F16" s="1"/>
      <c r="G16" s="1"/>
      <c r="H16" s="1"/>
      <c r="I16" s="1"/>
      <c r="J16" s="1"/>
      <c r="K16" s="1"/>
      <c r="L16" s="1"/>
      <c r="M16" s="1"/>
      <c r="N16" s="1"/>
      <c r="O16" s="1"/>
      <c r="P16" s="1"/>
      <c r="Q16" s="1"/>
      <c r="R16" s="1"/>
      <c r="S16" s="1"/>
      <c r="T16" s="1"/>
      <c r="U16" s="1"/>
    </row>
    <row r="17" spans="2:21" ht="14.25" customHeight="1">
      <c r="B17" s="1"/>
      <c r="C17" s="1"/>
      <c r="D17" s="1"/>
      <c r="E17" s="1"/>
      <c r="F17" s="1"/>
      <c r="G17" s="1"/>
      <c r="H17" s="1"/>
      <c r="I17" s="1"/>
      <c r="J17" s="1"/>
      <c r="K17" s="1"/>
      <c r="L17" s="1"/>
      <c r="M17" s="1"/>
      <c r="N17" s="1"/>
      <c r="O17" s="1"/>
      <c r="P17" s="1"/>
      <c r="Q17" s="1"/>
      <c r="R17" s="1"/>
      <c r="S17" s="1"/>
      <c r="T17" s="1"/>
      <c r="U17" s="1"/>
    </row>
    <row r="18" spans="2:21" s="6" customFormat="1" ht="22.5" customHeight="1">
      <c r="B18" s="4"/>
      <c r="C18" s="4"/>
      <c r="D18" s="4"/>
      <c r="E18" s="4"/>
      <c r="F18" s="4"/>
      <c r="G18" s="4"/>
      <c r="H18" s="4"/>
      <c r="I18" s="4"/>
      <c r="J18" s="4"/>
      <c r="K18" s="4"/>
      <c r="L18" s="4"/>
      <c r="M18" s="4"/>
      <c r="N18" s="4"/>
      <c r="O18" s="4"/>
      <c r="P18" s="4"/>
      <c r="Q18" s="4"/>
      <c r="R18" s="4"/>
      <c r="S18" s="4"/>
      <c r="T18" s="4"/>
      <c r="U18" s="4"/>
    </row>
    <row r="19" spans="2:21" s="6" customFormat="1" ht="22.5" customHeight="1">
      <c r="B19" s="4"/>
      <c r="C19" s="4"/>
      <c r="D19" s="4"/>
      <c r="E19" s="4"/>
      <c r="F19" s="4"/>
      <c r="G19" s="4"/>
      <c r="H19" s="4"/>
      <c r="I19" s="4"/>
      <c r="J19" s="4"/>
      <c r="K19" s="4"/>
      <c r="L19" s="4"/>
      <c r="M19" s="4"/>
      <c r="N19" s="4"/>
      <c r="O19" s="4"/>
      <c r="P19" s="4"/>
      <c r="Q19" s="4"/>
      <c r="R19" s="4"/>
      <c r="S19" s="4"/>
      <c r="T19" s="4"/>
      <c r="U19" s="4"/>
    </row>
    <row r="20" spans="2:21" s="6" customFormat="1">
      <c r="B20" s="4"/>
      <c r="C20" s="4"/>
      <c r="D20" s="4"/>
      <c r="E20" s="4"/>
      <c r="F20" s="4"/>
      <c r="G20" s="4"/>
      <c r="H20" s="4"/>
      <c r="I20" s="4"/>
      <c r="J20" s="4"/>
      <c r="K20" s="4"/>
      <c r="L20" s="4"/>
      <c r="M20" s="4"/>
      <c r="N20" s="4"/>
      <c r="O20" s="4"/>
      <c r="P20" s="4"/>
      <c r="Q20" s="4"/>
      <c r="R20" s="4"/>
      <c r="S20" s="4"/>
      <c r="T20" s="4"/>
      <c r="U20" s="4"/>
    </row>
    <row r="21" spans="2:21" s="6" customFormat="1" ht="32.5">
      <c r="B21" s="4"/>
      <c r="C21" s="4"/>
      <c r="D21" s="4"/>
      <c r="E21" s="4"/>
      <c r="F21" s="4"/>
      <c r="G21" s="4"/>
      <c r="H21" s="4"/>
      <c r="I21" s="4"/>
      <c r="J21" s="4"/>
      <c r="K21" s="9" t="s">
        <v>2</v>
      </c>
      <c r="L21" s="4"/>
      <c r="M21" s="4"/>
      <c r="N21" s="4"/>
      <c r="O21" s="4"/>
      <c r="P21" s="4"/>
      <c r="Q21" s="4"/>
      <c r="R21" s="4"/>
      <c r="S21" s="4"/>
      <c r="T21" s="4"/>
      <c r="U21" s="4"/>
    </row>
    <row r="22" spans="2:21" s="6" customFormat="1" ht="41.5">
      <c r="B22" s="4"/>
      <c r="C22" s="4"/>
      <c r="D22" s="4"/>
      <c r="E22" s="4"/>
      <c r="F22" s="4"/>
      <c r="G22" s="4"/>
      <c r="H22" s="4"/>
      <c r="I22" s="4"/>
      <c r="J22" s="4"/>
      <c r="K22" s="10" t="s">
        <v>3</v>
      </c>
      <c r="L22" s="4"/>
      <c r="M22" s="4"/>
      <c r="N22" s="4"/>
      <c r="O22" s="4"/>
      <c r="P22" s="4"/>
      <c r="Q22" s="4"/>
      <c r="R22" s="4"/>
      <c r="S22" s="4"/>
      <c r="T22" s="4"/>
      <c r="U22" s="4"/>
    </row>
    <row r="23" spans="2:21" s="6" customFormat="1" ht="41.5">
      <c r="B23" s="4"/>
      <c r="C23" s="4"/>
      <c r="D23" s="4"/>
      <c r="E23" s="4"/>
      <c r="F23" s="4"/>
      <c r="G23" s="4"/>
      <c r="H23" s="4"/>
      <c r="I23" s="4"/>
      <c r="J23" s="4"/>
      <c r="K23" s="10" t="s">
        <v>4</v>
      </c>
      <c r="L23" s="4"/>
      <c r="M23" s="4"/>
      <c r="N23" s="4"/>
      <c r="O23" s="4"/>
      <c r="P23" s="4"/>
      <c r="Q23" s="4"/>
      <c r="R23" s="4"/>
      <c r="S23" s="4"/>
      <c r="T23" s="4"/>
      <c r="U23" s="4"/>
    </row>
    <row r="24" spans="2:21" s="6" customFormat="1" ht="41.5">
      <c r="B24" s="4"/>
      <c r="C24" s="4"/>
      <c r="D24" s="4"/>
      <c r="E24" s="4"/>
      <c r="F24" s="4"/>
      <c r="G24" s="4"/>
      <c r="H24" s="4"/>
      <c r="I24" s="4"/>
      <c r="J24" s="4"/>
      <c r="K24" s="10" t="s">
        <v>5</v>
      </c>
      <c r="L24" s="4"/>
      <c r="M24" s="4"/>
      <c r="N24" s="4"/>
      <c r="O24" s="4"/>
      <c r="P24" s="4"/>
      <c r="Q24" s="4"/>
      <c r="R24" s="4"/>
      <c r="S24" s="4"/>
      <c r="T24" s="4"/>
      <c r="U24" s="4"/>
    </row>
    <row r="25" spans="2:21">
      <c r="B25" s="1"/>
      <c r="C25" s="1"/>
      <c r="D25" s="1"/>
      <c r="E25" s="1"/>
      <c r="F25" s="1"/>
      <c r="G25" s="1"/>
      <c r="H25" s="1"/>
      <c r="I25" s="1"/>
      <c r="J25" s="1"/>
      <c r="K25" s="1"/>
      <c r="L25" s="1"/>
      <c r="M25" s="1"/>
      <c r="N25" s="1"/>
      <c r="O25" s="1"/>
      <c r="P25" s="1"/>
      <c r="Q25" s="1"/>
      <c r="R25" s="1"/>
      <c r="S25" s="1"/>
      <c r="T25" s="1"/>
      <c r="U25" s="1"/>
    </row>
    <row r="26" spans="2:21">
      <c r="B26" s="1"/>
      <c r="C26" s="1"/>
      <c r="D26" s="1"/>
      <c r="E26" s="1"/>
      <c r="F26" s="1"/>
      <c r="G26" s="1"/>
      <c r="H26" s="1"/>
      <c r="I26" s="1"/>
      <c r="J26" s="1"/>
      <c r="K26" s="1"/>
      <c r="L26" s="1"/>
      <c r="M26" s="1"/>
      <c r="N26" s="1"/>
      <c r="O26" s="1"/>
      <c r="P26" s="1"/>
      <c r="Q26" s="1"/>
      <c r="R26" s="1"/>
      <c r="S26" s="1"/>
      <c r="T26" s="1"/>
      <c r="U26" s="1"/>
    </row>
    <row r="27" spans="2:21" ht="41.5">
      <c r="B27" s="1"/>
      <c r="C27" s="1"/>
      <c r="D27" s="1"/>
      <c r="E27" s="1"/>
      <c r="F27" s="1"/>
      <c r="G27" s="1"/>
      <c r="H27" s="1"/>
      <c r="I27" s="1"/>
      <c r="J27" s="1"/>
      <c r="K27" s="11"/>
      <c r="L27" s="1"/>
      <c r="M27" s="1"/>
      <c r="N27" s="1"/>
      <c r="O27" s="1"/>
      <c r="P27" s="1"/>
      <c r="Q27" s="1"/>
      <c r="R27" s="1"/>
      <c r="S27" s="1"/>
      <c r="T27" s="1"/>
      <c r="U27" s="1"/>
    </row>
  </sheetData>
  <phoneticPr fontId="9"/>
  <pageMargins left="1.1811023622047245" right="0.59055118110236227" top="0.74803149606299213" bottom="0.74803149606299213" header="0.31496062992125984" footer="0.31496062992125984"/>
  <pageSetup paperSize="9" scale="61" firstPageNumber="0" orientation="landscape" useFirstPageNumber="1"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97EFBF0-9D22-483B-918F-FEED8740357E}">
  <sheetPr>
    <pageSetUpPr fitToPage="1"/>
  </sheetPr>
  <dimension ref="A1:E57"/>
  <sheetViews>
    <sheetView tabSelected="1" topLeftCell="A45" zoomScale="70" zoomScaleNormal="70" zoomScaleSheetLayoutView="87" zoomScalePageLayoutView="41" workbookViewId="0">
      <selection activeCell="E58" sqref="E58"/>
    </sheetView>
  </sheetViews>
  <sheetFormatPr defaultColWidth="8.58203125" defaultRowHeight="18"/>
  <cols>
    <col min="1" max="1" width="4.6640625" style="34" customWidth="1"/>
    <col min="2" max="2" width="41.58203125" style="30" bestFit="1" customWidth="1"/>
    <col min="3" max="3" width="14.58203125" style="30" customWidth="1"/>
    <col min="4" max="4" width="18.08203125" style="30" bestFit="1" customWidth="1"/>
    <col min="5" max="5" width="133.83203125" style="30" customWidth="1"/>
    <col min="6" max="16384" width="8.58203125" style="30"/>
  </cols>
  <sheetData>
    <row r="1" spans="1:5" customFormat="1">
      <c r="A1" t="s">
        <v>6</v>
      </c>
    </row>
    <row r="2" spans="1:5" s="14" customFormat="1">
      <c r="A2" s="12"/>
      <c r="B2" s="13" t="s">
        <v>7</v>
      </c>
      <c r="C2" s="13" t="s">
        <v>8</v>
      </c>
      <c r="D2" s="13" t="s">
        <v>9</v>
      </c>
      <c r="E2" s="13" t="s">
        <v>10</v>
      </c>
    </row>
    <row r="3" spans="1:5" customFormat="1">
      <c r="A3" s="15">
        <v>1</v>
      </c>
      <c r="B3" s="16" t="s">
        <v>11</v>
      </c>
      <c r="C3" s="17">
        <v>43175</v>
      </c>
      <c r="D3" s="16" t="s">
        <v>12</v>
      </c>
      <c r="E3" s="16" t="s">
        <v>13</v>
      </c>
    </row>
    <row r="4" spans="1:5" customFormat="1">
      <c r="A4" s="2507">
        <v>2</v>
      </c>
      <c r="B4" s="2494" t="s">
        <v>14</v>
      </c>
      <c r="C4" s="2512">
        <v>43617</v>
      </c>
      <c r="D4" s="16" t="s">
        <v>15</v>
      </c>
      <c r="E4" s="18" t="s">
        <v>16</v>
      </c>
    </row>
    <row r="5" spans="1:5" customFormat="1">
      <c r="A5" s="2508"/>
      <c r="B5" s="2510"/>
      <c r="C5" s="2513"/>
      <c r="D5" s="16" t="s">
        <v>12</v>
      </c>
      <c r="E5" s="16" t="s">
        <v>17</v>
      </c>
    </row>
    <row r="6" spans="1:5" customFormat="1">
      <c r="A6" s="2509"/>
      <c r="B6" s="2511"/>
      <c r="C6" s="2514"/>
      <c r="D6" s="16" t="s">
        <v>12</v>
      </c>
      <c r="E6" s="16" t="s">
        <v>18</v>
      </c>
    </row>
    <row r="7" spans="1:5" customFormat="1">
      <c r="A7" s="15">
        <v>3</v>
      </c>
      <c r="B7" s="16" t="s">
        <v>19</v>
      </c>
      <c r="C7" s="19">
        <v>43617</v>
      </c>
      <c r="D7" s="16" t="s">
        <v>12</v>
      </c>
      <c r="E7" s="16" t="s">
        <v>20</v>
      </c>
    </row>
    <row r="8" spans="1:5" customFormat="1" ht="36">
      <c r="A8" s="15">
        <v>4</v>
      </c>
      <c r="B8" s="16" t="s">
        <v>21</v>
      </c>
      <c r="C8" s="20">
        <v>43638</v>
      </c>
      <c r="D8" s="16" t="s">
        <v>15</v>
      </c>
      <c r="E8" s="21" t="s">
        <v>22</v>
      </c>
    </row>
    <row r="9" spans="1:5" customFormat="1">
      <c r="A9" s="2515">
        <v>5</v>
      </c>
      <c r="B9" s="2506" t="s">
        <v>23</v>
      </c>
      <c r="C9" s="2516">
        <v>43922</v>
      </c>
      <c r="D9" s="2506" t="s">
        <v>12</v>
      </c>
      <c r="E9" s="21" t="s">
        <v>24</v>
      </c>
    </row>
    <row r="10" spans="1:5" customFormat="1">
      <c r="A10" s="2515"/>
      <c r="B10" s="2506"/>
      <c r="C10" s="2516"/>
      <c r="D10" s="2506"/>
      <c r="E10" s="21" t="s">
        <v>25</v>
      </c>
    </row>
    <row r="11" spans="1:5" customFormat="1">
      <c r="A11" s="2515"/>
      <c r="B11" s="2506"/>
      <c r="C11" s="2516"/>
      <c r="D11" s="2506"/>
      <c r="E11" s="16" t="s">
        <v>26</v>
      </c>
    </row>
    <row r="12" spans="1:5" customFormat="1">
      <c r="A12" s="2515"/>
      <c r="B12" s="2506"/>
      <c r="C12" s="2516"/>
      <c r="D12" s="2506"/>
      <c r="E12" s="16" t="s">
        <v>27</v>
      </c>
    </row>
    <row r="13" spans="1:5" customFormat="1">
      <c r="A13" s="2515"/>
      <c r="B13" s="2506"/>
      <c r="C13" s="2516"/>
      <c r="D13" s="16" t="s">
        <v>28</v>
      </c>
      <c r="E13" s="21" t="s">
        <v>29</v>
      </c>
    </row>
    <row r="14" spans="1:5" customFormat="1">
      <c r="A14" s="2515">
        <v>6</v>
      </c>
      <c r="B14" s="2506" t="s">
        <v>30</v>
      </c>
      <c r="C14" s="2516">
        <v>44013</v>
      </c>
      <c r="D14" s="2506" t="s">
        <v>12</v>
      </c>
      <c r="E14" s="16" t="s">
        <v>31</v>
      </c>
    </row>
    <row r="15" spans="1:5" customFormat="1">
      <c r="A15" s="2515"/>
      <c r="B15" s="2506"/>
      <c r="C15" s="2516"/>
      <c r="D15" s="2506"/>
      <c r="E15" s="16" t="s">
        <v>32</v>
      </c>
    </row>
    <row r="16" spans="1:5" s="23" customFormat="1" ht="18" customHeight="1">
      <c r="A16" s="2517">
        <v>7</v>
      </c>
      <c r="B16" s="2520" t="s">
        <v>33</v>
      </c>
      <c r="C16" s="2523">
        <v>44805</v>
      </c>
      <c r="D16" s="2520" t="s">
        <v>34</v>
      </c>
      <c r="E16" s="22" t="s">
        <v>35</v>
      </c>
    </row>
    <row r="17" spans="1:5" s="23" customFormat="1">
      <c r="A17" s="2518"/>
      <c r="B17" s="2521"/>
      <c r="C17" s="2524"/>
      <c r="D17" s="2521"/>
      <c r="E17" s="22" t="s">
        <v>36</v>
      </c>
    </row>
    <row r="18" spans="1:5" s="23" customFormat="1" ht="17.25" customHeight="1">
      <c r="A18" s="2518"/>
      <c r="B18" s="2521"/>
      <c r="C18" s="2524"/>
      <c r="D18" s="2521"/>
      <c r="E18" s="22" t="s">
        <v>37</v>
      </c>
    </row>
    <row r="19" spans="1:5" s="23" customFormat="1" ht="17.25" customHeight="1">
      <c r="A19" s="2518"/>
      <c r="B19" s="2521"/>
      <c r="C19" s="2524"/>
      <c r="D19" s="2521"/>
      <c r="E19" s="22" t="s">
        <v>38</v>
      </c>
    </row>
    <row r="20" spans="1:5" s="23" customFormat="1" ht="18.75" customHeight="1">
      <c r="A20" s="2518"/>
      <c r="B20" s="2521"/>
      <c r="C20" s="2524"/>
      <c r="D20" s="2521"/>
      <c r="E20" s="22" t="s">
        <v>39</v>
      </c>
    </row>
    <row r="21" spans="1:5" s="23" customFormat="1" ht="15.75" customHeight="1">
      <c r="A21" s="2518"/>
      <c r="B21" s="2521"/>
      <c r="C21" s="2524"/>
      <c r="D21" s="2521"/>
      <c r="E21" s="22" t="s">
        <v>40</v>
      </c>
    </row>
    <row r="22" spans="1:5" s="23" customFormat="1" ht="35.25" customHeight="1">
      <c r="A22" s="2518"/>
      <c r="B22" s="2521"/>
      <c r="C22" s="2524"/>
      <c r="D22" s="2521"/>
      <c r="E22" s="24" t="s">
        <v>41</v>
      </c>
    </row>
    <row r="23" spans="1:5" s="23" customFormat="1" ht="17.25" customHeight="1">
      <c r="A23" s="2518"/>
      <c r="B23" s="2521"/>
      <c r="C23" s="2524"/>
      <c r="D23" s="2521"/>
      <c r="E23" s="22" t="s">
        <v>42</v>
      </c>
    </row>
    <row r="24" spans="1:5" s="23" customFormat="1" ht="17.25" customHeight="1">
      <c r="A24" s="2518"/>
      <c r="B24" s="2521"/>
      <c r="C24" s="2524"/>
      <c r="D24" s="2522"/>
      <c r="E24" s="25" t="s">
        <v>43</v>
      </c>
    </row>
    <row r="25" spans="1:5" s="23" customFormat="1">
      <c r="A25" s="2518"/>
      <c r="B25" s="2521"/>
      <c r="C25" s="2524"/>
      <c r="D25" s="2520" t="s">
        <v>12</v>
      </c>
      <c r="E25" s="26" t="s">
        <v>44</v>
      </c>
    </row>
    <row r="26" spans="1:5" s="23" customFormat="1">
      <c r="A26" s="2518"/>
      <c r="B26" s="2521"/>
      <c r="C26" s="2524"/>
      <c r="D26" s="2521"/>
      <c r="E26" s="27" t="s">
        <v>45</v>
      </c>
    </row>
    <row r="27" spans="1:5" s="23" customFormat="1">
      <c r="A27" s="2518"/>
      <c r="B27" s="2521"/>
      <c r="C27" s="2524"/>
      <c r="D27" s="2521"/>
      <c r="E27" s="22" t="s">
        <v>46</v>
      </c>
    </row>
    <row r="28" spans="1:5" s="23" customFormat="1">
      <c r="A28" s="2518"/>
      <c r="B28" s="2521"/>
      <c r="C28" s="2524"/>
      <c r="D28" s="2521"/>
      <c r="E28" s="22" t="s">
        <v>47</v>
      </c>
    </row>
    <row r="29" spans="1:5" s="23" customFormat="1">
      <c r="A29" s="2518"/>
      <c r="B29" s="2521"/>
      <c r="C29" s="2524"/>
      <c r="D29" s="2521"/>
      <c r="E29" s="28" t="s">
        <v>48</v>
      </c>
    </row>
    <row r="30" spans="1:5" s="23" customFormat="1">
      <c r="A30" s="2518"/>
      <c r="B30" s="2521"/>
      <c r="C30" s="2524"/>
      <c r="D30" s="2521"/>
      <c r="E30" s="22" t="s">
        <v>49</v>
      </c>
    </row>
    <row r="31" spans="1:5">
      <c r="A31" s="2519"/>
      <c r="B31" s="2522"/>
      <c r="C31" s="2525"/>
      <c r="D31" s="2522"/>
      <c r="E31" s="29" t="s">
        <v>50</v>
      </c>
    </row>
    <row r="32" spans="1:5" ht="36">
      <c r="A32" s="2507">
        <v>8</v>
      </c>
      <c r="B32" s="2494" t="s">
        <v>51</v>
      </c>
      <c r="C32" s="2491">
        <v>45047</v>
      </c>
      <c r="D32" s="31" t="s">
        <v>52</v>
      </c>
      <c r="E32" s="24" t="s">
        <v>53</v>
      </c>
    </row>
    <row r="33" spans="1:5" ht="18.75" customHeight="1">
      <c r="A33" s="2508"/>
      <c r="B33" s="2495"/>
      <c r="C33" s="2492"/>
      <c r="D33" s="2497" t="s">
        <v>12</v>
      </c>
      <c r="E33" s="16" t="s">
        <v>54</v>
      </c>
    </row>
    <row r="34" spans="1:5" ht="18.75" customHeight="1">
      <c r="A34" s="2508"/>
      <c r="B34" s="2495"/>
      <c r="C34" s="2492"/>
      <c r="D34" s="2498"/>
      <c r="E34" s="16" t="s">
        <v>55</v>
      </c>
    </row>
    <row r="35" spans="1:5" ht="18.75" customHeight="1">
      <c r="A35" s="2508"/>
      <c r="B35" s="2495"/>
      <c r="C35" s="2492"/>
      <c r="D35" s="2498"/>
      <c r="E35" s="16" t="s">
        <v>56</v>
      </c>
    </row>
    <row r="36" spans="1:5">
      <c r="A36" s="2508"/>
      <c r="B36" s="2495"/>
      <c r="C36" s="2492"/>
      <c r="D36" s="2505"/>
      <c r="E36" s="24" t="s">
        <v>57</v>
      </c>
    </row>
    <row r="37" spans="1:5">
      <c r="A37" s="2509"/>
      <c r="B37" s="2496"/>
      <c r="C37" s="2493"/>
      <c r="D37" s="31" t="s">
        <v>58</v>
      </c>
      <c r="E37" s="24" t="s">
        <v>59</v>
      </c>
    </row>
    <row r="38" spans="1:5">
      <c r="A38" s="2502">
        <v>9</v>
      </c>
      <c r="B38" s="2497" t="s">
        <v>60</v>
      </c>
      <c r="C38" s="2491">
        <v>45200</v>
      </c>
      <c r="D38" s="2497" t="s">
        <v>12</v>
      </c>
      <c r="E38" s="24" t="s">
        <v>6642</v>
      </c>
    </row>
    <row r="39" spans="1:5">
      <c r="A39" s="2503"/>
      <c r="B39" s="2498"/>
      <c r="C39" s="2492"/>
      <c r="D39" s="2498"/>
      <c r="E39" s="21" t="s">
        <v>61</v>
      </c>
    </row>
    <row r="40" spans="1:5">
      <c r="A40" s="2503"/>
      <c r="B40" s="2498"/>
      <c r="C40" s="2492"/>
      <c r="D40" s="2498"/>
      <c r="E40" s="31" t="s">
        <v>62</v>
      </c>
    </row>
    <row r="41" spans="1:5">
      <c r="A41" s="2503"/>
      <c r="B41" s="2498"/>
      <c r="C41" s="2492"/>
      <c r="D41" s="2498"/>
      <c r="E41" s="29" t="s">
        <v>63</v>
      </c>
    </row>
    <row r="42" spans="1:5">
      <c r="A42" s="2503"/>
      <c r="B42" s="2498"/>
      <c r="C42" s="2492"/>
      <c r="D42" s="2498"/>
      <c r="E42" s="29" t="s">
        <v>64</v>
      </c>
    </row>
    <row r="43" spans="1:5">
      <c r="A43" s="2503"/>
      <c r="B43" s="2498"/>
      <c r="C43" s="2492"/>
      <c r="D43" s="33" t="s">
        <v>15</v>
      </c>
      <c r="E43" s="29" t="s">
        <v>65</v>
      </c>
    </row>
    <row r="44" spans="1:5" ht="54">
      <c r="A44" s="2503"/>
      <c r="B44" s="2498"/>
      <c r="C44" s="2492"/>
      <c r="D44" s="2499" t="s">
        <v>6672</v>
      </c>
      <c r="E44" s="31" t="s">
        <v>6737</v>
      </c>
    </row>
    <row r="45" spans="1:5">
      <c r="A45" s="2503"/>
      <c r="B45" s="2498"/>
      <c r="C45" s="2492"/>
      <c r="D45" s="2500"/>
      <c r="E45" s="24" t="s">
        <v>6643</v>
      </c>
    </row>
    <row r="46" spans="1:5" ht="18" customHeight="1">
      <c r="A46" s="2504"/>
      <c r="B46" s="2505"/>
      <c r="C46" s="2493"/>
      <c r="D46" s="2501"/>
      <c r="E46" s="29" t="s">
        <v>66</v>
      </c>
    </row>
    <row r="47" spans="1:5" ht="18" customHeight="1">
      <c r="A47" s="2502">
        <v>10</v>
      </c>
      <c r="B47" s="2499" t="s">
        <v>7679</v>
      </c>
      <c r="C47" s="2491">
        <v>45901</v>
      </c>
      <c r="D47" s="2497" t="s">
        <v>12</v>
      </c>
      <c r="E47" s="33" t="s">
        <v>7640</v>
      </c>
    </row>
    <row r="48" spans="1:5" ht="36">
      <c r="A48" s="2503"/>
      <c r="B48" s="2500"/>
      <c r="C48" s="2492"/>
      <c r="D48" s="2498"/>
      <c r="E48" s="1473" t="s">
        <v>6761</v>
      </c>
    </row>
    <row r="49" spans="1:5">
      <c r="A49" s="2503"/>
      <c r="B49" s="2500"/>
      <c r="C49" s="2492"/>
      <c r="D49" s="2505"/>
      <c r="E49" s="16" t="s">
        <v>7572</v>
      </c>
    </row>
    <row r="50" spans="1:5" ht="72">
      <c r="A50" s="2503"/>
      <c r="B50" s="2500"/>
      <c r="C50" s="2492"/>
      <c r="D50" s="2499" t="s">
        <v>6738</v>
      </c>
      <c r="E50" s="1473" t="s">
        <v>7645</v>
      </c>
    </row>
    <row r="51" spans="1:5" ht="90" customHeight="1">
      <c r="A51" s="2503"/>
      <c r="B51" s="2500"/>
      <c r="C51" s="2492"/>
      <c r="D51" s="2500"/>
      <c r="E51" s="2483" t="s">
        <v>7644</v>
      </c>
    </row>
    <row r="52" spans="1:5" ht="36">
      <c r="A52" s="2503"/>
      <c r="B52" s="2500"/>
      <c r="C52" s="2492"/>
      <c r="D52" s="2500"/>
      <c r="E52" s="31" t="s">
        <v>7641</v>
      </c>
    </row>
    <row r="53" spans="1:5">
      <c r="A53" s="2503"/>
      <c r="B53" s="2500"/>
      <c r="C53" s="2492"/>
      <c r="D53" s="2500"/>
      <c r="E53" s="33" t="s">
        <v>7643</v>
      </c>
    </row>
    <row r="54" spans="1:5" ht="54">
      <c r="A54" s="2504"/>
      <c r="B54" s="2501"/>
      <c r="C54" s="2493"/>
      <c r="D54" s="2501"/>
      <c r="E54" s="1473" t="s">
        <v>7642</v>
      </c>
    </row>
    <row r="55" spans="1:5">
      <c r="A55" s="2481"/>
      <c r="B55" s="2482"/>
    </row>
    <row r="56" spans="1:5">
      <c r="B56" s="2482"/>
    </row>
    <row r="57" spans="1:5">
      <c r="B57" s="2482"/>
    </row>
  </sheetData>
  <sheetProtection formatColumns="0" formatRows="0"/>
  <mergeCells count="30">
    <mergeCell ref="A14:A15"/>
    <mergeCell ref="B14:B15"/>
    <mergeCell ref="C14:C15"/>
    <mergeCell ref="C32:C37"/>
    <mergeCell ref="D14:D15"/>
    <mergeCell ref="D33:D36"/>
    <mergeCell ref="A16:A31"/>
    <mergeCell ref="B16:B31"/>
    <mergeCell ref="C16:C31"/>
    <mergeCell ref="D16:D24"/>
    <mergeCell ref="D25:D31"/>
    <mergeCell ref="A32:A37"/>
    <mergeCell ref="D9:D12"/>
    <mergeCell ref="A4:A6"/>
    <mergeCell ref="B4:B6"/>
    <mergeCell ref="C4:C6"/>
    <mergeCell ref="A9:A13"/>
    <mergeCell ref="B9:B13"/>
    <mergeCell ref="C9:C13"/>
    <mergeCell ref="C47:C54"/>
    <mergeCell ref="B32:B37"/>
    <mergeCell ref="D38:D42"/>
    <mergeCell ref="D44:D46"/>
    <mergeCell ref="A38:A46"/>
    <mergeCell ref="B38:B46"/>
    <mergeCell ref="C38:C46"/>
    <mergeCell ref="A47:A54"/>
    <mergeCell ref="D50:D54"/>
    <mergeCell ref="B47:B54"/>
    <mergeCell ref="D47:D49"/>
  </mergeCells>
  <phoneticPr fontId="15"/>
  <pageMargins left="0.70866141732283472" right="0.62992125984251968" top="0.74803149606299213" bottom="0.74803149606299213" header="0.31496062992125984" footer="0.31496062992125984"/>
  <pageSetup paperSize="9" scale="57" fitToHeight="0" orientation="landscape" r:id="rId1"/>
  <headerFooter>
    <oddFooter>&amp;C&amp;P</oddFooter>
  </headerFooter>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CFBD7B3-E75A-4BC4-88A0-5F8B0498C97B}">
  <sheetPr>
    <pageSetUpPr fitToPage="1"/>
  </sheetPr>
  <dimension ref="A1:ED315"/>
  <sheetViews>
    <sheetView zoomScale="65" zoomScaleNormal="58" zoomScaleSheetLayoutView="75" zoomScalePageLayoutView="68" workbookViewId="0">
      <selection activeCell="C259" sqref="C259"/>
    </sheetView>
  </sheetViews>
  <sheetFormatPr defaultColWidth="8.33203125" defaultRowHeight="18"/>
  <cols>
    <col min="1" max="1" width="5.58203125" style="252" customWidth="1"/>
    <col min="2" max="2" width="9.58203125" bestFit="1" customWidth="1"/>
    <col min="3" max="3" width="14.83203125" customWidth="1"/>
    <col min="4" max="4" width="8.83203125" style="23" bestFit="1" customWidth="1"/>
    <col min="5" max="5" width="4.83203125" customWidth="1"/>
    <col min="6" max="6" width="1.33203125" style="23" customWidth="1"/>
    <col min="7" max="7" width="4.83203125" style="23" customWidth="1"/>
    <col min="8" max="8" width="1.08203125" style="23" customWidth="1"/>
    <col min="9" max="9" width="4.58203125" style="23" customWidth="1"/>
    <col min="10" max="10" width="1.08203125" style="23" customWidth="1"/>
    <col min="11" max="11" width="4.58203125" style="23" customWidth="1"/>
    <col min="12" max="12" width="1.08203125" style="23" customWidth="1"/>
    <col min="13" max="13" width="5.08203125" style="23" customWidth="1"/>
    <col min="14" max="14" width="2.58203125" style="23" customWidth="1"/>
    <col min="15" max="15" width="8" style="23" customWidth="1"/>
    <col min="16" max="17" width="3.33203125" style="23" customWidth="1"/>
    <col min="18" max="18" width="45.58203125" style="23" customWidth="1"/>
    <col min="19" max="19" width="26.08203125" style="48" customWidth="1"/>
    <col min="20" max="20" width="46.5" style="48" customWidth="1"/>
    <col min="21" max="21" width="5.83203125" style="23" customWidth="1"/>
    <col min="22" max="22" width="16.58203125" style="23" customWidth="1"/>
    <col min="23" max="23" width="9.58203125" style="251" bestFit="1" customWidth="1"/>
    <col min="24" max="24" width="14.08203125" style="23" customWidth="1"/>
    <col min="25" max="26" width="14.83203125" style="251" customWidth="1"/>
    <col min="27" max="27" width="16.08203125" style="23" customWidth="1"/>
    <col min="28" max="31" width="9.58203125" style="251" customWidth="1"/>
    <col min="32" max="32" width="11.08203125" style="1429" customWidth="1"/>
  </cols>
  <sheetData>
    <row r="1" spans="1:134" s="1422" customFormat="1" ht="26.5">
      <c r="A1" s="1269" t="s">
        <v>67</v>
      </c>
      <c r="B1" s="38"/>
      <c r="C1" s="38"/>
      <c r="D1" s="38"/>
      <c r="E1" s="38"/>
      <c r="F1" s="38"/>
      <c r="G1" s="38"/>
      <c r="H1" s="38"/>
      <c r="I1" s="38"/>
      <c r="J1" s="38"/>
      <c r="K1" s="38"/>
      <c r="L1" s="38"/>
      <c r="M1" s="38"/>
      <c r="N1" s="38"/>
      <c r="O1" s="38"/>
      <c r="P1" s="38"/>
      <c r="Q1" s="38"/>
      <c r="R1" s="38"/>
      <c r="S1" s="41" t="str">
        <f>表紙!K13</f>
        <v>ver.4.3_r0_draft_r4_20250901</v>
      </c>
      <c r="T1" s="1421"/>
      <c r="U1" s="38"/>
      <c r="V1" s="38"/>
      <c r="W1" s="41"/>
      <c r="X1" s="38"/>
      <c r="Y1" s="41"/>
      <c r="Z1" s="41"/>
      <c r="AA1" s="38"/>
      <c r="AB1" s="41"/>
      <c r="AC1" s="41"/>
      <c r="AD1" s="41"/>
      <c r="AE1" s="41"/>
      <c r="AF1" s="1425"/>
    </row>
    <row r="2" spans="1:134" s="48" customFormat="1" ht="18" customHeight="1">
      <c r="A2" s="2540" t="s">
        <v>68</v>
      </c>
      <c r="B2" s="2542" t="s">
        <v>69</v>
      </c>
      <c r="C2" s="2543" t="s">
        <v>70</v>
      </c>
      <c r="D2" s="2544"/>
      <c r="E2" s="2544"/>
      <c r="F2" s="2544"/>
      <c r="G2" s="2544"/>
      <c r="H2" s="2544"/>
      <c r="I2" s="2544"/>
      <c r="J2" s="2544"/>
      <c r="K2" s="2544"/>
      <c r="L2" s="2544"/>
      <c r="M2" s="2544"/>
      <c r="N2" s="2544"/>
      <c r="O2" s="2544"/>
      <c r="P2" s="2544"/>
      <c r="Q2" s="2544"/>
      <c r="R2" s="2544"/>
      <c r="S2" s="2546" t="s">
        <v>71</v>
      </c>
      <c r="T2" s="2546"/>
      <c r="U2" s="2546"/>
      <c r="V2" s="1849"/>
      <c r="W2" s="1270"/>
      <c r="X2" s="2534" t="s">
        <v>72</v>
      </c>
      <c r="Y2" s="2535"/>
      <c r="Z2" s="2535"/>
      <c r="AA2" s="2536"/>
      <c r="AB2" s="2537" t="s">
        <v>73</v>
      </c>
      <c r="AC2" s="2538"/>
      <c r="AD2" s="2538"/>
      <c r="AE2" s="2539"/>
      <c r="AF2" s="298" t="s">
        <v>74</v>
      </c>
    </row>
    <row r="3" spans="1:134" s="48" customFormat="1" ht="35.25" customHeight="1">
      <c r="A3" s="2541"/>
      <c r="B3" s="2542"/>
      <c r="C3" s="47" t="s">
        <v>75</v>
      </c>
      <c r="D3" s="24" t="s">
        <v>76</v>
      </c>
      <c r="E3" s="2543" t="s">
        <v>77</v>
      </c>
      <c r="F3" s="2544"/>
      <c r="G3" s="2544"/>
      <c r="H3" s="2544"/>
      <c r="I3" s="2544"/>
      <c r="J3" s="2544"/>
      <c r="K3" s="2544"/>
      <c r="L3" s="2544"/>
      <c r="M3" s="2544"/>
      <c r="N3" s="2544"/>
      <c r="O3" s="2544"/>
      <c r="P3" s="2544"/>
      <c r="Q3" s="2544"/>
      <c r="R3" s="2545"/>
      <c r="S3" s="21" t="s">
        <v>78</v>
      </c>
      <c r="T3" s="21" t="s">
        <v>79</v>
      </c>
      <c r="U3" s="24" t="s">
        <v>80</v>
      </c>
      <c r="V3" s="49" t="s">
        <v>7237</v>
      </c>
      <c r="W3" s="49" t="s">
        <v>81</v>
      </c>
      <c r="X3" s="49" t="s">
        <v>82</v>
      </c>
      <c r="Y3" s="49" t="s">
        <v>83</v>
      </c>
      <c r="Z3" s="49" t="s">
        <v>84</v>
      </c>
      <c r="AA3" s="49" t="s">
        <v>85</v>
      </c>
      <c r="AB3" s="50" t="s">
        <v>86</v>
      </c>
      <c r="AC3" s="50" t="s">
        <v>87</v>
      </c>
      <c r="AD3" s="50" t="s">
        <v>88</v>
      </c>
      <c r="AE3" s="50" t="s">
        <v>89</v>
      </c>
      <c r="AF3" s="292" t="s">
        <v>90</v>
      </c>
    </row>
    <row r="4" spans="1:134" s="61" customFormat="1" ht="36">
      <c r="A4" s="15">
        <f>ROW()-ROW(A$3)</f>
        <v>1</v>
      </c>
      <c r="B4" s="51" t="s">
        <v>91</v>
      </c>
      <c r="C4" s="51"/>
      <c r="D4" s="52" t="s">
        <v>92</v>
      </c>
      <c r="E4" s="53" t="s">
        <v>93</v>
      </c>
      <c r="F4" s="54"/>
      <c r="G4" s="54"/>
      <c r="H4" s="54"/>
      <c r="I4" s="54"/>
      <c r="J4" s="54"/>
      <c r="K4" s="54"/>
      <c r="L4" s="54"/>
      <c r="M4" s="54"/>
      <c r="N4" s="54"/>
      <c r="O4" s="54"/>
      <c r="P4" s="1855"/>
      <c r="Q4" s="1851"/>
      <c r="R4" s="1857"/>
      <c r="S4" s="55" t="s">
        <v>94</v>
      </c>
      <c r="T4" s="55" t="s">
        <v>95</v>
      </c>
      <c r="U4" s="56" t="s">
        <v>96</v>
      </c>
      <c r="V4" s="56"/>
      <c r="W4" s="1276" t="s">
        <v>97</v>
      </c>
      <c r="X4" s="56" t="s">
        <v>98</v>
      </c>
      <c r="Y4" s="58" t="s">
        <v>98</v>
      </c>
      <c r="Z4" s="58" t="s">
        <v>99</v>
      </c>
      <c r="AA4" s="56" t="s">
        <v>99</v>
      </c>
      <c r="AB4" s="59" t="s">
        <v>98</v>
      </c>
      <c r="AC4" s="59" t="s">
        <v>98</v>
      </c>
      <c r="AD4" s="59" t="s">
        <v>98</v>
      </c>
      <c r="AE4" s="59" t="s">
        <v>98</v>
      </c>
      <c r="AF4" s="320" t="s">
        <v>99</v>
      </c>
      <c r="AG4"/>
      <c r="AH4"/>
      <c r="AI4"/>
      <c r="AJ4"/>
      <c r="AK4"/>
      <c r="AL4"/>
      <c r="AM4"/>
      <c r="AN4"/>
      <c r="AO4"/>
      <c r="AP4"/>
      <c r="AQ4"/>
      <c r="AR4"/>
      <c r="AS4"/>
      <c r="AT4"/>
      <c r="AU4"/>
      <c r="AV4"/>
      <c r="AW4"/>
      <c r="AX4"/>
      <c r="AY4"/>
      <c r="AZ4"/>
      <c r="BA4"/>
      <c r="BB4"/>
      <c r="BC4"/>
      <c r="BD4"/>
      <c r="BE4"/>
      <c r="BF4"/>
      <c r="BG4"/>
      <c r="BH4"/>
      <c r="BI4"/>
      <c r="BJ4"/>
      <c r="BK4"/>
      <c r="BL4"/>
      <c r="BM4"/>
      <c r="BN4"/>
      <c r="BO4"/>
      <c r="BP4"/>
      <c r="BQ4"/>
      <c r="BR4"/>
      <c r="BS4"/>
      <c r="BT4"/>
      <c r="BU4"/>
      <c r="BV4"/>
      <c r="BW4"/>
      <c r="BX4"/>
      <c r="BY4"/>
      <c r="BZ4"/>
      <c r="CA4"/>
      <c r="CB4"/>
      <c r="CC4"/>
      <c r="CD4"/>
      <c r="CE4"/>
      <c r="CF4"/>
      <c r="CG4"/>
      <c r="CH4"/>
      <c r="CI4"/>
      <c r="CJ4"/>
      <c r="CK4"/>
      <c r="CL4"/>
      <c r="CM4"/>
      <c r="CN4"/>
      <c r="CO4"/>
      <c r="CP4"/>
      <c r="CQ4"/>
      <c r="CR4"/>
      <c r="CS4"/>
      <c r="CT4"/>
      <c r="CU4"/>
      <c r="CV4"/>
      <c r="CW4"/>
      <c r="CX4"/>
      <c r="CY4"/>
      <c r="CZ4"/>
      <c r="DA4"/>
      <c r="DB4"/>
      <c r="DC4"/>
      <c r="DD4"/>
      <c r="DE4"/>
      <c r="DF4"/>
      <c r="DG4"/>
      <c r="DH4"/>
      <c r="DI4"/>
      <c r="DJ4"/>
      <c r="DK4"/>
      <c r="DL4"/>
      <c r="DM4"/>
      <c r="DN4"/>
      <c r="DO4"/>
      <c r="DP4"/>
      <c r="DQ4"/>
      <c r="DR4"/>
      <c r="DS4"/>
      <c r="DT4"/>
      <c r="DU4"/>
      <c r="DV4"/>
      <c r="DW4"/>
      <c r="DX4"/>
      <c r="DY4"/>
      <c r="DZ4"/>
      <c r="EA4"/>
      <c r="EB4"/>
      <c r="EC4"/>
      <c r="ED4"/>
    </row>
    <row r="5" spans="1:134" s="69" customFormat="1">
      <c r="A5" s="15">
        <f t="shared" ref="A5:A69" si="0">ROW()-ROW(A$3)</f>
        <v>2</v>
      </c>
      <c r="B5" s="62" t="s">
        <v>91</v>
      </c>
      <c r="C5" s="62" t="s">
        <v>100</v>
      </c>
      <c r="D5" s="62" t="s">
        <v>101</v>
      </c>
      <c r="E5" s="63" t="s">
        <v>102</v>
      </c>
      <c r="F5" s="64"/>
      <c r="G5" s="64"/>
      <c r="H5" s="64"/>
      <c r="I5" s="64"/>
      <c r="J5" s="64"/>
      <c r="K5" s="64"/>
      <c r="L5" s="64"/>
      <c r="M5" s="64"/>
      <c r="N5" s="64"/>
      <c r="O5" s="64"/>
      <c r="P5" s="529"/>
      <c r="Q5" s="176"/>
      <c r="R5" s="1520"/>
      <c r="S5" s="65" t="s">
        <v>103</v>
      </c>
      <c r="T5" s="65" t="s">
        <v>104</v>
      </c>
      <c r="U5" s="66" t="s">
        <v>105</v>
      </c>
      <c r="V5" s="612"/>
      <c r="W5" s="67" t="s">
        <v>106</v>
      </c>
      <c r="X5" s="65" t="s">
        <v>98</v>
      </c>
      <c r="Y5" s="67" t="s">
        <v>98</v>
      </c>
      <c r="Z5" s="67" t="s">
        <v>99</v>
      </c>
      <c r="AA5" s="65" t="s">
        <v>99</v>
      </c>
      <c r="AB5" s="68" t="s">
        <v>107</v>
      </c>
      <c r="AC5" s="68" t="s">
        <v>107</v>
      </c>
      <c r="AD5" s="68" t="s">
        <v>107</v>
      </c>
      <c r="AE5" s="68" t="s">
        <v>107</v>
      </c>
      <c r="AF5" s="292" t="s">
        <v>99</v>
      </c>
      <c r="AG5" s="23"/>
      <c r="AH5" s="23"/>
      <c r="AI5" s="23"/>
      <c r="AJ5" s="23"/>
      <c r="AK5" s="23"/>
      <c r="AL5" s="23"/>
      <c r="AM5" s="23"/>
      <c r="AN5" s="23"/>
      <c r="AO5" s="23"/>
      <c r="AP5" s="23"/>
      <c r="AQ5" s="23"/>
      <c r="AR5" s="23"/>
      <c r="AS5" s="23"/>
      <c r="AT5" s="23"/>
      <c r="AU5" s="23"/>
      <c r="AV5" s="23"/>
      <c r="AW5" s="23"/>
      <c r="AX5" s="23"/>
      <c r="AY5" s="23"/>
      <c r="AZ5" s="23"/>
      <c r="BA5" s="23"/>
      <c r="BB5" s="23"/>
      <c r="BC5" s="23"/>
      <c r="BD5" s="23"/>
      <c r="BE5" s="23"/>
      <c r="BF5" s="23"/>
      <c r="BG5" s="23"/>
      <c r="BH5" s="23"/>
      <c r="BI5" s="23"/>
      <c r="BJ5" s="23"/>
      <c r="BK5" s="23"/>
      <c r="BL5" s="23"/>
      <c r="BM5" s="23"/>
      <c r="BN5" s="23"/>
      <c r="BO5" s="23"/>
      <c r="BP5" s="23"/>
      <c r="BQ5" s="23"/>
      <c r="BR5" s="23"/>
      <c r="BS5" s="23"/>
      <c r="BT5" s="23"/>
      <c r="BU5" s="23"/>
      <c r="BV5" s="23"/>
      <c r="BW5" s="23"/>
      <c r="BX5" s="23"/>
      <c r="BY5" s="23"/>
      <c r="BZ5" s="23"/>
      <c r="CA5" s="23"/>
      <c r="CB5" s="23"/>
      <c r="CC5" s="23"/>
      <c r="CD5" s="23"/>
      <c r="CE5" s="23"/>
      <c r="CF5" s="23"/>
      <c r="CG5" s="23"/>
      <c r="CH5" s="23"/>
      <c r="CI5" s="23"/>
      <c r="CJ5" s="23"/>
      <c r="CK5" s="23"/>
      <c r="CL5" s="23"/>
      <c r="CM5" s="23"/>
      <c r="CN5" s="23"/>
      <c r="CO5" s="23"/>
      <c r="CP5" s="23"/>
      <c r="CQ5" s="23"/>
      <c r="CR5" s="23"/>
      <c r="CS5" s="23"/>
      <c r="CT5" s="23"/>
      <c r="CU5" s="23"/>
      <c r="CV5" s="23"/>
      <c r="CW5" s="23"/>
      <c r="CX5" s="23"/>
      <c r="CY5" s="23"/>
      <c r="CZ5" s="23"/>
      <c r="DA5" s="23"/>
      <c r="DB5" s="23"/>
      <c r="DC5" s="23"/>
      <c r="DD5" s="23"/>
      <c r="DE5" s="23"/>
      <c r="DF5" s="23"/>
      <c r="DG5" s="23"/>
      <c r="DH5" s="23"/>
      <c r="DI5" s="23"/>
      <c r="DJ5" s="23"/>
      <c r="DK5" s="23"/>
      <c r="DL5" s="23"/>
      <c r="DM5" s="23"/>
      <c r="DN5" s="23"/>
      <c r="DO5" s="23"/>
      <c r="DP5" s="23"/>
      <c r="DQ5" s="23"/>
      <c r="DR5" s="23"/>
      <c r="DS5" s="23"/>
      <c r="DT5" s="23"/>
      <c r="DU5" s="23"/>
      <c r="DV5" s="23"/>
      <c r="DW5" s="23"/>
      <c r="DX5" s="23"/>
      <c r="DY5" s="23"/>
      <c r="DZ5" s="23"/>
      <c r="EA5" s="23"/>
      <c r="EB5" s="23"/>
      <c r="EC5" s="23"/>
      <c r="ED5" s="23"/>
    </row>
    <row r="6" spans="1:134" s="23" customFormat="1">
      <c r="A6" s="15">
        <f t="shared" si="0"/>
        <v>3</v>
      </c>
      <c r="B6" s="27" t="s">
        <v>91</v>
      </c>
      <c r="C6" s="27" t="s">
        <v>108</v>
      </c>
      <c r="D6" s="27" t="s">
        <v>109</v>
      </c>
      <c r="E6" s="70"/>
      <c r="F6" s="71" t="s">
        <v>110</v>
      </c>
      <c r="G6" s="71"/>
      <c r="H6" s="71"/>
      <c r="I6" s="71"/>
      <c r="J6" s="71"/>
      <c r="K6" s="71"/>
      <c r="L6" s="71"/>
      <c r="M6" s="71"/>
      <c r="N6" s="71"/>
      <c r="O6" s="71"/>
      <c r="P6" s="530"/>
      <c r="Q6" s="1852"/>
      <c r="R6" s="1521"/>
      <c r="S6" s="72" t="s">
        <v>111</v>
      </c>
      <c r="T6" s="72" t="s">
        <v>112</v>
      </c>
      <c r="U6" s="72" t="s">
        <v>113</v>
      </c>
      <c r="V6" s="72"/>
      <c r="W6" s="49" t="s">
        <v>106</v>
      </c>
      <c r="X6" s="73" t="s">
        <v>114</v>
      </c>
      <c r="Y6" s="49" t="s">
        <v>114</v>
      </c>
      <c r="Z6" s="73" t="s">
        <v>99</v>
      </c>
      <c r="AA6" s="73" t="s">
        <v>99</v>
      </c>
      <c r="AB6" s="60" t="s">
        <v>107</v>
      </c>
      <c r="AC6" s="60" t="s">
        <v>107</v>
      </c>
      <c r="AD6" s="60" t="s">
        <v>107</v>
      </c>
      <c r="AE6" s="60" t="s">
        <v>107</v>
      </c>
      <c r="AF6" s="320" t="s">
        <v>99</v>
      </c>
    </row>
    <row r="7" spans="1:134" s="23" customFormat="1" ht="39.75" customHeight="1">
      <c r="A7" s="15">
        <f t="shared" si="0"/>
        <v>4</v>
      </c>
      <c r="B7" s="27" t="s">
        <v>91</v>
      </c>
      <c r="C7" s="22" t="s">
        <v>115</v>
      </c>
      <c r="D7" s="27" t="s">
        <v>109</v>
      </c>
      <c r="E7" s="70"/>
      <c r="F7" s="71" t="s">
        <v>116</v>
      </c>
      <c r="G7" s="71"/>
      <c r="H7" s="71"/>
      <c r="I7" s="71"/>
      <c r="J7" s="71"/>
      <c r="K7" s="71"/>
      <c r="L7" s="71"/>
      <c r="M7" s="71"/>
      <c r="N7" s="71"/>
      <c r="O7" s="71"/>
      <c r="P7" s="530"/>
      <c r="Q7" s="1852"/>
      <c r="R7" s="1521"/>
      <c r="S7" s="72" t="s">
        <v>117</v>
      </c>
      <c r="T7" s="72" t="s">
        <v>118</v>
      </c>
      <c r="U7" s="72" t="s">
        <v>119</v>
      </c>
      <c r="V7" s="72"/>
      <c r="W7" s="49" t="s">
        <v>120</v>
      </c>
      <c r="X7" s="74"/>
      <c r="Y7" s="49"/>
      <c r="Z7" s="73" t="s">
        <v>99</v>
      </c>
      <c r="AA7" s="73" t="s">
        <v>99</v>
      </c>
      <c r="AB7" s="60" t="s">
        <v>107</v>
      </c>
      <c r="AC7" s="60" t="s">
        <v>107</v>
      </c>
      <c r="AD7" s="60" t="s">
        <v>107</v>
      </c>
      <c r="AE7" s="60" t="s">
        <v>107</v>
      </c>
      <c r="AF7" s="320" t="s">
        <v>99</v>
      </c>
    </row>
    <row r="8" spans="1:134" s="82" customFormat="1" ht="35.25" customHeight="1">
      <c r="A8" s="15">
        <f t="shared" si="0"/>
        <v>5</v>
      </c>
      <c r="B8" s="75" t="s">
        <v>91</v>
      </c>
      <c r="C8" s="75" t="s">
        <v>123</v>
      </c>
      <c r="D8" s="75" t="s">
        <v>124</v>
      </c>
      <c r="E8" s="76"/>
      <c r="F8" s="140" t="s">
        <v>125</v>
      </c>
      <c r="G8" s="154"/>
      <c r="H8" s="154"/>
      <c r="I8" s="154"/>
      <c r="J8" s="154"/>
      <c r="K8" s="154"/>
      <c r="L8" s="154"/>
      <c r="M8" s="154"/>
      <c r="N8" s="154"/>
      <c r="O8" s="154"/>
      <c r="P8" s="154"/>
      <c r="Q8" s="1863"/>
      <c r="R8" s="1853"/>
      <c r="S8" s="77" t="s">
        <v>126</v>
      </c>
      <c r="T8" s="77" t="s">
        <v>127</v>
      </c>
      <c r="U8" s="78" t="s">
        <v>128</v>
      </c>
      <c r="V8" s="78"/>
      <c r="W8" s="79" t="s">
        <v>129</v>
      </c>
      <c r="X8" s="80" t="s">
        <v>98</v>
      </c>
      <c r="Y8" s="79" t="s">
        <v>98</v>
      </c>
      <c r="Z8" s="80" t="s">
        <v>99</v>
      </c>
      <c r="AA8" s="80" t="s">
        <v>99</v>
      </c>
      <c r="AB8" s="81" t="s">
        <v>107</v>
      </c>
      <c r="AC8" s="81" t="s">
        <v>107</v>
      </c>
      <c r="AD8" s="81" t="s">
        <v>107</v>
      </c>
      <c r="AE8" s="81" t="s">
        <v>107</v>
      </c>
      <c r="AF8" s="320" t="s">
        <v>99</v>
      </c>
      <c r="AG8" s="23"/>
      <c r="AH8" s="23"/>
      <c r="AI8" s="23"/>
      <c r="AJ8" s="23"/>
      <c r="AK8" s="23"/>
      <c r="AL8" s="23"/>
      <c r="AM8" s="23"/>
      <c r="AN8" s="23"/>
      <c r="AO8" s="23"/>
      <c r="AP8" s="23"/>
      <c r="AQ8" s="23"/>
      <c r="AR8" s="23"/>
      <c r="AS8" s="23"/>
      <c r="AT8" s="23"/>
      <c r="AU8" s="23"/>
      <c r="AV8" s="23"/>
      <c r="AW8" s="23"/>
      <c r="AX8" s="23"/>
      <c r="AY8" s="23"/>
      <c r="AZ8" s="23"/>
      <c r="BA8" s="23"/>
      <c r="BB8" s="23"/>
      <c r="BC8" s="23"/>
      <c r="BD8" s="23"/>
      <c r="BE8" s="23"/>
      <c r="BF8" s="23"/>
      <c r="BG8" s="23"/>
      <c r="BH8" s="23"/>
      <c r="BI8" s="23"/>
      <c r="BJ8" s="23"/>
      <c r="BK8" s="23"/>
      <c r="BL8" s="23"/>
      <c r="BM8" s="23"/>
      <c r="BN8" s="23"/>
      <c r="BO8" s="23"/>
      <c r="BP8" s="23"/>
      <c r="BQ8" s="23"/>
      <c r="BR8" s="23"/>
      <c r="BS8" s="23"/>
      <c r="BT8" s="23"/>
      <c r="BU8" s="23"/>
      <c r="BV8" s="23"/>
      <c r="BW8" s="23"/>
      <c r="BX8" s="23"/>
      <c r="BY8" s="23"/>
      <c r="BZ8" s="23"/>
      <c r="CA8" s="23"/>
      <c r="CB8" s="23"/>
      <c r="CC8" s="23"/>
      <c r="CD8" s="23"/>
      <c r="CE8" s="23"/>
      <c r="CF8" s="23"/>
      <c r="CG8" s="23"/>
      <c r="CH8" s="23"/>
      <c r="CI8" s="23"/>
      <c r="CJ8" s="23"/>
      <c r="CK8" s="23"/>
      <c r="CL8" s="23"/>
      <c r="CM8" s="23"/>
      <c r="CN8" s="23"/>
      <c r="CO8" s="23"/>
      <c r="CP8" s="23"/>
      <c r="CQ8" s="23"/>
      <c r="CR8" s="23"/>
      <c r="CS8" s="23"/>
      <c r="CT8" s="23"/>
      <c r="CU8" s="23"/>
      <c r="CV8" s="23"/>
      <c r="CW8" s="23"/>
      <c r="CX8" s="23"/>
      <c r="CY8" s="23"/>
      <c r="CZ8" s="23"/>
      <c r="DA8" s="23"/>
      <c r="DB8" s="23"/>
      <c r="DC8" s="23"/>
      <c r="DD8" s="23"/>
      <c r="DE8" s="23"/>
      <c r="DF8" s="23"/>
      <c r="DG8" s="23"/>
      <c r="DH8" s="23"/>
      <c r="DI8" s="23"/>
      <c r="DJ8" s="23"/>
      <c r="DK8" s="23"/>
      <c r="DL8" s="23"/>
      <c r="DM8" s="23"/>
      <c r="DN8" s="23"/>
      <c r="DO8" s="23"/>
      <c r="DP8" s="23"/>
      <c r="DQ8" s="23"/>
      <c r="DR8" s="23"/>
      <c r="DS8" s="23"/>
      <c r="DT8" s="23"/>
      <c r="DU8" s="23"/>
      <c r="DV8" s="23"/>
      <c r="DW8" s="23"/>
      <c r="DX8" s="23"/>
      <c r="DY8" s="23"/>
      <c r="DZ8" s="23"/>
      <c r="EA8" s="23"/>
      <c r="EB8" s="23"/>
      <c r="EC8" s="23"/>
      <c r="ED8" s="23"/>
    </row>
    <row r="9" spans="1:134" s="69" customFormat="1">
      <c r="A9" s="15">
        <f t="shared" si="0"/>
        <v>6</v>
      </c>
      <c r="B9" s="62" t="s">
        <v>91</v>
      </c>
      <c r="C9" s="62" t="s">
        <v>130</v>
      </c>
      <c r="D9" s="62" t="s">
        <v>131</v>
      </c>
      <c r="E9" s="63"/>
      <c r="F9" s="64"/>
      <c r="G9" s="64" t="s">
        <v>132</v>
      </c>
      <c r="H9" s="64"/>
      <c r="I9" s="64"/>
      <c r="J9" s="64"/>
      <c r="K9" s="64"/>
      <c r="L9" s="64"/>
      <c r="M9" s="64"/>
      <c r="N9" s="64"/>
      <c r="O9" s="64"/>
      <c r="P9" s="529"/>
      <c r="Q9" s="176"/>
      <c r="R9" s="1520"/>
      <c r="S9" s="65" t="s">
        <v>133</v>
      </c>
      <c r="T9" s="65" t="s">
        <v>134</v>
      </c>
      <c r="U9" s="65" t="s">
        <v>135</v>
      </c>
      <c r="V9" s="65"/>
      <c r="W9" s="68" t="s">
        <v>129</v>
      </c>
      <c r="X9" s="67" t="s">
        <v>98</v>
      </c>
      <c r="Y9" s="68" t="s">
        <v>98</v>
      </c>
      <c r="Z9" s="67" t="s">
        <v>99</v>
      </c>
      <c r="AA9" s="67" t="s">
        <v>99</v>
      </c>
      <c r="AB9" s="83" t="s">
        <v>136</v>
      </c>
      <c r="AC9" s="83" t="s">
        <v>136</v>
      </c>
      <c r="AD9" s="83" t="s">
        <v>136</v>
      </c>
      <c r="AE9" s="83" t="s">
        <v>136</v>
      </c>
      <c r="AF9" s="320" t="s">
        <v>99</v>
      </c>
      <c r="AG9" s="23"/>
      <c r="AH9" s="23"/>
      <c r="AI9" s="23"/>
      <c r="AJ9" s="23"/>
      <c r="AK9" s="23"/>
      <c r="AL9" s="23"/>
      <c r="AM9" s="23"/>
      <c r="AN9" s="23"/>
      <c r="AO9" s="23"/>
      <c r="AP9" s="23"/>
      <c r="AQ9" s="23"/>
      <c r="AR9" s="23"/>
      <c r="AS9" s="23"/>
      <c r="AT9" s="23"/>
      <c r="AU9" s="23"/>
      <c r="AV9" s="23"/>
      <c r="AW9" s="23"/>
      <c r="AX9" s="23"/>
      <c r="AY9" s="23"/>
      <c r="AZ9" s="23"/>
      <c r="BA9" s="23"/>
      <c r="BB9" s="23"/>
      <c r="BC9" s="23"/>
      <c r="BD9" s="23"/>
      <c r="BE9" s="23"/>
      <c r="BF9" s="23"/>
      <c r="BG9" s="23"/>
      <c r="BH9" s="23"/>
      <c r="BI9" s="23"/>
      <c r="BJ9" s="23"/>
      <c r="BK9" s="23"/>
      <c r="BL9" s="23"/>
      <c r="BM9" s="23"/>
      <c r="BN9" s="23"/>
      <c r="BO9" s="23"/>
      <c r="BP9" s="23"/>
      <c r="BQ9" s="23"/>
      <c r="BR9" s="23"/>
      <c r="BS9" s="23"/>
      <c r="BT9" s="23"/>
      <c r="BU9" s="23"/>
      <c r="BV9" s="23"/>
      <c r="BW9" s="23"/>
      <c r="BX9" s="23"/>
      <c r="BY9" s="23"/>
      <c r="BZ9" s="23"/>
      <c r="CA9" s="23"/>
      <c r="CB9" s="23"/>
      <c r="CC9" s="23"/>
      <c r="CD9" s="23"/>
      <c r="CE9" s="23"/>
      <c r="CF9" s="23"/>
      <c r="CG9" s="23"/>
      <c r="CH9" s="23"/>
      <c r="CI9" s="23"/>
      <c r="CJ9" s="23"/>
      <c r="CK9" s="23"/>
      <c r="CL9" s="23"/>
      <c r="CM9" s="23"/>
      <c r="CN9" s="23"/>
      <c r="CO9" s="23"/>
      <c r="CP9" s="23"/>
      <c r="CQ9" s="23"/>
      <c r="CR9" s="23"/>
      <c r="CS9" s="23"/>
      <c r="CT9" s="23"/>
      <c r="CU9" s="23"/>
      <c r="CV9" s="23"/>
      <c r="CW9" s="23"/>
      <c r="CX9" s="23"/>
      <c r="CY9" s="23"/>
      <c r="CZ9" s="23"/>
      <c r="DA9" s="23"/>
      <c r="DB9" s="23"/>
      <c r="DC9" s="23"/>
      <c r="DD9" s="23"/>
      <c r="DE9" s="23"/>
      <c r="DF9" s="23"/>
      <c r="DG9" s="23"/>
      <c r="DH9" s="23"/>
      <c r="DI9" s="23"/>
      <c r="DJ9" s="23"/>
      <c r="DK9" s="23"/>
      <c r="DL9" s="23"/>
      <c r="DM9" s="23"/>
      <c r="DN9" s="23"/>
      <c r="DO9" s="23"/>
      <c r="DP9" s="23"/>
      <c r="DQ9" s="23"/>
      <c r="DR9" s="23"/>
      <c r="DS9" s="23"/>
      <c r="DT9" s="23"/>
      <c r="DU9" s="23"/>
      <c r="DV9" s="23"/>
      <c r="DW9" s="23"/>
      <c r="DX9" s="23"/>
      <c r="DY9" s="23"/>
      <c r="DZ9" s="23"/>
      <c r="EA9" s="23"/>
      <c r="EB9" s="23"/>
      <c r="EC9" s="23"/>
      <c r="ED9" s="23"/>
    </row>
    <row r="10" spans="1:134" s="23" customFormat="1" ht="36">
      <c r="A10" s="15">
        <f t="shared" si="0"/>
        <v>7</v>
      </c>
      <c r="B10" s="27" t="s">
        <v>91</v>
      </c>
      <c r="C10" s="27" t="s">
        <v>137</v>
      </c>
      <c r="D10" s="27" t="s">
        <v>109</v>
      </c>
      <c r="E10" s="70"/>
      <c r="F10" s="71"/>
      <c r="G10" s="71"/>
      <c r="H10" s="71" t="s">
        <v>138</v>
      </c>
      <c r="I10" s="71"/>
      <c r="J10" s="71"/>
      <c r="K10" s="71"/>
      <c r="L10" s="71"/>
      <c r="M10" s="71"/>
      <c r="N10" s="71"/>
      <c r="O10" s="71"/>
      <c r="P10" s="530"/>
      <c r="Q10" s="1852"/>
      <c r="R10" s="1521"/>
      <c r="S10" s="72" t="s">
        <v>139</v>
      </c>
      <c r="T10" s="72" t="s">
        <v>140</v>
      </c>
      <c r="U10" s="84" t="s">
        <v>105</v>
      </c>
      <c r="V10" s="84"/>
      <c r="W10" s="49" t="s">
        <v>129</v>
      </c>
      <c r="X10" s="74" t="s">
        <v>141</v>
      </c>
      <c r="Y10" s="49" t="s">
        <v>142</v>
      </c>
      <c r="Z10" s="73" t="s">
        <v>143</v>
      </c>
      <c r="AA10" s="73" t="s">
        <v>144</v>
      </c>
      <c r="AB10" s="85" t="s">
        <v>107</v>
      </c>
      <c r="AC10" s="85" t="s">
        <v>107</v>
      </c>
      <c r="AD10" s="85" t="s">
        <v>107</v>
      </c>
      <c r="AE10" s="85" t="s">
        <v>107</v>
      </c>
      <c r="AF10" s="1426" t="s">
        <v>99</v>
      </c>
    </row>
    <row r="11" spans="1:134">
      <c r="A11" s="15">
        <f t="shared" si="0"/>
        <v>8</v>
      </c>
      <c r="B11" s="86" t="s">
        <v>91</v>
      </c>
      <c r="C11" s="86" t="s">
        <v>145</v>
      </c>
      <c r="D11" s="86" t="s">
        <v>109</v>
      </c>
      <c r="E11" s="87"/>
      <c r="F11" s="88"/>
      <c r="G11" s="88"/>
      <c r="H11" s="88" t="s">
        <v>146</v>
      </c>
      <c r="I11" s="88"/>
      <c r="J11" s="88"/>
      <c r="K11" s="88"/>
      <c r="L11" s="88"/>
      <c r="M11" s="88"/>
      <c r="N11" s="88"/>
      <c r="O11" s="88"/>
      <c r="P11" s="532"/>
      <c r="Q11" s="557"/>
      <c r="R11" s="1523"/>
      <c r="S11" s="89" t="s">
        <v>147</v>
      </c>
      <c r="T11" s="89" t="s">
        <v>148</v>
      </c>
      <c r="U11" s="72" t="s">
        <v>113</v>
      </c>
      <c r="V11" s="72"/>
      <c r="W11" s="47" t="s">
        <v>129</v>
      </c>
      <c r="X11" s="32"/>
      <c r="Y11" s="47"/>
      <c r="Z11" s="73" t="s">
        <v>99</v>
      </c>
      <c r="AA11" s="73" t="s">
        <v>99</v>
      </c>
      <c r="AB11" s="60" t="s">
        <v>107</v>
      </c>
      <c r="AC11" s="60" t="s">
        <v>107</v>
      </c>
      <c r="AD11" s="60" t="s">
        <v>107</v>
      </c>
      <c r="AE11" s="60" t="s">
        <v>107</v>
      </c>
      <c r="AF11" s="1426" t="s">
        <v>99</v>
      </c>
    </row>
    <row r="12" spans="1:134" s="97" customFormat="1" ht="35.25" customHeight="1">
      <c r="A12" s="15">
        <f t="shared" si="0"/>
        <v>9</v>
      </c>
      <c r="B12" s="90" t="s">
        <v>91</v>
      </c>
      <c r="C12" s="90" t="s">
        <v>150</v>
      </c>
      <c r="D12" s="90" t="s">
        <v>124</v>
      </c>
      <c r="E12" s="91"/>
      <c r="F12" s="92"/>
      <c r="G12" s="92"/>
      <c r="H12" s="1864" t="s">
        <v>151</v>
      </c>
      <c r="I12" s="1850"/>
      <c r="J12" s="1850"/>
      <c r="K12" s="1850"/>
      <c r="L12" s="1850"/>
      <c r="M12" s="1850"/>
      <c r="N12" s="1850"/>
      <c r="O12" s="1850"/>
      <c r="P12" s="1850"/>
      <c r="Q12" s="1609"/>
      <c r="R12" s="1587"/>
      <c r="S12" s="93" t="s">
        <v>152</v>
      </c>
      <c r="T12" s="93" t="s">
        <v>153</v>
      </c>
      <c r="U12" s="78" t="s">
        <v>128</v>
      </c>
      <c r="V12" s="78"/>
      <c r="W12" s="94" t="s">
        <v>129</v>
      </c>
      <c r="X12" s="95"/>
      <c r="Y12" s="94"/>
      <c r="Z12" s="95" t="s">
        <v>99</v>
      </c>
      <c r="AA12" s="95" t="s">
        <v>99</v>
      </c>
      <c r="AB12" s="96" t="s">
        <v>107</v>
      </c>
      <c r="AC12" s="96" t="s">
        <v>107</v>
      </c>
      <c r="AD12" s="96" t="s">
        <v>107</v>
      </c>
      <c r="AE12" s="96" t="s">
        <v>107</v>
      </c>
      <c r="AF12" s="1426" t="s">
        <v>99</v>
      </c>
      <c r="AG12"/>
      <c r="AH12"/>
      <c r="AI12"/>
      <c r="AJ12"/>
      <c r="AK12"/>
      <c r="AL12"/>
      <c r="AM12"/>
      <c r="AN12"/>
      <c r="AO12"/>
      <c r="AP12"/>
      <c r="AQ12"/>
      <c r="AR12"/>
      <c r="AS12"/>
      <c r="AT12"/>
      <c r="AU12"/>
      <c r="AV12"/>
      <c r="AW12"/>
      <c r="AX12"/>
      <c r="AY12"/>
      <c r="AZ12"/>
      <c r="BA12"/>
      <c r="BB12"/>
      <c r="BC12"/>
      <c r="BD12"/>
      <c r="BE12"/>
      <c r="BF12"/>
      <c r="BG12"/>
      <c r="BH12"/>
      <c r="BI12"/>
      <c r="BJ12"/>
      <c r="BK12"/>
      <c r="BL12"/>
      <c r="BM12"/>
      <c r="BN12"/>
      <c r="BO12"/>
      <c r="BP12"/>
      <c r="BQ12"/>
      <c r="BR12"/>
      <c r="BS12"/>
      <c r="BT12"/>
      <c r="BU12"/>
      <c r="BV12"/>
      <c r="BW12"/>
      <c r="BX12"/>
      <c r="BY12"/>
      <c r="BZ12"/>
      <c r="CA12"/>
      <c r="CB12"/>
      <c r="CC12"/>
      <c r="CD12"/>
      <c r="CE12"/>
      <c r="CF12"/>
      <c r="CG12"/>
      <c r="CH12"/>
      <c r="CI12"/>
      <c r="CJ12"/>
      <c r="CK12"/>
      <c r="CL12"/>
      <c r="CM12"/>
      <c r="CN12"/>
      <c r="CO12"/>
      <c r="CP12"/>
      <c r="CQ12"/>
      <c r="CR12"/>
      <c r="CS12"/>
      <c r="CT12"/>
      <c r="CU12"/>
      <c r="CV12"/>
      <c r="CW12"/>
      <c r="CX12"/>
      <c r="CY12"/>
      <c r="CZ12"/>
      <c r="DA12"/>
      <c r="DB12"/>
      <c r="DC12"/>
      <c r="DD12"/>
      <c r="DE12"/>
      <c r="DF12"/>
      <c r="DG12"/>
      <c r="DH12"/>
      <c r="DI12"/>
      <c r="DJ12"/>
      <c r="DK12"/>
      <c r="DL12"/>
      <c r="DM12"/>
      <c r="DN12"/>
      <c r="DO12"/>
      <c r="DP12"/>
      <c r="DQ12"/>
      <c r="DR12"/>
      <c r="DS12"/>
      <c r="DT12"/>
      <c r="DU12"/>
      <c r="DV12"/>
      <c r="DW12"/>
      <c r="DX12"/>
      <c r="DY12"/>
      <c r="DZ12"/>
      <c r="EA12"/>
      <c r="EB12"/>
      <c r="EC12"/>
      <c r="ED12"/>
    </row>
    <row r="13" spans="1:134" s="105" customFormat="1">
      <c r="A13" s="15">
        <f t="shared" si="0"/>
        <v>10</v>
      </c>
      <c r="B13" s="98" t="s">
        <v>91</v>
      </c>
      <c r="C13" s="98" t="s">
        <v>154</v>
      </c>
      <c r="D13" s="98" t="s">
        <v>131</v>
      </c>
      <c r="E13" s="99"/>
      <c r="F13" s="100"/>
      <c r="G13" s="100"/>
      <c r="H13" s="100"/>
      <c r="I13" s="100" t="s">
        <v>155</v>
      </c>
      <c r="J13" s="100"/>
      <c r="K13" s="100"/>
      <c r="L13" s="100"/>
      <c r="M13" s="100"/>
      <c r="N13" s="100"/>
      <c r="O13" s="100"/>
      <c r="P13" s="531"/>
      <c r="Q13" s="1610"/>
      <c r="R13" s="1522"/>
      <c r="S13" s="101" t="s">
        <v>156</v>
      </c>
      <c r="T13" s="101" t="s">
        <v>157</v>
      </c>
      <c r="U13" s="101" t="s">
        <v>158</v>
      </c>
      <c r="V13" s="101"/>
      <c r="W13" s="102" t="s">
        <v>129</v>
      </c>
      <c r="X13" s="103"/>
      <c r="Y13" s="102"/>
      <c r="Z13" s="103" t="s">
        <v>99</v>
      </c>
      <c r="AA13" s="103" t="s">
        <v>99</v>
      </c>
      <c r="AB13" s="104" t="s">
        <v>136</v>
      </c>
      <c r="AC13" s="104" t="s">
        <v>136</v>
      </c>
      <c r="AD13" s="104" t="s">
        <v>136</v>
      </c>
      <c r="AE13" s="104" t="s">
        <v>136</v>
      </c>
      <c r="AF13" s="1426" t="s">
        <v>99</v>
      </c>
      <c r="AG13"/>
      <c r="AH13"/>
      <c r="AI13"/>
      <c r="AJ13"/>
      <c r="AK13"/>
      <c r="AL13"/>
      <c r="AM13"/>
      <c r="AN13"/>
      <c r="AO13"/>
      <c r="AP13"/>
      <c r="AQ13"/>
      <c r="AR13"/>
      <c r="AS13"/>
      <c r="AT13"/>
      <c r="AU13"/>
      <c r="AV13"/>
      <c r="AW13"/>
      <c r="AX13"/>
      <c r="AY13"/>
      <c r="AZ13"/>
      <c r="BA13"/>
      <c r="BB13"/>
      <c r="BC13"/>
      <c r="BD13"/>
      <c r="BE13"/>
      <c r="BF13"/>
      <c r="BG13"/>
      <c r="BH13"/>
      <c r="BI13"/>
      <c r="BJ13"/>
      <c r="BK13"/>
      <c r="BL13"/>
      <c r="BM13"/>
      <c r="BN13"/>
      <c r="BO13"/>
      <c r="BP13"/>
      <c r="BQ13"/>
      <c r="BR13"/>
      <c r="BS13"/>
      <c r="BT13"/>
      <c r="BU13"/>
      <c r="BV13"/>
      <c r="BW13"/>
      <c r="BX13"/>
      <c r="BY13"/>
      <c r="BZ13"/>
      <c r="CA13"/>
      <c r="CB13"/>
      <c r="CC13"/>
      <c r="CD13"/>
      <c r="CE13"/>
      <c r="CF13"/>
      <c r="CG13"/>
      <c r="CH13"/>
      <c r="CI13"/>
      <c r="CJ13"/>
      <c r="CK13"/>
      <c r="CL13"/>
      <c r="CM13"/>
      <c r="CN13"/>
      <c r="CO13"/>
      <c r="CP13"/>
      <c r="CQ13"/>
      <c r="CR13"/>
      <c r="CS13"/>
      <c r="CT13"/>
      <c r="CU13"/>
      <c r="CV13"/>
      <c r="CW13"/>
      <c r="CX13"/>
      <c r="CY13"/>
      <c r="CZ13"/>
      <c r="DA13"/>
      <c r="DB13"/>
      <c r="DC13"/>
      <c r="DD13"/>
      <c r="DE13"/>
      <c r="DF13"/>
      <c r="DG13"/>
      <c r="DH13"/>
      <c r="DI13"/>
      <c r="DJ13"/>
      <c r="DK13"/>
      <c r="DL13"/>
      <c r="DM13"/>
      <c r="DN13"/>
      <c r="DO13"/>
      <c r="DP13"/>
      <c r="DQ13"/>
      <c r="DR13"/>
      <c r="DS13"/>
      <c r="DT13"/>
      <c r="DU13"/>
      <c r="DV13"/>
      <c r="DW13"/>
      <c r="DX13"/>
      <c r="DY13"/>
      <c r="DZ13"/>
      <c r="EA13"/>
      <c r="EB13"/>
      <c r="EC13"/>
      <c r="ED13"/>
    </row>
    <row r="14" spans="1:134" ht="36">
      <c r="A14" s="15">
        <f t="shared" si="0"/>
        <v>11</v>
      </c>
      <c r="B14" s="86" t="s">
        <v>91</v>
      </c>
      <c r="C14" s="86" t="s">
        <v>159</v>
      </c>
      <c r="D14" s="86" t="s">
        <v>109</v>
      </c>
      <c r="E14" s="87"/>
      <c r="F14" s="88"/>
      <c r="G14" s="88"/>
      <c r="H14" s="88"/>
      <c r="I14" s="88"/>
      <c r="J14" s="88" t="s">
        <v>160</v>
      </c>
      <c r="K14" s="88"/>
      <c r="L14" s="88"/>
      <c r="M14" s="88"/>
      <c r="N14" s="88"/>
      <c r="O14" s="88"/>
      <c r="P14" s="532"/>
      <c r="Q14" s="557"/>
      <c r="R14" s="1523"/>
      <c r="S14" s="89" t="s">
        <v>161</v>
      </c>
      <c r="T14" s="89" t="s">
        <v>162</v>
      </c>
      <c r="U14" s="84" t="s">
        <v>105</v>
      </c>
      <c r="V14" s="84"/>
      <c r="W14" s="47" t="s">
        <v>129</v>
      </c>
      <c r="X14" s="106"/>
      <c r="Y14" s="47"/>
      <c r="Z14" s="106" t="s">
        <v>143</v>
      </c>
      <c r="AA14" s="106" t="s">
        <v>6759</v>
      </c>
      <c r="AB14" s="85" t="s">
        <v>107</v>
      </c>
      <c r="AC14" s="85" t="s">
        <v>107</v>
      </c>
      <c r="AD14" s="85" t="s">
        <v>107</v>
      </c>
      <c r="AE14" s="85" t="s">
        <v>107</v>
      </c>
      <c r="AF14" s="1426" t="s">
        <v>99</v>
      </c>
    </row>
    <row r="15" spans="1:134">
      <c r="A15" s="15">
        <f t="shared" si="0"/>
        <v>12</v>
      </c>
      <c r="B15" s="86" t="s">
        <v>91</v>
      </c>
      <c r="C15" s="86" t="s">
        <v>164</v>
      </c>
      <c r="D15" s="86" t="s">
        <v>109</v>
      </c>
      <c r="E15" s="87"/>
      <c r="F15" s="88"/>
      <c r="G15" s="88"/>
      <c r="H15" s="88"/>
      <c r="I15" s="88"/>
      <c r="J15" s="88" t="s">
        <v>165</v>
      </c>
      <c r="K15" s="88"/>
      <c r="L15" s="88"/>
      <c r="M15" s="88"/>
      <c r="N15" s="88"/>
      <c r="O15" s="88"/>
      <c r="P15" s="532"/>
      <c r="Q15" s="557"/>
      <c r="R15" s="1523"/>
      <c r="S15" s="89" t="s">
        <v>166</v>
      </c>
      <c r="T15" s="89" t="s">
        <v>167</v>
      </c>
      <c r="U15" s="84" t="s">
        <v>105</v>
      </c>
      <c r="V15" s="84"/>
      <c r="W15" s="47" t="s">
        <v>129</v>
      </c>
      <c r="X15" s="32"/>
      <c r="Y15" s="47"/>
      <c r="Z15" s="106" t="s">
        <v>99</v>
      </c>
      <c r="AA15" s="106" t="s">
        <v>99</v>
      </c>
      <c r="AB15" s="85" t="s">
        <v>107</v>
      </c>
      <c r="AC15" s="85" t="s">
        <v>107</v>
      </c>
      <c r="AD15" s="85" t="s">
        <v>107</v>
      </c>
      <c r="AE15" s="85" t="s">
        <v>107</v>
      </c>
      <c r="AF15" s="1426" t="s">
        <v>99</v>
      </c>
    </row>
    <row r="16" spans="1:134" s="97" customFormat="1" ht="35.25" customHeight="1">
      <c r="A16" s="15">
        <f t="shared" si="0"/>
        <v>13</v>
      </c>
      <c r="B16" s="90" t="s">
        <v>91</v>
      </c>
      <c r="C16" s="90" t="s">
        <v>169</v>
      </c>
      <c r="D16" s="90" t="s">
        <v>124</v>
      </c>
      <c r="E16" s="91"/>
      <c r="F16" s="1864" t="s">
        <v>170</v>
      </c>
      <c r="G16" s="1850"/>
      <c r="H16" s="1850"/>
      <c r="I16" s="1850"/>
      <c r="J16" s="1850"/>
      <c r="K16" s="1850"/>
      <c r="L16" s="1850"/>
      <c r="M16" s="1850"/>
      <c r="N16" s="1850"/>
      <c r="O16" s="1850"/>
      <c r="P16" s="1850"/>
      <c r="Q16" s="1609"/>
      <c r="R16" s="1587"/>
      <c r="S16" s="93" t="s">
        <v>171</v>
      </c>
      <c r="T16" s="93" t="s">
        <v>172</v>
      </c>
      <c r="U16" s="93" t="s">
        <v>119</v>
      </c>
      <c r="V16" s="93"/>
      <c r="W16" s="94" t="s">
        <v>129</v>
      </c>
      <c r="X16" s="95"/>
      <c r="Y16" s="94"/>
      <c r="Z16" s="95" t="s">
        <v>99</v>
      </c>
      <c r="AA16" s="95" t="s">
        <v>99</v>
      </c>
      <c r="AB16" s="96" t="s">
        <v>107</v>
      </c>
      <c r="AC16" s="96" t="s">
        <v>107</v>
      </c>
      <c r="AD16" s="96" t="s">
        <v>107</v>
      </c>
      <c r="AE16" s="96" t="s">
        <v>107</v>
      </c>
      <c r="AF16" s="1426" t="s">
        <v>99</v>
      </c>
      <c r="AG16"/>
      <c r="AH16"/>
      <c r="AI16"/>
      <c r="AJ16"/>
      <c r="AK16"/>
      <c r="AL16"/>
      <c r="AM16"/>
      <c r="AN16"/>
      <c r="AO16"/>
      <c r="AP16"/>
      <c r="AQ16"/>
      <c r="AR16"/>
      <c r="AS16"/>
      <c r="AT16"/>
      <c r="AU16"/>
      <c r="AV16"/>
      <c r="AW16"/>
      <c r="AX16"/>
      <c r="AY16"/>
      <c r="AZ16"/>
      <c r="BA16"/>
      <c r="BB16"/>
      <c r="BC16"/>
      <c r="BD16"/>
      <c r="BE16"/>
      <c r="BF16"/>
      <c r="BG16"/>
      <c r="BH16"/>
      <c r="BI16"/>
      <c r="BJ16"/>
      <c r="BK16"/>
      <c r="BL16"/>
      <c r="BM16"/>
      <c r="BN16"/>
      <c r="BO16"/>
      <c r="BP16"/>
      <c r="BQ16"/>
      <c r="BR16"/>
      <c r="BS16"/>
      <c r="BT16"/>
      <c r="BU16"/>
      <c r="BV16"/>
      <c r="BW16"/>
      <c r="BX16"/>
      <c r="BY16"/>
      <c r="BZ16"/>
      <c r="CA16"/>
      <c r="CB16"/>
      <c r="CC16"/>
      <c r="CD16"/>
      <c r="CE16"/>
      <c r="CF16"/>
      <c r="CG16"/>
      <c r="CH16"/>
      <c r="CI16"/>
      <c r="CJ16"/>
      <c r="CK16"/>
      <c r="CL16"/>
      <c r="CM16"/>
      <c r="CN16"/>
      <c r="CO16"/>
      <c r="CP16"/>
      <c r="CQ16"/>
      <c r="CR16"/>
      <c r="CS16"/>
      <c r="CT16"/>
      <c r="CU16"/>
      <c r="CV16"/>
      <c r="CW16"/>
      <c r="CX16"/>
      <c r="CY16"/>
      <c r="CZ16"/>
      <c r="DA16"/>
      <c r="DB16"/>
      <c r="DC16"/>
      <c r="DD16"/>
      <c r="DE16"/>
      <c r="DF16"/>
      <c r="DG16"/>
      <c r="DH16"/>
      <c r="DI16"/>
      <c r="DJ16"/>
      <c r="DK16"/>
      <c r="DL16"/>
      <c r="DM16"/>
      <c r="DN16"/>
      <c r="DO16"/>
      <c r="DP16"/>
      <c r="DQ16"/>
      <c r="DR16"/>
      <c r="DS16"/>
      <c r="DT16"/>
      <c r="DU16"/>
      <c r="DV16"/>
      <c r="DW16"/>
      <c r="DX16"/>
      <c r="DY16"/>
      <c r="DZ16"/>
      <c r="EA16"/>
      <c r="EB16"/>
      <c r="EC16"/>
      <c r="ED16"/>
    </row>
    <row r="17" spans="1:32" s="105" customFormat="1">
      <c r="A17" s="15">
        <f t="shared" si="0"/>
        <v>14</v>
      </c>
      <c r="B17" s="98" t="s">
        <v>91</v>
      </c>
      <c r="C17" s="98" t="s">
        <v>130</v>
      </c>
      <c r="D17" s="98" t="s">
        <v>131</v>
      </c>
      <c r="E17" s="99"/>
      <c r="F17" s="100"/>
      <c r="G17" s="100" t="s">
        <v>132</v>
      </c>
      <c r="H17" s="100"/>
      <c r="I17" s="100"/>
      <c r="J17" s="100"/>
      <c r="K17" s="100"/>
      <c r="L17" s="100"/>
      <c r="M17" s="100"/>
      <c r="N17" s="100"/>
      <c r="O17" s="100"/>
      <c r="P17" s="531"/>
      <c r="Q17" s="1610"/>
      <c r="R17" s="1522"/>
      <c r="S17" s="101" t="s">
        <v>173</v>
      </c>
      <c r="T17" s="101" t="s">
        <v>174</v>
      </c>
      <c r="U17" s="101" t="s">
        <v>135</v>
      </c>
      <c r="V17" s="101"/>
      <c r="W17" s="102" t="s">
        <v>129</v>
      </c>
      <c r="X17" s="103"/>
      <c r="Y17" s="102"/>
      <c r="Z17" s="103" t="s">
        <v>99</v>
      </c>
      <c r="AA17" s="103" t="s">
        <v>99</v>
      </c>
      <c r="AB17" s="104" t="s">
        <v>136</v>
      </c>
      <c r="AC17" s="104" t="s">
        <v>136</v>
      </c>
      <c r="AD17" s="104" t="s">
        <v>136</v>
      </c>
      <c r="AE17" s="104" t="s">
        <v>136</v>
      </c>
      <c r="AF17" s="1426" t="s">
        <v>99</v>
      </c>
    </row>
    <row r="18" spans="1:32">
      <c r="A18" s="15">
        <f t="shared" si="0"/>
        <v>15</v>
      </c>
      <c r="B18" s="86" t="s">
        <v>91</v>
      </c>
      <c r="C18" s="86" t="s">
        <v>137</v>
      </c>
      <c r="D18" s="86" t="s">
        <v>109</v>
      </c>
      <c r="E18" s="87"/>
      <c r="F18" s="88"/>
      <c r="G18" s="88"/>
      <c r="H18" s="88" t="s">
        <v>138</v>
      </c>
      <c r="I18" s="88"/>
      <c r="J18" s="88"/>
      <c r="K18" s="88"/>
      <c r="L18" s="88"/>
      <c r="M18" s="88"/>
      <c r="N18" s="88"/>
      <c r="O18" s="88"/>
      <c r="P18" s="532"/>
      <c r="Q18" s="557"/>
      <c r="R18" s="1523"/>
      <c r="S18" s="89" t="s">
        <v>175</v>
      </c>
      <c r="T18" s="89" t="s">
        <v>176</v>
      </c>
      <c r="U18" s="89" t="s">
        <v>119</v>
      </c>
      <c r="V18" s="89"/>
      <c r="W18" s="47" t="s">
        <v>129</v>
      </c>
      <c r="X18" s="89"/>
      <c r="Y18" s="47"/>
      <c r="Z18" s="106"/>
      <c r="AA18" s="89"/>
      <c r="AB18" s="85" t="s">
        <v>107</v>
      </c>
      <c r="AC18" s="85" t="s">
        <v>107</v>
      </c>
      <c r="AD18" s="85" t="s">
        <v>107</v>
      </c>
      <c r="AE18" s="85" t="s">
        <v>107</v>
      </c>
      <c r="AF18" s="1426" t="s">
        <v>99</v>
      </c>
    </row>
    <row r="19" spans="1:32">
      <c r="A19" s="15">
        <f t="shared" si="0"/>
        <v>16</v>
      </c>
      <c r="B19" s="86" t="s">
        <v>91</v>
      </c>
      <c r="C19" s="86" t="s">
        <v>145</v>
      </c>
      <c r="D19" s="86" t="s">
        <v>109</v>
      </c>
      <c r="E19" s="87"/>
      <c r="F19" s="88"/>
      <c r="G19" s="88"/>
      <c r="H19" s="88" t="s">
        <v>146</v>
      </c>
      <c r="I19" s="88"/>
      <c r="J19" s="88"/>
      <c r="K19" s="88"/>
      <c r="L19" s="88"/>
      <c r="M19" s="88"/>
      <c r="N19" s="88"/>
      <c r="O19" s="88"/>
      <c r="P19" s="532"/>
      <c r="Q19" s="557"/>
      <c r="R19" s="1523"/>
      <c r="S19" s="89" t="s">
        <v>178</v>
      </c>
      <c r="T19" s="89" t="s">
        <v>179</v>
      </c>
      <c r="U19" s="89" t="s">
        <v>119</v>
      </c>
      <c r="V19" s="89"/>
      <c r="W19" s="47" t="s">
        <v>129</v>
      </c>
      <c r="X19" s="89"/>
      <c r="Y19" s="47"/>
      <c r="Z19" s="106"/>
      <c r="AA19" s="89"/>
      <c r="AB19" s="85" t="s">
        <v>107</v>
      </c>
      <c r="AC19" s="85" t="s">
        <v>107</v>
      </c>
      <c r="AD19" s="85" t="s">
        <v>107</v>
      </c>
      <c r="AE19" s="85" t="s">
        <v>107</v>
      </c>
      <c r="AF19" s="1426" t="s">
        <v>99</v>
      </c>
    </row>
    <row r="20" spans="1:32" s="97" customFormat="1" ht="35.25" customHeight="1">
      <c r="A20" s="15">
        <f t="shared" si="0"/>
        <v>17</v>
      </c>
      <c r="B20" s="90" t="s">
        <v>91</v>
      </c>
      <c r="C20" s="90" t="s">
        <v>180</v>
      </c>
      <c r="D20" s="90" t="s">
        <v>124</v>
      </c>
      <c r="E20" s="91"/>
      <c r="F20" s="1864" t="s">
        <v>181</v>
      </c>
      <c r="G20" s="1850"/>
      <c r="H20" s="1850"/>
      <c r="I20" s="1850"/>
      <c r="J20" s="1850"/>
      <c r="K20" s="1850"/>
      <c r="L20" s="1850"/>
      <c r="M20" s="1850"/>
      <c r="N20" s="1850"/>
      <c r="O20" s="1850"/>
      <c r="P20" s="1850"/>
      <c r="Q20" s="1609"/>
      <c r="R20" s="1587"/>
      <c r="S20" s="93" t="s">
        <v>182</v>
      </c>
      <c r="T20" s="93" t="s">
        <v>183</v>
      </c>
      <c r="U20" s="93" t="s">
        <v>113</v>
      </c>
      <c r="V20" s="93"/>
      <c r="W20" s="94" t="s">
        <v>129</v>
      </c>
      <c r="X20" s="95" t="s">
        <v>99</v>
      </c>
      <c r="Y20" s="94" t="s">
        <v>99</v>
      </c>
      <c r="Z20" s="95"/>
      <c r="AA20" s="95"/>
      <c r="AB20" s="96" t="s">
        <v>107</v>
      </c>
      <c r="AC20" s="96" t="s">
        <v>107</v>
      </c>
      <c r="AD20" s="96" t="s">
        <v>107</v>
      </c>
      <c r="AE20" s="96" t="s">
        <v>107</v>
      </c>
      <c r="AF20" s="1426" t="s">
        <v>99</v>
      </c>
    </row>
    <row r="21" spans="1:32" s="105" customFormat="1">
      <c r="A21" s="15">
        <f t="shared" si="0"/>
        <v>18</v>
      </c>
      <c r="B21" s="98" t="s">
        <v>91</v>
      </c>
      <c r="C21" s="98" t="s">
        <v>130</v>
      </c>
      <c r="D21" s="98" t="s">
        <v>131</v>
      </c>
      <c r="E21" s="99"/>
      <c r="F21" s="100"/>
      <c r="G21" s="100" t="s">
        <v>132</v>
      </c>
      <c r="H21" s="100"/>
      <c r="I21" s="100"/>
      <c r="J21" s="100"/>
      <c r="K21" s="100"/>
      <c r="L21" s="100"/>
      <c r="M21" s="100"/>
      <c r="N21" s="100"/>
      <c r="O21" s="100"/>
      <c r="P21" s="531"/>
      <c r="Q21" s="1610"/>
      <c r="R21" s="1522"/>
      <c r="S21" s="101" t="s">
        <v>184</v>
      </c>
      <c r="T21" s="101" t="s">
        <v>185</v>
      </c>
      <c r="U21" s="101" t="s">
        <v>135</v>
      </c>
      <c r="V21" s="101"/>
      <c r="W21" s="102" t="s">
        <v>129</v>
      </c>
      <c r="X21" s="103" t="s">
        <v>99</v>
      </c>
      <c r="Y21" s="102" t="s">
        <v>99</v>
      </c>
      <c r="Z21" s="103"/>
      <c r="AA21" s="103"/>
      <c r="AB21" s="104" t="s">
        <v>136</v>
      </c>
      <c r="AC21" s="104" t="s">
        <v>136</v>
      </c>
      <c r="AD21" s="104" t="s">
        <v>136</v>
      </c>
      <c r="AE21" s="104" t="s">
        <v>136</v>
      </c>
      <c r="AF21" s="1426" t="s">
        <v>99</v>
      </c>
    </row>
    <row r="22" spans="1:32">
      <c r="A22" s="15">
        <f t="shared" si="0"/>
        <v>19</v>
      </c>
      <c r="B22" s="86" t="s">
        <v>91</v>
      </c>
      <c r="C22" s="86" t="s">
        <v>137</v>
      </c>
      <c r="D22" s="86" t="s">
        <v>109</v>
      </c>
      <c r="E22" s="87"/>
      <c r="F22" s="88"/>
      <c r="G22" s="88"/>
      <c r="H22" s="88" t="s">
        <v>138</v>
      </c>
      <c r="I22" s="88"/>
      <c r="J22" s="88"/>
      <c r="K22" s="88"/>
      <c r="L22" s="88"/>
      <c r="M22" s="88"/>
      <c r="N22" s="88"/>
      <c r="O22" s="88"/>
      <c r="P22" s="532"/>
      <c r="Q22" s="557"/>
      <c r="R22" s="1523"/>
      <c r="S22" s="89" t="s">
        <v>186</v>
      </c>
      <c r="T22" s="89" t="s">
        <v>187</v>
      </c>
      <c r="U22" s="89" t="s">
        <v>119</v>
      </c>
      <c r="V22" s="89"/>
      <c r="W22" s="47" t="s">
        <v>129</v>
      </c>
      <c r="X22" s="106" t="s">
        <v>99</v>
      </c>
      <c r="Y22" s="47" t="s">
        <v>177</v>
      </c>
      <c r="Z22" s="106"/>
      <c r="AA22" s="106"/>
      <c r="AB22" s="85" t="s">
        <v>107</v>
      </c>
      <c r="AC22" s="85" t="s">
        <v>107</v>
      </c>
      <c r="AD22" s="85" t="s">
        <v>107</v>
      </c>
      <c r="AE22" s="85" t="s">
        <v>107</v>
      </c>
      <c r="AF22" s="1426" t="s">
        <v>99</v>
      </c>
    </row>
    <row r="23" spans="1:32">
      <c r="A23" s="15">
        <f t="shared" si="0"/>
        <v>20</v>
      </c>
      <c r="B23" s="86" t="s">
        <v>91</v>
      </c>
      <c r="C23" s="86" t="s">
        <v>145</v>
      </c>
      <c r="D23" s="86" t="s">
        <v>109</v>
      </c>
      <c r="E23" s="87"/>
      <c r="F23" s="88"/>
      <c r="G23" s="88"/>
      <c r="H23" s="88" t="s">
        <v>146</v>
      </c>
      <c r="I23" s="88"/>
      <c r="J23" s="88"/>
      <c r="K23" s="88"/>
      <c r="L23" s="88"/>
      <c r="M23" s="88"/>
      <c r="N23" s="88"/>
      <c r="O23" s="88"/>
      <c r="P23" s="532"/>
      <c r="Q23" s="557"/>
      <c r="R23" s="1523"/>
      <c r="S23" s="89" t="s">
        <v>188</v>
      </c>
      <c r="T23" s="89" t="s">
        <v>189</v>
      </c>
      <c r="U23" s="89" t="s">
        <v>119</v>
      </c>
      <c r="V23" s="89"/>
      <c r="W23" s="47" t="s">
        <v>129</v>
      </c>
      <c r="X23" s="89"/>
      <c r="Y23" s="47"/>
      <c r="Z23" s="106" t="s">
        <v>99</v>
      </c>
      <c r="AA23" s="106" t="s">
        <v>99</v>
      </c>
      <c r="AB23" s="85" t="s">
        <v>107</v>
      </c>
      <c r="AC23" s="85" t="s">
        <v>107</v>
      </c>
      <c r="AD23" s="85" t="s">
        <v>107</v>
      </c>
      <c r="AE23" s="85" t="s">
        <v>107</v>
      </c>
      <c r="AF23" s="1426" t="s">
        <v>99</v>
      </c>
    </row>
    <row r="24" spans="1:32" s="97" customFormat="1" ht="35.25" customHeight="1">
      <c r="A24" s="15">
        <f t="shared" si="0"/>
        <v>21</v>
      </c>
      <c r="B24" s="90" t="s">
        <v>91</v>
      </c>
      <c r="C24" s="107" t="s">
        <v>190</v>
      </c>
      <c r="D24" s="90" t="s">
        <v>124</v>
      </c>
      <c r="E24" s="91"/>
      <c r="F24" s="1864" t="s">
        <v>191</v>
      </c>
      <c r="G24" s="1850"/>
      <c r="H24" s="1850"/>
      <c r="I24" s="1850"/>
      <c r="J24" s="1850"/>
      <c r="K24" s="1850"/>
      <c r="L24" s="1850"/>
      <c r="M24" s="1850"/>
      <c r="N24" s="1850"/>
      <c r="O24" s="1850"/>
      <c r="P24" s="1850"/>
      <c r="Q24" s="1609"/>
      <c r="R24" s="1587"/>
      <c r="S24" s="93" t="s">
        <v>192</v>
      </c>
      <c r="T24" s="93" t="s">
        <v>193</v>
      </c>
      <c r="U24" s="78" t="s">
        <v>128</v>
      </c>
      <c r="V24" s="628"/>
      <c r="W24" s="95" t="s">
        <v>129</v>
      </c>
      <c r="X24" s="93" t="s">
        <v>99</v>
      </c>
      <c r="Y24" s="95" t="s">
        <v>99</v>
      </c>
      <c r="Z24" s="95" t="s">
        <v>99</v>
      </c>
      <c r="AA24" s="93" t="s">
        <v>99</v>
      </c>
      <c r="AB24" s="94" t="s">
        <v>107</v>
      </c>
      <c r="AC24" s="94" t="s">
        <v>107</v>
      </c>
      <c r="AD24" s="94" t="s">
        <v>107</v>
      </c>
      <c r="AE24" s="94" t="s">
        <v>107</v>
      </c>
      <c r="AF24" s="1427" t="s">
        <v>99</v>
      </c>
    </row>
    <row r="25" spans="1:32" s="105" customFormat="1" ht="36">
      <c r="A25" s="15">
        <f t="shared" si="0"/>
        <v>22</v>
      </c>
      <c r="B25" s="98" t="s">
        <v>91</v>
      </c>
      <c r="C25" s="98" t="s">
        <v>130</v>
      </c>
      <c r="D25" s="98" t="s">
        <v>131</v>
      </c>
      <c r="E25" s="99"/>
      <c r="F25" s="100"/>
      <c r="G25" s="100" t="s">
        <v>132</v>
      </c>
      <c r="H25" s="100"/>
      <c r="I25" s="100"/>
      <c r="J25" s="100"/>
      <c r="K25" s="100"/>
      <c r="L25" s="100"/>
      <c r="M25" s="100"/>
      <c r="N25" s="100"/>
      <c r="O25" s="100"/>
      <c r="P25" s="531"/>
      <c r="Q25" s="1610"/>
      <c r="R25" s="1522"/>
      <c r="S25" s="101" t="s">
        <v>194</v>
      </c>
      <c r="T25" s="101" t="s">
        <v>195</v>
      </c>
      <c r="U25" s="101" t="s">
        <v>135</v>
      </c>
      <c r="V25" s="101"/>
      <c r="W25" s="102" t="s">
        <v>129</v>
      </c>
      <c r="X25" s="103" t="s">
        <v>99</v>
      </c>
      <c r="Y25" s="102" t="s">
        <v>99</v>
      </c>
      <c r="Z25" s="103" t="s">
        <v>99</v>
      </c>
      <c r="AA25" s="103" t="s">
        <v>99</v>
      </c>
      <c r="AB25" s="104" t="s">
        <v>136</v>
      </c>
      <c r="AC25" s="104" t="s">
        <v>136</v>
      </c>
      <c r="AD25" s="104" t="s">
        <v>136</v>
      </c>
      <c r="AE25" s="104" t="s">
        <v>136</v>
      </c>
      <c r="AF25" s="1426" t="s">
        <v>99</v>
      </c>
    </row>
    <row r="26" spans="1:32" ht="36">
      <c r="A26" s="15">
        <f t="shared" si="0"/>
        <v>23</v>
      </c>
      <c r="B26" s="86" t="s">
        <v>91</v>
      </c>
      <c r="C26" s="86" t="s">
        <v>137</v>
      </c>
      <c r="D26" s="86" t="s">
        <v>109</v>
      </c>
      <c r="E26" s="87"/>
      <c r="F26" s="88"/>
      <c r="G26" s="88"/>
      <c r="H26" s="88" t="s">
        <v>138</v>
      </c>
      <c r="I26" s="88"/>
      <c r="J26" s="88"/>
      <c r="K26" s="88"/>
      <c r="L26" s="88"/>
      <c r="M26" s="88"/>
      <c r="N26" s="88"/>
      <c r="O26" s="88"/>
      <c r="P26" s="532"/>
      <c r="Q26" s="557"/>
      <c r="R26" s="1523"/>
      <c r="S26" s="89" t="s">
        <v>196</v>
      </c>
      <c r="T26" s="89" t="s">
        <v>197</v>
      </c>
      <c r="U26" s="84" t="s">
        <v>105</v>
      </c>
      <c r="V26" s="84"/>
      <c r="W26" s="47" t="s">
        <v>129</v>
      </c>
      <c r="X26" s="32" t="s">
        <v>198</v>
      </c>
      <c r="Y26" s="47" t="s">
        <v>142</v>
      </c>
      <c r="Z26" s="106" t="s">
        <v>143</v>
      </c>
      <c r="AA26" s="106" t="s">
        <v>199</v>
      </c>
      <c r="AB26" s="85" t="s">
        <v>107</v>
      </c>
      <c r="AC26" s="85" t="s">
        <v>107</v>
      </c>
      <c r="AD26" s="85" t="s">
        <v>107</v>
      </c>
      <c r="AE26" s="85" t="s">
        <v>107</v>
      </c>
      <c r="AF26" s="1426" t="s">
        <v>99</v>
      </c>
    </row>
    <row r="27" spans="1:32">
      <c r="A27" s="15">
        <f t="shared" si="0"/>
        <v>24</v>
      </c>
      <c r="B27" s="86" t="s">
        <v>91</v>
      </c>
      <c r="C27" s="86" t="s">
        <v>145</v>
      </c>
      <c r="D27" s="86" t="s">
        <v>109</v>
      </c>
      <c r="E27" s="87"/>
      <c r="F27" s="88"/>
      <c r="G27" s="88"/>
      <c r="H27" s="88" t="s">
        <v>146</v>
      </c>
      <c r="I27" s="88"/>
      <c r="J27" s="88"/>
      <c r="K27" s="88"/>
      <c r="L27" s="88"/>
      <c r="M27" s="88"/>
      <c r="N27" s="88"/>
      <c r="O27" s="88"/>
      <c r="P27" s="532"/>
      <c r="Q27" s="557"/>
      <c r="R27" s="1523"/>
      <c r="S27" s="89" t="s">
        <v>200</v>
      </c>
      <c r="T27" s="89" t="s">
        <v>201</v>
      </c>
      <c r="U27" s="89" t="s">
        <v>119</v>
      </c>
      <c r="V27" s="89"/>
      <c r="W27" s="47" t="s">
        <v>129</v>
      </c>
      <c r="X27" s="32"/>
      <c r="Y27" s="47"/>
      <c r="Z27" s="106" t="s">
        <v>99</v>
      </c>
      <c r="AA27" s="106" t="s">
        <v>99</v>
      </c>
      <c r="AB27" s="85" t="s">
        <v>107</v>
      </c>
      <c r="AC27" s="85" t="s">
        <v>107</v>
      </c>
      <c r="AD27" s="85" t="s">
        <v>107</v>
      </c>
      <c r="AE27" s="85" t="s">
        <v>107</v>
      </c>
      <c r="AF27" s="1426" t="s">
        <v>99</v>
      </c>
    </row>
    <row r="28" spans="1:32" s="97" customFormat="1" ht="18" customHeight="1">
      <c r="A28" s="15">
        <f t="shared" si="0"/>
        <v>25</v>
      </c>
      <c r="B28" s="90" t="s">
        <v>91</v>
      </c>
      <c r="C28" s="90" t="s">
        <v>150</v>
      </c>
      <c r="D28" s="90" t="s">
        <v>124</v>
      </c>
      <c r="E28" s="91"/>
      <c r="F28" s="92"/>
      <c r="G28" s="92"/>
      <c r="H28" s="1864" t="s">
        <v>151</v>
      </c>
      <c r="I28" s="1850"/>
      <c r="J28" s="1850"/>
      <c r="K28" s="1850"/>
      <c r="L28" s="1850"/>
      <c r="M28" s="1850"/>
      <c r="N28" s="1850"/>
      <c r="O28" s="1850"/>
      <c r="P28" s="1850"/>
      <c r="Q28" s="1609"/>
      <c r="R28" s="1587"/>
      <c r="S28" s="93" t="s">
        <v>202</v>
      </c>
      <c r="T28" s="93" t="s">
        <v>203</v>
      </c>
      <c r="U28" s="78" t="s">
        <v>105</v>
      </c>
      <c r="V28" s="78"/>
      <c r="W28" s="94" t="s">
        <v>129</v>
      </c>
      <c r="X28" s="95"/>
      <c r="Y28" s="94"/>
      <c r="Z28" s="95" t="s">
        <v>99</v>
      </c>
      <c r="AA28" s="95" t="s">
        <v>99</v>
      </c>
      <c r="AB28" s="94" t="s">
        <v>107</v>
      </c>
      <c r="AC28" s="94" t="s">
        <v>107</v>
      </c>
      <c r="AD28" s="94" t="s">
        <v>107</v>
      </c>
      <c r="AE28" s="94" t="s">
        <v>107</v>
      </c>
      <c r="AF28" s="1426" t="s">
        <v>99</v>
      </c>
    </row>
    <row r="29" spans="1:32" s="105" customFormat="1">
      <c r="A29" s="15">
        <f t="shared" si="0"/>
        <v>26</v>
      </c>
      <c r="B29" s="98" t="s">
        <v>91</v>
      </c>
      <c r="C29" s="98" t="s">
        <v>154</v>
      </c>
      <c r="D29" s="98" t="s">
        <v>131</v>
      </c>
      <c r="E29" s="99"/>
      <c r="F29" s="100"/>
      <c r="G29" s="100"/>
      <c r="H29" s="100"/>
      <c r="I29" s="100" t="s">
        <v>155</v>
      </c>
      <c r="J29" s="100"/>
      <c r="K29" s="100"/>
      <c r="L29" s="100"/>
      <c r="M29" s="100"/>
      <c r="N29" s="100"/>
      <c r="O29" s="100"/>
      <c r="P29" s="531"/>
      <c r="Q29" s="1610"/>
      <c r="R29" s="1522"/>
      <c r="S29" s="101" t="s">
        <v>156</v>
      </c>
      <c r="T29" s="101" t="s">
        <v>157</v>
      </c>
      <c r="U29" s="101" t="s">
        <v>158</v>
      </c>
      <c r="V29" s="101"/>
      <c r="W29" s="102" t="s">
        <v>129</v>
      </c>
      <c r="X29" s="103"/>
      <c r="Y29" s="102"/>
      <c r="Z29" s="103" t="s">
        <v>99</v>
      </c>
      <c r="AA29" s="103" t="s">
        <v>99</v>
      </c>
      <c r="AB29" s="104" t="s">
        <v>136</v>
      </c>
      <c r="AC29" s="104" t="s">
        <v>136</v>
      </c>
      <c r="AD29" s="104" t="s">
        <v>136</v>
      </c>
      <c r="AE29" s="104" t="s">
        <v>136</v>
      </c>
      <c r="AF29" s="1426" t="s">
        <v>99</v>
      </c>
    </row>
    <row r="30" spans="1:32">
      <c r="A30" s="15">
        <f t="shared" si="0"/>
        <v>27</v>
      </c>
      <c r="B30" s="86" t="s">
        <v>91</v>
      </c>
      <c r="C30" s="86" t="s">
        <v>159</v>
      </c>
      <c r="D30" s="86" t="s">
        <v>109</v>
      </c>
      <c r="E30" s="87"/>
      <c r="F30" s="88"/>
      <c r="G30" s="88"/>
      <c r="H30" s="88"/>
      <c r="I30" s="88"/>
      <c r="J30" s="88" t="s">
        <v>160</v>
      </c>
      <c r="K30" s="88"/>
      <c r="L30" s="88"/>
      <c r="M30" s="88"/>
      <c r="N30" s="88"/>
      <c r="O30" s="88"/>
      <c r="P30" s="532"/>
      <c r="Q30" s="557"/>
      <c r="R30" s="1523"/>
      <c r="S30" s="89" t="s">
        <v>161</v>
      </c>
      <c r="T30" s="89" t="s">
        <v>204</v>
      </c>
      <c r="U30" s="84" t="s">
        <v>105</v>
      </c>
      <c r="V30" s="84"/>
      <c r="W30" s="47" t="s">
        <v>129</v>
      </c>
      <c r="X30" s="106"/>
      <c r="Y30" s="47"/>
      <c r="Z30" s="106" t="s">
        <v>7523</v>
      </c>
      <c r="AA30" s="106" t="s">
        <v>99</v>
      </c>
      <c r="AB30" s="85" t="s">
        <v>107</v>
      </c>
      <c r="AC30" s="85" t="s">
        <v>107</v>
      </c>
      <c r="AD30" s="85" t="s">
        <v>107</v>
      </c>
      <c r="AE30" s="85" t="s">
        <v>107</v>
      </c>
      <c r="AF30" s="1426" t="s">
        <v>99</v>
      </c>
    </row>
    <row r="31" spans="1:32">
      <c r="A31" s="15">
        <f t="shared" si="0"/>
        <v>28</v>
      </c>
      <c r="B31" s="86" t="s">
        <v>91</v>
      </c>
      <c r="C31" s="86" t="s">
        <v>164</v>
      </c>
      <c r="D31" s="86" t="s">
        <v>109</v>
      </c>
      <c r="E31" s="87"/>
      <c r="F31" s="88"/>
      <c r="G31" s="88"/>
      <c r="H31" s="88"/>
      <c r="I31" s="88"/>
      <c r="J31" s="88" t="s">
        <v>165</v>
      </c>
      <c r="K31" s="88"/>
      <c r="L31" s="88"/>
      <c r="M31" s="88"/>
      <c r="N31" s="88"/>
      <c r="O31" s="88"/>
      <c r="P31" s="532"/>
      <c r="Q31" s="557"/>
      <c r="R31" s="1523"/>
      <c r="S31" s="89" t="s">
        <v>166</v>
      </c>
      <c r="T31" s="89" t="s">
        <v>205</v>
      </c>
      <c r="U31" s="84" t="s">
        <v>105</v>
      </c>
      <c r="V31" s="84"/>
      <c r="W31" s="47" t="s">
        <v>129</v>
      </c>
      <c r="X31" s="32"/>
      <c r="Y31" s="47"/>
      <c r="Z31" s="106" t="s">
        <v>99</v>
      </c>
      <c r="AA31" s="106" t="s">
        <v>99</v>
      </c>
      <c r="AB31" s="85" t="s">
        <v>107</v>
      </c>
      <c r="AC31" s="85" t="s">
        <v>107</v>
      </c>
      <c r="AD31" s="85" t="s">
        <v>107</v>
      </c>
      <c r="AE31" s="85" t="s">
        <v>107</v>
      </c>
      <c r="AF31" s="1426" t="s">
        <v>99</v>
      </c>
    </row>
    <row r="32" spans="1:32" s="105" customFormat="1">
      <c r="A32" s="15">
        <f t="shared" si="0"/>
        <v>29</v>
      </c>
      <c r="B32" s="108" t="s">
        <v>91</v>
      </c>
      <c r="C32" s="108" t="s">
        <v>206</v>
      </c>
      <c r="D32" s="98" t="s">
        <v>101</v>
      </c>
      <c r="E32" s="109" t="s">
        <v>207</v>
      </c>
      <c r="F32" s="110"/>
      <c r="G32" s="110"/>
      <c r="H32" s="110"/>
      <c r="I32" s="110"/>
      <c r="J32" s="110"/>
      <c r="K32" s="110"/>
      <c r="L32" s="110"/>
      <c r="M32" s="110"/>
      <c r="N32" s="110"/>
      <c r="O32" s="110"/>
      <c r="P32" s="533"/>
      <c r="Q32" s="1819"/>
      <c r="R32" s="1858"/>
      <c r="S32" s="111" t="s">
        <v>208</v>
      </c>
      <c r="T32" s="111" t="s">
        <v>209</v>
      </c>
      <c r="U32" s="111" t="s">
        <v>210</v>
      </c>
      <c r="V32" s="111"/>
      <c r="W32" s="102" t="s">
        <v>129</v>
      </c>
      <c r="X32" s="111" t="s">
        <v>211</v>
      </c>
      <c r="Y32" s="102" t="s">
        <v>211</v>
      </c>
      <c r="Z32" s="102" t="s">
        <v>99</v>
      </c>
      <c r="AA32" s="111" t="s">
        <v>99</v>
      </c>
      <c r="AB32" s="112" t="s">
        <v>726</v>
      </c>
      <c r="AC32" s="112" t="s">
        <v>726</v>
      </c>
      <c r="AD32" s="112" t="s">
        <v>726</v>
      </c>
      <c r="AE32" s="112" t="s">
        <v>726</v>
      </c>
      <c r="AF32" s="1426" t="s">
        <v>99</v>
      </c>
    </row>
    <row r="33" spans="1:34">
      <c r="A33" s="15">
        <f t="shared" si="0"/>
        <v>30</v>
      </c>
      <c r="B33" s="16" t="s">
        <v>91</v>
      </c>
      <c r="C33" s="16" t="s">
        <v>212</v>
      </c>
      <c r="D33" s="16" t="s">
        <v>109</v>
      </c>
      <c r="E33" s="113"/>
      <c r="F33" s="114" t="s">
        <v>213</v>
      </c>
      <c r="G33" s="114"/>
      <c r="H33" s="114"/>
      <c r="I33" s="114"/>
      <c r="J33" s="114"/>
      <c r="K33" s="114"/>
      <c r="L33" s="114"/>
      <c r="M33" s="114"/>
      <c r="N33" s="114"/>
      <c r="O33" s="114"/>
      <c r="P33" s="119"/>
      <c r="Q33" s="518"/>
      <c r="R33" s="1859"/>
      <c r="S33" s="21" t="s">
        <v>214</v>
      </c>
      <c r="T33" s="21" t="s">
        <v>215</v>
      </c>
      <c r="U33" s="21" t="s">
        <v>113</v>
      </c>
      <c r="V33" s="21"/>
      <c r="W33" s="47" t="s">
        <v>129</v>
      </c>
      <c r="X33" s="21" t="s">
        <v>211</v>
      </c>
      <c r="Y33" s="47" t="s">
        <v>211</v>
      </c>
      <c r="Z33" s="47" t="s">
        <v>99</v>
      </c>
      <c r="AA33" s="21" t="s">
        <v>99</v>
      </c>
      <c r="AB33" s="115" t="s">
        <v>216</v>
      </c>
      <c r="AC33" s="115" t="s">
        <v>216</v>
      </c>
      <c r="AD33" s="115" t="s">
        <v>216</v>
      </c>
      <c r="AE33" s="115" t="s">
        <v>216</v>
      </c>
      <c r="AF33" s="1426" t="s">
        <v>99</v>
      </c>
    </row>
    <row r="34" spans="1:34" ht="36">
      <c r="A34" s="15">
        <f t="shared" si="0"/>
        <v>31</v>
      </c>
      <c r="B34" s="16" t="s">
        <v>91</v>
      </c>
      <c r="C34" s="116" t="s">
        <v>217</v>
      </c>
      <c r="D34" s="117" t="s">
        <v>109</v>
      </c>
      <c r="E34" s="118"/>
      <c r="F34" s="114" t="s">
        <v>218</v>
      </c>
      <c r="G34" s="114"/>
      <c r="H34" s="114"/>
      <c r="I34" s="114"/>
      <c r="J34" s="114"/>
      <c r="K34" s="114"/>
      <c r="L34" s="114"/>
      <c r="M34" s="114"/>
      <c r="N34" s="114"/>
      <c r="O34" s="119"/>
      <c r="P34" s="518"/>
      <c r="Q34" s="518"/>
      <c r="R34" s="120"/>
      <c r="S34" s="21" t="s">
        <v>219</v>
      </c>
      <c r="T34" s="21" t="s">
        <v>220</v>
      </c>
      <c r="U34" s="21" t="s">
        <v>210</v>
      </c>
      <c r="V34" s="21"/>
      <c r="W34" s="47" t="s">
        <v>129</v>
      </c>
      <c r="X34" s="21" t="s">
        <v>211</v>
      </c>
      <c r="Y34" s="47" t="s">
        <v>211</v>
      </c>
      <c r="Z34" s="47" t="s">
        <v>99</v>
      </c>
      <c r="AA34" s="21" t="s">
        <v>99</v>
      </c>
      <c r="AB34" s="115" t="s">
        <v>726</v>
      </c>
      <c r="AC34" s="115" t="s">
        <v>726</v>
      </c>
      <c r="AD34" s="115" t="s">
        <v>726</v>
      </c>
      <c r="AE34" s="115" t="s">
        <v>726</v>
      </c>
      <c r="AF34" s="1426" t="s">
        <v>99</v>
      </c>
    </row>
    <row r="35" spans="1:34" s="1417" customFormat="1" ht="36">
      <c r="A35" s="1963">
        <f t="shared" si="0"/>
        <v>32</v>
      </c>
      <c r="B35" s="1964" t="s">
        <v>267</v>
      </c>
      <c r="C35" s="2257" t="s">
        <v>7430</v>
      </c>
      <c r="D35" s="1964" t="s">
        <v>109</v>
      </c>
      <c r="E35" s="388"/>
      <c r="F35" s="1966" t="s">
        <v>7431</v>
      </c>
      <c r="G35" s="389"/>
      <c r="H35" s="389"/>
      <c r="I35" s="389"/>
      <c r="J35" s="389"/>
      <c r="K35" s="389"/>
      <c r="L35" s="389"/>
      <c r="M35" s="389"/>
      <c r="N35" s="389"/>
      <c r="O35" s="389"/>
      <c r="P35" s="389"/>
      <c r="Q35" s="1975"/>
      <c r="R35" s="1419"/>
      <c r="S35" s="1967" t="s">
        <v>7432</v>
      </c>
      <c r="T35" s="1967" t="s">
        <v>7433</v>
      </c>
      <c r="U35" s="1967" t="s">
        <v>105</v>
      </c>
      <c r="V35" s="1968"/>
      <c r="W35" s="1968" t="s">
        <v>6778</v>
      </c>
      <c r="X35" s="1976" t="s">
        <v>149</v>
      </c>
      <c r="Y35" s="1968" t="s">
        <v>122</v>
      </c>
      <c r="Z35" s="1968"/>
      <c r="AA35" s="1967"/>
      <c r="AB35" s="1967"/>
      <c r="AC35" s="1968" t="s">
        <v>229</v>
      </c>
      <c r="AD35" s="1968" t="s">
        <v>229</v>
      </c>
      <c r="AE35" s="1968" t="s">
        <v>229</v>
      </c>
      <c r="AF35" s="1968" t="s">
        <v>229</v>
      </c>
      <c r="AG35" s="2195"/>
      <c r="AH35" s="1973"/>
    </row>
    <row r="36" spans="1:34" s="23" customFormat="1" ht="54">
      <c r="A36" s="15">
        <f t="shared" si="0"/>
        <v>33</v>
      </c>
      <c r="B36" s="16" t="s">
        <v>91</v>
      </c>
      <c r="C36" s="121" t="s">
        <v>221</v>
      </c>
      <c r="D36" s="117" t="s">
        <v>109</v>
      </c>
      <c r="E36" s="122"/>
      <c r="F36" s="123" t="s">
        <v>222</v>
      </c>
      <c r="G36" s="123"/>
      <c r="H36" s="123"/>
      <c r="I36" s="123"/>
      <c r="J36" s="123"/>
      <c r="K36" s="123"/>
      <c r="L36" s="123"/>
      <c r="M36" s="123"/>
      <c r="N36" s="123"/>
      <c r="O36" s="124"/>
      <c r="P36" s="145"/>
      <c r="Q36" s="145"/>
      <c r="R36" s="28"/>
      <c r="S36" s="21" t="s">
        <v>223</v>
      </c>
      <c r="T36" s="21" t="s">
        <v>224</v>
      </c>
      <c r="U36" s="24" t="s">
        <v>119</v>
      </c>
      <c r="V36" s="24"/>
      <c r="W36" s="49" t="s">
        <v>120</v>
      </c>
      <c r="X36" s="24" t="s">
        <v>225</v>
      </c>
      <c r="Y36" s="49" t="s">
        <v>226</v>
      </c>
      <c r="Z36" s="47" t="s">
        <v>227</v>
      </c>
      <c r="AA36" s="21" t="s">
        <v>228</v>
      </c>
      <c r="AB36" s="45" t="s">
        <v>229</v>
      </c>
      <c r="AC36" s="45" t="s">
        <v>229</v>
      </c>
      <c r="AD36" s="45" t="s">
        <v>229</v>
      </c>
      <c r="AE36" s="45" t="s">
        <v>229</v>
      </c>
      <c r="AF36" s="292" t="s">
        <v>99</v>
      </c>
    </row>
    <row r="37" spans="1:34">
      <c r="A37" s="15">
        <f t="shared" si="0"/>
        <v>34</v>
      </c>
      <c r="B37" s="16" t="s">
        <v>91</v>
      </c>
      <c r="C37" s="16" t="s">
        <v>230</v>
      </c>
      <c r="D37" s="16" t="s">
        <v>109</v>
      </c>
      <c r="E37" s="113"/>
      <c r="F37" s="114" t="s">
        <v>231</v>
      </c>
      <c r="G37" s="114"/>
      <c r="H37" s="114"/>
      <c r="I37" s="114"/>
      <c r="J37" s="114"/>
      <c r="K37" s="114"/>
      <c r="L37" s="114"/>
      <c r="M37" s="114"/>
      <c r="N37" s="114"/>
      <c r="O37" s="119"/>
      <c r="P37" s="518"/>
      <c r="Q37" s="518"/>
      <c r="R37" s="120"/>
      <c r="S37" s="21" t="s">
        <v>232</v>
      </c>
      <c r="T37" s="21" t="s">
        <v>233</v>
      </c>
      <c r="U37" s="21" t="s">
        <v>113</v>
      </c>
      <c r="V37" s="21"/>
      <c r="W37" s="47" t="s">
        <v>129</v>
      </c>
      <c r="X37" s="21" t="s">
        <v>234</v>
      </c>
      <c r="Y37" s="47" t="s">
        <v>226</v>
      </c>
      <c r="Z37" s="47" t="s">
        <v>99</v>
      </c>
      <c r="AA37" s="21" t="s">
        <v>99</v>
      </c>
      <c r="AB37" s="115" t="s">
        <v>216</v>
      </c>
      <c r="AC37" s="115" t="s">
        <v>216</v>
      </c>
      <c r="AD37" s="115" t="s">
        <v>216</v>
      </c>
      <c r="AE37" s="115" t="s">
        <v>216</v>
      </c>
      <c r="AF37" s="1426" t="s">
        <v>99</v>
      </c>
    </row>
    <row r="38" spans="1:34" ht="36">
      <c r="A38" s="15">
        <f t="shared" si="0"/>
        <v>35</v>
      </c>
      <c r="B38" s="16" t="s">
        <v>91</v>
      </c>
      <c r="C38" s="16" t="s">
        <v>235</v>
      </c>
      <c r="D38" s="16" t="s">
        <v>109</v>
      </c>
      <c r="E38" s="113"/>
      <c r="F38" s="114" t="s">
        <v>236</v>
      </c>
      <c r="G38" s="114"/>
      <c r="H38" s="114"/>
      <c r="I38" s="114"/>
      <c r="J38" s="114"/>
      <c r="K38" s="114"/>
      <c r="L38" s="114"/>
      <c r="M38" s="114"/>
      <c r="N38" s="114"/>
      <c r="O38" s="119"/>
      <c r="P38" s="518"/>
      <c r="Q38" s="518"/>
      <c r="R38" s="120"/>
      <c r="S38" s="21" t="s">
        <v>237</v>
      </c>
      <c r="T38" s="21" t="s">
        <v>238</v>
      </c>
      <c r="U38" s="21" t="s">
        <v>210</v>
      </c>
      <c r="V38" s="21"/>
      <c r="W38" s="47" t="s">
        <v>129</v>
      </c>
      <c r="X38" s="21"/>
      <c r="Y38" s="47"/>
      <c r="Z38" s="47"/>
      <c r="AA38" s="21"/>
      <c r="AB38" s="115" t="s">
        <v>726</v>
      </c>
      <c r="AC38" s="115" t="s">
        <v>726</v>
      </c>
      <c r="AD38" s="115" t="s">
        <v>726</v>
      </c>
      <c r="AE38" s="115" t="s">
        <v>726</v>
      </c>
      <c r="AF38" s="1426" t="s">
        <v>99</v>
      </c>
    </row>
    <row r="39" spans="1:34">
      <c r="A39" s="15">
        <f t="shared" si="0"/>
        <v>36</v>
      </c>
      <c r="B39" s="16" t="s">
        <v>240</v>
      </c>
      <c r="C39" s="16" t="s">
        <v>241</v>
      </c>
      <c r="D39" s="16" t="s">
        <v>109</v>
      </c>
      <c r="E39" s="113"/>
      <c r="F39" s="114" t="s">
        <v>242</v>
      </c>
      <c r="G39" s="114"/>
      <c r="H39" s="114"/>
      <c r="I39" s="114"/>
      <c r="J39" s="114"/>
      <c r="K39" s="114"/>
      <c r="L39" s="114"/>
      <c r="M39" s="114"/>
      <c r="N39" s="114"/>
      <c r="O39" s="119"/>
      <c r="P39" s="518"/>
      <c r="Q39" s="518"/>
      <c r="R39" s="120"/>
      <c r="S39" s="21" t="s">
        <v>243</v>
      </c>
      <c r="T39" s="21" t="s">
        <v>244</v>
      </c>
      <c r="U39" s="21" t="s">
        <v>119</v>
      </c>
      <c r="V39" s="21"/>
      <c r="W39" s="47" t="s">
        <v>129</v>
      </c>
      <c r="X39" s="21"/>
      <c r="Y39" s="47"/>
      <c r="Z39" s="47"/>
      <c r="AA39" s="21"/>
      <c r="AB39" s="115" t="s">
        <v>216</v>
      </c>
      <c r="AC39" s="115" t="s">
        <v>216</v>
      </c>
      <c r="AD39" s="115" t="s">
        <v>216</v>
      </c>
      <c r="AE39" s="115" t="s">
        <v>216</v>
      </c>
      <c r="AF39" s="1426" t="s">
        <v>99</v>
      </c>
    </row>
    <row r="40" spans="1:34" s="23" customFormat="1">
      <c r="A40" s="15">
        <f t="shared" si="0"/>
        <v>37</v>
      </c>
      <c r="B40" s="22" t="s">
        <v>91</v>
      </c>
      <c r="C40" s="121" t="s">
        <v>245</v>
      </c>
      <c r="D40" s="125" t="s">
        <v>109</v>
      </c>
      <c r="E40" s="122"/>
      <c r="F40" s="123" t="s">
        <v>246</v>
      </c>
      <c r="G40" s="123"/>
      <c r="H40" s="123"/>
      <c r="I40" s="123"/>
      <c r="J40" s="123"/>
      <c r="K40" s="123"/>
      <c r="L40" s="123"/>
      <c r="M40" s="123"/>
      <c r="N40" s="123"/>
      <c r="O40" s="124"/>
      <c r="P40" s="145"/>
      <c r="Q40" s="145"/>
      <c r="R40" s="28"/>
      <c r="S40" s="24" t="s">
        <v>247</v>
      </c>
      <c r="T40" s="24" t="s">
        <v>248</v>
      </c>
      <c r="U40" s="24" t="s">
        <v>113</v>
      </c>
      <c r="V40" s="24"/>
      <c r="W40" s="49" t="s">
        <v>106</v>
      </c>
      <c r="X40" s="24"/>
      <c r="Y40" s="49"/>
      <c r="Z40" s="49"/>
      <c r="AA40" s="24"/>
      <c r="AB40" s="45" t="s">
        <v>216</v>
      </c>
      <c r="AC40" s="45" t="s">
        <v>216</v>
      </c>
      <c r="AD40" s="45" t="s">
        <v>216</v>
      </c>
      <c r="AE40" s="45" t="s">
        <v>216</v>
      </c>
      <c r="AF40" s="292" t="s">
        <v>99</v>
      </c>
    </row>
    <row r="41" spans="1:34" s="23" customFormat="1" ht="36">
      <c r="A41" s="15">
        <f t="shared" si="0"/>
        <v>38</v>
      </c>
      <c r="B41" s="22" t="s">
        <v>91</v>
      </c>
      <c r="C41" s="22" t="s">
        <v>249</v>
      </c>
      <c r="D41" s="125" t="s">
        <v>109</v>
      </c>
      <c r="E41" s="122"/>
      <c r="F41" s="124" t="s">
        <v>250</v>
      </c>
      <c r="G41" s="145"/>
      <c r="H41" s="145"/>
      <c r="I41" s="145"/>
      <c r="J41" s="145"/>
      <c r="K41" s="145"/>
      <c r="L41" s="145"/>
      <c r="M41" s="145"/>
      <c r="N41" s="145"/>
      <c r="O41" s="145"/>
      <c r="P41" s="145"/>
      <c r="Q41" s="126"/>
      <c r="R41" s="127"/>
      <c r="S41" s="24" t="s">
        <v>251</v>
      </c>
      <c r="T41" s="24" t="s">
        <v>252</v>
      </c>
      <c r="U41" s="24" t="s">
        <v>119</v>
      </c>
      <c r="V41" s="24"/>
      <c r="W41" s="49" t="s">
        <v>253</v>
      </c>
      <c r="X41" s="24" t="s">
        <v>254</v>
      </c>
      <c r="Y41" s="49" t="s">
        <v>142</v>
      </c>
      <c r="Z41" s="49" t="s">
        <v>99</v>
      </c>
      <c r="AA41" s="24" t="s">
        <v>99</v>
      </c>
      <c r="AB41" s="60" t="s">
        <v>216</v>
      </c>
      <c r="AC41" s="60" t="s">
        <v>216</v>
      </c>
      <c r="AD41" s="60" t="s">
        <v>216</v>
      </c>
      <c r="AE41" s="60" t="s">
        <v>216</v>
      </c>
      <c r="AF41" s="320" t="s">
        <v>99</v>
      </c>
    </row>
    <row r="42" spans="1:34" s="82" customFormat="1" ht="36">
      <c r="A42" s="15">
        <f t="shared" si="0"/>
        <v>39</v>
      </c>
      <c r="B42" s="128" t="s">
        <v>91</v>
      </c>
      <c r="C42" s="128" t="s">
        <v>255</v>
      </c>
      <c r="D42" s="128" t="s">
        <v>124</v>
      </c>
      <c r="E42" s="129"/>
      <c r="F42" s="130" t="s">
        <v>256</v>
      </c>
      <c r="G42" s="130"/>
      <c r="H42" s="130"/>
      <c r="I42" s="130"/>
      <c r="J42" s="130"/>
      <c r="K42" s="130"/>
      <c r="L42" s="130"/>
      <c r="M42" s="130"/>
      <c r="N42" s="130"/>
      <c r="O42" s="130"/>
      <c r="P42" s="140"/>
      <c r="Q42" s="141"/>
      <c r="R42" s="1860"/>
      <c r="S42" s="131" t="s">
        <v>257</v>
      </c>
      <c r="T42" s="131" t="s">
        <v>258</v>
      </c>
      <c r="U42" s="131" t="s">
        <v>113</v>
      </c>
      <c r="V42" s="131"/>
      <c r="W42" s="79" t="s">
        <v>129</v>
      </c>
      <c r="X42" s="131" t="s">
        <v>163</v>
      </c>
      <c r="Y42" s="79" t="s">
        <v>99</v>
      </c>
      <c r="Z42" s="79" t="s">
        <v>99</v>
      </c>
      <c r="AA42" s="131" t="s">
        <v>99</v>
      </c>
      <c r="AB42" s="132" t="s">
        <v>216</v>
      </c>
      <c r="AC42" s="132" t="s">
        <v>216</v>
      </c>
      <c r="AD42" s="132" t="s">
        <v>216</v>
      </c>
      <c r="AE42" s="132" t="s">
        <v>216</v>
      </c>
      <c r="AF42" s="320" t="s">
        <v>99</v>
      </c>
    </row>
    <row r="43" spans="1:34" s="69" customFormat="1">
      <c r="A43" s="15">
        <f t="shared" si="0"/>
        <v>40</v>
      </c>
      <c r="B43" s="133" t="s">
        <v>91</v>
      </c>
      <c r="C43" s="133" t="s">
        <v>259</v>
      </c>
      <c r="D43" s="133" t="s">
        <v>131</v>
      </c>
      <c r="E43" s="134"/>
      <c r="F43" s="135"/>
      <c r="G43" s="135" t="s">
        <v>260</v>
      </c>
      <c r="H43" s="135"/>
      <c r="I43" s="135"/>
      <c r="J43" s="135"/>
      <c r="K43" s="135"/>
      <c r="L43" s="135"/>
      <c r="M43" s="135"/>
      <c r="N43" s="135"/>
      <c r="O43" s="135"/>
      <c r="P43" s="143"/>
      <c r="Q43" s="144"/>
      <c r="R43" s="1861"/>
      <c r="S43" s="136" t="s">
        <v>261</v>
      </c>
      <c r="T43" s="136" t="s">
        <v>262</v>
      </c>
      <c r="U43" s="136" t="s">
        <v>135</v>
      </c>
      <c r="V43" s="136"/>
      <c r="W43" s="68" t="s">
        <v>129</v>
      </c>
      <c r="X43" s="136" t="s">
        <v>99</v>
      </c>
      <c r="Y43" s="68" t="s">
        <v>99</v>
      </c>
      <c r="Z43" s="68" t="s">
        <v>99</v>
      </c>
      <c r="AA43" s="136" t="s">
        <v>99</v>
      </c>
      <c r="AB43" s="137" t="s">
        <v>99</v>
      </c>
      <c r="AC43" s="137" t="s">
        <v>99</v>
      </c>
      <c r="AD43" s="137" t="s">
        <v>99</v>
      </c>
      <c r="AE43" s="137" t="s">
        <v>99</v>
      </c>
      <c r="AF43" s="320" t="s">
        <v>99</v>
      </c>
    </row>
    <row r="44" spans="1:34" s="23" customFormat="1">
      <c r="A44" s="15">
        <f t="shared" si="0"/>
        <v>41</v>
      </c>
      <c r="B44" s="22" t="s">
        <v>91</v>
      </c>
      <c r="C44" s="22" t="s">
        <v>263</v>
      </c>
      <c r="D44" s="22" t="s">
        <v>109</v>
      </c>
      <c r="E44" s="138"/>
      <c r="F44" s="123"/>
      <c r="G44" s="123"/>
      <c r="H44" s="123" t="s">
        <v>264</v>
      </c>
      <c r="I44" s="123"/>
      <c r="J44" s="123"/>
      <c r="K44" s="123"/>
      <c r="L44" s="123"/>
      <c r="M44" s="123"/>
      <c r="N44" s="123"/>
      <c r="O44" s="123"/>
      <c r="P44" s="124"/>
      <c r="Q44" s="145"/>
      <c r="R44" s="347"/>
      <c r="S44" s="24" t="s">
        <v>265</v>
      </c>
      <c r="T44" s="24" t="s">
        <v>266</v>
      </c>
      <c r="U44" s="24" t="s">
        <v>113</v>
      </c>
      <c r="V44" s="24"/>
      <c r="W44" s="49" t="s">
        <v>129</v>
      </c>
      <c r="X44" s="24"/>
      <c r="Y44" s="49"/>
      <c r="Z44" s="49" t="s">
        <v>99</v>
      </c>
      <c r="AA44" s="24" t="s">
        <v>99</v>
      </c>
      <c r="AB44" s="139" t="s">
        <v>216</v>
      </c>
      <c r="AC44" s="139" t="s">
        <v>216</v>
      </c>
      <c r="AD44" s="139" t="s">
        <v>216</v>
      </c>
      <c r="AE44" s="139" t="s">
        <v>216</v>
      </c>
      <c r="AF44" s="320" t="s">
        <v>99</v>
      </c>
    </row>
    <row r="45" spans="1:34" s="82" customFormat="1" ht="36">
      <c r="A45" s="15">
        <f t="shared" si="0"/>
        <v>42</v>
      </c>
      <c r="B45" s="128" t="s">
        <v>267</v>
      </c>
      <c r="C45" s="128" t="s">
        <v>268</v>
      </c>
      <c r="D45" s="128" t="s">
        <v>124</v>
      </c>
      <c r="E45" s="129"/>
      <c r="F45" s="130" t="s">
        <v>269</v>
      </c>
      <c r="G45" s="130"/>
      <c r="H45" s="130"/>
      <c r="I45" s="130"/>
      <c r="J45" s="130"/>
      <c r="K45" s="140"/>
      <c r="L45" s="141"/>
      <c r="M45" s="141"/>
      <c r="N45" s="141"/>
      <c r="O45" s="141"/>
      <c r="P45" s="141"/>
      <c r="Q45" s="141"/>
      <c r="R45" s="141"/>
      <c r="S45" s="131" t="s">
        <v>270</v>
      </c>
      <c r="T45" s="131" t="s">
        <v>271</v>
      </c>
      <c r="U45" s="131" t="s">
        <v>272</v>
      </c>
      <c r="V45" s="131"/>
      <c r="W45" s="79" t="s">
        <v>273</v>
      </c>
      <c r="X45" s="131"/>
      <c r="Y45" s="79"/>
      <c r="Z45" s="79" t="s">
        <v>99</v>
      </c>
      <c r="AA45" s="131" t="s">
        <v>99</v>
      </c>
      <c r="AB45" s="142" t="s">
        <v>98</v>
      </c>
      <c r="AC45" s="132" t="s">
        <v>274</v>
      </c>
      <c r="AD45" s="132" t="s">
        <v>274</v>
      </c>
      <c r="AE45" s="142" t="s">
        <v>98</v>
      </c>
      <c r="AF45" s="320" t="s">
        <v>99</v>
      </c>
    </row>
    <row r="46" spans="1:34" s="69" customFormat="1">
      <c r="A46" s="15">
        <f t="shared" si="0"/>
        <v>43</v>
      </c>
      <c r="B46" s="133" t="s">
        <v>267</v>
      </c>
      <c r="C46" s="133" t="s">
        <v>275</v>
      </c>
      <c r="D46" s="133" t="s">
        <v>131</v>
      </c>
      <c r="E46" s="134"/>
      <c r="F46" s="135"/>
      <c r="G46" s="135" t="s">
        <v>276</v>
      </c>
      <c r="H46" s="135"/>
      <c r="I46" s="135"/>
      <c r="J46" s="135"/>
      <c r="K46" s="143"/>
      <c r="L46" s="144"/>
      <c r="M46" s="144"/>
      <c r="N46" s="144"/>
      <c r="O46" s="144"/>
      <c r="P46" s="144"/>
      <c r="Q46" s="144"/>
      <c r="R46" s="144"/>
      <c r="S46" s="136" t="s">
        <v>277</v>
      </c>
      <c r="T46" s="136" t="s">
        <v>278</v>
      </c>
      <c r="U46" s="136" t="s">
        <v>96</v>
      </c>
      <c r="V46" s="136"/>
      <c r="W46" s="68" t="s">
        <v>273</v>
      </c>
      <c r="X46" s="136"/>
      <c r="Y46" s="68"/>
      <c r="Z46" s="68" t="s">
        <v>99</v>
      </c>
      <c r="AA46" s="136" t="s">
        <v>99</v>
      </c>
      <c r="AB46" s="137" t="s">
        <v>98</v>
      </c>
      <c r="AC46" s="137" t="s">
        <v>98</v>
      </c>
      <c r="AD46" s="137" t="s">
        <v>98</v>
      </c>
      <c r="AE46" s="137" t="s">
        <v>98</v>
      </c>
      <c r="AF46" s="320" t="s">
        <v>99</v>
      </c>
    </row>
    <row r="47" spans="1:34" s="23" customFormat="1">
      <c r="A47" s="15">
        <f t="shared" si="0"/>
        <v>44</v>
      </c>
      <c r="B47" s="22" t="s">
        <v>267</v>
      </c>
      <c r="C47" s="22" t="s">
        <v>279</v>
      </c>
      <c r="D47" s="22" t="s">
        <v>109</v>
      </c>
      <c r="E47" s="138"/>
      <c r="F47" s="123"/>
      <c r="G47" s="123"/>
      <c r="H47" s="123" t="s">
        <v>280</v>
      </c>
      <c r="I47" s="123"/>
      <c r="J47" s="123"/>
      <c r="K47" s="124"/>
      <c r="L47" s="145"/>
      <c r="M47" s="145"/>
      <c r="N47" s="145"/>
      <c r="O47" s="145"/>
      <c r="P47" s="145"/>
      <c r="Q47" s="145"/>
      <c r="R47" s="145"/>
      <c r="S47" s="24" t="s">
        <v>281</v>
      </c>
      <c r="T47" s="24" t="s">
        <v>282</v>
      </c>
      <c r="U47" s="24" t="s">
        <v>119</v>
      </c>
      <c r="V47" s="24"/>
      <c r="W47" s="49" t="s">
        <v>273</v>
      </c>
      <c r="X47" s="24"/>
      <c r="Y47" s="49"/>
      <c r="Z47" s="49" t="s">
        <v>99</v>
      </c>
      <c r="AA47" s="24" t="s">
        <v>99</v>
      </c>
      <c r="AB47" s="146" t="s">
        <v>283</v>
      </c>
      <c r="AC47" s="139" t="s">
        <v>107</v>
      </c>
      <c r="AD47" s="139" t="s">
        <v>107</v>
      </c>
      <c r="AE47" s="146" t="s">
        <v>283</v>
      </c>
      <c r="AF47" s="320" t="s">
        <v>99</v>
      </c>
    </row>
    <row r="48" spans="1:34" s="23" customFormat="1">
      <c r="A48" s="15">
        <f t="shared" si="0"/>
        <v>45</v>
      </c>
      <c r="B48" s="22" t="s">
        <v>267</v>
      </c>
      <c r="C48" s="22" t="s">
        <v>284</v>
      </c>
      <c r="D48" s="22" t="s">
        <v>109</v>
      </c>
      <c r="E48" s="138"/>
      <c r="F48" s="123"/>
      <c r="G48" s="123"/>
      <c r="H48" s="123" t="s">
        <v>285</v>
      </c>
      <c r="I48" s="123"/>
      <c r="J48" s="123"/>
      <c r="K48" s="124"/>
      <c r="L48" s="145"/>
      <c r="M48" s="145"/>
      <c r="N48" s="145"/>
      <c r="O48" s="145"/>
      <c r="P48" s="145"/>
      <c r="Q48" s="145"/>
      <c r="R48" s="145"/>
      <c r="S48" s="24" t="s">
        <v>286</v>
      </c>
      <c r="T48" s="24" t="s">
        <v>287</v>
      </c>
      <c r="U48" s="24" t="s">
        <v>119</v>
      </c>
      <c r="V48" s="24"/>
      <c r="W48" s="49" t="s">
        <v>273</v>
      </c>
      <c r="X48" s="24"/>
      <c r="Y48" s="49"/>
      <c r="Z48" s="49" t="s">
        <v>99</v>
      </c>
      <c r="AA48" s="24" t="s">
        <v>99</v>
      </c>
      <c r="AB48" s="146" t="s">
        <v>283</v>
      </c>
      <c r="AC48" s="139" t="s">
        <v>288</v>
      </c>
      <c r="AD48" s="139" t="s">
        <v>288</v>
      </c>
      <c r="AE48" s="146" t="s">
        <v>283</v>
      </c>
      <c r="AF48" s="320" t="s">
        <v>99</v>
      </c>
    </row>
    <row r="49" spans="1:32" s="23" customFormat="1">
      <c r="A49" s="15">
        <f t="shared" si="0"/>
        <v>46</v>
      </c>
      <c r="B49" s="22" t="s">
        <v>267</v>
      </c>
      <c r="C49" s="22" t="s">
        <v>289</v>
      </c>
      <c r="D49" s="22" t="s">
        <v>109</v>
      </c>
      <c r="E49" s="138"/>
      <c r="F49" s="123"/>
      <c r="G49" s="123"/>
      <c r="H49" s="123" t="s">
        <v>290</v>
      </c>
      <c r="I49" s="123"/>
      <c r="J49" s="123"/>
      <c r="K49" s="124"/>
      <c r="L49" s="145"/>
      <c r="M49" s="145"/>
      <c r="N49" s="145"/>
      <c r="O49" s="145"/>
      <c r="P49" s="145"/>
      <c r="Q49" s="145"/>
      <c r="R49" s="145"/>
      <c r="S49" s="24" t="s">
        <v>291</v>
      </c>
      <c r="T49" s="24" t="s">
        <v>292</v>
      </c>
      <c r="U49" s="24" t="s">
        <v>119</v>
      </c>
      <c r="V49" s="24"/>
      <c r="W49" s="49" t="s">
        <v>273</v>
      </c>
      <c r="X49" s="24"/>
      <c r="Y49" s="49"/>
      <c r="Z49" s="49" t="s">
        <v>99</v>
      </c>
      <c r="AA49" s="24" t="s">
        <v>99</v>
      </c>
      <c r="AB49" s="146" t="s">
        <v>283</v>
      </c>
      <c r="AC49" s="139" t="s">
        <v>288</v>
      </c>
      <c r="AD49" s="139" t="s">
        <v>288</v>
      </c>
      <c r="AE49" s="146" t="s">
        <v>283</v>
      </c>
      <c r="AF49" s="320" t="s">
        <v>99</v>
      </c>
    </row>
    <row r="50" spans="1:32" s="23" customFormat="1">
      <c r="A50" s="15">
        <f t="shared" si="0"/>
        <v>47</v>
      </c>
      <c r="B50" s="22" t="s">
        <v>267</v>
      </c>
      <c r="C50" s="22" t="s">
        <v>293</v>
      </c>
      <c r="D50" s="22" t="s">
        <v>109</v>
      </c>
      <c r="E50" s="138"/>
      <c r="F50" s="123"/>
      <c r="G50" s="123"/>
      <c r="H50" s="123" t="s">
        <v>294</v>
      </c>
      <c r="I50" s="123"/>
      <c r="J50" s="123"/>
      <c r="K50" s="124"/>
      <c r="L50" s="145"/>
      <c r="M50" s="145"/>
      <c r="N50" s="145"/>
      <c r="O50" s="145"/>
      <c r="P50" s="145"/>
      <c r="Q50" s="145"/>
      <c r="R50" s="145"/>
      <c r="S50" s="24" t="s">
        <v>295</v>
      </c>
      <c r="T50" s="24" t="s">
        <v>296</v>
      </c>
      <c r="U50" s="24" t="s">
        <v>119</v>
      </c>
      <c r="V50" s="24"/>
      <c r="W50" s="49" t="s">
        <v>273</v>
      </c>
      <c r="X50" s="24" t="s">
        <v>99</v>
      </c>
      <c r="Y50" s="49" t="s">
        <v>99</v>
      </c>
      <c r="Z50" s="49" t="s">
        <v>99</v>
      </c>
      <c r="AA50" s="24" t="s">
        <v>99</v>
      </c>
      <c r="AB50" s="146" t="s">
        <v>283</v>
      </c>
      <c r="AC50" s="139" t="s">
        <v>288</v>
      </c>
      <c r="AD50" s="139" t="s">
        <v>288</v>
      </c>
      <c r="AE50" s="146" t="s">
        <v>283</v>
      </c>
      <c r="AF50" s="320" t="s">
        <v>99</v>
      </c>
    </row>
    <row r="51" spans="1:32" s="23" customFormat="1" ht="36">
      <c r="A51" s="15">
        <f t="shared" si="0"/>
        <v>48</v>
      </c>
      <c r="B51" s="22" t="s">
        <v>267</v>
      </c>
      <c r="C51" s="22" t="s">
        <v>297</v>
      </c>
      <c r="D51" s="22" t="s">
        <v>109</v>
      </c>
      <c r="E51" s="138"/>
      <c r="F51" s="123"/>
      <c r="G51" s="123"/>
      <c r="H51" s="123" t="s">
        <v>298</v>
      </c>
      <c r="I51" s="123"/>
      <c r="J51" s="123"/>
      <c r="K51" s="124"/>
      <c r="L51" s="145"/>
      <c r="M51" s="145"/>
      <c r="N51" s="145"/>
      <c r="O51" s="145"/>
      <c r="P51" s="145"/>
      <c r="Q51" s="145"/>
      <c r="R51" s="145"/>
      <c r="S51" s="24" t="s">
        <v>299</v>
      </c>
      <c r="T51" s="24" t="s">
        <v>299</v>
      </c>
      <c r="U51" s="24" t="s">
        <v>119</v>
      </c>
      <c r="V51" s="24"/>
      <c r="W51" s="49" t="s">
        <v>273</v>
      </c>
      <c r="X51" s="24" t="s">
        <v>300</v>
      </c>
      <c r="Y51" s="49" t="s">
        <v>301</v>
      </c>
      <c r="Z51" s="49" t="s">
        <v>99</v>
      </c>
      <c r="AA51" s="24" t="s">
        <v>99</v>
      </c>
      <c r="AB51" s="146" t="s">
        <v>283</v>
      </c>
      <c r="AC51" s="139" t="s">
        <v>288</v>
      </c>
      <c r="AD51" s="139" t="s">
        <v>288</v>
      </c>
      <c r="AE51" s="146" t="s">
        <v>283</v>
      </c>
      <c r="AF51" s="320" t="s">
        <v>99</v>
      </c>
    </row>
    <row r="52" spans="1:32" s="23" customFormat="1" ht="36">
      <c r="A52" s="15">
        <f t="shared" si="0"/>
        <v>49</v>
      </c>
      <c r="B52" s="22" t="s">
        <v>267</v>
      </c>
      <c r="C52" s="22" t="s">
        <v>302</v>
      </c>
      <c r="D52" s="22" t="s">
        <v>109</v>
      </c>
      <c r="E52" s="138"/>
      <c r="F52" s="123"/>
      <c r="G52" s="123"/>
      <c r="H52" s="123" t="s">
        <v>303</v>
      </c>
      <c r="I52" s="123"/>
      <c r="J52" s="123"/>
      <c r="K52" s="124"/>
      <c r="L52" s="145"/>
      <c r="M52" s="145"/>
      <c r="N52" s="145"/>
      <c r="O52" s="145"/>
      <c r="P52" s="145"/>
      <c r="Q52" s="145"/>
      <c r="R52" s="145"/>
      <c r="S52" s="24" t="s">
        <v>304</v>
      </c>
      <c r="T52" s="24" t="s">
        <v>305</v>
      </c>
      <c r="U52" s="24" t="s">
        <v>119</v>
      </c>
      <c r="V52" s="24"/>
      <c r="W52" s="49" t="s">
        <v>273</v>
      </c>
      <c r="X52" s="24" t="s">
        <v>99</v>
      </c>
      <c r="Y52" s="49" t="s">
        <v>99</v>
      </c>
      <c r="Z52" s="49" t="s">
        <v>99</v>
      </c>
      <c r="AA52" s="24" t="s">
        <v>99</v>
      </c>
      <c r="AB52" s="146" t="s">
        <v>283</v>
      </c>
      <c r="AC52" s="139" t="s">
        <v>288</v>
      </c>
      <c r="AD52" s="139" t="s">
        <v>288</v>
      </c>
      <c r="AE52" s="146" t="s">
        <v>283</v>
      </c>
      <c r="AF52" s="320" t="s">
        <v>99</v>
      </c>
    </row>
    <row r="53" spans="1:32" s="23" customFormat="1" ht="36">
      <c r="A53" s="15">
        <f t="shared" si="0"/>
        <v>50</v>
      </c>
      <c r="B53" s="22" t="s">
        <v>267</v>
      </c>
      <c r="C53" s="22" t="s">
        <v>306</v>
      </c>
      <c r="D53" s="22" t="s">
        <v>109</v>
      </c>
      <c r="E53" s="138"/>
      <c r="F53" s="123"/>
      <c r="G53" s="123"/>
      <c r="H53" s="123" t="s">
        <v>307</v>
      </c>
      <c r="I53" s="123"/>
      <c r="J53" s="123"/>
      <c r="K53" s="124"/>
      <c r="L53" s="145"/>
      <c r="M53" s="145"/>
      <c r="N53" s="145"/>
      <c r="O53" s="145"/>
      <c r="P53" s="145"/>
      <c r="Q53" s="145"/>
      <c r="R53" s="145"/>
      <c r="S53" s="24" t="s">
        <v>308</v>
      </c>
      <c r="T53" s="24" t="s">
        <v>309</v>
      </c>
      <c r="U53" s="24" t="s">
        <v>119</v>
      </c>
      <c r="V53" s="24"/>
      <c r="W53" s="49" t="s">
        <v>273</v>
      </c>
      <c r="X53" s="24" t="s">
        <v>99</v>
      </c>
      <c r="Y53" s="49" t="s">
        <v>99</v>
      </c>
      <c r="Z53" s="49" t="s">
        <v>99</v>
      </c>
      <c r="AA53" s="24" t="s">
        <v>99</v>
      </c>
      <c r="AB53" s="146" t="s">
        <v>283</v>
      </c>
      <c r="AC53" s="139" t="s">
        <v>288</v>
      </c>
      <c r="AD53" s="139" t="s">
        <v>288</v>
      </c>
      <c r="AE53" s="146" t="s">
        <v>283</v>
      </c>
      <c r="AF53" s="320" t="s">
        <v>99</v>
      </c>
    </row>
    <row r="54" spans="1:32" s="23" customFormat="1" ht="36">
      <c r="A54" s="15">
        <f t="shared" si="0"/>
        <v>51</v>
      </c>
      <c r="B54" s="22" t="s">
        <v>267</v>
      </c>
      <c r="C54" s="22" t="s">
        <v>310</v>
      </c>
      <c r="D54" s="22" t="s">
        <v>109</v>
      </c>
      <c r="E54" s="138"/>
      <c r="F54" s="123"/>
      <c r="G54" s="123"/>
      <c r="H54" s="123" t="s">
        <v>311</v>
      </c>
      <c r="I54" s="123"/>
      <c r="J54" s="123"/>
      <c r="K54" s="124"/>
      <c r="L54" s="145"/>
      <c r="M54" s="145"/>
      <c r="N54" s="145"/>
      <c r="O54" s="145"/>
      <c r="P54" s="145"/>
      <c r="Q54" s="145"/>
      <c r="R54" s="145"/>
      <c r="S54" s="24" t="s">
        <v>312</v>
      </c>
      <c r="T54" s="24" t="s">
        <v>312</v>
      </c>
      <c r="U54" s="24" t="s">
        <v>119</v>
      </c>
      <c r="V54" s="24"/>
      <c r="W54" s="49" t="s">
        <v>273</v>
      </c>
      <c r="X54" s="24"/>
      <c r="Y54" s="49"/>
      <c r="Z54" s="49" t="s">
        <v>99</v>
      </c>
      <c r="AA54" s="24" t="s">
        <v>99</v>
      </c>
      <c r="AB54" s="146" t="s">
        <v>283</v>
      </c>
      <c r="AC54" s="139" t="s">
        <v>288</v>
      </c>
      <c r="AD54" s="139" t="s">
        <v>288</v>
      </c>
      <c r="AE54" s="146" t="s">
        <v>283</v>
      </c>
      <c r="AF54" s="320" t="s">
        <v>99</v>
      </c>
    </row>
    <row r="55" spans="1:32" s="97" customFormat="1" ht="36">
      <c r="A55" s="15">
        <f t="shared" si="0"/>
        <v>52</v>
      </c>
      <c r="B55" s="147" t="s">
        <v>91</v>
      </c>
      <c r="C55" s="147" t="s">
        <v>313</v>
      </c>
      <c r="D55" s="128" t="s">
        <v>124</v>
      </c>
      <c r="E55" s="148"/>
      <c r="F55" s="130" t="s">
        <v>314</v>
      </c>
      <c r="G55" s="130"/>
      <c r="H55" s="130"/>
      <c r="I55" s="130"/>
      <c r="J55" s="130"/>
      <c r="K55" s="130"/>
      <c r="L55" s="130"/>
      <c r="M55" s="130"/>
      <c r="N55" s="130"/>
      <c r="O55" s="130"/>
      <c r="P55" s="140"/>
      <c r="Q55" s="141"/>
      <c r="R55" s="1860"/>
      <c r="S55" s="149" t="s">
        <v>315</v>
      </c>
      <c r="T55" s="149" t="s">
        <v>316</v>
      </c>
      <c r="U55" s="131" t="s">
        <v>317</v>
      </c>
      <c r="V55" s="131"/>
      <c r="W55" s="79" t="s">
        <v>129</v>
      </c>
      <c r="X55" s="131" t="s">
        <v>163</v>
      </c>
      <c r="Y55" s="79" t="s">
        <v>99</v>
      </c>
      <c r="Z55" s="79" t="s">
        <v>99</v>
      </c>
      <c r="AA55" s="131" t="s">
        <v>99</v>
      </c>
      <c r="AB55" s="132" t="s">
        <v>216</v>
      </c>
      <c r="AC55" s="132" t="s">
        <v>216</v>
      </c>
      <c r="AD55" s="132" t="s">
        <v>216</v>
      </c>
      <c r="AE55" s="132" t="s">
        <v>216</v>
      </c>
      <c r="AF55" s="320" t="s">
        <v>99</v>
      </c>
    </row>
    <row r="56" spans="1:32" s="105" customFormat="1">
      <c r="A56" s="15">
        <f t="shared" si="0"/>
        <v>53</v>
      </c>
      <c r="B56" s="108" t="s">
        <v>91</v>
      </c>
      <c r="C56" s="108" t="s">
        <v>318</v>
      </c>
      <c r="D56" s="133" t="s">
        <v>131</v>
      </c>
      <c r="E56" s="109"/>
      <c r="F56" s="135"/>
      <c r="G56" s="135" t="s">
        <v>319</v>
      </c>
      <c r="H56" s="135"/>
      <c r="I56" s="135"/>
      <c r="J56" s="135"/>
      <c r="K56" s="143"/>
      <c r="L56" s="144"/>
      <c r="M56" s="144"/>
      <c r="N56" s="144"/>
      <c r="O56" s="144"/>
      <c r="P56" s="144"/>
      <c r="Q56" s="144"/>
      <c r="R56" s="144"/>
      <c r="S56" s="111" t="s">
        <v>320</v>
      </c>
      <c r="T56" s="111" t="s">
        <v>321</v>
      </c>
      <c r="U56" s="136" t="s">
        <v>135</v>
      </c>
      <c r="V56" s="136"/>
      <c r="W56" s="68" t="s">
        <v>129</v>
      </c>
      <c r="X56" s="136" t="s">
        <v>99</v>
      </c>
      <c r="Y56" s="68" t="s">
        <v>99</v>
      </c>
      <c r="Z56" s="68" t="s">
        <v>99</v>
      </c>
      <c r="AA56" s="136" t="s">
        <v>99</v>
      </c>
      <c r="AB56" s="137" t="s">
        <v>99</v>
      </c>
      <c r="AC56" s="137" t="s">
        <v>99</v>
      </c>
      <c r="AD56" s="137" t="s">
        <v>99</v>
      </c>
      <c r="AE56" s="137" t="s">
        <v>99</v>
      </c>
      <c r="AF56" s="320" t="s">
        <v>99</v>
      </c>
    </row>
    <row r="57" spans="1:32" ht="36">
      <c r="A57" s="15">
        <f t="shared" si="0"/>
        <v>54</v>
      </c>
      <c r="B57" s="16" t="s">
        <v>322</v>
      </c>
      <c r="C57" s="116" t="s">
        <v>323</v>
      </c>
      <c r="D57" s="22" t="s">
        <v>109</v>
      </c>
      <c r="E57" s="113"/>
      <c r="F57" s="123"/>
      <c r="G57" s="123"/>
      <c r="H57" s="123" t="s">
        <v>324</v>
      </c>
      <c r="I57" s="123"/>
      <c r="J57" s="123"/>
      <c r="K57" s="124"/>
      <c r="L57" s="145"/>
      <c r="M57" s="145"/>
      <c r="N57" s="145"/>
      <c r="O57" s="145"/>
      <c r="P57" s="145"/>
      <c r="Q57" s="145"/>
      <c r="R57" s="145"/>
      <c r="S57" s="21" t="s">
        <v>325</v>
      </c>
      <c r="T57" s="21" t="s">
        <v>326</v>
      </c>
      <c r="U57" s="24" t="s">
        <v>113</v>
      </c>
      <c r="V57" s="24"/>
      <c r="W57" s="49" t="s">
        <v>129</v>
      </c>
      <c r="X57" s="24"/>
      <c r="Y57" s="49"/>
      <c r="Z57" s="49" t="s">
        <v>99</v>
      </c>
      <c r="AA57" s="24" t="s">
        <v>99</v>
      </c>
      <c r="AB57" s="139" t="s">
        <v>216</v>
      </c>
      <c r="AC57" s="139" t="s">
        <v>216</v>
      </c>
      <c r="AD57" s="139" t="s">
        <v>216</v>
      </c>
      <c r="AE57" s="139" t="s">
        <v>216</v>
      </c>
      <c r="AF57" s="320" t="s">
        <v>99</v>
      </c>
    </row>
    <row r="58" spans="1:32" ht="54">
      <c r="A58" s="15">
        <f t="shared" si="0"/>
        <v>55</v>
      </c>
      <c r="B58" s="16" t="s">
        <v>91</v>
      </c>
      <c r="C58" s="16" t="s">
        <v>327</v>
      </c>
      <c r="D58" s="22" t="s">
        <v>109</v>
      </c>
      <c r="E58" s="113"/>
      <c r="F58" s="123"/>
      <c r="G58" s="123"/>
      <c r="H58" s="123" t="s">
        <v>328</v>
      </c>
      <c r="I58" s="150"/>
      <c r="J58" s="150"/>
      <c r="K58" s="151"/>
      <c r="L58" s="152"/>
      <c r="M58" s="152"/>
      <c r="N58" s="152"/>
      <c r="O58" s="152"/>
      <c r="P58" s="152"/>
      <c r="Q58" s="152"/>
      <c r="R58" s="152"/>
      <c r="S58" s="21" t="s">
        <v>329</v>
      </c>
      <c r="T58" s="21" t="s">
        <v>330</v>
      </c>
      <c r="U58" s="24" t="s">
        <v>113</v>
      </c>
      <c r="V58" s="24"/>
      <c r="W58" s="49" t="s">
        <v>129</v>
      </c>
      <c r="X58" s="24"/>
      <c r="Y58" s="49"/>
      <c r="Z58" s="49" t="s">
        <v>99</v>
      </c>
      <c r="AA58" s="24" t="s">
        <v>99</v>
      </c>
      <c r="AB58" s="153" t="s">
        <v>216</v>
      </c>
      <c r="AC58" s="153" t="s">
        <v>216</v>
      </c>
      <c r="AD58" s="153" t="s">
        <v>216</v>
      </c>
      <c r="AE58" s="153" t="s">
        <v>216</v>
      </c>
      <c r="AF58" s="320" t="s">
        <v>99</v>
      </c>
    </row>
    <row r="59" spans="1:32" s="23" customFormat="1" ht="54">
      <c r="A59" s="15">
        <f t="shared" si="0"/>
        <v>56</v>
      </c>
      <c r="B59" s="22" t="s">
        <v>322</v>
      </c>
      <c r="C59" s="22" t="s">
        <v>331</v>
      </c>
      <c r="D59" s="22" t="s">
        <v>109</v>
      </c>
      <c r="E59" s="138"/>
      <c r="F59" s="123"/>
      <c r="G59" s="123"/>
      <c r="H59" s="123" t="s">
        <v>332</v>
      </c>
      <c r="I59" s="123"/>
      <c r="J59" s="123"/>
      <c r="K59" s="124"/>
      <c r="L59" s="145"/>
      <c r="M59" s="145"/>
      <c r="N59" s="145"/>
      <c r="O59" s="145"/>
      <c r="P59" s="145"/>
      <c r="Q59" s="145"/>
      <c r="R59" s="145"/>
      <c r="S59" s="24" t="s">
        <v>333</v>
      </c>
      <c r="T59" s="24" t="s">
        <v>334</v>
      </c>
      <c r="U59" s="24" t="s">
        <v>113</v>
      </c>
      <c r="V59" s="24"/>
      <c r="W59" s="49" t="s">
        <v>129</v>
      </c>
      <c r="X59" s="24" t="s">
        <v>283</v>
      </c>
      <c r="Y59" s="49" t="s">
        <v>283</v>
      </c>
      <c r="Z59" s="49" t="s">
        <v>99</v>
      </c>
      <c r="AA59" s="24" t="s">
        <v>99</v>
      </c>
      <c r="AB59" s="139" t="s">
        <v>107</v>
      </c>
      <c r="AC59" s="139" t="s">
        <v>107</v>
      </c>
      <c r="AD59" s="139" t="s">
        <v>107</v>
      </c>
      <c r="AE59" s="139" t="s">
        <v>107</v>
      </c>
      <c r="AF59" s="320" t="s">
        <v>99</v>
      </c>
    </row>
    <row r="60" spans="1:32" s="105" customFormat="1" ht="36">
      <c r="A60" s="15">
        <f t="shared" si="0"/>
        <v>57</v>
      </c>
      <c r="B60" s="108" t="s">
        <v>91</v>
      </c>
      <c r="C60" s="108" t="s">
        <v>335</v>
      </c>
      <c r="D60" s="133" t="s">
        <v>101</v>
      </c>
      <c r="E60" s="109" t="s">
        <v>336</v>
      </c>
      <c r="F60" s="135"/>
      <c r="G60" s="135"/>
      <c r="H60" s="135"/>
      <c r="I60" s="135"/>
      <c r="J60" s="135"/>
      <c r="K60" s="143"/>
      <c r="L60" s="144"/>
      <c r="M60" s="144"/>
      <c r="N60" s="144"/>
      <c r="O60" s="144"/>
      <c r="P60" s="144"/>
      <c r="Q60" s="144"/>
      <c r="R60" s="144"/>
      <c r="S60" s="111" t="s">
        <v>337</v>
      </c>
      <c r="T60" s="111" t="s">
        <v>338</v>
      </c>
      <c r="U60" s="136" t="s">
        <v>210</v>
      </c>
      <c r="V60" s="136"/>
      <c r="W60" s="68" t="s">
        <v>129</v>
      </c>
      <c r="X60" s="136" t="s">
        <v>163</v>
      </c>
      <c r="Y60" s="68" t="s">
        <v>99</v>
      </c>
      <c r="Z60" s="68" t="s">
        <v>99</v>
      </c>
      <c r="AA60" s="136" t="s">
        <v>99</v>
      </c>
      <c r="AB60" s="137" t="s">
        <v>726</v>
      </c>
      <c r="AC60" s="137" t="s">
        <v>726</v>
      </c>
      <c r="AD60" s="137" t="s">
        <v>726</v>
      </c>
      <c r="AE60" s="137" t="s">
        <v>726</v>
      </c>
      <c r="AF60" s="320" t="s">
        <v>99</v>
      </c>
    </row>
    <row r="61" spans="1:32" s="97" customFormat="1" ht="35.25" customHeight="1">
      <c r="A61" s="15">
        <f t="shared" si="0"/>
        <v>58</v>
      </c>
      <c r="B61" s="147" t="s">
        <v>91</v>
      </c>
      <c r="C61" s="147" t="s">
        <v>339</v>
      </c>
      <c r="D61" s="128" t="s">
        <v>124</v>
      </c>
      <c r="E61" s="148"/>
      <c r="F61" s="140" t="s">
        <v>340</v>
      </c>
      <c r="G61" s="154"/>
      <c r="H61" s="154"/>
      <c r="I61" s="154"/>
      <c r="J61" s="154"/>
      <c r="K61" s="154"/>
      <c r="L61" s="154"/>
      <c r="M61" s="154"/>
      <c r="N61" s="154"/>
      <c r="O61" s="154"/>
      <c r="P61" s="154"/>
      <c r="Q61" s="154"/>
      <c r="R61" s="154"/>
      <c r="S61" s="149" t="s">
        <v>341</v>
      </c>
      <c r="T61" s="149" t="s">
        <v>342</v>
      </c>
      <c r="U61" s="131" t="s">
        <v>210</v>
      </c>
      <c r="V61" s="131"/>
      <c r="W61" s="79" t="s">
        <v>129</v>
      </c>
      <c r="X61" s="131" t="s">
        <v>99</v>
      </c>
      <c r="Y61" s="79" t="s">
        <v>99</v>
      </c>
      <c r="Z61" s="79" t="s">
        <v>99</v>
      </c>
      <c r="AA61" s="131" t="s">
        <v>99</v>
      </c>
      <c r="AB61" s="132" t="s">
        <v>726</v>
      </c>
      <c r="AC61" s="132" t="s">
        <v>726</v>
      </c>
      <c r="AD61" s="132" t="s">
        <v>726</v>
      </c>
      <c r="AE61" s="132" t="s">
        <v>726</v>
      </c>
      <c r="AF61" s="320" t="s">
        <v>99</v>
      </c>
    </row>
    <row r="62" spans="1:32" s="105" customFormat="1">
      <c r="A62" s="15">
        <f t="shared" si="0"/>
        <v>59</v>
      </c>
      <c r="B62" s="108" t="s">
        <v>91</v>
      </c>
      <c r="C62" s="108" t="s">
        <v>343</v>
      </c>
      <c r="D62" s="133" t="s">
        <v>131</v>
      </c>
      <c r="E62" s="109"/>
      <c r="F62" s="135"/>
      <c r="G62" s="135" t="s">
        <v>344</v>
      </c>
      <c r="H62" s="135"/>
      <c r="I62" s="135"/>
      <c r="J62" s="135"/>
      <c r="K62" s="135"/>
      <c r="L62" s="135"/>
      <c r="M62" s="135"/>
      <c r="N62" s="135"/>
      <c r="O62" s="135"/>
      <c r="P62" s="143"/>
      <c r="Q62" s="144"/>
      <c r="R62" s="1861"/>
      <c r="S62" s="111" t="s">
        <v>345</v>
      </c>
      <c r="T62" s="111" t="s">
        <v>346</v>
      </c>
      <c r="U62" s="136" t="s">
        <v>96</v>
      </c>
      <c r="V62" s="136"/>
      <c r="W62" s="68" t="s">
        <v>129</v>
      </c>
      <c r="X62" s="136" t="s">
        <v>99</v>
      </c>
      <c r="Y62" s="68" t="s">
        <v>99</v>
      </c>
      <c r="Z62" s="68" t="s">
        <v>99</v>
      </c>
      <c r="AA62" s="136" t="s">
        <v>99</v>
      </c>
      <c r="AB62" s="137" t="s">
        <v>99</v>
      </c>
      <c r="AC62" s="137" t="s">
        <v>99</v>
      </c>
      <c r="AD62" s="137" t="s">
        <v>99</v>
      </c>
      <c r="AE62" s="137" t="s">
        <v>99</v>
      </c>
      <c r="AF62" s="320" t="s">
        <v>99</v>
      </c>
    </row>
    <row r="63" spans="1:32" s="97" customFormat="1" ht="36">
      <c r="A63" s="15">
        <f t="shared" si="0"/>
        <v>60</v>
      </c>
      <c r="B63" s="147" t="s">
        <v>91</v>
      </c>
      <c r="C63" s="147" t="s">
        <v>347</v>
      </c>
      <c r="D63" s="128" t="s">
        <v>124</v>
      </c>
      <c r="E63" s="148"/>
      <c r="F63" s="130"/>
      <c r="G63" s="130"/>
      <c r="H63" s="130" t="s">
        <v>348</v>
      </c>
      <c r="I63" s="130"/>
      <c r="J63" s="130"/>
      <c r="K63" s="130"/>
      <c r="L63" s="130"/>
      <c r="M63" s="130"/>
      <c r="N63" s="130"/>
      <c r="O63" s="130"/>
      <c r="P63" s="140"/>
      <c r="Q63" s="141"/>
      <c r="R63" s="1860"/>
      <c r="S63" s="149" t="s">
        <v>349</v>
      </c>
      <c r="T63" s="149" t="s">
        <v>350</v>
      </c>
      <c r="U63" s="131" t="s">
        <v>210</v>
      </c>
      <c r="V63" s="131"/>
      <c r="W63" s="79" t="s">
        <v>129</v>
      </c>
      <c r="X63" s="131" t="s">
        <v>99</v>
      </c>
      <c r="Y63" s="79" t="s">
        <v>99</v>
      </c>
      <c r="Z63" s="79" t="s">
        <v>99</v>
      </c>
      <c r="AA63" s="131" t="s">
        <v>99</v>
      </c>
      <c r="AB63" s="132" t="s">
        <v>726</v>
      </c>
      <c r="AC63" s="132" t="s">
        <v>726</v>
      </c>
      <c r="AD63" s="132" t="s">
        <v>726</v>
      </c>
      <c r="AE63" s="132" t="s">
        <v>726</v>
      </c>
      <c r="AF63" s="320" t="s">
        <v>99</v>
      </c>
    </row>
    <row r="64" spans="1:32" s="105" customFormat="1">
      <c r="A64" s="15">
        <f t="shared" si="0"/>
        <v>61</v>
      </c>
      <c r="B64" s="108" t="s">
        <v>91</v>
      </c>
      <c r="C64" s="108" t="s">
        <v>351</v>
      </c>
      <c r="D64" s="133" t="s">
        <v>131</v>
      </c>
      <c r="E64" s="109"/>
      <c r="F64" s="135"/>
      <c r="G64" s="135"/>
      <c r="H64" s="135"/>
      <c r="I64" s="135" t="s">
        <v>352</v>
      </c>
      <c r="J64" s="135"/>
      <c r="K64" s="135"/>
      <c r="L64" s="135"/>
      <c r="M64" s="135"/>
      <c r="N64" s="135"/>
      <c r="O64" s="135"/>
      <c r="P64" s="143"/>
      <c r="Q64" s="144"/>
      <c r="R64" s="1861"/>
      <c r="S64" s="111" t="s">
        <v>353</v>
      </c>
      <c r="T64" s="111" t="s">
        <v>354</v>
      </c>
      <c r="U64" s="136" t="s">
        <v>96</v>
      </c>
      <c r="V64" s="136"/>
      <c r="W64" s="68" t="s">
        <v>129</v>
      </c>
      <c r="X64" s="136" t="s">
        <v>99</v>
      </c>
      <c r="Y64" s="68" t="s">
        <v>99</v>
      </c>
      <c r="Z64" s="68" t="s">
        <v>99</v>
      </c>
      <c r="AA64" s="136" t="s">
        <v>99</v>
      </c>
      <c r="AB64" s="137" t="s">
        <v>99</v>
      </c>
      <c r="AC64" s="137" t="s">
        <v>99</v>
      </c>
      <c r="AD64" s="137" t="s">
        <v>99</v>
      </c>
      <c r="AE64" s="137" t="s">
        <v>99</v>
      </c>
      <c r="AF64" s="320" t="s">
        <v>99</v>
      </c>
    </row>
    <row r="65" spans="1:32" s="23" customFormat="1" ht="36">
      <c r="A65" s="15">
        <f t="shared" si="0"/>
        <v>62</v>
      </c>
      <c r="B65" s="22" t="s">
        <v>91</v>
      </c>
      <c r="C65" s="22" t="s">
        <v>355</v>
      </c>
      <c r="D65" s="22" t="s">
        <v>109</v>
      </c>
      <c r="E65" s="138"/>
      <c r="F65" s="123"/>
      <c r="G65" s="123"/>
      <c r="H65" s="123"/>
      <c r="I65" s="123"/>
      <c r="J65" s="123" t="s">
        <v>356</v>
      </c>
      <c r="K65" s="123"/>
      <c r="L65" s="123"/>
      <c r="M65" s="123"/>
      <c r="N65" s="123"/>
      <c r="O65" s="123"/>
      <c r="P65" s="124"/>
      <c r="Q65" s="145"/>
      <c r="R65" s="347"/>
      <c r="S65" s="24" t="s">
        <v>357</v>
      </c>
      <c r="T65" s="24" t="s">
        <v>358</v>
      </c>
      <c r="U65" s="24" t="s">
        <v>119</v>
      </c>
      <c r="V65" s="24"/>
      <c r="W65" s="49" t="s">
        <v>106</v>
      </c>
      <c r="X65" s="24" t="s">
        <v>211</v>
      </c>
      <c r="Y65" s="49" t="s">
        <v>211</v>
      </c>
      <c r="Z65" s="49" t="s">
        <v>99</v>
      </c>
      <c r="AA65" s="24" t="s">
        <v>99</v>
      </c>
      <c r="AB65" s="155" t="s">
        <v>216</v>
      </c>
      <c r="AC65" s="155" t="s">
        <v>216</v>
      </c>
      <c r="AD65" s="155" t="s">
        <v>216</v>
      </c>
      <c r="AE65" s="155" t="s">
        <v>216</v>
      </c>
      <c r="AF65" s="320" t="s">
        <v>359</v>
      </c>
    </row>
    <row r="66" spans="1:32" s="23" customFormat="1" ht="54">
      <c r="A66" s="15">
        <f t="shared" si="0"/>
        <v>63</v>
      </c>
      <c r="B66" s="22" t="s">
        <v>91</v>
      </c>
      <c r="C66" s="22" t="s">
        <v>360</v>
      </c>
      <c r="D66" s="22" t="s">
        <v>109</v>
      </c>
      <c r="E66" s="138"/>
      <c r="F66" s="123"/>
      <c r="G66" s="123"/>
      <c r="H66" s="123"/>
      <c r="I66" s="123"/>
      <c r="J66" s="123" t="s">
        <v>361</v>
      </c>
      <c r="K66" s="123"/>
      <c r="L66" s="123"/>
      <c r="M66" s="123"/>
      <c r="N66" s="123"/>
      <c r="O66" s="123"/>
      <c r="P66" s="124"/>
      <c r="Q66" s="145"/>
      <c r="R66" s="347"/>
      <c r="S66" s="24" t="s">
        <v>362</v>
      </c>
      <c r="T66" s="24" t="s">
        <v>7518</v>
      </c>
      <c r="U66" s="24" t="s">
        <v>119</v>
      </c>
      <c r="V66" s="24"/>
      <c r="W66" s="49" t="s">
        <v>106</v>
      </c>
      <c r="X66" s="24" t="s">
        <v>364</v>
      </c>
      <c r="Y66" s="49" t="s">
        <v>122</v>
      </c>
      <c r="Z66" s="49" t="s">
        <v>365</v>
      </c>
      <c r="AA66" s="24" t="s">
        <v>366</v>
      </c>
      <c r="AB66" s="155" t="s">
        <v>216</v>
      </c>
      <c r="AC66" s="155" t="s">
        <v>216</v>
      </c>
      <c r="AD66" s="155" t="s">
        <v>216</v>
      </c>
      <c r="AE66" s="155" t="s">
        <v>216</v>
      </c>
      <c r="AF66" s="320" t="s">
        <v>99</v>
      </c>
    </row>
    <row r="67" spans="1:32" ht="36">
      <c r="A67" s="15">
        <f t="shared" si="0"/>
        <v>64</v>
      </c>
      <c r="B67" s="16" t="s">
        <v>91</v>
      </c>
      <c r="C67" s="16" t="s">
        <v>367</v>
      </c>
      <c r="D67" s="22" t="s">
        <v>109</v>
      </c>
      <c r="E67" s="113"/>
      <c r="F67" s="123"/>
      <c r="G67" s="123"/>
      <c r="H67" s="123"/>
      <c r="I67" s="123"/>
      <c r="J67" s="123" t="s">
        <v>368</v>
      </c>
      <c r="K67" s="123"/>
      <c r="L67" s="123"/>
      <c r="M67" s="123"/>
      <c r="N67" s="123"/>
      <c r="O67" s="123"/>
      <c r="P67" s="124"/>
      <c r="Q67" s="145"/>
      <c r="R67" s="347"/>
      <c r="S67" s="21" t="s">
        <v>369</v>
      </c>
      <c r="T67" s="21" t="s">
        <v>370</v>
      </c>
      <c r="U67" s="24" t="s">
        <v>119</v>
      </c>
      <c r="V67" s="24"/>
      <c r="W67" s="49" t="s">
        <v>129</v>
      </c>
      <c r="X67" s="24"/>
      <c r="Y67" s="49"/>
      <c r="Z67" s="49"/>
      <c r="AA67" s="24"/>
      <c r="AB67" s="155" t="s">
        <v>726</v>
      </c>
      <c r="AC67" s="155" t="s">
        <v>726</v>
      </c>
      <c r="AD67" s="155" t="s">
        <v>726</v>
      </c>
      <c r="AE67" s="155" t="s">
        <v>726</v>
      </c>
      <c r="AF67" s="320" t="s">
        <v>371</v>
      </c>
    </row>
    <row r="68" spans="1:32" s="97" customFormat="1">
      <c r="A68" s="15">
        <f t="shared" si="0"/>
        <v>65</v>
      </c>
      <c r="B68" s="147" t="s">
        <v>91</v>
      </c>
      <c r="C68" s="147" t="s">
        <v>372</v>
      </c>
      <c r="D68" s="128" t="s">
        <v>124</v>
      </c>
      <c r="E68" s="148"/>
      <c r="F68" s="130"/>
      <c r="G68" s="130"/>
      <c r="H68" s="130"/>
      <c r="I68" s="130"/>
      <c r="J68" s="130" t="s">
        <v>373</v>
      </c>
      <c r="K68" s="130"/>
      <c r="L68" s="130"/>
      <c r="M68" s="130"/>
      <c r="N68" s="130"/>
      <c r="O68" s="130"/>
      <c r="P68" s="140"/>
      <c r="Q68" s="141"/>
      <c r="R68" s="1860"/>
      <c r="S68" s="149" t="s">
        <v>374</v>
      </c>
      <c r="T68" s="149" t="s">
        <v>375</v>
      </c>
      <c r="U68" s="131" t="s">
        <v>119</v>
      </c>
      <c r="V68" s="131"/>
      <c r="W68" s="79" t="s">
        <v>129</v>
      </c>
      <c r="X68" s="131"/>
      <c r="Y68" s="79"/>
      <c r="Z68" s="79"/>
      <c r="AA68" s="131"/>
      <c r="AB68" s="132" t="s">
        <v>216</v>
      </c>
      <c r="AC68" s="132" t="s">
        <v>216</v>
      </c>
      <c r="AD68" s="132" t="s">
        <v>216</v>
      </c>
      <c r="AE68" s="132" t="s">
        <v>216</v>
      </c>
      <c r="AF68" s="320" t="s">
        <v>99</v>
      </c>
    </row>
    <row r="69" spans="1:32" s="105" customFormat="1">
      <c r="A69" s="15">
        <f t="shared" si="0"/>
        <v>66</v>
      </c>
      <c r="B69" s="108" t="s">
        <v>91</v>
      </c>
      <c r="C69" s="108" t="s">
        <v>376</v>
      </c>
      <c r="D69" s="133" t="s">
        <v>131</v>
      </c>
      <c r="E69" s="109"/>
      <c r="F69" s="135"/>
      <c r="G69" s="135"/>
      <c r="H69" s="135"/>
      <c r="I69" s="135"/>
      <c r="J69" s="135"/>
      <c r="K69" s="135" t="s">
        <v>377</v>
      </c>
      <c r="L69" s="135"/>
      <c r="M69" s="135"/>
      <c r="N69" s="135"/>
      <c r="O69" s="135"/>
      <c r="P69" s="143"/>
      <c r="Q69" s="144"/>
      <c r="R69" s="1861"/>
      <c r="S69" s="111" t="s">
        <v>378</v>
      </c>
      <c r="T69" s="111" t="s">
        <v>379</v>
      </c>
      <c r="U69" s="136" t="s">
        <v>96</v>
      </c>
      <c r="V69" s="136"/>
      <c r="W69" s="68" t="s">
        <v>129</v>
      </c>
      <c r="X69" s="136"/>
      <c r="Y69" s="68"/>
      <c r="Z69" s="68"/>
      <c r="AA69" s="136"/>
      <c r="AB69" s="137" t="s">
        <v>99</v>
      </c>
      <c r="AC69" s="137" t="s">
        <v>99</v>
      </c>
      <c r="AD69" s="137" t="s">
        <v>99</v>
      </c>
      <c r="AE69" s="137" t="s">
        <v>99</v>
      </c>
      <c r="AF69" s="320" t="s">
        <v>99</v>
      </c>
    </row>
    <row r="70" spans="1:32">
      <c r="A70" s="15">
        <f t="shared" ref="A70:A133" si="1">ROW()-ROW(A$3)</f>
        <v>67</v>
      </c>
      <c r="B70" s="16" t="s">
        <v>91</v>
      </c>
      <c r="C70" s="16" t="s">
        <v>380</v>
      </c>
      <c r="D70" s="22" t="s">
        <v>109</v>
      </c>
      <c r="E70" s="113"/>
      <c r="F70" s="123"/>
      <c r="G70" s="123"/>
      <c r="H70" s="123"/>
      <c r="I70" s="123"/>
      <c r="J70" s="123"/>
      <c r="K70" s="123"/>
      <c r="L70" s="123" t="s">
        <v>381</v>
      </c>
      <c r="M70" s="123"/>
      <c r="N70" s="123"/>
      <c r="O70" s="123"/>
      <c r="P70" s="124"/>
      <c r="Q70" s="145"/>
      <c r="R70" s="347"/>
      <c r="S70" s="21" t="s">
        <v>382</v>
      </c>
      <c r="T70" s="21" t="s">
        <v>383</v>
      </c>
      <c r="U70" s="24" t="s">
        <v>119</v>
      </c>
      <c r="V70" s="24"/>
      <c r="W70" s="49" t="s">
        <v>129</v>
      </c>
      <c r="X70" s="24"/>
      <c r="Y70" s="49"/>
      <c r="Z70" s="49"/>
      <c r="AA70" s="24"/>
      <c r="AB70" s="139" t="s">
        <v>216</v>
      </c>
      <c r="AC70" s="139" t="s">
        <v>216</v>
      </c>
      <c r="AD70" s="139" t="s">
        <v>216</v>
      </c>
      <c r="AE70" s="139" t="s">
        <v>216</v>
      </c>
      <c r="AF70" s="320" t="s">
        <v>99</v>
      </c>
    </row>
    <row r="71" spans="1:32">
      <c r="A71" s="15">
        <f t="shared" si="1"/>
        <v>68</v>
      </c>
      <c r="B71" s="16" t="s">
        <v>91</v>
      </c>
      <c r="C71" s="16" t="s">
        <v>384</v>
      </c>
      <c r="D71" s="22" t="s">
        <v>109</v>
      </c>
      <c r="E71" s="156"/>
      <c r="F71" s="123"/>
      <c r="G71" s="123"/>
      <c r="H71" s="123"/>
      <c r="I71" s="123"/>
      <c r="J71" s="123"/>
      <c r="K71" s="123"/>
      <c r="L71" s="123" t="s">
        <v>385</v>
      </c>
      <c r="M71" s="123"/>
      <c r="N71" s="123"/>
      <c r="O71" s="123"/>
      <c r="P71" s="124"/>
      <c r="Q71" s="145"/>
      <c r="R71" s="347"/>
      <c r="S71" s="21" t="s">
        <v>386</v>
      </c>
      <c r="T71" s="21" t="s">
        <v>387</v>
      </c>
      <c r="U71" s="24" t="s">
        <v>119</v>
      </c>
      <c r="V71" s="24"/>
      <c r="W71" s="49" t="s">
        <v>129</v>
      </c>
      <c r="X71" s="24"/>
      <c r="Y71" s="49"/>
      <c r="Z71" s="49"/>
      <c r="AA71" s="24"/>
      <c r="AB71" s="139" t="s">
        <v>216</v>
      </c>
      <c r="AC71" s="139" t="s">
        <v>216</v>
      </c>
      <c r="AD71" s="139" t="s">
        <v>216</v>
      </c>
      <c r="AE71" s="139" t="s">
        <v>216</v>
      </c>
      <c r="AF71" s="320" t="s">
        <v>99</v>
      </c>
    </row>
    <row r="72" spans="1:32">
      <c r="A72" s="15">
        <f t="shared" si="1"/>
        <v>69</v>
      </c>
      <c r="B72" s="16" t="s">
        <v>91</v>
      </c>
      <c r="C72" s="16" t="s">
        <v>388</v>
      </c>
      <c r="D72" s="22" t="s">
        <v>109</v>
      </c>
      <c r="E72" s="156"/>
      <c r="F72" s="123"/>
      <c r="G72" s="123"/>
      <c r="H72" s="123"/>
      <c r="I72" s="123"/>
      <c r="J72" s="123"/>
      <c r="K72" s="123"/>
      <c r="L72" s="123" t="s">
        <v>389</v>
      </c>
      <c r="M72" s="123"/>
      <c r="N72" s="123"/>
      <c r="O72" s="123"/>
      <c r="P72" s="124"/>
      <c r="Q72" s="145"/>
      <c r="R72" s="347"/>
      <c r="S72" s="21" t="s">
        <v>390</v>
      </c>
      <c r="T72" s="21" t="s">
        <v>391</v>
      </c>
      <c r="U72" s="24" t="s">
        <v>119</v>
      </c>
      <c r="V72" s="24"/>
      <c r="W72" s="49" t="s">
        <v>129</v>
      </c>
      <c r="X72" s="24"/>
      <c r="Y72" s="49"/>
      <c r="Z72" s="49"/>
      <c r="AA72" s="24"/>
      <c r="AB72" s="139" t="s">
        <v>216</v>
      </c>
      <c r="AC72" s="139" t="s">
        <v>216</v>
      </c>
      <c r="AD72" s="139" t="s">
        <v>216</v>
      </c>
      <c r="AE72" s="139" t="s">
        <v>216</v>
      </c>
      <c r="AF72" s="320" t="s">
        <v>99</v>
      </c>
    </row>
    <row r="73" spans="1:32" s="97" customFormat="1" ht="18" customHeight="1">
      <c r="A73" s="15">
        <f t="shared" si="1"/>
        <v>70</v>
      </c>
      <c r="B73" s="147" t="s">
        <v>91</v>
      </c>
      <c r="C73" s="157" t="s">
        <v>392</v>
      </c>
      <c r="D73" s="128" t="s">
        <v>393</v>
      </c>
      <c r="E73" s="148"/>
      <c r="F73" s="130"/>
      <c r="G73" s="130"/>
      <c r="H73" s="130"/>
      <c r="I73" s="130"/>
      <c r="J73" s="130"/>
      <c r="K73" s="130"/>
      <c r="L73" s="140" t="s">
        <v>394</v>
      </c>
      <c r="M73" s="1850"/>
      <c r="N73" s="1850"/>
      <c r="O73" s="1850"/>
      <c r="P73" s="1850"/>
      <c r="Q73" s="1850"/>
      <c r="R73" s="1850"/>
      <c r="S73" s="149" t="s">
        <v>395</v>
      </c>
      <c r="T73" s="149" t="s">
        <v>396</v>
      </c>
      <c r="U73" s="131" t="s">
        <v>119</v>
      </c>
      <c r="V73" s="131"/>
      <c r="W73" s="79" t="s">
        <v>129</v>
      </c>
      <c r="X73" s="131"/>
      <c r="Y73" s="79"/>
      <c r="Z73" s="79"/>
      <c r="AA73" s="131"/>
      <c r="AB73" s="132" t="s">
        <v>216</v>
      </c>
      <c r="AC73" s="132" t="s">
        <v>216</v>
      </c>
      <c r="AD73" s="132" t="s">
        <v>216</v>
      </c>
      <c r="AE73" s="132" t="s">
        <v>216</v>
      </c>
      <c r="AF73" s="320" t="s">
        <v>99</v>
      </c>
    </row>
    <row r="74" spans="1:32" s="105" customFormat="1">
      <c r="A74" s="15">
        <f t="shared" si="1"/>
        <v>71</v>
      </c>
      <c r="B74" s="108" t="s">
        <v>91</v>
      </c>
      <c r="C74" s="158" t="s">
        <v>397</v>
      </c>
      <c r="D74" s="133" t="s">
        <v>398</v>
      </c>
      <c r="E74" s="109"/>
      <c r="F74" s="135"/>
      <c r="G74" s="135"/>
      <c r="H74" s="135"/>
      <c r="I74" s="135"/>
      <c r="J74" s="135"/>
      <c r="K74" s="135"/>
      <c r="L74" s="135"/>
      <c r="M74" s="135" t="s">
        <v>399</v>
      </c>
      <c r="N74" s="135"/>
      <c r="O74" s="135"/>
      <c r="P74" s="143"/>
      <c r="Q74" s="144"/>
      <c r="R74" s="1861"/>
      <c r="S74" s="111" t="s">
        <v>400</v>
      </c>
      <c r="T74" s="111" t="s">
        <v>401</v>
      </c>
      <c r="U74" s="136" t="s">
        <v>96</v>
      </c>
      <c r="V74" s="136"/>
      <c r="W74" s="68" t="s">
        <v>129</v>
      </c>
      <c r="X74" s="136"/>
      <c r="Y74" s="68"/>
      <c r="Z74" s="68"/>
      <c r="AA74" s="136"/>
      <c r="AB74" s="137" t="s">
        <v>99</v>
      </c>
      <c r="AC74" s="137" t="s">
        <v>99</v>
      </c>
      <c r="AD74" s="137" t="s">
        <v>99</v>
      </c>
      <c r="AE74" s="137" t="s">
        <v>99</v>
      </c>
      <c r="AF74" s="320" t="s">
        <v>99</v>
      </c>
    </row>
    <row r="75" spans="1:32" ht="18" customHeight="1">
      <c r="A75" s="15">
        <f t="shared" si="1"/>
        <v>72</v>
      </c>
      <c r="B75" s="16" t="s">
        <v>91</v>
      </c>
      <c r="C75" s="159" t="s">
        <v>402</v>
      </c>
      <c r="D75" s="22" t="s">
        <v>403</v>
      </c>
      <c r="E75" s="113"/>
      <c r="F75" s="150"/>
      <c r="G75" s="150"/>
      <c r="H75" s="150"/>
      <c r="I75" s="150"/>
      <c r="J75" s="150"/>
      <c r="K75" s="150"/>
      <c r="L75" s="150"/>
      <c r="M75" s="150"/>
      <c r="N75" s="1865" t="s">
        <v>404</v>
      </c>
      <c r="O75" s="1849"/>
      <c r="P75" s="1849"/>
      <c r="Q75" s="1849"/>
      <c r="R75" s="1849"/>
      <c r="S75" s="21" t="s">
        <v>405</v>
      </c>
      <c r="T75" s="21" t="s">
        <v>406</v>
      </c>
      <c r="U75" s="24" t="s">
        <v>119</v>
      </c>
      <c r="V75" s="24"/>
      <c r="W75" s="49" t="s">
        <v>129</v>
      </c>
      <c r="X75" s="24"/>
      <c r="Y75" s="49"/>
      <c r="Z75" s="49"/>
      <c r="AA75" s="24"/>
      <c r="AB75" s="153" t="s">
        <v>216</v>
      </c>
      <c r="AC75" s="153" t="s">
        <v>216</v>
      </c>
      <c r="AD75" s="153" t="s">
        <v>216</v>
      </c>
      <c r="AE75" s="153" t="s">
        <v>216</v>
      </c>
      <c r="AF75" s="320" t="s">
        <v>99</v>
      </c>
    </row>
    <row r="76" spans="1:32" s="97" customFormat="1">
      <c r="A76" s="15">
        <f t="shared" si="1"/>
        <v>73</v>
      </c>
      <c r="B76" s="147" t="s">
        <v>91</v>
      </c>
      <c r="C76" s="147" t="s">
        <v>407</v>
      </c>
      <c r="D76" s="128" t="s">
        <v>393</v>
      </c>
      <c r="E76" s="148"/>
      <c r="F76" s="130"/>
      <c r="G76" s="130"/>
      <c r="H76" s="130"/>
      <c r="I76" s="130"/>
      <c r="J76" s="130"/>
      <c r="K76" s="130"/>
      <c r="L76" s="130" t="s">
        <v>408</v>
      </c>
      <c r="M76" s="130"/>
      <c r="N76" s="130"/>
      <c r="O76" s="130"/>
      <c r="P76" s="140"/>
      <c r="Q76" s="141"/>
      <c r="R76" s="1860"/>
      <c r="S76" s="149" t="s">
        <v>409</v>
      </c>
      <c r="T76" s="149" t="s">
        <v>410</v>
      </c>
      <c r="U76" s="131" t="s">
        <v>119</v>
      </c>
      <c r="V76" s="131"/>
      <c r="W76" s="79" t="s">
        <v>129</v>
      </c>
      <c r="X76" s="131"/>
      <c r="Y76" s="79"/>
      <c r="Z76" s="79"/>
      <c r="AA76" s="131"/>
      <c r="AB76" s="132" t="s">
        <v>216</v>
      </c>
      <c r="AC76" s="132" t="s">
        <v>216</v>
      </c>
      <c r="AD76" s="132" t="s">
        <v>216</v>
      </c>
      <c r="AE76" s="132" t="s">
        <v>216</v>
      </c>
      <c r="AF76" s="320" t="s">
        <v>99</v>
      </c>
    </row>
    <row r="77" spans="1:32" s="105" customFormat="1">
      <c r="A77" s="15">
        <f t="shared" si="1"/>
        <v>74</v>
      </c>
      <c r="B77" s="108" t="s">
        <v>91</v>
      </c>
      <c r="C77" s="158" t="s">
        <v>397</v>
      </c>
      <c r="D77" s="133" t="s">
        <v>398</v>
      </c>
      <c r="E77" s="109"/>
      <c r="F77" s="135"/>
      <c r="G77" s="135"/>
      <c r="H77" s="135"/>
      <c r="I77" s="135"/>
      <c r="J77" s="135"/>
      <c r="K77" s="135"/>
      <c r="L77" s="135"/>
      <c r="M77" s="135" t="s">
        <v>399</v>
      </c>
      <c r="N77" s="135"/>
      <c r="O77" s="135"/>
      <c r="P77" s="143"/>
      <c r="Q77" s="144"/>
      <c r="R77" s="1861"/>
      <c r="S77" s="111" t="s">
        <v>411</v>
      </c>
      <c r="T77" s="111" t="s">
        <v>412</v>
      </c>
      <c r="U77" s="136" t="s">
        <v>96</v>
      </c>
      <c r="V77" s="136"/>
      <c r="W77" s="68" t="s">
        <v>129</v>
      </c>
      <c r="X77" s="136"/>
      <c r="Y77" s="68"/>
      <c r="Z77" s="68"/>
      <c r="AA77" s="136"/>
      <c r="AB77" s="137" t="s">
        <v>99</v>
      </c>
      <c r="AC77" s="137" t="s">
        <v>99</v>
      </c>
      <c r="AD77" s="137" t="s">
        <v>99</v>
      </c>
      <c r="AE77" s="137" t="s">
        <v>99</v>
      </c>
      <c r="AF77" s="320" t="s">
        <v>99</v>
      </c>
    </row>
    <row r="78" spans="1:32" ht="18" customHeight="1">
      <c r="A78" s="15">
        <f t="shared" si="1"/>
        <v>75</v>
      </c>
      <c r="B78" s="16" t="s">
        <v>91</v>
      </c>
      <c r="C78" s="159" t="s">
        <v>402</v>
      </c>
      <c r="D78" s="22" t="s">
        <v>403</v>
      </c>
      <c r="E78" s="113"/>
      <c r="F78" s="150"/>
      <c r="G78" s="150"/>
      <c r="H78" s="150"/>
      <c r="I78" s="150"/>
      <c r="J78" s="150"/>
      <c r="K78" s="150"/>
      <c r="L78" s="150"/>
      <c r="M78" s="150"/>
      <c r="N78" s="1865" t="s">
        <v>404</v>
      </c>
      <c r="O78" s="1849"/>
      <c r="P78" s="1849"/>
      <c r="Q78" s="1849"/>
      <c r="R78" s="1849"/>
      <c r="S78" s="21" t="s">
        <v>413</v>
      </c>
      <c r="T78" s="21" t="s">
        <v>414</v>
      </c>
      <c r="U78" s="24" t="s">
        <v>119</v>
      </c>
      <c r="V78" s="24"/>
      <c r="W78" s="49" t="s">
        <v>129</v>
      </c>
      <c r="X78" s="24"/>
      <c r="Y78" s="49"/>
      <c r="Z78" s="49"/>
      <c r="AA78" s="24"/>
      <c r="AB78" s="153" t="s">
        <v>216</v>
      </c>
      <c r="AC78" s="153" t="s">
        <v>216</v>
      </c>
      <c r="AD78" s="153" t="s">
        <v>216</v>
      </c>
      <c r="AE78" s="153" t="s">
        <v>216</v>
      </c>
      <c r="AF78" s="320" t="s">
        <v>99</v>
      </c>
    </row>
    <row r="79" spans="1:32" s="97" customFormat="1" ht="35.25" customHeight="1">
      <c r="A79" s="15">
        <f t="shared" si="1"/>
        <v>76</v>
      </c>
      <c r="B79" s="147" t="s">
        <v>91</v>
      </c>
      <c r="C79" s="147" t="s">
        <v>415</v>
      </c>
      <c r="D79" s="128" t="s">
        <v>393</v>
      </c>
      <c r="E79" s="148"/>
      <c r="F79" s="130"/>
      <c r="G79" s="130"/>
      <c r="H79" s="130"/>
      <c r="I79" s="130"/>
      <c r="J79" s="130"/>
      <c r="K79" s="130"/>
      <c r="L79" s="1598" t="s">
        <v>416</v>
      </c>
      <c r="M79" s="1850"/>
      <c r="N79" s="1850"/>
      <c r="O79" s="1850"/>
      <c r="P79" s="1850"/>
      <c r="Q79" s="1850"/>
      <c r="R79" s="1850"/>
      <c r="S79" s="149" t="s">
        <v>417</v>
      </c>
      <c r="T79" s="149" t="s">
        <v>418</v>
      </c>
      <c r="U79" s="131" t="s">
        <v>119</v>
      </c>
      <c r="V79" s="131"/>
      <c r="W79" s="79" t="s">
        <v>129</v>
      </c>
      <c r="X79" s="131"/>
      <c r="Y79" s="79"/>
      <c r="Z79" s="79"/>
      <c r="AA79" s="131"/>
      <c r="AB79" s="132" t="s">
        <v>216</v>
      </c>
      <c r="AC79" s="132" t="s">
        <v>216</v>
      </c>
      <c r="AD79" s="132" t="s">
        <v>216</v>
      </c>
      <c r="AE79" s="132" t="s">
        <v>216</v>
      </c>
      <c r="AF79" s="320" t="s">
        <v>99</v>
      </c>
    </row>
    <row r="80" spans="1:32" s="105" customFormat="1">
      <c r="A80" s="15">
        <f t="shared" si="1"/>
        <v>77</v>
      </c>
      <c r="B80" s="108" t="s">
        <v>91</v>
      </c>
      <c r="C80" s="158" t="s">
        <v>397</v>
      </c>
      <c r="D80" s="133" t="s">
        <v>398</v>
      </c>
      <c r="E80" s="109"/>
      <c r="F80" s="135"/>
      <c r="G80" s="135"/>
      <c r="H80" s="135"/>
      <c r="I80" s="135"/>
      <c r="J80" s="135"/>
      <c r="K80" s="135"/>
      <c r="L80" s="135"/>
      <c r="M80" s="135" t="s">
        <v>399</v>
      </c>
      <c r="N80" s="135"/>
      <c r="O80" s="135"/>
      <c r="P80" s="143"/>
      <c r="Q80" s="144"/>
      <c r="R80" s="1861"/>
      <c r="S80" s="111" t="s">
        <v>419</v>
      </c>
      <c r="T80" s="111" t="s">
        <v>420</v>
      </c>
      <c r="U80" s="136" t="s">
        <v>96</v>
      </c>
      <c r="V80" s="136"/>
      <c r="W80" s="68" t="s">
        <v>129</v>
      </c>
      <c r="X80" s="136"/>
      <c r="Y80" s="68"/>
      <c r="Z80" s="68"/>
      <c r="AA80" s="136"/>
      <c r="AB80" s="137" t="s">
        <v>99</v>
      </c>
      <c r="AC80" s="137" t="s">
        <v>99</v>
      </c>
      <c r="AD80" s="137" t="s">
        <v>99</v>
      </c>
      <c r="AE80" s="137" t="s">
        <v>99</v>
      </c>
      <c r="AF80" s="320" t="s">
        <v>99</v>
      </c>
    </row>
    <row r="81" spans="1:32">
      <c r="A81" s="15">
        <f t="shared" si="1"/>
        <v>78</v>
      </c>
      <c r="B81" s="16" t="s">
        <v>91</v>
      </c>
      <c r="C81" s="16" t="s">
        <v>421</v>
      </c>
      <c r="D81" s="22" t="s">
        <v>403</v>
      </c>
      <c r="E81" s="113"/>
      <c r="F81" s="150"/>
      <c r="G81" s="150"/>
      <c r="H81" s="150"/>
      <c r="I81" s="150"/>
      <c r="J81" s="150"/>
      <c r="K81" s="150"/>
      <c r="L81" s="150"/>
      <c r="M81" s="150"/>
      <c r="N81" s="150" t="s">
        <v>422</v>
      </c>
      <c r="O81" s="150"/>
      <c r="P81" s="151"/>
      <c r="Q81" s="152"/>
      <c r="R81" s="340"/>
      <c r="S81" s="21" t="s">
        <v>423</v>
      </c>
      <c r="T81" s="21" t="s">
        <v>424</v>
      </c>
      <c r="U81" s="24" t="s">
        <v>119</v>
      </c>
      <c r="V81" s="24"/>
      <c r="W81" s="49" t="s">
        <v>129</v>
      </c>
      <c r="X81" s="24"/>
      <c r="Y81" s="49"/>
      <c r="Z81" s="49"/>
      <c r="AA81" s="24"/>
      <c r="AB81" s="153" t="s">
        <v>216</v>
      </c>
      <c r="AC81" s="153" t="s">
        <v>216</v>
      </c>
      <c r="AD81" s="153" t="s">
        <v>216</v>
      </c>
      <c r="AE81" s="153" t="s">
        <v>216</v>
      </c>
      <c r="AF81" s="320" t="s">
        <v>99</v>
      </c>
    </row>
    <row r="82" spans="1:32" s="97" customFormat="1">
      <c r="A82" s="15">
        <f t="shared" si="1"/>
        <v>79</v>
      </c>
      <c r="B82" s="147" t="s">
        <v>91</v>
      </c>
      <c r="C82" s="147" t="s">
        <v>425</v>
      </c>
      <c r="D82" s="128" t="s">
        <v>393</v>
      </c>
      <c r="E82" s="148"/>
      <c r="F82" s="130"/>
      <c r="G82" s="130"/>
      <c r="H82" s="130"/>
      <c r="I82" s="130"/>
      <c r="J82" s="130" t="s">
        <v>426</v>
      </c>
      <c r="K82" s="130"/>
      <c r="L82" s="130"/>
      <c r="M82" s="130"/>
      <c r="N82" s="130"/>
      <c r="O82" s="130"/>
      <c r="P82" s="140"/>
      <c r="Q82" s="141"/>
      <c r="R82" s="1860"/>
      <c r="S82" s="149" t="s">
        <v>427</v>
      </c>
      <c r="T82" s="149" t="s">
        <v>428</v>
      </c>
      <c r="U82" s="131" t="s">
        <v>113</v>
      </c>
      <c r="V82" s="131"/>
      <c r="W82" s="79" t="s">
        <v>129</v>
      </c>
      <c r="X82" s="131"/>
      <c r="Y82" s="79"/>
      <c r="Z82" s="79"/>
      <c r="AA82" s="131"/>
      <c r="AB82" s="132" t="s">
        <v>216</v>
      </c>
      <c r="AC82" s="132" t="s">
        <v>216</v>
      </c>
      <c r="AD82" s="132" t="s">
        <v>216</v>
      </c>
      <c r="AE82" s="132" t="s">
        <v>216</v>
      </c>
      <c r="AF82" s="320" t="s">
        <v>99</v>
      </c>
    </row>
    <row r="83" spans="1:32" s="105" customFormat="1">
      <c r="A83" s="15">
        <f t="shared" si="1"/>
        <v>80</v>
      </c>
      <c r="B83" s="108" t="s">
        <v>91</v>
      </c>
      <c r="C83" s="108" t="s">
        <v>429</v>
      </c>
      <c r="D83" s="133" t="s">
        <v>398</v>
      </c>
      <c r="E83" s="109"/>
      <c r="F83" s="135"/>
      <c r="G83" s="135"/>
      <c r="H83" s="135"/>
      <c r="I83" s="135"/>
      <c r="J83" s="135"/>
      <c r="K83" s="135" t="s">
        <v>430</v>
      </c>
      <c r="L83" s="135"/>
      <c r="M83" s="135"/>
      <c r="N83" s="135"/>
      <c r="O83" s="135"/>
      <c r="P83" s="143"/>
      <c r="Q83" s="144"/>
      <c r="R83" s="1861"/>
      <c r="S83" s="111" t="s">
        <v>431</v>
      </c>
      <c r="T83" s="111" t="s">
        <v>432</v>
      </c>
      <c r="U83" s="136" t="s">
        <v>96</v>
      </c>
      <c r="V83" s="136"/>
      <c r="W83" s="68" t="s">
        <v>129</v>
      </c>
      <c r="X83" s="136"/>
      <c r="Y83" s="68"/>
      <c r="Z83" s="68"/>
      <c r="AA83" s="136"/>
      <c r="AB83" s="137" t="s">
        <v>99</v>
      </c>
      <c r="AC83" s="137" t="s">
        <v>99</v>
      </c>
      <c r="AD83" s="137" t="s">
        <v>99</v>
      </c>
      <c r="AE83" s="137" t="s">
        <v>99</v>
      </c>
      <c r="AF83" s="320" t="s">
        <v>99</v>
      </c>
    </row>
    <row r="84" spans="1:32">
      <c r="A84" s="15">
        <f t="shared" si="1"/>
        <v>81</v>
      </c>
      <c r="B84" s="16" t="s">
        <v>91</v>
      </c>
      <c r="C84" s="16" t="s">
        <v>433</v>
      </c>
      <c r="D84" s="22" t="s">
        <v>109</v>
      </c>
      <c r="E84" s="113"/>
      <c r="F84" s="150"/>
      <c r="G84" s="150"/>
      <c r="H84" s="150"/>
      <c r="I84" s="150"/>
      <c r="J84" s="123"/>
      <c r="K84" s="150"/>
      <c r="L84" s="150" t="s">
        <v>434</v>
      </c>
      <c r="M84" s="150"/>
      <c r="N84" s="150"/>
      <c r="O84" s="150"/>
      <c r="P84" s="151"/>
      <c r="Q84" s="152"/>
      <c r="R84" s="340"/>
      <c r="S84" s="21" t="s">
        <v>435</v>
      </c>
      <c r="T84" s="21" t="s">
        <v>436</v>
      </c>
      <c r="U84" s="24" t="s">
        <v>119</v>
      </c>
      <c r="V84" s="24"/>
      <c r="W84" s="49" t="s">
        <v>129</v>
      </c>
      <c r="X84" s="24"/>
      <c r="Y84" s="49"/>
      <c r="Z84" s="49"/>
      <c r="AA84" s="24"/>
      <c r="AB84" s="153" t="s">
        <v>216</v>
      </c>
      <c r="AC84" s="153" t="s">
        <v>216</v>
      </c>
      <c r="AD84" s="153" t="s">
        <v>216</v>
      </c>
      <c r="AE84" s="153" t="s">
        <v>216</v>
      </c>
      <c r="AF84" s="320" t="s">
        <v>99</v>
      </c>
    </row>
    <row r="85" spans="1:32">
      <c r="A85" s="15">
        <f t="shared" si="1"/>
        <v>82</v>
      </c>
      <c r="B85" s="16" t="s">
        <v>91</v>
      </c>
      <c r="C85" s="16" t="s">
        <v>437</v>
      </c>
      <c r="D85" s="22" t="s">
        <v>109</v>
      </c>
      <c r="E85" s="113"/>
      <c r="F85" s="150"/>
      <c r="G85" s="150"/>
      <c r="H85" s="150"/>
      <c r="I85" s="150"/>
      <c r="J85" s="123"/>
      <c r="K85" s="150"/>
      <c r="L85" s="150" t="s">
        <v>438</v>
      </c>
      <c r="M85" s="150"/>
      <c r="N85" s="150"/>
      <c r="O85" s="150"/>
      <c r="P85" s="151"/>
      <c r="Q85" s="152"/>
      <c r="R85" s="340"/>
      <c r="S85" s="21" t="s">
        <v>439</v>
      </c>
      <c r="T85" s="21" t="s">
        <v>440</v>
      </c>
      <c r="U85" s="24" t="s">
        <v>119</v>
      </c>
      <c r="V85" s="24"/>
      <c r="W85" s="49" t="s">
        <v>129</v>
      </c>
      <c r="X85" s="24"/>
      <c r="Y85" s="49"/>
      <c r="Z85" s="49"/>
      <c r="AA85" s="24"/>
      <c r="AB85" s="153" t="s">
        <v>216</v>
      </c>
      <c r="AC85" s="153" t="s">
        <v>216</v>
      </c>
      <c r="AD85" s="153" t="s">
        <v>216</v>
      </c>
      <c r="AE85" s="153" t="s">
        <v>216</v>
      </c>
      <c r="AF85" s="320" t="s">
        <v>99</v>
      </c>
    </row>
    <row r="86" spans="1:32" s="97" customFormat="1" ht="36">
      <c r="A86" s="15">
        <f t="shared" si="1"/>
        <v>83</v>
      </c>
      <c r="B86" s="147" t="s">
        <v>91</v>
      </c>
      <c r="C86" s="147" t="s">
        <v>441</v>
      </c>
      <c r="D86" s="128" t="s">
        <v>124</v>
      </c>
      <c r="E86" s="148"/>
      <c r="F86" s="130"/>
      <c r="G86" s="130"/>
      <c r="H86" s="130" t="s">
        <v>442</v>
      </c>
      <c r="I86" s="130"/>
      <c r="J86" s="130"/>
      <c r="K86" s="130"/>
      <c r="L86" s="130"/>
      <c r="M86" s="130"/>
      <c r="N86" s="130"/>
      <c r="O86" s="130"/>
      <c r="P86" s="140"/>
      <c r="Q86" s="141"/>
      <c r="R86" s="1860"/>
      <c r="S86" s="149" t="s">
        <v>443</v>
      </c>
      <c r="T86" s="149" t="s">
        <v>444</v>
      </c>
      <c r="U86" s="131" t="s">
        <v>210</v>
      </c>
      <c r="V86" s="131"/>
      <c r="W86" s="79" t="s">
        <v>129</v>
      </c>
      <c r="X86" s="131" t="s">
        <v>211</v>
      </c>
      <c r="Y86" s="79" t="s">
        <v>211</v>
      </c>
      <c r="Z86" s="79" t="s">
        <v>99</v>
      </c>
      <c r="AA86" s="131" t="s">
        <v>99</v>
      </c>
      <c r="AB86" s="132" t="s">
        <v>726</v>
      </c>
      <c r="AC86" s="132" t="s">
        <v>726</v>
      </c>
      <c r="AD86" s="132" t="s">
        <v>726</v>
      </c>
      <c r="AE86" s="132" t="s">
        <v>726</v>
      </c>
      <c r="AF86" s="320" t="s">
        <v>99</v>
      </c>
    </row>
    <row r="87" spans="1:32" s="105" customFormat="1">
      <c r="A87" s="15">
        <f t="shared" si="1"/>
        <v>84</v>
      </c>
      <c r="B87" s="108" t="s">
        <v>91</v>
      </c>
      <c r="C87" s="108" t="s">
        <v>351</v>
      </c>
      <c r="D87" s="133" t="s">
        <v>131</v>
      </c>
      <c r="E87" s="109"/>
      <c r="F87" s="135"/>
      <c r="G87" s="135"/>
      <c r="H87" s="135"/>
      <c r="I87" s="135" t="s">
        <v>352</v>
      </c>
      <c r="J87" s="135"/>
      <c r="K87" s="135"/>
      <c r="L87" s="135"/>
      <c r="M87" s="135"/>
      <c r="N87" s="135"/>
      <c r="O87" s="135"/>
      <c r="P87" s="143"/>
      <c r="Q87" s="144"/>
      <c r="R87" s="1861"/>
      <c r="S87" s="111" t="s">
        <v>445</v>
      </c>
      <c r="T87" s="111" t="s">
        <v>446</v>
      </c>
      <c r="U87" s="136" t="s">
        <v>96</v>
      </c>
      <c r="V87" s="136"/>
      <c r="W87" s="68" t="s">
        <v>129</v>
      </c>
      <c r="X87" s="136" t="s">
        <v>211</v>
      </c>
      <c r="Y87" s="68" t="s">
        <v>211</v>
      </c>
      <c r="Z87" s="68" t="s">
        <v>99</v>
      </c>
      <c r="AA87" s="136" t="s">
        <v>99</v>
      </c>
      <c r="AB87" s="137" t="s">
        <v>99</v>
      </c>
      <c r="AC87" s="137" t="s">
        <v>99</v>
      </c>
      <c r="AD87" s="137" t="s">
        <v>99</v>
      </c>
      <c r="AE87" s="137" t="s">
        <v>99</v>
      </c>
      <c r="AF87" s="320" t="s">
        <v>99</v>
      </c>
    </row>
    <row r="88" spans="1:32" s="23" customFormat="1" ht="36">
      <c r="A88" s="15">
        <f t="shared" si="1"/>
        <v>85</v>
      </c>
      <c r="B88" s="22" t="s">
        <v>91</v>
      </c>
      <c r="C88" s="22" t="s">
        <v>355</v>
      </c>
      <c r="D88" s="22" t="s">
        <v>109</v>
      </c>
      <c r="E88" s="160"/>
      <c r="F88" s="145"/>
      <c r="G88" s="145"/>
      <c r="H88" s="145"/>
      <c r="I88" s="145"/>
      <c r="J88" s="123" t="s">
        <v>356</v>
      </c>
      <c r="K88" s="145"/>
      <c r="L88" s="145"/>
      <c r="M88" s="145"/>
      <c r="N88" s="145"/>
      <c r="O88" s="145"/>
      <c r="P88" s="145"/>
      <c r="Q88" s="145"/>
      <c r="R88" s="145"/>
      <c r="S88" s="24" t="s">
        <v>447</v>
      </c>
      <c r="T88" s="24" t="s">
        <v>448</v>
      </c>
      <c r="U88" s="24" t="s">
        <v>119</v>
      </c>
      <c r="V88" s="24"/>
      <c r="W88" s="49" t="s">
        <v>106</v>
      </c>
      <c r="X88" s="24" t="s">
        <v>211</v>
      </c>
      <c r="Y88" s="49" t="s">
        <v>211</v>
      </c>
      <c r="Z88" s="49" t="s">
        <v>99</v>
      </c>
      <c r="AA88" s="24" t="s">
        <v>99</v>
      </c>
      <c r="AB88" s="155" t="s">
        <v>216</v>
      </c>
      <c r="AC88" s="155" t="s">
        <v>216</v>
      </c>
      <c r="AD88" s="155" t="s">
        <v>216</v>
      </c>
      <c r="AE88" s="155" t="s">
        <v>216</v>
      </c>
      <c r="AF88" s="320" t="s">
        <v>99</v>
      </c>
    </row>
    <row r="89" spans="1:32" s="23" customFormat="1" ht="54">
      <c r="A89" s="15">
        <f t="shared" si="1"/>
        <v>86</v>
      </c>
      <c r="B89" s="22" t="s">
        <v>91</v>
      </c>
      <c r="C89" s="22" t="s">
        <v>360</v>
      </c>
      <c r="D89" s="22" t="s">
        <v>109</v>
      </c>
      <c r="E89" s="138"/>
      <c r="F89" s="123"/>
      <c r="G89" s="123"/>
      <c r="H89" s="123"/>
      <c r="I89" s="123"/>
      <c r="J89" s="123" t="s">
        <v>449</v>
      </c>
      <c r="K89" s="123"/>
      <c r="L89" s="123"/>
      <c r="M89" s="123"/>
      <c r="N89" s="123"/>
      <c r="O89" s="123"/>
      <c r="P89" s="124"/>
      <c r="Q89" s="145"/>
      <c r="R89" s="347"/>
      <c r="S89" s="24" t="s">
        <v>450</v>
      </c>
      <c r="T89" s="24" t="s">
        <v>7518</v>
      </c>
      <c r="U89" s="24" t="s">
        <v>113</v>
      </c>
      <c r="V89" s="24"/>
      <c r="W89" s="49" t="s">
        <v>106</v>
      </c>
      <c r="X89" s="24" t="s">
        <v>364</v>
      </c>
      <c r="Y89" s="49" t="s">
        <v>122</v>
      </c>
      <c r="Z89" s="49" t="s">
        <v>365</v>
      </c>
      <c r="AA89" s="24" t="s">
        <v>366</v>
      </c>
      <c r="AB89" s="155" t="s">
        <v>216</v>
      </c>
      <c r="AC89" s="155" t="s">
        <v>216</v>
      </c>
      <c r="AD89" s="155" t="s">
        <v>216</v>
      </c>
      <c r="AE89" s="155" t="s">
        <v>216</v>
      </c>
      <c r="AF89" s="320" t="s">
        <v>99</v>
      </c>
    </row>
    <row r="90" spans="1:32" ht="36">
      <c r="A90" s="15">
        <f t="shared" si="1"/>
        <v>87</v>
      </c>
      <c r="B90" s="16" t="s">
        <v>91</v>
      </c>
      <c r="C90" s="116" t="s">
        <v>367</v>
      </c>
      <c r="D90" s="22" t="s">
        <v>109</v>
      </c>
      <c r="E90" s="160"/>
      <c r="F90" s="145"/>
      <c r="G90" s="145"/>
      <c r="H90" s="145"/>
      <c r="I90" s="145"/>
      <c r="J90" s="123" t="s">
        <v>368</v>
      </c>
      <c r="K90" s="152"/>
      <c r="L90" s="152"/>
      <c r="M90" s="152"/>
      <c r="N90" s="152"/>
      <c r="O90" s="152"/>
      <c r="P90" s="152"/>
      <c r="Q90" s="152"/>
      <c r="R90" s="152"/>
      <c r="S90" s="24" t="s">
        <v>451</v>
      </c>
      <c r="T90" s="21" t="s">
        <v>452</v>
      </c>
      <c r="U90" s="24" t="s">
        <v>113</v>
      </c>
      <c r="V90" s="24"/>
      <c r="W90" s="49" t="s">
        <v>129</v>
      </c>
      <c r="X90" s="24"/>
      <c r="Y90" s="49"/>
      <c r="Z90" s="49"/>
      <c r="AA90" s="24"/>
      <c r="AB90" s="155" t="s">
        <v>726</v>
      </c>
      <c r="AC90" s="155" t="s">
        <v>726</v>
      </c>
      <c r="AD90" s="155" t="s">
        <v>726</v>
      </c>
      <c r="AE90" s="155" t="s">
        <v>726</v>
      </c>
      <c r="AF90" s="320" t="s">
        <v>371</v>
      </c>
    </row>
    <row r="91" spans="1:32" s="97" customFormat="1">
      <c r="A91" s="15">
        <f t="shared" si="1"/>
        <v>88</v>
      </c>
      <c r="B91" s="147" t="s">
        <v>91</v>
      </c>
      <c r="C91" s="147" t="s">
        <v>372</v>
      </c>
      <c r="D91" s="128" t="s">
        <v>124</v>
      </c>
      <c r="E91" s="148"/>
      <c r="F91" s="130"/>
      <c r="G91" s="130"/>
      <c r="H91" s="130"/>
      <c r="I91" s="130"/>
      <c r="J91" s="130" t="s">
        <v>373</v>
      </c>
      <c r="K91" s="130"/>
      <c r="L91" s="130"/>
      <c r="M91" s="130"/>
      <c r="N91" s="130"/>
      <c r="O91" s="130"/>
      <c r="P91" s="140"/>
      <c r="Q91" s="141"/>
      <c r="R91" s="1860"/>
      <c r="S91" s="149" t="s">
        <v>453</v>
      </c>
      <c r="T91" s="149" t="s">
        <v>454</v>
      </c>
      <c r="U91" s="131" t="s">
        <v>113</v>
      </c>
      <c r="V91" s="131"/>
      <c r="W91" s="79" t="s">
        <v>129</v>
      </c>
      <c r="X91" s="131"/>
      <c r="Y91" s="79"/>
      <c r="Z91" s="79"/>
      <c r="AA91" s="131"/>
      <c r="AB91" s="132" t="s">
        <v>216</v>
      </c>
      <c r="AC91" s="132" t="s">
        <v>216</v>
      </c>
      <c r="AD91" s="132" t="s">
        <v>216</v>
      </c>
      <c r="AE91" s="132" t="s">
        <v>216</v>
      </c>
      <c r="AF91" s="320" t="s">
        <v>99</v>
      </c>
    </row>
    <row r="92" spans="1:32" s="105" customFormat="1">
      <c r="A92" s="15">
        <f t="shared" si="1"/>
        <v>89</v>
      </c>
      <c r="B92" s="108" t="s">
        <v>91</v>
      </c>
      <c r="C92" s="108" t="s">
        <v>376</v>
      </c>
      <c r="D92" s="133" t="s">
        <v>131</v>
      </c>
      <c r="E92" s="109"/>
      <c r="F92" s="135"/>
      <c r="G92" s="135"/>
      <c r="H92" s="135"/>
      <c r="I92" s="135"/>
      <c r="J92" s="135"/>
      <c r="K92" s="135" t="s">
        <v>377</v>
      </c>
      <c r="L92" s="135"/>
      <c r="M92" s="135"/>
      <c r="N92" s="135"/>
      <c r="O92" s="135"/>
      <c r="P92" s="143"/>
      <c r="Q92" s="144"/>
      <c r="R92" s="1861"/>
      <c r="S92" s="111" t="s">
        <v>378</v>
      </c>
      <c r="T92" s="111" t="s">
        <v>379</v>
      </c>
      <c r="U92" s="136" t="s">
        <v>96</v>
      </c>
      <c r="V92" s="136"/>
      <c r="W92" s="68" t="s">
        <v>129</v>
      </c>
      <c r="X92" s="136"/>
      <c r="Y92" s="68"/>
      <c r="Z92" s="68"/>
      <c r="AA92" s="136"/>
      <c r="AB92" s="137" t="s">
        <v>99</v>
      </c>
      <c r="AC92" s="137" t="s">
        <v>99</v>
      </c>
      <c r="AD92" s="137" t="s">
        <v>99</v>
      </c>
      <c r="AE92" s="137" t="s">
        <v>99</v>
      </c>
      <c r="AF92" s="320" t="s">
        <v>99</v>
      </c>
    </row>
    <row r="93" spans="1:32">
      <c r="A93" s="15">
        <f t="shared" si="1"/>
        <v>90</v>
      </c>
      <c r="B93" s="16" t="s">
        <v>91</v>
      </c>
      <c r="C93" s="16" t="s">
        <v>380</v>
      </c>
      <c r="D93" s="22" t="s">
        <v>109</v>
      </c>
      <c r="E93" s="113"/>
      <c r="F93" s="123"/>
      <c r="G93" s="123"/>
      <c r="H93" s="123"/>
      <c r="I93" s="123"/>
      <c r="J93" s="123"/>
      <c r="K93" s="123"/>
      <c r="L93" s="123" t="s">
        <v>381</v>
      </c>
      <c r="M93" s="123"/>
      <c r="N93" s="123"/>
      <c r="O93" s="123"/>
      <c r="P93" s="124"/>
      <c r="Q93" s="145"/>
      <c r="R93" s="347"/>
      <c r="S93" s="21" t="s">
        <v>455</v>
      </c>
      <c r="T93" s="21" t="s">
        <v>456</v>
      </c>
      <c r="U93" s="24" t="s">
        <v>113</v>
      </c>
      <c r="V93" s="24"/>
      <c r="W93" s="49" t="s">
        <v>129</v>
      </c>
      <c r="X93" s="24"/>
      <c r="Y93" s="49"/>
      <c r="Z93" s="49"/>
      <c r="AA93" s="24"/>
      <c r="AB93" s="139" t="s">
        <v>216</v>
      </c>
      <c r="AC93" s="139" t="s">
        <v>216</v>
      </c>
      <c r="AD93" s="139" t="s">
        <v>216</v>
      </c>
      <c r="AE93" s="139" t="s">
        <v>216</v>
      </c>
      <c r="AF93" s="320" t="s">
        <v>99</v>
      </c>
    </row>
    <row r="94" spans="1:32" s="23" customFormat="1">
      <c r="A94" s="15">
        <f t="shared" si="1"/>
        <v>91</v>
      </c>
      <c r="B94" s="22" t="s">
        <v>91</v>
      </c>
      <c r="C94" s="22" t="s">
        <v>384</v>
      </c>
      <c r="D94" s="22" t="s">
        <v>109</v>
      </c>
      <c r="E94" s="138"/>
      <c r="F94" s="123"/>
      <c r="G94" s="123"/>
      <c r="H94" s="123"/>
      <c r="I94" s="123"/>
      <c r="J94" s="123"/>
      <c r="K94" s="123"/>
      <c r="L94" s="124" t="s">
        <v>457</v>
      </c>
      <c r="M94" s="145"/>
      <c r="N94" s="145"/>
      <c r="O94" s="145"/>
      <c r="P94" s="145"/>
      <c r="Q94" s="145"/>
      <c r="R94" s="145"/>
      <c r="S94" s="24" t="s">
        <v>458</v>
      </c>
      <c r="T94" s="24" t="s">
        <v>459</v>
      </c>
      <c r="U94" s="24" t="s">
        <v>113</v>
      </c>
      <c r="V94" s="24"/>
      <c r="W94" s="49" t="s">
        <v>129</v>
      </c>
      <c r="X94" s="24"/>
      <c r="Y94" s="49"/>
      <c r="Z94" s="49"/>
      <c r="AA94" s="24"/>
      <c r="AB94" s="139" t="s">
        <v>216</v>
      </c>
      <c r="AC94" s="139" t="s">
        <v>216</v>
      </c>
      <c r="AD94" s="139" t="s">
        <v>216</v>
      </c>
      <c r="AE94" s="139" t="s">
        <v>216</v>
      </c>
      <c r="AF94" s="320" t="s">
        <v>99</v>
      </c>
    </row>
    <row r="95" spans="1:32">
      <c r="A95" s="15">
        <f t="shared" si="1"/>
        <v>92</v>
      </c>
      <c r="B95" s="16" t="s">
        <v>91</v>
      </c>
      <c r="C95" s="16" t="s">
        <v>388</v>
      </c>
      <c r="D95" s="22" t="s">
        <v>109</v>
      </c>
      <c r="E95" s="113"/>
      <c r="F95" s="123"/>
      <c r="G95" s="123"/>
      <c r="H95" s="123"/>
      <c r="I95" s="123"/>
      <c r="J95" s="123"/>
      <c r="K95" s="123"/>
      <c r="L95" s="123" t="s">
        <v>389</v>
      </c>
      <c r="M95" s="123"/>
      <c r="N95" s="123"/>
      <c r="O95" s="123"/>
      <c r="P95" s="124"/>
      <c r="Q95" s="145"/>
      <c r="R95" s="347"/>
      <c r="S95" s="21" t="s">
        <v>460</v>
      </c>
      <c r="T95" s="21" t="s">
        <v>461</v>
      </c>
      <c r="U95" s="24" t="s">
        <v>113</v>
      </c>
      <c r="V95" s="24"/>
      <c r="W95" s="49" t="s">
        <v>129</v>
      </c>
      <c r="X95" s="24"/>
      <c r="Y95" s="49"/>
      <c r="Z95" s="49"/>
      <c r="AA95" s="24"/>
      <c r="AB95" s="139" t="s">
        <v>216</v>
      </c>
      <c r="AC95" s="139" t="s">
        <v>216</v>
      </c>
      <c r="AD95" s="139" t="s">
        <v>216</v>
      </c>
      <c r="AE95" s="139" t="s">
        <v>216</v>
      </c>
      <c r="AF95" s="320" t="s">
        <v>99</v>
      </c>
    </row>
    <row r="96" spans="1:32" s="97" customFormat="1">
      <c r="A96" s="15">
        <f t="shared" si="1"/>
        <v>93</v>
      </c>
      <c r="B96" s="147" t="s">
        <v>91</v>
      </c>
      <c r="C96" s="157" t="s">
        <v>392</v>
      </c>
      <c r="D96" s="128" t="s">
        <v>393</v>
      </c>
      <c r="E96" s="148"/>
      <c r="F96" s="130"/>
      <c r="G96" s="130"/>
      <c r="H96" s="130"/>
      <c r="I96" s="130"/>
      <c r="J96" s="130"/>
      <c r="K96" s="130"/>
      <c r="L96" s="130" t="s">
        <v>394</v>
      </c>
      <c r="M96" s="130"/>
      <c r="N96" s="130"/>
      <c r="O96" s="130"/>
      <c r="P96" s="140"/>
      <c r="Q96" s="141"/>
      <c r="R96" s="1860"/>
      <c r="S96" s="149" t="s">
        <v>395</v>
      </c>
      <c r="T96" s="149" t="s">
        <v>396</v>
      </c>
      <c r="U96" s="131" t="s">
        <v>119</v>
      </c>
      <c r="V96" s="131"/>
      <c r="W96" s="79" t="s">
        <v>129</v>
      </c>
      <c r="X96" s="131" t="s">
        <v>114</v>
      </c>
      <c r="Y96" s="79" t="s">
        <v>114</v>
      </c>
      <c r="Z96" s="79" t="s">
        <v>99</v>
      </c>
      <c r="AA96" s="131" t="s">
        <v>99</v>
      </c>
      <c r="AB96" s="132" t="s">
        <v>216</v>
      </c>
      <c r="AC96" s="132" t="s">
        <v>216</v>
      </c>
      <c r="AD96" s="132" t="s">
        <v>216</v>
      </c>
      <c r="AE96" s="132" t="s">
        <v>216</v>
      </c>
      <c r="AF96" s="320" t="s">
        <v>98</v>
      </c>
    </row>
    <row r="97" spans="1:32" s="105" customFormat="1">
      <c r="A97" s="15">
        <f t="shared" si="1"/>
        <v>94</v>
      </c>
      <c r="B97" s="108" t="s">
        <v>91</v>
      </c>
      <c r="C97" s="158" t="s">
        <v>397</v>
      </c>
      <c r="D97" s="133" t="s">
        <v>398</v>
      </c>
      <c r="E97" s="109"/>
      <c r="F97" s="135"/>
      <c r="G97" s="135"/>
      <c r="H97" s="135"/>
      <c r="I97" s="135"/>
      <c r="J97" s="135"/>
      <c r="K97" s="135"/>
      <c r="L97" s="135"/>
      <c r="M97" s="135" t="s">
        <v>399</v>
      </c>
      <c r="N97" s="135"/>
      <c r="O97" s="135"/>
      <c r="P97" s="143"/>
      <c r="Q97" s="144"/>
      <c r="R97" s="1861"/>
      <c r="S97" s="111" t="s">
        <v>400</v>
      </c>
      <c r="T97" s="111" t="s">
        <v>401</v>
      </c>
      <c r="U97" s="136" t="s">
        <v>96</v>
      </c>
      <c r="V97" s="136"/>
      <c r="W97" s="68" t="s">
        <v>129</v>
      </c>
      <c r="X97" s="136" t="s">
        <v>114</v>
      </c>
      <c r="Y97" s="68" t="s">
        <v>114</v>
      </c>
      <c r="Z97" s="68" t="s">
        <v>99</v>
      </c>
      <c r="AA97" s="136" t="s">
        <v>99</v>
      </c>
      <c r="AB97" s="137" t="s">
        <v>98</v>
      </c>
      <c r="AC97" s="137" t="s">
        <v>98</v>
      </c>
      <c r="AD97" s="137" t="s">
        <v>98</v>
      </c>
      <c r="AE97" s="137" t="s">
        <v>98</v>
      </c>
      <c r="AF97" s="320" t="s">
        <v>98</v>
      </c>
    </row>
    <row r="98" spans="1:32" ht="18" customHeight="1">
      <c r="A98" s="15">
        <f t="shared" si="1"/>
        <v>95</v>
      </c>
      <c r="B98" s="16" t="s">
        <v>91</v>
      </c>
      <c r="C98" s="159" t="s">
        <v>402</v>
      </c>
      <c r="D98" s="22" t="s">
        <v>403</v>
      </c>
      <c r="E98" s="113"/>
      <c r="F98" s="150"/>
      <c r="G98" s="150"/>
      <c r="H98" s="150"/>
      <c r="I98" s="150"/>
      <c r="J98" s="150"/>
      <c r="K98" s="150"/>
      <c r="L98" s="150"/>
      <c r="M98" s="150"/>
      <c r="N98" s="151" t="s">
        <v>404</v>
      </c>
      <c r="O98" s="1849"/>
      <c r="P98" s="1849"/>
      <c r="Q98" s="1849"/>
      <c r="R98" s="1849"/>
      <c r="S98" s="24" t="s">
        <v>462</v>
      </c>
      <c r="T98" s="21" t="s">
        <v>463</v>
      </c>
      <c r="U98" s="24" t="s">
        <v>119</v>
      </c>
      <c r="V98" s="24"/>
      <c r="W98" s="49" t="s">
        <v>129</v>
      </c>
      <c r="X98" s="24" t="s">
        <v>98</v>
      </c>
      <c r="Y98" s="49" t="s">
        <v>98</v>
      </c>
      <c r="Z98" s="49" t="s">
        <v>99</v>
      </c>
      <c r="AA98" s="24" t="s">
        <v>99</v>
      </c>
      <c r="AB98" s="153" t="s">
        <v>216</v>
      </c>
      <c r="AC98" s="153" t="s">
        <v>216</v>
      </c>
      <c r="AD98" s="153" t="s">
        <v>216</v>
      </c>
      <c r="AE98" s="153" t="s">
        <v>216</v>
      </c>
      <c r="AF98" s="320" t="s">
        <v>98</v>
      </c>
    </row>
    <row r="99" spans="1:32" s="97" customFormat="1">
      <c r="A99" s="15">
        <f t="shared" si="1"/>
        <v>96</v>
      </c>
      <c r="B99" s="147" t="s">
        <v>91</v>
      </c>
      <c r="C99" s="147" t="s">
        <v>407</v>
      </c>
      <c r="D99" s="128" t="s">
        <v>393</v>
      </c>
      <c r="E99" s="148"/>
      <c r="F99" s="130"/>
      <c r="G99" s="130"/>
      <c r="H99" s="130"/>
      <c r="I99" s="130"/>
      <c r="J99" s="130"/>
      <c r="K99" s="130"/>
      <c r="L99" s="130" t="s">
        <v>408</v>
      </c>
      <c r="M99" s="130"/>
      <c r="N99" s="130"/>
      <c r="O99" s="130"/>
      <c r="P99" s="140"/>
      <c r="Q99" s="141"/>
      <c r="R99" s="1860"/>
      <c r="S99" s="149" t="s">
        <v>409</v>
      </c>
      <c r="T99" s="149" t="s">
        <v>410</v>
      </c>
      <c r="U99" s="131" t="s">
        <v>119</v>
      </c>
      <c r="V99" s="131"/>
      <c r="W99" s="79" t="s">
        <v>129</v>
      </c>
      <c r="X99" s="131" t="s">
        <v>98</v>
      </c>
      <c r="Y99" s="79" t="s">
        <v>98</v>
      </c>
      <c r="Z99" s="79" t="s">
        <v>99</v>
      </c>
      <c r="AA99" s="131" t="s">
        <v>99</v>
      </c>
      <c r="AB99" s="132" t="s">
        <v>216</v>
      </c>
      <c r="AC99" s="132" t="s">
        <v>216</v>
      </c>
      <c r="AD99" s="132" t="s">
        <v>216</v>
      </c>
      <c r="AE99" s="132" t="s">
        <v>216</v>
      </c>
      <c r="AF99" s="320" t="s">
        <v>98</v>
      </c>
    </row>
    <row r="100" spans="1:32" s="105" customFormat="1">
      <c r="A100" s="15">
        <f t="shared" si="1"/>
        <v>97</v>
      </c>
      <c r="B100" s="108" t="s">
        <v>91</v>
      </c>
      <c r="C100" s="158" t="s">
        <v>397</v>
      </c>
      <c r="D100" s="133" t="s">
        <v>398</v>
      </c>
      <c r="E100" s="109"/>
      <c r="F100" s="135"/>
      <c r="G100" s="135"/>
      <c r="H100" s="135"/>
      <c r="I100" s="135"/>
      <c r="J100" s="135"/>
      <c r="K100" s="135"/>
      <c r="L100" s="135"/>
      <c r="M100" s="135" t="s">
        <v>399</v>
      </c>
      <c r="N100" s="135"/>
      <c r="O100" s="135"/>
      <c r="P100" s="143"/>
      <c r="Q100" s="144"/>
      <c r="R100" s="1861"/>
      <c r="S100" s="111" t="s">
        <v>411</v>
      </c>
      <c r="T100" s="111" t="s">
        <v>412</v>
      </c>
      <c r="U100" s="136" t="s">
        <v>96</v>
      </c>
      <c r="V100" s="136"/>
      <c r="W100" s="68" t="s">
        <v>129</v>
      </c>
      <c r="X100" s="136" t="s">
        <v>98</v>
      </c>
      <c r="Y100" s="68" t="s">
        <v>98</v>
      </c>
      <c r="Z100" s="68" t="s">
        <v>99</v>
      </c>
      <c r="AA100" s="136" t="s">
        <v>99</v>
      </c>
      <c r="AB100" s="137" t="s">
        <v>98</v>
      </c>
      <c r="AC100" s="137" t="s">
        <v>98</v>
      </c>
      <c r="AD100" s="137" t="s">
        <v>98</v>
      </c>
      <c r="AE100" s="137" t="s">
        <v>98</v>
      </c>
      <c r="AF100" s="320" t="s">
        <v>98</v>
      </c>
    </row>
    <row r="101" spans="1:32" ht="18" customHeight="1">
      <c r="A101" s="15">
        <f t="shared" si="1"/>
        <v>98</v>
      </c>
      <c r="B101" s="16" t="s">
        <v>91</v>
      </c>
      <c r="C101" s="159" t="s">
        <v>402</v>
      </c>
      <c r="D101" s="22" t="s">
        <v>403</v>
      </c>
      <c r="E101" s="113"/>
      <c r="F101" s="150"/>
      <c r="G101" s="150"/>
      <c r="H101" s="150"/>
      <c r="I101" s="150"/>
      <c r="J101" s="150"/>
      <c r="K101" s="150"/>
      <c r="L101" s="150"/>
      <c r="M101" s="150"/>
      <c r="N101" s="151" t="s">
        <v>404</v>
      </c>
      <c r="O101" s="1849"/>
      <c r="P101" s="1849"/>
      <c r="Q101" s="1849"/>
      <c r="R101" s="1849"/>
      <c r="S101" s="21" t="s">
        <v>464</v>
      </c>
      <c r="T101" s="21" t="s">
        <v>465</v>
      </c>
      <c r="U101" s="24" t="s">
        <v>119</v>
      </c>
      <c r="V101" s="24"/>
      <c r="W101" s="49" t="s">
        <v>129</v>
      </c>
      <c r="X101" s="24" t="s">
        <v>98</v>
      </c>
      <c r="Y101" s="49" t="s">
        <v>98</v>
      </c>
      <c r="Z101" s="49" t="s">
        <v>99</v>
      </c>
      <c r="AA101" s="24" t="s">
        <v>99</v>
      </c>
      <c r="AB101" s="153" t="s">
        <v>216</v>
      </c>
      <c r="AC101" s="153" t="s">
        <v>216</v>
      </c>
      <c r="AD101" s="153" t="s">
        <v>216</v>
      </c>
      <c r="AE101" s="153" t="s">
        <v>216</v>
      </c>
      <c r="AF101" s="320" t="s">
        <v>98</v>
      </c>
    </row>
    <row r="102" spans="1:32" s="97" customFormat="1" ht="36">
      <c r="A102" s="15">
        <f t="shared" si="1"/>
        <v>99</v>
      </c>
      <c r="B102" s="147" t="s">
        <v>91</v>
      </c>
      <c r="C102" s="147" t="s">
        <v>415</v>
      </c>
      <c r="D102" s="128" t="s">
        <v>393</v>
      </c>
      <c r="E102" s="148"/>
      <c r="F102" s="130"/>
      <c r="G102" s="130"/>
      <c r="H102" s="130"/>
      <c r="I102" s="130"/>
      <c r="J102" s="130"/>
      <c r="K102" s="130"/>
      <c r="L102" s="130" t="s">
        <v>416</v>
      </c>
      <c r="M102" s="130"/>
      <c r="N102" s="130"/>
      <c r="O102" s="130"/>
      <c r="P102" s="140"/>
      <c r="Q102" s="141"/>
      <c r="R102" s="1860"/>
      <c r="S102" s="149" t="s">
        <v>466</v>
      </c>
      <c r="T102" s="149" t="s">
        <v>467</v>
      </c>
      <c r="U102" s="131" t="s">
        <v>119</v>
      </c>
      <c r="V102" s="131"/>
      <c r="W102" s="79" t="s">
        <v>129</v>
      </c>
      <c r="X102" s="131" t="s">
        <v>98</v>
      </c>
      <c r="Y102" s="79" t="s">
        <v>98</v>
      </c>
      <c r="Z102" s="79" t="s">
        <v>99</v>
      </c>
      <c r="AA102" s="131" t="s">
        <v>99</v>
      </c>
      <c r="AB102" s="132" t="s">
        <v>216</v>
      </c>
      <c r="AC102" s="132" t="s">
        <v>216</v>
      </c>
      <c r="AD102" s="132" t="s">
        <v>216</v>
      </c>
      <c r="AE102" s="132" t="s">
        <v>216</v>
      </c>
      <c r="AF102" s="320" t="s">
        <v>98</v>
      </c>
    </row>
    <row r="103" spans="1:32" s="105" customFormat="1">
      <c r="A103" s="15">
        <f t="shared" si="1"/>
        <v>100</v>
      </c>
      <c r="B103" s="108" t="s">
        <v>91</v>
      </c>
      <c r="C103" s="161" t="s">
        <v>397</v>
      </c>
      <c r="D103" s="133" t="s">
        <v>398</v>
      </c>
      <c r="E103" s="109"/>
      <c r="F103" s="135"/>
      <c r="G103" s="135"/>
      <c r="H103" s="135"/>
      <c r="I103" s="135"/>
      <c r="J103" s="135"/>
      <c r="K103" s="135"/>
      <c r="L103" s="135"/>
      <c r="M103" s="135" t="s">
        <v>399</v>
      </c>
      <c r="N103" s="135"/>
      <c r="O103" s="135"/>
      <c r="P103" s="143"/>
      <c r="Q103" s="144"/>
      <c r="R103" s="1861"/>
      <c r="S103" s="111" t="s">
        <v>468</v>
      </c>
      <c r="T103" s="111" t="s">
        <v>420</v>
      </c>
      <c r="U103" s="136" t="s">
        <v>96</v>
      </c>
      <c r="V103" s="136"/>
      <c r="W103" s="68" t="s">
        <v>129</v>
      </c>
      <c r="X103" s="136" t="s">
        <v>98</v>
      </c>
      <c r="Y103" s="68" t="s">
        <v>98</v>
      </c>
      <c r="Z103" s="68" t="s">
        <v>99</v>
      </c>
      <c r="AA103" s="136" t="s">
        <v>99</v>
      </c>
      <c r="AB103" s="137" t="s">
        <v>98</v>
      </c>
      <c r="AC103" s="137" t="s">
        <v>98</v>
      </c>
      <c r="AD103" s="137" t="s">
        <v>98</v>
      </c>
      <c r="AE103" s="137" t="s">
        <v>98</v>
      </c>
      <c r="AF103" s="320" t="s">
        <v>98</v>
      </c>
    </row>
    <row r="104" spans="1:32">
      <c r="A104" s="15">
        <f t="shared" si="1"/>
        <v>101</v>
      </c>
      <c r="B104" s="16" t="s">
        <v>91</v>
      </c>
      <c r="C104" s="16" t="s">
        <v>421</v>
      </c>
      <c r="D104" s="22" t="s">
        <v>403</v>
      </c>
      <c r="E104" s="113"/>
      <c r="F104" s="150"/>
      <c r="G104" s="150"/>
      <c r="H104" s="150"/>
      <c r="I104" s="150"/>
      <c r="J104" s="150"/>
      <c r="K104" s="150"/>
      <c r="L104" s="150"/>
      <c r="M104" s="150"/>
      <c r="N104" s="150" t="s">
        <v>422</v>
      </c>
      <c r="O104" s="150"/>
      <c r="P104" s="151"/>
      <c r="Q104" s="152"/>
      <c r="R104" s="340"/>
      <c r="S104" s="21" t="s">
        <v>469</v>
      </c>
      <c r="T104" s="21" t="s">
        <v>470</v>
      </c>
      <c r="U104" s="24" t="s">
        <v>119</v>
      </c>
      <c r="V104" s="24"/>
      <c r="W104" s="49" t="s">
        <v>129</v>
      </c>
      <c r="X104" s="24" t="s">
        <v>98</v>
      </c>
      <c r="Y104" s="49" t="s">
        <v>98</v>
      </c>
      <c r="Z104" s="49" t="s">
        <v>99</v>
      </c>
      <c r="AA104" s="24" t="s">
        <v>99</v>
      </c>
      <c r="AB104" s="153" t="s">
        <v>216</v>
      </c>
      <c r="AC104" s="153" t="s">
        <v>216</v>
      </c>
      <c r="AD104" s="153" t="s">
        <v>216</v>
      </c>
      <c r="AE104" s="153" t="s">
        <v>216</v>
      </c>
      <c r="AF104" s="320" t="s">
        <v>98</v>
      </c>
    </row>
    <row r="105" spans="1:32" s="97" customFormat="1">
      <c r="A105" s="15">
        <f t="shared" si="1"/>
        <v>102</v>
      </c>
      <c r="B105" s="147" t="s">
        <v>91</v>
      </c>
      <c r="C105" s="147" t="s">
        <v>425</v>
      </c>
      <c r="D105" s="128" t="s">
        <v>393</v>
      </c>
      <c r="E105" s="129"/>
      <c r="F105" s="130"/>
      <c r="G105" s="130"/>
      <c r="H105" s="130"/>
      <c r="I105" s="130"/>
      <c r="J105" s="130" t="s">
        <v>426</v>
      </c>
      <c r="K105" s="141"/>
      <c r="L105" s="141"/>
      <c r="M105" s="141"/>
      <c r="N105" s="141"/>
      <c r="O105" s="141"/>
      <c r="P105" s="141"/>
      <c r="Q105" s="141"/>
      <c r="R105" s="141"/>
      <c r="S105" s="149" t="s">
        <v>471</v>
      </c>
      <c r="T105" s="149" t="s">
        <v>472</v>
      </c>
      <c r="U105" s="131" t="s">
        <v>119</v>
      </c>
      <c r="V105" s="131"/>
      <c r="W105" s="79" t="s">
        <v>129</v>
      </c>
      <c r="X105" s="147" t="s">
        <v>98</v>
      </c>
      <c r="Y105" s="79" t="s">
        <v>98</v>
      </c>
      <c r="Z105" s="79" t="s">
        <v>99</v>
      </c>
      <c r="AA105" s="131" t="s">
        <v>99</v>
      </c>
      <c r="AB105" s="132" t="s">
        <v>216</v>
      </c>
      <c r="AC105" s="132" t="s">
        <v>216</v>
      </c>
      <c r="AD105" s="132" t="s">
        <v>216</v>
      </c>
      <c r="AE105" s="132" t="s">
        <v>216</v>
      </c>
      <c r="AF105" s="320" t="s">
        <v>98</v>
      </c>
    </row>
    <row r="106" spans="1:32" s="105" customFormat="1">
      <c r="A106" s="15">
        <f t="shared" si="1"/>
        <v>103</v>
      </c>
      <c r="B106" s="108" t="s">
        <v>91</v>
      </c>
      <c r="C106" s="108" t="s">
        <v>429</v>
      </c>
      <c r="D106" s="133" t="s">
        <v>398</v>
      </c>
      <c r="E106" s="134"/>
      <c r="F106" s="135"/>
      <c r="G106" s="135"/>
      <c r="H106" s="135"/>
      <c r="I106" s="135"/>
      <c r="J106" s="135"/>
      <c r="K106" s="144" t="s">
        <v>430</v>
      </c>
      <c r="L106" s="144"/>
      <c r="M106" s="144"/>
      <c r="N106" s="144"/>
      <c r="O106" s="144"/>
      <c r="P106" s="144"/>
      <c r="Q106" s="144"/>
      <c r="R106" s="144"/>
      <c r="S106" s="111" t="s">
        <v>431</v>
      </c>
      <c r="T106" s="111" t="s">
        <v>473</v>
      </c>
      <c r="U106" s="136" t="s">
        <v>96</v>
      </c>
      <c r="V106" s="136"/>
      <c r="W106" s="68" t="s">
        <v>129</v>
      </c>
      <c r="X106" s="108" t="s">
        <v>98</v>
      </c>
      <c r="Y106" s="68" t="s">
        <v>98</v>
      </c>
      <c r="Z106" s="68" t="s">
        <v>99</v>
      </c>
      <c r="AA106" s="136" t="s">
        <v>99</v>
      </c>
      <c r="AB106" s="137" t="s">
        <v>98</v>
      </c>
      <c r="AC106" s="137" t="s">
        <v>98</v>
      </c>
      <c r="AD106" s="137" t="s">
        <v>98</v>
      </c>
      <c r="AE106" s="137" t="s">
        <v>98</v>
      </c>
      <c r="AF106" s="320" t="s">
        <v>98</v>
      </c>
    </row>
    <row r="107" spans="1:32">
      <c r="A107" s="15">
        <f t="shared" si="1"/>
        <v>104</v>
      </c>
      <c r="B107" s="16" t="s">
        <v>91</v>
      </c>
      <c r="C107" s="16" t="s">
        <v>433</v>
      </c>
      <c r="D107" s="22" t="s">
        <v>109</v>
      </c>
      <c r="E107" s="160"/>
      <c r="F107" s="145"/>
      <c r="G107" s="145"/>
      <c r="H107" s="145"/>
      <c r="I107" s="145"/>
      <c r="J107" s="123"/>
      <c r="K107" s="152"/>
      <c r="L107" s="152" t="s">
        <v>434</v>
      </c>
      <c r="M107" s="152"/>
      <c r="N107" s="152"/>
      <c r="O107" s="152"/>
      <c r="P107" s="152"/>
      <c r="Q107" s="152"/>
      <c r="R107" s="152"/>
      <c r="S107" s="24" t="s">
        <v>474</v>
      </c>
      <c r="T107" s="21" t="s">
        <v>475</v>
      </c>
      <c r="U107" s="24" t="s">
        <v>119</v>
      </c>
      <c r="V107" s="24"/>
      <c r="W107" s="49" t="s">
        <v>129</v>
      </c>
      <c r="X107" s="16" t="s">
        <v>98</v>
      </c>
      <c r="Y107" s="49" t="s">
        <v>98</v>
      </c>
      <c r="Z107" s="49" t="s">
        <v>99</v>
      </c>
      <c r="AA107" s="24" t="s">
        <v>99</v>
      </c>
      <c r="AB107" s="153" t="s">
        <v>216</v>
      </c>
      <c r="AC107" s="153" t="s">
        <v>216</v>
      </c>
      <c r="AD107" s="153" t="s">
        <v>216</v>
      </c>
      <c r="AE107" s="153" t="s">
        <v>216</v>
      </c>
      <c r="AF107" s="320" t="s">
        <v>98</v>
      </c>
    </row>
    <row r="108" spans="1:32">
      <c r="A108" s="15">
        <f t="shared" si="1"/>
        <v>105</v>
      </c>
      <c r="B108" s="16" t="s">
        <v>91</v>
      </c>
      <c r="C108" s="16" t="s">
        <v>437</v>
      </c>
      <c r="D108" s="22" t="s">
        <v>109</v>
      </c>
      <c r="E108" s="160"/>
      <c r="F108" s="145"/>
      <c r="G108" s="145"/>
      <c r="H108" s="145"/>
      <c r="I108" s="145"/>
      <c r="J108" s="123"/>
      <c r="K108" s="152"/>
      <c r="L108" s="152" t="s">
        <v>438</v>
      </c>
      <c r="M108" s="152"/>
      <c r="N108" s="152"/>
      <c r="O108" s="152"/>
      <c r="P108" s="152"/>
      <c r="Q108" s="152"/>
      <c r="R108" s="152"/>
      <c r="S108" s="24" t="s">
        <v>476</v>
      </c>
      <c r="T108" s="21" t="s">
        <v>477</v>
      </c>
      <c r="U108" s="24" t="s">
        <v>119</v>
      </c>
      <c r="V108" s="24"/>
      <c r="W108" s="49" t="s">
        <v>129</v>
      </c>
      <c r="X108" s="21"/>
      <c r="Y108" s="49"/>
      <c r="Z108" s="49" t="s">
        <v>99</v>
      </c>
      <c r="AA108" s="24" t="s">
        <v>99</v>
      </c>
      <c r="AB108" s="153" t="s">
        <v>216</v>
      </c>
      <c r="AC108" s="153" t="s">
        <v>216</v>
      </c>
      <c r="AD108" s="153" t="s">
        <v>216</v>
      </c>
      <c r="AE108" s="153" t="s">
        <v>216</v>
      </c>
      <c r="AF108" s="320" t="s">
        <v>98</v>
      </c>
    </row>
    <row r="109" spans="1:32" s="82" customFormat="1" ht="35.25" customHeight="1">
      <c r="A109" s="15">
        <f t="shared" si="1"/>
        <v>106</v>
      </c>
      <c r="B109" s="128" t="s">
        <v>91</v>
      </c>
      <c r="C109" s="128" t="s">
        <v>478</v>
      </c>
      <c r="D109" s="128" t="s">
        <v>124</v>
      </c>
      <c r="E109" s="162"/>
      <c r="F109" s="141"/>
      <c r="G109" s="141"/>
      <c r="H109" s="141" t="s">
        <v>479</v>
      </c>
      <c r="I109" s="154"/>
      <c r="J109" s="154"/>
      <c r="K109" s="154"/>
      <c r="L109" s="154"/>
      <c r="M109" s="154"/>
      <c r="N109" s="154"/>
      <c r="O109" s="154"/>
      <c r="P109" s="154"/>
      <c r="Q109" s="1543"/>
      <c r="R109" s="1544"/>
      <c r="S109" s="131" t="s">
        <v>480</v>
      </c>
      <c r="T109" s="131" t="s">
        <v>481</v>
      </c>
      <c r="U109" s="131" t="s">
        <v>119</v>
      </c>
      <c r="V109" s="131"/>
      <c r="W109" s="79" t="s">
        <v>129</v>
      </c>
      <c r="X109" s="128"/>
      <c r="Y109" s="79"/>
      <c r="Z109" s="79" t="s">
        <v>99</v>
      </c>
      <c r="AA109" s="131" t="s">
        <v>99</v>
      </c>
      <c r="AB109" s="142" t="s">
        <v>98</v>
      </c>
      <c r="AC109" s="132" t="s">
        <v>274</v>
      </c>
      <c r="AD109" s="132" t="s">
        <v>274</v>
      </c>
      <c r="AE109" s="142" t="s">
        <v>98</v>
      </c>
      <c r="AF109" s="320" t="s">
        <v>98</v>
      </c>
    </row>
    <row r="110" spans="1:32" s="69" customFormat="1">
      <c r="A110" s="15">
        <f t="shared" si="1"/>
        <v>107</v>
      </c>
      <c r="B110" s="133" t="s">
        <v>91</v>
      </c>
      <c r="C110" s="133" t="s">
        <v>482</v>
      </c>
      <c r="D110" s="133" t="s">
        <v>131</v>
      </c>
      <c r="E110" s="163"/>
      <c r="F110" s="144"/>
      <c r="G110" s="144"/>
      <c r="H110" s="144"/>
      <c r="I110" s="144" t="s">
        <v>483</v>
      </c>
      <c r="J110" s="135"/>
      <c r="K110" s="144"/>
      <c r="L110" s="144"/>
      <c r="M110" s="144"/>
      <c r="N110" s="144"/>
      <c r="O110" s="144"/>
      <c r="P110" s="144"/>
      <c r="Q110" s="144"/>
      <c r="R110" s="144"/>
      <c r="S110" s="136" t="s">
        <v>484</v>
      </c>
      <c r="T110" s="136" t="s">
        <v>485</v>
      </c>
      <c r="U110" s="136" t="s">
        <v>96</v>
      </c>
      <c r="V110" s="136"/>
      <c r="W110" s="68" t="s">
        <v>129</v>
      </c>
      <c r="X110" s="133"/>
      <c r="Y110" s="68"/>
      <c r="Z110" s="68" t="s">
        <v>99</v>
      </c>
      <c r="AA110" s="136" t="s">
        <v>99</v>
      </c>
      <c r="AB110" s="137" t="s">
        <v>98</v>
      </c>
      <c r="AC110" s="137" t="s">
        <v>98</v>
      </c>
      <c r="AD110" s="137" t="s">
        <v>98</v>
      </c>
      <c r="AE110" s="137" t="s">
        <v>98</v>
      </c>
      <c r="AF110" s="320" t="s">
        <v>98</v>
      </c>
    </row>
    <row r="111" spans="1:32" s="23" customFormat="1" ht="36">
      <c r="A111" s="15">
        <f t="shared" si="1"/>
        <v>108</v>
      </c>
      <c r="B111" s="22" t="s">
        <v>91</v>
      </c>
      <c r="C111" s="22" t="s">
        <v>486</v>
      </c>
      <c r="D111" s="22" t="s">
        <v>109</v>
      </c>
      <c r="E111" s="160"/>
      <c r="F111" s="145"/>
      <c r="G111" s="145"/>
      <c r="H111" s="145"/>
      <c r="I111" s="145"/>
      <c r="J111" s="123" t="s">
        <v>487</v>
      </c>
      <c r="K111" s="152"/>
      <c r="L111" s="152"/>
      <c r="M111" s="152"/>
      <c r="N111" s="152"/>
      <c r="O111" s="152"/>
      <c r="P111" s="152"/>
      <c r="Q111" s="152"/>
      <c r="R111" s="152"/>
      <c r="S111" s="24" t="s">
        <v>488</v>
      </c>
      <c r="T111" s="24" t="s">
        <v>489</v>
      </c>
      <c r="U111" s="24" t="s">
        <v>119</v>
      </c>
      <c r="V111" s="24"/>
      <c r="W111" s="49" t="s">
        <v>129</v>
      </c>
      <c r="X111" s="22"/>
      <c r="Y111" s="49"/>
      <c r="Z111" s="49" t="s">
        <v>99</v>
      </c>
      <c r="AA111" s="24" t="s">
        <v>99</v>
      </c>
      <c r="AB111" s="164" t="s">
        <v>98</v>
      </c>
      <c r="AC111" s="153" t="s">
        <v>288</v>
      </c>
      <c r="AD111" s="153" t="s">
        <v>288</v>
      </c>
      <c r="AE111" s="164" t="s">
        <v>98</v>
      </c>
      <c r="AF111" s="320" t="s">
        <v>98</v>
      </c>
    </row>
    <row r="112" spans="1:32" s="23" customFormat="1" ht="36">
      <c r="A112" s="15">
        <f t="shared" si="1"/>
        <v>109</v>
      </c>
      <c r="B112" s="22" t="s">
        <v>91</v>
      </c>
      <c r="C112" s="22" t="s">
        <v>490</v>
      </c>
      <c r="D112" s="22" t="s">
        <v>109</v>
      </c>
      <c r="E112" s="160"/>
      <c r="F112" s="145"/>
      <c r="G112" s="145"/>
      <c r="H112" s="145"/>
      <c r="I112" s="145"/>
      <c r="J112" s="123" t="s">
        <v>491</v>
      </c>
      <c r="K112" s="152"/>
      <c r="L112" s="152"/>
      <c r="M112" s="152"/>
      <c r="N112" s="152"/>
      <c r="O112" s="152"/>
      <c r="P112" s="152"/>
      <c r="Q112" s="152"/>
      <c r="R112" s="152"/>
      <c r="S112" s="24" t="s">
        <v>492</v>
      </c>
      <c r="T112" s="24" t="s">
        <v>493</v>
      </c>
      <c r="U112" s="24" t="s">
        <v>119</v>
      </c>
      <c r="V112" s="24"/>
      <c r="W112" s="49" t="s">
        <v>129</v>
      </c>
      <c r="X112" s="24"/>
      <c r="Y112" s="49"/>
      <c r="Z112" s="49" t="s">
        <v>99</v>
      </c>
      <c r="AA112" s="24" t="s">
        <v>99</v>
      </c>
      <c r="AB112" s="164" t="s">
        <v>98</v>
      </c>
      <c r="AC112" s="153" t="s">
        <v>288</v>
      </c>
      <c r="AD112" s="153" t="s">
        <v>288</v>
      </c>
      <c r="AE112" s="164" t="s">
        <v>98</v>
      </c>
      <c r="AF112" s="320" t="s">
        <v>98</v>
      </c>
    </row>
    <row r="113" spans="1:32" s="23" customFormat="1" ht="36">
      <c r="A113" s="15">
        <f t="shared" si="1"/>
        <v>110</v>
      </c>
      <c r="B113" s="22" t="s">
        <v>91</v>
      </c>
      <c r="C113" s="22" t="s">
        <v>494</v>
      </c>
      <c r="D113" s="22" t="s">
        <v>109</v>
      </c>
      <c r="E113" s="160"/>
      <c r="F113" s="145"/>
      <c r="G113" s="145"/>
      <c r="H113" s="145"/>
      <c r="I113" s="145"/>
      <c r="J113" s="123" t="s">
        <v>495</v>
      </c>
      <c r="K113" s="145"/>
      <c r="L113" s="145"/>
      <c r="M113" s="145"/>
      <c r="N113" s="145"/>
      <c r="O113" s="145"/>
      <c r="P113" s="145"/>
      <c r="Q113" s="145"/>
      <c r="R113" s="145"/>
      <c r="S113" s="24" t="s">
        <v>496</v>
      </c>
      <c r="T113" s="24" t="s">
        <v>497</v>
      </c>
      <c r="U113" s="24" t="s">
        <v>119</v>
      </c>
      <c r="V113" s="24"/>
      <c r="W113" s="49" t="s">
        <v>129</v>
      </c>
      <c r="X113" s="22"/>
      <c r="Y113" s="49"/>
      <c r="Z113" s="49" t="s">
        <v>99</v>
      </c>
      <c r="AA113" s="24" t="s">
        <v>99</v>
      </c>
      <c r="AB113" s="164" t="s">
        <v>98</v>
      </c>
      <c r="AC113" s="153" t="s">
        <v>288</v>
      </c>
      <c r="AD113" s="153" t="s">
        <v>288</v>
      </c>
      <c r="AE113" s="164" t="s">
        <v>98</v>
      </c>
      <c r="AF113" s="320" t="s">
        <v>98</v>
      </c>
    </row>
    <row r="114" spans="1:32" s="23" customFormat="1" ht="36">
      <c r="A114" s="15">
        <f t="shared" si="1"/>
        <v>111</v>
      </c>
      <c r="B114" s="22" t="s">
        <v>91</v>
      </c>
      <c r="C114" s="22" t="s">
        <v>498</v>
      </c>
      <c r="D114" s="22" t="s">
        <v>109</v>
      </c>
      <c r="E114" s="160"/>
      <c r="F114" s="145"/>
      <c r="G114" s="145"/>
      <c r="H114" s="145"/>
      <c r="I114" s="145"/>
      <c r="J114" s="123" t="s">
        <v>499</v>
      </c>
      <c r="K114" s="145"/>
      <c r="L114" s="145"/>
      <c r="M114" s="145"/>
      <c r="N114" s="145"/>
      <c r="O114" s="145"/>
      <c r="P114" s="145"/>
      <c r="Q114" s="145"/>
      <c r="R114" s="145"/>
      <c r="S114" s="24" t="s">
        <v>500</v>
      </c>
      <c r="T114" s="24" t="s">
        <v>501</v>
      </c>
      <c r="U114" s="24" t="s">
        <v>119</v>
      </c>
      <c r="V114" s="24"/>
      <c r="W114" s="49" t="s">
        <v>129</v>
      </c>
      <c r="X114" s="24"/>
      <c r="Y114" s="49"/>
      <c r="Z114" s="49" t="s">
        <v>99</v>
      </c>
      <c r="AA114" s="24" t="s">
        <v>99</v>
      </c>
      <c r="AB114" s="164" t="s">
        <v>98</v>
      </c>
      <c r="AC114" s="153" t="s">
        <v>288</v>
      </c>
      <c r="AD114" s="153" t="s">
        <v>288</v>
      </c>
      <c r="AE114" s="164" t="s">
        <v>98</v>
      </c>
      <c r="AF114" s="320" t="s">
        <v>98</v>
      </c>
    </row>
    <row r="115" spans="1:32" s="23" customFormat="1" ht="36">
      <c r="A115" s="15">
        <f t="shared" si="1"/>
        <v>112</v>
      </c>
      <c r="B115" s="22" t="s">
        <v>91</v>
      </c>
      <c r="C115" s="22" t="s">
        <v>502</v>
      </c>
      <c r="D115" s="22" t="s">
        <v>109</v>
      </c>
      <c r="E115" s="138"/>
      <c r="F115" s="123"/>
      <c r="G115" s="123"/>
      <c r="H115" s="123"/>
      <c r="I115" s="123"/>
      <c r="J115" s="123" t="s">
        <v>503</v>
      </c>
      <c r="K115" s="123"/>
      <c r="L115" s="123"/>
      <c r="M115" s="123"/>
      <c r="N115" s="123"/>
      <c r="O115" s="123"/>
      <c r="P115" s="124"/>
      <c r="Q115" s="145"/>
      <c r="R115" s="347"/>
      <c r="S115" s="24" t="s">
        <v>504</v>
      </c>
      <c r="T115" s="24" t="s">
        <v>505</v>
      </c>
      <c r="U115" s="24" t="s">
        <v>119</v>
      </c>
      <c r="V115" s="24"/>
      <c r="W115" s="165" t="s">
        <v>506</v>
      </c>
      <c r="X115" s="166" t="s">
        <v>225</v>
      </c>
      <c r="Y115" s="165" t="s">
        <v>226</v>
      </c>
      <c r="Z115" s="165" t="s">
        <v>99</v>
      </c>
      <c r="AA115" s="166" t="s">
        <v>99</v>
      </c>
      <c r="AB115" s="167" t="s">
        <v>98</v>
      </c>
      <c r="AC115" s="168" t="s">
        <v>288</v>
      </c>
      <c r="AD115" s="168" t="s">
        <v>288</v>
      </c>
      <c r="AE115" s="167" t="s">
        <v>98</v>
      </c>
      <c r="AF115" s="1428" t="s">
        <v>98</v>
      </c>
    </row>
    <row r="116" spans="1:32" s="23" customFormat="1" ht="36">
      <c r="A116" s="15">
        <f t="shared" si="1"/>
        <v>113</v>
      </c>
      <c r="B116" s="22" t="s">
        <v>91</v>
      </c>
      <c r="C116" s="22" t="s">
        <v>507</v>
      </c>
      <c r="D116" s="22" t="s">
        <v>109</v>
      </c>
      <c r="E116" s="160"/>
      <c r="F116" s="145"/>
      <c r="G116" s="145"/>
      <c r="H116" s="145"/>
      <c r="I116" s="145"/>
      <c r="J116" s="123" t="s">
        <v>508</v>
      </c>
      <c r="K116" s="145"/>
      <c r="L116" s="145"/>
      <c r="M116" s="145"/>
      <c r="N116" s="145"/>
      <c r="O116" s="145"/>
      <c r="P116" s="145"/>
      <c r="Q116" s="145"/>
      <c r="R116" s="145"/>
      <c r="S116" s="24" t="s">
        <v>509</v>
      </c>
      <c r="T116" s="24" t="s">
        <v>510</v>
      </c>
      <c r="U116" s="24" t="s">
        <v>119</v>
      </c>
      <c r="V116" s="24"/>
      <c r="W116" s="169" t="s">
        <v>511</v>
      </c>
      <c r="X116" s="166" t="s">
        <v>254</v>
      </c>
      <c r="Y116" s="165" t="s">
        <v>142</v>
      </c>
      <c r="Z116" s="165" t="s">
        <v>99</v>
      </c>
      <c r="AA116" s="166" t="s">
        <v>99</v>
      </c>
      <c r="AB116" s="146" t="s">
        <v>98</v>
      </c>
      <c r="AC116" s="139" t="s">
        <v>288</v>
      </c>
      <c r="AD116" s="139" t="s">
        <v>288</v>
      </c>
      <c r="AE116" s="146" t="s">
        <v>98</v>
      </c>
      <c r="AF116" s="320" t="s">
        <v>98</v>
      </c>
    </row>
    <row r="117" spans="1:32" s="82" customFormat="1" ht="36">
      <c r="A117" s="15">
        <f t="shared" si="1"/>
        <v>114</v>
      </c>
      <c r="B117" s="128" t="s">
        <v>512</v>
      </c>
      <c r="C117" s="128" t="s">
        <v>513</v>
      </c>
      <c r="D117" s="128" t="s">
        <v>393</v>
      </c>
      <c r="E117" s="129"/>
      <c r="F117" s="130"/>
      <c r="G117" s="130"/>
      <c r="H117" s="130" t="s">
        <v>514</v>
      </c>
      <c r="I117" s="130"/>
      <c r="J117" s="130"/>
      <c r="K117" s="130"/>
      <c r="L117" s="130"/>
      <c r="M117" s="130"/>
      <c r="N117" s="130"/>
      <c r="O117" s="130"/>
      <c r="P117" s="140"/>
      <c r="Q117" s="141"/>
      <c r="R117" s="1860"/>
      <c r="S117" s="131" t="s">
        <v>515</v>
      </c>
      <c r="T117" s="131" t="s">
        <v>516</v>
      </c>
      <c r="U117" s="131" t="s">
        <v>517</v>
      </c>
      <c r="V117" s="131"/>
      <c r="W117" s="79" t="s">
        <v>129</v>
      </c>
      <c r="X117" s="131" t="s">
        <v>98</v>
      </c>
      <c r="Y117" s="79" t="s">
        <v>98</v>
      </c>
      <c r="Z117" s="79" t="s">
        <v>99</v>
      </c>
      <c r="AA117" s="131" t="s">
        <v>99</v>
      </c>
      <c r="AB117" s="132" t="s">
        <v>216</v>
      </c>
      <c r="AC117" s="132" t="s">
        <v>216</v>
      </c>
      <c r="AD117" s="132" t="s">
        <v>216</v>
      </c>
      <c r="AE117" s="132" t="s">
        <v>216</v>
      </c>
      <c r="AF117" s="320" t="s">
        <v>98</v>
      </c>
    </row>
    <row r="118" spans="1:32" s="69" customFormat="1" ht="36">
      <c r="A118" s="15">
        <f t="shared" si="1"/>
        <v>115</v>
      </c>
      <c r="B118" s="133" t="s">
        <v>91</v>
      </c>
      <c r="C118" s="133" t="s">
        <v>351</v>
      </c>
      <c r="D118" s="133" t="s">
        <v>398</v>
      </c>
      <c r="E118" s="134"/>
      <c r="F118" s="135"/>
      <c r="G118" s="135"/>
      <c r="H118" s="135"/>
      <c r="I118" s="135" t="s">
        <v>352</v>
      </c>
      <c r="J118" s="135"/>
      <c r="K118" s="135"/>
      <c r="L118" s="135"/>
      <c r="M118" s="135"/>
      <c r="N118" s="135"/>
      <c r="O118" s="135"/>
      <c r="P118" s="143"/>
      <c r="Q118" s="144"/>
      <c r="R118" s="1861"/>
      <c r="S118" s="136" t="s">
        <v>518</v>
      </c>
      <c r="T118" s="136" t="s">
        <v>519</v>
      </c>
      <c r="U118" s="136" t="s">
        <v>96</v>
      </c>
      <c r="V118" s="136"/>
      <c r="W118" s="68" t="s">
        <v>129</v>
      </c>
      <c r="X118" s="136" t="s">
        <v>98</v>
      </c>
      <c r="Y118" s="68" t="s">
        <v>98</v>
      </c>
      <c r="Z118" s="68" t="s">
        <v>99</v>
      </c>
      <c r="AA118" s="136" t="s">
        <v>99</v>
      </c>
      <c r="AB118" s="137" t="s">
        <v>98</v>
      </c>
      <c r="AC118" s="137" t="s">
        <v>98</v>
      </c>
      <c r="AD118" s="137" t="s">
        <v>98</v>
      </c>
      <c r="AE118" s="137" t="s">
        <v>98</v>
      </c>
      <c r="AF118" s="320" t="s">
        <v>98</v>
      </c>
    </row>
    <row r="119" spans="1:32" s="23" customFormat="1">
      <c r="A119" s="15">
        <f t="shared" si="1"/>
        <v>116</v>
      </c>
      <c r="B119" s="22" t="s">
        <v>91</v>
      </c>
      <c r="C119" s="22" t="s">
        <v>355</v>
      </c>
      <c r="D119" s="22" t="s">
        <v>403</v>
      </c>
      <c r="E119" s="138"/>
      <c r="F119" s="123"/>
      <c r="G119" s="150"/>
      <c r="H119" s="150"/>
      <c r="I119" s="150"/>
      <c r="J119" s="150" t="s">
        <v>356</v>
      </c>
      <c r="K119" s="150"/>
      <c r="L119" s="150"/>
      <c r="M119" s="150"/>
      <c r="N119" s="150"/>
      <c r="O119" s="150"/>
      <c r="P119" s="151"/>
      <c r="Q119" s="152"/>
      <c r="R119" s="340"/>
      <c r="S119" s="24" t="s">
        <v>520</v>
      </c>
      <c r="T119" s="24" t="s">
        <v>521</v>
      </c>
      <c r="U119" s="24" t="s">
        <v>119</v>
      </c>
      <c r="V119" s="24"/>
      <c r="W119" s="49" t="s">
        <v>129</v>
      </c>
      <c r="X119" s="24" t="s">
        <v>211</v>
      </c>
      <c r="Y119" s="49" t="s">
        <v>211</v>
      </c>
      <c r="Z119" s="49" t="s">
        <v>99</v>
      </c>
      <c r="AA119" s="24" t="s">
        <v>99</v>
      </c>
      <c r="AB119" s="153" t="s">
        <v>216</v>
      </c>
      <c r="AC119" s="153" t="s">
        <v>216</v>
      </c>
      <c r="AD119" s="153" t="s">
        <v>216</v>
      </c>
      <c r="AE119" s="153" t="s">
        <v>216</v>
      </c>
      <c r="AF119" s="320" t="s">
        <v>98</v>
      </c>
    </row>
    <row r="120" spans="1:32" s="23" customFormat="1" ht="36">
      <c r="A120" s="15">
        <f t="shared" si="1"/>
        <v>117</v>
      </c>
      <c r="B120" s="22" t="s">
        <v>91</v>
      </c>
      <c r="C120" s="22" t="s">
        <v>360</v>
      </c>
      <c r="D120" s="22" t="s">
        <v>109</v>
      </c>
      <c r="E120" s="138"/>
      <c r="F120" s="123"/>
      <c r="G120" s="123"/>
      <c r="H120" s="123"/>
      <c r="I120" s="123"/>
      <c r="J120" s="123" t="s">
        <v>449</v>
      </c>
      <c r="K120" s="123"/>
      <c r="L120" s="123"/>
      <c r="M120" s="123"/>
      <c r="N120" s="123"/>
      <c r="O120" s="123"/>
      <c r="P120" s="124"/>
      <c r="Q120" s="145"/>
      <c r="R120" s="347"/>
      <c r="S120" s="24" t="s">
        <v>522</v>
      </c>
      <c r="T120" s="24" t="s">
        <v>7518</v>
      </c>
      <c r="U120" s="24" t="s">
        <v>113</v>
      </c>
      <c r="V120" s="24"/>
      <c r="W120" s="49" t="s">
        <v>523</v>
      </c>
      <c r="X120" s="24" t="s">
        <v>364</v>
      </c>
      <c r="Y120" s="155" t="s">
        <v>122</v>
      </c>
      <c r="Z120" s="49" t="s">
        <v>99</v>
      </c>
      <c r="AA120" s="24" t="s">
        <v>99</v>
      </c>
      <c r="AB120" s="139" t="s">
        <v>216</v>
      </c>
      <c r="AC120" s="139" t="s">
        <v>216</v>
      </c>
      <c r="AD120" s="139" t="s">
        <v>216</v>
      </c>
      <c r="AE120" s="139" t="s">
        <v>216</v>
      </c>
      <c r="AF120" s="320" t="s">
        <v>98</v>
      </c>
    </row>
    <row r="121" spans="1:32" s="23" customFormat="1" ht="36">
      <c r="A121" s="15">
        <f t="shared" si="1"/>
        <v>118</v>
      </c>
      <c r="B121" s="22" t="s">
        <v>91</v>
      </c>
      <c r="C121" s="22" t="s">
        <v>367</v>
      </c>
      <c r="D121" s="22" t="s">
        <v>403</v>
      </c>
      <c r="E121" s="138"/>
      <c r="F121" s="123"/>
      <c r="G121" s="123"/>
      <c r="H121" s="123"/>
      <c r="I121" s="123"/>
      <c r="J121" s="150" t="s">
        <v>524</v>
      </c>
      <c r="K121" s="150"/>
      <c r="L121" s="150"/>
      <c r="M121" s="150"/>
      <c r="N121" s="150"/>
      <c r="O121" s="150"/>
      <c r="P121" s="151"/>
      <c r="Q121" s="152"/>
      <c r="R121" s="340"/>
      <c r="S121" s="24" t="s">
        <v>525</v>
      </c>
      <c r="T121" s="24" t="s">
        <v>526</v>
      </c>
      <c r="U121" s="24" t="s">
        <v>119</v>
      </c>
      <c r="V121" s="24"/>
      <c r="W121" s="49" t="s">
        <v>129</v>
      </c>
      <c r="X121" s="24"/>
      <c r="Y121" s="49"/>
      <c r="Z121" s="49" t="s">
        <v>99</v>
      </c>
      <c r="AA121" s="24" t="s">
        <v>99</v>
      </c>
      <c r="AB121" s="153" t="s">
        <v>216</v>
      </c>
      <c r="AC121" s="153" t="s">
        <v>216</v>
      </c>
      <c r="AD121" s="153" t="s">
        <v>216</v>
      </c>
      <c r="AE121" s="153" t="s">
        <v>216</v>
      </c>
      <c r="AF121" s="320" t="s">
        <v>98</v>
      </c>
    </row>
    <row r="122" spans="1:32" s="23" customFormat="1" ht="36">
      <c r="A122" s="15">
        <f t="shared" si="1"/>
        <v>119</v>
      </c>
      <c r="B122" s="22" t="s">
        <v>91</v>
      </c>
      <c r="C122" s="22" t="s">
        <v>527</v>
      </c>
      <c r="D122" s="22" t="s">
        <v>403</v>
      </c>
      <c r="E122" s="138"/>
      <c r="F122" s="123"/>
      <c r="G122" s="123"/>
      <c r="H122" s="123"/>
      <c r="I122" s="123"/>
      <c r="J122" s="150" t="s">
        <v>528</v>
      </c>
      <c r="K122" s="150"/>
      <c r="L122" s="150"/>
      <c r="M122" s="150"/>
      <c r="N122" s="150"/>
      <c r="O122" s="150"/>
      <c r="P122" s="151"/>
      <c r="Q122" s="152"/>
      <c r="R122" s="340"/>
      <c r="S122" s="24" t="s">
        <v>529</v>
      </c>
      <c r="T122" s="24" t="s">
        <v>530</v>
      </c>
      <c r="U122" s="24" t="s">
        <v>119</v>
      </c>
      <c r="V122" s="24"/>
      <c r="W122" s="49" t="s">
        <v>129</v>
      </c>
      <c r="X122" s="24" t="s">
        <v>531</v>
      </c>
      <c r="Y122" s="49" t="s">
        <v>226</v>
      </c>
      <c r="Z122" s="49" t="s">
        <v>99</v>
      </c>
      <c r="AA122" s="24" t="s">
        <v>99</v>
      </c>
      <c r="AB122" s="153" t="s">
        <v>216</v>
      </c>
      <c r="AC122" s="153" t="s">
        <v>216</v>
      </c>
      <c r="AD122" s="153" t="s">
        <v>216</v>
      </c>
      <c r="AE122" s="153" t="s">
        <v>216</v>
      </c>
      <c r="AF122" s="320" t="s">
        <v>98</v>
      </c>
    </row>
    <row r="123" spans="1:32" s="82" customFormat="1" ht="36">
      <c r="A123" s="15">
        <f t="shared" si="1"/>
        <v>120</v>
      </c>
      <c r="B123" s="128" t="s">
        <v>91</v>
      </c>
      <c r="C123" s="128" t="s">
        <v>532</v>
      </c>
      <c r="D123" s="128" t="s">
        <v>124</v>
      </c>
      <c r="E123" s="129"/>
      <c r="F123" s="130"/>
      <c r="G123" s="130"/>
      <c r="H123" s="130" t="s">
        <v>533</v>
      </c>
      <c r="I123" s="130"/>
      <c r="J123" s="130"/>
      <c r="K123" s="130"/>
      <c r="L123" s="130"/>
      <c r="M123" s="130"/>
      <c r="N123" s="130"/>
      <c r="O123" s="130"/>
      <c r="P123" s="140"/>
      <c r="Q123" s="141"/>
      <c r="R123" s="1860"/>
      <c r="S123" s="131" t="s">
        <v>534</v>
      </c>
      <c r="T123" s="131" t="s">
        <v>535</v>
      </c>
      <c r="U123" s="131" t="s">
        <v>119</v>
      </c>
      <c r="V123" s="131"/>
      <c r="W123" s="79" t="s">
        <v>129</v>
      </c>
      <c r="X123" s="131" t="s">
        <v>98</v>
      </c>
      <c r="Y123" s="79" t="s">
        <v>98</v>
      </c>
      <c r="Z123" s="79" t="s">
        <v>99</v>
      </c>
      <c r="AA123" s="131" t="s">
        <v>99</v>
      </c>
      <c r="AB123" s="142" t="s">
        <v>98</v>
      </c>
      <c r="AC123" s="132" t="s">
        <v>274</v>
      </c>
      <c r="AD123" s="132" t="s">
        <v>274</v>
      </c>
      <c r="AE123" s="142" t="s">
        <v>98</v>
      </c>
      <c r="AF123" s="320" t="s">
        <v>98</v>
      </c>
    </row>
    <row r="124" spans="1:32" s="69" customFormat="1">
      <c r="A124" s="15">
        <f t="shared" si="1"/>
        <v>121</v>
      </c>
      <c r="B124" s="133" t="s">
        <v>91</v>
      </c>
      <c r="C124" s="133" t="s">
        <v>536</v>
      </c>
      <c r="D124" s="133" t="s">
        <v>398</v>
      </c>
      <c r="E124" s="134"/>
      <c r="F124" s="135"/>
      <c r="G124" s="135"/>
      <c r="H124" s="135"/>
      <c r="I124" s="135" t="s">
        <v>537</v>
      </c>
      <c r="J124" s="135"/>
      <c r="K124" s="135"/>
      <c r="L124" s="135"/>
      <c r="M124" s="135"/>
      <c r="N124" s="144"/>
      <c r="O124" s="144"/>
      <c r="P124" s="144"/>
      <c r="Q124" s="144"/>
      <c r="R124" s="144"/>
      <c r="S124" s="136" t="s">
        <v>538</v>
      </c>
      <c r="T124" s="136" t="s">
        <v>539</v>
      </c>
      <c r="U124" s="136" t="s">
        <v>96</v>
      </c>
      <c r="V124" s="136"/>
      <c r="W124" s="68" t="s">
        <v>129</v>
      </c>
      <c r="X124" s="136" t="s">
        <v>98</v>
      </c>
      <c r="Y124" s="68" t="s">
        <v>98</v>
      </c>
      <c r="Z124" s="68" t="s">
        <v>99</v>
      </c>
      <c r="AA124" s="136" t="s">
        <v>99</v>
      </c>
      <c r="AB124" s="137" t="s">
        <v>98</v>
      </c>
      <c r="AC124" s="137" t="s">
        <v>98</v>
      </c>
      <c r="AD124" s="137" t="s">
        <v>98</v>
      </c>
      <c r="AE124" s="137" t="s">
        <v>98</v>
      </c>
      <c r="AF124" s="320" t="s">
        <v>98</v>
      </c>
    </row>
    <row r="125" spans="1:32" s="23" customFormat="1" ht="36">
      <c r="A125" s="15">
        <f t="shared" si="1"/>
        <v>122</v>
      </c>
      <c r="B125" s="22" t="s">
        <v>91</v>
      </c>
      <c r="C125" s="22" t="s">
        <v>540</v>
      </c>
      <c r="D125" s="22" t="s">
        <v>109</v>
      </c>
      <c r="E125" s="138"/>
      <c r="F125" s="123"/>
      <c r="G125" s="123"/>
      <c r="H125" s="123"/>
      <c r="I125" s="123"/>
      <c r="J125" s="123" t="s">
        <v>541</v>
      </c>
      <c r="K125" s="123"/>
      <c r="L125" s="123"/>
      <c r="M125" s="123"/>
      <c r="N125" s="145"/>
      <c r="O125" s="145"/>
      <c r="P125" s="145"/>
      <c r="Q125" s="145"/>
      <c r="R125" s="145"/>
      <c r="S125" s="24" t="s">
        <v>542</v>
      </c>
      <c r="T125" s="24" t="s">
        <v>543</v>
      </c>
      <c r="U125" s="84" t="s">
        <v>128</v>
      </c>
      <c r="V125" s="84"/>
      <c r="W125" s="49" t="s">
        <v>544</v>
      </c>
      <c r="X125" s="24" t="s">
        <v>98</v>
      </c>
      <c r="Y125" s="49" t="s">
        <v>98</v>
      </c>
      <c r="Z125" s="49" t="s">
        <v>99</v>
      </c>
      <c r="AA125" s="24" t="s">
        <v>99</v>
      </c>
      <c r="AB125" s="146" t="s">
        <v>98</v>
      </c>
      <c r="AC125" s="139" t="s">
        <v>288</v>
      </c>
      <c r="AD125" s="139" t="s">
        <v>288</v>
      </c>
      <c r="AE125" s="146" t="s">
        <v>98</v>
      </c>
      <c r="AF125" s="320" t="s">
        <v>98</v>
      </c>
    </row>
    <row r="126" spans="1:32" s="23" customFormat="1">
      <c r="A126" s="15">
        <f t="shared" si="1"/>
        <v>123</v>
      </c>
      <c r="B126" s="22" t="s">
        <v>91</v>
      </c>
      <c r="C126" s="22" t="s">
        <v>545</v>
      </c>
      <c r="D126" s="22" t="s">
        <v>403</v>
      </c>
      <c r="E126" s="138"/>
      <c r="F126" s="123"/>
      <c r="G126" s="123"/>
      <c r="H126" s="123"/>
      <c r="I126" s="123"/>
      <c r="J126" s="123" t="s">
        <v>546</v>
      </c>
      <c r="K126" s="123"/>
      <c r="L126" s="123"/>
      <c r="M126" s="123"/>
      <c r="N126" s="145"/>
      <c r="O126" s="145"/>
      <c r="P126" s="145"/>
      <c r="Q126" s="145"/>
      <c r="R126" s="145"/>
      <c r="S126" s="24" t="s">
        <v>547</v>
      </c>
      <c r="T126" s="24" t="s">
        <v>548</v>
      </c>
      <c r="U126" s="84" t="s">
        <v>128</v>
      </c>
      <c r="V126" s="84"/>
      <c r="W126" s="49" t="s">
        <v>544</v>
      </c>
      <c r="X126" s="24"/>
      <c r="Y126" s="49"/>
      <c r="Z126" s="49" t="s">
        <v>99</v>
      </c>
      <c r="AA126" s="24" t="s">
        <v>99</v>
      </c>
      <c r="AB126" s="146" t="s">
        <v>98</v>
      </c>
      <c r="AC126" s="139" t="s">
        <v>288</v>
      </c>
      <c r="AD126" s="139" t="s">
        <v>288</v>
      </c>
      <c r="AE126" s="146" t="s">
        <v>98</v>
      </c>
      <c r="AF126" s="320" t="s">
        <v>98</v>
      </c>
    </row>
    <row r="127" spans="1:32" s="82" customFormat="1" ht="36">
      <c r="A127" s="15">
        <f t="shared" si="1"/>
        <v>124</v>
      </c>
      <c r="B127" s="128" t="s">
        <v>91</v>
      </c>
      <c r="C127" s="128" t="s">
        <v>549</v>
      </c>
      <c r="D127" s="128" t="s">
        <v>124</v>
      </c>
      <c r="E127" s="129"/>
      <c r="F127" s="130"/>
      <c r="G127" s="130"/>
      <c r="H127" s="130"/>
      <c r="I127" s="130"/>
      <c r="J127" s="130" t="s">
        <v>550</v>
      </c>
      <c r="K127" s="130"/>
      <c r="L127" s="130"/>
      <c r="M127" s="130"/>
      <c r="N127" s="141"/>
      <c r="O127" s="141"/>
      <c r="P127" s="141"/>
      <c r="Q127" s="141"/>
      <c r="R127" s="141"/>
      <c r="S127" s="131" t="s">
        <v>551</v>
      </c>
      <c r="T127" s="131" t="s">
        <v>552</v>
      </c>
      <c r="U127" s="131" t="s">
        <v>119</v>
      </c>
      <c r="V127" s="131"/>
      <c r="W127" s="79" t="s">
        <v>129</v>
      </c>
      <c r="X127" s="131" t="s">
        <v>98</v>
      </c>
      <c r="Y127" s="79" t="s">
        <v>98</v>
      </c>
      <c r="Z127" s="79" t="s">
        <v>99</v>
      </c>
      <c r="AA127" s="131" t="s">
        <v>99</v>
      </c>
      <c r="AB127" s="142" t="s">
        <v>98</v>
      </c>
      <c r="AC127" s="132" t="s">
        <v>274</v>
      </c>
      <c r="AD127" s="132" t="s">
        <v>274</v>
      </c>
      <c r="AE127" s="142" t="s">
        <v>98</v>
      </c>
      <c r="AF127" s="292" t="s">
        <v>98</v>
      </c>
    </row>
    <row r="128" spans="1:32" s="69" customFormat="1">
      <c r="A128" s="15">
        <f t="shared" si="1"/>
        <v>125</v>
      </c>
      <c r="B128" s="133" t="s">
        <v>91</v>
      </c>
      <c r="C128" s="133" t="s">
        <v>553</v>
      </c>
      <c r="D128" s="133" t="s">
        <v>131</v>
      </c>
      <c r="E128" s="134"/>
      <c r="F128" s="135"/>
      <c r="G128" s="135"/>
      <c r="H128" s="135"/>
      <c r="I128" s="135"/>
      <c r="J128" s="135"/>
      <c r="K128" s="135" t="s">
        <v>554</v>
      </c>
      <c r="L128" s="135"/>
      <c r="M128" s="135"/>
      <c r="N128" s="144"/>
      <c r="O128" s="144"/>
      <c r="P128" s="144"/>
      <c r="Q128" s="144"/>
      <c r="R128" s="144"/>
      <c r="S128" s="136" t="s">
        <v>555</v>
      </c>
      <c r="T128" s="136" t="s">
        <v>556</v>
      </c>
      <c r="U128" s="170" t="s">
        <v>557</v>
      </c>
      <c r="V128" s="170"/>
      <c r="W128" s="68" t="s">
        <v>129</v>
      </c>
      <c r="X128" s="136" t="s">
        <v>98</v>
      </c>
      <c r="Y128" s="68" t="s">
        <v>98</v>
      </c>
      <c r="Z128" s="68" t="s">
        <v>99</v>
      </c>
      <c r="AA128" s="136" t="s">
        <v>99</v>
      </c>
      <c r="AB128" s="171" t="s">
        <v>98</v>
      </c>
      <c r="AC128" s="171" t="s">
        <v>98</v>
      </c>
      <c r="AD128" s="171" t="s">
        <v>98</v>
      </c>
      <c r="AE128" s="171" t="s">
        <v>98</v>
      </c>
      <c r="AF128" s="292" t="s">
        <v>98</v>
      </c>
    </row>
    <row r="129" spans="1:32" s="23" customFormat="1" ht="36">
      <c r="A129" s="15">
        <f t="shared" si="1"/>
        <v>126</v>
      </c>
      <c r="B129" s="22" t="s">
        <v>91</v>
      </c>
      <c r="C129" s="116" t="s">
        <v>558</v>
      </c>
      <c r="D129" s="22" t="s">
        <v>403</v>
      </c>
      <c r="E129" s="138"/>
      <c r="F129" s="123"/>
      <c r="G129" s="123"/>
      <c r="H129" s="123"/>
      <c r="I129" s="123"/>
      <c r="J129" s="123"/>
      <c r="K129" s="123"/>
      <c r="L129" s="123" t="s">
        <v>559</v>
      </c>
      <c r="M129" s="123"/>
      <c r="N129" s="145"/>
      <c r="O129" s="145"/>
      <c r="P129" s="145"/>
      <c r="Q129" s="145"/>
      <c r="R129" s="145"/>
      <c r="S129" s="24" t="s">
        <v>560</v>
      </c>
      <c r="T129" s="24" t="s">
        <v>561</v>
      </c>
      <c r="U129" s="24" t="s">
        <v>113</v>
      </c>
      <c r="V129" s="24"/>
      <c r="W129" s="165" t="s">
        <v>106</v>
      </c>
      <c r="X129" s="24" t="s">
        <v>254</v>
      </c>
      <c r="Y129" s="165" t="s">
        <v>142</v>
      </c>
      <c r="Z129" s="165" t="s">
        <v>99</v>
      </c>
      <c r="AA129" s="24" t="s">
        <v>99</v>
      </c>
      <c r="AB129" s="172" t="s">
        <v>98</v>
      </c>
      <c r="AC129" s="45" t="s">
        <v>288</v>
      </c>
      <c r="AD129" s="45" t="s">
        <v>288</v>
      </c>
      <c r="AE129" s="172" t="s">
        <v>98</v>
      </c>
      <c r="AF129" s="292" t="s">
        <v>98</v>
      </c>
    </row>
    <row r="130" spans="1:32" s="23" customFormat="1">
      <c r="A130" s="15">
        <f t="shared" si="1"/>
        <v>127</v>
      </c>
      <c r="B130" s="22" t="s">
        <v>91</v>
      </c>
      <c r="C130" s="116" t="s">
        <v>562</v>
      </c>
      <c r="D130" s="22" t="s">
        <v>403</v>
      </c>
      <c r="E130" s="138"/>
      <c r="F130" s="123"/>
      <c r="G130" s="123"/>
      <c r="H130" s="123"/>
      <c r="I130" s="123"/>
      <c r="J130" s="123"/>
      <c r="K130" s="123"/>
      <c r="L130" s="123" t="s">
        <v>563</v>
      </c>
      <c r="M130" s="123"/>
      <c r="N130" s="145"/>
      <c r="O130" s="145"/>
      <c r="P130" s="145"/>
      <c r="Q130" s="145"/>
      <c r="R130" s="145"/>
      <c r="S130" s="24" t="s">
        <v>564</v>
      </c>
      <c r="T130" s="24" t="s">
        <v>565</v>
      </c>
      <c r="U130" s="24" t="s">
        <v>113</v>
      </c>
      <c r="V130" s="24"/>
      <c r="W130" s="49" t="s">
        <v>129</v>
      </c>
      <c r="X130" s="24"/>
      <c r="Y130" s="49"/>
      <c r="Z130" s="49" t="s">
        <v>99</v>
      </c>
      <c r="AA130" s="24" t="s">
        <v>99</v>
      </c>
      <c r="AB130" s="172" t="s">
        <v>98</v>
      </c>
      <c r="AC130" s="45" t="s">
        <v>288</v>
      </c>
      <c r="AD130" s="45" t="s">
        <v>288</v>
      </c>
      <c r="AE130" s="172" t="s">
        <v>98</v>
      </c>
      <c r="AF130" s="292" t="s">
        <v>98</v>
      </c>
    </row>
    <row r="131" spans="1:32" s="82" customFormat="1" ht="36">
      <c r="A131" s="15">
        <f t="shared" si="1"/>
        <v>128</v>
      </c>
      <c r="B131" s="128" t="s">
        <v>91</v>
      </c>
      <c r="C131" s="128" t="s">
        <v>566</v>
      </c>
      <c r="D131" s="128" t="s">
        <v>393</v>
      </c>
      <c r="E131" s="129"/>
      <c r="F131" s="130"/>
      <c r="G131" s="130"/>
      <c r="H131" s="130"/>
      <c r="I131" s="130"/>
      <c r="J131" s="130" t="s">
        <v>567</v>
      </c>
      <c r="K131" s="130"/>
      <c r="L131" s="130"/>
      <c r="M131" s="130"/>
      <c r="N131" s="141"/>
      <c r="O131" s="141"/>
      <c r="P131" s="141"/>
      <c r="Q131" s="141"/>
      <c r="R131" s="141"/>
      <c r="S131" s="131" t="s">
        <v>568</v>
      </c>
      <c r="T131" s="131" t="s">
        <v>569</v>
      </c>
      <c r="U131" s="131" t="s">
        <v>119</v>
      </c>
      <c r="V131" s="131"/>
      <c r="W131" s="79" t="s">
        <v>129</v>
      </c>
      <c r="X131" s="131" t="s">
        <v>98</v>
      </c>
      <c r="Y131" s="79" t="s">
        <v>98</v>
      </c>
      <c r="Z131" s="79" t="s">
        <v>99</v>
      </c>
      <c r="AA131" s="131" t="s">
        <v>99</v>
      </c>
      <c r="AB131" s="142" t="s">
        <v>98</v>
      </c>
      <c r="AC131" s="132" t="s">
        <v>274</v>
      </c>
      <c r="AD131" s="132" t="s">
        <v>274</v>
      </c>
      <c r="AE131" s="142" t="s">
        <v>98</v>
      </c>
      <c r="AF131" s="292" t="s">
        <v>98</v>
      </c>
    </row>
    <row r="132" spans="1:32" s="69" customFormat="1">
      <c r="A132" s="15">
        <f t="shared" si="1"/>
        <v>129</v>
      </c>
      <c r="B132" s="133" t="s">
        <v>91</v>
      </c>
      <c r="C132" s="133" t="s">
        <v>570</v>
      </c>
      <c r="D132" s="133" t="s">
        <v>131</v>
      </c>
      <c r="E132" s="134"/>
      <c r="F132" s="135"/>
      <c r="G132" s="135"/>
      <c r="H132" s="135"/>
      <c r="I132" s="135"/>
      <c r="J132" s="135"/>
      <c r="K132" s="135" t="s">
        <v>571</v>
      </c>
      <c r="L132" s="135"/>
      <c r="M132" s="135"/>
      <c r="N132" s="144"/>
      <c r="O132" s="144"/>
      <c r="P132" s="144"/>
      <c r="Q132" s="144"/>
      <c r="R132" s="144"/>
      <c r="S132" s="136" t="s">
        <v>572</v>
      </c>
      <c r="T132" s="136" t="s">
        <v>573</v>
      </c>
      <c r="U132" s="136" t="s">
        <v>96</v>
      </c>
      <c r="V132" s="136"/>
      <c r="W132" s="68" t="s">
        <v>129</v>
      </c>
      <c r="X132" s="136" t="s">
        <v>98</v>
      </c>
      <c r="Y132" s="68" t="s">
        <v>98</v>
      </c>
      <c r="Z132" s="68" t="s">
        <v>99</v>
      </c>
      <c r="AA132" s="136" t="s">
        <v>99</v>
      </c>
      <c r="AB132" s="171" t="s">
        <v>98</v>
      </c>
      <c r="AC132" s="171" t="s">
        <v>98</v>
      </c>
      <c r="AD132" s="171" t="s">
        <v>98</v>
      </c>
      <c r="AE132" s="171" t="s">
        <v>98</v>
      </c>
      <c r="AF132" s="292" t="s">
        <v>98</v>
      </c>
    </row>
    <row r="133" spans="1:32" s="23" customFormat="1">
      <c r="A133" s="15">
        <f t="shared" si="1"/>
        <v>130</v>
      </c>
      <c r="B133" s="22" t="s">
        <v>91</v>
      </c>
      <c r="C133" s="22" t="s">
        <v>574</v>
      </c>
      <c r="D133" s="22" t="s">
        <v>109</v>
      </c>
      <c r="E133" s="138"/>
      <c r="F133" s="123"/>
      <c r="G133" s="123"/>
      <c r="H133" s="123"/>
      <c r="I133" s="123"/>
      <c r="J133" s="123"/>
      <c r="K133" s="123"/>
      <c r="L133" s="123" t="s">
        <v>575</v>
      </c>
      <c r="M133" s="123"/>
      <c r="N133" s="145"/>
      <c r="O133" s="145"/>
      <c r="P133" s="145"/>
      <c r="Q133" s="145"/>
      <c r="R133" s="145"/>
      <c r="S133" s="24" t="s">
        <v>576</v>
      </c>
      <c r="T133" s="24" t="s">
        <v>577</v>
      </c>
      <c r="U133" s="24" t="s">
        <v>119</v>
      </c>
      <c r="V133" s="24"/>
      <c r="W133" s="49" t="s">
        <v>129</v>
      </c>
      <c r="X133" s="24"/>
      <c r="Y133" s="49"/>
      <c r="Z133" s="49" t="s">
        <v>99</v>
      </c>
      <c r="AA133" s="24" t="s">
        <v>99</v>
      </c>
      <c r="AB133" s="172" t="s">
        <v>98</v>
      </c>
      <c r="AC133" s="45" t="s">
        <v>288</v>
      </c>
      <c r="AD133" s="45" t="s">
        <v>288</v>
      </c>
      <c r="AE133" s="172" t="s">
        <v>98</v>
      </c>
      <c r="AF133" s="292" t="s">
        <v>98</v>
      </c>
    </row>
    <row r="134" spans="1:32" s="23" customFormat="1">
      <c r="A134" s="15">
        <f t="shared" ref="A134:A202" si="2">ROW()-ROW(A$3)</f>
        <v>131</v>
      </c>
      <c r="B134" s="22" t="s">
        <v>91</v>
      </c>
      <c r="C134" s="22" t="s">
        <v>578</v>
      </c>
      <c r="D134" s="22" t="s">
        <v>109</v>
      </c>
      <c r="E134" s="138"/>
      <c r="F134" s="123"/>
      <c r="G134" s="123"/>
      <c r="H134" s="123"/>
      <c r="I134" s="123"/>
      <c r="J134" s="123"/>
      <c r="K134" s="123"/>
      <c r="L134" s="123" t="s">
        <v>579</v>
      </c>
      <c r="M134" s="123"/>
      <c r="N134" s="145"/>
      <c r="O134" s="145"/>
      <c r="P134" s="145"/>
      <c r="Q134" s="145"/>
      <c r="R134" s="145"/>
      <c r="S134" s="24" t="s">
        <v>580</v>
      </c>
      <c r="T134" s="24" t="s">
        <v>581</v>
      </c>
      <c r="U134" s="24" t="s">
        <v>119</v>
      </c>
      <c r="V134" s="24"/>
      <c r="W134" s="49" t="s">
        <v>129</v>
      </c>
      <c r="X134" s="24"/>
      <c r="Y134" s="49"/>
      <c r="Z134" s="49" t="s">
        <v>99</v>
      </c>
      <c r="AA134" s="24" t="s">
        <v>99</v>
      </c>
      <c r="AB134" s="172" t="s">
        <v>98</v>
      </c>
      <c r="AC134" s="45" t="s">
        <v>288</v>
      </c>
      <c r="AD134" s="45" t="s">
        <v>288</v>
      </c>
      <c r="AE134" s="172" t="s">
        <v>98</v>
      </c>
      <c r="AF134" s="292" t="s">
        <v>98</v>
      </c>
    </row>
    <row r="135" spans="1:32" s="82" customFormat="1" ht="35.25" customHeight="1">
      <c r="A135" s="15">
        <f t="shared" si="2"/>
        <v>132</v>
      </c>
      <c r="B135" s="147" t="s">
        <v>91</v>
      </c>
      <c r="C135" s="128" t="s">
        <v>582</v>
      </c>
      <c r="D135" s="128" t="s">
        <v>124</v>
      </c>
      <c r="E135" s="129"/>
      <c r="F135" s="140" t="s">
        <v>583</v>
      </c>
      <c r="G135" s="1850"/>
      <c r="H135" s="1850"/>
      <c r="I135" s="1850"/>
      <c r="J135" s="1850"/>
      <c r="K135" s="1850"/>
      <c r="L135" s="1850"/>
      <c r="M135" s="1850"/>
      <c r="N135" s="1850"/>
      <c r="O135" s="1850"/>
      <c r="P135" s="1850"/>
      <c r="Q135" s="1850"/>
      <c r="R135" s="1850"/>
      <c r="S135" s="131" t="s">
        <v>584</v>
      </c>
      <c r="T135" s="131" t="s">
        <v>585</v>
      </c>
      <c r="U135" s="131" t="s">
        <v>119</v>
      </c>
      <c r="V135" s="131"/>
      <c r="W135" s="79" t="s">
        <v>129</v>
      </c>
      <c r="X135" s="131" t="s">
        <v>98</v>
      </c>
      <c r="Y135" s="79" t="s">
        <v>98</v>
      </c>
      <c r="Z135" s="79" t="s">
        <v>99</v>
      </c>
      <c r="AA135" s="131" t="s">
        <v>99</v>
      </c>
      <c r="AB135" s="132" t="s">
        <v>216</v>
      </c>
      <c r="AC135" s="132" t="s">
        <v>216</v>
      </c>
      <c r="AD135" s="132" t="s">
        <v>216</v>
      </c>
      <c r="AE135" s="132" t="s">
        <v>216</v>
      </c>
      <c r="AF135" s="320" t="s">
        <v>98</v>
      </c>
    </row>
    <row r="136" spans="1:32" s="69" customFormat="1">
      <c r="A136" s="15">
        <f t="shared" si="2"/>
        <v>133</v>
      </c>
      <c r="B136" s="133" t="s">
        <v>91</v>
      </c>
      <c r="C136" s="133" t="s">
        <v>586</v>
      </c>
      <c r="D136" s="133" t="s">
        <v>131</v>
      </c>
      <c r="E136" s="134"/>
      <c r="F136" s="135"/>
      <c r="G136" s="135" t="s">
        <v>587</v>
      </c>
      <c r="H136" s="135"/>
      <c r="I136" s="135"/>
      <c r="J136" s="135"/>
      <c r="K136" s="135"/>
      <c r="L136" s="135"/>
      <c r="M136" s="135"/>
      <c r="N136" s="144"/>
      <c r="O136" s="144"/>
      <c r="P136" s="144"/>
      <c r="Q136" s="144"/>
      <c r="R136" s="144"/>
      <c r="S136" s="136" t="s">
        <v>588</v>
      </c>
      <c r="T136" s="136" t="s">
        <v>589</v>
      </c>
      <c r="U136" s="136" t="s">
        <v>96</v>
      </c>
      <c r="V136" s="136"/>
      <c r="W136" s="68" t="s">
        <v>129</v>
      </c>
      <c r="X136" s="136" t="s">
        <v>98</v>
      </c>
      <c r="Y136" s="68" t="s">
        <v>98</v>
      </c>
      <c r="Z136" s="68" t="s">
        <v>99</v>
      </c>
      <c r="AA136" s="136" t="s">
        <v>99</v>
      </c>
      <c r="AB136" s="137" t="s">
        <v>98</v>
      </c>
      <c r="AC136" s="137" t="s">
        <v>98</v>
      </c>
      <c r="AD136" s="137" t="s">
        <v>98</v>
      </c>
      <c r="AE136" s="137" t="s">
        <v>98</v>
      </c>
      <c r="AF136" s="320" t="s">
        <v>98</v>
      </c>
    </row>
    <row r="137" spans="1:32" s="82" customFormat="1" ht="36">
      <c r="A137" s="15">
        <f t="shared" si="2"/>
        <v>134</v>
      </c>
      <c r="B137" s="128" t="s">
        <v>91</v>
      </c>
      <c r="C137" s="128" t="s">
        <v>590</v>
      </c>
      <c r="D137" s="128" t="s">
        <v>124</v>
      </c>
      <c r="E137" s="129"/>
      <c r="F137" s="130"/>
      <c r="G137" s="130"/>
      <c r="H137" s="130" t="s">
        <v>591</v>
      </c>
      <c r="I137" s="130"/>
      <c r="J137" s="130"/>
      <c r="K137" s="130"/>
      <c r="L137" s="130"/>
      <c r="M137" s="130"/>
      <c r="N137" s="130"/>
      <c r="O137" s="130"/>
      <c r="P137" s="140"/>
      <c r="Q137" s="141"/>
      <c r="R137" s="1860"/>
      <c r="S137" s="131" t="s">
        <v>592</v>
      </c>
      <c r="T137" s="131" t="s">
        <v>593</v>
      </c>
      <c r="U137" s="131" t="s">
        <v>119</v>
      </c>
      <c r="V137" s="131"/>
      <c r="W137" s="79" t="s">
        <v>129</v>
      </c>
      <c r="X137" s="131" t="s">
        <v>98</v>
      </c>
      <c r="Y137" s="79" t="s">
        <v>98</v>
      </c>
      <c r="Z137" s="79" t="s">
        <v>99</v>
      </c>
      <c r="AA137" s="131" t="s">
        <v>99</v>
      </c>
      <c r="AB137" s="132" t="s">
        <v>216</v>
      </c>
      <c r="AC137" s="132" t="s">
        <v>216</v>
      </c>
      <c r="AD137" s="132" t="s">
        <v>216</v>
      </c>
      <c r="AE137" s="132" t="s">
        <v>216</v>
      </c>
      <c r="AF137" s="320" t="s">
        <v>98</v>
      </c>
    </row>
    <row r="138" spans="1:32" s="69" customFormat="1">
      <c r="A138" s="15">
        <f t="shared" si="2"/>
        <v>135</v>
      </c>
      <c r="B138" s="133" t="s">
        <v>91</v>
      </c>
      <c r="C138" s="133" t="s">
        <v>351</v>
      </c>
      <c r="D138" s="133" t="s">
        <v>398</v>
      </c>
      <c r="E138" s="134"/>
      <c r="F138" s="135"/>
      <c r="G138" s="135"/>
      <c r="H138" s="135"/>
      <c r="I138" s="135" t="s">
        <v>352</v>
      </c>
      <c r="J138" s="135"/>
      <c r="K138" s="135"/>
      <c r="L138" s="135"/>
      <c r="M138" s="135"/>
      <c r="N138" s="135"/>
      <c r="O138" s="135"/>
      <c r="P138" s="143"/>
      <c r="Q138" s="144"/>
      <c r="R138" s="1861"/>
      <c r="S138" s="136" t="s">
        <v>594</v>
      </c>
      <c r="T138" s="136" t="s">
        <v>595</v>
      </c>
      <c r="U138" s="136" t="s">
        <v>96</v>
      </c>
      <c r="V138" s="136"/>
      <c r="W138" s="68" t="s">
        <v>129</v>
      </c>
      <c r="X138" s="136" t="s">
        <v>98</v>
      </c>
      <c r="Y138" s="68" t="s">
        <v>98</v>
      </c>
      <c r="Z138" s="68" t="s">
        <v>99</v>
      </c>
      <c r="AA138" s="136" t="s">
        <v>99</v>
      </c>
      <c r="AB138" s="137" t="s">
        <v>98</v>
      </c>
      <c r="AC138" s="137" t="s">
        <v>98</v>
      </c>
      <c r="AD138" s="137" t="s">
        <v>98</v>
      </c>
      <c r="AE138" s="137" t="s">
        <v>98</v>
      </c>
      <c r="AF138" s="320" t="s">
        <v>98</v>
      </c>
    </row>
    <row r="139" spans="1:32" s="23" customFormat="1">
      <c r="A139" s="15">
        <f t="shared" si="2"/>
        <v>136</v>
      </c>
      <c r="B139" s="22" t="s">
        <v>91</v>
      </c>
      <c r="C139" s="22" t="s">
        <v>355</v>
      </c>
      <c r="D139" s="22" t="s">
        <v>403</v>
      </c>
      <c r="E139" s="138"/>
      <c r="F139" s="123"/>
      <c r="G139" s="123"/>
      <c r="H139" s="123"/>
      <c r="I139" s="123"/>
      <c r="J139" s="123" t="s">
        <v>356</v>
      </c>
      <c r="K139" s="123"/>
      <c r="L139" s="123"/>
      <c r="M139" s="123"/>
      <c r="N139" s="123"/>
      <c r="O139" s="123"/>
      <c r="P139" s="124"/>
      <c r="Q139" s="145"/>
      <c r="R139" s="347"/>
      <c r="S139" s="24" t="s">
        <v>596</v>
      </c>
      <c r="T139" s="24" t="s">
        <v>597</v>
      </c>
      <c r="U139" s="24" t="s">
        <v>119</v>
      </c>
      <c r="V139" s="24"/>
      <c r="W139" s="49" t="s">
        <v>129</v>
      </c>
      <c r="X139" s="24" t="s">
        <v>98</v>
      </c>
      <c r="Y139" s="49" t="s">
        <v>98</v>
      </c>
      <c r="Z139" s="49" t="s">
        <v>99</v>
      </c>
      <c r="AA139" s="24" t="s">
        <v>99</v>
      </c>
      <c r="AB139" s="139" t="s">
        <v>216</v>
      </c>
      <c r="AC139" s="139" t="s">
        <v>216</v>
      </c>
      <c r="AD139" s="139" t="s">
        <v>216</v>
      </c>
      <c r="AE139" s="139" t="s">
        <v>216</v>
      </c>
      <c r="AF139" s="320" t="s">
        <v>98</v>
      </c>
    </row>
    <row r="140" spans="1:32" s="23" customFormat="1">
      <c r="A140" s="15">
        <f t="shared" si="2"/>
        <v>137</v>
      </c>
      <c r="B140" s="22" t="s">
        <v>91</v>
      </c>
      <c r="C140" s="22" t="s">
        <v>367</v>
      </c>
      <c r="D140" s="22" t="s">
        <v>403</v>
      </c>
      <c r="E140" s="138"/>
      <c r="F140" s="123"/>
      <c r="G140" s="123"/>
      <c r="H140" s="123"/>
      <c r="I140" s="123"/>
      <c r="J140" s="123" t="s">
        <v>524</v>
      </c>
      <c r="K140" s="123"/>
      <c r="L140" s="123"/>
      <c r="M140" s="123"/>
      <c r="N140" s="123"/>
      <c r="O140" s="123"/>
      <c r="P140" s="124"/>
      <c r="Q140" s="145"/>
      <c r="R140" s="347"/>
      <c r="S140" s="24" t="s">
        <v>598</v>
      </c>
      <c r="T140" s="24" t="s">
        <v>599</v>
      </c>
      <c r="U140" s="24" t="s">
        <v>119</v>
      </c>
      <c r="V140" s="24"/>
      <c r="W140" s="49" t="s">
        <v>129</v>
      </c>
      <c r="X140" s="24"/>
      <c r="Y140" s="49"/>
      <c r="Z140" s="49" t="s">
        <v>99</v>
      </c>
      <c r="AA140" s="24" t="s">
        <v>99</v>
      </c>
      <c r="AB140" s="139" t="s">
        <v>216</v>
      </c>
      <c r="AC140" s="139" t="s">
        <v>216</v>
      </c>
      <c r="AD140" s="139" t="s">
        <v>216</v>
      </c>
      <c r="AE140" s="139" t="s">
        <v>216</v>
      </c>
      <c r="AF140" s="320" t="s">
        <v>98</v>
      </c>
    </row>
    <row r="141" spans="1:32" s="82" customFormat="1" ht="36">
      <c r="A141" s="15">
        <f t="shared" si="2"/>
        <v>138</v>
      </c>
      <c r="B141" s="128" t="s">
        <v>91</v>
      </c>
      <c r="C141" s="128" t="s">
        <v>600</v>
      </c>
      <c r="D141" s="128" t="s">
        <v>124</v>
      </c>
      <c r="E141" s="129"/>
      <c r="F141" s="130"/>
      <c r="G141" s="130"/>
      <c r="H141" s="130" t="s">
        <v>601</v>
      </c>
      <c r="I141" s="130"/>
      <c r="J141" s="130"/>
      <c r="K141" s="130"/>
      <c r="L141" s="130"/>
      <c r="M141" s="130"/>
      <c r="N141" s="141"/>
      <c r="O141" s="141"/>
      <c r="P141" s="141"/>
      <c r="Q141" s="141"/>
      <c r="R141" s="141"/>
      <c r="S141" s="131" t="s">
        <v>602</v>
      </c>
      <c r="T141" s="131" t="s">
        <v>603</v>
      </c>
      <c r="U141" s="131" t="s">
        <v>119</v>
      </c>
      <c r="V141" s="131"/>
      <c r="W141" s="79" t="s">
        <v>129</v>
      </c>
      <c r="X141" s="131" t="s">
        <v>98</v>
      </c>
      <c r="Y141" s="79" t="s">
        <v>98</v>
      </c>
      <c r="Z141" s="79" t="s">
        <v>99</v>
      </c>
      <c r="AA141" s="131" t="s">
        <v>99</v>
      </c>
      <c r="AB141" s="132" t="s">
        <v>216</v>
      </c>
      <c r="AC141" s="132" t="s">
        <v>216</v>
      </c>
      <c r="AD141" s="132" t="s">
        <v>216</v>
      </c>
      <c r="AE141" s="132" t="s">
        <v>216</v>
      </c>
      <c r="AF141" s="320" t="s">
        <v>98</v>
      </c>
    </row>
    <row r="142" spans="1:32" s="105" customFormat="1">
      <c r="A142" s="15">
        <f t="shared" si="2"/>
        <v>139</v>
      </c>
      <c r="B142" s="108" t="s">
        <v>91</v>
      </c>
      <c r="C142" s="108" t="s">
        <v>351</v>
      </c>
      <c r="D142" s="133" t="s">
        <v>131</v>
      </c>
      <c r="E142" s="109"/>
      <c r="F142" s="135"/>
      <c r="G142" s="135"/>
      <c r="H142" s="135"/>
      <c r="I142" s="135" t="s">
        <v>352</v>
      </c>
      <c r="J142" s="135"/>
      <c r="K142" s="135"/>
      <c r="L142" s="135"/>
      <c r="M142" s="135"/>
      <c r="N142" s="135"/>
      <c r="O142" s="135"/>
      <c r="P142" s="143"/>
      <c r="Q142" s="144"/>
      <c r="R142" s="1861"/>
      <c r="S142" s="111" t="s">
        <v>604</v>
      </c>
      <c r="T142" s="111" t="s">
        <v>605</v>
      </c>
      <c r="U142" s="136" t="s">
        <v>96</v>
      </c>
      <c r="V142" s="136"/>
      <c r="W142" s="68" t="s">
        <v>129</v>
      </c>
      <c r="X142" s="136" t="s">
        <v>98</v>
      </c>
      <c r="Y142" s="68" t="s">
        <v>98</v>
      </c>
      <c r="Z142" s="68" t="s">
        <v>99</v>
      </c>
      <c r="AA142" s="136" t="s">
        <v>99</v>
      </c>
      <c r="AB142" s="137" t="s">
        <v>98</v>
      </c>
      <c r="AC142" s="137" t="s">
        <v>98</v>
      </c>
      <c r="AD142" s="137" t="s">
        <v>98</v>
      </c>
      <c r="AE142" s="137" t="s">
        <v>98</v>
      </c>
      <c r="AF142" s="320" t="s">
        <v>98</v>
      </c>
    </row>
    <row r="143" spans="1:32" s="23" customFormat="1">
      <c r="A143" s="15">
        <f t="shared" si="2"/>
        <v>140</v>
      </c>
      <c r="B143" s="22" t="s">
        <v>91</v>
      </c>
      <c r="C143" s="22" t="s">
        <v>355</v>
      </c>
      <c r="D143" s="22" t="s">
        <v>109</v>
      </c>
      <c r="E143" s="138"/>
      <c r="F143" s="123"/>
      <c r="G143" s="123"/>
      <c r="H143" s="123"/>
      <c r="I143" s="123"/>
      <c r="J143" s="123" t="s">
        <v>356</v>
      </c>
      <c r="K143" s="123"/>
      <c r="L143" s="123"/>
      <c r="M143" s="123"/>
      <c r="N143" s="123"/>
      <c r="O143" s="123"/>
      <c r="P143" s="124"/>
      <c r="Q143" s="145"/>
      <c r="R143" s="347"/>
      <c r="S143" s="24" t="s">
        <v>606</v>
      </c>
      <c r="T143" s="24" t="s">
        <v>607</v>
      </c>
      <c r="U143" s="24" t="s">
        <v>119</v>
      </c>
      <c r="V143" s="24"/>
      <c r="W143" s="49" t="s">
        <v>129</v>
      </c>
      <c r="X143" s="24" t="s">
        <v>211</v>
      </c>
      <c r="Y143" s="49" t="s">
        <v>211</v>
      </c>
      <c r="Z143" s="49" t="s">
        <v>99</v>
      </c>
      <c r="AA143" s="24" t="s">
        <v>99</v>
      </c>
      <c r="AB143" s="139" t="s">
        <v>216</v>
      </c>
      <c r="AC143" s="139" t="s">
        <v>216</v>
      </c>
      <c r="AD143" s="139" t="s">
        <v>216</v>
      </c>
      <c r="AE143" s="139" t="s">
        <v>216</v>
      </c>
      <c r="AF143" s="320" t="s">
        <v>98</v>
      </c>
    </row>
    <row r="144" spans="1:32" s="23" customFormat="1" ht="36">
      <c r="A144" s="15">
        <f t="shared" si="2"/>
        <v>141</v>
      </c>
      <c r="B144" s="22" t="s">
        <v>91</v>
      </c>
      <c r="C144" s="22" t="s">
        <v>360</v>
      </c>
      <c r="D144" s="22" t="s">
        <v>109</v>
      </c>
      <c r="E144" s="138"/>
      <c r="F144" s="123"/>
      <c r="G144" s="123"/>
      <c r="H144" s="123"/>
      <c r="I144" s="123"/>
      <c r="J144" s="123" t="s">
        <v>361</v>
      </c>
      <c r="K144" s="123"/>
      <c r="L144" s="123"/>
      <c r="M144" s="123"/>
      <c r="N144" s="123"/>
      <c r="O144" s="123"/>
      <c r="P144" s="124"/>
      <c r="Q144" s="145"/>
      <c r="R144" s="347"/>
      <c r="S144" s="24" t="s">
        <v>608</v>
      </c>
      <c r="T144" s="24" t="s">
        <v>7518</v>
      </c>
      <c r="U144" s="24" t="s">
        <v>119</v>
      </c>
      <c r="V144" s="24"/>
      <c r="W144" s="49" t="s">
        <v>129</v>
      </c>
      <c r="X144" s="24" t="s">
        <v>364</v>
      </c>
      <c r="Y144" s="49" t="s">
        <v>122</v>
      </c>
      <c r="Z144" s="49" t="s">
        <v>99</v>
      </c>
      <c r="AA144" s="24" t="s">
        <v>99</v>
      </c>
      <c r="AB144" s="139" t="s">
        <v>216</v>
      </c>
      <c r="AC144" s="139" t="s">
        <v>216</v>
      </c>
      <c r="AD144" s="139" t="s">
        <v>216</v>
      </c>
      <c r="AE144" s="139" t="s">
        <v>216</v>
      </c>
      <c r="AF144" s="320" t="s">
        <v>98</v>
      </c>
    </row>
    <row r="145" spans="1:32">
      <c r="A145" s="15">
        <f t="shared" si="2"/>
        <v>142</v>
      </c>
      <c r="B145" s="16" t="s">
        <v>91</v>
      </c>
      <c r="C145" s="16" t="s">
        <v>367</v>
      </c>
      <c r="D145" s="22" t="s">
        <v>109</v>
      </c>
      <c r="E145" s="113"/>
      <c r="F145" s="123"/>
      <c r="G145" s="123"/>
      <c r="H145" s="123"/>
      <c r="I145" s="123"/>
      <c r="J145" s="123" t="s">
        <v>524</v>
      </c>
      <c r="K145" s="123"/>
      <c r="L145" s="123"/>
      <c r="M145" s="123"/>
      <c r="N145" s="123"/>
      <c r="O145" s="123"/>
      <c r="P145" s="124"/>
      <c r="Q145" s="145"/>
      <c r="R145" s="347"/>
      <c r="S145" s="21" t="s">
        <v>609</v>
      </c>
      <c r="T145" s="21" t="s">
        <v>610</v>
      </c>
      <c r="U145" s="24" t="s">
        <v>119</v>
      </c>
      <c r="V145" s="24"/>
      <c r="W145" s="49" t="s">
        <v>129</v>
      </c>
      <c r="X145" s="24"/>
      <c r="Y145" s="49"/>
      <c r="Z145" s="49" t="s">
        <v>99</v>
      </c>
      <c r="AA145" s="24" t="s">
        <v>99</v>
      </c>
      <c r="AB145" s="139" t="s">
        <v>216</v>
      </c>
      <c r="AC145" s="139" t="s">
        <v>216</v>
      </c>
      <c r="AD145" s="139" t="s">
        <v>216</v>
      </c>
      <c r="AE145" s="139" t="s">
        <v>216</v>
      </c>
      <c r="AF145" s="320" t="s">
        <v>98</v>
      </c>
    </row>
    <row r="146" spans="1:32" s="97" customFormat="1">
      <c r="A146" s="15">
        <f t="shared" si="2"/>
        <v>143</v>
      </c>
      <c r="B146" s="147" t="s">
        <v>91</v>
      </c>
      <c r="C146" s="147" t="s">
        <v>372</v>
      </c>
      <c r="D146" s="128" t="s">
        <v>124</v>
      </c>
      <c r="E146" s="148"/>
      <c r="F146" s="130"/>
      <c r="G146" s="130"/>
      <c r="H146" s="130"/>
      <c r="I146" s="130"/>
      <c r="J146" s="130" t="s">
        <v>373</v>
      </c>
      <c r="K146" s="130"/>
      <c r="L146" s="130"/>
      <c r="M146" s="130"/>
      <c r="N146" s="130"/>
      <c r="O146" s="130"/>
      <c r="P146" s="140"/>
      <c r="Q146" s="141"/>
      <c r="R146" s="1860"/>
      <c r="S146" s="149" t="s">
        <v>611</v>
      </c>
      <c r="T146" s="149" t="s">
        <v>612</v>
      </c>
      <c r="U146" s="131" t="s">
        <v>119</v>
      </c>
      <c r="V146" s="131"/>
      <c r="W146" s="79" t="s">
        <v>129</v>
      </c>
      <c r="X146" s="131"/>
      <c r="Y146" s="79"/>
      <c r="Z146" s="79" t="s">
        <v>99</v>
      </c>
      <c r="AA146" s="131" t="s">
        <v>99</v>
      </c>
      <c r="AB146" s="132" t="s">
        <v>216</v>
      </c>
      <c r="AC146" s="132" t="s">
        <v>216</v>
      </c>
      <c r="AD146" s="132" t="s">
        <v>216</v>
      </c>
      <c r="AE146" s="132" t="s">
        <v>216</v>
      </c>
      <c r="AF146" s="320" t="s">
        <v>98</v>
      </c>
    </row>
    <row r="147" spans="1:32" s="105" customFormat="1">
      <c r="A147" s="15">
        <f t="shared" si="2"/>
        <v>144</v>
      </c>
      <c r="B147" s="108" t="s">
        <v>91</v>
      </c>
      <c r="C147" s="108" t="s">
        <v>376</v>
      </c>
      <c r="D147" s="133" t="s">
        <v>131</v>
      </c>
      <c r="E147" s="109"/>
      <c r="F147" s="135"/>
      <c r="G147" s="135"/>
      <c r="H147" s="135"/>
      <c r="I147" s="135"/>
      <c r="J147" s="135"/>
      <c r="K147" s="135" t="s">
        <v>377</v>
      </c>
      <c r="L147" s="135"/>
      <c r="M147" s="135"/>
      <c r="N147" s="135"/>
      <c r="O147" s="135"/>
      <c r="P147" s="143"/>
      <c r="Q147" s="144"/>
      <c r="R147" s="1861"/>
      <c r="S147" s="111" t="s">
        <v>378</v>
      </c>
      <c r="T147" s="111" t="s">
        <v>379</v>
      </c>
      <c r="U147" s="136" t="s">
        <v>96</v>
      </c>
      <c r="V147" s="136"/>
      <c r="W147" s="68" t="s">
        <v>129</v>
      </c>
      <c r="X147" s="136"/>
      <c r="Y147" s="68"/>
      <c r="Z147" s="68" t="s">
        <v>99</v>
      </c>
      <c r="AA147" s="136" t="s">
        <v>99</v>
      </c>
      <c r="AB147" s="137" t="s">
        <v>98</v>
      </c>
      <c r="AC147" s="137" t="s">
        <v>98</v>
      </c>
      <c r="AD147" s="137" t="s">
        <v>98</v>
      </c>
      <c r="AE147" s="137" t="s">
        <v>98</v>
      </c>
      <c r="AF147" s="320" t="s">
        <v>98</v>
      </c>
    </row>
    <row r="148" spans="1:32">
      <c r="A148" s="15">
        <f t="shared" si="2"/>
        <v>145</v>
      </c>
      <c r="B148" s="16" t="s">
        <v>91</v>
      </c>
      <c r="C148" s="16" t="s">
        <v>380</v>
      </c>
      <c r="D148" s="22" t="s">
        <v>109</v>
      </c>
      <c r="E148" s="113"/>
      <c r="F148" s="123"/>
      <c r="G148" s="123"/>
      <c r="H148" s="123"/>
      <c r="I148" s="123"/>
      <c r="J148" s="123"/>
      <c r="K148" s="123"/>
      <c r="L148" s="123" t="s">
        <v>381</v>
      </c>
      <c r="M148" s="123"/>
      <c r="N148" s="123"/>
      <c r="O148" s="123"/>
      <c r="P148" s="124"/>
      <c r="Q148" s="145"/>
      <c r="R148" s="347"/>
      <c r="S148" s="21" t="s">
        <v>613</v>
      </c>
      <c r="T148" s="21" t="s">
        <v>614</v>
      </c>
      <c r="U148" s="24" t="s">
        <v>119</v>
      </c>
      <c r="V148" s="24"/>
      <c r="W148" s="49" t="s">
        <v>129</v>
      </c>
      <c r="X148" s="24"/>
      <c r="Y148" s="49"/>
      <c r="Z148" s="49" t="s">
        <v>99</v>
      </c>
      <c r="AA148" s="24" t="s">
        <v>99</v>
      </c>
      <c r="AB148" s="139" t="s">
        <v>216</v>
      </c>
      <c r="AC148" s="139" t="s">
        <v>216</v>
      </c>
      <c r="AD148" s="139" t="s">
        <v>216</v>
      </c>
      <c r="AE148" s="139" t="s">
        <v>216</v>
      </c>
      <c r="AF148" s="320" t="s">
        <v>98</v>
      </c>
    </row>
    <row r="149" spans="1:32">
      <c r="A149" s="15">
        <f t="shared" si="2"/>
        <v>146</v>
      </c>
      <c r="B149" s="16" t="s">
        <v>91</v>
      </c>
      <c r="C149" s="16" t="s">
        <v>388</v>
      </c>
      <c r="D149" s="22" t="s">
        <v>109</v>
      </c>
      <c r="E149" s="113"/>
      <c r="F149" s="123"/>
      <c r="G149" s="123"/>
      <c r="H149" s="123"/>
      <c r="I149" s="123"/>
      <c r="J149" s="123"/>
      <c r="K149" s="123"/>
      <c r="L149" s="123" t="s">
        <v>389</v>
      </c>
      <c r="M149" s="123"/>
      <c r="N149" s="123"/>
      <c r="O149" s="123"/>
      <c r="P149" s="124"/>
      <c r="Q149" s="145"/>
      <c r="R149" s="347"/>
      <c r="S149" s="21" t="s">
        <v>615</v>
      </c>
      <c r="T149" s="21" t="s">
        <v>616</v>
      </c>
      <c r="U149" s="24" t="s">
        <v>119</v>
      </c>
      <c r="V149" s="24"/>
      <c r="W149" s="49" t="s">
        <v>129</v>
      </c>
      <c r="X149" s="24"/>
      <c r="Y149" s="49"/>
      <c r="Z149" s="49" t="s">
        <v>99</v>
      </c>
      <c r="AA149" s="24" t="s">
        <v>99</v>
      </c>
      <c r="AB149" s="139" t="s">
        <v>216</v>
      </c>
      <c r="AC149" s="139" t="s">
        <v>216</v>
      </c>
      <c r="AD149" s="139" t="s">
        <v>216</v>
      </c>
      <c r="AE149" s="139" t="s">
        <v>216</v>
      </c>
      <c r="AF149" s="320" t="s">
        <v>98</v>
      </c>
    </row>
    <row r="150" spans="1:32" s="97" customFormat="1">
      <c r="A150" s="15">
        <f t="shared" si="2"/>
        <v>147</v>
      </c>
      <c r="B150" s="147" t="s">
        <v>91</v>
      </c>
      <c r="C150" s="147" t="s">
        <v>425</v>
      </c>
      <c r="D150" s="128" t="s">
        <v>124</v>
      </c>
      <c r="E150" s="148"/>
      <c r="F150" s="130"/>
      <c r="G150" s="130"/>
      <c r="H150" s="130"/>
      <c r="I150" s="130"/>
      <c r="J150" s="130" t="s">
        <v>617</v>
      </c>
      <c r="K150" s="130"/>
      <c r="L150" s="130"/>
      <c r="M150" s="130"/>
      <c r="N150" s="130"/>
      <c r="O150" s="130"/>
      <c r="P150" s="140"/>
      <c r="Q150" s="141"/>
      <c r="R150" s="1860"/>
      <c r="S150" s="149" t="s">
        <v>618</v>
      </c>
      <c r="T150" s="149" t="s">
        <v>619</v>
      </c>
      <c r="U150" s="131" t="s">
        <v>119</v>
      </c>
      <c r="V150" s="131"/>
      <c r="W150" s="79" t="s">
        <v>129</v>
      </c>
      <c r="X150" s="131"/>
      <c r="Y150" s="79"/>
      <c r="Z150" s="79" t="s">
        <v>99</v>
      </c>
      <c r="AA150" s="131" t="s">
        <v>99</v>
      </c>
      <c r="AB150" s="132" t="s">
        <v>216</v>
      </c>
      <c r="AC150" s="132" t="s">
        <v>216</v>
      </c>
      <c r="AD150" s="132" t="s">
        <v>216</v>
      </c>
      <c r="AE150" s="132" t="s">
        <v>216</v>
      </c>
      <c r="AF150" s="320" t="s">
        <v>98</v>
      </c>
    </row>
    <row r="151" spans="1:32" s="105" customFormat="1">
      <c r="A151" s="15">
        <f t="shared" si="2"/>
        <v>148</v>
      </c>
      <c r="B151" s="108" t="s">
        <v>91</v>
      </c>
      <c r="C151" s="108" t="s">
        <v>429</v>
      </c>
      <c r="D151" s="133" t="s">
        <v>131</v>
      </c>
      <c r="E151" s="109"/>
      <c r="F151" s="135"/>
      <c r="G151" s="135"/>
      <c r="H151" s="135"/>
      <c r="I151" s="135"/>
      <c r="J151" s="135"/>
      <c r="K151" s="135" t="s">
        <v>620</v>
      </c>
      <c r="L151" s="135"/>
      <c r="M151" s="135"/>
      <c r="N151" s="135"/>
      <c r="O151" s="135"/>
      <c r="P151" s="143"/>
      <c r="Q151" s="144"/>
      <c r="R151" s="1861"/>
      <c r="S151" s="111" t="s">
        <v>621</v>
      </c>
      <c r="T151" s="111" t="s">
        <v>622</v>
      </c>
      <c r="U151" s="136" t="s">
        <v>96</v>
      </c>
      <c r="V151" s="136"/>
      <c r="W151" s="68" t="s">
        <v>129</v>
      </c>
      <c r="X151" s="136"/>
      <c r="Y151" s="68"/>
      <c r="Z151" s="68" t="s">
        <v>99</v>
      </c>
      <c r="AA151" s="136" t="s">
        <v>99</v>
      </c>
      <c r="AB151" s="137" t="s">
        <v>98</v>
      </c>
      <c r="AC151" s="137" t="s">
        <v>98</v>
      </c>
      <c r="AD151" s="137" t="s">
        <v>98</v>
      </c>
      <c r="AE151" s="137" t="s">
        <v>98</v>
      </c>
      <c r="AF151" s="320" t="s">
        <v>98</v>
      </c>
    </row>
    <row r="152" spans="1:32">
      <c r="A152" s="15">
        <f t="shared" si="2"/>
        <v>149</v>
      </c>
      <c r="B152" s="16" t="s">
        <v>91</v>
      </c>
      <c r="C152" s="16" t="s">
        <v>433</v>
      </c>
      <c r="D152" s="22" t="s">
        <v>109</v>
      </c>
      <c r="E152" s="113"/>
      <c r="F152" s="123"/>
      <c r="G152" s="123"/>
      <c r="H152" s="123"/>
      <c r="I152" s="123"/>
      <c r="J152" s="123"/>
      <c r="K152" s="123"/>
      <c r="L152" s="123" t="s">
        <v>623</v>
      </c>
      <c r="M152" s="123"/>
      <c r="N152" s="123"/>
      <c r="O152" s="123"/>
      <c r="P152" s="124"/>
      <c r="Q152" s="145"/>
      <c r="R152" s="347"/>
      <c r="S152" s="21" t="s">
        <v>624</v>
      </c>
      <c r="T152" s="21" t="s">
        <v>625</v>
      </c>
      <c r="U152" s="24" t="s">
        <v>119</v>
      </c>
      <c r="V152" s="24"/>
      <c r="W152" s="49" t="s">
        <v>129</v>
      </c>
      <c r="X152" s="24"/>
      <c r="Y152" s="49"/>
      <c r="Z152" s="49" t="s">
        <v>99</v>
      </c>
      <c r="AA152" s="24" t="s">
        <v>99</v>
      </c>
      <c r="AB152" s="139" t="s">
        <v>216</v>
      </c>
      <c r="AC152" s="139" t="s">
        <v>216</v>
      </c>
      <c r="AD152" s="139" t="s">
        <v>216</v>
      </c>
      <c r="AE152" s="139" t="s">
        <v>216</v>
      </c>
      <c r="AF152" s="320" t="s">
        <v>98</v>
      </c>
    </row>
    <row r="153" spans="1:32">
      <c r="A153" s="15">
        <f t="shared" si="2"/>
        <v>150</v>
      </c>
      <c r="B153" s="16" t="s">
        <v>91</v>
      </c>
      <c r="C153" s="16" t="s">
        <v>437</v>
      </c>
      <c r="D153" s="22" t="s">
        <v>109</v>
      </c>
      <c r="E153" s="113"/>
      <c r="F153" s="123"/>
      <c r="G153" s="123"/>
      <c r="H153" s="123"/>
      <c r="I153" s="123"/>
      <c r="J153" s="123"/>
      <c r="K153" s="123"/>
      <c r="L153" s="123" t="s">
        <v>626</v>
      </c>
      <c r="M153" s="123"/>
      <c r="N153" s="123"/>
      <c r="O153" s="123"/>
      <c r="P153" s="124"/>
      <c r="Q153" s="145"/>
      <c r="R153" s="347"/>
      <c r="S153" s="21" t="s">
        <v>627</v>
      </c>
      <c r="T153" s="21" t="s">
        <v>628</v>
      </c>
      <c r="U153" s="24" t="s">
        <v>119</v>
      </c>
      <c r="V153" s="24"/>
      <c r="W153" s="49" t="s">
        <v>129</v>
      </c>
      <c r="X153" s="24"/>
      <c r="Y153" s="49"/>
      <c r="Z153" s="49" t="s">
        <v>99</v>
      </c>
      <c r="AA153" s="24" t="s">
        <v>99</v>
      </c>
      <c r="AB153" s="139" t="s">
        <v>216</v>
      </c>
      <c r="AC153" s="139" t="s">
        <v>216</v>
      </c>
      <c r="AD153" s="139" t="s">
        <v>216</v>
      </c>
      <c r="AE153" s="139" t="s">
        <v>216</v>
      </c>
      <c r="AF153" s="320" t="s">
        <v>98</v>
      </c>
    </row>
    <row r="154" spans="1:32" s="82" customFormat="1" ht="35.25" customHeight="1">
      <c r="A154" s="15">
        <f t="shared" si="2"/>
        <v>151</v>
      </c>
      <c r="B154" s="128" t="s">
        <v>91</v>
      </c>
      <c r="C154" s="128" t="s">
        <v>629</v>
      </c>
      <c r="D154" s="128" t="s">
        <v>124</v>
      </c>
      <c r="E154" s="129"/>
      <c r="F154" s="130"/>
      <c r="G154" s="130"/>
      <c r="H154" s="140" t="s">
        <v>630</v>
      </c>
      <c r="I154" s="154"/>
      <c r="J154" s="154"/>
      <c r="K154" s="154"/>
      <c r="L154" s="154"/>
      <c r="M154" s="154"/>
      <c r="N154" s="154"/>
      <c r="O154" s="154"/>
      <c r="P154" s="154"/>
      <c r="Q154" s="154"/>
      <c r="R154" s="154"/>
      <c r="S154" s="131" t="s">
        <v>631</v>
      </c>
      <c r="T154" s="131" t="s">
        <v>632</v>
      </c>
      <c r="U154" s="131" t="s">
        <v>113</v>
      </c>
      <c r="V154" s="131"/>
      <c r="W154" s="79" t="s">
        <v>633</v>
      </c>
      <c r="X154" s="131" t="s">
        <v>98</v>
      </c>
      <c r="Y154" s="79" t="s">
        <v>98</v>
      </c>
      <c r="Z154" s="79" t="s">
        <v>99</v>
      </c>
      <c r="AA154" s="131" t="s">
        <v>99</v>
      </c>
      <c r="AB154" s="81" t="s">
        <v>216</v>
      </c>
      <c r="AC154" s="81" t="s">
        <v>216</v>
      </c>
      <c r="AD154" s="81" t="s">
        <v>216</v>
      </c>
      <c r="AE154" s="81" t="s">
        <v>216</v>
      </c>
      <c r="AF154" s="324" t="s">
        <v>98</v>
      </c>
    </row>
    <row r="155" spans="1:32" s="69" customFormat="1">
      <c r="A155" s="15">
        <f t="shared" si="2"/>
        <v>152</v>
      </c>
      <c r="B155" s="133" t="s">
        <v>91</v>
      </c>
      <c r="C155" s="133" t="s">
        <v>634</v>
      </c>
      <c r="D155" s="133" t="s">
        <v>398</v>
      </c>
      <c r="E155" s="134"/>
      <c r="F155" s="135"/>
      <c r="G155" s="135"/>
      <c r="H155" s="135"/>
      <c r="I155" s="135" t="s">
        <v>635</v>
      </c>
      <c r="J155" s="135"/>
      <c r="K155" s="135"/>
      <c r="L155" s="135"/>
      <c r="M155" s="135"/>
      <c r="N155" s="135"/>
      <c r="O155" s="135"/>
      <c r="P155" s="143"/>
      <c r="Q155" s="144"/>
      <c r="R155" s="1861"/>
      <c r="S155" s="136" t="s">
        <v>636</v>
      </c>
      <c r="T155" s="136" t="s">
        <v>637</v>
      </c>
      <c r="U155" s="136" t="s">
        <v>96</v>
      </c>
      <c r="V155" s="136"/>
      <c r="W155" s="68" t="s">
        <v>638</v>
      </c>
      <c r="X155" s="136" t="s">
        <v>98</v>
      </c>
      <c r="Y155" s="68" t="s">
        <v>98</v>
      </c>
      <c r="Z155" s="68" t="s">
        <v>99</v>
      </c>
      <c r="AA155" s="136" t="s">
        <v>99</v>
      </c>
      <c r="AB155" s="133" t="s">
        <v>98</v>
      </c>
      <c r="AC155" s="133" t="s">
        <v>98</v>
      </c>
      <c r="AD155" s="133" t="s">
        <v>98</v>
      </c>
      <c r="AE155" s="133" t="s">
        <v>98</v>
      </c>
      <c r="AF155" s="324" t="s">
        <v>98</v>
      </c>
    </row>
    <row r="156" spans="1:32" s="23" customFormat="1">
      <c r="A156" s="15">
        <f t="shared" si="2"/>
        <v>153</v>
      </c>
      <c r="B156" s="22" t="s">
        <v>91</v>
      </c>
      <c r="C156" s="22" t="s">
        <v>639</v>
      </c>
      <c r="D156" s="22" t="s">
        <v>109</v>
      </c>
      <c r="E156" s="138"/>
      <c r="F156" s="123"/>
      <c r="G156" s="123"/>
      <c r="H156" s="123"/>
      <c r="I156" s="123"/>
      <c r="J156" s="123" t="s">
        <v>640</v>
      </c>
      <c r="K156" s="123"/>
      <c r="L156" s="123"/>
      <c r="M156" s="123"/>
      <c r="N156" s="123"/>
      <c r="O156" s="123"/>
      <c r="P156" s="124"/>
      <c r="Q156" s="145"/>
      <c r="R156" s="347"/>
      <c r="S156" s="24" t="s">
        <v>641</v>
      </c>
      <c r="T156" s="24" t="s">
        <v>642</v>
      </c>
      <c r="U156" s="24" t="s">
        <v>119</v>
      </c>
      <c r="V156" s="24"/>
      <c r="W156" s="49" t="s">
        <v>511</v>
      </c>
      <c r="X156" s="24" t="s">
        <v>98</v>
      </c>
      <c r="Y156" s="49" t="s">
        <v>98</v>
      </c>
      <c r="Z156" s="49" t="s">
        <v>99</v>
      </c>
      <c r="AA156" s="24" t="s">
        <v>99</v>
      </c>
      <c r="AB156" s="60" t="s">
        <v>216</v>
      </c>
      <c r="AC156" s="60" t="s">
        <v>216</v>
      </c>
      <c r="AD156" s="60" t="s">
        <v>216</v>
      </c>
      <c r="AE156" s="60" t="s">
        <v>216</v>
      </c>
      <c r="AF156" s="324" t="s">
        <v>98</v>
      </c>
    </row>
    <row r="157" spans="1:32" s="23" customFormat="1">
      <c r="A157" s="15">
        <f t="shared" si="2"/>
        <v>154</v>
      </c>
      <c r="B157" s="22" t="s">
        <v>91</v>
      </c>
      <c r="C157" s="22" t="s">
        <v>643</v>
      </c>
      <c r="D157" s="22" t="s">
        <v>109</v>
      </c>
      <c r="E157" s="138"/>
      <c r="F157" s="123"/>
      <c r="G157" s="123"/>
      <c r="H157" s="123"/>
      <c r="I157" s="123"/>
      <c r="J157" s="123" t="s">
        <v>644</v>
      </c>
      <c r="K157" s="123"/>
      <c r="L157" s="123"/>
      <c r="M157" s="123"/>
      <c r="N157" s="123"/>
      <c r="O157" s="123"/>
      <c r="P157" s="124"/>
      <c r="Q157" s="145"/>
      <c r="R157" s="347"/>
      <c r="S157" s="24" t="s">
        <v>645</v>
      </c>
      <c r="T157" s="24" t="s">
        <v>646</v>
      </c>
      <c r="U157" s="24" t="s">
        <v>113</v>
      </c>
      <c r="V157" s="24"/>
      <c r="W157" s="49" t="s">
        <v>638</v>
      </c>
      <c r="X157" s="24"/>
      <c r="Y157" s="49"/>
      <c r="Z157" s="49" t="s">
        <v>99</v>
      </c>
      <c r="AA157" s="24" t="s">
        <v>99</v>
      </c>
      <c r="AB157" s="60" t="s">
        <v>216</v>
      </c>
      <c r="AC157" s="60" t="s">
        <v>216</v>
      </c>
      <c r="AD157" s="60" t="s">
        <v>216</v>
      </c>
      <c r="AE157" s="60" t="s">
        <v>216</v>
      </c>
      <c r="AF157" s="324" t="s">
        <v>98</v>
      </c>
    </row>
    <row r="158" spans="1:32" s="23" customFormat="1">
      <c r="A158" s="15">
        <f t="shared" si="2"/>
        <v>155</v>
      </c>
      <c r="B158" s="22" t="s">
        <v>91</v>
      </c>
      <c r="C158" s="22" t="s">
        <v>647</v>
      </c>
      <c r="D158" s="22" t="s">
        <v>109</v>
      </c>
      <c r="E158" s="138"/>
      <c r="F158" s="123"/>
      <c r="G158" s="123"/>
      <c r="H158" s="123"/>
      <c r="I158" s="123"/>
      <c r="J158" s="123" t="s">
        <v>648</v>
      </c>
      <c r="K158" s="123"/>
      <c r="L158" s="123"/>
      <c r="M158" s="123"/>
      <c r="N158" s="123"/>
      <c r="O158" s="123"/>
      <c r="P158" s="124"/>
      <c r="Q158" s="145"/>
      <c r="R158" s="347"/>
      <c r="S158" s="24" t="s">
        <v>649</v>
      </c>
      <c r="T158" s="24" t="s">
        <v>650</v>
      </c>
      <c r="U158" s="24" t="s">
        <v>119</v>
      </c>
      <c r="V158" s="24"/>
      <c r="W158" s="49" t="s">
        <v>638</v>
      </c>
      <c r="X158" s="24" t="s">
        <v>254</v>
      </c>
      <c r="Y158" s="49" t="s">
        <v>142</v>
      </c>
      <c r="Z158" s="49" t="s">
        <v>99</v>
      </c>
      <c r="AA158" s="24" t="s">
        <v>99</v>
      </c>
      <c r="AB158" s="60" t="s">
        <v>216</v>
      </c>
      <c r="AC158" s="60" t="s">
        <v>216</v>
      </c>
      <c r="AD158" s="60" t="s">
        <v>216</v>
      </c>
      <c r="AE158" s="60" t="s">
        <v>216</v>
      </c>
      <c r="AF158" s="324" t="s">
        <v>98</v>
      </c>
    </row>
    <row r="159" spans="1:32" s="23" customFormat="1">
      <c r="A159" s="15">
        <f t="shared" si="2"/>
        <v>156</v>
      </c>
      <c r="B159" s="22" t="s">
        <v>91</v>
      </c>
      <c r="C159" s="22" t="s">
        <v>651</v>
      </c>
      <c r="D159" s="22" t="s">
        <v>109</v>
      </c>
      <c r="E159" s="138"/>
      <c r="F159" s="123"/>
      <c r="G159" s="123"/>
      <c r="H159" s="123"/>
      <c r="I159" s="123"/>
      <c r="J159" s="123" t="s">
        <v>652</v>
      </c>
      <c r="K159" s="123"/>
      <c r="L159" s="123"/>
      <c r="M159" s="123"/>
      <c r="N159" s="123"/>
      <c r="O159" s="123"/>
      <c r="P159" s="124"/>
      <c r="Q159" s="145"/>
      <c r="R159" s="347"/>
      <c r="S159" s="24" t="s">
        <v>653</v>
      </c>
      <c r="T159" s="24" t="s">
        <v>654</v>
      </c>
      <c r="U159" s="24" t="s">
        <v>113</v>
      </c>
      <c r="V159" s="24"/>
      <c r="W159" s="49" t="s">
        <v>638</v>
      </c>
      <c r="X159" s="24"/>
      <c r="Y159" s="49"/>
      <c r="Z159" s="49" t="s">
        <v>99</v>
      </c>
      <c r="AA159" s="24" t="s">
        <v>99</v>
      </c>
      <c r="AB159" s="60" t="s">
        <v>216</v>
      </c>
      <c r="AC159" s="60" t="s">
        <v>216</v>
      </c>
      <c r="AD159" s="60" t="s">
        <v>216</v>
      </c>
      <c r="AE159" s="60" t="s">
        <v>216</v>
      </c>
      <c r="AF159" s="324" t="s">
        <v>98</v>
      </c>
    </row>
    <row r="160" spans="1:32" s="82" customFormat="1" ht="35.25" customHeight="1">
      <c r="A160" s="15">
        <f t="shared" si="2"/>
        <v>157</v>
      </c>
      <c r="B160" s="128" t="s">
        <v>91</v>
      </c>
      <c r="C160" s="174" t="s">
        <v>655</v>
      </c>
      <c r="D160" s="128" t="s">
        <v>656</v>
      </c>
      <c r="E160" s="129"/>
      <c r="F160" s="140"/>
      <c r="G160" s="154"/>
      <c r="H160" s="141" t="s">
        <v>657</v>
      </c>
      <c r="I160" s="154"/>
      <c r="J160" s="154"/>
      <c r="K160" s="154"/>
      <c r="L160" s="154"/>
      <c r="M160" s="154"/>
      <c r="N160" s="141"/>
      <c r="O160" s="154"/>
      <c r="P160" s="154"/>
      <c r="Q160" s="154"/>
      <c r="R160" s="175"/>
      <c r="S160" s="131" t="s">
        <v>658</v>
      </c>
      <c r="T160" s="131" t="s">
        <v>659</v>
      </c>
      <c r="U160" s="131" t="s">
        <v>105</v>
      </c>
      <c r="V160" s="131"/>
      <c r="W160" s="81" t="s">
        <v>633</v>
      </c>
      <c r="X160" s="131" t="s">
        <v>98</v>
      </c>
      <c r="Y160" s="79" t="s">
        <v>98</v>
      </c>
      <c r="Z160" s="79" t="s">
        <v>99</v>
      </c>
      <c r="AA160" s="131" t="s">
        <v>99</v>
      </c>
      <c r="AB160" s="132" t="s">
        <v>216</v>
      </c>
      <c r="AC160" s="132" t="s">
        <v>216</v>
      </c>
      <c r="AD160" s="132" t="s">
        <v>216</v>
      </c>
      <c r="AE160" s="132" t="s">
        <v>216</v>
      </c>
      <c r="AF160" s="320" t="s">
        <v>98</v>
      </c>
    </row>
    <row r="161" spans="1:32" s="69" customFormat="1">
      <c r="A161" s="15">
        <f t="shared" si="2"/>
        <v>158</v>
      </c>
      <c r="B161" s="133" t="s">
        <v>91</v>
      </c>
      <c r="C161" s="133" t="s">
        <v>660</v>
      </c>
      <c r="D161" s="133" t="s">
        <v>661</v>
      </c>
      <c r="E161" s="134"/>
      <c r="F161" s="143"/>
      <c r="H161" s="176"/>
      <c r="I161" s="176" t="s">
        <v>662</v>
      </c>
      <c r="J161" s="176"/>
      <c r="K161" s="176"/>
      <c r="L161" s="176"/>
      <c r="M161" s="176"/>
      <c r="N161" s="144"/>
      <c r="O161" s="176"/>
      <c r="P161" s="176"/>
      <c r="Q161" s="176"/>
      <c r="R161" s="177"/>
      <c r="S161" s="136" t="s">
        <v>663</v>
      </c>
      <c r="T161" s="136" t="s">
        <v>664</v>
      </c>
      <c r="U161" s="136" t="s">
        <v>665</v>
      </c>
      <c r="V161" s="136"/>
      <c r="W161" s="83" t="s">
        <v>638</v>
      </c>
      <c r="X161" s="136" t="s">
        <v>98</v>
      </c>
      <c r="Y161" s="68" t="s">
        <v>98</v>
      </c>
      <c r="Z161" s="68" t="s">
        <v>99</v>
      </c>
      <c r="AA161" s="136" t="s">
        <v>99</v>
      </c>
      <c r="AB161" s="137" t="s">
        <v>98</v>
      </c>
      <c r="AC161" s="137" t="s">
        <v>98</v>
      </c>
      <c r="AD161" s="137" t="s">
        <v>98</v>
      </c>
      <c r="AE161" s="137" t="s">
        <v>98</v>
      </c>
      <c r="AF161" s="320" t="s">
        <v>98</v>
      </c>
    </row>
    <row r="162" spans="1:32" s="82" customFormat="1" ht="35.25" customHeight="1">
      <c r="A162" s="15">
        <f t="shared" si="2"/>
        <v>159</v>
      </c>
      <c r="B162" s="128" t="s">
        <v>91</v>
      </c>
      <c r="C162" s="128" t="s">
        <v>666</v>
      </c>
      <c r="D162" s="128" t="s">
        <v>656</v>
      </c>
      <c r="E162" s="129"/>
      <c r="F162" s="140"/>
      <c r="G162" s="141"/>
      <c r="H162" s="154"/>
      <c r="I162" s="154"/>
      <c r="J162" s="141" t="s">
        <v>667</v>
      </c>
      <c r="K162" s="154"/>
      <c r="L162" s="154"/>
      <c r="M162" s="154"/>
      <c r="N162" s="154"/>
      <c r="O162" s="154"/>
      <c r="P162" s="154"/>
      <c r="Q162" s="1543"/>
      <c r="R162" s="1544"/>
      <c r="S162" s="131" t="s">
        <v>668</v>
      </c>
      <c r="T162" s="131" t="s">
        <v>669</v>
      </c>
      <c r="U162" s="131" t="s">
        <v>105</v>
      </c>
      <c r="V162" s="131"/>
      <c r="W162" s="81" t="s">
        <v>638</v>
      </c>
      <c r="X162" s="131" t="s">
        <v>98</v>
      </c>
      <c r="Y162" s="79" t="s">
        <v>98</v>
      </c>
      <c r="Z162" s="79" t="s">
        <v>99</v>
      </c>
      <c r="AA162" s="131" t="s">
        <v>99</v>
      </c>
      <c r="AB162" s="132" t="s">
        <v>216</v>
      </c>
      <c r="AC162" s="132" t="s">
        <v>216</v>
      </c>
      <c r="AD162" s="132" t="s">
        <v>216</v>
      </c>
      <c r="AE162" s="132" t="s">
        <v>216</v>
      </c>
      <c r="AF162" s="320" t="s">
        <v>98</v>
      </c>
    </row>
    <row r="163" spans="1:32" s="69" customFormat="1" ht="40.5" customHeight="1">
      <c r="A163" s="15">
        <f t="shared" si="2"/>
        <v>160</v>
      </c>
      <c r="B163" s="133" t="s">
        <v>91</v>
      </c>
      <c r="C163" s="133" t="s">
        <v>670</v>
      </c>
      <c r="D163" s="133" t="s">
        <v>661</v>
      </c>
      <c r="E163" s="134"/>
      <c r="F163" s="143"/>
      <c r="H163" s="178"/>
      <c r="I163" s="179"/>
      <c r="J163" s="179"/>
      <c r="K163" s="144" t="s">
        <v>671</v>
      </c>
      <c r="L163" s="144"/>
      <c r="M163" s="144"/>
      <c r="N163" s="144"/>
      <c r="O163" s="144"/>
      <c r="P163" s="144"/>
      <c r="Q163" s="144"/>
      <c r="R163" s="180"/>
      <c r="S163" s="136" t="s">
        <v>672</v>
      </c>
      <c r="T163" s="136" t="s">
        <v>673</v>
      </c>
      <c r="U163" s="136" t="s">
        <v>665</v>
      </c>
      <c r="V163" s="136"/>
      <c r="W163" s="83" t="s">
        <v>638</v>
      </c>
      <c r="X163" s="136" t="s">
        <v>98</v>
      </c>
      <c r="Y163" s="68" t="s">
        <v>98</v>
      </c>
      <c r="Z163" s="68" t="s">
        <v>99</v>
      </c>
      <c r="AA163" s="136" t="s">
        <v>99</v>
      </c>
      <c r="AB163" s="181" t="s">
        <v>98</v>
      </c>
      <c r="AC163" s="181" t="s">
        <v>98</v>
      </c>
      <c r="AD163" s="181" t="s">
        <v>98</v>
      </c>
      <c r="AE163" s="181" t="s">
        <v>98</v>
      </c>
      <c r="AF163" s="320" t="s">
        <v>98</v>
      </c>
    </row>
    <row r="164" spans="1:32" s="23" customFormat="1" ht="40.5" customHeight="1">
      <c r="A164" s="15">
        <f t="shared" si="2"/>
        <v>161</v>
      </c>
      <c r="B164" s="22" t="s">
        <v>91</v>
      </c>
      <c r="C164" s="121" t="s">
        <v>674</v>
      </c>
      <c r="D164" s="22" t="s">
        <v>675</v>
      </c>
      <c r="E164" s="138"/>
      <c r="F164" s="124"/>
      <c r="G164" s="145"/>
      <c r="H164" s="182"/>
      <c r="I164" s="182"/>
      <c r="J164" s="173"/>
      <c r="K164" s="173"/>
      <c r="L164" s="145" t="s">
        <v>676</v>
      </c>
      <c r="M164" s="145"/>
      <c r="N164" s="145"/>
      <c r="O164" s="145"/>
      <c r="P164" s="145"/>
      <c r="Q164" s="145"/>
      <c r="R164" s="28"/>
      <c r="S164" s="183" t="s">
        <v>677</v>
      </c>
      <c r="T164" s="24" t="s">
        <v>678</v>
      </c>
      <c r="U164" s="24" t="s">
        <v>105</v>
      </c>
      <c r="V164" s="24"/>
      <c r="W164" s="60" t="s">
        <v>638</v>
      </c>
      <c r="X164" s="24" t="s">
        <v>98</v>
      </c>
      <c r="Y164" s="49" t="s">
        <v>98</v>
      </c>
      <c r="Z164" s="49" t="s">
        <v>99</v>
      </c>
      <c r="AA164" s="24" t="s">
        <v>99</v>
      </c>
      <c r="AB164" s="184" t="s">
        <v>98</v>
      </c>
      <c r="AC164" s="184" t="s">
        <v>98</v>
      </c>
      <c r="AD164" s="185" t="s">
        <v>98</v>
      </c>
      <c r="AE164" s="186" t="s">
        <v>679</v>
      </c>
      <c r="AF164" s="320" t="s">
        <v>98</v>
      </c>
    </row>
    <row r="165" spans="1:32" s="82" customFormat="1" ht="35.25" customHeight="1">
      <c r="A165" s="15">
        <f t="shared" si="2"/>
        <v>162</v>
      </c>
      <c r="B165" s="147" t="s">
        <v>91</v>
      </c>
      <c r="C165" s="128" t="s">
        <v>680</v>
      </c>
      <c r="D165" s="128" t="s">
        <v>124</v>
      </c>
      <c r="E165" s="129"/>
      <c r="F165" s="140" t="s">
        <v>681</v>
      </c>
      <c r="G165" s="1850"/>
      <c r="H165" s="1850"/>
      <c r="I165" s="1850"/>
      <c r="J165" s="1850"/>
      <c r="K165" s="1850"/>
      <c r="L165" s="1850"/>
      <c r="M165" s="1850"/>
      <c r="N165" s="1850"/>
      <c r="O165" s="1850"/>
      <c r="P165" s="1850"/>
      <c r="Q165" s="1850"/>
      <c r="R165" s="1850"/>
      <c r="S165" s="131" t="s">
        <v>682</v>
      </c>
      <c r="T165" s="131" t="s">
        <v>585</v>
      </c>
      <c r="U165" s="131" t="s">
        <v>119</v>
      </c>
      <c r="V165" s="131"/>
      <c r="W165" s="79" t="s">
        <v>523</v>
      </c>
      <c r="X165" s="131" t="s">
        <v>98</v>
      </c>
      <c r="Y165" s="79" t="s">
        <v>98</v>
      </c>
      <c r="Z165" s="79" t="s">
        <v>99</v>
      </c>
      <c r="AA165" s="131" t="s">
        <v>99</v>
      </c>
      <c r="AB165" s="132" t="s">
        <v>683</v>
      </c>
      <c r="AC165" s="132" t="s">
        <v>683</v>
      </c>
      <c r="AD165" s="132" t="s">
        <v>683</v>
      </c>
      <c r="AE165" s="132" t="s">
        <v>683</v>
      </c>
      <c r="AF165" s="320" t="s">
        <v>98</v>
      </c>
    </row>
    <row r="166" spans="1:32" s="105" customFormat="1">
      <c r="A166" s="15">
        <f t="shared" si="2"/>
        <v>163</v>
      </c>
      <c r="B166" s="108" t="s">
        <v>91</v>
      </c>
      <c r="C166" s="108" t="s">
        <v>684</v>
      </c>
      <c r="D166" s="133" t="s">
        <v>131</v>
      </c>
      <c r="E166" s="109"/>
      <c r="F166" s="135"/>
      <c r="G166" s="135" t="s">
        <v>685</v>
      </c>
      <c r="H166" s="143"/>
      <c r="I166" s="144"/>
      <c r="J166" s="144"/>
      <c r="K166" s="144"/>
      <c r="L166" s="144"/>
      <c r="M166" s="144"/>
      <c r="N166" s="144"/>
      <c r="O166" s="144"/>
      <c r="P166" s="144"/>
      <c r="Q166" s="144"/>
      <c r="R166" s="144"/>
      <c r="S166" s="111" t="s">
        <v>686</v>
      </c>
      <c r="T166" s="111" t="s">
        <v>687</v>
      </c>
      <c r="U166" s="136" t="s">
        <v>96</v>
      </c>
      <c r="V166" s="136"/>
      <c r="W166" s="68" t="s">
        <v>523</v>
      </c>
      <c r="X166" s="136" t="s">
        <v>98</v>
      </c>
      <c r="Y166" s="68" t="s">
        <v>98</v>
      </c>
      <c r="Z166" s="68" t="s">
        <v>99</v>
      </c>
      <c r="AA166" s="136" t="s">
        <v>99</v>
      </c>
      <c r="AB166" s="137" t="s">
        <v>98</v>
      </c>
      <c r="AC166" s="137" t="s">
        <v>98</v>
      </c>
      <c r="AD166" s="137" t="s">
        <v>98</v>
      </c>
      <c r="AE166" s="137" t="s">
        <v>98</v>
      </c>
      <c r="AF166" s="320" t="s">
        <v>98</v>
      </c>
    </row>
    <row r="167" spans="1:32" ht="35.25" customHeight="1">
      <c r="A167" s="15">
        <f t="shared" si="2"/>
        <v>164</v>
      </c>
      <c r="B167" s="16" t="s">
        <v>267</v>
      </c>
      <c r="C167" s="16" t="s">
        <v>1381</v>
      </c>
      <c r="D167" s="22" t="s">
        <v>109</v>
      </c>
      <c r="E167" s="113"/>
      <c r="F167" s="123"/>
      <c r="G167" s="123"/>
      <c r="H167" s="124" t="s">
        <v>1382</v>
      </c>
      <c r="I167" s="173"/>
      <c r="J167" s="173"/>
      <c r="K167" s="173"/>
      <c r="L167" s="173"/>
      <c r="M167" s="173"/>
      <c r="N167" s="173"/>
      <c r="O167" s="173"/>
      <c r="P167" s="173"/>
      <c r="Q167" s="182"/>
      <c r="R167" s="182"/>
      <c r="S167" s="21" t="s">
        <v>1383</v>
      </c>
      <c r="T167" s="21" t="s">
        <v>1384</v>
      </c>
      <c r="U167" s="24" t="s">
        <v>119</v>
      </c>
      <c r="V167" s="24"/>
      <c r="W167" s="49" t="s">
        <v>523</v>
      </c>
      <c r="X167" s="24" t="s">
        <v>829</v>
      </c>
      <c r="Y167" s="24" t="s">
        <v>122</v>
      </c>
      <c r="Z167" s="24"/>
      <c r="AA167" s="24"/>
      <c r="AB167" s="85" t="s">
        <v>229</v>
      </c>
      <c r="AC167" s="85" t="s">
        <v>229</v>
      </c>
      <c r="AD167" s="85" t="s">
        <v>229</v>
      </c>
      <c r="AE167" s="85" t="s">
        <v>229</v>
      </c>
      <c r="AF167" s="1426"/>
    </row>
    <row r="168" spans="1:32" s="97" customFormat="1" ht="35.25" customHeight="1">
      <c r="A168" s="15">
        <f t="shared" si="2"/>
        <v>165</v>
      </c>
      <c r="B168" s="147" t="s">
        <v>91</v>
      </c>
      <c r="C168" s="147" t="s">
        <v>688</v>
      </c>
      <c r="D168" s="128" t="s">
        <v>124</v>
      </c>
      <c r="E168" s="148"/>
      <c r="F168" s="130"/>
      <c r="G168" s="130"/>
      <c r="H168" s="140" t="s">
        <v>689</v>
      </c>
      <c r="I168" s="154"/>
      <c r="J168" s="154"/>
      <c r="K168" s="154"/>
      <c r="L168" s="154"/>
      <c r="M168" s="154"/>
      <c r="N168" s="154"/>
      <c r="O168" s="154"/>
      <c r="P168" s="154"/>
      <c r="Q168" s="1543"/>
      <c r="R168" s="1543"/>
      <c r="S168" s="149" t="s">
        <v>690</v>
      </c>
      <c r="T168" s="149" t="s">
        <v>691</v>
      </c>
      <c r="U168" s="131" t="s">
        <v>119</v>
      </c>
      <c r="V168" s="131"/>
      <c r="W168" s="79" t="s">
        <v>692</v>
      </c>
      <c r="X168" s="131" t="s">
        <v>211</v>
      </c>
      <c r="Y168" s="131" t="s">
        <v>211</v>
      </c>
      <c r="Z168" s="131" t="s">
        <v>99</v>
      </c>
      <c r="AA168" s="131" t="s">
        <v>99</v>
      </c>
      <c r="AB168" s="96" t="s">
        <v>216</v>
      </c>
      <c r="AC168" s="96" t="s">
        <v>216</v>
      </c>
      <c r="AD168" s="96" t="s">
        <v>216</v>
      </c>
      <c r="AE168" s="96" t="s">
        <v>216</v>
      </c>
      <c r="AF168" s="1426" t="s">
        <v>211</v>
      </c>
    </row>
    <row r="169" spans="1:32" s="105" customFormat="1">
      <c r="A169" s="15">
        <f t="shared" si="2"/>
        <v>166</v>
      </c>
      <c r="B169" s="108" t="s">
        <v>91</v>
      </c>
      <c r="C169" s="108" t="s">
        <v>693</v>
      </c>
      <c r="D169" s="133" t="s">
        <v>131</v>
      </c>
      <c r="E169" s="109"/>
      <c r="F169" s="135"/>
      <c r="G169" s="135"/>
      <c r="H169" s="135"/>
      <c r="I169" s="135" t="s">
        <v>694</v>
      </c>
      <c r="J169" s="135"/>
      <c r="K169" s="135"/>
      <c r="L169" s="135"/>
      <c r="M169" s="135"/>
      <c r="N169" s="135"/>
      <c r="O169" s="135"/>
      <c r="P169" s="143"/>
      <c r="Q169" s="144"/>
      <c r="R169" s="144"/>
      <c r="S169" s="111" t="s">
        <v>695</v>
      </c>
      <c r="T169" s="111" t="s">
        <v>696</v>
      </c>
      <c r="U169" s="136" t="s">
        <v>96</v>
      </c>
      <c r="V169" s="136"/>
      <c r="W169" s="68" t="s">
        <v>697</v>
      </c>
      <c r="X169" s="136" t="s">
        <v>211</v>
      </c>
      <c r="Y169" s="136" t="s">
        <v>211</v>
      </c>
      <c r="Z169" s="136" t="s">
        <v>99</v>
      </c>
      <c r="AA169" s="136" t="s">
        <v>99</v>
      </c>
      <c r="AB169" s="104" t="s">
        <v>211</v>
      </c>
      <c r="AC169" s="104" t="s">
        <v>211</v>
      </c>
      <c r="AD169" s="104" t="s">
        <v>211</v>
      </c>
      <c r="AE169" s="104" t="s">
        <v>211</v>
      </c>
      <c r="AF169" s="1426" t="s">
        <v>211</v>
      </c>
    </row>
    <row r="170" spans="1:32" ht="36">
      <c r="A170" s="15">
        <f t="shared" si="2"/>
        <v>167</v>
      </c>
      <c r="B170" s="16" t="s">
        <v>91</v>
      </c>
      <c r="C170" s="16" t="s">
        <v>698</v>
      </c>
      <c r="D170" s="22" t="s">
        <v>109</v>
      </c>
      <c r="E170" s="113"/>
      <c r="F170" s="123"/>
      <c r="G170" s="123"/>
      <c r="H170" s="123"/>
      <c r="I170" s="123"/>
      <c r="J170" s="123" t="s">
        <v>699</v>
      </c>
      <c r="K170" s="123"/>
      <c r="L170" s="123"/>
      <c r="M170" s="123"/>
      <c r="N170" s="123"/>
      <c r="O170" s="123"/>
      <c r="P170" s="124"/>
      <c r="Q170" s="145"/>
      <c r="R170" s="145"/>
      <c r="S170" s="21" t="s">
        <v>700</v>
      </c>
      <c r="T170" s="21" t="s">
        <v>701</v>
      </c>
      <c r="U170" s="24" t="s">
        <v>119</v>
      </c>
      <c r="V170" s="24"/>
      <c r="W170" s="49" t="s">
        <v>697</v>
      </c>
      <c r="X170" s="24"/>
      <c r="Y170" s="49"/>
      <c r="Z170" s="49" t="s">
        <v>99</v>
      </c>
      <c r="AA170" s="24" t="s">
        <v>99</v>
      </c>
      <c r="AB170" s="49" t="s">
        <v>216</v>
      </c>
      <c r="AC170" s="49" t="s">
        <v>216</v>
      </c>
      <c r="AD170" s="49" t="s">
        <v>216</v>
      </c>
      <c r="AE170" s="49" t="s">
        <v>216</v>
      </c>
      <c r="AF170" s="1426" t="s">
        <v>211</v>
      </c>
    </row>
    <row r="171" spans="1:32" s="194" customFormat="1">
      <c r="A171" s="15">
        <f t="shared" si="2"/>
        <v>168</v>
      </c>
      <c r="B171" s="187" t="s">
        <v>91</v>
      </c>
      <c r="C171" s="187" t="s">
        <v>702</v>
      </c>
      <c r="D171" s="187" t="s">
        <v>109</v>
      </c>
      <c r="E171" s="188"/>
      <c r="F171" s="189"/>
      <c r="G171" s="189"/>
      <c r="H171" s="189"/>
      <c r="I171" s="189"/>
      <c r="J171" s="190" t="s">
        <v>703</v>
      </c>
      <c r="K171" s="191"/>
      <c r="L171" s="191"/>
      <c r="M171" s="191"/>
      <c r="N171" s="191"/>
      <c r="O171" s="191"/>
      <c r="P171" s="191"/>
      <c r="Q171" s="191"/>
      <c r="R171" s="192"/>
      <c r="S171" s="84" t="s">
        <v>704</v>
      </c>
      <c r="T171" s="84" t="s">
        <v>705</v>
      </c>
      <c r="U171" s="84" t="s">
        <v>119</v>
      </c>
      <c r="V171" s="84"/>
      <c r="W171" s="155" t="s">
        <v>697</v>
      </c>
      <c r="X171" s="84" t="s">
        <v>254</v>
      </c>
      <c r="Y171" s="155" t="s">
        <v>142</v>
      </c>
      <c r="Z171" s="155" t="s">
        <v>99</v>
      </c>
      <c r="AA171" s="84" t="s">
        <v>99</v>
      </c>
      <c r="AB171" s="155" t="s">
        <v>216</v>
      </c>
      <c r="AC171" s="155" t="s">
        <v>216</v>
      </c>
      <c r="AD171" s="155" t="s">
        <v>216</v>
      </c>
      <c r="AE171" s="155" t="s">
        <v>216</v>
      </c>
      <c r="AF171" s="1420" t="s">
        <v>211</v>
      </c>
    </row>
    <row r="172" spans="1:32" s="97" customFormat="1" ht="35.25" customHeight="1">
      <c r="A172" s="15">
        <f t="shared" si="2"/>
        <v>169</v>
      </c>
      <c r="B172" s="147" t="s">
        <v>91</v>
      </c>
      <c r="C172" s="147" t="s">
        <v>706</v>
      </c>
      <c r="D172" s="128" t="s">
        <v>124</v>
      </c>
      <c r="E172" s="148"/>
      <c r="F172" s="130"/>
      <c r="G172" s="130"/>
      <c r="H172" s="140" t="s">
        <v>707</v>
      </c>
      <c r="I172" s="154"/>
      <c r="J172" s="154"/>
      <c r="K172" s="154"/>
      <c r="L172" s="154"/>
      <c r="M172" s="154"/>
      <c r="N172" s="154"/>
      <c r="O172" s="154"/>
      <c r="P172" s="154"/>
      <c r="Q172" s="1543"/>
      <c r="R172" s="1543"/>
      <c r="S172" s="149" t="s">
        <v>708</v>
      </c>
      <c r="T172" s="149" t="s">
        <v>709</v>
      </c>
      <c r="U172" s="131" t="s">
        <v>105</v>
      </c>
      <c r="V172" s="131"/>
      <c r="W172" s="79" t="s">
        <v>523</v>
      </c>
      <c r="X172" s="131" t="s">
        <v>98</v>
      </c>
      <c r="Y172" s="79" t="s">
        <v>98</v>
      </c>
      <c r="Z172" s="79" t="s">
        <v>99</v>
      </c>
      <c r="AA172" s="131" t="s">
        <v>99</v>
      </c>
      <c r="AB172" s="195" t="s">
        <v>710</v>
      </c>
      <c r="AC172" s="195" t="s">
        <v>710</v>
      </c>
      <c r="AD172" s="195" t="s">
        <v>710</v>
      </c>
      <c r="AE172" s="195" t="s">
        <v>710</v>
      </c>
      <c r="AF172" s="1426" t="s">
        <v>98</v>
      </c>
    </row>
    <row r="173" spans="1:32" s="105" customFormat="1">
      <c r="A173" s="15">
        <f t="shared" si="2"/>
        <v>170</v>
      </c>
      <c r="B173" s="108" t="s">
        <v>91</v>
      </c>
      <c r="C173" s="108" t="s">
        <v>711</v>
      </c>
      <c r="D173" s="133" t="s">
        <v>131</v>
      </c>
      <c r="E173" s="109"/>
      <c r="F173" s="135"/>
      <c r="G173" s="135"/>
      <c r="H173" s="135"/>
      <c r="I173" s="135" t="s">
        <v>712</v>
      </c>
      <c r="J173" s="135"/>
      <c r="K173" s="135"/>
      <c r="L173" s="135"/>
      <c r="M173" s="135"/>
      <c r="N173" s="135"/>
      <c r="O173" s="135"/>
      <c r="P173" s="143"/>
      <c r="Q173" s="144"/>
      <c r="R173" s="144"/>
      <c r="S173" s="111" t="s">
        <v>713</v>
      </c>
      <c r="T173" s="111" t="s">
        <v>714</v>
      </c>
      <c r="U173" s="136" t="s">
        <v>96</v>
      </c>
      <c r="V173" s="136"/>
      <c r="W173" s="68" t="s">
        <v>523</v>
      </c>
      <c r="X173" s="136" t="s">
        <v>98</v>
      </c>
      <c r="Y173" s="68" t="s">
        <v>98</v>
      </c>
      <c r="Z173" s="68" t="s">
        <v>99</v>
      </c>
      <c r="AA173" s="136" t="s">
        <v>99</v>
      </c>
      <c r="AB173" s="112" t="s">
        <v>98</v>
      </c>
      <c r="AC173" s="112" t="s">
        <v>98</v>
      </c>
      <c r="AD173" s="112" t="s">
        <v>98</v>
      </c>
      <c r="AE173" s="112" t="s">
        <v>98</v>
      </c>
      <c r="AF173" s="1426" t="s">
        <v>98</v>
      </c>
    </row>
    <row r="174" spans="1:32" ht="54">
      <c r="A174" s="15">
        <f t="shared" si="2"/>
        <v>171</v>
      </c>
      <c r="B174" s="196" t="s">
        <v>91</v>
      </c>
      <c r="C174" s="159" t="s">
        <v>715</v>
      </c>
      <c r="D174" s="197" t="s">
        <v>403</v>
      </c>
      <c r="E174" s="198"/>
      <c r="F174" s="199"/>
      <c r="G174" s="199"/>
      <c r="H174" s="200"/>
      <c r="I174" s="201"/>
      <c r="J174" s="202" t="s">
        <v>716</v>
      </c>
      <c r="K174" s="201"/>
      <c r="L174" s="203"/>
      <c r="M174" s="203"/>
      <c r="N174" s="203"/>
      <c r="O174" s="203"/>
      <c r="P174" s="203"/>
      <c r="Q174" s="203"/>
      <c r="R174" s="204"/>
      <c r="S174" s="205" t="s">
        <v>717</v>
      </c>
      <c r="T174" s="205" t="s">
        <v>718</v>
      </c>
      <c r="U174" s="205" t="s">
        <v>119</v>
      </c>
      <c r="V174" s="205"/>
      <c r="W174" s="49" t="s">
        <v>523</v>
      </c>
      <c r="X174" s="205" t="s">
        <v>254</v>
      </c>
      <c r="Y174" s="206" t="s">
        <v>142</v>
      </c>
      <c r="Z174" s="207" t="s">
        <v>719</v>
      </c>
      <c r="AA174" s="208" t="s">
        <v>720</v>
      </c>
      <c r="AB174" s="45" t="s">
        <v>229</v>
      </c>
      <c r="AC174" s="45" t="s">
        <v>229</v>
      </c>
      <c r="AD174" s="45" t="s">
        <v>229</v>
      </c>
      <c r="AE174" s="45" t="s">
        <v>229</v>
      </c>
      <c r="AF174" s="298" t="s">
        <v>98</v>
      </c>
    </row>
    <row r="175" spans="1:32" s="97" customFormat="1" ht="35.25" customHeight="1">
      <c r="A175" s="15">
        <f t="shared" si="2"/>
        <v>172</v>
      </c>
      <c r="B175" s="147" t="s">
        <v>721</v>
      </c>
      <c r="C175" s="147" t="s">
        <v>722</v>
      </c>
      <c r="D175" s="128" t="s">
        <v>124</v>
      </c>
      <c r="E175" s="148"/>
      <c r="F175" s="140" t="s">
        <v>723</v>
      </c>
      <c r="G175" s="1850"/>
      <c r="H175" s="1850"/>
      <c r="I175" s="1850"/>
      <c r="J175" s="1850"/>
      <c r="K175" s="1850"/>
      <c r="L175" s="1850"/>
      <c r="M175" s="1850"/>
      <c r="N175" s="1850"/>
      <c r="O175" s="1850"/>
      <c r="P175" s="1850"/>
      <c r="Q175" s="1850"/>
      <c r="R175" s="1850"/>
      <c r="S175" s="149" t="s">
        <v>724</v>
      </c>
      <c r="T175" s="149" t="s">
        <v>725</v>
      </c>
      <c r="U175" s="131" t="s">
        <v>317</v>
      </c>
      <c r="V175" s="131"/>
      <c r="W175" s="79" t="s">
        <v>129</v>
      </c>
      <c r="X175" s="131" t="s">
        <v>98</v>
      </c>
      <c r="Y175" s="79" t="s">
        <v>98</v>
      </c>
      <c r="Z175" s="79" t="s">
        <v>99</v>
      </c>
      <c r="AA175" s="131" t="s">
        <v>99</v>
      </c>
      <c r="AB175" s="195" t="s">
        <v>726</v>
      </c>
      <c r="AC175" s="195" t="s">
        <v>726</v>
      </c>
      <c r="AD175" s="195" t="s">
        <v>726</v>
      </c>
      <c r="AE175" s="195" t="s">
        <v>726</v>
      </c>
      <c r="AF175" s="320" t="s">
        <v>98</v>
      </c>
    </row>
    <row r="176" spans="1:32" s="105" customFormat="1">
      <c r="A176" s="15">
        <f t="shared" si="2"/>
        <v>173</v>
      </c>
      <c r="B176" s="108" t="s">
        <v>721</v>
      </c>
      <c r="C176" s="108" t="s">
        <v>727</v>
      </c>
      <c r="D176" s="133" t="s">
        <v>131</v>
      </c>
      <c r="E176" s="109"/>
      <c r="F176" s="135"/>
      <c r="G176" s="135" t="s">
        <v>728</v>
      </c>
      <c r="H176" s="135"/>
      <c r="I176" s="135"/>
      <c r="J176" s="135"/>
      <c r="K176" s="135"/>
      <c r="L176" s="135"/>
      <c r="M176" s="135"/>
      <c r="N176" s="135"/>
      <c r="O176" s="135"/>
      <c r="P176" s="143"/>
      <c r="Q176" s="144"/>
      <c r="R176" s="1861"/>
      <c r="S176" s="111" t="s">
        <v>729</v>
      </c>
      <c r="T176" s="111" t="s">
        <v>730</v>
      </c>
      <c r="U176" s="136" t="s">
        <v>96</v>
      </c>
      <c r="V176" s="136"/>
      <c r="W176" s="68" t="s">
        <v>129</v>
      </c>
      <c r="X176" s="136" t="s">
        <v>98</v>
      </c>
      <c r="Y176" s="68" t="s">
        <v>98</v>
      </c>
      <c r="Z176" s="68" t="s">
        <v>99</v>
      </c>
      <c r="AA176" s="136" t="s">
        <v>99</v>
      </c>
      <c r="AB176" s="137" t="s">
        <v>98</v>
      </c>
      <c r="AC176" s="137" t="s">
        <v>98</v>
      </c>
      <c r="AD176" s="137" t="s">
        <v>98</v>
      </c>
      <c r="AE176" s="137" t="s">
        <v>98</v>
      </c>
      <c r="AF176" s="320" t="s">
        <v>98</v>
      </c>
    </row>
    <row r="177" spans="1:32" s="97" customFormat="1" ht="35.25" customHeight="1">
      <c r="A177" s="15">
        <f t="shared" si="2"/>
        <v>174</v>
      </c>
      <c r="B177" s="147" t="s">
        <v>721</v>
      </c>
      <c r="C177" s="147" t="s">
        <v>731</v>
      </c>
      <c r="D177" s="128" t="s">
        <v>124</v>
      </c>
      <c r="E177" s="148"/>
      <c r="F177" s="130"/>
      <c r="G177" s="130"/>
      <c r="H177" s="140" t="s">
        <v>732</v>
      </c>
      <c r="I177" s="1850"/>
      <c r="J177" s="1850"/>
      <c r="K177" s="1850"/>
      <c r="L177" s="1850"/>
      <c r="M177" s="1850"/>
      <c r="N177" s="1850"/>
      <c r="O177" s="1850"/>
      <c r="P177" s="1850"/>
      <c r="Q177" s="1850"/>
      <c r="R177" s="1850"/>
      <c r="S177" s="149" t="s">
        <v>733</v>
      </c>
      <c r="T177" s="149" t="s">
        <v>734</v>
      </c>
      <c r="U177" s="131" t="s">
        <v>128</v>
      </c>
      <c r="V177" s="131"/>
      <c r="W177" s="79" t="s">
        <v>106</v>
      </c>
      <c r="X177" s="131" t="s">
        <v>98</v>
      </c>
      <c r="Y177" s="79" t="s">
        <v>98</v>
      </c>
      <c r="Z177" s="79" t="s">
        <v>99</v>
      </c>
      <c r="AA177" s="131" t="s">
        <v>99</v>
      </c>
      <c r="AB177" s="195" t="s">
        <v>726</v>
      </c>
      <c r="AC177" s="195" t="s">
        <v>726</v>
      </c>
      <c r="AD177" s="195" t="s">
        <v>726</v>
      </c>
      <c r="AE177" s="195" t="s">
        <v>726</v>
      </c>
      <c r="AF177" s="320" t="s">
        <v>98</v>
      </c>
    </row>
    <row r="178" spans="1:32" s="105" customFormat="1" ht="36">
      <c r="A178" s="15">
        <f t="shared" si="2"/>
        <v>175</v>
      </c>
      <c r="B178" s="108" t="s">
        <v>721</v>
      </c>
      <c r="C178" s="108" t="s">
        <v>735</v>
      </c>
      <c r="D178" s="133" t="s">
        <v>131</v>
      </c>
      <c r="E178" s="109"/>
      <c r="F178" s="135"/>
      <c r="G178" s="135"/>
      <c r="H178" s="135"/>
      <c r="I178" s="135" t="s">
        <v>736</v>
      </c>
      <c r="J178" s="135"/>
      <c r="K178" s="135"/>
      <c r="L178" s="135"/>
      <c r="M178" s="135"/>
      <c r="N178" s="135"/>
      <c r="O178" s="135"/>
      <c r="P178" s="143"/>
      <c r="Q178" s="144"/>
      <c r="R178" s="1861"/>
      <c r="S178" s="111" t="s">
        <v>737</v>
      </c>
      <c r="T178" s="111" t="s">
        <v>738</v>
      </c>
      <c r="U178" s="136" t="s">
        <v>96</v>
      </c>
      <c r="V178" s="136"/>
      <c r="W178" s="68" t="s">
        <v>129</v>
      </c>
      <c r="X178" s="136" t="s">
        <v>98</v>
      </c>
      <c r="Y178" s="68" t="s">
        <v>98</v>
      </c>
      <c r="Z178" s="68" t="s">
        <v>99</v>
      </c>
      <c r="AA178" s="136" t="s">
        <v>99</v>
      </c>
      <c r="AB178" s="137" t="s">
        <v>98</v>
      </c>
      <c r="AC178" s="137" t="s">
        <v>98</v>
      </c>
      <c r="AD178" s="137" t="s">
        <v>98</v>
      </c>
      <c r="AE178" s="137" t="s">
        <v>98</v>
      </c>
      <c r="AF178" s="320" t="s">
        <v>98</v>
      </c>
    </row>
    <row r="179" spans="1:32" s="23" customFormat="1" ht="54">
      <c r="A179" s="15">
        <f t="shared" si="2"/>
        <v>176</v>
      </c>
      <c r="B179" s="22" t="s">
        <v>721</v>
      </c>
      <c r="C179" s="22" t="s">
        <v>739</v>
      </c>
      <c r="D179" s="22" t="s">
        <v>109</v>
      </c>
      <c r="E179" s="138"/>
      <c r="F179" s="123"/>
      <c r="G179" s="123"/>
      <c r="H179" s="123"/>
      <c r="I179" s="123"/>
      <c r="J179" s="123" t="s">
        <v>740</v>
      </c>
      <c r="K179" s="123"/>
      <c r="L179" s="123"/>
      <c r="M179" s="123"/>
      <c r="N179" s="123"/>
      <c r="O179" s="123"/>
      <c r="P179" s="124"/>
      <c r="Q179" s="145"/>
      <c r="R179" s="347"/>
      <c r="S179" s="24" t="s">
        <v>741</v>
      </c>
      <c r="T179" s="24" t="s">
        <v>742</v>
      </c>
      <c r="U179" s="24" t="s">
        <v>105</v>
      </c>
      <c r="V179" s="24"/>
      <c r="W179" s="49" t="s">
        <v>129</v>
      </c>
      <c r="X179" s="24" t="s">
        <v>114</v>
      </c>
      <c r="Y179" s="49" t="s">
        <v>98</v>
      </c>
      <c r="Z179" s="49" t="s">
        <v>99</v>
      </c>
      <c r="AA179" s="24" t="s">
        <v>99</v>
      </c>
      <c r="AB179" s="139" t="s">
        <v>107</v>
      </c>
      <c r="AC179" s="139" t="s">
        <v>107</v>
      </c>
      <c r="AD179" s="139" t="s">
        <v>107</v>
      </c>
      <c r="AE179" s="139" t="s">
        <v>107</v>
      </c>
      <c r="AF179" s="320"/>
    </row>
    <row r="180" spans="1:32" s="23" customFormat="1" ht="36">
      <c r="A180" s="15">
        <f t="shared" si="2"/>
        <v>177</v>
      </c>
      <c r="B180" s="22" t="s">
        <v>721</v>
      </c>
      <c r="C180" s="22" t="s">
        <v>743</v>
      </c>
      <c r="D180" s="22" t="s">
        <v>109</v>
      </c>
      <c r="E180" s="138"/>
      <c r="F180" s="123"/>
      <c r="G180" s="123"/>
      <c r="H180" s="123"/>
      <c r="I180" s="124"/>
      <c r="J180" s="145" t="s">
        <v>744</v>
      </c>
      <c r="K180" s="123"/>
      <c r="L180" s="123"/>
      <c r="M180" s="123"/>
      <c r="N180" s="123"/>
      <c r="O180" s="123"/>
      <c r="P180" s="124"/>
      <c r="Q180" s="145"/>
      <c r="R180" s="347"/>
      <c r="S180" s="24" t="s">
        <v>745</v>
      </c>
      <c r="T180" s="24" t="s">
        <v>746</v>
      </c>
      <c r="U180" s="24" t="s">
        <v>119</v>
      </c>
      <c r="V180" s="24"/>
      <c r="W180" s="49" t="s">
        <v>747</v>
      </c>
      <c r="X180" s="24" t="s">
        <v>748</v>
      </c>
      <c r="Y180" s="49" t="s">
        <v>226</v>
      </c>
      <c r="Z180" s="49" t="s">
        <v>99</v>
      </c>
      <c r="AA180" s="24" t="s">
        <v>99</v>
      </c>
      <c r="AB180" s="139" t="s">
        <v>216</v>
      </c>
      <c r="AC180" s="139" t="s">
        <v>216</v>
      </c>
      <c r="AD180" s="139" t="s">
        <v>216</v>
      </c>
      <c r="AE180" s="139" t="s">
        <v>216</v>
      </c>
      <c r="AF180" s="320" t="s">
        <v>98</v>
      </c>
    </row>
    <row r="181" spans="1:32" s="23" customFormat="1" ht="36">
      <c r="A181" s="15">
        <f t="shared" si="2"/>
        <v>178</v>
      </c>
      <c r="B181" s="22" t="s">
        <v>721</v>
      </c>
      <c r="C181" s="22" t="s">
        <v>749</v>
      </c>
      <c r="D181" s="22" t="s">
        <v>109</v>
      </c>
      <c r="E181" s="138"/>
      <c r="F181" s="123"/>
      <c r="G181" s="123"/>
      <c r="H181" s="123"/>
      <c r="I181" s="124"/>
      <c r="J181" s="145" t="s">
        <v>750</v>
      </c>
      <c r="K181" s="123"/>
      <c r="L181" s="123"/>
      <c r="M181" s="123"/>
      <c r="N181" s="123"/>
      <c r="O181" s="123"/>
      <c r="P181" s="124"/>
      <c r="Q181" s="145"/>
      <c r="R181" s="347"/>
      <c r="S181" s="24" t="s">
        <v>751</v>
      </c>
      <c r="T181" s="24" t="s">
        <v>752</v>
      </c>
      <c r="U181" s="24" t="s">
        <v>119</v>
      </c>
      <c r="V181" s="24"/>
      <c r="W181" s="49" t="s">
        <v>753</v>
      </c>
      <c r="X181" s="24" t="s">
        <v>254</v>
      </c>
      <c r="Y181" s="49" t="s">
        <v>142</v>
      </c>
      <c r="Z181" s="49" t="s">
        <v>99</v>
      </c>
      <c r="AA181" s="24" t="s">
        <v>99</v>
      </c>
      <c r="AB181" s="139" t="s">
        <v>216</v>
      </c>
      <c r="AC181" s="139" t="s">
        <v>216</v>
      </c>
      <c r="AD181" s="139" t="s">
        <v>216</v>
      </c>
      <c r="AE181" s="139" t="s">
        <v>216</v>
      </c>
      <c r="AF181" s="320" t="s">
        <v>98</v>
      </c>
    </row>
    <row r="182" spans="1:32" s="82" customFormat="1" ht="36">
      <c r="A182" s="15">
        <f t="shared" si="2"/>
        <v>179</v>
      </c>
      <c r="B182" s="147" t="s">
        <v>721</v>
      </c>
      <c r="C182" s="107" t="s">
        <v>754</v>
      </c>
      <c r="D182" s="128" t="s">
        <v>124</v>
      </c>
      <c r="E182" s="129"/>
      <c r="F182" s="130"/>
      <c r="G182" s="130"/>
      <c r="H182" s="130"/>
      <c r="I182" s="140"/>
      <c r="J182" s="209" t="s">
        <v>755</v>
      </c>
      <c r="K182" s="130"/>
      <c r="L182" s="130"/>
      <c r="M182" s="130"/>
      <c r="N182" s="130"/>
      <c r="O182" s="130"/>
      <c r="P182" s="140"/>
      <c r="Q182" s="141"/>
      <c r="R182" s="1860"/>
      <c r="S182" s="131" t="s">
        <v>756</v>
      </c>
      <c r="T182" s="131" t="s">
        <v>757</v>
      </c>
      <c r="U182" s="131" t="s">
        <v>317</v>
      </c>
      <c r="V182" s="131"/>
      <c r="W182" s="79" t="s">
        <v>129</v>
      </c>
      <c r="X182" s="131" t="s">
        <v>98</v>
      </c>
      <c r="Y182" s="79" t="s">
        <v>98</v>
      </c>
      <c r="Z182" s="79" t="s">
        <v>99</v>
      </c>
      <c r="AA182" s="131" t="s">
        <v>99</v>
      </c>
      <c r="AB182" s="132" t="s">
        <v>216</v>
      </c>
      <c r="AC182" s="132" t="s">
        <v>216</v>
      </c>
      <c r="AD182" s="132" t="s">
        <v>216</v>
      </c>
      <c r="AE182" s="132" t="s">
        <v>216</v>
      </c>
      <c r="AF182" s="320" t="s">
        <v>98</v>
      </c>
    </row>
    <row r="183" spans="1:32" s="69" customFormat="1">
      <c r="A183" s="15">
        <f t="shared" si="2"/>
        <v>180</v>
      </c>
      <c r="B183" s="108" t="s">
        <v>721</v>
      </c>
      <c r="C183" s="210" t="s">
        <v>758</v>
      </c>
      <c r="D183" s="133" t="s">
        <v>131</v>
      </c>
      <c r="E183" s="211"/>
      <c r="F183" s="135"/>
      <c r="G183" s="135"/>
      <c r="H183" s="135"/>
      <c r="I183" s="135"/>
      <c r="J183" s="135"/>
      <c r="K183" s="135" t="s">
        <v>319</v>
      </c>
      <c r="L183" s="135"/>
      <c r="M183" s="135"/>
      <c r="N183" s="135"/>
      <c r="O183" s="135"/>
      <c r="P183" s="143"/>
      <c r="Q183" s="144"/>
      <c r="R183" s="1861"/>
      <c r="S183" s="136" t="s">
        <v>759</v>
      </c>
      <c r="T183" s="136" t="s">
        <v>760</v>
      </c>
      <c r="U183" s="136" t="s">
        <v>135</v>
      </c>
      <c r="V183" s="136"/>
      <c r="W183" s="68" t="s">
        <v>129</v>
      </c>
      <c r="X183" s="136" t="s">
        <v>98</v>
      </c>
      <c r="Y183" s="68" t="s">
        <v>98</v>
      </c>
      <c r="Z183" s="68" t="s">
        <v>99</v>
      </c>
      <c r="AA183" s="136" t="s">
        <v>99</v>
      </c>
      <c r="AB183" s="137" t="s">
        <v>98</v>
      </c>
      <c r="AC183" s="137" t="s">
        <v>98</v>
      </c>
      <c r="AD183" s="137" t="s">
        <v>98</v>
      </c>
      <c r="AE183" s="137" t="s">
        <v>98</v>
      </c>
      <c r="AF183" s="320" t="s">
        <v>98</v>
      </c>
    </row>
    <row r="184" spans="1:32" s="23" customFormat="1" ht="36">
      <c r="A184" s="15">
        <f t="shared" si="2"/>
        <v>181</v>
      </c>
      <c r="B184" s="16" t="s">
        <v>721</v>
      </c>
      <c r="C184" s="116" t="s">
        <v>323</v>
      </c>
      <c r="D184" s="22" t="s">
        <v>109</v>
      </c>
      <c r="E184" s="113"/>
      <c r="F184" s="123"/>
      <c r="G184" s="123"/>
      <c r="H184" s="123"/>
      <c r="I184" s="212"/>
      <c r="J184" s="123"/>
      <c r="K184" s="123"/>
      <c r="L184" s="145" t="s">
        <v>761</v>
      </c>
      <c r="M184" s="145"/>
      <c r="N184" s="145"/>
      <c r="O184" s="145"/>
      <c r="P184" s="145"/>
      <c r="Q184" s="145"/>
      <c r="R184" s="145"/>
      <c r="S184" s="21" t="s">
        <v>762</v>
      </c>
      <c r="T184" s="213" t="s">
        <v>763</v>
      </c>
      <c r="U184" s="24" t="s">
        <v>113</v>
      </c>
      <c r="V184" s="24"/>
      <c r="W184" s="49" t="s">
        <v>129</v>
      </c>
      <c r="X184" s="24"/>
      <c r="Y184" s="49"/>
      <c r="Z184" s="49" t="s">
        <v>99</v>
      </c>
      <c r="AA184" s="24" t="s">
        <v>99</v>
      </c>
      <c r="AB184" s="139" t="s">
        <v>216</v>
      </c>
      <c r="AC184" s="139" t="s">
        <v>216</v>
      </c>
      <c r="AD184" s="139" t="s">
        <v>216</v>
      </c>
      <c r="AE184" s="139" t="s">
        <v>216</v>
      </c>
      <c r="AF184" s="320" t="s">
        <v>98</v>
      </c>
    </row>
    <row r="185" spans="1:32" s="23" customFormat="1" ht="54">
      <c r="A185" s="15">
        <f t="shared" si="2"/>
        <v>182</v>
      </c>
      <c r="B185" s="22" t="s">
        <v>721</v>
      </c>
      <c r="C185" s="121" t="s">
        <v>327</v>
      </c>
      <c r="D185" s="22" t="s">
        <v>109</v>
      </c>
      <c r="E185" s="138"/>
      <c r="F185" s="123"/>
      <c r="G185" s="123"/>
      <c r="H185" s="123"/>
      <c r="I185" s="123"/>
      <c r="J185" s="123"/>
      <c r="K185" s="123"/>
      <c r="L185" s="145" t="s">
        <v>764</v>
      </c>
      <c r="M185" s="145"/>
      <c r="N185" s="145"/>
      <c r="O185" s="145"/>
      <c r="P185" s="145"/>
      <c r="Q185" s="145"/>
      <c r="R185" s="145"/>
      <c r="S185" s="24" t="s">
        <v>765</v>
      </c>
      <c r="T185" s="213" t="s">
        <v>766</v>
      </c>
      <c r="U185" s="24" t="s">
        <v>113</v>
      </c>
      <c r="V185" s="24"/>
      <c r="W185" s="49" t="s">
        <v>129</v>
      </c>
      <c r="X185" s="24"/>
      <c r="Y185" s="49"/>
      <c r="Z185" s="49" t="s">
        <v>99</v>
      </c>
      <c r="AA185" s="24" t="s">
        <v>99</v>
      </c>
      <c r="AB185" s="139" t="s">
        <v>216</v>
      </c>
      <c r="AC185" s="139" t="s">
        <v>216</v>
      </c>
      <c r="AD185" s="139" t="s">
        <v>216</v>
      </c>
      <c r="AE185" s="139" t="s">
        <v>216</v>
      </c>
      <c r="AF185" s="320" t="s">
        <v>98</v>
      </c>
    </row>
    <row r="186" spans="1:32" s="23" customFormat="1" ht="54">
      <c r="A186" s="15">
        <f t="shared" si="2"/>
        <v>183</v>
      </c>
      <c r="B186" s="22" t="s">
        <v>721</v>
      </c>
      <c r="C186" s="22" t="s">
        <v>767</v>
      </c>
      <c r="D186" s="22" t="s">
        <v>109</v>
      </c>
      <c r="E186" s="138"/>
      <c r="F186" s="123"/>
      <c r="G186" s="123"/>
      <c r="H186" s="123"/>
      <c r="I186" s="123"/>
      <c r="J186" s="123"/>
      <c r="K186" s="124"/>
      <c r="L186" s="145" t="s">
        <v>768</v>
      </c>
      <c r="M186" s="145"/>
      <c r="N186" s="145"/>
      <c r="O186" s="145"/>
      <c r="P186" s="145"/>
      <c r="Q186" s="145"/>
      <c r="R186" s="145"/>
      <c r="S186" s="24" t="s">
        <v>769</v>
      </c>
      <c r="T186" s="24" t="s">
        <v>770</v>
      </c>
      <c r="U186" s="24" t="s">
        <v>113</v>
      </c>
      <c r="V186" s="24"/>
      <c r="W186" s="49" t="s">
        <v>129</v>
      </c>
      <c r="X186" s="24" t="s">
        <v>114</v>
      </c>
      <c r="Y186" s="49" t="s">
        <v>98</v>
      </c>
      <c r="Z186" s="49" t="s">
        <v>99</v>
      </c>
      <c r="AA186" s="24" t="s">
        <v>99</v>
      </c>
      <c r="AB186" s="139" t="s">
        <v>107</v>
      </c>
      <c r="AC186" s="139" t="s">
        <v>107</v>
      </c>
      <c r="AD186" s="139" t="s">
        <v>107</v>
      </c>
      <c r="AE186" s="139" t="s">
        <v>107</v>
      </c>
      <c r="AF186" s="320" t="s">
        <v>98</v>
      </c>
    </row>
    <row r="187" spans="1:32" s="97" customFormat="1" ht="35.25" customHeight="1">
      <c r="A187" s="15">
        <f t="shared" si="2"/>
        <v>184</v>
      </c>
      <c r="B187" s="147" t="s">
        <v>721</v>
      </c>
      <c r="C187" s="147" t="s">
        <v>771</v>
      </c>
      <c r="D187" s="128" t="s">
        <v>124</v>
      </c>
      <c r="E187" s="148"/>
      <c r="F187" s="130"/>
      <c r="G187" s="130"/>
      <c r="H187" s="140" t="s">
        <v>772</v>
      </c>
      <c r="I187" s="1850"/>
      <c r="J187" s="1850"/>
      <c r="K187" s="1850"/>
      <c r="L187" s="1850"/>
      <c r="M187" s="1850"/>
      <c r="N187" s="1850"/>
      <c r="O187" s="1850"/>
      <c r="P187" s="1850"/>
      <c r="Q187" s="1850"/>
      <c r="R187" s="1850"/>
      <c r="S187" s="149" t="s">
        <v>773</v>
      </c>
      <c r="T187" s="149" t="s">
        <v>774</v>
      </c>
      <c r="U187" s="131" t="s">
        <v>119</v>
      </c>
      <c r="V187" s="131"/>
      <c r="W187" s="79" t="s">
        <v>129</v>
      </c>
      <c r="X187" s="131" t="s">
        <v>98</v>
      </c>
      <c r="Y187" s="79" t="s">
        <v>98</v>
      </c>
      <c r="Z187" s="79" t="s">
        <v>99</v>
      </c>
      <c r="AA187" s="131" t="s">
        <v>99</v>
      </c>
      <c r="AB187" s="81" t="s">
        <v>216</v>
      </c>
      <c r="AC187" s="81" t="s">
        <v>216</v>
      </c>
      <c r="AD187" s="81" t="s">
        <v>216</v>
      </c>
      <c r="AE187" s="81" t="s">
        <v>216</v>
      </c>
      <c r="AF187" s="320" t="s">
        <v>98</v>
      </c>
    </row>
    <row r="188" spans="1:32" s="105" customFormat="1">
      <c r="A188" s="15">
        <f t="shared" si="2"/>
        <v>185</v>
      </c>
      <c r="B188" s="108" t="s">
        <v>721</v>
      </c>
      <c r="C188" s="108" t="s">
        <v>775</v>
      </c>
      <c r="D188" s="133" t="s">
        <v>131</v>
      </c>
      <c r="E188" s="109"/>
      <c r="F188" s="135"/>
      <c r="G188" s="135"/>
      <c r="H188" s="135"/>
      <c r="I188" s="135" t="s">
        <v>776</v>
      </c>
      <c r="J188" s="135"/>
      <c r="K188" s="135"/>
      <c r="L188" s="135"/>
      <c r="M188" s="135"/>
      <c r="N188" s="135"/>
      <c r="O188" s="135"/>
      <c r="P188" s="143"/>
      <c r="Q188" s="144"/>
      <c r="R188" s="1861"/>
      <c r="S188" s="111" t="s">
        <v>777</v>
      </c>
      <c r="T188" s="111" t="s">
        <v>778</v>
      </c>
      <c r="U188" s="136" t="s">
        <v>96</v>
      </c>
      <c r="V188" s="136"/>
      <c r="W188" s="68" t="s">
        <v>129</v>
      </c>
      <c r="X188" s="136" t="s">
        <v>98</v>
      </c>
      <c r="Y188" s="68" t="s">
        <v>98</v>
      </c>
      <c r="Z188" s="68" t="s">
        <v>99</v>
      </c>
      <c r="AA188" s="136" t="s">
        <v>99</v>
      </c>
      <c r="AB188" s="137" t="s">
        <v>98</v>
      </c>
      <c r="AC188" s="137" t="s">
        <v>98</v>
      </c>
      <c r="AD188" s="137" t="s">
        <v>98</v>
      </c>
      <c r="AE188" s="137" t="s">
        <v>98</v>
      </c>
      <c r="AF188" s="320" t="s">
        <v>98</v>
      </c>
    </row>
    <row r="189" spans="1:32" s="82" customFormat="1" ht="18" customHeight="1">
      <c r="A189" s="15">
        <f t="shared" si="2"/>
        <v>186</v>
      </c>
      <c r="B189" s="128" t="s">
        <v>721</v>
      </c>
      <c r="C189" s="157" t="s">
        <v>779</v>
      </c>
      <c r="D189" s="128" t="s">
        <v>124</v>
      </c>
      <c r="E189" s="129"/>
      <c r="F189" s="130"/>
      <c r="G189" s="130"/>
      <c r="H189" s="130"/>
      <c r="I189" s="130"/>
      <c r="J189" s="140" t="s">
        <v>780</v>
      </c>
      <c r="K189" s="1850"/>
      <c r="L189" s="1850"/>
      <c r="M189" s="1850"/>
      <c r="N189" s="1850"/>
      <c r="O189" s="1850"/>
      <c r="P189" s="1850"/>
      <c r="Q189" s="1850"/>
      <c r="R189" s="1850"/>
      <c r="S189" s="131" t="s">
        <v>781</v>
      </c>
      <c r="T189" s="131" t="s">
        <v>782</v>
      </c>
      <c r="U189" s="131" t="s">
        <v>210</v>
      </c>
      <c r="V189" s="131"/>
      <c r="W189" s="79" t="s">
        <v>129</v>
      </c>
      <c r="X189" s="131" t="s">
        <v>98</v>
      </c>
      <c r="Y189" s="79" t="s">
        <v>98</v>
      </c>
      <c r="Z189" s="79" t="s">
        <v>99</v>
      </c>
      <c r="AA189" s="131" t="s">
        <v>99</v>
      </c>
      <c r="AB189" s="132" t="s">
        <v>216</v>
      </c>
      <c r="AC189" s="132" t="s">
        <v>216</v>
      </c>
      <c r="AD189" s="132" t="s">
        <v>216</v>
      </c>
      <c r="AE189" s="132" t="s">
        <v>216</v>
      </c>
      <c r="AF189" s="320" t="s">
        <v>98</v>
      </c>
    </row>
    <row r="190" spans="1:32" s="69" customFormat="1">
      <c r="A190" s="15">
        <f t="shared" si="2"/>
        <v>187</v>
      </c>
      <c r="B190" s="133" t="s">
        <v>721</v>
      </c>
      <c r="C190" s="158" t="s">
        <v>783</v>
      </c>
      <c r="D190" s="133" t="s">
        <v>131</v>
      </c>
      <c r="E190" s="134"/>
      <c r="F190" s="135"/>
      <c r="G190" s="135"/>
      <c r="H190" s="135"/>
      <c r="I190" s="135"/>
      <c r="J190" s="135"/>
      <c r="K190" s="135" t="s">
        <v>784</v>
      </c>
      <c r="L190" s="135"/>
      <c r="M190" s="135"/>
      <c r="N190" s="135"/>
      <c r="O190" s="135"/>
      <c r="P190" s="143"/>
      <c r="Q190" s="144"/>
      <c r="R190" s="1861"/>
      <c r="S190" s="136" t="s">
        <v>785</v>
      </c>
      <c r="T190" s="136" t="s">
        <v>786</v>
      </c>
      <c r="U190" s="136" t="s">
        <v>96</v>
      </c>
      <c r="V190" s="136"/>
      <c r="W190" s="68" t="s">
        <v>129</v>
      </c>
      <c r="X190" s="136" t="s">
        <v>98</v>
      </c>
      <c r="Y190" s="68" t="s">
        <v>98</v>
      </c>
      <c r="Z190" s="68" t="s">
        <v>99</v>
      </c>
      <c r="AA190" s="136" t="s">
        <v>99</v>
      </c>
      <c r="AB190" s="137" t="s">
        <v>98</v>
      </c>
      <c r="AC190" s="137" t="s">
        <v>98</v>
      </c>
      <c r="AD190" s="137" t="s">
        <v>98</v>
      </c>
      <c r="AE190" s="137" t="s">
        <v>98</v>
      </c>
      <c r="AF190" s="320" t="s">
        <v>98</v>
      </c>
    </row>
    <row r="191" spans="1:32" s="23" customFormat="1">
      <c r="A191" s="15">
        <f t="shared" si="2"/>
        <v>188</v>
      </c>
      <c r="B191" s="22" t="s">
        <v>721</v>
      </c>
      <c r="C191" s="214" t="s">
        <v>787</v>
      </c>
      <c r="D191" s="22" t="s">
        <v>109</v>
      </c>
      <c r="E191" s="138"/>
      <c r="F191" s="123"/>
      <c r="G191" s="123"/>
      <c r="H191" s="123"/>
      <c r="I191" s="123"/>
      <c r="J191" s="123"/>
      <c r="K191" s="123"/>
      <c r="L191" s="123" t="s">
        <v>788</v>
      </c>
      <c r="M191" s="123"/>
      <c r="N191" s="123"/>
      <c r="O191" s="123"/>
      <c r="P191" s="124"/>
      <c r="Q191" s="145"/>
      <c r="R191" s="347"/>
      <c r="S191" s="24" t="s">
        <v>789</v>
      </c>
      <c r="T191" s="24" t="s">
        <v>790</v>
      </c>
      <c r="U191" s="24" t="s">
        <v>113</v>
      </c>
      <c r="V191" s="24"/>
      <c r="W191" s="49" t="s">
        <v>129</v>
      </c>
      <c r="X191" s="24" t="s">
        <v>98</v>
      </c>
      <c r="Y191" s="49" t="s">
        <v>98</v>
      </c>
      <c r="Z191" s="49" t="s">
        <v>99</v>
      </c>
      <c r="AA191" s="24" t="s">
        <v>99</v>
      </c>
      <c r="AB191" s="139" t="s">
        <v>216</v>
      </c>
      <c r="AC191" s="139" t="s">
        <v>216</v>
      </c>
      <c r="AD191" s="139" t="s">
        <v>216</v>
      </c>
      <c r="AE191" s="139" t="s">
        <v>216</v>
      </c>
      <c r="AF191" s="320" t="s">
        <v>98</v>
      </c>
    </row>
    <row r="192" spans="1:32" s="82" customFormat="1" ht="35.25" customHeight="1">
      <c r="A192" s="15">
        <f t="shared" si="2"/>
        <v>189</v>
      </c>
      <c r="B192" s="128" t="s">
        <v>721</v>
      </c>
      <c r="C192" s="128" t="s">
        <v>791</v>
      </c>
      <c r="D192" s="128" t="s">
        <v>124</v>
      </c>
      <c r="E192" s="129"/>
      <c r="F192" s="130"/>
      <c r="G192" s="130"/>
      <c r="H192" s="130"/>
      <c r="I192" s="130"/>
      <c r="J192" s="140" t="s">
        <v>792</v>
      </c>
      <c r="K192" s="141"/>
      <c r="L192" s="154"/>
      <c r="M192" s="154"/>
      <c r="N192" s="154"/>
      <c r="O192" s="154"/>
      <c r="P192" s="154"/>
      <c r="Q192" s="1543"/>
      <c r="R192" s="1544"/>
      <c r="S192" s="131" t="s">
        <v>793</v>
      </c>
      <c r="T192" s="131" t="s">
        <v>794</v>
      </c>
      <c r="U192" s="131" t="s">
        <v>119</v>
      </c>
      <c r="V192" s="131"/>
      <c r="W192" s="79" t="s">
        <v>129</v>
      </c>
      <c r="X192" s="131" t="s">
        <v>98</v>
      </c>
      <c r="Y192" s="79" t="s">
        <v>98</v>
      </c>
      <c r="Z192" s="79" t="s">
        <v>99</v>
      </c>
      <c r="AA192" s="131" t="s">
        <v>99</v>
      </c>
      <c r="AB192" s="142" t="s">
        <v>98</v>
      </c>
      <c r="AC192" s="132" t="s">
        <v>795</v>
      </c>
      <c r="AD192" s="132" t="s">
        <v>795</v>
      </c>
      <c r="AE192" s="142" t="s">
        <v>98</v>
      </c>
      <c r="AF192" s="320" t="s">
        <v>98</v>
      </c>
    </row>
    <row r="193" spans="1:34" s="69" customFormat="1">
      <c r="A193" s="15">
        <f t="shared" si="2"/>
        <v>190</v>
      </c>
      <c r="B193" s="133" t="s">
        <v>721</v>
      </c>
      <c r="C193" s="133" t="s">
        <v>482</v>
      </c>
      <c r="D193" s="133" t="s">
        <v>131</v>
      </c>
      <c r="E193" s="134"/>
      <c r="F193" s="135"/>
      <c r="G193" s="135"/>
      <c r="H193" s="135"/>
      <c r="I193" s="135"/>
      <c r="J193" s="135"/>
      <c r="K193" s="135" t="s">
        <v>483</v>
      </c>
      <c r="L193" s="135"/>
      <c r="M193" s="135"/>
      <c r="N193" s="135"/>
      <c r="O193" s="135"/>
      <c r="P193" s="143"/>
      <c r="Q193" s="144"/>
      <c r="R193" s="144"/>
      <c r="S193" s="136" t="s">
        <v>796</v>
      </c>
      <c r="T193" s="136" t="s">
        <v>797</v>
      </c>
      <c r="U193" s="136" t="s">
        <v>96</v>
      </c>
      <c r="V193" s="136"/>
      <c r="W193" s="68" t="s">
        <v>129</v>
      </c>
      <c r="X193" s="136" t="s">
        <v>98</v>
      </c>
      <c r="Y193" s="68" t="s">
        <v>98</v>
      </c>
      <c r="Z193" s="68" t="s">
        <v>99</v>
      </c>
      <c r="AA193" s="136" t="s">
        <v>99</v>
      </c>
      <c r="AB193" s="137" t="s">
        <v>98</v>
      </c>
      <c r="AC193" s="137" t="s">
        <v>98</v>
      </c>
      <c r="AD193" s="137" t="s">
        <v>98</v>
      </c>
      <c r="AE193" s="137" t="s">
        <v>98</v>
      </c>
      <c r="AF193" s="320" t="s">
        <v>98</v>
      </c>
    </row>
    <row r="194" spans="1:34" s="23" customFormat="1" ht="36">
      <c r="A194" s="15">
        <f t="shared" si="2"/>
        <v>191</v>
      </c>
      <c r="B194" s="22" t="s">
        <v>721</v>
      </c>
      <c r="C194" s="22" t="s">
        <v>486</v>
      </c>
      <c r="D194" s="22" t="s">
        <v>109</v>
      </c>
      <c r="E194" s="160"/>
      <c r="F194" s="145"/>
      <c r="G194" s="145"/>
      <c r="H194" s="145"/>
      <c r="I194" s="145"/>
      <c r="J194" s="123"/>
      <c r="K194" s="152"/>
      <c r="L194" s="151" t="s">
        <v>487</v>
      </c>
      <c r="M194" s="152"/>
      <c r="N194" s="152"/>
      <c r="O194" s="152"/>
      <c r="P194" s="152"/>
      <c r="Q194" s="152"/>
      <c r="R194" s="152"/>
      <c r="S194" s="24" t="s">
        <v>798</v>
      </c>
      <c r="T194" s="24" t="s">
        <v>489</v>
      </c>
      <c r="U194" s="24" t="s">
        <v>119</v>
      </c>
      <c r="V194" s="24"/>
      <c r="W194" s="49" t="s">
        <v>129</v>
      </c>
      <c r="X194" s="22" t="s">
        <v>98</v>
      </c>
      <c r="Y194" s="49" t="s">
        <v>98</v>
      </c>
      <c r="Z194" s="49" t="s">
        <v>99</v>
      </c>
      <c r="AA194" s="24" t="s">
        <v>99</v>
      </c>
      <c r="AB194" s="164" t="s">
        <v>98</v>
      </c>
      <c r="AC194" s="153" t="s">
        <v>288</v>
      </c>
      <c r="AD194" s="153" t="s">
        <v>288</v>
      </c>
      <c r="AE194" s="164" t="s">
        <v>98</v>
      </c>
      <c r="AF194" s="320" t="s">
        <v>98</v>
      </c>
    </row>
    <row r="195" spans="1:34" s="23" customFormat="1" ht="36">
      <c r="A195" s="15">
        <f t="shared" si="2"/>
        <v>192</v>
      </c>
      <c r="B195" s="22" t="s">
        <v>721</v>
      </c>
      <c r="C195" s="22" t="s">
        <v>799</v>
      </c>
      <c r="D195" s="22" t="s">
        <v>109</v>
      </c>
      <c r="E195" s="138"/>
      <c r="F195" s="123"/>
      <c r="G195" s="123"/>
      <c r="H195" s="123"/>
      <c r="I195" s="123"/>
      <c r="J195" s="123"/>
      <c r="K195" s="123"/>
      <c r="L195" s="123" t="s">
        <v>800</v>
      </c>
      <c r="M195" s="123"/>
      <c r="N195" s="123"/>
      <c r="O195" s="123"/>
      <c r="P195" s="124"/>
      <c r="Q195" s="145"/>
      <c r="R195" s="145"/>
      <c r="S195" s="24" t="s">
        <v>801</v>
      </c>
      <c r="T195" s="24" t="s">
        <v>802</v>
      </c>
      <c r="U195" s="24" t="s">
        <v>119</v>
      </c>
      <c r="V195" s="24"/>
      <c r="W195" s="49" t="s">
        <v>129</v>
      </c>
      <c r="X195" s="24" t="s">
        <v>98</v>
      </c>
      <c r="Y195" s="49" t="s">
        <v>98</v>
      </c>
      <c r="Z195" s="49" t="s">
        <v>99</v>
      </c>
      <c r="AA195" s="24" t="s">
        <v>99</v>
      </c>
      <c r="AB195" s="146" t="s">
        <v>98</v>
      </c>
      <c r="AC195" s="139" t="s">
        <v>288</v>
      </c>
      <c r="AD195" s="139" t="s">
        <v>288</v>
      </c>
      <c r="AE195" s="146" t="s">
        <v>98</v>
      </c>
      <c r="AF195" s="320" t="s">
        <v>98</v>
      </c>
    </row>
    <row r="196" spans="1:34" s="23" customFormat="1" ht="36">
      <c r="A196" s="15">
        <f t="shared" si="2"/>
        <v>193</v>
      </c>
      <c r="B196" s="22" t="s">
        <v>721</v>
      </c>
      <c r="C196" s="22" t="s">
        <v>494</v>
      </c>
      <c r="D196" s="22" t="s">
        <v>109</v>
      </c>
      <c r="E196" s="138"/>
      <c r="F196" s="123"/>
      <c r="G196" s="123"/>
      <c r="H196" s="123"/>
      <c r="I196" s="123"/>
      <c r="J196" s="123"/>
      <c r="K196" s="123"/>
      <c r="L196" s="123" t="s">
        <v>495</v>
      </c>
      <c r="M196" s="123"/>
      <c r="N196" s="123"/>
      <c r="O196" s="123"/>
      <c r="P196" s="124"/>
      <c r="Q196" s="145"/>
      <c r="R196" s="347"/>
      <c r="S196" s="24" t="s">
        <v>803</v>
      </c>
      <c r="T196" s="24" t="s">
        <v>804</v>
      </c>
      <c r="U196" s="24" t="s">
        <v>119</v>
      </c>
      <c r="V196" s="24"/>
      <c r="W196" s="165" t="s">
        <v>129</v>
      </c>
      <c r="X196" s="166" t="s">
        <v>98</v>
      </c>
      <c r="Y196" s="165" t="s">
        <v>98</v>
      </c>
      <c r="Z196" s="165" t="s">
        <v>99</v>
      </c>
      <c r="AA196" s="166" t="s">
        <v>99</v>
      </c>
      <c r="AB196" s="146" t="s">
        <v>98</v>
      </c>
      <c r="AC196" s="139" t="s">
        <v>288</v>
      </c>
      <c r="AD196" s="139" t="s">
        <v>288</v>
      </c>
      <c r="AE196" s="146" t="s">
        <v>98</v>
      </c>
      <c r="AF196" s="320" t="s">
        <v>98</v>
      </c>
    </row>
    <row r="197" spans="1:34" s="23" customFormat="1" ht="36">
      <c r="A197" s="15">
        <f t="shared" si="2"/>
        <v>194</v>
      </c>
      <c r="B197" s="22" t="s">
        <v>721</v>
      </c>
      <c r="C197" s="22" t="s">
        <v>498</v>
      </c>
      <c r="D197" s="22" t="s">
        <v>109</v>
      </c>
      <c r="E197" s="160"/>
      <c r="F197" s="145"/>
      <c r="G197" s="145"/>
      <c r="H197" s="145"/>
      <c r="I197" s="145"/>
      <c r="J197" s="123"/>
      <c r="K197" s="152"/>
      <c r="L197" s="123" t="s">
        <v>499</v>
      </c>
      <c r="M197" s="152"/>
      <c r="N197" s="152"/>
      <c r="O197" s="152"/>
      <c r="P197" s="152"/>
      <c r="Q197" s="152"/>
      <c r="R197" s="152"/>
      <c r="S197" s="24" t="s">
        <v>805</v>
      </c>
      <c r="T197" s="24" t="s">
        <v>806</v>
      </c>
      <c r="U197" s="24" t="s">
        <v>119</v>
      </c>
      <c r="V197" s="24"/>
      <c r="W197" s="49" t="s">
        <v>129</v>
      </c>
      <c r="X197" s="24"/>
      <c r="Y197" s="49"/>
      <c r="Z197" s="49" t="s">
        <v>99</v>
      </c>
      <c r="AA197" s="24" t="s">
        <v>99</v>
      </c>
      <c r="AB197" s="164" t="s">
        <v>98</v>
      </c>
      <c r="AC197" s="153" t="s">
        <v>288</v>
      </c>
      <c r="AD197" s="153" t="s">
        <v>288</v>
      </c>
      <c r="AE197" s="164" t="s">
        <v>98</v>
      </c>
      <c r="AF197" s="320" t="s">
        <v>98</v>
      </c>
    </row>
    <row r="198" spans="1:34" s="23" customFormat="1" ht="54">
      <c r="A198" s="15">
        <f t="shared" si="2"/>
        <v>195</v>
      </c>
      <c r="B198" s="22" t="s">
        <v>721</v>
      </c>
      <c r="C198" s="22" t="s">
        <v>502</v>
      </c>
      <c r="D198" s="22" t="s">
        <v>109</v>
      </c>
      <c r="E198" s="138"/>
      <c r="F198" s="123"/>
      <c r="G198" s="123"/>
      <c r="H198" s="123"/>
      <c r="I198" s="123"/>
      <c r="J198" s="123"/>
      <c r="K198" s="123"/>
      <c r="L198" s="123" t="s">
        <v>807</v>
      </c>
      <c r="M198" s="123"/>
      <c r="N198" s="123"/>
      <c r="O198" s="123"/>
      <c r="P198" s="124"/>
      <c r="Q198" s="145"/>
      <c r="R198" s="347"/>
      <c r="S198" s="24" t="s">
        <v>808</v>
      </c>
      <c r="T198" s="24" t="s">
        <v>809</v>
      </c>
      <c r="U198" s="24" t="s">
        <v>119</v>
      </c>
      <c r="V198" s="24"/>
      <c r="W198" s="165" t="s">
        <v>506</v>
      </c>
      <c r="X198" s="166" t="s">
        <v>225</v>
      </c>
      <c r="Y198" s="165" t="s">
        <v>226</v>
      </c>
      <c r="Z198" s="165" t="s">
        <v>99</v>
      </c>
      <c r="AA198" s="166" t="s">
        <v>99</v>
      </c>
      <c r="AB198" s="167" t="s">
        <v>98</v>
      </c>
      <c r="AC198" s="168" t="s">
        <v>288</v>
      </c>
      <c r="AD198" s="168" t="s">
        <v>288</v>
      </c>
      <c r="AE198" s="167" t="s">
        <v>98</v>
      </c>
      <c r="AF198" s="1428" t="s">
        <v>98</v>
      </c>
    </row>
    <row r="199" spans="1:34" s="23" customFormat="1" ht="36">
      <c r="A199" s="15">
        <f t="shared" si="2"/>
        <v>196</v>
      </c>
      <c r="B199" s="22" t="s">
        <v>721</v>
      </c>
      <c r="C199" s="22" t="s">
        <v>507</v>
      </c>
      <c r="D199" s="22" t="s">
        <v>109</v>
      </c>
      <c r="E199" s="160"/>
      <c r="F199" s="145"/>
      <c r="G199" s="145"/>
      <c r="H199" s="145"/>
      <c r="I199" s="145"/>
      <c r="J199" s="123"/>
      <c r="K199" s="145"/>
      <c r="L199" s="145" t="s">
        <v>508</v>
      </c>
      <c r="M199" s="145"/>
      <c r="N199" s="145"/>
      <c r="O199" s="145"/>
      <c r="P199" s="145"/>
      <c r="Q199" s="145"/>
      <c r="R199" s="145"/>
      <c r="S199" s="24" t="s">
        <v>810</v>
      </c>
      <c r="T199" s="24" t="s">
        <v>811</v>
      </c>
      <c r="U199" s="24" t="s">
        <v>119</v>
      </c>
      <c r="V199" s="24"/>
      <c r="W199" s="169" t="s">
        <v>638</v>
      </c>
      <c r="X199" s="166" t="s">
        <v>254</v>
      </c>
      <c r="Y199" s="165" t="s">
        <v>142</v>
      </c>
      <c r="Z199" s="165" t="s">
        <v>99</v>
      </c>
      <c r="AA199" s="166" t="s">
        <v>99</v>
      </c>
      <c r="AB199" s="146" t="s">
        <v>98</v>
      </c>
      <c r="AC199" s="139" t="s">
        <v>288</v>
      </c>
      <c r="AD199" s="139" t="s">
        <v>288</v>
      </c>
      <c r="AE199" s="146" t="s">
        <v>98</v>
      </c>
      <c r="AF199" s="320" t="s">
        <v>98</v>
      </c>
    </row>
    <row r="200" spans="1:34" s="97" customFormat="1" ht="35.25" customHeight="1">
      <c r="A200" s="15">
        <f t="shared" si="2"/>
        <v>197</v>
      </c>
      <c r="B200" s="147" t="s">
        <v>721</v>
      </c>
      <c r="C200" s="147" t="s">
        <v>812</v>
      </c>
      <c r="D200" s="128" t="s">
        <v>124</v>
      </c>
      <c r="E200" s="148"/>
      <c r="F200" s="130"/>
      <c r="G200" s="130"/>
      <c r="H200" s="130"/>
      <c r="I200" s="130"/>
      <c r="J200" s="140" t="s">
        <v>813</v>
      </c>
      <c r="K200" s="1850"/>
      <c r="L200" s="1850"/>
      <c r="M200" s="1850"/>
      <c r="N200" s="1850"/>
      <c r="O200" s="1850"/>
      <c r="P200" s="1850"/>
      <c r="Q200" s="1850"/>
      <c r="R200" s="1850"/>
      <c r="S200" s="149" t="s">
        <v>814</v>
      </c>
      <c r="T200" s="149" t="s">
        <v>815</v>
      </c>
      <c r="U200" s="131" t="s">
        <v>113</v>
      </c>
      <c r="V200" s="131"/>
      <c r="W200" s="79" t="s">
        <v>129</v>
      </c>
      <c r="X200" s="131" t="s">
        <v>98</v>
      </c>
      <c r="Y200" s="79" t="s">
        <v>98</v>
      </c>
      <c r="Z200" s="79" t="s">
        <v>99</v>
      </c>
      <c r="AA200" s="131" t="s">
        <v>99</v>
      </c>
      <c r="AB200" s="132" t="s">
        <v>216</v>
      </c>
      <c r="AC200" s="132" t="s">
        <v>216</v>
      </c>
      <c r="AD200" s="132" t="s">
        <v>216</v>
      </c>
      <c r="AE200" s="132" t="s">
        <v>216</v>
      </c>
      <c r="AF200" s="320" t="s">
        <v>98</v>
      </c>
    </row>
    <row r="201" spans="1:34" s="105" customFormat="1">
      <c r="A201" s="15">
        <f t="shared" si="2"/>
        <v>198</v>
      </c>
      <c r="B201" s="108" t="s">
        <v>721</v>
      </c>
      <c r="C201" s="108" t="s">
        <v>816</v>
      </c>
      <c r="D201" s="133" t="s">
        <v>131</v>
      </c>
      <c r="E201" s="109"/>
      <c r="F201" s="135"/>
      <c r="G201" s="135"/>
      <c r="H201" s="135"/>
      <c r="I201" s="135"/>
      <c r="J201" s="135"/>
      <c r="K201" s="135" t="s">
        <v>817</v>
      </c>
      <c r="L201" s="135"/>
      <c r="M201" s="135"/>
      <c r="N201" s="135"/>
      <c r="O201" s="135"/>
      <c r="P201" s="143"/>
      <c r="Q201" s="144"/>
      <c r="R201" s="1861"/>
      <c r="S201" s="111" t="s">
        <v>818</v>
      </c>
      <c r="T201" s="111" t="s">
        <v>819</v>
      </c>
      <c r="U201" s="136" t="s">
        <v>96</v>
      </c>
      <c r="V201" s="136"/>
      <c r="W201" s="68" t="s">
        <v>129</v>
      </c>
      <c r="X201" s="136" t="s">
        <v>98</v>
      </c>
      <c r="Y201" s="68" t="s">
        <v>98</v>
      </c>
      <c r="Z201" s="68" t="s">
        <v>99</v>
      </c>
      <c r="AA201" s="136" t="s">
        <v>99</v>
      </c>
      <c r="AB201" s="137" t="s">
        <v>98</v>
      </c>
      <c r="AC201" s="137" t="s">
        <v>98</v>
      </c>
      <c r="AD201" s="137" t="s">
        <v>98</v>
      </c>
      <c r="AE201" s="137" t="s">
        <v>98</v>
      </c>
      <c r="AF201" s="320" t="s">
        <v>98</v>
      </c>
    </row>
    <row r="202" spans="1:34">
      <c r="A202" s="15">
        <f t="shared" si="2"/>
        <v>199</v>
      </c>
      <c r="B202" s="16" t="s">
        <v>721</v>
      </c>
      <c r="C202" s="16" t="s">
        <v>820</v>
      </c>
      <c r="D202" s="22" t="s">
        <v>109</v>
      </c>
      <c r="E202" s="113"/>
      <c r="F202" s="123"/>
      <c r="G202" s="123"/>
      <c r="H202" s="123"/>
      <c r="I202" s="123"/>
      <c r="J202" s="123"/>
      <c r="K202" s="123"/>
      <c r="L202" s="123" t="s">
        <v>821</v>
      </c>
      <c r="M202" s="123"/>
      <c r="N202" s="123"/>
      <c r="O202" s="123"/>
      <c r="P202" s="124"/>
      <c r="Q202" s="145"/>
      <c r="R202" s="347"/>
      <c r="S202" s="21" t="s">
        <v>822</v>
      </c>
      <c r="T202" s="21" t="s">
        <v>823</v>
      </c>
      <c r="U202" s="24" t="s">
        <v>113</v>
      </c>
      <c r="V202" s="24"/>
      <c r="W202" s="49" t="s">
        <v>129</v>
      </c>
      <c r="X202" s="24" t="s">
        <v>824</v>
      </c>
      <c r="Y202" s="49" t="s">
        <v>226</v>
      </c>
      <c r="Z202" s="49" t="s">
        <v>99</v>
      </c>
      <c r="AA202" s="24" t="s">
        <v>99</v>
      </c>
      <c r="AB202" s="115" t="s">
        <v>216</v>
      </c>
      <c r="AC202" s="115" t="s">
        <v>216</v>
      </c>
      <c r="AD202" s="115" t="s">
        <v>216</v>
      </c>
      <c r="AE202" s="115" t="s">
        <v>216</v>
      </c>
      <c r="AF202" s="1426" t="s">
        <v>98</v>
      </c>
    </row>
    <row r="203" spans="1:34" ht="72">
      <c r="A203" s="15">
        <f t="shared" ref="A203:A265" si="3">ROW()-ROW(A$3)</f>
        <v>200</v>
      </c>
      <c r="B203" s="16" t="s">
        <v>721</v>
      </c>
      <c r="C203" s="214" t="s">
        <v>825</v>
      </c>
      <c r="D203" s="22" t="s">
        <v>109</v>
      </c>
      <c r="E203" s="113"/>
      <c r="F203" s="123"/>
      <c r="G203" s="123"/>
      <c r="H203" s="123"/>
      <c r="I203" s="123"/>
      <c r="J203" s="123"/>
      <c r="K203" s="123"/>
      <c r="L203" s="123" t="s">
        <v>826</v>
      </c>
      <c r="M203" s="123"/>
      <c r="N203" s="123"/>
      <c r="O203" s="123"/>
      <c r="P203" s="124"/>
      <c r="Q203" s="145"/>
      <c r="R203" s="347"/>
      <c r="S203" s="21" t="s">
        <v>827</v>
      </c>
      <c r="T203" s="21" t="s">
        <v>828</v>
      </c>
      <c r="U203" s="24" t="s">
        <v>113</v>
      </c>
      <c r="V203" s="24"/>
      <c r="W203" s="49" t="s">
        <v>544</v>
      </c>
      <c r="X203" s="24"/>
      <c r="Y203" s="49"/>
      <c r="Z203" s="155"/>
      <c r="AA203" s="24"/>
      <c r="AB203" s="139" t="s">
        <v>216</v>
      </c>
      <c r="AC203" s="139" t="s">
        <v>216</v>
      </c>
      <c r="AD203" s="139" t="s">
        <v>216</v>
      </c>
      <c r="AE203" s="139" t="s">
        <v>216</v>
      </c>
      <c r="AF203" s="320" t="s">
        <v>98</v>
      </c>
    </row>
    <row r="204" spans="1:34" s="219" customFormat="1" ht="72">
      <c r="A204" s="15">
        <f t="shared" si="3"/>
        <v>201</v>
      </c>
      <c r="B204" s="187" t="s">
        <v>721</v>
      </c>
      <c r="C204" s="215" t="s">
        <v>830</v>
      </c>
      <c r="D204" s="187" t="s">
        <v>109</v>
      </c>
      <c r="E204" s="188"/>
      <c r="F204" s="189"/>
      <c r="G204" s="189"/>
      <c r="H204" s="189"/>
      <c r="I204" s="189"/>
      <c r="J204" s="189"/>
      <c r="K204" s="189"/>
      <c r="L204" s="189" t="s">
        <v>831</v>
      </c>
      <c r="M204" s="189"/>
      <c r="N204" s="189"/>
      <c r="O204" s="189"/>
      <c r="P204" s="190"/>
      <c r="Q204" s="191"/>
      <c r="R204" s="220"/>
      <c r="S204" s="84" t="s">
        <v>832</v>
      </c>
      <c r="T204" s="216" t="s">
        <v>833</v>
      </c>
      <c r="U204" s="84" t="s">
        <v>834</v>
      </c>
      <c r="V204" s="240"/>
      <c r="W204" s="217" t="s">
        <v>511</v>
      </c>
      <c r="X204" s="218" t="s">
        <v>835</v>
      </c>
      <c r="Y204" s="155" t="s">
        <v>836</v>
      </c>
      <c r="Z204" s="155" t="s">
        <v>365</v>
      </c>
      <c r="AA204" s="84" t="s">
        <v>837</v>
      </c>
      <c r="AB204" s="193" t="s">
        <v>274</v>
      </c>
      <c r="AC204" s="193" t="s">
        <v>216</v>
      </c>
      <c r="AD204" s="193" t="s">
        <v>216</v>
      </c>
      <c r="AE204" s="193" t="s">
        <v>216</v>
      </c>
      <c r="AF204" s="1420" t="s">
        <v>98</v>
      </c>
    </row>
    <row r="205" spans="1:34" s="97" customFormat="1" ht="35.25" customHeight="1">
      <c r="A205" s="15">
        <f t="shared" si="3"/>
        <v>202</v>
      </c>
      <c r="B205" s="147" t="s">
        <v>721</v>
      </c>
      <c r="C205" s="147" t="s">
        <v>838</v>
      </c>
      <c r="D205" s="128" t="s">
        <v>124</v>
      </c>
      <c r="E205" s="148"/>
      <c r="F205" s="130"/>
      <c r="G205" s="130"/>
      <c r="H205" s="140" t="s">
        <v>839</v>
      </c>
      <c r="I205" s="1850"/>
      <c r="J205" s="1850"/>
      <c r="K205" s="1850"/>
      <c r="L205" s="1850"/>
      <c r="M205" s="1850"/>
      <c r="N205" s="1850"/>
      <c r="O205" s="1850"/>
      <c r="P205" s="1850"/>
      <c r="Q205" s="1850"/>
      <c r="R205" s="1850"/>
      <c r="S205" s="149" t="s">
        <v>840</v>
      </c>
      <c r="T205" s="149" t="s">
        <v>841</v>
      </c>
      <c r="U205" s="131" t="s">
        <v>210</v>
      </c>
      <c r="V205" s="131"/>
      <c r="W205" s="79" t="s">
        <v>129</v>
      </c>
      <c r="X205" s="131" t="s">
        <v>98</v>
      </c>
      <c r="Y205" s="79" t="s">
        <v>98</v>
      </c>
      <c r="Z205" s="79" t="s">
        <v>99</v>
      </c>
      <c r="AA205" s="131" t="s">
        <v>99</v>
      </c>
      <c r="AB205" s="132" t="s">
        <v>726</v>
      </c>
      <c r="AC205" s="132" t="s">
        <v>726</v>
      </c>
      <c r="AD205" s="132" t="s">
        <v>726</v>
      </c>
      <c r="AE205" s="132" t="s">
        <v>726</v>
      </c>
      <c r="AF205" s="320" t="s">
        <v>98</v>
      </c>
    </row>
    <row r="206" spans="1:34" s="105" customFormat="1">
      <c r="A206" s="15">
        <f t="shared" si="3"/>
        <v>203</v>
      </c>
      <c r="B206" s="108" t="s">
        <v>721</v>
      </c>
      <c r="C206" s="108" t="s">
        <v>842</v>
      </c>
      <c r="D206" s="133" t="s">
        <v>131</v>
      </c>
      <c r="E206" s="109"/>
      <c r="F206" s="135"/>
      <c r="G206" s="135"/>
      <c r="H206" s="135"/>
      <c r="I206" s="135" t="s">
        <v>843</v>
      </c>
      <c r="J206" s="135"/>
      <c r="K206" s="135"/>
      <c r="L206" s="135"/>
      <c r="M206" s="135"/>
      <c r="N206" s="135"/>
      <c r="O206" s="135"/>
      <c r="P206" s="143"/>
      <c r="Q206" s="144"/>
      <c r="R206" s="1861"/>
      <c r="S206" s="111" t="s">
        <v>844</v>
      </c>
      <c r="T206" s="111" t="s">
        <v>845</v>
      </c>
      <c r="U206" s="136" t="s">
        <v>96</v>
      </c>
      <c r="V206" s="136"/>
      <c r="W206" s="68" t="s">
        <v>129</v>
      </c>
      <c r="X206" s="136" t="s">
        <v>98</v>
      </c>
      <c r="Y206" s="68" t="s">
        <v>98</v>
      </c>
      <c r="Z206" s="68" t="s">
        <v>99</v>
      </c>
      <c r="AA206" s="136" t="s">
        <v>99</v>
      </c>
      <c r="AB206" s="137" t="s">
        <v>98</v>
      </c>
      <c r="AC206" s="137" t="s">
        <v>98</v>
      </c>
      <c r="AD206" s="137" t="s">
        <v>98</v>
      </c>
      <c r="AE206" s="137" t="s">
        <v>98</v>
      </c>
      <c r="AF206" s="320" t="s">
        <v>98</v>
      </c>
    </row>
    <row r="207" spans="1:34" ht="72">
      <c r="A207" s="15">
        <f t="shared" si="3"/>
        <v>204</v>
      </c>
      <c r="B207" s="16" t="s">
        <v>721</v>
      </c>
      <c r="C207" s="16" t="s">
        <v>846</v>
      </c>
      <c r="D207" s="22" t="s">
        <v>109</v>
      </c>
      <c r="E207" s="113"/>
      <c r="F207" s="123"/>
      <c r="G207" s="123"/>
      <c r="H207" s="123"/>
      <c r="I207" s="123"/>
      <c r="J207" s="123" t="s">
        <v>847</v>
      </c>
      <c r="K207" s="123"/>
      <c r="L207" s="123"/>
      <c r="M207" s="123"/>
      <c r="N207" s="123"/>
      <c r="O207" s="123"/>
      <c r="P207" s="124"/>
      <c r="Q207" s="145"/>
      <c r="R207" s="347"/>
      <c r="S207" s="21" t="s">
        <v>848</v>
      </c>
      <c r="T207" s="21" t="s">
        <v>7448</v>
      </c>
      <c r="U207" s="24" t="s">
        <v>210</v>
      </c>
      <c r="V207" s="24"/>
      <c r="W207" s="49" t="s">
        <v>129</v>
      </c>
      <c r="X207" s="24" t="s">
        <v>7414</v>
      </c>
      <c r="Y207" s="49" t="s">
        <v>836</v>
      </c>
      <c r="Z207" s="49" t="s">
        <v>365</v>
      </c>
      <c r="AA207" s="24" t="s">
        <v>7445</v>
      </c>
      <c r="AB207" s="139" t="s">
        <v>726</v>
      </c>
      <c r="AC207" s="139" t="s">
        <v>726</v>
      </c>
      <c r="AD207" s="139" t="s">
        <v>726</v>
      </c>
      <c r="AE207" s="139" t="s">
        <v>726</v>
      </c>
      <c r="AF207" s="320" t="s">
        <v>98</v>
      </c>
    </row>
    <row r="208" spans="1:34" s="1417" customFormat="1">
      <c r="A208" s="1963">
        <f t="shared" si="3"/>
        <v>205</v>
      </c>
      <c r="B208" s="1964" t="s">
        <v>721</v>
      </c>
      <c r="C208" s="1964"/>
      <c r="D208" s="1964" t="s">
        <v>7313</v>
      </c>
      <c r="E208" s="425"/>
      <c r="F208" s="389"/>
      <c r="G208" s="389"/>
      <c r="H208" s="389"/>
      <c r="I208" s="389"/>
      <c r="J208" s="389"/>
      <c r="K208" s="2212" t="s">
        <v>7322</v>
      </c>
      <c r="L208" s="2203"/>
      <c r="M208" s="2203"/>
      <c r="N208" s="2203"/>
      <c r="O208" s="2203"/>
      <c r="P208" s="2203"/>
      <c r="Q208" s="2203"/>
      <c r="R208" s="2204"/>
      <c r="S208" s="1967" t="s">
        <v>7320</v>
      </c>
      <c r="T208" s="1967" t="s">
        <v>7450</v>
      </c>
      <c r="U208" s="1967"/>
      <c r="V208" s="2203"/>
      <c r="W208" s="1415" t="s">
        <v>6778</v>
      </c>
      <c r="X208" s="1967"/>
      <c r="Y208" s="1968"/>
      <c r="Z208" s="1968"/>
      <c r="AA208" s="1967"/>
      <c r="AB208" s="2205" t="s">
        <v>726</v>
      </c>
      <c r="AC208" s="2205" t="s">
        <v>726</v>
      </c>
      <c r="AD208" s="2205" t="s">
        <v>726</v>
      </c>
      <c r="AE208" s="2205" t="s">
        <v>726</v>
      </c>
      <c r="AF208" s="1967"/>
      <c r="AG208" s="2195"/>
      <c r="AH208" s="1973"/>
    </row>
    <row r="209" spans="1:34" s="23" customFormat="1" ht="180">
      <c r="A209" s="15">
        <f t="shared" si="3"/>
        <v>206</v>
      </c>
      <c r="B209" s="22" t="s">
        <v>721</v>
      </c>
      <c r="C209" s="22" t="s">
        <v>849</v>
      </c>
      <c r="D209" s="22" t="s">
        <v>109</v>
      </c>
      <c r="E209" s="138"/>
      <c r="F209" s="123"/>
      <c r="G209" s="123"/>
      <c r="H209" s="123"/>
      <c r="I209" s="123"/>
      <c r="J209" s="123" t="s">
        <v>850</v>
      </c>
      <c r="K209" s="123"/>
      <c r="L209" s="123"/>
      <c r="M209" s="123"/>
      <c r="N209" s="123"/>
      <c r="O209" s="123"/>
      <c r="P209" s="124"/>
      <c r="Q209" s="145"/>
      <c r="R209" s="347"/>
      <c r="S209" s="24" t="s">
        <v>851</v>
      </c>
      <c r="T209" s="2202" t="s">
        <v>7535</v>
      </c>
      <c r="U209" s="24" t="s">
        <v>119</v>
      </c>
      <c r="V209" s="24"/>
      <c r="W209" s="49" t="s">
        <v>852</v>
      </c>
      <c r="X209" s="24" t="s">
        <v>7414</v>
      </c>
      <c r="Y209" s="49" t="s">
        <v>836</v>
      </c>
      <c r="Z209" s="49" t="s">
        <v>365</v>
      </c>
      <c r="AA209" s="24"/>
      <c r="AB209" s="139" t="s">
        <v>274</v>
      </c>
      <c r="AC209" s="139" t="s">
        <v>216</v>
      </c>
      <c r="AD209" s="139" t="s">
        <v>216</v>
      </c>
      <c r="AE209" s="139" t="s">
        <v>216</v>
      </c>
      <c r="AF209" s="320" t="s">
        <v>98</v>
      </c>
    </row>
    <row r="210" spans="1:34" s="1417" customFormat="1">
      <c r="A210" s="1963">
        <f t="shared" si="3"/>
        <v>207</v>
      </c>
      <c r="B210" s="1964" t="s">
        <v>721</v>
      </c>
      <c r="C210" s="1964"/>
      <c r="D210" s="1964" t="s">
        <v>7313</v>
      </c>
      <c r="E210" s="425"/>
      <c r="F210" s="389"/>
      <c r="G210" s="389"/>
      <c r="H210" s="389"/>
      <c r="I210" s="389"/>
      <c r="J210" s="389"/>
      <c r="K210" s="2212" t="s">
        <v>7322</v>
      </c>
      <c r="L210" s="2203"/>
      <c r="M210" s="2203"/>
      <c r="N210" s="2203"/>
      <c r="O210" s="2203"/>
      <c r="P210" s="2203"/>
      <c r="Q210" s="2203"/>
      <c r="R210" s="2204"/>
      <c r="S210" s="1967" t="s">
        <v>7320</v>
      </c>
      <c r="T210" s="1967" t="s">
        <v>7487</v>
      </c>
      <c r="U210" s="1967"/>
      <c r="V210" s="2203"/>
      <c r="W210" s="1415" t="s">
        <v>6778</v>
      </c>
      <c r="X210" s="1967"/>
      <c r="Y210" s="1968"/>
      <c r="Z210" s="1968"/>
      <c r="AA210" s="1967"/>
      <c r="AB210" s="2205" t="s">
        <v>216</v>
      </c>
      <c r="AC210" s="2205" t="s">
        <v>216</v>
      </c>
      <c r="AD210" s="2205" t="s">
        <v>216</v>
      </c>
      <c r="AE210" s="2205" t="s">
        <v>216</v>
      </c>
      <c r="AF210" s="1967"/>
      <c r="AG210" s="2195"/>
      <c r="AH210" s="1973"/>
    </row>
    <row r="211" spans="1:34" s="194" customFormat="1" ht="90">
      <c r="A211" s="15">
        <f t="shared" si="3"/>
        <v>208</v>
      </c>
      <c r="B211" s="187" t="s">
        <v>721</v>
      </c>
      <c r="C211" s="22" t="s">
        <v>854</v>
      </c>
      <c r="D211" s="187" t="s">
        <v>109</v>
      </c>
      <c r="E211" s="188"/>
      <c r="F211" s="189"/>
      <c r="G211" s="189"/>
      <c r="H211" s="189"/>
      <c r="I211" s="189"/>
      <c r="J211" s="190" t="s">
        <v>855</v>
      </c>
      <c r="K211" s="191"/>
      <c r="L211" s="191"/>
      <c r="M211" s="191"/>
      <c r="N211" s="191"/>
      <c r="O211" s="191"/>
      <c r="P211" s="191"/>
      <c r="Q211" s="222"/>
      <c r="R211" s="1477"/>
      <c r="S211" s="84" t="s">
        <v>856</v>
      </c>
      <c r="T211" s="84" t="s">
        <v>7477</v>
      </c>
      <c r="U211" s="84" t="s">
        <v>113</v>
      </c>
      <c r="V211" s="84"/>
      <c r="W211" s="155" t="s">
        <v>633</v>
      </c>
      <c r="X211" s="84" t="s">
        <v>7414</v>
      </c>
      <c r="Y211" s="217" t="s">
        <v>836</v>
      </c>
      <c r="Z211" s="155" t="s">
        <v>365</v>
      </c>
      <c r="AA211" s="84"/>
      <c r="AB211" s="139" t="s">
        <v>274</v>
      </c>
      <c r="AC211" s="139" t="s">
        <v>216</v>
      </c>
      <c r="AD211" s="139" t="s">
        <v>216</v>
      </c>
      <c r="AE211" s="139" t="s">
        <v>216</v>
      </c>
      <c r="AF211" s="841" t="s">
        <v>98</v>
      </c>
    </row>
    <row r="212" spans="1:34" s="1417" customFormat="1">
      <c r="A212" s="1963">
        <f t="shared" si="3"/>
        <v>209</v>
      </c>
      <c r="B212" s="1964" t="s">
        <v>721</v>
      </c>
      <c r="C212" s="1964"/>
      <c r="D212" s="1964" t="s">
        <v>7313</v>
      </c>
      <c r="E212" s="425"/>
      <c r="F212" s="389"/>
      <c r="G212" s="389"/>
      <c r="H212" s="389"/>
      <c r="I212" s="389"/>
      <c r="J212" s="389"/>
      <c r="K212" s="2212" t="s">
        <v>7322</v>
      </c>
      <c r="L212" s="2203"/>
      <c r="M212" s="2203"/>
      <c r="N212" s="2203"/>
      <c r="O212" s="2203"/>
      <c r="P212" s="2203"/>
      <c r="Q212" s="2203"/>
      <c r="R212" s="2204"/>
      <c r="S212" s="1967" t="s">
        <v>7320</v>
      </c>
      <c r="T212" s="1967" t="s">
        <v>7451</v>
      </c>
      <c r="U212" s="1967"/>
      <c r="V212" s="2203"/>
      <c r="W212" s="1415" t="s">
        <v>6778</v>
      </c>
      <c r="X212" s="1967"/>
      <c r="Y212" s="1968"/>
      <c r="Z212" s="1968"/>
      <c r="AA212" s="1967"/>
      <c r="AB212" s="2205" t="s">
        <v>216</v>
      </c>
      <c r="AC212" s="2205" t="s">
        <v>216</v>
      </c>
      <c r="AD212" s="2205" t="s">
        <v>216</v>
      </c>
      <c r="AE212" s="2205" t="s">
        <v>216</v>
      </c>
      <c r="AF212" s="1967"/>
      <c r="AG212" s="2195"/>
      <c r="AH212" s="1973"/>
    </row>
    <row r="213" spans="1:34" s="82" customFormat="1">
      <c r="A213" s="15">
        <f t="shared" si="3"/>
        <v>210</v>
      </c>
      <c r="B213" s="128" t="s">
        <v>721</v>
      </c>
      <c r="C213" s="128" t="s">
        <v>857</v>
      </c>
      <c r="D213" s="128" t="s">
        <v>124</v>
      </c>
      <c r="E213" s="129"/>
      <c r="F213" s="130"/>
      <c r="G213" s="130"/>
      <c r="H213" s="130"/>
      <c r="I213" s="130"/>
      <c r="J213" s="130" t="s">
        <v>858</v>
      </c>
      <c r="K213" s="130"/>
      <c r="L213" s="130"/>
      <c r="M213" s="130"/>
      <c r="N213" s="130"/>
      <c r="O213" s="130"/>
      <c r="P213" s="140"/>
      <c r="Q213" s="141"/>
      <c r="R213" s="1860"/>
      <c r="S213" s="131" t="s">
        <v>859</v>
      </c>
      <c r="T213" s="131" t="s">
        <v>860</v>
      </c>
      <c r="U213" s="131" t="s">
        <v>119</v>
      </c>
      <c r="V213" s="131"/>
      <c r="W213" s="79" t="s">
        <v>129</v>
      </c>
      <c r="X213" s="131" t="s">
        <v>98</v>
      </c>
      <c r="Y213" s="79" t="s">
        <v>98</v>
      </c>
      <c r="Z213" s="79" t="s">
        <v>99</v>
      </c>
      <c r="AA213" s="131" t="s">
        <v>99</v>
      </c>
      <c r="AB213" s="224" t="s">
        <v>216</v>
      </c>
      <c r="AC213" s="224" t="s">
        <v>216</v>
      </c>
      <c r="AD213" s="224" t="s">
        <v>216</v>
      </c>
      <c r="AE213" s="224" t="s">
        <v>216</v>
      </c>
      <c r="AF213" s="292" t="s">
        <v>98</v>
      </c>
    </row>
    <row r="214" spans="1:34" s="225" customFormat="1">
      <c r="A214" s="15">
        <f t="shared" si="3"/>
        <v>211</v>
      </c>
      <c r="B214" s="133" t="s">
        <v>721</v>
      </c>
      <c r="C214" s="133" t="s">
        <v>351</v>
      </c>
      <c r="D214" s="133" t="s">
        <v>131</v>
      </c>
      <c r="E214" s="134"/>
      <c r="F214" s="135"/>
      <c r="G214" s="135"/>
      <c r="H214" s="135"/>
      <c r="I214" s="135"/>
      <c r="J214" s="135"/>
      <c r="K214" s="135" t="s">
        <v>352</v>
      </c>
      <c r="L214" s="135"/>
      <c r="M214" s="135"/>
      <c r="N214" s="135"/>
      <c r="O214" s="135"/>
      <c r="P214" s="143"/>
      <c r="Q214" s="144"/>
      <c r="R214" s="1861"/>
      <c r="S214" s="136" t="s">
        <v>861</v>
      </c>
      <c r="T214" s="136" t="s">
        <v>862</v>
      </c>
      <c r="U214" s="136" t="s">
        <v>96</v>
      </c>
      <c r="V214" s="136"/>
      <c r="W214" s="68" t="s">
        <v>129</v>
      </c>
      <c r="X214" s="136" t="s">
        <v>98</v>
      </c>
      <c r="Y214" s="68" t="s">
        <v>98</v>
      </c>
      <c r="Z214" s="68" t="s">
        <v>99</v>
      </c>
      <c r="AA214" s="136" t="s">
        <v>99</v>
      </c>
      <c r="AB214" s="171" t="s">
        <v>98</v>
      </c>
      <c r="AC214" s="171" t="s">
        <v>98</v>
      </c>
      <c r="AD214" s="171" t="s">
        <v>98</v>
      </c>
      <c r="AE214" s="171" t="s">
        <v>98</v>
      </c>
      <c r="AF214" s="292" t="s">
        <v>98</v>
      </c>
    </row>
    <row r="215" spans="1:34" s="23" customFormat="1">
      <c r="A215" s="15">
        <f t="shared" si="3"/>
        <v>212</v>
      </c>
      <c r="B215" s="22" t="s">
        <v>721</v>
      </c>
      <c r="C215" s="22" t="s">
        <v>355</v>
      </c>
      <c r="D215" s="22" t="s">
        <v>109</v>
      </c>
      <c r="E215" s="138"/>
      <c r="F215" s="123"/>
      <c r="G215" s="123"/>
      <c r="H215" s="123"/>
      <c r="I215" s="123"/>
      <c r="J215" s="123"/>
      <c r="K215" s="123"/>
      <c r="L215" s="123" t="s">
        <v>356</v>
      </c>
      <c r="M215" s="123"/>
      <c r="N215" s="123"/>
      <c r="O215" s="123"/>
      <c r="P215" s="124"/>
      <c r="Q215" s="145"/>
      <c r="R215" s="347"/>
      <c r="S215" s="24" t="s">
        <v>863</v>
      </c>
      <c r="T215" s="24" t="s">
        <v>607</v>
      </c>
      <c r="U215" s="24" t="s">
        <v>119</v>
      </c>
      <c r="V215" s="24"/>
      <c r="W215" s="49" t="s">
        <v>129</v>
      </c>
      <c r="X215" s="24" t="s">
        <v>98</v>
      </c>
      <c r="Y215" s="49" t="s">
        <v>98</v>
      </c>
      <c r="Z215" s="49" t="s">
        <v>99</v>
      </c>
      <c r="AA215" s="24" t="s">
        <v>99</v>
      </c>
      <c r="AB215" s="45" t="s">
        <v>216</v>
      </c>
      <c r="AC215" s="45" t="s">
        <v>216</v>
      </c>
      <c r="AD215" s="45" t="s">
        <v>216</v>
      </c>
      <c r="AE215" s="45" t="s">
        <v>216</v>
      </c>
      <c r="AF215" s="292" t="s">
        <v>98</v>
      </c>
    </row>
    <row r="216" spans="1:34" s="23" customFormat="1" ht="36">
      <c r="A216" s="15">
        <f t="shared" si="3"/>
        <v>213</v>
      </c>
      <c r="B216" s="22" t="s">
        <v>721</v>
      </c>
      <c r="C216" s="22" t="s">
        <v>360</v>
      </c>
      <c r="D216" s="22" t="s">
        <v>109</v>
      </c>
      <c r="E216" s="138"/>
      <c r="F216" s="123"/>
      <c r="G216" s="123"/>
      <c r="H216" s="123"/>
      <c r="I216" s="123"/>
      <c r="J216" s="123"/>
      <c r="K216" s="123"/>
      <c r="L216" s="123" t="s">
        <v>361</v>
      </c>
      <c r="M216" s="123"/>
      <c r="N216" s="123"/>
      <c r="O216" s="123"/>
      <c r="P216" s="124"/>
      <c r="Q216" s="145"/>
      <c r="R216" s="347"/>
      <c r="S216" s="24" t="s">
        <v>864</v>
      </c>
      <c r="T216" s="24" t="s">
        <v>865</v>
      </c>
      <c r="U216" s="24" t="s">
        <v>119</v>
      </c>
      <c r="V216" s="24"/>
      <c r="W216" s="49" t="s">
        <v>129</v>
      </c>
      <c r="X216" s="24" t="s">
        <v>364</v>
      </c>
      <c r="Y216" s="49" t="s">
        <v>122</v>
      </c>
      <c r="Z216" s="49" t="s">
        <v>99</v>
      </c>
      <c r="AA216" s="24" t="s">
        <v>99</v>
      </c>
      <c r="AB216" s="45" t="s">
        <v>216</v>
      </c>
      <c r="AC216" s="45" t="s">
        <v>216</v>
      </c>
      <c r="AD216" s="45" t="s">
        <v>216</v>
      </c>
      <c r="AE216" s="45" t="s">
        <v>216</v>
      </c>
      <c r="AF216" s="292" t="s">
        <v>98</v>
      </c>
    </row>
    <row r="217" spans="1:34" s="23" customFormat="1">
      <c r="A217" s="15">
        <f t="shared" si="3"/>
        <v>214</v>
      </c>
      <c r="B217" s="22" t="s">
        <v>721</v>
      </c>
      <c r="C217" s="22" t="s">
        <v>367</v>
      </c>
      <c r="D217" s="22" t="s">
        <v>109</v>
      </c>
      <c r="E217" s="138"/>
      <c r="F217" s="123"/>
      <c r="G217" s="123"/>
      <c r="H217" s="123"/>
      <c r="I217" s="123"/>
      <c r="J217" s="123"/>
      <c r="K217" s="123"/>
      <c r="L217" s="123" t="s">
        <v>524</v>
      </c>
      <c r="M217" s="123"/>
      <c r="N217" s="123"/>
      <c r="O217" s="123"/>
      <c r="P217" s="124"/>
      <c r="Q217" s="145"/>
      <c r="R217" s="347"/>
      <c r="S217" s="24" t="s">
        <v>866</v>
      </c>
      <c r="T217" s="24" t="s">
        <v>610</v>
      </c>
      <c r="U217" s="24" t="s">
        <v>119</v>
      </c>
      <c r="V217" s="24"/>
      <c r="W217" s="49" t="s">
        <v>129</v>
      </c>
      <c r="X217" s="24"/>
      <c r="Y217" s="49"/>
      <c r="Z217" s="49"/>
      <c r="AA217" s="24"/>
      <c r="AB217" s="45" t="s">
        <v>216</v>
      </c>
      <c r="AC217" s="45" t="s">
        <v>216</v>
      </c>
      <c r="AD217" s="45" t="s">
        <v>216</v>
      </c>
      <c r="AE217" s="45" t="s">
        <v>216</v>
      </c>
      <c r="AF217" s="292" t="s">
        <v>98</v>
      </c>
    </row>
    <row r="218" spans="1:34" s="82" customFormat="1">
      <c r="A218" s="15">
        <f t="shared" si="3"/>
        <v>215</v>
      </c>
      <c r="B218" s="128" t="s">
        <v>721</v>
      </c>
      <c r="C218" s="128" t="s">
        <v>372</v>
      </c>
      <c r="D218" s="128" t="s">
        <v>124</v>
      </c>
      <c r="E218" s="129"/>
      <c r="F218" s="130"/>
      <c r="G218" s="130"/>
      <c r="H218" s="130"/>
      <c r="I218" s="130"/>
      <c r="J218" s="130"/>
      <c r="K218" s="130"/>
      <c r="L218" s="130" t="s">
        <v>867</v>
      </c>
      <c r="M218" s="130"/>
      <c r="N218" s="130"/>
      <c r="O218" s="130"/>
      <c r="P218" s="140"/>
      <c r="Q218" s="141"/>
      <c r="R218" s="1860"/>
      <c r="S218" s="131" t="s">
        <v>868</v>
      </c>
      <c r="T218" s="131" t="s">
        <v>869</v>
      </c>
      <c r="U218" s="131" t="s">
        <v>113</v>
      </c>
      <c r="V218" s="131"/>
      <c r="W218" s="79" t="s">
        <v>129</v>
      </c>
      <c r="X218" s="131"/>
      <c r="Y218" s="79"/>
      <c r="Z218" s="79"/>
      <c r="AA218" s="131"/>
      <c r="AB218" s="224" t="s">
        <v>216</v>
      </c>
      <c r="AC218" s="224" t="s">
        <v>216</v>
      </c>
      <c r="AD218" s="224" t="s">
        <v>216</v>
      </c>
      <c r="AE218" s="224" t="s">
        <v>216</v>
      </c>
      <c r="AF218" s="292" t="s">
        <v>98</v>
      </c>
    </row>
    <row r="219" spans="1:34" s="69" customFormat="1">
      <c r="A219" s="15">
        <f t="shared" si="3"/>
        <v>216</v>
      </c>
      <c r="B219" s="133" t="s">
        <v>721</v>
      </c>
      <c r="C219" s="133" t="s">
        <v>376</v>
      </c>
      <c r="D219" s="133" t="s">
        <v>131</v>
      </c>
      <c r="E219" s="134"/>
      <c r="F219" s="135"/>
      <c r="G219" s="135"/>
      <c r="H219" s="135"/>
      <c r="I219" s="135"/>
      <c r="J219" s="135"/>
      <c r="K219" s="135"/>
      <c r="L219" s="135"/>
      <c r="M219" s="135" t="s">
        <v>377</v>
      </c>
      <c r="N219" s="135"/>
      <c r="O219" s="135"/>
      <c r="P219" s="143"/>
      <c r="Q219" s="144"/>
      <c r="R219" s="1861"/>
      <c r="S219" s="136" t="s">
        <v>870</v>
      </c>
      <c r="T219" s="136" t="s">
        <v>871</v>
      </c>
      <c r="U219" s="136" t="s">
        <v>96</v>
      </c>
      <c r="V219" s="136"/>
      <c r="W219" s="68" t="s">
        <v>129</v>
      </c>
      <c r="X219" s="136"/>
      <c r="Y219" s="68"/>
      <c r="Z219" s="68"/>
      <c r="AA219" s="136"/>
      <c r="AB219" s="171" t="s">
        <v>98</v>
      </c>
      <c r="AC219" s="171" t="s">
        <v>98</v>
      </c>
      <c r="AD219" s="171" t="s">
        <v>98</v>
      </c>
      <c r="AE219" s="171" t="s">
        <v>98</v>
      </c>
      <c r="AF219" s="292" t="s">
        <v>98</v>
      </c>
    </row>
    <row r="220" spans="1:34" s="23" customFormat="1">
      <c r="A220" s="15">
        <f t="shared" si="3"/>
        <v>217</v>
      </c>
      <c r="B220" s="22" t="s">
        <v>721</v>
      </c>
      <c r="C220" s="22" t="s">
        <v>384</v>
      </c>
      <c r="D220" s="22" t="s">
        <v>109</v>
      </c>
      <c r="E220" s="138"/>
      <c r="F220" s="123"/>
      <c r="G220" s="123"/>
      <c r="H220" s="123"/>
      <c r="I220" s="123"/>
      <c r="J220" s="123"/>
      <c r="K220" s="123"/>
      <c r="L220" s="123"/>
      <c r="M220" s="123"/>
      <c r="N220" s="123" t="s">
        <v>457</v>
      </c>
      <c r="O220" s="123"/>
      <c r="P220" s="124"/>
      <c r="Q220" s="145"/>
      <c r="R220" s="347"/>
      <c r="S220" s="24" t="s">
        <v>872</v>
      </c>
      <c r="T220" s="24" t="s">
        <v>873</v>
      </c>
      <c r="U220" s="24" t="s">
        <v>119</v>
      </c>
      <c r="V220" s="24"/>
      <c r="W220" s="49" t="s">
        <v>129</v>
      </c>
      <c r="X220" s="24"/>
      <c r="Y220" s="49"/>
      <c r="Z220" s="49"/>
      <c r="AA220" s="24"/>
      <c r="AB220" s="45" t="s">
        <v>216</v>
      </c>
      <c r="AC220" s="45" t="s">
        <v>216</v>
      </c>
      <c r="AD220" s="45" t="s">
        <v>216</v>
      </c>
      <c r="AE220" s="45" t="s">
        <v>216</v>
      </c>
      <c r="AF220" s="292" t="s">
        <v>98</v>
      </c>
    </row>
    <row r="221" spans="1:34" s="23" customFormat="1">
      <c r="A221" s="15">
        <f t="shared" si="3"/>
        <v>218</v>
      </c>
      <c r="B221" s="22" t="s">
        <v>721</v>
      </c>
      <c r="C221" s="22" t="s">
        <v>388</v>
      </c>
      <c r="D221" s="22" t="s">
        <v>109</v>
      </c>
      <c r="E221" s="138"/>
      <c r="F221" s="123"/>
      <c r="G221" s="123"/>
      <c r="H221" s="123"/>
      <c r="I221" s="123"/>
      <c r="J221" s="123"/>
      <c r="K221" s="123"/>
      <c r="L221" s="123"/>
      <c r="M221" s="123"/>
      <c r="N221" s="123" t="s">
        <v>389</v>
      </c>
      <c r="O221" s="123"/>
      <c r="P221" s="124"/>
      <c r="Q221" s="145"/>
      <c r="R221" s="347"/>
      <c r="S221" s="24" t="s">
        <v>874</v>
      </c>
      <c r="T221" s="24" t="s">
        <v>875</v>
      </c>
      <c r="U221" s="24" t="s">
        <v>119</v>
      </c>
      <c r="V221" s="24"/>
      <c r="W221" s="49" t="s">
        <v>129</v>
      </c>
      <c r="X221" s="24"/>
      <c r="Y221" s="49"/>
      <c r="Z221" s="49"/>
      <c r="AA221" s="24"/>
      <c r="AB221" s="45" t="s">
        <v>216</v>
      </c>
      <c r="AC221" s="45" t="s">
        <v>216</v>
      </c>
      <c r="AD221" s="45" t="s">
        <v>216</v>
      </c>
      <c r="AE221" s="45" t="s">
        <v>216</v>
      </c>
      <c r="AF221" s="292" t="s">
        <v>98</v>
      </c>
    </row>
    <row r="222" spans="1:34" s="82" customFormat="1">
      <c r="A222" s="15">
        <f t="shared" si="3"/>
        <v>219</v>
      </c>
      <c r="B222" s="128" t="s">
        <v>721</v>
      </c>
      <c r="C222" s="128" t="s">
        <v>425</v>
      </c>
      <c r="D222" s="128" t="s">
        <v>124</v>
      </c>
      <c r="E222" s="129"/>
      <c r="F222" s="130"/>
      <c r="G222" s="130"/>
      <c r="H222" s="130"/>
      <c r="I222" s="130"/>
      <c r="J222" s="130"/>
      <c r="K222" s="130"/>
      <c r="L222" s="130" t="s">
        <v>617</v>
      </c>
      <c r="M222" s="130"/>
      <c r="N222" s="130"/>
      <c r="O222" s="130"/>
      <c r="P222" s="140"/>
      <c r="Q222" s="141"/>
      <c r="R222" s="1860"/>
      <c r="S222" s="131" t="s">
        <v>618</v>
      </c>
      <c r="T222" s="131" t="s">
        <v>619</v>
      </c>
      <c r="U222" s="131" t="s">
        <v>119</v>
      </c>
      <c r="V222" s="131"/>
      <c r="W222" s="79" t="s">
        <v>129</v>
      </c>
      <c r="X222" s="131"/>
      <c r="Y222" s="79"/>
      <c r="Z222" s="79"/>
      <c r="AA222" s="131"/>
      <c r="AB222" s="224" t="s">
        <v>216</v>
      </c>
      <c r="AC222" s="224" t="s">
        <v>216</v>
      </c>
      <c r="AD222" s="224" t="s">
        <v>216</v>
      </c>
      <c r="AE222" s="224" t="s">
        <v>216</v>
      </c>
      <c r="AF222" s="292" t="s">
        <v>98</v>
      </c>
    </row>
    <row r="223" spans="1:34" s="69" customFormat="1">
      <c r="A223" s="15">
        <f t="shared" si="3"/>
        <v>220</v>
      </c>
      <c r="B223" s="133" t="s">
        <v>721</v>
      </c>
      <c r="C223" s="133" t="s">
        <v>429</v>
      </c>
      <c r="D223" s="133" t="s">
        <v>131</v>
      </c>
      <c r="E223" s="134"/>
      <c r="F223" s="135"/>
      <c r="G223" s="135"/>
      <c r="H223" s="135"/>
      <c r="I223" s="135"/>
      <c r="J223" s="135"/>
      <c r="K223" s="135"/>
      <c r="L223" s="135"/>
      <c r="M223" s="135" t="s">
        <v>620</v>
      </c>
      <c r="N223" s="135"/>
      <c r="O223" s="135"/>
      <c r="P223" s="143"/>
      <c r="Q223" s="144"/>
      <c r="R223" s="1861"/>
      <c r="S223" s="136" t="s">
        <v>621</v>
      </c>
      <c r="T223" s="136" t="s">
        <v>876</v>
      </c>
      <c r="U223" s="136" t="s">
        <v>96</v>
      </c>
      <c r="V223" s="136"/>
      <c r="W223" s="68" t="s">
        <v>129</v>
      </c>
      <c r="X223" s="136"/>
      <c r="Y223" s="68"/>
      <c r="Z223" s="68"/>
      <c r="AA223" s="136"/>
      <c r="AB223" s="171" t="s">
        <v>98</v>
      </c>
      <c r="AC223" s="171" t="s">
        <v>98</v>
      </c>
      <c r="AD223" s="171" t="s">
        <v>98</v>
      </c>
      <c r="AE223" s="171" t="s">
        <v>98</v>
      </c>
      <c r="AF223" s="292" t="s">
        <v>98</v>
      </c>
    </row>
    <row r="224" spans="1:34" s="23" customFormat="1">
      <c r="A224" s="15">
        <f t="shared" si="3"/>
        <v>221</v>
      </c>
      <c r="B224" s="22" t="s">
        <v>721</v>
      </c>
      <c r="C224" s="22" t="s">
        <v>433</v>
      </c>
      <c r="D224" s="22" t="s">
        <v>109</v>
      </c>
      <c r="E224" s="138"/>
      <c r="F224" s="123"/>
      <c r="G224" s="123"/>
      <c r="H224" s="123"/>
      <c r="I224" s="123"/>
      <c r="J224" s="123"/>
      <c r="K224" s="123"/>
      <c r="L224" s="123"/>
      <c r="M224" s="123"/>
      <c r="N224" s="123" t="s">
        <v>623</v>
      </c>
      <c r="O224" s="123"/>
      <c r="P224" s="124"/>
      <c r="Q224" s="145"/>
      <c r="R224" s="347"/>
      <c r="S224" s="24" t="s">
        <v>877</v>
      </c>
      <c r="T224" s="24" t="s">
        <v>625</v>
      </c>
      <c r="U224" s="24" t="s">
        <v>119</v>
      </c>
      <c r="V224" s="24"/>
      <c r="W224" s="49" t="s">
        <v>129</v>
      </c>
      <c r="X224" s="24"/>
      <c r="Y224" s="49"/>
      <c r="Z224" s="49"/>
      <c r="AA224" s="24"/>
      <c r="AB224" s="45" t="s">
        <v>216</v>
      </c>
      <c r="AC224" s="45" t="s">
        <v>216</v>
      </c>
      <c r="AD224" s="45" t="s">
        <v>216</v>
      </c>
      <c r="AE224" s="45" t="s">
        <v>216</v>
      </c>
      <c r="AF224" s="292" t="s">
        <v>98</v>
      </c>
    </row>
    <row r="225" spans="1:32" s="23" customFormat="1">
      <c r="A225" s="15">
        <f t="shared" si="3"/>
        <v>222</v>
      </c>
      <c r="B225" s="22" t="s">
        <v>721</v>
      </c>
      <c r="C225" s="22" t="s">
        <v>437</v>
      </c>
      <c r="D225" s="22" t="s">
        <v>109</v>
      </c>
      <c r="E225" s="138"/>
      <c r="F225" s="123"/>
      <c r="G225" s="123"/>
      <c r="H225" s="123"/>
      <c r="I225" s="123"/>
      <c r="J225" s="123"/>
      <c r="K225" s="123"/>
      <c r="L225" s="123"/>
      <c r="M225" s="123"/>
      <c r="N225" s="123" t="s">
        <v>626</v>
      </c>
      <c r="O225" s="123"/>
      <c r="P225" s="124"/>
      <c r="Q225" s="145"/>
      <c r="R225" s="347"/>
      <c r="S225" s="24" t="s">
        <v>878</v>
      </c>
      <c r="T225" s="24" t="s">
        <v>628</v>
      </c>
      <c r="U225" s="24" t="s">
        <v>119</v>
      </c>
      <c r="V225" s="24"/>
      <c r="W225" s="49" t="s">
        <v>129</v>
      </c>
      <c r="X225" s="24"/>
      <c r="Y225" s="49"/>
      <c r="Z225" s="49"/>
      <c r="AA225" s="24"/>
      <c r="AB225" s="45" t="s">
        <v>216</v>
      </c>
      <c r="AC225" s="45" t="s">
        <v>216</v>
      </c>
      <c r="AD225" s="45" t="s">
        <v>216</v>
      </c>
      <c r="AE225" s="45" t="s">
        <v>216</v>
      </c>
      <c r="AF225" s="292" t="s">
        <v>98</v>
      </c>
    </row>
    <row r="226" spans="1:32" s="97" customFormat="1" ht="35.25" customHeight="1">
      <c r="A226" s="15">
        <f t="shared" si="3"/>
        <v>223</v>
      </c>
      <c r="B226" s="147" t="s">
        <v>721</v>
      </c>
      <c r="C226" s="147" t="s">
        <v>879</v>
      </c>
      <c r="D226" s="128" t="s">
        <v>124</v>
      </c>
      <c r="E226" s="148"/>
      <c r="F226" s="130"/>
      <c r="G226" s="130"/>
      <c r="H226" s="130"/>
      <c r="I226" s="130"/>
      <c r="J226" s="140" t="s">
        <v>880</v>
      </c>
      <c r="K226" s="1850"/>
      <c r="L226" s="1850"/>
      <c r="M226" s="1850"/>
      <c r="N226" s="1850"/>
      <c r="O226" s="1850"/>
      <c r="P226" s="1850"/>
      <c r="Q226" s="1850"/>
      <c r="R226" s="1850"/>
      <c r="S226" s="149" t="s">
        <v>881</v>
      </c>
      <c r="T226" s="149" t="s">
        <v>882</v>
      </c>
      <c r="U226" s="131" t="s">
        <v>210</v>
      </c>
      <c r="V226" s="131"/>
      <c r="W226" s="79" t="s">
        <v>129</v>
      </c>
      <c r="X226" s="131"/>
      <c r="Y226" s="79"/>
      <c r="Z226" s="79"/>
      <c r="AA226" s="131"/>
      <c r="AB226" s="132" t="s">
        <v>726</v>
      </c>
      <c r="AC226" s="132" t="s">
        <v>726</v>
      </c>
      <c r="AD226" s="132" t="s">
        <v>726</v>
      </c>
      <c r="AE226" s="132" t="s">
        <v>726</v>
      </c>
      <c r="AF226" s="320" t="s">
        <v>98</v>
      </c>
    </row>
    <row r="227" spans="1:32" s="105" customFormat="1">
      <c r="A227" s="15">
        <f t="shared" si="3"/>
        <v>224</v>
      </c>
      <c r="B227" s="108" t="s">
        <v>721</v>
      </c>
      <c r="C227" s="108" t="s">
        <v>883</v>
      </c>
      <c r="D227" s="133" t="s">
        <v>131</v>
      </c>
      <c r="E227" s="109"/>
      <c r="F227" s="135"/>
      <c r="G227" s="135"/>
      <c r="H227" s="135"/>
      <c r="I227" s="135"/>
      <c r="J227" s="135"/>
      <c r="K227" s="135" t="s">
        <v>635</v>
      </c>
      <c r="L227" s="135"/>
      <c r="M227" s="135"/>
      <c r="N227" s="135"/>
      <c r="O227" s="135"/>
      <c r="P227" s="143"/>
      <c r="Q227" s="144"/>
      <c r="R227" s="1861"/>
      <c r="S227" s="111" t="s">
        <v>884</v>
      </c>
      <c r="T227" s="111" t="s">
        <v>885</v>
      </c>
      <c r="U227" s="136" t="s">
        <v>96</v>
      </c>
      <c r="V227" s="136"/>
      <c r="W227" s="68" t="s">
        <v>129</v>
      </c>
      <c r="X227" s="136"/>
      <c r="Y227" s="68"/>
      <c r="Z227" s="68"/>
      <c r="AA227" s="136"/>
      <c r="AB227" s="137" t="s">
        <v>98</v>
      </c>
      <c r="AC227" s="137" t="s">
        <v>98</v>
      </c>
      <c r="AD227" s="137" t="s">
        <v>98</v>
      </c>
      <c r="AE227" s="137" t="s">
        <v>98</v>
      </c>
      <c r="AF227" s="320" t="s">
        <v>98</v>
      </c>
    </row>
    <row r="228" spans="1:32" ht="36">
      <c r="A228" s="15">
        <f t="shared" si="3"/>
        <v>225</v>
      </c>
      <c r="B228" s="16" t="s">
        <v>721</v>
      </c>
      <c r="C228" s="16" t="s">
        <v>643</v>
      </c>
      <c r="D228" s="22" t="s">
        <v>109</v>
      </c>
      <c r="E228" s="113"/>
      <c r="F228" s="123"/>
      <c r="G228" s="123"/>
      <c r="H228" s="123"/>
      <c r="I228" s="123"/>
      <c r="J228" s="123"/>
      <c r="K228" s="123"/>
      <c r="L228" s="123" t="s">
        <v>886</v>
      </c>
      <c r="M228" s="123"/>
      <c r="N228" s="123"/>
      <c r="O228" s="123"/>
      <c r="P228" s="124"/>
      <c r="Q228" s="145"/>
      <c r="R228" s="347"/>
      <c r="S228" s="21" t="s">
        <v>887</v>
      </c>
      <c r="T228" s="21" t="s">
        <v>888</v>
      </c>
      <c r="U228" s="24" t="s">
        <v>113</v>
      </c>
      <c r="V228" s="24"/>
      <c r="W228" s="49" t="s">
        <v>129</v>
      </c>
      <c r="X228" s="24"/>
      <c r="Y228" s="49"/>
      <c r="Z228" s="49"/>
      <c r="AA228" s="84"/>
      <c r="AB228" s="139" t="s">
        <v>726</v>
      </c>
      <c r="AC228" s="139" t="s">
        <v>726</v>
      </c>
      <c r="AD228" s="139" t="s">
        <v>726</v>
      </c>
      <c r="AE228" s="139" t="s">
        <v>726</v>
      </c>
      <c r="AF228" s="320" t="s">
        <v>98</v>
      </c>
    </row>
    <row r="229" spans="1:32" s="97" customFormat="1">
      <c r="A229" s="15">
        <f t="shared" si="3"/>
        <v>226</v>
      </c>
      <c r="B229" s="147" t="s">
        <v>721</v>
      </c>
      <c r="C229" s="147" t="s">
        <v>890</v>
      </c>
      <c r="D229" s="128" t="s">
        <v>124</v>
      </c>
      <c r="E229" s="148"/>
      <c r="F229" s="130"/>
      <c r="G229" s="130"/>
      <c r="H229" s="130"/>
      <c r="I229" s="130"/>
      <c r="J229" s="130"/>
      <c r="K229" s="130"/>
      <c r="L229" s="130" t="s">
        <v>891</v>
      </c>
      <c r="M229" s="130"/>
      <c r="N229" s="130"/>
      <c r="O229" s="130"/>
      <c r="P229" s="140"/>
      <c r="Q229" s="141"/>
      <c r="R229" s="1860"/>
      <c r="S229" s="149" t="s">
        <v>892</v>
      </c>
      <c r="T229" s="149" t="s">
        <v>893</v>
      </c>
      <c r="U229" s="131" t="s">
        <v>119</v>
      </c>
      <c r="V229" s="131"/>
      <c r="W229" s="79" t="s">
        <v>129</v>
      </c>
      <c r="X229" s="131" t="s">
        <v>98</v>
      </c>
      <c r="Y229" s="79" t="s">
        <v>98</v>
      </c>
      <c r="Z229" s="79" t="s">
        <v>99</v>
      </c>
      <c r="AA229" s="131" t="s">
        <v>99</v>
      </c>
      <c r="AB229" s="132" t="s">
        <v>216</v>
      </c>
      <c r="AC229" s="132" t="s">
        <v>216</v>
      </c>
      <c r="AD229" s="132" t="s">
        <v>216</v>
      </c>
      <c r="AE229" s="132" t="s">
        <v>216</v>
      </c>
      <c r="AF229" s="320" t="s">
        <v>98</v>
      </c>
    </row>
    <row r="230" spans="1:32" s="105" customFormat="1">
      <c r="A230" s="15">
        <f t="shared" si="3"/>
        <v>227</v>
      </c>
      <c r="B230" s="108" t="s">
        <v>721</v>
      </c>
      <c r="C230" s="108" t="s">
        <v>894</v>
      </c>
      <c r="D230" s="133" t="s">
        <v>131</v>
      </c>
      <c r="E230" s="109"/>
      <c r="F230" s="135"/>
      <c r="G230" s="135"/>
      <c r="H230" s="135"/>
      <c r="I230" s="135"/>
      <c r="J230" s="135"/>
      <c r="K230" s="135"/>
      <c r="L230" s="135"/>
      <c r="M230" s="135" t="s">
        <v>895</v>
      </c>
      <c r="N230" s="135"/>
      <c r="O230" s="135"/>
      <c r="P230" s="143"/>
      <c r="Q230" s="144"/>
      <c r="R230" s="1861"/>
      <c r="S230" s="111" t="s">
        <v>896</v>
      </c>
      <c r="T230" s="111" t="s">
        <v>897</v>
      </c>
      <c r="U230" s="136" t="s">
        <v>96</v>
      </c>
      <c r="V230" s="136"/>
      <c r="W230" s="68" t="s">
        <v>129</v>
      </c>
      <c r="X230" s="136" t="s">
        <v>98</v>
      </c>
      <c r="Y230" s="68" t="s">
        <v>98</v>
      </c>
      <c r="Z230" s="68" t="s">
        <v>99</v>
      </c>
      <c r="AA230" s="136" t="s">
        <v>99</v>
      </c>
      <c r="AB230" s="137" t="s">
        <v>98</v>
      </c>
      <c r="AC230" s="137" t="s">
        <v>98</v>
      </c>
      <c r="AD230" s="137" t="s">
        <v>98</v>
      </c>
      <c r="AE230" s="137" t="s">
        <v>98</v>
      </c>
      <c r="AF230" s="320" t="s">
        <v>98</v>
      </c>
    </row>
    <row r="231" spans="1:32">
      <c r="A231" s="15">
        <f t="shared" si="3"/>
        <v>228</v>
      </c>
      <c r="B231" s="16" t="s">
        <v>721</v>
      </c>
      <c r="C231" s="16" t="s">
        <v>898</v>
      </c>
      <c r="D231" s="22" t="s">
        <v>109</v>
      </c>
      <c r="E231" s="113"/>
      <c r="F231" s="123"/>
      <c r="G231" s="123"/>
      <c r="H231" s="123"/>
      <c r="I231" s="123"/>
      <c r="J231" s="123"/>
      <c r="K231" s="123"/>
      <c r="L231" s="123"/>
      <c r="M231" s="123"/>
      <c r="N231" s="123" t="s">
        <v>899</v>
      </c>
      <c r="O231" s="123"/>
      <c r="P231" s="124"/>
      <c r="Q231" s="145"/>
      <c r="R231" s="347"/>
      <c r="S231" s="21" t="s">
        <v>900</v>
      </c>
      <c r="T231" s="21" t="s">
        <v>901</v>
      </c>
      <c r="U231" s="24" t="s">
        <v>119</v>
      </c>
      <c r="V231" s="24"/>
      <c r="W231" s="49" t="s">
        <v>129</v>
      </c>
      <c r="X231" s="24" t="s">
        <v>98</v>
      </c>
      <c r="Y231" s="49" t="s">
        <v>98</v>
      </c>
      <c r="Z231" s="49" t="s">
        <v>99</v>
      </c>
      <c r="AA231" s="24" t="s">
        <v>99</v>
      </c>
      <c r="AB231" s="139" t="s">
        <v>216</v>
      </c>
      <c r="AC231" s="139" t="s">
        <v>216</v>
      </c>
      <c r="AD231" s="139" t="s">
        <v>216</v>
      </c>
      <c r="AE231" s="139" t="s">
        <v>216</v>
      </c>
      <c r="AF231" s="320" t="s">
        <v>98</v>
      </c>
    </row>
    <row r="232" spans="1:32">
      <c r="A232" s="15">
        <f t="shared" si="3"/>
        <v>229</v>
      </c>
      <c r="B232" s="16" t="s">
        <v>721</v>
      </c>
      <c r="C232" s="16" t="s">
        <v>902</v>
      </c>
      <c r="D232" s="22" t="s">
        <v>109</v>
      </c>
      <c r="E232" s="113"/>
      <c r="F232" s="123"/>
      <c r="G232" s="123"/>
      <c r="H232" s="123"/>
      <c r="I232" s="123"/>
      <c r="J232" s="123"/>
      <c r="K232" s="123"/>
      <c r="L232" s="123"/>
      <c r="M232" s="123"/>
      <c r="N232" s="123" t="s">
        <v>903</v>
      </c>
      <c r="O232" s="123"/>
      <c r="P232" s="124"/>
      <c r="Q232" s="145"/>
      <c r="R232" s="347"/>
      <c r="S232" s="21" t="s">
        <v>904</v>
      </c>
      <c r="T232" s="21" t="s">
        <v>905</v>
      </c>
      <c r="U232" s="24" t="s">
        <v>119</v>
      </c>
      <c r="V232" s="24"/>
      <c r="W232" s="49" t="s">
        <v>129</v>
      </c>
      <c r="X232" s="24"/>
      <c r="Y232" s="49"/>
      <c r="Z232" s="49"/>
      <c r="AA232" s="24"/>
      <c r="AB232" s="139" t="s">
        <v>216</v>
      </c>
      <c r="AC232" s="139" t="s">
        <v>216</v>
      </c>
      <c r="AD232" s="139" t="s">
        <v>216</v>
      </c>
      <c r="AE232" s="139" t="s">
        <v>216</v>
      </c>
      <c r="AF232" s="320" t="s">
        <v>98</v>
      </c>
    </row>
    <row r="233" spans="1:32" s="97" customFormat="1" ht="36">
      <c r="A233" s="15">
        <f t="shared" si="3"/>
        <v>230</v>
      </c>
      <c r="B233" s="147" t="s">
        <v>721</v>
      </c>
      <c r="C233" s="147" t="s">
        <v>906</v>
      </c>
      <c r="D233" s="128" t="s">
        <v>124</v>
      </c>
      <c r="E233" s="148"/>
      <c r="F233" s="130"/>
      <c r="G233" s="130"/>
      <c r="H233" s="130" t="s">
        <v>907</v>
      </c>
      <c r="I233" s="130"/>
      <c r="J233" s="130"/>
      <c r="K233" s="130"/>
      <c r="L233" s="130"/>
      <c r="M233" s="130"/>
      <c r="N233" s="130"/>
      <c r="O233" s="130"/>
      <c r="P233" s="140"/>
      <c r="Q233" s="141"/>
      <c r="R233" s="1860"/>
      <c r="S233" s="149" t="s">
        <v>908</v>
      </c>
      <c r="T233" s="149" t="s">
        <v>909</v>
      </c>
      <c r="U233" s="131" t="s">
        <v>210</v>
      </c>
      <c r="V233" s="131"/>
      <c r="W233" s="79" t="s">
        <v>129</v>
      </c>
      <c r="X233" s="131"/>
      <c r="Y233" s="79"/>
      <c r="Z233" s="79"/>
      <c r="AA233" s="131"/>
      <c r="AB233" s="132" t="s">
        <v>726</v>
      </c>
      <c r="AC233" s="132" t="s">
        <v>726</v>
      </c>
      <c r="AD233" s="132" t="s">
        <v>726</v>
      </c>
      <c r="AE233" s="132" t="s">
        <v>726</v>
      </c>
      <c r="AF233" s="320" t="s">
        <v>98</v>
      </c>
    </row>
    <row r="234" spans="1:32" s="105" customFormat="1">
      <c r="A234" s="15">
        <f t="shared" si="3"/>
        <v>231</v>
      </c>
      <c r="B234" s="108" t="s">
        <v>721</v>
      </c>
      <c r="C234" s="108" t="s">
        <v>910</v>
      </c>
      <c r="D234" s="133" t="s">
        <v>131</v>
      </c>
      <c r="E234" s="109"/>
      <c r="F234" s="135"/>
      <c r="G234" s="135"/>
      <c r="H234" s="135"/>
      <c r="I234" s="135" t="s">
        <v>911</v>
      </c>
      <c r="J234" s="135"/>
      <c r="K234" s="135"/>
      <c r="L234" s="135"/>
      <c r="M234" s="135"/>
      <c r="N234" s="135"/>
      <c r="O234" s="135"/>
      <c r="P234" s="143"/>
      <c r="Q234" s="144"/>
      <c r="R234" s="1861"/>
      <c r="S234" s="111" t="s">
        <v>912</v>
      </c>
      <c r="T234" s="111" t="s">
        <v>913</v>
      </c>
      <c r="U234" s="136" t="s">
        <v>96</v>
      </c>
      <c r="V234" s="136"/>
      <c r="W234" s="68" t="s">
        <v>129</v>
      </c>
      <c r="X234" s="136"/>
      <c r="Y234" s="68"/>
      <c r="Z234" s="68"/>
      <c r="AA234" s="136"/>
      <c r="AB234" s="137" t="s">
        <v>98</v>
      </c>
      <c r="AC234" s="137" t="s">
        <v>98</v>
      </c>
      <c r="AD234" s="137" t="s">
        <v>98</v>
      </c>
      <c r="AE234" s="137" t="s">
        <v>98</v>
      </c>
      <c r="AF234" s="320" t="s">
        <v>98</v>
      </c>
    </row>
    <row r="235" spans="1:32" ht="36">
      <c r="A235" s="15">
        <f t="shared" si="3"/>
        <v>232</v>
      </c>
      <c r="B235" s="16" t="s">
        <v>721</v>
      </c>
      <c r="C235" s="16" t="s">
        <v>914</v>
      </c>
      <c r="D235" s="22" t="s">
        <v>109</v>
      </c>
      <c r="E235" s="113"/>
      <c r="F235" s="123"/>
      <c r="G235" s="123"/>
      <c r="H235" s="123"/>
      <c r="I235" s="123"/>
      <c r="J235" s="123" t="s">
        <v>915</v>
      </c>
      <c r="K235" s="123"/>
      <c r="L235" s="123"/>
      <c r="M235" s="123"/>
      <c r="N235" s="123"/>
      <c r="O235" s="123"/>
      <c r="P235" s="124"/>
      <c r="Q235" s="145"/>
      <c r="R235" s="347"/>
      <c r="S235" s="21" t="s">
        <v>916</v>
      </c>
      <c r="T235" s="21" t="s">
        <v>917</v>
      </c>
      <c r="U235" s="24" t="s">
        <v>119</v>
      </c>
      <c r="V235" s="24"/>
      <c r="W235" s="49" t="s">
        <v>129</v>
      </c>
      <c r="X235" s="24"/>
      <c r="Y235" s="49"/>
      <c r="Z235" s="49"/>
      <c r="AA235" s="24"/>
      <c r="AB235" s="139" t="s">
        <v>216</v>
      </c>
      <c r="AC235" s="139" t="s">
        <v>216</v>
      </c>
      <c r="AD235" s="139" t="s">
        <v>216</v>
      </c>
      <c r="AE235" s="139" t="s">
        <v>216</v>
      </c>
      <c r="AF235" s="320" t="s">
        <v>98</v>
      </c>
    </row>
    <row r="236" spans="1:32">
      <c r="A236" s="15">
        <f t="shared" si="3"/>
        <v>233</v>
      </c>
      <c r="B236" s="16" t="s">
        <v>721</v>
      </c>
      <c r="C236" s="16" t="s">
        <v>918</v>
      </c>
      <c r="D236" s="22" t="s">
        <v>109</v>
      </c>
      <c r="E236" s="113"/>
      <c r="F236" s="123"/>
      <c r="G236" s="123"/>
      <c r="H236" s="123"/>
      <c r="I236" s="123"/>
      <c r="J236" s="123" t="s">
        <v>919</v>
      </c>
      <c r="K236" s="123"/>
      <c r="L236" s="123"/>
      <c r="M236" s="123"/>
      <c r="N236" s="123"/>
      <c r="O236" s="123"/>
      <c r="P236" s="124"/>
      <c r="Q236" s="145"/>
      <c r="R236" s="347"/>
      <c r="S236" s="21" t="s">
        <v>920</v>
      </c>
      <c r="T236" s="21" t="s">
        <v>921</v>
      </c>
      <c r="U236" s="84" t="s">
        <v>128</v>
      </c>
      <c r="V236" s="84"/>
      <c r="W236" s="49" t="s">
        <v>129</v>
      </c>
      <c r="X236" s="24"/>
      <c r="Y236" s="49"/>
      <c r="Z236" s="155"/>
      <c r="AA236" s="84"/>
      <c r="AB236" s="153" t="s">
        <v>726</v>
      </c>
      <c r="AC236" s="153" t="s">
        <v>726</v>
      </c>
      <c r="AD236" s="153" t="s">
        <v>726</v>
      </c>
      <c r="AE236" s="153" t="s">
        <v>726</v>
      </c>
      <c r="AF236" s="320" t="s">
        <v>371</v>
      </c>
    </row>
    <row r="237" spans="1:32" s="23" customFormat="1">
      <c r="A237" s="15">
        <f t="shared" si="3"/>
        <v>234</v>
      </c>
      <c r="B237" s="22" t="s">
        <v>721</v>
      </c>
      <c r="C237" s="121" t="s">
        <v>922</v>
      </c>
      <c r="D237" s="22" t="s">
        <v>109</v>
      </c>
      <c r="E237" s="138"/>
      <c r="F237" s="150"/>
      <c r="G237" s="150"/>
      <c r="H237" s="150"/>
      <c r="I237" s="150"/>
      <c r="J237" s="151" t="s">
        <v>923</v>
      </c>
      <c r="K237" s="152"/>
      <c r="L237" s="152"/>
      <c r="M237" s="152"/>
      <c r="N237" s="152"/>
      <c r="O237" s="152"/>
      <c r="P237" s="152"/>
      <c r="Q237" s="152"/>
      <c r="R237" s="152"/>
      <c r="S237" s="24" t="s">
        <v>924</v>
      </c>
      <c r="T237" s="24" t="s">
        <v>925</v>
      </c>
      <c r="U237" s="24" t="s">
        <v>113</v>
      </c>
      <c r="V237" s="24"/>
      <c r="W237" s="49" t="s">
        <v>129</v>
      </c>
      <c r="X237" s="24"/>
      <c r="Y237" s="49"/>
      <c r="Z237" s="155"/>
      <c r="AA237" s="84"/>
      <c r="AB237" s="153" t="s">
        <v>216</v>
      </c>
      <c r="AC237" s="153" t="s">
        <v>216</v>
      </c>
      <c r="AD237" s="153" t="s">
        <v>216</v>
      </c>
      <c r="AE237" s="153" t="s">
        <v>216</v>
      </c>
      <c r="AF237" s="320" t="s">
        <v>98</v>
      </c>
    </row>
    <row r="238" spans="1:32" s="23" customFormat="1">
      <c r="A238" s="15">
        <f t="shared" si="3"/>
        <v>235</v>
      </c>
      <c r="B238" s="22" t="s">
        <v>721</v>
      </c>
      <c r="C238" s="121" t="s">
        <v>926</v>
      </c>
      <c r="D238" s="22" t="s">
        <v>109</v>
      </c>
      <c r="E238" s="138"/>
      <c r="F238" s="150"/>
      <c r="G238" s="150"/>
      <c r="H238" s="150"/>
      <c r="I238" s="150"/>
      <c r="J238" s="151" t="s">
        <v>927</v>
      </c>
      <c r="K238" s="152"/>
      <c r="L238" s="152"/>
      <c r="M238" s="152"/>
      <c r="N238" s="152"/>
      <c r="O238" s="152"/>
      <c r="P238" s="152"/>
      <c r="Q238" s="152"/>
      <c r="R238" s="152"/>
      <c r="S238" s="24" t="s">
        <v>928</v>
      </c>
      <c r="T238" s="24" t="s">
        <v>929</v>
      </c>
      <c r="U238" s="24" t="s">
        <v>113</v>
      </c>
      <c r="V238" s="24"/>
      <c r="W238" s="49" t="s">
        <v>129</v>
      </c>
      <c r="X238" s="24" t="s">
        <v>211</v>
      </c>
      <c r="Y238" s="49" t="s">
        <v>211</v>
      </c>
      <c r="Z238" s="155" t="s">
        <v>99</v>
      </c>
      <c r="AA238" s="84" t="s">
        <v>99</v>
      </c>
      <c r="AB238" s="226" t="s">
        <v>98</v>
      </c>
      <c r="AC238" s="153" t="s">
        <v>216</v>
      </c>
      <c r="AD238" s="153" t="s">
        <v>216</v>
      </c>
      <c r="AE238" s="164" t="s">
        <v>98</v>
      </c>
      <c r="AF238" s="320" t="s">
        <v>98</v>
      </c>
    </row>
    <row r="239" spans="1:32" s="23" customFormat="1" ht="72">
      <c r="A239" s="15">
        <f t="shared" si="3"/>
        <v>236</v>
      </c>
      <c r="B239" s="187" t="s">
        <v>721</v>
      </c>
      <c r="C239" s="227" t="s">
        <v>930</v>
      </c>
      <c r="D239" s="187" t="s">
        <v>109</v>
      </c>
      <c r="E239" s="188"/>
      <c r="F239" s="228"/>
      <c r="G239" s="228"/>
      <c r="H239" s="228"/>
      <c r="I239" s="228"/>
      <c r="J239" s="229" t="s">
        <v>931</v>
      </c>
      <c r="K239" s="230"/>
      <c r="L239" s="230"/>
      <c r="M239" s="230"/>
      <c r="N239" s="230"/>
      <c r="O239" s="230"/>
      <c r="P239" s="230"/>
      <c r="Q239" s="230"/>
      <c r="R239" s="230"/>
      <c r="S239" s="84" t="s">
        <v>932</v>
      </c>
      <c r="T239" s="84" t="s">
        <v>6746</v>
      </c>
      <c r="U239" s="84" t="s">
        <v>119</v>
      </c>
      <c r="V239" s="84"/>
      <c r="W239" s="155" t="s">
        <v>253</v>
      </c>
      <c r="X239" s="24" t="s">
        <v>254</v>
      </c>
      <c r="Y239" s="49" t="s">
        <v>142</v>
      </c>
      <c r="Z239" s="155" t="s">
        <v>933</v>
      </c>
      <c r="AA239" s="84" t="s">
        <v>934</v>
      </c>
      <c r="AB239" s="153" t="s">
        <v>229</v>
      </c>
      <c r="AC239" s="153" t="s">
        <v>710</v>
      </c>
      <c r="AD239" s="153" t="s">
        <v>710</v>
      </c>
      <c r="AE239" s="153" t="s">
        <v>710</v>
      </c>
      <c r="AF239" s="320" t="s">
        <v>98</v>
      </c>
    </row>
    <row r="240" spans="1:32" s="23" customFormat="1">
      <c r="A240" s="15">
        <f t="shared" si="3"/>
        <v>237</v>
      </c>
      <c r="B240" s="22" t="s">
        <v>721</v>
      </c>
      <c r="C240" s="121" t="s">
        <v>935</v>
      </c>
      <c r="D240" s="22" t="s">
        <v>109</v>
      </c>
      <c r="E240" s="138"/>
      <c r="F240" s="150"/>
      <c r="G240" s="150"/>
      <c r="H240" s="150"/>
      <c r="I240" s="150"/>
      <c r="J240" s="212" t="s">
        <v>936</v>
      </c>
      <c r="K240" s="152"/>
      <c r="L240" s="152"/>
      <c r="M240" s="152"/>
      <c r="N240" s="152"/>
      <c r="O240" s="152"/>
      <c r="P240" s="152"/>
      <c r="Q240" s="152"/>
      <c r="R240" s="152"/>
      <c r="S240" s="24" t="s">
        <v>937</v>
      </c>
      <c r="T240" s="24" t="s">
        <v>938</v>
      </c>
      <c r="U240" s="24" t="s">
        <v>119</v>
      </c>
      <c r="V240" s="24"/>
      <c r="W240" s="49" t="s">
        <v>511</v>
      </c>
      <c r="X240" s="24" t="s">
        <v>211</v>
      </c>
      <c r="Y240" s="49" t="s">
        <v>211</v>
      </c>
      <c r="Z240" s="49" t="s">
        <v>99</v>
      </c>
      <c r="AA240" s="24" t="s">
        <v>99</v>
      </c>
      <c r="AB240" s="226" t="s">
        <v>98</v>
      </c>
      <c r="AC240" s="226" t="s">
        <v>98</v>
      </c>
      <c r="AD240" s="172" t="s">
        <v>98</v>
      </c>
      <c r="AE240" s="45" t="s">
        <v>288</v>
      </c>
      <c r="AF240" s="292" t="s">
        <v>98</v>
      </c>
    </row>
    <row r="241" spans="1:32" s="23" customFormat="1" ht="33" customHeight="1">
      <c r="A241" s="15">
        <f t="shared" si="3"/>
        <v>238</v>
      </c>
      <c r="B241" s="22" t="s">
        <v>721</v>
      </c>
      <c r="C241" s="121" t="s">
        <v>939</v>
      </c>
      <c r="D241" s="22" t="s">
        <v>109</v>
      </c>
      <c r="E241" s="138"/>
      <c r="F241" s="150"/>
      <c r="G241" s="150"/>
      <c r="H241" s="150"/>
      <c r="I241" s="150"/>
      <c r="J241" s="71" t="s">
        <v>940</v>
      </c>
      <c r="K241" s="152"/>
      <c r="L241" s="152"/>
      <c r="M241" s="152"/>
      <c r="N241" s="152"/>
      <c r="O241" s="152"/>
      <c r="P241" s="152"/>
      <c r="Q241" s="152"/>
      <c r="R241" s="152"/>
      <c r="S241" s="24" t="s">
        <v>941</v>
      </c>
      <c r="T241" s="24" t="s">
        <v>942</v>
      </c>
      <c r="U241" s="24" t="s">
        <v>119</v>
      </c>
      <c r="V241" s="24"/>
      <c r="W241" s="49" t="s">
        <v>511</v>
      </c>
      <c r="X241" s="24"/>
      <c r="Y241" s="49"/>
      <c r="Z241" s="49" t="s">
        <v>99</v>
      </c>
      <c r="AA241" s="24" t="s">
        <v>99</v>
      </c>
      <c r="AB241" s="226" t="s">
        <v>98</v>
      </c>
      <c r="AC241" s="226" t="s">
        <v>98</v>
      </c>
      <c r="AD241" s="172" t="s">
        <v>98</v>
      </c>
      <c r="AE241" s="45" t="s">
        <v>288</v>
      </c>
      <c r="AF241" s="292" t="s">
        <v>98</v>
      </c>
    </row>
    <row r="242" spans="1:32" s="97" customFormat="1" ht="35.25" customHeight="1">
      <c r="A242" s="15">
        <f t="shared" si="3"/>
        <v>239</v>
      </c>
      <c r="B242" s="147" t="s">
        <v>721</v>
      </c>
      <c r="C242" s="147" t="s">
        <v>943</v>
      </c>
      <c r="D242" s="128" t="s">
        <v>124</v>
      </c>
      <c r="E242" s="148"/>
      <c r="F242" s="130"/>
      <c r="G242" s="130"/>
      <c r="H242" s="130"/>
      <c r="I242" s="130"/>
      <c r="J242" s="140" t="s">
        <v>944</v>
      </c>
      <c r="K242" s="154"/>
      <c r="L242" s="154"/>
      <c r="M242" s="154"/>
      <c r="N242" s="154"/>
      <c r="O242" s="154"/>
      <c r="P242" s="154"/>
      <c r="Q242" s="1543"/>
      <c r="R242" s="1544"/>
      <c r="S242" s="149" t="s">
        <v>945</v>
      </c>
      <c r="T242" s="149" t="s">
        <v>946</v>
      </c>
      <c r="U242" s="131" t="s">
        <v>317</v>
      </c>
      <c r="V242" s="131"/>
      <c r="W242" s="79" t="s">
        <v>129</v>
      </c>
      <c r="X242" s="131" t="s">
        <v>98</v>
      </c>
      <c r="Y242" s="79" t="s">
        <v>98</v>
      </c>
      <c r="Z242" s="79" t="s">
        <v>99</v>
      </c>
      <c r="AA242" s="131" t="s">
        <v>99</v>
      </c>
      <c r="AB242" s="231" t="s">
        <v>98</v>
      </c>
      <c r="AC242" s="224" t="s">
        <v>795</v>
      </c>
      <c r="AD242" s="224" t="s">
        <v>795</v>
      </c>
      <c r="AE242" s="231" t="s">
        <v>98</v>
      </c>
      <c r="AF242" s="292" t="s">
        <v>98</v>
      </c>
    </row>
    <row r="243" spans="1:32" s="105" customFormat="1">
      <c r="A243" s="15">
        <f t="shared" si="3"/>
        <v>240</v>
      </c>
      <c r="B243" s="108" t="s">
        <v>721</v>
      </c>
      <c r="C243" s="108" t="s">
        <v>947</v>
      </c>
      <c r="D243" s="133" t="s">
        <v>131</v>
      </c>
      <c r="E243" s="109"/>
      <c r="F243" s="135"/>
      <c r="G243" s="135"/>
      <c r="H243" s="135"/>
      <c r="I243" s="135"/>
      <c r="J243" s="135"/>
      <c r="K243" s="135" t="s">
        <v>948</v>
      </c>
      <c r="L243" s="135"/>
      <c r="M243" s="135"/>
      <c r="N243" s="135"/>
      <c r="O243" s="135"/>
      <c r="P243" s="143"/>
      <c r="Q243" s="144"/>
      <c r="R243" s="1861"/>
      <c r="S243" s="111" t="s">
        <v>949</v>
      </c>
      <c r="T243" s="111" t="s">
        <v>950</v>
      </c>
      <c r="U243" s="136" t="s">
        <v>96</v>
      </c>
      <c r="V243" s="136"/>
      <c r="W243" s="68" t="s">
        <v>129</v>
      </c>
      <c r="X243" s="136" t="s">
        <v>98</v>
      </c>
      <c r="Y243" s="68" t="s">
        <v>98</v>
      </c>
      <c r="Z243" s="68" t="s">
        <v>99</v>
      </c>
      <c r="AA243" s="136" t="s">
        <v>99</v>
      </c>
      <c r="AB243" s="171" t="s">
        <v>98</v>
      </c>
      <c r="AC243" s="171" t="s">
        <v>98</v>
      </c>
      <c r="AD243" s="171" t="s">
        <v>98</v>
      </c>
      <c r="AE243" s="171" t="s">
        <v>98</v>
      </c>
      <c r="AF243" s="292" t="s">
        <v>98</v>
      </c>
    </row>
    <row r="244" spans="1:32" s="23" customFormat="1">
      <c r="A244" s="15">
        <f t="shared" si="3"/>
        <v>241</v>
      </c>
      <c r="B244" s="22" t="s">
        <v>721</v>
      </c>
      <c r="C244" s="22" t="s">
        <v>951</v>
      </c>
      <c r="D244" s="22" t="s">
        <v>109</v>
      </c>
      <c r="E244" s="138"/>
      <c r="F244" s="123"/>
      <c r="G244" s="123"/>
      <c r="H244" s="123"/>
      <c r="I244" s="123"/>
      <c r="J244" s="123"/>
      <c r="K244" s="123"/>
      <c r="L244" s="123" t="s">
        <v>952</v>
      </c>
      <c r="M244" s="123"/>
      <c r="N244" s="123"/>
      <c r="O244" s="123"/>
      <c r="P244" s="124"/>
      <c r="Q244" s="145"/>
      <c r="R244" s="347"/>
      <c r="S244" s="24" t="s">
        <v>953</v>
      </c>
      <c r="T244" s="24" t="s">
        <v>954</v>
      </c>
      <c r="U244" s="24" t="s">
        <v>113</v>
      </c>
      <c r="V244" s="24"/>
      <c r="W244" s="49" t="s">
        <v>129</v>
      </c>
      <c r="X244" s="24" t="s">
        <v>98</v>
      </c>
      <c r="Y244" s="49" t="s">
        <v>98</v>
      </c>
      <c r="Z244" s="49" t="s">
        <v>99</v>
      </c>
      <c r="AA244" s="24" t="s">
        <v>99</v>
      </c>
      <c r="AB244" s="146" t="s">
        <v>98</v>
      </c>
      <c r="AC244" s="45" t="s">
        <v>107</v>
      </c>
      <c r="AD244" s="45" t="s">
        <v>107</v>
      </c>
      <c r="AE244" s="146" t="s">
        <v>98</v>
      </c>
      <c r="AF244" s="320" t="s">
        <v>98</v>
      </c>
    </row>
    <row r="245" spans="1:32" s="23" customFormat="1" ht="54">
      <c r="A245" s="15">
        <f t="shared" si="3"/>
        <v>242</v>
      </c>
      <c r="B245" s="22" t="s">
        <v>721</v>
      </c>
      <c r="C245" s="22" t="s">
        <v>955</v>
      </c>
      <c r="D245" s="22" t="s">
        <v>109</v>
      </c>
      <c r="E245" s="123"/>
      <c r="F245" s="123"/>
      <c r="G245" s="123"/>
      <c r="H245" s="212"/>
      <c r="I245" s="123"/>
      <c r="J245" s="232"/>
      <c r="K245" s="182"/>
      <c r="L245" s="138" t="s">
        <v>956</v>
      </c>
      <c r="M245" s="123"/>
      <c r="N245" s="182"/>
      <c r="O245" s="182"/>
      <c r="P245" s="182"/>
      <c r="Q245" s="182"/>
      <c r="R245" s="182"/>
      <c r="S245" s="24" t="s">
        <v>957</v>
      </c>
      <c r="T245" s="24" t="s">
        <v>958</v>
      </c>
      <c r="U245" s="24" t="s">
        <v>113</v>
      </c>
      <c r="V245" s="24"/>
      <c r="W245" s="49" t="s">
        <v>511</v>
      </c>
      <c r="X245" s="24" t="s">
        <v>98</v>
      </c>
      <c r="Y245" s="49" t="s">
        <v>98</v>
      </c>
      <c r="Z245" s="49" t="s">
        <v>99</v>
      </c>
      <c r="AA245" s="24" t="s">
        <v>99</v>
      </c>
      <c r="AB245" s="172" t="s">
        <v>98</v>
      </c>
      <c r="AC245" s="45" t="s">
        <v>288</v>
      </c>
      <c r="AD245" s="45" t="s">
        <v>288</v>
      </c>
      <c r="AE245" s="172" t="s">
        <v>98</v>
      </c>
      <c r="AF245" s="292" t="s">
        <v>98</v>
      </c>
    </row>
    <row r="246" spans="1:32" s="23" customFormat="1" ht="36">
      <c r="A246" s="15">
        <f t="shared" si="3"/>
        <v>243</v>
      </c>
      <c r="B246" s="22" t="s">
        <v>721</v>
      </c>
      <c r="C246" s="22" t="s">
        <v>959</v>
      </c>
      <c r="D246" s="22" t="s">
        <v>109</v>
      </c>
      <c r="E246" s="138"/>
      <c r="F246" s="123"/>
      <c r="G246" s="123"/>
      <c r="H246" s="123"/>
      <c r="I246" s="123"/>
      <c r="J246" s="212"/>
      <c r="K246" s="123"/>
      <c r="L246" s="123" t="s">
        <v>960</v>
      </c>
      <c r="M246" s="123"/>
      <c r="N246" s="123"/>
      <c r="O246" s="123"/>
      <c r="P246" s="124"/>
      <c r="Q246" s="145"/>
      <c r="R246" s="347"/>
      <c r="S246" s="24" t="s">
        <v>961</v>
      </c>
      <c r="T246" s="24" t="s">
        <v>962</v>
      </c>
      <c r="U246" s="24" t="s">
        <v>113</v>
      </c>
      <c r="V246" s="24"/>
      <c r="W246" s="49" t="s">
        <v>129</v>
      </c>
      <c r="X246" s="24"/>
      <c r="Y246" s="49"/>
      <c r="Z246" s="49" t="s">
        <v>99</v>
      </c>
      <c r="AA246" s="24" t="s">
        <v>99</v>
      </c>
      <c r="AB246" s="146" t="s">
        <v>98</v>
      </c>
      <c r="AC246" s="139" t="s">
        <v>288</v>
      </c>
      <c r="AD246" s="139" t="s">
        <v>288</v>
      </c>
      <c r="AE246" s="146" t="s">
        <v>98</v>
      </c>
      <c r="AF246" s="320" t="s">
        <v>98</v>
      </c>
    </row>
    <row r="247" spans="1:32" s="23" customFormat="1">
      <c r="A247" s="15">
        <f t="shared" si="3"/>
        <v>244</v>
      </c>
      <c r="B247" s="22" t="s">
        <v>721</v>
      </c>
      <c r="C247" s="22" t="s">
        <v>963</v>
      </c>
      <c r="D247" s="22" t="s">
        <v>109</v>
      </c>
      <c r="E247" s="138"/>
      <c r="F247" s="123"/>
      <c r="G247" s="123"/>
      <c r="H247" s="123"/>
      <c r="I247" s="123"/>
      <c r="J247" s="212"/>
      <c r="K247" s="123"/>
      <c r="L247" s="123" t="s">
        <v>964</v>
      </c>
      <c r="M247" s="123"/>
      <c r="N247" s="123"/>
      <c r="O247" s="123"/>
      <c r="P247" s="124"/>
      <c r="Q247" s="145"/>
      <c r="R247" s="347"/>
      <c r="S247" s="24" t="s">
        <v>965</v>
      </c>
      <c r="T247" s="24" t="s">
        <v>966</v>
      </c>
      <c r="U247" s="24" t="s">
        <v>119</v>
      </c>
      <c r="V247" s="24"/>
      <c r="W247" s="49" t="s">
        <v>129</v>
      </c>
      <c r="X247" s="24"/>
      <c r="Y247" s="49"/>
      <c r="Z247" s="49" t="s">
        <v>99</v>
      </c>
      <c r="AA247" s="24" t="s">
        <v>99</v>
      </c>
      <c r="AB247" s="146" t="s">
        <v>98</v>
      </c>
      <c r="AC247" s="139" t="s">
        <v>288</v>
      </c>
      <c r="AD247" s="139" t="s">
        <v>288</v>
      </c>
      <c r="AE247" s="146" t="s">
        <v>98</v>
      </c>
      <c r="AF247" s="320" t="s">
        <v>98</v>
      </c>
    </row>
    <row r="248" spans="1:32" s="82" customFormat="1">
      <c r="A248" s="15">
        <f t="shared" si="3"/>
        <v>245</v>
      </c>
      <c r="B248" s="128" t="s">
        <v>721</v>
      </c>
      <c r="C248" s="233" t="s">
        <v>967</v>
      </c>
      <c r="D248" s="128" t="s">
        <v>124</v>
      </c>
      <c r="E248" s="129"/>
      <c r="F248" s="130"/>
      <c r="G248" s="130"/>
      <c r="H248" s="130"/>
      <c r="I248" s="130"/>
      <c r="J248" s="140" t="s">
        <v>968</v>
      </c>
      <c r="K248" s="140"/>
      <c r="L248" s="141"/>
      <c r="M248" s="141"/>
      <c r="N248" s="141"/>
      <c r="O248" s="141"/>
      <c r="P248" s="141"/>
      <c r="Q248" s="141"/>
      <c r="R248" s="141"/>
      <c r="S248" s="131" t="s">
        <v>969</v>
      </c>
      <c r="T248" s="131" t="s">
        <v>970</v>
      </c>
      <c r="U248" s="131" t="s">
        <v>113</v>
      </c>
      <c r="V248" s="131"/>
      <c r="W248" s="79" t="s">
        <v>129</v>
      </c>
      <c r="X248" s="131"/>
      <c r="Y248" s="79"/>
      <c r="Z248" s="79" t="s">
        <v>99</v>
      </c>
      <c r="AA248" s="131" t="s">
        <v>99</v>
      </c>
      <c r="AB248" s="132" t="s">
        <v>216</v>
      </c>
      <c r="AC248" s="132" t="s">
        <v>216</v>
      </c>
      <c r="AD248" s="132" t="s">
        <v>216</v>
      </c>
      <c r="AE248" s="132" t="s">
        <v>216</v>
      </c>
      <c r="AF248" s="320" t="s">
        <v>98</v>
      </c>
    </row>
    <row r="249" spans="1:32" s="69" customFormat="1">
      <c r="A249" s="15">
        <f t="shared" si="3"/>
        <v>246</v>
      </c>
      <c r="B249" s="133" t="s">
        <v>721</v>
      </c>
      <c r="C249" s="234" t="s">
        <v>351</v>
      </c>
      <c r="D249" s="133" t="s">
        <v>398</v>
      </c>
      <c r="E249" s="134"/>
      <c r="F249" s="135"/>
      <c r="G249" s="135"/>
      <c r="H249" s="135"/>
      <c r="I249" s="135"/>
      <c r="J249" s="143"/>
      <c r="K249" s="143" t="s">
        <v>352</v>
      </c>
      <c r="L249" s="144"/>
      <c r="M249" s="144"/>
      <c r="N249" s="144"/>
      <c r="O249" s="144"/>
      <c r="P249" s="144"/>
      <c r="Q249" s="144"/>
      <c r="R249" s="144"/>
      <c r="S249" s="136" t="s">
        <v>971</v>
      </c>
      <c r="T249" s="136" t="s">
        <v>972</v>
      </c>
      <c r="U249" s="136" t="s">
        <v>96</v>
      </c>
      <c r="V249" s="136"/>
      <c r="W249" s="68" t="s">
        <v>129</v>
      </c>
      <c r="X249" s="136"/>
      <c r="Y249" s="68"/>
      <c r="Z249" s="68" t="s">
        <v>99</v>
      </c>
      <c r="AA249" s="136" t="s">
        <v>99</v>
      </c>
      <c r="AB249" s="137" t="s">
        <v>98</v>
      </c>
      <c r="AC249" s="137" t="s">
        <v>98</v>
      </c>
      <c r="AD249" s="137" t="s">
        <v>98</v>
      </c>
      <c r="AE249" s="137" t="s">
        <v>98</v>
      </c>
      <c r="AF249" s="320" t="s">
        <v>98</v>
      </c>
    </row>
    <row r="250" spans="1:32" s="23" customFormat="1">
      <c r="A250" s="15">
        <f t="shared" si="3"/>
        <v>247</v>
      </c>
      <c r="B250" s="22" t="s">
        <v>721</v>
      </c>
      <c r="C250" s="121" t="s">
        <v>355</v>
      </c>
      <c r="D250" s="22" t="s">
        <v>403</v>
      </c>
      <c r="E250" s="138"/>
      <c r="F250" s="150"/>
      <c r="G250" s="150"/>
      <c r="H250" s="150"/>
      <c r="I250" s="150"/>
      <c r="J250" s="150"/>
      <c r="K250" s="150"/>
      <c r="L250" s="150" t="s">
        <v>356</v>
      </c>
      <c r="M250" s="150"/>
      <c r="N250" s="150"/>
      <c r="O250" s="150"/>
      <c r="P250" s="151"/>
      <c r="Q250" s="152"/>
      <c r="R250" s="340"/>
      <c r="S250" s="24" t="s">
        <v>973</v>
      </c>
      <c r="T250" s="24" t="s">
        <v>974</v>
      </c>
      <c r="U250" s="24" t="s">
        <v>113</v>
      </c>
      <c r="V250" s="24"/>
      <c r="W250" s="49" t="s">
        <v>129</v>
      </c>
      <c r="X250" s="24"/>
      <c r="Y250" s="49"/>
      <c r="Z250" s="49" t="s">
        <v>99</v>
      </c>
      <c r="AA250" s="24" t="s">
        <v>99</v>
      </c>
      <c r="AB250" s="153" t="s">
        <v>216</v>
      </c>
      <c r="AC250" s="153" t="s">
        <v>216</v>
      </c>
      <c r="AD250" s="153" t="s">
        <v>216</v>
      </c>
      <c r="AE250" s="153" t="s">
        <v>216</v>
      </c>
      <c r="AF250" s="320" t="s">
        <v>98</v>
      </c>
    </row>
    <row r="251" spans="1:32" s="23" customFormat="1">
      <c r="A251" s="15">
        <f t="shared" si="3"/>
        <v>248</v>
      </c>
      <c r="B251" s="22" t="s">
        <v>721</v>
      </c>
      <c r="C251" s="121" t="s">
        <v>367</v>
      </c>
      <c r="D251" s="22" t="s">
        <v>403</v>
      </c>
      <c r="E251" s="138"/>
      <c r="F251" s="150"/>
      <c r="G251" s="150"/>
      <c r="H251" s="150"/>
      <c r="I251" s="150"/>
      <c r="J251" s="150"/>
      <c r="K251" s="150"/>
      <c r="L251" s="150" t="s">
        <v>524</v>
      </c>
      <c r="M251" s="150"/>
      <c r="N251" s="150"/>
      <c r="O251" s="150"/>
      <c r="P251" s="151"/>
      <c r="Q251" s="152"/>
      <c r="R251" s="340"/>
      <c r="S251" s="24" t="s">
        <v>975</v>
      </c>
      <c r="T251" s="24" t="s">
        <v>976</v>
      </c>
      <c r="U251" s="24" t="s">
        <v>113</v>
      </c>
      <c r="V251" s="24"/>
      <c r="W251" s="49" t="s">
        <v>129</v>
      </c>
      <c r="X251" s="24"/>
      <c r="Y251" s="49"/>
      <c r="Z251" s="49" t="s">
        <v>99</v>
      </c>
      <c r="AA251" s="24" t="s">
        <v>99</v>
      </c>
      <c r="AB251" s="153" t="s">
        <v>216</v>
      </c>
      <c r="AC251" s="153" t="s">
        <v>216</v>
      </c>
      <c r="AD251" s="153" t="s">
        <v>216</v>
      </c>
      <c r="AE251" s="153" t="s">
        <v>216</v>
      </c>
      <c r="AF251" s="320" t="s">
        <v>98</v>
      </c>
    </row>
    <row r="252" spans="1:32" s="97" customFormat="1" ht="35.25" customHeight="1">
      <c r="A252" s="15">
        <f t="shared" si="3"/>
        <v>249</v>
      </c>
      <c r="B252" s="147" t="s">
        <v>721</v>
      </c>
      <c r="C252" s="147" t="s">
        <v>977</v>
      </c>
      <c r="D252" s="128" t="s">
        <v>124</v>
      </c>
      <c r="E252" s="148"/>
      <c r="F252" s="130"/>
      <c r="G252" s="130"/>
      <c r="H252" s="130"/>
      <c r="I252" s="130"/>
      <c r="J252" s="140" t="s">
        <v>978</v>
      </c>
      <c r="K252" s="1850"/>
      <c r="L252" s="1850"/>
      <c r="M252" s="1850"/>
      <c r="N252" s="1850"/>
      <c r="O252" s="1850"/>
      <c r="P252" s="1850"/>
      <c r="Q252" s="1850"/>
      <c r="R252" s="1850"/>
      <c r="S252" s="149" t="s">
        <v>6654</v>
      </c>
      <c r="T252" s="149" t="s">
        <v>2823</v>
      </c>
      <c r="U252" s="131" t="s">
        <v>317</v>
      </c>
      <c r="V252" s="131"/>
      <c r="W252" s="79" t="s">
        <v>129</v>
      </c>
      <c r="X252" s="131"/>
      <c r="Y252" s="79"/>
      <c r="Z252" s="79" t="s">
        <v>99</v>
      </c>
      <c r="AA252" s="131" t="s">
        <v>99</v>
      </c>
      <c r="AB252" s="231" t="s">
        <v>98</v>
      </c>
      <c r="AC252" s="224" t="s">
        <v>795</v>
      </c>
      <c r="AD252" s="224" t="s">
        <v>795</v>
      </c>
      <c r="AE252" s="231" t="s">
        <v>98</v>
      </c>
      <c r="AF252" s="320" t="s">
        <v>98</v>
      </c>
    </row>
    <row r="253" spans="1:32" s="105" customFormat="1">
      <c r="A253" s="15">
        <f t="shared" si="3"/>
        <v>250</v>
      </c>
      <c r="B253" s="108" t="s">
        <v>721</v>
      </c>
      <c r="C253" s="108" t="s">
        <v>979</v>
      </c>
      <c r="D253" s="133" t="s">
        <v>131</v>
      </c>
      <c r="E253" s="109"/>
      <c r="F253" s="135"/>
      <c r="G253" s="135"/>
      <c r="H253" s="135"/>
      <c r="I253" s="135"/>
      <c r="J253" s="69"/>
      <c r="K253" s="135" t="s">
        <v>483</v>
      </c>
      <c r="L253" s="135"/>
      <c r="M253" s="135"/>
      <c r="N253" s="235"/>
      <c r="O253" s="135"/>
      <c r="P253" s="143"/>
      <c r="Q253" s="144"/>
      <c r="R253" s="180"/>
      <c r="S253" s="111" t="s">
        <v>2824</v>
      </c>
      <c r="T253" s="111" t="s">
        <v>6655</v>
      </c>
      <c r="U253" s="136" t="s">
        <v>96</v>
      </c>
      <c r="V253" s="136"/>
      <c r="W253" s="68" t="s">
        <v>129</v>
      </c>
      <c r="X253" s="136"/>
      <c r="Y253" s="68"/>
      <c r="Z253" s="68" t="s">
        <v>99</v>
      </c>
      <c r="AA253" s="136" t="s">
        <v>99</v>
      </c>
      <c r="AB253" s="137" t="s">
        <v>98</v>
      </c>
      <c r="AC253" s="137" t="s">
        <v>98</v>
      </c>
      <c r="AD253" s="137" t="s">
        <v>98</v>
      </c>
      <c r="AE253" s="137" t="s">
        <v>98</v>
      </c>
      <c r="AF253" s="320" t="s">
        <v>98</v>
      </c>
    </row>
    <row r="254" spans="1:32" s="23" customFormat="1" ht="35.25" customHeight="1">
      <c r="A254" s="15">
        <f t="shared" si="3"/>
        <v>251</v>
      </c>
      <c r="B254" s="22" t="s">
        <v>721</v>
      </c>
      <c r="C254" s="22" t="s">
        <v>980</v>
      </c>
      <c r="D254" s="22" t="s">
        <v>109</v>
      </c>
      <c r="E254" s="138"/>
      <c r="F254" s="123"/>
      <c r="G254" s="123"/>
      <c r="H254" s="123"/>
      <c r="I254" s="123"/>
      <c r="J254" s="123"/>
      <c r="K254" s="123"/>
      <c r="L254" s="124" t="s">
        <v>487</v>
      </c>
      <c r="M254" s="173"/>
      <c r="N254" s="173"/>
      <c r="O254" s="173"/>
      <c r="P254" s="173"/>
      <c r="Q254" s="173"/>
      <c r="R254" s="173"/>
      <c r="S254" s="24" t="s">
        <v>6660</v>
      </c>
      <c r="T254" s="24" t="s">
        <v>6656</v>
      </c>
      <c r="U254" s="24" t="s">
        <v>113</v>
      </c>
      <c r="V254" s="24"/>
      <c r="W254" s="49" t="s">
        <v>129</v>
      </c>
      <c r="X254" s="24"/>
      <c r="Y254" s="49"/>
      <c r="Z254" s="49" t="s">
        <v>99</v>
      </c>
      <c r="AA254" s="24" t="s">
        <v>99</v>
      </c>
      <c r="AB254" s="146" t="s">
        <v>98</v>
      </c>
      <c r="AC254" s="139" t="s">
        <v>288</v>
      </c>
      <c r="AD254" s="139" t="s">
        <v>288</v>
      </c>
      <c r="AE254" s="146" t="s">
        <v>98</v>
      </c>
      <c r="AF254" s="320" t="s">
        <v>98</v>
      </c>
    </row>
    <row r="255" spans="1:32" s="194" customFormat="1" ht="33.75" customHeight="1">
      <c r="A255" s="15">
        <f t="shared" si="3"/>
        <v>252</v>
      </c>
      <c r="B255" s="187" t="s">
        <v>721</v>
      </c>
      <c r="C255" s="187" t="s">
        <v>981</v>
      </c>
      <c r="D255" s="187" t="s">
        <v>109</v>
      </c>
      <c r="E255" s="188"/>
      <c r="F255" s="189"/>
      <c r="G255" s="189"/>
      <c r="H255" s="189"/>
      <c r="I255" s="189"/>
      <c r="J255" s="190"/>
      <c r="K255" s="190"/>
      <c r="L255" s="222" t="s">
        <v>982</v>
      </c>
      <c r="M255" s="236"/>
      <c r="N255" s="236"/>
      <c r="O255" s="236"/>
      <c r="P255" s="236"/>
      <c r="Q255" s="236"/>
      <c r="R255" s="236"/>
      <c r="S255" s="84" t="s">
        <v>6647</v>
      </c>
      <c r="T255" s="84" t="s">
        <v>6648</v>
      </c>
      <c r="U255" s="84" t="s">
        <v>119</v>
      </c>
      <c r="V255" s="84"/>
      <c r="W255" s="155" t="s">
        <v>753</v>
      </c>
      <c r="X255" s="84"/>
      <c r="Y255" s="155"/>
      <c r="Z255" s="155" t="s">
        <v>99</v>
      </c>
      <c r="AA255" s="84" t="s">
        <v>99</v>
      </c>
      <c r="AB255" s="237" t="s">
        <v>98</v>
      </c>
      <c r="AC255" s="155" t="s">
        <v>288</v>
      </c>
      <c r="AD255" s="155" t="s">
        <v>288</v>
      </c>
      <c r="AE255" s="237" t="s">
        <v>98</v>
      </c>
      <c r="AF255" s="1420" t="s">
        <v>98</v>
      </c>
    </row>
    <row r="256" spans="1:32" s="23" customFormat="1" ht="35.25" customHeight="1">
      <c r="A256" s="15">
        <f t="shared" si="3"/>
        <v>253</v>
      </c>
      <c r="B256" s="22" t="s">
        <v>721</v>
      </c>
      <c r="C256" s="22" t="s">
        <v>494</v>
      </c>
      <c r="D256" s="22" t="s">
        <v>109</v>
      </c>
      <c r="E256" s="138"/>
      <c r="F256" s="123"/>
      <c r="G256" s="123"/>
      <c r="H256" s="123"/>
      <c r="I256" s="123"/>
      <c r="J256" s="123"/>
      <c r="K256" s="123"/>
      <c r="L256" s="124" t="s">
        <v>495</v>
      </c>
      <c r="M256" s="173"/>
      <c r="N256" s="173"/>
      <c r="O256" s="173"/>
      <c r="P256" s="173"/>
      <c r="Q256" s="173"/>
      <c r="R256" s="173"/>
      <c r="S256" s="24" t="s">
        <v>983</v>
      </c>
      <c r="T256" s="24" t="s">
        <v>984</v>
      </c>
      <c r="U256" s="24" t="s">
        <v>113</v>
      </c>
      <c r="V256" s="24"/>
      <c r="W256" s="49" t="s">
        <v>129</v>
      </c>
      <c r="X256" s="24"/>
      <c r="Y256" s="49"/>
      <c r="Z256" s="49" t="s">
        <v>99</v>
      </c>
      <c r="AA256" s="24" t="s">
        <v>99</v>
      </c>
      <c r="AB256" s="146" t="s">
        <v>98</v>
      </c>
      <c r="AC256" s="139" t="s">
        <v>288</v>
      </c>
      <c r="AD256" s="139" t="s">
        <v>288</v>
      </c>
      <c r="AE256" s="146" t="s">
        <v>98</v>
      </c>
      <c r="AF256" s="320" t="s">
        <v>98</v>
      </c>
    </row>
    <row r="257" spans="1:32" s="23" customFormat="1">
      <c r="A257" s="15">
        <f t="shared" si="3"/>
        <v>254</v>
      </c>
      <c r="B257" s="22" t="s">
        <v>721</v>
      </c>
      <c r="C257" s="22" t="s">
        <v>985</v>
      </c>
      <c r="D257" s="22" t="s">
        <v>109</v>
      </c>
      <c r="E257" s="138"/>
      <c r="F257" s="123"/>
      <c r="G257" s="123"/>
      <c r="H257" s="123"/>
      <c r="I257" s="123"/>
      <c r="J257" s="123"/>
      <c r="K257" s="123"/>
      <c r="L257" s="123" t="s">
        <v>986</v>
      </c>
      <c r="M257" s="123"/>
      <c r="N257" s="238"/>
      <c r="O257" s="123"/>
      <c r="P257" s="124"/>
      <c r="Q257" s="145"/>
      <c r="R257" s="28"/>
      <c r="S257" s="24" t="s">
        <v>6649</v>
      </c>
      <c r="T257" s="24" t="s">
        <v>6650</v>
      </c>
      <c r="U257" s="24" t="s">
        <v>113</v>
      </c>
      <c r="V257" s="24"/>
      <c r="W257" s="49" t="s">
        <v>129</v>
      </c>
      <c r="X257" s="24"/>
      <c r="Y257" s="49"/>
      <c r="Z257" s="49" t="s">
        <v>99</v>
      </c>
      <c r="AA257" s="24" t="s">
        <v>99</v>
      </c>
      <c r="AB257" s="146" t="s">
        <v>98</v>
      </c>
      <c r="AC257" s="139" t="s">
        <v>288</v>
      </c>
      <c r="AD257" s="139" t="s">
        <v>288</v>
      </c>
      <c r="AE257" s="146" t="s">
        <v>98</v>
      </c>
      <c r="AF257" s="320" t="s">
        <v>98</v>
      </c>
    </row>
    <row r="258" spans="1:32" s="23" customFormat="1">
      <c r="A258" s="15">
        <f t="shared" si="3"/>
        <v>255</v>
      </c>
      <c r="B258" s="22" t="s">
        <v>987</v>
      </c>
      <c r="C258" s="22" t="s">
        <v>988</v>
      </c>
      <c r="D258" s="22" t="s">
        <v>109</v>
      </c>
      <c r="E258" s="138"/>
      <c r="F258" s="123"/>
      <c r="G258" s="123"/>
      <c r="H258" s="123"/>
      <c r="I258" s="123"/>
      <c r="J258" s="124"/>
      <c r="K258" s="145"/>
      <c r="L258" s="145" t="s">
        <v>989</v>
      </c>
      <c r="M258" s="145"/>
      <c r="N258" s="145"/>
      <c r="O258" s="145"/>
      <c r="P258" s="145"/>
      <c r="Q258" s="145"/>
      <c r="R258" s="145"/>
      <c r="S258" s="24" t="s">
        <v>6651</v>
      </c>
      <c r="T258" s="24" t="s">
        <v>6652</v>
      </c>
      <c r="U258" s="24" t="s">
        <v>113</v>
      </c>
      <c r="V258" s="24"/>
      <c r="W258" s="49" t="s">
        <v>129</v>
      </c>
      <c r="X258" s="24"/>
      <c r="Y258" s="49"/>
      <c r="Z258" s="49" t="s">
        <v>99</v>
      </c>
      <c r="AA258" s="24" t="s">
        <v>99</v>
      </c>
      <c r="AB258" s="172" t="s">
        <v>98</v>
      </c>
      <c r="AC258" s="45" t="s">
        <v>288</v>
      </c>
      <c r="AD258" s="45" t="s">
        <v>288</v>
      </c>
      <c r="AE258" s="172" t="s">
        <v>98</v>
      </c>
      <c r="AF258" s="292" t="s">
        <v>98</v>
      </c>
    </row>
    <row r="259" spans="1:32" s="194" customFormat="1" ht="72">
      <c r="A259" s="15">
        <f t="shared" si="3"/>
        <v>256</v>
      </c>
      <c r="B259" s="187" t="s">
        <v>721</v>
      </c>
      <c r="C259" s="84" t="s">
        <v>990</v>
      </c>
      <c r="D259" s="187" t="s">
        <v>109</v>
      </c>
      <c r="E259" s="220"/>
      <c r="F259" s="189"/>
      <c r="G259" s="189"/>
      <c r="H259" s="189"/>
      <c r="I259" s="190"/>
      <c r="J259" s="191"/>
      <c r="K259" s="191"/>
      <c r="L259" s="191" t="s">
        <v>991</v>
      </c>
      <c r="M259" s="191"/>
      <c r="N259" s="191"/>
      <c r="O259" s="239"/>
      <c r="P259" s="239"/>
      <c r="Q259" s="239"/>
      <c r="R259" s="239"/>
      <c r="S259" s="84" t="s">
        <v>6653</v>
      </c>
      <c r="T259" s="84" t="s">
        <v>6693</v>
      </c>
      <c r="U259" s="84" t="s">
        <v>834</v>
      </c>
      <c r="V259" s="84"/>
      <c r="W259" s="155" t="s">
        <v>511</v>
      </c>
      <c r="X259" s="84" t="s">
        <v>98</v>
      </c>
      <c r="Y259" s="155" t="s">
        <v>98</v>
      </c>
      <c r="Z259" s="217" t="s">
        <v>99</v>
      </c>
      <c r="AA259" s="240" t="s">
        <v>99</v>
      </c>
      <c r="AB259" s="223" t="s">
        <v>98</v>
      </c>
      <c r="AC259" s="241" t="s">
        <v>288</v>
      </c>
      <c r="AD259" s="241" t="s">
        <v>288</v>
      </c>
      <c r="AE259" s="223" t="s">
        <v>98</v>
      </c>
      <c r="AF259" s="841" t="s">
        <v>98</v>
      </c>
    </row>
    <row r="260" spans="1:32" s="194" customFormat="1">
      <c r="A260" s="15">
        <f t="shared" si="3"/>
        <v>257</v>
      </c>
      <c r="B260" s="187" t="s">
        <v>721</v>
      </c>
      <c r="C260" s="84" t="s">
        <v>507</v>
      </c>
      <c r="D260" s="187" t="s">
        <v>109</v>
      </c>
      <c r="E260" s="220"/>
      <c r="F260" s="189"/>
      <c r="G260" s="189"/>
      <c r="H260" s="190"/>
      <c r="I260" s="191"/>
      <c r="J260" s="191"/>
      <c r="K260" s="191"/>
      <c r="L260" s="191" t="s">
        <v>508</v>
      </c>
      <c r="M260" s="191"/>
      <c r="N260" s="191"/>
      <c r="O260" s="239"/>
      <c r="P260" s="239"/>
      <c r="Q260" s="239"/>
      <c r="R260" s="239"/>
      <c r="S260" s="84" t="s">
        <v>992</v>
      </c>
      <c r="T260" s="84" t="s">
        <v>6646</v>
      </c>
      <c r="U260" s="84" t="s">
        <v>119</v>
      </c>
      <c r="V260" s="84"/>
      <c r="W260" s="155" t="s">
        <v>993</v>
      </c>
      <c r="X260" s="84" t="s">
        <v>254</v>
      </c>
      <c r="Y260" s="155" t="s">
        <v>142</v>
      </c>
      <c r="Z260" s="217" t="s">
        <v>99</v>
      </c>
      <c r="AA260" s="240" t="s">
        <v>99</v>
      </c>
      <c r="AB260" s="223" t="s">
        <v>98</v>
      </c>
      <c r="AC260" s="241" t="s">
        <v>288</v>
      </c>
      <c r="AD260" s="241" t="s">
        <v>288</v>
      </c>
      <c r="AE260" s="223" t="s">
        <v>98</v>
      </c>
      <c r="AF260" s="841" t="s">
        <v>98</v>
      </c>
    </row>
    <row r="261" spans="1:32" s="82" customFormat="1" ht="18" customHeight="1">
      <c r="A261" s="15">
        <f t="shared" si="3"/>
        <v>258</v>
      </c>
      <c r="B261" s="128" t="s">
        <v>721</v>
      </c>
      <c r="C261" s="128" t="s">
        <v>994</v>
      </c>
      <c r="D261" s="128" t="s">
        <v>124</v>
      </c>
      <c r="E261" s="129"/>
      <c r="F261" s="130"/>
      <c r="G261" s="130"/>
      <c r="H261" s="140" t="s">
        <v>995</v>
      </c>
      <c r="I261" s="154"/>
      <c r="J261" s="154"/>
      <c r="K261" s="154"/>
      <c r="L261" s="154"/>
      <c r="M261" s="154"/>
      <c r="N261" s="154"/>
      <c r="O261" s="154"/>
      <c r="P261" s="154"/>
      <c r="Q261" s="154"/>
      <c r="R261" s="154"/>
      <c r="S261" s="131" t="s">
        <v>996</v>
      </c>
      <c r="T261" s="131" t="s">
        <v>997</v>
      </c>
      <c r="U261" s="131" t="s">
        <v>119</v>
      </c>
      <c r="V261" s="131"/>
      <c r="W261" s="79" t="s">
        <v>129</v>
      </c>
      <c r="X261" s="131" t="s">
        <v>98</v>
      </c>
      <c r="Y261" s="79" t="s">
        <v>98</v>
      </c>
      <c r="Z261" s="79" t="s">
        <v>99</v>
      </c>
      <c r="AA261" s="131" t="s">
        <v>99</v>
      </c>
      <c r="AB261" s="132" t="s">
        <v>216</v>
      </c>
      <c r="AC261" s="132" t="s">
        <v>216</v>
      </c>
      <c r="AD261" s="132" t="s">
        <v>216</v>
      </c>
      <c r="AE261" s="132" t="s">
        <v>216</v>
      </c>
      <c r="AF261" s="320" t="s">
        <v>98</v>
      </c>
    </row>
    <row r="262" spans="1:32" s="69" customFormat="1">
      <c r="A262" s="15">
        <f t="shared" si="3"/>
        <v>259</v>
      </c>
      <c r="B262" s="242" t="s">
        <v>721</v>
      </c>
      <c r="C262" s="242" t="s">
        <v>998</v>
      </c>
      <c r="D262" s="242" t="s">
        <v>131</v>
      </c>
      <c r="E262" s="243"/>
      <c r="F262" s="244"/>
      <c r="G262" s="244"/>
      <c r="H262" s="244"/>
      <c r="I262" s="244" t="s">
        <v>999</v>
      </c>
      <c r="J262" s="244"/>
      <c r="K262" s="244"/>
      <c r="L262" s="244"/>
      <c r="M262" s="244"/>
      <c r="N262" s="244"/>
      <c r="O262" s="244"/>
      <c r="P262" s="1856"/>
      <c r="Q262" s="1854"/>
      <c r="R262" s="1862"/>
      <c r="S262" s="245" t="s">
        <v>1000</v>
      </c>
      <c r="T262" s="245" t="s">
        <v>1001</v>
      </c>
      <c r="U262" s="245" t="s">
        <v>96</v>
      </c>
      <c r="V262" s="245"/>
      <c r="W262" s="246" t="s">
        <v>129</v>
      </c>
      <c r="X262" s="245" t="s">
        <v>98</v>
      </c>
      <c r="Y262" s="246" t="s">
        <v>98</v>
      </c>
      <c r="Z262" s="246" t="s">
        <v>99</v>
      </c>
      <c r="AA262" s="245" t="s">
        <v>99</v>
      </c>
      <c r="AB262" s="137" t="s">
        <v>98</v>
      </c>
      <c r="AC262" s="137" t="s">
        <v>98</v>
      </c>
      <c r="AD262" s="137" t="s">
        <v>98</v>
      </c>
      <c r="AE262" s="137" t="s">
        <v>98</v>
      </c>
      <c r="AF262" s="320" t="s">
        <v>98</v>
      </c>
    </row>
    <row r="263" spans="1:32" s="23" customFormat="1" ht="36">
      <c r="A263" s="15">
        <f t="shared" si="3"/>
        <v>260</v>
      </c>
      <c r="B263" s="22" t="s">
        <v>721</v>
      </c>
      <c r="C263" s="22" t="s">
        <v>1002</v>
      </c>
      <c r="D263" s="22" t="s">
        <v>109</v>
      </c>
      <c r="E263" s="160"/>
      <c r="F263" s="123"/>
      <c r="G263" s="123"/>
      <c r="H263" s="123"/>
      <c r="I263" s="123"/>
      <c r="J263" s="123" t="s">
        <v>1003</v>
      </c>
      <c r="K263" s="123"/>
      <c r="L263" s="123"/>
      <c r="M263" s="123"/>
      <c r="N263" s="123"/>
      <c r="O263" s="123"/>
      <c r="P263" s="124"/>
      <c r="Q263" s="145"/>
      <c r="R263" s="145"/>
      <c r="S263" s="22" t="s">
        <v>1004</v>
      </c>
      <c r="T263" s="22" t="s">
        <v>1005</v>
      </c>
      <c r="U263" s="28" t="s">
        <v>119</v>
      </c>
      <c r="V263" s="28"/>
      <c r="W263" s="49" t="s">
        <v>129</v>
      </c>
      <c r="X263" s="24" t="s">
        <v>7414</v>
      </c>
      <c r="Y263" s="49" t="s">
        <v>836</v>
      </c>
      <c r="Z263" s="49" t="s">
        <v>99</v>
      </c>
      <c r="AA263" s="24" t="s">
        <v>99</v>
      </c>
      <c r="AB263" s="45" t="s">
        <v>216</v>
      </c>
      <c r="AC263" s="45" t="s">
        <v>216</v>
      </c>
      <c r="AD263" s="45" t="s">
        <v>216</v>
      </c>
      <c r="AE263" s="45" t="s">
        <v>216</v>
      </c>
      <c r="AF263" s="325" t="s">
        <v>98</v>
      </c>
    </row>
    <row r="264" spans="1:32" s="23" customFormat="1">
      <c r="A264" s="15">
        <f t="shared" si="3"/>
        <v>261</v>
      </c>
      <c r="B264" s="22" t="s">
        <v>721</v>
      </c>
      <c r="C264" s="22" t="s">
        <v>1006</v>
      </c>
      <c r="D264" s="22" t="s">
        <v>109</v>
      </c>
      <c r="E264" s="138"/>
      <c r="F264" s="123"/>
      <c r="G264" s="123"/>
      <c r="H264" s="123"/>
      <c r="I264" s="123"/>
      <c r="J264" s="123" t="s">
        <v>1007</v>
      </c>
      <c r="K264" s="123"/>
      <c r="L264" s="123"/>
      <c r="M264" s="123"/>
      <c r="N264" s="123"/>
      <c r="O264" s="123"/>
      <c r="P264" s="124"/>
      <c r="Q264" s="145"/>
      <c r="R264" s="347"/>
      <c r="S264" s="24" t="s">
        <v>1008</v>
      </c>
      <c r="T264" s="24" t="s">
        <v>1009</v>
      </c>
      <c r="U264" s="24" t="s">
        <v>119</v>
      </c>
      <c r="V264" s="24"/>
      <c r="W264" s="49" t="s">
        <v>129</v>
      </c>
      <c r="X264" s="24" t="s">
        <v>254</v>
      </c>
      <c r="Y264" s="49" t="s">
        <v>142</v>
      </c>
      <c r="Z264" s="49" t="s">
        <v>99</v>
      </c>
      <c r="AA264" s="24" t="s">
        <v>99</v>
      </c>
      <c r="AB264" s="139" t="s">
        <v>216</v>
      </c>
      <c r="AC264" s="139" t="s">
        <v>216</v>
      </c>
      <c r="AD264" s="139" t="s">
        <v>216</v>
      </c>
      <c r="AE264" s="139" t="s">
        <v>216</v>
      </c>
      <c r="AF264" s="320" t="s">
        <v>98</v>
      </c>
    </row>
    <row r="265" spans="1:32">
      <c r="A265" s="15">
        <f t="shared" si="3"/>
        <v>262</v>
      </c>
      <c r="B265" s="247"/>
      <c r="C265" s="247"/>
      <c r="D265" s="248" t="s">
        <v>1010</v>
      </c>
      <c r="E265" s="247"/>
      <c r="F265" s="248"/>
      <c r="G265" s="248"/>
      <c r="H265" s="248"/>
      <c r="I265" s="248"/>
      <c r="J265" s="248"/>
      <c r="K265" s="248"/>
      <c r="L265" s="248"/>
      <c r="M265" s="248"/>
      <c r="N265" s="248"/>
      <c r="O265" s="248"/>
      <c r="P265" s="248"/>
      <c r="Q265" s="248"/>
      <c r="R265" s="248"/>
      <c r="S265" s="249"/>
      <c r="T265" s="249"/>
      <c r="U265" s="248"/>
      <c r="V265" s="248"/>
      <c r="W265" s="250"/>
      <c r="X265" s="248"/>
      <c r="Y265" s="250"/>
      <c r="Z265" s="250"/>
      <c r="AA265" s="248"/>
      <c r="AB265" s="250"/>
      <c r="AC265" s="250"/>
      <c r="AD265" s="250"/>
      <c r="AE265" s="250"/>
    </row>
    <row r="266" spans="1:32">
      <c r="B266" s="247"/>
      <c r="C266" s="247"/>
      <c r="D266" s="248"/>
      <c r="E266" s="247"/>
      <c r="F266" s="248"/>
      <c r="G266" s="248"/>
      <c r="H266" s="248"/>
      <c r="I266" s="248"/>
      <c r="J266" s="248"/>
      <c r="K266" s="248"/>
      <c r="L266" s="248"/>
      <c r="M266" s="248"/>
      <c r="N266" s="248"/>
      <c r="O266" s="248"/>
      <c r="P266" s="248"/>
      <c r="Q266" s="248"/>
      <c r="R266" s="248"/>
      <c r="S266" s="249"/>
      <c r="T266" s="249"/>
      <c r="U266" s="248"/>
      <c r="V266" s="248"/>
      <c r="W266" s="250"/>
      <c r="X266" s="248"/>
      <c r="Y266" s="250"/>
      <c r="Z266" s="250"/>
      <c r="AA266" s="248"/>
      <c r="AB266" s="250"/>
      <c r="AC266" s="250"/>
      <c r="AD266" s="250"/>
      <c r="AE266" s="250"/>
    </row>
    <row r="267" spans="1:32" s="257" customFormat="1" ht="12" customHeight="1">
      <c r="A267" s="253" t="s">
        <v>1011</v>
      </c>
      <c r="B267" s="254"/>
      <c r="C267" s="254"/>
      <c r="D267" s="255"/>
      <c r="E267" s="256"/>
      <c r="F267" s="256"/>
      <c r="G267" s="256"/>
      <c r="I267" s="258"/>
      <c r="J267" s="256"/>
      <c r="K267" s="256"/>
      <c r="M267" s="250"/>
      <c r="Y267" s="256"/>
      <c r="Z267" s="256"/>
      <c r="AF267" s="505"/>
    </row>
    <row r="268" spans="1:32" s="264" customFormat="1" ht="18" customHeight="1">
      <c r="A268" s="2526" t="s">
        <v>1012</v>
      </c>
      <c r="B268" s="2527"/>
      <c r="C268" s="259" t="s">
        <v>683</v>
      </c>
      <c r="D268" s="260" t="s">
        <v>1013</v>
      </c>
      <c r="E268" s="261"/>
      <c r="F268" s="261"/>
      <c r="G268" s="261"/>
      <c r="H268" s="261"/>
      <c r="I268" s="261"/>
      <c r="J268" s="261"/>
      <c r="K268" s="261"/>
      <c r="L268" s="262"/>
      <c r="M268" s="261"/>
      <c r="N268" s="262"/>
      <c r="O268" s="262"/>
      <c r="P268" s="262"/>
      <c r="Q268" s="262"/>
      <c r="R268" s="262"/>
      <c r="S268" s="262"/>
      <c r="T268" s="263"/>
      <c r="AF268" s="955"/>
    </row>
    <row r="269" spans="1:32" s="264" customFormat="1">
      <c r="A269" s="2528"/>
      <c r="B269" s="2529"/>
      <c r="C269" s="259" t="s">
        <v>5898</v>
      </c>
      <c r="D269" s="260" t="s">
        <v>6675</v>
      </c>
      <c r="E269" s="261"/>
      <c r="F269" s="261"/>
      <c r="G269" s="261"/>
      <c r="H269" s="261"/>
      <c r="I269" s="261"/>
      <c r="J269" s="261"/>
      <c r="K269" s="261"/>
      <c r="L269" s="262"/>
      <c r="M269" s="261"/>
      <c r="N269" s="262"/>
      <c r="O269" s="262"/>
      <c r="P269" s="262"/>
      <c r="Q269" s="262"/>
      <c r="R269" s="262"/>
      <c r="S269" s="262"/>
      <c r="T269" s="263"/>
      <c r="AF269" s="955"/>
    </row>
    <row r="270" spans="1:32" s="264" customFormat="1">
      <c r="A270" s="2528"/>
      <c r="B270" s="2529"/>
      <c r="C270" s="259" t="s">
        <v>1014</v>
      </c>
      <c r="D270" s="266" t="s">
        <v>6676</v>
      </c>
      <c r="E270" s="261"/>
      <c r="F270" s="261"/>
      <c r="G270" s="261"/>
      <c r="H270" s="261"/>
      <c r="I270" s="261"/>
      <c r="J270" s="261"/>
      <c r="K270" s="261"/>
      <c r="L270" s="262"/>
      <c r="M270" s="261"/>
      <c r="N270" s="262"/>
      <c r="O270" s="262"/>
      <c r="P270" s="262"/>
      <c r="Q270" s="262"/>
      <c r="R270" s="262"/>
      <c r="S270" s="262"/>
      <c r="T270" s="263"/>
      <c r="AF270" s="955"/>
    </row>
    <row r="271" spans="1:32" s="271" customFormat="1">
      <c r="A271" s="2528"/>
      <c r="B271" s="2529"/>
      <c r="C271" s="259" t="s">
        <v>1015</v>
      </c>
      <c r="D271" s="267" t="s">
        <v>1016</v>
      </c>
      <c r="E271" s="268"/>
      <c r="F271" s="268"/>
      <c r="G271" s="268"/>
      <c r="H271" s="268"/>
      <c r="I271" s="268"/>
      <c r="J271" s="268"/>
      <c r="K271" s="268"/>
      <c r="L271" s="269"/>
      <c r="M271" s="268"/>
      <c r="N271" s="269"/>
      <c r="O271" s="269"/>
      <c r="P271" s="269"/>
      <c r="Q271" s="269"/>
      <c r="R271" s="269"/>
      <c r="S271" s="269"/>
      <c r="T271" s="270"/>
      <c r="AF271" s="1424"/>
    </row>
    <row r="272" spans="1:32" s="247" customFormat="1" ht="18" customHeight="1">
      <c r="A272" s="2528"/>
      <c r="B272" s="2529"/>
      <c r="C272" s="85" t="s">
        <v>274</v>
      </c>
      <c r="D272" s="273" t="s">
        <v>1017</v>
      </c>
      <c r="E272" s="203"/>
      <c r="F272" s="203"/>
      <c r="G272" s="203"/>
      <c r="H272" s="203"/>
      <c r="I272" s="203"/>
      <c r="J272" s="203"/>
      <c r="K272" s="203"/>
      <c r="L272" s="274"/>
      <c r="M272" s="203"/>
      <c r="N272" s="274"/>
      <c r="O272" s="274"/>
      <c r="P272" s="274"/>
      <c r="Q272" s="274"/>
      <c r="R272" s="274"/>
      <c r="S272" s="274"/>
      <c r="T272" s="275"/>
      <c r="AF272" s="252"/>
    </row>
    <row r="273" spans="1:32" s="247" customFormat="1">
      <c r="A273" s="2528"/>
      <c r="B273" s="2529"/>
      <c r="C273" s="85" t="s">
        <v>1018</v>
      </c>
      <c r="D273" s="273" t="s">
        <v>7514</v>
      </c>
      <c r="E273" s="203"/>
      <c r="F273" s="203"/>
      <c r="G273" s="203"/>
      <c r="H273" s="203"/>
      <c r="I273" s="203"/>
      <c r="J273" s="203"/>
      <c r="K273" s="203"/>
      <c r="L273" s="274"/>
      <c r="M273" s="203"/>
      <c r="N273" s="274"/>
      <c r="O273" s="274"/>
      <c r="P273" s="274"/>
      <c r="Q273" s="274"/>
      <c r="R273" s="274"/>
      <c r="S273" s="274"/>
      <c r="T273" s="275"/>
      <c r="AF273" s="252"/>
    </row>
    <row r="274" spans="1:32" s="247" customFormat="1">
      <c r="A274" s="2528"/>
      <c r="B274" s="2529"/>
      <c r="C274" s="85" t="s">
        <v>288</v>
      </c>
      <c r="D274" s="273" t="s">
        <v>7515</v>
      </c>
      <c r="E274" s="203"/>
      <c r="F274" s="203"/>
      <c r="G274" s="203"/>
      <c r="H274" s="203"/>
      <c r="I274" s="203"/>
      <c r="J274" s="203"/>
      <c r="K274" s="203"/>
      <c r="L274" s="274"/>
      <c r="M274" s="203"/>
      <c r="N274" s="274"/>
      <c r="O274" s="274"/>
      <c r="P274" s="274"/>
      <c r="Q274" s="274"/>
      <c r="R274" s="274"/>
      <c r="S274" s="274"/>
      <c r="T274" s="275"/>
      <c r="AF274" s="252"/>
    </row>
    <row r="275" spans="1:32" s="247" customFormat="1">
      <c r="A275" s="2530"/>
      <c r="B275" s="2531"/>
      <c r="C275" s="276"/>
      <c r="D275" s="273" t="s">
        <v>1019</v>
      </c>
      <c r="E275" s="203"/>
      <c r="F275" s="203"/>
      <c r="G275" s="203"/>
      <c r="H275" s="203"/>
      <c r="I275" s="203"/>
      <c r="J275" s="203"/>
      <c r="K275" s="203"/>
      <c r="L275" s="274"/>
      <c r="M275" s="203"/>
      <c r="N275" s="274"/>
      <c r="O275" s="274"/>
      <c r="P275" s="274"/>
      <c r="Q275" s="274"/>
      <c r="R275" s="274"/>
      <c r="S275" s="274"/>
      <c r="T275" s="275"/>
      <c r="AF275" s="252"/>
    </row>
    <row r="276" spans="1:32" s="247" customFormat="1">
      <c r="A276" s="2532" t="s">
        <v>1020</v>
      </c>
      <c r="B276" s="2533"/>
      <c r="C276" s="278" t="s">
        <v>371</v>
      </c>
      <c r="D276" s="279" t="s">
        <v>1021</v>
      </c>
      <c r="E276" s="152"/>
      <c r="F276" s="152"/>
      <c r="G276" s="152"/>
      <c r="H276" s="203"/>
      <c r="I276" s="203"/>
      <c r="J276" s="203"/>
      <c r="K276" s="203"/>
      <c r="L276" s="203"/>
      <c r="M276" s="203"/>
      <c r="N276" s="280"/>
      <c r="O276" s="274"/>
      <c r="P276" s="274"/>
      <c r="Q276" s="274"/>
      <c r="R276" s="274"/>
      <c r="S276" s="274"/>
      <c r="T276" s="275"/>
      <c r="AF276" s="252"/>
    </row>
    <row r="277" spans="1:32" s="247" customFormat="1" ht="32.25" customHeight="1">
      <c r="A277" s="2533"/>
      <c r="B277" s="2533"/>
      <c r="C277" s="60" t="s">
        <v>1022</v>
      </c>
      <c r="D277" s="281" t="s">
        <v>1023</v>
      </c>
      <c r="E277" s="152"/>
      <c r="F277" s="152"/>
      <c r="G277" s="152"/>
      <c r="H277" s="203"/>
      <c r="I277" s="203"/>
      <c r="J277" s="203"/>
      <c r="K277" s="203"/>
      <c r="L277" s="203"/>
      <c r="M277" s="203"/>
      <c r="N277" s="280"/>
      <c r="O277" s="274"/>
      <c r="P277" s="274"/>
      <c r="Q277" s="274"/>
      <c r="R277" s="274"/>
      <c r="S277" s="274"/>
      <c r="T277" s="275"/>
      <c r="AF277" s="252"/>
    </row>
    <row r="278" spans="1:32" s="265" customFormat="1" ht="19.5" customHeight="1">
      <c r="A278" s="254"/>
      <c r="B278" s="254"/>
      <c r="C278" s="254"/>
      <c r="D278" s="555" t="s">
        <v>1024</v>
      </c>
      <c r="E278" s="505"/>
      <c r="F278" s="282"/>
      <c r="G278" s="282"/>
      <c r="J278" s="503"/>
      <c r="K278" s="282"/>
      <c r="L278" s="282"/>
      <c r="M278" s="14"/>
      <c r="AA278" s="282"/>
      <c r="AF278" s="955"/>
    </row>
    <row r="279" spans="1:32" s="247" customFormat="1">
      <c r="A279" s="283"/>
      <c r="C279" s="249"/>
      <c r="D279" s="249"/>
      <c r="E279" s="248"/>
      <c r="F279" s="284"/>
      <c r="G279" s="248"/>
      <c r="J279" s="284"/>
      <c r="K279" s="285"/>
      <c r="L279" s="285"/>
      <c r="Y279" s="284"/>
      <c r="Z279" s="284"/>
      <c r="AF279" s="252"/>
    </row>
    <row r="280" spans="1:32" s="247" customFormat="1">
      <c r="A280" s="283"/>
      <c r="D280" s="248"/>
      <c r="F280" s="248"/>
      <c r="G280" s="248"/>
      <c r="H280" s="248"/>
      <c r="I280" s="248"/>
      <c r="J280" s="248"/>
      <c r="K280" s="248"/>
      <c r="L280" s="248"/>
      <c r="M280" s="248"/>
      <c r="N280" s="248"/>
      <c r="O280" s="248"/>
      <c r="P280" s="248"/>
      <c r="Q280" s="248"/>
      <c r="R280" s="248"/>
      <c r="S280" s="249"/>
      <c r="T280" s="249"/>
      <c r="U280" s="248"/>
      <c r="V280" s="248"/>
      <c r="W280" s="250"/>
      <c r="X280" s="248"/>
      <c r="Y280" s="250"/>
      <c r="Z280" s="250"/>
      <c r="AA280" s="248"/>
      <c r="AB280" s="250"/>
      <c r="AC280" s="250"/>
      <c r="AD280" s="250"/>
      <c r="AE280" s="250"/>
      <c r="AF280" s="1429"/>
    </row>
    <row r="300" spans="1:32" s="48" customFormat="1">
      <c r="A300" s="252"/>
      <c r="B300"/>
      <c r="C300"/>
      <c r="D300" s="23"/>
      <c r="E300"/>
      <c r="F300" s="23"/>
      <c r="G300" s="23"/>
      <c r="H300" s="23"/>
      <c r="I300" s="23"/>
      <c r="J300" s="23"/>
      <c r="K300" s="23"/>
      <c r="L300" s="23"/>
      <c r="M300" s="23"/>
      <c r="N300" s="23"/>
      <c r="O300" s="23"/>
      <c r="P300" s="23"/>
      <c r="Q300" s="23"/>
      <c r="R300" s="23"/>
      <c r="U300" s="23"/>
      <c r="V300" s="23"/>
      <c r="W300" s="251"/>
      <c r="X300" s="23"/>
      <c r="Y300" s="251"/>
      <c r="Z300" s="251"/>
      <c r="AA300" s="23"/>
      <c r="AB300" s="251"/>
      <c r="AC300" s="251"/>
      <c r="AD300" s="251"/>
      <c r="AE300" s="251"/>
      <c r="AF300" s="1429"/>
    </row>
    <row r="301" spans="1:32" s="48" customFormat="1">
      <c r="A301" s="252"/>
      <c r="B301"/>
      <c r="C301"/>
      <c r="D301" s="23"/>
      <c r="E301"/>
      <c r="F301" s="23"/>
      <c r="G301" s="23"/>
      <c r="H301" s="23"/>
      <c r="I301" s="23"/>
      <c r="J301" s="23"/>
      <c r="K301" s="23"/>
      <c r="L301" s="23"/>
      <c r="M301" s="23"/>
      <c r="N301" s="23"/>
      <c r="O301" s="23"/>
      <c r="P301" s="23"/>
      <c r="Q301" s="23"/>
      <c r="R301" s="23"/>
      <c r="U301" s="23"/>
      <c r="V301" s="23"/>
      <c r="W301" s="251"/>
      <c r="X301" s="23"/>
      <c r="Y301" s="251"/>
      <c r="Z301" s="251"/>
      <c r="AA301" s="23"/>
      <c r="AB301" s="251"/>
      <c r="AC301" s="251"/>
      <c r="AD301" s="251"/>
      <c r="AE301" s="251"/>
      <c r="AF301" s="1429"/>
    </row>
    <row r="302" spans="1:32" s="48" customFormat="1">
      <c r="A302" s="252"/>
      <c r="B302"/>
      <c r="C302"/>
      <c r="D302" s="23"/>
      <c r="E302"/>
      <c r="F302" s="23"/>
      <c r="G302" s="23"/>
      <c r="H302" s="23"/>
      <c r="I302" s="23"/>
      <c r="J302" s="23"/>
      <c r="K302" s="23"/>
      <c r="L302" s="23"/>
      <c r="M302" s="23"/>
      <c r="N302" s="23"/>
      <c r="O302" s="23"/>
      <c r="P302" s="23"/>
      <c r="Q302" s="23"/>
      <c r="R302" s="23"/>
      <c r="U302" s="23"/>
      <c r="V302" s="23"/>
      <c r="W302" s="251"/>
      <c r="X302" s="23"/>
      <c r="Y302" s="251"/>
      <c r="Z302" s="251"/>
      <c r="AA302" s="23"/>
      <c r="AB302" s="251"/>
      <c r="AC302" s="251"/>
      <c r="AD302" s="251"/>
      <c r="AE302" s="251"/>
      <c r="AF302" s="1429"/>
    </row>
    <row r="303" spans="1:32" s="48" customFormat="1">
      <c r="A303" s="252"/>
      <c r="B303"/>
      <c r="C303"/>
      <c r="D303" s="23"/>
      <c r="E303"/>
      <c r="F303" s="23"/>
      <c r="G303" s="23"/>
      <c r="H303" s="23"/>
      <c r="I303" s="23"/>
      <c r="J303" s="23"/>
      <c r="K303" s="23"/>
      <c r="L303" s="23"/>
      <c r="M303" s="23"/>
      <c r="N303" s="23"/>
      <c r="O303" s="23"/>
      <c r="P303" s="23"/>
      <c r="Q303" s="23"/>
      <c r="R303" s="23"/>
      <c r="U303" s="23"/>
      <c r="V303" s="23"/>
      <c r="W303" s="251"/>
      <c r="X303" s="23"/>
      <c r="Y303" s="251"/>
      <c r="Z303" s="251"/>
      <c r="AA303" s="23"/>
      <c r="AB303" s="251"/>
      <c r="AC303" s="251"/>
      <c r="AD303" s="251"/>
      <c r="AE303" s="251"/>
      <c r="AF303" s="1429"/>
    </row>
    <row r="304" spans="1:32" s="48" customFormat="1">
      <c r="A304" s="252"/>
      <c r="B304"/>
      <c r="C304"/>
      <c r="D304" s="23"/>
      <c r="E304"/>
      <c r="F304" s="23"/>
      <c r="G304" s="23"/>
      <c r="H304" s="23"/>
      <c r="I304" s="23"/>
      <c r="J304" s="23"/>
      <c r="K304" s="23"/>
      <c r="L304" s="23"/>
      <c r="M304" s="23"/>
      <c r="N304" s="23"/>
      <c r="O304" s="23"/>
      <c r="P304" s="23"/>
      <c r="Q304" s="23"/>
      <c r="R304" s="23"/>
      <c r="U304" s="23"/>
      <c r="V304" s="23"/>
      <c r="W304" s="251"/>
      <c r="X304" s="23"/>
      <c r="Y304" s="251"/>
      <c r="Z304" s="251"/>
      <c r="AA304" s="23"/>
      <c r="AB304" s="251"/>
      <c r="AC304" s="251"/>
      <c r="AD304" s="251"/>
      <c r="AE304" s="251"/>
      <c r="AF304" s="1429"/>
    </row>
    <row r="305" spans="1:32" s="48" customFormat="1">
      <c r="A305" s="252"/>
      <c r="B305"/>
      <c r="C305"/>
      <c r="D305" s="23"/>
      <c r="E305"/>
      <c r="F305" s="23"/>
      <c r="G305" s="23"/>
      <c r="H305" s="23"/>
      <c r="I305" s="23"/>
      <c r="J305" s="23"/>
      <c r="K305" s="23"/>
      <c r="L305" s="23"/>
      <c r="M305" s="23"/>
      <c r="N305" s="23"/>
      <c r="O305" s="23"/>
      <c r="P305" s="23"/>
      <c r="Q305" s="23"/>
      <c r="R305" s="23"/>
      <c r="U305" s="23"/>
      <c r="V305" s="23"/>
      <c r="W305" s="251"/>
      <c r="X305" s="23"/>
      <c r="Y305" s="251"/>
      <c r="Z305" s="251"/>
      <c r="AA305" s="23"/>
      <c r="AB305" s="251"/>
      <c r="AC305" s="251"/>
      <c r="AD305" s="251"/>
      <c r="AE305" s="251"/>
      <c r="AF305" s="1429"/>
    </row>
    <row r="306" spans="1:32" s="48" customFormat="1">
      <c r="A306" s="252"/>
      <c r="B306"/>
      <c r="C306"/>
      <c r="D306" s="23"/>
      <c r="E306"/>
      <c r="F306" s="23"/>
      <c r="G306" s="23"/>
      <c r="H306" s="23"/>
      <c r="I306" s="23"/>
      <c r="J306" s="23"/>
      <c r="K306" s="23"/>
      <c r="L306" s="23"/>
      <c r="M306" s="23"/>
      <c r="N306" s="23"/>
      <c r="O306" s="23"/>
      <c r="P306" s="23"/>
      <c r="Q306" s="23"/>
      <c r="R306" s="23"/>
      <c r="U306" s="23"/>
      <c r="V306" s="23"/>
      <c r="W306" s="251"/>
      <c r="X306" s="23"/>
      <c r="Y306" s="251"/>
      <c r="Z306" s="251"/>
      <c r="AA306" s="23"/>
      <c r="AB306" s="251"/>
      <c r="AC306" s="251"/>
      <c r="AD306" s="251"/>
      <c r="AE306" s="251"/>
      <c r="AF306" s="1429"/>
    </row>
    <row r="307" spans="1:32" s="48" customFormat="1">
      <c r="A307" s="252"/>
      <c r="B307"/>
      <c r="C307"/>
      <c r="D307" s="23"/>
      <c r="E307"/>
      <c r="F307" s="23"/>
      <c r="G307" s="23"/>
      <c r="H307" s="23"/>
      <c r="I307" s="23"/>
      <c r="J307" s="23"/>
      <c r="K307" s="23"/>
      <c r="L307" s="23"/>
      <c r="M307" s="23"/>
      <c r="N307" s="23"/>
      <c r="O307" s="23"/>
      <c r="P307" s="23"/>
      <c r="Q307" s="23"/>
      <c r="R307" s="23"/>
      <c r="U307" s="23"/>
      <c r="V307" s="23"/>
      <c r="W307" s="251"/>
      <c r="X307" s="23"/>
      <c r="Y307" s="251"/>
      <c r="Z307" s="251"/>
      <c r="AA307" s="23"/>
      <c r="AB307" s="251"/>
      <c r="AC307" s="251"/>
      <c r="AD307" s="251"/>
      <c r="AE307" s="251"/>
      <c r="AF307" s="1429"/>
    </row>
    <row r="308" spans="1:32" s="48" customFormat="1">
      <c r="A308" s="252"/>
      <c r="B308"/>
      <c r="C308"/>
      <c r="D308" s="23"/>
      <c r="E308"/>
      <c r="F308" s="23"/>
      <c r="G308" s="23"/>
      <c r="H308" s="23"/>
      <c r="I308" s="23"/>
      <c r="J308" s="23"/>
      <c r="K308" s="23"/>
      <c r="L308" s="23"/>
      <c r="M308" s="23"/>
      <c r="N308" s="23"/>
      <c r="O308" s="23"/>
      <c r="P308" s="23"/>
      <c r="Q308" s="23"/>
      <c r="R308" s="23"/>
      <c r="U308" s="23"/>
      <c r="V308" s="23"/>
      <c r="W308" s="251"/>
      <c r="X308" s="23"/>
      <c r="Y308" s="251"/>
      <c r="Z308" s="251"/>
      <c r="AA308" s="23"/>
      <c r="AB308" s="251"/>
      <c r="AC308" s="251"/>
      <c r="AD308" s="251"/>
      <c r="AE308" s="251"/>
      <c r="AF308" s="1429"/>
    </row>
    <row r="309" spans="1:32" s="48" customFormat="1">
      <c r="A309" s="252"/>
      <c r="B309"/>
      <c r="C309"/>
      <c r="D309" s="23"/>
      <c r="E309"/>
      <c r="F309" s="23"/>
      <c r="G309" s="23"/>
      <c r="H309" s="23"/>
      <c r="I309" s="23"/>
      <c r="J309" s="23"/>
      <c r="K309" s="23"/>
      <c r="L309" s="23"/>
      <c r="M309" s="23"/>
      <c r="N309" s="23"/>
      <c r="O309" s="23"/>
      <c r="P309" s="23"/>
      <c r="Q309" s="23"/>
      <c r="R309" s="23"/>
      <c r="U309" s="23"/>
      <c r="V309" s="23"/>
      <c r="W309" s="251"/>
      <c r="X309" s="23"/>
      <c r="Y309" s="251"/>
      <c r="Z309" s="251"/>
      <c r="AA309" s="23"/>
      <c r="AB309" s="251"/>
      <c r="AC309" s="251"/>
      <c r="AD309" s="251"/>
      <c r="AE309" s="251"/>
      <c r="AF309" s="1429"/>
    </row>
    <row r="310" spans="1:32" s="48" customFormat="1">
      <c r="A310" s="252"/>
      <c r="B310"/>
      <c r="C310"/>
      <c r="D310" s="23"/>
      <c r="E310"/>
      <c r="F310" s="23"/>
      <c r="G310" s="23"/>
      <c r="H310" s="23"/>
      <c r="I310" s="23"/>
      <c r="J310" s="23"/>
      <c r="K310" s="23"/>
      <c r="L310" s="23"/>
      <c r="M310" s="23"/>
      <c r="N310" s="23"/>
      <c r="O310" s="23"/>
      <c r="P310" s="23"/>
      <c r="Q310" s="23"/>
      <c r="R310" s="23"/>
      <c r="U310" s="23"/>
      <c r="V310" s="23"/>
      <c r="W310" s="251"/>
      <c r="X310" s="23"/>
      <c r="Y310" s="251"/>
      <c r="Z310" s="251"/>
      <c r="AA310" s="23"/>
      <c r="AB310" s="251"/>
      <c r="AC310" s="251"/>
      <c r="AD310" s="251"/>
      <c r="AE310" s="251"/>
      <c r="AF310" s="1429"/>
    </row>
    <row r="311" spans="1:32" s="48" customFormat="1">
      <c r="A311" s="252"/>
      <c r="B311"/>
      <c r="C311"/>
      <c r="D311" s="23"/>
      <c r="E311"/>
      <c r="F311" s="23"/>
      <c r="G311" s="23"/>
      <c r="H311" s="23"/>
      <c r="I311" s="23"/>
      <c r="J311" s="23"/>
      <c r="K311" s="23"/>
      <c r="L311" s="23"/>
      <c r="M311" s="23"/>
      <c r="N311" s="23"/>
      <c r="O311" s="23"/>
      <c r="P311" s="23"/>
      <c r="Q311" s="23"/>
      <c r="R311" s="23"/>
      <c r="U311" s="23"/>
      <c r="V311" s="23"/>
      <c r="W311" s="251"/>
      <c r="X311" s="23"/>
      <c r="Y311" s="251"/>
      <c r="Z311" s="251"/>
      <c r="AA311" s="23"/>
      <c r="AB311" s="251"/>
      <c r="AC311" s="251"/>
      <c r="AD311" s="251"/>
      <c r="AE311" s="251"/>
      <c r="AF311" s="1429"/>
    </row>
    <row r="312" spans="1:32" s="48" customFormat="1">
      <c r="A312" s="252"/>
      <c r="B312"/>
      <c r="C312"/>
      <c r="D312" s="23"/>
      <c r="E312"/>
      <c r="F312" s="23"/>
      <c r="G312" s="23"/>
      <c r="H312" s="23"/>
      <c r="I312" s="23"/>
      <c r="J312" s="23"/>
      <c r="K312" s="23"/>
      <c r="L312" s="23"/>
      <c r="M312" s="23"/>
      <c r="N312" s="23"/>
      <c r="O312" s="23"/>
      <c r="P312" s="23"/>
      <c r="Q312" s="23"/>
      <c r="R312" s="23"/>
      <c r="U312" s="23"/>
      <c r="V312" s="23"/>
      <c r="W312" s="251"/>
      <c r="X312" s="23"/>
      <c r="Y312" s="251"/>
      <c r="Z312" s="251"/>
      <c r="AA312" s="23"/>
      <c r="AB312" s="251"/>
      <c r="AC312" s="251"/>
      <c r="AD312" s="251"/>
      <c r="AE312" s="251"/>
      <c r="AF312" s="1429"/>
    </row>
    <row r="313" spans="1:32" s="48" customFormat="1">
      <c r="A313" s="252"/>
      <c r="B313"/>
      <c r="C313"/>
      <c r="D313" s="23"/>
      <c r="E313"/>
      <c r="F313" s="23"/>
      <c r="G313" s="23"/>
      <c r="H313" s="23"/>
      <c r="I313" s="23"/>
      <c r="J313" s="23"/>
      <c r="K313" s="23"/>
      <c r="L313" s="23"/>
      <c r="M313" s="23"/>
      <c r="N313" s="23"/>
      <c r="O313" s="23"/>
      <c r="P313" s="23"/>
      <c r="Q313" s="23"/>
      <c r="R313" s="23"/>
      <c r="U313" s="23"/>
      <c r="V313" s="23"/>
      <c r="W313" s="251"/>
      <c r="X313" s="23"/>
      <c r="Y313" s="251"/>
      <c r="Z313" s="251"/>
      <c r="AA313" s="23"/>
      <c r="AB313" s="251"/>
      <c r="AC313" s="251"/>
      <c r="AD313" s="251"/>
      <c r="AE313" s="251"/>
      <c r="AF313" s="1429"/>
    </row>
    <row r="314" spans="1:32" s="48" customFormat="1">
      <c r="A314" s="252"/>
      <c r="B314"/>
      <c r="C314"/>
      <c r="D314" s="23"/>
      <c r="E314"/>
      <c r="F314" s="23"/>
      <c r="G314" s="23"/>
      <c r="H314" s="23"/>
      <c r="I314" s="23"/>
      <c r="J314" s="23"/>
      <c r="K314" s="23"/>
      <c r="L314" s="23"/>
      <c r="M314" s="23"/>
      <c r="N314" s="23"/>
      <c r="O314" s="23"/>
      <c r="P314" s="23"/>
      <c r="Q314" s="23"/>
      <c r="R314" s="23"/>
      <c r="U314" s="23"/>
      <c r="V314" s="23"/>
      <c r="W314" s="251"/>
      <c r="X314" s="23"/>
      <c r="Y314" s="251"/>
      <c r="Z314" s="251"/>
      <c r="AA314" s="23"/>
      <c r="AB314" s="251"/>
      <c r="AC314" s="251"/>
      <c r="AD314" s="251"/>
      <c r="AE314" s="251"/>
      <c r="AF314" s="1429"/>
    </row>
    <row r="315" spans="1:32" s="48" customFormat="1">
      <c r="A315" s="252"/>
      <c r="B315"/>
      <c r="C315"/>
      <c r="D315" s="23"/>
      <c r="E315"/>
      <c r="F315" s="23"/>
      <c r="G315" s="23"/>
      <c r="H315" s="23"/>
      <c r="I315" s="23"/>
      <c r="J315" s="23"/>
      <c r="K315" s="23"/>
      <c r="L315" s="23"/>
      <c r="M315" s="23"/>
      <c r="N315" s="23"/>
      <c r="O315" s="23"/>
      <c r="P315" s="23"/>
      <c r="Q315" s="23"/>
      <c r="R315" s="23"/>
      <c r="U315" s="23"/>
      <c r="V315" s="23"/>
      <c r="W315" s="251"/>
      <c r="X315" s="23"/>
      <c r="Y315" s="251"/>
      <c r="Z315" s="251"/>
      <c r="AA315" s="23"/>
      <c r="AB315" s="251"/>
      <c r="AC315" s="251"/>
      <c r="AD315" s="251"/>
      <c r="AE315" s="251"/>
      <c r="AF315" s="1429"/>
    </row>
  </sheetData>
  <sheetProtection formatColumns="0" formatRows="0"/>
  <mergeCells count="9">
    <mergeCell ref="A268:B275"/>
    <mergeCell ref="A276:B277"/>
    <mergeCell ref="X2:AA2"/>
    <mergeCell ref="AB2:AE2"/>
    <mergeCell ref="A2:A3"/>
    <mergeCell ref="B2:B3"/>
    <mergeCell ref="C2:R2"/>
    <mergeCell ref="E3:R3"/>
    <mergeCell ref="S2:U2"/>
  </mergeCells>
  <phoneticPr fontId="15"/>
  <pageMargins left="0.9055118110236221" right="0.70866141732283472" top="0.62992125984251968" bottom="0.35433070866141736" header="0.31496062992125984" footer="0.31496062992125984"/>
  <pageSetup paperSize="9" scale="39" fitToHeight="0" orientation="landscape" horizontalDpi="360" verticalDpi="360" r:id="rId1"/>
  <headerFooter>
    <oddFooter>&amp;C&amp;P</oddFooter>
  </headerFooter>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5F70AF2-E836-49E4-9D55-415D5A4C01FF}">
  <sheetPr>
    <pageSetUpPr fitToPage="1"/>
  </sheetPr>
  <dimension ref="A1:BU370"/>
  <sheetViews>
    <sheetView topLeftCell="B1" zoomScale="63" zoomScaleNormal="63" zoomScaleSheetLayoutView="75" zoomScalePageLayoutView="68" workbookViewId="0">
      <selection activeCell="C315" sqref="C315"/>
    </sheetView>
  </sheetViews>
  <sheetFormatPr defaultColWidth="8.33203125" defaultRowHeight="18"/>
  <cols>
    <col min="1" max="1" width="5.58203125" customWidth="1"/>
    <col min="2" max="2" width="9.58203125" bestFit="1" customWidth="1"/>
    <col min="3" max="3" width="14.83203125" customWidth="1"/>
    <col min="4" max="4" width="8.83203125" style="23" bestFit="1" customWidth="1"/>
    <col min="5" max="5" width="4.83203125" customWidth="1"/>
    <col min="6" max="6" width="1.33203125" style="23" customWidth="1"/>
    <col min="7" max="7" width="4.83203125" style="23" customWidth="1"/>
    <col min="8" max="8" width="1.08203125" style="23" customWidth="1"/>
    <col min="9" max="9" width="4.58203125" style="23" customWidth="1"/>
    <col min="10" max="10" width="1.08203125" style="23" customWidth="1"/>
    <col min="11" max="11" width="4.58203125" style="23" customWidth="1"/>
    <col min="12" max="12" width="1.08203125" style="23" customWidth="1"/>
    <col min="13" max="13" width="5.08203125" style="23" customWidth="1"/>
    <col min="14" max="14" width="3" style="23" customWidth="1"/>
    <col min="15" max="15" width="7.83203125" style="23" customWidth="1"/>
    <col min="16" max="17" width="2.83203125" style="23" customWidth="1"/>
    <col min="18" max="18" width="67.58203125" style="23" customWidth="1"/>
    <col min="19" max="19" width="26.08203125" style="48" customWidth="1"/>
    <col min="20" max="20" width="40" style="48" customWidth="1"/>
    <col min="21" max="21" width="5.83203125" style="23" customWidth="1"/>
    <col min="22" max="22" width="12.08203125" style="23" customWidth="1"/>
    <col min="23" max="23" width="9.08203125" style="251" customWidth="1"/>
    <col min="24" max="24" width="14.08203125" style="23" customWidth="1"/>
    <col min="25" max="26" width="14.83203125" style="251" customWidth="1"/>
    <col min="27" max="28" width="17.58203125" style="23" customWidth="1"/>
    <col min="29" max="32" width="9.58203125" style="251" customWidth="1"/>
    <col min="33" max="33" width="11.08203125" style="251" customWidth="1"/>
    <col min="34" max="34" width="8.33203125" style="1945"/>
  </cols>
  <sheetData>
    <row r="1" spans="1:73" s="43" customFormat="1" ht="26.5">
      <c r="A1" s="37" t="s">
        <v>1026</v>
      </c>
      <c r="B1" s="37"/>
      <c r="C1" s="37"/>
      <c r="D1" s="38"/>
      <c r="E1" s="37"/>
      <c r="F1" s="38"/>
      <c r="G1" s="38"/>
      <c r="H1" s="38"/>
      <c r="I1" s="38"/>
      <c r="J1" s="38"/>
      <c r="K1" s="38"/>
      <c r="L1" s="38"/>
      <c r="M1" s="38"/>
      <c r="N1" s="38"/>
      <c r="O1" s="38"/>
      <c r="P1" s="38"/>
      <c r="Q1" s="38"/>
      <c r="R1" s="38"/>
      <c r="S1" s="39" t="str">
        <f>表紙!K13</f>
        <v>ver.4.3_r0_draft_r4_20250901</v>
      </c>
      <c r="T1" s="40"/>
      <c r="U1" s="38"/>
      <c r="V1" s="38"/>
      <c r="W1" s="41"/>
      <c r="X1" s="38"/>
      <c r="Y1" s="41"/>
      <c r="Z1" s="41"/>
      <c r="AA1" s="38"/>
      <c r="AB1" s="38"/>
      <c r="AC1" s="41"/>
      <c r="AD1" s="41"/>
      <c r="AE1" s="41"/>
      <c r="AF1" s="41"/>
      <c r="AG1" s="42"/>
      <c r="AH1" s="1943">
        <f>SUM(AH4:AH320)</f>
        <v>15</v>
      </c>
    </row>
    <row r="2" spans="1:73" s="48" customFormat="1" ht="18" customHeight="1">
      <c r="A2" s="2547" t="s">
        <v>68</v>
      </c>
      <c r="B2" s="2542" t="s">
        <v>69</v>
      </c>
      <c r="C2" s="2543" t="s">
        <v>70</v>
      </c>
      <c r="D2" s="2544"/>
      <c r="E2" s="2544"/>
      <c r="F2" s="2544"/>
      <c r="G2" s="2544"/>
      <c r="H2" s="2544"/>
      <c r="I2" s="2544"/>
      <c r="J2" s="2544"/>
      <c r="K2" s="2544"/>
      <c r="L2" s="2544"/>
      <c r="M2" s="2544"/>
      <c r="N2" s="2544"/>
      <c r="O2" s="2544"/>
      <c r="P2" s="2544"/>
      <c r="Q2" s="2544"/>
      <c r="R2" s="2545"/>
      <c r="S2" s="2543" t="s">
        <v>71</v>
      </c>
      <c r="T2" s="2544"/>
      <c r="U2" s="2544"/>
      <c r="V2" s="2544"/>
      <c r="W2" s="2544"/>
      <c r="X2" s="2552" t="s">
        <v>72</v>
      </c>
      <c r="Y2" s="2552"/>
      <c r="Z2" s="2552"/>
      <c r="AA2" s="2552"/>
      <c r="AB2" s="1111"/>
      <c r="AC2" s="2537" t="s">
        <v>73</v>
      </c>
      <c r="AD2" s="2538"/>
      <c r="AE2" s="2538"/>
      <c r="AF2" s="2539"/>
      <c r="AG2" s="47" t="s">
        <v>74</v>
      </c>
      <c r="AH2" s="1944">
        <f>COUNTIF(D4:D320,"BBIE")</f>
        <v>181</v>
      </c>
    </row>
    <row r="3" spans="1:73" s="48" customFormat="1" ht="35.25" customHeight="1">
      <c r="A3" s="2548"/>
      <c r="B3" s="2542"/>
      <c r="C3" s="47" t="s">
        <v>75</v>
      </c>
      <c r="D3" s="24" t="s">
        <v>76</v>
      </c>
      <c r="E3" s="2549" t="s">
        <v>77</v>
      </c>
      <c r="F3" s="2550"/>
      <c r="G3" s="2550"/>
      <c r="H3" s="2550"/>
      <c r="I3" s="2550"/>
      <c r="J3" s="2550"/>
      <c r="K3" s="2550"/>
      <c r="L3" s="2550"/>
      <c r="M3" s="2550"/>
      <c r="N3" s="2550"/>
      <c r="O3" s="2550"/>
      <c r="P3" s="2550"/>
      <c r="Q3" s="2550"/>
      <c r="R3" s="2551"/>
      <c r="S3" s="21" t="s">
        <v>78</v>
      </c>
      <c r="T3" s="21" t="s">
        <v>79</v>
      </c>
      <c r="U3" s="24" t="s">
        <v>80</v>
      </c>
      <c r="V3" s="49" t="s">
        <v>6704</v>
      </c>
      <c r="W3" s="49" t="s">
        <v>81</v>
      </c>
      <c r="X3" s="73" t="s">
        <v>82</v>
      </c>
      <c r="Y3" s="73" t="s">
        <v>83</v>
      </c>
      <c r="Z3" s="73" t="s">
        <v>84</v>
      </c>
      <c r="AA3" s="73" t="s">
        <v>85</v>
      </c>
      <c r="AB3" s="2179" t="s">
        <v>7237</v>
      </c>
      <c r="AC3" s="50" t="s">
        <v>86</v>
      </c>
      <c r="AD3" s="50" t="s">
        <v>87</v>
      </c>
      <c r="AE3" s="50" t="s">
        <v>88</v>
      </c>
      <c r="AF3" s="50" t="s">
        <v>89</v>
      </c>
      <c r="AG3" s="49" t="s">
        <v>90</v>
      </c>
      <c r="AH3" s="1944"/>
    </row>
    <row r="4" spans="1:73" s="61" customFormat="1" ht="36">
      <c r="A4" s="15">
        <f>ROW()-ROW(A$3)</f>
        <v>1</v>
      </c>
      <c r="B4" s="51" t="s">
        <v>267</v>
      </c>
      <c r="C4" s="51"/>
      <c r="D4" s="52" t="s">
        <v>92</v>
      </c>
      <c r="E4" s="53" t="s">
        <v>1027</v>
      </c>
      <c r="F4" s="54"/>
      <c r="G4" s="54"/>
      <c r="H4" s="54"/>
      <c r="I4" s="54"/>
      <c r="J4" s="54"/>
      <c r="K4" s="54"/>
      <c r="L4" s="54"/>
      <c r="M4" s="54"/>
      <c r="N4" s="54"/>
      <c r="O4" s="1855"/>
      <c r="P4" s="1851"/>
      <c r="Q4" s="1851"/>
      <c r="R4" s="1851"/>
      <c r="S4" s="55" t="s">
        <v>1028</v>
      </c>
      <c r="T4" s="55" t="s">
        <v>1029</v>
      </c>
      <c r="U4" s="56" t="s">
        <v>96</v>
      </c>
      <c r="V4" s="56"/>
      <c r="W4" s="57" t="s">
        <v>6744</v>
      </c>
      <c r="X4" s="288" t="s">
        <v>98</v>
      </c>
      <c r="Y4" s="288" t="s">
        <v>98</v>
      </c>
      <c r="Z4" s="288" t="s">
        <v>98</v>
      </c>
      <c r="AA4" s="288" t="s">
        <v>98</v>
      </c>
      <c r="AB4" s="288"/>
      <c r="AC4" s="59" t="s">
        <v>98</v>
      </c>
      <c r="AD4" s="59" t="s">
        <v>98</v>
      </c>
      <c r="AE4" s="59" t="s">
        <v>98</v>
      </c>
      <c r="AF4" s="59" t="s">
        <v>98</v>
      </c>
      <c r="AG4" s="60" t="s">
        <v>99</v>
      </c>
      <c r="AH4" s="1945"/>
      <c r="AI4"/>
      <c r="AJ4"/>
      <c r="AK4"/>
      <c r="AL4"/>
      <c r="AM4"/>
      <c r="AN4"/>
      <c r="AO4"/>
      <c r="AP4"/>
      <c r="AQ4"/>
      <c r="AR4"/>
      <c r="AS4"/>
      <c r="AT4"/>
      <c r="AU4"/>
      <c r="AV4"/>
      <c r="AW4"/>
      <c r="AX4"/>
      <c r="AY4"/>
      <c r="AZ4"/>
      <c r="BA4"/>
      <c r="BB4"/>
      <c r="BC4"/>
      <c r="BD4"/>
      <c r="BE4"/>
      <c r="BF4"/>
      <c r="BG4"/>
      <c r="BH4"/>
      <c r="BI4"/>
      <c r="BJ4"/>
      <c r="BK4"/>
      <c r="BL4"/>
      <c r="BM4"/>
      <c r="BN4"/>
      <c r="BO4"/>
      <c r="BP4"/>
      <c r="BQ4"/>
      <c r="BR4"/>
      <c r="BS4"/>
      <c r="BT4"/>
      <c r="BU4"/>
    </row>
    <row r="5" spans="1:73" s="69" customFormat="1" ht="36">
      <c r="A5" s="15">
        <f t="shared" ref="A5:A69" si="0">ROW()-ROW(A$3)</f>
        <v>2</v>
      </c>
      <c r="B5" s="62" t="s">
        <v>267</v>
      </c>
      <c r="C5" s="62" t="s">
        <v>100</v>
      </c>
      <c r="D5" s="62" t="s">
        <v>1030</v>
      </c>
      <c r="E5" s="63" t="s">
        <v>1031</v>
      </c>
      <c r="F5" s="64"/>
      <c r="G5" s="64"/>
      <c r="H5" s="64"/>
      <c r="I5" s="64"/>
      <c r="J5" s="64"/>
      <c r="K5" s="64"/>
      <c r="L5" s="64"/>
      <c r="M5" s="64"/>
      <c r="N5" s="64"/>
      <c r="O5" s="529"/>
      <c r="P5" s="176"/>
      <c r="Q5" s="176"/>
      <c r="R5" s="176"/>
      <c r="S5" s="65" t="s">
        <v>1032</v>
      </c>
      <c r="T5" s="65" t="s">
        <v>1033</v>
      </c>
      <c r="U5" s="66" t="s">
        <v>105</v>
      </c>
      <c r="V5" s="612"/>
      <c r="W5" s="67" t="s">
        <v>129</v>
      </c>
      <c r="X5" s="289" t="s">
        <v>98</v>
      </c>
      <c r="Y5" s="290" t="s">
        <v>98</v>
      </c>
      <c r="Z5" s="67" t="s">
        <v>98</v>
      </c>
      <c r="AA5" s="65" t="s">
        <v>98</v>
      </c>
      <c r="AB5" s="65"/>
      <c r="AC5" s="68" t="s">
        <v>107</v>
      </c>
      <c r="AD5" s="68" t="s">
        <v>107</v>
      </c>
      <c r="AE5" s="68" t="s">
        <v>107</v>
      </c>
      <c r="AF5" s="68" t="s">
        <v>107</v>
      </c>
      <c r="AG5" s="49" t="s">
        <v>99</v>
      </c>
      <c r="AH5" s="1945"/>
      <c r="AI5" s="23"/>
      <c r="AJ5" s="23"/>
      <c r="AK5" s="23"/>
      <c r="AL5" s="23"/>
      <c r="AM5" s="23"/>
      <c r="AN5" s="23"/>
      <c r="AO5" s="23"/>
      <c r="AP5" s="23"/>
      <c r="AQ5" s="23"/>
      <c r="AR5" s="23"/>
      <c r="AS5" s="23"/>
      <c r="AT5" s="23"/>
      <c r="AU5" s="23"/>
      <c r="AV5" s="23"/>
      <c r="AW5" s="23"/>
      <c r="AX5" s="23"/>
      <c r="AY5" s="23"/>
      <c r="AZ5" s="23"/>
      <c r="BA5" s="23"/>
      <c r="BB5" s="23"/>
      <c r="BC5" s="23"/>
      <c r="BD5" s="23"/>
      <c r="BE5" s="23"/>
      <c r="BF5" s="23"/>
      <c r="BG5" s="23"/>
      <c r="BH5" s="23"/>
      <c r="BI5" s="23"/>
      <c r="BJ5" s="23"/>
      <c r="BK5" s="23"/>
      <c r="BL5" s="23"/>
      <c r="BM5" s="23"/>
      <c r="BN5" s="23"/>
      <c r="BO5" s="23"/>
      <c r="BP5" s="23"/>
      <c r="BQ5" s="23"/>
      <c r="BR5" s="23"/>
      <c r="BS5" s="23"/>
      <c r="BT5" s="23"/>
      <c r="BU5" s="23"/>
    </row>
    <row r="6" spans="1:73" s="23" customFormat="1">
      <c r="A6" s="15">
        <f t="shared" si="0"/>
        <v>3</v>
      </c>
      <c r="B6" s="27" t="s">
        <v>267</v>
      </c>
      <c r="C6" s="27" t="s">
        <v>108</v>
      </c>
      <c r="D6" s="27" t="s">
        <v>109</v>
      </c>
      <c r="E6" s="70"/>
      <c r="F6" s="71" t="s">
        <v>110</v>
      </c>
      <c r="G6" s="71"/>
      <c r="H6" s="71"/>
      <c r="I6" s="71"/>
      <c r="J6" s="71"/>
      <c r="K6" s="71"/>
      <c r="L6" s="71"/>
      <c r="M6" s="71"/>
      <c r="N6" s="71"/>
      <c r="O6" s="530"/>
      <c r="P6" s="1852"/>
      <c r="Q6" s="1852"/>
      <c r="R6" s="1852"/>
      <c r="S6" s="72" t="s">
        <v>1034</v>
      </c>
      <c r="T6" s="72" t="s">
        <v>1035</v>
      </c>
      <c r="U6" s="72" t="s">
        <v>113</v>
      </c>
      <c r="V6" s="72"/>
      <c r="W6" s="49" t="s">
        <v>129</v>
      </c>
      <c r="X6" s="291" t="s">
        <v>98</v>
      </c>
      <c r="Y6" s="292" t="s">
        <v>98</v>
      </c>
      <c r="Z6" s="73" t="s">
        <v>98</v>
      </c>
      <c r="AA6" s="73" t="s">
        <v>98</v>
      </c>
      <c r="AB6" s="73"/>
      <c r="AC6" s="60" t="s">
        <v>107</v>
      </c>
      <c r="AD6" s="60" t="s">
        <v>107</v>
      </c>
      <c r="AE6" s="60" t="s">
        <v>107</v>
      </c>
      <c r="AF6" s="60" t="s">
        <v>107</v>
      </c>
      <c r="AG6" s="60" t="s">
        <v>99</v>
      </c>
      <c r="AH6" s="1945"/>
    </row>
    <row r="7" spans="1:73" s="23" customFormat="1" ht="40.5" customHeight="1">
      <c r="A7" s="15">
        <f t="shared" si="0"/>
        <v>4</v>
      </c>
      <c r="B7" s="27" t="s">
        <v>267</v>
      </c>
      <c r="C7" s="22" t="s">
        <v>115</v>
      </c>
      <c r="D7" s="27" t="s">
        <v>109</v>
      </c>
      <c r="E7" s="70"/>
      <c r="F7" s="71" t="s">
        <v>116</v>
      </c>
      <c r="G7" s="71"/>
      <c r="H7" s="71"/>
      <c r="I7" s="71"/>
      <c r="J7" s="71"/>
      <c r="K7" s="71"/>
      <c r="L7" s="71"/>
      <c r="M7" s="71"/>
      <c r="N7" s="71"/>
      <c r="O7" s="530"/>
      <c r="P7" s="1852"/>
      <c r="Q7" s="1852"/>
      <c r="R7" s="1852"/>
      <c r="S7" s="72" t="s">
        <v>1036</v>
      </c>
      <c r="T7" s="72" t="s">
        <v>1037</v>
      </c>
      <c r="U7" s="72" t="s">
        <v>119</v>
      </c>
      <c r="V7" s="72"/>
      <c r="W7" s="49" t="s">
        <v>1038</v>
      </c>
      <c r="X7" s="293"/>
      <c r="Y7" s="292"/>
      <c r="Z7" s="73" t="s">
        <v>98</v>
      </c>
      <c r="AA7" s="73" t="s">
        <v>98</v>
      </c>
      <c r="AB7" s="73"/>
      <c r="AC7" s="60" t="s">
        <v>107</v>
      </c>
      <c r="AD7" s="60" t="s">
        <v>107</v>
      </c>
      <c r="AE7" s="60" t="s">
        <v>107</v>
      </c>
      <c r="AF7" s="60" t="s">
        <v>107</v>
      </c>
      <c r="AG7" s="60" t="s">
        <v>99</v>
      </c>
      <c r="AH7" s="1945"/>
    </row>
    <row r="8" spans="1:73" s="82" customFormat="1" ht="35.25" customHeight="1">
      <c r="A8" s="15">
        <f t="shared" si="0"/>
        <v>5</v>
      </c>
      <c r="B8" s="75" t="s">
        <v>267</v>
      </c>
      <c r="C8" s="75" t="s">
        <v>123</v>
      </c>
      <c r="D8" s="75" t="s">
        <v>124</v>
      </c>
      <c r="E8" s="76"/>
      <c r="F8" s="140" t="s">
        <v>125</v>
      </c>
      <c r="G8" s="141"/>
      <c r="H8" s="141"/>
      <c r="I8" s="141"/>
      <c r="J8" s="141"/>
      <c r="K8" s="141"/>
      <c r="L8" s="141"/>
      <c r="M8" s="141"/>
      <c r="N8" s="141"/>
      <c r="O8" s="141"/>
      <c r="P8" s="141"/>
      <c r="Q8" s="1866"/>
      <c r="R8" s="1867"/>
      <c r="S8" s="77" t="s">
        <v>1039</v>
      </c>
      <c r="T8" s="77" t="s">
        <v>1040</v>
      </c>
      <c r="U8" s="78" t="s">
        <v>128</v>
      </c>
      <c r="V8" s="78"/>
      <c r="W8" s="79" t="s">
        <v>129</v>
      </c>
      <c r="X8" s="294" t="s">
        <v>98</v>
      </c>
      <c r="Y8" s="295" t="s">
        <v>98</v>
      </c>
      <c r="Z8" s="80" t="s">
        <v>98</v>
      </c>
      <c r="AA8" s="80" t="s">
        <v>98</v>
      </c>
      <c r="AB8" s="80"/>
      <c r="AC8" s="81" t="s">
        <v>107</v>
      </c>
      <c r="AD8" s="81" t="s">
        <v>107</v>
      </c>
      <c r="AE8" s="81" t="s">
        <v>107</v>
      </c>
      <c r="AF8" s="81" t="s">
        <v>107</v>
      </c>
      <c r="AG8" s="60" t="s">
        <v>99</v>
      </c>
      <c r="AH8" s="1945"/>
      <c r="AI8" s="23"/>
      <c r="AJ8" s="23"/>
      <c r="AK8" s="23"/>
      <c r="AL8" s="23"/>
      <c r="AM8" s="23"/>
      <c r="AN8" s="23"/>
      <c r="AO8" s="23"/>
      <c r="AP8" s="23"/>
      <c r="AQ8" s="23"/>
      <c r="AR8" s="23"/>
      <c r="AS8" s="23"/>
      <c r="AT8" s="23"/>
      <c r="AU8" s="23"/>
      <c r="AV8" s="23"/>
      <c r="AW8" s="23"/>
      <c r="AX8" s="23"/>
      <c r="AY8" s="23"/>
      <c r="AZ8" s="23"/>
      <c r="BA8" s="23"/>
      <c r="BB8" s="23"/>
      <c r="BC8" s="23"/>
      <c r="BD8" s="23"/>
      <c r="BE8" s="23"/>
      <c r="BF8" s="23"/>
      <c r="BG8" s="23"/>
      <c r="BH8" s="23"/>
      <c r="BI8" s="23"/>
      <c r="BJ8" s="23"/>
      <c r="BK8" s="23"/>
      <c r="BL8" s="23"/>
      <c r="BM8" s="23"/>
      <c r="BN8" s="23"/>
      <c r="BO8" s="23"/>
      <c r="BP8" s="23"/>
      <c r="BQ8" s="23"/>
      <c r="BR8" s="23"/>
      <c r="BS8" s="23"/>
      <c r="BT8" s="23"/>
      <c r="BU8" s="23"/>
    </row>
    <row r="9" spans="1:73" s="69" customFormat="1">
      <c r="A9" s="15">
        <f t="shared" si="0"/>
        <v>6</v>
      </c>
      <c r="B9" s="62" t="s">
        <v>267</v>
      </c>
      <c r="C9" s="62" t="s">
        <v>130</v>
      </c>
      <c r="D9" s="62" t="s">
        <v>131</v>
      </c>
      <c r="E9" s="63"/>
      <c r="F9" s="64"/>
      <c r="G9" s="64" t="s">
        <v>132</v>
      </c>
      <c r="H9" s="64"/>
      <c r="I9" s="64"/>
      <c r="J9" s="64"/>
      <c r="K9" s="64"/>
      <c r="L9" s="64"/>
      <c r="M9" s="64"/>
      <c r="N9" s="64"/>
      <c r="O9" s="529"/>
      <c r="P9" s="176"/>
      <c r="Q9" s="176"/>
      <c r="R9" s="176"/>
      <c r="S9" s="65" t="s">
        <v>1041</v>
      </c>
      <c r="T9" s="65" t="s">
        <v>1042</v>
      </c>
      <c r="U9" s="65" t="s">
        <v>135</v>
      </c>
      <c r="V9" s="65"/>
      <c r="W9" s="68" t="s">
        <v>129</v>
      </c>
      <c r="X9" s="290" t="s">
        <v>98</v>
      </c>
      <c r="Y9" s="296" t="s">
        <v>98</v>
      </c>
      <c r="Z9" s="67" t="s">
        <v>98</v>
      </c>
      <c r="AA9" s="67" t="s">
        <v>98</v>
      </c>
      <c r="AB9" s="67"/>
      <c r="AC9" s="83" t="s">
        <v>136</v>
      </c>
      <c r="AD9" s="83" t="s">
        <v>136</v>
      </c>
      <c r="AE9" s="83" t="s">
        <v>136</v>
      </c>
      <c r="AF9" s="83" t="s">
        <v>136</v>
      </c>
      <c r="AG9" s="60" t="s">
        <v>99</v>
      </c>
      <c r="AH9" s="1945"/>
      <c r="AI9" s="23"/>
      <c r="AJ9" s="23"/>
      <c r="AK9" s="23"/>
      <c r="AL9" s="23"/>
      <c r="AM9" s="23"/>
      <c r="AN9" s="23"/>
      <c r="AO9" s="23"/>
      <c r="AP9" s="23"/>
      <c r="AQ9" s="23"/>
      <c r="AR9" s="23"/>
      <c r="AS9" s="23"/>
      <c r="AT9" s="23"/>
      <c r="AU9" s="23"/>
      <c r="AV9" s="23"/>
      <c r="AW9" s="23"/>
      <c r="AX9" s="23"/>
      <c r="AY9" s="23"/>
      <c r="AZ9" s="23"/>
      <c r="BA9" s="23"/>
      <c r="BB9" s="23"/>
      <c r="BC9" s="23"/>
      <c r="BD9" s="23"/>
      <c r="BE9" s="23"/>
      <c r="BF9" s="23"/>
      <c r="BG9" s="23"/>
      <c r="BH9" s="23"/>
      <c r="BI9" s="23"/>
      <c r="BJ9" s="23"/>
      <c r="BK9" s="23"/>
      <c r="BL9" s="23"/>
      <c r="BM9" s="23"/>
      <c r="BN9" s="23"/>
      <c r="BO9" s="23"/>
      <c r="BP9" s="23"/>
      <c r="BQ9" s="23"/>
      <c r="BR9" s="23"/>
      <c r="BS9" s="23"/>
      <c r="BT9" s="23"/>
      <c r="BU9" s="23"/>
    </row>
    <row r="10" spans="1:73" s="23" customFormat="1" ht="36">
      <c r="A10" s="15">
        <f t="shared" si="0"/>
        <v>7</v>
      </c>
      <c r="B10" s="27" t="s">
        <v>267</v>
      </c>
      <c r="C10" s="27" t="s">
        <v>137</v>
      </c>
      <c r="D10" s="27" t="s">
        <v>109</v>
      </c>
      <c r="E10" s="70"/>
      <c r="F10" s="71"/>
      <c r="G10" s="71"/>
      <c r="H10" s="71" t="s">
        <v>138</v>
      </c>
      <c r="I10" s="71"/>
      <c r="J10" s="71"/>
      <c r="K10" s="71"/>
      <c r="L10" s="71"/>
      <c r="M10" s="71"/>
      <c r="N10" s="71"/>
      <c r="O10" s="530"/>
      <c r="P10" s="1852"/>
      <c r="Q10" s="1852"/>
      <c r="R10" s="1852"/>
      <c r="S10" s="72" t="s">
        <v>1043</v>
      </c>
      <c r="T10" s="72" t="s">
        <v>1044</v>
      </c>
      <c r="U10" s="84" t="s">
        <v>105</v>
      </c>
      <c r="V10" s="84"/>
      <c r="W10" s="49" t="s">
        <v>129</v>
      </c>
      <c r="X10" s="293" t="s">
        <v>254</v>
      </c>
      <c r="Y10" s="292" t="s">
        <v>142</v>
      </c>
      <c r="Z10" s="73" t="s">
        <v>143</v>
      </c>
      <c r="AA10" s="73" t="s">
        <v>1045</v>
      </c>
      <c r="AB10" s="73"/>
      <c r="AC10" s="85" t="s">
        <v>107</v>
      </c>
      <c r="AD10" s="85" t="s">
        <v>107</v>
      </c>
      <c r="AE10" s="85" t="s">
        <v>107</v>
      </c>
      <c r="AF10" s="85" t="s">
        <v>107</v>
      </c>
      <c r="AG10" s="85" t="s">
        <v>99</v>
      </c>
      <c r="AH10" s="1945">
        <v>1</v>
      </c>
    </row>
    <row r="11" spans="1:73">
      <c r="A11" s="15">
        <f t="shared" si="0"/>
        <v>8</v>
      </c>
      <c r="B11" s="86" t="s">
        <v>267</v>
      </c>
      <c r="C11" s="86" t="s">
        <v>145</v>
      </c>
      <c r="D11" s="86" t="s">
        <v>109</v>
      </c>
      <c r="E11" s="87"/>
      <c r="F11" s="88"/>
      <c r="G11" s="88"/>
      <c r="H11" s="88" t="s">
        <v>146</v>
      </c>
      <c r="I11" s="88"/>
      <c r="J11" s="88"/>
      <c r="K11" s="88"/>
      <c r="L11" s="88"/>
      <c r="M11" s="88"/>
      <c r="N11" s="88"/>
      <c r="O11" s="532"/>
      <c r="P11" s="557"/>
      <c r="Q11" s="557"/>
      <c r="R11" s="557"/>
      <c r="S11" s="89" t="s">
        <v>1046</v>
      </c>
      <c r="T11" s="89" t="s">
        <v>1047</v>
      </c>
      <c r="U11" s="72" t="s">
        <v>113</v>
      </c>
      <c r="V11" s="72"/>
      <c r="W11" s="47" t="s">
        <v>129</v>
      </c>
      <c r="X11" s="297"/>
      <c r="Y11" s="298"/>
      <c r="Z11" s="73" t="s">
        <v>98</v>
      </c>
      <c r="AA11" s="73" t="s">
        <v>98</v>
      </c>
      <c r="AB11" s="73"/>
      <c r="AC11" s="60" t="s">
        <v>107</v>
      </c>
      <c r="AD11" s="60" t="s">
        <v>107</v>
      </c>
      <c r="AE11" s="60" t="s">
        <v>107</v>
      </c>
      <c r="AF11" s="60" t="s">
        <v>107</v>
      </c>
      <c r="AG11" s="85" t="s">
        <v>99</v>
      </c>
    </row>
    <row r="12" spans="1:73" s="97" customFormat="1" ht="35.25" customHeight="1">
      <c r="A12" s="15">
        <f t="shared" si="0"/>
        <v>9</v>
      </c>
      <c r="B12" s="90" t="s">
        <v>267</v>
      </c>
      <c r="C12" s="90" t="s">
        <v>150</v>
      </c>
      <c r="D12" s="90" t="s">
        <v>124</v>
      </c>
      <c r="E12" s="91"/>
      <c r="F12" s="92"/>
      <c r="G12" s="92"/>
      <c r="H12" s="1864" t="s">
        <v>151</v>
      </c>
      <c r="I12" s="331"/>
      <c r="J12" s="331"/>
      <c r="K12" s="331"/>
      <c r="L12" s="331"/>
      <c r="M12" s="331"/>
      <c r="N12" s="331"/>
      <c r="O12" s="331"/>
      <c r="P12" s="331"/>
      <c r="Q12" s="1868"/>
      <c r="R12" s="1869"/>
      <c r="S12" s="93" t="s">
        <v>1048</v>
      </c>
      <c r="T12" s="93" t="s">
        <v>1049</v>
      </c>
      <c r="U12" s="78" t="s">
        <v>128</v>
      </c>
      <c r="V12" s="78"/>
      <c r="W12" s="94" t="s">
        <v>129</v>
      </c>
      <c r="X12" s="299"/>
      <c r="Y12" s="300"/>
      <c r="Z12" s="95" t="s">
        <v>98</v>
      </c>
      <c r="AA12" s="95" t="s">
        <v>98</v>
      </c>
      <c r="AB12" s="95"/>
      <c r="AC12" s="96" t="s">
        <v>107</v>
      </c>
      <c r="AD12" s="96" t="s">
        <v>107</v>
      </c>
      <c r="AE12" s="96" t="s">
        <v>107</v>
      </c>
      <c r="AF12" s="96" t="s">
        <v>107</v>
      </c>
      <c r="AG12" s="85" t="s">
        <v>99</v>
      </c>
      <c r="AH12" s="1945"/>
      <c r="AI12"/>
      <c r="AJ12"/>
      <c r="AK12"/>
      <c r="AL12"/>
      <c r="AM12"/>
      <c r="AN12"/>
      <c r="AO12"/>
      <c r="AP12"/>
      <c r="AQ12"/>
      <c r="AR12"/>
      <c r="AS12"/>
      <c r="AT12"/>
      <c r="AU12"/>
      <c r="AV12"/>
      <c r="AW12"/>
      <c r="AX12"/>
      <c r="AY12"/>
      <c r="AZ12"/>
      <c r="BA12"/>
      <c r="BB12"/>
      <c r="BC12"/>
      <c r="BD12"/>
      <c r="BE12"/>
      <c r="BF12"/>
      <c r="BG12"/>
      <c r="BH12"/>
      <c r="BI12"/>
      <c r="BJ12"/>
      <c r="BK12"/>
      <c r="BL12"/>
      <c r="BM12"/>
      <c r="BN12"/>
      <c r="BO12"/>
      <c r="BP12"/>
      <c r="BQ12"/>
      <c r="BR12"/>
      <c r="BS12"/>
      <c r="BT12"/>
      <c r="BU12"/>
    </row>
    <row r="13" spans="1:73" s="105" customFormat="1">
      <c r="A13" s="15">
        <f t="shared" si="0"/>
        <v>10</v>
      </c>
      <c r="B13" s="98" t="s">
        <v>267</v>
      </c>
      <c r="C13" s="98" t="s">
        <v>154</v>
      </c>
      <c r="D13" s="98" t="s">
        <v>131</v>
      </c>
      <c r="E13" s="99"/>
      <c r="F13" s="100"/>
      <c r="G13" s="100"/>
      <c r="H13" s="100"/>
      <c r="I13" s="100" t="s">
        <v>155</v>
      </c>
      <c r="J13" s="100"/>
      <c r="K13" s="100"/>
      <c r="L13" s="100"/>
      <c r="M13" s="100"/>
      <c r="N13" s="100"/>
      <c r="O13" s="531"/>
      <c r="P13" s="1610"/>
      <c r="Q13" s="1610"/>
      <c r="R13" s="1610"/>
      <c r="S13" s="101" t="s">
        <v>1050</v>
      </c>
      <c r="T13" s="101" t="s">
        <v>1051</v>
      </c>
      <c r="U13" s="101" t="s">
        <v>158</v>
      </c>
      <c r="V13" s="101"/>
      <c r="W13" s="102" t="s">
        <v>129</v>
      </c>
      <c r="X13" s="301"/>
      <c r="Y13" s="302"/>
      <c r="Z13" s="103" t="s">
        <v>98</v>
      </c>
      <c r="AA13" s="103" t="s">
        <v>98</v>
      </c>
      <c r="AB13" s="103"/>
      <c r="AC13" s="104" t="s">
        <v>136</v>
      </c>
      <c r="AD13" s="104" t="s">
        <v>136</v>
      </c>
      <c r="AE13" s="104" t="s">
        <v>136</v>
      </c>
      <c r="AF13" s="104" t="s">
        <v>136</v>
      </c>
      <c r="AG13" s="85" t="s">
        <v>99</v>
      </c>
      <c r="AH13" s="1945"/>
      <c r="AI13"/>
      <c r="AJ13"/>
      <c r="AK13"/>
      <c r="AL13"/>
      <c r="AM13"/>
      <c r="AN13"/>
      <c r="AO13"/>
      <c r="AP13"/>
      <c r="AQ13"/>
      <c r="AR13"/>
      <c r="AS13"/>
      <c r="AT13"/>
      <c r="AU13"/>
      <c r="AV13"/>
      <c r="AW13"/>
      <c r="AX13"/>
      <c r="AY13"/>
      <c r="AZ13"/>
      <c r="BA13"/>
      <c r="BB13"/>
      <c r="BC13"/>
      <c r="BD13"/>
      <c r="BE13"/>
      <c r="BF13"/>
      <c r="BG13"/>
      <c r="BH13"/>
      <c r="BI13"/>
      <c r="BJ13"/>
      <c r="BK13"/>
      <c r="BL13"/>
      <c r="BM13"/>
      <c r="BN13"/>
      <c r="BO13"/>
      <c r="BP13"/>
      <c r="BQ13"/>
      <c r="BR13"/>
      <c r="BS13"/>
      <c r="BT13"/>
      <c r="BU13"/>
    </row>
    <row r="14" spans="1:73" ht="36">
      <c r="A14" s="15">
        <f t="shared" si="0"/>
        <v>11</v>
      </c>
      <c r="B14" s="86" t="s">
        <v>267</v>
      </c>
      <c r="C14" s="86" t="s">
        <v>159</v>
      </c>
      <c r="D14" s="86" t="s">
        <v>109</v>
      </c>
      <c r="E14" s="87"/>
      <c r="F14" s="88"/>
      <c r="G14" s="88"/>
      <c r="H14" s="88"/>
      <c r="I14" s="88"/>
      <c r="J14" s="88" t="s">
        <v>160</v>
      </c>
      <c r="K14" s="88"/>
      <c r="L14" s="88"/>
      <c r="M14" s="88"/>
      <c r="N14" s="88"/>
      <c r="O14" s="532"/>
      <c r="P14" s="557"/>
      <c r="Q14" s="557"/>
      <c r="R14" s="557"/>
      <c r="S14" s="89" t="s">
        <v>1052</v>
      </c>
      <c r="T14" s="89" t="s">
        <v>1053</v>
      </c>
      <c r="U14" s="84" t="s">
        <v>105</v>
      </c>
      <c r="V14" s="84"/>
      <c r="W14" s="47" t="s">
        <v>129</v>
      </c>
      <c r="X14" s="303"/>
      <c r="Y14" s="298"/>
      <c r="Z14" s="106" t="s">
        <v>143</v>
      </c>
      <c r="AA14" s="106" t="s">
        <v>6759</v>
      </c>
      <c r="AB14" s="106"/>
      <c r="AC14" s="85" t="s">
        <v>107</v>
      </c>
      <c r="AD14" s="85" t="s">
        <v>107</v>
      </c>
      <c r="AE14" s="85" t="s">
        <v>107</v>
      </c>
      <c r="AF14" s="85" t="s">
        <v>107</v>
      </c>
      <c r="AG14" s="85" t="s">
        <v>99</v>
      </c>
      <c r="AH14" s="1945">
        <v>1</v>
      </c>
    </row>
    <row r="15" spans="1:73">
      <c r="A15" s="15">
        <f t="shared" si="0"/>
        <v>12</v>
      </c>
      <c r="B15" s="86" t="s">
        <v>267</v>
      </c>
      <c r="C15" s="86" t="s">
        <v>164</v>
      </c>
      <c r="D15" s="86" t="s">
        <v>109</v>
      </c>
      <c r="E15" s="87"/>
      <c r="F15" s="88"/>
      <c r="G15" s="88"/>
      <c r="H15" s="88"/>
      <c r="I15" s="88"/>
      <c r="J15" s="88" t="s">
        <v>165</v>
      </c>
      <c r="K15" s="88"/>
      <c r="L15" s="88"/>
      <c r="M15" s="88"/>
      <c r="N15" s="88"/>
      <c r="O15" s="532"/>
      <c r="P15" s="557"/>
      <c r="Q15" s="557"/>
      <c r="R15" s="557"/>
      <c r="S15" s="89" t="s">
        <v>1054</v>
      </c>
      <c r="T15" s="89" t="s">
        <v>1055</v>
      </c>
      <c r="U15" s="84" t="s">
        <v>105</v>
      </c>
      <c r="V15" s="84"/>
      <c r="W15" s="47" t="s">
        <v>129</v>
      </c>
      <c r="X15" s="32"/>
      <c r="Y15" s="47"/>
      <c r="Z15" s="106" t="s">
        <v>98</v>
      </c>
      <c r="AA15" s="106" t="s">
        <v>98</v>
      </c>
      <c r="AB15" s="106"/>
      <c r="AC15" s="85" t="s">
        <v>107</v>
      </c>
      <c r="AD15" s="85" t="s">
        <v>107</v>
      </c>
      <c r="AE15" s="85" t="s">
        <v>107</v>
      </c>
      <c r="AF15" s="85" t="s">
        <v>107</v>
      </c>
      <c r="AG15" s="85" t="s">
        <v>99</v>
      </c>
    </row>
    <row r="16" spans="1:73" s="97" customFormat="1" ht="35.25" customHeight="1">
      <c r="A16" s="15">
        <f t="shared" si="0"/>
        <v>13</v>
      </c>
      <c r="B16" s="90" t="s">
        <v>267</v>
      </c>
      <c r="C16" s="90" t="s">
        <v>1056</v>
      </c>
      <c r="D16" s="90" t="s">
        <v>124</v>
      </c>
      <c r="E16" s="91"/>
      <c r="F16" s="1864" t="s">
        <v>170</v>
      </c>
      <c r="G16" s="331"/>
      <c r="H16" s="331"/>
      <c r="I16" s="331"/>
      <c r="J16" s="331"/>
      <c r="K16" s="331"/>
      <c r="L16" s="331"/>
      <c r="M16" s="331"/>
      <c r="N16" s="331"/>
      <c r="O16" s="331"/>
      <c r="P16" s="331"/>
      <c r="Q16" s="1868"/>
      <c r="R16" s="1869"/>
      <c r="S16" s="93" t="s">
        <v>1057</v>
      </c>
      <c r="T16" s="93" t="s">
        <v>1058</v>
      </c>
      <c r="U16" s="93" t="s">
        <v>119</v>
      </c>
      <c r="V16" s="93"/>
      <c r="W16" s="94" t="s">
        <v>129</v>
      </c>
      <c r="X16" s="95" t="s">
        <v>99</v>
      </c>
      <c r="Y16" s="94" t="s">
        <v>99</v>
      </c>
      <c r="Z16" s="95" t="s">
        <v>98</v>
      </c>
      <c r="AA16" s="95" t="s">
        <v>98</v>
      </c>
      <c r="AB16" s="95"/>
      <c r="AC16" s="96" t="s">
        <v>107</v>
      </c>
      <c r="AD16" s="96" t="s">
        <v>107</v>
      </c>
      <c r="AE16" s="96" t="s">
        <v>107</v>
      </c>
      <c r="AF16" s="96" t="s">
        <v>107</v>
      </c>
      <c r="AG16" s="85" t="s">
        <v>99</v>
      </c>
      <c r="AH16" s="1945"/>
      <c r="AI16"/>
      <c r="AJ16"/>
      <c r="AK16"/>
      <c r="AL16"/>
      <c r="AM16"/>
      <c r="AN16"/>
      <c r="AO16"/>
      <c r="AP16"/>
      <c r="AQ16"/>
      <c r="AR16"/>
      <c r="AS16"/>
      <c r="AT16"/>
      <c r="AU16"/>
      <c r="AV16"/>
      <c r="AW16"/>
      <c r="AX16"/>
      <c r="AY16"/>
      <c r="AZ16"/>
      <c r="BA16"/>
      <c r="BB16"/>
      <c r="BC16"/>
      <c r="BD16"/>
      <c r="BE16"/>
      <c r="BF16"/>
      <c r="BG16"/>
      <c r="BH16"/>
      <c r="BI16"/>
      <c r="BJ16"/>
      <c r="BK16"/>
      <c r="BL16"/>
      <c r="BM16"/>
      <c r="BN16"/>
      <c r="BO16"/>
      <c r="BP16"/>
      <c r="BQ16"/>
      <c r="BR16"/>
      <c r="BS16"/>
      <c r="BT16"/>
      <c r="BU16"/>
    </row>
    <row r="17" spans="1:34" s="105" customFormat="1">
      <c r="A17" s="15">
        <f t="shared" si="0"/>
        <v>14</v>
      </c>
      <c r="B17" s="98" t="s">
        <v>267</v>
      </c>
      <c r="C17" s="98" t="s">
        <v>130</v>
      </c>
      <c r="D17" s="98" t="s">
        <v>131</v>
      </c>
      <c r="E17" s="99"/>
      <c r="F17" s="100"/>
      <c r="G17" s="100" t="s">
        <v>132</v>
      </c>
      <c r="H17" s="100"/>
      <c r="I17" s="100"/>
      <c r="J17" s="100"/>
      <c r="K17" s="100"/>
      <c r="L17" s="100"/>
      <c r="M17" s="100"/>
      <c r="N17" s="100"/>
      <c r="O17" s="531"/>
      <c r="P17" s="1610"/>
      <c r="Q17" s="1610"/>
      <c r="R17" s="1610"/>
      <c r="S17" s="101" t="s">
        <v>1059</v>
      </c>
      <c r="T17" s="101" t="s">
        <v>1060</v>
      </c>
      <c r="U17" s="101" t="s">
        <v>135</v>
      </c>
      <c r="V17" s="101"/>
      <c r="W17" s="102" t="s">
        <v>129</v>
      </c>
      <c r="X17" s="103" t="s">
        <v>99</v>
      </c>
      <c r="Y17" s="102" t="s">
        <v>99</v>
      </c>
      <c r="Z17" s="103" t="s">
        <v>98</v>
      </c>
      <c r="AA17" s="103" t="s">
        <v>98</v>
      </c>
      <c r="AB17" s="103"/>
      <c r="AC17" s="104" t="s">
        <v>136</v>
      </c>
      <c r="AD17" s="104" t="s">
        <v>136</v>
      </c>
      <c r="AE17" s="104" t="s">
        <v>136</v>
      </c>
      <c r="AF17" s="104" t="s">
        <v>136</v>
      </c>
      <c r="AG17" s="85" t="s">
        <v>99</v>
      </c>
      <c r="AH17" s="1945"/>
    </row>
    <row r="18" spans="1:34">
      <c r="A18" s="15">
        <f t="shared" si="0"/>
        <v>15</v>
      </c>
      <c r="B18" s="86" t="s">
        <v>267</v>
      </c>
      <c r="C18" s="86" t="s">
        <v>137</v>
      </c>
      <c r="D18" s="86" t="s">
        <v>109</v>
      </c>
      <c r="E18" s="87"/>
      <c r="F18" s="88"/>
      <c r="G18" s="88"/>
      <c r="H18" s="88" t="s">
        <v>138</v>
      </c>
      <c r="I18" s="88"/>
      <c r="J18" s="88"/>
      <c r="K18" s="88"/>
      <c r="L18" s="88"/>
      <c r="M18" s="88"/>
      <c r="N18" s="88"/>
      <c r="O18" s="532"/>
      <c r="P18" s="557"/>
      <c r="Q18" s="557"/>
      <c r="R18" s="557"/>
      <c r="S18" s="89" t="s">
        <v>1061</v>
      </c>
      <c r="T18" s="89" t="s">
        <v>1062</v>
      </c>
      <c r="U18" s="89" t="s">
        <v>119</v>
      </c>
      <c r="V18" s="89"/>
      <c r="W18" s="47" t="s">
        <v>129</v>
      </c>
      <c r="X18" s="89" t="s">
        <v>99</v>
      </c>
      <c r="Y18" s="47" t="s">
        <v>177</v>
      </c>
      <c r="Z18" s="106"/>
      <c r="AA18" s="89"/>
      <c r="AB18" s="89"/>
      <c r="AC18" s="85" t="s">
        <v>107</v>
      </c>
      <c r="AD18" s="85" t="s">
        <v>107</v>
      </c>
      <c r="AE18" s="85" t="s">
        <v>107</v>
      </c>
      <c r="AF18" s="85" t="s">
        <v>107</v>
      </c>
      <c r="AG18" s="85" t="s">
        <v>99</v>
      </c>
    </row>
    <row r="19" spans="1:34">
      <c r="A19" s="15">
        <f t="shared" si="0"/>
        <v>16</v>
      </c>
      <c r="B19" s="86" t="s">
        <v>267</v>
      </c>
      <c r="C19" s="86" t="s">
        <v>145</v>
      </c>
      <c r="D19" s="86" t="s">
        <v>109</v>
      </c>
      <c r="E19" s="87"/>
      <c r="F19" s="88"/>
      <c r="G19" s="88"/>
      <c r="H19" s="88" t="s">
        <v>146</v>
      </c>
      <c r="I19" s="88"/>
      <c r="J19" s="88"/>
      <c r="K19" s="88"/>
      <c r="L19" s="88"/>
      <c r="M19" s="88"/>
      <c r="N19" s="88"/>
      <c r="O19" s="532"/>
      <c r="P19" s="557"/>
      <c r="Q19" s="557"/>
      <c r="R19" s="557"/>
      <c r="S19" s="89" t="s">
        <v>1063</v>
      </c>
      <c r="T19" s="89" t="s">
        <v>1064</v>
      </c>
      <c r="U19" s="89" t="s">
        <v>119</v>
      </c>
      <c r="V19" s="89"/>
      <c r="W19" s="47" t="s">
        <v>129</v>
      </c>
      <c r="X19" s="89"/>
      <c r="Y19" s="47"/>
      <c r="Z19" s="106"/>
      <c r="AA19" s="89"/>
      <c r="AB19" s="89"/>
      <c r="AC19" s="85" t="s">
        <v>107</v>
      </c>
      <c r="AD19" s="85" t="s">
        <v>107</v>
      </c>
      <c r="AE19" s="85" t="s">
        <v>107</v>
      </c>
      <c r="AF19" s="85" t="s">
        <v>107</v>
      </c>
      <c r="AG19" s="85" t="s">
        <v>99</v>
      </c>
    </row>
    <row r="20" spans="1:34" s="97" customFormat="1" ht="35.25" customHeight="1">
      <c r="A20" s="15">
        <f t="shared" si="0"/>
        <v>17</v>
      </c>
      <c r="B20" s="90" t="s">
        <v>267</v>
      </c>
      <c r="C20" s="90" t="s">
        <v>180</v>
      </c>
      <c r="D20" s="90" t="s">
        <v>124</v>
      </c>
      <c r="E20" s="91"/>
      <c r="F20" s="1864" t="s">
        <v>181</v>
      </c>
      <c r="G20" s="331"/>
      <c r="H20" s="331"/>
      <c r="I20" s="331"/>
      <c r="J20" s="331"/>
      <c r="K20" s="331"/>
      <c r="L20" s="331"/>
      <c r="M20" s="331"/>
      <c r="N20" s="331"/>
      <c r="O20" s="331"/>
      <c r="P20" s="331"/>
      <c r="Q20" s="1868"/>
      <c r="R20" s="1869"/>
      <c r="S20" s="93" t="s">
        <v>182</v>
      </c>
      <c r="T20" s="93" t="s">
        <v>1065</v>
      </c>
      <c r="U20" s="93" t="s">
        <v>113</v>
      </c>
      <c r="V20" s="93"/>
      <c r="W20" s="94" t="s">
        <v>129</v>
      </c>
      <c r="X20" s="95"/>
      <c r="Y20" s="94"/>
      <c r="Z20" s="95"/>
      <c r="AA20" s="95"/>
      <c r="AB20" s="95"/>
      <c r="AC20" s="96" t="s">
        <v>107</v>
      </c>
      <c r="AD20" s="96" t="s">
        <v>107</v>
      </c>
      <c r="AE20" s="96" t="s">
        <v>107</v>
      </c>
      <c r="AF20" s="96" t="s">
        <v>107</v>
      </c>
      <c r="AG20" s="85" t="s">
        <v>99</v>
      </c>
      <c r="AH20" s="1945"/>
    </row>
    <row r="21" spans="1:34" s="105" customFormat="1">
      <c r="A21" s="15">
        <f t="shared" si="0"/>
        <v>18</v>
      </c>
      <c r="B21" s="98" t="s">
        <v>267</v>
      </c>
      <c r="C21" s="98" t="s">
        <v>130</v>
      </c>
      <c r="D21" s="98" t="s">
        <v>131</v>
      </c>
      <c r="E21" s="99"/>
      <c r="F21" s="100"/>
      <c r="G21" s="100" t="s">
        <v>132</v>
      </c>
      <c r="H21" s="100"/>
      <c r="I21" s="100"/>
      <c r="J21" s="100"/>
      <c r="K21" s="100"/>
      <c r="L21" s="100"/>
      <c r="M21" s="100"/>
      <c r="N21" s="100"/>
      <c r="O21" s="531"/>
      <c r="P21" s="1610"/>
      <c r="Q21" s="1610"/>
      <c r="R21" s="1610"/>
      <c r="S21" s="101" t="s">
        <v>1066</v>
      </c>
      <c r="T21" s="101" t="s">
        <v>185</v>
      </c>
      <c r="U21" s="101" t="s">
        <v>135</v>
      </c>
      <c r="V21" s="101"/>
      <c r="W21" s="102" t="s">
        <v>129</v>
      </c>
      <c r="X21" s="103"/>
      <c r="Y21" s="102"/>
      <c r="Z21" s="103"/>
      <c r="AA21" s="103"/>
      <c r="AB21" s="103"/>
      <c r="AC21" s="104" t="s">
        <v>136</v>
      </c>
      <c r="AD21" s="104" t="s">
        <v>136</v>
      </c>
      <c r="AE21" s="104" t="s">
        <v>136</v>
      </c>
      <c r="AF21" s="104" t="s">
        <v>136</v>
      </c>
      <c r="AG21" s="85" t="s">
        <v>99</v>
      </c>
      <c r="AH21" s="1945"/>
    </row>
    <row r="22" spans="1:34">
      <c r="A22" s="15">
        <f t="shared" si="0"/>
        <v>19</v>
      </c>
      <c r="B22" s="86" t="s">
        <v>267</v>
      </c>
      <c r="C22" s="86" t="s">
        <v>137</v>
      </c>
      <c r="D22" s="86" t="s">
        <v>109</v>
      </c>
      <c r="E22" s="87"/>
      <c r="F22" s="88"/>
      <c r="G22" s="88"/>
      <c r="H22" s="88" t="s">
        <v>138</v>
      </c>
      <c r="I22" s="88"/>
      <c r="J22" s="88"/>
      <c r="K22" s="88"/>
      <c r="L22" s="88"/>
      <c r="M22" s="88"/>
      <c r="N22" s="88"/>
      <c r="O22" s="532"/>
      <c r="P22" s="557"/>
      <c r="Q22" s="557"/>
      <c r="R22" s="557"/>
      <c r="S22" s="89" t="s">
        <v>1067</v>
      </c>
      <c r="T22" s="89" t="s">
        <v>1068</v>
      </c>
      <c r="U22" s="89" t="s">
        <v>119</v>
      </c>
      <c r="V22" s="89"/>
      <c r="W22" s="47" t="s">
        <v>129</v>
      </c>
      <c r="X22" s="106"/>
      <c r="Y22" s="47"/>
      <c r="Z22" s="106"/>
      <c r="AA22" s="106"/>
      <c r="AB22" s="106"/>
      <c r="AC22" s="85" t="s">
        <v>107</v>
      </c>
      <c r="AD22" s="85" t="s">
        <v>107</v>
      </c>
      <c r="AE22" s="85" t="s">
        <v>107</v>
      </c>
      <c r="AF22" s="85" t="s">
        <v>107</v>
      </c>
      <c r="AG22" s="85" t="s">
        <v>99</v>
      </c>
    </row>
    <row r="23" spans="1:34">
      <c r="A23" s="15">
        <f t="shared" si="0"/>
        <v>20</v>
      </c>
      <c r="B23" s="86" t="s">
        <v>267</v>
      </c>
      <c r="C23" s="86" t="s">
        <v>145</v>
      </c>
      <c r="D23" s="86" t="s">
        <v>109</v>
      </c>
      <c r="E23" s="87"/>
      <c r="F23" s="88"/>
      <c r="G23" s="88"/>
      <c r="H23" s="88" t="s">
        <v>146</v>
      </c>
      <c r="I23" s="88"/>
      <c r="J23" s="88"/>
      <c r="K23" s="88"/>
      <c r="L23" s="88"/>
      <c r="M23" s="88"/>
      <c r="N23" s="88"/>
      <c r="O23" s="532"/>
      <c r="P23" s="557"/>
      <c r="Q23" s="557"/>
      <c r="R23" s="557"/>
      <c r="S23" s="89" t="s">
        <v>1069</v>
      </c>
      <c r="T23" s="89" t="s">
        <v>1070</v>
      </c>
      <c r="U23" s="89" t="s">
        <v>119</v>
      </c>
      <c r="V23" s="89"/>
      <c r="W23" s="47" t="s">
        <v>129</v>
      </c>
      <c r="X23" s="89"/>
      <c r="Y23" s="47"/>
      <c r="Z23" s="106" t="s">
        <v>98</v>
      </c>
      <c r="AA23" s="106" t="s">
        <v>98</v>
      </c>
      <c r="AB23" s="106"/>
      <c r="AC23" s="85" t="s">
        <v>107</v>
      </c>
      <c r="AD23" s="85" t="s">
        <v>107</v>
      </c>
      <c r="AE23" s="85" t="s">
        <v>107</v>
      </c>
      <c r="AF23" s="85" t="s">
        <v>107</v>
      </c>
      <c r="AG23" s="85" t="s">
        <v>99</v>
      </c>
    </row>
    <row r="24" spans="1:34" s="97" customFormat="1" ht="35.25" customHeight="1">
      <c r="A24" s="15">
        <f t="shared" si="0"/>
        <v>21</v>
      </c>
      <c r="B24" s="90" t="s">
        <v>267</v>
      </c>
      <c r="C24" s="107" t="s">
        <v>190</v>
      </c>
      <c r="D24" s="90" t="s">
        <v>124</v>
      </c>
      <c r="E24" s="91"/>
      <c r="F24" s="1864" t="s">
        <v>191</v>
      </c>
      <c r="G24" s="331"/>
      <c r="H24" s="331"/>
      <c r="I24" s="331"/>
      <c r="J24" s="331"/>
      <c r="K24" s="331"/>
      <c r="L24" s="331"/>
      <c r="M24" s="331"/>
      <c r="N24" s="331"/>
      <c r="O24" s="331"/>
      <c r="P24" s="331"/>
      <c r="Q24" s="1868"/>
      <c r="R24" s="1869"/>
      <c r="S24" s="93" t="s">
        <v>1071</v>
      </c>
      <c r="T24" s="93" t="s">
        <v>1072</v>
      </c>
      <c r="U24" s="78" t="s">
        <v>128</v>
      </c>
      <c r="V24" s="628"/>
      <c r="W24" s="95" t="s">
        <v>129</v>
      </c>
      <c r="X24" s="93" t="s">
        <v>99</v>
      </c>
      <c r="Y24" s="95" t="s">
        <v>99</v>
      </c>
      <c r="Z24" s="95" t="s">
        <v>98</v>
      </c>
      <c r="AA24" s="93" t="s">
        <v>98</v>
      </c>
      <c r="AB24" s="93"/>
      <c r="AC24" s="94" t="s">
        <v>107</v>
      </c>
      <c r="AD24" s="94" t="s">
        <v>107</v>
      </c>
      <c r="AE24" s="94" t="s">
        <v>107</v>
      </c>
      <c r="AF24" s="94" t="s">
        <v>107</v>
      </c>
      <c r="AG24" s="21" t="s">
        <v>99</v>
      </c>
      <c r="AH24" s="1945"/>
    </row>
    <row r="25" spans="1:34" s="105" customFormat="1" ht="36">
      <c r="A25" s="15">
        <f t="shared" si="0"/>
        <v>22</v>
      </c>
      <c r="B25" s="98" t="s">
        <v>267</v>
      </c>
      <c r="C25" s="98" t="s">
        <v>130</v>
      </c>
      <c r="D25" s="98" t="s">
        <v>131</v>
      </c>
      <c r="E25" s="99"/>
      <c r="F25" s="100"/>
      <c r="G25" s="100" t="s">
        <v>132</v>
      </c>
      <c r="H25" s="100"/>
      <c r="I25" s="100"/>
      <c r="J25" s="100"/>
      <c r="K25" s="100"/>
      <c r="L25" s="100"/>
      <c r="M25" s="100"/>
      <c r="N25" s="100"/>
      <c r="O25" s="531"/>
      <c r="P25" s="1610"/>
      <c r="Q25" s="1610"/>
      <c r="R25" s="1610"/>
      <c r="S25" s="101" t="s">
        <v>1073</v>
      </c>
      <c r="T25" s="101" t="s">
        <v>1074</v>
      </c>
      <c r="U25" s="101" t="s">
        <v>135</v>
      </c>
      <c r="V25" s="101"/>
      <c r="W25" s="102" t="s">
        <v>129</v>
      </c>
      <c r="X25" s="103" t="s">
        <v>99</v>
      </c>
      <c r="Y25" s="102" t="s">
        <v>99</v>
      </c>
      <c r="Z25" s="103" t="s">
        <v>98</v>
      </c>
      <c r="AA25" s="103" t="s">
        <v>98</v>
      </c>
      <c r="AB25" s="103"/>
      <c r="AC25" s="104" t="s">
        <v>136</v>
      </c>
      <c r="AD25" s="104" t="s">
        <v>136</v>
      </c>
      <c r="AE25" s="104" t="s">
        <v>136</v>
      </c>
      <c r="AF25" s="104" t="s">
        <v>136</v>
      </c>
      <c r="AG25" s="85" t="s">
        <v>99</v>
      </c>
      <c r="AH25" s="1945"/>
    </row>
    <row r="26" spans="1:34" ht="36">
      <c r="A26" s="15">
        <f t="shared" si="0"/>
        <v>23</v>
      </c>
      <c r="B26" s="86" t="s">
        <v>267</v>
      </c>
      <c r="C26" s="86" t="s">
        <v>137</v>
      </c>
      <c r="D26" s="86" t="s">
        <v>109</v>
      </c>
      <c r="E26" s="87"/>
      <c r="F26" s="88"/>
      <c r="G26" s="88"/>
      <c r="H26" s="88" t="s">
        <v>138</v>
      </c>
      <c r="I26" s="88"/>
      <c r="J26" s="88"/>
      <c r="K26" s="88"/>
      <c r="L26" s="88"/>
      <c r="M26" s="88"/>
      <c r="N26" s="88"/>
      <c r="O26" s="532"/>
      <c r="P26" s="557"/>
      <c r="Q26" s="557"/>
      <c r="R26" s="557"/>
      <c r="S26" s="89" t="s">
        <v>196</v>
      </c>
      <c r="T26" s="89" t="s">
        <v>1075</v>
      </c>
      <c r="U26" s="84" t="s">
        <v>105</v>
      </c>
      <c r="V26" s="84"/>
      <c r="W26" s="47" t="s">
        <v>129</v>
      </c>
      <c r="X26" s="32" t="s">
        <v>1076</v>
      </c>
      <c r="Y26" s="47" t="s">
        <v>142</v>
      </c>
      <c r="Z26" s="106" t="s">
        <v>143</v>
      </c>
      <c r="AA26" s="106" t="s">
        <v>199</v>
      </c>
      <c r="AB26" s="106"/>
      <c r="AC26" s="85" t="s">
        <v>107</v>
      </c>
      <c r="AD26" s="85" t="s">
        <v>107</v>
      </c>
      <c r="AE26" s="85" t="s">
        <v>107</v>
      </c>
      <c r="AF26" s="85" t="s">
        <v>107</v>
      </c>
      <c r="AG26" s="85" t="s">
        <v>99</v>
      </c>
    </row>
    <row r="27" spans="1:34">
      <c r="A27" s="15">
        <f t="shared" si="0"/>
        <v>24</v>
      </c>
      <c r="B27" s="86" t="s">
        <v>267</v>
      </c>
      <c r="C27" s="86" t="s">
        <v>145</v>
      </c>
      <c r="D27" s="86" t="s">
        <v>109</v>
      </c>
      <c r="E27" s="87"/>
      <c r="F27" s="88"/>
      <c r="G27" s="88"/>
      <c r="H27" s="88" t="s">
        <v>146</v>
      </c>
      <c r="I27" s="88"/>
      <c r="J27" s="88"/>
      <c r="K27" s="88"/>
      <c r="L27" s="88"/>
      <c r="M27" s="88"/>
      <c r="N27" s="88"/>
      <c r="O27" s="532"/>
      <c r="P27" s="557"/>
      <c r="Q27" s="557"/>
      <c r="R27" s="557"/>
      <c r="S27" s="89" t="s">
        <v>1077</v>
      </c>
      <c r="T27" s="89" t="s">
        <v>1078</v>
      </c>
      <c r="U27" s="89" t="s">
        <v>119</v>
      </c>
      <c r="V27" s="89"/>
      <c r="W27" s="47" t="s">
        <v>129</v>
      </c>
      <c r="X27" s="32"/>
      <c r="Y27" s="47"/>
      <c r="Z27" s="106" t="s">
        <v>98</v>
      </c>
      <c r="AA27" s="106" t="s">
        <v>98</v>
      </c>
      <c r="AB27" s="106"/>
      <c r="AC27" s="85" t="s">
        <v>107</v>
      </c>
      <c r="AD27" s="85" t="s">
        <v>107</v>
      </c>
      <c r="AE27" s="85" t="s">
        <v>107</v>
      </c>
      <c r="AF27" s="85" t="s">
        <v>107</v>
      </c>
      <c r="AG27" s="85" t="s">
        <v>99</v>
      </c>
    </row>
    <row r="28" spans="1:34" s="97" customFormat="1" ht="18" customHeight="1">
      <c r="A28" s="15">
        <f t="shared" si="0"/>
        <v>25</v>
      </c>
      <c r="B28" s="90" t="s">
        <v>267</v>
      </c>
      <c r="C28" s="90" t="s">
        <v>150</v>
      </c>
      <c r="D28" s="90" t="s">
        <v>124</v>
      </c>
      <c r="E28" s="91"/>
      <c r="F28" s="92"/>
      <c r="G28" s="92"/>
      <c r="H28" s="1864" t="s">
        <v>151</v>
      </c>
      <c r="I28" s="331"/>
      <c r="J28" s="331"/>
      <c r="K28" s="331"/>
      <c r="L28" s="331"/>
      <c r="M28" s="331"/>
      <c r="N28" s="331"/>
      <c r="O28" s="331"/>
      <c r="P28" s="331"/>
      <c r="Q28" s="1868"/>
      <c r="R28" s="1869"/>
      <c r="S28" s="93" t="s">
        <v>1079</v>
      </c>
      <c r="T28" s="93" t="s">
        <v>1080</v>
      </c>
      <c r="U28" s="78" t="s">
        <v>105</v>
      </c>
      <c r="V28" s="78"/>
      <c r="W28" s="94" t="s">
        <v>129</v>
      </c>
      <c r="X28" s="95"/>
      <c r="Y28" s="94"/>
      <c r="Z28" s="95" t="s">
        <v>98</v>
      </c>
      <c r="AA28" s="95" t="s">
        <v>98</v>
      </c>
      <c r="AB28" s="95"/>
      <c r="AC28" s="94" t="s">
        <v>107</v>
      </c>
      <c r="AD28" s="94" t="s">
        <v>107</v>
      </c>
      <c r="AE28" s="94" t="s">
        <v>107</v>
      </c>
      <c r="AF28" s="94" t="s">
        <v>107</v>
      </c>
      <c r="AG28" s="85" t="s">
        <v>99</v>
      </c>
      <c r="AH28" s="1945"/>
    </row>
    <row r="29" spans="1:34" s="105" customFormat="1">
      <c r="A29" s="15">
        <f t="shared" si="0"/>
        <v>26</v>
      </c>
      <c r="B29" s="98" t="s">
        <v>267</v>
      </c>
      <c r="C29" s="98" t="s">
        <v>154</v>
      </c>
      <c r="D29" s="98" t="s">
        <v>131</v>
      </c>
      <c r="E29" s="99"/>
      <c r="F29" s="100"/>
      <c r="G29" s="100"/>
      <c r="H29" s="100"/>
      <c r="I29" s="100" t="s">
        <v>155</v>
      </c>
      <c r="J29" s="100"/>
      <c r="K29" s="100"/>
      <c r="L29" s="100"/>
      <c r="M29" s="100"/>
      <c r="N29" s="100"/>
      <c r="O29" s="531"/>
      <c r="P29" s="1610"/>
      <c r="Q29" s="1610"/>
      <c r="R29" s="1610"/>
      <c r="S29" s="101" t="s">
        <v>1050</v>
      </c>
      <c r="T29" s="101" t="s">
        <v>1051</v>
      </c>
      <c r="U29" s="101" t="s">
        <v>158</v>
      </c>
      <c r="V29" s="101"/>
      <c r="W29" s="102" t="s">
        <v>129</v>
      </c>
      <c r="X29" s="103"/>
      <c r="Y29" s="102"/>
      <c r="Z29" s="103" t="s">
        <v>98</v>
      </c>
      <c r="AA29" s="103" t="s">
        <v>98</v>
      </c>
      <c r="AB29" s="103"/>
      <c r="AC29" s="104" t="s">
        <v>136</v>
      </c>
      <c r="AD29" s="104" t="s">
        <v>136</v>
      </c>
      <c r="AE29" s="104" t="s">
        <v>136</v>
      </c>
      <c r="AF29" s="104" t="s">
        <v>136</v>
      </c>
      <c r="AG29" s="85" t="s">
        <v>99</v>
      </c>
      <c r="AH29" s="1945"/>
    </row>
    <row r="30" spans="1:34">
      <c r="A30" s="15">
        <f t="shared" si="0"/>
        <v>27</v>
      </c>
      <c r="B30" s="86" t="s">
        <v>267</v>
      </c>
      <c r="C30" s="86" t="s">
        <v>159</v>
      </c>
      <c r="D30" s="86" t="s">
        <v>109</v>
      </c>
      <c r="E30" s="87"/>
      <c r="F30" s="88"/>
      <c r="G30" s="88"/>
      <c r="H30" s="88"/>
      <c r="I30" s="88"/>
      <c r="J30" s="88" t="s">
        <v>160</v>
      </c>
      <c r="K30" s="88"/>
      <c r="L30" s="88"/>
      <c r="M30" s="88"/>
      <c r="N30" s="88"/>
      <c r="O30" s="532"/>
      <c r="P30" s="557"/>
      <c r="Q30" s="557"/>
      <c r="R30" s="557"/>
      <c r="S30" s="89" t="s">
        <v>1052</v>
      </c>
      <c r="T30" s="89" t="s">
        <v>1081</v>
      </c>
      <c r="U30" s="84" t="s">
        <v>105</v>
      </c>
      <c r="V30" s="84"/>
      <c r="W30" s="47" t="s">
        <v>129</v>
      </c>
      <c r="X30" s="106"/>
      <c r="Y30" s="47"/>
      <c r="Z30" s="106"/>
      <c r="AA30" s="106" t="s">
        <v>98</v>
      </c>
      <c r="AB30" s="106"/>
      <c r="AC30" s="85" t="s">
        <v>107</v>
      </c>
      <c r="AD30" s="85" t="s">
        <v>107</v>
      </c>
      <c r="AE30" s="85" t="s">
        <v>107</v>
      </c>
      <c r="AF30" s="85" t="s">
        <v>107</v>
      </c>
      <c r="AG30" s="85" t="s">
        <v>99</v>
      </c>
    </row>
    <row r="31" spans="1:34">
      <c r="A31" s="15">
        <f t="shared" si="0"/>
        <v>28</v>
      </c>
      <c r="B31" s="86" t="s">
        <v>267</v>
      </c>
      <c r="C31" s="86" t="s">
        <v>164</v>
      </c>
      <c r="D31" s="86" t="s">
        <v>109</v>
      </c>
      <c r="E31" s="87"/>
      <c r="F31" s="88"/>
      <c r="G31" s="88"/>
      <c r="H31" s="88"/>
      <c r="I31" s="88"/>
      <c r="J31" s="88" t="s">
        <v>165</v>
      </c>
      <c r="K31" s="88"/>
      <c r="L31" s="88"/>
      <c r="M31" s="88"/>
      <c r="N31" s="88"/>
      <c r="O31" s="532"/>
      <c r="P31" s="557"/>
      <c r="Q31" s="557"/>
      <c r="R31" s="557"/>
      <c r="S31" s="89" t="s">
        <v>1054</v>
      </c>
      <c r="T31" s="89" t="s">
        <v>1082</v>
      </c>
      <c r="U31" s="84" t="s">
        <v>105</v>
      </c>
      <c r="V31" s="84"/>
      <c r="W31" s="47" t="s">
        <v>129</v>
      </c>
      <c r="X31" s="32"/>
      <c r="Y31" s="47"/>
      <c r="Z31" s="106" t="s">
        <v>98</v>
      </c>
      <c r="AA31" s="106" t="s">
        <v>98</v>
      </c>
      <c r="AB31" s="106"/>
      <c r="AC31" s="85" t="s">
        <v>107</v>
      </c>
      <c r="AD31" s="85" t="s">
        <v>107</v>
      </c>
      <c r="AE31" s="85" t="s">
        <v>107</v>
      </c>
      <c r="AF31" s="85" t="s">
        <v>107</v>
      </c>
      <c r="AG31" s="85" t="s">
        <v>99</v>
      </c>
    </row>
    <row r="32" spans="1:34" s="105" customFormat="1" ht="36">
      <c r="A32" s="15">
        <f t="shared" si="0"/>
        <v>29</v>
      </c>
      <c r="B32" s="108" t="s">
        <v>267</v>
      </c>
      <c r="C32" s="108" t="s">
        <v>1083</v>
      </c>
      <c r="D32" s="98" t="s">
        <v>1030</v>
      </c>
      <c r="E32" s="109" t="s">
        <v>207</v>
      </c>
      <c r="F32" s="110"/>
      <c r="G32" s="110"/>
      <c r="H32" s="110"/>
      <c r="I32" s="110"/>
      <c r="J32" s="110"/>
      <c r="K32" s="110"/>
      <c r="L32" s="110"/>
      <c r="M32" s="110"/>
      <c r="N32" s="110"/>
      <c r="O32" s="533"/>
      <c r="P32" s="1819"/>
      <c r="Q32" s="1819"/>
      <c r="R32" s="1819"/>
      <c r="S32" s="136" t="s">
        <v>1084</v>
      </c>
      <c r="T32" s="136" t="s">
        <v>1085</v>
      </c>
      <c r="U32" s="111" t="s">
        <v>128</v>
      </c>
      <c r="V32" s="111"/>
      <c r="W32" s="102" t="s">
        <v>129</v>
      </c>
      <c r="X32" s="111" t="s">
        <v>211</v>
      </c>
      <c r="Y32" s="102" t="s">
        <v>211</v>
      </c>
      <c r="Z32" s="102" t="s">
        <v>98</v>
      </c>
      <c r="AA32" s="111" t="s">
        <v>98</v>
      </c>
      <c r="AB32" s="2180"/>
      <c r="AC32" s="112" t="s">
        <v>726</v>
      </c>
      <c r="AD32" s="112" t="s">
        <v>726</v>
      </c>
      <c r="AE32" s="112" t="s">
        <v>726</v>
      </c>
      <c r="AF32" s="112" t="s">
        <v>726</v>
      </c>
      <c r="AG32" s="85" t="s">
        <v>99</v>
      </c>
      <c r="AH32" s="1945"/>
    </row>
    <row r="33" spans="1:35">
      <c r="A33" s="15">
        <f t="shared" si="0"/>
        <v>30</v>
      </c>
      <c r="B33" s="16" t="s">
        <v>267</v>
      </c>
      <c r="C33" s="16" t="s">
        <v>212</v>
      </c>
      <c r="D33" s="16" t="s">
        <v>109</v>
      </c>
      <c r="E33" s="113"/>
      <c r="F33" s="114" t="s">
        <v>213</v>
      </c>
      <c r="G33" s="114"/>
      <c r="H33" s="114"/>
      <c r="I33" s="114"/>
      <c r="J33" s="114"/>
      <c r="K33" s="114"/>
      <c r="L33" s="114"/>
      <c r="M33" s="114"/>
      <c r="N33" s="114"/>
      <c r="O33" s="119"/>
      <c r="P33" s="518"/>
      <c r="Q33" s="518"/>
      <c r="R33" s="518"/>
      <c r="S33" s="24" t="s">
        <v>1086</v>
      </c>
      <c r="T33" s="24" t="s">
        <v>1087</v>
      </c>
      <c r="U33" s="21" t="s">
        <v>119</v>
      </c>
      <c r="V33" s="21"/>
      <c r="W33" s="47" t="s">
        <v>129</v>
      </c>
      <c r="X33" s="21" t="s">
        <v>211</v>
      </c>
      <c r="Y33" s="47" t="s">
        <v>211</v>
      </c>
      <c r="Z33" s="47" t="s">
        <v>98</v>
      </c>
      <c r="AA33" s="21" t="s">
        <v>98</v>
      </c>
      <c r="AB33" s="2181"/>
      <c r="AC33" s="115" t="s">
        <v>216</v>
      </c>
      <c r="AD33" s="115" t="s">
        <v>216</v>
      </c>
      <c r="AE33" s="115" t="s">
        <v>216</v>
      </c>
      <c r="AF33" s="115" t="s">
        <v>216</v>
      </c>
      <c r="AG33" s="85" t="s">
        <v>99</v>
      </c>
    </row>
    <row r="34" spans="1:35" ht="36">
      <c r="A34" s="15">
        <f t="shared" si="0"/>
        <v>31</v>
      </c>
      <c r="B34" s="16" t="s">
        <v>267</v>
      </c>
      <c r="C34" s="116" t="s">
        <v>217</v>
      </c>
      <c r="D34" s="117" t="s">
        <v>109</v>
      </c>
      <c r="E34" s="1870"/>
      <c r="F34" s="114" t="s">
        <v>218</v>
      </c>
      <c r="G34" s="114"/>
      <c r="H34" s="114"/>
      <c r="I34" s="114"/>
      <c r="J34" s="114"/>
      <c r="K34" s="114"/>
      <c r="L34" s="114"/>
      <c r="M34" s="114"/>
      <c r="N34" s="114"/>
      <c r="O34" s="119"/>
      <c r="P34" s="518"/>
      <c r="Q34" s="518"/>
      <c r="R34" s="120"/>
      <c r="S34" s="24" t="s">
        <v>1088</v>
      </c>
      <c r="T34" s="24" t="s">
        <v>1089</v>
      </c>
      <c r="U34" s="21" t="s">
        <v>128</v>
      </c>
      <c r="V34" s="21"/>
      <c r="W34" s="47" t="s">
        <v>129</v>
      </c>
      <c r="X34" s="21" t="s">
        <v>211</v>
      </c>
      <c r="Y34" s="47" t="s">
        <v>211</v>
      </c>
      <c r="Z34" s="47" t="s">
        <v>98</v>
      </c>
      <c r="AA34" s="21" t="s">
        <v>98</v>
      </c>
      <c r="AB34" s="2181"/>
      <c r="AC34" s="115" t="s">
        <v>726</v>
      </c>
      <c r="AD34" s="115" t="s">
        <v>726</v>
      </c>
      <c r="AE34" s="115" t="s">
        <v>726</v>
      </c>
      <c r="AF34" s="115" t="s">
        <v>726</v>
      </c>
      <c r="AG34" s="85" t="s">
        <v>99</v>
      </c>
      <c r="AH34" s="1945">
        <v>1</v>
      </c>
    </row>
    <row r="35" spans="1:35" s="1417" customFormat="1" ht="36">
      <c r="A35" s="1963">
        <f t="shared" si="0"/>
        <v>32</v>
      </c>
      <c r="B35" s="1964" t="s">
        <v>267</v>
      </c>
      <c r="C35" s="2257" t="s">
        <v>7430</v>
      </c>
      <c r="D35" s="1964" t="s">
        <v>109</v>
      </c>
      <c r="E35" s="388"/>
      <c r="F35" s="1966" t="s">
        <v>7431</v>
      </c>
      <c r="G35" s="389"/>
      <c r="H35" s="389"/>
      <c r="I35" s="389"/>
      <c r="J35" s="389"/>
      <c r="K35" s="389"/>
      <c r="L35" s="389"/>
      <c r="M35" s="389"/>
      <c r="N35" s="389"/>
      <c r="O35" s="389"/>
      <c r="P35" s="389"/>
      <c r="Q35" s="1975"/>
      <c r="R35" s="1419"/>
      <c r="S35" s="1967" t="s">
        <v>7434</v>
      </c>
      <c r="T35" s="1967" t="s">
        <v>7435</v>
      </c>
      <c r="U35" s="1967" t="s">
        <v>105</v>
      </c>
      <c r="V35" s="1968"/>
      <c r="W35" s="1968" t="s">
        <v>6778</v>
      </c>
      <c r="X35" s="1976" t="s">
        <v>149</v>
      </c>
      <c r="Y35" s="1968" t="s">
        <v>122</v>
      </c>
      <c r="Z35" s="1968"/>
      <c r="AA35" s="1967"/>
      <c r="AB35" s="1967"/>
      <c r="AC35" s="1968" t="s">
        <v>229</v>
      </c>
      <c r="AD35" s="1968" t="s">
        <v>229</v>
      </c>
      <c r="AE35" s="1968" t="s">
        <v>229</v>
      </c>
      <c r="AF35" s="1968" t="s">
        <v>229</v>
      </c>
      <c r="AG35" s="1988"/>
      <c r="AH35" s="2195"/>
      <c r="AI35" s="1973"/>
    </row>
    <row r="36" spans="1:35" s="23" customFormat="1" ht="36">
      <c r="A36" s="15">
        <f t="shared" si="0"/>
        <v>33</v>
      </c>
      <c r="B36" s="16" t="s">
        <v>267</v>
      </c>
      <c r="C36" s="121" t="s">
        <v>1090</v>
      </c>
      <c r="D36" s="117" t="s">
        <v>109</v>
      </c>
      <c r="E36" s="1871"/>
      <c r="F36" s="123" t="s">
        <v>222</v>
      </c>
      <c r="G36" s="123"/>
      <c r="H36" s="123"/>
      <c r="I36" s="123"/>
      <c r="J36" s="123"/>
      <c r="K36" s="123"/>
      <c r="L36" s="123"/>
      <c r="M36" s="123"/>
      <c r="N36" s="123"/>
      <c r="O36" s="124"/>
      <c r="P36" s="145"/>
      <c r="Q36" s="145"/>
      <c r="R36" s="28"/>
      <c r="S36" s="24" t="s">
        <v>1091</v>
      </c>
      <c r="T36" s="24" t="s">
        <v>1092</v>
      </c>
      <c r="U36" s="24" t="s">
        <v>119</v>
      </c>
      <c r="V36" s="24"/>
      <c r="W36" s="49" t="s">
        <v>1038</v>
      </c>
      <c r="X36" s="24" t="s">
        <v>225</v>
      </c>
      <c r="Y36" s="49" t="s">
        <v>226</v>
      </c>
      <c r="Z36" s="49" t="s">
        <v>227</v>
      </c>
      <c r="AA36" s="24" t="s">
        <v>228</v>
      </c>
      <c r="AB36" s="2178"/>
      <c r="AC36" s="45" t="s">
        <v>710</v>
      </c>
      <c r="AD36" s="45" t="s">
        <v>710</v>
      </c>
      <c r="AE36" s="45" t="s">
        <v>710</v>
      </c>
      <c r="AF36" s="45" t="s">
        <v>710</v>
      </c>
      <c r="AG36" s="49" t="s">
        <v>99</v>
      </c>
      <c r="AH36" s="1945"/>
    </row>
    <row r="37" spans="1:35" s="23" customFormat="1" ht="54">
      <c r="A37" s="15">
        <f t="shared" si="0"/>
        <v>34</v>
      </c>
      <c r="B37" s="22" t="s">
        <v>91</v>
      </c>
      <c r="C37" s="22" t="s">
        <v>1093</v>
      </c>
      <c r="D37" s="22" t="s">
        <v>109</v>
      </c>
      <c r="E37" s="138"/>
      <c r="F37" s="123" t="s">
        <v>1094</v>
      </c>
      <c r="G37" s="123"/>
      <c r="H37" s="123"/>
      <c r="I37" s="123"/>
      <c r="J37" s="123"/>
      <c r="K37" s="123"/>
      <c r="L37" s="123"/>
      <c r="M37" s="123"/>
      <c r="N37" s="123"/>
      <c r="O37" s="124"/>
      <c r="P37" s="145"/>
      <c r="Q37" s="145"/>
      <c r="R37" s="145"/>
      <c r="S37" s="24" t="s">
        <v>1095</v>
      </c>
      <c r="T37" s="24" t="s">
        <v>1096</v>
      </c>
      <c r="U37" s="24" t="s">
        <v>210</v>
      </c>
      <c r="V37" s="24"/>
      <c r="W37" s="49" t="s">
        <v>129</v>
      </c>
      <c r="X37" s="24" t="s">
        <v>1097</v>
      </c>
      <c r="Y37" s="49" t="s">
        <v>226</v>
      </c>
      <c r="Z37" s="47" t="s">
        <v>227</v>
      </c>
      <c r="AA37" s="21" t="s">
        <v>1098</v>
      </c>
      <c r="AB37" s="2181"/>
      <c r="AC37" s="115" t="s">
        <v>726</v>
      </c>
      <c r="AD37" s="115" t="s">
        <v>726</v>
      </c>
      <c r="AE37" s="115" t="s">
        <v>726</v>
      </c>
      <c r="AF37" s="115" t="s">
        <v>726</v>
      </c>
      <c r="AG37" s="60" t="s">
        <v>99</v>
      </c>
      <c r="AH37" s="1945">
        <v>1</v>
      </c>
    </row>
    <row r="38" spans="1:35" ht="36">
      <c r="A38" s="15">
        <f t="shared" si="0"/>
        <v>35</v>
      </c>
      <c r="B38" s="16" t="s">
        <v>267</v>
      </c>
      <c r="C38" s="16" t="s">
        <v>230</v>
      </c>
      <c r="D38" s="16" t="s">
        <v>109</v>
      </c>
      <c r="E38" s="113"/>
      <c r="F38" s="114" t="s">
        <v>231</v>
      </c>
      <c r="G38" s="114"/>
      <c r="H38" s="114"/>
      <c r="I38" s="114"/>
      <c r="J38" s="114"/>
      <c r="K38" s="114"/>
      <c r="L38" s="114"/>
      <c r="M38" s="114"/>
      <c r="N38" s="114"/>
      <c r="O38" s="119"/>
      <c r="P38" s="518"/>
      <c r="Q38" s="518"/>
      <c r="R38" s="120"/>
      <c r="S38" s="24" t="s">
        <v>1099</v>
      </c>
      <c r="T38" s="24" t="s">
        <v>1100</v>
      </c>
      <c r="U38" s="21" t="s">
        <v>119</v>
      </c>
      <c r="V38" s="21"/>
      <c r="W38" s="47" t="s">
        <v>129</v>
      </c>
      <c r="X38" s="21" t="s">
        <v>234</v>
      </c>
      <c r="Y38" s="47" t="s">
        <v>226</v>
      </c>
      <c r="Z38" s="47" t="s">
        <v>98</v>
      </c>
      <c r="AA38" s="21" t="s">
        <v>98</v>
      </c>
      <c r="AB38" s="2181"/>
      <c r="AC38" s="115" t="s">
        <v>216</v>
      </c>
      <c r="AD38" s="115" t="s">
        <v>216</v>
      </c>
      <c r="AE38" s="115" t="s">
        <v>216</v>
      </c>
      <c r="AF38" s="115" t="s">
        <v>216</v>
      </c>
      <c r="AG38" s="85" t="s">
        <v>99</v>
      </c>
    </row>
    <row r="39" spans="1:35" ht="36">
      <c r="A39" s="15">
        <f t="shared" si="0"/>
        <v>36</v>
      </c>
      <c r="B39" s="16" t="s">
        <v>267</v>
      </c>
      <c r="C39" s="16" t="s">
        <v>235</v>
      </c>
      <c r="D39" s="16" t="s">
        <v>109</v>
      </c>
      <c r="E39" s="113"/>
      <c r="F39" s="114" t="s">
        <v>236</v>
      </c>
      <c r="G39" s="114"/>
      <c r="H39" s="114"/>
      <c r="I39" s="114"/>
      <c r="J39" s="114"/>
      <c r="K39" s="114"/>
      <c r="L39" s="114"/>
      <c r="M39" s="114"/>
      <c r="N39" s="114"/>
      <c r="O39" s="119"/>
      <c r="P39" s="518"/>
      <c r="Q39" s="518"/>
      <c r="R39" s="120"/>
      <c r="S39" s="24" t="s">
        <v>1101</v>
      </c>
      <c r="T39" s="24" t="s">
        <v>1102</v>
      </c>
      <c r="U39" s="21" t="s">
        <v>128</v>
      </c>
      <c r="V39" s="21"/>
      <c r="W39" s="47" t="s">
        <v>129</v>
      </c>
      <c r="X39" s="21"/>
      <c r="Y39" s="47"/>
      <c r="Z39" s="47"/>
      <c r="AA39" s="21"/>
      <c r="AB39" s="2181"/>
      <c r="AC39" s="115" t="s">
        <v>726</v>
      </c>
      <c r="AD39" s="115" t="s">
        <v>726</v>
      </c>
      <c r="AE39" s="115" t="s">
        <v>726</v>
      </c>
      <c r="AF39" s="115" t="s">
        <v>726</v>
      </c>
      <c r="AG39" s="85" t="s">
        <v>99</v>
      </c>
      <c r="AH39" s="1945">
        <v>1</v>
      </c>
    </row>
    <row r="40" spans="1:35">
      <c r="A40" s="15">
        <f t="shared" si="0"/>
        <v>37</v>
      </c>
      <c r="B40" s="16" t="s">
        <v>267</v>
      </c>
      <c r="C40" s="16" t="s">
        <v>241</v>
      </c>
      <c r="D40" s="16" t="s">
        <v>109</v>
      </c>
      <c r="E40" s="113"/>
      <c r="F40" s="114" t="s">
        <v>242</v>
      </c>
      <c r="G40" s="114"/>
      <c r="H40" s="114"/>
      <c r="I40" s="114"/>
      <c r="J40" s="114"/>
      <c r="K40" s="114"/>
      <c r="L40" s="114"/>
      <c r="M40" s="114"/>
      <c r="N40" s="114"/>
      <c r="O40" s="119"/>
      <c r="P40" s="518"/>
      <c r="Q40" s="518"/>
      <c r="R40" s="120"/>
      <c r="S40" s="24" t="s">
        <v>1103</v>
      </c>
      <c r="T40" s="24" t="s">
        <v>1104</v>
      </c>
      <c r="U40" s="21" t="s">
        <v>119</v>
      </c>
      <c r="V40" s="21"/>
      <c r="W40" s="47" t="s">
        <v>129</v>
      </c>
      <c r="X40" s="21"/>
      <c r="Y40" s="47"/>
      <c r="Z40" s="47"/>
      <c r="AA40" s="21"/>
      <c r="AB40" s="2181"/>
      <c r="AC40" s="115" t="s">
        <v>216</v>
      </c>
      <c r="AD40" s="115" t="s">
        <v>216</v>
      </c>
      <c r="AE40" s="115" t="s">
        <v>216</v>
      </c>
      <c r="AF40" s="115" t="s">
        <v>216</v>
      </c>
      <c r="AG40" s="85" t="s">
        <v>99</v>
      </c>
    </row>
    <row r="41" spans="1:35" s="23" customFormat="1">
      <c r="A41" s="15">
        <f t="shared" si="0"/>
        <v>38</v>
      </c>
      <c r="B41" s="22" t="s">
        <v>267</v>
      </c>
      <c r="C41" s="121" t="s">
        <v>1105</v>
      </c>
      <c r="D41" s="125" t="s">
        <v>109</v>
      </c>
      <c r="E41" s="1871"/>
      <c r="F41" s="123" t="s">
        <v>246</v>
      </c>
      <c r="G41" s="123"/>
      <c r="H41" s="123"/>
      <c r="I41" s="123"/>
      <c r="J41" s="123"/>
      <c r="K41" s="123"/>
      <c r="L41" s="123"/>
      <c r="M41" s="123"/>
      <c r="N41" s="123"/>
      <c r="O41" s="124"/>
      <c r="P41" s="145"/>
      <c r="Q41" s="145"/>
      <c r="R41" s="28"/>
      <c r="S41" s="24" t="s">
        <v>1106</v>
      </c>
      <c r="T41" s="24" t="s">
        <v>1107</v>
      </c>
      <c r="U41" s="24" t="s">
        <v>119</v>
      </c>
      <c r="V41" s="24"/>
      <c r="W41" s="49" t="s">
        <v>129</v>
      </c>
      <c r="X41" s="24"/>
      <c r="Y41" s="49"/>
      <c r="Z41" s="49"/>
      <c r="AA41" s="24"/>
      <c r="AB41" s="2178"/>
      <c r="AC41" s="45" t="s">
        <v>216</v>
      </c>
      <c r="AD41" s="45" t="s">
        <v>216</v>
      </c>
      <c r="AE41" s="45" t="s">
        <v>216</v>
      </c>
      <c r="AF41" s="45" t="s">
        <v>216</v>
      </c>
      <c r="AG41" s="49" t="s">
        <v>99</v>
      </c>
      <c r="AH41" s="1945"/>
    </row>
    <row r="42" spans="1:35" s="23" customFormat="1" ht="36">
      <c r="A42" s="15">
        <f t="shared" si="0"/>
        <v>39</v>
      </c>
      <c r="B42" s="22" t="s">
        <v>267</v>
      </c>
      <c r="C42" s="22" t="s">
        <v>249</v>
      </c>
      <c r="D42" s="125" t="s">
        <v>109</v>
      </c>
      <c r="E42" s="1871"/>
      <c r="F42" s="124" t="s">
        <v>250</v>
      </c>
      <c r="G42" s="145"/>
      <c r="H42" s="145"/>
      <c r="I42" s="145"/>
      <c r="J42" s="145"/>
      <c r="K42" s="145"/>
      <c r="L42" s="145"/>
      <c r="M42" s="145"/>
      <c r="N42" s="145"/>
      <c r="O42" s="145"/>
      <c r="P42" s="145"/>
      <c r="Q42" s="145"/>
      <c r="R42" s="28"/>
      <c r="S42" s="24" t="s">
        <v>1108</v>
      </c>
      <c r="T42" s="24" t="s">
        <v>1109</v>
      </c>
      <c r="U42" s="24" t="s">
        <v>119</v>
      </c>
      <c r="V42" s="24"/>
      <c r="W42" s="49" t="s">
        <v>253</v>
      </c>
      <c r="X42" s="24" t="s">
        <v>254</v>
      </c>
      <c r="Y42" s="49" t="s">
        <v>142</v>
      </c>
      <c r="Z42" s="49" t="s">
        <v>98</v>
      </c>
      <c r="AA42" s="24" t="s">
        <v>98</v>
      </c>
      <c r="AB42" s="24"/>
      <c r="AC42" s="60" t="s">
        <v>216</v>
      </c>
      <c r="AD42" s="60" t="s">
        <v>216</v>
      </c>
      <c r="AE42" s="60" t="s">
        <v>216</v>
      </c>
      <c r="AF42" s="60" t="s">
        <v>216</v>
      </c>
      <c r="AG42" s="60" t="s">
        <v>99</v>
      </c>
      <c r="AH42" s="1945"/>
    </row>
    <row r="43" spans="1:35" s="82" customFormat="1" ht="36">
      <c r="A43" s="15">
        <f t="shared" si="0"/>
        <v>40</v>
      </c>
      <c r="B43" s="128" t="s">
        <v>267</v>
      </c>
      <c r="C43" s="128" t="s">
        <v>1110</v>
      </c>
      <c r="D43" s="128" t="s">
        <v>124</v>
      </c>
      <c r="E43" s="129"/>
      <c r="F43" s="130" t="s">
        <v>256</v>
      </c>
      <c r="G43" s="130"/>
      <c r="H43" s="130"/>
      <c r="I43" s="130"/>
      <c r="J43" s="130"/>
      <c r="K43" s="130"/>
      <c r="L43" s="130"/>
      <c r="M43" s="130"/>
      <c r="N43" s="130"/>
      <c r="O43" s="140"/>
      <c r="P43" s="141"/>
      <c r="Q43" s="141"/>
      <c r="R43" s="141"/>
      <c r="S43" s="131" t="s">
        <v>1111</v>
      </c>
      <c r="T43" s="131" t="s">
        <v>1112</v>
      </c>
      <c r="U43" s="131" t="s">
        <v>119</v>
      </c>
      <c r="V43" s="131"/>
      <c r="W43" s="79" t="s">
        <v>129</v>
      </c>
      <c r="X43" s="131" t="s">
        <v>99</v>
      </c>
      <c r="Y43" s="79" t="s">
        <v>99</v>
      </c>
      <c r="Z43" s="79" t="s">
        <v>98</v>
      </c>
      <c r="AA43" s="131" t="s">
        <v>98</v>
      </c>
      <c r="AB43" s="2182"/>
      <c r="AC43" s="132" t="s">
        <v>216</v>
      </c>
      <c r="AD43" s="132" t="s">
        <v>216</v>
      </c>
      <c r="AE43" s="132" t="s">
        <v>216</v>
      </c>
      <c r="AF43" s="132" t="s">
        <v>216</v>
      </c>
      <c r="AG43" s="60" t="s">
        <v>99</v>
      </c>
      <c r="AH43" s="1945"/>
    </row>
    <row r="44" spans="1:35" s="69" customFormat="1">
      <c r="A44" s="15">
        <f t="shared" si="0"/>
        <v>41</v>
      </c>
      <c r="B44" s="133" t="s">
        <v>267</v>
      </c>
      <c r="C44" s="133" t="s">
        <v>1113</v>
      </c>
      <c r="D44" s="133" t="s">
        <v>131</v>
      </c>
      <c r="E44" s="134"/>
      <c r="F44" s="135"/>
      <c r="G44" s="135" t="s">
        <v>260</v>
      </c>
      <c r="H44" s="135"/>
      <c r="I44" s="135"/>
      <c r="J44" s="135"/>
      <c r="K44" s="135"/>
      <c r="L44" s="135"/>
      <c r="M44" s="135"/>
      <c r="N44" s="135"/>
      <c r="O44" s="143"/>
      <c r="P44" s="144"/>
      <c r="Q44" s="144"/>
      <c r="R44" s="144"/>
      <c r="S44" s="136" t="s">
        <v>1114</v>
      </c>
      <c r="T44" s="136" t="s">
        <v>1115</v>
      </c>
      <c r="U44" s="136" t="s">
        <v>1116</v>
      </c>
      <c r="V44" s="136"/>
      <c r="W44" s="68" t="s">
        <v>129</v>
      </c>
      <c r="X44" s="136" t="s">
        <v>99</v>
      </c>
      <c r="Y44" s="68" t="s">
        <v>99</v>
      </c>
      <c r="Z44" s="68" t="s">
        <v>98</v>
      </c>
      <c r="AA44" s="136" t="s">
        <v>98</v>
      </c>
      <c r="AB44" s="2183"/>
      <c r="AC44" s="137" t="s">
        <v>99</v>
      </c>
      <c r="AD44" s="137" t="s">
        <v>99</v>
      </c>
      <c r="AE44" s="137" t="s">
        <v>99</v>
      </c>
      <c r="AF44" s="137" t="s">
        <v>99</v>
      </c>
      <c r="AG44" s="60" t="s">
        <v>99</v>
      </c>
      <c r="AH44" s="1945"/>
    </row>
    <row r="45" spans="1:35" s="23" customFormat="1">
      <c r="A45" s="15">
        <f t="shared" si="0"/>
        <v>42</v>
      </c>
      <c r="B45" s="22" t="s">
        <v>267</v>
      </c>
      <c r="C45" s="22" t="s">
        <v>263</v>
      </c>
      <c r="D45" s="22" t="s">
        <v>109</v>
      </c>
      <c r="E45" s="138"/>
      <c r="F45" s="123"/>
      <c r="G45" s="123"/>
      <c r="H45" s="123" t="s">
        <v>264</v>
      </c>
      <c r="I45" s="123"/>
      <c r="J45" s="123"/>
      <c r="K45" s="123"/>
      <c r="L45" s="123"/>
      <c r="M45" s="123"/>
      <c r="N45" s="123"/>
      <c r="O45" s="124"/>
      <c r="P45" s="145"/>
      <c r="Q45" s="145"/>
      <c r="R45" s="145"/>
      <c r="S45" s="24" t="s">
        <v>1117</v>
      </c>
      <c r="T45" s="24" t="s">
        <v>1118</v>
      </c>
      <c r="U45" s="24" t="s">
        <v>119</v>
      </c>
      <c r="V45" s="24"/>
      <c r="W45" s="49" t="s">
        <v>129</v>
      </c>
      <c r="X45" s="24"/>
      <c r="Y45" s="49"/>
      <c r="Z45" s="49" t="s">
        <v>98</v>
      </c>
      <c r="AA45" s="24" t="s">
        <v>98</v>
      </c>
      <c r="AB45" s="2178"/>
      <c r="AC45" s="139" t="s">
        <v>216</v>
      </c>
      <c r="AD45" s="139" t="s">
        <v>216</v>
      </c>
      <c r="AE45" s="139" t="s">
        <v>216</v>
      </c>
      <c r="AF45" s="139" t="s">
        <v>216</v>
      </c>
      <c r="AG45" s="60" t="s">
        <v>99</v>
      </c>
      <c r="AH45" s="1945"/>
    </row>
    <row r="46" spans="1:35" s="82" customFormat="1" ht="36">
      <c r="A46" s="15">
        <f t="shared" si="0"/>
        <v>43</v>
      </c>
      <c r="B46" s="128" t="s">
        <v>267</v>
      </c>
      <c r="C46" s="128" t="s">
        <v>268</v>
      </c>
      <c r="D46" s="128" t="s">
        <v>124</v>
      </c>
      <c r="E46" s="129"/>
      <c r="F46" s="130" t="s">
        <v>269</v>
      </c>
      <c r="G46" s="130"/>
      <c r="H46" s="130"/>
      <c r="I46" s="130"/>
      <c r="J46" s="130"/>
      <c r="K46" s="140"/>
      <c r="L46" s="141"/>
      <c r="M46" s="141"/>
      <c r="N46" s="141"/>
      <c r="O46" s="141"/>
      <c r="P46" s="141"/>
      <c r="Q46" s="141"/>
      <c r="R46" s="141"/>
      <c r="S46" s="131" t="s">
        <v>1119</v>
      </c>
      <c r="T46" s="131" t="s">
        <v>1120</v>
      </c>
      <c r="U46" s="131" t="s">
        <v>272</v>
      </c>
      <c r="V46" s="131"/>
      <c r="W46" s="79" t="s">
        <v>273</v>
      </c>
      <c r="X46" s="131" t="s">
        <v>98</v>
      </c>
      <c r="Y46" s="79" t="s">
        <v>98</v>
      </c>
      <c r="Z46" s="79" t="s">
        <v>98</v>
      </c>
      <c r="AA46" s="131" t="s">
        <v>98</v>
      </c>
      <c r="AB46" s="131"/>
      <c r="AC46" s="142" t="s">
        <v>98</v>
      </c>
      <c r="AD46" s="132" t="s">
        <v>274</v>
      </c>
      <c r="AE46" s="132" t="s">
        <v>274</v>
      </c>
      <c r="AF46" s="142" t="s">
        <v>98</v>
      </c>
      <c r="AG46" s="60" t="s">
        <v>99</v>
      </c>
      <c r="AH46" s="1945"/>
    </row>
    <row r="47" spans="1:35" s="69" customFormat="1">
      <c r="A47" s="15">
        <f t="shared" si="0"/>
        <v>44</v>
      </c>
      <c r="B47" s="133" t="s">
        <v>267</v>
      </c>
      <c r="C47" s="133" t="s">
        <v>1121</v>
      </c>
      <c r="D47" s="133" t="s">
        <v>131</v>
      </c>
      <c r="E47" s="134"/>
      <c r="F47" s="135"/>
      <c r="G47" s="135" t="s">
        <v>276</v>
      </c>
      <c r="H47" s="135"/>
      <c r="I47" s="135"/>
      <c r="J47" s="135"/>
      <c r="K47" s="143"/>
      <c r="L47" s="144"/>
      <c r="M47" s="144"/>
      <c r="N47" s="144"/>
      <c r="O47" s="144"/>
      <c r="P47" s="144"/>
      <c r="Q47" s="144"/>
      <c r="R47" s="144"/>
      <c r="S47" s="136" t="s">
        <v>1122</v>
      </c>
      <c r="T47" s="136" t="s">
        <v>1123</v>
      </c>
      <c r="U47" s="136" t="s">
        <v>96</v>
      </c>
      <c r="V47" s="136"/>
      <c r="W47" s="68" t="s">
        <v>273</v>
      </c>
      <c r="X47" s="136" t="s">
        <v>98</v>
      </c>
      <c r="Y47" s="68" t="s">
        <v>98</v>
      </c>
      <c r="Z47" s="68" t="s">
        <v>98</v>
      </c>
      <c r="AA47" s="136" t="s">
        <v>98</v>
      </c>
      <c r="AB47" s="2183"/>
      <c r="AC47" s="137" t="s">
        <v>98</v>
      </c>
      <c r="AD47" s="137" t="s">
        <v>98</v>
      </c>
      <c r="AE47" s="137" t="s">
        <v>98</v>
      </c>
      <c r="AF47" s="137" t="s">
        <v>98</v>
      </c>
      <c r="AG47" s="60" t="s">
        <v>99</v>
      </c>
      <c r="AH47" s="1945"/>
    </row>
    <row r="48" spans="1:35" s="23" customFormat="1">
      <c r="A48" s="15">
        <f t="shared" si="0"/>
        <v>45</v>
      </c>
      <c r="B48" s="22" t="s">
        <v>267</v>
      </c>
      <c r="C48" s="22" t="s">
        <v>279</v>
      </c>
      <c r="D48" s="22" t="s">
        <v>109</v>
      </c>
      <c r="E48" s="138"/>
      <c r="F48" s="123"/>
      <c r="G48" s="123"/>
      <c r="H48" s="123" t="s">
        <v>280</v>
      </c>
      <c r="I48" s="123"/>
      <c r="J48" s="123"/>
      <c r="K48" s="124"/>
      <c r="L48" s="145"/>
      <c r="M48" s="145"/>
      <c r="N48" s="145"/>
      <c r="O48" s="145"/>
      <c r="P48" s="145"/>
      <c r="Q48" s="145"/>
      <c r="R48" s="145"/>
      <c r="S48" s="24" t="s">
        <v>1124</v>
      </c>
      <c r="T48" s="24" t="s">
        <v>1125</v>
      </c>
      <c r="U48" s="24" t="s">
        <v>119</v>
      </c>
      <c r="V48" s="24"/>
      <c r="W48" s="49" t="s">
        <v>273</v>
      </c>
      <c r="X48" s="24" t="s">
        <v>99</v>
      </c>
      <c r="Y48" s="49" t="s">
        <v>99</v>
      </c>
      <c r="Z48" s="49" t="s">
        <v>98</v>
      </c>
      <c r="AA48" s="24" t="s">
        <v>98</v>
      </c>
      <c r="AB48" s="24"/>
      <c r="AC48" s="304" t="s">
        <v>283</v>
      </c>
      <c r="AD48" s="305" t="s">
        <v>107</v>
      </c>
      <c r="AE48" s="305" t="s">
        <v>107</v>
      </c>
      <c r="AF48" s="304" t="s">
        <v>283</v>
      </c>
      <c r="AG48" s="60" t="s">
        <v>99</v>
      </c>
      <c r="AH48" s="1945"/>
    </row>
    <row r="49" spans="1:34" s="23" customFormat="1">
      <c r="A49" s="15">
        <f t="shared" si="0"/>
        <v>46</v>
      </c>
      <c r="B49" s="22" t="s">
        <v>267</v>
      </c>
      <c r="C49" s="22" t="s">
        <v>284</v>
      </c>
      <c r="D49" s="22" t="s">
        <v>109</v>
      </c>
      <c r="E49" s="138"/>
      <c r="F49" s="123"/>
      <c r="G49" s="123"/>
      <c r="H49" s="123" t="s">
        <v>285</v>
      </c>
      <c r="I49" s="123"/>
      <c r="J49" s="123"/>
      <c r="K49" s="124"/>
      <c r="L49" s="145"/>
      <c r="M49" s="145"/>
      <c r="N49" s="145"/>
      <c r="O49" s="145"/>
      <c r="P49" s="145"/>
      <c r="Q49" s="145"/>
      <c r="R49" s="145"/>
      <c r="S49" s="24" t="s">
        <v>1126</v>
      </c>
      <c r="T49" s="24" t="s">
        <v>1127</v>
      </c>
      <c r="U49" s="24" t="s">
        <v>119</v>
      </c>
      <c r="V49" s="24"/>
      <c r="W49" s="49" t="s">
        <v>273</v>
      </c>
      <c r="X49" s="24" t="s">
        <v>99</v>
      </c>
      <c r="Y49" s="49" t="s">
        <v>99</v>
      </c>
      <c r="Z49" s="49" t="s">
        <v>98</v>
      </c>
      <c r="AA49" s="24" t="s">
        <v>98</v>
      </c>
      <c r="AB49" s="24"/>
      <c r="AC49" s="304" t="s">
        <v>283</v>
      </c>
      <c r="AD49" s="305" t="s">
        <v>288</v>
      </c>
      <c r="AE49" s="305" t="s">
        <v>288</v>
      </c>
      <c r="AF49" s="304" t="s">
        <v>283</v>
      </c>
      <c r="AG49" s="60" t="s">
        <v>99</v>
      </c>
      <c r="AH49" s="1945"/>
    </row>
    <row r="50" spans="1:34" s="23" customFormat="1">
      <c r="A50" s="15">
        <f t="shared" si="0"/>
        <v>47</v>
      </c>
      <c r="B50" s="22" t="s">
        <v>267</v>
      </c>
      <c r="C50" s="22" t="s">
        <v>289</v>
      </c>
      <c r="D50" s="22" t="s">
        <v>109</v>
      </c>
      <c r="E50" s="138"/>
      <c r="F50" s="123"/>
      <c r="G50" s="123"/>
      <c r="H50" s="123" t="s">
        <v>290</v>
      </c>
      <c r="I50" s="123"/>
      <c r="J50" s="123"/>
      <c r="K50" s="124"/>
      <c r="L50" s="145"/>
      <c r="M50" s="145"/>
      <c r="N50" s="145"/>
      <c r="O50" s="145"/>
      <c r="P50" s="145"/>
      <c r="Q50" s="145"/>
      <c r="R50" s="145"/>
      <c r="S50" s="24" t="s">
        <v>1128</v>
      </c>
      <c r="T50" s="24" t="s">
        <v>1129</v>
      </c>
      <c r="U50" s="24" t="s">
        <v>119</v>
      </c>
      <c r="V50" s="24"/>
      <c r="W50" s="49" t="s">
        <v>273</v>
      </c>
      <c r="X50" s="24"/>
      <c r="Y50" s="49"/>
      <c r="Z50" s="49" t="s">
        <v>98</v>
      </c>
      <c r="AA50" s="24" t="s">
        <v>98</v>
      </c>
      <c r="AB50" s="24"/>
      <c r="AC50" s="304" t="s">
        <v>283</v>
      </c>
      <c r="AD50" s="305" t="s">
        <v>288</v>
      </c>
      <c r="AE50" s="305" t="s">
        <v>288</v>
      </c>
      <c r="AF50" s="304" t="s">
        <v>283</v>
      </c>
      <c r="AG50" s="60" t="s">
        <v>99</v>
      </c>
      <c r="AH50" s="1945"/>
    </row>
    <row r="51" spans="1:34" s="23" customFormat="1">
      <c r="A51" s="15">
        <f t="shared" si="0"/>
        <v>48</v>
      </c>
      <c r="B51" s="22" t="s">
        <v>267</v>
      </c>
      <c r="C51" s="22" t="s">
        <v>293</v>
      </c>
      <c r="D51" s="22" t="s">
        <v>109</v>
      </c>
      <c r="E51" s="138"/>
      <c r="F51" s="123"/>
      <c r="G51" s="123"/>
      <c r="H51" s="123" t="s">
        <v>294</v>
      </c>
      <c r="I51" s="123"/>
      <c r="J51" s="123"/>
      <c r="K51" s="124"/>
      <c r="L51" s="145"/>
      <c r="M51" s="145"/>
      <c r="N51" s="145"/>
      <c r="O51" s="145"/>
      <c r="P51" s="145"/>
      <c r="Q51" s="145"/>
      <c r="R51" s="145"/>
      <c r="S51" s="24" t="s">
        <v>1130</v>
      </c>
      <c r="T51" s="24" t="s">
        <v>1131</v>
      </c>
      <c r="U51" s="24" t="s">
        <v>119</v>
      </c>
      <c r="V51" s="24"/>
      <c r="W51" s="49" t="s">
        <v>273</v>
      </c>
      <c r="X51" s="24" t="s">
        <v>99</v>
      </c>
      <c r="Y51" s="49" t="s">
        <v>99</v>
      </c>
      <c r="Z51" s="49" t="s">
        <v>98</v>
      </c>
      <c r="AA51" s="24" t="s">
        <v>98</v>
      </c>
      <c r="AB51" s="24"/>
      <c r="AC51" s="304" t="s">
        <v>283</v>
      </c>
      <c r="AD51" s="305" t="s">
        <v>288</v>
      </c>
      <c r="AE51" s="305" t="s">
        <v>288</v>
      </c>
      <c r="AF51" s="304" t="s">
        <v>283</v>
      </c>
      <c r="AG51" s="60" t="s">
        <v>99</v>
      </c>
      <c r="AH51" s="1945"/>
    </row>
    <row r="52" spans="1:34" s="23" customFormat="1" ht="36">
      <c r="A52" s="15">
        <f t="shared" si="0"/>
        <v>49</v>
      </c>
      <c r="B52" s="22" t="s">
        <v>267</v>
      </c>
      <c r="C52" s="22" t="s">
        <v>297</v>
      </c>
      <c r="D52" s="22" t="s">
        <v>109</v>
      </c>
      <c r="E52" s="138"/>
      <c r="F52" s="123"/>
      <c r="G52" s="123"/>
      <c r="H52" s="123" t="s">
        <v>298</v>
      </c>
      <c r="I52" s="123"/>
      <c r="J52" s="123"/>
      <c r="K52" s="124"/>
      <c r="L52" s="145"/>
      <c r="M52" s="145"/>
      <c r="N52" s="145"/>
      <c r="O52" s="145"/>
      <c r="P52" s="145"/>
      <c r="Q52" s="145"/>
      <c r="R52" s="145"/>
      <c r="S52" s="24" t="s">
        <v>1132</v>
      </c>
      <c r="T52" s="24" t="s">
        <v>1132</v>
      </c>
      <c r="U52" s="24" t="s">
        <v>119</v>
      </c>
      <c r="V52" s="24"/>
      <c r="W52" s="49" t="s">
        <v>273</v>
      </c>
      <c r="X52" s="24" t="s">
        <v>300</v>
      </c>
      <c r="Y52" s="49" t="s">
        <v>301</v>
      </c>
      <c r="Z52" s="49" t="s">
        <v>98</v>
      </c>
      <c r="AA52" s="24" t="s">
        <v>98</v>
      </c>
      <c r="AB52" s="24"/>
      <c r="AC52" s="304" t="s">
        <v>283</v>
      </c>
      <c r="AD52" s="305" t="s">
        <v>288</v>
      </c>
      <c r="AE52" s="305" t="s">
        <v>288</v>
      </c>
      <c r="AF52" s="304" t="s">
        <v>283</v>
      </c>
      <c r="AG52" s="60" t="s">
        <v>99</v>
      </c>
      <c r="AH52" s="1945"/>
    </row>
    <row r="53" spans="1:34" s="23" customFormat="1" ht="36">
      <c r="A53" s="15">
        <f t="shared" si="0"/>
        <v>50</v>
      </c>
      <c r="B53" s="22" t="s">
        <v>267</v>
      </c>
      <c r="C53" s="22" t="s">
        <v>302</v>
      </c>
      <c r="D53" s="22" t="s">
        <v>109</v>
      </c>
      <c r="E53" s="138"/>
      <c r="F53" s="123"/>
      <c r="G53" s="123"/>
      <c r="H53" s="123" t="s">
        <v>303</v>
      </c>
      <c r="I53" s="123"/>
      <c r="J53" s="123"/>
      <c r="K53" s="124"/>
      <c r="L53" s="145"/>
      <c r="M53" s="145"/>
      <c r="N53" s="145"/>
      <c r="O53" s="145"/>
      <c r="P53" s="145"/>
      <c r="Q53" s="145"/>
      <c r="R53" s="145"/>
      <c r="S53" s="24" t="s">
        <v>1133</v>
      </c>
      <c r="T53" s="24" t="s">
        <v>1134</v>
      </c>
      <c r="U53" s="24" t="s">
        <v>119</v>
      </c>
      <c r="V53" s="24"/>
      <c r="W53" s="49" t="s">
        <v>273</v>
      </c>
      <c r="X53" s="24" t="s">
        <v>99</v>
      </c>
      <c r="Y53" s="49" t="s">
        <v>99</v>
      </c>
      <c r="Z53" s="49" t="s">
        <v>98</v>
      </c>
      <c r="AA53" s="24" t="s">
        <v>98</v>
      </c>
      <c r="AB53" s="24"/>
      <c r="AC53" s="304" t="s">
        <v>283</v>
      </c>
      <c r="AD53" s="305" t="s">
        <v>288</v>
      </c>
      <c r="AE53" s="305" t="s">
        <v>288</v>
      </c>
      <c r="AF53" s="304" t="s">
        <v>283</v>
      </c>
      <c r="AG53" s="60" t="s">
        <v>99</v>
      </c>
      <c r="AH53" s="1945"/>
    </row>
    <row r="54" spans="1:34" s="23" customFormat="1" ht="36">
      <c r="A54" s="15">
        <f t="shared" si="0"/>
        <v>51</v>
      </c>
      <c r="B54" s="22" t="s">
        <v>267</v>
      </c>
      <c r="C54" s="22" t="s">
        <v>306</v>
      </c>
      <c r="D54" s="22" t="s">
        <v>109</v>
      </c>
      <c r="E54" s="138"/>
      <c r="F54" s="123"/>
      <c r="G54" s="123"/>
      <c r="H54" s="123" t="s">
        <v>307</v>
      </c>
      <c r="I54" s="123"/>
      <c r="J54" s="123"/>
      <c r="K54" s="124"/>
      <c r="L54" s="145"/>
      <c r="M54" s="145"/>
      <c r="N54" s="145"/>
      <c r="O54" s="145"/>
      <c r="P54" s="145"/>
      <c r="Q54" s="145"/>
      <c r="R54" s="145"/>
      <c r="S54" s="24" t="s">
        <v>1135</v>
      </c>
      <c r="T54" s="24" t="s">
        <v>1136</v>
      </c>
      <c r="U54" s="24" t="s">
        <v>119</v>
      </c>
      <c r="V54" s="24"/>
      <c r="W54" s="49" t="s">
        <v>273</v>
      </c>
      <c r="X54" s="24" t="s">
        <v>99</v>
      </c>
      <c r="Y54" s="49" t="s">
        <v>99</v>
      </c>
      <c r="Z54" s="49" t="s">
        <v>98</v>
      </c>
      <c r="AA54" s="24" t="s">
        <v>98</v>
      </c>
      <c r="AB54" s="24"/>
      <c r="AC54" s="304" t="s">
        <v>283</v>
      </c>
      <c r="AD54" s="305" t="s">
        <v>288</v>
      </c>
      <c r="AE54" s="305" t="s">
        <v>288</v>
      </c>
      <c r="AF54" s="304" t="s">
        <v>283</v>
      </c>
      <c r="AG54" s="60" t="s">
        <v>99</v>
      </c>
      <c r="AH54" s="1945"/>
    </row>
    <row r="55" spans="1:34" s="23" customFormat="1" ht="36">
      <c r="A55" s="15">
        <f t="shared" si="0"/>
        <v>52</v>
      </c>
      <c r="B55" s="22" t="s">
        <v>267</v>
      </c>
      <c r="C55" s="22" t="s">
        <v>310</v>
      </c>
      <c r="D55" s="22" t="s">
        <v>109</v>
      </c>
      <c r="E55" s="138"/>
      <c r="F55" s="123"/>
      <c r="G55" s="123"/>
      <c r="H55" s="123" t="s">
        <v>311</v>
      </c>
      <c r="I55" s="123"/>
      <c r="J55" s="123"/>
      <c r="K55" s="124"/>
      <c r="L55" s="145"/>
      <c r="M55" s="145"/>
      <c r="N55" s="145"/>
      <c r="O55" s="145"/>
      <c r="P55" s="145"/>
      <c r="Q55" s="145"/>
      <c r="R55" s="145"/>
      <c r="S55" s="24" t="s">
        <v>1137</v>
      </c>
      <c r="T55" s="24" t="s">
        <v>1137</v>
      </c>
      <c r="U55" s="24" t="s">
        <v>119</v>
      </c>
      <c r="V55" s="24"/>
      <c r="W55" s="49" t="s">
        <v>273</v>
      </c>
      <c r="X55" s="24"/>
      <c r="Y55" s="49"/>
      <c r="Z55" s="49" t="s">
        <v>98</v>
      </c>
      <c r="AA55" s="24" t="s">
        <v>98</v>
      </c>
      <c r="AB55" s="24"/>
      <c r="AC55" s="304" t="s">
        <v>283</v>
      </c>
      <c r="AD55" s="305" t="s">
        <v>288</v>
      </c>
      <c r="AE55" s="305" t="s">
        <v>288</v>
      </c>
      <c r="AF55" s="304" t="s">
        <v>283</v>
      </c>
      <c r="AG55" s="60" t="s">
        <v>99</v>
      </c>
      <c r="AH55" s="1945"/>
    </row>
    <row r="56" spans="1:34" s="97" customFormat="1" ht="36">
      <c r="A56" s="15">
        <f t="shared" si="0"/>
        <v>53</v>
      </c>
      <c r="B56" s="147" t="s">
        <v>267</v>
      </c>
      <c r="C56" s="147" t="s">
        <v>1138</v>
      </c>
      <c r="D56" s="128" t="s">
        <v>124</v>
      </c>
      <c r="E56" s="148"/>
      <c r="F56" s="130" t="s">
        <v>314</v>
      </c>
      <c r="G56" s="130"/>
      <c r="H56" s="130"/>
      <c r="I56" s="130"/>
      <c r="J56" s="130"/>
      <c r="K56" s="130"/>
      <c r="L56" s="130"/>
      <c r="M56" s="130"/>
      <c r="N56" s="130"/>
      <c r="O56" s="140"/>
      <c r="P56" s="141"/>
      <c r="Q56" s="141"/>
      <c r="R56" s="141"/>
      <c r="S56" s="131" t="s">
        <v>1139</v>
      </c>
      <c r="T56" s="131" t="s">
        <v>1140</v>
      </c>
      <c r="U56" s="79" t="s">
        <v>272</v>
      </c>
      <c r="V56" s="79"/>
      <c r="W56" s="79" t="s">
        <v>129</v>
      </c>
      <c r="X56" s="131"/>
      <c r="Y56" s="79"/>
      <c r="Z56" s="79" t="s">
        <v>98</v>
      </c>
      <c r="AA56" s="131" t="s">
        <v>98</v>
      </c>
      <c r="AB56" s="2182"/>
      <c r="AC56" s="132" t="s">
        <v>216</v>
      </c>
      <c r="AD56" s="132" t="s">
        <v>216</v>
      </c>
      <c r="AE56" s="132" t="s">
        <v>216</v>
      </c>
      <c r="AF56" s="132" t="s">
        <v>216</v>
      </c>
      <c r="AG56" s="60" t="s">
        <v>99</v>
      </c>
      <c r="AH56" s="1945"/>
    </row>
    <row r="57" spans="1:34" s="105" customFormat="1">
      <c r="A57" s="15">
        <f t="shared" si="0"/>
        <v>54</v>
      </c>
      <c r="B57" s="108" t="s">
        <v>267</v>
      </c>
      <c r="C57" s="108" t="s">
        <v>758</v>
      </c>
      <c r="D57" s="133" t="s">
        <v>131</v>
      </c>
      <c r="E57" s="109"/>
      <c r="F57" s="135"/>
      <c r="G57" s="135" t="s">
        <v>319</v>
      </c>
      <c r="H57" s="135"/>
      <c r="I57" s="135"/>
      <c r="J57" s="135"/>
      <c r="K57" s="143"/>
      <c r="L57" s="144"/>
      <c r="M57" s="144"/>
      <c r="N57" s="144"/>
      <c r="O57" s="144"/>
      <c r="P57" s="144"/>
      <c r="Q57" s="144"/>
      <c r="R57" s="144"/>
      <c r="S57" s="136" t="s">
        <v>1141</v>
      </c>
      <c r="T57" s="136" t="s">
        <v>1142</v>
      </c>
      <c r="U57" s="136" t="s">
        <v>1116</v>
      </c>
      <c r="V57" s="136"/>
      <c r="W57" s="68" t="s">
        <v>129</v>
      </c>
      <c r="X57" s="136"/>
      <c r="Y57" s="68"/>
      <c r="Z57" s="68" t="s">
        <v>98</v>
      </c>
      <c r="AA57" s="136" t="s">
        <v>98</v>
      </c>
      <c r="AB57" s="2183"/>
      <c r="AC57" s="137" t="s">
        <v>99</v>
      </c>
      <c r="AD57" s="137" t="s">
        <v>99</v>
      </c>
      <c r="AE57" s="137" t="s">
        <v>99</v>
      </c>
      <c r="AF57" s="137" t="s">
        <v>99</v>
      </c>
      <c r="AG57" s="60" t="s">
        <v>99</v>
      </c>
      <c r="AH57" s="1945"/>
    </row>
    <row r="58" spans="1:34" ht="54">
      <c r="A58" s="15">
        <f t="shared" si="0"/>
        <v>55</v>
      </c>
      <c r="B58" s="16" t="s">
        <v>267</v>
      </c>
      <c r="C58" s="116" t="s">
        <v>323</v>
      </c>
      <c r="D58" s="22" t="s">
        <v>109</v>
      </c>
      <c r="E58" s="113"/>
      <c r="F58" s="123"/>
      <c r="G58" s="123"/>
      <c r="H58" s="123" t="s">
        <v>324</v>
      </c>
      <c r="I58" s="123"/>
      <c r="J58" s="123"/>
      <c r="K58" s="124"/>
      <c r="L58" s="145"/>
      <c r="M58" s="145"/>
      <c r="N58" s="145"/>
      <c r="O58" s="145"/>
      <c r="P58" s="145"/>
      <c r="Q58" s="145"/>
      <c r="R58" s="145"/>
      <c r="S58" s="24" t="s">
        <v>1143</v>
      </c>
      <c r="T58" s="24" t="s">
        <v>326</v>
      </c>
      <c r="U58" s="24" t="s">
        <v>119</v>
      </c>
      <c r="V58" s="24"/>
      <c r="W58" s="49" t="s">
        <v>129</v>
      </c>
      <c r="X58" s="24"/>
      <c r="Y58" s="49"/>
      <c r="Z58" s="49" t="s">
        <v>98</v>
      </c>
      <c r="AA58" s="24" t="s">
        <v>98</v>
      </c>
      <c r="AB58" s="2178"/>
      <c r="AC58" s="139" t="s">
        <v>216</v>
      </c>
      <c r="AD58" s="139" t="s">
        <v>216</v>
      </c>
      <c r="AE58" s="139" t="s">
        <v>216</v>
      </c>
      <c r="AF58" s="139" t="s">
        <v>216</v>
      </c>
      <c r="AG58" s="60" t="s">
        <v>99</v>
      </c>
    </row>
    <row r="59" spans="1:34" ht="72">
      <c r="A59" s="15">
        <f t="shared" si="0"/>
        <v>56</v>
      </c>
      <c r="B59" s="16" t="s">
        <v>267</v>
      </c>
      <c r="C59" s="16" t="s">
        <v>327</v>
      </c>
      <c r="D59" s="22" t="s">
        <v>109</v>
      </c>
      <c r="E59" s="113"/>
      <c r="F59" s="123"/>
      <c r="G59" s="123"/>
      <c r="H59" s="123" t="s">
        <v>328</v>
      </c>
      <c r="I59" s="150"/>
      <c r="J59" s="150"/>
      <c r="K59" s="151"/>
      <c r="L59" s="152"/>
      <c r="M59" s="152"/>
      <c r="N59" s="152"/>
      <c r="O59" s="152"/>
      <c r="P59" s="152"/>
      <c r="Q59" s="152"/>
      <c r="R59" s="152"/>
      <c r="S59" s="24" t="s">
        <v>1144</v>
      </c>
      <c r="T59" s="24" t="s">
        <v>330</v>
      </c>
      <c r="U59" s="24" t="s">
        <v>119</v>
      </c>
      <c r="V59" s="24"/>
      <c r="W59" s="49" t="s">
        <v>129</v>
      </c>
      <c r="X59" s="24"/>
      <c r="Y59" s="49"/>
      <c r="Z59" s="49" t="s">
        <v>98</v>
      </c>
      <c r="AA59" s="24" t="s">
        <v>98</v>
      </c>
      <c r="AB59" s="2178"/>
      <c r="AC59" s="153" t="s">
        <v>216</v>
      </c>
      <c r="AD59" s="153" t="s">
        <v>216</v>
      </c>
      <c r="AE59" s="153" t="s">
        <v>216</v>
      </c>
      <c r="AF59" s="153" t="s">
        <v>216</v>
      </c>
      <c r="AG59" s="60" t="s">
        <v>99</v>
      </c>
    </row>
    <row r="60" spans="1:34" s="23" customFormat="1" ht="54">
      <c r="A60" s="15">
        <f t="shared" si="0"/>
        <v>57</v>
      </c>
      <c r="B60" s="22" t="s">
        <v>267</v>
      </c>
      <c r="C60" s="22" t="s">
        <v>767</v>
      </c>
      <c r="D60" s="22" t="s">
        <v>109</v>
      </c>
      <c r="E60" s="138"/>
      <c r="F60" s="123"/>
      <c r="G60" s="123"/>
      <c r="H60" s="123" t="s">
        <v>332</v>
      </c>
      <c r="I60" s="123"/>
      <c r="J60" s="123"/>
      <c r="K60" s="124"/>
      <c r="L60" s="145"/>
      <c r="M60" s="145"/>
      <c r="N60" s="145"/>
      <c r="O60" s="145"/>
      <c r="P60" s="145"/>
      <c r="Q60" s="145"/>
      <c r="R60" s="145"/>
      <c r="S60" s="24" t="s">
        <v>1145</v>
      </c>
      <c r="T60" s="24" t="s">
        <v>334</v>
      </c>
      <c r="U60" s="24" t="s">
        <v>119</v>
      </c>
      <c r="V60" s="24"/>
      <c r="W60" s="49" t="s">
        <v>129</v>
      </c>
      <c r="X60" s="24" t="s">
        <v>283</v>
      </c>
      <c r="Y60" s="49" t="s">
        <v>283</v>
      </c>
      <c r="Z60" s="49" t="s">
        <v>98</v>
      </c>
      <c r="AA60" s="24" t="s">
        <v>98</v>
      </c>
      <c r="AB60" s="2178"/>
      <c r="AC60" s="139" t="s">
        <v>107</v>
      </c>
      <c r="AD60" s="139" t="s">
        <v>107</v>
      </c>
      <c r="AE60" s="139" t="s">
        <v>107</v>
      </c>
      <c r="AF60" s="139" t="s">
        <v>107</v>
      </c>
      <c r="AG60" s="60" t="s">
        <v>99</v>
      </c>
      <c r="AH60" s="1945"/>
    </row>
    <row r="61" spans="1:34" s="105" customFormat="1" ht="45.75" customHeight="1">
      <c r="A61" s="15">
        <f t="shared" si="0"/>
        <v>58</v>
      </c>
      <c r="B61" s="108" t="s">
        <v>267</v>
      </c>
      <c r="C61" s="108" t="s">
        <v>1146</v>
      </c>
      <c r="D61" s="133" t="s">
        <v>1030</v>
      </c>
      <c r="E61" s="109" t="s">
        <v>1147</v>
      </c>
      <c r="F61" s="135"/>
      <c r="G61" s="135"/>
      <c r="H61" s="135"/>
      <c r="I61" s="135"/>
      <c r="J61" s="135"/>
      <c r="K61" s="143"/>
      <c r="L61" s="144"/>
      <c r="M61" s="144"/>
      <c r="N61" s="144"/>
      <c r="O61" s="144"/>
      <c r="P61" s="144"/>
      <c r="Q61" s="144"/>
      <c r="R61" s="144"/>
      <c r="S61" s="136" t="s">
        <v>1148</v>
      </c>
      <c r="T61" s="136" t="s">
        <v>1149</v>
      </c>
      <c r="U61" s="136" t="s">
        <v>1150</v>
      </c>
      <c r="V61" s="136"/>
      <c r="W61" s="68" t="s">
        <v>129</v>
      </c>
      <c r="X61" s="136" t="s">
        <v>99</v>
      </c>
      <c r="Y61" s="68" t="s">
        <v>99</v>
      </c>
      <c r="Z61" s="68" t="s">
        <v>98</v>
      </c>
      <c r="AA61" s="136" t="s">
        <v>98</v>
      </c>
      <c r="AB61" s="2183"/>
      <c r="AC61" s="137" t="s">
        <v>683</v>
      </c>
      <c r="AD61" s="137" t="s">
        <v>683</v>
      </c>
      <c r="AE61" s="137" t="s">
        <v>683</v>
      </c>
      <c r="AF61" s="137" t="s">
        <v>683</v>
      </c>
      <c r="AG61" s="60" t="s">
        <v>99</v>
      </c>
      <c r="AH61" s="1945"/>
    </row>
    <row r="62" spans="1:34" s="97" customFormat="1" ht="34.5" customHeight="1">
      <c r="A62" s="15">
        <f t="shared" si="0"/>
        <v>59</v>
      </c>
      <c r="B62" s="147" t="s">
        <v>267</v>
      </c>
      <c r="C62" s="147" t="s">
        <v>6773</v>
      </c>
      <c r="D62" s="128" t="s">
        <v>124</v>
      </c>
      <c r="E62" s="148"/>
      <c r="F62" s="140" t="s">
        <v>1151</v>
      </c>
      <c r="G62" s="141"/>
      <c r="H62" s="141"/>
      <c r="I62" s="141"/>
      <c r="J62" s="141"/>
      <c r="K62" s="141"/>
      <c r="L62" s="141"/>
      <c r="M62" s="141"/>
      <c r="N62" s="141"/>
      <c r="O62" s="141"/>
      <c r="P62" s="141"/>
      <c r="Q62" s="141"/>
      <c r="R62" s="583"/>
      <c r="S62" s="131" t="s">
        <v>1152</v>
      </c>
      <c r="T62" s="131" t="s">
        <v>1153</v>
      </c>
      <c r="U62" s="131" t="s">
        <v>1150</v>
      </c>
      <c r="V62" s="131"/>
      <c r="W62" s="79" t="s">
        <v>129</v>
      </c>
      <c r="X62" s="131" t="s">
        <v>99</v>
      </c>
      <c r="Y62" s="79" t="s">
        <v>99</v>
      </c>
      <c r="Z62" s="79" t="s">
        <v>98</v>
      </c>
      <c r="AA62" s="131" t="s">
        <v>98</v>
      </c>
      <c r="AB62" s="2182"/>
      <c r="AC62" s="132" t="s">
        <v>726</v>
      </c>
      <c r="AD62" s="132" t="s">
        <v>726</v>
      </c>
      <c r="AE62" s="132" t="s">
        <v>726</v>
      </c>
      <c r="AF62" s="132" t="s">
        <v>726</v>
      </c>
      <c r="AG62" s="60" t="s">
        <v>99</v>
      </c>
      <c r="AH62" s="1945"/>
    </row>
    <row r="63" spans="1:34" s="105" customFormat="1" ht="33" customHeight="1">
      <c r="A63" s="15">
        <f t="shared" si="0"/>
        <v>60</v>
      </c>
      <c r="B63" s="108" t="s">
        <v>267</v>
      </c>
      <c r="C63" s="108" t="s">
        <v>343</v>
      </c>
      <c r="D63" s="133" t="s">
        <v>131</v>
      </c>
      <c r="E63" s="109"/>
      <c r="F63" s="135"/>
      <c r="G63" s="135" t="s">
        <v>344</v>
      </c>
      <c r="H63" s="135"/>
      <c r="I63" s="135"/>
      <c r="J63" s="135"/>
      <c r="K63" s="135"/>
      <c r="L63" s="135"/>
      <c r="M63" s="135"/>
      <c r="N63" s="135"/>
      <c r="O63" s="143"/>
      <c r="P63" s="144"/>
      <c r="Q63" s="144"/>
      <c r="R63" s="144"/>
      <c r="S63" s="136" t="s">
        <v>1154</v>
      </c>
      <c r="T63" s="136" t="s">
        <v>1155</v>
      </c>
      <c r="U63" s="136" t="s">
        <v>96</v>
      </c>
      <c r="V63" s="136"/>
      <c r="W63" s="68" t="s">
        <v>129</v>
      </c>
      <c r="X63" s="136" t="s">
        <v>99</v>
      </c>
      <c r="Y63" s="68" t="s">
        <v>99</v>
      </c>
      <c r="Z63" s="68" t="s">
        <v>98</v>
      </c>
      <c r="AA63" s="136" t="s">
        <v>98</v>
      </c>
      <c r="AB63" s="2183"/>
      <c r="AC63" s="137" t="s">
        <v>99</v>
      </c>
      <c r="AD63" s="137" t="s">
        <v>99</v>
      </c>
      <c r="AE63" s="137" t="s">
        <v>99</v>
      </c>
      <c r="AF63" s="137" t="s">
        <v>99</v>
      </c>
      <c r="AG63" s="60" t="s">
        <v>99</v>
      </c>
      <c r="AH63" s="1945"/>
    </row>
    <row r="64" spans="1:34" s="97" customFormat="1" ht="36.75" customHeight="1">
      <c r="A64" s="15">
        <f t="shared" si="0"/>
        <v>61</v>
      </c>
      <c r="B64" s="147" t="s">
        <v>267</v>
      </c>
      <c r="C64" s="147" t="s">
        <v>1156</v>
      </c>
      <c r="D64" s="128" t="s">
        <v>124</v>
      </c>
      <c r="E64" s="148"/>
      <c r="F64" s="130"/>
      <c r="G64" s="130"/>
      <c r="H64" s="130" t="s">
        <v>348</v>
      </c>
      <c r="I64" s="130"/>
      <c r="J64" s="130"/>
      <c r="K64" s="130"/>
      <c r="L64" s="130"/>
      <c r="M64" s="130"/>
      <c r="N64" s="130"/>
      <c r="O64" s="140"/>
      <c r="P64" s="141"/>
      <c r="Q64" s="141"/>
      <c r="R64" s="141"/>
      <c r="S64" s="131" t="s">
        <v>1157</v>
      </c>
      <c r="T64" s="131" t="s">
        <v>1158</v>
      </c>
      <c r="U64" s="131" t="s">
        <v>210</v>
      </c>
      <c r="V64" s="131"/>
      <c r="W64" s="79" t="s">
        <v>129</v>
      </c>
      <c r="X64" s="131" t="s">
        <v>99</v>
      </c>
      <c r="Y64" s="79" t="s">
        <v>99</v>
      </c>
      <c r="Z64" s="79" t="s">
        <v>98</v>
      </c>
      <c r="AA64" s="131" t="s">
        <v>98</v>
      </c>
      <c r="AB64" s="2182"/>
      <c r="AC64" s="132" t="s">
        <v>726</v>
      </c>
      <c r="AD64" s="132" t="s">
        <v>726</v>
      </c>
      <c r="AE64" s="132" t="s">
        <v>726</v>
      </c>
      <c r="AF64" s="132" t="s">
        <v>726</v>
      </c>
      <c r="AG64" s="60" t="s">
        <v>99</v>
      </c>
      <c r="AH64" s="1945"/>
    </row>
    <row r="65" spans="1:34" s="105" customFormat="1" ht="33.75" customHeight="1">
      <c r="A65" s="15">
        <f t="shared" si="0"/>
        <v>62</v>
      </c>
      <c r="B65" s="108" t="s">
        <v>267</v>
      </c>
      <c r="C65" s="108" t="s">
        <v>351</v>
      </c>
      <c r="D65" s="133" t="s">
        <v>131</v>
      </c>
      <c r="E65" s="109"/>
      <c r="F65" s="135"/>
      <c r="G65" s="135"/>
      <c r="H65" s="135"/>
      <c r="I65" s="135" t="s">
        <v>352</v>
      </c>
      <c r="J65" s="135"/>
      <c r="K65" s="135"/>
      <c r="L65" s="135"/>
      <c r="M65" s="135"/>
      <c r="N65" s="135"/>
      <c r="O65" s="143"/>
      <c r="P65" s="144"/>
      <c r="Q65" s="144"/>
      <c r="R65" s="144"/>
      <c r="S65" s="111" t="s">
        <v>353</v>
      </c>
      <c r="T65" s="111" t="s">
        <v>1159</v>
      </c>
      <c r="U65" s="136" t="s">
        <v>96</v>
      </c>
      <c r="V65" s="136"/>
      <c r="W65" s="68" t="s">
        <v>129</v>
      </c>
      <c r="X65" s="136" t="s">
        <v>99</v>
      </c>
      <c r="Y65" s="68" t="s">
        <v>99</v>
      </c>
      <c r="Z65" s="68" t="s">
        <v>98</v>
      </c>
      <c r="AA65" s="136" t="s">
        <v>98</v>
      </c>
      <c r="AB65" s="2183"/>
      <c r="AC65" s="137" t="s">
        <v>99</v>
      </c>
      <c r="AD65" s="137" t="s">
        <v>99</v>
      </c>
      <c r="AE65" s="137" t="s">
        <v>99</v>
      </c>
      <c r="AF65" s="137" t="s">
        <v>99</v>
      </c>
      <c r="AG65" s="60" t="s">
        <v>99</v>
      </c>
      <c r="AH65" s="1945"/>
    </row>
    <row r="66" spans="1:34" s="23" customFormat="1" ht="36">
      <c r="A66" s="15">
        <f t="shared" si="0"/>
        <v>63</v>
      </c>
      <c r="B66" s="22" t="s">
        <v>267</v>
      </c>
      <c r="C66" s="22" t="s">
        <v>355</v>
      </c>
      <c r="D66" s="22" t="s">
        <v>109</v>
      </c>
      <c r="E66" s="138"/>
      <c r="F66" s="123"/>
      <c r="G66" s="123"/>
      <c r="H66" s="123"/>
      <c r="I66" s="123"/>
      <c r="J66" s="123" t="s">
        <v>356</v>
      </c>
      <c r="K66" s="123"/>
      <c r="L66" s="123"/>
      <c r="M66" s="123"/>
      <c r="N66" s="123"/>
      <c r="O66" s="124"/>
      <c r="P66" s="145"/>
      <c r="Q66" s="145"/>
      <c r="R66" s="145"/>
      <c r="S66" s="24" t="s">
        <v>357</v>
      </c>
      <c r="T66" s="24" t="s">
        <v>1160</v>
      </c>
      <c r="U66" s="24" t="s">
        <v>119</v>
      </c>
      <c r="V66" s="24"/>
      <c r="W66" s="49" t="s">
        <v>129</v>
      </c>
      <c r="X66" s="24" t="s">
        <v>211</v>
      </c>
      <c r="Y66" s="49" t="s">
        <v>211</v>
      </c>
      <c r="Z66" s="49" t="s">
        <v>98</v>
      </c>
      <c r="AA66" s="24" t="s">
        <v>98</v>
      </c>
      <c r="AB66" s="24"/>
      <c r="AC66" s="155" t="s">
        <v>216</v>
      </c>
      <c r="AD66" s="155" t="s">
        <v>216</v>
      </c>
      <c r="AE66" s="155" t="s">
        <v>216</v>
      </c>
      <c r="AF66" s="155" t="s">
        <v>216</v>
      </c>
      <c r="AG66" s="60" t="s">
        <v>211</v>
      </c>
      <c r="AH66" s="1945"/>
    </row>
    <row r="67" spans="1:34" s="23" customFormat="1" ht="54">
      <c r="A67" s="15">
        <f t="shared" si="0"/>
        <v>64</v>
      </c>
      <c r="B67" s="22" t="s">
        <v>267</v>
      </c>
      <c r="C67" s="22" t="s">
        <v>360</v>
      </c>
      <c r="D67" s="22" t="s">
        <v>109</v>
      </c>
      <c r="E67" s="138"/>
      <c r="F67" s="123"/>
      <c r="G67" s="123"/>
      <c r="H67" s="123"/>
      <c r="I67" s="123"/>
      <c r="J67" s="123" t="s">
        <v>361</v>
      </c>
      <c r="K67" s="123"/>
      <c r="L67" s="123"/>
      <c r="M67" s="123"/>
      <c r="N67" s="123"/>
      <c r="O67" s="124"/>
      <c r="P67" s="145"/>
      <c r="Q67" s="145"/>
      <c r="R67" s="145"/>
      <c r="S67" s="24" t="s">
        <v>1161</v>
      </c>
      <c r="T67" s="24" t="s">
        <v>7518</v>
      </c>
      <c r="U67" s="24" t="s">
        <v>119</v>
      </c>
      <c r="V67" s="24"/>
      <c r="W67" s="49" t="s">
        <v>129</v>
      </c>
      <c r="X67" s="24" t="s">
        <v>364</v>
      </c>
      <c r="Y67" s="49" t="s">
        <v>122</v>
      </c>
      <c r="Z67" s="49" t="s">
        <v>365</v>
      </c>
      <c r="AA67" s="24" t="s">
        <v>366</v>
      </c>
      <c r="AB67" s="24"/>
      <c r="AC67" s="155" t="s">
        <v>216</v>
      </c>
      <c r="AD67" s="155" t="s">
        <v>216</v>
      </c>
      <c r="AE67" s="155" t="s">
        <v>216</v>
      </c>
      <c r="AF67" s="155" t="s">
        <v>216</v>
      </c>
      <c r="AG67" s="60" t="s">
        <v>99</v>
      </c>
      <c r="AH67" s="1945"/>
    </row>
    <row r="68" spans="1:34" ht="36">
      <c r="A68" s="15">
        <f t="shared" si="0"/>
        <v>65</v>
      </c>
      <c r="B68" s="16" t="s">
        <v>267</v>
      </c>
      <c r="C68" s="16" t="s">
        <v>367</v>
      </c>
      <c r="D68" s="22" t="s">
        <v>109</v>
      </c>
      <c r="E68" s="113"/>
      <c r="F68" s="123"/>
      <c r="G68" s="123"/>
      <c r="H68" s="123"/>
      <c r="I68" s="123"/>
      <c r="J68" s="123" t="s">
        <v>368</v>
      </c>
      <c r="K68" s="123"/>
      <c r="L68" s="123"/>
      <c r="M68" s="123"/>
      <c r="N68" s="123"/>
      <c r="O68" s="124"/>
      <c r="P68" s="145"/>
      <c r="Q68" s="145"/>
      <c r="R68" s="145"/>
      <c r="S68" s="21" t="s">
        <v>1162</v>
      </c>
      <c r="T68" s="21" t="s">
        <v>1163</v>
      </c>
      <c r="U68" s="24" t="s">
        <v>119</v>
      </c>
      <c r="V68" s="24"/>
      <c r="W68" s="49" t="s">
        <v>129</v>
      </c>
      <c r="X68" s="24"/>
      <c r="Y68" s="49"/>
      <c r="Z68" s="49"/>
      <c r="AA68" s="24"/>
      <c r="AB68" s="24"/>
      <c r="AC68" s="155" t="s">
        <v>683</v>
      </c>
      <c r="AD68" s="155" t="s">
        <v>726</v>
      </c>
      <c r="AE68" s="155" t="s">
        <v>726</v>
      </c>
      <c r="AF68" s="155" t="s">
        <v>726</v>
      </c>
      <c r="AG68" s="60" t="s">
        <v>1164</v>
      </c>
      <c r="AH68" s="1945">
        <v>1</v>
      </c>
    </row>
    <row r="69" spans="1:34" s="97" customFormat="1">
      <c r="A69" s="15">
        <f t="shared" si="0"/>
        <v>66</v>
      </c>
      <c r="B69" s="147" t="s">
        <v>267</v>
      </c>
      <c r="C69" s="147" t="s">
        <v>372</v>
      </c>
      <c r="D69" s="128" t="s">
        <v>124</v>
      </c>
      <c r="E69" s="148"/>
      <c r="F69" s="130"/>
      <c r="G69" s="130"/>
      <c r="H69" s="130"/>
      <c r="I69" s="130"/>
      <c r="J69" s="130" t="s">
        <v>373</v>
      </c>
      <c r="K69" s="130"/>
      <c r="L69" s="130"/>
      <c r="M69" s="130"/>
      <c r="N69" s="130"/>
      <c r="O69" s="140"/>
      <c r="P69" s="141"/>
      <c r="Q69" s="141"/>
      <c r="R69" s="141"/>
      <c r="S69" s="149" t="s">
        <v>374</v>
      </c>
      <c r="T69" s="149" t="s">
        <v>375</v>
      </c>
      <c r="U69" s="131" t="s">
        <v>119</v>
      </c>
      <c r="V69" s="131"/>
      <c r="W69" s="79" t="s">
        <v>129</v>
      </c>
      <c r="X69" s="131"/>
      <c r="Y69" s="79"/>
      <c r="Z69" s="79"/>
      <c r="AA69" s="131"/>
      <c r="AB69" s="2182"/>
      <c r="AC69" s="132" t="s">
        <v>216</v>
      </c>
      <c r="AD69" s="132" t="s">
        <v>216</v>
      </c>
      <c r="AE69" s="132" t="s">
        <v>216</v>
      </c>
      <c r="AF69" s="132" t="s">
        <v>216</v>
      </c>
      <c r="AG69" s="60" t="s">
        <v>99</v>
      </c>
      <c r="AH69" s="1945"/>
    </row>
    <row r="70" spans="1:34" s="105" customFormat="1">
      <c r="A70" s="15">
        <f t="shared" ref="A70:A133" si="1">ROW()-ROW(A$3)</f>
        <v>67</v>
      </c>
      <c r="B70" s="108" t="s">
        <v>267</v>
      </c>
      <c r="C70" s="108" t="s">
        <v>376</v>
      </c>
      <c r="D70" s="133" t="s">
        <v>131</v>
      </c>
      <c r="E70" s="109"/>
      <c r="F70" s="135"/>
      <c r="G70" s="135"/>
      <c r="H70" s="135"/>
      <c r="I70" s="135"/>
      <c r="J70" s="135"/>
      <c r="K70" s="135" t="s">
        <v>377</v>
      </c>
      <c r="L70" s="135"/>
      <c r="M70" s="135"/>
      <c r="N70" s="135"/>
      <c r="O70" s="143"/>
      <c r="P70" s="144"/>
      <c r="Q70" s="144"/>
      <c r="R70" s="144"/>
      <c r="S70" s="111" t="s">
        <v>378</v>
      </c>
      <c r="T70" s="111" t="s">
        <v>1165</v>
      </c>
      <c r="U70" s="136" t="s">
        <v>96</v>
      </c>
      <c r="V70" s="136"/>
      <c r="W70" s="68" t="s">
        <v>129</v>
      </c>
      <c r="X70" s="136"/>
      <c r="Y70" s="68"/>
      <c r="Z70" s="68"/>
      <c r="AA70" s="136"/>
      <c r="AB70" s="2183"/>
      <c r="AC70" s="137" t="s">
        <v>99</v>
      </c>
      <c r="AD70" s="137" t="s">
        <v>99</v>
      </c>
      <c r="AE70" s="137" t="s">
        <v>99</v>
      </c>
      <c r="AF70" s="137" t="s">
        <v>99</v>
      </c>
      <c r="AG70" s="60" t="s">
        <v>99</v>
      </c>
      <c r="AH70" s="1945"/>
    </row>
    <row r="71" spans="1:34">
      <c r="A71" s="15">
        <f t="shared" si="1"/>
        <v>68</v>
      </c>
      <c r="B71" s="16" t="s">
        <v>267</v>
      </c>
      <c r="C71" s="16" t="s">
        <v>380</v>
      </c>
      <c r="D71" s="22" t="s">
        <v>109</v>
      </c>
      <c r="E71" s="113"/>
      <c r="F71" s="123"/>
      <c r="G71" s="123"/>
      <c r="H71" s="123"/>
      <c r="I71" s="123"/>
      <c r="J71" s="123"/>
      <c r="K71" s="123"/>
      <c r="L71" s="123" t="s">
        <v>381</v>
      </c>
      <c r="M71" s="123"/>
      <c r="N71" s="123"/>
      <c r="O71" s="124"/>
      <c r="P71" s="145"/>
      <c r="Q71" s="145"/>
      <c r="R71" s="145"/>
      <c r="S71" s="21" t="s">
        <v>1166</v>
      </c>
      <c r="T71" s="21" t="s">
        <v>1167</v>
      </c>
      <c r="U71" s="24" t="s">
        <v>119</v>
      </c>
      <c r="V71" s="24"/>
      <c r="W71" s="49" t="s">
        <v>129</v>
      </c>
      <c r="X71" s="24"/>
      <c r="Y71" s="49"/>
      <c r="Z71" s="49"/>
      <c r="AA71" s="24"/>
      <c r="AB71" s="2178"/>
      <c r="AC71" s="139" t="s">
        <v>216</v>
      </c>
      <c r="AD71" s="139" t="s">
        <v>216</v>
      </c>
      <c r="AE71" s="139" t="s">
        <v>216</v>
      </c>
      <c r="AF71" s="139" t="s">
        <v>216</v>
      </c>
      <c r="AG71" s="60" t="s">
        <v>99</v>
      </c>
    </row>
    <row r="72" spans="1:34">
      <c r="A72" s="15">
        <f t="shared" si="1"/>
        <v>69</v>
      </c>
      <c r="B72" s="16" t="s">
        <v>267</v>
      </c>
      <c r="C72" s="16" t="s">
        <v>384</v>
      </c>
      <c r="D72" s="22" t="s">
        <v>109</v>
      </c>
      <c r="E72" s="156"/>
      <c r="F72" s="123"/>
      <c r="G72" s="123"/>
      <c r="H72" s="123"/>
      <c r="I72" s="123"/>
      <c r="J72" s="123"/>
      <c r="K72" s="123"/>
      <c r="L72" s="123" t="s">
        <v>385</v>
      </c>
      <c r="M72" s="123"/>
      <c r="N72" s="123"/>
      <c r="O72" s="124"/>
      <c r="P72" s="145"/>
      <c r="Q72" s="145"/>
      <c r="R72" s="145"/>
      <c r="S72" s="21" t="s">
        <v>1168</v>
      </c>
      <c r="T72" s="21" t="s">
        <v>1169</v>
      </c>
      <c r="U72" s="24" t="s">
        <v>119</v>
      </c>
      <c r="V72" s="24"/>
      <c r="W72" s="49" t="s">
        <v>129</v>
      </c>
      <c r="X72" s="24"/>
      <c r="Y72" s="49"/>
      <c r="Z72" s="49"/>
      <c r="AA72" s="24"/>
      <c r="AB72" s="2178"/>
      <c r="AC72" s="139" t="s">
        <v>216</v>
      </c>
      <c r="AD72" s="139" t="s">
        <v>216</v>
      </c>
      <c r="AE72" s="139" t="s">
        <v>216</v>
      </c>
      <c r="AF72" s="139" t="s">
        <v>216</v>
      </c>
      <c r="AG72" s="60" t="s">
        <v>99</v>
      </c>
    </row>
    <row r="73" spans="1:34">
      <c r="A73" s="15">
        <f t="shared" si="1"/>
        <v>70</v>
      </c>
      <c r="B73" s="16" t="s">
        <v>267</v>
      </c>
      <c r="C73" s="16" t="s">
        <v>388</v>
      </c>
      <c r="D73" s="22" t="s">
        <v>109</v>
      </c>
      <c r="E73" s="156"/>
      <c r="F73" s="123"/>
      <c r="G73" s="123"/>
      <c r="H73" s="123"/>
      <c r="I73" s="123"/>
      <c r="J73" s="123"/>
      <c r="K73" s="123"/>
      <c r="L73" s="123" t="s">
        <v>389</v>
      </c>
      <c r="M73" s="123"/>
      <c r="N73" s="123"/>
      <c r="O73" s="124"/>
      <c r="P73" s="145"/>
      <c r="Q73" s="145"/>
      <c r="R73" s="145"/>
      <c r="S73" s="21" t="s">
        <v>1170</v>
      </c>
      <c r="T73" s="21" t="s">
        <v>1171</v>
      </c>
      <c r="U73" s="24" t="s">
        <v>119</v>
      </c>
      <c r="V73" s="24"/>
      <c r="W73" s="49" t="s">
        <v>129</v>
      </c>
      <c r="X73" s="24"/>
      <c r="Y73" s="49"/>
      <c r="Z73" s="49"/>
      <c r="AA73" s="24"/>
      <c r="AB73" s="2178"/>
      <c r="AC73" s="139" t="s">
        <v>216</v>
      </c>
      <c r="AD73" s="139" t="s">
        <v>216</v>
      </c>
      <c r="AE73" s="139" t="s">
        <v>216</v>
      </c>
      <c r="AF73" s="139" t="s">
        <v>216</v>
      </c>
      <c r="AG73" s="60" t="s">
        <v>99</v>
      </c>
    </row>
    <row r="74" spans="1:34" s="97" customFormat="1" ht="18" customHeight="1">
      <c r="A74" s="15">
        <f t="shared" si="1"/>
        <v>71</v>
      </c>
      <c r="B74" s="147" t="s">
        <v>267</v>
      </c>
      <c r="C74" s="157" t="s">
        <v>392</v>
      </c>
      <c r="D74" s="128" t="s">
        <v>124</v>
      </c>
      <c r="E74" s="148"/>
      <c r="F74" s="130"/>
      <c r="G74" s="130"/>
      <c r="H74" s="130"/>
      <c r="I74" s="130"/>
      <c r="J74" s="130"/>
      <c r="K74" s="130"/>
      <c r="L74" s="140" t="s">
        <v>394</v>
      </c>
      <c r="M74" s="331"/>
      <c r="N74" s="331"/>
      <c r="O74" s="331"/>
      <c r="P74" s="331"/>
      <c r="Q74" s="331"/>
      <c r="R74" s="331"/>
      <c r="S74" s="149" t="s">
        <v>1172</v>
      </c>
      <c r="T74" s="149" t="s">
        <v>1173</v>
      </c>
      <c r="U74" s="131" t="s">
        <v>119</v>
      </c>
      <c r="V74" s="131"/>
      <c r="W74" s="79" t="s">
        <v>129</v>
      </c>
      <c r="X74" s="131" t="s">
        <v>98</v>
      </c>
      <c r="Y74" s="79" t="s">
        <v>99</v>
      </c>
      <c r="Z74" s="79" t="s">
        <v>98</v>
      </c>
      <c r="AA74" s="131" t="s">
        <v>98</v>
      </c>
      <c r="AB74" s="131"/>
      <c r="AC74" s="81" t="s">
        <v>216</v>
      </c>
      <c r="AD74" s="81" t="s">
        <v>216</v>
      </c>
      <c r="AE74" s="81" t="s">
        <v>216</v>
      </c>
      <c r="AF74" s="81" t="s">
        <v>216</v>
      </c>
      <c r="AG74" s="60" t="s">
        <v>99</v>
      </c>
      <c r="AH74" s="1945"/>
    </row>
    <row r="75" spans="1:34" s="105" customFormat="1">
      <c r="A75" s="15">
        <f t="shared" si="1"/>
        <v>72</v>
      </c>
      <c r="B75" s="108" t="s">
        <v>267</v>
      </c>
      <c r="C75" s="158" t="s">
        <v>397</v>
      </c>
      <c r="D75" s="133" t="s">
        <v>131</v>
      </c>
      <c r="E75" s="109"/>
      <c r="F75" s="135"/>
      <c r="G75" s="135"/>
      <c r="H75" s="135"/>
      <c r="I75" s="135"/>
      <c r="J75" s="135"/>
      <c r="K75" s="135"/>
      <c r="L75" s="135"/>
      <c r="M75" s="135" t="s">
        <v>399</v>
      </c>
      <c r="N75" s="135"/>
      <c r="O75" s="143"/>
      <c r="P75" s="144"/>
      <c r="Q75" s="144"/>
      <c r="R75" s="144"/>
      <c r="S75" s="111" t="s">
        <v>1174</v>
      </c>
      <c r="T75" s="111" t="s">
        <v>1175</v>
      </c>
      <c r="U75" s="136" t="s">
        <v>96</v>
      </c>
      <c r="V75" s="136"/>
      <c r="W75" s="68" t="s">
        <v>129</v>
      </c>
      <c r="X75" s="136" t="s">
        <v>99</v>
      </c>
      <c r="Y75" s="68" t="s">
        <v>99</v>
      </c>
      <c r="Z75" s="68" t="s">
        <v>98</v>
      </c>
      <c r="AA75" s="136" t="s">
        <v>98</v>
      </c>
      <c r="AB75" s="136"/>
      <c r="AC75" s="83" t="s">
        <v>99</v>
      </c>
      <c r="AD75" s="83" t="s">
        <v>99</v>
      </c>
      <c r="AE75" s="83" t="s">
        <v>99</v>
      </c>
      <c r="AF75" s="83" t="s">
        <v>99</v>
      </c>
      <c r="AG75" s="60" t="s">
        <v>99</v>
      </c>
      <c r="AH75" s="1945"/>
    </row>
    <row r="76" spans="1:34" ht="18" customHeight="1">
      <c r="A76" s="15">
        <f t="shared" si="1"/>
        <v>73</v>
      </c>
      <c r="B76" s="16" t="s">
        <v>267</v>
      </c>
      <c r="C76" s="159" t="s">
        <v>402</v>
      </c>
      <c r="D76" s="22" t="s">
        <v>109</v>
      </c>
      <c r="E76" s="113"/>
      <c r="F76" s="150"/>
      <c r="G76" s="150"/>
      <c r="H76" s="150"/>
      <c r="I76" s="150"/>
      <c r="J76" s="150"/>
      <c r="K76" s="150"/>
      <c r="L76" s="150"/>
      <c r="M76" s="150"/>
      <c r="N76" s="151" t="s">
        <v>404</v>
      </c>
      <c r="O76" s="518"/>
      <c r="P76" s="518"/>
      <c r="Q76" s="518"/>
      <c r="R76" s="518"/>
      <c r="S76" s="21" t="s">
        <v>1176</v>
      </c>
      <c r="T76" s="21" t="s">
        <v>1177</v>
      </c>
      <c r="U76" s="24" t="s">
        <v>119</v>
      </c>
      <c r="V76" s="24"/>
      <c r="W76" s="49" t="s">
        <v>129</v>
      </c>
      <c r="X76" s="24" t="s">
        <v>99</v>
      </c>
      <c r="Y76" s="49" t="s">
        <v>99</v>
      </c>
      <c r="Z76" s="49" t="s">
        <v>98</v>
      </c>
      <c r="AA76" s="24" t="s">
        <v>98</v>
      </c>
      <c r="AB76" s="2178"/>
      <c r="AC76" s="153" t="s">
        <v>216</v>
      </c>
      <c r="AD76" s="153" t="s">
        <v>216</v>
      </c>
      <c r="AE76" s="153" t="s">
        <v>216</v>
      </c>
      <c r="AF76" s="153" t="s">
        <v>216</v>
      </c>
      <c r="AG76" s="60" t="s">
        <v>99</v>
      </c>
    </row>
    <row r="77" spans="1:34" s="97" customFormat="1">
      <c r="A77" s="15">
        <f t="shared" si="1"/>
        <v>74</v>
      </c>
      <c r="B77" s="147" t="s">
        <v>267</v>
      </c>
      <c r="C77" s="147" t="s">
        <v>407</v>
      </c>
      <c r="D77" s="128" t="s">
        <v>124</v>
      </c>
      <c r="E77" s="148"/>
      <c r="F77" s="130"/>
      <c r="G77" s="130"/>
      <c r="H77" s="130"/>
      <c r="I77" s="130"/>
      <c r="J77" s="130"/>
      <c r="K77" s="130"/>
      <c r="L77" s="130" t="s">
        <v>408</v>
      </c>
      <c r="M77" s="130"/>
      <c r="N77" s="130"/>
      <c r="O77" s="140"/>
      <c r="P77" s="141"/>
      <c r="Q77" s="141"/>
      <c r="R77" s="141"/>
      <c r="S77" s="149" t="s">
        <v>1178</v>
      </c>
      <c r="T77" s="149" t="s">
        <v>1179</v>
      </c>
      <c r="U77" s="131" t="s">
        <v>119</v>
      </c>
      <c r="V77" s="131"/>
      <c r="W77" s="79" t="s">
        <v>129</v>
      </c>
      <c r="X77" s="131" t="s">
        <v>99</v>
      </c>
      <c r="Y77" s="79" t="s">
        <v>99</v>
      </c>
      <c r="Z77" s="79" t="s">
        <v>98</v>
      </c>
      <c r="AA77" s="131" t="s">
        <v>98</v>
      </c>
      <c r="AB77" s="2182"/>
      <c r="AC77" s="132" t="s">
        <v>216</v>
      </c>
      <c r="AD77" s="132" t="s">
        <v>216</v>
      </c>
      <c r="AE77" s="132" t="s">
        <v>216</v>
      </c>
      <c r="AF77" s="132" t="s">
        <v>216</v>
      </c>
      <c r="AG77" s="60" t="s">
        <v>99</v>
      </c>
      <c r="AH77" s="1945"/>
    </row>
    <row r="78" spans="1:34" s="105" customFormat="1">
      <c r="A78" s="15">
        <f t="shared" si="1"/>
        <v>75</v>
      </c>
      <c r="B78" s="108" t="s">
        <v>267</v>
      </c>
      <c r="C78" s="158" t="s">
        <v>397</v>
      </c>
      <c r="D78" s="133" t="s">
        <v>131</v>
      </c>
      <c r="E78" s="109"/>
      <c r="F78" s="135"/>
      <c r="G78" s="135"/>
      <c r="H78" s="135"/>
      <c r="I78" s="135"/>
      <c r="J78" s="135"/>
      <c r="K78" s="135"/>
      <c r="L78" s="135"/>
      <c r="M78" s="135" t="s">
        <v>399</v>
      </c>
      <c r="N78" s="135"/>
      <c r="O78" s="143"/>
      <c r="P78" s="144"/>
      <c r="Q78" s="144"/>
      <c r="R78" s="144"/>
      <c r="S78" s="111" t="s">
        <v>1180</v>
      </c>
      <c r="T78" s="111" t="s">
        <v>1181</v>
      </c>
      <c r="U78" s="136" t="s">
        <v>96</v>
      </c>
      <c r="V78" s="136"/>
      <c r="W78" s="68" t="s">
        <v>129</v>
      </c>
      <c r="X78" s="136" t="s">
        <v>99</v>
      </c>
      <c r="Y78" s="68" t="s">
        <v>99</v>
      </c>
      <c r="Z78" s="68" t="s">
        <v>98</v>
      </c>
      <c r="AA78" s="136" t="s">
        <v>98</v>
      </c>
      <c r="AB78" s="2183"/>
      <c r="AC78" s="137" t="s">
        <v>99</v>
      </c>
      <c r="AD78" s="137" t="s">
        <v>99</v>
      </c>
      <c r="AE78" s="137" t="s">
        <v>99</v>
      </c>
      <c r="AF78" s="137" t="s">
        <v>99</v>
      </c>
      <c r="AG78" s="60" t="s">
        <v>99</v>
      </c>
      <c r="AH78" s="1945"/>
    </row>
    <row r="79" spans="1:34" ht="18" customHeight="1">
      <c r="A79" s="15">
        <f t="shared" si="1"/>
        <v>76</v>
      </c>
      <c r="B79" s="16" t="s">
        <v>267</v>
      </c>
      <c r="C79" s="159" t="s">
        <v>402</v>
      </c>
      <c r="D79" s="22" t="s">
        <v>109</v>
      </c>
      <c r="E79" s="113"/>
      <c r="F79" s="150"/>
      <c r="G79" s="150"/>
      <c r="H79" s="150"/>
      <c r="I79" s="150"/>
      <c r="J79" s="150"/>
      <c r="K79" s="150"/>
      <c r="L79" s="150"/>
      <c r="M79" s="150"/>
      <c r="N79" s="151" t="s">
        <v>404</v>
      </c>
      <c r="O79" s="518"/>
      <c r="P79" s="518"/>
      <c r="Q79" s="518"/>
      <c r="R79" s="518"/>
      <c r="S79" s="21" t="s">
        <v>1182</v>
      </c>
      <c r="T79" s="21" t="s">
        <v>1183</v>
      </c>
      <c r="U79" s="24" t="s">
        <v>119</v>
      </c>
      <c r="V79" s="24"/>
      <c r="W79" s="49" t="s">
        <v>129</v>
      </c>
      <c r="X79" s="24" t="s">
        <v>99</v>
      </c>
      <c r="Y79" s="49" t="s">
        <v>99</v>
      </c>
      <c r="Z79" s="49" t="s">
        <v>98</v>
      </c>
      <c r="AA79" s="24" t="s">
        <v>98</v>
      </c>
      <c r="AB79" s="2178"/>
      <c r="AC79" s="153" t="s">
        <v>216</v>
      </c>
      <c r="AD79" s="153" t="s">
        <v>216</v>
      </c>
      <c r="AE79" s="153" t="s">
        <v>216</v>
      </c>
      <c r="AF79" s="153" t="s">
        <v>216</v>
      </c>
      <c r="AG79" s="60" t="s">
        <v>99</v>
      </c>
    </row>
    <row r="80" spans="1:34" s="97" customFormat="1" ht="35.25" customHeight="1">
      <c r="A80" s="15">
        <f t="shared" si="1"/>
        <v>77</v>
      </c>
      <c r="B80" s="147" t="s">
        <v>267</v>
      </c>
      <c r="C80" s="147" t="s">
        <v>415</v>
      </c>
      <c r="D80" s="128" t="s">
        <v>124</v>
      </c>
      <c r="E80" s="148"/>
      <c r="F80" s="130"/>
      <c r="G80" s="130"/>
      <c r="H80" s="130"/>
      <c r="I80" s="130"/>
      <c r="J80" s="130"/>
      <c r="K80" s="130"/>
      <c r="L80" s="140" t="s">
        <v>416</v>
      </c>
      <c r="M80" s="331"/>
      <c r="N80" s="331"/>
      <c r="O80" s="331"/>
      <c r="P80" s="331"/>
      <c r="Q80" s="331"/>
      <c r="R80" s="331"/>
      <c r="S80" s="149" t="s">
        <v>1184</v>
      </c>
      <c r="T80" s="149" t="s">
        <v>1185</v>
      </c>
      <c r="U80" s="131" t="s">
        <v>119</v>
      </c>
      <c r="V80" s="131"/>
      <c r="W80" s="79" t="s">
        <v>129</v>
      </c>
      <c r="X80" s="131" t="s">
        <v>99</v>
      </c>
      <c r="Y80" s="79" t="s">
        <v>99</v>
      </c>
      <c r="Z80" s="79" t="s">
        <v>98</v>
      </c>
      <c r="AA80" s="131" t="s">
        <v>98</v>
      </c>
      <c r="AB80" s="2182"/>
      <c r="AC80" s="132" t="s">
        <v>216</v>
      </c>
      <c r="AD80" s="132" t="s">
        <v>216</v>
      </c>
      <c r="AE80" s="132" t="s">
        <v>216</v>
      </c>
      <c r="AF80" s="132" t="s">
        <v>216</v>
      </c>
      <c r="AG80" s="60" t="s">
        <v>99</v>
      </c>
      <c r="AH80" s="1945"/>
    </row>
    <row r="81" spans="1:34" s="105" customFormat="1">
      <c r="A81" s="15">
        <f t="shared" si="1"/>
        <v>78</v>
      </c>
      <c r="B81" s="108" t="s">
        <v>267</v>
      </c>
      <c r="C81" s="158" t="s">
        <v>397</v>
      </c>
      <c r="D81" s="133" t="s">
        <v>131</v>
      </c>
      <c r="E81" s="109"/>
      <c r="F81" s="135"/>
      <c r="G81" s="135"/>
      <c r="H81" s="135"/>
      <c r="I81" s="135"/>
      <c r="J81" s="135"/>
      <c r="K81" s="135"/>
      <c r="L81" s="135"/>
      <c r="M81" s="135" t="s">
        <v>399</v>
      </c>
      <c r="N81" s="135"/>
      <c r="O81" s="143"/>
      <c r="P81" s="144"/>
      <c r="Q81" s="144"/>
      <c r="R81" s="144"/>
      <c r="S81" s="111" t="s">
        <v>1186</v>
      </c>
      <c r="T81" s="111" t="s">
        <v>1187</v>
      </c>
      <c r="U81" s="136" t="s">
        <v>96</v>
      </c>
      <c r="V81" s="136"/>
      <c r="W81" s="68" t="s">
        <v>129</v>
      </c>
      <c r="X81" s="136" t="s">
        <v>99</v>
      </c>
      <c r="Y81" s="68" t="s">
        <v>99</v>
      </c>
      <c r="Z81" s="68" t="s">
        <v>98</v>
      </c>
      <c r="AA81" s="136" t="s">
        <v>98</v>
      </c>
      <c r="AB81" s="2183"/>
      <c r="AC81" s="137" t="s">
        <v>99</v>
      </c>
      <c r="AD81" s="137" t="s">
        <v>99</v>
      </c>
      <c r="AE81" s="137" t="s">
        <v>99</v>
      </c>
      <c r="AF81" s="137" t="s">
        <v>99</v>
      </c>
      <c r="AG81" s="60" t="s">
        <v>99</v>
      </c>
      <c r="AH81" s="1945"/>
    </row>
    <row r="82" spans="1:34">
      <c r="A82" s="15">
        <f t="shared" si="1"/>
        <v>79</v>
      </c>
      <c r="B82" s="16" t="s">
        <v>267</v>
      </c>
      <c r="C82" s="16" t="s">
        <v>421</v>
      </c>
      <c r="D82" s="22" t="s">
        <v>109</v>
      </c>
      <c r="E82" s="113"/>
      <c r="F82" s="150"/>
      <c r="G82" s="150"/>
      <c r="H82" s="150"/>
      <c r="I82" s="150"/>
      <c r="J82" s="150"/>
      <c r="K82" s="150"/>
      <c r="L82" s="150"/>
      <c r="M82" s="150"/>
      <c r="N82" s="150" t="s">
        <v>422</v>
      </c>
      <c r="O82" s="151"/>
      <c r="P82" s="152"/>
      <c r="Q82" s="152"/>
      <c r="R82" s="152"/>
      <c r="S82" s="21" t="s">
        <v>1188</v>
      </c>
      <c r="T82" s="21" t="s">
        <v>1189</v>
      </c>
      <c r="U82" s="24" t="s">
        <v>119</v>
      </c>
      <c r="V82" s="24"/>
      <c r="W82" s="49" t="s">
        <v>129</v>
      </c>
      <c r="X82" s="24" t="s">
        <v>99</v>
      </c>
      <c r="Y82" s="49" t="s">
        <v>99</v>
      </c>
      <c r="Z82" s="49" t="s">
        <v>98</v>
      </c>
      <c r="AA82" s="24" t="s">
        <v>98</v>
      </c>
      <c r="AB82" s="2178"/>
      <c r="AC82" s="153" t="s">
        <v>216</v>
      </c>
      <c r="AD82" s="153" t="s">
        <v>216</v>
      </c>
      <c r="AE82" s="153" t="s">
        <v>216</v>
      </c>
      <c r="AF82" s="153" t="s">
        <v>216</v>
      </c>
      <c r="AG82" s="60" t="s">
        <v>99</v>
      </c>
    </row>
    <row r="83" spans="1:34" s="97" customFormat="1">
      <c r="A83" s="15">
        <f t="shared" si="1"/>
        <v>80</v>
      </c>
      <c r="B83" s="147" t="s">
        <v>267</v>
      </c>
      <c r="C83" s="147" t="s">
        <v>425</v>
      </c>
      <c r="D83" s="128" t="s">
        <v>124</v>
      </c>
      <c r="E83" s="148"/>
      <c r="F83" s="130"/>
      <c r="G83" s="130"/>
      <c r="H83" s="130"/>
      <c r="I83" s="130"/>
      <c r="J83" s="130" t="s">
        <v>426</v>
      </c>
      <c r="K83" s="130"/>
      <c r="L83" s="130"/>
      <c r="M83" s="130"/>
      <c r="N83" s="130"/>
      <c r="O83" s="140"/>
      <c r="P83" s="141"/>
      <c r="Q83" s="141"/>
      <c r="R83" s="141"/>
      <c r="S83" s="149" t="s">
        <v>1190</v>
      </c>
      <c r="T83" s="149" t="s">
        <v>1191</v>
      </c>
      <c r="U83" s="131" t="s">
        <v>119</v>
      </c>
      <c r="V83" s="131"/>
      <c r="W83" s="79" t="s">
        <v>129</v>
      </c>
      <c r="X83" s="131" t="s">
        <v>99</v>
      </c>
      <c r="Y83" s="79" t="s">
        <v>99</v>
      </c>
      <c r="Z83" s="79" t="s">
        <v>98</v>
      </c>
      <c r="AA83" s="131" t="s">
        <v>98</v>
      </c>
      <c r="AB83" s="2182"/>
      <c r="AC83" s="132" t="s">
        <v>216</v>
      </c>
      <c r="AD83" s="132" t="s">
        <v>216</v>
      </c>
      <c r="AE83" s="132" t="s">
        <v>216</v>
      </c>
      <c r="AF83" s="132" t="s">
        <v>216</v>
      </c>
      <c r="AG83" s="60" t="s">
        <v>99</v>
      </c>
      <c r="AH83" s="1945"/>
    </row>
    <row r="84" spans="1:34" s="105" customFormat="1">
      <c r="A84" s="15">
        <f t="shared" si="1"/>
        <v>81</v>
      </c>
      <c r="B84" s="108" t="s">
        <v>267</v>
      </c>
      <c r="C84" s="108" t="s">
        <v>429</v>
      </c>
      <c r="D84" s="133" t="s">
        <v>131</v>
      </c>
      <c r="E84" s="109"/>
      <c r="F84" s="135"/>
      <c r="G84" s="135"/>
      <c r="H84" s="135"/>
      <c r="I84" s="135"/>
      <c r="J84" s="135"/>
      <c r="K84" s="135" t="s">
        <v>430</v>
      </c>
      <c r="L84" s="135"/>
      <c r="M84" s="135"/>
      <c r="N84" s="135"/>
      <c r="O84" s="143"/>
      <c r="P84" s="144"/>
      <c r="Q84" s="144"/>
      <c r="R84" s="144"/>
      <c r="S84" s="111" t="s">
        <v>621</v>
      </c>
      <c r="T84" s="111" t="s">
        <v>1192</v>
      </c>
      <c r="U84" s="136" t="s">
        <v>96</v>
      </c>
      <c r="V84" s="136"/>
      <c r="W84" s="68" t="s">
        <v>129</v>
      </c>
      <c r="X84" s="136" t="s">
        <v>99</v>
      </c>
      <c r="Y84" s="68" t="s">
        <v>99</v>
      </c>
      <c r="Z84" s="68" t="s">
        <v>98</v>
      </c>
      <c r="AA84" s="136" t="s">
        <v>98</v>
      </c>
      <c r="AB84" s="2183"/>
      <c r="AC84" s="137" t="s">
        <v>99</v>
      </c>
      <c r="AD84" s="137" t="s">
        <v>99</v>
      </c>
      <c r="AE84" s="137" t="s">
        <v>99</v>
      </c>
      <c r="AF84" s="137" t="s">
        <v>99</v>
      </c>
      <c r="AG84" s="60" t="s">
        <v>99</v>
      </c>
      <c r="AH84" s="1945"/>
    </row>
    <row r="85" spans="1:34">
      <c r="A85" s="15">
        <f t="shared" si="1"/>
        <v>82</v>
      </c>
      <c r="B85" s="16" t="s">
        <v>267</v>
      </c>
      <c r="C85" s="16" t="s">
        <v>433</v>
      </c>
      <c r="D85" s="22" t="s">
        <v>109</v>
      </c>
      <c r="E85" s="113"/>
      <c r="F85" s="150"/>
      <c r="G85" s="150"/>
      <c r="H85" s="150"/>
      <c r="I85" s="150"/>
      <c r="J85" s="123"/>
      <c r="K85" s="150"/>
      <c r="L85" s="150" t="s">
        <v>434</v>
      </c>
      <c r="M85" s="150"/>
      <c r="N85" s="150"/>
      <c r="O85" s="151"/>
      <c r="P85" s="152"/>
      <c r="Q85" s="152"/>
      <c r="R85" s="152"/>
      <c r="S85" s="21" t="s">
        <v>1193</v>
      </c>
      <c r="T85" s="21" t="s">
        <v>1194</v>
      </c>
      <c r="U85" s="24" t="s">
        <v>119</v>
      </c>
      <c r="V85" s="24"/>
      <c r="W85" s="49" t="s">
        <v>129</v>
      </c>
      <c r="X85" s="24" t="s">
        <v>99</v>
      </c>
      <c r="Y85" s="49" t="s">
        <v>99</v>
      </c>
      <c r="Z85" s="49" t="s">
        <v>98</v>
      </c>
      <c r="AA85" s="24" t="s">
        <v>98</v>
      </c>
      <c r="AB85" s="2178"/>
      <c r="AC85" s="153" t="s">
        <v>216</v>
      </c>
      <c r="AD85" s="153" t="s">
        <v>216</v>
      </c>
      <c r="AE85" s="153" t="s">
        <v>216</v>
      </c>
      <c r="AF85" s="153" t="s">
        <v>216</v>
      </c>
      <c r="AG85" s="60" t="s">
        <v>99</v>
      </c>
    </row>
    <row r="86" spans="1:34">
      <c r="A86" s="15">
        <f t="shared" si="1"/>
        <v>83</v>
      </c>
      <c r="B86" s="16" t="s">
        <v>267</v>
      </c>
      <c r="C86" s="16" t="s">
        <v>437</v>
      </c>
      <c r="D86" s="22" t="s">
        <v>109</v>
      </c>
      <c r="E86" s="113"/>
      <c r="F86" s="150"/>
      <c r="G86" s="150"/>
      <c r="H86" s="150"/>
      <c r="I86" s="150"/>
      <c r="J86" s="123"/>
      <c r="K86" s="150"/>
      <c r="L86" s="150" t="s">
        <v>438</v>
      </c>
      <c r="M86" s="150"/>
      <c r="N86" s="150"/>
      <c r="O86" s="151"/>
      <c r="P86" s="152"/>
      <c r="Q86" s="152"/>
      <c r="R86" s="152"/>
      <c r="S86" s="21" t="s">
        <v>1195</v>
      </c>
      <c r="T86" s="21" t="s">
        <v>1196</v>
      </c>
      <c r="U86" s="24" t="s">
        <v>119</v>
      </c>
      <c r="V86" s="24"/>
      <c r="W86" s="49" t="s">
        <v>129</v>
      </c>
      <c r="X86" s="24"/>
      <c r="Y86" s="49"/>
      <c r="Z86" s="49" t="s">
        <v>98</v>
      </c>
      <c r="AA86" s="24" t="s">
        <v>98</v>
      </c>
      <c r="AB86" s="2178"/>
      <c r="AC86" s="153" t="s">
        <v>216</v>
      </c>
      <c r="AD86" s="153" t="s">
        <v>216</v>
      </c>
      <c r="AE86" s="153" t="s">
        <v>216</v>
      </c>
      <c r="AF86" s="153" t="s">
        <v>216</v>
      </c>
      <c r="AG86" s="60" t="s">
        <v>99</v>
      </c>
    </row>
    <row r="87" spans="1:34" s="97" customFormat="1" ht="36">
      <c r="A87" s="15">
        <f t="shared" si="1"/>
        <v>84</v>
      </c>
      <c r="B87" s="147" t="s">
        <v>267</v>
      </c>
      <c r="C87" s="147" t="s">
        <v>441</v>
      </c>
      <c r="D87" s="128" t="s">
        <v>124</v>
      </c>
      <c r="E87" s="148"/>
      <c r="F87" s="130"/>
      <c r="G87" s="130"/>
      <c r="H87" s="130" t="s">
        <v>442</v>
      </c>
      <c r="I87" s="130"/>
      <c r="J87" s="130"/>
      <c r="K87" s="130"/>
      <c r="L87" s="130"/>
      <c r="M87" s="130"/>
      <c r="N87" s="130"/>
      <c r="O87" s="140"/>
      <c r="P87" s="141"/>
      <c r="Q87" s="141"/>
      <c r="R87" s="141"/>
      <c r="S87" s="131" t="s">
        <v>1197</v>
      </c>
      <c r="T87" s="149" t="s">
        <v>1198</v>
      </c>
      <c r="U87" s="131" t="s">
        <v>1150</v>
      </c>
      <c r="V87" s="131"/>
      <c r="W87" s="79" t="s">
        <v>129</v>
      </c>
      <c r="X87" s="131" t="s">
        <v>211</v>
      </c>
      <c r="Y87" s="79" t="s">
        <v>211</v>
      </c>
      <c r="Z87" s="79" t="s">
        <v>98</v>
      </c>
      <c r="AA87" s="131" t="s">
        <v>98</v>
      </c>
      <c r="AB87" s="2182"/>
      <c r="AC87" s="132" t="s">
        <v>683</v>
      </c>
      <c r="AD87" s="132" t="s">
        <v>683</v>
      </c>
      <c r="AE87" s="132" t="s">
        <v>683</v>
      </c>
      <c r="AF87" s="132" t="s">
        <v>683</v>
      </c>
      <c r="AG87" s="60" t="s">
        <v>99</v>
      </c>
      <c r="AH87" s="1945"/>
    </row>
    <row r="88" spans="1:34" s="105" customFormat="1">
      <c r="A88" s="15">
        <f t="shared" si="1"/>
        <v>85</v>
      </c>
      <c r="B88" s="108" t="s">
        <v>267</v>
      </c>
      <c r="C88" s="108" t="s">
        <v>351</v>
      </c>
      <c r="D88" s="133" t="s">
        <v>131</v>
      </c>
      <c r="E88" s="109"/>
      <c r="F88" s="135"/>
      <c r="G88" s="135"/>
      <c r="H88" s="135"/>
      <c r="I88" s="135" t="s">
        <v>352</v>
      </c>
      <c r="J88" s="135"/>
      <c r="K88" s="135"/>
      <c r="L88" s="135"/>
      <c r="M88" s="135"/>
      <c r="N88" s="135"/>
      <c r="O88" s="143"/>
      <c r="P88" s="144"/>
      <c r="Q88" s="144"/>
      <c r="R88" s="144"/>
      <c r="S88" s="111" t="s">
        <v>445</v>
      </c>
      <c r="T88" s="111" t="s">
        <v>1199</v>
      </c>
      <c r="U88" s="136" t="s">
        <v>96</v>
      </c>
      <c r="V88" s="136"/>
      <c r="W88" s="68" t="s">
        <v>129</v>
      </c>
      <c r="X88" s="136" t="s">
        <v>211</v>
      </c>
      <c r="Y88" s="68" t="s">
        <v>211</v>
      </c>
      <c r="Z88" s="68" t="s">
        <v>98</v>
      </c>
      <c r="AA88" s="136" t="s">
        <v>98</v>
      </c>
      <c r="AB88" s="2183"/>
      <c r="AC88" s="137" t="s">
        <v>99</v>
      </c>
      <c r="AD88" s="137" t="s">
        <v>99</v>
      </c>
      <c r="AE88" s="137" t="s">
        <v>99</v>
      </c>
      <c r="AF88" s="137" t="s">
        <v>99</v>
      </c>
      <c r="AG88" s="60" t="s">
        <v>99</v>
      </c>
      <c r="AH88" s="1945"/>
    </row>
    <row r="89" spans="1:34" s="23" customFormat="1" ht="36">
      <c r="A89" s="15">
        <f t="shared" si="1"/>
        <v>86</v>
      </c>
      <c r="B89" s="22" t="s">
        <v>267</v>
      </c>
      <c r="C89" s="22" t="s">
        <v>355</v>
      </c>
      <c r="D89" s="22" t="s">
        <v>109</v>
      </c>
      <c r="E89" s="160"/>
      <c r="F89" s="145"/>
      <c r="G89" s="145"/>
      <c r="H89" s="145"/>
      <c r="I89" s="145"/>
      <c r="J89" s="123" t="s">
        <v>356</v>
      </c>
      <c r="K89" s="145"/>
      <c r="L89" s="145"/>
      <c r="M89" s="145"/>
      <c r="N89" s="145"/>
      <c r="O89" s="145"/>
      <c r="P89" s="145"/>
      <c r="Q89" s="145"/>
      <c r="R89" s="145"/>
      <c r="S89" s="24" t="s">
        <v>447</v>
      </c>
      <c r="T89" s="24" t="s">
        <v>1200</v>
      </c>
      <c r="U89" s="24" t="s">
        <v>128</v>
      </c>
      <c r="V89" s="24"/>
      <c r="W89" s="49" t="s">
        <v>129</v>
      </c>
      <c r="X89" s="24" t="s">
        <v>211</v>
      </c>
      <c r="Y89" s="49" t="s">
        <v>211</v>
      </c>
      <c r="Z89" s="49" t="s">
        <v>98</v>
      </c>
      <c r="AA89" s="24" t="s">
        <v>98</v>
      </c>
      <c r="AB89" s="24"/>
      <c r="AC89" s="155" t="s">
        <v>216</v>
      </c>
      <c r="AD89" s="155" t="s">
        <v>216</v>
      </c>
      <c r="AE89" s="155" t="s">
        <v>216</v>
      </c>
      <c r="AF89" s="155" t="s">
        <v>216</v>
      </c>
      <c r="AG89" s="60" t="s">
        <v>99</v>
      </c>
      <c r="AH89" s="1945"/>
    </row>
    <row r="90" spans="1:34" s="23" customFormat="1" ht="54">
      <c r="A90" s="15">
        <f t="shared" si="1"/>
        <v>87</v>
      </c>
      <c r="B90" s="22" t="s">
        <v>267</v>
      </c>
      <c r="C90" s="22" t="s">
        <v>360</v>
      </c>
      <c r="D90" s="22" t="s">
        <v>109</v>
      </c>
      <c r="E90" s="138"/>
      <c r="F90" s="123"/>
      <c r="G90" s="123"/>
      <c r="H90" s="123"/>
      <c r="I90" s="123"/>
      <c r="J90" s="123" t="s">
        <v>449</v>
      </c>
      <c r="K90" s="123"/>
      <c r="L90" s="123"/>
      <c r="M90" s="123"/>
      <c r="N90" s="123"/>
      <c r="O90" s="124"/>
      <c r="P90" s="145"/>
      <c r="Q90" s="145"/>
      <c r="R90" s="145"/>
      <c r="S90" s="24" t="s">
        <v>1201</v>
      </c>
      <c r="T90" s="24" t="s">
        <v>7518</v>
      </c>
      <c r="U90" s="24" t="s">
        <v>119</v>
      </c>
      <c r="V90" s="24"/>
      <c r="W90" s="49" t="s">
        <v>129</v>
      </c>
      <c r="X90" s="24" t="s">
        <v>364</v>
      </c>
      <c r="Y90" s="49" t="s">
        <v>122</v>
      </c>
      <c r="Z90" s="49" t="s">
        <v>365</v>
      </c>
      <c r="AA90" s="24" t="s">
        <v>366</v>
      </c>
      <c r="AB90" s="24"/>
      <c r="AC90" s="155" t="s">
        <v>216</v>
      </c>
      <c r="AD90" s="155" t="s">
        <v>216</v>
      </c>
      <c r="AE90" s="155" t="s">
        <v>216</v>
      </c>
      <c r="AF90" s="155" t="s">
        <v>216</v>
      </c>
      <c r="AG90" s="60" t="s">
        <v>99</v>
      </c>
      <c r="AH90" s="1945"/>
    </row>
    <row r="91" spans="1:34" ht="36">
      <c r="A91" s="15">
        <f t="shared" si="1"/>
        <v>88</v>
      </c>
      <c r="B91" s="16" t="s">
        <v>267</v>
      </c>
      <c r="C91" s="116" t="s">
        <v>367</v>
      </c>
      <c r="D91" s="22" t="s">
        <v>109</v>
      </c>
      <c r="E91" s="160"/>
      <c r="F91" s="145"/>
      <c r="G91" s="145"/>
      <c r="H91" s="145"/>
      <c r="I91" s="145"/>
      <c r="J91" s="123" t="s">
        <v>368</v>
      </c>
      <c r="K91" s="152"/>
      <c r="L91" s="152"/>
      <c r="M91" s="152"/>
      <c r="N91" s="152"/>
      <c r="O91" s="152"/>
      <c r="P91" s="152"/>
      <c r="Q91" s="152"/>
      <c r="R91" s="152"/>
      <c r="S91" s="24" t="s">
        <v>1202</v>
      </c>
      <c r="T91" s="21" t="s">
        <v>1203</v>
      </c>
      <c r="U91" s="24" t="s">
        <v>1150</v>
      </c>
      <c r="V91" s="24"/>
      <c r="W91" s="49" t="s">
        <v>129</v>
      </c>
      <c r="X91" s="24"/>
      <c r="Y91" s="49"/>
      <c r="Z91" s="49"/>
      <c r="AA91" s="24"/>
      <c r="AB91" s="24"/>
      <c r="AC91" s="155" t="s">
        <v>726</v>
      </c>
      <c r="AD91" s="155" t="s">
        <v>726</v>
      </c>
      <c r="AE91" s="155" t="s">
        <v>726</v>
      </c>
      <c r="AF91" s="155" t="s">
        <v>726</v>
      </c>
      <c r="AG91" s="60" t="s">
        <v>1164</v>
      </c>
      <c r="AH91" s="1945">
        <v>1</v>
      </c>
    </row>
    <row r="92" spans="1:34" s="315" customFormat="1" ht="53.25" customHeight="1">
      <c r="A92" s="15">
        <f t="shared" si="1"/>
        <v>89</v>
      </c>
      <c r="B92" s="306" t="s">
        <v>91</v>
      </c>
      <c r="C92" s="584" t="s">
        <v>1204</v>
      </c>
      <c r="D92" s="307" t="s">
        <v>109</v>
      </c>
      <c r="E92" s="308"/>
      <c r="F92" s="309"/>
      <c r="G92" s="309"/>
      <c r="H92" s="309"/>
      <c r="I92" s="309"/>
      <c r="J92" s="309" t="s">
        <v>1205</v>
      </c>
      <c r="K92" s="309"/>
      <c r="L92" s="309"/>
      <c r="M92" s="309"/>
      <c r="N92" s="309"/>
      <c r="O92" s="1872"/>
      <c r="P92" s="586"/>
      <c r="Q92" s="586"/>
      <c r="R92" s="1873"/>
      <c r="S92" s="310" t="s">
        <v>1206</v>
      </c>
      <c r="T92" s="310" t="s">
        <v>1207</v>
      </c>
      <c r="U92" s="306" t="s">
        <v>119</v>
      </c>
      <c r="V92" s="306"/>
      <c r="W92" s="311" t="s">
        <v>129</v>
      </c>
      <c r="X92" s="310" t="s">
        <v>364</v>
      </c>
      <c r="Y92" s="311" t="s">
        <v>1208</v>
      </c>
      <c r="Z92" s="155" t="s">
        <v>1209</v>
      </c>
      <c r="AA92" s="312" t="s">
        <v>1210</v>
      </c>
      <c r="AB92" s="312"/>
      <c r="AC92" s="313" t="s">
        <v>216</v>
      </c>
      <c r="AD92" s="313" t="s">
        <v>216</v>
      </c>
      <c r="AE92" s="313" t="s">
        <v>216</v>
      </c>
      <c r="AF92" s="313" t="s">
        <v>216</v>
      </c>
      <c r="AG92" s="314" t="s">
        <v>1164</v>
      </c>
      <c r="AH92" s="1946"/>
    </row>
    <row r="93" spans="1:34" s="97" customFormat="1">
      <c r="A93" s="15">
        <f t="shared" si="1"/>
        <v>90</v>
      </c>
      <c r="B93" s="147" t="s">
        <v>267</v>
      </c>
      <c r="C93" s="147" t="s">
        <v>372</v>
      </c>
      <c r="D93" s="128" t="s">
        <v>124</v>
      </c>
      <c r="E93" s="148"/>
      <c r="F93" s="130"/>
      <c r="G93" s="130"/>
      <c r="H93" s="130"/>
      <c r="I93" s="130"/>
      <c r="J93" s="130" t="s">
        <v>373</v>
      </c>
      <c r="K93" s="130"/>
      <c r="L93" s="130"/>
      <c r="M93" s="130"/>
      <c r="N93" s="130"/>
      <c r="O93" s="140"/>
      <c r="P93" s="141"/>
      <c r="Q93" s="141"/>
      <c r="R93" s="141"/>
      <c r="S93" s="149" t="s">
        <v>453</v>
      </c>
      <c r="T93" s="149" t="s">
        <v>454</v>
      </c>
      <c r="U93" s="131" t="s">
        <v>119</v>
      </c>
      <c r="V93" s="131"/>
      <c r="W93" s="79" t="s">
        <v>129</v>
      </c>
      <c r="X93" s="131" t="s">
        <v>359</v>
      </c>
      <c r="Y93" s="79" t="s">
        <v>359</v>
      </c>
      <c r="Z93" s="79" t="s">
        <v>98</v>
      </c>
      <c r="AA93" s="131" t="s">
        <v>98</v>
      </c>
      <c r="AB93" s="2182"/>
      <c r="AC93" s="132" t="s">
        <v>216</v>
      </c>
      <c r="AD93" s="132" t="s">
        <v>216</v>
      </c>
      <c r="AE93" s="132" t="s">
        <v>216</v>
      </c>
      <c r="AF93" s="132" t="s">
        <v>216</v>
      </c>
      <c r="AG93" s="60" t="s">
        <v>99</v>
      </c>
      <c r="AH93" s="1945"/>
    </row>
    <row r="94" spans="1:34" s="105" customFormat="1">
      <c r="A94" s="15">
        <f t="shared" si="1"/>
        <v>91</v>
      </c>
      <c r="B94" s="108" t="s">
        <v>267</v>
      </c>
      <c r="C94" s="108" t="s">
        <v>376</v>
      </c>
      <c r="D94" s="133" t="s">
        <v>131</v>
      </c>
      <c r="E94" s="109"/>
      <c r="F94" s="135"/>
      <c r="G94" s="135"/>
      <c r="H94" s="135"/>
      <c r="I94" s="135"/>
      <c r="J94" s="135"/>
      <c r="K94" s="135" t="s">
        <v>377</v>
      </c>
      <c r="L94" s="135"/>
      <c r="M94" s="135"/>
      <c r="N94" s="135"/>
      <c r="O94" s="143"/>
      <c r="P94" s="144"/>
      <c r="Q94" s="144"/>
      <c r="R94" s="144"/>
      <c r="S94" s="111" t="s">
        <v>378</v>
      </c>
      <c r="T94" s="111" t="s">
        <v>1165</v>
      </c>
      <c r="U94" s="136" t="s">
        <v>96</v>
      </c>
      <c r="V94" s="136"/>
      <c r="W94" s="68" t="s">
        <v>129</v>
      </c>
      <c r="X94" s="136" t="s">
        <v>99</v>
      </c>
      <c r="Y94" s="68" t="s">
        <v>99</v>
      </c>
      <c r="Z94" s="68" t="s">
        <v>98</v>
      </c>
      <c r="AA94" s="136" t="s">
        <v>98</v>
      </c>
      <c r="AB94" s="2183"/>
      <c r="AC94" s="137" t="s">
        <v>99</v>
      </c>
      <c r="AD94" s="137" t="s">
        <v>99</v>
      </c>
      <c r="AE94" s="137" t="s">
        <v>99</v>
      </c>
      <c r="AF94" s="137" t="s">
        <v>99</v>
      </c>
      <c r="AG94" s="60" t="s">
        <v>99</v>
      </c>
      <c r="AH94" s="1945"/>
    </row>
    <row r="95" spans="1:34">
      <c r="A95" s="15">
        <f t="shared" si="1"/>
        <v>92</v>
      </c>
      <c r="B95" s="16" t="s">
        <v>267</v>
      </c>
      <c r="C95" s="16" t="s">
        <v>380</v>
      </c>
      <c r="D95" s="22" t="s">
        <v>109</v>
      </c>
      <c r="E95" s="113"/>
      <c r="F95" s="123"/>
      <c r="G95" s="123"/>
      <c r="H95" s="123"/>
      <c r="I95" s="123"/>
      <c r="J95" s="123"/>
      <c r="K95" s="123"/>
      <c r="L95" s="123" t="s">
        <v>381</v>
      </c>
      <c r="M95" s="123"/>
      <c r="N95" s="123"/>
      <c r="O95" s="124"/>
      <c r="P95" s="145"/>
      <c r="Q95" s="145"/>
      <c r="R95" s="145"/>
      <c r="S95" s="21" t="s">
        <v>455</v>
      </c>
      <c r="T95" s="21" t="s">
        <v>1211</v>
      </c>
      <c r="U95" s="24" t="s">
        <v>119</v>
      </c>
      <c r="V95" s="24"/>
      <c r="W95" s="49" t="s">
        <v>129</v>
      </c>
      <c r="X95" s="24" t="s">
        <v>211</v>
      </c>
      <c r="Y95" s="49" t="s">
        <v>211</v>
      </c>
      <c r="Z95" s="49" t="s">
        <v>98</v>
      </c>
      <c r="AA95" s="24" t="s">
        <v>98</v>
      </c>
      <c r="AB95" s="2178"/>
      <c r="AC95" s="139" t="s">
        <v>216</v>
      </c>
      <c r="AD95" s="139" t="s">
        <v>216</v>
      </c>
      <c r="AE95" s="139" t="s">
        <v>216</v>
      </c>
      <c r="AF95" s="139" t="s">
        <v>216</v>
      </c>
      <c r="AG95" s="60" t="s">
        <v>99</v>
      </c>
    </row>
    <row r="96" spans="1:34" s="23" customFormat="1">
      <c r="A96" s="15">
        <f t="shared" si="1"/>
        <v>93</v>
      </c>
      <c r="B96" s="22" t="s">
        <v>267</v>
      </c>
      <c r="C96" s="22" t="s">
        <v>384</v>
      </c>
      <c r="D96" s="22" t="s">
        <v>109</v>
      </c>
      <c r="E96" s="138"/>
      <c r="F96" s="123"/>
      <c r="G96" s="123"/>
      <c r="H96" s="123"/>
      <c r="I96" s="123"/>
      <c r="J96" s="123"/>
      <c r="K96" s="123"/>
      <c r="L96" s="124" t="s">
        <v>457</v>
      </c>
      <c r="M96" s="145"/>
      <c r="N96" s="145"/>
      <c r="O96" s="145"/>
      <c r="P96" s="145"/>
      <c r="Q96" s="145"/>
      <c r="R96" s="145"/>
      <c r="S96" s="24" t="s">
        <v>1212</v>
      </c>
      <c r="T96" s="24" t="s">
        <v>1213</v>
      </c>
      <c r="U96" s="24" t="s">
        <v>119</v>
      </c>
      <c r="V96" s="24"/>
      <c r="W96" s="49" t="s">
        <v>129</v>
      </c>
      <c r="X96" s="24"/>
      <c r="Y96" s="49"/>
      <c r="Z96" s="49" t="s">
        <v>98</v>
      </c>
      <c r="AA96" s="24" t="s">
        <v>98</v>
      </c>
      <c r="AB96" s="2178"/>
      <c r="AC96" s="139" t="s">
        <v>216</v>
      </c>
      <c r="AD96" s="139" t="s">
        <v>216</v>
      </c>
      <c r="AE96" s="139" t="s">
        <v>216</v>
      </c>
      <c r="AF96" s="139" t="s">
        <v>216</v>
      </c>
      <c r="AG96" s="60" t="s">
        <v>99</v>
      </c>
      <c r="AH96" s="1945"/>
    </row>
    <row r="97" spans="1:34">
      <c r="A97" s="15">
        <f t="shared" si="1"/>
        <v>94</v>
      </c>
      <c r="B97" s="16" t="s">
        <v>267</v>
      </c>
      <c r="C97" s="16" t="s">
        <v>388</v>
      </c>
      <c r="D97" s="22" t="s">
        <v>109</v>
      </c>
      <c r="E97" s="113"/>
      <c r="F97" s="123"/>
      <c r="G97" s="123"/>
      <c r="H97" s="123"/>
      <c r="I97" s="123"/>
      <c r="J97" s="123"/>
      <c r="K97" s="123"/>
      <c r="L97" s="123" t="s">
        <v>389</v>
      </c>
      <c r="M97" s="123"/>
      <c r="N97" s="123"/>
      <c r="O97" s="124"/>
      <c r="P97" s="145"/>
      <c r="Q97" s="145"/>
      <c r="R97" s="145"/>
      <c r="S97" s="21" t="s">
        <v>460</v>
      </c>
      <c r="T97" s="21" t="s">
        <v>1214</v>
      </c>
      <c r="U97" s="24" t="s">
        <v>119</v>
      </c>
      <c r="V97" s="24"/>
      <c r="W97" s="49" t="s">
        <v>129</v>
      </c>
      <c r="X97" s="24"/>
      <c r="Y97" s="49"/>
      <c r="Z97" s="49" t="s">
        <v>98</v>
      </c>
      <c r="AA97" s="24" t="s">
        <v>98</v>
      </c>
      <c r="AB97" s="2178"/>
      <c r="AC97" s="139" t="s">
        <v>216</v>
      </c>
      <c r="AD97" s="139" t="s">
        <v>216</v>
      </c>
      <c r="AE97" s="139" t="s">
        <v>216</v>
      </c>
      <c r="AF97" s="139" t="s">
        <v>216</v>
      </c>
      <c r="AG97" s="60" t="s">
        <v>99</v>
      </c>
    </row>
    <row r="98" spans="1:34" s="97" customFormat="1">
      <c r="A98" s="15">
        <f t="shared" si="1"/>
        <v>95</v>
      </c>
      <c r="B98" s="147" t="s">
        <v>267</v>
      </c>
      <c r="C98" s="157" t="s">
        <v>392</v>
      </c>
      <c r="D98" s="128" t="s">
        <v>124</v>
      </c>
      <c r="E98" s="148"/>
      <c r="F98" s="130"/>
      <c r="G98" s="130"/>
      <c r="H98" s="130"/>
      <c r="I98" s="130"/>
      <c r="J98" s="130"/>
      <c r="K98" s="130"/>
      <c r="L98" s="130" t="s">
        <v>394</v>
      </c>
      <c r="M98" s="130"/>
      <c r="N98" s="130"/>
      <c r="O98" s="140"/>
      <c r="P98" s="141"/>
      <c r="Q98" s="141"/>
      <c r="R98" s="141"/>
      <c r="S98" s="149" t="s">
        <v>1172</v>
      </c>
      <c r="T98" s="149" t="s">
        <v>1173</v>
      </c>
      <c r="U98" s="131" t="s">
        <v>119</v>
      </c>
      <c r="V98" s="131"/>
      <c r="W98" s="79" t="s">
        <v>129</v>
      </c>
      <c r="X98" s="131" t="s">
        <v>98</v>
      </c>
      <c r="Y98" s="79" t="s">
        <v>98</v>
      </c>
      <c r="Z98" s="79" t="s">
        <v>98</v>
      </c>
      <c r="AA98" s="131" t="s">
        <v>98</v>
      </c>
      <c r="AB98" s="2182"/>
      <c r="AC98" s="132" t="s">
        <v>216</v>
      </c>
      <c r="AD98" s="132" t="s">
        <v>216</v>
      </c>
      <c r="AE98" s="132" t="s">
        <v>216</v>
      </c>
      <c r="AF98" s="132" t="s">
        <v>216</v>
      </c>
      <c r="AG98" s="60" t="s">
        <v>98</v>
      </c>
      <c r="AH98" s="1945"/>
    </row>
    <row r="99" spans="1:34" s="105" customFormat="1">
      <c r="A99" s="15">
        <f t="shared" si="1"/>
        <v>96</v>
      </c>
      <c r="B99" s="108" t="s">
        <v>267</v>
      </c>
      <c r="C99" s="158" t="s">
        <v>397</v>
      </c>
      <c r="D99" s="133" t="s">
        <v>131</v>
      </c>
      <c r="E99" s="109"/>
      <c r="F99" s="135"/>
      <c r="G99" s="135"/>
      <c r="H99" s="135"/>
      <c r="I99" s="135"/>
      <c r="J99" s="135"/>
      <c r="K99" s="135"/>
      <c r="L99" s="135"/>
      <c r="M99" s="135" t="s">
        <v>399</v>
      </c>
      <c r="N99" s="135"/>
      <c r="O99" s="143"/>
      <c r="P99" s="144"/>
      <c r="Q99" s="144"/>
      <c r="R99" s="144"/>
      <c r="S99" s="111" t="s">
        <v>1174</v>
      </c>
      <c r="T99" s="111" t="s">
        <v>1175</v>
      </c>
      <c r="U99" s="136" t="s">
        <v>96</v>
      </c>
      <c r="V99" s="136"/>
      <c r="W99" s="68" t="s">
        <v>129</v>
      </c>
      <c r="X99" s="136" t="s">
        <v>98</v>
      </c>
      <c r="Y99" s="68" t="s">
        <v>98</v>
      </c>
      <c r="Z99" s="68" t="s">
        <v>98</v>
      </c>
      <c r="AA99" s="136" t="s">
        <v>98</v>
      </c>
      <c r="AB99" s="2183"/>
      <c r="AC99" s="137" t="s">
        <v>98</v>
      </c>
      <c r="AD99" s="137" t="s">
        <v>98</v>
      </c>
      <c r="AE99" s="137" t="s">
        <v>98</v>
      </c>
      <c r="AF99" s="137" t="s">
        <v>98</v>
      </c>
      <c r="AG99" s="60" t="s">
        <v>98</v>
      </c>
      <c r="AH99" s="1945"/>
    </row>
    <row r="100" spans="1:34" ht="18" customHeight="1">
      <c r="A100" s="15">
        <f t="shared" si="1"/>
        <v>97</v>
      </c>
      <c r="B100" s="16" t="s">
        <v>267</v>
      </c>
      <c r="C100" s="159" t="s">
        <v>402</v>
      </c>
      <c r="D100" s="22" t="s">
        <v>109</v>
      </c>
      <c r="E100" s="113"/>
      <c r="F100" s="150"/>
      <c r="G100" s="150"/>
      <c r="H100" s="150"/>
      <c r="I100" s="150"/>
      <c r="J100" s="150"/>
      <c r="K100" s="150"/>
      <c r="L100" s="150"/>
      <c r="M100" s="150"/>
      <c r="N100" s="151" t="s">
        <v>404</v>
      </c>
      <c r="O100" s="518"/>
      <c r="P100" s="518"/>
      <c r="Q100" s="518"/>
      <c r="R100" s="518"/>
      <c r="S100" s="24" t="s">
        <v>1215</v>
      </c>
      <c r="T100" s="21" t="s">
        <v>1216</v>
      </c>
      <c r="U100" s="24" t="s">
        <v>119</v>
      </c>
      <c r="V100" s="24"/>
      <c r="W100" s="49" t="s">
        <v>129</v>
      </c>
      <c r="X100" s="24" t="s">
        <v>98</v>
      </c>
      <c r="Y100" s="49" t="s">
        <v>98</v>
      </c>
      <c r="Z100" s="49" t="s">
        <v>98</v>
      </c>
      <c r="AA100" s="24" t="s">
        <v>98</v>
      </c>
      <c r="AB100" s="2178"/>
      <c r="AC100" s="153" t="s">
        <v>216</v>
      </c>
      <c r="AD100" s="153" t="s">
        <v>216</v>
      </c>
      <c r="AE100" s="153" t="s">
        <v>216</v>
      </c>
      <c r="AF100" s="153" t="s">
        <v>216</v>
      </c>
      <c r="AG100" s="60" t="s">
        <v>98</v>
      </c>
    </row>
    <row r="101" spans="1:34" s="97" customFormat="1">
      <c r="A101" s="15">
        <f t="shared" si="1"/>
        <v>98</v>
      </c>
      <c r="B101" s="147" t="s">
        <v>267</v>
      </c>
      <c r="C101" s="147" t="s">
        <v>407</v>
      </c>
      <c r="D101" s="128" t="s">
        <v>124</v>
      </c>
      <c r="E101" s="148"/>
      <c r="F101" s="130"/>
      <c r="G101" s="130"/>
      <c r="H101" s="130"/>
      <c r="I101" s="130"/>
      <c r="J101" s="130"/>
      <c r="K101" s="130"/>
      <c r="L101" s="130" t="s">
        <v>408</v>
      </c>
      <c r="M101" s="130"/>
      <c r="N101" s="130"/>
      <c r="O101" s="140"/>
      <c r="P101" s="141"/>
      <c r="Q101" s="141"/>
      <c r="R101" s="141"/>
      <c r="S101" s="149" t="s">
        <v>1178</v>
      </c>
      <c r="T101" s="149" t="s">
        <v>1179</v>
      </c>
      <c r="U101" s="131" t="s">
        <v>119</v>
      </c>
      <c r="V101" s="131"/>
      <c r="W101" s="79" t="s">
        <v>129</v>
      </c>
      <c r="X101" s="131" t="s">
        <v>98</v>
      </c>
      <c r="Y101" s="79" t="s">
        <v>98</v>
      </c>
      <c r="Z101" s="79" t="s">
        <v>98</v>
      </c>
      <c r="AA101" s="131" t="s">
        <v>98</v>
      </c>
      <c r="AB101" s="2182"/>
      <c r="AC101" s="132" t="s">
        <v>98</v>
      </c>
      <c r="AD101" s="132" t="s">
        <v>98</v>
      </c>
      <c r="AE101" s="132" t="s">
        <v>98</v>
      </c>
      <c r="AF101" s="132" t="s">
        <v>98</v>
      </c>
      <c r="AG101" s="60" t="s">
        <v>98</v>
      </c>
      <c r="AH101" s="1945"/>
    </row>
    <row r="102" spans="1:34" s="105" customFormat="1">
      <c r="A102" s="15">
        <f t="shared" si="1"/>
        <v>99</v>
      </c>
      <c r="B102" s="108" t="s">
        <v>267</v>
      </c>
      <c r="C102" s="158" t="s">
        <v>397</v>
      </c>
      <c r="D102" s="133" t="s">
        <v>131</v>
      </c>
      <c r="E102" s="109"/>
      <c r="F102" s="135"/>
      <c r="G102" s="135"/>
      <c r="H102" s="135"/>
      <c r="I102" s="135"/>
      <c r="J102" s="135"/>
      <c r="K102" s="135"/>
      <c r="L102" s="135"/>
      <c r="M102" s="135" t="s">
        <v>399</v>
      </c>
      <c r="N102" s="135"/>
      <c r="O102" s="143"/>
      <c r="P102" s="144"/>
      <c r="Q102" s="144"/>
      <c r="R102" s="144"/>
      <c r="S102" s="111" t="s">
        <v>1180</v>
      </c>
      <c r="T102" s="111" t="s">
        <v>1181</v>
      </c>
      <c r="U102" s="136" t="s">
        <v>96</v>
      </c>
      <c r="V102" s="136"/>
      <c r="W102" s="68" t="s">
        <v>129</v>
      </c>
      <c r="X102" s="136" t="s">
        <v>98</v>
      </c>
      <c r="Y102" s="68" t="s">
        <v>98</v>
      </c>
      <c r="Z102" s="68" t="s">
        <v>98</v>
      </c>
      <c r="AA102" s="136" t="s">
        <v>98</v>
      </c>
      <c r="AB102" s="2183"/>
      <c r="AC102" s="137" t="s">
        <v>98</v>
      </c>
      <c r="AD102" s="137" t="s">
        <v>98</v>
      </c>
      <c r="AE102" s="137" t="s">
        <v>98</v>
      </c>
      <c r="AF102" s="137" t="s">
        <v>98</v>
      </c>
      <c r="AG102" s="60" t="s">
        <v>98</v>
      </c>
      <c r="AH102" s="1945"/>
    </row>
    <row r="103" spans="1:34" ht="18" customHeight="1">
      <c r="A103" s="15">
        <f t="shared" si="1"/>
        <v>100</v>
      </c>
      <c r="B103" s="16" t="s">
        <v>267</v>
      </c>
      <c r="C103" s="159" t="s">
        <v>402</v>
      </c>
      <c r="D103" s="22" t="s">
        <v>109</v>
      </c>
      <c r="E103" s="113"/>
      <c r="F103" s="150"/>
      <c r="G103" s="150"/>
      <c r="H103" s="150"/>
      <c r="I103" s="150"/>
      <c r="J103" s="150"/>
      <c r="K103" s="150"/>
      <c r="L103" s="150"/>
      <c r="M103" s="150"/>
      <c r="N103" s="151" t="s">
        <v>404</v>
      </c>
      <c r="O103" s="518"/>
      <c r="P103" s="518"/>
      <c r="Q103" s="518"/>
      <c r="R103" s="518"/>
      <c r="S103" s="21" t="s">
        <v>1217</v>
      </c>
      <c r="T103" s="21" t="s">
        <v>1218</v>
      </c>
      <c r="U103" s="24" t="s">
        <v>119</v>
      </c>
      <c r="V103" s="24"/>
      <c r="W103" s="49" t="s">
        <v>129</v>
      </c>
      <c r="X103" s="24" t="s">
        <v>98</v>
      </c>
      <c r="Y103" s="49" t="s">
        <v>98</v>
      </c>
      <c r="Z103" s="49" t="s">
        <v>98</v>
      </c>
      <c r="AA103" s="24" t="s">
        <v>98</v>
      </c>
      <c r="AB103" s="2178"/>
      <c r="AC103" s="153" t="s">
        <v>216</v>
      </c>
      <c r="AD103" s="153" t="s">
        <v>216</v>
      </c>
      <c r="AE103" s="153" t="s">
        <v>216</v>
      </c>
      <c r="AF103" s="153" t="s">
        <v>216</v>
      </c>
      <c r="AG103" s="60" t="s">
        <v>98</v>
      </c>
    </row>
    <row r="104" spans="1:34" s="97" customFormat="1" ht="36">
      <c r="A104" s="15">
        <f t="shared" si="1"/>
        <v>101</v>
      </c>
      <c r="B104" s="147" t="s">
        <v>267</v>
      </c>
      <c r="C104" s="147" t="s">
        <v>415</v>
      </c>
      <c r="D104" s="128" t="s">
        <v>124</v>
      </c>
      <c r="E104" s="148"/>
      <c r="F104" s="130"/>
      <c r="G104" s="130"/>
      <c r="H104" s="130"/>
      <c r="I104" s="130"/>
      <c r="J104" s="130"/>
      <c r="K104" s="130"/>
      <c r="L104" s="130" t="s">
        <v>416</v>
      </c>
      <c r="M104" s="130"/>
      <c r="N104" s="130"/>
      <c r="O104" s="140"/>
      <c r="P104" s="141"/>
      <c r="Q104" s="141"/>
      <c r="R104" s="141"/>
      <c r="S104" s="149" t="s">
        <v>1219</v>
      </c>
      <c r="T104" s="149" t="s">
        <v>1220</v>
      </c>
      <c r="U104" s="131" t="s">
        <v>119</v>
      </c>
      <c r="V104" s="131"/>
      <c r="W104" s="79" t="s">
        <v>129</v>
      </c>
      <c r="X104" s="131" t="s">
        <v>98</v>
      </c>
      <c r="Y104" s="79" t="s">
        <v>98</v>
      </c>
      <c r="Z104" s="79" t="s">
        <v>98</v>
      </c>
      <c r="AA104" s="131" t="s">
        <v>98</v>
      </c>
      <c r="AB104" s="2182"/>
      <c r="AC104" s="132" t="s">
        <v>216</v>
      </c>
      <c r="AD104" s="132" t="s">
        <v>216</v>
      </c>
      <c r="AE104" s="132" t="s">
        <v>216</v>
      </c>
      <c r="AF104" s="132" t="s">
        <v>216</v>
      </c>
      <c r="AG104" s="60" t="s">
        <v>98</v>
      </c>
      <c r="AH104" s="1945"/>
    </row>
    <row r="105" spans="1:34" s="105" customFormat="1">
      <c r="A105" s="15">
        <f t="shared" si="1"/>
        <v>102</v>
      </c>
      <c r="B105" s="108" t="s">
        <v>267</v>
      </c>
      <c r="C105" s="161" t="s">
        <v>397</v>
      </c>
      <c r="D105" s="133" t="s">
        <v>131</v>
      </c>
      <c r="E105" s="109"/>
      <c r="F105" s="135"/>
      <c r="G105" s="135"/>
      <c r="H105" s="135"/>
      <c r="I105" s="135"/>
      <c r="J105" s="135"/>
      <c r="K105" s="135"/>
      <c r="L105" s="135"/>
      <c r="M105" s="135" t="s">
        <v>399</v>
      </c>
      <c r="N105" s="135"/>
      <c r="O105" s="143"/>
      <c r="P105" s="144"/>
      <c r="Q105" s="144"/>
      <c r="R105" s="144"/>
      <c r="S105" s="111" t="s">
        <v>1221</v>
      </c>
      <c r="T105" s="111" t="s">
        <v>1187</v>
      </c>
      <c r="U105" s="136" t="s">
        <v>96</v>
      </c>
      <c r="V105" s="136"/>
      <c r="W105" s="68" t="s">
        <v>129</v>
      </c>
      <c r="X105" s="136" t="s">
        <v>98</v>
      </c>
      <c r="Y105" s="68" t="s">
        <v>98</v>
      </c>
      <c r="Z105" s="68" t="s">
        <v>98</v>
      </c>
      <c r="AA105" s="136" t="s">
        <v>98</v>
      </c>
      <c r="AB105" s="2183"/>
      <c r="AC105" s="137" t="s">
        <v>98</v>
      </c>
      <c r="AD105" s="137" t="s">
        <v>98</v>
      </c>
      <c r="AE105" s="137" t="s">
        <v>98</v>
      </c>
      <c r="AF105" s="137" t="s">
        <v>98</v>
      </c>
      <c r="AG105" s="60" t="s">
        <v>98</v>
      </c>
      <c r="AH105" s="1945"/>
    </row>
    <row r="106" spans="1:34">
      <c r="A106" s="15">
        <f t="shared" si="1"/>
        <v>103</v>
      </c>
      <c r="B106" s="16" t="s">
        <v>267</v>
      </c>
      <c r="C106" s="16" t="s">
        <v>421</v>
      </c>
      <c r="D106" s="22" t="s">
        <v>109</v>
      </c>
      <c r="E106" s="113"/>
      <c r="F106" s="150"/>
      <c r="G106" s="150"/>
      <c r="H106" s="150"/>
      <c r="I106" s="150"/>
      <c r="J106" s="150"/>
      <c r="K106" s="150"/>
      <c r="L106" s="150"/>
      <c r="M106" s="150"/>
      <c r="N106" s="150" t="s">
        <v>422</v>
      </c>
      <c r="O106" s="151"/>
      <c r="P106" s="152"/>
      <c r="Q106" s="152"/>
      <c r="R106" s="152"/>
      <c r="S106" s="21" t="s">
        <v>469</v>
      </c>
      <c r="T106" s="21" t="s">
        <v>1222</v>
      </c>
      <c r="U106" s="24" t="s">
        <v>119</v>
      </c>
      <c r="V106" s="24"/>
      <c r="W106" s="49" t="s">
        <v>129</v>
      </c>
      <c r="X106" s="24" t="s">
        <v>98</v>
      </c>
      <c r="Y106" s="49" t="s">
        <v>98</v>
      </c>
      <c r="Z106" s="49" t="s">
        <v>98</v>
      </c>
      <c r="AA106" s="24" t="s">
        <v>98</v>
      </c>
      <c r="AB106" s="2178"/>
      <c r="AC106" s="153" t="s">
        <v>216</v>
      </c>
      <c r="AD106" s="153" t="s">
        <v>216</v>
      </c>
      <c r="AE106" s="153" t="s">
        <v>216</v>
      </c>
      <c r="AF106" s="153" t="s">
        <v>216</v>
      </c>
      <c r="AG106" s="60" t="s">
        <v>98</v>
      </c>
    </row>
    <row r="107" spans="1:34" s="97" customFormat="1">
      <c r="A107" s="15">
        <f t="shared" si="1"/>
        <v>104</v>
      </c>
      <c r="B107" s="147" t="s">
        <v>267</v>
      </c>
      <c r="C107" s="147" t="s">
        <v>425</v>
      </c>
      <c r="D107" s="128" t="s">
        <v>124</v>
      </c>
      <c r="E107" s="129"/>
      <c r="F107" s="130"/>
      <c r="G107" s="130"/>
      <c r="H107" s="130"/>
      <c r="I107" s="130"/>
      <c r="J107" s="130" t="s">
        <v>426</v>
      </c>
      <c r="K107" s="141"/>
      <c r="L107" s="141"/>
      <c r="M107" s="141"/>
      <c r="N107" s="141"/>
      <c r="O107" s="141"/>
      <c r="P107" s="141"/>
      <c r="Q107" s="141"/>
      <c r="R107" s="141"/>
      <c r="S107" s="149" t="s">
        <v>1223</v>
      </c>
      <c r="T107" s="149" t="s">
        <v>1224</v>
      </c>
      <c r="U107" s="131" t="s">
        <v>119</v>
      </c>
      <c r="V107" s="131"/>
      <c r="W107" s="79" t="s">
        <v>129</v>
      </c>
      <c r="X107" s="147" t="s">
        <v>98</v>
      </c>
      <c r="Y107" s="79" t="s">
        <v>98</v>
      </c>
      <c r="Z107" s="79" t="s">
        <v>98</v>
      </c>
      <c r="AA107" s="131" t="s">
        <v>98</v>
      </c>
      <c r="AB107" s="2182"/>
      <c r="AC107" s="132" t="s">
        <v>216</v>
      </c>
      <c r="AD107" s="132" t="s">
        <v>216</v>
      </c>
      <c r="AE107" s="132" t="s">
        <v>216</v>
      </c>
      <c r="AF107" s="132" t="s">
        <v>216</v>
      </c>
      <c r="AG107" s="60" t="s">
        <v>98</v>
      </c>
      <c r="AH107" s="1945"/>
    </row>
    <row r="108" spans="1:34" s="105" customFormat="1">
      <c r="A108" s="15">
        <f t="shared" si="1"/>
        <v>105</v>
      </c>
      <c r="B108" s="108" t="s">
        <v>267</v>
      </c>
      <c r="C108" s="108" t="s">
        <v>429</v>
      </c>
      <c r="D108" s="133" t="s">
        <v>131</v>
      </c>
      <c r="E108" s="134"/>
      <c r="F108" s="135"/>
      <c r="G108" s="135"/>
      <c r="H108" s="135"/>
      <c r="I108" s="135"/>
      <c r="J108" s="135"/>
      <c r="K108" s="144" t="s">
        <v>430</v>
      </c>
      <c r="L108" s="144"/>
      <c r="M108" s="144"/>
      <c r="N108" s="144"/>
      <c r="O108" s="144"/>
      <c r="P108" s="144"/>
      <c r="Q108" s="144"/>
      <c r="R108" s="144"/>
      <c r="S108" s="111" t="s">
        <v>621</v>
      </c>
      <c r="T108" s="111" t="s">
        <v>1225</v>
      </c>
      <c r="U108" s="136" t="s">
        <v>96</v>
      </c>
      <c r="V108" s="136"/>
      <c r="W108" s="68" t="s">
        <v>129</v>
      </c>
      <c r="X108" s="108" t="s">
        <v>98</v>
      </c>
      <c r="Y108" s="68" t="s">
        <v>98</v>
      </c>
      <c r="Z108" s="68" t="s">
        <v>98</v>
      </c>
      <c r="AA108" s="136" t="s">
        <v>98</v>
      </c>
      <c r="AB108" s="2183"/>
      <c r="AC108" s="137" t="s">
        <v>98</v>
      </c>
      <c r="AD108" s="137" t="s">
        <v>98</v>
      </c>
      <c r="AE108" s="137" t="s">
        <v>98</v>
      </c>
      <c r="AF108" s="137" t="s">
        <v>98</v>
      </c>
      <c r="AG108" s="60" t="s">
        <v>98</v>
      </c>
      <c r="AH108" s="1945"/>
    </row>
    <row r="109" spans="1:34">
      <c r="A109" s="15">
        <f t="shared" si="1"/>
        <v>106</v>
      </c>
      <c r="B109" s="16" t="s">
        <v>267</v>
      </c>
      <c r="C109" s="16" t="s">
        <v>433</v>
      </c>
      <c r="D109" s="22" t="s">
        <v>109</v>
      </c>
      <c r="E109" s="160"/>
      <c r="F109" s="145"/>
      <c r="G109" s="145"/>
      <c r="H109" s="145"/>
      <c r="I109" s="145"/>
      <c r="J109" s="123"/>
      <c r="K109" s="152"/>
      <c r="L109" s="152" t="s">
        <v>434</v>
      </c>
      <c r="M109" s="152"/>
      <c r="N109" s="152"/>
      <c r="O109" s="152"/>
      <c r="P109" s="152"/>
      <c r="Q109" s="152"/>
      <c r="R109" s="152"/>
      <c r="S109" s="24" t="s">
        <v>1226</v>
      </c>
      <c r="T109" s="21" t="s">
        <v>1227</v>
      </c>
      <c r="U109" s="24" t="s">
        <v>119</v>
      </c>
      <c r="V109" s="24"/>
      <c r="W109" s="49" t="s">
        <v>129</v>
      </c>
      <c r="X109" s="16" t="s">
        <v>98</v>
      </c>
      <c r="Y109" s="49" t="s">
        <v>98</v>
      </c>
      <c r="Z109" s="49" t="s">
        <v>98</v>
      </c>
      <c r="AA109" s="24" t="s">
        <v>98</v>
      </c>
      <c r="AB109" s="2178"/>
      <c r="AC109" s="153" t="s">
        <v>216</v>
      </c>
      <c r="AD109" s="153" t="s">
        <v>216</v>
      </c>
      <c r="AE109" s="153" t="s">
        <v>216</v>
      </c>
      <c r="AF109" s="153" t="s">
        <v>216</v>
      </c>
      <c r="AG109" s="60" t="s">
        <v>98</v>
      </c>
    </row>
    <row r="110" spans="1:34">
      <c r="A110" s="15">
        <f t="shared" si="1"/>
        <v>107</v>
      </c>
      <c r="B110" s="16" t="s">
        <v>267</v>
      </c>
      <c r="C110" s="16" t="s">
        <v>437</v>
      </c>
      <c r="D110" s="22" t="s">
        <v>109</v>
      </c>
      <c r="E110" s="160"/>
      <c r="F110" s="145"/>
      <c r="G110" s="145"/>
      <c r="H110" s="145"/>
      <c r="I110" s="145"/>
      <c r="J110" s="123"/>
      <c r="K110" s="152"/>
      <c r="L110" s="152" t="s">
        <v>438</v>
      </c>
      <c r="M110" s="152"/>
      <c r="N110" s="152"/>
      <c r="O110" s="152"/>
      <c r="P110" s="152"/>
      <c r="Q110" s="152"/>
      <c r="R110" s="152"/>
      <c r="S110" s="24" t="s">
        <v>1228</v>
      </c>
      <c r="T110" s="21" t="s">
        <v>1229</v>
      </c>
      <c r="U110" s="24" t="s">
        <v>119</v>
      </c>
      <c r="V110" s="24"/>
      <c r="W110" s="49" t="s">
        <v>129</v>
      </c>
      <c r="X110" s="16"/>
      <c r="Y110" s="49"/>
      <c r="Z110" s="49" t="s">
        <v>98</v>
      </c>
      <c r="AA110" s="24" t="s">
        <v>98</v>
      </c>
      <c r="AB110" s="2178"/>
      <c r="AC110" s="153" t="s">
        <v>216</v>
      </c>
      <c r="AD110" s="153" t="s">
        <v>216</v>
      </c>
      <c r="AE110" s="153" t="s">
        <v>216</v>
      </c>
      <c r="AF110" s="153" t="s">
        <v>216</v>
      </c>
      <c r="AG110" s="60" t="s">
        <v>98</v>
      </c>
    </row>
    <row r="111" spans="1:34" s="82" customFormat="1" ht="35.25" customHeight="1">
      <c r="A111" s="15">
        <f t="shared" si="1"/>
        <v>108</v>
      </c>
      <c r="B111" s="128" t="s">
        <v>267</v>
      </c>
      <c r="C111" s="128" t="s">
        <v>1230</v>
      </c>
      <c r="D111" s="128" t="s">
        <v>124</v>
      </c>
      <c r="E111" s="162"/>
      <c r="F111" s="141"/>
      <c r="G111" s="141"/>
      <c r="H111" s="141" t="s">
        <v>479</v>
      </c>
      <c r="I111" s="141"/>
      <c r="J111" s="141"/>
      <c r="K111" s="141"/>
      <c r="L111" s="141"/>
      <c r="M111" s="141"/>
      <c r="N111" s="141"/>
      <c r="O111" s="141"/>
      <c r="P111" s="141"/>
      <c r="Q111" s="141"/>
      <c r="R111" s="583"/>
      <c r="S111" s="131" t="s">
        <v>1231</v>
      </c>
      <c r="T111" s="131" t="s">
        <v>1232</v>
      </c>
      <c r="U111" s="131" t="s">
        <v>119</v>
      </c>
      <c r="V111" s="131"/>
      <c r="W111" s="79" t="s">
        <v>129</v>
      </c>
      <c r="X111" s="316"/>
      <c r="Y111" s="295"/>
      <c r="Z111" s="295" t="s">
        <v>98</v>
      </c>
      <c r="AA111" s="317" t="s">
        <v>98</v>
      </c>
      <c r="AB111" s="317"/>
      <c r="AC111" s="318" t="s">
        <v>98</v>
      </c>
      <c r="AD111" s="319" t="s">
        <v>274</v>
      </c>
      <c r="AE111" s="319" t="s">
        <v>274</v>
      </c>
      <c r="AF111" s="318" t="s">
        <v>98</v>
      </c>
      <c r="AG111" s="320" t="s">
        <v>98</v>
      </c>
      <c r="AH111" s="1945"/>
    </row>
    <row r="112" spans="1:34" s="69" customFormat="1">
      <c r="A112" s="15">
        <f t="shared" si="1"/>
        <v>109</v>
      </c>
      <c r="B112" s="133" t="s">
        <v>267</v>
      </c>
      <c r="C112" s="133" t="s">
        <v>979</v>
      </c>
      <c r="D112" s="133" t="s">
        <v>131</v>
      </c>
      <c r="E112" s="163"/>
      <c r="F112" s="144"/>
      <c r="G112" s="144"/>
      <c r="H112" s="144"/>
      <c r="I112" s="144" t="s">
        <v>483</v>
      </c>
      <c r="J112" s="135"/>
      <c r="K112" s="144"/>
      <c r="L112" s="144"/>
      <c r="M112" s="144"/>
      <c r="N112" s="144"/>
      <c r="O112" s="144"/>
      <c r="P112" s="144"/>
      <c r="Q112" s="144"/>
      <c r="R112" s="144"/>
      <c r="S112" s="136" t="s">
        <v>1233</v>
      </c>
      <c r="T112" s="136" t="s">
        <v>1234</v>
      </c>
      <c r="U112" s="136" t="s">
        <v>96</v>
      </c>
      <c r="V112" s="136"/>
      <c r="W112" s="68" t="s">
        <v>129</v>
      </c>
      <c r="X112" s="321"/>
      <c r="Y112" s="296"/>
      <c r="Z112" s="296" t="s">
        <v>98</v>
      </c>
      <c r="AA112" s="322" t="s">
        <v>98</v>
      </c>
      <c r="AB112" s="2184"/>
      <c r="AC112" s="323" t="s">
        <v>98</v>
      </c>
      <c r="AD112" s="323" t="s">
        <v>98</v>
      </c>
      <c r="AE112" s="323" t="s">
        <v>98</v>
      </c>
      <c r="AF112" s="323" t="s">
        <v>98</v>
      </c>
      <c r="AG112" s="320" t="s">
        <v>98</v>
      </c>
      <c r="AH112" s="1945"/>
    </row>
    <row r="113" spans="1:34" s="23" customFormat="1" ht="36">
      <c r="A113" s="15">
        <f t="shared" si="1"/>
        <v>110</v>
      </c>
      <c r="B113" s="22" t="s">
        <v>267</v>
      </c>
      <c r="C113" s="22" t="s">
        <v>980</v>
      </c>
      <c r="D113" s="22" t="s">
        <v>109</v>
      </c>
      <c r="E113" s="160"/>
      <c r="F113" s="145"/>
      <c r="G113" s="145"/>
      <c r="H113" s="145"/>
      <c r="I113" s="145"/>
      <c r="J113" s="123" t="s">
        <v>487</v>
      </c>
      <c r="K113" s="152"/>
      <c r="L113" s="152"/>
      <c r="M113" s="152"/>
      <c r="N113" s="152"/>
      <c r="O113" s="152"/>
      <c r="P113" s="152"/>
      <c r="Q113" s="152"/>
      <c r="R113" s="152"/>
      <c r="S113" s="24" t="s">
        <v>488</v>
      </c>
      <c r="T113" s="24" t="s">
        <v>1235</v>
      </c>
      <c r="U113" s="24" t="s">
        <v>119</v>
      </c>
      <c r="V113" s="24"/>
      <c r="W113" s="49" t="s">
        <v>129</v>
      </c>
      <c r="X113" s="324"/>
      <c r="Y113" s="292"/>
      <c r="Z113" s="292" t="s">
        <v>98</v>
      </c>
      <c r="AA113" s="325" t="s">
        <v>98</v>
      </c>
      <c r="AB113" s="325"/>
      <c r="AC113" s="326" t="s">
        <v>98</v>
      </c>
      <c r="AD113" s="327" t="s">
        <v>288</v>
      </c>
      <c r="AE113" s="327" t="s">
        <v>288</v>
      </c>
      <c r="AF113" s="326" t="s">
        <v>98</v>
      </c>
      <c r="AG113" s="320" t="s">
        <v>98</v>
      </c>
      <c r="AH113" s="1945"/>
    </row>
    <row r="114" spans="1:34" s="23" customFormat="1" ht="54">
      <c r="A114" s="15">
        <f t="shared" si="1"/>
        <v>111</v>
      </c>
      <c r="B114" s="22" t="s">
        <v>267</v>
      </c>
      <c r="C114" s="22" t="s">
        <v>490</v>
      </c>
      <c r="D114" s="22" t="s">
        <v>109</v>
      </c>
      <c r="E114" s="160"/>
      <c r="F114" s="145"/>
      <c r="G114" s="145"/>
      <c r="H114" s="145"/>
      <c r="I114" s="145"/>
      <c r="J114" s="123" t="s">
        <v>491</v>
      </c>
      <c r="K114" s="152"/>
      <c r="L114" s="152"/>
      <c r="M114" s="152"/>
      <c r="N114" s="152"/>
      <c r="O114" s="152"/>
      <c r="P114" s="152"/>
      <c r="Q114" s="152"/>
      <c r="R114" s="152"/>
      <c r="S114" s="24" t="s">
        <v>492</v>
      </c>
      <c r="T114" s="24" t="s">
        <v>1236</v>
      </c>
      <c r="U114" s="24" t="s">
        <v>119</v>
      </c>
      <c r="V114" s="24"/>
      <c r="W114" s="49" t="s">
        <v>129</v>
      </c>
      <c r="X114" s="324"/>
      <c r="Y114" s="292"/>
      <c r="Z114" s="292" t="s">
        <v>98</v>
      </c>
      <c r="AA114" s="325" t="s">
        <v>98</v>
      </c>
      <c r="AB114" s="325"/>
      <c r="AC114" s="326" t="s">
        <v>98</v>
      </c>
      <c r="AD114" s="327" t="s">
        <v>288</v>
      </c>
      <c r="AE114" s="327" t="s">
        <v>288</v>
      </c>
      <c r="AF114" s="326" t="s">
        <v>98</v>
      </c>
      <c r="AG114" s="320" t="s">
        <v>98</v>
      </c>
      <c r="AH114" s="1945"/>
    </row>
    <row r="115" spans="1:34" s="23" customFormat="1" ht="36">
      <c r="A115" s="15">
        <f t="shared" si="1"/>
        <v>112</v>
      </c>
      <c r="B115" s="22" t="s">
        <v>267</v>
      </c>
      <c r="C115" s="22" t="s">
        <v>494</v>
      </c>
      <c r="D115" s="22" t="s">
        <v>109</v>
      </c>
      <c r="E115" s="160"/>
      <c r="F115" s="145"/>
      <c r="G115" s="145"/>
      <c r="H115" s="145"/>
      <c r="I115" s="145"/>
      <c r="J115" s="123" t="s">
        <v>495</v>
      </c>
      <c r="K115" s="145"/>
      <c r="L115" s="145"/>
      <c r="M115" s="145"/>
      <c r="N115" s="145"/>
      <c r="O115" s="145"/>
      <c r="P115" s="145"/>
      <c r="Q115" s="145"/>
      <c r="R115" s="145"/>
      <c r="S115" s="24" t="s">
        <v>1237</v>
      </c>
      <c r="T115" s="24" t="s">
        <v>1238</v>
      </c>
      <c r="U115" s="24" t="s">
        <v>119</v>
      </c>
      <c r="V115" s="24"/>
      <c r="W115" s="49" t="s">
        <v>129</v>
      </c>
      <c r="X115" s="324"/>
      <c r="Y115" s="292"/>
      <c r="Z115" s="292" t="s">
        <v>98</v>
      </c>
      <c r="AA115" s="325" t="s">
        <v>98</v>
      </c>
      <c r="AB115" s="325"/>
      <c r="AC115" s="326" t="s">
        <v>98</v>
      </c>
      <c r="AD115" s="327" t="s">
        <v>288</v>
      </c>
      <c r="AE115" s="327" t="s">
        <v>288</v>
      </c>
      <c r="AF115" s="326" t="s">
        <v>98</v>
      </c>
      <c r="AG115" s="320" t="s">
        <v>98</v>
      </c>
      <c r="AH115" s="1945"/>
    </row>
    <row r="116" spans="1:34" s="23" customFormat="1" ht="36">
      <c r="A116" s="15">
        <f t="shared" si="1"/>
        <v>113</v>
      </c>
      <c r="B116" s="22" t="s">
        <v>267</v>
      </c>
      <c r="C116" s="22" t="s">
        <v>988</v>
      </c>
      <c r="D116" s="22" t="s">
        <v>109</v>
      </c>
      <c r="E116" s="160"/>
      <c r="F116" s="145"/>
      <c r="G116" s="145"/>
      <c r="H116" s="145"/>
      <c r="I116" s="145"/>
      <c r="J116" s="123" t="s">
        <v>499</v>
      </c>
      <c r="K116" s="145"/>
      <c r="L116" s="145"/>
      <c r="M116" s="145"/>
      <c r="N116" s="145"/>
      <c r="O116" s="145"/>
      <c r="P116" s="145"/>
      <c r="Q116" s="145"/>
      <c r="R116" s="145"/>
      <c r="S116" s="24" t="s">
        <v>500</v>
      </c>
      <c r="T116" s="24" t="s">
        <v>1239</v>
      </c>
      <c r="U116" s="24" t="s">
        <v>119</v>
      </c>
      <c r="V116" s="24"/>
      <c r="W116" s="49" t="s">
        <v>129</v>
      </c>
      <c r="X116" s="324"/>
      <c r="Y116" s="292"/>
      <c r="Z116" s="292" t="s">
        <v>98</v>
      </c>
      <c r="AA116" s="325" t="s">
        <v>98</v>
      </c>
      <c r="AB116" s="325"/>
      <c r="AC116" s="326" t="s">
        <v>98</v>
      </c>
      <c r="AD116" s="327" t="s">
        <v>288</v>
      </c>
      <c r="AE116" s="327" t="s">
        <v>288</v>
      </c>
      <c r="AF116" s="326" t="s">
        <v>98</v>
      </c>
      <c r="AG116" s="320" t="s">
        <v>98</v>
      </c>
      <c r="AH116" s="1945"/>
    </row>
    <row r="117" spans="1:34" s="23" customFormat="1" ht="54">
      <c r="A117" s="15">
        <f t="shared" si="1"/>
        <v>114</v>
      </c>
      <c r="B117" s="22" t="s">
        <v>267</v>
      </c>
      <c r="C117" s="22" t="s">
        <v>502</v>
      </c>
      <c r="D117" s="22" t="s">
        <v>109</v>
      </c>
      <c r="E117" s="138"/>
      <c r="F117" s="123"/>
      <c r="G117" s="123"/>
      <c r="H117" s="123"/>
      <c r="I117" s="123"/>
      <c r="J117" s="123" t="s">
        <v>503</v>
      </c>
      <c r="K117" s="123"/>
      <c r="L117" s="123"/>
      <c r="M117" s="123"/>
      <c r="N117" s="123"/>
      <c r="O117" s="124"/>
      <c r="P117" s="145"/>
      <c r="Q117" s="145"/>
      <c r="R117" s="145"/>
      <c r="S117" s="24" t="s">
        <v>504</v>
      </c>
      <c r="T117" s="24" t="s">
        <v>1240</v>
      </c>
      <c r="U117" s="24" t="s">
        <v>119</v>
      </c>
      <c r="V117" s="24"/>
      <c r="W117" s="165" t="s">
        <v>1241</v>
      </c>
      <c r="X117" s="166" t="s">
        <v>225</v>
      </c>
      <c r="Y117" s="165" t="s">
        <v>226</v>
      </c>
      <c r="Z117" s="165" t="s">
        <v>98</v>
      </c>
      <c r="AA117" s="166" t="s">
        <v>98</v>
      </c>
      <c r="AB117" s="166"/>
      <c r="AC117" s="167" t="s">
        <v>98</v>
      </c>
      <c r="AD117" s="168" t="s">
        <v>288</v>
      </c>
      <c r="AE117" s="168" t="s">
        <v>288</v>
      </c>
      <c r="AF117" s="167" t="s">
        <v>98</v>
      </c>
      <c r="AG117" s="169" t="s">
        <v>98</v>
      </c>
      <c r="AH117" s="1945"/>
    </row>
    <row r="118" spans="1:34" s="23" customFormat="1" ht="36">
      <c r="A118" s="15">
        <f t="shared" si="1"/>
        <v>115</v>
      </c>
      <c r="B118" s="22" t="s">
        <v>267</v>
      </c>
      <c r="C118" s="22" t="s">
        <v>507</v>
      </c>
      <c r="D118" s="22" t="s">
        <v>109</v>
      </c>
      <c r="E118" s="160"/>
      <c r="F118" s="145"/>
      <c r="G118" s="145"/>
      <c r="H118" s="145"/>
      <c r="I118" s="145"/>
      <c r="J118" s="123" t="s">
        <v>508</v>
      </c>
      <c r="K118" s="145"/>
      <c r="L118" s="145"/>
      <c r="M118" s="145"/>
      <c r="N118" s="145"/>
      <c r="O118" s="145"/>
      <c r="P118" s="145"/>
      <c r="Q118" s="145"/>
      <c r="R118" s="145"/>
      <c r="S118" s="24" t="s">
        <v>1242</v>
      </c>
      <c r="T118" s="24" t="s">
        <v>1243</v>
      </c>
      <c r="U118" s="24" t="s">
        <v>119</v>
      </c>
      <c r="V118" s="24"/>
      <c r="W118" s="169" t="s">
        <v>638</v>
      </c>
      <c r="X118" s="166" t="s">
        <v>254</v>
      </c>
      <c r="Y118" s="165" t="s">
        <v>142</v>
      </c>
      <c r="Z118" s="165" t="s">
        <v>98</v>
      </c>
      <c r="AA118" s="166" t="s">
        <v>98</v>
      </c>
      <c r="AB118" s="166"/>
      <c r="AC118" s="304" t="s">
        <v>98</v>
      </c>
      <c r="AD118" s="305" t="s">
        <v>288</v>
      </c>
      <c r="AE118" s="305" t="s">
        <v>288</v>
      </c>
      <c r="AF118" s="304" t="s">
        <v>98</v>
      </c>
      <c r="AG118" s="320" t="s">
        <v>98</v>
      </c>
      <c r="AH118" s="1945"/>
    </row>
    <row r="119" spans="1:34" s="97" customFormat="1" ht="35.25" customHeight="1">
      <c r="A119" s="15">
        <f t="shared" si="1"/>
        <v>116</v>
      </c>
      <c r="B119" s="147" t="s">
        <v>91</v>
      </c>
      <c r="C119" s="147" t="s">
        <v>1244</v>
      </c>
      <c r="D119" s="128" t="s">
        <v>124</v>
      </c>
      <c r="E119" s="129"/>
      <c r="F119" s="130"/>
      <c r="G119" s="130"/>
      <c r="H119" s="140" t="s">
        <v>1245</v>
      </c>
      <c r="I119" s="141"/>
      <c r="J119" s="141"/>
      <c r="K119" s="141"/>
      <c r="L119" s="141"/>
      <c r="M119" s="141"/>
      <c r="N119" s="141"/>
      <c r="O119" s="141"/>
      <c r="P119" s="141"/>
      <c r="Q119" s="141"/>
      <c r="R119" s="141"/>
      <c r="S119" s="131" t="s">
        <v>1246</v>
      </c>
      <c r="T119" s="149" t="s">
        <v>1247</v>
      </c>
      <c r="U119" s="131" t="s">
        <v>119</v>
      </c>
      <c r="V119" s="131"/>
      <c r="W119" s="79" t="s">
        <v>129</v>
      </c>
      <c r="X119" s="147" t="s">
        <v>211</v>
      </c>
      <c r="Y119" s="79" t="s">
        <v>211</v>
      </c>
      <c r="Z119" s="79" t="s">
        <v>98</v>
      </c>
      <c r="AA119" s="131" t="s">
        <v>6739</v>
      </c>
      <c r="AB119" s="131"/>
      <c r="AC119" s="96" t="s">
        <v>683</v>
      </c>
      <c r="AD119" s="96" t="s">
        <v>683</v>
      </c>
      <c r="AE119" s="96" t="s">
        <v>683</v>
      </c>
      <c r="AF119" s="96" t="s">
        <v>683</v>
      </c>
      <c r="AG119" s="85" t="s">
        <v>211</v>
      </c>
      <c r="AH119" s="1945"/>
    </row>
    <row r="120" spans="1:34" s="69" customFormat="1">
      <c r="A120" s="15">
        <f t="shared" si="1"/>
        <v>117</v>
      </c>
      <c r="B120" s="133" t="s">
        <v>91</v>
      </c>
      <c r="C120" s="133" t="s">
        <v>482</v>
      </c>
      <c r="D120" s="133" t="s">
        <v>398</v>
      </c>
      <c r="E120" s="134"/>
      <c r="F120" s="135"/>
      <c r="G120" s="135"/>
      <c r="H120" s="135"/>
      <c r="I120" s="135" t="s">
        <v>1248</v>
      </c>
      <c r="J120" s="135"/>
      <c r="K120" s="135"/>
      <c r="L120" s="135"/>
      <c r="M120" s="135"/>
      <c r="N120" s="135"/>
      <c r="O120" s="143"/>
      <c r="P120" s="144"/>
      <c r="Q120" s="144"/>
      <c r="R120" s="144"/>
      <c r="S120" s="136" t="s">
        <v>1249</v>
      </c>
      <c r="T120" s="136" t="s">
        <v>1250</v>
      </c>
      <c r="U120" s="136" t="s">
        <v>96</v>
      </c>
      <c r="V120" s="136"/>
      <c r="W120" s="328" t="s">
        <v>129</v>
      </c>
      <c r="X120" s="329" t="s">
        <v>211</v>
      </c>
      <c r="Y120" s="328" t="s">
        <v>211</v>
      </c>
      <c r="Z120" s="328" t="s">
        <v>98</v>
      </c>
      <c r="AA120" s="329" t="s">
        <v>98</v>
      </c>
      <c r="AB120" s="329"/>
      <c r="AC120" s="329" t="s">
        <v>211</v>
      </c>
      <c r="AD120" s="329" t="s">
        <v>211</v>
      </c>
      <c r="AE120" s="329" t="s">
        <v>211</v>
      </c>
      <c r="AF120" s="329" t="s">
        <v>211</v>
      </c>
      <c r="AG120" s="60" t="s">
        <v>211</v>
      </c>
      <c r="AH120" s="1945"/>
    </row>
    <row r="121" spans="1:34" s="23" customFormat="1" ht="35.25" customHeight="1">
      <c r="A121" s="15">
        <f t="shared" si="1"/>
        <v>118</v>
      </c>
      <c r="B121" s="22" t="s">
        <v>91</v>
      </c>
      <c r="C121" s="22" t="s">
        <v>980</v>
      </c>
      <c r="D121" s="22" t="s">
        <v>109</v>
      </c>
      <c r="E121" s="138"/>
      <c r="F121" s="123"/>
      <c r="G121" s="123"/>
      <c r="H121" s="123"/>
      <c r="I121" s="123"/>
      <c r="J121" s="124" t="s">
        <v>487</v>
      </c>
      <c r="K121" s="145"/>
      <c r="L121" s="145"/>
      <c r="M121" s="145"/>
      <c r="N121" s="145"/>
      <c r="O121" s="145"/>
      <c r="P121" s="145"/>
      <c r="Q121" s="145"/>
      <c r="R121" s="145"/>
      <c r="S121" s="24" t="s">
        <v>1251</v>
      </c>
      <c r="T121" s="24" t="s">
        <v>1252</v>
      </c>
      <c r="U121" s="24" t="s">
        <v>128</v>
      </c>
      <c r="V121" s="24"/>
      <c r="W121" s="165" t="s">
        <v>129</v>
      </c>
      <c r="X121" s="166" t="s">
        <v>211</v>
      </c>
      <c r="Y121" s="165" t="s">
        <v>211</v>
      </c>
      <c r="Z121" s="165" t="s">
        <v>98</v>
      </c>
      <c r="AA121" s="166" t="s">
        <v>98</v>
      </c>
      <c r="AB121" s="166"/>
      <c r="AC121" s="330" t="s">
        <v>726</v>
      </c>
      <c r="AD121" s="330" t="s">
        <v>726</v>
      </c>
      <c r="AE121" s="330" t="s">
        <v>726</v>
      </c>
      <c r="AF121" s="330" t="s">
        <v>726</v>
      </c>
      <c r="AG121" s="60" t="s">
        <v>283</v>
      </c>
      <c r="AH121" s="1945">
        <v>1</v>
      </c>
    </row>
    <row r="122" spans="1:34" s="23" customFormat="1" ht="54">
      <c r="A122" s="15">
        <f t="shared" si="1"/>
        <v>119</v>
      </c>
      <c r="B122" s="22" t="s">
        <v>91</v>
      </c>
      <c r="C122" s="22" t="s">
        <v>490</v>
      </c>
      <c r="D122" s="22" t="s">
        <v>109</v>
      </c>
      <c r="E122" s="138"/>
      <c r="F122" s="123"/>
      <c r="G122" s="123"/>
      <c r="H122" s="123"/>
      <c r="I122" s="123"/>
      <c r="J122" s="123" t="s">
        <v>491</v>
      </c>
      <c r="K122" s="123"/>
      <c r="L122" s="123"/>
      <c r="M122" s="123"/>
      <c r="N122" s="123"/>
      <c r="O122" s="124"/>
      <c r="P122" s="145"/>
      <c r="Q122" s="145"/>
      <c r="R122" s="145"/>
      <c r="S122" s="24" t="s">
        <v>1253</v>
      </c>
      <c r="T122" s="24" t="s">
        <v>1254</v>
      </c>
      <c r="U122" s="24" t="s">
        <v>119</v>
      </c>
      <c r="V122" s="24"/>
      <c r="W122" s="165" t="s">
        <v>6743</v>
      </c>
      <c r="X122" s="166"/>
      <c r="Y122" s="165"/>
      <c r="Z122" s="165" t="s">
        <v>98</v>
      </c>
      <c r="AA122" s="166" t="s">
        <v>98</v>
      </c>
      <c r="AB122" s="166"/>
      <c r="AC122" s="330" t="s">
        <v>216</v>
      </c>
      <c r="AD122" s="330" t="s">
        <v>216</v>
      </c>
      <c r="AE122" s="330" t="s">
        <v>216</v>
      </c>
      <c r="AF122" s="330" t="s">
        <v>216</v>
      </c>
      <c r="AG122" s="60" t="s">
        <v>283</v>
      </c>
      <c r="AH122" s="1945"/>
    </row>
    <row r="123" spans="1:34" s="23" customFormat="1" ht="35.25" customHeight="1">
      <c r="A123" s="15">
        <f t="shared" si="1"/>
        <v>120</v>
      </c>
      <c r="B123" s="22" t="s">
        <v>91</v>
      </c>
      <c r="C123" s="22" t="s">
        <v>494</v>
      </c>
      <c r="D123" s="22" t="s">
        <v>109</v>
      </c>
      <c r="E123" s="138"/>
      <c r="F123" s="123"/>
      <c r="G123" s="123"/>
      <c r="H123" s="123"/>
      <c r="I123" s="123"/>
      <c r="J123" s="124" t="s">
        <v>495</v>
      </c>
      <c r="K123" s="145"/>
      <c r="L123" s="145"/>
      <c r="M123" s="145"/>
      <c r="N123" s="145"/>
      <c r="O123" s="145"/>
      <c r="P123" s="145"/>
      <c r="Q123" s="145"/>
      <c r="R123" s="145"/>
      <c r="S123" s="24" t="s">
        <v>1255</v>
      </c>
      <c r="T123" s="24" t="s">
        <v>1256</v>
      </c>
      <c r="U123" s="24" t="s">
        <v>119</v>
      </c>
      <c r="V123" s="24"/>
      <c r="W123" s="165" t="s">
        <v>129</v>
      </c>
      <c r="X123" s="166"/>
      <c r="Y123" s="165"/>
      <c r="Z123" s="165" t="s">
        <v>98</v>
      </c>
      <c r="AA123" s="166" t="s">
        <v>98</v>
      </c>
      <c r="AB123" s="166"/>
      <c r="AC123" s="330" t="s">
        <v>216</v>
      </c>
      <c r="AD123" s="330" t="s">
        <v>216</v>
      </c>
      <c r="AE123" s="330" t="s">
        <v>216</v>
      </c>
      <c r="AF123" s="330" t="s">
        <v>216</v>
      </c>
      <c r="AG123" s="60" t="s">
        <v>283</v>
      </c>
      <c r="AH123" s="1945"/>
    </row>
    <row r="124" spans="1:34" s="23" customFormat="1" ht="36">
      <c r="A124" s="15">
        <f t="shared" si="1"/>
        <v>121</v>
      </c>
      <c r="B124" s="22" t="s">
        <v>91</v>
      </c>
      <c r="C124" s="22" t="s">
        <v>985</v>
      </c>
      <c r="D124" s="22" t="s">
        <v>109</v>
      </c>
      <c r="E124" s="138"/>
      <c r="F124" s="123"/>
      <c r="G124" s="123"/>
      <c r="H124" s="123"/>
      <c r="I124" s="123"/>
      <c r="J124" s="123" t="s">
        <v>986</v>
      </c>
      <c r="K124" s="123"/>
      <c r="L124" s="123"/>
      <c r="M124" s="123"/>
      <c r="N124" s="123"/>
      <c r="O124" s="124"/>
      <c r="P124" s="145"/>
      <c r="Q124" s="145"/>
      <c r="R124" s="145"/>
      <c r="S124" s="24" t="s">
        <v>1257</v>
      </c>
      <c r="T124" s="24" t="s">
        <v>1258</v>
      </c>
      <c r="U124" s="24" t="s">
        <v>119</v>
      </c>
      <c r="V124" s="24"/>
      <c r="W124" s="165" t="s">
        <v>129</v>
      </c>
      <c r="X124" s="166"/>
      <c r="Y124" s="165"/>
      <c r="Z124" s="165" t="s">
        <v>98</v>
      </c>
      <c r="AA124" s="166" t="s">
        <v>98</v>
      </c>
      <c r="AB124" s="166"/>
      <c r="AC124" s="330" t="s">
        <v>216</v>
      </c>
      <c r="AD124" s="330" t="s">
        <v>216</v>
      </c>
      <c r="AE124" s="330" t="s">
        <v>216</v>
      </c>
      <c r="AF124" s="330" t="s">
        <v>216</v>
      </c>
      <c r="AG124" s="60" t="s">
        <v>283</v>
      </c>
      <c r="AH124" s="1945"/>
    </row>
    <row r="125" spans="1:34" s="23" customFormat="1" ht="36">
      <c r="A125" s="15">
        <f t="shared" si="1"/>
        <v>122</v>
      </c>
      <c r="B125" s="22" t="s">
        <v>512</v>
      </c>
      <c r="C125" s="22" t="s">
        <v>498</v>
      </c>
      <c r="D125" s="22" t="s">
        <v>403</v>
      </c>
      <c r="E125" s="138"/>
      <c r="F125" s="123"/>
      <c r="G125" s="123"/>
      <c r="H125" s="123"/>
      <c r="I125" s="123"/>
      <c r="J125" s="123" t="s">
        <v>989</v>
      </c>
      <c r="K125" s="123"/>
      <c r="L125" s="123"/>
      <c r="M125" s="123"/>
      <c r="N125" s="123"/>
      <c r="O125" s="124"/>
      <c r="P125" s="145"/>
      <c r="Q125" s="145"/>
      <c r="R125" s="145"/>
      <c r="S125" s="24" t="s">
        <v>1259</v>
      </c>
      <c r="T125" s="24" t="s">
        <v>1260</v>
      </c>
      <c r="U125" s="24" t="s">
        <v>113</v>
      </c>
      <c r="V125" s="24"/>
      <c r="W125" s="165" t="s">
        <v>129</v>
      </c>
      <c r="X125" s="166"/>
      <c r="Y125" s="165"/>
      <c r="Z125" s="165" t="s">
        <v>98</v>
      </c>
      <c r="AA125" s="166" t="s">
        <v>98</v>
      </c>
      <c r="AB125" s="166"/>
      <c r="AC125" s="330" t="s">
        <v>216</v>
      </c>
      <c r="AD125" s="330" t="s">
        <v>216</v>
      </c>
      <c r="AE125" s="330" t="s">
        <v>216</v>
      </c>
      <c r="AF125" s="330" t="s">
        <v>216</v>
      </c>
      <c r="AG125" s="60" t="s">
        <v>283</v>
      </c>
      <c r="AH125" s="1945"/>
    </row>
    <row r="126" spans="1:34" s="23" customFormat="1" ht="72">
      <c r="A126" s="15">
        <f t="shared" si="1"/>
        <v>123</v>
      </c>
      <c r="B126" s="22" t="s">
        <v>512</v>
      </c>
      <c r="C126" s="22" t="s">
        <v>502</v>
      </c>
      <c r="D126" s="22" t="s">
        <v>109</v>
      </c>
      <c r="E126" s="138"/>
      <c r="F126" s="123"/>
      <c r="G126" s="123"/>
      <c r="H126" s="123"/>
      <c r="I126" s="123"/>
      <c r="J126" s="123" t="s">
        <v>503</v>
      </c>
      <c r="K126" s="123"/>
      <c r="L126" s="123"/>
      <c r="M126" s="123"/>
      <c r="N126" s="123"/>
      <c r="O126" s="124"/>
      <c r="P126" s="145"/>
      <c r="Q126" s="145"/>
      <c r="R126" s="145"/>
      <c r="S126" s="24" t="s">
        <v>1261</v>
      </c>
      <c r="T126" s="24" t="s">
        <v>1262</v>
      </c>
      <c r="U126" s="24" t="s">
        <v>119</v>
      </c>
      <c r="V126" s="24"/>
      <c r="W126" s="165" t="s">
        <v>1241</v>
      </c>
      <c r="X126" s="166" t="s">
        <v>225</v>
      </c>
      <c r="Y126" s="165" t="s">
        <v>226</v>
      </c>
      <c r="Z126" s="165" t="s">
        <v>98</v>
      </c>
      <c r="AA126" s="166" t="s">
        <v>98</v>
      </c>
      <c r="AB126" s="166"/>
      <c r="AC126" s="165" t="s">
        <v>216</v>
      </c>
      <c r="AD126" s="165" t="s">
        <v>216</v>
      </c>
      <c r="AE126" s="165" t="s">
        <v>216</v>
      </c>
      <c r="AF126" s="165" t="s">
        <v>216</v>
      </c>
      <c r="AG126" s="60" t="s">
        <v>283</v>
      </c>
      <c r="AH126" s="1945"/>
    </row>
    <row r="127" spans="1:34" s="23" customFormat="1" ht="36">
      <c r="A127" s="15">
        <f t="shared" si="1"/>
        <v>124</v>
      </c>
      <c r="B127" s="22" t="s">
        <v>91</v>
      </c>
      <c r="C127" s="22" t="s">
        <v>507</v>
      </c>
      <c r="D127" s="22" t="s">
        <v>109</v>
      </c>
      <c r="E127" s="138"/>
      <c r="F127" s="123"/>
      <c r="G127" s="123"/>
      <c r="H127" s="123"/>
      <c r="I127" s="123"/>
      <c r="J127" s="123" t="s">
        <v>508</v>
      </c>
      <c r="K127" s="123"/>
      <c r="L127" s="123"/>
      <c r="M127" s="123"/>
      <c r="N127" s="123"/>
      <c r="O127" s="124"/>
      <c r="P127" s="145"/>
      <c r="Q127" s="145"/>
      <c r="R127" s="145"/>
      <c r="S127" s="24" t="s">
        <v>1263</v>
      </c>
      <c r="T127" s="24" t="s">
        <v>1264</v>
      </c>
      <c r="U127" s="24" t="s">
        <v>113</v>
      </c>
      <c r="V127" s="24"/>
      <c r="W127" s="165" t="s">
        <v>129</v>
      </c>
      <c r="X127" s="166" t="s">
        <v>254</v>
      </c>
      <c r="Y127" s="165" t="s">
        <v>142</v>
      </c>
      <c r="Z127" s="165" t="s">
        <v>98</v>
      </c>
      <c r="AA127" s="166" t="s">
        <v>98</v>
      </c>
      <c r="AB127" s="166"/>
      <c r="AC127" s="330" t="s">
        <v>216</v>
      </c>
      <c r="AD127" s="330" t="s">
        <v>216</v>
      </c>
      <c r="AE127" s="330" t="s">
        <v>216</v>
      </c>
      <c r="AF127" s="330" t="s">
        <v>216</v>
      </c>
      <c r="AG127" s="60" t="s">
        <v>283</v>
      </c>
      <c r="AH127" s="1945"/>
    </row>
    <row r="128" spans="1:34" s="82" customFormat="1" ht="36">
      <c r="A128" s="15">
        <f t="shared" si="1"/>
        <v>125</v>
      </c>
      <c r="B128" s="128" t="s">
        <v>267</v>
      </c>
      <c r="C128" s="128" t="s">
        <v>513</v>
      </c>
      <c r="D128" s="128" t="s">
        <v>124</v>
      </c>
      <c r="E128" s="129"/>
      <c r="F128" s="130"/>
      <c r="G128" s="130"/>
      <c r="H128" s="130" t="s">
        <v>514</v>
      </c>
      <c r="I128" s="130"/>
      <c r="J128" s="130"/>
      <c r="K128" s="130"/>
      <c r="L128" s="130"/>
      <c r="M128" s="130"/>
      <c r="N128" s="130"/>
      <c r="O128" s="140"/>
      <c r="P128" s="141"/>
      <c r="Q128" s="141"/>
      <c r="R128" s="141"/>
      <c r="S128" s="131" t="s">
        <v>1265</v>
      </c>
      <c r="T128" s="131" t="s">
        <v>1266</v>
      </c>
      <c r="U128" s="131" t="s">
        <v>272</v>
      </c>
      <c r="V128" s="131"/>
      <c r="W128" s="79" t="s">
        <v>129</v>
      </c>
      <c r="X128" s="317" t="s">
        <v>98</v>
      </c>
      <c r="Y128" s="295" t="s">
        <v>98</v>
      </c>
      <c r="Z128" s="295" t="s">
        <v>98</v>
      </c>
      <c r="AA128" s="317" t="s">
        <v>98</v>
      </c>
      <c r="AB128" s="2185"/>
      <c r="AC128" s="319" t="s">
        <v>216</v>
      </c>
      <c r="AD128" s="319" t="s">
        <v>216</v>
      </c>
      <c r="AE128" s="319" t="s">
        <v>216</v>
      </c>
      <c r="AF128" s="319" t="s">
        <v>216</v>
      </c>
      <c r="AG128" s="320" t="s">
        <v>98</v>
      </c>
      <c r="AH128" s="1945"/>
    </row>
    <row r="129" spans="1:34" s="69" customFormat="1" ht="36">
      <c r="A129" s="15">
        <f t="shared" si="1"/>
        <v>126</v>
      </c>
      <c r="B129" s="133" t="s">
        <v>267</v>
      </c>
      <c r="C129" s="133" t="s">
        <v>351</v>
      </c>
      <c r="D129" s="133" t="s">
        <v>131</v>
      </c>
      <c r="E129" s="134"/>
      <c r="F129" s="135"/>
      <c r="G129" s="135"/>
      <c r="H129" s="135"/>
      <c r="I129" s="135" t="s">
        <v>352</v>
      </c>
      <c r="J129" s="135"/>
      <c r="K129" s="135"/>
      <c r="L129" s="135"/>
      <c r="M129" s="135"/>
      <c r="N129" s="135"/>
      <c r="O129" s="143"/>
      <c r="P129" s="144"/>
      <c r="Q129" s="144"/>
      <c r="R129" s="144"/>
      <c r="S129" s="136" t="s">
        <v>1267</v>
      </c>
      <c r="T129" s="136" t="s">
        <v>519</v>
      </c>
      <c r="U129" s="136" t="s">
        <v>96</v>
      </c>
      <c r="V129" s="136"/>
      <c r="W129" s="68" t="s">
        <v>129</v>
      </c>
      <c r="X129" s="322" t="s">
        <v>98</v>
      </c>
      <c r="Y129" s="296" t="s">
        <v>98</v>
      </c>
      <c r="Z129" s="296" t="s">
        <v>98</v>
      </c>
      <c r="AA129" s="322" t="s">
        <v>98</v>
      </c>
      <c r="AB129" s="2184"/>
      <c r="AC129" s="323" t="s">
        <v>98</v>
      </c>
      <c r="AD129" s="323" t="s">
        <v>98</v>
      </c>
      <c r="AE129" s="323" t="s">
        <v>98</v>
      </c>
      <c r="AF129" s="323" t="s">
        <v>98</v>
      </c>
      <c r="AG129" s="320" t="s">
        <v>98</v>
      </c>
      <c r="AH129" s="1945"/>
    </row>
    <row r="130" spans="1:34" s="23" customFormat="1" ht="36">
      <c r="A130" s="15">
        <f t="shared" si="1"/>
        <v>127</v>
      </c>
      <c r="B130" s="22" t="s">
        <v>267</v>
      </c>
      <c r="C130" s="22" t="s">
        <v>355</v>
      </c>
      <c r="D130" s="22" t="s">
        <v>109</v>
      </c>
      <c r="E130" s="138"/>
      <c r="F130" s="123"/>
      <c r="G130" s="150"/>
      <c r="H130" s="150"/>
      <c r="I130" s="150"/>
      <c r="J130" s="150" t="s">
        <v>356</v>
      </c>
      <c r="K130" s="150"/>
      <c r="L130" s="150"/>
      <c r="M130" s="150"/>
      <c r="N130" s="150"/>
      <c r="O130" s="151"/>
      <c r="P130" s="152"/>
      <c r="Q130" s="152"/>
      <c r="R130" s="152"/>
      <c r="S130" s="24" t="s">
        <v>1268</v>
      </c>
      <c r="T130" s="24" t="s">
        <v>1269</v>
      </c>
      <c r="U130" s="24" t="s">
        <v>119</v>
      </c>
      <c r="V130" s="24"/>
      <c r="W130" s="49" t="s">
        <v>129</v>
      </c>
      <c r="X130" s="24" t="s">
        <v>211</v>
      </c>
      <c r="Y130" s="49" t="s">
        <v>211</v>
      </c>
      <c r="Z130" s="49" t="s">
        <v>98</v>
      </c>
      <c r="AA130" s="24" t="s">
        <v>98</v>
      </c>
      <c r="AB130" s="2178"/>
      <c r="AC130" s="153" t="s">
        <v>216</v>
      </c>
      <c r="AD130" s="153" t="s">
        <v>216</v>
      </c>
      <c r="AE130" s="153" t="s">
        <v>216</v>
      </c>
      <c r="AF130" s="153" t="s">
        <v>216</v>
      </c>
      <c r="AG130" s="60" t="s">
        <v>98</v>
      </c>
      <c r="AH130" s="1945"/>
    </row>
    <row r="131" spans="1:34" s="23" customFormat="1" ht="36">
      <c r="A131" s="15">
        <f t="shared" si="1"/>
        <v>128</v>
      </c>
      <c r="B131" s="22" t="s">
        <v>267</v>
      </c>
      <c r="C131" s="22" t="s">
        <v>360</v>
      </c>
      <c r="D131" s="22" t="s">
        <v>109</v>
      </c>
      <c r="E131" s="138"/>
      <c r="F131" s="123"/>
      <c r="G131" s="123"/>
      <c r="H131" s="123"/>
      <c r="I131" s="123"/>
      <c r="J131" s="123" t="s">
        <v>449</v>
      </c>
      <c r="K131" s="123"/>
      <c r="L131" s="123"/>
      <c r="M131" s="123"/>
      <c r="N131" s="123"/>
      <c r="O131" s="124"/>
      <c r="P131" s="145"/>
      <c r="Q131" s="145"/>
      <c r="R131" s="145"/>
      <c r="S131" s="24" t="s">
        <v>1270</v>
      </c>
      <c r="T131" s="24" t="s">
        <v>7518</v>
      </c>
      <c r="U131" s="24" t="s">
        <v>119</v>
      </c>
      <c r="V131" s="24"/>
      <c r="W131" s="49" t="s">
        <v>273</v>
      </c>
      <c r="X131" s="24" t="s">
        <v>364</v>
      </c>
      <c r="Y131" s="49" t="s">
        <v>122</v>
      </c>
      <c r="Z131" s="49" t="s">
        <v>98</v>
      </c>
      <c r="AA131" s="24" t="s">
        <v>98</v>
      </c>
      <c r="AB131" s="2178"/>
      <c r="AC131" s="139" t="s">
        <v>216</v>
      </c>
      <c r="AD131" s="139" t="s">
        <v>216</v>
      </c>
      <c r="AE131" s="139" t="s">
        <v>216</v>
      </c>
      <c r="AF131" s="139" t="s">
        <v>216</v>
      </c>
      <c r="AG131" s="60" t="s">
        <v>98</v>
      </c>
      <c r="AH131" s="1945"/>
    </row>
    <row r="132" spans="1:34" s="23" customFormat="1" ht="36">
      <c r="A132" s="15">
        <f t="shared" si="1"/>
        <v>129</v>
      </c>
      <c r="B132" s="22" t="s">
        <v>267</v>
      </c>
      <c r="C132" s="22" t="s">
        <v>367</v>
      </c>
      <c r="D132" s="22" t="s">
        <v>109</v>
      </c>
      <c r="E132" s="138"/>
      <c r="F132" s="123"/>
      <c r="G132" s="123"/>
      <c r="H132" s="123"/>
      <c r="I132" s="123"/>
      <c r="J132" s="150" t="s">
        <v>524</v>
      </c>
      <c r="K132" s="150"/>
      <c r="L132" s="150"/>
      <c r="M132" s="150"/>
      <c r="N132" s="150"/>
      <c r="O132" s="151"/>
      <c r="P132" s="152"/>
      <c r="Q132" s="152"/>
      <c r="R132" s="152"/>
      <c r="S132" s="24" t="s">
        <v>1271</v>
      </c>
      <c r="T132" s="24" t="s">
        <v>1272</v>
      </c>
      <c r="U132" s="24" t="s">
        <v>119</v>
      </c>
      <c r="V132" s="24"/>
      <c r="W132" s="49" t="s">
        <v>129</v>
      </c>
      <c r="X132" s="24"/>
      <c r="Y132" s="49"/>
      <c r="Z132" s="49" t="s">
        <v>98</v>
      </c>
      <c r="AA132" s="24" t="s">
        <v>98</v>
      </c>
      <c r="AB132" s="2178"/>
      <c r="AC132" s="153" t="s">
        <v>216</v>
      </c>
      <c r="AD132" s="153" t="s">
        <v>216</v>
      </c>
      <c r="AE132" s="153" t="s">
        <v>216</v>
      </c>
      <c r="AF132" s="153" t="s">
        <v>216</v>
      </c>
      <c r="AG132" s="60" t="s">
        <v>98</v>
      </c>
      <c r="AH132" s="1945"/>
    </row>
    <row r="133" spans="1:34" s="23" customFormat="1" ht="36">
      <c r="A133" s="15">
        <f t="shared" si="1"/>
        <v>130</v>
      </c>
      <c r="B133" s="22" t="s">
        <v>267</v>
      </c>
      <c r="C133" s="22" t="s">
        <v>527</v>
      </c>
      <c r="D133" s="22" t="s">
        <v>109</v>
      </c>
      <c r="E133" s="138"/>
      <c r="F133" s="123"/>
      <c r="G133" s="123"/>
      <c r="H133" s="123"/>
      <c r="I133" s="123"/>
      <c r="J133" s="150" t="s">
        <v>528</v>
      </c>
      <c r="K133" s="150"/>
      <c r="L133" s="150"/>
      <c r="M133" s="150"/>
      <c r="N133" s="150"/>
      <c r="O133" s="151"/>
      <c r="P133" s="152"/>
      <c r="Q133" s="152"/>
      <c r="R133" s="152"/>
      <c r="S133" s="24" t="s">
        <v>1273</v>
      </c>
      <c r="T133" s="24" t="s">
        <v>1274</v>
      </c>
      <c r="U133" s="24" t="s">
        <v>119</v>
      </c>
      <c r="V133" s="24"/>
      <c r="W133" s="49" t="s">
        <v>129</v>
      </c>
      <c r="X133" s="24" t="s">
        <v>531</v>
      </c>
      <c r="Y133" s="49" t="s">
        <v>226</v>
      </c>
      <c r="Z133" s="49" t="s">
        <v>98</v>
      </c>
      <c r="AA133" s="24" t="s">
        <v>98</v>
      </c>
      <c r="AB133" s="2178"/>
      <c r="AC133" s="153" t="s">
        <v>216</v>
      </c>
      <c r="AD133" s="153" t="s">
        <v>216</v>
      </c>
      <c r="AE133" s="153" t="s">
        <v>216</v>
      </c>
      <c r="AF133" s="153" t="s">
        <v>216</v>
      </c>
      <c r="AG133" s="60" t="s">
        <v>98</v>
      </c>
      <c r="AH133" s="1945"/>
    </row>
    <row r="134" spans="1:34" s="82" customFormat="1" ht="36">
      <c r="A134" s="15">
        <f t="shared" ref="A134:A197" si="2">ROW()-ROW(A$3)</f>
        <v>131</v>
      </c>
      <c r="B134" s="128" t="s">
        <v>267</v>
      </c>
      <c r="C134" s="128" t="s">
        <v>532</v>
      </c>
      <c r="D134" s="128" t="s">
        <v>124</v>
      </c>
      <c r="E134" s="129"/>
      <c r="F134" s="130"/>
      <c r="G134" s="130"/>
      <c r="H134" s="130" t="s">
        <v>533</v>
      </c>
      <c r="I134" s="130"/>
      <c r="J134" s="130"/>
      <c r="K134" s="130"/>
      <c r="L134" s="130"/>
      <c r="M134" s="130"/>
      <c r="N134" s="130"/>
      <c r="O134" s="140"/>
      <c r="P134" s="141"/>
      <c r="Q134" s="141"/>
      <c r="R134" s="141"/>
      <c r="S134" s="131" t="s">
        <v>1275</v>
      </c>
      <c r="T134" s="131" t="s">
        <v>1276</v>
      </c>
      <c r="U134" s="131" t="s">
        <v>119</v>
      </c>
      <c r="V134" s="131"/>
      <c r="W134" s="79" t="s">
        <v>129</v>
      </c>
      <c r="X134" s="131" t="s">
        <v>98</v>
      </c>
      <c r="Y134" s="79" t="s">
        <v>98</v>
      </c>
      <c r="Z134" s="79" t="s">
        <v>98</v>
      </c>
      <c r="AA134" s="131" t="s">
        <v>98</v>
      </c>
      <c r="AB134" s="131"/>
      <c r="AC134" s="142" t="s">
        <v>98</v>
      </c>
      <c r="AD134" s="132" t="s">
        <v>274</v>
      </c>
      <c r="AE134" s="132" t="s">
        <v>274</v>
      </c>
      <c r="AF134" s="142" t="s">
        <v>98</v>
      </c>
      <c r="AG134" s="60" t="s">
        <v>98</v>
      </c>
      <c r="AH134" s="1945"/>
    </row>
    <row r="135" spans="1:34" s="69" customFormat="1">
      <c r="A135" s="15">
        <f t="shared" si="2"/>
        <v>132</v>
      </c>
      <c r="B135" s="133" t="s">
        <v>267</v>
      </c>
      <c r="C135" s="133" t="s">
        <v>536</v>
      </c>
      <c r="D135" s="133" t="s">
        <v>131</v>
      </c>
      <c r="E135" s="134"/>
      <c r="F135" s="135"/>
      <c r="G135" s="135"/>
      <c r="H135" s="135"/>
      <c r="I135" s="135" t="s">
        <v>537</v>
      </c>
      <c r="J135" s="135"/>
      <c r="K135" s="135"/>
      <c r="L135" s="135"/>
      <c r="M135" s="135"/>
      <c r="N135" s="144"/>
      <c r="O135" s="144"/>
      <c r="P135" s="144"/>
      <c r="Q135" s="144"/>
      <c r="R135" s="144"/>
      <c r="S135" s="136" t="s">
        <v>1277</v>
      </c>
      <c r="T135" s="136" t="s">
        <v>1278</v>
      </c>
      <c r="U135" s="136" t="s">
        <v>96</v>
      </c>
      <c r="V135" s="136"/>
      <c r="W135" s="68" t="s">
        <v>129</v>
      </c>
      <c r="X135" s="136" t="s">
        <v>98</v>
      </c>
      <c r="Y135" s="68" t="s">
        <v>98</v>
      </c>
      <c r="Z135" s="68" t="s">
        <v>98</v>
      </c>
      <c r="AA135" s="136" t="s">
        <v>98</v>
      </c>
      <c r="AB135" s="2183"/>
      <c r="AC135" s="137" t="s">
        <v>98</v>
      </c>
      <c r="AD135" s="137" t="s">
        <v>98</v>
      </c>
      <c r="AE135" s="137" t="s">
        <v>98</v>
      </c>
      <c r="AF135" s="137" t="s">
        <v>98</v>
      </c>
      <c r="AG135" s="60" t="s">
        <v>98</v>
      </c>
      <c r="AH135" s="1945"/>
    </row>
    <row r="136" spans="1:34" s="23" customFormat="1" ht="36">
      <c r="A136" s="15">
        <f t="shared" si="2"/>
        <v>133</v>
      </c>
      <c r="B136" s="22" t="s">
        <v>267</v>
      </c>
      <c r="C136" s="22" t="s">
        <v>1279</v>
      </c>
      <c r="D136" s="22" t="s">
        <v>109</v>
      </c>
      <c r="E136" s="138"/>
      <c r="F136" s="123"/>
      <c r="G136" s="123"/>
      <c r="H136" s="123"/>
      <c r="I136" s="123"/>
      <c r="J136" s="123" t="s">
        <v>541</v>
      </c>
      <c r="K136" s="123"/>
      <c r="L136" s="123"/>
      <c r="M136" s="123"/>
      <c r="N136" s="145"/>
      <c r="O136" s="145"/>
      <c r="P136" s="145"/>
      <c r="Q136" s="145"/>
      <c r="R136" s="145"/>
      <c r="S136" s="24" t="s">
        <v>1280</v>
      </c>
      <c r="T136" s="24" t="s">
        <v>1281</v>
      </c>
      <c r="U136" s="24" t="s">
        <v>128</v>
      </c>
      <c r="V136" s="24"/>
      <c r="W136" s="49" t="s">
        <v>1282</v>
      </c>
      <c r="X136" s="24" t="s">
        <v>98</v>
      </c>
      <c r="Y136" s="49" t="s">
        <v>98</v>
      </c>
      <c r="Z136" s="49" t="s">
        <v>98</v>
      </c>
      <c r="AA136" s="24" t="s">
        <v>98</v>
      </c>
      <c r="AB136" s="24"/>
      <c r="AC136" s="146" t="s">
        <v>98</v>
      </c>
      <c r="AD136" s="139" t="s">
        <v>288</v>
      </c>
      <c r="AE136" s="139" t="s">
        <v>288</v>
      </c>
      <c r="AF136" s="146" t="s">
        <v>98</v>
      </c>
      <c r="AG136" s="60" t="s">
        <v>98</v>
      </c>
      <c r="AH136" s="1945"/>
    </row>
    <row r="137" spans="1:34" s="23" customFormat="1" ht="36">
      <c r="A137" s="15">
        <f t="shared" si="2"/>
        <v>134</v>
      </c>
      <c r="B137" s="22" t="s">
        <v>267</v>
      </c>
      <c r="C137" s="22" t="s">
        <v>545</v>
      </c>
      <c r="D137" s="22" t="s">
        <v>109</v>
      </c>
      <c r="E137" s="138"/>
      <c r="F137" s="123"/>
      <c r="G137" s="123"/>
      <c r="H137" s="123"/>
      <c r="I137" s="123"/>
      <c r="J137" s="123" t="s">
        <v>546</v>
      </c>
      <c r="K137" s="123"/>
      <c r="L137" s="123"/>
      <c r="M137" s="123"/>
      <c r="N137" s="145"/>
      <c r="O137" s="145"/>
      <c r="P137" s="145"/>
      <c r="Q137" s="145"/>
      <c r="R137" s="145"/>
      <c r="S137" s="24" t="s">
        <v>1283</v>
      </c>
      <c r="T137" s="24" t="s">
        <v>1284</v>
      </c>
      <c r="U137" s="24" t="s">
        <v>128</v>
      </c>
      <c r="V137" s="24"/>
      <c r="W137" s="49" t="s">
        <v>1282</v>
      </c>
      <c r="X137" s="24"/>
      <c r="Y137" s="49"/>
      <c r="Z137" s="49" t="s">
        <v>98</v>
      </c>
      <c r="AA137" s="24" t="s">
        <v>98</v>
      </c>
      <c r="AB137" s="24"/>
      <c r="AC137" s="146" t="s">
        <v>98</v>
      </c>
      <c r="AD137" s="139" t="s">
        <v>288</v>
      </c>
      <c r="AE137" s="139" t="s">
        <v>288</v>
      </c>
      <c r="AF137" s="146" t="s">
        <v>98</v>
      </c>
      <c r="AG137" s="60" t="s">
        <v>98</v>
      </c>
      <c r="AH137" s="1945"/>
    </row>
    <row r="138" spans="1:34" s="82" customFormat="1" ht="36">
      <c r="A138" s="15">
        <f t="shared" si="2"/>
        <v>135</v>
      </c>
      <c r="B138" s="128" t="s">
        <v>267</v>
      </c>
      <c r="C138" s="128" t="s">
        <v>1285</v>
      </c>
      <c r="D138" s="128" t="s">
        <v>124</v>
      </c>
      <c r="E138" s="129"/>
      <c r="F138" s="130"/>
      <c r="G138" s="130"/>
      <c r="H138" s="130"/>
      <c r="I138" s="130"/>
      <c r="J138" s="130" t="s">
        <v>550</v>
      </c>
      <c r="K138" s="130"/>
      <c r="L138" s="130"/>
      <c r="M138" s="130"/>
      <c r="N138" s="141"/>
      <c r="O138" s="141"/>
      <c r="P138" s="141"/>
      <c r="Q138" s="141"/>
      <c r="R138" s="141"/>
      <c r="S138" s="131" t="s">
        <v>1286</v>
      </c>
      <c r="T138" s="131" t="s">
        <v>1287</v>
      </c>
      <c r="U138" s="131" t="s">
        <v>119</v>
      </c>
      <c r="V138" s="131"/>
      <c r="W138" s="79" t="s">
        <v>129</v>
      </c>
      <c r="X138" s="131" t="s">
        <v>98</v>
      </c>
      <c r="Y138" s="79" t="s">
        <v>98</v>
      </c>
      <c r="Z138" s="79" t="s">
        <v>98</v>
      </c>
      <c r="AA138" s="131" t="s">
        <v>98</v>
      </c>
      <c r="AB138" s="131"/>
      <c r="AC138" s="231" t="s">
        <v>98</v>
      </c>
      <c r="AD138" s="224" t="s">
        <v>274</v>
      </c>
      <c r="AE138" s="224" t="s">
        <v>274</v>
      </c>
      <c r="AF138" s="231" t="s">
        <v>98</v>
      </c>
      <c r="AG138" s="49" t="s">
        <v>98</v>
      </c>
      <c r="AH138" s="1945"/>
    </row>
    <row r="139" spans="1:34" s="69" customFormat="1">
      <c r="A139" s="15">
        <f t="shared" si="2"/>
        <v>136</v>
      </c>
      <c r="B139" s="133" t="s">
        <v>267</v>
      </c>
      <c r="C139" s="133" t="s">
        <v>1288</v>
      </c>
      <c r="D139" s="133" t="s">
        <v>131</v>
      </c>
      <c r="E139" s="134"/>
      <c r="F139" s="135"/>
      <c r="G139" s="135"/>
      <c r="H139" s="135"/>
      <c r="I139" s="135"/>
      <c r="J139" s="135"/>
      <c r="K139" s="135" t="s">
        <v>554</v>
      </c>
      <c r="L139" s="135"/>
      <c r="M139" s="135"/>
      <c r="N139" s="144"/>
      <c r="O139" s="144"/>
      <c r="P139" s="144"/>
      <c r="Q139" s="144"/>
      <c r="R139" s="144"/>
      <c r="S139" s="136" t="s">
        <v>1289</v>
      </c>
      <c r="T139" s="136" t="s">
        <v>1290</v>
      </c>
      <c r="U139" s="170" t="s">
        <v>96</v>
      </c>
      <c r="V139" s="170"/>
      <c r="W139" s="68" t="s">
        <v>129</v>
      </c>
      <c r="X139" s="136" t="s">
        <v>98</v>
      </c>
      <c r="Y139" s="68" t="s">
        <v>98</v>
      </c>
      <c r="Z139" s="68" t="s">
        <v>98</v>
      </c>
      <c r="AA139" s="136" t="s">
        <v>98</v>
      </c>
      <c r="AB139" s="2183"/>
      <c r="AC139" s="171" t="s">
        <v>98</v>
      </c>
      <c r="AD139" s="171" t="s">
        <v>98</v>
      </c>
      <c r="AE139" s="171" t="s">
        <v>98</v>
      </c>
      <c r="AF139" s="171" t="s">
        <v>98</v>
      </c>
      <c r="AG139" s="49" t="s">
        <v>98</v>
      </c>
      <c r="AH139" s="1945"/>
    </row>
    <row r="140" spans="1:34" s="23" customFormat="1" ht="36">
      <c r="A140" s="15">
        <f t="shared" si="2"/>
        <v>137</v>
      </c>
      <c r="B140" s="22" t="s">
        <v>267</v>
      </c>
      <c r="C140" s="116" t="s">
        <v>558</v>
      </c>
      <c r="D140" s="22" t="s">
        <v>109</v>
      </c>
      <c r="E140" s="138"/>
      <c r="F140" s="123"/>
      <c r="G140" s="123"/>
      <c r="H140" s="123"/>
      <c r="I140" s="123"/>
      <c r="J140" s="123"/>
      <c r="K140" s="123"/>
      <c r="L140" s="123" t="s">
        <v>559</v>
      </c>
      <c r="M140" s="123"/>
      <c r="N140" s="145"/>
      <c r="O140" s="145"/>
      <c r="P140" s="145"/>
      <c r="Q140" s="145"/>
      <c r="R140" s="145"/>
      <c r="S140" s="24" t="s">
        <v>1291</v>
      </c>
      <c r="T140" s="24" t="s">
        <v>1292</v>
      </c>
      <c r="U140" s="24" t="s">
        <v>119</v>
      </c>
      <c r="V140" s="24"/>
      <c r="W140" s="165" t="s">
        <v>129</v>
      </c>
      <c r="X140" s="24" t="s">
        <v>254</v>
      </c>
      <c r="Y140" s="165" t="s">
        <v>142</v>
      </c>
      <c r="Z140" s="165" t="s">
        <v>98</v>
      </c>
      <c r="AA140" s="24" t="s">
        <v>98</v>
      </c>
      <c r="AB140" s="24"/>
      <c r="AC140" s="172" t="s">
        <v>98</v>
      </c>
      <c r="AD140" s="45" t="s">
        <v>288</v>
      </c>
      <c r="AE140" s="45" t="s">
        <v>288</v>
      </c>
      <c r="AF140" s="172" t="s">
        <v>98</v>
      </c>
      <c r="AG140" s="49" t="s">
        <v>98</v>
      </c>
      <c r="AH140" s="1945"/>
    </row>
    <row r="141" spans="1:34" s="23" customFormat="1">
      <c r="A141" s="15">
        <f t="shared" si="2"/>
        <v>138</v>
      </c>
      <c r="B141" s="22" t="s">
        <v>267</v>
      </c>
      <c r="C141" s="116" t="s">
        <v>562</v>
      </c>
      <c r="D141" s="22" t="s">
        <v>109</v>
      </c>
      <c r="E141" s="138"/>
      <c r="F141" s="123"/>
      <c r="G141" s="123"/>
      <c r="H141" s="123"/>
      <c r="I141" s="123"/>
      <c r="J141" s="123"/>
      <c r="K141" s="123"/>
      <c r="L141" s="123" t="s">
        <v>563</v>
      </c>
      <c r="M141" s="123"/>
      <c r="N141" s="145"/>
      <c r="O141" s="145"/>
      <c r="P141" s="145"/>
      <c r="Q141" s="145"/>
      <c r="R141" s="145"/>
      <c r="S141" s="24" t="s">
        <v>1293</v>
      </c>
      <c r="T141" s="24" t="s">
        <v>1294</v>
      </c>
      <c r="U141" s="24" t="s">
        <v>119</v>
      </c>
      <c r="V141" s="24"/>
      <c r="W141" s="49" t="s">
        <v>129</v>
      </c>
      <c r="X141" s="24"/>
      <c r="Y141" s="49"/>
      <c r="Z141" s="49" t="s">
        <v>98</v>
      </c>
      <c r="AA141" s="24" t="s">
        <v>98</v>
      </c>
      <c r="AB141" s="24"/>
      <c r="AC141" s="172" t="s">
        <v>98</v>
      </c>
      <c r="AD141" s="45" t="s">
        <v>288</v>
      </c>
      <c r="AE141" s="45" t="s">
        <v>288</v>
      </c>
      <c r="AF141" s="172" t="s">
        <v>98</v>
      </c>
      <c r="AG141" s="49" t="s">
        <v>98</v>
      </c>
      <c r="AH141" s="1945"/>
    </row>
    <row r="142" spans="1:34" s="82" customFormat="1" ht="36">
      <c r="A142" s="15">
        <f t="shared" si="2"/>
        <v>139</v>
      </c>
      <c r="B142" s="128" t="s">
        <v>267</v>
      </c>
      <c r="C142" s="128" t="s">
        <v>566</v>
      </c>
      <c r="D142" s="128" t="s">
        <v>124</v>
      </c>
      <c r="E142" s="129"/>
      <c r="F142" s="130"/>
      <c r="G142" s="130"/>
      <c r="H142" s="130"/>
      <c r="I142" s="130"/>
      <c r="J142" s="130" t="s">
        <v>567</v>
      </c>
      <c r="K142" s="130"/>
      <c r="L142" s="130"/>
      <c r="M142" s="130"/>
      <c r="N142" s="141"/>
      <c r="O142" s="141"/>
      <c r="P142" s="141"/>
      <c r="Q142" s="141"/>
      <c r="R142" s="141"/>
      <c r="S142" s="131" t="s">
        <v>568</v>
      </c>
      <c r="T142" s="131" t="s">
        <v>569</v>
      </c>
      <c r="U142" s="131" t="s">
        <v>119</v>
      </c>
      <c r="V142" s="131"/>
      <c r="W142" s="79" t="s">
        <v>129</v>
      </c>
      <c r="X142" s="131"/>
      <c r="Y142" s="79"/>
      <c r="Z142" s="79" t="s">
        <v>98</v>
      </c>
      <c r="AA142" s="131" t="s">
        <v>98</v>
      </c>
      <c r="AB142" s="131"/>
      <c r="AC142" s="142" t="s">
        <v>98</v>
      </c>
      <c r="AD142" s="132" t="s">
        <v>274</v>
      </c>
      <c r="AE142" s="132" t="s">
        <v>274</v>
      </c>
      <c r="AF142" s="142" t="s">
        <v>98</v>
      </c>
      <c r="AG142" s="49" t="s">
        <v>98</v>
      </c>
      <c r="AH142" s="1945"/>
    </row>
    <row r="143" spans="1:34" s="69" customFormat="1">
      <c r="A143" s="15">
        <f t="shared" si="2"/>
        <v>140</v>
      </c>
      <c r="B143" s="133" t="s">
        <v>267</v>
      </c>
      <c r="C143" s="133" t="s">
        <v>570</v>
      </c>
      <c r="D143" s="133" t="s">
        <v>131</v>
      </c>
      <c r="E143" s="134"/>
      <c r="F143" s="135"/>
      <c r="G143" s="135"/>
      <c r="H143" s="135"/>
      <c r="I143" s="135"/>
      <c r="J143" s="135"/>
      <c r="K143" s="135" t="s">
        <v>571</v>
      </c>
      <c r="L143" s="135"/>
      <c r="M143" s="135"/>
      <c r="N143" s="144"/>
      <c r="O143" s="144"/>
      <c r="P143" s="144"/>
      <c r="Q143" s="144"/>
      <c r="R143" s="144"/>
      <c r="S143" s="136" t="s">
        <v>1295</v>
      </c>
      <c r="T143" s="136" t="s">
        <v>1296</v>
      </c>
      <c r="U143" s="136" t="s">
        <v>96</v>
      </c>
      <c r="V143" s="136"/>
      <c r="W143" s="68" t="s">
        <v>129</v>
      </c>
      <c r="X143" s="136"/>
      <c r="Y143" s="68"/>
      <c r="Z143" s="68" t="s">
        <v>98</v>
      </c>
      <c r="AA143" s="136" t="s">
        <v>98</v>
      </c>
      <c r="AB143" s="2183"/>
      <c r="AC143" s="171" t="s">
        <v>98</v>
      </c>
      <c r="AD143" s="171" t="s">
        <v>98</v>
      </c>
      <c r="AE143" s="171" t="s">
        <v>98</v>
      </c>
      <c r="AF143" s="171" t="s">
        <v>98</v>
      </c>
      <c r="AG143" s="49" t="s">
        <v>98</v>
      </c>
      <c r="AH143" s="1945"/>
    </row>
    <row r="144" spans="1:34" s="23" customFormat="1">
      <c r="A144" s="15">
        <f t="shared" si="2"/>
        <v>141</v>
      </c>
      <c r="B144" s="22" t="s">
        <v>267</v>
      </c>
      <c r="C144" s="22" t="s">
        <v>574</v>
      </c>
      <c r="D144" s="22" t="s">
        <v>109</v>
      </c>
      <c r="E144" s="138"/>
      <c r="F144" s="123"/>
      <c r="G144" s="123"/>
      <c r="H144" s="123"/>
      <c r="I144" s="123"/>
      <c r="J144" s="123"/>
      <c r="K144" s="123"/>
      <c r="L144" s="123" t="s">
        <v>575</v>
      </c>
      <c r="M144" s="123"/>
      <c r="N144" s="145"/>
      <c r="O144" s="145"/>
      <c r="P144" s="145"/>
      <c r="Q144" s="145"/>
      <c r="R144" s="145"/>
      <c r="S144" s="24" t="s">
        <v>1297</v>
      </c>
      <c r="T144" s="24" t="s">
        <v>1298</v>
      </c>
      <c r="U144" s="24" t="s">
        <v>119</v>
      </c>
      <c r="V144" s="24"/>
      <c r="W144" s="49" t="s">
        <v>129</v>
      </c>
      <c r="X144" s="24"/>
      <c r="Y144" s="49"/>
      <c r="Z144" s="49" t="s">
        <v>98</v>
      </c>
      <c r="AA144" s="24" t="s">
        <v>98</v>
      </c>
      <c r="AB144" s="24"/>
      <c r="AC144" s="172" t="s">
        <v>98</v>
      </c>
      <c r="AD144" s="45" t="s">
        <v>288</v>
      </c>
      <c r="AE144" s="45" t="s">
        <v>288</v>
      </c>
      <c r="AF144" s="172" t="s">
        <v>98</v>
      </c>
      <c r="AG144" s="49" t="s">
        <v>98</v>
      </c>
      <c r="AH144" s="1945"/>
    </row>
    <row r="145" spans="1:34" s="23" customFormat="1">
      <c r="A145" s="15">
        <f t="shared" si="2"/>
        <v>142</v>
      </c>
      <c r="B145" s="22" t="s">
        <v>267</v>
      </c>
      <c r="C145" s="22" t="s">
        <v>578</v>
      </c>
      <c r="D145" s="22" t="s">
        <v>109</v>
      </c>
      <c r="E145" s="138"/>
      <c r="F145" s="123"/>
      <c r="G145" s="123"/>
      <c r="H145" s="123"/>
      <c r="I145" s="123"/>
      <c r="J145" s="123"/>
      <c r="K145" s="123"/>
      <c r="L145" s="123" t="s">
        <v>579</v>
      </c>
      <c r="M145" s="123"/>
      <c r="N145" s="145"/>
      <c r="O145" s="145"/>
      <c r="P145" s="145"/>
      <c r="Q145" s="145"/>
      <c r="R145" s="145"/>
      <c r="S145" s="24" t="s">
        <v>1299</v>
      </c>
      <c r="T145" s="24" t="s">
        <v>1300</v>
      </c>
      <c r="U145" s="24" t="s">
        <v>119</v>
      </c>
      <c r="V145" s="24"/>
      <c r="W145" s="49" t="s">
        <v>129</v>
      </c>
      <c r="X145" s="24"/>
      <c r="Y145" s="49"/>
      <c r="Z145" s="49" t="s">
        <v>98</v>
      </c>
      <c r="AA145" s="24" t="s">
        <v>98</v>
      </c>
      <c r="AB145" s="24"/>
      <c r="AC145" s="172" t="s">
        <v>98</v>
      </c>
      <c r="AD145" s="45" t="s">
        <v>288</v>
      </c>
      <c r="AE145" s="45" t="s">
        <v>288</v>
      </c>
      <c r="AF145" s="172" t="s">
        <v>98</v>
      </c>
      <c r="AG145" s="49" t="s">
        <v>98</v>
      </c>
      <c r="AH145" s="1945"/>
    </row>
    <row r="146" spans="1:34" s="82" customFormat="1" ht="36">
      <c r="A146" s="15">
        <f t="shared" si="2"/>
        <v>143</v>
      </c>
      <c r="B146" s="147" t="s">
        <v>267</v>
      </c>
      <c r="C146" s="128" t="s">
        <v>1301</v>
      </c>
      <c r="D146" s="128" t="s">
        <v>124</v>
      </c>
      <c r="E146" s="129"/>
      <c r="F146" s="140" t="s">
        <v>1302</v>
      </c>
      <c r="G146" s="331"/>
      <c r="H146" s="331"/>
      <c r="I146" s="331"/>
      <c r="J146" s="331"/>
      <c r="K146" s="331"/>
      <c r="L146" s="331"/>
      <c r="M146" s="331"/>
      <c r="N146" s="331"/>
      <c r="O146" s="331"/>
      <c r="P146" s="331"/>
      <c r="Q146" s="331"/>
      <c r="R146" s="331"/>
      <c r="S146" s="131" t="s">
        <v>1303</v>
      </c>
      <c r="T146" s="131" t="s">
        <v>1304</v>
      </c>
      <c r="U146" s="131" t="s">
        <v>119</v>
      </c>
      <c r="V146" s="131"/>
      <c r="W146" s="79" t="s">
        <v>106</v>
      </c>
      <c r="X146" s="131" t="s">
        <v>98</v>
      </c>
      <c r="Y146" s="79" t="s">
        <v>98</v>
      </c>
      <c r="Z146" s="79" t="s">
        <v>98</v>
      </c>
      <c r="AA146" s="131" t="s">
        <v>98</v>
      </c>
      <c r="AB146" s="2182"/>
      <c r="AC146" s="132" t="s">
        <v>216</v>
      </c>
      <c r="AD146" s="132" t="s">
        <v>216</v>
      </c>
      <c r="AE146" s="132" t="s">
        <v>216</v>
      </c>
      <c r="AF146" s="132" t="s">
        <v>216</v>
      </c>
      <c r="AG146" s="60" t="s">
        <v>98</v>
      </c>
      <c r="AH146" s="1945"/>
    </row>
    <row r="147" spans="1:34" s="69" customFormat="1">
      <c r="A147" s="15">
        <f t="shared" si="2"/>
        <v>144</v>
      </c>
      <c r="B147" s="133" t="s">
        <v>267</v>
      </c>
      <c r="C147" s="133" t="s">
        <v>1305</v>
      </c>
      <c r="D147" s="133" t="s">
        <v>131</v>
      </c>
      <c r="E147" s="134"/>
      <c r="F147" s="135"/>
      <c r="G147" s="135" t="s">
        <v>587</v>
      </c>
      <c r="H147" s="135"/>
      <c r="I147" s="135"/>
      <c r="J147" s="135"/>
      <c r="K147" s="135"/>
      <c r="L147" s="135"/>
      <c r="M147" s="135"/>
      <c r="N147" s="144"/>
      <c r="O147" s="144"/>
      <c r="P147" s="144"/>
      <c r="Q147" s="144"/>
      <c r="R147" s="144"/>
      <c r="S147" s="136" t="s">
        <v>1306</v>
      </c>
      <c r="T147" s="136" t="s">
        <v>1307</v>
      </c>
      <c r="U147" s="136" t="s">
        <v>96</v>
      </c>
      <c r="V147" s="136"/>
      <c r="W147" s="68" t="s">
        <v>129</v>
      </c>
      <c r="X147" s="136" t="s">
        <v>98</v>
      </c>
      <c r="Y147" s="68" t="s">
        <v>98</v>
      </c>
      <c r="Z147" s="68" t="s">
        <v>98</v>
      </c>
      <c r="AA147" s="136" t="s">
        <v>98</v>
      </c>
      <c r="AB147" s="2183"/>
      <c r="AC147" s="137" t="s">
        <v>98</v>
      </c>
      <c r="AD147" s="137" t="s">
        <v>98</v>
      </c>
      <c r="AE147" s="137" t="s">
        <v>98</v>
      </c>
      <c r="AF147" s="137" t="s">
        <v>98</v>
      </c>
      <c r="AG147" s="60" t="s">
        <v>98</v>
      </c>
      <c r="AH147" s="1945"/>
    </row>
    <row r="148" spans="1:34" s="82" customFormat="1" ht="36">
      <c r="A148" s="15">
        <f t="shared" si="2"/>
        <v>145</v>
      </c>
      <c r="B148" s="128" t="s">
        <v>267</v>
      </c>
      <c r="C148" s="128" t="s">
        <v>590</v>
      </c>
      <c r="D148" s="128" t="s">
        <v>124</v>
      </c>
      <c r="E148" s="129"/>
      <c r="F148" s="130"/>
      <c r="G148" s="130"/>
      <c r="H148" s="130" t="s">
        <v>591</v>
      </c>
      <c r="I148" s="130"/>
      <c r="J148" s="130"/>
      <c r="K148" s="130"/>
      <c r="L148" s="130"/>
      <c r="M148" s="130"/>
      <c r="N148" s="130"/>
      <c r="O148" s="140"/>
      <c r="P148" s="141"/>
      <c r="Q148" s="141"/>
      <c r="R148" s="141"/>
      <c r="S148" s="131" t="s">
        <v>1308</v>
      </c>
      <c r="T148" s="131" t="s">
        <v>1309</v>
      </c>
      <c r="U148" s="131" t="s">
        <v>119</v>
      </c>
      <c r="V148" s="131"/>
      <c r="W148" s="79" t="s">
        <v>129</v>
      </c>
      <c r="X148" s="131" t="s">
        <v>98</v>
      </c>
      <c r="Y148" s="79" t="s">
        <v>98</v>
      </c>
      <c r="Z148" s="79" t="s">
        <v>98</v>
      </c>
      <c r="AA148" s="131" t="s">
        <v>98</v>
      </c>
      <c r="AB148" s="2182"/>
      <c r="AC148" s="132" t="s">
        <v>216</v>
      </c>
      <c r="AD148" s="132" t="s">
        <v>216</v>
      </c>
      <c r="AE148" s="132" t="s">
        <v>216</v>
      </c>
      <c r="AF148" s="132" t="s">
        <v>216</v>
      </c>
      <c r="AG148" s="60" t="s">
        <v>98</v>
      </c>
      <c r="AH148" s="1945"/>
    </row>
    <row r="149" spans="1:34" s="69" customFormat="1">
      <c r="A149" s="15">
        <f t="shared" si="2"/>
        <v>146</v>
      </c>
      <c r="B149" s="133" t="s">
        <v>267</v>
      </c>
      <c r="C149" s="133" t="s">
        <v>351</v>
      </c>
      <c r="D149" s="133" t="s">
        <v>131</v>
      </c>
      <c r="E149" s="134"/>
      <c r="F149" s="135"/>
      <c r="G149" s="135"/>
      <c r="H149" s="135"/>
      <c r="I149" s="135" t="s">
        <v>352</v>
      </c>
      <c r="J149" s="135"/>
      <c r="K149" s="135"/>
      <c r="L149" s="135"/>
      <c r="M149" s="135"/>
      <c r="N149" s="135"/>
      <c r="O149" s="143"/>
      <c r="P149" s="144"/>
      <c r="Q149" s="144"/>
      <c r="R149" s="144"/>
      <c r="S149" s="136" t="s">
        <v>1310</v>
      </c>
      <c r="T149" s="136" t="s">
        <v>1311</v>
      </c>
      <c r="U149" s="136" t="s">
        <v>96</v>
      </c>
      <c r="V149" s="136"/>
      <c r="W149" s="68" t="s">
        <v>129</v>
      </c>
      <c r="X149" s="136" t="s">
        <v>98</v>
      </c>
      <c r="Y149" s="68" t="s">
        <v>98</v>
      </c>
      <c r="Z149" s="68" t="s">
        <v>98</v>
      </c>
      <c r="AA149" s="136" t="s">
        <v>98</v>
      </c>
      <c r="AB149" s="2183"/>
      <c r="AC149" s="137" t="s">
        <v>98</v>
      </c>
      <c r="AD149" s="137" t="s">
        <v>98</v>
      </c>
      <c r="AE149" s="137" t="s">
        <v>98</v>
      </c>
      <c r="AF149" s="137" t="s">
        <v>98</v>
      </c>
      <c r="AG149" s="60" t="s">
        <v>98</v>
      </c>
      <c r="AH149" s="1945"/>
    </row>
    <row r="150" spans="1:34" s="23" customFormat="1" ht="36">
      <c r="A150" s="15">
        <f t="shared" si="2"/>
        <v>147</v>
      </c>
      <c r="B150" s="22" t="s">
        <v>267</v>
      </c>
      <c r="C150" s="22" t="s">
        <v>355</v>
      </c>
      <c r="D150" s="22" t="s">
        <v>109</v>
      </c>
      <c r="E150" s="138"/>
      <c r="F150" s="123"/>
      <c r="G150" s="123"/>
      <c r="H150" s="123"/>
      <c r="I150" s="123"/>
      <c r="J150" s="123" t="s">
        <v>356</v>
      </c>
      <c r="K150" s="123"/>
      <c r="L150" s="123"/>
      <c r="M150" s="123"/>
      <c r="N150" s="123"/>
      <c r="O150" s="124"/>
      <c r="P150" s="145"/>
      <c r="Q150" s="145"/>
      <c r="R150" s="145"/>
      <c r="S150" s="24" t="s">
        <v>1312</v>
      </c>
      <c r="T150" s="24" t="s">
        <v>1313</v>
      </c>
      <c r="U150" s="24" t="s">
        <v>119</v>
      </c>
      <c r="V150" s="24"/>
      <c r="W150" s="49" t="s">
        <v>129</v>
      </c>
      <c r="X150" s="24" t="s">
        <v>98</v>
      </c>
      <c r="Y150" s="49" t="s">
        <v>98</v>
      </c>
      <c r="Z150" s="49" t="s">
        <v>98</v>
      </c>
      <c r="AA150" s="24" t="s">
        <v>98</v>
      </c>
      <c r="AB150" s="2178"/>
      <c r="AC150" s="139" t="s">
        <v>216</v>
      </c>
      <c r="AD150" s="139" t="s">
        <v>216</v>
      </c>
      <c r="AE150" s="139" t="s">
        <v>216</v>
      </c>
      <c r="AF150" s="139" t="s">
        <v>216</v>
      </c>
      <c r="AG150" s="60" t="s">
        <v>98</v>
      </c>
      <c r="AH150" s="1945"/>
    </row>
    <row r="151" spans="1:34" s="23" customFormat="1" ht="36">
      <c r="A151" s="15">
        <f t="shared" si="2"/>
        <v>148</v>
      </c>
      <c r="B151" s="22" t="s">
        <v>267</v>
      </c>
      <c r="C151" s="22" t="s">
        <v>367</v>
      </c>
      <c r="D151" s="22" t="s">
        <v>109</v>
      </c>
      <c r="E151" s="138"/>
      <c r="F151" s="123"/>
      <c r="G151" s="123"/>
      <c r="H151" s="123"/>
      <c r="I151" s="123"/>
      <c r="J151" s="123" t="s">
        <v>524</v>
      </c>
      <c r="K151" s="123"/>
      <c r="L151" s="123"/>
      <c r="M151" s="123"/>
      <c r="N151" s="123"/>
      <c r="O151" s="124"/>
      <c r="P151" s="145"/>
      <c r="Q151" s="145"/>
      <c r="R151" s="145"/>
      <c r="S151" s="24" t="s">
        <v>1314</v>
      </c>
      <c r="T151" s="24" t="s">
        <v>1315</v>
      </c>
      <c r="U151" s="24" t="s">
        <v>119</v>
      </c>
      <c r="V151" s="24"/>
      <c r="W151" s="49" t="s">
        <v>129</v>
      </c>
      <c r="X151" s="24"/>
      <c r="Y151" s="49"/>
      <c r="Z151" s="49" t="s">
        <v>98</v>
      </c>
      <c r="AA151" s="24" t="s">
        <v>98</v>
      </c>
      <c r="AB151" s="2178"/>
      <c r="AC151" s="139" t="s">
        <v>216</v>
      </c>
      <c r="AD151" s="139" t="s">
        <v>216</v>
      </c>
      <c r="AE151" s="139" t="s">
        <v>216</v>
      </c>
      <c r="AF151" s="139" t="s">
        <v>216</v>
      </c>
      <c r="AG151" s="60" t="s">
        <v>98</v>
      </c>
      <c r="AH151" s="1945"/>
    </row>
    <row r="152" spans="1:34" s="82" customFormat="1" ht="36">
      <c r="A152" s="15">
        <f t="shared" si="2"/>
        <v>149</v>
      </c>
      <c r="B152" s="128" t="s">
        <v>267</v>
      </c>
      <c r="C152" s="128" t="s">
        <v>600</v>
      </c>
      <c r="D152" s="128" t="s">
        <v>124</v>
      </c>
      <c r="E152" s="129"/>
      <c r="F152" s="130"/>
      <c r="G152" s="130"/>
      <c r="H152" s="130" t="s">
        <v>601</v>
      </c>
      <c r="I152" s="130"/>
      <c r="J152" s="130"/>
      <c r="K152" s="130"/>
      <c r="L152" s="130"/>
      <c r="M152" s="130"/>
      <c r="N152" s="141"/>
      <c r="O152" s="141"/>
      <c r="P152" s="141"/>
      <c r="Q152" s="141"/>
      <c r="R152" s="141"/>
      <c r="S152" s="131" t="s">
        <v>1316</v>
      </c>
      <c r="T152" s="131" t="s">
        <v>1317</v>
      </c>
      <c r="U152" s="131" t="s">
        <v>119</v>
      </c>
      <c r="V152" s="131"/>
      <c r="W152" s="79" t="s">
        <v>129</v>
      </c>
      <c r="X152" s="131" t="s">
        <v>98</v>
      </c>
      <c r="Y152" s="79" t="s">
        <v>98</v>
      </c>
      <c r="Z152" s="79" t="s">
        <v>98</v>
      </c>
      <c r="AA152" s="131" t="s">
        <v>98</v>
      </c>
      <c r="AB152" s="2182"/>
      <c r="AC152" s="132" t="s">
        <v>216</v>
      </c>
      <c r="AD152" s="132" t="s">
        <v>216</v>
      </c>
      <c r="AE152" s="132" t="s">
        <v>216</v>
      </c>
      <c r="AF152" s="132" t="s">
        <v>216</v>
      </c>
      <c r="AG152" s="60" t="s">
        <v>98</v>
      </c>
      <c r="AH152" s="1945"/>
    </row>
    <row r="153" spans="1:34" s="105" customFormat="1">
      <c r="A153" s="15">
        <f t="shared" si="2"/>
        <v>150</v>
      </c>
      <c r="B153" s="108" t="s">
        <v>267</v>
      </c>
      <c r="C153" s="108" t="s">
        <v>351</v>
      </c>
      <c r="D153" s="133" t="s">
        <v>131</v>
      </c>
      <c r="E153" s="109"/>
      <c r="F153" s="135"/>
      <c r="G153" s="135"/>
      <c r="H153" s="135"/>
      <c r="I153" s="135" t="s">
        <v>352</v>
      </c>
      <c r="J153" s="135"/>
      <c r="K153" s="135"/>
      <c r="L153" s="135"/>
      <c r="M153" s="135"/>
      <c r="N153" s="135"/>
      <c r="O153" s="143"/>
      <c r="P153" s="144"/>
      <c r="Q153" s="144"/>
      <c r="R153" s="144"/>
      <c r="S153" s="111" t="s">
        <v>604</v>
      </c>
      <c r="T153" s="111" t="s">
        <v>605</v>
      </c>
      <c r="U153" s="136" t="s">
        <v>96</v>
      </c>
      <c r="V153" s="136"/>
      <c r="W153" s="68" t="s">
        <v>129</v>
      </c>
      <c r="X153" s="136" t="s">
        <v>98</v>
      </c>
      <c r="Y153" s="68" t="s">
        <v>98</v>
      </c>
      <c r="Z153" s="68" t="s">
        <v>98</v>
      </c>
      <c r="AA153" s="136" t="s">
        <v>98</v>
      </c>
      <c r="AB153" s="2183"/>
      <c r="AC153" s="137" t="s">
        <v>98</v>
      </c>
      <c r="AD153" s="137" t="s">
        <v>98</v>
      </c>
      <c r="AE153" s="137" t="s">
        <v>98</v>
      </c>
      <c r="AF153" s="137" t="s">
        <v>98</v>
      </c>
      <c r="AG153" s="60" t="s">
        <v>98</v>
      </c>
      <c r="AH153" s="1945"/>
    </row>
    <row r="154" spans="1:34" s="23" customFormat="1" ht="36">
      <c r="A154" s="15">
        <f t="shared" si="2"/>
        <v>151</v>
      </c>
      <c r="B154" s="22" t="s">
        <v>267</v>
      </c>
      <c r="C154" s="22" t="s">
        <v>355</v>
      </c>
      <c r="D154" s="22" t="s">
        <v>109</v>
      </c>
      <c r="E154" s="138"/>
      <c r="F154" s="123"/>
      <c r="G154" s="123"/>
      <c r="H154" s="123"/>
      <c r="I154" s="123"/>
      <c r="J154" s="123" t="s">
        <v>356</v>
      </c>
      <c r="K154" s="123"/>
      <c r="L154" s="123"/>
      <c r="M154" s="123"/>
      <c r="N154" s="123"/>
      <c r="O154" s="124"/>
      <c r="P154" s="145"/>
      <c r="Q154" s="145"/>
      <c r="R154" s="145"/>
      <c r="S154" s="24" t="s">
        <v>1318</v>
      </c>
      <c r="T154" s="24" t="s">
        <v>1319</v>
      </c>
      <c r="U154" s="24" t="s">
        <v>119</v>
      </c>
      <c r="V154" s="24"/>
      <c r="W154" s="49" t="s">
        <v>129</v>
      </c>
      <c r="X154" s="24" t="s">
        <v>211</v>
      </c>
      <c r="Y154" s="49" t="s">
        <v>211</v>
      </c>
      <c r="Z154" s="49" t="s">
        <v>98</v>
      </c>
      <c r="AA154" s="24" t="s">
        <v>98</v>
      </c>
      <c r="AB154" s="2178"/>
      <c r="AC154" s="139" t="s">
        <v>216</v>
      </c>
      <c r="AD154" s="139" t="s">
        <v>216</v>
      </c>
      <c r="AE154" s="139" t="s">
        <v>216</v>
      </c>
      <c r="AF154" s="139" t="s">
        <v>216</v>
      </c>
      <c r="AG154" s="60" t="s">
        <v>98</v>
      </c>
      <c r="AH154" s="1945"/>
    </row>
    <row r="155" spans="1:34" s="23" customFormat="1" ht="36">
      <c r="A155" s="15">
        <f t="shared" si="2"/>
        <v>152</v>
      </c>
      <c r="B155" s="22" t="s">
        <v>267</v>
      </c>
      <c r="C155" s="22" t="s">
        <v>360</v>
      </c>
      <c r="D155" s="22" t="s">
        <v>109</v>
      </c>
      <c r="E155" s="138"/>
      <c r="F155" s="123"/>
      <c r="G155" s="123"/>
      <c r="H155" s="123"/>
      <c r="I155" s="123"/>
      <c r="J155" s="123" t="s">
        <v>361</v>
      </c>
      <c r="K155" s="123"/>
      <c r="L155" s="123"/>
      <c r="M155" s="123"/>
      <c r="N155" s="123"/>
      <c r="O155" s="124"/>
      <c r="P155" s="145"/>
      <c r="Q155" s="145"/>
      <c r="R155" s="145"/>
      <c r="S155" s="24" t="s">
        <v>1320</v>
      </c>
      <c r="T155" s="24" t="s">
        <v>7518</v>
      </c>
      <c r="U155" s="24" t="s">
        <v>119</v>
      </c>
      <c r="V155" s="24"/>
      <c r="W155" s="49" t="s">
        <v>129</v>
      </c>
      <c r="X155" s="24" t="s">
        <v>364</v>
      </c>
      <c r="Y155" s="49" t="s">
        <v>122</v>
      </c>
      <c r="Z155" s="49" t="s">
        <v>98</v>
      </c>
      <c r="AA155" s="24" t="s">
        <v>98</v>
      </c>
      <c r="AB155" s="2178"/>
      <c r="AC155" s="139" t="s">
        <v>216</v>
      </c>
      <c r="AD155" s="139" t="s">
        <v>216</v>
      </c>
      <c r="AE155" s="139" t="s">
        <v>216</v>
      </c>
      <c r="AF155" s="139" t="s">
        <v>216</v>
      </c>
      <c r="AG155" s="60" t="s">
        <v>98</v>
      </c>
      <c r="AH155" s="1945"/>
    </row>
    <row r="156" spans="1:34" ht="36">
      <c r="A156" s="15">
        <f t="shared" si="2"/>
        <v>153</v>
      </c>
      <c r="B156" s="16" t="s">
        <v>267</v>
      </c>
      <c r="C156" s="16" t="s">
        <v>367</v>
      </c>
      <c r="D156" s="22" t="s">
        <v>109</v>
      </c>
      <c r="E156" s="113"/>
      <c r="F156" s="123"/>
      <c r="G156" s="123"/>
      <c r="H156" s="123"/>
      <c r="I156" s="123"/>
      <c r="J156" s="123" t="s">
        <v>524</v>
      </c>
      <c r="K156" s="123"/>
      <c r="L156" s="123"/>
      <c r="M156" s="123"/>
      <c r="N156" s="123"/>
      <c r="O156" s="124"/>
      <c r="P156" s="145"/>
      <c r="Q156" s="145"/>
      <c r="R156" s="145"/>
      <c r="S156" s="21" t="s">
        <v>1321</v>
      </c>
      <c r="T156" s="21" t="s">
        <v>1322</v>
      </c>
      <c r="U156" s="24" t="s">
        <v>119</v>
      </c>
      <c r="V156" s="24"/>
      <c r="W156" s="49" t="s">
        <v>129</v>
      </c>
      <c r="X156" s="24"/>
      <c r="Y156" s="49"/>
      <c r="Z156" s="49" t="s">
        <v>98</v>
      </c>
      <c r="AA156" s="24" t="s">
        <v>98</v>
      </c>
      <c r="AB156" s="2178"/>
      <c r="AC156" s="139" t="s">
        <v>216</v>
      </c>
      <c r="AD156" s="139" t="s">
        <v>216</v>
      </c>
      <c r="AE156" s="139" t="s">
        <v>216</v>
      </c>
      <c r="AF156" s="139" t="s">
        <v>216</v>
      </c>
      <c r="AG156" s="60" t="s">
        <v>98</v>
      </c>
    </row>
    <row r="157" spans="1:34" s="97" customFormat="1">
      <c r="A157" s="15">
        <f t="shared" si="2"/>
        <v>154</v>
      </c>
      <c r="B157" s="147" t="s">
        <v>267</v>
      </c>
      <c r="C157" s="147" t="s">
        <v>372</v>
      </c>
      <c r="D157" s="128" t="s">
        <v>124</v>
      </c>
      <c r="E157" s="148"/>
      <c r="F157" s="130"/>
      <c r="G157" s="130"/>
      <c r="H157" s="130"/>
      <c r="I157" s="130"/>
      <c r="J157" s="130" t="s">
        <v>373</v>
      </c>
      <c r="K157" s="130"/>
      <c r="L157" s="130"/>
      <c r="M157" s="130"/>
      <c r="N157" s="130"/>
      <c r="O157" s="140"/>
      <c r="P157" s="141"/>
      <c r="Q157" s="141"/>
      <c r="R157" s="141"/>
      <c r="S157" s="149" t="s">
        <v>1323</v>
      </c>
      <c r="T157" s="149" t="s">
        <v>1324</v>
      </c>
      <c r="U157" s="131" t="s">
        <v>119</v>
      </c>
      <c r="V157" s="131"/>
      <c r="W157" s="79" t="s">
        <v>129</v>
      </c>
      <c r="X157" s="131"/>
      <c r="Y157" s="79"/>
      <c r="Z157" s="79" t="s">
        <v>98</v>
      </c>
      <c r="AA157" s="131" t="s">
        <v>98</v>
      </c>
      <c r="AB157" s="2182"/>
      <c r="AC157" s="132" t="s">
        <v>216</v>
      </c>
      <c r="AD157" s="132" t="s">
        <v>216</v>
      </c>
      <c r="AE157" s="132" t="s">
        <v>216</v>
      </c>
      <c r="AF157" s="132" t="s">
        <v>216</v>
      </c>
      <c r="AG157" s="60" t="s">
        <v>98</v>
      </c>
      <c r="AH157" s="1945"/>
    </row>
    <row r="158" spans="1:34" s="105" customFormat="1">
      <c r="A158" s="15">
        <f t="shared" si="2"/>
        <v>155</v>
      </c>
      <c r="B158" s="108" t="s">
        <v>267</v>
      </c>
      <c r="C158" s="108" t="s">
        <v>376</v>
      </c>
      <c r="D158" s="133" t="s">
        <v>131</v>
      </c>
      <c r="E158" s="109"/>
      <c r="F158" s="135"/>
      <c r="G158" s="135"/>
      <c r="H158" s="135"/>
      <c r="I158" s="135"/>
      <c r="J158" s="135"/>
      <c r="K158" s="135" t="s">
        <v>377</v>
      </c>
      <c r="L158" s="135"/>
      <c r="M158" s="135"/>
      <c r="N158" s="135"/>
      <c r="O158" s="143"/>
      <c r="P158" s="144"/>
      <c r="Q158" s="144"/>
      <c r="R158" s="144"/>
      <c r="S158" s="111" t="s">
        <v>378</v>
      </c>
      <c r="T158" s="111" t="s">
        <v>1165</v>
      </c>
      <c r="U158" s="136" t="s">
        <v>96</v>
      </c>
      <c r="V158" s="136"/>
      <c r="W158" s="68" t="s">
        <v>129</v>
      </c>
      <c r="X158" s="136"/>
      <c r="Y158" s="68"/>
      <c r="Z158" s="68" t="s">
        <v>98</v>
      </c>
      <c r="AA158" s="136" t="s">
        <v>98</v>
      </c>
      <c r="AB158" s="2183"/>
      <c r="AC158" s="137" t="s">
        <v>98</v>
      </c>
      <c r="AD158" s="137" t="s">
        <v>98</v>
      </c>
      <c r="AE158" s="137" t="s">
        <v>98</v>
      </c>
      <c r="AF158" s="137" t="s">
        <v>98</v>
      </c>
      <c r="AG158" s="60" t="s">
        <v>98</v>
      </c>
      <c r="AH158" s="1945"/>
    </row>
    <row r="159" spans="1:34">
      <c r="A159" s="15">
        <f t="shared" si="2"/>
        <v>156</v>
      </c>
      <c r="B159" s="16" t="s">
        <v>267</v>
      </c>
      <c r="C159" s="16" t="s">
        <v>380</v>
      </c>
      <c r="D159" s="22" t="s">
        <v>109</v>
      </c>
      <c r="E159" s="113"/>
      <c r="F159" s="123"/>
      <c r="G159" s="123"/>
      <c r="H159" s="123"/>
      <c r="I159" s="123"/>
      <c r="J159" s="123"/>
      <c r="K159" s="123"/>
      <c r="L159" s="123" t="s">
        <v>381</v>
      </c>
      <c r="M159" s="123"/>
      <c r="N159" s="123"/>
      <c r="O159" s="124"/>
      <c r="P159" s="145"/>
      <c r="Q159" s="145"/>
      <c r="R159" s="145"/>
      <c r="S159" s="21" t="s">
        <v>1325</v>
      </c>
      <c r="T159" s="21" t="s">
        <v>1326</v>
      </c>
      <c r="U159" s="24" t="s">
        <v>119</v>
      </c>
      <c r="V159" s="24"/>
      <c r="W159" s="49" t="s">
        <v>129</v>
      </c>
      <c r="X159" s="24"/>
      <c r="Y159" s="49"/>
      <c r="Z159" s="49" t="s">
        <v>98</v>
      </c>
      <c r="AA159" s="24" t="s">
        <v>98</v>
      </c>
      <c r="AB159" s="2178"/>
      <c r="AC159" s="139" t="s">
        <v>216</v>
      </c>
      <c r="AD159" s="139" t="s">
        <v>216</v>
      </c>
      <c r="AE159" s="139" t="s">
        <v>216</v>
      </c>
      <c r="AF159" s="139" t="s">
        <v>216</v>
      </c>
      <c r="AG159" s="60" t="s">
        <v>98</v>
      </c>
    </row>
    <row r="160" spans="1:34">
      <c r="A160" s="15">
        <f t="shared" si="2"/>
        <v>157</v>
      </c>
      <c r="B160" s="16" t="s">
        <v>91</v>
      </c>
      <c r="C160" s="16" t="s">
        <v>384</v>
      </c>
      <c r="D160" s="22" t="s">
        <v>109</v>
      </c>
      <c r="E160" s="113"/>
      <c r="F160" s="123"/>
      <c r="G160" s="123"/>
      <c r="H160" s="123"/>
      <c r="I160" s="123"/>
      <c r="J160" s="123"/>
      <c r="K160" s="123"/>
      <c r="L160" s="123" t="s">
        <v>457</v>
      </c>
      <c r="M160" s="123"/>
      <c r="N160" s="123"/>
      <c r="O160" s="124"/>
      <c r="P160" s="145"/>
      <c r="Q160" s="145"/>
      <c r="R160" s="145"/>
      <c r="S160" s="21" t="s">
        <v>1327</v>
      </c>
      <c r="T160" s="21" t="s">
        <v>1328</v>
      </c>
      <c r="U160" s="24" t="s">
        <v>119</v>
      </c>
      <c r="V160" s="24"/>
      <c r="W160" s="49" t="s">
        <v>129</v>
      </c>
      <c r="X160" s="24"/>
      <c r="Y160" s="49"/>
      <c r="Z160" s="49" t="s">
        <v>98</v>
      </c>
      <c r="AA160" s="24" t="s">
        <v>98</v>
      </c>
      <c r="AB160" s="24"/>
      <c r="AC160" s="85" t="s">
        <v>216</v>
      </c>
      <c r="AD160" s="85" t="s">
        <v>216</v>
      </c>
      <c r="AE160" s="85" t="s">
        <v>216</v>
      </c>
      <c r="AF160" s="85" t="s">
        <v>216</v>
      </c>
      <c r="AG160" s="85" t="s">
        <v>211</v>
      </c>
    </row>
    <row r="161" spans="1:34">
      <c r="A161" s="15">
        <f t="shared" si="2"/>
        <v>158</v>
      </c>
      <c r="B161" s="16" t="s">
        <v>267</v>
      </c>
      <c r="C161" s="16" t="s">
        <v>388</v>
      </c>
      <c r="D161" s="22" t="s">
        <v>109</v>
      </c>
      <c r="E161" s="113"/>
      <c r="F161" s="123"/>
      <c r="G161" s="123"/>
      <c r="H161" s="123"/>
      <c r="I161" s="123"/>
      <c r="J161" s="123"/>
      <c r="K161" s="123"/>
      <c r="L161" s="123" t="s">
        <v>389</v>
      </c>
      <c r="M161" s="123"/>
      <c r="N161" s="123"/>
      <c r="O161" s="124"/>
      <c r="P161" s="145"/>
      <c r="Q161" s="145"/>
      <c r="R161" s="145"/>
      <c r="S161" s="21" t="s">
        <v>1329</v>
      </c>
      <c r="T161" s="21" t="s">
        <v>1330</v>
      </c>
      <c r="U161" s="24" t="s">
        <v>119</v>
      </c>
      <c r="V161" s="24"/>
      <c r="W161" s="49" t="s">
        <v>129</v>
      </c>
      <c r="X161" s="24"/>
      <c r="Y161" s="49"/>
      <c r="Z161" s="49" t="s">
        <v>98</v>
      </c>
      <c r="AA161" s="24" t="s">
        <v>98</v>
      </c>
      <c r="AB161" s="2178"/>
      <c r="AC161" s="139" t="s">
        <v>216</v>
      </c>
      <c r="AD161" s="139" t="s">
        <v>216</v>
      </c>
      <c r="AE161" s="139" t="s">
        <v>216</v>
      </c>
      <c r="AF161" s="139" t="s">
        <v>216</v>
      </c>
      <c r="AG161" s="60" t="s">
        <v>98</v>
      </c>
    </row>
    <row r="162" spans="1:34" ht="35.25" customHeight="1">
      <c r="A162" s="15">
        <f t="shared" si="2"/>
        <v>159</v>
      </c>
      <c r="B162" s="16" t="s">
        <v>91</v>
      </c>
      <c r="C162" s="16" t="s">
        <v>1331</v>
      </c>
      <c r="D162" s="22" t="s">
        <v>109</v>
      </c>
      <c r="E162" s="113"/>
      <c r="F162" s="123"/>
      <c r="G162" s="123"/>
      <c r="H162" s="123"/>
      <c r="I162" s="123"/>
      <c r="J162" s="123"/>
      <c r="K162" s="123"/>
      <c r="L162" s="124" t="s">
        <v>1332</v>
      </c>
      <c r="M162" s="145"/>
      <c r="N162" s="145"/>
      <c r="O162" s="145"/>
      <c r="P162" s="145"/>
      <c r="Q162" s="145"/>
      <c r="R162" s="145"/>
      <c r="S162" s="21" t="s">
        <v>1333</v>
      </c>
      <c r="T162" s="21" t="s">
        <v>1334</v>
      </c>
      <c r="U162" s="24" t="s">
        <v>119</v>
      </c>
      <c r="V162" s="24"/>
      <c r="W162" s="49" t="s">
        <v>129</v>
      </c>
      <c r="X162" s="24"/>
      <c r="Y162" s="49"/>
      <c r="Z162" s="49" t="s">
        <v>98</v>
      </c>
      <c r="AA162" s="24" t="s">
        <v>98</v>
      </c>
      <c r="AB162" s="24"/>
      <c r="AC162" s="85" t="s">
        <v>216</v>
      </c>
      <c r="AD162" s="85" t="s">
        <v>216</v>
      </c>
      <c r="AE162" s="85" t="s">
        <v>216</v>
      </c>
      <c r="AF162" s="85" t="s">
        <v>216</v>
      </c>
      <c r="AG162" s="85" t="s">
        <v>211</v>
      </c>
    </row>
    <row r="163" spans="1:34" s="97" customFormat="1" ht="18" customHeight="1">
      <c r="A163" s="15">
        <f t="shared" si="2"/>
        <v>160</v>
      </c>
      <c r="B163" s="147" t="s">
        <v>91</v>
      </c>
      <c r="C163" s="147" t="s">
        <v>392</v>
      </c>
      <c r="D163" s="128" t="s">
        <v>124</v>
      </c>
      <c r="E163" s="148"/>
      <c r="F163" s="130"/>
      <c r="G163" s="130"/>
      <c r="H163" s="130"/>
      <c r="I163" s="130"/>
      <c r="J163" s="130"/>
      <c r="K163" s="130"/>
      <c r="L163" s="140" t="s">
        <v>1335</v>
      </c>
      <c r="M163" s="331"/>
      <c r="N163" s="331"/>
      <c r="O163" s="331"/>
      <c r="P163" s="331"/>
      <c r="Q163" s="331"/>
      <c r="R163" s="331"/>
      <c r="S163" s="149" t="s">
        <v>1336</v>
      </c>
      <c r="T163" s="149" t="s">
        <v>1337</v>
      </c>
      <c r="U163" s="131" t="s">
        <v>119</v>
      </c>
      <c r="V163" s="131"/>
      <c r="W163" s="79" t="s">
        <v>129</v>
      </c>
      <c r="X163" s="131" t="s">
        <v>211</v>
      </c>
      <c r="Y163" s="79" t="s">
        <v>211</v>
      </c>
      <c r="Z163" s="79" t="s">
        <v>98</v>
      </c>
      <c r="AA163" s="131" t="s">
        <v>98</v>
      </c>
      <c r="AB163" s="131"/>
      <c r="AC163" s="96" t="s">
        <v>216</v>
      </c>
      <c r="AD163" s="96" t="s">
        <v>216</v>
      </c>
      <c r="AE163" s="96" t="s">
        <v>216</v>
      </c>
      <c r="AF163" s="96" t="s">
        <v>216</v>
      </c>
      <c r="AG163" s="85" t="s">
        <v>211</v>
      </c>
      <c r="AH163" s="1945"/>
    </row>
    <row r="164" spans="1:34" s="105" customFormat="1">
      <c r="A164" s="15">
        <f t="shared" si="2"/>
        <v>161</v>
      </c>
      <c r="B164" s="108" t="s">
        <v>91</v>
      </c>
      <c r="C164" s="108" t="s">
        <v>397</v>
      </c>
      <c r="D164" s="133" t="s">
        <v>131</v>
      </c>
      <c r="E164" s="109"/>
      <c r="F164" s="135"/>
      <c r="G164" s="135"/>
      <c r="H164" s="135"/>
      <c r="I164" s="135"/>
      <c r="J164" s="135"/>
      <c r="K164" s="135"/>
      <c r="L164" s="135"/>
      <c r="M164" s="135" t="s">
        <v>1338</v>
      </c>
      <c r="N164" s="135"/>
      <c r="O164" s="143"/>
      <c r="P164" s="144"/>
      <c r="Q164" s="144"/>
      <c r="R164" s="144"/>
      <c r="S164" s="111" t="s">
        <v>400</v>
      </c>
      <c r="T164" s="111" t="s">
        <v>1339</v>
      </c>
      <c r="U164" s="136" t="s">
        <v>96</v>
      </c>
      <c r="V164" s="136"/>
      <c r="W164" s="68" t="s">
        <v>129</v>
      </c>
      <c r="X164" s="136" t="s">
        <v>211</v>
      </c>
      <c r="Y164" s="68" t="s">
        <v>211</v>
      </c>
      <c r="Z164" s="68" t="s">
        <v>98</v>
      </c>
      <c r="AA164" s="136" t="s">
        <v>98</v>
      </c>
      <c r="AB164" s="136"/>
      <c r="AC164" s="104" t="s">
        <v>211</v>
      </c>
      <c r="AD164" s="104" t="s">
        <v>211</v>
      </c>
      <c r="AE164" s="104" t="s">
        <v>211</v>
      </c>
      <c r="AF164" s="104" t="s">
        <v>211</v>
      </c>
      <c r="AG164" s="85" t="s">
        <v>211</v>
      </c>
      <c r="AH164" s="1945"/>
    </row>
    <row r="165" spans="1:34" ht="18" customHeight="1">
      <c r="A165" s="15">
        <f t="shared" si="2"/>
        <v>162</v>
      </c>
      <c r="B165" s="16" t="s">
        <v>91</v>
      </c>
      <c r="C165" s="16" t="s">
        <v>402</v>
      </c>
      <c r="D165" s="22" t="s">
        <v>109</v>
      </c>
      <c r="E165" s="113"/>
      <c r="F165" s="123"/>
      <c r="G165" s="123"/>
      <c r="H165" s="123"/>
      <c r="I165" s="123"/>
      <c r="J165" s="123"/>
      <c r="K165" s="123"/>
      <c r="L165" s="123"/>
      <c r="M165" s="123"/>
      <c r="N165" s="124" t="s">
        <v>1340</v>
      </c>
      <c r="O165" s="518"/>
      <c r="P165" s="518"/>
      <c r="Q165" s="518"/>
      <c r="R165" s="518"/>
      <c r="S165" s="21" t="s">
        <v>1341</v>
      </c>
      <c r="T165" s="21" t="s">
        <v>1342</v>
      </c>
      <c r="U165" s="24" t="s">
        <v>119</v>
      </c>
      <c r="V165" s="24"/>
      <c r="W165" s="49" t="s">
        <v>129</v>
      </c>
      <c r="X165" s="24" t="s">
        <v>211</v>
      </c>
      <c r="Y165" s="49" t="s">
        <v>211</v>
      </c>
      <c r="Z165" s="49" t="s">
        <v>98</v>
      </c>
      <c r="AA165" s="24" t="s">
        <v>98</v>
      </c>
      <c r="AB165" s="24"/>
      <c r="AC165" s="85" t="s">
        <v>216</v>
      </c>
      <c r="AD165" s="85" t="s">
        <v>216</v>
      </c>
      <c r="AE165" s="85" t="s">
        <v>216</v>
      </c>
      <c r="AF165" s="85" t="s">
        <v>216</v>
      </c>
      <c r="AG165" s="85" t="s">
        <v>211</v>
      </c>
    </row>
    <row r="166" spans="1:34" s="97" customFormat="1">
      <c r="A166" s="15">
        <f t="shared" si="2"/>
        <v>163</v>
      </c>
      <c r="B166" s="147" t="s">
        <v>267</v>
      </c>
      <c r="C166" s="147" t="s">
        <v>425</v>
      </c>
      <c r="D166" s="128" t="s">
        <v>124</v>
      </c>
      <c r="E166" s="148"/>
      <c r="F166" s="130"/>
      <c r="G166" s="130"/>
      <c r="H166" s="130"/>
      <c r="I166" s="130"/>
      <c r="J166" s="130" t="s">
        <v>617</v>
      </c>
      <c r="K166" s="130"/>
      <c r="L166" s="130"/>
      <c r="M166" s="130"/>
      <c r="N166" s="130"/>
      <c r="O166" s="140"/>
      <c r="P166" s="141"/>
      <c r="Q166" s="141"/>
      <c r="R166" s="141"/>
      <c r="S166" s="149" t="s">
        <v>1343</v>
      </c>
      <c r="T166" s="149" t="s">
        <v>1344</v>
      </c>
      <c r="U166" s="131" t="s">
        <v>119</v>
      </c>
      <c r="V166" s="131"/>
      <c r="W166" s="79" t="s">
        <v>129</v>
      </c>
      <c r="X166" s="131" t="s">
        <v>98</v>
      </c>
      <c r="Y166" s="79" t="s">
        <v>98</v>
      </c>
      <c r="Z166" s="79" t="s">
        <v>98</v>
      </c>
      <c r="AA166" s="131" t="s">
        <v>98</v>
      </c>
      <c r="AB166" s="2182"/>
      <c r="AC166" s="132" t="s">
        <v>216</v>
      </c>
      <c r="AD166" s="132" t="s">
        <v>216</v>
      </c>
      <c r="AE166" s="132" t="s">
        <v>216</v>
      </c>
      <c r="AF166" s="132" t="s">
        <v>216</v>
      </c>
      <c r="AG166" s="60" t="s">
        <v>98</v>
      </c>
      <c r="AH166" s="1945"/>
    </row>
    <row r="167" spans="1:34" s="105" customFormat="1">
      <c r="A167" s="15">
        <f t="shared" si="2"/>
        <v>164</v>
      </c>
      <c r="B167" s="108" t="s">
        <v>267</v>
      </c>
      <c r="C167" s="108" t="s">
        <v>429</v>
      </c>
      <c r="D167" s="133" t="s">
        <v>131</v>
      </c>
      <c r="E167" s="109"/>
      <c r="F167" s="135"/>
      <c r="G167" s="135"/>
      <c r="H167" s="135"/>
      <c r="I167" s="135"/>
      <c r="J167" s="135"/>
      <c r="K167" s="135" t="s">
        <v>620</v>
      </c>
      <c r="L167" s="135"/>
      <c r="M167" s="135"/>
      <c r="N167" s="135"/>
      <c r="O167" s="143"/>
      <c r="P167" s="144"/>
      <c r="Q167" s="144"/>
      <c r="R167" s="144"/>
      <c r="S167" s="111" t="s">
        <v>621</v>
      </c>
      <c r="T167" s="111" t="s">
        <v>622</v>
      </c>
      <c r="U167" s="136" t="s">
        <v>96</v>
      </c>
      <c r="V167" s="136"/>
      <c r="W167" s="68" t="s">
        <v>129</v>
      </c>
      <c r="X167" s="136" t="s">
        <v>98</v>
      </c>
      <c r="Y167" s="68" t="s">
        <v>98</v>
      </c>
      <c r="Z167" s="68" t="s">
        <v>98</v>
      </c>
      <c r="AA167" s="136" t="s">
        <v>98</v>
      </c>
      <c r="AB167" s="2183"/>
      <c r="AC167" s="137" t="s">
        <v>98</v>
      </c>
      <c r="AD167" s="137" t="s">
        <v>98</v>
      </c>
      <c r="AE167" s="137" t="s">
        <v>98</v>
      </c>
      <c r="AF167" s="137" t="s">
        <v>98</v>
      </c>
      <c r="AG167" s="60" t="s">
        <v>98</v>
      </c>
      <c r="AH167" s="1945"/>
    </row>
    <row r="168" spans="1:34">
      <c r="A168" s="15">
        <f t="shared" si="2"/>
        <v>165</v>
      </c>
      <c r="B168" s="16" t="s">
        <v>267</v>
      </c>
      <c r="C168" s="16" t="s">
        <v>433</v>
      </c>
      <c r="D168" s="22" t="s">
        <v>109</v>
      </c>
      <c r="E168" s="113"/>
      <c r="F168" s="123"/>
      <c r="G168" s="123"/>
      <c r="H168" s="123"/>
      <c r="I168" s="123"/>
      <c r="J168" s="123"/>
      <c r="K168" s="123"/>
      <c r="L168" s="123" t="s">
        <v>623</v>
      </c>
      <c r="M168" s="123"/>
      <c r="N168" s="123"/>
      <c r="O168" s="124"/>
      <c r="P168" s="145"/>
      <c r="Q168" s="145"/>
      <c r="R168" s="145"/>
      <c r="S168" s="21" t="s">
        <v>1345</v>
      </c>
      <c r="T168" s="21" t="s">
        <v>1346</v>
      </c>
      <c r="U168" s="24" t="s">
        <v>119</v>
      </c>
      <c r="V168" s="24"/>
      <c r="W168" s="49" t="s">
        <v>129</v>
      </c>
      <c r="X168" s="24" t="s">
        <v>98</v>
      </c>
      <c r="Y168" s="49" t="s">
        <v>98</v>
      </c>
      <c r="Z168" s="49" t="s">
        <v>98</v>
      </c>
      <c r="AA168" s="24" t="s">
        <v>98</v>
      </c>
      <c r="AB168" s="2178"/>
      <c r="AC168" s="139" t="s">
        <v>216</v>
      </c>
      <c r="AD168" s="139" t="s">
        <v>216</v>
      </c>
      <c r="AE168" s="139" t="s">
        <v>216</v>
      </c>
      <c r="AF168" s="139" t="s">
        <v>216</v>
      </c>
      <c r="AG168" s="60" t="s">
        <v>98</v>
      </c>
    </row>
    <row r="169" spans="1:34">
      <c r="A169" s="15">
        <f t="shared" si="2"/>
        <v>166</v>
      </c>
      <c r="B169" s="16" t="s">
        <v>267</v>
      </c>
      <c r="C169" s="16" t="s">
        <v>437</v>
      </c>
      <c r="D169" s="22" t="s">
        <v>109</v>
      </c>
      <c r="E169" s="113"/>
      <c r="F169" s="123"/>
      <c r="G169" s="123"/>
      <c r="H169" s="123"/>
      <c r="I169" s="123"/>
      <c r="J169" s="123"/>
      <c r="K169" s="123"/>
      <c r="L169" s="123" t="s">
        <v>626</v>
      </c>
      <c r="M169" s="123"/>
      <c r="N169" s="123"/>
      <c r="O169" s="124"/>
      <c r="P169" s="145"/>
      <c r="Q169" s="145"/>
      <c r="R169" s="145"/>
      <c r="S169" s="21" t="s">
        <v>1347</v>
      </c>
      <c r="T169" s="21" t="s">
        <v>1348</v>
      </c>
      <c r="U169" s="24" t="s">
        <v>119</v>
      </c>
      <c r="V169" s="24"/>
      <c r="W169" s="49" t="s">
        <v>129</v>
      </c>
      <c r="X169" s="24"/>
      <c r="Y169" s="49"/>
      <c r="Z169" s="49" t="s">
        <v>98</v>
      </c>
      <c r="AA169" s="24" t="s">
        <v>98</v>
      </c>
      <c r="AB169" s="2178"/>
      <c r="AC169" s="139" t="s">
        <v>216</v>
      </c>
      <c r="AD169" s="139" t="s">
        <v>216</v>
      </c>
      <c r="AE169" s="139" t="s">
        <v>216</v>
      </c>
      <c r="AF169" s="139" t="s">
        <v>216</v>
      </c>
      <c r="AG169" s="60" t="s">
        <v>98</v>
      </c>
    </row>
    <row r="170" spans="1:34" s="82" customFormat="1" ht="35.25" customHeight="1">
      <c r="A170" s="15">
        <f t="shared" si="2"/>
        <v>167</v>
      </c>
      <c r="B170" s="128" t="s">
        <v>267</v>
      </c>
      <c r="C170" s="128" t="s">
        <v>1349</v>
      </c>
      <c r="D170" s="128" t="s">
        <v>124</v>
      </c>
      <c r="E170" s="129"/>
      <c r="F170" s="130"/>
      <c r="G170" s="130"/>
      <c r="H170" s="140" t="s">
        <v>630</v>
      </c>
      <c r="I170" s="141"/>
      <c r="J170" s="141"/>
      <c r="K170" s="141"/>
      <c r="L170" s="141"/>
      <c r="M170" s="141"/>
      <c r="N170" s="141"/>
      <c r="O170" s="141"/>
      <c r="P170" s="141"/>
      <c r="Q170" s="141"/>
      <c r="R170" s="141"/>
      <c r="S170" s="131" t="s">
        <v>1350</v>
      </c>
      <c r="T170" s="131" t="s">
        <v>1351</v>
      </c>
      <c r="U170" s="131" t="s">
        <v>119</v>
      </c>
      <c r="V170" s="131"/>
      <c r="W170" s="79" t="s">
        <v>1352</v>
      </c>
      <c r="X170" s="131"/>
      <c r="Y170" s="79"/>
      <c r="Z170" s="79" t="s">
        <v>98</v>
      </c>
      <c r="AA170" s="131" t="s">
        <v>98</v>
      </c>
      <c r="AB170" s="131"/>
      <c r="AC170" s="81" t="s">
        <v>216</v>
      </c>
      <c r="AD170" s="81" t="s">
        <v>216</v>
      </c>
      <c r="AE170" s="81" t="s">
        <v>216</v>
      </c>
      <c r="AF170" s="81" t="s">
        <v>216</v>
      </c>
      <c r="AG170" s="22" t="s">
        <v>98</v>
      </c>
      <c r="AH170" s="1945"/>
    </row>
    <row r="171" spans="1:34" s="69" customFormat="1">
      <c r="A171" s="15">
        <f t="shared" si="2"/>
        <v>168</v>
      </c>
      <c r="B171" s="133" t="s">
        <v>267</v>
      </c>
      <c r="C171" s="133" t="s">
        <v>883</v>
      </c>
      <c r="D171" s="133" t="s">
        <v>131</v>
      </c>
      <c r="E171" s="134"/>
      <c r="F171" s="135"/>
      <c r="G171" s="135"/>
      <c r="H171" s="135"/>
      <c r="I171" s="135" t="s">
        <v>635</v>
      </c>
      <c r="J171" s="135"/>
      <c r="K171" s="135"/>
      <c r="L171" s="135"/>
      <c r="M171" s="135"/>
      <c r="N171" s="135"/>
      <c r="O171" s="143"/>
      <c r="P171" s="144"/>
      <c r="Q171" s="144"/>
      <c r="R171" s="144"/>
      <c r="S171" s="136" t="s">
        <v>1353</v>
      </c>
      <c r="T171" s="136" t="s">
        <v>1354</v>
      </c>
      <c r="U171" s="136" t="s">
        <v>96</v>
      </c>
      <c r="V171" s="136"/>
      <c r="W171" s="68" t="s">
        <v>638</v>
      </c>
      <c r="X171" s="136"/>
      <c r="Y171" s="68"/>
      <c r="Z171" s="68" t="s">
        <v>98</v>
      </c>
      <c r="AA171" s="136" t="s">
        <v>98</v>
      </c>
      <c r="AB171" s="136"/>
      <c r="AC171" s="133" t="s">
        <v>98</v>
      </c>
      <c r="AD171" s="133" t="s">
        <v>98</v>
      </c>
      <c r="AE171" s="133" t="s">
        <v>98</v>
      </c>
      <c r="AF171" s="133" t="s">
        <v>98</v>
      </c>
      <c r="AG171" s="22" t="s">
        <v>98</v>
      </c>
      <c r="AH171" s="1945"/>
    </row>
    <row r="172" spans="1:34" s="23" customFormat="1">
      <c r="A172" s="15">
        <f t="shared" si="2"/>
        <v>169</v>
      </c>
      <c r="B172" s="22" t="s">
        <v>267</v>
      </c>
      <c r="C172" s="22" t="s">
        <v>639</v>
      </c>
      <c r="D172" s="22" t="s">
        <v>109</v>
      </c>
      <c r="E172" s="138"/>
      <c r="F172" s="123"/>
      <c r="G172" s="123"/>
      <c r="H172" s="123"/>
      <c r="I172" s="123"/>
      <c r="J172" s="123" t="s">
        <v>640</v>
      </c>
      <c r="K172" s="123"/>
      <c r="L172" s="123"/>
      <c r="M172" s="123"/>
      <c r="N172" s="123"/>
      <c r="O172" s="124"/>
      <c r="P172" s="145"/>
      <c r="Q172" s="145"/>
      <c r="R172" s="145"/>
      <c r="S172" s="24" t="s">
        <v>1355</v>
      </c>
      <c r="T172" s="24" t="s">
        <v>1356</v>
      </c>
      <c r="U172" s="24" t="s">
        <v>119</v>
      </c>
      <c r="V172" s="24"/>
      <c r="W172" s="49" t="s">
        <v>638</v>
      </c>
      <c r="X172" s="24"/>
      <c r="Y172" s="49"/>
      <c r="Z172" s="49" t="s">
        <v>98</v>
      </c>
      <c r="AA172" s="24" t="s">
        <v>98</v>
      </c>
      <c r="AB172" s="24"/>
      <c r="AC172" s="60" t="s">
        <v>216</v>
      </c>
      <c r="AD172" s="60" t="s">
        <v>216</v>
      </c>
      <c r="AE172" s="60" t="s">
        <v>216</v>
      </c>
      <c r="AF172" s="60" t="s">
        <v>216</v>
      </c>
      <c r="AG172" s="22" t="s">
        <v>98</v>
      </c>
      <c r="AH172" s="1945"/>
    </row>
    <row r="173" spans="1:34" s="23" customFormat="1">
      <c r="A173" s="15">
        <f t="shared" si="2"/>
        <v>170</v>
      </c>
      <c r="B173" s="22" t="s">
        <v>267</v>
      </c>
      <c r="C173" s="22" t="s">
        <v>643</v>
      </c>
      <c r="D173" s="22" t="s">
        <v>109</v>
      </c>
      <c r="E173" s="138"/>
      <c r="F173" s="123"/>
      <c r="G173" s="123"/>
      <c r="H173" s="123"/>
      <c r="I173" s="123"/>
      <c r="J173" s="123" t="s">
        <v>644</v>
      </c>
      <c r="K173" s="123"/>
      <c r="L173" s="123"/>
      <c r="M173" s="123"/>
      <c r="N173" s="123"/>
      <c r="O173" s="124"/>
      <c r="P173" s="145"/>
      <c r="Q173" s="145"/>
      <c r="R173" s="145"/>
      <c r="S173" s="24" t="s">
        <v>1357</v>
      </c>
      <c r="T173" s="24" t="s">
        <v>1358</v>
      </c>
      <c r="U173" s="24" t="s">
        <v>119</v>
      </c>
      <c r="V173" s="24"/>
      <c r="W173" s="49" t="s">
        <v>638</v>
      </c>
      <c r="X173" s="24"/>
      <c r="Y173" s="49"/>
      <c r="Z173" s="49" t="s">
        <v>98</v>
      </c>
      <c r="AA173" s="24" t="s">
        <v>98</v>
      </c>
      <c r="AB173" s="24"/>
      <c r="AC173" s="60" t="s">
        <v>216</v>
      </c>
      <c r="AD173" s="60" t="s">
        <v>216</v>
      </c>
      <c r="AE173" s="60" t="s">
        <v>216</v>
      </c>
      <c r="AF173" s="60" t="s">
        <v>216</v>
      </c>
      <c r="AG173" s="22" t="s">
        <v>98</v>
      </c>
      <c r="AH173" s="1945"/>
    </row>
    <row r="174" spans="1:34" s="23" customFormat="1">
      <c r="A174" s="15">
        <f t="shared" si="2"/>
        <v>171</v>
      </c>
      <c r="B174" s="22" t="s">
        <v>267</v>
      </c>
      <c r="C174" s="22" t="s">
        <v>1359</v>
      </c>
      <c r="D174" s="22" t="s">
        <v>109</v>
      </c>
      <c r="E174" s="138"/>
      <c r="F174" s="123"/>
      <c r="G174" s="123"/>
      <c r="H174" s="123"/>
      <c r="I174" s="123"/>
      <c r="J174" s="123" t="s">
        <v>648</v>
      </c>
      <c r="K174" s="123"/>
      <c r="L174" s="123"/>
      <c r="M174" s="123"/>
      <c r="N174" s="123"/>
      <c r="O174" s="124"/>
      <c r="P174" s="145"/>
      <c r="Q174" s="145"/>
      <c r="R174" s="145"/>
      <c r="S174" s="24" t="s">
        <v>1360</v>
      </c>
      <c r="T174" s="24" t="s">
        <v>1361</v>
      </c>
      <c r="U174" s="24" t="s">
        <v>119</v>
      </c>
      <c r="V174" s="24"/>
      <c r="W174" s="49" t="s">
        <v>638</v>
      </c>
      <c r="X174" s="24" t="s">
        <v>254</v>
      </c>
      <c r="Y174" s="49" t="s">
        <v>142</v>
      </c>
      <c r="Z174" s="49" t="s">
        <v>98</v>
      </c>
      <c r="AA174" s="24" t="s">
        <v>98</v>
      </c>
      <c r="AB174" s="24"/>
      <c r="AC174" s="60" t="s">
        <v>216</v>
      </c>
      <c r="AD174" s="60" t="s">
        <v>216</v>
      </c>
      <c r="AE174" s="60" t="s">
        <v>216</v>
      </c>
      <c r="AF174" s="60" t="s">
        <v>216</v>
      </c>
      <c r="AG174" s="22" t="s">
        <v>98</v>
      </c>
      <c r="AH174" s="1945"/>
    </row>
    <row r="175" spans="1:34" s="23" customFormat="1">
      <c r="A175" s="15">
        <f t="shared" si="2"/>
        <v>172</v>
      </c>
      <c r="B175" s="22" t="s">
        <v>267</v>
      </c>
      <c r="C175" s="22" t="s">
        <v>651</v>
      </c>
      <c r="D175" s="22" t="s">
        <v>109</v>
      </c>
      <c r="E175" s="138"/>
      <c r="F175" s="123"/>
      <c r="G175" s="123"/>
      <c r="H175" s="123"/>
      <c r="I175" s="123"/>
      <c r="J175" s="123" t="s">
        <v>652</v>
      </c>
      <c r="K175" s="123"/>
      <c r="L175" s="123"/>
      <c r="M175" s="123"/>
      <c r="N175" s="123"/>
      <c r="O175" s="124"/>
      <c r="P175" s="145"/>
      <c r="Q175" s="145"/>
      <c r="R175" s="145"/>
      <c r="S175" s="24" t="s">
        <v>1362</v>
      </c>
      <c r="T175" s="24" t="s">
        <v>1363</v>
      </c>
      <c r="U175" s="24" t="s">
        <v>119</v>
      </c>
      <c r="V175" s="24"/>
      <c r="W175" s="49" t="s">
        <v>638</v>
      </c>
      <c r="X175" s="24"/>
      <c r="Y175" s="49"/>
      <c r="Z175" s="49" t="s">
        <v>98</v>
      </c>
      <c r="AA175" s="24" t="s">
        <v>98</v>
      </c>
      <c r="AB175" s="24"/>
      <c r="AC175" s="60" t="s">
        <v>216</v>
      </c>
      <c r="AD175" s="60" t="s">
        <v>216</v>
      </c>
      <c r="AE175" s="60" t="s">
        <v>216</v>
      </c>
      <c r="AF175" s="60" t="s">
        <v>216</v>
      </c>
      <c r="AG175" s="22" t="s">
        <v>98</v>
      </c>
      <c r="AH175" s="1945"/>
    </row>
    <row r="176" spans="1:34" s="82" customFormat="1" ht="35.25" customHeight="1">
      <c r="A176" s="15">
        <f t="shared" si="2"/>
        <v>173</v>
      </c>
      <c r="B176" s="128" t="s">
        <v>267</v>
      </c>
      <c r="C176" s="174" t="s">
        <v>655</v>
      </c>
      <c r="D176" s="128" t="s">
        <v>124</v>
      </c>
      <c r="E176" s="129"/>
      <c r="F176" s="140"/>
      <c r="G176" s="141"/>
      <c r="H176" s="141" t="s">
        <v>657</v>
      </c>
      <c r="I176" s="141"/>
      <c r="J176" s="141"/>
      <c r="K176" s="141"/>
      <c r="L176" s="141"/>
      <c r="M176" s="141"/>
      <c r="N176" s="141"/>
      <c r="O176" s="141"/>
      <c r="P176" s="141"/>
      <c r="Q176" s="141"/>
      <c r="R176" s="583"/>
      <c r="S176" s="128" t="s">
        <v>1364</v>
      </c>
      <c r="T176" s="131" t="s">
        <v>1365</v>
      </c>
      <c r="U176" s="131" t="s">
        <v>119</v>
      </c>
      <c r="V176" s="131"/>
      <c r="W176" s="81" t="s">
        <v>1352</v>
      </c>
      <c r="X176" s="131" t="s">
        <v>98</v>
      </c>
      <c r="Y176" s="79" t="s">
        <v>98</v>
      </c>
      <c r="Z176" s="79" t="s">
        <v>98</v>
      </c>
      <c r="AA176" s="131" t="s">
        <v>98</v>
      </c>
      <c r="AB176" s="2182"/>
      <c r="AC176" s="132" t="s">
        <v>216</v>
      </c>
      <c r="AD176" s="132" t="s">
        <v>216</v>
      </c>
      <c r="AE176" s="132" t="s">
        <v>216</v>
      </c>
      <c r="AF176" s="132" t="s">
        <v>216</v>
      </c>
      <c r="AG176" s="60" t="s">
        <v>98</v>
      </c>
      <c r="AH176" s="1945"/>
    </row>
    <row r="177" spans="1:34" s="69" customFormat="1">
      <c r="A177" s="15">
        <f t="shared" si="2"/>
        <v>174</v>
      </c>
      <c r="B177" s="133" t="s">
        <v>267</v>
      </c>
      <c r="C177" s="133" t="s">
        <v>1366</v>
      </c>
      <c r="D177" s="133" t="s">
        <v>131</v>
      </c>
      <c r="E177" s="134"/>
      <c r="F177" s="143"/>
      <c r="H177" s="176"/>
      <c r="I177" s="176" t="s">
        <v>662</v>
      </c>
      <c r="J177" s="176"/>
      <c r="K177" s="176"/>
      <c r="L177" s="176"/>
      <c r="M177" s="176"/>
      <c r="N177" s="144"/>
      <c r="O177" s="176"/>
      <c r="P177" s="176"/>
      <c r="Q177" s="176"/>
      <c r="R177" s="177"/>
      <c r="S177" s="136" t="s">
        <v>1367</v>
      </c>
      <c r="T177" s="136" t="s">
        <v>1368</v>
      </c>
      <c r="U177" s="136" t="s">
        <v>1116</v>
      </c>
      <c r="V177" s="136"/>
      <c r="W177" s="83" t="s">
        <v>638</v>
      </c>
      <c r="X177" s="136" t="s">
        <v>98</v>
      </c>
      <c r="Y177" s="68" t="s">
        <v>98</v>
      </c>
      <c r="Z177" s="68" t="s">
        <v>98</v>
      </c>
      <c r="AA177" s="136" t="s">
        <v>98</v>
      </c>
      <c r="AB177" s="2183"/>
      <c r="AC177" s="181" t="s">
        <v>98</v>
      </c>
      <c r="AD177" s="181" t="s">
        <v>98</v>
      </c>
      <c r="AE177" s="181" t="s">
        <v>98</v>
      </c>
      <c r="AF177" s="181" t="s">
        <v>98</v>
      </c>
      <c r="AG177" s="60" t="s">
        <v>98</v>
      </c>
      <c r="AH177" s="1945"/>
    </row>
    <row r="178" spans="1:34" s="82" customFormat="1" ht="35.25" customHeight="1">
      <c r="A178" s="15">
        <f t="shared" si="2"/>
        <v>175</v>
      </c>
      <c r="B178" s="128" t="s">
        <v>267</v>
      </c>
      <c r="C178" s="128" t="s">
        <v>666</v>
      </c>
      <c r="D178" s="128" t="s">
        <v>124</v>
      </c>
      <c r="E178" s="129"/>
      <c r="F178" s="140"/>
      <c r="G178" s="141"/>
      <c r="H178" s="141"/>
      <c r="I178" s="141"/>
      <c r="J178" s="141" t="s">
        <v>667</v>
      </c>
      <c r="K178" s="141"/>
      <c r="L178" s="141"/>
      <c r="M178" s="141"/>
      <c r="N178" s="141"/>
      <c r="O178" s="141"/>
      <c r="P178" s="141"/>
      <c r="Q178" s="141"/>
      <c r="R178" s="583"/>
      <c r="S178" s="131" t="s">
        <v>1369</v>
      </c>
      <c r="T178" s="131" t="s">
        <v>1370</v>
      </c>
      <c r="U178" s="131" t="s">
        <v>119</v>
      </c>
      <c r="V178" s="131"/>
      <c r="W178" s="81" t="s">
        <v>638</v>
      </c>
      <c r="X178" s="131" t="s">
        <v>98</v>
      </c>
      <c r="Y178" s="79" t="s">
        <v>98</v>
      </c>
      <c r="Z178" s="79" t="s">
        <v>98</v>
      </c>
      <c r="AA178" s="131" t="s">
        <v>98</v>
      </c>
      <c r="AB178" s="2182"/>
      <c r="AC178" s="132" t="s">
        <v>216</v>
      </c>
      <c r="AD178" s="132" t="s">
        <v>216</v>
      </c>
      <c r="AE178" s="132" t="s">
        <v>216</v>
      </c>
      <c r="AF178" s="132" t="s">
        <v>216</v>
      </c>
      <c r="AG178" s="60" t="s">
        <v>98</v>
      </c>
      <c r="AH178" s="1945"/>
    </row>
    <row r="179" spans="1:34" s="69" customFormat="1" ht="40.5" customHeight="1">
      <c r="A179" s="15">
        <f t="shared" si="2"/>
        <v>176</v>
      </c>
      <c r="B179" s="133" t="s">
        <v>267</v>
      </c>
      <c r="C179" s="133" t="s">
        <v>670</v>
      </c>
      <c r="D179" s="133" t="s">
        <v>131</v>
      </c>
      <c r="E179" s="134"/>
      <c r="F179" s="143"/>
      <c r="H179" s="1117"/>
      <c r="I179" s="144"/>
      <c r="J179" s="144"/>
      <c r="K179" s="144" t="s">
        <v>671</v>
      </c>
      <c r="L179" s="144"/>
      <c r="M179" s="144"/>
      <c r="N179" s="144"/>
      <c r="O179" s="144"/>
      <c r="P179" s="144"/>
      <c r="Q179" s="144"/>
      <c r="R179" s="180"/>
      <c r="S179" s="136" t="s">
        <v>1371</v>
      </c>
      <c r="T179" s="136" t="s">
        <v>1372</v>
      </c>
      <c r="U179" s="136" t="s">
        <v>1116</v>
      </c>
      <c r="V179" s="136"/>
      <c r="W179" s="83" t="s">
        <v>638</v>
      </c>
      <c r="X179" s="136" t="s">
        <v>98</v>
      </c>
      <c r="Y179" s="68" t="s">
        <v>98</v>
      </c>
      <c r="Z179" s="68" t="s">
        <v>98</v>
      </c>
      <c r="AA179" s="136" t="s">
        <v>98</v>
      </c>
      <c r="AB179" s="2183"/>
      <c r="AC179" s="181" t="s">
        <v>98</v>
      </c>
      <c r="AD179" s="181" t="s">
        <v>98</v>
      </c>
      <c r="AE179" s="181" t="s">
        <v>98</v>
      </c>
      <c r="AF179" s="181" t="s">
        <v>98</v>
      </c>
      <c r="AG179" s="60" t="s">
        <v>98</v>
      </c>
      <c r="AH179" s="1945"/>
    </row>
    <row r="180" spans="1:34" s="23" customFormat="1" ht="40.5" customHeight="1">
      <c r="A180" s="15">
        <f t="shared" si="2"/>
        <v>177</v>
      </c>
      <c r="B180" s="22" t="s">
        <v>267</v>
      </c>
      <c r="C180" s="121" t="s">
        <v>674</v>
      </c>
      <c r="D180" s="22" t="s">
        <v>109</v>
      </c>
      <c r="E180" s="138"/>
      <c r="F180" s="124"/>
      <c r="G180" s="145"/>
      <c r="H180" s="126"/>
      <c r="I180" s="126"/>
      <c r="J180" s="145"/>
      <c r="K180" s="145"/>
      <c r="L180" s="145" t="s">
        <v>676</v>
      </c>
      <c r="M180" s="145"/>
      <c r="N180" s="145"/>
      <c r="O180" s="145"/>
      <c r="P180" s="145"/>
      <c r="Q180" s="145"/>
      <c r="R180" s="28"/>
      <c r="S180" s="183" t="s">
        <v>1373</v>
      </c>
      <c r="T180" s="24" t="s">
        <v>1374</v>
      </c>
      <c r="U180" s="24" t="s">
        <v>119</v>
      </c>
      <c r="V180" s="24"/>
      <c r="W180" s="60" t="s">
        <v>638</v>
      </c>
      <c r="X180" s="24" t="s">
        <v>98</v>
      </c>
      <c r="Y180" s="49" t="s">
        <v>98</v>
      </c>
      <c r="Z180" s="49" t="s">
        <v>98</v>
      </c>
      <c r="AA180" s="24" t="s">
        <v>98</v>
      </c>
      <c r="AB180" s="2178"/>
      <c r="AC180" s="184" t="s">
        <v>98</v>
      </c>
      <c r="AD180" s="184" t="s">
        <v>98</v>
      </c>
      <c r="AE180" s="185" t="s">
        <v>98</v>
      </c>
      <c r="AF180" s="186" t="s">
        <v>288</v>
      </c>
      <c r="AG180" s="60" t="s">
        <v>98</v>
      </c>
      <c r="AH180" s="1945"/>
    </row>
    <row r="181" spans="1:34" s="97" customFormat="1" ht="35.25" customHeight="1">
      <c r="A181" s="15">
        <f t="shared" si="2"/>
        <v>178</v>
      </c>
      <c r="B181" s="147" t="s">
        <v>91</v>
      </c>
      <c r="C181" s="147" t="s">
        <v>1375</v>
      </c>
      <c r="D181" s="128" t="s">
        <v>124</v>
      </c>
      <c r="E181" s="148"/>
      <c r="F181" s="140" t="s">
        <v>1376</v>
      </c>
      <c r="G181" s="331"/>
      <c r="H181" s="331"/>
      <c r="I181" s="331"/>
      <c r="J181" s="331"/>
      <c r="K181" s="331"/>
      <c r="L181" s="331"/>
      <c r="M181" s="331"/>
      <c r="N181" s="331"/>
      <c r="O181" s="331"/>
      <c r="P181" s="331"/>
      <c r="Q181" s="331"/>
      <c r="R181" s="331"/>
      <c r="S181" s="131" t="s">
        <v>1377</v>
      </c>
      <c r="T181" s="131" t="s">
        <v>1378</v>
      </c>
      <c r="U181" s="131" t="s">
        <v>210</v>
      </c>
      <c r="V181" s="131"/>
      <c r="W181" s="79" t="s">
        <v>129</v>
      </c>
      <c r="X181" s="131" t="s">
        <v>211</v>
      </c>
      <c r="Y181" s="79" t="s">
        <v>211</v>
      </c>
      <c r="Z181" s="79" t="s">
        <v>98</v>
      </c>
      <c r="AA181" s="131" t="s">
        <v>98</v>
      </c>
      <c r="AB181" s="131"/>
      <c r="AC181" s="96" t="s">
        <v>683</v>
      </c>
      <c r="AD181" s="96" t="s">
        <v>683</v>
      </c>
      <c r="AE181" s="96" t="s">
        <v>683</v>
      </c>
      <c r="AF181" s="96" t="s">
        <v>683</v>
      </c>
      <c r="AG181" s="85" t="s">
        <v>211</v>
      </c>
      <c r="AH181" s="1945"/>
    </row>
    <row r="182" spans="1:34" s="105" customFormat="1">
      <c r="A182" s="15">
        <f t="shared" si="2"/>
        <v>179</v>
      </c>
      <c r="B182" s="108" t="s">
        <v>91</v>
      </c>
      <c r="C182" s="108" t="s">
        <v>684</v>
      </c>
      <c r="D182" s="108" t="s">
        <v>131</v>
      </c>
      <c r="E182" s="109"/>
      <c r="F182" s="135"/>
      <c r="G182" s="135" t="s">
        <v>685</v>
      </c>
      <c r="H182" s="135"/>
      <c r="I182" s="135"/>
      <c r="J182" s="135"/>
      <c r="K182" s="135"/>
      <c r="L182" s="135"/>
      <c r="M182" s="135"/>
      <c r="N182" s="135"/>
      <c r="O182" s="143"/>
      <c r="P182" s="144"/>
      <c r="Q182" s="144"/>
      <c r="R182" s="144"/>
      <c r="S182" s="136" t="s">
        <v>1379</v>
      </c>
      <c r="T182" s="136" t="s">
        <v>1380</v>
      </c>
      <c r="U182" s="136" t="s">
        <v>96</v>
      </c>
      <c r="V182" s="136"/>
      <c r="W182" s="68" t="s">
        <v>129</v>
      </c>
      <c r="X182" s="136" t="s">
        <v>211</v>
      </c>
      <c r="Y182" s="68" t="s">
        <v>211</v>
      </c>
      <c r="Z182" s="68" t="s">
        <v>98</v>
      </c>
      <c r="AA182" s="136" t="s">
        <v>98</v>
      </c>
      <c r="AB182" s="136"/>
      <c r="AC182" s="104" t="s">
        <v>211</v>
      </c>
      <c r="AD182" s="104" t="s">
        <v>211</v>
      </c>
      <c r="AE182" s="104" t="s">
        <v>211</v>
      </c>
      <c r="AF182" s="104" t="s">
        <v>211</v>
      </c>
      <c r="AG182" s="85" t="s">
        <v>211</v>
      </c>
      <c r="AH182" s="1945"/>
    </row>
    <row r="183" spans="1:34" ht="35.25" customHeight="1">
      <c r="A183" s="15">
        <f t="shared" si="2"/>
        <v>180</v>
      </c>
      <c r="B183" s="16" t="s">
        <v>91</v>
      </c>
      <c r="C183" s="16" t="s">
        <v>1381</v>
      </c>
      <c r="D183" s="22" t="s">
        <v>109</v>
      </c>
      <c r="E183" s="113"/>
      <c r="F183" s="123"/>
      <c r="G183" s="123"/>
      <c r="H183" s="124" t="s">
        <v>1382</v>
      </c>
      <c r="I183" s="145"/>
      <c r="J183" s="145"/>
      <c r="K183" s="145"/>
      <c r="L183" s="145"/>
      <c r="M183" s="145"/>
      <c r="N183" s="145"/>
      <c r="O183" s="145"/>
      <c r="P183" s="145"/>
      <c r="Q183" s="145"/>
      <c r="R183" s="145"/>
      <c r="S183" s="21" t="s">
        <v>1383</v>
      </c>
      <c r="T183" s="21" t="s">
        <v>1384</v>
      </c>
      <c r="U183" s="24" t="s">
        <v>119</v>
      </c>
      <c r="V183" s="24"/>
      <c r="W183" s="49" t="s">
        <v>129</v>
      </c>
      <c r="X183" s="24" t="s">
        <v>829</v>
      </c>
      <c r="Y183" s="49" t="s">
        <v>122</v>
      </c>
      <c r="Z183" s="49" t="s">
        <v>98</v>
      </c>
      <c r="AA183" s="24" t="s">
        <v>98</v>
      </c>
      <c r="AB183" s="24"/>
      <c r="AC183" s="85" t="s">
        <v>216</v>
      </c>
      <c r="AD183" s="85" t="s">
        <v>216</v>
      </c>
      <c r="AE183" s="85" t="s">
        <v>216</v>
      </c>
      <c r="AF183" s="85" t="s">
        <v>216</v>
      </c>
      <c r="AG183" s="85" t="s">
        <v>211</v>
      </c>
    </row>
    <row r="184" spans="1:34" s="97" customFormat="1" ht="35.25" customHeight="1">
      <c r="A184" s="15">
        <f t="shared" si="2"/>
        <v>181</v>
      </c>
      <c r="B184" s="147" t="s">
        <v>91</v>
      </c>
      <c r="C184" s="147" t="s">
        <v>1385</v>
      </c>
      <c r="D184" s="128" t="s">
        <v>124</v>
      </c>
      <c r="E184" s="148"/>
      <c r="F184" s="130"/>
      <c r="G184" s="130"/>
      <c r="H184" s="140" t="s">
        <v>1386</v>
      </c>
      <c r="I184" s="331"/>
      <c r="J184" s="331"/>
      <c r="K184" s="331"/>
      <c r="L184" s="331"/>
      <c r="M184" s="331"/>
      <c r="N184" s="331"/>
      <c r="O184" s="331"/>
      <c r="P184" s="331"/>
      <c r="Q184" s="331"/>
      <c r="R184" s="331"/>
      <c r="S184" s="131" t="s">
        <v>1387</v>
      </c>
      <c r="T184" s="131" t="s">
        <v>1388</v>
      </c>
      <c r="U184" s="131" t="s">
        <v>105</v>
      </c>
      <c r="V184" s="131"/>
      <c r="W184" s="79" t="s">
        <v>129</v>
      </c>
      <c r="X184" s="131" t="s">
        <v>211</v>
      </c>
      <c r="Y184" s="79" t="s">
        <v>211</v>
      </c>
      <c r="Z184" s="79" t="s">
        <v>98</v>
      </c>
      <c r="AA184" s="131" t="s">
        <v>98</v>
      </c>
      <c r="AB184" s="131"/>
      <c r="AC184" s="96" t="s">
        <v>216</v>
      </c>
      <c r="AD184" s="96" t="s">
        <v>216</v>
      </c>
      <c r="AE184" s="96" t="s">
        <v>216</v>
      </c>
      <c r="AF184" s="96" t="s">
        <v>216</v>
      </c>
      <c r="AG184" s="85" t="s">
        <v>211</v>
      </c>
      <c r="AH184" s="1945"/>
    </row>
    <row r="185" spans="1:34" s="105" customFormat="1">
      <c r="A185" s="15">
        <f t="shared" si="2"/>
        <v>182</v>
      </c>
      <c r="B185" s="108" t="s">
        <v>91</v>
      </c>
      <c r="C185" s="108" t="s">
        <v>1389</v>
      </c>
      <c r="D185" s="133" t="s">
        <v>131</v>
      </c>
      <c r="E185" s="109"/>
      <c r="F185" s="135"/>
      <c r="G185" s="135"/>
      <c r="H185" s="135"/>
      <c r="I185" s="135" t="s">
        <v>1390</v>
      </c>
      <c r="J185" s="135"/>
      <c r="K185" s="135"/>
      <c r="L185" s="135"/>
      <c r="M185" s="135"/>
      <c r="N185" s="135"/>
      <c r="O185" s="143"/>
      <c r="P185" s="144"/>
      <c r="Q185" s="144"/>
      <c r="R185" s="144"/>
      <c r="S185" s="136" t="s">
        <v>1391</v>
      </c>
      <c r="T185" s="136" t="s">
        <v>1392</v>
      </c>
      <c r="U185" s="136" t="s">
        <v>96</v>
      </c>
      <c r="V185" s="136"/>
      <c r="W185" s="68" t="s">
        <v>129</v>
      </c>
      <c r="X185" s="136" t="s">
        <v>211</v>
      </c>
      <c r="Y185" s="68" t="s">
        <v>211</v>
      </c>
      <c r="Z185" s="68" t="s">
        <v>98</v>
      </c>
      <c r="AA185" s="136" t="s">
        <v>98</v>
      </c>
      <c r="AB185" s="136"/>
      <c r="AC185" s="104" t="s">
        <v>211</v>
      </c>
      <c r="AD185" s="104" t="s">
        <v>211</v>
      </c>
      <c r="AE185" s="104" t="s">
        <v>211</v>
      </c>
      <c r="AF185" s="104" t="s">
        <v>211</v>
      </c>
      <c r="AG185" s="85" t="s">
        <v>211</v>
      </c>
      <c r="AH185" s="1945"/>
    </row>
    <row r="186" spans="1:34" ht="35.25" customHeight="1">
      <c r="A186" s="15">
        <f t="shared" si="2"/>
        <v>183</v>
      </c>
      <c r="B186" s="16" t="s">
        <v>91</v>
      </c>
      <c r="C186" s="16" t="s">
        <v>1393</v>
      </c>
      <c r="D186" s="22" t="s">
        <v>109</v>
      </c>
      <c r="E186" s="113"/>
      <c r="F186" s="123"/>
      <c r="G186" s="123"/>
      <c r="H186" s="123"/>
      <c r="I186" s="123"/>
      <c r="J186" s="124" t="s">
        <v>1394</v>
      </c>
      <c r="K186" s="518"/>
      <c r="L186" s="518"/>
      <c r="M186" s="518"/>
      <c r="N186" s="518"/>
      <c r="O186" s="518"/>
      <c r="P186" s="518"/>
      <c r="Q186" s="518"/>
      <c r="R186" s="518"/>
      <c r="S186" s="21" t="s">
        <v>1395</v>
      </c>
      <c r="T186" s="21" t="s">
        <v>1396</v>
      </c>
      <c r="U186" s="24" t="s">
        <v>119</v>
      </c>
      <c r="V186" s="24"/>
      <c r="W186" s="49" t="s">
        <v>129</v>
      </c>
      <c r="X186" s="24"/>
      <c r="Y186" s="49"/>
      <c r="Z186" s="49" t="s">
        <v>98</v>
      </c>
      <c r="AA186" s="24" t="s">
        <v>98</v>
      </c>
      <c r="AB186" s="24"/>
      <c r="AC186" s="85" t="s">
        <v>216</v>
      </c>
      <c r="AD186" s="85" t="s">
        <v>216</v>
      </c>
      <c r="AE186" s="85" t="s">
        <v>216</v>
      </c>
      <c r="AF186" s="85" t="s">
        <v>216</v>
      </c>
      <c r="AG186" s="85" t="s">
        <v>211</v>
      </c>
    </row>
    <row r="187" spans="1:34" ht="35.25" customHeight="1">
      <c r="A187" s="15">
        <f t="shared" si="2"/>
        <v>184</v>
      </c>
      <c r="B187" s="16" t="s">
        <v>91</v>
      </c>
      <c r="C187" s="121" t="s">
        <v>1397</v>
      </c>
      <c r="D187" s="22" t="s">
        <v>403</v>
      </c>
      <c r="E187" s="113"/>
      <c r="F187" s="150"/>
      <c r="G187" s="150"/>
      <c r="H187" s="150"/>
      <c r="I187" s="150"/>
      <c r="J187" s="151" t="s">
        <v>1398</v>
      </c>
      <c r="K187" s="152"/>
      <c r="L187" s="152"/>
      <c r="M187" s="152"/>
      <c r="N187" s="152"/>
      <c r="O187" s="152"/>
      <c r="P187" s="152"/>
      <c r="Q187" s="152"/>
      <c r="R187" s="332"/>
      <c r="S187" s="21" t="s">
        <v>1399</v>
      </c>
      <c r="T187" s="21" t="s">
        <v>1400</v>
      </c>
      <c r="U187" s="24" t="s">
        <v>113</v>
      </c>
      <c r="V187" s="24"/>
      <c r="W187" s="49" t="s">
        <v>1401</v>
      </c>
      <c r="X187" s="24"/>
      <c r="Y187" s="49"/>
      <c r="Z187" s="49" t="s">
        <v>98</v>
      </c>
      <c r="AA187" s="24" t="s">
        <v>98</v>
      </c>
      <c r="AB187" s="24"/>
      <c r="AC187" s="49" t="s">
        <v>216</v>
      </c>
      <c r="AD187" s="49" t="s">
        <v>216</v>
      </c>
      <c r="AE187" s="49" t="s">
        <v>216</v>
      </c>
      <c r="AF187" s="49" t="s">
        <v>216</v>
      </c>
      <c r="AG187" s="85" t="s">
        <v>211</v>
      </c>
    </row>
    <row r="188" spans="1:34">
      <c r="A188" s="15">
        <f t="shared" si="2"/>
        <v>185</v>
      </c>
      <c r="B188" s="16" t="s">
        <v>91</v>
      </c>
      <c r="C188" s="116" t="s">
        <v>1402</v>
      </c>
      <c r="D188" s="22" t="s">
        <v>109</v>
      </c>
      <c r="E188" s="113"/>
      <c r="F188" s="150"/>
      <c r="G188" s="150"/>
      <c r="H188" s="150"/>
      <c r="I188" s="150"/>
      <c r="J188" s="151" t="s">
        <v>1403</v>
      </c>
      <c r="K188" s="152"/>
      <c r="L188" s="152"/>
      <c r="M188" s="152"/>
      <c r="N188" s="152"/>
      <c r="O188" s="152"/>
      <c r="P188" s="152"/>
      <c r="Q188" s="152"/>
      <c r="R188" s="332"/>
      <c r="S188" s="21" t="s">
        <v>1404</v>
      </c>
      <c r="T188" s="21" t="s">
        <v>1405</v>
      </c>
      <c r="U188" s="24" t="s">
        <v>113</v>
      </c>
      <c r="V188" s="24"/>
      <c r="W188" s="49" t="s">
        <v>120</v>
      </c>
      <c r="X188" s="24"/>
      <c r="Y188" s="49"/>
      <c r="Z188" s="49" t="s">
        <v>98</v>
      </c>
      <c r="AA188" s="24" t="s">
        <v>98</v>
      </c>
      <c r="AB188" s="24"/>
      <c r="AC188" s="49" t="s">
        <v>216</v>
      </c>
      <c r="AD188" s="49" t="s">
        <v>216</v>
      </c>
      <c r="AE188" s="49" t="s">
        <v>216</v>
      </c>
      <c r="AF188" s="49" t="s">
        <v>216</v>
      </c>
      <c r="AG188" s="85" t="s">
        <v>211</v>
      </c>
    </row>
    <row r="189" spans="1:34" ht="35.25" customHeight="1">
      <c r="A189" s="15">
        <f t="shared" si="2"/>
        <v>186</v>
      </c>
      <c r="B189" s="16" t="s">
        <v>91</v>
      </c>
      <c r="C189" s="16" t="s">
        <v>1406</v>
      </c>
      <c r="D189" s="22" t="s">
        <v>109</v>
      </c>
      <c r="E189" s="113"/>
      <c r="F189" s="123"/>
      <c r="G189" s="123"/>
      <c r="H189" s="123"/>
      <c r="I189" s="123"/>
      <c r="J189" s="124" t="s">
        <v>1407</v>
      </c>
      <c r="K189" s="518"/>
      <c r="L189" s="518"/>
      <c r="M189" s="518"/>
      <c r="N189" s="518"/>
      <c r="O189" s="518"/>
      <c r="P189" s="518"/>
      <c r="Q189" s="518"/>
      <c r="R189" s="518"/>
      <c r="S189" s="21" t="s">
        <v>1408</v>
      </c>
      <c r="T189" s="21" t="s">
        <v>1409</v>
      </c>
      <c r="U189" s="24" t="s">
        <v>119</v>
      </c>
      <c r="V189" s="24"/>
      <c r="W189" s="49" t="s">
        <v>120</v>
      </c>
      <c r="X189" s="24"/>
      <c r="Y189" s="49"/>
      <c r="Z189" s="49" t="s">
        <v>98</v>
      </c>
      <c r="AA189" s="24" t="s">
        <v>98</v>
      </c>
      <c r="AB189" s="24"/>
      <c r="AC189" s="85" t="s">
        <v>216</v>
      </c>
      <c r="AD189" s="85" t="s">
        <v>216</v>
      </c>
      <c r="AE189" s="85" t="s">
        <v>216</v>
      </c>
      <c r="AF189" s="85" t="s">
        <v>216</v>
      </c>
      <c r="AG189" s="85" t="s">
        <v>211</v>
      </c>
    </row>
    <row r="190" spans="1:34" s="97" customFormat="1" ht="35.25" customHeight="1">
      <c r="A190" s="15">
        <f t="shared" si="2"/>
        <v>187</v>
      </c>
      <c r="B190" s="147" t="s">
        <v>91</v>
      </c>
      <c r="C190" s="147" t="s">
        <v>688</v>
      </c>
      <c r="D190" s="128" t="s">
        <v>124</v>
      </c>
      <c r="E190" s="148"/>
      <c r="F190" s="130"/>
      <c r="G190" s="130"/>
      <c r="H190" s="140" t="s">
        <v>689</v>
      </c>
      <c r="I190" s="141"/>
      <c r="J190" s="141"/>
      <c r="K190" s="141"/>
      <c r="L190" s="141"/>
      <c r="M190" s="141"/>
      <c r="N190" s="141"/>
      <c r="O190" s="141"/>
      <c r="P190" s="141"/>
      <c r="Q190" s="141"/>
      <c r="R190" s="141"/>
      <c r="S190" s="149" t="s">
        <v>690</v>
      </c>
      <c r="T190" s="149" t="s">
        <v>691</v>
      </c>
      <c r="U190" s="131" t="s">
        <v>119</v>
      </c>
      <c r="V190" s="131"/>
      <c r="W190" s="79" t="s">
        <v>129</v>
      </c>
      <c r="X190" s="131"/>
      <c r="Y190" s="79"/>
      <c r="Z190" s="79" t="s">
        <v>98</v>
      </c>
      <c r="AA190" s="131" t="s">
        <v>98</v>
      </c>
      <c r="AB190" s="131"/>
      <c r="AC190" s="96" t="s">
        <v>216</v>
      </c>
      <c r="AD190" s="96" t="s">
        <v>216</v>
      </c>
      <c r="AE190" s="96" t="s">
        <v>216</v>
      </c>
      <c r="AF190" s="96" t="s">
        <v>216</v>
      </c>
      <c r="AG190" s="85" t="s">
        <v>211</v>
      </c>
      <c r="AH190" s="1945"/>
    </row>
    <row r="191" spans="1:34" s="105" customFormat="1">
      <c r="A191" s="15">
        <f t="shared" si="2"/>
        <v>188</v>
      </c>
      <c r="B191" s="108" t="s">
        <v>91</v>
      </c>
      <c r="C191" s="108" t="s">
        <v>693</v>
      </c>
      <c r="D191" s="133" t="s">
        <v>131</v>
      </c>
      <c r="E191" s="109"/>
      <c r="F191" s="135"/>
      <c r="G191" s="135"/>
      <c r="H191" s="135"/>
      <c r="I191" s="135" t="s">
        <v>694</v>
      </c>
      <c r="J191" s="135"/>
      <c r="K191" s="135"/>
      <c r="L191" s="135"/>
      <c r="M191" s="135"/>
      <c r="N191" s="135"/>
      <c r="O191" s="143"/>
      <c r="P191" s="144"/>
      <c r="Q191" s="144"/>
      <c r="R191" s="144"/>
      <c r="S191" s="111" t="s">
        <v>695</v>
      </c>
      <c r="T191" s="111" t="s">
        <v>696</v>
      </c>
      <c r="U191" s="136" t="s">
        <v>96</v>
      </c>
      <c r="V191" s="136"/>
      <c r="W191" s="68" t="s">
        <v>129</v>
      </c>
      <c r="X191" s="136"/>
      <c r="Y191" s="68"/>
      <c r="Z191" s="68" t="s">
        <v>98</v>
      </c>
      <c r="AA191" s="136" t="s">
        <v>98</v>
      </c>
      <c r="AB191" s="136"/>
      <c r="AC191" s="104" t="s">
        <v>211</v>
      </c>
      <c r="AD191" s="104" t="s">
        <v>211</v>
      </c>
      <c r="AE191" s="104" t="s">
        <v>211</v>
      </c>
      <c r="AF191" s="104" t="s">
        <v>211</v>
      </c>
      <c r="AG191" s="85" t="s">
        <v>211</v>
      </c>
      <c r="AH191" s="1945"/>
    </row>
    <row r="192" spans="1:34" ht="36">
      <c r="A192" s="15">
        <f t="shared" si="2"/>
        <v>189</v>
      </c>
      <c r="B192" s="16" t="s">
        <v>91</v>
      </c>
      <c r="C192" s="16" t="s">
        <v>698</v>
      </c>
      <c r="D192" s="22" t="s">
        <v>109</v>
      </c>
      <c r="E192" s="113"/>
      <c r="F192" s="123"/>
      <c r="G192" s="123"/>
      <c r="H192" s="123"/>
      <c r="I192" s="123"/>
      <c r="J192" s="123" t="s">
        <v>699</v>
      </c>
      <c r="K192" s="123"/>
      <c r="L192" s="123"/>
      <c r="M192" s="123"/>
      <c r="N192" s="123"/>
      <c r="O192" s="124"/>
      <c r="P192" s="145"/>
      <c r="Q192" s="145"/>
      <c r="R192" s="145"/>
      <c r="S192" s="21" t="s">
        <v>700</v>
      </c>
      <c r="T192" s="21" t="s">
        <v>701</v>
      </c>
      <c r="U192" s="24" t="s">
        <v>119</v>
      </c>
      <c r="V192" s="24"/>
      <c r="W192" s="49" t="s">
        <v>106</v>
      </c>
      <c r="X192" s="24"/>
      <c r="Y192" s="49"/>
      <c r="Z192" s="49" t="s">
        <v>98</v>
      </c>
      <c r="AA192" s="24" t="s">
        <v>98</v>
      </c>
      <c r="AB192" s="24"/>
      <c r="AC192" s="49" t="s">
        <v>216</v>
      </c>
      <c r="AD192" s="49" t="s">
        <v>216</v>
      </c>
      <c r="AE192" s="49" t="s">
        <v>216</v>
      </c>
      <c r="AF192" s="49" t="s">
        <v>216</v>
      </c>
      <c r="AG192" s="85" t="s">
        <v>211</v>
      </c>
    </row>
    <row r="193" spans="1:34" s="194" customFormat="1">
      <c r="A193" s="15">
        <f t="shared" si="2"/>
        <v>190</v>
      </c>
      <c r="B193" s="187" t="s">
        <v>91</v>
      </c>
      <c r="C193" s="187" t="s">
        <v>702</v>
      </c>
      <c r="D193" s="187" t="s">
        <v>109</v>
      </c>
      <c r="E193" s="188"/>
      <c r="F193" s="189"/>
      <c r="G193" s="189"/>
      <c r="H193" s="189"/>
      <c r="I193" s="189"/>
      <c r="J193" s="190" t="s">
        <v>703</v>
      </c>
      <c r="K193" s="191"/>
      <c r="L193" s="191"/>
      <c r="M193" s="191"/>
      <c r="N193" s="191"/>
      <c r="O193" s="191"/>
      <c r="P193" s="191"/>
      <c r="Q193" s="191"/>
      <c r="R193" s="192"/>
      <c r="S193" s="84" t="s">
        <v>704</v>
      </c>
      <c r="T193" s="84" t="s">
        <v>705</v>
      </c>
      <c r="U193" s="84" t="s">
        <v>119</v>
      </c>
      <c r="V193" s="84"/>
      <c r="W193" s="155" t="s">
        <v>753</v>
      </c>
      <c r="X193" s="84" t="s">
        <v>254</v>
      </c>
      <c r="Y193" s="155" t="s">
        <v>142</v>
      </c>
      <c r="Z193" s="155" t="s">
        <v>98</v>
      </c>
      <c r="AA193" s="84" t="s">
        <v>98</v>
      </c>
      <c r="AB193" s="84"/>
      <c r="AC193" s="155" t="s">
        <v>216</v>
      </c>
      <c r="AD193" s="155" t="s">
        <v>216</v>
      </c>
      <c r="AE193" s="155" t="s">
        <v>216</v>
      </c>
      <c r="AF193" s="155" t="s">
        <v>216</v>
      </c>
      <c r="AG193" s="193" t="s">
        <v>211</v>
      </c>
      <c r="AH193" s="1947"/>
    </row>
    <row r="194" spans="1:34" s="97" customFormat="1" ht="35.25" customHeight="1">
      <c r="A194" s="15">
        <f t="shared" si="2"/>
        <v>191</v>
      </c>
      <c r="B194" s="147" t="s">
        <v>91</v>
      </c>
      <c r="C194" s="147" t="s">
        <v>1410</v>
      </c>
      <c r="D194" s="128" t="s">
        <v>124</v>
      </c>
      <c r="E194" s="148"/>
      <c r="F194" s="130"/>
      <c r="G194" s="130"/>
      <c r="H194" s="140" t="s">
        <v>1411</v>
      </c>
      <c r="I194" s="141"/>
      <c r="J194" s="141"/>
      <c r="K194" s="141"/>
      <c r="L194" s="141"/>
      <c r="M194" s="141"/>
      <c r="N194" s="141"/>
      <c r="O194" s="141"/>
      <c r="P194" s="141"/>
      <c r="Q194" s="141"/>
      <c r="R194" s="141"/>
      <c r="S194" s="149" t="s">
        <v>1412</v>
      </c>
      <c r="T194" s="149" t="s">
        <v>709</v>
      </c>
      <c r="U194" s="131" t="s">
        <v>517</v>
      </c>
      <c r="V194" s="131"/>
      <c r="W194" s="79" t="s">
        <v>106</v>
      </c>
      <c r="X194" s="131" t="s">
        <v>211</v>
      </c>
      <c r="Y194" s="79" t="s">
        <v>211</v>
      </c>
      <c r="Z194" s="79" t="s">
        <v>98</v>
      </c>
      <c r="AA194" s="131" t="s">
        <v>98</v>
      </c>
      <c r="AB194" s="131"/>
      <c r="AC194" s="96" t="s">
        <v>710</v>
      </c>
      <c r="AD194" s="96" t="s">
        <v>710</v>
      </c>
      <c r="AE194" s="96" t="s">
        <v>710</v>
      </c>
      <c r="AF194" s="96" t="s">
        <v>710</v>
      </c>
      <c r="AG194" s="85" t="s">
        <v>211</v>
      </c>
      <c r="AH194" s="1945"/>
    </row>
    <row r="195" spans="1:34" s="105" customFormat="1">
      <c r="A195" s="15">
        <f t="shared" si="2"/>
        <v>192</v>
      </c>
      <c r="B195" s="108" t="s">
        <v>91</v>
      </c>
      <c r="C195" s="108" t="s">
        <v>711</v>
      </c>
      <c r="D195" s="133" t="s">
        <v>131</v>
      </c>
      <c r="E195" s="109"/>
      <c r="F195" s="135"/>
      <c r="G195" s="135"/>
      <c r="H195" s="135"/>
      <c r="I195" s="135" t="s">
        <v>712</v>
      </c>
      <c r="J195" s="135"/>
      <c r="K195" s="135"/>
      <c r="L195" s="135"/>
      <c r="M195" s="135"/>
      <c r="N195" s="135"/>
      <c r="O195" s="143"/>
      <c r="P195" s="144"/>
      <c r="Q195" s="144"/>
      <c r="R195" s="144"/>
      <c r="S195" s="111" t="s">
        <v>713</v>
      </c>
      <c r="T195" s="111" t="s">
        <v>714</v>
      </c>
      <c r="U195" s="136" t="s">
        <v>96</v>
      </c>
      <c r="V195" s="136"/>
      <c r="W195" s="68" t="s">
        <v>129</v>
      </c>
      <c r="X195" s="136" t="s">
        <v>211</v>
      </c>
      <c r="Y195" s="68" t="s">
        <v>211</v>
      </c>
      <c r="Z195" s="68" t="s">
        <v>98</v>
      </c>
      <c r="AA195" s="136" t="s">
        <v>98</v>
      </c>
      <c r="AB195" s="136"/>
      <c r="AC195" s="104" t="s">
        <v>211</v>
      </c>
      <c r="AD195" s="104" t="s">
        <v>211</v>
      </c>
      <c r="AE195" s="104" t="s">
        <v>211</v>
      </c>
      <c r="AF195" s="104" t="s">
        <v>211</v>
      </c>
      <c r="AG195" s="85" t="s">
        <v>211</v>
      </c>
      <c r="AH195" s="1945"/>
    </row>
    <row r="196" spans="1:34">
      <c r="A196" s="15">
        <f t="shared" si="2"/>
        <v>193</v>
      </c>
      <c r="B196" s="16" t="s">
        <v>512</v>
      </c>
      <c r="C196" s="116" t="s">
        <v>1413</v>
      </c>
      <c r="D196" s="22" t="s">
        <v>109</v>
      </c>
      <c r="E196" s="113"/>
      <c r="F196" s="150"/>
      <c r="G196" s="150"/>
      <c r="H196" s="151"/>
      <c r="I196" s="150"/>
      <c r="J196" s="145" t="s">
        <v>1414</v>
      </c>
      <c r="K196" s="145"/>
      <c r="L196" s="145"/>
      <c r="M196" s="145"/>
      <c r="N196" s="145"/>
      <c r="O196" s="151"/>
      <c r="P196" s="145"/>
      <c r="Q196" s="145"/>
      <c r="R196" s="145"/>
      <c r="S196" s="24" t="s">
        <v>1415</v>
      </c>
      <c r="T196" s="24" t="s">
        <v>1416</v>
      </c>
      <c r="U196" s="24" t="s">
        <v>119</v>
      </c>
      <c r="V196" s="24"/>
      <c r="W196" s="333" t="s">
        <v>1417</v>
      </c>
      <c r="X196" s="166"/>
      <c r="Y196" s="333"/>
      <c r="Z196" s="333" t="s">
        <v>98</v>
      </c>
      <c r="AA196" s="334" t="s">
        <v>98</v>
      </c>
      <c r="AB196" s="334"/>
      <c r="AC196" s="335" t="s">
        <v>216</v>
      </c>
      <c r="AD196" s="335" t="s">
        <v>216</v>
      </c>
      <c r="AE196" s="335" t="s">
        <v>216</v>
      </c>
      <c r="AF196" s="335" t="s">
        <v>216</v>
      </c>
      <c r="AG196" s="85" t="s">
        <v>1164</v>
      </c>
    </row>
    <row r="197" spans="1:34" ht="36">
      <c r="A197" s="15">
        <f t="shared" si="2"/>
        <v>194</v>
      </c>
      <c r="B197" s="16" t="s">
        <v>91</v>
      </c>
      <c r="C197" s="116" t="s">
        <v>1418</v>
      </c>
      <c r="D197" s="22" t="s">
        <v>403</v>
      </c>
      <c r="E197" s="113"/>
      <c r="F197" s="150"/>
      <c r="G197" s="150"/>
      <c r="H197" s="150"/>
      <c r="I197" s="150"/>
      <c r="J197" s="150" t="s">
        <v>1419</v>
      </c>
      <c r="K197" s="150"/>
      <c r="L197" s="150"/>
      <c r="M197" s="150"/>
      <c r="N197" s="150"/>
      <c r="O197" s="151"/>
      <c r="P197" s="152"/>
      <c r="Q197" s="152"/>
      <c r="R197" s="152"/>
      <c r="S197" s="21" t="s">
        <v>1420</v>
      </c>
      <c r="T197" s="336" t="s">
        <v>1421</v>
      </c>
      <c r="U197" s="24" t="s">
        <v>113</v>
      </c>
      <c r="V197" s="24"/>
      <c r="W197" s="49" t="s">
        <v>120</v>
      </c>
      <c r="X197" s="24" t="s">
        <v>1422</v>
      </c>
      <c r="Y197" s="49" t="s">
        <v>226</v>
      </c>
      <c r="Z197" s="49" t="s">
        <v>98</v>
      </c>
      <c r="AA197" s="24" t="s">
        <v>98</v>
      </c>
      <c r="AB197" s="24"/>
      <c r="AC197" s="49" t="s">
        <v>216</v>
      </c>
      <c r="AD197" s="49" t="s">
        <v>216</v>
      </c>
      <c r="AE197" s="49" t="s">
        <v>216</v>
      </c>
      <c r="AF197" s="49" t="s">
        <v>216</v>
      </c>
      <c r="AG197" s="85" t="s">
        <v>211</v>
      </c>
    </row>
    <row r="198" spans="1:34" ht="36">
      <c r="A198" s="15">
        <f t="shared" ref="A198:A264" si="3">ROW()-ROW(A$3)</f>
        <v>195</v>
      </c>
      <c r="B198" s="16" t="s">
        <v>512</v>
      </c>
      <c r="C198" s="116" t="s">
        <v>1423</v>
      </c>
      <c r="D198" s="22" t="s">
        <v>109</v>
      </c>
      <c r="E198" s="113"/>
      <c r="F198" s="150"/>
      <c r="G198" s="150"/>
      <c r="H198" s="151"/>
      <c r="I198" s="150"/>
      <c r="J198" s="145" t="s">
        <v>1424</v>
      </c>
      <c r="K198" s="145"/>
      <c r="L198" s="145"/>
      <c r="M198" s="145"/>
      <c r="N198" s="145"/>
      <c r="O198" s="151"/>
      <c r="P198" s="145"/>
      <c r="Q198" s="145"/>
      <c r="R198" s="145"/>
      <c r="S198" s="24" t="s">
        <v>1425</v>
      </c>
      <c r="T198" s="24" t="s">
        <v>1426</v>
      </c>
      <c r="U198" s="24" t="s">
        <v>119</v>
      </c>
      <c r="V198" s="24"/>
      <c r="W198" s="333" t="s">
        <v>1417</v>
      </c>
      <c r="X198" s="166"/>
      <c r="Y198" s="333"/>
      <c r="Z198" s="333" t="s">
        <v>98</v>
      </c>
      <c r="AA198" s="334" t="s">
        <v>98</v>
      </c>
      <c r="AB198" s="334"/>
      <c r="AC198" s="49" t="s">
        <v>216</v>
      </c>
      <c r="AD198" s="49" t="s">
        <v>216</v>
      </c>
      <c r="AE198" s="49" t="s">
        <v>216</v>
      </c>
      <c r="AF198" s="49" t="s">
        <v>216</v>
      </c>
      <c r="AG198" s="85" t="s">
        <v>1022</v>
      </c>
    </row>
    <row r="199" spans="1:34" s="23" customFormat="1" ht="54">
      <c r="A199" s="15">
        <f t="shared" si="3"/>
        <v>196</v>
      </c>
      <c r="B199" s="22" t="s">
        <v>512</v>
      </c>
      <c r="C199" s="121" t="s">
        <v>1427</v>
      </c>
      <c r="D199" s="22" t="s">
        <v>109</v>
      </c>
      <c r="E199" s="138"/>
      <c r="F199" s="150"/>
      <c r="G199" s="150"/>
      <c r="H199" s="150"/>
      <c r="I199" s="150"/>
      <c r="J199" s="145" t="s">
        <v>1428</v>
      </c>
      <c r="K199" s="145"/>
      <c r="L199" s="145"/>
      <c r="M199" s="145"/>
      <c r="N199" s="145"/>
      <c r="O199" s="152"/>
      <c r="P199" s="145"/>
      <c r="Q199" s="145"/>
      <c r="R199" s="145"/>
      <c r="S199" s="24" t="s">
        <v>1429</v>
      </c>
      <c r="T199" s="24" t="s">
        <v>1430</v>
      </c>
      <c r="U199" s="24" t="s">
        <v>119</v>
      </c>
      <c r="V199" s="24"/>
      <c r="W199" s="165" t="s">
        <v>523</v>
      </c>
      <c r="X199" s="166" t="s">
        <v>1431</v>
      </c>
      <c r="Y199" s="165" t="s">
        <v>226</v>
      </c>
      <c r="Z199" s="165" t="s">
        <v>98</v>
      </c>
      <c r="AA199" s="166" t="s">
        <v>98</v>
      </c>
      <c r="AB199" s="166"/>
      <c r="AC199" s="49" t="s">
        <v>216</v>
      </c>
      <c r="AD199" s="49" t="s">
        <v>216</v>
      </c>
      <c r="AE199" s="49" t="s">
        <v>216</v>
      </c>
      <c r="AF199" s="49" t="s">
        <v>216</v>
      </c>
      <c r="AG199" s="60" t="s">
        <v>371</v>
      </c>
      <c r="AH199" s="1945"/>
    </row>
    <row r="200" spans="1:34" s="23" customFormat="1" ht="36">
      <c r="A200" s="15">
        <f t="shared" si="3"/>
        <v>197</v>
      </c>
      <c r="B200" s="337" t="s">
        <v>91</v>
      </c>
      <c r="C200" s="121" t="s">
        <v>1432</v>
      </c>
      <c r="D200" s="337" t="s">
        <v>675</v>
      </c>
      <c r="E200" s="338"/>
      <c r="F200" s="150"/>
      <c r="G200" s="150"/>
      <c r="H200" s="151"/>
      <c r="I200" s="1874"/>
      <c r="J200" s="339" t="s">
        <v>1433</v>
      </c>
      <c r="K200" s="1874"/>
      <c r="L200" s="340"/>
      <c r="M200" s="152"/>
      <c r="N200" s="152"/>
      <c r="O200" s="152"/>
      <c r="P200" s="152"/>
      <c r="Q200" s="152"/>
      <c r="R200" s="332"/>
      <c r="S200" s="24" t="s">
        <v>1434</v>
      </c>
      <c r="T200" s="24" t="s">
        <v>7234</v>
      </c>
      <c r="U200" s="341" t="s">
        <v>105</v>
      </c>
      <c r="V200" s="341"/>
      <c r="W200" s="165" t="s">
        <v>1417</v>
      </c>
      <c r="X200" s="166"/>
      <c r="Y200" s="165"/>
      <c r="Z200" s="165" t="s">
        <v>98</v>
      </c>
      <c r="AA200" s="166" t="s">
        <v>98</v>
      </c>
      <c r="AB200" s="166"/>
      <c r="AC200" s="49" t="s">
        <v>216</v>
      </c>
      <c r="AD200" s="49" t="s">
        <v>216</v>
      </c>
      <c r="AE200" s="49" t="s">
        <v>216</v>
      </c>
      <c r="AF200" s="49" t="s">
        <v>216</v>
      </c>
      <c r="AG200" s="60"/>
      <c r="AH200" s="1945"/>
    </row>
    <row r="201" spans="1:34">
      <c r="A201" s="15">
        <f t="shared" si="3"/>
        <v>198</v>
      </c>
      <c r="B201" s="16" t="s">
        <v>512</v>
      </c>
      <c r="C201" s="116" t="s">
        <v>4522</v>
      </c>
      <c r="D201" s="22" t="s">
        <v>109</v>
      </c>
      <c r="E201" s="113"/>
      <c r="F201" s="150"/>
      <c r="G201" s="150"/>
      <c r="H201" s="150"/>
      <c r="I201" s="150"/>
      <c r="J201" s="150" t="s">
        <v>4523</v>
      </c>
      <c r="K201" s="123"/>
      <c r="L201" s="123"/>
      <c r="M201" s="123"/>
      <c r="N201" s="123"/>
      <c r="O201" s="124"/>
      <c r="P201" s="145"/>
      <c r="Q201" s="145"/>
      <c r="R201" s="145"/>
      <c r="S201" s="24" t="s">
        <v>1437</v>
      </c>
      <c r="T201" s="24" t="s">
        <v>1438</v>
      </c>
      <c r="U201" s="24" t="s">
        <v>119</v>
      </c>
      <c r="V201" s="24"/>
      <c r="W201" s="333" t="s">
        <v>120</v>
      </c>
      <c r="X201" s="166" t="s">
        <v>114</v>
      </c>
      <c r="Y201" s="333" t="s">
        <v>114</v>
      </c>
      <c r="Z201" s="333" t="s">
        <v>98</v>
      </c>
      <c r="AA201" s="334" t="s">
        <v>98</v>
      </c>
      <c r="AB201" s="334"/>
      <c r="AC201" s="49" t="s">
        <v>216</v>
      </c>
      <c r="AD201" s="49" t="s">
        <v>216</v>
      </c>
      <c r="AE201" s="49" t="s">
        <v>216</v>
      </c>
      <c r="AF201" s="49" t="s">
        <v>216</v>
      </c>
      <c r="AG201" s="85"/>
    </row>
    <row r="202" spans="1:34" ht="36">
      <c r="A202" s="15">
        <f t="shared" si="3"/>
        <v>199</v>
      </c>
      <c r="B202" s="16" t="s">
        <v>512</v>
      </c>
      <c r="C202" s="116" t="s">
        <v>1439</v>
      </c>
      <c r="D202" s="22" t="s">
        <v>109</v>
      </c>
      <c r="E202" s="113"/>
      <c r="F202" s="150"/>
      <c r="G202" s="150"/>
      <c r="H202" s="151"/>
      <c r="I202" s="150"/>
      <c r="J202" s="145" t="s">
        <v>1440</v>
      </c>
      <c r="K202" s="145"/>
      <c r="L202" s="145"/>
      <c r="M202" s="145"/>
      <c r="N202" s="145"/>
      <c r="O202" s="151"/>
      <c r="P202" s="145"/>
      <c r="Q202" s="145"/>
      <c r="R202" s="145"/>
      <c r="S202" s="24" t="s">
        <v>1441</v>
      </c>
      <c r="T202" s="24" t="s">
        <v>1442</v>
      </c>
      <c r="U202" s="24" t="s">
        <v>119</v>
      </c>
      <c r="V202" s="24"/>
      <c r="W202" s="333" t="s">
        <v>1401</v>
      </c>
      <c r="X202" s="166"/>
      <c r="Y202" s="333"/>
      <c r="Z202" s="333" t="s">
        <v>98</v>
      </c>
      <c r="AA202" s="334" t="s">
        <v>98</v>
      </c>
      <c r="AB202" s="334"/>
      <c r="AC202" s="49" t="s">
        <v>216</v>
      </c>
      <c r="AD202" s="49" t="s">
        <v>216</v>
      </c>
      <c r="AE202" s="49" t="s">
        <v>216</v>
      </c>
      <c r="AF202" s="49" t="s">
        <v>216</v>
      </c>
      <c r="AG202" s="85" t="s">
        <v>1022</v>
      </c>
    </row>
    <row r="203" spans="1:34" ht="54">
      <c r="A203" s="15">
        <f t="shared" si="3"/>
        <v>200</v>
      </c>
      <c r="B203" s="196" t="s">
        <v>91</v>
      </c>
      <c r="C203" s="159" t="s">
        <v>715</v>
      </c>
      <c r="D203" s="197" t="s">
        <v>403</v>
      </c>
      <c r="E203" s="198"/>
      <c r="F203" s="199"/>
      <c r="G203" s="199"/>
      <c r="H203" s="200"/>
      <c r="I203" s="201"/>
      <c r="J203" s="202" t="s">
        <v>716</v>
      </c>
      <c r="K203" s="201"/>
      <c r="L203" s="203"/>
      <c r="M203" s="203"/>
      <c r="N203" s="203"/>
      <c r="O203" s="203"/>
      <c r="P203" s="203"/>
      <c r="Q203" s="203"/>
      <c r="R203" s="204"/>
      <c r="S203" s="205" t="s">
        <v>717</v>
      </c>
      <c r="T203" s="205" t="s">
        <v>1443</v>
      </c>
      <c r="U203" s="205" t="s">
        <v>119</v>
      </c>
      <c r="V203" s="205"/>
      <c r="W203" s="206" t="s">
        <v>1241</v>
      </c>
      <c r="X203" s="205" t="s">
        <v>254</v>
      </c>
      <c r="Y203" s="206" t="s">
        <v>142</v>
      </c>
      <c r="Z203" s="207" t="s">
        <v>719</v>
      </c>
      <c r="AA203" s="208" t="s">
        <v>720</v>
      </c>
      <c r="AB203" s="208"/>
      <c r="AC203" s="47" t="s">
        <v>710</v>
      </c>
      <c r="AD203" s="47" t="s">
        <v>710</v>
      </c>
      <c r="AE203" s="47" t="s">
        <v>710</v>
      </c>
      <c r="AF203" s="47" t="s">
        <v>710</v>
      </c>
      <c r="AG203" s="85" t="s">
        <v>211</v>
      </c>
    </row>
    <row r="204" spans="1:34" s="97" customFormat="1" ht="35.25" customHeight="1">
      <c r="A204" s="15">
        <f t="shared" si="3"/>
        <v>201</v>
      </c>
      <c r="B204" s="147" t="s">
        <v>1444</v>
      </c>
      <c r="C204" s="147" t="s">
        <v>1445</v>
      </c>
      <c r="D204" s="128" t="s">
        <v>124</v>
      </c>
      <c r="E204" s="148"/>
      <c r="F204" s="140" t="s">
        <v>1446</v>
      </c>
      <c r="G204" s="141"/>
      <c r="H204" s="141"/>
      <c r="I204" s="141"/>
      <c r="J204" s="141"/>
      <c r="K204" s="141"/>
      <c r="L204" s="141"/>
      <c r="M204" s="141"/>
      <c r="N204" s="141"/>
      <c r="O204" s="141"/>
      <c r="P204" s="141"/>
      <c r="Q204" s="141"/>
      <c r="R204" s="583"/>
      <c r="S204" s="131" t="s">
        <v>1447</v>
      </c>
      <c r="T204" s="131" t="s">
        <v>1448</v>
      </c>
      <c r="U204" s="131" t="s">
        <v>272</v>
      </c>
      <c r="V204" s="131"/>
      <c r="W204" s="79" t="s">
        <v>129</v>
      </c>
      <c r="X204" s="131" t="s">
        <v>98</v>
      </c>
      <c r="Y204" s="79" t="s">
        <v>98</v>
      </c>
      <c r="Z204" s="79" t="s">
        <v>98</v>
      </c>
      <c r="AA204" s="131" t="s">
        <v>98</v>
      </c>
      <c r="AB204" s="131"/>
      <c r="AC204" s="96" t="s">
        <v>683</v>
      </c>
      <c r="AD204" s="96" t="s">
        <v>683</v>
      </c>
      <c r="AE204" s="96" t="s">
        <v>683</v>
      </c>
      <c r="AF204" s="96" t="s">
        <v>683</v>
      </c>
      <c r="AG204" s="60" t="s">
        <v>98</v>
      </c>
      <c r="AH204" s="1945"/>
    </row>
    <row r="205" spans="1:34" s="105" customFormat="1">
      <c r="A205" s="15">
        <f t="shared" si="3"/>
        <v>202</v>
      </c>
      <c r="B205" s="108" t="s">
        <v>1444</v>
      </c>
      <c r="C205" s="108" t="s">
        <v>1449</v>
      </c>
      <c r="D205" s="133" t="s">
        <v>131</v>
      </c>
      <c r="E205" s="109"/>
      <c r="F205" s="135"/>
      <c r="G205" s="135" t="s">
        <v>1450</v>
      </c>
      <c r="H205" s="135"/>
      <c r="I205" s="135"/>
      <c r="J205" s="135"/>
      <c r="K205" s="135"/>
      <c r="L205" s="135"/>
      <c r="M205" s="135"/>
      <c r="N205" s="135"/>
      <c r="O205" s="143"/>
      <c r="P205" s="144"/>
      <c r="Q205" s="144"/>
      <c r="R205" s="144"/>
      <c r="S205" s="136" t="s">
        <v>1451</v>
      </c>
      <c r="T205" s="136" t="s">
        <v>1452</v>
      </c>
      <c r="U205" s="136" t="s">
        <v>96</v>
      </c>
      <c r="V205" s="136"/>
      <c r="W205" s="68" t="s">
        <v>129</v>
      </c>
      <c r="X205" s="136" t="s">
        <v>98</v>
      </c>
      <c r="Y205" s="68" t="s">
        <v>98</v>
      </c>
      <c r="Z205" s="68" t="s">
        <v>98</v>
      </c>
      <c r="AA205" s="136" t="s">
        <v>98</v>
      </c>
      <c r="AB205" s="2183"/>
      <c r="AC205" s="137" t="s">
        <v>98</v>
      </c>
      <c r="AD205" s="137" t="s">
        <v>98</v>
      </c>
      <c r="AE205" s="137" t="s">
        <v>98</v>
      </c>
      <c r="AF205" s="137" t="s">
        <v>98</v>
      </c>
      <c r="AG205" s="60" t="s">
        <v>98</v>
      </c>
      <c r="AH205" s="1945"/>
    </row>
    <row r="206" spans="1:34" s="97" customFormat="1" ht="35.25" customHeight="1">
      <c r="A206" s="15">
        <f t="shared" si="3"/>
        <v>203</v>
      </c>
      <c r="B206" s="147" t="s">
        <v>1444</v>
      </c>
      <c r="C206" s="147" t="s">
        <v>1453</v>
      </c>
      <c r="D206" s="128" t="s">
        <v>124</v>
      </c>
      <c r="E206" s="148"/>
      <c r="F206" s="130"/>
      <c r="G206" s="130"/>
      <c r="H206" s="140" t="s">
        <v>1454</v>
      </c>
      <c r="I206" s="141"/>
      <c r="J206" s="141"/>
      <c r="K206" s="141"/>
      <c r="L206" s="141"/>
      <c r="M206" s="141"/>
      <c r="N206" s="141"/>
      <c r="O206" s="141"/>
      <c r="P206" s="141"/>
      <c r="Q206" s="141"/>
      <c r="R206" s="583"/>
      <c r="S206" s="131" t="s">
        <v>1455</v>
      </c>
      <c r="T206" s="131" t="s">
        <v>1456</v>
      </c>
      <c r="U206" s="131" t="s">
        <v>1150</v>
      </c>
      <c r="V206" s="131"/>
      <c r="W206" s="79" t="s">
        <v>129</v>
      </c>
      <c r="X206" s="131" t="s">
        <v>98</v>
      </c>
      <c r="Y206" s="79" t="s">
        <v>98</v>
      </c>
      <c r="Z206" s="79" t="s">
        <v>98</v>
      </c>
      <c r="AA206" s="131" t="s">
        <v>98</v>
      </c>
      <c r="AB206" s="131"/>
      <c r="AC206" s="96" t="s">
        <v>683</v>
      </c>
      <c r="AD206" s="96" t="s">
        <v>683</v>
      </c>
      <c r="AE206" s="96" t="s">
        <v>683</v>
      </c>
      <c r="AF206" s="96" t="s">
        <v>683</v>
      </c>
      <c r="AG206" s="60" t="s">
        <v>98</v>
      </c>
      <c r="AH206" s="1945"/>
    </row>
    <row r="207" spans="1:34" s="105" customFormat="1" ht="36">
      <c r="A207" s="15">
        <f t="shared" si="3"/>
        <v>204</v>
      </c>
      <c r="B207" s="108" t="s">
        <v>1444</v>
      </c>
      <c r="C207" s="108" t="s">
        <v>1457</v>
      </c>
      <c r="D207" s="133" t="s">
        <v>131</v>
      </c>
      <c r="E207" s="109"/>
      <c r="F207" s="135"/>
      <c r="G207" s="135"/>
      <c r="H207" s="135"/>
      <c r="I207" s="135" t="s">
        <v>736</v>
      </c>
      <c r="J207" s="135"/>
      <c r="K207" s="135"/>
      <c r="L207" s="135"/>
      <c r="M207" s="135"/>
      <c r="N207" s="135"/>
      <c r="O207" s="143"/>
      <c r="P207" s="144"/>
      <c r="Q207" s="144"/>
      <c r="R207" s="144"/>
      <c r="S207" s="136" t="s">
        <v>1458</v>
      </c>
      <c r="T207" s="136" t="s">
        <v>1459</v>
      </c>
      <c r="U207" s="136" t="s">
        <v>96</v>
      </c>
      <c r="V207" s="136"/>
      <c r="W207" s="68" t="s">
        <v>129</v>
      </c>
      <c r="X207" s="136" t="s">
        <v>98</v>
      </c>
      <c r="Y207" s="68" t="s">
        <v>98</v>
      </c>
      <c r="Z207" s="68" t="s">
        <v>98</v>
      </c>
      <c r="AA207" s="136" t="s">
        <v>98</v>
      </c>
      <c r="AB207" s="2183"/>
      <c r="AC207" s="137" t="s">
        <v>98</v>
      </c>
      <c r="AD207" s="137" t="s">
        <v>98</v>
      </c>
      <c r="AE207" s="137" t="s">
        <v>98</v>
      </c>
      <c r="AF207" s="137" t="s">
        <v>98</v>
      </c>
      <c r="AG207" s="60" t="s">
        <v>98</v>
      </c>
      <c r="AH207" s="1945"/>
    </row>
    <row r="208" spans="1:34" s="23" customFormat="1" ht="54">
      <c r="A208" s="15">
        <f t="shared" si="3"/>
        <v>205</v>
      </c>
      <c r="B208" s="22" t="s">
        <v>1444</v>
      </c>
      <c r="C208" s="22" t="s">
        <v>739</v>
      </c>
      <c r="D208" s="22" t="s">
        <v>109</v>
      </c>
      <c r="E208" s="138"/>
      <c r="F208" s="123"/>
      <c r="G208" s="123"/>
      <c r="H208" s="123"/>
      <c r="I208" s="123"/>
      <c r="J208" s="123" t="s">
        <v>740</v>
      </c>
      <c r="K208" s="123"/>
      <c r="L208" s="123"/>
      <c r="M208" s="123"/>
      <c r="N208" s="123"/>
      <c r="O208" s="124"/>
      <c r="P208" s="145"/>
      <c r="Q208" s="145"/>
      <c r="R208" s="145"/>
      <c r="S208" s="24" t="s">
        <v>1460</v>
      </c>
      <c r="T208" s="24" t="s">
        <v>1461</v>
      </c>
      <c r="U208" s="24" t="s">
        <v>128</v>
      </c>
      <c r="V208" s="24"/>
      <c r="W208" s="49" t="s">
        <v>129</v>
      </c>
      <c r="X208" s="24" t="s">
        <v>98</v>
      </c>
      <c r="Y208" s="49" t="s">
        <v>98</v>
      </c>
      <c r="Z208" s="49" t="s">
        <v>98</v>
      </c>
      <c r="AA208" s="24" t="s">
        <v>98</v>
      </c>
      <c r="AB208" s="2178"/>
      <c r="AC208" s="139" t="s">
        <v>107</v>
      </c>
      <c r="AD208" s="139" t="s">
        <v>107</v>
      </c>
      <c r="AE208" s="139" t="s">
        <v>107</v>
      </c>
      <c r="AF208" s="139" t="s">
        <v>107</v>
      </c>
      <c r="AG208" s="60" t="s">
        <v>98</v>
      </c>
      <c r="AH208" s="1945">
        <v>1</v>
      </c>
    </row>
    <row r="209" spans="1:34" s="23" customFormat="1" ht="54">
      <c r="A209" s="15">
        <f t="shared" si="3"/>
        <v>206</v>
      </c>
      <c r="B209" s="22" t="s">
        <v>1444</v>
      </c>
      <c r="C209" s="22" t="s">
        <v>6772</v>
      </c>
      <c r="D209" s="22" t="s">
        <v>109</v>
      </c>
      <c r="E209" s="138"/>
      <c r="F209" s="123"/>
      <c r="G209" s="123"/>
      <c r="H209" s="123"/>
      <c r="I209" s="124"/>
      <c r="J209" s="145" t="s">
        <v>1462</v>
      </c>
      <c r="K209" s="123"/>
      <c r="L209" s="123"/>
      <c r="M209" s="123"/>
      <c r="N209" s="123"/>
      <c r="O209" s="124"/>
      <c r="P209" s="145"/>
      <c r="Q209" s="145"/>
      <c r="R209" s="145"/>
      <c r="S209" s="24" t="s">
        <v>1463</v>
      </c>
      <c r="T209" s="24" t="s">
        <v>1464</v>
      </c>
      <c r="U209" s="24" t="s">
        <v>128</v>
      </c>
      <c r="V209" s="24"/>
      <c r="W209" s="57" t="s">
        <v>6760</v>
      </c>
      <c r="X209" s="24" t="s">
        <v>748</v>
      </c>
      <c r="Y209" s="49" t="s">
        <v>226</v>
      </c>
      <c r="Z209" s="49" t="s">
        <v>227</v>
      </c>
      <c r="AA209" s="24" t="s">
        <v>1098</v>
      </c>
      <c r="AB209" s="2178"/>
      <c r="AC209" s="139" t="s">
        <v>726</v>
      </c>
      <c r="AD209" s="139" t="s">
        <v>726</v>
      </c>
      <c r="AE209" s="139" t="s">
        <v>726</v>
      </c>
      <c r="AF209" s="139" t="s">
        <v>726</v>
      </c>
      <c r="AG209" s="60" t="s">
        <v>98</v>
      </c>
      <c r="AH209" s="1945">
        <v>1</v>
      </c>
    </row>
    <row r="210" spans="1:34" s="23" customFormat="1" ht="35.25" customHeight="1">
      <c r="A210" s="15">
        <f t="shared" si="3"/>
        <v>207</v>
      </c>
      <c r="B210" s="22" t="s">
        <v>721</v>
      </c>
      <c r="C210" s="22" t="s">
        <v>6665</v>
      </c>
      <c r="D210" s="22" t="s">
        <v>109</v>
      </c>
      <c r="E210" s="138"/>
      <c r="F210" s="123"/>
      <c r="G210" s="123"/>
      <c r="H210" s="123"/>
      <c r="I210" s="123"/>
      <c r="J210" s="124" t="s">
        <v>1466</v>
      </c>
      <c r="K210" s="145"/>
      <c r="L210" s="145"/>
      <c r="M210" s="145"/>
      <c r="N210" s="145"/>
      <c r="O210" s="145"/>
      <c r="P210" s="145"/>
      <c r="Q210" s="145"/>
      <c r="R210" s="28"/>
      <c r="S210" s="24" t="s">
        <v>1467</v>
      </c>
      <c r="T210" s="24" t="s">
        <v>1468</v>
      </c>
      <c r="U210" s="24" t="s">
        <v>119</v>
      </c>
      <c r="V210" s="24"/>
      <c r="W210" s="57" t="s">
        <v>6760</v>
      </c>
      <c r="X210" s="24" t="s">
        <v>254</v>
      </c>
      <c r="Y210" s="49" t="s">
        <v>142</v>
      </c>
      <c r="Z210" s="49" t="s">
        <v>98</v>
      </c>
      <c r="AA210" s="24" t="s">
        <v>98</v>
      </c>
      <c r="AB210" s="24"/>
      <c r="AC210" s="60" t="s">
        <v>216</v>
      </c>
      <c r="AD210" s="60" t="s">
        <v>216</v>
      </c>
      <c r="AE210" s="60" t="s">
        <v>216</v>
      </c>
      <c r="AF210" s="60" t="s">
        <v>216</v>
      </c>
      <c r="AG210" s="60" t="s">
        <v>211</v>
      </c>
      <c r="AH210" s="1945"/>
    </row>
    <row r="211" spans="1:34" s="82" customFormat="1" ht="36">
      <c r="A211" s="15">
        <f t="shared" si="3"/>
        <v>208</v>
      </c>
      <c r="B211" s="147" t="s">
        <v>1444</v>
      </c>
      <c r="C211" s="107" t="s">
        <v>754</v>
      </c>
      <c r="D211" s="128" t="s">
        <v>124</v>
      </c>
      <c r="E211" s="129"/>
      <c r="F211" s="130"/>
      <c r="G211" s="130"/>
      <c r="H211" s="130"/>
      <c r="I211" s="140"/>
      <c r="J211" s="209" t="s">
        <v>755</v>
      </c>
      <c r="K211" s="130"/>
      <c r="L211" s="130"/>
      <c r="M211" s="130"/>
      <c r="N211" s="130"/>
      <c r="O211" s="140"/>
      <c r="P211" s="141"/>
      <c r="Q211" s="141"/>
      <c r="R211" s="141"/>
      <c r="S211" s="131" t="s">
        <v>1469</v>
      </c>
      <c r="T211" s="131" t="s">
        <v>1470</v>
      </c>
      <c r="U211" s="131" t="s">
        <v>272</v>
      </c>
      <c r="V211" s="131"/>
      <c r="W211" s="79" t="s">
        <v>129</v>
      </c>
      <c r="X211" s="131" t="s">
        <v>98</v>
      </c>
      <c r="Y211" s="79" t="s">
        <v>98</v>
      </c>
      <c r="Z211" s="79" t="s">
        <v>98</v>
      </c>
      <c r="AA211" s="131" t="s">
        <v>98</v>
      </c>
      <c r="AB211" s="2182"/>
      <c r="AC211" s="132" t="s">
        <v>216</v>
      </c>
      <c r="AD211" s="132" t="s">
        <v>216</v>
      </c>
      <c r="AE211" s="132" t="s">
        <v>216</v>
      </c>
      <c r="AF211" s="132" t="s">
        <v>216</v>
      </c>
      <c r="AG211" s="60" t="s">
        <v>98</v>
      </c>
      <c r="AH211" s="1945"/>
    </row>
    <row r="212" spans="1:34" s="69" customFormat="1">
      <c r="A212" s="15">
        <f t="shared" si="3"/>
        <v>209</v>
      </c>
      <c r="B212" s="108" t="s">
        <v>1444</v>
      </c>
      <c r="C212" s="210" t="s">
        <v>758</v>
      </c>
      <c r="D212" s="133" t="s">
        <v>131</v>
      </c>
      <c r="E212" s="211"/>
      <c r="F212" s="135"/>
      <c r="G212" s="135"/>
      <c r="H212" s="135"/>
      <c r="I212" s="135"/>
      <c r="J212" s="135"/>
      <c r="K212" s="135" t="s">
        <v>319</v>
      </c>
      <c r="L212" s="135"/>
      <c r="M212" s="135"/>
      <c r="N212" s="135"/>
      <c r="O212" s="143"/>
      <c r="P212" s="144"/>
      <c r="Q212" s="144"/>
      <c r="R212" s="144"/>
      <c r="S212" s="136" t="s">
        <v>1471</v>
      </c>
      <c r="T212" s="136" t="s">
        <v>1472</v>
      </c>
      <c r="U212" s="136" t="s">
        <v>1116</v>
      </c>
      <c r="V212" s="136"/>
      <c r="W212" s="68" t="s">
        <v>129</v>
      </c>
      <c r="X212" s="136" t="s">
        <v>98</v>
      </c>
      <c r="Y212" s="68" t="s">
        <v>98</v>
      </c>
      <c r="Z212" s="68" t="s">
        <v>98</v>
      </c>
      <c r="AA212" s="136" t="s">
        <v>98</v>
      </c>
      <c r="AB212" s="2183"/>
      <c r="AC212" s="137" t="s">
        <v>98</v>
      </c>
      <c r="AD212" s="137" t="s">
        <v>98</v>
      </c>
      <c r="AE212" s="137" t="s">
        <v>98</v>
      </c>
      <c r="AF212" s="137" t="s">
        <v>98</v>
      </c>
      <c r="AG212" s="60" t="s">
        <v>98</v>
      </c>
      <c r="AH212" s="1945"/>
    </row>
    <row r="213" spans="1:34" s="23" customFormat="1" ht="54">
      <c r="A213" s="15">
        <f t="shared" si="3"/>
        <v>210</v>
      </c>
      <c r="B213" s="16" t="s">
        <v>1444</v>
      </c>
      <c r="C213" s="116" t="s">
        <v>323</v>
      </c>
      <c r="D213" s="22" t="s">
        <v>109</v>
      </c>
      <c r="E213" s="113"/>
      <c r="F213" s="123"/>
      <c r="G213" s="123"/>
      <c r="H213" s="123"/>
      <c r="I213" s="212"/>
      <c r="J213" s="123"/>
      <c r="K213" s="123"/>
      <c r="L213" s="145" t="s">
        <v>761</v>
      </c>
      <c r="M213" s="145"/>
      <c r="N213" s="145"/>
      <c r="O213" s="145"/>
      <c r="P213" s="145"/>
      <c r="Q213" s="145"/>
      <c r="R213" s="145"/>
      <c r="S213" s="24" t="s">
        <v>1473</v>
      </c>
      <c r="T213" s="84" t="s">
        <v>763</v>
      </c>
      <c r="U213" s="24" t="s">
        <v>119</v>
      </c>
      <c r="V213" s="24"/>
      <c r="W213" s="49" t="s">
        <v>129</v>
      </c>
      <c r="X213" s="24"/>
      <c r="Y213" s="49"/>
      <c r="Z213" s="49" t="s">
        <v>98</v>
      </c>
      <c r="AA213" s="24" t="s">
        <v>98</v>
      </c>
      <c r="AB213" s="2178"/>
      <c r="AC213" s="139" t="s">
        <v>216</v>
      </c>
      <c r="AD213" s="139" t="s">
        <v>216</v>
      </c>
      <c r="AE213" s="139" t="s">
        <v>216</v>
      </c>
      <c r="AF213" s="139" t="s">
        <v>216</v>
      </c>
      <c r="AG213" s="60" t="s">
        <v>98</v>
      </c>
      <c r="AH213" s="1945"/>
    </row>
    <row r="214" spans="1:34" s="23" customFormat="1" ht="72">
      <c r="A214" s="15">
        <f t="shared" si="3"/>
        <v>211</v>
      </c>
      <c r="B214" s="22" t="s">
        <v>1444</v>
      </c>
      <c r="C214" s="121" t="s">
        <v>327</v>
      </c>
      <c r="D214" s="22" t="s">
        <v>109</v>
      </c>
      <c r="E214" s="138"/>
      <c r="F214" s="123"/>
      <c r="G214" s="123"/>
      <c r="H214" s="123"/>
      <c r="I214" s="123"/>
      <c r="J214" s="123"/>
      <c r="K214" s="123"/>
      <c r="L214" s="145" t="s">
        <v>764</v>
      </c>
      <c r="M214" s="145"/>
      <c r="N214" s="145"/>
      <c r="O214" s="145"/>
      <c r="P214" s="145"/>
      <c r="Q214" s="145"/>
      <c r="R214" s="145"/>
      <c r="S214" s="24" t="s">
        <v>1474</v>
      </c>
      <c r="T214" s="84" t="s">
        <v>766</v>
      </c>
      <c r="U214" s="24" t="s">
        <v>119</v>
      </c>
      <c r="V214" s="24"/>
      <c r="W214" s="49" t="s">
        <v>129</v>
      </c>
      <c r="X214" s="24"/>
      <c r="Y214" s="49"/>
      <c r="Z214" s="49" t="s">
        <v>98</v>
      </c>
      <c r="AA214" s="24" t="s">
        <v>98</v>
      </c>
      <c r="AB214" s="2178"/>
      <c r="AC214" s="139" t="s">
        <v>216</v>
      </c>
      <c r="AD214" s="139" t="s">
        <v>216</v>
      </c>
      <c r="AE214" s="139" t="s">
        <v>216</v>
      </c>
      <c r="AF214" s="139" t="s">
        <v>216</v>
      </c>
      <c r="AG214" s="60" t="s">
        <v>98</v>
      </c>
      <c r="AH214" s="1945"/>
    </row>
    <row r="215" spans="1:34" s="23" customFormat="1" ht="54">
      <c r="A215" s="15">
        <f t="shared" si="3"/>
        <v>212</v>
      </c>
      <c r="B215" s="22" t="s">
        <v>1444</v>
      </c>
      <c r="C215" s="22" t="s">
        <v>767</v>
      </c>
      <c r="D215" s="22" t="s">
        <v>109</v>
      </c>
      <c r="E215" s="138"/>
      <c r="F215" s="123"/>
      <c r="G215" s="123"/>
      <c r="H215" s="123"/>
      <c r="I215" s="123"/>
      <c r="J215" s="123"/>
      <c r="K215" s="124"/>
      <c r="L215" s="145" t="s">
        <v>768</v>
      </c>
      <c r="M215" s="145"/>
      <c r="N215" s="145"/>
      <c r="O215" s="145"/>
      <c r="P215" s="145"/>
      <c r="Q215" s="145"/>
      <c r="R215" s="145"/>
      <c r="S215" s="24" t="s">
        <v>1475</v>
      </c>
      <c r="T215" s="24" t="s">
        <v>770</v>
      </c>
      <c r="U215" s="24" t="s">
        <v>119</v>
      </c>
      <c r="V215" s="24"/>
      <c r="W215" s="49" t="s">
        <v>129</v>
      </c>
      <c r="X215" s="24" t="s">
        <v>98</v>
      </c>
      <c r="Y215" s="49" t="s">
        <v>98</v>
      </c>
      <c r="Z215" s="49" t="s">
        <v>98</v>
      </c>
      <c r="AA215" s="24" t="s">
        <v>98</v>
      </c>
      <c r="AB215" s="2178"/>
      <c r="AC215" s="139" t="s">
        <v>107</v>
      </c>
      <c r="AD215" s="139" t="s">
        <v>107</v>
      </c>
      <c r="AE215" s="139" t="s">
        <v>107</v>
      </c>
      <c r="AF215" s="139" t="s">
        <v>107</v>
      </c>
      <c r="AG215" s="60" t="s">
        <v>98</v>
      </c>
      <c r="AH215" s="1945"/>
    </row>
    <row r="216" spans="1:34" s="97" customFormat="1" ht="35.25" customHeight="1">
      <c r="A216" s="15">
        <f t="shared" si="3"/>
        <v>213</v>
      </c>
      <c r="B216" s="147" t="s">
        <v>1444</v>
      </c>
      <c r="C216" s="147" t="s">
        <v>1476</v>
      </c>
      <c r="D216" s="128" t="s">
        <v>124</v>
      </c>
      <c r="E216" s="148"/>
      <c r="F216" s="130"/>
      <c r="G216" s="130"/>
      <c r="H216" s="140" t="s">
        <v>1477</v>
      </c>
      <c r="I216" s="141"/>
      <c r="J216" s="141"/>
      <c r="K216" s="141"/>
      <c r="L216" s="141"/>
      <c r="M216" s="141"/>
      <c r="N216" s="141"/>
      <c r="O216" s="141"/>
      <c r="P216" s="141"/>
      <c r="Q216" s="141"/>
      <c r="R216" s="583"/>
      <c r="S216" s="131" t="s">
        <v>1478</v>
      </c>
      <c r="T216" s="131" t="s">
        <v>1479</v>
      </c>
      <c r="U216" s="131" t="s">
        <v>119</v>
      </c>
      <c r="V216" s="131"/>
      <c r="W216" s="79" t="s">
        <v>129</v>
      </c>
      <c r="X216" s="131" t="s">
        <v>98</v>
      </c>
      <c r="Y216" s="79" t="s">
        <v>98</v>
      </c>
      <c r="Z216" s="79" t="s">
        <v>98</v>
      </c>
      <c r="AA216" s="131" t="s">
        <v>98</v>
      </c>
      <c r="AB216" s="131"/>
      <c r="AC216" s="81" t="s">
        <v>726</v>
      </c>
      <c r="AD216" s="81" t="s">
        <v>726</v>
      </c>
      <c r="AE216" s="81" t="s">
        <v>726</v>
      </c>
      <c r="AF216" s="81" t="s">
        <v>726</v>
      </c>
      <c r="AG216" s="60" t="s">
        <v>98</v>
      </c>
      <c r="AH216" s="1945"/>
    </row>
    <row r="217" spans="1:34" s="105" customFormat="1" ht="36">
      <c r="A217" s="15">
        <f t="shared" si="3"/>
        <v>214</v>
      </c>
      <c r="B217" s="108" t="s">
        <v>1444</v>
      </c>
      <c r="C217" s="108" t="s">
        <v>775</v>
      </c>
      <c r="D217" s="133" t="s">
        <v>131</v>
      </c>
      <c r="E217" s="109"/>
      <c r="F217" s="135"/>
      <c r="G217" s="135"/>
      <c r="H217" s="135"/>
      <c r="I217" s="135" t="s">
        <v>776</v>
      </c>
      <c r="J217" s="135"/>
      <c r="K217" s="135"/>
      <c r="L217" s="135"/>
      <c r="M217" s="135"/>
      <c r="N217" s="135"/>
      <c r="O217" s="143"/>
      <c r="P217" s="144"/>
      <c r="Q217" s="144"/>
      <c r="R217" s="144"/>
      <c r="S217" s="136" t="s">
        <v>1480</v>
      </c>
      <c r="T217" s="136" t="s">
        <v>1481</v>
      </c>
      <c r="U217" s="136" t="s">
        <v>96</v>
      </c>
      <c r="V217" s="136"/>
      <c r="W217" s="68" t="s">
        <v>129</v>
      </c>
      <c r="X217" s="136" t="s">
        <v>98</v>
      </c>
      <c r="Y217" s="68" t="s">
        <v>98</v>
      </c>
      <c r="Z217" s="68" t="s">
        <v>98</v>
      </c>
      <c r="AA217" s="136" t="s">
        <v>98</v>
      </c>
      <c r="AB217" s="2183"/>
      <c r="AC217" s="137" t="s">
        <v>98</v>
      </c>
      <c r="AD217" s="137" t="s">
        <v>98</v>
      </c>
      <c r="AE217" s="137" t="s">
        <v>98</v>
      </c>
      <c r="AF217" s="137" t="s">
        <v>98</v>
      </c>
      <c r="AG217" s="60" t="s">
        <v>98</v>
      </c>
      <c r="AH217" s="1945"/>
    </row>
    <row r="218" spans="1:34" s="82" customFormat="1" ht="18" customHeight="1">
      <c r="A218" s="15">
        <f t="shared" si="3"/>
        <v>215</v>
      </c>
      <c r="B218" s="128" t="s">
        <v>1444</v>
      </c>
      <c r="C218" s="157" t="s">
        <v>779</v>
      </c>
      <c r="D218" s="128" t="s">
        <v>124</v>
      </c>
      <c r="E218" s="129"/>
      <c r="F218" s="130"/>
      <c r="G218" s="130"/>
      <c r="H218" s="130"/>
      <c r="I218" s="130"/>
      <c r="J218" s="140" t="s">
        <v>780</v>
      </c>
      <c r="K218" s="331"/>
      <c r="L218" s="331"/>
      <c r="M218" s="331"/>
      <c r="N218" s="331"/>
      <c r="O218" s="331"/>
      <c r="P218" s="331"/>
      <c r="Q218" s="331"/>
      <c r="R218" s="331"/>
      <c r="S218" s="131" t="s">
        <v>1482</v>
      </c>
      <c r="T218" s="131" t="s">
        <v>1483</v>
      </c>
      <c r="U218" s="131" t="s">
        <v>1150</v>
      </c>
      <c r="V218" s="131"/>
      <c r="W218" s="79" t="s">
        <v>129</v>
      </c>
      <c r="X218" s="131" t="s">
        <v>98</v>
      </c>
      <c r="Y218" s="79" t="s">
        <v>98</v>
      </c>
      <c r="Z218" s="79" t="s">
        <v>98</v>
      </c>
      <c r="AA218" s="131" t="s">
        <v>98</v>
      </c>
      <c r="AB218" s="2182"/>
      <c r="AC218" s="132" t="s">
        <v>216</v>
      </c>
      <c r="AD218" s="132" t="s">
        <v>216</v>
      </c>
      <c r="AE218" s="132" t="s">
        <v>216</v>
      </c>
      <c r="AF218" s="132" t="s">
        <v>216</v>
      </c>
      <c r="AG218" s="60" t="s">
        <v>98</v>
      </c>
      <c r="AH218" s="1945"/>
    </row>
    <row r="219" spans="1:34" s="69" customFormat="1">
      <c r="A219" s="15">
        <f t="shared" si="3"/>
        <v>216</v>
      </c>
      <c r="B219" s="133" t="s">
        <v>1444</v>
      </c>
      <c r="C219" s="158" t="s">
        <v>783</v>
      </c>
      <c r="D219" s="133" t="s">
        <v>131</v>
      </c>
      <c r="E219" s="134"/>
      <c r="F219" s="135"/>
      <c r="G219" s="135"/>
      <c r="H219" s="135"/>
      <c r="I219" s="135"/>
      <c r="J219" s="135"/>
      <c r="K219" s="135" t="s">
        <v>784</v>
      </c>
      <c r="L219" s="135"/>
      <c r="M219" s="135"/>
      <c r="N219" s="135"/>
      <c r="O219" s="143"/>
      <c r="P219" s="144"/>
      <c r="Q219" s="144"/>
      <c r="R219" s="144"/>
      <c r="S219" s="136" t="s">
        <v>1484</v>
      </c>
      <c r="T219" s="136" t="s">
        <v>1485</v>
      </c>
      <c r="U219" s="136" t="s">
        <v>96</v>
      </c>
      <c r="V219" s="136"/>
      <c r="W219" s="68" t="s">
        <v>129</v>
      </c>
      <c r="X219" s="136" t="s">
        <v>98</v>
      </c>
      <c r="Y219" s="68" t="s">
        <v>98</v>
      </c>
      <c r="Z219" s="68" t="s">
        <v>98</v>
      </c>
      <c r="AA219" s="136" t="s">
        <v>98</v>
      </c>
      <c r="AB219" s="2183"/>
      <c r="AC219" s="137" t="s">
        <v>98</v>
      </c>
      <c r="AD219" s="137" t="s">
        <v>98</v>
      </c>
      <c r="AE219" s="137" t="s">
        <v>98</v>
      </c>
      <c r="AF219" s="137" t="s">
        <v>98</v>
      </c>
      <c r="AG219" s="60" t="s">
        <v>98</v>
      </c>
      <c r="AH219" s="1945"/>
    </row>
    <row r="220" spans="1:34" s="23" customFormat="1">
      <c r="A220" s="15">
        <f t="shared" si="3"/>
        <v>217</v>
      </c>
      <c r="B220" s="22" t="s">
        <v>1444</v>
      </c>
      <c r="C220" s="214" t="s">
        <v>787</v>
      </c>
      <c r="D220" s="22" t="s">
        <v>109</v>
      </c>
      <c r="E220" s="138"/>
      <c r="F220" s="123"/>
      <c r="G220" s="123"/>
      <c r="H220" s="123"/>
      <c r="I220" s="123"/>
      <c r="J220" s="123"/>
      <c r="K220" s="123"/>
      <c r="L220" s="123" t="s">
        <v>788</v>
      </c>
      <c r="M220" s="123"/>
      <c r="N220" s="123"/>
      <c r="O220" s="124"/>
      <c r="P220" s="145"/>
      <c r="Q220" s="145"/>
      <c r="R220" s="145"/>
      <c r="S220" s="24" t="s">
        <v>1486</v>
      </c>
      <c r="T220" s="24" t="s">
        <v>1487</v>
      </c>
      <c r="U220" s="24" t="s">
        <v>119</v>
      </c>
      <c r="V220" s="24"/>
      <c r="W220" s="49" t="s">
        <v>129</v>
      </c>
      <c r="X220" s="24" t="s">
        <v>98</v>
      </c>
      <c r="Y220" s="49" t="s">
        <v>98</v>
      </c>
      <c r="Z220" s="49" t="s">
        <v>98</v>
      </c>
      <c r="AA220" s="24" t="s">
        <v>98</v>
      </c>
      <c r="AB220" s="2178"/>
      <c r="AC220" s="139" t="s">
        <v>216</v>
      </c>
      <c r="AD220" s="139" t="s">
        <v>216</v>
      </c>
      <c r="AE220" s="139" t="s">
        <v>216</v>
      </c>
      <c r="AF220" s="139" t="s">
        <v>216</v>
      </c>
      <c r="AG220" s="60" t="s">
        <v>98</v>
      </c>
      <c r="AH220" s="1945"/>
    </row>
    <row r="221" spans="1:34" s="82" customFormat="1" ht="35.25" customHeight="1">
      <c r="A221" s="15">
        <f t="shared" si="3"/>
        <v>218</v>
      </c>
      <c r="B221" s="128" t="s">
        <v>1444</v>
      </c>
      <c r="C221" s="128" t="s">
        <v>1488</v>
      </c>
      <c r="D221" s="128" t="s">
        <v>124</v>
      </c>
      <c r="E221" s="129"/>
      <c r="F221" s="130"/>
      <c r="G221" s="130"/>
      <c r="H221" s="130"/>
      <c r="I221" s="130"/>
      <c r="J221" s="140" t="s">
        <v>792</v>
      </c>
      <c r="K221" s="141"/>
      <c r="L221" s="141"/>
      <c r="M221" s="141"/>
      <c r="N221" s="141"/>
      <c r="O221" s="141"/>
      <c r="P221" s="141"/>
      <c r="Q221" s="141"/>
      <c r="R221" s="583"/>
      <c r="S221" s="131" t="s">
        <v>1489</v>
      </c>
      <c r="T221" s="131" t="s">
        <v>1490</v>
      </c>
      <c r="U221" s="131" t="s">
        <v>119</v>
      </c>
      <c r="V221" s="131"/>
      <c r="W221" s="79" t="s">
        <v>129</v>
      </c>
      <c r="X221" s="131" t="s">
        <v>98</v>
      </c>
      <c r="Y221" s="79" t="s">
        <v>98</v>
      </c>
      <c r="Z221" s="79" t="s">
        <v>98</v>
      </c>
      <c r="AA221" s="131" t="s">
        <v>98</v>
      </c>
      <c r="AB221" s="131"/>
      <c r="AC221" s="142" t="s">
        <v>98</v>
      </c>
      <c r="AD221" s="132" t="s">
        <v>216</v>
      </c>
      <c r="AE221" s="132" t="s">
        <v>216</v>
      </c>
      <c r="AF221" s="142" t="s">
        <v>98</v>
      </c>
      <c r="AG221" s="60" t="s">
        <v>98</v>
      </c>
      <c r="AH221" s="1945"/>
    </row>
    <row r="222" spans="1:34" s="69" customFormat="1">
      <c r="A222" s="15">
        <f t="shared" si="3"/>
        <v>219</v>
      </c>
      <c r="B222" s="133" t="s">
        <v>1444</v>
      </c>
      <c r="C222" s="133" t="s">
        <v>979</v>
      </c>
      <c r="D222" s="133" t="s">
        <v>131</v>
      </c>
      <c r="E222" s="134"/>
      <c r="F222" s="135"/>
      <c r="G222" s="135"/>
      <c r="H222" s="135"/>
      <c r="I222" s="135"/>
      <c r="J222" s="135"/>
      <c r="K222" s="135" t="s">
        <v>483</v>
      </c>
      <c r="L222" s="135"/>
      <c r="M222" s="135"/>
      <c r="N222" s="135"/>
      <c r="O222" s="143"/>
      <c r="P222" s="144"/>
      <c r="Q222" s="144"/>
      <c r="R222" s="144"/>
      <c r="S222" s="136" t="s">
        <v>1491</v>
      </c>
      <c r="T222" s="136" t="s">
        <v>1492</v>
      </c>
      <c r="U222" s="136" t="s">
        <v>96</v>
      </c>
      <c r="V222" s="136"/>
      <c r="W222" s="68" t="s">
        <v>129</v>
      </c>
      <c r="X222" s="136" t="s">
        <v>98</v>
      </c>
      <c r="Y222" s="68" t="s">
        <v>98</v>
      </c>
      <c r="Z222" s="68" t="s">
        <v>98</v>
      </c>
      <c r="AA222" s="136" t="s">
        <v>98</v>
      </c>
      <c r="AB222" s="2183"/>
      <c r="AC222" s="137" t="s">
        <v>98</v>
      </c>
      <c r="AD222" s="137" t="s">
        <v>98</v>
      </c>
      <c r="AE222" s="137" t="s">
        <v>98</v>
      </c>
      <c r="AF222" s="137" t="s">
        <v>98</v>
      </c>
      <c r="AG222" s="60" t="s">
        <v>98</v>
      </c>
      <c r="AH222" s="1945"/>
    </row>
    <row r="223" spans="1:34" s="23" customFormat="1" ht="36">
      <c r="A223" s="15">
        <f t="shared" si="3"/>
        <v>220</v>
      </c>
      <c r="B223" s="22" t="s">
        <v>1444</v>
      </c>
      <c r="C223" s="22" t="s">
        <v>980</v>
      </c>
      <c r="D223" s="22" t="s">
        <v>109</v>
      </c>
      <c r="E223" s="160"/>
      <c r="F223" s="145"/>
      <c r="G223" s="145"/>
      <c r="H223" s="145"/>
      <c r="I223" s="145"/>
      <c r="J223" s="123"/>
      <c r="K223" s="152"/>
      <c r="L223" s="151" t="s">
        <v>487</v>
      </c>
      <c r="M223" s="152"/>
      <c r="N223" s="152"/>
      <c r="O223" s="152"/>
      <c r="P223" s="152"/>
      <c r="Q223" s="152"/>
      <c r="R223" s="152"/>
      <c r="S223" s="24" t="s">
        <v>1493</v>
      </c>
      <c r="T223" s="24" t="s">
        <v>1235</v>
      </c>
      <c r="U223" s="24" t="s">
        <v>119</v>
      </c>
      <c r="V223" s="24"/>
      <c r="W223" s="49" t="s">
        <v>129</v>
      </c>
      <c r="X223" s="22" t="s">
        <v>98</v>
      </c>
      <c r="Y223" s="49" t="s">
        <v>98</v>
      </c>
      <c r="Z223" s="49" t="s">
        <v>98</v>
      </c>
      <c r="AA223" s="24" t="s">
        <v>98</v>
      </c>
      <c r="AB223" s="24"/>
      <c r="AC223" s="164" t="s">
        <v>98</v>
      </c>
      <c r="AD223" s="153" t="s">
        <v>288</v>
      </c>
      <c r="AE223" s="153" t="s">
        <v>288</v>
      </c>
      <c r="AF223" s="164" t="s">
        <v>98</v>
      </c>
      <c r="AG223" s="60" t="s">
        <v>98</v>
      </c>
      <c r="AH223" s="1945"/>
    </row>
    <row r="224" spans="1:34" s="23" customFormat="1" ht="36">
      <c r="A224" s="15">
        <f t="shared" si="3"/>
        <v>221</v>
      </c>
      <c r="B224" s="22" t="s">
        <v>1444</v>
      </c>
      <c r="C224" s="22" t="s">
        <v>799</v>
      </c>
      <c r="D224" s="22" t="s">
        <v>109</v>
      </c>
      <c r="E224" s="138"/>
      <c r="F224" s="123"/>
      <c r="G224" s="123"/>
      <c r="H224" s="123"/>
      <c r="I224" s="123"/>
      <c r="J224" s="123"/>
      <c r="K224" s="123"/>
      <c r="L224" s="123" t="s">
        <v>800</v>
      </c>
      <c r="M224" s="123"/>
      <c r="N224" s="123"/>
      <c r="O224" s="124"/>
      <c r="P224" s="145"/>
      <c r="Q224" s="145"/>
      <c r="R224" s="145"/>
      <c r="S224" s="24" t="s">
        <v>801</v>
      </c>
      <c r="T224" s="24" t="s">
        <v>1494</v>
      </c>
      <c r="U224" s="24" t="s">
        <v>119</v>
      </c>
      <c r="V224" s="24"/>
      <c r="W224" s="49" t="s">
        <v>129</v>
      </c>
      <c r="X224" s="24" t="s">
        <v>98</v>
      </c>
      <c r="Y224" s="49" t="s">
        <v>98</v>
      </c>
      <c r="Z224" s="49" t="s">
        <v>98</v>
      </c>
      <c r="AA224" s="24" t="s">
        <v>98</v>
      </c>
      <c r="AB224" s="24"/>
      <c r="AC224" s="146" t="s">
        <v>98</v>
      </c>
      <c r="AD224" s="139" t="s">
        <v>288</v>
      </c>
      <c r="AE224" s="139" t="s">
        <v>288</v>
      </c>
      <c r="AF224" s="146" t="s">
        <v>98</v>
      </c>
      <c r="AG224" s="60" t="s">
        <v>98</v>
      </c>
      <c r="AH224" s="1945"/>
    </row>
    <row r="225" spans="1:34" s="23" customFormat="1" ht="36">
      <c r="A225" s="15">
        <f t="shared" si="3"/>
        <v>222</v>
      </c>
      <c r="B225" s="22" t="s">
        <v>1444</v>
      </c>
      <c r="C225" s="22" t="s">
        <v>494</v>
      </c>
      <c r="D225" s="22" t="s">
        <v>109</v>
      </c>
      <c r="E225" s="138"/>
      <c r="F225" s="123"/>
      <c r="G225" s="123"/>
      <c r="H225" s="123"/>
      <c r="I225" s="123"/>
      <c r="J225" s="123"/>
      <c r="K225" s="123"/>
      <c r="L225" s="123" t="s">
        <v>495</v>
      </c>
      <c r="M225" s="123"/>
      <c r="N225" s="123"/>
      <c r="O225" s="124"/>
      <c r="P225" s="145"/>
      <c r="Q225" s="145"/>
      <c r="R225" s="145"/>
      <c r="S225" s="24" t="s">
        <v>1495</v>
      </c>
      <c r="T225" s="24" t="s">
        <v>1238</v>
      </c>
      <c r="U225" s="24" t="s">
        <v>119</v>
      </c>
      <c r="V225" s="24"/>
      <c r="W225" s="165" t="s">
        <v>129</v>
      </c>
      <c r="X225" s="166" t="s">
        <v>98</v>
      </c>
      <c r="Y225" s="165" t="s">
        <v>98</v>
      </c>
      <c r="Z225" s="165" t="s">
        <v>98</v>
      </c>
      <c r="AA225" s="166" t="s">
        <v>98</v>
      </c>
      <c r="AB225" s="166"/>
      <c r="AC225" s="146" t="s">
        <v>98</v>
      </c>
      <c r="AD225" s="139" t="s">
        <v>288</v>
      </c>
      <c r="AE225" s="139" t="s">
        <v>288</v>
      </c>
      <c r="AF225" s="146" t="s">
        <v>98</v>
      </c>
      <c r="AG225" s="60" t="s">
        <v>98</v>
      </c>
      <c r="AH225" s="1945"/>
    </row>
    <row r="226" spans="1:34" s="23" customFormat="1" ht="36">
      <c r="A226" s="15">
        <f t="shared" si="3"/>
        <v>223</v>
      </c>
      <c r="B226" s="22" t="s">
        <v>1444</v>
      </c>
      <c r="C226" s="22" t="s">
        <v>988</v>
      </c>
      <c r="D226" s="22" t="s">
        <v>109</v>
      </c>
      <c r="E226" s="160"/>
      <c r="F226" s="145"/>
      <c r="G226" s="145"/>
      <c r="H226" s="145"/>
      <c r="I226" s="145"/>
      <c r="J226" s="123"/>
      <c r="K226" s="152"/>
      <c r="L226" s="123" t="s">
        <v>499</v>
      </c>
      <c r="M226" s="152"/>
      <c r="N226" s="152"/>
      <c r="O226" s="152"/>
      <c r="P226" s="152"/>
      <c r="Q226" s="152"/>
      <c r="R226" s="152"/>
      <c r="S226" s="24" t="s">
        <v>805</v>
      </c>
      <c r="T226" s="24" t="s">
        <v>1496</v>
      </c>
      <c r="U226" s="24" t="s">
        <v>119</v>
      </c>
      <c r="V226" s="24"/>
      <c r="W226" s="49" t="s">
        <v>129</v>
      </c>
      <c r="X226" s="24"/>
      <c r="Y226" s="49"/>
      <c r="Z226" s="49" t="s">
        <v>98</v>
      </c>
      <c r="AA226" s="24" t="s">
        <v>98</v>
      </c>
      <c r="AB226" s="24"/>
      <c r="AC226" s="164" t="s">
        <v>98</v>
      </c>
      <c r="AD226" s="153" t="s">
        <v>288</v>
      </c>
      <c r="AE226" s="153" t="s">
        <v>288</v>
      </c>
      <c r="AF226" s="164" t="s">
        <v>98</v>
      </c>
      <c r="AG226" s="60" t="s">
        <v>98</v>
      </c>
      <c r="AH226" s="1945"/>
    </row>
    <row r="227" spans="1:34" s="23" customFormat="1" ht="54">
      <c r="A227" s="15">
        <f t="shared" si="3"/>
        <v>224</v>
      </c>
      <c r="B227" s="22" t="s">
        <v>1444</v>
      </c>
      <c r="C227" s="22" t="s">
        <v>502</v>
      </c>
      <c r="D227" s="22" t="s">
        <v>109</v>
      </c>
      <c r="E227" s="138"/>
      <c r="F227" s="123"/>
      <c r="G227" s="123"/>
      <c r="H227" s="123"/>
      <c r="I227" s="123"/>
      <c r="J227" s="123"/>
      <c r="K227" s="123"/>
      <c r="L227" s="123" t="s">
        <v>807</v>
      </c>
      <c r="M227" s="123"/>
      <c r="N227" s="123"/>
      <c r="O227" s="124"/>
      <c r="P227" s="145"/>
      <c r="Q227" s="145"/>
      <c r="R227" s="145"/>
      <c r="S227" s="24" t="s">
        <v>808</v>
      </c>
      <c r="T227" s="24" t="s">
        <v>1497</v>
      </c>
      <c r="U227" s="24" t="s">
        <v>119</v>
      </c>
      <c r="V227" s="24"/>
      <c r="W227" s="165" t="s">
        <v>1241</v>
      </c>
      <c r="X227" s="166" t="s">
        <v>225</v>
      </c>
      <c r="Y227" s="165" t="s">
        <v>226</v>
      </c>
      <c r="Z227" s="165" t="s">
        <v>98</v>
      </c>
      <c r="AA227" s="166" t="s">
        <v>98</v>
      </c>
      <c r="AB227" s="166"/>
      <c r="AC227" s="167" t="s">
        <v>98</v>
      </c>
      <c r="AD227" s="168" t="s">
        <v>288</v>
      </c>
      <c r="AE227" s="168" t="s">
        <v>288</v>
      </c>
      <c r="AF227" s="167" t="s">
        <v>98</v>
      </c>
      <c r="AG227" s="169" t="s">
        <v>98</v>
      </c>
      <c r="AH227" s="1945"/>
    </row>
    <row r="228" spans="1:34" s="23" customFormat="1" ht="36">
      <c r="A228" s="15">
        <f t="shared" si="3"/>
        <v>225</v>
      </c>
      <c r="B228" s="22" t="s">
        <v>1444</v>
      </c>
      <c r="C228" s="22" t="s">
        <v>507</v>
      </c>
      <c r="D228" s="22" t="s">
        <v>109</v>
      </c>
      <c r="E228" s="160"/>
      <c r="F228" s="145"/>
      <c r="G228" s="145"/>
      <c r="H228" s="145"/>
      <c r="I228" s="145"/>
      <c r="J228" s="123"/>
      <c r="K228" s="145"/>
      <c r="L228" s="145" t="s">
        <v>508</v>
      </c>
      <c r="M228" s="145"/>
      <c r="N228" s="145"/>
      <c r="O228" s="145"/>
      <c r="P228" s="145"/>
      <c r="Q228" s="145"/>
      <c r="R228" s="145"/>
      <c r="S228" s="24" t="s">
        <v>810</v>
      </c>
      <c r="T228" s="24" t="s">
        <v>1498</v>
      </c>
      <c r="U228" s="24" t="s">
        <v>119</v>
      </c>
      <c r="V228" s="24"/>
      <c r="W228" s="169" t="s">
        <v>638</v>
      </c>
      <c r="X228" s="166" t="s">
        <v>254</v>
      </c>
      <c r="Y228" s="165" t="s">
        <v>142</v>
      </c>
      <c r="Z228" s="165" t="s">
        <v>98</v>
      </c>
      <c r="AA228" s="166" t="s">
        <v>98</v>
      </c>
      <c r="AB228" s="166"/>
      <c r="AC228" s="146" t="s">
        <v>98</v>
      </c>
      <c r="AD228" s="139" t="s">
        <v>288</v>
      </c>
      <c r="AE228" s="139" t="s">
        <v>288</v>
      </c>
      <c r="AF228" s="146" t="s">
        <v>98</v>
      </c>
      <c r="AG228" s="60" t="s">
        <v>98</v>
      </c>
      <c r="AH228" s="1945"/>
    </row>
    <row r="229" spans="1:34" s="82" customFormat="1" ht="35.25" customHeight="1">
      <c r="A229" s="15">
        <f t="shared" si="3"/>
        <v>226</v>
      </c>
      <c r="B229" s="128" t="s">
        <v>721</v>
      </c>
      <c r="C229" s="128" t="s">
        <v>1499</v>
      </c>
      <c r="D229" s="128" t="s">
        <v>124</v>
      </c>
      <c r="E229" s="129"/>
      <c r="F229" s="130"/>
      <c r="G229" s="130"/>
      <c r="H229" s="130"/>
      <c r="I229" s="130"/>
      <c r="J229" s="140" t="s">
        <v>1500</v>
      </c>
      <c r="K229" s="141"/>
      <c r="L229" s="141"/>
      <c r="M229" s="141"/>
      <c r="N229" s="141"/>
      <c r="O229" s="141"/>
      <c r="P229" s="141"/>
      <c r="Q229" s="141"/>
      <c r="R229" s="141"/>
      <c r="S229" s="131" t="s">
        <v>1501</v>
      </c>
      <c r="T229" s="131" t="s">
        <v>1502</v>
      </c>
      <c r="U229" s="131" t="s">
        <v>119</v>
      </c>
      <c r="V229" s="131"/>
      <c r="W229" s="79" t="s">
        <v>129</v>
      </c>
      <c r="X229" s="131" t="s">
        <v>211</v>
      </c>
      <c r="Y229" s="79" t="s">
        <v>211</v>
      </c>
      <c r="Z229" s="79" t="s">
        <v>98</v>
      </c>
      <c r="AA229" s="131" t="s">
        <v>98</v>
      </c>
      <c r="AB229" s="131"/>
      <c r="AC229" s="81" t="s">
        <v>216</v>
      </c>
      <c r="AD229" s="81" t="s">
        <v>216</v>
      </c>
      <c r="AE229" s="81" t="s">
        <v>216</v>
      </c>
      <c r="AF229" s="81" t="s">
        <v>216</v>
      </c>
      <c r="AG229" s="60" t="s">
        <v>211</v>
      </c>
      <c r="AH229" s="1945"/>
    </row>
    <row r="230" spans="1:34" s="69" customFormat="1" ht="36">
      <c r="A230" s="15">
        <f t="shared" si="3"/>
        <v>227</v>
      </c>
      <c r="B230" s="133" t="s">
        <v>721</v>
      </c>
      <c r="C230" s="133" t="s">
        <v>979</v>
      </c>
      <c r="D230" s="133" t="s">
        <v>131</v>
      </c>
      <c r="E230" s="134"/>
      <c r="F230" s="135"/>
      <c r="G230" s="135"/>
      <c r="H230" s="135"/>
      <c r="I230" s="135"/>
      <c r="J230" s="135"/>
      <c r="K230" s="135" t="s">
        <v>483</v>
      </c>
      <c r="L230" s="135"/>
      <c r="M230" s="135"/>
      <c r="N230" s="135"/>
      <c r="O230" s="143"/>
      <c r="P230" s="144"/>
      <c r="Q230" s="144"/>
      <c r="R230" s="144"/>
      <c r="S230" s="136" t="s">
        <v>1503</v>
      </c>
      <c r="T230" s="136" t="s">
        <v>1504</v>
      </c>
      <c r="U230" s="136" t="s">
        <v>96</v>
      </c>
      <c r="V230" s="136"/>
      <c r="W230" s="68" t="s">
        <v>129</v>
      </c>
      <c r="X230" s="136" t="s">
        <v>211</v>
      </c>
      <c r="Y230" s="68" t="s">
        <v>211</v>
      </c>
      <c r="Z230" s="68" t="s">
        <v>98</v>
      </c>
      <c r="AA230" s="136" t="s">
        <v>98</v>
      </c>
      <c r="AB230" s="136"/>
      <c r="AC230" s="83" t="s">
        <v>211</v>
      </c>
      <c r="AD230" s="83" t="s">
        <v>211</v>
      </c>
      <c r="AE230" s="83" t="s">
        <v>211</v>
      </c>
      <c r="AF230" s="83" t="s">
        <v>211</v>
      </c>
      <c r="AG230" s="60" t="s">
        <v>211</v>
      </c>
      <c r="AH230" s="1945"/>
    </row>
    <row r="231" spans="1:34" s="23" customFormat="1" ht="36">
      <c r="A231" s="15">
        <f t="shared" si="3"/>
        <v>228</v>
      </c>
      <c r="B231" s="22" t="s">
        <v>721</v>
      </c>
      <c r="C231" s="22" t="s">
        <v>4663</v>
      </c>
      <c r="D231" s="22" t="s">
        <v>109</v>
      </c>
      <c r="E231" s="138"/>
      <c r="F231" s="123"/>
      <c r="G231" s="123"/>
      <c r="H231" s="123"/>
      <c r="I231" s="123"/>
      <c r="J231" s="123"/>
      <c r="K231" s="123"/>
      <c r="L231" s="123" t="s">
        <v>487</v>
      </c>
      <c r="M231" s="123"/>
      <c r="N231" s="123"/>
      <c r="O231" s="124"/>
      <c r="P231" s="145"/>
      <c r="Q231" s="145"/>
      <c r="R231" s="145"/>
      <c r="S231" s="24" t="s">
        <v>1505</v>
      </c>
      <c r="T231" s="24" t="s">
        <v>1506</v>
      </c>
      <c r="U231" s="24" t="s">
        <v>119</v>
      </c>
      <c r="V231" s="24"/>
      <c r="W231" s="49" t="s">
        <v>129</v>
      </c>
      <c r="X231" s="24" t="s">
        <v>114</v>
      </c>
      <c r="Y231" s="49" t="s">
        <v>114</v>
      </c>
      <c r="Z231" s="49" t="s">
        <v>98</v>
      </c>
      <c r="AA231" s="24" t="s">
        <v>98</v>
      </c>
      <c r="AB231" s="24"/>
      <c r="AC231" s="60" t="s">
        <v>216</v>
      </c>
      <c r="AD231" s="60" t="s">
        <v>216</v>
      </c>
      <c r="AE231" s="60" t="s">
        <v>216</v>
      </c>
      <c r="AF231" s="60" t="s">
        <v>216</v>
      </c>
      <c r="AG231" s="60" t="s">
        <v>211</v>
      </c>
      <c r="AH231" s="1945"/>
    </row>
    <row r="232" spans="1:34" s="23" customFormat="1" ht="36">
      <c r="A232" s="15">
        <f t="shared" si="3"/>
        <v>229</v>
      </c>
      <c r="B232" s="22" t="s">
        <v>721</v>
      </c>
      <c r="C232" s="22" t="s">
        <v>799</v>
      </c>
      <c r="D232" s="22" t="s">
        <v>109</v>
      </c>
      <c r="E232" s="138"/>
      <c r="F232" s="123"/>
      <c r="G232" s="123"/>
      <c r="H232" s="123"/>
      <c r="I232" s="123"/>
      <c r="J232" s="123"/>
      <c r="K232" s="123"/>
      <c r="L232" s="123" t="s">
        <v>800</v>
      </c>
      <c r="M232" s="123"/>
      <c r="N232" s="123"/>
      <c r="O232" s="124"/>
      <c r="P232" s="145"/>
      <c r="Q232" s="145"/>
      <c r="R232" s="145"/>
      <c r="S232" s="24" t="s">
        <v>1507</v>
      </c>
      <c r="T232" s="24" t="s">
        <v>1508</v>
      </c>
      <c r="U232" s="24" t="s">
        <v>119</v>
      </c>
      <c r="V232" s="24"/>
      <c r="W232" s="49" t="s">
        <v>129</v>
      </c>
      <c r="X232" s="24" t="s">
        <v>211</v>
      </c>
      <c r="Y232" s="49" t="s">
        <v>211</v>
      </c>
      <c r="Z232" s="49" t="s">
        <v>98</v>
      </c>
      <c r="AA232" s="24" t="s">
        <v>98</v>
      </c>
      <c r="AB232" s="24"/>
      <c r="AC232" s="60" t="s">
        <v>216</v>
      </c>
      <c r="AD232" s="60" t="s">
        <v>216</v>
      </c>
      <c r="AE232" s="60" t="s">
        <v>216</v>
      </c>
      <c r="AF232" s="60" t="s">
        <v>216</v>
      </c>
      <c r="AG232" s="60" t="s">
        <v>359</v>
      </c>
      <c r="AH232" s="1945"/>
    </row>
    <row r="233" spans="1:34" s="23" customFormat="1" ht="36">
      <c r="A233" s="15">
        <f t="shared" si="3"/>
        <v>230</v>
      </c>
      <c r="B233" s="22" t="s">
        <v>721</v>
      </c>
      <c r="C233" s="22" t="s">
        <v>494</v>
      </c>
      <c r="D233" s="22" t="s">
        <v>109</v>
      </c>
      <c r="E233" s="138"/>
      <c r="F233" s="123"/>
      <c r="G233" s="123"/>
      <c r="H233" s="123"/>
      <c r="I233" s="123"/>
      <c r="J233" s="123"/>
      <c r="K233" s="123"/>
      <c r="L233" s="123" t="s">
        <v>495</v>
      </c>
      <c r="M233" s="123"/>
      <c r="N233" s="123"/>
      <c r="O233" s="124"/>
      <c r="P233" s="145"/>
      <c r="Q233" s="145"/>
      <c r="R233" s="145"/>
      <c r="S233" s="24" t="s">
        <v>1509</v>
      </c>
      <c r="T233" s="24" t="s">
        <v>1510</v>
      </c>
      <c r="U233" s="24" t="s">
        <v>119</v>
      </c>
      <c r="V233" s="24"/>
      <c r="W233" s="165" t="s">
        <v>129</v>
      </c>
      <c r="X233" s="166" t="s">
        <v>114</v>
      </c>
      <c r="Y233" s="165" t="s">
        <v>114</v>
      </c>
      <c r="Z233" s="165" t="s">
        <v>98</v>
      </c>
      <c r="AA233" s="166" t="s">
        <v>98</v>
      </c>
      <c r="AB233" s="166"/>
      <c r="AC233" s="60" t="s">
        <v>216</v>
      </c>
      <c r="AD233" s="60" t="s">
        <v>216</v>
      </c>
      <c r="AE233" s="60" t="s">
        <v>216</v>
      </c>
      <c r="AF233" s="60" t="s">
        <v>216</v>
      </c>
      <c r="AG233" s="60" t="s">
        <v>114</v>
      </c>
      <c r="AH233" s="1945"/>
    </row>
    <row r="234" spans="1:34" s="23" customFormat="1" ht="36">
      <c r="A234" s="15">
        <f t="shared" si="3"/>
        <v>231</v>
      </c>
      <c r="B234" s="22" t="s">
        <v>721</v>
      </c>
      <c r="C234" s="22" t="s">
        <v>498</v>
      </c>
      <c r="D234" s="22" t="s">
        <v>109</v>
      </c>
      <c r="E234" s="160"/>
      <c r="F234" s="145"/>
      <c r="G234" s="145"/>
      <c r="H234" s="145"/>
      <c r="I234" s="145"/>
      <c r="J234" s="123"/>
      <c r="K234" s="152"/>
      <c r="L234" s="123" t="s">
        <v>499</v>
      </c>
      <c r="M234" s="152"/>
      <c r="N234" s="152"/>
      <c r="O234" s="152"/>
      <c r="P234" s="152"/>
      <c r="Q234" s="152"/>
      <c r="R234" s="152"/>
      <c r="S234" s="24" t="s">
        <v>1511</v>
      </c>
      <c r="T234" s="24" t="s">
        <v>1512</v>
      </c>
      <c r="U234" s="24" t="s">
        <v>119</v>
      </c>
      <c r="V234" s="24"/>
      <c r="W234" s="49" t="s">
        <v>129</v>
      </c>
      <c r="X234" s="24"/>
      <c r="Y234" s="49"/>
      <c r="Z234" s="49" t="s">
        <v>98</v>
      </c>
      <c r="AA234" s="24" t="s">
        <v>98</v>
      </c>
      <c r="AB234" s="24"/>
      <c r="AC234" s="60" t="s">
        <v>216</v>
      </c>
      <c r="AD234" s="60" t="s">
        <v>216</v>
      </c>
      <c r="AE234" s="60" t="s">
        <v>216</v>
      </c>
      <c r="AF234" s="60" t="s">
        <v>216</v>
      </c>
      <c r="AG234" s="60" t="s">
        <v>211</v>
      </c>
      <c r="AH234" s="1945"/>
    </row>
    <row r="235" spans="1:34" s="23" customFormat="1" ht="54">
      <c r="A235" s="15">
        <f t="shared" si="3"/>
        <v>232</v>
      </c>
      <c r="B235" s="22" t="s">
        <v>721</v>
      </c>
      <c r="C235" s="22" t="s">
        <v>502</v>
      </c>
      <c r="D235" s="22" t="s">
        <v>109</v>
      </c>
      <c r="E235" s="138"/>
      <c r="F235" s="123"/>
      <c r="G235" s="123"/>
      <c r="H235" s="123"/>
      <c r="I235" s="123"/>
      <c r="J235" s="123"/>
      <c r="K235" s="123"/>
      <c r="L235" s="123" t="s">
        <v>807</v>
      </c>
      <c r="M235" s="123"/>
      <c r="N235" s="123"/>
      <c r="O235" s="124"/>
      <c r="P235" s="145"/>
      <c r="Q235" s="145"/>
      <c r="R235" s="145"/>
      <c r="S235" s="24" t="s">
        <v>1513</v>
      </c>
      <c r="T235" s="24" t="s">
        <v>1514</v>
      </c>
      <c r="U235" s="24" t="s">
        <v>119</v>
      </c>
      <c r="V235" s="24"/>
      <c r="W235" s="165" t="s">
        <v>1241</v>
      </c>
      <c r="X235" s="166" t="s">
        <v>225</v>
      </c>
      <c r="Y235" s="165" t="s">
        <v>226</v>
      </c>
      <c r="Z235" s="165" t="s">
        <v>98</v>
      </c>
      <c r="AA235" s="166" t="s">
        <v>98</v>
      </c>
      <c r="AB235" s="166"/>
      <c r="AC235" s="165" t="s">
        <v>216</v>
      </c>
      <c r="AD235" s="165" t="s">
        <v>216</v>
      </c>
      <c r="AE235" s="165" t="s">
        <v>216</v>
      </c>
      <c r="AF235" s="165" t="s">
        <v>216</v>
      </c>
      <c r="AG235" s="60" t="s">
        <v>211</v>
      </c>
      <c r="AH235" s="1945"/>
    </row>
    <row r="236" spans="1:34" s="23" customFormat="1" ht="36">
      <c r="A236" s="15">
        <f t="shared" si="3"/>
        <v>233</v>
      </c>
      <c r="B236" s="22" t="s">
        <v>721</v>
      </c>
      <c r="C236" s="22" t="s">
        <v>507</v>
      </c>
      <c r="D236" s="22" t="s">
        <v>109</v>
      </c>
      <c r="E236" s="160"/>
      <c r="F236" s="145"/>
      <c r="G236" s="145"/>
      <c r="H236" s="145"/>
      <c r="I236" s="145"/>
      <c r="J236" s="123"/>
      <c r="K236" s="145"/>
      <c r="L236" s="145" t="s">
        <v>508</v>
      </c>
      <c r="M236" s="145"/>
      <c r="N236" s="145"/>
      <c r="O236" s="145"/>
      <c r="P236" s="145"/>
      <c r="Q236" s="145"/>
      <c r="R236" s="145"/>
      <c r="S236" s="24" t="s">
        <v>810</v>
      </c>
      <c r="T236" s="24" t="s">
        <v>1515</v>
      </c>
      <c r="U236" s="24" t="s">
        <v>119</v>
      </c>
      <c r="V236" s="24"/>
      <c r="W236" s="169" t="s">
        <v>511</v>
      </c>
      <c r="X236" s="166" t="s">
        <v>254</v>
      </c>
      <c r="Y236" s="165" t="s">
        <v>142</v>
      </c>
      <c r="Z236" s="165" t="s">
        <v>98</v>
      </c>
      <c r="AA236" s="166" t="s">
        <v>98</v>
      </c>
      <c r="AB236" s="166"/>
      <c r="AC236" s="60" t="s">
        <v>216</v>
      </c>
      <c r="AD236" s="60" t="s">
        <v>216</v>
      </c>
      <c r="AE236" s="60" t="s">
        <v>216</v>
      </c>
      <c r="AF236" s="60" t="s">
        <v>216</v>
      </c>
      <c r="AG236" s="60" t="s">
        <v>211</v>
      </c>
      <c r="AH236" s="1945"/>
    </row>
    <row r="237" spans="1:34" s="97" customFormat="1" ht="35.25" customHeight="1">
      <c r="A237" s="15">
        <f t="shared" si="3"/>
        <v>234</v>
      </c>
      <c r="B237" s="147" t="s">
        <v>1444</v>
      </c>
      <c r="C237" s="147" t="s">
        <v>812</v>
      </c>
      <c r="D237" s="128" t="s">
        <v>124</v>
      </c>
      <c r="E237" s="148"/>
      <c r="F237" s="130"/>
      <c r="G237" s="130"/>
      <c r="H237" s="130"/>
      <c r="I237" s="130"/>
      <c r="J237" s="140" t="s">
        <v>813</v>
      </c>
      <c r="K237" s="331"/>
      <c r="L237" s="331"/>
      <c r="M237" s="331"/>
      <c r="N237" s="331"/>
      <c r="O237" s="331"/>
      <c r="P237" s="331"/>
      <c r="Q237" s="331"/>
      <c r="R237" s="331"/>
      <c r="S237" s="131" t="s">
        <v>1516</v>
      </c>
      <c r="T237" s="131" t="s">
        <v>1517</v>
      </c>
      <c r="U237" s="131" t="s">
        <v>1150</v>
      </c>
      <c r="V237" s="131"/>
      <c r="W237" s="79" t="s">
        <v>129</v>
      </c>
      <c r="X237" s="131" t="s">
        <v>98</v>
      </c>
      <c r="Y237" s="79" t="s">
        <v>98</v>
      </c>
      <c r="Z237" s="79" t="s">
        <v>98</v>
      </c>
      <c r="AA237" s="131" t="s">
        <v>98</v>
      </c>
      <c r="AB237" s="2182"/>
      <c r="AC237" s="132" t="s">
        <v>726</v>
      </c>
      <c r="AD237" s="132" t="s">
        <v>726</v>
      </c>
      <c r="AE237" s="132" t="s">
        <v>726</v>
      </c>
      <c r="AF237" s="132" t="s">
        <v>726</v>
      </c>
      <c r="AG237" s="60" t="s">
        <v>98</v>
      </c>
      <c r="AH237" s="1945"/>
    </row>
    <row r="238" spans="1:34" s="105" customFormat="1">
      <c r="A238" s="15">
        <f t="shared" si="3"/>
        <v>235</v>
      </c>
      <c r="B238" s="108" t="s">
        <v>1444</v>
      </c>
      <c r="C238" s="108" t="s">
        <v>816</v>
      </c>
      <c r="D238" s="133" t="s">
        <v>131</v>
      </c>
      <c r="E238" s="109"/>
      <c r="F238" s="135"/>
      <c r="G238" s="135"/>
      <c r="H238" s="135"/>
      <c r="I238" s="135"/>
      <c r="J238" s="135"/>
      <c r="K238" s="135" t="s">
        <v>817</v>
      </c>
      <c r="L238" s="135"/>
      <c r="M238" s="135"/>
      <c r="N238" s="135"/>
      <c r="O238" s="143"/>
      <c r="P238" s="144"/>
      <c r="Q238" s="144"/>
      <c r="R238" s="144"/>
      <c r="S238" s="136" t="s">
        <v>1518</v>
      </c>
      <c r="T238" s="136" t="s">
        <v>1519</v>
      </c>
      <c r="U238" s="136" t="s">
        <v>96</v>
      </c>
      <c r="V238" s="136"/>
      <c r="W238" s="68" t="s">
        <v>129</v>
      </c>
      <c r="X238" s="136" t="s">
        <v>98</v>
      </c>
      <c r="Y238" s="68" t="s">
        <v>98</v>
      </c>
      <c r="Z238" s="68" t="s">
        <v>98</v>
      </c>
      <c r="AA238" s="136" t="s">
        <v>98</v>
      </c>
      <c r="AB238" s="2183"/>
      <c r="AC238" s="137" t="s">
        <v>98</v>
      </c>
      <c r="AD238" s="137" t="s">
        <v>98</v>
      </c>
      <c r="AE238" s="137" t="s">
        <v>98</v>
      </c>
      <c r="AF238" s="137" t="s">
        <v>98</v>
      </c>
      <c r="AG238" s="60" t="s">
        <v>98</v>
      </c>
      <c r="AH238" s="1945"/>
    </row>
    <row r="239" spans="1:34">
      <c r="A239" s="15">
        <f t="shared" si="3"/>
        <v>236</v>
      </c>
      <c r="B239" s="16" t="s">
        <v>1444</v>
      </c>
      <c r="C239" s="16" t="s">
        <v>820</v>
      </c>
      <c r="D239" s="22" t="s">
        <v>109</v>
      </c>
      <c r="E239" s="113"/>
      <c r="F239" s="123"/>
      <c r="G239" s="123"/>
      <c r="H239" s="123"/>
      <c r="I239" s="123"/>
      <c r="J239" s="123"/>
      <c r="K239" s="123"/>
      <c r="L239" s="123" t="s">
        <v>821</v>
      </c>
      <c r="M239" s="123"/>
      <c r="N239" s="123"/>
      <c r="O239" s="124"/>
      <c r="P239" s="145"/>
      <c r="Q239" s="145"/>
      <c r="R239" s="145"/>
      <c r="S239" s="24" t="s">
        <v>1520</v>
      </c>
      <c r="T239" s="24" t="s">
        <v>1521</v>
      </c>
      <c r="U239" s="24" t="s">
        <v>119</v>
      </c>
      <c r="V239" s="24"/>
      <c r="W239" s="49" t="s">
        <v>129</v>
      </c>
      <c r="X239" s="24" t="s">
        <v>824</v>
      </c>
      <c r="Y239" s="49" t="s">
        <v>226</v>
      </c>
      <c r="Z239" s="49" t="s">
        <v>98</v>
      </c>
      <c r="AA239" s="24" t="s">
        <v>98</v>
      </c>
      <c r="AB239" s="2178"/>
      <c r="AC239" s="115" t="s">
        <v>216</v>
      </c>
      <c r="AD239" s="115" t="s">
        <v>216</v>
      </c>
      <c r="AE239" s="115" t="s">
        <v>216</v>
      </c>
      <c r="AF239" s="115" t="s">
        <v>216</v>
      </c>
      <c r="AG239" s="85" t="s">
        <v>98</v>
      </c>
    </row>
    <row r="240" spans="1:34" ht="90">
      <c r="A240" s="15">
        <f t="shared" si="3"/>
        <v>237</v>
      </c>
      <c r="B240" s="16" t="s">
        <v>1444</v>
      </c>
      <c r="C240" s="159" t="s">
        <v>825</v>
      </c>
      <c r="D240" s="22" t="s">
        <v>109</v>
      </c>
      <c r="E240" s="113"/>
      <c r="F240" s="123"/>
      <c r="G240" s="123"/>
      <c r="H240" s="123"/>
      <c r="I240" s="123"/>
      <c r="J240" s="123"/>
      <c r="K240" s="123"/>
      <c r="L240" s="123" t="s">
        <v>826</v>
      </c>
      <c r="M240" s="123"/>
      <c r="N240" s="123"/>
      <c r="O240" s="124"/>
      <c r="P240" s="145"/>
      <c r="Q240" s="145"/>
      <c r="R240" s="145"/>
      <c r="S240" s="24" t="s">
        <v>1522</v>
      </c>
      <c r="T240" s="24" t="s">
        <v>1523</v>
      </c>
      <c r="U240" s="24" t="s">
        <v>1150</v>
      </c>
      <c r="V240" s="24"/>
      <c r="W240" s="49" t="s">
        <v>1282</v>
      </c>
      <c r="X240" s="24"/>
      <c r="Y240" s="49"/>
      <c r="Z240" s="49"/>
      <c r="AA240" s="24"/>
      <c r="AB240" s="2178"/>
      <c r="AC240" s="139" t="s">
        <v>726</v>
      </c>
      <c r="AD240" s="139" t="s">
        <v>726</v>
      </c>
      <c r="AE240" s="139" t="s">
        <v>726</v>
      </c>
      <c r="AF240" s="139" t="s">
        <v>726</v>
      </c>
      <c r="AG240" s="60" t="s">
        <v>98</v>
      </c>
      <c r="AH240" s="1945">
        <v>1</v>
      </c>
    </row>
    <row r="241" spans="1:35" s="343" customFormat="1" ht="72">
      <c r="A241" s="15">
        <f t="shared" si="3"/>
        <v>238</v>
      </c>
      <c r="B241" s="187" t="s">
        <v>1444</v>
      </c>
      <c r="C241" s="215" t="s">
        <v>830</v>
      </c>
      <c r="D241" s="187" t="s">
        <v>109</v>
      </c>
      <c r="E241" s="188"/>
      <c r="F241" s="189"/>
      <c r="G241" s="189"/>
      <c r="H241" s="189"/>
      <c r="I241" s="189"/>
      <c r="J241" s="189"/>
      <c r="K241" s="189"/>
      <c r="L241" s="189" t="s">
        <v>831</v>
      </c>
      <c r="M241" s="189"/>
      <c r="N241" s="189"/>
      <c r="O241" s="190"/>
      <c r="P241" s="191"/>
      <c r="Q241" s="191"/>
      <c r="R241" s="191"/>
      <c r="S241" s="84" t="s">
        <v>1525</v>
      </c>
      <c r="T241" s="84" t="s">
        <v>833</v>
      </c>
      <c r="U241" s="84" t="s">
        <v>119</v>
      </c>
      <c r="V241" s="240"/>
      <c r="W241" s="217" t="s">
        <v>638</v>
      </c>
      <c r="X241" s="218" t="s">
        <v>1526</v>
      </c>
      <c r="Y241" s="155" t="s">
        <v>836</v>
      </c>
      <c r="Z241" s="155" t="s">
        <v>365</v>
      </c>
      <c r="AA241" s="84" t="s">
        <v>837</v>
      </c>
      <c r="AB241" s="84"/>
      <c r="AC241" s="193" t="s">
        <v>216</v>
      </c>
      <c r="AD241" s="193" t="s">
        <v>216</v>
      </c>
      <c r="AE241" s="193" t="s">
        <v>216</v>
      </c>
      <c r="AF241" s="193" t="s">
        <v>216</v>
      </c>
      <c r="AG241" s="193" t="s">
        <v>98</v>
      </c>
      <c r="AH241" s="1948"/>
    </row>
    <row r="242" spans="1:35" s="97" customFormat="1" ht="35.25" customHeight="1">
      <c r="A242" s="15">
        <f t="shared" si="3"/>
        <v>239</v>
      </c>
      <c r="B242" s="147" t="s">
        <v>1444</v>
      </c>
      <c r="C242" s="147" t="s">
        <v>1527</v>
      </c>
      <c r="D242" s="128" t="s">
        <v>124</v>
      </c>
      <c r="E242" s="148"/>
      <c r="F242" s="130"/>
      <c r="G242" s="130"/>
      <c r="H242" s="140" t="s">
        <v>1528</v>
      </c>
      <c r="I242" s="331"/>
      <c r="J242" s="331"/>
      <c r="K242" s="331"/>
      <c r="L242" s="331"/>
      <c r="M242" s="331"/>
      <c r="N242" s="331"/>
      <c r="O242" s="331"/>
      <c r="P242" s="331"/>
      <c r="Q242" s="331"/>
      <c r="R242" s="331"/>
      <c r="S242" s="131" t="s">
        <v>1529</v>
      </c>
      <c r="T242" s="131" t="s">
        <v>1530</v>
      </c>
      <c r="U242" s="131" t="s">
        <v>1150</v>
      </c>
      <c r="V242" s="131"/>
      <c r="W242" s="79" t="s">
        <v>1531</v>
      </c>
      <c r="X242" s="131" t="s">
        <v>98</v>
      </c>
      <c r="Y242" s="79" t="s">
        <v>98</v>
      </c>
      <c r="Z242" s="79" t="s">
        <v>98</v>
      </c>
      <c r="AA242" s="131" t="s">
        <v>98</v>
      </c>
      <c r="AB242" s="2182"/>
      <c r="AC242" s="132" t="s">
        <v>726</v>
      </c>
      <c r="AD242" s="132" t="s">
        <v>726</v>
      </c>
      <c r="AE242" s="132" t="s">
        <v>726</v>
      </c>
      <c r="AF242" s="132" t="s">
        <v>726</v>
      </c>
      <c r="AG242" s="60" t="s">
        <v>98</v>
      </c>
      <c r="AH242" s="1945"/>
    </row>
    <row r="243" spans="1:35" s="105" customFormat="1" ht="36">
      <c r="A243" s="15">
        <f t="shared" si="3"/>
        <v>240</v>
      </c>
      <c r="B243" s="108" t="s">
        <v>1444</v>
      </c>
      <c r="C243" s="108" t="s">
        <v>1532</v>
      </c>
      <c r="D243" s="133" t="s">
        <v>131</v>
      </c>
      <c r="E243" s="109"/>
      <c r="F243" s="135"/>
      <c r="G243" s="135"/>
      <c r="H243" s="135"/>
      <c r="I243" s="135" t="s">
        <v>843</v>
      </c>
      <c r="J243" s="135"/>
      <c r="K243" s="135"/>
      <c r="L243" s="135"/>
      <c r="M243" s="135"/>
      <c r="N243" s="135"/>
      <c r="O243" s="143"/>
      <c r="P243" s="144"/>
      <c r="Q243" s="144"/>
      <c r="R243" s="144"/>
      <c r="S243" s="136" t="s">
        <v>1533</v>
      </c>
      <c r="T243" s="136" t="s">
        <v>1534</v>
      </c>
      <c r="U243" s="136" t="s">
        <v>96</v>
      </c>
      <c r="V243" s="136"/>
      <c r="W243" s="68" t="s">
        <v>129</v>
      </c>
      <c r="X243" s="136" t="s">
        <v>98</v>
      </c>
      <c r="Y243" s="68" t="s">
        <v>98</v>
      </c>
      <c r="Z243" s="68" t="s">
        <v>98</v>
      </c>
      <c r="AA243" s="136" t="s">
        <v>98</v>
      </c>
      <c r="AB243" s="2183"/>
      <c r="AC243" s="137" t="s">
        <v>98</v>
      </c>
      <c r="AD243" s="137" t="s">
        <v>98</v>
      </c>
      <c r="AE243" s="137" t="s">
        <v>98</v>
      </c>
      <c r="AF243" s="137" t="s">
        <v>98</v>
      </c>
      <c r="AG243" s="60" t="s">
        <v>98</v>
      </c>
      <c r="AH243" s="1945"/>
    </row>
    <row r="244" spans="1:35" ht="70.5" customHeight="1">
      <c r="A244" s="15">
        <f t="shared" si="3"/>
        <v>241</v>
      </c>
      <c r="B244" s="16" t="s">
        <v>721</v>
      </c>
      <c r="C244" s="16" t="s">
        <v>1535</v>
      </c>
      <c r="D244" s="22" t="s">
        <v>109</v>
      </c>
      <c r="E244" s="113"/>
      <c r="F244" s="123"/>
      <c r="G244" s="123"/>
      <c r="H244" s="123"/>
      <c r="I244" s="123"/>
      <c r="J244" s="124" t="s">
        <v>1536</v>
      </c>
      <c r="K244" s="145"/>
      <c r="L244" s="145"/>
      <c r="M244" s="145"/>
      <c r="N244" s="145"/>
      <c r="O244" s="145"/>
      <c r="P244" s="145"/>
      <c r="Q244" s="145"/>
      <c r="R244" s="145"/>
      <c r="S244" s="24" t="s">
        <v>1537</v>
      </c>
      <c r="T244" s="24" t="s">
        <v>7449</v>
      </c>
      <c r="U244" s="24" t="s">
        <v>128</v>
      </c>
      <c r="V244" s="24"/>
      <c r="W244" s="49" t="s">
        <v>129</v>
      </c>
      <c r="X244" s="24" t="s">
        <v>7414</v>
      </c>
      <c r="Y244" s="49" t="s">
        <v>836</v>
      </c>
      <c r="Z244" s="49" t="s">
        <v>365</v>
      </c>
      <c r="AA244" s="24" t="s">
        <v>7445</v>
      </c>
      <c r="AB244" s="24"/>
      <c r="AC244" s="85" t="s">
        <v>726</v>
      </c>
      <c r="AD244" s="85" t="s">
        <v>726</v>
      </c>
      <c r="AE244" s="85" t="s">
        <v>726</v>
      </c>
      <c r="AF244" s="85" t="s">
        <v>726</v>
      </c>
      <c r="AG244" s="85" t="s">
        <v>211</v>
      </c>
      <c r="AH244" s="1945">
        <v>1</v>
      </c>
    </row>
    <row r="245" spans="1:35" s="1417" customFormat="1">
      <c r="A245" s="1963">
        <f t="shared" si="3"/>
        <v>242</v>
      </c>
      <c r="B245" s="1964" t="s">
        <v>721</v>
      </c>
      <c r="C245" s="1964"/>
      <c r="D245" s="1964" t="s">
        <v>7313</v>
      </c>
      <c r="E245" s="425"/>
      <c r="F245" s="389"/>
      <c r="G245" s="389"/>
      <c r="H245" s="389"/>
      <c r="I245" s="389"/>
      <c r="J245" s="389"/>
      <c r="K245" s="2212" t="s">
        <v>7322</v>
      </c>
      <c r="L245" s="2203"/>
      <c r="M245" s="2203"/>
      <c r="N245" s="2203"/>
      <c r="O245" s="2203"/>
      <c r="P245" s="2203"/>
      <c r="Q245" s="2203"/>
      <c r="R245" s="2204"/>
      <c r="S245" s="1967" t="s">
        <v>7320</v>
      </c>
      <c r="T245" s="1967" t="s">
        <v>7453</v>
      </c>
      <c r="U245" s="1967"/>
      <c r="V245" s="2203"/>
      <c r="W245" s="1415" t="s">
        <v>6778</v>
      </c>
      <c r="X245" s="1967"/>
      <c r="Y245" s="1968"/>
      <c r="Z245" s="1968"/>
      <c r="AA245" s="1967"/>
      <c r="AB245" s="1967"/>
      <c r="AC245" s="2205" t="s">
        <v>726</v>
      </c>
      <c r="AD245" s="2205" t="s">
        <v>726</v>
      </c>
      <c r="AE245" s="2205" t="s">
        <v>726</v>
      </c>
      <c r="AF245" s="2205" t="s">
        <v>726</v>
      </c>
      <c r="AG245" s="1988"/>
      <c r="AH245" s="2195"/>
      <c r="AI245" s="1973"/>
    </row>
    <row r="246" spans="1:35" ht="90">
      <c r="A246" s="15">
        <f t="shared" si="3"/>
        <v>243</v>
      </c>
      <c r="B246" s="16" t="s">
        <v>1444</v>
      </c>
      <c r="C246" s="16" t="s">
        <v>846</v>
      </c>
      <c r="D246" s="22" t="s">
        <v>109</v>
      </c>
      <c r="E246" s="113"/>
      <c r="F246" s="123"/>
      <c r="G246" s="123"/>
      <c r="H246" s="123"/>
      <c r="I246" s="123"/>
      <c r="J246" s="123" t="s">
        <v>847</v>
      </c>
      <c r="K246" s="123"/>
      <c r="L246" s="123"/>
      <c r="M246" s="123"/>
      <c r="N246" s="123"/>
      <c r="O246" s="124"/>
      <c r="P246" s="145"/>
      <c r="Q246" s="145"/>
      <c r="R246" s="145"/>
      <c r="S246" s="21" t="s">
        <v>1538</v>
      </c>
      <c r="T246" s="21" t="s">
        <v>7452</v>
      </c>
      <c r="U246" s="24" t="s">
        <v>105</v>
      </c>
      <c r="V246" s="24"/>
      <c r="W246" s="49" t="s">
        <v>129</v>
      </c>
      <c r="X246" s="24" t="s">
        <v>7414</v>
      </c>
      <c r="Y246" s="49" t="s">
        <v>836</v>
      </c>
      <c r="Z246" s="49" t="s">
        <v>365</v>
      </c>
      <c r="AA246" s="24"/>
      <c r="AB246" s="2178"/>
      <c r="AC246" s="139" t="s">
        <v>216</v>
      </c>
      <c r="AD246" s="139" t="s">
        <v>216</v>
      </c>
      <c r="AE246" s="139" t="s">
        <v>216</v>
      </c>
      <c r="AF246" s="139" t="s">
        <v>216</v>
      </c>
      <c r="AG246" s="60" t="s">
        <v>98</v>
      </c>
    </row>
    <row r="247" spans="1:35" s="1417" customFormat="1">
      <c r="A247" s="1963">
        <f t="shared" si="3"/>
        <v>244</v>
      </c>
      <c r="B247" s="1964" t="s">
        <v>721</v>
      </c>
      <c r="C247" s="1964"/>
      <c r="D247" s="1964" t="s">
        <v>7313</v>
      </c>
      <c r="E247" s="425"/>
      <c r="F247" s="389"/>
      <c r="G247" s="389"/>
      <c r="H247" s="389"/>
      <c r="I247" s="389"/>
      <c r="J247" s="389"/>
      <c r="K247" s="2212" t="s">
        <v>7322</v>
      </c>
      <c r="L247" s="2203"/>
      <c r="M247" s="2203"/>
      <c r="N247" s="2203"/>
      <c r="O247" s="2203"/>
      <c r="P247" s="2203"/>
      <c r="Q247" s="2203"/>
      <c r="R247" s="2204"/>
      <c r="S247" s="1967" t="s">
        <v>7320</v>
      </c>
      <c r="T247" s="1967" t="s">
        <v>7450</v>
      </c>
      <c r="U247" s="1967"/>
      <c r="V247" s="2203"/>
      <c r="W247" s="1415" t="s">
        <v>6778</v>
      </c>
      <c r="X247" s="1967"/>
      <c r="Y247" s="1968"/>
      <c r="Z247" s="1968"/>
      <c r="AA247" s="1967"/>
      <c r="AB247" s="1967"/>
      <c r="AC247" s="2205" t="s">
        <v>216</v>
      </c>
      <c r="AD247" s="2205" t="s">
        <v>216</v>
      </c>
      <c r="AE247" s="2205" t="s">
        <v>216</v>
      </c>
      <c r="AF247" s="2205" t="s">
        <v>216</v>
      </c>
      <c r="AG247" s="1988"/>
      <c r="AH247" s="2195"/>
      <c r="AI247" s="1973"/>
    </row>
    <row r="248" spans="1:35" s="23" customFormat="1" ht="198">
      <c r="A248" s="15">
        <f t="shared" si="3"/>
        <v>245</v>
      </c>
      <c r="B248" s="22" t="s">
        <v>1444</v>
      </c>
      <c r="C248" s="22" t="s">
        <v>849</v>
      </c>
      <c r="D248" s="22" t="s">
        <v>109</v>
      </c>
      <c r="E248" s="138"/>
      <c r="F248" s="123"/>
      <c r="G248" s="123"/>
      <c r="H248" s="123"/>
      <c r="I248" s="123"/>
      <c r="J248" s="123" t="s">
        <v>850</v>
      </c>
      <c r="K248" s="123"/>
      <c r="L248" s="123"/>
      <c r="M248" s="123"/>
      <c r="N248" s="123"/>
      <c r="O248" s="124"/>
      <c r="P248" s="145"/>
      <c r="Q248" s="145"/>
      <c r="R248" s="145"/>
      <c r="S248" s="24" t="s">
        <v>1539</v>
      </c>
      <c r="T248" s="2202" t="s">
        <v>7536</v>
      </c>
      <c r="U248" s="24" t="s">
        <v>119</v>
      </c>
      <c r="V248" s="24"/>
      <c r="W248" s="49" t="s">
        <v>1540</v>
      </c>
      <c r="X248" s="24" t="s">
        <v>7414</v>
      </c>
      <c r="Y248" s="49" t="s">
        <v>836</v>
      </c>
      <c r="Z248" s="49" t="s">
        <v>365</v>
      </c>
      <c r="AA248" s="24"/>
      <c r="AB248" s="2178"/>
      <c r="AC248" s="139" t="s">
        <v>216</v>
      </c>
      <c r="AD248" s="139" t="s">
        <v>216</v>
      </c>
      <c r="AE248" s="139" t="s">
        <v>216</v>
      </c>
      <c r="AF248" s="139" t="s">
        <v>216</v>
      </c>
      <c r="AG248" s="60" t="s">
        <v>98</v>
      </c>
      <c r="AH248" s="1945"/>
    </row>
    <row r="249" spans="1:35" s="1417" customFormat="1">
      <c r="A249" s="1963">
        <f t="shared" si="3"/>
        <v>246</v>
      </c>
      <c r="B249" s="1964" t="s">
        <v>721</v>
      </c>
      <c r="C249" s="1964"/>
      <c r="D249" s="1964" t="s">
        <v>7313</v>
      </c>
      <c r="E249" s="425"/>
      <c r="F249" s="389"/>
      <c r="G249" s="389"/>
      <c r="H249" s="389"/>
      <c r="I249" s="389"/>
      <c r="J249" s="389"/>
      <c r="K249" s="2212" t="s">
        <v>7322</v>
      </c>
      <c r="L249" s="2203"/>
      <c r="M249" s="2203"/>
      <c r="N249" s="2203"/>
      <c r="O249" s="2203"/>
      <c r="P249" s="2203"/>
      <c r="Q249" s="2203"/>
      <c r="R249" s="2204"/>
      <c r="S249" s="1967" t="s">
        <v>7320</v>
      </c>
      <c r="T249" s="1967" t="s">
        <v>7454</v>
      </c>
      <c r="U249" s="1967"/>
      <c r="V249" s="2203"/>
      <c r="W249" s="1415" t="s">
        <v>6778</v>
      </c>
      <c r="X249" s="1967"/>
      <c r="Y249" s="1968"/>
      <c r="Z249" s="1968"/>
      <c r="AA249" s="1967"/>
      <c r="AB249" s="1967"/>
      <c r="AC249" s="2205" t="s">
        <v>216</v>
      </c>
      <c r="AD249" s="2205" t="s">
        <v>216</v>
      </c>
      <c r="AE249" s="2205" t="s">
        <v>216</v>
      </c>
      <c r="AF249" s="2205" t="s">
        <v>216</v>
      </c>
      <c r="AG249" s="1988"/>
      <c r="AH249" s="2195"/>
      <c r="AI249" s="1973"/>
    </row>
    <row r="250" spans="1:35" s="194" customFormat="1" ht="90">
      <c r="A250" s="15">
        <f t="shared" si="3"/>
        <v>247</v>
      </c>
      <c r="B250" s="187" t="s">
        <v>1444</v>
      </c>
      <c r="C250" s="22" t="s">
        <v>854</v>
      </c>
      <c r="D250" s="187" t="s">
        <v>109</v>
      </c>
      <c r="E250" s="188"/>
      <c r="F250" s="189"/>
      <c r="G250" s="189"/>
      <c r="H250" s="189"/>
      <c r="I250" s="189"/>
      <c r="J250" s="190" t="s">
        <v>855</v>
      </c>
      <c r="K250" s="191"/>
      <c r="L250" s="191"/>
      <c r="M250" s="191"/>
      <c r="N250" s="191"/>
      <c r="O250" s="191"/>
      <c r="P250" s="191"/>
      <c r="Q250" s="191"/>
      <c r="R250" s="192"/>
      <c r="S250" s="84" t="s">
        <v>1541</v>
      </c>
      <c r="T250" s="84" t="s">
        <v>7478</v>
      </c>
      <c r="U250" s="84" t="s">
        <v>119</v>
      </c>
      <c r="V250" s="84"/>
      <c r="W250" s="155" t="s">
        <v>1352</v>
      </c>
      <c r="X250" s="84" t="s">
        <v>7414</v>
      </c>
      <c r="Y250" s="217" t="s">
        <v>836</v>
      </c>
      <c r="Z250" s="155" t="s">
        <v>365</v>
      </c>
      <c r="AA250" s="84"/>
      <c r="AB250" s="84"/>
      <c r="AC250" s="139" t="s">
        <v>274</v>
      </c>
      <c r="AD250" s="139" t="s">
        <v>216</v>
      </c>
      <c r="AE250" s="139" t="s">
        <v>216</v>
      </c>
      <c r="AF250" s="139" t="s">
        <v>216</v>
      </c>
      <c r="AG250" s="187" t="s">
        <v>98</v>
      </c>
      <c r="AH250" s="1947"/>
    </row>
    <row r="251" spans="1:35" s="1417" customFormat="1">
      <c r="A251" s="1963">
        <f t="shared" si="3"/>
        <v>248</v>
      </c>
      <c r="B251" s="1964" t="s">
        <v>721</v>
      </c>
      <c r="C251" s="1964"/>
      <c r="D251" s="1964" t="s">
        <v>7313</v>
      </c>
      <c r="E251" s="425"/>
      <c r="F251" s="389"/>
      <c r="G251" s="389"/>
      <c r="H251" s="389"/>
      <c r="I251" s="389"/>
      <c r="J251" s="389"/>
      <c r="K251" s="2212" t="s">
        <v>7322</v>
      </c>
      <c r="L251" s="2203"/>
      <c r="M251" s="2203"/>
      <c r="N251" s="2203"/>
      <c r="O251" s="2203"/>
      <c r="P251" s="2203"/>
      <c r="Q251" s="2203"/>
      <c r="R251" s="2204"/>
      <c r="S251" s="1967" t="s">
        <v>7320</v>
      </c>
      <c r="T251" s="1967" t="s">
        <v>7455</v>
      </c>
      <c r="U251" s="1967"/>
      <c r="V251" s="2203"/>
      <c r="W251" s="1415" t="s">
        <v>6778</v>
      </c>
      <c r="X251" s="1967"/>
      <c r="Y251" s="1968"/>
      <c r="Z251" s="1968"/>
      <c r="AA251" s="1967"/>
      <c r="AB251" s="1967"/>
      <c r="AC251" s="2205" t="s">
        <v>216</v>
      </c>
      <c r="AD251" s="2205" t="s">
        <v>216</v>
      </c>
      <c r="AE251" s="2205" t="s">
        <v>216</v>
      </c>
      <c r="AF251" s="2205" t="s">
        <v>216</v>
      </c>
      <c r="AG251" s="1988"/>
      <c r="AH251" s="2195"/>
      <c r="AI251" s="1973"/>
    </row>
    <row r="252" spans="1:35" s="82" customFormat="1">
      <c r="A252" s="15">
        <f t="shared" si="3"/>
        <v>249</v>
      </c>
      <c r="B252" s="128" t="s">
        <v>1444</v>
      </c>
      <c r="C252" s="128" t="s">
        <v>857</v>
      </c>
      <c r="D252" s="128" t="s">
        <v>124</v>
      </c>
      <c r="E252" s="129"/>
      <c r="F252" s="130"/>
      <c r="G252" s="130"/>
      <c r="H252" s="130"/>
      <c r="I252" s="130"/>
      <c r="J252" s="130" t="s">
        <v>858</v>
      </c>
      <c r="K252" s="130"/>
      <c r="L252" s="130"/>
      <c r="M252" s="130"/>
      <c r="N252" s="130"/>
      <c r="O252" s="140"/>
      <c r="P252" s="141"/>
      <c r="Q252" s="141"/>
      <c r="R252" s="141"/>
      <c r="S252" s="131" t="s">
        <v>1542</v>
      </c>
      <c r="T252" s="131" t="s">
        <v>1543</v>
      </c>
      <c r="U252" s="131" t="s">
        <v>119</v>
      </c>
      <c r="V252" s="131"/>
      <c r="W252" s="79" t="s">
        <v>129</v>
      </c>
      <c r="X252" s="131" t="s">
        <v>98</v>
      </c>
      <c r="Y252" s="79" t="s">
        <v>98</v>
      </c>
      <c r="Z252" s="79" t="s">
        <v>98</v>
      </c>
      <c r="AA252" s="131" t="s">
        <v>98</v>
      </c>
      <c r="AB252" s="2182"/>
      <c r="AC252" s="224" t="s">
        <v>216</v>
      </c>
      <c r="AD252" s="224" t="s">
        <v>216</v>
      </c>
      <c r="AE252" s="224" t="s">
        <v>216</v>
      </c>
      <c r="AF252" s="224" t="s">
        <v>216</v>
      </c>
      <c r="AG252" s="49" t="s">
        <v>98</v>
      </c>
      <c r="AH252" s="1945"/>
    </row>
    <row r="253" spans="1:35" s="225" customFormat="1">
      <c r="A253" s="15">
        <f t="shared" si="3"/>
        <v>250</v>
      </c>
      <c r="B253" s="133" t="s">
        <v>1444</v>
      </c>
      <c r="C253" s="133" t="s">
        <v>351</v>
      </c>
      <c r="D253" s="133" t="s">
        <v>131</v>
      </c>
      <c r="E253" s="134"/>
      <c r="F253" s="135"/>
      <c r="G253" s="135"/>
      <c r="H253" s="135"/>
      <c r="I253" s="135"/>
      <c r="J253" s="135"/>
      <c r="K253" s="135" t="s">
        <v>352</v>
      </c>
      <c r="L253" s="135"/>
      <c r="M253" s="135"/>
      <c r="N253" s="135"/>
      <c r="O253" s="143"/>
      <c r="P253" s="144"/>
      <c r="Q253" s="144"/>
      <c r="R253" s="144"/>
      <c r="S253" s="136" t="s">
        <v>1544</v>
      </c>
      <c r="T253" s="136" t="s">
        <v>862</v>
      </c>
      <c r="U253" s="136" t="s">
        <v>96</v>
      </c>
      <c r="V253" s="136"/>
      <c r="W253" s="68" t="s">
        <v>129</v>
      </c>
      <c r="X253" s="136" t="s">
        <v>98</v>
      </c>
      <c r="Y253" s="68" t="s">
        <v>98</v>
      </c>
      <c r="Z253" s="68" t="s">
        <v>98</v>
      </c>
      <c r="AA253" s="136" t="s">
        <v>98</v>
      </c>
      <c r="AB253" s="2183"/>
      <c r="AC253" s="171" t="s">
        <v>98</v>
      </c>
      <c r="AD253" s="171" t="s">
        <v>98</v>
      </c>
      <c r="AE253" s="171" t="s">
        <v>98</v>
      </c>
      <c r="AF253" s="171" t="s">
        <v>98</v>
      </c>
      <c r="AG253" s="49" t="s">
        <v>98</v>
      </c>
      <c r="AH253" s="1945"/>
    </row>
    <row r="254" spans="1:35" s="23" customFormat="1" ht="36">
      <c r="A254" s="15">
        <f t="shared" si="3"/>
        <v>251</v>
      </c>
      <c r="B254" s="22" t="s">
        <v>1444</v>
      </c>
      <c r="C254" s="22" t="s">
        <v>355</v>
      </c>
      <c r="D254" s="22" t="s">
        <v>109</v>
      </c>
      <c r="E254" s="138"/>
      <c r="F254" s="123"/>
      <c r="G254" s="123"/>
      <c r="H254" s="123"/>
      <c r="I254" s="123"/>
      <c r="J254" s="123"/>
      <c r="K254" s="123"/>
      <c r="L254" s="123" t="s">
        <v>356</v>
      </c>
      <c r="M254" s="123"/>
      <c r="N254" s="123"/>
      <c r="O254" s="124"/>
      <c r="P254" s="145"/>
      <c r="Q254" s="145"/>
      <c r="R254" s="145"/>
      <c r="S254" s="24" t="s">
        <v>1545</v>
      </c>
      <c r="T254" s="24" t="s">
        <v>1319</v>
      </c>
      <c r="U254" s="24" t="s">
        <v>119</v>
      </c>
      <c r="V254" s="24"/>
      <c r="W254" s="49" t="s">
        <v>129</v>
      </c>
      <c r="X254" s="24" t="s">
        <v>98</v>
      </c>
      <c r="Y254" s="49" t="s">
        <v>98</v>
      </c>
      <c r="Z254" s="49" t="s">
        <v>98</v>
      </c>
      <c r="AA254" s="24" t="s">
        <v>98</v>
      </c>
      <c r="AB254" s="2178"/>
      <c r="AC254" s="45" t="s">
        <v>216</v>
      </c>
      <c r="AD254" s="45" t="s">
        <v>216</v>
      </c>
      <c r="AE254" s="45" t="s">
        <v>216</v>
      </c>
      <c r="AF254" s="45" t="s">
        <v>216</v>
      </c>
      <c r="AG254" s="49" t="s">
        <v>98</v>
      </c>
      <c r="AH254" s="1945"/>
    </row>
    <row r="255" spans="1:35" s="23" customFormat="1" ht="36">
      <c r="A255" s="15">
        <f t="shared" si="3"/>
        <v>252</v>
      </c>
      <c r="B255" s="22" t="s">
        <v>1444</v>
      </c>
      <c r="C255" s="22" t="s">
        <v>360</v>
      </c>
      <c r="D255" s="22" t="s">
        <v>109</v>
      </c>
      <c r="E255" s="138"/>
      <c r="F255" s="123"/>
      <c r="G255" s="123"/>
      <c r="H255" s="123"/>
      <c r="I255" s="123"/>
      <c r="J255" s="123"/>
      <c r="K255" s="123"/>
      <c r="L255" s="123" t="s">
        <v>361</v>
      </c>
      <c r="M255" s="123"/>
      <c r="N255" s="123"/>
      <c r="O255" s="124"/>
      <c r="P255" s="145"/>
      <c r="Q255" s="145"/>
      <c r="R255" s="145"/>
      <c r="S255" s="24" t="s">
        <v>1546</v>
      </c>
      <c r="T255" s="24" t="s">
        <v>1547</v>
      </c>
      <c r="U255" s="24" t="s">
        <v>119</v>
      </c>
      <c r="V255" s="24"/>
      <c r="W255" s="49" t="s">
        <v>129</v>
      </c>
      <c r="X255" s="24" t="s">
        <v>364</v>
      </c>
      <c r="Y255" s="49" t="s">
        <v>122</v>
      </c>
      <c r="Z255" s="49" t="s">
        <v>98</v>
      </c>
      <c r="AA255" s="24" t="s">
        <v>1548</v>
      </c>
      <c r="AB255" s="2178"/>
      <c r="AC255" s="45" t="s">
        <v>216</v>
      </c>
      <c r="AD255" s="45" t="s">
        <v>216</v>
      </c>
      <c r="AE255" s="45" t="s">
        <v>216</v>
      </c>
      <c r="AF255" s="45" t="s">
        <v>216</v>
      </c>
      <c r="AG255" s="49" t="s">
        <v>98</v>
      </c>
      <c r="AH255" s="1945"/>
    </row>
    <row r="256" spans="1:35" s="23" customFormat="1" ht="36">
      <c r="A256" s="15">
        <f t="shared" si="3"/>
        <v>253</v>
      </c>
      <c r="B256" s="22" t="s">
        <v>1444</v>
      </c>
      <c r="C256" s="22" t="s">
        <v>367</v>
      </c>
      <c r="D256" s="22" t="s">
        <v>109</v>
      </c>
      <c r="E256" s="138"/>
      <c r="F256" s="123"/>
      <c r="G256" s="123"/>
      <c r="H256" s="123"/>
      <c r="I256" s="123"/>
      <c r="J256" s="123"/>
      <c r="K256" s="123"/>
      <c r="L256" s="123" t="s">
        <v>524</v>
      </c>
      <c r="M256" s="123"/>
      <c r="N256" s="123"/>
      <c r="O256" s="124"/>
      <c r="P256" s="145"/>
      <c r="Q256" s="145"/>
      <c r="R256" s="145"/>
      <c r="S256" s="24" t="s">
        <v>1549</v>
      </c>
      <c r="T256" s="24" t="s">
        <v>1322</v>
      </c>
      <c r="U256" s="24" t="s">
        <v>119</v>
      </c>
      <c r="V256" s="24"/>
      <c r="W256" s="49" t="s">
        <v>129</v>
      </c>
      <c r="X256" s="24"/>
      <c r="Y256" s="49"/>
      <c r="Z256" s="49" t="s">
        <v>98</v>
      </c>
      <c r="AA256" s="24" t="s">
        <v>98</v>
      </c>
      <c r="AB256" s="2178"/>
      <c r="AC256" s="45" t="s">
        <v>216</v>
      </c>
      <c r="AD256" s="45" t="s">
        <v>216</v>
      </c>
      <c r="AE256" s="45" t="s">
        <v>216</v>
      </c>
      <c r="AF256" s="45" t="s">
        <v>216</v>
      </c>
      <c r="AG256" s="49" t="s">
        <v>98</v>
      </c>
      <c r="AH256" s="1945"/>
    </row>
    <row r="257" spans="1:34" s="82" customFormat="1">
      <c r="A257" s="15">
        <f t="shared" si="3"/>
        <v>254</v>
      </c>
      <c r="B257" s="128" t="s">
        <v>1444</v>
      </c>
      <c r="C257" s="128" t="s">
        <v>372</v>
      </c>
      <c r="D257" s="128" t="s">
        <v>124</v>
      </c>
      <c r="E257" s="129"/>
      <c r="F257" s="130"/>
      <c r="G257" s="130"/>
      <c r="H257" s="130"/>
      <c r="I257" s="130"/>
      <c r="J257" s="130"/>
      <c r="K257" s="130"/>
      <c r="L257" s="130" t="s">
        <v>867</v>
      </c>
      <c r="M257" s="130"/>
      <c r="N257" s="130"/>
      <c r="O257" s="140"/>
      <c r="P257" s="141"/>
      <c r="Q257" s="141"/>
      <c r="R257" s="141"/>
      <c r="S257" s="131" t="s">
        <v>1550</v>
      </c>
      <c r="T257" s="131" t="s">
        <v>1551</v>
      </c>
      <c r="U257" s="131" t="s">
        <v>119</v>
      </c>
      <c r="V257" s="131"/>
      <c r="W257" s="79" t="s">
        <v>129</v>
      </c>
      <c r="X257" s="131"/>
      <c r="Y257" s="79"/>
      <c r="Z257" s="79" t="s">
        <v>98</v>
      </c>
      <c r="AA257" s="131" t="s">
        <v>98</v>
      </c>
      <c r="AB257" s="2182"/>
      <c r="AC257" s="224" t="s">
        <v>216</v>
      </c>
      <c r="AD257" s="224" t="s">
        <v>216</v>
      </c>
      <c r="AE257" s="224" t="s">
        <v>216</v>
      </c>
      <c r="AF257" s="224" t="s">
        <v>216</v>
      </c>
      <c r="AG257" s="49" t="s">
        <v>98</v>
      </c>
      <c r="AH257" s="1945"/>
    </row>
    <row r="258" spans="1:34" s="69" customFormat="1">
      <c r="A258" s="15">
        <f t="shared" si="3"/>
        <v>255</v>
      </c>
      <c r="B258" s="133" t="s">
        <v>1444</v>
      </c>
      <c r="C258" s="133" t="s">
        <v>376</v>
      </c>
      <c r="D258" s="133" t="s">
        <v>131</v>
      </c>
      <c r="E258" s="134"/>
      <c r="F258" s="135"/>
      <c r="G258" s="135"/>
      <c r="H258" s="135"/>
      <c r="I258" s="135"/>
      <c r="J258" s="135"/>
      <c r="K258" s="135"/>
      <c r="L258" s="135"/>
      <c r="M258" s="135" t="s">
        <v>377</v>
      </c>
      <c r="N258" s="135"/>
      <c r="O258" s="143"/>
      <c r="P258" s="144"/>
      <c r="Q258" s="144"/>
      <c r="R258" s="144"/>
      <c r="S258" s="136" t="s">
        <v>1552</v>
      </c>
      <c r="T258" s="136" t="s">
        <v>1553</v>
      </c>
      <c r="U258" s="136" t="s">
        <v>96</v>
      </c>
      <c r="V258" s="136"/>
      <c r="W258" s="68" t="s">
        <v>129</v>
      </c>
      <c r="X258" s="136"/>
      <c r="Y258" s="68"/>
      <c r="Z258" s="68" t="s">
        <v>98</v>
      </c>
      <c r="AA258" s="136" t="s">
        <v>98</v>
      </c>
      <c r="AB258" s="2183"/>
      <c r="AC258" s="171" t="s">
        <v>98</v>
      </c>
      <c r="AD258" s="171" t="s">
        <v>98</v>
      </c>
      <c r="AE258" s="171" t="s">
        <v>98</v>
      </c>
      <c r="AF258" s="171" t="s">
        <v>98</v>
      </c>
      <c r="AG258" s="49" t="s">
        <v>98</v>
      </c>
      <c r="AH258" s="1945"/>
    </row>
    <row r="259" spans="1:34" s="23" customFormat="1">
      <c r="A259" s="15">
        <f t="shared" si="3"/>
        <v>256</v>
      </c>
      <c r="B259" s="22" t="s">
        <v>1444</v>
      </c>
      <c r="C259" s="22" t="s">
        <v>384</v>
      </c>
      <c r="D259" s="22" t="s">
        <v>109</v>
      </c>
      <c r="E259" s="138"/>
      <c r="F259" s="123"/>
      <c r="G259" s="123"/>
      <c r="H259" s="123"/>
      <c r="I259" s="123"/>
      <c r="J259" s="123"/>
      <c r="K259" s="123"/>
      <c r="L259" s="123"/>
      <c r="M259" s="123"/>
      <c r="N259" s="123" t="s">
        <v>457</v>
      </c>
      <c r="O259" s="124"/>
      <c r="P259" s="145"/>
      <c r="Q259" s="145"/>
      <c r="R259" s="145"/>
      <c r="S259" s="24" t="s">
        <v>1554</v>
      </c>
      <c r="T259" s="24" t="s">
        <v>1555</v>
      </c>
      <c r="U259" s="24" t="s">
        <v>119</v>
      </c>
      <c r="V259" s="24"/>
      <c r="W259" s="49" t="s">
        <v>129</v>
      </c>
      <c r="X259" s="24"/>
      <c r="Y259" s="49"/>
      <c r="Z259" s="49" t="s">
        <v>98</v>
      </c>
      <c r="AA259" s="24" t="s">
        <v>98</v>
      </c>
      <c r="AB259" s="2178"/>
      <c r="AC259" s="45" t="s">
        <v>216</v>
      </c>
      <c r="AD259" s="45" t="s">
        <v>216</v>
      </c>
      <c r="AE259" s="45" t="s">
        <v>216</v>
      </c>
      <c r="AF259" s="45" t="s">
        <v>216</v>
      </c>
      <c r="AG259" s="49" t="s">
        <v>98</v>
      </c>
      <c r="AH259" s="1945"/>
    </row>
    <row r="260" spans="1:34" s="23" customFormat="1">
      <c r="A260" s="15">
        <f t="shared" si="3"/>
        <v>257</v>
      </c>
      <c r="B260" s="22" t="s">
        <v>1444</v>
      </c>
      <c r="C260" s="22" t="s">
        <v>388</v>
      </c>
      <c r="D260" s="22" t="s">
        <v>109</v>
      </c>
      <c r="E260" s="138"/>
      <c r="F260" s="123"/>
      <c r="G260" s="123"/>
      <c r="H260" s="123"/>
      <c r="I260" s="123"/>
      <c r="J260" s="123"/>
      <c r="K260" s="123"/>
      <c r="L260" s="123"/>
      <c r="M260" s="123"/>
      <c r="N260" s="123" t="s">
        <v>389</v>
      </c>
      <c r="O260" s="124"/>
      <c r="P260" s="145"/>
      <c r="Q260" s="145"/>
      <c r="R260" s="145"/>
      <c r="S260" s="24" t="s">
        <v>1556</v>
      </c>
      <c r="T260" s="24" t="s">
        <v>1557</v>
      </c>
      <c r="U260" s="24" t="s">
        <v>119</v>
      </c>
      <c r="V260" s="24"/>
      <c r="W260" s="49" t="s">
        <v>129</v>
      </c>
      <c r="X260" s="24"/>
      <c r="Y260" s="49"/>
      <c r="Z260" s="49" t="s">
        <v>98</v>
      </c>
      <c r="AA260" s="24" t="s">
        <v>98</v>
      </c>
      <c r="AB260" s="2178"/>
      <c r="AC260" s="45" t="s">
        <v>216</v>
      </c>
      <c r="AD260" s="45" t="s">
        <v>216</v>
      </c>
      <c r="AE260" s="45" t="s">
        <v>216</v>
      </c>
      <c r="AF260" s="45" t="s">
        <v>216</v>
      </c>
      <c r="AG260" s="49" t="s">
        <v>98</v>
      </c>
      <c r="AH260" s="1945"/>
    </row>
    <row r="261" spans="1:34" s="82" customFormat="1">
      <c r="A261" s="15">
        <f t="shared" si="3"/>
        <v>258</v>
      </c>
      <c r="B261" s="128" t="s">
        <v>1444</v>
      </c>
      <c r="C261" s="128" t="s">
        <v>425</v>
      </c>
      <c r="D261" s="128" t="s">
        <v>124</v>
      </c>
      <c r="E261" s="129"/>
      <c r="F261" s="130"/>
      <c r="G261" s="130"/>
      <c r="H261" s="130"/>
      <c r="I261" s="130"/>
      <c r="J261" s="130"/>
      <c r="K261" s="130"/>
      <c r="L261" s="130" t="s">
        <v>617</v>
      </c>
      <c r="M261" s="130"/>
      <c r="N261" s="130"/>
      <c r="O261" s="140"/>
      <c r="P261" s="141"/>
      <c r="Q261" s="141"/>
      <c r="R261" s="141"/>
      <c r="S261" s="131" t="s">
        <v>1343</v>
      </c>
      <c r="T261" s="131" t="s">
        <v>1344</v>
      </c>
      <c r="U261" s="131" t="s">
        <v>119</v>
      </c>
      <c r="V261" s="131"/>
      <c r="W261" s="79" t="s">
        <v>129</v>
      </c>
      <c r="X261" s="131" t="s">
        <v>98</v>
      </c>
      <c r="Y261" s="79" t="s">
        <v>98</v>
      </c>
      <c r="Z261" s="79" t="s">
        <v>98</v>
      </c>
      <c r="AA261" s="131" t="s">
        <v>98</v>
      </c>
      <c r="AB261" s="2182"/>
      <c r="AC261" s="224" t="s">
        <v>216</v>
      </c>
      <c r="AD261" s="224" t="s">
        <v>216</v>
      </c>
      <c r="AE261" s="224" t="s">
        <v>216</v>
      </c>
      <c r="AF261" s="224" t="s">
        <v>216</v>
      </c>
      <c r="AG261" s="49" t="s">
        <v>98</v>
      </c>
      <c r="AH261" s="1945"/>
    </row>
    <row r="262" spans="1:34" s="69" customFormat="1">
      <c r="A262" s="15">
        <f t="shared" si="3"/>
        <v>259</v>
      </c>
      <c r="B262" s="133" t="s">
        <v>1444</v>
      </c>
      <c r="C262" s="133" t="s">
        <v>429</v>
      </c>
      <c r="D262" s="133" t="s">
        <v>131</v>
      </c>
      <c r="E262" s="134"/>
      <c r="F262" s="135"/>
      <c r="G262" s="135"/>
      <c r="H262" s="135"/>
      <c r="I262" s="135"/>
      <c r="J262" s="135"/>
      <c r="K262" s="135"/>
      <c r="L262" s="135"/>
      <c r="M262" s="135" t="s">
        <v>620</v>
      </c>
      <c r="N262" s="135"/>
      <c r="O262" s="143"/>
      <c r="P262" s="144"/>
      <c r="Q262" s="144"/>
      <c r="R262" s="144"/>
      <c r="S262" s="136" t="s">
        <v>621</v>
      </c>
      <c r="T262" s="136" t="s">
        <v>876</v>
      </c>
      <c r="U262" s="136" t="s">
        <v>96</v>
      </c>
      <c r="V262" s="136"/>
      <c r="W262" s="68" t="s">
        <v>129</v>
      </c>
      <c r="X262" s="136" t="s">
        <v>98</v>
      </c>
      <c r="Y262" s="68" t="s">
        <v>98</v>
      </c>
      <c r="Z262" s="68" t="s">
        <v>98</v>
      </c>
      <c r="AA262" s="136" t="s">
        <v>98</v>
      </c>
      <c r="AB262" s="2183"/>
      <c r="AC262" s="171" t="s">
        <v>98</v>
      </c>
      <c r="AD262" s="171" t="s">
        <v>98</v>
      </c>
      <c r="AE262" s="171" t="s">
        <v>98</v>
      </c>
      <c r="AF262" s="171" t="s">
        <v>98</v>
      </c>
      <c r="AG262" s="49" t="s">
        <v>98</v>
      </c>
      <c r="AH262" s="1945"/>
    </row>
    <row r="263" spans="1:34" s="23" customFormat="1">
      <c r="A263" s="15">
        <f t="shared" si="3"/>
        <v>260</v>
      </c>
      <c r="B263" s="22" t="s">
        <v>1444</v>
      </c>
      <c r="C263" s="22" t="s">
        <v>433</v>
      </c>
      <c r="D263" s="22" t="s">
        <v>109</v>
      </c>
      <c r="E263" s="138"/>
      <c r="F263" s="123"/>
      <c r="G263" s="123"/>
      <c r="H263" s="123"/>
      <c r="I263" s="123"/>
      <c r="J263" s="123"/>
      <c r="K263" s="123"/>
      <c r="L263" s="123"/>
      <c r="M263" s="123"/>
      <c r="N263" s="123" t="s">
        <v>623</v>
      </c>
      <c r="O263" s="124"/>
      <c r="P263" s="145"/>
      <c r="Q263" s="145"/>
      <c r="R263" s="145"/>
      <c r="S263" s="24" t="s">
        <v>1558</v>
      </c>
      <c r="T263" s="24" t="s">
        <v>1346</v>
      </c>
      <c r="U263" s="24" t="s">
        <v>119</v>
      </c>
      <c r="V263" s="24"/>
      <c r="W263" s="49" t="s">
        <v>129</v>
      </c>
      <c r="X263" s="24" t="s">
        <v>98</v>
      </c>
      <c r="Y263" s="49" t="s">
        <v>98</v>
      </c>
      <c r="Z263" s="49" t="s">
        <v>98</v>
      </c>
      <c r="AA263" s="24" t="s">
        <v>98</v>
      </c>
      <c r="AB263" s="2178"/>
      <c r="AC263" s="45" t="s">
        <v>216</v>
      </c>
      <c r="AD263" s="45" t="s">
        <v>216</v>
      </c>
      <c r="AE263" s="45" t="s">
        <v>216</v>
      </c>
      <c r="AF263" s="45" t="s">
        <v>216</v>
      </c>
      <c r="AG263" s="49" t="s">
        <v>98</v>
      </c>
      <c r="AH263" s="1945"/>
    </row>
    <row r="264" spans="1:34" s="23" customFormat="1">
      <c r="A264" s="15">
        <f t="shared" si="3"/>
        <v>261</v>
      </c>
      <c r="B264" s="22" t="s">
        <v>1444</v>
      </c>
      <c r="C264" s="22" t="s">
        <v>437</v>
      </c>
      <c r="D264" s="22" t="s">
        <v>109</v>
      </c>
      <c r="E264" s="138"/>
      <c r="F264" s="123"/>
      <c r="G264" s="123"/>
      <c r="H264" s="123"/>
      <c r="I264" s="123"/>
      <c r="J264" s="123"/>
      <c r="K264" s="123"/>
      <c r="L264" s="123"/>
      <c r="M264" s="123"/>
      <c r="N264" s="123" t="s">
        <v>626</v>
      </c>
      <c r="O264" s="124"/>
      <c r="P264" s="145"/>
      <c r="Q264" s="145"/>
      <c r="R264" s="145"/>
      <c r="S264" s="24" t="s">
        <v>1559</v>
      </c>
      <c r="T264" s="24" t="s">
        <v>1348</v>
      </c>
      <c r="U264" s="24" t="s">
        <v>119</v>
      </c>
      <c r="V264" s="24"/>
      <c r="W264" s="49" t="s">
        <v>129</v>
      </c>
      <c r="X264" s="24"/>
      <c r="Y264" s="49"/>
      <c r="Z264" s="49" t="s">
        <v>98</v>
      </c>
      <c r="AA264" s="24" t="s">
        <v>98</v>
      </c>
      <c r="AB264" s="2178"/>
      <c r="AC264" s="45" t="s">
        <v>216</v>
      </c>
      <c r="AD264" s="45" t="s">
        <v>216</v>
      </c>
      <c r="AE264" s="45" t="s">
        <v>216</v>
      </c>
      <c r="AF264" s="45" t="s">
        <v>216</v>
      </c>
      <c r="AG264" s="49" t="s">
        <v>98</v>
      </c>
      <c r="AH264" s="1945"/>
    </row>
    <row r="265" spans="1:34" s="97" customFormat="1" ht="35.25" customHeight="1">
      <c r="A265" s="15">
        <f t="shared" ref="A265:A321" si="4">ROW()-ROW(A$3)</f>
        <v>262</v>
      </c>
      <c r="B265" s="147" t="s">
        <v>1444</v>
      </c>
      <c r="C265" s="147" t="s">
        <v>879</v>
      </c>
      <c r="D265" s="128" t="s">
        <v>124</v>
      </c>
      <c r="E265" s="148"/>
      <c r="F265" s="130"/>
      <c r="G265" s="130"/>
      <c r="H265" s="130"/>
      <c r="I265" s="130"/>
      <c r="J265" s="140" t="s">
        <v>880</v>
      </c>
      <c r="K265" s="331"/>
      <c r="L265" s="331"/>
      <c r="M265" s="331"/>
      <c r="N265" s="331"/>
      <c r="O265" s="331"/>
      <c r="P265" s="331"/>
      <c r="Q265" s="331"/>
      <c r="R265" s="331"/>
      <c r="S265" s="131" t="s">
        <v>1560</v>
      </c>
      <c r="T265" s="131" t="s">
        <v>1561</v>
      </c>
      <c r="U265" s="131" t="s">
        <v>119</v>
      </c>
      <c r="V265" s="131"/>
      <c r="W265" s="79" t="s">
        <v>129</v>
      </c>
      <c r="X265" s="131"/>
      <c r="Y265" s="79"/>
      <c r="Z265" s="79" t="s">
        <v>98</v>
      </c>
      <c r="AA265" s="131" t="s">
        <v>98</v>
      </c>
      <c r="AB265" s="2182"/>
      <c r="AC265" s="132" t="s">
        <v>216</v>
      </c>
      <c r="AD265" s="132" t="s">
        <v>216</v>
      </c>
      <c r="AE265" s="132" t="s">
        <v>216</v>
      </c>
      <c r="AF265" s="132" t="s">
        <v>216</v>
      </c>
      <c r="AG265" s="60" t="s">
        <v>98</v>
      </c>
      <c r="AH265" s="1945"/>
    </row>
    <row r="266" spans="1:34" s="105" customFormat="1">
      <c r="A266" s="15">
        <f t="shared" si="4"/>
        <v>263</v>
      </c>
      <c r="B266" s="108" t="s">
        <v>1444</v>
      </c>
      <c r="C266" s="108" t="s">
        <v>883</v>
      </c>
      <c r="D266" s="133" t="s">
        <v>131</v>
      </c>
      <c r="E266" s="109"/>
      <c r="F266" s="135"/>
      <c r="G266" s="135"/>
      <c r="H266" s="135"/>
      <c r="I266" s="135"/>
      <c r="J266" s="135"/>
      <c r="K266" s="135" t="s">
        <v>635</v>
      </c>
      <c r="L266" s="135"/>
      <c r="M266" s="135"/>
      <c r="N266" s="135"/>
      <c r="O266" s="143"/>
      <c r="P266" s="144"/>
      <c r="Q266" s="144"/>
      <c r="R266" s="144"/>
      <c r="S266" s="136" t="s">
        <v>1562</v>
      </c>
      <c r="T266" s="136" t="s">
        <v>885</v>
      </c>
      <c r="U266" s="136" t="s">
        <v>96</v>
      </c>
      <c r="V266" s="136"/>
      <c r="W266" s="68" t="s">
        <v>129</v>
      </c>
      <c r="X266" s="136"/>
      <c r="Y266" s="68"/>
      <c r="Z266" s="68" t="s">
        <v>98</v>
      </c>
      <c r="AA266" s="136" t="s">
        <v>98</v>
      </c>
      <c r="AB266" s="2183"/>
      <c r="AC266" s="137" t="s">
        <v>98</v>
      </c>
      <c r="AD266" s="137" t="s">
        <v>98</v>
      </c>
      <c r="AE266" s="137" t="s">
        <v>98</v>
      </c>
      <c r="AF266" s="137" t="s">
        <v>98</v>
      </c>
      <c r="AG266" s="60" t="s">
        <v>98</v>
      </c>
      <c r="AH266" s="1945"/>
    </row>
    <row r="267" spans="1:34" ht="36">
      <c r="A267" s="15">
        <f t="shared" si="4"/>
        <v>264</v>
      </c>
      <c r="B267" s="16" t="s">
        <v>1444</v>
      </c>
      <c r="C267" s="16" t="s">
        <v>643</v>
      </c>
      <c r="D267" s="22" t="s">
        <v>109</v>
      </c>
      <c r="E267" s="113"/>
      <c r="F267" s="123"/>
      <c r="G267" s="123"/>
      <c r="H267" s="123"/>
      <c r="I267" s="123"/>
      <c r="J267" s="123"/>
      <c r="K267" s="123"/>
      <c r="L267" s="123" t="s">
        <v>886</v>
      </c>
      <c r="M267" s="123"/>
      <c r="N267" s="123"/>
      <c r="O267" s="124"/>
      <c r="P267" s="145"/>
      <c r="Q267" s="145"/>
      <c r="R267" s="145"/>
      <c r="S267" s="24" t="s">
        <v>1563</v>
      </c>
      <c r="T267" s="24" t="s">
        <v>1564</v>
      </c>
      <c r="U267" s="24" t="s">
        <v>119</v>
      </c>
      <c r="V267" s="24"/>
      <c r="W267" s="49" t="s">
        <v>129</v>
      </c>
      <c r="X267" s="24"/>
      <c r="Y267" s="49"/>
      <c r="Z267" s="49" t="s">
        <v>98</v>
      </c>
      <c r="AA267" s="24" t="s">
        <v>98</v>
      </c>
      <c r="AB267" s="2178"/>
      <c r="AC267" s="139" t="s">
        <v>216</v>
      </c>
      <c r="AD267" s="139" t="s">
        <v>216</v>
      </c>
      <c r="AE267" s="139" t="s">
        <v>216</v>
      </c>
      <c r="AF267" s="139" t="s">
        <v>216</v>
      </c>
      <c r="AG267" s="60" t="s">
        <v>98</v>
      </c>
    </row>
    <row r="268" spans="1:34" s="97" customFormat="1">
      <c r="A268" s="15">
        <f t="shared" si="4"/>
        <v>265</v>
      </c>
      <c r="B268" s="147" t="s">
        <v>1444</v>
      </c>
      <c r="C268" s="147" t="s">
        <v>890</v>
      </c>
      <c r="D268" s="128" t="s">
        <v>124</v>
      </c>
      <c r="E268" s="148"/>
      <c r="F268" s="130"/>
      <c r="G268" s="130"/>
      <c r="H268" s="130"/>
      <c r="I268" s="130"/>
      <c r="J268" s="130"/>
      <c r="K268" s="130"/>
      <c r="L268" s="130" t="s">
        <v>891</v>
      </c>
      <c r="M268" s="130"/>
      <c r="N268" s="130"/>
      <c r="O268" s="140"/>
      <c r="P268" s="141"/>
      <c r="Q268" s="141"/>
      <c r="R268" s="141"/>
      <c r="S268" s="131" t="s">
        <v>892</v>
      </c>
      <c r="T268" s="131" t="s">
        <v>893</v>
      </c>
      <c r="U268" s="131" t="s">
        <v>119</v>
      </c>
      <c r="V268" s="131"/>
      <c r="W268" s="79" t="s">
        <v>129</v>
      </c>
      <c r="X268" s="131"/>
      <c r="Y268" s="79"/>
      <c r="Z268" s="79" t="s">
        <v>98</v>
      </c>
      <c r="AA268" s="131" t="s">
        <v>98</v>
      </c>
      <c r="AB268" s="2182"/>
      <c r="AC268" s="132" t="s">
        <v>216</v>
      </c>
      <c r="AD268" s="132" t="s">
        <v>216</v>
      </c>
      <c r="AE268" s="132" t="s">
        <v>216</v>
      </c>
      <c r="AF268" s="132" t="s">
        <v>216</v>
      </c>
      <c r="AG268" s="60" t="s">
        <v>98</v>
      </c>
      <c r="AH268" s="1945"/>
    </row>
    <row r="269" spans="1:34" s="105" customFormat="1">
      <c r="A269" s="15">
        <f t="shared" si="4"/>
        <v>266</v>
      </c>
      <c r="B269" s="108" t="s">
        <v>1444</v>
      </c>
      <c r="C269" s="108" t="s">
        <v>1565</v>
      </c>
      <c r="D269" s="133" t="s">
        <v>131</v>
      </c>
      <c r="E269" s="109"/>
      <c r="F269" s="135"/>
      <c r="G269" s="135"/>
      <c r="H269" s="135"/>
      <c r="I269" s="135"/>
      <c r="J269" s="135"/>
      <c r="K269" s="135"/>
      <c r="L269" s="135"/>
      <c r="M269" s="135" t="s">
        <v>895</v>
      </c>
      <c r="N269" s="135"/>
      <c r="O269" s="143"/>
      <c r="P269" s="144"/>
      <c r="Q269" s="144"/>
      <c r="R269" s="144"/>
      <c r="S269" s="136" t="s">
        <v>896</v>
      </c>
      <c r="T269" s="136" t="s">
        <v>897</v>
      </c>
      <c r="U269" s="136" t="s">
        <v>96</v>
      </c>
      <c r="V269" s="136"/>
      <c r="W269" s="68" t="s">
        <v>129</v>
      </c>
      <c r="X269" s="136"/>
      <c r="Y269" s="68"/>
      <c r="Z269" s="68" t="s">
        <v>98</v>
      </c>
      <c r="AA269" s="136" t="s">
        <v>98</v>
      </c>
      <c r="AB269" s="2183"/>
      <c r="AC269" s="137" t="s">
        <v>98</v>
      </c>
      <c r="AD269" s="137" t="s">
        <v>98</v>
      </c>
      <c r="AE269" s="137" t="s">
        <v>98</v>
      </c>
      <c r="AF269" s="137" t="s">
        <v>98</v>
      </c>
      <c r="AG269" s="60" t="s">
        <v>98</v>
      </c>
      <c r="AH269" s="1945"/>
    </row>
    <row r="270" spans="1:34">
      <c r="A270" s="15">
        <f t="shared" si="4"/>
        <v>267</v>
      </c>
      <c r="B270" s="16" t="s">
        <v>1444</v>
      </c>
      <c r="C270" s="16" t="s">
        <v>898</v>
      </c>
      <c r="D270" s="22" t="s">
        <v>109</v>
      </c>
      <c r="E270" s="113"/>
      <c r="F270" s="123"/>
      <c r="G270" s="123"/>
      <c r="H270" s="123"/>
      <c r="I270" s="123"/>
      <c r="J270" s="123"/>
      <c r="K270" s="123"/>
      <c r="L270" s="123"/>
      <c r="M270" s="123"/>
      <c r="N270" s="123" t="s">
        <v>899</v>
      </c>
      <c r="O270" s="124"/>
      <c r="P270" s="145"/>
      <c r="Q270" s="145"/>
      <c r="R270" s="145"/>
      <c r="S270" s="24" t="s">
        <v>1566</v>
      </c>
      <c r="T270" s="24" t="s">
        <v>901</v>
      </c>
      <c r="U270" s="24" t="s">
        <v>119</v>
      </c>
      <c r="V270" s="24"/>
      <c r="W270" s="49" t="s">
        <v>129</v>
      </c>
      <c r="X270" s="24"/>
      <c r="Y270" s="49"/>
      <c r="Z270" s="49" t="s">
        <v>98</v>
      </c>
      <c r="AA270" s="24" t="s">
        <v>98</v>
      </c>
      <c r="AB270" s="2178"/>
      <c r="AC270" s="139" t="s">
        <v>216</v>
      </c>
      <c r="AD270" s="139" t="s">
        <v>216</v>
      </c>
      <c r="AE270" s="139" t="s">
        <v>216</v>
      </c>
      <c r="AF270" s="139" t="s">
        <v>216</v>
      </c>
      <c r="AG270" s="60" t="s">
        <v>98</v>
      </c>
    </row>
    <row r="271" spans="1:34">
      <c r="A271" s="15">
        <f t="shared" si="4"/>
        <v>268</v>
      </c>
      <c r="B271" s="16" t="s">
        <v>1444</v>
      </c>
      <c r="C271" s="16" t="s">
        <v>902</v>
      </c>
      <c r="D271" s="22" t="s">
        <v>109</v>
      </c>
      <c r="E271" s="113"/>
      <c r="F271" s="123"/>
      <c r="G271" s="123"/>
      <c r="H271" s="123"/>
      <c r="I271" s="123"/>
      <c r="J271" s="123"/>
      <c r="K271" s="123"/>
      <c r="L271" s="123"/>
      <c r="M271" s="123"/>
      <c r="N271" s="123" t="s">
        <v>903</v>
      </c>
      <c r="O271" s="124"/>
      <c r="P271" s="145"/>
      <c r="Q271" s="145"/>
      <c r="R271" s="145"/>
      <c r="S271" s="24" t="s">
        <v>1567</v>
      </c>
      <c r="T271" s="24" t="s">
        <v>905</v>
      </c>
      <c r="U271" s="24" t="s">
        <v>119</v>
      </c>
      <c r="V271" s="24"/>
      <c r="W271" s="49" t="s">
        <v>129</v>
      </c>
      <c r="X271" s="24"/>
      <c r="Y271" s="49"/>
      <c r="Z271" s="49" t="s">
        <v>98</v>
      </c>
      <c r="AA271" s="24" t="s">
        <v>98</v>
      </c>
      <c r="AB271" s="2178"/>
      <c r="AC271" s="139" t="s">
        <v>216</v>
      </c>
      <c r="AD271" s="139" t="s">
        <v>216</v>
      </c>
      <c r="AE271" s="139" t="s">
        <v>216</v>
      </c>
      <c r="AF271" s="139" t="s">
        <v>216</v>
      </c>
      <c r="AG271" s="60" t="s">
        <v>98</v>
      </c>
    </row>
    <row r="272" spans="1:34" s="97" customFormat="1" ht="35.25" customHeight="1">
      <c r="A272" s="15">
        <f t="shared" si="4"/>
        <v>269</v>
      </c>
      <c r="B272" s="147" t="s">
        <v>721</v>
      </c>
      <c r="C272" s="147" t="s">
        <v>1568</v>
      </c>
      <c r="D272" s="128" t="s">
        <v>124</v>
      </c>
      <c r="E272" s="148"/>
      <c r="F272" s="130"/>
      <c r="G272" s="130"/>
      <c r="H272" s="130"/>
      <c r="I272" s="130"/>
      <c r="J272" s="140" t="s">
        <v>1569</v>
      </c>
      <c r="K272" s="331"/>
      <c r="L272" s="331"/>
      <c r="M272" s="331"/>
      <c r="N272" s="331"/>
      <c r="O272" s="331"/>
      <c r="P272" s="331"/>
      <c r="Q272" s="331"/>
      <c r="R272" s="331"/>
      <c r="S272" s="131" t="s">
        <v>1570</v>
      </c>
      <c r="T272" s="131" t="s">
        <v>1571</v>
      </c>
      <c r="U272" s="131" t="s">
        <v>128</v>
      </c>
      <c r="V272" s="131"/>
      <c r="W272" s="79" t="s">
        <v>129</v>
      </c>
      <c r="X272" s="131"/>
      <c r="Y272" s="79"/>
      <c r="Z272" s="79" t="s">
        <v>98</v>
      </c>
      <c r="AA272" s="131" t="s">
        <v>98</v>
      </c>
      <c r="AB272" s="131"/>
      <c r="AC272" s="96" t="s">
        <v>726</v>
      </c>
      <c r="AD272" s="96" t="s">
        <v>726</v>
      </c>
      <c r="AE272" s="96" t="s">
        <v>726</v>
      </c>
      <c r="AF272" s="96" t="s">
        <v>726</v>
      </c>
      <c r="AG272" s="85" t="s">
        <v>211</v>
      </c>
      <c r="AH272" s="1945"/>
    </row>
    <row r="273" spans="1:34" s="105" customFormat="1">
      <c r="A273" s="15">
        <f t="shared" si="4"/>
        <v>270</v>
      </c>
      <c r="B273" s="108" t="s">
        <v>721</v>
      </c>
      <c r="C273" s="108" t="s">
        <v>883</v>
      </c>
      <c r="D273" s="133" t="s">
        <v>131</v>
      </c>
      <c r="E273" s="109"/>
      <c r="F273" s="135"/>
      <c r="G273" s="135"/>
      <c r="H273" s="135"/>
      <c r="I273" s="135"/>
      <c r="J273" s="135"/>
      <c r="K273" s="135" t="s">
        <v>635</v>
      </c>
      <c r="L273" s="135"/>
      <c r="M273" s="135"/>
      <c r="N273" s="135"/>
      <c r="O273" s="143"/>
      <c r="P273" s="144"/>
      <c r="Q273" s="144"/>
      <c r="R273" s="144"/>
      <c r="S273" s="136" t="s">
        <v>1572</v>
      </c>
      <c r="T273" s="136" t="s">
        <v>1573</v>
      </c>
      <c r="U273" s="136" t="s">
        <v>96</v>
      </c>
      <c r="V273" s="136"/>
      <c r="W273" s="68" t="s">
        <v>129</v>
      </c>
      <c r="X273" s="136"/>
      <c r="Y273" s="68"/>
      <c r="Z273" s="68" t="s">
        <v>98</v>
      </c>
      <c r="AA273" s="136" t="s">
        <v>98</v>
      </c>
      <c r="AB273" s="136"/>
      <c r="AC273" s="104" t="s">
        <v>211</v>
      </c>
      <c r="AD273" s="104" t="s">
        <v>211</v>
      </c>
      <c r="AE273" s="104" t="s">
        <v>211</v>
      </c>
      <c r="AF273" s="104" t="s">
        <v>211</v>
      </c>
      <c r="AG273" s="85" t="s">
        <v>211</v>
      </c>
      <c r="AH273" s="1945"/>
    </row>
    <row r="274" spans="1:34" ht="35.25" customHeight="1">
      <c r="A274" s="15">
        <f t="shared" si="4"/>
        <v>271</v>
      </c>
      <c r="B274" s="16" t="s">
        <v>721</v>
      </c>
      <c r="C274" s="16" t="s">
        <v>643</v>
      </c>
      <c r="D274" s="22" t="s">
        <v>109</v>
      </c>
      <c r="E274" s="113"/>
      <c r="F274" s="123"/>
      <c r="G274" s="123"/>
      <c r="H274" s="123"/>
      <c r="I274" s="123"/>
      <c r="J274" s="123"/>
      <c r="K274" s="123"/>
      <c r="L274" s="124" t="s">
        <v>644</v>
      </c>
      <c r="M274" s="145"/>
      <c r="N274" s="145"/>
      <c r="O274" s="145"/>
      <c r="P274" s="145"/>
      <c r="Q274" s="145"/>
      <c r="R274" s="145"/>
      <c r="S274" s="24" t="s">
        <v>1574</v>
      </c>
      <c r="T274" s="24" t="s">
        <v>1575</v>
      </c>
      <c r="U274" s="24" t="s">
        <v>119</v>
      </c>
      <c r="V274" s="24"/>
      <c r="W274" s="49" t="s">
        <v>129</v>
      </c>
      <c r="X274" s="24"/>
      <c r="Y274" s="49"/>
      <c r="Z274" s="49" t="s">
        <v>98</v>
      </c>
      <c r="AA274" s="24"/>
      <c r="AB274" s="24"/>
      <c r="AC274" s="85" t="s">
        <v>726</v>
      </c>
      <c r="AD274" s="85" t="s">
        <v>726</v>
      </c>
      <c r="AE274" s="85" t="s">
        <v>726</v>
      </c>
      <c r="AF274" s="85" t="s">
        <v>726</v>
      </c>
      <c r="AG274" s="85" t="s">
        <v>114</v>
      </c>
      <c r="AH274" s="1945">
        <v>1</v>
      </c>
    </row>
    <row r="275" spans="1:34" s="97" customFormat="1" ht="35.25" customHeight="1">
      <c r="A275" s="15">
        <f t="shared" si="4"/>
        <v>272</v>
      </c>
      <c r="B275" s="147" t="s">
        <v>721</v>
      </c>
      <c r="C275" s="107" t="s">
        <v>1576</v>
      </c>
      <c r="D275" s="128" t="s">
        <v>124</v>
      </c>
      <c r="E275" s="148"/>
      <c r="F275" s="130"/>
      <c r="G275" s="130"/>
      <c r="H275" s="140" t="s">
        <v>1577</v>
      </c>
      <c r="I275" s="331"/>
      <c r="J275" s="331"/>
      <c r="K275" s="331"/>
      <c r="L275" s="331"/>
      <c r="M275" s="331"/>
      <c r="N275" s="331"/>
      <c r="O275" s="331"/>
      <c r="P275" s="331"/>
      <c r="Q275" s="331"/>
      <c r="R275" s="331"/>
      <c r="S275" s="149" t="s">
        <v>1578</v>
      </c>
      <c r="T275" s="149" t="s">
        <v>1579</v>
      </c>
      <c r="U275" s="131" t="s">
        <v>119</v>
      </c>
      <c r="V275" s="131"/>
      <c r="W275" s="79" t="s">
        <v>129</v>
      </c>
      <c r="X275" s="131"/>
      <c r="Y275" s="79"/>
      <c r="Z275" s="79" t="s">
        <v>98</v>
      </c>
      <c r="AA275" s="131" t="s">
        <v>98</v>
      </c>
      <c r="AB275" s="131"/>
      <c r="AC275" s="96" t="s">
        <v>216</v>
      </c>
      <c r="AD275" s="96" t="s">
        <v>216</v>
      </c>
      <c r="AE275" s="96" t="s">
        <v>216</v>
      </c>
      <c r="AF275" s="96" t="s">
        <v>216</v>
      </c>
      <c r="AG275" s="85" t="s">
        <v>211</v>
      </c>
      <c r="AH275" s="1945"/>
    </row>
    <row r="276" spans="1:34" s="105" customFormat="1">
      <c r="A276" s="15">
        <f t="shared" si="4"/>
        <v>273</v>
      </c>
      <c r="B276" s="108" t="s">
        <v>721</v>
      </c>
      <c r="C276" s="210" t="s">
        <v>1580</v>
      </c>
      <c r="D276" s="133" t="s">
        <v>131</v>
      </c>
      <c r="E276" s="109"/>
      <c r="F276" s="135"/>
      <c r="G276" s="135"/>
      <c r="H276" s="135"/>
      <c r="I276" s="135" t="s">
        <v>1581</v>
      </c>
      <c r="J276" s="135"/>
      <c r="K276" s="135"/>
      <c r="L276" s="135"/>
      <c r="M276" s="135"/>
      <c r="N276" s="135"/>
      <c r="O276" s="143"/>
      <c r="P276" s="144"/>
      <c r="Q276" s="144"/>
      <c r="R276" s="144"/>
      <c r="S276" s="136" t="s">
        <v>1582</v>
      </c>
      <c r="T276" s="136" t="s">
        <v>1583</v>
      </c>
      <c r="U276" s="136" t="s">
        <v>96</v>
      </c>
      <c r="V276" s="136"/>
      <c r="W276" s="68" t="s">
        <v>129</v>
      </c>
      <c r="X276" s="136"/>
      <c r="Y276" s="68"/>
      <c r="Z276" s="68" t="s">
        <v>98</v>
      </c>
      <c r="AA276" s="136" t="s">
        <v>98</v>
      </c>
      <c r="AB276" s="136"/>
      <c r="AC276" s="104" t="s">
        <v>211</v>
      </c>
      <c r="AD276" s="104" t="s">
        <v>211</v>
      </c>
      <c r="AE276" s="104" t="s">
        <v>211</v>
      </c>
      <c r="AF276" s="104" t="s">
        <v>211</v>
      </c>
      <c r="AG276" s="85" t="s">
        <v>211</v>
      </c>
      <c r="AH276" s="1945"/>
    </row>
    <row r="277" spans="1:34" s="97" customFormat="1" ht="35.25" customHeight="1">
      <c r="A277" s="15">
        <f t="shared" si="4"/>
        <v>274</v>
      </c>
      <c r="B277" s="147" t="s">
        <v>721</v>
      </c>
      <c r="C277" s="107" t="s">
        <v>1584</v>
      </c>
      <c r="D277" s="128" t="s">
        <v>124</v>
      </c>
      <c r="E277" s="148"/>
      <c r="F277" s="130"/>
      <c r="G277" s="130"/>
      <c r="H277" s="130"/>
      <c r="I277" s="130"/>
      <c r="J277" s="140" t="s">
        <v>1585</v>
      </c>
      <c r="K277" s="331"/>
      <c r="L277" s="331"/>
      <c r="M277" s="331"/>
      <c r="N277" s="331"/>
      <c r="O277" s="331"/>
      <c r="P277" s="331"/>
      <c r="Q277" s="331"/>
      <c r="R277" s="331"/>
      <c r="S277" s="131" t="s">
        <v>1586</v>
      </c>
      <c r="T277" s="344" t="s">
        <v>1587</v>
      </c>
      <c r="U277" s="131" t="s">
        <v>113</v>
      </c>
      <c r="V277" s="131"/>
      <c r="W277" s="79" t="s">
        <v>129</v>
      </c>
      <c r="X277" s="131"/>
      <c r="Y277" s="79"/>
      <c r="Z277" s="79" t="s">
        <v>98</v>
      </c>
      <c r="AA277" s="131" t="s">
        <v>98</v>
      </c>
      <c r="AB277" s="131"/>
      <c r="AC277" s="96" t="s">
        <v>216</v>
      </c>
      <c r="AD277" s="96" t="s">
        <v>216</v>
      </c>
      <c r="AE277" s="96" t="s">
        <v>216</v>
      </c>
      <c r="AF277" s="96" t="s">
        <v>216</v>
      </c>
      <c r="AG277" s="85" t="s">
        <v>211</v>
      </c>
      <c r="AH277" s="1945"/>
    </row>
    <row r="278" spans="1:34" s="105" customFormat="1" ht="18" customHeight="1">
      <c r="A278" s="15">
        <f t="shared" si="4"/>
        <v>275</v>
      </c>
      <c r="B278" s="108" t="s">
        <v>721</v>
      </c>
      <c r="C278" s="210" t="s">
        <v>1588</v>
      </c>
      <c r="D278" s="133" t="s">
        <v>131</v>
      </c>
      <c r="E278" s="109"/>
      <c r="F278" s="135"/>
      <c r="G278" s="135"/>
      <c r="H278" s="135"/>
      <c r="I278" s="135"/>
      <c r="J278" s="135"/>
      <c r="K278" s="143" t="s">
        <v>1589</v>
      </c>
      <c r="L278" s="144"/>
      <c r="M278" s="144"/>
      <c r="N278" s="144"/>
      <c r="O278" s="144"/>
      <c r="P278" s="144"/>
      <c r="Q278" s="144"/>
      <c r="R278" s="144"/>
      <c r="S278" s="133" t="s">
        <v>1590</v>
      </c>
      <c r="T278" s="345" t="s">
        <v>1591</v>
      </c>
      <c r="U278" s="136" t="s">
        <v>96</v>
      </c>
      <c r="V278" s="136"/>
      <c r="W278" s="68" t="s">
        <v>129</v>
      </c>
      <c r="X278" s="136"/>
      <c r="Y278" s="68"/>
      <c r="Z278" s="68" t="s">
        <v>98</v>
      </c>
      <c r="AA278" s="136" t="s">
        <v>98</v>
      </c>
      <c r="AB278" s="136"/>
      <c r="AC278" s="104" t="s">
        <v>211</v>
      </c>
      <c r="AD278" s="104" t="s">
        <v>211</v>
      </c>
      <c r="AE278" s="104" t="s">
        <v>211</v>
      </c>
      <c r="AF278" s="104" t="s">
        <v>211</v>
      </c>
      <c r="AG278" s="85" t="s">
        <v>211</v>
      </c>
      <c r="AH278" s="1945"/>
    </row>
    <row r="279" spans="1:34" s="23" customFormat="1" ht="35.25" customHeight="1">
      <c r="A279" s="15">
        <f t="shared" si="4"/>
        <v>276</v>
      </c>
      <c r="B279" s="22" t="s">
        <v>721</v>
      </c>
      <c r="C279" s="121" t="s">
        <v>1592</v>
      </c>
      <c r="D279" s="22" t="s">
        <v>109</v>
      </c>
      <c r="E279" s="138"/>
      <c r="F279" s="123"/>
      <c r="G279" s="123"/>
      <c r="H279" s="123"/>
      <c r="I279" s="123"/>
      <c r="J279" s="123"/>
      <c r="K279" s="123"/>
      <c r="L279" s="124" t="s">
        <v>1593</v>
      </c>
      <c r="M279" s="518"/>
      <c r="N279" s="518"/>
      <c r="O279" s="518"/>
      <c r="P279" s="518"/>
      <c r="Q279" s="518"/>
      <c r="R279" s="518"/>
      <c r="S279" s="24" t="s">
        <v>1594</v>
      </c>
      <c r="T279" s="24" t="s">
        <v>1595</v>
      </c>
      <c r="U279" s="24" t="s">
        <v>119</v>
      </c>
      <c r="V279" s="24"/>
      <c r="W279" s="49" t="s">
        <v>129</v>
      </c>
      <c r="X279" s="24"/>
      <c r="Y279" s="49"/>
      <c r="Z279" s="49" t="s">
        <v>98</v>
      </c>
      <c r="AA279" s="24" t="s">
        <v>98</v>
      </c>
      <c r="AB279" s="24"/>
      <c r="AC279" s="60" t="s">
        <v>216</v>
      </c>
      <c r="AD279" s="60" t="s">
        <v>216</v>
      </c>
      <c r="AE279" s="60" t="s">
        <v>216</v>
      </c>
      <c r="AF279" s="60" t="s">
        <v>216</v>
      </c>
      <c r="AG279" s="60" t="s">
        <v>211</v>
      </c>
      <c r="AH279" s="1945"/>
    </row>
    <row r="280" spans="1:34" s="23" customFormat="1" ht="35.25" customHeight="1">
      <c r="A280" s="15">
        <f t="shared" si="4"/>
        <v>277</v>
      </c>
      <c r="B280" s="22" t="s">
        <v>721</v>
      </c>
      <c r="C280" s="121" t="s">
        <v>1596</v>
      </c>
      <c r="D280" s="22" t="s">
        <v>109</v>
      </c>
      <c r="E280" s="138"/>
      <c r="F280" s="123"/>
      <c r="G280" s="123"/>
      <c r="H280" s="123"/>
      <c r="I280" s="123"/>
      <c r="J280" s="124"/>
      <c r="K280" s="145"/>
      <c r="L280" s="145" t="s">
        <v>1597</v>
      </c>
      <c r="M280" s="145"/>
      <c r="N280" s="145"/>
      <c r="O280" s="145"/>
      <c r="P280" s="145"/>
      <c r="Q280" s="145"/>
      <c r="R280" s="28"/>
      <c r="S280" s="24" t="s">
        <v>1598</v>
      </c>
      <c r="T280" s="24" t="s">
        <v>1599</v>
      </c>
      <c r="U280" s="24" t="s">
        <v>119</v>
      </c>
      <c r="V280" s="24"/>
      <c r="W280" s="49" t="s">
        <v>120</v>
      </c>
      <c r="X280" s="24"/>
      <c r="Y280" s="49"/>
      <c r="Z280" s="49" t="s">
        <v>98</v>
      </c>
      <c r="AA280" s="24" t="s">
        <v>98</v>
      </c>
      <c r="AB280" s="24"/>
      <c r="AC280" s="60" t="s">
        <v>216</v>
      </c>
      <c r="AD280" s="60" t="s">
        <v>216</v>
      </c>
      <c r="AE280" s="60" t="s">
        <v>216</v>
      </c>
      <c r="AF280" s="60" t="s">
        <v>216</v>
      </c>
      <c r="AG280" s="60" t="s">
        <v>211</v>
      </c>
      <c r="AH280" s="1945"/>
    </row>
    <row r="281" spans="1:34" s="97" customFormat="1" ht="35.25" customHeight="1">
      <c r="A281" s="15">
        <f t="shared" si="4"/>
        <v>278</v>
      </c>
      <c r="B281" s="147" t="s">
        <v>721</v>
      </c>
      <c r="C281" s="107" t="s">
        <v>1600</v>
      </c>
      <c r="D281" s="128" t="s">
        <v>124</v>
      </c>
      <c r="E281" s="148"/>
      <c r="F281" s="130"/>
      <c r="G281" s="130"/>
      <c r="H281" s="130"/>
      <c r="I281" s="130"/>
      <c r="J281" s="140" t="s">
        <v>1601</v>
      </c>
      <c r="K281" s="141"/>
      <c r="L281" s="141"/>
      <c r="M281" s="141"/>
      <c r="N281" s="141"/>
      <c r="O281" s="141"/>
      <c r="P281" s="141"/>
      <c r="Q281" s="141"/>
      <c r="R281" s="141"/>
      <c r="S281" s="131" t="s">
        <v>1602</v>
      </c>
      <c r="T281" s="131" t="s">
        <v>1603</v>
      </c>
      <c r="U281" s="131" t="s">
        <v>105</v>
      </c>
      <c r="V281" s="131"/>
      <c r="W281" s="79" t="s">
        <v>544</v>
      </c>
      <c r="X281" s="131" t="s">
        <v>99</v>
      </c>
      <c r="Y281" s="79" t="s">
        <v>99</v>
      </c>
      <c r="Z281" s="79" t="s">
        <v>98</v>
      </c>
      <c r="AA281" s="131" t="s">
        <v>98</v>
      </c>
      <c r="AB281" s="131"/>
      <c r="AC281" s="96" t="s">
        <v>216</v>
      </c>
      <c r="AD281" s="96" t="s">
        <v>216</v>
      </c>
      <c r="AE281" s="96" t="s">
        <v>216</v>
      </c>
      <c r="AF281" s="96" t="s">
        <v>216</v>
      </c>
      <c r="AG281" s="85" t="s">
        <v>99</v>
      </c>
      <c r="AH281" s="1945"/>
    </row>
    <row r="282" spans="1:34" s="105" customFormat="1">
      <c r="A282" s="15">
        <f t="shared" si="4"/>
        <v>279</v>
      </c>
      <c r="B282" s="108" t="s">
        <v>721</v>
      </c>
      <c r="C282" s="210" t="s">
        <v>711</v>
      </c>
      <c r="D282" s="133" t="s">
        <v>398</v>
      </c>
      <c r="E282" s="109"/>
      <c r="F282" s="135"/>
      <c r="G282" s="135"/>
      <c r="H282" s="135"/>
      <c r="I282" s="135"/>
      <c r="J282" s="135"/>
      <c r="K282" s="135" t="s">
        <v>1604</v>
      </c>
      <c r="L282" s="135"/>
      <c r="M282" s="135"/>
      <c r="N282" s="135"/>
      <c r="O282" s="143"/>
      <c r="P282" s="144"/>
      <c r="Q282" s="144"/>
      <c r="R282" s="144"/>
      <c r="S282" s="136" t="s">
        <v>1605</v>
      </c>
      <c r="T282" s="136" t="s">
        <v>1606</v>
      </c>
      <c r="U282" s="136" t="s">
        <v>96</v>
      </c>
      <c r="V282" s="136"/>
      <c r="W282" s="68" t="s">
        <v>129</v>
      </c>
      <c r="X282" s="136" t="s">
        <v>99</v>
      </c>
      <c r="Y282" s="68" t="s">
        <v>99</v>
      </c>
      <c r="Z282" s="68" t="s">
        <v>98</v>
      </c>
      <c r="AA282" s="136" t="s">
        <v>98</v>
      </c>
      <c r="AB282" s="136"/>
      <c r="AC282" s="104" t="s">
        <v>99</v>
      </c>
      <c r="AD282" s="104" t="s">
        <v>99</v>
      </c>
      <c r="AE282" s="104" t="s">
        <v>99</v>
      </c>
      <c r="AF282" s="104" t="s">
        <v>99</v>
      </c>
      <c r="AG282" s="85" t="s">
        <v>99</v>
      </c>
      <c r="AH282" s="1945"/>
    </row>
    <row r="283" spans="1:34" s="23" customFormat="1" ht="36">
      <c r="A283" s="15">
        <f t="shared" si="4"/>
        <v>280</v>
      </c>
      <c r="B283" s="16" t="s">
        <v>1607</v>
      </c>
      <c r="C283" s="121" t="s">
        <v>1608</v>
      </c>
      <c r="D283" s="22" t="s">
        <v>403</v>
      </c>
      <c r="E283" s="138"/>
      <c r="F283" s="150"/>
      <c r="G283" s="150"/>
      <c r="H283" s="150"/>
      <c r="I283" s="150"/>
      <c r="J283" s="151"/>
      <c r="K283" s="150"/>
      <c r="L283" s="340" t="s">
        <v>1419</v>
      </c>
      <c r="M283" s="150"/>
      <c r="N283" s="150"/>
      <c r="O283" s="151"/>
      <c r="P283" s="152"/>
      <c r="Q283" s="152"/>
      <c r="R283" s="152"/>
      <c r="S283" s="24" t="s">
        <v>1609</v>
      </c>
      <c r="T283" s="336" t="s">
        <v>1421</v>
      </c>
      <c r="U283" s="24" t="s">
        <v>113</v>
      </c>
      <c r="V283" s="24"/>
      <c r="W283" s="49" t="s">
        <v>1038</v>
      </c>
      <c r="X283" s="24" t="s">
        <v>1422</v>
      </c>
      <c r="Y283" s="49" t="s">
        <v>226</v>
      </c>
      <c r="Z283" s="49" t="s">
        <v>98</v>
      </c>
      <c r="AA283" s="24" t="s">
        <v>98</v>
      </c>
      <c r="AB283" s="24"/>
      <c r="AC283" s="49" t="s">
        <v>216</v>
      </c>
      <c r="AD283" s="49" t="s">
        <v>216</v>
      </c>
      <c r="AE283" s="49" t="s">
        <v>216</v>
      </c>
      <c r="AF283" s="49" t="s">
        <v>216</v>
      </c>
      <c r="AG283" s="60" t="s">
        <v>211</v>
      </c>
      <c r="AH283" s="1945"/>
    </row>
    <row r="284" spans="1:34" ht="36">
      <c r="A284" s="15">
        <f t="shared" si="4"/>
        <v>281</v>
      </c>
      <c r="B284" s="16" t="s">
        <v>1607</v>
      </c>
      <c r="C284" s="116" t="s">
        <v>1423</v>
      </c>
      <c r="D284" s="22" t="s">
        <v>109</v>
      </c>
      <c r="E284" s="113"/>
      <c r="F284" s="150"/>
      <c r="G284" s="150"/>
      <c r="H284" s="151"/>
      <c r="I284" s="150"/>
      <c r="J284" s="145"/>
      <c r="K284" s="123"/>
      <c r="L284" s="145" t="s">
        <v>1424</v>
      </c>
      <c r="M284" s="145"/>
      <c r="N284" s="145"/>
      <c r="O284" s="151"/>
      <c r="P284" s="145"/>
      <c r="Q284" s="145"/>
      <c r="R284" s="145"/>
      <c r="S284" s="24" t="s">
        <v>6696</v>
      </c>
      <c r="T284" s="24" t="s">
        <v>1610</v>
      </c>
      <c r="U284" s="24" t="s">
        <v>119</v>
      </c>
      <c r="V284" s="24"/>
      <c r="W284" s="333" t="s">
        <v>1417</v>
      </c>
      <c r="X284" s="166"/>
      <c r="Y284" s="333"/>
      <c r="Z284" s="333" t="s">
        <v>98</v>
      </c>
      <c r="AA284" s="334" t="s">
        <v>98</v>
      </c>
      <c r="AB284" s="334"/>
      <c r="AC284" s="49" t="s">
        <v>216</v>
      </c>
      <c r="AD284" s="49" t="s">
        <v>216</v>
      </c>
      <c r="AE284" s="49" t="s">
        <v>216</v>
      </c>
      <c r="AF284" s="49" t="s">
        <v>216</v>
      </c>
      <c r="AG284" s="85" t="s">
        <v>211</v>
      </c>
    </row>
    <row r="285" spans="1:34" s="23" customFormat="1" ht="36">
      <c r="A285" s="15">
        <f t="shared" si="4"/>
        <v>282</v>
      </c>
      <c r="B285" s="22" t="s">
        <v>1607</v>
      </c>
      <c r="C285" s="121" t="s">
        <v>1427</v>
      </c>
      <c r="D285" s="22" t="s">
        <v>109</v>
      </c>
      <c r="E285" s="138"/>
      <c r="F285" s="150"/>
      <c r="G285" s="150"/>
      <c r="H285" s="150"/>
      <c r="I285" s="150"/>
      <c r="J285" s="145"/>
      <c r="K285" s="145"/>
      <c r="L285" s="145" t="s">
        <v>1428</v>
      </c>
      <c r="M285" s="145"/>
      <c r="N285" s="145"/>
      <c r="O285" s="152"/>
      <c r="P285" s="145"/>
      <c r="Q285" s="145"/>
      <c r="R285" s="145"/>
      <c r="S285" s="341" t="s">
        <v>1611</v>
      </c>
      <c r="T285" s="24" t="s">
        <v>1612</v>
      </c>
      <c r="U285" s="24" t="s">
        <v>119</v>
      </c>
      <c r="V285" s="24"/>
      <c r="W285" s="165" t="s">
        <v>523</v>
      </c>
      <c r="X285" s="166" t="s">
        <v>1431</v>
      </c>
      <c r="Y285" s="165" t="s">
        <v>226</v>
      </c>
      <c r="Z285" s="165" t="s">
        <v>98</v>
      </c>
      <c r="AA285" s="166" t="s">
        <v>98</v>
      </c>
      <c r="AB285" s="166"/>
      <c r="AC285" s="335" t="s">
        <v>216</v>
      </c>
      <c r="AD285" s="335" t="s">
        <v>216</v>
      </c>
      <c r="AE285" s="335" t="s">
        <v>216</v>
      </c>
      <c r="AF285" s="335" t="s">
        <v>216</v>
      </c>
      <c r="AG285" s="60"/>
      <c r="AH285" s="1945"/>
    </row>
    <row r="286" spans="1:34" s="23" customFormat="1" ht="54">
      <c r="A286" s="15">
        <f t="shared" si="4"/>
        <v>283</v>
      </c>
      <c r="B286" s="22" t="s">
        <v>721</v>
      </c>
      <c r="C286" s="121" t="s">
        <v>1432</v>
      </c>
      <c r="D286" s="337" t="s">
        <v>675</v>
      </c>
      <c r="E286" s="338"/>
      <c r="F286" s="150"/>
      <c r="G286" s="150"/>
      <c r="H286" s="150"/>
      <c r="I286" s="152"/>
      <c r="J286" s="124"/>
      <c r="K286" s="150"/>
      <c r="L286" s="340" t="s">
        <v>1613</v>
      </c>
      <c r="M286" s="152"/>
      <c r="N286" s="152"/>
      <c r="O286" s="152"/>
      <c r="P286" s="152"/>
      <c r="Q286" s="152"/>
      <c r="R286" s="332"/>
      <c r="S286" s="341" t="s">
        <v>1614</v>
      </c>
      <c r="T286" s="341" t="s">
        <v>7235</v>
      </c>
      <c r="U286" s="341" t="s">
        <v>105</v>
      </c>
      <c r="V286" s="341"/>
      <c r="W286" s="346" t="s">
        <v>1417</v>
      </c>
      <c r="X286" s="166"/>
      <c r="Y286" s="165"/>
      <c r="Z286" s="165" t="s">
        <v>98</v>
      </c>
      <c r="AA286" s="166" t="s">
        <v>98</v>
      </c>
      <c r="AB286" s="166"/>
      <c r="AC286" s="60" t="s">
        <v>710</v>
      </c>
      <c r="AD286" s="60" t="s">
        <v>710</v>
      </c>
      <c r="AE286" s="60" t="s">
        <v>710</v>
      </c>
      <c r="AF286" s="60" t="s">
        <v>710</v>
      </c>
      <c r="AG286" s="60" t="s">
        <v>1164</v>
      </c>
      <c r="AH286" s="1945"/>
    </row>
    <row r="287" spans="1:34">
      <c r="A287" s="15">
        <f t="shared" si="4"/>
        <v>284</v>
      </c>
      <c r="B287" s="16" t="s">
        <v>1607</v>
      </c>
      <c r="C287" s="116" t="s">
        <v>4522</v>
      </c>
      <c r="D287" s="22" t="s">
        <v>109</v>
      </c>
      <c r="E287" s="113"/>
      <c r="F287" s="150"/>
      <c r="G287" s="150"/>
      <c r="H287" s="150"/>
      <c r="I287" s="150"/>
      <c r="J287" s="151"/>
      <c r="K287" s="123"/>
      <c r="L287" s="347" t="s">
        <v>1436</v>
      </c>
      <c r="M287" s="123"/>
      <c r="N287" s="123"/>
      <c r="O287" s="124"/>
      <c r="P287" s="145"/>
      <c r="Q287" s="145"/>
      <c r="R287" s="145"/>
      <c r="S287" s="24" t="s">
        <v>1615</v>
      </c>
      <c r="T287" s="24" t="s">
        <v>1616</v>
      </c>
      <c r="U287" s="24" t="s">
        <v>119</v>
      </c>
      <c r="V287" s="24"/>
      <c r="W287" s="333" t="s">
        <v>120</v>
      </c>
      <c r="X287" s="166" t="s">
        <v>114</v>
      </c>
      <c r="Y287" s="333" t="s">
        <v>114</v>
      </c>
      <c r="Z287" s="333" t="s">
        <v>98</v>
      </c>
      <c r="AA287" s="334" t="s">
        <v>98</v>
      </c>
      <c r="AB287" s="334"/>
      <c r="AC287" s="85" t="s">
        <v>216</v>
      </c>
      <c r="AD287" s="85" t="s">
        <v>216</v>
      </c>
      <c r="AE287" s="85" t="s">
        <v>216</v>
      </c>
      <c r="AF287" s="85" t="s">
        <v>216</v>
      </c>
      <c r="AG287" s="85" t="s">
        <v>211</v>
      </c>
      <c r="AH287" s="1945">
        <v>1</v>
      </c>
    </row>
    <row r="288" spans="1:34" ht="36">
      <c r="A288" s="15">
        <f t="shared" si="4"/>
        <v>285</v>
      </c>
      <c r="B288" s="16" t="s">
        <v>1607</v>
      </c>
      <c r="C288" s="116" t="s">
        <v>1439</v>
      </c>
      <c r="D288" s="22" t="s">
        <v>109</v>
      </c>
      <c r="E288" s="113"/>
      <c r="F288" s="150"/>
      <c r="G288" s="150"/>
      <c r="H288" s="151"/>
      <c r="I288" s="150"/>
      <c r="J288" s="145"/>
      <c r="K288" s="123"/>
      <c r="L288" s="145" t="s">
        <v>1440</v>
      </c>
      <c r="M288" s="145"/>
      <c r="N288" s="145"/>
      <c r="O288" s="151"/>
      <c r="P288" s="145"/>
      <c r="Q288" s="145"/>
      <c r="R288" s="145"/>
      <c r="S288" s="24" t="s">
        <v>1617</v>
      </c>
      <c r="T288" s="24" t="s">
        <v>1618</v>
      </c>
      <c r="U288" s="24" t="s">
        <v>119</v>
      </c>
      <c r="V288" s="24"/>
      <c r="W288" s="333" t="s">
        <v>1417</v>
      </c>
      <c r="X288" s="166"/>
      <c r="Y288" s="333"/>
      <c r="Z288" s="333" t="s">
        <v>98</v>
      </c>
      <c r="AA288" s="334" t="s">
        <v>98</v>
      </c>
      <c r="AB288" s="334"/>
      <c r="AC288" s="348" t="s">
        <v>216</v>
      </c>
      <c r="AD288" s="348" t="s">
        <v>216</v>
      </c>
      <c r="AE288" s="348" t="s">
        <v>216</v>
      </c>
      <c r="AF288" s="348" t="s">
        <v>216</v>
      </c>
      <c r="AG288" s="85" t="s">
        <v>211</v>
      </c>
    </row>
    <row r="289" spans="1:34" s="97" customFormat="1" ht="36">
      <c r="A289" s="15">
        <f t="shared" si="4"/>
        <v>286</v>
      </c>
      <c r="B289" s="147" t="s">
        <v>1444</v>
      </c>
      <c r="C289" s="128" t="s">
        <v>1619</v>
      </c>
      <c r="D289" s="128" t="s">
        <v>124</v>
      </c>
      <c r="E289" s="148"/>
      <c r="F289" s="130"/>
      <c r="G289" s="130"/>
      <c r="H289" s="130" t="s">
        <v>1620</v>
      </c>
      <c r="I289" s="130"/>
      <c r="J289" s="130"/>
      <c r="K289" s="130"/>
      <c r="L289" s="130"/>
      <c r="M289" s="130"/>
      <c r="N289" s="130"/>
      <c r="O289" s="140"/>
      <c r="P289" s="141"/>
      <c r="Q289" s="141"/>
      <c r="R289" s="141"/>
      <c r="S289" s="131" t="s">
        <v>1621</v>
      </c>
      <c r="T289" s="131" t="s">
        <v>1622</v>
      </c>
      <c r="U289" s="131" t="s">
        <v>1150</v>
      </c>
      <c r="V289" s="131"/>
      <c r="W289" s="79" t="s">
        <v>1531</v>
      </c>
      <c r="X289" s="131" t="s">
        <v>98</v>
      </c>
      <c r="Y289" s="79" t="s">
        <v>98</v>
      </c>
      <c r="Z289" s="79" t="s">
        <v>98</v>
      </c>
      <c r="AA289" s="131" t="s">
        <v>98</v>
      </c>
      <c r="AB289" s="2182"/>
      <c r="AC289" s="132" t="s">
        <v>683</v>
      </c>
      <c r="AD289" s="132" t="s">
        <v>683</v>
      </c>
      <c r="AE289" s="132" t="s">
        <v>683</v>
      </c>
      <c r="AF289" s="132" t="s">
        <v>683</v>
      </c>
      <c r="AG289" s="60" t="s">
        <v>98</v>
      </c>
      <c r="AH289" s="1945"/>
    </row>
    <row r="290" spans="1:34" s="105" customFormat="1">
      <c r="A290" s="15">
        <f t="shared" si="4"/>
        <v>287</v>
      </c>
      <c r="B290" s="108" t="s">
        <v>1444</v>
      </c>
      <c r="C290" s="108" t="s">
        <v>910</v>
      </c>
      <c r="D290" s="133" t="s">
        <v>131</v>
      </c>
      <c r="E290" s="109"/>
      <c r="F290" s="135"/>
      <c r="G290" s="135"/>
      <c r="H290" s="135"/>
      <c r="I290" s="135" t="s">
        <v>911</v>
      </c>
      <c r="J290" s="135"/>
      <c r="K290" s="135"/>
      <c r="L290" s="135"/>
      <c r="M290" s="135"/>
      <c r="N290" s="135"/>
      <c r="O290" s="143"/>
      <c r="P290" s="144"/>
      <c r="Q290" s="144"/>
      <c r="R290" s="144"/>
      <c r="S290" s="111" t="s">
        <v>912</v>
      </c>
      <c r="T290" s="111" t="s">
        <v>1623</v>
      </c>
      <c r="U290" s="136" t="s">
        <v>96</v>
      </c>
      <c r="V290" s="136"/>
      <c r="W290" s="68" t="s">
        <v>129</v>
      </c>
      <c r="X290" s="136" t="s">
        <v>98</v>
      </c>
      <c r="Y290" s="68" t="s">
        <v>98</v>
      </c>
      <c r="Z290" s="68" t="s">
        <v>98</v>
      </c>
      <c r="AA290" s="136" t="s">
        <v>98</v>
      </c>
      <c r="AB290" s="2183"/>
      <c r="AC290" s="137" t="s">
        <v>98</v>
      </c>
      <c r="AD290" s="137" t="s">
        <v>98</v>
      </c>
      <c r="AE290" s="137" t="s">
        <v>98</v>
      </c>
      <c r="AF290" s="137" t="s">
        <v>98</v>
      </c>
      <c r="AG290" s="60" t="s">
        <v>98</v>
      </c>
      <c r="AH290" s="1945"/>
    </row>
    <row r="291" spans="1:34" ht="36">
      <c r="A291" s="15">
        <f t="shared" si="4"/>
        <v>288</v>
      </c>
      <c r="B291" s="16" t="s">
        <v>1444</v>
      </c>
      <c r="C291" s="16" t="s">
        <v>914</v>
      </c>
      <c r="D291" s="22" t="s">
        <v>109</v>
      </c>
      <c r="E291" s="113"/>
      <c r="F291" s="123"/>
      <c r="G291" s="123"/>
      <c r="H291" s="123"/>
      <c r="I291" s="123"/>
      <c r="J291" s="123" t="s">
        <v>915</v>
      </c>
      <c r="K291" s="123"/>
      <c r="L291" s="123"/>
      <c r="M291" s="123"/>
      <c r="N291" s="123"/>
      <c r="O291" s="124"/>
      <c r="P291" s="145"/>
      <c r="Q291" s="145"/>
      <c r="R291" s="145"/>
      <c r="S291" s="21" t="s">
        <v>1624</v>
      </c>
      <c r="T291" s="21" t="s">
        <v>1625</v>
      </c>
      <c r="U291" s="24" t="s">
        <v>119</v>
      </c>
      <c r="V291" s="24"/>
      <c r="W291" s="49" t="s">
        <v>129</v>
      </c>
      <c r="X291" s="24" t="s">
        <v>98</v>
      </c>
      <c r="Y291" s="49" t="s">
        <v>98</v>
      </c>
      <c r="Z291" s="49" t="s">
        <v>98</v>
      </c>
      <c r="AA291" s="24" t="s">
        <v>98</v>
      </c>
      <c r="AB291" s="2178"/>
      <c r="AC291" s="139" t="s">
        <v>216</v>
      </c>
      <c r="AD291" s="139" t="s">
        <v>216</v>
      </c>
      <c r="AE291" s="139" t="s">
        <v>216</v>
      </c>
      <c r="AF291" s="139" t="s">
        <v>216</v>
      </c>
      <c r="AG291" s="60" t="s">
        <v>98</v>
      </c>
    </row>
    <row r="292" spans="1:34">
      <c r="A292" s="15">
        <f t="shared" si="4"/>
        <v>289</v>
      </c>
      <c r="B292" s="16" t="s">
        <v>1444</v>
      </c>
      <c r="C292" s="16" t="s">
        <v>918</v>
      </c>
      <c r="D292" s="22" t="s">
        <v>109</v>
      </c>
      <c r="E292" s="113"/>
      <c r="F292" s="123"/>
      <c r="G292" s="123"/>
      <c r="H292" s="123"/>
      <c r="I292" s="123"/>
      <c r="J292" s="123" t="s">
        <v>919</v>
      </c>
      <c r="K292" s="123"/>
      <c r="L292" s="123"/>
      <c r="M292" s="123"/>
      <c r="N292" s="123"/>
      <c r="O292" s="124"/>
      <c r="P292" s="145"/>
      <c r="Q292" s="145"/>
      <c r="R292" s="145"/>
      <c r="S292" s="21" t="s">
        <v>1626</v>
      </c>
      <c r="T292" s="21" t="s">
        <v>1627</v>
      </c>
      <c r="U292" s="84" t="s">
        <v>128</v>
      </c>
      <c r="V292" s="84"/>
      <c r="W292" s="49" t="s">
        <v>129</v>
      </c>
      <c r="X292" s="24"/>
      <c r="Y292" s="49"/>
      <c r="Z292" s="155"/>
      <c r="AA292" s="84"/>
      <c r="AB292" s="240"/>
      <c r="AC292" s="153" t="s">
        <v>5590</v>
      </c>
      <c r="AD292" s="153" t="s">
        <v>5590</v>
      </c>
      <c r="AE292" s="153" t="s">
        <v>5590</v>
      </c>
      <c r="AF292" s="153" t="s">
        <v>5590</v>
      </c>
      <c r="AG292" s="60" t="s">
        <v>1164</v>
      </c>
      <c r="AH292" s="1945">
        <v>1</v>
      </c>
    </row>
    <row r="293" spans="1:34" s="23" customFormat="1">
      <c r="A293" s="15">
        <f t="shared" si="4"/>
        <v>290</v>
      </c>
      <c r="B293" s="22" t="s">
        <v>1444</v>
      </c>
      <c r="C293" s="121" t="s">
        <v>922</v>
      </c>
      <c r="D293" s="22" t="s">
        <v>109</v>
      </c>
      <c r="E293" s="138"/>
      <c r="F293" s="150"/>
      <c r="G293" s="150"/>
      <c r="H293" s="150"/>
      <c r="I293" s="150"/>
      <c r="J293" s="151" t="s">
        <v>923</v>
      </c>
      <c r="K293" s="152"/>
      <c r="L293" s="152"/>
      <c r="M293" s="152"/>
      <c r="N293" s="152"/>
      <c r="O293" s="152"/>
      <c r="P293" s="152"/>
      <c r="Q293" s="152"/>
      <c r="R293" s="152"/>
      <c r="S293" s="24" t="s">
        <v>1628</v>
      </c>
      <c r="T293" s="24" t="s">
        <v>1629</v>
      </c>
      <c r="U293" s="24" t="s">
        <v>119</v>
      </c>
      <c r="V293" s="24"/>
      <c r="W293" s="49" t="s">
        <v>129</v>
      </c>
      <c r="X293" s="24"/>
      <c r="Y293" s="49"/>
      <c r="Z293" s="155" t="s">
        <v>98</v>
      </c>
      <c r="AA293" s="84" t="s">
        <v>98</v>
      </c>
      <c r="AB293" s="240"/>
      <c r="AC293" s="153" t="s">
        <v>5590</v>
      </c>
      <c r="AD293" s="153" t="s">
        <v>5590</v>
      </c>
      <c r="AE293" s="153" t="s">
        <v>5590</v>
      </c>
      <c r="AF293" s="153" t="s">
        <v>5590</v>
      </c>
      <c r="AG293" s="60" t="s">
        <v>98</v>
      </c>
      <c r="AH293" s="1945"/>
    </row>
    <row r="294" spans="1:34" s="23" customFormat="1" ht="36">
      <c r="A294" s="15">
        <f t="shared" si="4"/>
        <v>291</v>
      </c>
      <c r="B294" s="22" t="s">
        <v>1444</v>
      </c>
      <c r="C294" s="121" t="s">
        <v>926</v>
      </c>
      <c r="D294" s="22" t="s">
        <v>109</v>
      </c>
      <c r="E294" s="138"/>
      <c r="F294" s="150"/>
      <c r="G294" s="150"/>
      <c r="H294" s="150"/>
      <c r="I294" s="150"/>
      <c r="J294" s="151" t="s">
        <v>927</v>
      </c>
      <c r="K294" s="152"/>
      <c r="L294" s="152"/>
      <c r="M294" s="152"/>
      <c r="N294" s="152"/>
      <c r="O294" s="152"/>
      <c r="P294" s="152"/>
      <c r="Q294" s="152"/>
      <c r="R294" s="152"/>
      <c r="S294" s="24" t="s">
        <v>1630</v>
      </c>
      <c r="T294" s="24" t="s">
        <v>1631</v>
      </c>
      <c r="U294" s="24" t="s">
        <v>119</v>
      </c>
      <c r="V294" s="24"/>
      <c r="W294" s="49" t="s">
        <v>129</v>
      </c>
      <c r="X294" s="24" t="s">
        <v>211</v>
      </c>
      <c r="Y294" s="49" t="s">
        <v>211</v>
      </c>
      <c r="Z294" s="155" t="s">
        <v>98</v>
      </c>
      <c r="AA294" s="84" t="s">
        <v>98</v>
      </c>
      <c r="AB294" s="240"/>
      <c r="AC294" s="226" t="s">
        <v>98</v>
      </c>
      <c r="AD294" s="153" t="s">
        <v>216</v>
      </c>
      <c r="AE294" s="153" t="s">
        <v>216</v>
      </c>
      <c r="AF294" s="164" t="s">
        <v>98</v>
      </c>
      <c r="AG294" s="60" t="s">
        <v>98</v>
      </c>
      <c r="AH294" s="1945"/>
    </row>
    <row r="295" spans="1:34" s="23" customFormat="1" ht="72">
      <c r="A295" s="15">
        <f t="shared" si="4"/>
        <v>292</v>
      </c>
      <c r="B295" s="187" t="s">
        <v>721</v>
      </c>
      <c r="C295" s="227" t="s">
        <v>930</v>
      </c>
      <c r="D295" s="187" t="s">
        <v>109</v>
      </c>
      <c r="E295" s="188"/>
      <c r="F295" s="228"/>
      <c r="G295" s="228"/>
      <c r="H295" s="228"/>
      <c r="I295" s="228"/>
      <c r="J295" s="229" t="s">
        <v>931</v>
      </c>
      <c r="K295" s="230"/>
      <c r="L295" s="230"/>
      <c r="M295" s="230"/>
      <c r="N295" s="230"/>
      <c r="O295" s="230"/>
      <c r="P295" s="230"/>
      <c r="Q295" s="230"/>
      <c r="R295" s="230"/>
      <c r="S295" s="84" t="s">
        <v>932</v>
      </c>
      <c r="T295" s="84" t="s">
        <v>6746</v>
      </c>
      <c r="U295" s="84" t="s">
        <v>119</v>
      </c>
      <c r="V295" s="84"/>
      <c r="W295" s="155" t="s">
        <v>253</v>
      </c>
      <c r="X295" s="24" t="s">
        <v>254</v>
      </c>
      <c r="Y295" s="49" t="s">
        <v>142</v>
      </c>
      <c r="Z295" s="155" t="s">
        <v>933</v>
      </c>
      <c r="AA295" s="84" t="s">
        <v>1632</v>
      </c>
      <c r="AB295" s="240"/>
      <c r="AC295" s="153" t="s">
        <v>710</v>
      </c>
      <c r="AD295" s="153" t="s">
        <v>710</v>
      </c>
      <c r="AE295" s="153" t="s">
        <v>710</v>
      </c>
      <c r="AF295" s="153" t="s">
        <v>710</v>
      </c>
      <c r="AG295" s="60" t="s">
        <v>98</v>
      </c>
      <c r="AH295" s="1945"/>
    </row>
    <row r="296" spans="1:34" s="23" customFormat="1">
      <c r="A296" s="15">
        <f t="shared" si="4"/>
        <v>293</v>
      </c>
      <c r="B296" s="22" t="s">
        <v>1444</v>
      </c>
      <c r="C296" s="121" t="s">
        <v>935</v>
      </c>
      <c r="D296" s="22" t="s">
        <v>109</v>
      </c>
      <c r="E296" s="138"/>
      <c r="F296" s="150"/>
      <c r="G296" s="150"/>
      <c r="H296" s="150"/>
      <c r="I296" s="150"/>
      <c r="J296" s="212" t="s">
        <v>936</v>
      </c>
      <c r="K296" s="152"/>
      <c r="L296" s="152"/>
      <c r="M296" s="152"/>
      <c r="N296" s="152"/>
      <c r="O296" s="152"/>
      <c r="P296" s="152"/>
      <c r="Q296" s="152"/>
      <c r="R296" s="152"/>
      <c r="S296" s="24" t="s">
        <v>1633</v>
      </c>
      <c r="T296" s="24" t="s">
        <v>1634</v>
      </c>
      <c r="U296" s="24" t="s">
        <v>119</v>
      </c>
      <c r="V296" s="24"/>
      <c r="W296" s="49" t="s">
        <v>638</v>
      </c>
      <c r="X296" s="24" t="s">
        <v>211</v>
      </c>
      <c r="Y296" s="49" t="s">
        <v>211</v>
      </c>
      <c r="Z296" s="49" t="s">
        <v>98</v>
      </c>
      <c r="AA296" s="24" t="s">
        <v>98</v>
      </c>
      <c r="AB296" s="2178"/>
      <c r="AC296" s="226" t="s">
        <v>98</v>
      </c>
      <c r="AD296" s="226" t="s">
        <v>98</v>
      </c>
      <c r="AE296" s="172" t="s">
        <v>98</v>
      </c>
      <c r="AF296" s="45" t="s">
        <v>288</v>
      </c>
      <c r="AG296" s="49" t="s">
        <v>98</v>
      </c>
      <c r="AH296" s="1945"/>
    </row>
    <row r="297" spans="1:34" s="23" customFormat="1" ht="33" customHeight="1">
      <c r="A297" s="15">
        <f t="shared" si="4"/>
        <v>294</v>
      </c>
      <c r="B297" s="22" t="s">
        <v>1444</v>
      </c>
      <c r="C297" s="121" t="s">
        <v>939</v>
      </c>
      <c r="D297" s="22" t="s">
        <v>109</v>
      </c>
      <c r="E297" s="138"/>
      <c r="F297" s="150"/>
      <c r="G297" s="150"/>
      <c r="H297" s="150"/>
      <c r="I297" s="150"/>
      <c r="J297" s="71" t="s">
        <v>940</v>
      </c>
      <c r="K297" s="152"/>
      <c r="L297" s="152"/>
      <c r="M297" s="152"/>
      <c r="N297" s="152"/>
      <c r="O297" s="152"/>
      <c r="P297" s="152"/>
      <c r="Q297" s="152"/>
      <c r="R297" s="152"/>
      <c r="S297" s="24" t="s">
        <v>1635</v>
      </c>
      <c r="T297" s="24" t="s">
        <v>1636</v>
      </c>
      <c r="U297" s="24" t="s">
        <v>119</v>
      </c>
      <c r="V297" s="24"/>
      <c r="W297" s="49" t="s">
        <v>638</v>
      </c>
      <c r="X297" s="24"/>
      <c r="Y297" s="49"/>
      <c r="Z297" s="49" t="s">
        <v>98</v>
      </c>
      <c r="AA297" s="24" t="s">
        <v>98</v>
      </c>
      <c r="AB297" s="2178"/>
      <c r="AC297" s="226" t="s">
        <v>98</v>
      </c>
      <c r="AD297" s="226" t="s">
        <v>98</v>
      </c>
      <c r="AE297" s="172" t="s">
        <v>98</v>
      </c>
      <c r="AF297" s="45" t="s">
        <v>288</v>
      </c>
      <c r="AG297" s="49" t="s">
        <v>98</v>
      </c>
      <c r="AH297" s="1945"/>
    </row>
    <row r="298" spans="1:34" s="97" customFormat="1" ht="35.25" customHeight="1">
      <c r="A298" s="15">
        <f t="shared" si="4"/>
        <v>295</v>
      </c>
      <c r="B298" s="147" t="s">
        <v>1444</v>
      </c>
      <c r="C298" s="147" t="s">
        <v>943</v>
      </c>
      <c r="D298" s="128" t="s">
        <v>124</v>
      </c>
      <c r="E298" s="148"/>
      <c r="F298" s="130"/>
      <c r="G298" s="130"/>
      <c r="H298" s="130"/>
      <c r="I298" s="130"/>
      <c r="J298" s="140" t="s">
        <v>944</v>
      </c>
      <c r="K298" s="141"/>
      <c r="L298" s="141"/>
      <c r="M298" s="141"/>
      <c r="N298" s="141"/>
      <c r="O298" s="141"/>
      <c r="P298" s="141"/>
      <c r="Q298" s="141"/>
      <c r="R298" s="583"/>
      <c r="S298" s="131" t="s">
        <v>1637</v>
      </c>
      <c r="T298" s="131" t="s">
        <v>1638</v>
      </c>
      <c r="U298" s="131" t="s">
        <v>272</v>
      </c>
      <c r="V298" s="131"/>
      <c r="W298" s="79" t="s">
        <v>129</v>
      </c>
      <c r="X298" s="131" t="s">
        <v>98</v>
      </c>
      <c r="Y298" s="79" t="s">
        <v>98</v>
      </c>
      <c r="Z298" s="79" t="s">
        <v>98</v>
      </c>
      <c r="AA298" s="131" t="s">
        <v>98</v>
      </c>
      <c r="AB298" s="131"/>
      <c r="AC298" s="142" t="s">
        <v>98</v>
      </c>
      <c r="AD298" s="132" t="s">
        <v>216</v>
      </c>
      <c r="AE298" s="132" t="s">
        <v>216</v>
      </c>
      <c r="AF298" s="142" t="s">
        <v>98</v>
      </c>
      <c r="AG298" s="49" t="s">
        <v>98</v>
      </c>
      <c r="AH298" s="1945"/>
    </row>
    <row r="299" spans="1:34" s="105" customFormat="1">
      <c r="A299" s="15">
        <f t="shared" si="4"/>
        <v>296</v>
      </c>
      <c r="B299" s="108" t="s">
        <v>1444</v>
      </c>
      <c r="C299" s="108" t="s">
        <v>947</v>
      </c>
      <c r="D299" s="133" t="s">
        <v>131</v>
      </c>
      <c r="E299" s="109"/>
      <c r="F299" s="135"/>
      <c r="G299" s="135"/>
      <c r="H299" s="135"/>
      <c r="I299" s="135"/>
      <c r="J299" s="135"/>
      <c r="K299" s="135" t="s">
        <v>948</v>
      </c>
      <c r="L299" s="135"/>
      <c r="M299" s="135"/>
      <c r="N299" s="135"/>
      <c r="O299" s="143"/>
      <c r="P299" s="144"/>
      <c r="Q299" s="144"/>
      <c r="R299" s="144"/>
      <c r="S299" s="111" t="s">
        <v>1639</v>
      </c>
      <c r="T299" s="111" t="s">
        <v>950</v>
      </c>
      <c r="U299" s="136" t="s">
        <v>96</v>
      </c>
      <c r="V299" s="136"/>
      <c r="W299" s="68" t="s">
        <v>129</v>
      </c>
      <c r="X299" s="136" t="s">
        <v>98</v>
      </c>
      <c r="Y299" s="68" t="s">
        <v>98</v>
      </c>
      <c r="Z299" s="68" t="s">
        <v>98</v>
      </c>
      <c r="AA299" s="136" t="s">
        <v>98</v>
      </c>
      <c r="AB299" s="2183"/>
      <c r="AC299" s="171" t="s">
        <v>98</v>
      </c>
      <c r="AD299" s="171" t="s">
        <v>98</v>
      </c>
      <c r="AE299" s="171" t="s">
        <v>98</v>
      </c>
      <c r="AF299" s="171" t="s">
        <v>98</v>
      </c>
      <c r="AG299" s="49" t="s">
        <v>98</v>
      </c>
      <c r="AH299" s="1945"/>
    </row>
    <row r="300" spans="1:34" s="23" customFormat="1">
      <c r="A300" s="15">
        <f t="shared" si="4"/>
        <v>297</v>
      </c>
      <c r="B300" s="22" t="s">
        <v>1444</v>
      </c>
      <c r="C300" s="22" t="s">
        <v>951</v>
      </c>
      <c r="D300" s="22" t="s">
        <v>109</v>
      </c>
      <c r="E300" s="138"/>
      <c r="F300" s="123"/>
      <c r="G300" s="123"/>
      <c r="H300" s="123"/>
      <c r="I300" s="123"/>
      <c r="J300" s="123"/>
      <c r="K300" s="123"/>
      <c r="L300" s="123" t="s">
        <v>952</v>
      </c>
      <c r="M300" s="123"/>
      <c r="N300" s="123"/>
      <c r="O300" s="124"/>
      <c r="P300" s="145"/>
      <c r="Q300" s="145"/>
      <c r="R300" s="145"/>
      <c r="S300" s="24" t="s">
        <v>1640</v>
      </c>
      <c r="T300" s="24" t="s">
        <v>1641</v>
      </c>
      <c r="U300" s="24" t="s">
        <v>119</v>
      </c>
      <c r="V300" s="24"/>
      <c r="W300" s="49" t="s">
        <v>129</v>
      </c>
      <c r="X300" s="24" t="s">
        <v>98</v>
      </c>
      <c r="Y300" s="49" t="s">
        <v>98</v>
      </c>
      <c r="Z300" s="49" t="s">
        <v>98</v>
      </c>
      <c r="AA300" s="24" t="s">
        <v>98</v>
      </c>
      <c r="AB300" s="24"/>
      <c r="AC300" s="146" t="s">
        <v>98</v>
      </c>
      <c r="AD300" s="45" t="s">
        <v>107</v>
      </c>
      <c r="AE300" s="45" t="s">
        <v>107</v>
      </c>
      <c r="AF300" s="146" t="s">
        <v>98</v>
      </c>
      <c r="AG300" s="60" t="s">
        <v>98</v>
      </c>
      <c r="AH300" s="1945"/>
    </row>
    <row r="301" spans="1:34" s="23" customFormat="1" ht="54">
      <c r="A301" s="15">
        <f t="shared" si="4"/>
        <v>298</v>
      </c>
      <c r="B301" s="22" t="s">
        <v>1444</v>
      </c>
      <c r="C301" s="22" t="s">
        <v>955</v>
      </c>
      <c r="D301" s="22" t="s">
        <v>109</v>
      </c>
      <c r="E301" s="123"/>
      <c r="F301" s="123"/>
      <c r="G301" s="123"/>
      <c r="H301" s="212"/>
      <c r="I301" s="123"/>
      <c r="J301" s="1506"/>
      <c r="K301" s="126"/>
      <c r="L301" s="138" t="s">
        <v>956</v>
      </c>
      <c r="M301" s="123"/>
      <c r="N301" s="126"/>
      <c r="O301" s="126"/>
      <c r="P301" s="126"/>
      <c r="Q301" s="126"/>
      <c r="R301" s="126"/>
      <c r="S301" s="24" t="s">
        <v>1642</v>
      </c>
      <c r="T301" s="24" t="s">
        <v>958</v>
      </c>
      <c r="U301" s="24" t="s">
        <v>119</v>
      </c>
      <c r="V301" s="24"/>
      <c r="W301" s="49" t="s">
        <v>638</v>
      </c>
      <c r="X301" s="24" t="s">
        <v>98</v>
      </c>
      <c r="Y301" s="49" t="s">
        <v>98</v>
      </c>
      <c r="Z301" s="49" t="s">
        <v>98</v>
      </c>
      <c r="AA301" s="24" t="s">
        <v>98</v>
      </c>
      <c r="AB301" s="24"/>
      <c r="AC301" s="172" t="s">
        <v>98</v>
      </c>
      <c r="AD301" s="45" t="s">
        <v>288</v>
      </c>
      <c r="AE301" s="45" t="s">
        <v>288</v>
      </c>
      <c r="AF301" s="172" t="s">
        <v>98</v>
      </c>
      <c r="AG301" s="49" t="s">
        <v>98</v>
      </c>
      <c r="AH301" s="1945"/>
    </row>
    <row r="302" spans="1:34" s="23" customFormat="1" ht="36">
      <c r="A302" s="15">
        <f t="shared" si="4"/>
        <v>299</v>
      </c>
      <c r="B302" s="22" t="s">
        <v>1444</v>
      </c>
      <c r="C302" s="22" t="s">
        <v>959</v>
      </c>
      <c r="D302" s="22" t="s">
        <v>109</v>
      </c>
      <c r="E302" s="138"/>
      <c r="F302" s="123"/>
      <c r="G302" s="123"/>
      <c r="H302" s="123"/>
      <c r="I302" s="123"/>
      <c r="J302" s="212"/>
      <c r="K302" s="123"/>
      <c r="L302" s="123" t="s">
        <v>960</v>
      </c>
      <c r="M302" s="123"/>
      <c r="N302" s="123"/>
      <c r="O302" s="124"/>
      <c r="P302" s="145"/>
      <c r="Q302" s="145"/>
      <c r="R302" s="145"/>
      <c r="S302" s="24" t="s">
        <v>1643</v>
      </c>
      <c r="T302" s="24" t="s">
        <v>1644</v>
      </c>
      <c r="U302" s="24" t="s">
        <v>119</v>
      </c>
      <c r="V302" s="24"/>
      <c r="W302" s="49" t="s">
        <v>129</v>
      </c>
      <c r="X302" s="24"/>
      <c r="Y302" s="49"/>
      <c r="Z302" s="49" t="s">
        <v>98</v>
      </c>
      <c r="AA302" s="24" t="s">
        <v>98</v>
      </c>
      <c r="AB302" s="24"/>
      <c r="AC302" s="146" t="s">
        <v>98</v>
      </c>
      <c r="AD302" s="139" t="s">
        <v>288</v>
      </c>
      <c r="AE302" s="139" t="s">
        <v>288</v>
      </c>
      <c r="AF302" s="146" t="s">
        <v>98</v>
      </c>
      <c r="AG302" s="60" t="s">
        <v>98</v>
      </c>
      <c r="AH302" s="1945"/>
    </row>
    <row r="303" spans="1:34" s="23" customFormat="1" ht="36">
      <c r="A303" s="15">
        <f t="shared" si="4"/>
        <v>300</v>
      </c>
      <c r="B303" s="22" t="s">
        <v>1444</v>
      </c>
      <c r="C303" s="22" t="s">
        <v>1645</v>
      </c>
      <c r="D303" s="22" t="s">
        <v>109</v>
      </c>
      <c r="E303" s="138"/>
      <c r="F303" s="123"/>
      <c r="G303" s="123"/>
      <c r="H303" s="123"/>
      <c r="I303" s="123"/>
      <c r="J303" s="212"/>
      <c r="K303" s="123"/>
      <c r="L303" s="123" t="s">
        <v>964</v>
      </c>
      <c r="M303" s="123"/>
      <c r="N303" s="123"/>
      <c r="O303" s="124"/>
      <c r="P303" s="145"/>
      <c r="Q303" s="145"/>
      <c r="R303" s="145"/>
      <c r="S303" s="24" t="s">
        <v>1646</v>
      </c>
      <c r="T303" s="24" t="s">
        <v>1647</v>
      </c>
      <c r="U303" s="24" t="s">
        <v>119</v>
      </c>
      <c r="V303" s="24"/>
      <c r="W303" s="49" t="s">
        <v>129</v>
      </c>
      <c r="X303" s="24"/>
      <c r="Y303" s="49"/>
      <c r="Z303" s="49" t="s">
        <v>98</v>
      </c>
      <c r="AA303" s="24" t="s">
        <v>98</v>
      </c>
      <c r="AB303" s="24"/>
      <c r="AC303" s="146" t="s">
        <v>98</v>
      </c>
      <c r="AD303" s="139" t="s">
        <v>288</v>
      </c>
      <c r="AE303" s="139" t="s">
        <v>288</v>
      </c>
      <c r="AF303" s="146" t="s">
        <v>98</v>
      </c>
      <c r="AG303" s="60" t="s">
        <v>98</v>
      </c>
      <c r="AH303" s="1945"/>
    </row>
    <row r="304" spans="1:34" s="82" customFormat="1">
      <c r="A304" s="15">
        <f t="shared" si="4"/>
        <v>301</v>
      </c>
      <c r="B304" s="128" t="s">
        <v>1444</v>
      </c>
      <c r="C304" s="233" t="s">
        <v>967</v>
      </c>
      <c r="D304" s="128" t="s">
        <v>124</v>
      </c>
      <c r="E304" s="129"/>
      <c r="F304" s="130"/>
      <c r="G304" s="130"/>
      <c r="H304" s="130"/>
      <c r="I304" s="130"/>
      <c r="J304" s="140" t="s">
        <v>968</v>
      </c>
      <c r="K304" s="140"/>
      <c r="L304" s="141"/>
      <c r="M304" s="141"/>
      <c r="N304" s="141"/>
      <c r="O304" s="141"/>
      <c r="P304" s="141"/>
      <c r="Q304" s="141"/>
      <c r="R304" s="141"/>
      <c r="S304" s="131" t="s">
        <v>1648</v>
      </c>
      <c r="T304" s="131" t="s">
        <v>1649</v>
      </c>
      <c r="U304" s="131" t="s">
        <v>119</v>
      </c>
      <c r="V304" s="131"/>
      <c r="W304" s="79" t="s">
        <v>129</v>
      </c>
      <c r="X304" s="131"/>
      <c r="Y304" s="79"/>
      <c r="Z304" s="79" t="s">
        <v>98</v>
      </c>
      <c r="AA304" s="131" t="s">
        <v>98</v>
      </c>
      <c r="AB304" s="2182"/>
      <c r="AC304" s="132" t="s">
        <v>216</v>
      </c>
      <c r="AD304" s="132" t="s">
        <v>216</v>
      </c>
      <c r="AE304" s="132" t="s">
        <v>216</v>
      </c>
      <c r="AF304" s="132" t="s">
        <v>216</v>
      </c>
      <c r="AG304" s="60" t="s">
        <v>98</v>
      </c>
      <c r="AH304" s="1945"/>
    </row>
    <row r="305" spans="1:34" s="69" customFormat="1">
      <c r="A305" s="15">
        <f t="shared" si="4"/>
        <v>302</v>
      </c>
      <c r="B305" s="133" t="s">
        <v>1444</v>
      </c>
      <c r="C305" s="234" t="s">
        <v>351</v>
      </c>
      <c r="D305" s="133" t="s">
        <v>131</v>
      </c>
      <c r="E305" s="134"/>
      <c r="F305" s="135"/>
      <c r="G305" s="135"/>
      <c r="H305" s="135"/>
      <c r="I305" s="135"/>
      <c r="J305" s="143"/>
      <c r="K305" s="143" t="s">
        <v>352</v>
      </c>
      <c r="L305" s="144"/>
      <c r="M305" s="144"/>
      <c r="N305" s="144"/>
      <c r="O305" s="144"/>
      <c r="P305" s="144"/>
      <c r="Q305" s="144"/>
      <c r="R305" s="144"/>
      <c r="S305" s="136" t="s">
        <v>1650</v>
      </c>
      <c r="T305" s="136" t="s">
        <v>1651</v>
      </c>
      <c r="U305" s="136" t="s">
        <v>96</v>
      </c>
      <c r="V305" s="136"/>
      <c r="W305" s="68" t="s">
        <v>129</v>
      </c>
      <c r="X305" s="136"/>
      <c r="Y305" s="68"/>
      <c r="Z305" s="68" t="s">
        <v>98</v>
      </c>
      <c r="AA305" s="136" t="s">
        <v>98</v>
      </c>
      <c r="AB305" s="2183"/>
      <c r="AC305" s="137" t="s">
        <v>98</v>
      </c>
      <c r="AD305" s="137" t="s">
        <v>98</v>
      </c>
      <c r="AE305" s="137" t="s">
        <v>98</v>
      </c>
      <c r="AF305" s="137" t="s">
        <v>98</v>
      </c>
      <c r="AG305" s="60" t="s">
        <v>98</v>
      </c>
      <c r="AH305" s="1945"/>
    </row>
    <row r="306" spans="1:34" s="23" customFormat="1" ht="36">
      <c r="A306" s="15">
        <f t="shared" si="4"/>
        <v>303</v>
      </c>
      <c r="B306" s="22" t="s">
        <v>1444</v>
      </c>
      <c r="C306" s="121" t="s">
        <v>355</v>
      </c>
      <c r="D306" s="22" t="s">
        <v>109</v>
      </c>
      <c r="E306" s="138"/>
      <c r="F306" s="150"/>
      <c r="G306" s="150"/>
      <c r="H306" s="150"/>
      <c r="I306" s="150"/>
      <c r="J306" s="150"/>
      <c r="K306" s="150"/>
      <c r="L306" s="150" t="s">
        <v>356</v>
      </c>
      <c r="M306" s="150"/>
      <c r="N306" s="150"/>
      <c r="O306" s="151"/>
      <c r="P306" s="152"/>
      <c r="Q306" s="152"/>
      <c r="R306" s="152"/>
      <c r="S306" s="24" t="s">
        <v>1652</v>
      </c>
      <c r="T306" s="24" t="s">
        <v>1653</v>
      </c>
      <c r="U306" s="24" t="s">
        <v>119</v>
      </c>
      <c r="V306" s="24"/>
      <c r="W306" s="49" t="s">
        <v>129</v>
      </c>
      <c r="X306" s="24"/>
      <c r="Y306" s="49"/>
      <c r="Z306" s="49" t="s">
        <v>98</v>
      </c>
      <c r="AA306" s="24" t="s">
        <v>98</v>
      </c>
      <c r="AB306" s="2178"/>
      <c r="AC306" s="153" t="s">
        <v>216</v>
      </c>
      <c r="AD306" s="153" t="s">
        <v>216</v>
      </c>
      <c r="AE306" s="153" t="s">
        <v>216</v>
      </c>
      <c r="AF306" s="153" t="s">
        <v>216</v>
      </c>
      <c r="AG306" s="60" t="s">
        <v>98</v>
      </c>
      <c r="AH306" s="1945"/>
    </row>
    <row r="307" spans="1:34" s="23" customFormat="1">
      <c r="A307" s="15">
        <f t="shared" si="4"/>
        <v>304</v>
      </c>
      <c r="B307" s="22" t="s">
        <v>1444</v>
      </c>
      <c r="C307" s="121" t="s">
        <v>367</v>
      </c>
      <c r="D307" s="22" t="s">
        <v>109</v>
      </c>
      <c r="E307" s="138"/>
      <c r="F307" s="150"/>
      <c r="G307" s="150"/>
      <c r="H307" s="150"/>
      <c r="I307" s="150"/>
      <c r="J307" s="150"/>
      <c r="K307" s="150"/>
      <c r="L307" s="150" t="s">
        <v>524</v>
      </c>
      <c r="M307" s="150"/>
      <c r="N307" s="150"/>
      <c r="O307" s="151"/>
      <c r="P307" s="152"/>
      <c r="Q307" s="152"/>
      <c r="R307" s="152"/>
      <c r="S307" s="24" t="s">
        <v>1654</v>
      </c>
      <c r="T307" s="24" t="s">
        <v>1655</v>
      </c>
      <c r="U307" s="24" t="s">
        <v>119</v>
      </c>
      <c r="V307" s="24"/>
      <c r="W307" s="49" t="s">
        <v>129</v>
      </c>
      <c r="X307" s="24"/>
      <c r="Y307" s="49"/>
      <c r="Z307" s="49" t="s">
        <v>98</v>
      </c>
      <c r="AA307" s="24" t="s">
        <v>98</v>
      </c>
      <c r="AB307" s="2178"/>
      <c r="AC307" s="153" t="s">
        <v>216</v>
      </c>
      <c r="AD307" s="153" t="s">
        <v>216</v>
      </c>
      <c r="AE307" s="153" t="s">
        <v>216</v>
      </c>
      <c r="AF307" s="153" t="s">
        <v>216</v>
      </c>
      <c r="AG307" s="60" t="s">
        <v>98</v>
      </c>
      <c r="AH307" s="1945"/>
    </row>
    <row r="308" spans="1:34" s="97" customFormat="1" ht="35.25" customHeight="1">
      <c r="A308" s="15">
        <f t="shared" si="4"/>
        <v>305</v>
      </c>
      <c r="B308" s="147" t="s">
        <v>1444</v>
      </c>
      <c r="C308" s="147" t="s">
        <v>977</v>
      </c>
      <c r="D308" s="128" t="s">
        <v>124</v>
      </c>
      <c r="E308" s="148"/>
      <c r="F308" s="130"/>
      <c r="G308" s="130"/>
      <c r="H308" s="130"/>
      <c r="I308" s="130"/>
      <c r="J308" s="140" t="s">
        <v>978</v>
      </c>
      <c r="K308" s="331"/>
      <c r="L308" s="331"/>
      <c r="M308" s="331"/>
      <c r="N308" s="331"/>
      <c r="O308" s="331"/>
      <c r="P308" s="331"/>
      <c r="Q308" s="331"/>
      <c r="R308" s="331"/>
      <c r="S308" s="131" t="s">
        <v>1656</v>
      </c>
      <c r="T308" s="131" t="s">
        <v>2823</v>
      </c>
      <c r="U308" s="131" t="s">
        <v>272</v>
      </c>
      <c r="V308" s="131"/>
      <c r="W308" s="79" t="s">
        <v>129</v>
      </c>
      <c r="X308" s="131"/>
      <c r="Y308" s="79"/>
      <c r="Z308" s="79" t="s">
        <v>98</v>
      </c>
      <c r="AA308" s="131" t="s">
        <v>98</v>
      </c>
      <c r="AB308" s="131"/>
      <c r="AC308" s="142" t="s">
        <v>98</v>
      </c>
      <c r="AD308" s="132" t="s">
        <v>216</v>
      </c>
      <c r="AE308" s="132" t="s">
        <v>216</v>
      </c>
      <c r="AF308" s="142" t="s">
        <v>98</v>
      </c>
      <c r="AG308" s="60" t="s">
        <v>98</v>
      </c>
      <c r="AH308" s="1945"/>
    </row>
    <row r="309" spans="1:34" s="105" customFormat="1" ht="36">
      <c r="A309" s="15">
        <f t="shared" si="4"/>
        <v>306</v>
      </c>
      <c r="B309" s="108" t="s">
        <v>1444</v>
      </c>
      <c r="C309" s="108" t="s">
        <v>979</v>
      </c>
      <c r="D309" s="133" t="s">
        <v>131</v>
      </c>
      <c r="E309" s="109"/>
      <c r="F309" s="135"/>
      <c r="G309" s="135"/>
      <c r="H309" s="135"/>
      <c r="I309" s="135"/>
      <c r="J309" s="69"/>
      <c r="K309" s="135" t="s">
        <v>483</v>
      </c>
      <c r="L309" s="135"/>
      <c r="M309" s="135"/>
      <c r="N309" s="235"/>
      <c r="O309" s="143"/>
      <c r="P309" s="144"/>
      <c r="Q309" s="144"/>
      <c r="R309" s="180"/>
      <c r="S309" s="136" t="s">
        <v>6661</v>
      </c>
      <c r="T309" s="136" t="s">
        <v>2825</v>
      </c>
      <c r="U309" s="136" t="s">
        <v>96</v>
      </c>
      <c r="V309" s="136"/>
      <c r="W309" s="68" t="s">
        <v>129</v>
      </c>
      <c r="X309" s="136"/>
      <c r="Y309" s="68"/>
      <c r="Z309" s="68" t="s">
        <v>98</v>
      </c>
      <c r="AA309" s="136" t="s">
        <v>98</v>
      </c>
      <c r="AB309" s="2183"/>
      <c r="AC309" s="137" t="s">
        <v>98</v>
      </c>
      <c r="AD309" s="137" t="s">
        <v>98</v>
      </c>
      <c r="AE309" s="137" t="s">
        <v>98</v>
      </c>
      <c r="AF309" s="137" t="s">
        <v>98</v>
      </c>
      <c r="AG309" s="60" t="s">
        <v>98</v>
      </c>
      <c r="AH309" s="1945"/>
    </row>
    <row r="310" spans="1:34" s="23" customFormat="1" ht="35.25" customHeight="1">
      <c r="A310" s="15">
        <f t="shared" si="4"/>
        <v>307</v>
      </c>
      <c r="B310" s="22" t="s">
        <v>1444</v>
      </c>
      <c r="C310" s="22" t="s">
        <v>980</v>
      </c>
      <c r="D310" s="22" t="s">
        <v>109</v>
      </c>
      <c r="E310" s="138"/>
      <c r="F310" s="123"/>
      <c r="G310" s="123"/>
      <c r="H310" s="123"/>
      <c r="I310" s="123"/>
      <c r="J310" s="123"/>
      <c r="K310" s="123"/>
      <c r="L310" s="124" t="s">
        <v>487</v>
      </c>
      <c r="M310" s="145"/>
      <c r="N310" s="145"/>
      <c r="O310" s="145"/>
      <c r="P310" s="145"/>
      <c r="Q310" s="145"/>
      <c r="R310" s="145"/>
      <c r="S310" s="24" t="s">
        <v>6662</v>
      </c>
      <c r="T310" s="24" t="s">
        <v>1657</v>
      </c>
      <c r="U310" s="24" t="s">
        <v>119</v>
      </c>
      <c r="V310" s="24"/>
      <c r="W310" s="49" t="s">
        <v>129</v>
      </c>
      <c r="X310" s="24"/>
      <c r="Y310" s="49"/>
      <c r="Z310" s="49" t="s">
        <v>98</v>
      </c>
      <c r="AA310" s="24" t="s">
        <v>98</v>
      </c>
      <c r="AB310" s="24"/>
      <c r="AC310" s="146" t="s">
        <v>98</v>
      </c>
      <c r="AD310" s="139" t="s">
        <v>288</v>
      </c>
      <c r="AE310" s="139" t="s">
        <v>288</v>
      </c>
      <c r="AF310" s="146" t="s">
        <v>98</v>
      </c>
      <c r="AG310" s="60" t="s">
        <v>98</v>
      </c>
      <c r="AH310" s="1945"/>
    </row>
    <row r="311" spans="1:34" s="194" customFormat="1" ht="33.75" customHeight="1">
      <c r="A311" s="15">
        <f t="shared" si="4"/>
        <v>308</v>
      </c>
      <c r="B311" s="187" t="s">
        <v>721</v>
      </c>
      <c r="C311" s="187" t="s">
        <v>981</v>
      </c>
      <c r="D311" s="187" t="s">
        <v>109</v>
      </c>
      <c r="E311" s="188"/>
      <c r="F311" s="189"/>
      <c r="G311" s="189"/>
      <c r="H311" s="189"/>
      <c r="I311" s="189"/>
      <c r="J311" s="190"/>
      <c r="K311" s="190"/>
      <c r="L311" s="222" t="s">
        <v>982</v>
      </c>
      <c r="M311" s="222"/>
      <c r="N311" s="222"/>
      <c r="O311" s="222"/>
      <c r="P311" s="222"/>
      <c r="Q311" s="222"/>
      <c r="R311" s="222"/>
      <c r="S311" s="84" t="s">
        <v>6647</v>
      </c>
      <c r="T311" s="84" t="s">
        <v>6648</v>
      </c>
      <c r="U311" s="84" t="s">
        <v>119</v>
      </c>
      <c r="V311" s="84"/>
      <c r="W311" s="155" t="s">
        <v>753</v>
      </c>
      <c r="X311" s="84"/>
      <c r="Y311" s="155"/>
      <c r="Z311" s="155" t="s">
        <v>98</v>
      </c>
      <c r="AA311" s="84" t="s">
        <v>98</v>
      </c>
      <c r="AB311" s="84"/>
      <c r="AC311" s="237" t="s">
        <v>98</v>
      </c>
      <c r="AD311" s="155" t="s">
        <v>288</v>
      </c>
      <c r="AE311" s="155" t="s">
        <v>288</v>
      </c>
      <c r="AF311" s="237" t="s">
        <v>98</v>
      </c>
      <c r="AG311" s="193" t="s">
        <v>98</v>
      </c>
      <c r="AH311" s="1947"/>
    </row>
    <row r="312" spans="1:34" s="23" customFormat="1" ht="35.25" customHeight="1">
      <c r="A312" s="15">
        <f t="shared" si="4"/>
        <v>309</v>
      </c>
      <c r="B312" s="22" t="s">
        <v>1444</v>
      </c>
      <c r="C312" s="22" t="s">
        <v>494</v>
      </c>
      <c r="D312" s="22" t="s">
        <v>109</v>
      </c>
      <c r="E312" s="138"/>
      <c r="F312" s="123"/>
      <c r="G312" s="123"/>
      <c r="H312" s="123"/>
      <c r="I312" s="123"/>
      <c r="J312" s="123"/>
      <c r="K312" s="123"/>
      <c r="L312" s="124" t="s">
        <v>495</v>
      </c>
      <c r="M312" s="145"/>
      <c r="N312" s="145"/>
      <c r="O312" s="145"/>
      <c r="P312" s="145"/>
      <c r="Q312" s="145"/>
      <c r="R312" s="145"/>
      <c r="S312" s="24" t="s">
        <v>1658</v>
      </c>
      <c r="T312" s="24" t="s">
        <v>984</v>
      </c>
      <c r="U312" s="24" t="s">
        <v>119</v>
      </c>
      <c r="V312" s="24"/>
      <c r="W312" s="49" t="s">
        <v>129</v>
      </c>
      <c r="X312" s="24"/>
      <c r="Y312" s="49"/>
      <c r="Z312" s="49" t="s">
        <v>98</v>
      </c>
      <c r="AA312" s="24" t="s">
        <v>98</v>
      </c>
      <c r="AB312" s="24"/>
      <c r="AC312" s="146" t="s">
        <v>98</v>
      </c>
      <c r="AD312" s="139" t="s">
        <v>288</v>
      </c>
      <c r="AE312" s="139" t="s">
        <v>288</v>
      </c>
      <c r="AF312" s="146" t="s">
        <v>98</v>
      </c>
      <c r="AG312" s="60" t="s">
        <v>98</v>
      </c>
      <c r="AH312" s="1945"/>
    </row>
    <row r="313" spans="1:34" s="23" customFormat="1">
      <c r="A313" s="15">
        <f t="shared" si="4"/>
        <v>310</v>
      </c>
      <c r="B313" s="22" t="s">
        <v>1444</v>
      </c>
      <c r="C313" s="22" t="s">
        <v>985</v>
      </c>
      <c r="D313" s="22" t="s">
        <v>109</v>
      </c>
      <c r="E313" s="138"/>
      <c r="F313" s="123"/>
      <c r="G313" s="123"/>
      <c r="H313" s="123"/>
      <c r="I313" s="123"/>
      <c r="J313" s="123"/>
      <c r="K313" s="123"/>
      <c r="L313" s="123" t="s">
        <v>986</v>
      </c>
      <c r="M313" s="123"/>
      <c r="N313" s="238"/>
      <c r="O313" s="124"/>
      <c r="P313" s="145"/>
      <c r="Q313" s="145"/>
      <c r="R313" s="28"/>
      <c r="S313" s="24" t="s">
        <v>1659</v>
      </c>
      <c r="T313" s="24" t="s">
        <v>1660</v>
      </c>
      <c r="U313" s="24" t="s">
        <v>119</v>
      </c>
      <c r="V313" s="24"/>
      <c r="W313" s="49" t="s">
        <v>129</v>
      </c>
      <c r="X313" s="24"/>
      <c r="Y313" s="49"/>
      <c r="Z313" s="49" t="s">
        <v>98</v>
      </c>
      <c r="AA313" s="24" t="s">
        <v>98</v>
      </c>
      <c r="AB313" s="24"/>
      <c r="AC313" s="146" t="s">
        <v>98</v>
      </c>
      <c r="AD313" s="139" t="s">
        <v>288</v>
      </c>
      <c r="AE313" s="139" t="s">
        <v>288</v>
      </c>
      <c r="AF313" s="146" t="s">
        <v>98</v>
      </c>
      <c r="AG313" s="60" t="s">
        <v>98</v>
      </c>
      <c r="AH313" s="1945"/>
    </row>
    <row r="314" spans="1:34" s="23" customFormat="1">
      <c r="A314" s="15">
        <f t="shared" si="4"/>
        <v>311</v>
      </c>
      <c r="B314" s="22" t="s">
        <v>1444</v>
      </c>
      <c r="C314" s="22" t="s">
        <v>988</v>
      </c>
      <c r="D314" s="22" t="s">
        <v>109</v>
      </c>
      <c r="E314" s="138"/>
      <c r="F314" s="123"/>
      <c r="G314" s="123"/>
      <c r="H314" s="123"/>
      <c r="I314" s="123"/>
      <c r="J314" s="124"/>
      <c r="K314" s="145"/>
      <c r="L314" s="145" t="s">
        <v>989</v>
      </c>
      <c r="M314" s="145"/>
      <c r="N314" s="145"/>
      <c r="O314" s="145"/>
      <c r="P314" s="145"/>
      <c r="Q314" s="145"/>
      <c r="R314" s="145"/>
      <c r="S314" s="24" t="s">
        <v>1661</v>
      </c>
      <c r="T314" s="24" t="s">
        <v>1662</v>
      </c>
      <c r="U314" s="24" t="s">
        <v>119</v>
      </c>
      <c r="V314" s="24"/>
      <c r="W314" s="49" t="s">
        <v>129</v>
      </c>
      <c r="X314" s="24"/>
      <c r="Y314" s="49"/>
      <c r="Z314" s="49" t="s">
        <v>98</v>
      </c>
      <c r="AA314" s="24" t="s">
        <v>98</v>
      </c>
      <c r="AB314" s="24"/>
      <c r="AC314" s="172" t="s">
        <v>98</v>
      </c>
      <c r="AD314" s="45" t="s">
        <v>288</v>
      </c>
      <c r="AE314" s="45" t="s">
        <v>288</v>
      </c>
      <c r="AF314" s="172" t="s">
        <v>98</v>
      </c>
      <c r="AG314" s="49" t="s">
        <v>98</v>
      </c>
      <c r="AH314" s="1945"/>
    </row>
    <row r="315" spans="1:34" s="194" customFormat="1" ht="72">
      <c r="A315" s="15">
        <f t="shared" si="4"/>
        <v>312</v>
      </c>
      <c r="B315" s="187" t="s">
        <v>1444</v>
      </c>
      <c r="C315" s="84" t="s">
        <v>990</v>
      </c>
      <c r="D315" s="187" t="s">
        <v>109</v>
      </c>
      <c r="E315" s="220"/>
      <c r="F315" s="189"/>
      <c r="G315" s="189"/>
      <c r="H315" s="189"/>
      <c r="I315" s="190"/>
      <c r="J315" s="191"/>
      <c r="K315" s="191"/>
      <c r="L315" s="191" t="s">
        <v>991</v>
      </c>
      <c r="M315" s="191"/>
      <c r="N315" s="191"/>
      <c r="O315" s="191"/>
      <c r="P315" s="191"/>
      <c r="Q315" s="191"/>
      <c r="R315" s="191"/>
      <c r="S315" s="84" t="s">
        <v>6657</v>
      </c>
      <c r="T315" s="84" t="s">
        <v>6693</v>
      </c>
      <c r="U315" s="84" t="s">
        <v>119</v>
      </c>
      <c r="V315" s="84"/>
      <c r="W315" s="155" t="s">
        <v>638</v>
      </c>
      <c r="X315" s="84" t="s">
        <v>98</v>
      </c>
      <c r="Y315" s="155" t="s">
        <v>98</v>
      </c>
      <c r="Z315" s="217" t="s">
        <v>98</v>
      </c>
      <c r="AA315" s="240" t="s">
        <v>98</v>
      </c>
      <c r="AB315" s="240"/>
      <c r="AC315" s="223" t="s">
        <v>98</v>
      </c>
      <c r="AD315" s="241" t="s">
        <v>288</v>
      </c>
      <c r="AE315" s="241" t="s">
        <v>288</v>
      </c>
      <c r="AF315" s="223" t="s">
        <v>98</v>
      </c>
      <c r="AG315" s="187" t="s">
        <v>98</v>
      </c>
      <c r="AH315" s="1947"/>
    </row>
    <row r="316" spans="1:34" s="194" customFormat="1">
      <c r="A316" s="15">
        <f t="shared" si="4"/>
        <v>313</v>
      </c>
      <c r="B316" s="187" t="s">
        <v>721</v>
      </c>
      <c r="C316" s="187" t="s">
        <v>507</v>
      </c>
      <c r="D316" s="187" t="s">
        <v>109</v>
      </c>
      <c r="E316" s="188"/>
      <c r="F316" s="189"/>
      <c r="G316" s="190"/>
      <c r="H316" s="191"/>
      <c r="I316" s="191"/>
      <c r="J316" s="191"/>
      <c r="K316" s="189"/>
      <c r="L316" s="189" t="s">
        <v>508</v>
      </c>
      <c r="M316" s="190"/>
      <c r="N316" s="189"/>
      <c r="O316" s="191"/>
      <c r="P316" s="191"/>
      <c r="Q316" s="191"/>
      <c r="R316" s="191"/>
      <c r="S316" s="84" t="s">
        <v>992</v>
      </c>
      <c r="T316" s="84" t="s">
        <v>6646</v>
      </c>
      <c r="U316" s="84" t="s">
        <v>119</v>
      </c>
      <c r="V316" s="84"/>
      <c r="W316" s="155" t="s">
        <v>753</v>
      </c>
      <c r="X316" s="218" t="s">
        <v>254</v>
      </c>
      <c r="Y316" s="155" t="s">
        <v>142</v>
      </c>
      <c r="Z316" s="217" t="s">
        <v>98</v>
      </c>
      <c r="AA316" s="240" t="s">
        <v>98</v>
      </c>
      <c r="AB316" s="240"/>
      <c r="AC316" s="237" t="s">
        <v>136</v>
      </c>
      <c r="AD316" s="155" t="s">
        <v>288</v>
      </c>
      <c r="AE316" s="155" t="s">
        <v>288</v>
      </c>
      <c r="AF316" s="237" t="s">
        <v>136</v>
      </c>
      <c r="AG316" s="187" t="s">
        <v>98</v>
      </c>
      <c r="AH316" s="1947"/>
    </row>
    <row r="317" spans="1:34" s="82" customFormat="1" ht="36">
      <c r="A317" s="15">
        <f t="shared" si="4"/>
        <v>314</v>
      </c>
      <c r="B317" s="128" t="s">
        <v>1444</v>
      </c>
      <c r="C317" s="128" t="s">
        <v>6771</v>
      </c>
      <c r="D317" s="128" t="s">
        <v>124</v>
      </c>
      <c r="E317" s="129"/>
      <c r="F317" s="130"/>
      <c r="G317" s="130"/>
      <c r="H317" s="140" t="s">
        <v>1663</v>
      </c>
      <c r="I317" s="141"/>
      <c r="J317" s="141"/>
      <c r="K317" s="141"/>
      <c r="L317" s="141"/>
      <c r="M317" s="141"/>
      <c r="N317" s="141"/>
      <c r="O317" s="141"/>
      <c r="P317" s="141"/>
      <c r="Q317" s="141"/>
      <c r="R317" s="141"/>
      <c r="S317" s="131" t="s">
        <v>1664</v>
      </c>
      <c r="T317" s="131" t="s">
        <v>1665</v>
      </c>
      <c r="U317" s="131" t="s">
        <v>119</v>
      </c>
      <c r="V317" s="131"/>
      <c r="W317" s="79" t="s">
        <v>1666</v>
      </c>
      <c r="X317" s="131" t="s">
        <v>98</v>
      </c>
      <c r="Y317" s="79" t="s">
        <v>98</v>
      </c>
      <c r="Z317" s="79" t="s">
        <v>98</v>
      </c>
      <c r="AA317" s="131" t="s">
        <v>98</v>
      </c>
      <c r="AB317" s="2182"/>
      <c r="AC317" s="132" t="s">
        <v>216</v>
      </c>
      <c r="AD317" s="132" t="s">
        <v>216</v>
      </c>
      <c r="AE317" s="132" t="s">
        <v>216</v>
      </c>
      <c r="AF317" s="132" t="s">
        <v>216</v>
      </c>
      <c r="AG317" s="60" t="s">
        <v>98</v>
      </c>
      <c r="AH317" s="1945"/>
    </row>
    <row r="318" spans="1:34" s="69" customFormat="1">
      <c r="A318" s="15">
        <f t="shared" si="4"/>
        <v>315</v>
      </c>
      <c r="B318" s="242" t="s">
        <v>1444</v>
      </c>
      <c r="C318" s="242" t="s">
        <v>998</v>
      </c>
      <c r="D318" s="242" t="s">
        <v>131</v>
      </c>
      <c r="E318" s="243"/>
      <c r="F318" s="244"/>
      <c r="G318" s="244"/>
      <c r="H318" s="244"/>
      <c r="I318" s="244" t="s">
        <v>999</v>
      </c>
      <c r="J318" s="244"/>
      <c r="K318" s="244"/>
      <c r="L318" s="244"/>
      <c r="M318" s="244"/>
      <c r="N318" s="244"/>
      <c r="O318" s="1856"/>
      <c r="P318" s="1854"/>
      <c r="Q318" s="1854"/>
      <c r="R318" s="1854"/>
      <c r="S318" s="245" t="s">
        <v>1667</v>
      </c>
      <c r="T318" s="245" t="s">
        <v>1668</v>
      </c>
      <c r="U318" s="245" t="s">
        <v>96</v>
      </c>
      <c r="V318" s="245"/>
      <c r="W318" s="246" t="s">
        <v>129</v>
      </c>
      <c r="X318" s="245" t="s">
        <v>98</v>
      </c>
      <c r="Y318" s="246" t="s">
        <v>98</v>
      </c>
      <c r="Z318" s="246" t="s">
        <v>98</v>
      </c>
      <c r="AA318" s="245" t="s">
        <v>98</v>
      </c>
      <c r="AB318" s="2186"/>
      <c r="AC318" s="137" t="s">
        <v>98</v>
      </c>
      <c r="AD318" s="137" t="s">
        <v>98</v>
      </c>
      <c r="AE318" s="137" t="s">
        <v>98</v>
      </c>
      <c r="AF318" s="137" t="s">
        <v>98</v>
      </c>
      <c r="AG318" s="60" t="s">
        <v>98</v>
      </c>
      <c r="AH318" s="1945"/>
    </row>
    <row r="319" spans="1:34" s="23" customFormat="1" ht="36">
      <c r="A319" s="15">
        <f t="shared" si="4"/>
        <v>316</v>
      </c>
      <c r="B319" s="22" t="s">
        <v>1444</v>
      </c>
      <c r="C319" s="22" t="s">
        <v>1002</v>
      </c>
      <c r="D319" s="22" t="s">
        <v>109</v>
      </c>
      <c r="E319" s="160"/>
      <c r="F319" s="123"/>
      <c r="G319" s="123"/>
      <c r="H319" s="123"/>
      <c r="I319" s="123"/>
      <c r="J319" s="123" t="s">
        <v>1003</v>
      </c>
      <c r="K319" s="123"/>
      <c r="L319" s="123"/>
      <c r="M319" s="123"/>
      <c r="N319" s="123"/>
      <c r="O319" s="124"/>
      <c r="P319" s="145"/>
      <c r="Q319" s="145"/>
      <c r="R319" s="145"/>
      <c r="S319" s="22" t="s">
        <v>1004</v>
      </c>
      <c r="T319" s="22" t="s">
        <v>1669</v>
      </c>
      <c r="U319" s="28" t="s">
        <v>119</v>
      </c>
      <c r="V319" s="28"/>
      <c r="W319" s="49" t="s">
        <v>129</v>
      </c>
      <c r="X319" s="24" t="s">
        <v>7414</v>
      </c>
      <c r="Y319" s="49" t="s">
        <v>836</v>
      </c>
      <c r="Z319" s="49" t="s">
        <v>98</v>
      </c>
      <c r="AA319" s="24" t="s">
        <v>98</v>
      </c>
      <c r="AB319" s="2178"/>
      <c r="AC319" s="45" t="s">
        <v>216</v>
      </c>
      <c r="AD319" s="45" t="s">
        <v>216</v>
      </c>
      <c r="AE319" s="45" t="s">
        <v>216</v>
      </c>
      <c r="AF319" s="45" t="s">
        <v>216</v>
      </c>
      <c r="AG319" s="24" t="s">
        <v>98</v>
      </c>
      <c r="AH319" s="1945"/>
    </row>
    <row r="320" spans="1:34" s="23" customFormat="1">
      <c r="A320" s="15">
        <f t="shared" si="4"/>
        <v>317</v>
      </c>
      <c r="B320" s="22" t="s">
        <v>1444</v>
      </c>
      <c r="C320" s="22" t="s">
        <v>1006</v>
      </c>
      <c r="D320" s="22" t="s">
        <v>109</v>
      </c>
      <c r="E320" s="138"/>
      <c r="F320" s="123"/>
      <c r="G320" s="123"/>
      <c r="H320" s="123"/>
      <c r="I320" s="123"/>
      <c r="J320" s="123" t="s">
        <v>1007</v>
      </c>
      <c r="K320" s="123"/>
      <c r="L320" s="123"/>
      <c r="M320" s="123"/>
      <c r="N320" s="123"/>
      <c r="O320" s="124"/>
      <c r="P320" s="145"/>
      <c r="Q320" s="145"/>
      <c r="R320" s="145"/>
      <c r="S320" s="24" t="s">
        <v>1670</v>
      </c>
      <c r="T320" s="24" t="s">
        <v>1671</v>
      </c>
      <c r="U320" s="24" t="s">
        <v>119</v>
      </c>
      <c r="V320" s="24"/>
      <c r="W320" s="49" t="s">
        <v>129</v>
      </c>
      <c r="X320" s="24" t="s">
        <v>254</v>
      </c>
      <c r="Y320" s="49" t="s">
        <v>142</v>
      </c>
      <c r="Z320" s="49" t="s">
        <v>98</v>
      </c>
      <c r="AA320" s="24" t="s">
        <v>98</v>
      </c>
      <c r="AB320" s="2178"/>
      <c r="AC320" s="139" t="s">
        <v>216</v>
      </c>
      <c r="AD320" s="139" t="s">
        <v>216</v>
      </c>
      <c r="AE320" s="139" t="s">
        <v>216</v>
      </c>
      <c r="AF320" s="139" t="s">
        <v>216</v>
      </c>
      <c r="AG320" s="60" t="s">
        <v>98</v>
      </c>
      <c r="AH320" s="1945"/>
    </row>
    <row r="321" spans="1:34">
      <c r="A321" s="15">
        <f t="shared" si="4"/>
        <v>318</v>
      </c>
      <c r="B321" s="247"/>
      <c r="C321" s="247"/>
      <c r="D321" s="248" t="s">
        <v>1010</v>
      </c>
      <c r="E321" s="247"/>
      <c r="F321" s="248"/>
      <c r="G321" s="248"/>
      <c r="H321" s="248"/>
      <c r="I321" s="248"/>
      <c r="J321" s="248"/>
      <c r="K321" s="248"/>
      <c r="L321" s="248"/>
      <c r="M321" s="248"/>
      <c r="N321" s="248"/>
      <c r="O321" s="248"/>
      <c r="P321" s="248"/>
      <c r="Q321" s="248"/>
      <c r="R321" s="248"/>
      <c r="S321" s="249"/>
      <c r="T321" s="249"/>
      <c r="U321" s="248"/>
      <c r="V321" s="248"/>
      <c r="W321" s="250"/>
      <c r="X321" s="248"/>
      <c r="Y321" s="250"/>
      <c r="Z321" s="250"/>
      <c r="AA321" s="248"/>
      <c r="AB321" s="248"/>
      <c r="AC321" s="250"/>
      <c r="AD321" s="250"/>
      <c r="AE321" s="250"/>
      <c r="AF321" s="250"/>
    </row>
    <row r="322" spans="1:34">
      <c r="A322" s="252"/>
      <c r="C322" s="247"/>
      <c r="D322" s="248"/>
      <c r="E322" s="247"/>
      <c r="F322" s="248"/>
      <c r="G322" s="248"/>
      <c r="H322" s="248"/>
      <c r="I322" s="248"/>
      <c r="J322" s="248"/>
      <c r="K322" s="248"/>
      <c r="L322" s="248"/>
      <c r="M322" s="248"/>
      <c r="N322" s="248"/>
      <c r="O322" s="248"/>
      <c r="P322" s="248"/>
      <c r="Q322" s="248"/>
      <c r="R322" s="248"/>
      <c r="S322" s="249"/>
      <c r="T322" s="249"/>
      <c r="U322" s="248"/>
      <c r="V322" s="248"/>
      <c r="W322" s="250"/>
      <c r="X322" s="248"/>
      <c r="Y322" s="250"/>
      <c r="Z322" s="250"/>
      <c r="AA322" s="248"/>
      <c r="AB322" s="248"/>
      <c r="AC322" s="250"/>
      <c r="AD322" s="250"/>
      <c r="AE322" s="250"/>
      <c r="AF322" s="250"/>
    </row>
    <row r="323" spans="1:34" s="257" customFormat="1" ht="12" customHeight="1">
      <c r="A323" s="253" t="s">
        <v>1011</v>
      </c>
      <c r="B323" s="254"/>
      <c r="C323" s="254"/>
      <c r="D323" s="255"/>
      <c r="E323" s="256"/>
      <c r="F323" s="256"/>
      <c r="G323" s="256"/>
      <c r="I323" s="258"/>
      <c r="J323" s="256"/>
      <c r="K323" s="256"/>
      <c r="M323" s="250"/>
      <c r="Y323" s="256"/>
      <c r="Z323" s="256"/>
      <c r="AG323" s="194"/>
      <c r="AH323" s="1947"/>
    </row>
    <row r="324" spans="1:34" s="264" customFormat="1" ht="18" customHeight="1">
      <c r="A324" s="2526" t="s">
        <v>1012</v>
      </c>
      <c r="B324" s="2527"/>
      <c r="C324" s="259" t="s">
        <v>726</v>
      </c>
      <c r="D324" s="260" t="s">
        <v>1013</v>
      </c>
      <c r="E324" s="261"/>
      <c r="F324" s="261"/>
      <c r="G324" s="261"/>
      <c r="H324" s="261"/>
      <c r="I324" s="261"/>
      <c r="J324" s="261"/>
      <c r="K324" s="261"/>
      <c r="L324" s="262"/>
      <c r="M324" s="261"/>
      <c r="N324" s="262"/>
      <c r="O324" s="262"/>
      <c r="P324" s="262"/>
      <c r="Q324" s="262"/>
      <c r="R324" s="262"/>
      <c r="S324" s="262"/>
      <c r="T324" s="263"/>
      <c r="Y324" s="349"/>
      <c r="Z324" s="349"/>
      <c r="AG324" s="265"/>
      <c r="AH324" s="1947"/>
    </row>
    <row r="325" spans="1:34" s="264" customFormat="1">
      <c r="A325" s="2528"/>
      <c r="B325" s="2529"/>
      <c r="C325" s="259" t="s">
        <v>5898</v>
      </c>
      <c r="D325" s="260" t="s">
        <v>6675</v>
      </c>
      <c r="E325" s="261"/>
      <c r="F325" s="261"/>
      <c r="G325" s="261"/>
      <c r="H325" s="261"/>
      <c r="I325" s="261"/>
      <c r="J325" s="261"/>
      <c r="K325" s="261"/>
      <c r="L325" s="262"/>
      <c r="M325" s="261"/>
      <c r="N325" s="262"/>
      <c r="O325" s="262"/>
      <c r="P325" s="262"/>
      <c r="Q325" s="262"/>
      <c r="R325" s="262"/>
      <c r="S325" s="262"/>
      <c r="T325" s="263"/>
      <c r="Y325" s="349"/>
      <c r="Z325" s="349"/>
      <c r="AG325" s="265"/>
    </row>
    <row r="326" spans="1:34" s="264" customFormat="1">
      <c r="A326" s="2528"/>
      <c r="B326" s="2529"/>
      <c r="C326" s="259" t="s">
        <v>1014</v>
      </c>
      <c r="D326" s="350" t="s">
        <v>6676</v>
      </c>
      <c r="E326" s="261"/>
      <c r="F326" s="261"/>
      <c r="G326" s="261"/>
      <c r="H326" s="261"/>
      <c r="I326" s="261"/>
      <c r="J326" s="261"/>
      <c r="K326" s="261"/>
      <c r="L326" s="262"/>
      <c r="M326" s="261"/>
      <c r="N326" s="262"/>
      <c r="O326" s="262"/>
      <c r="P326" s="262"/>
      <c r="Q326" s="262"/>
      <c r="R326" s="262"/>
      <c r="S326" s="262"/>
      <c r="T326" s="263"/>
      <c r="Y326" s="349"/>
      <c r="Z326" s="349"/>
      <c r="AG326" s="265"/>
    </row>
    <row r="327" spans="1:34" s="271" customFormat="1">
      <c r="A327" s="2528"/>
      <c r="B327" s="2529"/>
      <c r="C327" s="259" t="s">
        <v>1015</v>
      </c>
      <c r="D327" s="267" t="s">
        <v>1016</v>
      </c>
      <c r="E327" s="268"/>
      <c r="F327" s="268"/>
      <c r="G327" s="268"/>
      <c r="H327" s="268"/>
      <c r="I327" s="268"/>
      <c r="J327" s="268"/>
      <c r="K327" s="268"/>
      <c r="L327" s="269"/>
      <c r="M327" s="268"/>
      <c r="N327" s="269"/>
      <c r="O327" s="269"/>
      <c r="P327" s="269"/>
      <c r="Q327" s="269"/>
      <c r="R327" s="269"/>
      <c r="S327" s="269"/>
      <c r="T327" s="270"/>
      <c r="Y327" s="351"/>
      <c r="Z327" s="351"/>
      <c r="AG327" s="272"/>
    </row>
    <row r="328" spans="1:34" s="247" customFormat="1" ht="18" customHeight="1">
      <c r="A328" s="2528"/>
      <c r="B328" s="2529"/>
      <c r="C328" s="85" t="s">
        <v>274</v>
      </c>
      <c r="D328" s="273" t="s">
        <v>1017</v>
      </c>
      <c r="E328" s="203"/>
      <c r="F328" s="203"/>
      <c r="G328" s="203"/>
      <c r="H328" s="203"/>
      <c r="I328" s="203"/>
      <c r="J328" s="203"/>
      <c r="K328" s="203"/>
      <c r="L328" s="274"/>
      <c r="M328" s="203"/>
      <c r="N328" s="274"/>
      <c r="O328" s="274"/>
      <c r="P328" s="274"/>
      <c r="Q328" s="274"/>
      <c r="R328" s="274"/>
      <c r="S328" s="274"/>
      <c r="T328" s="275"/>
      <c r="Y328" s="284"/>
      <c r="Z328" s="284"/>
      <c r="AG328"/>
    </row>
    <row r="329" spans="1:34" s="247" customFormat="1">
      <c r="A329" s="2528"/>
      <c r="B329" s="2529"/>
      <c r="C329" s="85" t="s">
        <v>1018</v>
      </c>
      <c r="D329" s="273" t="s">
        <v>7517</v>
      </c>
      <c r="E329" s="203"/>
      <c r="F329" s="203"/>
      <c r="G329" s="203"/>
      <c r="H329" s="203"/>
      <c r="I329" s="203"/>
      <c r="J329" s="203"/>
      <c r="K329" s="203"/>
      <c r="L329" s="274"/>
      <c r="M329" s="203"/>
      <c r="N329" s="274"/>
      <c r="O329" s="274"/>
      <c r="P329" s="274"/>
      <c r="Q329" s="274"/>
      <c r="R329" s="274"/>
      <c r="S329" s="274"/>
      <c r="T329" s="275"/>
      <c r="Y329" s="284"/>
      <c r="Z329" s="284"/>
      <c r="AG329"/>
    </row>
    <row r="330" spans="1:34" s="247" customFormat="1">
      <c r="A330" s="2528"/>
      <c r="B330" s="2529"/>
      <c r="C330" s="85" t="s">
        <v>288</v>
      </c>
      <c r="D330" s="273" t="s">
        <v>7516</v>
      </c>
      <c r="E330" s="203"/>
      <c r="F330" s="203"/>
      <c r="G330" s="203"/>
      <c r="H330" s="203"/>
      <c r="I330" s="203"/>
      <c r="J330" s="203"/>
      <c r="K330" s="203"/>
      <c r="L330" s="274"/>
      <c r="M330" s="203"/>
      <c r="N330" s="274"/>
      <c r="O330" s="274"/>
      <c r="P330" s="274"/>
      <c r="Q330" s="274"/>
      <c r="R330" s="274"/>
      <c r="S330" s="274"/>
      <c r="T330" s="275"/>
      <c r="Y330" s="284"/>
      <c r="Z330" s="284"/>
      <c r="AG330"/>
    </row>
    <row r="331" spans="1:34" s="247" customFormat="1">
      <c r="A331" s="2530"/>
      <c r="B331" s="2531"/>
      <c r="C331" s="276"/>
      <c r="D331" s="273" t="s">
        <v>1019</v>
      </c>
      <c r="E331" s="203"/>
      <c r="F331" s="203"/>
      <c r="G331" s="203"/>
      <c r="H331" s="203"/>
      <c r="I331" s="203"/>
      <c r="J331" s="203"/>
      <c r="K331" s="203"/>
      <c r="L331" s="274"/>
      <c r="M331" s="203"/>
      <c r="N331" s="274"/>
      <c r="O331" s="274"/>
      <c r="P331" s="274"/>
      <c r="Q331" s="274"/>
      <c r="R331" s="274"/>
      <c r="S331" s="274"/>
      <c r="T331" s="275"/>
      <c r="Y331" s="284"/>
      <c r="Z331" s="284"/>
      <c r="AG331"/>
    </row>
    <row r="332" spans="1:34" s="247" customFormat="1">
      <c r="A332" s="2532" t="s">
        <v>1020</v>
      </c>
      <c r="B332" s="2533"/>
      <c r="C332" s="278" t="s">
        <v>371</v>
      </c>
      <c r="D332" s="279" t="s">
        <v>1021</v>
      </c>
      <c r="E332" s="152"/>
      <c r="F332" s="152"/>
      <c r="G332" s="152"/>
      <c r="H332" s="203"/>
      <c r="I332" s="203"/>
      <c r="J332" s="203"/>
      <c r="K332" s="203"/>
      <c r="L332" s="203"/>
      <c r="M332" s="203"/>
      <c r="N332" s="280"/>
      <c r="O332" s="274"/>
      <c r="P332" s="274"/>
      <c r="Q332" s="274"/>
      <c r="R332" s="274"/>
      <c r="S332" s="274"/>
      <c r="T332" s="275"/>
      <c r="Y332" s="284"/>
      <c r="Z332" s="284"/>
      <c r="AG332"/>
    </row>
    <row r="333" spans="1:34" s="247" customFormat="1" ht="32.25" customHeight="1">
      <c r="A333" s="2533"/>
      <c r="B333" s="2533"/>
      <c r="C333" s="60" t="s">
        <v>1022</v>
      </c>
      <c r="D333" s="281" t="s">
        <v>1023</v>
      </c>
      <c r="E333" s="152"/>
      <c r="F333" s="152"/>
      <c r="G333" s="152"/>
      <c r="H333" s="203"/>
      <c r="I333" s="203"/>
      <c r="J333" s="203"/>
      <c r="K333" s="203"/>
      <c r="L333" s="203"/>
      <c r="M333" s="203"/>
      <c r="N333" s="280"/>
      <c r="O333" s="274"/>
      <c r="P333" s="274"/>
      <c r="Q333" s="274"/>
      <c r="R333" s="274"/>
      <c r="S333" s="274"/>
      <c r="T333" s="275"/>
      <c r="Y333" s="284"/>
      <c r="Z333" s="284"/>
      <c r="AG333"/>
    </row>
    <row r="334" spans="1:34" s="265" customFormat="1" ht="19.5" customHeight="1">
      <c r="A334" s="254" t="s">
        <v>98</v>
      </c>
      <c r="B334" s="254"/>
      <c r="C334" s="254" t="s">
        <v>98</v>
      </c>
      <c r="D334" s="1384" t="s">
        <v>1024</v>
      </c>
      <c r="E334" s="1385"/>
      <c r="F334" s="1386"/>
      <c r="G334" s="1386"/>
      <c r="H334" s="1387"/>
      <c r="I334" s="1387"/>
      <c r="J334" s="1388"/>
      <c r="K334" s="1386"/>
      <c r="L334" s="1386"/>
      <c r="M334" s="1389"/>
      <c r="N334" s="1387"/>
      <c r="O334" s="1387"/>
      <c r="P334" s="1387"/>
      <c r="Q334" s="1387"/>
      <c r="R334" s="1387"/>
      <c r="U334" s="265" t="s">
        <v>98</v>
      </c>
      <c r="W334" s="265" t="s">
        <v>98</v>
      </c>
      <c r="X334" s="265" t="s">
        <v>98</v>
      </c>
      <c r="Y334" s="282" t="s">
        <v>98</v>
      </c>
      <c r="Z334" s="282"/>
      <c r="AA334" s="265" t="s">
        <v>98</v>
      </c>
      <c r="AC334" s="265" t="s">
        <v>98</v>
      </c>
      <c r="AD334" s="265" t="s">
        <v>98</v>
      </c>
      <c r="AE334" s="265" t="s">
        <v>98</v>
      </c>
      <c r="AF334" s="265" t="s">
        <v>98</v>
      </c>
      <c r="AG334" s="265" t="s">
        <v>98</v>
      </c>
    </row>
    <row r="335" spans="1:34" s="247" customFormat="1">
      <c r="C335" s="249"/>
      <c r="D335" s="249"/>
      <c r="E335" s="248"/>
      <c r="F335" s="284"/>
      <c r="G335" s="248"/>
      <c r="J335" s="284"/>
      <c r="K335" s="285"/>
      <c r="L335" s="285"/>
      <c r="Y335" s="284"/>
      <c r="Z335" s="284"/>
      <c r="AG335"/>
    </row>
    <row r="336" spans="1:34" s="247" customFormat="1">
      <c r="A336" s="253" t="s">
        <v>1025</v>
      </c>
      <c r="D336" s="248"/>
      <c r="F336" s="248"/>
      <c r="G336" s="248"/>
      <c r="H336" s="248"/>
      <c r="I336" s="248"/>
      <c r="J336" s="248"/>
      <c r="K336" s="248"/>
      <c r="L336" s="248"/>
      <c r="M336" s="248"/>
      <c r="N336" s="248"/>
      <c r="O336" s="248"/>
      <c r="P336" s="248"/>
      <c r="Q336" s="248"/>
      <c r="R336" s="248"/>
      <c r="S336" s="249"/>
      <c r="T336" s="249"/>
      <c r="U336" s="248"/>
      <c r="V336" s="248"/>
      <c r="W336" s="250"/>
      <c r="X336" s="248"/>
      <c r="Y336" s="250"/>
      <c r="Z336" s="250"/>
      <c r="AA336" s="248"/>
      <c r="AB336" s="248"/>
      <c r="AC336" s="250"/>
      <c r="AD336" s="250"/>
      <c r="AE336" s="250"/>
      <c r="AF336" s="250"/>
      <c r="AG336" s="251"/>
    </row>
    <row r="337" spans="1:33" s="247" customFormat="1">
      <c r="A337" s="286"/>
      <c r="B337" s="287"/>
      <c r="C337" s="247" t="s">
        <v>6741</v>
      </c>
      <c r="D337" s="248"/>
      <c r="F337" s="248"/>
      <c r="G337" s="248"/>
      <c r="H337" s="248"/>
      <c r="I337" s="248"/>
      <c r="J337" s="248"/>
      <c r="K337" s="248"/>
      <c r="L337" s="248"/>
      <c r="M337" s="248"/>
      <c r="N337" s="248"/>
      <c r="O337" s="248"/>
      <c r="P337" s="248"/>
      <c r="Q337" s="248"/>
      <c r="R337" s="248"/>
      <c r="S337" s="249"/>
      <c r="T337" s="249"/>
      <c r="U337" s="248"/>
      <c r="V337" s="248"/>
      <c r="W337" s="250"/>
      <c r="X337" s="248"/>
      <c r="Y337" s="250"/>
      <c r="Z337" s="250"/>
      <c r="AA337" s="248"/>
      <c r="AB337" s="248"/>
      <c r="AC337" s="250"/>
      <c r="AD337" s="250"/>
      <c r="AE337" s="250"/>
      <c r="AF337"/>
      <c r="AG337" s="251"/>
    </row>
    <row r="338" spans="1:33">
      <c r="A338" s="352"/>
    </row>
    <row r="355" spans="1:33" s="48" customFormat="1">
      <c r="A355"/>
      <c r="B355"/>
      <c r="C355"/>
      <c r="D355" s="23"/>
      <c r="E355"/>
      <c r="F355" s="23"/>
      <c r="G355" s="23"/>
      <c r="H355" s="23"/>
      <c r="I355" s="23"/>
      <c r="J355" s="23"/>
      <c r="K355" s="23"/>
      <c r="L355" s="23"/>
      <c r="M355" s="23"/>
      <c r="N355" s="23"/>
      <c r="O355" s="23"/>
      <c r="P355" s="23"/>
      <c r="Q355" s="23"/>
      <c r="R355" s="23"/>
      <c r="U355" s="23"/>
      <c r="V355" s="23"/>
      <c r="W355" s="251"/>
      <c r="X355" s="23"/>
      <c r="Y355" s="251"/>
      <c r="Z355" s="251"/>
      <c r="AA355" s="23"/>
      <c r="AB355" s="23"/>
      <c r="AC355" s="251"/>
      <c r="AD355" s="251"/>
      <c r="AE355" s="251"/>
      <c r="AF355" s="251"/>
      <c r="AG355" s="251"/>
    </row>
    <row r="356" spans="1:33" s="48" customFormat="1">
      <c r="A356"/>
      <c r="B356"/>
      <c r="C356"/>
      <c r="D356" s="23"/>
      <c r="E356"/>
      <c r="F356" s="23"/>
      <c r="G356" s="23"/>
      <c r="H356" s="23"/>
      <c r="I356" s="23"/>
      <c r="J356" s="23"/>
      <c r="K356" s="23"/>
      <c r="L356" s="23"/>
      <c r="M356" s="23"/>
      <c r="N356" s="23"/>
      <c r="O356" s="23"/>
      <c r="P356" s="23"/>
      <c r="Q356" s="23"/>
      <c r="R356" s="23"/>
      <c r="U356" s="23"/>
      <c r="V356" s="23"/>
      <c r="W356" s="251"/>
      <c r="X356" s="23"/>
      <c r="Y356" s="251"/>
      <c r="Z356" s="251"/>
      <c r="AA356" s="23"/>
      <c r="AB356" s="23"/>
      <c r="AC356" s="251"/>
      <c r="AD356" s="251"/>
      <c r="AE356" s="251"/>
      <c r="AF356" s="251"/>
      <c r="AG356" s="251"/>
    </row>
    <row r="357" spans="1:33" s="48" customFormat="1">
      <c r="A357"/>
      <c r="B357"/>
      <c r="C357"/>
      <c r="D357" s="23"/>
      <c r="E357"/>
      <c r="F357" s="23"/>
      <c r="G357" s="23"/>
      <c r="H357" s="23"/>
      <c r="I357" s="23"/>
      <c r="J357" s="23"/>
      <c r="K357" s="23"/>
      <c r="L357" s="23"/>
      <c r="M357" s="23"/>
      <c r="N357" s="23"/>
      <c r="O357" s="23"/>
      <c r="P357" s="23"/>
      <c r="Q357" s="23"/>
      <c r="R357" s="23"/>
      <c r="U357" s="23"/>
      <c r="V357" s="23"/>
      <c r="W357" s="251"/>
      <c r="X357" s="23"/>
      <c r="Y357" s="251"/>
      <c r="Z357" s="251"/>
      <c r="AA357" s="23"/>
      <c r="AB357" s="23"/>
      <c r="AC357" s="251"/>
      <c r="AD357" s="251"/>
      <c r="AE357" s="251"/>
      <c r="AF357" s="251"/>
      <c r="AG357" s="251"/>
    </row>
    <row r="358" spans="1:33" s="48" customFormat="1">
      <c r="A358"/>
      <c r="B358"/>
      <c r="C358"/>
      <c r="D358" s="23"/>
      <c r="E358"/>
      <c r="F358" s="23"/>
      <c r="G358" s="23"/>
      <c r="H358" s="23"/>
      <c r="I358" s="23"/>
      <c r="J358" s="23"/>
      <c r="K358" s="23"/>
      <c r="L358" s="23"/>
      <c r="M358" s="23"/>
      <c r="N358" s="23"/>
      <c r="O358" s="23"/>
      <c r="P358" s="23"/>
      <c r="Q358" s="23"/>
      <c r="R358" s="23"/>
      <c r="U358" s="23"/>
      <c r="V358" s="23"/>
      <c r="W358" s="251"/>
      <c r="X358" s="23"/>
      <c r="Y358" s="251"/>
      <c r="Z358" s="251"/>
      <c r="AA358" s="23"/>
      <c r="AB358" s="23"/>
      <c r="AC358" s="251"/>
      <c r="AD358" s="251"/>
      <c r="AE358" s="251"/>
      <c r="AF358" s="251"/>
      <c r="AG358" s="251"/>
    </row>
    <row r="359" spans="1:33" s="48" customFormat="1">
      <c r="A359"/>
      <c r="B359"/>
      <c r="C359"/>
      <c r="D359" s="23"/>
      <c r="E359"/>
      <c r="F359" s="23"/>
      <c r="G359" s="23"/>
      <c r="H359" s="23"/>
      <c r="I359" s="23"/>
      <c r="J359" s="23"/>
      <c r="K359" s="23"/>
      <c r="L359" s="23"/>
      <c r="M359" s="23"/>
      <c r="N359" s="23"/>
      <c r="O359" s="23"/>
      <c r="P359" s="23"/>
      <c r="Q359" s="23"/>
      <c r="R359" s="23"/>
      <c r="U359" s="23"/>
      <c r="V359" s="23"/>
      <c r="W359" s="251"/>
      <c r="X359" s="23"/>
      <c r="Y359" s="251"/>
      <c r="Z359" s="251"/>
      <c r="AA359" s="23"/>
      <c r="AB359" s="23"/>
      <c r="AC359" s="251"/>
      <c r="AD359" s="251"/>
      <c r="AE359" s="251"/>
      <c r="AF359" s="251"/>
      <c r="AG359" s="251"/>
    </row>
    <row r="360" spans="1:33" s="48" customFormat="1">
      <c r="A360"/>
      <c r="B360"/>
      <c r="C360"/>
      <c r="D360" s="23"/>
      <c r="E360"/>
      <c r="F360" s="23"/>
      <c r="G360" s="23"/>
      <c r="H360" s="23"/>
      <c r="I360" s="23"/>
      <c r="J360" s="23"/>
      <c r="K360" s="23"/>
      <c r="L360" s="23"/>
      <c r="M360" s="23"/>
      <c r="N360" s="23"/>
      <c r="O360" s="23"/>
      <c r="P360" s="23"/>
      <c r="Q360" s="23"/>
      <c r="R360" s="23"/>
      <c r="U360" s="23"/>
      <c r="V360" s="23"/>
      <c r="W360" s="251"/>
      <c r="X360" s="23"/>
      <c r="Y360" s="251"/>
      <c r="Z360" s="251"/>
      <c r="AA360" s="23"/>
      <c r="AB360" s="23"/>
      <c r="AC360" s="251"/>
      <c r="AD360" s="251"/>
      <c r="AE360" s="251"/>
      <c r="AF360" s="251"/>
      <c r="AG360" s="251"/>
    </row>
    <row r="361" spans="1:33" s="48" customFormat="1">
      <c r="A361"/>
      <c r="B361"/>
      <c r="C361"/>
      <c r="D361" s="23"/>
      <c r="E361"/>
      <c r="F361" s="23"/>
      <c r="G361" s="23"/>
      <c r="H361" s="23"/>
      <c r="I361" s="23"/>
      <c r="J361" s="23"/>
      <c r="K361" s="23"/>
      <c r="L361" s="23"/>
      <c r="M361" s="23"/>
      <c r="N361" s="23"/>
      <c r="O361" s="23"/>
      <c r="P361" s="23"/>
      <c r="Q361" s="23"/>
      <c r="R361" s="23"/>
      <c r="U361" s="23"/>
      <c r="V361" s="23"/>
      <c r="W361" s="251"/>
      <c r="X361" s="23"/>
      <c r="Y361" s="251"/>
      <c r="Z361" s="251"/>
      <c r="AA361" s="23"/>
      <c r="AB361" s="23"/>
      <c r="AC361" s="251"/>
      <c r="AD361" s="251"/>
      <c r="AE361" s="251"/>
      <c r="AF361" s="251"/>
      <c r="AG361" s="251"/>
    </row>
    <row r="362" spans="1:33" s="48" customFormat="1">
      <c r="A362"/>
      <c r="B362"/>
      <c r="C362"/>
      <c r="D362" s="23"/>
      <c r="E362"/>
      <c r="F362" s="23"/>
      <c r="G362" s="23"/>
      <c r="H362" s="23"/>
      <c r="I362" s="23"/>
      <c r="J362" s="23"/>
      <c r="K362" s="23"/>
      <c r="L362" s="23"/>
      <c r="M362" s="23"/>
      <c r="N362" s="23"/>
      <c r="O362" s="23"/>
      <c r="P362" s="23"/>
      <c r="Q362" s="23"/>
      <c r="R362" s="23"/>
      <c r="U362" s="23"/>
      <c r="V362" s="23"/>
      <c r="W362" s="251"/>
      <c r="X362" s="23"/>
      <c r="Y362" s="251"/>
      <c r="Z362" s="251"/>
      <c r="AA362" s="23"/>
      <c r="AB362" s="23"/>
      <c r="AC362" s="251"/>
      <c r="AD362" s="251"/>
      <c r="AE362" s="251"/>
      <c r="AF362" s="251"/>
      <c r="AG362" s="251"/>
    </row>
    <row r="363" spans="1:33" s="48" customFormat="1">
      <c r="A363"/>
      <c r="B363"/>
      <c r="C363"/>
      <c r="D363" s="23"/>
      <c r="E363"/>
      <c r="F363" s="23"/>
      <c r="G363" s="23"/>
      <c r="H363" s="23"/>
      <c r="I363" s="23"/>
      <c r="J363" s="23"/>
      <c r="K363" s="23"/>
      <c r="L363" s="23"/>
      <c r="M363" s="23"/>
      <c r="N363" s="23"/>
      <c r="O363" s="23"/>
      <c r="P363" s="23"/>
      <c r="Q363" s="23"/>
      <c r="R363" s="23"/>
      <c r="U363" s="23"/>
      <c r="V363" s="23"/>
      <c r="W363" s="251"/>
      <c r="X363" s="23"/>
      <c r="Y363" s="251"/>
      <c r="Z363" s="251"/>
      <c r="AA363" s="23"/>
      <c r="AB363" s="23"/>
      <c r="AC363" s="251"/>
      <c r="AD363" s="251"/>
      <c r="AE363" s="251"/>
      <c r="AF363" s="251"/>
      <c r="AG363" s="251"/>
    </row>
    <row r="364" spans="1:33" s="48" customFormat="1">
      <c r="A364"/>
      <c r="B364"/>
      <c r="C364"/>
      <c r="D364" s="23"/>
      <c r="E364"/>
      <c r="F364" s="23"/>
      <c r="G364" s="23"/>
      <c r="H364" s="23"/>
      <c r="I364" s="23"/>
      <c r="J364" s="23"/>
      <c r="K364" s="23"/>
      <c r="L364" s="23"/>
      <c r="M364" s="23"/>
      <c r="N364" s="23"/>
      <c r="O364" s="23"/>
      <c r="P364" s="23"/>
      <c r="Q364" s="23"/>
      <c r="R364" s="23"/>
      <c r="U364" s="23"/>
      <c r="V364" s="23"/>
      <c r="W364" s="251"/>
      <c r="X364" s="23"/>
      <c r="Y364" s="251"/>
      <c r="Z364" s="251"/>
      <c r="AA364" s="23"/>
      <c r="AB364" s="23"/>
      <c r="AC364" s="251"/>
      <c r="AD364" s="251"/>
      <c r="AE364" s="251"/>
      <c r="AF364" s="251"/>
      <c r="AG364" s="251"/>
    </row>
    <row r="365" spans="1:33" s="48" customFormat="1">
      <c r="A365"/>
      <c r="B365"/>
      <c r="C365"/>
      <c r="D365" s="23"/>
      <c r="E365"/>
      <c r="F365" s="23"/>
      <c r="G365" s="23"/>
      <c r="H365" s="23"/>
      <c r="I365" s="23"/>
      <c r="J365" s="23"/>
      <c r="K365" s="23"/>
      <c r="L365" s="23"/>
      <c r="M365" s="23"/>
      <c r="N365" s="23"/>
      <c r="O365" s="23"/>
      <c r="P365" s="23"/>
      <c r="Q365" s="23"/>
      <c r="R365" s="23"/>
      <c r="U365" s="23"/>
      <c r="V365" s="23"/>
      <c r="W365" s="251"/>
      <c r="X365" s="23"/>
      <c r="Y365" s="251"/>
      <c r="Z365" s="251"/>
      <c r="AA365" s="23"/>
      <c r="AB365" s="23"/>
      <c r="AC365" s="251"/>
      <c r="AD365" s="251"/>
      <c r="AE365" s="251"/>
      <c r="AF365" s="251"/>
      <c r="AG365" s="251"/>
    </row>
    <row r="366" spans="1:33" s="48" customFormat="1">
      <c r="A366"/>
      <c r="B366"/>
      <c r="C366"/>
      <c r="D366" s="23"/>
      <c r="E366"/>
      <c r="F366" s="23"/>
      <c r="G366" s="23"/>
      <c r="H366" s="23"/>
      <c r="I366" s="23"/>
      <c r="J366" s="23"/>
      <c r="K366" s="23"/>
      <c r="L366" s="23"/>
      <c r="M366" s="23"/>
      <c r="N366" s="23"/>
      <c r="O366" s="23"/>
      <c r="P366" s="23"/>
      <c r="Q366" s="23"/>
      <c r="R366" s="23"/>
      <c r="U366" s="23"/>
      <c r="V366" s="23"/>
      <c r="W366" s="251"/>
      <c r="X366" s="23"/>
      <c r="Y366" s="251"/>
      <c r="Z366" s="251"/>
      <c r="AA366" s="23"/>
      <c r="AB366" s="23"/>
      <c r="AC366" s="251"/>
      <c r="AD366" s="251"/>
      <c r="AE366" s="251"/>
      <c r="AF366" s="251"/>
      <c r="AG366" s="251"/>
    </row>
    <row r="367" spans="1:33" s="48" customFormat="1">
      <c r="A367"/>
      <c r="B367"/>
      <c r="C367"/>
      <c r="D367" s="23"/>
      <c r="E367"/>
      <c r="F367" s="23"/>
      <c r="G367" s="23"/>
      <c r="H367" s="23"/>
      <c r="I367" s="23"/>
      <c r="J367" s="23"/>
      <c r="K367" s="23"/>
      <c r="L367" s="23"/>
      <c r="M367" s="23"/>
      <c r="N367" s="23"/>
      <c r="O367" s="23"/>
      <c r="P367" s="23"/>
      <c r="Q367" s="23"/>
      <c r="R367" s="23"/>
      <c r="U367" s="23"/>
      <c r="V367" s="23"/>
      <c r="W367" s="251"/>
      <c r="X367" s="23"/>
      <c r="Y367" s="251"/>
      <c r="Z367" s="251"/>
      <c r="AA367" s="23"/>
      <c r="AB367" s="23"/>
      <c r="AC367" s="251"/>
      <c r="AD367" s="251"/>
      <c r="AE367" s="251"/>
      <c r="AF367" s="251"/>
      <c r="AG367" s="251"/>
    </row>
    <row r="368" spans="1:33" s="48" customFormat="1">
      <c r="A368"/>
      <c r="B368"/>
      <c r="C368"/>
      <c r="D368" s="23"/>
      <c r="E368"/>
      <c r="F368" s="23"/>
      <c r="G368" s="23"/>
      <c r="H368" s="23"/>
      <c r="I368" s="23"/>
      <c r="J368" s="23"/>
      <c r="K368" s="23"/>
      <c r="L368" s="23"/>
      <c r="M368" s="23"/>
      <c r="N368" s="23"/>
      <c r="O368" s="23"/>
      <c r="P368" s="23"/>
      <c r="Q368" s="23"/>
      <c r="R368" s="23"/>
      <c r="U368" s="23"/>
      <c r="V368" s="23"/>
      <c r="W368" s="251"/>
      <c r="X368" s="23"/>
      <c r="Y368" s="251"/>
      <c r="Z368" s="251"/>
      <c r="AA368" s="23"/>
      <c r="AB368" s="23"/>
      <c r="AC368" s="251"/>
      <c r="AD368" s="251"/>
      <c r="AE368" s="251"/>
      <c r="AF368" s="251"/>
      <c r="AG368" s="251"/>
    </row>
    <row r="369" spans="1:33" s="48" customFormat="1">
      <c r="A369"/>
      <c r="B369"/>
      <c r="C369"/>
      <c r="D369" s="23"/>
      <c r="E369"/>
      <c r="F369" s="23"/>
      <c r="G369" s="23"/>
      <c r="H369" s="23"/>
      <c r="I369" s="23"/>
      <c r="J369" s="23"/>
      <c r="K369" s="23"/>
      <c r="L369" s="23"/>
      <c r="M369" s="23"/>
      <c r="N369" s="23"/>
      <c r="O369" s="23"/>
      <c r="P369" s="23"/>
      <c r="Q369" s="23"/>
      <c r="R369" s="23"/>
      <c r="U369" s="23"/>
      <c r="V369" s="23"/>
      <c r="W369" s="251"/>
      <c r="X369" s="23"/>
      <c r="Y369" s="251"/>
      <c r="Z369" s="251"/>
      <c r="AA369" s="23"/>
      <c r="AB369" s="23"/>
      <c r="AC369" s="251"/>
      <c r="AD369" s="251"/>
      <c r="AE369" s="251"/>
      <c r="AF369" s="251"/>
      <c r="AG369" s="251"/>
    </row>
    <row r="370" spans="1:33" s="48" customFormat="1">
      <c r="A370"/>
      <c r="B370"/>
      <c r="C370"/>
      <c r="D370" s="23"/>
      <c r="E370"/>
      <c r="F370" s="23"/>
      <c r="G370" s="23"/>
      <c r="H370" s="23"/>
      <c r="I370" s="23"/>
      <c r="J370" s="23"/>
      <c r="K370" s="23"/>
      <c r="L370" s="23"/>
      <c r="M370" s="23"/>
      <c r="N370" s="23"/>
      <c r="O370" s="23"/>
      <c r="P370" s="23"/>
      <c r="Q370" s="23"/>
      <c r="R370" s="23"/>
      <c r="U370" s="23"/>
      <c r="V370" s="23"/>
      <c r="W370" s="251"/>
      <c r="X370" s="23"/>
      <c r="Y370" s="251"/>
      <c r="Z370" s="251"/>
      <c r="AA370" s="23"/>
      <c r="AB370" s="23"/>
      <c r="AC370" s="251"/>
      <c r="AD370" s="251"/>
      <c r="AE370" s="251"/>
      <c r="AF370" s="251"/>
      <c r="AG370" s="251"/>
    </row>
  </sheetData>
  <sheetProtection formatColumns="0" formatRows="0"/>
  <mergeCells count="9">
    <mergeCell ref="A324:B331"/>
    <mergeCell ref="A332:B333"/>
    <mergeCell ref="AC2:AF2"/>
    <mergeCell ref="A2:A3"/>
    <mergeCell ref="B2:B3"/>
    <mergeCell ref="S2:W2"/>
    <mergeCell ref="E3:R3"/>
    <mergeCell ref="C2:R2"/>
    <mergeCell ref="X2:AA2"/>
  </mergeCells>
  <phoneticPr fontId="15"/>
  <pageMargins left="0.9055118110236221" right="0.70866141732283472" top="0.62992125984251968" bottom="0.35433070866141736" header="0.31496062992125984" footer="0.31496062992125984"/>
  <pageSetup paperSize="9" scale="39" fitToHeight="0" orientation="landscape" horizontalDpi="360" verticalDpi="360" r:id="rId1"/>
  <headerFooter>
    <oddFooter>&amp;C&amp;P</oddFooter>
  </headerFooter>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3449193-5078-4885-AFD1-537E9C4407A0}">
  <sheetPr>
    <pageSetUpPr fitToPage="1"/>
  </sheetPr>
  <dimension ref="A1:AHP680"/>
  <sheetViews>
    <sheetView zoomScale="56" zoomScaleNormal="56" zoomScaleSheetLayoutView="50" zoomScalePageLayoutView="80" workbookViewId="0">
      <selection activeCell="AI11" sqref="AI11"/>
    </sheetView>
  </sheetViews>
  <sheetFormatPr defaultColWidth="9" defaultRowHeight="18"/>
  <cols>
    <col min="1" max="1" width="5.58203125" style="265" customWidth="1"/>
    <col min="2" max="2" width="11.08203125" style="265" customWidth="1"/>
    <col min="3" max="3" width="13.33203125" style="265" customWidth="1"/>
    <col min="4" max="4" width="7.5" style="194" bestFit="1" customWidth="1"/>
    <col min="5" max="5" width="4.83203125" style="265" customWidth="1"/>
    <col min="6" max="6" width="1.33203125" style="194" customWidth="1"/>
    <col min="7" max="7" width="4.83203125" style="194" customWidth="1"/>
    <col min="8" max="8" width="1.08203125" style="194" customWidth="1"/>
    <col min="9" max="9" width="4.58203125" style="194" customWidth="1"/>
    <col min="10" max="10" width="1.08203125" style="194" customWidth="1"/>
    <col min="11" max="11" width="4.58203125" style="194" customWidth="1"/>
    <col min="12" max="12" width="1.08203125" style="194" customWidth="1"/>
    <col min="13" max="13" width="5.08203125" style="194" customWidth="1"/>
    <col min="14" max="14" width="1.33203125" style="194" customWidth="1"/>
    <col min="15" max="15" width="4.58203125" style="194" customWidth="1"/>
    <col min="16" max="17" width="3.08203125" style="265" customWidth="1"/>
    <col min="18" max="18" width="60.08203125" style="194" customWidth="1"/>
    <col min="19" max="19" width="19.5" style="362" customWidth="1"/>
    <col min="20" max="20" width="42.08203125" style="362" customWidth="1"/>
    <col min="21" max="21" width="5.08203125" style="194" customWidth="1"/>
    <col min="22" max="22" width="16.58203125" style="282" customWidth="1"/>
    <col min="23" max="23" width="9.08203125" style="499" customWidth="1"/>
    <col min="24" max="24" width="14.08203125" style="500" customWidth="1"/>
    <col min="25" max="26" width="13.58203125" style="499" customWidth="1"/>
    <col min="27" max="28" width="17.83203125" style="194" customWidth="1"/>
    <col min="29" max="32" width="9.83203125" style="499" customWidth="1"/>
    <col min="33" max="33" width="10.58203125" style="1438" customWidth="1"/>
    <col min="34" max="34" width="9" style="1947" customWidth="1"/>
    <col min="35" max="35" width="9" style="955"/>
    <col min="36" max="16384" width="9" style="265"/>
  </cols>
  <sheetData>
    <row r="1" spans="1:900" s="353" customFormat="1" ht="26.5">
      <c r="A1" s="353" t="s">
        <v>1672</v>
      </c>
      <c r="D1" s="354"/>
      <c r="F1" s="354"/>
      <c r="G1" s="354"/>
      <c r="H1" s="354"/>
      <c r="I1" s="354"/>
      <c r="J1" s="354"/>
      <c r="K1" s="354"/>
      <c r="L1" s="354"/>
      <c r="M1" s="354"/>
      <c r="N1" s="354"/>
      <c r="O1" s="354"/>
      <c r="P1" s="354"/>
      <c r="Q1" s="354"/>
      <c r="R1" s="354"/>
      <c r="S1" s="355" t="str">
        <f>表紙!K13</f>
        <v>ver.4.3_r0_draft_r4_20250901</v>
      </c>
      <c r="T1" s="356"/>
      <c r="U1" s="354" t="s">
        <v>98</v>
      </c>
      <c r="V1" s="526"/>
      <c r="W1" s="357" t="s">
        <v>98</v>
      </c>
      <c r="X1" s="358" t="s">
        <v>98</v>
      </c>
      <c r="Y1" s="357" t="s">
        <v>98</v>
      </c>
      <c r="Z1" s="357"/>
      <c r="AA1" s="354" t="s">
        <v>359</v>
      </c>
      <c r="AB1" s="354"/>
      <c r="AC1" s="357" t="s">
        <v>98</v>
      </c>
      <c r="AD1" s="357" t="s">
        <v>98</v>
      </c>
      <c r="AE1" s="357" t="s">
        <v>98</v>
      </c>
      <c r="AF1" s="357" t="s">
        <v>98</v>
      </c>
      <c r="AG1" s="1434" t="s">
        <v>98</v>
      </c>
      <c r="AH1" s="2298">
        <f>SUM(AH4:AH364)</f>
        <v>14</v>
      </c>
      <c r="AI1" s="1430"/>
    </row>
    <row r="2" spans="1:900" s="362" customFormat="1" ht="18" customHeight="1">
      <c r="A2" s="2562" t="s">
        <v>1673</v>
      </c>
      <c r="B2" s="2564" t="s">
        <v>69</v>
      </c>
      <c r="C2" s="2553" t="s">
        <v>70</v>
      </c>
      <c r="D2" s="2554"/>
      <c r="E2" s="2554"/>
      <c r="F2" s="2554"/>
      <c r="G2" s="2554"/>
      <c r="H2" s="2554"/>
      <c r="I2" s="2554"/>
      <c r="J2" s="2554"/>
      <c r="K2" s="2554"/>
      <c r="L2" s="2554"/>
      <c r="M2" s="2554"/>
      <c r="N2" s="2554"/>
      <c r="O2" s="2554"/>
      <c r="P2" s="2554"/>
      <c r="Q2" s="2554"/>
      <c r="R2" s="2555"/>
      <c r="S2" s="2553" t="s">
        <v>1674</v>
      </c>
      <c r="T2" s="2554"/>
      <c r="U2" s="2554"/>
      <c r="V2" s="2554"/>
      <c r="W2" s="2555"/>
      <c r="X2" s="2556" t="s">
        <v>72</v>
      </c>
      <c r="Y2" s="2557"/>
      <c r="Z2" s="2557"/>
      <c r="AA2" s="2558"/>
      <c r="AB2" s="361"/>
      <c r="AC2" s="2559" t="s">
        <v>73</v>
      </c>
      <c r="AD2" s="2560"/>
      <c r="AE2" s="2560"/>
      <c r="AF2" s="2561"/>
      <c r="AG2" s="520" t="s">
        <v>74</v>
      </c>
      <c r="AH2" s="2299">
        <f>COUNTIF(C:R,"BBIE")</f>
        <v>203</v>
      </c>
      <c r="AI2" s="1431"/>
    </row>
    <row r="3" spans="1:900" s="362" customFormat="1" ht="35.25" customHeight="1">
      <c r="A3" s="2563"/>
      <c r="B3" s="2564"/>
      <c r="C3" s="364" t="s">
        <v>1675</v>
      </c>
      <c r="D3" s="84" t="s">
        <v>76</v>
      </c>
      <c r="E3" s="2565" t="s">
        <v>77</v>
      </c>
      <c r="F3" s="2566"/>
      <c r="G3" s="2566"/>
      <c r="H3" s="2566"/>
      <c r="I3" s="2566"/>
      <c r="J3" s="2566"/>
      <c r="K3" s="2566"/>
      <c r="L3" s="2566"/>
      <c r="M3" s="2566"/>
      <c r="N3" s="2566"/>
      <c r="O3" s="2566"/>
      <c r="P3" s="2566"/>
      <c r="Q3" s="2566"/>
      <c r="R3" s="2567"/>
      <c r="S3" s="213" t="s">
        <v>78</v>
      </c>
      <c r="T3" s="213" t="s">
        <v>79</v>
      </c>
      <c r="U3" s="84" t="s">
        <v>80</v>
      </c>
      <c r="V3" s="1496" t="s">
        <v>6700</v>
      </c>
      <c r="W3" s="155" t="s">
        <v>1676</v>
      </c>
      <c r="X3" s="155" t="s">
        <v>82</v>
      </c>
      <c r="Y3" s="155" t="s">
        <v>83</v>
      </c>
      <c r="Z3" s="155" t="s">
        <v>84</v>
      </c>
      <c r="AA3" s="155" t="s">
        <v>85</v>
      </c>
      <c r="AB3" s="155" t="s">
        <v>7237</v>
      </c>
      <c r="AC3" s="365" t="s">
        <v>86</v>
      </c>
      <c r="AD3" s="365" t="s">
        <v>87</v>
      </c>
      <c r="AE3" s="365" t="s">
        <v>88</v>
      </c>
      <c r="AF3" s="365" t="s">
        <v>89</v>
      </c>
      <c r="AG3" s="1435" t="s">
        <v>90</v>
      </c>
      <c r="AH3" s="2299"/>
      <c r="AI3" s="1431"/>
    </row>
    <row r="4" spans="1:900" s="375" customFormat="1" ht="36">
      <c r="A4" s="15">
        <f t="shared" ref="A4:A68" si="0">ROW()-ROW(A$3)</f>
        <v>1</v>
      </c>
      <c r="B4" s="366" t="s">
        <v>91</v>
      </c>
      <c r="C4" s="367"/>
      <c r="D4" s="368" t="s">
        <v>92</v>
      </c>
      <c r="E4" s="1875" t="s">
        <v>1677</v>
      </c>
      <c r="F4" s="369"/>
      <c r="G4" s="369"/>
      <c r="H4" s="369"/>
      <c r="I4" s="369"/>
      <c r="J4" s="369"/>
      <c r="K4" s="369"/>
      <c r="L4" s="369"/>
      <c r="M4" s="369"/>
      <c r="N4" s="369"/>
      <c r="O4" s="369"/>
      <c r="P4" s="369"/>
      <c r="Q4" s="606"/>
      <c r="R4" s="1519"/>
      <c r="S4" s="370" t="s">
        <v>1678</v>
      </c>
      <c r="T4" s="370" t="s">
        <v>1679</v>
      </c>
      <c r="U4" s="371" t="s">
        <v>96</v>
      </c>
      <c r="V4" s="372"/>
      <c r="W4" s="372" t="s">
        <v>97</v>
      </c>
      <c r="X4" s="371" t="s">
        <v>98</v>
      </c>
      <c r="Y4" s="372" t="s">
        <v>98</v>
      </c>
      <c r="Z4" s="372" t="s">
        <v>98</v>
      </c>
      <c r="AA4" s="371" t="s">
        <v>98</v>
      </c>
      <c r="AB4" s="371"/>
      <c r="AC4" s="373" t="s">
        <v>99</v>
      </c>
      <c r="AD4" s="373" t="s">
        <v>99</v>
      </c>
      <c r="AE4" s="373" t="s">
        <v>99</v>
      </c>
      <c r="AF4" s="373" t="s">
        <v>99</v>
      </c>
      <c r="AG4" s="508" t="s">
        <v>211</v>
      </c>
      <c r="AH4" s="1947"/>
      <c r="AI4" s="955"/>
      <c r="AJ4" s="265"/>
      <c r="AK4" s="265"/>
      <c r="AL4" s="265"/>
      <c r="AM4" s="265"/>
      <c r="AN4" s="265"/>
      <c r="AO4" s="265"/>
      <c r="AP4" s="265"/>
      <c r="AQ4" s="265"/>
      <c r="AR4" s="265"/>
      <c r="AS4" s="265"/>
      <c r="AT4" s="265"/>
      <c r="AU4" s="265"/>
      <c r="AV4" s="265"/>
      <c r="AW4" s="265"/>
      <c r="AX4" s="265"/>
      <c r="AY4" s="265"/>
      <c r="AZ4" s="265"/>
      <c r="BA4" s="265"/>
      <c r="BB4" s="265"/>
      <c r="BC4" s="265"/>
      <c r="BD4" s="265"/>
      <c r="BE4" s="265"/>
      <c r="BF4" s="265"/>
      <c r="BG4" s="265"/>
      <c r="BH4" s="265"/>
      <c r="BI4" s="265"/>
      <c r="BJ4" s="265"/>
      <c r="BK4" s="265"/>
      <c r="BL4" s="265"/>
      <c r="BM4" s="265"/>
      <c r="BN4" s="265"/>
      <c r="BO4" s="265"/>
      <c r="BP4" s="265"/>
      <c r="BQ4" s="265"/>
      <c r="BR4" s="265"/>
      <c r="BS4" s="265"/>
      <c r="BT4" s="265"/>
      <c r="BU4" s="265"/>
      <c r="BV4" s="265"/>
      <c r="BW4" s="265"/>
      <c r="BX4" s="265"/>
      <c r="BY4" s="265"/>
      <c r="BZ4" s="265"/>
      <c r="CA4" s="265"/>
      <c r="CB4" s="265"/>
      <c r="CC4" s="265"/>
      <c r="CD4" s="265"/>
      <c r="CE4" s="265"/>
      <c r="CF4" s="265"/>
      <c r="CG4" s="265"/>
      <c r="CH4" s="265"/>
      <c r="CI4" s="265"/>
      <c r="CJ4" s="265"/>
      <c r="CK4" s="265"/>
      <c r="CL4" s="265"/>
      <c r="CM4" s="265"/>
      <c r="CN4" s="265"/>
      <c r="CO4" s="265"/>
      <c r="CP4" s="265"/>
      <c r="CQ4" s="265"/>
      <c r="CR4" s="265"/>
      <c r="CS4" s="265"/>
      <c r="CT4" s="265"/>
      <c r="CU4" s="265"/>
      <c r="CV4" s="265"/>
      <c r="CW4" s="265"/>
      <c r="CX4" s="265"/>
      <c r="CY4" s="265"/>
      <c r="CZ4" s="265"/>
      <c r="DA4" s="265"/>
      <c r="DB4" s="265"/>
      <c r="DC4" s="265"/>
      <c r="DD4" s="265"/>
      <c r="DE4" s="265"/>
      <c r="DF4" s="265"/>
      <c r="DG4" s="265"/>
      <c r="DH4" s="265"/>
      <c r="DI4" s="265"/>
      <c r="DJ4" s="265"/>
      <c r="DK4" s="265"/>
      <c r="DL4" s="265"/>
      <c r="DM4" s="265"/>
      <c r="DN4" s="265"/>
      <c r="DO4" s="265"/>
      <c r="DP4" s="265"/>
      <c r="DQ4" s="265"/>
      <c r="DR4" s="265"/>
      <c r="DS4" s="265"/>
      <c r="DT4" s="265"/>
      <c r="DU4" s="265"/>
      <c r="DV4" s="265"/>
      <c r="DW4" s="265"/>
      <c r="DX4" s="265"/>
      <c r="DY4" s="265"/>
      <c r="DZ4" s="265"/>
      <c r="EA4" s="265"/>
      <c r="EB4" s="265"/>
      <c r="EC4" s="265"/>
      <c r="ED4" s="265"/>
      <c r="EE4" s="265"/>
      <c r="EF4" s="265"/>
      <c r="EG4" s="265"/>
      <c r="EH4" s="265"/>
      <c r="EI4" s="265"/>
      <c r="EJ4" s="265"/>
      <c r="EK4" s="265"/>
      <c r="EL4" s="265"/>
      <c r="EM4" s="265"/>
      <c r="EN4" s="265"/>
      <c r="EO4" s="265"/>
      <c r="EP4" s="265"/>
      <c r="EQ4" s="265"/>
      <c r="ER4" s="265"/>
      <c r="ES4" s="265"/>
      <c r="ET4" s="265"/>
      <c r="EU4" s="265"/>
      <c r="EV4" s="265"/>
      <c r="EW4" s="265"/>
      <c r="EX4" s="265"/>
      <c r="EY4" s="265"/>
      <c r="EZ4" s="265"/>
      <c r="FA4" s="265"/>
      <c r="FB4" s="265"/>
      <c r="FC4" s="265"/>
      <c r="FD4" s="265"/>
      <c r="FE4" s="265"/>
      <c r="FF4" s="265"/>
      <c r="FG4" s="265"/>
      <c r="FH4" s="265"/>
      <c r="FI4" s="265"/>
      <c r="FJ4" s="265"/>
      <c r="FK4" s="265"/>
      <c r="FL4" s="265"/>
      <c r="FM4" s="265"/>
      <c r="FN4" s="265"/>
      <c r="FO4" s="265"/>
      <c r="FP4" s="265"/>
      <c r="FQ4" s="265"/>
      <c r="FR4" s="265"/>
      <c r="FS4" s="265"/>
      <c r="FT4" s="265"/>
      <c r="FU4" s="265"/>
      <c r="FV4" s="265"/>
      <c r="FW4" s="265"/>
      <c r="FX4" s="265"/>
      <c r="FY4" s="265"/>
      <c r="FZ4" s="265"/>
      <c r="GA4" s="265"/>
      <c r="GB4" s="265"/>
      <c r="GC4" s="265"/>
      <c r="GD4" s="265"/>
      <c r="GE4" s="265"/>
      <c r="GF4" s="265"/>
      <c r="GG4" s="265"/>
      <c r="GH4" s="265"/>
      <c r="GI4" s="265"/>
      <c r="GJ4" s="265"/>
      <c r="GK4" s="265"/>
      <c r="GL4" s="265"/>
      <c r="GM4" s="265"/>
      <c r="GN4" s="265"/>
      <c r="GO4" s="265"/>
      <c r="GP4" s="265"/>
      <c r="GQ4" s="265"/>
      <c r="GR4" s="265"/>
      <c r="GS4" s="265"/>
      <c r="GT4" s="265"/>
      <c r="GU4" s="265"/>
      <c r="GV4" s="265"/>
      <c r="GW4" s="265"/>
      <c r="GX4" s="265"/>
      <c r="GY4" s="265"/>
      <c r="GZ4" s="265"/>
      <c r="HA4" s="265"/>
      <c r="HB4" s="265"/>
      <c r="HC4" s="265"/>
      <c r="HD4" s="265"/>
      <c r="HE4" s="265"/>
      <c r="HF4" s="265"/>
      <c r="HG4" s="265"/>
      <c r="HH4" s="265"/>
      <c r="HI4" s="265"/>
      <c r="HJ4" s="265"/>
      <c r="HK4" s="265"/>
      <c r="HL4" s="265"/>
      <c r="HM4" s="265"/>
      <c r="HN4" s="265"/>
      <c r="HO4" s="265"/>
      <c r="HP4" s="265"/>
      <c r="HQ4" s="265"/>
      <c r="HR4" s="265"/>
      <c r="HS4" s="265"/>
      <c r="HT4" s="265"/>
      <c r="HU4" s="265"/>
      <c r="HV4" s="265"/>
      <c r="HW4" s="265"/>
      <c r="HX4" s="265"/>
      <c r="HY4" s="265"/>
      <c r="HZ4" s="265"/>
      <c r="IA4" s="265"/>
      <c r="IB4" s="265"/>
      <c r="IC4" s="265"/>
      <c r="ID4" s="265"/>
      <c r="IE4" s="265"/>
      <c r="IF4" s="265"/>
      <c r="IG4" s="265"/>
      <c r="IH4" s="265"/>
      <c r="II4" s="265"/>
      <c r="IJ4" s="265"/>
      <c r="IK4" s="265"/>
      <c r="IL4" s="265"/>
      <c r="IM4" s="265"/>
      <c r="IN4" s="265"/>
      <c r="IO4" s="265"/>
      <c r="IP4" s="265"/>
      <c r="IQ4" s="265"/>
      <c r="IR4" s="265"/>
      <c r="IS4" s="265"/>
      <c r="IT4" s="265"/>
      <c r="IU4" s="265"/>
      <c r="IV4" s="265"/>
      <c r="IW4" s="265"/>
      <c r="IX4" s="265"/>
      <c r="IY4" s="265"/>
      <c r="IZ4" s="265"/>
      <c r="JA4" s="265"/>
      <c r="JB4" s="265"/>
      <c r="JC4" s="265"/>
      <c r="JD4" s="265"/>
      <c r="JE4" s="265"/>
      <c r="JF4" s="265"/>
      <c r="JG4" s="265"/>
      <c r="JH4" s="265"/>
      <c r="JI4" s="265"/>
      <c r="JJ4" s="265"/>
      <c r="JK4" s="265"/>
      <c r="JL4" s="265"/>
      <c r="JM4" s="265"/>
      <c r="JN4" s="265"/>
      <c r="JO4" s="265"/>
      <c r="JP4" s="265"/>
      <c r="JQ4" s="265"/>
      <c r="JR4" s="265"/>
      <c r="JS4" s="265"/>
      <c r="JT4" s="265"/>
      <c r="JU4" s="265"/>
      <c r="JV4" s="265"/>
      <c r="JW4" s="265"/>
      <c r="JX4" s="265"/>
      <c r="JY4" s="265"/>
      <c r="JZ4" s="265"/>
      <c r="KA4" s="265"/>
      <c r="KB4" s="265"/>
      <c r="KC4" s="265"/>
      <c r="KD4" s="265"/>
      <c r="KE4" s="265"/>
      <c r="KF4" s="265"/>
      <c r="KG4" s="265"/>
      <c r="KH4" s="265"/>
      <c r="KI4" s="265"/>
      <c r="KJ4" s="265"/>
      <c r="KK4" s="265"/>
      <c r="KL4" s="265"/>
      <c r="KM4" s="265"/>
      <c r="KN4" s="265"/>
      <c r="KO4" s="265"/>
      <c r="KP4" s="265"/>
      <c r="KQ4" s="265"/>
      <c r="KR4" s="265"/>
      <c r="KS4" s="265"/>
      <c r="KT4" s="265"/>
      <c r="KU4" s="265"/>
      <c r="KV4" s="265"/>
      <c r="KW4" s="265"/>
      <c r="KX4" s="265"/>
      <c r="KY4" s="265"/>
      <c r="KZ4" s="265"/>
      <c r="LA4" s="265"/>
      <c r="LB4" s="265"/>
      <c r="LC4" s="265"/>
      <c r="LD4" s="265"/>
      <c r="LE4" s="265"/>
      <c r="LF4" s="265"/>
      <c r="LG4" s="265"/>
      <c r="LH4" s="265"/>
      <c r="LI4" s="265"/>
      <c r="LJ4" s="265"/>
      <c r="LK4" s="265"/>
      <c r="LL4" s="265"/>
      <c r="LM4" s="265"/>
      <c r="LN4" s="265"/>
      <c r="LO4" s="265"/>
      <c r="LP4" s="265"/>
      <c r="LQ4" s="265"/>
      <c r="LR4" s="265"/>
      <c r="LS4" s="265"/>
      <c r="LT4" s="265"/>
      <c r="LU4" s="265"/>
      <c r="LV4" s="265"/>
      <c r="LW4" s="265"/>
      <c r="LX4" s="265"/>
      <c r="LY4" s="265"/>
      <c r="LZ4" s="265"/>
      <c r="MA4" s="265"/>
      <c r="MB4" s="265"/>
      <c r="MC4" s="265"/>
      <c r="MD4" s="265"/>
      <c r="ME4" s="265"/>
      <c r="MF4" s="265"/>
      <c r="MG4" s="265"/>
      <c r="MH4" s="265"/>
      <c r="MI4" s="265"/>
      <c r="MJ4" s="265"/>
      <c r="MK4" s="265"/>
      <c r="ML4" s="265"/>
      <c r="MM4" s="265"/>
      <c r="MN4" s="265"/>
      <c r="MO4" s="265"/>
      <c r="MP4" s="265"/>
      <c r="MQ4" s="265"/>
      <c r="MR4" s="265"/>
      <c r="MS4" s="265"/>
      <c r="MT4" s="265"/>
      <c r="MU4" s="265"/>
      <c r="MV4" s="265"/>
      <c r="MW4" s="265"/>
      <c r="MX4" s="265"/>
      <c r="MY4" s="265"/>
      <c r="MZ4" s="265"/>
      <c r="NA4" s="265"/>
      <c r="NB4" s="265"/>
      <c r="NC4" s="265"/>
      <c r="ND4" s="265"/>
      <c r="NE4" s="265"/>
      <c r="NF4" s="265"/>
      <c r="NG4" s="265"/>
      <c r="NH4" s="265"/>
      <c r="NI4" s="265"/>
      <c r="NJ4" s="265"/>
      <c r="NK4" s="265"/>
      <c r="NL4" s="265"/>
      <c r="NM4" s="265"/>
      <c r="NN4" s="265"/>
      <c r="NO4" s="265"/>
      <c r="NP4" s="265"/>
      <c r="NQ4" s="265"/>
      <c r="NR4" s="265"/>
      <c r="NS4" s="265"/>
      <c r="NT4" s="265"/>
      <c r="NU4" s="265"/>
      <c r="NV4" s="265"/>
      <c r="NW4" s="265"/>
      <c r="NX4" s="265"/>
      <c r="NY4" s="265"/>
      <c r="NZ4" s="265"/>
      <c r="OA4" s="265"/>
      <c r="OB4" s="265"/>
      <c r="OC4" s="265"/>
      <c r="OD4" s="265"/>
      <c r="OE4" s="265"/>
      <c r="OF4" s="265"/>
      <c r="OG4" s="265"/>
      <c r="OH4" s="265"/>
      <c r="OI4" s="265"/>
      <c r="OJ4" s="265"/>
      <c r="OK4" s="265"/>
      <c r="OL4" s="265"/>
      <c r="OM4" s="265"/>
      <c r="ON4" s="265"/>
      <c r="OO4" s="265"/>
      <c r="OP4" s="265"/>
      <c r="OQ4" s="265"/>
      <c r="OR4" s="265"/>
      <c r="OS4" s="265"/>
      <c r="OT4" s="265"/>
      <c r="OU4" s="265"/>
      <c r="OV4" s="265"/>
      <c r="OW4" s="265"/>
      <c r="OX4" s="265"/>
      <c r="OY4" s="265"/>
      <c r="OZ4" s="265"/>
      <c r="PA4" s="265"/>
      <c r="PB4" s="265"/>
      <c r="PC4" s="265"/>
      <c r="PD4" s="265"/>
      <c r="PE4" s="265"/>
      <c r="PF4" s="265"/>
      <c r="PG4" s="265"/>
      <c r="PH4" s="265"/>
      <c r="PI4" s="265"/>
      <c r="PJ4" s="265"/>
      <c r="PK4" s="265"/>
      <c r="PL4" s="265"/>
      <c r="PM4" s="265"/>
      <c r="PN4" s="265"/>
      <c r="PO4" s="265"/>
      <c r="PP4" s="265"/>
      <c r="PQ4" s="265"/>
      <c r="PR4" s="265"/>
      <c r="PS4" s="265"/>
      <c r="PT4" s="265"/>
      <c r="PU4" s="265"/>
      <c r="PV4" s="265"/>
      <c r="PW4" s="265"/>
      <c r="PX4" s="265"/>
      <c r="PY4" s="265"/>
      <c r="PZ4" s="265"/>
      <c r="QA4" s="265"/>
      <c r="QB4" s="265"/>
      <c r="QC4" s="265"/>
      <c r="QD4" s="265"/>
      <c r="QE4" s="265"/>
      <c r="QF4" s="265"/>
      <c r="QG4" s="265"/>
      <c r="QH4" s="265"/>
      <c r="QI4" s="265"/>
      <c r="QJ4" s="265"/>
      <c r="QK4" s="265"/>
      <c r="QL4" s="265"/>
      <c r="QM4" s="265"/>
      <c r="QN4" s="265"/>
      <c r="QO4" s="265"/>
      <c r="QP4" s="265"/>
      <c r="QQ4" s="265"/>
      <c r="QR4" s="265"/>
      <c r="QS4" s="265"/>
      <c r="QT4" s="265"/>
      <c r="QU4" s="265"/>
      <c r="QV4" s="265"/>
      <c r="QW4" s="265"/>
      <c r="QX4" s="265"/>
      <c r="QY4" s="265"/>
      <c r="QZ4" s="265"/>
      <c r="RA4" s="265"/>
      <c r="RB4" s="265"/>
      <c r="RC4" s="265"/>
      <c r="RD4" s="265"/>
      <c r="RE4" s="265"/>
      <c r="RF4" s="265"/>
      <c r="RG4" s="265"/>
      <c r="RH4" s="265"/>
      <c r="RI4" s="265"/>
      <c r="RJ4" s="265"/>
      <c r="RK4" s="265"/>
      <c r="RL4" s="265"/>
      <c r="RM4" s="265"/>
      <c r="RN4" s="265"/>
      <c r="RO4" s="265"/>
      <c r="RP4" s="265"/>
      <c r="RQ4" s="265"/>
      <c r="RR4" s="265"/>
      <c r="RS4" s="265"/>
      <c r="RT4" s="265"/>
      <c r="RU4" s="265"/>
      <c r="RV4" s="265"/>
      <c r="RW4" s="265"/>
      <c r="RX4" s="265"/>
      <c r="RY4" s="265"/>
      <c r="RZ4" s="265"/>
      <c r="SA4" s="265"/>
      <c r="SB4" s="265"/>
      <c r="SC4" s="265"/>
      <c r="SD4" s="265"/>
      <c r="SE4" s="265"/>
      <c r="SF4" s="265"/>
      <c r="SG4" s="265"/>
      <c r="SH4" s="265"/>
      <c r="SI4" s="265"/>
      <c r="SJ4" s="265"/>
      <c r="SK4" s="265"/>
      <c r="SL4" s="265"/>
      <c r="SM4" s="265"/>
      <c r="SN4" s="265"/>
      <c r="SO4" s="265"/>
      <c r="SP4" s="265"/>
      <c r="SQ4" s="265"/>
      <c r="SR4" s="265"/>
      <c r="SS4" s="265"/>
      <c r="ST4" s="265"/>
      <c r="SU4" s="265"/>
      <c r="SV4" s="265"/>
      <c r="SW4" s="265"/>
      <c r="SX4" s="265"/>
      <c r="SY4" s="265"/>
      <c r="SZ4" s="265"/>
      <c r="TA4" s="265"/>
      <c r="TB4" s="265"/>
      <c r="TC4" s="265"/>
      <c r="TD4" s="265"/>
      <c r="TE4" s="265"/>
      <c r="TF4" s="265"/>
      <c r="TG4" s="265"/>
      <c r="TH4" s="265"/>
      <c r="TI4" s="265"/>
      <c r="TJ4" s="265"/>
      <c r="TK4" s="265"/>
      <c r="TL4" s="265"/>
      <c r="TM4" s="265"/>
      <c r="TN4" s="265"/>
      <c r="TO4" s="265"/>
      <c r="TP4" s="265"/>
      <c r="TQ4" s="265"/>
      <c r="TR4" s="265"/>
      <c r="TS4" s="265"/>
      <c r="TT4" s="265"/>
      <c r="TU4" s="265"/>
      <c r="TV4" s="265"/>
      <c r="TW4" s="265"/>
      <c r="TX4" s="265"/>
      <c r="TY4" s="265"/>
      <c r="TZ4" s="265"/>
      <c r="UA4" s="265"/>
      <c r="UB4" s="265"/>
      <c r="UC4" s="265"/>
      <c r="UD4" s="265"/>
      <c r="UE4" s="265"/>
      <c r="UF4" s="265"/>
      <c r="UG4" s="265"/>
      <c r="UH4" s="265"/>
      <c r="UI4" s="265"/>
      <c r="UJ4" s="265"/>
      <c r="UK4" s="265"/>
      <c r="UL4" s="265"/>
      <c r="UM4" s="265"/>
      <c r="UN4" s="265"/>
      <c r="UO4" s="265"/>
      <c r="UP4" s="265"/>
      <c r="UQ4" s="265"/>
      <c r="UR4" s="265"/>
      <c r="US4" s="265"/>
      <c r="UT4" s="265"/>
      <c r="UU4" s="265"/>
      <c r="UV4" s="265"/>
      <c r="UW4" s="265"/>
      <c r="UX4" s="265"/>
      <c r="UY4" s="265"/>
      <c r="UZ4" s="265"/>
      <c r="VA4" s="265"/>
      <c r="VB4" s="265"/>
      <c r="VC4" s="265"/>
      <c r="VD4" s="265"/>
      <c r="VE4" s="265"/>
      <c r="VF4" s="265"/>
      <c r="VG4" s="265"/>
      <c r="VH4" s="265"/>
      <c r="VI4" s="265"/>
      <c r="VJ4" s="265"/>
      <c r="VK4" s="265"/>
      <c r="VL4" s="265"/>
      <c r="VM4" s="265"/>
      <c r="VN4" s="265"/>
      <c r="VO4" s="265"/>
      <c r="VP4" s="265"/>
      <c r="VQ4" s="265"/>
      <c r="VR4" s="265"/>
      <c r="VS4" s="265"/>
      <c r="VT4" s="265"/>
      <c r="VU4" s="265"/>
      <c r="VV4" s="265"/>
      <c r="VW4" s="265"/>
      <c r="VX4" s="265"/>
      <c r="VY4" s="265"/>
      <c r="VZ4" s="265"/>
      <c r="WA4" s="265"/>
      <c r="WB4" s="265"/>
      <c r="WC4" s="265"/>
      <c r="WD4" s="265"/>
      <c r="WE4" s="265"/>
      <c r="WF4" s="265"/>
      <c r="WG4" s="265"/>
      <c r="WH4" s="265"/>
      <c r="WI4" s="265"/>
      <c r="WJ4" s="265"/>
      <c r="WK4" s="265"/>
      <c r="WL4" s="265"/>
      <c r="WM4" s="265"/>
      <c r="WN4" s="265"/>
      <c r="WO4" s="265"/>
      <c r="WP4" s="265"/>
      <c r="WQ4" s="265"/>
      <c r="WR4" s="265"/>
      <c r="WS4" s="265"/>
      <c r="WT4" s="265"/>
      <c r="WU4" s="265"/>
      <c r="WV4" s="265"/>
      <c r="WW4" s="265"/>
      <c r="WX4" s="265"/>
      <c r="WY4" s="265"/>
      <c r="WZ4" s="265"/>
      <c r="XA4" s="265"/>
      <c r="XB4" s="265"/>
      <c r="XC4" s="265"/>
      <c r="XD4" s="265"/>
      <c r="XE4" s="265"/>
      <c r="XF4" s="265"/>
      <c r="XG4" s="265"/>
      <c r="XH4" s="265"/>
      <c r="XI4" s="265"/>
      <c r="XJ4" s="265"/>
      <c r="XK4" s="265"/>
      <c r="XL4" s="265"/>
      <c r="XM4" s="265"/>
      <c r="XN4" s="265"/>
      <c r="XO4" s="265"/>
      <c r="XP4" s="265"/>
      <c r="XQ4" s="265"/>
      <c r="XR4" s="265"/>
      <c r="XS4" s="265"/>
      <c r="XT4" s="265"/>
      <c r="XU4" s="265"/>
      <c r="XV4" s="265"/>
      <c r="XW4" s="265"/>
      <c r="XX4" s="265"/>
      <c r="XY4" s="265"/>
      <c r="XZ4" s="265"/>
      <c r="YA4" s="265"/>
      <c r="YB4" s="265"/>
      <c r="YC4" s="265"/>
      <c r="YD4" s="265"/>
      <c r="YE4" s="265"/>
      <c r="YF4" s="265"/>
      <c r="YG4" s="265"/>
      <c r="YH4" s="265"/>
      <c r="YI4" s="265"/>
      <c r="YJ4" s="265"/>
      <c r="YK4" s="265"/>
      <c r="YL4" s="265"/>
      <c r="YM4" s="265"/>
      <c r="YN4" s="265"/>
      <c r="YO4" s="265"/>
      <c r="YP4" s="265"/>
      <c r="YQ4" s="265"/>
      <c r="YR4" s="265"/>
      <c r="YS4" s="265"/>
      <c r="YT4" s="265"/>
      <c r="YU4" s="265"/>
      <c r="YV4" s="265"/>
      <c r="YW4" s="265"/>
      <c r="YX4" s="265"/>
      <c r="YY4" s="265"/>
      <c r="YZ4" s="265"/>
      <c r="ZA4" s="265"/>
      <c r="ZB4" s="265"/>
      <c r="ZC4" s="265"/>
      <c r="ZD4" s="265"/>
      <c r="ZE4" s="265"/>
      <c r="ZF4" s="265"/>
      <c r="ZG4" s="265"/>
      <c r="ZH4" s="265"/>
      <c r="ZI4" s="265"/>
      <c r="ZJ4" s="265"/>
      <c r="ZK4" s="265"/>
      <c r="ZL4" s="265"/>
      <c r="ZM4" s="265"/>
      <c r="ZN4" s="265"/>
      <c r="ZO4" s="265"/>
      <c r="ZP4" s="265"/>
      <c r="ZQ4" s="265"/>
      <c r="ZR4" s="265"/>
      <c r="ZS4" s="265"/>
      <c r="ZT4" s="265"/>
      <c r="ZU4" s="265"/>
      <c r="ZV4" s="265"/>
      <c r="ZW4" s="265"/>
      <c r="ZX4" s="265"/>
      <c r="ZY4" s="265"/>
      <c r="ZZ4" s="265"/>
      <c r="AAA4" s="265"/>
      <c r="AAB4" s="265"/>
      <c r="AAC4" s="265"/>
      <c r="AAD4" s="265"/>
      <c r="AAE4" s="265"/>
      <c r="AAF4" s="265"/>
      <c r="AAG4" s="265"/>
      <c r="AAH4" s="265"/>
      <c r="AAI4" s="265"/>
      <c r="AAJ4" s="265"/>
      <c r="AAK4" s="265"/>
      <c r="AAL4" s="265"/>
      <c r="AAM4" s="265"/>
      <c r="AAN4" s="265"/>
      <c r="AAO4" s="265"/>
      <c r="AAP4" s="265"/>
      <c r="AAQ4" s="265"/>
      <c r="AAR4" s="265"/>
      <c r="AAS4" s="265"/>
      <c r="AAT4" s="265"/>
      <c r="AAU4" s="265"/>
      <c r="AAV4" s="265"/>
      <c r="AAW4" s="265"/>
      <c r="AAX4" s="265"/>
      <c r="AAY4" s="265"/>
      <c r="AAZ4" s="265"/>
      <c r="ABA4" s="265"/>
      <c r="ABB4" s="265"/>
      <c r="ABC4" s="265"/>
      <c r="ABD4" s="265"/>
      <c r="ABE4" s="265"/>
      <c r="ABF4" s="265"/>
      <c r="ABG4" s="265"/>
      <c r="ABH4" s="265"/>
      <c r="ABI4" s="265"/>
      <c r="ABJ4" s="265"/>
      <c r="ABK4" s="265"/>
      <c r="ABL4" s="265"/>
      <c r="ABM4" s="265"/>
      <c r="ABN4" s="265"/>
      <c r="ABO4" s="265"/>
      <c r="ABP4" s="265"/>
      <c r="ABQ4" s="265"/>
      <c r="ABR4" s="265"/>
      <c r="ABS4" s="265"/>
      <c r="ABT4" s="265"/>
      <c r="ABU4" s="265"/>
      <c r="ABV4" s="265"/>
      <c r="ABW4" s="265"/>
      <c r="ABX4" s="265"/>
      <c r="ABY4" s="265"/>
      <c r="ABZ4" s="265"/>
      <c r="ACA4" s="265"/>
      <c r="ACB4" s="265"/>
      <c r="ACC4" s="265"/>
      <c r="ACD4" s="265"/>
      <c r="ACE4" s="265"/>
      <c r="ACF4" s="265"/>
      <c r="ACG4" s="265"/>
      <c r="ACH4" s="265"/>
      <c r="ACI4" s="265"/>
      <c r="ACJ4" s="265"/>
      <c r="ACK4" s="265"/>
      <c r="ACL4" s="265"/>
      <c r="ACM4" s="265"/>
      <c r="ACN4" s="265"/>
      <c r="ACO4" s="265"/>
      <c r="ACP4" s="265"/>
      <c r="ACQ4" s="265"/>
      <c r="ACR4" s="265"/>
      <c r="ACS4" s="265"/>
      <c r="ACT4" s="265"/>
      <c r="ACU4" s="265"/>
      <c r="ACV4" s="265"/>
      <c r="ACW4" s="265"/>
      <c r="ACX4" s="265"/>
      <c r="ACY4" s="265"/>
      <c r="ACZ4" s="265"/>
      <c r="ADA4" s="265"/>
      <c r="ADB4" s="265"/>
      <c r="ADC4" s="265"/>
      <c r="ADD4" s="265"/>
      <c r="ADE4" s="265"/>
      <c r="ADF4" s="265"/>
      <c r="ADG4" s="265"/>
      <c r="ADH4" s="265"/>
      <c r="ADI4" s="265"/>
      <c r="ADJ4" s="265"/>
      <c r="ADK4" s="265"/>
      <c r="ADL4" s="265"/>
      <c r="ADM4" s="265"/>
      <c r="ADN4" s="265"/>
      <c r="ADO4" s="265"/>
      <c r="ADP4" s="265"/>
      <c r="ADQ4" s="265"/>
      <c r="ADR4" s="265"/>
      <c r="ADS4" s="265"/>
      <c r="ADT4" s="265"/>
      <c r="ADU4" s="265"/>
      <c r="ADV4" s="265"/>
      <c r="ADW4" s="265"/>
      <c r="ADX4" s="265"/>
      <c r="ADY4" s="265"/>
      <c r="ADZ4" s="265"/>
      <c r="AEA4" s="265"/>
      <c r="AEB4" s="265"/>
      <c r="AEC4" s="265"/>
      <c r="AED4" s="265"/>
      <c r="AEE4" s="265"/>
      <c r="AEF4" s="265"/>
      <c r="AEG4" s="265"/>
      <c r="AEH4" s="265"/>
      <c r="AEI4" s="265"/>
      <c r="AEJ4" s="265"/>
      <c r="AEK4" s="265"/>
      <c r="AEL4" s="265"/>
      <c r="AEM4" s="265"/>
      <c r="AEN4" s="265"/>
      <c r="AEO4" s="265"/>
      <c r="AEP4" s="265"/>
      <c r="AEQ4" s="265"/>
      <c r="AER4" s="265"/>
      <c r="AES4" s="265"/>
      <c r="AET4" s="265"/>
      <c r="AEU4" s="265"/>
      <c r="AEV4" s="265"/>
      <c r="AEW4" s="265"/>
      <c r="AEX4" s="265"/>
      <c r="AEY4" s="265"/>
      <c r="AEZ4" s="265"/>
      <c r="AFA4" s="265"/>
      <c r="AFB4" s="265"/>
      <c r="AFC4" s="265"/>
      <c r="AFD4" s="265"/>
      <c r="AFE4" s="265"/>
      <c r="AFF4" s="265"/>
      <c r="AFG4" s="265"/>
      <c r="AFH4" s="265"/>
      <c r="AFI4" s="265"/>
      <c r="AFJ4" s="265"/>
      <c r="AFK4" s="265"/>
      <c r="AFL4" s="265"/>
      <c r="AFM4" s="265"/>
      <c r="AFN4" s="265"/>
      <c r="AFO4" s="265"/>
      <c r="AFP4" s="265"/>
      <c r="AFQ4" s="265"/>
      <c r="AFR4" s="265"/>
      <c r="AFS4" s="265"/>
      <c r="AFT4" s="265"/>
      <c r="AFU4" s="265"/>
      <c r="AFV4" s="265"/>
      <c r="AFW4" s="265"/>
      <c r="AFX4" s="265"/>
      <c r="AFY4" s="265"/>
      <c r="AFZ4" s="265"/>
      <c r="AGA4" s="265"/>
      <c r="AGB4" s="265"/>
      <c r="AGC4" s="265"/>
      <c r="AGD4" s="265"/>
      <c r="AGE4" s="265"/>
      <c r="AGF4" s="265"/>
      <c r="AGG4" s="265"/>
      <c r="AGH4" s="265"/>
      <c r="AGI4" s="265"/>
      <c r="AGJ4" s="265"/>
      <c r="AGK4" s="265"/>
      <c r="AGL4" s="265"/>
      <c r="AGM4" s="265"/>
      <c r="AGN4" s="265"/>
      <c r="AGO4" s="265"/>
      <c r="AGP4" s="265"/>
      <c r="AGQ4" s="265"/>
      <c r="AGR4" s="265"/>
      <c r="AGS4" s="265"/>
      <c r="AGT4" s="265"/>
      <c r="AGU4" s="265"/>
      <c r="AGV4" s="265"/>
      <c r="AGW4" s="265"/>
      <c r="AGX4" s="265"/>
      <c r="AGY4" s="265"/>
      <c r="AGZ4" s="265"/>
      <c r="AHA4" s="265"/>
      <c r="AHB4" s="265"/>
      <c r="AHC4" s="265"/>
      <c r="AHD4" s="265"/>
      <c r="AHE4" s="265"/>
      <c r="AHF4" s="265"/>
      <c r="AHG4" s="265"/>
      <c r="AHH4" s="265"/>
      <c r="AHI4" s="265"/>
      <c r="AHJ4" s="265"/>
      <c r="AHK4" s="265"/>
      <c r="AHL4" s="265"/>
      <c r="AHM4" s="265"/>
      <c r="AHN4" s="265"/>
      <c r="AHO4" s="265"/>
      <c r="AHP4" s="265"/>
    </row>
    <row r="5" spans="1:900" s="69" customFormat="1" ht="36">
      <c r="A5" s="15">
        <f t="shared" si="0"/>
        <v>2</v>
      </c>
      <c r="B5" s="62" t="s">
        <v>91</v>
      </c>
      <c r="C5" s="62" t="s">
        <v>100</v>
      </c>
      <c r="D5" s="62" t="s">
        <v>101</v>
      </c>
      <c r="E5" s="63" t="s">
        <v>102</v>
      </c>
      <c r="F5" s="64"/>
      <c r="G5" s="64"/>
      <c r="H5" s="64"/>
      <c r="I5" s="64"/>
      <c r="J5" s="64"/>
      <c r="K5" s="64"/>
      <c r="L5" s="64"/>
      <c r="M5" s="64"/>
      <c r="N5" s="64"/>
      <c r="O5" s="64"/>
      <c r="P5" s="442"/>
      <c r="Q5" s="443"/>
      <c r="R5" s="1520"/>
      <c r="S5" s="65" t="s">
        <v>103</v>
      </c>
      <c r="T5" s="65" t="s">
        <v>104</v>
      </c>
      <c r="U5" s="66" t="s">
        <v>105</v>
      </c>
      <c r="V5" s="66"/>
      <c r="W5" s="67" t="s">
        <v>106</v>
      </c>
      <c r="X5" s="65" t="s">
        <v>359</v>
      </c>
      <c r="Y5" s="67" t="s">
        <v>359</v>
      </c>
      <c r="Z5" s="67" t="s">
        <v>98</v>
      </c>
      <c r="AA5" s="65" t="s">
        <v>98</v>
      </c>
      <c r="AB5" s="65"/>
      <c r="AC5" s="68" t="s">
        <v>107</v>
      </c>
      <c r="AD5" s="68" t="s">
        <v>107</v>
      </c>
      <c r="AE5" s="68" t="s">
        <v>107</v>
      </c>
      <c r="AF5" s="68" t="s">
        <v>107</v>
      </c>
      <c r="AG5" s="292" t="s">
        <v>177</v>
      </c>
      <c r="AH5" s="1945"/>
      <c r="AI5" s="1423"/>
      <c r="AJ5" s="23"/>
      <c r="AK5" s="23"/>
      <c r="AL5" s="23"/>
      <c r="AM5" s="23"/>
      <c r="AN5" s="23"/>
      <c r="AO5" s="23"/>
      <c r="AP5" s="23"/>
      <c r="AQ5" s="23"/>
      <c r="AR5" s="23"/>
      <c r="AS5" s="23"/>
      <c r="AT5" s="23"/>
      <c r="AU5" s="23"/>
      <c r="AV5" s="23"/>
      <c r="AW5" s="23"/>
      <c r="AX5" s="23"/>
      <c r="AY5" s="23"/>
      <c r="AZ5" s="23"/>
      <c r="BA5" s="23"/>
      <c r="BB5" s="23"/>
      <c r="BC5" s="23"/>
      <c r="BD5" s="23"/>
      <c r="BE5" s="23"/>
      <c r="BF5" s="23"/>
      <c r="BG5" s="23"/>
      <c r="BH5" s="23"/>
      <c r="BI5" s="23"/>
      <c r="BJ5" s="23"/>
      <c r="BK5" s="23"/>
      <c r="BL5" s="23"/>
      <c r="BM5" s="23"/>
      <c r="BN5" s="23"/>
      <c r="BO5" s="23"/>
      <c r="BP5" s="23"/>
      <c r="BQ5" s="23"/>
      <c r="BR5" s="23"/>
      <c r="BS5" s="23"/>
      <c r="BT5" s="23"/>
      <c r="BU5" s="23"/>
      <c r="BV5" s="23"/>
      <c r="BW5" s="23"/>
      <c r="BX5" s="23"/>
      <c r="BY5" s="23"/>
      <c r="BZ5" s="23"/>
      <c r="CA5" s="23"/>
      <c r="CB5" s="23"/>
      <c r="CC5" s="23"/>
      <c r="CD5" s="23"/>
      <c r="CE5" s="23"/>
      <c r="CF5" s="23"/>
      <c r="CG5" s="23"/>
      <c r="CH5" s="23"/>
      <c r="CI5" s="23"/>
      <c r="CJ5" s="23"/>
      <c r="CK5" s="23"/>
      <c r="CL5" s="23"/>
      <c r="CM5" s="23"/>
      <c r="CN5" s="23"/>
      <c r="CO5" s="23"/>
      <c r="CP5" s="23"/>
      <c r="CQ5" s="23"/>
      <c r="CR5" s="23"/>
      <c r="CS5" s="23"/>
      <c r="CT5" s="23"/>
      <c r="CU5" s="23"/>
      <c r="CV5" s="23"/>
      <c r="CW5" s="23"/>
      <c r="CX5" s="23"/>
      <c r="CY5" s="23"/>
      <c r="CZ5" s="23"/>
      <c r="DA5" s="23"/>
      <c r="DB5" s="23"/>
      <c r="DC5" s="23"/>
      <c r="DD5" s="23"/>
      <c r="DE5" s="23"/>
      <c r="DF5" s="23"/>
      <c r="DG5" s="23"/>
      <c r="DH5" s="23"/>
      <c r="DI5" s="23"/>
      <c r="DJ5" s="23"/>
      <c r="DK5" s="23"/>
      <c r="DL5" s="23"/>
      <c r="DM5" s="23"/>
      <c r="DN5" s="23"/>
      <c r="DO5" s="23"/>
      <c r="DP5" s="23"/>
      <c r="DQ5" s="23"/>
      <c r="DR5" s="23"/>
      <c r="DS5" s="23"/>
      <c r="DT5" s="23"/>
      <c r="DU5" s="23"/>
      <c r="DV5" s="23"/>
      <c r="DW5" s="23"/>
      <c r="DX5" s="23"/>
      <c r="DY5" s="23"/>
      <c r="DZ5" s="23"/>
      <c r="EA5" s="23"/>
      <c r="EB5" s="23"/>
      <c r="EC5" s="23"/>
      <c r="ED5" s="23"/>
      <c r="EE5" s="23"/>
      <c r="EF5" s="23"/>
      <c r="EG5" s="23"/>
      <c r="EH5" s="23"/>
      <c r="EI5" s="23"/>
      <c r="EJ5" s="23"/>
      <c r="EK5" s="23"/>
      <c r="EL5" s="23"/>
      <c r="EM5" s="23"/>
      <c r="EN5" s="23"/>
      <c r="EO5" s="23"/>
      <c r="EP5" s="23"/>
      <c r="EQ5" s="23"/>
      <c r="ER5" s="23"/>
      <c r="ES5" s="23"/>
      <c r="ET5" s="23"/>
      <c r="EU5" s="23"/>
      <c r="EV5" s="23"/>
      <c r="EW5" s="23"/>
      <c r="EX5" s="23"/>
      <c r="EY5" s="23"/>
      <c r="EZ5" s="23"/>
      <c r="FA5" s="23"/>
      <c r="FB5" s="23"/>
      <c r="FC5" s="23"/>
      <c r="FD5" s="23"/>
      <c r="FE5" s="23"/>
      <c r="FF5" s="23"/>
      <c r="FG5" s="23"/>
      <c r="FH5" s="23"/>
      <c r="FI5" s="23"/>
      <c r="FJ5" s="23"/>
      <c r="FK5" s="23"/>
      <c r="FL5" s="23"/>
      <c r="FM5" s="23"/>
      <c r="FN5" s="23"/>
      <c r="FO5" s="23"/>
      <c r="FP5" s="23"/>
      <c r="FQ5" s="23"/>
      <c r="FR5" s="23"/>
      <c r="FS5" s="23"/>
      <c r="FT5" s="23"/>
      <c r="FU5" s="23"/>
      <c r="FV5" s="23"/>
      <c r="FW5" s="23"/>
      <c r="FX5" s="23"/>
      <c r="FY5" s="23"/>
      <c r="FZ5" s="23"/>
      <c r="GA5" s="23"/>
      <c r="GB5" s="23"/>
      <c r="GC5" s="23"/>
      <c r="GD5" s="23"/>
      <c r="GE5" s="23"/>
      <c r="GF5" s="23"/>
      <c r="GG5" s="23"/>
      <c r="GH5" s="23"/>
      <c r="GI5" s="23"/>
      <c r="GJ5" s="23"/>
      <c r="GK5" s="23"/>
      <c r="GL5" s="23"/>
      <c r="GM5" s="23"/>
      <c r="GN5" s="23"/>
      <c r="GO5" s="23"/>
      <c r="GP5" s="23"/>
      <c r="GQ5" s="23"/>
      <c r="GR5" s="23"/>
      <c r="GS5" s="23"/>
      <c r="GT5" s="23"/>
      <c r="GU5" s="23"/>
      <c r="GV5" s="23"/>
      <c r="GW5" s="23"/>
      <c r="GX5" s="23"/>
      <c r="GY5" s="23"/>
      <c r="GZ5" s="23"/>
      <c r="HA5" s="23"/>
      <c r="HB5" s="23"/>
      <c r="HC5" s="23"/>
      <c r="HD5" s="23"/>
      <c r="HE5" s="23"/>
      <c r="HF5" s="23"/>
      <c r="HG5" s="23"/>
      <c r="HH5" s="23"/>
      <c r="HI5" s="23"/>
      <c r="HJ5" s="23"/>
      <c r="HK5" s="23"/>
      <c r="HL5" s="23"/>
      <c r="HM5" s="23"/>
      <c r="HN5" s="23"/>
      <c r="HO5" s="23"/>
      <c r="HP5" s="23"/>
      <c r="HQ5" s="23"/>
      <c r="HR5" s="23"/>
      <c r="HS5" s="23"/>
      <c r="HT5" s="23"/>
      <c r="HU5" s="23"/>
      <c r="HV5" s="23"/>
      <c r="HW5" s="23"/>
      <c r="HX5" s="23"/>
      <c r="HY5" s="23"/>
      <c r="HZ5" s="23"/>
      <c r="IA5" s="23"/>
      <c r="IB5" s="23"/>
      <c r="IC5" s="23"/>
      <c r="ID5" s="23"/>
      <c r="IE5" s="23"/>
      <c r="IF5" s="23"/>
      <c r="IG5" s="23"/>
      <c r="IH5" s="23"/>
      <c r="II5" s="23"/>
      <c r="IJ5" s="23"/>
      <c r="IK5" s="23"/>
      <c r="IL5" s="23"/>
      <c r="IM5" s="23"/>
      <c r="IN5" s="23"/>
      <c r="IO5" s="23"/>
      <c r="IP5" s="23"/>
      <c r="IQ5" s="23"/>
      <c r="IR5" s="23"/>
      <c r="IS5" s="23"/>
      <c r="IT5" s="23"/>
      <c r="IU5" s="23"/>
      <c r="IV5" s="23"/>
      <c r="IW5" s="23"/>
      <c r="IX5" s="23"/>
      <c r="IY5" s="23"/>
      <c r="IZ5" s="23"/>
      <c r="JA5" s="23"/>
      <c r="JB5" s="23"/>
      <c r="JC5" s="23"/>
      <c r="JD5" s="23"/>
      <c r="JE5" s="23"/>
      <c r="JF5" s="23"/>
      <c r="JG5" s="23"/>
      <c r="JH5" s="23"/>
      <c r="JI5" s="23"/>
      <c r="JJ5" s="23"/>
      <c r="JK5" s="23"/>
      <c r="JL5" s="23"/>
      <c r="JM5" s="23"/>
      <c r="JN5" s="23"/>
      <c r="JO5" s="23"/>
      <c r="JP5" s="23"/>
      <c r="JQ5" s="23"/>
      <c r="JR5" s="23"/>
      <c r="JS5" s="23"/>
      <c r="JT5" s="23"/>
      <c r="JU5" s="23"/>
      <c r="JV5" s="23"/>
      <c r="JW5" s="23"/>
      <c r="JX5" s="23"/>
      <c r="JY5" s="23"/>
      <c r="JZ5" s="23"/>
      <c r="KA5" s="23"/>
      <c r="KB5" s="23"/>
      <c r="KC5" s="23"/>
      <c r="KD5" s="23"/>
      <c r="KE5" s="23"/>
      <c r="KF5" s="23"/>
      <c r="KG5" s="23"/>
      <c r="KH5" s="23"/>
      <c r="KI5" s="23"/>
      <c r="KJ5" s="23"/>
      <c r="KK5" s="23"/>
      <c r="KL5" s="23"/>
      <c r="KM5" s="23"/>
      <c r="KN5" s="23"/>
      <c r="KO5" s="23"/>
      <c r="KP5" s="23"/>
      <c r="KQ5" s="23"/>
      <c r="KR5" s="23"/>
      <c r="KS5" s="23"/>
      <c r="KT5" s="23"/>
      <c r="KU5" s="23"/>
      <c r="KV5" s="23"/>
      <c r="KW5" s="23"/>
      <c r="KX5" s="23"/>
      <c r="KY5" s="23"/>
      <c r="KZ5" s="23"/>
      <c r="LA5" s="23"/>
      <c r="LB5" s="23"/>
      <c r="LC5" s="23"/>
      <c r="LD5" s="23"/>
      <c r="LE5" s="23"/>
      <c r="LF5" s="23"/>
      <c r="LG5" s="23"/>
      <c r="LH5" s="23"/>
      <c r="LI5" s="23"/>
      <c r="LJ5" s="23"/>
      <c r="LK5" s="23"/>
      <c r="LL5" s="23"/>
      <c r="LM5" s="23"/>
      <c r="LN5" s="23"/>
      <c r="LO5" s="23"/>
      <c r="LP5" s="23"/>
      <c r="LQ5" s="23"/>
      <c r="LR5" s="23"/>
      <c r="LS5" s="23"/>
      <c r="LT5" s="23"/>
      <c r="LU5" s="23"/>
      <c r="LV5" s="23"/>
      <c r="LW5" s="23"/>
      <c r="LX5" s="23"/>
      <c r="LY5" s="23"/>
      <c r="LZ5" s="23"/>
      <c r="MA5" s="23"/>
      <c r="MB5" s="23"/>
      <c r="MC5" s="23"/>
      <c r="MD5" s="23"/>
      <c r="ME5" s="23"/>
      <c r="MF5" s="23"/>
      <c r="MG5" s="23"/>
      <c r="MH5" s="23"/>
      <c r="MI5" s="23"/>
      <c r="MJ5" s="23"/>
      <c r="MK5" s="23"/>
      <c r="ML5" s="23"/>
      <c r="MM5" s="23"/>
      <c r="MN5" s="23"/>
      <c r="MO5" s="23"/>
      <c r="MP5" s="23"/>
      <c r="MQ5" s="23"/>
      <c r="MR5" s="23"/>
      <c r="MS5" s="23"/>
      <c r="MT5" s="23"/>
      <c r="MU5" s="23"/>
      <c r="MV5" s="23"/>
      <c r="MW5" s="23"/>
      <c r="MX5" s="23"/>
      <c r="MY5" s="23"/>
      <c r="MZ5" s="23"/>
      <c r="NA5" s="23"/>
      <c r="NB5" s="23"/>
      <c r="NC5" s="23"/>
      <c r="ND5" s="23"/>
      <c r="NE5" s="23"/>
      <c r="NF5" s="23"/>
      <c r="NG5" s="23"/>
      <c r="NH5" s="23"/>
      <c r="NI5" s="23"/>
      <c r="NJ5" s="23"/>
      <c r="NK5" s="23"/>
      <c r="NL5" s="23"/>
      <c r="NM5" s="23"/>
      <c r="NN5" s="23"/>
      <c r="NO5" s="23"/>
      <c r="NP5" s="23"/>
      <c r="NQ5" s="23"/>
      <c r="NR5" s="23"/>
      <c r="NS5" s="23"/>
      <c r="NT5" s="23"/>
      <c r="NU5" s="23"/>
      <c r="NV5" s="23"/>
      <c r="NW5" s="23"/>
      <c r="NX5" s="23"/>
      <c r="NY5" s="23"/>
      <c r="NZ5" s="23"/>
      <c r="OA5" s="23"/>
      <c r="OB5" s="23"/>
      <c r="OC5" s="23"/>
      <c r="OD5" s="23"/>
      <c r="OE5" s="23"/>
      <c r="OF5" s="23"/>
      <c r="OG5" s="23"/>
      <c r="OH5" s="23"/>
      <c r="OI5" s="23"/>
      <c r="OJ5" s="23"/>
      <c r="OK5" s="23"/>
      <c r="OL5" s="23"/>
      <c r="OM5" s="23"/>
      <c r="ON5" s="23"/>
      <c r="OO5" s="23"/>
      <c r="OP5" s="23"/>
      <c r="OQ5" s="23"/>
      <c r="OR5" s="23"/>
      <c r="OS5" s="23"/>
      <c r="OT5" s="23"/>
      <c r="OU5" s="23"/>
      <c r="OV5" s="23"/>
      <c r="OW5" s="23"/>
      <c r="OX5" s="23"/>
      <c r="OY5" s="23"/>
      <c r="OZ5" s="23"/>
      <c r="PA5" s="23"/>
      <c r="PB5" s="23"/>
      <c r="PC5" s="23"/>
      <c r="PD5" s="23"/>
      <c r="PE5" s="23"/>
      <c r="PF5" s="23"/>
      <c r="PG5" s="23"/>
      <c r="PH5" s="23"/>
      <c r="PI5" s="23"/>
      <c r="PJ5" s="23"/>
      <c r="PK5" s="23"/>
      <c r="PL5" s="23"/>
      <c r="PM5" s="23"/>
      <c r="PN5" s="23"/>
      <c r="PO5" s="23"/>
      <c r="PP5" s="23"/>
      <c r="PQ5" s="23"/>
      <c r="PR5" s="23"/>
      <c r="PS5" s="23"/>
      <c r="PT5" s="23"/>
      <c r="PU5" s="23"/>
      <c r="PV5" s="23"/>
      <c r="PW5" s="23"/>
      <c r="PX5" s="23"/>
      <c r="PY5" s="23"/>
      <c r="PZ5" s="23"/>
      <c r="QA5" s="23"/>
      <c r="QB5" s="23"/>
      <c r="QC5" s="23"/>
      <c r="QD5" s="23"/>
      <c r="QE5" s="23"/>
      <c r="QF5" s="23"/>
      <c r="QG5" s="23"/>
      <c r="QH5" s="23"/>
      <c r="QI5" s="23"/>
      <c r="QJ5" s="23"/>
      <c r="QK5" s="23"/>
      <c r="QL5" s="23"/>
      <c r="QM5" s="23"/>
      <c r="QN5" s="23"/>
      <c r="QO5" s="23"/>
      <c r="QP5" s="23"/>
      <c r="QQ5" s="23"/>
      <c r="QR5" s="23"/>
      <c r="QS5" s="23"/>
      <c r="QT5" s="23"/>
      <c r="QU5" s="23"/>
      <c r="QV5" s="23"/>
      <c r="QW5" s="23"/>
      <c r="QX5" s="23"/>
      <c r="QY5" s="23"/>
      <c r="QZ5" s="23"/>
      <c r="RA5" s="23"/>
      <c r="RB5" s="23"/>
      <c r="RC5" s="23"/>
      <c r="RD5" s="23"/>
      <c r="RE5" s="23"/>
      <c r="RF5" s="23"/>
      <c r="RG5" s="23"/>
      <c r="RH5" s="23"/>
      <c r="RI5" s="23"/>
      <c r="RJ5" s="23"/>
      <c r="RK5" s="23"/>
      <c r="RL5" s="23"/>
      <c r="RM5" s="23"/>
      <c r="RN5" s="23"/>
      <c r="RO5" s="23"/>
      <c r="RP5" s="23"/>
      <c r="RQ5" s="23"/>
      <c r="RR5" s="23"/>
      <c r="RS5" s="23"/>
      <c r="RT5" s="23"/>
      <c r="RU5" s="23"/>
      <c r="RV5" s="23"/>
      <c r="RW5" s="23"/>
      <c r="RX5" s="23"/>
      <c r="RY5" s="23"/>
      <c r="RZ5" s="23"/>
      <c r="SA5" s="23"/>
      <c r="SB5" s="23"/>
      <c r="SC5" s="23"/>
      <c r="SD5" s="23"/>
      <c r="SE5" s="23"/>
      <c r="SF5" s="23"/>
      <c r="SG5" s="23"/>
      <c r="SH5" s="23"/>
      <c r="SI5" s="23"/>
      <c r="SJ5" s="23"/>
      <c r="SK5" s="23"/>
      <c r="SL5" s="23"/>
      <c r="SM5" s="23"/>
      <c r="SN5" s="23"/>
      <c r="SO5" s="23"/>
      <c r="SP5" s="23"/>
      <c r="SQ5" s="23"/>
      <c r="SR5" s="23"/>
      <c r="SS5" s="23"/>
      <c r="ST5" s="23"/>
      <c r="SU5" s="23"/>
      <c r="SV5" s="23"/>
      <c r="SW5" s="23"/>
      <c r="SX5" s="23"/>
      <c r="SY5" s="23"/>
      <c r="SZ5" s="23"/>
      <c r="TA5" s="23"/>
      <c r="TB5" s="23"/>
      <c r="TC5" s="23"/>
      <c r="TD5" s="23"/>
      <c r="TE5" s="23"/>
      <c r="TF5" s="23"/>
      <c r="TG5" s="23"/>
      <c r="TH5" s="23"/>
      <c r="TI5" s="23"/>
      <c r="TJ5" s="23"/>
      <c r="TK5" s="23"/>
      <c r="TL5" s="23"/>
      <c r="TM5" s="23"/>
      <c r="TN5" s="23"/>
      <c r="TO5" s="23"/>
      <c r="TP5" s="23"/>
      <c r="TQ5" s="23"/>
      <c r="TR5" s="23"/>
      <c r="TS5" s="23"/>
      <c r="TT5" s="23"/>
      <c r="TU5" s="23"/>
      <c r="TV5" s="23"/>
      <c r="TW5" s="23"/>
      <c r="TX5" s="23"/>
      <c r="TY5" s="23"/>
      <c r="TZ5" s="23"/>
      <c r="UA5" s="23"/>
      <c r="UB5" s="23"/>
      <c r="UC5" s="23"/>
      <c r="UD5" s="23"/>
      <c r="UE5" s="23"/>
      <c r="UF5" s="23"/>
      <c r="UG5" s="23"/>
      <c r="UH5" s="23"/>
      <c r="UI5" s="23"/>
      <c r="UJ5" s="23"/>
      <c r="UK5" s="23"/>
      <c r="UL5" s="23"/>
      <c r="UM5" s="23"/>
      <c r="UN5" s="23"/>
      <c r="UO5" s="23"/>
      <c r="UP5" s="23"/>
      <c r="UQ5" s="23"/>
      <c r="UR5" s="23"/>
      <c r="US5" s="23"/>
      <c r="UT5" s="23"/>
      <c r="UU5" s="23"/>
      <c r="UV5" s="23"/>
      <c r="UW5" s="23"/>
      <c r="UX5" s="23"/>
      <c r="UY5" s="23"/>
      <c r="UZ5" s="23"/>
      <c r="VA5" s="23"/>
      <c r="VB5" s="23"/>
      <c r="VC5" s="23"/>
      <c r="VD5" s="23"/>
      <c r="VE5" s="23"/>
      <c r="VF5" s="23"/>
      <c r="VG5" s="23"/>
      <c r="VH5" s="23"/>
      <c r="VI5" s="23"/>
      <c r="VJ5" s="23"/>
      <c r="VK5" s="23"/>
      <c r="VL5" s="23"/>
      <c r="VM5" s="23"/>
      <c r="VN5" s="23"/>
      <c r="VO5" s="23"/>
      <c r="VP5" s="23"/>
      <c r="VQ5" s="23"/>
      <c r="VR5" s="23"/>
      <c r="VS5" s="23"/>
      <c r="VT5" s="23"/>
      <c r="VU5" s="23"/>
      <c r="VV5" s="23"/>
      <c r="VW5" s="23"/>
      <c r="VX5" s="23"/>
      <c r="VY5" s="23"/>
      <c r="VZ5" s="23"/>
      <c r="WA5" s="23"/>
      <c r="WB5" s="23"/>
      <c r="WC5" s="23"/>
      <c r="WD5" s="23"/>
      <c r="WE5" s="23"/>
      <c r="WF5" s="23"/>
      <c r="WG5" s="23"/>
      <c r="WH5" s="23"/>
      <c r="WI5" s="23"/>
      <c r="WJ5" s="23"/>
      <c r="WK5" s="23"/>
      <c r="WL5" s="23"/>
      <c r="WM5" s="23"/>
      <c r="WN5" s="23"/>
      <c r="WO5" s="23"/>
      <c r="WP5" s="23"/>
      <c r="WQ5" s="23"/>
      <c r="WR5" s="23"/>
      <c r="WS5" s="23"/>
      <c r="WT5" s="23"/>
      <c r="WU5" s="23"/>
      <c r="WV5" s="23"/>
      <c r="WW5" s="23"/>
      <c r="WX5" s="23"/>
      <c r="WY5" s="23"/>
      <c r="WZ5" s="23"/>
      <c r="XA5" s="23"/>
      <c r="XB5" s="23"/>
      <c r="XC5" s="23"/>
      <c r="XD5" s="23"/>
      <c r="XE5" s="23"/>
      <c r="XF5" s="23"/>
      <c r="XG5" s="23"/>
      <c r="XH5" s="23"/>
      <c r="XI5" s="23"/>
      <c r="XJ5" s="23"/>
      <c r="XK5" s="23"/>
      <c r="XL5" s="23"/>
      <c r="XM5" s="23"/>
      <c r="XN5" s="23"/>
      <c r="XO5" s="23"/>
      <c r="XP5" s="23"/>
      <c r="XQ5" s="23"/>
      <c r="XR5" s="23"/>
      <c r="XS5" s="23"/>
      <c r="XT5" s="23"/>
      <c r="XU5" s="23"/>
      <c r="XV5" s="23"/>
      <c r="XW5" s="23"/>
      <c r="XX5" s="23"/>
      <c r="XY5" s="23"/>
      <c r="XZ5" s="23"/>
      <c r="YA5" s="23"/>
      <c r="YB5" s="23"/>
      <c r="YC5" s="23"/>
      <c r="YD5" s="23"/>
      <c r="YE5" s="23"/>
      <c r="YF5" s="23"/>
      <c r="YG5" s="23"/>
      <c r="YH5" s="23"/>
      <c r="YI5" s="23"/>
      <c r="YJ5" s="23"/>
      <c r="YK5" s="23"/>
      <c r="YL5" s="23"/>
      <c r="YM5" s="23"/>
      <c r="YN5" s="23"/>
      <c r="YO5" s="23"/>
      <c r="YP5" s="23"/>
      <c r="YQ5" s="23"/>
      <c r="YR5" s="23"/>
      <c r="YS5" s="23"/>
      <c r="YT5" s="23"/>
      <c r="YU5" s="23"/>
      <c r="YV5" s="23"/>
      <c r="YW5" s="23"/>
      <c r="YX5" s="23"/>
      <c r="YY5" s="23"/>
      <c r="YZ5" s="23"/>
      <c r="ZA5" s="23"/>
      <c r="ZB5" s="23"/>
      <c r="ZC5" s="23"/>
      <c r="ZD5" s="23"/>
      <c r="ZE5" s="23"/>
      <c r="ZF5" s="23"/>
      <c r="ZG5" s="23"/>
      <c r="ZH5" s="23"/>
      <c r="ZI5" s="23"/>
      <c r="ZJ5" s="23"/>
      <c r="ZK5" s="23"/>
      <c r="ZL5" s="23"/>
      <c r="ZM5" s="23"/>
      <c r="ZN5" s="23"/>
      <c r="ZO5" s="23"/>
      <c r="ZP5" s="23"/>
      <c r="ZQ5" s="23"/>
      <c r="ZR5" s="23"/>
      <c r="ZS5" s="23"/>
      <c r="ZT5" s="23"/>
      <c r="ZU5" s="23"/>
      <c r="ZV5" s="23"/>
      <c r="ZW5" s="23"/>
      <c r="ZX5" s="23"/>
      <c r="ZY5" s="23"/>
      <c r="ZZ5" s="23"/>
      <c r="AAA5" s="23"/>
      <c r="AAB5" s="23"/>
      <c r="AAC5" s="23"/>
      <c r="AAD5" s="23"/>
      <c r="AAE5" s="23"/>
      <c r="AAF5" s="23"/>
      <c r="AAG5" s="23"/>
      <c r="AAH5" s="23"/>
      <c r="AAI5" s="23"/>
      <c r="AAJ5" s="23"/>
      <c r="AAK5" s="23"/>
      <c r="AAL5" s="23"/>
      <c r="AAM5" s="23"/>
      <c r="AAN5" s="23"/>
      <c r="AAO5" s="23"/>
      <c r="AAP5" s="23"/>
      <c r="AAQ5" s="23"/>
      <c r="AAR5" s="23"/>
      <c r="AAS5" s="23"/>
      <c r="AAT5" s="23"/>
      <c r="AAU5" s="23"/>
      <c r="AAV5" s="23"/>
      <c r="AAW5" s="23"/>
      <c r="AAX5" s="23"/>
      <c r="AAY5" s="23"/>
      <c r="AAZ5" s="23"/>
      <c r="ABA5" s="23"/>
      <c r="ABB5" s="23"/>
      <c r="ABC5" s="23"/>
      <c r="ABD5" s="23"/>
      <c r="ABE5" s="23"/>
      <c r="ABF5" s="23"/>
      <c r="ABG5" s="23"/>
      <c r="ABH5" s="23"/>
      <c r="ABI5" s="23"/>
      <c r="ABJ5" s="23"/>
      <c r="ABK5" s="23"/>
      <c r="ABL5" s="23"/>
      <c r="ABM5" s="23"/>
      <c r="ABN5" s="23"/>
      <c r="ABO5" s="23"/>
      <c r="ABP5" s="23"/>
      <c r="ABQ5" s="23"/>
      <c r="ABR5" s="23"/>
      <c r="ABS5" s="23"/>
      <c r="ABT5" s="23"/>
      <c r="ABU5" s="23"/>
      <c r="ABV5" s="23"/>
      <c r="ABW5" s="23"/>
      <c r="ABX5" s="23"/>
      <c r="ABY5" s="23"/>
      <c r="ABZ5" s="23"/>
      <c r="ACA5" s="23"/>
      <c r="ACB5" s="23"/>
      <c r="ACC5" s="23"/>
      <c r="ACD5" s="23"/>
      <c r="ACE5" s="23"/>
      <c r="ACF5" s="23"/>
      <c r="ACG5" s="23"/>
      <c r="ACH5" s="23"/>
      <c r="ACI5" s="23"/>
      <c r="ACJ5" s="23"/>
      <c r="ACK5" s="23"/>
      <c r="ACL5" s="23"/>
      <c r="ACM5" s="23"/>
      <c r="ACN5" s="23"/>
      <c r="ACO5" s="23"/>
      <c r="ACP5" s="23"/>
      <c r="ACQ5" s="23"/>
      <c r="ACR5" s="23"/>
      <c r="ACS5" s="23"/>
      <c r="ACT5" s="23"/>
      <c r="ACU5" s="23"/>
      <c r="ACV5" s="23"/>
      <c r="ACW5" s="23"/>
      <c r="ACX5" s="23"/>
      <c r="ACY5" s="23"/>
      <c r="ACZ5" s="23"/>
      <c r="ADA5" s="23"/>
      <c r="ADB5" s="23"/>
      <c r="ADC5" s="23"/>
      <c r="ADD5" s="23"/>
      <c r="ADE5" s="23"/>
      <c r="ADF5" s="23"/>
      <c r="ADG5" s="23"/>
      <c r="ADH5" s="23"/>
      <c r="ADI5" s="23"/>
      <c r="ADJ5" s="23"/>
      <c r="ADK5" s="23"/>
      <c r="ADL5" s="23"/>
      <c r="ADM5" s="23"/>
      <c r="ADN5" s="23"/>
      <c r="ADO5" s="23"/>
      <c r="ADP5" s="23"/>
      <c r="ADQ5" s="23"/>
      <c r="ADR5" s="23"/>
      <c r="ADS5" s="23"/>
      <c r="ADT5" s="23"/>
      <c r="ADU5" s="23"/>
      <c r="ADV5" s="23"/>
      <c r="ADW5" s="23"/>
      <c r="ADX5" s="23"/>
      <c r="ADY5" s="23"/>
      <c r="ADZ5" s="23"/>
      <c r="AEA5" s="23"/>
      <c r="AEB5" s="23"/>
      <c r="AEC5" s="23"/>
      <c r="AED5" s="23"/>
      <c r="AEE5" s="23"/>
      <c r="AEF5" s="23"/>
      <c r="AEG5" s="23"/>
      <c r="AEH5" s="23"/>
      <c r="AEI5" s="23"/>
      <c r="AEJ5" s="23"/>
      <c r="AEK5" s="23"/>
      <c r="AEL5" s="23"/>
      <c r="AEM5" s="23"/>
      <c r="AEN5" s="23"/>
      <c r="AEO5" s="23"/>
      <c r="AEP5" s="23"/>
      <c r="AEQ5" s="23"/>
      <c r="AER5" s="23"/>
      <c r="AES5" s="23"/>
      <c r="AET5" s="23"/>
      <c r="AEU5" s="23"/>
      <c r="AEV5" s="23"/>
      <c r="AEW5" s="23"/>
      <c r="AEX5" s="23"/>
      <c r="AEY5" s="23"/>
      <c r="AEZ5" s="23"/>
      <c r="AFA5" s="23"/>
      <c r="AFB5" s="23"/>
      <c r="AFC5" s="23"/>
      <c r="AFD5" s="23"/>
      <c r="AFE5" s="23"/>
      <c r="AFF5" s="23"/>
      <c r="AFG5" s="23"/>
      <c r="AFH5" s="23"/>
      <c r="AFI5" s="23"/>
      <c r="AFJ5" s="23"/>
      <c r="AFK5" s="23"/>
      <c r="AFL5" s="23"/>
      <c r="AFM5" s="23"/>
      <c r="AFN5" s="23"/>
      <c r="AFO5" s="23"/>
      <c r="AFP5" s="23"/>
      <c r="AFQ5" s="23"/>
      <c r="AFR5" s="23"/>
      <c r="AFS5" s="23"/>
      <c r="AFT5" s="23"/>
      <c r="AFU5" s="23"/>
      <c r="AFV5" s="23"/>
      <c r="AFW5" s="23"/>
      <c r="AFX5" s="23"/>
      <c r="AFY5" s="23"/>
      <c r="AFZ5" s="23"/>
      <c r="AGA5" s="23"/>
      <c r="AGB5" s="23"/>
      <c r="AGC5" s="23"/>
      <c r="AGD5" s="23"/>
      <c r="AGE5" s="23"/>
      <c r="AGF5" s="23"/>
      <c r="AGG5" s="23"/>
      <c r="AGH5" s="23"/>
      <c r="AGI5" s="23"/>
      <c r="AGJ5" s="23"/>
      <c r="AGK5" s="23"/>
      <c r="AGL5" s="23"/>
      <c r="AGM5" s="23"/>
      <c r="AGN5" s="23"/>
      <c r="AGO5" s="23"/>
      <c r="AGP5" s="23"/>
      <c r="AGQ5" s="23"/>
      <c r="AGR5" s="23"/>
      <c r="AGS5" s="23"/>
      <c r="AGT5" s="23"/>
      <c r="AGU5" s="23"/>
      <c r="AGV5" s="23"/>
      <c r="AGW5" s="23"/>
      <c r="AGX5" s="23"/>
      <c r="AGY5" s="23"/>
      <c r="AGZ5" s="23"/>
      <c r="AHA5" s="23"/>
      <c r="AHB5" s="23"/>
      <c r="AHC5" s="23"/>
      <c r="AHD5" s="23"/>
      <c r="AHE5" s="23"/>
      <c r="AHF5" s="23"/>
      <c r="AHG5" s="23"/>
      <c r="AHH5" s="23"/>
      <c r="AHI5" s="23"/>
      <c r="AHJ5" s="23"/>
      <c r="AHK5" s="23"/>
      <c r="AHL5" s="23"/>
      <c r="AHM5" s="23"/>
      <c r="AHN5" s="23"/>
      <c r="AHO5" s="23"/>
      <c r="AHP5" s="23"/>
    </row>
    <row r="6" spans="1:900" s="23" customFormat="1">
      <c r="A6" s="15">
        <f t="shared" si="0"/>
        <v>3</v>
      </c>
      <c r="B6" s="27" t="s">
        <v>91</v>
      </c>
      <c r="C6" s="27" t="s">
        <v>108</v>
      </c>
      <c r="D6" s="27" t="s">
        <v>109</v>
      </c>
      <c r="E6" s="70"/>
      <c r="F6" s="71" t="s">
        <v>110</v>
      </c>
      <c r="G6" s="71"/>
      <c r="H6" s="71"/>
      <c r="I6" s="71"/>
      <c r="J6" s="71"/>
      <c r="K6" s="71"/>
      <c r="L6" s="71"/>
      <c r="M6" s="71"/>
      <c r="N6" s="71"/>
      <c r="O6" s="71"/>
      <c r="P6" s="491"/>
      <c r="Q6" s="1482"/>
      <c r="R6" s="1521"/>
      <c r="S6" s="72" t="s">
        <v>111</v>
      </c>
      <c r="T6" s="72" t="s">
        <v>112</v>
      </c>
      <c r="U6" s="72" t="s">
        <v>113</v>
      </c>
      <c r="V6" s="72"/>
      <c r="W6" s="49" t="s">
        <v>106</v>
      </c>
      <c r="X6" s="73" t="s">
        <v>98</v>
      </c>
      <c r="Y6" s="49" t="s">
        <v>98</v>
      </c>
      <c r="Z6" s="73" t="s">
        <v>98</v>
      </c>
      <c r="AA6" s="73" t="s">
        <v>98</v>
      </c>
      <c r="AB6" s="73"/>
      <c r="AC6" s="60" t="s">
        <v>107</v>
      </c>
      <c r="AD6" s="60" t="s">
        <v>107</v>
      </c>
      <c r="AE6" s="60" t="s">
        <v>107</v>
      </c>
      <c r="AF6" s="60" t="s">
        <v>107</v>
      </c>
      <c r="AG6" s="320" t="s">
        <v>177</v>
      </c>
      <c r="AH6" s="1945"/>
      <c r="AI6" s="1423"/>
    </row>
    <row r="7" spans="1:900" s="23" customFormat="1" ht="36.75" customHeight="1">
      <c r="A7" s="15">
        <f t="shared" si="0"/>
        <v>4</v>
      </c>
      <c r="B7" s="27" t="s">
        <v>91</v>
      </c>
      <c r="C7" s="22" t="s">
        <v>115</v>
      </c>
      <c r="D7" s="27" t="s">
        <v>109</v>
      </c>
      <c r="E7" s="70"/>
      <c r="F7" s="151" t="s">
        <v>116</v>
      </c>
      <c r="G7" s="152"/>
      <c r="H7" s="152"/>
      <c r="I7" s="152"/>
      <c r="J7" s="152"/>
      <c r="K7" s="152"/>
      <c r="L7" s="152"/>
      <c r="M7" s="152"/>
      <c r="N7" s="152"/>
      <c r="O7" s="152"/>
      <c r="P7" s="152"/>
      <c r="Q7" s="152"/>
      <c r="R7" s="332"/>
      <c r="S7" s="72" t="s">
        <v>117</v>
      </c>
      <c r="T7" s="72" t="s">
        <v>118</v>
      </c>
      <c r="U7" s="72" t="s">
        <v>119</v>
      </c>
      <c r="V7" s="1497"/>
      <c r="W7" s="49" t="s">
        <v>120</v>
      </c>
      <c r="X7" s="74"/>
      <c r="Y7" s="49"/>
      <c r="Z7" s="73" t="s">
        <v>98</v>
      </c>
      <c r="AA7" s="73" t="s">
        <v>98</v>
      </c>
      <c r="AB7" s="73"/>
      <c r="AC7" s="60" t="s">
        <v>107</v>
      </c>
      <c r="AD7" s="60" t="s">
        <v>107</v>
      </c>
      <c r="AE7" s="60" t="s">
        <v>107</v>
      </c>
      <c r="AF7" s="60" t="s">
        <v>107</v>
      </c>
      <c r="AG7" s="320" t="s">
        <v>177</v>
      </c>
      <c r="AH7" s="1945"/>
      <c r="AI7" s="1423"/>
    </row>
    <row r="8" spans="1:900" s="82" customFormat="1" ht="35.25" customHeight="1">
      <c r="A8" s="15">
        <f t="shared" si="0"/>
        <v>5</v>
      </c>
      <c r="B8" s="75" t="s">
        <v>91</v>
      </c>
      <c r="C8" s="75" t="s">
        <v>123</v>
      </c>
      <c r="D8" s="75" t="s">
        <v>124</v>
      </c>
      <c r="E8" s="76"/>
      <c r="F8" s="140" t="s">
        <v>1680</v>
      </c>
      <c r="G8" s="141"/>
      <c r="H8" s="141"/>
      <c r="I8" s="141"/>
      <c r="J8" s="141"/>
      <c r="K8" s="141"/>
      <c r="L8" s="141"/>
      <c r="M8" s="141"/>
      <c r="N8" s="141"/>
      <c r="O8" s="141"/>
      <c r="P8" s="141"/>
      <c r="Q8" s="141"/>
      <c r="R8" s="583"/>
      <c r="S8" s="77" t="s">
        <v>126</v>
      </c>
      <c r="T8" s="77" t="s">
        <v>127</v>
      </c>
      <c r="U8" s="78" t="s">
        <v>128</v>
      </c>
      <c r="V8" s="78"/>
      <c r="W8" s="79" t="s">
        <v>129</v>
      </c>
      <c r="X8" s="1392" t="s">
        <v>98</v>
      </c>
      <c r="Y8" s="79" t="s">
        <v>98</v>
      </c>
      <c r="Z8" s="80" t="s">
        <v>98</v>
      </c>
      <c r="AA8" s="80" t="s">
        <v>98</v>
      </c>
      <c r="AB8" s="80"/>
      <c r="AC8" s="81" t="s">
        <v>107</v>
      </c>
      <c r="AD8" s="81" t="s">
        <v>107</v>
      </c>
      <c r="AE8" s="81" t="s">
        <v>107</v>
      </c>
      <c r="AF8" s="81" t="s">
        <v>107</v>
      </c>
      <c r="AG8" s="320" t="s">
        <v>177</v>
      </c>
      <c r="AH8" s="1945"/>
      <c r="AI8" s="1423"/>
      <c r="AJ8" s="23"/>
      <c r="AK8" s="23"/>
      <c r="AL8" s="23"/>
      <c r="AM8" s="23"/>
      <c r="AN8" s="23"/>
      <c r="AO8" s="23"/>
      <c r="AP8" s="23"/>
      <c r="AQ8" s="23"/>
      <c r="AR8" s="23"/>
      <c r="AS8" s="23"/>
      <c r="AT8" s="23"/>
      <c r="AU8" s="23"/>
      <c r="AV8" s="23"/>
      <c r="AW8" s="23"/>
      <c r="AX8" s="23"/>
      <c r="AY8" s="23"/>
      <c r="AZ8" s="23"/>
      <c r="BA8" s="23"/>
      <c r="BB8" s="23"/>
      <c r="BC8" s="23"/>
      <c r="BD8" s="23"/>
      <c r="BE8" s="23"/>
      <c r="BF8" s="23"/>
      <c r="BG8" s="23"/>
      <c r="BH8" s="23"/>
      <c r="BI8" s="23"/>
      <c r="BJ8" s="23"/>
      <c r="BK8" s="23"/>
      <c r="BL8" s="23"/>
      <c r="BM8" s="23"/>
      <c r="BN8" s="23"/>
      <c r="BO8" s="23"/>
      <c r="BP8" s="23"/>
      <c r="BQ8" s="23"/>
      <c r="BR8" s="23"/>
      <c r="BS8" s="23"/>
      <c r="BT8" s="23"/>
      <c r="BU8" s="23"/>
      <c r="BV8" s="23"/>
      <c r="BW8" s="23"/>
      <c r="BX8" s="23"/>
      <c r="BY8" s="23"/>
      <c r="BZ8" s="23"/>
      <c r="CA8" s="23"/>
      <c r="CB8" s="23"/>
      <c r="CC8" s="23"/>
      <c r="CD8" s="23"/>
      <c r="CE8" s="23"/>
      <c r="CF8" s="23"/>
      <c r="CG8" s="23"/>
      <c r="CH8" s="23"/>
      <c r="CI8" s="23"/>
      <c r="CJ8" s="23"/>
      <c r="CK8" s="23"/>
      <c r="CL8" s="23"/>
      <c r="CM8" s="23"/>
      <c r="CN8" s="23"/>
      <c r="CO8" s="23"/>
      <c r="CP8" s="23"/>
      <c r="CQ8" s="23"/>
      <c r="CR8" s="23"/>
      <c r="CS8" s="23"/>
      <c r="CT8" s="23"/>
      <c r="CU8" s="23"/>
      <c r="CV8" s="23"/>
      <c r="CW8" s="23"/>
      <c r="CX8" s="23"/>
      <c r="CY8" s="23"/>
      <c r="CZ8" s="23"/>
      <c r="DA8" s="23"/>
      <c r="DB8" s="23"/>
      <c r="DC8" s="23"/>
      <c r="DD8" s="23"/>
      <c r="DE8" s="23"/>
      <c r="DF8" s="23"/>
      <c r="DG8" s="23"/>
      <c r="DH8" s="23"/>
      <c r="DI8" s="23"/>
      <c r="DJ8" s="23"/>
      <c r="DK8" s="23"/>
      <c r="DL8" s="23"/>
      <c r="DM8" s="23"/>
      <c r="DN8" s="23"/>
      <c r="DO8" s="23"/>
      <c r="DP8" s="23"/>
      <c r="DQ8" s="23"/>
      <c r="DR8" s="23"/>
      <c r="DS8" s="23"/>
      <c r="DT8" s="23"/>
      <c r="DU8" s="23"/>
      <c r="DV8" s="23"/>
      <c r="DW8" s="23"/>
      <c r="DX8" s="23"/>
      <c r="DY8" s="23"/>
      <c r="DZ8" s="23"/>
      <c r="EA8" s="23"/>
      <c r="EB8" s="23"/>
      <c r="EC8" s="23"/>
      <c r="ED8" s="23"/>
      <c r="EE8" s="23"/>
      <c r="EF8" s="23"/>
      <c r="EG8" s="23"/>
      <c r="EH8" s="23"/>
      <c r="EI8" s="23"/>
      <c r="EJ8" s="23"/>
      <c r="EK8" s="23"/>
      <c r="EL8" s="23"/>
      <c r="EM8" s="23"/>
      <c r="EN8" s="23"/>
      <c r="EO8" s="23"/>
      <c r="EP8" s="23"/>
      <c r="EQ8" s="23"/>
      <c r="ER8" s="23"/>
      <c r="ES8" s="23"/>
      <c r="ET8" s="23"/>
      <c r="EU8" s="23"/>
      <c r="EV8" s="23"/>
      <c r="EW8" s="23"/>
      <c r="EX8" s="23"/>
      <c r="EY8" s="23"/>
      <c r="EZ8" s="23"/>
      <c r="FA8" s="23"/>
      <c r="FB8" s="23"/>
      <c r="FC8" s="23"/>
      <c r="FD8" s="23"/>
      <c r="FE8" s="23"/>
      <c r="FF8" s="23"/>
      <c r="FG8" s="23"/>
      <c r="FH8" s="23"/>
      <c r="FI8" s="23"/>
      <c r="FJ8" s="23"/>
      <c r="FK8" s="23"/>
      <c r="FL8" s="23"/>
      <c r="FM8" s="23"/>
      <c r="FN8" s="23"/>
      <c r="FO8" s="23"/>
      <c r="FP8" s="23"/>
      <c r="FQ8" s="23"/>
      <c r="FR8" s="23"/>
      <c r="FS8" s="23"/>
      <c r="FT8" s="23"/>
      <c r="FU8" s="23"/>
      <c r="FV8" s="23"/>
      <c r="FW8" s="23"/>
      <c r="FX8" s="23"/>
      <c r="FY8" s="23"/>
      <c r="FZ8" s="23"/>
      <c r="GA8" s="23"/>
      <c r="GB8" s="23"/>
      <c r="GC8" s="23"/>
      <c r="GD8" s="23"/>
      <c r="GE8" s="23"/>
      <c r="GF8" s="23"/>
      <c r="GG8" s="23"/>
      <c r="GH8" s="23"/>
      <c r="GI8" s="23"/>
      <c r="GJ8" s="23"/>
      <c r="GK8" s="23"/>
      <c r="GL8" s="23"/>
      <c r="GM8" s="23"/>
      <c r="GN8" s="23"/>
      <c r="GO8" s="23"/>
      <c r="GP8" s="23"/>
      <c r="GQ8" s="23"/>
      <c r="GR8" s="23"/>
      <c r="GS8" s="23"/>
      <c r="GT8" s="23"/>
      <c r="GU8" s="23"/>
      <c r="GV8" s="23"/>
      <c r="GW8" s="23"/>
      <c r="GX8" s="23"/>
      <c r="GY8" s="23"/>
      <c r="GZ8" s="23"/>
      <c r="HA8" s="23"/>
      <c r="HB8" s="23"/>
      <c r="HC8" s="23"/>
      <c r="HD8" s="23"/>
      <c r="HE8" s="23"/>
      <c r="HF8" s="23"/>
      <c r="HG8" s="23"/>
      <c r="HH8" s="23"/>
      <c r="HI8" s="23"/>
      <c r="HJ8" s="23"/>
      <c r="HK8" s="23"/>
      <c r="HL8" s="23"/>
      <c r="HM8" s="23"/>
      <c r="HN8" s="23"/>
      <c r="HO8" s="23"/>
      <c r="HP8" s="23"/>
      <c r="HQ8" s="23"/>
      <c r="HR8" s="23"/>
      <c r="HS8" s="23"/>
      <c r="HT8" s="23"/>
      <c r="HU8" s="23"/>
      <c r="HV8" s="23"/>
      <c r="HW8" s="23"/>
      <c r="HX8" s="23"/>
      <c r="HY8" s="23"/>
      <c r="HZ8" s="23"/>
      <c r="IA8" s="23"/>
      <c r="IB8" s="23"/>
      <c r="IC8" s="23"/>
      <c r="ID8" s="23"/>
      <c r="IE8" s="23"/>
      <c r="IF8" s="23"/>
      <c r="IG8" s="23"/>
      <c r="IH8" s="23"/>
      <c r="II8" s="23"/>
      <c r="IJ8" s="23"/>
      <c r="IK8" s="23"/>
      <c r="IL8" s="23"/>
      <c r="IM8" s="23"/>
      <c r="IN8" s="23"/>
      <c r="IO8" s="23"/>
      <c r="IP8" s="23"/>
      <c r="IQ8" s="23"/>
      <c r="IR8" s="23"/>
      <c r="IS8" s="23"/>
      <c r="IT8" s="23"/>
      <c r="IU8" s="23"/>
      <c r="IV8" s="23"/>
      <c r="IW8" s="23"/>
      <c r="IX8" s="23"/>
      <c r="IY8" s="23"/>
      <c r="IZ8" s="23"/>
      <c r="JA8" s="23"/>
      <c r="JB8" s="23"/>
      <c r="JC8" s="23"/>
      <c r="JD8" s="23"/>
      <c r="JE8" s="23"/>
      <c r="JF8" s="23"/>
      <c r="JG8" s="23"/>
      <c r="JH8" s="23"/>
      <c r="JI8" s="23"/>
      <c r="JJ8" s="23"/>
      <c r="JK8" s="23"/>
      <c r="JL8" s="23"/>
      <c r="JM8" s="23"/>
      <c r="JN8" s="23"/>
      <c r="JO8" s="23"/>
      <c r="JP8" s="23"/>
      <c r="JQ8" s="23"/>
      <c r="JR8" s="23"/>
      <c r="JS8" s="23"/>
      <c r="JT8" s="23"/>
      <c r="JU8" s="23"/>
      <c r="JV8" s="23"/>
      <c r="JW8" s="23"/>
      <c r="JX8" s="23"/>
      <c r="JY8" s="23"/>
      <c r="JZ8" s="23"/>
      <c r="KA8" s="23"/>
      <c r="KB8" s="23"/>
      <c r="KC8" s="23"/>
      <c r="KD8" s="23"/>
      <c r="KE8" s="23"/>
      <c r="KF8" s="23"/>
      <c r="KG8" s="23"/>
      <c r="KH8" s="23"/>
      <c r="KI8" s="23"/>
      <c r="KJ8" s="23"/>
      <c r="KK8" s="23"/>
      <c r="KL8" s="23"/>
      <c r="KM8" s="23"/>
      <c r="KN8" s="23"/>
      <c r="KO8" s="23"/>
      <c r="KP8" s="23"/>
      <c r="KQ8" s="23"/>
      <c r="KR8" s="23"/>
      <c r="KS8" s="23"/>
      <c r="KT8" s="23"/>
      <c r="KU8" s="23"/>
      <c r="KV8" s="23"/>
      <c r="KW8" s="23"/>
      <c r="KX8" s="23"/>
      <c r="KY8" s="23"/>
      <c r="KZ8" s="23"/>
      <c r="LA8" s="23"/>
      <c r="LB8" s="23"/>
      <c r="LC8" s="23"/>
      <c r="LD8" s="23"/>
      <c r="LE8" s="23"/>
      <c r="LF8" s="23"/>
      <c r="LG8" s="23"/>
      <c r="LH8" s="23"/>
      <c r="LI8" s="23"/>
      <c r="LJ8" s="23"/>
      <c r="LK8" s="23"/>
      <c r="LL8" s="23"/>
      <c r="LM8" s="23"/>
      <c r="LN8" s="23"/>
      <c r="LO8" s="23"/>
      <c r="LP8" s="23"/>
      <c r="LQ8" s="23"/>
      <c r="LR8" s="23"/>
      <c r="LS8" s="23"/>
      <c r="LT8" s="23"/>
      <c r="LU8" s="23"/>
      <c r="LV8" s="23"/>
      <c r="LW8" s="23"/>
      <c r="LX8" s="23"/>
      <c r="LY8" s="23"/>
      <c r="LZ8" s="23"/>
      <c r="MA8" s="23"/>
      <c r="MB8" s="23"/>
      <c r="MC8" s="23"/>
      <c r="MD8" s="23"/>
      <c r="ME8" s="23"/>
      <c r="MF8" s="23"/>
      <c r="MG8" s="23"/>
      <c r="MH8" s="23"/>
      <c r="MI8" s="23"/>
      <c r="MJ8" s="23"/>
      <c r="MK8" s="23"/>
      <c r="ML8" s="23"/>
      <c r="MM8" s="23"/>
      <c r="MN8" s="23"/>
      <c r="MO8" s="23"/>
      <c r="MP8" s="23"/>
      <c r="MQ8" s="23"/>
      <c r="MR8" s="23"/>
      <c r="MS8" s="23"/>
      <c r="MT8" s="23"/>
      <c r="MU8" s="23"/>
      <c r="MV8" s="23"/>
      <c r="MW8" s="23"/>
      <c r="MX8" s="23"/>
      <c r="MY8" s="23"/>
      <c r="MZ8" s="23"/>
      <c r="NA8" s="23"/>
      <c r="NB8" s="23"/>
      <c r="NC8" s="23"/>
      <c r="ND8" s="23"/>
      <c r="NE8" s="23"/>
      <c r="NF8" s="23"/>
      <c r="NG8" s="23"/>
      <c r="NH8" s="23"/>
      <c r="NI8" s="23"/>
      <c r="NJ8" s="23"/>
      <c r="NK8" s="23"/>
      <c r="NL8" s="23"/>
      <c r="NM8" s="23"/>
      <c r="NN8" s="23"/>
      <c r="NO8" s="23"/>
      <c r="NP8" s="23"/>
      <c r="NQ8" s="23"/>
      <c r="NR8" s="23"/>
      <c r="NS8" s="23"/>
      <c r="NT8" s="23"/>
      <c r="NU8" s="23"/>
      <c r="NV8" s="23"/>
      <c r="NW8" s="23"/>
      <c r="NX8" s="23"/>
      <c r="NY8" s="23"/>
      <c r="NZ8" s="23"/>
      <c r="OA8" s="23"/>
      <c r="OB8" s="23"/>
      <c r="OC8" s="23"/>
      <c r="OD8" s="23"/>
      <c r="OE8" s="23"/>
      <c r="OF8" s="23"/>
      <c r="OG8" s="23"/>
      <c r="OH8" s="23"/>
      <c r="OI8" s="23"/>
      <c r="OJ8" s="23"/>
      <c r="OK8" s="23"/>
      <c r="OL8" s="23"/>
      <c r="OM8" s="23"/>
      <c r="ON8" s="23"/>
      <c r="OO8" s="23"/>
      <c r="OP8" s="23"/>
      <c r="OQ8" s="23"/>
      <c r="OR8" s="23"/>
      <c r="OS8" s="23"/>
      <c r="OT8" s="23"/>
      <c r="OU8" s="23"/>
      <c r="OV8" s="23"/>
      <c r="OW8" s="23"/>
      <c r="OX8" s="23"/>
      <c r="OY8" s="23"/>
      <c r="OZ8" s="23"/>
      <c r="PA8" s="23"/>
      <c r="PB8" s="23"/>
      <c r="PC8" s="23"/>
      <c r="PD8" s="23"/>
      <c r="PE8" s="23"/>
      <c r="PF8" s="23"/>
      <c r="PG8" s="23"/>
      <c r="PH8" s="23"/>
      <c r="PI8" s="23"/>
      <c r="PJ8" s="23"/>
      <c r="PK8" s="23"/>
      <c r="PL8" s="23"/>
      <c r="PM8" s="23"/>
      <c r="PN8" s="23"/>
      <c r="PO8" s="23"/>
      <c r="PP8" s="23"/>
      <c r="PQ8" s="23"/>
      <c r="PR8" s="23"/>
      <c r="PS8" s="23"/>
      <c r="PT8" s="23"/>
      <c r="PU8" s="23"/>
      <c r="PV8" s="23"/>
      <c r="PW8" s="23"/>
      <c r="PX8" s="23"/>
      <c r="PY8" s="23"/>
      <c r="PZ8" s="23"/>
      <c r="QA8" s="23"/>
      <c r="QB8" s="23"/>
      <c r="QC8" s="23"/>
      <c r="QD8" s="23"/>
      <c r="QE8" s="23"/>
      <c r="QF8" s="23"/>
      <c r="QG8" s="23"/>
      <c r="QH8" s="23"/>
      <c r="QI8" s="23"/>
      <c r="QJ8" s="23"/>
      <c r="QK8" s="23"/>
      <c r="QL8" s="23"/>
      <c r="QM8" s="23"/>
      <c r="QN8" s="23"/>
      <c r="QO8" s="23"/>
      <c r="QP8" s="23"/>
      <c r="QQ8" s="23"/>
      <c r="QR8" s="23"/>
      <c r="QS8" s="23"/>
      <c r="QT8" s="23"/>
      <c r="QU8" s="23"/>
      <c r="QV8" s="23"/>
      <c r="QW8" s="23"/>
      <c r="QX8" s="23"/>
      <c r="QY8" s="23"/>
      <c r="QZ8" s="23"/>
      <c r="RA8" s="23"/>
      <c r="RB8" s="23"/>
      <c r="RC8" s="23"/>
      <c r="RD8" s="23"/>
      <c r="RE8" s="23"/>
      <c r="RF8" s="23"/>
      <c r="RG8" s="23"/>
      <c r="RH8" s="23"/>
      <c r="RI8" s="23"/>
      <c r="RJ8" s="23"/>
      <c r="RK8" s="23"/>
      <c r="RL8" s="23"/>
      <c r="RM8" s="23"/>
      <c r="RN8" s="23"/>
      <c r="RO8" s="23"/>
      <c r="RP8" s="23"/>
      <c r="RQ8" s="23"/>
      <c r="RR8" s="23"/>
      <c r="RS8" s="23"/>
      <c r="RT8" s="23"/>
      <c r="RU8" s="23"/>
      <c r="RV8" s="23"/>
      <c r="RW8" s="23"/>
      <c r="RX8" s="23"/>
      <c r="RY8" s="23"/>
      <c r="RZ8" s="23"/>
      <c r="SA8" s="23"/>
      <c r="SB8" s="23"/>
      <c r="SC8" s="23"/>
      <c r="SD8" s="23"/>
      <c r="SE8" s="23"/>
      <c r="SF8" s="23"/>
      <c r="SG8" s="23"/>
      <c r="SH8" s="23"/>
      <c r="SI8" s="23"/>
      <c r="SJ8" s="23"/>
      <c r="SK8" s="23"/>
      <c r="SL8" s="23"/>
      <c r="SM8" s="23"/>
      <c r="SN8" s="23"/>
      <c r="SO8" s="23"/>
      <c r="SP8" s="23"/>
      <c r="SQ8" s="23"/>
      <c r="SR8" s="23"/>
      <c r="SS8" s="23"/>
      <c r="ST8" s="23"/>
      <c r="SU8" s="23"/>
      <c r="SV8" s="23"/>
      <c r="SW8" s="23"/>
      <c r="SX8" s="23"/>
      <c r="SY8" s="23"/>
      <c r="SZ8" s="23"/>
      <c r="TA8" s="23"/>
      <c r="TB8" s="23"/>
      <c r="TC8" s="23"/>
      <c r="TD8" s="23"/>
      <c r="TE8" s="23"/>
      <c r="TF8" s="23"/>
      <c r="TG8" s="23"/>
      <c r="TH8" s="23"/>
      <c r="TI8" s="23"/>
      <c r="TJ8" s="23"/>
      <c r="TK8" s="23"/>
      <c r="TL8" s="23"/>
      <c r="TM8" s="23"/>
      <c r="TN8" s="23"/>
      <c r="TO8" s="23"/>
      <c r="TP8" s="23"/>
      <c r="TQ8" s="23"/>
      <c r="TR8" s="23"/>
      <c r="TS8" s="23"/>
      <c r="TT8" s="23"/>
      <c r="TU8" s="23"/>
      <c r="TV8" s="23"/>
      <c r="TW8" s="23"/>
      <c r="TX8" s="23"/>
      <c r="TY8" s="23"/>
      <c r="TZ8" s="23"/>
      <c r="UA8" s="23"/>
      <c r="UB8" s="23"/>
      <c r="UC8" s="23"/>
      <c r="UD8" s="23"/>
      <c r="UE8" s="23"/>
      <c r="UF8" s="23"/>
      <c r="UG8" s="23"/>
      <c r="UH8" s="23"/>
      <c r="UI8" s="23"/>
      <c r="UJ8" s="23"/>
      <c r="UK8" s="23"/>
      <c r="UL8" s="23"/>
      <c r="UM8" s="23"/>
      <c r="UN8" s="23"/>
      <c r="UO8" s="23"/>
      <c r="UP8" s="23"/>
      <c r="UQ8" s="23"/>
      <c r="UR8" s="23"/>
      <c r="US8" s="23"/>
      <c r="UT8" s="23"/>
      <c r="UU8" s="23"/>
      <c r="UV8" s="23"/>
      <c r="UW8" s="23"/>
      <c r="UX8" s="23"/>
      <c r="UY8" s="23"/>
      <c r="UZ8" s="23"/>
      <c r="VA8" s="23"/>
      <c r="VB8" s="23"/>
      <c r="VC8" s="23"/>
      <c r="VD8" s="23"/>
      <c r="VE8" s="23"/>
      <c r="VF8" s="23"/>
      <c r="VG8" s="23"/>
      <c r="VH8" s="23"/>
      <c r="VI8" s="23"/>
      <c r="VJ8" s="23"/>
      <c r="VK8" s="23"/>
      <c r="VL8" s="23"/>
      <c r="VM8" s="23"/>
      <c r="VN8" s="23"/>
      <c r="VO8" s="23"/>
      <c r="VP8" s="23"/>
      <c r="VQ8" s="23"/>
      <c r="VR8" s="23"/>
      <c r="VS8" s="23"/>
      <c r="VT8" s="23"/>
      <c r="VU8" s="23"/>
      <c r="VV8" s="23"/>
      <c r="VW8" s="23"/>
      <c r="VX8" s="23"/>
      <c r="VY8" s="23"/>
      <c r="VZ8" s="23"/>
      <c r="WA8" s="23"/>
      <c r="WB8" s="23"/>
      <c r="WC8" s="23"/>
      <c r="WD8" s="23"/>
      <c r="WE8" s="23"/>
      <c r="WF8" s="23"/>
      <c r="WG8" s="23"/>
      <c r="WH8" s="23"/>
      <c r="WI8" s="23"/>
      <c r="WJ8" s="23"/>
      <c r="WK8" s="23"/>
      <c r="WL8" s="23"/>
      <c r="WM8" s="23"/>
      <c r="WN8" s="23"/>
      <c r="WO8" s="23"/>
      <c r="WP8" s="23"/>
      <c r="WQ8" s="23"/>
      <c r="WR8" s="23"/>
      <c r="WS8" s="23"/>
      <c r="WT8" s="23"/>
      <c r="WU8" s="23"/>
      <c r="WV8" s="23"/>
      <c r="WW8" s="23"/>
      <c r="WX8" s="23"/>
      <c r="WY8" s="23"/>
      <c r="WZ8" s="23"/>
      <c r="XA8" s="23"/>
      <c r="XB8" s="23"/>
      <c r="XC8" s="23"/>
      <c r="XD8" s="23"/>
      <c r="XE8" s="23"/>
      <c r="XF8" s="23"/>
      <c r="XG8" s="23"/>
      <c r="XH8" s="23"/>
      <c r="XI8" s="23"/>
      <c r="XJ8" s="23"/>
      <c r="XK8" s="23"/>
      <c r="XL8" s="23"/>
      <c r="XM8" s="23"/>
      <c r="XN8" s="23"/>
      <c r="XO8" s="23"/>
      <c r="XP8" s="23"/>
      <c r="XQ8" s="23"/>
      <c r="XR8" s="23"/>
      <c r="XS8" s="23"/>
      <c r="XT8" s="23"/>
      <c r="XU8" s="23"/>
      <c r="XV8" s="23"/>
      <c r="XW8" s="23"/>
      <c r="XX8" s="23"/>
      <c r="XY8" s="23"/>
      <c r="XZ8" s="23"/>
      <c r="YA8" s="23"/>
      <c r="YB8" s="23"/>
      <c r="YC8" s="23"/>
      <c r="YD8" s="23"/>
      <c r="YE8" s="23"/>
      <c r="YF8" s="23"/>
      <c r="YG8" s="23"/>
      <c r="YH8" s="23"/>
      <c r="YI8" s="23"/>
      <c r="YJ8" s="23"/>
      <c r="YK8" s="23"/>
      <c r="YL8" s="23"/>
      <c r="YM8" s="23"/>
      <c r="YN8" s="23"/>
      <c r="YO8" s="23"/>
      <c r="YP8" s="23"/>
      <c r="YQ8" s="23"/>
      <c r="YR8" s="23"/>
      <c r="YS8" s="23"/>
      <c r="YT8" s="23"/>
      <c r="YU8" s="23"/>
      <c r="YV8" s="23"/>
      <c r="YW8" s="23"/>
      <c r="YX8" s="23"/>
      <c r="YY8" s="23"/>
      <c r="YZ8" s="23"/>
      <c r="ZA8" s="23"/>
      <c r="ZB8" s="23"/>
      <c r="ZC8" s="23"/>
      <c r="ZD8" s="23"/>
      <c r="ZE8" s="23"/>
      <c r="ZF8" s="23"/>
      <c r="ZG8" s="23"/>
      <c r="ZH8" s="23"/>
      <c r="ZI8" s="23"/>
      <c r="ZJ8" s="23"/>
      <c r="ZK8" s="23"/>
      <c r="ZL8" s="23"/>
      <c r="ZM8" s="23"/>
      <c r="ZN8" s="23"/>
      <c r="ZO8" s="23"/>
      <c r="ZP8" s="23"/>
      <c r="ZQ8" s="23"/>
      <c r="ZR8" s="23"/>
      <c r="ZS8" s="23"/>
      <c r="ZT8" s="23"/>
      <c r="ZU8" s="23"/>
      <c r="ZV8" s="23"/>
      <c r="ZW8" s="23"/>
      <c r="ZX8" s="23"/>
      <c r="ZY8" s="23"/>
      <c r="ZZ8" s="23"/>
      <c r="AAA8" s="23"/>
      <c r="AAB8" s="23"/>
      <c r="AAC8" s="23"/>
      <c r="AAD8" s="23"/>
      <c r="AAE8" s="23"/>
      <c r="AAF8" s="23"/>
      <c r="AAG8" s="23"/>
      <c r="AAH8" s="23"/>
      <c r="AAI8" s="23"/>
      <c r="AAJ8" s="23"/>
      <c r="AAK8" s="23"/>
      <c r="AAL8" s="23"/>
      <c r="AAM8" s="23"/>
      <c r="AAN8" s="23"/>
      <c r="AAO8" s="23"/>
      <c r="AAP8" s="23"/>
      <c r="AAQ8" s="23"/>
      <c r="AAR8" s="23"/>
      <c r="AAS8" s="23"/>
      <c r="AAT8" s="23"/>
      <c r="AAU8" s="23"/>
      <c r="AAV8" s="23"/>
      <c r="AAW8" s="23"/>
      <c r="AAX8" s="23"/>
      <c r="AAY8" s="23"/>
      <c r="AAZ8" s="23"/>
      <c r="ABA8" s="23"/>
      <c r="ABB8" s="23"/>
      <c r="ABC8" s="23"/>
      <c r="ABD8" s="23"/>
      <c r="ABE8" s="23"/>
      <c r="ABF8" s="23"/>
      <c r="ABG8" s="23"/>
      <c r="ABH8" s="23"/>
      <c r="ABI8" s="23"/>
      <c r="ABJ8" s="23"/>
      <c r="ABK8" s="23"/>
      <c r="ABL8" s="23"/>
      <c r="ABM8" s="23"/>
      <c r="ABN8" s="23"/>
      <c r="ABO8" s="23"/>
      <c r="ABP8" s="23"/>
      <c r="ABQ8" s="23"/>
      <c r="ABR8" s="23"/>
      <c r="ABS8" s="23"/>
      <c r="ABT8" s="23"/>
      <c r="ABU8" s="23"/>
      <c r="ABV8" s="23"/>
      <c r="ABW8" s="23"/>
      <c r="ABX8" s="23"/>
      <c r="ABY8" s="23"/>
      <c r="ABZ8" s="23"/>
      <c r="ACA8" s="23"/>
      <c r="ACB8" s="23"/>
      <c r="ACC8" s="23"/>
      <c r="ACD8" s="23"/>
      <c r="ACE8" s="23"/>
      <c r="ACF8" s="23"/>
      <c r="ACG8" s="23"/>
      <c r="ACH8" s="23"/>
      <c r="ACI8" s="23"/>
      <c r="ACJ8" s="23"/>
      <c r="ACK8" s="23"/>
      <c r="ACL8" s="23"/>
      <c r="ACM8" s="23"/>
      <c r="ACN8" s="23"/>
      <c r="ACO8" s="23"/>
      <c r="ACP8" s="23"/>
      <c r="ACQ8" s="23"/>
      <c r="ACR8" s="23"/>
      <c r="ACS8" s="23"/>
      <c r="ACT8" s="23"/>
      <c r="ACU8" s="23"/>
      <c r="ACV8" s="23"/>
      <c r="ACW8" s="23"/>
      <c r="ACX8" s="23"/>
      <c r="ACY8" s="23"/>
      <c r="ACZ8" s="23"/>
      <c r="ADA8" s="23"/>
      <c r="ADB8" s="23"/>
      <c r="ADC8" s="23"/>
      <c r="ADD8" s="23"/>
      <c r="ADE8" s="23"/>
      <c r="ADF8" s="23"/>
      <c r="ADG8" s="23"/>
      <c r="ADH8" s="23"/>
      <c r="ADI8" s="23"/>
      <c r="ADJ8" s="23"/>
      <c r="ADK8" s="23"/>
      <c r="ADL8" s="23"/>
      <c r="ADM8" s="23"/>
      <c r="ADN8" s="23"/>
      <c r="ADO8" s="23"/>
      <c r="ADP8" s="23"/>
      <c r="ADQ8" s="23"/>
      <c r="ADR8" s="23"/>
      <c r="ADS8" s="23"/>
      <c r="ADT8" s="23"/>
      <c r="ADU8" s="23"/>
      <c r="ADV8" s="23"/>
      <c r="ADW8" s="23"/>
      <c r="ADX8" s="23"/>
      <c r="ADY8" s="23"/>
      <c r="ADZ8" s="23"/>
      <c r="AEA8" s="23"/>
      <c r="AEB8" s="23"/>
      <c r="AEC8" s="23"/>
      <c r="AED8" s="23"/>
      <c r="AEE8" s="23"/>
      <c r="AEF8" s="23"/>
      <c r="AEG8" s="23"/>
      <c r="AEH8" s="23"/>
      <c r="AEI8" s="23"/>
      <c r="AEJ8" s="23"/>
      <c r="AEK8" s="23"/>
      <c r="AEL8" s="23"/>
      <c r="AEM8" s="23"/>
      <c r="AEN8" s="23"/>
      <c r="AEO8" s="23"/>
      <c r="AEP8" s="23"/>
      <c r="AEQ8" s="23"/>
      <c r="AER8" s="23"/>
      <c r="AES8" s="23"/>
      <c r="AET8" s="23"/>
      <c r="AEU8" s="23"/>
      <c r="AEV8" s="23"/>
      <c r="AEW8" s="23"/>
      <c r="AEX8" s="23"/>
      <c r="AEY8" s="23"/>
      <c r="AEZ8" s="23"/>
      <c r="AFA8" s="23"/>
      <c r="AFB8" s="23"/>
      <c r="AFC8" s="23"/>
      <c r="AFD8" s="23"/>
      <c r="AFE8" s="23"/>
      <c r="AFF8" s="23"/>
      <c r="AFG8" s="23"/>
      <c r="AFH8" s="23"/>
      <c r="AFI8" s="23"/>
      <c r="AFJ8" s="23"/>
      <c r="AFK8" s="23"/>
      <c r="AFL8" s="23"/>
      <c r="AFM8" s="23"/>
      <c r="AFN8" s="23"/>
      <c r="AFO8" s="23"/>
      <c r="AFP8" s="23"/>
      <c r="AFQ8" s="23"/>
      <c r="AFR8" s="23"/>
      <c r="AFS8" s="23"/>
      <c r="AFT8" s="23"/>
      <c r="AFU8" s="23"/>
      <c r="AFV8" s="23"/>
      <c r="AFW8" s="23"/>
      <c r="AFX8" s="23"/>
      <c r="AFY8" s="23"/>
      <c r="AFZ8" s="23"/>
      <c r="AGA8" s="23"/>
      <c r="AGB8" s="23"/>
      <c r="AGC8" s="23"/>
      <c r="AGD8" s="23"/>
      <c r="AGE8" s="23"/>
      <c r="AGF8" s="23"/>
      <c r="AGG8" s="23"/>
      <c r="AGH8" s="23"/>
      <c r="AGI8" s="23"/>
      <c r="AGJ8" s="23"/>
      <c r="AGK8" s="23"/>
      <c r="AGL8" s="23"/>
      <c r="AGM8" s="23"/>
      <c r="AGN8" s="23"/>
      <c r="AGO8" s="23"/>
      <c r="AGP8" s="23"/>
      <c r="AGQ8" s="23"/>
      <c r="AGR8" s="23"/>
      <c r="AGS8" s="23"/>
      <c r="AGT8" s="23"/>
      <c r="AGU8" s="23"/>
      <c r="AGV8" s="23"/>
      <c r="AGW8" s="23"/>
      <c r="AGX8" s="23"/>
      <c r="AGY8" s="23"/>
      <c r="AGZ8" s="23"/>
      <c r="AHA8" s="23"/>
      <c r="AHB8" s="23"/>
      <c r="AHC8" s="23"/>
      <c r="AHD8" s="23"/>
      <c r="AHE8" s="23"/>
      <c r="AHF8" s="23"/>
      <c r="AHG8" s="23"/>
      <c r="AHH8" s="23"/>
      <c r="AHI8" s="23"/>
      <c r="AHJ8" s="23"/>
      <c r="AHK8" s="23"/>
      <c r="AHL8" s="23"/>
      <c r="AHM8" s="23"/>
      <c r="AHN8" s="23"/>
      <c r="AHO8" s="23"/>
      <c r="AHP8" s="23"/>
    </row>
    <row r="9" spans="1:900" s="69" customFormat="1" ht="36">
      <c r="A9" s="15">
        <f t="shared" si="0"/>
        <v>6</v>
      </c>
      <c r="B9" s="62" t="s">
        <v>91</v>
      </c>
      <c r="C9" s="62" t="s">
        <v>130</v>
      </c>
      <c r="D9" s="62" t="s">
        <v>131</v>
      </c>
      <c r="E9" s="63"/>
      <c r="F9" s="64"/>
      <c r="G9" s="64" t="s">
        <v>132</v>
      </c>
      <c r="H9" s="64"/>
      <c r="I9" s="64"/>
      <c r="J9" s="64"/>
      <c r="K9" s="64"/>
      <c r="L9" s="64"/>
      <c r="M9" s="64"/>
      <c r="N9" s="64"/>
      <c r="O9" s="64"/>
      <c r="P9" s="442"/>
      <c r="Q9" s="443"/>
      <c r="R9" s="1520"/>
      <c r="S9" s="65" t="s">
        <v>133</v>
      </c>
      <c r="T9" s="65" t="s">
        <v>134</v>
      </c>
      <c r="U9" s="65" t="s">
        <v>135</v>
      </c>
      <c r="V9" s="65"/>
      <c r="W9" s="68" t="s">
        <v>129</v>
      </c>
      <c r="X9" s="1393" t="s">
        <v>98</v>
      </c>
      <c r="Y9" s="68" t="s">
        <v>98</v>
      </c>
      <c r="Z9" s="67" t="s">
        <v>98</v>
      </c>
      <c r="AA9" s="67" t="s">
        <v>98</v>
      </c>
      <c r="AB9" s="67"/>
      <c r="AC9" s="83" t="s">
        <v>136</v>
      </c>
      <c r="AD9" s="83" t="s">
        <v>136</v>
      </c>
      <c r="AE9" s="83" t="s">
        <v>136</v>
      </c>
      <c r="AF9" s="83" t="s">
        <v>136</v>
      </c>
      <c r="AG9" s="320" t="s">
        <v>177</v>
      </c>
      <c r="AH9" s="1945"/>
      <c r="AI9" s="1423"/>
      <c r="AJ9" s="23"/>
      <c r="AK9" s="23"/>
      <c r="AL9" s="23"/>
      <c r="AM9" s="23"/>
      <c r="AN9" s="23"/>
      <c r="AO9" s="23"/>
      <c r="AP9" s="23"/>
      <c r="AQ9" s="23"/>
      <c r="AR9" s="23"/>
      <c r="AS9" s="23"/>
      <c r="AT9" s="23"/>
      <c r="AU9" s="23"/>
      <c r="AV9" s="23"/>
      <c r="AW9" s="23"/>
      <c r="AX9" s="23"/>
      <c r="AY9" s="23"/>
      <c r="AZ9" s="23"/>
      <c r="BA9" s="23"/>
      <c r="BB9" s="23"/>
      <c r="BC9" s="23"/>
      <c r="BD9" s="23"/>
      <c r="BE9" s="23"/>
      <c r="BF9" s="23"/>
      <c r="BG9" s="23"/>
      <c r="BH9" s="23"/>
      <c r="BI9" s="23"/>
      <c r="BJ9" s="23"/>
      <c r="BK9" s="23"/>
      <c r="BL9" s="23"/>
      <c r="BM9" s="23"/>
      <c r="BN9" s="23"/>
      <c r="BO9" s="23"/>
      <c r="BP9" s="23"/>
      <c r="BQ9" s="23"/>
      <c r="BR9" s="23"/>
      <c r="BS9" s="23"/>
      <c r="BT9" s="23"/>
      <c r="BU9" s="23"/>
      <c r="BV9" s="23"/>
      <c r="BW9" s="23"/>
      <c r="BX9" s="23"/>
      <c r="BY9" s="23"/>
      <c r="BZ9" s="23"/>
      <c r="CA9" s="23"/>
      <c r="CB9" s="23"/>
      <c r="CC9" s="23"/>
      <c r="CD9" s="23"/>
      <c r="CE9" s="23"/>
      <c r="CF9" s="23"/>
      <c r="CG9" s="23"/>
      <c r="CH9" s="23"/>
      <c r="CI9" s="23"/>
      <c r="CJ9" s="23"/>
      <c r="CK9" s="23"/>
      <c r="CL9" s="23"/>
      <c r="CM9" s="23"/>
      <c r="CN9" s="23"/>
      <c r="CO9" s="23"/>
      <c r="CP9" s="23"/>
      <c r="CQ9" s="23"/>
      <c r="CR9" s="23"/>
      <c r="CS9" s="23"/>
      <c r="CT9" s="23"/>
      <c r="CU9" s="23"/>
      <c r="CV9" s="23"/>
      <c r="CW9" s="23"/>
      <c r="CX9" s="23"/>
      <c r="CY9" s="23"/>
      <c r="CZ9" s="23"/>
      <c r="DA9" s="23"/>
      <c r="DB9" s="23"/>
      <c r="DC9" s="23"/>
      <c r="DD9" s="23"/>
      <c r="DE9" s="23"/>
      <c r="DF9" s="23"/>
      <c r="DG9" s="23"/>
      <c r="DH9" s="23"/>
      <c r="DI9" s="23"/>
      <c r="DJ9" s="23"/>
      <c r="DK9" s="23"/>
      <c r="DL9" s="23"/>
      <c r="DM9" s="23"/>
      <c r="DN9" s="23"/>
      <c r="DO9" s="23"/>
      <c r="DP9" s="23"/>
      <c r="DQ9" s="23"/>
      <c r="DR9" s="23"/>
      <c r="DS9" s="23"/>
      <c r="DT9" s="23"/>
      <c r="DU9" s="23"/>
      <c r="DV9" s="23"/>
      <c r="DW9" s="23"/>
      <c r="DX9" s="23"/>
      <c r="DY9" s="23"/>
      <c r="DZ9" s="23"/>
      <c r="EA9" s="23"/>
      <c r="EB9" s="23"/>
      <c r="EC9" s="23"/>
      <c r="ED9" s="23"/>
      <c r="EE9" s="23"/>
      <c r="EF9" s="23"/>
      <c r="EG9" s="23"/>
      <c r="EH9" s="23"/>
      <c r="EI9" s="23"/>
      <c r="EJ9" s="23"/>
      <c r="EK9" s="23"/>
      <c r="EL9" s="23"/>
      <c r="EM9" s="23"/>
      <c r="EN9" s="23"/>
      <c r="EO9" s="23"/>
      <c r="EP9" s="23"/>
      <c r="EQ9" s="23"/>
      <c r="ER9" s="23"/>
      <c r="ES9" s="23"/>
      <c r="ET9" s="23"/>
      <c r="EU9" s="23"/>
      <c r="EV9" s="23"/>
      <c r="EW9" s="23"/>
      <c r="EX9" s="23"/>
      <c r="EY9" s="23"/>
      <c r="EZ9" s="23"/>
      <c r="FA9" s="23"/>
      <c r="FB9" s="23"/>
      <c r="FC9" s="23"/>
      <c r="FD9" s="23"/>
      <c r="FE9" s="23"/>
      <c r="FF9" s="23"/>
      <c r="FG9" s="23"/>
      <c r="FH9" s="23"/>
      <c r="FI9" s="23"/>
      <c r="FJ9" s="23"/>
      <c r="FK9" s="23"/>
      <c r="FL9" s="23"/>
      <c r="FM9" s="23"/>
      <c r="FN9" s="23"/>
      <c r="FO9" s="23"/>
      <c r="FP9" s="23"/>
      <c r="FQ9" s="23"/>
      <c r="FR9" s="23"/>
      <c r="FS9" s="23"/>
      <c r="FT9" s="23"/>
      <c r="FU9" s="23"/>
      <c r="FV9" s="23"/>
      <c r="FW9" s="23"/>
      <c r="FX9" s="23"/>
      <c r="FY9" s="23"/>
      <c r="FZ9" s="23"/>
      <c r="GA9" s="23"/>
      <c r="GB9" s="23"/>
      <c r="GC9" s="23"/>
      <c r="GD9" s="23"/>
      <c r="GE9" s="23"/>
      <c r="GF9" s="23"/>
      <c r="GG9" s="23"/>
      <c r="GH9" s="23"/>
      <c r="GI9" s="23"/>
      <c r="GJ9" s="23"/>
      <c r="GK9" s="23"/>
      <c r="GL9" s="23"/>
      <c r="GM9" s="23"/>
      <c r="GN9" s="23"/>
      <c r="GO9" s="23"/>
      <c r="GP9" s="23"/>
      <c r="GQ9" s="23"/>
      <c r="GR9" s="23"/>
      <c r="GS9" s="23"/>
      <c r="GT9" s="23"/>
      <c r="GU9" s="23"/>
      <c r="GV9" s="23"/>
      <c r="GW9" s="23"/>
      <c r="GX9" s="23"/>
      <c r="GY9" s="23"/>
      <c r="GZ9" s="23"/>
      <c r="HA9" s="23"/>
      <c r="HB9" s="23"/>
      <c r="HC9" s="23"/>
      <c r="HD9" s="23"/>
      <c r="HE9" s="23"/>
      <c r="HF9" s="23"/>
      <c r="HG9" s="23"/>
      <c r="HH9" s="23"/>
      <c r="HI9" s="23"/>
      <c r="HJ9" s="23"/>
      <c r="HK9" s="23"/>
      <c r="HL9" s="23"/>
      <c r="HM9" s="23"/>
      <c r="HN9" s="23"/>
      <c r="HO9" s="23"/>
      <c r="HP9" s="23"/>
      <c r="HQ9" s="23"/>
      <c r="HR9" s="23"/>
      <c r="HS9" s="23"/>
      <c r="HT9" s="23"/>
      <c r="HU9" s="23"/>
      <c r="HV9" s="23"/>
      <c r="HW9" s="23"/>
      <c r="HX9" s="23"/>
      <c r="HY9" s="23"/>
      <c r="HZ9" s="23"/>
      <c r="IA9" s="23"/>
      <c r="IB9" s="23"/>
      <c r="IC9" s="23"/>
      <c r="ID9" s="23"/>
      <c r="IE9" s="23"/>
      <c r="IF9" s="23"/>
      <c r="IG9" s="23"/>
      <c r="IH9" s="23"/>
      <c r="II9" s="23"/>
      <c r="IJ9" s="23"/>
      <c r="IK9" s="23"/>
      <c r="IL9" s="23"/>
      <c r="IM9" s="23"/>
      <c r="IN9" s="23"/>
      <c r="IO9" s="23"/>
      <c r="IP9" s="23"/>
      <c r="IQ9" s="23"/>
      <c r="IR9" s="23"/>
      <c r="IS9" s="23"/>
      <c r="IT9" s="23"/>
      <c r="IU9" s="23"/>
      <c r="IV9" s="23"/>
      <c r="IW9" s="23"/>
      <c r="IX9" s="23"/>
      <c r="IY9" s="23"/>
      <c r="IZ9" s="23"/>
      <c r="JA9" s="23"/>
      <c r="JB9" s="23"/>
      <c r="JC9" s="23"/>
      <c r="JD9" s="23"/>
      <c r="JE9" s="23"/>
      <c r="JF9" s="23"/>
      <c r="JG9" s="23"/>
      <c r="JH9" s="23"/>
      <c r="JI9" s="23"/>
      <c r="JJ9" s="23"/>
      <c r="JK9" s="23"/>
      <c r="JL9" s="23"/>
      <c r="JM9" s="23"/>
      <c r="JN9" s="23"/>
      <c r="JO9" s="23"/>
      <c r="JP9" s="23"/>
      <c r="JQ9" s="23"/>
      <c r="JR9" s="23"/>
      <c r="JS9" s="23"/>
      <c r="JT9" s="23"/>
      <c r="JU9" s="23"/>
      <c r="JV9" s="23"/>
      <c r="JW9" s="23"/>
      <c r="JX9" s="23"/>
      <c r="JY9" s="23"/>
      <c r="JZ9" s="23"/>
      <c r="KA9" s="23"/>
      <c r="KB9" s="23"/>
      <c r="KC9" s="23"/>
      <c r="KD9" s="23"/>
      <c r="KE9" s="23"/>
      <c r="KF9" s="23"/>
      <c r="KG9" s="23"/>
      <c r="KH9" s="23"/>
      <c r="KI9" s="23"/>
      <c r="KJ9" s="23"/>
      <c r="KK9" s="23"/>
      <c r="KL9" s="23"/>
      <c r="KM9" s="23"/>
      <c r="KN9" s="23"/>
      <c r="KO9" s="23"/>
      <c r="KP9" s="23"/>
      <c r="KQ9" s="23"/>
      <c r="KR9" s="23"/>
      <c r="KS9" s="23"/>
      <c r="KT9" s="23"/>
      <c r="KU9" s="23"/>
      <c r="KV9" s="23"/>
      <c r="KW9" s="23"/>
      <c r="KX9" s="23"/>
      <c r="KY9" s="23"/>
      <c r="KZ9" s="23"/>
      <c r="LA9" s="23"/>
      <c r="LB9" s="23"/>
      <c r="LC9" s="23"/>
      <c r="LD9" s="23"/>
      <c r="LE9" s="23"/>
      <c r="LF9" s="23"/>
      <c r="LG9" s="23"/>
      <c r="LH9" s="23"/>
      <c r="LI9" s="23"/>
      <c r="LJ9" s="23"/>
      <c r="LK9" s="23"/>
      <c r="LL9" s="23"/>
      <c r="LM9" s="23"/>
      <c r="LN9" s="23"/>
      <c r="LO9" s="23"/>
      <c r="LP9" s="23"/>
      <c r="LQ9" s="23"/>
      <c r="LR9" s="23"/>
      <c r="LS9" s="23"/>
      <c r="LT9" s="23"/>
      <c r="LU9" s="23"/>
      <c r="LV9" s="23"/>
      <c r="LW9" s="23"/>
      <c r="LX9" s="23"/>
      <c r="LY9" s="23"/>
      <c r="LZ9" s="23"/>
      <c r="MA9" s="23"/>
      <c r="MB9" s="23"/>
      <c r="MC9" s="23"/>
      <c r="MD9" s="23"/>
      <c r="ME9" s="23"/>
      <c r="MF9" s="23"/>
      <c r="MG9" s="23"/>
      <c r="MH9" s="23"/>
      <c r="MI9" s="23"/>
      <c r="MJ9" s="23"/>
      <c r="MK9" s="23"/>
      <c r="ML9" s="23"/>
      <c r="MM9" s="23"/>
      <c r="MN9" s="23"/>
      <c r="MO9" s="23"/>
      <c r="MP9" s="23"/>
      <c r="MQ9" s="23"/>
      <c r="MR9" s="23"/>
      <c r="MS9" s="23"/>
      <c r="MT9" s="23"/>
      <c r="MU9" s="23"/>
      <c r="MV9" s="23"/>
      <c r="MW9" s="23"/>
      <c r="MX9" s="23"/>
      <c r="MY9" s="23"/>
      <c r="MZ9" s="23"/>
      <c r="NA9" s="23"/>
      <c r="NB9" s="23"/>
      <c r="NC9" s="23"/>
      <c r="ND9" s="23"/>
      <c r="NE9" s="23"/>
      <c r="NF9" s="23"/>
      <c r="NG9" s="23"/>
      <c r="NH9" s="23"/>
      <c r="NI9" s="23"/>
      <c r="NJ9" s="23"/>
      <c r="NK9" s="23"/>
      <c r="NL9" s="23"/>
      <c r="NM9" s="23"/>
      <c r="NN9" s="23"/>
      <c r="NO9" s="23"/>
      <c r="NP9" s="23"/>
      <c r="NQ9" s="23"/>
      <c r="NR9" s="23"/>
      <c r="NS9" s="23"/>
      <c r="NT9" s="23"/>
      <c r="NU9" s="23"/>
      <c r="NV9" s="23"/>
      <c r="NW9" s="23"/>
      <c r="NX9" s="23"/>
      <c r="NY9" s="23"/>
      <c r="NZ9" s="23"/>
      <c r="OA9" s="23"/>
      <c r="OB9" s="23"/>
      <c r="OC9" s="23"/>
      <c r="OD9" s="23"/>
      <c r="OE9" s="23"/>
      <c r="OF9" s="23"/>
      <c r="OG9" s="23"/>
      <c r="OH9" s="23"/>
      <c r="OI9" s="23"/>
      <c r="OJ9" s="23"/>
      <c r="OK9" s="23"/>
      <c r="OL9" s="23"/>
      <c r="OM9" s="23"/>
      <c r="ON9" s="23"/>
      <c r="OO9" s="23"/>
      <c r="OP9" s="23"/>
      <c r="OQ9" s="23"/>
      <c r="OR9" s="23"/>
      <c r="OS9" s="23"/>
      <c r="OT9" s="23"/>
      <c r="OU9" s="23"/>
      <c r="OV9" s="23"/>
      <c r="OW9" s="23"/>
      <c r="OX9" s="23"/>
      <c r="OY9" s="23"/>
      <c r="OZ9" s="23"/>
      <c r="PA9" s="23"/>
      <c r="PB9" s="23"/>
      <c r="PC9" s="23"/>
      <c r="PD9" s="23"/>
      <c r="PE9" s="23"/>
      <c r="PF9" s="23"/>
      <c r="PG9" s="23"/>
      <c r="PH9" s="23"/>
      <c r="PI9" s="23"/>
      <c r="PJ9" s="23"/>
      <c r="PK9" s="23"/>
      <c r="PL9" s="23"/>
      <c r="PM9" s="23"/>
      <c r="PN9" s="23"/>
      <c r="PO9" s="23"/>
      <c r="PP9" s="23"/>
      <c r="PQ9" s="23"/>
      <c r="PR9" s="23"/>
      <c r="PS9" s="23"/>
      <c r="PT9" s="23"/>
      <c r="PU9" s="23"/>
      <c r="PV9" s="23"/>
      <c r="PW9" s="23"/>
      <c r="PX9" s="23"/>
      <c r="PY9" s="23"/>
      <c r="PZ9" s="23"/>
      <c r="QA9" s="23"/>
      <c r="QB9" s="23"/>
      <c r="QC9" s="23"/>
      <c r="QD9" s="23"/>
      <c r="QE9" s="23"/>
      <c r="QF9" s="23"/>
      <c r="QG9" s="23"/>
      <c r="QH9" s="23"/>
      <c r="QI9" s="23"/>
      <c r="QJ9" s="23"/>
      <c r="QK9" s="23"/>
      <c r="QL9" s="23"/>
      <c r="QM9" s="23"/>
      <c r="QN9" s="23"/>
      <c r="QO9" s="23"/>
      <c r="QP9" s="23"/>
      <c r="QQ9" s="23"/>
      <c r="QR9" s="23"/>
      <c r="QS9" s="23"/>
      <c r="QT9" s="23"/>
      <c r="QU9" s="23"/>
      <c r="QV9" s="23"/>
      <c r="QW9" s="23"/>
      <c r="QX9" s="23"/>
      <c r="QY9" s="23"/>
      <c r="QZ9" s="23"/>
      <c r="RA9" s="23"/>
      <c r="RB9" s="23"/>
      <c r="RC9" s="23"/>
      <c r="RD9" s="23"/>
      <c r="RE9" s="23"/>
      <c r="RF9" s="23"/>
      <c r="RG9" s="23"/>
      <c r="RH9" s="23"/>
      <c r="RI9" s="23"/>
      <c r="RJ9" s="23"/>
      <c r="RK9" s="23"/>
      <c r="RL9" s="23"/>
      <c r="RM9" s="23"/>
      <c r="RN9" s="23"/>
      <c r="RO9" s="23"/>
      <c r="RP9" s="23"/>
      <c r="RQ9" s="23"/>
      <c r="RR9" s="23"/>
      <c r="RS9" s="23"/>
      <c r="RT9" s="23"/>
      <c r="RU9" s="23"/>
      <c r="RV9" s="23"/>
      <c r="RW9" s="23"/>
      <c r="RX9" s="23"/>
      <c r="RY9" s="23"/>
      <c r="RZ9" s="23"/>
      <c r="SA9" s="23"/>
      <c r="SB9" s="23"/>
      <c r="SC9" s="23"/>
      <c r="SD9" s="23"/>
      <c r="SE9" s="23"/>
      <c r="SF9" s="23"/>
      <c r="SG9" s="23"/>
      <c r="SH9" s="23"/>
      <c r="SI9" s="23"/>
      <c r="SJ9" s="23"/>
      <c r="SK9" s="23"/>
      <c r="SL9" s="23"/>
      <c r="SM9" s="23"/>
      <c r="SN9" s="23"/>
      <c r="SO9" s="23"/>
      <c r="SP9" s="23"/>
      <c r="SQ9" s="23"/>
      <c r="SR9" s="23"/>
      <c r="SS9" s="23"/>
      <c r="ST9" s="23"/>
      <c r="SU9" s="23"/>
      <c r="SV9" s="23"/>
      <c r="SW9" s="23"/>
      <c r="SX9" s="23"/>
      <c r="SY9" s="23"/>
      <c r="SZ9" s="23"/>
      <c r="TA9" s="23"/>
      <c r="TB9" s="23"/>
      <c r="TC9" s="23"/>
      <c r="TD9" s="23"/>
      <c r="TE9" s="23"/>
      <c r="TF9" s="23"/>
      <c r="TG9" s="23"/>
      <c r="TH9" s="23"/>
      <c r="TI9" s="23"/>
      <c r="TJ9" s="23"/>
      <c r="TK9" s="23"/>
      <c r="TL9" s="23"/>
      <c r="TM9" s="23"/>
      <c r="TN9" s="23"/>
      <c r="TO9" s="23"/>
      <c r="TP9" s="23"/>
      <c r="TQ9" s="23"/>
      <c r="TR9" s="23"/>
      <c r="TS9" s="23"/>
      <c r="TT9" s="23"/>
      <c r="TU9" s="23"/>
      <c r="TV9" s="23"/>
      <c r="TW9" s="23"/>
      <c r="TX9" s="23"/>
      <c r="TY9" s="23"/>
      <c r="TZ9" s="23"/>
      <c r="UA9" s="23"/>
      <c r="UB9" s="23"/>
      <c r="UC9" s="23"/>
      <c r="UD9" s="23"/>
      <c r="UE9" s="23"/>
      <c r="UF9" s="23"/>
      <c r="UG9" s="23"/>
      <c r="UH9" s="23"/>
      <c r="UI9" s="23"/>
      <c r="UJ9" s="23"/>
      <c r="UK9" s="23"/>
      <c r="UL9" s="23"/>
      <c r="UM9" s="23"/>
      <c r="UN9" s="23"/>
      <c r="UO9" s="23"/>
      <c r="UP9" s="23"/>
      <c r="UQ9" s="23"/>
      <c r="UR9" s="23"/>
      <c r="US9" s="23"/>
      <c r="UT9" s="23"/>
      <c r="UU9" s="23"/>
      <c r="UV9" s="23"/>
      <c r="UW9" s="23"/>
      <c r="UX9" s="23"/>
      <c r="UY9" s="23"/>
      <c r="UZ9" s="23"/>
      <c r="VA9" s="23"/>
      <c r="VB9" s="23"/>
      <c r="VC9" s="23"/>
      <c r="VD9" s="23"/>
      <c r="VE9" s="23"/>
      <c r="VF9" s="23"/>
      <c r="VG9" s="23"/>
      <c r="VH9" s="23"/>
      <c r="VI9" s="23"/>
      <c r="VJ9" s="23"/>
      <c r="VK9" s="23"/>
      <c r="VL9" s="23"/>
      <c r="VM9" s="23"/>
      <c r="VN9" s="23"/>
      <c r="VO9" s="23"/>
      <c r="VP9" s="23"/>
      <c r="VQ9" s="23"/>
      <c r="VR9" s="23"/>
      <c r="VS9" s="23"/>
      <c r="VT9" s="23"/>
      <c r="VU9" s="23"/>
      <c r="VV9" s="23"/>
      <c r="VW9" s="23"/>
      <c r="VX9" s="23"/>
      <c r="VY9" s="23"/>
      <c r="VZ9" s="23"/>
      <c r="WA9" s="23"/>
      <c r="WB9" s="23"/>
      <c r="WC9" s="23"/>
      <c r="WD9" s="23"/>
      <c r="WE9" s="23"/>
      <c r="WF9" s="23"/>
      <c r="WG9" s="23"/>
      <c r="WH9" s="23"/>
      <c r="WI9" s="23"/>
      <c r="WJ9" s="23"/>
      <c r="WK9" s="23"/>
      <c r="WL9" s="23"/>
      <c r="WM9" s="23"/>
      <c r="WN9" s="23"/>
      <c r="WO9" s="23"/>
      <c r="WP9" s="23"/>
      <c r="WQ9" s="23"/>
      <c r="WR9" s="23"/>
      <c r="WS9" s="23"/>
      <c r="WT9" s="23"/>
      <c r="WU9" s="23"/>
      <c r="WV9" s="23"/>
      <c r="WW9" s="23"/>
      <c r="WX9" s="23"/>
      <c r="WY9" s="23"/>
      <c r="WZ9" s="23"/>
      <c r="XA9" s="23"/>
      <c r="XB9" s="23"/>
      <c r="XC9" s="23"/>
      <c r="XD9" s="23"/>
      <c r="XE9" s="23"/>
      <c r="XF9" s="23"/>
      <c r="XG9" s="23"/>
      <c r="XH9" s="23"/>
      <c r="XI9" s="23"/>
      <c r="XJ9" s="23"/>
      <c r="XK9" s="23"/>
      <c r="XL9" s="23"/>
      <c r="XM9" s="23"/>
      <c r="XN9" s="23"/>
      <c r="XO9" s="23"/>
      <c r="XP9" s="23"/>
      <c r="XQ9" s="23"/>
      <c r="XR9" s="23"/>
      <c r="XS9" s="23"/>
      <c r="XT9" s="23"/>
      <c r="XU9" s="23"/>
      <c r="XV9" s="23"/>
      <c r="XW9" s="23"/>
      <c r="XX9" s="23"/>
      <c r="XY9" s="23"/>
      <c r="XZ9" s="23"/>
      <c r="YA9" s="23"/>
      <c r="YB9" s="23"/>
      <c r="YC9" s="23"/>
      <c r="YD9" s="23"/>
      <c r="YE9" s="23"/>
      <c r="YF9" s="23"/>
      <c r="YG9" s="23"/>
      <c r="YH9" s="23"/>
      <c r="YI9" s="23"/>
      <c r="YJ9" s="23"/>
      <c r="YK9" s="23"/>
      <c r="YL9" s="23"/>
      <c r="YM9" s="23"/>
      <c r="YN9" s="23"/>
      <c r="YO9" s="23"/>
      <c r="YP9" s="23"/>
      <c r="YQ9" s="23"/>
      <c r="YR9" s="23"/>
      <c r="YS9" s="23"/>
      <c r="YT9" s="23"/>
      <c r="YU9" s="23"/>
      <c r="YV9" s="23"/>
      <c r="YW9" s="23"/>
      <c r="YX9" s="23"/>
      <c r="YY9" s="23"/>
      <c r="YZ9" s="23"/>
      <c r="ZA9" s="23"/>
      <c r="ZB9" s="23"/>
      <c r="ZC9" s="23"/>
      <c r="ZD9" s="23"/>
      <c r="ZE9" s="23"/>
      <c r="ZF9" s="23"/>
      <c r="ZG9" s="23"/>
      <c r="ZH9" s="23"/>
      <c r="ZI9" s="23"/>
      <c r="ZJ9" s="23"/>
      <c r="ZK9" s="23"/>
      <c r="ZL9" s="23"/>
      <c r="ZM9" s="23"/>
      <c r="ZN9" s="23"/>
      <c r="ZO9" s="23"/>
      <c r="ZP9" s="23"/>
      <c r="ZQ9" s="23"/>
      <c r="ZR9" s="23"/>
      <c r="ZS9" s="23"/>
      <c r="ZT9" s="23"/>
      <c r="ZU9" s="23"/>
      <c r="ZV9" s="23"/>
      <c r="ZW9" s="23"/>
      <c r="ZX9" s="23"/>
      <c r="ZY9" s="23"/>
      <c r="ZZ9" s="23"/>
      <c r="AAA9" s="23"/>
      <c r="AAB9" s="23"/>
      <c r="AAC9" s="23"/>
      <c r="AAD9" s="23"/>
      <c r="AAE9" s="23"/>
      <c r="AAF9" s="23"/>
      <c r="AAG9" s="23"/>
      <c r="AAH9" s="23"/>
      <c r="AAI9" s="23"/>
      <c r="AAJ9" s="23"/>
      <c r="AAK9" s="23"/>
      <c r="AAL9" s="23"/>
      <c r="AAM9" s="23"/>
      <c r="AAN9" s="23"/>
      <c r="AAO9" s="23"/>
      <c r="AAP9" s="23"/>
      <c r="AAQ9" s="23"/>
      <c r="AAR9" s="23"/>
      <c r="AAS9" s="23"/>
      <c r="AAT9" s="23"/>
      <c r="AAU9" s="23"/>
      <c r="AAV9" s="23"/>
      <c r="AAW9" s="23"/>
      <c r="AAX9" s="23"/>
      <c r="AAY9" s="23"/>
      <c r="AAZ9" s="23"/>
      <c r="ABA9" s="23"/>
      <c r="ABB9" s="23"/>
      <c r="ABC9" s="23"/>
      <c r="ABD9" s="23"/>
      <c r="ABE9" s="23"/>
      <c r="ABF9" s="23"/>
      <c r="ABG9" s="23"/>
      <c r="ABH9" s="23"/>
      <c r="ABI9" s="23"/>
      <c r="ABJ9" s="23"/>
      <c r="ABK9" s="23"/>
      <c r="ABL9" s="23"/>
      <c r="ABM9" s="23"/>
      <c r="ABN9" s="23"/>
      <c r="ABO9" s="23"/>
      <c r="ABP9" s="23"/>
      <c r="ABQ9" s="23"/>
      <c r="ABR9" s="23"/>
      <c r="ABS9" s="23"/>
      <c r="ABT9" s="23"/>
      <c r="ABU9" s="23"/>
      <c r="ABV9" s="23"/>
      <c r="ABW9" s="23"/>
      <c r="ABX9" s="23"/>
      <c r="ABY9" s="23"/>
      <c r="ABZ9" s="23"/>
      <c r="ACA9" s="23"/>
      <c r="ACB9" s="23"/>
      <c r="ACC9" s="23"/>
      <c r="ACD9" s="23"/>
      <c r="ACE9" s="23"/>
      <c r="ACF9" s="23"/>
      <c r="ACG9" s="23"/>
      <c r="ACH9" s="23"/>
      <c r="ACI9" s="23"/>
      <c r="ACJ9" s="23"/>
      <c r="ACK9" s="23"/>
      <c r="ACL9" s="23"/>
      <c r="ACM9" s="23"/>
      <c r="ACN9" s="23"/>
      <c r="ACO9" s="23"/>
      <c r="ACP9" s="23"/>
      <c r="ACQ9" s="23"/>
      <c r="ACR9" s="23"/>
      <c r="ACS9" s="23"/>
      <c r="ACT9" s="23"/>
      <c r="ACU9" s="23"/>
      <c r="ACV9" s="23"/>
      <c r="ACW9" s="23"/>
      <c r="ACX9" s="23"/>
      <c r="ACY9" s="23"/>
      <c r="ACZ9" s="23"/>
      <c r="ADA9" s="23"/>
      <c r="ADB9" s="23"/>
      <c r="ADC9" s="23"/>
      <c r="ADD9" s="23"/>
      <c r="ADE9" s="23"/>
      <c r="ADF9" s="23"/>
      <c r="ADG9" s="23"/>
      <c r="ADH9" s="23"/>
      <c r="ADI9" s="23"/>
      <c r="ADJ9" s="23"/>
      <c r="ADK9" s="23"/>
      <c r="ADL9" s="23"/>
      <c r="ADM9" s="23"/>
      <c r="ADN9" s="23"/>
      <c r="ADO9" s="23"/>
      <c r="ADP9" s="23"/>
      <c r="ADQ9" s="23"/>
      <c r="ADR9" s="23"/>
      <c r="ADS9" s="23"/>
      <c r="ADT9" s="23"/>
      <c r="ADU9" s="23"/>
      <c r="ADV9" s="23"/>
      <c r="ADW9" s="23"/>
      <c r="ADX9" s="23"/>
      <c r="ADY9" s="23"/>
      <c r="ADZ9" s="23"/>
      <c r="AEA9" s="23"/>
      <c r="AEB9" s="23"/>
      <c r="AEC9" s="23"/>
      <c r="AED9" s="23"/>
      <c r="AEE9" s="23"/>
      <c r="AEF9" s="23"/>
      <c r="AEG9" s="23"/>
      <c r="AEH9" s="23"/>
      <c r="AEI9" s="23"/>
      <c r="AEJ9" s="23"/>
      <c r="AEK9" s="23"/>
      <c r="AEL9" s="23"/>
      <c r="AEM9" s="23"/>
      <c r="AEN9" s="23"/>
      <c r="AEO9" s="23"/>
      <c r="AEP9" s="23"/>
      <c r="AEQ9" s="23"/>
      <c r="AER9" s="23"/>
      <c r="AES9" s="23"/>
      <c r="AET9" s="23"/>
      <c r="AEU9" s="23"/>
      <c r="AEV9" s="23"/>
      <c r="AEW9" s="23"/>
      <c r="AEX9" s="23"/>
      <c r="AEY9" s="23"/>
      <c r="AEZ9" s="23"/>
      <c r="AFA9" s="23"/>
      <c r="AFB9" s="23"/>
      <c r="AFC9" s="23"/>
      <c r="AFD9" s="23"/>
      <c r="AFE9" s="23"/>
      <c r="AFF9" s="23"/>
      <c r="AFG9" s="23"/>
      <c r="AFH9" s="23"/>
      <c r="AFI9" s="23"/>
      <c r="AFJ9" s="23"/>
      <c r="AFK9" s="23"/>
      <c r="AFL9" s="23"/>
      <c r="AFM9" s="23"/>
      <c r="AFN9" s="23"/>
      <c r="AFO9" s="23"/>
      <c r="AFP9" s="23"/>
      <c r="AFQ9" s="23"/>
      <c r="AFR9" s="23"/>
      <c r="AFS9" s="23"/>
      <c r="AFT9" s="23"/>
      <c r="AFU9" s="23"/>
      <c r="AFV9" s="23"/>
      <c r="AFW9" s="23"/>
      <c r="AFX9" s="23"/>
      <c r="AFY9" s="23"/>
      <c r="AFZ9" s="23"/>
      <c r="AGA9" s="23"/>
      <c r="AGB9" s="23"/>
      <c r="AGC9" s="23"/>
      <c r="AGD9" s="23"/>
      <c r="AGE9" s="23"/>
      <c r="AGF9" s="23"/>
      <c r="AGG9" s="23"/>
      <c r="AGH9" s="23"/>
      <c r="AGI9" s="23"/>
      <c r="AGJ9" s="23"/>
      <c r="AGK9" s="23"/>
      <c r="AGL9" s="23"/>
      <c r="AGM9" s="23"/>
      <c r="AGN9" s="23"/>
      <c r="AGO9" s="23"/>
      <c r="AGP9" s="23"/>
      <c r="AGQ9" s="23"/>
      <c r="AGR9" s="23"/>
      <c r="AGS9" s="23"/>
      <c r="AGT9" s="23"/>
      <c r="AGU9" s="23"/>
      <c r="AGV9" s="23"/>
      <c r="AGW9" s="23"/>
      <c r="AGX9" s="23"/>
      <c r="AGY9" s="23"/>
      <c r="AGZ9" s="23"/>
      <c r="AHA9" s="23"/>
      <c r="AHB9" s="23"/>
      <c r="AHC9" s="23"/>
      <c r="AHD9" s="23"/>
      <c r="AHE9" s="23"/>
      <c r="AHF9" s="23"/>
      <c r="AHG9" s="23"/>
      <c r="AHH9" s="23"/>
      <c r="AHI9" s="23"/>
      <c r="AHJ9" s="23"/>
      <c r="AHK9" s="23"/>
      <c r="AHL9" s="23"/>
      <c r="AHM9" s="23"/>
      <c r="AHN9" s="23"/>
      <c r="AHO9" s="23"/>
      <c r="AHP9" s="23"/>
    </row>
    <row r="10" spans="1:900" s="23" customFormat="1" ht="36">
      <c r="A10" s="15">
        <f t="shared" si="0"/>
        <v>7</v>
      </c>
      <c r="B10" s="27" t="s">
        <v>91</v>
      </c>
      <c r="C10" s="27" t="s">
        <v>137</v>
      </c>
      <c r="D10" s="27" t="s">
        <v>109</v>
      </c>
      <c r="E10" s="70"/>
      <c r="F10" s="71"/>
      <c r="G10" s="71"/>
      <c r="H10" s="71" t="s">
        <v>138</v>
      </c>
      <c r="I10" s="71"/>
      <c r="J10" s="71"/>
      <c r="K10" s="71"/>
      <c r="L10" s="71"/>
      <c r="M10" s="71"/>
      <c r="N10" s="71"/>
      <c r="O10" s="71"/>
      <c r="P10" s="491"/>
      <c r="Q10" s="1482"/>
      <c r="R10" s="1521"/>
      <c r="S10" s="72" t="s">
        <v>139</v>
      </c>
      <c r="T10" s="72" t="s">
        <v>140</v>
      </c>
      <c r="U10" s="84" t="s">
        <v>105</v>
      </c>
      <c r="V10" s="84"/>
      <c r="W10" s="49" t="s">
        <v>129</v>
      </c>
      <c r="X10" s="74" t="s">
        <v>254</v>
      </c>
      <c r="Y10" s="49" t="s">
        <v>142</v>
      </c>
      <c r="Z10" s="73" t="s">
        <v>143</v>
      </c>
      <c r="AA10" s="73" t="s">
        <v>1681</v>
      </c>
      <c r="AB10" s="73"/>
      <c r="AC10" s="85" t="s">
        <v>107</v>
      </c>
      <c r="AD10" s="85" t="s">
        <v>107</v>
      </c>
      <c r="AE10" s="85" t="s">
        <v>107</v>
      </c>
      <c r="AF10" s="85" t="s">
        <v>107</v>
      </c>
      <c r="AG10" s="1426"/>
      <c r="AH10" s="1945">
        <v>1</v>
      </c>
      <c r="AI10" s="1423"/>
    </row>
    <row r="11" spans="1:900" s="23" customFormat="1">
      <c r="A11" s="15">
        <f t="shared" si="0"/>
        <v>8</v>
      </c>
      <c r="B11" s="27" t="s">
        <v>91</v>
      </c>
      <c r="C11" s="27" t="s">
        <v>145</v>
      </c>
      <c r="D11" s="27" t="s">
        <v>109</v>
      </c>
      <c r="E11" s="70"/>
      <c r="F11" s="71"/>
      <c r="G11" s="71"/>
      <c r="H11" s="71" t="s">
        <v>146</v>
      </c>
      <c r="I11" s="71"/>
      <c r="J11" s="71"/>
      <c r="K11" s="71"/>
      <c r="L11" s="71"/>
      <c r="M11" s="71"/>
      <c r="N11" s="71"/>
      <c r="O11" s="71"/>
      <c r="P11" s="491"/>
      <c r="Q11" s="1482"/>
      <c r="R11" s="1521"/>
      <c r="S11" s="72" t="s">
        <v>147</v>
      </c>
      <c r="T11" s="72" t="s">
        <v>148</v>
      </c>
      <c r="U11" s="72" t="s">
        <v>113</v>
      </c>
      <c r="V11" s="1498"/>
      <c r="W11" s="49" t="s">
        <v>129</v>
      </c>
      <c r="X11" s="74"/>
      <c r="Y11" s="49"/>
      <c r="Z11" s="73" t="s">
        <v>98</v>
      </c>
      <c r="AA11" s="73" t="s">
        <v>98</v>
      </c>
      <c r="AB11" s="73"/>
      <c r="AC11" s="60" t="s">
        <v>107</v>
      </c>
      <c r="AD11" s="60" t="s">
        <v>107</v>
      </c>
      <c r="AE11" s="60" t="s">
        <v>107</v>
      </c>
      <c r="AF11" s="60" t="s">
        <v>107</v>
      </c>
      <c r="AG11" s="320"/>
      <c r="AH11" s="1945"/>
      <c r="AI11" s="1423"/>
    </row>
    <row r="12" spans="1:900" s="97" customFormat="1" ht="35.25" customHeight="1">
      <c r="A12" s="15">
        <f t="shared" si="0"/>
        <v>9</v>
      </c>
      <c r="B12" s="90" t="s">
        <v>91</v>
      </c>
      <c r="C12" s="90" t="s">
        <v>150</v>
      </c>
      <c r="D12" s="90" t="s">
        <v>124</v>
      </c>
      <c r="E12" s="91"/>
      <c r="F12" s="92"/>
      <c r="G12" s="92"/>
      <c r="H12" s="1864" t="s">
        <v>151</v>
      </c>
      <c r="I12" s="331"/>
      <c r="J12" s="331"/>
      <c r="K12" s="331"/>
      <c r="L12" s="331"/>
      <c r="M12" s="331"/>
      <c r="N12" s="331"/>
      <c r="O12" s="331"/>
      <c r="P12" s="331"/>
      <c r="Q12" s="331"/>
      <c r="R12" s="1876"/>
      <c r="S12" s="93" t="s">
        <v>152</v>
      </c>
      <c r="T12" s="93" t="s">
        <v>153</v>
      </c>
      <c r="U12" s="78" t="s">
        <v>128</v>
      </c>
      <c r="V12" s="78"/>
      <c r="W12" s="94" t="s">
        <v>129</v>
      </c>
      <c r="X12" s="660" t="s">
        <v>99</v>
      </c>
      <c r="Y12" s="94" t="s">
        <v>99</v>
      </c>
      <c r="Z12" s="95" t="s">
        <v>98</v>
      </c>
      <c r="AA12" s="95" t="s">
        <v>98</v>
      </c>
      <c r="AB12" s="95"/>
      <c r="AC12" s="96" t="s">
        <v>107</v>
      </c>
      <c r="AD12" s="96" t="s">
        <v>107</v>
      </c>
      <c r="AE12" s="96" t="s">
        <v>107</v>
      </c>
      <c r="AF12" s="96" t="s">
        <v>107</v>
      </c>
      <c r="AG12" s="1426"/>
      <c r="AH12" s="1945"/>
      <c r="AI12" s="252"/>
      <c r="AJ12"/>
      <c r="AK12"/>
      <c r="AL12"/>
      <c r="AM12"/>
      <c r="AN12"/>
      <c r="AO12"/>
      <c r="AP12"/>
      <c r="AQ12"/>
      <c r="AR12"/>
      <c r="AS12"/>
      <c r="AT12"/>
      <c r="AU12"/>
      <c r="AV12"/>
      <c r="AW12"/>
      <c r="AX12"/>
      <c r="AY12"/>
      <c r="AZ12"/>
      <c r="BA12"/>
      <c r="BB12"/>
      <c r="BC12"/>
      <c r="BD12"/>
      <c r="BE12"/>
      <c r="BF12"/>
      <c r="BG12"/>
      <c r="BH12"/>
      <c r="BI12"/>
      <c r="BJ12"/>
      <c r="BK12"/>
      <c r="BL12"/>
      <c r="BM12"/>
      <c r="BN12"/>
      <c r="BO12"/>
      <c r="BP12"/>
      <c r="BQ12"/>
      <c r="BR12"/>
      <c r="BS12"/>
      <c r="BT12"/>
      <c r="BU12"/>
      <c r="BV12"/>
      <c r="BW12"/>
      <c r="BX12"/>
      <c r="BY12"/>
      <c r="BZ12"/>
      <c r="CA12"/>
      <c r="CB12"/>
      <c r="CC12"/>
      <c r="CD12"/>
      <c r="CE12"/>
      <c r="CF12"/>
      <c r="CG12"/>
      <c r="CH12"/>
      <c r="CI12"/>
      <c r="CJ12"/>
      <c r="CK12"/>
      <c r="CL12"/>
      <c r="CM12"/>
      <c r="CN12"/>
      <c r="CO12"/>
      <c r="CP12"/>
      <c r="CQ12"/>
      <c r="CR12"/>
      <c r="CS12"/>
      <c r="CT12"/>
      <c r="CU12"/>
      <c r="CV12"/>
      <c r="CW12"/>
      <c r="CX12"/>
      <c r="CY12"/>
      <c r="CZ12"/>
      <c r="DA12"/>
      <c r="DB12"/>
      <c r="DC12"/>
      <c r="DD12"/>
      <c r="DE12"/>
      <c r="DF12"/>
      <c r="DG12"/>
      <c r="DH12"/>
      <c r="DI12"/>
      <c r="DJ12"/>
      <c r="DK12"/>
      <c r="DL12"/>
      <c r="DM12"/>
      <c r="DN12"/>
      <c r="DO12"/>
      <c r="DP12"/>
      <c r="DQ12"/>
      <c r="DR12"/>
      <c r="DS12"/>
      <c r="DT12"/>
      <c r="DU12"/>
      <c r="DV12"/>
      <c r="DW12"/>
      <c r="DX12"/>
      <c r="DY12"/>
      <c r="DZ12"/>
      <c r="EA12"/>
      <c r="EB12"/>
      <c r="EC12"/>
      <c r="ED12"/>
      <c r="EE12"/>
      <c r="EF12"/>
      <c r="EG12"/>
      <c r="EH12"/>
      <c r="EI12"/>
      <c r="EJ12"/>
      <c r="EK12"/>
      <c r="EL12"/>
      <c r="EM12"/>
      <c r="EN12"/>
      <c r="EO12"/>
      <c r="EP12"/>
      <c r="EQ12"/>
      <c r="ER12"/>
      <c r="ES12"/>
      <c r="ET12"/>
      <c r="EU12"/>
      <c r="EV12"/>
      <c r="EW12"/>
      <c r="EX12"/>
      <c r="EY12"/>
      <c r="EZ12"/>
      <c r="FA12"/>
      <c r="FB12"/>
      <c r="FC12"/>
      <c r="FD12"/>
      <c r="FE12"/>
      <c r="FF12"/>
      <c r="FG12"/>
      <c r="FH12"/>
      <c r="FI12"/>
      <c r="FJ12"/>
      <c r="FK12"/>
      <c r="FL12"/>
      <c r="FM12"/>
      <c r="FN12"/>
      <c r="FO12"/>
      <c r="FP12"/>
      <c r="FQ12"/>
      <c r="FR12"/>
      <c r="FS12"/>
      <c r="FT12"/>
      <c r="FU12"/>
      <c r="FV12"/>
      <c r="FW12"/>
      <c r="FX12"/>
      <c r="FY12"/>
      <c r="FZ12"/>
      <c r="GA12"/>
      <c r="GB12"/>
      <c r="GC12"/>
      <c r="GD12"/>
      <c r="GE12"/>
      <c r="GF12"/>
      <c r="GG12"/>
      <c r="GH12"/>
      <c r="GI12"/>
      <c r="GJ12"/>
      <c r="GK12"/>
      <c r="GL12"/>
      <c r="GM12"/>
      <c r="GN12"/>
      <c r="GO12"/>
      <c r="GP12"/>
      <c r="GQ12"/>
      <c r="GR12"/>
      <c r="GS12"/>
      <c r="GT12"/>
      <c r="GU12"/>
      <c r="GV12"/>
      <c r="GW12"/>
      <c r="GX12"/>
      <c r="GY12"/>
      <c r="GZ12"/>
      <c r="HA12"/>
      <c r="HB12"/>
      <c r="HC12"/>
      <c r="HD12"/>
      <c r="HE12"/>
      <c r="HF12"/>
      <c r="HG12"/>
      <c r="HH12"/>
      <c r="HI12"/>
      <c r="HJ12"/>
      <c r="HK12"/>
      <c r="HL12"/>
      <c r="HM12"/>
      <c r="HN12"/>
      <c r="HO12"/>
      <c r="HP12"/>
      <c r="HQ12"/>
      <c r="HR12"/>
      <c r="HS12"/>
      <c r="HT12"/>
      <c r="HU12"/>
      <c r="HV12"/>
      <c r="HW12"/>
      <c r="HX12"/>
      <c r="HY12"/>
      <c r="HZ12"/>
      <c r="IA12"/>
      <c r="IB12"/>
      <c r="IC12"/>
      <c r="ID12"/>
      <c r="IE12"/>
      <c r="IF12"/>
      <c r="IG12"/>
      <c r="IH12"/>
      <c r="II12"/>
      <c r="IJ12"/>
      <c r="IK12"/>
      <c r="IL12"/>
      <c r="IM12"/>
      <c r="IN12"/>
      <c r="IO12"/>
      <c r="IP12"/>
      <c r="IQ12"/>
      <c r="IR12"/>
      <c r="IS12"/>
      <c r="IT12"/>
      <c r="IU12"/>
      <c r="IV12"/>
      <c r="IW12"/>
      <c r="IX12"/>
      <c r="IY12"/>
      <c r="IZ12"/>
      <c r="JA12"/>
      <c r="JB12"/>
      <c r="JC12"/>
      <c r="JD12"/>
      <c r="JE12"/>
      <c r="JF12"/>
      <c r="JG12"/>
      <c r="JH12"/>
      <c r="JI12"/>
      <c r="JJ12"/>
      <c r="JK12"/>
      <c r="JL12"/>
      <c r="JM12"/>
      <c r="JN12"/>
      <c r="JO12"/>
      <c r="JP12"/>
      <c r="JQ12"/>
      <c r="JR12"/>
      <c r="JS12"/>
      <c r="JT12"/>
      <c r="JU12"/>
      <c r="JV12"/>
      <c r="JW12"/>
      <c r="JX12"/>
      <c r="JY12"/>
      <c r="JZ12"/>
      <c r="KA12"/>
      <c r="KB12"/>
      <c r="KC12"/>
      <c r="KD12"/>
      <c r="KE12"/>
      <c r="KF12"/>
      <c r="KG12"/>
      <c r="KH12"/>
      <c r="KI12"/>
      <c r="KJ12"/>
      <c r="KK12"/>
      <c r="KL12"/>
      <c r="KM12"/>
      <c r="KN12"/>
      <c r="KO12"/>
      <c r="KP12"/>
      <c r="KQ12"/>
      <c r="KR12"/>
      <c r="KS12"/>
      <c r="KT12"/>
      <c r="KU12"/>
      <c r="KV12"/>
      <c r="KW12"/>
      <c r="KX12"/>
      <c r="KY12"/>
      <c r="KZ12"/>
      <c r="LA12"/>
      <c r="LB12"/>
      <c r="LC12"/>
      <c r="LD12"/>
      <c r="LE12"/>
      <c r="LF12"/>
      <c r="LG12"/>
      <c r="LH12"/>
      <c r="LI12"/>
      <c r="LJ12"/>
      <c r="LK12"/>
      <c r="LL12"/>
      <c r="LM12"/>
      <c r="LN12"/>
      <c r="LO12"/>
      <c r="LP12"/>
      <c r="LQ12"/>
      <c r="LR12"/>
      <c r="LS12"/>
      <c r="LT12"/>
      <c r="LU12"/>
      <c r="LV12"/>
      <c r="LW12"/>
      <c r="LX12"/>
      <c r="LY12"/>
      <c r="LZ12"/>
      <c r="MA12"/>
      <c r="MB12"/>
      <c r="MC12"/>
      <c r="MD12"/>
      <c r="ME12"/>
      <c r="MF12"/>
      <c r="MG12"/>
      <c r="MH12"/>
      <c r="MI12"/>
      <c r="MJ12"/>
      <c r="MK12"/>
      <c r="ML12"/>
      <c r="MM12"/>
      <c r="MN12"/>
      <c r="MO12"/>
      <c r="MP12"/>
      <c r="MQ12"/>
      <c r="MR12"/>
      <c r="MS12"/>
      <c r="MT12"/>
      <c r="MU12"/>
      <c r="MV12"/>
      <c r="MW12"/>
      <c r="MX12"/>
      <c r="MY12"/>
      <c r="MZ12"/>
      <c r="NA12"/>
      <c r="NB12"/>
      <c r="NC12"/>
      <c r="ND12"/>
      <c r="NE12"/>
      <c r="NF12"/>
      <c r="NG12"/>
      <c r="NH12"/>
      <c r="NI12"/>
      <c r="NJ12"/>
      <c r="NK12"/>
      <c r="NL12"/>
      <c r="NM12"/>
      <c r="NN12"/>
      <c r="NO12"/>
      <c r="NP12"/>
      <c r="NQ12"/>
      <c r="NR12"/>
      <c r="NS12"/>
      <c r="NT12"/>
      <c r="NU12"/>
      <c r="NV12"/>
      <c r="NW12"/>
      <c r="NX12"/>
      <c r="NY12"/>
      <c r="NZ12"/>
      <c r="OA12"/>
      <c r="OB12"/>
      <c r="OC12"/>
      <c r="OD12"/>
      <c r="OE12"/>
      <c r="OF12"/>
      <c r="OG12"/>
      <c r="OH12"/>
      <c r="OI12"/>
      <c r="OJ12"/>
      <c r="OK12"/>
      <c r="OL12"/>
      <c r="OM12"/>
      <c r="ON12"/>
      <c r="OO12"/>
      <c r="OP12"/>
      <c r="OQ12"/>
      <c r="OR12"/>
      <c r="OS12"/>
      <c r="OT12"/>
      <c r="OU12"/>
      <c r="OV12"/>
      <c r="OW12"/>
      <c r="OX12"/>
      <c r="OY12"/>
      <c r="OZ12"/>
      <c r="PA12"/>
      <c r="PB12"/>
      <c r="PC12"/>
      <c r="PD12"/>
      <c r="PE12"/>
      <c r="PF12"/>
      <c r="PG12"/>
      <c r="PH12"/>
      <c r="PI12"/>
      <c r="PJ12"/>
      <c r="PK12"/>
      <c r="PL12"/>
      <c r="PM12"/>
      <c r="PN12"/>
      <c r="PO12"/>
      <c r="PP12"/>
      <c r="PQ12"/>
      <c r="PR12"/>
      <c r="PS12"/>
      <c r="PT12"/>
      <c r="PU12"/>
      <c r="PV12"/>
      <c r="PW12"/>
      <c r="PX12"/>
      <c r="PY12"/>
      <c r="PZ12"/>
      <c r="QA12"/>
      <c r="QB12"/>
      <c r="QC12"/>
      <c r="QD12"/>
      <c r="QE12"/>
      <c r="QF12"/>
      <c r="QG12"/>
      <c r="QH12"/>
      <c r="QI12"/>
      <c r="QJ12"/>
      <c r="QK12"/>
      <c r="QL12"/>
      <c r="QM12"/>
      <c r="QN12"/>
      <c r="QO12"/>
      <c r="QP12"/>
      <c r="QQ12"/>
      <c r="QR12"/>
      <c r="QS12"/>
      <c r="QT12"/>
      <c r="QU12"/>
      <c r="QV12"/>
      <c r="QW12"/>
      <c r="QX12"/>
      <c r="QY12"/>
      <c r="QZ12"/>
      <c r="RA12"/>
      <c r="RB12"/>
      <c r="RC12"/>
      <c r="RD12"/>
      <c r="RE12"/>
      <c r="RF12"/>
      <c r="RG12"/>
      <c r="RH12"/>
      <c r="RI12"/>
      <c r="RJ12"/>
      <c r="RK12"/>
      <c r="RL12"/>
      <c r="RM12"/>
      <c r="RN12"/>
      <c r="RO12"/>
      <c r="RP12"/>
      <c r="RQ12"/>
      <c r="RR12"/>
      <c r="RS12"/>
      <c r="RT12"/>
      <c r="RU12"/>
      <c r="RV12"/>
      <c r="RW12"/>
      <c r="RX12"/>
      <c r="RY12"/>
      <c r="RZ12"/>
      <c r="SA12"/>
      <c r="SB12"/>
      <c r="SC12"/>
      <c r="SD12"/>
      <c r="SE12"/>
      <c r="SF12"/>
      <c r="SG12"/>
      <c r="SH12"/>
      <c r="SI12"/>
      <c r="SJ12"/>
      <c r="SK12"/>
      <c r="SL12"/>
      <c r="SM12"/>
      <c r="SN12"/>
      <c r="SO12"/>
      <c r="SP12"/>
      <c r="SQ12"/>
      <c r="SR12"/>
      <c r="SS12"/>
      <c r="ST12"/>
      <c r="SU12"/>
      <c r="SV12"/>
      <c r="SW12"/>
      <c r="SX12"/>
      <c r="SY12"/>
      <c r="SZ12"/>
      <c r="TA12"/>
      <c r="TB12"/>
      <c r="TC12"/>
      <c r="TD12"/>
      <c r="TE12"/>
      <c r="TF12"/>
      <c r="TG12"/>
      <c r="TH12"/>
      <c r="TI12"/>
      <c r="TJ12"/>
      <c r="TK12"/>
      <c r="TL12"/>
      <c r="TM12"/>
      <c r="TN12"/>
      <c r="TO12"/>
      <c r="TP12"/>
      <c r="TQ12"/>
      <c r="TR12"/>
      <c r="TS12"/>
      <c r="TT12"/>
      <c r="TU12"/>
      <c r="TV12"/>
      <c r="TW12"/>
      <c r="TX12"/>
      <c r="TY12"/>
      <c r="TZ12"/>
      <c r="UA12"/>
      <c r="UB12"/>
      <c r="UC12"/>
      <c r="UD12"/>
      <c r="UE12"/>
      <c r="UF12"/>
      <c r="UG12"/>
      <c r="UH12"/>
      <c r="UI12"/>
      <c r="UJ12"/>
      <c r="UK12"/>
      <c r="UL12"/>
      <c r="UM12"/>
      <c r="UN12"/>
      <c r="UO12"/>
      <c r="UP12"/>
      <c r="UQ12"/>
      <c r="UR12"/>
      <c r="US12"/>
      <c r="UT12"/>
      <c r="UU12"/>
      <c r="UV12"/>
      <c r="UW12"/>
      <c r="UX12"/>
      <c r="UY12"/>
      <c r="UZ12"/>
      <c r="VA12"/>
      <c r="VB12"/>
      <c r="VC12"/>
      <c r="VD12"/>
      <c r="VE12"/>
      <c r="VF12"/>
      <c r="VG12"/>
      <c r="VH12"/>
      <c r="VI12"/>
      <c r="VJ12"/>
      <c r="VK12"/>
      <c r="VL12"/>
      <c r="VM12"/>
      <c r="VN12"/>
      <c r="VO12"/>
      <c r="VP12"/>
      <c r="VQ12"/>
      <c r="VR12"/>
      <c r="VS12"/>
      <c r="VT12"/>
      <c r="VU12"/>
      <c r="VV12"/>
      <c r="VW12"/>
      <c r="VX12"/>
      <c r="VY12"/>
      <c r="VZ12"/>
      <c r="WA12"/>
      <c r="WB12"/>
      <c r="WC12"/>
      <c r="WD12"/>
      <c r="WE12"/>
      <c r="WF12"/>
      <c r="WG12"/>
      <c r="WH12"/>
      <c r="WI12"/>
      <c r="WJ12"/>
      <c r="WK12"/>
      <c r="WL12"/>
      <c r="WM12"/>
      <c r="WN12"/>
      <c r="WO12"/>
      <c r="WP12"/>
      <c r="WQ12"/>
      <c r="WR12"/>
      <c r="WS12"/>
      <c r="WT12"/>
      <c r="WU12"/>
      <c r="WV12"/>
      <c r="WW12"/>
      <c r="WX12"/>
      <c r="WY12"/>
      <c r="WZ12"/>
      <c r="XA12"/>
      <c r="XB12"/>
      <c r="XC12"/>
      <c r="XD12"/>
      <c r="XE12"/>
      <c r="XF12"/>
      <c r="XG12"/>
      <c r="XH12"/>
      <c r="XI12"/>
      <c r="XJ12"/>
      <c r="XK12"/>
      <c r="XL12"/>
      <c r="XM12"/>
      <c r="XN12"/>
      <c r="XO12"/>
      <c r="XP12"/>
      <c r="XQ12"/>
      <c r="XR12"/>
      <c r="XS12"/>
      <c r="XT12"/>
      <c r="XU12"/>
      <c r="XV12"/>
      <c r="XW12"/>
      <c r="XX12"/>
      <c r="XY12"/>
      <c r="XZ12"/>
      <c r="YA12"/>
      <c r="YB12"/>
      <c r="YC12"/>
      <c r="YD12"/>
      <c r="YE12"/>
      <c r="YF12"/>
      <c r="YG12"/>
      <c r="YH12"/>
      <c r="YI12"/>
      <c r="YJ12"/>
      <c r="YK12"/>
      <c r="YL12"/>
      <c r="YM12"/>
      <c r="YN12"/>
      <c r="YO12"/>
      <c r="YP12"/>
      <c r="YQ12"/>
      <c r="YR12"/>
      <c r="YS12"/>
      <c r="YT12"/>
      <c r="YU12"/>
      <c r="YV12"/>
      <c r="YW12"/>
      <c r="YX12"/>
      <c r="YY12"/>
      <c r="YZ12"/>
      <c r="ZA12"/>
      <c r="ZB12"/>
      <c r="ZC12"/>
      <c r="ZD12"/>
      <c r="ZE12"/>
      <c r="ZF12"/>
      <c r="ZG12"/>
      <c r="ZH12"/>
      <c r="ZI12"/>
      <c r="ZJ12"/>
      <c r="ZK12"/>
      <c r="ZL12"/>
      <c r="ZM12"/>
      <c r="ZN12"/>
      <c r="ZO12"/>
      <c r="ZP12"/>
      <c r="ZQ12"/>
      <c r="ZR12"/>
      <c r="ZS12"/>
      <c r="ZT12"/>
      <c r="ZU12"/>
      <c r="ZV12"/>
      <c r="ZW12"/>
      <c r="ZX12"/>
      <c r="ZY12"/>
      <c r="ZZ12"/>
      <c r="AAA12"/>
      <c r="AAB12"/>
      <c r="AAC12"/>
      <c r="AAD12"/>
      <c r="AAE12"/>
      <c r="AAF12"/>
      <c r="AAG12"/>
      <c r="AAH12"/>
      <c r="AAI12"/>
      <c r="AAJ12"/>
      <c r="AAK12"/>
      <c r="AAL12"/>
      <c r="AAM12"/>
      <c r="AAN12"/>
      <c r="AAO12"/>
      <c r="AAP12"/>
      <c r="AAQ12"/>
      <c r="AAR12"/>
      <c r="AAS12"/>
      <c r="AAT12"/>
      <c r="AAU12"/>
      <c r="AAV12"/>
      <c r="AAW12"/>
      <c r="AAX12"/>
      <c r="AAY12"/>
      <c r="AAZ12"/>
      <c r="ABA12"/>
      <c r="ABB12"/>
      <c r="ABC12"/>
      <c r="ABD12"/>
      <c r="ABE12"/>
      <c r="ABF12"/>
      <c r="ABG12"/>
      <c r="ABH12"/>
      <c r="ABI12"/>
      <c r="ABJ12"/>
      <c r="ABK12"/>
      <c r="ABL12"/>
      <c r="ABM12"/>
      <c r="ABN12"/>
      <c r="ABO12"/>
      <c r="ABP12"/>
      <c r="ABQ12"/>
      <c r="ABR12"/>
      <c r="ABS12"/>
      <c r="ABT12"/>
      <c r="ABU12"/>
      <c r="ABV12"/>
      <c r="ABW12"/>
      <c r="ABX12"/>
      <c r="ABY12"/>
      <c r="ABZ12"/>
      <c r="ACA12"/>
      <c r="ACB12"/>
      <c r="ACC12"/>
      <c r="ACD12"/>
      <c r="ACE12"/>
      <c r="ACF12"/>
      <c r="ACG12"/>
      <c r="ACH12"/>
      <c r="ACI12"/>
      <c r="ACJ12"/>
      <c r="ACK12"/>
      <c r="ACL12"/>
      <c r="ACM12"/>
      <c r="ACN12"/>
      <c r="ACO12"/>
      <c r="ACP12"/>
      <c r="ACQ12"/>
      <c r="ACR12"/>
      <c r="ACS12"/>
      <c r="ACT12"/>
      <c r="ACU12"/>
      <c r="ACV12"/>
      <c r="ACW12"/>
      <c r="ACX12"/>
      <c r="ACY12"/>
      <c r="ACZ12"/>
      <c r="ADA12"/>
      <c r="ADB12"/>
      <c r="ADC12"/>
      <c r="ADD12"/>
      <c r="ADE12"/>
      <c r="ADF12"/>
      <c r="ADG12"/>
      <c r="ADH12"/>
      <c r="ADI12"/>
      <c r="ADJ12"/>
      <c r="ADK12"/>
      <c r="ADL12"/>
      <c r="ADM12"/>
      <c r="ADN12"/>
      <c r="ADO12"/>
      <c r="ADP12"/>
      <c r="ADQ12"/>
      <c r="ADR12"/>
      <c r="ADS12"/>
      <c r="ADT12"/>
      <c r="ADU12"/>
      <c r="ADV12"/>
      <c r="ADW12"/>
      <c r="ADX12"/>
      <c r="ADY12"/>
      <c r="ADZ12"/>
      <c r="AEA12"/>
      <c r="AEB12"/>
      <c r="AEC12"/>
      <c r="AED12"/>
      <c r="AEE12"/>
      <c r="AEF12"/>
      <c r="AEG12"/>
      <c r="AEH12"/>
      <c r="AEI12"/>
      <c r="AEJ12"/>
      <c r="AEK12"/>
      <c r="AEL12"/>
      <c r="AEM12"/>
      <c r="AEN12"/>
      <c r="AEO12"/>
      <c r="AEP12"/>
      <c r="AEQ12"/>
      <c r="AER12"/>
      <c r="AES12"/>
      <c r="AET12"/>
      <c r="AEU12"/>
      <c r="AEV12"/>
      <c r="AEW12"/>
      <c r="AEX12"/>
      <c r="AEY12"/>
      <c r="AEZ12"/>
      <c r="AFA12"/>
      <c r="AFB12"/>
      <c r="AFC12"/>
      <c r="AFD12"/>
      <c r="AFE12"/>
      <c r="AFF12"/>
      <c r="AFG12"/>
      <c r="AFH12"/>
      <c r="AFI12"/>
      <c r="AFJ12"/>
      <c r="AFK12"/>
      <c r="AFL12"/>
      <c r="AFM12"/>
      <c r="AFN12"/>
      <c r="AFO12"/>
      <c r="AFP12"/>
      <c r="AFQ12"/>
      <c r="AFR12"/>
      <c r="AFS12"/>
      <c r="AFT12"/>
      <c r="AFU12"/>
      <c r="AFV12"/>
      <c r="AFW12"/>
      <c r="AFX12"/>
      <c r="AFY12"/>
      <c r="AFZ12"/>
      <c r="AGA12"/>
      <c r="AGB12"/>
      <c r="AGC12"/>
      <c r="AGD12"/>
      <c r="AGE12"/>
      <c r="AGF12"/>
      <c r="AGG12"/>
      <c r="AGH12"/>
      <c r="AGI12"/>
      <c r="AGJ12"/>
      <c r="AGK12"/>
      <c r="AGL12"/>
      <c r="AGM12"/>
      <c r="AGN12"/>
      <c r="AGO12"/>
      <c r="AGP12"/>
      <c r="AGQ12"/>
      <c r="AGR12"/>
      <c r="AGS12"/>
      <c r="AGT12"/>
      <c r="AGU12"/>
      <c r="AGV12"/>
      <c r="AGW12"/>
      <c r="AGX12"/>
      <c r="AGY12"/>
      <c r="AGZ12"/>
      <c r="AHA12"/>
      <c r="AHB12"/>
      <c r="AHC12"/>
      <c r="AHD12"/>
      <c r="AHE12"/>
      <c r="AHF12"/>
      <c r="AHG12"/>
      <c r="AHH12"/>
      <c r="AHI12"/>
      <c r="AHJ12"/>
      <c r="AHK12"/>
      <c r="AHL12"/>
      <c r="AHM12"/>
      <c r="AHN12"/>
      <c r="AHO12"/>
      <c r="AHP12"/>
    </row>
    <row r="13" spans="1:900" s="105" customFormat="1">
      <c r="A13" s="15">
        <f t="shared" si="0"/>
        <v>10</v>
      </c>
      <c r="B13" s="98" t="s">
        <v>91</v>
      </c>
      <c r="C13" s="98" t="s">
        <v>154</v>
      </c>
      <c r="D13" s="98" t="s">
        <v>131</v>
      </c>
      <c r="E13" s="99"/>
      <c r="F13" s="100"/>
      <c r="G13" s="100"/>
      <c r="H13" s="100"/>
      <c r="I13" s="100" t="s">
        <v>155</v>
      </c>
      <c r="J13" s="100"/>
      <c r="K13" s="100"/>
      <c r="L13" s="100"/>
      <c r="M13" s="100"/>
      <c r="N13" s="100"/>
      <c r="O13" s="100"/>
      <c r="P13" s="647"/>
      <c r="Q13" s="1486"/>
      <c r="R13" s="1522"/>
      <c r="S13" s="101" t="s">
        <v>156</v>
      </c>
      <c r="T13" s="101" t="s">
        <v>157</v>
      </c>
      <c r="U13" s="101" t="s">
        <v>158</v>
      </c>
      <c r="V13" s="101"/>
      <c r="W13" s="102" t="s">
        <v>129</v>
      </c>
      <c r="X13" s="661" t="s">
        <v>99</v>
      </c>
      <c r="Y13" s="102" t="s">
        <v>99</v>
      </c>
      <c r="Z13" s="103" t="s">
        <v>98</v>
      </c>
      <c r="AA13" s="103" t="s">
        <v>98</v>
      </c>
      <c r="AB13" s="103"/>
      <c r="AC13" s="104" t="s">
        <v>136</v>
      </c>
      <c r="AD13" s="104" t="s">
        <v>136</v>
      </c>
      <c r="AE13" s="104" t="s">
        <v>136</v>
      </c>
      <c r="AF13" s="104" t="s">
        <v>136</v>
      </c>
      <c r="AG13" s="1426"/>
      <c r="AH13" s="1945"/>
      <c r="AI13" s="252"/>
      <c r="AJ13"/>
      <c r="AK13"/>
      <c r="AL13"/>
      <c r="AM13"/>
      <c r="AN13"/>
      <c r="AO13"/>
      <c r="AP13"/>
      <c r="AQ13"/>
      <c r="AR13"/>
      <c r="AS13"/>
      <c r="AT13"/>
      <c r="AU13"/>
      <c r="AV13"/>
      <c r="AW13"/>
      <c r="AX13"/>
      <c r="AY13"/>
      <c r="AZ13"/>
      <c r="BA13"/>
      <c r="BB13"/>
      <c r="BC13"/>
      <c r="BD13"/>
      <c r="BE13"/>
      <c r="BF13"/>
      <c r="BG13"/>
      <c r="BH13"/>
      <c r="BI13"/>
      <c r="BJ13"/>
      <c r="BK13"/>
      <c r="BL13"/>
      <c r="BM13"/>
      <c r="BN13"/>
      <c r="BO13"/>
      <c r="BP13"/>
      <c r="BQ13"/>
      <c r="BR13"/>
      <c r="BS13"/>
      <c r="BT13"/>
      <c r="BU13"/>
      <c r="BV13"/>
      <c r="BW13"/>
      <c r="BX13"/>
      <c r="BY13"/>
      <c r="BZ13"/>
      <c r="CA13"/>
      <c r="CB13"/>
      <c r="CC13"/>
      <c r="CD13"/>
      <c r="CE13"/>
      <c r="CF13"/>
      <c r="CG13"/>
      <c r="CH13"/>
      <c r="CI13"/>
      <c r="CJ13"/>
      <c r="CK13"/>
      <c r="CL13"/>
      <c r="CM13"/>
      <c r="CN13"/>
      <c r="CO13"/>
      <c r="CP13"/>
      <c r="CQ13"/>
      <c r="CR13"/>
      <c r="CS13"/>
      <c r="CT13"/>
      <c r="CU13"/>
      <c r="CV13"/>
      <c r="CW13"/>
      <c r="CX13"/>
      <c r="CY13"/>
      <c r="CZ13"/>
      <c r="DA13"/>
      <c r="DB13"/>
      <c r="DC13"/>
      <c r="DD13"/>
      <c r="DE13"/>
      <c r="DF13"/>
      <c r="DG13"/>
      <c r="DH13"/>
      <c r="DI13"/>
      <c r="DJ13"/>
      <c r="DK13"/>
      <c r="DL13"/>
      <c r="DM13"/>
      <c r="DN13"/>
      <c r="DO13"/>
      <c r="DP13"/>
      <c r="DQ13"/>
      <c r="DR13"/>
      <c r="DS13"/>
      <c r="DT13"/>
      <c r="DU13"/>
      <c r="DV13"/>
      <c r="DW13"/>
      <c r="DX13"/>
      <c r="DY13"/>
      <c r="DZ13"/>
      <c r="EA13"/>
      <c r="EB13"/>
      <c r="EC13"/>
      <c r="ED13"/>
      <c r="EE13"/>
      <c r="EF13"/>
      <c r="EG13"/>
      <c r="EH13"/>
      <c r="EI13"/>
      <c r="EJ13"/>
      <c r="EK13"/>
      <c r="EL13"/>
      <c r="EM13"/>
      <c r="EN13"/>
      <c r="EO13"/>
      <c r="EP13"/>
      <c r="EQ13"/>
      <c r="ER13"/>
      <c r="ES13"/>
      <c r="ET13"/>
      <c r="EU13"/>
      <c r="EV13"/>
      <c r="EW13"/>
      <c r="EX13"/>
      <c r="EY13"/>
      <c r="EZ13"/>
      <c r="FA13"/>
      <c r="FB13"/>
      <c r="FC13"/>
      <c r="FD13"/>
      <c r="FE13"/>
      <c r="FF13"/>
      <c r="FG13"/>
      <c r="FH13"/>
      <c r="FI13"/>
      <c r="FJ13"/>
      <c r="FK13"/>
      <c r="FL13"/>
      <c r="FM13"/>
      <c r="FN13"/>
      <c r="FO13"/>
      <c r="FP13"/>
      <c r="FQ13"/>
      <c r="FR13"/>
      <c r="FS13"/>
      <c r="FT13"/>
      <c r="FU13"/>
      <c r="FV13"/>
      <c r="FW13"/>
      <c r="FX13"/>
      <c r="FY13"/>
      <c r="FZ13"/>
      <c r="GA13"/>
      <c r="GB13"/>
      <c r="GC13"/>
      <c r="GD13"/>
      <c r="GE13"/>
      <c r="GF13"/>
      <c r="GG13"/>
      <c r="GH13"/>
      <c r="GI13"/>
      <c r="GJ13"/>
      <c r="GK13"/>
      <c r="GL13"/>
      <c r="GM13"/>
      <c r="GN13"/>
      <c r="GO13"/>
      <c r="GP13"/>
      <c r="GQ13"/>
      <c r="GR13"/>
      <c r="GS13"/>
      <c r="GT13"/>
      <c r="GU13"/>
      <c r="GV13"/>
      <c r="GW13"/>
      <c r="GX13"/>
      <c r="GY13"/>
      <c r="GZ13"/>
      <c r="HA13"/>
      <c r="HB13"/>
      <c r="HC13"/>
      <c r="HD13"/>
      <c r="HE13"/>
      <c r="HF13"/>
      <c r="HG13"/>
      <c r="HH13"/>
      <c r="HI13"/>
      <c r="HJ13"/>
      <c r="HK13"/>
      <c r="HL13"/>
      <c r="HM13"/>
      <c r="HN13"/>
      <c r="HO13"/>
      <c r="HP13"/>
      <c r="HQ13"/>
      <c r="HR13"/>
      <c r="HS13"/>
      <c r="HT13"/>
      <c r="HU13"/>
      <c r="HV13"/>
      <c r="HW13"/>
      <c r="HX13"/>
      <c r="HY13"/>
      <c r="HZ13"/>
      <c r="IA13"/>
      <c r="IB13"/>
      <c r="IC13"/>
      <c r="ID13"/>
      <c r="IE13"/>
      <c r="IF13"/>
      <c r="IG13"/>
      <c r="IH13"/>
      <c r="II13"/>
      <c r="IJ13"/>
      <c r="IK13"/>
      <c r="IL13"/>
      <c r="IM13"/>
      <c r="IN13"/>
      <c r="IO13"/>
      <c r="IP13"/>
      <c r="IQ13"/>
      <c r="IR13"/>
      <c r="IS13"/>
      <c r="IT13"/>
      <c r="IU13"/>
      <c r="IV13"/>
      <c r="IW13"/>
      <c r="IX13"/>
      <c r="IY13"/>
      <c r="IZ13"/>
      <c r="JA13"/>
      <c r="JB13"/>
      <c r="JC13"/>
      <c r="JD13"/>
      <c r="JE13"/>
      <c r="JF13"/>
      <c r="JG13"/>
      <c r="JH13"/>
      <c r="JI13"/>
      <c r="JJ13"/>
      <c r="JK13"/>
      <c r="JL13"/>
      <c r="JM13"/>
      <c r="JN13"/>
      <c r="JO13"/>
      <c r="JP13"/>
      <c r="JQ13"/>
      <c r="JR13"/>
      <c r="JS13"/>
      <c r="JT13"/>
      <c r="JU13"/>
      <c r="JV13"/>
      <c r="JW13"/>
      <c r="JX13"/>
      <c r="JY13"/>
      <c r="JZ13"/>
      <c r="KA13"/>
      <c r="KB13"/>
      <c r="KC13"/>
      <c r="KD13"/>
      <c r="KE13"/>
      <c r="KF13"/>
      <c r="KG13"/>
      <c r="KH13"/>
      <c r="KI13"/>
      <c r="KJ13"/>
      <c r="KK13"/>
      <c r="KL13"/>
      <c r="KM13"/>
      <c r="KN13"/>
      <c r="KO13"/>
      <c r="KP13"/>
      <c r="KQ13"/>
      <c r="KR13"/>
      <c r="KS13"/>
      <c r="KT13"/>
      <c r="KU13"/>
      <c r="KV13"/>
      <c r="KW13"/>
      <c r="KX13"/>
      <c r="KY13"/>
      <c r="KZ13"/>
      <c r="LA13"/>
      <c r="LB13"/>
      <c r="LC13"/>
      <c r="LD13"/>
      <c r="LE13"/>
      <c r="LF13"/>
      <c r="LG13"/>
      <c r="LH13"/>
      <c r="LI13"/>
      <c r="LJ13"/>
      <c r="LK13"/>
      <c r="LL13"/>
      <c r="LM13"/>
      <c r="LN13"/>
      <c r="LO13"/>
      <c r="LP13"/>
      <c r="LQ13"/>
      <c r="LR13"/>
      <c r="LS13"/>
      <c r="LT13"/>
      <c r="LU13"/>
      <c r="LV13"/>
      <c r="LW13"/>
      <c r="LX13"/>
      <c r="LY13"/>
      <c r="LZ13"/>
      <c r="MA13"/>
      <c r="MB13"/>
      <c r="MC13"/>
      <c r="MD13"/>
      <c r="ME13"/>
      <c r="MF13"/>
      <c r="MG13"/>
      <c r="MH13"/>
      <c r="MI13"/>
      <c r="MJ13"/>
      <c r="MK13"/>
      <c r="ML13"/>
      <c r="MM13"/>
      <c r="MN13"/>
      <c r="MO13"/>
      <c r="MP13"/>
      <c r="MQ13"/>
      <c r="MR13"/>
      <c r="MS13"/>
      <c r="MT13"/>
      <c r="MU13"/>
      <c r="MV13"/>
      <c r="MW13"/>
      <c r="MX13"/>
      <c r="MY13"/>
      <c r="MZ13"/>
      <c r="NA13"/>
      <c r="NB13"/>
      <c r="NC13"/>
      <c r="ND13"/>
      <c r="NE13"/>
      <c r="NF13"/>
      <c r="NG13"/>
      <c r="NH13"/>
      <c r="NI13"/>
      <c r="NJ13"/>
      <c r="NK13"/>
      <c r="NL13"/>
      <c r="NM13"/>
      <c r="NN13"/>
      <c r="NO13"/>
      <c r="NP13"/>
      <c r="NQ13"/>
      <c r="NR13"/>
      <c r="NS13"/>
      <c r="NT13"/>
      <c r="NU13"/>
      <c r="NV13"/>
      <c r="NW13"/>
      <c r="NX13"/>
      <c r="NY13"/>
      <c r="NZ13"/>
      <c r="OA13"/>
      <c r="OB13"/>
      <c r="OC13"/>
      <c r="OD13"/>
      <c r="OE13"/>
      <c r="OF13"/>
      <c r="OG13"/>
      <c r="OH13"/>
      <c r="OI13"/>
      <c r="OJ13"/>
      <c r="OK13"/>
      <c r="OL13"/>
      <c r="OM13"/>
      <c r="ON13"/>
      <c r="OO13"/>
      <c r="OP13"/>
      <c r="OQ13"/>
      <c r="OR13"/>
      <c r="OS13"/>
      <c r="OT13"/>
      <c r="OU13"/>
      <c r="OV13"/>
      <c r="OW13"/>
      <c r="OX13"/>
      <c r="OY13"/>
      <c r="OZ13"/>
      <c r="PA13"/>
      <c r="PB13"/>
      <c r="PC13"/>
      <c r="PD13"/>
      <c r="PE13"/>
      <c r="PF13"/>
      <c r="PG13"/>
      <c r="PH13"/>
      <c r="PI13"/>
      <c r="PJ13"/>
      <c r="PK13"/>
      <c r="PL13"/>
      <c r="PM13"/>
      <c r="PN13"/>
      <c r="PO13"/>
      <c r="PP13"/>
      <c r="PQ13"/>
      <c r="PR13"/>
      <c r="PS13"/>
      <c r="PT13"/>
      <c r="PU13"/>
      <c r="PV13"/>
      <c r="PW13"/>
      <c r="PX13"/>
      <c r="PY13"/>
      <c r="PZ13"/>
      <c r="QA13"/>
      <c r="QB13"/>
      <c r="QC13"/>
      <c r="QD13"/>
      <c r="QE13"/>
      <c r="QF13"/>
      <c r="QG13"/>
      <c r="QH13"/>
      <c r="QI13"/>
      <c r="QJ13"/>
      <c r="QK13"/>
      <c r="QL13"/>
      <c r="QM13"/>
      <c r="QN13"/>
      <c r="QO13"/>
      <c r="QP13"/>
      <c r="QQ13"/>
      <c r="QR13"/>
      <c r="QS13"/>
      <c r="QT13"/>
      <c r="QU13"/>
      <c r="QV13"/>
      <c r="QW13"/>
      <c r="QX13"/>
      <c r="QY13"/>
      <c r="QZ13"/>
      <c r="RA13"/>
      <c r="RB13"/>
      <c r="RC13"/>
      <c r="RD13"/>
      <c r="RE13"/>
      <c r="RF13"/>
      <c r="RG13"/>
      <c r="RH13"/>
      <c r="RI13"/>
      <c r="RJ13"/>
      <c r="RK13"/>
      <c r="RL13"/>
      <c r="RM13"/>
      <c r="RN13"/>
      <c r="RO13"/>
      <c r="RP13"/>
      <c r="RQ13"/>
      <c r="RR13"/>
      <c r="RS13"/>
      <c r="RT13"/>
      <c r="RU13"/>
      <c r="RV13"/>
      <c r="RW13"/>
      <c r="RX13"/>
      <c r="RY13"/>
      <c r="RZ13"/>
      <c r="SA13"/>
      <c r="SB13"/>
      <c r="SC13"/>
      <c r="SD13"/>
      <c r="SE13"/>
      <c r="SF13"/>
      <c r="SG13"/>
      <c r="SH13"/>
      <c r="SI13"/>
      <c r="SJ13"/>
      <c r="SK13"/>
      <c r="SL13"/>
      <c r="SM13"/>
      <c r="SN13"/>
      <c r="SO13"/>
      <c r="SP13"/>
      <c r="SQ13"/>
      <c r="SR13"/>
      <c r="SS13"/>
      <c r="ST13"/>
      <c r="SU13"/>
      <c r="SV13"/>
      <c r="SW13"/>
      <c r="SX13"/>
      <c r="SY13"/>
      <c r="SZ13"/>
      <c r="TA13"/>
      <c r="TB13"/>
      <c r="TC13"/>
      <c r="TD13"/>
      <c r="TE13"/>
      <c r="TF13"/>
      <c r="TG13"/>
      <c r="TH13"/>
      <c r="TI13"/>
      <c r="TJ13"/>
      <c r="TK13"/>
      <c r="TL13"/>
      <c r="TM13"/>
      <c r="TN13"/>
      <c r="TO13"/>
      <c r="TP13"/>
      <c r="TQ13"/>
      <c r="TR13"/>
      <c r="TS13"/>
      <c r="TT13"/>
      <c r="TU13"/>
      <c r="TV13"/>
      <c r="TW13"/>
      <c r="TX13"/>
      <c r="TY13"/>
      <c r="TZ13"/>
      <c r="UA13"/>
      <c r="UB13"/>
      <c r="UC13"/>
      <c r="UD13"/>
      <c r="UE13"/>
      <c r="UF13"/>
      <c r="UG13"/>
      <c r="UH13"/>
      <c r="UI13"/>
      <c r="UJ13"/>
      <c r="UK13"/>
      <c r="UL13"/>
      <c r="UM13"/>
      <c r="UN13"/>
      <c r="UO13"/>
      <c r="UP13"/>
      <c r="UQ13"/>
      <c r="UR13"/>
      <c r="US13"/>
      <c r="UT13"/>
      <c r="UU13"/>
      <c r="UV13"/>
      <c r="UW13"/>
      <c r="UX13"/>
      <c r="UY13"/>
      <c r="UZ13"/>
      <c r="VA13"/>
      <c r="VB13"/>
      <c r="VC13"/>
      <c r="VD13"/>
      <c r="VE13"/>
      <c r="VF13"/>
      <c r="VG13"/>
      <c r="VH13"/>
      <c r="VI13"/>
      <c r="VJ13"/>
      <c r="VK13"/>
      <c r="VL13"/>
      <c r="VM13"/>
      <c r="VN13"/>
      <c r="VO13"/>
      <c r="VP13"/>
      <c r="VQ13"/>
      <c r="VR13"/>
      <c r="VS13"/>
      <c r="VT13"/>
      <c r="VU13"/>
      <c r="VV13"/>
      <c r="VW13"/>
      <c r="VX13"/>
      <c r="VY13"/>
      <c r="VZ13"/>
      <c r="WA13"/>
      <c r="WB13"/>
      <c r="WC13"/>
      <c r="WD13"/>
      <c r="WE13"/>
      <c r="WF13"/>
      <c r="WG13"/>
      <c r="WH13"/>
      <c r="WI13"/>
      <c r="WJ13"/>
      <c r="WK13"/>
      <c r="WL13"/>
      <c r="WM13"/>
      <c r="WN13"/>
      <c r="WO13"/>
      <c r="WP13"/>
      <c r="WQ13"/>
      <c r="WR13"/>
      <c r="WS13"/>
      <c r="WT13"/>
      <c r="WU13"/>
      <c r="WV13"/>
      <c r="WW13"/>
      <c r="WX13"/>
      <c r="WY13"/>
      <c r="WZ13"/>
      <c r="XA13"/>
      <c r="XB13"/>
      <c r="XC13"/>
      <c r="XD13"/>
      <c r="XE13"/>
      <c r="XF13"/>
      <c r="XG13"/>
      <c r="XH13"/>
      <c r="XI13"/>
      <c r="XJ13"/>
      <c r="XK13"/>
      <c r="XL13"/>
      <c r="XM13"/>
      <c r="XN13"/>
      <c r="XO13"/>
      <c r="XP13"/>
      <c r="XQ13"/>
      <c r="XR13"/>
      <c r="XS13"/>
      <c r="XT13"/>
      <c r="XU13"/>
      <c r="XV13"/>
      <c r="XW13"/>
      <c r="XX13"/>
      <c r="XY13"/>
      <c r="XZ13"/>
      <c r="YA13"/>
      <c r="YB13"/>
      <c r="YC13"/>
      <c r="YD13"/>
      <c r="YE13"/>
      <c r="YF13"/>
      <c r="YG13"/>
      <c r="YH13"/>
      <c r="YI13"/>
      <c r="YJ13"/>
      <c r="YK13"/>
      <c r="YL13"/>
      <c r="YM13"/>
      <c r="YN13"/>
      <c r="YO13"/>
      <c r="YP13"/>
      <c r="YQ13"/>
      <c r="YR13"/>
      <c r="YS13"/>
      <c r="YT13"/>
      <c r="YU13"/>
      <c r="YV13"/>
      <c r="YW13"/>
      <c r="YX13"/>
      <c r="YY13"/>
      <c r="YZ13"/>
      <c r="ZA13"/>
      <c r="ZB13"/>
      <c r="ZC13"/>
      <c r="ZD13"/>
      <c r="ZE13"/>
      <c r="ZF13"/>
      <c r="ZG13"/>
      <c r="ZH13"/>
      <c r="ZI13"/>
      <c r="ZJ13"/>
      <c r="ZK13"/>
      <c r="ZL13"/>
      <c r="ZM13"/>
      <c r="ZN13"/>
      <c r="ZO13"/>
      <c r="ZP13"/>
      <c r="ZQ13"/>
      <c r="ZR13"/>
      <c r="ZS13"/>
      <c r="ZT13"/>
      <c r="ZU13"/>
      <c r="ZV13"/>
      <c r="ZW13"/>
      <c r="ZX13"/>
      <c r="ZY13"/>
      <c r="ZZ13"/>
      <c r="AAA13"/>
      <c r="AAB13"/>
      <c r="AAC13"/>
      <c r="AAD13"/>
      <c r="AAE13"/>
      <c r="AAF13"/>
      <c r="AAG13"/>
      <c r="AAH13"/>
      <c r="AAI13"/>
      <c r="AAJ13"/>
      <c r="AAK13"/>
      <c r="AAL13"/>
      <c r="AAM13"/>
      <c r="AAN13"/>
      <c r="AAO13"/>
      <c r="AAP13"/>
      <c r="AAQ13"/>
      <c r="AAR13"/>
      <c r="AAS13"/>
      <c r="AAT13"/>
      <c r="AAU13"/>
      <c r="AAV13"/>
      <c r="AAW13"/>
      <c r="AAX13"/>
      <c r="AAY13"/>
      <c r="AAZ13"/>
      <c r="ABA13"/>
      <c r="ABB13"/>
      <c r="ABC13"/>
      <c r="ABD13"/>
      <c r="ABE13"/>
      <c r="ABF13"/>
      <c r="ABG13"/>
      <c r="ABH13"/>
      <c r="ABI13"/>
      <c r="ABJ13"/>
      <c r="ABK13"/>
      <c r="ABL13"/>
      <c r="ABM13"/>
      <c r="ABN13"/>
      <c r="ABO13"/>
      <c r="ABP13"/>
      <c r="ABQ13"/>
      <c r="ABR13"/>
      <c r="ABS13"/>
      <c r="ABT13"/>
      <c r="ABU13"/>
      <c r="ABV13"/>
      <c r="ABW13"/>
      <c r="ABX13"/>
      <c r="ABY13"/>
      <c r="ABZ13"/>
      <c r="ACA13"/>
      <c r="ACB13"/>
      <c r="ACC13"/>
      <c r="ACD13"/>
      <c r="ACE13"/>
      <c r="ACF13"/>
      <c r="ACG13"/>
      <c r="ACH13"/>
      <c r="ACI13"/>
      <c r="ACJ13"/>
      <c r="ACK13"/>
      <c r="ACL13"/>
      <c r="ACM13"/>
      <c r="ACN13"/>
      <c r="ACO13"/>
      <c r="ACP13"/>
      <c r="ACQ13"/>
      <c r="ACR13"/>
      <c r="ACS13"/>
      <c r="ACT13"/>
      <c r="ACU13"/>
      <c r="ACV13"/>
      <c r="ACW13"/>
      <c r="ACX13"/>
      <c r="ACY13"/>
      <c r="ACZ13"/>
      <c r="ADA13"/>
      <c r="ADB13"/>
      <c r="ADC13"/>
      <c r="ADD13"/>
      <c r="ADE13"/>
      <c r="ADF13"/>
      <c r="ADG13"/>
      <c r="ADH13"/>
      <c r="ADI13"/>
      <c r="ADJ13"/>
      <c r="ADK13"/>
      <c r="ADL13"/>
      <c r="ADM13"/>
      <c r="ADN13"/>
      <c r="ADO13"/>
      <c r="ADP13"/>
      <c r="ADQ13"/>
      <c r="ADR13"/>
      <c r="ADS13"/>
      <c r="ADT13"/>
      <c r="ADU13"/>
      <c r="ADV13"/>
      <c r="ADW13"/>
      <c r="ADX13"/>
      <c r="ADY13"/>
      <c r="ADZ13"/>
      <c r="AEA13"/>
      <c r="AEB13"/>
      <c r="AEC13"/>
      <c r="AED13"/>
      <c r="AEE13"/>
      <c r="AEF13"/>
      <c r="AEG13"/>
      <c r="AEH13"/>
      <c r="AEI13"/>
      <c r="AEJ13"/>
      <c r="AEK13"/>
      <c r="AEL13"/>
      <c r="AEM13"/>
      <c r="AEN13"/>
      <c r="AEO13"/>
      <c r="AEP13"/>
      <c r="AEQ13"/>
      <c r="AER13"/>
      <c r="AES13"/>
      <c r="AET13"/>
      <c r="AEU13"/>
      <c r="AEV13"/>
      <c r="AEW13"/>
      <c r="AEX13"/>
      <c r="AEY13"/>
      <c r="AEZ13"/>
      <c r="AFA13"/>
      <c r="AFB13"/>
      <c r="AFC13"/>
      <c r="AFD13"/>
      <c r="AFE13"/>
      <c r="AFF13"/>
      <c r="AFG13"/>
      <c r="AFH13"/>
      <c r="AFI13"/>
      <c r="AFJ13"/>
      <c r="AFK13"/>
      <c r="AFL13"/>
      <c r="AFM13"/>
      <c r="AFN13"/>
      <c r="AFO13"/>
      <c r="AFP13"/>
      <c r="AFQ13"/>
      <c r="AFR13"/>
      <c r="AFS13"/>
      <c r="AFT13"/>
      <c r="AFU13"/>
      <c r="AFV13"/>
      <c r="AFW13"/>
      <c r="AFX13"/>
      <c r="AFY13"/>
      <c r="AFZ13"/>
      <c r="AGA13"/>
      <c r="AGB13"/>
      <c r="AGC13"/>
      <c r="AGD13"/>
      <c r="AGE13"/>
      <c r="AGF13"/>
      <c r="AGG13"/>
      <c r="AGH13"/>
      <c r="AGI13"/>
      <c r="AGJ13"/>
      <c r="AGK13"/>
      <c r="AGL13"/>
      <c r="AGM13"/>
      <c r="AGN13"/>
      <c r="AGO13"/>
      <c r="AGP13"/>
      <c r="AGQ13"/>
      <c r="AGR13"/>
      <c r="AGS13"/>
      <c r="AGT13"/>
      <c r="AGU13"/>
      <c r="AGV13"/>
      <c r="AGW13"/>
      <c r="AGX13"/>
      <c r="AGY13"/>
      <c r="AGZ13"/>
      <c r="AHA13"/>
      <c r="AHB13"/>
      <c r="AHC13"/>
      <c r="AHD13"/>
      <c r="AHE13"/>
      <c r="AHF13"/>
      <c r="AHG13"/>
      <c r="AHH13"/>
      <c r="AHI13"/>
      <c r="AHJ13"/>
      <c r="AHK13"/>
      <c r="AHL13"/>
      <c r="AHM13"/>
      <c r="AHN13"/>
      <c r="AHO13"/>
      <c r="AHP13"/>
    </row>
    <row r="14" spans="1:900" customFormat="1" ht="36">
      <c r="A14" s="15">
        <f t="shared" si="0"/>
        <v>11</v>
      </c>
      <c r="B14" s="86" t="s">
        <v>91</v>
      </c>
      <c r="C14" s="86" t="s">
        <v>159</v>
      </c>
      <c r="D14" s="86" t="s">
        <v>109</v>
      </c>
      <c r="E14" s="87"/>
      <c r="F14" s="88"/>
      <c r="G14" s="88"/>
      <c r="H14" s="88"/>
      <c r="I14" s="88"/>
      <c r="J14" s="88" t="s">
        <v>160</v>
      </c>
      <c r="K14" s="88"/>
      <c r="L14" s="88"/>
      <c r="M14" s="88"/>
      <c r="N14" s="88"/>
      <c r="O14" s="88"/>
      <c r="P14" s="654"/>
      <c r="Q14" s="1487"/>
      <c r="R14" s="1523"/>
      <c r="S14" s="89" t="s">
        <v>161</v>
      </c>
      <c r="T14" s="89" t="s">
        <v>162</v>
      </c>
      <c r="U14" s="84" t="s">
        <v>105</v>
      </c>
      <c r="V14" s="84"/>
      <c r="W14" s="47" t="s">
        <v>129</v>
      </c>
      <c r="X14" s="32" t="s">
        <v>359</v>
      </c>
      <c r="Y14" s="47" t="s">
        <v>359</v>
      </c>
      <c r="Z14" s="106" t="s">
        <v>143</v>
      </c>
      <c r="AA14" s="106" t="s">
        <v>6759</v>
      </c>
      <c r="AB14" s="106"/>
      <c r="AC14" s="85" t="s">
        <v>107</v>
      </c>
      <c r="AD14" s="85" t="s">
        <v>107</v>
      </c>
      <c r="AE14" s="85" t="s">
        <v>107</v>
      </c>
      <c r="AF14" s="85" t="s">
        <v>107</v>
      </c>
      <c r="AG14" s="1426"/>
      <c r="AH14" s="1945">
        <v>1</v>
      </c>
      <c r="AI14" s="252"/>
    </row>
    <row r="15" spans="1:900" customFormat="1">
      <c r="A15" s="15">
        <f t="shared" si="0"/>
        <v>12</v>
      </c>
      <c r="B15" s="86" t="s">
        <v>91</v>
      </c>
      <c r="C15" s="86" t="s">
        <v>164</v>
      </c>
      <c r="D15" s="86" t="s">
        <v>109</v>
      </c>
      <c r="E15" s="87"/>
      <c r="F15" s="88"/>
      <c r="G15" s="88"/>
      <c r="H15" s="88"/>
      <c r="I15" s="88"/>
      <c r="J15" s="88" t="s">
        <v>165</v>
      </c>
      <c r="K15" s="88"/>
      <c r="L15" s="88"/>
      <c r="M15" s="88"/>
      <c r="N15" s="88"/>
      <c r="O15" s="88"/>
      <c r="P15" s="654"/>
      <c r="Q15" s="1487"/>
      <c r="R15" s="1523"/>
      <c r="S15" s="89" t="s">
        <v>166</v>
      </c>
      <c r="T15" s="89" t="s">
        <v>167</v>
      </c>
      <c r="U15" s="84" t="s">
        <v>105</v>
      </c>
      <c r="V15" s="1499"/>
      <c r="W15" s="47" t="s">
        <v>129</v>
      </c>
      <c r="X15" s="32"/>
      <c r="Y15" s="47"/>
      <c r="Z15" s="106" t="s">
        <v>98</v>
      </c>
      <c r="AA15" s="106" t="s">
        <v>98</v>
      </c>
      <c r="AB15" s="106"/>
      <c r="AC15" s="85" t="s">
        <v>107</v>
      </c>
      <c r="AD15" s="85" t="s">
        <v>107</v>
      </c>
      <c r="AE15" s="85" t="s">
        <v>107</v>
      </c>
      <c r="AF15" s="85" t="s">
        <v>107</v>
      </c>
      <c r="AG15" s="1426" t="s">
        <v>177</v>
      </c>
      <c r="AH15" s="1945"/>
      <c r="AI15" s="252"/>
    </row>
    <row r="16" spans="1:900" s="97" customFormat="1" ht="35.25" customHeight="1">
      <c r="A16" s="15">
        <f t="shared" si="0"/>
        <v>13</v>
      </c>
      <c r="B16" s="90" t="s">
        <v>91</v>
      </c>
      <c r="C16" s="90" t="s">
        <v>169</v>
      </c>
      <c r="D16" s="90" t="s">
        <v>124</v>
      </c>
      <c r="E16" s="91"/>
      <c r="F16" s="1864" t="s">
        <v>170</v>
      </c>
      <c r="G16" s="331"/>
      <c r="H16" s="331"/>
      <c r="I16" s="331"/>
      <c r="J16" s="331"/>
      <c r="K16" s="331"/>
      <c r="L16" s="331"/>
      <c r="M16" s="331"/>
      <c r="N16" s="331"/>
      <c r="O16" s="331"/>
      <c r="P16" s="331"/>
      <c r="Q16" s="331"/>
      <c r="R16" s="1876"/>
      <c r="S16" s="93" t="s">
        <v>171</v>
      </c>
      <c r="T16" s="93" t="s">
        <v>172</v>
      </c>
      <c r="U16" s="93" t="s">
        <v>119</v>
      </c>
      <c r="V16" s="93"/>
      <c r="W16" s="94" t="s">
        <v>129</v>
      </c>
      <c r="X16" s="660" t="s">
        <v>99</v>
      </c>
      <c r="Y16" s="94" t="s">
        <v>99</v>
      </c>
      <c r="Z16" s="95" t="s">
        <v>98</v>
      </c>
      <c r="AA16" s="95" t="s">
        <v>98</v>
      </c>
      <c r="AB16" s="95"/>
      <c r="AC16" s="96" t="s">
        <v>107</v>
      </c>
      <c r="AD16" s="96" t="s">
        <v>107</v>
      </c>
      <c r="AE16" s="96" t="s">
        <v>107</v>
      </c>
      <c r="AF16" s="96" t="s">
        <v>107</v>
      </c>
      <c r="AG16" s="1426" t="s">
        <v>177</v>
      </c>
      <c r="AH16" s="1945"/>
      <c r="AI16" s="252"/>
      <c r="AJ16"/>
      <c r="AK16"/>
      <c r="AL16"/>
      <c r="AM16"/>
      <c r="AN16"/>
      <c r="AO16"/>
      <c r="AP16"/>
      <c r="AQ16"/>
      <c r="AR16"/>
      <c r="AS16"/>
      <c r="AT16"/>
      <c r="AU16"/>
      <c r="AV16"/>
      <c r="AW16"/>
      <c r="AX16"/>
      <c r="AY16"/>
      <c r="AZ16"/>
      <c r="BA16"/>
      <c r="BB16"/>
      <c r="BC16"/>
      <c r="BD16"/>
      <c r="BE16"/>
      <c r="BF16"/>
      <c r="BG16"/>
      <c r="BH16"/>
      <c r="BI16"/>
      <c r="BJ16"/>
      <c r="BK16"/>
      <c r="BL16"/>
      <c r="BM16"/>
      <c r="BN16"/>
      <c r="BO16"/>
      <c r="BP16"/>
      <c r="BQ16"/>
      <c r="BR16"/>
      <c r="BS16"/>
      <c r="BT16"/>
      <c r="BU16"/>
      <c r="BV16"/>
      <c r="BW16"/>
      <c r="BX16"/>
      <c r="BY16"/>
      <c r="BZ16"/>
      <c r="CA16"/>
      <c r="CB16"/>
      <c r="CC16"/>
      <c r="CD16"/>
      <c r="CE16"/>
      <c r="CF16"/>
      <c r="CG16"/>
      <c r="CH16"/>
      <c r="CI16"/>
      <c r="CJ16"/>
      <c r="CK16"/>
      <c r="CL16"/>
      <c r="CM16"/>
      <c r="CN16"/>
      <c r="CO16"/>
      <c r="CP16"/>
      <c r="CQ16"/>
      <c r="CR16"/>
      <c r="CS16"/>
      <c r="CT16"/>
      <c r="CU16"/>
      <c r="CV16"/>
      <c r="CW16"/>
      <c r="CX16"/>
      <c r="CY16"/>
      <c r="CZ16"/>
      <c r="DA16"/>
      <c r="DB16"/>
      <c r="DC16"/>
      <c r="DD16"/>
      <c r="DE16"/>
      <c r="DF16"/>
      <c r="DG16"/>
      <c r="DH16"/>
      <c r="DI16"/>
      <c r="DJ16"/>
      <c r="DK16"/>
      <c r="DL16"/>
      <c r="DM16"/>
      <c r="DN16"/>
      <c r="DO16"/>
      <c r="DP16"/>
      <c r="DQ16"/>
      <c r="DR16"/>
      <c r="DS16"/>
      <c r="DT16"/>
      <c r="DU16"/>
      <c r="DV16"/>
      <c r="DW16"/>
      <c r="DX16"/>
      <c r="DY16"/>
      <c r="DZ16"/>
      <c r="EA16"/>
      <c r="EB16"/>
      <c r="EC16"/>
      <c r="ED16"/>
      <c r="EE16"/>
      <c r="EF16"/>
      <c r="EG16"/>
      <c r="EH16"/>
      <c r="EI16"/>
      <c r="EJ16"/>
      <c r="EK16"/>
      <c r="EL16"/>
      <c r="EM16"/>
      <c r="EN16"/>
      <c r="EO16"/>
      <c r="EP16"/>
      <c r="EQ16"/>
      <c r="ER16"/>
      <c r="ES16"/>
      <c r="ET16"/>
      <c r="EU16"/>
      <c r="EV16"/>
      <c r="EW16"/>
      <c r="EX16"/>
      <c r="EY16"/>
      <c r="EZ16"/>
      <c r="FA16"/>
      <c r="FB16"/>
      <c r="FC16"/>
      <c r="FD16"/>
      <c r="FE16"/>
      <c r="FF16"/>
      <c r="FG16"/>
      <c r="FH16"/>
      <c r="FI16"/>
      <c r="FJ16"/>
      <c r="FK16"/>
      <c r="FL16"/>
      <c r="FM16"/>
      <c r="FN16"/>
      <c r="FO16"/>
      <c r="FP16"/>
      <c r="FQ16"/>
      <c r="FR16"/>
      <c r="FS16"/>
      <c r="FT16"/>
      <c r="FU16"/>
      <c r="FV16"/>
      <c r="FW16"/>
      <c r="FX16"/>
      <c r="FY16"/>
      <c r="FZ16"/>
      <c r="GA16"/>
      <c r="GB16"/>
      <c r="GC16"/>
      <c r="GD16"/>
      <c r="GE16"/>
      <c r="GF16"/>
      <c r="GG16"/>
      <c r="GH16"/>
      <c r="GI16"/>
      <c r="GJ16"/>
      <c r="GK16"/>
      <c r="GL16"/>
      <c r="GM16"/>
      <c r="GN16"/>
      <c r="GO16"/>
      <c r="GP16"/>
      <c r="GQ16"/>
      <c r="GR16"/>
      <c r="GS16"/>
      <c r="GT16"/>
      <c r="GU16"/>
      <c r="GV16"/>
      <c r="GW16"/>
      <c r="GX16"/>
      <c r="GY16"/>
      <c r="GZ16"/>
      <c r="HA16"/>
      <c r="HB16"/>
      <c r="HC16"/>
      <c r="HD16"/>
      <c r="HE16"/>
      <c r="HF16"/>
      <c r="HG16"/>
      <c r="HH16"/>
      <c r="HI16"/>
      <c r="HJ16"/>
      <c r="HK16"/>
      <c r="HL16"/>
      <c r="HM16"/>
      <c r="HN16"/>
      <c r="HO16"/>
      <c r="HP16"/>
      <c r="HQ16"/>
      <c r="HR16"/>
      <c r="HS16"/>
      <c r="HT16"/>
      <c r="HU16"/>
      <c r="HV16"/>
      <c r="HW16"/>
      <c r="HX16"/>
      <c r="HY16"/>
      <c r="HZ16"/>
      <c r="IA16"/>
      <c r="IB16"/>
      <c r="IC16"/>
      <c r="ID16"/>
      <c r="IE16"/>
      <c r="IF16"/>
      <c r="IG16"/>
      <c r="IH16"/>
      <c r="II16"/>
      <c r="IJ16"/>
      <c r="IK16"/>
      <c r="IL16"/>
      <c r="IM16"/>
      <c r="IN16"/>
      <c r="IO16"/>
      <c r="IP16"/>
      <c r="IQ16"/>
      <c r="IR16"/>
      <c r="IS16"/>
      <c r="IT16"/>
      <c r="IU16"/>
      <c r="IV16"/>
      <c r="IW16"/>
      <c r="IX16"/>
      <c r="IY16"/>
      <c r="IZ16"/>
      <c r="JA16"/>
      <c r="JB16"/>
      <c r="JC16"/>
      <c r="JD16"/>
      <c r="JE16"/>
      <c r="JF16"/>
      <c r="JG16"/>
      <c r="JH16"/>
      <c r="JI16"/>
      <c r="JJ16"/>
      <c r="JK16"/>
      <c r="JL16"/>
      <c r="JM16"/>
      <c r="JN16"/>
      <c r="JO16"/>
      <c r="JP16"/>
      <c r="JQ16"/>
      <c r="JR16"/>
      <c r="JS16"/>
      <c r="JT16"/>
      <c r="JU16"/>
      <c r="JV16"/>
      <c r="JW16"/>
      <c r="JX16"/>
      <c r="JY16"/>
      <c r="JZ16"/>
      <c r="KA16"/>
      <c r="KB16"/>
      <c r="KC16"/>
      <c r="KD16"/>
      <c r="KE16"/>
      <c r="KF16"/>
      <c r="KG16"/>
      <c r="KH16"/>
      <c r="KI16"/>
      <c r="KJ16"/>
      <c r="KK16"/>
      <c r="KL16"/>
      <c r="KM16"/>
      <c r="KN16"/>
      <c r="KO16"/>
      <c r="KP16"/>
      <c r="KQ16"/>
      <c r="KR16"/>
      <c r="KS16"/>
      <c r="KT16"/>
      <c r="KU16"/>
      <c r="KV16"/>
      <c r="KW16"/>
      <c r="KX16"/>
      <c r="KY16"/>
      <c r="KZ16"/>
      <c r="LA16"/>
      <c r="LB16"/>
      <c r="LC16"/>
      <c r="LD16"/>
      <c r="LE16"/>
      <c r="LF16"/>
      <c r="LG16"/>
      <c r="LH16"/>
      <c r="LI16"/>
      <c r="LJ16"/>
      <c r="LK16"/>
      <c r="LL16"/>
      <c r="LM16"/>
      <c r="LN16"/>
      <c r="LO16"/>
      <c r="LP16"/>
      <c r="LQ16"/>
      <c r="LR16"/>
      <c r="LS16"/>
      <c r="LT16"/>
      <c r="LU16"/>
      <c r="LV16"/>
      <c r="LW16"/>
      <c r="LX16"/>
      <c r="LY16"/>
      <c r="LZ16"/>
      <c r="MA16"/>
      <c r="MB16"/>
      <c r="MC16"/>
      <c r="MD16"/>
      <c r="ME16"/>
      <c r="MF16"/>
      <c r="MG16"/>
      <c r="MH16"/>
      <c r="MI16"/>
      <c r="MJ16"/>
      <c r="MK16"/>
      <c r="ML16"/>
      <c r="MM16"/>
      <c r="MN16"/>
      <c r="MO16"/>
      <c r="MP16"/>
      <c r="MQ16"/>
      <c r="MR16"/>
      <c r="MS16"/>
      <c r="MT16"/>
      <c r="MU16"/>
      <c r="MV16"/>
      <c r="MW16"/>
      <c r="MX16"/>
      <c r="MY16"/>
      <c r="MZ16"/>
      <c r="NA16"/>
      <c r="NB16"/>
      <c r="NC16"/>
      <c r="ND16"/>
      <c r="NE16"/>
      <c r="NF16"/>
      <c r="NG16"/>
      <c r="NH16"/>
      <c r="NI16"/>
      <c r="NJ16"/>
      <c r="NK16"/>
      <c r="NL16"/>
      <c r="NM16"/>
      <c r="NN16"/>
      <c r="NO16"/>
      <c r="NP16"/>
      <c r="NQ16"/>
      <c r="NR16"/>
      <c r="NS16"/>
      <c r="NT16"/>
      <c r="NU16"/>
      <c r="NV16"/>
      <c r="NW16"/>
      <c r="NX16"/>
      <c r="NY16"/>
      <c r="NZ16"/>
      <c r="OA16"/>
      <c r="OB16"/>
      <c r="OC16"/>
      <c r="OD16"/>
      <c r="OE16"/>
      <c r="OF16"/>
      <c r="OG16"/>
      <c r="OH16"/>
      <c r="OI16"/>
      <c r="OJ16"/>
      <c r="OK16"/>
      <c r="OL16"/>
      <c r="OM16"/>
      <c r="ON16"/>
      <c r="OO16"/>
      <c r="OP16"/>
      <c r="OQ16"/>
      <c r="OR16"/>
      <c r="OS16"/>
      <c r="OT16"/>
      <c r="OU16"/>
      <c r="OV16"/>
      <c r="OW16"/>
      <c r="OX16"/>
      <c r="OY16"/>
      <c r="OZ16"/>
      <c r="PA16"/>
      <c r="PB16"/>
      <c r="PC16"/>
      <c r="PD16"/>
      <c r="PE16"/>
      <c r="PF16"/>
      <c r="PG16"/>
      <c r="PH16"/>
      <c r="PI16"/>
      <c r="PJ16"/>
      <c r="PK16"/>
      <c r="PL16"/>
      <c r="PM16"/>
      <c r="PN16"/>
      <c r="PO16"/>
      <c r="PP16"/>
      <c r="PQ16"/>
      <c r="PR16"/>
      <c r="PS16"/>
      <c r="PT16"/>
      <c r="PU16"/>
      <c r="PV16"/>
      <c r="PW16"/>
      <c r="PX16"/>
      <c r="PY16"/>
      <c r="PZ16"/>
      <c r="QA16"/>
      <c r="QB16"/>
      <c r="QC16"/>
      <c r="QD16"/>
      <c r="QE16"/>
      <c r="QF16"/>
      <c r="QG16"/>
      <c r="QH16"/>
      <c r="QI16"/>
      <c r="QJ16"/>
      <c r="QK16"/>
      <c r="QL16"/>
      <c r="QM16"/>
      <c r="QN16"/>
      <c r="QO16"/>
      <c r="QP16"/>
      <c r="QQ16"/>
      <c r="QR16"/>
      <c r="QS16"/>
      <c r="QT16"/>
      <c r="QU16"/>
      <c r="QV16"/>
      <c r="QW16"/>
      <c r="QX16"/>
      <c r="QY16"/>
      <c r="QZ16"/>
      <c r="RA16"/>
      <c r="RB16"/>
      <c r="RC16"/>
      <c r="RD16"/>
      <c r="RE16"/>
      <c r="RF16"/>
      <c r="RG16"/>
      <c r="RH16"/>
      <c r="RI16"/>
      <c r="RJ16"/>
      <c r="RK16"/>
      <c r="RL16"/>
      <c r="RM16"/>
      <c r="RN16"/>
      <c r="RO16"/>
      <c r="RP16"/>
      <c r="RQ16"/>
      <c r="RR16"/>
      <c r="RS16"/>
      <c r="RT16"/>
      <c r="RU16"/>
      <c r="RV16"/>
      <c r="RW16"/>
      <c r="RX16"/>
      <c r="RY16"/>
      <c r="RZ16"/>
      <c r="SA16"/>
      <c r="SB16"/>
      <c r="SC16"/>
      <c r="SD16"/>
      <c r="SE16"/>
      <c r="SF16"/>
      <c r="SG16"/>
      <c r="SH16"/>
      <c r="SI16"/>
      <c r="SJ16"/>
      <c r="SK16"/>
      <c r="SL16"/>
      <c r="SM16"/>
      <c r="SN16"/>
      <c r="SO16"/>
      <c r="SP16"/>
      <c r="SQ16"/>
      <c r="SR16"/>
      <c r="SS16"/>
      <c r="ST16"/>
      <c r="SU16"/>
      <c r="SV16"/>
      <c r="SW16"/>
      <c r="SX16"/>
      <c r="SY16"/>
      <c r="SZ16"/>
      <c r="TA16"/>
      <c r="TB16"/>
      <c r="TC16"/>
      <c r="TD16"/>
      <c r="TE16"/>
      <c r="TF16"/>
      <c r="TG16"/>
      <c r="TH16"/>
      <c r="TI16"/>
      <c r="TJ16"/>
      <c r="TK16"/>
      <c r="TL16"/>
      <c r="TM16"/>
      <c r="TN16"/>
      <c r="TO16"/>
      <c r="TP16"/>
      <c r="TQ16"/>
      <c r="TR16"/>
      <c r="TS16"/>
      <c r="TT16"/>
      <c r="TU16"/>
      <c r="TV16"/>
      <c r="TW16"/>
      <c r="TX16"/>
      <c r="TY16"/>
      <c r="TZ16"/>
      <c r="UA16"/>
      <c r="UB16"/>
      <c r="UC16"/>
      <c r="UD16"/>
      <c r="UE16"/>
      <c r="UF16"/>
      <c r="UG16"/>
      <c r="UH16"/>
      <c r="UI16"/>
      <c r="UJ16"/>
      <c r="UK16"/>
      <c r="UL16"/>
      <c r="UM16"/>
      <c r="UN16"/>
      <c r="UO16"/>
      <c r="UP16"/>
      <c r="UQ16"/>
      <c r="UR16"/>
      <c r="US16"/>
      <c r="UT16"/>
      <c r="UU16"/>
      <c r="UV16"/>
      <c r="UW16"/>
      <c r="UX16"/>
      <c r="UY16"/>
      <c r="UZ16"/>
      <c r="VA16"/>
      <c r="VB16"/>
      <c r="VC16"/>
      <c r="VD16"/>
      <c r="VE16"/>
      <c r="VF16"/>
      <c r="VG16"/>
      <c r="VH16"/>
      <c r="VI16"/>
      <c r="VJ16"/>
      <c r="VK16"/>
      <c r="VL16"/>
      <c r="VM16"/>
      <c r="VN16"/>
      <c r="VO16"/>
      <c r="VP16"/>
      <c r="VQ16"/>
      <c r="VR16"/>
      <c r="VS16"/>
      <c r="VT16"/>
      <c r="VU16"/>
      <c r="VV16"/>
      <c r="VW16"/>
      <c r="VX16"/>
      <c r="VY16"/>
      <c r="VZ16"/>
      <c r="WA16"/>
      <c r="WB16"/>
      <c r="WC16"/>
      <c r="WD16"/>
      <c r="WE16"/>
      <c r="WF16"/>
      <c r="WG16"/>
      <c r="WH16"/>
      <c r="WI16"/>
      <c r="WJ16"/>
      <c r="WK16"/>
      <c r="WL16"/>
      <c r="WM16"/>
      <c r="WN16"/>
      <c r="WO16"/>
      <c r="WP16"/>
      <c r="WQ16"/>
      <c r="WR16"/>
      <c r="WS16"/>
      <c r="WT16"/>
      <c r="WU16"/>
      <c r="WV16"/>
      <c r="WW16"/>
      <c r="WX16"/>
      <c r="WY16"/>
      <c r="WZ16"/>
      <c r="XA16"/>
      <c r="XB16"/>
      <c r="XC16"/>
      <c r="XD16"/>
      <c r="XE16"/>
      <c r="XF16"/>
      <c r="XG16"/>
      <c r="XH16"/>
      <c r="XI16"/>
      <c r="XJ16"/>
      <c r="XK16"/>
      <c r="XL16"/>
      <c r="XM16"/>
      <c r="XN16"/>
      <c r="XO16"/>
      <c r="XP16"/>
      <c r="XQ16"/>
      <c r="XR16"/>
      <c r="XS16"/>
      <c r="XT16"/>
      <c r="XU16"/>
      <c r="XV16"/>
      <c r="XW16"/>
      <c r="XX16"/>
      <c r="XY16"/>
      <c r="XZ16"/>
      <c r="YA16"/>
      <c r="YB16"/>
      <c r="YC16"/>
      <c r="YD16"/>
      <c r="YE16"/>
      <c r="YF16"/>
      <c r="YG16"/>
      <c r="YH16"/>
      <c r="YI16"/>
      <c r="YJ16"/>
      <c r="YK16"/>
      <c r="YL16"/>
      <c r="YM16"/>
      <c r="YN16"/>
      <c r="YO16"/>
      <c r="YP16"/>
      <c r="YQ16"/>
      <c r="YR16"/>
      <c r="YS16"/>
      <c r="YT16"/>
      <c r="YU16"/>
      <c r="YV16"/>
      <c r="YW16"/>
      <c r="YX16"/>
      <c r="YY16"/>
      <c r="YZ16"/>
      <c r="ZA16"/>
      <c r="ZB16"/>
      <c r="ZC16"/>
      <c r="ZD16"/>
      <c r="ZE16"/>
      <c r="ZF16"/>
      <c r="ZG16"/>
      <c r="ZH16"/>
      <c r="ZI16"/>
      <c r="ZJ16"/>
      <c r="ZK16"/>
      <c r="ZL16"/>
      <c r="ZM16"/>
      <c r="ZN16"/>
      <c r="ZO16"/>
      <c r="ZP16"/>
      <c r="ZQ16"/>
      <c r="ZR16"/>
      <c r="ZS16"/>
      <c r="ZT16"/>
      <c r="ZU16"/>
      <c r="ZV16"/>
      <c r="ZW16"/>
      <c r="ZX16"/>
      <c r="ZY16"/>
      <c r="ZZ16"/>
      <c r="AAA16"/>
      <c r="AAB16"/>
      <c r="AAC16"/>
      <c r="AAD16"/>
      <c r="AAE16"/>
      <c r="AAF16"/>
      <c r="AAG16"/>
      <c r="AAH16"/>
      <c r="AAI16"/>
      <c r="AAJ16"/>
      <c r="AAK16"/>
      <c r="AAL16"/>
      <c r="AAM16"/>
      <c r="AAN16"/>
      <c r="AAO16"/>
      <c r="AAP16"/>
      <c r="AAQ16"/>
      <c r="AAR16"/>
      <c r="AAS16"/>
      <c r="AAT16"/>
      <c r="AAU16"/>
      <c r="AAV16"/>
      <c r="AAW16"/>
      <c r="AAX16"/>
      <c r="AAY16"/>
      <c r="AAZ16"/>
      <c r="ABA16"/>
      <c r="ABB16"/>
      <c r="ABC16"/>
      <c r="ABD16"/>
      <c r="ABE16"/>
      <c r="ABF16"/>
      <c r="ABG16"/>
      <c r="ABH16"/>
      <c r="ABI16"/>
      <c r="ABJ16"/>
      <c r="ABK16"/>
      <c r="ABL16"/>
      <c r="ABM16"/>
      <c r="ABN16"/>
      <c r="ABO16"/>
      <c r="ABP16"/>
      <c r="ABQ16"/>
      <c r="ABR16"/>
      <c r="ABS16"/>
      <c r="ABT16"/>
      <c r="ABU16"/>
      <c r="ABV16"/>
      <c r="ABW16"/>
      <c r="ABX16"/>
      <c r="ABY16"/>
      <c r="ABZ16"/>
      <c r="ACA16"/>
      <c r="ACB16"/>
      <c r="ACC16"/>
      <c r="ACD16"/>
      <c r="ACE16"/>
      <c r="ACF16"/>
      <c r="ACG16"/>
      <c r="ACH16"/>
      <c r="ACI16"/>
      <c r="ACJ16"/>
      <c r="ACK16"/>
      <c r="ACL16"/>
      <c r="ACM16"/>
      <c r="ACN16"/>
      <c r="ACO16"/>
      <c r="ACP16"/>
      <c r="ACQ16"/>
      <c r="ACR16"/>
      <c r="ACS16"/>
      <c r="ACT16"/>
      <c r="ACU16"/>
      <c r="ACV16"/>
      <c r="ACW16"/>
      <c r="ACX16"/>
      <c r="ACY16"/>
      <c r="ACZ16"/>
      <c r="ADA16"/>
      <c r="ADB16"/>
      <c r="ADC16"/>
      <c r="ADD16"/>
      <c r="ADE16"/>
      <c r="ADF16"/>
      <c r="ADG16"/>
      <c r="ADH16"/>
      <c r="ADI16"/>
      <c r="ADJ16"/>
      <c r="ADK16"/>
      <c r="ADL16"/>
      <c r="ADM16"/>
      <c r="ADN16"/>
      <c r="ADO16"/>
      <c r="ADP16"/>
      <c r="ADQ16"/>
      <c r="ADR16"/>
      <c r="ADS16"/>
      <c r="ADT16"/>
      <c r="ADU16"/>
      <c r="ADV16"/>
      <c r="ADW16"/>
      <c r="ADX16"/>
      <c r="ADY16"/>
      <c r="ADZ16"/>
      <c r="AEA16"/>
      <c r="AEB16"/>
      <c r="AEC16"/>
      <c r="AED16"/>
      <c r="AEE16"/>
      <c r="AEF16"/>
      <c r="AEG16"/>
      <c r="AEH16"/>
      <c r="AEI16"/>
      <c r="AEJ16"/>
      <c r="AEK16"/>
      <c r="AEL16"/>
      <c r="AEM16"/>
      <c r="AEN16"/>
      <c r="AEO16"/>
      <c r="AEP16"/>
      <c r="AEQ16"/>
      <c r="AER16"/>
      <c r="AES16"/>
      <c r="AET16"/>
      <c r="AEU16"/>
      <c r="AEV16"/>
      <c r="AEW16"/>
      <c r="AEX16"/>
      <c r="AEY16"/>
      <c r="AEZ16"/>
      <c r="AFA16"/>
      <c r="AFB16"/>
      <c r="AFC16"/>
      <c r="AFD16"/>
      <c r="AFE16"/>
      <c r="AFF16"/>
      <c r="AFG16"/>
      <c r="AFH16"/>
      <c r="AFI16"/>
      <c r="AFJ16"/>
      <c r="AFK16"/>
      <c r="AFL16"/>
      <c r="AFM16"/>
      <c r="AFN16"/>
      <c r="AFO16"/>
      <c r="AFP16"/>
      <c r="AFQ16"/>
      <c r="AFR16"/>
      <c r="AFS16"/>
      <c r="AFT16"/>
      <c r="AFU16"/>
      <c r="AFV16"/>
      <c r="AFW16"/>
      <c r="AFX16"/>
      <c r="AFY16"/>
      <c r="AFZ16"/>
      <c r="AGA16"/>
      <c r="AGB16"/>
      <c r="AGC16"/>
      <c r="AGD16"/>
      <c r="AGE16"/>
      <c r="AGF16"/>
      <c r="AGG16"/>
      <c r="AGH16"/>
      <c r="AGI16"/>
      <c r="AGJ16"/>
      <c r="AGK16"/>
      <c r="AGL16"/>
      <c r="AGM16"/>
      <c r="AGN16"/>
      <c r="AGO16"/>
      <c r="AGP16"/>
      <c r="AGQ16"/>
      <c r="AGR16"/>
      <c r="AGS16"/>
      <c r="AGT16"/>
      <c r="AGU16"/>
      <c r="AGV16"/>
      <c r="AGW16"/>
      <c r="AGX16"/>
      <c r="AGY16"/>
      <c r="AGZ16"/>
      <c r="AHA16"/>
      <c r="AHB16"/>
      <c r="AHC16"/>
      <c r="AHD16"/>
      <c r="AHE16"/>
      <c r="AHF16"/>
      <c r="AHG16"/>
      <c r="AHH16"/>
      <c r="AHI16"/>
      <c r="AHJ16"/>
      <c r="AHK16"/>
      <c r="AHL16"/>
      <c r="AHM16"/>
      <c r="AHN16"/>
      <c r="AHO16"/>
      <c r="AHP16"/>
    </row>
    <row r="17" spans="1:34" s="105" customFormat="1" ht="36">
      <c r="A17" s="15">
        <f t="shared" si="0"/>
        <v>14</v>
      </c>
      <c r="B17" s="98" t="s">
        <v>91</v>
      </c>
      <c r="C17" s="98" t="s">
        <v>130</v>
      </c>
      <c r="D17" s="98" t="s">
        <v>131</v>
      </c>
      <c r="E17" s="99"/>
      <c r="F17" s="100"/>
      <c r="G17" s="100" t="s">
        <v>132</v>
      </c>
      <c r="H17" s="100"/>
      <c r="I17" s="100"/>
      <c r="J17" s="100"/>
      <c r="K17" s="100"/>
      <c r="L17" s="100"/>
      <c r="M17" s="100"/>
      <c r="N17" s="100"/>
      <c r="O17" s="100"/>
      <c r="P17" s="647"/>
      <c r="Q17" s="1486"/>
      <c r="R17" s="1522"/>
      <c r="S17" s="101" t="s">
        <v>173</v>
      </c>
      <c r="T17" s="101" t="s">
        <v>174</v>
      </c>
      <c r="U17" s="101" t="s">
        <v>135</v>
      </c>
      <c r="V17" s="101"/>
      <c r="W17" s="102" t="s">
        <v>129</v>
      </c>
      <c r="X17" s="661" t="s">
        <v>99</v>
      </c>
      <c r="Y17" s="102" t="s">
        <v>99</v>
      </c>
      <c r="Z17" s="103" t="s">
        <v>98</v>
      </c>
      <c r="AA17" s="103" t="s">
        <v>98</v>
      </c>
      <c r="AB17" s="103"/>
      <c r="AC17" s="104" t="s">
        <v>136</v>
      </c>
      <c r="AD17" s="104" t="s">
        <v>136</v>
      </c>
      <c r="AE17" s="104" t="s">
        <v>1741</v>
      </c>
      <c r="AF17" s="104" t="s">
        <v>136</v>
      </c>
      <c r="AG17" s="1426" t="s">
        <v>177</v>
      </c>
      <c r="AH17" s="1945"/>
    </row>
    <row r="18" spans="1:34" customFormat="1">
      <c r="A18" s="15">
        <f t="shared" si="0"/>
        <v>15</v>
      </c>
      <c r="B18" s="86" t="s">
        <v>91</v>
      </c>
      <c r="C18" s="86" t="s">
        <v>137</v>
      </c>
      <c r="D18" s="86" t="s">
        <v>109</v>
      </c>
      <c r="E18" s="87"/>
      <c r="F18" s="88"/>
      <c r="G18" s="88"/>
      <c r="H18" s="88" t="s">
        <v>138</v>
      </c>
      <c r="I18" s="88"/>
      <c r="J18" s="88"/>
      <c r="K18" s="88"/>
      <c r="L18" s="88"/>
      <c r="M18" s="88"/>
      <c r="N18" s="88"/>
      <c r="O18" s="88"/>
      <c r="P18" s="654"/>
      <c r="Q18" s="1487"/>
      <c r="R18" s="1523"/>
      <c r="S18" s="89" t="s">
        <v>175</v>
      </c>
      <c r="T18" s="89" t="s">
        <v>176</v>
      </c>
      <c r="U18" s="89" t="s">
        <v>119</v>
      </c>
      <c r="V18" s="89"/>
      <c r="W18" s="47" t="s">
        <v>129</v>
      </c>
      <c r="X18" s="32" t="s">
        <v>99</v>
      </c>
      <c r="Y18" s="47" t="s">
        <v>177</v>
      </c>
      <c r="Z18" s="106"/>
      <c r="AA18" s="89"/>
      <c r="AB18" s="89"/>
      <c r="AC18" s="85" t="s">
        <v>107</v>
      </c>
      <c r="AD18" s="85" t="s">
        <v>107</v>
      </c>
      <c r="AE18" s="85" t="s">
        <v>107</v>
      </c>
      <c r="AF18" s="85" t="s">
        <v>107</v>
      </c>
      <c r="AG18" s="1426" t="s">
        <v>177</v>
      </c>
      <c r="AH18" s="1945"/>
    </row>
    <row r="19" spans="1:34" customFormat="1">
      <c r="A19" s="15">
        <f t="shared" si="0"/>
        <v>16</v>
      </c>
      <c r="B19" s="86" t="s">
        <v>91</v>
      </c>
      <c r="C19" s="86" t="s">
        <v>145</v>
      </c>
      <c r="D19" s="86" t="s">
        <v>109</v>
      </c>
      <c r="E19" s="87"/>
      <c r="F19" s="88"/>
      <c r="G19" s="88"/>
      <c r="H19" s="88" t="s">
        <v>146</v>
      </c>
      <c r="I19" s="88"/>
      <c r="J19" s="88"/>
      <c r="K19" s="88"/>
      <c r="L19" s="88"/>
      <c r="M19" s="88"/>
      <c r="N19" s="88"/>
      <c r="O19" s="88"/>
      <c r="P19" s="654"/>
      <c r="Q19" s="1487"/>
      <c r="R19" s="1523"/>
      <c r="S19" s="89" t="s">
        <v>178</v>
      </c>
      <c r="T19" s="89" t="s">
        <v>179</v>
      </c>
      <c r="U19" s="89" t="s">
        <v>119</v>
      </c>
      <c r="V19" s="89"/>
      <c r="W19" s="47" t="s">
        <v>129</v>
      </c>
      <c r="X19" s="32"/>
      <c r="Y19" s="47"/>
      <c r="Z19" s="106"/>
      <c r="AA19" s="89"/>
      <c r="AB19" s="89"/>
      <c r="AC19" s="85" t="s">
        <v>107</v>
      </c>
      <c r="AD19" s="85" t="s">
        <v>107</v>
      </c>
      <c r="AE19" s="85" t="s">
        <v>107</v>
      </c>
      <c r="AF19" s="85" t="s">
        <v>107</v>
      </c>
      <c r="AG19" s="1426" t="s">
        <v>177</v>
      </c>
      <c r="AH19" s="1945"/>
    </row>
    <row r="20" spans="1:34" s="97" customFormat="1" ht="35.25" customHeight="1">
      <c r="A20" s="15">
        <f t="shared" si="0"/>
        <v>17</v>
      </c>
      <c r="B20" s="90" t="s">
        <v>91</v>
      </c>
      <c r="C20" s="90" t="s">
        <v>1682</v>
      </c>
      <c r="D20" s="90" t="s">
        <v>124</v>
      </c>
      <c r="E20" s="91"/>
      <c r="F20" s="1864" t="s">
        <v>181</v>
      </c>
      <c r="G20" s="331"/>
      <c r="H20" s="331"/>
      <c r="I20" s="331"/>
      <c r="J20" s="331"/>
      <c r="K20" s="331"/>
      <c r="L20" s="331"/>
      <c r="M20" s="331"/>
      <c r="N20" s="331"/>
      <c r="O20" s="331"/>
      <c r="P20" s="331"/>
      <c r="Q20" s="331"/>
      <c r="R20" s="1876"/>
      <c r="S20" s="93" t="s">
        <v>182</v>
      </c>
      <c r="T20" s="93" t="s">
        <v>183</v>
      </c>
      <c r="U20" s="93" t="s">
        <v>113</v>
      </c>
      <c r="V20" s="93"/>
      <c r="W20" s="94" t="s">
        <v>129</v>
      </c>
      <c r="X20" s="660"/>
      <c r="Y20" s="94"/>
      <c r="Z20" s="95"/>
      <c r="AA20" s="95"/>
      <c r="AB20" s="95"/>
      <c r="AC20" s="96" t="s">
        <v>107</v>
      </c>
      <c r="AD20" s="96" t="s">
        <v>107</v>
      </c>
      <c r="AE20" s="96" t="s">
        <v>107</v>
      </c>
      <c r="AF20" s="96" t="s">
        <v>107</v>
      </c>
      <c r="AG20" s="1426" t="s">
        <v>177</v>
      </c>
      <c r="AH20" s="1945"/>
    </row>
    <row r="21" spans="1:34" s="105" customFormat="1" ht="36">
      <c r="A21" s="15">
        <f t="shared" si="0"/>
        <v>18</v>
      </c>
      <c r="B21" s="98" t="s">
        <v>91</v>
      </c>
      <c r="C21" s="98" t="s">
        <v>1683</v>
      </c>
      <c r="D21" s="98" t="s">
        <v>131</v>
      </c>
      <c r="E21" s="99"/>
      <c r="F21" s="100"/>
      <c r="G21" s="100" t="s">
        <v>132</v>
      </c>
      <c r="H21" s="100"/>
      <c r="I21" s="100"/>
      <c r="J21" s="100"/>
      <c r="K21" s="100"/>
      <c r="L21" s="100"/>
      <c r="M21" s="100"/>
      <c r="N21" s="100"/>
      <c r="O21" s="100"/>
      <c r="P21" s="647"/>
      <c r="Q21" s="1486"/>
      <c r="R21" s="1522"/>
      <c r="S21" s="101" t="s">
        <v>184</v>
      </c>
      <c r="T21" s="101" t="s">
        <v>185</v>
      </c>
      <c r="U21" s="101" t="s">
        <v>135</v>
      </c>
      <c r="V21" s="101"/>
      <c r="W21" s="102" t="s">
        <v>129</v>
      </c>
      <c r="X21" s="661"/>
      <c r="Y21" s="102"/>
      <c r="Z21" s="103"/>
      <c r="AA21" s="103"/>
      <c r="AB21" s="103"/>
      <c r="AC21" s="104" t="s">
        <v>136</v>
      </c>
      <c r="AD21" s="104" t="s">
        <v>136</v>
      </c>
      <c r="AE21" s="104" t="s">
        <v>136</v>
      </c>
      <c r="AF21" s="104" t="s">
        <v>136</v>
      </c>
      <c r="AG21" s="1426" t="s">
        <v>177</v>
      </c>
      <c r="AH21" s="1945"/>
    </row>
    <row r="22" spans="1:34" customFormat="1" ht="36">
      <c r="A22" s="15">
        <f t="shared" si="0"/>
        <v>19</v>
      </c>
      <c r="B22" s="86" t="s">
        <v>91</v>
      </c>
      <c r="C22" s="86" t="s">
        <v>1684</v>
      </c>
      <c r="D22" s="86" t="s">
        <v>109</v>
      </c>
      <c r="E22" s="87"/>
      <c r="F22" s="88"/>
      <c r="G22" s="88"/>
      <c r="H22" s="88" t="s">
        <v>138</v>
      </c>
      <c r="I22" s="88"/>
      <c r="J22" s="88"/>
      <c r="K22" s="88"/>
      <c r="L22" s="88"/>
      <c r="M22" s="88"/>
      <c r="N22" s="88"/>
      <c r="O22" s="88"/>
      <c r="P22" s="654"/>
      <c r="Q22" s="1487"/>
      <c r="R22" s="1523"/>
      <c r="S22" s="89" t="s">
        <v>186</v>
      </c>
      <c r="T22" s="89" t="s">
        <v>1685</v>
      </c>
      <c r="U22" s="89" t="s">
        <v>119</v>
      </c>
      <c r="V22" s="89"/>
      <c r="W22" s="47" t="s">
        <v>129</v>
      </c>
      <c r="X22" s="32"/>
      <c r="Y22" s="47"/>
      <c r="Z22" s="106"/>
      <c r="AA22" s="106"/>
      <c r="AB22" s="106"/>
      <c r="AC22" s="85" t="s">
        <v>107</v>
      </c>
      <c r="AD22" s="85" t="s">
        <v>107</v>
      </c>
      <c r="AE22" s="85" t="s">
        <v>107</v>
      </c>
      <c r="AF22" s="85" t="s">
        <v>107</v>
      </c>
      <c r="AG22" s="1426" t="s">
        <v>177</v>
      </c>
      <c r="AH22" s="1945"/>
    </row>
    <row r="23" spans="1:34" customFormat="1">
      <c r="A23" s="15">
        <f t="shared" si="0"/>
        <v>20</v>
      </c>
      <c r="B23" s="86" t="s">
        <v>91</v>
      </c>
      <c r="C23" s="86" t="s">
        <v>145</v>
      </c>
      <c r="D23" s="86" t="s">
        <v>109</v>
      </c>
      <c r="E23" s="87"/>
      <c r="F23" s="88"/>
      <c r="G23" s="88"/>
      <c r="H23" s="88" t="s">
        <v>146</v>
      </c>
      <c r="I23" s="88"/>
      <c r="J23" s="88"/>
      <c r="K23" s="88"/>
      <c r="L23" s="88"/>
      <c r="M23" s="88"/>
      <c r="N23" s="88"/>
      <c r="O23" s="88"/>
      <c r="P23" s="654"/>
      <c r="Q23" s="1487"/>
      <c r="R23" s="1523"/>
      <c r="S23" s="89" t="s">
        <v>188</v>
      </c>
      <c r="T23" s="89" t="s">
        <v>189</v>
      </c>
      <c r="U23" s="89" t="s">
        <v>119</v>
      </c>
      <c r="V23" s="89"/>
      <c r="W23" s="47" t="s">
        <v>129</v>
      </c>
      <c r="X23" s="32"/>
      <c r="Y23" s="47"/>
      <c r="Z23" s="106" t="s">
        <v>98</v>
      </c>
      <c r="AA23" s="106" t="s">
        <v>98</v>
      </c>
      <c r="AB23" s="106"/>
      <c r="AC23" s="85" t="s">
        <v>107</v>
      </c>
      <c r="AD23" s="85" t="s">
        <v>107</v>
      </c>
      <c r="AE23" s="85" t="s">
        <v>107</v>
      </c>
      <c r="AF23" s="85" t="s">
        <v>107</v>
      </c>
      <c r="AG23" s="1426" t="s">
        <v>177</v>
      </c>
      <c r="AH23" s="1945"/>
    </row>
    <row r="24" spans="1:34" s="97" customFormat="1" ht="35.25" customHeight="1">
      <c r="A24" s="15">
        <f t="shared" si="0"/>
        <v>21</v>
      </c>
      <c r="B24" s="90" t="s">
        <v>91</v>
      </c>
      <c r="C24" s="107" t="s">
        <v>190</v>
      </c>
      <c r="D24" s="90" t="s">
        <v>124</v>
      </c>
      <c r="E24" s="91"/>
      <c r="F24" s="1864" t="s">
        <v>1686</v>
      </c>
      <c r="G24" s="331"/>
      <c r="H24" s="331"/>
      <c r="I24" s="331"/>
      <c r="J24" s="331"/>
      <c r="K24" s="331"/>
      <c r="L24" s="331"/>
      <c r="M24" s="331"/>
      <c r="N24" s="331"/>
      <c r="O24" s="331"/>
      <c r="P24" s="331"/>
      <c r="Q24" s="331"/>
      <c r="R24" s="1876"/>
      <c r="S24" s="93" t="s">
        <v>192</v>
      </c>
      <c r="T24" s="93" t="s">
        <v>193</v>
      </c>
      <c r="U24" s="78" t="s">
        <v>128</v>
      </c>
      <c r="V24" s="78"/>
      <c r="W24" s="95" t="s">
        <v>129</v>
      </c>
      <c r="X24" s="660" t="s">
        <v>99</v>
      </c>
      <c r="Y24" s="95" t="s">
        <v>99</v>
      </c>
      <c r="Z24" s="95" t="s">
        <v>98</v>
      </c>
      <c r="AA24" s="93" t="s">
        <v>98</v>
      </c>
      <c r="AB24" s="93"/>
      <c r="AC24" s="94" t="s">
        <v>107</v>
      </c>
      <c r="AD24" s="94" t="s">
        <v>107</v>
      </c>
      <c r="AE24" s="94" t="s">
        <v>107</v>
      </c>
      <c r="AF24" s="94" t="s">
        <v>107</v>
      </c>
      <c r="AG24" s="298" t="s">
        <v>177</v>
      </c>
      <c r="AH24" s="1945"/>
    </row>
    <row r="25" spans="1:34" s="105" customFormat="1" ht="36">
      <c r="A25" s="15">
        <f t="shared" si="0"/>
        <v>22</v>
      </c>
      <c r="B25" s="98" t="s">
        <v>91</v>
      </c>
      <c r="C25" s="98" t="s">
        <v>130</v>
      </c>
      <c r="D25" s="98" t="s">
        <v>131</v>
      </c>
      <c r="E25" s="99"/>
      <c r="F25" s="100"/>
      <c r="G25" s="100" t="s">
        <v>132</v>
      </c>
      <c r="H25" s="100"/>
      <c r="I25" s="100"/>
      <c r="J25" s="100"/>
      <c r="K25" s="100"/>
      <c r="L25" s="100"/>
      <c r="M25" s="100"/>
      <c r="N25" s="100"/>
      <c r="O25" s="100"/>
      <c r="P25" s="647"/>
      <c r="Q25" s="1486"/>
      <c r="R25" s="1522"/>
      <c r="S25" s="101" t="s">
        <v>194</v>
      </c>
      <c r="T25" s="101" t="s">
        <v>195</v>
      </c>
      <c r="U25" s="101" t="s">
        <v>135</v>
      </c>
      <c r="V25" s="101"/>
      <c r="W25" s="102" t="s">
        <v>129</v>
      </c>
      <c r="X25" s="661" t="s">
        <v>99</v>
      </c>
      <c r="Y25" s="102" t="s">
        <v>99</v>
      </c>
      <c r="Z25" s="103" t="s">
        <v>98</v>
      </c>
      <c r="AA25" s="103" t="s">
        <v>98</v>
      </c>
      <c r="AB25" s="103"/>
      <c r="AC25" s="104" t="s">
        <v>136</v>
      </c>
      <c r="AD25" s="104" t="s">
        <v>136</v>
      </c>
      <c r="AE25" s="104" t="s">
        <v>136</v>
      </c>
      <c r="AF25" s="104" t="s">
        <v>136</v>
      </c>
      <c r="AG25" s="1426" t="s">
        <v>177</v>
      </c>
      <c r="AH25" s="1945"/>
    </row>
    <row r="26" spans="1:34" customFormat="1" ht="36">
      <c r="A26" s="15">
        <f t="shared" si="0"/>
        <v>23</v>
      </c>
      <c r="B26" s="86" t="s">
        <v>91</v>
      </c>
      <c r="C26" s="86" t="s">
        <v>137</v>
      </c>
      <c r="D26" s="86" t="s">
        <v>109</v>
      </c>
      <c r="E26" s="87"/>
      <c r="F26" s="88"/>
      <c r="G26" s="88"/>
      <c r="H26" s="88" t="s">
        <v>138</v>
      </c>
      <c r="I26" s="88"/>
      <c r="J26" s="88"/>
      <c r="K26" s="88"/>
      <c r="L26" s="88"/>
      <c r="M26" s="88"/>
      <c r="N26" s="88"/>
      <c r="O26" s="88"/>
      <c r="P26" s="654"/>
      <c r="Q26" s="1487"/>
      <c r="R26" s="1523"/>
      <c r="S26" s="89" t="s">
        <v>196</v>
      </c>
      <c r="T26" s="89" t="s">
        <v>197</v>
      </c>
      <c r="U26" s="84" t="s">
        <v>105</v>
      </c>
      <c r="V26" s="84"/>
      <c r="W26" s="47" t="s">
        <v>129</v>
      </c>
      <c r="X26" s="32" t="s">
        <v>254</v>
      </c>
      <c r="Y26" s="47" t="s">
        <v>142</v>
      </c>
      <c r="Z26" s="106" t="s">
        <v>143</v>
      </c>
      <c r="AA26" s="106" t="s">
        <v>199</v>
      </c>
      <c r="AB26" s="106"/>
      <c r="AC26" s="85" t="s">
        <v>107</v>
      </c>
      <c r="AD26" s="85" t="s">
        <v>107</v>
      </c>
      <c r="AE26" s="85" t="s">
        <v>107</v>
      </c>
      <c r="AF26" s="85" t="s">
        <v>107</v>
      </c>
      <c r="AG26" s="1426" t="s">
        <v>177</v>
      </c>
      <c r="AH26" s="1945"/>
    </row>
    <row r="27" spans="1:34" customFormat="1">
      <c r="A27" s="15">
        <f t="shared" si="0"/>
        <v>24</v>
      </c>
      <c r="B27" s="86" t="s">
        <v>91</v>
      </c>
      <c r="C27" s="86" t="s">
        <v>145</v>
      </c>
      <c r="D27" s="86" t="s">
        <v>109</v>
      </c>
      <c r="E27" s="87"/>
      <c r="F27" s="88"/>
      <c r="G27" s="88"/>
      <c r="H27" s="88" t="s">
        <v>146</v>
      </c>
      <c r="I27" s="88"/>
      <c r="J27" s="88"/>
      <c r="K27" s="88"/>
      <c r="L27" s="88"/>
      <c r="M27" s="88"/>
      <c r="N27" s="88"/>
      <c r="O27" s="88"/>
      <c r="P27" s="654"/>
      <c r="Q27" s="1487"/>
      <c r="R27" s="1523"/>
      <c r="S27" s="89" t="s">
        <v>200</v>
      </c>
      <c r="T27" s="89" t="s">
        <v>201</v>
      </c>
      <c r="U27" s="89" t="s">
        <v>119</v>
      </c>
      <c r="V27" s="89"/>
      <c r="W27" s="47" t="s">
        <v>129</v>
      </c>
      <c r="X27" s="32"/>
      <c r="Y27" s="47"/>
      <c r="Z27" s="106" t="s">
        <v>98</v>
      </c>
      <c r="AA27" s="106" t="s">
        <v>98</v>
      </c>
      <c r="AB27" s="106"/>
      <c r="AC27" s="85" t="s">
        <v>107</v>
      </c>
      <c r="AD27" s="85" t="s">
        <v>107</v>
      </c>
      <c r="AE27" s="85" t="s">
        <v>107</v>
      </c>
      <c r="AF27" s="85" t="s">
        <v>107</v>
      </c>
      <c r="AG27" s="1426" t="s">
        <v>177</v>
      </c>
      <c r="AH27" s="1945"/>
    </row>
    <row r="28" spans="1:34" s="97" customFormat="1" ht="35.25" customHeight="1">
      <c r="A28" s="15">
        <f t="shared" si="0"/>
        <v>25</v>
      </c>
      <c r="B28" s="90" t="s">
        <v>91</v>
      </c>
      <c r="C28" s="90" t="s">
        <v>150</v>
      </c>
      <c r="D28" s="90" t="s">
        <v>124</v>
      </c>
      <c r="E28" s="91"/>
      <c r="F28" s="92"/>
      <c r="G28" s="92"/>
      <c r="H28" s="1864" t="s">
        <v>151</v>
      </c>
      <c r="I28" s="331"/>
      <c r="J28" s="331"/>
      <c r="K28" s="331"/>
      <c r="L28" s="331"/>
      <c r="M28" s="331"/>
      <c r="N28" s="331"/>
      <c r="O28" s="331"/>
      <c r="P28" s="331"/>
      <c r="Q28" s="331"/>
      <c r="R28" s="1876"/>
      <c r="S28" s="93" t="s">
        <v>202</v>
      </c>
      <c r="T28" s="93" t="s">
        <v>203</v>
      </c>
      <c r="U28" s="78" t="s">
        <v>105</v>
      </c>
      <c r="V28" s="78"/>
      <c r="W28" s="94" t="s">
        <v>129</v>
      </c>
      <c r="X28" s="660"/>
      <c r="Y28" s="94"/>
      <c r="Z28" s="95" t="s">
        <v>98</v>
      </c>
      <c r="AA28" s="95" t="s">
        <v>98</v>
      </c>
      <c r="AB28" s="95"/>
      <c r="AC28" s="94" t="s">
        <v>107</v>
      </c>
      <c r="AD28" s="94" t="s">
        <v>107</v>
      </c>
      <c r="AE28" s="94" t="s">
        <v>107</v>
      </c>
      <c r="AF28" s="94" t="s">
        <v>107</v>
      </c>
      <c r="AG28" s="1426" t="s">
        <v>177</v>
      </c>
      <c r="AH28" s="1945"/>
    </row>
    <row r="29" spans="1:34" s="105" customFormat="1">
      <c r="A29" s="15">
        <f t="shared" si="0"/>
        <v>26</v>
      </c>
      <c r="B29" s="98" t="s">
        <v>91</v>
      </c>
      <c r="C29" s="98" t="s">
        <v>154</v>
      </c>
      <c r="D29" s="98" t="s">
        <v>131</v>
      </c>
      <c r="E29" s="99"/>
      <c r="F29" s="100"/>
      <c r="G29" s="100"/>
      <c r="H29" s="100"/>
      <c r="I29" s="100" t="s">
        <v>155</v>
      </c>
      <c r="J29" s="100"/>
      <c r="K29" s="100"/>
      <c r="L29" s="100"/>
      <c r="M29" s="100"/>
      <c r="N29" s="100"/>
      <c r="O29" s="100"/>
      <c r="P29" s="647"/>
      <c r="Q29" s="1486"/>
      <c r="R29" s="1522"/>
      <c r="S29" s="101" t="s">
        <v>156</v>
      </c>
      <c r="T29" s="101" t="s">
        <v>157</v>
      </c>
      <c r="U29" s="101" t="s">
        <v>158</v>
      </c>
      <c r="V29" s="101"/>
      <c r="W29" s="102" t="s">
        <v>129</v>
      </c>
      <c r="X29" s="661"/>
      <c r="Y29" s="102"/>
      <c r="Z29" s="103" t="s">
        <v>98</v>
      </c>
      <c r="AA29" s="103" t="s">
        <v>98</v>
      </c>
      <c r="AB29" s="103"/>
      <c r="AC29" s="104" t="s">
        <v>136</v>
      </c>
      <c r="AD29" s="104" t="s">
        <v>136</v>
      </c>
      <c r="AE29" s="104" t="s">
        <v>136</v>
      </c>
      <c r="AF29" s="104" t="s">
        <v>136</v>
      </c>
      <c r="AG29" s="1426" t="s">
        <v>177</v>
      </c>
      <c r="AH29" s="1945"/>
    </row>
    <row r="30" spans="1:34" customFormat="1">
      <c r="A30" s="15">
        <f t="shared" si="0"/>
        <v>27</v>
      </c>
      <c r="B30" s="86" t="s">
        <v>91</v>
      </c>
      <c r="C30" s="86" t="s">
        <v>159</v>
      </c>
      <c r="D30" s="86" t="s">
        <v>109</v>
      </c>
      <c r="E30" s="87"/>
      <c r="F30" s="88"/>
      <c r="G30" s="88"/>
      <c r="H30" s="88"/>
      <c r="I30" s="88"/>
      <c r="J30" s="88" t="s">
        <v>160</v>
      </c>
      <c r="K30" s="88"/>
      <c r="L30" s="88"/>
      <c r="M30" s="88"/>
      <c r="N30" s="88"/>
      <c r="O30" s="88"/>
      <c r="P30" s="654"/>
      <c r="Q30" s="1487"/>
      <c r="R30" s="1523"/>
      <c r="S30" s="89" t="s">
        <v>161</v>
      </c>
      <c r="T30" s="89" t="s">
        <v>204</v>
      </c>
      <c r="U30" s="84" t="s">
        <v>105</v>
      </c>
      <c r="V30" s="84"/>
      <c r="W30" s="47" t="s">
        <v>129</v>
      </c>
      <c r="X30" s="32"/>
      <c r="Y30" s="47"/>
      <c r="Z30" s="106"/>
      <c r="AA30" s="106" t="s">
        <v>98</v>
      </c>
      <c r="AB30" s="106"/>
      <c r="AC30" s="85" t="s">
        <v>107</v>
      </c>
      <c r="AD30" s="85" t="s">
        <v>107</v>
      </c>
      <c r="AE30" s="85" t="s">
        <v>107</v>
      </c>
      <c r="AF30" s="85" t="s">
        <v>107</v>
      </c>
      <c r="AG30" s="1426" t="s">
        <v>177</v>
      </c>
      <c r="AH30" s="1945"/>
    </row>
    <row r="31" spans="1:34" customFormat="1">
      <c r="A31" s="15">
        <f t="shared" si="0"/>
        <v>28</v>
      </c>
      <c r="B31" s="86" t="s">
        <v>91</v>
      </c>
      <c r="C31" s="86" t="s">
        <v>164</v>
      </c>
      <c r="D31" s="86" t="s">
        <v>109</v>
      </c>
      <c r="E31" s="87"/>
      <c r="F31" s="88"/>
      <c r="G31" s="88"/>
      <c r="H31" s="88"/>
      <c r="I31" s="88"/>
      <c r="J31" s="88" t="s">
        <v>165</v>
      </c>
      <c r="K31" s="88"/>
      <c r="L31" s="88"/>
      <c r="M31" s="88"/>
      <c r="N31" s="88"/>
      <c r="O31" s="88"/>
      <c r="P31" s="654"/>
      <c r="Q31" s="1487"/>
      <c r="R31" s="1523"/>
      <c r="S31" s="89" t="s">
        <v>166</v>
      </c>
      <c r="T31" s="89" t="s">
        <v>205</v>
      </c>
      <c r="U31" s="84" t="s">
        <v>105</v>
      </c>
      <c r="V31" s="84"/>
      <c r="W31" s="47" t="s">
        <v>129</v>
      </c>
      <c r="X31" s="32"/>
      <c r="Y31" s="47"/>
      <c r="Z31" s="106" t="s">
        <v>98</v>
      </c>
      <c r="AA31" s="106" t="s">
        <v>98</v>
      </c>
      <c r="AB31" s="106"/>
      <c r="AC31" s="85" t="s">
        <v>107</v>
      </c>
      <c r="AD31" s="85" t="s">
        <v>107</v>
      </c>
      <c r="AE31" s="85" t="s">
        <v>107</v>
      </c>
      <c r="AF31" s="85" t="s">
        <v>107</v>
      </c>
      <c r="AG31" s="1426" t="s">
        <v>177</v>
      </c>
      <c r="AH31" s="1945"/>
    </row>
    <row r="32" spans="1:34" s="381" customFormat="1">
      <c r="A32" s="15">
        <f t="shared" si="0"/>
        <v>29</v>
      </c>
      <c r="B32" s="376" t="s">
        <v>91</v>
      </c>
      <c r="C32" s="376" t="s">
        <v>1687</v>
      </c>
      <c r="D32" s="376" t="s">
        <v>101</v>
      </c>
      <c r="E32" s="1877" t="s">
        <v>1688</v>
      </c>
      <c r="F32" s="377"/>
      <c r="G32" s="377"/>
      <c r="H32" s="377"/>
      <c r="I32" s="377"/>
      <c r="J32" s="377"/>
      <c r="K32" s="377"/>
      <c r="L32" s="377"/>
      <c r="M32" s="377"/>
      <c r="N32" s="377"/>
      <c r="O32" s="377"/>
      <c r="P32" s="377"/>
      <c r="Q32" s="1510"/>
      <c r="R32" s="1524"/>
      <c r="S32" s="378" t="s">
        <v>1689</v>
      </c>
      <c r="T32" s="378" t="s">
        <v>1690</v>
      </c>
      <c r="U32" s="378" t="s">
        <v>113</v>
      </c>
      <c r="V32" s="379"/>
      <c r="W32" s="379" t="s">
        <v>129</v>
      </c>
      <c r="X32" s="1394"/>
      <c r="Y32" s="379"/>
      <c r="Z32" s="379" t="s">
        <v>98</v>
      </c>
      <c r="AA32" s="378" t="s">
        <v>98</v>
      </c>
      <c r="AB32" s="378"/>
      <c r="AC32" s="380" t="s">
        <v>726</v>
      </c>
      <c r="AD32" s="379" t="s">
        <v>726</v>
      </c>
      <c r="AE32" s="379" t="s">
        <v>726</v>
      </c>
      <c r="AF32" s="379" t="s">
        <v>726</v>
      </c>
      <c r="AG32" s="508" t="s">
        <v>211</v>
      </c>
      <c r="AH32" s="1947"/>
    </row>
    <row r="33" spans="1:35" ht="36">
      <c r="A33" s="15">
        <f t="shared" si="0"/>
        <v>30</v>
      </c>
      <c r="B33" s="382" t="s">
        <v>91</v>
      </c>
      <c r="C33" s="383" t="s">
        <v>1691</v>
      </c>
      <c r="D33" s="384" t="s">
        <v>109</v>
      </c>
      <c r="E33" s="1573"/>
      <c r="F33" s="386" t="s">
        <v>1692</v>
      </c>
      <c r="G33" s="386"/>
      <c r="H33" s="386"/>
      <c r="I33" s="386"/>
      <c r="J33" s="386"/>
      <c r="K33" s="386"/>
      <c r="L33" s="386"/>
      <c r="M33" s="386"/>
      <c r="N33" s="386"/>
      <c r="O33" s="386"/>
      <c r="P33" s="386"/>
      <c r="Q33" s="510"/>
      <c r="R33" s="1525"/>
      <c r="S33" s="213" t="s">
        <v>1693</v>
      </c>
      <c r="T33" s="213" t="s">
        <v>1694</v>
      </c>
      <c r="U33" s="84" t="s">
        <v>210</v>
      </c>
      <c r="V33" s="155"/>
      <c r="W33" s="155" t="s">
        <v>544</v>
      </c>
      <c r="X33" s="218"/>
      <c r="Y33" s="155"/>
      <c r="Z33" s="155" t="s">
        <v>98</v>
      </c>
      <c r="AA33" s="84" t="s">
        <v>98</v>
      </c>
      <c r="AB33" s="84"/>
      <c r="AC33" s="364" t="s">
        <v>726</v>
      </c>
      <c r="AD33" s="364" t="s">
        <v>726</v>
      </c>
      <c r="AE33" s="364" t="s">
        <v>726</v>
      </c>
      <c r="AF33" s="364" t="s">
        <v>726</v>
      </c>
      <c r="AG33" s="508" t="s">
        <v>211</v>
      </c>
      <c r="AH33" s="1947">
        <v>1</v>
      </c>
    </row>
    <row r="34" spans="1:35">
      <c r="A34" s="15">
        <f t="shared" si="0"/>
        <v>31</v>
      </c>
      <c r="B34" s="382" t="s">
        <v>91</v>
      </c>
      <c r="C34" s="383" t="s">
        <v>1695</v>
      </c>
      <c r="D34" s="384" t="s">
        <v>109</v>
      </c>
      <c r="E34" s="1573"/>
      <c r="F34" s="386" t="s">
        <v>1696</v>
      </c>
      <c r="G34" s="386"/>
      <c r="H34" s="386"/>
      <c r="I34" s="386"/>
      <c r="J34" s="386"/>
      <c r="K34" s="386"/>
      <c r="L34" s="386"/>
      <c r="M34" s="386"/>
      <c r="N34" s="386"/>
      <c r="O34" s="386"/>
      <c r="P34" s="463"/>
      <c r="Q34" s="261"/>
      <c r="R34" s="1525"/>
      <c r="S34" s="213" t="s">
        <v>1697</v>
      </c>
      <c r="T34" s="213" t="s">
        <v>1698</v>
      </c>
      <c r="U34" s="84" t="s">
        <v>113</v>
      </c>
      <c r="V34" s="155"/>
      <c r="W34" s="155" t="s">
        <v>129</v>
      </c>
      <c r="X34" s="218"/>
      <c r="Y34" s="155"/>
      <c r="Z34" s="155" t="s">
        <v>98</v>
      </c>
      <c r="AA34" s="84" t="s">
        <v>98</v>
      </c>
      <c r="AB34" s="84"/>
      <c r="AC34" s="364" t="s">
        <v>274</v>
      </c>
      <c r="AD34" s="364" t="s">
        <v>216</v>
      </c>
      <c r="AE34" s="364" t="s">
        <v>216</v>
      </c>
      <c r="AF34" s="364" t="s">
        <v>216</v>
      </c>
      <c r="AG34" s="508" t="s">
        <v>211</v>
      </c>
    </row>
    <row r="35" spans="1:35" s="194" customFormat="1" ht="36">
      <c r="A35" s="15">
        <f t="shared" si="0"/>
        <v>32</v>
      </c>
      <c r="B35" s="187" t="s">
        <v>91</v>
      </c>
      <c r="C35" s="227" t="s">
        <v>1699</v>
      </c>
      <c r="D35" s="227" t="s">
        <v>109</v>
      </c>
      <c r="E35" s="1878"/>
      <c r="F35" s="189" t="s">
        <v>1700</v>
      </c>
      <c r="G35" s="189"/>
      <c r="H35" s="189"/>
      <c r="I35" s="189"/>
      <c r="J35" s="189"/>
      <c r="K35" s="189"/>
      <c r="L35" s="189"/>
      <c r="M35" s="189"/>
      <c r="N35" s="189"/>
      <c r="O35" s="189"/>
      <c r="P35" s="189"/>
      <c r="Q35" s="191"/>
      <c r="R35" s="191"/>
      <c r="S35" s="84" t="s">
        <v>1701</v>
      </c>
      <c r="T35" s="84" t="s">
        <v>1702</v>
      </c>
      <c r="U35" s="84" t="s">
        <v>119</v>
      </c>
      <c r="V35" s="155"/>
      <c r="W35" s="155" t="s">
        <v>120</v>
      </c>
      <c r="X35" s="218" t="s">
        <v>234</v>
      </c>
      <c r="Y35" s="155" t="s">
        <v>226</v>
      </c>
      <c r="Z35" s="155" t="s">
        <v>98</v>
      </c>
      <c r="AA35" s="84" t="s">
        <v>98</v>
      </c>
      <c r="AB35" s="84"/>
      <c r="AC35" s="193" t="s">
        <v>216</v>
      </c>
      <c r="AD35" s="193" t="s">
        <v>216</v>
      </c>
      <c r="AE35" s="193" t="s">
        <v>216</v>
      </c>
      <c r="AF35" s="193" t="s">
        <v>216</v>
      </c>
      <c r="AG35" s="1420" t="s">
        <v>211</v>
      </c>
      <c r="AH35" s="1947"/>
    </row>
    <row r="36" spans="1:35" ht="36">
      <c r="A36" s="15">
        <f t="shared" si="0"/>
        <v>33</v>
      </c>
      <c r="B36" s="382" t="s">
        <v>91</v>
      </c>
      <c r="C36" s="382" t="s">
        <v>1703</v>
      </c>
      <c r="D36" s="187" t="s">
        <v>109</v>
      </c>
      <c r="E36" s="387"/>
      <c r="F36" s="189" t="s">
        <v>1704</v>
      </c>
      <c r="G36" s="189"/>
      <c r="H36" s="189"/>
      <c r="I36" s="189"/>
      <c r="J36" s="189"/>
      <c r="K36" s="189"/>
      <c r="L36" s="189"/>
      <c r="M36" s="189"/>
      <c r="N36" s="189"/>
      <c r="O36" s="189"/>
      <c r="P36" s="386"/>
      <c r="Q36" s="510"/>
      <c r="R36" s="220"/>
      <c r="S36" s="84" t="s">
        <v>1705</v>
      </c>
      <c r="T36" s="213" t="s">
        <v>1706</v>
      </c>
      <c r="U36" s="84" t="s">
        <v>210</v>
      </c>
      <c r="V36" s="155"/>
      <c r="W36" s="155" t="s">
        <v>544</v>
      </c>
      <c r="X36" s="218"/>
      <c r="Y36" s="155"/>
      <c r="Z36" s="155" t="s">
        <v>98</v>
      </c>
      <c r="AA36" s="84"/>
      <c r="AB36" s="84"/>
      <c r="AC36" s="155" t="s">
        <v>726</v>
      </c>
      <c r="AD36" s="155" t="s">
        <v>726</v>
      </c>
      <c r="AE36" s="155" t="s">
        <v>726</v>
      </c>
      <c r="AF36" s="155" t="s">
        <v>726</v>
      </c>
      <c r="AG36" s="508" t="s">
        <v>211</v>
      </c>
      <c r="AH36" s="1947">
        <v>1</v>
      </c>
    </row>
    <row r="37" spans="1:35" s="1417" customFormat="1" ht="36">
      <c r="A37" s="1963">
        <f t="shared" si="0"/>
        <v>34</v>
      </c>
      <c r="B37" s="1964" t="s">
        <v>267</v>
      </c>
      <c r="C37" s="1964" t="s">
        <v>7423</v>
      </c>
      <c r="D37" s="1964" t="s">
        <v>109</v>
      </c>
      <c r="E37" s="388"/>
      <c r="F37" s="1966" t="s">
        <v>7424</v>
      </c>
      <c r="G37" s="389"/>
      <c r="H37" s="389"/>
      <c r="I37" s="389"/>
      <c r="J37" s="389"/>
      <c r="K37" s="389"/>
      <c r="L37" s="389"/>
      <c r="M37" s="389"/>
      <c r="N37" s="389"/>
      <c r="O37" s="389"/>
      <c r="P37" s="389"/>
      <c r="Q37" s="1975"/>
      <c r="R37" s="1419"/>
      <c r="S37" s="1967" t="s">
        <v>7425</v>
      </c>
      <c r="T37" s="1967" t="s">
        <v>7429</v>
      </c>
      <c r="U37" s="1967" t="s">
        <v>105</v>
      </c>
      <c r="V37" s="1968"/>
      <c r="W37" s="1968" t="s">
        <v>6778</v>
      </c>
      <c r="X37" s="1976" t="s">
        <v>149</v>
      </c>
      <c r="Y37" s="1968" t="s">
        <v>122</v>
      </c>
      <c r="Z37" s="1968"/>
      <c r="AA37" s="1967"/>
      <c r="AB37" s="1967"/>
      <c r="AC37" s="1968" t="s">
        <v>229</v>
      </c>
      <c r="AD37" s="1968" t="s">
        <v>229</v>
      </c>
      <c r="AE37" s="1968" t="s">
        <v>229</v>
      </c>
      <c r="AF37" s="1968" t="s">
        <v>229</v>
      </c>
      <c r="AG37" s="1988"/>
      <c r="AH37" s="1947"/>
      <c r="AI37" s="1973"/>
    </row>
    <row r="38" spans="1:35" ht="54" customHeight="1">
      <c r="A38" s="15">
        <f t="shared" si="0"/>
        <v>35</v>
      </c>
      <c r="B38" s="382" t="s">
        <v>91</v>
      </c>
      <c r="C38" s="187" t="s">
        <v>1707</v>
      </c>
      <c r="D38" s="187" t="s">
        <v>109</v>
      </c>
      <c r="E38" s="388"/>
      <c r="F38" s="1879" t="s">
        <v>1708</v>
      </c>
      <c r="G38" s="389"/>
      <c r="H38" s="389"/>
      <c r="I38" s="389"/>
      <c r="J38" s="389"/>
      <c r="K38" s="389"/>
      <c r="L38" s="389"/>
      <c r="M38" s="389"/>
      <c r="N38" s="389"/>
      <c r="O38" s="389"/>
      <c r="P38" s="386"/>
      <c r="Q38" s="510"/>
      <c r="R38" s="1419"/>
      <c r="S38" s="84" t="s">
        <v>1709</v>
      </c>
      <c r="T38" s="213" t="s">
        <v>1710</v>
      </c>
      <c r="U38" s="84" t="s">
        <v>113</v>
      </c>
      <c r="V38" s="155"/>
      <c r="W38" s="155" t="s">
        <v>106</v>
      </c>
      <c r="X38" s="218" t="s">
        <v>225</v>
      </c>
      <c r="Y38" s="155" t="s">
        <v>226</v>
      </c>
      <c r="Z38" s="155" t="s">
        <v>227</v>
      </c>
      <c r="AA38" s="84" t="s">
        <v>228</v>
      </c>
      <c r="AB38" s="84"/>
      <c r="AC38" s="155" t="s">
        <v>229</v>
      </c>
      <c r="AD38" s="155" t="s">
        <v>229</v>
      </c>
      <c r="AE38" s="155" t="s">
        <v>229</v>
      </c>
      <c r="AF38" s="155" t="s">
        <v>229</v>
      </c>
      <c r="AG38" s="508" t="s">
        <v>211</v>
      </c>
    </row>
    <row r="39" spans="1:35" s="194" customFormat="1">
      <c r="A39" s="15">
        <f t="shared" si="0"/>
        <v>36</v>
      </c>
      <c r="B39" s="187" t="s">
        <v>240</v>
      </c>
      <c r="C39" s="187" t="s">
        <v>1711</v>
      </c>
      <c r="D39" s="187" t="s">
        <v>109</v>
      </c>
      <c r="E39" s="188"/>
      <c r="F39" s="189" t="s">
        <v>1712</v>
      </c>
      <c r="G39" s="189"/>
      <c r="H39" s="189"/>
      <c r="I39" s="189"/>
      <c r="J39" s="189"/>
      <c r="K39" s="189"/>
      <c r="L39" s="189"/>
      <c r="M39" s="189"/>
      <c r="N39" s="189"/>
      <c r="O39" s="189"/>
      <c r="P39" s="386"/>
      <c r="Q39" s="510"/>
      <c r="R39" s="220"/>
      <c r="S39" s="84" t="s">
        <v>1713</v>
      </c>
      <c r="T39" s="84" t="s">
        <v>1714</v>
      </c>
      <c r="U39" s="84" t="s">
        <v>119</v>
      </c>
      <c r="V39" s="155"/>
      <c r="W39" s="155" t="s">
        <v>129</v>
      </c>
      <c r="X39" s="218"/>
      <c r="Y39" s="155"/>
      <c r="Z39" s="155" t="s">
        <v>98</v>
      </c>
      <c r="AA39" s="84" t="s">
        <v>98</v>
      </c>
      <c r="AB39" s="84"/>
      <c r="AC39" s="155" t="s">
        <v>216</v>
      </c>
      <c r="AD39" s="155" t="s">
        <v>216</v>
      </c>
      <c r="AE39" s="155" t="s">
        <v>216</v>
      </c>
      <c r="AF39" s="155" t="s">
        <v>216</v>
      </c>
      <c r="AG39" s="1420" t="s">
        <v>211</v>
      </c>
      <c r="AH39" s="1947"/>
    </row>
    <row r="40" spans="1:35" s="194" customFormat="1">
      <c r="A40" s="15">
        <f t="shared" si="0"/>
        <v>37</v>
      </c>
      <c r="B40" s="187" t="s">
        <v>91</v>
      </c>
      <c r="C40" s="187" t="s">
        <v>1715</v>
      </c>
      <c r="D40" s="187" t="s">
        <v>109</v>
      </c>
      <c r="E40" s="188"/>
      <c r="F40" s="189" t="s">
        <v>1716</v>
      </c>
      <c r="G40" s="189"/>
      <c r="H40" s="189"/>
      <c r="I40" s="189"/>
      <c r="J40" s="189"/>
      <c r="K40" s="189"/>
      <c r="L40" s="189"/>
      <c r="M40" s="189"/>
      <c r="N40" s="189"/>
      <c r="O40" s="189"/>
      <c r="P40" s="386"/>
      <c r="Q40" s="510"/>
      <c r="R40" s="220"/>
      <c r="S40" s="84" t="s">
        <v>1717</v>
      </c>
      <c r="T40" s="84" t="s">
        <v>1718</v>
      </c>
      <c r="U40" s="84" t="s">
        <v>113</v>
      </c>
      <c r="V40" s="155"/>
      <c r="W40" s="155" t="s">
        <v>129</v>
      </c>
      <c r="X40" s="218" t="s">
        <v>98</v>
      </c>
      <c r="Y40" s="155" t="s">
        <v>98</v>
      </c>
      <c r="Z40" s="155" t="s">
        <v>98</v>
      </c>
      <c r="AA40" s="84" t="s">
        <v>98</v>
      </c>
      <c r="AB40" s="84"/>
      <c r="AC40" s="155" t="s">
        <v>216</v>
      </c>
      <c r="AD40" s="155" t="s">
        <v>216</v>
      </c>
      <c r="AE40" s="155" t="s">
        <v>216</v>
      </c>
      <c r="AF40" s="155" t="s">
        <v>216</v>
      </c>
      <c r="AG40" s="1420" t="s">
        <v>211</v>
      </c>
      <c r="AH40" s="1947"/>
    </row>
    <row r="41" spans="1:35" s="194" customFormat="1" ht="36">
      <c r="A41" s="15">
        <f t="shared" si="0"/>
        <v>38</v>
      </c>
      <c r="B41" s="187" t="s">
        <v>91</v>
      </c>
      <c r="C41" s="187" t="s">
        <v>1719</v>
      </c>
      <c r="D41" s="187" t="s">
        <v>109</v>
      </c>
      <c r="E41" s="188"/>
      <c r="F41" s="189" t="s">
        <v>1720</v>
      </c>
      <c r="G41" s="189"/>
      <c r="H41" s="189"/>
      <c r="I41" s="189"/>
      <c r="J41" s="189"/>
      <c r="K41" s="189"/>
      <c r="L41" s="189"/>
      <c r="M41" s="189"/>
      <c r="N41" s="189"/>
      <c r="O41" s="189"/>
      <c r="P41" s="189"/>
      <c r="Q41" s="191"/>
      <c r="R41" s="220"/>
      <c r="S41" s="84" t="s">
        <v>1721</v>
      </c>
      <c r="T41" s="84" t="s">
        <v>1722</v>
      </c>
      <c r="U41" s="84" t="s">
        <v>113</v>
      </c>
      <c r="V41" s="155"/>
      <c r="W41" s="155" t="s">
        <v>1241</v>
      </c>
      <c r="X41" s="218" t="s">
        <v>254</v>
      </c>
      <c r="Y41" s="155" t="s">
        <v>142</v>
      </c>
      <c r="Z41" s="155" t="s">
        <v>98</v>
      </c>
      <c r="AA41" s="84" t="s">
        <v>98</v>
      </c>
      <c r="AB41" s="84"/>
      <c r="AC41" s="155" t="s">
        <v>216</v>
      </c>
      <c r="AD41" s="155" t="s">
        <v>216</v>
      </c>
      <c r="AE41" s="155" t="s">
        <v>216</v>
      </c>
      <c r="AF41" s="155" t="s">
        <v>216</v>
      </c>
      <c r="AG41" s="1420" t="s">
        <v>211</v>
      </c>
      <c r="AH41" s="1947"/>
    </row>
    <row r="42" spans="1:35" s="194" customFormat="1" ht="36">
      <c r="A42" s="15">
        <f t="shared" si="0"/>
        <v>39</v>
      </c>
      <c r="B42" s="187" t="s">
        <v>91</v>
      </c>
      <c r="C42" s="187" t="s">
        <v>1723</v>
      </c>
      <c r="D42" s="187" t="s">
        <v>109</v>
      </c>
      <c r="E42" s="188"/>
      <c r="F42" s="189" t="s">
        <v>1724</v>
      </c>
      <c r="G42" s="189"/>
      <c r="H42" s="189"/>
      <c r="I42" s="189"/>
      <c r="J42" s="189"/>
      <c r="K42" s="189"/>
      <c r="L42" s="189"/>
      <c r="M42" s="189"/>
      <c r="N42" s="189"/>
      <c r="O42" s="189"/>
      <c r="P42" s="189"/>
      <c r="Q42" s="191"/>
      <c r="R42" s="220"/>
      <c r="S42" s="84" t="s">
        <v>1725</v>
      </c>
      <c r="T42" s="84" t="s">
        <v>1726</v>
      </c>
      <c r="U42" s="84" t="s">
        <v>119</v>
      </c>
      <c r="V42" s="155"/>
      <c r="W42" s="155" t="s">
        <v>1727</v>
      </c>
      <c r="X42" s="218" t="s">
        <v>254</v>
      </c>
      <c r="Y42" s="155" t="s">
        <v>142</v>
      </c>
      <c r="Z42" s="155" t="s">
        <v>98</v>
      </c>
      <c r="AA42" s="84" t="s">
        <v>98</v>
      </c>
      <c r="AB42" s="84"/>
      <c r="AC42" s="155" t="s">
        <v>216</v>
      </c>
      <c r="AD42" s="155" t="s">
        <v>216</v>
      </c>
      <c r="AE42" s="155" t="s">
        <v>216</v>
      </c>
      <c r="AF42" s="155" t="s">
        <v>216</v>
      </c>
      <c r="AG42" s="1420" t="s">
        <v>211</v>
      </c>
      <c r="AH42" s="1947"/>
    </row>
    <row r="43" spans="1:35" s="396" customFormat="1" ht="36">
      <c r="A43" s="15">
        <f t="shared" si="0"/>
        <v>40</v>
      </c>
      <c r="B43" s="390" t="s">
        <v>91</v>
      </c>
      <c r="C43" s="390" t="s">
        <v>1728</v>
      </c>
      <c r="D43" s="391" t="s">
        <v>124</v>
      </c>
      <c r="E43" s="392"/>
      <c r="F43" s="393" t="s">
        <v>1729</v>
      </c>
      <c r="G43" s="393"/>
      <c r="H43" s="393"/>
      <c r="I43" s="393"/>
      <c r="J43" s="393"/>
      <c r="K43" s="393"/>
      <c r="L43" s="393"/>
      <c r="M43" s="393"/>
      <c r="N43" s="393"/>
      <c r="O43" s="393"/>
      <c r="P43" s="675"/>
      <c r="Q43" s="638"/>
      <c r="R43" s="438"/>
      <c r="S43" s="394" t="s">
        <v>1730</v>
      </c>
      <c r="T43" s="394" t="s">
        <v>1731</v>
      </c>
      <c r="U43" s="78" t="s">
        <v>317</v>
      </c>
      <c r="V43" s="395"/>
      <c r="W43" s="395" t="s">
        <v>129</v>
      </c>
      <c r="X43" s="751" t="s">
        <v>98</v>
      </c>
      <c r="Y43" s="395" t="s">
        <v>98</v>
      </c>
      <c r="Z43" s="395" t="s">
        <v>98</v>
      </c>
      <c r="AA43" s="78" t="s">
        <v>98</v>
      </c>
      <c r="AB43" s="78"/>
      <c r="AC43" s="395" t="s">
        <v>216</v>
      </c>
      <c r="AD43" s="395" t="s">
        <v>216</v>
      </c>
      <c r="AE43" s="395" t="s">
        <v>216</v>
      </c>
      <c r="AF43" s="395" t="s">
        <v>216</v>
      </c>
      <c r="AG43" s="508" t="s">
        <v>211</v>
      </c>
      <c r="AH43" s="1947"/>
    </row>
    <row r="44" spans="1:35" s="381" customFormat="1">
      <c r="A44" s="15">
        <f t="shared" si="0"/>
        <v>41</v>
      </c>
      <c r="B44" s="376" t="s">
        <v>91</v>
      </c>
      <c r="C44" s="376" t="s">
        <v>758</v>
      </c>
      <c r="D44" s="397" t="s">
        <v>131</v>
      </c>
      <c r="E44" s="398"/>
      <c r="F44" s="399"/>
      <c r="G44" s="399" t="s">
        <v>319</v>
      </c>
      <c r="H44" s="399"/>
      <c r="I44" s="399"/>
      <c r="J44" s="399"/>
      <c r="K44" s="400"/>
      <c r="L44" s="401"/>
      <c r="M44" s="401"/>
      <c r="N44" s="401"/>
      <c r="O44" s="401"/>
      <c r="P44" s="377"/>
      <c r="Q44" s="1510"/>
      <c r="R44" s="401"/>
      <c r="S44" s="378" t="s">
        <v>1732</v>
      </c>
      <c r="T44" s="378" t="s">
        <v>1733</v>
      </c>
      <c r="U44" s="66" t="s">
        <v>135</v>
      </c>
      <c r="V44" s="402"/>
      <c r="W44" s="402" t="s">
        <v>129</v>
      </c>
      <c r="X44" s="834" t="s">
        <v>98</v>
      </c>
      <c r="Y44" s="402" t="s">
        <v>98</v>
      </c>
      <c r="Z44" s="402" t="s">
        <v>98</v>
      </c>
      <c r="AA44" s="66" t="s">
        <v>98</v>
      </c>
      <c r="AB44" s="66"/>
      <c r="AC44" s="402" t="s">
        <v>99</v>
      </c>
      <c r="AD44" s="402" t="s">
        <v>99</v>
      </c>
      <c r="AE44" s="402" t="s">
        <v>99</v>
      </c>
      <c r="AF44" s="402" t="s">
        <v>99</v>
      </c>
      <c r="AG44" s="508" t="s">
        <v>211</v>
      </c>
      <c r="AH44" s="1947"/>
    </row>
    <row r="45" spans="1:35" ht="54">
      <c r="A45" s="15">
        <f t="shared" si="0"/>
        <v>42</v>
      </c>
      <c r="B45" s="382" t="s">
        <v>322</v>
      </c>
      <c r="C45" s="383" t="s">
        <v>323</v>
      </c>
      <c r="D45" s="187" t="s">
        <v>109</v>
      </c>
      <c r="E45" s="387"/>
      <c r="F45" s="189"/>
      <c r="G45" s="189"/>
      <c r="H45" s="189" t="s">
        <v>761</v>
      </c>
      <c r="I45" s="189"/>
      <c r="J45" s="189"/>
      <c r="K45" s="190"/>
      <c r="L45" s="191"/>
      <c r="M45" s="191"/>
      <c r="N45" s="191"/>
      <c r="O45" s="191"/>
      <c r="P45" s="189"/>
      <c r="Q45" s="191"/>
      <c r="R45" s="191"/>
      <c r="S45" s="213" t="s">
        <v>1734</v>
      </c>
      <c r="T45" s="213" t="s">
        <v>326</v>
      </c>
      <c r="U45" s="84" t="s">
        <v>113</v>
      </c>
      <c r="V45" s="155"/>
      <c r="W45" s="155" t="s">
        <v>129</v>
      </c>
      <c r="X45" s="218"/>
      <c r="Y45" s="155"/>
      <c r="Z45" s="155" t="s">
        <v>98</v>
      </c>
      <c r="AA45" s="84" t="s">
        <v>98</v>
      </c>
      <c r="AB45" s="84"/>
      <c r="AC45" s="155" t="s">
        <v>216</v>
      </c>
      <c r="AD45" s="155" t="s">
        <v>216</v>
      </c>
      <c r="AE45" s="155" t="s">
        <v>216</v>
      </c>
      <c r="AF45" s="155" t="s">
        <v>216</v>
      </c>
      <c r="AG45" s="508" t="s">
        <v>211</v>
      </c>
    </row>
    <row r="46" spans="1:35" ht="72.75" customHeight="1">
      <c r="A46" s="15">
        <f t="shared" si="0"/>
        <v>43</v>
      </c>
      <c r="B46" s="382" t="s">
        <v>91</v>
      </c>
      <c r="C46" s="382" t="s">
        <v>327</v>
      </c>
      <c r="D46" s="187" t="s">
        <v>109</v>
      </c>
      <c r="E46" s="387"/>
      <c r="F46" s="189"/>
      <c r="G46" s="189"/>
      <c r="H46" s="189" t="s">
        <v>764</v>
      </c>
      <c r="I46" s="228"/>
      <c r="J46" s="228"/>
      <c r="K46" s="403"/>
      <c r="L46" s="230"/>
      <c r="M46" s="230"/>
      <c r="N46" s="230"/>
      <c r="O46" s="230"/>
      <c r="P46" s="228"/>
      <c r="Q46" s="230"/>
      <c r="R46" s="230"/>
      <c r="S46" s="213" t="s">
        <v>1735</v>
      </c>
      <c r="T46" s="213" t="s">
        <v>330</v>
      </c>
      <c r="U46" s="84" t="s">
        <v>113</v>
      </c>
      <c r="V46" s="155"/>
      <c r="W46" s="155" t="s">
        <v>129</v>
      </c>
      <c r="X46" s="218"/>
      <c r="Y46" s="155"/>
      <c r="Z46" s="155" t="s">
        <v>98</v>
      </c>
      <c r="AA46" s="84" t="s">
        <v>98</v>
      </c>
      <c r="AB46" s="84"/>
      <c r="AC46" s="155" t="s">
        <v>216</v>
      </c>
      <c r="AD46" s="155" t="s">
        <v>216</v>
      </c>
      <c r="AE46" s="155" t="s">
        <v>216</v>
      </c>
      <c r="AF46" s="155" t="s">
        <v>216</v>
      </c>
      <c r="AG46" s="508" t="s">
        <v>211</v>
      </c>
    </row>
    <row r="47" spans="1:35" s="194" customFormat="1" ht="54">
      <c r="A47" s="15">
        <f t="shared" si="0"/>
        <v>44</v>
      </c>
      <c r="B47" s="187" t="s">
        <v>322</v>
      </c>
      <c r="C47" s="187" t="s">
        <v>767</v>
      </c>
      <c r="D47" s="187" t="s">
        <v>109</v>
      </c>
      <c r="E47" s="188"/>
      <c r="F47" s="189"/>
      <c r="G47" s="189"/>
      <c r="H47" s="189" t="s">
        <v>768</v>
      </c>
      <c r="I47" s="189"/>
      <c r="J47" s="189"/>
      <c r="K47" s="190"/>
      <c r="L47" s="191"/>
      <c r="M47" s="191"/>
      <c r="N47" s="191"/>
      <c r="O47" s="191"/>
      <c r="P47" s="189"/>
      <c r="Q47" s="191"/>
      <c r="R47" s="191"/>
      <c r="S47" s="84" t="s">
        <v>1736</v>
      </c>
      <c r="T47" s="84" t="s">
        <v>334</v>
      </c>
      <c r="U47" s="84" t="s">
        <v>113</v>
      </c>
      <c r="V47" s="155"/>
      <c r="W47" s="155" t="s">
        <v>129</v>
      </c>
      <c r="X47" s="218" t="s">
        <v>98</v>
      </c>
      <c r="Y47" s="155" t="s">
        <v>98</v>
      </c>
      <c r="Z47" s="155" t="s">
        <v>98</v>
      </c>
      <c r="AA47" s="84" t="s">
        <v>98</v>
      </c>
      <c r="AB47" s="84"/>
      <c r="AC47" s="155" t="s">
        <v>1015</v>
      </c>
      <c r="AD47" s="155" t="s">
        <v>107</v>
      </c>
      <c r="AE47" s="155" t="s">
        <v>107</v>
      </c>
      <c r="AF47" s="155" t="s">
        <v>107</v>
      </c>
      <c r="AG47" s="1420" t="s">
        <v>211</v>
      </c>
      <c r="AH47" s="1947"/>
    </row>
    <row r="48" spans="1:35" s="409" customFormat="1" ht="36">
      <c r="A48" s="15">
        <f t="shared" si="0"/>
        <v>45</v>
      </c>
      <c r="B48" s="391" t="s">
        <v>267</v>
      </c>
      <c r="C48" s="391" t="s">
        <v>1737</v>
      </c>
      <c r="D48" s="391" t="s">
        <v>124</v>
      </c>
      <c r="E48" s="404"/>
      <c r="F48" s="393" t="s">
        <v>1738</v>
      </c>
      <c r="G48" s="393"/>
      <c r="H48" s="393"/>
      <c r="I48" s="393"/>
      <c r="J48" s="393"/>
      <c r="K48" s="405"/>
      <c r="L48" s="406"/>
      <c r="M48" s="406"/>
      <c r="N48" s="406"/>
      <c r="O48" s="406"/>
      <c r="P48" s="393"/>
      <c r="Q48" s="406"/>
      <c r="R48" s="406"/>
      <c r="S48" s="78" t="s">
        <v>1739</v>
      </c>
      <c r="T48" s="78" t="s">
        <v>1740</v>
      </c>
      <c r="U48" s="78" t="s">
        <v>272</v>
      </c>
      <c r="V48" s="395"/>
      <c r="W48" s="395" t="s">
        <v>273</v>
      </c>
      <c r="X48" s="751" t="s">
        <v>98</v>
      </c>
      <c r="Y48" s="395" t="s">
        <v>98</v>
      </c>
      <c r="Z48" s="395" t="s">
        <v>98</v>
      </c>
      <c r="AA48" s="78" t="s">
        <v>98</v>
      </c>
      <c r="AB48" s="78"/>
      <c r="AC48" s="407" t="s">
        <v>1741</v>
      </c>
      <c r="AD48" s="408" t="s">
        <v>216</v>
      </c>
      <c r="AE48" s="408" t="s">
        <v>216</v>
      </c>
      <c r="AF48" s="407" t="s">
        <v>1741</v>
      </c>
      <c r="AG48" s="1420" t="s">
        <v>211</v>
      </c>
      <c r="AH48" s="1947"/>
    </row>
    <row r="49" spans="1:34" s="412" customFormat="1" ht="36">
      <c r="A49" s="15">
        <f t="shared" si="0"/>
        <v>46</v>
      </c>
      <c r="B49" s="397" t="s">
        <v>267</v>
      </c>
      <c r="C49" s="397" t="s">
        <v>275</v>
      </c>
      <c r="D49" s="397" t="s">
        <v>131</v>
      </c>
      <c r="E49" s="410"/>
      <c r="F49" s="399"/>
      <c r="G49" s="399" t="s">
        <v>276</v>
      </c>
      <c r="H49" s="399"/>
      <c r="I49" s="399"/>
      <c r="J49" s="399"/>
      <c r="K49" s="400"/>
      <c r="L49" s="401"/>
      <c r="M49" s="401"/>
      <c r="N49" s="401"/>
      <c r="O49" s="401"/>
      <c r="P49" s="399"/>
      <c r="Q49" s="401"/>
      <c r="R49" s="401"/>
      <c r="S49" s="66" t="s">
        <v>277</v>
      </c>
      <c r="T49" s="66" t="s">
        <v>278</v>
      </c>
      <c r="U49" s="66" t="s">
        <v>96</v>
      </c>
      <c r="V49" s="402"/>
      <c r="W49" s="402" t="s">
        <v>273</v>
      </c>
      <c r="X49" s="834" t="s">
        <v>98</v>
      </c>
      <c r="Y49" s="402" t="s">
        <v>98</v>
      </c>
      <c r="Z49" s="402" t="s">
        <v>98</v>
      </c>
      <c r="AA49" s="66" t="s">
        <v>98</v>
      </c>
      <c r="AB49" s="66"/>
      <c r="AC49" s="411" t="s">
        <v>99</v>
      </c>
      <c r="AD49" s="411" t="s">
        <v>99</v>
      </c>
      <c r="AE49" s="411" t="s">
        <v>99</v>
      </c>
      <c r="AF49" s="411" t="s">
        <v>99</v>
      </c>
      <c r="AG49" s="1420" t="s">
        <v>211</v>
      </c>
      <c r="AH49" s="1947"/>
    </row>
    <row r="50" spans="1:34" s="194" customFormat="1" ht="36">
      <c r="A50" s="15">
        <f t="shared" si="0"/>
        <v>47</v>
      </c>
      <c r="B50" s="187" t="s">
        <v>267</v>
      </c>
      <c r="C50" s="187" t="s">
        <v>1742</v>
      </c>
      <c r="D50" s="187" t="s">
        <v>109</v>
      </c>
      <c r="E50" s="188"/>
      <c r="F50" s="189"/>
      <c r="G50" s="189"/>
      <c r="H50" s="189" t="s">
        <v>280</v>
      </c>
      <c r="I50" s="189"/>
      <c r="J50" s="189"/>
      <c r="K50" s="190"/>
      <c r="L50" s="191"/>
      <c r="M50" s="191"/>
      <c r="N50" s="191"/>
      <c r="O50" s="191"/>
      <c r="P50" s="189"/>
      <c r="Q50" s="191"/>
      <c r="R50" s="191"/>
      <c r="S50" s="84" t="s">
        <v>281</v>
      </c>
      <c r="T50" s="84" t="s">
        <v>282</v>
      </c>
      <c r="U50" s="84" t="s">
        <v>119</v>
      </c>
      <c r="V50" s="520"/>
      <c r="W50" s="155" t="s">
        <v>273</v>
      </c>
      <c r="X50" s="84" t="s">
        <v>98</v>
      </c>
      <c r="Y50" s="155" t="s">
        <v>98</v>
      </c>
      <c r="Z50" s="155" t="s">
        <v>98</v>
      </c>
      <c r="AA50" s="84" t="s">
        <v>98</v>
      </c>
      <c r="AB50" s="84"/>
      <c r="AC50" s="413" t="s">
        <v>99</v>
      </c>
      <c r="AD50" s="193" t="s">
        <v>107</v>
      </c>
      <c r="AE50" s="193" t="s">
        <v>107</v>
      </c>
      <c r="AF50" s="413" t="s">
        <v>99</v>
      </c>
      <c r="AG50" s="1420" t="s">
        <v>211</v>
      </c>
      <c r="AH50" s="1947"/>
    </row>
    <row r="51" spans="1:34" s="194" customFormat="1" ht="36">
      <c r="A51" s="15">
        <f t="shared" si="0"/>
        <v>48</v>
      </c>
      <c r="B51" s="187" t="s">
        <v>267</v>
      </c>
      <c r="C51" s="187" t="s">
        <v>284</v>
      </c>
      <c r="D51" s="187" t="s">
        <v>109</v>
      </c>
      <c r="E51" s="188"/>
      <c r="F51" s="189"/>
      <c r="G51" s="189"/>
      <c r="H51" s="189" t="s">
        <v>285</v>
      </c>
      <c r="I51" s="189"/>
      <c r="J51" s="189"/>
      <c r="K51" s="190"/>
      <c r="L51" s="191"/>
      <c r="M51" s="191"/>
      <c r="N51" s="191"/>
      <c r="O51" s="191"/>
      <c r="P51" s="189"/>
      <c r="Q51" s="191"/>
      <c r="R51" s="191"/>
      <c r="S51" s="84" t="s">
        <v>286</v>
      </c>
      <c r="T51" s="84" t="s">
        <v>287</v>
      </c>
      <c r="U51" s="84" t="s">
        <v>119</v>
      </c>
      <c r="V51" s="689"/>
      <c r="W51" s="155" t="s">
        <v>273</v>
      </c>
      <c r="X51" s="84" t="s">
        <v>98</v>
      </c>
      <c r="Y51" s="155" t="s">
        <v>98</v>
      </c>
      <c r="Z51" s="155" t="s">
        <v>98</v>
      </c>
      <c r="AA51" s="84" t="s">
        <v>98</v>
      </c>
      <c r="AB51" s="84"/>
      <c r="AC51" s="413" t="s">
        <v>99</v>
      </c>
      <c r="AD51" s="193" t="s">
        <v>288</v>
      </c>
      <c r="AE51" s="193" t="s">
        <v>288</v>
      </c>
      <c r="AF51" s="413" t="s">
        <v>99</v>
      </c>
      <c r="AG51" s="1420" t="s">
        <v>211</v>
      </c>
      <c r="AH51" s="1947"/>
    </row>
    <row r="52" spans="1:34" s="194" customFormat="1" ht="36">
      <c r="A52" s="15">
        <f t="shared" si="0"/>
        <v>49</v>
      </c>
      <c r="B52" s="187" t="s">
        <v>267</v>
      </c>
      <c r="C52" s="187" t="s">
        <v>289</v>
      </c>
      <c r="D52" s="187" t="s">
        <v>109</v>
      </c>
      <c r="E52" s="188"/>
      <c r="F52" s="189"/>
      <c r="G52" s="189"/>
      <c r="H52" s="189" t="s">
        <v>290</v>
      </c>
      <c r="I52" s="189"/>
      <c r="J52" s="189"/>
      <c r="K52" s="190"/>
      <c r="L52" s="191"/>
      <c r="M52" s="191"/>
      <c r="N52" s="191"/>
      <c r="O52" s="191"/>
      <c r="P52" s="189"/>
      <c r="Q52" s="191"/>
      <c r="R52" s="191"/>
      <c r="S52" s="84" t="s">
        <v>291</v>
      </c>
      <c r="T52" s="84" t="s">
        <v>292</v>
      </c>
      <c r="U52" s="84" t="s">
        <v>119</v>
      </c>
      <c r="V52" s="520"/>
      <c r="W52" s="155" t="s">
        <v>273</v>
      </c>
      <c r="X52" s="84"/>
      <c r="Y52" s="155"/>
      <c r="Z52" s="155" t="s">
        <v>98</v>
      </c>
      <c r="AA52" s="84" t="s">
        <v>98</v>
      </c>
      <c r="AB52" s="84"/>
      <c r="AC52" s="413" t="s">
        <v>99</v>
      </c>
      <c r="AD52" s="193" t="s">
        <v>288</v>
      </c>
      <c r="AE52" s="193" t="s">
        <v>288</v>
      </c>
      <c r="AF52" s="413" t="s">
        <v>99</v>
      </c>
      <c r="AG52" s="1420" t="s">
        <v>211</v>
      </c>
      <c r="AH52" s="1947"/>
    </row>
    <row r="53" spans="1:34" s="194" customFormat="1" ht="36">
      <c r="A53" s="15">
        <f t="shared" si="0"/>
        <v>50</v>
      </c>
      <c r="B53" s="187" t="s">
        <v>267</v>
      </c>
      <c r="C53" s="187" t="s">
        <v>293</v>
      </c>
      <c r="D53" s="187" t="s">
        <v>109</v>
      </c>
      <c r="E53" s="188"/>
      <c r="F53" s="189"/>
      <c r="G53" s="189"/>
      <c r="H53" s="189" t="s">
        <v>294</v>
      </c>
      <c r="I53" s="189"/>
      <c r="J53" s="189"/>
      <c r="K53" s="190"/>
      <c r="L53" s="191"/>
      <c r="M53" s="191"/>
      <c r="N53" s="191"/>
      <c r="O53" s="191"/>
      <c r="P53" s="189"/>
      <c r="Q53" s="191"/>
      <c r="R53" s="191"/>
      <c r="S53" s="84" t="s">
        <v>295</v>
      </c>
      <c r="T53" s="84" t="s">
        <v>296</v>
      </c>
      <c r="U53" s="84" t="s">
        <v>119</v>
      </c>
      <c r="V53" s="520"/>
      <c r="W53" s="155" t="s">
        <v>273</v>
      </c>
      <c r="X53" s="84" t="s">
        <v>98</v>
      </c>
      <c r="Y53" s="155" t="s">
        <v>98</v>
      </c>
      <c r="Z53" s="155" t="s">
        <v>98</v>
      </c>
      <c r="AA53" s="84" t="s">
        <v>98</v>
      </c>
      <c r="AB53" s="84"/>
      <c r="AC53" s="413" t="s">
        <v>99</v>
      </c>
      <c r="AD53" s="193" t="s">
        <v>288</v>
      </c>
      <c r="AE53" s="193" t="s">
        <v>288</v>
      </c>
      <c r="AF53" s="413" t="s">
        <v>99</v>
      </c>
      <c r="AG53" s="1420" t="s">
        <v>211</v>
      </c>
      <c r="AH53" s="1947"/>
    </row>
    <row r="54" spans="1:34" s="194" customFormat="1" ht="36">
      <c r="A54" s="15">
        <f t="shared" si="0"/>
        <v>51</v>
      </c>
      <c r="B54" s="187" t="s">
        <v>267</v>
      </c>
      <c r="C54" s="187" t="s">
        <v>297</v>
      </c>
      <c r="D54" s="187" t="s">
        <v>109</v>
      </c>
      <c r="E54" s="188"/>
      <c r="F54" s="189"/>
      <c r="G54" s="189"/>
      <c r="H54" s="189" t="s">
        <v>298</v>
      </c>
      <c r="I54" s="189"/>
      <c r="J54" s="189"/>
      <c r="K54" s="190"/>
      <c r="L54" s="191"/>
      <c r="M54" s="191"/>
      <c r="N54" s="191"/>
      <c r="O54" s="191"/>
      <c r="P54" s="189"/>
      <c r="Q54" s="191"/>
      <c r="R54" s="191"/>
      <c r="S54" s="84" t="s">
        <v>299</v>
      </c>
      <c r="T54" s="84" t="s">
        <v>299</v>
      </c>
      <c r="U54" s="84" t="s">
        <v>119</v>
      </c>
      <c r="V54" s="520"/>
      <c r="W54" s="155" t="s">
        <v>273</v>
      </c>
      <c r="X54" s="84" t="s">
        <v>300</v>
      </c>
      <c r="Y54" s="155" t="s">
        <v>301</v>
      </c>
      <c r="Z54" s="155" t="s">
        <v>98</v>
      </c>
      <c r="AA54" s="84" t="s">
        <v>98</v>
      </c>
      <c r="AB54" s="84"/>
      <c r="AC54" s="413" t="s">
        <v>99</v>
      </c>
      <c r="AD54" s="193" t="s">
        <v>288</v>
      </c>
      <c r="AE54" s="193" t="s">
        <v>288</v>
      </c>
      <c r="AF54" s="413" t="s">
        <v>99</v>
      </c>
      <c r="AG54" s="1420" t="s">
        <v>211</v>
      </c>
      <c r="AH54" s="1947"/>
    </row>
    <row r="55" spans="1:34" s="194" customFormat="1" ht="36">
      <c r="A55" s="15">
        <f t="shared" si="0"/>
        <v>52</v>
      </c>
      <c r="B55" s="187" t="s">
        <v>267</v>
      </c>
      <c r="C55" s="187" t="s">
        <v>302</v>
      </c>
      <c r="D55" s="187" t="s">
        <v>109</v>
      </c>
      <c r="E55" s="188"/>
      <c r="F55" s="189"/>
      <c r="G55" s="189"/>
      <c r="H55" s="189" t="s">
        <v>303</v>
      </c>
      <c r="I55" s="189"/>
      <c r="J55" s="189"/>
      <c r="K55" s="190"/>
      <c r="L55" s="191"/>
      <c r="M55" s="191"/>
      <c r="N55" s="191"/>
      <c r="O55" s="191"/>
      <c r="P55" s="189"/>
      <c r="Q55" s="191"/>
      <c r="R55" s="191"/>
      <c r="S55" s="84" t="s">
        <v>304</v>
      </c>
      <c r="T55" s="84" t="s">
        <v>305</v>
      </c>
      <c r="U55" s="84" t="s">
        <v>119</v>
      </c>
      <c r="V55" s="689"/>
      <c r="W55" s="155" t="s">
        <v>273</v>
      </c>
      <c r="X55" s="84" t="s">
        <v>98</v>
      </c>
      <c r="Y55" s="155" t="s">
        <v>98</v>
      </c>
      <c r="Z55" s="155" t="s">
        <v>98</v>
      </c>
      <c r="AA55" s="84" t="s">
        <v>98</v>
      </c>
      <c r="AB55" s="84"/>
      <c r="AC55" s="413" t="s">
        <v>99</v>
      </c>
      <c r="AD55" s="193" t="s">
        <v>288</v>
      </c>
      <c r="AE55" s="193" t="s">
        <v>288</v>
      </c>
      <c r="AF55" s="413" t="s">
        <v>99</v>
      </c>
      <c r="AG55" s="1420" t="s">
        <v>211</v>
      </c>
      <c r="AH55" s="1947"/>
    </row>
    <row r="56" spans="1:34" s="194" customFormat="1" ht="36">
      <c r="A56" s="15">
        <f t="shared" si="0"/>
        <v>53</v>
      </c>
      <c r="B56" s="187" t="s">
        <v>267</v>
      </c>
      <c r="C56" s="187" t="s">
        <v>306</v>
      </c>
      <c r="D56" s="187" t="s">
        <v>109</v>
      </c>
      <c r="E56" s="188"/>
      <c r="F56" s="189"/>
      <c r="G56" s="189"/>
      <c r="H56" s="189" t="s">
        <v>307</v>
      </c>
      <c r="I56" s="189"/>
      <c r="J56" s="189"/>
      <c r="K56" s="190"/>
      <c r="L56" s="191"/>
      <c r="M56" s="191"/>
      <c r="N56" s="191"/>
      <c r="O56" s="191"/>
      <c r="P56" s="189"/>
      <c r="Q56" s="191"/>
      <c r="R56" s="191"/>
      <c r="S56" s="84" t="s">
        <v>308</v>
      </c>
      <c r="T56" s="84" t="s">
        <v>309</v>
      </c>
      <c r="U56" s="84" t="s">
        <v>119</v>
      </c>
      <c r="V56" s="520"/>
      <c r="W56" s="155" t="s">
        <v>273</v>
      </c>
      <c r="X56" s="84" t="s">
        <v>98</v>
      </c>
      <c r="Y56" s="155" t="s">
        <v>98</v>
      </c>
      <c r="Z56" s="155" t="s">
        <v>98</v>
      </c>
      <c r="AA56" s="84" t="s">
        <v>98</v>
      </c>
      <c r="AB56" s="84"/>
      <c r="AC56" s="413" t="s">
        <v>99</v>
      </c>
      <c r="AD56" s="193" t="s">
        <v>288</v>
      </c>
      <c r="AE56" s="193" t="s">
        <v>288</v>
      </c>
      <c r="AF56" s="413" t="s">
        <v>99</v>
      </c>
      <c r="AG56" s="1420" t="s">
        <v>211</v>
      </c>
      <c r="AH56" s="1947"/>
    </row>
    <row r="57" spans="1:34" s="194" customFormat="1" ht="36">
      <c r="A57" s="15">
        <f t="shared" si="0"/>
        <v>54</v>
      </c>
      <c r="B57" s="187" t="s">
        <v>267</v>
      </c>
      <c r="C57" s="187" t="s">
        <v>310</v>
      </c>
      <c r="D57" s="187" t="s">
        <v>109</v>
      </c>
      <c r="E57" s="188"/>
      <c r="F57" s="189"/>
      <c r="G57" s="189"/>
      <c r="H57" s="189" t="s">
        <v>311</v>
      </c>
      <c r="I57" s="189"/>
      <c r="J57" s="189"/>
      <c r="K57" s="190"/>
      <c r="L57" s="191"/>
      <c r="M57" s="191"/>
      <c r="N57" s="191"/>
      <c r="O57" s="191"/>
      <c r="P57" s="189"/>
      <c r="Q57" s="191"/>
      <c r="R57" s="191"/>
      <c r="S57" s="84" t="s">
        <v>312</v>
      </c>
      <c r="T57" s="84" t="s">
        <v>312</v>
      </c>
      <c r="U57" s="84" t="s">
        <v>119</v>
      </c>
      <c r="V57" s="520"/>
      <c r="W57" s="155" t="s">
        <v>523</v>
      </c>
      <c r="X57" s="84"/>
      <c r="Y57" s="155"/>
      <c r="Z57" s="155" t="s">
        <v>98</v>
      </c>
      <c r="AA57" s="84" t="s">
        <v>98</v>
      </c>
      <c r="AB57" s="84"/>
      <c r="AC57" s="413" t="s">
        <v>99</v>
      </c>
      <c r="AD57" s="193" t="s">
        <v>288</v>
      </c>
      <c r="AE57" s="193" t="s">
        <v>288</v>
      </c>
      <c r="AF57" s="413" t="s">
        <v>99</v>
      </c>
      <c r="AG57" s="1420" t="s">
        <v>211</v>
      </c>
      <c r="AH57" s="1947"/>
    </row>
    <row r="58" spans="1:34" s="381" customFormat="1" ht="36">
      <c r="A58" s="15">
        <f t="shared" si="0"/>
        <v>55</v>
      </c>
      <c r="B58" s="376" t="s">
        <v>91</v>
      </c>
      <c r="C58" s="376" t="s">
        <v>1743</v>
      </c>
      <c r="D58" s="397" t="s">
        <v>101</v>
      </c>
      <c r="E58" s="1877" t="s">
        <v>1744</v>
      </c>
      <c r="F58" s="399"/>
      <c r="G58" s="399"/>
      <c r="H58" s="399"/>
      <c r="I58" s="399"/>
      <c r="J58" s="399"/>
      <c r="K58" s="400"/>
      <c r="L58" s="401"/>
      <c r="M58" s="401"/>
      <c r="N58" s="401"/>
      <c r="O58" s="401"/>
      <c r="P58" s="401"/>
      <c r="Q58" s="401"/>
      <c r="R58" s="401"/>
      <c r="S58" s="378" t="s">
        <v>1745</v>
      </c>
      <c r="T58" s="378" t="s">
        <v>1746</v>
      </c>
      <c r="U58" s="66" t="s">
        <v>210</v>
      </c>
      <c r="V58" s="402"/>
      <c r="W58" s="402" t="s">
        <v>129</v>
      </c>
      <c r="X58" s="66" t="s">
        <v>98</v>
      </c>
      <c r="Y58" s="402" t="s">
        <v>98</v>
      </c>
      <c r="Z58" s="402" t="s">
        <v>98</v>
      </c>
      <c r="AA58" s="66" t="s">
        <v>98</v>
      </c>
      <c r="AB58" s="66"/>
      <c r="AC58" s="402" t="s">
        <v>726</v>
      </c>
      <c r="AD58" s="402" t="s">
        <v>726</v>
      </c>
      <c r="AE58" s="402" t="s">
        <v>726</v>
      </c>
      <c r="AF58" s="402" t="s">
        <v>726</v>
      </c>
      <c r="AG58" s="508" t="s">
        <v>211</v>
      </c>
      <c r="AH58" s="1947"/>
    </row>
    <row r="59" spans="1:34" s="396" customFormat="1" ht="35.25" customHeight="1">
      <c r="A59" s="15">
        <f t="shared" si="0"/>
        <v>56</v>
      </c>
      <c r="B59" s="390" t="s">
        <v>91</v>
      </c>
      <c r="C59" s="390" t="s">
        <v>1747</v>
      </c>
      <c r="D59" s="391" t="s">
        <v>124</v>
      </c>
      <c r="E59" s="392"/>
      <c r="F59" s="1505" t="s">
        <v>1748</v>
      </c>
      <c r="G59" s="697"/>
      <c r="H59" s="697"/>
      <c r="I59" s="697"/>
      <c r="J59" s="697"/>
      <c r="K59" s="697"/>
      <c r="L59" s="697"/>
      <c r="M59" s="697"/>
      <c r="N59" s="697"/>
      <c r="O59" s="697"/>
      <c r="P59" s="697"/>
      <c r="Q59" s="697"/>
      <c r="R59" s="1507"/>
      <c r="S59" s="394" t="s">
        <v>1749</v>
      </c>
      <c r="T59" s="394" t="s">
        <v>1750</v>
      </c>
      <c r="U59" s="78" t="s">
        <v>210</v>
      </c>
      <c r="V59" s="395"/>
      <c r="W59" s="395" t="s">
        <v>129</v>
      </c>
      <c r="X59" s="78" t="s">
        <v>98</v>
      </c>
      <c r="Y59" s="395" t="s">
        <v>98</v>
      </c>
      <c r="Z59" s="395" t="s">
        <v>98</v>
      </c>
      <c r="AA59" s="78" t="s">
        <v>98</v>
      </c>
      <c r="AB59" s="78"/>
      <c r="AC59" s="395" t="s">
        <v>726</v>
      </c>
      <c r="AD59" s="395" t="s">
        <v>726</v>
      </c>
      <c r="AE59" s="395" t="s">
        <v>726</v>
      </c>
      <c r="AF59" s="395" t="s">
        <v>726</v>
      </c>
      <c r="AG59" s="508" t="s">
        <v>211</v>
      </c>
      <c r="AH59" s="1947"/>
    </row>
    <row r="60" spans="1:34" s="381" customFormat="1">
      <c r="A60" s="15">
        <f t="shared" si="0"/>
        <v>57</v>
      </c>
      <c r="B60" s="376" t="s">
        <v>91</v>
      </c>
      <c r="C60" s="376" t="s">
        <v>1751</v>
      </c>
      <c r="D60" s="397" t="s">
        <v>131</v>
      </c>
      <c r="E60" s="398"/>
      <c r="F60" s="399"/>
      <c r="G60" s="399" t="s">
        <v>1752</v>
      </c>
      <c r="H60" s="399"/>
      <c r="I60" s="399"/>
      <c r="J60" s="399"/>
      <c r="K60" s="399"/>
      <c r="L60" s="399"/>
      <c r="M60" s="399"/>
      <c r="N60" s="399"/>
      <c r="O60" s="399"/>
      <c r="P60" s="399"/>
      <c r="Q60" s="400"/>
      <c r="R60" s="441"/>
      <c r="S60" s="378" t="s">
        <v>1753</v>
      </c>
      <c r="T60" s="378" t="s">
        <v>1754</v>
      </c>
      <c r="U60" s="66" t="s">
        <v>96</v>
      </c>
      <c r="V60" s="402"/>
      <c r="W60" s="402" t="s">
        <v>129</v>
      </c>
      <c r="X60" s="66" t="s">
        <v>98</v>
      </c>
      <c r="Y60" s="402" t="s">
        <v>98</v>
      </c>
      <c r="Z60" s="402" t="s">
        <v>98</v>
      </c>
      <c r="AA60" s="66" t="s">
        <v>98</v>
      </c>
      <c r="AB60" s="66"/>
      <c r="AC60" s="402" t="s">
        <v>99</v>
      </c>
      <c r="AD60" s="402" t="s">
        <v>99</v>
      </c>
      <c r="AE60" s="402" t="s">
        <v>99</v>
      </c>
      <c r="AF60" s="402" t="s">
        <v>99</v>
      </c>
      <c r="AG60" s="508" t="s">
        <v>211</v>
      </c>
      <c r="AH60" s="1947"/>
    </row>
    <row r="61" spans="1:34" s="396" customFormat="1" ht="36">
      <c r="A61" s="15">
        <f t="shared" si="0"/>
        <v>58</v>
      </c>
      <c r="B61" s="390" t="s">
        <v>91</v>
      </c>
      <c r="C61" s="390" t="s">
        <v>1755</v>
      </c>
      <c r="D61" s="391" t="s">
        <v>124</v>
      </c>
      <c r="E61" s="392"/>
      <c r="F61" s="393"/>
      <c r="G61" s="393"/>
      <c r="H61" s="393" t="s">
        <v>1756</v>
      </c>
      <c r="I61" s="393"/>
      <c r="J61" s="393"/>
      <c r="K61" s="393"/>
      <c r="L61" s="393"/>
      <c r="M61" s="393"/>
      <c r="N61" s="393"/>
      <c r="O61" s="393"/>
      <c r="P61" s="393"/>
      <c r="Q61" s="405"/>
      <c r="R61" s="438"/>
      <c r="S61" s="394" t="s">
        <v>1757</v>
      </c>
      <c r="T61" s="394" t="s">
        <v>1758</v>
      </c>
      <c r="U61" s="78" t="s">
        <v>210</v>
      </c>
      <c r="V61" s="395"/>
      <c r="W61" s="395" t="s">
        <v>106</v>
      </c>
      <c r="X61" s="78" t="s">
        <v>98</v>
      </c>
      <c r="Y61" s="395" t="s">
        <v>98</v>
      </c>
      <c r="Z61" s="395" t="s">
        <v>98</v>
      </c>
      <c r="AA61" s="78" t="s">
        <v>98</v>
      </c>
      <c r="AB61" s="78"/>
      <c r="AC61" s="395" t="s">
        <v>726</v>
      </c>
      <c r="AD61" s="395" t="s">
        <v>726</v>
      </c>
      <c r="AE61" s="395" t="s">
        <v>726</v>
      </c>
      <c r="AF61" s="395" t="s">
        <v>726</v>
      </c>
      <c r="AG61" s="508" t="s">
        <v>211</v>
      </c>
      <c r="AH61" s="1947"/>
    </row>
    <row r="62" spans="1:34" s="381" customFormat="1">
      <c r="A62" s="15">
        <f t="shared" si="0"/>
        <v>59</v>
      </c>
      <c r="B62" s="376" t="s">
        <v>91</v>
      </c>
      <c r="C62" s="376" t="s">
        <v>351</v>
      </c>
      <c r="D62" s="397" t="s">
        <v>131</v>
      </c>
      <c r="E62" s="398"/>
      <c r="F62" s="399"/>
      <c r="G62" s="399"/>
      <c r="H62" s="399"/>
      <c r="I62" s="399" t="s">
        <v>352</v>
      </c>
      <c r="J62" s="399"/>
      <c r="K62" s="399"/>
      <c r="L62" s="399"/>
      <c r="M62" s="399"/>
      <c r="N62" s="399"/>
      <c r="O62" s="399"/>
      <c r="P62" s="399"/>
      <c r="Q62" s="400"/>
      <c r="R62" s="441"/>
      <c r="S62" s="378" t="s">
        <v>1759</v>
      </c>
      <c r="T62" s="378" t="s">
        <v>1760</v>
      </c>
      <c r="U62" s="66" t="s">
        <v>96</v>
      </c>
      <c r="V62" s="402"/>
      <c r="W62" s="402" t="s">
        <v>129</v>
      </c>
      <c r="X62" s="66" t="s">
        <v>98</v>
      </c>
      <c r="Y62" s="402" t="s">
        <v>98</v>
      </c>
      <c r="Z62" s="402" t="s">
        <v>98</v>
      </c>
      <c r="AA62" s="66" t="s">
        <v>98</v>
      </c>
      <c r="AB62" s="66"/>
      <c r="AC62" s="402" t="s">
        <v>99</v>
      </c>
      <c r="AD62" s="402" t="s">
        <v>99</v>
      </c>
      <c r="AE62" s="402" t="s">
        <v>99</v>
      </c>
      <c r="AF62" s="402" t="s">
        <v>99</v>
      </c>
      <c r="AG62" s="508" t="s">
        <v>211</v>
      </c>
      <c r="AH62" s="1947"/>
    </row>
    <row r="63" spans="1:34" s="194" customFormat="1">
      <c r="A63" s="15">
        <f t="shared" si="0"/>
        <v>60</v>
      </c>
      <c r="B63" s="187" t="s">
        <v>91</v>
      </c>
      <c r="C63" s="187" t="s">
        <v>355</v>
      </c>
      <c r="D63" s="187" t="s">
        <v>109</v>
      </c>
      <c r="E63" s="415"/>
      <c r="F63" s="191"/>
      <c r="G63" s="191"/>
      <c r="H63" s="191"/>
      <c r="I63" s="191"/>
      <c r="J63" s="189" t="s">
        <v>356</v>
      </c>
      <c r="K63" s="191"/>
      <c r="L63" s="191"/>
      <c r="M63" s="191"/>
      <c r="N63" s="191"/>
      <c r="O63" s="191"/>
      <c r="P63" s="992"/>
      <c r="Q63" s="991"/>
      <c r="R63" s="191"/>
      <c r="S63" s="84" t="s">
        <v>1761</v>
      </c>
      <c r="T63" s="84" t="s">
        <v>1762</v>
      </c>
      <c r="U63" s="84" t="s">
        <v>105</v>
      </c>
      <c r="V63" s="993"/>
      <c r="W63" s="155" t="s">
        <v>129</v>
      </c>
      <c r="X63" s="84" t="s">
        <v>98</v>
      </c>
      <c r="Y63" s="155" t="s">
        <v>98</v>
      </c>
      <c r="Z63" s="155" t="s">
        <v>98</v>
      </c>
      <c r="AA63" s="84" t="s">
        <v>98</v>
      </c>
      <c r="AB63" s="84"/>
      <c r="AC63" s="155" t="s">
        <v>216</v>
      </c>
      <c r="AD63" s="155" t="s">
        <v>216</v>
      </c>
      <c r="AE63" s="155" t="s">
        <v>216</v>
      </c>
      <c r="AF63" s="155" t="s">
        <v>216</v>
      </c>
      <c r="AG63" s="1420" t="s">
        <v>211</v>
      </c>
      <c r="AH63" s="1947"/>
    </row>
    <row r="64" spans="1:34" s="194" customFormat="1" ht="54">
      <c r="A64" s="15">
        <f t="shared" si="0"/>
        <v>61</v>
      </c>
      <c r="B64" s="187" t="s">
        <v>91</v>
      </c>
      <c r="C64" s="187" t="s">
        <v>360</v>
      </c>
      <c r="D64" s="187" t="s">
        <v>109</v>
      </c>
      <c r="E64" s="188"/>
      <c r="F64" s="189"/>
      <c r="G64" s="189"/>
      <c r="H64" s="189"/>
      <c r="I64" s="189"/>
      <c r="J64" s="189" t="s">
        <v>361</v>
      </c>
      <c r="K64" s="189"/>
      <c r="L64" s="189"/>
      <c r="M64" s="189"/>
      <c r="N64" s="189"/>
      <c r="O64" s="189"/>
      <c r="P64" s="992"/>
      <c r="Q64" s="991"/>
      <c r="R64" s="220"/>
      <c r="S64" s="84" t="s">
        <v>1763</v>
      </c>
      <c r="T64" s="84" t="s">
        <v>7518</v>
      </c>
      <c r="U64" s="84" t="s">
        <v>119</v>
      </c>
      <c r="V64" s="520"/>
      <c r="W64" s="155" t="s">
        <v>129</v>
      </c>
      <c r="X64" s="84" t="s">
        <v>364</v>
      </c>
      <c r="Y64" s="155" t="s">
        <v>122</v>
      </c>
      <c r="Z64" s="155" t="s">
        <v>365</v>
      </c>
      <c r="AA64" s="84" t="s">
        <v>366</v>
      </c>
      <c r="AB64" s="84"/>
      <c r="AC64" s="155" t="s">
        <v>216</v>
      </c>
      <c r="AD64" s="155" t="s">
        <v>216</v>
      </c>
      <c r="AE64" s="155" t="s">
        <v>216</v>
      </c>
      <c r="AF64" s="155" t="s">
        <v>216</v>
      </c>
      <c r="AG64" s="1420" t="s">
        <v>211</v>
      </c>
      <c r="AH64" s="1947"/>
    </row>
    <row r="65" spans="1:34" s="194" customFormat="1" ht="36">
      <c r="A65" s="15">
        <f t="shared" si="0"/>
        <v>62</v>
      </c>
      <c r="B65" s="187" t="s">
        <v>91</v>
      </c>
      <c r="C65" s="227" t="s">
        <v>367</v>
      </c>
      <c r="D65" s="187" t="s">
        <v>109</v>
      </c>
      <c r="E65" s="415"/>
      <c r="F65" s="191"/>
      <c r="G65" s="191"/>
      <c r="H65" s="191"/>
      <c r="I65" s="191"/>
      <c r="J65" s="189" t="s">
        <v>524</v>
      </c>
      <c r="K65" s="230"/>
      <c r="L65" s="230"/>
      <c r="M65" s="230"/>
      <c r="N65" s="230"/>
      <c r="O65" s="230"/>
      <c r="P65" s="189"/>
      <c r="Q65" s="191"/>
      <c r="R65" s="230"/>
      <c r="S65" s="84" t="s">
        <v>1764</v>
      </c>
      <c r="T65" s="84" t="s">
        <v>1765</v>
      </c>
      <c r="U65" s="84" t="s">
        <v>105</v>
      </c>
      <c r="V65" s="520"/>
      <c r="W65" s="155" t="s">
        <v>129</v>
      </c>
      <c r="X65" s="84"/>
      <c r="Y65" s="155"/>
      <c r="Z65" s="155"/>
      <c r="AA65" s="84"/>
      <c r="AB65" s="84"/>
      <c r="AC65" s="155" t="s">
        <v>683</v>
      </c>
      <c r="AD65" s="155" t="s">
        <v>726</v>
      </c>
      <c r="AE65" s="155" t="s">
        <v>726</v>
      </c>
      <c r="AF65" s="155" t="s">
        <v>726</v>
      </c>
      <c r="AG65" s="1420" t="s">
        <v>371</v>
      </c>
      <c r="AH65" s="1947">
        <v>1</v>
      </c>
    </row>
    <row r="66" spans="1:34" s="421" customFormat="1" ht="72">
      <c r="A66" s="15">
        <f t="shared" si="0"/>
        <v>63</v>
      </c>
      <c r="B66" s="416" t="s">
        <v>91</v>
      </c>
      <c r="C66" s="416" t="s">
        <v>1766</v>
      </c>
      <c r="D66" s="416" t="s">
        <v>109</v>
      </c>
      <c r="E66" s="417"/>
      <c r="F66" s="418"/>
      <c r="G66" s="418"/>
      <c r="H66" s="418"/>
      <c r="I66" s="418"/>
      <c r="J66" s="418" t="s">
        <v>1767</v>
      </c>
      <c r="K66" s="418"/>
      <c r="L66" s="418"/>
      <c r="M66" s="418"/>
      <c r="N66" s="418"/>
      <c r="O66" s="418"/>
      <c r="P66" s="189"/>
      <c r="Q66" s="191"/>
      <c r="R66" s="1526"/>
      <c r="S66" s="312" t="s">
        <v>1768</v>
      </c>
      <c r="T66" s="312" t="s">
        <v>1769</v>
      </c>
      <c r="U66" s="312" t="s">
        <v>113</v>
      </c>
      <c r="V66" s="520"/>
      <c r="W66" s="419" t="s">
        <v>129</v>
      </c>
      <c r="X66" s="312" t="s">
        <v>364</v>
      </c>
      <c r="Y66" s="155" t="s">
        <v>122</v>
      </c>
      <c r="Z66" s="155" t="s">
        <v>1209</v>
      </c>
      <c r="AA66" s="312" t="s">
        <v>1210</v>
      </c>
      <c r="AB66" s="312"/>
      <c r="AC66" s="374" t="s">
        <v>216</v>
      </c>
      <c r="AD66" s="374" t="s">
        <v>216</v>
      </c>
      <c r="AE66" s="374" t="s">
        <v>216</v>
      </c>
      <c r="AF66" s="374" t="s">
        <v>216</v>
      </c>
      <c r="AG66" s="420" t="s">
        <v>371</v>
      </c>
      <c r="AH66" s="2170"/>
    </row>
    <row r="67" spans="1:34" s="396" customFormat="1" ht="36">
      <c r="A67" s="15">
        <f t="shared" si="0"/>
        <v>64</v>
      </c>
      <c r="B67" s="390" t="s">
        <v>91</v>
      </c>
      <c r="C67" s="390" t="s">
        <v>372</v>
      </c>
      <c r="D67" s="391" t="s">
        <v>124</v>
      </c>
      <c r="E67" s="392"/>
      <c r="F67" s="393"/>
      <c r="G67" s="393"/>
      <c r="H67" s="393"/>
      <c r="I67" s="393"/>
      <c r="J67" s="393" t="s">
        <v>373</v>
      </c>
      <c r="K67" s="393"/>
      <c r="L67" s="393"/>
      <c r="M67" s="393"/>
      <c r="N67" s="393"/>
      <c r="O67" s="393"/>
      <c r="P67" s="1880"/>
      <c r="Q67" s="1881"/>
      <c r="R67" s="438"/>
      <c r="S67" s="394" t="s">
        <v>1770</v>
      </c>
      <c r="T67" s="394" t="s">
        <v>1771</v>
      </c>
      <c r="U67" s="78" t="s">
        <v>113</v>
      </c>
      <c r="V67" s="699"/>
      <c r="W67" s="395" t="s">
        <v>129</v>
      </c>
      <c r="X67" s="78" t="s">
        <v>98</v>
      </c>
      <c r="Y67" s="395" t="s">
        <v>98</v>
      </c>
      <c r="Z67" s="395" t="s">
        <v>98</v>
      </c>
      <c r="AA67" s="78" t="s">
        <v>98</v>
      </c>
      <c r="AB67" s="78"/>
      <c r="AC67" s="395" t="s">
        <v>216</v>
      </c>
      <c r="AD67" s="395" t="s">
        <v>216</v>
      </c>
      <c r="AE67" s="395" t="s">
        <v>216</v>
      </c>
      <c r="AF67" s="395" t="s">
        <v>216</v>
      </c>
      <c r="AG67" s="508" t="s">
        <v>211</v>
      </c>
      <c r="AH67" s="1947"/>
    </row>
    <row r="68" spans="1:34" s="381" customFormat="1">
      <c r="A68" s="15">
        <f t="shared" si="0"/>
        <v>65</v>
      </c>
      <c r="B68" s="376" t="s">
        <v>91</v>
      </c>
      <c r="C68" s="376" t="s">
        <v>376</v>
      </c>
      <c r="D68" s="397" t="s">
        <v>131</v>
      </c>
      <c r="E68" s="398"/>
      <c r="F68" s="399"/>
      <c r="G68" s="399"/>
      <c r="H68" s="399"/>
      <c r="I68" s="399"/>
      <c r="J68" s="399"/>
      <c r="K68" s="399" t="s">
        <v>377</v>
      </c>
      <c r="L68" s="399"/>
      <c r="M68" s="399"/>
      <c r="N68" s="399"/>
      <c r="O68" s="399"/>
      <c r="P68" s="399"/>
      <c r="Q68" s="401"/>
      <c r="R68" s="441"/>
      <c r="S68" s="378" t="s">
        <v>1772</v>
      </c>
      <c r="T68" s="378" t="s">
        <v>1773</v>
      </c>
      <c r="U68" s="66" t="s">
        <v>96</v>
      </c>
      <c r="V68" s="702"/>
      <c r="W68" s="402" t="s">
        <v>129</v>
      </c>
      <c r="X68" s="66" t="s">
        <v>98</v>
      </c>
      <c r="Y68" s="402" t="s">
        <v>98</v>
      </c>
      <c r="Z68" s="402" t="s">
        <v>98</v>
      </c>
      <c r="AA68" s="66" t="s">
        <v>98</v>
      </c>
      <c r="AB68" s="66"/>
      <c r="AC68" s="402" t="s">
        <v>99</v>
      </c>
      <c r="AD68" s="402" t="s">
        <v>99</v>
      </c>
      <c r="AE68" s="402" t="s">
        <v>99</v>
      </c>
      <c r="AF68" s="402" t="s">
        <v>99</v>
      </c>
      <c r="AG68" s="508" t="s">
        <v>211</v>
      </c>
      <c r="AH68" s="1947"/>
    </row>
    <row r="69" spans="1:34">
      <c r="A69" s="15">
        <f t="shared" ref="A69:A100" si="1">ROW()-ROW(A$3)</f>
        <v>66</v>
      </c>
      <c r="B69" s="382" t="s">
        <v>91</v>
      </c>
      <c r="C69" s="382" t="s">
        <v>380</v>
      </c>
      <c r="D69" s="187" t="s">
        <v>109</v>
      </c>
      <c r="E69" s="387"/>
      <c r="F69" s="189"/>
      <c r="G69" s="189"/>
      <c r="H69" s="189"/>
      <c r="I69" s="189"/>
      <c r="J69" s="189"/>
      <c r="K69" s="189"/>
      <c r="L69" s="189" t="s">
        <v>381</v>
      </c>
      <c r="M69" s="189"/>
      <c r="N69" s="189"/>
      <c r="O69" s="189"/>
      <c r="P69" s="189"/>
      <c r="Q69" s="191"/>
      <c r="R69" s="220"/>
      <c r="S69" s="213" t="s">
        <v>1774</v>
      </c>
      <c r="T69" s="213" t="s">
        <v>1775</v>
      </c>
      <c r="U69" s="84" t="s">
        <v>113</v>
      </c>
      <c r="V69" s="520"/>
      <c r="W69" s="155" t="s">
        <v>129</v>
      </c>
      <c r="X69" s="84" t="s">
        <v>98</v>
      </c>
      <c r="Y69" s="155" t="s">
        <v>98</v>
      </c>
      <c r="Z69" s="155" t="s">
        <v>98</v>
      </c>
      <c r="AA69" s="84" t="s">
        <v>98</v>
      </c>
      <c r="AB69" s="84"/>
      <c r="AC69" s="155" t="s">
        <v>216</v>
      </c>
      <c r="AD69" s="155" t="s">
        <v>216</v>
      </c>
      <c r="AE69" s="155" t="s">
        <v>216</v>
      </c>
      <c r="AF69" s="155" t="s">
        <v>216</v>
      </c>
      <c r="AG69" s="508" t="s">
        <v>211</v>
      </c>
    </row>
    <row r="70" spans="1:34" s="194" customFormat="1">
      <c r="A70" s="15">
        <f t="shared" si="1"/>
        <v>67</v>
      </c>
      <c r="B70" s="187" t="s">
        <v>91</v>
      </c>
      <c r="C70" s="187" t="s">
        <v>384</v>
      </c>
      <c r="D70" s="187" t="s">
        <v>109</v>
      </c>
      <c r="E70" s="188"/>
      <c r="F70" s="189"/>
      <c r="G70" s="189"/>
      <c r="H70" s="189"/>
      <c r="I70" s="189"/>
      <c r="J70" s="189"/>
      <c r="K70" s="189"/>
      <c r="L70" s="190" t="s">
        <v>457</v>
      </c>
      <c r="M70" s="191"/>
      <c r="N70" s="191"/>
      <c r="O70" s="191"/>
      <c r="P70" s="189"/>
      <c r="Q70" s="191"/>
      <c r="R70" s="191"/>
      <c r="S70" s="84" t="s">
        <v>1776</v>
      </c>
      <c r="T70" s="84" t="s">
        <v>1777</v>
      </c>
      <c r="U70" s="84" t="s">
        <v>113</v>
      </c>
      <c r="V70" s="520"/>
      <c r="W70" s="155" t="s">
        <v>129</v>
      </c>
      <c r="X70" s="84"/>
      <c r="Y70" s="155"/>
      <c r="Z70" s="155" t="s">
        <v>98</v>
      </c>
      <c r="AA70" s="84" t="s">
        <v>98</v>
      </c>
      <c r="AB70" s="84"/>
      <c r="AC70" s="155" t="s">
        <v>216</v>
      </c>
      <c r="AD70" s="155" t="s">
        <v>216</v>
      </c>
      <c r="AE70" s="155" t="s">
        <v>216</v>
      </c>
      <c r="AF70" s="155" t="s">
        <v>216</v>
      </c>
      <c r="AG70" s="1420" t="s">
        <v>211</v>
      </c>
      <c r="AH70" s="1947"/>
    </row>
    <row r="71" spans="1:34" ht="23.25" customHeight="1">
      <c r="A71" s="15">
        <f t="shared" si="1"/>
        <v>68</v>
      </c>
      <c r="B71" s="382" t="s">
        <v>91</v>
      </c>
      <c r="C71" s="382" t="s">
        <v>388</v>
      </c>
      <c r="D71" s="187" t="s">
        <v>109</v>
      </c>
      <c r="E71" s="387"/>
      <c r="F71" s="189"/>
      <c r="G71" s="189"/>
      <c r="H71" s="189"/>
      <c r="I71" s="189"/>
      <c r="J71" s="189"/>
      <c r="K71" s="189"/>
      <c r="L71" s="189" t="s">
        <v>389</v>
      </c>
      <c r="M71" s="189"/>
      <c r="N71" s="189"/>
      <c r="O71" s="189"/>
      <c r="P71" s="189"/>
      <c r="Q71" s="191"/>
      <c r="R71" s="220"/>
      <c r="S71" s="213" t="s">
        <v>1778</v>
      </c>
      <c r="T71" s="213" t="s">
        <v>1779</v>
      </c>
      <c r="U71" s="84" t="s">
        <v>113</v>
      </c>
      <c r="V71" s="520"/>
      <c r="W71" s="155" t="s">
        <v>129</v>
      </c>
      <c r="X71" s="84"/>
      <c r="Y71" s="155"/>
      <c r="Z71" s="155" t="s">
        <v>98</v>
      </c>
      <c r="AA71" s="84" t="s">
        <v>98</v>
      </c>
      <c r="AB71" s="84"/>
      <c r="AC71" s="155" t="s">
        <v>216</v>
      </c>
      <c r="AD71" s="155" t="s">
        <v>216</v>
      </c>
      <c r="AE71" s="155" t="s">
        <v>216</v>
      </c>
      <c r="AF71" s="155" t="s">
        <v>216</v>
      </c>
      <c r="AG71" s="508" t="s">
        <v>211</v>
      </c>
    </row>
    <row r="72" spans="1:34" s="396" customFormat="1" ht="36">
      <c r="A72" s="15">
        <f t="shared" si="1"/>
        <v>69</v>
      </c>
      <c r="B72" s="390" t="s">
        <v>91</v>
      </c>
      <c r="C72" s="422" t="s">
        <v>392</v>
      </c>
      <c r="D72" s="391" t="s">
        <v>393</v>
      </c>
      <c r="E72" s="392"/>
      <c r="F72" s="393"/>
      <c r="G72" s="393"/>
      <c r="H72" s="393"/>
      <c r="I72" s="393"/>
      <c r="J72" s="393"/>
      <c r="K72" s="393"/>
      <c r="L72" s="1505" t="s">
        <v>1335</v>
      </c>
      <c r="M72" s="697"/>
      <c r="N72" s="697"/>
      <c r="O72" s="697"/>
      <c r="P72" s="393"/>
      <c r="Q72" s="405"/>
      <c r="R72" s="1507"/>
      <c r="S72" s="394" t="s">
        <v>395</v>
      </c>
      <c r="T72" s="394" t="s">
        <v>1780</v>
      </c>
      <c r="U72" s="78" t="s">
        <v>119</v>
      </c>
      <c r="V72" s="395"/>
      <c r="W72" s="395" t="s">
        <v>129</v>
      </c>
      <c r="X72" s="78" t="s">
        <v>98</v>
      </c>
      <c r="Y72" s="395" t="s">
        <v>98</v>
      </c>
      <c r="Z72" s="395" t="s">
        <v>98</v>
      </c>
      <c r="AA72" s="78" t="s">
        <v>98</v>
      </c>
      <c r="AB72" s="78"/>
      <c r="AC72" s="395" t="s">
        <v>216</v>
      </c>
      <c r="AD72" s="395" t="s">
        <v>216</v>
      </c>
      <c r="AE72" s="395" t="s">
        <v>216</v>
      </c>
      <c r="AF72" s="395" t="s">
        <v>216</v>
      </c>
      <c r="AG72" s="508" t="s">
        <v>211</v>
      </c>
      <c r="AH72" s="1947"/>
    </row>
    <row r="73" spans="1:34" s="381" customFormat="1">
      <c r="A73" s="15">
        <f t="shared" si="1"/>
        <v>70</v>
      </c>
      <c r="B73" s="376" t="s">
        <v>91</v>
      </c>
      <c r="C73" s="423" t="s">
        <v>397</v>
      </c>
      <c r="D73" s="397" t="s">
        <v>398</v>
      </c>
      <c r="E73" s="398"/>
      <c r="F73" s="399"/>
      <c r="G73" s="399"/>
      <c r="H73" s="399"/>
      <c r="I73" s="399"/>
      <c r="J73" s="399"/>
      <c r="K73" s="399"/>
      <c r="L73" s="399"/>
      <c r="M73" s="399" t="s">
        <v>1338</v>
      </c>
      <c r="N73" s="399"/>
      <c r="O73" s="399"/>
      <c r="P73" s="399"/>
      <c r="Q73" s="400"/>
      <c r="R73" s="441"/>
      <c r="S73" s="378" t="s">
        <v>400</v>
      </c>
      <c r="T73" s="378" t="s">
        <v>1781</v>
      </c>
      <c r="U73" s="66" t="s">
        <v>96</v>
      </c>
      <c r="V73" s="402"/>
      <c r="W73" s="402" t="s">
        <v>129</v>
      </c>
      <c r="X73" s="66" t="s">
        <v>98</v>
      </c>
      <c r="Y73" s="402" t="s">
        <v>98</v>
      </c>
      <c r="Z73" s="402" t="s">
        <v>98</v>
      </c>
      <c r="AA73" s="66" t="s">
        <v>98</v>
      </c>
      <c r="AB73" s="66"/>
      <c r="AC73" s="402" t="s">
        <v>99</v>
      </c>
      <c r="AD73" s="402" t="s">
        <v>99</v>
      </c>
      <c r="AE73" s="402" t="s">
        <v>99</v>
      </c>
      <c r="AF73" s="402" t="s">
        <v>99</v>
      </c>
      <c r="AG73" s="508" t="s">
        <v>211</v>
      </c>
      <c r="AH73" s="1947"/>
    </row>
    <row r="74" spans="1:34" ht="33.75" customHeight="1">
      <c r="A74" s="15">
        <f t="shared" si="1"/>
        <v>71</v>
      </c>
      <c r="B74" s="382" t="s">
        <v>91</v>
      </c>
      <c r="C74" s="215" t="s">
        <v>402</v>
      </c>
      <c r="D74" s="187" t="s">
        <v>403</v>
      </c>
      <c r="E74" s="387"/>
      <c r="F74" s="228"/>
      <c r="G74" s="228"/>
      <c r="H74" s="228"/>
      <c r="I74" s="228"/>
      <c r="J74" s="228"/>
      <c r="K74" s="228"/>
      <c r="L74" s="228"/>
      <c r="M74" s="228"/>
      <c r="N74" s="1508" t="s">
        <v>1340</v>
      </c>
      <c r="O74" s="1509"/>
      <c r="P74" s="228"/>
      <c r="Q74" s="403"/>
      <c r="R74" s="1882"/>
      <c r="S74" s="84" t="s">
        <v>1782</v>
      </c>
      <c r="T74" s="213" t="s">
        <v>1784</v>
      </c>
      <c r="U74" s="84" t="s">
        <v>119</v>
      </c>
      <c r="V74" s="155"/>
      <c r="W74" s="155" t="s">
        <v>129</v>
      </c>
      <c r="X74" s="84" t="s">
        <v>98</v>
      </c>
      <c r="Y74" s="155" t="s">
        <v>98</v>
      </c>
      <c r="Z74" s="155" t="s">
        <v>98</v>
      </c>
      <c r="AA74" s="84" t="s">
        <v>98</v>
      </c>
      <c r="AB74" s="84"/>
      <c r="AC74" s="155" t="s">
        <v>274</v>
      </c>
      <c r="AD74" s="155" t="s">
        <v>216</v>
      </c>
      <c r="AE74" s="155" t="s">
        <v>216</v>
      </c>
      <c r="AF74" s="155" t="s">
        <v>216</v>
      </c>
      <c r="AG74" s="508" t="s">
        <v>211</v>
      </c>
    </row>
    <row r="75" spans="1:34" s="396" customFormat="1" ht="36">
      <c r="A75" s="15">
        <f t="shared" si="1"/>
        <v>72</v>
      </c>
      <c r="B75" s="390" t="s">
        <v>91</v>
      </c>
      <c r="C75" s="390" t="s">
        <v>407</v>
      </c>
      <c r="D75" s="391" t="s">
        <v>393</v>
      </c>
      <c r="E75" s="392"/>
      <c r="F75" s="393"/>
      <c r="G75" s="393"/>
      <c r="H75" s="393"/>
      <c r="I75" s="393"/>
      <c r="J75" s="393"/>
      <c r="K75" s="393"/>
      <c r="L75" s="393" t="s">
        <v>1785</v>
      </c>
      <c r="M75" s="393"/>
      <c r="N75" s="393"/>
      <c r="O75" s="393"/>
      <c r="P75" s="393"/>
      <c r="Q75" s="405"/>
      <c r="R75" s="438"/>
      <c r="S75" s="394" t="s">
        <v>409</v>
      </c>
      <c r="T75" s="394" t="s">
        <v>1786</v>
      </c>
      <c r="U75" s="78" t="s">
        <v>119</v>
      </c>
      <c r="V75" s="395"/>
      <c r="W75" s="395" t="s">
        <v>129</v>
      </c>
      <c r="X75" s="78" t="s">
        <v>98</v>
      </c>
      <c r="Y75" s="395" t="s">
        <v>98</v>
      </c>
      <c r="Z75" s="395" t="s">
        <v>98</v>
      </c>
      <c r="AA75" s="78" t="s">
        <v>98</v>
      </c>
      <c r="AB75" s="78"/>
      <c r="AC75" s="395" t="s">
        <v>216</v>
      </c>
      <c r="AD75" s="395" t="s">
        <v>216</v>
      </c>
      <c r="AE75" s="395" t="s">
        <v>216</v>
      </c>
      <c r="AF75" s="395" t="s">
        <v>216</v>
      </c>
      <c r="AG75" s="508" t="s">
        <v>211</v>
      </c>
      <c r="AH75" s="1947"/>
    </row>
    <row r="76" spans="1:34" s="381" customFormat="1">
      <c r="A76" s="15">
        <f t="shared" si="1"/>
        <v>73</v>
      </c>
      <c r="B76" s="376" t="s">
        <v>91</v>
      </c>
      <c r="C76" s="423" t="s">
        <v>397</v>
      </c>
      <c r="D76" s="397" t="s">
        <v>398</v>
      </c>
      <c r="E76" s="398"/>
      <c r="F76" s="399"/>
      <c r="G76" s="399"/>
      <c r="H76" s="399"/>
      <c r="I76" s="399"/>
      <c r="J76" s="399"/>
      <c r="K76" s="399"/>
      <c r="L76" s="399"/>
      <c r="M76" s="399" t="s">
        <v>1338</v>
      </c>
      <c r="N76" s="399"/>
      <c r="O76" s="399"/>
      <c r="P76" s="399"/>
      <c r="Q76" s="400"/>
      <c r="R76" s="441"/>
      <c r="S76" s="378" t="s">
        <v>411</v>
      </c>
      <c r="T76" s="378" t="s">
        <v>1787</v>
      </c>
      <c r="U76" s="66" t="s">
        <v>96</v>
      </c>
      <c r="V76" s="402"/>
      <c r="W76" s="402" t="s">
        <v>129</v>
      </c>
      <c r="X76" s="66" t="s">
        <v>98</v>
      </c>
      <c r="Y76" s="402" t="s">
        <v>98</v>
      </c>
      <c r="Z76" s="402" t="s">
        <v>98</v>
      </c>
      <c r="AA76" s="66" t="s">
        <v>98</v>
      </c>
      <c r="AB76" s="66"/>
      <c r="AC76" s="402" t="s">
        <v>98</v>
      </c>
      <c r="AD76" s="402" t="s">
        <v>98</v>
      </c>
      <c r="AE76" s="402" t="s">
        <v>98</v>
      </c>
      <c r="AF76" s="402" t="s">
        <v>98</v>
      </c>
      <c r="AG76" s="508" t="s">
        <v>211</v>
      </c>
      <c r="AH76" s="1947"/>
    </row>
    <row r="77" spans="1:34" ht="31.5" customHeight="1">
      <c r="A77" s="15">
        <f t="shared" si="1"/>
        <v>74</v>
      </c>
      <c r="B77" s="382" t="s">
        <v>91</v>
      </c>
      <c r="C77" s="215" t="s">
        <v>402</v>
      </c>
      <c r="D77" s="187" t="s">
        <v>403</v>
      </c>
      <c r="E77" s="387"/>
      <c r="F77" s="189"/>
      <c r="G77" s="189"/>
      <c r="H77" s="189"/>
      <c r="I77" s="189"/>
      <c r="J77" s="189"/>
      <c r="K77" s="189"/>
      <c r="L77" s="189"/>
      <c r="M77" s="189"/>
      <c r="N77" s="221" t="s">
        <v>1340</v>
      </c>
      <c r="O77" s="222"/>
      <c r="P77" s="189"/>
      <c r="Q77" s="190"/>
      <c r="R77" s="1477"/>
      <c r="S77" s="213" t="s">
        <v>1788</v>
      </c>
      <c r="T77" s="213" t="s">
        <v>1789</v>
      </c>
      <c r="U77" s="84" t="s">
        <v>119</v>
      </c>
      <c r="V77" s="155"/>
      <c r="W77" s="155" t="s">
        <v>129</v>
      </c>
      <c r="X77" s="84" t="s">
        <v>98</v>
      </c>
      <c r="Y77" s="155" t="s">
        <v>98</v>
      </c>
      <c r="Z77" s="155" t="s">
        <v>98</v>
      </c>
      <c r="AA77" s="84" t="s">
        <v>98</v>
      </c>
      <c r="AB77" s="84"/>
      <c r="AC77" s="155" t="s">
        <v>216</v>
      </c>
      <c r="AD77" s="155" t="s">
        <v>216</v>
      </c>
      <c r="AE77" s="155" t="s">
        <v>216</v>
      </c>
      <c r="AF77" s="155" t="s">
        <v>216</v>
      </c>
      <c r="AG77" s="508" t="s">
        <v>211</v>
      </c>
    </row>
    <row r="78" spans="1:34" s="396" customFormat="1" ht="35.25" customHeight="1">
      <c r="A78" s="15">
        <f t="shared" si="1"/>
        <v>75</v>
      </c>
      <c r="B78" s="390" t="s">
        <v>91</v>
      </c>
      <c r="C78" s="390" t="s">
        <v>415</v>
      </c>
      <c r="D78" s="391" t="s">
        <v>393</v>
      </c>
      <c r="E78" s="392"/>
      <c r="F78" s="393"/>
      <c r="G78" s="393"/>
      <c r="H78" s="393"/>
      <c r="I78" s="393"/>
      <c r="J78" s="393"/>
      <c r="K78" s="393"/>
      <c r="L78" s="1505" t="s">
        <v>1790</v>
      </c>
      <c r="M78" s="697"/>
      <c r="N78" s="697"/>
      <c r="O78" s="697"/>
      <c r="P78" s="393"/>
      <c r="Q78" s="405"/>
      <c r="R78" s="1507"/>
      <c r="S78" s="394" t="s">
        <v>417</v>
      </c>
      <c r="T78" s="394" t="s">
        <v>1791</v>
      </c>
      <c r="U78" s="78" t="s">
        <v>119</v>
      </c>
      <c r="V78" s="395"/>
      <c r="W78" s="395" t="s">
        <v>129</v>
      </c>
      <c r="X78" s="78" t="s">
        <v>98</v>
      </c>
      <c r="Y78" s="395" t="s">
        <v>98</v>
      </c>
      <c r="Z78" s="395" t="s">
        <v>98</v>
      </c>
      <c r="AA78" s="78" t="s">
        <v>98</v>
      </c>
      <c r="AB78" s="78"/>
      <c r="AC78" s="395" t="s">
        <v>216</v>
      </c>
      <c r="AD78" s="395" t="s">
        <v>216</v>
      </c>
      <c r="AE78" s="395" t="s">
        <v>216</v>
      </c>
      <c r="AF78" s="395" t="s">
        <v>216</v>
      </c>
      <c r="AG78" s="508" t="s">
        <v>211</v>
      </c>
      <c r="AH78" s="1947"/>
    </row>
    <row r="79" spans="1:34" s="381" customFormat="1">
      <c r="A79" s="15">
        <f t="shared" si="1"/>
        <v>76</v>
      </c>
      <c r="B79" s="376" t="s">
        <v>91</v>
      </c>
      <c r="C79" s="423" t="s">
        <v>397</v>
      </c>
      <c r="D79" s="397" t="s">
        <v>398</v>
      </c>
      <c r="E79" s="398"/>
      <c r="F79" s="399"/>
      <c r="G79" s="399"/>
      <c r="H79" s="399"/>
      <c r="I79" s="399"/>
      <c r="J79" s="399"/>
      <c r="K79" s="399"/>
      <c r="L79" s="399"/>
      <c r="M79" s="399" t="s">
        <v>1338</v>
      </c>
      <c r="N79" s="399"/>
      <c r="O79" s="399"/>
      <c r="P79" s="399"/>
      <c r="Q79" s="400"/>
      <c r="R79" s="441"/>
      <c r="S79" s="378" t="s">
        <v>419</v>
      </c>
      <c r="T79" s="378" t="s">
        <v>1792</v>
      </c>
      <c r="U79" s="66" t="s">
        <v>96</v>
      </c>
      <c r="V79" s="402"/>
      <c r="W79" s="402" t="s">
        <v>129</v>
      </c>
      <c r="X79" s="66" t="s">
        <v>98</v>
      </c>
      <c r="Y79" s="402" t="s">
        <v>98</v>
      </c>
      <c r="Z79" s="402" t="s">
        <v>98</v>
      </c>
      <c r="AA79" s="66" t="s">
        <v>98</v>
      </c>
      <c r="AB79" s="66"/>
      <c r="AC79" s="402" t="s">
        <v>136</v>
      </c>
      <c r="AD79" s="402" t="s">
        <v>136</v>
      </c>
      <c r="AE79" s="402" t="s">
        <v>136</v>
      </c>
      <c r="AF79" s="402" t="s">
        <v>136</v>
      </c>
      <c r="AG79" s="508" t="s">
        <v>211</v>
      </c>
      <c r="AH79" s="1947"/>
    </row>
    <row r="80" spans="1:34" ht="18" customHeight="1">
      <c r="A80" s="15">
        <f t="shared" si="1"/>
        <v>77</v>
      </c>
      <c r="B80" s="382" t="s">
        <v>91</v>
      </c>
      <c r="C80" s="382" t="s">
        <v>421</v>
      </c>
      <c r="D80" s="187" t="s">
        <v>403</v>
      </c>
      <c r="E80" s="387"/>
      <c r="F80" s="189"/>
      <c r="G80" s="189"/>
      <c r="H80" s="189"/>
      <c r="I80" s="189"/>
      <c r="J80" s="189"/>
      <c r="K80" s="189"/>
      <c r="L80" s="189"/>
      <c r="M80" s="189"/>
      <c r="N80" s="221" t="s">
        <v>1793</v>
      </c>
      <c r="O80" s="222"/>
      <c r="P80" s="189"/>
      <c r="Q80" s="190"/>
      <c r="R80" s="1477"/>
      <c r="S80" s="213" t="s">
        <v>1794</v>
      </c>
      <c r="T80" s="213" t="s">
        <v>1795</v>
      </c>
      <c r="U80" s="84" t="s">
        <v>119</v>
      </c>
      <c r="V80" s="155"/>
      <c r="W80" s="155" t="s">
        <v>129</v>
      </c>
      <c r="X80" s="84" t="s">
        <v>98</v>
      </c>
      <c r="Y80" s="155" t="s">
        <v>98</v>
      </c>
      <c r="Z80" s="155" t="s">
        <v>98</v>
      </c>
      <c r="AA80" s="84" t="s">
        <v>98</v>
      </c>
      <c r="AB80" s="84"/>
      <c r="AC80" s="155" t="s">
        <v>216</v>
      </c>
      <c r="AD80" s="155" t="s">
        <v>216</v>
      </c>
      <c r="AE80" s="155" t="s">
        <v>216</v>
      </c>
      <c r="AF80" s="155" t="s">
        <v>216</v>
      </c>
      <c r="AG80" s="508" t="s">
        <v>211</v>
      </c>
    </row>
    <row r="81" spans="1:34" s="396" customFormat="1">
      <c r="A81" s="15">
        <f t="shared" si="1"/>
        <v>78</v>
      </c>
      <c r="B81" s="390" t="s">
        <v>91</v>
      </c>
      <c r="C81" s="390" t="s">
        <v>425</v>
      </c>
      <c r="D81" s="391" t="s">
        <v>393</v>
      </c>
      <c r="E81" s="404"/>
      <c r="F81" s="393"/>
      <c r="G81" s="393"/>
      <c r="H81" s="393"/>
      <c r="I81" s="393"/>
      <c r="J81" s="393" t="s">
        <v>617</v>
      </c>
      <c r="K81" s="406"/>
      <c r="L81" s="406"/>
      <c r="M81" s="406"/>
      <c r="N81" s="406"/>
      <c r="O81" s="406"/>
      <c r="P81" s="393"/>
      <c r="Q81" s="405"/>
      <c r="R81" s="406"/>
      <c r="S81" s="394" t="s">
        <v>1796</v>
      </c>
      <c r="T81" s="394" t="s">
        <v>1797</v>
      </c>
      <c r="U81" s="78" t="s">
        <v>119</v>
      </c>
      <c r="V81" s="395"/>
      <c r="W81" s="395" t="s">
        <v>129</v>
      </c>
      <c r="X81" s="394" t="s">
        <v>98</v>
      </c>
      <c r="Y81" s="395" t="s">
        <v>98</v>
      </c>
      <c r="Z81" s="395" t="s">
        <v>98</v>
      </c>
      <c r="AA81" s="78" t="s">
        <v>98</v>
      </c>
      <c r="AB81" s="78"/>
      <c r="AC81" s="395" t="s">
        <v>216</v>
      </c>
      <c r="AD81" s="395" t="s">
        <v>216</v>
      </c>
      <c r="AE81" s="395" t="s">
        <v>216</v>
      </c>
      <c r="AF81" s="395" t="s">
        <v>216</v>
      </c>
      <c r="AG81" s="508" t="s">
        <v>211</v>
      </c>
      <c r="AH81" s="1947"/>
    </row>
    <row r="82" spans="1:34" s="381" customFormat="1">
      <c r="A82" s="15">
        <f t="shared" si="1"/>
        <v>79</v>
      </c>
      <c r="B82" s="376" t="s">
        <v>91</v>
      </c>
      <c r="C82" s="376" t="s">
        <v>429</v>
      </c>
      <c r="D82" s="397" t="s">
        <v>398</v>
      </c>
      <c r="E82" s="410"/>
      <c r="F82" s="399"/>
      <c r="G82" s="399"/>
      <c r="H82" s="399"/>
      <c r="I82" s="399"/>
      <c r="J82" s="399"/>
      <c r="K82" s="401" t="s">
        <v>620</v>
      </c>
      <c r="L82" s="401"/>
      <c r="M82" s="401"/>
      <c r="N82" s="401"/>
      <c r="O82" s="401"/>
      <c r="P82" s="399"/>
      <c r="Q82" s="400"/>
      <c r="R82" s="401"/>
      <c r="S82" s="378" t="s">
        <v>1798</v>
      </c>
      <c r="T82" s="378" t="s">
        <v>1799</v>
      </c>
      <c r="U82" s="66" t="s">
        <v>96</v>
      </c>
      <c r="V82" s="402"/>
      <c r="W82" s="402" t="s">
        <v>129</v>
      </c>
      <c r="X82" s="378" t="s">
        <v>98</v>
      </c>
      <c r="Y82" s="402" t="s">
        <v>98</v>
      </c>
      <c r="Z82" s="402" t="s">
        <v>98</v>
      </c>
      <c r="AA82" s="66" t="s">
        <v>98</v>
      </c>
      <c r="AB82" s="66"/>
      <c r="AC82" s="402" t="s">
        <v>136</v>
      </c>
      <c r="AD82" s="402" t="s">
        <v>136</v>
      </c>
      <c r="AE82" s="402" t="s">
        <v>136</v>
      </c>
      <c r="AF82" s="402" t="s">
        <v>136</v>
      </c>
      <c r="AG82" s="508" t="s">
        <v>211</v>
      </c>
      <c r="AH82" s="1947"/>
    </row>
    <row r="83" spans="1:34">
      <c r="A83" s="15">
        <f t="shared" si="1"/>
        <v>80</v>
      </c>
      <c r="B83" s="382" t="s">
        <v>91</v>
      </c>
      <c r="C83" s="382" t="s">
        <v>433</v>
      </c>
      <c r="D83" s="187" t="s">
        <v>109</v>
      </c>
      <c r="E83" s="415"/>
      <c r="F83" s="191"/>
      <c r="G83" s="191"/>
      <c r="H83" s="191"/>
      <c r="I83" s="191"/>
      <c r="J83" s="189"/>
      <c r="K83" s="191"/>
      <c r="L83" s="191" t="s">
        <v>623</v>
      </c>
      <c r="M83" s="191"/>
      <c r="N83" s="191"/>
      <c r="O83" s="191"/>
      <c r="P83" s="189"/>
      <c r="Q83" s="191"/>
      <c r="R83" s="191"/>
      <c r="S83" s="84" t="s">
        <v>1800</v>
      </c>
      <c r="T83" s="213" t="s">
        <v>1801</v>
      </c>
      <c r="U83" s="84" t="s">
        <v>119</v>
      </c>
      <c r="V83" s="520"/>
      <c r="W83" s="155" t="s">
        <v>129</v>
      </c>
      <c r="X83" s="213" t="s">
        <v>98</v>
      </c>
      <c r="Y83" s="155" t="s">
        <v>98</v>
      </c>
      <c r="Z83" s="155" t="s">
        <v>98</v>
      </c>
      <c r="AA83" s="84" t="s">
        <v>98</v>
      </c>
      <c r="AB83" s="84"/>
      <c r="AC83" s="155" t="s">
        <v>216</v>
      </c>
      <c r="AD83" s="155" t="s">
        <v>216</v>
      </c>
      <c r="AE83" s="155" t="s">
        <v>216</v>
      </c>
      <c r="AF83" s="155" t="s">
        <v>216</v>
      </c>
      <c r="AG83" s="508" t="s">
        <v>211</v>
      </c>
    </row>
    <row r="84" spans="1:34">
      <c r="A84" s="15">
        <f t="shared" si="1"/>
        <v>81</v>
      </c>
      <c r="B84" s="382" t="s">
        <v>91</v>
      </c>
      <c r="C84" s="382" t="s">
        <v>437</v>
      </c>
      <c r="D84" s="187" t="s">
        <v>109</v>
      </c>
      <c r="E84" s="415"/>
      <c r="F84" s="191"/>
      <c r="G84" s="191"/>
      <c r="H84" s="191"/>
      <c r="I84" s="191"/>
      <c r="J84" s="189"/>
      <c r="K84" s="230"/>
      <c r="L84" s="230" t="s">
        <v>626</v>
      </c>
      <c r="M84" s="230"/>
      <c r="N84" s="230"/>
      <c r="O84" s="230"/>
      <c r="P84" s="189"/>
      <c r="Q84" s="191"/>
      <c r="R84" s="230"/>
      <c r="S84" s="84" t="s">
        <v>1802</v>
      </c>
      <c r="T84" s="213" t="s">
        <v>1803</v>
      </c>
      <c r="U84" s="84" t="s">
        <v>119</v>
      </c>
      <c r="V84" s="520"/>
      <c r="W84" s="155" t="s">
        <v>129</v>
      </c>
      <c r="X84" s="213"/>
      <c r="Y84" s="155"/>
      <c r="Z84" s="155" t="s">
        <v>98</v>
      </c>
      <c r="AA84" s="84" t="s">
        <v>98</v>
      </c>
      <c r="AB84" s="84"/>
      <c r="AC84" s="155" t="s">
        <v>216</v>
      </c>
      <c r="AD84" s="155" t="s">
        <v>216</v>
      </c>
      <c r="AE84" s="155" t="s">
        <v>216</v>
      </c>
      <c r="AF84" s="155" t="s">
        <v>216</v>
      </c>
      <c r="AG84" s="508" t="s">
        <v>211</v>
      </c>
    </row>
    <row r="85" spans="1:34" s="396" customFormat="1" ht="36">
      <c r="A85" s="15">
        <f t="shared" si="1"/>
        <v>82</v>
      </c>
      <c r="B85" s="390" t="s">
        <v>91</v>
      </c>
      <c r="C85" s="390" t="s">
        <v>1804</v>
      </c>
      <c r="D85" s="391" t="s">
        <v>124</v>
      </c>
      <c r="E85" s="392"/>
      <c r="F85" s="393"/>
      <c r="G85" s="393"/>
      <c r="H85" s="393" t="s">
        <v>1805</v>
      </c>
      <c r="I85" s="393"/>
      <c r="J85" s="393"/>
      <c r="K85" s="393"/>
      <c r="L85" s="393"/>
      <c r="M85" s="393"/>
      <c r="N85" s="393"/>
      <c r="O85" s="393"/>
      <c r="P85" s="393"/>
      <c r="Q85" s="406"/>
      <c r="R85" s="438"/>
      <c r="S85" s="394" t="s">
        <v>1806</v>
      </c>
      <c r="T85" s="394" t="s">
        <v>1807</v>
      </c>
      <c r="U85" s="131" t="s">
        <v>210</v>
      </c>
      <c r="V85" s="699"/>
      <c r="W85" s="395" t="s">
        <v>129</v>
      </c>
      <c r="X85" s="78" t="s">
        <v>98</v>
      </c>
      <c r="Y85" s="395" t="s">
        <v>98</v>
      </c>
      <c r="Z85" s="395" t="s">
        <v>98</v>
      </c>
      <c r="AA85" s="78" t="s">
        <v>98</v>
      </c>
      <c r="AB85" s="78"/>
      <c r="AC85" s="395" t="s">
        <v>726</v>
      </c>
      <c r="AD85" s="395" t="s">
        <v>726</v>
      </c>
      <c r="AE85" s="395" t="s">
        <v>726</v>
      </c>
      <c r="AF85" s="395" t="s">
        <v>726</v>
      </c>
      <c r="AG85" s="508" t="s">
        <v>211</v>
      </c>
      <c r="AH85" s="1947"/>
    </row>
    <row r="86" spans="1:34" s="381" customFormat="1">
      <c r="A86" s="15">
        <f t="shared" si="1"/>
        <v>83</v>
      </c>
      <c r="B86" s="376" t="s">
        <v>91</v>
      </c>
      <c r="C86" s="376" t="s">
        <v>1808</v>
      </c>
      <c r="D86" s="397" t="s">
        <v>131</v>
      </c>
      <c r="E86" s="398"/>
      <c r="F86" s="399"/>
      <c r="G86" s="399"/>
      <c r="H86" s="399"/>
      <c r="I86" s="399" t="s">
        <v>352</v>
      </c>
      <c r="J86" s="399"/>
      <c r="K86" s="399"/>
      <c r="L86" s="399"/>
      <c r="M86" s="399"/>
      <c r="N86" s="399"/>
      <c r="O86" s="399"/>
      <c r="P86" s="399"/>
      <c r="Q86" s="401"/>
      <c r="R86" s="441"/>
      <c r="S86" s="378" t="s">
        <v>1809</v>
      </c>
      <c r="T86" s="378" t="s">
        <v>1810</v>
      </c>
      <c r="U86" s="66" t="s">
        <v>96</v>
      </c>
      <c r="V86" s="702"/>
      <c r="W86" s="402" t="s">
        <v>129</v>
      </c>
      <c r="X86" s="66" t="s">
        <v>98</v>
      </c>
      <c r="Y86" s="402" t="s">
        <v>98</v>
      </c>
      <c r="Z86" s="402" t="s">
        <v>98</v>
      </c>
      <c r="AA86" s="66" t="s">
        <v>98</v>
      </c>
      <c r="AB86" s="66"/>
      <c r="AC86" s="402" t="s">
        <v>136</v>
      </c>
      <c r="AD86" s="402" t="s">
        <v>136</v>
      </c>
      <c r="AE86" s="402" t="s">
        <v>136</v>
      </c>
      <c r="AF86" s="402" t="s">
        <v>136</v>
      </c>
      <c r="AG86" s="508" t="s">
        <v>211</v>
      </c>
      <c r="AH86" s="1947"/>
    </row>
    <row r="87" spans="1:34" s="194" customFormat="1" ht="36">
      <c r="A87" s="15">
        <f t="shared" si="1"/>
        <v>84</v>
      </c>
      <c r="B87" s="187" t="s">
        <v>91</v>
      </c>
      <c r="C87" s="187" t="s">
        <v>355</v>
      </c>
      <c r="D87" s="187" t="s">
        <v>109</v>
      </c>
      <c r="E87" s="188"/>
      <c r="F87" s="189"/>
      <c r="G87" s="189"/>
      <c r="H87" s="189"/>
      <c r="I87" s="189"/>
      <c r="J87" s="189" t="s">
        <v>356</v>
      </c>
      <c r="K87" s="189"/>
      <c r="L87" s="189"/>
      <c r="M87" s="189"/>
      <c r="N87" s="189"/>
      <c r="O87" s="189"/>
      <c r="P87" s="386"/>
      <c r="Q87" s="510"/>
      <c r="R87" s="220"/>
      <c r="S87" s="84" t="s">
        <v>1811</v>
      </c>
      <c r="T87" s="84" t="s">
        <v>1812</v>
      </c>
      <c r="U87" s="84" t="s">
        <v>105</v>
      </c>
      <c r="V87" s="520"/>
      <c r="W87" s="155" t="s">
        <v>129</v>
      </c>
      <c r="X87" s="84" t="s">
        <v>98</v>
      </c>
      <c r="Y87" s="155" t="s">
        <v>98</v>
      </c>
      <c r="Z87" s="155" t="s">
        <v>98</v>
      </c>
      <c r="AA87" s="84" t="s">
        <v>98</v>
      </c>
      <c r="AB87" s="84"/>
      <c r="AC87" s="155" t="s">
        <v>216</v>
      </c>
      <c r="AD87" s="155" t="s">
        <v>216</v>
      </c>
      <c r="AE87" s="155" t="s">
        <v>216</v>
      </c>
      <c r="AF87" s="155" t="s">
        <v>216</v>
      </c>
      <c r="AG87" s="1420" t="s">
        <v>211</v>
      </c>
      <c r="AH87" s="1947"/>
    </row>
    <row r="88" spans="1:34" s="194" customFormat="1" ht="54">
      <c r="A88" s="15">
        <f t="shared" si="1"/>
        <v>85</v>
      </c>
      <c r="B88" s="187" t="s">
        <v>91</v>
      </c>
      <c r="C88" s="187" t="s">
        <v>360</v>
      </c>
      <c r="D88" s="187" t="s">
        <v>109</v>
      </c>
      <c r="E88" s="188"/>
      <c r="F88" s="189"/>
      <c r="G88" s="189"/>
      <c r="H88" s="189"/>
      <c r="I88" s="189"/>
      <c r="J88" s="189" t="s">
        <v>361</v>
      </c>
      <c r="K88" s="189"/>
      <c r="L88" s="189"/>
      <c r="M88" s="189"/>
      <c r="N88" s="189"/>
      <c r="O88" s="189"/>
      <c r="P88" s="189"/>
      <c r="Q88" s="190"/>
      <c r="R88" s="220"/>
      <c r="S88" s="84" t="s">
        <v>1813</v>
      </c>
      <c r="T88" s="84" t="s">
        <v>7518</v>
      </c>
      <c r="U88" s="84" t="s">
        <v>119</v>
      </c>
      <c r="V88" s="520"/>
      <c r="W88" s="155" t="s">
        <v>129</v>
      </c>
      <c r="X88" s="84" t="s">
        <v>1814</v>
      </c>
      <c r="Y88" s="155" t="s">
        <v>122</v>
      </c>
      <c r="Z88" s="155" t="s">
        <v>365</v>
      </c>
      <c r="AA88" s="84" t="s">
        <v>366</v>
      </c>
      <c r="AB88" s="84"/>
      <c r="AC88" s="155" t="s">
        <v>216</v>
      </c>
      <c r="AD88" s="155" t="s">
        <v>216</v>
      </c>
      <c r="AE88" s="155" t="s">
        <v>216</v>
      </c>
      <c r="AF88" s="155" t="s">
        <v>216</v>
      </c>
      <c r="AG88" s="1420" t="s">
        <v>211</v>
      </c>
      <c r="AH88" s="1947"/>
    </row>
    <row r="89" spans="1:34" s="194" customFormat="1" ht="36">
      <c r="A89" s="15">
        <f t="shared" si="1"/>
        <v>86</v>
      </c>
      <c r="B89" s="187" t="s">
        <v>91</v>
      </c>
      <c r="C89" s="187" t="s">
        <v>367</v>
      </c>
      <c r="D89" s="187" t="s">
        <v>109</v>
      </c>
      <c r="E89" s="188"/>
      <c r="F89" s="189"/>
      <c r="G89" s="189"/>
      <c r="H89" s="189"/>
      <c r="I89" s="189"/>
      <c r="J89" s="189" t="s">
        <v>524</v>
      </c>
      <c r="K89" s="189"/>
      <c r="L89" s="189"/>
      <c r="M89" s="189"/>
      <c r="N89" s="189"/>
      <c r="O89" s="189"/>
      <c r="P89" s="189"/>
      <c r="Q89" s="190"/>
      <c r="R89" s="220"/>
      <c r="S89" s="84" t="s">
        <v>6907</v>
      </c>
      <c r="T89" s="84" t="s">
        <v>1816</v>
      </c>
      <c r="U89" s="84" t="s">
        <v>105</v>
      </c>
      <c r="V89" s="520"/>
      <c r="W89" s="155" t="s">
        <v>129</v>
      </c>
      <c r="X89" s="84"/>
      <c r="Y89" s="155"/>
      <c r="Z89" s="155"/>
      <c r="AA89" s="84"/>
      <c r="AB89" s="84"/>
      <c r="AC89" s="155" t="s">
        <v>683</v>
      </c>
      <c r="AD89" s="155" t="s">
        <v>726</v>
      </c>
      <c r="AE89" s="155" t="s">
        <v>726</v>
      </c>
      <c r="AF89" s="155" t="s">
        <v>726</v>
      </c>
      <c r="AG89" s="1420" t="s">
        <v>371</v>
      </c>
      <c r="AH89" s="1947">
        <v>1</v>
      </c>
    </row>
    <row r="90" spans="1:34" s="409" customFormat="1" ht="36">
      <c r="A90" s="15">
        <f t="shared" si="1"/>
        <v>87</v>
      </c>
      <c r="B90" s="391" t="s">
        <v>91</v>
      </c>
      <c r="C90" s="391" t="s">
        <v>372</v>
      </c>
      <c r="D90" s="391" t="s">
        <v>124</v>
      </c>
      <c r="E90" s="404"/>
      <c r="F90" s="393"/>
      <c r="G90" s="393"/>
      <c r="H90" s="393"/>
      <c r="I90" s="393"/>
      <c r="J90" s="393" t="s">
        <v>373</v>
      </c>
      <c r="K90" s="393"/>
      <c r="L90" s="393"/>
      <c r="M90" s="393"/>
      <c r="N90" s="393"/>
      <c r="O90" s="393"/>
      <c r="P90" s="393"/>
      <c r="Q90" s="405"/>
      <c r="R90" s="438"/>
      <c r="S90" s="78" t="s">
        <v>1817</v>
      </c>
      <c r="T90" s="78" t="s">
        <v>1818</v>
      </c>
      <c r="U90" s="78" t="s">
        <v>119</v>
      </c>
      <c r="V90" s="699"/>
      <c r="W90" s="395" t="s">
        <v>129</v>
      </c>
      <c r="X90" s="78" t="s">
        <v>98</v>
      </c>
      <c r="Y90" s="395" t="s">
        <v>98</v>
      </c>
      <c r="Z90" s="395" t="s">
        <v>98</v>
      </c>
      <c r="AA90" s="78" t="s">
        <v>98</v>
      </c>
      <c r="AB90" s="78"/>
      <c r="AC90" s="395" t="s">
        <v>216</v>
      </c>
      <c r="AD90" s="395" t="s">
        <v>216</v>
      </c>
      <c r="AE90" s="395" t="s">
        <v>216</v>
      </c>
      <c r="AF90" s="395" t="s">
        <v>216</v>
      </c>
      <c r="AG90" s="1420" t="s">
        <v>211</v>
      </c>
      <c r="AH90" s="1947"/>
    </row>
    <row r="91" spans="1:34" s="412" customFormat="1">
      <c r="A91" s="15">
        <f t="shared" si="1"/>
        <v>88</v>
      </c>
      <c r="B91" s="397" t="s">
        <v>91</v>
      </c>
      <c r="C91" s="397" t="s">
        <v>376</v>
      </c>
      <c r="D91" s="397" t="s">
        <v>131</v>
      </c>
      <c r="E91" s="410"/>
      <c r="F91" s="399"/>
      <c r="G91" s="399"/>
      <c r="H91" s="399"/>
      <c r="I91" s="399"/>
      <c r="J91" s="399"/>
      <c r="K91" s="399" t="s">
        <v>377</v>
      </c>
      <c r="L91" s="399"/>
      <c r="M91" s="399"/>
      <c r="N91" s="399"/>
      <c r="O91" s="399"/>
      <c r="P91" s="399"/>
      <c r="Q91" s="400"/>
      <c r="R91" s="441"/>
      <c r="S91" s="66" t="s">
        <v>1819</v>
      </c>
      <c r="T91" s="66" t="s">
        <v>1820</v>
      </c>
      <c r="U91" s="66" t="s">
        <v>96</v>
      </c>
      <c r="V91" s="702"/>
      <c r="W91" s="402" t="s">
        <v>129</v>
      </c>
      <c r="X91" s="66" t="s">
        <v>98</v>
      </c>
      <c r="Y91" s="402" t="s">
        <v>98</v>
      </c>
      <c r="Z91" s="402" t="s">
        <v>98</v>
      </c>
      <c r="AA91" s="66" t="s">
        <v>98</v>
      </c>
      <c r="AB91" s="66"/>
      <c r="AC91" s="402" t="s">
        <v>136</v>
      </c>
      <c r="AD91" s="402" t="s">
        <v>136</v>
      </c>
      <c r="AE91" s="402" t="s">
        <v>136</v>
      </c>
      <c r="AF91" s="402" t="s">
        <v>136</v>
      </c>
      <c r="AG91" s="1420" t="s">
        <v>211</v>
      </c>
      <c r="AH91" s="1947"/>
    </row>
    <row r="92" spans="1:34">
      <c r="A92" s="15">
        <f t="shared" si="1"/>
        <v>89</v>
      </c>
      <c r="B92" s="382" t="s">
        <v>91</v>
      </c>
      <c r="C92" s="382" t="s">
        <v>380</v>
      </c>
      <c r="D92" s="187" t="s">
        <v>109</v>
      </c>
      <c r="E92" s="387"/>
      <c r="F92" s="189"/>
      <c r="G92" s="189"/>
      <c r="H92" s="189"/>
      <c r="I92" s="189"/>
      <c r="J92" s="189"/>
      <c r="K92" s="189"/>
      <c r="L92" s="189" t="s">
        <v>381</v>
      </c>
      <c r="M92" s="189"/>
      <c r="N92" s="189"/>
      <c r="O92" s="189"/>
      <c r="P92" s="189"/>
      <c r="Q92" s="190"/>
      <c r="R92" s="220"/>
      <c r="S92" s="213" t="s">
        <v>1821</v>
      </c>
      <c r="T92" s="213" t="s">
        <v>1822</v>
      </c>
      <c r="U92" s="84" t="s">
        <v>119</v>
      </c>
      <c r="V92" s="520"/>
      <c r="W92" s="155" t="s">
        <v>129</v>
      </c>
      <c r="X92" s="84" t="s">
        <v>98</v>
      </c>
      <c r="Y92" s="155" t="s">
        <v>98</v>
      </c>
      <c r="Z92" s="155" t="s">
        <v>98</v>
      </c>
      <c r="AA92" s="84" t="s">
        <v>98</v>
      </c>
      <c r="AB92" s="84"/>
      <c r="AC92" s="155" t="s">
        <v>216</v>
      </c>
      <c r="AD92" s="155" t="s">
        <v>216</v>
      </c>
      <c r="AE92" s="155" t="s">
        <v>216</v>
      </c>
      <c r="AF92" s="155" t="s">
        <v>216</v>
      </c>
      <c r="AG92" s="508" t="s">
        <v>211</v>
      </c>
    </row>
    <row r="93" spans="1:34">
      <c r="A93" s="15">
        <f t="shared" si="1"/>
        <v>90</v>
      </c>
      <c r="B93" s="382" t="s">
        <v>91</v>
      </c>
      <c r="C93" s="382" t="s">
        <v>384</v>
      </c>
      <c r="D93" s="187" t="s">
        <v>109</v>
      </c>
      <c r="E93" s="425"/>
      <c r="F93" s="189"/>
      <c r="G93" s="189"/>
      <c r="H93" s="189"/>
      <c r="I93" s="189"/>
      <c r="J93" s="189"/>
      <c r="K93" s="189"/>
      <c r="L93" s="189" t="s">
        <v>457</v>
      </c>
      <c r="M93" s="189"/>
      <c r="N93" s="189"/>
      <c r="O93" s="189"/>
      <c r="P93" s="189"/>
      <c r="Q93" s="190"/>
      <c r="R93" s="220"/>
      <c r="S93" s="213" t="s">
        <v>1823</v>
      </c>
      <c r="T93" s="213" t="s">
        <v>1824</v>
      </c>
      <c r="U93" s="84" t="s">
        <v>119</v>
      </c>
      <c r="V93" s="520"/>
      <c r="W93" s="155" t="s">
        <v>129</v>
      </c>
      <c r="X93" s="84"/>
      <c r="Y93" s="155"/>
      <c r="Z93" s="155" t="s">
        <v>98</v>
      </c>
      <c r="AA93" s="84" t="s">
        <v>98</v>
      </c>
      <c r="AB93" s="84"/>
      <c r="AC93" s="155" t="s">
        <v>216</v>
      </c>
      <c r="AD93" s="155" t="s">
        <v>216</v>
      </c>
      <c r="AE93" s="155" t="s">
        <v>216</v>
      </c>
      <c r="AF93" s="155" t="s">
        <v>216</v>
      </c>
      <c r="AG93" s="508" t="s">
        <v>211</v>
      </c>
    </row>
    <row r="94" spans="1:34">
      <c r="A94" s="15">
        <f t="shared" si="1"/>
        <v>91</v>
      </c>
      <c r="B94" s="382" t="s">
        <v>91</v>
      </c>
      <c r="C94" s="382" t="s">
        <v>388</v>
      </c>
      <c r="D94" s="187" t="s">
        <v>109</v>
      </c>
      <c r="E94" s="425"/>
      <c r="F94" s="189"/>
      <c r="G94" s="189"/>
      <c r="H94" s="189"/>
      <c r="I94" s="189"/>
      <c r="J94" s="189"/>
      <c r="K94" s="189"/>
      <c r="L94" s="189" t="s">
        <v>389</v>
      </c>
      <c r="M94" s="189"/>
      <c r="N94" s="189"/>
      <c r="O94" s="189"/>
      <c r="P94" s="189"/>
      <c r="Q94" s="190"/>
      <c r="R94" s="220"/>
      <c r="S94" s="213" t="s">
        <v>1825</v>
      </c>
      <c r="T94" s="213" t="s">
        <v>1826</v>
      </c>
      <c r="U94" s="84" t="s">
        <v>119</v>
      </c>
      <c r="V94" s="520"/>
      <c r="W94" s="155" t="s">
        <v>129</v>
      </c>
      <c r="X94" s="84"/>
      <c r="Y94" s="155"/>
      <c r="Z94" s="155" t="s">
        <v>98</v>
      </c>
      <c r="AA94" s="84" t="s">
        <v>98</v>
      </c>
      <c r="AB94" s="84"/>
      <c r="AC94" s="155" t="s">
        <v>216</v>
      </c>
      <c r="AD94" s="155" t="s">
        <v>216</v>
      </c>
      <c r="AE94" s="155" t="s">
        <v>216</v>
      </c>
      <c r="AF94" s="155" t="s">
        <v>216</v>
      </c>
      <c r="AG94" s="508" t="s">
        <v>211</v>
      </c>
    </row>
    <row r="95" spans="1:34" s="396" customFormat="1" ht="35.25" customHeight="1">
      <c r="A95" s="15">
        <f t="shared" si="1"/>
        <v>92</v>
      </c>
      <c r="B95" s="390" t="s">
        <v>91</v>
      </c>
      <c r="C95" s="422" t="s">
        <v>392</v>
      </c>
      <c r="D95" s="391" t="s">
        <v>393</v>
      </c>
      <c r="E95" s="392"/>
      <c r="F95" s="393"/>
      <c r="G95" s="393"/>
      <c r="H95" s="393"/>
      <c r="I95" s="393"/>
      <c r="J95" s="393"/>
      <c r="K95" s="393"/>
      <c r="L95" s="1505" t="s">
        <v>1335</v>
      </c>
      <c r="M95" s="697"/>
      <c r="N95" s="697"/>
      <c r="O95" s="697"/>
      <c r="P95" s="697"/>
      <c r="Q95" s="697"/>
      <c r="R95" s="1507"/>
      <c r="S95" s="394" t="s">
        <v>395</v>
      </c>
      <c r="T95" s="394" t="s">
        <v>1780</v>
      </c>
      <c r="U95" s="78" t="s">
        <v>119</v>
      </c>
      <c r="V95" s="699"/>
      <c r="W95" s="395" t="s">
        <v>129</v>
      </c>
      <c r="X95" s="78" t="s">
        <v>98</v>
      </c>
      <c r="Y95" s="395" t="s">
        <v>98</v>
      </c>
      <c r="Z95" s="395" t="s">
        <v>98</v>
      </c>
      <c r="AA95" s="78" t="s">
        <v>98</v>
      </c>
      <c r="AB95" s="78"/>
      <c r="AC95" s="395" t="s">
        <v>216</v>
      </c>
      <c r="AD95" s="395" t="s">
        <v>216</v>
      </c>
      <c r="AE95" s="395" t="s">
        <v>216</v>
      </c>
      <c r="AF95" s="395" t="s">
        <v>216</v>
      </c>
      <c r="AG95" s="508" t="s">
        <v>211</v>
      </c>
      <c r="AH95" s="1947"/>
    </row>
    <row r="96" spans="1:34" s="381" customFormat="1">
      <c r="A96" s="15">
        <f t="shared" si="1"/>
        <v>93</v>
      </c>
      <c r="B96" s="376" t="s">
        <v>91</v>
      </c>
      <c r="C96" s="423" t="s">
        <v>397</v>
      </c>
      <c r="D96" s="397" t="s">
        <v>398</v>
      </c>
      <c r="E96" s="398"/>
      <c r="F96" s="399"/>
      <c r="G96" s="399"/>
      <c r="H96" s="399"/>
      <c r="I96" s="399"/>
      <c r="J96" s="399"/>
      <c r="K96" s="399"/>
      <c r="L96" s="399"/>
      <c r="M96" s="399" t="s">
        <v>1338</v>
      </c>
      <c r="N96" s="399"/>
      <c r="O96" s="399"/>
      <c r="P96" s="399"/>
      <c r="Q96" s="400"/>
      <c r="R96" s="441"/>
      <c r="S96" s="378" t="s">
        <v>400</v>
      </c>
      <c r="T96" s="378" t="s">
        <v>1781</v>
      </c>
      <c r="U96" s="66" t="s">
        <v>96</v>
      </c>
      <c r="V96" s="702"/>
      <c r="W96" s="402" t="s">
        <v>129</v>
      </c>
      <c r="X96" s="66" t="s">
        <v>98</v>
      </c>
      <c r="Y96" s="402" t="s">
        <v>98</v>
      </c>
      <c r="Z96" s="402" t="s">
        <v>98</v>
      </c>
      <c r="AA96" s="66" t="s">
        <v>98</v>
      </c>
      <c r="AB96" s="66"/>
      <c r="AC96" s="402" t="s">
        <v>136</v>
      </c>
      <c r="AD96" s="402" t="s">
        <v>136</v>
      </c>
      <c r="AE96" s="402" t="s">
        <v>136</v>
      </c>
      <c r="AF96" s="402" t="s">
        <v>136</v>
      </c>
      <c r="AG96" s="508" t="s">
        <v>211</v>
      </c>
      <c r="AH96" s="1947"/>
    </row>
    <row r="97" spans="1:34" ht="38.25" customHeight="1">
      <c r="A97" s="15">
        <f t="shared" si="1"/>
        <v>94</v>
      </c>
      <c r="B97" s="382" t="s">
        <v>91</v>
      </c>
      <c r="C97" s="215" t="s">
        <v>402</v>
      </c>
      <c r="D97" s="187" t="s">
        <v>403</v>
      </c>
      <c r="E97" s="387"/>
      <c r="F97" s="228"/>
      <c r="G97" s="228"/>
      <c r="H97" s="228"/>
      <c r="I97" s="228"/>
      <c r="J97" s="228"/>
      <c r="K97" s="228"/>
      <c r="L97" s="228"/>
      <c r="M97" s="228"/>
      <c r="N97" s="1508" t="s">
        <v>1340</v>
      </c>
      <c r="O97" s="1509"/>
      <c r="P97" s="1509"/>
      <c r="Q97" s="1509"/>
      <c r="R97" s="1882"/>
      <c r="S97" s="213" t="s">
        <v>1827</v>
      </c>
      <c r="T97" s="213" t="s">
        <v>1828</v>
      </c>
      <c r="U97" s="84" t="s">
        <v>119</v>
      </c>
      <c r="V97" s="520"/>
      <c r="W97" s="155" t="s">
        <v>129</v>
      </c>
      <c r="X97" s="84" t="s">
        <v>98</v>
      </c>
      <c r="Y97" s="155" t="s">
        <v>98</v>
      </c>
      <c r="Z97" s="155" t="s">
        <v>98</v>
      </c>
      <c r="AA97" s="84" t="s">
        <v>98</v>
      </c>
      <c r="AB97" s="84"/>
      <c r="AC97" s="155" t="s">
        <v>216</v>
      </c>
      <c r="AD97" s="155" t="s">
        <v>216</v>
      </c>
      <c r="AE97" s="155" t="s">
        <v>216</v>
      </c>
      <c r="AF97" s="155" t="s">
        <v>216</v>
      </c>
      <c r="AG97" s="508" t="s">
        <v>211</v>
      </c>
    </row>
    <row r="98" spans="1:34" s="396" customFormat="1" ht="35.25" customHeight="1">
      <c r="A98" s="15">
        <f t="shared" si="1"/>
        <v>95</v>
      </c>
      <c r="B98" s="390" t="s">
        <v>91</v>
      </c>
      <c r="C98" s="390" t="s">
        <v>407</v>
      </c>
      <c r="D98" s="391" t="s">
        <v>393</v>
      </c>
      <c r="E98" s="392"/>
      <c r="F98" s="393"/>
      <c r="G98" s="393"/>
      <c r="H98" s="393"/>
      <c r="I98" s="393"/>
      <c r="J98" s="393"/>
      <c r="K98" s="393"/>
      <c r="L98" s="1505" t="s">
        <v>1785</v>
      </c>
      <c r="M98" s="697"/>
      <c r="N98" s="697"/>
      <c r="O98" s="697"/>
      <c r="P98" s="697"/>
      <c r="Q98" s="697"/>
      <c r="R98" s="1507"/>
      <c r="S98" s="394" t="s">
        <v>409</v>
      </c>
      <c r="T98" s="394" t="s">
        <v>1786</v>
      </c>
      <c r="U98" s="78" t="s">
        <v>119</v>
      </c>
      <c r="V98" s="699"/>
      <c r="W98" s="395" t="s">
        <v>129</v>
      </c>
      <c r="X98" s="78" t="s">
        <v>98</v>
      </c>
      <c r="Y98" s="395" t="s">
        <v>98</v>
      </c>
      <c r="Z98" s="395" t="s">
        <v>98</v>
      </c>
      <c r="AA98" s="78" t="s">
        <v>98</v>
      </c>
      <c r="AB98" s="78"/>
      <c r="AC98" s="395" t="s">
        <v>216</v>
      </c>
      <c r="AD98" s="395" t="s">
        <v>216</v>
      </c>
      <c r="AE98" s="395" t="s">
        <v>216</v>
      </c>
      <c r="AF98" s="395" t="s">
        <v>216</v>
      </c>
      <c r="AG98" s="508" t="s">
        <v>211</v>
      </c>
      <c r="AH98" s="1947"/>
    </row>
    <row r="99" spans="1:34" s="381" customFormat="1">
      <c r="A99" s="15">
        <f t="shared" si="1"/>
        <v>96</v>
      </c>
      <c r="B99" s="376" t="s">
        <v>91</v>
      </c>
      <c r="C99" s="423" t="s">
        <v>397</v>
      </c>
      <c r="D99" s="397" t="s">
        <v>398</v>
      </c>
      <c r="E99" s="398"/>
      <c r="F99" s="399"/>
      <c r="G99" s="399"/>
      <c r="H99" s="399"/>
      <c r="I99" s="399"/>
      <c r="J99" s="399"/>
      <c r="K99" s="399"/>
      <c r="L99" s="399"/>
      <c r="M99" s="399" t="s">
        <v>1338</v>
      </c>
      <c r="N99" s="399"/>
      <c r="O99" s="399"/>
      <c r="P99" s="399"/>
      <c r="Q99" s="400"/>
      <c r="R99" s="441"/>
      <c r="S99" s="378" t="s">
        <v>411</v>
      </c>
      <c r="T99" s="378" t="s">
        <v>1787</v>
      </c>
      <c r="U99" s="66" t="s">
        <v>96</v>
      </c>
      <c r="V99" s="702"/>
      <c r="W99" s="402" t="s">
        <v>129</v>
      </c>
      <c r="X99" s="66" t="s">
        <v>98</v>
      </c>
      <c r="Y99" s="402" t="s">
        <v>98</v>
      </c>
      <c r="Z99" s="402" t="s">
        <v>98</v>
      </c>
      <c r="AA99" s="66" t="s">
        <v>98</v>
      </c>
      <c r="AB99" s="66"/>
      <c r="AC99" s="402" t="s">
        <v>136</v>
      </c>
      <c r="AD99" s="402" t="s">
        <v>136</v>
      </c>
      <c r="AE99" s="402" t="s">
        <v>136</v>
      </c>
      <c r="AF99" s="402" t="s">
        <v>136</v>
      </c>
      <c r="AG99" s="508" t="s">
        <v>211</v>
      </c>
      <c r="AH99" s="1947"/>
    </row>
    <row r="100" spans="1:34" ht="33" customHeight="1">
      <c r="A100" s="15">
        <f t="shared" si="1"/>
        <v>97</v>
      </c>
      <c r="B100" s="382" t="s">
        <v>91</v>
      </c>
      <c r="C100" s="215" t="s">
        <v>402</v>
      </c>
      <c r="D100" s="187" t="s">
        <v>403</v>
      </c>
      <c r="E100" s="387"/>
      <c r="F100" s="228"/>
      <c r="G100" s="228"/>
      <c r="H100" s="228"/>
      <c r="I100" s="228"/>
      <c r="J100" s="228"/>
      <c r="K100" s="228"/>
      <c r="L100" s="228"/>
      <c r="M100" s="228"/>
      <c r="N100" s="1508" t="s">
        <v>1340</v>
      </c>
      <c r="O100" s="1509"/>
      <c r="P100" s="1509"/>
      <c r="Q100" s="1509"/>
      <c r="R100" s="1882"/>
      <c r="S100" s="213" t="s">
        <v>1829</v>
      </c>
      <c r="T100" s="213" t="s">
        <v>1830</v>
      </c>
      <c r="U100" s="84" t="s">
        <v>119</v>
      </c>
      <c r="V100" s="520"/>
      <c r="W100" s="155" t="s">
        <v>129</v>
      </c>
      <c r="X100" s="84" t="s">
        <v>98</v>
      </c>
      <c r="Y100" s="155" t="s">
        <v>98</v>
      </c>
      <c r="Z100" s="155" t="s">
        <v>98</v>
      </c>
      <c r="AA100" s="84" t="s">
        <v>98</v>
      </c>
      <c r="AB100" s="84"/>
      <c r="AC100" s="155" t="s">
        <v>216</v>
      </c>
      <c r="AD100" s="155" t="s">
        <v>216</v>
      </c>
      <c r="AE100" s="155" t="s">
        <v>216</v>
      </c>
      <c r="AF100" s="155" t="s">
        <v>216</v>
      </c>
      <c r="AG100" s="508" t="s">
        <v>211</v>
      </c>
    </row>
    <row r="101" spans="1:34" s="396" customFormat="1" ht="35.25" customHeight="1">
      <c r="A101" s="15">
        <f t="shared" ref="A101:A132" si="2">ROW()-ROW(A$3)</f>
        <v>98</v>
      </c>
      <c r="B101" s="390" t="s">
        <v>91</v>
      </c>
      <c r="C101" s="390" t="s">
        <v>415</v>
      </c>
      <c r="D101" s="391" t="s">
        <v>393</v>
      </c>
      <c r="E101" s="392"/>
      <c r="F101" s="393"/>
      <c r="G101" s="393"/>
      <c r="H101" s="393"/>
      <c r="I101" s="393"/>
      <c r="J101" s="393"/>
      <c r="K101" s="393"/>
      <c r="L101" s="1505" t="s">
        <v>1790</v>
      </c>
      <c r="M101" s="697"/>
      <c r="N101" s="697"/>
      <c r="O101" s="697"/>
      <c r="P101" s="697"/>
      <c r="Q101" s="697"/>
      <c r="R101" s="1507"/>
      <c r="S101" s="394" t="s">
        <v>417</v>
      </c>
      <c r="T101" s="394" t="s">
        <v>1831</v>
      </c>
      <c r="U101" s="78" t="s">
        <v>119</v>
      </c>
      <c r="V101" s="697"/>
      <c r="W101" s="395" t="s">
        <v>129</v>
      </c>
      <c r="X101" s="78" t="s">
        <v>98</v>
      </c>
      <c r="Y101" s="395" t="s">
        <v>98</v>
      </c>
      <c r="Z101" s="395" t="s">
        <v>98</v>
      </c>
      <c r="AA101" s="78" t="s">
        <v>98</v>
      </c>
      <c r="AB101" s="78"/>
      <c r="AC101" s="395" t="s">
        <v>216</v>
      </c>
      <c r="AD101" s="395" t="s">
        <v>216</v>
      </c>
      <c r="AE101" s="395" t="s">
        <v>216</v>
      </c>
      <c r="AF101" s="395" t="s">
        <v>216</v>
      </c>
      <c r="AG101" s="508" t="s">
        <v>211</v>
      </c>
      <c r="AH101" s="1947"/>
    </row>
    <row r="102" spans="1:34" s="381" customFormat="1" ht="36">
      <c r="A102" s="15">
        <f t="shared" si="2"/>
        <v>99</v>
      </c>
      <c r="B102" s="376" t="s">
        <v>91</v>
      </c>
      <c r="C102" s="423" t="s">
        <v>397</v>
      </c>
      <c r="D102" s="397" t="s">
        <v>398</v>
      </c>
      <c r="E102" s="398"/>
      <c r="F102" s="399"/>
      <c r="G102" s="399"/>
      <c r="H102" s="399"/>
      <c r="I102" s="399"/>
      <c r="J102" s="399"/>
      <c r="K102" s="399"/>
      <c r="L102" s="399"/>
      <c r="M102" s="399" t="s">
        <v>1338</v>
      </c>
      <c r="N102" s="399"/>
      <c r="O102" s="399"/>
      <c r="P102" s="399"/>
      <c r="Q102" s="400"/>
      <c r="R102" s="441"/>
      <c r="S102" s="378" t="s">
        <v>419</v>
      </c>
      <c r="T102" s="378" t="s">
        <v>1832</v>
      </c>
      <c r="U102" s="66" t="s">
        <v>96</v>
      </c>
      <c r="V102" s="399"/>
      <c r="W102" s="402" t="s">
        <v>129</v>
      </c>
      <c r="X102" s="66" t="s">
        <v>98</v>
      </c>
      <c r="Y102" s="402" t="s">
        <v>98</v>
      </c>
      <c r="Z102" s="402" t="s">
        <v>98</v>
      </c>
      <c r="AA102" s="66" t="s">
        <v>98</v>
      </c>
      <c r="AB102" s="66"/>
      <c r="AC102" s="402" t="s">
        <v>136</v>
      </c>
      <c r="AD102" s="402" t="s">
        <v>136</v>
      </c>
      <c r="AE102" s="402" t="s">
        <v>136</v>
      </c>
      <c r="AF102" s="402" t="s">
        <v>136</v>
      </c>
      <c r="AG102" s="508" t="s">
        <v>211</v>
      </c>
      <c r="AH102" s="1947"/>
    </row>
    <row r="103" spans="1:34" ht="18" customHeight="1">
      <c r="A103" s="15">
        <f t="shared" si="2"/>
        <v>100</v>
      </c>
      <c r="B103" s="382" t="s">
        <v>91</v>
      </c>
      <c r="C103" s="382" t="s">
        <v>421</v>
      </c>
      <c r="D103" s="187" t="s">
        <v>403</v>
      </c>
      <c r="E103" s="387"/>
      <c r="F103" s="228"/>
      <c r="G103" s="228"/>
      <c r="H103" s="228"/>
      <c r="I103" s="228"/>
      <c r="J103" s="228"/>
      <c r="K103" s="228"/>
      <c r="L103" s="228"/>
      <c r="M103" s="228"/>
      <c r="N103" s="1508" t="s">
        <v>1793</v>
      </c>
      <c r="O103" s="1509"/>
      <c r="P103" s="1509"/>
      <c r="Q103" s="1509"/>
      <c r="R103" s="1882"/>
      <c r="S103" s="213" t="s">
        <v>1833</v>
      </c>
      <c r="T103" s="213" t="s">
        <v>1834</v>
      </c>
      <c r="U103" s="84" t="s">
        <v>119</v>
      </c>
      <c r="V103" s="1509"/>
      <c r="W103" s="155" t="s">
        <v>129</v>
      </c>
      <c r="X103" s="84" t="s">
        <v>98</v>
      </c>
      <c r="Y103" s="155" t="s">
        <v>98</v>
      </c>
      <c r="Z103" s="155" t="s">
        <v>98</v>
      </c>
      <c r="AA103" s="84" t="s">
        <v>98</v>
      </c>
      <c r="AB103" s="84"/>
      <c r="AC103" s="155" t="s">
        <v>216</v>
      </c>
      <c r="AD103" s="155" t="s">
        <v>216</v>
      </c>
      <c r="AE103" s="155" t="s">
        <v>216</v>
      </c>
      <c r="AF103" s="155" t="s">
        <v>216</v>
      </c>
      <c r="AG103" s="508" t="s">
        <v>211</v>
      </c>
    </row>
    <row r="104" spans="1:34" s="396" customFormat="1">
      <c r="A104" s="15">
        <f t="shared" si="2"/>
        <v>101</v>
      </c>
      <c r="B104" s="390" t="s">
        <v>91</v>
      </c>
      <c r="C104" s="390" t="s">
        <v>425</v>
      </c>
      <c r="D104" s="391" t="s">
        <v>393</v>
      </c>
      <c r="E104" s="392"/>
      <c r="F104" s="393"/>
      <c r="G104" s="393"/>
      <c r="H104" s="393"/>
      <c r="I104" s="393"/>
      <c r="J104" s="393" t="s">
        <v>617</v>
      </c>
      <c r="K104" s="393"/>
      <c r="L104" s="393"/>
      <c r="M104" s="393"/>
      <c r="N104" s="393"/>
      <c r="O104" s="393"/>
      <c r="P104" s="393"/>
      <c r="Q104" s="405"/>
      <c r="R104" s="438"/>
      <c r="S104" s="394" t="s">
        <v>1835</v>
      </c>
      <c r="T104" s="394" t="s">
        <v>1836</v>
      </c>
      <c r="U104" s="78" t="s">
        <v>113</v>
      </c>
      <c r="V104" s="393"/>
      <c r="W104" s="395" t="s">
        <v>129</v>
      </c>
      <c r="X104" s="78" t="s">
        <v>98</v>
      </c>
      <c r="Y104" s="395" t="s">
        <v>98</v>
      </c>
      <c r="Z104" s="395" t="s">
        <v>98</v>
      </c>
      <c r="AA104" s="78" t="s">
        <v>98</v>
      </c>
      <c r="AB104" s="78"/>
      <c r="AC104" s="395" t="s">
        <v>216</v>
      </c>
      <c r="AD104" s="395" t="s">
        <v>216</v>
      </c>
      <c r="AE104" s="395" t="s">
        <v>216</v>
      </c>
      <c r="AF104" s="395" t="s">
        <v>216</v>
      </c>
      <c r="AG104" s="508" t="s">
        <v>211</v>
      </c>
      <c r="AH104" s="1947"/>
    </row>
    <row r="105" spans="1:34" s="381" customFormat="1">
      <c r="A105" s="15">
        <f t="shared" si="2"/>
        <v>102</v>
      </c>
      <c r="B105" s="376" t="s">
        <v>91</v>
      </c>
      <c r="C105" s="376" t="s">
        <v>429</v>
      </c>
      <c r="D105" s="397" t="s">
        <v>398</v>
      </c>
      <c r="E105" s="398"/>
      <c r="F105" s="399"/>
      <c r="G105" s="399"/>
      <c r="H105" s="399"/>
      <c r="I105" s="399"/>
      <c r="J105" s="399"/>
      <c r="K105" s="399" t="s">
        <v>620</v>
      </c>
      <c r="L105" s="399"/>
      <c r="M105" s="399"/>
      <c r="N105" s="399"/>
      <c r="O105" s="399"/>
      <c r="P105" s="399"/>
      <c r="Q105" s="400"/>
      <c r="R105" s="441"/>
      <c r="S105" s="378" t="s">
        <v>1837</v>
      </c>
      <c r="T105" s="378" t="s">
        <v>1838</v>
      </c>
      <c r="U105" s="66" t="s">
        <v>96</v>
      </c>
      <c r="V105" s="399"/>
      <c r="W105" s="402" t="s">
        <v>129</v>
      </c>
      <c r="X105" s="66" t="s">
        <v>98</v>
      </c>
      <c r="Y105" s="402" t="s">
        <v>98</v>
      </c>
      <c r="Z105" s="402" t="s">
        <v>114</v>
      </c>
      <c r="AA105" s="66" t="s">
        <v>98</v>
      </c>
      <c r="AB105" s="66"/>
      <c r="AC105" s="402" t="s">
        <v>136</v>
      </c>
      <c r="AD105" s="402" t="s">
        <v>136</v>
      </c>
      <c r="AE105" s="402" t="s">
        <v>136</v>
      </c>
      <c r="AF105" s="402" t="s">
        <v>136</v>
      </c>
      <c r="AG105" s="508" t="s">
        <v>211</v>
      </c>
      <c r="AH105" s="1947"/>
    </row>
    <row r="106" spans="1:34">
      <c r="A106" s="15">
        <f t="shared" si="2"/>
        <v>103</v>
      </c>
      <c r="B106" s="382" t="s">
        <v>91</v>
      </c>
      <c r="C106" s="382" t="s">
        <v>433</v>
      </c>
      <c r="D106" s="187" t="s">
        <v>109</v>
      </c>
      <c r="E106" s="387"/>
      <c r="F106" s="228"/>
      <c r="G106" s="228"/>
      <c r="H106" s="228"/>
      <c r="I106" s="228"/>
      <c r="J106" s="189"/>
      <c r="K106" s="228"/>
      <c r="L106" s="228" t="s">
        <v>623</v>
      </c>
      <c r="M106" s="228"/>
      <c r="N106" s="228"/>
      <c r="O106" s="228"/>
      <c r="P106" s="189"/>
      <c r="Q106" s="191"/>
      <c r="R106" s="459"/>
      <c r="S106" s="213" t="s">
        <v>1839</v>
      </c>
      <c r="T106" s="213" t="s">
        <v>1840</v>
      </c>
      <c r="U106" s="84" t="s">
        <v>119</v>
      </c>
      <c r="V106" s="189"/>
      <c r="W106" s="155" t="s">
        <v>129</v>
      </c>
      <c r="X106" s="84" t="s">
        <v>98</v>
      </c>
      <c r="Y106" s="155" t="s">
        <v>98</v>
      </c>
      <c r="Z106" s="155" t="s">
        <v>98</v>
      </c>
      <c r="AA106" s="84" t="s">
        <v>98</v>
      </c>
      <c r="AB106" s="84"/>
      <c r="AC106" s="155" t="s">
        <v>216</v>
      </c>
      <c r="AD106" s="155" t="s">
        <v>216</v>
      </c>
      <c r="AE106" s="155" t="s">
        <v>216</v>
      </c>
      <c r="AF106" s="155" t="s">
        <v>216</v>
      </c>
      <c r="AG106" s="508" t="s">
        <v>211</v>
      </c>
    </row>
    <row r="107" spans="1:34">
      <c r="A107" s="15">
        <f t="shared" si="2"/>
        <v>104</v>
      </c>
      <c r="B107" s="382" t="s">
        <v>91</v>
      </c>
      <c r="C107" s="382" t="s">
        <v>437</v>
      </c>
      <c r="D107" s="187" t="s">
        <v>109</v>
      </c>
      <c r="E107" s="387"/>
      <c r="F107" s="228"/>
      <c r="G107" s="228"/>
      <c r="H107" s="228"/>
      <c r="I107" s="228"/>
      <c r="J107" s="189"/>
      <c r="K107" s="228"/>
      <c r="L107" s="228" t="s">
        <v>626</v>
      </c>
      <c r="M107" s="228"/>
      <c r="N107" s="228"/>
      <c r="O107" s="228"/>
      <c r="P107" s="724"/>
      <c r="Q107" s="730"/>
      <c r="R107" s="459"/>
      <c r="S107" s="213" t="s">
        <v>1841</v>
      </c>
      <c r="T107" s="213" t="s">
        <v>1842</v>
      </c>
      <c r="U107" s="84" t="s">
        <v>119</v>
      </c>
      <c r="V107" s="724"/>
      <c r="W107" s="155" t="s">
        <v>129</v>
      </c>
      <c r="X107" s="84"/>
      <c r="Y107" s="155"/>
      <c r="Z107" s="155" t="s">
        <v>98</v>
      </c>
      <c r="AA107" s="84" t="s">
        <v>98</v>
      </c>
      <c r="AB107" s="84"/>
      <c r="AC107" s="155" t="s">
        <v>216</v>
      </c>
      <c r="AD107" s="155" t="s">
        <v>216</v>
      </c>
      <c r="AE107" s="155" t="s">
        <v>216</v>
      </c>
      <c r="AF107" s="155" t="s">
        <v>216</v>
      </c>
      <c r="AG107" s="508" t="s">
        <v>211</v>
      </c>
    </row>
    <row r="108" spans="1:34" s="409" customFormat="1" ht="35.25" customHeight="1">
      <c r="A108" s="15">
        <f t="shared" si="2"/>
        <v>105</v>
      </c>
      <c r="B108" s="391" t="s">
        <v>91</v>
      </c>
      <c r="C108" s="391" t="s">
        <v>1843</v>
      </c>
      <c r="D108" s="391" t="s">
        <v>124</v>
      </c>
      <c r="E108" s="404"/>
      <c r="F108" s="393"/>
      <c r="G108" s="393"/>
      <c r="H108" s="1505" t="s">
        <v>1844</v>
      </c>
      <c r="I108" s="697"/>
      <c r="J108" s="697"/>
      <c r="K108" s="697"/>
      <c r="L108" s="697"/>
      <c r="M108" s="697"/>
      <c r="N108" s="697"/>
      <c r="O108" s="697"/>
      <c r="P108" s="697"/>
      <c r="Q108" s="697"/>
      <c r="R108" s="1507"/>
      <c r="S108" s="78" t="s">
        <v>1845</v>
      </c>
      <c r="T108" s="78" t="s">
        <v>1846</v>
      </c>
      <c r="U108" s="78" t="s">
        <v>113</v>
      </c>
      <c r="V108" s="697"/>
      <c r="W108" s="426" t="s">
        <v>129</v>
      </c>
      <c r="X108" s="427"/>
      <c r="Y108" s="426"/>
      <c r="Z108" s="426" t="s">
        <v>98</v>
      </c>
      <c r="AA108" s="427" t="s">
        <v>98</v>
      </c>
      <c r="AB108" s="427"/>
      <c r="AC108" s="428" t="s">
        <v>136</v>
      </c>
      <c r="AD108" s="426" t="s">
        <v>216</v>
      </c>
      <c r="AE108" s="426" t="s">
        <v>216</v>
      </c>
      <c r="AF108" s="428" t="s">
        <v>136</v>
      </c>
      <c r="AG108" s="1420" t="s">
        <v>211</v>
      </c>
      <c r="AH108" s="1947"/>
    </row>
    <row r="109" spans="1:34" s="412" customFormat="1" ht="36">
      <c r="A109" s="15">
        <f t="shared" si="2"/>
        <v>106</v>
      </c>
      <c r="B109" s="397" t="s">
        <v>91</v>
      </c>
      <c r="C109" s="397" t="s">
        <v>482</v>
      </c>
      <c r="D109" s="397" t="s">
        <v>398</v>
      </c>
      <c r="E109" s="410"/>
      <c r="F109" s="399"/>
      <c r="G109" s="399"/>
      <c r="H109" s="399"/>
      <c r="I109" s="399" t="s">
        <v>483</v>
      </c>
      <c r="J109" s="399"/>
      <c r="K109" s="399"/>
      <c r="L109" s="399"/>
      <c r="M109" s="399"/>
      <c r="N109" s="399"/>
      <c r="O109" s="399"/>
      <c r="P109" s="399"/>
      <c r="Q109" s="400"/>
      <c r="R109" s="441"/>
      <c r="S109" s="66" t="s">
        <v>1847</v>
      </c>
      <c r="T109" s="66" t="s">
        <v>1848</v>
      </c>
      <c r="U109" s="66" t="s">
        <v>96</v>
      </c>
      <c r="V109" s="399"/>
      <c r="W109" s="429" t="s">
        <v>129</v>
      </c>
      <c r="X109" s="430"/>
      <c r="Y109" s="429"/>
      <c r="Z109" s="429" t="s">
        <v>98</v>
      </c>
      <c r="AA109" s="430" t="s">
        <v>98</v>
      </c>
      <c r="AB109" s="430"/>
      <c r="AC109" s="429" t="s">
        <v>136</v>
      </c>
      <c r="AD109" s="429" t="s">
        <v>136</v>
      </c>
      <c r="AE109" s="429" t="s">
        <v>136</v>
      </c>
      <c r="AF109" s="429" t="s">
        <v>136</v>
      </c>
      <c r="AG109" s="1420" t="s">
        <v>211</v>
      </c>
      <c r="AH109" s="1947"/>
    </row>
    <row r="110" spans="1:34" s="194" customFormat="1" ht="35.25" customHeight="1">
      <c r="A110" s="15">
        <f t="shared" si="2"/>
        <v>107</v>
      </c>
      <c r="B110" s="187" t="s">
        <v>91</v>
      </c>
      <c r="C110" s="187" t="s">
        <v>980</v>
      </c>
      <c r="D110" s="187" t="s">
        <v>109</v>
      </c>
      <c r="E110" s="188"/>
      <c r="F110" s="189"/>
      <c r="G110" s="189"/>
      <c r="H110" s="189"/>
      <c r="I110" s="189"/>
      <c r="J110" s="221" t="s">
        <v>487</v>
      </c>
      <c r="K110" s="222"/>
      <c r="L110" s="222"/>
      <c r="M110" s="222"/>
      <c r="N110" s="222"/>
      <c r="O110" s="222"/>
      <c r="P110" s="222"/>
      <c r="Q110" s="222"/>
      <c r="R110" s="1477"/>
      <c r="S110" s="84" t="s">
        <v>1849</v>
      </c>
      <c r="T110" s="84" t="s">
        <v>1850</v>
      </c>
      <c r="U110" s="84" t="s">
        <v>119</v>
      </c>
      <c r="V110" s="222"/>
      <c r="W110" s="431" t="s">
        <v>129</v>
      </c>
      <c r="X110" s="432"/>
      <c r="Y110" s="431"/>
      <c r="Z110" s="431" t="s">
        <v>98</v>
      </c>
      <c r="AA110" s="432" t="s">
        <v>98</v>
      </c>
      <c r="AB110" s="432"/>
      <c r="AC110" s="433" t="s">
        <v>136</v>
      </c>
      <c r="AD110" s="431" t="s">
        <v>288</v>
      </c>
      <c r="AE110" s="431" t="s">
        <v>288</v>
      </c>
      <c r="AF110" s="433" t="s">
        <v>136</v>
      </c>
      <c r="AG110" s="1420" t="s">
        <v>211</v>
      </c>
      <c r="AH110" s="1947"/>
    </row>
    <row r="111" spans="1:34" s="194" customFormat="1" ht="54">
      <c r="A111" s="15">
        <f t="shared" si="2"/>
        <v>108</v>
      </c>
      <c r="B111" s="187" t="s">
        <v>91</v>
      </c>
      <c r="C111" s="187" t="s">
        <v>490</v>
      </c>
      <c r="D111" s="187" t="s">
        <v>109</v>
      </c>
      <c r="E111" s="188"/>
      <c r="F111" s="189"/>
      <c r="G111" s="189"/>
      <c r="H111" s="189"/>
      <c r="I111" s="189"/>
      <c r="J111" s="189" t="s">
        <v>491</v>
      </c>
      <c r="K111" s="189"/>
      <c r="L111" s="189"/>
      <c r="M111" s="189"/>
      <c r="N111" s="189"/>
      <c r="O111" s="189"/>
      <c r="P111" s="189"/>
      <c r="Q111" s="190"/>
      <c r="R111" s="220"/>
      <c r="S111" s="84" t="s">
        <v>1851</v>
      </c>
      <c r="T111" s="84" t="s">
        <v>1852</v>
      </c>
      <c r="U111" s="84" t="s">
        <v>119</v>
      </c>
      <c r="V111" s="189"/>
      <c r="W111" s="431" t="s">
        <v>129</v>
      </c>
      <c r="X111" s="432"/>
      <c r="Y111" s="431"/>
      <c r="Z111" s="431" t="s">
        <v>98</v>
      </c>
      <c r="AA111" s="432" t="s">
        <v>98</v>
      </c>
      <c r="AB111" s="432"/>
      <c r="AC111" s="433" t="s">
        <v>136</v>
      </c>
      <c r="AD111" s="431" t="s">
        <v>288</v>
      </c>
      <c r="AE111" s="431" t="s">
        <v>288</v>
      </c>
      <c r="AF111" s="433" t="s">
        <v>136</v>
      </c>
      <c r="AG111" s="1420" t="s">
        <v>211</v>
      </c>
      <c r="AH111" s="1947"/>
    </row>
    <row r="112" spans="1:34" s="194" customFormat="1" ht="35.25" customHeight="1">
      <c r="A112" s="15">
        <f t="shared" si="2"/>
        <v>109</v>
      </c>
      <c r="B112" s="187" t="s">
        <v>91</v>
      </c>
      <c r="C112" s="187" t="s">
        <v>494</v>
      </c>
      <c r="D112" s="187" t="s">
        <v>109</v>
      </c>
      <c r="E112" s="188"/>
      <c r="F112" s="189"/>
      <c r="G112" s="189"/>
      <c r="H112" s="189"/>
      <c r="I112" s="189"/>
      <c r="J112" s="221" t="s">
        <v>495</v>
      </c>
      <c r="K112" s="222"/>
      <c r="L112" s="222"/>
      <c r="M112" s="222"/>
      <c r="N112" s="222"/>
      <c r="O112" s="222"/>
      <c r="P112" s="222"/>
      <c r="Q112" s="222"/>
      <c r="R112" s="1477"/>
      <c r="S112" s="84" t="s">
        <v>1853</v>
      </c>
      <c r="T112" s="84" t="s">
        <v>1854</v>
      </c>
      <c r="U112" s="84" t="s">
        <v>119</v>
      </c>
      <c r="V112" s="222"/>
      <c r="W112" s="431" t="s">
        <v>129</v>
      </c>
      <c r="X112" s="432"/>
      <c r="Y112" s="431"/>
      <c r="Z112" s="431" t="s">
        <v>98</v>
      </c>
      <c r="AA112" s="432" t="s">
        <v>98</v>
      </c>
      <c r="AB112" s="432"/>
      <c r="AC112" s="433" t="s">
        <v>136</v>
      </c>
      <c r="AD112" s="431" t="s">
        <v>288</v>
      </c>
      <c r="AE112" s="431" t="s">
        <v>288</v>
      </c>
      <c r="AF112" s="433" t="s">
        <v>136</v>
      </c>
      <c r="AG112" s="1420" t="s">
        <v>211</v>
      </c>
      <c r="AH112" s="1947"/>
    </row>
    <row r="113" spans="1:34" s="194" customFormat="1" ht="36">
      <c r="A113" s="15">
        <f t="shared" si="2"/>
        <v>110</v>
      </c>
      <c r="B113" s="187" t="s">
        <v>91</v>
      </c>
      <c r="C113" s="187" t="s">
        <v>498</v>
      </c>
      <c r="D113" s="187" t="s">
        <v>109</v>
      </c>
      <c r="E113" s="188"/>
      <c r="F113" s="189"/>
      <c r="G113" s="189"/>
      <c r="H113" s="189"/>
      <c r="I113" s="189"/>
      <c r="J113" s="189" t="s">
        <v>499</v>
      </c>
      <c r="K113" s="189"/>
      <c r="L113" s="189"/>
      <c r="M113" s="189"/>
      <c r="N113" s="189"/>
      <c r="O113" s="189"/>
      <c r="P113" s="189"/>
      <c r="Q113" s="190"/>
      <c r="R113" s="220"/>
      <c r="S113" s="84" t="s">
        <v>1855</v>
      </c>
      <c r="T113" s="84" t="s">
        <v>1856</v>
      </c>
      <c r="U113" s="84" t="s">
        <v>119</v>
      </c>
      <c r="V113" s="189"/>
      <c r="W113" s="431" t="s">
        <v>129</v>
      </c>
      <c r="X113" s="432"/>
      <c r="Y113" s="431"/>
      <c r="Z113" s="431" t="s">
        <v>98</v>
      </c>
      <c r="AA113" s="432" t="s">
        <v>98</v>
      </c>
      <c r="AB113" s="432"/>
      <c r="AC113" s="433" t="s">
        <v>136</v>
      </c>
      <c r="AD113" s="431" t="s">
        <v>288</v>
      </c>
      <c r="AE113" s="431" t="s">
        <v>288</v>
      </c>
      <c r="AF113" s="433" t="s">
        <v>136</v>
      </c>
      <c r="AG113" s="1420" t="s">
        <v>211</v>
      </c>
      <c r="AH113" s="1947"/>
    </row>
    <row r="114" spans="1:34" s="194" customFormat="1" ht="54">
      <c r="A114" s="15">
        <f t="shared" si="2"/>
        <v>111</v>
      </c>
      <c r="B114" s="187" t="s">
        <v>91</v>
      </c>
      <c r="C114" s="187" t="s">
        <v>502</v>
      </c>
      <c r="D114" s="187" t="s">
        <v>109</v>
      </c>
      <c r="E114" s="188"/>
      <c r="F114" s="189"/>
      <c r="G114" s="189"/>
      <c r="H114" s="189"/>
      <c r="I114" s="189"/>
      <c r="J114" s="189" t="s">
        <v>807</v>
      </c>
      <c r="K114" s="189"/>
      <c r="L114" s="189"/>
      <c r="M114" s="189"/>
      <c r="N114" s="189"/>
      <c r="O114" s="189"/>
      <c r="P114" s="189"/>
      <c r="Q114" s="190"/>
      <c r="R114" s="220"/>
      <c r="S114" s="84" t="s">
        <v>1857</v>
      </c>
      <c r="T114" s="84" t="s">
        <v>1858</v>
      </c>
      <c r="U114" s="84" t="s">
        <v>119</v>
      </c>
      <c r="V114" s="189"/>
      <c r="W114" s="431" t="s">
        <v>1241</v>
      </c>
      <c r="X114" s="432" t="s">
        <v>225</v>
      </c>
      <c r="Y114" s="431" t="s">
        <v>226</v>
      </c>
      <c r="Z114" s="431" t="s">
        <v>98</v>
      </c>
      <c r="AA114" s="432" t="s">
        <v>98</v>
      </c>
      <c r="AB114" s="432"/>
      <c r="AC114" s="433" t="s">
        <v>136</v>
      </c>
      <c r="AD114" s="431" t="s">
        <v>288</v>
      </c>
      <c r="AE114" s="431" t="s">
        <v>288</v>
      </c>
      <c r="AF114" s="433" t="s">
        <v>136</v>
      </c>
      <c r="AG114" s="1420" t="s">
        <v>211</v>
      </c>
      <c r="AH114" s="1947"/>
    </row>
    <row r="115" spans="1:34" s="194" customFormat="1" ht="36">
      <c r="A115" s="15">
        <f t="shared" si="2"/>
        <v>112</v>
      </c>
      <c r="B115" s="187" t="s">
        <v>91</v>
      </c>
      <c r="C115" s="187" t="s">
        <v>1859</v>
      </c>
      <c r="D115" s="187" t="s">
        <v>109</v>
      </c>
      <c r="E115" s="415"/>
      <c r="F115" s="191"/>
      <c r="G115" s="191"/>
      <c r="H115" s="191"/>
      <c r="I115" s="191"/>
      <c r="J115" s="189" t="s">
        <v>508</v>
      </c>
      <c r="K115" s="191"/>
      <c r="L115" s="191"/>
      <c r="M115" s="191"/>
      <c r="N115" s="191"/>
      <c r="O115" s="191"/>
      <c r="P115" s="191"/>
      <c r="Q115" s="191"/>
      <c r="R115" s="191"/>
      <c r="S115" s="84" t="s">
        <v>1860</v>
      </c>
      <c r="T115" s="84" t="s">
        <v>1861</v>
      </c>
      <c r="U115" s="84" t="s">
        <v>119</v>
      </c>
      <c r="V115" s="191"/>
      <c r="W115" s="434" t="s">
        <v>511</v>
      </c>
      <c r="X115" s="432" t="s">
        <v>254</v>
      </c>
      <c r="Y115" s="431" t="s">
        <v>142</v>
      </c>
      <c r="Z115" s="431" t="s">
        <v>98</v>
      </c>
      <c r="AA115" s="432" t="s">
        <v>98</v>
      </c>
      <c r="AB115" s="432"/>
      <c r="AC115" s="413" t="s">
        <v>136</v>
      </c>
      <c r="AD115" s="193" t="s">
        <v>288</v>
      </c>
      <c r="AE115" s="193" t="s">
        <v>288</v>
      </c>
      <c r="AF115" s="413" t="s">
        <v>136</v>
      </c>
      <c r="AG115" s="1420" t="s">
        <v>211</v>
      </c>
      <c r="AH115" s="1947"/>
    </row>
    <row r="116" spans="1:34" s="409" customFormat="1" ht="35.25" customHeight="1">
      <c r="A116" s="15">
        <f t="shared" si="2"/>
        <v>113</v>
      </c>
      <c r="B116" s="391" t="s">
        <v>91</v>
      </c>
      <c r="C116" s="391" t="s">
        <v>1862</v>
      </c>
      <c r="D116" s="391" t="s">
        <v>124</v>
      </c>
      <c r="E116" s="404"/>
      <c r="F116" s="393"/>
      <c r="G116" s="393"/>
      <c r="H116" s="1505" t="s">
        <v>1863</v>
      </c>
      <c r="I116" s="697"/>
      <c r="J116" s="697"/>
      <c r="K116" s="697"/>
      <c r="L116" s="697"/>
      <c r="M116" s="697"/>
      <c r="N116" s="697"/>
      <c r="O116" s="697"/>
      <c r="P116" s="697"/>
      <c r="Q116" s="697"/>
      <c r="R116" s="1507"/>
      <c r="S116" s="78" t="s">
        <v>1864</v>
      </c>
      <c r="T116" s="78" t="s">
        <v>1865</v>
      </c>
      <c r="U116" s="78" t="s">
        <v>119</v>
      </c>
      <c r="V116" s="697"/>
      <c r="W116" s="426" t="s">
        <v>1417</v>
      </c>
      <c r="X116" s="427" t="s">
        <v>98</v>
      </c>
      <c r="Y116" s="426" t="s">
        <v>98</v>
      </c>
      <c r="Z116" s="426" t="s">
        <v>98</v>
      </c>
      <c r="AA116" s="427" t="s">
        <v>98</v>
      </c>
      <c r="AB116" s="427"/>
      <c r="AC116" s="428" t="s">
        <v>136</v>
      </c>
      <c r="AD116" s="426" t="s">
        <v>216</v>
      </c>
      <c r="AE116" s="426" t="s">
        <v>216</v>
      </c>
      <c r="AF116" s="428" t="s">
        <v>136</v>
      </c>
      <c r="AG116" s="1420" t="s">
        <v>211</v>
      </c>
      <c r="AH116" s="1947"/>
    </row>
    <row r="117" spans="1:34" s="412" customFormat="1" ht="36">
      <c r="A117" s="15">
        <f t="shared" si="2"/>
        <v>114</v>
      </c>
      <c r="B117" s="397" t="s">
        <v>91</v>
      </c>
      <c r="C117" s="397" t="s">
        <v>482</v>
      </c>
      <c r="D117" s="397" t="s">
        <v>398</v>
      </c>
      <c r="E117" s="410"/>
      <c r="F117" s="399"/>
      <c r="G117" s="399"/>
      <c r="H117" s="399"/>
      <c r="I117" s="399" t="s">
        <v>483</v>
      </c>
      <c r="J117" s="399"/>
      <c r="K117" s="399"/>
      <c r="L117" s="399"/>
      <c r="M117" s="399"/>
      <c r="N117" s="399"/>
      <c r="O117" s="399"/>
      <c r="P117" s="399"/>
      <c r="Q117" s="400"/>
      <c r="R117" s="441"/>
      <c r="S117" s="66" t="s">
        <v>1866</v>
      </c>
      <c r="T117" s="66" t="s">
        <v>1867</v>
      </c>
      <c r="U117" s="66" t="s">
        <v>96</v>
      </c>
      <c r="V117" s="399"/>
      <c r="W117" s="429" t="s">
        <v>1417</v>
      </c>
      <c r="X117" s="430" t="s">
        <v>98</v>
      </c>
      <c r="Y117" s="429" t="s">
        <v>98</v>
      </c>
      <c r="Z117" s="429" t="s">
        <v>98</v>
      </c>
      <c r="AA117" s="430" t="s">
        <v>98</v>
      </c>
      <c r="AB117" s="430"/>
      <c r="AC117" s="429" t="s">
        <v>136</v>
      </c>
      <c r="AD117" s="429" t="s">
        <v>136</v>
      </c>
      <c r="AE117" s="429" t="s">
        <v>136</v>
      </c>
      <c r="AF117" s="429" t="s">
        <v>136</v>
      </c>
      <c r="AG117" s="1420" t="s">
        <v>211</v>
      </c>
      <c r="AH117" s="1947"/>
    </row>
    <row r="118" spans="1:34" s="194" customFormat="1" ht="35.25" customHeight="1">
      <c r="A118" s="15">
        <f t="shared" si="2"/>
        <v>115</v>
      </c>
      <c r="B118" s="187" t="s">
        <v>91</v>
      </c>
      <c r="C118" s="187" t="s">
        <v>980</v>
      </c>
      <c r="D118" s="187" t="s">
        <v>109</v>
      </c>
      <c r="E118" s="188"/>
      <c r="F118" s="189"/>
      <c r="G118" s="189"/>
      <c r="H118" s="189"/>
      <c r="I118" s="189"/>
      <c r="J118" s="221" t="s">
        <v>487</v>
      </c>
      <c r="K118" s="222"/>
      <c r="L118" s="222"/>
      <c r="M118" s="222"/>
      <c r="N118" s="222"/>
      <c r="O118" s="222"/>
      <c r="P118" s="222"/>
      <c r="Q118" s="222"/>
      <c r="R118" s="1477"/>
      <c r="S118" s="84" t="s">
        <v>1868</v>
      </c>
      <c r="T118" s="84" t="s">
        <v>1869</v>
      </c>
      <c r="U118" s="84" t="s">
        <v>119</v>
      </c>
      <c r="V118" s="222"/>
      <c r="W118" s="431" t="s">
        <v>1417</v>
      </c>
      <c r="X118" s="432" t="s">
        <v>98</v>
      </c>
      <c r="Y118" s="431" t="s">
        <v>98</v>
      </c>
      <c r="Z118" s="431" t="s">
        <v>98</v>
      </c>
      <c r="AA118" s="432" t="s">
        <v>98</v>
      </c>
      <c r="AB118" s="432"/>
      <c r="AC118" s="433" t="s">
        <v>136</v>
      </c>
      <c r="AD118" s="431" t="s">
        <v>288</v>
      </c>
      <c r="AE118" s="431" t="s">
        <v>288</v>
      </c>
      <c r="AF118" s="433" t="s">
        <v>136</v>
      </c>
      <c r="AG118" s="1420" t="s">
        <v>211</v>
      </c>
      <c r="AH118" s="1947"/>
    </row>
    <row r="119" spans="1:34" s="194" customFormat="1" ht="54">
      <c r="A119" s="15">
        <f t="shared" si="2"/>
        <v>116</v>
      </c>
      <c r="B119" s="187" t="s">
        <v>91</v>
      </c>
      <c r="C119" s="187" t="s">
        <v>490</v>
      </c>
      <c r="D119" s="187" t="s">
        <v>109</v>
      </c>
      <c r="E119" s="188"/>
      <c r="F119" s="189"/>
      <c r="G119" s="189"/>
      <c r="H119" s="189"/>
      <c r="I119" s="189"/>
      <c r="J119" s="189" t="s">
        <v>491</v>
      </c>
      <c r="K119" s="189"/>
      <c r="L119" s="189"/>
      <c r="M119" s="189"/>
      <c r="N119" s="189"/>
      <c r="O119" s="189"/>
      <c r="P119" s="189"/>
      <c r="Q119" s="190"/>
      <c r="R119" s="220"/>
      <c r="S119" s="84" t="s">
        <v>1870</v>
      </c>
      <c r="T119" s="84" t="s">
        <v>1871</v>
      </c>
      <c r="U119" s="84" t="s">
        <v>119</v>
      </c>
      <c r="V119" s="189"/>
      <c r="W119" s="431" t="s">
        <v>1417</v>
      </c>
      <c r="X119" s="432"/>
      <c r="Y119" s="431"/>
      <c r="Z119" s="431" t="s">
        <v>98</v>
      </c>
      <c r="AA119" s="432" t="s">
        <v>98</v>
      </c>
      <c r="AB119" s="432"/>
      <c r="AC119" s="433" t="s">
        <v>136</v>
      </c>
      <c r="AD119" s="431" t="s">
        <v>288</v>
      </c>
      <c r="AE119" s="431" t="s">
        <v>288</v>
      </c>
      <c r="AF119" s="433" t="s">
        <v>136</v>
      </c>
      <c r="AG119" s="1420" t="s">
        <v>211</v>
      </c>
      <c r="AH119" s="1947"/>
    </row>
    <row r="120" spans="1:34" s="194" customFormat="1" ht="35.25" customHeight="1">
      <c r="A120" s="15">
        <f t="shared" si="2"/>
        <v>117</v>
      </c>
      <c r="B120" s="187" t="s">
        <v>91</v>
      </c>
      <c r="C120" s="187" t="s">
        <v>494</v>
      </c>
      <c r="D120" s="187" t="s">
        <v>109</v>
      </c>
      <c r="E120" s="188"/>
      <c r="F120" s="189"/>
      <c r="G120" s="189"/>
      <c r="H120" s="189"/>
      <c r="I120" s="189"/>
      <c r="J120" s="221" t="s">
        <v>495</v>
      </c>
      <c r="K120" s="222"/>
      <c r="L120" s="222"/>
      <c r="M120" s="222"/>
      <c r="N120" s="222"/>
      <c r="O120" s="222"/>
      <c r="P120" s="222"/>
      <c r="Q120" s="222"/>
      <c r="R120" s="1477"/>
      <c r="S120" s="84" t="s">
        <v>1872</v>
      </c>
      <c r="T120" s="84" t="s">
        <v>1873</v>
      </c>
      <c r="U120" s="84" t="s">
        <v>119</v>
      </c>
      <c r="V120" s="222"/>
      <c r="W120" s="431" t="s">
        <v>1417</v>
      </c>
      <c r="X120" s="432"/>
      <c r="Y120" s="431"/>
      <c r="Z120" s="431" t="s">
        <v>98</v>
      </c>
      <c r="AA120" s="432" t="s">
        <v>98</v>
      </c>
      <c r="AB120" s="432"/>
      <c r="AC120" s="433" t="s">
        <v>136</v>
      </c>
      <c r="AD120" s="431" t="s">
        <v>288</v>
      </c>
      <c r="AE120" s="431" t="s">
        <v>288</v>
      </c>
      <c r="AF120" s="433" t="s">
        <v>136</v>
      </c>
      <c r="AG120" s="1420" t="s">
        <v>211</v>
      </c>
      <c r="AH120" s="1947"/>
    </row>
    <row r="121" spans="1:34" s="194" customFormat="1" ht="36">
      <c r="A121" s="15">
        <f t="shared" si="2"/>
        <v>118</v>
      </c>
      <c r="B121" s="187" t="s">
        <v>91</v>
      </c>
      <c r="C121" s="187" t="s">
        <v>498</v>
      </c>
      <c r="D121" s="187" t="s">
        <v>109</v>
      </c>
      <c r="E121" s="188"/>
      <c r="F121" s="189"/>
      <c r="G121" s="189"/>
      <c r="H121" s="189"/>
      <c r="I121" s="189"/>
      <c r="J121" s="189" t="s">
        <v>499</v>
      </c>
      <c r="K121" s="189"/>
      <c r="L121" s="189"/>
      <c r="M121" s="189"/>
      <c r="N121" s="189"/>
      <c r="O121" s="189"/>
      <c r="P121" s="189"/>
      <c r="Q121" s="190"/>
      <c r="R121" s="220"/>
      <c r="S121" s="84" t="s">
        <v>1874</v>
      </c>
      <c r="T121" s="84" t="s">
        <v>1875</v>
      </c>
      <c r="U121" s="84" t="s">
        <v>119</v>
      </c>
      <c r="V121" s="189"/>
      <c r="W121" s="431" t="s">
        <v>1417</v>
      </c>
      <c r="X121" s="432"/>
      <c r="Y121" s="431"/>
      <c r="Z121" s="431" t="s">
        <v>98</v>
      </c>
      <c r="AA121" s="432" t="s">
        <v>98</v>
      </c>
      <c r="AB121" s="432"/>
      <c r="AC121" s="433" t="s">
        <v>136</v>
      </c>
      <c r="AD121" s="431" t="s">
        <v>288</v>
      </c>
      <c r="AE121" s="431" t="s">
        <v>288</v>
      </c>
      <c r="AF121" s="433" t="s">
        <v>136</v>
      </c>
      <c r="AG121" s="1420" t="s">
        <v>211</v>
      </c>
      <c r="AH121" s="1947"/>
    </row>
    <row r="122" spans="1:34" s="194" customFormat="1" ht="54">
      <c r="A122" s="15">
        <f t="shared" si="2"/>
        <v>119</v>
      </c>
      <c r="B122" s="187" t="s">
        <v>91</v>
      </c>
      <c r="C122" s="187" t="s">
        <v>502</v>
      </c>
      <c r="D122" s="187" t="s">
        <v>109</v>
      </c>
      <c r="E122" s="188"/>
      <c r="F122" s="189"/>
      <c r="G122" s="189"/>
      <c r="H122" s="189"/>
      <c r="I122" s="189"/>
      <c r="J122" s="189" t="s">
        <v>807</v>
      </c>
      <c r="K122" s="189"/>
      <c r="L122" s="189"/>
      <c r="M122" s="189"/>
      <c r="N122" s="189"/>
      <c r="O122" s="189"/>
      <c r="P122" s="189"/>
      <c r="Q122" s="190"/>
      <c r="R122" s="220"/>
      <c r="S122" s="84" t="s">
        <v>1876</v>
      </c>
      <c r="T122" s="84" t="s">
        <v>1877</v>
      </c>
      <c r="U122" s="84" t="s">
        <v>119</v>
      </c>
      <c r="V122" s="189"/>
      <c r="W122" s="431" t="s">
        <v>506</v>
      </c>
      <c r="X122" s="432" t="s">
        <v>225</v>
      </c>
      <c r="Y122" s="431" t="s">
        <v>226</v>
      </c>
      <c r="Z122" s="431" t="s">
        <v>98</v>
      </c>
      <c r="AA122" s="432" t="s">
        <v>98</v>
      </c>
      <c r="AB122" s="432"/>
      <c r="AC122" s="433" t="s">
        <v>136</v>
      </c>
      <c r="AD122" s="431" t="s">
        <v>288</v>
      </c>
      <c r="AE122" s="431" t="s">
        <v>288</v>
      </c>
      <c r="AF122" s="433" t="s">
        <v>136</v>
      </c>
      <c r="AG122" s="1420" t="s">
        <v>211</v>
      </c>
      <c r="AH122" s="1947"/>
    </row>
    <row r="123" spans="1:34" s="194" customFormat="1" ht="36">
      <c r="A123" s="15">
        <f t="shared" si="2"/>
        <v>120</v>
      </c>
      <c r="B123" s="187" t="s">
        <v>91</v>
      </c>
      <c r="C123" s="187" t="s">
        <v>507</v>
      </c>
      <c r="D123" s="187" t="s">
        <v>109</v>
      </c>
      <c r="E123" s="415"/>
      <c r="F123" s="191"/>
      <c r="G123" s="191"/>
      <c r="H123" s="191"/>
      <c r="I123" s="191"/>
      <c r="J123" s="189" t="s">
        <v>508</v>
      </c>
      <c r="K123" s="191"/>
      <c r="L123" s="191"/>
      <c r="M123" s="191"/>
      <c r="N123" s="191"/>
      <c r="O123" s="191"/>
      <c r="P123" s="191"/>
      <c r="Q123" s="191"/>
      <c r="R123" s="191"/>
      <c r="S123" s="84" t="s">
        <v>1860</v>
      </c>
      <c r="T123" s="84" t="s">
        <v>1878</v>
      </c>
      <c r="U123" s="84" t="s">
        <v>119</v>
      </c>
      <c r="V123" s="191"/>
      <c r="W123" s="434" t="s">
        <v>511</v>
      </c>
      <c r="X123" s="432" t="s">
        <v>254</v>
      </c>
      <c r="Y123" s="431" t="s">
        <v>142</v>
      </c>
      <c r="Z123" s="431" t="s">
        <v>98</v>
      </c>
      <c r="AA123" s="432" t="s">
        <v>98</v>
      </c>
      <c r="AB123" s="432"/>
      <c r="AC123" s="413" t="s">
        <v>136</v>
      </c>
      <c r="AD123" s="193" t="s">
        <v>288</v>
      </c>
      <c r="AE123" s="193" t="s">
        <v>288</v>
      </c>
      <c r="AF123" s="413" t="s">
        <v>136</v>
      </c>
      <c r="AG123" s="1420" t="s">
        <v>211</v>
      </c>
      <c r="AH123" s="1947"/>
    </row>
    <row r="124" spans="1:34" s="409" customFormat="1" ht="35.25" customHeight="1">
      <c r="A124" s="15">
        <f t="shared" si="2"/>
        <v>121</v>
      </c>
      <c r="B124" s="391" t="s">
        <v>512</v>
      </c>
      <c r="C124" s="391" t="s">
        <v>1879</v>
      </c>
      <c r="D124" s="391" t="s">
        <v>393</v>
      </c>
      <c r="E124" s="404"/>
      <c r="F124" s="393"/>
      <c r="G124" s="393"/>
      <c r="H124" s="1505" t="s">
        <v>1880</v>
      </c>
      <c r="I124" s="697"/>
      <c r="J124" s="697"/>
      <c r="K124" s="697"/>
      <c r="L124" s="697"/>
      <c r="M124" s="697"/>
      <c r="N124" s="697"/>
      <c r="O124" s="697"/>
      <c r="P124" s="697"/>
      <c r="Q124" s="697"/>
      <c r="R124" s="1507"/>
      <c r="S124" s="78" t="s">
        <v>1881</v>
      </c>
      <c r="T124" s="78" t="s">
        <v>1882</v>
      </c>
      <c r="U124" s="78" t="s">
        <v>317</v>
      </c>
      <c r="V124" s="697"/>
      <c r="W124" s="395" t="s">
        <v>129</v>
      </c>
      <c r="X124" s="78" t="s">
        <v>98</v>
      </c>
      <c r="Y124" s="395" t="s">
        <v>98</v>
      </c>
      <c r="Z124" s="395" t="s">
        <v>98</v>
      </c>
      <c r="AA124" s="78" t="s">
        <v>98</v>
      </c>
      <c r="AB124" s="78"/>
      <c r="AC124" s="395" t="s">
        <v>216</v>
      </c>
      <c r="AD124" s="395" t="s">
        <v>216</v>
      </c>
      <c r="AE124" s="395" t="s">
        <v>216</v>
      </c>
      <c r="AF124" s="395" t="s">
        <v>216</v>
      </c>
      <c r="AG124" s="1420" t="s">
        <v>211</v>
      </c>
      <c r="AH124" s="1947"/>
    </row>
    <row r="125" spans="1:34" s="412" customFormat="1" ht="36">
      <c r="A125" s="15">
        <f t="shared" si="2"/>
        <v>122</v>
      </c>
      <c r="B125" s="397" t="s">
        <v>91</v>
      </c>
      <c r="C125" s="397" t="s">
        <v>351</v>
      </c>
      <c r="D125" s="397" t="s">
        <v>398</v>
      </c>
      <c r="E125" s="410"/>
      <c r="F125" s="399"/>
      <c r="G125" s="399"/>
      <c r="H125" s="399"/>
      <c r="I125" s="399" t="s">
        <v>352</v>
      </c>
      <c r="J125" s="399"/>
      <c r="K125" s="399"/>
      <c r="L125" s="399"/>
      <c r="M125" s="399"/>
      <c r="N125" s="399"/>
      <c r="O125" s="399"/>
      <c r="P125" s="399"/>
      <c r="Q125" s="400"/>
      <c r="R125" s="441"/>
      <c r="S125" s="66" t="s">
        <v>518</v>
      </c>
      <c r="T125" s="66" t="s">
        <v>1883</v>
      </c>
      <c r="U125" s="66" t="s">
        <v>96</v>
      </c>
      <c r="V125" s="399"/>
      <c r="W125" s="402" t="s">
        <v>129</v>
      </c>
      <c r="X125" s="66" t="s">
        <v>98</v>
      </c>
      <c r="Y125" s="402" t="s">
        <v>98</v>
      </c>
      <c r="Z125" s="402" t="s">
        <v>98</v>
      </c>
      <c r="AA125" s="66" t="s">
        <v>98</v>
      </c>
      <c r="AB125" s="66"/>
      <c r="AC125" s="402" t="s">
        <v>136</v>
      </c>
      <c r="AD125" s="402" t="s">
        <v>136</v>
      </c>
      <c r="AE125" s="402" t="s">
        <v>136</v>
      </c>
      <c r="AF125" s="402" t="s">
        <v>136</v>
      </c>
      <c r="AG125" s="1420" t="s">
        <v>211</v>
      </c>
      <c r="AH125" s="1947"/>
    </row>
    <row r="126" spans="1:34" s="194" customFormat="1" ht="36">
      <c r="A126" s="15">
        <f t="shared" si="2"/>
        <v>123</v>
      </c>
      <c r="B126" s="187" t="s">
        <v>91</v>
      </c>
      <c r="C126" s="187" t="s">
        <v>355</v>
      </c>
      <c r="D126" s="187" t="s">
        <v>403</v>
      </c>
      <c r="E126" s="188"/>
      <c r="F126" s="189"/>
      <c r="G126" s="228"/>
      <c r="H126" s="228"/>
      <c r="I126" s="228"/>
      <c r="J126" s="228" t="s">
        <v>356</v>
      </c>
      <c r="K126" s="228"/>
      <c r="L126" s="228"/>
      <c r="M126" s="228"/>
      <c r="N126" s="228"/>
      <c r="O126" s="228"/>
      <c r="P126" s="189"/>
      <c r="Q126" s="191"/>
      <c r="R126" s="459"/>
      <c r="S126" s="84" t="s">
        <v>1884</v>
      </c>
      <c r="T126" s="84" t="s">
        <v>1885</v>
      </c>
      <c r="U126" s="84" t="s">
        <v>105</v>
      </c>
      <c r="V126" s="189"/>
      <c r="W126" s="155" t="s">
        <v>106</v>
      </c>
      <c r="X126" s="84" t="s">
        <v>98</v>
      </c>
      <c r="Y126" s="155" t="s">
        <v>98</v>
      </c>
      <c r="Z126" s="155" t="s">
        <v>98</v>
      </c>
      <c r="AA126" s="84" t="s">
        <v>98</v>
      </c>
      <c r="AB126" s="84"/>
      <c r="AC126" s="155" t="s">
        <v>216</v>
      </c>
      <c r="AD126" s="155" t="s">
        <v>216</v>
      </c>
      <c r="AE126" s="155" t="s">
        <v>216</v>
      </c>
      <c r="AF126" s="155" t="s">
        <v>216</v>
      </c>
      <c r="AG126" s="1420" t="s">
        <v>211</v>
      </c>
      <c r="AH126" s="1947"/>
    </row>
    <row r="127" spans="1:34" s="194" customFormat="1" ht="36">
      <c r="A127" s="15">
        <f t="shared" si="2"/>
        <v>124</v>
      </c>
      <c r="B127" s="187" t="s">
        <v>91</v>
      </c>
      <c r="C127" s="187" t="s">
        <v>1886</v>
      </c>
      <c r="D127" s="187" t="s">
        <v>109</v>
      </c>
      <c r="E127" s="188"/>
      <c r="F127" s="189"/>
      <c r="G127" s="189"/>
      <c r="H127" s="189"/>
      <c r="I127" s="189"/>
      <c r="J127" s="189" t="s">
        <v>361</v>
      </c>
      <c r="K127" s="189"/>
      <c r="L127" s="189"/>
      <c r="M127" s="189"/>
      <c r="N127" s="189"/>
      <c r="O127" s="189"/>
      <c r="P127" s="189"/>
      <c r="Q127" s="191"/>
      <c r="R127" s="220"/>
      <c r="S127" s="84" t="s">
        <v>1887</v>
      </c>
      <c r="T127" s="84" t="s">
        <v>7522</v>
      </c>
      <c r="U127" s="84" t="s">
        <v>113</v>
      </c>
      <c r="V127" s="189"/>
      <c r="W127" s="155" t="s">
        <v>523</v>
      </c>
      <c r="X127" s="84" t="s">
        <v>1814</v>
      </c>
      <c r="Y127" s="155" t="s">
        <v>122</v>
      </c>
      <c r="Z127" s="155" t="s">
        <v>98</v>
      </c>
      <c r="AA127" s="84" t="s">
        <v>98</v>
      </c>
      <c r="AB127" s="84"/>
      <c r="AC127" s="193" t="s">
        <v>216</v>
      </c>
      <c r="AD127" s="193" t="s">
        <v>216</v>
      </c>
      <c r="AE127" s="193" t="s">
        <v>216</v>
      </c>
      <c r="AF127" s="193" t="s">
        <v>216</v>
      </c>
      <c r="AG127" s="1420" t="s">
        <v>211</v>
      </c>
      <c r="AH127" s="1947"/>
    </row>
    <row r="128" spans="1:34" s="194" customFormat="1" ht="36">
      <c r="A128" s="15">
        <f t="shared" si="2"/>
        <v>125</v>
      </c>
      <c r="B128" s="187" t="s">
        <v>91</v>
      </c>
      <c r="C128" s="187" t="s">
        <v>367</v>
      </c>
      <c r="D128" s="187" t="s">
        <v>403</v>
      </c>
      <c r="E128" s="188"/>
      <c r="F128" s="189"/>
      <c r="G128" s="189"/>
      <c r="H128" s="189"/>
      <c r="I128" s="189"/>
      <c r="J128" s="228" t="s">
        <v>524</v>
      </c>
      <c r="K128" s="228"/>
      <c r="L128" s="228"/>
      <c r="M128" s="228"/>
      <c r="N128" s="228"/>
      <c r="O128" s="228"/>
      <c r="P128" s="228"/>
      <c r="Q128" s="230"/>
      <c r="R128" s="459"/>
      <c r="S128" s="84" t="s">
        <v>525</v>
      </c>
      <c r="T128" s="84" t="s">
        <v>1888</v>
      </c>
      <c r="U128" s="84" t="s">
        <v>119</v>
      </c>
      <c r="V128" s="228"/>
      <c r="W128" s="155" t="s">
        <v>129</v>
      </c>
      <c r="X128" s="84"/>
      <c r="Y128" s="155"/>
      <c r="Z128" s="155" t="s">
        <v>98</v>
      </c>
      <c r="AA128" s="84" t="s">
        <v>98</v>
      </c>
      <c r="AB128" s="84"/>
      <c r="AC128" s="155" t="s">
        <v>216</v>
      </c>
      <c r="AD128" s="155" t="s">
        <v>216</v>
      </c>
      <c r="AE128" s="155" t="s">
        <v>216</v>
      </c>
      <c r="AF128" s="155" t="s">
        <v>216</v>
      </c>
      <c r="AG128" s="1420" t="s">
        <v>211</v>
      </c>
      <c r="AH128" s="1947"/>
    </row>
    <row r="129" spans="1:34" s="194" customFormat="1" ht="36">
      <c r="A129" s="15">
        <f t="shared" si="2"/>
        <v>126</v>
      </c>
      <c r="B129" s="187" t="s">
        <v>91</v>
      </c>
      <c r="C129" s="187" t="s">
        <v>1889</v>
      </c>
      <c r="D129" s="187" t="s">
        <v>403</v>
      </c>
      <c r="E129" s="188"/>
      <c r="F129" s="189"/>
      <c r="G129" s="189"/>
      <c r="H129" s="189"/>
      <c r="I129" s="189"/>
      <c r="J129" s="228" t="s">
        <v>528</v>
      </c>
      <c r="K129" s="228"/>
      <c r="L129" s="228"/>
      <c r="M129" s="228"/>
      <c r="N129" s="228"/>
      <c r="O129" s="228"/>
      <c r="P129" s="228"/>
      <c r="Q129" s="230"/>
      <c r="R129" s="459"/>
      <c r="S129" s="84" t="s">
        <v>529</v>
      </c>
      <c r="T129" s="84" t="s">
        <v>1890</v>
      </c>
      <c r="U129" s="84" t="s">
        <v>119</v>
      </c>
      <c r="V129" s="228"/>
      <c r="W129" s="155" t="s">
        <v>129</v>
      </c>
      <c r="X129" s="84" t="s">
        <v>1891</v>
      </c>
      <c r="Y129" s="155" t="s">
        <v>226</v>
      </c>
      <c r="Z129" s="155" t="s">
        <v>98</v>
      </c>
      <c r="AA129" s="84" t="s">
        <v>98</v>
      </c>
      <c r="AB129" s="84"/>
      <c r="AC129" s="155" t="s">
        <v>216</v>
      </c>
      <c r="AD129" s="155" t="s">
        <v>216</v>
      </c>
      <c r="AE129" s="155" t="s">
        <v>216</v>
      </c>
      <c r="AF129" s="155" t="s">
        <v>216</v>
      </c>
      <c r="AG129" s="1420" t="s">
        <v>211</v>
      </c>
      <c r="AH129" s="1947"/>
    </row>
    <row r="130" spans="1:34" s="396" customFormat="1" ht="36">
      <c r="A130" s="15">
        <f t="shared" si="2"/>
        <v>127</v>
      </c>
      <c r="B130" s="390" t="s">
        <v>91</v>
      </c>
      <c r="C130" s="390" t="s">
        <v>372</v>
      </c>
      <c r="D130" s="391" t="s">
        <v>124</v>
      </c>
      <c r="E130" s="392"/>
      <c r="F130" s="393"/>
      <c r="G130" s="393"/>
      <c r="H130" s="393"/>
      <c r="I130" s="393"/>
      <c r="J130" s="393" t="s">
        <v>373</v>
      </c>
      <c r="K130" s="393"/>
      <c r="L130" s="393"/>
      <c r="M130" s="393"/>
      <c r="N130" s="393"/>
      <c r="O130" s="393"/>
      <c r="P130" s="393"/>
      <c r="Q130" s="405"/>
      <c r="R130" s="438"/>
      <c r="S130" s="394" t="s">
        <v>1892</v>
      </c>
      <c r="T130" s="394" t="s">
        <v>1893</v>
      </c>
      <c r="U130" s="78" t="s">
        <v>119</v>
      </c>
      <c r="V130" s="393"/>
      <c r="W130" s="395" t="s">
        <v>129</v>
      </c>
      <c r="X130" s="78" t="s">
        <v>98</v>
      </c>
      <c r="Y130" s="395" t="s">
        <v>98</v>
      </c>
      <c r="Z130" s="395" t="s">
        <v>98</v>
      </c>
      <c r="AA130" s="78" t="s">
        <v>98</v>
      </c>
      <c r="AB130" s="78"/>
      <c r="AC130" s="395" t="s">
        <v>216</v>
      </c>
      <c r="AD130" s="395" t="s">
        <v>216</v>
      </c>
      <c r="AE130" s="395" t="s">
        <v>216</v>
      </c>
      <c r="AF130" s="395" t="s">
        <v>216</v>
      </c>
      <c r="AG130" s="508" t="s">
        <v>211</v>
      </c>
      <c r="AH130" s="1947"/>
    </row>
    <row r="131" spans="1:34" s="381" customFormat="1">
      <c r="A131" s="15">
        <f t="shared" si="2"/>
        <v>128</v>
      </c>
      <c r="B131" s="376" t="s">
        <v>91</v>
      </c>
      <c r="C131" s="376" t="s">
        <v>376</v>
      </c>
      <c r="D131" s="397" t="s">
        <v>131</v>
      </c>
      <c r="E131" s="398"/>
      <c r="F131" s="399"/>
      <c r="G131" s="399"/>
      <c r="H131" s="399"/>
      <c r="I131" s="399"/>
      <c r="J131" s="399"/>
      <c r="K131" s="399" t="s">
        <v>377</v>
      </c>
      <c r="L131" s="399"/>
      <c r="M131" s="399"/>
      <c r="N131" s="399"/>
      <c r="O131" s="399"/>
      <c r="P131" s="399"/>
      <c r="Q131" s="400"/>
      <c r="R131" s="441"/>
      <c r="S131" s="378" t="s">
        <v>1894</v>
      </c>
      <c r="T131" s="378" t="s">
        <v>1895</v>
      </c>
      <c r="U131" s="66" t="s">
        <v>96</v>
      </c>
      <c r="V131" s="399"/>
      <c r="W131" s="402" t="s">
        <v>129</v>
      </c>
      <c r="X131" s="66" t="s">
        <v>98</v>
      </c>
      <c r="Y131" s="402" t="s">
        <v>98</v>
      </c>
      <c r="Z131" s="402" t="s">
        <v>98</v>
      </c>
      <c r="AA131" s="66" t="s">
        <v>98</v>
      </c>
      <c r="AB131" s="66"/>
      <c r="AC131" s="402" t="s">
        <v>136</v>
      </c>
      <c r="AD131" s="402" t="s">
        <v>136</v>
      </c>
      <c r="AE131" s="402" t="s">
        <v>136</v>
      </c>
      <c r="AF131" s="402" t="s">
        <v>136</v>
      </c>
      <c r="AG131" s="508" t="s">
        <v>211</v>
      </c>
      <c r="AH131" s="1947"/>
    </row>
    <row r="132" spans="1:34">
      <c r="A132" s="15">
        <f t="shared" si="2"/>
        <v>129</v>
      </c>
      <c r="B132" s="382" t="s">
        <v>91</v>
      </c>
      <c r="C132" s="382" t="s">
        <v>380</v>
      </c>
      <c r="D132" s="187" t="s">
        <v>109</v>
      </c>
      <c r="E132" s="387"/>
      <c r="F132" s="189"/>
      <c r="G132" s="189"/>
      <c r="H132" s="189"/>
      <c r="I132" s="189"/>
      <c r="J132" s="189"/>
      <c r="K132" s="189"/>
      <c r="L132" s="189" t="s">
        <v>381</v>
      </c>
      <c r="M132" s="189"/>
      <c r="N132" s="189"/>
      <c r="O132" s="189"/>
      <c r="P132" s="189"/>
      <c r="Q132" s="190"/>
      <c r="R132" s="220"/>
      <c r="S132" s="213" t="s">
        <v>1896</v>
      </c>
      <c r="T132" s="213" t="s">
        <v>1897</v>
      </c>
      <c r="U132" s="84" t="s">
        <v>119</v>
      </c>
      <c r="V132" s="189"/>
      <c r="W132" s="155" t="s">
        <v>129</v>
      </c>
      <c r="X132" s="84" t="s">
        <v>98</v>
      </c>
      <c r="Y132" s="155" t="s">
        <v>98</v>
      </c>
      <c r="Z132" s="155" t="s">
        <v>98</v>
      </c>
      <c r="AA132" s="84" t="s">
        <v>98</v>
      </c>
      <c r="AB132" s="84"/>
      <c r="AC132" s="155" t="s">
        <v>216</v>
      </c>
      <c r="AD132" s="155" t="s">
        <v>216</v>
      </c>
      <c r="AE132" s="155" t="s">
        <v>216</v>
      </c>
      <c r="AF132" s="155" t="s">
        <v>216</v>
      </c>
      <c r="AG132" s="508" t="s">
        <v>211</v>
      </c>
    </row>
    <row r="133" spans="1:34">
      <c r="A133" s="15">
        <f t="shared" ref="A133:A203" si="3">ROW()-ROW(A$3)</f>
        <v>130</v>
      </c>
      <c r="B133" s="382" t="s">
        <v>91</v>
      </c>
      <c r="C133" s="382" t="s">
        <v>384</v>
      </c>
      <c r="D133" s="187" t="s">
        <v>109</v>
      </c>
      <c r="E133" s="387"/>
      <c r="F133" s="189"/>
      <c r="G133" s="189"/>
      <c r="H133" s="189"/>
      <c r="I133" s="189"/>
      <c r="J133" s="189"/>
      <c r="K133" s="189"/>
      <c r="L133" s="189" t="s">
        <v>457</v>
      </c>
      <c r="M133" s="189"/>
      <c r="N133" s="189"/>
      <c r="O133" s="189"/>
      <c r="P133" s="189"/>
      <c r="Q133" s="190"/>
      <c r="R133" s="220"/>
      <c r="S133" s="213" t="s">
        <v>1898</v>
      </c>
      <c r="T133" s="213" t="s">
        <v>1899</v>
      </c>
      <c r="U133" s="84" t="s">
        <v>119</v>
      </c>
      <c r="V133" s="189"/>
      <c r="W133" s="155" t="s">
        <v>129</v>
      </c>
      <c r="X133" s="84"/>
      <c r="Y133" s="155"/>
      <c r="Z133" s="155" t="s">
        <v>98</v>
      </c>
      <c r="AA133" s="84" t="s">
        <v>98</v>
      </c>
      <c r="AB133" s="84"/>
      <c r="AC133" s="155" t="s">
        <v>216</v>
      </c>
      <c r="AD133" s="155" t="s">
        <v>216</v>
      </c>
      <c r="AE133" s="155" t="s">
        <v>216</v>
      </c>
      <c r="AF133" s="155" t="s">
        <v>216</v>
      </c>
      <c r="AG133" s="508" t="s">
        <v>211</v>
      </c>
    </row>
    <row r="134" spans="1:34">
      <c r="A134" s="15">
        <f t="shared" si="3"/>
        <v>131</v>
      </c>
      <c r="B134" s="382" t="s">
        <v>91</v>
      </c>
      <c r="C134" s="382" t="s">
        <v>388</v>
      </c>
      <c r="D134" s="187" t="s">
        <v>109</v>
      </c>
      <c r="E134" s="387"/>
      <c r="F134" s="189"/>
      <c r="G134" s="189"/>
      <c r="H134" s="189"/>
      <c r="I134" s="189"/>
      <c r="J134" s="189"/>
      <c r="K134" s="189"/>
      <c r="L134" s="189" t="s">
        <v>389</v>
      </c>
      <c r="M134" s="189"/>
      <c r="N134" s="189"/>
      <c r="O134" s="189"/>
      <c r="P134" s="189"/>
      <c r="Q134" s="190"/>
      <c r="R134" s="220"/>
      <c r="S134" s="213" t="s">
        <v>1900</v>
      </c>
      <c r="T134" s="213" t="s">
        <v>1901</v>
      </c>
      <c r="U134" s="84" t="s">
        <v>119</v>
      </c>
      <c r="V134" s="189"/>
      <c r="W134" s="155" t="s">
        <v>129</v>
      </c>
      <c r="X134" s="84"/>
      <c r="Y134" s="155"/>
      <c r="Z134" s="155" t="s">
        <v>98</v>
      </c>
      <c r="AA134" s="84" t="s">
        <v>98</v>
      </c>
      <c r="AB134" s="84"/>
      <c r="AC134" s="155" t="s">
        <v>216</v>
      </c>
      <c r="AD134" s="155" t="s">
        <v>216</v>
      </c>
      <c r="AE134" s="155" t="s">
        <v>216</v>
      </c>
      <c r="AF134" s="155" t="s">
        <v>216</v>
      </c>
      <c r="AG134" s="508" t="s">
        <v>211</v>
      </c>
    </row>
    <row r="135" spans="1:34" s="409" customFormat="1" ht="35.25" customHeight="1">
      <c r="A135" s="15">
        <f t="shared" si="3"/>
        <v>132</v>
      </c>
      <c r="B135" s="391" t="s">
        <v>91</v>
      </c>
      <c r="C135" s="391" t="s">
        <v>1902</v>
      </c>
      <c r="D135" s="391" t="s">
        <v>393</v>
      </c>
      <c r="E135" s="404"/>
      <c r="F135" s="393"/>
      <c r="G135" s="393"/>
      <c r="H135" s="1505" t="s">
        <v>1903</v>
      </c>
      <c r="I135" s="697"/>
      <c r="J135" s="697"/>
      <c r="K135" s="697"/>
      <c r="L135" s="697"/>
      <c r="M135" s="697"/>
      <c r="N135" s="697"/>
      <c r="O135" s="697"/>
      <c r="P135" s="697"/>
      <c r="Q135" s="697"/>
      <c r="R135" s="1507"/>
      <c r="S135" s="78" t="s">
        <v>1904</v>
      </c>
      <c r="T135" s="78" t="s">
        <v>1905</v>
      </c>
      <c r="U135" s="78" t="s">
        <v>119</v>
      </c>
      <c r="V135" s="697"/>
      <c r="W135" s="395" t="s">
        <v>129</v>
      </c>
      <c r="X135" s="78" t="s">
        <v>98</v>
      </c>
      <c r="Y135" s="395" t="s">
        <v>98</v>
      </c>
      <c r="Z135" s="395" t="s">
        <v>98</v>
      </c>
      <c r="AA135" s="78" t="s">
        <v>98</v>
      </c>
      <c r="AB135" s="78"/>
      <c r="AC135" s="435" t="s">
        <v>136</v>
      </c>
      <c r="AD135" s="395" t="s">
        <v>274</v>
      </c>
      <c r="AE135" s="395" t="s">
        <v>274</v>
      </c>
      <c r="AF135" s="435" t="s">
        <v>136</v>
      </c>
      <c r="AG135" s="1420" t="s">
        <v>211</v>
      </c>
      <c r="AH135" s="1947"/>
    </row>
    <row r="136" spans="1:34" s="412" customFormat="1" ht="36">
      <c r="A136" s="15">
        <f t="shared" si="3"/>
        <v>133</v>
      </c>
      <c r="B136" s="397" t="s">
        <v>91</v>
      </c>
      <c r="C136" s="397" t="s">
        <v>536</v>
      </c>
      <c r="D136" s="397" t="s">
        <v>398</v>
      </c>
      <c r="E136" s="410"/>
      <c r="F136" s="399"/>
      <c r="G136" s="399"/>
      <c r="H136" s="399"/>
      <c r="I136" s="399" t="s">
        <v>1906</v>
      </c>
      <c r="J136" s="399"/>
      <c r="K136" s="399"/>
      <c r="L136" s="399"/>
      <c r="M136" s="399"/>
      <c r="N136" s="401"/>
      <c r="O136" s="401"/>
      <c r="P136" s="401"/>
      <c r="Q136" s="401"/>
      <c r="R136" s="401"/>
      <c r="S136" s="66" t="s">
        <v>538</v>
      </c>
      <c r="T136" s="66" t="s">
        <v>539</v>
      </c>
      <c r="U136" s="66" t="s">
        <v>96</v>
      </c>
      <c r="V136" s="401"/>
      <c r="W136" s="402" t="s">
        <v>129</v>
      </c>
      <c r="X136" s="66" t="s">
        <v>98</v>
      </c>
      <c r="Y136" s="402" t="s">
        <v>98</v>
      </c>
      <c r="Z136" s="402" t="s">
        <v>98</v>
      </c>
      <c r="AA136" s="66" t="s">
        <v>98</v>
      </c>
      <c r="AB136" s="66"/>
      <c r="AC136" s="402" t="s">
        <v>136</v>
      </c>
      <c r="AD136" s="402" t="s">
        <v>136</v>
      </c>
      <c r="AE136" s="402" t="s">
        <v>136</v>
      </c>
      <c r="AF136" s="402" t="s">
        <v>136</v>
      </c>
      <c r="AG136" s="1420" t="s">
        <v>211</v>
      </c>
      <c r="AH136" s="1947"/>
    </row>
    <row r="137" spans="1:34" s="194" customFormat="1" ht="36">
      <c r="A137" s="15">
        <f t="shared" si="3"/>
        <v>134</v>
      </c>
      <c r="B137" s="187" t="s">
        <v>91</v>
      </c>
      <c r="C137" s="187" t="s">
        <v>1279</v>
      </c>
      <c r="D137" s="187" t="s">
        <v>109</v>
      </c>
      <c r="E137" s="188"/>
      <c r="F137" s="189"/>
      <c r="G137" s="189"/>
      <c r="H137" s="189"/>
      <c r="I137" s="189"/>
      <c r="J137" s="189" t="s">
        <v>541</v>
      </c>
      <c r="K137" s="189"/>
      <c r="L137" s="189"/>
      <c r="M137" s="189"/>
      <c r="N137" s="191"/>
      <c r="O137" s="191"/>
      <c r="P137" s="191"/>
      <c r="Q137" s="191"/>
      <c r="R137" s="191"/>
      <c r="S137" s="84" t="s">
        <v>542</v>
      </c>
      <c r="T137" s="84" t="s">
        <v>1907</v>
      </c>
      <c r="U137" s="84" t="s">
        <v>128</v>
      </c>
      <c r="V137" s="191"/>
      <c r="W137" s="155" t="s">
        <v>544</v>
      </c>
      <c r="X137" s="84" t="s">
        <v>98</v>
      </c>
      <c r="Y137" s="155" t="s">
        <v>98</v>
      </c>
      <c r="Z137" s="155" t="s">
        <v>98</v>
      </c>
      <c r="AA137" s="84" t="s">
        <v>98</v>
      </c>
      <c r="AB137" s="84"/>
      <c r="AC137" s="237" t="s">
        <v>136</v>
      </c>
      <c r="AD137" s="155" t="s">
        <v>288</v>
      </c>
      <c r="AE137" s="155" t="s">
        <v>288</v>
      </c>
      <c r="AF137" s="237" t="s">
        <v>136</v>
      </c>
      <c r="AG137" s="1420" t="s">
        <v>211</v>
      </c>
      <c r="AH137" s="1947"/>
    </row>
    <row r="138" spans="1:34" s="194" customFormat="1" ht="36">
      <c r="A138" s="15">
        <f t="shared" si="3"/>
        <v>135</v>
      </c>
      <c r="B138" s="187" t="s">
        <v>91</v>
      </c>
      <c r="C138" s="187" t="s">
        <v>545</v>
      </c>
      <c r="D138" s="187" t="s">
        <v>403</v>
      </c>
      <c r="E138" s="188"/>
      <c r="F138" s="189"/>
      <c r="G138" s="189"/>
      <c r="H138" s="189"/>
      <c r="I138" s="189"/>
      <c r="J138" s="189" t="s">
        <v>1908</v>
      </c>
      <c r="K138" s="189"/>
      <c r="L138" s="189"/>
      <c r="M138" s="189"/>
      <c r="N138" s="191"/>
      <c r="O138" s="191"/>
      <c r="P138" s="191"/>
      <c r="Q138" s="191"/>
      <c r="R138" s="191"/>
      <c r="S138" s="84" t="s">
        <v>547</v>
      </c>
      <c r="T138" s="84" t="s">
        <v>1909</v>
      </c>
      <c r="U138" s="84" t="s">
        <v>128</v>
      </c>
      <c r="V138" s="191"/>
      <c r="W138" s="155" t="s">
        <v>544</v>
      </c>
      <c r="X138" s="84"/>
      <c r="Y138" s="155"/>
      <c r="Z138" s="155" t="s">
        <v>98</v>
      </c>
      <c r="AA138" s="84" t="s">
        <v>98</v>
      </c>
      <c r="AB138" s="84"/>
      <c r="AC138" s="237" t="s">
        <v>136</v>
      </c>
      <c r="AD138" s="155" t="s">
        <v>288</v>
      </c>
      <c r="AE138" s="155" t="s">
        <v>288</v>
      </c>
      <c r="AF138" s="237" t="s">
        <v>136</v>
      </c>
      <c r="AG138" s="1420" t="s">
        <v>211</v>
      </c>
      <c r="AH138" s="1947"/>
    </row>
    <row r="139" spans="1:34" s="409" customFormat="1" ht="36">
      <c r="A139" s="15">
        <f t="shared" si="3"/>
        <v>136</v>
      </c>
      <c r="B139" s="391" t="s">
        <v>91</v>
      </c>
      <c r="C139" s="391" t="s">
        <v>549</v>
      </c>
      <c r="D139" s="391" t="s">
        <v>124</v>
      </c>
      <c r="E139" s="404"/>
      <c r="F139" s="393"/>
      <c r="G139" s="393"/>
      <c r="H139" s="393"/>
      <c r="I139" s="393"/>
      <c r="J139" s="393" t="s">
        <v>1910</v>
      </c>
      <c r="K139" s="393"/>
      <c r="L139" s="393"/>
      <c r="M139" s="393"/>
      <c r="N139" s="406"/>
      <c r="O139" s="406"/>
      <c r="P139" s="406"/>
      <c r="Q139" s="406"/>
      <c r="R139" s="406"/>
      <c r="S139" s="78" t="s">
        <v>551</v>
      </c>
      <c r="T139" s="78" t="s">
        <v>552</v>
      </c>
      <c r="U139" s="78" t="s">
        <v>119</v>
      </c>
      <c r="V139" s="406"/>
      <c r="W139" s="395" t="s">
        <v>129</v>
      </c>
      <c r="X139" s="78" t="s">
        <v>98</v>
      </c>
      <c r="Y139" s="395" t="s">
        <v>98</v>
      </c>
      <c r="Z139" s="395" t="s">
        <v>98</v>
      </c>
      <c r="AA139" s="78" t="s">
        <v>98</v>
      </c>
      <c r="AB139" s="78"/>
      <c r="AC139" s="435" t="s">
        <v>136</v>
      </c>
      <c r="AD139" s="395" t="s">
        <v>274</v>
      </c>
      <c r="AE139" s="395" t="s">
        <v>274</v>
      </c>
      <c r="AF139" s="435" t="s">
        <v>136</v>
      </c>
      <c r="AG139" s="1420" t="s">
        <v>211</v>
      </c>
      <c r="AH139" s="1947"/>
    </row>
    <row r="140" spans="1:34" s="412" customFormat="1">
      <c r="A140" s="15">
        <f t="shared" si="3"/>
        <v>137</v>
      </c>
      <c r="B140" s="397" t="s">
        <v>91</v>
      </c>
      <c r="C140" s="397" t="s">
        <v>553</v>
      </c>
      <c r="D140" s="397" t="s">
        <v>131</v>
      </c>
      <c r="E140" s="410"/>
      <c r="F140" s="399"/>
      <c r="G140" s="399"/>
      <c r="H140" s="399"/>
      <c r="I140" s="399"/>
      <c r="J140" s="399"/>
      <c r="K140" s="399" t="s">
        <v>554</v>
      </c>
      <c r="L140" s="399"/>
      <c r="M140" s="399"/>
      <c r="N140" s="401"/>
      <c r="O140" s="401"/>
      <c r="P140" s="401"/>
      <c r="Q140" s="401"/>
      <c r="R140" s="401"/>
      <c r="S140" s="66" t="s">
        <v>555</v>
      </c>
      <c r="T140" s="66" t="s">
        <v>556</v>
      </c>
      <c r="U140" s="436" t="s">
        <v>557</v>
      </c>
      <c r="V140" s="401"/>
      <c r="W140" s="402" t="s">
        <v>129</v>
      </c>
      <c r="X140" s="66" t="s">
        <v>98</v>
      </c>
      <c r="Y140" s="402" t="s">
        <v>98</v>
      </c>
      <c r="Z140" s="402" t="s">
        <v>98</v>
      </c>
      <c r="AA140" s="66" t="s">
        <v>98</v>
      </c>
      <c r="AB140" s="66"/>
      <c r="AC140" s="402" t="s">
        <v>98</v>
      </c>
      <c r="AD140" s="402" t="s">
        <v>98</v>
      </c>
      <c r="AE140" s="402" t="s">
        <v>98</v>
      </c>
      <c r="AF140" s="402" t="s">
        <v>98</v>
      </c>
      <c r="AG140" s="1420" t="s">
        <v>211</v>
      </c>
      <c r="AH140" s="1947"/>
    </row>
    <row r="141" spans="1:34" s="194" customFormat="1" ht="36">
      <c r="A141" s="15">
        <f t="shared" si="3"/>
        <v>138</v>
      </c>
      <c r="B141" s="187" t="s">
        <v>91</v>
      </c>
      <c r="C141" s="383" t="s">
        <v>1911</v>
      </c>
      <c r="D141" s="187" t="s">
        <v>403</v>
      </c>
      <c r="E141" s="188"/>
      <c r="F141" s="189"/>
      <c r="G141" s="189"/>
      <c r="H141" s="189"/>
      <c r="I141" s="189"/>
      <c r="J141" s="189"/>
      <c r="K141" s="189"/>
      <c r="L141" s="189" t="s">
        <v>1912</v>
      </c>
      <c r="M141" s="189"/>
      <c r="N141" s="191"/>
      <c r="O141" s="191"/>
      <c r="P141" s="191"/>
      <c r="Q141" s="191"/>
      <c r="R141" s="191"/>
      <c r="S141" s="84" t="s">
        <v>560</v>
      </c>
      <c r="T141" s="84" t="s">
        <v>561</v>
      </c>
      <c r="U141" s="84" t="s">
        <v>113</v>
      </c>
      <c r="V141" s="191"/>
      <c r="W141" s="431" t="s">
        <v>129</v>
      </c>
      <c r="X141" s="84" t="s">
        <v>141</v>
      </c>
      <c r="Y141" s="431" t="s">
        <v>1913</v>
      </c>
      <c r="Z141" s="431" t="s">
        <v>98</v>
      </c>
      <c r="AA141" s="84" t="s">
        <v>98</v>
      </c>
      <c r="AB141" s="84"/>
      <c r="AC141" s="237" t="s">
        <v>1741</v>
      </c>
      <c r="AD141" s="155" t="s">
        <v>288</v>
      </c>
      <c r="AE141" s="155" t="s">
        <v>288</v>
      </c>
      <c r="AF141" s="237" t="s">
        <v>359</v>
      </c>
      <c r="AG141" s="1420" t="s">
        <v>211</v>
      </c>
      <c r="AH141" s="1947"/>
    </row>
    <row r="142" spans="1:34" s="194" customFormat="1">
      <c r="A142" s="15">
        <f t="shared" si="3"/>
        <v>139</v>
      </c>
      <c r="B142" s="187" t="s">
        <v>91</v>
      </c>
      <c r="C142" s="383" t="s">
        <v>562</v>
      </c>
      <c r="D142" s="187" t="s">
        <v>403</v>
      </c>
      <c r="E142" s="188"/>
      <c r="F142" s="189"/>
      <c r="G142" s="189"/>
      <c r="H142" s="189"/>
      <c r="I142" s="189"/>
      <c r="J142" s="189"/>
      <c r="K142" s="189"/>
      <c r="L142" s="189" t="s">
        <v>563</v>
      </c>
      <c r="M142" s="189"/>
      <c r="N142" s="191"/>
      <c r="O142" s="191"/>
      <c r="P142" s="191"/>
      <c r="Q142" s="191"/>
      <c r="R142" s="191"/>
      <c r="S142" s="84" t="s">
        <v>564</v>
      </c>
      <c r="T142" s="84" t="s">
        <v>565</v>
      </c>
      <c r="U142" s="84" t="s">
        <v>113</v>
      </c>
      <c r="V142" s="191"/>
      <c r="W142" s="155" t="s">
        <v>129</v>
      </c>
      <c r="X142" s="84"/>
      <c r="Y142" s="155"/>
      <c r="Z142" s="155" t="s">
        <v>98</v>
      </c>
      <c r="AA142" s="84" t="s">
        <v>98</v>
      </c>
      <c r="AB142" s="84"/>
      <c r="AC142" s="237" t="s">
        <v>1741</v>
      </c>
      <c r="AD142" s="155" t="s">
        <v>288</v>
      </c>
      <c r="AE142" s="155" t="s">
        <v>288</v>
      </c>
      <c r="AF142" s="237" t="s">
        <v>1741</v>
      </c>
      <c r="AG142" s="1420" t="s">
        <v>211</v>
      </c>
      <c r="AH142" s="1947"/>
    </row>
    <row r="143" spans="1:34" s="409" customFormat="1" ht="36">
      <c r="A143" s="15">
        <f t="shared" si="3"/>
        <v>140</v>
      </c>
      <c r="B143" s="391" t="s">
        <v>91</v>
      </c>
      <c r="C143" s="391" t="s">
        <v>566</v>
      </c>
      <c r="D143" s="391" t="s">
        <v>393</v>
      </c>
      <c r="E143" s="404"/>
      <c r="F143" s="393"/>
      <c r="G143" s="393"/>
      <c r="H143" s="393"/>
      <c r="I143" s="393"/>
      <c r="J143" s="393" t="s">
        <v>567</v>
      </c>
      <c r="K143" s="393"/>
      <c r="L143" s="393"/>
      <c r="M143" s="393"/>
      <c r="N143" s="406"/>
      <c r="O143" s="406"/>
      <c r="P143" s="406"/>
      <c r="Q143" s="406"/>
      <c r="R143" s="406"/>
      <c r="S143" s="78" t="s">
        <v>568</v>
      </c>
      <c r="T143" s="78" t="s">
        <v>569</v>
      </c>
      <c r="U143" s="78" t="s">
        <v>119</v>
      </c>
      <c r="V143" s="406"/>
      <c r="W143" s="395" t="s">
        <v>129</v>
      </c>
      <c r="X143" s="78"/>
      <c r="Y143" s="395"/>
      <c r="Z143" s="395" t="s">
        <v>98</v>
      </c>
      <c r="AA143" s="78" t="s">
        <v>98</v>
      </c>
      <c r="AB143" s="78"/>
      <c r="AC143" s="435" t="s">
        <v>136</v>
      </c>
      <c r="AD143" s="395" t="s">
        <v>274</v>
      </c>
      <c r="AE143" s="395" t="s">
        <v>274</v>
      </c>
      <c r="AF143" s="435" t="s">
        <v>136</v>
      </c>
      <c r="AG143" s="1420" t="s">
        <v>211</v>
      </c>
      <c r="AH143" s="1947"/>
    </row>
    <row r="144" spans="1:34" s="412" customFormat="1">
      <c r="A144" s="15">
        <f t="shared" si="3"/>
        <v>141</v>
      </c>
      <c r="B144" s="397" t="s">
        <v>91</v>
      </c>
      <c r="C144" s="397" t="s">
        <v>570</v>
      </c>
      <c r="D144" s="397" t="s">
        <v>131</v>
      </c>
      <c r="E144" s="410"/>
      <c r="F144" s="399"/>
      <c r="G144" s="399"/>
      <c r="H144" s="399"/>
      <c r="I144" s="399"/>
      <c r="J144" s="399"/>
      <c r="K144" s="399" t="s">
        <v>571</v>
      </c>
      <c r="L144" s="399"/>
      <c r="M144" s="399"/>
      <c r="N144" s="401"/>
      <c r="O144" s="401"/>
      <c r="P144" s="401"/>
      <c r="Q144" s="401"/>
      <c r="R144" s="401"/>
      <c r="S144" s="66" t="s">
        <v>572</v>
      </c>
      <c r="T144" s="66" t="s">
        <v>573</v>
      </c>
      <c r="U144" s="66" t="s">
        <v>96</v>
      </c>
      <c r="V144" s="401"/>
      <c r="W144" s="402" t="s">
        <v>129</v>
      </c>
      <c r="X144" s="66"/>
      <c r="Y144" s="402"/>
      <c r="Z144" s="402" t="s">
        <v>98</v>
      </c>
      <c r="AA144" s="66" t="s">
        <v>98</v>
      </c>
      <c r="AB144" s="66"/>
      <c r="AC144" s="402" t="s">
        <v>136</v>
      </c>
      <c r="AD144" s="402" t="s">
        <v>136</v>
      </c>
      <c r="AE144" s="402" t="s">
        <v>136</v>
      </c>
      <c r="AF144" s="402" t="s">
        <v>136</v>
      </c>
      <c r="AG144" s="1420" t="s">
        <v>211</v>
      </c>
      <c r="AH144" s="1947"/>
    </row>
    <row r="145" spans="1:34" s="194" customFormat="1">
      <c r="A145" s="15">
        <f t="shared" si="3"/>
        <v>142</v>
      </c>
      <c r="B145" s="187" t="s">
        <v>91</v>
      </c>
      <c r="C145" s="187" t="s">
        <v>574</v>
      </c>
      <c r="D145" s="187" t="s">
        <v>109</v>
      </c>
      <c r="E145" s="188"/>
      <c r="F145" s="189"/>
      <c r="G145" s="189"/>
      <c r="H145" s="189"/>
      <c r="I145" s="189"/>
      <c r="J145" s="189"/>
      <c r="K145" s="189"/>
      <c r="L145" s="189" t="s">
        <v>575</v>
      </c>
      <c r="M145" s="189"/>
      <c r="N145" s="191"/>
      <c r="O145" s="191"/>
      <c r="P145" s="191"/>
      <c r="Q145" s="191"/>
      <c r="R145" s="191"/>
      <c r="S145" s="84" t="s">
        <v>576</v>
      </c>
      <c r="T145" s="84" t="s">
        <v>577</v>
      </c>
      <c r="U145" s="84" t="s">
        <v>119</v>
      </c>
      <c r="V145" s="191"/>
      <c r="W145" s="155" t="s">
        <v>129</v>
      </c>
      <c r="X145" s="84"/>
      <c r="Y145" s="155"/>
      <c r="Z145" s="155" t="s">
        <v>98</v>
      </c>
      <c r="AA145" s="84" t="s">
        <v>98</v>
      </c>
      <c r="AB145" s="84"/>
      <c r="AC145" s="237" t="s">
        <v>136</v>
      </c>
      <c r="AD145" s="155" t="s">
        <v>288</v>
      </c>
      <c r="AE145" s="155" t="s">
        <v>288</v>
      </c>
      <c r="AF145" s="237" t="s">
        <v>136</v>
      </c>
      <c r="AG145" s="1420" t="s">
        <v>211</v>
      </c>
      <c r="AH145" s="1947"/>
    </row>
    <row r="146" spans="1:34" s="194" customFormat="1">
      <c r="A146" s="15">
        <f t="shared" si="3"/>
        <v>143</v>
      </c>
      <c r="B146" s="187" t="s">
        <v>91</v>
      </c>
      <c r="C146" s="187" t="s">
        <v>578</v>
      </c>
      <c r="D146" s="187" t="s">
        <v>109</v>
      </c>
      <c r="E146" s="188"/>
      <c r="F146" s="189"/>
      <c r="G146" s="189"/>
      <c r="H146" s="189"/>
      <c r="I146" s="189"/>
      <c r="J146" s="189"/>
      <c r="K146" s="189"/>
      <c r="L146" s="189" t="s">
        <v>579</v>
      </c>
      <c r="M146" s="189"/>
      <c r="N146" s="191"/>
      <c r="O146" s="191"/>
      <c r="P146" s="191"/>
      <c r="Q146" s="191"/>
      <c r="R146" s="191"/>
      <c r="S146" s="84" t="s">
        <v>580</v>
      </c>
      <c r="T146" s="84" t="s">
        <v>581</v>
      </c>
      <c r="U146" s="84" t="s">
        <v>119</v>
      </c>
      <c r="V146" s="191"/>
      <c r="W146" s="155" t="s">
        <v>129</v>
      </c>
      <c r="X146" s="84"/>
      <c r="Y146" s="155"/>
      <c r="Z146" s="155" t="s">
        <v>98</v>
      </c>
      <c r="AA146" s="84" t="s">
        <v>98</v>
      </c>
      <c r="AB146" s="84"/>
      <c r="AC146" s="237" t="s">
        <v>136</v>
      </c>
      <c r="AD146" s="155" t="s">
        <v>288</v>
      </c>
      <c r="AE146" s="155" t="s">
        <v>288</v>
      </c>
      <c r="AF146" s="237" t="s">
        <v>136</v>
      </c>
      <c r="AG146" s="1420" t="s">
        <v>211</v>
      </c>
      <c r="AH146" s="1947"/>
    </row>
    <row r="147" spans="1:34" s="396" customFormat="1" ht="35.25" customHeight="1">
      <c r="A147" s="15">
        <f t="shared" si="3"/>
        <v>144</v>
      </c>
      <c r="B147" s="390" t="s">
        <v>91</v>
      </c>
      <c r="C147" s="390" t="s">
        <v>1914</v>
      </c>
      <c r="D147" s="391" t="s">
        <v>124</v>
      </c>
      <c r="E147" s="392"/>
      <c r="F147" s="1505" t="s">
        <v>1915</v>
      </c>
      <c r="G147" s="697"/>
      <c r="H147" s="697"/>
      <c r="I147" s="697"/>
      <c r="J147" s="697"/>
      <c r="K147" s="697"/>
      <c r="L147" s="697"/>
      <c r="M147" s="697"/>
      <c r="N147" s="697"/>
      <c r="O147" s="697"/>
      <c r="P147" s="697"/>
      <c r="Q147" s="697"/>
      <c r="R147" s="1507"/>
      <c r="S147" s="394" t="s">
        <v>1916</v>
      </c>
      <c r="T147" s="394" t="s">
        <v>1917</v>
      </c>
      <c r="U147" s="78" t="s">
        <v>128</v>
      </c>
      <c r="V147" s="697"/>
      <c r="W147" s="395" t="s">
        <v>106</v>
      </c>
      <c r="X147" s="78" t="s">
        <v>98</v>
      </c>
      <c r="Y147" s="395" t="s">
        <v>98</v>
      </c>
      <c r="Z147" s="395" t="s">
        <v>98</v>
      </c>
      <c r="AA147" s="78" t="s">
        <v>98</v>
      </c>
      <c r="AB147" s="78"/>
      <c r="AC147" s="395" t="s">
        <v>216</v>
      </c>
      <c r="AD147" s="395" t="s">
        <v>216</v>
      </c>
      <c r="AE147" s="395" t="s">
        <v>216</v>
      </c>
      <c r="AF147" s="395" t="s">
        <v>216</v>
      </c>
      <c r="AG147" s="508" t="s">
        <v>211</v>
      </c>
      <c r="AH147" s="1947"/>
    </row>
    <row r="148" spans="1:34" s="381" customFormat="1">
      <c r="A148" s="15">
        <f t="shared" si="3"/>
        <v>145</v>
      </c>
      <c r="B148" s="376" t="s">
        <v>91</v>
      </c>
      <c r="C148" s="376" t="s">
        <v>1918</v>
      </c>
      <c r="D148" s="397" t="s">
        <v>131</v>
      </c>
      <c r="E148" s="398"/>
      <c r="F148" s="399"/>
      <c r="G148" s="399" t="s">
        <v>1919</v>
      </c>
      <c r="H148" s="399"/>
      <c r="I148" s="399"/>
      <c r="J148" s="399"/>
      <c r="K148" s="399"/>
      <c r="L148" s="399"/>
      <c r="M148" s="399"/>
      <c r="N148" s="399"/>
      <c r="O148" s="399"/>
      <c r="P148" s="399"/>
      <c r="Q148" s="400"/>
      <c r="R148" s="441"/>
      <c r="S148" s="378" t="s">
        <v>1920</v>
      </c>
      <c r="T148" s="378" t="s">
        <v>1921</v>
      </c>
      <c r="U148" s="66" t="s">
        <v>96</v>
      </c>
      <c r="V148" s="399"/>
      <c r="W148" s="402" t="s">
        <v>129</v>
      </c>
      <c r="X148" s="66" t="s">
        <v>98</v>
      </c>
      <c r="Y148" s="402" t="s">
        <v>98</v>
      </c>
      <c r="Z148" s="402" t="s">
        <v>98</v>
      </c>
      <c r="AA148" s="66" t="s">
        <v>98</v>
      </c>
      <c r="AB148" s="66"/>
      <c r="AC148" s="402" t="s">
        <v>136</v>
      </c>
      <c r="AD148" s="402" t="s">
        <v>136</v>
      </c>
      <c r="AE148" s="402" t="s">
        <v>136</v>
      </c>
      <c r="AF148" s="402" t="s">
        <v>136</v>
      </c>
      <c r="AG148" s="508" t="s">
        <v>211</v>
      </c>
      <c r="AH148" s="1947"/>
    </row>
    <row r="149" spans="1:34" s="396" customFormat="1" ht="36">
      <c r="A149" s="15">
        <f t="shared" si="3"/>
        <v>146</v>
      </c>
      <c r="B149" s="390" t="s">
        <v>91</v>
      </c>
      <c r="C149" s="390" t="s">
        <v>1922</v>
      </c>
      <c r="D149" s="391" t="s">
        <v>124</v>
      </c>
      <c r="E149" s="392"/>
      <c r="F149" s="393"/>
      <c r="G149" s="393"/>
      <c r="H149" s="393" t="s">
        <v>1923</v>
      </c>
      <c r="I149" s="393"/>
      <c r="J149" s="393"/>
      <c r="K149" s="393"/>
      <c r="L149" s="393"/>
      <c r="M149" s="393"/>
      <c r="N149" s="393"/>
      <c r="O149" s="393"/>
      <c r="P149" s="393"/>
      <c r="Q149" s="405"/>
      <c r="R149" s="438"/>
      <c r="S149" s="394" t="s">
        <v>1924</v>
      </c>
      <c r="T149" s="394" t="s">
        <v>1925</v>
      </c>
      <c r="U149" s="78" t="s">
        <v>119</v>
      </c>
      <c r="V149" s="393"/>
      <c r="W149" s="395" t="s">
        <v>129</v>
      </c>
      <c r="X149" s="78" t="s">
        <v>98</v>
      </c>
      <c r="Y149" s="395" t="s">
        <v>98</v>
      </c>
      <c r="Z149" s="395" t="s">
        <v>98</v>
      </c>
      <c r="AA149" s="78" t="s">
        <v>98</v>
      </c>
      <c r="AB149" s="78"/>
      <c r="AC149" s="395" t="s">
        <v>216</v>
      </c>
      <c r="AD149" s="395" t="s">
        <v>216</v>
      </c>
      <c r="AE149" s="395" t="s">
        <v>216</v>
      </c>
      <c r="AF149" s="395" t="s">
        <v>216</v>
      </c>
      <c r="AG149" s="508" t="s">
        <v>211</v>
      </c>
      <c r="AH149" s="1947"/>
    </row>
    <row r="150" spans="1:34" s="381" customFormat="1">
      <c r="A150" s="15">
        <f t="shared" si="3"/>
        <v>147</v>
      </c>
      <c r="B150" s="376" t="s">
        <v>91</v>
      </c>
      <c r="C150" s="376" t="s">
        <v>351</v>
      </c>
      <c r="D150" s="397" t="s">
        <v>131</v>
      </c>
      <c r="E150" s="398"/>
      <c r="F150" s="399"/>
      <c r="G150" s="399"/>
      <c r="H150" s="399"/>
      <c r="I150" s="399" t="s">
        <v>352</v>
      </c>
      <c r="J150" s="399"/>
      <c r="K150" s="399"/>
      <c r="L150" s="399"/>
      <c r="M150" s="399"/>
      <c r="N150" s="399"/>
      <c r="O150" s="399"/>
      <c r="P150" s="399"/>
      <c r="Q150" s="400"/>
      <c r="R150" s="441"/>
      <c r="S150" s="378" t="s">
        <v>1926</v>
      </c>
      <c r="T150" s="378" t="s">
        <v>1927</v>
      </c>
      <c r="U150" s="66" t="s">
        <v>96</v>
      </c>
      <c r="V150" s="399"/>
      <c r="W150" s="402" t="s">
        <v>129</v>
      </c>
      <c r="X150" s="66" t="s">
        <v>98</v>
      </c>
      <c r="Y150" s="402" t="s">
        <v>98</v>
      </c>
      <c r="Z150" s="402" t="s">
        <v>98</v>
      </c>
      <c r="AA150" s="66" t="s">
        <v>98</v>
      </c>
      <c r="AB150" s="66"/>
      <c r="AC150" s="402" t="s">
        <v>136</v>
      </c>
      <c r="AD150" s="402" t="s">
        <v>136</v>
      </c>
      <c r="AE150" s="402" t="s">
        <v>136</v>
      </c>
      <c r="AF150" s="402" t="s">
        <v>136</v>
      </c>
      <c r="AG150" s="508" t="s">
        <v>211</v>
      </c>
      <c r="AH150" s="1947"/>
    </row>
    <row r="151" spans="1:34" s="194" customFormat="1" ht="36">
      <c r="A151" s="15">
        <f t="shared" si="3"/>
        <v>148</v>
      </c>
      <c r="B151" s="187" t="s">
        <v>91</v>
      </c>
      <c r="C151" s="187" t="s">
        <v>355</v>
      </c>
      <c r="D151" s="187" t="s">
        <v>109</v>
      </c>
      <c r="E151" s="188"/>
      <c r="F151" s="189"/>
      <c r="G151" s="189"/>
      <c r="H151" s="189"/>
      <c r="I151" s="189"/>
      <c r="J151" s="189" t="s">
        <v>356</v>
      </c>
      <c r="K151" s="189"/>
      <c r="L151" s="189"/>
      <c r="M151" s="189"/>
      <c r="N151" s="189"/>
      <c r="O151" s="189"/>
      <c r="P151" s="189"/>
      <c r="Q151" s="190"/>
      <c r="R151" s="220"/>
      <c r="S151" s="84" t="s">
        <v>1318</v>
      </c>
      <c r="T151" s="84" t="s">
        <v>607</v>
      </c>
      <c r="U151" s="84" t="s">
        <v>119</v>
      </c>
      <c r="V151" s="189"/>
      <c r="W151" s="155" t="s">
        <v>129</v>
      </c>
      <c r="X151" s="84" t="s">
        <v>98</v>
      </c>
      <c r="Y151" s="155" t="s">
        <v>98</v>
      </c>
      <c r="Z151" s="155" t="s">
        <v>98</v>
      </c>
      <c r="AA151" s="84" t="s">
        <v>98</v>
      </c>
      <c r="AB151" s="84"/>
      <c r="AC151" s="155" t="s">
        <v>216</v>
      </c>
      <c r="AD151" s="155" t="s">
        <v>216</v>
      </c>
      <c r="AE151" s="155" t="s">
        <v>216</v>
      </c>
      <c r="AF151" s="155" t="s">
        <v>216</v>
      </c>
      <c r="AG151" s="1420" t="s">
        <v>211</v>
      </c>
      <c r="AH151" s="1947"/>
    </row>
    <row r="152" spans="1:34" s="194" customFormat="1" ht="36">
      <c r="A152" s="15">
        <f t="shared" si="3"/>
        <v>149</v>
      </c>
      <c r="B152" s="187" t="s">
        <v>91</v>
      </c>
      <c r="C152" s="187" t="s">
        <v>360</v>
      </c>
      <c r="D152" s="187" t="s">
        <v>109</v>
      </c>
      <c r="E152" s="188"/>
      <c r="F152" s="189"/>
      <c r="G152" s="189"/>
      <c r="H152" s="189"/>
      <c r="I152" s="189"/>
      <c r="J152" s="189" t="s">
        <v>361</v>
      </c>
      <c r="K152" s="189"/>
      <c r="L152" s="189"/>
      <c r="M152" s="189"/>
      <c r="N152" s="189"/>
      <c r="O152" s="189"/>
      <c r="P152" s="189"/>
      <c r="Q152" s="190"/>
      <c r="R152" s="220"/>
      <c r="S152" s="84" t="s">
        <v>1320</v>
      </c>
      <c r="T152" s="84" t="s">
        <v>7518</v>
      </c>
      <c r="U152" s="84" t="s">
        <v>119</v>
      </c>
      <c r="V152" s="189"/>
      <c r="W152" s="155" t="s">
        <v>129</v>
      </c>
      <c r="X152" s="84" t="s">
        <v>364</v>
      </c>
      <c r="Y152" s="155" t="s">
        <v>122</v>
      </c>
      <c r="Z152" s="155" t="s">
        <v>98</v>
      </c>
      <c r="AA152" s="84" t="s">
        <v>98</v>
      </c>
      <c r="AB152" s="84"/>
      <c r="AC152" s="155" t="s">
        <v>216</v>
      </c>
      <c r="AD152" s="155" t="s">
        <v>216</v>
      </c>
      <c r="AE152" s="155" t="s">
        <v>216</v>
      </c>
      <c r="AF152" s="155" t="s">
        <v>216</v>
      </c>
      <c r="AG152" s="1420" t="s">
        <v>211</v>
      </c>
      <c r="AH152" s="1947"/>
    </row>
    <row r="153" spans="1:34">
      <c r="A153" s="15">
        <f t="shared" si="3"/>
        <v>150</v>
      </c>
      <c r="B153" s="382" t="s">
        <v>91</v>
      </c>
      <c r="C153" s="382" t="s">
        <v>367</v>
      </c>
      <c r="D153" s="187" t="s">
        <v>109</v>
      </c>
      <c r="E153" s="387"/>
      <c r="F153" s="189"/>
      <c r="G153" s="189"/>
      <c r="H153" s="189"/>
      <c r="I153" s="189"/>
      <c r="J153" s="189" t="s">
        <v>524</v>
      </c>
      <c r="K153" s="189"/>
      <c r="L153" s="189"/>
      <c r="M153" s="189"/>
      <c r="N153" s="189"/>
      <c r="O153" s="189"/>
      <c r="P153" s="189"/>
      <c r="Q153" s="190"/>
      <c r="R153" s="220"/>
      <c r="S153" s="213" t="s">
        <v>609</v>
      </c>
      <c r="T153" s="213" t="s">
        <v>610</v>
      </c>
      <c r="U153" s="84" t="s">
        <v>119</v>
      </c>
      <c r="V153" s="189"/>
      <c r="W153" s="155" t="s">
        <v>129</v>
      </c>
      <c r="X153" s="84"/>
      <c r="Y153" s="155"/>
      <c r="Z153" s="155" t="s">
        <v>98</v>
      </c>
      <c r="AA153" s="84" t="s">
        <v>98</v>
      </c>
      <c r="AB153" s="84"/>
      <c r="AC153" s="155" t="s">
        <v>216</v>
      </c>
      <c r="AD153" s="155" t="s">
        <v>216</v>
      </c>
      <c r="AE153" s="155" t="s">
        <v>216</v>
      </c>
      <c r="AF153" s="155" t="s">
        <v>216</v>
      </c>
      <c r="AG153" s="508" t="s">
        <v>211</v>
      </c>
    </row>
    <row r="154" spans="1:34" s="396" customFormat="1" ht="36">
      <c r="A154" s="15">
        <f t="shared" si="3"/>
        <v>151</v>
      </c>
      <c r="B154" s="390" t="s">
        <v>91</v>
      </c>
      <c r="C154" s="390" t="s">
        <v>372</v>
      </c>
      <c r="D154" s="391" t="s">
        <v>124</v>
      </c>
      <c r="E154" s="392"/>
      <c r="F154" s="393"/>
      <c r="G154" s="393"/>
      <c r="H154" s="393"/>
      <c r="I154" s="393"/>
      <c r="J154" s="393" t="s">
        <v>373</v>
      </c>
      <c r="K154" s="393"/>
      <c r="L154" s="393"/>
      <c r="M154" s="393"/>
      <c r="N154" s="393"/>
      <c r="O154" s="393"/>
      <c r="P154" s="393"/>
      <c r="Q154" s="405"/>
      <c r="R154" s="438"/>
      <c r="S154" s="394" t="s">
        <v>611</v>
      </c>
      <c r="T154" s="394" t="s">
        <v>612</v>
      </c>
      <c r="U154" s="78" t="s">
        <v>119</v>
      </c>
      <c r="V154" s="393"/>
      <c r="W154" s="395" t="s">
        <v>129</v>
      </c>
      <c r="X154" s="78"/>
      <c r="Y154" s="395"/>
      <c r="Z154" s="395" t="s">
        <v>98</v>
      </c>
      <c r="AA154" s="78" t="s">
        <v>98</v>
      </c>
      <c r="AB154" s="78"/>
      <c r="AC154" s="395" t="s">
        <v>216</v>
      </c>
      <c r="AD154" s="395" t="s">
        <v>216</v>
      </c>
      <c r="AE154" s="395" t="s">
        <v>216</v>
      </c>
      <c r="AF154" s="395" t="s">
        <v>216</v>
      </c>
      <c r="AG154" s="508" t="s">
        <v>211</v>
      </c>
      <c r="AH154" s="1947"/>
    </row>
    <row r="155" spans="1:34" s="381" customFormat="1">
      <c r="A155" s="15">
        <f t="shared" si="3"/>
        <v>152</v>
      </c>
      <c r="B155" s="376" t="s">
        <v>91</v>
      </c>
      <c r="C155" s="376" t="s">
        <v>376</v>
      </c>
      <c r="D155" s="397" t="s">
        <v>131</v>
      </c>
      <c r="E155" s="398"/>
      <c r="F155" s="399"/>
      <c r="G155" s="399"/>
      <c r="H155" s="399"/>
      <c r="I155" s="399"/>
      <c r="J155" s="399"/>
      <c r="K155" s="399" t="s">
        <v>377</v>
      </c>
      <c r="L155" s="399"/>
      <c r="M155" s="399"/>
      <c r="N155" s="399"/>
      <c r="O155" s="399"/>
      <c r="P155" s="399"/>
      <c r="Q155" s="400"/>
      <c r="R155" s="441"/>
      <c r="S155" s="378" t="s">
        <v>1928</v>
      </c>
      <c r="T155" s="378" t="s">
        <v>1929</v>
      </c>
      <c r="U155" s="66" t="s">
        <v>96</v>
      </c>
      <c r="V155" s="399"/>
      <c r="W155" s="402" t="s">
        <v>129</v>
      </c>
      <c r="X155" s="66"/>
      <c r="Y155" s="402"/>
      <c r="Z155" s="402" t="s">
        <v>98</v>
      </c>
      <c r="AA155" s="66" t="s">
        <v>98</v>
      </c>
      <c r="AB155" s="66"/>
      <c r="AC155" s="402" t="s">
        <v>136</v>
      </c>
      <c r="AD155" s="402" t="s">
        <v>136</v>
      </c>
      <c r="AE155" s="402" t="s">
        <v>136</v>
      </c>
      <c r="AF155" s="402" t="s">
        <v>136</v>
      </c>
      <c r="AG155" s="508" t="s">
        <v>211</v>
      </c>
      <c r="AH155" s="1947"/>
    </row>
    <row r="156" spans="1:34">
      <c r="A156" s="15">
        <f t="shared" si="3"/>
        <v>153</v>
      </c>
      <c r="B156" s="382" t="s">
        <v>91</v>
      </c>
      <c r="C156" s="382" t="s">
        <v>380</v>
      </c>
      <c r="D156" s="187" t="s">
        <v>109</v>
      </c>
      <c r="E156" s="387"/>
      <c r="F156" s="189"/>
      <c r="G156" s="189"/>
      <c r="H156" s="189"/>
      <c r="I156" s="189"/>
      <c r="J156" s="189"/>
      <c r="K156" s="189"/>
      <c r="L156" s="189" t="s">
        <v>381</v>
      </c>
      <c r="M156" s="189"/>
      <c r="N156" s="189"/>
      <c r="O156" s="189"/>
      <c r="P156" s="189"/>
      <c r="Q156" s="190"/>
      <c r="R156" s="220"/>
      <c r="S156" s="213" t="s">
        <v>1325</v>
      </c>
      <c r="T156" s="213" t="s">
        <v>614</v>
      </c>
      <c r="U156" s="84" t="s">
        <v>119</v>
      </c>
      <c r="V156" s="189"/>
      <c r="W156" s="155" t="s">
        <v>129</v>
      </c>
      <c r="X156" s="84"/>
      <c r="Y156" s="155"/>
      <c r="Z156" s="155" t="s">
        <v>98</v>
      </c>
      <c r="AA156" s="84" t="s">
        <v>98</v>
      </c>
      <c r="AB156" s="84"/>
      <c r="AC156" s="155" t="s">
        <v>216</v>
      </c>
      <c r="AD156" s="155" t="s">
        <v>216</v>
      </c>
      <c r="AE156" s="155" t="s">
        <v>216</v>
      </c>
      <c r="AF156" s="155" t="s">
        <v>216</v>
      </c>
      <c r="AG156" s="508" t="s">
        <v>211</v>
      </c>
    </row>
    <row r="157" spans="1:34">
      <c r="A157" s="15">
        <f t="shared" si="3"/>
        <v>154</v>
      </c>
      <c r="B157" s="382" t="s">
        <v>91</v>
      </c>
      <c r="C157" s="382" t="s">
        <v>384</v>
      </c>
      <c r="D157" s="187" t="s">
        <v>109</v>
      </c>
      <c r="E157" s="387"/>
      <c r="F157" s="189"/>
      <c r="G157" s="189"/>
      <c r="H157" s="189"/>
      <c r="I157" s="189"/>
      <c r="J157" s="189"/>
      <c r="K157" s="189"/>
      <c r="L157" s="189" t="s">
        <v>457</v>
      </c>
      <c r="M157" s="189"/>
      <c r="N157" s="189"/>
      <c r="O157" s="189"/>
      <c r="P157" s="189"/>
      <c r="Q157" s="190"/>
      <c r="R157" s="220"/>
      <c r="S157" s="213" t="s">
        <v>1327</v>
      </c>
      <c r="T157" s="213" t="s">
        <v>1328</v>
      </c>
      <c r="U157" s="84" t="s">
        <v>119</v>
      </c>
      <c r="V157" s="189"/>
      <c r="W157" s="155" t="s">
        <v>129</v>
      </c>
      <c r="X157" s="84"/>
      <c r="Y157" s="155"/>
      <c r="Z157" s="155" t="s">
        <v>98</v>
      </c>
      <c r="AA157" s="84" t="s">
        <v>98</v>
      </c>
      <c r="AB157" s="84"/>
      <c r="AC157" s="155" t="s">
        <v>216</v>
      </c>
      <c r="AD157" s="155" t="s">
        <v>216</v>
      </c>
      <c r="AE157" s="155" t="s">
        <v>216</v>
      </c>
      <c r="AF157" s="155" t="s">
        <v>216</v>
      </c>
      <c r="AG157" s="508" t="s">
        <v>211</v>
      </c>
    </row>
    <row r="158" spans="1:34">
      <c r="A158" s="15">
        <f t="shared" si="3"/>
        <v>155</v>
      </c>
      <c r="B158" s="382" t="s">
        <v>91</v>
      </c>
      <c r="C158" s="382" t="s">
        <v>388</v>
      </c>
      <c r="D158" s="187" t="s">
        <v>109</v>
      </c>
      <c r="E158" s="387"/>
      <c r="F158" s="189"/>
      <c r="G158" s="189"/>
      <c r="H158" s="189"/>
      <c r="I158" s="189"/>
      <c r="J158" s="189"/>
      <c r="K158" s="189"/>
      <c r="L158" s="189" t="s">
        <v>389</v>
      </c>
      <c r="M158" s="189"/>
      <c r="N158" s="189"/>
      <c r="O158" s="189"/>
      <c r="P158" s="189"/>
      <c r="Q158" s="190"/>
      <c r="R158" s="220"/>
      <c r="S158" s="213" t="s">
        <v>615</v>
      </c>
      <c r="T158" s="213" t="s">
        <v>616</v>
      </c>
      <c r="U158" s="84" t="s">
        <v>119</v>
      </c>
      <c r="V158" s="189"/>
      <c r="W158" s="155" t="s">
        <v>129</v>
      </c>
      <c r="X158" s="84"/>
      <c r="Y158" s="155"/>
      <c r="Z158" s="155" t="s">
        <v>98</v>
      </c>
      <c r="AA158" s="84" t="s">
        <v>98</v>
      </c>
      <c r="AB158" s="84"/>
      <c r="AC158" s="155" t="s">
        <v>216</v>
      </c>
      <c r="AD158" s="155" t="s">
        <v>216</v>
      </c>
      <c r="AE158" s="155" t="s">
        <v>216</v>
      </c>
      <c r="AF158" s="155" t="s">
        <v>216</v>
      </c>
      <c r="AG158" s="508" t="s">
        <v>211</v>
      </c>
    </row>
    <row r="159" spans="1:34" ht="35.25" customHeight="1">
      <c r="A159" s="15">
        <f t="shared" si="3"/>
        <v>156</v>
      </c>
      <c r="B159" s="382" t="s">
        <v>91</v>
      </c>
      <c r="C159" s="382" t="s">
        <v>1331</v>
      </c>
      <c r="D159" s="187" t="s">
        <v>109</v>
      </c>
      <c r="E159" s="387"/>
      <c r="F159" s="189"/>
      <c r="G159" s="189"/>
      <c r="H159" s="189"/>
      <c r="I159" s="189"/>
      <c r="J159" s="189"/>
      <c r="K159" s="189"/>
      <c r="L159" s="221" t="s">
        <v>1332</v>
      </c>
      <c r="M159" s="222"/>
      <c r="N159" s="222"/>
      <c r="O159" s="222"/>
      <c r="P159" s="222"/>
      <c r="Q159" s="222"/>
      <c r="R159" s="1477"/>
      <c r="S159" s="213" t="s">
        <v>1930</v>
      </c>
      <c r="T159" s="213" t="s">
        <v>1931</v>
      </c>
      <c r="U159" s="84" t="s">
        <v>119</v>
      </c>
      <c r="V159" s="155"/>
      <c r="W159" s="155" t="s">
        <v>129</v>
      </c>
      <c r="X159" s="84" t="s">
        <v>98</v>
      </c>
      <c r="Y159" s="155" t="s">
        <v>98</v>
      </c>
      <c r="Z159" s="155" t="s">
        <v>98</v>
      </c>
      <c r="AA159" s="84" t="s">
        <v>98</v>
      </c>
      <c r="AB159" s="84"/>
      <c r="AC159" s="155" t="s">
        <v>216</v>
      </c>
      <c r="AD159" s="155" t="s">
        <v>216</v>
      </c>
      <c r="AE159" s="155" t="s">
        <v>216</v>
      </c>
      <c r="AF159" s="155" t="s">
        <v>216</v>
      </c>
      <c r="AG159" s="508" t="s">
        <v>211</v>
      </c>
    </row>
    <row r="160" spans="1:34" s="396" customFormat="1" ht="35.25" customHeight="1">
      <c r="A160" s="15">
        <f t="shared" si="3"/>
        <v>157</v>
      </c>
      <c r="B160" s="390" t="s">
        <v>91</v>
      </c>
      <c r="C160" s="390" t="s">
        <v>392</v>
      </c>
      <c r="D160" s="391" t="s">
        <v>124</v>
      </c>
      <c r="E160" s="392"/>
      <c r="F160" s="393"/>
      <c r="G160" s="393"/>
      <c r="H160" s="393"/>
      <c r="I160" s="393"/>
      <c r="J160" s="393"/>
      <c r="K160" s="393"/>
      <c r="L160" s="1505" t="s">
        <v>1335</v>
      </c>
      <c r="M160" s="697"/>
      <c r="N160" s="697"/>
      <c r="O160" s="697"/>
      <c r="P160" s="697"/>
      <c r="Q160" s="697"/>
      <c r="R160" s="1507"/>
      <c r="S160" s="394" t="s">
        <v>1932</v>
      </c>
      <c r="T160" s="394" t="s">
        <v>1933</v>
      </c>
      <c r="U160" s="78" t="s">
        <v>119</v>
      </c>
      <c r="V160" s="395"/>
      <c r="W160" s="395" t="s">
        <v>129</v>
      </c>
      <c r="X160" s="78" t="s">
        <v>98</v>
      </c>
      <c r="Y160" s="395" t="s">
        <v>98</v>
      </c>
      <c r="Z160" s="395" t="s">
        <v>98</v>
      </c>
      <c r="AA160" s="78" t="s">
        <v>98</v>
      </c>
      <c r="AB160" s="78"/>
      <c r="AC160" s="395" t="s">
        <v>216</v>
      </c>
      <c r="AD160" s="395" t="s">
        <v>216</v>
      </c>
      <c r="AE160" s="395" t="s">
        <v>216</v>
      </c>
      <c r="AF160" s="395" t="s">
        <v>216</v>
      </c>
      <c r="AG160" s="508" t="s">
        <v>211</v>
      </c>
      <c r="AH160" s="1947"/>
    </row>
    <row r="161" spans="1:34" s="381" customFormat="1">
      <c r="A161" s="15">
        <f t="shared" si="3"/>
        <v>158</v>
      </c>
      <c r="B161" s="376" t="s">
        <v>91</v>
      </c>
      <c r="C161" s="376" t="s">
        <v>397</v>
      </c>
      <c r="D161" s="397" t="s">
        <v>131</v>
      </c>
      <c r="E161" s="398"/>
      <c r="F161" s="399"/>
      <c r="G161" s="399"/>
      <c r="H161" s="399"/>
      <c r="I161" s="399"/>
      <c r="J161" s="399"/>
      <c r="K161" s="399"/>
      <c r="L161" s="399"/>
      <c r="M161" s="399" t="s">
        <v>1338</v>
      </c>
      <c r="N161" s="399"/>
      <c r="O161" s="399"/>
      <c r="P161" s="399"/>
      <c r="Q161" s="400"/>
      <c r="R161" s="441"/>
      <c r="S161" s="378" t="s">
        <v>400</v>
      </c>
      <c r="T161" s="378" t="s">
        <v>1934</v>
      </c>
      <c r="U161" s="66" t="s">
        <v>96</v>
      </c>
      <c r="V161" s="402"/>
      <c r="W161" s="402" t="s">
        <v>129</v>
      </c>
      <c r="X161" s="66" t="s">
        <v>98</v>
      </c>
      <c r="Y161" s="402" t="s">
        <v>98</v>
      </c>
      <c r="Z161" s="402" t="s">
        <v>98</v>
      </c>
      <c r="AA161" s="66" t="s">
        <v>98</v>
      </c>
      <c r="AB161" s="66"/>
      <c r="AC161" s="402" t="s">
        <v>136</v>
      </c>
      <c r="AD161" s="402" t="s">
        <v>136</v>
      </c>
      <c r="AE161" s="402" t="s">
        <v>136</v>
      </c>
      <c r="AF161" s="402" t="s">
        <v>136</v>
      </c>
      <c r="AG161" s="508" t="s">
        <v>211</v>
      </c>
      <c r="AH161" s="1947"/>
    </row>
    <row r="162" spans="1:34" ht="35.25" customHeight="1">
      <c r="A162" s="15">
        <f t="shared" si="3"/>
        <v>159</v>
      </c>
      <c r="B162" s="382" t="s">
        <v>91</v>
      </c>
      <c r="C162" s="382" t="s">
        <v>402</v>
      </c>
      <c r="D162" s="187" t="s">
        <v>109</v>
      </c>
      <c r="E162" s="387"/>
      <c r="F162" s="189"/>
      <c r="G162" s="189"/>
      <c r="H162" s="189"/>
      <c r="I162" s="189"/>
      <c r="J162" s="189"/>
      <c r="K162" s="189"/>
      <c r="L162" s="189"/>
      <c r="M162" s="189"/>
      <c r="N162" s="221" t="s">
        <v>1340</v>
      </c>
      <c r="O162" s="222"/>
      <c r="P162" s="222"/>
      <c r="Q162" s="222"/>
      <c r="R162" s="1477"/>
      <c r="S162" s="213" t="s">
        <v>1341</v>
      </c>
      <c r="T162" s="213" t="s">
        <v>1342</v>
      </c>
      <c r="U162" s="84" t="s">
        <v>119</v>
      </c>
      <c r="V162" s="155"/>
      <c r="W162" s="155" t="s">
        <v>129</v>
      </c>
      <c r="X162" s="84" t="s">
        <v>98</v>
      </c>
      <c r="Y162" s="155" t="s">
        <v>98</v>
      </c>
      <c r="Z162" s="155" t="s">
        <v>98</v>
      </c>
      <c r="AA162" s="84" t="s">
        <v>98</v>
      </c>
      <c r="AB162" s="84"/>
      <c r="AC162" s="155" t="s">
        <v>216</v>
      </c>
      <c r="AD162" s="155" t="s">
        <v>216</v>
      </c>
      <c r="AE162" s="155" t="s">
        <v>216</v>
      </c>
      <c r="AF162" s="155" t="s">
        <v>216</v>
      </c>
      <c r="AG162" s="508" t="s">
        <v>211</v>
      </c>
    </row>
    <row r="163" spans="1:34" s="409" customFormat="1" ht="35.25" customHeight="1">
      <c r="A163" s="15">
        <f t="shared" si="3"/>
        <v>160</v>
      </c>
      <c r="B163" s="390" t="s">
        <v>91</v>
      </c>
      <c r="C163" s="391" t="s">
        <v>407</v>
      </c>
      <c r="D163" s="391" t="s">
        <v>393</v>
      </c>
      <c r="E163" s="404"/>
      <c r="F163" s="393"/>
      <c r="G163" s="393"/>
      <c r="H163" s="393"/>
      <c r="I163" s="393"/>
      <c r="J163" s="393"/>
      <c r="K163" s="393"/>
      <c r="L163" s="1505" t="s">
        <v>1785</v>
      </c>
      <c r="M163" s="697"/>
      <c r="N163" s="697"/>
      <c r="O163" s="697"/>
      <c r="P163" s="697"/>
      <c r="Q163" s="697"/>
      <c r="R163" s="1507"/>
      <c r="S163" s="78" t="s">
        <v>1935</v>
      </c>
      <c r="T163" s="78" t="s">
        <v>1936</v>
      </c>
      <c r="U163" s="78" t="s">
        <v>119</v>
      </c>
      <c r="V163" s="395"/>
      <c r="W163" s="395" t="s">
        <v>129</v>
      </c>
      <c r="X163" s="78" t="s">
        <v>98</v>
      </c>
      <c r="Y163" s="395" t="s">
        <v>98</v>
      </c>
      <c r="Z163" s="395" t="s">
        <v>98</v>
      </c>
      <c r="AA163" s="78" t="s">
        <v>98</v>
      </c>
      <c r="AB163" s="78"/>
      <c r="AC163" s="395" t="s">
        <v>216</v>
      </c>
      <c r="AD163" s="395" t="s">
        <v>216</v>
      </c>
      <c r="AE163" s="395" t="s">
        <v>216</v>
      </c>
      <c r="AF163" s="395" t="s">
        <v>216</v>
      </c>
      <c r="AG163" s="1420" t="s">
        <v>211</v>
      </c>
      <c r="AH163" s="1947"/>
    </row>
    <row r="164" spans="1:34" s="412" customFormat="1">
      <c r="A164" s="15">
        <f t="shared" si="3"/>
        <v>161</v>
      </c>
      <c r="B164" s="376" t="s">
        <v>91</v>
      </c>
      <c r="C164" s="423" t="s">
        <v>397</v>
      </c>
      <c r="D164" s="397" t="s">
        <v>398</v>
      </c>
      <c r="E164" s="410"/>
      <c r="F164" s="399"/>
      <c r="G164" s="399"/>
      <c r="H164" s="399"/>
      <c r="I164" s="399"/>
      <c r="J164" s="399"/>
      <c r="K164" s="399"/>
      <c r="L164" s="399"/>
      <c r="M164" s="399" t="s">
        <v>1338</v>
      </c>
      <c r="N164" s="399"/>
      <c r="O164" s="399"/>
      <c r="P164" s="399"/>
      <c r="Q164" s="400"/>
      <c r="R164" s="441"/>
      <c r="S164" s="66" t="s">
        <v>411</v>
      </c>
      <c r="T164" s="66" t="s">
        <v>1937</v>
      </c>
      <c r="U164" s="66" t="s">
        <v>96</v>
      </c>
      <c r="V164" s="402"/>
      <c r="W164" s="402" t="s">
        <v>129</v>
      </c>
      <c r="X164" s="66" t="s">
        <v>98</v>
      </c>
      <c r="Y164" s="402" t="s">
        <v>98</v>
      </c>
      <c r="Z164" s="402" t="s">
        <v>98</v>
      </c>
      <c r="AA164" s="66" t="s">
        <v>98</v>
      </c>
      <c r="AB164" s="66"/>
      <c r="AC164" s="402" t="s">
        <v>136</v>
      </c>
      <c r="AD164" s="402" t="s">
        <v>136</v>
      </c>
      <c r="AE164" s="402" t="s">
        <v>136</v>
      </c>
      <c r="AF164" s="402" t="s">
        <v>136</v>
      </c>
      <c r="AG164" s="1420" t="s">
        <v>211</v>
      </c>
      <c r="AH164" s="1947"/>
    </row>
    <row r="165" spans="1:34" s="194" customFormat="1" ht="33.75" customHeight="1">
      <c r="A165" s="15">
        <f t="shared" si="3"/>
        <v>162</v>
      </c>
      <c r="B165" s="382" t="s">
        <v>91</v>
      </c>
      <c r="C165" s="215" t="s">
        <v>402</v>
      </c>
      <c r="D165" s="187" t="s">
        <v>403</v>
      </c>
      <c r="E165" s="188"/>
      <c r="F165" s="189"/>
      <c r="G165" s="189"/>
      <c r="H165" s="189"/>
      <c r="I165" s="189"/>
      <c r="J165" s="189"/>
      <c r="K165" s="189"/>
      <c r="L165" s="189"/>
      <c r="M165" s="189"/>
      <c r="N165" s="221" t="s">
        <v>1340</v>
      </c>
      <c r="O165" s="222"/>
      <c r="P165" s="222"/>
      <c r="Q165" s="222"/>
      <c r="R165" s="1477"/>
      <c r="S165" s="84" t="s">
        <v>1938</v>
      </c>
      <c r="T165" s="84" t="s">
        <v>1939</v>
      </c>
      <c r="U165" s="84" t="s">
        <v>119</v>
      </c>
      <c r="V165" s="155"/>
      <c r="W165" s="155" t="s">
        <v>129</v>
      </c>
      <c r="X165" s="84" t="s">
        <v>98</v>
      </c>
      <c r="Y165" s="155" t="s">
        <v>98</v>
      </c>
      <c r="Z165" s="155" t="s">
        <v>98</v>
      </c>
      <c r="AA165" s="84" t="s">
        <v>114</v>
      </c>
      <c r="AB165" s="84"/>
      <c r="AC165" s="155" t="s">
        <v>216</v>
      </c>
      <c r="AD165" s="155" t="s">
        <v>216</v>
      </c>
      <c r="AE165" s="155" t="s">
        <v>216</v>
      </c>
      <c r="AF165" s="155" t="s">
        <v>216</v>
      </c>
      <c r="AG165" s="1420" t="s">
        <v>211</v>
      </c>
      <c r="AH165" s="1947"/>
    </row>
    <row r="166" spans="1:34" s="409" customFormat="1" ht="35.25" customHeight="1">
      <c r="A166" s="15">
        <f t="shared" si="3"/>
        <v>163</v>
      </c>
      <c r="B166" s="390" t="s">
        <v>91</v>
      </c>
      <c r="C166" s="391" t="s">
        <v>415</v>
      </c>
      <c r="D166" s="391" t="s">
        <v>393</v>
      </c>
      <c r="E166" s="404"/>
      <c r="F166" s="393"/>
      <c r="G166" s="393"/>
      <c r="H166" s="393"/>
      <c r="I166" s="393"/>
      <c r="J166" s="393"/>
      <c r="K166" s="393"/>
      <c r="L166" s="1505" t="s">
        <v>1790</v>
      </c>
      <c r="M166" s="697"/>
      <c r="N166" s="697"/>
      <c r="O166" s="697"/>
      <c r="P166" s="697"/>
      <c r="Q166" s="697"/>
      <c r="R166" s="1507"/>
      <c r="S166" s="78" t="s">
        <v>1940</v>
      </c>
      <c r="T166" s="78" t="s">
        <v>1791</v>
      </c>
      <c r="U166" s="78" t="s">
        <v>119</v>
      </c>
      <c r="V166" s="395"/>
      <c r="W166" s="395" t="s">
        <v>129</v>
      </c>
      <c r="X166" s="78" t="s">
        <v>98</v>
      </c>
      <c r="Y166" s="395" t="s">
        <v>98</v>
      </c>
      <c r="Z166" s="395" t="s">
        <v>98</v>
      </c>
      <c r="AA166" s="78" t="s">
        <v>98</v>
      </c>
      <c r="AB166" s="78"/>
      <c r="AC166" s="395" t="s">
        <v>216</v>
      </c>
      <c r="AD166" s="395" t="s">
        <v>216</v>
      </c>
      <c r="AE166" s="395" t="s">
        <v>216</v>
      </c>
      <c r="AF166" s="395" t="s">
        <v>216</v>
      </c>
      <c r="AG166" s="1420" t="s">
        <v>211</v>
      </c>
      <c r="AH166" s="1947"/>
    </row>
    <row r="167" spans="1:34" s="412" customFormat="1">
      <c r="A167" s="15">
        <f t="shared" si="3"/>
        <v>164</v>
      </c>
      <c r="B167" s="376" t="s">
        <v>91</v>
      </c>
      <c r="C167" s="423" t="s">
        <v>397</v>
      </c>
      <c r="D167" s="397" t="s">
        <v>398</v>
      </c>
      <c r="E167" s="410"/>
      <c r="F167" s="399"/>
      <c r="G167" s="399"/>
      <c r="H167" s="399"/>
      <c r="I167" s="399"/>
      <c r="J167" s="399"/>
      <c r="K167" s="399"/>
      <c r="L167" s="399"/>
      <c r="M167" s="399" t="s">
        <v>1338</v>
      </c>
      <c r="N167" s="399"/>
      <c r="O167" s="399"/>
      <c r="P167" s="399"/>
      <c r="Q167" s="400"/>
      <c r="R167" s="441"/>
      <c r="S167" s="66" t="s">
        <v>419</v>
      </c>
      <c r="T167" s="66" t="s">
        <v>1941</v>
      </c>
      <c r="U167" s="66" t="s">
        <v>96</v>
      </c>
      <c r="V167" s="402"/>
      <c r="W167" s="402" t="s">
        <v>129</v>
      </c>
      <c r="X167" s="66" t="s">
        <v>98</v>
      </c>
      <c r="Y167" s="402" t="s">
        <v>98</v>
      </c>
      <c r="Z167" s="402" t="s">
        <v>98</v>
      </c>
      <c r="AA167" s="66" t="s">
        <v>98</v>
      </c>
      <c r="AB167" s="66"/>
      <c r="AC167" s="402" t="s">
        <v>136</v>
      </c>
      <c r="AD167" s="402" t="s">
        <v>136</v>
      </c>
      <c r="AE167" s="402" t="s">
        <v>136</v>
      </c>
      <c r="AF167" s="402" t="s">
        <v>136</v>
      </c>
      <c r="AG167" s="1420" t="s">
        <v>211</v>
      </c>
      <c r="AH167" s="1947"/>
    </row>
    <row r="168" spans="1:34" s="194" customFormat="1" ht="37.5" customHeight="1">
      <c r="A168" s="15">
        <f t="shared" si="3"/>
        <v>165</v>
      </c>
      <c r="B168" s="382" t="s">
        <v>91</v>
      </c>
      <c r="C168" s="215" t="s">
        <v>402</v>
      </c>
      <c r="D168" s="187" t="s">
        <v>403</v>
      </c>
      <c r="E168" s="188"/>
      <c r="F168" s="189"/>
      <c r="G168" s="189"/>
      <c r="H168" s="189"/>
      <c r="I168" s="189"/>
      <c r="J168" s="189"/>
      <c r="K168" s="189"/>
      <c r="L168" s="189"/>
      <c r="M168" s="189"/>
      <c r="N168" s="221" t="s">
        <v>1340</v>
      </c>
      <c r="O168" s="222"/>
      <c r="P168" s="222"/>
      <c r="Q168" s="222"/>
      <c r="R168" s="1477"/>
      <c r="S168" s="84" t="s">
        <v>1942</v>
      </c>
      <c r="T168" s="84" t="s">
        <v>1943</v>
      </c>
      <c r="U168" s="84" t="s">
        <v>119</v>
      </c>
      <c r="V168" s="155"/>
      <c r="W168" s="155" t="s">
        <v>129</v>
      </c>
      <c r="X168" s="84" t="s">
        <v>98</v>
      </c>
      <c r="Y168" s="155" t="s">
        <v>98</v>
      </c>
      <c r="Z168" s="155" t="s">
        <v>98</v>
      </c>
      <c r="AA168" s="84" t="s">
        <v>98</v>
      </c>
      <c r="AB168" s="84"/>
      <c r="AC168" s="155" t="s">
        <v>216</v>
      </c>
      <c r="AD168" s="155" t="s">
        <v>216</v>
      </c>
      <c r="AE168" s="155" t="s">
        <v>216</v>
      </c>
      <c r="AF168" s="155" t="s">
        <v>216</v>
      </c>
      <c r="AG168" s="1420" t="s">
        <v>211</v>
      </c>
      <c r="AH168" s="1947"/>
    </row>
    <row r="169" spans="1:34" s="396" customFormat="1">
      <c r="A169" s="15">
        <f t="shared" si="3"/>
        <v>166</v>
      </c>
      <c r="B169" s="390" t="s">
        <v>91</v>
      </c>
      <c r="C169" s="390" t="s">
        <v>425</v>
      </c>
      <c r="D169" s="391" t="s">
        <v>124</v>
      </c>
      <c r="E169" s="392"/>
      <c r="F169" s="393"/>
      <c r="G169" s="393"/>
      <c r="H169" s="393"/>
      <c r="I169" s="393"/>
      <c r="J169" s="393" t="s">
        <v>617</v>
      </c>
      <c r="K169" s="393"/>
      <c r="L169" s="393"/>
      <c r="M169" s="393"/>
      <c r="N169" s="393"/>
      <c r="O169" s="393"/>
      <c r="P169" s="393"/>
      <c r="Q169" s="405"/>
      <c r="R169" s="438"/>
      <c r="S169" s="394" t="s">
        <v>618</v>
      </c>
      <c r="T169" s="394" t="s">
        <v>619</v>
      </c>
      <c r="U169" s="78" t="s">
        <v>119</v>
      </c>
      <c r="V169" s="393"/>
      <c r="W169" s="395" t="s">
        <v>129</v>
      </c>
      <c r="X169" s="78" t="s">
        <v>98</v>
      </c>
      <c r="Y169" s="395" t="s">
        <v>98</v>
      </c>
      <c r="Z169" s="395" t="s">
        <v>98</v>
      </c>
      <c r="AA169" s="78" t="s">
        <v>98</v>
      </c>
      <c r="AB169" s="78"/>
      <c r="AC169" s="395" t="s">
        <v>216</v>
      </c>
      <c r="AD169" s="395" t="s">
        <v>216</v>
      </c>
      <c r="AE169" s="395" t="s">
        <v>216</v>
      </c>
      <c r="AF169" s="395" t="s">
        <v>216</v>
      </c>
      <c r="AG169" s="508" t="s">
        <v>211</v>
      </c>
      <c r="AH169" s="1947"/>
    </row>
    <row r="170" spans="1:34" s="381" customFormat="1">
      <c r="A170" s="15">
        <f t="shared" si="3"/>
        <v>167</v>
      </c>
      <c r="B170" s="376" t="s">
        <v>91</v>
      </c>
      <c r="C170" s="376" t="s">
        <v>429</v>
      </c>
      <c r="D170" s="397" t="s">
        <v>131</v>
      </c>
      <c r="E170" s="398"/>
      <c r="F170" s="399"/>
      <c r="G170" s="399"/>
      <c r="H170" s="399"/>
      <c r="I170" s="399"/>
      <c r="J170" s="399"/>
      <c r="K170" s="399" t="s">
        <v>620</v>
      </c>
      <c r="L170" s="399"/>
      <c r="M170" s="399"/>
      <c r="N170" s="399"/>
      <c r="O170" s="399"/>
      <c r="P170" s="399"/>
      <c r="Q170" s="400"/>
      <c r="R170" s="441"/>
      <c r="S170" s="378" t="s">
        <v>1944</v>
      </c>
      <c r="T170" s="378" t="s">
        <v>1945</v>
      </c>
      <c r="U170" s="66" t="s">
        <v>96</v>
      </c>
      <c r="V170" s="399"/>
      <c r="W170" s="402" t="s">
        <v>129</v>
      </c>
      <c r="X170" s="66" t="s">
        <v>98</v>
      </c>
      <c r="Y170" s="402" t="s">
        <v>98</v>
      </c>
      <c r="Z170" s="402" t="s">
        <v>98</v>
      </c>
      <c r="AA170" s="66" t="s">
        <v>98</v>
      </c>
      <c r="AB170" s="66"/>
      <c r="AC170" s="402" t="s">
        <v>136</v>
      </c>
      <c r="AD170" s="402" t="s">
        <v>136</v>
      </c>
      <c r="AE170" s="402" t="s">
        <v>136</v>
      </c>
      <c r="AF170" s="402" t="s">
        <v>136</v>
      </c>
      <c r="AG170" s="508" t="s">
        <v>211</v>
      </c>
      <c r="AH170" s="1947"/>
    </row>
    <row r="171" spans="1:34">
      <c r="A171" s="15">
        <f t="shared" si="3"/>
        <v>168</v>
      </c>
      <c r="B171" s="382" t="s">
        <v>91</v>
      </c>
      <c r="C171" s="382" t="s">
        <v>433</v>
      </c>
      <c r="D171" s="187" t="s">
        <v>109</v>
      </c>
      <c r="E171" s="387"/>
      <c r="F171" s="189"/>
      <c r="G171" s="189"/>
      <c r="H171" s="189"/>
      <c r="I171" s="189"/>
      <c r="J171" s="189"/>
      <c r="K171" s="189"/>
      <c r="L171" s="189" t="s">
        <v>623</v>
      </c>
      <c r="M171" s="189"/>
      <c r="N171" s="189"/>
      <c r="O171" s="189"/>
      <c r="P171" s="189"/>
      <c r="Q171" s="190"/>
      <c r="R171" s="220"/>
      <c r="S171" s="213" t="s">
        <v>624</v>
      </c>
      <c r="T171" s="213" t="s">
        <v>625</v>
      </c>
      <c r="U171" s="84" t="s">
        <v>119</v>
      </c>
      <c r="V171" s="189"/>
      <c r="W171" s="155" t="s">
        <v>129</v>
      </c>
      <c r="X171" s="84" t="s">
        <v>98</v>
      </c>
      <c r="Y171" s="155" t="s">
        <v>98</v>
      </c>
      <c r="Z171" s="155" t="s">
        <v>98</v>
      </c>
      <c r="AA171" s="84" t="s">
        <v>98</v>
      </c>
      <c r="AB171" s="84"/>
      <c r="AC171" s="155" t="s">
        <v>216</v>
      </c>
      <c r="AD171" s="155" t="s">
        <v>216</v>
      </c>
      <c r="AE171" s="155" t="s">
        <v>216</v>
      </c>
      <c r="AF171" s="155" t="s">
        <v>216</v>
      </c>
      <c r="AG171" s="508" t="s">
        <v>211</v>
      </c>
    </row>
    <row r="172" spans="1:34">
      <c r="A172" s="15">
        <f t="shared" si="3"/>
        <v>169</v>
      </c>
      <c r="B172" s="382" t="s">
        <v>91</v>
      </c>
      <c r="C172" s="382" t="s">
        <v>437</v>
      </c>
      <c r="D172" s="187" t="s">
        <v>109</v>
      </c>
      <c r="E172" s="387"/>
      <c r="F172" s="189"/>
      <c r="G172" s="189"/>
      <c r="H172" s="189"/>
      <c r="I172" s="189"/>
      <c r="J172" s="189"/>
      <c r="K172" s="189"/>
      <c r="L172" s="189" t="s">
        <v>626</v>
      </c>
      <c r="M172" s="189"/>
      <c r="N172" s="189"/>
      <c r="O172" s="189"/>
      <c r="P172" s="189"/>
      <c r="Q172" s="190"/>
      <c r="R172" s="220"/>
      <c r="S172" s="213" t="s">
        <v>627</v>
      </c>
      <c r="T172" s="213" t="s">
        <v>628</v>
      </c>
      <c r="U172" s="84" t="s">
        <v>119</v>
      </c>
      <c r="V172" s="189"/>
      <c r="W172" s="155" t="s">
        <v>129</v>
      </c>
      <c r="X172" s="84"/>
      <c r="Y172" s="155"/>
      <c r="Z172" s="155" t="s">
        <v>98</v>
      </c>
      <c r="AA172" s="84" t="s">
        <v>98</v>
      </c>
      <c r="AB172" s="84"/>
      <c r="AC172" s="155" t="s">
        <v>216</v>
      </c>
      <c r="AD172" s="155" t="s">
        <v>216</v>
      </c>
      <c r="AE172" s="155" t="s">
        <v>216</v>
      </c>
      <c r="AF172" s="155" t="s">
        <v>216</v>
      </c>
      <c r="AG172" s="508" t="s">
        <v>211</v>
      </c>
    </row>
    <row r="173" spans="1:34" s="409" customFormat="1" ht="35.25" customHeight="1">
      <c r="A173" s="15">
        <f t="shared" si="3"/>
        <v>170</v>
      </c>
      <c r="B173" s="391" t="s">
        <v>91</v>
      </c>
      <c r="C173" s="391" t="s">
        <v>1946</v>
      </c>
      <c r="D173" s="391" t="s">
        <v>393</v>
      </c>
      <c r="E173" s="404"/>
      <c r="F173" s="393"/>
      <c r="G173" s="393"/>
      <c r="H173" s="1505" t="s">
        <v>1947</v>
      </c>
      <c r="I173" s="697"/>
      <c r="J173" s="697"/>
      <c r="K173" s="697"/>
      <c r="L173" s="697"/>
      <c r="M173" s="697"/>
      <c r="N173" s="697"/>
      <c r="O173" s="697"/>
      <c r="P173" s="697"/>
      <c r="Q173" s="697"/>
      <c r="R173" s="1507"/>
      <c r="S173" s="78" t="s">
        <v>1948</v>
      </c>
      <c r="T173" s="78" t="s">
        <v>1949</v>
      </c>
      <c r="U173" s="78" t="s">
        <v>119</v>
      </c>
      <c r="V173" s="697"/>
      <c r="W173" s="395" t="s">
        <v>129</v>
      </c>
      <c r="X173" s="78"/>
      <c r="Y173" s="395"/>
      <c r="Z173" s="395" t="s">
        <v>98</v>
      </c>
      <c r="AA173" s="78" t="s">
        <v>98</v>
      </c>
      <c r="AB173" s="78"/>
      <c r="AC173" s="395" t="s">
        <v>216</v>
      </c>
      <c r="AD173" s="395" t="s">
        <v>216</v>
      </c>
      <c r="AE173" s="395" t="s">
        <v>216</v>
      </c>
      <c r="AF173" s="395" t="s">
        <v>216</v>
      </c>
      <c r="AG173" s="1420" t="s">
        <v>211</v>
      </c>
      <c r="AH173" s="1947"/>
    </row>
    <row r="174" spans="1:34" s="412" customFormat="1">
      <c r="A174" s="15">
        <f t="shared" si="3"/>
        <v>171</v>
      </c>
      <c r="B174" s="397" t="s">
        <v>91</v>
      </c>
      <c r="C174" s="397" t="s">
        <v>351</v>
      </c>
      <c r="D174" s="397" t="s">
        <v>398</v>
      </c>
      <c r="E174" s="410"/>
      <c r="F174" s="399"/>
      <c r="G174" s="399"/>
      <c r="H174" s="399"/>
      <c r="I174" s="399" t="s">
        <v>352</v>
      </c>
      <c r="J174" s="399"/>
      <c r="K174" s="399"/>
      <c r="L174" s="399"/>
      <c r="M174" s="399"/>
      <c r="N174" s="399"/>
      <c r="O174" s="399"/>
      <c r="P174" s="399"/>
      <c r="Q174" s="400"/>
      <c r="R174" s="441"/>
      <c r="S174" s="66" t="s">
        <v>594</v>
      </c>
      <c r="T174" s="66" t="s">
        <v>1950</v>
      </c>
      <c r="U174" s="66" t="s">
        <v>96</v>
      </c>
      <c r="V174" s="399"/>
      <c r="W174" s="402" t="s">
        <v>129</v>
      </c>
      <c r="X174" s="66"/>
      <c r="Y174" s="402"/>
      <c r="Z174" s="402" t="s">
        <v>98</v>
      </c>
      <c r="AA174" s="66" t="s">
        <v>98</v>
      </c>
      <c r="AB174" s="66"/>
      <c r="AC174" s="402" t="s">
        <v>136</v>
      </c>
      <c r="AD174" s="402" t="s">
        <v>136</v>
      </c>
      <c r="AE174" s="402" t="s">
        <v>136</v>
      </c>
      <c r="AF174" s="402" t="s">
        <v>136</v>
      </c>
      <c r="AG174" s="1420" t="s">
        <v>211</v>
      </c>
      <c r="AH174" s="1947"/>
    </row>
    <row r="175" spans="1:34" s="194" customFormat="1" ht="36">
      <c r="A175" s="15">
        <f t="shared" si="3"/>
        <v>172</v>
      </c>
      <c r="B175" s="187" t="s">
        <v>91</v>
      </c>
      <c r="C175" s="187" t="s">
        <v>355</v>
      </c>
      <c r="D175" s="187" t="s">
        <v>403</v>
      </c>
      <c r="E175" s="188"/>
      <c r="F175" s="189"/>
      <c r="G175" s="189"/>
      <c r="H175" s="189"/>
      <c r="I175" s="189"/>
      <c r="J175" s="189" t="s">
        <v>356</v>
      </c>
      <c r="K175" s="189"/>
      <c r="L175" s="189"/>
      <c r="M175" s="189"/>
      <c r="N175" s="189"/>
      <c r="O175" s="189"/>
      <c r="P175" s="189"/>
      <c r="Q175" s="190"/>
      <c r="R175" s="220"/>
      <c r="S175" s="84" t="s">
        <v>596</v>
      </c>
      <c r="T175" s="84" t="s">
        <v>1313</v>
      </c>
      <c r="U175" s="84" t="s">
        <v>119</v>
      </c>
      <c r="V175" s="189"/>
      <c r="W175" s="155" t="s">
        <v>129</v>
      </c>
      <c r="X175" s="84"/>
      <c r="Y175" s="155"/>
      <c r="Z175" s="155" t="s">
        <v>98</v>
      </c>
      <c r="AA175" s="84" t="s">
        <v>98</v>
      </c>
      <c r="AB175" s="84"/>
      <c r="AC175" s="155" t="s">
        <v>216</v>
      </c>
      <c r="AD175" s="155" t="s">
        <v>216</v>
      </c>
      <c r="AE175" s="155" t="s">
        <v>216</v>
      </c>
      <c r="AF175" s="155" t="s">
        <v>216</v>
      </c>
      <c r="AG175" s="1420" t="s">
        <v>211</v>
      </c>
      <c r="AH175" s="1947"/>
    </row>
    <row r="176" spans="1:34" s="194" customFormat="1">
      <c r="A176" s="15">
        <f t="shared" si="3"/>
        <v>173</v>
      </c>
      <c r="B176" s="187" t="s">
        <v>91</v>
      </c>
      <c r="C176" s="187" t="s">
        <v>367</v>
      </c>
      <c r="D176" s="187" t="s">
        <v>403</v>
      </c>
      <c r="E176" s="188"/>
      <c r="F176" s="189"/>
      <c r="G176" s="189"/>
      <c r="H176" s="189"/>
      <c r="I176" s="189"/>
      <c r="J176" s="189" t="s">
        <v>524</v>
      </c>
      <c r="K176" s="189"/>
      <c r="L176" s="189"/>
      <c r="M176" s="189"/>
      <c r="N176" s="189"/>
      <c r="O176" s="189"/>
      <c r="P176" s="189"/>
      <c r="Q176" s="190"/>
      <c r="R176" s="220"/>
      <c r="S176" s="84" t="s">
        <v>598</v>
      </c>
      <c r="T176" s="84" t="s">
        <v>599</v>
      </c>
      <c r="U176" s="84" t="s">
        <v>119</v>
      </c>
      <c r="V176" s="189"/>
      <c r="W176" s="155" t="s">
        <v>129</v>
      </c>
      <c r="X176" s="84"/>
      <c r="Y176" s="155"/>
      <c r="Z176" s="155" t="s">
        <v>98</v>
      </c>
      <c r="AA176" s="84" t="s">
        <v>98</v>
      </c>
      <c r="AB176" s="84"/>
      <c r="AC176" s="155" t="s">
        <v>216</v>
      </c>
      <c r="AD176" s="155" t="s">
        <v>216</v>
      </c>
      <c r="AE176" s="155" t="s">
        <v>216</v>
      </c>
      <c r="AF176" s="155" t="s">
        <v>216</v>
      </c>
      <c r="AG176" s="1420" t="s">
        <v>211</v>
      </c>
      <c r="AH176" s="1947"/>
    </row>
    <row r="177" spans="1:34" s="409" customFormat="1" ht="35.25" customHeight="1">
      <c r="A177" s="15">
        <f t="shared" si="3"/>
        <v>174</v>
      </c>
      <c r="B177" s="391" t="s">
        <v>91</v>
      </c>
      <c r="C177" s="391" t="s">
        <v>1951</v>
      </c>
      <c r="D177" s="391" t="s">
        <v>124</v>
      </c>
      <c r="E177" s="404"/>
      <c r="F177" s="393"/>
      <c r="G177" s="393"/>
      <c r="H177" s="1505" t="s">
        <v>1952</v>
      </c>
      <c r="I177" s="697"/>
      <c r="J177" s="697"/>
      <c r="K177" s="697"/>
      <c r="L177" s="697"/>
      <c r="M177" s="697"/>
      <c r="N177" s="697"/>
      <c r="O177" s="697"/>
      <c r="P177" s="697"/>
      <c r="Q177" s="697"/>
      <c r="R177" s="1507"/>
      <c r="S177" s="78" t="s">
        <v>1953</v>
      </c>
      <c r="T177" s="78" t="s">
        <v>1954</v>
      </c>
      <c r="U177" s="78" t="s">
        <v>113</v>
      </c>
      <c r="V177" s="697"/>
      <c r="W177" s="395" t="s">
        <v>129</v>
      </c>
      <c r="X177" s="78"/>
      <c r="Y177" s="395"/>
      <c r="Z177" s="395" t="s">
        <v>98</v>
      </c>
      <c r="AA177" s="78" t="s">
        <v>98</v>
      </c>
      <c r="AB177" s="78"/>
      <c r="AC177" s="395" t="s">
        <v>216</v>
      </c>
      <c r="AD177" s="395" t="s">
        <v>216</v>
      </c>
      <c r="AE177" s="395" t="s">
        <v>216</v>
      </c>
      <c r="AF177" s="395" t="s">
        <v>216</v>
      </c>
      <c r="AG177" s="1420" t="s">
        <v>211</v>
      </c>
      <c r="AH177" s="1947"/>
    </row>
    <row r="178" spans="1:34" s="412" customFormat="1">
      <c r="A178" s="15">
        <f t="shared" si="3"/>
        <v>175</v>
      </c>
      <c r="B178" s="397" t="s">
        <v>91</v>
      </c>
      <c r="C178" s="397" t="s">
        <v>634</v>
      </c>
      <c r="D178" s="397" t="s">
        <v>398</v>
      </c>
      <c r="E178" s="410"/>
      <c r="F178" s="399"/>
      <c r="G178" s="399"/>
      <c r="H178" s="399"/>
      <c r="I178" s="399" t="s">
        <v>635</v>
      </c>
      <c r="J178" s="399"/>
      <c r="K178" s="399"/>
      <c r="L178" s="399"/>
      <c r="M178" s="399"/>
      <c r="N178" s="399"/>
      <c r="O178" s="399"/>
      <c r="P178" s="399"/>
      <c r="Q178" s="400"/>
      <c r="R178" s="441"/>
      <c r="S178" s="66" t="s">
        <v>636</v>
      </c>
      <c r="T178" s="66" t="s">
        <v>1955</v>
      </c>
      <c r="U178" s="66" t="s">
        <v>96</v>
      </c>
      <c r="V178" s="399"/>
      <c r="W178" s="402" t="s">
        <v>129</v>
      </c>
      <c r="X178" s="66"/>
      <c r="Y178" s="402"/>
      <c r="Z178" s="402" t="s">
        <v>98</v>
      </c>
      <c r="AA178" s="66" t="s">
        <v>98</v>
      </c>
      <c r="AB178" s="66"/>
      <c r="AC178" s="402" t="s">
        <v>136</v>
      </c>
      <c r="AD178" s="402" t="s">
        <v>136</v>
      </c>
      <c r="AE178" s="402" t="s">
        <v>136</v>
      </c>
      <c r="AF178" s="402" t="s">
        <v>136</v>
      </c>
      <c r="AG178" s="1420" t="s">
        <v>211</v>
      </c>
      <c r="AH178" s="1947"/>
    </row>
    <row r="179" spans="1:34" s="194" customFormat="1">
      <c r="A179" s="15">
        <f t="shared" si="3"/>
        <v>176</v>
      </c>
      <c r="B179" s="187" t="s">
        <v>91</v>
      </c>
      <c r="C179" s="187" t="s">
        <v>639</v>
      </c>
      <c r="D179" s="187" t="s">
        <v>109</v>
      </c>
      <c r="E179" s="188"/>
      <c r="F179" s="189"/>
      <c r="G179" s="189"/>
      <c r="H179" s="189"/>
      <c r="I179" s="189"/>
      <c r="J179" s="189" t="s">
        <v>640</v>
      </c>
      <c r="K179" s="189"/>
      <c r="L179" s="189"/>
      <c r="M179" s="189"/>
      <c r="N179" s="189"/>
      <c r="O179" s="189"/>
      <c r="P179" s="189"/>
      <c r="Q179" s="190"/>
      <c r="R179" s="220"/>
      <c r="S179" s="84" t="s">
        <v>641</v>
      </c>
      <c r="T179" s="84" t="s">
        <v>642</v>
      </c>
      <c r="U179" s="84" t="s">
        <v>119</v>
      </c>
      <c r="V179" s="189"/>
      <c r="W179" s="155" t="s">
        <v>129</v>
      </c>
      <c r="X179" s="84"/>
      <c r="Y179" s="155"/>
      <c r="Z179" s="155" t="s">
        <v>98</v>
      </c>
      <c r="AA179" s="84" t="s">
        <v>98</v>
      </c>
      <c r="AB179" s="84"/>
      <c r="AC179" s="155" t="s">
        <v>216</v>
      </c>
      <c r="AD179" s="155" t="s">
        <v>216</v>
      </c>
      <c r="AE179" s="155" t="s">
        <v>216</v>
      </c>
      <c r="AF179" s="155" t="s">
        <v>216</v>
      </c>
      <c r="AG179" s="1420" t="s">
        <v>211</v>
      </c>
      <c r="AH179" s="1947"/>
    </row>
    <row r="180" spans="1:34" s="194" customFormat="1">
      <c r="A180" s="15">
        <f t="shared" si="3"/>
        <v>177</v>
      </c>
      <c r="B180" s="187" t="s">
        <v>91</v>
      </c>
      <c r="C180" s="187" t="s">
        <v>643</v>
      </c>
      <c r="D180" s="187" t="s">
        <v>109</v>
      </c>
      <c r="E180" s="188"/>
      <c r="F180" s="189"/>
      <c r="G180" s="189"/>
      <c r="H180" s="189"/>
      <c r="I180" s="189"/>
      <c r="J180" s="189" t="s">
        <v>644</v>
      </c>
      <c r="K180" s="189"/>
      <c r="L180" s="189"/>
      <c r="M180" s="189"/>
      <c r="N180" s="189"/>
      <c r="O180" s="189"/>
      <c r="P180" s="189"/>
      <c r="Q180" s="190"/>
      <c r="R180" s="220"/>
      <c r="S180" s="84" t="s">
        <v>645</v>
      </c>
      <c r="T180" s="84" t="s">
        <v>646</v>
      </c>
      <c r="U180" s="84" t="s">
        <v>113</v>
      </c>
      <c r="V180" s="189"/>
      <c r="W180" s="155" t="s">
        <v>129</v>
      </c>
      <c r="X180" s="84"/>
      <c r="Y180" s="155"/>
      <c r="Z180" s="155" t="s">
        <v>98</v>
      </c>
      <c r="AA180" s="84" t="s">
        <v>98</v>
      </c>
      <c r="AB180" s="84"/>
      <c r="AC180" s="155" t="s">
        <v>216</v>
      </c>
      <c r="AD180" s="155" t="s">
        <v>216</v>
      </c>
      <c r="AE180" s="155" t="s">
        <v>216</v>
      </c>
      <c r="AF180" s="155" t="s">
        <v>216</v>
      </c>
      <c r="AG180" s="1420" t="s">
        <v>211</v>
      </c>
      <c r="AH180" s="1947"/>
    </row>
    <row r="181" spans="1:34" s="194" customFormat="1" ht="36">
      <c r="A181" s="15">
        <f t="shared" si="3"/>
        <v>178</v>
      </c>
      <c r="B181" s="187" t="s">
        <v>91</v>
      </c>
      <c r="C181" s="187" t="s">
        <v>647</v>
      </c>
      <c r="D181" s="187" t="s">
        <v>109</v>
      </c>
      <c r="E181" s="188"/>
      <c r="F181" s="189"/>
      <c r="G181" s="189"/>
      <c r="H181" s="189"/>
      <c r="I181" s="189"/>
      <c r="J181" s="189" t="s">
        <v>1956</v>
      </c>
      <c r="K181" s="189"/>
      <c r="L181" s="189"/>
      <c r="M181" s="189"/>
      <c r="N181" s="189"/>
      <c r="O181" s="189"/>
      <c r="P181" s="189"/>
      <c r="Q181" s="190"/>
      <c r="R181" s="220"/>
      <c r="S181" s="84" t="s">
        <v>649</v>
      </c>
      <c r="T181" s="84" t="s">
        <v>1957</v>
      </c>
      <c r="U181" s="84" t="s">
        <v>119</v>
      </c>
      <c r="V181" s="189"/>
      <c r="W181" s="155" t="s">
        <v>129</v>
      </c>
      <c r="X181" s="84" t="s">
        <v>141</v>
      </c>
      <c r="Y181" s="155" t="s">
        <v>1913</v>
      </c>
      <c r="Z181" s="155" t="s">
        <v>98</v>
      </c>
      <c r="AA181" s="84" t="s">
        <v>98</v>
      </c>
      <c r="AB181" s="84"/>
      <c r="AC181" s="155" t="s">
        <v>216</v>
      </c>
      <c r="AD181" s="155" t="s">
        <v>216</v>
      </c>
      <c r="AE181" s="155" t="s">
        <v>216</v>
      </c>
      <c r="AF181" s="155" t="s">
        <v>216</v>
      </c>
      <c r="AG181" s="1420" t="s">
        <v>211</v>
      </c>
      <c r="AH181" s="1947"/>
    </row>
    <row r="182" spans="1:34" s="194" customFormat="1">
      <c r="A182" s="15">
        <f t="shared" si="3"/>
        <v>179</v>
      </c>
      <c r="B182" s="187" t="s">
        <v>91</v>
      </c>
      <c r="C182" s="187" t="s">
        <v>651</v>
      </c>
      <c r="D182" s="187" t="s">
        <v>109</v>
      </c>
      <c r="E182" s="188"/>
      <c r="F182" s="189"/>
      <c r="G182" s="189"/>
      <c r="H182" s="189"/>
      <c r="I182" s="189"/>
      <c r="J182" s="189" t="s">
        <v>652</v>
      </c>
      <c r="K182" s="189"/>
      <c r="L182" s="189"/>
      <c r="M182" s="189"/>
      <c r="N182" s="189"/>
      <c r="O182" s="189"/>
      <c r="P182" s="189"/>
      <c r="Q182" s="190"/>
      <c r="R182" s="220"/>
      <c r="S182" s="84" t="s">
        <v>1958</v>
      </c>
      <c r="T182" s="84" t="s">
        <v>1959</v>
      </c>
      <c r="U182" s="84" t="s">
        <v>113</v>
      </c>
      <c r="V182" s="189"/>
      <c r="W182" s="155" t="s">
        <v>129</v>
      </c>
      <c r="X182" s="84"/>
      <c r="Y182" s="155"/>
      <c r="Z182" s="155" t="s">
        <v>98</v>
      </c>
      <c r="AA182" s="84" t="s">
        <v>98</v>
      </c>
      <c r="AB182" s="84"/>
      <c r="AC182" s="155" t="s">
        <v>216</v>
      </c>
      <c r="AD182" s="155" t="s">
        <v>216</v>
      </c>
      <c r="AE182" s="155" t="s">
        <v>216</v>
      </c>
      <c r="AF182" s="155" t="s">
        <v>216</v>
      </c>
      <c r="AG182" s="1420" t="s">
        <v>211</v>
      </c>
      <c r="AH182" s="1947"/>
    </row>
    <row r="183" spans="1:34" s="1417" customFormat="1" ht="36">
      <c r="A183" s="1963">
        <f t="shared" si="3"/>
        <v>180</v>
      </c>
      <c r="B183" s="1982" t="s">
        <v>267</v>
      </c>
      <c r="C183" s="1982" t="s">
        <v>7331</v>
      </c>
      <c r="D183" s="391" t="s">
        <v>656</v>
      </c>
      <c r="E183" s="1986"/>
      <c r="F183" s="1984"/>
      <c r="G183" s="1984"/>
      <c r="H183" s="2206" t="s">
        <v>7327</v>
      </c>
      <c r="I183" s="1985"/>
      <c r="J183" s="1985"/>
      <c r="K183" s="1985"/>
      <c r="L183" s="1985"/>
      <c r="M183" s="1985"/>
      <c r="N183" s="1985"/>
      <c r="O183" s="1985"/>
      <c r="P183" s="1985"/>
      <c r="Q183" s="1985"/>
      <c r="R183" s="1985"/>
      <c r="S183" s="1987" t="s">
        <v>7334</v>
      </c>
      <c r="T183" s="1987" t="s">
        <v>7339</v>
      </c>
      <c r="U183" s="1987" t="s">
        <v>119</v>
      </c>
      <c r="V183" s="1985"/>
      <c r="W183" s="1415" t="s">
        <v>6778</v>
      </c>
      <c r="X183" s="1987"/>
      <c r="Y183" s="1416"/>
      <c r="Z183" s="1416"/>
      <c r="AA183" s="1987"/>
      <c r="AB183" s="1987"/>
      <c r="AC183" s="2214"/>
      <c r="AD183" s="1416" t="s">
        <v>216</v>
      </c>
      <c r="AE183" s="1416" t="s">
        <v>216</v>
      </c>
      <c r="AF183" s="1416" t="s">
        <v>216</v>
      </c>
      <c r="AG183" s="1988"/>
      <c r="AH183" s="1947"/>
    </row>
    <row r="184" spans="1:34" s="1417" customFormat="1">
      <c r="A184" s="1963">
        <f t="shared" si="3"/>
        <v>181</v>
      </c>
      <c r="B184" s="1989" t="s">
        <v>267</v>
      </c>
      <c r="C184" s="1989" t="s">
        <v>2707</v>
      </c>
      <c r="D184" s="397" t="s">
        <v>661</v>
      </c>
      <c r="E184" s="1992"/>
      <c r="F184" s="1990"/>
      <c r="G184" s="1990"/>
      <c r="H184" s="2213"/>
      <c r="I184" s="1991" t="s">
        <v>2708</v>
      </c>
      <c r="J184" s="1991"/>
      <c r="K184" s="1991"/>
      <c r="L184" s="1991"/>
      <c r="M184" s="1991"/>
      <c r="N184" s="1991"/>
      <c r="O184" s="1991"/>
      <c r="P184" s="1991"/>
      <c r="Q184" s="1991"/>
      <c r="R184" s="1991"/>
      <c r="S184" s="1993" t="s">
        <v>7335</v>
      </c>
      <c r="T184" s="1993" t="s">
        <v>7336</v>
      </c>
      <c r="U184" s="1993" t="s">
        <v>119</v>
      </c>
      <c r="V184" s="1991"/>
      <c r="W184" s="1415" t="s">
        <v>6778</v>
      </c>
      <c r="X184" s="1993"/>
      <c r="Y184" s="1418"/>
      <c r="Z184" s="1418"/>
      <c r="AA184" s="1993"/>
      <c r="AB184" s="1993"/>
      <c r="AC184" s="1418"/>
      <c r="AD184" s="1418"/>
      <c r="AE184" s="1418"/>
      <c r="AF184" s="1418"/>
      <c r="AG184" s="1988"/>
      <c r="AH184" s="1947"/>
    </row>
    <row r="185" spans="1:34" s="1417" customFormat="1" ht="36">
      <c r="A185" s="1963">
        <f t="shared" si="3"/>
        <v>182</v>
      </c>
      <c r="B185" s="1982" t="s">
        <v>267</v>
      </c>
      <c r="C185" s="1982" t="s">
        <v>6299</v>
      </c>
      <c r="D185" s="391" t="s">
        <v>656</v>
      </c>
      <c r="E185" s="1986"/>
      <c r="F185" s="1984"/>
      <c r="G185" s="1984"/>
      <c r="H185" s="2206"/>
      <c r="I185" s="1985"/>
      <c r="J185" s="1985" t="s">
        <v>7328</v>
      </c>
      <c r="K185" s="1985"/>
      <c r="L185" s="1985"/>
      <c r="M185" s="1985"/>
      <c r="N185" s="1985"/>
      <c r="O185" s="1985"/>
      <c r="P185" s="1985"/>
      <c r="Q185" s="1985"/>
      <c r="R185" s="1985"/>
      <c r="S185" s="1987" t="s">
        <v>7337</v>
      </c>
      <c r="T185" s="1987" t="s">
        <v>7338</v>
      </c>
      <c r="U185" s="1987" t="s">
        <v>119</v>
      </c>
      <c r="V185" s="1985"/>
      <c r="W185" s="1415" t="s">
        <v>6778</v>
      </c>
      <c r="X185" s="1987"/>
      <c r="Y185" s="1416"/>
      <c r="Z185" s="1416"/>
      <c r="AA185" s="1987"/>
      <c r="AB185" s="1987"/>
      <c r="AC185" s="2214"/>
      <c r="AD185" s="1416" t="s">
        <v>216</v>
      </c>
      <c r="AE185" s="1416" t="s">
        <v>216</v>
      </c>
      <c r="AF185" s="1416" t="s">
        <v>216</v>
      </c>
      <c r="AG185" s="1988"/>
      <c r="AH185" s="1947"/>
    </row>
    <row r="186" spans="1:34" s="1417" customFormat="1">
      <c r="A186" s="1963">
        <f t="shared" si="3"/>
        <v>183</v>
      </c>
      <c r="B186" s="1989" t="s">
        <v>267</v>
      </c>
      <c r="C186" s="1989" t="s">
        <v>7330</v>
      </c>
      <c r="D186" s="397" t="s">
        <v>661</v>
      </c>
      <c r="E186" s="1992"/>
      <c r="F186" s="1990"/>
      <c r="G186" s="1990"/>
      <c r="H186" s="2213"/>
      <c r="I186" s="1991"/>
      <c r="J186" s="1991"/>
      <c r="K186" s="1991" t="s">
        <v>7329</v>
      </c>
      <c r="L186" s="1991"/>
      <c r="M186" s="1991"/>
      <c r="N186" s="1991"/>
      <c r="O186" s="1991"/>
      <c r="P186" s="1991"/>
      <c r="Q186" s="1991"/>
      <c r="R186" s="1991"/>
      <c r="S186" s="1993" t="s">
        <v>7332</v>
      </c>
      <c r="T186" s="1993" t="s">
        <v>7333</v>
      </c>
      <c r="U186" s="1993" t="s">
        <v>119</v>
      </c>
      <c r="V186" s="1991"/>
      <c r="W186" s="1415" t="s">
        <v>6778</v>
      </c>
      <c r="X186" s="1993"/>
      <c r="Y186" s="1418"/>
      <c r="Z186" s="1418"/>
      <c r="AA186" s="1993"/>
      <c r="AB186" s="1993"/>
      <c r="AC186" s="1418"/>
      <c r="AD186" s="1418"/>
      <c r="AE186" s="1418"/>
      <c r="AF186" s="1418"/>
      <c r="AG186" s="1988"/>
      <c r="AH186" s="1947"/>
    </row>
    <row r="187" spans="1:34" s="1417" customFormat="1">
      <c r="A187" s="1963">
        <f t="shared" si="3"/>
        <v>184</v>
      </c>
      <c r="B187" s="1964" t="s">
        <v>267</v>
      </c>
      <c r="C187" s="1964" t="s">
        <v>6608</v>
      </c>
      <c r="D187" s="187" t="s">
        <v>675</v>
      </c>
      <c r="E187" s="1419"/>
      <c r="F187" s="389"/>
      <c r="G187" s="1975"/>
      <c r="H187" s="1975"/>
      <c r="I187" s="389"/>
      <c r="J187" s="1966"/>
      <c r="K187" s="1975"/>
      <c r="L187" s="1975" t="s">
        <v>7324</v>
      </c>
      <c r="M187" s="1975"/>
      <c r="N187" s="1975"/>
      <c r="O187" s="1975"/>
      <c r="P187" s="1975"/>
      <c r="Q187" s="1975"/>
      <c r="R187" s="1975"/>
      <c r="S187" s="1967" t="s">
        <v>7325</v>
      </c>
      <c r="T187" s="1967" t="s">
        <v>7325</v>
      </c>
      <c r="U187" s="1967" t="s">
        <v>119</v>
      </c>
      <c r="V187" s="1975"/>
      <c r="W187" s="1415" t="s">
        <v>6778</v>
      </c>
      <c r="X187" s="1967"/>
      <c r="Y187" s="1968"/>
      <c r="Z187" s="1968"/>
      <c r="AA187" s="1967"/>
      <c r="AB187" s="1967"/>
      <c r="AC187" s="2201"/>
      <c r="AD187" s="1968" t="s">
        <v>216</v>
      </c>
      <c r="AE187" s="1968" t="s">
        <v>216</v>
      </c>
      <c r="AF187" s="1968" t="s">
        <v>216</v>
      </c>
      <c r="AG187" s="1988"/>
      <c r="AH187" s="1947"/>
    </row>
    <row r="188" spans="1:34" s="1417" customFormat="1">
      <c r="A188" s="1963">
        <f t="shared" si="3"/>
        <v>185</v>
      </c>
      <c r="B188" s="1964" t="s">
        <v>267</v>
      </c>
      <c r="C188" s="1417" t="s">
        <v>6613</v>
      </c>
      <c r="D188" s="187" t="s">
        <v>675</v>
      </c>
      <c r="E188" s="1419"/>
      <c r="F188" s="389"/>
      <c r="G188" s="1975"/>
      <c r="H188" s="1975"/>
      <c r="I188" s="389"/>
      <c r="J188" s="1966"/>
      <c r="K188" s="1975"/>
      <c r="L188" s="1975" t="s">
        <v>7323</v>
      </c>
      <c r="M188" s="1975"/>
      <c r="N188" s="1975"/>
      <c r="O188" s="1975"/>
      <c r="P188" s="1975"/>
      <c r="Q188" s="1975"/>
      <c r="R188" s="1975"/>
      <c r="S188" s="1967" t="s">
        <v>7326</v>
      </c>
      <c r="T188" s="1967" t="s">
        <v>7363</v>
      </c>
      <c r="U188" s="1967" t="s">
        <v>119</v>
      </c>
      <c r="V188" s="1975"/>
      <c r="W188" s="1415" t="s">
        <v>6778</v>
      </c>
      <c r="X188" s="1967"/>
      <c r="Y188" s="1968"/>
      <c r="Z188" s="1968"/>
      <c r="AA188" s="1967"/>
      <c r="AB188" s="1967"/>
      <c r="AC188" s="2201"/>
      <c r="AD188" s="1968" t="s">
        <v>216</v>
      </c>
      <c r="AE188" s="1968" t="s">
        <v>216</v>
      </c>
      <c r="AF188" s="1968" t="s">
        <v>216</v>
      </c>
      <c r="AG188" s="1988"/>
      <c r="AH188" s="1947"/>
    </row>
    <row r="189" spans="1:34" s="409" customFormat="1" ht="35.25" customHeight="1">
      <c r="A189" s="15">
        <f t="shared" si="3"/>
        <v>186</v>
      </c>
      <c r="B189" s="391" t="s">
        <v>91</v>
      </c>
      <c r="C189" s="437" t="s">
        <v>1960</v>
      </c>
      <c r="D189" s="391" t="s">
        <v>656</v>
      </c>
      <c r="E189" s="438"/>
      <c r="F189" s="393"/>
      <c r="G189" s="393"/>
      <c r="H189" s="1505" t="s">
        <v>1961</v>
      </c>
      <c r="I189" s="697"/>
      <c r="J189" s="697"/>
      <c r="K189" s="697"/>
      <c r="L189" s="697"/>
      <c r="M189" s="697"/>
      <c r="N189" s="697"/>
      <c r="O189" s="697"/>
      <c r="P189" s="697"/>
      <c r="Q189" s="697"/>
      <c r="R189" s="1507"/>
      <c r="S189" s="78" t="s">
        <v>1962</v>
      </c>
      <c r="T189" s="78" t="s">
        <v>659</v>
      </c>
      <c r="U189" s="78" t="s">
        <v>105</v>
      </c>
      <c r="V189" s="697"/>
      <c r="W189" s="408" t="s">
        <v>511</v>
      </c>
      <c r="X189" s="78" t="s">
        <v>98</v>
      </c>
      <c r="Y189" s="395" t="s">
        <v>98</v>
      </c>
      <c r="Z189" s="395" t="s">
        <v>98</v>
      </c>
      <c r="AA189" s="78" t="s">
        <v>98</v>
      </c>
      <c r="AB189" s="78"/>
      <c r="AC189" s="440" t="s">
        <v>136</v>
      </c>
      <c r="AD189" s="440" t="s">
        <v>136</v>
      </c>
      <c r="AE189" s="440" t="s">
        <v>136</v>
      </c>
      <c r="AF189" s="408" t="s">
        <v>274</v>
      </c>
      <c r="AG189" s="1420" t="s">
        <v>211</v>
      </c>
      <c r="AH189" s="1947"/>
    </row>
    <row r="190" spans="1:34" s="412" customFormat="1">
      <c r="A190" s="15">
        <f t="shared" si="3"/>
        <v>187</v>
      </c>
      <c r="B190" s="397" t="s">
        <v>91</v>
      </c>
      <c r="C190" s="397" t="s">
        <v>660</v>
      </c>
      <c r="D190" s="397" t="s">
        <v>661</v>
      </c>
      <c r="E190" s="441"/>
      <c r="F190" s="399"/>
      <c r="G190" s="1883"/>
      <c r="H190" s="442"/>
      <c r="I190" s="442" t="s">
        <v>662</v>
      </c>
      <c r="J190" s="442"/>
      <c r="K190" s="442"/>
      <c r="L190" s="443"/>
      <c r="M190" s="443"/>
      <c r="N190" s="401"/>
      <c r="O190" s="443"/>
      <c r="P190" s="443"/>
      <c r="Q190" s="443"/>
      <c r="R190" s="1884"/>
      <c r="S190" s="66" t="s">
        <v>663</v>
      </c>
      <c r="T190" s="66" t="s">
        <v>1963</v>
      </c>
      <c r="U190" s="66" t="s">
        <v>665</v>
      </c>
      <c r="V190" s="443"/>
      <c r="W190" s="411" t="s">
        <v>638</v>
      </c>
      <c r="X190" s="66" t="s">
        <v>98</v>
      </c>
      <c r="Y190" s="402" t="s">
        <v>98</v>
      </c>
      <c r="Z190" s="402" t="s">
        <v>98</v>
      </c>
      <c r="AA190" s="66" t="s">
        <v>98</v>
      </c>
      <c r="AB190" s="66"/>
      <c r="AC190" s="444" t="s">
        <v>136</v>
      </c>
      <c r="AD190" s="444" t="s">
        <v>136</v>
      </c>
      <c r="AE190" s="444" t="s">
        <v>136</v>
      </c>
      <c r="AF190" s="444" t="s">
        <v>136</v>
      </c>
      <c r="AG190" s="1420" t="s">
        <v>211</v>
      </c>
      <c r="AH190" s="1947"/>
    </row>
    <row r="191" spans="1:34" s="409" customFormat="1" ht="53.25" customHeight="1">
      <c r="A191" s="15">
        <f t="shared" si="3"/>
        <v>188</v>
      </c>
      <c r="B191" s="391" t="s">
        <v>91</v>
      </c>
      <c r="C191" s="391" t="s">
        <v>666</v>
      </c>
      <c r="D191" s="391" t="s">
        <v>656</v>
      </c>
      <c r="E191" s="438"/>
      <c r="F191" s="393"/>
      <c r="G191" s="393"/>
      <c r="H191" s="393"/>
      <c r="I191" s="393"/>
      <c r="J191" s="1505" t="s">
        <v>667</v>
      </c>
      <c r="K191" s="697"/>
      <c r="L191" s="697"/>
      <c r="M191" s="697"/>
      <c r="N191" s="697"/>
      <c r="O191" s="697"/>
      <c r="P191" s="697"/>
      <c r="Q191" s="697"/>
      <c r="R191" s="1507"/>
      <c r="S191" s="78" t="s">
        <v>668</v>
      </c>
      <c r="T191" s="78" t="s">
        <v>669</v>
      </c>
      <c r="U191" s="78" t="s">
        <v>105</v>
      </c>
      <c r="V191" s="697"/>
      <c r="W191" s="408" t="s">
        <v>638</v>
      </c>
      <c r="X191" s="78" t="s">
        <v>98</v>
      </c>
      <c r="Y191" s="395" t="s">
        <v>98</v>
      </c>
      <c r="Z191" s="395" t="s">
        <v>98</v>
      </c>
      <c r="AA191" s="78" t="s">
        <v>98</v>
      </c>
      <c r="AB191" s="78"/>
      <c r="AC191" s="440" t="s">
        <v>136</v>
      </c>
      <c r="AD191" s="440" t="s">
        <v>136</v>
      </c>
      <c r="AE191" s="440" t="s">
        <v>136</v>
      </c>
      <c r="AF191" s="408" t="s">
        <v>274</v>
      </c>
      <c r="AG191" s="1420" t="s">
        <v>211</v>
      </c>
      <c r="AH191" s="1947"/>
    </row>
    <row r="192" spans="1:34" s="412" customFormat="1" ht="40.5" customHeight="1">
      <c r="A192" s="15">
        <f t="shared" si="3"/>
        <v>189</v>
      </c>
      <c r="B192" s="397" t="s">
        <v>91</v>
      </c>
      <c r="C192" s="397" t="s">
        <v>670</v>
      </c>
      <c r="D192" s="397" t="s">
        <v>661</v>
      </c>
      <c r="E192" s="441"/>
      <c r="F192" s="399"/>
      <c r="G192" s="442"/>
      <c r="H192" s="833"/>
      <c r="I192" s="399"/>
      <c r="J192" s="399"/>
      <c r="K192" s="399" t="s">
        <v>671</v>
      </c>
      <c r="L192" s="401"/>
      <c r="M192" s="401"/>
      <c r="N192" s="401"/>
      <c r="O192" s="401"/>
      <c r="P192" s="401"/>
      <c r="Q192" s="401"/>
      <c r="R192" s="447"/>
      <c r="S192" s="66" t="s">
        <v>1964</v>
      </c>
      <c r="T192" s="66" t="s">
        <v>1965</v>
      </c>
      <c r="U192" s="66" t="s">
        <v>665</v>
      </c>
      <c r="V192" s="401"/>
      <c r="W192" s="411" t="s">
        <v>638</v>
      </c>
      <c r="X192" s="66" t="s">
        <v>98</v>
      </c>
      <c r="Y192" s="402" t="s">
        <v>98</v>
      </c>
      <c r="Z192" s="402" t="s">
        <v>98</v>
      </c>
      <c r="AA192" s="66" t="s">
        <v>98</v>
      </c>
      <c r="AB192" s="66"/>
      <c r="AC192" s="444" t="s">
        <v>136</v>
      </c>
      <c r="AD192" s="444" t="s">
        <v>136</v>
      </c>
      <c r="AE192" s="444" t="s">
        <v>136</v>
      </c>
      <c r="AF192" s="444" t="s">
        <v>136</v>
      </c>
      <c r="AG192" s="1420" t="s">
        <v>211</v>
      </c>
      <c r="AH192" s="1947"/>
    </row>
    <row r="193" spans="1:34" s="194" customFormat="1" ht="40.5" customHeight="1">
      <c r="A193" s="15">
        <f t="shared" si="3"/>
        <v>190</v>
      </c>
      <c r="B193" s="187" t="s">
        <v>91</v>
      </c>
      <c r="C193" s="116" t="s">
        <v>674</v>
      </c>
      <c r="D193" s="187" t="s">
        <v>675</v>
      </c>
      <c r="E193" s="188"/>
      <c r="F193" s="190"/>
      <c r="G193" s="191"/>
      <c r="H193" s="222"/>
      <c r="I193" s="222"/>
      <c r="J193" s="191"/>
      <c r="K193" s="191"/>
      <c r="L193" s="191" t="s">
        <v>1966</v>
      </c>
      <c r="M193" s="191"/>
      <c r="N193" s="191"/>
      <c r="O193" s="191"/>
      <c r="P193" s="191"/>
      <c r="Q193" s="191"/>
      <c r="R193" s="192"/>
      <c r="S193" s="218" t="s">
        <v>677</v>
      </c>
      <c r="T193" s="84" t="s">
        <v>678</v>
      </c>
      <c r="U193" s="84" t="s">
        <v>105</v>
      </c>
      <c r="V193" s="191"/>
      <c r="W193" s="193" t="s">
        <v>638</v>
      </c>
      <c r="X193" s="84" t="s">
        <v>98</v>
      </c>
      <c r="Y193" s="155" t="s">
        <v>98</v>
      </c>
      <c r="Z193" s="155" t="s">
        <v>98</v>
      </c>
      <c r="AA193" s="84" t="s">
        <v>98</v>
      </c>
      <c r="AB193" s="84"/>
      <c r="AC193" s="448" t="s">
        <v>136</v>
      </c>
      <c r="AD193" s="448" t="s">
        <v>136</v>
      </c>
      <c r="AE193" s="448" t="s">
        <v>136</v>
      </c>
      <c r="AF193" s="193" t="s">
        <v>288</v>
      </c>
      <c r="AG193" s="1420" t="s">
        <v>211</v>
      </c>
      <c r="AH193" s="1947"/>
    </row>
    <row r="194" spans="1:34" s="409" customFormat="1" ht="35.25" customHeight="1">
      <c r="A194" s="15">
        <f t="shared" si="3"/>
        <v>191</v>
      </c>
      <c r="B194" s="391" t="s">
        <v>91</v>
      </c>
      <c r="C194" s="391" t="s">
        <v>1967</v>
      </c>
      <c r="D194" s="391" t="s">
        <v>124</v>
      </c>
      <c r="E194" s="404"/>
      <c r="F194" s="1505" t="s">
        <v>1968</v>
      </c>
      <c r="G194" s="697"/>
      <c r="H194" s="697"/>
      <c r="I194" s="697"/>
      <c r="J194" s="697"/>
      <c r="K194" s="697"/>
      <c r="L194" s="697"/>
      <c r="M194" s="697"/>
      <c r="N194" s="697"/>
      <c r="O194" s="697"/>
      <c r="P194" s="697"/>
      <c r="Q194" s="697"/>
      <c r="R194" s="1507"/>
      <c r="S194" s="78" t="s">
        <v>1969</v>
      </c>
      <c r="T194" s="78" t="s">
        <v>1970</v>
      </c>
      <c r="U194" s="78" t="s">
        <v>128</v>
      </c>
      <c r="V194" s="697"/>
      <c r="W194" s="395" t="s">
        <v>106</v>
      </c>
      <c r="X194" s="78" t="s">
        <v>98</v>
      </c>
      <c r="Y194" s="395" t="s">
        <v>98</v>
      </c>
      <c r="Z194" s="395" t="s">
        <v>98</v>
      </c>
      <c r="AA194" s="78" t="s">
        <v>98</v>
      </c>
      <c r="AB194" s="78"/>
      <c r="AC194" s="395" t="s">
        <v>726</v>
      </c>
      <c r="AD194" s="395" t="s">
        <v>726</v>
      </c>
      <c r="AE194" s="395" t="s">
        <v>726</v>
      </c>
      <c r="AF194" s="395" t="s">
        <v>726</v>
      </c>
      <c r="AG194" s="1420" t="s">
        <v>211</v>
      </c>
      <c r="AH194" s="1947"/>
    </row>
    <row r="195" spans="1:34" s="381" customFormat="1">
      <c r="A195" s="15">
        <f t="shared" si="3"/>
        <v>192</v>
      </c>
      <c r="B195" s="376" t="s">
        <v>91</v>
      </c>
      <c r="C195" s="376" t="s">
        <v>1971</v>
      </c>
      <c r="D195" s="397" t="s">
        <v>131</v>
      </c>
      <c r="E195" s="398"/>
      <c r="F195" s="399"/>
      <c r="G195" s="399" t="s">
        <v>1972</v>
      </c>
      <c r="H195" s="399"/>
      <c r="I195" s="399"/>
      <c r="J195" s="399"/>
      <c r="K195" s="399"/>
      <c r="L195" s="399"/>
      <c r="M195" s="399"/>
      <c r="N195" s="399"/>
      <c r="O195" s="399"/>
      <c r="P195" s="399"/>
      <c r="Q195" s="400"/>
      <c r="R195" s="441"/>
      <c r="S195" s="378" t="s">
        <v>1973</v>
      </c>
      <c r="T195" s="378" t="s">
        <v>1974</v>
      </c>
      <c r="U195" s="66" t="s">
        <v>96</v>
      </c>
      <c r="V195" s="399"/>
      <c r="W195" s="402" t="s">
        <v>129</v>
      </c>
      <c r="X195" s="66" t="s">
        <v>98</v>
      </c>
      <c r="Y195" s="402" t="s">
        <v>98</v>
      </c>
      <c r="Z195" s="402" t="s">
        <v>98</v>
      </c>
      <c r="AA195" s="66" t="s">
        <v>98</v>
      </c>
      <c r="AB195" s="66"/>
      <c r="AC195" s="402" t="s">
        <v>98</v>
      </c>
      <c r="AD195" s="402" t="s">
        <v>98</v>
      </c>
      <c r="AE195" s="402" t="s">
        <v>98</v>
      </c>
      <c r="AF195" s="402" t="s">
        <v>98</v>
      </c>
      <c r="AG195" s="508" t="s">
        <v>211</v>
      </c>
      <c r="AH195" s="1947"/>
    </row>
    <row r="196" spans="1:34" ht="36">
      <c r="A196" s="15">
        <f t="shared" si="3"/>
        <v>193</v>
      </c>
      <c r="B196" s="382" t="s">
        <v>91</v>
      </c>
      <c r="C196" s="382" t="s">
        <v>1975</v>
      </c>
      <c r="D196" s="187" t="s">
        <v>109</v>
      </c>
      <c r="E196" s="387"/>
      <c r="F196" s="189"/>
      <c r="G196" s="189"/>
      <c r="H196" s="189" t="s">
        <v>1976</v>
      </c>
      <c r="I196" s="189"/>
      <c r="J196" s="189"/>
      <c r="K196" s="189"/>
      <c r="L196" s="189"/>
      <c r="M196" s="189"/>
      <c r="N196" s="189"/>
      <c r="O196" s="189"/>
      <c r="P196" s="189"/>
      <c r="Q196" s="190"/>
      <c r="R196" s="220"/>
      <c r="S196" s="213" t="s">
        <v>1383</v>
      </c>
      <c r="T196" s="213" t="s">
        <v>1384</v>
      </c>
      <c r="U196" s="84" t="s">
        <v>119</v>
      </c>
      <c r="V196" s="189"/>
      <c r="W196" s="155" t="s">
        <v>129</v>
      </c>
      <c r="X196" s="84" t="s">
        <v>829</v>
      </c>
      <c r="Y196" s="155" t="s">
        <v>122</v>
      </c>
      <c r="Z196" s="155" t="s">
        <v>98</v>
      </c>
      <c r="AA196" s="84" t="s">
        <v>98</v>
      </c>
      <c r="AB196" s="84"/>
      <c r="AC196" s="155" t="s">
        <v>229</v>
      </c>
      <c r="AD196" s="155" t="s">
        <v>229</v>
      </c>
      <c r="AE196" s="155" t="s">
        <v>229</v>
      </c>
      <c r="AF196" s="155" t="s">
        <v>229</v>
      </c>
      <c r="AG196" s="508" t="s">
        <v>211</v>
      </c>
    </row>
    <row r="197" spans="1:34" s="396" customFormat="1" ht="35.25" customHeight="1">
      <c r="A197" s="15">
        <f t="shared" si="3"/>
        <v>194</v>
      </c>
      <c r="B197" s="390" t="s">
        <v>91</v>
      </c>
      <c r="C197" s="449" t="s">
        <v>1977</v>
      </c>
      <c r="D197" s="391" t="s">
        <v>393</v>
      </c>
      <c r="E197" s="392"/>
      <c r="F197" s="393"/>
      <c r="G197" s="393"/>
      <c r="H197" s="1505" t="s">
        <v>1978</v>
      </c>
      <c r="I197" s="697"/>
      <c r="J197" s="697"/>
      <c r="K197" s="697"/>
      <c r="L197" s="697"/>
      <c r="M197" s="697"/>
      <c r="N197" s="697"/>
      <c r="O197" s="697"/>
      <c r="P197" s="697"/>
      <c r="Q197" s="697"/>
      <c r="R197" s="1507"/>
      <c r="S197" s="394" t="s">
        <v>1979</v>
      </c>
      <c r="T197" s="390" t="s">
        <v>709</v>
      </c>
      <c r="U197" s="78" t="s">
        <v>517</v>
      </c>
      <c r="V197" s="697"/>
      <c r="W197" s="395" t="s">
        <v>106</v>
      </c>
      <c r="X197" s="78" t="s">
        <v>98</v>
      </c>
      <c r="Y197" s="395" t="s">
        <v>98</v>
      </c>
      <c r="Z197" s="395" t="s">
        <v>98</v>
      </c>
      <c r="AA197" s="78" t="s">
        <v>98</v>
      </c>
      <c r="AB197" s="78"/>
      <c r="AC197" s="395" t="s">
        <v>726</v>
      </c>
      <c r="AD197" s="395" t="s">
        <v>726</v>
      </c>
      <c r="AE197" s="395" t="s">
        <v>726</v>
      </c>
      <c r="AF197" s="395" t="s">
        <v>726</v>
      </c>
      <c r="AG197" s="508" t="s">
        <v>211</v>
      </c>
      <c r="AH197" s="1947"/>
    </row>
    <row r="198" spans="1:34" s="381" customFormat="1">
      <c r="A198" s="15">
        <f t="shared" si="3"/>
        <v>195</v>
      </c>
      <c r="B198" s="376" t="s">
        <v>91</v>
      </c>
      <c r="C198" s="450" t="s">
        <v>711</v>
      </c>
      <c r="D198" s="397" t="s">
        <v>398</v>
      </c>
      <c r="E198" s="398"/>
      <c r="F198" s="399"/>
      <c r="G198" s="399"/>
      <c r="H198" s="399"/>
      <c r="I198" s="399" t="s">
        <v>712</v>
      </c>
      <c r="J198" s="399"/>
      <c r="K198" s="399"/>
      <c r="L198" s="399"/>
      <c r="M198" s="399"/>
      <c r="N198" s="399"/>
      <c r="O198" s="399"/>
      <c r="P198" s="399"/>
      <c r="Q198" s="400"/>
      <c r="R198" s="441"/>
      <c r="S198" s="378" t="s">
        <v>713</v>
      </c>
      <c r="T198" s="376" t="s">
        <v>714</v>
      </c>
      <c r="U198" s="66" t="s">
        <v>96</v>
      </c>
      <c r="V198" s="399"/>
      <c r="W198" s="402" t="s">
        <v>129</v>
      </c>
      <c r="X198" s="66" t="s">
        <v>98</v>
      </c>
      <c r="Y198" s="402" t="s">
        <v>98</v>
      </c>
      <c r="Z198" s="402" t="s">
        <v>98</v>
      </c>
      <c r="AA198" s="66" t="s">
        <v>98</v>
      </c>
      <c r="AB198" s="66"/>
      <c r="AC198" s="402" t="s">
        <v>136</v>
      </c>
      <c r="AD198" s="402" t="s">
        <v>136</v>
      </c>
      <c r="AE198" s="402" t="s">
        <v>136</v>
      </c>
      <c r="AF198" s="402" t="s">
        <v>136</v>
      </c>
      <c r="AG198" s="508" t="s">
        <v>211</v>
      </c>
      <c r="AH198" s="1947"/>
    </row>
    <row r="199" spans="1:34">
      <c r="A199" s="15">
        <f t="shared" si="3"/>
        <v>196</v>
      </c>
      <c r="B199" s="382" t="s">
        <v>512</v>
      </c>
      <c r="C199" s="383" t="s">
        <v>1413</v>
      </c>
      <c r="D199" s="187" t="s">
        <v>109</v>
      </c>
      <c r="E199" s="387"/>
      <c r="F199" s="228"/>
      <c r="G199" s="228"/>
      <c r="H199" s="403"/>
      <c r="I199" s="228"/>
      <c r="J199" s="191" t="s">
        <v>1414</v>
      </c>
      <c r="K199" s="191"/>
      <c r="L199" s="191"/>
      <c r="M199" s="191"/>
      <c r="N199" s="191"/>
      <c r="O199" s="228"/>
      <c r="P199" s="228"/>
      <c r="Q199" s="403"/>
      <c r="R199" s="191"/>
      <c r="S199" s="84" t="s">
        <v>1415</v>
      </c>
      <c r="T199" s="84" t="s">
        <v>1980</v>
      </c>
      <c r="U199" s="84" t="s">
        <v>119</v>
      </c>
      <c r="V199" s="228"/>
      <c r="W199" s="451" t="s">
        <v>1417</v>
      </c>
      <c r="X199" s="432"/>
      <c r="Y199" s="452"/>
      <c r="Z199" s="452" t="s">
        <v>98</v>
      </c>
      <c r="AA199" s="453" t="s">
        <v>98</v>
      </c>
      <c r="AB199" s="453"/>
      <c r="AC199" s="155" t="s">
        <v>726</v>
      </c>
      <c r="AD199" s="155" t="s">
        <v>726</v>
      </c>
      <c r="AE199" s="155" t="s">
        <v>726</v>
      </c>
      <c r="AF199" s="155" t="s">
        <v>726</v>
      </c>
      <c r="AG199" s="508" t="s">
        <v>1164</v>
      </c>
      <c r="AH199" s="1947">
        <v>1</v>
      </c>
    </row>
    <row r="200" spans="1:34" ht="36">
      <c r="A200" s="15">
        <f t="shared" si="3"/>
        <v>197</v>
      </c>
      <c r="B200" s="382" t="s">
        <v>91</v>
      </c>
      <c r="C200" s="383" t="s">
        <v>1418</v>
      </c>
      <c r="D200" s="187" t="s">
        <v>403</v>
      </c>
      <c r="E200" s="387"/>
      <c r="F200" s="228"/>
      <c r="G200" s="228"/>
      <c r="H200" s="228"/>
      <c r="I200" s="228"/>
      <c r="J200" s="228" t="s">
        <v>1419</v>
      </c>
      <c r="K200" s="228"/>
      <c r="L200" s="228"/>
      <c r="M200" s="228"/>
      <c r="N200" s="228"/>
      <c r="O200" s="228"/>
      <c r="P200" s="228"/>
      <c r="Q200" s="403"/>
      <c r="R200" s="459"/>
      <c r="S200" s="213" t="s">
        <v>1420</v>
      </c>
      <c r="T200" s="336" t="s">
        <v>1421</v>
      </c>
      <c r="U200" s="84" t="s">
        <v>113</v>
      </c>
      <c r="V200" s="228"/>
      <c r="W200" s="155" t="s">
        <v>1038</v>
      </c>
      <c r="X200" s="84" t="s">
        <v>1981</v>
      </c>
      <c r="Y200" s="155" t="s">
        <v>226</v>
      </c>
      <c r="Z200" s="155" t="s">
        <v>98</v>
      </c>
      <c r="AA200" s="84" t="s">
        <v>98</v>
      </c>
      <c r="AB200" s="84"/>
      <c r="AC200" s="155" t="s">
        <v>216</v>
      </c>
      <c r="AD200" s="155" t="s">
        <v>216</v>
      </c>
      <c r="AE200" s="155" t="s">
        <v>216</v>
      </c>
      <c r="AF200" s="155" t="s">
        <v>216</v>
      </c>
      <c r="AG200" s="508" t="s">
        <v>211</v>
      </c>
    </row>
    <row r="201" spans="1:34" ht="36">
      <c r="A201" s="15">
        <f t="shared" ref="A201:A270" si="4">ROW()-ROW(A$3)</f>
        <v>198</v>
      </c>
      <c r="B201" s="382" t="s">
        <v>512</v>
      </c>
      <c r="C201" s="383" t="s">
        <v>4522</v>
      </c>
      <c r="D201" s="187" t="s">
        <v>109</v>
      </c>
      <c r="E201" s="387"/>
      <c r="F201" s="228"/>
      <c r="G201" s="228"/>
      <c r="H201" s="228"/>
      <c r="I201" s="228"/>
      <c r="J201" s="228" t="s">
        <v>4523</v>
      </c>
      <c r="K201" s="189"/>
      <c r="L201" s="189"/>
      <c r="M201" s="189"/>
      <c r="N201" s="189"/>
      <c r="O201" s="189"/>
      <c r="P201" s="189"/>
      <c r="Q201" s="190"/>
      <c r="R201" s="220"/>
      <c r="S201" s="84" t="s">
        <v>1986</v>
      </c>
      <c r="T201" s="84" t="s">
        <v>1987</v>
      </c>
      <c r="U201" s="84" t="s">
        <v>119</v>
      </c>
      <c r="V201" s="189"/>
      <c r="W201" s="451" t="s">
        <v>1038</v>
      </c>
      <c r="X201" s="432" t="s">
        <v>98</v>
      </c>
      <c r="Y201" s="452" t="s">
        <v>98</v>
      </c>
      <c r="Z201" s="452" t="s">
        <v>98</v>
      </c>
      <c r="AA201" s="453" t="s">
        <v>98</v>
      </c>
      <c r="AB201" s="453"/>
      <c r="AC201" s="155" t="s">
        <v>683</v>
      </c>
      <c r="AD201" s="155" t="s">
        <v>683</v>
      </c>
      <c r="AE201" s="155" t="s">
        <v>683</v>
      </c>
      <c r="AF201" s="155" t="s">
        <v>683</v>
      </c>
      <c r="AG201" s="508" t="s">
        <v>1164</v>
      </c>
      <c r="AH201" s="1947">
        <v>1</v>
      </c>
    </row>
    <row r="202" spans="1:34" ht="36">
      <c r="A202" s="15">
        <f t="shared" si="3"/>
        <v>199</v>
      </c>
      <c r="B202" s="382" t="s">
        <v>512</v>
      </c>
      <c r="C202" s="383" t="s">
        <v>1423</v>
      </c>
      <c r="D202" s="187" t="s">
        <v>109</v>
      </c>
      <c r="E202" s="387"/>
      <c r="F202" s="228"/>
      <c r="G202" s="228"/>
      <c r="H202" s="403"/>
      <c r="I202" s="228"/>
      <c r="J202" s="191" t="s">
        <v>1424</v>
      </c>
      <c r="K202" s="191"/>
      <c r="L202" s="191"/>
      <c r="M202" s="191"/>
      <c r="N202" s="191"/>
      <c r="O202" s="228"/>
      <c r="P202" s="228"/>
      <c r="Q202" s="403"/>
      <c r="R202" s="191"/>
      <c r="S202" s="84" t="s">
        <v>1425</v>
      </c>
      <c r="T202" s="84" t="s">
        <v>1982</v>
      </c>
      <c r="U202" s="84" t="s">
        <v>119</v>
      </c>
      <c r="V202" s="228"/>
      <c r="W202" s="451" t="s">
        <v>1417</v>
      </c>
      <c r="X202" s="432"/>
      <c r="Y202" s="452"/>
      <c r="Z202" s="452" t="s">
        <v>98</v>
      </c>
      <c r="AA202" s="453" t="s">
        <v>98</v>
      </c>
      <c r="AB202" s="453"/>
      <c r="AC202" s="155" t="s">
        <v>5587</v>
      </c>
      <c r="AD202" s="155" t="s">
        <v>5587</v>
      </c>
      <c r="AE202" s="155" t="s">
        <v>5587</v>
      </c>
      <c r="AF202" s="155" t="s">
        <v>5587</v>
      </c>
      <c r="AG202" s="508" t="s">
        <v>1983</v>
      </c>
      <c r="AH202" s="1947">
        <v>1</v>
      </c>
    </row>
    <row r="203" spans="1:34" s="194" customFormat="1" ht="54">
      <c r="A203" s="15">
        <f t="shared" si="3"/>
        <v>200</v>
      </c>
      <c r="B203" s="187" t="s">
        <v>512</v>
      </c>
      <c r="C203" s="227" t="s">
        <v>1427</v>
      </c>
      <c r="D203" s="187" t="s">
        <v>109</v>
      </c>
      <c r="E203" s="188"/>
      <c r="F203" s="228"/>
      <c r="G203" s="228"/>
      <c r="H203" s="228"/>
      <c r="I203" s="228"/>
      <c r="J203" s="191" t="s">
        <v>1428</v>
      </c>
      <c r="K203" s="191"/>
      <c r="L203" s="191"/>
      <c r="M203" s="191"/>
      <c r="N203" s="191"/>
      <c r="O203" s="230"/>
      <c r="P203" s="230"/>
      <c r="Q203" s="230"/>
      <c r="R203" s="191"/>
      <c r="S203" s="454" t="s">
        <v>1429</v>
      </c>
      <c r="T203" s="84" t="s">
        <v>1984</v>
      </c>
      <c r="U203" s="84" t="s">
        <v>119</v>
      </c>
      <c r="V203" s="230"/>
      <c r="W203" s="431" t="s">
        <v>273</v>
      </c>
      <c r="X203" s="432" t="s">
        <v>1431</v>
      </c>
      <c r="Y203" s="431" t="s">
        <v>226</v>
      </c>
      <c r="Z203" s="431" t="s">
        <v>98</v>
      </c>
      <c r="AA203" s="432" t="s">
        <v>98</v>
      </c>
      <c r="AB203" s="432"/>
      <c r="AC203" s="155" t="s">
        <v>216</v>
      </c>
      <c r="AD203" s="155" t="s">
        <v>216</v>
      </c>
      <c r="AE203" s="155" t="s">
        <v>216</v>
      </c>
      <c r="AF203" s="155" t="s">
        <v>216</v>
      </c>
      <c r="AG203" s="1420" t="s">
        <v>359</v>
      </c>
      <c r="AH203" s="1947"/>
    </row>
    <row r="204" spans="1:34" s="194" customFormat="1" ht="36">
      <c r="A204" s="15">
        <f t="shared" si="4"/>
        <v>201</v>
      </c>
      <c r="B204" s="455" t="s">
        <v>91</v>
      </c>
      <c r="C204" s="227" t="s">
        <v>1432</v>
      </c>
      <c r="D204" s="455" t="s">
        <v>675</v>
      </c>
      <c r="E204" s="456"/>
      <c r="F204" s="228"/>
      <c r="G204" s="228"/>
      <c r="H204" s="403"/>
      <c r="I204" s="457"/>
      <c r="J204" s="458" t="s">
        <v>1433</v>
      </c>
      <c r="K204" s="457"/>
      <c r="L204" s="459"/>
      <c r="M204" s="230"/>
      <c r="N204" s="230"/>
      <c r="O204" s="230"/>
      <c r="P204" s="230"/>
      <c r="Q204" s="230"/>
      <c r="R204" s="460"/>
      <c r="S204" s="454" t="s">
        <v>1434</v>
      </c>
      <c r="T204" s="84" t="s">
        <v>1985</v>
      </c>
      <c r="U204" s="84" t="s">
        <v>105</v>
      </c>
      <c r="V204" s="230"/>
      <c r="W204" s="461" t="s">
        <v>1417</v>
      </c>
      <c r="X204" s="432"/>
      <c r="Y204" s="431"/>
      <c r="Z204" s="431" t="s">
        <v>98</v>
      </c>
      <c r="AA204" s="432" t="s">
        <v>98</v>
      </c>
      <c r="AB204" s="432"/>
      <c r="AC204" s="193" t="s">
        <v>216</v>
      </c>
      <c r="AD204" s="193" t="s">
        <v>216</v>
      </c>
      <c r="AE204" s="193" t="s">
        <v>216</v>
      </c>
      <c r="AF204" s="193" t="s">
        <v>216</v>
      </c>
      <c r="AG204" s="1420" t="s">
        <v>211</v>
      </c>
      <c r="AH204" s="1947"/>
    </row>
    <row r="205" spans="1:34" ht="36">
      <c r="A205" s="15">
        <f t="shared" si="4"/>
        <v>202</v>
      </c>
      <c r="B205" s="382" t="s">
        <v>512</v>
      </c>
      <c r="C205" s="383" t="s">
        <v>1439</v>
      </c>
      <c r="D205" s="187" t="s">
        <v>109</v>
      </c>
      <c r="E205" s="387"/>
      <c r="F205" s="228"/>
      <c r="G205" s="228"/>
      <c r="H205" s="403"/>
      <c r="I205" s="228"/>
      <c r="J205" s="191" t="s">
        <v>1440</v>
      </c>
      <c r="K205" s="191"/>
      <c r="L205" s="191"/>
      <c r="M205" s="191"/>
      <c r="N205" s="191"/>
      <c r="O205" s="228"/>
      <c r="P205" s="228"/>
      <c r="Q205" s="403"/>
      <c r="R205" s="191"/>
      <c r="S205" s="84" t="s">
        <v>1441</v>
      </c>
      <c r="T205" s="84" t="s">
        <v>1988</v>
      </c>
      <c r="U205" s="84" t="s">
        <v>119</v>
      </c>
      <c r="V205" s="228"/>
      <c r="W205" s="451" t="s">
        <v>1417</v>
      </c>
      <c r="X205" s="432"/>
      <c r="Y205" s="452"/>
      <c r="Z205" s="452" t="s">
        <v>98</v>
      </c>
      <c r="AA205" s="453" t="s">
        <v>98</v>
      </c>
      <c r="AB205" s="453"/>
      <c r="AC205" s="155" t="s">
        <v>5590</v>
      </c>
      <c r="AD205" s="155" t="s">
        <v>5587</v>
      </c>
      <c r="AE205" s="155" t="s">
        <v>5587</v>
      </c>
      <c r="AF205" s="155" t="s">
        <v>5587</v>
      </c>
      <c r="AG205" s="508" t="s">
        <v>1022</v>
      </c>
    </row>
    <row r="206" spans="1:34" ht="54">
      <c r="A206" s="15">
        <f t="shared" si="4"/>
        <v>203</v>
      </c>
      <c r="B206" s="196" t="s">
        <v>91</v>
      </c>
      <c r="C206" s="215" t="s">
        <v>715</v>
      </c>
      <c r="D206" s="462" t="s">
        <v>403</v>
      </c>
      <c r="E206" s="1885"/>
      <c r="F206" s="463"/>
      <c r="G206" s="463"/>
      <c r="H206" s="464"/>
      <c r="I206" s="1886"/>
      <c r="J206" s="1887" t="s">
        <v>1989</v>
      </c>
      <c r="K206" s="1886"/>
      <c r="L206" s="261"/>
      <c r="M206" s="261"/>
      <c r="N206" s="261"/>
      <c r="O206" s="261"/>
      <c r="P206" s="261"/>
      <c r="Q206" s="261"/>
      <c r="R206" s="465"/>
      <c r="S206" s="208" t="s">
        <v>717</v>
      </c>
      <c r="T206" s="208" t="s">
        <v>718</v>
      </c>
      <c r="U206" s="208" t="s">
        <v>105</v>
      </c>
      <c r="V206" s="261"/>
      <c r="W206" s="207" t="s">
        <v>1241</v>
      </c>
      <c r="X206" s="208" t="s">
        <v>254</v>
      </c>
      <c r="Y206" s="207" t="s">
        <v>142</v>
      </c>
      <c r="Z206" s="207" t="s">
        <v>719</v>
      </c>
      <c r="AA206" s="208" t="s">
        <v>720</v>
      </c>
      <c r="AB206" s="208"/>
      <c r="AC206" s="155" t="s">
        <v>229</v>
      </c>
      <c r="AD206" s="155" t="s">
        <v>710</v>
      </c>
      <c r="AE206" s="155" t="s">
        <v>710</v>
      </c>
      <c r="AF206" s="155" t="s">
        <v>710</v>
      </c>
      <c r="AG206" s="508" t="s">
        <v>211</v>
      </c>
    </row>
    <row r="207" spans="1:34" s="396" customFormat="1" ht="35.25" customHeight="1">
      <c r="A207" s="15">
        <f t="shared" si="4"/>
        <v>204</v>
      </c>
      <c r="B207" s="390" t="s">
        <v>91</v>
      </c>
      <c r="C207" s="390" t="s">
        <v>1990</v>
      </c>
      <c r="D207" s="391" t="s">
        <v>124</v>
      </c>
      <c r="E207" s="392"/>
      <c r="F207" s="393"/>
      <c r="G207" s="393"/>
      <c r="H207" s="1505" t="s">
        <v>1991</v>
      </c>
      <c r="I207" s="697"/>
      <c r="J207" s="697"/>
      <c r="K207" s="697"/>
      <c r="L207" s="697"/>
      <c r="M207" s="697"/>
      <c r="N207" s="697"/>
      <c r="O207" s="697"/>
      <c r="P207" s="697"/>
      <c r="Q207" s="697"/>
      <c r="R207" s="1507"/>
      <c r="S207" s="394" t="s">
        <v>1992</v>
      </c>
      <c r="T207" s="394" t="s">
        <v>1993</v>
      </c>
      <c r="U207" s="78" t="s">
        <v>119</v>
      </c>
      <c r="V207" s="697"/>
      <c r="W207" s="395" t="s">
        <v>129</v>
      </c>
      <c r="X207" s="78" t="s">
        <v>98</v>
      </c>
      <c r="Y207" s="395" t="s">
        <v>98</v>
      </c>
      <c r="Z207" s="395" t="s">
        <v>98</v>
      </c>
      <c r="AA207" s="78" t="s">
        <v>98</v>
      </c>
      <c r="AB207" s="78"/>
      <c r="AC207" s="395" t="s">
        <v>216</v>
      </c>
      <c r="AD207" s="395" t="s">
        <v>216</v>
      </c>
      <c r="AE207" s="395" t="s">
        <v>216</v>
      </c>
      <c r="AF207" s="395" t="s">
        <v>216</v>
      </c>
      <c r="AG207" s="508" t="s">
        <v>211</v>
      </c>
      <c r="AH207" s="1947"/>
    </row>
    <row r="208" spans="1:34" s="381" customFormat="1">
      <c r="A208" s="15">
        <f t="shared" si="4"/>
        <v>205</v>
      </c>
      <c r="B208" s="376" t="s">
        <v>91</v>
      </c>
      <c r="C208" s="376" t="s">
        <v>693</v>
      </c>
      <c r="D208" s="397" t="s">
        <v>131</v>
      </c>
      <c r="E208" s="398"/>
      <c r="F208" s="399"/>
      <c r="G208" s="399"/>
      <c r="H208" s="399"/>
      <c r="I208" s="399" t="s">
        <v>694</v>
      </c>
      <c r="J208" s="399"/>
      <c r="K208" s="399"/>
      <c r="L208" s="399"/>
      <c r="M208" s="399"/>
      <c r="N208" s="399"/>
      <c r="O208" s="399"/>
      <c r="P208" s="399"/>
      <c r="Q208" s="400"/>
      <c r="R208" s="441"/>
      <c r="S208" s="378" t="s">
        <v>695</v>
      </c>
      <c r="T208" s="378" t="s">
        <v>696</v>
      </c>
      <c r="U208" s="66" t="s">
        <v>96</v>
      </c>
      <c r="V208" s="399"/>
      <c r="W208" s="402" t="s">
        <v>129</v>
      </c>
      <c r="X208" s="66" t="s">
        <v>98</v>
      </c>
      <c r="Y208" s="402" t="s">
        <v>98</v>
      </c>
      <c r="Z208" s="402" t="s">
        <v>98</v>
      </c>
      <c r="AA208" s="66" t="s">
        <v>98</v>
      </c>
      <c r="AB208" s="66"/>
      <c r="AC208" s="402" t="s">
        <v>136</v>
      </c>
      <c r="AD208" s="402" t="s">
        <v>136</v>
      </c>
      <c r="AE208" s="402" t="s">
        <v>136</v>
      </c>
      <c r="AF208" s="402" t="s">
        <v>136</v>
      </c>
      <c r="AG208" s="508" t="s">
        <v>211</v>
      </c>
      <c r="AH208" s="1947"/>
    </row>
    <row r="209" spans="1:34" ht="36">
      <c r="A209" s="15">
        <f t="shared" si="4"/>
        <v>206</v>
      </c>
      <c r="B209" s="382" t="s">
        <v>91</v>
      </c>
      <c r="C209" s="382" t="s">
        <v>698</v>
      </c>
      <c r="D209" s="187" t="s">
        <v>109</v>
      </c>
      <c r="E209" s="387"/>
      <c r="F209" s="189"/>
      <c r="G209" s="189"/>
      <c r="H209" s="189"/>
      <c r="I209" s="189"/>
      <c r="J209" s="189" t="s">
        <v>699</v>
      </c>
      <c r="K209" s="189"/>
      <c r="L209" s="189"/>
      <c r="M209" s="189"/>
      <c r="N209" s="189"/>
      <c r="O209" s="189"/>
      <c r="P209" s="189"/>
      <c r="Q209" s="190"/>
      <c r="R209" s="220"/>
      <c r="S209" s="213" t="s">
        <v>700</v>
      </c>
      <c r="T209" s="213" t="s">
        <v>1994</v>
      </c>
      <c r="U209" s="84" t="s">
        <v>119</v>
      </c>
      <c r="V209" s="189"/>
      <c r="W209" s="155" t="s">
        <v>129</v>
      </c>
      <c r="X209" s="84"/>
      <c r="Y209" s="155"/>
      <c r="Z209" s="155" t="s">
        <v>98</v>
      </c>
      <c r="AA209" s="84" t="s">
        <v>98</v>
      </c>
      <c r="AB209" s="84"/>
      <c r="AC209" s="155" t="s">
        <v>216</v>
      </c>
      <c r="AD209" s="155" t="s">
        <v>216</v>
      </c>
      <c r="AE209" s="155" t="s">
        <v>216</v>
      </c>
      <c r="AF209" s="155" t="s">
        <v>216</v>
      </c>
      <c r="AG209" s="508" t="s">
        <v>211</v>
      </c>
    </row>
    <row r="210" spans="1:34" s="194" customFormat="1">
      <c r="A210" s="15">
        <f t="shared" si="4"/>
        <v>207</v>
      </c>
      <c r="B210" s="187" t="s">
        <v>91</v>
      </c>
      <c r="C210" s="187" t="s">
        <v>702</v>
      </c>
      <c r="D210" s="187" t="s">
        <v>109</v>
      </c>
      <c r="E210" s="188"/>
      <c r="F210" s="189"/>
      <c r="G210" s="189"/>
      <c r="H210" s="189"/>
      <c r="I210" s="189"/>
      <c r="J210" s="190" t="s">
        <v>703</v>
      </c>
      <c r="K210" s="191"/>
      <c r="L210" s="191"/>
      <c r="M210" s="191"/>
      <c r="N210" s="191"/>
      <c r="O210" s="191"/>
      <c r="P210" s="191"/>
      <c r="Q210" s="191"/>
      <c r="R210" s="192"/>
      <c r="S210" s="84" t="s">
        <v>704</v>
      </c>
      <c r="T210" s="84" t="s">
        <v>705</v>
      </c>
      <c r="U210" s="84" t="s">
        <v>119</v>
      </c>
      <c r="V210" s="191"/>
      <c r="W210" s="155" t="s">
        <v>129</v>
      </c>
      <c r="X210" s="84" t="s">
        <v>254</v>
      </c>
      <c r="Y210" s="155" t="s">
        <v>142</v>
      </c>
      <c r="Z210" s="155" t="s">
        <v>98</v>
      </c>
      <c r="AA210" s="84" t="s">
        <v>98</v>
      </c>
      <c r="AB210" s="84"/>
      <c r="AC210" s="155" t="s">
        <v>216</v>
      </c>
      <c r="AD210" s="155" t="s">
        <v>216</v>
      </c>
      <c r="AE210" s="155" t="s">
        <v>216</v>
      </c>
      <c r="AF210" s="155" t="s">
        <v>216</v>
      </c>
      <c r="AG210" s="1420" t="s">
        <v>211</v>
      </c>
      <c r="AH210" s="1947"/>
    </row>
    <row r="211" spans="1:34" s="396" customFormat="1" ht="35.25" customHeight="1">
      <c r="A211" s="15">
        <f t="shared" si="4"/>
        <v>208</v>
      </c>
      <c r="B211" s="390" t="s">
        <v>91</v>
      </c>
      <c r="C211" s="449" t="s">
        <v>1995</v>
      </c>
      <c r="D211" s="391" t="s">
        <v>393</v>
      </c>
      <c r="E211" s="392"/>
      <c r="F211" s="393"/>
      <c r="G211" s="393"/>
      <c r="H211" s="1505" t="s">
        <v>1996</v>
      </c>
      <c r="I211" s="697"/>
      <c r="J211" s="697"/>
      <c r="K211" s="697"/>
      <c r="L211" s="697"/>
      <c r="M211" s="697"/>
      <c r="N211" s="697"/>
      <c r="O211" s="697"/>
      <c r="P211" s="697"/>
      <c r="Q211" s="697"/>
      <c r="R211" s="1507"/>
      <c r="S211" s="394" t="s">
        <v>1997</v>
      </c>
      <c r="T211" s="390" t="s">
        <v>1998</v>
      </c>
      <c r="U211" s="78" t="s">
        <v>119</v>
      </c>
      <c r="V211" s="697"/>
      <c r="W211" s="395" t="s">
        <v>129</v>
      </c>
      <c r="X211" s="78" t="s">
        <v>98</v>
      </c>
      <c r="Y211" s="395" t="s">
        <v>98</v>
      </c>
      <c r="Z211" s="395" t="s">
        <v>98</v>
      </c>
      <c r="AA211" s="78" t="s">
        <v>98</v>
      </c>
      <c r="AB211" s="78"/>
      <c r="AC211" s="395" t="s">
        <v>216</v>
      </c>
      <c r="AD211" s="395" t="s">
        <v>216</v>
      </c>
      <c r="AE211" s="395" t="s">
        <v>216</v>
      </c>
      <c r="AF211" s="395" t="s">
        <v>216</v>
      </c>
      <c r="AG211" s="508" t="s">
        <v>211</v>
      </c>
      <c r="AH211" s="1947"/>
    </row>
    <row r="212" spans="1:34" s="381" customFormat="1">
      <c r="A212" s="15">
        <f t="shared" si="4"/>
        <v>209</v>
      </c>
      <c r="B212" s="376" t="s">
        <v>91</v>
      </c>
      <c r="C212" s="450" t="s">
        <v>1999</v>
      </c>
      <c r="D212" s="397" t="s">
        <v>398</v>
      </c>
      <c r="E212" s="398"/>
      <c r="F212" s="399"/>
      <c r="G212" s="399"/>
      <c r="H212" s="399"/>
      <c r="I212" s="399" t="s">
        <v>2000</v>
      </c>
      <c r="J212" s="399"/>
      <c r="K212" s="399"/>
      <c r="L212" s="399"/>
      <c r="M212" s="399"/>
      <c r="N212" s="399"/>
      <c r="O212" s="399"/>
      <c r="P212" s="399"/>
      <c r="Q212" s="400"/>
      <c r="R212" s="441"/>
      <c r="S212" s="378" t="s">
        <v>2001</v>
      </c>
      <c r="T212" s="376" t="s">
        <v>2002</v>
      </c>
      <c r="U212" s="66" t="s">
        <v>96</v>
      </c>
      <c r="V212" s="399"/>
      <c r="W212" s="402" t="s">
        <v>129</v>
      </c>
      <c r="X212" s="66" t="s">
        <v>98</v>
      </c>
      <c r="Y212" s="402" t="s">
        <v>98</v>
      </c>
      <c r="Z212" s="402" t="s">
        <v>98</v>
      </c>
      <c r="AA212" s="66" t="s">
        <v>98</v>
      </c>
      <c r="AB212" s="66"/>
      <c r="AC212" s="402" t="s">
        <v>136</v>
      </c>
      <c r="AD212" s="402" t="s">
        <v>136</v>
      </c>
      <c r="AE212" s="402" t="s">
        <v>136</v>
      </c>
      <c r="AF212" s="402" t="s">
        <v>136</v>
      </c>
      <c r="AG212" s="508" t="s">
        <v>211</v>
      </c>
      <c r="AH212" s="1947"/>
    </row>
    <row r="213" spans="1:34" ht="35.25" customHeight="1">
      <c r="A213" s="15">
        <f t="shared" si="4"/>
        <v>210</v>
      </c>
      <c r="B213" s="382" t="s">
        <v>91</v>
      </c>
      <c r="C213" s="383" t="s">
        <v>2003</v>
      </c>
      <c r="D213" s="187" t="s">
        <v>403</v>
      </c>
      <c r="E213" s="387"/>
      <c r="F213" s="228"/>
      <c r="G213" s="228"/>
      <c r="H213" s="228"/>
      <c r="I213" s="228"/>
      <c r="J213" s="1508" t="s">
        <v>2004</v>
      </c>
      <c r="K213" s="1509"/>
      <c r="L213" s="1509"/>
      <c r="M213" s="1509"/>
      <c r="N213" s="1509"/>
      <c r="O213" s="1509"/>
      <c r="P213" s="1509"/>
      <c r="Q213" s="1509"/>
      <c r="R213" s="1882"/>
      <c r="S213" s="213" t="s">
        <v>1399</v>
      </c>
      <c r="T213" s="213" t="s">
        <v>2005</v>
      </c>
      <c r="U213" s="84" t="s">
        <v>113</v>
      </c>
      <c r="V213" s="1509"/>
      <c r="W213" s="155" t="s">
        <v>129</v>
      </c>
      <c r="X213" s="84"/>
      <c r="Y213" s="155"/>
      <c r="Z213" s="155" t="s">
        <v>98</v>
      </c>
      <c r="AA213" s="84" t="s">
        <v>98</v>
      </c>
      <c r="AB213" s="84"/>
      <c r="AC213" s="155" t="s">
        <v>216</v>
      </c>
      <c r="AD213" s="155" t="s">
        <v>216</v>
      </c>
      <c r="AE213" s="155" t="s">
        <v>216</v>
      </c>
      <c r="AF213" s="155" t="s">
        <v>216</v>
      </c>
      <c r="AG213" s="508" t="s">
        <v>211</v>
      </c>
    </row>
    <row r="214" spans="1:34" ht="35.25" customHeight="1">
      <c r="A214" s="15">
        <f t="shared" si="4"/>
        <v>211</v>
      </c>
      <c r="B214" s="382" t="s">
        <v>91</v>
      </c>
      <c r="C214" s="383" t="s">
        <v>2006</v>
      </c>
      <c r="D214" s="187" t="s">
        <v>403</v>
      </c>
      <c r="E214" s="387"/>
      <c r="F214" s="228"/>
      <c r="G214" s="228"/>
      <c r="H214" s="228"/>
      <c r="I214" s="228"/>
      <c r="J214" s="1508" t="s">
        <v>2007</v>
      </c>
      <c r="K214" s="1509"/>
      <c r="L214" s="1509"/>
      <c r="M214" s="1509"/>
      <c r="N214" s="1509"/>
      <c r="O214" s="1509"/>
      <c r="P214" s="1509"/>
      <c r="Q214" s="1509"/>
      <c r="R214" s="1882"/>
      <c r="S214" s="213" t="s">
        <v>2008</v>
      </c>
      <c r="T214" s="213" t="s">
        <v>2009</v>
      </c>
      <c r="U214" s="84" t="s">
        <v>113</v>
      </c>
      <c r="V214" s="1509"/>
      <c r="W214" s="155" t="s">
        <v>129</v>
      </c>
      <c r="X214" s="84"/>
      <c r="Y214" s="155"/>
      <c r="Z214" s="155" t="s">
        <v>98</v>
      </c>
      <c r="AA214" s="84" t="s">
        <v>98</v>
      </c>
      <c r="AB214" s="84"/>
      <c r="AC214" s="155" t="s">
        <v>216</v>
      </c>
      <c r="AD214" s="155" t="s">
        <v>216</v>
      </c>
      <c r="AE214" s="155" t="s">
        <v>216</v>
      </c>
      <c r="AF214" s="155" t="s">
        <v>216</v>
      </c>
      <c r="AG214" s="508" t="s">
        <v>211</v>
      </c>
    </row>
    <row r="215" spans="1:34" ht="35.25" customHeight="1">
      <c r="A215" s="15">
        <f t="shared" si="4"/>
        <v>212</v>
      </c>
      <c r="B215" s="382" t="s">
        <v>91</v>
      </c>
      <c r="C215" s="383" t="s">
        <v>2010</v>
      </c>
      <c r="D215" s="187" t="s">
        <v>403</v>
      </c>
      <c r="E215" s="387"/>
      <c r="F215" s="228"/>
      <c r="G215" s="228"/>
      <c r="H215" s="228"/>
      <c r="I215" s="228"/>
      <c r="J215" s="1508" t="s">
        <v>2011</v>
      </c>
      <c r="K215" s="1509"/>
      <c r="L215" s="1509"/>
      <c r="M215" s="1509"/>
      <c r="N215" s="1509"/>
      <c r="O215" s="1509"/>
      <c r="P215" s="1509"/>
      <c r="Q215" s="1509"/>
      <c r="R215" s="1882"/>
      <c r="S215" s="213" t="s">
        <v>2012</v>
      </c>
      <c r="T215" s="213" t="s">
        <v>2013</v>
      </c>
      <c r="U215" s="84" t="s">
        <v>113</v>
      </c>
      <c r="V215" s="1509"/>
      <c r="W215" s="155" t="s">
        <v>129</v>
      </c>
      <c r="X215" s="84"/>
      <c r="Y215" s="155"/>
      <c r="Z215" s="155" t="s">
        <v>98</v>
      </c>
      <c r="AA215" s="84" t="s">
        <v>98</v>
      </c>
      <c r="AB215" s="84"/>
      <c r="AC215" s="155" t="s">
        <v>216</v>
      </c>
      <c r="AD215" s="155" t="s">
        <v>216</v>
      </c>
      <c r="AE215" s="155" t="s">
        <v>216</v>
      </c>
      <c r="AF215" s="155" t="s">
        <v>216</v>
      </c>
      <c r="AG215" s="508" t="s">
        <v>211</v>
      </c>
    </row>
    <row r="216" spans="1:34" s="194" customFormat="1" ht="35.25" customHeight="1">
      <c r="A216" s="15">
        <f t="shared" si="4"/>
        <v>213</v>
      </c>
      <c r="B216" s="187" t="s">
        <v>91</v>
      </c>
      <c r="C216" s="466" t="s">
        <v>2014</v>
      </c>
      <c r="D216" s="187" t="s">
        <v>109</v>
      </c>
      <c r="E216" s="188"/>
      <c r="F216" s="190"/>
      <c r="G216" s="191"/>
      <c r="H216" s="191"/>
      <c r="I216" s="191"/>
      <c r="J216" s="222" t="s">
        <v>2015</v>
      </c>
      <c r="K216" s="222"/>
      <c r="L216" s="222"/>
      <c r="M216" s="222"/>
      <c r="N216" s="222"/>
      <c r="O216" s="222"/>
      <c r="P216" s="222"/>
      <c r="Q216" s="222"/>
      <c r="R216" s="1477"/>
      <c r="S216" s="84" t="s">
        <v>2016</v>
      </c>
      <c r="T216" s="84" t="s">
        <v>2017</v>
      </c>
      <c r="U216" s="84" t="s">
        <v>119</v>
      </c>
      <c r="V216" s="222"/>
      <c r="W216" s="155" t="s">
        <v>1401</v>
      </c>
      <c r="X216" s="84"/>
      <c r="Y216" s="155"/>
      <c r="Z216" s="155" t="s">
        <v>98</v>
      </c>
      <c r="AA216" s="84" t="s">
        <v>98</v>
      </c>
      <c r="AB216" s="84"/>
      <c r="AC216" s="193" t="s">
        <v>216</v>
      </c>
      <c r="AD216" s="193" t="s">
        <v>216</v>
      </c>
      <c r="AE216" s="193" t="s">
        <v>216</v>
      </c>
      <c r="AF216" s="193" t="s">
        <v>216</v>
      </c>
      <c r="AG216" s="1420" t="s">
        <v>211</v>
      </c>
      <c r="AH216" s="1947"/>
    </row>
    <row r="217" spans="1:34" s="396" customFormat="1" ht="35.25" customHeight="1">
      <c r="A217" s="15">
        <f t="shared" si="4"/>
        <v>214</v>
      </c>
      <c r="B217" s="390" t="s">
        <v>721</v>
      </c>
      <c r="C217" s="390" t="s">
        <v>2018</v>
      </c>
      <c r="D217" s="391" t="s">
        <v>124</v>
      </c>
      <c r="E217" s="392"/>
      <c r="F217" s="1505" t="s">
        <v>2019</v>
      </c>
      <c r="G217" s="697"/>
      <c r="H217" s="697"/>
      <c r="I217" s="697"/>
      <c r="J217" s="697"/>
      <c r="K217" s="697"/>
      <c r="L217" s="697"/>
      <c r="M217" s="697"/>
      <c r="N217" s="697"/>
      <c r="O217" s="697"/>
      <c r="P217" s="697"/>
      <c r="Q217" s="697"/>
      <c r="R217" s="1507"/>
      <c r="S217" s="394" t="s">
        <v>2020</v>
      </c>
      <c r="T217" s="394" t="s">
        <v>2021</v>
      </c>
      <c r="U217" s="78" t="s">
        <v>317</v>
      </c>
      <c r="V217" s="697"/>
      <c r="W217" s="395" t="s">
        <v>129</v>
      </c>
      <c r="X217" s="78" t="s">
        <v>98</v>
      </c>
      <c r="Y217" s="395" t="s">
        <v>98</v>
      </c>
      <c r="Z217" s="395" t="s">
        <v>98</v>
      </c>
      <c r="AA217" s="78" t="s">
        <v>98</v>
      </c>
      <c r="AB217" s="78"/>
      <c r="AC217" s="395" t="s">
        <v>683</v>
      </c>
      <c r="AD217" s="395" t="s">
        <v>726</v>
      </c>
      <c r="AE217" s="395" t="s">
        <v>726</v>
      </c>
      <c r="AF217" s="395" t="s">
        <v>726</v>
      </c>
      <c r="AG217" s="508" t="s">
        <v>211</v>
      </c>
      <c r="AH217" s="1947"/>
    </row>
    <row r="218" spans="1:34" s="381" customFormat="1">
      <c r="A218" s="15">
        <f t="shared" si="4"/>
        <v>215</v>
      </c>
      <c r="B218" s="376" t="s">
        <v>721</v>
      </c>
      <c r="C218" s="376" t="s">
        <v>2022</v>
      </c>
      <c r="D218" s="397" t="s">
        <v>131</v>
      </c>
      <c r="E218" s="398"/>
      <c r="F218" s="399"/>
      <c r="G218" s="399" t="s">
        <v>2023</v>
      </c>
      <c r="H218" s="399"/>
      <c r="I218" s="399"/>
      <c r="J218" s="399"/>
      <c r="K218" s="399"/>
      <c r="L218" s="399"/>
      <c r="M218" s="399"/>
      <c r="N218" s="399"/>
      <c r="O218" s="399"/>
      <c r="P218" s="399"/>
      <c r="Q218" s="400"/>
      <c r="R218" s="441"/>
      <c r="S218" s="378" t="s">
        <v>2024</v>
      </c>
      <c r="T218" s="378" t="s">
        <v>2025</v>
      </c>
      <c r="U218" s="66" t="s">
        <v>96</v>
      </c>
      <c r="V218" s="399"/>
      <c r="W218" s="402" t="s">
        <v>129</v>
      </c>
      <c r="X218" s="66" t="s">
        <v>98</v>
      </c>
      <c r="Y218" s="402" t="s">
        <v>98</v>
      </c>
      <c r="Z218" s="402" t="s">
        <v>98</v>
      </c>
      <c r="AA218" s="66" t="s">
        <v>98</v>
      </c>
      <c r="AB218" s="66"/>
      <c r="AC218" s="402" t="s">
        <v>136</v>
      </c>
      <c r="AD218" s="402" t="s">
        <v>136</v>
      </c>
      <c r="AE218" s="402" t="s">
        <v>136</v>
      </c>
      <c r="AF218" s="402" t="s">
        <v>136</v>
      </c>
      <c r="AG218" s="508" t="s">
        <v>211</v>
      </c>
      <c r="AH218" s="1947"/>
    </row>
    <row r="219" spans="1:34" s="396" customFormat="1" ht="35.25" customHeight="1">
      <c r="A219" s="15">
        <f t="shared" si="4"/>
        <v>216</v>
      </c>
      <c r="B219" s="390" t="s">
        <v>721</v>
      </c>
      <c r="C219" s="390" t="s">
        <v>2026</v>
      </c>
      <c r="D219" s="391" t="s">
        <v>124</v>
      </c>
      <c r="E219" s="392"/>
      <c r="F219" s="393"/>
      <c r="G219" s="393"/>
      <c r="H219" s="1505" t="s">
        <v>2027</v>
      </c>
      <c r="I219" s="697"/>
      <c r="J219" s="697"/>
      <c r="K219" s="697"/>
      <c r="L219" s="697"/>
      <c r="M219" s="697"/>
      <c r="N219" s="697"/>
      <c r="O219" s="697"/>
      <c r="P219" s="697"/>
      <c r="Q219" s="697"/>
      <c r="R219" s="1507"/>
      <c r="S219" s="394" t="s">
        <v>2028</v>
      </c>
      <c r="T219" s="394" t="s">
        <v>2029</v>
      </c>
      <c r="U219" s="78" t="s">
        <v>128</v>
      </c>
      <c r="V219" s="697"/>
      <c r="W219" s="395" t="s">
        <v>106</v>
      </c>
      <c r="X219" s="78" t="s">
        <v>98</v>
      </c>
      <c r="Y219" s="395" t="s">
        <v>98</v>
      </c>
      <c r="Z219" s="395" t="s">
        <v>98</v>
      </c>
      <c r="AA219" s="78" t="s">
        <v>98</v>
      </c>
      <c r="AB219" s="78"/>
      <c r="AC219" s="395" t="s">
        <v>726</v>
      </c>
      <c r="AD219" s="395" t="s">
        <v>726</v>
      </c>
      <c r="AE219" s="395" t="s">
        <v>726</v>
      </c>
      <c r="AF219" s="395" t="s">
        <v>726</v>
      </c>
      <c r="AG219" s="508" t="s">
        <v>211</v>
      </c>
      <c r="AH219" s="1947"/>
    </row>
    <row r="220" spans="1:34" s="381" customFormat="1">
      <c r="A220" s="15">
        <f t="shared" si="4"/>
        <v>217</v>
      </c>
      <c r="B220" s="376" t="s">
        <v>721</v>
      </c>
      <c r="C220" s="376" t="s">
        <v>2030</v>
      </c>
      <c r="D220" s="397" t="s">
        <v>131</v>
      </c>
      <c r="E220" s="398"/>
      <c r="F220" s="399"/>
      <c r="G220" s="399"/>
      <c r="H220" s="399"/>
      <c r="I220" s="399" t="s">
        <v>2031</v>
      </c>
      <c r="J220" s="399"/>
      <c r="K220" s="399"/>
      <c r="L220" s="399"/>
      <c r="M220" s="399"/>
      <c r="N220" s="399"/>
      <c r="O220" s="399"/>
      <c r="P220" s="399"/>
      <c r="Q220" s="400"/>
      <c r="R220" s="441"/>
      <c r="S220" s="378" t="s">
        <v>2032</v>
      </c>
      <c r="T220" s="378" t="s">
        <v>2033</v>
      </c>
      <c r="U220" s="66" t="s">
        <v>96</v>
      </c>
      <c r="V220" s="399"/>
      <c r="W220" s="402" t="s">
        <v>129</v>
      </c>
      <c r="X220" s="66" t="s">
        <v>98</v>
      </c>
      <c r="Y220" s="402" t="s">
        <v>98</v>
      </c>
      <c r="Z220" s="402" t="s">
        <v>98</v>
      </c>
      <c r="AA220" s="66" t="s">
        <v>98</v>
      </c>
      <c r="AB220" s="66"/>
      <c r="AC220" s="402" t="s">
        <v>136</v>
      </c>
      <c r="AD220" s="402" t="s">
        <v>136</v>
      </c>
      <c r="AE220" s="402" t="s">
        <v>136</v>
      </c>
      <c r="AF220" s="402" t="s">
        <v>136</v>
      </c>
      <c r="AG220" s="508" t="s">
        <v>211</v>
      </c>
      <c r="AH220" s="1947"/>
    </row>
    <row r="221" spans="1:34" s="194" customFormat="1" ht="36">
      <c r="A221" s="15">
        <f t="shared" si="4"/>
        <v>218</v>
      </c>
      <c r="B221" s="187" t="s">
        <v>721</v>
      </c>
      <c r="C221" s="187" t="s">
        <v>2034</v>
      </c>
      <c r="D221" s="187" t="s">
        <v>109</v>
      </c>
      <c r="E221" s="188"/>
      <c r="F221" s="189"/>
      <c r="G221" s="189"/>
      <c r="H221" s="189"/>
      <c r="I221" s="189"/>
      <c r="J221" s="189" t="s">
        <v>2035</v>
      </c>
      <c r="K221" s="189"/>
      <c r="L221" s="189"/>
      <c r="M221" s="189"/>
      <c r="N221" s="189"/>
      <c r="O221" s="189"/>
      <c r="P221" s="189"/>
      <c r="Q221" s="191"/>
      <c r="R221" s="220"/>
      <c r="S221" s="84" t="s">
        <v>2036</v>
      </c>
      <c r="T221" s="84" t="s">
        <v>2037</v>
      </c>
      <c r="U221" s="84" t="s">
        <v>128</v>
      </c>
      <c r="V221" s="189"/>
      <c r="W221" s="155" t="s">
        <v>544</v>
      </c>
      <c r="X221" s="84" t="s">
        <v>98</v>
      </c>
      <c r="Y221" s="155" t="s">
        <v>98</v>
      </c>
      <c r="Z221" s="155" t="s">
        <v>98</v>
      </c>
      <c r="AA221" s="84" t="s">
        <v>98</v>
      </c>
      <c r="AB221" s="84"/>
      <c r="AC221" s="155" t="s">
        <v>1015</v>
      </c>
      <c r="AD221" s="155" t="s">
        <v>107</v>
      </c>
      <c r="AE221" s="155" t="s">
        <v>107</v>
      </c>
      <c r="AF221" s="155" t="s">
        <v>107</v>
      </c>
      <c r="AG221" s="1420" t="s">
        <v>211</v>
      </c>
      <c r="AH221" s="1947">
        <v>1</v>
      </c>
    </row>
    <row r="222" spans="1:34" s="194" customFormat="1" ht="35.25" customHeight="1">
      <c r="A222" s="15">
        <f t="shared" si="4"/>
        <v>219</v>
      </c>
      <c r="B222" s="187" t="s">
        <v>721</v>
      </c>
      <c r="C222" s="187" t="s">
        <v>2038</v>
      </c>
      <c r="D222" s="187" t="s">
        <v>109</v>
      </c>
      <c r="E222" s="188"/>
      <c r="F222" s="189"/>
      <c r="G222" s="189"/>
      <c r="H222" s="189"/>
      <c r="I222" s="190"/>
      <c r="J222" s="221" t="s">
        <v>2039</v>
      </c>
      <c r="K222" s="222"/>
      <c r="L222" s="222"/>
      <c r="M222" s="222"/>
      <c r="N222" s="222"/>
      <c r="O222" s="222"/>
      <c r="P222" s="189"/>
      <c r="Q222" s="191"/>
      <c r="R222" s="1477"/>
      <c r="S222" s="84" t="s">
        <v>2040</v>
      </c>
      <c r="T222" s="84" t="s">
        <v>2041</v>
      </c>
      <c r="U222" s="84" t="s">
        <v>119</v>
      </c>
      <c r="V222" s="222"/>
      <c r="W222" s="155" t="s">
        <v>1401</v>
      </c>
      <c r="X222" s="84" t="s">
        <v>2042</v>
      </c>
      <c r="Y222" s="155" t="s">
        <v>226</v>
      </c>
      <c r="Z222" s="155" t="s">
        <v>98</v>
      </c>
      <c r="AA222" s="84" t="s">
        <v>98</v>
      </c>
      <c r="AB222" s="84"/>
      <c r="AC222" s="155" t="s">
        <v>216</v>
      </c>
      <c r="AD222" s="155" t="s">
        <v>216</v>
      </c>
      <c r="AE222" s="155" t="s">
        <v>216</v>
      </c>
      <c r="AF222" s="155" t="s">
        <v>216</v>
      </c>
      <c r="AG222" s="1420" t="s">
        <v>211</v>
      </c>
      <c r="AH222" s="1947"/>
    </row>
    <row r="223" spans="1:34" s="194" customFormat="1" ht="35.25" customHeight="1">
      <c r="A223" s="15">
        <f t="shared" si="4"/>
        <v>220</v>
      </c>
      <c r="B223" s="187" t="s">
        <v>721</v>
      </c>
      <c r="C223" s="187" t="s">
        <v>2043</v>
      </c>
      <c r="D223" s="187" t="s">
        <v>109</v>
      </c>
      <c r="E223" s="188"/>
      <c r="F223" s="189"/>
      <c r="G223" s="189"/>
      <c r="H223" s="189"/>
      <c r="I223" s="189"/>
      <c r="J223" s="221" t="s">
        <v>2044</v>
      </c>
      <c r="K223" s="222"/>
      <c r="L223" s="222"/>
      <c r="M223" s="222"/>
      <c r="N223" s="222"/>
      <c r="O223" s="222"/>
      <c r="P223" s="222"/>
      <c r="Q223" s="222"/>
      <c r="R223" s="1477"/>
      <c r="S223" s="84" t="s">
        <v>2045</v>
      </c>
      <c r="T223" s="84" t="s">
        <v>2046</v>
      </c>
      <c r="U223" s="84" t="s">
        <v>119</v>
      </c>
      <c r="V223" s="222"/>
      <c r="W223" s="431" t="s">
        <v>129</v>
      </c>
      <c r="X223" s="432" t="s">
        <v>141</v>
      </c>
      <c r="Y223" s="431" t="s">
        <v>1913</v>
      </c>
      <c r="Z223" s="431" t="s">
        <v>98</v>
      </c>
      <c r="AA223" s="432" t="s">
        <v>98</v>
      </c>
      <c r="AB223" s="432"/>
      <c r="AC223" s="431" t="s">
        <v>216</v>
      </c>
      <c r="AD223" s="431" t="s">
        <v>216</v>
      </c>
      <c r="AE223" s="431" t="s">
        <v>216</v>
      </c>
      <c r="AF223" s="431" t="s">
        <v>216</v>
      </c>
      <c r="AG223" s="1420" t="s">
        <v>211</v>
      </c>
      <c r="AH223" s="1947"/>
    </row>
    <row r="224" spans="1:34" s="194" customFormat="1" ht="35.25" customHeight="1">
      <c r="A224" s="15">
        <f t="shared" si="4"/>
        <v>221</v>
      </c>
      <c r="B224" s="187" t="s">
        <v>721</v>
      </c>
      <c r="C224" s="187" t="s">
        <v>2047</v>
      </c>
      <c r="D224" s="187" t="s">
        <v>109</v>
      </c>
      <c r="E224" s="188"/>
      <c r="F224" s="189"/>
      <c r="G224" s="189"/>
      <c r="H224" s="189"/>
      <c r="I224" s="190"/>
      <c r="J224" s="221" t="s">
        <v>2048</v>
      </c>
      <c r="K224" s="222"/>
      <c r="L224" s="222"/>
      <c r="M224" s="222"/>
      <c r="N224" s="222"/>
      <c r="O224" s="222"/>
      <c r="P224" s="222"/>
      <c r="Q224" s="222"/>
      <c r="R224" s="1477"/>
      <c r="S224" s="84" t="s">
        <v>2049</v>
      </c>
      <c r="T224" s="84" t="s">
        <v>2050</v>
      </c>
      <c r="U224" s="84" t="s">
        <v>119</v>
      </c>
      <c r="V224" s="222"/>
      <c r="W224" s="155" t="s">
        <v>129</v>
      </c>
      <c r="X224" s="84" t="s">
        <v>98</v>
      </c>
      <c r="Y224" s="155" t="s">
        <v>98</v>
      </c>
      <c r="Z224" s="155" t="s">
        <v>98</v>
      </c>
      <c r="AA224" s="84" t="s">
        <v>98</v>
      </c>
      <c r="AB224" s="84"/>
      <c r="AC224" s="155" t="s">
        <v>216</v>
      </c>
      <c r="AD224" s="155" t="s">
        <v>216</v>
      </c>
      <c r="AE224" s="155" t="s">
        <v>216</v>
      </c>
      <c r="AF224" s="155" t="s">
        <v>216</v>
      </c>
      <c r="AG224" s="1420" t="s">
        <v>211</v>
      </c>
      <c r="AH224" s="1947"/>
    </row>
    <row r="225" spans="1:34" s="194" customFormat="1" ht="35.25" customHeight="1">
      <c r="A225" s="15">
        <f t="shared" si="4"/>
        <v>222</v>
      </c>
      <c r="B225" s="187" t="s">
        <v>721</v>
      </c>
      <c r="C225" s="187" t="s">
        <v>2051</v>
      </c>
      <c r="D225" s="187" t="s">
        <v>109</v>
      </c>
      <c r="E225" s="188"/>
      <c r="F225" s="189"/>
      <c r="G225" s="189"/>
      <c r="H225" s="189"/>
      <c r="I225" s="189"/>
      <c r="J225" s="1512" t="s">
        <v>2052</v>
      </c>
      <c r="K225" s="1513"/>
      <c r="L225" s="1513"/>
      <c r="M225" s="1513"/>
      <c r="N225" s="1513"/>
      <c r="O225" s="1513"/>
      <c r="P225" s="222"/>
      <c r="Q225" s="222"/>
      <c r="R225" s="1888"/>
      <c r="S225" s="84" t="s">
        <v>2053</v>
      </c>
      <c r="T225" s="84" t="s">
        <v>2054</v>
      </c>
      <c r="U225" s="84" t="s">
        <v>113</v>
      </c>
      <c r="V225" s="1513"/>
      <c r="W225" s="155" t="s">
        <v>1241</v>
      </c>
      <c r="X225" s="84" t="s">
        <v>254</v>
      </c>
      <c r="Y225" s="155" t="s">
        <v>142</v>
      </c>
      <c r="Z225" s="155" t="s">
        <v>98</v>
      </c>
      <c r="AA225" s="84" t="s">
        <v>98</v>
      </c>
      <c r="AB225" s="84"/>
      <c r="AC225" s="155" t="s">
        <v>216</v>
      </c>
      <c r="AD225" s="155" t="s">
        <v>216</v>
      </c>
      <c r="AE225" s="155" t="s">
        <v>216</v>
      </c>
      <c r="AF225" s="155" t="s">
        <v>216</v>
      </c>
      <c r="AG225" s="1420" t="s">
        <v>211</v>
      </c>
      <c r="AH225" s="1947"/>
    </row>
    <row r="226" spans="1:34" s="409" customFormat="1" ht="36">
      <c r="A226" s="15">
        <f t="shared" si="4"/>
        <v>223</v>
      </c>
      <c r="B226" s="390" t="s">
        <v>721</v>
      </c>
      <c r="C226" s="449" t="s">
        <v>2055</v>
      </c>
      <c r="D226" s="391" t="s">
        <v>124</v>
      </c>
      <c r="E226" s="404"/>
      <c r="F226" s="393"/>
      <c r="G226" s="393"/>
      <c r="H226" s="393"/>
      <c r="I226" s="405"/>
      <c r="J226" s="467" t="s">
        <v>2056</v>
      </c>
      <c r="K226" s="393"/>
      <c r="L226" s="393"/>
      <c r="M226" s="393"/>
      <c r="N226" s="393"/>
      <c r="O226" s="393"/>
      <c r="P226" s="393"/>
      <c r="Q226" s="405"/>
      <c r="R226" s="438"/>
      <c r="S226" s="78" t="s">
        <v>2057</v>
      </c>
      <c r="T226" s="78" t="s">
        <v>2058</v>
      </c>
      <c r="U226" s="78" t="s">
        <v>317</v>
      </c>
      <c r="V226" s="393"/>
      <c r="W226" s="395" t="s">
        <v>129</v>
      </c>
      <c r="X226" s="78" t="s">
        <v>98</v>
      </c>
      <c r="Y226" s="395" t="s">
        <v>98</v>
      </c>
      <c r="Z226" s="395" t="s">
        <v>98</v>
      </c>
      <c r="AA226" s="78" t="s">
        <v>98</v>
      </c>
      <c r="AB226" s="78"/>
      <c r="AC226" s="395" t="s">
        <v>216</v>
      </c>
      <c r="AD226" s="395" t="s">
        <v>216</v>
      </c>
      <c r="AE226" s="395" t="s">
        <v>216</v>
      </c>
      <c r="AF226" s="395" t="s">
        <v>216</v>
      </c>
      <c r="AG226" s="1420" t="s">
        <v>211</v>
      </c>
      <c r="AH226" s="1947"/>
    </row>
    <row r="227" spans="1:34" s="412" customFormat="1">
      <c r="A227" s="15">
        <f t="shared" si="4"/>
        <v>224</v>
      </c>
      <c r="B227" s="376" t="s">
        <v>721</v>
      </c>
      <c r="C227" s="450" t="s">
        <v>758</v>
      </c>
      <c r="D227" s="397" t="s">
        <v>131</v>
      </c>
      <c r="E227" s="1889"/>
      <c r="F227" s="399"/>
      <c r="G227" s="399"/>
      <c r="H227" s="399"/>
      <c r="I227" s="399"/>
      <c r="J227" s="399"/>
      <c r="K227" s="399" t="s">
        <v>319</v>
      </c>
      <c r="L227" s="399"/>
      <c r="M227" s="399"/>
      <c r="N227" s="399"/>
      <c r="O227" s="399"/>
      <c r="P227" s="399"/>
      <c r="Q227" s="400"/>
      <c r="R227" s="441"/>
      <c r="S227" s="66" t="s">
        <v>2059</v>
      </c>
      <c r="T227" s="66" t="s">
        <v>2060</v>
      </c>
      <c r="U227" s="66" t="s">
        <v>135</v>
      </c>
      <c r="V227" s="399"/>
      <c r="W227" s="402" t="s">
        <v>129</v>
      </c>
      <c r="X227" s="66" t="s">
        <v>98</v>
      </c>
      <c r="Y227" s="402" t="s">
        <v>98</v>
      </c>
      <c r="Z227" s="402" t="s">
        <v>98</v>
      </c>
      <c r="AA227" s="66" t="s">
        <v>98</v>
      </c>
      <c r="AB227" s="66"/>
      <c r="AC227" s="402" t="s">
        <v>136</v>
      </c>
      <c r="AD227" s="402" t="s">
        <v>136</v>
      </c>
      <c r="AE227" s="402" t="s">
        <v>136</v>
      </c>
      <c r="AF227" s="402" t="s">
        <v>136</v>
      </c>
      <c r="AG227" s="1420" t="s">
        <v>211</v>
      </c>
      <c r="AH227" s="1947"/>
    </row>
    <row r="228" spans="1:34" s="194" customFormat="1" ht="62.5" customHeight="1">
      <c r="A228" s="15">
        <f t="shared" si="4"/>
        <v>225</v>
      </c>
      <c r="B228" s="382" t="s">
        <v>721</v>
      </c>
      <c r="C228" s="383" t="s">
        <v>323</v>
      </c>
      <c r="D228" s="187" t="s">
        <v>109</v>
      </c>
      <c r="E228" s="387"/>
      <c r="F228" s="189"/>
      <c r="G228" s="189"/>
      <c r="H228" s="189"/>
      <c r="I228" s="468"/>
      <c r="J228" s="189"/>
      <c r="K228" s="189"/>
      <c r="L228" s="191" t="s">
        <v>761</v>
      </c>
      <c r="M228" s="191"/>
      <c r="N228" s="191"/>
      <c r="O228" s="191"/>
      <c r="P228" s="191"/>
      <c r="Q228" s="191"/>
      <c r="R228" s="191"/>
      <c r="S228" s="213" t="s">
        <v>2061</v>
      </c>
      <c r="T228" s="213" t="s">
        <v>763</v>
      </c>
      <c r="U228" s="84" t="s">
        <v>113</v>
      </c>
      <c r="V228" s="191"/>
      <c r="W228" s="155" t="s">
        <v>129</v>
      </c>
      <c r="X228" s="84"/>
      <c r="Y228" s="155"/>
      <c r="Z228" s="155" t="s">
        <v>98</v>
      </c>
      <c r="AA228" s="84" t="s">
        <v>98</v>
      </c>
      <c r="AB228" s="84"/>
      <c r="AC228" s="155" t="s">
        <v>216</v>
      </c>
      <c r="AD228" s="155" t="s">
        <v>216</v>
      </c>
      <c r="AE228" s="155" t="s">
        <v>216</v>
      </c>
      <c r="AF228" s="155" t="s">
        <v>216</v>
      </c>
      <c r="AG228" s="1420" t="s">
        <v>211</v>
      </c>
      <c r="AH228" s="1947"/>
    </row>
    <row r="229" spans="1:34" s="194" customFormat="1" ht="75.75" customHeight="1">
      <c r="A229" s="15">
        <f t="shared" si="4"/>
        <v>226</v>
      </c>
      <c r="B229" s="382" t="s">
        <v>721</v>
      </c>
      <c r="C229" s="383" t="s">
        <v>327</v>
      </c>
      <c r="D229" s="187" t="s">
        <v>109</v>
      </c>
      <c r="E229" s="387"/>
      <c r="F229" s="189"/>
      <c r="G229" s="189"/>
      <c r="H229" s="189"/>
      <c r="I229" s="189"/>
      <c r="J229" s="189"/>
      <c r="K229" s="189"/>
      <c r="L229" s="191" t="s">
        <v>764</v>
      </c>
      <c r="M229" s="191"/>
      <c r="N229" s="191"/>
      <c r="O229" s="191"/>
      <c r="P229" s="191"/>
      <c r="Q229" s="191"/>
      <c r="R229" s="191"/>
      <c r="S229" s="213" t="s">
        <v>2062</v>
      </c>
      <c r="T229" s="213" t="s">
        <v>766</v>
      </c>
      <c r="U229" s="84" t="s">
        <v>113</v>
      </c>
      <c r="V229" s="191"/>
      <c r="W229" s="155" t="s">
        <v>129</v>
      </c>
      <c r="X229" s="84"/>
      <c r="Y229" s="155"/>
      <c r="Z229" s="155" t="s">
        <v>98</v>
      </c>
      <c r="AA229" s="84" t="s">
        <v>98</v>
      </c>
      <c r="AB229" s="84"/>
      <c r="AC229" s="155" t="s">
        <v>216</v>
      </c>
      <c r="AD229" s="155" t="s">
        <v>216</v>
      </c>
      <c r="AE229" s="155" t="s">
        <v>216</v>
      </c>
      <c r="AF229" s="155" t="s">
        <v>216</v>
      </c>
      <c r="AG229" s="1420" t="s">
        <v>211</v>
      </c>
      <c r="AH229" s="1947"/>
    </row>
    <row r="230" spans="1:34" s="194" customFormat="1" ht="54">
      <c r="A230" s="15">
        <f t="shared" si="4"/>
        <v>227</v>
      </c>
      <c r="B230" s="187" t="s">
        <v>721</v>
      </c>
      <c r="C230" s="187" t="s">
        <v>767</v>
      </c>
      <c r="D230" s="187" t="s">
        <v>109</v>
      </c>
      <c r="E230" s="188"/>
      <c r="F230" s="189"/>
      <c r="G230" s="189"/>
      <c r="H230" s="189"/>
      <c r="I230" s="189"/>
      <c r="J230" s="189"/>
      <c r="K230" s="189"/>
      <c r="L230" s="191" t="s">
        <v>768</v>
      </c>
      <c r="M230" s="191"/>
      <c r="N230" s="191"/>
      <c r="O230" s="191"/>
      <c r="P230" s="191"/>
      <c r="Q230" s="191"/>
      <c r="R230" s="191"/>
      <c r="S230" s="84" t="s">
        <v>2063</v>
      </c>
      <c r="T230" s="84" t="s">
        <v>770</v>
      </c>
      <c r="U230" s="84" t="s">
        <v>113</v>
      </c>
      <c r="V230" s="191"/>
      <c r="W230" s="155" t="s">
        <v>129</v>
      </c>
      <c r="X230" s="84" t="s">
        <v>98</v>
      </c>
      <c r="Y230" s="155" t="s">
        <v>98</v>
      </c>
      <c r="Z230" s="155" t="s">
        <v>98</v>
      </c>
      <c r="AA230" s="84" t="s">
        <v>98</v>
      </c>
      <c r="AB230" s="84"/>
      <c r="AC230" s="155" t="s">
        <v>107</v>
      </c>
      <c r="AD230" s="155" t="s">
        <v>107</v>
      </c>
      <c r="AE230" s="155" t="s">
        <v>107</v>
      </c>
      <c r="AF230" s="155" t="s">
        <v>107</v>
      </c>
      <c r="AG230" s="1420" t="s">
        <v>211</v>
      </c>
      <c r="AH230" s="1947"/>
    </row>
    <row r="231" spans="1:34" s="396" customFormat="1" ht="35.25" customHeight="1">
      <c r="A231" s="15">
        <f t="shared" si="4"/>
        <v>228</v>
      </c>
      <c r="B231" s="390" t="s">
        <v>721</v>
      </c>
      <c r="C231" s="390" t="s">
        <v>2064</v>
      </c>
      <c r="D231" s="391" t="s">
        <v>124</v>
      </c>
      <c r="E231" s="392"/>
      <c r="F231" s="393"/>
      <c r="G231" s="393"/>
      <c r="H231" s="1505" t="s">
        <v>2065</v>
      </c>
      <c r="I231" s="697"/>
      <c r="J231" s="697"/>
      <c r="K231" s="697"/>
      <c r="L231" s="697"/>
      <c r="M231" s="697"/>
      <c r="N231" s="697"/>
      <c r="O231" s="697"/>
      <c r="P231" s="697"/>
      <c r="Q231" s="697"/>
      <c r="R231" s="1507"/>
      <c r="S231" s="394" t="s">
        <v>2066</v>
      </c>
      <c r="T231" s="394" t="s">
        <v>2067</v>
      </c>
      <c r="U231" s="78" t="s">
        <v>119</v>
      </c>
      <c r="V231" s="697"/>
      <c r="W231" s="395" t="s">
        <v>129</v>
      </c>
      <c r="X231" s="78" t="s">
        <v>98</v>
      </c>
      <c r="Y231" s="395" t="s">
        <v>98</v>
      </c>
      <c r="Z231" s="395" t="s">
        <v>98</v>
      </c>
      <c r="AA231" s="78" t="s">
        <v>98</v>
      </c>
      <c r="AB231" s="78"/>
      <c r="AC231" s="395" t="s">
        <v>726</v>
      </c>
      <c r="AD231" s="395" t="s">
        <v>726</v>
      </c>
      <c r="AE231" s="395" t="s">
        <v>726</v>
      </c>
      <c r="AF231" s="395" t="s">
        <v>726</v>
      </c>
      <c r="AG231" s="508" t="s">
        <v>211</v>
      </c>
      <c r="AH231" s="1947"/>
    </row>
    <row r="232" spans="1:34" s="381" customFormat="1" ht="36">
      <c r="A232" s="15">
        <f t="shared" si="4"/>
        <v>229</v>
      </c>
      <c r="B232" s="376" t="s">
        <v>721</v>
      </c>
      <c r="C232" s="376" t="s">
        <v>2068</v>
      </c>
      <c r="D232" s="397" t="s">
        <v>131</v>
      </c>
      <c r="E232" s="398"/>
      <c r="F232" s="399"/>
      <c r="G232" s="399"/>
      <c r="H232" s="399"/>
      <c r="I232" s="399" t="s">
        <v>2069</v>
      </c>
      <c r="J232" s="399"/>
      <c r="K232" s="399"/>
      <c r="L232" s="399"/>
      <c r="M232" s="399"/>
      <c r="N232" s="399"/>
      <c r="O232" s="399"/>
      <c r="P232" s="399"/>
      <c r="Q232" s="400"/>
      <c r="R232" s="441"/>
      <c r="S232" s="378" t="s">
        <v>2070</v>
      </c>
      <c r="T232" s="378" t="s">
        <v>2071</v>
      </c>
      <c r="U232" s="66" t="s">
        <v>96</v>
      </c>
      <c r="V232" s="399"/>
      <c r="W232" s="402" t="s">
        <v>129</v>
      </c>
      <c r="X232" s="66" t="s">
        <v>98</v>
      </c>
      <c r="Y232" s="402" t="s">
        <v>98</v>
      </c>
      <c r="Z232" s="402" t="s">
        <v>98</v>
      </c>
      <c r="AA232" s="66" t="s">
        <v>98</v>
      </c>
      <c r="AB232" s="66"/>
      <c r="AC232" s="402" t="s">
        <v>136</v>
      </c>
      <c r="AD232" s="402" t="s">
        <v>136</v>
      </c>
      <c r="AE232" s="402" t="s">
        <v>136</v>
      </c>
      <c r="AF232" s="402" t="s">
        <v>136</v>
      </c>
      <c r="AG232" s="508" t="s">
        <v>211</v>
      </c>
      <c r="AH232" s="1947"/>
    </row>
    <row r="233" spans="1:34" s="409" customFormat="1" ht="35.25" customHeight="1">
      <c r="A233" s="15">
        <f t="shared" si="4"/>
        <v>230</v>
      </c>
      <c r="B233" s="391" t="s">
        <v>721</v>
      </c>
      <c r="C233" s="391" t="s">
        <v>2072</v>
      </c>
      <c r="D233" s="391" t="s">
        <v>124</v>
      </c>
      <c r="E233" s="404"/>
      <c r="F233" s="393"/>
      <c r="G233" s="393"/>
      <c r="H233" s="393"/>
      <c r="I233" s="393"/>
      <c r="J233" s="1505" t="s">
        <v>2073</v>
      </c>
      <c r="K233" s="697"/>
      <c r="L233" s="697"/>
      <c r="M233" s="697"/>
      <c r="N233" s="697"/>
      <c r="O233" s="697"/>
      <c r="P233" s="697"/>
      <c r="Q233" s="697"/>
      <c r="R233" s="1507"/>
      <c r="S233" s="78" t="s">
        <v>2074</v>
      </c>
      <c r="T233" s="78" t="s">
        <v>2075</v>
      </c>
      <c r="U233" s="78" t="s">
        <v>119</v>
      </c>
      <c r="V233" s="697"/>
      <c r="W233" s="426" t="s">
        <v>129</v>
      </c>
      <c r="X233" s="427" t="s">
        <v>98</v>
      </c>
      <c r="Y233" s="426" t="s">
        <v>98</v>
      </c>
      <c r="Z233" s="426" t="s">
        <v>98</v>
      </c>
      <c r="AA233" s="427" t="s">
        <v>98</v>
      </c>
      <c r="AB233" s="427"/>
      <c r="AC233" s="428" t="s">
        <v>98</v>
      </c>
      <c r="AD233" s="426" t="s">
        <v>274</v>
      </c>
      <c r="AE233" s="426" t="s">
        <v>216</v>
      </c>
      <c r="AF233" s="428" t="s">
        <v>98</v>
      </c>
      <c r="AG233" s="1420" t="s">
        <v>211</v>
      </c>
      <c r="AH233" s="1947"/>
    </row>
    <row r="234" spans="1:34" s="412" customFormat="1" ht="36">
      <c r="A234" s="15">
        <f t="shared" si="4"/>
        <v>231</v>
      </c>
      <c r="B234" s="397" t="s">
        <v>721</v>
      </c>
      <c r="C234" s="397" t="s">
        <v>2076</v>
      </c>
      <c r="D234" s="397" t="s">
        <v>131</v>
      </c>
      <c r="E234" s="410"/>
      <c r="F234" s="399"/>
      <c r="G234" s="399"/>
      <c r="H234" s="399"/>
      <c r="I234" s="399"/>
      <c r="J234" s="399"/>
      <c r="K234" s="399" t="s">
        <v>483</v>
      </c>
      <c r="L234" s="399"/>
      <c r="M234" s="399"/>
      <c r="N234" s="399"/>
      <c r="O234" s="399"/>
      <c r="P234" s="399"/>
      <c r="Q234" s="400"/>
      <c r="R234" s="441"/>
      <c r="S234" s="66" t="s">
        <v>2077</v>
      </c>
      <c r="T234" s="66" t="s">
        <v>2078</v>
      </c>
      <c r="U234" s="66" t="s">
        <v>96</v>
      </c>
      <c r="V234" s="399"/>
      <c r="W234" s="429" t="s">
        <v>129</v>
      </c>
      <c r="X234" s="430" t="s">
        <v>98</v>
      </c>
      <c r="Y234" s="429" t="s">
        <v>98</v>
      </c>
      <c r="Z234" s="429" t="s">
        <v>98</v>
      </c>
      <c r="AA234" s="430" t="s">
        <v>98</v>
      </c>
      <c r="AB234" s="430"/>
      <c r="AC234" s="429" t="s">
        <v>136</v>
      </c>
      <c r="AD234" s="429" t="s">
        <v>136</v>
      </c>
      <c r="AE234" s="429" t="s">
        <v>136</v>
      </c>
      <c r="AF234" s="429" t="s">
        <v>136</v>
      </c>
      <c r="AG234" s="1420" t="s">
        <v>211</v>
      </c>
      <c r="AH234" s="1947"/>
    </row>
    <row r="235" spans="1:34" s="194" customFormat="1" ht="35.25" customHeight="1">
      <c r="A235" s="15">
        <f t="shared" si="4"/>
        <v>232</v>
      </c>
      <c r="B235" s="187" t="s">
        <v>721</v>
      </c>
      <c r="C235" s="187" t="s">
        <v>980</v>
      </c>
      <c r="D235" s="187" t="s">
        <v>109</v>
      </c>
      <c r="E235" s="188"/>
      <c r="F235" s="189"/>
      <c r="G235" s="189"/>
      <c r="H235" s="189"/>
      <c r="I235" s="189"/>
      <c r="J235" s="189"/>
      <c r="K235" s="189"/>
      <c r="L235" s="221" t="s">
        <v>487</v>
      </c>
      <c r="M235" s="222"/>
      <c r="N235" s="222"/>
      <c r="O235" s="222"/>
      <c r="P235" s="222"/>
      <c r="Q235" s="222"/>
      <c r="R235" s="1477"/>
      <c r="S235" s="84" t="s">
        <v>2079</v>
      </c>
      <c r="T235" s="469" t="s">
        <v>2080</v>
      </c>
      <c r="U235" s="84" t="s">
        <v>119</v>
      </c>
      <c r="V235" s="222"/>
      <c r="W235" s="431" t="s">
        <v>129</v>
      </c>
      <c r="X235" s="432" t="s">
        <v>98</v>
      </c>
      <c r="Y235" s="431" t="s">
        <v>98</v>
      </c>
      <c r="Z235" s="431" t="s">
        <v>98</v>
      </c>
      <c r="AA235" s="432" t="s">
        <v>98</v>
      </c>
      <c r="AB235" s="432"/>
      <c r="AC235" s="433" t="s">
        <v>136</v>
      </c>
      <c r="AD235" s="431" t="s">
        <v>288</v>
      </c>
      <c r="AE235" s="431" t="s">
        <v>288</v>
      </c>
      <c r="AF235" s="433" t="s">
        <v>136</v>
      </c>
      <c r="AG235" s="1420" t="s">
        <v>211</v>
      </c>
      <c r="AH235" s="1947"/>
    </row>
    <row r="236" spans="1:34" s="194" customFormat="1" ht="34.5" customHeight="1">
      <c r="A236" s="15">
        <f t="shared" si="4"/>
        <v>233</v>
      </c>
      <c r="B236" s="187" t="s">
        <v>721</v>
      </c>
      <c r="C236" s="84" t="s">
        <v>2081</v>
      </c>
      <c r="D236" s="187" t="s">
        <v>109</v>
      </c>
      <c r="E236" s="220"/>
      <c r="F236" s="189"/>
      <c r="G236" s="189"/>
      <c r="H236" s="189"/>
      <c r="I236" s="189"/>
      <c r="J236" s="189"/>
      <c r="K236" s="189"/>
      <c r="L236" s="189" t="s">
        <v>800</v>
      </c>
      <c r="M236" s="189"/>
      <c r="N236" s="189"/>
      <c r="O236" s="189"/>
      <c r="P236" s="189"/>
      <c r="Q236" s="190"/>
      <c r="R236" s="220"/>
      <c r="S236" s="84" t="s">
        <v>2082</v>
      </c>
      <c r="T236" s="84" t="s">
        <v>2083</v>
      </c>
      <c r="U236" s="84" t="s">
        <v>834</v>
      </c>
      <c r="V236" s="189"/>
      <c r="W236" s="155" t="s">
        <v>511</v>
      </c>
      <c r="X236" s="84" t="s">
        <v>98</v>
      </c>
      <c r="Y236" s="155" t="s">
        <v>98</v>
      </c>
      <c r="Z236" s="155" t="s">
        <v>98</v>
      </c>
      <c r="AA236" s="84" t="s">
        <v>98</v>
      </c>
      <c r="AB236" s="84"/>
      <c r="AC236" s="433" t="s">
        <v>136</v>
      </c>
      <c r="AD236" s="431" t="s">
        <v>288</v>
      </c>
      <c r="AE236" s="431" t="s">
        <v>288</v>
      </c>
      <c r="AF236" s="433" t="s">
        <v>136</v>
      </c>
      <c r="AG236" s="1420" t="s">
        <v>211</v>
      </c>
      <c r="AH236" s="1947"/>
    </row>
    <row r="237" spans="1:34" s="23" customFormat="1" ht="40.5" customHeight="1">
      <c r="A237" s="15">
        <f t="shared" si="4"/>
        <v>234</v>
      </c>
      <c r="B237" s="187" t="s">
        <v>721</v>
      </c>
      <c r="C237" s="22" t="s">
        <v>494</v>
      </c>
      <c r="D237" s="22" t="s">
        <v>109</v>
      </c>
      <c r="E237" s="138"/>
      <c r="F237" s="123"/>
      <c r="G237" s="123"/>
      <c r="H237" s="123"/>
      <c r="I237" s="123"/>
      <c r="J237" s="123"/>
      <c r="K237" s="123"/>
      <c r="L237" s="1506" t="s">
        <v>495</v>
      </c>
      <c r="M237" s="126"/>
      <c r="N237" s="126"/>
      <c r="O237" s="126"/>
      <c r="P237" s="126"/>
      <c r="Q237" s="126"/>
      <c r="R237" s="127"/>
      <c r="S237" s="24" t="s">
        <v>2084</v>
      </c>
      <c r="T237" s="24" t="s">
        <v>2085</v>
      </c>
      <c r="U237" s="24" t="s">
        <v>119</v>
      </c>
      <c r="V237" s="126"/>
      <c r="W237" s="169" t="s">
        <v>511</v>
      </c>
      <c r="X237" s="166" t="s">
        <v>98</v>
      </c>
      <c r="Y237" s="165" t="s">
        <v>98</v>
      </c>
      <c r="Z237" s="165" t="s">
        <v>98</v>
      </c>
      <c r="AA237" s="166" t="s">
        <v>98</v>
      </c>
      <c r="AB237" s="166"/>
      <c r="AC237" s="433" t="s">
        <v>136</v>
      </c>
      <c r="AD237" s="431" t="s">
        <v>288</v>
      </c>
      <c r="AE237" s="431" t="s">
        <v>288</v>
      </c>
      <c r="AF237" s="433" t="s">
        <v>136</v>
      </c>
      <c r="AG237" s="1420" t="s">
        <v>211</v>
      </c>
      <c r="AH237" s="1945"/>
    </row>
    <row r="238" spans="1:34" s="194" customFormat="1" ht="36">
      <c r="A238" s="15">
        <f t="shared" si="4"/>
        <v>235</v>
      </c>
      <c r="B238" s="187" t="s">
        <v>721</v>
      </c>
      <c r="C238" s="187" t="s">
        <v>498</v>
      </c>
      <c r="D238" s="187" t="s">
        <v>109</v>
      </c>
      <c r="E238" s="188"/>
      <c r="F238" s="189"/>
      <c r="G238" s="189"/>
      <c r="H238" s="189"/>
      <c r="I238" s="189"/>
      <c r="J238" s="189"/>
      <c r="K238" s="189"/>
      <c r="L238" s="189" t="s">
        <v>499</v>
      </c>
      <c r="M238" s="189"/>
      <c r="N238" s="189"/>
      <c r="O238" s="189"/>
      <c r="P238" s="189"/>
      <c r="Q238" s="190"/>
      <c r="R238" s="220"/>
      <c r="S238" s="84" t="s">
        <v>2086</v>
      </c>
      <c r="T238" s="84" t="s">
        <v>2087</v>
      </c>
      <c r="U238" s="84" t="s">
        <v>119</v>
      </c>
      <c r="V238" s="189"/>
      <c r="W238" s="431" t="s">
        <v>129</v>
      </c>
      <c r="X238" s="432"/>
      <c r="Y238" s="431"/>
      <c r="Z238" s="431" t="s">
        <v>98</v>
      </c>
      <c r="AA238" s="432" t="s">
        <v>98</v>
      </c>
      <c r="AB238" s="432"/>
      <c r="AC238" s="433" t="s">
        <v>136</v>
      </c>
      <c r="AD238" s="431" t="s">
        <v>288</v>
      </c>
      <c r="AE238" s="431" t="s">
        <v>288</v>
      </c>
      <c r="AF238" s="433" t="s">
        <v>136</v>
      </c>
      <c r="AG238" s="1420" t="s">
        <v>211</v>
      </c>
      <c r="AH238" s="1947"/>
    </row>
    <row r="239" spans="1:34" s="409" customFormat="1" ht="35.25" customHeight="1">
      <c r="A239" s="15">
        <f t="shared" si="4"/>
        <v>236</v>
      </c>
      <c r="B239" s="391" t="s">
        <v>721</v>
      </c>
      <c r="C239" s="422" t="s">
        <v>2088</v>
      </c>
      <c r="D239" s="391" t="s">
        <v>393</v>
      </c>
      <c r="E239" s="404"/>
      <c r="F239" s="393"/>
      <c r="G239" s="393"/>
      <c r="H239" s="393"/>
      <c r="I239" s="393"/>
      <c r="J239" s="1505" t="s">
        <v>2089</v>
      </c>
      <c r="K239" s="697"/>
      <c r="L239" s="697"/>
      <c r="M239" s="697"/>
      <c r="N239" s="697"/>
      <c r="O239" s="697"/>
      <c r="P239" s="697"/>
      <c r="Q239" s="697"/>
      <c r="R239" s="1507"/>
      <c r="S239" s="78" t="s">
        <v>2090</v>
      </c>
      <c r="T239" s="78" t="s">
        <v>2091</v>
      </c>
      <c r="U239" s="78" t="s">
        <v>119</v>
      </c>
      <c r="V239" s="697"/>
      <c r="W239" s="395" t="s">
        <v>106</v>
      </c>
      <c r="X239" s="78" t="s">
        <v>98</v>
      </c>
      <c r="Y239" s="395" t="s">
        <v>98</v>
      </c>
      <c r="Z239" s="395" t="s">
        <v>98</v>
      </c>
      <c r="AA239" s="78" t="s">
        <v>98</v>
      </c>
      <c r="AB239" s="78"/>
      <c r="AC239" s="395" t="s">
        <v>216</v>
      </c>
      <c r="AD239" s="395" t="s">
        <v>216</v>
      </c>
      <c r="AE239" s="395" t="s">
        <v>216</v>
      </c>
      <c r="AF239" s="395" t="s">
        <v>216</v>
      </c>
      <c r="AG239" s="1420" t="s">
        <v>211</v>
      </c>
      <c r="AH239" s="1947"/>
    </row>
    <row r="240" spans="1:34" s="412" customFormat="1" ht="54">
      <c r="A240" s="15">
        <f t="shared" si="4"/>
        <v>237</v>
      </c>
      <c r="B240" s="397" t="s">
        <v>721</v>
      </c>
      <c r="C240" s="423" t="s">
        <v>2076</v>
      </c>
      <c r="D240" s="397" t="s">
        <v>131</v>
      </c>
      <c r="E240" s="410"/>
      <c r="F240" s="399"/>
      <c r="G240" s="399"/>
      <c r="H240" s="399"/>
      <c r="I240" s="399"/>
      <c r="J240" s="399"/>
      <c r="K240" s="399" t="s">
        <v>483</v>
      </c>
      <c r="L240" s="399"/>
      <c r="M240" s="399"/>
      <c r="N240" s="399"/>
      <c r="O240" s="399"/>
      <c r="P240" s="399"/>
      <c r="Q240" s="400"/>
      <c r="R240" s="441"/>
      <c r="S240" s="66" t="s">
        <v>2092</v>
      </c>
      <c r="T240" s="66" t="s">
        <v>2093</v>
      </c>
      <c r="U240" s="66" t="s">
        <v>96</v>
      </c>
      <c r="V240" s="399"/>
      <c r="W240" s="402" t="s">
        <v>129</v>
      </c>
      <c r="X240" s="66" t="s">
        <v>98</v>
      </c>
      <c r="Y240" s="402" t="s">
        <v>98</v>
      </c>
      <c r="Z240" s="402" t="s">
        <v>98</v>
      </c>
      <c r="AA240" s="66" t="s">
        <v>98</v>
      </c>
      <c r="AB240" s="66"/>
      <c r="AC240" s="402" t="s">
        <v>136</v>
      </c>
      <c r="AD240" s="402" t="s">
        <v>136</v>
      </c>
      <c r="AE240" s="402" t="s">
        <v>136</v>
      </c>
      <c r="AF240" s="402" t="s">
        <v>136</v>
      </c>
      <c r="AG240" s="1420" t="s">
        <v>211</v>
      </c>
      <c r="AH240" s="1947"/>
    </row>
    <row r="241" spans="1:35" s="194" customFormat="1" ht="35.25" customHeight="1">
      <c r="A241" s="15">
        <f t="shared" si="4"/>
        <v>238</v>
      </c>
      <c r="B241" s="187" t="s">
        <v>721</v>
      </c>
      <c r="C241" s="470" t="s">
        <v>980</v>
      </c>
      <c r="D241" s="187" t="s">
        <v>403</v>
      </c>
      <c r="E241" s="188"/>
      <c r="F241" s="189"/>
      <c r="G241" s="189"/>
      <c r="H241" s="189"/>
      <c r="I241" s="189"/>
      <c r="J241" s="190"/>
      <c r="K241" s="191"/>
      <c r="L241" s="221" t="s">
        <v>487</v>
      </c>
      <c r="M241" s="222"/>
      <c r="N241" s="222"/>
      <c r="O241" s="222"/>
      <c r="P241" s="222"/>
      <c r="Q241" s="222"/>
      <c r="R241" s="1477"/>
      <c r="S241" s="84" t="s">
        <v>2094</v>
      </c>
      <c r="T241" s="84" t="s">
        <v>2095</v>
      </c>
      <c r="U241" s="84" t="s">
        <v>119</v>
      </c>
      <c r="V241" s="222"/>
      <c r="W241" s="155" t="s">
        <v>129</v>
      </c>
      <c r="X241" s="84" t="s">
        <v>98</v>
      </c>
      <c r="Y241" s="155" t="s">
        <v>98</v>
      </c>
      <c r="Z241" s="155" t="s">
        <v>98</v>
      </c>
      <c r="AA241" s="84" t="s">
        <v>98</v>
      </c>
      <c r="AB241" s="84"/>
      <c r="AC241" s="155" t="s">
        <v>274</v>
      </c>
      <c r="AD241" s="155" t="s">
        <v>216</v>
      </c>
      <c r="AE241" s="155" t="s">
        <v>216</v>
      </c>
      <c r="AF241" s="155" t="s">
        <v>216</v>
      </c>
      <c r="AG241" s="1420" t="s">
        <v>211</v>
      </c>
      <c r="AH241" s="1947"/>
    </row>
    <row r="242" spans="1:35" s="472" customFormat="1" ht="35.25" customHeight="1">
      <c r="A242" s="15">
        <f t="shared" si="4"/>
        <v>239</v>
      </c>
      <c r="B242" s="390" t="s">
        <v>721</v>
      </c>
      <c r="C242" s="390" t="s">
        <v>2096</v>
      </c>
      <c r="D242" s="391" t="s">
        <v>124</v>
      </c>
      <c r="E242" s="392"/>
      <c r="F242" s="393"/>
      <c r="G242" s="393"/>
      <c r="H242" s="393"/>
      <c r="I242" s="393"/>
      <c r="J242" s="1505" t="s">
        <v>2097</v>
      </c>
      <c r="K242" s="697"/>
      <c r="L242" s="697"/>
      <c r="M242" s="697"/>
      <c r="N242" s="697"/>
      <c r="O242" s="697"/>
      <c r="P242" s="697"/>
      <c r="Q242" s="697"/>
      <c r="R242" s="1507"/>
      <c r="S242" s="394" t="s">
        <v>2098</v>
      </c>
      <c r="T242" s="394" t="s">
        <v>2099</v>
      </c>
      <c r="U242" s="78" t="s">
        <v>210</v>
      </c>
      <c r="V242" s="697"/>
      <c r="W242" s="395" t="s">
        <v>129</v>
      </c>
      <c r="X242" s="78" t="s">
        <v>98</v>
      </c>
      <c r="Y242" s="395" t="s">
        <v>98</v>
      </c>
      <c r="Z242" s="395" t="s">
        <v>98</v>
      </c>
      <c r="AA242" s="78" t="s">
        <v>98</v>
      </c>
      <c r="AB242" s="78"/>
      <c r="AC242" s="395" t="s">
        <v>726</v>
      </c>
      <c r="AD242" s="395" t="s">
        <v>726</v>
      </c>
      <c r="AE242" s="395" t="s">
        <v>726</v>
      </c>
      <c r="AF242" s="395" t="s">
        <v>726</v>
      </c>
      <c r="AG242" s="1436" t="s">
        <v>211</v>
      </c>
      <c r="AH242" s="1947"/>
    </row>
    <row r="243" spans="1:35" s="381" customFormat="1">
      <c r="A243" s="15">
        <f t="shared" si="4"/>
        <v>240</v>
      </c>
      <c r="B243" s="376" t="s">
        <v>721</v>
      </c>
      <c r="C243" s="376" t="s">
        <v>2100</v>
      </c>
      <c r="D243" s="397" t="s">
        <v>131</v>
      </c>
      <c r="E243" s="398"/>
      <c r="F243" s="399"/>
      <c r="G243" s="399"/>
      <c r="H243" s="399"/>
      <c r="I243" s="399"/>
      <c r="J243" s="399"/>
      <c r="K243" s="399" t="s">
        <v>817</v>
      </c>
      <c r="L243" s="399"/>
      <c r="M243" s="399"/>
      <c r="N243" s="399"/>
      <c r="O243" s="399"/>
      <c r="P243" s="399"/>
      <c r="Q243" s="400"/>
      <c r="R243" s="441"/>
      <c r="S243" s="378" t="s">
        <v>2101</v>
      </c>
      <c r="T243" s="378" t="s">
        <v>2102</v>
      </c>
      <c r="U243" s="66" t="s">
        <v>96</v>
      </c>
      <c r="V243" s="399"/>
      <c r="W243" s="402" t="s">
        <v>129</v>
      </c>
      <c r="X243" s="66" t="s">
        <v>98</v>
      </c>
      <c r="Y243" s="402" t="s">
        <v>98</v>
      </c>
      <c r="Z243" s="402" t="s">
        <v>98</v>
      </c>
      <c r="AA243" s="66" t="s">
        <v>98</v>
      </c>
      <c r="AB243" s="66"/>
      <c r="AC243" s="402" t="s">
        <v>136</v>
      </c>
      <c r="AD243" s="402" t="s">
        <v>136</v>
      </c>
      <c r="AE243" s="402" t="s">
        <v>136</v>
      </c>
      <c r="AF243" s="402" t="s">
        <v>136</v>
      </c>
      <c r="AG243" s="508" t="s">
        <v>211</v>
      </c>
      <c r="AH243" s="1947"/>
    </row>
    <row r="244" spans="1:35" ht="39" customHeight="1">
      <c r="A244" s="15">
        <f t="shared" si="4"/>
        <v>241</v>
      </c>
      <c r="B244" s="382" t="s">
        <v>721</v>
      </c>
      <c r="C244" s="382" t="s">
        <v>820</v>
      </c>
      <c r="D244" s="187" t="s">
        <v>109</v>
      </c>
      <c r="E244" s="387"/>
      <c r="F244" s="189"/>
      <c r="G244" s="189"/>
      <c r="H244" s="189"/>
      <c r="I244" s="189"/>
      <c r="J244" s="189"/>
      <c r="K244" s="189"/>
      <c r="L244" s="189" t="s">
        <v>821</v>
      </c>
      <c r="M244" s="189"/>
      <c r="N244" s="189"/>
      <c r="O244" s="189"/>
      <c r="P244" s="189"/>
      <c r="Q244" s="190"/>
      <c r="R244" s="220"/>
      <c r="S244" s="213" t="s">
        <v>822</v>
      </c>
      <c r="T244" s="213" t="s">
        <v>823</v>
      </c>
      <c r="U244" s="84" t="s">
        <v>113</v>
      </c>
      <c r="V244" s="189"/>
      <c r="W244" s="155" t="s">
        <v>129</v>
      </c>
      <c r="X244" s="84" t="s">
        <v>824</v>
      </c>
      <c r="Y244" s="155" t="s">
        <v>226</v>
      </c>
      <c r="Z244" s="155" t="s">
        <v>98</v>
      </c>
      <c r="AA244" s="84" t="s">
        <v>98</v>
      </c>
      <c r="AB244" s="84"/>
      <c r="AC244" s="473" t="s">
        <v>216</v>
      </c>
      <c r="AD244" s="473" t="s">
        <v>216</v>
      </c>
      <c r="AE244" s="473" t="s">
        <v>216</v>
      </c>
      <c r="AF244" s="473" t="s">
        <v>216</v>
      </c>
      <c r="AG244" s="508" t="s">
        <v>211</v>
      </c>
    </row>
    <row r="245" spans="1:35" ht="72">
      <c r="A245" s="15">
        <f t="shared" si="4"/>
        <v>242</v>
      </c>
      <c r="B245" s="382" t="s">
        <v>721</v>
      </c>
      <c r="C245" s="470" t="s">
        <v>825</v>
      </c>
      <c r="D245" s="187" t="s">
        <v>109</v>
      </c>
      <c r="E245" s="387"/>
      <c r="F245" s="189"/>
      <c r="G245" s="189"/>
      <c r="H245" s="189"/>
      <c r="I245" s="189"/>
      <c r="J245" s="189"/>
      <c r="K245" s="189"/>
      <c r="L245" s="189" t="s">
        <v>2103</v>
      </c>
      <c r="M245" s="189"/>
      <c r="N245" s="189"/>
      <c r="O245" s="189"/>
      <c r="P245" s="189"/>
      <c r="Q245" s="190"/>
      <c r="R245" s="220"/>
      <c r="S245" s="213" t="s">
        <v>2104</v>
      </c>
      <c r="T245" s="213" t="s">
        <v>2105</v>
      </c>
      <c r="U245" s="84" t="s">
        <v>210</v>
      </c>
      <c r="V245" s="189"/>
      <c r="W245" s="155" t="s">
        <v>544</v>
      </c>
      <c r="X245" s="84"/>
      <c r="Y245" s="155"/>
      <c r="Z245" s="155"/>
      <c r="AA245" s="84"/>
      <c r="AB245" s="84"/>
      <c r="AC245" s="473" t="s">
        <v>726</v>
      </c>
      <c r="AD245" s="473" t="s">
        <v>726</v>
      </c>
      <c r="AE245" s="473" t="s">
        <v>726</v>
      </c>
      <c r="AF245" s="473" t="s">
        <v>726</v>
      </c>
      <c r="AG245" s="508" t="s">
        <v>211</v>
      </c>
      <c r="AH245" s="1947">
        <v>1</v>
      </c>
    </row>
    <row r="246" spans="1:35" s="474" customFormat="1" ht="72">
      <c r="A246" s="15">
        <f t="shared" si="4"/>
        <v>243</v>
      </c>
      <c r="B246" s="187" t="s">
        <v>721</v>
      </c>
      <c r="C246" s="215" t="s">
        <v>830</v>
      </c>
      <c r="D246" s="187" t="s">
        <v>109</v>
      </c>
      <c r="E246" s="188"/>
      <c r="F246" s="189"/>
      <c r="G246" s="189"/>
      <c r="H246" s="189"/>
      <c r="I246" s="189"/>
      <c r="J246" s="189"/>
      <c r="K246" s="189"/>
      <c r="L246" s="189" t="s">
        <v>2106</v>
      </c>
      <c r="M246" s="189"/>
      <c r="N246" s="189"/>
      <c r="O246" s="189"/>
      <c r="P246" s="189"/>
      <c r="Q246" s="190"/>
      <c r="R246" s="220"/>
      <c r="S246" s="84" t="s">
        <v>832</v>
      </c>
      <c r="T246" s="216" t="s">
        <v>2107</v>
      </c>
      <c r="U246" s="84" t="s">
        <v>834</v>
      </c>
      <c r="V246" s="189"/>
      <c r="W246" s="217" t="s">
        <v>511</v>
      </c>
      <c r="X246" s="218" t="s">
        <v>2108</v>
      </c>
      <c r="Y246" s="155" t="s">
        <v>836</v>
      </c>
      <c r="Z246" s="155" t="s">
        <v>365</v>
      </c>
      <c r="AA246" s="84"/>
      <c r="AB246" s="84"/>
      <c r="AC246" s="193" t="s">
        <v>216</v>
      </c>
      <c r="AD246" s="193" t="s">
        <v>216</v>
      </c>
      <c r="AE246" s="193" t="s">
        <v>216</v>
      </c>
      <c r="AF246" s="193" t="s">
        <v>216</v>
      </c>
      <c r="AG246" s="1437" t="s">
        <v>211</v>
      </c>
      <c r="AH246" s="2489"/>
    </row>
    <row r="247" spans="1:35" s="1417" customFormat="1">
      <c r="A247" s="1963">
        <f t="shared" si="4"/>
        <v>244</v>
      </c>
      <c r="B247" s="1964" t="s">
        <v>721</v>
      </c>
      <c r="C247" s="1964"/>
      <c r="D247" s="1964" t="s">
        <v>7313</v>
      </c>
      <c r="E247" s="425"/>
      <c r="F247" s="389"/>
      <c r="G247" s="389"/>
      <c r="H247" s="389"/>
      <c r="I247" s="2203"/>
      <c r="J247" s="2203"/>
      <c r="K247" s="389"/>
      <c r="L247" s="389"/>
      <c r="M247" s="2212" t="s">
        <v>7322</v>
      </c>
      <c r="N247" s="2203"/>
      <c r="O247" s="2203"/>
      <c r="P247" s="2203"/>
      <c r="Q247" s="2203"/>
      <c r="R247" s="2204"/>
      <c r="S247" s="1967" t="s">
        <v>7320</v>
      </c>
      <c r="T247" s="1967" t="s">
        <v>7387</v>
      </c>
      <c r="U247" s="1967"/>
      <c r="V247" s="2203"/>
      <c r="W247" s="1415" t="s">
        <v>6778</v>
      </c>
      <c r="X247" s="1967"/>
      <c r="Y247" s="1968"/>
      <c r="Z247" s="1968"/>
      <c r="AA247" s="1967"/>
      <c r="AB247" s="1967"/>
      <c r="AC247" s="1970" t="s">
        <v>216</v>
      </c>
      <c r="AD247" s="1970" t="s">
        <v>216</v>
      </c>
      <c r="AE247" s="1970" t="s">
        <v>216</v>
      </c>
      <c r="AF247" s="1970" t="s">
        <v>216</v>
      </c>
      <c r="AG247" s="2205"/>
      <c r="AH247" s="1947"/>
      <c r="AI247" s="1973"/>
    </row>
    <row r="248" spans="1:35" s="409" customFormat="1" ht="35.25" customHeight="1">
      <c r="A248" s="15">
        <f t="shared" si="4"/>
        <v>245</v>
      </c>
      <c r="B248" s="391" t="s">
        <v>721</v>
      </c>
      <c r="C248" s="422" t="s">
        <v>2109</v>
      </c>
      <c r="D248" s="391" t="s">
        <v>124</v>
      </c>
      <c r="E248" s="404"/>
      <c r="F248" s="393"/>
      <c r="G248" s="393"/>
      <c r="H248" s="393"/>
      <c r="I248" s="393"/>
      <c r="J248" s="1505" t="s">
        <v>2110</v>
      </c>
      <c r="K248" s="697"/>
      <c r="L248" s="697"/>
      <c r="M248" s="697"/>
      <c r="N248" s="697"/>
      <c r="O248" s="697"/>
      <c r="P248" s="697"/>
      <c r="Q248" s="697"/>
      <c r="R248" s="1507"/>
      <c r="S248" s="78" t="s">
        <v>2111</v>
      </c>
      <c r="T248" s="78" t="s">
        <v>2112</v>
      </c>
      <c r="U248" s="78" t="s">
        <v>113</v>
      </c>
      <c r="V248" s="697"/>
      <c r="W248" s="395" t="s">
        <v>129</v>
      </c>
      <c r="X248" s="78" t="s">
        <v>98</v>
      </c>
      <c r="Y248" s="395" t="s">
        <v>98</v>
      </c>
      <c r="Z248" s="395" t="s">
        <v>98</v>
      </c>
      <c r="AA248" s="78" t="s">
        <v>98</v>
      </c>
      <c r="AB248" s="78"/>
      <c r="AC248" s="395" t="s">
        <v>216</v>
      </c>
      <c r="AD248" s="395" t="s">
        <v>216</v>
      </c>
      <c r="AE248" s="395" t="s">
        <v>216</v>
      </c>
      <c r="AF248" s="395" t="s">
        <v>216</v>
      </c>
      <c r="AG248" s="1420" t="s">
        <v>211</v>
      </c>
      <c r="AH248" s="1947"/>
    </row>
    <row r="249" spans="1:35" s="412" customFormat="1">
      <c r="A249" s="15">
        <f t="shared" si="4"/>
        <v>246</v>
      </c>
      <c r="B249" s="397" t="s">
        <v>721</v>
      </c>
      <c r="C249" s="423" t="s">
        <v>783</v>
      </c>
      <c r="D249" s="397" t="s">
        <v>131</v>
      </c>
      <c r="E249" s="410"/>
      <c r="F249" s="399"/>
      <c r="G249" s="399"/>
      <c r="H249" s="399"/>
      <c r="I249" s="399"/>
      <c r="J249" s="399"/>
      <c r="K249" s="399" t="s">
        <v>784</v>
      </c>
      <c r="L249" s="399"/>
      <c r="M249" s="399"/>
      <c r="N249" s="399"/>
      <c r="O249" s="399"/>
      <c r="P249" s="399"/>
      <c r="Q249" s="400"/>
      <c r="R249" s="441"/>
      <c r="S249" s="66" t="s">
        <v>785</v>
      </c>
      <c r="T249" s="66" t="s">
        <v>786</v>
      </c>
      <c r="U249" s="66" t="s">
        <v>557</v>
      </c>
      <c r="V249" s="399"/>
      <c r="W249" s="402" t="s">
        <v>129</v>
      </c>
      <c r="X249" s="66" t="s">
        <v>98</v>
      </c>
      <c r="Y249" s="402" t="s">
        <v>98</v>
      </c>
      <c r="Z249" s="402" t="s">
        <v>98</v>
      </c>
      <c r="AA249" s="66" t="s">
        <v>98</v>
      </c>
      <c r="AB249" s="66"/>
      <c r="AC249" s="402" t="s">
        <v>136</v>
      </c>
      <c r="AD249" s="402" t="s">
        <v>136</v>
      </c>
      <c r="AE249" s="402" t="s">
        <v>136</v>
      </c>
      <c r="AF249" s="402" t="s">
        <v>136</v>
      </c>
      <c r="AG249" s="1420" t="s">
        <v>211</v>
      </c>
      <c r="AH249" s="1947"/>
    </row>
    <row r="250" spans="1:35" s="194" customFormat="1">
      <c r="A250" s="15">
        <f t="shared" si="4"/>
        <v>247</v>
      </c>
      <c r="B250" s="187" t="s">
        <v>721</v>
      </c>
      <c r="C250" s="470" t="s">
        <v>787</v>
      </c>
      <c r="D250" s="187" t="s">
        <v>109</v>
      </c>
      <c r="E250" s="188"/>
      <c r="F250" s="189"/>
      <c r="G250" s="189"/>
      <c r="H250" s="189"/>
      <c r="I250" s="189"/>
      <c r="J250" s="189"/>
      <c r="K250" s="189"/>
      <c r="L250" s="189" t="s">
        <v>788</v>
      </c>
      <c r="M250" s="189"/>
      <c r="N250" s="189"/>
      <c r="O250" s="189"/>
      <c r="P250" s="189"/>
      <c r="Q250" s="190"/>
      <c r="R250" s="220"/>
      <c r="S250" s="84" t="s">
        <v>789</v>
      </c>
      <c r="T250" s="84" t="s">
        <v>790</v>
      </c>
      <c r="U250" s="84" t="s">
        <v>113</v>
      </c>
      <c r="V250" s="189"/>
      <c r="W250" s="155" t="s">
        <v>129</v>
      </c>
      <c r="X250" s="84" t="s">
        <v>98</v>
      </c>
      <c r="Y250" s="155" t="s">
        <v>98</v>
      </c>
      <c r="Z250" s="155" t="s">
        <v>98</v>
      </c>
      <c r="AA250" s="84" t="s">
        <v>98</v>
      </c>
      <c r="AB250" s="84"/>
      <c r="AC250" s="155" t="s">
        <v>216</v>
      </c>
      <c r="AD250" s="155" t="s">
        <v>216</v>
      </c>
      <c r="AE250" s="155" t="s">
        <v>216</v>
      </c>
      <c r="AF250" s="155" t="s">
        <v>216</v>
      </c>
      <c r="AG250" s="1420" t="s">
        <v>211</v>
      </c>
      <c r="AH250" s="1947"/>
    </row>
    <row r="251" spans="1:35" s="396" customFormat="1" ht="35.25" customHeight="1">
      <c r="A251" s="15">
        <f t="shared" si="4"/>
        <v>248</v>
      </c>
      <c r="B251" s="390" t="s">
        <v>721</v>
      </c>
      <c r="C251" s="390" t="s">
        <v>2113</v>
      </c>
      <c r="D251" s="391" t="s">
        <v>124</v>
      </c>
      <c r="E251" s="392"/>
      <c r="F251" s="393"/>
      <c r="G251" s="393"/>
      <c r="H251" s="1505" t="s">
        <v>2114</v>
      </c>
      <c r="I251" s="697"/>
      <c r="J251" s="697"/>
      <c r="K251" s="697"/>
      <c r="L251" s="697"/>
      <c r="M251" s="697"/>
      <c r="N251" s="697"/>
      <c r="O251" s="697"/>
      <c r="P251" s="697"/>
      <c r="Q251" s="697"/>
      <c r="R251" s="1507"/>
      <c r="S251" s="394" t="s">
        <v>2115</v>
      </c>
      <c r="T251" s="394" t="s">
        <v>2116</v>
      </c>
      <c r="U251" s="78" t="s">
        <v>210</v>
      </c>
      <c r="V251" s="697"/>
      <c r="W251" s="395" t="s">
        <v>129</v>
      </c>
      <c r="X251" s="78" t="s">
        <v>98</v>
      </c>
      <c r="Y251" s="395" t="s">
        <v>98</v>
      </c>
      <c r="Z251" s="395" t="s">
        <v>98</v>
      </c>
      <c r="AA251" s="78" t="s">
        <v>98</v>
      </c>
      <c r="AB251" s="78"/>
      <c r="AC251" s="395" t="s">
        <v>726</v>
      </c>
      <c r="AD251" s="395" t="s">
        <v>726</v>
      </c>
      <c r="AE251" s="395" t="s">
        <v>726</v>
      </c>
      <c r="AF251" s="395" t="s">
        <v>726</v>
      </c>
      <c r="AG251" s="508" t="s">
        <v>211</v>
      </c>
      <c r="AH251" s="1947"/>
    </row>
    <row r="252" spans="1:35" s="381" customFormat="1">
      <c r="A252" s="15">
        <f t="shared" si="4"/>
        <v>249</v>
      </c>
      <c r="B252" s="376" t="s">
        <v>721</v>
      </c>
      <c r="C252" s="475" t="s">
        <v>2117</v>
      </c>
      <c r="D252" s="397" t="s">
        <v>131</v>
      </c>
      <c r="E252" s="398"/>
      <c r="F252" s="399"/>
      <c r="G252" s="399"/>
      <c r="H252" s="399"/>
      <c r="I252" s="399" t="s">
        <v>2118</v>
      </c>
      <c r="J252" s="399"/>
      <c r="K252" s="399"/>
      <c r="L252" s="399"/>
      <c r="M252" s="399"/>
      <c r="N252" s="399"/>
      <c r="O252" s="399"/>
      <c r="P252" s="399"/>
      <c r="Q252" s="400"/>
      <c r="R252" s="441"/>
      <c r="S252" s="378" t="s">
        <v>2119</v>
      </c>
      <c r="T252" s="378" t="s">
        <v>2120</v>
      </c>
      <c r="U252" s="66" t="s">
        <v>96</v>
      </c>
      <c r="V252" s="399"/>
      <c r="W252" s="402" t="s">
        <v>129</v>
      </c>
      <c r="X252" s="66" t="s">
        <v>98</v>
      </c>
      <c r="Y252" s="402" t="s">
        <v>98</v>
      </c>
      <c r="Z252" s="402" t="s">
        <v>98</v>
      </c>
      <c r="AA252" s="66" t="s">
        <v>98</v>
      </c>
      <c r="AB252" s="66"/>
      <c r="AC252" s="402" t="s">
        <v>136</v>
      </c>
      <c r="AD252" s="402" t="s">
        <v>136</v>
      </c>
      <c r="AE252" s="402" t="s">
        <v>136</v>
      </c>
      <c r="AF252" s="402" t="s">
        <v>136</v>
      </c>
      <c r="AG252" s="508" t="s">
        <v>211</v>
      </c>
      <c r="AH252" s="1947"/>
    </row>
    <row r="253" spans="1:35" ht="105.75" customHeight="1">
      <c r="A253" s="15">
        <f t="shared" si="4"/>
        <v>250</v>
      </c>
      <c r="B253" s="382" t="s">
        <v>721</v>
      </c>
      <c r="C253" s="382" t="s">
        <v>2121</v>
      </c>
      <c r="D253" s="187" t="s">
        <v>109</v>
      </c>
      <c r="E253" s="387"/>
      <c r="F253" s="189"/>
      <c r="G253" s="189"/>
      <c r="H253" s="189"/>
      <c r="I253" s="189"/>
      <c r="J253" s="221" t="s">
        <v>2122</v>
      </c>
      <c r="K253" s="222"/>
      <c r="L253" s="222"/>
      <c r="M253" s="222"/>
      <c r="N253" s="222"/>
      <c r="O253" s="222"/>
      <c r="P253" s="222"/>
      <c r="Q253" s="222"/>
      <c r="R253" s="1477"/>
      <c r="S253" s="213" t="s">
        <v>2123</v>
      </c>
      <c r="T253" s="476" t="s">
        <v>7466</v>
      </c>
      <c r="U253" s="84" t="s">
        <v>210</v>
      </c>
      <c r="V253" s="236" t="s">
        <v>7445</v>
      </c>
      <c r="W253" s="155" t="s">
        <v>129</v>
      </c>
      <c r="X253" s="84" t="s">
        <v>7456</v>
      </c>
      <c r="Y253" s="155" t="s">
        <v>836</v>
      </c>
      <c r="Z253" s="155" t="s">
        <v>365</v>
      </c>
      <c r="AA253" s="84" t="s">
        <v>7445</v>
      </c>
      <c r="AB253" s="84"/>
      <c r="AC253" s="473" t="s">
        <v>726</v>
      </c>
      <c r="AD253" s="473" t="s">
        <v>726</v>
      </c>
      <c r="AE253" s="473" t="s">
        <v>726</v>
      </c>
      <c r="AF253" s="473" t="s">
        <v>726</v>
      </c>
      <c r="AG253" s="508" t="s">
        <v>211</v>
      </c>
      <c r="AH253" s="1947">
        <v>1</v>
      </c>
    </row>
    <row r="254" spans="1:35" s="1417" customFormat="1">
      <c r="A254" s="1963">
        <f t="shared" si="4"/>
        <v>251</v>
      </c>
      <c r="B254" s="1964" t="s">
        <v>721</v>
      </c>
      <c r="C254" s="1964"/>
      <c r="D254" s="1964" t="s">
        <v>7313</v>
      </c>
      <c r="E254" s="425"/>
      <c r="F254" s="389"/>
      <c r="G254" s="389"/>
      <c r="H254" s="389"/>
      <c r="I254" s="389"/>
      <c r="J254" s="389"/>
      <c r="K254" s="2212" t="s">
        <v>7322</v>
      </c>
      <c r="L254" s="2203"/>
      <c r="M254" s="2203"/>
      <c r="N254" s="2203"/>
      <c r="O254" s="2203"/>
      <c r="P254" s="2203"/>
      <c r="Q254" s="2203"/>
      <c r="R254" s="2204"/>
      <c r="S254" s="1967" t="s">
        <v>7320</v>
      </c>
      <c r="T254" s="1967" t="s">
        <v>7321</v>
      </c>
      <c r="U254" s="1967"/>
      <c r="V254" s="2203"/>
      <c r="W254" s="1415" t="s">
        <v>6778</v>
      </c>
      <c r="X254" s="1967"/>
      <c r="Y254" s="1968"/>
      <c r="Z254" s="1968"/>
      <c r="AA254" s="1967"/>
      <c r="AB254" s="1967"/>
      <c r="AC254" s="2205" t="s">
        <v>726</v>
      </c>
      <c r="AD254" s="2205" t="s">
        <v>726</v>
      </c>
      <c r="AE254" s="2205" t="s">
        <v>726</v>
      </c>
      <c r="AF254" s="2205" t="s">
        <v>726</v>
      </c>
      <c r="AG254" s="1988"/>
      <c r="AH254" s="1947"/>
      <c r="AI254" s="1973"/>
    </row>
    <row r="255" spans="1:35" s="194" customFormat="1" ht="176.25" customHeight="1">
      <c r="A255" s="15">
        <f t="shared" si="4"/>
        <v>252</v>
      </c>
      <c r="B255" s="187" t="s">
        <v>721</v>
      </c>
      <c r="C255" s="187" t="s">
        <v>2124</v>
      </c>
      <c r="D255" s="187" t="s">
        <v>109</v>
      </c>
      <c r="E255" s="188"/>
      <c r="F255" s="189"/>
      <c r="G255" s="189"/>
      <c r="H255" s="189"/>
      <c r="I255" s="189"/>
      <c r="J255" s="221" t="s">
        <v>2125</v>
      </c>
      <c r="K255" s="222"/>
      <c r="L255" s="222"/>
      <c r="M255" s="222"/>
      <c r="N255" s="222"/>
      <c r="O255" s="222"/>
      <c r="P255" s="222"/>
      <c r="Q255" s="222"/>
      <c r="R255" s="1477"/>
      <c r="S255" s="84" t="s">
        <v>7476</v>
      </c>
      <c r="T255" s="2202" t="s">
        <v>7537</v>
      </c>
      <c r="U255" s="84" t="s">
        <v>119</v>
      </c>
      <c r="V255" s="222"/>
      <c r="W255" s="155" t="s">
        <v>852</v>
      </c>
      <c r="X255" s="84" t="s">
        <v>7414</v>
      </c>
      <c r="Y255" s="155" t="s">
        <v>836</v>
      </c>
      <c r="Z255" s="155" t="s">
        <v>365</v>
      </c>
      <c r="AA255" s="48"/>
      <c r="AB255" s="84"/>
      <c r="AC255" s="155" t="s">
        <v>216</v>
      </c>
      <c r="AD255" s="155" t="s">
        <v>216</v>
      </c>
      <c r="AE255" s="155" t="s">
        <v>216</v>
      </c>
      <c r="AF255" s="155" t="s">
        <v>216</v>
      </c>
      <c r="AG255" s="1420" t="s">
        <v>211</v>
      </c>
      <c r="AH255" s="1947"/>
    </row>
    <row r="256" spans="1:35" s="1417" customFormat="1">
      <c r="A256" s="1963">
        <f t="shared" si="4"/>
        <v>253</v>
      </c>
      <c r="B256" s="1964" t="s">
        <v>721</v>
      </c>
      <c r="C256" s="1964"/>
      <c r="D256" s="1964" t="s">
        <v>7313</v>
      </c>
      <c r="E256" s="425"/>
      <c r="F256" s="389"/>
      <c r="G256" s="389"/>
      <c r="H256" s="389"/>
      <c r="I256" s="389"/>
      <c r="J256" s="389"/>
      <c r="K256" s="2212" t="s">
        <v>7322</v>
      </c>
      <c r="L256" s="2203"/>
      <c r="M256" s="2203"/>
      <c r="N256" s="2203"/>
      <c r="O256" s="2203"/>
      <c r="P256" s="2203"/>
      <c r="Q256" s="2203"/>
      <c r="R256" s="2204"/>
      <c r="S256" s="1967" t="s">
        <v>7320</v>
      </c>
      <c r="T256" s="1967" t="s">
        <v>7486</v>
      </c>
      <c r="U256" s="1967"/>
      <c r="V256" s="2203"/>
      <c r="W256" s="1415" t="s">
        <v>6778</v>
      </c>
      <c r="X256" s="1967"/>
      <c r="Y256" s="1968"/>
      <c r="Z256" s="1968"/>
      <c r="AA256" s="1967"/>
      <c r="AB256" s="1967"/>
      <c r="AC256" s="2205" t="s">
        <v>216</v>
      </c>
      <c r="AD256" s="2205" t="s">
        <v>216</v>
      </c>
      <c r="AE256" s="2205" t="s">
        <v>216</v>
      </c>
      <c r="AF256" s="2205" t="s">
        <v>216</v>
      </c>
      <c r="AG256" s="1988"/>
      <c r="AH256" s="1947"/>
      <c r="AI256" s="1973"/>
    </row>
    <row r="257" spans="1:35" s="194" customFormat="1" ht="90">
      <c r="A257" s="15">
        <f t="shared" si="4"/>
        <v>254</v>
      </c>
      <c r="B257" s="187" t="s">
        <v>1444</v>
      </c>
      <c r="C257" s="22" t="s">
        <v>2126</v>
      </c>
      <c r="D257" s="187" t="s">
        <v>109</v>
      </c>
      <c r="E257" s="220"/>
      <c r="F257" s="189"/>
      <c r="G257" s="189"/>
      <c r="H257" s="189"/>
      <c r="I257" s="189"/>
      <c r="J257" s="190" t="s">
        <v>2676</v>
      </c>
      <c r="K257" s="191"/>
      <c r="L257" s="191"/>
      <c r="M257" s="191"/>
      <c r="N257" s="191"/>
      <c r="O257" s="191"/>
      <c r="P257" s="191"/>
      <c r="Q257" s="191"/>
      <c r="R257" s="191"/>
      <c r="S257" s="84" t="s">
        <v>7444</v>
      </c>
      <c r="T257" s="84" t="s">
        <v>7447</v>
      </c>
      <c r="U257" s="84" t="s">
        <v>119</v>
      </c>
      <c r="V257" s="84"/>
      <c r="W257" s="155" t="s">
        <v>1352</v>
      </c>
      <c r="X257" s="84" t="s">
        <v>7414</v>
      </c>
      <c r="Y257" s="155" t="s">
        <v>836</v>
      </c>
      <c r="Z257" s="155" t="s">
        <v>1209</v>
      </c>
      <c r="AA257" s="2260" t="s">
        <v>7446</v>
      </c>
      <c r="AB257" s="84"/>
      <c r="AC257" s="155" t="s">
        <v>216</v>
      </c>
      <c r="AD257" s="155" t="s">
        <v>216</v>
      </c>
      <c r="AE257" s="155" t="s">
        <v>216</v>
      </c>
      <c r="AF257" s="193" t="s">
        <v>853</v>
      </c>
      <c r="AG257" s="1420" t="s">
        <v>211</v>
      </c>
      <c r="AH257" s="1442"/>
    </row>
    <row r="258" spans="1:35" s="194" customFormat="1" ht="159" customHeight="1">
      <c r="A258" s="15">
        <f t="shared" si="4"/>
        <v>255</v>
      </c>
      <c r="B258" s="187" t="s">
        <v>721</v>
      </c>
      <c r="C258" s="22" t="s">
        <v>2127</v>
      </c>
      <c r="D258" s="187" t="s">
        <v>109</v>
      </c>
      <c r="E258" s="188"/>
      <c r="F258" s="189"/>
      <c r="G258" s="189"/>
      <c r="H258" s="189"/>
      <c r="I258" s="189"/>
      <c r="J258" s="221" t="s">
        <v>2128</v>
      </c>
      <c r="K258" s="222"/>
      <c r="L258" s="222"/>
      <c r="M258" s="222"/>
      <c r="N258" s="222"/>
      <c r="O258" s="222"/>
      <c r="P258" s="222"/>
      <c r="Q258" s="222"/>
      <c r="R258" s="1477"/>
      <c r="S258" s="84" t="s">
        <v>2129</v>
      </c>
      <c r="T258" s="84" t="s">
        <v>7471</v>
      </c>
      <c r="U258" s="84" t="s">
        <v>113</v>
      </c>
      <c r="V258" s="222"/>
      <c r="W258" s="155" t="s">
        <v>633</v>
      </c>
      <c r="X258" s="84" t="s">
        <v>7414</v>
      </c>
      <c r="Y258" s="217" t="s">
        <v>836</v>
      </c>
      <c r="Z258" s="155" t="s">
        <v>365</v>
      </c>
      <c r="AA258" s="2259"/>
      <c r="AB258" s="1967"/>
      <c r="AC258" s="155" t="s">
        <v>216</v>
      </c>
      <c r="AD258" s="155" t="s">
        <v>216</v>
      </c>
      <c r="AE258" s="155" t="s">
        <v>216</v>
      </c>
      <c r="AF258" s="193" t="s">
        <v>853</v>
      </c>
      <c r="AG258" s="841" t="s">
        <v>211</v>
      </c>
      <c r="AH258" s="1947"/>
    </row>
    <row r="259" spans="1:35" s="1417" customFormat="1">
      <c r="A259" s="1963">
        <f t="shared" si="4"/>
        <v>256</v>
      </c>
      <c r="B259" s="1964" t="s">
        <v>721</v>
      </c>
      <c r="C259" s="1964"/>
      <c r="D259" s="1964" t="s">
        <v>7313</v>
      </c>
      <c r="E259" s="425"/>
      <c r="F259" s="389"/>
      <c r="G259" s="389"/>
      <c r="H259" s="389"/>
      <c r="I259" s="389"/>
      <c r="J259" s="389"/>
      <c r="K259" s="2212" t="s">
        <v>7322</v>
      </c>
      <c r="L259" s="2203"/>
      <c r="M259" s="2203"/>
      <c r="N259" s="2203"/>
      <c r="O259" s="2203"/>
      <c r="P259" s="2203"/>
      <c r="Q259" s="2203"/>
      <c r="R259" s="2204"/>
      <c r="S259" s="1967" t="s">
        <v>7320</v>
      </c>
      <c r="T259" s="1967" t="s">
        <v>7351</v>
      </c>
      <c r="U259" s="1967"/>
      <c r="V259" s="2203"/>
      <c r="W259" s="1415" t="s">
        <v>6778</v>
      </c>
      <c r="X259" s="1967"/>
      <c r="Y259" s="1968"/>
      <c r="Z259" s="1968"/>
      <c r="AA259" s="1967"/>
      <c r="AB259" s="1967"/>
      <c r="AC259" s="2205" t="s">
        <v>216</v>
      </c>
      <c r="AD259" s="2205" t="s">
        <v>216</v>
      </c>
      <c r="AE259" s="2205" t="s">
        <v>216</v>
      </c>
      <c r="AF259" s="2205" t="s">
        <v>216</v>
      </c>
      <c r="AG259" s="1988"/>
      <c r="AH259" s="1947"/>
      <c r="AI259" s="1973"/>
    </row>
    <row r="260" spans="1:35" s="409" customFormat="1" ht="35.25" customHeight="1">
      <c r="A260" s="15">
        <f t="shared" si="4"/>
        <v>257</v>
      </c>
      <c r="B260" s="391" t="s">
        <v>721</v>
      </c>
      <c r="C260" s="391" t="s">
        <v>2130</v>
      </c>
      <c r="D260" s="391" t="s">
        <v>124</v>
      </c>
      <c r="E260" s="404"/>
      <c r="F260" s="393"/>
      <c r="G260" s="393"/>
      <c r="H260" s="393"/>
      <c r="I260" s="393"/>
      <c r="J260" s="405" t="s">
        <v>2131</v>
      </c>
      <c r="K260" s="406"/>
      <c r="L260" s="406"/>
      <c r="M260" s="406"/>
      <c r="N260" s="406"/>
      <c r="O260" s="406"/>
      <c r="P260" s="406"/>
      <c r="Q260" s="406"/>
      <c r="R260" s="480"/>
      <c r="S260" s="78" t="s">
        <v>2132</v>
      </c>
      <c r="T260" s="78" t="s">
        <v>2133</v>
      </c>
      <c r="U260" s="78" t="s">
        <v>119</v>
      </c>
      <c r="V260" s="406"/>
      <c r="W260" s="395" t="s">
        <v>129</v>
      </c>
      <c r="X260" s="78" t="s">
        <v>98</v>
      </c>
      <c r="Y260" s="395" t="s">
        <v>98</v>
      </c>
      <c r="Z260" s="395" t="s">
        <v>98</v>
      </c>
      <c r="AA260" s="78" t="s">
        <v>98</v>
      </c>
      <c r="AB260" s="78"/>
      <c r="AC260" s="435" t="s">
        <v>136</v>
      </c>
      <c r="AD260" s="395" t="s">
        <v>216</v>
      </c>
      <c r="AE260" s="395" t="s">
        <v>216</v>
      </c>
      <c r="AF260" s="395" t="s">
        <v>216</v>
      </c>
      <c r="AG260" s="1420" t="s">
        <v>211</v>
      </c>
      <c r="AH260" s="1947"/>
    </row>
    <row r="261" spans="1:35" s="479" customFormat="1">
      <c r="A261" s="15">
        <f t="shared" si="4"/>
        <v>258</v>
      </c>
      <c r="B261" s="397" t="s">
        <v>721</v>
      </c>
      <c r="C261" s="397" t="s">
        <v>351</v>
      </c>
      <c r="D261" s="397" t="s">
        <v>131</v>
      </c>
      <c r="E261" s="410"/>
      <c r="F261" s="399"/>
      <c r="G261" s="399"/>
      <c r="H261" s="399"/>
      <c r="I261" s="399"/>
      <c r="J261" s="399"/>
      <c r="K261" s="399" t="s">
        <v>352</v>
      </c>
      <c r="L261" s="399"/>
      <c r="M261" s="399"/>
      <c r="N261" s="399"/>
      <c r="O261" s="399"/>
      <c r="P261" s="399"/>
      <c r="Q261" s="400"/>
      <c r="R261" s="441"/>
      <c r="S261" s="66" t="s">
        <v>861</v>
      </c>
      <c r="T261" s="66" t="s">
        <v>2134</v>
      </c>
      <c r="U261" s="66" t="s">
        <v>96</v>
      </c>
      <c r="V261" s="399"/>
      <c r="W261" s="402" t="s">
        <v>129</v>
      </c>
      <c r="X261" s="66" t="s">
        <v>98</v>
      </c>
      <c r="Y261" s="402" t="s">
        <v>98</v>
      </c>
      <c r="Z261" s="402" t="s">
        <v>98</v>
      </c>
      <c r="AA261" s="66" t="s">
        <v>98</v>
      </c>
      <c r="AB261" s="66"/>
      <c r="AC261" s="402" t="s">
        <v>136</v>
      </c>
      <c r="AD261" s="402" t="s">
        <v>136</v>
      </c>
      <c r="AE261" s="402" t="s">
        <v>136</v>
      </c>
      <c r="AF261" s="402" t="s">
        <v>136</v>
      </c>
      <c r="AG261" s="1436" t="s">
        <v>211</v>
      </c>
      <c r="AH261" s="1947"/>
    </row>
    <row r="262" spans="1:35" s="194" customFormat="1" ht="36">
      <c r="A262" s="15">
        <f t="shared" si="4"/>
        <v>259</v>
      </c>
      <c r="B262" s="187" t="s">
        <v>721</v>
      </c>
      <c r="C262" s="187" t="s">
        <v>355</v>
      </c>
      <c r="D262" s="187" t="s">
        <v>109</v>
      </c>
      <c r="E262" s="188"/>
      <c r="F262" s="189"/>
      <c r="G262" s="189"/>
      <c r="H262" s="189"/>
      <c r="I262" s="189"/>
      <c r="J262" s="189"/>
      <c r="K262" s="189"/>
      <c r="L262" s="189" t="s">
        <v>356</v>
      </c>
      <c r="M262" s="189"/>
      <c r="N262" s="189"/>
      <c r="O262" s="189"/>
      <c r="P262" s="189"/>
      <c r="Q262" s="191"/>
      <c r="R262" s="220"/>
      <c r="S262" s="84" t="s">
        <v>1545</v>
      </c>
      <c r="T262" s="84" t="s">
        <v>2135</v>
      </c>
      <c r="U262" s="84" t="s">
        <v>119</v>
      </c>
      <c r="V262" s="155"/>
      <c r="W262" s="155" t="s">
        <v>129</v>
      </c>
      <c r="X262" s="84" t="s">
        <v>98</v>
      </c>
      <c r="Y262" s="155" t="s">
        <v>98</v>
      </c>
      <c r="Z262" s="155" t="s">
        <v>98</v>
      </c>
      <c r="AA262" s="84" t="s">
        <v>98</v>
      </c>
      <c r="AB262" s="84"/>
      <c r="AC262" s="237" t="s">
        <v>136</v>
      </c>
      <c r="AD262" s="155" t="s">
        <v>216</v>
      </c>
      <c r="AE262" s="155" t="s">
        <v>216</v>
      </c>
      <c r="AF262" s="155" t="s">
        <v>216</v>
      </c>
      <c r="AG262" s="1420" t="s">
        <v>211</v>
      </c>
      <c r="AH262" s="1947"/>
    </row>
    <row r="263" spans="1:35" s="194" customFormat="1" ht="50.25" customHeight="1">
      <c r="A263" s="15">
        <f t="shared" si="4"/>
        <v>260</v>
      </c>
      <c r="B263" s="187" t="s">
        <v>721</v>
      </c>
      <c r="C263" s="187" t="s">
        <v>360</v>
      </c>
      <c r="D263" s="187" t="s">
        <v>109</v>
      </c>
      <c r="E263" s="188"/>
      <c r="F263" s="189"/>
      <c r="G263" s="189"/>
      <c r="H263" s="189"/>
      <c r="I263" s="189"/>
      <c r="J263" s="189"/>
      <c r="K263" s="189"/>
      <c r="L263" s="189" t="s">
        <v>361</v>
      </c>
      <c r="M263" s="189"/>
      <c r="N263" s="189"/>
      <c r="O263" s="189"/>
      <c r="P263" s="189"/>
      <c r="Q263" s="191"/>
      <c r="R263" s="220"/>
      <c r="S263" s="84" t="s">
        <v>1546</v>
      </c>
      <c r="T263" s="84" t="s">
        <v>2136</v>
      </c>
      <c r="U263" s="84" t="s">
        <v>119</v>
      </c>
      <c r="V263" s="155"/>
      <c r="W263" s="155" t="s">
        <v>129</v>
      </c>
      <c r="X263" s="84" t="s">
        <v>364</v>
      </c>
      <c r="Y263" s="155" t="s">
        <v>122</v>
      </c>
      <c r="Z263" s="155" t="s">
        <v>98</v>
      </c>
      <c r="AA263" s="84" t="s">
        <v>98</v>
      </c>
      <c r="AB263" s="84"/>
      <c r="AC263" s="237" t="s">
        <v>136</v>
      </c>
      <c r="AD263" s="155" t="s">
        <v>216</v>
      </c>
      <c r="AE263" s="155" t="s">
        <v>216</v>
      </c>
      <c r="AF263" s="155" t="s">
        <v>216</v>
      </c>
      <c r="AG263" s="1420" t="s">
        <v>211</v>
      </c>
      <c r="AH263" s="1947"/>
    </row>
    <row r="264" spans="1:35" s="194" customFormat="1">
      <c r="A264" s="15">
        <f t="shared" si="4"/>
        <v>261</v>
      </c>
      <c r="B264" s="187" t="s">
        <v>721</v>
      </c>
      <c r="C264" s="187" t="s">
        <v>367</v>
      </c>
      <c r="D264" s="187" t="s">
        <v>109</v>
      </c>
      <c r="E264" s="188"/>
      <c r="F264" s="189"/>
      <c r="G264" s="189"/>
      <c r="H264" s="189"/>
      <c r="I264" s="189"/>
      <c r="J264" s="189"/>
      <c r="K264" s="189"/>
      <c r="L264" s="189" t="s">
        <v>524</v>
      </c>
      <c r="M264" s="189"/>
      <c r="N264" s="189"/>
      <c r="O264" s="189"/>
      <c r="P264" s="228"/>
      <c r="Q264" s="230"/>
      <c r="R264" s="220"/>
      <c r="S264" s="84" t="s">
        <v>866</v>
      </c>
      <c r="T264" s="84" t="s">
        <v>610</v>
      </c>
      <c r="U264" s="84" t="s">
        <v>119</v>
      </c>
      <c r="V264" s="155"/>
      <c r="W264" s="155" t="s">
        <v>129</v>
      </c>
      <c r="X264" s="84"/>
      <c r="Y264" s="155"/>
      <c r="Z264" s="155" t="s">
        <v>98</v>
      </c>
      <c r="AA264" s="84" t="s">
        <v>98</v>
      </c>
      <c r="AB264" s="84"/>
      <c r="AC264" s="237" t="s">
        <v>136</v>
      </c>
      <c r="AD264" s="155" t="s">
        <v>216</v>
      </c>
      <c r="AE264" s="155" t="s">
        <v>216</v>
      </c>
      <c r="AF264" s="155" t="s">
        <v>216</v>
      </c>
      <c r="AG264" s="1420" t="s">
        <v>211</v>
      </c>
      <c r="AH264" s="1947"/>
    </row>
    <row r="265" spans="1:35" s="409" customFormat="1" ht="35.25" customHeight="1">
      <c r="A265" s="15">
        <f t="shared" si="4"/>
        <v>262</v>
      </c>
      <c r="B265" s="391" t="s">
        <v>721</v>
      </c>
      <c r="C265" s="391" t="s">
        <v>372</v>
      </c>
      <c r="D265" s="391" t="s">
        <v>124</v>
      </c>
      <c r="E265" s="404"/>
      <c r="F265" s="393"/>
      <c r="G265" s="393"/>
      <c r="H265" s="393"/>
      <c r="I265" s="393"/>
      <c r="J265" s="393"/>
      <c r="K265" s="393"/>
      <c r="L265" s="405" t="s">
        <v>373</v>
      </c>
      <c r="M265" s="406"/>
      <c r="N265" s="406"/>
      <c r="O265" s="406"/>
      <c r="P265" s="393"/>
      <c r="Q265" s="406"/>
      <c r="R265" s="480"/>
      <c r="S265" s="78" t="s">
        <v>2137</v>
      </c>
      <c r="T265" s="78" t="s">
        <v>2138</v>
      </c>
      <c r="U265" s="78" t="s">
        <v>113</v>
      </c>
      <c r="V265" s="395"/>
      <c r="W265" s="395" t="s">
        <v>129</v>
      </c>
      <c r="X265" s="78"/>
      <c r="Y265" s="395"/>
      <c r="Z265" s="395" t="s">
        <v>98</v>
      </c>
      <c r="AA265" s="78" t="s">
        <v>98</v>
      </c>
      <c r="AB265" s="78"/>
      <c r="AC265" s="435" t="s">
        <v>136</v>
      </c>
      <c r="AD265" s="395" t="s">
        <v>216</v>
      </c>
      <c r="AE265" s="395" t="s">
        <v>216</v>
      </c>
      <c r="AF265" s="395" t="s">
        <v>216</v>
      </c>
      <c r="AG265" s="1420" t="s">
        <v>211</v>
      </c>
      <c r="AH265" s="1947"/>
    </row>
    <row r="266" spans="1:35" s="412" customFormat="1" ht="36">
      <c r="A266" s="15">
        <f t="shared" si="4"/>
        <v>263</v>
      </c>
      <c r="B266" s="397" t="s">
        <v>721</v>
      </c>
      <c r="C266" s="397" t="s">
        <v>376</v>
      </c>
      <c r="D266" s="397" t="s">
        <v>131</v>
      </c>
      <c r="E266" s="410"/>
      <c r="F266" s="399"/>
      <c r="G266" s="399"/>
      <c r="H266" s="399"/>
      <c r="I266" s="399"/>
      <c r="J266" s="399"/>
      <c r="K266" s="399"/>
      <c r="L266" s="399"/>
      <c r="M266" s="399" t="s">
        <v>377</v>
      </c>
      <c r="N266" s="399"/>
      <c r="O266" s="399"/>
      <c r="P266" s="399"/>
      <c r="Q266" s="401"/>
      <c r="R266" s="441"/>
      <c r="S266" s="66" t="s">
        <v>2139</v>
      </c>
      <c r="T266" s="66" t="s">
        <v>2140</v>
      </c>
      <c r="U266" s="66" t="s">
        <v>96</v>
      </c>
      <c r="V266" s="402"/>
      <c r="W266" s="402" t="s">
        <v>129</v>
      </c>
      <c r="X266" s="66"/>
      <c r="Y266" s="402"/>
      <c r="Z266" s="402" t="s">
        <v>98</v>
      </c>
      <c r="AA266" s="66" t="s">
        <v>98</v>
      </c>
      <c r="AB266" s="66"/>
      <c r="AC266" s="402" t="s">
        <v>136</v>
      </c>
      <c r="AD266" s="402" t="s">
        <v>98</v>
      </c>
      <c r="AE266" s="402" t="s">
        <v>98</v>
      </c>
      <c r="AF266" s="402" t="s">
        <v>98</v>
      </c>
      <c r="AG266" s="1420" t="s">
        <v>211</v>
      </c>
      <c r="AH266" s="1947"/>
    </row>
    <row r="267" spans="1:35" s="194" customFormat="1">
      <c r="A267" s="15">
        <f t="shared" si="4"/>
        <v>264</v>
      </c>
      <c r="B267" s="187" t="s">
        <v>721</v>
      </c>
      <c r="C267" s="187" t="s">
        <v>384</v>
      </c>
      <c r="D267" s="187" t="s">
        <v>109</v>
      </c>
      <c r="E267" s="188"/>
      <c r="F267" s="189"/>
      <c r="G267" s="189"/>
      <c r="H267" s="189"/>
      <c r="I267" s="189"/>
      <c r="J267" s="189"/>
      <c r="K267" s="189"/>
      <c r="L267" s="189"/>
      <c r="M267" s="189"/>
      <c r="N267" s="189" t="s">
        <v>457</v>
      </c>
      <c r="O267" s="189"/>
      <c r="P267" s="228"/>
      <c r="Q267" s="230"/>
      <c r="R267" s="220"/>
      <c r="S267" s="84" t="s">
        <v>872</v>
      </c>
      <c r="T267" s="84" t="s">
        <v>873</v>
      </c>
      <c r="U267" s="84" t="s">
        <v>119</v>
      </c>
      <c r="V267" s="155"/>
      <c r="W267" s="155" t="s">
        <v>129</v>
      </c>
      <c r="X267" s="84"/>
      <c r="Y267" s="155"/>
      <c r="Z267" s="155" t="s">
        <v>98</v>
      </c>
      <c r="AA267" s="84" t="s">
        <v>98</v>
      </c>
      <c r="AB267" s="84"/>
      <c r="AC267" s="237" t="s">
        <v>136</v>
      </c>
      <c r="AD267" s="155" t="s">
        <v>216</v>
      </c>
      <c r="AE267" s="155" t="s">
        <v>216</v>
      </c>
      <c r="AF267" s="155" t="s">
        <v>216</v>
      </c>
      <c r="AG267" s="1420" t="s">
        <v>211</v>
      </c>
      <c r="AH267" s="1947"/>
    </row>
    <row r="268" spans="1:35" s="194" customFormat="1" ht="35.25" customHeight="1">
      <c r="A268" s="15">
        <f t="shared" si="4"/>
        <v>265</v>
      </c>
      <c r="B268" s="187" t="s">
        <v>721</v>
      </c>
      <c r="C268" s="187" t="s">
        <v>388</v>
      </c>
      <c r="D268" s="187" t="s">
        <v>109</v>
      </c>
      <c r="E268" s="188"/>
      <c r="F268" s="189"/>
      <c r="G268" s="189"/>
      <c r="H268" s="189"/>
      <c r="I268" s="189"/>
      <c r="J268" s="189"/>
      <c r="K268" s="189"/>
      <c r="L268" s="189"/>
      <c r="M268" s="189"/>
      <c r="N268" s="221" t="s">
        <v>389</v>
      </c>
      <c r="O268" s="222"/>
      <c r="P268" s="228"/>
      <c r="Q268" s="230"/>
      <c r="R268" s="1477"/>
      <c r="S268" s="84" t="s">
        <v>874</v>
      </c>
      <c r="T268" s="84" t="s">
        <v>875</v>
      </c>
      <c r="U268" s="84" t="s">
        <v>119</v>
      </c>
      <c r="V268" s="155"/>
      <c r="W268" s="155" t="s">
        <v>129</v>
      </c>
      <c r="X268" s="84"/>
      <c r="Y268" s="155"/>
      <c r="Z268" s="155" t="s">
        <v>98</v>
      </c>
      <c r="AA268" s="84" t="s">
        <v>98</v>
      </c>
      <c r="AB268" s="84"/>
      <c r="AC268" s="237" t="s">
        <v>136</v>
      </c>
      <c r="AD268" s="155" t="s">
        <v>216</v>
      </c>
      <c r="AE268" s="155" t="s">
        <v>216</v>
      </c>
      <c r="AF268" s="155" t="s">
        <v>216</v>
      </c>
      <c r="AG268" s="1420" t="s">
        <v>211</v>
      </c>
      <c r="AH268" s="1947"/>
    </row>
    <row r="269" spans="1:35" s="409" customFormat="1" ht="35.25" customHeight="1">
      <c r="A269" s="15">
        <f t="shared" si="4"/>
        <v>266</v>
      </c>
      <c r="B269" s="391" t="s">
        <v>721</v>
      </c>
      <c r="C269" s="391" t="s">
        <v>392</v>
      </c>
      <c r="D269" s="391" t="s">
        <v>124</v>
      </c>
      <c r="E269" s="404"/>
      <c r="F269" s="393"/>
      <c r="G269" s="393"/>
      <c r="H269" s="393"/>
      <c r="I269" s="393"/>
      <c r="J269" s="393"/>
      <c r="K269" s="393"/>
      <c r="L269" s="393"/>
      <c r="M269" s="393"/>
      <c r="N269" s="1505" t="s">
        <v>1335</v>
      </c>
      <c r="O269" s="697"/>
      <c r="P269" s="697"/>
      <c r="Q269" s="697"/>
      <c r="R269" s="1507"/>
      <c r="S269" s="78" t="s">
        <v>1932</v>
      </c>
      <c r="T269" s="78" t="s">
        <v>1933</v>
      </c>
      <c r="U269" s="78" t="s">
        <v>119</v>
      </c>
      <c r="V269" s="395"/>
      <c r="W269" s="395" t="s">
        <v>129</v>
      </c>
      <c r="X269" s="78" t="s">
        <v>98</v>
      </c>
      <c r="Y269" s="395" t="s">
        <v>98</v>
      </c>
      <c r="Z269" s="395" t="s">
        <v>98</v>
      </c>
      <c r="AA269" s="78" t="s">
        <v>98</v>
      </c>
      <c r="AB269" s="78"/>
      <c r="AC269" s="435" t="s">
        <v>136</v>
      </c>
      <c r="AD269" s="395" t="s">
        <v>216</v>
      </c>
      <c r="AE269" s="395" t="s">
        <v>216</v>
      </c>
      <c r="AF269" s="395" t="s">
        <v>216</v>
      </c>
      <c r="AG269" s="1420" t="s">
        <v>211</v>
      </c>
      <c r="AH269" s="1947"/>
    </row>
    <row r="270" spans="1:35" s="412" customFormat="1">
      <c r="A270" s="15">
        <f t="shared" si="4"/>
        <v>267</v>
      </c>
      <c r="B270" s="397" t="s">
        <v>721</v>
      </c>
      <c r="C270" s="397" t="s">
        <v>397</v>
      </c>
      <c r="D270" s="397" t="s">
        <v>131</v>
      </c>
      <c r="E270" s="410"/>
      <c r="F270" s="399"/>
      <c r="G270" s="399"/>
      <c r="H270" s="399"/>
      <c r="I270" s="399"/>
      <c r="J270" s="399"/>
      <c r="K270" s="399"/>
      <c r="L270" s="399"/>
      <c r="M270" s="399"/>
      <c r="N270" s="399"/>
      <c r="O270" s="399" t="s">
        <v>1338</v>
      </c>
      <c r="P270" s="700"/>
      <c r="Q270" s="700"/>
      <c r="R270" s="441"/>
      <c r="S270" s="66" t="s">
        <v>400</v>
      </c>
      <c r="T270" s="66" t="s">
        <v>1934</v>
      </c>
      <c r="U270" s="66" t="s">
        <v>96</v>
      </c>
      <c r="V270" s="402"/>
      <c r="W270" s="402" t="s">
        <v>129</v>
      </c>
      <c r="X270" s="66" t="s">
        <v>98</v>
      </c>
      <c r="Y270" s="402" t="s">
        <v>98</v>
      </c>
      <c r="Z270" s="402" t="s">
        <v>98</v>
      </c>
      <c r="AA270" s="66" t="s">
        <v>98</v>
      </c>
      <c r="AB270" s="66"/>
      <c r="AC270" s="402" t="s">
        <v>136</v>
      </c>
      <c r="AD270" s="402" t="s">
        <v>136</v>
      </c>
      <c r="AE270" s="402" t="s">
        <v>136</v>
      </c>
      <c r="AF270" s="402" t="s">
        <v>136</v>
      </c>
      <c r="AG270" s="1420" t="s">
        <v>211</v>
      </c>
      <c r="AH270" s="1947"/>
    </row>
    <row r="271" spans="1:35" s="194" customFormat="1">
      <c r="A271" s="15">
        <f t="shared" ref="A271:A339" si="5">ROW()-ROW(A$3)</f>
        <v>268</v>
      </c>
      <c r="B271" s="187" t="s">
        <v>721</v>
      </c>
      <c r="C271" s="187" t="s">
        <v>402</v>
      </c>
      <c r="D271" s="187" t="s">
        <v>109</v>
      </c>
      <c r="E271" s="188"/>
      <c r="F271" s="189"/>
      <c r="G271" s="189"/>
      <c r="H271" s="189"/>
      <c r="I271" s="189"/>
      <c r="J271" s="189"/>
      <c r="K271" s="189"/>
      <c r="L271" s="189"/>
      <c r="M271" s="189"/>
      <c r="N271" s="189"/>
      <c r="O271" s="189"/>
      <c r="P271" s="190" t="s">
        <v>1340</v>
      </c>
      <c r="Q271" s="403"/>
      <c r="R271" s="230"/>
      <c r="S271" s="84" t="s">
        <v>2141</v>
      </c>
      <c r="T271" s="84" t="s">
        <v>2142</v>
      </c>
      <c r="U271" s="84" t="s">
        <v>119</v>
      </c>
      <c r="V271" s="155"/>
      <c r="W271" s="155" t="s">
        <v>129</v>
      </c>
      <c r="X271" s="84" t="s">
        <v>98</v>
      </c>
      <c r="Y271" s="155" t="s">
        <v>98</v>
      </c>
      <c r="Z271" s="155" t="s">
        <v>98</v>
      </c>
      <c r="AA271" s="84" t="s">
        <v>98</v>
      </c>
      <c r="AB271" s="84"/>
      <c r="AC271" s="237" t="s">
        <v>136</v>
      </c>
      <c r="AD271" s="155" t="s">
        <v>216</v>
      </c>
      <c r="AE271" s="155" t="s">
        <v>216</v>
      </c>
      <c r="AF271" s="155" t="s">
        <v>216</v>
      </c>
      <c r="AG271" s="1420" t="s">
        <v>211</v>
      </c>
      <c r="AH271" s="1947"/>
    </row>
    <row r="272" spans="1:35" s="409" customFormat="1" ht="35.25" customHeight="1">
      <c r="A272" s="15">
        <f t="shared" si="5"/>
        <v>269</v>
      </c>
      <c r="B272" s="391" t="s">
        <v>721</v>
      </c>
      <c r="C272" s="391" t="s">
        <v>407</v>
      </c>
      <c r="D272" s="391" t="s">
        <v>393</v>
      </c>
      <c r="E272" s="404"/>
      <c r="F272" s="393"/>
      <c r="G272" s="393"/>
      <c r="H272" s="393"/>
      <c r="I272" s="393"/>
      <c r="J272" s="393"/>
      <c r="K272" s="393"/>
      <c r="L272" s="393"/>
      <c r="M272" s="393"/>
      <c r="N272" s="1505" t="s">
        <v>1785</v>
      </c>
      <c r="O272" s="697"/>
      <c r="P272" s="1511"/>
      <c r="Q272" s="1890"/>
      <c r="R272" s="1891"/>
      <c r="S272" s="78" t="s">
        <v>1935</v>
      </c>
      <c r="T272" s="78" t="s">
        <v>1936</v>
      </c>
      <c r="U272" s="78" t="s">
        <v>119</v>
      </c>
      <c r="V272" s="764"/>
      <c r="W272" s="395" t="s">
        <v>129</v>
      </c>
      <c r="X272" s="78" t="s">
        <v>98</v>
      </c>
      <c r="Y272" s="395" t="s">
        <v>98</v>
      </c>
      <c r="Z272" s="395" t="s">
        <v>98</v>
      </c>
      <c r="AA272" s="78" t="s">
        <v>98</v>
      </c>
      <c r="AB272" s="78"/>
      <c r="AC272" s="435" t="s">
        <v>136</v>
      </c>
      <c r="AD272" s="395" t="s">
        <v>216</v>
      </c>
      <c r="AE272" s="395" t="s">
        <v>216</v>
      </c>
      <c r="AF272" s="395" t="s">
        <v>216</v>
      </c>
      <c r="AG272" s="1420" t="s">
        <v>211</v>
      </c>
      <c r="AH272" s="1947"/>
    </row>
    <row r="273" spans="1:34" s="412" customFormat="1">
      <c r="A273" s="15">
        <f t="shared" si="5"/>
        <v>270</v>
      </c>
      <c r="B273" s="397" t="s">
        <v>721</v>
      </c>
      <c r="C273" s="423" t="s">
        <v>397</v>
      </c>
      <c r="D273" s="397" t="s">
        <v>398</v>
      </c>
      <c r="E273" s="410"/>
      <c r="F273" s="399"/>
      <c r="G273" s="399"/>
      <c r="H273" s="399"/>
      <c r="I273" s="399"/>
      <c r="J273" s="399"/>
      <c r="K273" s="399"/>
      <c r="L273" s="399"/>
      <c r="M273" s="399"/>
      <c r="N273" s="399"/>
      <c r="O273" s="399" t="s">
        <v>1338</v>
      </c>
      <c r="P273" s="399"/>
      <c r="Q273" s="700"/>
      <c r="R273" s="700"/>
      <c r="S273" s="66" t="s">
        <v>7312</v>
      </c>
      <c r="T273" s="66" t="s">
        <v>1937</v>
      </c>
      <c r="U273" s="66" t="s">
        <v>96</v>
      </c>
      <c r="V273" s="776"/>
      <c r="W273" s="402" t="s">
        <v>129</v>
      </c>
      <c r="X273" s="66" t="s">
        <v>98</v>
      </c>
      <c r="Y273" s="402" t="s">
        <v>98</v>
      </c>
      <c r="Z273" s="402" t="s">
        <v>98</v>
      </c>
      <c r="AA273" s="66" t="s">
        <v>98</v>
      </c>
      <c r="AB273" s="66"/>
      <c r="AC273" s="402" t="s">
        <v>136</v>
      </c>
      <c r="AD273" s="402" t="s">
        <v>136</v>
      </c>
      <c r="AE273" s="402" t="s">
        <v>136</v>
      </c>
      <c r="AF273" s="402" t="s">
        <v>136</v>
      </c>
      <c r="AG273" s="1420" t="s">
        <v>211</v>
      </c>
      <c r="AH273" s="1947"/>
    </row>
    <row r="274" spans="1:34" s="194" customFormat="1">
      <c r="A274" s="15">
        <f t="shared" si="5"/>
        <v>271</v>
      </c>
      <c r="B274" s="187" t="s">
        <v>721</v>
      </c>
      <c r="C274" s="215" t="s">
        <v>402</v>
      </c>
      <c r="D274" s="187" t="s">
        <v>403</v>
      </c>
      <c r="E274" s="188"/>
      <c r="F274" s="189"/>
      <c r="G274" s="189"/>
      <c r="H274" s="189"/>
      <c r="I274" s="189"/>
      <c r="J274" s="189"/>
      <c r="K274" s="189"/>
      <c r="L274" s="189"/>
      <c r="M274" s="189"/>
      <c r="N274" s="189"/>
      <c r="O274" s="189"/>
      <c r="P274" s="190" t="s">
        <v>1340</v>
      </c>
      <c r="Q274" s="788"/>
      <c r="R274" s="789"/>
      <c r="S274" s="84" t="s">
        <v>2143</v>
      </c>
      <c r="T274" s="84" t="s">
        <v>2144</v>
      </c>
      <c r="U274" s="84" t="s">
        <v>119</v>
      </c>
      <c r="V274" s="335"/>
      <c r="W274" s="155" t="s">
        <v>129</v>
      </c>
      <c r="X274" s="84" t="s">
        <v>98</v>
      </c>
      <c r="Y274" s="155" t="s">
        <v>98</v>
      </c>
      <c r="Z274" s="155" t="s">
        <v>98</v>
      </c>
      <c r="AA274" s="84" t="s">
        <v>98</v>
      </c>
      <c r="AB274" s="84"/>
      <c r="AC274" s="237" t="s">
        <v>136</v>
      </c>
      <c r="AD274" s="155" t="s">
        <v>216</v>
      </c>
      <c r="AE274" s="155" t="s">
        <v>216</v>
      </c>
      <c r="AF274" s="155" t="s">
        <v>216</v>
      </c>
      <c r="AG274" s="1420" t="s">
        <v>211</v>
      </c>
      <c r="AH274" s="1947"/>
    </row>
    <row r="275" spans="1:34" s="409" customFormat="1" ht="35.25" customHeight="1">
      <c r="A275" s="15">
        <f t="shared" si="5"/>
        <v>272</v>
      </c>
      <c r="B275" s="391" t="s">
        <v>721</v>
      </c>
      <c r="C275" s="391" t="s">
        <v>2145</v>
      </c>
      <c r="D275" s="391" t="s">
        <v>393</v>
      </c>
      <c r="E275" s="404"/>
      <c r="F275" s="393"/>
      <c r="G275" s="393"/>
      <c r="H275" s="393"/>
      <c r="I275" s="393"/>
      <c r="J275" s="393"/>
      <c r="K275" s="393"/>
      <c r="L275" s="393"/>
      <c r="M275" s="393"/>
      <c r="N275" s="1505" t="s">
        <v>1790</v>
      </c>
      <c r="O275" s="697"/>
      <c r="P275" s="1511"/>
      <c r="Q275" s="697"/>
      <c r="R275" s="697"/>
      <c r="S275" s="78" t="s">
        <v>1940</v>
      </c>
      <c r="T275" s="78" t="s">
        <v>1791</v>
      </c>
      <c r="U275" s="78" t="s">
        <v>119</v>
      </c>
      <c r="V275" s="395"/>
      <c r="W275" s="395" t="s">
        <v>129</v>
      </c>
      <c r="X275" s="78" t="s">
        <v>98</v>
      </c>
      <c r="Y275" s="395" t="s">
        <v>98</v>
      </c>
      <c r="Z275" s="395" t="s">
        <v>98</v>
      </c>
      <c r="AA275" s="78" t="s">
        <v>98</v>
      </c>
      <c r="AB275" s="78"/>
      <c r="AC275" s="435" t="s">
        <v>136</v>
      </c>
      <c r="AD275" s="395" t="s">
        <v>216</v>
      </c>
      <c r="AE275" s="395" t="s">
        <v>216</v>
      </c>
      <c r="AF275" s="395" t="s">
        <v>216</v>
      </c>
      <c r="AG275" s="1420" t="s">
        <v>211</v>
      </c>
      <c r="AH275" s="1947"/>
    </row>
    <row r="276" spans="1:34" s="412" customFormat="1">
      <c r="A276" s="15">
        <f t="shared" si="5"/>
        <v>273</v>
      </c>
      <c r="B276" s="397" t="s">
        <v>721</v>
      </c>
      <c r="C276" s="423" t="s">
        <v>397</v>
      </c>
      <c r="D276" s="397" t="s">
        <v>398</v>
      </c>
      <c r="E276" s="410"/>
      <c r="F276" s="399"/>
      <c r="G276" s="399"/>
      <c r="H276" s="399"/>
      <c r="I276" s="399"/>
      <c r="J276" s="399"/>
      <c r="K276" s="399"/>
      <c r="L276" s="399"/>
      <c r="M276" s="399"/>
      <c r="N276" s="399"/>
      <c r="O276" s="399" t="s">
        <v>1338</v>
      </c>
      <c r="P276" s="399"/>
      <c r="Q276" s="400"/>
      <c r="R276" s="401"/>
      <c r="S276" s="66" t="s">
        <v>419</v>
      </c>
      <c r="T276" s="66" t="s">
        <v>1941</v>
      </c>
      <c r="U276" s="66" t="s">
        <v>96</v>
      </c>
      <c r="V276" s="402"/>
      <c r="W276" s="402" t="s">
        <v>129</v>
      </c>
      <c r="X276" s="66" t="s">
        <v>98</v>
      </c>
      <c r="Y276" s="402" t="s">
        <v>98</v>
      </c>
      <c r="Z276" s="402" t="s">
        <v>98</v>
      </c>
      <c r="AA276" s="66" t="s">
        <v>98</v>
      </c>
      <c r="AB276" s="66"/>
      <c r="AC276" s="402" t="s">
        <v>136</v>
      </c>
      <c r="AD276" s="402" t="s">
        <v>136</v>
      </c>
      <c r="AE276" s="402" t="s">
        <v>136</v>
      </c>
      <c r="AF276" s="402" t="s">
        <v>136</v>
      </c>
      <c r="AG276" s="1420" t="s">
        <v>211</v>
      </c>
      <c r="AH276" s="1947"/>
    </row>
    <row r="277" spans="1:34" s="194" customFormat="1" ht="36">
      <c r="A277" s="15">
        <f t="shared" si="5"/>
        <v>274</v>
      </c>
      <c r="B277" s="187" t="s">
        <v>721</v>
      </c>
      <c r="C277" s="215" t="s">
        <v>402</v>
      </c>
      <c r="D277" s="187" t="s">
        <v>403</v>
      </c>
      <c r="E277" s="188"/>
      <c r="F277" s="189"/>
      <c r="G277" s="189"/>
      <c r="H277" s="189"/>
      <c r="I277" s="189"/>
      <c r="J277" s="189"/>
      <c r="K277" s="189"/>
      <c r="L277" s="189"/>
      <c r="M277" s="189"/>
      <c r="N277" s="189"/>
      <c r="O277" s="189"/>
      <c r="P277" s="190" t="s">
        <v>1340</v>
      </c>
      <c r="Q277" s="190"/>
      <c r="R277" s="191"/>
      <c r="S277" s="84" t="s">
        <v>2146</v>
      </c>
      <c r="T277" s="84" t="s">
        <v>2147</v>
      </c>
      <c r="U277" s="84" t="s">
        <v>119</v>
      </c>
      <c r="V277" s="155"/>
      <c r="W277" s="155" t="s">
        <v>129</v>
      </c>
      <c r="X277" s="84" t="s">
        <v>98</v>
      </c>
      <c r="Y277" s="155" t="s">
        <v>98</v>
      </c>
      <c r="Z277" s="155" t="s">
        <v>98</v>
      </c>
      <c r="AA277" s="84" t="s">
        <v>98</v>
      </c>
      <c r="AB277" s="84"/>
      <c r="AC277" s="237" t="s">
        <v>136</v>
      </c>
      <c r="AD277" s="155" t="s">
        <v>216</v>
      </c>
      <c r="AE277" s="155" t="s">
        <v>216</v>
      </c>
      <c r="AF277" s="155" t="s">
        <v>216</v>
      </c>
      <c r="AG277" s="1420" t="s">
        <v>211</v>
      </c>
      <c r="AH277" s="1947"/>
    </row>
    <row r="278" spans="1:34" s="409" customFormat="1">
      <c r="A278" s="15">
        <f t="shared" si="5"/>
        <v>275</v>
      </c>
      <c r="B278" s="391" t="s">
        <v>721</v>
      </c>
      <c r="C278" s="391" t="s">
        <v>2148</v>
      </c>
      <c r="D278" s="391" t="s">
        <v>124</v>
      </c>
      <c r="E278" s="404"/>
      <c r="F278" s="393"/>
      <c r="G278" s="393"/>
      <c r="H278" s="393"/>
      <c r="I278" s="393"/>
      <c r="J278" s="393"/>
      <c r="K278" s="393"/>
      <c r="L278" s="393" t="s">
        <v>617</v>
      </c>
      <c r="M278" s="393"/>
      <c r="N278" s="393"/>
      <c r="O278" s="393"/>
      <c r="P278" s="393"/>
      <c r="Q278" s="405"/>
      <c r="R278" s="438"/>
      <c r="S278" s="78" t="s">
        <v>618</v>
      </c>
      <c r="T278" s="78" t="s">
        <v>619</v>
      </c>
      <c r="U278" s="78" t="s">
        <v>119</v>
      </c>
      <c r="V278" s="395"/>
      <c r="W278" s="395" t="s">
        <v>129</v>
      </c>
      <c r="X278" s="78" t="s">
        <v>98</v>
      </c>
      <c r="Y278" s="395" t="s">
        <v>98</v>
      </c>
      <c r="Z278" s="395" t="s">
        <v>98</v>
      </c>
      <c r="AA278" s="78" t="s">
        <v>98</v>
      </c>
      <c r="AB278" s="78"/>
      <c r="AC278" s="435" t="s">
        <v>136</v>
      </c>
      <c r="AD278" s="395" t="s">
        <v>136</v>
      </c>
      <c r="AE278" s="395" t="s">
        <v>136</v>
      </c>
      <c r="AF278" s="395" t="s">
        <v>136</v>
      </c>
      <c r="AG278" s="1420" t="s">
        <v>211</v>
      </c>
      <c r="AH278" s="1947"/>
    </row>
    <row r="279" spans="1:34" s="412" customFormat="1">
      <c r="A279" s="15">
        <f t="shared" si="5"/>
        <v>276</v>
      </c>
      <c r="B279" s="397" t="s">
        <v>721</v>
      </c>
      <c r="C279" s="397" t="s">
        <v>429</v>
      </c>
      <c r="D279" s="397" t="s">
        <v>131</v>
      </c>
      <c r="E279" s="410"/>
      <c r="F279" s="399"/>
      <c r="G279" s="399"/>
      <c r="H279" s="399"/>
      <c r="I279" s="399"/>
      <c r="J279" s="399"/>
      <c r="K279" s="399"/>
      <c r="L279" s="399"/>
      <c r="M279" s="399" t="s">
        <v>620</v>
      </c>
      <c r="N279" s="399"/>
      <c r="O279" s="399"/>
      <c r="P279" s="399"/>
      <c r="Q279" s="400"/>
      <c r="R279" s="441"/>
      <c r="S279" s="66" t="s">
        <v>2149</v>
      </c>
      <c r="T279" s="66" t="s">
        <v>2150</v>
      </c>
      <c r="U279" s="66" t="s">
        <v>96</v>
      </c>
      <c r="V279" s="402"/>
      <c r="W279" s="402" t="s">
        <v>129</v>
      </c>
      <c r="X279" s="66" t="s">
        <v>98</v>
      </c>
      <c r="Y279" s="402" t="s">
        <v>98</v>
      </c>
      <c r="Z279" s="402" t="s">
        <v>98</v>
      </c>
      <c r="AA279" s="66" t="s">
        <v>98</v>
      </c>
      <c r="AB279" s="66"/>
      <c r="AC279" s="402" t="s">
        <v>136</v>
      </c>
      <c r="AD279" s="402" t="s">
        <v>216</v>
      </c>
      <c r="AE279" s="402" t="s">
        <v>216</v>
      </c>
      <c r="AF279" s="402" t="s">
        <v>216</v>
      </c>
      <c r="AG279" s="1420" t="s">
        <v>211</v>
      </c>
      <c r="AH279" s="1947"/>
    </row>
    <row r="280" spans="1:34" s="194" customFormat="1">
      <c r="A280" s="15">
        <f t="shared" si="5"/>
        <v>277</v>
      </c>
      <c r="B280" s="187" t="s">
        <v>721</v>
      </c>
      <c r="C280" s="187" t="s">
        <v>433</v>
      </c>
      <c r="D280" s="187" t="s">
        <v>109</v>
      </c>
      <c r="E280" s="188"/>
      <c r="F280" s="189"/>
      <c r="G280" s="189"/>
      <c r="H280" s="189"/>
      <c r="I280" s="189"/>
      <c r="J280" s="189"/>
      <c r="K280" s="189"/>
      <c r="L280" s="189"/>
      <c r="M280" s="189"/>
      <c r="N280" s="189" t="s">
        <v>623</v>
      </c>
      <c r="O280" s="189"/>
      <c r="P280" s="189"/>
      <c r="Q280" s="190"/>
      <c r="R280" s="220"/>
      <c r="S280" s="84" t="s">
        <v>877</v>
      </c>
      <c r="T280" s="84" t="s">
        <v>2151</v>
      </c>
      <c r="U280" s="84" t="s">
        <v>119</v>
      </c>
      <c r="V280" s="155"/>
      <c r="W280" s="155" t="s">
        <v>129</v>
      </c>
      <c r="X280" s="84" t="s">
        <v>98</v>
      </c>
      <c r="Y280" s="155" t="s">
        <v>98</v>
      </c>
      <c r="Z280" s="155" t="s">
        <v>98</v>
      </c>
      <c r="AA280" s="84" t="s">
        <v>98</v>
      </c>
      <c r="AB280" s="84"/>
      <c r="AC280" s="237" t="s">
        <v>136</v>
      </c>
      <c r="AD280" s="155" t="s">
        <v>216</v>
      </c>
      <c r="AE280" s="155" t="s">
        <v>216</v>
      </c>
      <c r="AF280" s="155" t="s">
        <v>216</v>
      </c>
      <c r="AG280" s="1420" t="s">
        <v>211</v>
      </c>
      <c r="AH280" s="1947"/>
    </row>
    <row r="281" spans="1:34" s="194" customFormat="1">
      <c r="A281" s="15">
        <f t="shared" si="5"/>
        <v>278</v>
      </c>
      <c r="B281" s="187" t="s">
        <v>721</v>
      </c>
      <c r="C281" s="187" t="s">
        <v>437</v>
      </c>
      <c r="D281" s="187" t="s">
        <v>109</v>
      </c>
      <c r="E281" s="188"/>
      <c r="F281" s="189"/>
      <c r="G281" s="189"/>
      <c r="H281" s="189"/>
      <c r="I281" s="189"/>
      <c r="J281" s="189"/>
      <c r="K281" s="189"/>
      <c r="L281" s="189"/>
      <c r="M281" s="189"/>
      <c r="N281" s="189" t="s">
        <v>626</v>
      </c>
      <c r="O281" s="189"/>
      <c r="P281" s="189"/>
      <c r="Q281" s="190"/>
      <c r="R281" s="220"/>
      <c r="S281" s="84" t="s">
        <v>878</v>
      </c>
      <c r="T281" s="84" t="s">
        <v>2152</v>
      </c>
      <c r="U281" s="84" t="s">
        <v>119</v>
      </c>
      <c r="V281" s="155"/>
      <c r="W281" s="155" t="s">
        <v>129</v>
      </c>
      <c r="X281" s="84"/>
      <c r="Y281" s="155"/>
      <c r="Z281" s="155" t="s">
        <v>98</v>
      </c>
      <c r="AA281" s="84" t="s">
        <v>98</v>
      </c>
      <c r="AB281" s="84"/>
      <c r="AC281" s="237" t="s">
        <v>136</v>
      </c>
      <c r="AD281" s="155" t="s">
        <v>216</v>
      </c>
      <c r="AE281" s="155" t="s">
        <v>216</v>
      </c>
      <c r="AF281" s="155" t="s">
        <v>216</v>
      </c>
      <c r="AG281" s="1420" t="s">
        <v>211</v>
      </c>
      <c r="AH281" s="1947"/>
    </row>
    <row r="282" spans="1:34" s="409" customFormat="1" ht="35.25" customHeight="1">
      <c r="A282" s="15">
        <f t="shared" si="5"/>
        <v>279</v>
      </c>
      <c r="B282" s="391" t="s">
        <v>721</v>
      </c>
      <c r="C282" s="391" t="s">
        <v>2153</v>
      </c>
      <c r="D282" s="391" t="s">
        <v>393</v>
      </c>
      <c r="E282" s="404"/>
      <c r="F282" s="393"/>
      <c r="G282" s="393"/>
      <c r="H282" s="393"/>
      <c r="I282" s="393"/>
      <c r="J282" s="1505" t="s">
        <v>2154</v>
      </c>
      <c r="K282" s="697"/>
      <c r="L282" s="697"/>
      <c r="M282" s="697"/>
      <c r="N282" s="697"/>
      <c r="O282" s="697"/>
      <c r="P282" s="697"/>
      <c r="Q282" s="697"/>
      <c r="R282" s="1507"/>
      <c r="S282" s="78" t="s">
        <v>2155</v>
      </c>
      <c r="T282" s="78" t="s">
        <v>2156</v>
      </c>
      <c r="U282" s="78" t="s">
        <v>119</v>
      </c>
      <c r="V282" s="395"/>
      <c r="W282" s="395" t="s">
        <v>129</v>
      </c>
      <c r="X282" s="78" t="s">
        <v>98</v>
      </c>
      <c r="Y282" s="395" t="s">
        <v>98</v>
      </c>
      <c r="Z282" s="395" t="s">
        <v>98</v>
      </c>
      <c r="AA282" s="78" t="s">
        <v>98</v>
      </c>
      <c r="AB282" s="78"/>
      <c r="AC282" s="435" t="s">
        <v>136</v>
      </c>
      <c r="AD282" s="395" t="s">
        <v>216</v>
      </c>
      <c r="AE282" s="395" t="s">
        <v>216</v>
      </c>
      <c r="AF282" s="395" t="s">
        <v>216</v>
      </c>
      <c r="AG282" s="1420" t="s">
        <v>211</v>
      </c>
      <c r="AH282" s="1947"/>
    </row>
    <row r="283" spans="1:34" s="412" customFormat="1">
      <c r="A283" s="15">
        <f t="shared" si="5"/>
        <v>280</v>
      </c>
      <c r="B283" s="397" t="s">
        <v>721</v>
      </c>
      <c r="C283" s="397" t="s">
        <v>2157</v>
      </c>
      <c r="D283" s="397" t="s">
        <v>398</v>
      </c>
      <c r="E283" s="410"/>
      <c r="F283" s="399"/>
      <c r="G283" s="399"/>
      <c r="H283" s="399"/>
      <c r="I283" s="399"/>
      <c r="J283" s="399"/>
      <c r="K283" s="399" t="s">
        <v>2158</v>
      </c>
      <c r="L283" s="399"/>
      <c r="M283" s="399"/>
      <c r="N283" s="399"/>
      <c r="O283" s="399"/>
      <c r="P283" s="399"/>
      <c r="Q283" s="400"/>
      <c r="R283" s="441"/>
      <c r="S283" s="66" t="s">
        <v>2159</v>
      </c>
      <c r="T283" s="66" t="s">
        <v>2160</v>
      </c>
      <c r="U283" s="66" t="s">
        <v>96</v>
      </c>
      <c r="V283" s="402"/>
      <c r="W283" s="402" t="s">
        <v>129</v>
      </c>
      <c r="X283" s="66" t="s">
        <v>98</v>
      </c>
      <c r="Y283" s="402" t="s">
        <v>98</v>
      </c>
      <c r="Z283" s="402" t="s">
        <v>114</v>
      </c>
      <c r="AA283" s="66" t="s">
        <v>98</v>
      </c>
      <c r="AB283" s="66"/>
      <c r="AC283" s="402" t="s">
        <v>136</v>
      </c>
      <c r="AD283" s="402" t="s">
        <v>136</v>
      </c>
      <c r="AE283" s="402" t="s">
        <v>136</v>
      </c>
      <c r="AF283" s="402" t="s">
        <v>136</v>
      </c>
      <c r="AG283" s="1420" t="s">
        <v>211</v>
      </c>
      <c r="AH283" s="1947"/>
    </row>
    <row r="284" spans="1:34" s="194" customFormat="1">
      <c r="A284" s="15">
        <f t="shared" si="5"/>
        <v>281</v>
      </c>
      <c r="B284" s="187" t="s">
        <v>721</v>
      </c>
      <c r="C284" s="187" t="s">
        <v>2161</v>
      </c>
      <c r="D284" s="187" t="s">
        <v>109</v>
      </c>
      <c r="E284" s="188"/>
      <c r="F284" s="189"/>
      <c r="G284" s="189"/>
      <c r="H284" s="189"/>
      <c r="I284" s="189"/>
      <c r="J284" s="189"/>
      <c r="K284" s="189"/>
      <c r="L284" s="189" t="s">
        <v>2162</v>
      </c>
      <c r="M284" s="189"/>
      <c r="N284" s="189"/>
      <c r="O284" s="189"/>
      <c r="P284" s="189"/>
      <c r="Q284" s="190"/>
      <c r="R284" s="220"/>
      <c r="S284" s="84" t="s">
        <v>7364</v>
      </c>
      <c r="T284" s="84" t="s">
        <v>7367</v>
      </c>
      <c r="U284" s="84" t="s">
        <v>113</v>
      </c>
      <c r="V284" s="798"/>
      <c r="W284" s="155" t="s">
        <v>129</v>
      </c>
      <c r="X284" s="84" t="s">
        <v>254</v>
      </c>
      <c r="Y284" s="155" t="s">
        <v>142</v>
      </c>
      <c r="Z284" s="155" t="s">
        <v>98</v>
      </c>
      <c r="AA284" s="84" t="s">
        <v>98</v>
      </c>
      <c r="AB284" s="84"/>
      <c r="AC284" s="237" t="s">
        <v>114</v>
      </c>
      <c r="AD284" s="155" t="s">
        <v>216</v>
      </c>
      <c r="AE284" s="155" t="s">
        <v>216</v>
      </c>
      <c r="AF284" s="155" t="s">
        <v>216</v>
      </c>
      <c r="AG284" s="1420" t="s">
        <v>211</v>
      </c>
      <c r="AH284" s="1947"/>
    </row>
    <row r="285" spans="1:34" s="1417" customFormat="1">
      <c r="A285" s="1963">
        <f t="shared" si="5"/>
        <v>282</v>
      </c>
      <c r="B285" s="1964" t="s">
        <v>721</v>
      </c>
      <c r="C285" s="1964" t="s">
        <v>7314</v>
      </c>
      <c r="D285" s="1964" t="s">
        <v>109</v>
      </c>
      <c r="E285" s="425"/>
      <c r="F285" s="389"/>
      <c r="G285" s="389"/>
      <c r="H285" s="389"/>
      <c r="I285" s="389"/>
      <c r="J285" s="389"/>
      <c r="K285" s="389"/>
      <c r="L285" s="389" t="s">
        <v>7315</v>
      </c>
      <c r="M285" s="389"/>
      <c r="N285" s="389"/>
      <c r="O285" s="389"/>
      <c r="P285" s="389"/>
      <c r="Q285" s="1966"/>
      <c r="R285" s="1419"/>
      <c r="S285" s="1967" t="s">
        <v>7365</v>
      </c>
      <c r="T285" s="1967" t="s">
        <v>7366</v>
      </c>
      <c r="U285" s="1967" t="s">
        <v>113</v>
      </c>
      <c r="V285" s="2200"/>
      <c r="W285" s="1968" t="s">
        <v>129</v>
      </c>
      <c r="X285" s="1967"/>
      <c r="Y285" s="1968"/>
      <c r="Z285" s="1968" t="s">
        <v>98</v>
      </c>
      <c r="AA285" s="1967" t="s">
        <v>98</v>
      </c>
      <c r="AB285" s="1967"/>
      <c r="AC285" s="2201" t="s">
        <v>114</v>
      </c>
      <c r="AD285" s="1968" t="s">
        <v>216</v>
      </c>
      <c r="AE285" s="1968" t="s">
        <v>216</v>
      </c>
      <c r="AF285" s="1968" t="s">
        <v>216</v>
      </c>
      <c r="AG285" s="1988" t="s">
        <v>211</v>
      </c>
      <c r="AH285" s="1947"/>
    </row>
    <row r="286" spans="1:34" s="409" customFormat="1" ht="35.25" customHeight="1">
      <c r="A286" s="15">
        <f t="shared" si="5"/>
        <v>283</v>
      </c>
      <c r="B286" s="391" t="s">
        <v>721</v>
      </c>
      <c r="C286" s="391" t="s">
        <v>2163</v>
      </c>
      <c r="D286" s="391" t="s">
        <v>124</v>
      </c>
      <c r="E286" s="404"/>
      <c r="F286" s="393"/>
      <c r="G286" s="393"/>
      <c r="H286" s="393"/>
      <c r="I286" s="393"/>
      <c r="J286" s="1505" t="s">
        <v>2164</v>
      </c>
      <c r="K286" s="697"/>
      <c r="L286" s="697"/>
      <c r="M286" s="697"/>
      <c r="N286" s="697"/>
      <c r="O286" s="697"/>
      <c r="P286" s="697"/>
      <c r="Q286" s="697"/>
      <c r="R286" s="1507"/>
      <c r="S286" s="78" t="s">
        <v>2165</v>
      </c>
      <c r="T286" s="78" t="s">
        <v>2166</v>
      </c>
      <c r="U286" s="78" t="s">
        <v>210</v>
      </c>
      <c r="V286" s="395"/>
      <c r="W286" s="395" t="s">
        <v>129</v>
      </c>
      <c r="X286" s="78" t="s">
        <v>98</v>
      </c>
      <c r="Y286" s="395" t="s">
        <v>98</v>
      </c>
      <c r="Z286" s="395" t="s">
        <v>98</v>
      </c>
      <c r="AA286" s="78" t="s">
        <v>98</v>
      </c>
      <c r="AB286" s="78"/>
      <c r="AC286" s="395" t="s">
        <v>726</v>
      </c>
      <c r="AD286" s="395" t="s">
        <v>726</v>
      </c>
      <c r="AE286" s="395" t="s">
        <v>726</v>
      </c>
      <c r="AF286" s="395" t="s">
        <v>726</v>
      </c>
      <c r="AG286" s="1420" t="s">
        <v>211</v>
      </c>
      <c r="AH286" s="1947"/>
    </row>
    <row r="287" spans="1:34" s="412" customFormat="1">
      <c r="A287" s="15">
        <f t="shared" si="5"/>
        <v>284</v>
      </c>
      <c r="B287" s="397" t="s">
        <v>721</v>
      </c>
      <c r="C287" s="397" t="s">
        <v>883</v>
      </c>
      <c r="D287" s="397" t="s">
        <v>131</v>
      </c>
      <c r="E287" s="410"/>
      <c r="F287" s="399"/>
      <c r="G287" s="399"/>
      <c r="H287" s="399"/>
      <c r="I287" s="399"/>
      <c r="J287" s="399"/>
      <c r="K287" s="399" t="s">
        <v>635</v>
      </c>
      <c r="L287" s="399"/>
      <c r="M287" s="399"/>
      <c r="N287" s="399"/>
      <c r="O287" s="399"/>
      <c r="P287" s="399"/>
      <c r="Q287" s="400"/>
      <c r="R287" s="441"/>
      <c r="S287" s="66" t="s">
        <v>884</v>
      </c>
      <c r="T287" s="66" t="s">
        <v>2167</v>
      </c>
      <c r="U287" s="66" t="s">
        <v>96</v>
      </c>
      <c r="V287" s="402"/>
      <c r="W287" s="402" t="s">
        <v>129</v>
      </c>
      <c r="X287" s="66" t="s">
        <v>98</v>
      </c>
      <c r="Y287" s="402" t="s">
        <v>98</v>
      </c>
      <c r="Z287" s="402" t="s">
        <v>98</v>
      </c>
      <c r="AA287" s="66" t="s">
        <v>98</v>
      </c>
      <c r="AB287" s="66"/>
      <c r="AC287" s="402" t="s">
        <v>136</v>
      </c>
      <c r="AD287" s="402" t="s">
        <v>136</v>
      </c>
      <c r="AE287" s="402" t="s">
        <v>136</v>
      </c>
      <c r="AF287" s="402" t="s">
        <v>136</v>
      </c>
      <c r="AG287" s="1420" t="s">
        <v>211</v>
      </c>
      <c r="AH287" s="1947"/>
    </row>
    <row r="288" spans="1:34" s="194" customFormat="1" ht="36">
      <c r="A288" s="15">
        <f t="shared" si="5"/>
        <v>285</v>
      </c>
      <c r="B288" s="187" t="s">
        <v>721</v>
      </c>
      <c r="C288" s="187" t="s">
        <v>2168</v>
      </c>
      <c r="D288" s="187" t="s">
        <v>109</v>
      </c>
      <c r="E288" s="188"/>
      <c r="F288" s="189"/>
      <c r="G288" s="189"/>
      <c r="H288" s="189"/>
      <c r="I288" s="189"/>
      <c r="J288" s="189"/>
      <c r="K288" s="189"/>
      <c r="L288" s="189" t="s">
        <v>2169</v>
      </c>
      <c r="M288" s="189"/>
      <c r="N288" s="189"/>
      <c r="O288" s="189"/>
      <c r="P288" s="189"/>
      <c r="Q288" s="191"/>
      <c r="R288" s="220"/>
      <c r="S288" s="84" t="s">
        <v>887</v>
      </c>
      <c r="T288" s="84" t="s">
        <v>2170</v>
      </c>
      <c r="U288" s="84" t="s">
        <v>113</v>
      </c>
      <c r="V288" s="155"/>
      <c r="W288" s="155" t="s">
        <v>129</v>
      </c>
      <c r="X288" s="84"/>
      <c r="Y288" s="155"/>
      <c r="Z288" s="155"/>
      <c r="AA288" s="84"/>
      <c r="AB288" s="84"/>
      <c r="AC288" s="155" t="s">
        <v>726</v>
      </c>
      <c r="AD288" s="155" t="s">
        <v>726</v>
      </c>
      <c r="AE288" s="155" t="s">
        <v>726</v>
      </c>
      <c r="AF288" s="155" t="s">
        <v>726</v>
      </c>
      <c r="AG288" s="1420" t="s">
        <v>211</v>
      </c>
      <c r="AH288" s="1947">
        <v>1</v>
      </c>
    </row>
    <row r="289" spans="1:34" s="194" customFormat="1" ht="36">
      <c r="A289" s="15">
        <f t="shared" si="5"/>
        <v>286</v>
      </c>
      <c r="B289" s="187" t="s">
        <v>721</v>
      </c>
      <c r="C289" s="187" t="s">
        <v>2171</v>
      </c>
      <c r="D289" s="187" t="s">
        <v>109</v>
      </c>
      <c r="E289" s="188"/>
      <c r="F289" s="189"/>
      <c r="G289" s="189"/>
      <c r="H289" s="189"/>
      <c r="I289" s="189"/>
      <c r="J289" s="189"/>
      <c r="L289" s="190" t="s">
        <v>1956</v>
      </c>
      <c r="M289" s="191"/>
      <c r="N289" s="191"/>
      <c r="O289" s="191"/>
      <c r="P289" s="189"/>
      <c r="Q289" s="191"/>
      <c r="R289" s="191"/>
      <c r="S289" s="84" t="s">
        <v>2172</v>
      </c>
      <c r="T289" s="84" t="s">
        <v>2173</v>
      </c>
      <c r="U289" s="84" t="s">
        <v>105</v>
      </c>
      <c r="V289" s="155"/>
      <c r="W289" s="434" t="s">
        <v>511</v>
      </c>
      <c r="X289" s="432" t="s">
        <v>141</v>
      </c>
      <c r="Y289" s="431" t="s">
        <v>1913</v>
      </c>
      <c r="Z289" s="431" t="s">
        <v>98</v>
      </c>
      <c r="AA289" s="432" t="s">
        <v>98</v>
      </c>
      <c r="AB289" s="432"/>
      <c r="AC289" s="431" t="s">
        <v>216</v>
      </c>
      <c r="AD289" s="431" t="s">
        <v>216</v>
      </c>
      <c r="AE289" s="431" t="s">
        <v>216</v>
      </c>
      <c r="AF289" s="431" t="s">
        <v>216</v>
      </c>
      <c r="AG289" s="1420" t="s">
        <v>211</v>
      </c>
      <c r="AH289" s="1947"/>
    </row>
    <row r="290" spans="1:34" s="194" customFormat="1" ht="35.25" customHeight="1">
      <c r="A290" s="15">
        <f t="shared" si="5"/>
        <v>287</v>
      </c>
      <c r="B290" s="187" t="s">
        <v>1607</v>
      </c>
      <c r="C290" s="187" t="s">
        <v>2174</v>
      </c>
      <c r="D290" s="187" t="s">
        <v>403</v>
      </c>
      <c r="E290" s="188"/>
      <c r="F290" s="189"/>
      <c r="G290" s="189"/>
      <c r="H290" s="189"/>
      <c r="I290" s="189"/>
      <c r="J290" s="189"/>
      <c r="K290" s="189"/>
      <c r="L290" s="190" t="s">
        <v>2175</v>
      </c>
      <c r="M290" s="191"/>
      <c r="N290" s="191"/>
      <c r="O290" s="191"/>
      <c r="P290" s="191"/>
      <c r="Q290" s="191"/>
      <c r="R290" s="192"/>
      <c r="S290" s="84" t="s">
        <v>2176</v>
      </c>
      <c r="T290" s="84" t="s">
        <v>2177</v>
      </c>
      <c r="U290" s="84" t="s">
        <v>113</v>
      </c>
      <c r="V290" s="155"/>
      <c r="W290" s="155" t="s">
        <v>129</v>
      </c>
      <c r="X290" s="84"/>
      <c r="Y290" s="155"/>
      <c r="Z290" s="155" t="s">
        <v>98</v>
      </c>
      <c r="AA290" s="84" t="s">
        <v>98</v>
      </c>
      <c r="AB290" s="84"/>
      <c r="AC290" s="155" t="s">
        <v>216</v>
      </c>
      <c r="AD290" s="155" t="s">
        <v>216</v>
      </c>
      <c r="AE290" s="155" t="s">
        <v>216</v>
      </c>
      <c r="AF290" s="155" t="s">
        <v>216</v>
      </c>
      <c r="AG290" s="1420" t="s">
        <v>211</v>
      </c>
      <c r="AH290" s="1947"/>
    </row>
    <row r="291" spans="1:34" s="396" customFormat="1" ht="35.25" customHeight="1">
      <c r="A291" s="15">
        <f t="shared" si="5"/>
        <v>288</v>
      </c>
      <c r="B291" s="390" t="s">
        <v>721</v>
      </c>
      <c r="C291" s="390" t="s">
        <v>890</v>
      </c>
      <c r="D291" s="391" t="s">
        <v>124</v>
      </c>
      <c r="E291" s="392"/>
      <c r="F291" s="393"/>
      <c r="G291" s="393"/>
      <c r="H291" s="393"/>
      <c r="I291" s="393"/>
      <c r="J291" s="393"/>
      <c r="K291" s="393"/>
      <c r="L291" s="1505" t="s">
        <v>2178</v>
      </c>
      <c r="M291" s="697"/>
      <c r="N291" s="697"/>
      <c r="O291" s="697"/>
      <c r="P291" s="697"/>
      <c r="Q291" s="697"/>
      <c r="R291" s="1507"/>
      <c r="S291" s="394" t="s">
        <v>2179</v>
      </c>
      <c r="T291" s="394" t="s">
        <v>893</v>
      </c>
      <c r="U291" s="78" t="s">
        <v>119</v>
      </c>
      <c r="V291" s="395"/>
      <c r="W291" s="395" t="s">
        <v>129</v>
      </c>
      <c r="X291" s="78" t="s">
        <v>98</v>
      </c>
      <c r="Y291" s="395" t="s">
        <v>98</v>
      </c>
      <c r="Z291" s="395" t="s">
        <v>98</v>
      </c>
      <c r="AA291" s="78" t="s">
        <v>98</v>
      </c>
      <c r="AB291" s="78"/>
      <c r="AC291" s="395" t="s">
        <v>216</v>
      </c>
      <c r="AD291" s="395" t="s">
        <v>216</v>
      </c>
      <c r="AE291" s="395" t="s">
        <v>216</v>
      </c>
      <c r="AF291" s="395" t="s">
        <v>216</v>
      </c>
      <c r="AG291" s="508" t="s">
        <v>211</v>
      </c>
      <c r="AH291" s="1947"/>
    </row>
    <row r="292" spans="1:34" s="381" customFormat="1">
      <c r="A292" s="15">
        <f t="shared" si="5"/>
        <v>289</v>
      </c>
      <c r="B292" s="376" t="s">
        <v>721</v>
      </c>
      <c r="C292" s="376" t="s">
        <v>894</v>
      </c>
      <c r="D292" s="397" t="s">
        <v>131</v>
      </c>
      <c r="E292" s="398"/>
      <c r="F292" s="399"/>
      <c r="G292" s="399"/>
      <c r="H292" s="399"/>
      <c r="I292" s="399"/>
      <c r="J292" s="399"/>
      <c r="K292" s="399"/>
      <c r="L292" s="399"/>
      <c r="M292" s="399" t="s">
        <v>2180</v>
      </c>
      <c r="N292" s="399"/>
      <c r="O292" s="399"/>
      <c r="P292" s="399"/>
      <c r="Q292" s="400"/>
      <c r="R292" s="441"/>
      <c r="S292" s="378" t="s">
        <v>896</v>
      </c>
      <c r="T292" s="378" t="s">
        <v>2181</v>
      </c>
      <c r="U292" s="66" t="s">
        <v>96</v>
      </c>
      <c r="V292" s="402"/>
      <c r="W292" s="402" t="s">
        <v>129</v>
      </c>
      <c r="X292" s="66" t="s">
        <v>98</v>
      </c>
      <c r="Y292" s="402" t="s">
        <v>98</v>
      </c>
      <c r="Z292" s="402" t="s">
        <v>98</v>
      </c>
      <c r="AA292" s="66" t="s">
        <v>98</v>
      </c>
      <c r="AB292" s="66"/>
      <c r="AC292" s="402" t="s">
        <v>136</v>
      </c>
      <c r="AD292" s="402" t="s">
        <v>136</v>
      </c>
      <c r="AE292" s="402" t="s">
        <v>136</v>
      </c>
      <c r="AF292" s="402" t="s">
        <v>136</v>
      </c>
      <c r="AG292" s="508" t="s">
        <v>211</v>
      </c>
      <c r="AH292" s="1947"/>
    </row>
    <row r="293" spans="1:34" ht="36.75" customHeight="1">
      <c r="A293" s="15">
        <f t="shared" si="5"/>
        <v>290</v>
      </c>
      <c r="B293" s="382" t="s">
        <v>721</v>
      </c>
      <c r="C293" s="382" t="s">
        <v>898</v>
      </c>
      <c r="D293" s="187" t="s">
        <v>109</v>
      </c>
      <c r="E293" s="387"/>
      <c r="F293" s="189"/>
      <c r="G293" s="189"/>
      <c r="H293" s="189"/>
      <c r="I293" s="189"/>
      <c r="J293" s="189"/>
      <c r="K293" s="189"/>
      <c r="L293" s="189"/>
      <c r="M293" s="189"/>
      <c r="N293" s="221" t="s">
        <v>2182</v>
      </c>
      <c r="O293" s="222"/>
      <c r="P293" s="828"/>
      <c r="Q293" s="222"/>
      <c r="R293" s="1477"/>
      <c r="S293" s="213" t="s">
        <v>2183</v>
      </c>
      <c r="T293" s="213" t="s">
        <v>2184</v>
      </c>
      <c r="U293" s="84" t="s">
        <v>119</v>
      </c>
      <c r="V293" s="461"/>
      <c r="W293" s="155" t="s">
        <v>129</v>
      </c>
      <c r="X293" s="84" t="s">
        <v>98</v>
      </c>
      <c r="Y293" s="155" t="s">
        <v>98</v>
      </c>
      <c r="Z293" s="155" t="s">
        <v>98</v>
      </c>
      <c r="AA293" s="84" t="s">
        <v>98</v>
      </c>
      <c r="AB293" s="84"/>
      <c r="AC293" s="155" t="s">
        <v>216</v>
      </c>
      <c r="AD293" s="155" t="s">
        <v>216</v>
      </c>
      <c r="AE293" s="155" t="s">
        <v>216</v>
      </c>
      <c r="AF293" s="155" t="s">
        <v>216</v>
      </c>
      <c r="AG293" s="508" t="s">
        <v>211</v>
      </c>
    </row>
    <row r="294" spans="1:34">
      <c r="A294" s="15">
        <f t="shared" si="5"/>
        <v>291</v>
      </c>
      <c r="B294" s="382" t="s">
        <v>721</v>
      </c>
      <c r="C294" s="382" t="s">
        <v>902</v>
      </c>
      <c r="D294" s="187" t="s">
        <v>109</v>
      </c>
      <c r="E294" s="387"/>
      <c r="F294" s="189"/>
      <c r="G294" s="189"/>
      <c r="H294" s="189"/>
      <c r="I294" s="189"/>
      <c r="J294" s="189"/>
      <c r="K294" s="189"/>
      <c r="L294" s="189"/>
      <c r="M294" s="189"/>
      <c r="N294" s="189" t="s">
        <v>2185</v>
      </c>
      <c r="O294" s="189"/>
      <c r="P294" s="222"/>
      <c r="Q294" s="222"/>
      <c r="R294" s="220"/>
      <c r="S294" s="213" t="s">
        <v>904</v>
      </c>
      <c r="T294" s="213" t="s">
        <v>905</v>
      </c>
      <c r="U294" s="84" t="s">
        <v>119</v>
      </c>
      <c r="V294" s="461"/>
      <c r="W294" s="155" t="s">
        <v>129</v>
      </c>
      <c r="X294" s="84"/>
      <c r="Y294" s="155"/>
      <c r="Z294" s="155" t="s">
        <v>98</v>
      </c>
      <c r="AA294" s="84" t="s">
        <v>98</v>
      </c>
      <c r="AB294" s="84"/>
      <c r="AC294" s="155" t="s">
        <v>216</v>
      </c>
      <c r="AD294" s="155" t="s">
        <v>216</v>
      </c>
      <c r="AE294" s="155" t="s">
        <v>216</v>
      </c>
      <c r="AF294" s="155" t="s">
        <v>216</v>
      </c>
      <c r="AG294" s="508" t="s">
        <v>211</v>
      </c>
    </row>
    <row r="295" spans="1:34" s="396" customFormat="1" ht="35.25" customHeight="1">
      <c r="A295" s="15">
        <f t="shared" si="5"/>
        <v>292</v>
      </c>
      <c r="B295" s="390" t="s">
        <v>721</v>
      </c>
      <c r="C295" s="449" t="s">
        <v>2186</v>
      </c>
      <c r="D295" s="391" t="s">
        <v>393</v>
      </c>
      <c r="E295" s="392"/>
      <c r="F295" s="393"/>
      <c r="G295" s="393"/>
      <c r="H295" s="1505" t="s">
        <v>2187</v>
      </c>
      <c r="I295" s="697"/>
      <c r="J295" s="697"/>
      <c r="K295" s="697"/>
      <c r="L295" s="697"/>
      <c r="M295" s="697"/>
      <c r="N295" s="697"/>
      <c r="O295" s="697"/>
      <c r="P295" s="832"/>
      <c r="Q295" s="697"/>
      <c r="R295" s="1507"/>
      <c r="S295" s="394" t="s">
        <v>2188</v>
      </c>
      <c r="T295" s="394" t="s">
        <v>2189</v>
      </c>
      <c r="U295" s="78" t="s">
        <v>119</v>
      </c>
      <c r="V295" s="395"/>
      <c r="W295" s="395" t="s">
        <v>129</v>
      </c>
      <c r="X295" s="78" t="s">
        <v>98</v>
      </c>
      <c r="Y295" s="395" t="s">
        <v>98</v>
      </c>
      <c r="Z295" s="395" t="s">
        <v>98</v>
      </c>
      <c r="AA295" s="78" t="s">
        <v>98</v>
      </c>
      <c r="AB295" s="78"/>
      <c r="AC295" s="395" t="s">
        <v>216</v>
      </c>
      <c r="AD295" s="395" t="s">
        <v>216</v>
      </c>
      <c r="AE295" s="395" t="s">
        <v>216</v>
      </c>
      <c r="AF295" s="395" t="s">
        <v>216</v>
      </c>
      <c r="AG295" s="508" t="s">
        <v>211</v>
      </c>
      <c r="AH295" s="1947"/>
    </row>
    <row r="296" spans="1:34" s="381" customFormat="1">
      <c r="A296" s="15">
        <f t="shared" si="5"/>
        <v>293</v>
      </c>
      <c r="B296" s="376" t="s">
        <v>721</v>
      </c>
      <c r="C296" s="450" t="s">
        <v>2190</v>
      </c>
      <c r="D296" s="397" t="s">
        <v>398</v>
      </c>
      <c r="E296" s="398"/>
      <c r="F296" s="399"/>
      <c r="G296" s="399"/>
      <c r="H296" s="399"/>
      <c r="I296" s="399" t="s">
        <v>2191</v>
      </c>
      <c r="J296" s="399"/>
      <c r="K296" s="399"/>
      <c r="L296" s="399"/>
      <c r="M296" s="399"/>
      <c r="N296" s="399"/>
      <c r="O296" s="399"/>
      <c r="P296" s="399"/>
      <c r="Q296" s="400"/>
      <c r="R296" s="441"/>
      <c r="S296" s="378" t="s">
        <v>2192</v>
      </c>
      <c r="T296" s="378" t="s">
        <v>2193</v>
      </c>
      <c r="U296" s="66" t="s">
        <v>96</v>
      </c>
      <c r="V296" s="402"/>
      <c r="W296" s="402" t="s">
        <v>129</v>
      </c>
      <c r="X296" s="66" t="s">
        <v>98</v>
      </c>
      <c r="Y296" s="402" t="s">
        <v>98</v>
      </c>
      <c r="Z296" s="402" t="s">
        <v>98</v>
      </c>
      <c r="AA296" s="66" t="s">
        <v>98</v>
      </c>
      <c r="AB296" s="66"/>
      <c r="AC296" s="402" t="s">
        <v>136</v>
      </c>
      <c r="AD296" s="402" t="s">
        <v>136</v>
      </c>
      <c r="AE296" s="402" t="s">
        <v>136</v>
      </c>
      <c r="AF296" s="402" t="s">
        <v>136</v>
      </c>
      <c r="AG296" s="508" t="s">
        <v>211</v>
      </c>
      <c r="AH296" s="1947"/>
    </row>
    <row r="297" spans="1:34" s="396" customFormat="1" ht="35.25" customHeight="1">
      <c r="A297" s="15">
        <f t="shared" si="5"/>
        <v>294</v>
      </c>
      <c r="B297" s="390" t="s">
        <v>721</v>
      </c>
      <c r="C297" s="449" t="s">
        <v>2194</v>
      </c>
      <c r="D297" s="391" t="s">
        <v>393</v>
      </c>
      <c r="E297" s="392"/>
      <c r="F297" s="393"/>
      <c r="G297" s="393"/>
      <c r="H297" s="393"/>
      <c r="I297" s="393"/>
      <c r="J297" s="1505" t="s">
        <v>2195</v>
      </c>
      <c r="K297" s="697"/>
      <c r="L297" s="697"/>
      <c r="M297" s="697"/>
      <c r="N297" s="697"/>
      <c r="O297" s="697"/>
      <c r="P297" s="697"/>
      <c r="Q297" s="697"/>
      <c r="R297" s="1507"/>
      <c r="S297" s="394" t="s">
        <v>2196</v>
      </c>
      <c r="T297" s="394" t="s">
        <v>1603</v>
      </c>
      <c r="U297" s="78" t="s">
        <v>105</v>
      </c>
      <c r="V297" s="395"/>
      <c r="W297" s="395" t="s">
        <v>106</v>
      </c>
      <c r="X297" s="78" t="s">
        <v>98</v>
      </c>
      <c r="Y297" s="395" t="s">
        <v>98</v>
      </c>
      <c r="Z297" s="395" t="s">
        <v>98</v>
      </c>
      <c r="AA297" s="78" t="s">
        <v>98</v>
      </c>
      <c r="AB297" s="78"/>
      <c r="AC297" s="395" t="s">
        <v>229</v>
      </c>
      <c r="AD297" s="395" t="s">
        <v>229</v>
      </c>
      <c r="AE297" s="395" t="s">
        <v>229</v>
      </c>
      <c r="AF297" s="395" t="s">
        <v>229</v>
      </c>
      <c r="AG297" s="508" t="s">
        <v>211</v>
      </c>
      <c r="AH297" s="1947"/>
    </row>
    <row r="298" spans="1:34" s="381" customFormat="1">
      <c r="A298" s="15">
        <f t="shared" si="5"/>
        <v>295</v>
      </c>
      <c r="B298" s="376" t="s">
        <v>721</v>
      </c>
      <c r="C298" s="450" t="s">
        <v>2197</v>
      </c>
      <c r="D298" s="397" t="s">
        <v>398</v>
      </c>
      <c r="E298" s="398"/>
      <c r="F298" s="399"/>
      <c r="G298" s="399"/>
      <c r="H298" s="399"/>
      <c r="I298" s="399"/>
      <c r="J298" s="399"/>
      <c r="K298" s="399" t="s">
        <v>712</v>
      </c>
      <c r="L298" s="399"/>
      <c r="M298" s="399"/>
      <c r="N298" s="399"/>
      <c r="O298" s="399"/>
      <c r="P298" s="399"/>
      <c r="Q298" s="400"/>
      <c r="R298" s="441"/>
      <c r="S298" s="378" t="s">
        <v>1605</v>
      </c>
      <c r="T298" s="378" t="s">
        <v>1606</v>
      </c>
      <c r="U298" s="66" t="s">
        <v>96</v>
      </c>
      <c r="V298" s="402"/>
      <c r="W298" s="402" t="s">
        <v>129</v>
      </c>
      <c r="X298" s="66" t="s">
        <v>98</v>
      </c>
      <c r="Y298" s="402" t="s">
        <v>98</v>
      </c>
      <c r="Z298" s="402" t="s">
        <v>98</v>
      </c>
      <c r="AA298" s="66" t="s">
        <v>98</v>
      </c>
      <c r="AB298" s="66"/>
      <c r="AC298" s="402" t="s">
        <v>136</v>
      </c>
      <c r="AD298" s="402" t="s">
        <v>136</v>
      </c>
      <c r="AE298" s="402" t="s">
        <v>136</v>
      </c>
      <c r="AF298" s="402" t="s">
        <v>1741</v>
      </c>
      <c r="AG298" s="508" t="s">
        <v>211</v>
      </c>
      <c r="AH298" s="1947"/>
    </row>
    <row r="299" spans="1:34" s="194" customFormat="1" ht="36">
      <c r="A299" s="15">
        <f t="shared" si="5"/>
        <v>296</v>
      </c>
      <c r="B299" s="382" t="s">
        <v>1607</v>
      </c>
      <c r="C299" s="227" t="s">
        <v>1608</v>
      </c>
      <c r="D299" s="187" t="s">
        <v>403</v>
      </c>
      <c r="E299" s="188"/>
      <c r="F299" s="228"/>
      <c r="G299" s="228"/>
      <c r="H299" s="228"/>
      <c r="I299" s="228"/>
      <c r="J299" s="228"/>
      <c r="K299" s="228"/>
      <c r="L299" s="228" t="s">
        <v>1419</v>
      </c>
      <c r="M299" s="228"/>
      <c r="N299" s="228"/>
      <c r="O299" s="228"/>
      <c r="P299" s="228"/>
      <c r="Q299" s="403"/>
      <c r="R299" s="459"/>
      <c r="S299" s="84" t="s">
        <v>1609</v>
      </c>
      <c r="T299" s="336" t="s">
        <v>1421</v>
      </c>
      <c r="U299" s="84" t="s">
        <v>113</v>
      </c>
      <c r="V299" s="461"/>
      <c r="W299" s="155" t="s">
        <v>120</v>
      </c>
      <c r="X299" s="84" t="s">
        <v>1422</v>
      </c>
      <c r="Y299" s="155" t="s">
        <v>226</v>
      </c>
      <c r="Z299" s="155" t="s">
        <v>98</v>
      </c>
      <c r="AA299" s="84" t="s">
        <v>98</v>
      </c>
      <c r="AB299" s="84"/>
      <c r="AC299" s="155" t="s">
        <v>216</v>
      </c>
      <c r="AD299" s="155" t="s">
        <v>216</v>
      </c>
      <c r="AE299" s="155" t="s">
        <v>216</v>
      </c>
      <c r="AF299" s="155" t="s">
        <v>216</v>
      </c>
      <c r="AG299" s="1420" t="s">
        <v>211</v>
      </c>
      <c r="AH299" s="1947"/>
    </row>
    <row r="300" spans="1:34" ht="36">
      <c r="A300" s="15">
        <f t="shared" si="5"/>
        <v>297</v>
      </c>
      <c r="B300" s="382" t="s">
        <v>1607</v>
      </c>
      <c r="C300" s="383" t="s">
        <v>1423</v>
      </c>
      <c r="D300" s="187" t="s">
        <v>109</v>
      </c>
      <c r="E300" s="387"/>
      <c r="F300" s="228"/>
      <c r="G300" s="228"/>
      <c r="H300" s="403"/>
      <c r="I300" s="228"/>
      <c r="J300" s="191"/>
      <c r="K300" s="191"/>
      <c r="L300" s="191" t="s">
        <v>1424</v>
      </c>
      <c r="M300" s="191"/>
      <c r="N300" s="191"/>
      <c r="O300" s="228"/>
      <c r="P300" s="228"/>
      <c r="Q300" s="403"/>
      <c r="R300" s="191"/>
      <c r="S300" s="84" t="s">
        <v>6696</v>
      </c>
      <c r="T300" s="84" t="s">
        <v>2198</v>
      </c>
      <c r="U300" s="84" t="s">
        <v>119</v>
      </c>
      <c r="V300" s="155"/>
      <c r="W300" s="452" t="s">
        <v>1417</v>
      </c>
      <c r="X300" s="432"/>
      <c r="Y300" s="452"/>
      <c r="Z300" s="452" t="s">
        <v>98</v>
      </c>
      <c r="AA300" s="453" t="s">
        <v>98</v>
      </c>
      <c r="AB300" s="453"/>
      <c r="AC300" s="155" t="s">
        <v>216</v>
      </c>
      <c r="AD300" s="155" t="s">
        <v>216</v>
      </c>
      <c r="AE300" s="155" t="s">
        <v>216</v>
      </c>
      <c r="AF300" s="155" t="s">
        <v>216</v>
      </c>
      <c r="AG300" s="508" t="s">
        <v>211</v>
      </c>
    </row>
    <row r="301" spans="1:34" s="194" customFormat="1" ht="36">
      <c r="A301" s="15">
        <f t="shared" si="5"/>
        <v>298</v>
      </c>
      <c r="B301" s="187" t="s">
        <v>1607</v>
      </c>
      <c r="C301" s="227" t="s">
        <v>1427</v>
      </c>
      <c r="D301" s="187" t="s">
        <v>109</v>
      </c>
      <c r="E301" s="188"/>
      <c r="F301" s="228"/>
      <c r="G301" s="228"/>
      <c r="H301" s="228"/>
      <c r="I301" s="228"/>
      <c r="J301" s="191"/>
      <c r="K301" s="191"/>
      <c r="L301" s="191" t="s">
        <v>1428</v>
      </c>
      <c r="M301" s="191"/>
      <c r="N301" s="191"/>
      <c r="O301" s="230"/>
      <c r="P301" s="230"/>
      <c r="Q301" s="230"/>
      <c r="R301" s="191"/>
      <c r="S301" s="454" t="s">
        <v>1611</v>
      </c>
      <c r="T301" s="84" t="s">
        <v>2199</v>
      </c>
      <c r="U301" s="84" t="s">
        <v>105</v>
      </c>
      <c r="V301" s="155"/>
      <c r="W301" s="431" t="s">
        <v>523</v>
      </c>
      <c r="X301" s="432" t="s">
        <v>1431</v>
      </c>
      <c r="Y301" s="431" t="s">
        <v>226</v>
      </c>
      <c r="Z301" s="431" t="s">
        <v>98</v>
      </c>
      <c r="AA301" s="432" t="s">
        <v>98</v>
      </c>
      <c r="AB301" s="432"/>
      <c r="AC301" s="155" t="s">
        <v>216</v>
      </c>
      <c r="AD301" s="155" t="s">
        <v>216</v>
      </c>
      <c r="AE301" s="155" t="s">
        <v>216</v>
      </c>
      <c r="AF301" s="155" t="s">
        <v>216</v>
      </c>
      <c r="AG301" s="1420"/>
      <c r="AH301" s="1947"/>
    </row>
    <row r="302" spans="1:34" s="194" customFormat="1" ht="54">
      <c r="A302" s="15">
        <f t="shared" si="5"/>
        <v>299</v>
      </c>
      <c r="B302" s="187" t="s">
        <v>721</v>
      </c>
      <c r="C302" s="227" t="s">
        <v>1432</v>
      </c>
      <c r="D302" s="455" t="s">
        <v>675</v>
      </c>
      <c r="E302" s="456"/>
      <c r="F302" s="228"/>
      <c r="G302" s="228"/>
      <c r="H302" s="228"/>
      <c r="I302" s="230"/>
      <c r="J302" s="189"/>
      <c r="K302" s="228"/>
      <c r="L302" s="459" t="s">
        <v>1433</v>
      </c>
      <c r="M302" s="230"/>
      <c r="N302" s="230"/>
      <c r="O302" s="230"/>
      <c r="P302" s="230"/>
      <c r="Q302" s="230"/>
      <c r="R302" s="460"/>
      <c r="S302" s="454" t="s">
        <v>1614</v>
      </c>
      <c r="T302" s="454" t="s">
        <v>7235</v>
      </c>
      <c r="U302" s="454" t="s">
        <v>105</v>
      </c>
      <c r="V302" s="461"/>
      <c r="W302" s="461" t="s">
        <v>506</v>
      </c>
      <c r="X302" s="454"/>
      <c r="Y302" s="461"/>
      <c r="Z302" s="461" t="s">
        <v>98</v>
      </c>
      <c r="AA302" s="454" t="s">
        <v>98</v>
      </c>
      <c r="AB302" s="454"/>
      <c r="AC302" s="193" t="s">
        <v>229</v>
      </c>
      <c r="AD302" s="193" t="s">
        <v>229</v>
      </c>
      <c r="AE302" s="193" t="s">
        <v>229</v>
      </c>
      <c r="AF302" s="193" t="s">
        <v>229</v>
      </c>
      <c r="AG302" s="1420" t="s">
        <v>371</v>
      </c>
      <c r="AH302" s="1947"/>
    </row>
    <row r="303" spans="1:34">
      <c r="A303" s="15">
        <f t="shared" si="5"/>
        <v>300</v>
      </c>
      <c r="B303" s="382" t="s">
        <v>1607</v>
      </c>
      <c r="C303" s="383" t="s">
        <v>1435</v>
      </c>
      <c r="D303" s="187" t="s">
        <v>109</v>
      </c>
      <c r="E303" s="387"/>
      <c r="F303" s="228"/>
      <c r="G303" s="228"/>
      <c r="H303" s="228"/>
      <c r="I303" s="228"/>
      <c r="J303" s="228"/>
      <c r="K303" s="189"/>
      <c r="L303" s="189" t="s">
        <v>1436</v>
      </c>
      <c r="M303" s="189"/>
      <c r="N303" s="189"/>
      <c r="O303" s="189"/>
      <c r="P303" s="189"/>
      <c r="Q303" s="190"/>
      <c r="R303" s="220"/>
      <c r="S303" s="84" t="s">
        <v>1615</v>
      </c>
      <c r="T303" s="84" t="s">
        <v>1616</v>
      </c>
      <c r="U303" s="84" t="s">
        <v>119</v>
      </c>
      <c r="V303" s="461"/>
      <c r="W303" s="207" t="s">
        <v>120</v>
      </c>
      <c r="X303" s="432"/>
      <c r="Y303" s="452"/>
      <c r="Z303" s="452" t="s">
        <v>98</v>
      </c>
      <c r="AA303" s="453" t="s">
        <v>98</v>
      </c>
      <c r="AB303" s="453"/>
      <c r="AC303" s="335" t="s">
        <v>216</v>
      </c>
      <c r="AD303" s="335" t="s">
        <v>216</v>
      </c>
      <c r="AE303" s="335" t="s">
        <v>216</v>
      </c>
      <c r="AF303" s="335" t="s">
        <v>216</v>
      </c>
      <c r="AG303" s="508" t="s">
        <v>211</v>
      </c>
    </row>
    <row r="304" spans="1:34" ht="36">
      <c r="A304" s="15">
        <f t="shared" si="5"/>
        <v>301</v>
      </c>
      <c r="B304" s="382" t="s">
        <v>1607</v>
      </c>
      <c r="C304" s="383" t="s">
        <v>1439</v>
      </c>
      <c r="D304" s="187" t="s">
        <v>109</v>
      </c>
      <c r="E304" s="387"/>
      <c r="F304" s="228"/>
      <c r="G304" s="228"/>
      <c r="H304" s="403"/>
      <c r="I304" s="228"/>
      <c r="J304" s="191"/>
      <c r="K304" s="191"/>
      <c r="L304" s="191" t="s">
        <v>1440</v>
      </c>
      <c r="M304" s="191"/>
      <c r="N304" s="191"/>
      <c r="O304" s="228"/>
      <c r="P304" s="228"/>
      <c r="Q304" s="403"/>
      <c r="R304" s="191"/>
      <c r="S304" s="84" t="s">
        <v>1617</v>
      </c>
      <c r="T304" s="84" t="s">
        <v>2200</v>
      </c>
      <c r="U304" s="84" t="s">
        <v>119</v>
      </c>
      <c r="V304" s="155"/>
      <c r="W304" s="452" t="s">
        <v>1401</v>
      </c>
      <c r="X304" s="432"/>
      <c r="Y304" s="452"/>
      <c r="Z304" s="452" t="s">
        <v>98</v>
      </c>
      <c r="AA304" s="453" t="s">
        <v>98</v>
      </c>
      <c r="AB304" s="453"/>
      <c r="AC304" s="335" t="s">
        <v>216</v>
      </c>
      <c r="AD304" s="335" t="s">
        <v>216</v>
      </c>
      <c r="AE304" s="335" t="s">
        <v>216</v>
      </c>
      <c r="AF304" s="335" t="s">
        <v>216</v>
      </c>
      <c r="AG304" s="508" t="s">
        <v>211</v>
      </c>
    </row>
    <row r="305" spans="1:34" s="396" customFormat="1" ht="35.25" customHeight="1">
      <c r="A305" s="15">
        <f t="shared" si="5"/>
        <v>302</v>
      </c>
      <c r="B305" s="390" t="s">
        <v>721</v>
      </c>
      <c r="C305" s="449" t="s">
        <v>2201</v>
      </c>
      <c r="D305" s="391" t="s">
        <v>393</v>
      </c>
      <c r="E305" s="392"/>
      <c r="F305" s="393"/>
      <c r="G305" s="393"/>
      <c r="H305" s="393"/>
      <c r="I305" s="393"/>
      <c r="J305" s="1505" t="s">
        <v>2202</v>
      </c>
      <c r="K305" s="697"/>
      <c r="L305" s="697"/>
      <c r="M305" s="697"/>
      <c r="N305" s="697"/>
      <c r="O305" s="697"/>
      <c r="P305" s="697"/>
      <c r="Q305" s="697"/>
      <c r="R305" s="1507"/>
      <c r="S305" s="394" t="s">
        <v>2203</v>
      </c>
      <c r="T305" s="483" t="s">
        <v>2204</v>
      </c>
      <c r="U305" s="78" t="s">
        <v>113</v>
      </c>
      <c r="V305" s="395"/>
      <c r="W305" s="395" t="s">
        <v>129</v>
      </c>
      <c r="X305" s="78" t="s">
        <v>98</v>
      </c>
      <c r="Y305" s="395" t="s">
        <v>98</v>
      </c>
      <c r="Z305" s="395" t="s">
        <v>98</v>
      </c>
      <c r="AA305" s="78" t="s">
        <v>98</v>
      </c>
      <c r="AB305" s="78"/>
      <c r="AC305" s="395" t="s">
        <v>216</v>
      </c>
      <c r="AD305" s="395" t="s">
        <v>216</v>
      </c>
      <c r="AE305" s="395" t="s">
        <v>216</v>
      </c>
      <c r="AF305" s="395" t="s">
        <v>216</v>
      </c>
      <c r="AG305" s="508" t="s">
        <v>211</v>
      </c>
      <c r="AH305" s="1947"/>
    </row>
    <row r="306" spans="1:34" s="381" customFormat="1">
      <c r="A306" s="15">
        <f t="shared" si="5"/>
        <v>303</v>
      </c>
      <c r="B306" s="376" t="s">
        <v>721</v>
      </c>
      <c r="C306" s="450" t="s">
        <v>2205</v>
      </c>
      <c r="D306" s="397" t="s">
        <v>398</v>
      </c>
      <c r="E306" s="398"/>
      <c r="F306" s="399"/>
      <c r="G306" s="399"/>
      <c r="H306" s="399"/>
      <c r="I306" s="399"/>
      <c r="J306" s="399"/>
      <c r="K306" s="399" t="s">
        <v>2206</v>
      </c>
      <c r="L306" s="399"/>
      <c r="M306" s="399"/>
      <c r="N306" s="399"/>
      <c r="O306" s="399"/>
      <c r="P306" s="399"/>
      <c r="Q306" s="400"/>
      <c r="R306" s="441"/>
      <c r="S306" s="381" t="s">
        <v>2207</v>
      </c>
      <c r="T306" s="484" t="s">
        <v>2208</v>
      </c>
      <c r="U306" s="66" t="s">
        <v>96</v>
      </c>
      <c r="V306" s="402"/>
      <c r="W306" s="402" t="s">
        <v>129</v>
      </c>
      <c r="X306" s="66" t="s">
        <v>98</v>
      </c>
      <c r="Y306" s="402" t="s">
        <v>98</v>
      </c>
      <c r="Z306" s="402" t="s">
        <v>98</v>
      </c>
      <c r="AA306" s="66" t="s">
        <v>98</v>
      </c>
      <c r="AB306" s="66"/>
      <c r="AC306" s="402" t="s">
        <v>136</v>
      </c>
      <c r="AD306" s="402" t="s">
        <v>136</v>
      </c>
      <c r="AE306" s="402" t="s">
        <v>136</v>
      </c>
      <c r="AF306" s="402" t="s">
        <v>136</v>
      </c>
      <c r="AG306" s="508" t="s">
        <v>211</v>
      </c>
      <c r="AH306" s="1947"/>
    </row>
    <row r="307" spans="1:34" s="194" customFormat="1" ht="35.25" customHeight="1">
      <c r="A307" s="15">
        <f t="shared" si="5"/>
        <v>304</v>
      </c>
      <c r="B307" s="187" t="s">
        <v>721</v>
      </c>
      <c r="C307" s="227" t="s">
        <v>2209</v>
      </c>
      <c r="D307" s="187" t="s">
        <v>109</v>
      </c>
      <c r="E307" s="188"/>
      <c r="F307" s="189"/>
      <c r="G307" s="189"/>
      <c r="H307" s="189"/>
      <c r="I307" s="189"/>
      <c r="J307" s="189"/>
      <c r="K307" s="189"/>
      <c r="L307" s="221" t="s">
        <v>2210</v>
      </c>
      <c r="M307" s="222"/>
      <c r="N307" s="222"/>
      <c r="O307" s="222"/>
      <c r="P307" s="189"/>
      <c r="Q307" s="191"/>
      <c r="R307" s="1477"/>
      <c r="S307" s="84" t="s">
        <v>2211</v>
      </c>
      <c r="T307" s="84" t="s">
        <v>2212</v>
      </c>
      <c r="U307" s="84" t="s">
        <v>119</v>
      </c>
      <c r="V307" s="155"/>
      <c r="W307" s="155" t="s">
        <v>129</v>
      </c>
      <c r="X307" s="84"/>
      <c r="Y307" s="155"/>
      <c r="Z307" s="155" t="s">
        <v>98</v>
      </c>
      <c r="AA307" s="84" t="s">
        <v>98</v>
      </c>
      <c r="AB307" s="84"/>
      <c r="AC307" s="155" t="s">
        <v>216</v>
      </c>
      <c r="AD307" s="155" t="s">
        <v>216</v>
      </c>
      <c r="AE307" s="155" t="s">
        <v>216</v>
      </c>
      <c r="AF307" s="155" t="s">
        <v>216</v>
      </c>
      <c r="AG307" s="1420" t="s">
        <v>211</v>
      </c>
      <c r="AH307" s="1947"/>
    </row>
    <row r="308" spans="1:34" s="194" customFormat="1" ht="35.25" customHeight="1">
      <c r="A308" s="15">
        <f t="shared" si="5"/>
        <v>305</v>
      </c>
      <c r="B308" s="485" t="s">
        <v>1607</v>
      </c>
      <c r="C308" s="466" t="s">
        <v>2213</v>
      </c>
      <c r="D308" s="485" t="s">
        <v>109</v>
      </c>
      <c r="E308" s="486"/>
      <c r="F308" s="468"/>
      <c r="G308" s="468"/>
      <c r="H308" s="468"/>
      <c r="I308" s="468"/>
      <c r="J308" s="468"/>
      <c r="K308" s="468"/>
      <c r="L308" s="221" t="s">
        <v>2214</v>
      </c>
      <c r="M308" s="222"/>
      <c r="N308" s="222"/>
      <c r="O308" s="222"/>
      <c r="P308" s="222"/>
      <c r="Q308" s="222"/>
      <c r="R308" s="1477"/>
      <c r="S308" s="466" t="s">
        <v>2215</v>
      </c>
      <c r="T308" s="466" t="s">
        <v>2216</v>
      </c>
      <c r="U308" s="466" t="s">
        <v>119</v>
      </c>
      <c r="V308" s="155"/>
      <c r="W308" s="487" t="s">
        <v>120</v>
      </c>
      <c r="X308" s="466"/>
      <c r="Y308" s="487"/>
      <c r="Z308" s="487" t="s">
        <v>98</v>
      </c>
      <c r="AA308" s="466" t="s">
        <v>98</v>
      </c>
      <c r="AB308" s="466"/>
      <c r="AC308" s="193" t="s">
        <v>216</v>
      </c>
      <c r="AD308" s="193" t="s">
        <v>216</v>
      </c>
      <c r="AE308" s="193" t="s">
        <v>216</v>
      </c>
      <c r="AF308" s="193" t="s">
        <v>216</v>
      </c>
      <c r="AG308" s="1420" t="s">
        <v>211</v>
      </c>
      <c r="AH308" s="1947"/>
    </row>
    <row r="309" spans="1:34" s="396" customFormat="1" ht="35.25" customHeight="1">
      <c r="A309" s="15">
        <f t="shared" si="5"/>
        <v>306</v>
      </c>
      <c r="B309" s="390" t="s">
        <v>721</v>
      </c>
      <c r="C309" s="390" t="s">
        <v>2217</v>
      </c>
      <c r="D309" s="391" t="s">
        <v>124</v>
      </c>
      <c r="E309" s="392"/>
      <c r="F309" s="393"/>
      <c r="G309" s="393"/>
      <c r="H309" s="1505" t="s">
        <v>2218</v>
      </c>
      <c r="I309" s="697"/>
      <c r="J309" s="697"/>
      <c r="K309" s="697"/>
      <c r="L309" s="697"/>
      <c r="M309" s="697"/>
      <c r="N309" s="697"/>
      <c r="O309" s="697"/>
      <c r="P309" s="697"/>
      <c r="Q309" s="697"/>
      <c r="R309" s="1507"/>
      <c r="S309" s="394" t="s">
        <v>2219</v>
      </c>
      <c r="T309" s="394" t="s">
        <v>2220</v>
      </c>
      <c r="U309" s="78" t="s">
        <v>210</v>
      </c>
      <c r="V309" s="395"/>
      <c r="W309" s="395" t="s">
        <v>129</v>
      </c>
      <c r="X309" s="78" t="s">
        <v>98</v>
      </c>
      <c r="Y309" s="395" t="s">
        <v>98</v>
      </c>
      <c r="Z309" s="395" t="s">
        <v>98</v>
      </c>
      <c r="AA309" s="78" t="s">
        <v>98</v>
      </c>
      <c r="AB309" s="78"/>
      <c r="AC309" s="395" t="s">
        <v>683</v>
      </c>
      <c r="AD309" s="395" t="s">
        <v>683</v>
      </c>
      <c r="AE309" s="395" t="s">
        <v>683</v>
      </c>
      <c r="AF309" s="395" t="s">
        <v>683</v>
      </c>
      <c r="AG309" s="508" t="s">
        <v>211</v>
      </c>
      <c r="AH309" s="1947"/>
    </row>
    <row r="310" spans="1:34" s="381" customFormat="1">
      <c r="A310" s="15">
        <f t="shared" si="5"/>
        <v>307</v>
      </c>
      <c r="B310" s="376" t="s">
        <v>721</v>
      </c>
      <c r="C310" s="475" t="s">
        <v>2221</v>
      </c>
      <c r="D310" s="397" t="s">
        <v>131</v>
      </c>
      <c r="E310" s="398"/>
      <c r="F310" s="399"/>
      <c r="G310" s="399"/>
      <c r="H310" s="399"/>
      <c r="I310" s="399" t="s">
        <v>911</v>
      </c>
      <c r="J310" s="399"/>
      <c r="K310" s="399"/>
      <c r="L310" s="399"/>
      <c r="M310" s="399"/>
      <c r="N310" s="399"/>
      <c r="O310" s="399"/>
      <c r="P310" s="399"/>
      <c r="Q310" s="400"/>
      <c r="R310" s="441"/>
      <c r="S310" s="378" t="s">
        <v>2222</v>
      </c>
      <c r="T310" s="378" t="s">
        <v>2223</v>
      </c>
      <c r="U310" s="66" t="s">
        <v>96</v>
      </c>
      <c r="V310" s="402"/>
      <c r="W310" s="402" t="s">
        <v>129</v>
      </c>
      <c r="X310" s="66" t="s">
        <v>98</v>
      </c>
      <c r="Y310" s="402" t="s">
        <v>98</v>
      </c>
      <c r="Z310" s="402" t="s">
        <v>98</v>
      </c>
      <c r="AA310" s="66" t="s">
        <v>98</v>
      </c>
      <c r="AB310" s="66"/>
      <c r="AC310" s="402" t="s">
        <v>136</v>
      </c>
      <c r="AD310" s="402" t="s">
        <v>136</v>
      </c>
      <c r="AE310" s="402" t="s">
        <v>136</v>
      </c>
      <c r="AF310" s="402" t="s">
        <v>136</v>
      </c>
      <c r="AG310" s="508" t="s">
        <v>211</v>
      </c>
      <c r="AH310" s="1947"/>
    </row>
    <row r="311" spans="1:34">
      <c r="A311" s="15">
        <f t="shared" si="5"/>
        <v>308</v>
      </c>
      <c r="B311" s="187" t="s">
        <v>721</v>
      </c>
      <c r="C311" s="382" t="s">
        <v>2224</v>
      </c>
      <c r="D311" s="187" t="s">
        <v>109</v>
      </c>
      <c r="E311" s="1892"/>
      <c r="F311" s="189"/>
      <c r="G311" s="189"/>
      <c r="H311" s="189"/>
      <c r="I311" s="189"/>
      <c r="J311" s="189" t="s">
        <v>2225</v>
      </c>
      <c r="K311" s="189"/>
      <c r="L311" s="189"/>
      <c r="M311" s="189"/>
      <c r="N311" s="189"/>
      <c r="O311" s="189"/>
      <c r="P311" s="802"/>
      <c r="Q311" s="812"/>
      <c r="R311" s="220"/>
      <c r="S311" s="213" t="s">
        <v>1624</v>
      </c>
      <c r="T311" s="213" t="s">
        <v>2226</v>
      </c>
      <c r="U311" s="84" t="s">
        <v>113</v>
      </c>
      <c r="V311" s="461"/>
      <c r="W311" s="155" t="s">
        <v>129</v>
      </c>
      <c r="X311" s="84" t="s">
        <v>98</v>
      </c>
      <c r="Y311" s="155" t="s">
        <v>98</v>
      </c>
      <c r="Z311" s="155" t="s">
        <v>98</v>
      </c>
      <c r="AA311" s="84" t="s">
        <v>98</v>
      </c>
      <c r="AB311" s="84"/>
      <c r="AC311" s="155" t="s">
        <v>216</v>
      </c>
      <c r="AD311" s="155" t="s">
        <v>216</v>
      </c>
      <c r="AE311" s="155" t="s">
        <v>216</v>
      </c>
      <c r="AF311" s="155" t="s">
        <v>216</v>
      </c>
      <c r="AG311" s="508" t="s">
        <v>211</v>
      </c>
    </row>
    <row r="312" spans="1:34" s="194" customFormat="1" ht="36">
      <c r="A312" s="15">
        <f t="shared" si="5"/>
        <v>309</v>
      </c>
      <c r="B312" s="187" t="s">
        <v>721</v>
      </c>
      <c r="C312" s="488" t="s">
        <v>2227</v>
      </c>
      <c r="D312" s="187" t="s">
        <v>109</v>
      </c>
      <c r="E312" s="1579"/>
      <c r="F312" s="189"/>
      <c r="G312" s="189"/>
      <c r="H312" s="189"/>
      <c r="I312" s="189"/>
      <c r="J312" s="189" t="s">
        <v>2228</v>
      </c>
      <c r="K312" s="189"/>
      <c r="L312" s="189"/>
      <c r="M312" s="189"/>
      <c r="N312" s="189"/>
      <c r="O312" s="189"/>
      <c r="P312" s="189"/>
      <c r="Q312" s="191"/>
      <c r="R312" s="220"/>
      <c r="S312" s="84" t="s">
        <v>2229</v>
      </c>
      <c r="T312" s="84" t="s">
        <v>2230</v>
      </c>
      <c r="U312" s="84" t="s">
        <v>119</v>
      </c>
      <c r="V312" s="461"/>
      <c r="W312" s="155" t="s">
        <v>129</v>
      </c>
      <c r="X312" s="84" t="s">
        <v>2231</v>
      </c>
      <c r="Y312" s="155" t="s">
        <v>122</v>
      </c>
      <c r="Z312" s="155" t="s">
        <v>98</v>
      </c>
      <c r="AA312" s="84" t="s">
        <v>98</v>
      </c>
      <c r="AB312" s="84"/>
      <c r="AC312" s="155" t="s">
        <v>216</v>
      </c>
      <c r="AD312" s="155" t="s">
        <v>216</v>
      </c>
      <c r="AE312" s="155" t="s">
        <v>216</v>
      </c>
      <c r="AF312" s="155" t="s">
        <v>216</v>
      </c>
      <c r="AG312" s="1420" t="s">
        <v>211</v>
      </c>
      <c r="AH312" s="1947"/>
    </row>
    <row r="313" spans="1:34" s="194" customFormat="1" ht="38.25" customHeight="1">
      <c r="A313" s="15">
        <f t="shared" si="5"/>
        <v>310</v>
      </c>
      <c r="B313" s="187" t="s">
        <v>721</v>
      </c>
      <c r="C313" s="187" t="s">
        <v>2232</v>
      </c>
      <c r="D313" s="187" t="s">
        <v>109</v>
      </c>
      <c r="E313" s="188"/>
      <c r="F313" s="189"/>
      <c r="G313" s="189"/>
      <c r="H313" s="189"/>
      <c r="I313" s="189"/>
      <c r="J313" s="221" t="s">
        <v>2233</v>
      </c>
      <c r="K313" s="222"/>
      <c r="L313" s="222"/>
      <c r="M313" s="222"/>
      <c r="N313" s="222"/>
      <c r="O313" s="222"/>
      <c r="P313" s="228"/>
      <c r="Q313" s="230"/>
      <c r="R313" s="1477"/>
      <c r="S313" s="84" t="s">
        <v>2234</v>
      </c>
      <c r="T313" s="84" t="s">
        <v>2235</v>
      </c>
      <c r="U313" s="84" t="s">
        <v>119</v>
      </c>
      <c r="V313" s="461"/>
      <c r="W313" s="361" t="s">
        <v>129</v>
      </c>
      <c r="X313" s="84" t="s">
        <v>98</v>
      </c>
      <c r="Y313" s="155" t="s">
        <v>98</v>
      </c>
      <c r="Z313" s="155" t="s">
        <v>98</v>
      </c>
      <c r="AA313" s="84" t="s">
        <v>98</v>
      </c>
      <c r="AB313" s="84"/>
      <c r="AC313" s="155" t="s">
        <v>216</v>
      </c>
      <c r="AD313" s="155" t="s">
        <v>216</v>
      </c>
      <c r="AE313" s="155" t="s">
        <v>216</v>
      </c>
      <c r="AF313" s="155" t="s">
        <v>216</v>
      </c>
      <c r="AG313" s="1420" t="s">
        <v>211</v>
      </c>
      <c r="AH313" s="1947"/>
    </row>
    <row r="314" spans="1:34" s="194" customFormat="1" ht="18" customHeight="1">
      <c r="A314" s="15">
        <f t="shared" si="5"/>
        <v>311</v>
      </c>
      <c r="B314" s="187" t="s">
        <v>721</v>
      </c>
      <c r="C314" s="187" t="s">
        <v>914</v>
      </c>
      <c r="D314" s="187" t="s">
        <v>109</v>
      </c>
      <c r="E314" s="188"/>
      <c r="F314" s="189"/>
      <c r="G314" s="189"/>
      <c r="H314" s="189"/>
      <c r="I314" s="189"/>
      <c r="J314" s="221" t="s">
        <v>2236</v>
      </c>
      <c r="K314" s="222"/>
      <c r="L314" s="222"/>
      <c r="M314" s="222"/>
      <c r="N314" s="222"/>
      <c r="O314" s="222"/>
      <c r="P314" s="222"/>
      <c r="Q314" s="222"/>
      <c r="R314" s="1477"/>
      <c r="S314" s="84" t="s">
        <v>2237</v>
      </c>
      <c r="T314" s="84" t="s">
        <v>2238</v>
      </c>
      <c r="U314" s="84" t="s">
        <v>119</v>
      </c>
      <c r="V314" s="461"/>
      <c r="W314" s="155" t="s">
        <v>129</v>
      </c>
      <c r="X314" s="84" t="s">
        <v>98</v>
      </c>
      <c r="Y314" s="155" t="s">
        <v>98</v>
      </c>
      <c r="Z314" s="155" t="s">
        <v>98</v>
      </c>
      <c r="AA314" s="84" t="s">
        <v>98</v>
      </c>
      <c r="AB314" s="84"/>
      <c r="AC314" s="155" t="s">
        <v>216</v>
      </c>
      <c r="AD314" s="155" t="s">
        <v>216</v>
      </c>
      <c r="AE314" s="155" t="s">
        <v>216</v>
      </c>
      <c r="AF314" s="155" t="s">
        <v>216</v>
      </c>
      <c r="AG314" s="1420" t="s">
        <v>211</v>
      </c>
      <c r="AH314" s="1947"/>
    </row>
    <row r="315" spans="1:34" s="194" customFormat="1" ht="18" customHeight="1">
      <c r="A315" s="15">
        <f t="shared" si="5"/>
        <v>312</v>
      </c>
      <c r="B315" s="187" t="s">
        <v>721</v>
      </c>
      <c r="C315" s="488" t="s">
        <v>2239</v>
      </c>
      <c r="D315" s="187" t="s">
        <v>109</v>
      </c>
      <c r="E315" s="1580"/>
      <c r="F315" s="220"/>
      <c r="G315" s="189"/>
      <c r="H315" s="189"/>
      <c r="I315" s="189"/>
      <c r="J315" s="221" t="s">
        <v>2240</v>
      </c>
      <c r="K315" s="222"/>
      <c r="L315" s="222"/>
      <c r="M315" s="222"/>
      <c r="N315" s="222"/>
      <c r="O315" s="222"/>
      <c r="P315" s="222"/>
      <c r="Q315" s="222"/>
      <c r="R315" s="1477"/>
      <c r="S315" s="84" t="s">
        <v>2241</v>
      </c>
      <c r="T315" s="84" t="s">
        <v>2242</v>
      </c>
      <c r="U315" s="84" t="s">
        <v>119</v>
      </c>
      <c r="V315" s="461"/>
      <c r="W315" s="155" t="s">
        <v>129</v>
      </c>
      <c r="X315" s="84" t="s">
        <v>98</v>
      </c>
      <c r="Y315" s="155" t="s">
        <v>98</v>
      </c>
      <c r="Z315" s="155" t="s">
        <v>98</v>
      </c>
      <c r="AA315" s="84" t="s">
        <v>98</v>
      </c>
      <c r="AB315" s="84"/>
      <c r="AC315" s="155" t="s">
        <v>216</v>
      </c>
      <c r="AD315" s="155" t="s">
        <v>216</v>
      </c>
      <c r="AE315" s="155" t="s">
        <v>216</v>
      </c>
      <c r="AF315" s="155" t="s">
        <v>216</v>
      </c>
      <c r="AG315" s="1420" t="s">
        <v>211</v>
      </c>
      <c r="AH315" s="1947"/>
    </row>
    <row r="316" spans="1:34" s="471" customFormat="1" ht="48" customHeight="1">
      <c r="A316" s="15">
        <f t="shared" si="5"/>
        <v>313</v>
      </c>
      <c r="B316" s="382" t="s">
        <v>721</v>
      </c>
      <c r="C316" s="382" t="s">
        <v>918</v>
      </c>
      <c r="D316" s="187" t="s">
        <v>109</v>
      </c>
      <c r="E316" s="387"/>
      <c r="F316" s="189"/>
      <c r="G316" s="189"/>
      <c r="H316" s="189"/>
      <c r="I316" s="189"/>
      <c r="J316" s="189" t="s">
        <v>2243</v>
      </c>
      <c r="K316" s="189"/>
      <c r="L316" s="189"/>
      <c r="M316" s="189"/>
      <c r="N316" s="189"/>
      <c r="O316" s="189"/>
      <c r="P316" s="222"/>
      <c r="Q316" s="222"/>
      <c r="R316" s="220"/>
      <c r="S316" s="213" t="s">
        <v>920</v>
      </c>
      <c r="T316" s="213" t="s">
        <v>2244</v>
      </c>
      <c r="U316" s="84" t="s">
        <v>128</v>
      </c>
      <c r="V316" s="155"/>
      <c r="W316" s="155" t="s">
        <v>129</v>
      </c>
      <c r="X316" s="84"/>
      <c r="Y316" s="155"/>
      <c r="Z316" s="155"/>
      <c r="AA316" s="84"/>
      <c r="AB316" s="84"/>
      <c r="AC316" s="155" t="s">
        <v>5590</v>
      </c>
      <c r="AD316" s="155" t="s">
        <v>5587</v>
      </c>
      <c r="AE316" s="155" t="s">
        <v>5587</v>
      </c>
      <c r="AF316" s="155" t="s">
        <v>5587</v>
      </c>
      <c r="AG316" s="1420" t="s">
        <v>371</v>
      </c>
      <c r="AH316" s="1947">
        <v>1</v>
      </c>
    </row>
    <row r="317" spans="1:34" s="194" customFormat="1" ht="37.5" customHeight="1">
      <c r="A317" s="15">
        <f t="shared" si="5"/>
        <v>314</v>
      </c>
      <c r="B317" s="187" t="s">
        <v>721</v>
      </c>
      <c r="C317" s="227" t="s">
        <v>922</v>
      </c>
      <c r="D317" s="187" t="s">
        <v>109</v>
      </c>
      <c r="E317" s="188"/>
      <c r="F317" s="228"/>
      <c r="G317" s="228"/>
      <c r="H317" s="228"/>
      <c r="I317" s="228"/>
      <c r="J317" s="403" t="s">
        <v>923</v>
      </c>
      <c r="K317" s="230"/>
      <c r="L317" s="230"/>
      <c r="M317" s="191"/>
      <c r="N317" s="191"/>
      <c r="O317" s="191"/>
      <c r="P317" s="189"/>
      <c r="Q317" s="191"/>
      <c r="R317" s="191"/>
      <c r="S317" s="84" t="s">
        <v>924</v>
      </c>
      <c r="T317" s="84" t="s">
        <v>2245</v>
      </c>
      <c r="U317" s="84" t="s">
        <v>119</v>
      </c>
      <c r="V317" s="155"/>
      <c r="W317" s="155" t="s">
        <v>129</v>
      </c>
      <c r="X317" s="84"/>
      <c r="Y317" s="155"/>
      <c r="Z317" s="155"/>
      <c r="AA317" s="84"/>
      <c r="AB317" s="84"/>
      <c r="AC317" s="155" t="s">
        <v>5587</v>
      </c>
      <c r="AD317" s="155" t="s">
        <v>5587</v>
      </c>
      <c r="AE317" s="155" t="s">
        <v>5587</v>
      </c>
      <c r="AF317" s="155" t="s">
        <v>5587</v>
      </c>
      <c r="AG317" s="1420" t="s">
        <v>211</v>
      </c>
      <c r="AH317" s="1947"/>
    </row>
    <row r="318" spans="1:34" s="194" customFormat="1">
      <c r="A318" s="15">
        <f t="shared" si="5"/>
        <v>315</v>
      </c>
      <c r="B318" s="187" t="s">
        <v>721</v>
      </c>
      <c r="C318" s="227" t="s">
        <v>926</v>
      </c>
      <c r="D318" s="187" t="s">
        <v>109</v>
      </c>
      <c r="E318" s="188"/>
      <c r="F318" s="228"/>
      <c r="G318" s="228"/>
      <c r="H318" s="228"/>
      <c r="I318" s="228"/>
      <c r="J318" s="403" t="s">
        <v>927</v>
      </c>
      <c r="K318" s="230"/>
      <c r="L318" s="230"/>
      <c r="M318" s="191"/>
      <c r="N318" s="191"/>
      <c r="O318" s="191"/>
      <c r="P318" s="189"/>
      <c r="Q318" s="191"/>
      <c r="R318" s="191"/>
      <c r="S318" s="84" t="s">
        <v>928</v>
      </c>
      <c r="T318" s="84" t="s">
        <v>2246</v>
      </c>
      <c r="U318" s="84" t="s">
        <v>119</v>
      </c>
      <c r="V318" s="155"/>
      <c r="W318" s="155" t="s">
        <v>129</v>
      </c>
      <c r="X318" s="84" t="s">
        <v>98</v>
      </c>
      <c r="Y318" s="155" t="s">
        <v>98</v>
      </c>
      <c r="Z318" s="155" t="s">
        <v>98</v>
      </c>
      <c r="AA318" s="84" t="s">
        <v>98</v>
      </c>
      <c r="AB318" s="84"/>
      <c r="AC318" s="237" t="s">
        <v>136</v>
      </c>
      <c r="AD318" s="155" t="s">
        <v>288</v>
      </c>
      <c r="AE318" s="155" t="s">
        <v>288</v>
      </c>
      <c r="AF318" s="237" t="s">
        <v>136</v>
      </c>
      <c r="AG318" s="1420" t="s">
        <v>211</v>
      </c>
      <c r="AH318" s="1947"/>
    </row>
    <row r="319" spans="1:34" s="194" customFormat="1" ht="72">
      <c r="A319" s="15">
        <f t="shared" si="5"/>
        <v>316</v>
      </c>
      <c r="B319" s="187" t="s">
        <v>721</v>
      </c>
      <c r="C319" s="227" t="s">
        <v>930</v>
      </c>
      <c r="D319" s="187" t="s">
        <v>109</v>
      </c>
      <c r="E319" s="188"/>
      <c r="F319" s="228"/>
      <c r="G319" s="228"/>
      <c r="H319" s="228"/>
      <c r="I319" s="228"/>
      <c r="J319" s="229" t="s">
        <v>931</v>
      </c>
      <c r="K319" s="230"/>
      <c r="L319" s="230"/>
      <c r="M319" s="191"/>
      <c r="N319" s="191"/>
      <c r="O319" s="191"/>
      <c r="P319" s="222"/>
      <c r="Q319" s="222"/>
      <c r="R319" s="191"/>
      <c r="S319" s="84" t="s">
        <v>932</v>
      </c>
      <c r="T319" s="84" t="s">
        <v>6746</v>
      </c>
      <c r="U319" s="84" t="s">
        <v>119</v>
      </c>
      <c r="V319" s="155"/>
      <c r="W319" s="155" t="s">
        <v>253</v>
      </c>
      <c r="X319" s="84" t="s">
        <v>254</v>
      </c>
      <c r="Y319" s="155" t="s">
        <v>142</v>
      </c>
      <c r="Z319" s="155" t="s">
        <v>933</v>
      </c>
      <c r="AA319" s="84" t="s">
        <v>1632</v>
      </c>
      <c r="AB319" s="84"/>
      <c r="AC319" s="155" t="s">
        <v>710</v>
      </c>
      <c r="AD319" s="155" t="s">
        <v>710</v>
      </c>
      <c r="AE319" s="155" t="s">
        <v>710</v>
      </c>
      <c r="AF319" s="155" t="s">
        <v>710</v>
      </c>
      <c r="AG319" s="1420" t="s">
        <v>114</v>
      </c>
      <c r="AH319" s="1947"/>
    </row>
    <row r="320" spans="1:34" s="194" customFormat="1">
      <c r="A320" s="15">
        <f t="shared" si="5"/>
        <v>317</v>
      </c>
      <c r="B320" s="187" t="s">
        <v>721</v>
      </c>
      <c r="C320" s="116" t="s">
        <v>935</v>
      </c>
      <c r="D320" s="187" t="s">
        <v>109</v>
      </c>
      <c r="E320" s="188"/>
      <c r="F320" s="228"/>
      <c r="G320" s="228"/>
      <c r="H320" s="228"/>
      <c r="I320" s="228"/>
      <c r="J320" s="468" t="s">
        <v>2247</v>
      </c>
      <c r="K320" s="230"/>
      <c r="L320" s="230"/>
      <c r="M320" s="230"/>
      <c r="N320" s="230"/>
      <c r="O320" s="230"/>
      <c r="P320" s="189"/>
      <c r="Q320" s="191"/>
      <c r="R320" s="230"/>
      <c r="S320" s="84" t="s">
        <v>937</v>
      </c>
      <c r="T320" s="84" t="s">
        <v>2248</v>
      </c>
      <c r="U320" s="84" t="s">
        <v>119</v>
      </c>
      <c r="V320" s="155"/>
      <c r="W320" s="155" t="s">
        <v>511</v>
      </c>
      <c r="X320" s="84" t="s">
        <v>98</v>
      </c>
      <c r="Y320" s="155" t="s">
        <v>98</v>
      </c>
      <c r="Z320" s="155" t="s">
        <v>98</v>
      </c>
      <c r="AA320" s="84" t="s">
        <v>98</v>
      </c>
      <c r="AB320" s="84"/>
      <c r="AC320" s="237" t="s">
        <v>136</v>
      </c>
      <c r="AD320" s="237" t="s">
        <v>136</v>
      </c>
      <c r="AE320" s="237" t="s">
        <v>136</v>
      </c>
      <c r="AF320" s="155" t="s">
        <v>288</v>
      </c>
      <c r="AG320" s="1420" t="s">
        <v>211</v>
      </c>
      <c r="AH320" s="1947"/>
    </row>
    <row r="321" spans="1:34" s="194" customFormat="1" ht="33" customHeight="1">
      <c r="A321" s="15">
        <f t="shared" si="5"/>
        <v>318</v>
      </c>
      <c r="B321" s="187" t="s">
        <v>721</v>
      </c>
      <c r="C321" s="116" t="s">
        <v>939</v>
      </c>
      <c r="D321" s="187" t="s">
        <v>109</v>
      </c>
      <c r="E321" s="188"/>
      <c r="F321" s="228"/>
      <c r="G321" s="228"/>
      <c r="H321" s="228"/>
      <c r="I321" s="228"/>
      <c r="J321" s="491" t="s">
        <v>2249</v>
      </c>
      <c r="K321" s="230"/>
      <c r="L321" s="230"/>
      <c r="M321" s="230"/>
      <c r="N321" s="230"/>
      <c r="O321" s="230"/>
      <c r="P321" s="189"/>
      <c r="Q321" s="191"/>
      <c r="R321" s="230"/>
      <c r="S321" s="84" t="s">
        <v>941</v>
      </c>
      <c r="T321" s="84" t="s">
        <v>2250</v>
      </c>
      <c r="U321" s="84" t="s">
        <v>119</v>
      </c>
      <c r="V321" s="155"/>
      <c r="W321" s="155" t="s">
        <v>511</v>
      </c>
      <c r="X321" s="84"/>
      <c r="Y321" s="155"/>
      <c r="Z321" s="155" t="s">
        <v>98</v>
      </c>
      <c r="AA321" s="84" t="s">
        <v>98</v>
      </c>
      <c r="AB321" s="84"/>
      <c r="AC321" s="237" t="s">
        <v>136</v>
      </c>
      <c r="AD321" s="237" t="s">
        <v>136</v>
      </c>
      <c r="AE321" s="237" t="s">
        <v>136</v>
      </c>
      <c r="AF321" s="155" t="s">
        <v>288</v>
      </c>
      <c r="AG321" s="1420" t="s">
        <v>211</v>
      </c>
      <c r="AH321" s="1947"/>
    </row>
    <row r="322" spans="1:34" s="396" customFormat="1" ht="35.25" customHeight="1">
      <c r="A322" s="15">
        <f t="shared" si="5"/>
        <v>319</v>
      </c>
      <c r="B322" s="390" t="s">
        <v>721</v>
      </c>
      <c r="C322" s="390" t="s">
        <v>943</v>
      </c>
      <c r="D322" s="391" t="s">
        <v>124</v>
      </c>
      <c r="E322" s="392"/>
      <c r="F322" s="393"/>
      <c r="G322" s="393"/>
      <c r="H322" s="393"/>
      <c r="I322" s="393"/>
      <c r="J322" s="1505" t="s">
        <v>2251</v>
      </c>
      <c r="K322" s="697"/>
      <c r="L322" s="697"/>
      <c r="M322" s="697"/>
      <c r="N322" s="697"/>
      <c r="O322" s="697"/>
      <c r="P322" s="393"/>
      <c r="Q322" s="406"/>
      <c r="R322" s="1507"/>
      <c r="S322" s="394" t="s">
        <v>2252</v>
      </c>
      <c r="T322" s="394" t="s">
        <v>2253</v>
      </c>
      <c r="U322" s="78" t="s">
        <v>317</v>
      </c>
      <c r="V322" s="395"/>
      <c r="W322" s="395" t="s">
        <v>129</v>
      </c>
      <c r="X322" s="78" t="s">
        <v>98</v>
      </c>
      <c r="Y322" s="395" t="s">
        <v>98</v>
      </c>
      <c r="Z322" s="395" t="s">
        <v>98</v>
      </c>
      <c r="AA322" s="78" t="s">
        <v>98</v>
      </c>
      <c r="AB322" s="78"/>
      <c r="AC322" s="435" t="s">
        <v>136</v>
      </c>
      <c r="AD322" s="395" t="s">
        <v>216</v>
      </c>
      <c r="AE322" s="395" t="s">
        <v>216</v>
      </c>
      <c r="AF322" s="435" t="s">
        <v>136</v>
      </c>
      <c r="AG322" s="508" t="s">
        <v>211</v>
      </c>
      <c r="AH322" s="1947"/>
    </row>
    <row r="323" spans="1:34" s="381" customFormat="1">
      <c r="A323" s="15">
        <f t="shared" si="5"/>
        <v>320</v>
      </c>
      <c r="B323" s="376" t="s">
        <v>721</v>
      </c>
      <c r="C323" s="475" t="s">
        <v>2254</v>
      </c>
      <c r="D323" s="397" t="s">
        <v>131</v>
      </c>
      <c r="E323" s="398"/>
      <c r="F323" s="399"/>
      <c r="G323" s="399"/>
      <c r="H323" s="399"/>
      <c r="I323" s="399"/>
      <c r="J323" s="399"/>
      <c r="K323" s="399" t="s">
        <v>948</v>
      </c>
      <c r="L323" s="399"/>
      <c r="M323" s="399"/>
      <c r="N323" s="399"/>
      <c r="O323" s="399"/>
      <c r="P323" s="399"/>
      <c r="Q323" s="401"/>
      <c r="R323" s="441"/>
      <c r="S323" s="378" t="s">
        <v>949</v>
      </c>
      <c r="T323" s="378" t="s">
        <v>950</v>
      </c>
      <c r="U323" s="66" t="s">
        <v>96</v>
      </c>
      <c r="V323" s="402"/>
      <c r="W323" s="402" t="s">
        <v>129</v>
      </c>
      <c r="X323" s="66" t="s">
        <v>98</v>
      </c>
      <c r="Y323" s="402" t="s">
        <v>98</v>
      </c>
      <c r="Z323" s="402" t="s">
        <v>98</v>
      </c>
      <c r="AA323" s="66" t="s">
        <v>98</v>
      </c>
      <c r="AB323" s="66"/>
      <c r="AC323" s="402" t="s">
        <v>136</v>
      </c>
      <c r="AD323" s="402" t="s">
        <v>136</v>
      </c>
      <c r="AE323" s="402" t="s">
        <v>136</v>
      </c>
      <c r="AF323" s="402" t="s">
        <v>136</v>
      </c>
      <c r="AG323" s="508" t="s">
        <v>211</v>
      </c>
      <c r="AH323" s="1947"/>
    </row>
    <row r="324" spans="1:34" s="194" customFormat="1" ht="18" customHeight="1">
      <c r="A324" s="15">
        <f t="shared" si="5"/>
        <v>321</v>
      </c>
      <c r="B324" s="187" t="s">
        <v>721</v>
      </c>
      <c r="C324" s="187" t="s">
        <v>951</v>
      </c>
      <c r="D324" s="187" t="s">
        <v>109</v>
      </c>
      <c r="E324" s="188"/>
      <c r="F324" s="189"/>
      <c r="G324" s="189"/>
      <c r="H324" s="189"/>
      <c r="I324" s="189"/>
      <c r="J324" s="189"/>
      <c r="K324" s="189"/>
      <c r="L324" s="221" t="s">
        <v>952</v>
      </c>
      <c r="M324" s="222"/>
      <c r="N324" s="222"/>
      <c r="O324" s="222"/>
      <c r="P324" s="222"/>
      <c r="Q324" s="222"/>
      <c r="R324" s="1477"/>
      <c r="S324" s="84" t="s">
        <v>953</v>
      </c>
      <c r="T324" s="84" t="s">
        <v>2255</v>
      </c>
      <c r="U324" s="84" t="s">
        <v>113</v>
      </c>
      <c r="V324" s="155"/>
      <c r="W324" s="155" t="s">
        <v>129</v>
      </c>
      <c r="X324" s="84" t="s">
        <v>98</v>
      </c>
      <c r="Y324" s="155" t="s">
        <v>98</v>
      </c>
      <c r="Z324" s="155" t="s">
        <v>98</v>
      </c>
      <c r="AA324" s="84" t="s">
        <v>98</v>
      </c>
      <c r="AB324" s="84"/>
      <c r="AC324" s="237" t="s">
        <v>136</v>
      </c>
      <c r="AD324" s="155" t="s">
        <v>107</v>
      </c>
      <c r="AE324" s="155" t="s">
        <v>107</v>
      </c>
      <c r="AF324" s="237" t="s">
        <v>136</v>
      </c>
      <c r="AG324" s="1420" t="s">
        <v>211</v>
      </c>
      <c r="AH324" s="1947"/>
    </row>
    <row r="325" spans="1:34" s="194" customFormat="1" ht="54">
      <c r="A325" s="15">
        <f t="shared" si="5"/>
        <v>322</v>
      </c>
      <c r="B325" s="187" t="s">
        <v>721</v>
      </c>
      <c r="C325" s="187" t="s">
        <v>2256</v>
      </c>
      <c r="D325" s="187" t="s">
        <v>109</v>
      </c>
      <c r="E325" s="189"/>
      <c r="F325" s="189"/>
      <c r="G325" s="189"/>
      <c r="H325" s="468"/>
      <c r="I325" s="189"/>
      <c r="J325" s="221"/>
      <c r="K325" s="1518"/>
      <c r="L325" s="220" t="s">
        <v>2257</v>
      </c>
      <c r="M325" s="189"/>
      <c r="N325" s="222"/>
      <c r="O325" s="222"/>
      <c r="P325" s="228"/>
      <c r="Q325" s="230"/>
      <c r="R325" s="222"/>
      <c r="S325" s="84" t="s">
        <v>957</v>
      </c>
      <c r="T325" s="84" t="s">
        <v>958</v>
      </c>
      <c r="U325" s="84" t="s">
        <v>113</v>
      </c>
      <c r="V325" s="461"/>
      <c r="W325" s="155" t="s">
        <v>511</v>
      </c>
      <c r="X325" s="84" t="s">
        <v>254</v>
      </c>
      <c r="Y325" s="155" t="s">
        <v>142</v>
      </c>
      <c r="Z325" s="155" t="s">
        <v>98</v>
      </c>
      <c r="AA325" s="84" t="s">
        <v>98</v>
      </c>
      <c r="AB325" s="84"/>
      <c r="AC325" s="237" t="s">
        <v>136</v>
      </c>
      <c r="AD325" s="155" t="s">
        <v>288</v>
      </c>
      <c r="AE325" s="155" t="s">
        <v>288</v>
      </c>
      <c r="AF325" s="237" t="s">
        <v>136</v>
      </c>
      <c r="AG325" s="1420" t="s">
        <v>211</v>
      </c>
      <c r="AH325" s="1947"/>
    </row>
    <row r="326" spans="1:34" s="194" customFormat="1" ht="36" customHeight="1">
      <c r="A326" s="15">
        <f t="shared" si="5"/>
        <v>323</v>
      </c>
      <c r="B326" s="187" t="s">
        <v>721</v>
      </c>
      <c r="C326" s="187" t="s">
        <v>959</v>
      </c>
      <c r="D326" s="187" t="s">
        <v>109</v>
      </c>
      <c r="E326" s="188"/>
      <c r="F326" s="189"/>
      <c r="G326" s="189"/>
      <c r="H326" s="189"/>
      <c r="I326" s="189"/>
      <c r="J326" s="468"/>
      <c r="K326" s="189"/>
      <c r="L326" s="189" t="s">
        <v>960</v>
      </c>
      <c r="M326" s="189"/>
      <c r="N326" s="189"/>
      <c r="O326" s="189"/>
      <c r="P326" s="189"/>
      <c r="Q326" s="191"/>
      <c r="R326" s="220"/>
      <c r="S326" s="84" t="s">
        <v>961</v>
      </c>
      <c r="T326" s="84" t="s">
        <v>2258</v>
      </c>
      <c r="U326" s="84" t="s">
        <v>113</v>
      </c>
      <c r="V326" s="155"/>
      <c r="W326" s="155" t="s">
        <v>129</v>
      </c>
      <c r="X326" s="84"/>
      <c r="Y326" s="155"/>
      <c r="Z326" s="155" t="s">
        <v>98</v>
      </c>
      <c r="AA326" s="84" t="s">
        <v>98</v>
      </c>
      <c r="AB326" s="84"/>
      <c r="AC326" s="237" t="s">
        <v>136</v>
      </c>
      <c r="AD326" s="155" t="s">
        <v>288</v>
      </c>
      <c r="AE326" s="155" t="s">
        <v>288</v>
      </c>
      <c r="AF326" s="237" t="s">
        <v>136</v>
      </c>
      <c r="AG326" s="1420" t="s">
        <v>211</v>
      </c>
      <c r="AH326" s="1947"/>
    </row>
    <row r="327" spans="1:34" s="194" customFormat="1" ht="54">
      <c r="A327" s="15">
        <f t="shared" si="5"/>
        <v>324</v>
      </c>
      <c r="B327" s="187" t="s">
        <v>721</v>
      </c>
      <c r="C327" s="187" t="s">
        <v>1645</v>
      </c>
      <c r="D327" s="187" t="s">
        <v>109</v>
      </c>
      <c r="E327" s="188"/>
      <c r="F327" s="189"/>
      <c r="G327" s="189"/>
      <c r="H327" s="189"/>
      <c r="I327" s="189"/>
      <c r="J327" s="468"/>
      <c r="K327" s="189"/>
      <c r="L327" s="189" t="s">
        <v>2259</v>
      </c>
      <c r="M327" s="189"/>
      <c r="N327" s="189"/>
      <c r="O327" s="189"/>
      <c r="P327" s="189"/>
      <c r="Q327" s="191"/>
      <c r="R327" s="220"/>
      <c r="S327" s="84" t="s">
        <v>965</v>
      </c>
      <c r="T327" s="84" t="s">
        <v>2260</v>
      </c>
      <c r="U327" s="84" t="s">
        <v>119</v>
      </c>
      <c r="V327" s="155"/>
      <c r="W327" s="155" t="s">
        <v>129</v>
      </c>
      <c r="X327" s="84" t="s">
        <v>98</v>
      </c>
      <c r="Y327" s="155" t="s">
        <v>98</v>
      </c>
      <c r="Z327" s="155" t="s">
        <v>98</v>
      </c>
      <c r="AA327" s="84" t="s">
        <v>98</v>
      </c>
      <c r="AB327" s="84"/>
      <c r="AC327" s="237" t="s">
        <v>136</v>
      </c>
      <c r="AD327" s="155" t="s">
        <v>288</v>
      </c>
      <c r="AE327" s="155" t="s">
        <v>288</v>
      </c>
      <c r="AF327" s="237" t="s">
        <v>136</v>
      </c>
      <c r="AG327" s="1420" t="s">
        <v>211</v>
      </c>
      <c r="AH327" s="1947"/>
    </row>
    <row r="328" spans="1:34" s="396" customFormat="1" ht="35.25" customHeight="1">
      <c r="A328" s="15">
        <f t="shared" si="5"/>
        <v>325</v>
      </c>
      <c r="B328" s="390" t="s">
        <v>721</v>
      </c>
      <c r="C328" s="390" t="s">
        <v>2261</v>
      </c>
      <c r="D328" s="391" t="s">
        <v>124</v>
      </c>
      <c r="E328" s="392"/>
      <c r="F328" s="393"/>
      <c r="G328" s="393"/>
      <c r="H328" s="393"/>
      <c r="I328" s="393"/>
      <c r="J328" s="1505" t="s">
        <v>2262</v>
      </c>
      <c r="K328" s="697"/>
      <c r="L328" s="697"/>
      <c r="M328" s="697"/>
      <c r="N328" s="697"/>
      <c r="O328" s="697"/>
      <c r="P328" s="832"/>
      <c r="Q328" s="697"/>
      <c r="R328" s="1507"/>
      <c r="S328" s="394" t="s">
        <v>2263</v>
      </c>
      <c r="T328" s="394" t="s">
        <v>2264</v>
      </c>
      <c r="U328" s="78" t="s">
        <v>113</v>
      </c>
      <c r="V328" s="395"/>
      <c r="W328" s="395" t="s">
        <v>129</v>
      </c>
      <c r="X328" s="78" t="s">
        <v>98</v>
      </c>
      <c r="Y328" s="395" t="s">
        <v>98</v>
      </c>
      <c r="Z328" s="395" t="s">
        <v>98</v>
      </c>
      <c r="AA328" s="78" t="s">
        <v>98</v>
      </c>
      <c r="AB328" s="78"/>
      <c r="AC328" s="435" t="s">
        <v>136</v>
      </c>
      <c r="AD328" s="395" t="s">
        <v>216</v>
      </c>
      <c r="AE328" s="435" t="s">
        <v>136</v>
      </c>
      <c r="AF328" s="435" t="s">
        <v>136</v>
      </c>
      <c r="AG328" s="508" t="s">
        <v>211</v>
      </c>
      <c r="AH328" s="1947"/>
    </row>
    <row r="329" spans="1:34" s="381" customFormat="1">
      <c r="A329" s="15">
        <f t="shared" si="5"/>
        <v>326</v>
      </c>
      <c r="B329" s="376" t="s">
        <v>721</v>
      </c>
      <c r="C329" s="376" t="s">
        <v>2265</v>
      </c>
      <c r="D329" s="397" t="s">
        <v>131</v>
      </c>
      <c r="E329" s="398"/>
      <c r="F329" s="399"/>
      <c r="G329" s="399"/>
      <c r="H329" s="399"/>
      <c r="I329" s="399"/>
      <c r="J329" s="412"/>
      <c r="K329" s="399" t="s">
        <v>2266</v>
      </c>
      <c r="L329" s="399"/>
      <c r="M329" s="399"/>
      <c r="N329" s="492"/>
      <c r="O329" s="399"/>
      <c r="P329" s="700"/>
      <c r="Q329" s="700"/>
      <c r="R329" s="447"/>
      <c r="S329" s="378" t="s">
        <v>2267</v>
      </c>
      <c r="T329" s="378" t="s">
        <v>2268</v>
      </c>
      <c r="U329" s="66" t="s">
        <v>96</v>
      </c>
      <c r="V329" s="402"/>
      <c r="W329" s="402" t="s">
        <v>129</v>
      </c>
      <c r="X329" s="66" t="s">
        <v>98</v>
      </c>
      <c r="Y329" s="402" t="s">
        <v>98</v>
      </c>
      <c r="Z329" s="402" t="s">
        <v>98</v>
      </c>
      <c r="AA329" s="66" t="s">
        <v>98</v>
      </c>
      <c r="AB329" s="66"/>
      <c r="AC329" s="402" t="s">
        <v>136</v>
      </c>
      <c r="AD329" s="402" t="s">
        <v>136</v>
      </c>
      <c r="AE329" s="402" t="s">
        <v>136</v>
      </c>
      <c r="AF329" s="402" t="s">
        <v>136</v>
      </c>
      <c r="AG329" s="508" t="s">
        <v>211</v>
      </c>
      <c r="AH329" s="1947"/>
    </row>
    <row r="330" spans="1:34" ht="36.75" customHeight="1">
      <c r="A330" s="15">
        <f t="shared" si="5"/>
        <v>327</v>
      </c>
      <c r="B330" s="382" t="s">
        <v>721</v>
      </c>
      <c r="C330" s="382" t="s">
        <v>2269</v>
      </c>
      <c r="D330" s="187" t="s">
        <v>109</v>
      </c>
      <c r="E330" s="387"/>
      <c r="F330" s="189"/>
      <c r="G330" s="189"/>
      <c r="H330" s="189"/>
      <c r="I330" s="189"/>
      <c r="J330" s="189"/>
      <c r="K330" s="189"/>
      <c r="L330" s="221" t="s">
        <v>2270</v>
      </c>
      <c r="M330" s="222"/>
      <c r="N330" s="222"/>
      <c r="O330" s="222"/>
      <c r="P330" s="222"/>
      <c r="Q330" s="222"/>
      <c r="R330" s="1477"/>
      <c r="S330" s="213" t="s">
        <v>2271</v>
      </c>
      <c r="T330" s="213" t="s">
        <v>2272</v>
      </c>
      <c r="U330" s="84" t="s">
        <v>113</v>
      </c>
      <c r="V330" s="155"/>
      <c r="W330" s="155" t="s">
        <v>129</v>
      </c>
      <c r="X330" s="84" t="s">
        <v>98</v>
      </c>
      <c r="Y330" s="155" t="s">
        <v>98</v>
      </c>
      <c r="Z330" s="155" t="s">
        <v>98</v>
      </c>
      <c r="AA330" s="84" t="s">
        <v>98</v>
      </c>
      <c r="AB330" s="84"/>
      <c r="AC330" s="237" t="s">
        <v>136</v>
      </c>
      <c r="AD330" s="155" t="s">
        <v>288</v>
      </c>
      <c r="AE330" s="237" t="s">
        <v>136</v>
      </c>
      <c r="AF330" s="237" t="s">
        <v>136</v>
      </c>
      <c r="AG330" s="508" t="s">
        <v>211</v>
      </c>
    </row>
    <row r="331" spans="1:34" s="2249" customFormat="1" ht="35.25" customHeight="1">
      <c r="A331" s="15">
        <f t="shared" si="5"/>
        <v>328</v>
      </c>
      <c r="B331" s="561" t="s">
        <v>721</v>
      </c>
      <c r="C331" s="561" t="s">
        <v>7375</v>
      </c>
      <c r="D331" s="561" t="s">
        <v>109</v>
      </c>
      <c r="E331" s="2247"/>
      <c r="F331" s="2248"/>
      <c r="G331" s="2248"/>
      <c r="H331" s="2248"/>
      <c r="I331" s="2248"/>
      <c r="K331" s="2248"/>
      <c r="L331" s="2250" t="s">
        <v>7376</v>
      </c>
      <c r="M331" s="2251"/>
      <c r="N331" s="2251"/>
      <c r="O331" s="2251"/>
      <c r="P331" s="2248"/>
      <c r="Q331" s="2252"/>
      <c r="R331" s="2253"/>
      <c r="S331" s="476" t="s">
        <v>7377</v>
      </c>
      <c r="T331" s="476" t="s">
        <v>7378</v>
      </c>
      <c r="U331" s="476" t="s">
        <v>113</v>
      </c>
      <c r="V331" s="2254"/>
      <c r="W331" s="2254" t="s">
        <v>106</v>
      </c>
      <c r="X331" s="476" t="s">
        <v>98</v>
      </c>
      <c r="Y331" s="2254" t="s">
        <v>98</v>
      </c>
      <c r="Z331" s="2254" t="s">
        <v>98</v>
      </c>
      <c r="AA331" s="476" t="s">
        <v>98</v>
      </c>
      <c r="AB331" s="476"/>
      <c r="AC331" s="2255" t="s">
        <v>136</v>
      </c>
      <c r="AD331" s="2254" t="s">
        <v>288</v>
      </c>
      <c r="AE331" s="2255" t="s">
        <v>136</v>
      </c>
      <c r="AF331" s="2255" t="s">
        <v>136</v>
      </c>
      <c r="AG331" s="2256" t="s">
        <v>211</v>
      </c>
      <c r="AH331" s="1947"/>
    </row>
    <row r="332" spans="1:34" s="409" customFormat="1" ht="35.25" customHeight="1">
      <c r="A332" s="15">
        <f t="shared" si="5"/>
        <v>329</v>
      </c>
      <c r="B332" s="391" t="s">
        <v>721</v>
      </c>
      <c r="C332" s="391" t="s">
        <v>2273</v>
      </c>
      <c r="D332" s="391" t="s">
        <v>124</v>
      </c>
      <c r="E332" s="404"/>
      <c r="F332" s="393"/>
      <c r="G332" s="393"/>
      <c r="H332" s="393"/>
      <c r="I332" s="393"/>
      <c r="J332" s="1505" t="s">
        <v>2274</v>
      </c>
      <c r="K332" s="697"/>
      <c r="L332" s="697"/>
      <c r="M332" s="697"/>
      <c r="N332" s="697"/>
      <c r="O332" s="697"/>
      <c r="P332" s="697"/>
      <c r="Q332" s="697"/>
      <c r="R332" s="1507"/>
      <c r="S332" s="78" t="s">
        <v>2275</v>
      </c>
      <c r="T332" s="78" t="s">
        <v>2276</v>
      </c>
      <c r="U332" s="78" t="s">
        <v>113</v>
      </c>
      <c r="V332" s="395"/>
      <c r="W332" s="395" t="s">
        <v>129</v>
      </c>
      <c r="X332" s="78" t="s">
        <v>98</v>
      </c>
      <c r="Y332" s="395" t="s">
        <v>98</v>
      </c>
      <c r="Z332" s="395" t="s">
        <v>98</v>
      </c>
      <c r="AA332" s="78" t="s">
        <v>98</v>
      </c>
      <c r="AB332" s="78"/>
      <c r="AC332" s="435" t="s">
        <v>136</v>
      </c>
      <c r="AD332" s="395" t="s">
        <v>216</v>
      </c>
      <c r="AE332" s="395" t="s">
        <v>216</v>
      </c>
      <c r="AF332" s="435" t="s">
        <v>136</v>
      </c>
      <c r="AG332" s="1420" t="s">
        <v>211</v>
      </c>
      <c r="AH332" s="1947"/>
    </row>
    <row r="333" spans="1:34" s="412" customFormat="1" ht="36">
      <c r="A333" s="15">
        <f t="shared" si="5"/>
        <v>330</v>
      </c>
      <c r="B333" s="397" t="s">
        <v>721</v>
      </c>
      <c r="C333" s="397" t="s">
        <v>979</v>
      </c>
      <c r="D333" s="397" t="s">
        <v>131</v>
      </c>
      <c r="E333" s="410"/>
      <c r="F333" s="399"/>
      <c r="G333" s="399"/>
      <c r="H333" s="399"/>
      <c r="I333" s="399"/>
      <c r="J333" s="400"/>
      <c r="K333" s="400" t="s">
        <v>483</v>
      </c>
      <c r="L333" s="401"/>
      <c r="M333" s="401"/>
      <c r="N333" s="401"/>
      <c r="O333" s="401"/>
      <c r="P333" s="700"/>
      <c r="Q333" s="700"/>
      <c r="R333" s="401"/>
      <c r="S333" s="66" t="s">
        <v>2277</v>
      </c>
      <c r="T333" s="66" t="s">
        <v>2278</v>
      </c>
      <c r="U333" s="66" t="s">
        <v>557</v>
      </c>
      <c r="V333" s="402"/>
      <c r="W333" s="402" t="s">
        <v>129</v>
      </c>
      <c r="X333" s="66" t="s">
        <v>98</v>
      </c>
      <c r="Y333" s="402" t="s">
        <v>98</v>
      </c>
      <c r="Z333" s="402" t="s">
        <v>98</v>
      </c>
      <c r="AA333" s="66" t="s">
        <v>98</v>
      </c>
      <c r="AB333" s="66"/>
      <c r="AC333" s="402" t="s">
        <v>136</v>
      </c>
      <c r="AD333" s="402" t="s">
        <v>136</v>
      </c>
      <c r="AE333" s="402" t="s">
        <v>136</v>
      </c>
      <c r="AF333" s="402" t="s">
        <v>136</v>
      </c>
      <c r="AG333" s="1420" t="s">
        <v>211</v>
      </c>
      <c r="AH333" s="1947"/>
    </row>
    <row r="334" spans="1:34" s="194" customFormat="1" ht="33.75" customHeight="1">
      <c r="A334" s="15">
        <f t="shared" si="5"/>
        <v>331</v>
      </c>
      <c r="B334" s="187" t="s">
        <v>721</v>
      </c>
      <c r="C334" s="187" t="s">
        <v>980</v>
      </c>
      <c r="D334" s="187" t="s">
        <v>109</v>
      </c>
      <c r="E334" s="188"/>
      <c r="F334" s="189"/>
      <c r="G334" s="189"/>
      <c r="H334" s="189"/>
      <c r="I334" s="189"/>
      <c r="J334" s="190"/>
      <c r="K334" s="190"/>
      <c r="L334" s="222" t="s">
        <v>2279</v>
      </c>
      <c r="M334" s="222"/>
      <c r="N334" s="222"/>
      <c r="O334" s="222"/>
      <c r="P334" s="828"/>
      <c r="Q334" s="222"/>
      <c r="R334" s="1477"/>
      <c r="S334" s="84" t="s">
        <v>2280</v>
      </c>
      <c r="T334" s="84" t="s">
        <v>2281</v>
      </c>
      <c r="U334" s="84" t="s">
        <v>119</v>
      </c>
      <c r="V334" s="155"/>
      <c r="W334" s="155" t="s">
        <v>753</v>
      </c>
      <c r="X334" s="84" t="s">
        <v>98</v>
      </c>
      <c r="Y334" s="155" t="s">
        <v>98</v>
      </c>
      <c r="Z334" s="155" t="s">
        <v>98</v>
      </c>
      <c r="AA334" s="84" t="s">
        <v>98</v>
      </c>
      <c r="AB334" s="84"/>
      <c r="AC334" s="237" t="s">
        <v>136</v>
      </c>
      <c r="AD334" s="155" t="s">
        <v>288</v>
      </c>
      <c r="AE334" s="155" t="s">
        <v>288</v>
      </c>
      <c r="AF334" s="237" t="s">
        <v>98</v>
      </c>
      <c r="AG334" s="1420" t="s">
        <v>211</v>
      </c>
      <c r="AH334" s="1947"/>
    </row>
    <row r="335" spans="1:34" s="194" customFormat="1" ht="33.75" customHeight="1">
      <c r="A335" s="15">
        <f t="shared" si="5"/>
        <v>332</v>
      </c>
      <c r="B335" s="187" t="s">
        <v>721</v>
      </c>
      <c r="C335" s="187" t="s">
        <v>981</v>
      </c>
      <c r="D335" s="187" t="s">
        <v>109</v>
      </c>
      <c r="E335" s="188"/>
      <c r="F335" s="189"/>
      <c r="G335" s="189"/>
      <c r="H335" s="189"/>
      <c r="I335" s="189"/>
      <c r="J335" s="190"/>
      <c r="K335" s="190"/>
      <c r="L335" s="222" t="s">
        <v>2282</v>
      </c>
      <c r="M335" s="222"/>
      <c r="N335" s="222"/>
      <c r="O335" s="222"/>
      <c r="P335" s="828"/>
      <c r="Q335" s="222"/>
      <c r="R335" s="222"/>
      <c r="S335" s="84" t="s">
        <v>2283</v>
      </c>
      <c r="T335" s="84" t="s">
        <v>2284</v>
      </c>
      <c r="U335" s="84" t="s">
        <v>119</v>
      </c>
      <c r="V335" s="155"/>
      <c r="W335" s="155" t="s">
        <v>753</v>
      </c>
      <c r="X335" s="84" t="s">
        <v>98</v>
      </c>
      <c r="Y335" s="155" t="s">
        <v>98</v>
      </c>
      <c r="Z335" s="155" t="s">
        <v>98</v>
      </c>
      <c r="AA335" s="84" t="s">
        <v>98</v>
      </c>
      <c r="AB335" s="84"/>
      <c r="AC335" s="237" t="s">
        <v>1741</v>
      </c>
      <c r="AD335" s="155" t="s">
        <v>288</v>
      </c>
      <c r="AE335" s="155" t="s">
        <v>288</v>
      </c>
      <c r="AF335" s="237" t="s">
        <v>98</v>
      </c>
      <c r="AG335" s="1420" t="s">
        <v>211</v>
      </c>
      <c r="AH335" s="1947"/>
    </row>
    <row r="336" spans="1:34" s="194" customFormat="1">
      <c r="A336" s="15">
        <f t="shared" si="5"/>
        <v>333</v>
      </c>
      <c r="B336" s="187" t="s">
        <v>2285</v>
      </c>
      <c r="C336" s="187" t="s">
        <v>985</v>
      </c>
      <c r="D336" s="187" t="s">
        <v>109</v>
      </c>
      <c r="E336" s="188"/>
      <c r="F336" s="189"/>
      <c r="G336" s="189"/>
      <c r="H336" s="189"/>
      <c r="I336" s="189"/>
      <c r="J336" s="190"/>
      <c r="K336" s="190"/>
      <c r="L336" s="191" t="s">
        <v>986</v>
      </c>
      <c r="M336" s="191"/>
      <c r="N336" s="191"/>
      <c r="O336" s="191"/>
      <c r="P336" s="189"/>
      <c r="Q336" s="191"/>
      <c r="R336" s="191"/>
      <c r="S336" s="84" t="s">
        <v>2286</v>
      </c>
      <c r="T336" s="84" t="s">
        <v>2287</v>
      </c>
      <c r="U336" s="84" t="s">
        <v>119</v>
      </c>
      <c r="V336" s="155"/>
      <c r="W336" s="155" t="s">
        <v>753</v>
      </c>
      <c r="X336" s="84"/>
      <c r="Y336" s="155"/>
      <c r="Z336" s="155" t="s">
        <v>98</v>
      </c>
      <c r="AA336" s="84" t="s">
        <v>98</v>
      </c>
      <c r="AB336" s="84"/>
      <c r="AC336" s="237" t="s">
        <v>136</v>
      </c>
      <c r="AD336" s="155" t="s">
        <v>288</v>
      </c>
      <c r="AE336" s="155" t="s">
        <v>288</v>
      </c>
      <c r="AF336" s="237" t="s">
        <v>98</v>
      </c>
      <c r="AG336" s="1420" t="s">
        <v>211</v>
      </c>
      <c r="AH336" s="1947"/>
    </row>
    <row r="337" spans="1:34" s="194" customFormat="1">
      <c r="A337" s="15">
        <f t="shared" si="5"/>
        <v>334</v>
      </c>
      <c r="B337" s="187" t="s">
        <v>721</v>
      </c>
      <c r="C337" s="187" t="s">
        <v>988</v>
      </c>
      <c r="D337" s="187" t="s">
        <v>109</v>
      </c>
      <c r="E337" s="188"/>
      <c r="F337" s="189"/>
      <c r="G337" s="189"/>
      <c r="H337" s="189"/>
      <c r="I337" s="189"/>
      <c r="J337" s="190"/>
      <c r="K337" s="190"/>
      <c r="L337" s="191" t="s">
        <v>499</v>
      </c>
      <c r="M337" s="191"/>
      <c r="N337" s="191"/>
      <c r="O337" s="191"/>
      <c r="P337" s="222"/>
      <c r="Q337" s="222"/>
      <c r="R337" s="191"/>
      <c r="S337" s="84" t="s">
        <v>2288</v>
      </c>
      <c r="T337" s="84" t="s">
        <v>2289</v>
      </c>
      <c r="U337" s="84" t="s">
        <v>119</v>
      </c>
      <c r="V337" s="155"/>
      <c r="W337" s="155" t="s">
        <v>129</v>
      </c>
      <c r="X337" s="84"/>
      <c r="Y337" s="155"/>
      <c r="Z337" s="155" t="s">
        <v>98</v>
      </c>
      <c r="AA337" s="84" t="s">
        <v>98</v>
      </c>
      <c r="AB337" s="84"/>
      <c r="AC337" s="237" t="s">
        <v>136</v>
      </c>
      <c r="AD337" s="155" t="s">
        <v>288</v>
      </c>
      <c r="AE337" s="155" t="s">
        <v>288</v>
      </c>
      <c r="AF337" s="237" t="s">
        <v>98</v>
      </c>
      <c r="AG337" s="1420" t="s">
        <v>211</v>
      </c>
      <c r="AH337" s="1947"/>
    </row>
    <row r="338" spans="1:34" s="194" customFormat="1">
      <c r="A338" s="15">
        <f t="shared" si="5"/>
        <v>335</v>
      </c>
      <c r="B338" s="187" t="s">
        <v>721</v>
      </c>
      <c r="C338" s="187" t="s">
        <v>507</v>
      </c>
      <c r="D338" s="187" t="s">
        <v>109</v>
      </c>
      <c r="E338" s="188"/>
      <c r="F338" s="189"/>
      <c r="G338" s="190"/>
      <c r="H338" s="191"/>
      <c r="I338" s="191"/>
      <c r="J338" s="191"/>
      <c r="K338" s="189"/>
      <c r="L338" s="189" t="s">
        <v>2290</v>
      </c>
      <c r="M338" s="190"/>
      <c r="N338" s="189"/>
      <c r="O338" s="191"/>
      <c r="P338" s="828"/>
      <c r="Q338" s="222"/>
      <c r="R338" s="191"/>
      <c r="S338" s="84" t="s">
        <v>992</v>
      </c>
      <c r="T338" s="84" t="s">
        <v>2291</v>
      </c>
      <c r="U338" s="84" t="s">
        <v>119</v>
      </c>
      <c r="V338" s="155"/>
      <c r="W338" s="155" t="s">
        <v>753</v>
      </c>
      <c r="X338" s="218" t="s">
        <v>254</v>
      </c>
      <c r="Y338" s="155" t="s">
        <v>142</v>
      </c>
      <c r="Z338" s="155" t="s">
        <v>98</v>
      </c>
      <c r="AA338" s="155" t="s">
        <v>98</v>
      </c>
      <c r="AB338" s="155"/>
      <c r="AC338" s="237" t="s">
        <v>136</v>
      </c>
      <c r="AD338" s="155" t="s">
        <v>288</v>
      </c>
      <c r="AE338" s="155" t="s">
        <v>288</v>
      </c>
      <c r="AF338" s="237" t="s">
        <v>98</v>
      </c>
      <c r="AG338" s="520" t="s">
        <v>211</v>
      </c>
      <c r="AH338" s="1947"/>
    </row>
    <row r="339" spans="1:34" s="409" customFormat="1">
      <c r="A339" s="15">
        <f t="shared" si="5"/>
        <v>336</v>
      </c>
      <c r="B339" s="391" t="s">
        <v>721</v>
      </c>
      <c r="C339" s="493" t="s">
        <v>967</v>
      </c>
      <c r="D339" s="391" t="s">
        <v>124</v>
      </c>
      <c r="E339" s="404"/>
      <c r="F339" s="393"/>
      <c r="G339" s="393"/>
      <c r="H339" s="393"/>
      <c r="I339" s="393"/>
      <c r="J339" s="405" t="s">
        <v>2292</v>
      </c>
      <c r="K339" s="405"/>
      <c r="L339" s="406"/>
      <c r="M339" s="406"/>
      <c r="N339" s="406"/>
      <c r="O339" s="406"/>
      <c r="P339" s="832"/>
      <c r="Q339" s="697"/>
      <c r="R339" s="406"/>
      <c r="S339" s="78" t="s">
        <v>969</v>
      </c>
      <c r="T339" s="78" t="s">
        <v>2293</v>
      </c>
      <c r="U339" s="78" t="s">
        <v>113</v>
      </c>
      <c r="V339" s="395"/>
      <c r="W339" s="395" t="s">
        <v>129</v>
      </c>
      <c r="X339" s="78" t="s">
        <v>98</v>
      </c>
      <c r="Y339" s="395" t="s">
        <v>98</v>
      </c>
      <c r="Z339" s="395" t="s">
        <v>98</v>
      </c>
      <c r="AA339" s="78" t="s">
        <v>98</v>
      </c>
      <c r="AB339" s="78"/>
      <c r="AC339" s="435" t="s">
        <v>136</v>
      </c>
      <c r="AD339" s="395" t="s">
        <v>216</v>
      </c>
      <c r="AE339" s="395" t="s">
        <v>216</v>
      </c>
      <c r="AF339" s="395" t="s">
        <v>216</v>
      </c>
      <c r="AG339" s="1420" t="s">
        <v>211</v>
      </c>
      <c r="AH339" s="1947"/>
    </row>
    <row r="340" spans="1:34" s="412" customFormat="1">
      <c r="A340" s="15">
        <f t="shared" ref="A340:A365" si="6">ROW()-ROW(A$3)</f>
        <v>337</v>
      </c>
      <c r="B340" s="397" t="s">
        <v>721</v>
      </c>
      <c r="C340" s="494" t="s">
        <v>351</v>
      </c>
      <c r="D340" s="397" t="s">
        <v>398</v>
      </c>
      <c r="E340" s="410"/>
      <c r="F340" s="399"/>
      <c r="G340" s="399"/>
      <c r="H340" s="399"/>
      <c r="I340" s="399"/>
      <c r="J340" s="400"/>
      <c r="K340" s="400" t="s">
        <v>352</v>
      </c>
      <c r="L340" s="401"/>
      <c r="M340" s="401"/>
      <c r="N340" s="401"/>
      <c r="O340" s="401"/>
      <c r="P340" s="833"/>
      <c r="Q340" s="700"/>
      <c r="R340" s="401"/>
      <c r="S340" s="66" t="s">
        <v>971</v>
      </c>
      <c r="T340" s="66" t="s">
        <v>2294</v>
      </c>
      <c r="U340" s="66" t="s">
        <v>557</v>
      </c>
      <c r="V340" s="402"/>
      <c r="W340" s="402" t="s">
        <v>129</v>
      </c>
      <c r="X340" s="66" t="s">
        <v>98</v>
      </c>
      <c r="Y340" s="402" t="s">
        <v>98</v>
      </c>
      <c r="Z340" s="402" t="s">
        <v>98</v>
      </c>
      <c r="AA340" s="66" t="s">
        <v>98</v>
      </c>
      <c r="AB340" s="66"/>
      <c r="AC340" s="402" t="s">
        <v>136</v>
      </c>
      <c r="AD340" s="402" t="s">
        <v>136</v>
      </c>
      <c r="AE340" s="402" t="s">
        <v>136</v>
      </c>
      <c r="AF340" s="402" t="s">
        <v>136</v>
      </c>
      <c r="AG340" s="1420" t="s">
        <v>211</v>
      </c>
      <c r="AH340" s="1947"/>
    </row>
    <row r="341" spans="1:34" s="194" customFormat="1">
      <c r="A341" s="15">
        <f t="shared" si="6"/>
        <v>338</v>
      </c>
      <c r="B341" s="187" t="s">
        <v>721</v>
      </c>
      <c r="C341" s="227" t="s">
        <v>355</v>
      </c>
      <c r="D341" s="187" t="s">
        <v>403</v>
      </c>
      <c r="E341" s="188"/>
      <c r="F341" s="228"/>
      <c r="G341" s="228"/>
      <c r="H341" s="228"/>
      <c r="I341" s="228"/>
      <c r="J341" s="228"/>
      <c r="K341" s="228"/>
      <c r="L341" s="228" t="s">
        <v>356</v>
      </c>
      <c r="M341" s="228"/>
      <c r="N341" s="228"/>
      <c r="O341" s="228"/>
      <c r="P341" s="189"/>
      <c r="Q341" s="191"/>
      <c r="R341" s="459"/>
      <c r="S341" s="84" t="s">
        <v>2295</v>
      </c>
      <c r="T341" s="84" t="s">
        <v>2296</v>
      </c>
      <c r="U341" s="84" t="s">
        <v>113</v>
      </c>
      <c r="V341" s="520"/>
      <c r="W341" s="155" t="s">
        <v>129</v>
      </c>
      <c r="X341" s="84" t="s">
        <v>98</v>
      </c>
      <c r="Y341" s="155" t="s">
        <v>98</v>
      </c>
      <c r="Z341" s="155" t="s">
        <v>98</v>
      </c>
      <c r="AA341" s="84" t="s">
        <v>98</v>
      </c>
      <c r="AB341" s="84"/>
      <c r="AC341" s="237" t="s">
        <v>136</v>
      </c>
      <c r="AD341" s="155" t="s">
        <v>216</v>
      </c>
      <c r="AE341" s="155" t="s">
        <v>216</v>
      </c>
      <c r="AF341" s="155" t="s">
        <v>216</v>
      </c>
      <c r="AG341" s="1420" t="s">
        <v>211</v>
      </c>
      <c r="AH341" s="1947"/>
    </row>
    <row r="342" spans="1:34" s="194" customFormat="1">
      <c r="A342" s="15">
        <f t="shared" si="6"/>
        <v>339</v>
      </c>
      <c r="B342" s="187" t="s">
        <v>721</v>
      </c>
      <c r="C342" s="227" t="s">
        <v>367</v>
      </c>
      <c r="D342" s="187" t="s">
        <v>403</v>
      </c>
      <c r="E342" s="188"/>
      <c r="F342" s="228"/>
      <c r="G342" s="228"/>
      <c r="H342" s="228"/>
      <c r="I342" s="228"/>
      <c r="J342" s="228"/>
      <c r="K342" s="228"/>
      <c r="L342" s="228" t="s">
        <v>524</v>
      </c>
      <c r="M342" s="228"/>
      <c r="N342" s="228"/>
      <c r="O342" s="228"/>
      <c r="P342" s="828"/>
      <c r="Q342" s="222"/>
      <c r="R342" s="459"/>
      <c r="S342" s="84" t="s">
        <v>975</v>
      </c>
      <c r="T342" s="84" t="s">
        <v>2297</v>
      </c>
      <c r="U342" s="84" t="s">
        <v>113</v>
      </c>
      <c r="V342" s="520"/>
      <c r="W342" s="155" t="s">
        <v>129</v>
      </c>
      <c r="X342" s="84"/>
      <c r="Y342" s="155"/>
      <c r="Z342" s="155" t="s">
        <v>98</v>
      </c>
      <c r="AA342" s="84" t="s">
        <v>98</v>
      </c>
      <c r="AB342" s="84"/>
      <c r="AC342" s="237" t="s">
        <v>136</v>
      </c>
      <c r="AD342" s="155" t="s">
        <v>216</v>
      </c>
      <c r="AE342" s="155" t="s">
        <v>216</v>
      </c>
      <c r="AF342" s="155" t="s">
        <v>216</v>
      </c>
      <c r="AG342" s="1420" t="s">
        <v>211</v>
      </c>
      <c r="AH342" s="1947"/>
    </row>
    <row r="343" spans="1:34" s="396" customFormat="1" ht="35.25" customHeight="1">
      <c r="A343" s="15">
        <f t="shared" si="6"/>
        <v>340</v>
      </c>
      <c r="B343" s="390" t="s">
        <v>721</v>
      </c>
      <c r="C343" s="390" t="s">
        <v>977</v>
      </c>
      <c r="D343" s="391" t="s">
        <v>124</v>
      </c>
      <c r="E343" s="392"/>
      <c r="F343" s="393"/>
      <c r="G343" s="393"/>
      <c r="H343" s="393"/>
      <c r="I343" s="393"/>
      <c r="J343" s="1505" t="s">
        <v>2298</v>
      </c>
      <c r="K343" s="697"/>
      <c r="L343" s="697"/>
      <c r="M343" s="697"/>
      <c r="N343" s="697"/>
      <c r="O343" s="697"/>
      <c r="P343" s="393"/>
      <c r="Q343" s="406"/>
      <c r="R343" s="1507"/>
      <c r="S343" s="394" t="s">
        <v>2822</v>
      </c>
      <c r="T343" s="394" t="s">
        <v>2823</v>
      </c>
      <c r="U343" s="78" t="s">
        <v>317</v>
      </c>
      <c r="V343" s="395"/>
      <c r="W343" s="395" t="s">
        <v>129</v>
      </c>
      <c r="X343" s="78" t="s">
        <v>98</v>
      </c>
      <c r="Y343" s="395" t="s">
        <v>98</v>
      </c>
      <c r="Z343" s="395" t="s">
        <v>98</v>
      </c>
      <c r="AA343" s="78" t="s">
        <v>98</v>
      </c>
      <c r="AB343" s="78"/>
      <c r="AC343" s="435" t="s">
        <v>136</v>
      </c>
      <c r="AD343" s="395" t="s">
        <v>216</v>
      </c>
      <c r="AE343" s="395" t="s">
        <v>216</v>
      </c>
      <c r="AF343" s="435" t="s">
        <v>136</v>
      </c>
      <c r="AG343" s="508" t="s">
        <v>211</v>
      </c>
      <c r="AH343" s="1947"/>
    </row>
    <row r="344" spans="1:34" s="381" customFormat="1" ht="36">
      <c r="A344" s="15">
        <f t="shared" si="6"/>
        <v>341</v>
      </c>
      <c r="B344" s="376" t="s">
        <v>721</v>
      </c>
      <c r="C344" s="376" t="s">
        <v>2076</v>
      </c>
      <c r="D344" s="397" t="s">
        <v>131</v>
      </c>
      <c r="E344" s="398"/>
      <c r="F344" s="399"/>
      <c r="G344" s="399"/>
      <c r="H344" s="399"/>
      <c r="I344" s="399"/>
      <c r="J344" s="412"/>
      <c r="K344" s="399" t="s">
        <v>483</v>
      </c>
      <c r="L344" s="399"/>
      <c r="M344" s="399"/>
      <c r="N344" s="492"/>
      <c r="O344" s="399"/>
      <c r="P344" s="700"/>
      <c r="Q344" s="700"/>
      <c r="R344" s="447"/>
      <c r="S344" s="378" t="s">
        <v>2824</v>
      </c>
      <c r="T344" s="378" t="s">
        <v>2825</v>
      </c>
      <c r="U344" s="66" t="s">
        <v>96</v>
      </c>
      <c r="V344" s="402"/>
      <c r="W344" s="402" t="s">
        <v>129</v>
      </c>
      <c r="X344" s="66" t="s">
        <v>98</v>
      </c>
      <c r="Y344" s="402" t="s">
        <v>98</v>
      </c>
      <c r="Z344" s="402" t="s">
        <v>98</v>
      </c>
      <c r="AA344" s="66" t="s">
        <v>98</v>
      </c>
      <c r="AB344" s="66"/>
      <c r="AC344" s="402" t="s">
        <v>136</v>
      </c>
      <c r="AD344" s="402" t="s">
        <v>136</v>
      </c>
      <c r="AE344" s="402" t="s">
        <v>136</v>
      </c>
      <c r="AF344" s="402" t="s">
        <v>136</v>
      </c>
      <c r="AG344" s="508" t="s">
        <v>211</v>
      </c>
      <c r="AH344" s="1947"/>
    </row>
    <row r="345" spans="1:34" s="194" customFormat="1" ht="36" customHeight="1">
      <c r="A345" s="15">
        <f t="shared" si="6"/>
        <v>342</v>
      </c>
      <c r="B345" s="187" t="s">
        <v>721</v>
      </c>
      <c r="C345" s="187" t="s">
        <v>980</v>
      </c>
      <c r="D345" s="187" t="s">
        <v>109</v>
      </c>
      <c r="E345" s="188"/>
      <c r="F345" s="189"/>
      <c r="G345" s="189"/>
      <c r="H345" s="189"/>
      <c r="I345" s="189"/>
      <c r="J345" s="189"/>
      <c r="K345" s="189"/>
      <c r="L345" s="190" t="s">
        <v>487</v>
      </c>
      <c r="M345" s="191"/>
      <c r="N345" s="191"/>
      <c r="O345" s="191"/>
      <c r="P345" s="189"/>
      <c r="Q345" s="191"/>
      <c r="R345" s="192"/>
      <c r="S345" s="84" t="s">
        <v>2826</v>
      </c>
      <c r="T345" s="84" t="s">
        <v>6658</v>
      </c>
      <c r="U345" s="84" t="s">
        <v>113</v>
      </c>
      <c r="V345" s="217"/>
      <c r="W345" s="155" t="s">
        <v>129</v>
      </c>
      <c r="X345" s="84" t="s">
        <v>98</v>
      </c>
      <c r="Y345" s="155" t="s">
        <v>98</v>
      </c>
      <c r="Z345" s="155" t="s">
        <v>98</v>
      </c>
      <c r="AA345" s="84" t="s">
        <v>98</v>
      </c>
      <c r="AB345" s="84"/>
      <c r="AC345" s="237" t="s">
        <v>136</v>
      </c>
      <c r="AD345" s="155" t="s">
        <v>288</v>
      </c>
      <c r="AE345" s="155" t="s">
        <v>288</v>
      </c>
      <c r="AF345" s="237" t="s">
        <v>136</v>
      </c>
      <c r="AG345" s="1420" t="s">
        <v>211</v>
      </c>
      <c r="AH345" s="1947"/>
    </row>
    <row r="346" spans="1:34" s="194" customFormat="1" ht="33.75" customHeight="1">
      <c r="A346" s="15">
        <f t="shared" si="6"/>
        <v>343</v>
      </c>
      <c r="B346" s="187" t="s">
        <v>721</v>
      </c>
      <c r="C346" s="187" t="s">
        <v>981</v>
      </c>
      <c r="D346" s="187" t="s">
        <v>109</v>
      </c>
      <c r="E346" s="188"/>
      <c r="F346" s="189"/>
      <c r="G346" s="189"/>
      <c r="H346" s="189"/>
      <c r="I346" s="189"/>
      <c r="J346" s="190"/>
      <c r="K346" s="190"/>
      <c r="L346" s="222" t="s">
        <v>982</v>
      </c>
      <c r="M346" s="222"/>
      <c r="N346" s="222"/>
      <c r="O346" s="222"/>
      <c r="P346" s="191"/>
      <c r="Q346" s="191"/>
      <c r="R346" s="222"/>
      <c r="S346" s="84" t="s">
        <v>6647</v>
      </c>
      <c r="T346" s="84" t="s">
        <v>6648</v>
      </c>
      <c r="U346" s="84" t="s">
        <v>119</v>
      </c>
      <c r="V346" s="155"/>
      <c r="W346" s="155" t="s">
        <v>753</v>
      </c>
      <c r="X346" s="84" t="s">
        <v>98</v>
      </c>
      <c r="Y346" s="155" t="s">
        <v>98</v>
      </c>
      <c r="Z346" s="155" t="s">
        <v>98</v>
      </c>
      <c r="AA346" s="84" t="s">
        <v>98</v>
      </c>
      <c r="AB346" s="84"/>
      <c r="AC346" s="237" t="s">
        <v>114</v>
      </c>
      <c r="AD346" s="155" t="s">
        <v>288</v>
      </c>
      <c r="AE346" s="155" t="s">
        <v>288</v>
      </c>
      <c r="AF346" s="237" t="s">
        <v>211</v>
      </c>
      <c r="AG346" s="1420" t="s">
        <v>211</v>
      </c>
      <c r="AH346" s="1947"/>
    </row>
    <row r="347" spans="1:34" s="194" customFormat="1" ht="35.25" customHeight="1">
      <c r="A347" s="15">
        <f t="shared" si="6"/>
        <v>344</v>
      </c>
      <c r="B347" s="187" t="s">
        <v>721</v>
      </c>
      <c r="C347" s="187" t="s">
        <v>494</v>
      </c>
      <c r="D347" s="187" t="s">
        <v>109</v>
      </c>
      <c r="E347" s="188"/>
      <c r="F347" s="189"/>
      <c r="G347" s="189"/>
      <c r="H347" s="189"/>
      <c r="I347" s="189"/>
      <c r="J347" s="189"/>
      <c r="K347" s="189"/>
      <c r="L347" s="221" t="s">
        <v>495</v>
      </c>
      <c r="M347" s="222"/>
      <c r="N347" s="222"/>
      <c r="O347" s="222"/>
      <c r="P347" s="189"/>
      <c r="Q347" s="191"/>
      <c r="R347" s="1477"/>
      <c r="S347" s="84" t="s">
        <v>983</v>
      </c>
      <c r="T347" s="84" t="s">
        <v>2299</v>
      </c>
      <c r="U347" s="84" t="s">
        <v>113</v>
      </c>
      <c r="V347" s="520"/>
      <c r="W347" s="155" t="s">
        <v>129</v>
      </c>
      <c r="X347" s="84" t="s">
        <v>98</v>
      </c>
      <c r="Y347" s="155" t="s">
        <v>98</v>
      </c>
      <c r="Z347" s="155" t="s">
        <v>98</v>
      </c>
      <c r="AA347" s="84" t="s">
        <v>98</v>
      </c>
      <c r="AB347" s="84"/>
      <c r="AC347" s="237" t="s">
        <v>136</v>
      </c>
      <c r="AD347" s="155" t="s">
        <v>288</v>
      </c>
      <c r="AE347" s="155" t="s">
        <v>288</v>
      </c>
      <c r="AF347" s="237" t="s">
        <v>136</v>
      </c>
      <c r="AG347" s="1420" t="s">
        <v>211</v>
      </c>
      <c r="AH347" s="1947"/>
    </row>
    <row r="348" spans="1:34" s="194" customFormat="1">
      <c r="A348" s="15">
        <f t="shared" si="6"/>
        <v>345</v>
      </c>
      <c r="B348" s="187" t="s">
        <v>2285</v>
      </c>
      <c r="C348" s="187" t="s">
        <v>985</v>
      </c>
      <c r="D348" s="187" t="s">
        <v>109</v>
      </c>
      <c r="E348" s="188"/>
      <c r="F348" s="189"/>
      <c r="G348" s="189"/>
      <c r="H348" s="189"/>
      <c r="I348" s="189"/>
      <c r="J348" s="189"/>
      <c r="K348" s="189"/>
      <c r="L348" s="189" t="s">
        <v>986</v>
      </c>
      <c r="M348" s="189"/>
      <c r="N348" s="495"/>
      <c r="O348" s="189"/>
      <c r="P348" s="222"/>
      <c r="Q348" s="222"/>
      <c r="R348" s="192"/>
      <c r="S348" s="84" t="s">
        <v>6649</v>
      </c>
      <c r="T348" s="84" t="s">
        <v>6659</v>
      </c>
      <c r="U348" s="84" t="s">
        <v>113</v>
      </c>
      <c r="V348" s="1476"/>
      <c r="W348" s="155" t="s">
        <v>129</v>
      </c>
      <c r="X348" s="84"/>
      <c r="Y348" s="155"/>
      <c r="Z348" s="155" t="s">
        <v>98</v>
      </c>
      <c r="AA348" s="84" t="s">
        <v>98</v>
      </c>
      <c r="AB348" s="84"/>
      <c r="AC348" s="237" t="s">
        <v>136</v>
      </c>
      <c r="AD348" s="155" t="s">
        <v>288</v>
      </c>
      <c r="AE348" s="155" t="s">
        <v>288</v>
      </c>
      <c r="AF348" s="237" t="s">
        <v>136</v>
      </c>
      <c r="AG348" s="1420" t="s">
        <v>211</v>
      </c>
      <c r="AH348" s="1947"/>
    </row>
    <row r="349" spans="1:34" s="194" customFormat="1">
      <c r="A349" s="15">
        <f t="shared" si="6"/>
        <v>346</v>
      </c>
      <c r="B349" s="187" t="s">
        <v>987</v>
      </c>
      <c r="C349" s="187" t="s">
        <v>988</v>
      </c>
      <c r="D349" s="187" t="s">
        <v>109</v>
      </c>
      <c r="E349" s="188"/>
      <c r="F349" s="189"/>
      <c r="G349" s="189"/>
      <c r="H349" s="189"/>
      <c r="I349" s="189"/>
      <c r="J349" s="190"/>
      <c r="K349" s="191"/>
      <c r="L349" s="191" t="s">
        <v>499</v>
      </c>
      <c r="M349" s="191"/>
      <c r="N349" s="191"/>
      <c r="O349" s="191"/>
      <c r="P349" s="189"/>
      <c r="Q349" s="191"/>
      <c r="R349" s="191"/>
      <c r="S349" s="84" t="s">
        <v>6651</v>
      </c>
      <c r="T349" s="84" t="s">
        <v>6652</v>
      </c>
      <c r="U349" s="84" t="s">
        <v>113</v>
      </c>
      <c r="V349" s="155"/>
      <c r="W349" s="155" t="s">
        <v>129</v>
      </c>
      <c r="X349" s="84"/>
      <c r="Y349" s="155"/>
      <c r="Z349" s="155" t="s">
        <v>98</v>
      </c>
      <c r="AA349" s="84" t="s">
        <v>98</v>
      </c>
      <c r="AB349" s="84"/>
      <c r="AC349" s="237" t="s">
        <v>136</v>
      </c>
      <c r="AD349" s="155" t="s">
        <v>288</v>
      </c>
      <c r="AE349" s="155" t="s">
        <v>288</v>
      </c>
      <c r="AF349" s="237" t="s">
        <v>136</v>
      </c>
      <c r="AG349" s="1420" t="s">
        <v>211</v>
      </c>
      <c r="AH349" s="1947"/>
    </row>
    <row r="350" spans="1:34" s="194" customFormat="1" ht="70.5" customHeight="1">
      <c r="A350" s="15">
        <f t="shared" si="6"/>
        <v>347</v>
      </c>
      <c r="B350" s="187" t="s">
        <v>721</v>
      </c>
      <c r="C350" s="84" t="s">
        <v>990</v>
      </c>
      <c r="D350" s="187" t="s">
        <v>109</v>
      </c>
      <c r="E350" s="188"/>
      <c r="F350" s="189"/>
      <c r="G350" s="189"/>
      <c r="H350" s="189"/>
      <c r="I350" s="189"/>
      <c r="J350" s="190"/>
      <c r="K350" s="191"/>
      <c r="L350" s="222" t="s">
        <v>2300</v>
      </c>
      <c r="M350" s="222"/>
      <c r="N350" s="222"/>
      <c r="O350" s="222"/>
      <c r="P350" s="189"/>
      <c r="Q350" s="191"/>
      <c r="R350" s="1477"/>
      <c r="S350" s="84" t="s">
        <v>6653</v>
      </c>
      <c r="T350" s="84" t="s">
        <v>6693</v>
      </c>
      <c r="U350" s="84" t="s">
        <v>834</v>
      </c>
      <c r="V350" s="155"/>
      <c r="W350" s="155" t="s">
        <v>511</v>
      </c>
      <c r="X350" s="84" t="s">
        <v>98</v>
      </c>
      <c r="Y350" s="155" t="s">
        <v>98</v>
      </c>
      <c r="Z350" s="217" t="s">
        <v>98</v>
      </c>
      <c r="AA350" s="240" t="s">
        <v>98</v>
      </c>
      <c r="AB350" s="240"/>
      <c r="AC350" s="223" t="s">
        <v>136</v>
      </c>
      <c r="AD350" s="241" t="s">
        <v>288</v>
      </c>
      <c r="AE350" s="241" t="s">
        <v>288</v>
      </c>
      <c r="AF350" s="223" t="s">
        <v>136</v>
      </c>
      <c r="AG350" s="241" t="s">
        <v>211</v>
      </c>
      <c r="AH350" s="1947"/>
    </row>
    <row r="351" spans="1:34" s="194" customFormat="1">
      <c r="A351" s="15">
        <f t="shared" si="6"/>
        <v>348</v>
      </c>
      <c r="B351" s="187" t="s">
        <v>721</v>
      </c>
      <c r="C351" s="187" t="s">
        <v>507</v>
      </c>
      <c r="D351" s="187" t="s">
        <v>109</v>
      </c>
      <c r="E351" s="188"/>
      <c r="F351" s="189"/>
      <c r="G351" s="189"/>
      <c r="H351" s="189"/>
      <c r="I351" s="189"/>
      <c r="J351" s="190"/>
      <c r="K351" s="191"/>
      <c r="L351" s="189" t="s">
        <v>508</v>
      </c>
      <c r="M351" s="190"/>
      <c r="N351" s="189"/>
      <c r="O351" s="191"/>
      <c r="P351" s="222"/>
      <c r="Q351" s="222"/>
      <c r="R351" s="191"/>
      <c r="S351" s="84" t="s">
        <v>992</v>
      </c>
      <c r="T351" s="84" t="s">
        <v>6646</v>
      </c>
      <c r="U351" s="84" t="s">
        <v>119</v>
      </c>
      <c r="V351" s="155"/>
      <c r="W351" s="155" t="s">
        <v>753</v>
      </c>
      <c r="X351" s="218" t="s">
        <v>254</v>
      </c>
      <c r="Y351" s="155" t="s">
        <v>142</v>
      </c>
      <c r="Z351" s="155" t="s">
        <v>98</v>
      </c>
      <c r="AA351" s="155" t="s">
        <v>98</v>
      </c>
      <c r="AB351" s="155"/>
      <c r="AC351" s="237" t="s">
        <v>136</v>
      </c>
      <c r="AD351" s="155" t="s">
        <v>288</v>
      </c>
      <c r="AE351" s="155" t="s">
        <v>288</v>
      </c>
      <c r="AF351" s="237" t="s">
        <v>136</v>
      </c>
      <c r="AG351" s="520" t="s">
        <v>211</v>
      </c>
      <c r="AH351" s="1947"/>
    </row>
    <row r="352" spans="1:34" s="409" customFormat="1" ht="35.25" customHeight="1">
      <c r="A352" s="15">
        <f t="shared" si="6"/>
        <v>349</v>
      </c>
      <c r="B352" s="391" t="s">
        <v>721</v>
      </c>
      <c r="C352" s="422" t="s">
        <v>2301</v>
      </c>
      <c r="D352" s="391" t="s">
        <v>124</v>
      </c>
      <c r="E352" s="404"/>
      <c r="F352" s="393"/>
      <c r="G352" s="393"/>
      <c r="H352" s="393"/>
      <c r="I352" s="393"/>
      <c r="J352" s="1505" t="s">
        <v>2302</v>
      </c>
      <c r="K352" s="697"/>
      <c r="L352" s="697"/>
      <c r="M352" s="697"/>
      <c r="N352" s="697"/>
      <c r="O352" s="697"/>
      <c r="P352" s="832"/>
      <c r="Q352" s="697"/>
      <c r="R352" s="1507"/>
      <c r="S352" s="78" t="s">
        <v>2303</v>
      </c>
      <c r="T352" s="78" t="s">
        <v>2304</v>
      </c>
      <c r="U352" s="78" t="s">
        <v>119</v>
      </c>
      <c r="V352" s="395"/>
      <c r="W352" s="395" t="s">
        <v>106</v>
      </c>
      <c r="X352" s="78" t="s">
        <v>98</v>
      </c>
      <c r="Y352" s="395" t="s">
        <v>98</v>
      </c>
      <c r="Z352" s="395" t="s">
        <v>98</v>
      </c>
      <c r="AA352" s="78" t="s">
        <v>98</v>
      </c>
      <c r="AB352" s="78"/>
      <c r="AC352" s="435" t="s">
        <v>136</v>
      </c>
      <c r="AD352" s="395" t="s">
        <v>274</v>
      </c>
      <c r="AE352" s="435" t="s">
        <v>136</v>
      </c>
      <c r="AF352" s="435" t="s">
        <v>136</v>
      </c>
      <c r="AG352" s="1420" t="s">
        <v>211</v>
      </c>
      <c r="AH352" s="1947"/>
    </row>
    <row r="353" spans="1:34" s="412" customFormat="1" ht="36">
      <c r="A353" s="15">
        <f t="shared" si="6"/>
        <v>350</v>
      </c>
      <c r="B353" s="397" t="s">
        <v>721</v>
      </c>
      <c r="C353" s="423" t="s">
        <v>482</v>
      </c>
      <c r="D353" s="397" t="s">
        <v>131</v>
      </c>
      <c r="E353" s="410"/>
      <c r="F353" s="399"/>
      <c r="G353" s="399"/>
      <c r="H353" s="399"/>
      <c r="I353" s="399"/>
      <c r="J353" s="399"/>
      <c r="K353" s="399" t="s">
        <v>483</v>
      </c>
      <c r="L353" s="399"/>
      <c r="M353" s="399"/>
      <c r="N353" s="399"/>
      <c r="O353" s="399"/>
      <c r="P353" s="1893"/>
      <c r="Q353" s="1893"/>
      <c r="R353" s="441"/>
      <c r="S353" s="66" t="s">
        <v>2305</v>
      </c>
      <c r="T353" s="66" t="s">
        <v>2306</v>
      </c>
      <c r="U353" s="66" t="s">
        <v>96</v>
      </c>
      <c r="V353" s="402"/>
      <c r="W353" s="402" t="s">
        <v>129</v>
      </c>
      <c r="X353" s="66" t="s">
        <v>98</v>
      </c>
      <c r="Y353" s="402" t="s">
        <v>98</v>
      </c>
      <c r="Z353" s="402" t="s">
        <v>98</v>
      </c>
      <c r="AA353" s="66" t="s">
        <v>98</v>
      </c>
      <c r="AB353" s="66"/>
      <c r="AC353" s="402" t="s">
        <v>136</v>
      </c>
      <c r="AD353" s="402" t="s">
        <v>136</v>
      </c>
      <c r="AE353" s="402" t="s">
        <v>136</v>
      </c>
      <c r="AF353" s="402" t="s">
        <v>136</v>
      </c>
      <c r="AG353" s="1420" t="s">
        <v>211</v>
      </c>
      <c r="AH353" s="1947"/>
    </row>
    <row r="354" spans="1:34" s="194" customFormat="1" ht="35.25" customHeight="1">
      <c r="A354" s="15">
        <f t="shared" si="6"/>
        <v>351</v>
      </c>
      <c r="B354" s="187" t="s">
        <v>721</v>
      </c>
      <c r="C354" s="187" t="s">
        <v>486</v>
      </c>
      <c r="D354" s="187" t="s">
        <v>109</v>
      </c>
      <c r="E354" s="188"/>
      <c r="F354" s="189"/>
      <c r="G354" s="189"/>
      <c r="H354" s="189"/>
      <c r="I354" s="189"/>
      <c r="J354" s="189"/>
      <c r="K354" s="189"/>
      <c r="L354" s="221" t="s">
        <v>2279</v>
      </c>
      <c r="M354" s="222"/>
      <c r="N354" s="222"/>
      <c r="O354" s="222"/>
      <c r="P354" s="828"/>
      <c r="Q354" s="222"/>
      <c r="R354" s="1477"/>
      <c r="S354" s="84" t="s">
        <v>2307</v>
      </c>
      <c r="T354" s="84" t="s">
        <v>2308</v>
      </c>
      <c r="U354" s="84" t="s">
        <v>119</v>
      </c>
      <c r="V354" s="520"/>
      <c r="W354" s="431" t="s">
        <v>129</v>
      </c>
      <c r="X354" s="432" t="s">
        <v>98</v>
      </c>
      <c r="Y354" s="431" t="s">
        <v>98</v>
      </c>
      <c r="Z354" s="431" t="s">
        <v>98</v>
      </c>
      <c r="AA354" s="432" t="s">
        <v>98</v>
      </c>
      <c r="AB354" s="432"/>
      <c r="AC354" s="433" t="s">
        <v>136</v>
      </c>
      <c r="AD354" s="431" t="s">
        <v>288</v>
      </c>
      <c r="AE354" s="433" t="s">
        <v>136</v>
      </c>
      <c r="AF354" s="433" t="s">
        <v>136</v>
      </c>
      <c r="AG354" s="1420" t="s">
        <v>211</v>
      </c>
      <c r="AH354" s="1947"/>
    </row>
    <row r="355" spans="1:34" s="194" customFormat="1" ht="36">
      <c r="A355" s="15">
        <f t="shared" si="6"/>
        <v>352</v>
      </c>
      <c r="B355" s="187" t="s">
        <v>721</v>
      </c>
      <c r="C355" s="187" t="s">
        <v>498</v>
      </c>
      <c r="D355" s="187" t="s">
        <v>109</v>
      </c>
      <c r="E355" s="188"/>
      <c r="F355" s="189"/>
      <c r="G355" s="189"/>
      <c r="H355" s="189"/>
      <c r="I355" s="189"/>
      <c r="J355" s="189"/>
      <c r="K355" s="189"/>
      <c r="L355" s="189" t="s">
        <v>499</v>
      </c>
      <c r="M355" s="189"/>
      <c r="N355" s="189"/>
      <c r="O355" s="189"/>
      <c r="P355" s="222"/>
      <c r="Q355" s="222"/>
      <c r="R355" s="220"/>
      <c r="S355" s="84" t="s">
        <v>2309</v>
      </c>
      <c r="T355" s="84" t="s">
        <v>2310</v>
      </c>
      <c r="U355" s="84" t="s">
        <v>119</v>
      </c>
      <c r="V355" s="520"/>
      <c r="W355" s="434" t="s">
        <v>511</v>
      </c>
      <c r="X355" s="432"/>
      <c r="Y355" s="431"/>
      <c r="Z355" s="431" t="s">
        <v>98</v>
      </c>
      <c r="AA355" s="432" t="s">
        <v>98</v>
      </c>
      <c r="AB355" s="432"/>
      <c r="AC355" s="433" t="s">
        <v>136</v>
      </c>
      <c r="AD355" s="431" t="s">
        <v>288</v>
      </c>
      <c r="AE355" s="433" t="s">
        <v>136</v>
      </c>
      <c r="AF355" s="433" t="s">
        <v>136</v>
      </c>
      <c r="AG355" s="1420" t="s">
        <v>211</v>
      </c>
      <c r="AH355" s="1947"/>
    </row>
    <row r="356" spans="1:34" s="194" customFormat="1" ht="70.5" customHeight="1">
      <c r="A356" s="15">
        <f t="shared" si="6"/>
        <v>353</v>
      </c>
      <c r="B356" s="187" t="s">
        <v>721</v>
      </c>
      <c r="C356" s="84" t="s">
        <v>990</v>
      </c>
      <c r="D356" s="187" t="s">
        <v>109</v>
      </c>
      <c r="E356" s="220"/>
      <c r="F356" s="189"/>
      <c r="G356" s="189"/>
      <c r="H356" s="189"/>
      <c r="I356" s="190"/>
      <c r="J356" s="191"/>
      <c r="K356" s="191"/>
      <c r="L356" s="222" t="s">
        <v>2300</v>
      </c>
      <c r="M356" s="222"/>
      <c r="N356" s="222"/>
      <c r="O356" s="222"/>
      <c r="P356" s="828"/>
      <c r="Q356" s="222"/>
      <c r="R356" s="1477"/>
      <c r="S356" s="84" t="s">
        <v>2311</v>
      </c>
      <c r="T356" s="84" t="s">
        <v>6693</v>
      </c>
      <c r="U356" s="84" t="s">
        <v>834</v>
      </c>
      <c r="V356" s="520"/>
      <c r="W356" s="155" t="s">
        <v>511</v>
      </c>
      <c r="X356" s="84" t="s">
        <v>98</v>
      </c>
      <c r="Y356" s="155" t="s">
        <v>98</v>
      </c>
      <c r="Z356" s="217" t="s">
        <v>98</v>
      </c>
      <c r="AA356" s="240" t="s">
        <v>98</v>
      </c>
      <c r="AB356" s="240"/>
      <c r="AC356" s="223" t="s">
        <v>136</v>
      </c>
      <c r="AD356" s="241" t="s">
        <v>288</v>
      </c>
      <c r="AE356" s="223" t="s">
        <v>136</v>
      </c>
      <c r="AF356" s="223" t="s">
        <v>136</v>
      </c>
      <c r="AG356" s="241" t="s">
        <v>211</v>
      </c>
      <c r="AH356" s="1947"/>
    </row>
    <row r="357" spans="1:34" s="409" customFormat="1" ht="18" customHeight="1">
      <c r="A357" s="15">
        <f t="shared" si="6"/>
        <v>354</v>
      </c>
      <c r="B357" s="391" t="s">
        <v>721</v>
      </c>
      <c r="C357" s="391" t="s">
        <v>2312</v>
      </c>
      <c r="D357" s="391" t="s">
        <v>124</v>
      </c>
      <c r="E357" s="404"/>
      <c r="F357" s="393"/>
      <c r="G357" s="393"/>
      <c r="H357" s="1505" t="s">
        <v>2313</v>
      </c>
      <c r="I357" s="697"/>
      <c r="J357" s="697"/>
      <c r="K357" s="697"/>
      <c r="L357" s="697"/>
      <c r="M357" s="697"/>
      <c r="N357" s="697"/>
      <c r="O357" s="697"/>
      <c r="P357" s="697"/>
      <c r="Q357" s="697"/>
      <c r="R357" s="1507"/>
      <c r="S357" s="78" t="s">
        <v>2314</v>
      </c>
      <c r="T357" s="78" t="s">
        <v>2315</v>
      </c>
      <c r="U357" s="78" t="s">
        <v>119</v>
      </c>
      <c r="V357" s="395"/>
      <c r="W357" s="395" t="s">
        <v>129</v>
      </c>
      <c r="X357" s="78" t="s">
        <v>98</v>
      </c>
      <c r="Y357" s="395" t="s">
        <v>98</v>
      </c>
      <c r="Z357" s="395" t="s">
        <v>98</v>
      </c>
      <c r="AA357" s="78" t="s">
        <v>98</v>
      </c>
      <c r="AB357" s="78"/>
      <c r="AC357" s="395" t="s">
        <v>216</v>
      </c>
      <c r="AD357" s="395" t="s">
        <v>216</v>
      </c>
      <c r="AE357" s="395" t="s">
        <v>216</v>
      </c>
      <c r="AF357" s="395" t="s">
        <v>216</v>
      </c>
      <c r="AG357" s="1420" t="s">
        <v>211</v>
      </c>
      <c r="AH357" s="1947"/>
    </row>
    <row r="358" spans="1:34" s="412" customFormat="1">
      <c r="A358" s="15">
        <f t="shared" si="6"/>
        <v>355</v>
      </c>
      <c r="B358" s="496" t="s">
        <v>721</v>
      </c>
      <c r="C358" s="496" t="s">
        <v>2316</v>
      </c>
      <c r="D358" s="496" t="s">
        <v>131</v>
      </c>
      <c r="E358" s="1894"/>
      <c r="F358" s="1895"/>
      <c r="G358" s="1895"/>
      <c r="H358" s="1895"/>
      <c r="I358" s="1895" t="s">
        <v>999</v>
      </c>
      <c r="J358" s="1895"/>
      <c r="K358" s="1895"/>
      <c r="L358" s="1895"/>
      <c r="M358" s="1895"/>
      <c r="N358" s="1895"/>
      <c r="O358" s="1895"/>
      <c r="P358" s="1896"/>
      <c r="Q358" s="1897"/>
      <c r="R358" s="1898"/>
      <c r="S358" s="497" t="s">
        <v>1000</v>
      </c>
      <c r="T358" s="497" t="s">
        <v>1001</v>
      </c>
      <c r="U358" s="497" t="s">
        <v>96</v>
      </c>
      <c r="V358" s="402"/>
      <c r="W358" s="498" t="s">
        <v>129</v>
      </c>
      <c r="X358" s="497" t="s">
        <v>98</v>
      </c>
      <c r="Y358" s="498" t="s">
        <v>98</v>
      </c>
      <c r="Z358" s="498" t="s">
        <v>98</v>
      </c>
      <c r="AA358" s="497" t="s">
        <v>98</v>
      </c>
      <c r="AB358" s="497"/>
      <c r="AC358" s="402" t="s">
        <v>136</v>
      </c>
      <c r="AD358" s="402" t="s">
        <v>136</v>
      </c>
      <c r="AE358" s="402" t="s">
        <v>136</v>
      </c>
      <c r="AF358" s="402" t="s">
        <v>136</v>
      </c>
      <c r="AG358" s="1420" t="s">
        <v>211</v>
      </c>
      <c r="AH358" s="1947"/>
    </row>
    <row r="359" spans="1:34" s="194" customFormat="1" ht="36">
      <c r="A359" s="15">
        <f t="shared" si="6"/>
        <v>356</v>
      </c>
      <c r="B359" s="187" t="s">
        <v>721</v>
      </c>
      <c r="C359" s="187" t="s">
        <v>2317</v>
      </c>
      <c r="D359" s="187" t="s">
        <v>109</v>
      </c>
      <c r="E359" s="415"/>
      <c r="F359" s="189"/>
      <c r="G359" s="189"/>
      <c r="H359" s="189"/>
      <c r="I359" s="189"/>
      <c r="J359" s="189" t="s">
        <v>1003</v>
      </c>
      <c r="K359" s="189"/>
      <c r="L359" s="189"/>
      <c r="M359" s="189"/>
      <c r="N359" s="189"/>
      <c r="O359" s="189"/>
      <c r="P359" s="828"/>
      <c r="Q359" s="222"/>
      <c r="R359" s="191"/>
      <c r="S359" s="187" t="s">
        <v>1004</v>
      </c>
      <c r="T359" s="187" t="s">
        <v>1005</v>
      </c>
      <c r="U359" s="192" t="s">
        <v>119</v>
      </c>
      <c r="V359" s="520"/>
      <c r="W359" s="155" t="s">
        <v>129</v>
      </c>
      <c r="X359" s="84" t="s">
        <v>7414</v>
      </c>
      <c r="Y359" s="155" t="s">
        <v>836</v>
      </c>
      <c r="Z359" s="155" t="s">
        <v>98</v>
      </c>
      <c r="AA359" s="84" t="s">
        <v>98</v>
      </c>
      <c r="AB359" s="84"/>
      <c r="AC359" s="155" t="s">
        <v>216</v>
      </c>
      <c r="AD359" s="155" t="s">
        <v>216</v>
      </c>
      <c r="AE359" s="155" t="s">
        <v>216</v>
      </c>
      <c r="AF359" s="155" t="s">
        <v>216</v>
      </c>
      <c r="AG359" s="1420" t="s">
        <v>211</v>
      </c>
      <c r="AH359" s="1947"/>
    </row>
    <row r="360" spans="1:34" s="194" customFormat="1">
      <c r="A360" s="15">
        <f t="shared" si="6"/>
        <v>357</v>
      </c>
      <c r="B360" s="187" t="s">
        <v>721</v>
      </c>
      <c r="C360" s="187" t="s">
        <v>2318</v>
      </c>
      <c r="D360" s="187" t="s">
        <v>675</v>
      </c>
      <c r="E360" s="188"/>
      <c r="F360" s="189"/>
      <c r="G360" s="189"/>
      <c r="H360" s="189"/>
      <c r="I360" s="189"/>
      <c r="J360" s="189" t="s">
        <v>1007</v>
      </c>
      <c r="K360" s="189"/>
      <c r="L360" s="189"/>
      <c r="M360" s="189"/>
      <c r="N360" s="189"/>
      <c r="O360" s="189"/>
      <c r="P360" s="828"/>
      <c r="Q360" s="222"/>
      <c r="R360" s="220"/>
      <c r="S360" s="84" t="s">
        <v>1008</v>
      </c>
      <c r="T360" s="84" t="s">
        <v>1009</v>
      </c>
      <c r="U360" s="84" t="s">
        <v>119</v>
      </c>
      <c r="V360" s="155"/>
      <c r="W360" s="155" t="s">
        <v>129</v>
      </c>
      <c r="X360" s="84" t="s">
        <v>141</v>
      </c>
      <c r="Y360" s="155" t="s">
        <v>1913</v>
      </c>
      <c r="Z360" s="155" t="s">
        <v>98</v>
      </c>
      <c r="AA360" s="84" t="s">
        <v>98</v>
      </c>
      <c r="AB360" s="84"/>
      <c r="AC360" s="155" t="s">
        <v>216</v>
      </c>
      <c r="AD360" s="155" t="s">
        <v>216</v>
      </c>
      <c r="AE360" s="155" t="s">
        <v>216</v>
      </c>
      <c r="AF360" s="155" t="s">
        <v>216</v>
      </c>
      <c r="AG360" s="1420" t="s">
        <v>211</v>
      </c>
      <c r="AH360" s="1947"/>
    </row>
    <row r="361" spans="1:34" s="409" customFormat="1" ht="18" customHeight="1">
      <c r="A361" s="15">
        <f t="shared" si="6"/>
        <v>358</v>
      </c>
      <c r="B361" s="391" t="s">
        <v>721</v>
      </c>
      <c r="C361" s="391" t="s">
        <v>2319</v>
      </c>
      <c r="D361" s="391" t="s">
        <v>124</v>
      </c>
      <c r="E361" s="404"/>
      <c r="F361" s="393"/>
      <c r="G361" s="393"/>
      <c r="H361" s="1505" t="s">
        <v>2320</v>
      </c>
      <c r="I361" s="697"/>
      <c r="J361" s="697"/>
      <c r="K361" s="697"/>
      <c r="L361" s="697"/>
      <c r="M361" s="697"/>
      <c r="N361" s="697"/>
      <c r="O361" s="697"/>
      <c r="P361" s="697"/>
      <c r="Q361" s="697"/>
      <c r="R361" s="1507"/>
      <c r="S361" s="78" t="s">
        <v>2321</v>
      </c>
      <c r="T361" s="78" t="s">
        <v>2322</v>
      </c>
      <c r="U361" s="78" t="s">
        <v>119</v>
      </c>
      <c r="V361" s="395"/>
      <c r="W361" s="395" t="s">
        <v>106</v>
      </c>
      <c r="X361" s="78" t="s">
        <v>98</v>
      </c>
      <c r="Y361" s="395" t="s">
        <v>98</v>
      </c>
      <c r="Z361" s="395" t="s">
        <v>98</v>
      </c>
      <c r="AA361" s="78" t="s">
        <v>98</v>
      </c>
      <c r="AB361" s="78"/>
      <c r="AC361" s="435" t="s">
        <v>136</v>
      </c>
      <c r="AD361" s="395" t="s">
        <v>274</v>
      </c>
      <c r="AE361" s="435" t="s">
        <v>136</v>
      </c>
      <c r="AF361" s="435" t="s">
        <v>136</v>
      </c>
      <c r="AG361" s="1420" t="s">
        <v>211</v>
      </c>
      <c r="AH361" s="1947"/>
    </row>
    <row r="362" spans="1:34" s="412" customFormat="1">
      <c r="A362" s="15">
        <f t="shared" si="6"/>
        <v>359</v>
      </c>
      <c r="B362" s="397" t="s">
        <v>721</v>
      </c>
      <c r="C362" s="397" t="s">
        <v>2323</v>
      </c>
      <c r="D362" s="397" t="s">
        <v>131</v>
      </c>
      <c r="E362" s="410"/>
      <c r="F362" s="399"/>
      <c r="G362" s="399"/>
      <c r="H362" s="400"/>
      <c r="I362" s="401" t="s">
        <v>2324</v>
      </c>
      <c r="J362" s="401"/>
      <c r="K362" s="401"/>
      <c r="L362" s="401"/>
      <c r="M362" s="401"/>
      <c r="N362" s="401"/>
      <c r="O362" s="401"/>
      <c r="P362" s="399"/>
      <c r="Q362" s="401"/>
      <c r="R362" s="401"/>
      <c r="S362" s="66" t="s">
        <v>2325</v>
      </c>
      <c r="T362" s="66" t="s">
        <v>2326</v>
      </c>
      <c r="U362" s="66" t="s">
        <v>96</v>
      </c>
      <c r="V362" s="402"/>
      <c r="W362" s="402" t="s">
        <v>106</v>
      </c>
      <c r="X362" s="66" t="s">
        <v>98</v>
      </c>
      <c r="Y362" s="402" t="s">
        <v>98</v>
      </c>
      <c r="Z362" s="402" t="s">
        <v>98</v>
      </c>
      <c r="AA362" s="66" t="s">
        <v>98</v>
      </c>
      <c r="AB362" s="66"/>
      <c r="AC362" s="402" t="s">
        <v>98</v>
      </c>
      <c r="AD362" s="402" t="s">
        <v>98</v>
      </c>
      <c r="AE362" s="402" t="s">
        <v>98</v>
      </c>
      <c r="AF362" s="402" t="s">
        <v>98</v>
      </c>
      <c r="AG362" s="1420" t="s">
        <v>211</v>
      </c>
      <c r="AH362" s="1947"/>
    </row>
    <row r="363" spans="1:34" s="194" customFormat="1">
      <c r="A363" s="15">
        <f t="shared" si="6"/>
        <v>360</v>
      </c>
      <c r="B363" s="187" t="s">
        <v>721</v>
      </c>
      <c r="C363" s="187" t="s">
        <v>2327</v>
      </c>
      <c r="D363" s="187" t="s">
        <v>403</v>
      </c>
      <c r="E363" s="188"/>
      <c r="F363" s="189"/>
      <c r="G363" s="189"/>
      <c r="H363" s="190"/>
      <c r="I363" s="191"/>
      <c r="J363" s="191" t="s">
        <v>2328</v>
      </c>
      <c r="K363" s="191"/>
      <c r="L363" s="191"/>
      <c r="M363" s="191"/>
      <c r="N363" s="191"/>
      <c r="O363" s="191"/>
      <c r="P363" s="222"/>
      <c r="Q363" s="222"/>
      <c r="R363" s="191"/>
      <c r="S363" s="84" t="s">
        <v>2329</v>
      </c>
      <c r="T363" s="84" t="s">
        <v>2330</v>
      </c>
      <c r="U363" s="84" t="s">
        <v>113</v>
      </c>
      <c r="V363" s="520"/>
      <c r="W363" s="155" t="s">
        <v>1038</v>
      </c>
      <c r="X363" s="84" t="s">
        <v>98</v>
      </c>
      <c r="Y363" s="155" t="s">
        <v>98</v>
      </c>
      <c r="Z363" s="155" t="s">
        <v>98</v>
      </c>
      <c r="AA363" s="84" t="s">
        <v>98</v>
      </c>
      <c r="AB363" s="84"/>
      <c r="AC363" s="237" t="s">
        <v>136</v>
      </c>
      <c r="AD363" s="155" t="s">
        <v>288</v>
      </c>
      <c r="AE363" s="237" t="s">
        <v>136</v>
      </c>
      <c r="AF363" s="237" t="s">
        <v>136</v>
      </c>
      <c r="AG363" s="1420" t="s">
        <v>211</v>
      </c>
      <c r="AH363" s="1947"/>
    </row>
    <row r="364" spans="1:34" s="194" customFormat="1" ht="35.25" customHeight="1">
      <c r="A364" s="15">
        <f t="shared" si="6"/>
        <v>361</v>
      </c>
      <c r="B364" s="187" t="s">
        <v>721</v>
      </c>
      <c r="C364" s="187" t="s">
        <v>2331</v>
      </c>
      <c r="D364" s="187" t="s">
        <v>403</v>
      </c>
      <c r="E364" s="188"/>
      <c r="F364" s="189"/>
      <c r="G364" s="189"/>
      <c r="H364" s="190"/>
      <c r="I364" s="191"/>
      <c r="J364" s="222" t="s">
        <v>2332</v>
      </c>
      <c r="K364" s="222"/>
      <c r="L364" s="222"/>
      <c r="M364" s="222"/>
      <c r="N364" s="222"/>
      <c r="O364" s="222"/>
      <c r="P364" s="189"/>
      <c r="Q364" s="191"/>
      <c r="R364" s="1477"/>
      <c r="S364" s="84" t="s">
        <v>2333</v>
      </c>
      <c r="T364" s="84" t="s">
        <v>2334</v>
      </c>
      <c r="U364" s="84" t="s">
        <v>119</v>
      </c>
      <c r="V364" s="217"/>
      <c r="W364" s="155" t="s">
        <v>1038</v>
      </c>
      <c r="X364" s="84"/>
      <c r="Y364" s="155"/>
      <c r="Z364" s="155" t="s">
        <v>98</v>
      </c>
      <c r="AA364" s="84" t="s">
        <v>98</v>
      </c>
      <c r="AB364" s="84"/>
      <c r="AC364" s="237" t="s">
        <v>136</v>
      </c>
      <c r="AD364" s="155" t="s">
        <v>288</v>
      </c>
      <c r="AE364" s="237" t="s">
        <v>136</v>
      </c>
      <c r="AF364" s="237" t="s">
        <v>136</v>
      </c>
      <c r="AG364" s="1420" t="s">
        <v>211</v>
      </c>
      <c r="AH364" s="1947"/>
    </row>
    <row r="365" spans="1:34">
      <c r="A365" s="1514">
        <f t="shared" si="6"/>
        <v>362</v>
      </c>
      <c r="B365" s="264" t="s">
        <v>98</v>
      </c>
      <c r="C365" s="264" t="s">
        <v>98</v>
      </c>
      <c r="D365" s="257" t="s">
        <v>2335</v>
      </c>
      <c r="E365" s="264" t="s">
        <v>98</v>
      </c>
      <c r="F365" s="257" t="s">
        <v>98</v>
      </c>
      <c r="G365" s="257" t="s">
        <v>98</v>
      </c>
      <c r="H365" s="257" t="s">
        <v>98</v>
      </c>
      <c r="I365" s="257" t="s">
        <v>98</v>
      </c>
      <c r="J365" s="1899" t="s">
        <v>98</v>
      </c>
      <c r="K365" s="257" t="s">
        <v>98</v>
      </c>
      <c r="L365" s="257" t="s">
        <v>98</v>
      </c>
      <c r="M365" s="257" t="s">
        <v>98</v>
      </c>
      <c r="N365" s="257" t="s">
        <v>98</v>
      </c>
      <c r="O365" s="1517" t="s">
        <v>98</v>
      </c>
      <c r="P365" s="1900"/>
      <c r="Q365" s="1900"/>
      <c r="R365" s="257" t="s">
        <v>98</v>
      </c>
      <c r="S365" s="553" t="s">
        <v>98</v>
      </c>
      <c r="T365" s="553" t="s">
        <v>98</v>
      </c>
      <c r="U365" s="194" t="s">
        <v>98</v>
      </c>
      <c r="V365" s="501"/>
      <c r="W365" s="499" t="s">
        <v>98</v>
      </c>
      <c r="X365" s="500" t="s">
        <v>98</v>
      </c>
      <c r="Y365" s="499" t="s">
        <v>98</v>
      </c>
      <c r="AA365" s="194" t="s">
        <v>98</v>
      </c>
      <c r="AC365" s="501" t="s">
        <v>136</v>
      </c>
      <c r="AD365" s="499" t="s">
        <v>98</v>
      </c>
      <c r="AE365" s="499" t="s">
        <v>98</v>
      </c>
      <c r="AF365" s="499" t="s">
        <v>98</v>
      </c>
      <c r="AG365" s="1438" t="s">
        <v>98</v>
      </c>
    </row>
    <row r="366" spans="1:34">
      <c r="A366" s="264" t="s">
        <v>98</v>
      </c>
      <c r="B366" s="264" t="s">
        <v>98</v>
      </c>
      <c r="C366" s="264" t="s">
        <v>98</v>
      </c>
      <c r="D366" s="257" t="s">
        <v>98</v>
      </c>
      <c r="E366" s="264" t="s">
        <v>98</v>
      </c>
      <c r="F366" s="264" t="s">
        <v>98</v>
      </c>
      <c r="G366" s="264" t="s">
        <v>98</v>
      </c>
      <c r="H366" s="264" t="s">
        <v>98</v>
      </c>
      <c r="I366" s="264" t="s">
        <v>98</v>
      </c>
      <c r="J366" s="264" t="s">
        <v>98</v>
      </c>
      <c r="K366" s="1901"/>
      <c r="L366" s="264"/>
      <c r="M366" s="264"/>
      <c r="N366" s="264"/>
      <c r="O366" s="264"/>
      <c r="P366" s="257"/>
      <c r="Q366" s="257"/>
      <c r="R366" s="264"/>
      <c r="S366" s="553"/>
      <c r="T366" s="553" t="s">
        <v>98</v>
      </c>
      <c r="U366" s="194" t="s">
        <v>98</v>
      </c>
      <c r="V366" s="502"/>
      <c r="W366" s="499" t="s">
        <v>98</v>
      </c>
      <c r="X366" s="500" t="s">
        <v>98</v>
      </c>
      <c r="Y366" s="499" t="s">
        <v>98</v>
      </c>
      <c r="AA366" s="194" t="s">
        <v>98</v>
      </c>
      <c r="AC366" s="502" t="s">
        <v>136</v>
      </c>
      <c r="AD366" s="503" t="s">
        <v>98</v>
      </c>
      <c r="AE366" s="503" t="s">
        <v>98</v>
      </c>
      <c r="AF366" s="503" t="s">
        <v>98</v>
      </c>
      <c r="AG366" s="1438" t="s">
        <v>98</v>
      </c>
    </row>
    <row r="367" spans="1:34" s="194" customFormat="1">
      <c r="A367" s="253" t="s">
        <v>1011</v>
      </c>
      <c r="B367" s="254"/>
      <c r="C367" s="254" t="s">
        <v>98</v>
      </c>
      <c r="D367" s="255" t="s">
        <v>98</v>
      </c>
      <c r="E367" s="256" t="s">
        <v>98</v>
      </c>
      <c r="F367" s="256" t="s">
        <v>98</v>
      </c>
      <c r="G367" s="256" t="s">
        <v>98</v>
      </c>
      <c r="H367" s="257" t="s">
        <v>98</v>
      </c>
      <c r="I367" s="258" t="s">
        <v>98</v>
      </c>
      <c r="J367" s="256" t="s">
        <v>98</v>
      </c>
      <c r="K367" s="256" t="s">
        <v>98</v>
      </c>
      <c r="L367" s="257" t="s">
        <v>98</v>
      </c>
      <c r="M367" s="250" t="s">
        <v>98</v>
      </c>
      <c r="N367" s="257" t="s">
        <v>98</v>
      </c>
      <c r="O367" s="257" t="s">
        <v>98</v>
      </c>
      <c r="P367" s="1483"/>
      <c r="Q367" s="1483"/>
      <c r="R367" s="257" t="s">
        <v>98</v>
      </c>
      <c r="S367" s="257" t="s">
        <v>98</v>
      </c>
      <c r="T367" s="257" t="s">
        <v>98</v>
      </c>
      <c r="U367" s="194" t="s">
        <v>98</v>
      </c>
      <c r="V367" s="502"/>
      <c r="W367" s="194" t="s">
        <v>98</v>
      </c>
      <c r="X367" s="194" t="s">
        <v>98</v>
      </c>
      <c r="Y367" s="499" t="s">
        <v>98</v>
      </c>
      <c r="Z367" s="499"/>
      <c r="AA367" s="194" t="s">
        <v>98</v>
      </c>
      <c r="AC367" s="502" t="s">
        <v>136</v>
      </c>
      <c r="AD367" s="194" t="s">
        <v>98</v>
      </c>
      <c r="AE367" s="194" t="s">
        <v>98</v>
      </c>
      <c r="AF367" s="194" t="s">
        <v>98</v>
      </c>
      <c r="AG367" s="505" t="s">
        <v>98</v>
      </c>
      <c r="AH367" s="1947"/>
    </row>
    <row r="368" spans="1:34" ht="18" customHeight="1">
      <c r="A368" s="2526" t="s">
        <v>1012</v>
      </c>
      <c r="B368" s="2527"/>
      <c r="C368" s="259" t="s">
        <v>726</v>
      </c>
      <c r="D368" s="260" t="s">
        <v>1013</v>
      </c>
      <c r="E368" s="261"/>
      <c r="F368" s="261"/>
      <c r="G368" s="261"/>
      <c r="H368" s="261"/>
      <c r="I368" s="261"/>
      <c r="J368" s="261"/>
      <c r="K368" s="261"/>
      <c r="L368" s="262"/>
      <c r="M368" s="261"/>
      <c r="N368" s="262"/>
      <c r="O368" s="262"/>
      <c r="P368" s="230"/>
      <c r="Q368" s="230"/>
      <c r="R368" s="262"/>
      <c r="S368" s="262"/>
      <c r="T368" s="263"/>
      <c r="U368" s="265"/>
      <c r="V368" s="502"/>
      <c r="W368" s="265"/>
      <c r="X368" s="265"/>
      <c r="Y368" s="282"/>
      <c r="Z368" s="282"/>
      <c r="AA368" s="265"/>
      <c r="AB368" s="265"/>
      <c r="AC368" s="265"/>
      <c r="AD368" s="265"/>
      <c r="AE368" s="265"/>
      <c r="AF368" s="265"/>
      <c r="AG368" s="955"/>
    </row>
    <row r="369" spans="1:34">
      <c r="A369" s="2528"/>
      <c r="B369" s="2529"/>
      <c r="C369" s="259" t="s">
        <v>5898</v>
      </c>
      <c r="D369" s="260" t="s">
        <v>6675</v>
      </c>
      <c r="E369" s="261"/>
      <c r="F369" s="261"/>
      <c r="G369" s="261"/>
      <c r="H369" s="261"/>
      <c r="I369" s="261"/>
      <c r="J369" s="261"/>
      <c r="K369" s="261"/>
      <c r="L369" s="262"/>
      <c r="M369" s="261"/>
      <c r="N369" s="262"/>
      <c r="O369" s="262"/>
      <c r="P369" s="230"/>
      <c r="Q369" s="230"/>
      <c r="R369" s="262"/>
      <c r="S369" s="262"/>
      <c r="T369" s="263"/>
      <c r="U369" s="265"/>
      <c r="V369" s="502"/>
      <c r="W369" s="265"/>
      <c r="X369" s="265"/>
      <c r="Y369" s="282"/>
      <c r="Z369" s="282"/>
      <c r="AA369" s="265"/>
      <c r="AB369" s="265"/>
      <c r="AC369" s="265"/>
      <c r="AD369" s="265"/>
      <c r="AE369" s="265"/>
      <c r="AF369" s="265"/>
      <c r="AG369" s="955"/>
    </row>
    <row r="370" spans="1:34">
      <c r="A370" s="2528"/>
      <c r="B370" s="2529"/>
      <c r="C370" s="259" t="s">
        <v>1014</v>
      </c>
      <c r="D370" s="266" t="s">
        <v>6676</v>
      </c>
      <c r="E370" s="261"/>
      <c r="F370" s="261"/>
      <c r="G370" s="261"/>
      <c r="H370" s="261"/>
      <c r="I370" s="261"/>
      <c r="J370" s="261"/>
      <c r="K370" s="261"/>
      <c r="L370" s="262"/>
      <c r="M370" s="261"/>
      <c r="N370" s="262"/>
      <c r="O370" s="262"/>
      <c r="P370" s="230"/>
      <c r="Q370" s="230"/>
      <c r="R370" s="262"/>
      <c r="S370" s="262"/>
      <c r="T370" s="263"/>
      <c r="U370" s="265"/>
      <c r="V370" s="502"/>
      <c r="W370" s="265"/>
      <c r="X370" s="265"/>
      <c r="Y370" s="282"/>
      <c r="Z370" s="282"/>
      <c r="AA370" s="265"/>
      <c r="AB370" s="265"/>
      <c r="AC370" s="265"/>
      <c r="AD370" s="265"/>
      <c r="AE370" s="265"/>
      <c r="AF370" s="265"/>
      <c r="AG370" s="955"/>
    </row>
    <row r="371" spans="1:34" s="272" customFormat="1">
      <c r="A371" s="2528"/>
      <c r="B371" s="2529"/>
      <c r="C371" s="259" t="s">
        <v>1015</v>
      </c>
      <c r="D371" s="267" t="s">
        <v>1016</v>
      </c>
      <c r="E371" s="268"/>
      <c r="F371" s="268"/>
      <c r="G371" s="268"/>
      <c r="H371" s="268"/>
      <c r="I371" s="268"/>
      <c r="J371" s="268"/>
      <c r="K371" s="268"/>
      <c r="L371" s="269"/>
      <c r="M371" s="268"/>
      <c r="N371" s="269"/>
      <c r="O371" s="269"/>
      <c r="P371" s="230"/>
      <c r="Q371" s="230"/>
      <c r="R371" s="269"/>
      <c r="S371" s="269"/>
      <c r="T371" s="270"/>
      <c r="V371" s="502"/>
      <c r="Y371" s="516"/>
      <c r="Z371" s="516"/>
      <c r="AG371" s="1424"/>
      <c r="AH371" s="2490"/>
    </row>
    <row r="372" spans="1:34" customFormat="1" ht="18" customHeight="1">
      <c r="A372" s="2528"/>
      <c r="B372" s="2529"/>
      <c r="C372" s="956" t="s">
        <v>274</v>
      </c>
      <c r="D372" s="273" t="s">
        <v>1017</v>
      </c>
      <c r="E372" s="203"/>
      <c r="F372" s="203"/>
      <c r="G372" s="203"/>
      <c r="H372" s="203"/>
      <c r="I372" s="203"/>
      <c r="J372" s="203"/>
      <c r="K372" s="203"/>
      <c r="L372" s="274"/>
      <c r="M372" s="203"/>
      <c r="N372" s="274"/>
      <c r="O372" s="274"/>
      <c r="P372" s="1509"/>
      <c r="Q372" s="1509"/>
      <c r="R372" s="274"/>
      <c r="S372" s="274"/>
      <c r="T372" s="275"/>
      <c r="V372" s="502"/>
      <c r="Y372" s="14"/>
      <c r="Z372" s="14"/>
      <c r="AG372" s="252"/>
      <c r="AH372" s="1945"/>
    </row>
    <row r="373" spans="1:34" customFormat="1">
      <c r="A373" s="2528"/>
      <c r="B373" s="2529"/>
      <c r="C373" s="956" t="s">
        <v>1018</v>
      </c>
      <c r="D373" s="273" t="s">
        <v>7517</v>
      </c>
      <c r="E373" s="203"/>
      <c r="F373" s="203"/>
      <c r="G373" s="203"/>
      <c r="H373" s="203"/>
      <c r="I373" s="203"/>
      <c r="J373" s="203"/>
      <c r="K373" s="203"/>
      <c r="L373" s="274"/>
      <c r="M373" s="203"/>
      <c r="N373" s="274"/>
      <c r="O373" s="274"/>
      <c r="P373" s="1509"/>
      <c r="Q373" s="1509"/>
      <c r="R373" s="274"/>
      <c r="S373" s="274"/>
      <c r="T373" s="275"/>
      <c r="V373" s="502"/>
      <c r="Y373" s="14"/>
      <c r="Z373" s="14"/>
      <c r="AG373" s="252"/>
      <c r="AH373" s="1945"/>
    </row>
    <row r="374" spans="1:34" customFormat="1">
      <c r="A374" s="2528"/>
      <c r="B374" s="2529"/>
      <c r="C374" s="956" t="s">
        <v>288</v>
      </c>
      <c r="D374" s="273" t="s">
        <v>7516</v>
      </c>
      <c r="E374" s="203"/>
      <c r="F374" s="203"/>
      <c r="G374" s="203"/>
      <c r="H374" s="203"/>
      <c r="I374" s="203"/>
      <c r="J374" s="203"/>
      <c r="K374" s="203"/>
      <c r="L374" s="274"/>
      <c r="M374" s="203"/>
      <c r="N374" s="274"/>
      <c r="O374" s="274"/>
      <c r="P374" s="1509"/>
      <c r="Q374" s="1509"/>
      <c r="R374" s="274"/>
      <c r="S374" s="274"/>
      <c r="T374" s="275"/>
      <c r="V374" s="502"/>
      <c r="Y374" s="14"/>
      <c r="Z374" s="14"/>
      <c r="AG374" s="252"/>
      <c r="AH374" s="1945"/>
    </row>
    <row r="375" spans="1:34" customFormat="1">
      <c r="A375" s="2530"/>
      <c r="B375" s="2531"/>
      <c r="C375" s="1515"/>
      <c r="D375" s="273" t="s">
        <v>1019</v>
      </c>
      <c r="E375" s="203"/>
      <c r="F375" s="203"/>
      <c r="G375" s="203"/>
      <c r="H375" s="203"/>
      <c r="I375" s="203"/>
      <c r="J375" s="203"/>
      <c r="K375" s="203"/>
      <c r="L375" s="274"/>
      <c r="M375" s="203"/>
      <c r="N375" s="274"/>
      <c r="O375" s="274"/>
      <c r="P375" s="1509"/>
      <c r="Q375" s="1509"/>
      <c r="R375" s="274"/>
      <c r="S375" s="274"/>
      <c r="T375" s="275"/>
      <c r="V375" s="502"/>
      <c r="Y375" s="14"/>
      <c r="Z375" s="14"/>
      <c r="AG375" s="252"/>
      <c r="AH375" s="1945"/>
    </row>
    <row r="376" spans="1:34" customFormat="1">
      <c r="A376" s="2532" t="s">
        <v>1020</v>
      </c>
      <c r="B376" s="2533"/>
      <c r="C376" s="278" t="s">
        <v>371</v>
      </c>
      <c r="D376" s="279" t="s">
        <v>1021</v>
      </c>
      <c r="E376" s="152"/>
      <c r="F376" s="152"/>
      <c r="G376" s="152"/>
      <c r="H376" s="203"/>
      <c r="I376" s="203"/>
      <c r="J376" s="203"/>
      <c r="K376" s="203"/>
      <c r="L376" s="203"/>
      <c r="M376" s="203"/>
      <c r="N376" s="274"/>
      <c r="O376" s="274"/>
      <c r="P376" s="1509"/>
      <c r="Q376" s="1509"/>
      <c r="R376" s="274"/>
      <c r="S376" s="274"/>
      <c r="T376" s="275"/>
      <c r="V376" s="502"/>
      <c r="Y376" s="14"/>
      <c r="Z376" s="14"/>
      <c r="AG376" s="252"/>
      <c r="AH376" s="1945"/>
    </row>
    <row r="377" spans="1:34" customFormat="1" ht="32.25" customHeight="1">
      <c r="A377" s="2533"/>
      <c r="B377" s="2533"/>
      <c r="C377" s="278" t="s">
        <v>1022</v>
      </c>
      <c r="D377" s="281" t="s">
        <v>1023</v>
      </c>
      <c r="E377" s="152"/>
      <c r="F377" s="152"/>
      <c r="G377" s="152"/>
      <c r="H377" s="203"/>
      <c r="I377" s="203"/>
      <c r="J377" s="203"/>
      <c r="K377" s="203"/>
      <c r="L377" s="203"/>
      <c r="M377" s="203"/>
      <c r="N377" s="274"/>
      <c r="O377" s="274"/>
      <c r="P377" s="1902"/>
      <c r="Q377" s="1902"/>
      <c r="R377" s="274"/>
      <c r="S377" s="274"/>
      <c r="T377" s="275"/>
      <c r="V377" s="1500"/>
      <c r="Y377" s="14"/>
      <c r="Z377" s="14"/>
      <c r="AG377" s="252"/>
      <c r="AH377" s="1945"/>
    </row>
    <row r="378" spans="1:34" ht="19.5" customHeight="1">
      <c r="A378" s="254" t="s">
        <v>98</v>
      </c>
      <c r="B378" s="254"/>
      <c r="C378" s="254" t="s">
        <v>98</v>
      </c>
      <c r="D378" s="1516" t="s">
        <v>1024</v>
      </c>
      <c r="E378" s="254"/>
      <c r="F378" s="349"/>
      <c r="G378" s="349"/>
      <c r="H378" s="264"/>
      <c r="I378" s="264"/>
      <c r="J378" s="958"/>
      <c r="K378" s="349"/>
      <c r="L378" s="349"/>
      <c r="M378" s="284"/>
      <c r="N378" s="264"/>
      <c r="O378" s="264"/>
      <c r="P378" s="1903"/>
      <c r="Q378" s="1903"/>
      <c r="R378" s="264"/>
      <c r="S378" s="264"/>
      <c r="T378" s="264"/>
      <c r="U378" s="265" t="s">
        <v>98</v>
      </c>
      <c r="V378" s="1500"/>
      <c r="W378" s="265" t="s">
        <v>98</v>
      </c>
      <c r="X378" s="265" t="s">
        <v>98</v>
      </c>
      <c r="Y378" s="282" t="s">
        <v>98</v>
      </c>
      <c r="Z378" s="282"/>
      <c r="AA378" s="265" t="s">
        <v>98</v>
      </c>
      <c r="AB378" s="265"/>
      <c r="AC378" s="265" t="s">
        <v>98</v>
      </c>
      <c r="AD378" s="265" t="s">
        <v>98</v>
      </c>
      <c r="AE378" s="265" t="s">
        <v>98</v>
      </c>
      <c r="AF378" s="265" t="s">
        <v>98</v>
      </c>
      <c r="AG378" s="955" t="s">
        <v>98</v>
      </c>
    </row>
    <row r="379" spans="1:34" s="194" customFormat="1">
      <c r="A379" s="194" t="s">
        <v>98</v>
      </c>
      <c r="B379" s="194" t="s">
        <v>98</v>
      </c>
      <c r="C379" s="194" t="s">
        <v>98</v>
      </c>
      <c r="D379" s="194" t="s">
        <v>98</v>
      </c>
      <c r="E379" s="194" t="s">
        <v>98</v>
      </c>
      <c r="F379" s="194" t="s">
        <v>98</v>
      </c>
      <c r="G379" s="194" t="s">
        <v>98</v>
      </c>
      <c r="H379" s="194" t="s">
        <v>98</v>
      </c>
      <c r="I379" s="194" t="s">
        <v>98</v>
      </c>
      <c r="J379" s="194" t="s">
        <v>98</v>
      </c>
      <c r="K379" s="194" t="s">
        <v>98</v>
      </c>
      <c r="L379" s="194" t="s">
        <v>98</v>
      </c>
      <c r="M379" s="194" t="s">
        <v>98</v>
      </c>
      <c r="N379" s="194" t="s">
        <v>98</v>
      </c>
      <c r="O379" s="194" t="s">
        <v>98</v>
      </c>
      <c r="P379" s="1904"/>
      <c r="Q379" s="1904"/>
      <c r="R379" s="194" t="s">
        <v>98</v>
      </c>
      <c r="S379" s="500" t="s">
        <v>98</v>
      </c>
      <c r="T379" s="500" t="s">
        <v>98</v>
      </c>
      <c r="U379" s="194" t="s">
        <v>98</v>
      </c>
      <c r="V379" s="1500"/>
      <c r="W379" s="499" t="s">
        <v>98</v>
      </c>
      <c r="X379" s="500" t="s">
        <v>98</v>
      </c>
      <c r="Y379" s="499" t="s">
        <v>98</v>
      </c>
      <c r="Z379" s="499"/>
      <c r="AA379" s="194" t="s">
        <v>98</v>
      </c>
      <c r="AC379" s="499" t="s">
        <v>98</v>
      </c>
      <c r="AD379" s="499" t="s">
        <v>98</v>
      </c>
      <c r="AE379" s="499" t="s">
        <v>98</v>
      </c>
      <c r="AF379" s="499" t="s">
        <v>98</v>
      </c>
      <c r="AG379" s="1432" t="s">
        <v>98</v>
      </c>
      <c r="AH379" s="1947"/>
    </row>
    <row r="380" spans="1:34">
      <c r="P380" s="507"/>
      <c r="Q380" s="507"/>
      <c r="V380" s="502"/>
    </row>
    <row r="381" spans="1:34">
      <c r="P381" s="507"/>
      <c r="Q381" s="507"/>
      <c r="V381" s="502"/>
    </row>
    <row r="382" spans="1:34">
      <c r="P382" s="507"/>
      <c r="Q382" s="507"/>
      <c r="V382" s="502"/>
    </row>
    <row r="383" spans="1:34">
      <c r="P383" s="194"/>
      <c r="Q383" s="194"/>
      <c r="V383" s="502"/>
    </row>
    <row r="384" spans="1:34">
      <c r="P384" s="194"/>
      <c r="Q384" s="194"/>
      <c r="V384" s="502"/>
    </row>
    <row r="385" spans="16:22">
      <c r="P385" s="194"/>
      <c r="Q385" s="194"/>
      <c r="V385" s="502"/>
    </row>
    <row r="386" spans="16:22">
      <c r="P386" s="194"/>
      <c r="Q386" s="194"/>
      <c r="V386" s="502"/>
    </row>
    <row r="387" spans="16:22">
      <c r="P387" s="194"/>
      <c r="Q387" s="194"/>
      <c r="V387" s="502"/>
    </row>
    <row r="388" spans="16:22">
      <c r="P388" s="194"/>
      <c r="Q388" s="194"/>
      <c r="V388" s="1501"/>
    </row>
    <row r="389" spans="16:22">
      <c r="P389" s="194"/>
      <c r="Q389" s="194"/>
      <c r="V389" s="502"/>
    </row>
    <row r="390" spans="16:22">
      <c r="P390" s="194"/>
      <c r="Q390" s="194"/>
      <c r="V390" s="502"/>
    </row>
    <row r="391" spans="16:22">
      <c r="P391" s="194"/>
      <c r="Q391" s="194"/>
      <c r="V391" s="502"/>
    </row>
    <row r="392" spans="16:22">
      <c r="P392" s="194"/>
      <c r="Q392" s="194"/>
      <c r="V392" s="502"/>
    </row>
    <row r="393" spans="16:22">
      <c r="P393" s="194"/>
      <c r="Q393" s="194"/>
      <c r="V393" s="502"/>
    </row>
    <row r="394" spans="16:22">
      <c r="P394" s="507"/>
      <c r="Q394" s="507"/>
      <c r="V394" s="502"/>
    </row>
    <row r="395" spans="16:22">
      <c r="P395" s="194"/>
      <c r="Q395" s="194"/>
      <c r="V395" s="502"/>
    </row>
    <row r="396" spans="16:22">
      <c r="P396" s="194"/>
      <c r="Q396" s="194"/>
      <c r="V396" s="502"/>
    </row>
    <row r="397" spans="16:22">
      <c r="P397" s="194"/>
      <c r="Q397" s="194"/>
      <c r="V397" s="502"/>
    </row>
    <row r="398" spans="16:22">
      <c r="P398" s="194"/>
      <c r="Q398" s="194"/>
      <c r="V398" s="502"/>
    </row>
    <row r="399" spans="16:22">
      <c r="P399" s="194"/>
      <c r="Q399" s="194"/>
      <c r="V399" s="502"/>
    </row>
    <row r="400" spans="16:22">
      <c r="P400" s="194"/>
      <c r="Q400" s="194"/>
      <c r="V400" s="502"/>
    </row>
    <row r="401" spans="16:22">
      <c r="P401" s="194"/>
      <c r="Q401" s="194"/>
      <c r="V401" s="502"/>
    </row>
    <row r="402" spans="16:22">
      <c r="P402" s="194"/>
      <c r="Q402" s="194"/>
      <c r="V402" s="502"/>
    </row>
    <row r="403" spans="16:22">
      <c r="P403" s="507"/>
      <c r="Q403" s="507"/>
      <c r="V403" s="502"/>
    </row>
    <row r="404" spans="16:22">
      <c r="P404" s="194"/>
      <c r="Q404" s="194"/>
      <c r="V404" s="502"/>
    </row>
    <row r="405" spans="16:22">
      <c r="P405" s="194"/>
      <c r="Q405" s="194"/>
      <c r="V405" s="1501"/>
    </row>
    <row r="406" spans="16:22">
      <c r="P406" s="194"/>
      <c r="Q406" s="194"/>
      <c r="V406" s="1501"/>
    </row>
    <row r="407" spans="16:22">
      <c r="P407" s="507"/>
      <c r="Q407" s="507"/>
      <c r="V407" s="1501"/>
    </row>
    <row r="408" spans="16:22">
      <c r="P408" s="194"/>
      <c r="Q408" s="194"/>
      <c r="V408" s="1501"/>
    </row>
    <row r="409" spans="16:22">
      <c r="P409" s="194"/>
      <c r="Q409" s="194"/>
      <c r="V409" s="1501"/>
    </row>
    <row r="410" spans="16:22">
      <c r="P410" s="194"/>
      <c r="Q410" s="194"/>
      <c r="V410" s="1501"/>
    </row>
    <row r="411" spans="16:22">
      <c r="P411" s="507"/>
      <c r="Q411" s="507"/>
      <c r="V411" s="1501"/>
    </row>
    <row r="412" spans="16:22">
      <c r="P412" s="194"/>
      <c r="Q412" s="194"/>
      <c r="V412" s="1501"/>
    </row>
    <row r="413" spans="16:22">
      <c r="P413" s="194"/>
      <c r="Q413" s="194"/>
      <c r="V413" s="1501"/>
    </row>
    <row r="414" spans="16:22">
      <c r="P414" s="194"/>
      <c r="Q414" s="194"/>
      <c r="V414" s="1501"/>
    </row>
    <row r="415" spans="16:22">
      <c r="P415" s="194"/>
      <c r="Q415" s="194"/>
      <c r="V415" s="1501"/>
    </row>
    <row r="416" spans="16:22">
      <c r="P416" s="194"/>
      <c r="Q416" s="194"/>
      <c r="V416" s="1501"/>
    </row>
    <row r="417" spans="16:22">
      <c r="P417" s="194"/>
      <c r="Q417" s="194"/>
      <c r="V417" s="1501"/>
    </row>
    <row r="418" spans="16:22">
      <c r="P418" s="194"/>
      <c r="Q418" s="194"/>
      <c r="V418" s="1501"/>
    </row>
    <row r="419" spans="16:22">
      <c r="P419" s="194"/>
      <c r="Q419" s="194"/>
      <c r="V419" s="1501"/>
    </row>
    <row r="420" spans="16:22">
      <c r="P420" s="194"/>
      <c r="Q420" s="194"/>
      <c r="V420" s="1501"/>
    </row>
    <row r="421" spans="16:22">
      <c r="P421" s="194"/>
      <c r="Q421" s="194"/>
      <c r="V421" s="1501"/>
    </row>
    <row r="422" spans="16:22">
      <c r="P422" s="194"/>
      <c r="Q422" s="194"/>
      <c r="V422" s="1501"/>
    </row>
    <row r="423" spans="16:22">
      <c r="P423" s="194"/>
      <c r="Q423" s="194"/>
      <c r="V423" s="1501"/>
    </row>
    <row r="424" spans="16:22">
      <c r="P424" s="194"/>
      <c r="Q424" s="194"/>
      <c r="V424" s="1501"/>
    </row>
    <row r="425" spans="16:22">
      <c r="P425" s="194"/>
      <c r="Q425" s="194"/>
      <c r="V425" s="1501"/>
    </row>
    <row r="426" spans="16:22">
      <c r="P426" s="194"/>
      <c r="Q426" s="194"/>
      <c r="V426" s="1501"/>
    </row>
    <row r="427" spans="16:22">
      <c r="P427" s="194"/>
      <c r="Q427" s="194"/>
      <c r="V427" s="1501"/>
    </row>
    <row r="428" spans="16:22">
      <c r="P428" s="194"/>
      <c r="Q428" s="194"/>
      <c r="V428" s="1501"/>
    </row>
    <row r="429" spans="16:22">
      <c r="P429" s="194"/>
      <c r="Q429" s="194"/>
      <c r="V429" s="1501"/>
    </row>
    <row r="430" spans="16:22">
      <c r="P430" s="194"/>
      <c r="Q430" s="194"/>
      <c r="V430" s="1501"/>
    </row>
    <row r="431" spans="16:22">
      <c r="P431" s="194"/>
      <c r="Q431" s="194"/>
      <c r="V431" s="1501"/>
    </row>
    <row r="432" spans="16:22">
      <c r="P432" s="507"/>
      <c r="Q432" s="507"/>
      <c r="V432" s="1501"/>
    </row>
    <row r="433" spans="16:22">
      <c r="P433" s="194"/>
      <c r="Q433" s="194"/>
      <c r="V433" s="1501"/>
    </row>
    <row r="434" spans="16:22">
      <c r="P434" s="194"/>
      <c r="Q434" s="194"/>
      <c r="V434" s="1501"/>
    </row>
    <row r="435" spans="16:22">
      <c r="P435" s="194"/>
      <c r="Q435" s="194"/>
      <c r="V435" s="1501"/>
    </row>
    <row r="436" spans="16:22">
      <c r="P436" s="194"/>
      <c r="Q436" s="194"/>
      <c r="V436" s="1501"/>
    </row>
    <row r="437" spans="16:22">
      <c r="P437" s="194"/>
      <c r="Q437" s="194"/>
      <c r="V437" s="1501"/>
    </row>
    <row r="438" spans="16:22">
      <c r="P438" s="194"/>
      <c r="Q438" s="194"/>
      <c r="V438" s="1501"/>
    </row>
    <row r="439" spans="16:22">
      <c r="P439" s="507"/>
      <c r="Q439" s="507"/>
      <c r="V439" s="1501"/>
    </row>
    <row r="440" spans="16:22">
      <c r="P440" s="194"/>
      <c r="Q440" s="194"/>
      <c r="V440" s="1501"/>
    </row>
    <row r="441" spans="16:22">
      <c r="P441" s="194"/>
      <c r="Q441" s="194"/>
      <c r="V441" s="1501"/>
    </row>
    <row r="442" spans="16:22">
      <c r="P442" s="194"/>
      <c r="Q442" s="194"/>
      <c r="V442" s="1501"/>
    </row>
    <row r="443" spans="16:22">
      <c r="P443" s="194"/>
      <c r="Q443" s="194"/>
      <c r="V443" s="1501"/>
    </row>
    <row r="444" spans="16:22">
      <c r="P444" s="194"/>
      <c r="Q444" s="194"/>
      <c r="V444" s="1501"/>
    </row>
    <row r="445" spans="16:22">
      <c r="P445" s="194"/>
      <c r="Q445" s="194"/>
      <c r="V445" s="1501"/>
    </row>
    <row r="446" spans="16:22">
      <c r="P446" s="194"/>
      <c r="Q446" s="194"/>
      <c r="V446" s="1501"/>
    </row>
    <row r="447" spans="16:22">
      <c r="P447" s="194"/>
      <c r="Q447" s="194"/>
      <c r="V447" s="1501"/>
    </row>
    <row r="448" spans="16:22">
      <c r="P448" s="194"/>
      <c r="Q448" s="194"/>
      <c r="V448" s="1501"/>
    </row>
    <row r="449" spans="16:22">
      <c r="P449" s="194"/>
      <c r="Q449" s="194"/>
      <c r="V449" s="1501"/>
    </row>
    <row r="450" spans="16:22">
      <c r="P450" s="194"/>
      <c r="Q450" s="194"/>
      <c r="V450" s="1501"/>
    </row>
    <row r="451" spans="16:22">
      <c r="P451" s="194"/>
      <c r="Q451" s="194"/>
      <c r="V451" s="1501"/>
    </row>
    <row r="452" spans="16:22">
      <c r="P452" s="194"/>
      <c r="Q452" s="194"/>
      <c r="V452" s="1501"/>
    </row>
    <row r="453" spans="16:22">
      <c r="P453" s="194"/>
      <c r="Q453" s="194"/>
      <c r="V453" s="1501"/>
    </row>
    <row r="454" spans="16:22">
      <c r="P454" s="194"/>
      <c r="Q454" s="194"/>
      <c r="V454" s="1501"/>
    </row>
    <row r="455" spans="16:22">
      <c r="P455" s="194"/>
      <c r="Q455" s="194"/>
      <c r="V455" s="1501"/>
    </row>
    <row r="456" spans="16:22">
      <c r="P456" s="194"/>
      <c r="Q456" s="194"/>
      <c r="V456" s="1501"/>
    </row>
    <row r="457" spans="16:22">
      <c r="P457" s="507"/>
      <c r="Q457" s="507"/>
      <c r="V457" s="1501"/>
    </row>
    <row r="458" spans="16:22">
      <c r="P458" s="504"/>
      <c r="Q458" s="504"/>
      <c r="V458" s="1501"/>
    </row>
    <row r="459" spans="16:22">
      <c r="P459" s="504"/>
      <c r="Q459" s="504"/>
      <c r="V459" s="1501"/>
    </row>
    <row r="460" spans="16:22">
      <c r="P460" s="194"/>
      <c r="Q460" s="194"/>
      <c r="V460" s="1501"/>
    </row>
    <row r="461" spans="16:22">
      <c r="P461" s="194"/>
      <c r="Q461" s="194"/>
      <c r="V461" s="1501"/>
    </row>
    <row r="462" spans="16:22">
      <c r="P462" s="194"/>
      <c r="Q462" s="194"/>
      <c r="V462" s="1501"/>
    </row>
    <row r="463" spans="16:22">
      <c r="P463" s="194"/>
      <c r="Q463" s="194"/>
      <c r="V463" s="1501"/>
    </row>
    <row r="464" spans="16:22">
      <c r="P464" s="194"/>
      <c r="Q464" s="194"/>
      <c r="V464" s="1501"/>
    </row>
    <row r="465" spans="16:22">
      <c r="P465" s="194"/>
      <c r="Q465" s="194"/>
      <c r="V465" s="1501"/>
    </row>
    <row r="466" spans="16:22">
      <c r="P466" s="194"/>
      <c r="Q466" s="194"/>
      <c r="V466" s="1501"/>
    </row>
    <row r="467" spans="16:22">
      <c r="P467" s="194"/>
      <c r="Q467" s="194"/>
      <c r="V467" s="1501"/>
    </row>
    <row r="468" spans="16:22">
      <c r="P468" s="194"/>
      <c r="Q468" s="194"/>
      <c r="V468" s="1501"/>
    </row>
    <row r="469" spans="16:22">
      <c r="P469" s="507"/>
      <c r="Q469" s="507"/>
      <c r="V469" s="1501"/>
    </row>
    <row r="470" spans="16:22">
      <c r="P470" s="504"/>
      <c r="Q470" s="504"/>
      <c r="V470" s="1501"/>
    </row>
    <row r="471" spans="16:22">
      <c r="P471" s="504"/>
      <c r="Q471" s="504"/>
      <c r="V471" s="1501"/>
    </row>
    <row r="472" spans="16:22">
      <c r="P472" s="194"/>
      <c r="Q472" s="194"/>
      <c r="V472" s="1501"/>
    </row>
    <row r="473" spans="16:22">
      <c r="P473" s="194"/>
      <c r="Q473" s="194"/>
      <c r="V473" s="1501"/>
    </row>
    <row r="474" spans="16:22">
      <c r="P474" s="1905"/>
      <c r="Q474" s="1905"/>
      <c r="V474" s="1502"/>
    </row>
    <row r="475" spans="16:22">
      <c r="P475" s="194"/>
      <c r="Q475" s="194"/>
      <c r="V475" s="1501"/>
    </row>
    <row r="476" spans="16:22">
      <c r="P476" s="995"/>
      <c r="Q476" s="995"/>
      <c r="V476" s="1502"/>
    </row>
    <row r="477" spans="16:22">
      <c r="P477" s="194"/>
      <c r="Q477" s="194"/>
      <c r="V477" s="1503"/>
    </row>
    <row r="478" spans="16:22">
      <c r="P478" s="194"/>
      <c r="Q478" s="194"/>
      <c r="V478" s="1502"/>
    </row>
    <row r="479" spans="16:22">
      <c r="P479" s="194"/>
      <c r="Q479" s="194"/>
      <c r="V479" s="1501"/>
    </row>
    <row r="480" spans="16:22">
      <c r="P480" s="1242"/>
      <c r="Q480" s="1242"/>
      <c r="V480" s="1502"/>
    </row>
    <row r="481" spans="16:22">
      <c r="P481" s="1905"/>
      <c r="Q481" s="1905"/>
      <c r="V481" s="1502"/>
    </row>
    <row r="482" spans="16:22">
      <c r="P482" s="194"/>
      <c r="Q482" s="194"/>
      <c r="V482" s="1502"/>
    </row>
    <row r="483" spans="16:22">
      <c r="P483" s="194"/>
      <c r="Q483" s="194"/>
      <c r="V483" s="1501"/>
    </row>
    <row r="484" spans="16:22">
      <c r="P484" s="194"/>
      <c r="Q484" s="194"/>
      <c r="V484" s="1501"/>
    </row>
    <row r="485" spans="16:22">
      <c r="P485" s="194"/>
      <c r="Q485" s="194"/>
      <c r="V485" s="1501"/>
    </row>
    <row r="486" spans="16:22">
      <c r="P486" s="1905"/>
      <c r="Q486" s="1905"/>
      <c r="V486" s="1502"/>
    </row>
    <row r="487" spans="16:22">
      <c r="P487" s="995"/>
      <c r="Q487" s="995"/>
      <c r="V487" s="1502"/>
    </row>
    <row r="488" spans="16:22">
      <c r="P488" s="194"/>
      <c r="Q488" s="194"/>
      <c r="V488" s="1503"/>
    </row>
    <row r="489" spans="16:22">
      <c r="P489" s="194"/>
      <c r="Q489" s="194"/>
      <c r="V489" s="1501"/>
    </row>
    <row r="490" spans="16:22">
      <c r="P490" s="1242"/>
      <c r="Q490" s="1242"/>
      <c r="V490" s="1502"/>
    </row>
    <row r="491" spans="16:22">
      <c r="P491" s="194"/>
      <c r="Q491" s="194"/>
      <c r="V491" s="1501"/>
    </row>
    <row r="492" spans="16:22">
      <c r="P492" s="194"/>
      <c r="Q492" s="194"/>
      <c r="V492" s="1501"/>
    </row>
    <row r="493" spans="16:22">
      <c r="P493" s="194"/>
      <c r="Q493" s="194"/>
      <c r="V493" s="1501"/>
    </row>
    <row r="494" spans="16:22">
      <c r="P494" s="194"/>
      <c r="Q494" s="194"/>
      <c r="V494" s="1501"/>
    </row>
    <row r="495" spans="16:22">
      <c r="P495" s="194"/>
      <c r="Q495" s="194"/>
      <c r="V495" s="1501"/>
    </row>
    <row r="496" spans="16:22">
      <c r="P496" s="507"/>
      <c r="Q496" s="507"/>
      <c r="V496" s="1501"/>
    </row>
    <row r="497" spans="16:22">
      <c r="P497" s="194"/>
      <c r="Q497" s="194"/>
      <c r="V497" s="1501"/>
    </row>
    <row r="498" spans="16:22">
      <c r="P498" s="194"/>
      <c r="Q498" s="194"/>
      <c r="V498" s="1501"/>
    </row>
    <row r="499" spans="16:22">
      <c r="P499" s="194"/>
      <c r="Q499" s="194"/>
      <c r="V499" s="1501"/>
    </row>
    <row r="500" spans="16:22">
      <c r="P500" s="194"/>
      <c r="Q500" s="194"/>
      <c r="V500" s="1501"/>
    </row>
    <row r="501" spans="16:22">
      <c r="P501" s="194"/>
      <c r="Q501" s="194"/>
      <c r="V501" s="1501"/>
    </row>
    <row r="502" spans="16:22">
      <c r="P502" s="194"/>
      <c r="Q502" s="194"/>
      <c r="V502" s="1501"/>
    </row>
    <row r="503" spans="16:22">
      <c r="P503" s="194"/>
      <c r="Q503" s="194"/>
      <c r="V503" s="1501"/>
    </row>
    <row r="504" spans="16:22">
      <c r="P504" s="194"/>
      <c r="Q504" s="194"/>
      <c r="V504" s="1501"/>
    </row>
    <row r="505" spans="16:22">
      <c r="P505" s="507"/>
      <c r="Q505" s="507"/>
      <c r="V505" s="1501"/>
    </row>
    <row r="506" spans="16:22">
      <c r="P506" s="194"/>
      <c r="Q506" s="194"/>
      <c r="V506" s="1501"/>
    </row>
    <row r="507" spans="16:22">
      <c r="P507" s="194"/>
      <c r="Q507" s="194"/>
      <c r="V507" s="1501"/>
    </row>
    <row r="508" spans="16:22">
      <c r="P508" s="507"/>
      <c r="Q508" s="507"/>
      <c r="V508" s="1501"/>
    </row>
    <row r="509" spans="16:22">
      <c r="P509" s="194"/>
      <c r="Q509" s="194"/>
      <c r="V509" s="1501"/>
    </row>
    <row r="510" spans="16:22">
      <c r="P510" s="194"/>
      <c r="Q510" s="194"/>
      <c r="V510" s="1501"/>
    </row>
    <row r="511" spans="16:22">
      <c r="P511" s="194"/>
      <c r="Q511" s="194"/>
      <c r="V511" s="1501"/>
    </row>
    <row r="512" spans="16:22">
      <c r="P512" s="194"/>
      <c r="Q512" s="194"/>
      <c r="V512" s="1501"/>
    </row>
    <row r="513" spans="16:22">
      <c r="P513" s="194"/>
      <c r="Q513" s="194"/>
      <c r="V513" s="1501"/>
    </row>
    <row r="514" spans="16:22">
      <c r="P514" s="194"/>
      <c r="Q514" s="194"/>
      <c r="V514" s="1501"/>
    </row>
    <row r="515" spans="16:22">
      <c r="P515" s="194"/>
      <c r="Q515" s="194"/>
      <c r="V515" s="1501"/>
    </row>
    <row r="516" spans="16:22">
      <c r="P516" s="507"/>
      <c r="Q516" s="507"/>
      <c r="V516" s="1501"/>
    </row>
    <row r="517" spans="16:22">
      <c r="P517" s="194"/>
      <c r="Q517" s="194"/>
      <c r="V517" s="1501"/>
    </row>
    <row r="518" spans="16:22">
      <c r="P518" s="194"/>
      <c r="Q518" s="194"/>
      <c r="V518" s="1501"/>
    </row>
    <row r="519" spans="16:22">
      <c r="P519" s="194"/>
      <c r="Q519" s="194"/>
      <c r="V519" s="1501"/>
    </row>
    <row r="520" spans="16:22">
      <c r="P520" s="194"/>
      <c r="Q520" s="194"/>
      <c r="V520" s="1501"/>
    </row>
    <row r="521" spans="16:22">
      <c r="P521" s="194"/>
      <c r="Q521" s="194"/>
      <c r="V521" s="1501"/>
    </row>
    <row r="522" spans="16:22">
      <c r="P522" s="194"/>
      <c r="Q522" s="194"/>
      <c r="V522" s="1501"/>
    </row>
    <row r="523" spans="16:22">
      <c r="P523" s="507"/>
      <c r="Q523" s="507"/>
      <c r="V523" s="1501"/>
    </row>
    <row r="524" spans="16:22">
      <c r="P524" s="194"/>
      <c r="Q524" s="194"/>
      <c r="V524" s="1501"/>
    </row>
    <row r="525" spans="16:22">
      <c r="P525" s="194"/>
      <c r="Q525" s="194"/>
      <c r="V525" s="1501"/>
    </row>
    <row r="526" spans="16:22">
      <c r="P526" s="507"/>
      <c r="Q526" s="507"/>
      <c r="V526" s="1501"/>
    </row>
    <row r="527" spans="16:22">
      <c r="P527" s="194"/>
      <c r="Q527" s="194"/>
      <c r="V527" s="1501"/>
    </row>
    <row r="528" spans="16:22">
      <c r="P528" s="194"/>
      <c r="Q528" s="194"/>
      <c r="V528" s="1501"/>
    </row>
    <row r="529" spans="16:22">
      <c r="P529" s="194"/>
      <c r="Q529" s="194"/>
      <c r="V529" s="1501"/>
    </row>
    <row r="530" spans="16:22">
      <c r="P530" s="194"/>
      <c r="Q530" s="194"/>
      <c r="V530" s="1501"/>
    </row>
    <row r="531" spans="16:22">
      <c r="P531" s="194"/>
      <c r="Q531" s="194"/>
      <c r="V531" s="1501"/>
    </row>
    <row r="532" spans="16:22">
      <c r="P532" s="194"/>
      <c r="Q532" s="194"/>
      <c r="V532" s="1501"/>
    </row>
    <row r="533" spans="16:22">
      <c r="P533" s="194"/>
      <c r="Q533" s="194"/>
      <c r="V533" s="1501"/>
    </row>
    <row r="534" spans="16:22">
      <c r="P534" s="194"/>
      <c r="Q534" s="194"/>
      <c r="V534" s="1501"/>
    </row>
    <row r="535" spans="16:22">
      <c r="P535" s="194"/>
      <c r="Q535" s="194"/>
      <c r="V535" s="1501"/>
    </row>
    <row r="536" spans="16:22">
      <c r="P536" s="507"/>
      <c r="Q536" s="507"/>
      <c r="V536" s="1501"/>
    </row>
    <row r="537" spans="16:22">
      <c r="P537" s="194"/>
      <c r="Q537" s="194"/>
      <c r="V537" s="1501"/>
    </row>
    <row r="538" spans="16:22">
      <c r="P538" s="194"/>
      <c r="Q538" s="194"/>
      <c r="V538" s="1501"/>
    </row>
    <row r="539" spans="16:22">
      <c r="P539" s="194"/>
      <c r="Q539" s="194"/>
      <c r="V539" s="1501"/>
    </row>
    <row r="540" spans="16:22">
      <c r="P540" s="507"/>
      <c r="Q540" s="507"/>
      <c r="V540" s="502"/>
    </row>
    <row r="541" spans="16:22">
      <c r="P541" s="194"/>
      <c r="Q541" s="194"/>
      <c r="V541" s="502"/>
    </row>
    <row r="542" spans="16:22">
      <c r="P542" s="194"/>
      <c r="Q542" s="194"/>
      <c r="V542" s="502"/>
    </row>
    <row r="543" spans="16:22">
      <c r="P543" s="194"/>
      <c r="Q543" s="194"/>
      <c r="V543" s="502"/>
    </row>
    <row r="544" spans="16:22">
      <c r="P544" s="194"/>
      <c r="Q544" s="194"/>
      <c r="V544" s="502"/>
    </row>
    <row r="545" spans="16:22">
      <c r="P545" s="194"/>
      <c r="Q545" s="194"/>
      <c r="V545" s="502"/>
    </row>
    <row r="546" spans="16:22">
      <c r="P546" s="194"/>
      <c r="Q546" s="194"/>
      <c r="V546" s="502"/>
    </row>
    <row r="547" spans="16:22">
      <c r="P547" s="194"/>
      <c r="Q547" s="194"/>
      <c r="V547" s="502"/>
    </row>
    <row r="548" spans="16:22">
      <c r="P548" s="194"/>
      <c r="Q548" s="194"/>
      <c r="V548" s="502"/>
    </row>
    <row r="549" spans="16:22">
      <c r="P549" s="507"/>
      <c r="Q549" s="507"/>
      <c r="V549" s="502"/>
    </row>
    <row r="550" spans="16:22">
      <c r="P550" s="194"/>
      <c r="Q550" s="194"/>
      <c r="V550" s="502"/>
    </row>
    <row r="551" spans="16:22">
      <c r="P551" s="507"/>
      <c r="Q551" s="507"/>
      <c r="V551" s="502"/>
    </row>
    <row r="552" spans="16:22">
      <c r="P552" s="194"/>
      <c r="Q552" s="194"/>
      <c r="V552" s="502"/>
    </row>
    <row r="553" spans="16:22">
      <c r="P553" s="507"/>
      <c r="Q553" s="507"/>
      <c r="V553" s="502"/>
    </row>
    <row r="554" spans="16:22">
      <c r="P554" s="194"/>
      <c r="Q554" s="194"/>
      <c r="V554" s="502"/>
    </row>
    <row r="555" spans="16:22">
      <c r="P555" s="194"/>
      <c r="Q555" s="194"/>
      <c r="V555" s="502"/>
    </row>
    <row r="556" spans="16:22">
      <c r="P556" s="507"/>
      <c r="Q556" s="507"/>
      <c r="V556" s="502"/>
    </row>
    <row r="557" spans="16:22">
      <c r="P557" s="194"/>
      <c r="Q557" s="194"/>
      <c r="V557" s="502"/>
    </row>
    <row r="558" spans="16:22">
      <c r="P558" s="507"/>
      <c r="Q558" s="507"/>
      <c r="V558" s="502"/>
    </row>
    <row r="559" spans="16:22">
      <c r="P559" s="194"/>
      <c r="Q559" s="194"/>
      <c r="V559" s="502"/>
    </row>
    <row r="560" spans="16:22">
      <c r="P560" s="194"/>
      <c r="Q560" s="194"/>
      <c r="V560" s="502"/>
    </row>
    <row r="561" spans="16:22">
      <c r="P561" s="507"/>
      <c r="Q561" s="507"/>
      <c r="V561" s="502"/>
    </row>
    <row r="562" spans="16:22">
      <c r="P562" s="194"/>
      <c r="Q562" s="194"/>
      <c r="V562" s="502"/>
    </row>
    <row r="563" spans="16:22">
      <c r="P563" s="507"/>
      <c r="Q563" s="507"/>
      <c r="V563" s="502"/>
    </row>
    <row r="564" spans="16:22">
      <c r="P564" s="194"/>
      <c r="Q564" s="194"/>
      <c r="V564" s="502"/>
    </row>
    <row r="565" spans="16:22">
      <c r="P565" s="194"/>
      <c r="Q565" s="194"/>
      <c r="V565" s="502"/>
    </row>
    <row r="566" spans="16:22">
      <c r="P566" s="194"/>
      <c r="Q566" s="194"/>
      <c r="V566" s="502"/>
    </row>
    <row r="567" spans="16:22">
      <c r="P567" s="507"/>
      <c r="Q567" s="507"/>
      <c r="V567" s="502"/>
    </row>
    <row r="568" spans="16:22">
      <c r="P568" s="194"/>
      <c r="Q568" s="194"/>
      <c r="V568" s="502"/>
    </row>
    <row r="569" spans="16:22">
      <c r="P569" s="194"/>
      <c r="Q569" s="194"/>
      <c r="V569" s="502"/>
    </row>
    <row r="570" spans="16:22">
      <c r="P570" s="507"/>
      <c r="Q570" s="507"/>
      <c r="V570" s="502"/>
    </row>
    <row r="571" spans="16:22">
      <c r="P571" s="194"/>
      <c r="Q571" s="194"/>
      <c r="V571" s="502"/>
    </row>
    <row r="572" spans="16:22">
      <c r="P572" s="507"/>
      <c r="Q572" s="507"/>
      <c r="V572" s="502"/>
    </row>
    <row r="573" spans="16:22">
      <c r="P573" s="194"/>
      <c r="Q573" s="194"/>
      <c r="V573" s="502"/>
    </row>
    <row r="574" spans="16:22">
      <c r="P574" s="194"/>
      <c r="Q574" s="194"/>
      <c r="V574" s="502"/>
    </row>
    <row r="575" spans="16:22">
      <c r="P575" s="194"/>
      <c r="Q575" s="194"/>
      <c r="V575" s="502"/>
    </row>
    <row r="576" spans="16:22">
      <c r="P576" s="194"/>
      <c r="Q576" s="194"/>
      <c r="V576" s="502"/>
    </row>
    <row r="577" spans="16:22">
      <c r="P577" s="194"/>
      <c r="Q577" s="194"/>
      <c r="V577" s="502"/>
    </row>
    <row r="578" spans="16:22">
      <c r="P578" s="194"/>
      <c r="Q578" s="194"/>
      <c r="V578" s="502"/>
    </row>
    <row r="579" spans="16:22">
      <c r="P579" s="194"/>
      <c r="Q579" s="194"/>
      <c r="V579" s="502"/>
    </row>
    <row r="580" spans="16:22">
      <c r="P580" s="507"/>
      <c r="Q580" s="507"/>
      <c r="V580" s="502"/>
    </row>
    <row r="581" spans="16:22">
      <c r="P581" s="194"/>
      <c r="Q581" s="194"/>
      <c r="V581" s="502"/>
    </row>
    <row r="582" spans="16:22">
      <c r="P582" s="194"/>
      <c r="Q582" s="194"/>
      <c r="V582" s="502"/>
    </row>
    <row r="583" spans="16:22">
      <c r="P583" s="194"/>
      <c r="Q583" s="194"/>
      <c r="V583" s="502"/>
    </row>
    <row r="584" spans="16:22">
      <c r="P584" s="194"/>
      <c r="Q584" s="194"/>
      <c r="V584" s="502"/>
    </row>
    <row r="585" spans="16:22">
      <c r="P585" s="507"/>
      <c r="Q585" s="507"/>
      <c r="V585" s="502"/>
    </row>
    <row r="586" spans="16:22">
      <c r="P586" s="194"/>
      <c r="Q586" s="194"/>
      <c r="V586" s="502"/>
    </row>
    <row r="587" spans="16:22">
      <c r="P587" s="194"/>
      <c r="Q587" s="194"/>
      <c r="V587" s="502"/>
    </row>
    <row r="588" spans="16:22">
      <c r="P588" s="194"/>
      <c r="Q588" s="194"/>
      <c r="V588" s="502"/>
    </row>
    <row r="589" spans="16:22">
      <c r="P589" s="194"/>
      <c r="Q589" s="194"/>
      <c r="V589" s="502"/>
    </row>
    <row r="590" spans="16:22">
      <c r="P590" s="194"/>
      <c r="Q590" s="194"/>
      <c r="V590" s="499"/>
    </row>
    <row r="591" spans="16:22">
      <c r="P591" s="507"/>
      <c r="Q591" s="507"/>
      <c r="V591" s="502"/>
    </row>
    <row r="592" spans="16:22">
      <c r="P592" s="194"/>
      <c r="Q592" s="194"/>
      <c r="V592" s="502"/>
    </row>
    <row r="593" spans="16:22">
      <c r="P593" s="194"/>
      <c r="Q593" s="194"/>
      <c r="V593" s="502"/>
    </row>
    <row r="594" spans="16:22">
      <c r="P594" s="194"/>
      <c r="Q594" s="194"/>
      <c r="V594" s="502"/>
    </row>
    <row r="595" spans="16:22">
      <c r="P595" s="194"/>
      <c r="Q595" s="194"/>
      <c r="V595" s="502"/>
    </row>
    <row r="596" spans="16:22">
      <c r="P596" s="194"/>
      <c r="Q596" s="194"/>
      <c r="V596" s="502"/>
    </row>
    <row r="597" spans="16:22">
      <c r="P597" s="995"/>
      <c r="Q597" s="995"/>
      <c r="V597" s="502"/>
    </row>
    <row r="598" spans="16:22">
      <c r="P598" s="194"/>
      <c r="Q598" s="194"/>
      <c r="V598" s="502"/>
    </row>
    <row r="599" spans="16:22">
      <c r="P599" s="194"/>
      <c r="Q599" s="194"/>
      <c r="V599" s="502"/>
    </row>
    <row r="600" spans="16:22">
      <c r="P600" s="1242"/>
      <c r="Q600" s="1242"/>
      <c r="V600" s="502"/>
    </row>
    <row r="601" spans="16:22">
      <c r="P601" s="1905"/>
      <c r="Q601" s="1905"/>
      <c r="V601" s="1503"/>
    </row>
    <row r="602" spans="16:22">
      <c r="P602" s="194"/>
      <c r="Q602" s="194"/>
      <c r="V602" s="502"/>
    </row>
    <row r="603" spans="16:22">
      <c r="P603" s="507"/>
      <c r="Q603" s="507"/>
      <c r="V603" s="502"/>
    </row>
    <row r="604" spans="16:22">
      <c r="P604" s="194"/>
      <c r="Q604" s="194"/>
      <c r="V604" s="502"/>
    </row>
    <row r="605" spans="16:22">
      <c r="P605" s="194"/>
      <c r="Q605" s="194"/>
      <c r="V605" s="502"/>
    </row>
    <row r="606" spans="16:22">
      <c r="P606" s="194"/>
      <c r="Q606" s="194"/>
      <c r="V606" s="502"/>
    </row>
    <row r="607" spans="16:22">
      <c r="P607" s="194"/>
      <c r="Q607" s="194"/>
      <c r="V607" s="502"/>
    </row>
    <row r="608" spans="16:22">
      <c r="P608" s="194"/>
      <c r="Q608" s="194"/>
      <c r="V608" s="502"/>
    </row>
    <row r="609" spans="16:22">
      <c r="P609" s="194"/>
      <c r="Q609" s="194"/>
      <c r="V609" s="502"/>
    </row>
    <row r="610" spans="16:22">
      <c r="P610" s="194"/>
      <c r="Q610" s="194"/>
      <c r="V610" s="502"/>
    </row>
    <row r="611" spans="16:22">
      <c r="P611" s="194"/>
      <c r="Q611" s="194"/>
      <c r="V611" s="502"/>
    </row>
    <row r="612" spans="16:22">
      <c r="P612" s="507"/>
      <c r="Q612" s="507"/>
      <c r="V612" s="502"/>
    </row>
    <row r="613" spans="16:22">
      <c r="P613" s="194"/>
      <c r="Q613" s="194"/>
      <c r="V613" s="502"/>
    </row>
    <row r="614" spans="16:22">
      <c r="P614" s="194"/>
      <c r="Q614" s="194"/>
      <c r="V614" s="502"/>
    </row>
    <row r="615" spans="16:22">
      <c r="P615" s="194"/>
      <c r="Q615" s="194"/>
      <c r="V615" s="502"/>
    </row>
    <row r="616" spans="16:22">
      <c r="P616" s="507"/>
      <c r="Q616" s="507"/>
      <c r="V616" s="502"/>
    </row>
    <row r="617" spans="16:22">
      <c r="P617" s="194"/>
      <c r="Q617" s="194"/>
      <c r="V617" s="502"/>
    </row>
    <row r="618" spans="16:22">
      <c r="P618" s="194"/>
      <c r="Q618" s="194"/>
      <c r="V618" s="502"/>
    </row>
    <row r="619" spans="16:22">
      <c r="P619" s="194"/>
      <c r="Q619" s="194"/>
      <c r="V619" s="502"/>
    </row>
    <row r="620" spans="16:22">
      <c r="P620" s="507"/>
      <c r="Q620" s="507"/>
      <c r="V620" s="502"/>
    </row>
    <row r="621" spans="16:22">
      <c r="P621" s="194"/>
      <c r="Q621" s="194"/>
      <c r="V621" s="502"/>
    </row>
    <row r="622" spans="16:22">
      <c r="P622" s="194"/>
      <c r="Q622" s="194"/>
      <c r="V622" s="502"/>
    </row>
    <row r="623" spans="16:22">
      <c r="P623" s="194"/>
      <c r="Q623" s="194"/>
      <c r="V623" s="502"/>
    </row>
    <row r="624" spans="16:22">
      <c r="P624" s="507"/>
      <c r="Q624" s="507"/>
      <c r="V624" s="502"/>
    </row>
    <row r="625" spans="16:22">
      <c r="P625" s="194"/>
      <c r="Q625" s="194"/>
      <c r="V625" s="502"/>
    </row>
    <row r="626" spans="16:22">
      <c r="P626" s="194"/>
      <c r="Q626" s="194"/>
      <c r="V626" s="502"/>
    </row>
    <row r="627" spans="16:22">
      <c r="P627" s="194"/>
      <c r="Q627" s="194"/>
      <c r="V627" s="502"/>
    </row>
    <row r="628" spans="16:22">
      <c r="P628" s="507"/>
      <c r="Q628" s="507"/>
      <c r="V628" s="502"/>
    </row>
    <row r="629" spans="16:22">
      <c r="P629" s="507"/>
      <c r="Q629" s="507"/>
      <c r="V629" s="502"/>
    </row>
    <row r="630" spans="16:22">
      <c r="P630" s="507"/>
      <c r="Q630" s="507"/>
      <c r="V630" s="502"/>
    </row>
    <row r="631" spans="16:22">
      <c r="P631" s="507"/>
      <c r="Q631" s="507"/>
      <c r="V631" s="502"/>
    </row>
    <row r="632" spans="16:22">
      <c r="P632" s="507"/>
      <c r="Q632" s="507"/>
      <c r="V632" s="502"/>
    </row>
    <row r="633" spans="16:22">
      <c r="P633" s="194"/>
      <c r="Q633" s="194"/>
      <c r="V633" s="502"/>
    </row>
    <row r="634" spans="16:22">
      <c r="P634" s="194"/>
      <c r="Q634" s="194"/>
      <c r="V634" s="502"/>
    </row>
    <row r="635" spans="16:22">
      <c r="P635" s="194"/>
      <c r="Q635" s="194"/>
      <c r="V635" s="502"/>
    </row>
    <row r="636" spans="16:22">
      <c r="P636" s="194"/>
      <c r="Q636" s="194"/>
      <c r="V636" s="502"/>
    </row>
    <row r="637" spans="16:22">
      <c r="P637" s="507"/>
      <c r="Q637" s="507"/>
      <c r="V637" s="500"/>
    </row>
    <row r="638" spans="16:22">
      <c r="P638" s="194"/>
      <c r="Q638" s="194"/>
      <c r="V638" s="502"/>
    </row>
    <row r="639" spans="16:22">
      <c r="P639" s="194"/>
      <c r="Q639" s="194"/>
      <c r="V639" s="502"/>
    </row>
    <row r="640" spans="16:22">
      <c r="P640" s="194"/>
      <c r="Q640" s="194"/>
      <c r="V640" s="502"/>
    </row>
    <row r="641" spans="16:22">
      <c r="P641" s="194"/>
      <c r="Q641" s="194"/>
      <c r="V641" s="502"/>
    </row>
    <row r="642" spans="16:22">
      <c r="P642" s="194"/>
      <c r="Q642" s="194"/>
      <c r="V642" s="502"/>
    </row>
    <row r="643" spans="16:22">
      <c r="P643" s="194"/>
      <c r="Q643" s="194"/>
      <c r="V643" s="502"/>
    </row>
    <row r="644" spans="16:22">
      <c r="P644" s="194"/>
      <c r="Q644" s="194"/>
      <c r="V644" s="502"/>
    </row>
    <row r="645" spans="16:22">
      <c r="P645" s="194"/>
      <c r="Q645" s="194"/>
      <c r="V645" s="502"/>
    </row>
    <row r="646" spans="16:22">
      <c r="P646" s="194"/>
      <c r="Q646" s="194"/>
      <c r="V646" s="502"/>
    </row>
    <row r="647" spans="16:22">
      <c r="P647" s="194"/>
      <c r="Q647" s="194"/>
      <c r="V647" s="502"/>
    </row>
    <row r="648" spans="16:22">
      <c r="P648" s="194"/>
      <c r="Q648" s="194"/>
      <c r="V648" s="502"/>
    </row>
    <row r="649" spans="16:22">
      <c r="P649" s="194"/>
      <c r="Q649" s="194"/>
      <c r="V649" s="502"/>
    </row>
    <row r="650" spans="16:22">
      <c r="P650" s="994"/>
      <c r="Q650" s="994"/>
      <c r="V650" s="1504"/>
    </row>
    <row r="651" spans="16:22">
      <c r="P651" s="994"/>
      <c r="Q651" s="994"/>
      <c r="V651" s="1504"/>
    </row>
    <row r="652" spans="16:22">
      <c r="P652" s="994"/>
      <c r="Q652" s="994"/>
      <c r="V652" s="502"/>
    </row>
    <row r="653" spans="16:22">
      <c r="P653" s="194"/>
      <c r="Q653" s="194"/>
      <c r="V653" s="502"/>
    </row>
    <row r="654" spans="16:22">
      <c r="P654" s="194"/>
      <c r="Q654" s="194"/>
      <c r="V654" s="502"/>
    </row>
    <row r="655" spans="16:22">
      <c r="P655" s="194"/>
      <c r="Q655" s="194"/>
      <c r="V655" s="502"/>
    </row>
    <row r="656" spans="16:22">
      <c r="P656" s="194"/>
      <c r="Q656" s="194"/>
      <c r="V656" s="502"/>
    </row>
    <row r="657" spans="16:22">
      <c r="P657" s="194"/>
      <c r="Q657" s="194"/>
      <c r="V657" s="499"/>
    </row>
    <row r="658" spans="16:22">
      <c r="P658" s="194"/>
      <c r="Q658" s="194"/>
      <c r="V658" s="502"/>
    </row>
    <row r="659" spans="16:22">
      <c r="P659" s="194"/>
      <c r="Q659" s="194"/>
      <c r="V659" s="502"/>
    </row>
    <row r="660" spans="16:22">
      <c r="P660" s="194"/>
      <c r="Q660" s="194"/>
      <c r="V660" s="502"/>
    </row>
    <row r="661" spans="16:22">
      <c r="P661" s="194"/>
      <c r="Q661" s="194"/>
      <c r="V661" s="499"/>
    </row>
    <row r="662" spans="16:22">
      <c r="P662" s="194"/>
      <c r="Q662" s="194"/>
      <c r="V662" s="499"/>
    </row>
    <row r="663" spans="16:22">
      <c r="P663" s="194"/>
      <c r="Q663" s="194"/>
      <c r="V663" s="499"/>
    </row>
    <row r="664" spans="16:22">
      <c r="P664" s="283"/>
      <c r="Q664" s="283"/>
      <c r="V664" s="247"/>
    </row>
    <row r="665" spans="16:22">
      <c r="P665" s="283"/>
      <c r="Q665" s="283"/>
      <c r="V665" s="247"/>
    </row>
    <row r="666" spans="16:22">
      <c r="P666" s="971"/>
      <c r="Q666" s="971"/>
      <c r="V666" s="264"/>
    </row>
    <row r="667" spans="16:22">
      <c r="P667" s="971"/>
      <c r="Q667" s="971"/>
      <c r="V667" s="264"/>
    </row>
    <row r="668" spans="16:22">
      <c r="P668" s="971"/>
      <c r="Q668" s="971"/>
      <c r="V668" s="264"/>
    </row>
    <row r="669" spans="16:22">
      <c r="P669" s="1906"/>
      <c r="Q669" s="1906"/>
      <c r="V669" s="996"/>
    </row>
    <row r="670" spans="16:22">
      <c r="P670" s="283"/>
      <c r="Q670" s="283"/>
      <c r="V670" s="247"/>
    </row>
    <row r="671" spans="16:22">
      <c r="P671" s="283"/>
      <c r="Q671" s="283"/>
      <c r="V671" s="247"/>
    </row>
    <row r="672" spans="16:22">
      <c r="P672" s="283"/>
      <c r="Q672" s="283"/>
      <c r="V672" s="247"/>
    </row>
    <row r="673" spans="16:22">
      <c r="P673" s="283"/>
      <c r="Q673" s="283"/>
      <c r="V673" s="247"/>
    </row>
    <row r="674" spans="16:22">
      <c r="P674" s="997"/>
      <c r="Q674" s="997"/>
      <c r="V674" s="997"/>
    </row>
    <row r="675" spans="16:22">
      <c r="P675" s="997"/>
      <c r="Q675" s="997"/>
      <c r="V675" s="997"/>
    </row>
    <row r="676" spans="16:22">
      <c r="P676" s="264"/>
      <c r="Q676" s="264"/>
      <c r="V676" s="264"/>
    </row>
    <row r="677" spans="16:22">
      <c r="V677" s="265"/>
    </row>
    <row r="679" spans="16:22">
      <c r="P679" s="248"/>
      <c r="Q679" s="248"/>
      <c r="V679" s="248"/>
    </row>
    <row r="680" spans="16:22">
      <c r="P680" s="248"/>
      <c r="Q680" s="248"/>
      <c r="V680" s="248"/>
    </row>
  </sheetData>
  <sheetProtection formatColumns="0" formatRows="0"/>
  <mergeCells count="9">
    <mergeCell ref="S2:W2"/>
    <mergeCell ref="X2:AA2"/>
    <mergeCell ref="AC2:AF2"/>
    <mergeCell ref="A376:B377"/>
    <mergeCell ref="A2:A3"/>
    <mergeCell ref="B2:B3"/>
    <mergeCell ref="A368:B375"/>
    <mergeCell ref="C2:R2"/>
    <mergeCell ref="E3:R3"/>
  </mergeCells>
  <phoneticPr fontId="15"/>
  <pageMargins left="0.70866141732283472" right="0.70866141732283472" top="0.74803149606299213" bottom="0.74803149606299213" header="0.31496062992125984" footer="0.31496062992125984"/>
  <pageSetup paperSize="9" scale="43" fitToHeight="0" orientation="landscape" r:id="rId1"/>
  <headerFooter>
    <oddFooter>&amp;C&amp;P</oddFooter>
  </headerFooter>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C5CA9E6-2C31-4E2B-A37C-B689260023C8}">
  <sheetPr>
    <pageSetUpPr fitToPage="1"/>
  </sheetPr>
  <dimension ref="A1:DM402"/>
  <sheetViews>
    <sheetView zoomScale="57" zoomScaleNormal="70" zoomScaleSheetLayoutView="50" zoomScalePageLayoutView="80" workbookViewId="0">
      <selection activeCell="C371" sqref="C371:L371"/>
    </sheetView>
  </sheetViews>
  <sheetFormatPr defaultColWidth="9" defaultRowHeight="18"/>
  <cols>
    <col min="1" max="1" width="5.58203125" style="265" customWidth="1"/>
    <col min="2" max="2" width="11.08203125" style="265" customWidth="1"/>
    <col min="3" max="3" width="13.33203125" style="265" customWidth="1"/>
    <col min="4" max="4" width="7.5" style="194" bestFit="1" customWidth="1"/>
    <col min="5" max="5" width="4.83203125" style="265" customWidth="1"/>
    <col min="6" max="6" width="1.33203125" style="194" customWidth="1"/>
    <col min="7" max="7" width="4.83203125" style="194" customWidth="1"/>
    <col min="8" max="8" width="1.08203125" style="194" customWidth="1"/>
    <col min="9" max="9" width="4.58203125" style="194" customWidth="1"/>
    <col min="10" max="10" width="1.08203125" style="194" customWidth="1"/>
    <col min="11" max="11" width="4.58203125" style="194" customWidth="1"/>
    <col min="12" max="12" width="1.08203125" style="194" customWidth="1"/>
    <col min="13" max="13" width="5.08203125" style="194" customWidth="1"/>
    <col min="14" max="14" width="1.33203125" style="194" customWidth="1"/>
    <col min="15" max="15" width="4.58203125" style="194" customWidth="1"/>
    <col min="16" max="16" width="2.08203125" style="194" customWidth="1"/>
    <col min="17" max="17" width="6.83203125" style="194" customWidth="1"/>
    <col min="18" max="18" width="58.58203125" style="194" customWidth="1"/>
    <col min="19" max="19" width="27.33203125" style="362" customWidth="1"/>
    <col min="20" max="20" width="50.6640625" style="362" customWidth="1"/>
    <col min="21" max="21" width="5.08203125" style="194" customWidth="1"/>
    <col min="22" max="22" width="11.08203125" style="194" customWidth="1"/>
    <col min="23" max="23" width="9.5" style="499" customWidth="1"/>
    <col min="24" max="24" width="14.5" style="500" customWidth="1"/>
    <col min="25" max="26" width="13.58203125" style="499" customWidth="1"/>
    <col min="27" max="28" width="16.58203125" style="194" customWidth="1"/>
    <col min="29" max="32" width="9.83203125" style="499" customWidth="1"/>
    <col min="33" max="33" width="10.58203125" style="1438" customWidth="1"/>
    <col min="34" max="34" width="7.58203125" style="1442" customWidth="1"/>
    <col min="35" max="16384" width="9" style="265"/>
  </cols>
  <sheetData>
    <row r="1" spans="1:117" s="353" customFormat="1" ht="26.5">
      <c r="A1" s="522" t="s">
        <v>2336</v>
      </c>
      <c r="B1" s="522"/>
      <c r="C1" s="522"/>
      <c r="D1" s="523"/>
      <c r="E1" s="522"/>
      <c r="F1" s="523"/>
      <c r="G1" s="523"/>
      <c r="H1" s="523"/>
      <c r="I1" s="523"/>
      <c r="J1" s="523"/>
      <c r="K1" s="523"/>
      <c r="L1" s="523"/>
      <c r="M1" s="523"/>
      <c r="N1" s="523"/>
      <c r="O1" s="523"/>
      <c r="P1" s="523"/>
      <c r="Q1" s="523"/>
      <c r="R1" s="523"/>
      <c r="S1" s="524" t="str">
        <f>表紙!K13</f>
        <v>ver.4.3_r0_draft_r4_20250901</v>
      </c>
      <c r="T1" s="525"/>
      <c r="U1" s="523" t="s">
        <v>98</v>
      </c>
      <c r="V1" s="523"/>
      <c r="W1" s="526" t="s">
        <v>98</v>
      </c>
      <c r="X1" s="527"/>
      <c r="Y1" s="526" t="s">
        <v>98</v>
      </c>
      <c r="Z1" s="526"/>
      <c r="AA1" s="523" t="s">
        <v>359</v>
      </c>
      <c r="AB1" s="523"/>
      <c r="AC1" s="526" t="s">
        <v>98</v>
      </c>
      <c r="AD1" s="526" t="s">
        <v>98</v>
      </c>
      <c r="AE1" s="526" t="s">
        <v>98</v>
      </c>
      <c r="AF1" s="526" t="s">
        <v>98</v>
      </c>
      <c r="AG1" s="1434" t="s">
        <v>114</v>
      </c>
      <c r="AH1" s="1442">
        <f>SUM(AH4:AH385)</f>
        <v>18</v>
      </c>
    </row>
    <row r="2" spans="1:117" s="362" customFormat="1" ht="18" customHeight="1">
      <c r="A2" s="2562" t="s">
        <v>1673</v>
      </c>
      <c r="B2" s="2564" t="s">
        <v>69</v>
      </c>
      <c r="C2" s="2553" t="s">
        <v>70</v>
      </c>
      <c r="D2" s="2554"/>
      <c r="E2" s="2554"/>
      <c r="F2" s="2554"/>
      <c r="G2" s="2554"/>
      <c r="H2" s="2554"/>
      <c r="I2" s="2554"/>
      <c r="J2" s="2554"/>
      <c r="K2" s="2554"/>
      <c r="L2" s="2554"/>
      <c r="M2" s="2554"/>
      <c r="N2" s="2554"/>
      <c r="O2" s="2554"/>
      <c r="P2" s="2554"/>
      <c r="Q2" s="2554"/>
      <c r="R2" s="2555"/>
      <c r="S2" s="2553" t="s">
        <v>1674</v>
      </c>
      <c r="T2" s="2554"/>
      <c r="U2" s="2554"/>
      <c r="V2" s="2554"/>
      <c r="W2" s="2555"/>
      <c r="X2" s="2556" t="s">
        <v>72</v>
      </c>
      <c r="Y2" s="2557"/>
      <c r="Z2" s="2557"/>
      <c r="AA2" s="2558"/>
      <c r="AB2" s="361"/>
      <c r="AC2" s="2559" t="s">
        <v>73</v>
      </c>
      <c r="AD2" s="2560"/>
      <c r="AE2" s="2560"/>
      <c r="AF2" s="2561"/>
      <c r="AG2" s="520" t="s">
        <v>74</v>
      </c>
      <c r="AH2" s="1441">
        <f>COUNTIF(D4:D385,"BBIE")</f>
        <v>210</v>
      </c>
    </row>
    <row r="3" spans="1:117" s="362" customFormat="1" ht="36">
      <c r="A3" s="2563"/>
      <c r="B3" s="2564"/>
      <c r="C3" s="364" t="s">
        <v>1675</v>
      </c>
      <c r="D3" s="84" t="s">
        <v>76</v>
      </c>
      <c r="E3" s="2565" t="s">
        <v>77</v>
      </c>
      <c r="F3" s="2566"/>
      <c r="G3" s="2566"/>
      <c r="H3" s="2566"/>
      <c r="I3" s="2566"/>
      <c r="J3" s="2566"/>
      <c r="K3" s="2566"/>
      <c r="L3" s="2566"/>
      <c r="M3" s="2566"/>
      <c r="N3" s="2566"/>
      <c r="O3" s="2566"/>
      <c r="P3" s="2566"/>
      <c r="Q3" s="2566"/>
      <c r="R3" s="2567"/>
      <c r="S3" s="213" t="s">
        <v>78</v>
      </c>
      <c r="T3" s="213" t="s">
        <v>79</v>
      </c>
      <c r="U3" s="84" t="s">
        <v>80</v>
      </c>
      <c r="V3" s="155" t="s">
        <v>6704</v>
      </c>
      <c r="W3" s="155" t="s">
        <v>1676</v>
      </c>
      <c r="X3" s="155" t="s">
        <v>82</v>
      </c>
      <c r="Y3" s="155" t="s">
        <v>83</v>
      </c>
      <c r="Z3" s="155" t="s">
        <v>84</v>
      </c>
      <c r="AA3" s="155" t="s">
        <v>85</v>
      </c>
      <c r="AB3" s="155" t="s">
        <v>7237</v>
      </c>
      <c r="AC3" s="365" t="s">
        <v>86</v>
      </c>
      <c r="AD3" s="365" t="s">
        <v>87</v>
      </c>
      <c r="AE3" s="365" t="s">
        <v>88</v>
      </c>
      <c r="AF3" s="365" t="s">
        <v>89</v>
      </c>
      <c r="AG3" s="1435" t="s">
        <v>90</v>
      </c>
      <c r="AH3" s="1441"/>
    </row>
    <row r="4" spans="1:117" s="375" customFormat="1">
      <c r="A4" s="15">
        <f t="shared" ref="A4:A68" si="0">ROW()-ROW(A$3)</f>
        <v>1</v>
      </c>
      <c r="B4" s="366" t="s">
        <v>91</v>
      </c>
      <c r="C4" s="367"/>
      <c r="D4" s="368" t="s">
        <v>92</v>
      </c>
      <c r="E4" s="1875" t="s">
        <v>2337</v>
      </c>
      <c r="F4" s="369"/>
      <c r="G4" s="369"/>
      <c r="H4" s="369"/>
      <c r="I4" s="369"/>
      <c r="J4" s="369"/>
      <c r="K4" s="369"/>
      <c r="L4" s="369"/>
      <c r="M4" s="369"/>
      <c r="N4" s="369"/>
      <c r="O4" s="369"/>
      <c r="P4" s="528"/>
      <c r="Q4" s="606"/>
      <c r="R4" s="606"/>
      <c r="S4" s="370" t="s">
        <v>2338</v>
      </c>
      <c r="T4" s="370" t="s">
        <v>2339</v>
      </c>
      <c r="U4" s="371" t="s">
        <v>96</v>
      </c>
      <c r="V4" s="371"/>
      <c r="W4" s="1942" t="s">
        <v>6742</v>
      </c>
      <c r="X4" s="371" t="s">
        <v>98</v>
      </c>
      <c r="Y4" s="372" t="s">
        <v>98</v>
      </c>
      <c r="Z4" s="372" t="s">
        <v>98</v>
      </c>
      <c r="AA4" s="371" t="s">
        <v>98</v>
      </c>
      <c r="AB4" s="371"/>
      <c r="AC4" s="373" t="s">
        <v>99</v>
      </c>
      <c r="AD4" s="373" t="s">
        <v>99</v>
      </c>
      <c r="AE4" s="373" t="s">
        <v>99</v>
      </c>
      <c r="AF4" s="373" t="s">
        <v>99</v>
      </c>
      <c r="AG4" s="508" t="s">
        <v>211</v>
      </c>
      <c r="AH4" s="1442"/>
      <c r="AI4" s="265"/>
      <c r="AJ4" s="265"/>
      <c r="AK4" s="265"/>
      <c r="AL4" s="265"/>
      <c r="AM4" s="265"/>
      <c r="AN4" s="265"/>
      <c r="AO4" s="265"/>
      <c r="AP4" s="265"/>
      <c r="AQ4" s="265"/>
      <c r="AR4" s="265"/>
      <c r="AS4" s="265"/>
      <c r="AT4" s="265"/>
      <c r="AU4" s="265"/>
      <c r="AV4" s="265"/>
      <c r="AW4" s="265"/>
      <c r="AX4" s="265"/>
      <c r="AY4" s="265"/>
      <c r="AZ4" s="265"/>
      <c r="BA4" s="265"/>
      <c r="BB4" s="265"/>
      <c r="BC4" s="265"/>
      <c r="BD4" s="265"/>
      <c r="BE4" s="265"/>
      <c r="BF4" s="265"/>
      <c r="BG4" s="265"/>
      <c r="BH4" s="265"/>
      <c r="BI4" s="265"/>
      <c r="BJ4" s="265"/>
      <c r="BK4" s="265"/>
      <c r="BL4" s="265"/>
      <c r="BM4" s="265"/>
      <c r="BN4" s="265"/>
      <c r="BO4" s="265"/>
      <c r="BP4" s="265"/>
      <c r="BQ4" s="265"/>
      <c r="BR4" s="265"/>
      <c r="BS4" s="265"/>
      <c r="BT4" s="265"/>
      <c r="BU4" s="265"/>
      <c r="BV4" s="265"/>
      <c r="BW4" s="265"/>
      <c r="BX4" s="265"/>
      <c r="BY4" s="265"/>
      <c r="BZ4" s="265"/>
      <c r="CA4" s="265"/>
      <c r="CB4" s="265"/>
      <c r="CC4" s="265"/>
      <c r="CD4" s="265"/>
      <c r="CE4" s="265"/>
      <c r="CF4" s="265"/>
      <c r="CG4" s="265"/>
      <c r="CH4" s="265"/>
      <c r="CI4" s="265"/>
      <c r="CJ4" s="265"/>
      <c r="CK4" s="265"/>
      <c r="CL4" s="265"/>
      <c r="CM4" s="265"/>
      <c r="CN4" s="265"/>
      <c r="CO4" s="265"/>
      <c r="CP4" s="265"/>
      <c r="CQ4" s="265"/>
      <c r="CR4" s="265"/>
      <c r="CS4" s="265"/>
      <c r="CT4" s="265"/>
      <c r="CU4" s="265"/>
      <c r="CV4" s="265"/>
      <c r="CW4" s="265"/>
      <c r="CX4" s="265"/>
      <c r="CY4" s="265"/>
      <c r="CZ4" s="265"/>
      <c r="DA4" s="265"/>
      <c r="DB4" s="265"/>
      <c r="DC4" s="265"/>
      <c r="DD4" s="265"/>
      <c r="DE4" s="265"/>
      <c r="DF4" s="265"/>
      <c r="DG4" s="265"/>
      <c r="DH4" s="265"/>
      <c r="DI4" s="265"/>
      <c r="DJ4" s="265"/>
      <c r="DK4" s="265"/>
      <c r="DL4" s="265"/>
      <c r="DM4" s="265"/>
    </row>
    <row r="5" spans="1:117" s="69" customFormat="1">
      <c r="A5" s="15">
        <f t="shared" si="0"/>
        <v>2</v>
      </c>
      <c r="B5" s="62" t="s">
        <v>267</v>
      </c>
      <c r="C5" s="62" t="s">
        <v>100</v>
      </c>
      <c r="D5" s="62" t="s">
        <v>1030</v>
      </c>
      <c r="E5" s="63" t="s">
        <v>102</v>
      </c>
      <c r="F5" s="64"/>
      <c r="G5" s="64"/>
      <c r="H5" s="64"/>
      <c r="I5" s="64"/>
      <c r="J5" s="64"/>
      <c r="K5" s="64"/>
      <c r="L5" s="64"/>
      <c r="M5" s="64"/>
      <c r="N5" s="64"/>
      <c r="O5" s="64"/>
      <c r="P5" s="529"/>
      <c r="Q5" s="176"/>
      <c r="R5" s="176"/>
      <c r="S5" s="65" t="s">
        <v>1032</v>
      </c>
      <c r="T5" s="65" t="s">
        <v>1033</v>
      </c>
      <c r="U5" s="66" t="s">
        <v>105</v>
      </c>
      <c r="V5" s="612"/>
      <c r="W5" s="67" t="s">
        <v>129</v>
      </c>
      <c r="X5" s="1393" t="s">
        <v>211</v>
      </c>
      <c r="Y5" s="67" t="s">
        <v>211</v>
      </c>
      <c r="Z5" s="67" t="s">
        <v>98</v>
      </c>
      <c r="AA5" s="65" t="s">
        <v>98</v>
      </c>
      <c r="AB5" s="65"/>
      <c r="AC5" s="68" t="s">
        <v>107</v>
      </c>
      <c r="AD5" s="68" t="s">
        <v>107</v>
      </c>
      <c r="AE5" s="68" t="s">
        <v>107</v>
      </c>
      <c r="AF5" s="68" t="s">
        <v>107</v>
      </c>
      <c r="AG5" s="292" t="s">
        <v>177</v>
      </c>
      <c r="AH5" s="1443"/>
      <c r="AI5" s="23"/>
      <c r="AJ5" s="23"/>
      <c r="AK5" s="23"/>
      <c r="AL5" s="23"/>
      <c r="AM5" s="23"/>
      <c r="AN5" s="23"/>
      <c r="AO5" s="23"/>
      <c r="AP5" s="23"/>
      <c r="AQ5" s="23"/>
      <c r="AR5" s="23"/>
      <c r="AS5" s="23"/>
      <c r="AT5" s="23"/>
      <c r="AU5" s="23"/>
      <c r="AV5" s="23"/>
      <c r="AW5" s="23"/>
      <c r="AX5" s="23"/>
      <c r="AY5" s="23"/>
      <c r="AZ5" s="23"/>
      <c r="BA5" s="23"/>
      <c r="BB5" s="23"/>
      <c r="BC5" s="23"/>
      <c r="BD5" s="23"/>
      <c r="BE5" s="23"/>
      <c r="BF5" s="23"/>
      <c r="BG5" s="23"/>
      <c r="BH5" s="23"/>
      <c r="BI5" s="23"/>
      <c r="BJ5" s="23"/>
      <c r="BK5" s="23"/>
      <c r="BL5" s="23"/>
      <c r="BM5" s="23"/>
      <c r="BN5" s="23"/>
      <c r="BO5" s="23"/>
      <c r="BP5" s="23"/>
      <c r="BQ5" s="23"/>
      <c r="BR5" s="23"/>
      <c r="BS5" s="23"/>
      <c r="BT5" s="23"/>
      <c r="BU5" s="23"/>
      <c r="BV5" s="23"/>
      <c r="BW5" s="23"/>
      <c r="BX5" s="23"/>
      <c r="BY5" s="23"/>
      <c r="BZ5" s="23"/>
      <c r="CA5" s="23"/>
      <c r="CB5" s="23"/>
      <c r="CC5" s="23"/>
      <c r="CD5" s="23"/>
      <c r="CE5" s="23"/>
      <c r="CF5" s="23"/>
      <c r="CG5" s="23"/>
      <c r="CH5" s="23"/>
      <c r="CI5" s="23"/>
      <c r="CJ5" s="23"/>
      <c r="CK5" s="23"/>
      <c r="CL5" s="23"/>
      <c r="CM5" s="23"/>
      <c r="CN5" s="23"/>
      <c r="CO5" s="23"/>
      <c r="CP5" s="23"/>
      <c r="CQ5" s="23"/>
      <c r="CR5" s="23"/>
      <c r="CS5" s="23"/>
      <c r="CT5" s="23"/>
      <c r="CU5" s="23"/>
      <c r="CV5" s="23"/>
      <c r="CW5" s="23"/>
      <c r="CX5" s="23"/>
      <c r="CY5" s="23"/>
      <c r="CZ5" s="23"/>
      <c r="DA5" s="23"/>
      <c r="DB5" s="23"/>
      <c r="DC5" s="23"/>
      <c r="DD5" s="23"/>
      <c r="DE5" s="23"/>
      <c r="DF5" s="23"/>
      <c r="DG5" s="23"/>
      <c r="DH5" s="23"/>
      <c r="DI5" s="23"/>
      <c r="DJ5" s="23"/>
      <c r="DK5" s="23"/>
      <c r="DL5" s="23"/>
      <c r="DM5" s="23"/>
    </row>
    <row r="6" spans="1:117" s="23" customFormat="1">
      <c r="A6" s="15">
        <f t="shared" si="0"/>
        <v>3</v>
      </c>
      <c r="B6" s="27" t="s">
        <v>267</v>
      </c>
      <c r="C6" s="27" t="s">
        <v>108</v>
      </c>
      <c r="D6" s="27" t="s">
        <v>109</v>
      </c>
      <c r="E6" s="70"/>
      <c r="F6" s="71" t="s">
        <v>110</v>
      </c>
      <c r="G6" s="71"/>
      <c r="H6" s="71"/>
      <c r="I6" s="71"/>
      <c r="J6" s="71"/>
      <c r="K6" s="71"/>
      <c r="L6" s="71"/>
      <c r="M6" s="71"/>
      <c r="N6" s="71"/>
      <c r="O6" s="71"/>
      <c r="P6" s="530"/>
      <c r="Q6" s="1852"/>
      <c r="R6" s="1852"/>
      <c r="S6" s="72" t="s">
        <v>1034</v>
      </c>
      <c r="T6" s="72" t="s">
        <v>1035</v>
      </c>
      <c r="U6" s="72" t="s">
        <v>113</v>
      </c>
      <c r="V6" s="72"/>
      <c r="W6" s="49" t="s">
        <v>129</v>
      </c>
      <c r="X6" s="74" t="s">
        <v>98</v>
      </c>
      <c r="Y6" s="49" t="s">
        <v>98</v>
      </c>
      <c r="Z6" s="73" t="s">
        <v>98</v>
      </c>
      <c r="AA6" s="73" t="s">
        <v>98</v>
      </c>
      <c r="AB6" s="73"/>
      <c r="AC6" s="60" t="s">
        <v>107</v>
      </c>
      <c r="AD6" s="60" t="s">
        <v>107</v>
      </c>
      <c r="AE6" s="60" t="s">
        <v>107</v>
      </c>
      <c r="AF6" s="60" t="s">
        <v>107</v>
      </c>
      <c r="AG6" s="320" t="s">
        <v>177</v>
      </c>
      <c r="AH6" s="1443"/>
    </row>
    <row r="7" spans="1:117" s="23" customFormat="1" ht="40.5" customHeight="1">
      <c r="A7" s="15">
        <f t="shared" si="0"/>
        <v>4</v>
      </c>
      <c r="B7" s="27" t="s">
        <v>267</v>
      </c>
      <c r="C7" s="22" t="s">
        <v>115</v>
      </c>
      <c r="D7" s="27" t="s">
        <v>109</v>
      </c>
      <c r="E7" s="70"/>
      <c r="F7" s="151" t="s">
        <v>116</v>
      </c>
      <c r="G7" s="152"/>
      <c r="H7" s="152"/>
      <c r="I7" s="152"/>
      <c r="J7" s="152"/>
      <c r="K7" s="152"/>
      <c r="L7" s="152"/>
      <c r="M7" s="152"/>
      <c r="N7" s="152"/>
      <c r="O7" s="152"/>
      <c r="P7" s="152"/>
      <c r="Q7" s="1907"/>
      <c r="R7" s="1907"/>
      <c r="S7" s="72" t="s">
        <v>1036</v>
      </c>
      <c r="T7" s="72" t="s">
        <v>1037</v>
      </c>
      <c r="U7" s="72" t="s">
        <v>119</v>
      </c>
      <c r="V7" s="72"/>
      <c r="W7" s="49" t="s">
        <v>1038</v>
      </c>
      <c r="X7" s="74"/>
      <c r="Y7" s="49"/>
      <c r="Z7" s="73" t="s">
        <v>98</v>
      </c>
      <c r="AA7" s="73" t="s">
        <v>98</v>
      </c>
      <c r="AB7" s="73"/>
      <c r="AC7" s="60" t="s">
        <v>107</v>
      </c>
      <c r="AD7" s="60" t="s">
        <v>107</v>
      </c>
      <c r="AE7" s="60" t="s">
        <v>107</v>
      </c>
      <c r="AF7" s="60" t="s">
        <v>107</v>
      </c>
      <c r="AG7" s="320" t="s">
        <v>177</v>
      </c>
      <c r="AH7" s="1443"/>
    </row>
    <row r="8" spans="1:117" s="82" customFormat="1" ht="36">
      <c r="A8" s="15">
        <f t="shared" si="0"/>
        <v>5</v>
      </c>
      <c r="B8" s="75" t="s">
        <v>267</v>
      </c>
      <c r="C8" s="75" t="s">
        <v>123</v>
      </c>
      <c r="D8" s="75" t="s">
        <v>124</v>
      </c>
      <c r="E8" s="76"/>
      <c r="F8" s="140" t="s">
        <v>125</v>
      </c>
      <c r="G8" s="141"/>
      <c r="H8" s="141"/>
      <c r="I8" s="141"/>
      <c r="J8" s="141"/>
      <c r="K8" s="141"/>
      <c r="L8" s="141"/>
      <c r="M8" s="141"/>
      <c r="N8" s="141"/>
      <c r="O8" s="141"/>
      <c r="P8" s="141"/>
      <c r="Q8" s="1908"/>
      <c r="R8" s="1908"/>
      <c r="S8" s="77" t="s">
        <v>1039</v>
      </c>
      <c r="T8" s="77" t="s">
        <v>1040</v>
      </c>
      <c r="U8" s="78" t="s">
        <v>128</v>
      </c>
      <c r="V8" s="78"/>
      <c r="W8" s="79" t="s">
        <v>129</v>
      </c>
      <c r="X8" s="1392" t="s">
        <v>98</v>
      </c>
      <c r="Y8" s="79" t="s">
        <v>98</v>
      </c>
      <c r="Z8" s="80" t="s">
        <v>98</v>
      </c>
      <c r="AA8" s="80" t="s">
        <v>98</v>
      </c>
      <c r="AB8" s="80"/>
      <c r="AC8" s="81" t="s">
        <v>107</v>
      </c>
      <c r="AD8" s="81" t="s">
        <v>107</v>
      </c>
      <c r="AE8" s="81" t="s">
        <v>107</v>
      </c>
      <c r="AF8" s="81" t="s">
        <v>107</v>
      </c>
      <c r="AG8" s="320" t="s">
        <v>177</v>
      </c>
      <c r="AH8" s="1443"/>
      <c r="AI8" s="23"/>
      <c r="AJ8" s="23"/>
      <c r="AK8" s="23"/>
      <c r="AL8" s="23"/>
      <c r="AM8" s="23"/>
      <c r="AN8" s="23"/>
      <c r="AO8" s="23"/>
      <c r="AP8" s="23"/>
      <c r="AQ8" s="23"/>
      <c r="AR8" s="23"/>
      <c r="AS8" s="23"/>
      <c r="AT8" s="23"/>
      <c r="AU8" s="23"/>
      <c r="AV8" s="23"/>
      <c r="AW8" s="23"/>
      <c r="AX8" s="23"/>
      <c r="AY8" s="23"/>
      <c r="AZ8" s="23"/>
      <c r="BA8" s="23"/>
      <c r="BB8" s="23"/>
      <c r="BC8" s="23"/>
      <c r="BD8" s="23"/>
      <c r="BE8" s="23"/>
      <c r="BF8" s="23"/>
      <c r="BG8" s="23"/>
      <c r="BH8" s="23"/>
      <c r="BI8" s="23"/>
      <c r="BJ8" s="23"/>
      <c r="BK8" s="23"/>
      <c r="BL8" s="23"/>
      <c r="BM8" s="23"/>
      <c r="BN8" s="23"/>
      <c r="BO8" s="23"/>
      <c r="BP8" s="23"/>
      <c r="BQ8" s="23"/>
      <c r="BR8" s="23"/>
      <c r="BS8" s="23"/>
      <c r="BT8" s="23"/>
      <c r="BU8" s="23"/>
      <c r="BV8" s="23"/>
      <c r="BW8" s="23"/>
      <c r="BX8" s="23"/>
      <c r="BY8" s="23"/>
      <c r="BZ8" s="23"/>
      <c r="CA8" s="23"/>
      <c r="CB8" s="23"/>
      <c r="CC8" s="23"/>
      <c r="CD8" s="23"/>
      <c r="CE8" s="23"/>
      <c r="CF8" s="23"/>
      <c r="CG8" s="23"/>
      <c r="CH8" s="23"/>
      <c r="CI8" s="23"/>
      <c r="CJ8" s="23"/>
      <c r="CK8" s="23"/>
      <c r="CL8" s="23"/>
      <c r="CM8" s="23"/>
      <c r="CN8" s="23"/>
      <c r="CO8" s="23"/>
      <c r="CP8" s="23"/>
      <c r="CQ8" s="23"/>
      <c r="CR8" s="23"/>
      <c r="CS8" s="23"/>
      <c r="CT8" s="23"/>
      <c r="CU8" s="23"/>
      <c r="CV8" s="23"/>
      <c r="CW8" s="23"/>
      <c r="CX8" s="23"/>
      <c r="CY8" s="23"/>
      <c r="CZ8" s="23"/>
      <c r="DA8" s="23"/>
      <c r="DB8" s="23"/>
      <c r="DC8" s="23"/>
      <c r="DD8" s="23"/>
      <c r="DE8" s="23"/>
      <c r="DF8" s="23"/>
      <c r="DG8" s="23"/>
      <c r="DH8" s="23"/>
      <c r="DI8" s="23"/>
      <c r="DJ8" s="23"/>
      <c r="DK8" s="23"/>
      <c r="DL8" s="23"/>
      <c r="DM8" s="23"/>
    </row>
    <row r="9" spans="1:117" s="69" customFormat="1">
      <c r="A9" s="15">
        <f t="shared" si="0"/>
        <v>6</v>
      </c>
      <c r="B9" s="62" t="s">
        <v>267</v>
      </c>
      <c r="C9" s="62" t="s">
        <v>130</v>
      </c>
      <c r="D9" s="62" t="s">
        <v>131</v>
      </c>
      <c r="E9" s="63"/>
      <c r="F9" s="64"/>
      <c r="G9" s="64" t="s">
        <v>132</v>
      </c>
      <c r="H9" s="64"/>
      <c r="I9" s="64"/>
      <c r="J9" s="64"/>
      <c r="K9" s="64"/>
      <c r="L9" s="64"/>
      <c r="M9" s="64"/>
      <c r="N9" s="64"/>
      <c r="O9" s="64"/>
      <c r="P9" s="529"/>
      <c r="Q9" s="176"/>
      <c r="R9" s="176"/>
      <c r="S9" s="65" t="s">
        <v>1041</v>
      </c>
      <c r="T9" s="65" t="s">
        <v>1042</v>
      </c>
      <c r="U9" s="65" t="s">
        <v>135</v>
      </c>
      <c r="V9" s="65"/>
      <c r="W9" s="68" t="s">
        <v>129</v>
      </c>
      <c r="X9" s="1393" t="s">
        <v>98</v>
      </c>
      <c r="Y9" s="68" t="s">
        <v>98</v>
      </c>
      <c r="Z9" s="67" t="s">
        <v>98</v>
      </c>
      <c r="AA9" s="67" t="s">
        <v>98</v>
      </c>
      <c r="AB9" s="67"/>
      <c r="AC9" s="83" t="s">
        <v>136</v>
      </c>
      <c r="AD9" s="83" t="s">
        <v>136</v>
      </c>
      <c r="AE9" s="83" t="s">
        <v>136</v>
      </c>
      <c r="AF9" s="83" t="s">
        <v>136</v>
      </c>
      <c r="AG9" s="320" t="s">
        <v>177</v>
      </c>
      <c r="AH9" s="1443"/>
      <c r="AI9" s="23"/>
      <c r="AJ9" s="23"/>
      <c r="AK9" s="23"/>
      <c r="AL9" s="23"/>
      <c r="AM9" s="23"/>
      <c r="AN9" s="23"/>
      <c r="AO9" s="23"/>
      <c r="AP9" s="23"/>
      <c r="AQ9" s="23"/>
      <c r="AR9" s="23"/>
      <c r="AS9" s="23"/>
      <c r="AT9" s="23"/>
      <c r="AU9" s="23"/>
      <c r="AV9" s="23"/>
      <c r="AW9" s="23"/>
      <c r="AX9" s="23"/>
      <c r="AY9" s="23"/>
      <c r="AZ9" s="23"/>
      <c r="BA9" s="23"/>
      <c r="BB9" s="23"/>
      <c r="BC9" s="23"/>
      <c r="BD9" s="23"/>
      <c r="BE9" s="23"/>
      <c r="BF9" s="23"/>
      <c r="BG9" s="23"/>
      <c r="BH9" s="23"/>
      <c r="BI9" s="23"/>
      <c r="BJ9" s="23"/>
      <c r="BK9" s="23"/>
      <c r="BL9" s="23"/>
      <c r="BM9" s="23"/>
      <c r="BN9" s="23"/>
      <c r="BO9" s="23"/>
      <c r="BP9" s="23"/>
      <c r="BQ9" s="23"/>
      <c r="BR9" s="23"/>
      <c r="BS9" s="23"/>
      <c r="BT9" s="23"/>
      <c r="BU9" s="23"/>
      <c r="BV9" s="23"/>
      <c r="BW9" s="23"/>
      <c r="BX9" s="23"/>
      <c r="BY9" s="23"/>
      <c r="BZ9" s="23"/>
      <c r="CA9" s="23"/>
      <c r="CB9" s="23"/>
      <c r="CC9" s="23"/>
      <c r="CD9" s="23"/>
      <c r="CE9" s="23"/>
      <c r="CF9" s="23"/>
      <c r="CG9" s="23"/>
      <c r="CH9" s="23"/>
      <c r="CI9" s="23"/>
      <c r="CJ9" s="23"/>
      <c r="CK9" s="23"/>
      <c r="CL9" s="23"/>
      <c r="CM9" s="23"/>
      <c r="CN9" s="23"/>
      <c r="CO9" s="23"/>
      <c r="CP9" s="23"/>
      <c r="CQ9" s="23"/>
      <c r="CR9" s="23"/>
      <c r="CS9" s="23"/>
      <c r="CT9" s="23"/>
      <c r="CU9" s="23"/>
      <c r="CV9" s="23"/>
      <c r="CW9" s="23"/>
      <c r="CX9" s="23"/>
      <c r="CY9" s="23"/>
      <c r="CZ9" s="23"/>
      <c r="DA9" s="23"/>
      <c r="DB9" s="23"/>
      <c r="DC9" s="23"/>
      <c r="DD9" s="23"/>
      <c r="DE9" s="23"/>
      <c r="DF9" s="23"/>
      <c r="DG9" s="23"/>
      <c r="DH9" s="23"/>
      <c r="DI9" s="23"/>
      <c r="DJ9" s="23"/>
      <c r="DK9" s="23"/>
      <c r="DL9" s="23"/>
      <c r="DM9" s="23"/>
    </row>
    <row r="10" spans="1:117" s="23" customFormat="1" ht="36">
      <c r="A10" s="15">
        <f t="shared" si="0"/>
        <v>7</v>
      </c>
      <c r="B10" s="27" t="s">
        <v>267</v>
      </c>
      <c r="C10" s="27" t="s">
        <v>137</v>
      </c>
      <c r="D10" s="27" t="s">
        <v>109</v>
      </c>
      <c r="E10" s="70"/>
      <c r="F10" s="71"/>
      <c r="G10" s="71"/>
      <c r="H10" s="71" t="s">
        <v>138</v>
      </c>
      <c r="I10" s="71"/>
      <c r="J10" s="71"/>
      <c r="K10" s="71"/>
      <c r="L10" s="71"/>
      <c r="M10" s="71"/>
      <c r="N10" s="71"/>
      <c r="O10" s="71"/>
      <c r="P10" s="530"/>
      <c r="Q10" s="1852"/>
      <c r="R10" s="1852"/>
      <c r="S10" s="72" t="s">
        <v>1043</v>
      </c>
      <c r="T10" s="72" t="s">
        <v>1044</v>
      </c>
      <c r="U10" s="84" t="s">
        <v>105</v>
      </c>
      <c r="V10" s="84"/>
      <c r="W10" s="49" t="s">
        <v>129</v>
      </c>
      <c r="X10" s="74" t="s">
        <v>254</v>
      </c>
      <c r="Y10" s="49" t="s">
        <v>142</v>
      </c>
      <c r="Z10" s="73" t="s">
        <v>143</v>
      </c>
      <c r="AA10" s="73" t="s">
        <v>2340</v>
      </c>
      <c r="AB10" s="73"/>
      <c r="AC10" s="85" t="s">
        <v>107</v>
      </c>
      <c r="AD10" s="85" t="s">
        <v>107</v>
      </c>
      <c r="AE10" s="85" t="s">
        <v>107</v>
      </c>
      <c r="AF10" s="85" t="s">
        <v>107</v>
      </c>
      <c r="AG10" s="1426" t="s">
        <v>177</v>
      </c>
      <c r="AH10" s="1443">
        <v>1</v>
      </c>
    </row>
    <row r="11" spans="1:117" s="23" customFormat="1">
      <c r="A11" s="15">
        <f t="shared" si="0"/>
        <v>8</v>
      </c>
      <c r="B11" s="27" t="s">
        <v>267</v>
      </c>
      <c r="C11" s="27" t="s">
        <v>145</v>
      </c>
      <c r="D11" s="27" t="s">
        <v>109</v>
      </c>
      <c r="E11" s="70"/>
      <c r="F11" s="71"/>
      <c r="G11" s="71"/>
      <c r="H11" s="71" t="s">
        <v>146</v>
      </c>
      <c r="I11" s="71"/>
      <c r="J11" s="71"/>
      <c r="K11" s="71"/>
      <c r="L11" s="71"/>
      <c r="M11" s="71"/>
      <c r="N11" s="71"/>
      <c r="O11" s="71"/>
      <c r="P11" s="530"/>
      <c r="Q11" s="1852"/>
      <c r="R11" s="1852"/>
      <c r="S11" s="72" t="s">
        <v>1046</v>
      </c>
      <c r="T11" s="72" t="s">
        <v>1047</v>
      </c>
      <c r="U11" s="72" t="s">
        <v>113</v>
      </c>
      <c r="V11" s="72"/>
      <c r="W11" s="49" t="s">
        <v>129</v>
      </c>
      <c r="X11" s="74"/>
      <c r="Y11" s="49"/>
      <c r="Z11" s="73" t="s">
        <v>98</v>
      </c>
      <c r="AA11" s="73" t="s">
        <v>98</v>
      </c>
      <c r="AB11" s="73"/>
      <c r="AC11" s="60" t="s">
        <v>107</v>
      </c>
      <c r="AD11" s="60" t="s">
        <v>107</v>
      </c>
      <c r="AE11" s="60" t="s">
        <v>107</v>
      </c>
      <c r="AF11" s="60" t="s">
        <v>107</v>
      </c>
      <c r="AG11" s="320" t="s">
        <v>177</v>
      </c>
      <c r="AH11" s="1443"/>
    </row>
    <row r="12" spans="1:117" s="97" customFormat="1" ht="36">
      <c r="A12" s="15">
        <f t="shared" si="0"/>
        <v>9</v>
      </c>
      <c r="B12" s="90" t="s">
        <v>267</v>
      </c>
      <c r="C12" s="90" t="s">
        <v>150</v>
      </c>
      <c r="D12" s="90" t="s">
        <v>124</v>
      </c>
      <c r="E12" s="91"/>
      <c r="F12" s="92"/>
      <c r="G12" s="92"/>
      <c r="H12" s="1864" t="s">
        <v>151</v>
      </c>
      <c r="I12" s="331"/>
      <c r="J12" s="331"/>
      <c r="K12" s="331"/>
      <c r="L12" s="331"/>
      <c r="M12" s="331"/>
      <c r="N12" s="331"/>
      <c r="O12" s="331"/>
      <c r="P12" s="331"/>
      <c r="Q12" s="1909"/>
      <c r="R12" s="1909"/>
      <c r="S12" s="93" t="s">
        <v>1048</v>
      </c>
      <c r="T12" s="93" t="s">
        <v>1049</v>
      </c>
      <c r="U12" s="78" t="s">
        <v>128</v>
      </c>
      <c r="V12" s="78"/>
      <c r="W12" s="94" t="s">
        <v>129</v>
      </c>
      <c r="X12" s="660"/>
      <c r="Y12" s="94"/>
      <c r="Z12" s="95" t="s">
        <v>98</v>
      </c>
      <c r="AA12" s="95" t="s">
        <v>98</v>
      </c>
      <c r="AB12" s="95"/>
      <c r="AC12" s="96" t="s">
        <v>107</v>
      </c>
      <c r="AD12" s="96" t="s">
        <v>107</v>
      </c>
      <c r="AE12" s="96" t="s">
        <v>107</v>
      </c>
      <c r="AF12" s="96" t="s">
        <v>107</v>
      </c>
      <c r="AG12" s="1426" t="s">
        <v>177</v>
      </c>
      <c r="AH12" s="1443"/>
      <c r="AI12"/>
      <c r="AJ12"/>
      <c r="AK12"/>
      <c r="AL12"/>
      <c r="AM12"/>
      <c r="AN12"/>
      <c r="AO12"/>
      <c r="AP12"/>
      <c r="AQ12"/>
      <c r="AR12"/>
      <c r="AS12"/>
      <c r="AT12"/>
      <c r="AU12"/>
      <c r="AV12"/>
      <c r="AW12"/>
      <c r="AX12"/>
      <c r="AY12"/>
      <c r="AZ12"/>
      <c r="BA12"/>
      <c r="BB12"/>
      <c r="BC12"/>
      <c r="BD12"/>
      <c r="BE12"/>
      <c r="BF12"/>
      <c r="BG12"/>
      <c r="BH12"/>
      <c r="BI12"/>
      <c r="BJ12"/>
      <c r="BK12"/>
      <c r="BL12"/>
      <c r="BM12"/>
      <c r="BN12"/>
      <c r="BO12"/>
      <c r="BP12"/>
      <c r="BQ12"/>
      <c r="BR12"/>
      <c r="BS12"/>
      <c r="BT12"/>
      <c r="BU12"/>
      <c r="BV12"/>
      <c r="BW12"/>
      <c r="BX12"/>
      <c r="BY12"/>
      <c r="BZ12"/>
      <c r="CA12"/>
      <c r="CB12"/>
      <c r="CC12"/>
      <c r="CD12"/>
      <c r="CE12"/>
      <c r="CF12"/>
      <c r="CG12"/>
      <c r="CH12"/>
      <c r="CI12"/>
      <c r="CJ12"/>
      <c r="CK12"/>
      <c r="CL12"/>
      <c r="CM12"/>
      <c r="CN12"/>
      <c r="CO12"/>
      <c r="CP12"/>
      <c r="CQ12"/>
      <c r="CR12"/>
      <c r="CS12"/>
      <c r="CT12"/>
      <c r="CU12"/>
      <c r="CV12"/>
      <c r="CW12"/>
      <c r="CX12"/>
      <c r="CY12"/>
      <c r="CZ12"/>
      <c r="DA12"/>
      <c r="DB12"/>
      <c r="DC12"/>
      <c r="DD12"/>
      <c r="DE12"/>
      <c r="DF12"/>
      <c r="DG12"/>
      <c r="DH12"/>
      <c r="DI12"/>
      <c r="DJ12"/>
      <c r="DK12"/>
      <c r="DL12"/>
      <c r="DM12"/>
    </row>
    <row r="13" spans="1:117" s="105" customFormat="1">
      <c r="A13" s="15">
        <f t="shared" si="0"/>
        <v>10</v>
      </c>
      <c r="B13" s="98" t="s">
        <v>267</v>
      </c>
      <c r="C13" s="98" t="s">
        <v>154</v>
      </c>
      <c r="D13" s="98" t="s">
        <v>131</v>
      </c>
      <c r="E13" s="99"/>
      <c r="F13" s="100"/>
      <c r="G13" s="100"/>
      <c r="H13" s="100"/>
      <c r="I13" s="100" t="s">
        <v>155</v>
      </c>
      <c r="J13" s="100"/>
      <c r="K13" s="100"/>
      <c r="L13" s="100"/>
      <c r="M13" s="100"/>
      <c r="N13" s="100"/>
      <c r="O13" s="100"/>
      <c r="P13" s="531"/>
      <c r="Q13" s="1610"/>
      <c r="R13" s="1610"/>
      <c r="S13" s="101" t="s">
        <v>1050</v>
      </c>
      <c r="T13" s="101" t="s">
        <v>1051</v>
      </c>
      <c r="U13" s="101" t="s">
        <v>158</v>
      </c>
      <c r="V13" s="101"/>
      <c r="W13" s="102" t="s">
        <v>129</v>
      </c>
      <c r="X13" s="661"/>
      <c r="Y13" s="102"/>
      <c r="Z13" s="103" t="s">
        <v>98</v>
      </c>
      <c r="AA13" s="103" t="s">
        <v>98</v>
      </c>
      <c r="AB13" s="103"/>
      <c r="AC13" s="104" t="s">
        <v>136</v>
      </c>
      <c r="AD13" s="104" t="s">
        <v>136</v>
      </c>
      <c r="AE13" s="104" t="s">
        <v>136</v>
      </c>
      <c r="AF13" s="104" t="s">
        <v>136</v>
      </c>
      <c r="AG13" s="1426" t="s">
        <v>177</v>
      </c>
      <c r="AH13" s="1443"/>
      <c r="AI13"/>
      <c r="AJ13"/>
      <c r="AK13"/>
      <c r="AL13"/>
      <c r="AM13"/>
      <c r="AN13"/>
      <c r="AO13"/>
      <c r="AP13"/>
      <c r="AQ13"/>
      <c r="AR13"/>
      <c r="AS13"/>
      <c r="AT13"/>
      <c r="AU13"/>
      <c r="AV13"/>
      <c r="AW13"/>
      <c r="AX13"/>
      <c r="AY13"/>
      <c r="AZ13"/>
      <c r="BA13"/>
      <c r="BB13"/>
      <c r="BC13"/>
      <c r="BD13"/>
      <c r="BE13"/>
      <c r="BF13"/>
      <c r="BG13"/>
      <c r="BH13"/>
      <c r="BI13"/>
      <c r="BJ13"/>
      <c r="BK13"/>
      <c r="BL13"/>
      <c r="BM13"/>
      <c r="BN13"/>
      <c r="BO13"/>
      <c r="BP13"/>
      <c r="BQ13"/>
      <c r="BR13"/>
      <c r="BS13"/>
      <c r="BT13"/>
      <c r="BU13"/>
      <c r="BV13"/>
      <c r="BW13"/>
      <c r="BX13"/>
      <c r="BY13"/>
      <c r="BZ13"/>
      <c r="CA13"/>
      <c r="CB13"/>
      <c r="CC13"/>
      <c r="CD13"/>
      <c r="CE13"/>
      <c r="CF13"/>
      <c r="CG13"/>
      <c r="CH13"/>
      <c r="CI13"/>
      <c r="CJ13"/>
      <c r="CK13"/>
      <c r="CL13"/>
      <c r="CM13"/>
      <c r="CN13"/>
      <c r="CO13"/>
      <c r="CP13"/>
      <c r="CQ13"/>
      <c r="CR13"/>
      <c r="CS13"/>
      <c r="CT13"/>
      <c r="CU13"/>
      <c r="CV13"/>
      <c r="CW13"/>
      <c r="CX13"/>
      <c r="CY13"/>
      <c r="CZ13"/>
      <c r="DA13"/>
      <c r="DB13"/>
      <c r="DC13"/>
      <c r="DD13"/>
      <c r="DE13"/>
      <c r="DF13"/>
      <c r="DG13"/>
      <c r="DH13"/>
      <c r="DI13"/>
      <c r="DJ13"/>
      <c r="DK13"/>
      <c r="DL13"/>
      <c r="DM13"/>
    </row>
    <row r="14" spans="1:117" customFormat="1" ht="36">
      <c r="A14" s="15">
        <f t="shared" si="0"/>
        <v>11</v>
      </c>
      <c r="B14" s="86" t="s">
        <v>267</v>
      </c>
      <c r="C14" s="86" t="s">
        <v>159</v>
      </c>
      <c r="D14" s="86" t="s">
        <v>109</v>
      </c>
      <c r="E14" s="87"/>
      <c r="F14" s="88"/>
      <c r="G14" s="88"/>
      <c r="H14" s="88"/>
      <c r="I14" s="88"/>
      <c r="J14" s="88" t="s">
        <v>160</v>
      </c>
      <c r="K14" s="88"/>
      <c r="L14" s="88"/>
      <c r="M14" s="88"/>
      <c r="N14" s="88"/>
      <c r="O14" s="88"/>
      <c r="P14" s="532"/>
      <c r="Q14" s="557"/>
      <c r="R14" s="557"/>
      <c r="S14" s="89" t="s">
        <v>1052</v>
      </c>
      <c r="T14" s="89" t="s">
        <v>1053</v>
      </c>
      <c r="U14" s="84" t="s">
        <v>105</v>
      </c>
      <c r="V14" s="84"/>
      <c r="W14" s="47" t="s">
        <v>129</v>
      </c>
      <c r="X14" s="32"/>
      <c r="Y14" s="47"/>
      <c r="Z14" s="106" t="s">
        <v>143</v>
      </c>
      <c r="AA14" s="106" t="s">
        <v>6759</v>
      </c>
      <c r="AB14" s="106"/>
      <c r="AC14" s="85" t="s">
        <v>107</v>
      </c>
      <c r="AD14" s="85" t="s">
        <v>107</v>
      </c>
      <c r="AE14" s="85" t="s">
        <v>107</v>
      </c>
      <c r="AF14" s="85" t="s">
        <v>107</v>
      </c>
      <c r="AG14" s="1426" t="s">
        <v>177</v>
      </c>
      <c r="AH14" s="1443">
        <v>1</v>
      </c>
    </row>
    <row r="15" spans="1:117" customFormat="1">
      <c r="A15" s="15">
        <f t="shared" si="0"/>
        <v>12</v>
      </c>
      <c r="B15" s="86" t="s">
        <v>267</v>
      </c>
      <c r="C15" s="86" t="s">
        <v>164</v>
      </c>
      <c r="D15" s="86" t="s">
        <v>109</v>
      </c>
      <c r="E15" s="87"/>
      <c r="F15" s="88"/>
      <c r="G15" s="88"/>
      <c r="H15" s="88"/>
      <c r="I15" s="88"/>
      <c r="J15" s="88" t="s">
        <v>165</v>
      </c>
      <c r="K15" s="88"/>
      <c r="L15" s="88"/>
      <c r="M15" s="88"/>
      <c r="N15" s="88"/>
      <c r="O15" s="88"/>
      <c r="P15" s="532"/>
      <c r="Q15" s="557"/>
      <c r="R15" s="557"/>
      <c r="S15" s="89" t="s">
        <v>1054</v>
      </c>
      <c r="T15" s="89" t="s">
        <v>1055</v>
      </c>
      <c r="U15" s="84" t="s">
        <v>105</v>
      </c>
      <c r="V15" s="84"/>
      <c r="W15" s="47" t="s">
        <v>129</v>
      </c>
      <c r="X15" s="32"/>
      <c r="Y15" s="47"/>
      <c r="Z15" s="106" t="s">
        <v>98</v>
      </c>
      <c r="AA15" s="106" t="s">
        <v>98</v>
      </c>
      <c r="AB15" s="106"/>
      <c r="AC15" s="85" t="s">
        <v>107</v>
      </c>
      <c r="AD15" s="85" t="s">
        <v>107</v>
      </c>
      <c r="AE15" s="85" t="s">
        <v>107</v>
      </c>
      <c r="AF15" s="85" t="s">
        <v>107</v>
      </c>
      <c r="AG15" s="1426" t="s">
        <v>177</v>
      </c>
      <c r="AH15" s="1443"/>
    </row>
    <row r="16" spans="1:117" s="97" customFormat="1" ht="36">
      <c r="A16" s="15">
        <f t="shared" si="0"/>
        <v>13</v>
      </c>
      <c r="B16" s="90" t="s">
        <v>267</v>
      </c>
      <c r="C16" s="90" t="s">
        <v>1056</v>
      </c>
      <c r="D16" s="90" t="s">
        <v>124</v>
      </c>
      <c r="E16" s="91"/>
      <c r="F16" s="1864" t="s">
        <v>170</v>
      </c>
      <c r="G16" s="331"/>
      <c r="H16" s="331"/>
      <c r="I16" s="331"/>
      <c r="J16" s="331"/>
      <c r="K16" s="331"/>
      <c r="L16" s="331"/>
      <c r="M16" s="331"/>
      <c r="N16" s="331"/>
      <c r="O16" s="331"/>
      <c r="P16" s="331"/>
      <c r="Q16" s="1909"/>
      <c r="R16" s="1909"/>
      <c r="S16" s="93" t="s">
        <v>1057</v>
      </c>
      <c r="T16" s="93" t="s">
        <v>1058</v>
      </c>
      <c r="U16" s="93" t="s">
        <v>119</v>
      </c>
      <c r="V16" s="93"/>
      <c r="W16" s="94" t="s">
        <v>129</v>
      </c>
      <c r="X16" s="660" t="s">
        <v>99</v>
      </c>
      <c r="Y16" s="94" t="s">
        <v>99</v>
      </c>
      <c r="Z16" s="95" t="s">
        <v>98</v>
      </c>
      <c r="AA16" s="95" t="s">
        <v>98</v>
      </c>
      <c r="AB16" s="95"/>
      <c r="AC16" s="96" t="s">
        <v>107</v>
      </c>
      <c r="AD16" s="96" t="s">
        <v>107</v>
      </c>
      <c r="AE16" s="96" t="s">
        <v>107</v>
      </c>
      <c r="AF16" s="96" t="s">
        <v>107</v>
      </c>
      <c r="AG16" s="1426" t="s">
        <v>177</v>
      </c>
      <c r="AH16" s="1443"/>
      <c r="AI16"/>
      <c r="AJ16"/>
      <c r="AK16"/>
      <c r="AL16"/>
      <c r="AM16"/>
      <c r="AN16"/>
      <c r="AO16"/>
      <c r="AP16"/>
      <c r="AQ16"/>
      <c r="AR16"/>
      <c r="AS16"/>
      <c r="AT16"/>
      <c r="AU16"/>
      <c r="AV16"/>
      <c r="AW16"/>
      <c r="AX16"/>
      <c r="AY16"/>
      <c r="AZ16"/>
      <c r="BA16"/>
      <c r="BB16"/>
      <c r="BC16"/>
      <c r="BD16"/>
      <c r="BE16"/>
      <c r="BF16"/>
      <c r="BG16"/>
      <c r="BH16"/>
      <c r="BI16"/>
      <c r="BJ16"/>
      <c r="BK16"/>
      <c r="BL16"/>
      <c r="BM16"/>
      <c r="BN16"/>
      <c r="BO16"/>
      <c r="BP16"/>
      <c r="BQ16"/>
      <c r="BR16"/>
      <c r="BS16"/>
      <c r="BT16"/>
      <c r="BU16"/>
      <c r="BV16"/>
      <c r="BW16"/>
      <c r="BX16"/>
      <c r="BY16"/>
      <c r="BZ16"/>
      <c r="CA16"/>
      <c r="CB16"/>
      <c r="CC16"/>
      <c r="CD16"/>
      <c r="CE16"/>
      <c r="CF16"/>
      <c r="CG16"/>
      <c r="CH16"/>
      <c r="CI16"/>
      <c r="CJ16"/>
      <c r="CK16"/>
      <c r="CL16"/>
      <c r="CM16"/>
      <c r="CN16"/>
      <c r="CO16"/>
      <c r="CP16"/>
      <c r="CQ16"/>
      <c r="CR16"/>
      <c r="CS16"/>
      <c r="CT16"/>
      <c r="CU16"/>
      <c r="CV16"/>
      <c r="CW16"/>
      <c r="CX16"/>
      <c r="CY16"/>
      <c r="CZ16"/>
      <c r="DA16"/>
      <c r="DB16"/>
      <c r="DC16"/>
      <c r="DD16"/>
      <c r="DE16"/>
      <c r="DF16"/>
      <c r="DG16"/>
      <c r="DH16"/>
      <c r="DI16"/>
      <c r="DJ16"/>
      <c r="DK16"/>
      <c r="DL16"/>
      <c r="DM16"/>
    </row>
    <row r="17" spans="1:34" s="105" customFormat="1">
      <c r="A17" s="15">
        <f t="shared" si="0"/>
        <v>14</v>
      </c>
      <c r="B17" s="98" t="s">
        <v>267</v>
      </c>
      <c r="C17" s="98" t="s">
        <v>130</v>
      </c>
      <c r="D17" s="98" t="s">
        <v>131</v>
      </c>
      <c r="E17" s="99"/>
      <c r="F17" s="100"/>
      <c r="G17" s="100" t="s">
        <v>132</v>
      </c>
      <c r="H17" s="100"/>
      <c r="I17" s="100"/>
      <c r="J17" s="100"/>
      <c r="K17" s="100"/>
      <c r="L17" s="100"/>
      <c r="M17" s="100"/>
      <c r="N17" s="100"/>
      <c r="O17" s="100"/>
      <c r="P17" s="531"/>
      <c r="Q17" s="1610"/>
      <c r="R17" s="1610"/>
      <c r="S17" s="101" t="s">
        <v>1059</v>
      </c>
      <c r="T17" s="101" t="s">
        <v>1060</v>
      </c>
      <c r="U17" s="101" t="s">
        <v>135</v>
      </c>
      <c r="V17" s="101"/>
      <c r="W17" s="102" t="s">
        <v>129</v>
      </c>
      <c r="X17" s="661" t="s">
        <v>99</v>
      </c>
      <c r="Y17" s="102" t="s">
        <v>99</v>
      </c>
      <c r="Z17" s="103" t="s">
        <v>98</v>
      </c>
      <c r="AA17" s="103" t="s">
        <v>98</v>
      </c>
      <c r="AB17" s="103"/>
      <c r="AC17" s="104" t="s">
        <v>136</v>
      </c>
      <c r="AD17" s="104" t="s">
        <v>136</v>
      </c>
      <c r="AE17" s="104" t="s">
        <v>136</v>
      </c>
      <c r="AF17" s="104" t="s">
        <v>136</v>
      </c>
      <c r="AG17" s="1426" t="s">
        <v>177</v>
      </c>
      <c r="AH17" s="1443"/>
    </row>
    <row r="18" spans="1:34" customFormat="1">
      <c r="A18" s="15">
        <f t="shared" si="0"/>
        <v>15</v>
      </c>
      <c r="B18" s="86" t="s">
        <v>267</v>
      </c>
      <c r="C18" s="86" t="s">
        <v>137</v>
      </c>
      <c r="D18" s="86" t="s">
        <v>109</v>
      </c>
      <c r="E18" s="87"/>
      <c r="F18" s="88"/>
      <c r="G18" s="88"/>
      <c r="H18" s="88" t="s">
        <v>138</v>
      </c>
      <c r="I18" s="88"/>
      <c r="J18" s="88"/>
      <c r="K18" s="88"/>
      <c r="L18" s="88"/>
      <c r="M18" s="88"/>
      <c r="N18" s="88"/>
      <c r="O18" s="88"/>
      <c r="P18" s="532"/>
      <c r="Q18" s="557"/>
      <c r="R18" s="557"/>
      <c r="S18" s="89" t="s">
        <v>1061</v>
      </c>
      <c r="T18" s="89" t="s">
        <v>1062</v>
      </c>
      <c r="U18" s="89" t="s">
        <v>119</v>
      </c>
      <c r="V18" s="89"/>
      <c r="W18" s="47" t="s">
        <v>129</v>
      </c>
      <c r="X18" s="32" t="s">
        <v>99</v>
      </c>
      <c r="Y18" s="47" t="s">
        <v>177</v>
      </c>
      <c r="Z18" s="106"/>
      <c r="AA18" s="89"/>
      <c r="AB18" s="89"/>
      <c r="AC18" s="85" t="s">
        <v>107</v>
      </c>
      <c r="AD18" s="85" t="s">
        <v>107</v>
      </c>
      <c r="AE18" s="85" t="s">
        <v>107</v>
      </c>
      <c r="AF18" s="85" t="s">
        <v>107</v>
      </c>
      <c r="AG18" s="1426" t="s">
        <v>177</v>
      </c>
      <c r="AH18" s="1443"/>
    </row>
    <row r="19" spans="1:34" customFormat="1">
      <c r="A19" s="15">
        <f t="shared" si="0"/>
        <v>16</v>
      </c>
      <c r="B19" s="86" t="s">
        <v>267</v>
      </c>
      <c r="C19" s="86" t="s">
        <v>145</v>
      </c>
      <c r="D19" s="86" t="s">
        <v>109</v>
      </c>
      <c r="E19" s="87"/>
      <c r="F19" s="88"/>
      <c r="G19" s="88"/>
      <c r="H19" s="88" t="s">
        <v>146</v>
      </c>
      <c r="I19" s="88"/>
      <c r="J19" s="88"/>
      <c r="K19" s="88"/>
      <c r="L19" s="88"/>
      <c r="M19" s="88"/>
      <c r="N19" s="88"/>
      <c r="O19" s="88"/>
      <c r="P19" s="532"/>
      <c r="Q19" s="557"/>
      <c r="R19" s="557"/>
      <c r="S19" s="89" t="s">
        <v>1063</v>
      </c>
      <c r="T19" s="89" t="s">
        <v>1064</v>
      </c>
      <c r="U19" s="89" t="s">
        <v>119</v>
      </c>
      <c r="V19" s="89"/>
      <c r="W19" s="47" t="s">
        <v>129</v>
      </c>
      <c r="X19" s="32"/>
      <c r="Y19" s="47"/>
      <c r="Z19" s="106"/>
      <c r="AA19" s="89"/>
      <c r="AB19" s="89"/>
      <c r="AC19" s="85" t="s">
        <v>107</v>
      </c>
      <c r="AD19" s="85" t="s">
        <v>107</v>
      </c>
      <c r="AE19" s="85" t="s">
        <v>107</v>
      </c>
      <c r="AF19" s="85" t="s">
        <v>107</v>
      </c>
      <c r="AG19" s="1426" t="s">
        <v>177</v>
      </c>
      <c r="AH19" s="1443"/>
    </row>
    <row r="20" spans="1:34" s="97" customFormat="1" ht="35.25" customHeight="1">
      <c r="A20" s="15">
        <f t="shared" si="0"/>
        <v>17</v>
      </c>
      <c r="B20" s="90" t="s">
        <v>267</v>
      </c>
      <c r="C20" s="90" t="s">
        <v>180</v>
      </c>
      <c r="D20" s="90" t="s">
        <v>124</v>
      </c>
      <c r="E20" s="91"/>
      <c r="F20" s="1864" t="s">
        <v>181</v>
      </c>
      <c r="G20" s="331"/>
      <c r="H20" s="331"/>
      <c r="I20" s="331"/>
      <c r="J20" s="331"/>
      <c r="K20" s="331"/>
      <c r="L20" s="331"/>
      <c r="M20" s="331"/>
      <c r="N20" s="331"/>
      <c r="O20" s="331"/>
      <c r="P20" s="331"/>
      <c r="Q20" s="1868"/>
      <c r="R20" s="1868"/>
      <c r="S20" s="93" t="s">
        <v>182</v>
      </c>
      <c r="T20" s="93" t="s">
        <v>1065</v>
      </c>
      <c r="U20" s="93" t="s">
        <v>113</v>
      </c>
      <c r="V20" s="93"/>
      <c r="W20" s="94" t="s">
        <v>129</v>
      </c>
      <c r="X20" s="660"/>
      <c r="Y20" s="94"/>
      <c r="Z20" s="95"/>
      <c r="AA20" s="95"/>
      <c r="AB20" s="95"/>
      <c r="AC20" s="96" t="s">
        <v>107</v>
      </c>
      <c r="AD20" s="96" t="s">
        <v>107</v>
      </c>
      <c r="AE20" s="96" t="s">
        <v>107</v>
      </c>
      <c r="AF20" s="96" t="s">
        <v>107</v>
      </c>
      <c r="AG20" s="1426" t="s">
        <v>177</v>
      </c>
      <c r="AH20" s="1443"/>
    </row>
    <row r="21" spans="1:34" s="105" customFormat="1">
      <c r="A21" s="15">
        <f t="shared" si="0"/>
        <v>18</v>
      </c>
      <c r="B21" s="98" t="s">
        <v>267</v>
      </c>
      <c r="C21" s="98" t="s">
        <v>130</v>
      </c>
      <c r="D21" s="98" t="s">
        <v>131</v>
      </c>
      <c r="E21" s="99"/>
      <c r="F21" s="100"/>
      <c r="G21" s="100" t="s">
        <v>132</v>
      </c>
      <c r="H21" s="100"/>
      <c r="I21" s="100"/>
      <c r="J21" s="100"/>
      <c r="K21" s="100"/>
      <c r="L21" s="100"/>
      <c r="M21" s="100"/>
      <c r="N21" s="100"/>
      <c r="O21" s="100"/>
      <c r="P21" s="531"/>
      <c r="Q21" s="1610"/>
      <c r="R21" s="1610"/>
      <c r="S21" s="101" t="s">
        <v>1066</v>
      </c>
      <c r="T21" s="101" t="s">
        <v>185</v>
      </c>
      <c r="U21" s="101" t="s">
        <v>135</v>
      </c>
      <c r="V21" s="101"/>
      <c r="W21" s="102" t="s">
        <v>129</v>
      </c>
      <c r="X21" s="661"/>
      <c r="Y21" s="102"/>
      <c r="Z21" s="103"/>
      <c r="AA21" s="103"/>
      <c r="AB21" s="103"/>
      <c r="AC21" s="104" t="s">
        <v>136</v>
      </c>
      <c r="AD21" s="104" t="s">
        <v>136</v>
      </c>
      <c r="AE21" s="104" t="s">
        <v>136</v>
      </c>
      <c r="AF21" s="104" t="s">
        <v>136</v>
      </c>
      <c r="AG21" s="1426" t="s">
        <v>177</v>
      </c>
      <c r="AH21" s="1443"/>
    </row>
    <row r="22" spans="1:34" customFormat="1">
      <c r="A22" s="15">
        <f t="shared" si="0"/>
        <v>19</v>
      </c>
      <c r="B22" s="86" t="s">
        <v>267</v>
      </c>
      <c r="C22" s="86" t="s">
        <v>137</v>
      </c>
      <c r="D22" s="86" t="s">
        <v>109</v>
      </c>
      <c r="E22" s="87"/>
      <c r="F22" s="88"/>
      <c r="G22" s="88"/>
      <c r="H22" s="88" t="s">
        <v>138</v>
      </c>
      <c r="I22" s="88"/>
      <c r="J22" s="88"/>
      <c r="K22" s="88"/>
      <c r="L22" s="88"/>
      <c r="M22" s="88"/>
      <c r="N22" s="88"/>
      <c r="O22" s="88"/>
      <c r="P22" s="532"/>
      <c r="Q22" s="557"/>
      <c r="R22" s="557"/>
      <c r="S22" s="89" t="s">
        <v>1067</v>
      </c>
      <c r="T22" s="89" t="s">
        <v>1068</v>
      </c>
      <c r="U22" s="89" t="s">
        <v>119</v>
      </c>
      <c r="V22" s="89"/>
      <c r="W22" s="47" t="s">
        <v>129</v>
      </c>
      <c r="X22" s="32"/>
      <c r="Y22" s="47"/>
      <c r="Z22" s="106"/>
      <c r="AA22" s="106"/>
      <c r="AB22" s="106"/>
      <c r="AC22" s="85" t="s">
        <v>107</v>
      </c>
      <c r="AD22" s="85" t="s">
        <v>107</v>
      </c>
      <c r="AE22" s="85" t="s">
        <v>107</v>
      </c>
      <c r="AF22" s="85" t="s">
        <v>107</v>
      </c>
      <c r="AG22" s="1426" t="s">
        <v>177</v>
      </c>
      <c r="AH22" s="1443"/>
    </row>
    <row r="23" spans="1:34" customFormat="1">
      <c r="A23" s="15">
        <f t="shared" si="0"/>
        <v>20</v>
      </c>
      <c r="B23" s="86" t="s">
        <v>267</v>
      </c>
      <c r="C23" s="86" t="s">
        <v>145</v>
      </c>
      <c r="D23" s="86" t="s">
        <v>109</v>
      </c>
      <c r="E23" s="87"/>
      <c r="F23" s="88"/>
      <c r="G23" s="88"/>
      <c r="H23" s="88" t="s">
        <v>146</v>
      </c>
      <c r="I23" s="88"/>
      <c r="J23" s="88"/>
      <c r="K23" s="88"/>
      <c r="L23" s="88"/>
      <c r="M23" s="88"/>
      <c r="N23" s="88"/>
      <c r="O23" s="88"/>
      <c r="P23" s="532"/>
      <c r="Q23" s="557"/>
      <c r="R23" s="557"/>
      <c r="S23" s="89" t="s">
        <v>1069</v>
      </c>
      <c r="T23" s="89" t="s">
        <v>1070</v>
      </c>
      <c r="U23" s="89" t="s">
        <v>119</v>
      </c>
      <c r="V23" s="89"/>
      <c r="W23" s="47" t="s">
        <v>129</v>
      </c>
      <c r="X23" s="32"/>
      <c r="Y23" s="47"/>
      <c r="Z23" s="106" t="s">
        <v>98</v>
      </c>
      <c r="AA23" s="106" t="s">
        <v>98</v>
      </c>
      <c r="AB23" s="106"/>
      <c r="AC23" s="85" t="s">
        <v>107</v>
      </c>
      <c r="AD23" s="85" t="s">
        <v>107</v>
      </c>
      <c r="AE23" s="85" t="s">
        <v>107</v>
      </c>
      <c r="AF23" s="85" t="s">
        <v>107</v>
      </c>
      <c r="AG23" s="1426" t="s">
        <v>177</v>
      </c>
      <c r="AH23" s="1443"/>
    </row>
    <row r="24" spans="1:34" s="97" customFormat="1">
      <c r="A24" s="15">
        <f t="shared" si="0"/>
        <v>21</v>
      </c>
      <c r="B24" s="90" t="s">
        <v>267</v>
      </c>
      <c r="C24" s="107" t="s">
        <v>190</v>
      </c>
      <c r="D24" s="90" t="s">
        <v>124</v>
      </c>
      <c r="E24" s="91"/>
      <c r="F24" s="1864" t="s">
        <v>191</v>
      </c>
      <c r="G24" s="331"/>
      <c r="H24" s="331"/>
      <c r="I24" s="331"/>
      <c r="J24" s="331"/>
      <c r="K24" s="331"/>
      <c r="L24" s="331"/>
      <c r="M24" s="331"/>
      <c r="N24" s="331"/>
      <c r="O24" s="331"/>
      <c r="P24" s="331"/>
      <c r="Q24" s="1909"/>
      <c r="R24" s="1909"/>
      <c r="S24" s="93" t="s">
        <v>1071</v>
      </c>
      <c r="T24" s="93" t="s">
        <v>1072</v>
      </c>
      <c r="U24" s="78" t="s">
        <v>128</v>
      </c>
      <c r="V24" s="628"/>
      <c r="W24" s="95" t="s">
        <v>129</v>
      </c>
      <c r="X24" s="660" t="s">
        <v>99</v>
      </c>
      <c r="Y24" s="95" t="s">
        <v>99</v>
      </c>
      <c r="Z24" s="95" t="s">
        <v>98</v>
      </c>
      <c r="AA24" s="93" t="s">
        <v>98</v>
      </c>
      <c r="AB24" s="93"/>
      <c r="AC24" s="94" t="s">
        <v>107</v>
      </c>
      <c r="AD24" s="94" t="s">
        <v>107</v>
      </c>
      <c r="AE24" s="94" t="s">
        <v>107</v>
      </c>
      <c r="AF24" s="94" t="s">
        <v>107</v>
      </c>
      <c r="AG24" s="298" t="s">
        <v>177</v>
      </c>
      <c r="AH24" s="1443"/>
    </row>
    <row r="25" spans="1:34" s="105" customFormat="1">
      <c r="A25" s="15">
        <f t="shared" si="0"/>
        <v>22</v>
      </c>
      <c r="B25" s="98" t="s">
        <v>267</v>
      </c>
      <c r="C25" s="98" t="s">
        <v>130</v>
      </c>
      <c r="D25" s="98" t="s">
        <v>131</v>
      </c>
      <c r="E25" s="99"/>
      <c r="F25" s="100"/>
      <c r="G25" s="100" t="s">
        <v>132</v>
      </c>
      <c r="H25" s="100"/>
      <c r="I25" s="100"/>
      <c r="J25" s="100"/>
      <c r="K25" s="100"/>
      <c r="L25" s="100"/>
      <c r="M25" s="100"/>
      <c r="N25" s="100"/>
      <c r="O25" s="100"/>
      <c r="P25" s="531"/>
      <c r="Q25" s="1610"/>
      <c r="R25" s="1610"/>
      <c r="S25" s="101" t="s">
        <v>1073</v>
      </c>
      <c r="T25" s="101" t="s">
        <v>1074</v>
      </c>
      <c r="U25" s="101" t="s">
        <v>135</v>
      </c>
      <c r="V25" s="101"/>
      <c r="W25" s="102" t="s">
        <v>129</v>
      </c>
      <c r="X25" s="661" t="s">
        <v>99</v>
      </c>
      <c r="Y25" s="102" t="s">
        <v>99</v>
      </c>
      <c r="Z25" s="103" t="s">
        <v>98</v>
      </c>
      <c r="AA25" s="103" t="s">
        <v>98</v>
      </c>
      <c r="AB25" s="103"/>
      <c r="AC25" s="104" t="s">
        <v>136</v>
      </c>
      <c r="AD25" s="104" t="s">
        <v>136</v>
      </c>
      <c r="AE25" s="104" t="s">
        <v>136</v>
      </c>
      <c r="AF25" s="104" t="s">
        <v>136</v>
      </c>
      <c r="AG25" s="1426" t="s">
        <v>177</v>
      </c>
      <c r="AH25" s="1443"/>
    </row>
    <row r="26" spans="1:34" customFormat="1" ht="36">
      <c r="A26" s="15">
        <f t="shared" si="0"/>
        <v>23</v>
      </c>
      <c r="B26" s="86" t="s">
        <v>267</v>
      </c>
      <c r="C26" s="86" t="s">
        <v>137</v>
      </c>
      <c r="D26" s="86" t="s">
        <v>109</v>
      </c>
      <c r="E26" s="87"/>
      <c r="F26" s="88"/>
      <c r="G26" s="88"/>
      <c r="H26" s="88" t="s">
        <v>138</v>
      </c>
      <c r="I26" s="88"/>
      <c r="J26" s="88"/>
      <c r="K26" s="88"/>
      <c r="L26" s="88"/>
      <c r="M26" s="88"/>
      <c r="N26" s="88"/>
      <c r="O26" s="88"/>
      <c r="P26" s="532"/>
      <c r="Q26" s="557"/>
      <c r="R26" s="557"/>
      <c r="S26" s="89" t="s">
        <v>196</v>
      </c>
      <c r="T26" s="89" t="s">
        <v>1075</v>
      </c>
      <c r="U26" s="84" t="s">
        <v>105</v>
      </c>
      <c r="V26" s="84"/>
      <c r="W26" s="47" t="s">
        <v>129</v>
      </c>
      <c r="X26" s="32" t="s">
        <v>254</v>
      </c>
      <c r="Y26" s="47" t="s">
        <v>142</v>
      </c>
      <c r="Z26" s="106" t="s">
        <v>143</v>
      </c>
      <c r="AA26" s="106" t="s">
        <v>199</v>
      </c>
      <c r="AB26" s="106"/>
      <c r="AC26" s="85" t="s">
        <v>107</v>
      </c>
      <c r="AD26" s="85" t="s">
        <v>107</v>
      </c>
      <c r="AE26" s="85" t="s">
        <v>107</v>
      </c>
      <c r="AF26" s="85" t="s">
        <v>107</v>
      </c>
      <c r="AG26" s="1426" t="s">
        <v>177</v>
      </c>
      <c r="AH26" s="1443"/>
    </row>
    <row r="27" spans="1:34" customFormat="1">
      <c r="A27" s="15">
        <f t="shared" si="0"/>
        <v>24</v>
      </c>
      <c r="B27" s="86" t="s">
        <v>267</v>
      </c>
      <c r="C27" s="86" t="s">
        <v>145</v>
      </c>
      <c r="D27" s="86" t="s">
        <v>109</v>
      </c>
      <c r="E27" s="87"/>
      <c r="F27" s="88"/>
      <c r="G27" s="88"/>
      <c r="H27" s="88" t="s">
        <v>146</v>
      </c>
      <c r="I27" s="88"/>
      <c r="J27" s="88"/>
      <c r="K27" s="88"/>
      <c r="L27" s="88"/>
      <c r="M27" s="88"/>
      <c r="N27" s="88"/>
      <c r="O27" s="88"/>
      <c r="P27" s="532"/>
      <c r="Q27" s="557"/>
      <c r="R27" s="557"/>
      <c r="S27" s="89" t="s">
        <v>1077</v>
      </c>
      <c r="T27" s="89" t="s">
        <v>1078</v>
      </c>
      <c r="U27" s="89" t="s">
        <v>119</v>
      </c>
      <c r="V27" s="89"/>
      <c r="W27" s="47" t="s">
        <v>129</v>
      </c>
      <c r="X27" s="32"/>
      <c r="Y27" s="47"/>
      <c r="Z27" s="106" t="s">
        <v>98</v>
      </c>
      <c r="AA27" s="106" t="s">
        <v>98</v>
      </c>
      <c r="AB27" s="106"/>
      <c r="AC27" s="85" t="s">
        <v>107</v>
      </c>
      <c r="AD27" s="85" t="s">
        <v>107</v>
      </c>
      <c r="AE27" s="85" t="s">
        <v>107</v>
      </c>
      <c r="AF27" s="85" t="s">
        <v>107</v>
      </c>
      <c r="AG27" s="1426" t="s">
        <v>177</v>
      </c>
      <c r="AH27" s="1443"/>
    </row>
    <row r="28" spans="1:34" s="97" customFormat="1">
      <c r="A28" s="15">
        <f t="shared" si="0"/>
        <v>25</v>
      </c>
      <c r="B28" s="90" t="s">
        <v>267</v>
      </c>
      <c r="C28" s="90" t="s">
        <v>150</v>
      </c>
      <c r="D28" s="90" t="s">
        <v>124</v>
      </c>
      <c r="E28" s="91"/>
      <c r="F28" s="92"/>
      <c r="G28" s="92"/>
      <c r="H28" s="1864" t="s">
        <v>151</v>
      </c>
      <c r="I28" s="331"/>
      <c r="J28" s="331"/>
      <c r="K28" s="331"/>
      <c r="L28" s="331"/>
      <c r="M28" s="331"/>
      <c r="N28" s="331"/>
      <c r="O28" s="331"/>
      <c r="P28" s="331"/>
      <c r="Q28" s="1909"/>
      <c r="R28" s="1909"/>
      <c r="S28" s="93" t="s">
        <v>1079</v>
      </c>
      <c r="T28" s="93" t="s">
        <v>1080</v>
      </c>
      <c r="U28" s="78" t="s">
        <v>105</v>
      </c>
      <c r="V28" s="78"/>
      <c r="W28" s="94" t="s">
        <v>129</v>
      </c>
      <c r="X28" s="660" t="s">
        <v>99</v>
      </c>
      <c r="Y28" s="94" t="s">
        <v>99</v>
      </c>
      <c r="Z28" s="95" t="s">
        <v>98</v>
      </c>
      <c r="AA28" s="95" t="s">
        <v>98</v>
      </c>
      <c r="AB28" s="95"/>
      <c r="AC28" s="94" t="s">
        <v>107</v>
      </c>
      <c r="AD28" s="94" t="s">
        <v>107</v>
      </c>
      <c r="AE28" s="94" t="s">
        <v>107</v>
      </c>
      <c r="AF28" s="94" t="s">
        <v>107</v>
      </c>
      <c r="AG28" s="1426" t="s">
        <v>177</v>
      </c>
      <c r="AH28" s="1443"/>
    </row>
    <row r="29" spans="1:34" s="105" customFormat="1">
      <c r="A29" s="15">
        <f t="shared" si="0"/>
        <v>26</v>
      </c>
      <c r="B29" s="98" t="s">
        <v>267</v>
      </c>
      <c r="C29" s="98" t="s">
        <v>154</v>
      </c>
      <c r="D29" s="98" t="s">
        <v>131</v>
      </c>
      <c r="E29" s="99"/>
      <c r="F29" s="100"/>
      <c r="G29" s="100"/>
      <c r="H29" s="100"/>
      <c r="I29" s="100" t="s">
        <v>155</v>
      </c>
      <c r="J29" s="100"/>
      <c r="K29" s="100"/>
      <c r="L29" s="100"/>
      <c r="M29" s="100"/>
      <c r="N29" s="100"/>
      <c r="O29" s="100"/>
      <c r="P29" s="531"/>
      <c r="Q29" s="1610"/>
      <c r="R29" s="1610"/>
      <c r="S29" s="101" t="s">
        <v>1050</v>
      </c>
      <c r="T29" s="101" t="s">
        <v>1051</v>
      </c>
      <c r="U29" s="101" t="s">
        <v>158</v>
      </c>
      <c r="V29" s="101"/>
      <c r="W29" s="102" t="s">
        <v>129</v>
      </c>
      <c r="X29" s="661" t="s">
        <v>99</v>
      </c>
      <c r="Y29" s="102" t="s">
        <v>99</v>
      </c>
      <c r="Z29" s="103" t="s">
        <v>98</v>
      </c>
      <c r="AA29" s="103" t="s">
        <v>98</v>
      </c>
      <c r="AB29" s="103"/>
      <c r="AC29" s="104" t="s">
        <v>136</v>
      </c>
      <c r="AD29" s="104" t="s">
        <v>136</v>
      </c>
      <c r="AE29" s="104" t="s">
        <v>136</v>
      </c>
      <c r="AF29" s="104" t="s">
        <v>136</v>
      </c>
      <c r="AG29" s="1426" t="s">
        <v>177</v>
      </c>
      <c r="AH29" s="1443"/>
    </row>
    <row r="30" spans="1:34" customFormat="1">
      <c r="A30" s="15">
        <f t="shared" si="0"/>
        <v>27</v>
      </c>
      <c r="B30" s="86" t="s">
        <v>267</v>
      </c>
      <c r="C30" s="86" t="s">
        <v>159</v>
      </c>
      <c r="D30" s="86" t="s">
        <v>109</v>
      </c>
      <c r="E30" s="87"/>
      <c r="F30" s="88"/>
      <c r="G30" s="88"/>
      <c r="H30" s="88"/>
      <c r="I30" s="88"/>
      <c r="J30" s="88" t="s">
        <v>160</v>
      </c>
      <c r="K30" s="88"/>
      <c r="L30" s="88"/>
      <c r="M30" s="88"/>
      <c r="N30" s="88"/>
      <c r="O30" s="88"/>
      <c r="P30" s="532"/>
      <c r="Q30" s="557"/>
      <c r="R30" s="557"/>
      <c r="S30" s="89" t="s">
        <v>1052</v>
      </c>
      <c r="T30" s="89" t="s">
        <v>1081</v>
      </c>
      <c r="U30" s="84" t="s">
        <v>105</v>
      </c>
      <c r="V30" s="84"/>
      <c r="W30" s="47" t="s">
        <v>129</v>
      </c>
      <c r="X30" s="32" t="s">
        <v>99</v>
      </c>
      <c r="Y30" s="47" t="s">
        <v>177</v>
      </c>
      <c r="Z30" s="106"/>
      <c r="AA30" s="106" t="s">
        <v>98</v>
      </c>
      <c r="AB30" s="106"/>
      <c r="AC30" s="85" t="s">
        <v>107</v>
      </c>
      <c r="AD30" s="85" t="s">
        <v>107</v>
      </c>
      <c r="AE30" s="85" t="s">
        <v>107</v>
      </c>
      <c r="AF30" s="85" t="s">
        <v>107</v>
      </c>
      <c r="AG30" s="1426" t="s">
        <v>177</v>
      </c>
      <c r="AH30" s="1443"/>
    </row>
    <row r="31" spans="1:34" customFormat="1">
      <c r="A31" s="15">
        <f t="shared" si="0"/>
        <v>28</v>
      </c>
      <c r="B31" s="86" t="s">
        <v>267</v>
      </c>
      <c r="C31" s="86" t="s">
        <v>164</v>
      </c>
      <c r="D31" s="86" t="s">
        <v>109</v>
      </c>
      <c r="E31" s="87"/>
      <c r="F31" s="88"/>
      <c r="G31" s="88"/>
      <c r="H31" s="88"/>
      <c r="I31" s="88"/>
      <c r="J31" s="88" t="s">
        <v>165</v>
      </c>
      <c r="K31" s="88"/>
      <c r="L31" s="88"/>
      <c r="M31" s="88"/>
      <c r="N31" s="88"/>
      <c r="O31" s="88"/>
      <c r="P31" s="532"/>
      <c r="Q31" s="557"/>
      <c r="R31" s="557"/>
      <c r="S31" s="89" t="s">
        <v>1054</v>
      </c>
      <c r="T31" s="89" t="s">
        <v>1082</v>
      </c>
      <c r="U31" s="84" t="s">
        <v>105</v>
      </c>
      <c r="V31" s="84"/>
      <c r="W31" s="47" t="s">
        <v>129</v>
      </c>
      <c r="X31" s="32"/>
      <c r="Y31" s="47"/>
      <c r="Z31" s="106" t="s">
        <v>98</v>
      </c>
      <c r="AA31" s="106" t="s">
        <v>98</v>
      </c>
      <c r="AB31" s="106"/>
      <c r="AC31" s="85" t="s">
        <v>107</v>
      </c>
      <c r="AD31" s="85" t="s">
        <v>107</v>
      </c>
      <c r="AE31" s="85" t="s">
        <v>107</v>
      </c>
      <c r="AF31" s="85" t="s">
        <v>107</v>
      </c>
      <c r="AG31" s="1426" t="s">
        <v>177</v>
      </c>
      <c r="AH31" s="1443"/>
    </row>
    <row r="32" spans="1:34" s="105" customFormat="1">
      <c r="A32" s="15">
        <f t="shared" si="0"/>
        <v>29</v>
      </c>
      <c r="B32" s="108" t="s">
        <v>91</v>
      </c>
      <c r="C32" s="108" t="s">
        <v>2341</v>
      </c>
      <c r="D32" s="108" t="s">
        <v>101</v>
      </c>
      <c r="E32" s="109" t="s">
        <v>2342</v>
      </c>
      <c r="F32" s="110"/>
      <c r="G32" s="110"/>
      <c r="H32" s="110"/>
      <c r="I32" s="110"/>
      <c r="J32" s="110"/>
      <c r="K32" s="110"/>
      <c r="L32" s="110"/>
      <c r="M32" s="110"/>
      <c r="N32" s="110"/>
      <c r="O32" s="110"/>
      <c r="P32" s="533"/>
      <c r="Q32" s="1819"/>
      <c r="R32" s="1819"/>
      <c r="S32" s="111" t="s">
        <v>2343</v>
      </c>
      <c r="T32" s="111" t="s">
        <v>2344</v>
      </c>
      <c r="U32" s="111" t="s">
        <v>210</v>
      </c>
      <c r="V32" s="111"/>
      <c r="W32" s="534" t="s">
        <v>129</v>
      </c>
      <c r="X32" s="1395"/>
      <c r="Y32" s="534"/>
      <c r="Z32" s="534" t="s">
        <v>98</v>
      </c>
      <c r="AA32" s="535" t="s">
        <v>98</v>
      </c>
      <c r="AB32" s="535"/>
      <c r="AC32" s="536" t="s">
        <v>726</v>
      </c>
      <c r="AD32" s="536" t="s">
        <v>726</v>
      </c>
      <c r="AE32" s="536" t="s">
        <v>726</v>
      </c>
      <c r="AF32" s="536" t="s">
        <v>726</v>
      </c>
      <c r="AG32" s="1426" t="s">
        <v>99</v>
      </c>
      <c r="AH32" s="1443"/>
    </row>
    <row r="33" spans="1:34" customFormat="1" ht="36">
      <c r="A33" s="15">
        <f t="shared" si="0"/>
        <v>30</v>
      </c>
      <c r="B33" s="16" t="s">
        <v>91</v>
      </c>
      <c r="C33" s="116" t="s">
        <v>2345</v>
      </c>
      <c r="D33" s="125" t="s">
        <v>109</v>
      </c>
      <c r="E33" s="1910"/>
      <c r="F33" s="123" t="s">
        <v>2346</v>
      </c>
      <c r="G33" s="123"/>
      <c r="H33" s="123"/>
      <c r="I33" s="123"/>
      <c r="J33" s="123"/>
      <c r="K33" s="123"/>
      <c r="L33" s="123"/>
      <c r="M33" s="123"/>
      <c r="N33" s="123"/>
      <c r="O33" s="123"/>
      <c r="P33" s="124"/>
      <c r="Q33" s="145"/>
      <c r="R33" s="145"/>
      <c r="S33" s="24" t="s">
        <v>2347</v>
      </c>
      <c r="T33" s="24" t="s">
        <v>2348</v>
      </c>
      <c r="U33" s="24" t="s">
        <v>210</v>
      </c>
      <c r="V33" s="24"/>
      <c r="W33" s="165" t="s">
        <v>544</v>
      </c>
      <c r="X33" s="1396"/>
      <c r="Y33" s="165"/>
      <c r="Z33" s="165" t="s">
        <v>98</v>
      </c>
      <c r="AA33" s="166" t="s">
        <v>98</v>
      </c>
      <c r="AB33" s="166"/>
      <c r="AC33" s="537" t="s">
        <v>726</v>
      </c>
      <c r="AD33" s="537" t="s">
        <v>726</v>
      </c>
      <c r="AE33" s="537" t="s">
        <v>726</v>
      </c>
      <c r="AF33" s="537" t="s">
        <v>726</v>
      </c>
      <c r="AG33" s="1426" t="s">
        <v>98</v>
      </c>
      <c r="AH33" s="1443">
        <v>1</v>
      </c>
    </row>
    <row r="34" spans="1:34" customFormat="1">
      <c r="A34" s="15">
        <f t="shared" si="0"/>
        <v>31</v>
      </c>
      <c r="B34" s="16" t="s">
        <v>91</v>
      </c>
      <c r="C34" s="116" t="s">
        <v>2349</v>
      </c>
      <c r="D34" s="125" t="s">
        <v>109</v>
      </c>
      <c r="E34" s="1910"/>
      <c r="F34" s="123" t="s">
        <v>2350</v>
      </c>
      <c r="G34" s="123"/>
      <c r="H34" s="123"/>
      <c r="I34" s="123"/>
      <c r="J34" s="123"/>
      <c r="K34" s="123"/>
      <c r="L34" s="123"/>
      <c r="M34" s="123"/>
      <c r="N34" s="123"/>
      <c r="O34" s="123"/>
      <c r="P34" s="124"/>
      <c r="Q34" s="145"/>
      <c r="R34" s="145"/>
      <c r="S34" s="24" t="s">
        <v>2351</v>
      </c>
      <c r="T34" s="24" t="s">
        <v>2352</v>
      </c>
      <c r="U34" s="24" t="s">
        <v>113</v>
      </c>
      <c r="V34" s="24"/>
      <c r="W34" s="165" t="s">
        <v>129</v>
      </c>
      <c r="X34" s="1396"/>
      <c r="Y34" s="165"/>
      <c r="Z34" s="165" t="s">
        <v>98</v>
      </c>
      <c r="AA34" s="166" t="s">
        <v>98</v>
      </c>
      <c r="AB34" s="166"/>
      <c r="AC34" s="537" t="s">
        <v>274</v>
      </c>
      <c r="AD34" s="537" t="s">
        <v>216</v>
      </c>
      <c r="AE34" s="537" t="s">
        <v>216</v>
      </c>
      <c r="AF34" s="537" t="s">
        <v>216</v>
      </c>
      <c r="AG34" s="1426" t="s">
        <v>98</v>
      </c>
      <c r="AH34" s="1443"/>
    </row>
    <row r="35" spans="1:34" s="23" customFormat="1">
      <c r="A35" s="15">
        <f t="shared" si="0"/>
        <v>32</v>
      </c>
      <c r="B35" s="22" t="s">
        <v>91</v>
      </c>
      <c r="C35" s="22" t="s">
        <v>2353</v>
      </c>
      <c r="D35" s="22" t="s">
        <v>109</v>
      </c>
      <c r="E35" s="138"/>
      <c r="F35" s="347" t="s">
        <v>2354</v>
      </c>
      <c r="G35" s="123"/>
      <c r="H35" s="123"/>
      <c r="I35" s="123"/>
      <c r="J35" s="123"/>
      <c r="K35" s="123"/>
      <c r="L35" s="123"/>
      <c r="M35" s="123"/>
      <c r="N35" s="123"/>
      <c r="O35" s="123"/>
      <c r="P35" s="124"/>
      <c r="Q35" s="145"/>
      <c r="R35" s="145"/>
      <c r="S35" s="24" t="s">
        <v>2355</v>
      </c>
      <c r="T35" s="24" t="s">
        <v>2356</v>
      </c>
      <c r="U35" s="24" t="s">
        <v>119</v>
      </c>
      <c r="V35" s="24"/>
      <c r="W35" s="165" t="s">
        <v>120</v>
      </c>
      <c r="X35" s="1396" t="s">
        <v>234</v>
      </c>
      <c r="Y35" s="165" t="s">
        <v>226</v>
      </c>
      <c r="Z35" s="165" t="s">
        <v>98</v>
      </c>
      <c r="AA35" s="166" t="s">
        <v>98</v>
      </c>
      <c r="AB35" s="166"/>
      <c r="AC35" s="168" t="s">
        <v>216</v>
      </c>
      <c r="AD35" s="168" t="s">
        <v>216</v>
      </c>
      <c r="AE35" s="168" t="s">
        <v>216</v>
      </c>
      <c r="AF35" s="168" t="s">
        <v>216</v>
      </c>
      <c r="AG35" s="320" t="s">
        <v>98</v>
      </c>
      <c r="AH35" s="1443"/>
    </row>
    <row r="36" spans="1:34" customFormat="1" ht="36">
      <c r="A36" s="15">
        <f t="shared" si="0"/>
        <v>33</v>
      </c>
      <c r="B36" s="16" t="s">
        <v>91</v>
      </c>
      <c r="C36" s="16" t="s">
        <v>2357</v>
      </c>
      <c r="D36" s="22" t="s">
        <v>109</v>
      </c>
      <c r="E36" s="113"/>
      <c r="F36" s="123" t="s">
        <v>2358</v>
      </c>
      <c r="G36" s="123"/>
      <c r="H36" s="123"/>
      <c r="I36" s="123"/>
      <c r="J36" s="123"/>
      <c r="K36" s="123"/>
      <c r="L36" s="123"/>
      <c r="M36" s="123"/>
      <c r="N36" s="123"/>
      <c r="O36" s="123"/>
      <c r="P36" s="124"/>
      <c r="Q36" s="145"/>
      <c r="R36" s="145"/>
      <c r="S36" s="24" t="s">
        <v>2359</v>
      </c>
      <c r="T36" s="24" t="s">
        <v>2360</v>
      </c>
      <c r="U36" s="24" t="s">
        <v>210</v>
      </c>
      <c r="V36" s="24"/>
      <c r="W36" s="165" t="s">
        <v>544</v>
      </c>
      <c r="X36" s="1396"/>
      <c r="Y36" s="165"/>
      <c r="Z36" s="165" t="s">
        <v>98</v>
      </c>
      <c r="AA36" s="166" t="s">
        <v>239</v>
      </c>
      <c r="AB36" s="166"/>
      <c r="AC36" s="537" t="s">
        <v>726</v>
      </c>
      <c r="AD36" s="537" t="s">
        <v>726</v>
      </c>
      <c r="AE36" s="537" t="s">
        <v>726</v>
      </c>
      <c r="AF36" s="537" t="s">
        <v>726</v>
      </c>
      <c r="AG36" s="1426" t="s">
        <v>98</v>
      </c>
      <c r="AH36" s="1443">
        <v>1</v>
      </c>
    </row>
    <row r="37" spans="1:34" customFormat="1" ht="36">
      <c r="A37" s="15">
        <f t="shared" si="0"/>
        <v>34</v>
      </c>
      <c r="B37" s="16" t="s">
        <v>267</v>
      </c>
      <c r="C37" s="16" t="s">
        <v>7488</v>
      </c>
      <c r="D37" s="22"/>
      <c r="E37" s="113"/>
      <c r="F37" s="123" t="s">
        <v>7426</v>
      </c>
      <c r="G37" s="123"/>
      <c r="H37" s="123"/>
      <c r="I37" s="123"/>
      <c r="J37" s="123"/>
      <c r="K37" s="123"/>
      <c r="L37" s="123"/>
      <c r="M37" s="123"/>
      <c r="N37" s="123"/>
      <c r="O37" s="123"/>
      <c r="P37" s="124"/>
      <c r="Q37" s="145"/>
      <c r="R37" s="145"/>
      <c r="S37" s="1967" t="s">
        <v>7427</v>
      </c>
      <c r="T37" s="1967" t="s">
        <v>7428</v>
      </c>
      <c r="U37" s="1967" t="s">
        <v>105</v>
      </c>
      <c r="V37" s="1968"/>
      <c r="W37" s="1968" t="s">
        <v>6778</v>
      </c>
      <c r="X37" s="1976" t="s">
        <v>149</v>
      </c>
      <c r="Y37" s="1968" t="s">
        <v>122</v>
      </c>
      <c r="Z37" s="1968"/>
      <c r="AA37" s="1967"/>
      <c r="AB37" s="1967"/>
      <c r="AC37" s="1968" t="s">
        <v>229</v>
      </c>
      <c r="AD37" s="1968" t="s">
        <v>229</v>
      </c>
      <c r="AE37" s="1968" t="s">
        <v>229</v>
      </c>
      <c r="AF37" s="1968" t="s">
        <v>229</v>
      </c>
      <c r="AG37" s="1426"/>
      <c r="AH37" s="1443"/>
    </row>
    <row r="38" spans="1:34" customFormat="1" ht="36">
      <c r="A38" s="15">
        <f t="shared" si="0"/>
        <v>35</v>
      </c>
      <c r="B38" s="16" t="s">
        <v>91</v>
      </c>
      <c r="C38" s="16" t="s">
        <v>2361</v>
      </c>
      <c r="D38" s="22" t="s">
        <v>109</v>
      </c>
      <c r="E38" s="113"/>
      <c r="F38" s="123" t="s">
        <v>2362</v>
      </c>
      <c r="G38" s="123"/>
      <c r="H38" s="123"/>
      <c r="I38" s="123"/>
      <c r="J38" s="123"/>
      <c r="K38" s="123"/>
      <c r="L38" s="123"/>
      <c r="M38" s="123"/>
      <c r="N38" s="123"/>
      <c r="O38" s="123"/>
      <c r="P38" s="124"/>
      <c r="Q38" s="145"/>
      <c r="R38" s="145"/>
      <c r="S38" s="24" t="s">
        <v>2363</v>
      </c>
      <c r="T38" s="21" t="s">
        <v>2364</v>
      </c>
      <c r="U38" s="24" t="s">
        <v>119</v>
      </c>
      <c r="V38" s="24"/>
      <c r="W38" s="333" t="s">
        <v>1401</v>
      </c>
      <c r="X38" s="1396" t="s">
        <v>225</v>
      </c>
      <c r="Y38" s="333" t="s">
        <v>226</v>
      </c>
      <c r="Z38" s="333" t="s">
        <v>227</v>
      </c>
      <c r="AA38" s="334" t="s">
        <v>228</v>
      </c>
      <c r="AB38" s="334"/>
      <c r="AC38" s="537" t="s">
        <v>229</v>
      </c>
      <c r="AD38" s="537" t="s">
        <v>229</v>
      </c>
      <c r="AE38" s="537" t="s">
        <v>229</v>
      </c>
      <c r="AF38" s="537" t="s">
        <v>229</v>
      </c>
      <c r="AG38" s="1426" t="s">
        <v>98</v>
      </c>
      <c r="AH38" s="1443"/>
    </row>
    <row r="39" spans="1:34" s="23" customFormat="1">
      <c r="A39" s="15">
        <f t="shared" si="0"/>
        <v>36</v>
      </c>
      <c r="B39" s="22" t="s">
        <v>91</v>
      </c>
      <c r="C39" s="22" t="s">
        <v>2365</v>
      </c>
      <c r="D39" s="22" t="s">
        <v>109</v>
      </c>
      <c r="E39" s="138"/>
      <c r="F39" s="123" t="s">
        <v>2366</v>
      </c>
      <c r="G39" s="123"/>
      <c r="H39" s="123"/>
      <c r="I39" s="123"/>
      <c r="J39" s="123"/>
      <c r="K39" s="123"/>
      <c r="L39" s="123"/>
      <c r="M39" s="123"/>
      <c r="N39" s="123"/>
      <c r="O39" s="123"/>
      <c r="P39" s="124"/>
      <c r="Q39" s="145"/>
      <c r="R39" s="145"/>
      <c r="S39" s="24" t="s">
        <v>2367</v>
      </c>
      <c r="T39" s="24" t="s">
        <v>2368</v>
      </c>
      <c r="U39" s="24" t="s">
        <v>113</v>
      </c>
      <c r="V39" s="24"/>
      <c r="W39" s="165" t="s">
        <v>129</v>
      </c>
      <c r="X39" s="1396" t="s">
        <v>99</v>
      </c>
      <c r="Y39" s="165" t="s">
        <v>99</v>
      </c>
      <c r="Z39" s="165" t="s">
        <v>98</v>
      </c>
      <c r="AA39" s="166" t="s">
        <v>98</v>
      </c>
      <c r="AB39" s="166"/>
      <c r="AC39" s="537" t="s">
        <v>216</v>
      </c>
      <c r="AD39" s="537" t="s">
        <v>216</v>
      </c>
      <c r="AE39" s="537" t="s">
        <v>216</v>
      </c>
      <c r="AF39" s="537" t="s">
        <v>216</v>
      </c>
      <c r="AG39" s="320" t="s">
        <v>98</v>
      </c>
      <c r="AH39" s="1443"/>
    </row>
    <row r="40" spans="1:34" s="23" customFormat="1" ht="126">
      <c r="A40" s="15">
        <f t="shared" si="0"/>
        <v>37</v>
      </c>
      <c r="B40" s="22" t="s">
        <v>91</v>
      </c>
      <c r="C40" s="22" t="s">
        <v>2369</v>
      </c>
      <c r="D40" s="22" t="s">
        <v>109</v>
      </c>
      <c r="E40" s="138"/>
      <c r="F40" s="123" t="s">
        <v>2370</v>
      </c>
      <c r="G40" s="123"/>
      <c r="H40" s="123"/>
      <c r="I40" s="123"/>
      <c r="J40" s="123"/>
      <c r="K40" s="123"/>
      <c r="L40" s="123"/>
      <c r="M40" s="123"/>
      <c r="N40" s="123"/>
      <c r="O40" s="123"/>
      <c r="P40" s="124"/>
      <c r="Q40" s="145"/>
      <c r="R40" s="145"/>
      <c r="S40" s="24" t="s">
        <v>2371</v>
      </c>
      <c r="T40" s="24" t="s">
        <v>2372</v>
      </c>
      <c r="U40" s="24" t="s">
        <v>1150</v>
      </c>
      <c r="V40" s="24"/>
      <c r="W40" s="169" t="s">
        <v>129</v>
      </c>
      <c r="X40" s="1397" t="s">
        <v>1097</v>
      </c>
      <c r="Y40" s="169" t="s">
        <v>226</v>
      </c>
      <c r="Z40" s="333" t="s">
        <v>227</v>
      </c>
      <c r="AA40" s="538" t="s">
        <v>1098</v>
      </c>
      <c r="AB40" s="538"/>
      <c r="AC40" s="539" t="s">
        <v>726</v>
      </c>
      <c r="AD40" s="539" t="s">
        <v>726</v>
      </c>
      <c r="AE40" s="539" t="s">
        <v>726</v>
      </c>
      <c r="AF40" s="539" t="s">
        <v>726</v>
      </c>
      <c r="AG40" s="320" t="s">
        <v>98</v>
      </c>
      <c r="AH40" s="1443">
        <v>1</v>
      </c>
    </row>
    <row r="41" spans="1:34" s="23" customFormat="1" ht="36">
      <c r="A41" s="15">
        <f t="shared" si="0"/>
        <v>38</v>
      </c>
      <c r="B41" s="22" t="s">
        <v>91</v>
      </c>
      <c r="C41" s="22" t="s">
        <v>2373</v>
      </c>
      <c r="D41" s="22" t="s">
        <v>109</v>
      </c>
      <c r="E41" s="138"/>
      <c r="F41" s="123" t="s">
        <v>2374</v>
      </c>
      <c r="G41" s="123"/>
      <c r="H41" s="123"/>
      <c r="I41" s="123"/>
      <c r="J41" s="123"/>
      <c r="K41" s="123"/>
      <c r="L41" s="123"/>
      <c r="M41" s="123"/>
      <c r="N41" s="123"/>
      <c r="O41" s="123"/>
      <c r="P41" s="124"/>
      <c r="Q41" s="145"/>
      <c r="R41" s="145"/>
      <c r="S41" s="24" t="s">
        <v>2375</v>
      </c>
      <c r="T41" s="24" t="s">
        <v>1726</v>
      </c>
      <c r="U41" s="24" t="s">
        <v>119</v>
      </c>
      <c r="V41" s="24"/>
      <c r="W41" s="169" t="s">
        <v>511</v>
      </c>
      <c r="X41" s="1396" t="s">
        <v>141</v>
      </c>
      <c r="Y41" s="165" t="s">
        <v>142</v>
      </c>
      <c r="Z41" s="165" t="s">
        <v>98</v>
      </c>
      <c r="AA41" s="166" t="s">
        <v>98</v>
      </c>
      <c r="AB41" s="166"/>
      <c r="AC41" s="168" t="s">
        <v>216</v>
      </c>
      <c r="AD41" s="168" t="s">
        <v>216</v>
      </c>
      <c r="AE41" s="168" t="s">
        <v>216</v>
      </c>
      <c r="AF41" s="168" t="s">
        <v>216</v>
      </c>
      <c r="AG41" s="320" t="s">
        <v>98</v>
      </c>
      <c r="AH41" s="1443"/>
    </row>
    <row r="42" spans="1:34" s="82" customFormat="1" ht="36">
      <c r="A42" s="15">
        <f t="shared" si="0"/>
        <v>39</v>
      </c>
      <c r="B42" s="128" t="s">
        <v>91</v>
      </c>
      <c r="C42" s="128" t="s">
        <v>2376</v>
      </c>
      <c r="D42" s="128" t="s">
        <v>124</v>
      </c>
      <c r="E42" s="129"/>
      <c r="F42" s="130" t="s">
        <v>2377</v>
      </c>
      <c r="G42" s="130"/>
      <c r="H42" s="130"/>
      <c r="I42" s="130"/>
      <c r="J42" s="130"/>
      <c r="K42" s="130"/>
      <c r="L42" s="130"/>
      <c r="M42" s="130"/>
      <c r="N42" s="130"/>
      <c r="O42" s="130"/>
      <c r="P42" s="140"/>
      <c r="Q42" s="141"/>
      <c r="R42" s="141"/>
      <c r="S42" s="131" t="s">
        <v>2378</v>
      </c>
      <c r="T42" s="131" t="s">
        <v>2379</v>
      </c>
      <c r="U42" s="131" t="s">
        <v>317</v>
      </c>
      <c r="V42" s="131"/>
      <c r="W42" s="540" t="s">
        <v>129</v>
      </c>
      <c r="X42" s="1398" t="s">
        <v>99</v>
      </c>
      <c r="Y42" s="540" t="s">
        <v>99</v>
      </c>
      <c r="Z42" s="540" t="s">
        <v>98</v>
      </c>
      <c r="AA42" s="541" t="s">
        <v>98</v>
      </c>
      <c r="AB42" s="541"/>
      <c r="AC42" s="542" t="s">
        <v>216</v>
      </c>
      <c r="AD42" s="542" t="s">
        <v>216</v>
      </c>
      <c r="AE42" s="542" t="s">
        <v>216</v>
      </c>
      <c r="AF42" s="542" t="s">
        <v>216</v>
      </c>
      <c r="AG42" s="320" t="s">
        <v>99</v>
      </c>
      <c r="AH42" s="1443"/>
    </row>
    <row r="43" spans="1:34" s="381" customFormat="1">
      <c r="A43" s="15">
        <f t="shared" si="0"/>
        <v>40</v>
      </c>
      <c r="B43" s="376" t="s">
        <v>267</v>
      </c>
      <c r="C43" s="376" t="s">
        <v>758</v>
      </c>
      <c r="D43" s="397" t="s">
        <v>131</v>
      </c>
      <c r="E43" s="398"/>
      <c r="F43" s="399"/>
      <c r="G43" s="399" t="s">
        <v>319</v>
      </c>
      <c r="H43" s="399"/>
      <c r="I43" s="399"/>
      <c r="J43" s="399"/>
      <c r="K43" s="400"/>
      <c r="L43" s="401"/>
      <c r="M43" s="401"/>
      <c r="N43" s="401"/>
      <c r="O43" s="401"/>
      <c r="P43" s="401"/>
      <c r="Q43" s="401"/>
      <c r="R43" s="401"/>
      <c r="S43" s="378" t="s">
        <v>2380</v>
      </c>
      <c r="T43" s="378" t="s">
        <v>2381</v>
      </c>
      <c r="U43" s="66" t="s">
        <v>1116</v>
      </c>
      <c r="V43" s="66"/>
      <c r="W43" s="402" t="s">
        <v>129</v>
      </c>
      <c r="X43" s="834" t="s">
        <v>99</v>
      </c>
      <c r="Y43" s="402" t="s">
        <v>99</v>
      </c>
      <c r="Z43" s="402" t="s">
        <v>98</v>
      </c>
      <c r="AA43" s="66" t="s">
        <v>98</v>
      </c>
      <c r="AB43" s="66"/>
      <c r="AC43" s="402" t="s">
        <v>99</v>
      </c>
      <c r="AD43" s="402" t="s">
        <v>99</v>
      </c>
      <c r="AE43" s="402" t="s">
        <v>99</v>
      </c>
      <c r="AF43" s="402" t="s">
        <v>99</v>
      </c>
      <c r="AG43" s="508" t="s">
        <v>99</v>
      </c>
      <c r="AH43" s="1442"/>
    </row>
    <row r="44" spans="1:34" ht="36">
      <c r="A44" s="15">
        <f t="shared" si="0"/>
        <v>41</v>
      </c>
      <c r="B44" s="382" t="s">
        <v>267</v>
      </c>
      <c r="C44" s="383" t="s">
        <v>323</v>
      </c>
      <c r="D44" s="187" t="s">
        <v>109</v>
      </c>
      <c r="E44" s="387"/>
      <c r="F44" s="189"/>
      <c r="G44" s="189"/>
      <c r="H44" s="189" t="s">
        <v>761</v>
      </c>
      <c r="I44" s="189"/>
      <c r="J44" s="189"/>
      <c r="K44" s="190"/>
      <c r="L44" s="191"/>
      <c r="M44" s="191"/>
      <c r="N44" s="191"/>
      <c r="O44" s="191"/>
      <c r="P44" s="191"/>
      <c r="Q44" s="191"/>
      <c r="R44" s="191"/>
      <c r="S44" s="213" t="s">
        <v>2382</v>
      </c>
      <c r="T44" s="24" t="s">
        <v>326</v>
      </c>
      <c r="U44" s="84" t="s">
        <v>119</v>
      </c>
      <c r="V44" s="84"/>
      <c r="W44" s="155" t="s">
        <v>129</v>
      </c>
      <c r="X44" s="218"/>
      <c r="Y44" s="155"/>
      <c r="Z44" s="155" t="s">
        <v>98</v>
      </c>
      <c r="AA44" s="84" t="s">
        <v>98</v>
      </c>
      <c r="AB44" s="84"/>
      <c r="AC44" s="155" t="s">
        <v>216</v>
      </c>
      <c r="AD44" s="155" t="s">
        <v>216</v>
      </c>
      <c r="AE44" s="155" t="s">
        <v>216</v>
      </c>
      <c r="AF44" s="155" t="s">
        <v>216</v>
      </c>
      <c r="AG44" s="508" t="s">
        <v>211</v>
      </c>
    </row>
    <row r="45" spans="1:34" ht="78" customHeight="1">
      <c r="A45" s="15">
        <f t="shared" si="0"/>
        <v>42</v>
      </c>
      <c r="B45" s="382" t="s">
        <v>267</v>
      </c>
      <c r="C45" s="382" t="s">
        <v>327</v>
      </c>
      <c r="D45" s="187" t="s">
        <v>109</v>
      </c>
      <c r="E45" s="387"/>
      <c r="F45" s="189"/>
      <c r="G45" s="189"/>
      <c r="H45" s="189" t="s">
        <v>764</v>
      </c>
      <c r="I45" s="228"/>
      <c r="J45" s="228"/>
      <c r="K45" s="403"/>
      <c r="L45" s="230"/>
      <c r="M45" s="230"/>
      <c r="N45" s="230"/>
      <c r="O45" s="230"/>
      <c r="P45" s="230"/>
      <c r="Q45" s="230"/>
      <c r="R45" s="230"/>
      <c r="S45" s="213" t="s">
        <v>2383</v>
      </c>
      <c r="T45" s="24" t="s">
        <v>330</v>
      </c>
      <c r="U45" s="84" t="s">
        <v>119</v>
      </c>
      <c r="V45" s="84"/>
      <c r="W45" s="155" t="s">
        <v>129</v>
      </c>
      <c r="X45" s="218"/>
      <c r="Y45" s="155"/>
      <c r="Z45" s="155" t="s">
        <v>98</v>
      </c>
      <c r="AA45" s="84" t="s">
        <v>98</v>
      </c>
      <c r="AB45" s="84"/>
      <c r="AC45" s="155" t="s">
        <v>216</v>
      </c>
      <c r="AD45" s="155" t="s">
        <v>216</v>
      </c>
      <c r="AE45" s="155" t="s">
        <v>216</v>
      </c>
      <c r="AF45" s="155" t="s">
        <v>216</v>
      </c>
      <c r="AG45" s="508" t="s">
        <v>211</v>
      </c>
    </row>
    <row r="46" spans="1:34" s="194" customFormat="1" ht="54">
      <c r="A46" s="15">
        <f t="shared" si="0"/>
        <v>43</v>
      </c>
      <c r="B46" s="187" t="s">
        <v>267</v>
      </c>
      <c r="C46" s="187" t="s">
        <v>767</v>
      </c>
      <c r="D46" s="187" t="s">
        <v>109</v>
      </c>
      <c r="E46" s="188"/>
      <c r="F46" s="189"/>
      <c r="G46" s="189"/>
      <c r="H46" s="189" t="s">
        <v>768</v>
      </c>
      <c r="I46" s="189"/>
      <c r="J46" s="189"/>
      <c r="K46" s="190"/>
      <c r="L46" s="191"/>
      <c r="M46" s="191"/>
      <c r="N46" s="191"/>
      <c r="O46" s="191"/>
      <c r="P46" s="191"/>
      <c r="Q46" s="191"/>
      <c r="R46" s="191"/>
      <c r="S46" s="84" t="s">
        <v>2384</v>
      </c>
      <c r="T46" s="24" t="s">
        <v>334</v>
      </c>
      <c r="U46" s="84" t="s">
        <v>119</v>
      </c>
      <c r="V46" s="84"/>
      <c r="W46" s="155" t="s">
        <v>129</v>
      </c>
      <c r="X46" s="218" t="s">
        <v>98</v>
      </c>
      <c r="Y46" s="155" t="s">
        <v>98</v>
      </c>
      <c r="Z46" s="155" t="s">
        <v>98</v>
      </c>
      <c r="AA46" s="84" t="s">
        <v>98</v>
      </c>
      <c r="AB46" s="84"/>
      <c r="AC46" s="155" t="s">
        <v>107</v>
      </c>
      <c r="AD46" s="155" t="s">
        <v>107</v>
      </c>
      <c r="AE46" s="155" t="s">
        <v>107</v>
      </c>
      <c r="AF46" s="155" t="s">
        <v>107</v>
      </c>
      <c r="AG46" s="1420" t="s">
        <v>211</v>
      </c>
      <c r="AH46" s="1442"/>
    </row>
    <row r="47" spans="1:34" s="409" customFormat="1" ht="61" customHeight="1">
      <c r="A47" s="15">
        <f t="shared" si="0"/>
        <v>44</v>
      </c>
      <c r="B47" s="391" t="s">
        <v>267</v>
      </c>
      <c r="C47" s="391" t="s">
        <v>2385</v>
      </c>
      <c r="D47" s="391" t="s">
        <v>124</v>
      </c>
      <c r="E47" s="404"/>
      <c r="F47" s="393" t="s">
        <v>2386</v>
      </c>
      <c r="G47" s="393"/>
      <c r="H47" s="393"/>
      <c r="I47" s="393"/>
      <c r="J47" s="393"/>
      <c r="K47" s="405"/>
      <c r="L47" s="406"/>
      <c r="M47" s="406"/>
      <c r="N47" s="406"/>
      <c r="O47" s="406"/>
      <c r="P47" s="406"/>
      <c r="Q47" s="406"/>
      <c r="R47" s="406"/>
      <c r="S47" s="78" t="s">
        <v>2387</v>
      </c>
      <c r="T47" s="78" t="s">
        <v>2388</v>
      </c>
      <c r="U47" s="78" t="s">
        <v>272</v>
      </c>
      <c r="V47" s="78"/>
      <c r="W47" s="395" t="s">
        <v>273</v>
      </c>
      <c r="X47" s="78" t="s">
        <v>98</v>
      </c>
      <c r="Y47" s="395" t="s">
        <v>98</v>
      </c>
      <c r="Z47" s="395" t="s">
        <v>98</v>
      </c>
      <c r="AA47" s="78" t="s">
        <v>98</v>
      </c>
      <c r="AB47" s="78"/>
      <c r="AC47" s="407" t="s">
        <v>99</v>
      </c>
      <c r="AD47" s="408" t="s">
        <v>274</v>
      </c>
      <c r="AE47" s="408" t="s">
        <v>274</v>
      </c>
      <c r="AF47" s="407" t="s">
        <v>99</v>
      </c>
      <c r="AG47" s="1420" t="s">
        <v>211</v>
      </c>
      <c r="AH47" s="1442"/>
    </row>
    <row r="48" spans="1:34" s="412" customFormat="1" ht="61" customHeight="1">
      <c r="A48" s="15">
        <f t="shared" si="0"/>
        <v>45</v>
      </c>
      <c r="B48" s="397" t="s">
        <v>267</v>
      </c>
      <c r="C48" s="397" t="s">
        <v>1121</v>
      </c>
      <c r="D48" s="397" t="s">
        <v>131</v>
      </c>
      <c r="E48" s="410"/>
      <c r="F48" s="399"/>
      <c r="G48" s="399" t="s">
        <v>276</v>
      </c>
      <c r="H48" s="399"/>
      <c r="I48" s="399"/>
      <c r="J48" s="399"/>
      <c r="K48" s="400"/>
      <c r="L48" s="401"/>
      <c r="M48" s="401"/>
      <c r="N48" s="401"/>
      <c r="O48" s="401"/>
      <c r="P48" s="401"/>
      <c r="Q48" s="401"/>
      <c r="R48" s="401"/>
      <c r="S48" s="66" t="s">
        <v>1122</v>
      </c>
      <c r="T48" s="66" t="s">
        <v>1123</v>
      </c>
      <c r="U48" s="66" t="s">
        <v>96</v>
      </c>
      <c r="V48" s="66"/>
      <c r="W48" s="402" t="s">
        <v>273</v>
      </c>
      <c r="X48" s="66" t="s">
        <v>98</v>
      </c>
      <c r="Y48" s="402" t="s">
        <v>98</v>
      </c>
      <c r="Z48" s="402" t="s">
        <v>98</v>
      </c>
      <c r="AA48" s="66" t="s">
        <v>98</v>
      </c>
      <c r="AB48" s="66"/>
      <c r="AC48" s="411" t="s">
        <v>99</v>
      </c>
      <c r="AD48" s="411" t="s">
        <v>99</v>
      </c>
      <c r="AE48" s="411" t="s">
        <v>99</v>
      </c>
      <c r="AF48" s="411" t="s">
        <v>99</v>
      </c>
      <c r="AG48" s="1420" t="s">
        <v>211</v>
      </c>
      <c r="AH48" s="1442"/>
    </row>
    <row r="49" spans="1:34" s="194" customFormat="1">
      <c r="A49" s="15">
        <f t="shared" si="0"/>
        <v>46</v>
      </c>
      <c r="B49" s="187" t="s">
        <v>267</v>
      </c>
      <c r="C49" s="187" t="s">
        <v>279</v>
      </c>
      <c r="D49" s="187" t="s">
        <v>109</v>
      </c>
      <c r="E49" s="188"/>
      <c r="F49" s="189"/>
      <c r="G49" s="189"/>
      <c r="H49" s="189" t="s">
        <v>280</v>
      </c>
      <c r="I49" s="189"/>
      <c r="J49" s="189"/>
      <c r="K49" s="190"/>
      <c r="L49" s="191"/>
      <c r="M49" s="191"/>
      <c r="N49" s="191"/>
      <c r="O49" s="191"/>
      <c r="P49" s="191"/>
      <c r="Q49" s="191"/>
      <c r="R49" s="191"/>
      <c r="S49" s="84" t="s">
        <v>1124</v>
      </c>
      <c r="T49" s="84" t="s">
        <v>1125</v>
      </c>
      <c r="U49" s="84" t="s">
        <v>119</v>
      </c>
      <c r="V49" s="84"/>
      <c r="W49" s="155" t="s">
        <v>273</v>
      </c>
      <c r="X49" s="84" t="s">
        <v>98</v>
      </c>
      <c r="Y49" s="155" t="s">
        <v>98</v>
      </c>
      <c r="Z49" s="155" t="s">
        <v>98</v>
      </c>
      <c r="AA49" s="84" t="s">
        <v>98</v>
      </c>
      <c r="AB49" s="84"/>
      <c r="AC49" s="413" t="s">
        <v>99</v>
      </c>
      <c r="AD49" s="193" t="s">
        <v>107</v>
      </c>
      <c r="AE49" s="193" t="s">
        <v>107</v>
      </c>
      <c r="AF49" s="413" t="s">
        <v>99</v>
      </c>
      <c r="AG49" s="1420" t="s">
        <v>211</v>
      </c>
      <c r="AH49" s="1442"/>
    </row>
    <row r="50" spans="1:34" s="194" customFormat="1">
      <c r="A50" s="15">
        <f t="shared" si="0"/>
        <v>47</v>
      </c>
      <c r="B50" s="187" t="s">
        <v>267</v>
      </c>
      <c r="C50" s="187" t="s">
        <v>284</v>
      </c>
      <c r="D50" s="187" t="s">
        <v>109</v>
      </c>
      <c r="E50" s="188"/>
      <c r="F50" s="189"/>
      <c r="G50" s="189"/>
      <c r="H50" s="189" t="s">
        <v>285</v>
      </c>
      <c r="I50" s="189"/>
      <c r="J50" s="189"/>
      <c r="K50" s="190"/>
      <c r="L50" s="191"/>
      <c r="M50" s="191"/>
      <c r="N50" s="191"/>
      <c r="O50" s="191"/>
      <c r="P50" s="191"/>
      <c r="Q50" s="191"/>
      <c r="R50" s="191"/>
      <c r="S50" s="84" t="s">
        <v>1126</v>
      </c>
      <c r="T50" s="84" t="s">
        <v>1127</v>
      </c>
      <c r="U50" s="84" t="s">
        <v>119</v>
      </c>
      <c r="V50" s="84"/>
      <c r="W50" s="155" t="s">
        <v>273</v>
      </c>
      <c r="X50" s="84" t="s">
        <v>98</v>
      </c>
      <c r="Y50" s="155" t="s">
        <v>98</v>
      </c>
      <c r="Z50" s="155" t="s">
        <v>98</v>
      </c>
      <c r="AA50" s="84" t="s">
        <v>98</v>
      </c>
      <c r="AB50" s="84"/>
      <c r="AC50" s="413" t="s">
        <v>99</v>
      </c>
      <c r="AD50" s="193" t="s">
        <v>288</v>
      </c>
      <c r="AE50" s="193" t="s">
        <v>288</v>
      </c>
      <c r="AF50" s="413" t="s">
        <v>99</v>
      </c>
      <c r="AG50" s="1420" t="s">
        <v>211</v>
      </c>
      <c r="AH50" s="1442"/>
    </row>
    <row r="51" spans="1:34" s="194" customFormat="1">
      <c r="A51" s="15">
        <f t="shared" si="0"/>
        <v>48</v>
      </c>
      <c r="B51" s="187" t="s">
        <v>267</v>
      </c>
      <c r="C51" s="187" t="s">
        <v>289</v>
      </c>
      <c r="D51" s="187" t="s">
        <v>109</v>
      </c>
      <c r="E51" s="188"/>
      <c r="F51" s="189"/>
      <c r="G51" s="189"/>
      <c r="H51" s="189" t="s">
        <v>290</v>
      </c>
      <c r="I51" s="189"/>
      <c r="J51" s="189"/>
      <c r="K51" s="190"/>
      <c r="L51" s="191"/>
      <c r="M51" s="191"/>
      <c r="N51" s="191"/>
      <c r="O51" s="191"/>
      <c r="P51" s="191"/>
      <c r="Q51" s="191"/>
      <c r="R51" s="191"/>
      <c r="S51" s="84" t="s">
        <v>1128</v>
      </c>
      <c r="T51" s="84" t="s">
        <v>1129</v>
      </c>
      <c r="U51" s="84" t="s">
        <v>119</v>
      </c>
      <c r="V51" s="84"/>
      <c r="W51" s="155" t="s">
        <v>273</v>
      </c>
      <c r="X51" s="84"/>
      <c r="Y51" s="155"/>
      <c r="Z51" s="155" t="s">
        <v>98</v>
      </c>
      <c r="AA51" s="84" t="s">
        <v>98</v>
      </c>
      <c r="AB51" s="84"/>
      <c r="AC51" s="413" t="s">
        <v>99</v>
      </c>
      <c r="AD51" s="193" t="s">
        <v>288</v>
      </c>
      <c r="AE51" s="193" t="s">
        <v>288</v>
      </c>
      <c r="AF51" s="413" t="s">
        <v>99</v>
      </c>
      <c r="AG51" s="1420" t="s">
        <v>211</v>
      </c>
      <c r="AH51" s="1442"/>
    </row>
    <row r="52" spans="1:34" s="194" customFormat="1">
      <c r="A52" s="15">
        <f t="shared" si="0"/>
        <v>49</v>
      </c>
      <c r="B52" s="187" t="s">
        <v>267</v>
      </c>
      <c r="C52" s="187" t="s">
        <v>293</v>
      </c>
      <c r="D52" s="187" t="s">
        <v>109</v>
      </c>
      <c r="E52" s="188"/>
      <c r="F52" s="189"/>
      <c r="G52" s="189"/>
      <c r="H52" s="189" t="s">
        <v>294</v>
      </c>
      <c r="I52" s="189"/>
      <c r="J52" s="189"/>
      <c r="K52" s="190"/>
      <c r="L52" s="191"/>
      <c r="M52" s="191"/>
      <c r="N52" s="191"/>
      <c r="O52" s="191"/>
      <c r="P52" s="191"/>
      <c r="Q52" s="191"/>
      <c r="R52" s="191"/>
      <c r="S52" s="84" t="s">
        <v>1130</v>
      </c>
      <c r="T52" s="84" t="s">
        <v>1131</v>
      </c>
      <c r="U52" s="84" t="s">
        <v>119</v>
      </c>
      <c r="V52" s="84"/>
      <c r="W52" s="155" t="s">
        <v>273</v>
      </c>
      <c r="X52" s="84" t="s">
        <v>98</v>
      </c>
      <c r="Y52" s="155" t="s">
        <v>98</v>
      </c>
      <c r="Z52" s="155" t="s">
        <v>98</v>
      </c>
      <c r="AA52" s="84" t="s">
        <v>98</v>
      </c>
      <c r="AB52" s="84"/>
      <c r="AC52" s="413" t="s">
        <v>99</v>
      </c>
      <c r="AD52" s="193" t="s">
        <v>288</v>
      </c>
      <c r="AE52" s="193" t="s">
        <v>288</v>
      </c>
      <c r="AF52" s="413" t="s">
        <v>99</v>
      </c>
      <c r="AG52" s="1420" t="s">
        <v>211</v>
      </c>
      <c r="AH52" s="1442"/>
    </row>
    <row r="53" spans="1:34" s="194" customFormat="1" ht="36">
      <c r="A53" s="15">
        <f t="shared" si="0"/>
        <v>50</v>
      </c>
      <c r="B53" s="187" t="s">
        <v>267</v>
      </c>
      <c r="C53" s="187" t="s">
        <v>297</v>
      </c>
      <c r="D53" s="187" t="s">
        <v>109</v>
      </c>
      <c r="E53" s="188"/>
      <c r="F53" s="189"/>
      <c r="G53" s="189"/>
      <c r="H53" s="189" t="s">
        <v>298</v>
      </c>
      <c r="I53" s="189"/>
      <c r="J53" s="189"/>
      <c r="K53" s="190"/>
      <c r="L53" s="191"/>
      <c r="M53" s="191"/>
      <c r="N53" s="191"/>
      <c r="O53" s="191"/>
      <c r="P53" s="191"/>
      <c r="Q53" s="191"/>
      <c r="R53" s="191"/>
      <c r="S53" s="84" t="s">
        <v>1132</v>
      </c>
      <c r="T53" s="84" t="s">
        <v>1132</v>
      </c>
      <c r="U53" s="84" t="s">
        <v>119</v>
      </c>
      <c r="V53" s="84"/>
      <c r="W53" s="155" t="s">
        <v>273</v>
      </c>
      <c r="X53" s="84" t="s">
        <v>300</v>
      </c>
      <c r="Y53" s="155" t="s">
        <v>301</v>
      </c>
      <c r="Z53" s="155" t="s">
        <v>98</v>
      </c>
      <c r="AA53" s="84" t="s">
        <v>98</v>
      </c>
      <c r="AB53" s="84"/>
      <c r="AC53" s="413" t="s">
        <v>99</v>
      </c>
      <c r="AD53" s="193" t="s">
        <v>288</v>
      </c>
      <c r="AE53" s="193" t="s">
        <v>288</v>
      </c>
      <c r="AF53" s="413" t="s">
        <v>99</v>
      </c>
      <c r="AG53" s="1420" t="s">
        <v>211</v>
      </c>
      <c r="AH53" s="1442"/>
    </row>
    <row r="54" spans="1:34" s="194" customFormat="1" ht="36">
      <c r="A54" s="15">
        <f t="shared" si="0"/>
        <v>51</v>
      </c>
      <c r="B54" s="187" t="s">
        <v>267</v>
      </c>
      <c r="C54" s="187" t="s">
        <v>302</v>
      </c>
      <c r="D54" s="187" t="s">
        <v>109</v>
      </c>
      <c r="E54" s="188"/>
      <c r="F54" s="189"/>
      <c r="G54" s="189"/>
      <c r="H54" s="189" t="s">
        <v>303</v>
      </c>
      <c r="I54" s="189"/>
      <c r="J54" s="189"/>
      <c r="K54" s="190"/>
      <c r="L54" s="191"/>
      <c r="M54" s="191"/>
      <c r="N54" s="191"/>
      <c r="O54" s="191"/>
      <c r="P54" s="191"/>
      <c r="Q54" s="191"/>
      <c r="R54" s="191"/>
      <c r="S54" s="84" t="s">
        <v>1133</v>
      </c>
      <c r="T54" s="84" t="s">
        <v>1134</v>
      </c>
      <c r="U54" s="84" t="s">
        <v>119</v>
      </c>
      <c r="V54" s="84"/>
      <c r="W54" s="155" t="s">
        <v>273</v>
      </c>
      <c r="X54" s="84" t="s">
        <v>98</v>
      </c>
      <c r="Y54" s="155" t="s">
        <v>98</v>
      </c>
      <c r="Z54" s="155" t="s">
        <v>98</v>
      </c>
      <c r="AA54" s="84" t="s">
        <v>98</v>
      </c>
      <c r="AB54" s="84"/>
      <c r="AC54" s="413" t="s">
        <v>99</v>
      </c>
      <c r="AD54" s="193" t="s">
        <v>288</v>
      </c>
      <c r="AE54" s="193" t="s">
        <v>288</v>
      </c>
      <c r="AF54" s="413" t="s">
        <v>99</v>
      </c>
      <c r="AG54" s="1420" t="s">
        <v>211</v>
      </c>
      <c r="AH54" s="1442"/>
    </row>
    <row r="55" spans="1:34" s="194" customFormat="1" ht="36">
      <c r="A55" s="15">
        <f t="shared" si="0"/>
        <v>52</v>
      </c>
      <c r="B55" s="187" t="s">
        <v>267</v>
      </c>
      <c r="C55" s="187" t="s">
        <v>306</v>
      </c>
      <c r="D55" s="187" t="s">
        <v>109</v>
      </c>
      <c r="E55" s="188"/>
      <c r="F55" s="189"/>
      <c r="G55" s="189"/>
      <c r="H55" s="189" t="s">
        <v>307</v>
      </c>
      <c r="I55" s="189"/>
      <c r="J55" s="189"/>
      <c r="K55" s="190"/>
      <c r="L55" s="191"/>
      <c r="M55" s="191"/>
      <c r="N55" s="191"/>
      <c r="O55" s="191"/>
      <c r="P55" s="191"/>
      <c r="Q55" s="191"/>
      <c r="R55" s="191"/>
      <c r="S55" s="84" t="s">
        <v>1135</v>
      </c>
      <c r="T55" s="84" t="s">
        <v>1136</v>
      </c>
      <c r="U55" s="84" t="s">
        <v>119</v>
      </c>
      <c r="V55" s="84"/>
      <c r="W55" s="155" t="s">
        <v>273</v>
      </c>
      <c r="X55" s="84" t="s">
        <v>98</v>
      </c>
      <c r="Y55" s="155" t="s">
        <v>98</v>
      </c>
      <c r="Z55" s="155" t="s">
        <v>98</v>
      </c>
      <c r="AA55" s="84" t="s">
        <v>98</v>
      </c>
      <c r="AB55" s="84"/>
      <c r="AC55" s="413" t="s">
        <v>99</v>
      </c>
      <c r="AD55" s="193" t="s">
        <v>288</v>
      </c>
      <c r="AE55" s="193" t="s">
        <v>288</v>
      </c>
      <c r="AF55" s="413" t="s">
        <v>99</v>
      </c>
      <c r="AG55" s="1420" t="s">
        <v>211</v>
      </c>
      <c r="AH55" s="1442"/>
    </row>
    <row r="56" spans="1:34" s="194" customFormat="1">
      <c r="A56" s="15">
        <f t="shared" si="0"/>
        <v>53</v>
      </c>
      <c r="B56" s="187" t="s">
        <v>267</v>
      </c>
      <c r="C56" s="187" t="s">
        <v>310</v>
      </c>
      <c r="D56" s="187" t="s">
        <v>109</v>
      </c>
      <c r="E56" s="188"/>
      <c r="F56" s="189"/>
      <c r="G56" s="189"/>
      <c r="H56" s="189" t="s">
        <v>311</v>
      </c>
      <c r="I56" s="189"/>
      <c r="J56" s="189"/>
      <c r="K56" s="190"/>
      <c r="L56" s="191"/>
      <c r="M56" s="191"/>
      <c r="N56" s="191"/>
      <c r="O56" s="191"/>
      <c r="P56" s="191"/>
      <c r="Q56" s="191"/>
      <c r="R56" s="191"/>
      <c r="S56" s="84" t="s">
        <v>1137</v>
      </c>
      <c r="T56" s="84" t="s">
        <v>1137</v>
      </c>
      <c r="U56" s="84" t="s">
        <v>119</v>
      </c>
      <c r="V56" s="84"/>
      <c r="W56" s="155" t="s">
        <v>273</v>
      </c>
      <c r="X56" s="84"/>
      <c r="Y56" s="155"/>
      <c r="Z56" s="155" t="s">
        <v>98</v>
      </c>
      <c r="AA56" s="84" t="s">
        <v>98</v>
      </c>
      <c r="AB56" s="84"/>
      <c r="AC56" s="413" t="s">
        <v>99</v>
      </c>
      <c r="AD56" s="193" t="s">
        <v>288</v>
      </c>
      <c r="AE56" s="193" t="s">
        <v>288</v>
      </c>
      <c r="AF56" s="413" t="s">
        <v>99</v>
      </c>
      <c r="AG56" s="1420" t="s">
        <v>211</v>
      </c>
      <c r="AH56" s="1442"/>
    </row>
    <row r="57" spans="1:34" s="381" customFormat="1" ht="36">
      <c r="A57" s="15">
        <f t="shared" si="0"/>
        <v>54</v>
      </c>
      <c r="B57" s="376" t="s">
        <v>267</v>
      </c>
      <c r="C57" s="376" t="s">
        <v>1743</v>
      </c>
      <c r="D57" s="397" t="s">
        <v>1030</v>
      </c>
      <c r="E57" s="1877" t="s">
        <v>1744</v>
      </c>
      <c r="F57" s="399"/>
      <c r="G57" s="399"/>
      <c r="H57" s="399"/>
      <c r="I57" s="399"/>
      <c r="J57" s="399"/>
      <c r="K57" s="400"/>
      <c r="L57" s="401"/>
      <c r="M57" s="401"/>
      <c r="N57" s="401"/>
      <c r="O57" s="401"/>
      <c r="P57" s="401"/>
      <c r="Q57" s="401"/>
      <c r="R57" s="401"/>
      <c r="S57" s="66" t="s">
        <v>2389</v>
      </c>
      <c r="T57" s="66" t="s">
        <v>2390</v>
      </c>
      <c r="U57" s="66" t="s">
        <v>1150</v>
      </c>
      <c r="V57" s="66"/>
      <c r="W57" s="402" t="s">
        <v>129</v>
      </c>
      <c r="X57" s="66" t="s">
        <v>98</v>
      </c>
      <c r="Y57" s="402" t="s">
        <v>98</v>
      </c>
      <c r="Z57" s="402" t="s">
        <v>98</v>
      </c>
      <c r="AA57" s="66" t="s">
        <v>98</v>
      </c>
      <c r="AB57" s="66"/>
      <c r="AC57" s="402" t="s">
        <v>726</v>
      </c>
      <c r="AD57" s="402" t="s">
        <v>726</v>
      </c>
      <c r="AE57" s="402" t="s">
        <v>726</v>
      </c>
      <c r="AF57" s="402" t="s">
        <v>726</v>
      </c>
      <c r="AG57" s="508" t="s">
        <v>211</v>
      </c>
      <c r="AH57" s="1442"/>
    </row>
    <row r="58" spans="1:34" s="396" customFormat="1" ht="36">
      <c r="A58" s="15">
        <f t="shared" si="0"/>
        <v>55</v>
      </c>
      <c r="B58" s="390" t="s">
        <v>267</v>
      </c>
      <c r="C58" s="390" t="s">
        <v>1747</v>
      </c>
      <c r="D58" s="391" t="s">
        <v>124</v>
      </c>
      <c r="E58" s="392"/>
      <c r="F58" s="405" t="s">
        <v>1748</v>
      </c>
      <c r="G58" s="406"/>
      <c r="H58" s="406"/>
      <c r="I58" s="406"/>
      <c r="J58" s="406"/>
      <c r="K58" s="406"/>
      <c r="L58" s="406"/>
      <c r="M58" s="406"/>
      <c r="N58" s="406"/>
      <c r="O58" s="406"/>
      <c r="P58" s="406"/>
      <c r="Q58" s="697"/>
      <c r="R58" s="697"/>
      <c r="S58" s="78" t="s">
        <v>1749</v>
      </c>
      <c r="T58" s="78" t="s">
        <v>2391</v>
      </c>
      <c r="U58" s="78" t="s">
        <v>1150</v>
      </c>
      <c r="V58" s="78"/>
      <c r="W58" s="395" t="s">
        <v>129</v>
      </c>
      <c r="X58" s="78" t="s">
        <v>98</v>
      </c>
      <c r="Y58" s="395" t="s">
        <v>98</v>
      </c>
      <c r="Z58" s="395" t="s">
        <v>98</v>
      </c>
      <c r="AA58" s="78" t="s">
        <v>98</v>
      </c>
      <c r="AB58" s="78"/>
      <c r="AC58" s="395" t="s">
        <v>726</v>
      </c>
      <c r="AD58" s="395" t="s">
        <v>726</v>
      </c>
      <c r="AE58" s="395" t="s">
        <v>726</v>
      </c>
      <c r="AF58" s="395" t="s">
        <v>726</v>
      </c>
      <c r="AG58" s="508" t="s">
        <v>211</v>
      </c>
      <c r="AH58" s="1442"/>
    </row>
    <row r="59" spans="1:34" s="381" customFormat="1">
      <c r="A59" s="15">
        <f t="shared" si="0"/>
        <v>56</v>
      </c>
      <c r="B59" s="376" t="s">
        <v>267</v>
      </c>
      <c r="C59" s="376" t="s">
        <v>2392</v>
      </c>
      <c r="D59" s="397" t="s">
        <v>131</v>
      </c>
      <c r="E59" s="398"/>
      <c r="F59" s="399"/>
      <c r="G59" s="399" t="s">
        <v>1752</v>
      </c>
      <c r="H59" s="399"/>
      <c r="I59" s="399"/>
      <c r="J59" s="399"/>
      <c r="K59" s="399"/>
      <c r="L59" s="399"/>
      <c r="M59" s="399"/>
      <c r="N59" s="399"/>
      <c r="O59" s="399"/>
      <c r="P59" s="400"/>
      <c r="Q59" s="401"/>
      <c r="R59" s="401"/>
      <c r="S59" s="66" t="s">
        <v>2393</v>
      </c>
      <c r="T59" s="66" t="s">
        <v>2394</v>
      </c>
      <c r="U59" s="66" t="s">
        <v>96</v>
      </c>
      <c r="V59" s="66"/>
      <c r="W59" s="402" t="s">
        <v>129</v>
      </c>
      <c r="X59" s="66" t="s">
        <v>98</v>
      </c>
      <c r="Y59" s="402" t="s">
        <v>98</v>
      </c>
      <c r="Z59" s="402" t="s">
        <v>98</v>
      </c>
      <c r="AA59" s="66" t="s">
        <v>98</v>
      </c>
      <c r="AB59" s="66"/>
      <c r="AC59" s="402" t="s">
        <v>99</v>
      </c>
      <c r="AD59" s="402" t="s">
        <v>99</v>
      </c>
      <c r="AE59" s="402" t="s">
        <v>99</v>
      </c>
      <c r="AF59" s="402" t="s">
        <v>99</v>
      </c>
      <c r="AG59" s="508" t="s">
        <v>211</v>
      </c>
      <c r="AH59" s="1442"/>
    </row>
    <row r="60" spans="1:34" s="396" customFormat="1">
      <c r="A60" s="15">
        <f t="shared" si="0"/>
        <v>57</v>
      </c>
      <c r="B60" s="390" t="s">
        <v>267</v>
      </c>
      <c r="C60" s="390" t="s">
        <v>1755</v>
      </c>
      <c r="D60" s="391" t="s">
        <v>124</v>
      </c>
      <c r="E60" s="392"/>
      <c r="F60" s="393"/>
      <c r="G60" s="393"/>
      <c r="H60" s="393" t="s">
        <v>1756</v>
      </c>
      <c r="I60" s="393"/>
      <c r="J60" s="393"/>
      <c r="K60" s="393"/>
      <c r="L60" s="393"/>
      <c r="M60" s="393"/>
      <c r="N60" s="393"/>
      <c r="O60" s="393"/>
      <c r="P60" s="405"/>
      <c r="Q60" s="406"/>
      <c r="R60" s="406"/>
      <c r="S60" s="78" t="s">
        <v>2395</v>
      </c>
      <c r="T60" s="78" t="s">
        <v>2396</v>
      </c>
      <c r="U60" s="78" t="s">
        <v>1150</v>
      </c>
      <c r="V60" s="78"/>
      <c r="W60" s="395" t="s">
        <v>129</v>
      </c>
      <c r="X60" s="78" t="s">
        <v>98</v>
      </c>
      <c r="Y60" s="395" t="s">
        <v>98</v>
      </c>
      <c r="Z60" s="395" t="s">
        <v>98</v>
      </c>
      <c r="AA60" s="78" t="s">
        <v>98</v>
      </c>
      <c r="AB60" s="78"/>
      <c r="AC60" s="395" t="s">
        <v>726</v>
      </c>
      <c r="AD60" s="395" t="s">
        <v>726</v>
      </c>
      <c r="AE60" s="395" t="s">
        <v>726</v>
      </c>
      <c r="AF60" s="395" t="s">
        <v>726</v>
      </c>
      <c r="AG60" s="508" t="s">
        <v>211</v>
      </c>
      <c r="AH60" s="1442"/>
    </row>
    <row r="61" spans="1:34" s="381" customFormat="1">
      <c r="A61" s="15">
        <f t="shared" si="0"/>
        <v>58</v>
      </c>
      <c r="B61" s="376" t="s">
        <v>267</v>
      </c>
      <c r="C61" s="376" t="s">
        <v>351</v>
      </c>
      <c r="D61" s="397" t="s">
        <v>131</v>
      </c>
      <c r="E61" s="398"/>
      <c r="F61" s="399"/>
      <c r="G61" s="399"/>
      <c r="H61" s="399"/>
      <c r="I61" s="399" t="s">
        <v>352</v>
      </c>
      <c r="J61" s="399"/>
      <c r="K61" s="399"/>
      <c r="L61" s="399"/>
      <c r="M61" s="399"/>
      <c r="N61" s="399"/>
      <c r="O61" s="399"/>
      <c r="P61" s="400"/>
      <c r="Q61" s="401"/>
      <c r="R61" s="401"/>
      <c r="S61" s="378" t="s">
        <v>1759</v>
      </c>
      <c r="T61" s="378" t="s">
        <v>2397</v>
      </c>
      <c r="U61" s="66" t="s">
        <v>96</v>
      </c>
      <c r="V61" s="66"/>
      <c r="W61" s="402" t="s">
        <v>129</v>
      </c>
      <c r="X61" s="66" t="s">
        <v>98</v>
      </c>
      <c r="Y61" s="402" t="s">
        <v>98</v>
      </c>
      <c r="Z61" s="402" t="s">
        <v>98</v>
      </c>
      <c r="AA61" s="66" t="s">
        <v>98</v>
      </c>
      <c r="AB61" s="66"/>
      <c r="AC61" s="402" t="s">
        <v>99</v>
      </c>
      <c r="AD61" s="402" t="s">
        <v>99</v>
      </c>
      <c r="AE61" s="402" t="s">
        <v>99</v>
      </c>
      <c r="AF61" s="402" t="s">
        <v>99</v>
      </c>
      <c r="AG61" s="508" t="s">
        <v>211</v>
      </c>
      <c r="AH61" s="1442"/>
    </row>
    <row r="62" spans="1:34" s="194" customFormat="1">
      <c r="A62" s="15">
        <f t="shared" si="0"/>
        <v>59</v>
      </c>
      <c r="B62" s="187" t="s">
        <v>267</v>
      </c>
      <c r="C62" s="187" t="s">
        <v>355</v>
      </c>
      <c r="D62" s="187" t="s">
        <v>109</v>
      </c>
      <c r="E62" s="415"/>
      <c r="F62" s="191"/>
      <c r="G62" s="191"/>
      <c r="H62" s="191"/>
      <c r="I62" s="191"/>
      <c r="J62" s="189" t="s">
        <v>356</v>
      </c>
      <c r="K62" s="191"/>
      <c r="L62" s="191"/>
      <c r="M62" s="191"/>
      <c r="N62" s="191"/>
      <c r="O62" s="191"/>
      <c r="P62" s="191"/>
      <c r="Q62" s="191"/>
      <c r="R62" s="191"/>
      <c r="S62" s="84" t="s">
        <v>1761</v>
      </c>
      <c r="T62" s="84" t="s">
        <v>1762</v>
      </c>
      <c r="U62" s="84" t="s">
        <v>105</v>
      </c>
      <c r="V62" s="84"/>
      <c r="W62" s="155" t="s">
        <v>129</v>
      </c>
      <c r="X62" s="84" t="s">
        <v>98</v>
      </c>
      <c r="Y62" s="155" t="s">
        <v>98</v>
      </c>
      <c r="Z62" s="155" t="s">
        <v>98</v>
      </c>
      <c r="AA62" s="84" t="s">
        <v>98</v>
      </c>
      <c r="AB62" s="84"/>
      <c r="AC62" s="155" t="s">
        <v>216</v>
      </c>
      <c r="AD62" s="155" t="s">
        <v>216</v>
      </c>
      <c r="AE62" s="155" t="s">
        <v>216</v>
      </c>
      <c r="AF62" s="155" t="s">
        <v>216</v>
      </c>
      <c r="AG62" s="1420" t="s">
        <v>211</v>
      </c>
      <c r="AH62" s="1442"/>
    </row>
    <row r="63" spans="1:34" s="194" customFormat="1" ht="54">
      <c r="A63" s="15">
        <f t="shared" si="0"/>
        <v>60</v>
      </c>
      <c r="B63" s="187" t="s">
        <v>267</v>
      </c>
      <c r="C63" s="187" t="s">
        <v>360</v>
      </c>
      <c r="D63" s="187" t="s">
        <v>109</v>
      </c>
      <c r="E63" s="188"/>
      <c r="F63" s="189"/>
      <c r="G63" s="189"/>
      <c r="H63" s="189"/>
      <c r="I63" s="189"/>
      <c r="J63" s="189" t="s">
        <v>361</v>
      </c>
      <c r="K63" s="189"/>
      <c r="L63" s="189"/>
      <c r="M63" s="189"/>
      <c r="N63" s="189"/>
      <c r="O63" s="189"/>
      <c r="P63" s="190"/>
      <c r="Q63" s="191"/>
      <c r="R63" s="191"/>
      <c r="S63" s="84" t="s">
        <v>1763</v>
      </c>
      <c r="T63" s="84" t="s">
        <v>7518</v>
      </c>
      <c r="U63" s="84" t="s">
        <v>119</v>
      </c>
      <c r="V63" s="84"/>
      <c r="W63" s="155" t="s">
        <v>129</v>
      </c>
      <c r="X63" s="84" t="s">
        <v>364</v>
      </c>
      <c r="Y63" s="155" t="s">
        <v>122</v>
      </c>
      <c r="Z63" s="155" t="s">
        <v>365</v>
      </c>
      <c r="AA63" s="84" t="s">
        <v>366</v>
      </c>
      <c r="AB63" s="84"/>
      <c r="AC63" s="155" t="s">
        <v>216</v>
      </c>
      <c r="AD63" s="155" t="s">
        <v>216</v>
      </c>
      <c r="AE63" s="155" t="s">
        <v>216</v>
      </c>
      <c r="AF63" s="155" t="s">
        <v>216</v>
      </c>
      <c r="AG63" s="1420" t="s">
        <v>211</v>
      </c>
      <c r="AH63" s="1442"/>
    </row>
    <row r="64" spans="1:34" s="194" customFormat="1">
      <c r="A64" s="15">
        <f t="shared" si="0"/>
        <v>61</v>
      </c>
      <c r="B64" s="187" t="s">
        <v>267</v>
      </c>
      <c r="C64" s="227" t="s">
        <v>367</v>
      </c>
      <c r="D64" s="187" t="s">
        <v>109</v>
      </c>
      <c r="E64" s="415"/>
      <c r="F64" s="191"/>
      <c r="G64" s="191"/>
      <c r="H64" s="191"/>
      <c r="I64" s="191"/>
      <c r="J64" s="189" t="s">
        <v>524</v>
      </c>
      <c r="K64" s="230"/>
      <c r="L64" s="230"/>
      <c r="M64" s="230"/>
      <c r="N64" s="230"/>
      <c r="O64" s="230"/>
      <c r="P64" s="230"/>
      <c r="Q64" s="230"/>
      <c r="R64" s="230"/>
      <c r="S64" s="84" t="s">
        <v>2398</v>
      </c>
      <c r="T64" s="84" t="s">
        <v>2399</v>
      </c>
      <c r="U64" s="84" t="s">
        <v>105</v>
      </c>
      <c r="V64" s="84"/>
      <c r="W64" s="155" t="s">
        <v>129</v>
      </c>
      <c r="X64" s="84"/>
      <c r="Y64" s="155"/>
      <c r="Z64" s="155"/>
      <c r="AA64" s="84"/>
      <c r="AB64" s="84"/>
      <c r="AC64" s="155" t="s">
        <v>683</v>
      </c>
      <c r="AD64" s="155" t="s">
        <v>726</v>
      </c>
      <c r="AE64" s="155" t="s">
        <v>726</v>
      </c>
      <c r="AF64" s="155" t="s">
        <v>726</v>
      </c>
      <c r="AG64" s="1420" t="s">
        <v>1164</v>
      </c>
      <c r="AH64" s="1442">
        <v>1</v>
      </c>
    </row>
    <row r="65" spans="1:34" s="421" customFormat="1" ht="72">
      <c r="A65" s="15">
        <f t="shared" si="0"/>
        <v>62</v>
      </c>
      <c r="B65" s="416" t="s">
        <v>267</v>
      </c>
      <c r="C65" s="416" t="s">
        <v>2400</v>
      </c>
      <c r="D65" s="416" t="s">
        <v>109</v>
      </c>
      <c r="E65" s="417"/>
      <c r="F65" s="418"/>
      <c r="G65" s="418"/>
      <c r="H65" s="418"/>
      <c r="I65" s="418"/>
      <c r="J65" s="418" t="s">
        <v>1767</v>
      </c>
      <c r="K65" s="418"/>
      <c r="L65" s="418"/>
      <c r="M65" s="418"/>
      <c r="N65" s="418"/>
      <c r="O65" s="418"/>
      <c r="P65" s="543"/>
      <c r="Q65" s="1614"/>
      <c r="R65" s="1614"/>
      <c r="S65" s="312" t="s">
        <v>2401</v>
      </c>
      <c r="T65" s="312" t="s">
        <v>2402</v>
      </c>
      <c r="U65" s="312" t="s">
        <v>119</v>
      </c>
      <c r="V65" s="312"/>
      <c r="W65" s="419" t="s">
        <v>129</v>
      </c>
      <c r="X65" s="312" t="s">
        <v>364</v>
      </c>
      <c r="Y65" s="155" t="s">
        <v>122</v>
      </c>
      <c r="Z65" s="155" t="s">
        <v>1209</v>
      </c>
      <c r="AA65" s="312" t="s">
        <v>1210</v>
      </c>
      <c r="AB65" s="312"/>
      <c r="AC65" s="374" t="s">
        <v>216</v>
      </c>
      <c r="AD65" s="374" t="s">
        <v>216</v>
      </c>
      <c r="AE65" s="374" t="s">
        <v>216</v>
      </c>
      <c r="AF65" s="374" t="s">
        <v>216</v>
      </c>
      <c r="AG65" s="420" t="s">
        <v>1164</v>
      </c>
      <c r="AH65" s="1444"/>
    </row>
    <row r="66" spans="1:34" s="396" customFormat="1">
      <c r="A66" s="15">
        <f t="shared" si="0"/>
        <v>63</v>
      </c>
      <c r="B66" s="390" t="s">
        <v>267</v>
      </c>
      <c r="C66" s="390" t="s">
        <v>372</v>
      </c>
      <c r="D66" s="391" t="s">
        <v>124</v>
      </c>
      <c r="E66" s="392"/>
      <c r="F66" s="393"/>
      <c r="G66" s="393"/>
      <c r="H66" s="393"/>
      <c r="I66" s="393"/>
      <c r="J66" s="393" t="s">
        <v>373</v>
      </c>
      <c r="K66" s="393"/>
      <c r="L66" s="393"/>
      <c r="M66" s="393"/>
      <c r="N66" s="393"/>
      <c r="O66" s="393"/>
      <c r="P66" s="405"/>
      <c r="Q66" s="406"/>
      <c r="R66" s="406"/>
      <c r="S66" s="394" t="s">
        <v>1770</v>
      </c>
      <c r="T66" s="394" t="s">
        <v>1771</v>
      </c>
      <c r="U66" s="78" t="s">
        <v>119</v>
      </c>
      <c r="V66" s="78"/>
      <c r="W66" s="395" t="s">
        <v>129</v>
      </c>
      <c r="X66" s="78" t="s">
        <v>98</v>
      </c>
      <c r="Y66" s="395" t="s">
        <v>98</v>
      </c>
      <c r="Z66" s="395" t="s">
        <v>98</v>
      </c>
      <c r="AA66" s="78" t="s">
        <v>98</v>
      </c>
      <c r="AB66" s="78"/>
      <c r="AC66" s="395" t="s">
        <v>216</v>
      </c>
      <c r="AD66" s="395" t="s">
        <v>216</v>
      </c>
      <c r="AE66" s="395" t="s">
        <v>216</v>
      </c>
      <c r="AF66" s="395" t="s">
        <v>216</v>
      </c>
      <c r="AG66" s="508" t="s">
        <v>211</v>
      </c>
      <c r="AH66" s="1442"/>
    </row>
    <row r="67" spans="1:34" s="381" customFormat="1">
      <c r="A67" s="15">
        <f t="shared" si="0"/>
        <v>64</v>
      </c>
      <c r="B67" s="376" t="s">
        <v>267</v>
      </c>
      <c r="C67" s="376" t="s">
        <v>376</v>
      </c>
      <c r="D67" s="397" t="s">
        <v>131</v>
      </c>
      <c r="E67" s="398"/>
      <c r="F67" s="399"/>
      <c r="G67" s="399"/>
      <c r="H67" s="399"/>
      <c r="I67" s="399"/>
      <c r="J67" s="399"/>
      <c r="K67" s="399" t="s">
        <v>377</v>
      </c>
      <c r="L67" s="399"/>
      <c r="M67" s="399"/>
      <c r="N67" s="399"/>
      <c r="O67" s="399"/>
      <c r="P67" s="400"/>
      <c r="Q67" s="401"/>
      <c r="R67" s="401"/>
      <c r="S67" s="378" t="s">
        <v>2403</v>
      </c>
      <c r="T67" s="378" t="s">
        <v>2404</v>
      </c>
      <c r="U67" s="66" t="s">
        <v>96</v>
      </c>
      <c r="V67" s="66"/>
      <c r="W67" s="402" t="s">
        <v>129</v>
      </c>
      <c r="X67" s="66" t="s">
        <v>98</v>
      </c>
      <c r="Y67" s="402" t="s">
        <v>98</v>
      </c>
      <c r="Z67" s="402" t="s">
        <v>98</v>
      </c>
      <c r="AA67" s="66" t="s">
        <v>98</v>
      </c>
      <c r="AB67" s="66"/>
      <c r="AC67" s="402" t="s">
        <v>99</v>
      </c>
      <c r="AD67" s="402" t="s">
        <v>99</v>
      </c>
      <c r="AE67" s="402" t="s">
        <v>99</v>
      </c>
      <c r="AF67" s="402" t="s">
        <v>99</v>
      </c>
      <c r="AG67" s="508" t="s">
        <v>211</v>
      </c>
      <c r="AH67" s="1442"/>
    </row>
    <row r="68" spans="1:34">
      <c r="A68" s="15">
        <f t="shared" si="0"/>
        <v>65</v>
      </c>
      <c r="B68" s="382" t="s">
        <v>267</v>
      </c>
      <c r="C68" s="382" t="s">
        <v>380</v>
      </c>
      <c r="D68" s="187" t="s">
        <v>109</v>
      </c>
      <c r="E68" s="387"/>
      <c r="F68" s="189"/>
      <c r="G68" s="189"/>
      <c r="H68" s="189"/>
      <c r="I68" s="189"/>
      <c r="J68" s="189"/>
      <c r="K68" s="189"/>
      <c r="L68" s="189" t="s">
        <v>381</v>
      </c>
      <c r="M68" s="189"/>
      <c r="N68" s="189"/>
      <c r="O68" s="189"/>
      <c r="P68" s="190"/>
      <c r="Q68" s="191"/>
      <c r="R68" s="191"/>
      <c r="S68" s="213" t="s">
        <v>1774</v>
      </c>
      <c r="T68" s="213" t="s">
        <v>1775</v>
      </c>
      <c r="U68" s="84" t="s">
        <v>119</v>
      </c>
      <c r="V68" s="84"/>
      <c r="W68" s="155" t="s">
        <v>129</v>
      </c>
      <c r="X68" s="84" t="s">
        <v>98</v>
      </c>
      <c r="Y68" s="155" t="s">
        <v>98</v>
      </c>
      <c r="Z68" s="155" t="s">
        <v>98</v>
      </c>
      <c r="AA68" s="84" t="s">
        <v>98</v>
      </c>
      <c r="AB68" s="84"/>
      <c r="AC68" s="155" t="s">
        <v>216</v>
      </c>
      <c r="AD68" s="155" t="s">
        <v>216</v>
      </c>
      <c r="AE68" s="155" t="s">
        <v>216</v>
      </c>
      <c r="AF68" s="155" t="s">
        <v>216</v>
      </c>
      <c r="AG68" s="508" t="s">
        <v>211</v>
      </c>
    </row>
    <row r="69" spans="1:34" s="194" customFormat="1">
      <c r="A69" s="15">
        <f t="shared" ref="A69:A132" si="1">ROW()-ROW(A$3)</f>
        <v>66</v>
      </c>
      <c r="B69" s="187" t="s">
        <v>267</v>
      </c>
      <c r="C69" s="187" t="s">
        <v>384</v>
      </c>
      <c r="D69" s="187" t="s">
        <v>109</v>
      </c>
      <c r="E69" s="188"/>
      <c r="F69" s="189"/>
      <c r="G69" s="189"/>
      <c r="H69" s="189"/>
      <c r="I69" s="189"/>
      <c r="J69" s="189"/>
      <c r="K69" s="189"/>
      <c r="L69" s="190" t="s">
        <v>457</v>
      </c>
      <c r="M69" s="191"/>
      <c r="N69" s="191"/>
      <c r="O69" s="191"/>
      <c r="P69" s="191"/>
      <c r="Q69" s="191"/>
      <c r="R69" s="191"/>
      <c r="S69" s="84" t="s">
        <v>2405</v>
      </c>
      <c r="T69" s="84" t="s">
        <v>2406</v>
      </c>
      <c r="U69" s="84" t="s">
        <v>119</v>
      </c>
      <c r="V69" s="84"/>
      <c r="W69" s="155" t="s">
        <v>129</v>
      </c>
      <c r="X69" s="84"/>
      <c r="Y69" s="155"/>
      <c r="Z69" s="155" t="s">
        <v>98</v>
      </c>
      <c r="AA69" s="84" t="s">
        <v>98</v>
      </c>
      <c r="AB69" s="84"/>
      <c r="AC69" s="155" t="s">
        <v>216</v>
      </c>
      <c r="AD69" s="155" t="s">
        <v>216</v>
      </c>
      <c r="AE69" s="155" t="s">
        <v>216</v>
      </c>
      <c r="AF69" s="155" t="s">
        <v>216</v>
      </c>
      <c r="AG69" s="1420" t="s">
        <v>211</v>
      </c>
      <c r="AH69" s="1442"/>
    </row>
    <row r="70" spans="1:34">
      <c r="A70" s="15">
        <f t="shared" si="1"/>
        <v>67</v>
      </c>
      <c r="B70" s="382" t="s">
        <v>267</v>
      </c>
      <c r="C70" s="382" t="s">
        <v>388</v>
      </c>
      <c r="D70" s="187" t="s">
        <v>109</v>
      </c>
      <c r="E70" s="387"/>
      <c r="F70" s="189"/>
      <c r="G70" s="189"/>
      <c r="H70" s="189"/>
      <c r="I70" s="189"/>
      <c r="J70" s="189"/>
      <c r="K70" s="189"/>
      <c r="L70" s="189" t="s">
        <v>389</v>
      </c>
      <c r="M70" s="189"/>
      <c r="N70" s="189"/>
      <c r="O70" s="189"/>
      <c r="P70" s="190"/>
      <c r="Q70" s="191"/>
      <c r="R70" s="191"/>
      <c r="S70" s="213" t="s">
        <v>2407</v>
      </c>
      <c r="T70" s="213" t="s">
        <v>2408</v>
      </c>
      <c r="U70" s="84" t="s">
        <v>119</v>
      </c>
      <c r="V70" s="84"/>
      <c r="W70" s="155" t="s">
        <v>129</v>
      </c>
      <c r="X70" s="84"/>
      <c r="Y70" s="155"/>
      <c r="Z70" s="155" t="s">
        <v>98</v>
      </c>
      <c r="AA70" s="84" t="s">
        <v>98</v>
      </c>
      <c r="AB70" s="84"/>
      <c r="AC70" s="155" t="s">
        <v>216</v>
      </c>
      <c r="AD70" s="155" t="s">
        <v>216</v>
      </c>
      <c r="AE70" s="155" t="s">
        <v>216</v>
      </c>
      <c r="AF70" s="155" t="s">
        <v>216</v>
      </c>
      <c r="AG70" s="508" t="s">
        <v>211</v>
      </c>
    </row>
    <row r="71" spans="1:34" s="396" customFormat="1">
      <c r="A71" s="15">
        <f t="shared" si="1"/>
        <v>68</v>
      </c>
      <c r="B71" s="390" t="s">
        <v>267</v>
      </c>
      <c r="C71" s="422" t="s">
        <v>392</v>
      </c>
      <c r="D71" s="391" t="s">
        <v>124</v>
      </c>
      <c r="E71" s="392"/>
      <c r="F71" s="393"/>
      <c r="G71" s="393"/>
      <c r="H71" s="393"/>
      <c r="I71" s="393"/>
      <c r="J71" s="393"/>
      <c r="K71" s="393"/>
      <c r="L71" s="405" t="s">
        <v>1335</v>
      </c>
      <c r="M71" s="406"/>
      <c r="N71" s="406"/>
      <c r="O71" s="406"/>
      <c r="P71" s="406"/>
      <c r="Q71" s="697"/>
      <c r="R71" s="697"/>
      <c r="S71" s="394" t="s">
        <v>1172</v>
      </c>
      <c r="T71" s="394" t="s">
        <v>1173</v>
      </c>
      <c r="U71" s="78" t="s">
        <v>119</v>
      </c>
      <c r="V71" s="78"/>
      <c r="W71" s="395" t="s">
        <v>129</v>
      </c>
      <c r="X71" s="78" t="s">
        <v>98</v>
      </c>
      <c r="Y71" s="395" t="s">
        <v>98</v>
      </c>
      <c r="Z71" s="395" t="s">
        <v>98</v>
      </c>
      <c r="AA71" s="78" t="s">
        <v>98</v>
      </c>
      <c r="AB71" s="78"/>
      <c r="AC71" s="395" t="s">
        <v>216</v>
      </c>
      <c r="AD71" s="395" t="s">
        <v>216</v>
      </c>
      <c r="AE71" s="395" t="s">
        <v>216</v>
      </c>
      <c r="AF71" s="395" t="s">
        <v>216</v>
      </c>
      <c r="AG71" s="508" t="s">
        <v>211</v>
      </c>
      <c r="AH71" s="1442"/>
    </row>
    <row r="72" spans="1:34" s="381" customFormat="1">
      <c r="A72" s="15">
        <f t="shared" si="1"/>
        <v>69</v>
      </c>
      <c r="B72" s="376" t="s">
        <v>267</v>
      </c>
      <c r="C72" s="423" t="s">
        <v>397</v>
      </c>
      <c r="D72" s="397" t="s">
        <v>131</v>
      </c>
      <c r="E72" s="398"/>
      <c r="F72" s="399"/>
      <c r="G72" s="399"/>
      <c r="H72" s="399"/>
      <c r="I72" s="399"/>
      <c r="J72" s="399"/>
      <c r="K72" s="399"/>
      <c r="L72" s="399"/>
      <c r="M72" s="399" t="s">
        <v>1338</v>
      </c>
      <c r="N72" s="399"/>
      <c r="O72" s="399"/>
      <c r="P72" s="400"/>
      <c r="Q72" s="401"/>
      <c r="R72" s="401"/>
      <c r="S72" s="378" t="s">
        <v>1174</v>
      </c>
      <c r="T72" s="378" t="s">
        <v>2409</v>
      </c>
      <c r="U72" s="66" t="s">
        <v>96</v>
      </c>
      <c r="V72" s="66"/>
      <c r="W72" s="402" t="s">
        <v>129</v>
      </c>
      <c r="X72" s="66" t="s">
        <v>98</v>
      </c>
      <c r="Y72" s="402" t="s">
        <v>98</v>
      </c>
      <c r="Z72" s="402" t="s">
        <v>98</v>
      </c>
      <c r="AA72" s="66" t="s">
        <v>98</v>
      </c>
      <c r="AB72" s="66"/>
      <c r="AC72" s="402" t="s">
        <v>99</v>
      </c>
      <c r="AD72" s="402" t="s">
        <v>99</v>
      </c>
      <c r="AE72" s="402" t="s">
        <v>99</v>
      </c>
      <c r="AF72" s="402" t="s">
        <v>99</v>
      </c>
      <c r="AG72" s="508" t="s">
        <v>211</v>
      </c>
      <c r="AH72" s="1442"/>
    </row>
    <row r="73" spans="1:34" ht="35.25" customHeight="1">
      <c r="A73" s="15">
        <f t="shared" si="1"/>
        <v>70</v>
      </c>
      <c r="B73" s="382" t="s">
        <v>267</v>
      </c>
      <c r="C73" s="215" t="s">
        <v>402</v>
      </c>
      <c r="D73" s="187" t="s">
        <v>109</v>
      </c>
      <c r="E73" s="387"/>
      <c r="F73" s="228"/>
      <c r="G73" s="228"/>
      <c r="H73" s="228"/>
      <c r="I73" s="228"/>
      <c r="J73" s="228"/>
      <c r="K73" s="228"/>
      <c r="L73" s="228"/>
      <c r="M73" s="228"/>
      <c r="N73" s="403" t="s">
        <v>1340</v>
      </c>
      <c r="O73" s="230"/>
      <c r="P73" s="230"/>
      <c r="Q73" s="1509"/>
      <c r="R73" s="1509"/>
      <c r="S73" s="84" t="s">
        <v>2410</v>
      </c>
      <c r="T73" s="213" t="s">
        <v>2411</v>
      </c>
      <c r="U73" s="84" t="s">
        <v>119</v>
      </c>
      <c r="V73" s="84"/>
      <c r="W73" s="155" t="s">
        <v>129</v>
      </c>
      <c r="X73" s="84" t="s">
        <v>98</v>
      </c>
      <c r="Y73" s="155" t="s">
        <v>98</v>
      </c>
      <c r="Z73" s="155" t="s">
        <v>98</v>
      </c>
      <c r="AA73" s="84" t="s">
        <v>98</v>
      </c>
      <c r="AB73" s="84"/>
      <c r="AC73" s="155" t="s">
        <v>216</v>
      </c>
      <c r="AD73" s="155" t="s">
        <v>216</v>
      </c>
      <c r="AE73" s="155" t="s">
        <v>216</v>
      </c>
      <c r="AF73" s="155" t="s">
        <v>216</v>
      </c>
      <c r="AG73" s="508" t="s">
        <v>211</v>
      </c>
    </row>
    <row r="74" spans="1:34" s="396" customFormat="1">
      <c r="A74" s="15">
        <f t="shared" si="1"/>
        <v>71</v>
      </c>
      <c r="B74" s="390" t="s">
        <v>267</v>
      </c>
      <c r="C74" s="390" t="s">
        <v>407</v>
      </c>
      <c r="D74" s="391" t="s">
        <v>124</v>
      </c>
      <c r="E74" s="392"/>
      <c r="F74" s="393"/>
      <c r="G74" s="393"/>
      <c r="H74" s="393"/>
      <c r="I74" s="393"/>
      <c r="J74" s="393"/>
      <c r="K74" s="393"/>
      <c r="L74" s="405" t="s">
        <v>1785</v>
      </c>
      <c r="M74" s="406"/>
      <c r="N74" s="406"/>
      <c r="O74" s="406"/>
      <c r="P74" s="406"/>
      <c r="Q74" s="697"/>
      <c r="R74" s="697"/>
      <c r="S74" s="394" t="s">
        <v>1178</v>
      </c>
      <c r="T74" s="394" t="s">
        <v>1179</v>
      </c>
      <c r="U74" s="78" t="s">
        <v>119</v>
      </c>
      <c r="V74" s="78"/>
      <c r="W74" s="395" t="s">
        <v>129</v>
      </c>
      <c r="X74" s="78" t="s">
        <v>98</v>
      </c>
      <c r="Y74" s="395" t="s">
        <v>98</v>
      </c>
      <c r="Z74" s="395" t="s">
        <v>98</v>
      </c>
      <c r="AA74" s="78" t="s">
        <v>98</v>
      </c>
      <c r="AB74" s="78"/>
      <c r="AC74" s="395" t="s">
        <v>216</v>
      </c>
      <c r="AD74" s="395" t="s">
        <v>216</v>
      </c>
      <c r="AE74" s="395" t="s">
        <v>216</v>
      </c>
      <c r="AF74" s="395" t="s">
        <v>216</v>
      </c>
      <c r="AG74" s="508" t="s">
        <v>211</v>
      </c>
      <c r="AH74" s="1442"/>
    </row>
    <row r="75" spans="1:34" s="381" customFormat="1">
      <c r="A75" s="15">
        <f t="shared" si="1"/>
        <v>72</v>
      </c>
      <c r="B75" s="376" t="s">
        <v>267</v>
      </c>
      <c r="C75" s="423" t="s">
        <v>397</v>
      </c>
      <c r="D75" s="397" t="s">
        <v>131</v>
      </c>
      <c r="E75" s="398"/>
      <c r="F75" s="399"/>
      <c r="G75" s="399"/>
      <c r="H75" s="399"/>
      <c r="I75" s="399"/>
      <c r="J75" s="399"/>
      <c r="K75" s="399"/>
      <c r="L75" s="399"/>
      <c r="M75" s="399" t="s">
        <v>1338</v>
      </c>
      <c r="N75" s="399"/>
      <c r="O75" s="399"/>
      <c r="P75" s="400"/>
      <c r="Q75" s="401"/>
      <c r="R75" s="401"/>
      <c r="S75" s="378" t="s">
        <v>1180</v>
      </c>
      <c r="T75" s="378" t="s">
        <v>2412</v>
      </c>
      <c r="U75" s="66" t="s">
        <v>96</v>
      </c>
      <c r="V75" s="66"/>
      <c r="W75" s="402" t="s">
        <v>129</v>
      </c>
      <c r="X75" s="66" t="s">
        <v>98</v>
      </c>
      <c r="Y75" s="402" t="s">
        <v>98</v>
      </c>
      <c r="Z75" s="402" t="s">
        <v>98</v>
      </c>
      <c r="AA75" s="66" t="s">
        <v>98</v>
      </c>
      <c r="AB75" s="66"/>
      <c r="AC75" s="402" t="s">
        <v>98</v>
      </c>
      <c r="AD75" s="402" t="s">
        <v>98</v>
      </c>
      <c r="AE75" s="402" t="s">
        <v>98</v>
      </c>
      <c r="AF75" s="402" t="s">
        <v>98</v>
      </c>
      <c r="AG75" s="508" t="s">
        <v>211</v>
      </c>
      <c r="AH75" s="1442"/>
    </row>
    <row r="76" spans="1:34" ht="36.75" customHeight="1">
      <c r="A76" s="15">
        <f t="shared" si="1"/>
        <v>73</v>
      </c>
      <c r="B76" s="382" t="s">
        <v>267</v>
      </c>
      <c r="C76" s="215" t="s">
        <v>402</v>
      </c>
      <c r="D76" s="187" t="s">
        <v>109</v>
      </c>
      <c r="E76" s="387"/>
      <c r="F76" s="228"/>
      <c r="G76" s="228"/>
      <c r="H76" s="228"/>
      <c r="I76" s="228"/>
      <c r="J76" s="228"/>
      <c r="K76" s="228"/>
      <c r="L76" s="228"/>
      <c r="M76" s="228"/>
      <c r="N76" s="403" t="s">
        <v>1340</v>
      </c>
      <c r="O76" s="230"/>
      <c r="P76" s="230"/>
      <c r="Q76" s="1509"/>
      <c r="R76" s="1509"/>
      <c r="S76" s="213" t="s">
        <v>2413</v>
      </c>
      <c r="T76" s="213" t="s">
        <v>2414</v>
      </c>
      <c r="U76" s="84" t="s">
        <v>119</v>
      </c>
      <c r="V76" s="84"/>
      <c r="W76" s="155" t="s">
        <v>129</v>
      </c>
      <c r="X76" s="84" t="s">
        <v>98</v>
      </c>
      <c r="Y76" s="155" t="s">
        <v>98</v>
      </c>
      <c r="Z76" s="155" t="s">
        <v>98</v>
      </c>
      <c r="AA76" s="84" t="s">
        <v>98</v>
      </c>
      <c r="AB76" s="84"/>
      <c r="AC76" s="155" t="s">
        <v>216</v>
      </c>
      <c r="AD76" s="155" t="s">
        <v>216</v>
      </c>
      <c r="AE76" s="155" t="s">
        <v>216</v>
      </c>
      <c r="AF76" s="155" t="s">
        <v>216</v>
      </c>
      <c r="AG76" s="508" t="s">
        <v>211</v>
      </c>
    </row>
    <row r="77" spans="1:34" s="396" customFormat="1" ht="36">
      <c r="A77" s="15">
        <f t="shared" si="1"/>
        <v>74</v>
      </c>
      <c r="B77" s="390" t="s">
        <v>267</v>
      </c>
      <c r="C77" s="390" t="s">
        <v>415</v>
      </c>
      <c r="D77" s="391" t="s">
        <v>124</v>
      </c>
      <c r="E77" s="392"/>
      <c r="F77" s="393"/>
      <c r="G77" s="393"/>
      <c r="H77" s="393"/>
      <c r="I77" s="393"/>
      <c r="J77" s="393"/>
      <c r="K77" s="393"/>
      <c r="L77" s="405" t="s">
        <v>1790</v>
      </c>
      <c r="M77" s="406"/>
      <c r="N77" s="406"/>
      <c r="O77" s="406"/>
      <c r="P77" s="406"/>
      <c r="Q77" s="697"/>
      <c r="R77" s="697"/>
      <c r="S77" s="394" t="s">
        <v>1184</v>
      </c>
      <c r="T77" s="394" t="s">
        <v>1185</v>
      </c>
      <c r="U77" s="78" t="s">
        <v>119</v>
      </c>
      <c r="V77" s="78"/>
      <c r="W77" s="395" t="s">
        <v>129</v>
      </c>
      <c r="X77" s="78" t="s">
        <v>98</v>
      </c>
      <c r="Y77" s="395" t="s">
        <v>98</v>
      </c>
      <c r="Z77" s="395" t="s">
        <v>98</v>
      </c>
      <c r="AA77" s="78" t="s">
        <v>98</v>
      </c>
      <c r="AB77" s="78"/>
      <c r="AC77" s="395" t="s">
        <v>216</v>
      </c>
      <c r="AD77" s="395" t="s">
        <v>216</v>
      </c>
      <c r="AE77" s="395" t="s">
        <v>216</v>
      </c>
      <c r="AF77" s="395" t="s">
        <v>216</v>
      </c>
      <c r="AG77" s="508" t="s">
        <v>211</v>
      </c>
      <c r="AH77" s="1442"/>
    </row>
    <row r="78" spans="1:34" s="381" customFormat="1">
      <c r="A78" s="15">
        <f t="shared" si="1"/>
        <v>75</v>
      </c>
      <c r="B78" s="376" t="s">
        <v>267</v>
      </c>
      <c r="C78" s="423" t="s">
        <v>397</v>
      </c>
      <c r="D78" s="397" t="s">
        <v>131</v>
      </c>
      <c r="E78" s="398"/>
      <c r="F78" s="399"/>
      <c r="G78" s="399"/>
      <c r="H78" s="399"/>
      <c r="I78" s="399"/>
      <c r="J78" s="399"/>
      <c r="K78" s="399"/>
      <c r="L78" s="399"/>
      <c r="M78" s="399" t="s">
        <v>1338</v>
      </c>
      <c r="N78" s="399"/>
      <c r="O78" s="399"/>
      <c r="P78" s="400"/>
      <c r="Q78" s="401"/>
      <c r="R78" s="401"/>
      <c r="S78" s="378" t="s">
        <v>1186</v>
      </c>
      <c r="T78" s="378" t="s">
        <v>2415</v>
      </c>
      <c r="U78" s="66" t="s">
        <v>96</v>
      </c>
      <c r="V78" s="66"/>
      <c r="W78" s="402" t="s">
        <v>129</v>
      </c>
      <c r="X78" s="66" t="s">
        <v>98</v>
      </c>
      <c r="Y78" s="402" t="s">
        <v>98</v>
      </c>
      <c r="Z78" s="402" t="s">
        <v>98</v>
      </c>
      <c r="AA78" s="66" t="s">
        <v>98</v>
      </c>
      <c r="AB78" s="66"/>
      <c r="AC78" s="402" t="s">
        <v>136</v>
      </c>
      <c r="AD78" s="402" t="s">
        <v>136</v>
      </c>
      <c r="AE78" s="402" t="s">
        <v>136</v>
      </c>
      <c r="AF78" s="402" t="s">
        <v>136</v>
      </c>
      <c r="AG78" s="508" t="s">
        <v>211</v>
      </c>
      <c r="AH78" s="1442"/>
    </row>
    <row r="79" spans="1:34" ht="27.75" customHeight="1">
      <c r="A79" s="15">
        <f t="shared" si="1"/>
        <v>76</v>
      </c>
      <c r="B79" s="382" t="s">
        <v>267</v>
      </c>
      <c r="C79" s="382" t="s">
        <v>421</v>
      </c>
      <c r="D79" s="187" t="s">
        <v>109</v>
      </c>
      <c r="E79" s="387"/>
      <c r="F79" s="189"/>
      <c r="G79" s="189"/>
      <c r="H79" s="189"/>
      <c r="I79" s="189"/>
      <c r="J79" s="189"/>
      <c r="K79" s="189"/>
      <c r="L79" s="189"/>
      <c r="M79" s="189"/>
      <c r="N79" s="190" t="s">
        <v>1793</v>
      </c>
      <c r="O79" s="191"/>
      <c r="P79" s="191"/>
      <c r="Q79" s="222"/>
      <c r="R79" s="222"/>
      <c r="S79" s="213" t="s">
        <v>2416</v>
      </c>
      <c r="T79" s="213" t="s">
        <v>2417</v>
      </c>
      <c r="U79" s="84" t="s">
        <v>119</v>
      </c>
      <c r="V79" s="84"/>
      <c r="W79" s="155" t="s">
        <v>129</v>
      </c>
      <c r="X79" s="84" t="s">
        <v>98</v>
      </c>
      <c r="Y79" s="155" t="s">
        <v>98</v>
      </c>
      <c r="Z79" s="155" t="s">
        <v>98</v>
      </c>
      <c r="AA79" s="84" t="s">
        <v>98</v>
      </c>
      <c r="AB79" s="84"/>
      <c r="AC79" s="155" t="s">
        <v>216</v>
      </c>
      <c r="AD79" s="155" t="s">
        <v>216</v>
      </c>
      <c r="AE79" s="155" t="s">
        <v>216</v>
      </c>
      <c r="AF79" s="155" t="s">
        <v>216</v>
      </c>
      <c r="AG79" s="508" t="s">
        <v>211</v>
      </c>
    </row>
    <row r="80" spans="1:34" s="396" customFormat="1">
      <c r="A80" s="15">
        <f t="shared" si="1"/>
        <v>77</v>
      </c>
      <c r="B80" s="390" t="s">
        <v>267</v>
      </c>
      <c r="C80" s="390" t="s">
        <v>425</v>
      </c>
      <c r="D80" s="391" t="s">
        <v>124</v>
      </c>
      <c r="E80" s="404"/>
      <c r="F80" s="393"/>
      <c r="G80" s="393"/>
      <c r="H80" s="393"/>
      <c r="I80" s="393"/>
      <c r="J80" s="393" t="s">
        <v>617</v>
      </c>
      <c r="K80" s="406"/>
      <c r="L80" s="406"/>
      <c r="M80" s="406"/>
      <c r="N80" s="406"/>
      <c r="O80" s="406"/>
      <c r="P80" s="406"/>
      <c r="Q80" s="406"/>
      <c r="R80" s="406"/>
      <c r="S80" s="394" t="s">
        <v>2418</v>
      </c>
      <c r="T80" s="394" t="s">
        <v>2419</v>
      </c>
      <c r="U80" s="78" t="s">
        <v>119</v>
      </c>
      <c r="V80" s="78"/>
      <c r="W80" s="395" t="s">
        <v>129</v>
      </c>
      <c r="X80" s="394" t="s">
        <v>98</v>
      </c>
      <c r="Y80" s="395" t="s">
        <v>98</v>
      </c>
      <c r="Z80" s="395" t="s">
        <v>98</v>
      </c>
      <c r="AA80" s="78" t="s">
        <v>98</v>
      </c>
      <c r="AB80" s="78"/>
      <c r="AC80" s="395" t="s">
        <v>216</v>
      </c>
      <c r="AD80" s="395" t="s">
        <v>216</v>
      </c>
      <c r="AE80" s="395" t="s">
        <v>216</v>
      </c>
      <c r="AF80" s="395" t="s">
        <v>216</v>
      </c>
      <c r="AG80" s="508" t="s">
        <v>211</v>
      </c>
      <c r="AH80" s="1442"/>
    </row>
    <row r="81" spans="1:34" s="381" customFormat="1">
      <c r="A81" s="15">
        <f t="shared" si="1"/>
        <v>78</v>
      </c>
      <c r="B81" s="376" t="s">
        <v>267</v>
      </c>
      <c r="C81" s="376" t="s">
        <v>429</v>
      </c>
      <c r="D81" s="397" t="s">
        <v>131</v>
      </c>
      <c r="E81" s="410"/>
      <c r="F81" s="399"/>
      <c r="G81" s="399"/>
      <c r="H81" s="399"/>
      <c r="I81" s="399"/>
      <c r="J81" s="399"/>
      <c r="K81" s="401" t="s">
        <v>620</v>
      </c>
      <c r="L81" s="401"/>
      <c r="M81" s="401"/>
      <c r="N81" s="401"/>
      <c r="O81" s="401"/>
      <c r="P81" s="401"/>
      <c r="Q81" s="401"/>
      <c r="R81" s="401"/>
      <c r="S81" s="378" t="s">
        <v>2420</v>
      </c>
      <c r="T81" s="378" t="s">
        <v>2421</v>
      </c>
      <c r="U81" s="66" t="s">
        <v>96</v>
      </c>
      <c r="V81" s="66"/>
      <c r="W81" s="402" t="s">
        <v>129</v>
      </c>
      <c r="X81" s="378" t="s">
        <v>98</v>
      </c>
      <c r="Y81" s="402" t="s">
        <v>98</v>
      </c>
      <c r="Z81" s="402" t="s">
        <v>98</v>
      </c>
      <c r="AA81" s="66" t="s">
        <v>98</v>
      </c>
      <c r="AB81" s="66"/>
      <c r="AC81" s="402" t="s">
        <v>136</v>
      </c>
      <c r="AD81" s="402" t="s">
        <v>136</v>
      </c>
      <c r="AE81" s="402" t="s">
        <v>136</v>
      </c>
      <c r="AF81" s="402" t="s">
        <v>136</v>
      </c>
      <c r="AG81" s="508" t="s">
        <v>211</v>
      </c>
      <c r="AH81" s="1442"/>
    </row>
    <row r="82" spans="1:34">
      <c r="A82" s="15">
        <f t="shared" si="1"/>
        <v>79</v>
      </c>
      <c r="B82" s="382" t="s">
        <v>267</v>
      </c>
      <c r="C82" s="382" t="s">
        <v>433</v>
      </c>
      <c r="D82" s="187" t="s">
        <v>109</v>
      </c>
      <c r="E82" s="415"/>
      <c r="F82" s="191"/>
      <c r="G82" s="191"/>
      <c r="H82" s="191"/>
      <c r="I82" s="191"/>
      <c r="J82" s="189"/>
      <c r="K82" s="230"/>
      <c r="L82" s="230" t="s">
        <v>623</v>
      </c>
      <c r="M82" s="230"/>
      <c r="N82" s="230"/>
      <c r="O82" s="230"/>
      <c r="P82" s="230"/>
      <c r="Q82" s="230"/>
      <c r="R82" s="230"/>
      <c r="S82" s="84" t="s">
        <v>2422</v>
      </c>
      <c r="T82" s="213" t="s">
        <v>2423</v>
      </c>
      <c r="U82" s="84" t="s">
        <v>119</v>
      </c>
      <c r="V82" s="84"/>
      <c r="W82" s="155" t="s">
        <v>129</v>
      </c>
      <c r="X82" s="213" t="s">
        <v>98</v>
      </c>
      <c r="Y82" s="155" t="s">
        <v>98</v>
      </c>
      <c r="Z82" s="155" t="s">
        <v>98</v>
      </c>
      <c r="AA82" s="84" t="s">
        <v>98</v>
      </c>
      <c r="AB82" s="84"/>
      <c r="AC82" s="155" t="s">
        <v>216</v>
      </c>
      <c r="AD82" s="155" t="s">
        <v>216</v>
      </c>
      <c r="AE82" s="155" t="s">
        <v>216</v>
      </c>
      <c r="AF82" s="155" t="s">
        <v>216</v>
      </c>
      <c r="AG82" s="508" t="s">
        <v>211</v>
      </c>
    </row>
    <row r="83" spans="1:34">
      <c r="A83" s="15">
        <f t="shared" si="1"/>
        <v>80</v>
      </c>
      <c r="B83" s="382" t="s">
        <v>267</v>
      </c>
      <c r="C83" s="382" t="s">
        <v>437</v>
      </c>
      <c r="D83" s="187" t="s">
        <v>109</v>
      </c>
      <c r="E83" s="415"/>
      <c r="F83" s="191"/>
      <c r="G83" s="191"/>
      <c r="H83" s="191"/>
      <c r="I83" s="191"/>
      <c r="J83" s="189"/>
      <c r="K83" s="230"/>
      <c r="L83" s="230" t="s">
        <v>626</v>
      </c>
      <c r="M83" s="230"/>
      <c r="N83" s="230"/>
      <c r="O83" s="230"/>
      <c r="P83" s="230"/>
      <c r="Q83" s="230"/>
      <c r="R83" s="230"/>
      <c r="S83" s="84" t="s">
        <v>2424</v>
      </c>
      <c r="T83" s="213" t="s">
        <v>2425</v>
      </c>
      <c r="U83" s="84" t="s">
        <v>119</v>
      </c>
      <c r="V83" s="84"/>
      <c r="W83" s="155" t="s">
        <v>129</v>
      </c>
      <c r="X83" s="213"/>
      <c r="Y83" s="155"/>
      <c r="Z83" s="155" t="s">
        <v>98</v>
      </c>
      <c r="AA83" s="84" t="s">
        <v>98</v>
      </c>
      <c r="AB83" s="84"/>
      <c r="AC83" s="155" t="s">
        <v>216</v>
      </c>
      <c r="AD83" s="155" t="s">
        <v>216</v>
      </c>
      <c r="AE83" s="155" t="s">
        <v>216</v>
      </c>
      <c r="AF83" s="155" t="s">
        <v>216</v>
      </c>
      <c r="AG83" s="508" t="s">
        <v>211</v>
      </c>
    </row>
    <row r="84" spans="1:34" s="396" customFormat="1" ht="45" customHeight="1">
      <c r="A84" s="15">
        <f t="shared" si="1"/>
        <v>81</v>
      </c>
      <c r="B84" s="390" t="s">
        <v>267</v>
      </c>
      <c r="C84" s="390" t="s">
        <v>1804</v>
      </c>
      <c r="D84" s="391" t="s">
        <v>124</v>
      </c>
      <c r="E84" s="392"/>
      <c r="F84" s="393"/>
      <c r="G84" s="393"/>
      <c r="H84" s="405" t="s">
        <v>1805</v>
      </c>
      <c r="I84" s="406"/>
      <c r="J84" s="406"/>
      <c r="K84" s="406"/>
      <c r="L84" s="406"/>
      <c r="M84" s="406"/>
      <c r="N84" s="406"/>
      <c r="O84" s="406"/>
      <c r="P84" s="406"/>
      <c r="Q84" s="406"/>
      <c r="R84" s="406"/>
      <c r="S84" s="394" t="s">
        <v>2426</v>
      </c>
      <c r="T84" s="394" t="s">
        <v>1807</v>
      </c>
      <c r="U84" s="131" t="s">
        <v>210</v>
      </c>
      <c r="V84" s="131"/>
      <c r="W84" s="395" t="s">
        <v>129</v>
      </c>
      <c r="X84" s="78" t="s">
        <v>98</v>
      </c>
      <c r="Y84" s="395" t="s">
        <v>98</v>
      </c>
      <c r="Z84" s="395" t="s">
        <v>98</v>
      </c>
      <c r="AA84" s="78" t="s">
        <v>98</v>
      </c>
      <c r="AB84" s="78"/>
      <c r="AC84" s="395" t="s">
        <v>726</v>
      </c>
      <c r="AD84" s="395" t="s">
        <v>726</v>
      </c>
      <c r="AE84" s="395" t="s">
        <v>726</v>
      </c>
      <c r="AF84" s="395" t="s">
        <v>726</v>
      </c>
      <c r="AG84" s="508" t="s">
        <v>211</v>
      </c>
      <c r="AH84" s="1442"/>
    </row>
    <row r="85" spans="1:34" s="381" customFormat="1">
      <c r="A85" s="15">
        <f t="shared" si="1"/>
        <v>82</v>
      </c>
      <c r="B85" s="376" t="s">
        <v>267</v>
      </c>
      <c r="C85" s="376" t="s">
        <v>351</v>
      </c>
      <c r="D85" s="397" t="s">
        <v>131</v>
      </c>
      <c r="E85" s="398"/>
      <c r="F85" s="399"/>
      <c r="G85" s="399"/>
      <c r="H85" s="399"/>
      <c r="I85" s="399" t="s">
        <v>352</v>
      </c>
      <c r="J85" s="399"/>
      <c r="K85" s="399"/>
      <c r="L85" s="399"/>
      <c r="M85" s="399"/>
      <c r="N85" s="399"/>
      <c r="O85" s="399"/>
      <c r="P85" s="400"/>
      <c r="Q85" s="401"/>
      <c r="R85" s="401"/>
      <c r="S85" s="378" t="s">
        <v>1809</v>
      </c>
      <c r="T85" s="378" t="s">
        <v>2427</v>
      </c>
      <c r="U85" s="66" t="s">
        <v>96</v>
      </c>
      <c r="V85" s="66"/>
      <c r="W85" s="402" t="s">
        <v>129</v>
      </c>
      <c r="X85" s="66" t="s">
        <v>98</v>
      </c>
      <c r="Y85" s="402" t="s">
        <v>98</v>
      </c>
      <c r="Z85" s="402" t="s">
        <v>98</v>
      </c>
      <c r="AA85" s="66" t="s">
        <v>98</v>
      </c>
      <c r="AB85" s="66"/>
      <c r="AC85" s="402" t="s">
        <v>136</v>
      </c>
      <c r="AD85" s="402" t="s">
        <v>136</v>
      </c>
      <c r="AE85" s="402" t="s">
        <v>136</v>
      </c>
      <c r="AF85" s="402" t="s">
        <v>136</v>
      </c>
      <c r="AG85" s="508" t="s">
        <v>211</v>
      </c>
      <c r="AH85" s="1442"/>
    </row>
    <row r="86" spans="1:34" s="194" customFormat="1">
      <c r="A86" s="15">
        <f t="shared" si="1"/>
        <v>83</v>
      </c>
      <c r="B86" s="187" t="s">
        <v>267</v>
      </c>
      <c r="C86" s="187" t="s">
        <v>355</v>
      </c>
      <c r="D86" s="187" t="s">
        <v>109</v>
      </c>
      <c r="E86" s="188"/>
      <c r="F86" s="189"/>
      <c r="G86" s="189"/>
      <c r="H86" s="189"/>
      <c r="I86" s="189"/>
      <c r="J86" s="189" t="s">
        <v>356</v>
      </c>
      <c r="K86" s="189"/>
      <c r="L86" s="189"/>
      <c r="M86" s="189"/>
      <c r="N86" s="189"/>
      <c r="O86" s="189"/>
      <c r="P86" s="190"/>
      <c r="Q86" s="191"/>
      <c r="R86" s="191"/>
      <c r="S86" s="84" t="s">
        <v>2428</v>
      </c>
      <c r="T86" s="84" t="s">
        <v>1812</v>
      </c>
      <c r="U86" s="84" t="s">
        <v>105</v>
      </c>
      <c r="V86" s="84"/>
      <c r="W86" s="155" t="s">
        <v>129</v>
      </c>
      <c r="X86" s="84" t="s">
        <v>98</v>
      </c>
      <c r="Y86" s="155" t="s">
        <v>98</v>
      </c>
      <c r="Z86" s="155" t="s">
        <v>98</v>
      </c>
      <c r="AA86" s="84" t="s">
        <v>98</v>
      </c>
      <c r="AB86" s="84"/>
      <c r="AC86" s="155" t="s">
        <v>216</v>
      </c>
      <c r="AD86" s="155" t="s">
        <v>216</v>
      </c>
      <c r="AE86" s="155" t="s">
        <v>216</v>
      </c>
      <c r="AF86" s="155" t="s">
        <v>216</v>
      </c>
      <c r="AG86" s="1420" t="s">
        <v>211</v>
      </c>
      <c r="AH86" s="1442"/>
    </row>
    <row r="87" spans="1:34" s="194" customFormat="1" ht="54">
      <c r="A87" s="15">
        <f t="shared" si="1"/>
        <v>84</v>
      </c>
      <c r="B87" s="187" t="s">
        <v>267</v>
      </c>
      <c r="C87" s="187" t="s">
        <v>360</v>
      </c>
      <c r="D87" s="187" t="s">
        <v>109</v>
      </c>
      <c r="E87" s="188"/>
      <c r="F87" s="189"/>
      <c r="G87" s="189"/>
      <c r="H87" s="189"/>
      <c r="I87" s="189"/>
      <c r="J87" s="189" t="s">
        <v>361</v>
      </c>
      <c r="K87" s="189"/>
      <c r="L87" s="189"/>
      <c r="M87" s="189"/>
      <c r="N87" s="189"/>
      <c r="O87" s="189"/>
      <c r="P87" s="190"/>
      <c r="Q87" s="191"/>
      <c r="R87" s="191"/>
      <c r="S87" s="84" t="s">
        <v>1813</v>
      </c>
      <c r="T87" s="84" t="s">
        <v>7518</v>
      </c>
      <c r="U87" s="84" t="s">
        <v>119</v>
      </c>
      <c r="V87" s="84"/>
      <c r="W87" s="155" t="s">
        <v>129</v>
      </c>
      <c r="X87" s="84" t="s">
        <v>364</v>
      </c>
      <c r="Y87" s="155" t="s">
        <v>122</v>
      </c>
      <c r="Z87" s="155" t="s">
        <v>365</v>
      </c>
      <c r="AA87" s="84" t="s">
        <v>366</v>
      </c>
      <c r="AB87" s="84"/>
      <c r="AC87" s="155" t="s">
        <v>216</v>
      </c>
      <c r="AD87" s="155" t="s">
        <v>216</v>
      </c>
      <c r="AE87" s="155" t="s">
        <v>216</v>
      </c>
      <c r="AF87" s="155" t="s">
        <v>216</v>
      </c>
      <c r="AG87" s="1420" t="s">
        <v>211</v>
      </c>
      <c r="AH87" s="1442"/>
    </row>
    <row r="88" spans="1:34" s="194" customFormat="1">
      <c r="A88" s="15">
        <f t="shared" si="1"/>
        <v>85</v>
      </c>
      <c r="B88" s="187" t="s">
        <v>267</v>
      </c>
      <c r="C88" s="187" t="s">
        <v>367</v>
      </c>
      <c r="D88" s="187" t="s">
        <v>109</v>
      </c>
      <c r="E88" s="188"/>
      <c r="F88" s="189"/>
      <c r="G88" s="189"/>
      <c r="H88" s="189"/>
      <c r="I88" s="189"/>
      <c r="J88" s="189" t="s">
        <v>524</v>
      </c>
      <c r="K88" s="189"/>
      <c r="L88" s="189"/>
      <c r="M88" s="189"/>
      <c r="N88" s="189"/>
      <c r="O88" s="189"/>
      <c r="P88" s="190"/>
      <c r="Q88" s="191"/>
      <c r="R88" s="191"/>
      <c r="S88" s="84" t="s">
        <v>2429</v>
      </c>
      <c r="T88" s="84" t="s">
        <v>2430</v>
      </c>
      <c r="U88" s="84" t="s">
        <v>105</v>
      </c>
      <c r="V88" s="84"/>
      <c r="W88" s="155" t="s">
        <v>129</v>
      </c>
      <c r="X88" s="84"/>
      <c r="Y88" s="155"/>
      <c r="Z88" s="155"/>
      <c r="AA88" s="84"/>
      <c r="AB88" s="84"/>
      <c r="AC88" s="155" t="s">
        <v>683</v>
      </c>
      <c r="AD88" s="155" t="s">
        <v>726</v>
      </c>
      <c r="AE88" s="155" t="s">
        <v>726</v>
      </c>
      <c r="AF88" s="155" t="s">
        <v>726</v>
      </c>
      <c r="AG88" s="1420" t="s">
        <v>1164</v>
      </c>
      <c r="AH88" s="1442">
        <v>1</v>
      </c>
    </row>
    <row r="89" spans="1:34" s="409" customFormat="1">
      <c r="A89" s="15">
        <f t="shared" si="1"/>
        <v>86</v>
      </c>
      <c r="B89" s="391" t="s">
        <v>267</v>
      </c>
      <c r="C89" s="391" t="s">
        <v>372</v>
      </c>
      <c r="D89" s="391" t="s">
        <v>124</v>
      </c>
      <c r="E89" s="404"/>
      <c r="F89" s="393"/>
      <c r="G89" s="393"/>
      <c r="H89" s="393"/>
      <c r="I89" s="393"/>
      <c r="J89" s="393" t="s">
        <v>373</v>
      </c>
      <c r="K89" s="393"/>
      <c r="L89" s="393"/>
      <c r="M89" s="393"/>
      <c r="N89" s="393"/>
      <c r="O89" s="393"/>
      <c r="P89" s="405"/>
      <c r="Q89" s="406"/>
      <c r="R89" s="406"/>
      <c r="S89" s="78" t="s">
        <v>1817</v>
      </c>
      <c r="T89" s="78" t="s">
        <v>1818</v>
      </c>
      <c r="U89" s="78" t="s">
        <v>119</v>
      </c>
      <c r="V89" s="78"/>
      <c r="W89" s="395" t="s">
        <v>129</v>
      </c>
      <c r="X89" s="78" t="s">
        <v>98</v>
      </c>
      <c r="Y89" s="395" t="s">
        <v>98</v>
      </c>
      <c r="Z89" s="395" t="s">
        <v>98</v>
      </c>
      <c r="AA89" s="78" t="s">
        <v>98</v>
      </c>
      <c r="AB89" s="78"/>
      <c r="AC89" s="395" t="s">
        <v>216</v>
      </c>
      <c r="AD89" s="395" t="s">
        <v>216</v>
      </c>
      <c r="AE89" s="395" t="s">
        <v>216</v>
      </c>
      <c r="AF89" s="395" t="s">
        <v>216</v>
      </c>
      <c r="AG89" s="1420" t="s">
        <v>211</v>
      </c>
      <c r="AH89" s="1442"/>
    </row>
    <row r="90" spans="1:34" s="412" customFormat="1">
      <c r="A90" s="15">
        <f t="shared" si="1"/>
        <v>87</v>
      </c>
      <c r="B90" s="397" t="s">
        <v>267</v>
      </c>
      <c r="C90" s="397" t="s">
        <v>376</v>
      </c>
      <c r="D90" s="397" t="s">
        <v>131</v>
      </c>
      <c r="E90" s="410"/>
      <c r="F90" s="399"/>
      <c r="G90" s="399"/>
      <c r="H90" s="399"/>
      <c r="I90" s="399"/>
      <c r="J90" s="399"/>
      <c r="K90" s="399" t="s">
        <v>377</v>
      </c>
      <c r="L90" s="399"/>
      <c r="M90" s="399"/>
      <c r="N90" s="399"/>
      <c r="O90" s="399"/>
      <c r="P90" s="400"/>
      <c r="Q90" s="401"/>
      <c r="R90" s="401"/>
      <c r="S90" s="66" t="s">
        <v>2431</v>
      </c>
      <c r="T90" s="66" t="s">
        <v>2432</v>
      </c>
      <c r="U90" s="66" t="s">
        <v>96</v>
      </c>
      <c r="V90" s="66"/>
      <c r="W90" s="402" t="s">
        <v>129</v>
      </c>
      <c r="X90" s="66" t="s">
        <v>98</v>
      </c>
      <c r="Y90" s="402" t="s">
        <v>98</v>
      </c>
      <c r="Z90" s="402" t="s">
        <v>98</v>
      </c>
      <c r="AA90" s="66" t="s">
        <v>98</v>
      </c>
      <c r="AB90" s="66"/>
      <c r="AC90" s="402" t="s">
        <v>136</v>
      </c>
      <c r="AD90" s="402" t="s">
        <v>136</v>
      </c>
      <c r="AE90" s="402" t="s">
        <v>136</v>
      </c>
      <c r="AF90" s="402" t="s">
        <v>136</v>
      </c>
      <c r="AG90" s="1420" t="s">
        <v>211</v>
      </c>
      <c r="AH90" s="1442"/>
    </row>
    <row r="91" spans="1:34">
      <c r="A91" s="15">
        <f t="shared" si="1"/>
        <v>88</v>
      </c>
      <c r="B91" s="382" t="s">
        <v>267</v>
      </c>
      <c r="C91" s="382" t="s">
        <v>380</v>
      </c>
      <c r="D91" s="187" t="s">
        <v>109</v>
      </c>
      <c r="E91" s="387"/>
      <c r="F91" s="189"/>
      <c r="G91" s="189"/>
      <c r="H91" s="189"/>
      <c r="I91" s="189"/>
      <c r="J91" s="189"/>
      <c r="K91" s="189"/>
      <c r="L91" s="189" t="s">
        <v>381</v>
      </c>
      <c r="M91" s="189"/>
      <c r="N91" s="189"/>
      <c r="O91" s="189"/>
      <c r="P91" s="190"/>
      <c r="Q91" s="191"/>
      <c r="R91" s="191"/>
      <c r="S91" s="213" t="s">
        <v>1821</v>
      </c>
      <c r="T91" s="213" t="s">
        <v>1822</v>
      </c>
      <c r="U91" s="84" t="s">
        <v>119</v>
      </c>
      <c r="V91" s="84"/>
      <c r="W91" s="155" t="s">
        <v>129</v>
      </c>
      <c r="X91" s="84" t="s">
        <v>98</v>
      </c>
      <c r="Y91" s="155" t="s">
        <v>98</v>
      </c>
      <c r="Z91" s="155" t="s">
        <v>98</v>
      </c>
      <c r="AA91" s="84" t="s">
        <v>98</v>
      </c>
      <c r="AB91" s="84"/>
      <c r="AC91" s="155" t="s">
        <v>216</v>
      </c>
      <c r="AD91" s="155" t="s">
        <v>216</v>
      </c>
      <c r="AE91" s="155" t="s">
        <v>216</v>
      </c>
      <c r="AF91" s="155" t="s">
        <v>216</v>
      </c>
      <c r="AG91" s="508" t="s">
        <v>211</v>
      </c>
    </row>
    <row r="92" spans="1:34">
      <c r="A92" s="15">
        <f t="shared" si="1"/>
        <v>89</v>
      </c>
      <c r="B92" s="382" t="s">
        <v>267</v>
      </c>
      <c r="C92" s="382" t="s">
        <v>384</v>
      </c>
      <c r="D92" s="187" t="s">
        <v>109</v>
      </c>
      <c r="E92" s="425"/>
      <c r="F92" s="189"/>
      <c r="G92" s="189"/>
      <c r="H92" s="189"/>
      <c r="I92" s="189"/>
      <c r="J92" s="189"/>
      <c r="K92" s="189"/>
      <c r="L92" s="189" t="s">
        <v>457</v>
      </c>
      <c r="M92" s="189"/>
      <c r="N92" s="189"/>
      <c r="O92" s="189"/>
      <c r="P92" s="190"/>
      <c r="Q92" s="191"/>
      <c r="R92" s="191"/>
      <c r="S92" s="213" t="s">
        <v>2433</v>
      </c>
      <c r="T92" s="213" t="s">
        <v>2434</v>
      </c>
      <c r="U92" s="84" t="s">
        <v>119</v>
      </c>
      <c r="V92" s="84"/>
      <c r="W92" s="155" t="s">
        <v>129</v>
      </c>
      <c r="X92" s="84"/>
      <c r="Y92" s="155"/>
      <c r="Z92" s="155" t="s">
        <v>98</v>
      </c>
      <c r="AA92" s="84" t="s">
        <v>98</v>
      </c>
      <c r="AB92" s="84"/>
      <c r="AC92" s="155" t="s">
        <v>216</v>
      </c>
      <c r="AD92" s="155" t="s">
        <v>216</v>
      </c>
      <c r="AE92" s="155" t="s">
        <v>216</v>
      </c>
      <c r="AF92" s="155" t="s">
        <v>216</v>
      </c>
      <c r="AG92" s="508" t="s">
        <v>211</v>
      </c>
    </row>
    <row r="93" spans="1:34">
      <c r="A93" s="15">
        <f t="shared" si="1"/>
        <v>90</v>
      </c>
      <c r="B93" s="382" t="s">
        <v>267</v>
      </c>
      <c r="C93" s="382" t="s">
        <v>388</v>
      </c>
      <c r="D93" s="187" t="s">
        <v>109</v>
      </c>
      <c r="E93" s="425"/>
      <c r="F93" s="189"/>
      <c r="G93" s="189"/>
      <c r="H93" s="189"/>
      <c r="I93" s="189"/>
      <c r="J93" s="189"/>
      <c r="K93" s="189"/>
      <c r="L93" s="189" t="s">
        <v>389</v>
      </c>
      <c r="M93" s="189"/>
      <c r="N93" s="189"/>
      <c r="O93" s="189"/>
      <c r="P93" s="190"/>
      <c r="Q93" s="191"/>
      <c r="R93" s="191"/>
      <c r="S93" s="213" t="s">
        <v>2435</v>
      </c>
      <c r="T93" s="213" t="s">
        <v>2436</v>
      </c>
      <c r="U93" s="84" t="s">
        <v>119</v>
      </c>
      <c r="V93" s="84"/>
      <c r="W93" s="155" t="s">
        <v>129</v>
      </c>
      <c r="X93" s="84"/>
      <c r="Y93" s="155"/>
      <c r="Z93" s="155" t="s">
        <v>98</v>
      </c>
      <c r="AA93" s="84" t="s">
        <v>98</v>
      </c>
      <c r="AB93" s="84"/>
      <c r="AC93" s="155" t="s">
        <v>216</v>
      </c>
      <c r="AD93" s="155" t="s">
        <v>216</v>
      </c>
      <c r="AE93" s="155" t="s">
        <v>216</v>
      </c>
      <c r="AF93" s="155" t="s">
        <v>216</v>
      </c>
      <c r="AG93" s="508" t="s">
        <v>211</v>
      </c>
    </row>
    <row r="94" spans="1:34" s="396" customFormat="1">
      <c r="A94" s="15">
        <f t="shared" si="1"/>
        <v>91</v>
      </c>
      <c r="B94" s="390" t="s">
        <v>267</v>
      </c>
      <c r="C94" s="422" t="s">
        <v>392</v>
      </c>
      <c r="D94" s="391" t="s">
        <v>124</v>
      </c>
      <c r="E94" s="392"/>
      <c r="F94" s="393"/>
      <c r="G94" s="393"/>
      <c r="H94" s="393"/>
      <c r="I94" s="393"/>
      <c r="J94" s="393"/>
      <c r="K94" s="393"/>
      <c r="L94" s="405" t="s">
        <v>1335</v>
      </c>
      <c r="M94" s="406"/>
      <c r="N94" s="406"/>
      <c r="O94" s="406"/>
      <c r="P94" s="406"/>
      <c r="Q94" s="697"/>
      <c r="R94" s="697"/>
      <c r="S94" s="394" t="s">
        <v>1172</v>
      </c>
      <c r="T94" s="394" t="s">
        <v>1173</v>
      </c>
      <c r="U94" s="78" t="s">
        <v>119</v>
      </c>
      <c r="V94" s="78"/>
      <c r="W94" s="395" t="s">
        <v>129</v>
      </c>
      <c r="X94" s="78" t="s">
        <v>98</v>
      </c>
      <c r="Y94" s="395" t="s">
        <v>98</v>
      </c>
      <c r="Z94" s="395" t="s">
        <v>98</v>
      </c>
      <c r="AA94" s="78" t="s">
        <v>98</v>
      </c>
      <c r="AB94" s="78"/>
      <c r="AC94" s="395" t="s">
        <v>216</v>
      </c>
      <c r="AD94" s="395" t="s">
        <v>216</v>
      </c>
      <c r="AE94" s="395" t="s">
        <v>216</v>
      </c>
      <c r="AF94" s="395" t="s">
        <v>216</v>
      </c>
      <c r="AG94" s="508" t="s">
        <v>211</v>
      </c>
      <c r="AH94" s="1442"/>
    </row>
    <row r="95" spans="1:34" s="381" customFormat="1">
      <c r="A95" s="15">
        <f t="shared" si="1"/>
        <v>92</v>
      </c>
      <c r="B95" s="376" t="s">
        <v>267</v>
      </c>
      <c r="C95" s="423" t="s">
        <v>397</v>
      </c>
      <c r="D95" s="397" t="s">
        <v>131</v>
      </c>
      <c r="E95" s="398"/>
      <c r="F95" s="399"/>
      <c r="G95" s="399"/>
      <c r="H95" s="399"/>
      <c r="I95" s="399"/>
      <c r="J95" s="399"/>
      <c r="K95" s="399"/>
      <c r="L95" s="399"/>
      <c r="M95" s="399" t="s">
        <v>1338</v>
      </c>
      <c r="N95" s="399"/>
      <c r="O95" s="399"/>
      <c r="P95" s="400"/>
      <c r="Q95" s="401"/>
      <c r="R95" s="401"/>
      <c r="S95" s="378" t="s">
        <v>1174</v>
      </c>
      <c r="T95" s="378" t="s">
        <v>2409</v>
      </c>
      <c r="U95" s="66" t="s">
        <v>96</v>
      </c>
      <c r="V95" s="66"/>
      <c r="W95" s="402" t="s">
        <v>129</v>
      </c>
      <c r="X95" s="66" t="s">
        <v>98</v>
      </c>
      <c r="Y95" s="402" t="s">
        <v>98</v>
      </c>
      <c r="Z95" s="402" t="s">
        <v>98</v>
      </c>
      <c r="AA95" s="66" t="s">
        <v>98</v>
      </c>
      <c r="AB95" s="66"/>
      <c r="AC95" s="402" t="s">
        <v>136</v>
      </c>
      <c r="AD95" s="402" t="s">
        <v>136</v>
      </c>
      <c r="AE95" s="402" t="s">
        <v>136</v>
      </c>
      <c r="AF95" s="402" t="s">
        <v>136</v>
      </c>
      <c r="AG95" s="508" t="s">
        <v>211</v>
      </c>
      <c r="AH95" s="1442"/>
    </row>
    <row r="96" spans="1:34" ht="29.25" customHeight="1">
      <c r="A96" s="15">
        <f t="shared" si="1"/>
        <v>93</v>
      </c>
      <c r="B96" s="382" t="s">
        <v>267</v>
      </c>
      <c r="C96" s="215" t="s">
        <v>402</v>
      </c>
      <c r="D96" s="187" t="s">
        <v>109</v>
      </c>
      <c r="E96" s="387"/>
      <c r="F96" s="228"/>
      <c r="G96" s="228"/>
      <c r="H96" s="228"/>
      <c r="I96" s="228"/>
      <c r="J96" s="228"/>
      <c r="K96" s="228"/>
      <c r="L96" s="228"/>
      <c r="M96" s="228"/>
      <c r="N96" s="403" t="s">
        <v>1340</v>
      </c>
      <c r="O96" s="230"/>
      <c r="P96" s="230"/>
      <c r="Q96" s="1509"/>
      <c r="R96" s="1509"/>
      <c r="S96" s="213" t="s">
        <v>2437</v>
      </c>
      <c r="T96" s="213" t="s">
        <v>2438</v>
      </c>
      <c r="U96" s="84" t="s">
        <v>119</v>
      </c>
      <c r="V96" s="84"/>
      <c r="W96" s="155" t="s">
        <v>129</v>
      </c>
      <c r="X96" s="84" t="s">
        <v>98</v>
      </c>
      <c r="Y96" s="155" t="s">
        <v>98</v>
      </c>
      <c r="Z96" s="155" t="s">
        <v>98</v>
      </c>
      <c r="AA96" s="84" t="s">
        <v>98</v>
      </c>
      <c r="AB96" s="84"/>
      <c r="AC96" s="155" t="s">
        <v>216</v>
      </c>
      <c r="AD96" s="155" t="s">
        <v>216</v>
      </c>
      <c r="AE96" s="155" t="s">
        <v>216</v>
      </c>
      <c r="AF96" s="155" t="s">
        <v>216</v>
      </c>
      <c r="AG96" s="508" t="s">
        <v>211</v>
      </c>
    </row>
    <row r="97" spans="1:34" s="396" customFormat="1">
      <c r="A97" s="15">
        <f t="shared" si="1"/>
        <v>94</v>
      </c>
      <c r="B97" s="390" t="s">
        <v>267</v>
      </c>
      <c r="C97" s="390" t="s">
        <v>407</v>
      </c>
      <c r="D97" s="391" t="s">
        <v>124</v>
      </c>
      <c r="E97" s="392"/>
      <c r="F97" s="393"/>
      <c r="G97" s="393"/>
      <c r="H97" s="393"/>
      <c r="I97" s="393"/>
      <c r="J97" s="393"/>
      <c r="K97" s="393"/>
      <c r="L97" s="405" t="s">
        <v>1785</v>
      </c>
      <c r="M97" s="406"/>
      <c r="N97" s="406"/>
      <c r="O97" s="406"/>
      <c r="P97" s="406"/>
      <c r="Q97" s="697"/>
      <c r="R97" s="697"/>
      <c r="S97" s="394" t="s">
        <v>1178</v>
      </c>
      <c r="T97" s="394" t="s">
        <v>1179</v>
      </c>
      <c r="U97" s="78" t="s">
        <v>119</v>
      </c>
      <c r="V97" s="78"/>
      <c r="W97" s="395" t="s">
        <v>129</v>
      </c>
      <c r="X97" s="78" t="s">
        <v>98</v>
      </c>
      <c r="Y97" s="395" t="s">
        <v>98</v>
      </c>
      <c r="Z97" s="395" t="s">
        <v>98</v>
      </c>
      <c r="AA97" s="78" t="s">
        <v>98</v>
      </c>
      <c r="AB97" s="78"/>
      <c r="AC97" s="395" t="s">
        <v>216</v>
      </c>
      <c r="AD97" s="395" t="s">
        <v>216</v>
      </c>
      <c r="AE97" s="395" t="s">
        <v>216</v>
      </c>
      <c r="AF97" s="395" t="s">
        <v>216</v>
      </c>
      <c r="AG97" s="508" t="s">
        <v>211</v>
      </c>
      <c r="AH97" s="1442"/>
    </row>
    <row r="98" spans="1:34" s="381" customFormat="1">
      <c r="A98" s="15">
        <f t="shared" si="1"/>
        <v>95</v>
      </c>
      <c r="B98" s="376" t="s">
        <v>267</v>
      </c>
      <c r="C98" s="423" t="s">
        <v>397</v>
      </c>
      <c r="D98" s="397" t="s">
        <v>131</v>
      </c>
      <c r="E98" s="398"/>
      <c r="F98" s="399"/>
      <c r="G98" s="399"/>
      <c r="H98" s="399"/>
      <c r="I98" s="399"/>
      <c r="J98" s="399"/>
      <c r="K98" s="399"/>
      <c r="L98" s="399"/>
      <c r="M98" s="399" t="s">
        <v>1338</v>
      </c>
      <c r="N98" s="399"/>
      <c r="O98" s="399"/>
      <c r="P98" s="400"/>
      <c r="Q98" s="401"/>
      <c r="R98" s="401"/>
      <c r="S98" s="378" t="s">
        <v>1180</v>
      </c>
      <c r="T98" s="378" t="s">
        <v>2412</v>
      </c>
      <c r="U98" s="66" t="s">
        <v>96</v>
      </c>
      <c r="V98" s="66"/>
      <c r="W98" s="402" t="s">
        <v>129</v>
      </c>
      <c r="X98" s="66" t="s">
        <v>98</v>
      </c>
      <c r="Y98" s="402" t="s">
        <v>98</v>
      </c>
      <c r="Z98" s="402" t="s">
        <v>98</v>
      </c>
      <c r="AA98" s="66" t="s">
        <v>98</v>
      </c>
      <c r="AB98" s="66"/>
      <c r="AC98" s="402" t="s">
        <v>136</v>
      </c>
      <c r="AD98" s="402" t="s">
        <v>136</v>
      </c>
      <c r="AE98" s="402" t="s">
        <v>136</v>
      </c>
      <c r="AF98" s="402" t="s">
        <v>136</v>
      </c>
      <c r="AG98" s="508" t="s">
        <v>211</v>
      </c>
      <c r="AH98" s="1442"/>
    </row>
    <row r="99" spans="1:34" ht="35.25" customHeight="1">
      <c r="A99" s="15">
        <f t="shared" si="1"/>
        <v>96</v>
      </c>
      <c r="B99" s="382" t="s">
        <v>267</v>
      </c>
      <c r="C99" s="215" t="s">
        <v>402</v>
      </c>
      <c r="D99" s="187" t="s">
        <v>109</v>
      </c>
      <c r="E99" s="387"/>
      <c r="F99" s="228"/>
      <c r="G99" s="228"/>
      <c r="H99" s="228"/>
      <c r="I99" s="228"/>
      <c r="J99" s="228"/>
      <c r="K99" s="228"/>
      <c r="L99" s="228"/>
      <c r="M99" s="228"/>
      <c r="N99" s="403" t="s">
        <v>1340</v>
      </c>
      <c r="O99" s="230"/>
      <c r="P99" s="230"/>
      <c r="Q99" s="1509"/>
      <c r="R99" s="1509"/>
      <c r="S99" s="213" t="s">
        <v>2439</v>
      </c>
      <c r="T99" s="213" t="s">
        <v>2440</v>
      </c>
      <c r="U99" s="84" t="s">
        <v>119</v>
      </c>
      <c r="V99" s="84"/>
      <c r="W99" s="155" t="s">
        <v>129</v>
      </c>
      <c r="X99" s="84" t="s">
        <v>98</v>
      </c>
      <c r="Y99" s="155" t="s">
        <v>98</v>
      </c>
      <c r="Z99" s="155" t="s">
        <v>98</v>
      </c>
      <c r="AA99" s="84" t="s">
        <v>98</v>
      </c>
      <c r="AB99" s="84"/>
      <c r="AC99" s="155" t="s">
        <v>216</v>
      </c>
      <c r="AD99" s="155" t="s">
        <v>216</v>
      </c>
      <c r="AE99" s="155" t="s">
        <v>216</v>
      </c>
      <c r="AF99" s="155" t="s">
        <v>216</v>
      </c>
      <c r="AG99" s="508" t="s">
        <v>211</v>
      </c>
    </row>
    <row r="100" spans="1:34" s="396" customFormat="1" ht="36">
      <c r="A100" s="15">
        <f t="shared" si="1"/>
        <v>97</v>
      </c>
      <c r="B100" s="390" t="s">
        <v>267</v>
      </c>
      <c r="C100" s="390" t="s">
        <v>415</v>
      </c>
      <c r="D100" s="391" t="s">
        <v>124</v>
      </c>
      <c r="E100" s="392"/>
      <c r="F100" s="393"/>
      <c r="G100" s="393"/>
      <c r="H100" s="393"/>
      <c r="I100" s="393"/>
      <c r="J100" s="393"/>
      <c r="K100" s="393"/>
      <c r="L100" s="405" t="s">
        <v>1790</v>
      </c>
      <c r="M100" s="406"/>
      <c r="N100" s="406"/>
      <c r="O100" s="406"/>
      <c r="P100" s="406"/>
      <c r="Q100" s="697"/>
      <c r="R100" s="697"/>
      <c r="S100" s="394" t="s">
        <v>1184</v>
      </c>
      <c r="T100" s="394" t="s">
        <v>1185</v>
      </c>
      <c r="U100" s="78" t="s">
        <v>119</v>
      </c>
      <c r="V100" s="78"/>
      <c r="W100" s="395" t="s">
        <v>129</v>
      </c>
      <c r="X100" s="78" t="s">
        <v>98</v>
      </c>
      <c r="Y100" s="395" t="s">
        <v>98</v>
      </c>
      <c r="Z100" s="395" t="s">
        <v>98</v>
      </c>
      <c r="AA100" s="78" t="s">
        <v>98</v>
      </c>
      <c r="AB100" s="78"/>
      <c r="AC100" s="395" t="s">
        <v>216</v>
      </c>
      <c r="AD100" s="395" t="s">
        <v>216</v>
      </c>
      <c r="AE100" s="395" t="s">
        <v>216</v>
      </c>
      <c r="AF100" s="395" t="s">
        <v>216</v>
      </c>
      <c r="AG100" s="508" t="s">
        <v>211</v>
      </c>
      <c r="AH100" s="1442"/>
    </row>
    <row r="101" spans="1:34" s="381" customFormat="1">
      <c r="A101" s="15">
        <f t="shared" si="1"/>
        <v>98</v>
      </c>
      <c r="B101" s="376" t="s">
        <v>267</v>
      </c>
      <c r="C101" s="423" t="s">
        <v>397</v>
      </c>
      <c r="D101" s="397" t="s">
        <v>131</v>
      </c>
      <c r="E101" s="398"/>
      <c r="F101" s="399"/>
      <c r="G101" s="399"/>
      <c r="H101" s="399"/>
      <c r="I101" s="399"/>
      <c r="J101" s="399"/>
      <c r="K101" s="399"/>
      <c r="L101" s="399"/>
      <c r="M101" s="399" t="s">
        <v>1338</v>
      </c>
      <c r="N101" s="399"/>
      <c r="O101" s="399"/>
      <c r="P101" s="400"/>
      <c r="Q101" s="401"/>
      <c r="R101" s="401"/>
      <c r="S101" s="378" t="s">
        <v>1186</v>
      </c>
      <c r="T101" s="378" t="s">
        <v>2441</v>
      </c>
      <c r="U101" s="66" t="s">
        <v>96</v>
      </c>
      <c r="V101" s="66"/>
      <c r="W101" s="402" t="s">
        <v>129</v>
      </c>
      <c r="X101" s="66" t="s">
        <v>98</v>
      </c>
      <c r="Y101" s="402" t="s">
        <v>98</v>
      </c>
      <c r="Z101" s="402" t="s">
        <v>98</v>
      </c>
      <c r="AA101" s="66" t="s">
        <v>98</v>
      </c>
      <c r="AB101" s="66"/>
      <c r="AC101" s="402" t="s">
        <v>136</v>
      </c>
      <c r="AD101" s="402" t="s">
        <v>136</v>
      </c>
      <c r="AE101" s="402" t="s">
        <v>136</v>
      </c>
      <c r="AF101" s="402" t="s">
        <v>136</v>
      </c>
      <c r="AG101" s="508" t="s">
        <v>211</v>
      </c>
      <c r="AH101" s="1442"/>
    </row>
    <row r="102" spans="1:34" ht="27.75" customHeight="1">
      <c r="A102" s="15">
        <f t="shared" si="1"/>
        <v>99</v>
      </c>
      <c r="B102" s="382" t="s">
        <v>267</v>
      </c>
      <c r="C102" s="382" t="s">
        <v>421</v>
      </c>
      <c r="D102" s="187" t="s">
        <v>109</v>
      </c>
      <c r="E102" s="387"/>
      <c r="F102" s="228"/>
      <c r="G102" s="228"/>
      <c r="H102" s="228"/>
      <c r="I102" s="228"/>
      <c r="J102" s="228"/>
      <c r="K102" s="228"/>
      <c r="L102" s="228"/>
      <c r="M102" s="228"/>
      <c r="N102" s="403" t="s">
        <v>1793</v>
      </c>
      <c r="O102" s="230"/>
      <c r="P102" s="230"/>
      <c r="Q102" s="1509"/>
      <c r="R102" s="1509"/>
      <c r="S102" s="213" t="s">
        <v>2442</v>
      </c>
      <c r="T102" s="213" t="s">
        <v>2443</v>
      </c>
      <c r="U102" s="84" t="s">
        <v>119</v>
      </c>
      <c r="V102" s="84"/>
      <c r="W102" s="155" t="s">
        <v>129</v>
      </c>
      <c r="X102" s="84" t="s">
        <v>98</v>
      </c>
      <c r="Y102" s="155" t="s">
        <v>98</v>
      </c>
      <c r="Z102" s="155" t="s">
        <v>98</v>
      </c>
      <c r="AA102" s="84" t="s">
        <v>98</v>
      </c>
      <c r="AB102" s="84"/>
      <c r="AC102" s="155" t="s">
        <v>216</v>
      </c>
      <c r="AD102" s="155" t="s">
        <v>216</v>
      </c>
      <c r="AE102" s="155" t="s">
        <v>216</v>
      </c>
      <c r="AF102" s="155" t="s">
        <v>216</v>
      </c>
      <c r="AG102" s="508" t="s">
        <v>211</v>
      </c>
    </row>
    <row r="103" spans="1:34" s="396" customFormat="1">
      <c r="A103" s="15">
        <f t="shared" si="1"/>
        <v>100</v>
      </c>
      <c r="B103" s="390" t="s">
        <v>267</v>
      </c>
      <c r="C103" s="390" t="s">
        <v>425</v>
      </c>
      <c r="D103" s="391" t="s">
        <v>124</v>
      </c>
      <c r="E103" s="392"/>
      <c r="F103" s="393"/>
      <c r="G103" s="393"/>
      <c r="H103" s="393"/>
      <c r="I103" s="393"/>
      <c r="J103" s="393" t="s">
        <v>617</v>
      </c>
      <c r="K103" s="393"/>
      <c r="L103" s="393"/>
      <c r="M103" s="393"/>
      <c r="N103" s="393"/>
      <c r="O103" s="393"/>
      <c r="P103" s="405"/>
      <c r="Q103" s="406"/>
      <c r="R103" s="406"/>
      <c r="S103" s="394" t="s">
        <v>2444</v>
      </c>
      <c r="T103" s="394" t="s">
        <v>2445</v>
      </c>
      <c r="U103" s="78" t="s">
        <v>119</v>
      </c>
      <c r="V103" s="78"/>
      <c r="W103" s="395" t="s">
        <v>129</v>
      </c>
      <c r="X103" s="78" t="s">
        <v>98</v>
      </c>
      <c r="Y103" s="395" t="s">
        <v>98</v>
      </c>
      <c r="Z103" s="395" t="s">
        <v>98</v>
      </c>
      <c r="AA103" s="78" t="s">
        <v>98</v>
      </c>
      <c r="AB103" s="78"/>
      <c r="AC103" s="395" t="s">
        <v>216</v>
      </c>
      <c r="AD103" s="395" t="s">
        <v>216</v>
      </c>
      <c r="AE103" s="395" t="s">
        <v>216</v>
      </c>
      <c r="AF103" s="395" t="s">
        <v>216</v>
      </c>
      <c r="AG103" s="508" t="s">
        <v>211</v>
      </c>
      <c r="AH103" s="1442"/>
    </row>
    <row r="104" spans="1:34" s="381" customFormat="1">
      <c r="A104" s="15">
        <f t="shared" si="1"/>
        <v>101</v>
      </c>
      <c r="B104" s="376" t="s">
        <v>267</v>
      </c>
      <c r="C104" s="376" t="s">
        <v>429</v>
      </c>
      <c r="D104" s="397" t="s">
        <v>131</v>
      </c>
      <c r="E104" s="398"/>
      <c r="F104" s="399"/>
      <c r="G104" s="399"/>
      <c r="H104" s="399"/>
      <c r="I104" s="399"/>
      <c r="J104" s="399"/>
      <c r="K104" s="399" t="s">
        <v>620</v>
      </c>
      <c r="L104" s="399"/>
      <c r="M104" s="399"/>
      <c r="N104" s="399"/>
      <c r="O104" s="399"/>
      <c r="P104" s="400"/>
      <c r="Q104" s="401"/>
      <c r="R104" s="401"/>
      <c r="S104" s="378" t="s">
        <v>2446</v>
      </c>
      <c r="T104" s="378" t="s">
        <v>2447</v>
      </c>
      <c r="U104" s="66" t="s">
        <v>96</v>
      </c>
      <c r="V104" s="66"/>
      <c r="W104" s="402" t="s">
        <v>129</v>
      </c>
      <c r="X104" s="66" t="s">
        <v>98</v>
      </c>
      <c r="Y104" s="402" t="s">
        <v>98</v>
      </c>
      <c r="Z104" s="402" t="s">
        <v>98</v>
      </c>
      <c r="AA104" s="66" t="s">
        <v>98</v>
      </c>
      <c r="AB104" s="66"/>
      <c r="AC104" s="402" t="s">
        <v>136</v>
      </c>
      <c r="AD104" s="402" t="s">
        <v>136</v>
      </c>
      <c r="AE104" s="402" t="s">
        <v>136</v>
      </c>
      <c r="AF104" s="402" t="s">
        <v>136</v>
      </c>
      <c r="AG104" s="508" t="s">
        <v>211</v>
      </c>
      <c r="AH104" s="1442"/>
    </row>
    <row r="105" spans="1:34">
      <c r="A105" s="15">
        <f t="shared" si="1"/>
        <v>102</v>
      </c>
      <c r="B105" s="382" t="s">
        <v>267</v>
      </c>
      <c r="C105" s="382" t="s">
        <v>433</v>
      </c>
      <c r="D105" s="187" t="s">
        <v>109</v>
      </c>
      <c r="E105" s="387"/>
      <c r="F105" s="228"/>
      <c r="G105" s="228"/>
      <c r="H105" s="228"/>
      <c r="I105" s="228"/>
      <c r="J105" s="189"/>
      <c r="K105" s="228"/>
      <c r="L105" s="228" t="s">
        <v>623</v>
      </c>
      <c r="M105" s="228"/>
      <c r="N105" s="228"/>
      <c r="O105" s="228"/>
      <c r="P105" s="403"/>
      <c r="Q105" s="230"/>
      <c r="R105" s="230"/>
      <c r="S105" s="213" t="s">
        <v>2448</v>
      </c>
      <c r="T105" s="213" t="s">
        <v>2449</v>
      </c>
      <c r="U105" s="84" t="s">
        <v>119</v>
      </c>
      <c r="V105" s="84"/>
      <c r="W105" s="155" t="s">
        <v>129</v>
      </c>
      <c r="X105" s="84" t="s">
        <v>98</v>
      </c>
      <c r="Y105" s="155" t="s">
        <v>98</v>
      </c>
      <c r="Z105" s="155" t="s">
        <v>98</v>
      </c>
      <c r="AA105" s="84" t="s">
        <v>98</v>
      </c>
      <c r="AB105" s="84"/>
      <c r="AC105" s="155" t="s">
        <v>216</v>
      </c>
      <c r="AD105" s="155" t="s">
        <v>216</v>
      </c>
      <c r="AE105" s="155" t="s">
        <v>216</v>
      </c>
      <c r="AF105" s="155" t="s">
        <v>216</v>
      </c>
      <c r="AG105" s="508" t="s">
        <v>211</v>
      </c>
    </row>
    <row r="106" spans="1:34">
      <c r="A106" s="15">
        <f t="shared" si="1"/>
        <v>103</v>
      </c>
      <c r="B106" s="382" t="s">
        <v>267</v>
      </c>
      <c r="C106" s="382" t="s">
        <v>437</v>
      </c>
      <c r="D106" s="187" t="s">
        <v>109</v>
      </c>
      <c r="E106" s="387"/>
      <c r="F106" s="228"/>
      <c r="G106" s="228"/>
      <c r="H106" s="228"/>
      <c r="I106" s="228"/>
      <c r="J106" s="189"/>
      <c r="K106" s="228"/>
      <c r="L106" s="228" t="s">
        <v>626</v>
      </c>
      <c r="M106" s="228"/>
      <c r="N106" s="228"/>
      <c r="O106" s="228"/>
      <c r="P106" s="403"/>
      <c r="Q106" s="230"/>
      <c r="R106" s="230"/>
      <c r="S106" s="213" t="s">
        <v>2450</v>
      </c>
      <c r="T106" s="213" t="s">
        <v>2451</v>
      </c>
      <c r="U106" s="84" t="s">
        <v>119</v>
      </c>
      <c r="V106" s="84"/>
      <c r="W106" s="155" t="s">
        <v>129</v>
      </c>
      <c r="X106" s="84"/>
      <c r="Y106" s="155"/>
      <c r="Z106" s="155" t="s">
        <v>98</v>
      </c>
      <c r="AA106" s="84" t="s">
        <v>98</v>
      </c>
      <c r="AB106" s="84"/>
      <c r="AC106" s="155" t="s">
        <v>216</v>
      </c>
      <c r="AD106" s="155" t="s">
        <v>216</v>
      </c>
      <c r="AE106" s="155" t="s">
        <v>216</v>
      </c>
      <c r="AF106" s="155" t="s">
        <v>216</v>
      </c>
      <c r="AG106" s="508" t="s">
        <v>211</v>
      </c>
    </row>
    <row r="107" spans="1:34" s="409" customFormat="1" ht="36">
      <c r="A107" s="15">
        <f t="shared" si="1"/>
        <v>104</v>
      </c>
      <c r="B107" s="391" t="s">
        <v>267</v>
      </c>
      <c r="C107" s="391" t="s">
        <v>1862</v>
      </c>
      <c r="D107" s="391" t="s">
        <v>124</v>
      </c>
      <c r="E107" s="404"/>
      <c r="F107" s="393"/>
      <c r="G107" s="393"/>
      <c r="H107" s="405" t="s">
        <v>2452</v>
      </c>
      <c r="I107" s="406"/>
      <c r="J107" s="406"/>
      <c r="K107" s="406"/>
      <c r="L107" s="406"/>
      <c r="M107" s="406"/>
      <c r="N107" s="406"/>
      <c r="O107" s="406"/>
      <c r="P107" s="406"/>
      <c r="Q107" s="697"/>
      <c r="R107" s="697"/>
      <c r="S107" s="78" t="s">
        <v>2453</v>
      </c>
      <c r="T107" s="78" t="s">
        <v>2454</v>
      </c>
      <c r="U107" s="78" t="s">
        <v>128</v>
      </c>
      <c r="V107" s="78"/>
      <c r="W107" s="426" t="s">
        <v>1417</v>
      </c>
      <c r="X107" s="427"/>
      <c r="Y107" s="426"/>
      <c r="Z107" s="426" t="s">
        <v>98</v>
      </c>
      <c r="AA107" s="427" t="s">
        <v>98</v>
      </c>
      <c r="AB107" s="427"/>
      <c r="AC107" s="395" t="s">
        <v>726</v>
      </c>
      <c r="AD107" s="395" t="s">
        <v>726</v>
      </c>
      <c r="AE107" s="395" t="s">
        <v>726</v>
      </c>
      <c r="AF107" s="395" t="s">
        <v>726</v>
      </c>
      <c r="AG107" s="1420" t="s">
        <v>211</v>
      </c>
      <c r="AH107" s="1442"/>
    </row>
    <row r="108" spans="1:34" s="412" customFormat="1">
      <c r="A108" s="15">
        <f t="shared" si="1"/>
        <v>105</v>
      </c>
      <c r="B108" s="397" t="s">
        <v>267</v>
      </c>
      <c r="C108" s="397" t="s">
        <v>979</v>
      </c>
      <c r="D108" s="397" t="s">
        <v>131</v>
      </c>
      <c r="E108" s="410"/>
      <c r="F108" s="399"/>
      <c r="G108" s="399"/>
      <c r="H108" s="399"/>
      <c r="I108" s="399" t="s">
        <v>483</v>
      </c>
      <c r="J108" s="399"/>
      <c r="K108" s="399"/>
      <c r="L108" s="399"/>
      <c r="M108" s="399"/>
      <c r="N108" s="399"/>
      <c r="O108" s="399"/>
      <c r="P108" s="400"/>
      <c r="Q108" s="401"/>
      <c r="R108" s="401"/>
      <c r="S108" s="66" t="s">
        <v>1233</v>
      </c>
      <c r="T108" s="66" t="s">
        <v>1234</v>
      </c>
      <c r="U108" s="66" t="s">
        <v>96</v>
      </c>
      <c r="V108" s="66"/>
      <c r="W108" s="429" t="s">
        <v>1417</v>
      </c>
      <c r="X108" s="430"/>
      <c r="Y108" s="429"/>
      <c r="Z108" s="429" t="s">
        <v>98</v>
      </c>
      <c r="AA108" s="430" t="s">
        <v>98</v>
      </c>
      <c r="AB108" s="430"/>
      <c r="AC108" s="429" t="s">
        <v>136</v>
      </c>
      <c r="AD108" s="429" t="s">
        <v>136</v>
      </c>
      <c r="AE108" s="429" t="s">
        <v>136</v>
      </c>
      <c r="AF108" s="429" t="s">
        <v>136</v>
      </c>
      <c r="AG108" s="1420" t="s">
        <v>211</v>
      </c>
      <c r="AH108" s="1442"/>
    </row>
    <row r="109" spans="1:34" s="194" customFormat="1" ht="35.25" customHeight="1">
      <c r="A109" s="15">
        <f t="shared" si="1"/>
        <v>106</v>
      </c>
      <c r="B109" s="187" t="s">
        <v>267</v>
      </c>
      <c r="C109" s="187" t="s">
        <v>980</v>
      </c>
      <c r="D109" s="187" t="s">
        <v>109</v>
      </c>
      <c r="E109" s="188"/>
      <c r="F109" s="189"/>
      <c r="G109" s="189"/>
      <c r="H109" s="189"/>
      <c r="I109" s="189"/>
      <c r="J109" s="221" t="s">
        <v>487</v>
      </c>
      <c r="K109" s="222"/>
      <c r="L109" s="222"/>
      <c r="M109" s="222"/>
      <c r="N109" s="222"/>
      <c r="O109" s="222"/>
      <c r="P109" s="222"/>
      <c r="Q109" s="222"/>
      <c r="R109" s="222"/>
      <c r="S109" s="84" t="s">
        <v>2455</v>
      </c>
      <c r="T109" s="84" t="s">
        <v>2456</v>
      </c>
      <c r="U109" s="84" t="s">
        <v>128</v>
      </c>
      <c r="V109" s="84"/>
      <c r="W109" s="431" t="s">
        <v>1417</v>
      </c>
      <c r="X109" s="432"/>
      <c r="Y109" s="431"/>
      <c r="Z109" s="431" t="s">
        <v>98</v>
      </c>
      <c r="AA109" s="432" t="s">
        <v>98</v>
      </c>
      <c r="AB109" s="432"/>
      <c r="AC109" s="431" t="s">
        <v>726</v>
      </c>
      <c r="AD109" s="431" t="s">
        <v>726</v>
      </c>
      <c r="AE109" s="431" t="s">
        <v>726</v>
      </c>
      <c r="AF109" s="431" t="s">
        <v>726</v>
      </c>
      <c r="AG109" s="1420" t="s">
        <v>211</v>
      </c>
      <c r="AH109" s="1442">
        <v>1</v>
      </c>
    </row>
    <row r="110" spans="1:34" s="194" customFormat="1" ht="36">
      <c r="A110" s="15">
        <f t="shared" si="1"/>
        <v>107</v>
      </c>
      <c r="B110" s="187" t="s">
        <v>267</v>
      </c>
      <c r="C110" s="187" t="s">
        <v>490</v>
      </c>
      <c r="D110" s="187" t="s">
        <v>109</v>
      </c>
      <c r="E110" s="188"/>
      <c r="F110" s="189"/>
      <c r="G110" s="189"/>
      <c r="H110" s="189"/>
      <c r="I110" s="189"/>
      <c r="J110" s="189" t="s">
        <v>491</v>
      </c>
      <c r="K110" s="189"/>
      <c r="L110" s="189"/>
      <c r="M110" s="189"/>
      <c r="N110" s="189"/>
      <c r="O110" s="189"/>
      <c r="P110" s="190"/>
      <c r="Q110" s="191"/>
      <c r="R110" s="191"/>
      <c r="S110" s="84" t="s">
        <v>2457</v>
      </c>
      <c r="T110" s="84" t="s">
        <v>2458</v>
      </c>
      <c r="U110" s="84" t="s">
        <v>119</v>
      </c>
      <c r="V110" s="84"/>
      <c r="W110" s="431" t="s">
        <v>1417</v>
      </c>
      <c r="X110" s="432"/>
      <c r="Y110" s="431"/>
      <c r="Z110" s="431" t="s">
        <v>98</v>
      </c>
      <c r="AA110" s="432" t="s">
        <v>98</v>
      </c>
      <c r="AB110" s="432"/>
      <c r="AC110" s="431" t="s">
        <v>216</v>
      </c>
      <c r="AD110" s="431" t="s">
        <v>216</v>
      </c>
      <c r="AE110" s="431" t="s">
        <v>216</v>
      </c>
      <c r="AF110" s="431" t="s">
        <v>216</v>
      </c>
      <c r="AG110" s="1420" t="s">
        <v>211</v>
      </c>
      <c r="AH110" s="1442"/>
    </row>
    <row r="111" spans="1:34" s="194" customFormat="1" ht="35.25" customHeight="1">
      <c r="A111" s="15">
        <f t="shared" si="1"/>
        <v>108</v>
      </c>
      <c r="B111" s="187" t="s">
        <v>267</v>
      </c>
      <c r="C111" s="187" t="s">
        <v>494</v>
      </c>
      <c r="D111" s="187" t="s">
        <v>109</v>
      </c>
      <c r="E111" s="188"/>
      <c r="F111" s="189"/>
      <c r="G111" s="189"/>
      <c r="H111" s="189"/>
      <c r="I111" s="189"/>
      <c r="J111" s="221" t="s">
        <v>495</v>
      </c>
      <c r="K111" s="222"/>
      <c r="L111" s="222"/>
      <c r="M111" s="222"/>
      <c r="N111" s="222"/>
      <c r="O111" s="222"/>
      <c r="P111" s="222"/>
      <c r="Q111" s="222"/>
      <c r="R111" s="222"/>
      <c r="S111" s="84" t="s">
        <v>2459</v>
      </c>
      <c r="T111" s="84" t="s">
        <v>2460</v>
      </c>
      <c r="U111" s="84" t="s">
        <v>119</v>
      </c>
      <c r="V111" s="84"/>
      <c r="W111" s="431" t="s">
        <v>1417</v>
      </c>
      <c r="X111" s="432"/>
      <c r="Y111" s="431"/>
      <c r="Z111" s="431" t="s">
        <v>98</v>
      </c>
      <c r="AA111" s="432" t="s">
        <v>98</v>
      </c>
      <c r="AB111" s="432"/>
      <c r="AC111" s="431" t="s">
        <v>216</v>
      </c>
      <c r="AD111" s="431" t="s">
        <v>216</v>
      </c>
      <c r="AE111" s="431" t="s">
        <v>216</v>
      </c>
      <c r="AF111" s="431" t="s">
        <v>216</v>
      </c>
      <c r="AG111" s="1420" t="s">
        <v>211</v>
      </c>
      <c r="AH111" s="1442"/>
    </row>
    <row r="112" spans="1:34" s="194" customFormat="1">
      <c r="A112" s="15">
        <f t="shared" si="1"/>
        <v>109</v>
      </c>
      <c r="B112" s="187" t="s">
        <v>267</v>
      </c>
      <c r="C112" s="187" t="s">
        <v>988</v>
      </c>
      <c r="D112" s="187" t="s">
        <v>109</v>
      </c>
      <c r="E112" s="188"/>
      <c r="F112" s="189"/>
      <c r="G112" s="189"/>
      <c r="H112" s="189"/>
      <c r="I112" s="189"/>
      <c r="J112" s="189" t="s">
        <v>499</v>
      </c>
      <c r="K112" s="189"/>
      <c r="L112" s="189"/>
      <c r="M112" s="189"/>
      <c r="N112" s="189"/>
      <c r="O112" s="189"/>
      <c r="P112" s="190"/>
      <c r="Q112" s="191"/>
      <c r="R112" s="191"/>
      <c r="S112" s="84" t="s">
        <v>2461</v>
      </c>
      <c r="T112" s="84" t="s">
        <v>2462</v>
      </c>
      <c r="U112" s="84" t="s">
        <v>119</v>
      </c>
      <c r="V112" s="84"/>
      <c r="W112" s="431" t="s">
        <v>1417</v>
      </c>
      <c r="X112" s="432"/>
      <c r="Y112" s="431"/>
      <c r="Z112" s="431" t="s">
        <v>98</v>
      </c>
      <c r="AA112" s="432" t="s">
        <v>98</v>
      </c>
      <c r="AB112" s="432"/>
      <c r="AC112" s="431" t="s">
        <v>216</v>
      </c>
      <c r="AD112" s="431" t="s">
        <v>216</v>
      </c>
      <c r="AE112" s="431" t="s">
        <v>216</v>
      </c>
      <c r="AF112" s="431" t="s">
        <v>216</v>
      </c>
      <c r="AG112" s="1420" t="s">
        <v>211</v>
      </c>
      <c r="AH112" s="1442"/>
    </row>
    <row r="113" spans="1:34" s="194" customFormat="1" ht="36">
      <c r="A113" s="15">
        <f t="shared" si="1"/>
        <v>110</v>
      </c>
      <c r="B113" s="187" t="s">
        <v>267</v>
      </c>
      <c r="C113" s="187" t="s">
        <v>502</v>
      </c>
      <c r="D113" s="187" t="s">
        <v>109</v>
      </c>
      <c r="E113" s="188"/>
      <c r="F113" s="189"/>
      <c r="G113" s="189"/>
      <c r="H113" s="189"/>
      <c r="I113" s="189"/>
      <c r="J113" s="189" t="s">
        <v>807</v>
      </c>
      <c r="K113" s="189"/>
      <c r="L113" s="189"/>
      <c r="M113" s="189"/>
      <c r="N113" s="189"/>
      <c r="O113" s="189"/>
      <c r="P113" s="190"/>
      <c r="Q113" s="191"/>
      <c r="R113" s="191"/>
      <c r="S113" s="84" t="s">
        <v>2463</v>
      </c>
      <c r="T113" s="84" t="s">
        <v>2464</v>
      </c>
      <c r="U113" s="84" t="s">
        <v>119</v>
      </c>
      <c r="V113" s="84"/>
      <c r="W113" s="431" t="s">
        <v>1241</v>
      </c>
      <c r="X113" s="432" t="s">
        <v>225</v>
      </c>
      <c r="Y113" s="431" t="s">
        <v>226</v>
      </c>
      <c r="Z113" s="431" t="s">
        <v>98</v>
      </c>
      <c r="AA113" s="432" t="s">
        <v>98</v>
      </c>
      <c r="AB113" s="432"/>
      <c r="AC113" s="431" t="s">
        <v>216</v>
      </c>
      <c r="AD113" s="431" t="s">
        <v>216</v>
      </c>
      <c r="AE113" s="431" t="s">
        <v>216</v>
      </c>
      <c r="AF113" s="431" t="s">
        <v>216</v>
      </c>
      <c r="AG113" s="1420" t="s">
        <v>211</v>
      </c>
      <c r="AH113" s="1442"/>
    </row>
    <row r="114" spans="1:34" s="194" customFormat="1" ht="36">
      <c r="A114" s="15">
        <f t="shared" si="1"/>
        <v>111</v>
      </c>
      <c r="B114" s="187" t="s">
        <v>267</v>
      </c>
      <c r="C114" s="187" t="s">
        <v>507</v>
      </c>
      <c r="D114" s="187" t="s">
        <v>109</v>
      </c>
      <c r="E114" s="415"/>
      <c r="F114" s="191"/>
      <c r="G114" s="191"/>
      <c r="H114" s="191"/>
      <c r="I114" s="191"/>
      <c r="J114" s="189" t="s">
        <v>508</v>
      </c>
      <c r="K114" s="191"/>
      <c r="L114" s="191"/>
      <c r="M114" s="191"/>
      <c r="N114" s="191"/>
      <c r="O114" s="191"/>
      <c r="P114" s="191"/>
      <c r="Q114" s="191"/>
      <c r="R114" s="191"/>
      <c r="S114" s="84" t="s">
        <v>2465</v>
      </c>
      <c r="T114" s="84" t="s">
        <v>2466</v>
      </c>
      <c r="U114" s="84" t="s">
        <v>119</v>
      </c>
      <c r="V114" s="84"/>
      <c r="W114" s="434" t="s">
        <v>638</v>
      </c>
      <c r="X114" s="432" t="s">
        <v>254</v>
      </c>
      <c r="Y114" s="431" t="s">
        <v>142</v>
      </c>
      <c r="Z114" s="431" t="s">
        <v>98</v>
      </c>
      <c r="AA114" s="432" t="s">
        <v>98</v>
      </c>
      <c r="AB114" s="432"/>
      <c r="AC114" s="193" t="s">
        <v>216</v>
      </c>
      <c r="AD114" s="193" t="s">
        <v>216</v>
      </c>
      <c r="AE114" s="193" t="s">
        <v>216</v>
      </c>
      <c r="AF114" s="193" t="s">
        <v>216</v>
      </c>
      <c r="AG114" s="1420" t="s">
        <v>211</v>
      </c>
      <c r="AH114" s="1442"/>
    </row>
    <row r="115" spans="1:34" s="409" customFormat="1" ht="36">
      <c r="A115" s="15">
        <f t="shared" si="1"/>
        <v>112</v>
      </c>
      <c r="B115" s="391" t="s">
        <v>267</v>
      </c>
      <c r="C115" s="391" t="s">
        <v>1879</v>
      </c>
      <c r="D115" s="391" t="s">
        <v>124</v>
      </c>
      <c r="E115" s="404"/>
      <c r="F115" s="393"/>
      <c r="G115" s="393"/>
      <c r="H115" s="405" t="s">
        <v>1880</v>
      </c>
      <c r="I115" s="406"/>
      <c r="J115" s="406"/>
      <c r="K115" s="406"/>
      <c r="L115" s="406"/>
      <c r="M115" s="406"/>
      <c r="N115" s="406"/>
      <c r="O115" s="406"/>
      <c r="P115" s="406"/>
      <c r="Q115" s="697"/>
      <c r="R115" s="697"/>
      <c r="S115" s="78" t="s">
        <v>2467</v>
      </c>
      <c r="T115" s="78" t="s">
        <v>2468</v>
      </c>
      <c r="U115" s="78" t="s">
        <v>272</v>
      </c>
      <c r="V115" s="78"/>
      <c r="W115" s="395" t="s">
        <v>129</v>
      </c>
      <c r="X115" s="78" t="s">
        <v>98</v>
      </c>
      <c r="Y115" s="395" t="s">
        <v>98</v>
      </c>
      <c r="Z115" s="395" t="s">
        <v>98</v>
      </c>
      <c r="AA115" s="78" t="s">
        <v>98</v>
      </c>
      <c r="AB115" s="78"/>
      <c r="AC115" s="395" t="s">
        <v>216</v>
      </c>
      <c r="AD115" s="395" t="s">
        <v>216</v>
      </c>
      <c r="AE115" s="395" t="s">
        <v>216</v>
      </c>
      <c r="AF115" s="395" t="s">
        <v>216</v>
      </c>
      <c r="AG115" s="1420" t="s">
        <v>211</v>
      </c>
      <c r="AH115" s="1442"/>
    </row>
    <row r="116" spans="1:34" s="412" customFormat="1" ht="36">
      <c r="A116" s="15">
        <f t="shared" si="1"/>
        <v>113</v>
      </c>
      <c r="B116" s="397" t="s">
        <v>267</v>
      </c>
      <c r="C116" s="397" t="s">
        <v>351</v>
      </c>
      <c r="D116" s="397" t="s">
        <v>131</v>
      </c>
      <c r="E116" s="410"/>
      <c r="F116" s="399"/>
      <c r="G116" s="399"/>
      <c r="H116" s="399"/>
      <c r="I116" s="399" t="s">
        <v>352</v>
      </c>
      <c r="J116" s="399"/>
      <c r="K116" s="399"/>
      <c r="L116" s="399"/>
      <c r="M116" s="399"/>
      <c r="N116" s="399"/>
      <c r="O116" s="399"/>
      <c r="P116" s="400"/>
      <c r="Q116" s="401"/>
      <c r="R116" s="401"/>
      <c r="S116" s="66" t="s">
        <v>1267</v>
      </c>
      <c r="T116" s="66" t="s">
        <v>2469</v>
      </c>
      <c r="U116" s="66" t="s">
        <v>96</v>
      </c>
      <c r="V116" s="66"/>
      <c r="W116" s="402" t="s">
        <v>129</v>
      </c>
      <c r="X116" s="66" t="s">
        <v>98</v>
      </c>
      <c r="Y116" s="402" t="s">
        <v>98</v>
      </c>
      <c r="Z116" s="402" t="s">
        <v>98</v>
      </c>
      <c r="AA116" s="66" t="s">
        <v>98</v>
      </c>
      <c r="AB116" s="66"/>
      <c r="AC116" s="402" t="s">
        <v>136</v>
      </c>
      <c r="AD116" s="402" t="s">
        <v>136</v>
      </c>
      <c r="AE116" s="402" t="s">
        <v>136</v>
      </c>
      <c r="AF116" s="402" t="s">
        <v>136</v>
      </c>
      <c r="AG116" s="1420" t="s">
        <v>211</v>
      </c>
      <c r="AH116" s="1442"/>
    </row>
    <row r="117" spans="1:34" s="194" customFormat="1" ht="36">
      <c r="A117" s="15">
        <f t="shared" si="1"/>
        <v>114</v>
      </c>
      <c r="B117" s="187" t="s">
        <v>267</v>
      </c>
      <c r="C117" s="187" t="s">
        <v>355</v>
      </c>
      <c r="D117" s="187" t="s">
        <v>109</v>
      </c>
      <c r="E117" s="188"/>
      <c r="F117" s="189"/>
      <c r="G117" s="228"/>
      <c r="H117" s="228"/>
      <c r="I117" s="228"/>
      <c r="J117" s="228" t="s">
        <v>356</v>
      </c>
      <c r="K117" s="228"/>
      <c r="L117" s="228"/>
      <c r="M117" s="228"/>
      <c r="N117" s="228"/>
      <c r="O117" s="228"/>
      <c r="P117" s="403"/>
      <c r="Q117" s="230"/>
      <c r="R117" s="230"/>
      <c r="S117" s="84" t="s">
        <v>2470</v>
      </c>
      <c r="T117" s="84" t="s">
        <v>1885</v>
      </c>
      <c r="U117" s="84" t="s">
        <v>119</v>
      </c>
      <c r="V117" s="84"/>
      <c r="W117" s="155" t="s">
        <v>129</v>
      </c>
      <c r="X117" s="84" t="s">
        <v>98</v>
      </c>
      <c r="Y117" s="155" t="s">
        <v>98</v>
      </c>
      <c r="Z117" s="155" t="s">
        <v>98</v>
      </c>
      <c r="AA117" s="84" t="s">
        <v>98</v>
      </c>
      <c r="AB117" s="84"/>
      <c r="AC117" s="155" t="s">
        <v>216</v>
      </c>
      <c r="AD117" s="155" t="s">
        <v>216</v>
      </c>
      <c r="AE117" s="155" t="s">
        <v>216</v>
      </c>
      <c r="AF117" s="155" t="s">
        <v>216</v>
      </c>
      <c r="AG117" s="1420" t="s">
        <v>211</v>
      </c>
      <c r="AH117" s="1442"/>
    </row>
    <row r="118" spans="1:34" s="194" customFormat="1" ht="36">
      <c r="A118" s="15">
        <f t="shared" si="1"/>
        <v>115</v>
      </c>
      <c r="B118" s="187" t="s">
        <v>267</v>
      </c>
      <c r="C118" s="187" t="s">
        <v>360</v>
      </c>
      <c r="D118" s="187" t="s">
        <v>109</v>
      </c>
      <c r="E118" s="188"/>
      <c r="F118" s="189"/>
      <c r="G118" s="189"/>
      <c r="H118" s="189"/>
      <c r="I118" s="189"/>
      <c r="J118" s="189" t="s">
        <v>361</v>
      </c>
      <c r="K118" s="189"/>
      <c r="L118" s="189"/>
      <c r="M118" s="189"/>
      <c r="N118" s="189"/>
      <c r="O118" s="189"/>
      <c r="P118" s="190"/>
      <c r="Q118" s="191"/>
      <c r="R118" s="191"/>
      <c r="S118" s="84" t="s">
        <v>2471</v>
      </c>
      <c r="T118" s="84" t="s">
        <v>7518</v>
      </c>
      <c r="U118" s="84" t="s">
        <v>119</v>
      </c>
      <c r="V118" s="84"/>
      <c r="W118" s="155" t="s">
        <v>273</v>
      </c>
      <c r="X118" s="84" t="s">
        <v>1814</v>
      </c>
      <c r="Y118" s="155" t="s">
        <v>122</v>
      </c>
      <c r="Z118" s="155" t="s">
        <v>98</v>
      </c>
      <c r="AA118" s="84" t="s">
        <v>98</v>
      </c>
      <c r="AB118" s="84"/>
      <c r="AC118" s="193" t="s">
        <v>216</v>
      </c>
      <c r="AD118" s="193" t="s">
        <v>216</v>
      </c>
      <c r="AE118" s="193" t="s">
        <v>216</v>
      </c>
      <c r="AF118" s="193" t="s">
        <v>216</v>
      </c>
      <c r="AG118" s="1420" t="s">
        <v>211</v>
      </c>
      <c r="AH118" s="1442"/>
    </row>
    <row r="119" spans="1:34" s="194" customFormat="1" ht="36">
      <c r="A119" s="15">
        <f t="shared" si="1"/>
        <v>116</v>
      </c>
      <c r="B119" s="187" t="s">
        <v>267</v>
      </c>
      <c r="C119" s="187" t="s">
        <v>367</v>
      </c>
      <c r="D119" s="187" t="s">
        <v>109</v>
      </c>
      <c r="E119" s="188"/>
      <c r="F119" s="189"/>
      <c r="G119" s="189"/>
      <c r="H119" s="189"/>
      <c r="I119" s="189"/>
      <c r="J119" s="228" t="s">
        <v>524</v>
      </c>
      <c r="K119" s="228"/>
      <c r="L119" s="228"/>
      <c r="M119" s="228"/>
      <c r="N119" s="228"/>
      <c r="O119" s="228"/>
      <c r="P119" s="403"/>
      <c r="Q119" s="230"/>
      <c r="R119" s="230"/>
      <c r="S119" s="84" t="s">
        <v>1271</v>
      </c>
      <c r="T119" s="84" t="s">
        <v>2472</v>
      </c>
      <c r="U119" s="84" t="s">
        <v>119</v>
      </c>
      <c r="V119" s="84"/>
      <c r="W119" s="155" t="s">
        <v>129</v>
      </c>
      <c r="X119" s="84"/>
      <c r="Y119" s="155"/>
      <c r="Z119" s="155" t="s">
        <v>98</v>
      </c>
      <c r="AA119" s="84" t="s">
        <v>98</v>
      </c>
      <c r="AB119" s="84"/>
      <c r="AC119" s="155" t="s">
        <v>216</v>
      </c>
      <c r="AD119" s="155" t="s">
        <v>216</v>
      </c>
      <c r="AE119" s="155" t="s">
        <v>216</v>
      </c>
      <c r="AF119" s="155" t="s">
        <v>216</v>
      </c>
      <c r="AG119" s="1420" t="s">
        <v>211</v>
      </c>
      <c r="AH119" s="1442"/>
    </row>
    <row r="120" spans="1:34" s="194" customFormat="1" ht="36">
      <c r="A120" s="15">
        <f t="shared" si="1"/>
        <v>117</v>
      </c>
      <c r="B120" s="187" t="s">
        <v>267</v>
      </c>
      <c r="C120" s="187" t="s">
        <v>527</v>
      </c>
      <c r="D120" s="187" t="s">
        <v>109</v>
      </c>
      <c r="E120" s="188"/>
      <c r="F120" s="189"/>
      <c r="G120" s="189"/>
      <c r="H120" s="189"/>
      <c r="I120" s="189"/>
      <c r="J120" s="228" t="s">
        <v>528</v>
      </c>
      <c r="K120" s="228"/>
      <c r="L120" s="228"/>
      <c r="M120" s="228"/>
      <c r="N120" s="228"/>
      <c r="O120" s="228"/>
      <c r="P120" s="403"/>
      <c r="Q120" s="230"/>
      <c r="R120" s="230"/>
      <c r="S120" s="84" t="s">
        <v>1273</v>
      </c>
      <c r="T120" s="84" t="s">
        <v>2473</v>
      </c>
      <c r="U120" s="84" t="s">
        <v>119</v>
      </c>
      <c r="V120" s="84"/>
      <c r="W120" s="155" t="s">
        <v>129</v>
      </c>
      <c r="X120" s="84" t="s">
        <v>531</v>
      </c>
      <c r="Y120" s="155" t="s">
        <v>226</v>
      </c>
      <c r="Z120" s="155" t="s">
        <v>98</v>
      </c>
      <c r="AA120" s="84" t="s">
        <v>98</v>
      </c>
      <c r="AB120" s="84"/>
      <c r="AC120" s="155" t="s">
        <v>216</v>
      </c>
      <c r="AD120" s="155" t="s">
        <v>216</v>
      </c>
      <c r="AE120" s="155" t="s">
        <v>216</v>
      </c>
      <c r="AF120" s="155" t="s">
        <v>216</v>
      </c>
      <c r="AG120" s="1420" t="s">
        <v>211</v>
      </c>
      <c r="AH120" s="1442"/>
    </row>
    <row r="121" spans="1:34" s="396" customFormat="1">
      <c r="A121" s="15">
        <f t="shared" si="1"/>
        <v>118</v>
      </c>
      <c r="B121" s="390" t="s">
        <v>267</v>
      </c>
      <c r="C121" s="390" t="s">
        <v>372</v>
      </c>
      <c r="D121" s="391" t="s">
        <v>124</v>
      </c>
      <c r="E121" s="392"/>
      <c r="F121" s="393"/>
      <c r="G121" s="393"/>
      <c r="H121" s="393"/>
      <c r="I121" s="393"/>
      <c r="J121" s="393" t="s">
        <v>373</v>
      </c>
      <c r="K121" s="393"/>
      <c r="L121" s="393"/>
      <c r="M121" s="393"/>
      <c r="N121" s="393"/>
      <c r="O121" s="393"/>
      <c r="P121" s="405"/>
      <c r="Q121" s="406"/>
      <c r="R121" s="406"/>
      <c r="S121" s="394" t="s">
        <v>2474</v>
      </c>
      <c r="T121" s="394" t="s">
        <v>2475</v>
      </c>
      <c r="U121" s="78" t="s">
        <v>119</v>
      </c>
      <c r="V121" s="78"/>
      <c r="W121" s="395" t="s">
        <v>129</v>
      </c>
      <c r="X121" s="78" t="s">
        <v>98</v>
      </c>
      <c r="Y121" s="395" t="s">
        <v>98</v>
      </c>
      <c r="Z121" s="395" t="s">
        <v>98</v>
      </c>
      <c r="AA121" s="78" t="s">
        <v>98</v>
      </c>
      <c r="AB121" s="78"/>
      <c r="AC121" s="395" t="s">
        <v>216</v>
      </c>
      <c r="AD121" s="395" t="s">
        <v>216</v>
      </c>
      <c r="AE121" s="395" t="s">
        <v>216</v>
      </c>
      <c r="AF121" s="395" t="s">
        <v>216</v>
      </c>
      <c r="AG121" s="508" t="s">
        <v>211</v>
      </c>
      <c r="AH121" s="1442"/>
    </row>
    <row r="122" spans="1:34" s="381" customFormat="1">
      <c r="A122" s="15">
        <f t="shared" si="1"/>
        <v>119</v>
      </c>
      <c r="B122" s="376" t="s">
        <v>267</v>
      </c>
      <c r="C122" s="376" t="s">
        <v>376</v>
      </c>
      <c r="D122" s="397" t="s">
        <v>131</v>
      </c>
      <c r="E122" s="398"/>
      <c r="F122" s="399"/>
      <c r="G122" s="399"/>
      <c r="H122" s="399"/>
      <c r="I122" s="399"/>
      <c r="J122" s="399"/>
      <c r="K122" s="399" t="s">
        <v>377</v>
      </c>
      <c r="L122" s="399"/>
      <c r="M122" s="399"/>
      <c r="N122" s="399"/>
      <c r="O122" s="399"/>
      <c r="P122" s="400"/>
      <c r="Q122" s="401"/>
      <c r="R122" s="401"/>
      <c r="S122" s="378" t="s">
        <v>2476</v>
      </c>
      <c r="T122" s="378" t="s">
        <v>2477</v>
      </c>
      <c r="U122" s="66" t="s">
        <v>96</v>
      </c>
      <c r="V122" s="66"/>
      <c r="W122" s="402" t="s">
        <v>129</v>
      </c>
      <c r="X122" s="66" t="s">
        <v>98</v>
      </c>
      <c r="Y122" s="402" t="s">
        <v>98</v>
      </c>
      <c r="Z122" s="402" t="s">
        <v>98</v>
      </c>
      <c r="AA122" s="66" t="s">
        <v>98</v>
      </c>
      <c r="AB122" s="66"/>
      <c r="AC122" s="402" t="s">
        <v>136</v>
      </c>
      <c r="AD122" s="402" t="s">
        <v>136</v>
      </c>
      <c r="AE122" s="402" t="s">
        <v>136</v>
      </c>
      <c r="AF122" s="402" t="s">
        <v>136</v>
      </c>
      <c r="AG122" s="508" t="s">
        <v>211</v>
      </c>
      <c r="AH122" s="1442"/>
    </row>
    <row r="123" spans="1:34">
      <c r="A123" s="15">
        <f t="shared" si="1"/>
        <v>120</v>
      </c>
      <c r="B123" s="382" t="s">
        <v>267</v>
      </c>
      <c r="C123" s="382" t="s">
        <v>380</v>
      </c>
      <c r="D123" s="187" t="s">
        <v>109</v>
      </c>
      <c r="E123" s="387"/>
      <c r="F123" s="189"/>
      <c r="G123" s="189"/>
      <c r="H123" s="189"/>
      <c r="I123" s="189"/>
      <c r="J123" s="189"/>
      <c r="K123" s="189"/>
      <c r="L123" s="189" t="s">
        <v>381</v>
      </c>
      <c r="M123" s="189"/>
      <c r="N123" s="189"/>
      <c r="O123" s="189"/>
      <c r="P123" s="190"/>
      <c r="Q123" s="191"/>
      <c r="R123" s="191"/>
      <c r="S123" s="213" t="s">
        <v>2478</v>
      </c>
      <c r="T123" s="213" t="s">
        <v>1897</v>
      </c>
      <c r="U123" s="84" t="s">
        <v>119</v>
      </c>
      <c r="V123" s="84"/>
      <c r="W123" s="155" t="s">
        <v>129</v>
      </c>
      <c r="X123" s="84" t="s">
        <v>98</v>
      </c>
      <c r="Y123" s="155" t="s">
        <v>98</v>
      </c>
      <c r="Z123" s="155" t="s">
        <v>98</v>
      </c>
      <c r="AA123" s="84" t="s">
        <v>98</v>
      </c>
      <c r="AB123" s="84"/>
      <c r="AC123" s="155" t="s">
        <v>216</v>
      </c>
      <c r="AD123" s="155" t="s">
        <v>216</v>
      </c>
      <c r="AE123" s="155" t="s">
        <v>216</v>
      </c>
      <c r="AF123" s="155" t="s">
        <v>216</v>
      </c>
      <c r="AG123" s="508" t="s">
        <v>211</v>
      </c>
    </row>
    <row r="124" spans="1:34">
      <c r="A124" s="15">
        <f t="shared" si="1"/>
        <v>121</v>
      </c>
      <c r="B124" s="382" t="s">
        <v>267</v>
      </c>
      <c r="C124" s="382" t="s">
        <v>384</v>
      </c>
      <c r="D124" s="187" t="s">
        <v>109</v>
      </c>
      <c r="E124" s="387"/>
      <c r="F124" s="189"/>
      <c r="G124" s="189"/>
      <c r="H124" s="189"/>
      <c r="I124" s="189"/>
      <c r="J124" s="189"/>
      <c r="K124" s="189"/>
      <c r="L124" s="189" t="s">
        <v>457</v>
      </c>
      <c r="M124" s="189"/>
      <c r="N124" s="189"/>
      <c r="O124" s="189"/>
      <c r="P124" s="190"/>
      <c r="Q124" s="191"/>
      <c r="R124" s="191"/>
      <c r="S124" s="213" t="s">
        <v>2479</v>
      </c>
      <c r="T124" s="213" t="s">
        <v>2480</v>
      </c>
      <c r="U124" s="84" t="s">
        <v>119</v>
      </c>
      <c r="V124" s="84"/>
      <c r="W124" s="155" t="s">
        <v>129</v>
      </c>
      <c r="X124" s="84"/>
      <c r="Y124" s="155"/>
      <c r="Z124" s="155" t="s">
        <v>98</v>
      </c>
      <c r="AA124" s="84" t="s">
        <v>98</v>
      </c>
      <c r="AB124" s="84"/>
      <c r="AC124" s="155" t="s">
        <v>216</v>
      </c>
      <c r="AD124" s="155" t="s">
        <v>216</v>
      </c>
      <c r="AE124" s="155" t="s">
        <v>216</v>
      </c>
      <c r="AF124" s="155" t="s">
        <v>216</v>
      </c>
      <c r="AG124" s="508" t="s">
        <v>211</v>
      </c>
    </row>
    <row r="125" spans="1:34">
      <c r="A125" s="15">
        <f t="shared" si="1"/>
        <v>122</v>
      </c>
      <c r="B125" s="382" t="s">
        <v>267</v>
      </c>
      <c r="C125" s="382" t="s">
        <v>388</v>
      </c>
      <c r="D125" s="187" t="s">
        <v>109</v>
      </c>
      <c r="E125" s="387"/>
      <c r="F125" s="189"/>
      <c r="G125" s="189"/>
      <c r="H125" s="189"/>
      <c r="I125" s="189"/>
      <c r="J125" s="189"/>
      <c r="K125" s="189"/>
      <c r="L125" s="189" t="s">
        <v>389</v>
      </c>
      <c r="M125" s="189"/>
      <c r="N125" s="189"/>
      <c r="O125" s="189"/>
      <c r="P125" s="190"/>
      <c r="Q125" s="191"/>
      <c r="R125" s="191"/>
      <c r="S125" s="213" t="s">
        <v>2481</v>
      </c>
      <c r="T125" s="213" t="s">
        <v>2482</v>
      </c>
      <c r="U125" s="84" t="s">
        <v>119</v>
      </c>
      <c r="V125" s="84"/>
      <c r="W125" s="155" t="s">
        <v>129</v>
      </c>
      <c r="X125" s="84"/>
      <c r="Y125" s="155"/>
      <c r="Z125" s="155" t="s">
        <v>98</v>
      </c>
      <c r="AA125" s="84" t="s">
        <v>98</v>
      </c>
      <c r="AB125" s="84"/>
      <c r="AC125" s="155" t="s">
        <v>216</v>
      </c>
      <c r="AD125" s="155" t="s">
        <v>216</v>
      </c>
      <c r="AE125" s="155" t="s">
        <v>216</v>
      </c>
      <c r="AF125" s="155" t="s">
        <v>216</v>
      </c>
      <c r="AG125" s="508" t="s">
        <v>211</v>
      </c>
    </row>
    <row r="126" spans="1:34" s="409" customFormat="1" ht="36">
      <c r="A126" s="15">
        <f t="shared" si="1"/>
        <v>123</v>
      </c>
      <c r="B126" s="391" t="s">
        <v>267</v>
      </c>
      <c r="C126" s="391" t="s">
        <v>1902</v>
      </c>
      <c r="D126" s="391" t="s">
        <v>124</v>
      </c>
      <c r="E126" s="404"/>
      <c r="F126" s="393"/>
      <c r="G126" s="393"/>
      <c r="H126" s="405" t="s">
        <v>1903</v>
      </c>
      <c r="I126" s="406"/>
      <c r="J126" s="406"/>
      <c r="K126" s="406"/>
      <c r="L126" s="406"/>
      <c r="M126" s="406"/>
      <c r="N126" s="406"/>
      <c r="O126" s="406"/>
      <c r="P126" s="406"/>
      <c r="Q126" s="697"/>
      <c r="R126" s="697"/>
      <c r="S126" s="78" t="s">
        <v>2483</v>
      </c>
      <c r="T126" s="78" t="s">
        <v>2484</v>
      </c>
      <c r="U126" s="78" t="s">
        <v>119</v>
      </c>
      <c r="V126" s="78"/>
      <c r="W126" s="395" t="s">
        <v>129</v>
      </c>
      <c r="X126" s="78"/>
      <c r="Y126" s="395"/>
      <c r="Z126" s="395" t="s">
        <v>98</v>
      </c>
      <c r="AA126" s="78" t="s">
        <v>98</v>
      </c>
      <c r="AB126" s="78"/>
      <c r="AC126" s="435" t="s">
        <v>136</v>
      </c>
      <c r="AD126" s="395" t="s">
        <v>274</v>
      </c>
      <c r="AE126" s="395" t="s">
        <v>274</v>
      </c>
      <c r="AF126" s="435" t="s">
        <v>136</v>
      </c>
      <c r="AG126" s="1420" t="s">
        <v>211</v>
      </c>
      <c r="AH126" s="1442"/>
    </row>
    <row r="127" spans="1:34" s="412" customFormat="1">
      <c r="A127" s="15">
        <f t="shared" si="1"/>
        <v>124</v>
      </c>
      <c r="B127" s="397" t="s">
        <v>267</v>
      </c>
      <c r="C127" s="397" t="s">
        <v>536</v>
      </c>
      <c r="D127" s="397" t="s">
        <v>131</v>
      </c>
      <c r="E127" s="410"/>
      <c r="F127" s="399"/>
      <c r="G127" s="399"/>
      <c r="H127" s="399"/>
      <c r="I127" s="399" t="s">
        <v>1906</v>
      </c>
      <c r="J127" s="399"/>
      <c r="K127" s="399"/>
      <c r="L127" s="399"/>
      <c r="M127" s="399"/>
      <c r="N127" s="401"/>
      <c r="O127" s="401"/>
      <c r="P127" s="401"/>
      <c r="Q127" s="401"/>
      <c r="R127" s="401"/>
      <c r="S127" s="66" t="s">
        <v>1277</v>
      </c>
      <c r="T127" s="66" t="s">
        <v>1278</v>
      </c>
      <c r="U127" s="66" t="s">
        <v>96</v>
      </c>
      <c r="V127" s="66"/>
      <c r="W127" s="402" t="s">
        <v>129</v>
      </c>
      <c r="X127" s="66"/>
      <c r="Y127" s="402"/>
      <c r="Z127" s="402" t="s">
        <v>98</v>
      </c>
      <c r="AA127" s="66" t="s">
        <v>98</v>
      </c>
      <c r="AB127" s="66"/>
      <c r="AC127" s="402" t="s">
        <v>136</v>
      </c>
      <c r="AD127" s="402" t="s">
        <v>136</v>
      </c>
      <c r="AE127" s="402" t="s">
        <v>136</v>
      </c>
      <c r="AF127" s="402" t="s">
        <v>136</v>
      </c>
      <c r="AG127" s="1420" t="s">
        <v>211</v>
      </c>
      <c r="AH127" s="1442"/>
    </row>
    <row r="128" spans="1:34" s="194" customFormat="1" ht="36">
      <c r="A128" s="15">
        <f t="shared" si="1"/>
        <v>125</v>
      </c>
      <c r="B128" s="187" t="s">
        <v>267</v>
      </c>
      <c r="C128" s="187" t="s">
        <v>1279</v>
      </c>
      <c r="D128" s="187" t="s">
        <v>109</v>
      </c>
      <c r="E128" s="188"/>
      <c r="F128" s="189"/>
      <c r="G128" s="189"/>
      <c r="H128" s="189"/>
      <c r="I128" s="189"/>
      <c r="J128" s="189" t="s">
        <v>541</v>
      </c>
      <c r="K128" s="189"/>
      <c r="L128" s="189"/>
      <c r="M128" s="189"/>
      <c r="N128" s="191"/>
      <c r="O128" s="191"/>
      <c r="P128" s="191"/>
      <c r="Q128" s="191"/>
      <c r="R128" s="191"/>
      <c r="S128" s="84" t="s">
        <v>1280</v>
      </c>
      <c r="T128" s="84" t="s">
        <v>2485</v>
      </c>
      <c r="U128" s="84" t="s">
        <v>128</v>
      </c>
      <c r="V128" s="84"/>
      <c r="W128" s="155" t="s">
        <v>1282</v>
      </c>
      <c r="X128" s="84"/>
      <c r="Y128" s="155"/>
      <c r="Z128" s="155" t="s">
        <v>98</v>
      </c>
      <c r="AA128" s="84" t="s">
        <v>98</v>
      </c>
      <c r="AB128" s="84"/>
      <c r="AC128" s="237" t="s">
        <v>136</v>
      </c>
      <c r="AD128" s="155" t="s">
        <v>288</v>
      </c>
      <c r="AE128" s="155" t="s">
        <v>288</v>
      </c>
      <c r="AF128" s="237" t="s">
        <v>136</v>
      </c>
      <c r="AG128" s="1420" t="s">
        <v>211</v>
      </c>
      <c r="AH128" s="1442"/>
    </row>
    <row r="129" spans="1:34" s="194" customFormat="1">
      <c r="A129" s="15">
        <f t="shared" si="1"/>
        <v>126</v>
      </c>
      <c r="B129" s="187" t="s">
        <v>267</v>
      </c>
      <c r="C129" s="187" t="s">
        <v>545</v>
      </c>
      <c r="D129" s="187" t="s">
        <v>109</v>
      </c>
      <c r="E129" s="188"/>
      <c r="F129" s="189"/>
      <c r="G129" s="189"/>
      <c r="H129" s="189"/>
      <c r="I129" s="189"/>
      <c r="J129" s="189" t="s">
        <v>1908</v>
      </c>
      <c r="K129" s="189"/>
      <c r="L129" s="189"/>
      <c r="M129" s="189"/>
      <c r="N129" s="191"/>
      <c r="O129" s="191"/>
      <c r="P129" s="191"/>
      <c r="Q129" s="191"/>
      <c r="R129" s="191"/>
      <c r="S129" s="84" t="s">
        <v>1283</v>
      </c>
      <c r="T129" s="84" t="s">
        <v>2486</v>
      </c>
      <c r="U129" s="84" t="s">
        <v>128</v>
      </c>
      <c r="V129" s="84"/>
      <c r="W129" s="155" t="s">
        <v>1282</v>
      </c>
      <c r="X129" s="84"/>
      <c r="Y129" s="155"/>
      <c r="Z129" s="155" t="s">
        <v>98</v>
      </c>
      <c r="AA129" s="84" t="s">
        <v>98</v>
      </c>
      <c r="AB129" s="84"/>
      <c r="AC129" s="237" t="s">
        <v>136</v>
      </c>
      <c r="AD129" s="155" t="s">
        <v>288</v>
      </c>
      <c r="AE129" s="155" t="s">
        <v>288</v>
      </c>
      <c r="AF129" s="237" t="s">
        <v>136</v>
      </c>
      <c r="AG129" s="1420" t="s">
        <v>211</v>
      </c>
      <c r="AH129" s="1442"/>
    </row>
    <row r="130" spans="1:34" s="409" customFormat="1" ht="36">
      <c r="A130" s="15">
        <f t="shared" si="1"/>
        <v>127</v>
      </c>
      <c r="B130" s="391" t="s">
        <v>267</v>
      </c>
      <c r="C130" s="391" t="s">
        <v>1285</v>
      </c>
      <c r="D130" s="391" t="s">
        <v>124</v>
      </c>
      <c r="E130" s="404"/>
      <c r="F130" s="393"/>
      <c r="G130" s="393"/>
      <c r="H130" s="393"/>
      <c r="I130" s="393"/>
      <c r="J130" s="393" t="s">
        <v>1910</v>
      </c>
      <c r="K130" s="393"/>
      <c r="L130" s="393"/>
      <c r="M130" s="393"/>
      <c r="N130" s="406"/>
      <c r="O130" s="406"/>
      <c r="P130" s="406"/>
      <c r="Q130" s="406"/>
      <c r="R130" s="406"/>
      <c r="S130" s="78" t="s">
        <v>1286</v>
      </c>
      <c r="T130" s="78" t="s">
        <v>1287</v>
      </c>
      <c r="U130" s="78" t="s">
        <v>119</v>
      </c>
      <c r="V130" s="78"/>
      <c r="W130" s="395" t="s">
        <v>129</v>
      </c>
      <c r="X130" s="78" t="s">
        <v>98</v>
      </c>
      <c r="Y130" s="395" t="s">
        <v>98</v>
      </c>
      <c r="Z130" s="395" t="s">
        <v>98</v>
      </c>
      <c r="AA130" s="78" t="s">
        <v>98</v>
      </c>
      <c r="AB130" s="78"/>
      <c r="AC130" s="435" t="s">
        <v>136</v>
      </c>
      <c r="AD130" s="395" t="s">
        <v>274</v>
      </c>
      <c r="AE130" s="395" t="s">
        <v>274</v>
      </c>
      <c r="AF130" s="435" t="s">
        <v>136</v>
      </c>
      <c r="AG130" s="1420" t="s">
        <v>211</v>
      </c>
      <c r="AH130" s="1442"/>
    </row>
    <row r="131" spans="1:34" s="412" customFormat="1">
      <c r="A131" s="15">
        <f t="shared" si="1"/>
        <v>128</v>
      </c>
      <c r="B131" s="397" t="s">
        <v>267</v>
      </c>
      <c r="C131" s="397" t="s">
        <v>1288</v>
      </c>
      <c r="D131" s="397" t="s">
        <v>131</v>
      </c>
      <c r="E131" s="410"/>
      <c r="F131" s="399"/>
      <c r="G131" s="399"/>
      <c r="H131" s="399"/>
      <c r="I131" s="399"/>
      <c r="J131" s="399"/>
      <c r="K131" s="399" t="s">
        <v>554</v>
      </c>
      <c r="L131" s="399"/>
      <c r="M131" s="399"/>
      <c r="N131" s="401"/>
      <c r="O131" s="401"/>
      <c r="P131" s="401"/>
      <c r="Q131" s="401"/>
      <c r="R131" s="401"/>
      <c r="S131" s="66" t="s">
        <v>1289</v>
      </c>
      <c r="T131" s="66" t="s">
        <v>1290</v>
      </c>
      <c r="U131" s="436" t="s">
        <v>96</v>
      </c>
      <c r="V131" s="436"/>
      <c r="W131" s="402" t="s">
        <v>129</v>
      </c>
      <c r="X131" s="66" t="s">
        <v>98</v>
      </c>
      <c r="Y131" s="402" t="s">
        <v>98</v>
      </c>
      <c r="Z131" s="402" t="s">
        <v>98</v>
      </c>
      <c r="AA131" s="66" t="s">
        <v>98</v>
      </c>
      <c r="AB131" s="66"/>
      <c r="AC131" s="402" t="s">
        <v>98</v>
      </c>
      <c r="AD131" s="402" t="s">
        <v>98</v>
      </c>
      <c r="AE131" s="402" t="s">
        <v>98</v>
      </c>
      <c r="AF131" s="402" t="s">
        <v>98</v>
      </c>
      <c r="AG131" s="1420" t="s">
        <v>211</v>
      </c>
      <c r="AH131" s="1442"/>
    </row>
    <row r="132" spans="1:34" s="194" customFormat="1" ht="36">
      <c r="A132" s="15">
        <f t="shared" si="1"/>
        <v>129</v>
      </c>
      <c r="B132" s="187" t="s">
        <v>267</v>
      </c>
      <c r="C132" s="383" t="s">
        <v>558</v>
      </c>
      <c r="D132" s="187" t="s">
        <v>109</v>
      </c>
      <c r="E132" s="188"/>
      <c r="F132" s="189"/>
      <c r="G132" s="189"/>
      <c r="H132" s="189"/>
      <c r="I132" s="189"/>
      <c r="J132" s="189"/>
      <c r="K132" s="189"/>
      <c r="L132" s="189" t="s">
        <v>1912</v>
      </c>
      <c r="M132" s="189"/>
      <c r="N132" s="191"/>
      <c r="O132" s="191"/>
      <c r="P132" s="191"/>
      <c r="Q132" s="191"/>
      <c r="R132" s="191"/>
      <c r="S132" s="84" t="s">
        <v>1291</v>
      </c>
      <c r="T132" s="84" t="s">
        <v>1292</v>
      </c>
      <c r="U132" s="84" t="s">
        <v>119</v>
      </c>
      <c r="V132" s="84"/>
      <c r="W132" s="431" t="s">
        <v>129</v>
      </c>
      <c r="X132" s="84" t="s">
        <v>254</v>
      </c>
      <c r="Y132" s="431" t="s">
        <v>142</v>
      </c>
      <c r="Z132" s="431" t="s">
        <v>98</v>
      </c>
      <c r="AA132" s="84" t="s">
        <v>98</v>
      </c>
      <c r="AB132" s="84"/>
      <c r="AC132" s="237" t="s">
        <v>136</v>
      </c>
      <c r="AD132" s="155" t="s">
        <v>288</v>
      </c>
      <c r="AE132" s="155" t="s">
        <v>288</v>
      </c>
      <c r="AF132" s="237" t="s">
        <v>211</v>
      </c>
      <c r="AG132" s="1420" t="s">
        <v>211</v>
      </c>
      <c r="AH132" s="1442"/>
    </row>
    <row r="133" spans="1:34" s="194" customFormat="1">
      <c r="A133" s="15">
        <f t="shared" ref="A133:A202" si="2">ROW()-ROW(A$3)</f>
        <v>130</v>
      </c>
      <c r="B133" s="187" t="s">
        <v>267</v>
      </c>
      <c r="C133" s="383" t="s">
        <v>562</v>
      </c>
      <c r="D133" s="187" t="s">
        <v>109</v>
      </c>
      <c r="E133" s="188"/>
      <c r="F133" s="189"/>
      <c r="G133" s="189"/>
      <c r="H133" s="189"/>
      <c r="I133" s="189"/>
      <c r="J133" s="189"/>
      <c r="K133" s="189"/>
      <c r="L133" s="189" t="s">
        <v>563</v>
      </c>
      <c r="M133" s="189"/>
      <c r="N133" s="191"/>
      <c r="O133" s="191"/>
      <c r="P133" s="191"/>
      <c r="Q133" s="191"/>
      <c r="R133" s="191"/>
      <c r="S133" s="84" t="s">
        <v>1293</v>
      </c>
      <c r="T133" s="84" t="s">
        <v>1294</v>
      </c>
      <c r="U133" s="84" t="s">
        <v>119</v>
      </c>
      <c r="V133" s="84"/>
      <c r="W133" s="155" t="s">
        <v>129</v>
      </c>
      <c r="X133" s="84"/>
      <c r="Y133" s="155"/>
      <c r="Z133" s="155" t="s">
        <v>98</v>
      </c>
      <c r="AA133" s="84" t="s">
        <v>98</v>
      </c>
      <c r="AB133" s="84"/>
      <c r="AC133" s="237" t="s">
        <v>136</v>
      </c>
      <c r="AD133" s="155" t="s">
        <v>288</v>
      </c>
      <c r="AE133" s="155" t="s">
        <v>288</v>
      </c>
      <c r="AF133" s="237" t="s">
        <v>136</v>
      </c>
      <c r="AG133" s="1420" t="s">
        <v>211</v>
      </c>
      <c r="AH133" s="1442"/>
    </row>
    <row r="134" spans="1:34" s="409" customFormat="1" ht="36">
      <c r="A134" s="15">
        <f t="shared" si="2"/>
        <v>131</v>
      </c>
      <c r="B134" s="391" t="s">
        <v>267</v>
      </c>
      <c r="C134" s="391" t="s">
        <v>566</v>
      </c>
      <c r="D134" s="391" t="s">
        <v>124</v>
      </c>
      <c r="E134" s="404"/>
      <c r="F134" s="393"/>
      <c r="G134" s="393"/>
      <c r="H134" s="393"/>
      <c r="I134" s="393"/>
      <c r="J134" s="393" t="s">
        <v>567</v>
      </c>
      <c r="K134" s="393"/>
      <c r="L134" s="393"/>
      <c r="M134" s="393"/>
      <c r="N134" s="406"/>
      <c r="O134" s="406"/>
      <c r="P134" s="406"/>
      <c r="Q134" s="406"/>
      <c r="R134" s="406"/>
      <c r="S134" s="78" t="s">
        <v>568</v>
      </c>
      <c r="T134" s="78" t="s">
        <v>569</v>
      </c>
      <c r="U134" s="78" t="s">
        <v>119</v>
      </c>
      <c r="V134" s="78"/>
      <c r="W134" s="395" t="s">
        <v>129</v>
      </c>
      <c r="X134" s="78" t="s">
        <v>98</v>
      </c>
      <c r="Y134" s="395" t="s">
        <v>98</v>
      </c>
      <c r="Z134" s="395" t="s">
        <v>98</v>
      </c>
      <c r="AA134" s="78" t="s">
        <v>98</v>
      </c>
      <c r="AB134" s="78"/>
      <c r="AC134" s="435" t="s">
        <v>136</v>
      </c>
      <c r="AD134" s="395" t="s">
        <v>274</v>
      </c>
      <c r="AE134" s="395" t="s">
        <v>274</v>
      </c>
      <c r="AF134" s="435" t="s">
        <v>136</v>
      </c>
      <c r="AG134" s="1420" t="s">
        <v>211</v>
      </c>
      <c r="AH134" s="1442"/>
    </row>
    <row r="135" spans="1:34" s="412" customFormat="1">
      <c r="A135" s="15">
        <f t="shared" si="2"/>
        <v>132</v>
      </c>
      <c r="B135" s="397" t="s">
        <v>267</v>
      </c>
      <c r="C135" s="397" t="s">
        <v>570</v>
      </c>
      <c r="D135" s="397" t="s">
        <v>131</v>
      </c>
      <c r="E135" s="410"/>
      <c r="F135" s="399"/>
      <c r="G135" s="399"/>
      <c r="H135" s="399"/>
      <c r="I135" s="399"/>
      <c r="J135" s="399"/>
      <c r="K135" s="399" t="s">
        <v>571</v>
      </c>
      <c r="L135" s="399"/>
      <c r="M135" s="399"/>
      <c r="N135" s="401"/>
      <c r="O135" s="401"/>
      <c r="P135" s="401"/>
      <c r="Q135" s="401"/>
      <c r="R135" s="401"/>
      <c r="S135" s="66" t="s">
        <v>1295</v>
      </c>
      <c r="T135" s="66" t="s">
        <v>1296</v>
      </c>
      <c r="U135" s="66" t="s">
        <v>96</v>
      </c>
      <c r="V135" s="66"/>
      <c r="W135" s="402" t="s">
        <v>129</v>
      </c>
      <c r="X135" s="66" t="s">
        <v>98</v>
      </c>
      <c r="Y135" s="402" t="s">
        <v>98</v>
      </c>
      <c r="Z135" s="402" t="s">
        <v>98</v>
      </c>
      <c r="AA135" s="66" t="s">
        <v>98</v>
      </c>
      <c r="AB135" s="66"/>
      <c r="AC135" s="402" t="s">
        <v>136</v>
      </c>
      <c r="AD135" s="402" t="s">
        <v>136</v>
      </c>
      <c r="AE135" s="402" t="s">
        <v>136</v>
      </c>
      <c r="AF135" s="402" t="s">
        <v>136</v>
      </c>
      <c r="AG135" s="1420" t="s">
        <v>211</v>
      </c>
      <c r="AH135" s="1442"/>
    </row>
    <row r="136" spans="1:34" s="194" customFormat="1">
      <c r="A136" s="15">
        <f t="shared" si="2"/>
        <v>133</v>
      </c>
      <c r="B136" s="187" t="s">
        <v>267</v>
      </c>
      <c r="C136" s="187" t="s">
        <v>574</v>
      </c>
      <c r="D136" s="187" t="s">
        <v>109</v>
      </c>
      <c r="E136" s="188"/>
      <c r="F136" s="189"/>
      <c r="G136" s="189"/>
      <c r="H136" s="189"/>
      <c r="I136" s="189"/>
      <c r="J136" s="189"/>
      <c r="K136" s="189"/>
      <c r="L136" s="189" t="s">
        <v>575</v>
      </c>
      <c r="M136" s="189"/>
      <c r="N136" s="191"/>
      <c r="O136" s="191"/>
      <c r="P136" s="191"/>
      <c r="Q136" s="191"/>
      <c r="R136" s="191"/>
      <c r="S136" s="84" t="s">
        <v>1297</v>
      </c>
      <c r="T136" s="84" t="s">
        <v>1298</v>
      </c>
      <c r="U136" s="84" t="s">
        <v>119</v>
      </c>
      <c r="V136" s="84"/>
      <c r="W136" s="155" t="s">
        <v>129</v>
      </c>
      <c r="X136" s="84"/>
      <c r="Y136" s="155"/>
      <c r="Z136" s="155" t="s">
        <v>98</v>
      </c>
      <c r="AA136" s="84" t="s">
        <v>98</v>
      </c>
      <c r="AB136" s="84"/>
      <c r="AC136" s="237" t="s">
        <v>136</v>
      </c>
      <c r="AD136" s="155" t="s">
        <v>288</v>
      </c>
      <c r="AE136" s="155" t="s">
        <v>288</v>
      </c>
      <c r="AF136" s="237" t="s">
        <v>136</v>
      </c>
      <c r="AG136" s="1420" t="s">
        <v>211</v>
      </c>
      <c r="AH136" s="1442"/>
    </row>
    <row r="137" spans="1:34" s="194" customFormat="1">
      <c r="A137" s="15">
        <f t="shared" si="2"/>
        <v>134</v>
      </c>
      <c r="B137" s="187" t="s">
        <v>267</v>
      </c>
      <c r="C137" s="187" t="s">
        <v>578</v>
      </c>
      <c r="D137" s="187" t="s">
        <v>109</v>
      </c>
      <c r="E137" s="188"/>
      <c r="F137" s="189"/>
      <c r="G137" s="189"/>
      <c r="H137" s="189"/>
      <c r="I137" s="189"/>
      <c r="J137" s="189"/>
      <c r="K137" s="189"/>
      <c r="L137" s="189" t="s">
        <v>579</v>
      </c>
      <c r="M137" s="189"/>
      <c r="N137" s="191"/>
      <c r="O137" s="191"/>
      <c r="P137" s="191"/>
      <c r="Q137" s="191"/>
      <c r="R137" s="191"/>
      <c r="S137" s="84" t="s">
        <v>1299</v>
      </c>
      <c r="T137" s="84" t="s">
        <v>1300</v>
      </c>
      <c r="U137" s="84" t="s">
        <v>119</v>
      </c>
      <c r="V137" s="84"/>
      <c r="W137" s="155" t="s">
        <v>129</v>
      </c>
      <c r="X137" s="84"/>
      <c r="Y137" s="155"/>
      <c r="Z137" s="155" t="s">
        <v>98</v>
      </c>
      <c r="AA137" s="84" t="s">
        <v>98</v>
      </c>
      <c r="AB137" s="84"/>
      <c r="AC137" s="237" t="s">
        <v>136</v>
      </c>
      <c r="AD137" s="155" t="s">
        <v>288</v>
      </c>
      <c r="AE137" s="155" t="s">
        <v>288</v>
      </c>
      <c r="AF137" s="237" t="s">
        <v>136</v>
      </c>
      <c r="AG137" s="1420" t="s">
        <v>211</v>
      </c>
      <c r="AH137" s="1442"/>
    </row>
    <row r="138" spans="1:34" s="396" customFormat="1" ht="36">
      <c r="A138" s="15">
        <f t="shared" si="2"/>
        <v>135</v>
      </c>
      <c r="B138" s="390" t="s">
        <v>267</v>
      </c>
      <c r="C138" s="390" t="s">
        <v>2487</v>
      </c>
      <c r="D138" s="391" t="s">
        <v>124</v>
      </c>
      <c r="E138" s="392"/>
      <c r="F138" s="405" t="s">
        <v>1915</v>
      </c>
      <c r="G138" s="406"/>
      <c r="H138" s="406"/>
      <c r="I138" s="406"/>
      <c r="J138" s="406"/>
      <c r="K138" s="406"/>
      <c r="L138" s="406"/>
      <c r="M138" s="406"/>
      <c r="N138" s="406"/>
      <c r="O138" s="406"/>
      <c r="P138" s="406"/>
      <c r="Q138" s="697"/>
      <c r="R138" s="697"/>
      <c r="S138" s="394" t="s">
        <v>2488</v>
      </c>
      <c r="T138" s="394" t="s">
        <v>1917</v>
      </c>
      <c r="U138" s="78" t="s">
        <v>1150</v>
      </c>
      <c r="V138" s="78"/>
      <c r="W138" s="395" t="s">
        <v>129</v>
      </c>
      <c r="X138" s="78" t="s">
        <v>98</v>
      </c>
      <c r="Y138" s="395" t="s">
        <v>98</v>
      </c>
      <c r="Z138" s="395" t="s">
        <v>98</v>
      </c>
      <c r="AA138" s="78" t="s">
        <v>98</v>
      </c>
      <c r="AB138" s="78"/>
      <c r="AC138" s="395" t="s">
        <v>216</v>
      </c>
      <c r="AD138" s="395" t="s">
        <v>216</v>
      </c>
      <c r="AE138" s="395" t="s">
        <v>216</v>
      </c>
      <c r="AF138" s="395" t="s">
        <v>216</v>
      </c>
      <c r="AG138" s="508" t="s">
        <v>211</v>
      </c>
      <c r="AH138" s="1442"/>
    </row>
    <row r="139" spans="1:34" s="381" customFormat="1" ht="41.25" customHeight="1">
      <c r="A139" s="15">
        <f t="shared" si="2"/>
        <v>136</v>
      </c>
      <c r="B139" s="376" t="s">
        <v>267</v>
      </c>
      <c r="C139" s="376" t="s">
        <v>2489</v>
      </c>
      <c r="D139" s="397" t="s">
        <v>131</v>
      </c>
      <c r="E139" s="398"/>
      <c r="F139" s="399"/>
      <c r="G139" s="399" t="s">
        <v>1919</v>
      </c>
      <c r="H139" s="399"/>
      <c r="I139" s="399"/>
      <c r="J139" s="399"/>
      <c r="K139" s="399"/>
      <c r="L139" s="399"/>
      <c r="M139" s="399"/>
      <c r="N139" s="399"/>
      <c r="O139" s="399"/>
      <c r="P139" s="400"/>
      <c r="Q139" s="401"/>
      <c r="R139" s="401"/>
      <c r="S139" s="66" t="s">
        <v>2490</v>
      </c>
      <c r="T139" s="66" t="s">
        <v>2491</v>
      </c>
      <c r="U139" s="66" t="s">
        <v>96</v>
      </c>
      <c r="V139" s="66"/>
      <c r="W139" s="402" t="s">
        <v>129</v>
      </c>
      <c r="X139" s="66" t="s">
        <v>98</v>
      </c>
      <c r="Y139" s="402" t="s">
        <v>98</v>
      </c>
      <c r="Z139" s="402" t="s">
        <v>98</v>
      </c>
      <c r="AA139" s="66" t="s">
        <v>98</v>
      </c>
      <c r="AB139" s="66"/>
      <c r="AC139" s="402" t="s">
        <v>136</v>
      </c>
      <c r="AD139" s="402" t="s">
        <v>136</v>
      </c>
      <c r="AE139" s="402" t="s">
        <v>136</v>
      </c>
      <c r="AF139" s="402" t="s">
        <v>136</v>
      </c>
      <c r="AG139" s="508" t="s">
        <v>211</v>
      </c>
      <c r="AH139" s="1442"/>
    </row>
    <row r="140" spans="1:34" s="396" customFormat="1">
      <c r="A140" s="15">
        <f t="shared" si="2"/>
        <v>137</v>
      </c>
      <c r="B140" s="390" t="s">
        <v>267</v>
      </c>
      <c r="C140" s="390" t="s">
        <v>1922</v>
      </c>
      <c r="D140" s="391" t="s">
        <v>124</v>
      </c>
      <c r="E140" s="392"/>
      <c r="F140" s="393"/>
      <c r="G140" s="393"/>
      <c r="H140" s="393" t="s">
        <v>1923</v>
      </c>
      <c r="I140" s="393"/>
      <c r="J140" s="393"/>
      <c r="K140" s="393"/>
      <c r="L140" s="393"/>
      <c r="M140" s="393"/>
      <c r="N140" s="393"/>
      <c r="O140" s="393"/>
      <c r="P140" s="405"/>
      <c r="Q140" s="406"/>
      <c r="R140" s="406"/>
      <c r="S140" s="394" t="s">
        <v>2492</v>
      </c>
      <c r="T140" s="394" t="s">
        <v>2493</v>
      </c>
      <c r="U140" s="78" t="s">
        <v>119</v>
      </c>
      <c r="V140" s="78"/>
      <c r="W140" s="395" t="s">
        <v>129</v>
      </c>
      <c r="X140" s="78" t="s">
        <v>98</v>
      </c>
      <c r="Y140" s="395" t="s">
        <v>98</v>
      </c>
      <c r="Z140" s="395" t="s">
        <v>98</v>
      </c>
      <c r="AA140" s="78" t="s">
        <v>98</v>
      </c>
      <c r="AB140" s="78"/>
      <c r="AC140" s="395" t="s">
        <v>216</v>
      </c>
      <c r="AD140" s="395" t="s">
        <v>216</v>
      </c>
      <c r="AE140" s="395" t="s">
        <v>216</v>
      </c>
      <c r="AF140" s="395" t="s">
        <v>216</v>
      </c>
      <c r="AG140" s="508" t="s">
        <v>211</v>
      </c>
      <c r="AH140" s="1442"/>
    </row>
    <row r="141" spans="1:34" s="381" customFormat="1">
      <c r="A141" s="15">
        <f t="shared" si="2"/>
        <v>138</v>
      </c>
      <c r="B141" s="376" t="s">
        <v>267</v>
      </c>
      <c r="C141" s="376" t="s">
        <v>351</v>
      </c>
      <c r="D141" s="397" t="s">
        <v>131</v>
      </c>
      <c r="E141" s="398"/>
      <c r="F141" s="399"/>
      <c r="G141" s="399"/>
      <c r="H141" s="399"/>
      <c r="I141" s="399" t="s">
        <v>352</v>
      </c>
      <c r="J141" s="399"/>
      <c r="K141" s="399"/>
      <c r="L141" s="399"/>
      <c r="M141" s="399"/>
      <c r="N141" s="399"/>
      <c r="O141" s="399"/>
      <c r="P141" s="400"/>
      <c r="Q141" s="401"/>
      <c r="R141" s="401"/>
      <c r="S141" s="378" t="s">
        <v>2494</v>
      </c>
      <c r="T141" s="378" t="s">
        <v>2495</v>
      </c>
      <c r="U141" s="66" t="s">
        <v>96</v>
      </c>
      <c r="V141" s="66"/>
      <c r="W141" s="402" t="s">
        <v>129</v>
      </c>
      <c r="X141" s="66" t="s">
        <v>98</v>
      </c>
      <c r="Y141" s="402" t="s">
        <v>98</v>
      </c>
      <c r="Z141" s="402" t="s">
        <v>98</v>
      </c>
      <c r="AA141" s="66" t="s">
        <v>98</v>
      </c>
      <c r="AB141" s="66"/>
      <c r="AC141" s="402" t="s">
        <v>136</v>
      </c>
      <c r="AD141" s="402" t="s">
        <v>136</v>
      </c>
      <c r="AE141" s="402" t="s">
        <v>136</v>
      </c>
      <c r="AF141" s="402" t="s">
        <v>136</v>
      </c>
      <c r="AG141" s="508" t="s">
        <v>211</v>
      </c>
      <c r="AH141" s="1442"/>
    </row>
    <row r="142" spans="1:34" s="194" customFormat="1">
      <c r="A142" s="15">
        <f t="shared" si="2"/>
        <v>139</v>
      </c>
      <c r="B142" s="187" t="s">
        <v>267</v>
      </c>
      <c r="C142" s="187" t="s">
        <v>355</v>
      </c>
      <c r="D142" s="187" t="s">
        <v>109</v>
      </c>
      <c r="E142" s="188"/>
      <c r="F142" s="189"/>
      <c r="G142" s="189"/>
      <c r="H142" s="189"/>
      <c r="I142" s="189"/>
      <c r="J142" s="189" t="s">
        <v>356</v>
      </c>
      <c r="K142" s="189"/>
      <c r="L142" s="189"/>
      <c r="M142" s="189"/>
      <c r="N142" s="189"/>
      <c r="O142" s="189"/>
      <c r="P142" s="190"/>
      <c r="Q142" s="191"/>
      <c r="R142" s="191"/>
      <c r="S142" s="84" t="s">
        <v>1318</v>
      </c>
      <c r="T142" s="84" t="s">
        <v>1319</v>
      </c>
      <c r="U142" s="84" t="s">
        <v>119</v>
      </c>
      <c r="V142" s="84"/>
      <c r="W142" s="155" t="s">
        <v>129</v>
      </c>
      <c r="X142" s="84" t="s">
        <v>98</v>
      </c>
      <c r="Y142" s="155" t="s">
        <v>98</v>
      </c>
      <c r="Z142" s="155" t="s">
        <v>98</v>
      </c>
      <c r="AA142" s="84" t="s">
        <v>98</v>
      </c>
      <c r="AB142" s="84"/>
      <c r="AC142" s="155" t="s">
        <v>216</v>
      </c>
      <c r="AD142" s="155" t="s">
        <v>216</v>
      </c>
      <c r="AE142" s="155" t="s">
        <v>216</v>
      </c>
      <c r="AF142" s="155" t="s">
        <v>216</v>
      </c>
      <c r="AG142" s="1420" t="s">
        <v>211</v>
      </c>
      <c r="AH142" s="1442"/>
    </row>
    <row r="143" spans="1:34" s="194" customFormat="1" ht="36">
      <c r="A143" s="15">
        <f t="shared" si="2"/>
        <v>140</v>
      </c>
      <c r="B143" s="187" t="s">
        <v>267</v>
      </c>
      <c r="C143" s="187" t="s">
        <v>360</v>
      </c>
      <c r="D143" s="187" t="s">
        <v>109</v>
      </c>
      <c r="E143" s="188"/>
      <c r="F143" s="189"/>
      <c r="G143" s="189"/>
      <c r="H143" s="189"/>
      <c r="I143" s="189"/>
      <c r="J143" s="189" t="s">
        <v>361</v>
      </c>
      <c r="K143" s="189"/>
      <c r="L143" s="189"/>
      <c r="M143" s="189"/>
      <c r="N143" s="189"/>
      <c r="O143" s="189"/>
      <c r="P143" s="190"/>
      <c r="Q143" s="191"/>
      <c r="R143" s="191"/>
      <c r="S143" s="84" t="s">
        <v>1320</v>
      </c>
      <c r="T143" s="84" t="s">
        <v>7518</v>
      </c>
      <c r="U143" s="84" t="s">
        <v>119</v>
      </c>
      <c r="V143" s="84"/>
      <c r="W143" s="155" t="s">
        <v>129</v>
      </c>
      <c r="X143" s="84" t="s">
        <v>364</v>
      </c>
      <c r="Y143" s="155" t="s">
        <v>122</v>
      </c>
      <c r="Z143" s="155" t="s">
        <v>98</v>
      </c>
      <c r="AA143" s="84" t="s">
        <v>98</v>
      </c>
      <c r="AB143" s="84"/>
      <c r="AC143" s="155" t="s">
        <v>216</v>
      </c>
      <c r="AD143" s="155" t="s">
        <v>216</v>
      </c>
      <c r="AE143" s="155" t="s">
        <v>216</v>
      </c>
      <c r="AF143" s="155" t="s">
        <v>216</v>
      </c>
      <c r="AG143" s="1420" t="s">
        <v>211</v>
      </c>
      <c r="AH143" s="1442"/>
    </row>
    <row r="144" spans="1:34">
      <c r="A144" s="15">
        <f t="shared" si="2"/>
        <v>141</v>
      </c>
      <c r="B144" s="382" t="s">
        <v>267</v>
      </c>
      <c r="C144" s="382" t="s">
        <v>367</v>
      </c>
      <c r="D144" s="187" t="s">
        <v>109</v>
      </c>
      <c r="E144" s="387"/>
      <c r="F144" s="189"/>
      <c r="G144" s="189"/>
      <c r="H144" s="189"/>
      <c r="I144" s="189"/>
      <c r="J144" s="189" t="s">
        <v>524</v>
      </c>
      <c r="K144" s="189"/>
      <c r="L144" s="189"/>
      <c r="M144" s="189"/>
      <c r="N144" s="189"/>
      <c r="O144" s="189"/>
      <c r="P144" s="190"/>
      <c r="Q144" s="191"/>
      <c r="R144" s="191"/>
      <c r="S144" s="213" t="s">
        <v>1321</v>
      </c>
      <c r="T144" s="213" t="s">
        <v>1322</v>
      </c>
      <c r="U144" s="84" t="s">
        <v>119</v>
      </c>
      <c r="V144" s="84"/>
      <c r="W144" s="155" t="s">
        <v>129</v>
      </c>
      <c r="X144" s="84"/>
      <c r="Y144" s="155"/>
      <c r="Z144" s="155" t="s">
        <v>98</v>
      </c>
      <c r="AA144" s="84" t="s">
        <v>98</v>
      </c>
      <c r="AB144" s="84"/>
      <c r="AC144" s="155" t="s">
        <v>216</v>
      </c>
      <c r="AD144" s="155" t="s">
        <v>216</v>
      </c>
      <c r="AE144" s="155" t="s">
        <v>216</v>
      </c>
      <c r="AF144" s="155" t="s">
        <v>216</v>
      </c>
      <c r="AG144" s="508" t="s">
        <v>211</v>
      </c>
    </row>
    <row r="145" spans="1:34" s="396" customFormat="1">
      <c r="A145" s="15">
        <f t="shared" si="2"/>
        <v>142</v>
      </c>
      <c r="B145" s="390" t="s">
        <v>267</v>
      </c>
      <c r="C145" s="390" t="s">
        <v>372</v>
      </c>
      <c r="D145" s="391" t="s">
        <v>124</v>
      </c>
      <c r="E145" s="392"/>
      <c r="F145" s="393"/>
      <c r="G145" s="393"/>
      <c r="H145" s="393"/>
      <c r="I145" s="393"/>
      <c r="J145" s="393" t="s">
        <v>373</v>
      </c>
      <c r="K145" s="393"/>
      <c r="L145" s="393"/>
      <c r="M145" s="393"/>
      <c r="N145" s="393"/>
      <c r="O145" s="393"/>
      <c r="P145" s="405"/>
      <c r="Q145" s="406"/>
      <c r="R145" s="406"/>
      <c r="S145" s="394" t="s">
        <v>1323</v>
      </c>
      <c r="T145" s="394" t="s">
        <v>1324</v>
      </c>
      <c r="U145" s="78" t="s">
        <v>119</v>
      </c>
      <c r="V145" s="78"/>
      <c r="W145" s="395" t="s">
        <v>129</v>
      </c>
      <c r="X145" s="78"/>
      <c r="Y145" s="395"/>
      <c r="Z145" s="395" t="s">
        <v>98</v>
      </c>
      <c r="AA145" s="78" t="s">
        <v>98</v>
      </c>
      <c r="AB145" s="78"/>
      <c r="AC145" s="395" t="s">
        <v>216</v>
      </c>
      <c r="AD145" s="395" t="s">
        <v>216</v>
      </c>
      <c r="AE145" s="395" t="s">
        <v>216</v>
      </c>
      <c r="AF145" s="395" t="s">
        <v>216</v>
      </c>
      <c r="AG145" s="508" t="s">
        <v>211</v>
      </c>
      <c r="AH145" s="1442"/>
    </row>
    <row r="146" spans="1:34" s="381" customFormat="1">
      <c r="A146" s="15">
        <f t="shared" si="2"/>
        <v>143</v>
      </c>
      <c r="B146" s="376" t="s">
        <v>267</v>
      </c>
      <c r="C146" s="376" t="s">
        <v>376</v>
      </c>
      <c r="D146" s="397" t="s">
        <v>131</v>
      </c>
      <c r="E146" s="398"/>
      <c r="F146" s="399"/>
      <c r="G146" s="399"/>
      <c r="H146" s="399"/>
      <c r="I146" s="399"/>
      <c r="J146" s="399"/>
      <c r="K146" s="399" t="s">
        <v>377</v>
      </c>
      <c r="L146" s="399"/>
      <c r="M146" s="399"/>
      <c r="N146" s="399"/>
      <c r="O146" s="399"/>
      <c r="P146" s="400"/>
      <c r="Q146" s="401"/>
      <c r="R146" s="401"/>
      <c r="S146" s="378" t="s">
        <v>2496</v>
      </c>
      <c r="T146" s="378" t="s">
        <v>2497</v>
      </c>
      <c r="U146" s="66" t="s">
        <v>96</v>
      </c>
      <c r="V146" s="66"/>
      <c r="W146" s="402" t="s">
        <v>129</v>
      </c>
      <c r="X146" s="66"/>
      <c r="Y146" s="402"/>
      <c r="Z146" s="402" t="s">
        <v>98</v>
      </c>
      <c r="AA146" s="66" t="s">
        <v>98</v>
      </c>
      <c r="AB146" s="66"/>
      <c r="AC146" s="402" t="s">
        <v>136</v>
      </c>
      <c r="AD146" s="402" t="s">
        <v>136</v>
      </c>
      <c r="AE146" s="402" t="s">
        <v>136</v>
      </c>
      <c r="AF146" s="402" t="s">
        <v>136</v>
      </c>
      <c r="AG146" s="508" t="s">
        <v>211</v>
      </c>
      <c r="AH146" s="1442"/>
    </row>
    <row r="147" spans="1:34">
      <c r="A147" s="15">
        <f t="shared" si="2"/>
        <v>144</v>
      </c>
      <c r="B147" s="382" t="s">
        <v>267</v>
      </c>
      <c r="C147" s="382" t="s">
        <v>380</v>
      </c>
      <c r="D147" s="187" t="s">
        <v>109</v>
      </c>
      <c r="E147" s="387"/>
      <c r="F147" s="189"/>
      <c r="G147" s="189"/>
      <c r="H147" s="189"/>
      <c r="I147" s="189"/>
      <c r="J147" s="189"/>
      <c r="K147" s="189"/>
      <c r="L147" s="189" t="s">
        <v>381</v>
      </c>
      <c r="M147" s="189"/>
      <c r="N147" s="189"/>
      <c r="O147" s="189"/>
      <c r="P147" s="190"/>
      <c r="Q147" s="191"/>
      <c r="R147" s="191"/>
      <c r="S147" s="213" t="s">
        <v>1325</v>
      </c>
      <c r="T147" s="213" t="s">
        <v>1326</v>
      </c>
      <c r="U147" s="84" t="s">
        <v>119</v>
      </c>
      <c r="V147" s="84"/>
      <c r="W147" s="155" t="s">
        <v>129</v>
      </c>
      <c r="X147" s="84"/>
      <c r="Y147" s="155"/>
      <c r="Z147" s="155" t="s">
        <v>98</v>
      </c>
      <c r="AA147" s="84" t="s">
        <v>98</v>
      </c>
      <c r="AB147" s="84"/>
      <c r="AC147" s="155" t="s">
        <v>216</v>
      </c>
      <c r="AD147" s="155" t="s">
        <v>216</v>
      </c>
      <c r="AE147" s="155" t="s">
        <v>216</v>
      </c>
      <c r="AF147" s="155" t="s">
        <v>216</v>
      </c>
      <c r="AG147" s="508" t="s">
        <v>211</v>
      </c>
    </row>
    <row r="148" spans="1:34">
      <c r="A148" s="15">
        <f t="shared" si="2"/>
        <v>145</v>
      </c>
      <c r="B148" s="382" t="s">
        <v>267</v>
      </c>
      <c r="C148" s="382" t="s">
        <v>384</v>
      </c>
      <c r="D148" s="187" t="s">
        <v>109</v>
      </c>
      <c r="E148" s="387"/>
      <c r="F148" s="189"/>
      <c r="G148" s="189"/>
      <c r="H148" s="189"/>
      <c r="I148" s="189"/>
      <c r="J148" s="189"/>
      <c r="K148" s="189"/>
      <c r="L148" s="189" t="s">
        <v>457</v>
      </c>
      <c r="M148" s="189"/>
      <c r="N148" s="189"/>
      <c r="O148" s="189"/>
      <c r="P148" s="190"/>
      <c r="Q148" s="191"/>
      <c r="R148" s="191"/>
      <c r="S148" s="213" t="s">
        <v>2498</v>
      </c>
      <c r="T148" s="213" t="s">
        <v>2499</v>
      </c>
      <c r="U148" s="84" t="s">
        <v>119</v>
      </c>
      <c r="V148" s="84"/>
      <c r="W148" s="155" t="s">
        <v>129</v>
      </c>
      <c r="X148" s="84"/>
      <c r="Y148" s="155"/>
      <c r="Z148" s="155" t="s">
        <v>98</v>
      </c>
      <c r="AA148" s="84" t="s">
        <v>98</v>
      </c>
      <c r="AB148" s="84"/>
      <c r="AC148" s="155" t="s">
        <v>216</v>
      </c>
      <c r="AD148" s="155" t="s">
        <v>216</v>
      </c>
      <c r="AE148" s="155" t="s">
        <v>216</v>
      </c>
      <c r="AF148" s="155" t="s">
        <v>216</v>
      </c>
      <c r="AG148" s="508" t="s">
        <v>211</v>
      </c>
    </row>
    <row r="149" spans="1:34">
      <c r="A149" s="15">
        <f t="shared" si="2"/>
        <v>146</v>
      </c>
      <c r="B149" s="382" t="s">
        <v>267</v>
      </c>
      <c r="C149" s="382" t="s">
        <v>388</v>
      </c>
      <c r="D149" s="187" t="s">
        <v>109</v>
      </c>
      <c r="E149" s="387"/>
      <c r="F149" s="189"/>
      <c r="G149" s="189"/>
      <c r="H149" s="189"/>
      <c r="I149" s="189"/>
      <c r="J149" s="189"/>
      <c r="K149" s="189"/>
      <c r="L149" s="189" t="s">
        <v>389</v>
      </c>
      <c r="M149" s="189"/>
      <c r="N149" s="189"/>
      <c r="O149" s="189"/>
      <c r="P149" s="190"/>
      <c r="Q149" s="191"/>
      <c r="R149" s="191"/>
      <c r="S149" s="213" t="s">
        <v>1329</v>
      </c>
      <c r="T149" s="213" t="s">
        <v>1330</v>
      </c>
      <c r="U149" s="84" t="s">
        <v>119</v>
      </c>
      <c r="V149" s="84"/>
      <c r="W149" s="155" t="s">
        <v>129</v>
      </c>
      <c r="X149" s="84"/>
      <c r="Y149" s="155"/>
      <c r="Z149" s="155" t="s">
        <v>98</v>
      </c>
      <c r="AA149" s="84" t="s">
        <v>98</v>
      </c>
      <c r="AB149" s="84"/>
      <c r="AC149" s="155" t="s">
        <v>216</v>
      </c>
      <c r="AD149" s="155" t="s">
        <v>216</v>
      </c>
      <c r="AE149" s="155" t="s">
        <v>216</v>
      </c>
      <c r="AF149" s="155" t="s">
        <v>216</v>
      </c>
      <c r="AG149" s="508" t="s">
        <v>211</v>
      </c>
    </row>
    <row r="150" spans="1:34" ht="37.5" customHeight="1">
      <c r="A150" s="15">
        <f t="shared" si="2"/>
        <v>147</v>
      </c>
      <c r="B150" s="382" t="s">
        <v>267</v>
      </c>
      <c r="C150" s="382" t="s">
        <v>1331</v>
      </c>
      <c r="D150" s="187" t="s">
        <v>109</v>
      </c>
      <c r="E150" s="387"/>
      <c r="F150" s="189"/>
      <c r="G150" s="189"/>
      <c r="H150" s="189"/>
      <c r="I150" s="189"/>
      <c r="J150" s="189"/>
      <c r="K150" s="189"/>
      <c r="L150" s="190" t="s">
        <v>1332</v>
      </c>
      <c r="M150" s="191"/>
      <c r="N150" s="191"/>
      <c r="O150" s="191"/>
      <c r="P150" s="191"/>
      <c r="Q150" s="222"/>
      <c r="R150" s="222"/>
      <c r="S150" s="213" t="s">
        <v>2500</v>
      </c>
      <c r="T150" s="213" t="s">
        <v>2501</v>
      </c>
      <c r="U150" s="84" t="s">
        <v>119</v>
      </c>
      <c r="V150" s="84"/>
      <c r="W150" s="155" t="s">
        <v>129</v>
      </c>
      <c r="X150" s="84" t="s">
        <v>98</v>
      </c>
      <c r="Y150" s="155" t="s">
        <v>98</v>
      </c>
      <c r="Z150" s="155" t="s">
        <v>98</v>
      </c>
      <c r="AA150" s="84" t="s">
        <v>98</v>
      </c>
      <c r="AB150" s="84"/>
      <c r="AC150" s="155" t="s">
        <v>216</v>
      </c>
      <c r="AD150" s="155" t="s">
        <v>216</v>
      </c>
      <c r="AE150" s="155" t="s">
        <v>216</v>
      </c>
      <c r="AF150" s="155" t="s">
        <v>216</v>
      </c>
      <c r="AG150" s="508" t="s">
        <v>211</v>
      </c>
    </row>
    <row r="151" spans="1:34" s="396" customFormat="1">
      <c r="A151" s="15">
        <f t="shared" si="2"/>
        <v>148</v>
      </c>
      <c r="B151" s="390" t="s">
        <v>267</v>
      </c>
      <c r="C151" s="390" t="s">
        <v>392</v>
      </c>
      <c r="D151" s="391" t="s">
        <v>124</v>
      </c>
      <c r="E151" s="392"/>
      <c r="F151" s="393"/>
      <c r="G151" s="393"/>
      <c r="H151" s="393"/>
      <c r="I151" s="393"/>
      <c r="J151" s="393"/>
      <c r="K151" s="393"/>
      <c r="L151" s="405" t="s">
        <v>1335</v>
      </c>
      <c r="M151" s="406"/>
      <c r="N151" s="406"/>
      <c r="O151" s="406"/>
      <c r="P151" s="406"/>
      <c r="Q151" s="697"/>
      <c r="R151" s="697"/>
      <c r="S151" s="394" t="s">
        <v>2502</v>
      </c>
      <c r="T151" s="394" t="s">
        <v>2503</v>
      </c>
      <c r="U151" s="78" t="s">
        <v>119</v>
      </c>
      <c r="V151" s="78"/>
      <c r="W151" s="395" t="s">
        <v>129</v>
      </c>
      <c r="X151" s="78" t="s">
        <v>98</v>
      </c>
      <c r="Y151" s="395" t="s">
        <v>98</v>
      </c>
      <c r="Z151" s="395" t="s">
        <v>98</v>
      </c>
      <c r="AA151" s="78" t="s">
        <v>98</v>
      </c>
      <c r="AB151" s="78"/>
      <c r="AC151" s="395" t="s">
        <v>216</v>
      </c>
      <c r="AD151" s="395" t="s">
        <v>216</v>
      </c>
      <c r="AE151" s="395" t="s">
        <v>216</v>
      </c>
      <c r="AF151" s="395" t="s">
        <v>216</v>
      </c>
      <c r="AG151" s="508" t="s">
        <v>211</v>
      </c>
      <c r="AH151" s="1442"/>
    </row>
    <row r="152" spans="1:34" s="381" customFormat="1">
      <c r="A152" s="15">
        <f t="shared" si="2"/>
        <v>149</v>
      </c>
      <c r="B152" s="376" t="s">
        <v>267</v>
      </c>
      <c r="C152" s="376" t="s">
        <v>397</v>
      </c>
      <c r="D152" s="397" t="s">
        <v>131</v>
      </c>
      <c r="E152" s="398"/>
      <c r="F152" s="399"/>
      <c r="G152" s="399"/>
      <c r="H152" s="399"/>
      <c r="I152" s="399"/>
      <c r="J152" s="399"/>
      <c r="K152" s="399"/>
      <c r="L152" s="399"/>
      <c r="M152" s="399" t="s">
        <v>1338</v>
      </c>
      <c r="N152" s="399"/>
      <c r="O152" s="399"/>
      <c r="P152" s="400"/>
      <c r="Q152" s="401"/>
      <c r="R152" s="401"/>
      <c r="S152" s="378" t="s">
        <v>1174</v>
      </c>
      <c r="T152" s="378" t="s">
        <v>2504</v>
      </c>
      <c r="U152" s="66" t="s">
        <v>96</v>
      </c>
      <c r="V152" s="66"/>
      <c r="W152" s="402" t="s">
        <v>129</v>
      </c>
      <c r="X152" s="66" t="s">
        <v>98</v>
      </c>
      <c r="Y152" s="402" t="s">
        <v>98</v>
      </c>
      <c r="Z152" s="402" t="s">
        <v>98</v>
      </c>
      <c r="AA152" s="66" t="s">
        <v>98</v>
      </c>
      <c r="AB152" s="66"/>
      <c r="AC152" s="402" t="s">
        <v>136</v>
      </c>
      <c r="AD152" s="402" t="s">
        <v>136</v>
      </c>
      <c r="AE152" s="402" t="s">
        <v>136</v>
      </c>
      <c r="AF152" s="402" t="s">
        <v>136</v>
      </c>
      <c r="AG152" s="508" t="s">
        <v>211</v>
      </c>
      <c r="AH152" s="1442"/>
    </row>
    <row r="153" spans="1:34" ht="38.25" customHeight="1">
      <c r="A153" s="15">
        <f t="shared" si="2"/>
        <v>150</v>
      </c>
      <c r="B153" s="382" t="s">
        <v>267</v>
      </c>
      <c r="C153" s="382" t="s">
        <v>402</v>
      </c>
      <c r="D153" s="187" t="s">
        <v>109</v>
      </c>
      <c r="E153" s="387"/>
      <c r="F153" s="189"/>
      <c r="G153" s="189"/>
      <c r="H153" s="189"/>
      <c r="I153" s="189"/>
      <c r="J153" s="189"/>
      <c r="K153" s="189"/>
      <c r="L153" s="189"/>
      <c r="M153" s="189"/>
      <c r="N153" s="190" t="s">
        <v>1340</v>
      </c>
      <c r="O153" s="191"/>
      <c r="P153" s="191"/>
      <c r="Q153" s="222"/>
      <c r="R153" s="222"/>
      <c r="S153" s="213" t="s">
        <v>2505</v>
      </c>
      <c r="T153" s="213" t="s">
        <v>2506</v>
      </c>
      <c r="U153" s="84" t="s">
        <v>119</v>
      </c>
      <c r="V153" s="84"/>
      <c r="W153" s="155" t="s">
        <v>129</v>
      </c>
      <c r="X153" s="84" t="s">
        <v>98</v>
      </c>
      <c r="Y153" s="155" t="s">
        <v>98</v>
      </c>
      <c r="Z153" s="155" t="s">
        <v>98</v>
      </c>
      <c r="AA153" s="84" t="s">
        <v>98</v>
      </c>
      <c r="AB153" s="84"/>
      <c r="AC153" s="155" t="s">
        <v>216</v>
      </c>
      <c r="AD153" s="155" t="s">
        <v>216</v>
      </c>
      <c r="AE153" s="155" t="s">
        <v>216</v>
      </c>
      <c r="AF153" s="155" t="s">
        <v>216</v>
      </c>
      <c r="AG153" s="508" t="s">
        <v>211</v>
      </c>
    </row>
    <row r="154" spans="1:34" s="409" customFormat="1">
      <c r="A154" s="15">
        <f t="shared" si="2"/>
        <v>151</v>
      </c>
      <c r="B154" s="390" t="s">
        <v>267</v>
      </c>
      <c r="C154" s="391" t="s">
        <v>407</v>
      </c>
      <c r="D154" s="391" t="s">
        <v>124</v>
      </c>
      <c r="E154" s="404"/>
      <c r="F154" s="393"/>
      <c r="G154" s="393"/>
      <c r="H154" s="393"/>
      <c r="I154" s="393"/>
      <c r="J154" s="393"/>
      <c r="K154" s="393"/>
      <c r="L154" s="405" t="s">
        <v>1785</v>
      </c>
      <c r="M154" s="406"/>
      <c r="N154" s="406"/>
      <c r="O154" s="406"/>
      <c r="P154" s="406"/>
      <c r="Q154" s="697"/>
      <c r="R154" s="697"/>
      <c r="S154" s="78" t="s">
        <v>2507</v>
      </c>
      <c r="T154" s="78" t="s">
        <v>2508</v>
      </c>
      <c r="U154" s="78" t="s">
        <v>119</v>
      </c>
      <c r="V154" s="78"/>
      <c r="W154" s="395" t="s">
        <v>129</v>
      </c>
      <c r="X154" s="78" t="s">
        <v>98</v>
      </c>
      <c r="Y154" s="395" t="s">
        <v>98</v>
      </c>
      <c r="Z154" s="395" t="s">
        <v>98</v>
      </c>
      <c r="AA154" s="78" t="s">
        <v>98</v>
      </c>
      <c r="AB154" s="78"/>
      <c r="AC154" s="395" t="s">
        <v>216</v>
      </c>
      <c r="AD154" s="395" t="s">
        <v>216</v>
      </c>
      <c r="AE154" s="395" t="s">
        <v>216</v>
      </c>
      <c r="AF154" s="395" t="s">
        <v>216</v>
      </c>
      <c r="AG154" s="1420" t="s">
        <v>211</v>
      </c>
      <c r="AH154" s="1442"/>
    </row>
    <row r="155" spans="1:34" s="412" customFormat="1">
      <c r="A155" s="15">
        <f t="shared" si="2"/>
        <v>152</v>
      </c>
      <c r="B155" s="376" t="s">
        <v>267</v>
      </c>
      <c r="C155" s="423" t="s">
        <v>397</v>
      </c>
      <c r="D155" s="397" t="s">
        <v>131</v>
      </c>
      <c r="E155" s="410"/>
      <c r="F155" s="399"/>
      <c r="G155" s="399"/>
      <c r="H155" s="399"/>
      <c r="I155" s="399"/>
      <c r="J155" s="399"/>
      <c r="K155" s="399"/>
      <c r="L155" s="399"/>
      <c r="M155" s="399" t="s">
        <v>1338</v>
      </c>
      <c r="N155" s="399"/>
      <c r="O155" s="399"/>
      <c r="P155" s="400"/>
      <c r="Q155" s="401"/>
      <c r="R155" s="401"/>
      <c r="S155" s="66" t="s">
        <v>1180</v>
      </c>
      <c r="T155" s="66" t="s">
        <v>2509</v>
      </c>
      <c r="U155" s="66" t="s">
        <v>96</v>
      </c>
      <c r="V155" s="66"/>
      <c r="W155" s="402" t="s">
        <v>129</v>
      </c>
      <c r="X155" s="66" t="s">
        <v>98</v>
      </c>
      <c r="Y155" s="402" t="s">
        <v>98</v>
      </c>
      <c r="Z155" s="402" t="s">
        <v>98</v>
      </c>
      <c r="AA155" s="66" t="s">
        <v>98</v>
      </c>
      <c r="AB155" s="66"/>
      <c r="AC155" s="402" t="s">
        <v>136</v>
      </c>
      <c r="AD155" s="402" t="s">
        <v>136</v>
      </c>
      <c r="AE155" s="402" t="s">
        <v>136</v>
      </c>
      <c r="AF155" s="402" t="s">
        <v>136</v>
      </c>
      <c r="AG155" s="1420" t="s">
        <v>211</v>
      </c>
      <c r="AH155" s="1442"/>
    </row>
    <row r="156" spans="1:34" s="194" customFormat="1" ht="39" customHeight="1">
      <c r="A156" s="15">
        <f t="shared" si="2"/>
        <v>153</v>
      </c>
      <c r="B156" s="382" t="s">
        <v>267</v>
      </c>
      <c r="C156" s="215" t="s">
        <v>402</v>
      </c>
      <c r="D156" s="187" t="s">
        <v>109</v>
      </c>
      <c r="E156" s="188"/>
      <c r="F156" s="189"/>
      <c r="G156" s="189"/>
      <c r="H156" s="189"/>
      <c r="I156" s="189"/>
      <c r="J156" s="189"/>
      <c r="K156" s="189"/>
      <c r="L156" s="189"/>
      <c r="M156" s="189"/>
      <c r="N156" s="190" t="s">
        <v>1340</v>
      </c>
      <c r="O156" s="191"/>
      <c r="P156" s="191"/>
      <c r="Q156" s="222"/>
      <c r="R156" s="222"/>
      <c r="S156" s="84" t="s">
        <v>2510</v>
      </c>
      <c r="T156" s="84" t="s">
        <v>2511</v>
      </c>
      <c r="U156" s="84" t="s">
        <v>119</v>
      </c>
      <c r="V156" s="84"/>
      <c r="W156" s="155" t="s">
        <v>129</v>
      </c>
      <c r="X156" s="84" t="s">
        <v>98</v>
      </c>
      <c r="Y156" s="155" t="s">
        <v>98</v>
      </c>
      <c r="Z156" s="155" t="s">
        <v>98</v>
      </c>
      <c r="AA156" s="84" t="s">
        <v>98</v>
      </c>
      <c r="AB156" s="84"/>
      <c r="AC156" s="155" t="s">
        <v>216</v>
      </c>
      <c r="AD156" s="155" t="s">
        <v>216</v>
      </c>
      <c r="AE156" s="155" t="s">
        <v>216</v>
      </c>
      <c r="AF156" s="155" t="s">
        <v>216</v>
      </c>
      <c r="AG156" s="1420" t="s">
        <v>211</v>
      </c>
      <c r="AH156" s="1442"/>
    </row>
    <row r="157" spans="1:34" s="409" customFormat="1" ht="35.25" customHeight="1">
      <c r="A157" s="15">
        <f t="shared" si="2"/>
        <v>154</v>
      </c>
      <c r="B157" s="390" t="s">
        <v>267</v>
      </c>
      <c r="C157" s="391" t="s">
        <v>415</v>
      </c>
      <c r="D157" s="391" t="s">
        <v>124</v>
      </c>
      <c r="E157" s="404"/>
      <c r="F157" s="393"/>
      <c r="G157" s="393"/>
      <c r="H157" s="393"/>
      <c r="I157" s="393"/>
      <c r="J157" s="393"/>
      <c r="K157" s="393"/>
      <c r="L157" s="405" t="s">
        <v>1790</v>
      </c>
      <c r="M157" s="406"/>
      <c r="N157" s="406"/>
      <c r="O157" s="406"/>
      <c r="P157" s="406"/>
      <c r="Q157" s="697"/>
      <c r="R157" s="697"/>
      <c r="S157" s="78" t="s">
        <v>2512</v>
      </c>
      <c r="T157" s="78" t="s">
        <v>6736</v>
      </c>
      <c r="U157" s="78" t="s">
        <v>119</v>
      </c>
      <c r="V157" s="78"/>
      <c r="W157" s="395" t="s">
        <v>129</v>
      </c>
      <c r="X157" s="78" t="s">
        <v>98</v>
      </c>
      <c r="Y157" s="395" t="s">
        <v>98</v>
      </c>
      <c r="Z157" s="395" t="s">
        <v>98</v>
      </c>
      <c r="AA157" s="78" t="s">
        <v>98</v>
      </c>
      <c r="AB157" s="78"/>
      <c r="AC157" s="395" t="s">
        <v>216</v>
      </c>
      <c r="AD157" s="395" t="s">
        <v>216</v>
      </c>
      <c r="AE157" s="395" t="s">
        <v>216</v>
      </c>
      <c r="AF157" s="395" t="s">
        <v>216</v>
      </c>
      <c r="AG157" s="1420" t="s">
        <v>211</v>
      </c>
      <c r="AH157" s="1442"/>
    </row>
    <row r="158" spans="1:34" s="412" customFormat="1">
      <c r="A158" s="15">
        <f t="shared" si="2"/>
        <v>155</v>
      </c>
      <c r="B158" s="376" t="s">
        <v>267</v>
      </c>
      <c r="C158" s="423" t="s">
        <v>397</v>
      </c>
      <c r="D158" s="397" t="s">
        <v>131</v>
      </c>
      <c r="E158" s="410"/>
      <c r="F158" s="399"/>
      <c r="G158" s="399"/>
      <c r="H158" s="399"/>
      <c r="I158" s="399"/>
      <c r="J158" s="399"/>
      <c r="K158" s="399"/>
      <c r="L158" s="399"/>
      <c r="M158" s="399" t="s">
        <v>1338</v>
      </c>
      <c r="N158" s="399"/>
      <c r="O158" s="399"/>
      <c r="P158" s="400"/>
      <c r="Q158" s="401"/>
      <c r="R158" s="401"/>
      <c r="S158" s="66" t="s">
        <v>1186</v>
      </c>
      <c r="T158" s="66" t="s">
        <v>2513</v>
      </c>
      <c r="U158" s="66" t="s">
        <v>96</v>
      </c>
      <c r="V158" s="66"/>
      <c r="W158" s="402" t="s">
        <v>129</v>
      </c>
      <c r="X158" s="66" t="s">
        <v>98</v>
      </c>
      <c r="Y158" s="402" t="s">
        <v>98</v>
      </c>
      <c r="Z158" s="402" t="s">
        <v>98</v>
      </c>
      <c r="AA158" s="66" t="s">
        <v>98</v>
      </c>
      <c r="AB158" s="66"/>
      <c r="AC158" s="402" t="s">
        <v>136</v>
      </c>
      <c r="AD158" s="402" t="s">
        <v>136</v>
      </c>
      <c r="AE158" s="402" t="s">
        <v>136</v>
      </c>
      <c r="AF158" s="402" t="s">
        <v>136</v>
      </c>
      <c r="AG158" s="1420" t="s">
        <v>211</v>
      </c>
      <c r="AH158" s="1442"/>
    </row>
    <row r="159" spans="1:34" s="194" customFormat="1" ht="43.5" customHeight="1">
      <c r="A159" s="15">
        <f t="shared" si="2"/>
        <v>156</v>
      </c>
      <c r="B159" s="382" t="s">
        <v>267</v>
      </c>
      <c r="C159" s="215" t="s">
        <v>402</v>
      </c>
      <c r="D159" s="187" t="s">
        <v>109</v>
      </c>
      <c r="E159" s="188"/>
      <c r="F159" s="189"/>
      <c r="G159" s="189"/>
      <c r="H159" s="189"/>
      <c r="I159" s="189"/>
      <c r="J159" s="189"/>
      <c r="K159" s="189"/>
      <c r="L159" s="189"/>
      <c r="M159" s="189"/>
      <c r="N159" s="190" t="s">
        <v>1340</v>
      </c>
      <c r="O159" s="191"/>
      <c r="P159" s="191"/>
      <c r="Q159" s="222"/>
      <c r="R159" s="222"/>
      <c r="S159" s="84" t="s">
        <v>2514</v>
      </c>
      <c r="T159" s="84" t="s">
        <v>2515</v>
      </c>
      <c r="U159" s="84" t="s">
        <v>119</v>
      </c>
      <c r="V159" s="84"/>
      <c r="W159" s="155" t="s">
        <v>129</v>
      </c>
      <c r="X159" s="84" t="s">
        <v>98</v>
      </c>
      <c r="Y159" s="155" t="s">
        <v>98</v>
      </c>
      <c r="Z159" s="155" t="s">
        <v>98</v>
      </c>
      <c r="AA159" s="84" t="s">
        <v>98</v>
      </c>
      <c r="AB159" s="84"/>
      <c r="AC159" s="155" t="s">
        <v>216</v>
      </c>
      <c r="AD159" s="155" t="s">
        <v>216</v>
      </c>
      <c r="AE159" s="155" t="s">
        <v>216</v>
      </c>
      <c r="AF159" s="155" t="s">
        <v>216</v>
      </c>
      <c r="AG159" s="1420" t="s">
        <v>211</v>
      </c>
      <c r="AH159" s="1442"/>
    </row>
    <row r="160" spans="1:34" s="396" customFormat="1">
      <c r="A160" s="15">
        <f t="shared" si="2"/>
        <v>157</v>
      </c>
      <c r="B160" s="390" t="s">
        <v>267</v>
      </c>
      <c r="C160" s="390" t="s">
        <v>425</v>
      </c>
      <c r="D160" s="391" t="s">
        <v>124</v>
      </c>
      <c r="E160" s="392"/>
      <c r="F160" s="393"/>
      <c r="G160" s="393"/>
      <c r="H160" s="393"/>
      <c r="I160" s="393"/>
      <c r="J160" s="393" t="s">
        <v>617</v>
      </c>
      <c r="K160" s="393"/>
      <c r="L160" s="393"/>
      <c r="M160" s="393"/>
      <c r="N160" s="393"/>
      <c r="O160" s="393"/>
      <c r="P160" s="405"/>
      <c r="Q160" s="406"/>
      <c r="R160" s="406"/>
      <c r="S160" s="394" t="s">
        <v>1343</v>
      </c>
      <c r="T160" s="394" t="s">
        <v>1344</v>
      </c>
      <c r="U160" s="78" t="s">
        <v>119</v>
      </c>
      <c r="V160" s="78"/>
      <c r="W160" s="395" t="s">
        <v>129</v>
      </c>
      <c r="X160" s="78" t="s">
        <v>98</v>
      </c>
      <c r="Y160" s="395" t="s">
        <v>98</v>
      </c>
      <c r="Z160" s="395" t="s">
        <v>98</v>
      </c>
      <c r="AA160" s="78" t="s">
        <v>98</v>
      </c>
      <c r="AB160" s="78"/>
      <c r="AC160" s="395" t="s">
        <v>216</v>
      </c>
      <c r="AD160" s="395" t="s">
        <v>216</v>
      </c>
      <c r="AE160" s="395" t="s">
        <v>216</v>
      </c>
      <c r="AF160" s="395" t="s">
        <v>216</v>
      </c>
      <c r="AG160" s="508" t="s">
        <v>211</v>
      </c>
      <c r="AH160" s="1442"/>
    </row>
    <row r="161" spans="1:34" s="381" customFormat="1">
      <c r="A161" s="15">
        <f t="shared" si="2"/>
        <v>158</v>
      </c>
      <c r="B161" s="376" t="s">
        <v>267</v>
      </c>
      <c r="C161" s="376" t="s">
        <v>429</v>
      </c>
      <c r="D161" s="397" t="s">
        <v>131</v>
      </c>
      <c r="E161" s="398"/>
      <c r="F161" s="399"/>
      <c r="G161" s="399"/>
      <c r="H161" s="399"/>
      <c r="I161" s="399"/>
      <c r="J161" s="399"/>
      <c r="K161" s="399" t="s">
        <v>620</v>
      </c>
      <c r="L161" s="399"/>
      <c r="M161" s="399"/>
      <c r="N161" s="399"/>
      <c r="O161" s="399"/>
      <c r="P161" s="400"/>
      <c r="Q161" s="401"/>
      <c r="R161" s="401"/>
      <c r="S161" s="378" t="s">
        <v>2516</v>
      </c>
      <c r="T161" s="378" t="s">
        <v>2517</v>
      </c>
      <c r="U161" s="66" t="s">
        <v>96</v>
      </c>
      <c r="V161" s="66"/>
      <c r="W161" s="402" t="s">
        <v>129</v>
      </c>
      <c r="X161" s="66" t="s">
        <v>98</v>
      </c>
      <c r="Y161" s="402" t="s">
        <v>98</v>
      </c>
      <c r="Z161" s="402" t="s">
        <v>98</v>
      </c>
      <c r="AA161" s="66" t="s">
        <v>98</v>
      </c>
      <c r="AB161" s="66"/>
      <c r="AC161" s="402" t="s">
        <v>136</v>
      </c>
      <c r="AD161" s="402" t="s">
        <v>136</v>
      </c>
      <c r="AE161" s="402" t="s">
        <v>136</v>
      </c>
      <c r="AF161" s="402" t="s">
        <v>136</v>
      </c>
      <c r="AG161" s="508" t="s">
        <v>211</v>
      </c>
      <c r="AH161" s="1442"/>
    </row>
    <row r="162" spans="1:34">
      <c r="A162" s="15">
        <f t="shared" si="2"/>
        <v>159</v>
      </c>
      <c r="B162" s="382" t="s">
        <v>267</v>
      </c>
      <c r="C162" s="382" t="s">
        <v>433</v>
      </c>
      <c r="D162" s="187" t="s">
        <v>109</v>
      </c>
      <c r="E162" s="387"/>
      <c r="F162" s="189"/>
      <c r="G162" s="189"/>
      <c r="H162" s="189"/>
      <c r="I162" s="189"/>
      <c r="J162" s="189"/>
      <c r="K162" s="189"/>
      <c r="L162" s="189" t="s">
        <v>623</v>
      </c>
      <c r="M162" s="189"/>
      <c r="N162" s="189"/>
      <c r="O162" s="189"/>
      <c r="P162" s="190"/>
      <c r="Q162" s="191"/>
      <c r="R162" s="191"/>
      <c r="S162" s="213" t="s">
        <v>1345</v>
      </c>
      <c r="T162" s="213" t="s">
        <v>1346</v>
      </c>
      <c r="U162" s="84" t="s">
        <v>119</v>
      </c>
      <c r="V162" s="84"/>
      <c r="W162" s="155" t="s">
        <v>129</v>
      </c>
      <c r="X162" s="84" t="s">
        <v>98</v>
      </c>
      <c r="Y162" s="155" t="s">
        <v>98</v>
      </c>
      <c r="Z162" s="155" t="s">
        <v>98</v>
      </c>
      <c r="AA162" s="84" t="s">
        <v>98</v>
      </c>
      <c r="AB162" s="84"/>
      <c r="AC162" s="155" t="s">
        <v>216</v>
      </c>
      <c r="AD162" s="155" t="s">
        <v>216</v>
      </c>
      <c r="AE162" s="155" t="s">
        <v>216</v>
      </c>
      <c r="AF162" s="155" t="s">
        <v>216</v>
      </c>
      <c r="AG162" s="508" t="s">
        <v>211</v>
      </c>
    </row>
    <row r="163" spans="1:34">
      <c r="A163" s="15">
        <f t="shared" si="2"/>
        <v>160</v>
      </c>
      <c r="B163" s="382" t="s">
        <v>267</v>
      </c>
      <c r="C163" s="382" t="s">
        <v>437</v>
      </c>
      <c r="D163" s="187" t="s">
        <v>109</v>
      </c>
      <c r="E163" s="387"/>
      <c r="F163" s="189"/>
      <c r="G163" s="189"/>
      <c r="H163" s="189"/>
      <c r="I163" s="189"/>
      <c r="J163" s="189"/>
      <c r="K163" s="189"/>
      <c r="L163" s="189" t="s">
        <v>626</v>
      </c>
      <c r="M163" s="189"/>
      <c r="N163" s="189"/>
      <c r="O163" s="189"/>
      <c r="P163" s="190"/>
      <c r="Q163" s="191"/>
      <c r="R163" s="191"/>
      <c r="S163" s="213" t="s">
        <v>1347</v>
      </c>
      <c r="T163" s="213" t="s">
        <v>1348</v>
      </c>
      <c r="U163" s="84" t="s">
        <v>119</v>
      </c>
      <c r="V163" s="84"/>
      <c r="W163" s="155" t="s">
        <v>129</v>
      </c>
      <c r="X163" s="84"/>
      <c r="Y163" s="155"/>
      <c r="Z163" s="155" t="s">
        <v>98</v>
      </c>
      <c r="AA163" s="84" t="s">
        <v>98</v>
      </c>
      <c r="AB163" s="84"/>
      <c r="AC163" s="155" t="s">
        <v>216</v>
      </c>
      <c r="AD163" s="155" t="s">
        <v>216</v>
      </c>
      <c r="AE163" s="155" t="s">
        <v>216</v>
      </c>
      <c r="AF163" s="155" t="s">
        <v>216</v>
      </c>
      <c r="AG163" s="508" t="s">
        <v>211</v>
      </c>
    </row>
    <row r="164" spans="1:34" s="409" customFormat="1">
      <c r="A164" s="15">
        <f t="shared" si="2"/>
        <v>161</v>
      </c>
      <c r="B164" s="391" t="s">
        <v>267</v>
      </c>
      <c r="C164" s="391" t="s">
        <v>1946</v>
      </c>
      <c r="D164" s="391" t="s">
        <v>124</v>
      </c>
      <c r="E164" s="404"/>
      <c r="F164" s="393"/>
      <c r="G164" s="393"/>
      <c r="H164" s="405" t="s">
        <v>1947</v>
      </c>
      <c r="I164" s="406"/>
      <c r="J164" s="406"/>
      <c r="K164" s="406"/>
      <c r="L164" s="406"/>
      <c r="M164" s="406"/>
      <c r="N164" s="406"/>
      <c r="O164" s="406"/>
      <c r="P164" s="406"/>
      <c r="Q164" s="406"/>
      <c r="R164" s="406"/>
      <c r="S164" s="78" t="s">
        <v>2518</v>
      </c>
      <c r="T164" s="78" t="s">
        <v>2519</v>
      </c>
      <c r="U164" s="78" t="s">
        <v>119</v>
      </c>
      <c r="V164" s="78"/>
      <c r="W164" s="395" t="s">
        <v>129</v>
      </c>
      <c r="X164" s="78"/>
      <c r="Y164" s="395"/>
      <c r="Z164" s="395" t="s">
        <v>98</v>
      </c>
      <c r="AA164" s="78" t="s">
        <v>98</v>
      </c>
      <c r="AB164" s="78"/>
      <c r="AC164" s="395" t="s">
        <v>216</v>
      </c>
      <c r="AD164" s="395" t="s">
        <v>216</v>
      </c>
      <c r="AE164" s="395" t="s">
        <v>216</v>
      </c>
      <c r="AF164" s="395" t="s">
        <v>216</v>
      </c>
      <c r="AG164" s="1420" t="s">
        <v>211</v>
      </c>
      <c r="AH164" s="1442"/>
    </row>
    <row r="165" spans="1:34" s="412" customFormat="1">
      <c r="A165" s="15">
        <f t="shared" si="2"/>
        <v>162</v>
      </c>
      <c r="B165" s="397" t="s">
        <v>267</v>
      </c>
      <c r="C165" s="397" t="s">
        <v>351</v>
      </c>
      <c r="D165" s="397" t="s">
        <v>131</v>
      </c>
      <c r="E165" s="410"/>
      <c r="F165" s="399"/>
      <c r="G165" s="399"/>
      <c r="H165" s="399"/>
      <c r="I165" s="399" t="s">
        <v>352</v>
      </c>
      <c r="J165" s="399"/>
      <c r="K165" s="399"/>
      <c r="L165" s="399"/>
      <c r="M165" s="399"/>
      <c r="N165" s="399"/>
      <c r="O165" s="399"/>
      <c r="P165" s="400"/>
      <c r="Q165" s="401"/>
      <c r="R165" s="401"/>
      <c r="S165" s="66" t="s">
        <v>1310</v>
      </c>
      <c r="T165" s="66" t="s">
        <v>2520</v>
      </c>
      <c r="U165" s="66" t="s">
        <v>96</v>
      </c>
      <c r="V165" s="66"/>
      <c r="W165" s="402" t="s">
        <v>129</v>
      </c>
      <c r="X165" s="66"/>
      <c r="Y165" s="402"/>
      <c r="Z165" s="402" t="s">
        <v>98</v>
      </c>
      <c r="AA165" s="66" t="s">
        <v>98</v>
      </c>
      <c r="AB165" s="66"/>
      <c r="AC165" s="402" t="s">
        <v>136</v>
      </c>
      <c r="AD165" s="402" t="s">
        <v>136</v>
      </c>
      <c r="AE165" s="402" t="s">
        <v>136</v>
      </c>
      <c r="AF165" s="402" t="s">
        <v>136</v>
      </c>
      <c r="AG165" s="1420" t="s">
        <v>211</v>
      </c>
      <c r="AH165" s="1442"/>
    </row>
    <row r="166" spans="1:34" s="194" customFormat="1">
      <c r="A166" s="15">
        <f t="shared" si="2"/>
        <v>163</v>
      </c>
      <c r="B166" s="187" t="s">
        <v>267</v>
      </c>
      <c r="C166" s="187" t="s">
        <v>355</v>
      </c>
      <c r="D166" s="187" t="s">
        <v>109</v>
      </c>
      <c r="E166" s="188"/>
      <c r="F166" s="189"/>
      <c r="G166" s="189"/>
      <c r="H166" s="189"/>
      <c r="I166" s="189"/>
      <c r="J166" s="189" t="s">
        <v>356</v>
      </c>
      <c r="K166" s="189"/>
      <c r="L166" s="189"/>
      <c r="M166" s="189"/>
      <c r="N166" s="189"/>
      <c r="O166" s="189"/>
      <c r="P166" s="190"/>
      <c r="Q166" s="191"/>
      <c r="R166" s="191"/>
      <c r="S166" s="84" t="s">
        <v>1312</v>
      </c>
      <c r="T166" s="84" t="s">
        <v>1313</v>
      </c>
      <c r="U166" s="84" t="s">
        <v>119</v>
      </c>
      <c r="V166" s="84"/>
      <c r="W166" s="155" t="s">
        <v>129</v>
      </c>
      <c r="X166" s="84"/>
      <c r="Y166" s="155"/>
      <c r="Z166" s="155" t="s">
        <v>98</v>
      </c>
      <c r="AA166" s="84" t="s">
        <v>98</v>
      </c>
      <c r="AB166" s="84"/>
      <c r="AC166" s="155" t="s">
        <v>216</v>
      </c>
      <c r="AD166" s="155" t="s">
        <v>216</v>
      </c>
      <c r="AE166" s="155" t="s">
        <v>216</v>
      </c>
      <c r="AF166" s="155" t="s">
        <v>216</v>
      </c>
      <c r="AG166" s="1420" t="s">
        <v>211</v>
      </c>
      <c r="AH166" s="1442"/>
    </row>
    <row r="167" spans="1:34" s="194" customFormat="1">
      <c r="A167" s="15">
        <f t="shared" si="2"/>
        <v>164</v>
      </c>
      <c r="B167" s="187" t="s">
        <v>267</v>
      </c>
      <c r="C167" s="187" t="s">
        <v>367</v>
      </c>
      <c r="D167" s="187" t="s">
        <v>109</v>
      </c>
      <c r="E167" s="188"/>
      <c r="F167" s="189"/>
      <c r="G167" s="189"/>
      <c r="H167" s="189"/>
      <c r="I167" s="189"/>
      <c r="J167" s="189" t="s">
        <v>524</v>
      </c>
      <c r="K167" s="189"/>
      <c r="L167" s="189"/>
      <c r="M167" s="189"/>
      <c r="N167" s="189"/>
      <c r="O167" s="189"/>
      <c r="P167" s="190"/>
      <c r="Q167" s="191"/>
      <c r="R167" s="191"/>
      <c r="S167" s="84" t="s">
        <v>1314</v>
      </c>
      <c r="T167" s="84" t="s">
        <v>1315</v>
      </c>
      <c r="U167" s="84" t="s">
        <v>119</v>
      </c>
      <c r="V167" s="84"/>
      <c r="W167" s="155" t="s">
        <v>129</v>
      </c>
      <c r="X167" s="84"/>
      <c r="Y167" s="155"/>
      <c r="Z167" s="155" t="s">
        <v>98</v>
      </c>
      <c r="AA167" s="84" t="s">
        <v>98</v>
      </c>
      <c r="AB167" s="84"/>
      <c r="AC167" s="155" t="s">
        <v>216</v>
      </c>
      <c r="AD167" s="155" t="s">
        <v>216</v>
      </c>
      <c r="AE167" s="155" t="s">
        <v>216</v>
      </c>
      <c r="AF167" s="155" t="s">
        <v>216</v>
      </c>
      <c r="AG167" s="1420" t="s">
        <v>211</v>
      </c>
      <c r="AH167" s="1442"/>
    </row>
    <row r="168" spans="1:34" s="409" customFormat="1" ht="36">
      <c r="A168" s="15">
        <f t="shared" si="2"/>
        <v>165</v>
      </c>
      <c r="B168" s="391" t="s">
        <v>267</v>
      </c>
      <c r="C168" s="391" t="s">
        <v>1951</v>
      </c>
      <c r="D168" s="391" t="s">
        <v>124</v>
      </c>
      <c r="E168" s="404"/>
      <c r="F168" s="393"/>
      <c r="G168" s="393"/>
      <c r="H168" s="405" t="s">
        <v>1952</v>
      </c>
      <c r="I168" s="406"/>
      <c r="J168" s="406"/>
      <c r="K168" s="406"/>
      <c r="L168" s="406"/>
      <c r="M168" s="406"/>
      <c r="N168" s="406"/>
      <c r="O168" s="406"/>
      <c r="P168" s="406"/>
      <c r="Q168" s="697"/>
      <c r="R168" s="697"/>
      <c r="S168" s="78" t="s">
        <v>2521</v>
      </c>
      <c r="T168" s="78" t="s">
        <v>2522</v>
      </c>
      <c r="U168" s="78" t="s">
        <v>119</v>
      </c>
      <c r="V168" s="78"/>
      <c r="W168" s="395" t="s">
        <v>129</v>
      </c>
      <c r="X168" s="78"/>
      <c r="Y168" s="395"/>
      <c r="Z168" s="395" t="s">
        <v>98</v>
      </c>
      <c r="AA168" s="78" t="s">
        <v>98</v>
      </c>
      <c r="AB168" s="78"/>
      <c r="AC168" s="395" t="s">
        <v>216</v>
      </c>
      <c r="AD168" s="395" t="s">
        <v>216</v>
      </c>
      <c r="AE168" s="395" t="s">
        <v>216</v>
      </c>
      <c r="AF168" s="395" t="s">
        <v>216</v>
      </c>
      <c r="AG168" s="1420" t="s">
        <v>211</v>
      </c>
      <c r="AH168" s="1442"/>
    </row>
    <row r="169" spans="1:34" s="412" customFormat="1">
      <c r="A169" s="15">
        <f t="shared" si="2"/>
        <v>166</v>
      </c>
      <c r="B169" s="397" t="s">
        <v>267</v>
      </c>
      <c r="C169" s="397" t="s">
        <v>883</v>
      </c>
      <c r="D169" s="397" t="s">
        <v>131</v>
      </c>
      <c r="E169" s="410"/>
      <c r="F169" s="399"/>
      <c r="G169" s="399"/>
      <c r="H169" s="399"/>
      <c r="I169" s="399" t="s">
        <v>635</v>
      </c>
      <c r="J169" s="399"/>
      <c r="K169" s="399"/>
      <c r="L169" s="399"/>
      <c r="M169" s="399"/>
      <c r="N169" s="399"/>
      <c r="O169" s="399"/>
      <c r="P169" s="400"/>
      <c r="Q169" s="401"/>
      <c r="R169" s="401"/>
      <c r="S169" s="66" t="s">
        <v>1353</v>
      </c>
      <c r="T169" s="66" t="s">
        <v>2523</v>
      </c>
      <c r="U169" s="66" t="s">
        <v>96</v>
      </c>
      <c r="V169" s="66"/>
      <c r="W169" s="402" t="s">
        <v>129</v>
      </c>
      <c r="X169" s="66"/>
      <c r="Y169" s="402"/>
      <c r="Z169" s="402" t="s">
        <v>98</v>
      </c>
      <c r="AA169" s="66" t="s">
        <v>98</v>
      </c>
      <c r="AB169" s="66"/>
      <c r="AC169" s="402" t="s">
        <v>136</v>
      </c>
      <c r="AD169" s="402" t="s">
        <v>136</v>
      </c>
      <c r="AE169" s="402" t="s">
        <v>136</v>
      </c>
      <c r="AF169" s="402" t="s">
        <v>136</v>
      </c>
      <c r="AG169" s="1420" t="s">
        <v>211</v>
      </c>
      <c r="AH169" s="1442"/>
    </row>
    <row r="170" spans="1:34" s="194" customFormat="1">
      <c r="A170" s="15">
        <f t="shared" si="2"/>
        <v>167</v>
      </c>
      <c r="B170" s="187" t="s">
        <v>267</v>
      </c>
      <c r="C170" s="187" t="s">
        <v>639</v>
      </c>
      <c r="D170" s="187" t="s">
        <v>109</v>
      </c>
      <c r="E170" s="188"/>
      <c r="F170" s="189"/>
      <c r="G170" s="189"/>
      <c r="H170" s="189"/>
      <c r="I170" s="189"/>
      <c r="J170" s="189" t="s">
        <v>640</v>
      </c>
      <c r="K170" s="189"/>
      <c r="L170" s="189"/>
      <c r="M170" s="189"/>
      <c r="N170" s="189"/>
      <c r="O170" s="189"/>
      <c r="P170" s="190"/>
      <c r="Q170" s="191"/>
      <c r="R170" s="191"/>
      <c r="S170" s="84" t="s">
        <v>1355</v>
      </c>
      <c r="T170" s="84" t="s">
        <v>1356</v>
      </c>
      <c r="U170" s="84" t="s">
        <v>119</v>
      </c>
      <c r="V170" s="84"/>
      <c r="W170" s="155" t="s">
        <v>129</v>
      </c>
      <c r="X170" s="84"/>
      <c r="Y170" s="155"/>
      <c r="Z170" s="155" t="s">
        <v>98</v>
      </c>
      <c r="AA170" s="84" t="s">
        <v>98</v>
      </c>
      <c r="AB170" s="84"/>
      <c r="AC170" s="155" t="s">
        <v>216</v>
      </c>
      <c r="AD170" s="155" t="s">
        <v>216</v>
      </c>
      <c r="AE170" s="155" t="s">
        <v>216</v>
      </c>
      <c r="AF170" s="155" t="s">
        <v>216</v>
      </c>
      <c r="AG170" s="1420" t="s">
        <v>211</v>
      </c>
      <c r="AH170" s="1442"/>
    </row>
    <row r="171" spans="1:34" s="194" customFormat="1">
      <c r="A171" s="15">
        <f t="shared" si="2"/>
        <v>168</v>
      </c>
      <c r="B171" s="187" t="s">
        <v>267</v>
      </c>
      <c r="C171" s="187" t="s">
        <v>643</v>
      </c>
      <c r="D171" s="187" t="s">
        <v>109</v>
      </c>
      <c r="E171" s="188"/>
      <c r="F171" s="189"/>
      <c r="G171" s="189"/>
      <c r="H171" s="189"/>
      <c r="I171" s="189"/>
      <c r="J171" s="189" t="s">
        <v>644</v>
      </c>
      <c r="K171" s="189"/>
      <c r="L171" s="189"/>
      <c r="M171" s="189"/>
      <c r="N171" s="189"/>
      <c r="O171" s="189"/>
      <c r="P171" s="190"/>
      <c r="Q171" s="191"/>
      <c r="R171" s="191"/>
      <c r="S171" s="84" t="s">
        <v>1357</v>
      </c>
      <c r="T171" s="84" t="s">
        <v>1358</v>
      </c>
      <c r="U171" s="84" t="s">
        <v>119</v>
      </c>
      <c r="V171" s="84"/>
      <c r="W171" s="155" t="s">
        <v>129</v>
      </c>
      <c r="X171" s="84"/>
      <c r="Y171" s="155"/>
      <c r="Z171" s="155" t="s">
        <v>98</v>
      </c>
      <c r="AA171" s="84" t="s">
        <v>98</v>
      </c>
      <c r="AB171" s="84"/>
      <c r="AC171" s="155" t="s">
        <v>216</v>
      </c>
      <c r="AD171" s="155" t="s">
        <v>216</v>
      </c>
      <c r="AE171" s="155" t="s">
        <v>216</v>
      </c>
      <c r="AF171" s="155" t="s">
        <v>216</v>
      </c>
      <c r="AG171" s="1420" t="s">
        <v>211</v>
      </c>
      <c r="AH171" s="1442"/>
    </row>
    <row r="172" spans="1:34" s="194" customFormat="1">
      <c r="A172" s="15">
        <f t="shared" si="2"/>
        <v>169</v>
      </c>
      <c r="B172" s="187" t="s">
        <v>267</v>
      </c>
      <c r="C172" s="187" t="s">
        <v>1359</v>
      </c>
      <c r="D172" s="187" t="s">
        <v>109</v>
      </c>
      <c r="E172" s="188"/>
      <c r="F172" s="189"/>
      <c r="G172" s="189"/>
      <c r="H172" s="189"/>
      <c r="I172" s="189"/>
      <c r="J172" s="189" t="s">
        <v>1956</v>
      </c>
      <c r="K172" s="189"/>
      <c r="L172" s="189"/>
      <c r="M172" s="189"/>
      <c r="N172" s="189"/>
      <c r="O172" s="189"/>
      <c r="P172" s="190"/>
      <c r="Q172" s="191"/>
      <c r="R172" s="191"/>
      <c r="S172" s="84" t="s">
        <v>1360</v>
      </c>
      <c r="T172" s="84" t="s">
        <v>2524</v>
      </c>
      <c r="U172" s="84" t="s">
        <v>119</v>
      </c>
      <c r="V172" s="84"/>
      <c r="W172" s="155" t="s">
        <v>129</v>
      </c>
      <c r="X172" s="84" t="s">
        <v>254</v>
      </c>
      <c r="Y172" s="155" t="s">
        <v>142</v>
      </c>
      <c r="Z172" s="155" t="s">
        <v>98</v>
      </c>
      <c r="AA172" s="84" t="s">
        <v>98</v>
      </c>
      <c r="AB172" s="84"/>
      <c r="AC172" s="155" t="s">
        <v>216</v>
      </c>
      <c r="AD172" s="155" t="s">
        <v>216</v>
      </c>
      <c r="AE172" s="155" t="s">
        <v>216</v>
      </c>
      <c r="AF172" s="155" t="s">
        <v>216</v>
      </c>
      <c r="AG172" s="1420" t="s">
        <v>211</v>
      </c>
      <c r="AH172" s="1442"/>
    </row>
    <row r="173" spans="1:34" s="194" customFormat="1">
      <c r="A173" s="15">
        <f t="shared" si="2"/>
        <v>170</v>
      </c>
      <c r="B173" s="187" t="s">
        <v>267</v>
      </c>
      <c r="C173" s="187" t="s">
        <v>651</v>
      </c>
      <c r="D173" s="187" t="s">
        <v>109</v>
      </c>
      <c r="E173" s="188"/>
      <c r="F173" s="189"/>
      <c r="G173" s="189"/>
      <c r="H173" s="189"/>
      <c r="I173" s="189"/>
      <c r="J173" s="189" t="s">
        <v>652</v>
      </c>
      <c r="K173" s="189"/>
      <c r="L173" s="189"/>
      <c r="M173" s="189"/>
      <c r="N173" s="189"/>
      <c r="O173" s="189"/>
      <c r="P173" s="190"/>
      <c r="Q173" s="191"/>
      <c r="R173" s="191"/>
      <c r="S173" s="84" t="s">
        <v>2525</v>
      </c>
      <c r="T173" s="84" t="s">
        <v>2526</v>
      </c>
      <c r="U173" s="84" t="s">
        <v>119</v>
      </c>
      <c r="V173" s="84"/>
      <c r="W173" s="155" t="s">
        <v>129</v>
      </c>
      <c r="X173" s="84"/>
      <c r="Y173" s="155"/>
      <c r="Z173" s="155" t="s">
        <v>98</v>
      </c>
      <c r="AA173" s="84" t="s">
        <v>98</v>
      </c>
      <c r="AB173" s="84"/>
      <c r="AC173" s="155" t="s">
        <v>216</v>
      </c>
      <c r="AD173" s="155" t="s">
        <v>216</v>
      </c>
      <c r="AE173" s="155" t="s">
        <v>216</v>
      </c>
      <c r="AF173" s="155" t="s">
        <v>216</v>
      </c>
      <c r="AG173" s="1420" t="s">
        <v>211</v>
      </c>
      <c r="AH173" s="1442"/>
    </row>
    <row r="174" spans="1:34" s="1417" customFormat="1">
      <c r="A174" s="1963">
        <f t="shared" si="2"/>
        <v>171</v>
      </c>
      <c r="B174" s="1982" t="s">
        <v>267</v>
      </c>
      <c r="C174" s="1982" t="s">
        <v>7331</v>
      </c>
      <c r="D174" s="391" t="s">
        <v>656</v>
      </c>
      <c r="E174" s="1986"/>
      <c r="F174" s="1984"/>
      <c r="G174" s="1984"/>
      <c r="H174" s="2206" t="s">
        <v>7327</v>
      </c>
      <c r="I174" s="1985"/>
      <c r="J174" s="1985"/>
      <c r="K174" s="1985"/>
      <c r="L174" s="1985"/>
      <c r="M174" s="1985"/>
      <c r="N174" s="1985"/>
      <c r="O174" s="1985"/>
      <c r="P174" s="1985"/>
      <c r="Q174" s="1985"/>
      <c r="R174" s="1985"/>
      <c r="S174" s="1987" t="s">
        <v>7334</v>
      </c>
      <c r="T174" s="1987" t="s">
        <v>7339</v>
      </c>
      <c r="U174" s="1987" t="s">
        <v>119</v>
      </c>
      <c r="V174" s="1985"/>
      <c r="W174" s="1415" t="s">
        <v>6778</v>
      </c>
      <c r="X174" s="1987"/>
      <c r="Y174" s="1416"/>
      <c r="Z174" s="1416"/>
      <c r="AA174" s="1987"/>
      <c r="AB174" s="1987"/>
      <c r="AC174" s="2214"/>
      <c r="AD174" s="1416" t="s">
        <v>216</v>
      </c>
      <c r="AE174" s="1416" t="s">
        <v>216</v>
      </c>
      <c r="AF174" s="1416" t="s">
        <v>216</v>
      </c>
      <c r="AG174" s="1988"/>
      <c r="AH174" s="2195"/>
    </row>
    <row r="175" spans="1:34" s="1417" customFormat="1">
      <c r="A175" s="1963">
        <f t="shared" si="2"/>
        <v>172</v>
      </c>
      <c r="B175" s="1989" t="s">
        <v>267</v>
      </c>
      <c r="C175" s="1989" t="s">
        <v>2707</v>
      </c>
      <c r="D175" s="397" t="s">
        <v>661</v>
      </c>
      <c r="E175" s="1992"/>
      <c r="F175" s="1990"/>
      <c r="G175" s="1990"/>
      <c r="H175" s="2213"/>
      <c r="I175" s="1991" t="s">
        <v>2708</v>
      </c>
      <c r="J175" s="1991"/>
      <c r="K175" s="1991"/>
      <c r="L175" s="1991"/>
      <c r="M175" s="1991"/>
      <c r="N175" s="1991"/>
      <c r="O175" s="1991"/>
      <c r="P175" s="1991"/>
      <c r="Q175" s="1991"/>
      <c r="R175" s="1991"/>
      <c r="S175" s="1993" t="s">
        <v>7335</v>
      </c>
      <c r="T175" s="1993" t="s">
        <v>7336</v>
      </c>
      <c r="U175" s="1993" t="s">
        <v>119</v>
      </c>
      <c r="V175" s="1991"/>
      <c r="W175" s="1415" t="s">
        <v>6778</v>
      </c>
      <c r="X175" s="1993"/>
      <c r="Y175" s="1418"/>
      <c r="Z175" s="1418"/>
      <c r="AA175" s="1993"/>
      <c r="AB175" s="1993"/>
      <c r="AC175" s="1418"/>
      <c r="AD175" s="1418"/>
      <c r="AE175" s="1418"/>
      <c r="AF175" s="1418"/>
      <c r="AG175" s="1988"/>
      <c r="AH175" s="2195"/>
    </row>
    <row r="176" spans="1:34" s="1417" customFormat="1">
      <c r="A176" s="1963">
        <f t="shared" si="2"/>
        <v>173</v>
      </c>
      <c r="B176" s="1982" t="s">
        <v>267</v>
      </c>
      <c r="C176" s="1982" t="s">
        <v>6299</v>
      </c>
      <c r="D176" s="391" t="s">
        <v>656</v>
      </c>
      <c r="E176" s="1986"/>
      <c r="F176" s="1984"/>
      <c r="G176" s="1984"/>
      <c r="H176" s="2206"/>
      <c r="I176" s="1985"/>
      <c r="J176" s="1985" t="s">
        <v>7328</v>
      </c>
      <c r="K176" s="1985"/>
      <c r="L176" s="1985"/>
      <c r="M176" s="1985"/>
      <c r="N176" s="1985"/>
      <c r="O176" s="1985"/>
      <c r="P176" s="1985"/>
      <c r="Q176" s="1985"/>
      <c r="R176" s="1985"/>
      <c r="S176" s="1987" t="s">
        <v>7337</v>
      </c>
      <c r="T176" s="1987" t="s">
        <v>7338</v>
      </c>
      <c r="U176" s="1987" t="s">
        <v>119</v>
      </c>
      <c r="V176" s="1985"/>
      <c r="W176" s="1415" t="s">
        <v>6778</v>
      </c>
      <c r="X176" s="1987"/>
      <c r="Y176" s="1416"/>
      <c r="Z176" s="1416"/>
      <c r="AA176" s="1987"/>
      <c r="AB176" s="1987"/>
      <c r="AC176" s="2214"/>
      <c r="AD176" s="1416" t="s">
        <v>216</v>
      </c>
      <c r="AE176" s="1416" t="s">
        <v>216</v>
      </c>
      <c r="AF176" s="1416" t="s">
        <v>216</v>
      </c>
      <c r="AG176" s="1988"/>
      <c r="AH176" s="2195"/>
    </row>
    <row r="177" spans="1:34" s="1417" customFormat="1">
      <c r="A177" s="1963">
        <f t="shared" si="2"/>
        <v>174</v>
      </c>
      <c r="B177" s="1989" t="s">
        <v>267</v>
      </c>
      <c r="C177" s="1989" t="s">
        <v>7330</v>
      </c>
      <c r="D177" s="397" t="s">
        <v>661</v>
      </c>
      <c r="E177" s="1992"/>
      <c r="F177" s="1990"/>
      <c r="G177" s="1990"/>
      <c r="H177" s="2213"/>
      <c r="I177" s="1991"/>
      <c r="J177" s="1991"/>
      <c r="K177" s="1991" t="s">
        <v>7329</v>
      </c>
      <c r="L177" s="1991"/>
      <c r="M177" s="1991"/>
      <c r="N177" s="1991"/>
      <c r="O177" s="1991"/>
      <c r="P177" s="1991"/>
      <c r="Q177" s="1991"/>
      <c r="R177" s="1991"/>
      <c r="S177" s="1993" t="s">
        <v>7332</v>
      </c>
      <c r="T177" s="1993" t="s">
        <v>7333</v>
      </c>
      <c r="U177" s="1993" t="s">
        <v>119</v>
      </c>
      <c r="V177" s="1991"/>
      <c r="W177" s="1415" t="s">
        <v>6778</v>
      </c>
      <c r="X177" s="1993"/>
      <c r="Y177" s="1418"/>
      <c r="Z177" s="1418"/>
      <c r="AA177" s="1993"/>
      <c r="AB177" s="1993"/>
      <c r="AC177" s="1418"/>
      <c r="AD177" s="1418"/>
      <c r="AE177" s="1418"/>
      <c r="AF177" s="1418"/>
      <c r="AG177" s="1988"/>
      <c r="AH177" s="2195"/>
    </row>
    <row r="178" spans="1:34" s="1417" customFormat="1">
      <c r="A178" s="1963">
        <f t="shared" si="2"/>
        <v>175</v>
      </c>
      <c r="B178" s="1964" t="s">
        <v>267</v>
      </c>
      <c r="C178" s="1964" t="s">
        <v>6608</v>
      </c>
      <c r="D178" s="187" t="s">
        <v>675</v>
      </c>
      <c r="E178" s="1419"/>
      <c r="F178" s="389"/>
      <c r="G178" s="1975"/>
      <c r="H178" s="1975"/>
      <c r="I178" s="389"/>
      <c r="J178" s="1966"/>
      <c r="K178" s="1975"/>
      <c r="L178" s="1975" t="s">
        <v>7324</v>
      </c>
      <c r="M178" s="1975"/>
      <c r="N178" s="1975"/>
      <c r="O178" s="1975"/>
      <c r="P178" s="1975"/>
      <c r="Q178" s="1975"/>
      <c r="R178" s="1975"/>
      <c r="S178" s="1967" t="s">
        <v>7325</v>
      </c>
      <c r="T178" s="1967" t="s">
        <v>7325</v>
      </c>
      <c r="U178" s="1967" t="s">
        <v>119</v>
      </c>
      <c r="V178" s="1975"/>
      <c r="W178" s="1415" t="s">
        <v>6778</v>
      </c>
      <c r="X178" s="1967"/>
      <c r="Y178" s="1968"/>
      <c r="Z178" s="1968"/>
      <c r="AA178" s="1967"/>
      <c r="AB178" s="1967"/>
      <c r="AC178" s="2201"/>
      <c r="AD178" s="1968" t="s">
        <v>216</v>
      </c>
      <c r="AE178" s="1968" t="s">
        <v>216</v>
      </c>
      <c r="AF178" s="1968" t="s">
        <v>216</v>
      </c>
      <c r="AG178" s="1988"/>
      <c r="AH178" s="2195"/>
    </row>
    <row r="179" spans="1:34" s="1417" customFormat="1">
      <c r="A179" s="1963">
        <f t="shared" si="2"/>
        <v>176</v>
      </c>
      <c r="B179" s="1964" t="s">
        <v>267</v>
      </c>
      <c r="C179" s="1417" t="s">
        <v>6613</v>
      </c>
      <c r="D179" s="187" t="s">
        <v>675</v>
      </c>
      <c r="E179" s="1419"/>
      <c r="F179" s="389"/>
      <c r="G179" s="1975"/>
      <c r="H179" s="1975"/>
      <c r="I179" s="389"/>
      <c r="J179" s="1966"/>
      <c r="K179" s="1975"/>
      <c r="L179" s="1975" t="s">
        <v>7323</v>
      </c>
      <c r="M179" s="1975"/>
      <c r="N179" s="1975"/>
      <c r="O179" s="1975"/>
      <c r="P179" s="1975"/>
      <c r="Q179" s="1975"/>
      <c r="R179" s="1975"/>
      <c r="S179" s="1967" t="s">
        <v>7326</v>
      </c>
      <c r="T179" s="1967" t="s">
        <v>7363</v>
      </c>
      <c r="U179" s="1967" t="s">
        <v>119</v>
      </c>
      <c r="V179" s="1975"/>
      <c r="W179" s="1415" t="s">
        <v>6778</v>
      </c>
      <c r="X179" s="1967"/>
      <c r="Y179" s="1968"/>
      <c r="Z179" s="1968"/>
      <c r="AA179" s="1967"/>
      <c r="AB179" s="1967"/>
      <c r="AC179" s="2201"/>
      <c r="AD179" s="1968" t="s">
        <v>216</v>
      </c>
      <c r="AE179" s="1968" t="s">
        <v>216</v>
      </c>
      <c r="AF179" s="1968" t="s">
        <v>216</v>
      </c>
      <c r="AG179" s="1988"/>
      <c r="AH179" s="2195"/>
    </row>
    <row r="180" spans="1:34" s="409" customFormat="1" ht="36">
      <c r="A180" s="15">
        <f t="shared" si="2"/>
        <v>177</v>
      </c>
      <c r="B180" s="391" t="s">
        <v>267</v>
      </c>
      <c r="C180" s="437" t="s">
        <v>1960</v>
      </c>
      <c r="D180" s="391" t="s">
        <v>124</v>
      </c>
      <c r="E180" s="438"/>
      <c r="F180" s="393"/>
      <c r="G180" s="393"/>
      <c r="H180" s="405" t="s">
        <v>1961</v>
      </c>
      <c r="I180" s="406"/>
      <c r="J180" s="406"/>
      <c r="K180" s="406"/>
      <c r="L180" s="406"/>
      <c r="M180" s="406"/>
      <c r="N180" s="406"/>
      <c r="O180" s="406"/>
      <c r="P180" s="406"/>
      <c r="Q180" s="697"/>
      <c r="R180" s="697"/>
      <c r="S180" s="78" t="s">
        <v>2521</v>
      </c>
      <c r="T180" s="78" t="s">
        <v>2527</v>
      </c>
      <c r="U180" s="78" t="s">
        <v>119</v>
      </c>
      <c r="V180" s="78"/>
      <c r="W180" s="408" t="s">
        <v>1727</v>
      </c>
      <c r="X180" s="78" t="s">
        <v>98</v>
      </c>
      <c r="Y180" s="395" t="s">
        <v>98</v>
      </c>
      <c r="Z180" s="395" t="s">
        <v>98</v>
      </c>
      <c r="AA180" s="78" t="s">
        <v>98</v>
      </c>
      <c r="AB180" s="78"/>
      <c r="AC180" s="408" t="s">
        <v>216</v>
      </c>
      <c r="AD180" s="408" t="s">
        <v>216</v>
      </c>
      <c r="AE180" s="408" t="s">
        <v>216</v>
      </c>
      <c r="AF180" s="408" t="s">
        <v>216</v>
      </c>
      <c r="AG180" s="1420" t="s">
        <v>211</v>
      </c>
      <c r="AH180" s="1442"/>
    </row>
    <row r="181" spans="1:34" s="412" customFormat="1">
      <c r="A181" s="15">
        <f t="shared" si="2"/>
        <v>178</v>
      </c>
      <c r="B181" s="397" t="s">
        <v>267</v>
      </c>
      <c r="C181" s="397" t="s">
        <v>1366</v>
      </c>
      <c r="D181" s="397" t="s">
        <v>131</v>
      </c>
      <c r="E181" s="441"/>
      <c r="F181" s="399"/>
      <c r="G181" s="1883"/>
      <c r="H181" s="442"/>
      <c r="I181" s="442" t="s">
        <v>662</v>
      </c>
      <c r="J181" s="442"/>
      <c r="K181" s="442"/>
      <c r="L181" s="443"/>
      <c r="M181" s="443"/>
      <c r="N181" s="401"/>
      <c r="O181" s="443"/>
      <c r="P181" s="443"/>
      <c r="Q181" s="443"/>
      <c r="R181" s="443"/>
      <c r="S181" s="66" t="s">
        <v>1367</v>
      </c>
      <c r="T181" s="66" t="s">
        <v>2528</v>
      </c>
      <c r="U181" s="66" t="s">
        <v>1116</v>
      </c>
      <c r="V181" s="66"/>
      <c r="W181" s="411" t="s">
        <v>638</v>
      </c>
      <c r="X181" s="66" t="s">
        <v>98</v>
      </c>
      <c r="Y181" s="402" t="s">
        <v>98</v>
      </c>
      <c r="Z181" s="402" t="s">
        <v>98</v>
      </c>
      <c r="AA181" s="66" t="s">
        <v>98</v>
      </c>
      <c r="AB181" s="66"/>
      <c r="AC181" s="411" t="s">
        <v>136</v>
      </c>
      <c r="AD181" s="411" t="s">
        <v>136</v>
      </c>
      <c r="AE181" s="411" t="s">
        <v>136</v>
      </c>
      <c r="AF181" s="411" t="s">
        <v>136</v>
      </c>
      <c r="AG181" s="1420" t="s">
        <v>211</v>
      </c>
      <c r="AH181" s="1442"/>
    </row>
    <row r="182" spans="1:34" s="409" customFormat="1" ht="36">
      <c r="A182" s="15">
        <f t="shared" si="2"/>
        <v>179</v>
      </c>
      <c r="B182" s="391" t="s">
        <v>267</v>
      </c>
      <c r="C182" s="391" t="s">
        <v>666</v>
      </c>
      <c r="D182" s="391" t="s">
        <v>124</v>
      </c>
      <c r="E182" s="438"/>
      <c r="F182" s="393"/>
      <c r="G182" s="393"/>
      <c r="H182" s="393"/>
      <c r="I182" s="393"/>
      <c r="J182" s="405" t="s">
        <v>667</v>
      </c>
      <c r="K182" s="406"/>
      <c r="L182" s="406"/>
      <c r="M182" s="406"/>
      <c r="N182" s="406"/>
      <c r="O182" s="406"/>
      <c r="P182" s="406"/>
      <c r="Q182" s="697"/>
      <c r="R182" s="697"/>
      <c r="S182" s="78" t="s">
        <v>1369</v>
      </c>
      <c r="T182" s="78" t="s">
        <v>1370</v>
      </c>
      <c r="U182" s="78" t="s">
        <v>119</v>
      </c>
      <c r="V182" s="78"/>
      <c r="W182" s="408" t="s">
        <v>638</v>
      </c>
      <c r="X182" s="78" t="s">
        <v>98</v>
      </c>
      <c r="Y182" s="395" t="s">
        <v>98</v>
      </c>
      <c r="Z182" s="395" t="s">
        <v>98</v>
      </c>
      <c r="AA182" s="78" t="s">
        <v>98</v>
      </c>
      <c r="AB182" s="78"/>
      <c r="AC182" s="408" t="s">
        <v>216</v>
      </c>
      <c r="AD182" s="408" t="s">
        <v>216</v>
      </c>
      <c r="AE182" s="408" t="s">
        <v>216</v>
      </c>
      <c r="AF182" s="408" t="s">
        <v>216</v>
      </c>
      <c r="AG182" s="1420" t="s">
        <v>211</v>
      </c>
      <c r="AH182" s="1442"/>
    </row>
    <row r="183" spans="1:34" s="412" customFormat="1">
      <c r="A183" s="15">
        <f t="shared" si="2"/>
        <v>180</v>
      </c>
      <c r="B183" s="397" t="s">
        <v>267</v>
      </c>
      <c r="C183" s="397" t="s">
        <v>670</v>
      </c>
      <c r="D183" s="397" t="s">
        <v>131</v>
      </c>
      <c r="E183" s="441"/>
      <c r="F183" s="399"/>
      <c r="G183" s="442"/>
      <c r="H183" s="833"/>
      <c r="I183" s="399"/>
      <c r="J183" s="399"/>
      <c r="K183" s="399" t="s">
        <v>671</v>
      </c>
      <c r="L183" s="401"/>
      <c r="M183" s="401"/>
      <c r="N183" s="401"/>
      <c r="O183" s="401"/>
      <c r="P183" s="401"/>
      <c r="Q183" s="401"/>
      <c r="R183" s="401"/>
      <c r="S183" s="66" t="s">
        <v>2529</v>
      </c>
      <c r="T183" s="66" t="s">
        <v>2530</v>
      </c>
      <c r="U183" s="66" t="s">
        <v>1116</v>
      </c>
      <c r="V183" s="66"/>
      <c r="W183" s="411" t="s">
        <v>638</v>
      </c>
      <c r="X183" s="66" t="s">
        <v>98</v>
      </c>
      <c r="Y183" s="402" t="s">
        <v>98</v>
      </c>
      <c r="Z183" s="402" t="s">
        <v>98</v>
      </c>
      <c r="AA183" s="66" t="s">
        <v>98</v>
      </c>
      <c r="AB183" s="66"/>
      <c r="AC183" s="411" t="s">
        <v>136</v>
      </c>
      <c r="AD183" s="411" t="s">
        <v>136</v>
      </c>
      <c r="AE183" s="411" t="s">
        <v>136</v>
      </c>
      <c r="AF183" s="411" t="s">
        <v>136</v>
      </c>
      <c r="AG183" s="1420" t="s">
        <v>211</v>
      </c>
      <c r="AH183" s="1442"/>
    </row>
    <row r="184" spans="1:34" s="194" customFormat="1">
      <c r="A184" s="15">
        <f t="shared" si="2"/>
        <v>181</v>
      </c>
      <c r="B184" s="187" t="s">
        <v>267</v>
      </c>
      <c r="C184" s="116" t="s">
        <v>674</v>
      </c>
      <c r="D184" s="187" t="s">
        <v>109</v>
      </c>
      <c r="E184" s="188"/>
      <c r="F184" s="190"/>
      <c r="G184" s="191"/>
      <c r="H184" s="222"/>
      <c r="I184" s="222"/>
      <c r="J184" s="191"/>
      <c r="K184" s="191"/>
      <c r="L184" s="191" t="s">
        <v>1966</v>
      </c>
      <c r="M184" s="191"/>
      <c r="N184" s="191"/>
      <c r="O184" s="191"/>
      <c r="P184" s="191"/>
      <c r="Q184" s="191"/>
      <c r="R184" s="191"/>
      <c r="S184" s="218" t="s">
        <v>1373</v>
      </c>
      <c r="T184" s="84" t="s">
        <v>1374</v>
      </c>
      <c r="U184" s="84" t="s">
        <v>119</v>
      </c>
      <c r="V184" s="84"/>
      <c r="W184" s="193" t="s">
        <v>638</v>
      </c>
      <c r="X184" s="84" t="s">
        <v>98</v>
      </c>
      <c r="Y184" s="155" t="s">
        <v>98</v>
      </c>
      <c r="Z184" s="155" t="s">
        <v>98</v>
      </c>
      <c r="AA184" s="84" t="s">
        <v>98</v>
      </c>
      <c r="AB184" s="84"/>
      <c r="AC184" s="448" t="s">
        <v>136</v>
      </c>
      <c r="AD184" s="448" t="s">
        <v>136</v>
      </c>
      <c r="AE184" s="448" t="s">
        <v>136</v>
      </c>
      <c r="AF184" s="193" t="s">
        <v>288</v>
      </c>
      <c r="AG184" s="1420" t="s">
        <v>211</v>
      </c>
      <c r="AH184" s="1442"/>
    </row>
    <row r="185" spans="1:34" s="409" customFormat="1" ht="36">
      <c r="A185" s="15">
        <f t="shared" si="2"/>
        <v>182</v>
      </c>
      <c r="B185" s="391" t="s">
        <v>267</v>
      </c>
      <c r="C185" s="391" t="s">
        <v>1967</v>
      </c>
      <c r="D185" s="391" t="s">
        <v>124</v>
      </c>
      <c r="E185" s="404"/>
      <c r="F185" s="405" t="s">
        <v>1968</v>
      </c>
      <c r="G185" s="406"/>
      <c r="H185" s="406"/>
      <c r="I185" s="406"/>
      <c r="J185" s="406"/>
      <c r="K185" s="406"/>
      <c r="L185" s="406"/>
      <c r="M185" s="406"/>
      <c r="N185" s="406"/>
      <c r="O185" s="406"/>
      <c r="P185" s="406"/>
      <c r="Q185" s="697"/>
      <c r="R185" s="697"/>
      <c r="S185" s="78" t="s">
        <v>2531</v>
      </c>
      <c r="T185" s="78" t="s">
        <v>2532</v>
      </c>
      <c r="U185" s="78" t="s">
        <v>128</v>
      </c>
      <c r="V185" s="78"/>
      <c r="W185" s="395" t="s">
        <v>129</v>
      </c>
      <c r="X185" s="78" t="s">
        <v>98</v>
      </c>
      <c r="Y185" s="395" t="s">
        <v>98</v>
      </c>
      <c r="Z185" s="395" t="s">
        <v>98</v>
      </c>
      <c r="AA185" s="78" t="s">
        <v>98</v>
      </c>
      <c r="AB185" s="78"/>
      <c r="AC185" s="395" t="s">
        <v>683</v>
      </c>
      <c r="AD185" s="395" t="s">
        <v>683</v>
      </c>
      <c r="AE185" s="395" t="s">
        <v>683</v>
      </c>
      <c r="AF185" s="395" t="s">
        <v>683</v>
      </c>
      <c r="AG185" s="1420" t="s">
        <v>211</v>
      </c>
      <c r="AH185" s="1442"/>
    </row>
    <row r="186" spans="1:34" s="381" customFormat="1">
      <c r="A186" s="15">
        <f t="shared" si="2"/>
        <v>183</v>
      </c>
      <c r="B186" s="376" t="s">
        <v>267</v>
      </c>
      <c r="C186" s="376" t="s">
        <v>1971</v>
      </c>
      <c r="D186" s="397" t="s">
        <v>131</v>
      </c>
      <c r="E186" s="398"/>
      <c r="F186" s="399"/>
      <c r="G186" s="399" t="s">
        <v>1972</v>
      </c>
      <c r="H186" s="399"/>
      <c r="I186" s="399"/>
      <c r="J186" s="399"/>
      <c r="K186" s="399"/>
      <c r="L186" s="399"/>
      <c r="M186" s="399"/>
      <c r="N186" s="399"/>
      <c r="O186" s="399"/>
      <c r="P186" s="400"/>
      <c r="Q186" s="401"/>
      <c r="R186" s="401"/>
      <c r="S186" s="66" t="s">
        <v>2533</v>
      </c>
      <c r="T186" s="66" t="s">
        <v>1974</v>
      </c>
      <c r="U186" s="66" t="s">
        <v>96</v>
      </c>
      <c r="V186" s="66"/>
      <c r="W186" s="402" t="s">
        <v>129</v>
      </c>
      <c r="X186" s="66" t="s">
        <v>98</v>
      </c>
      <c r="Y186" s="402" t="s">
        <v>98</v>
      </c>
      <c r="Z186" s="402" t="s">
        <v>98</v>
      </c>
      <c r="AA186" s="66" t="s">
        <v>98</v>
      </c>
      <c r="AB186" s="66"/>
      <c r="AC186" s="402" t="s">
        <v>98</v>
      </c>
      <c r="AD186" s="402" t="s">
        <v>98</v>
      </c>
      <c r="AE186" s="402" t="s">
        <v>98</v>
      </c>
      <c r="AF186" s="402" t="s">
        <v>98</v>
      </c>
      <c r="AG186" s="508" t="s">
        <v>211</v>
      </c>
      <c r="AH186" s="1442"/>
    </row>
    <row r="187" spans="1:34" ht="36">
      <c r="A187" s="15">
        <f t="shared" si="2"/>
        <v>184</v>
      </c>
      <c r="B187" s="382" t="s">
        <v>267</v>
      </c>
      <c r="C187" s="382" t="s">
        <v>1975</v>
      </c>
      <c r="D187" s="187" t="s">
        <v>109</v>
      </c>
      <c r="E187" s="387"/>
      <c r="F187" s="189"/>
      <c r="G187" s="189"/>
      <c r="H187" s="189" t="s">
        <v>1976</v>
      </c>
      <c r="I187" s="189"/>
      <c r="J187" s="189"/>
      <c r="K187" s="189"/>
      <c r="L187" s="189"/>
      <c r="M187" s="189"/>
      <c r="N187" s="189"/>
      <c r="O187" s="189"/>
      <c r="P187" s="190"/>
      <c r="Q187" s="191"/>
      <c r="R187" s="191"/>
      <c r="S187" s="84" t="s">
        <v>2534</v>
      </c>
      <c r="T187" s="84" t="s">
        <v>1384</v>
      </c>
      <c r="U187" s="84" t="s">
        <v>119</v>
      </c>
      <c r="V187" s="84"/>
      <c r="W187" s="155" t="s">
        <v>129</v>
      </c>
      <c r="X187" s="84" t="s">
        <v>1524</v>
      </c>
      <c r="Y187" s="155" t="s">
        <v>122</v>
      </c>
      <c r="Z187" s="155" t="s">
        <v>98</v>
      </c>
      <c r="AA187" s="84" t="s">
        <v>98</v>
      </c>
      <c r="AB187" s="84"/>
      <c r="AC187" s="155" t="s">
        <v>229</v>
      </c>
      <c r="AD187" s="155" t="s">
        <v>229</v>
      </c>
      <c r="AE187" s="155" t="s">
        <v>229</v>
      </c>
      <c r="AF187" s="155" t="s">
        <v>229</v>
      </c>
      <c r="AG187" s="508" t="s">
        <v>211</v>
      </c>
    </row>
    <row r="188" spans="1:34" s="396" customFormat="1" ht="36">
      <c r="A188" s="15">
        <f t="shared" si="2"/>
        <v>185</v>
      </c>
      <c r="B188" s="390" t="s">
        <v>267</v>
      </c>
      <c r="C188" s="449" t="s">
        <v>1977</v>
      </c>
      <c r="D188" s="391" t="s">
        <v>124</v>
      </c>
      <c r="E188" s="392"/>
      <c r="F188" s="393"/>
      <c r="G188" s="393"/>
      <c r="H188" s="405" t="s">
        <v>1978</v>
      </c>
      <c r="I188" s="406"/>
      <c r="J188" s="406"/>
      <c r="K188" s="406"/>
      <c r="L188" s="406"/>
      <c r="M188" s="406"/>
      <c r="N188" s="406"/>
      <c r="O188" s="406"/>
      <c r="P188" s="406"/>
      <c r="Q188" s="697"/>
      <c r="R188" s="697"/>
      <c r="S188" s="78" t="s">
        <v>2535</v>
      </c>
      <c r="T188" s="391" t="s">
        <v>2536</v>
      </c>
      <c r="U188" s="78" t="s">
        <v>272</v>
      </c>
      <c r="V188" s="78"/>
      <c r="W188" s="395" t="s">
        <v>129</v>
      </c>
      <c r="X188" s="78"/>
      <c r="Y188" s="395"/>
      <c r="Z188" s="395" t="s">
        <v>98</v>
      </c>
      <c r="AA188" s="78" t="s">
        <v>98</v>
      </c>
      <c r="AB188" s="78"/>
      <c r="AC188" s="395" t="s">
        <v>683</v>
      </c>
      <c r="AD188" s="395" t="s">
        <v>683</v>
      </c>
      <c r="AE188" s="395" t="s">
        <v>683</v>
      </c>
      <c r="AF188" s="395" t="s">
        <v>683</v>
      </c>
      <c r="AG188" s="508" t="s">
        <v>211</v>
      </c>
      <c r="AH188" s="1442"/>
    </row>
    <row r="189" spans="1:34" s="381" customFormat="1">
      <c r="A189" s="15">
        <f t="shared" si="2"/>
        <v>186</v>
      </c>
      <c r="B189" s="376" t="s">
        <v>267</v>
      </c>
      <c r="C189" s="450" t="s">
        <v>711</v>
      </c>
      <c r="D189" s="397" t="s">
        <v>131</v>
      </c>
      <c r="E189" s="398"/>
      <c r="F189" s="399"/>
      <c r="G189" s="399"/>
      <c r="H189" s="399"/>
      <c r="I189" s="399" t="s">
        <v>712</v>
      </c>
      <c r="J189" s="399"/>
      <c r="K189" s="399"/>
      <c r="L189" s="399"/>
      <c r="M189" s="399"/>
      <c r="N189" s="399"/>
      <c r="O189" s="399"/>
      <c r="P189" s="400"/>
      <c r="Q189" s="401"/>
      <c r="R189" s="401"/>
      <c r="S189" s="378" t="s">
        <v>2537</v>
      </c>
      <c r="T189" s="376" t="s">
        <v>2538</v>
      </c>
      <c r="U189" s="66" t="s">
        <v>96</v>
      </c>
      <c r="V189" s="66"/>
      <c r="W189" s="402" t="s">
        <v>129</v>
      </c>
      <c r="X189" s="66"/>
      <c r="Y189" s="402"/>
      <c r="Z189" s="402" t="s">
        <v>98</v>
      </c>
      <c r="AA189" s="66" t="s">
        <v>98</v>
      </c>
      <c r="AB189" s="66"/>
      <c r="AC189" s="402" t="s">
        <v>136</v>
      </c>
      <c r="AD189" s="402" t="s">
        <v>136</v>
      </c>
      <c r="AE189" s="402" t="s">
        <v>136</v>
      </c>
      <c r="AF189" s="402" t="s">
        <v>136</v>
      </c>
      <c r="AG189" s="508" t="s">
        <v>211</v>
      </c>
      <c r="AH189" s="1442"/>
    </row>
    <row r="190" spans="1:34">
      <c r="A190" s="15">
        <f t="shared" si="2"/>
        <v>187</v>
      </c>
      <c r="B190" s="382" t="s">
        <v>267</v>
      </c>
      <c r="C190" s="383" t="s">
        <v>1413</v>
      </c>
      <c r="D190" s="187" t="s">
        <v>109</v>
      </c>
      <c r="E190" s="387"/>
      <c r="F190" s="228"/>
      <c r="G190" s="228"/>
      <c r="H190" s="403"/>
      <c r="I190" s="228"/>
      <c r="J190" s="191" t="s">
        <v>1414</v>
      </c>
      <c r="K190" s="191"/>
      <c r="L190" s="191"/>
      <c r="M190" s="191"/>
      <c r="N190" s="191"/>
      <c r="O190" s="228"/>
      <c r="P190" s="190"/>
      <c r="Q190" s="191"/>
      <c r="R190" s="191"/>
      <c r="S190" s="84" t="s">
        <v>1415</v>
      </c>
      <c r="T190" s="84" t="s">
        <v>2539</v>
      </c>
      <c r="U190" s="84" t="s">
        <v>119</v>
      </c>
      <c r="V190" s="84"/>
      <c r="W190" s="451" t="s">
        <v>1417</v>
      </c>
      <c r="X190" s="432"/>
      <c r="Y190" s="452"/>
      <c r="Z190" s="452" t="s">
        <v>98</v>
      </c>
      <c r="AA190" s="453" t="s">
        <v>98</v>
      </c>
      <c r="AB190" s="453"/>
      <c r="AC190" s="335" t="s">
        <v>726</v>
      </c>
      <c r="AD190" s="335" t="s">
        <v>726</v>
      </c>
      <c r="AE190" s="335" t="s">
        <v>726</v>
      </c>
      <c r="AF190" s="335" t="s">
        <v>726</v>
      </c>
      <c r="AG190" s="508" t="s">
        <v>1164</v>
      </c>
      <c r="AH190" s="1442">
        <v>1</v>
      </c>
    </row>
    <row r="191" spans="1:34" ht="36">
      <c r="A191" s="15">
        <f t="shared" si="2"/>
        <v>188</v>
      </c>
      <c r="B191" s="382" t="s">
        <v>267</v>
      </c>
      <c r="C191" s="383" t="s">
        <v>1418</v>
      </c>
      <c r="D191" s="187" t="s">
        <v>109</v>
      </c>
      <c r="E191" s="387"/>
      <c r="F191" s="228"/>
      <c r="G191" s="228"/>
      <c r="H191" s="228"/>
      <c r="I191" s="228"/>
      <c r="J191" s="228" t="s">
        <v>1419</v>
      </c>
      <c r="K191" s="228"/>
      <c r="L191" s="228"/>
      <c r="M191" s="228"/>
      <c r="N191" s="228"/>
      <c r="O191" s="228"/>
      <c r="P191" s="403"/>
      <c r="Q191" s="230"/>
      <c r="R191" s="230"/>
      <c r="S191" s="213" t="s">
        <v>1420</v>
      </c>
      <c r="T191" s="336" t="s">
        <v>1421</v>
      </c>
      <c r="U191" s="84" t="s">
        <v>119</v>
      </c>
      <c r="V191" s="84"/>
      <c r="W191" s="155" t="s">
        <v>1038</v>
      </c>
      <c r="X191" s="84" t="s">
        <v>1422</v>
      </c>
      <c r="Y191" s="155" t="s">
        <v>226</v>
      </c>
      <c r="Z191" s="155" t="s">
        <v>98</v>
      </c>
      <c r="AA191" s="84" t="s">
        <v>98</v>
      </c>
      <c r="AB191" s="84"/>
      <c r="AC191" s="155" t="s">
        <v>216</v>
      </c>
      <c r="AD191" s="155" t="s">
        <v>216</v>
      </c>
      <c r="AE191" s="155" t="s">
        <v>216</v>
      </c>
      <c r="AF191" s="155" t="s">
        <v>216</v>
      </c>
      <c r="AG191" s="508" t="s">
        <v>211</v>
      </c>
    </row>
    <row r="192" spans="1:34" ht="36">
      <c r="A192" s="15">
        <f t="shared" si="2"/>
        <v>189</v>
      </c>
      <c r="B192" s="382" t="s">
        <v>267</v>
      </c>
      <c r="C192" s="383" t="s">
        <v>1423</v>
      </c>
      <c r="D192" s="187" t="s">
        <v>109</v>
      </c>
      <c r="E192" s="387"/>
      <c r="F192" s="228"/>
      <c r="G192" s="228"/>
      <c r="H192" s="403"/>
      <c r="I192" s="228"/>
      <c r="J192" s="191" t="s">
        <v>1424</v>
      </c>
      <c r="K192" s="191"/>
      <c r="L192" s="191"/>
      <c r="M192" s="191"/>
      <c r="N192" s="191"/>
      <c r="O192" s="228"/>
      <c r="P192" s="190"/>
      <c r="Q192" s="191"/>
      <c r="R192" s="191"/>
      <c r="S192" s="84" t="s">
        <v>1425</v>
      </c>
      <c r="T192" s="84" t="s">
        <v>2540</v>
      </c>
      <c r="U192" s="84" t="s">
        <v>119</v>
      </c>
      <c r="V192" s="84"/>
      <c r="W192" s="451" t="s">
        <v>1417</v>
      </c>
      <c r="X192" s="432"/>
      <c r="Y192" s="452"/>
      <c r="Z192" s="452" t="s">
        <v>98</v>
      </c>
      <c r="AA192" s="453" t="s">
        <v>98</v>
      </c>
      <c r="AB192" s="453"/>
      <c r="AC192" s="155" t="s">
        <v>5587</v>
      </c>
      <c r="AD192" s="155" t="s">
        <v>5587</v>
      </c>
      <c r="AE192" s="155" t="s">
        <v>5587</v>
      </c>
      <c r="AF192" s="155" t="s">
        <v>5587</v>
      </c>
      <c r="AG192" s="508" t="s">
        <v>1983</v>
      </c>
      <c r="AH192" s="1442">
        <v>1</v>
      </c>
    </row>
    <row r="193" spans="1:34" s="194" customFormat="1" ht="54">
      <c r="A193" s="15">
        <f t="shared" si="2"/>
        <v>190</v>
      </c>
      <c r="B193" s="187" t="s">
        <v>267</v>
      </c>
      <c r="C193" s="227" t="s">
        <v>1427</v>
      </c>
      <c r="D193" s="187" t="s">
        <v>109</v>
      </c>
      <c r="E193" s="188"/>
      <c r="F193" s="228"/>
      <c r="G193" s="228"/>
      <c r="H193" s="228"/>
      <c r="I193" s="228"/>
      <c r="J193" s="191" t="s">
        <v>1428</v>
      </c>
      <c r="K193" s="191"/>
      <c r="L193" s="191"/>
      <c r="M193" s="191"/>
      <c r="N193" s="191"/>
      <c r="O193" s="230"/>
      <c r="P193" s="191"/>
      <c r="Q193" s="191"/>
      <c r="R193" s="191"/>
      <c r="S193" s="454" t="s">
        <v>1429</v>
      </c>
      <c r="T193" s="84" t="s">
        <v>2541</v>
      </c>
      <c r="U193" s="84" t="s">
        <v>119</v>
      </c>
      <c r="V193" s="84"/>
      <c r="W193" s="431" t="s">
        <v>273</v>
      </c>
      <c r="X193" s="432" t="s">
        <v>1431</v>
      </c>
      <c r="Y193" s="431" t="s">
        <v>226</v>
      </c>
      <c r="Z193" s="431" t="s">
        <v>98</v>
      </c>
      <c r="AA193" s="432" t="s">
        <v>98</v>
      </c>
      <c r="AB193" s="432"/>
      <c r="AC193" s="155" t="s">
        <v>216</v>
      </c>
      <c r="AD193" s="155" t="s">
        <v>216</v>
      </c>
      <c r="AE193" s="155" t="s">
        <v>216</v>
      </c>
      <c r="AF193" s="155" t="s">
        <v>216</v>
      </c>
      <c r="AG193" s="1420" t="s">
        <v>359</v>
      </c>
      <c r="AH193" s="1442"/>
    </row>
    <row r="194" spans="1:34" s="194" customFormat="1" ht="36">
      <c r="A194" s="15">
        <f t="shared" si="2"/>
        <v>191</v>
      </c>
      <c r="B194" s="455" t="s">
        <v>267</v>
      </c>
      <c r="C194" s="227" t="s">
        <v>2542</v>
      </c>
      <c r="D194" s="455" t="s">
        <v>109</v>
      </c>
      <c r="E194" s="456"/>
      <c r="F194" s="228"/>
      <c r="G194" s="228"/>
      <c r="H194" s="403"/>
      <c r="I194" s="457"/>
      <c r="J194" s="458" t="s">
        <v>1433</v>
      </c>
      <c r="K194" s="457"/>
      <c r="L194" s="459"/>
      <c r="M194" s="230"/>
      <c r="N194" s="230"/>
      <c r="O194" s="230"/>
      <c r="P194" s="230"/>
      <c r="Q194" s="230"/>
      <c r="R194" s="230"/>
      <c r="S194" s="454" t="s">
        <v>1434</v>
      </c>
      <c r="T194" s="84" t="s">
        <v>2543</v>
      </c>
      <c r="U194" s="454" t="s">
        <v>119</v>
      </c>
      <c r="V194" s="454"/>
      <c r="W194" s="461" t="s">
        <v>1417</v>
      </c>
      <c r="X194" s="432"/>
      <c r="Y194" s="431"/>
      <c r="Z194" s="431" t="s">
        <v>98</v>
      </c>
      <c r="AA194" s="432" t="s">
        <v>98</v>
      </c>
      <c r="AB194" s="432"/>
      <c r="AC194" s="155" t="s">
        <v>216</v>
      </c>
      <c r="AD194" s="155" t="s">
        <v>216</v>
      </c>
      <c r="AE194" s="155" t="s">
        <v>216</v>
      </c>
      <c r="AF194" s="155" t="s">
        <v>216</v>
      </c>
      <c r="AG194" s="1420" t="s">
        <v>211</v>
      </c>
      <c r="AH194" s="1442"/>
    </row>
    <row r="195" spans="1:34" ht="36">
      <c r="A195" s="15">
        <f t="shared" si="2"/>
        <v>192</v>
      </c>
      <c r="B195" s="382" t="s">
        <v>267</v>
      </c>
      <c r="C195" s="383" t="s">
        <v>4522</v>
      </c>
      <c r="D195" s="187" t="s">
        <v>109</v>
      </c>
      <c r="E195" s="387"/>
      <c r="F195" s="228"/>
      <c r="G195" s="228"/>
      <c r="H195" s="228"/>
      <c r="I195" s="228"/>
      <c r="J195" s="228" t="s">
        <v>4523</v>
      </c>
      <c r="K195" s="189"/>
      <c r="L195" s="189"/>
      <c r="M195" s="189"/>
      <c r="N195" s="189"/>
      <c r="O195" s="189"/>
      <c r="P195" s="190"/>
      <c r="Q195" s="191"/>
      <c r="R195" s="191"/>
      <c r="S195" s="84" t="s">
        <v>1437</v>
      </c>
      <c r="T195" s="84" t="s">
        <v>2544</v>
      </c>
      <c r="U195" s="84" t="s">
        <v>119</v>
      </c>
      <c r="V195" s="84"/>
      <c r="W195" s="451" t="s">
        <v>1038</v>
      </c>
      <c r="X195" s="432"/>
      <c r="Y195" s="452"/>
      <c r="Z195" s="452" t="s">
        <v>98</v>
      </c>
      <c r="AA195" s="453" t="s">
        <v>98</v>
      </c>
      <c r="AB195" s="453"/>
      <c r="AC195" s="155" t="s">
        <v>726</v>
      </c>
      <c r="AD195" s="155" t="s">
        <v>726</v>
      </c>
      <c r="AE195" s="155" t="s">
        <v>726</v>
      </c>
      <c r="AF195" s="155" t="s">
        <v>726</v>
      </c>
      <c r="AG195" s="508" t="s">
        <v>1164</v>
      </c>
      <c r="AH195" s="1442">
        <v>1</v>
      </c>
    </row>
    <row r="196" spans="1:34" ht="36">
      <c r="A196" s="15">
        <f t="shared" si="2"/>
        <v>193</v>
      </c>
      <c r="B196" s="382" t="s">
        <v>267</v>
      </c>
      <c r="C196" s="383" t="s">
        <v>1439</v>
      </c>
      <c r="D196" s="187" t="s">
        <v>109</v>
      </c>
      <c r="E196" s="387"/>
      <c r="F196" s="228"/>
      <c r="G196" s="228"/>
      <c r="H196" s="403"/>
      <c r="I196" s="228"/>
      <c r="J196" s="191" t="s">
        <v>1440</v>
      </c>
      <c r="K196" s="191"/>
      <c r="L196" s="191"/>
      <c r="M196" s="191"/>
      <c r="N196" s="191"/>
      <c r="O196" s="228"/>
      <c r="P196" s="190"/>
      <c r="Q196" s="191"/>
      <c r="R196" s="191"/>
      <c r="S196" s="84" t="s">
        <v>1441</v>
      </c>
      <c r="T196" s="84" t="s">
        <v>2545</v>
      </c>
      <c r="U196" s="84" t="s">
        <v>119</v>
      </c>
      <c r="V196" s="84"/>
      <c r="W196" s="451" t="s">
        <v>1417</v>
      </c>
      <c r="X196" s="432"/>
      <c r="Y196" s="452"/>
      <c r="Z196" s="452" t="s">
        <v>98</v>
      </c>
      <c r="AA196" s="453" t="s">
        <v>98</v>
      </c>
      <c r="AB196" s="453"/>
      <c r="AC196" s="155" t="s">
        <v>5587</v>
      </c>
      <c r="AD196" s="155" t="s">
        <v>5587</v>
      </c>
      <c r="AE196" s="155" t="s">
        <v>5587</v>
      </c>
      <c r="AF196" s="155" t="s">
        <v>5587</v>
      </c>
      <c r="AG196" s="508" t="s">
        <v>1983</v>
      </c>
    </row>
    <row r="197" spans="1:34" ht="54">
      <c r="A197" s="15">
        <f t="shared" si="2"/>
        <v>194</v>
      </c>
      <c r="B197" s="196" t="s">
        <v>267</v>
      </c>
      <c r="C197" s="215" t="s">
        <v>715</v>
      </c>
      <c r="D197" s="462" t="s">
        <v>109</v>
      </c>
      <c r="E197" s="1885"/>
      <c r="F197" s="463"/>
      <c r="G197" s="463"/>
      <c r="H197" s="464"/>
      <c r="I197" s="1886"/>
      <c r="J197" s="1887" t="s">
        <v>1989</v>
      </c>
      <c r="K197" s="1886"/>
      <c r="L197" s="261"/>
      <c r="M197" s="261"/>
      <c r="N197" s="261"/>
      <c r="O197" s="261"/>
      <c r="P197" s="261"/>
      <c r="Q197" s="261"/>
      <c r="R197" s="261"/>
      <c r="S197" s="208" t="s">
        <v>717</v>
      </c>
      <c r="T197" s="208" t="s">
        <v>2546</v>
      </c>
      <c r="U197" s="208" t="s">
        <v>119</v>
      </c>
      <c r="V197" s="208"/>
      <c r="W197" s="207" t="s">
        <v>1241</v>
      </c>
      <c r="X197" s="208" t="s">
        <v>254</v>
      </c>
      <c r="Y197" s="207" t="s">
        <v>142</v>
      </c>
      <c r="Z197" s="207" t="s">
        <v>719</v>
      </c>
      <c r="AA197" s="208" t="s">
        <v>720</v>
      </c>
      <c r="AB197" s="208"/>
      <c r="AC197" s="155" t="s">
        <v>710</v>
      </c>
      <c r="AD197" s="155" t="s">
        <v>710</v>
      </c>
      <c r="AE197" s="155" t="s">
        <v>710</v>
      </c>
      <c r="AF197" s="155" t="s">
        <v>710</v>
      </c>
      <c r="AG197" s="508" t="s">
        <v>211</v>
      </c>
    </row>
    <row r="198" spans="1:34" s="396" customFormat="1" ht="36">
      <c r="A198" s="15">
        <f t="shared" si="2"/>
        <v>195</v>
      </c>
      <c r="B198" s="390" t="s">
        <v>267</v>
      </c>
      <c r="C198" s="390" t="s">
        <v>1990</v>
      </c>
      <c r="D198" s="391" t="s">
        <v>124</v>
      </c>
      <c r="E198" s="392"/>
      <c r="F198" s="393"/>
      <c r="G198" s="393"/>
      <c r="H198" s="405" t="s">
        <v>1991</v>
      </c>
      <c r="I198" s="406"/>
      <c r="J198" s="406"/>
      <c r="K198" s="406"/>
      <c r="L198" s="406"/>
      <c r="M198" s="406"/>
      <c r="N198" s="406"/>
      <c r="O198" s="406"/>
      <c r="P198" s="406"/>
      <c r="Q198" s="697"/>
      <c r="R198" s="697"/>
      <c r="S198" s="78" t="s">
        <v>2547</v>
      </c>
      <c r="T198" s="78" t="s">
        <v>2548</v>
      </c>
      <c r="U198" s="78" t="s">
        <v>119</v>
      </c>
      <c r="V198" s="78"/>
      <c r="W198" s="395" t="s">
        <v>129</v>
      </c>
      <c r="X198" s="78" t="s">
        <v>98</v>
      </c>
      <c r="Y198" s="395" t="s">
        <v>98</v>
      </c>
      <c r="Z198" s="395" t="s">
        <v>98</v>
      </c>
      <c r="AA198" s="78" t="s">
        <v>98</v>
      </c>
      <c r="AB198" s="78"/>
      <c r="AC198" s="395" t="s">
        <v>216</v>
      </c>
      <c r="AD198" s="395" t="s">
        <v>216</v>
      </c>
      <c r="AE198" s="395" t="s">
        <v>216</v>
      </c>
      <c r="AF198" s="395" t="s">
        <v>216</v>
      </c>
      <c r="AG198" s="508" t="s">
        <v>211</v>
      </c>
      <c r="AH198" s="1442"/>
    </row>
    <row r="199" spans="1:34" s="381" customFormat="1">
      <c r="A199" s="15">
        <f t="shared" si="2"/>
        <v>196</v>
      </c>
      <c r="B199" s="376" t="s">
        <v>267</v>
      </c>
      <c r="C199" s="376" t="s">
        <v>693</v>
      </c>
      <c r="D199" s="397" t="s">
        <v>131</v>
      </c>
      <c r="E199" s="398"/>
      <c r="F199" s="399"/>
      <c r="G199" s="399"/>
      <c r="H199" s="399"/>
      <c r="I199" s="399" t="s">
        <v>694</v>
      </c>
      <c r="J199" s="399"/>
      <c r="K199" s="399"/>
      <c r="L199" s="399"/>
      <c r="M199" s="399"/>
      <c r="N199" s="399"/>
      <c r="O199" s="399"/>
      <c r="P199" s="400"/>
      <c r="Q199" s="401"/>
      <c r="R199" s="401"/>
      <c r="S199" s="66" t="s">
        <v>2549</v>
      </c>
      <c r="T199" s="66" t="s">
        <v>696</v>
      </c>
      <c r="U199" s="66" t="s">
        <v>96</v>
      </c>
      <c r="V199" s="66"/>
      <c r="W199" s="402" t="s">
        <v>129</v>
      </c>
      <c r="X199" s="66" t="s">
        <v>98</v>
      </c>
      <c r="Y199" s="402" t="s">
        <v>98</v>
      </c>
      <c r="Z199" s="402" t="s">
        <v>98</v>
      </c>
      <c r="AA199" s="66" t="s">
        <v>98</v>
      </c>
      <c r="AB199" s="66"/>
      <c r="AC199" s="402" t="s">
        <v>136</v>
      </c>
      <c r="AD199" s="402" t="s">
        <v>136</v>
      </c>
      <c r="AE199" s="402" t="s">
        <v>136</v>
      </c>
      <c r="AF199" s="402" t="s">
        <v>136</v>
      </c>
      <c r="AG199" s="508" t="s">
        <v>211</v>
      </c>
      <c r="AH199" s="1442"/>
    </row>
    <row r="200" spans="1:34">
      <c r="A200" s="15">
        <f t="shared" si="2"/>
        <v>197</v>
      </c>
      <c r="B200" s="382" t="s">
        <v>267</v>
      </c>
      <c r="C200" s="382" t="s">
        <v>698</v>
      </c>
      <c r="D200" s="187" t="s">
        <v>109</v>
      </c>
      <c r="E200" s="387"/>
      <c r="F200" s="189"/>
      <c r="G200" s="189"/>
      <c r="H200" s="189"/>
      <c r="I200" s="189"/>
      <c r="J200" s="189" t="s">
        <v>699</v>
      </c>
      <c r="K200" s="189"/>
      <c r="L200" s="189"/>
      <c r="M200" s="189"/>
      <c r="N200" s="189"/>
      <c r="O200" s="189"/>
      <c r="P200" s="190"/>
      <c r="Q200" s="191"/>
      <c r="R200" s="191"/>
      <c r="S200" s="84" t="s">
        <v>2550</v>
      </c>
      <c r="T200" s="84" t="s">
        <v>2551</v>
      </c>
      <c r="U200" s="84" t="s">
        <v>119</v>
      </c>
      <c r="V200" s="84"/>
      <c r="W200" s="155" t="s">
        <v>129</v>
      </c>
      <c r="X200" s="84"/>
      <c r="Y200" s="155"/>
      <c r="Z200" s="155" t="s">
        <v>98</v>
      </c>
      <c r="AA200" s="84" t="s">
        <v>98</v>
      </c>
      <c r="AB200" s="84"/>
      <c r="AC200" s="155" t="s">
        <v>216</v>
      </c>
      <c r="AD200" s="155" t="s">
        <v>216</v>
      </c>
      <c r="AE200" s="155" t="s">
        <v>216</v>
      </c>
      <c r="AF200" s="155" t="s">
        <v>216</v>
      </c>
      <c r="AG200" s="508" t="s">
        <v>211</v>
      </c>
    </row>
    <row r="201" spans="1:34" s="194" customFormat="1">
      <c r="A201" s="15">
        <f t="shared" si="2"/>
        <v>198</v>
      </c>
      <c r="B201" s="187" t="s">
        <v>267</v>
      </c>
      <c r="C201" s="187" t="s">
        <v>2552</v>
      </c>
      <c r="D201" s="187" t="s">
        <v>109</v>
      </c>
      <c r="E201" s="188"/>
      <c r="F201" s="189"/>
      <c r="G201" s="189"/>
      <c r="H201" s="189"/>
      <c r="I201" s="189"/>
      <c r="J201" s="190" t="s">
        <v>703</v>
      </c>
      <c r="K201" s="191"/>
      <c r="L201" s="191"/>
      <c r="M201" s="191"/>
      <c r="N201" s="191"/>
      <c r="O201" s="191"/>
      <c r="P201" s="191"/>
      <c r="Q201" s="191"/>
      <c r="R201" s="191"/>
      <c r="S201" s="84" t="s">
        <v>2553</v>
      </c>
      <c r="T201" s="84" t="s">
        <v>2554</v>
      </c>
      <c r="U201" s="84" t="s">
        <v>119</v>
      </c>
      <c r="V201" s="84"/>
      <c r="W201" s="155" t="s">
        <v>129</v>
      </c>
      <c r="X201" s="84" t="s">
        <v>254</v>
      </c>
      <c r="Y201" s="155" t="s">
        <v>142</v>
      </c>
      <c r="Z201" s="155" t="s">
        <v>98</v>
      </c>
      <c r="AA201" s="84" t="s">
        <v>98</v>
      </c>
      <c r="AB201" s="84"/>
      <c r="AC201" s="155" t="s">
        <v>216</v>
      </c>
      <c r="AD201" s="155" t="s">
        <v>216</v>
      </c>
      <c r="AE201" s="155" t="s">
        <v>216</v>
      </c>
      <c r="AF201" s="155" t="s">
        <v>216</v>
      </c>
      <c r="AG201" s="1420" t="s">
        <v>211</v>
      </c>
      <c r="AH201" s="1442"/>
    </row>
    <row r="202" spans="1:34" s="396" customFormat="1" ht="36">
      <c r="A202" s="15">
        <f t="shared" si="2"/>
        <v>199</v>
      </c>
      <c r="B202" s="390" t="s">
        <v>267</v>
      </c>
      <c r="C202" s="449" t="s">
        <v>1995</v>
      </c>
      <c r="D202" s="391" t="s">
        <v>124</v>
      </c>
      <c r="E202" s="392"/>
      <c r="F202" s="393"/>
      <c r="G202" s="393"/>
      <c r="H202" s="405" t="s">
        <v>1996</v>
      </c>
      <c r="I202" s="406"/>
      <c r="J202" s="406"/>
      <c r="K202" s="406"/>
      <c r="L202" s="406"/>
      <c r="M202" s="406"/>
      <c r="N202" s="406"/>
      <c r="O202" s="406"/>
      <c r="P202" s="406"/>
      <c r="Q202" s="697"/>
      <c r="R202" s="697"/>
      <c r="S202" s="78" t="s">
        <v>2555</v>
      </c>
      <c r="T202" s="391" t="s">
        <v>2556</v>
      </c>
      <c r="U202" s="78" t="s">
        <v>119</v>
      </c>
      <c r="V202" s="78"/>
      <c r="W202" s="395" t="s">
        <v>129</v>
      </c>
      <c r="X202" s="78" t="s">
        <v>98</v>
      </c>
      <c r="Y202" s="395" t="s">
        <v>98</v>
      </c>
      <c r="Z202" s="395" t="s">
        <v>98</v>
      </c>
      <c r="AA202" s="78" t="s">
        <v>98</v>
      </c>
      <c r="AB202" s="78"/>
      <c r="AC202" s="395" t="s">
        <v>216</v>
      </c>
      <c r="AD202" s="395" t="s">
        <v>216</v>
      </c>
      <c r="AE202" s="395" t="s">
        <v>216</v>
      </c>
      <c r="AF202" s="395" t="s">
        <v>216</v>
      </c>
      <c r="AG202" s="508" t="s">
        <v>211</v>
      </c>
      <c r="AH202" s="1442"/>
    </row>
    <row r="203" spans="1:34" s="381" customFormat="1">
      <c r="A203" s="15">
        <f t="shared" ref="A203:A270" si="3">ROW()-ROW(A$3)</f>
        <v>200</v>
      </c>
      <c r="B203" s="376" t="s">
        <v>267</v>
      </c>
      <c r="C203" s="450" t="s">
        <v>1999</v>
      </c>
      <c r="D203" s="397" t="s">
        <v>131</v>
      </c>
      <c r="E203" s="398"/>
      <c r="F203" s="399"/>
      <c r="G203" s="399"/>
      <c r="H203" s="399"/>
      <c r="I203" s="399" t="s">
        <v>2000</v>
      </c>
      <c r="J203" s="399"/>
      <c r="K203" s="399"/>
      <c r="L203" s="399"/>
      <c r="M203" s="399"/>
      <c r="N203" s="399"/>
      <c r="O203" s="399"/>
      <c r="P203" s="400"/>
      <c r="Q203" s="401"/>
      <c r="R203" s="401"/>
      <c r="S203" s="66" t="s">
        <v>2001</v>
      </c>
      <c r="T203" s="397" t="s">
        <v>2557</v>
      </c>
      <c r="U203" s="66" t="s">
        <v>96</v>
      </c>
      <c r="V203" s="66"/>
      <c r="W203" s="402" t="s">
        <v>129</v>
      </c>
      <c r="X203" s="66" t="s">
        <v>98</v>
      </c>
      <c r="Y203" s="402" t="s">
        <v>98</v>
      </c>
      <c r="Z203" s="402" t="s">
        <v>98</v>
      </c>
      <c r="AA203" s="66" t="s">
        <v>98</v>
      </c>
      <c r="AB203" s="66"/>
      <c r="AC203" s="402" t="s">
        <v>136</v>
      </c>
      <c r="AD203" s="402" t="s">
        <v>136</v>
      </c>
      <c r="AE203" s="402" t="s">
        <v>136</v>
      </c>
      <c r="AF203" s="402" t="s">
        <v>136</v>
      </c>
      <c r="AG203" s="508" t="s">
        <v>211</v>
      </c>
      <c r="AH203" s="1442"/>
    </row>
    <row r="204" spans="1:34">
      <c r="A204" s="15">
        <f t="shared" si="3"/>
        <v>201</v>
      </c>
      <c r="B204" s="382" t="s">
        <v>267</v>
      </c>
      <c r="C204" s="383" t="s">
        <v>2003</v>
      </c>
      <c r="D204" s="187" t="s">
        <v>109</v>
      </c>
      <c r="E204" s="387"/>
      <c r="F204" s="228"/>
      <c r="G204" s="228"/>
      <c r="H204" s="228"/>
      <c r="I204" s="228"/>
      <c r="J204" s="403" t="s">
        <v>2004</v>
      </c>
      <c r="K204" s="230"/>
      <c r="L204" s="230"/>
      <c r="M204" s="230"/>
      <c r="N204" s="230"/>
      <c r="O204" s="230"/>
      <c r="P204" s="230"/>
      <c r="Q204" s="1509"/>
      <c r="R204" s="1509"/>
      <c r="S204" s="84" t="s">
        <v>2558</v>
      </c>
      <c r="T204" s="84" t="s">
        <v>2559</v>
      </c>
      <c r="U204" s="84" t="s">
        <v>119</v>
      </c>
      <c r="V204" s="84"/>
      <c r="W204" s="155" t="s">
        <v>129</v>
      </c>
      <c r="X204" s="84"/>
      <c r="Y204" s="155"/>
      <c r="Z204" s="155" t="s">
        <v>98</v>
      </c>
      <c r="AA204" s="84" t="s">
        <v>98</v>
      </c>
      <c r="AB204" s="84"/>
      <c r="AC204" s="155" t="s">
        <v>216</v>
      </c>
      <c r="AD204" s="155" t="s">
        <v>216</v>
      </c>
      <c r="AE204" s="155" t="s">
        <v>216</v>
      </c>
      <c r="AF204" s="155" t="s">
        <v>216</v>
      </c>
      <c r="AG204" s="508" t="s">
        <v>211</v>
      </c>
    </row>
    <row r="205" spans="1:34">
      <c r="A205" s="15">
        <f t="shared" si="3"/>
        <v>202</v>
      </c>
      <c r="B205" s="382" t="s">
        <v>267</v>
      </c>
      <c r="C205" s="383" t="s">
        <v>2006</v>
      </c>
      <c r="D205" s="187" t="s">
        <v>109</v>
      </c>
      <c r="E205" s="387"/>
      <c r="F205" s="228"/>
      <c r="G205" s="228"/>
      <c r="H205" s="228"/>
      <c r="I205" s="228"/>
      <c r="J205" s="403" t="s">
        <v>2007</v>
      </c>
      <c r="K205" s="230"/>
      <c r="L205" s="230"/>
      <c r="M205" s="230"/>
      <c r="N205" s="230"/>
      <c r="O205" s="230"/>
      <c r="P205" s="230"/>
      <c r="Q205" s="1509"/>
      <c r="R205" s="1509"/>
      <c r="S205" s="84" t="s">
        <v>2560</v>
      </c>
      <c r="T205" s="84" t="s">
        <v>2561</v>
      </c>
      <c r="U205" s="84" t="s">
        <v>119</v>
      </c>
      <c r="V205" s="84"/>
      <c r="W205" s="155" t="s">
        <v>129</v>
      </c>
      <c r="X205" s="84"/>
      <c r="Y205" s="155"/>
      <c r="Z205" s="155" t="s">
        <v>98</v>
      </c>
      <c r="AA205" s="84" t="s">
        <v>98</v>
      </c>
      <c r="AB205" s="84"/>
      <c r="AC205" s="155" t="s">
        <v>216</v>
      </c>
      <c r="AD205" s="155" t="s">
        <v>216</v>
      </c>
      <c r="AE205" s="155" t="s">
        <v>216</v>
      </c>
      <c r="AF205" s="155" t="s">
        <v>216</v>
      </c>
      <c r="AG205" s="508" t="s">
        <v>211</v>
      </c>
    </row>
    <row r="206" spans="1:34">
      <c r="A206" s="15">
        <f t="shared" si="3"/>
        <v>203</v>
      </c>
      <c r="B206" s="382" t="s">
        <v>267</v>
      </c>
      <c r="C206" s="383" t="s">
        <v>2562</v>
      </c>
      <c r="D206" s="187" t="s">
        <v>109</v>
      </c>
      <c r="E206" s="387"/>
      <c r="F206" s="228"/>
      <c r="G206" s="228"/>
      <c r="H206" s="228"/>
      <c r="I206" s="228"/>
      <c r="J206" s="403" t="s">
        <v>2011</v>
      </c>
      <c r="K206" s="230"/>
      <c r="L206" s="230"/>
      <c r="M206" s="230"/>
      <c r="N206" s="230"/>
      <c r="O206" s="230"/>
      <c r="P206" s="230"/>
      <c r="Q206" s="1509"/>
      <c r="R206" s="1509"/>
      <c r="S206" s="84" t="s">
        <v>2563</v>
      </c>
      <c r="T206" s="84" t="s">
        <v>2564</v>
      </c>
      <c r="U206" s="84" t="s">
        <v>119</v>
      </c>
      <c r="V206" s="84"/>
      <c r="W206" s="155" t="s">
        <v>129</v>
      </c>
      <c r="X206" s="84"/>
      <c r="Y206" s="155"/>
      <c r="Z206" s="155" t="s">
        <v>98</v>
      </c>
      <c r="AA206" s="84" t="s">
        <v>98</v>
      </c>
      <c r="AB206" s="84"/>
      <c r="AC206" s="155" t="s">
        <v>216</v>
      </c>
      <c r="AD206" s="155" t="s">
        <v>216</v>
      </c>
      <c r="AE206" s="155" t="s">
        <v>216</v>
      </c>
      <c r="AF206" s="155" t="s">
        <v>216</v>
      </c>
      <c r="AG206" s="508" t="s">
        <v>211</v>
      </c>
    </row>
    <row r="207" spans="1:34" s="194" customFormat="1">
      <c r="A207" s="15">
        <f t="shared" si="3"/>
        <v>204</v>
      </c>
      <c r="B207" s="187" t="s">
        <v>267</v>
      </c>
      <c r="C207" s="466" t="s">
        <v>2014</v>
      </c>
      <c r="D207" s="187" t="s">
        <v>109</v>
      </c>
      <c r="E207" s="188"/>
      <c r="F207" s="190"/>
      <c r="G207" s="191"/>
      <c r="H207" s="191"/>
      <c r="I207" s="191"/>
      <c r="J207" s="191" t="s">
        <v>2015</v>
      </c>
      <c r="K207" s="191"/>
      <c r="L207" s="191"/>
      <c r="M207" s="191"/>
      <c r="N207" s="191"/>
      <c r="O207" s="191"/>
      <c r="P207" s="191"/>
      <c r="Q207" s="222"/>
      <c r="R207" s="222"/>
      <c r="S207" s="84" t="s">
        <v>2565</v>
      </c>
      <c r="T207" s="84" t="s">
        <v>2566</v>
      </c>
      <c r="U207" s="84" t="s">
        <v>119</v>
      </c>
      <c r="V207" s="84"/>
      <c r="W207" s="155" t="s">
        <v>1417</v>
      </c>
      <c r="X207" s="84"/>
      <c r="Y207" s="155"/>
      <c r="Z207" s="155" t="s">
        <v>98</v>
      </c>
      <c r="AA207" s="84" t="s">
        <v>98</v>
      </c>
      <c r="AB207" s="84"/>
      <c r="AC207" s="193" t="s">
        <v>216</v>
      </c>
      <c r="AD207" s="193" t="s">
        <v>216</v>
      </c>
      <c r="AE207" s="193" t="s">
        <v>216</v>
      </c>
      <c r="AF207" s="193" t="s">
        <v>216</v>
      </c>
      <c r="AG207" s="1420" t="s">
        <v>211</v>
      </c>
      <c r="AH207" s="1442"/>
    </row>
    <row r="208" spans="1:34" s="396" customFormat="1" ht="36">
      <c r="A208" s="15">
        <f t="shared" si="3"/>
        <v>205</v>
      </c>
      <c r="B208" s="390" t="s">
        <v>1444</v>
      </c>
      <c r="C208" s="390" t="s">
        <v>2018</v>
      </c>
      <c r="D208" s="391" t="s">
        <v>124</v>
      </c>
      <c r="E208" s="392"/>
      <c r="F208" s="405" t="s">
        <v>2019</v>
      </c>
      <c r="G208" s="406"/>
      <c r="H208" s="406"/>
      <c r="I208" s="406"/>
      <c r="J208" s="406"/>
      <c r="K208" s="406"/>
      <c r="L208" s="406"/>
      <c r="M208" s="406"/>
      <c r="N208" s="406"/>
      <c r="O208" s="406"/>
      <c r="P208" s="406"/>
      <c r="Q208" s="697"/>
      <c r="R208" s="697"/>
      <c r="S208" s="78" t="s">
        <v>2567</v>
      </c>
      <c r="T208" s="78" t="s">
        <v>2568</v>
      </c>
      <c r="U208" s="78" t="s">
        <v>272</v>
      </c>
      <c r="V208" s="78"/>
      <c r="W208" s="395" t="s">
        <v>129</v>
      </c>
      <c r="X208" s="78" t="s">
        <v>98</v>
      </c>
      <c r="Y208" s="395" t="s">
        <v>98</v>
      </c>
      <c r="Z208" s="395" t="s">
        <v>98</v>
      </c>
      <c r="AA208" s="78" t="s">
        <v>98</v>
      </c>
      <c r="AB208" s="78"/>
      <c r="AC208" s="395" t="s">
        <v>683</v>
      </c>
      <c r="AD208" s="395" t="s">
        <v>726</v>
      </c>
      <c r="AE208" s="395" t="s">
        <v>726</v>
      </c>
      <c r="AF208" s="395" t="s">
        <v>726</v>
      </c>
      <c r="AG208" s="508" t="s">
        <v>211</v>
      </c>
      <c r="AH208" s="1442"/>
    </row>
    <row r="209" spans="1:34" s="381" customFormat="1">
      <c r="A209" s="15">
        <f t="shared" si="3"/>
        <v>206</v>
      </c>
      <c r="B209" s="376" t="s">
        <v>1444</v>
      </c>
      <c r="C209" s="376" t="s">
        <v>2022</v>
      </c>
      <c r="D209" s="397" t="s">
        <v>131</v>
      </c>
      <c r="E209" s="398"/>
      <c r="F209" s="399"/>
      <c r="G209" s="399" t="s">
        <v>2023</v>
      </c>
      <c r="H209" s="399"/>
      <c r="I209" s="399"/>
      <c r="J209" s="399"/>
      <c r="K209" s="399"/>
      <c r="L209" s="399"/>
      <c r="M209" s="399"/>
      <c r="N209" s="399"/>
      <c r="O209" s="399"/>
      <c r="P209" s="400"/>
      <c r="Q209" s="401"/>
      <c r="R209" s="401"/>
      <c r="S209" s="66" t="s">
        <v>2569</v>
      </c>
      <c r="T209" s="66" t="s">
        <v>2570</v>
      </c>
      <c r="U209" s="66" t="s">
        <v>96</v>
      </c>
      <c r="V209" s="66"/>
      <c r="W209" s="402" t="s">
        <v>129</v>
      </c>
      <c r="X209" s="66" t="s">
        <v>98</v>
      </c>
      <c r="Y209" s="402" t="s">
        <v>98</v>
      </c>
      <c r="Z209" s="402" t="s">
        <v>98</v>
      </c>
      <c r="AA209" s="66" t="s">
        <v>98</v>
      </c>
      <c r="AB209" s="66"/>
      <c r="AC209" s="402" t="s">
        <v>136</v>
      </c>
      <c r="AD209" s="402" t="s">
        <v>136</v>
      </c>
      <c r="AE209" s="402" t="s">
        <v>136</v>
      </c>
      <c r="AF209" s="402" t="s">
        <v>136</v>
      </c>
      <c r="AG209" s="508" t="s">
        <v>211</v>
      </c>
      <c r="AH209" s="1442"/>
    </row>
    <row r="210" spans="1:34" s="396" customFormat="1" ht="36">
      <c r="A210" s="15">
        <f t="shared" si="3"/>
        <v>207</v>
      </c>
      <c r="B210" s="390" t="s">
        <v>1444</v>
      </c>
      <c r="C210" s="390" t="s">
        <v>2026</v>
      </c>
      <c r="D210" s="391" t="s">
        <v>124</v>
      </c>
      <c r="E210" s="392"/>
      <c r="F210" s="393"/>
      <c r="G210" s="393"/>
      <c r="H210" s="405" t="s">
        <v>2027</v>
      </c>
      <c r="I210" s="406"/>
      <c r="J210" s="406"/>
      <c r="K210" s="406"/>
      <c r="L210" s="406"/>
      <c r="M210" s="406"/>
      <c r="N210" s="406"/>
      <c r="O210" s="406"/>
      <c r="P210" s="406"/>
      <c r="Q210" s="697"/>
      <c r="R210" s="697"/>
      <c r="S210" s="78" t="s">
        <v>2571</v>
      </c>
      <c r="T210" s="78" t="s">
        <v>2572</v>
      </c>
      <c r="U210" s="78" t="s">
        <v>1150</v>
      </c>
      <c r="V210" s="78"/>
      <c r="W210" s="395" t="s">
        <v>129</v>
      </c>
      <c r="X210" s="78" t="s">
        <v>98</v>
      </c>
      <c r="Y210" s="395" t="s">
        <v>98</v>
      </c>
      <c r="Z210" s="395" t="s">
        <v>98</v>
      </c>
      <c r="AA210" s="78" t="s">
        <v>98</v>
      </c>
      <c r="AB210" s="78"/>
      <c r="AC210" s="395" t="s">
        <v>726</v>
      </c>
      <c r="AD210" s="395" t="s">
        <v>726</v>
      </c>
      <c r="AE210" s="395" t="s">
        <v>726</v>
      </c>
      <c r="AF210" s="395" t="s">
        <v>726</v>
      </c>
      <c r="AG210" s="508" t="s">
        <v>211</v>
      </c>
      <c r="AH210" s="1442"/>
    </row>
    <row r="211" spans="1:34" s="381" customFormat="1">
      <c r="A211" s="15">
        <f t="shared" si="3"/>
        <v>208</v>
      </c>
      <c r="B211" s="376" t="s">
        <v>1444</v>
      </c>
      <c r="C211" s="376" t="s">
        <v>2573</v>
      </c>
      <c r="D211" s="397" t="s">
        <v>131</v>
      </c>
      <c r="E211" s="398"/>
      <c r="F211" s="399"/>
      <c r="G211" s="399"/>
      <c r="H211" s="399"/>
      <c r="I211" s="399" t="s">
        <v>2031</v>
      </c>
      <c r="J211" s="399"/>
      <c r="K211" s="399"/>
      <c r="L211" s="399"/>
      <c r="M211" s="399"/>
      <c r="N211" s="399"/>
      <c r="O211" s="399"/>
      <c r="P211" s="400"/>
      <c r="Q211" s="401"/>
      <c r="R211" s="401"/>
      <c r="S211" s="66" t="s">
        <v>2574</v>
      </c>
      <c r="T211" s="66" t="s">
        <v>2575</v>
      </c>
      <c r="U211" s="66" t="s">
        <v>96</v>
      </c>
      <c r="V211" s="66"/>
      <c r="W211" s="402" t="s">
        <v>129</v>
      </c>
      <c r="X211" s="66" t="s">
        <v>98</v>
      </c>
      <c r="Y211" s="402" t="s">
        <v>98</v>
      </c>
      <c r="Z211" s="402" t="s">
        <v>98</v>
      </c>
      <c r="AA211" s="66" t="s">
        <v>98</v>
      </c>
      <c r="AB211" s="66"/>
      <c r="AC211" s="402" t="s">
        <v>136</v>
      </c>
      <c r="AD211" s="402" t="s">
        <v>136</v>
      </c>
      <c r="AE211" s="402" t="s">
        <v>136</v>
      </c>
      <c r="AF211" s="402" t="s">
        <v>136</v>
      </c>
      <c r="AG211" s="508" t="s">
        <v>211</v>
      </c>
      <c r="AH211" s="1442"/>
    </row>
    <row r="212" spans="1:34" s="194" customFormat="1" ht="54" customHeight="1">
      <c r="A212" s="15">
        <f t="shared" si="3"/>
        <v>209</v>
      </c>
      <c r="B212" s="187" t="s">
        <v>1444</v>
      </c>
      <c r="C212" s="187" t="s">
        <v>2576</v>
      </c>
      <c r="D212" s="187" t="s">
        <v>109</v>
      </c>
      <c r="E212" s="188"/>
      <c r="F212" s="189"/>
      <c r="G212" s="189"/>
      <c r="H212" s="189"/>
      <c r="I212" s="189"/>
      <c r="J212" s="189" t="s">
        <v>2035</v>
      </c>
      <c r="K212" s="189"/>
      <c r="L212" s="189"/>
      <c r="M212" s="189"/>
      <c r="N212" s="189"/>
      <c r="O212" s="189"/>
      <c r="P212" s="190"/>
      <c r="Q212" s="191"/>
      <c r="R212" s="191"/>
      <c r="S212" s="84" t="s">
        <v>2577</v>
      </c>
      <c r="T212" s="84" t="s">
        <v>2578</v>
      </c>
      <c r="U212" s="84" t="s">
        <v>1150</v>
      </c>
      <c r="V212" s="84"/>
      <c r="W212" s="155" t="s">
        <v>1282</v>
      </c>
      <c r="X212" s="84" t="s">
        <v>98</v>
      </c>
      <c r="Y212" s="155" t="s">
        <v>98</v>
      </c>
      <c r="Z212" s="155" t="s">
        <v>98</v>
      </c>
      <c r="AA212" s="84" t="s">
        <v>98</v>
      </c>
      <c r="AB212" s="84"/>
      <c r="AC212" s="155" t="s">
        <v>107</v>
      </c>
      <c r="AD212" s="155" t="s">
        <v>107</v>
      </c>
      <c r="AE212" s="155" t="s">
        <v>107</v>
      </c>
      <c r="AF212" s="155" t="s">
        <v>107</v>
      </c>
      <c r="AG212" s="1420"/>
      <c r="AH212" s="1442">
        <v>1</v>
      </c>
    </row>
    <row r="213" spans="1:34" s="194" customFormat="1" ht="51.75" customHeight="1">
      <c r="A213" s="15">
        <f t="shared" si="3"/>
        <v>210</v>
      </c>
      <c r="B213" s="187" t="s">
        <v>1444</v>
      </c>
      <c r="C213" s="187" t="s">
        <v>2579</v>
      </c>
      <c r="D213" s="187" t="s">
        <v>109</v>
      </c>
      <c r="E213" s="188"/>
      <c r="F213" s="189"/>
      <c r="G213" s="189"/>
      <c r="H213" s="189"/>
      <c r="I213" s="190"/>
      <c r="J213" s="190" t="s">
        <v>2048</v>
      </c>
      <c r="K213" s="191"/>
      <c r="L213" s="191"/>
      <c r="M213" s="191"/>
      <c r="N213" s="191"/>
      <c r="O213" s="191"/>
      <c r="P213" s="191"/>
      <c r="Q213" s="222"/>
      <c r="R213" s="222"/>
      <c r="S213" s="84" t="s">
        <v>2580</v>
      </c>
      <c r="T213" s="84" t="s">
        <v>2581</v>
      </c>
      <c r="U213" s="84" t="s">
        <v>119</v>
      </c>
      <c r="V213" s="84"/>
      <c r="W213" s="155" t="s">
        <v>129</v>
      </c>
      <c r="X213" s="84" t="s">
        <v>98</v>
      </c>
      <c r="Y213" s="155" t="s">
        <v>98</v>
      </c>
      <c r="Z213" s="155" t="s">
        <v>98</v>
      </c>
      <c r="AA213" s="84" t="s">
        <v>98</v>
      </c>
      <c r="AB213" s="84"/>
      <c r="AC213" s="155" t="s">
        <v>216</v>
      </c>
      <c r="AD213" s="155" t="s">
        <v>216</v>
      </c>
      <c r="AE213" s="155" t="s">
        <v>216</v>
      </c>
      <c r="AF213" s="155" t="s">
        <v>216</v>
      </c>
      <c r="AG213" s="1420"/>
      <c r="AH213" s="1442"/>
    </row>
    <row r="214" spans="1:34" s="194" customFormat="1" ht="36">
      <c r="A214" s="15">
        <f t="shared" si="3"/>
        <v>211</v>
      </c>
      <c r="B214" s="187" t="s">
        <v>1444</v>
      </c>
      <c r="C214" s="187" t="s">
        <v>2582</v>
      </c>
      <c r="D214" s="187" t="s">
        <v>109</v>
      </c>
      <c r="E214" s="188"/>
      <c r="F214" s="189"/>
      <c r="G214" s="189"/>
      <c r="H214" s="189"/>
      <c r="I214" s="189"/>
      <c r="J214" s="1915" t="s">
        <v>2052</v>
      </c>
      <c r="K214" s="1916"/>
      <c r="L214" s="1916"/>
      <c r="M214" s="1916"/>
      <c r="N214" s="1916"/>
      <c r="O214" s="1916"/>
      <c r="P214" s="1916"/>
      <c r="Q214" s="1513"/>
      <c r="R214" s="1513"/>
      <c r="S214" s="84" t="s">
        <v>2583</v>
      </c>
      <c r="T214" s="84" t="s">
        <v>2584</v>
      </c>
      <c r="U214" s="84" t="s">
        <v>119</v>
      </c>
      <c r="V214" s="84"/>
      <c r="W214" s="155" t="s">
        <v>1241</v>
      </c>
      <c r="X214" s="84" t="s">
        <v>254</v>
      </c>
      <c r="Y214" s="155" t="s">
        <v>142</v>
      </c>
      <c r="Z214" s="155" t="s">
        <v>98</v>
      </c>
      <c r="AA214" s="84" t="s">
        <v>98</v>
      </c>
      <c r="AB214" s="84"/>
      <c r="AC214" s="155" t="s">
        <v>216</v>
      </c>
      <c r="AD214" s="155" t="s">
        <v>216</v>
      </c>
      <c r="AE214" s="155" t="s">
        <v>216</v>
      </c>
      <c r="AF214" s="155" t="s">
        <v>216</v>
      </c>
      <c r="AG214" s="1420"/>
      <c r="AH214" s="1442"/>
    </row>
    <row r="215" spans="1:34" s="194" customFormat="1" ht="36">
      <c r="A215" s="15">
        <f t="shared" si="3"/>
        <v>212</v>
      </c>
      <c r="B215" s="187" t="s">
        <v>1444</v>
      </c>
      <c r="C215" s="187" t="s">
        <v>6663</v>
      </c>
      <c r="D215" s="187" t="s">
        <v>109</v>
      </c>
      <c r="E215" s="188"/>
      <c r="F215" s="189"/>
      <c r="G215" s="189"/>
      <c r="H215" s="189"/>
      <c r="I215" s="190"/>
      <c r="J215" s="190" t="s">
        <v>2585</v>
      </c>
      <c r="K215" s="191"/>
      <c r="L215" s="191"/>
      <c r="M215" s="191"/>
      <c r="N215" s="191"/>
      <c r="O215" s="191"/>
      <c r="P215" s="191"/>
      <c r="Q215" s="191"/>
      <c r="R215" s="191"/>
      <c r="S215" s="84" t="s">
        <v>2586</v>
      </c>
      <c r="T215" s="84" t="s">
        <v>2587</v>
      </c>
      <c r="U215" s="84" t="s">
        <v>119</v>
      </c>
      <c r="V215" s="84"/>
      <c r="W215" s="1472" t="s">
        <v>6760</v>
      </c>
      <c r="X215" s="84" t="s">
        <v>2588</v>
      </c>
      <c r="Y215" s="155" t="s">
        <v>226</v>
      </c>
      <c r="Z215" s="155" t="s">
        <v>227</v>
      </c>
      <c r="AA215" s="84" t="s">
        <v>1098</v>
      </c>
      <c r="AB215" s="84"/>
      <c r="AC215" s="155" t="s">
        <v>726</v>
      </c>
      <c r="AD215" s="155" t="s">
        <v>726</v>
      </c>
      <c r="AE215" s="155" t="s">
        <v>726</v>
      </c>
      <c r="AF215" s="155" t="s">
        <v>726</v>
      </c>
      <c r="AG215" s="1420"/>
      <c r="AH215" s="1442">
        <v>1</v>
      </c>
    </row>
    <row r="216" spans="1:34" s="194" customFormat="1" ht="35.25" customHeight="1">
      <c r="A216" s="15">
        <f t="shared" si="3"/>
        <v>213</v>
      </c>
      <c r="B216" s="187" t="s">
        <v>1444</v>
      </c>
      <c r="C216" s="187" t="s">
        <v>6664</v>
      </c>
      <c r="D216" s="187" t="s">
        <v>109</v>
      </c>
      <c r="E216" s="188"/>
      <c r="F216" s="189"/>
      <c r="G216" s="189"/>
      <c r="H216" s="189"/>
      <c r="I216" s="189"/>
      <c r="J216" s="190" t="s">
        <v>2589</v>
      </c>
      <c r="K216" s="191"/>
      <c r="L216" s="191"/>
      <c r="M216" s="191"/>
      <c r="N216" s="191"/>
      <c r="O216" s="191"/>
      <c r="P216" s="191"/>
      <c r="Q216" s="191"/>
      <c r="R216" s="191"/>
      <c r="S216" s="84" t="s">
        <v>2590</v>
      </c>
      <c r="T216" s="84" t="s">
        <v>2591</v>
      </c>
      <c r="U216" s="84" t="s">
        <v>119</v>
      </c>
      <c r="V216" s="84"/>
      <c r="W216" s="1941" t="s">
        <v>6760</v>
      </c>
      <c r="X216" s="432" t="s">
        <v>254</v>
      </c>
      <c r="Y216" s="431" t="s">
        <v>142</v>
      </c>
      <c r="Z216" s="431" t="s">
        <v>98</v>
      </c>
      <c r="AA216" s="432" t="s">
        <v>98</v>
      </c>
      <c r="AB216" s="432"/>
      <c r="AC216" s="431" t="s">
        <v>216</v>
      </c>
      <c r="AD216" s="431" t="s">
        <v>216</v>
      </c>
      <c r="AE216" s="431" t="s">
        <v>216</v>
      </c>
      <c r="AF216" s="431" t="s">
        <v>216</v>
      </c>
      <c r="AG216" s="1420" t="s">
        <v>211</v>
      </c>
      <c r="AH216" s="1442"/>
    </row>
    <row r="217" spans="1:34" s="409" customFormat="1" ht="36">
      <c r="A217" s="15">
        <f t="shared" si="3"/>
        <v>214</v>
      </c>
      <c r="B217" s="390" t="s">
        <v>1444</v>
      </c>
      <c r="C217" s="449" t="s">
        <v>2055</v>
      </c>
      <c r="D217" s="391" t="s">
        <v>124</v>
      </c>
      <c r="E217" s="404"/>
      <c r="F217" s="393"/>
      <c r="G217" s="393"/>
      <c r="H217" s="393"/>
      <c r="I217" s="405"/>
      <c r="J217" s="467" t="s">
        <v>2056</v>
      </c>
      <c r="K217" s="393"/>
      <c r="L217" s="393"/>
      <c r="M217" s="393"/>
      <c r="N217" s="393"/>
      <c r="O217" s="393"/>
      <c r="P217" s="405"/>
      <c r="Q217" s="406"/>
      <c r="R217" s="406"/>
      <c r="S217" s="78" t="s">
        <v>2592</v>
      </c>
      <c r="T217" s="78" t="s">
        <v>2593</v>
      </c>
      <c r="U217" s="78" t="s">
        <v>272</v>
      </c>
      <c r="V217" s="78"/>
      <c r="W217" s="395" t="s">
        <v>129</v>
      </c>
      <c r="X217" s="78" t="s">
        <v>98</v>
      </c>
      <c r="Y217" s="395" t="s">
        <v>98</v>
      </c>
      <c r="Z217" s="395" t="s">
        <v>98</v>
      </c>
      <c r="AA217" s="78" t="s">
        <v>98</v>
      </c>
      <c r="AB217" s="78"/>
      <c r="AC217" s="395" t="s">
        <v>216</v>
      </c>
      <c r="AD217" s="395" t="s">
        <v>216</v>
      </c>
      <c r="AE217" s="395" t="s">
        <v>216</v>
      </c>
      <c r="AF217" s="395" t="s">
        <v>216</v>
      </c>
      <c r="AG217" s="1420" t="s">
        <v>211</v>
      </c>
      <c r="AH217" s="1442"/>
    </row>
    <row r="218" spans="1:34" s="412" customFormat="1">
      <c r="A218" s="15">
        <f t="shared" si="3"/>
        <v>215</v>
      </c>
      <c r="B218" s="376" t="s">
        <v>1444</v>
      </c>
      <c r="C218" s="450" t="s">
        <v>758</v>
      </c>
      <c r="D218" s="397" t="s">
        <v>131</v>
      </c>
      <c r="E218" s="1889"/>
      <c r="F218" s="399"/>
      <c r="G218" s="399"/>
      <c r="H218" s="399"/>
      <c r="I218" s="399"/>
      <c r="J218" s="399"/>
      <c r="K218" s="399" t="s">
        <v>319</v>
      </c>
      <c r="L218" s="399"/>
      <c r="M218" s="399"/>
      <c r="N218" s="399"/>
      <c r="O218" s="399"/>
      <c r="P218" s="400"/>
      <c r="Q218" s="401"/>
      <c r="R218" s="401"/>
      <c r="S218" s="66" t="s">
        <v>2594</v>
      </c>
      <c r="T218" s="66" t="s">
        <v>2595</v>
      </c>
      <c r="U218" s="66" t="s">
        <v>1116</v>
      </c>
      <c r="V218" s="66"/>
      <c r="W218" s="402" t="s">
        <v>129</v>
      </c>
      <c r="X218" s="66" t="s">
        <v>98</v>
      </c>
      <c r="Y218" s="402" t="s">
        <v>98</v>
      </c>
      <c r="Z218" s="402" t="s">
        <v>98</v>
      </c>
      <c r="AA218" s="66" t="s">
        <v>98</v>
      </c>
      <c r="AB218" s="66"/>
      <c r="AC218" s="402" t="s">
        <v>136</v>
      </c>
      <c r="AD218" s="402" t="s">
        <v>136</v>
      </c>
      <c r="AE218" s="402" t="s">
        <v>136</v>
      </c>
      <c r="AF218" s="402" t="s">
        <v>136</v>
      </c>
      <c r="AG218" s="1420" t="s">
        <v>211</v>
      </c>
      <c r="AH218" s="1442"/>
    </row>
    <row r="219" spans="1:34" s="194" customFormat="1" ht="59.5" customHeight="1">
      <c r="A219" s="15">
        <f t="shared" si="3"/>
        <v>216</v>
      </c>
      <c r="B219" s="382" t="s">
        <v>1444</v>
      </c>
      <c r="C219" s="383" t="s">
        <v>323</v>
      </c>
      <c r="D219" s="187" t="s">
        <v>109</v>
      </c>
      <c r="E219" s="387"/>
      <c r="F219" s="189"/>
      <c r="G219" s="189"/>
      <c r="H219" s="189"/>
      <c r="I219" s="468"/>
      <c r="J219" s="189"/>
      <c r="K219" s="189"/>
      <c r="L219" s="191" t="s">
        <v>761</v>
      </c>
      <c r="M219" s="191"/>
      <c r="N219" s="191"/>
      <c r="O219" s="191"/>
      <c r="P219" s="191"/>
      <c r="Q219" s="191"/>
      <c r="R219" s="191"/>
      <c r="S219" s="84" t="s">
        <v>2596</v>
      </c>
      <c r="T219" s="84" t="s">
        <v>763</v>
      </c>
      <c r="U219" s="84" t="s">
        <v>119</v>
      </c>
      <c r="V219" s="84"/>
      <c r="W219" s="155" t="s">
        <v>129</v>
      </c>
      <c r="X219" s="84"/>
      <c r="Y219" s="155"/>
      <c r="Z219" s="155" t="s">
        <v>98</v>
      </c>
      <c r="AA219" s="84" t="s">
        <v>98</v>
      </c>
      <c r="AB219" s="84"/>
      <c r="AC219" s="139" t="s">
        <v>216</v>
      </c>
      <c r="AD219" s="139" t="s">
        <v>216</v>
      </c>
      <c r="AE219" s="139" t="s">
        <v>216</v>
      </c>
      <c r="AF219" s="139" t="s">
        <v>216</v>
      </c>
      <c r="AG219" s="1420" t="s">
        <v>211</v>
      </c>
      <c r="AH219" s="1442"/>
    </row>
    <row r="220" spans="1:34" s="194" customFormat="1" ht="78.75" customHeight="1">
      <c r="A220" s="15">
        <f t="shared" si="3"/>
        <v>217</v>
      </c>
      <c r="B220" s="382" t="s">
        <v>1444</v>
      </c>
      <c r="C220" s="383" t="s">
        <v>327</v>
      </c>
      <c r="D220" s="187" t="s">
        <v>109</v>
      </c>
      <c r="E220" s="387"/>
      <c r="F220" s="189"/>
      <c r="G220" s="189"/>
      <c r="H220" s="189"/>
      <c r="I220" s="189"/>
      <c r="J220" s="189"/>
      <c r="K220" s="189"/>
      <c r="L220" s="191" t="s">
        <v>764</v>
      </c>
      <c r="M220" s="191"/>
      <c r="N220" s="191"/>
      <c r="O220" s="191"/>
      <c r="P220" s="191"/>
      <c r="Q220" s="191"/>
      <c r="R220" s="191"/>
      <c r="S220" s="84" t="s">
        <v>2597</v>
      </c>
      <c r="T220" s="84" t="s">
        <v>766</v>
      </c>
      <c r="U220" s="84" t="s">
        <v>119</v>
      </c>
      <c r="V220" s="84"/>
      <c r="W220" s="155" t="s">
        <v>129</v>
      </c>
      <c r="X220" s="84"/>
      <c r="Y220" s="155"/>
      <c r="Z220" s="155" t="s">
        <v>98</v>
      </c>
      <c r="AA220" s="84" t="s">
        <v>98</v>
      </c>
      <c r="AB220" s="84"/>
      <c r="AC220" s="139" t="s">
        <v>216</v>
      </c>
      <c r="AD220" s="139" t="s">
        <v>216</v>
      </c>
      <c r="AE220" s="139" t="s">
        <v>216</v>
      </c>
      <c r="AF220" s="139" t="s">
        <v>216</v>
      </c>
      <c r="AG220" s="1420" t="s">
        <v>211</v>
      </c>
      <c r="AH220" s="1442"/>
    </row>
    <row r="221" spans="1:34" s="194" customFormat="1" ht="54">
      <c r="A221" s="15">
        <f t="shared" si="3"/>
        <v>218</v>
      </c>
      <c r="B221" s="187" t="s">
        <v>1444</v>
      </c>
      <c r="C221" s="187" t="s">
        <v>767</v>
      </c>
      <c r="D221" s="187" t="s">
        <v>109</v>
      </c>
      <c r="E221" s="188"/>
      <c r="F221" s="189"/>
      <c r="G221" s="189"/>
      <c r="H221" s="189"/>
      <c r="I221" s="189"/>
      <c r="J221" s="189"/>
      <c r="K221" s="189"/>
      <c r="L221" s="191" t="s">
        <v>2598</v>
      </c>
      <c r="M221" s="191"/>
      <c r="N221" s="191"/>
      <c r="O221" s="191"/>
      <c r="P221" s="191"/>
      <c r="Q221" s="191"/>
      <c r="R221" s="191"/>
      <c r="S221" s="84" t="s">
        <v>2599</v>
      </c>
      <c r="T221" s="84" t="s">
        <v>770</v>
      </c>
      <c r="U221" s="84" t="s">
        <v>119</v>
      </c>
      <c r="V221" s="84"/>
      <c r="W221" s="155" t="s">
        <v>129</v>
      </c>
      <c r="X221" s="84" t="s">
        <v>98</v>
      </c>
      <c r="Y221" s="155" t="s">
        <v>98</v>
      </c>
      <c r="Z221" s="155" t="s">
        <v>98</v>
      </c>
      <c r="AA221" s="84" t="s">
        <v>98</v>
      </c>
      <c r="AB221" s="84"/>
      <c r="AC221" s="155" t="s">
        <v>107</v>
      </c>
      <c r="AD221" s="155" t="s">
        <v>107</v>
      </c>
      <c r="AE221" s="155" t="s">
        <v>107</v>
      </c>
      <c r="AF221" s="155" t="s">
        <v>107</v>
      </c>
      <c r="AG221" s="1420" t="s">
        <v>211</v>
      </c>
      <c r="AH221" s="1442"/>
    </row>
    <row r="222" spans="1:34" s="82" customFormat="1" ht="36">
      <c r="A222" s="15">
        <f t="shared" si="3"/>
        <v>219</v>
      </c>
      <c r="B222" s="128" t="s">
        <v>721</v>
      </c>
      <c r="C222" s="128" t="s">
        <v>2600</v>
      </c>
      <c r="D222" s="128" t="s">
        <v>124</v>
      </c>
      <c r="E222" s="129"/>
      <c r="F222" s="130"/>
      <c r="G222" s="130"/>
      <c r="H222" s="130"/>
      <c r="I222" s="130"/>
      <c r="J222" s="140" t="s">
        <v>2601</v>
      </c>
      <c r="K222" s="141"/>
      <c r="L222" s="141"/>
      <c r="M222" s="141"/>
      <c r="N222" s="141"/>
      <c r="O222" s="141"/>
      <c r="P222" s="141"/>
      <c r="Q222" s="141"/>
      <c r="R222" s="141"/>
      <c r="S222" s="131" t="s">
        <v>2602</v>
      </c>
      <c r="T222" s="131" t="s">
        <v>2603</v>
      </c>
      <c r="U222" s="131" t="s">
        <v>113</v>
      </c>
      <c r="V222" s="131"/>
      <c r="W222" s="540" t="s">
        <v>106</v>
      </c>
      <c r="X222" s="541" t="s">
        <v>114</v>
      </c>
      <c r="Y222" s="540" t="s">
        <v>114</v>
      </c>
      <c r="Z222" s="540" t="s">
        <v>98</v>
      </c>
      <c r="AA222" s="541" t="s">
        <v>98</v>
      </c>
      <c r="AB222" s="541"/>
      <c r="AC222" s="545" t="s">
        <v>98</v>
      </c>
      <c r="AD222" s="542" t="s">
        <v>274</v>
      </c>
      <c r="AE222" s="542" t="s">
        <v>274</v>
      </c>
      <c r="AF222" s="545" t="s">
        <v>98</v>
      </c>
      <c r="AG222" s="320" t="s">
        <v>98</v>
      </c>
      <c r="AH222" s="1443"/>
    </row>
    <row r="223" spans="1:34" s="69" customFormat="1" ht="36">
      <c r="A223" s="15">
        <f t="shared" si="3"/>
        <v>220</v>
      </c>
      <c r="B223" s="133" t="s">
        <v>721</v>
      </c>
      <c r="C223" s="133" t="s">
        <v>2604</v>
      </c>
      <c r="D223" s="133" t="s">
        <v>131</v>
      </c>
      <c r="E223" s="134"/>
      <c r="F223" s="135"/>
      <c r="G223" s="135"/>
      <c r="H223" s="135"/>
      <c r="I223" s="135"/>
      <c r="J223" s="135"/>
      <c r="K223" s="135" t="s">
        <v>2605</v>
      </c>
      <c r="L223" s="135"/>
      <c r="M223" s="135"/>
      <c r="N223" s="135"/>
      <c r="O223" s="135"/>
      <c r="P223" s="143"/>
      <c r="Q223" s="144"/>
      <c r="R223" s="144"/>
      <c r="S223" s="136" t="s">
        <v>2606</v>
      </c>
      <c r="T223" s="136" t="s">
        <v>2607</v>
      </c>
      <c r="U223" s="136" t="s">
        <v>96</v>
      </c>
      <c r="V223" s="136"/>
      <c r="W223" s="328" t="s">
        <v>129</v>
      </c>
      <c r="X223" s="329"/>
      <c r="Y223" s="328"/>
      <c r="Z223" s="328" t="s">
        <v>98</v>
      </c>
      <c r="AA223" s="329" t="s">
        <v>98</v>
      </c>
      <c r="AB223" s="329"/>
      <c r="AC223" s="546" t="s">
        <v>98</v>
      </c>
      <c r="AD223" s="546" t="s">
        <v>98</v>
      </c>
      <c r="AE223" s="546" t="s">
        <v>98</v>
      </c>
      <c r="AF223" s="546" t="s">
        <v>98</v>
      </c>
      <c r="AG223" s="320" t="s">
        <v>98</v>
      </c>
      <c r="AH223" s="1443"/>
    </row>
    <row r="224" spans="1:34" s="23" customFormat="1" ht="36.75" customHeight="1">
      <c r="A224" s="15">
        <f t="shared" si="3"/>
        <v>221</v>
      </c>
      <c r="B224" s="22" t="s">
        <v>721</v>
      </c>
      <c r="C224" s="22" t="s">
        <v>2608</v>
      </c>
      <c r="D224" s="22" t="s">
        <v>109</v>
      </c>
      <c r="E224" s="138"/>
      <c r="F224" s="123"/>
      <c r="G224" s="123"/>
      <c r="H224" s="123"/>
      <c r="I224" s="123"/>
      <c r="J224" s="123"/>
      <c r="K224" s="123"/>
      <c r="L224" s="124" t="s">
        <v>2609</v>
      </c>
      <c r="M224" s="145"/>
      <c r="N224" s="145"/>
      <c r="O224" s="145"/>
      <c r="P224" s="145"/>
      <c r="Q224" s="126"/>
      <c r="R224" s="126"/>
      <c r="S224" s="24" t="s">
        <v>2610</v>
      </c>
      <c r="T224" s="24" t="s">
        <v>2611</v>
      </c>
      <c r="U224" s="24" t="s">
        <v>119</v>
      </c>
      <c r="V224" s="24"/>
      <c r="W224" s="165" t="s">
        <v>129</v>
      </c>
      <c r="X224" s="166" t="s">
        <v>114</v>
      </c>
      <c r="Y224" s="165" t="s">
        <v>114</v>
      </c>
      <c r="Z224" s="165" t="s">
        <v>98</v>
      </c>
      <c r="AA224" s="166" t="s">
        <v>98</v>
      </c>
      <c r="AB224" s="166"/>
      <c r="AC224" s="167" t="s">
        <v>98</v>
      </c>
      <c r="AD224" s="168" t="s">
        <v>107</v>
      </c>
      <c r="AE224" s="168" t="s">
        <v>107</v>
      </c>
      <c r="AF224" s="167" t="s">
        <v>98</v>
      </c>
      <c r="AG224" s="320" t="s">
        <v>98</v>
      </c>
      <c r="AH224" s="1443"/>
    </row>
    <row r="225" spans="1:34" s="23" customFormat="1" ht="36">
      <c r="A225" s="15">
        <f t="shared" si="3"/>
        <v>222</v>
      </c>
      <c r="B225" s="22" t="s">
        <v>721</v>
      </c>
      <c r="C225" s="22" t="s">
        <v>2612</v>
      </c>
      <c r="D225" s="22" t="s">
        <v>109</v>
      </c>
      <c r="E225" s="138"/>
      <c r="F225" s="123"/>
      <c r="G225" s="123"/>
      <c r="H225" s="123"/>
      <c r="I225" s="123"/>
      <c r="J225" s="123"/>
      <c r="K225" s="123"/>
      <c r="L225" s="123" t="s">
        <v>2613</v>
      </c>
      <c r="M225" s="123"/>
      <c r="N225" s="123"/>
      <c r="O225" s="123"/>
      <c r="P225" s="124"/>
      <c r="Q225" s="145"/>
      <c r="R225" s="145"/>
      <c r="S225" s="24" t="s">
        <v>2614</v>
      </c>
      <c r="T225" s="24" t="s">
        <v>2615</v>
      </c>
      <c r="U225" s="24" t="s">
        <v>119</v>
      </c>
      <c r="V225" s="24"/>
      <c r="W225" s="165" t="s">
        <v>129</v>
      </c>
      <c r="X225" s="166" t="s">
        <v>114</v>
      </c>
      <c r="Y225" s="165" t="s">
        <v>114</v>
      </c>
      <c r="Z225" s="165" t="s">
        <v>98</v>
      </c>
      <c r="AA225" s="166" t="s">
        <v>98</v>
      </c>
      <c r="AB225" s="166"/>
      <c r="AC225" s="167" t="s">
        <v>98</v>
      </c>
      <c r="AD225" s="168" t="s">
        <v>288</v>
      </c>
      <c r="AE225" s="168" t="s">
        <v>288</v>
      </c>
      <c r="AF225" s="167" t="s">
        <v>98</v>
      </c>
      <c r="AG225" s="320" t="s">
        <v>98</v>
      </c>
      <c r="AH225" s="1443"/>
    </row>
    <row r="226" spans="1:34" s="23" customFormat="1" ht="36">
      <c r="A226" s="15">
        <f t="shared" si="3"/>
        <v>223</v>
      </c>
      <c r="B226" s="22" t="s">
        <v>721</v>
      </c>
      <c r="C226" s="22" t="s">
        <v>2616</v>
      </c>
      <c r="D226" s="22" t="s">
        <v>109</v>
      </c>
      <c r="E226" s="138"/>
      <c r="F226" s="123"/>
      <c r="G226" s="123"/>
      <c r="H226" s="123"/>
      <c r="I226" s="123"/>
      <c r="J226" s="123"/>
      <c r="K226" s="123"/>
      <c r="L226" s="124" t="s">
        <v>2617</v>
      </c>
      <c r="M226" s="145"/>
      <c r="N226" s="145"/>
      <c r="O226" s="145"/>
      <c r="P226" s="145"/>
      <c r="Q226" s="126"/>
      <c r="R226" s="126"/>
      <c r="S226" s="24" t="s">
        <v>2618</v>
      </c>
      <c r="T226" s="24" t="s">
        <v>2619</v>
      </c>
      <c r="U226" s="24" t="s">
        <v>119</v>
      </c>
      <c r="V226" s="24"/>
      <c r="W226" s="165" t="s">
        <v>129</v>
      </c>
      <c r="X226" s="166" t="s">
        <v>114</v>
      </c>
      <c r="Y226" s="165" t="s">
        <v>114</v>
      </c>
      <c r="Z226" s="165" t="s">
        <v>98</v>
      </c>
      <c r="AA226" s="166" t="s">
        <v>98</v>
      </c>
      <c r="AB226" s="166"/>
      <c r="AC226" s="167" t="s">
        <v>98</v>
      </c>
      <c r="AD226" s="168" t="s">
        <v>288</v>
      </c>
      <c r="AE226" s="168" t="s">
        <v>288</v>
      </c>
      <c r="AF226" s="167" t="s">
        <v>98</v>
      </c>
      <c r="AG226" s="320" t="s">
        <v>98</v>
      </c>
      <c r="AH226" s="1443"/>
    </row>
    <row r="227" spans="1:34" s="23" customFormat="1">
      <c r="A227" s="15">
        <f t="shared" si="3"/>
        <v>224</v>
      </c>
      <c r="B227" s="22" t="s">
        <v>721</v>
      </c>
      <c r="C227" s="22" t="s">
        <v>2620</v>
      </c>
      <c r="D227" s="22" t="s">
        <v>109</v>
      </c>
      <c r="E227" s="138"/>
      <c r="F227" s="123"/>
      <c r="G227" s="123"/>
      <c r="H227" s="123"/>
      <c r="I227" s="123"/>
      <c r="J227" s="123"/>
      <c r="K227" s="123"/>
      <c r="L227" s="124" t="s">
        <v>2621</v>
      </c>
      <c r="M227" s="145"/>
      <c r="N227" s="145"/>
      <c r="O227" s="145"/>
      <c r="P227" s="145"/>
      <c r="Q227" s="126"/>
      <c r="R227" s="126"/>
      <c r="S227" s="24" t="s">
        <v>2622</v>
      </c>
      <c r="T227" s="24" t="s">
        <v>2623</v>
      </c>
      <c r="U227" s="24" t="s">
        <v>119</v>
      </c>
      <c r="V227" s="24"/>
      <c r="W227" s="165" t="s">
        <v>129</v>
      </c>
      <c r="X227" s="166"/>
      <c r="Y227" s="165"/>
      <c r="Z227" s="165" t="s">
        <v>98</v>
      </c>
      <c r="AA227" s="166" t="s">
        <v>98</v>
      </c>
      <c r="AB227" s="166"/>
      <c r="AC227" s="167" t="s">
        <v>98</v>
      </c>
      <c r="AD227" s="168" t="s">
        <v>288</v>
      </c>
      <c r="AE227" s="168" t="s">
        <v>288</v>
      </c>
      <c r="AF227" s="167" t="s">
        <v>98</v>
      </c>
      <c r="AG227" s="320" t="s">
        <v>98</v>
      </c>
      <c r="AH227" s="1443"/>
    </row>
    <row r="228" spans="1:34" s="396" customFormat="1" ht="36">
      <c r="A228" s="15">
        <f t="shared" si="3"/>
        <v>225</v>
      </c>
      <c r="B228" s="390" t="s">
        <v>1444</v>
      </c>
      <c r="C228" s="390" t="s">
        <v>2064</v>
      </c>
      <c r="D228" s="391" t="s">
        <v>124</v>
      </c>
      <c r="E228" s="392"/>
      <c r="F228" s="393"/>
      <c r="G228" s="393"/>
      <c r="H228" s="405" t="s">
        <v>2065</v>
      </c>
      <c r="I228" s="406"/>
      <c r="J228" s="406"/>
      <c r="K228" s="406"/>
      <c r="L228" s="406"/>
      <c r="M228" s="406"/>
      <c r="N228" s="406"/>
      <c r="O228" s="406"/>
      <c r="P228" s="406"/>
      <c r="Q228" s="697"/>
      <c r="R228" s="697"/>
      <c r="S228" s="78" t="s">
        <v>2624</v>
      </c>
      <c r="T228" s="78" t="s">
        <v>2625</v>
      </c>
      <c r="U228" s="78" t="s">
        <v>119</v>
      </c>
      <c r="V228" s="78"/>
      <c r="W228" s="395" t="s">
        <v>129</v>
      </c>
      <c r="X228" s="78"/>
      <c r="Y228" s="395"/>
      <c r="Z228" s="395" t="s">
        <v>98</v>
      </c>
      <c r="AA228" s="78" t="s">
        <v>98</v>
      </c>
      <c r="AB228" s="78"/>
      <c r="AC228" s="395" t="s">
        <v>726</v>
      </c>
      <c r="AD228" s="395" t="s">
        <v>726</v>
      </c>
      <c r="AE228" s="395" t="s">
        <v>726</v>
      </c>
      <c r="AF228" s="395" t="s">
        <v>726</v>
      </c>
      <c r="AG228" s="508" t="s">
        <v>211</v>
      </c>
      <c r="AH228" s="1442"/>
    </row>
    <row r="229" spans="1:34" s="381" customFormat="1">
      <c r="A229" s="15">
        <f t="shared" si="3"/>
        <v>226</v>
      </c>
      <c r="B229" s="376" t="s">
        <v>1444</v>
      </c>
      <c r="C229" s="376" t="s">
        <v>2626</v>
      </c>
      <c r="D229" s="397" t="s">
        <v>131</v>
      </c>
      <c r="E229" s="398"/>
      <c r="F229" s="399"/>
      <c r="G229" s="399"/>
      <c r="H229" s="399"/>
      <c r="I229" s="399" t="s">
        <v>2069</v>
      </c>
      <c r="J229" s="399"/>
      <c r="K229" s="399"/>
      <c r="L229" s="399"/>
      <c r="M229" s="399"/>
      <c r="N229" s="399"/>
      <c r="O229" s="399"/>
      <c r="P229" s="400"/>
      <c r="Q229" s="401"/>
      <c r="R229" s="401"/>
      <c r="S229" s="66" t="s">
        <v>2627</v>
      </c>
      <c r="T229" s="66" t="s">
        <v>2628</v>
      </c>
      <c r="U229" s="66" t="s">
        <v>96</v>
      </c>
      <c r="V229" s="66"/>
      <c r="W229" s="402" t="s">
        <v>129</v>
      </c>
      <c r="X229" s="66"/>
      <c r="Y229" s="402"/>
      <c r="Z229" s="402" t="s">
        <v>98</v>
      </c>
      <c r="AA229" s="66" t="s">
        <v>98</v>
      </c>
      <c r="AB229" s="66"/>
      <c r="AC229" s="402" t="s">
        <v>136</v>
      </c>
      <c r="AD229" s="402" t="s">
        <v>136</v>
      </c>
      <c r="AE229" s="402" t="s">
        <v>136</v>
      </c>
      <c r="AF229" s="402" t="s">
        <v>136</v>
      </c>
      <c r="AG229" s="508" t="s">
        <v>211</v>
      </c>
      <c r="AH229" s="1442"/>
    </row>
    <row r="230" spans="1:34" s="409" customFormat="1" ht="36">
      <c r="A230" s="15">
        <f t="shared" si="3"/>
        <v>227</v>
      </c>
      <c r="B230" s="391" t="s">
        <v>1444</v>
      </c>
      <c r="C230" s="391" t="s">
        <v>2072</v>
      </c>
      <c r="D230" s="391" t="s">
        <v>124</v>
      </c>
      <c r="E230" s="404"/>
      <c r="F230" s="393"/>
      <c r="G230" s="393"/>
      <c r="H230" s="393"/>
      <c r="I230" s="393"/>
      <c r="J230" s="405" t="s">
        <v>2629</v>
      </c>
      <c r="K230" s="406"/>
      <c r="L230" s="406"/>
      <c r="M230" s="406"/>
      <c r="N230" s="406"/>
      <c r="O230" s="406"/>
      <c r="P230" s="406"/>
      <c r="Q230" s="697"/>
      <c r="R230" s="697"/>
      <c r="S230" s="78" t="s">
        <v>2630</v>
      </c>
      <c r="T230" s="78" t="s">
        <v>2631</v>
      </c>
      <c r="U230" s="78" t="s">
        <v>119</v>
      </c>
      <c r="V230" s="78"/>
      <c r="W230" s="426" t="s">
        <v>129</v>
      </c>
      <c r="X230" s="427"/>
      <c r="Y230" s="426"/>
      <c r="Z230" s="426" t="s">
        <v>98</v>
      </c>
      <c r="AA230" s="427" t="s">
        <v>98</v>
      </c>
      <c r="AB230" s="427"/>
      <c r="AC230" s="545" t="s">
        <v>98</v>
      </c>
      <c r="AD230" s="542" t="s">
        <v>274</v>
      </c>
      <c r="AE230" s="542" t="s">
        <v>274</v>
      </c>
      <c r="AF230" s="545" t="s">
        <v>98</v>
      </c>
      <c r="AG230" s="1420" t="s">
        <v>211</v>
      </c>
      <c r="AH230" s="1442"/>
    </row>
    <row r="231" spans="1:34" s="412" customFormat="1">
      <c r="A231" s="15">
        <f t="shared" si="3"/>
        <v>228</v>
      </c>
      <c r="B231" s="397" t="s">
        <v>1444</v>
      </c>
      <c r="C231" s="397" t="s">
        <v>979</v>
      </c>
      <c r="D231" s="397" t="s">
        <v>131</v>
      </c>
      <c r="E231" s="410"/>
      <c r="F231" s="399"/>
      <c r="G231" s="399"/>
      <c r="H231" s="399"/>
      <c r="I231" s="399"/>
      <c r="J231" s="399"/>
      <c r="K231" s="399" t="s">
        <v>483</v>
      </c>
      <c r="L231" s="399"/>
      <c r="M231" s="399"/>
      <c r="N231" s="399"/>
      <c r="O231" s="399"/>
      <c r="P231" s="400"/>
      <c r="Q231" s="401"/>
      <c r="R231" s="401"/>
      <c r="S231" s="66" t="s">
        <v>2632</v>
      </c>
      <c r="T231" s="66" t="s">
        <v>2633</v>
      </c>
      <c r="U231" s="66" t="s">
        <v>96</v>
      </c>
      <c r="V231" s="66"/>
      <c r="W231" s="429" t="s">
        <v>129</v>
      </c>
      <c r="X231" s="430"/>
      <c r="Y231" s="429"/>
      <c r="Z231" s="429" t="s">
        <v>98</v>
      </c>
      <c r="AA231" s="430" t="s">
        <v>98</v>
      </c>
      <c r="AB231" s="430"/>
      <c r="AC231" s="429" t="s">
        <v>136</v>
      </c>
      <c r="AD231" s="429" t="s">
        <v>136</v>
      </c>
      <c r="AE231" s="429" t="s">
        <v>136</v>
      </c>
      <c r="AF231" s="429" t="s">
        <v>136</v>
      </c>
      <c r="AG231" s="1420" t="s">
        <v>211</v>
      </c>
      <c r="AH231" s="1442"/>
    </row>
    <row r="232" spans="1:34" s="194" customFormat="1">
      <c r="A232" s="15">
        <f t="shared" si="3"/>
        <v>229</v>
      </c>
      <c r="B232" s="187" t="s">
        <v>1444</v>
      </c>
      <c r="C232" s="187" t="s">
        <v>980</v>
      </c>
      <c r="D232" s="187" t="s">
        <v>109</v>
      </c>
      <c r="E232" s="188"/>
      <c r="F232" s="189"/>
      <c r="G232" s="189"/>
      <c r="H232" s="189"/>
      <c r="I232" s="189"/>
      <c r="J232" s="189"/>
      <c r="K232" s="189"/>
      <c r="L232" s="190" t="s">
        <v>487</v>
      </c>
      <c r="M232" s="191"/>
      <c r="N232" s="191"/>
      <c r="O232" s="191"/>
      <c r="P232" s="191"/>
      <c r="Q232" s="222"/>
      <c r="R232" s="222"/>
      <c r="S232" s="84" t="s">
        <v>1493</v>
      </c>
      <c r="T232" s="469" t="s">
        <v>2634</v>
      </c>
      <c r="U232" s="84" t="s">
        <v>119</v>
      </c>
      <c r="V232" s="84"/>
      <c r="W232" s="431" t="s">
        <v>129</v>
      </c>
      <c r="X232" s="432"/>
      <c r="Y232" s="431"/>
      <c r="Z232" s="431" t="s">
        <v>98</v>
      </c>
      <c r="AA232" s="432" t="s">
        <v>98</v>
      </c>
      <c r="AB232" s="432"/>
      <c r="AC232" s="433" t="s">
        <v>136</v>
      </c>
      <c r="AD232" s="431" t="s">
        <v>288</v>
      </c>
      <c r="AE232" s="431" t="s">
        <v>288</v>
      </c>
      <c r="AF232" s="433" t="s">
        <v>136</v>
      </c>
      <c r="AG232" s="1420" t="s">
        <v>211</v>
      </c>
      <c r="AH232" s="1442"/>
    </row>
    <row r="233" spans="1:34" s="194" customFormat="1">
      <c r="A233" s="15">
        <f t="shared" si="3"/>
        <v>230</v>
      </c>
      <c r="B233" s="187" t="s">
        <v>1444</v>
      </c>
      <c r="C233" s="84" t="s">
        <v>799</v>
      </c>
      <c r="D233" s="187" t="s">
        <v>109</v>
      </c>
      <c r="E233" s="220"/>
      <c r="F233" s="189"/>
      <c r="G233" s="189"/>
      <c r="H233" s="189"/>
      <c r="I233" s="189"/>
      <c r="J233" s="189"/>
      <c r="K233" s="189"/>
      <c r="L233" s="189" t="s">
        <v>800</v>
      </c>
      <c r="M233" s="189"/>
      <c r="N233" s="189"/>
      <c r="O233" s="189"/>
      <c r="P233" s="190"/>
      <c r="Q233" s="191"/>
      <c r="R233" s="191"/>
      <c r="S233" s="84" t="s">
        <v>2635</v>
      </c>
      <c r="T233" s="84" t="s">
        <v>2636</v>
      </c>
      <c r="U233" s="84" t="s">
        <v>119</v>
      </c>
      <c r="V233" s="84"/>
      <c r="W233" s="155" t="s">
        <v>638</v>
      </c>
      <c r="X233" s="84"/>
      <c r="Y233" s="155"/>
      <c r="Z233" s="155" t="s">
        <v>98</v>
      </c>
      <c r="AA233" s="84" t="s">
        <v>98</v>
      </c>
      <c r="AB233" s="84"/>
      <c r="AC233" s="433" t="s">
        <v>136</v>
      </c>
      <c r="AD233" s="431" t="s">
        <v>288</v>
      </c>
      <c r="AE233" s="431" t="s">
        <v>288</v>
      </c>
      <c r="AF233" s="433" t="s">
        <v>136</v>
      </c>
      <c r="AG233" s="1420" t="s">
        <v>211</v>
      </c>
      <c r="AH233" s="1442"/>
    </row>
    <row r="234" spans="1:34" s="23" customFormat="1">
      <c r="A234" s="15">
        <f t="shared" si="3"/>
        <v>231</v>
      </c>
      <c r="B234" s="187" t="s">
        <v>1444</v>
      </c>
      <c r="C234" s="22" t="s">
        <v>494</v>
      </c>
      <c r="D234" s="22" t="s">
        <v>109</v>
      </c>
      <c r="E234" s="138"/>
      <c r="F234" s="123"/>
      <c r="G234" s="123"/>
      <c r="H234" s="123"/>
      <c r="I234" s="123"/>
      <c r="J234" s="123"/>
      <c r="K234" s="123"/>
      <c r="L234" s="124" t="s">
        <v>495</v>
      </c>
      <c r="M234" s="145"/>
      <c r="N234" s="145"/>
      <c r="O234" s="145"/>
      <c r="P234" s="145"/>
      <c r="Q234" s="126"/>
      <c r="R234" s="126"/>
      <c r="S234" s="24" t="s">
        <v>2637</v>
      </c>
      <c r="T234" s="24" t="s">
        <v>2638</v>
      </c>
      <c r="U234" s="24" t="s">
        <v>119</v>
      </c>
      <c r="V234" s="24"/>
      <c r="W234" s="169" t="s">
        <v>638</v>
      </c>
      <c r="X234" s="166"/>
      <c r="Y234" s="165"/>
      <c r="Z234" s="165" t="s">
        <v>98</v>
      </c>
      <c r="AA234" s="166" t="s">
        <v>98</v>
      </c>
      <c r="AB234" s="166"/>
      <c r="AC234" s="433" t="s">
        <v>136</v>
      </c>
      <c r="AD234" s="431" t="s">
        <v>288</v>
      </c>
      <c r="AE234" s="431" t="s">
        <v>288</v>
      </c>
      <c r="AF234" s="433" t="s">
        <v>136</v>
      </c>
      <c r="AG234" s="1420" t="s">
        <v>211</v>
      </c>
      <c r="AH234" s="1443"/>
    </row>
    <row r="235" spans="1:34" s="194" customFormat="1" ht="36">
      <c r="A235" s="15">
        <f t="shared" si="3"/>
        <v>232</v>
      </c>
      <c r="B235" s="187" t="s">
        <v>1444</v>
      </c>
      <c r="C235" s="187" t="s">
        <v>988</v>
      </c>
      <c r="D235" s="187" t="s">
        <v>109</v>
      </c>
      <c r="E235" s="188"/>
      <c r="F235" s="189"/>
      <c r="G235" s="189"/>
      <c r="H235" s="189"/>
      <c r="I235" s="189"/>
      <c r="J235" s="189"/>
      <c r="K235" s="189"/>
      <c r="L235" s="189" t="s">
        <v>499</v>
      </c>
      <c r="M235" s="189"/>
      <c r="N235" s="189"/>
      <c r="O235" s="189"/>
      <c r="P235" s="190"/>
      <c r="Q235" s="191"/>
      <c r="R235" s="191"/>
      <c r="S235" s="84" t="s">
        <v>2639</v>
      </c>
      <c r="T235" s="84" t="s">
        <v>2640</v>
      </c>
      <c r="U235" s="84" t="s">
        <v>119</v>
      </c>
      <c r="V235" s="84"/>
      <c r="W235" s="431" t="s">
        <v>129</v>
      </c>
      <c r="X235" s="432"/>
      <c r="Y235" s="431"/>
      <c r="Z235" s="431" t="s">
        <v>98</v>
      </c>
      <c r="AA235" s="432" t="s">
        <v>98</v>
      </c>
      <c r="AB235" s="432"/>
      <c r="AC235" s="433" t="s">
        <v>136</v>
      </c>
      <c r="AD235" s="431" t="s">
        <v>288</v>
      </c>
      <c r="AE235" s="431" t="s">
        <v>288</v>
      </c>
      <c r="AF235" s="433" t="s">
        <v>136</v>
      </c>
      <c r="AG235" s="1420" t="s">
        <v>211</v>
      </c>
      <c r="AH235" s="1442"/>
    </row>
    <row r="236" spans="1:34" s="409" customFormat="1" ht="36">
      <c r="A236" s="15">
        <f t="shared" si="3"/>
        <v>233</v>
      </c>
      <c r="B236" s="391" t="s">
        <v>1444</v>
      </c>
      <c r="C236" s="422" t="s">
        <v>2088</v>
      </c>
      <c r="D236" s="391" t="s">
        <v>124</v>
      </c>
      <c r="E236" s="404"/>
      <c r="F236" s="393"/>
      <c r="G236" s="393"/>
      <c r="H236" s="393"/>
      <c r="I236" s="393"/>
      <c r="J236" s="405" t="s">
        <v>2641</v>
      </c>
      <c r="K236" s="406"/>
      <c r="L236" s="406"/>
      <c r="M236" s="406"/>
      <c r="N236" s="406"/>
      <c r="O236" s="406"/>
      <c r="P236" s="406"/>
      <c r="Q236" s="697"/>
      <c r="R236" s="697"/>
      <c r="S236" s="78" t="s">
        <v>6701</v>
      </c>
      <c r="T236" s="78" t="s">
        <v>6702</v>
      </c>
      <c r="U236" s="78" t="s">
        <v>119</v>
      </c>
      <c r="V236" s="78"/>
      <c r="W236" s="395" t="s">
        <v>129</v>
      </c>
      <c r="X236" s="78" t="s">
        <v>98</v>
      </c>
      <c r="Y236" s="395" t="s">
        <v>98</v>
      </c>
      <c r="Z236" s="395" t="s">
        <v>98</v>
      </c>
      <c r="AA236" s="78" t="s">
        <v>98</v>
      </c>
      <c r="AB236" s="78"/>
      <c r="AC236" s="395" t="s">
        <v>216</v>
      </c>
      <c r="AD236" s="395" t="s">
        <v>216</v>
      </c>
      <c r="AE236" s="395" t="s">
        <v>216</v>
      </c>
      <c r="AF236" s="395" t="s">
        <v>216</v>
      </c>
      <c r="AG236" s="1420" t="s">
        <v>211</v>
      </c>
      <c r="AH236" s="1442"/>
    </row>
    <row r="237" spans="1:34" s="412" customFormat="1">
      <c r="A237" s="15">
        <f t="shared" si="3"/>
        <v>234</v>
      </c>
      <c r="B237" s="397" t="s">
        <v>1444</v>
      </c>
      <c r="C237" s="423" t="s">
        <v>979</v>
      </c>
      <c r="D237" s="397" t="s">
        <v>131</v>
      </c>
      <c r="E237" s="410"/>
      <c r="F237" s="399"/>
      <c r="G237" s="399"/>
      <c r="H237" s="399"/>
      <c r="I237" s="399"/>
      <c r="J237" s="399"/>
      <c r="K237" s="399" t="s">
        <v>483</v>
      </c>
      <c r="L237" s="399"/>
      <c r="M237" s="399"/>
      <c r="N237" s="399"/>
      <c r="O237" s="399"/>
      <c r="P237" s="400"/>
      <c r="Q237" s="401"/>
      <c r="R237" s="401"/>
      <c r="S237" s="66" t="s">
        <v>2642</v>
      </c>
      <c r="T237" s="66" t="s">
        <v>2643</v>
      </c>
      <c r="U237" s="66" t="s">
        <v>96</v>
      </c>
      <c r="V237" s="66"/>
      <c r="W237" s="402" t="s">
        <v>129</v>
      </c>
      <c r="X237" s="66" t="s">
        <v>98</v>
      </c>
      <c r="Y237" s="402" t="s">
        <v>98</v>
      </c>
      <c r="Z237" s="402" t="s">
        <v>98</v>
      </c>
      <c r="AA237" s="66" t="s">
        <v>98</v>
      </c>
      <c r="AB237" s="66"/>
      <c r="AC237" s="402" t="s">
        <v>136</v>
      </c>
      <c r="AD237" s="402" t="s">
        <v>136</v>
      </c>
      <c r="AE237" s="402" t="s">
        <v>136</v>
      </c>
      <c r="AF237" s="402" t="s">
        <v>136</v>
      </c>
      <c r="AG237" s="1420" t="s">
        <v>211</v>
      </c>
      <c r="AH237" s="1442"/>
    </row>
    <row r="238" spans="1:34" s="194" customFormat="1">
      <c r="A238" s="15">
        <f t="shared" si="3"/>
        <v>235</v>
      </c>
      <c r="B238" s="187" t="s">
        <v>1444</v>
      </c>
      <c r="C238" s="470" t="s">
        <v>980</v>
      </c>
      <c r="D238" s="187" t="s">
        <v>109</v>
      </c>
      <c r="E238" s="188"/>
      <c r="F238" s="189"/>
      <c r="G238" s="189"/>
      <c r="H238" s="189"/>
      <c r="I238" s="189"/>
      <c r="J238" s="190"/>
      <c r="K238" s="191"/>
      <c r="L238" s="190" t="s">
        <v>487</v>
      </c>
      <c r="M238" s="191"/>
      <c r="N238" s="191"/>
      <c r="O238" s="191"/>
      <c r="P238" s="191"/>
      <c r="Q238" s="222"/>
      <c r="R238" s="222"/>
      <c r="S238" s="84" t="s">
        <v>2644</v>
      </c>
      <c r="T238" s="84" t="s">
        <v>6703</v>
      </c>
      <c r="U238" s="84" t="s">
        <v>119</v>
      </c>
      <c r="V238" s="84"/>
      <c r="W238" s="155" t="s">
        <v>129</v>
      </c>
      <c r="X238" s="84" t="s">
        <v>98</v>
      </c>
      <c r="Y238" s="155" t="s">
        <v>98</v>
      </c>
      <c r="Z238" s="155" t="s">
        <v>98</v>
      </c>
      <c r="AA238" s="84" t="s">
        <v>98</v>
      </c>
      <c r="AB238" s="84"/>
      <c r="AC238" s="155" t="s">
        <v>216</v>
      </c>
      <c r="AD238" s="155" t="s">
        <v>216</v>
      </c>
      <c r="AE238" s="155" t="s">
        <v>216</v>
      </c>
      <c r="AF238" s="155" t="s">
        <v>216</v>
      </c>
      <c r="AG238" s="1420" t="s">
        <v>211</v>
      </c>
      <c r="AH238" s="1442"/>
    </row>
    <row r="239" spans="1:34" s="472" customFormat="1" ht="36">
      <c r="A239" s="15">
        <f t="shared" si="3"/>
        <v>236</v>
      </c>
      <c r="B239" s="390" t="s">
        <v>1444</v>
      </c>
      <c r="C239" s="390" t="s">
        <v>2096</v>
      </c>
      <c r="D239" s="391" t="s">
        <v>124</v>
      </c>
      <c r="E239" s="392"/>
      <c r="F239" s="393"/>
      <c r="G239" s="393"/>
      <c r="H239" s="393"/>
      <c r="I239" s="393"/>
      <c r="J239" s="405" t="s">
        <v>2097</v>
      </c>
      <c r="K239" s="406"/>
      <c r="L239" s="406"/>
      <c r="M239" s="406"/>
      <c r="N239" s="406"/>
      <c r="O239" s="406"/>
      <c r="P239" s="406"/>
      <c r="Q239" s="697"/>
      <c r="R239" s="697"/>
      <c r="S239" s="78" t="s">
        <v>2645</v>
      </c>
      <c r="T239" s="78" t="s">
        <v>2646</v>
      </c>
      <c r="U239" s="78" t="s">
        <v>105</v>
      </c>
      <c r="V239" s="78"/>
      <c r="W239" s="395" t="s">
        <v>129</v>
      </c>
      <c r="X239" s="78" t="s">
        <v>98</v>
      </c>
      <c r="Y239" s="395" t="s">
        <v>98</v>
      </c>
      <c r="Z239" s="395" t="s">
        <v>98</v>
      </c>
      <c r="AA239" s="78" t="s">
        <v>98</v>
      </c>
      <c r="AB239" s="78"/>
      <c r="AC239" s="395" t="s">
        <v>229</v>
      </c>
      <c r="AD239" s="395" t="s">
        <v>229</v>
      </c>
      <c r="AE239" s="395" t="s">
        <v>229</v>
      </c>
      <c r="AF239" s="395" t="s">
        <v>229</v>
      </c>
      <c r="AG239" s="1436" t="s">
        <v>211</v>
      </c>
      <c r="AH239" s="1442"/>
    </row>
    <row r="240" spans="1:34" s="381" customFormat="1">
      <c r="A240" s="15">
        <f t="shared" si="3"/>
        <v>237</v>
      </c>
      <c r="B240" s="376" t="s">
        <v>1444</v>
      </c>
      <c r="C240" s="376" t="s">
        <v>2100</v>
      </c>
      <c r="D240" s="397" t="s">
        <v>131</v>
      </c>
      <c r="E240" s="398"/>
      <c r="F240" s="399"/>
      <c r="G240" s="399"/>
      <c r="H240" s="399"/>
      <c r="I240" s="399"/>
      <c r="J240" s="399"/>
      <c r="K240" s="399" t="s">
        <v>817</v>
      </c>
      <c r="L240" s="399"/>
      <c r="M240" s="399"/>
      <c r="N240" s="399"/>
      <c r="O240" s="399"/>
      <c r="P240" s="400"/>
      <c r="Q240" s="401"/>
      <c r="R240" s="401"/>
      <c r="S240" s="378" t="s">
        <v>2647</v>
      </c>
      <c r="T240" s="378" t="s">
        <v>2648</v>
      </c>
      <c r="U240" s="66" t="s">
        <v>96</v>
      </c>
      <c r="V240" s="66"/>
      <c r="W240" s="402" t="s">
        <v>129</v>
      </c>
      <c r="X240" s="66" t="s">
        <v>98</v>
      </c>
      <c r="Y240" s="402" t="s">
        <v>98</v>
      </c>
      <c r="Z240" s="402" t="s">
        <v>98</v>
      </c>
      <c r="AA240" s="66" t="s">
        <v>98</v>
      </c>
      <c r="AB240" s="66"/>
      <c r="AC240" s="402" t="s">
        <v>136</v>
      </c>
      <c r="AD240" s="402" t="s">
        <v>136</v>
      </c>
      <c r="AE240" s="402" t="s">
        <v>136</v>
      </c>
      <c r="AF240" s="402" t="s">
        <v>136</v>
      </c>
      <c r="AG240" s="508" t="s">
        <v>211</v>
      </c>
      <c r="AH240" s="1442"/>
    </row>
    <row r="241" spans="1:35">
      <c r="A241" s="15">
        <f t="shared" si="3"/>
        <v>238</v>
      </c>
      <c r="B241" s="382" t="s">
        <v>1444</v>
      </c>
      <c r="C241" s="382" t="s">
        <v>820</v>
      </c>
      <c r="D241" s="187" t="s">
        <v>109</v>
      </c>
      <c r="E241" s="387"/>
      <c r="F241" s="189"/>
      <c r="G241" s="189"/>
      <c r="H241" s="189"/>
      <c r="I241" s="189"/>
      <c r="J241" s="189"/>
      <c r="K241" s="189"/>
      <c r="L241" s="189" t="s">
        <v>821</v>
      </c>
      <c r="M241" s="189"/>
      <c r="N241" s="189"/>
      <c r="O241" s="189"/>
      <c r="P241" s="190"/>
      <c r="Q241" s="191"/>
      <c r="R241" s="191"/>
      <c r="S241" s="213" t="s">
        <v>1520</v>
      </c>
      <c r="T241" s="213" t="s">
        <v>2649</v>
      </c>
      <c r="U241" s="84" t="s">
        <v>119</v>
      </c>
      <c r="V241" s="84"/>
      <c r="W241" s="155" t="s">
        <v>129</v>
      </c>
      <c r="X241" s="84" t="s">
        <v>824</v>
      </c>
      <c r="Y241" s="155" t="s">
        <v>226</v>
      </c>
      <c r="Z241" s="155" t="s">
        <v>98</v>
      </c>
      <c r="AA241" s="84" t="s">
        <v>98</v>
      </c>
      <c r="AB241" s="84"/>
      <c r="AC241" s="473" t="s">
        <v>216</v>
      </c>
      <c r="AD241" s="473" t="s">
        <v>216</v>
      </c>
      <c r="AE241" s="473" t="s">
        <v>216</v>
      </c>
      <c r="AF241" s="473" t="s">
        <v>216</v>
      </c>
      <c r="AG241" s="508" t="s">
        <v>211</v>
      </c>
    </row>
    <row r="242" spans="1:35" ht="54">
      <c r="A242" s="15">
        <f t="shared" si="3"/>
        <v>239</v>
      </c>
      <c r="B242" s="382" t="s">
        <v>1444</v>
      </c>
      <c r="C242" s="470" t="s">
        <v>825</v>
      </c>
      <c r="D242" s="187" t="s">
        <v>109</v>
      </c>
      <c r="E242" s="387"/>
      <c r="F242" s="189"/>
      <c r="G242" s="189"/>
      <c r="H242" s="189"/>
      <c r="I242" s="189"/>
      <c r="J242" s="189"/>
      <c r="K242" s="189"/>
      <c r="L242" s="189" t="s">
        <v>2103</v>
      </c>
      <c r="M242" s="189"/>
      <c r="N242" s="189"/>
      <c r="O242" s="189"/>
      <c r="P242" s="190"/>
      <c r="Q242" s="191"/>
      <c r="R242" s="191"/>
      <c r="S242" s="213" t="s">
        <v>2650</v>
      </c>
      <c r="T242" s="213" t="s">
        <v>2651</v>
      </c>
      <c r="U242" s="84" t="s">
        <v>105</v>
      </c>
      <c r="V242" s="84"/>
      <c r="W242" s="155" t="s">
        <v>1282</v>
      </c>
      <c r="X242" s="84"/>
      <c r="Y242" s="155"/>
      <c r="Z242" s="155"/>
      <c r="AA242" s="84"/>
      <c r="AB242" s="84"/>
      <c r="AC242" s="473" t="s">
        <v>710</v>
      </c>
      <c r="AD242" s="473" t="s">
        <v>710</v>
      </c>
      <c r="AE242" s="473" t="s">
        <v>710</v>
      </c>
      <c r="AF242" s="473" t="s">
        <v>710</v>
      </c>
      <c r="AG242" s="508" t="s">
        <v>211</v>
      </c>
    </row>
    <row r="243" spans="1:35" s="474" customFormat="1" ht="72">
      <c r="A243" s="15">
        <f t="shared" si="3"/>
        <v>240</v>
      </c>
      <c r="B243" s="187" t="s">
        <v>1444</v>
      </c>
      <c r="C243" s="215" t="s">
        <v>830</v>
      </c>
      <c r="D243" s="187" t="s">
        <v>109</v>
      </c>
      <c r="E243" s="188"/>
      <c r="F243" s="189"/>
      <c r="G243" s="189"/>
      <c r="H243" s="189"/>
      <c r="I243" s="189"/>
      <c r="J243" s="189"/>
      <c r="K243" s="189"/>
      <c r="L243" s="189" t="s">
        <v>2106</v>
      </c>
      <c r="M243" s="189"/>
      <c r="N243" s="189"/>
      <c r="O243" s="189"/>
      <c r="P243" s="190"/>
      <c r="Q243" s="191"/>
      <c r="R243" s="191"/>
      <c r="S243" s="84" t="s">
        <v>1525</v>
      </c>
      <c r="T243" s="84" t="s">
        <v>833</v>
      </c>
      <c r="U243" s="84" t="s">
        <v>119</v>
      </c>
      <c r="V243" s="240"/>
      <c r="W243" s="217" t="s">
        <v>638</v>
      </c>
      <c r="X243" s="218" t="s">
        <v>835</v>
      </c>
      <c r="Y243" s="155" t="s">
        <v>836</v>
      </c>
      <c r="Z243" s="155" t="s">
        <v>365</v>
      </c>
      <c r="AA243" s="84" t="s">
        <v>837</v>
      </c>
      <c r="AB243" s="84"/>
      <c r="AC243" s="193" t="s">
        <v>216</v>
      </c>
      <c r="AD243" s="193" t="s">
        <v>216</v>
      </c>
      <c r="AE243" s="193" t="s">
        <v>216</v>
      </c>
      <c r="AF243" s="193" t="s">
        <v>216</v>
      </c>
      <c r="AG243" s="1437" t="s">
        <v>211</v>
      </c>
      <c r="AH243" s="1445"/>
    </row>
    <row r="244" spans="1:35" s="1417" customFormat="1">
      <c r="A244" s="1963">
        <f t="shared" si="3"/>
        <v>241</v>
      </c>
      <c r="B244" s="1964" t="s">
        <v>721</v>
      </c>
      <c r="C244" s="1964"/>
      <c r="D244" s="1964" t="s">
        <v>7313</v>
      </c>
      <c r="E244" s="425"/>
      <c r="F244" s="389"/>
      <c r="G244" s="389"/>
      <c r="H244" s="389"/>
      <c r="I244" s="2203"/>
      <c r="J244" s="2203"/>
      <c r="K244" s="389"/>
      <c r="L244" s="389"/>
      <c r="M244" s="2212" t="s">
        <v>7322</v>
      </c>
      <c r="N244" s="2203"/>
      <c r="O244" s="2203"/>
      <c r="P244" s="2203"/>
      <c r="Q244" s="2203"/>
      <c r="R244" s="2204"/>
      <c r="S244" s="1967" t="s">
        <v>7320</v>
      </c>
      <c r="T244" s="1967" t="s">
        <v>7387</v>
      </c>
      <c r="U244" s="1967"/>
      <c r="V244" s="2203"/>
      <c r="W244" s="1415" t="s">
        <v>6778</v>
      </c>
      <c r="X244" s="1967"/>
      <c r="Y244" s="1968"/>
      <c r="Z244" s="1968"/>
      <c r="AA244" s="1967"/>
      <c r="AB244" s="1967"/>
      <c r="AC244" s="1970" t="s">
        <v>216</v>
      </c>
      <c r="AD244" s="1970" t="s">
        <v>216</v>
      </c>
      <c r="AE244" s="1970" t="s">
        <v>216</v>
      </c>
      <c r="AF244" s="1970" t="s">
        <v>216</v>
      </c>
      <c r="AG244" s="2205"/>
      <c r="AH244" s="2195"/>
      <c r="AI244" s="1973"/>
    </row>
    <row r="245" spans="1:35" s="82" customFormat="1" ht="36">
      <c r="A245" s="15">
        <f t="shared" si="3"/>
        <v>242</v>
      </c>
      <c r="B245" s="128" t="s">
        <v>721</v>
      </c>
      <c r="C245" s="157" t="s">
        <v>2652</v>
      </c>
      <c r="D245" s="128" t="s">
        <v>124</v>
      </c>
      <c r="E245" s="129"/>
      <c r="F245" s="130"/>
      <c r="G245" s="130"/>
      <c r="H245" s="130"/>
      <c r="I245" s="130"/>
      <c r="J245" s="130"/>
      <c r="K245" s="130"/>
      <c r="L245" s="140" t="s">
        <v>2653</v>
      </c>
      <c r="M245" s="141"/>
      <c r="N245" s="141"/>
      <c r="O245" s="141"/>
      <c r="P245" s="141"/>
      <c r="Q245" s="1350"/>
      <c r="R245" s="1350"/>
      <c r="S245" s="131" t="s">
        <v>2654</v>
      </c>
      <c r="T245" s="131" t="s">
        <v>2655</v>
      </c>
      <c r="U245" s="131" t="s">
        <v>119</v>
      </c>
      <c r="V245" s="131"/>
      <c r="W245" s="540" t="s">
        <v>129</v>
      </c>
      <c r="X245" s="541" t="s">
        <v>114</v>
      </c>
      <c r="Y245" s="540" t="s">
        <v>114</v>
      </c>
      <c r="Z245" s="540" t="s">
        <v>98</v>
      </c>
      <c r="AA245" s="541" t="s">
        <v>98</v>
      </c>
      <c r="AB245" s="541"/>
      <c r="AC245" s="542" t="s">
        <v>726</v>
      </c>
      <c r="AD245" s="542" t="s">
        <v>726</v>
      </c>
      <c r="AE245" s="542" t="s">
        <v>726</v>
      </c>
      <c r="AF245" s="542" t="s">
        <v>726</v>
      </c>
      <c r="AG245" s="320" t="s">
        <v>98</v>
      </c>
      <c r="AH245" s="1443"/>
    </row>
    <row r="246" spans="1:35" s="69" customFormat="1">
      <c r="A246" s="15">
        <f t="shared" si="3"/>
        <v>243</v>
      </c>
      <c r="B246" s="62" t="s">
        <v>721</v>
      </c>
      <c r="C246" s="1949" t="s">
        <v>2656</v>
      </c>
      <c r="D246" s="62" t="s">
        <v>131</v>
      </c>
      <c r="E246" s="63"/>
      <c r="F246" s="64"/>
      <c r="G246" s="64"/>
      <c r="H246" s="64"/>
      <c r="I246" s="64"/>
      <c r="J246" s="64"/>
      <c r="K246" s="64"/>
      <c r="L246" s="64"/>
      <c r="M246" s="64" t="s">
        <v>2657</v>
      </c>
      <c r="N246" s="64"/>
      <c r="O246" s="64"/>
      <c r="P246" s="529"/>
      <c r="Q246" s="176"/>
      <c r="R246" s="176"/>
      <c r="S246" s="65" t="s">
        <v>2658</v>
      </c>
      <c r="T246" s="65" t="s">
        <v>2659</v>
      </c>
      <c r="U246" s="65" t="s">
        <v>96</v>
      </c>
      <c r="V246" s="65"/>
      <c r="W246" s="547" t="s">
        <v>129</v>
      </c>
      <c r="X246" s="548"/>
      <c r="Y246" s="547"/>
      <c r="Z246" s="547" t="s">
        <v>98</v>
      </c>
      <c r="AA246" s="548" t="s">
        <v>98</v>
      </c>
      <c r="AB246" s="548"/>
      <c r="AC246" s="546" t="s">
        <v>98</v>
      </c>
      <c r="AD246" s="546" t="s">
        <v>98</v>
      </c>
      <c r="AE246" s="546" t="s">
        <v>98</v>
      </c>
      <c r="AF246" s="546" t="s">
        <v>98</v>
      </c>
      <c r="AG246" s="320" t="s">
        <v>98</v>
      </c>
      <c r="AH246" s="1443"/>
    </row>
    <row r="247" spans="1:35" s="23" customFormat="1" ht="54">
      <c r="A247" s="15">
        <f t="shared" si="3"/>
        <v>244</v>
      </c>
      <c r="B247" s="22" t="s">
        <v>721</v>
      </c>
      <c r="C247" s="22" t="s">
        <v>2660</v>
      </c>
      <c r="D247" s="22" t="s">
        <v>109</v>
      </c>
      <c r="E247" s="138"/>
      <c r="F247" s="123"/>
      <c r="G247" s="123"/>
      <c r="H247" s="123"/>
      <c r="I247" s="123"/>
      <c r="J247" s="123"/>
      <c r="K247" s="123"/>
      <c r="L247" s="123"/>
      <c r="M247" s="123"/>
      <c r="N247" s="123" t="s">
        <v>2661</v>
      </c>
      <c r="O247" s="123"/>
      <c r="P247" s="124"/>
      <c r="Q247" s="145"/>
      <c r="R247" s="145"/>
      <c r="S247" s="24" t="s">
        <v>2662</v>
      </c>
      <c r="T247" s="24" t="s">
        <v>2663</v>
      </c>
      <c r="U247" s="24" t="s">
        <v>113</v>
      </c>
      <c r="V247" s="24"/>
      <c r="W247" s="165" t="s">
        <v>544</v>
      </c>
      <c r="X247" s="166" t="s">
        <v>114</v>
      </c>
      <c r="Y247" s="165" t="s">
        <v>114</v>
      </c>
      <c r="Z247" s="165" t="s">
        <v>98</v>
      </c>
      <c r="AA247" s="166" t="s">
        <v>98</v>
      </c>
      <c r="AB247" s="166"/>
      <c r="AC247" s="537" t="s">
        <v>726</v>
      </c>
      <c r="AD247" s="537" t="s">
        <v>726</v>
      </c>
      <c r="AE247" s="537" t="s">
        <v>726</v>
      </c>
      <c r="AF247" s="537" t="s">
        <v>726</v>
      </c>
      <c r="AG247" s="320"/>
      <c r="AH247" s="1443">
        <v>1</v>
      </c>
    </row>
    <row r="248" spans="1:35" s="409" customFormat="1" ht="36">
      <c r="A248" s="15">
        <f t="shared" si="3"/>
        <v>245</v>
      </c>
      <c r="B248" s="391" t="s">
        <v>1444</v>
      </c>
      <c r="C248" s="422" t="s">
        <v>2109</v>
      </c>
      <c r="D248" s="391" t="s">
        <v>124</v>
      </c>
      <c r="E248" s="404"/>
      <c r="F248" s="393"/>
      <c r="G248" s="393"/>
      <c r="H248" s="393"/>
      <c r="I248" s="393"/>
      <c r="J248" s="405" t="s">
        <v>2110</v>
      </c>
      <c r="K248" s="406"/>
      <c r="L248" s="406"/>
      <c r="M248" s="406"/>
      <c r="N248" s="406"/>
      <c r="O248" s="406"/>
      <c r="P248" s="406"/>
      <c r="Q248" s="697"/>
      <c r="R248" s="697"/>
      <c r="S248" s="78" t="s">
        <v>2664</v>
      </c>
      <c r="T248" s="78" t="s">
        <v>2665</v>
      </c>
      <c r="U248" s="78" t="s">
        <v>119</v>
      </c>
      <c r="V248" s="78"/>
      <c r="W248" s="395" t="s">
        <v>129</v>
      </c>
      <c r="X248" s="78" t="s">
        <v>98</v>
      </c>
      <c r="Y248" s="395" t="s">
        <v>98</v>
      </c>
      <c r="Z248" s="395" t="s">
        <v>98</v>
      </c>
      <c r="AA248" s="78" t="s">
        <v>98</v>
      </c>
      <c r="AB248" s="78"/>
      <c r="AC248" s="395" t="s">
        <v>726</v>
      </c>
      <c r="AD248" s="395" t="s">
        <v>726</v>
      </c>
      <c r="AE248" s="395" t="s">
        <v>726</v>
      </c>
      <c r="AF248" s="395" t="s">
        <v>726</v>
      </c>
      <c r="AG248" s="1420" t="s">
        <v>211</v>
      </c>
      <c r="AH248" s="1442"/>
    </row>
    <row r="249" spans="1:35" s="412" customFormat="1">
      <c r="A249" s="15">
        <f t="shared" si="3"/>
        <v>246</v>
      </c>
      <c r="B249" s="397" t="s">
        <v>1444</v>
      </c>
      <c r="C249" s="423" t="s">
        <v>783</v>
      </c>
      <c r="D249" s="397" t="s">
        <v>131</v>
      </c>
      <c r="E249" s="410"/>
      <c r="F249" s="399"/>
      <c r="G249" s="399"/>
      <c r="H249" s="399"/>
      <c r="I249" s="399"/>
      <c r="J249" s="399"/>
      <c r="K249" s="399" t="s">
        <v>784</v>
      </c>
      <c r="L249" s="399"/>
      <c r="M249" s="399"/>
      <c r="N249" s="399"/>
      <c r="O249" s="399"/>
      <c r="P249" s="400"/>
      <c r="Q249" s="401"/>
      <c r="R249" s="401"/>
      <c r="S249" s="66" t="s">
        <v>1484</v>
      </c>
      <c r="T249" s="66" t="s">
        <v>1485</v>
      </c>
      <c r="U249" s="66" t="s">
        <v>96</v>
      </c>
      <c r="V249" s="66"/>
      <c r="W249" s="402" t="s">
        <v>129</v>
      </c>
      <c r="X249" s="66" t="s">
        <v>98</v>
      </c>
      <c r="Y249" s="402" t="s">
        <v>98</v>
      </c>
      <c r="Z249" s="402" t="s">
        <v>98</v>
      </c>
      <c r="AA249" s="66" t="s">
        <v>98</v>
      </c>
      <c r="AB249" s="66"/>
      <c r="AC249" s="402" t="s">
        <v>136</v>
      </c>
      <c r="AD249" s="402" t="s">
        <v>136</v>
      </c>
      <c r="AE249" s="402" t="s">
        <v>136</v>
      </c>
      <c r="AF249" s="402" t="s">
        <v>136</v>
      </c>
      <c r="AG249" s="1420" t="s">
        <v>211</v>
      </c>
      <c r="AH249" s="1442"/>
    </row>
    <row r="250" spans="1:35" s="194" customFormat="1">
      <c r="A250" s="15">
        <f t="shared" si="3"/>
        <v>247</v>
      </c>
      <c r="B250" s="187" t="s">
        <v>1444</v>
      </c>
      <c r="C250" s="470" t="s">
        <v>787</v>
      </c>
      <c r="D250" s="187" t="s">
        <v>109</v>
      </c>
      <c r="E250" s="188"/>
      <c r="F250" s="189"/>
      <c r="G250" s="189"/>
      <c r="H250" s="189"/>
      <c r="I250" s="189"/>
      <c r="J250" s="189"/>
      <c r="K250" s="189"/>
      <c r="L250" s="189" t="s">
        <v>788</v>
      </c>
      <c r="M250" s="189"/>
      <c r="N250" s="189"/>
      <c r="O250" s="189"/>
      <c r="P250" s="190"/>
      <c r="Q250" s="191"/>
      <c r="R250" s="191"/>
      <c r="S250" s="84" t="s">
        <v>1486</v>
      </c>
      <c r="T250" s="84" t="s">
        <v>1487</v>
      </c>
      <c r="U250" s="84" t="s">
        <v>119</v>
      </c>
      <c r="V250" s="84"/>
      <c r="W250" s="155" t="s">
        <v>129</v>
      </c>
      <c r="X250" s="84" t="s">
        <v>98</v>
      </c>
      <c r="Y250" s="155" t="s">
        <v>98</v>
      </c>
      <c r="Z250" s="155" t="s">
        <v>98</v>
      </c>
      <c r="AA250" s="84" t="s">
        <v>98</v>
      </c>
      <c r="AB250" s="84"/>
      <c r="AC250" s="155" t="s">
        <v>216</v>
      </c>
      <c r="AD250" s="155" t="s">
        <v>216</v>
      </c>
      <c r="AE250" s="155" t="s">
        <v>216</v>
      </c>
      <c r="AF250" s="155" t="s">
        <v>216</v>
      </c>
      <c r="AG250" s="1420" t="s">
        <v>211</v>
      </c>
      <c r="AH250" s="1442"/>
    </row>
    <row r="251" spans="1:35" s="396" customFormat="1" ht="36">
      <c r="A251" s="15">
        <f t="shared" si="3"/>
        <v>248</v>
      </c>
      <c r="B251" s="390" t="s">
        <v>1444</v>
      </c>
      <c r="C251" s="390" t="s">
        <v>2113</v>
      </c>
      <c r="D251" s="391" t="s">
        <v>124</v>
      </c>
      <c r="E251" s="392"/>
      <c r="F251" s="393"/>
      <c r="G251" s="393"/>
      <c r="H251" s="405" t="s">
        <v>2114</v>
      </c>
      <c r="I251" s="406"/>
      <c r="J251" s="406"/>
      <c r="K251" s="406"/>
      <c r="L251" s="406"/>
      <c r="M251" s="406"/>
      <c r="N251" s="406"/>
      <c r="O251" s="406"/>
      <c r="P251" s="406"/>
      <c r="Q251" s="697"/>
      <c r="R251" s="697"/>
      <c r="S251" s="78" t="s">
        <v>2666</v>
      </c>
      <c r="T251" s="78" t="s">
        <v>2667</v>
      </c>
      <c r="U251" s="78" t="s">
        <v>1150</v>
      </c>
      <c r="V251" s="78"/>
      <c r="W251" s="395" t="s">
        <v>129</v>
      </c>
      <c r="X251" s="78" t="s">
        <v>98</v>
      </c>
      <c r="Y251" s="395" t="s">
        <v>98</v>
      </c>
      <c r="Z251" s="395" t="s">
        <v>98</v>
      </c>
      <c r="AA251" s="78" t="s">
        <v>98</v>
      </c>
      <c r="AB251" s="78"/>
      <c r="AC251" s="395" t="s">
        <v>726</v>
      </c>
      <c r="AD251" s="395" t="s">
        <v>726</v>
      </c>
      <c r="AE251" s="395" t="s">
        <v>726</v>
      </c>
      <c r="AF251" s="395" t="s">
        <v>726</v>
      </c>
      <c r="AG251" s="508" t="s">
        <v>211</v>
      </c>
      <c r="AH251" s="1442"/>
    </row>
    <row r="252" spans="1:35" s="381" customFormat="1">
      <c r="A252" s="15">
        <f t="shared" si="3"/>
        <v>249</v>
      </c>
      <c r="B252" s="376" t="s">
        <v>1444</v>
      </c>
      <c r="C252" s="475" t="s">
        <v>2668</v>
      </c>
      <c r="D252" s="397" t="s">
        <v>131</v>
      </c>
      <c r="E252" s="398"/>
      <c r="F252" s="399"/>
      <c r="G252" s="399"/>
      <c r="H252" s="399"/>
      <c r="I252" s="399" t="s">
        <v>2118</v>
      </c>
      <c r="J252" s="399"/>
      <c r="K252" s="399"/>
      <c r="L252" s="399"/>
      <c r="M252" s="399"/>
      <c r="N252" s="399"/>
      <c r="O252" s="399"/>
      <c r="P252" s="400"/>
      <c r="Q252" s="401"/>
      <c r="R252" s="401"/>
      <c r="S252" s="66" t="s">
        <v>2669</v>
      </c>
      <c r="T252" s="66" t="s">
        <v>2670</v>
      </c>
      <c r="U252" s="66" t="s">
        <v>96</v>
      </c>
      <c r="V252" s="66"/>
      <c r="W252" s="402" t="s">
        <v>129</v>
      </c>
      <c r="X252" s="66" t="s">
        <v>98</v>
      </c>
      <c r="Y252" s="402" t="s">
        <v>98</v>
      </c>
      <c r="Z252" s="402" t="s">
        <v>98</v>
      </c>
      <c r="AA252" s="66" t="s">
        <v>98</v>
      </c>
      <c r="AB252" s="66"/>
      <c r="AC252" s="402" t="s">
        <v>136</v>
      </c>
      <c r="AD252" s="402" t="s">
        <v>136</v>
      </c>
      <c r="AE252" s="402" t="s">
        <v>136</v>
      </c>
      <c r="AF252" s="402" t="s">
        <v>136</v>
      </c>
      <c r="AG252" s="508" t="s">
        <v>211</v>
      </c>
      <c r="AH252" s="1442"/>
    </row>
    <row r="253" spans="1:35" ht="54">
      <c r="A253" s="15">
        <f t="shared" si="3"/>
        <v>250</v>
      </c>
      <c r="B253" s="382" t="s">
        <v>1444</v>
      </c>
      <c r="C253" s="382" t="s">
        <v>2121</v>
      </c>
      <c r="D253" s="187" t="s">
        <v>109</v>
      </c>
      <c r="E253" s="387"/>
      <c r="F253" s="189"/>
      <c r="G253" s="189"/>
      <c r="H253" s="189"/>
      <c r="I253" s="189"/>
      <c r="J253" s="190" t="s">
        <v>2122</v>
      </c>
      <c r="K253" s="191"/>
      <c r="L253" s="191"/>
      <c r="M253" s="191"/>
      <c r="N253" s="191"/>
      <c r="O253" s="191"/>
      <c r="P253" s="191"/>
      <c r="Q253" s="191"/>
      <c r="R253" s="191"/>
      <c r="S253" s="84" t="s">
        <v>2671</v>
      </c>
      <c r="T253" s="84" t="s">
        <v>7467</v>
      </c>
      <c r="U253" s="84" t="s">
        <v>1150</v>
      </c>
      <c r="V253" s="84"/>
      <c r="W253" s="155" t="s">
        <v>129</v>
      </c>
      <c r="X253" s="84" t="s">
        <v>7414</v>
      </c>
      <c r="Y253" s="155" t="s">
        <v>836</v>
      </c>
      <c r="Z253" s="155" t="s">
        <v>365</v>
      </c>
      <c r="AA253" s="84"/>
      <c r="AB253" s="84"/>
      <c r="AC253" s="473" t="s">
        <v>216</v>
      </c>
      <c r="AD253" s="473" t="s">
        <v>216</v>
      </c>
      <c r="AE253" s="473" t="s">
        <v>216</v>
      </c>
      <c r="AF253" s="473" t="s">
        <v>216</v>
      </c>
      <c r="AG253" s="508" t="s">
        <v>211</v>
      </c>
    </row>
    <row r="254" spans="1:35" s="1417" customFormat="1">
      <c r="A254" s="1963">
        <f t="shared" si="3"/>
        <v>251</v>
      </c>
      <c r="B254" s="1964" t="s">
        <v>721</v>
      </c>
      <c r="C254" s="1964"/>
      <c r="D254" s="1964" t="s">
        <v>7313</v>
      </c>
      <c r="E254" s="425"/>
      <c r="F254" s="389"/>
      <c r="G254" s="389"/>
      <c r="H254" s="389"/>
      <c r="I254" s="389"/>
      <c r="J254" s="389"/>
      <c r="K254" s="2212" t="s">
        <v>7322</v>
      </c>
      <c r="L254" s="2203"/>
      <c r="M254" s="2203"/>
      <c r="N254" s="2203"/>
      <c r="O254" s="2203"/>
      <c r="P254" s="2203"/>
      <c r="Q254" s="2203"/>
      <c r="R254" s="2204"/>
      <c r="S254" s="1967" t="s">
        <v>7320</v>
      </c>
      <c r="T254" s="1967" t="s">
        <v>7321</v>
      </c>
      <c r="U254" s="1967"/>
      <c r="V254" s="2203"/>
      <c r="W254" s="1415" t="s">
        <v>6778</v>
      </c>
      <c r="X254" s="1967"/>
      <c r="Y254" s="1968"/>
      <c r="Z254" s="1968"/>
      <c r="AA254" s="1967"/>
      <c r="AB254" s="1967"/>
      <c r="AC254" s="2205" t="s">
        <v>216</v>
      </c>
      <c r="AD254" s="2205" t="s">
        <v>216</v>
      </c>
      <c r="AE254" s="2205" t="s">
        <v>216</v>
      </c>
      <c r="AF254" s="2205" t="s">
        <v>216</v>
      </c>
      <c r="AG254" s="1988"/>
      <c r="AH254" s="2195"/>
      <c r="AI254" s="1973"/>
    </row>
    <row r="255" spans="1:35" s="23" customFormat="1" ht="72">
      <c r="A255" s="15">
        <f t="shared" si="3"/>
        <v>252</v>
      </c>
      <c r="B255" s="22" t="s">
        <v>721</v>
      </c>
      <c r="C255" s="22" t="s">
        <v>2672</v>
      </c>
      <c r="D255" s="22" t="s">
        <v>109</v>
      </c>
      <c r="E255" s="138"/>
      <c r="F255" s="123"/>
      <c r="G255" s="123"/>
      <c r="H255" s="123"/>
      <c r="I255" s="123"/>
      <c r="J255" s="123" t="s">
        <v>2673</v>
      </c>
      <c r="K255" s="123"/>
      <c r="L255" s="123"/>
      <c r="M255" s="123"/>
      <c r="N255" s="123"/>
      <c r="O255" s="123"/>
      <c r="P255" s="124"/>
      <c r="Q255" s="145"/>
      <c r="R255" s="145"/>
      <c r="S255" s="24" t="s">
        <v>2674</v>
      </c>
      <c r="T255" s="24" t="s">
        <v>7468</v>
      </c>
      <c r="U255" s="24" t="s">
        <v>119</v>
      </c>
      <c r="V255" s="24"/>
      <c r="W255" s="165" t="s">
        <v>129</v>
      </c>
      <c r="X255" s="166" t="s">
        <v>7414</v>
      </c>
      <c r="Y255" s="165" t="s">
        <v>836</v>
      </c>
      <c r="Z255" s="165" t="s">
        <v>365</v>
      </c>
      <c r="AA255" s="166" t="s">
        <v>7445</v>
      </c>
      <c r="AB255" s="166"/>
      <c r="AC255" s="168" t="s">
        <v>726</v>
      </c>
      <c r="AD255" s="168" t="s">
        <v>726</v>
      </c>
      <c r="AE255" s="168" t="s">
        <v>726</v>
      </c>
      <c r="AF255" s="168" t="s">
        <v>726</v>
      </c>
      <c r="AG255" s="320"/>
      <c r="AH255" s="1443">
        <v>1</v>
      </c>
    </row>
    <row r="256" spans="1:35" s="1417" customFormat="1">
      <c r="A256" s="1963">
        <f t="shared" si="3"/>
        <v>253</v>
      </c>
      <c r="B256" s="1964" t="s">
        <v>721</v>
      </c>
      <c r="C256" s="1964"/>
      <c r="D256" s="1964" t="s">
        <v>7313</v>
      </c>
      <c r="E256" s="425"/>
      <c r="F256" s="389"/>
      <c r="G256" s="389"/>
      <c r="H256" s="389"/>
      <c r="I256" s="389"/>
      <c r="J256" s="389"/>
      <c r="K256" s="2212" t="s">
        <v>7322</v>
      </c>
      <c r="L256" s="2203"/>
      <c r="M256" s="2203"/>
      <c r="N256" s="2203"/>
      <c r="O256" s="2203"/>
      <c r="P256" s="2203"/>
      <c r="Q256" s="2203"/>
      <c r="R256" s="2204"/>
      <c r="S256" s="1967" t="s">
        <v>7320</v>
      </c>
      <c r="T256" s="1967" t="s">
        <v>7440</v>
      </c>
      <c r="U256" s="1967"/>
      <c r="V256" s="2203"/>
      <c r="W256" s="1415" t="s">
        <v>6778</v>
      </c>
      <c r="X256" s="1967"/>
      <c r="Y256" s="1968"/>
      <c r="Z256" s="1968"/>
      <c r="AA256" s="1967"/>
      <c r="AB256" s="1967"/>
      <c r="AC256" s="2205" t="s">
        <v>726</v>
      </c>
      <c r="AD256" s="2205" t="s">
        <v>726</v>
      </c>
      <c r="AE256" s="2205" t="s">
        <v>726</v>
      </c>
      <c r="AF256" s="2205" t="s">
        <v>726</v>
      </c>
      <c r="AG256" s="1988"/>
      <c r="AH256" s="2195"/>
      <c r="AI256" s="1973"/>
    </row>
    <row r="257" spans="1:35" s="194" customFormat="1" ht="180">
      <c r="A257" s="15">
        <f t="shared" si="3"/>
        <v>254</v>
      </c>
      <c r="B257" s="187" t="s">
        <v>1444</v>
      </c>
      <c r="C257" s="187" t="s">
        <v>2124</v>
      </c>
      <c r="D257" s="187" t="s">
        <v>109</v>
      </c>
      <c r="E257" s="188"/>
      <c r="F257" s="189"/>
      <c r="G257" s="189"/>
      <c r="H257" s="189"/>
      <c r="I257" s="189"/>
      <c r="J257" s="190" t="s">
        <v>2125</v>
      </c>
      <c r="K257" s="191"/>
      <c r="L257" s="191"/>
      <c r="M257" s="191"/>
      <c r="N257" s="191"/>
      <c r="O257" s="191"/>
      <c r="P257" s="191"/>
      <c r="Q257" s="222"/>
      <c r="R257" s="222"/>
      <c r="S257" s="84" t="s">
        <v>2675</v>
      </c>
      <c r="T257" s="2202" t="s">
        <v>7538</v>
      </c>
      <c r="U257" s="84" t="s">
        <v>7443</v>
      </c>
      <c r="V257" s="84"/>
      <c r="W257" s="155" t="s">
        <v>1540</v>
      </c>
      <c r="X257" s="84" t="s">
        <v>7414</v>
      </c>
      <c r="Y257" s="155" t="s">
        <v>836</v>
      </c>
      <c r="Z257" s="155" t="s">
        <v>365</v>
      </c>
      <c r="AA257" s="84"/>
      <c r="AB257" s="84"/>
      <c r="AC257" s="155" t="s">
        <v>216</v>
      </c>
      <c r="AD257" s="155" t="s">
        <v>216</v>
      </c>
      <c r="AE257" s="155" t="s">
        <v>216</v>
      </c>
      <c r="AF257" s="155" t="s">
        <v>216</v>
      </c>
      <c r="AG257" s="1420" t="s">
        <v>359</v>
      </c>
      <c r="AH257" s="1442"/>
    </row>
    <row r="258" spans="1:35" s="1417" customFormat="1">
      <c r="A258" s="1963">
        <f t="shared" si="3"/>
        <v>255</v>
      </c>
      <c r="B258" s="1964" t="s">
        <v>721</v>
      </c>
      <c r="C258" s="1964"/>
      <c r="D258" s="1964" t="s">
        <v>7313</v>
      </c>
      <c r="E258" s="425"/>
      <c r="F258" s="389"/>
      <c r="G258" s="389"/>
      <c r="H258" s="389"/>
      <c r="I258" s="389"/>
      <c r="J258" s="389"/>
      <c r="K258" s="2212" t="s">
        <v>7322</v>
      </c>
      <c r="L258" s="2203"/>
      <c r="M258" s="2203"/>
      <c r="N258" s="2203"/>
      <c r="O258" s="2203"/>
      <c r="P258" s="2203"/>
      <c r="Q258" s="2203"/>
      <c r="R258" s="2204"/>
      <c r="S258" s="1967" t="s">
        <v>7320</v>
      </c>
      <c r="T258" s="1967" t="s">
        <v>7442</v>
      </c>
      <c r="U258" s="1967"/>
      <c r="V258" s="2203"/>
      <c r="W258" s="1415" t="s">
        <v>6778</v>
      </c>
      <c r="X258" s="1967"/>
      <c r="Y258" s="1968"/>
      <c r="Z258" s="1968"/>
      <c r="AA258" s="1967"/>
      <c r="AB258" s="1967"/>
      <c r="AC258" s="1968" t="s">
        <v>216</v>
      </c>
      <c r="AD258" s="1968" t="s">
        <v>216</v>
      </c>
      <c r="AE258" s="1968" t="s">
        <v>216</v>
      </c>
      <c r="AF258" s="1968" t="s">
        <v>216</v>
      </c>
      <c r="AG258" s="1988"/>
      <c r="AH258" s="2195"/>
      <c r="AI258" s="1973"/>
    </row>
    <row r="259" spans="1:35" s="194" customFormat="1" ht="90">
      <c r="A259" s="15">
        <f t="shared" si="3"/>
        <v>256</v>
      </c>
      <c r="B259" s="187" t="s">
        <v>1444</v>
      </c>
      <c r="C259" s="22" t="s">
        <v>2127</v>
      </c>
      <c r="D259" s="187" t="s">
        <v>109</v>
      </c>
      <c r="E259" s="188"/>
      <c r="F259" s="189"/>
      <c r="G259" s="189"/>
      <c r="H259" s="189"/>
      <c r="I259" s="189"/>
      <c r="J259" s="190" t="s">
        <v>2128</v>
      </c>
      <c r="K259" s="191"/>
      <c r="L259" s="191"/>
      <c r="M259" s="191"/>
      <c r="N259" s="191"/>
      <c r="O259" s="191"/>
      <c r="P259" s="191"/>
      <c r="Q259" s="222"/>
      <c r="R259" s="222"/>
      <c r="S259" s="84" t="s">
        <v>2677</v>
      </c>
      <c r="T259" s="84" t="s">
        <v>7470</v>
      </c>
      <c r="U259" s="84" t="s">
        <v>119</v>
      </c>
      <c r="V259" s="84"/>
      <c r="W259" s="155" t="s">
        <v>1352</v>
      </c>
      <c r="X259" s="84" t="s">
        <v>7414</v>
      </c>
      <c r="Y259" s="217" t="s">
        <v>836</v>
      </c>
      <c r="Z259" s="217" t="s">
        <v>365</v>
      </c>
      <c r="AA259" s="84" t="s">
        <v>98</v>
      </c>
      <c r="AB259" s="84"/>
      <c r="AC259" s="155" t="s">
        <v>216</v>
      </c>
      <c r="AD259" s="155" t="s">
        <v>216</v>
      </c>
      <c r="AE259" s="155" t="s">
        <v>216</v>
      </c>
      <c r="AF259" s="155" t="s">
        <v>216</v>
      </c>
      <c r="AG259" s="1420" t="s">
        <v>211</v>
      </c>
      <c r="AH259" s="1442"/>
    </row>
    <row r="260" spans="1:35" s="1417" customFormat="1">
      <c r="A260" s="1963">
        <f t="shared" si="3"/>
        <v>257</v>
      </c>
      <c r="B260" s="1964" t="s">
        <v>721</v>
      </c>
      <c r="C260" s="1964"/>
      <c r="D260" s="1964" t="s">
        <v>7313</v>
      </c>
      <c r="E260" s="425"/>
      <c r="F260" s="389"/>
      <c r="G260" s="389"/>
      <c r="H260" s="389"/>
      <c r="I260" s="389"/>
      <c r="J260" s="389"/>
      <c r="K260" s="2212" t="s">
        <v>7322</v>
      </c>
      <c r="L260" s="2203"/>
      <c r="M260" s="2203"/>
      <c r="N260" s="2203"/>
      <c r="O260" s="2203"/>
      <c r="P260" s="2203"/>
      <c r="Q260" s="2203"/>
      <c r="R260" s="2204"/>
      <c r="S260" s="1967" t="s">
        <v>7320</v>
      </c>
      <c r="T260" s="1967" t="s">
        <v>7441</v>
      </c>
      <c r="U260" s="1967"/>
      <c r="V260" s="2203"/>
      <c r="W260" s="1415" t="s">
        <v>6778</v>
      </c>
      <c r="X260" s="1967"/>
      <c r="Y260" s="1968"/>
      <c r="Z260" s="1968"/>
      <c r="AA260" s="1967"/>
      <c r="AB260" s="1967"/>
      <c r="AC260" s="1968" t="s">
        <v>216</v>
      </c>
      <c r="AD260" s="1968" t="s">
        <v>216</v>
      </c>
      <c r="AE260" s="1968" t="s">
        <v>216</v>
      </c>
      <c r="AF260" s="1968" t="s">
        <v>216</v>
      </c>
      <c r="AG260" s="1988"/>
      <c r="AH260" s="2195"/>
      <c r="AI260" s="1973"/>
    </row>
    <row r="261" spans="1:35" s="409" customFormat="1" ht="36">
      <c r="A261" s="15">
        <f t="shared" si="3"/>
        <v>258</v>
      </c>
      <c r="B261" s="391" t="s">
        <v>1444</v>
      </c>
      <c r="C261" s="391" t="s">
        <v>2130</v>
      </c>
      <c r="D261" s="391" t="s">
        <v>124</v>
      </c>
      <c r="E261" s="404"/>
      <c r="F261" s="393"/>
      <c r="G261" s="393"/>
      <c r="H261" s="393"/>
      <c r="I261" s="393"/>
      <c r="J261" s="405" t="s">
        <v>2131</v>
      </c>
      <c r="K261" s="406"/>
      <c r="L261" s="406"/>
      <c r="M261" s="406"/>
      <c r="N261" s="406"/>
      <c r="O261" s="406"/>
      <c r="P261" s="406"/>
      <c r="Q261" s="697"/>
      <c r="R261" s="697"/>
      <c r="S261" s="78" t="s">
        <v>2678</v>
      </c>
      <c r="T261" s="78" t="s">
        <v>2679</v>
      </c>
      <c r="U261" s="78" t="s">
        <v>119</v>
      </c>
      <c r="V261" s="78"/>
      <c r="W261" s="395" t="s">
        <v>129</v>
      </c>
      <c r="X261" s="78" t="s">
        <v>98</v>
      </c>
      <c r="Y261" s="395" t="s">
        <v>98</v>
      </c>
      <c r="Z261" s="395" t="s">
        <v>98</v>
      </c>
      <c r="AA261" s="78" t="s">
        <v>98</v>
      </c>
      <c r="AB261" s="78"/>
      <c r="AC261" s="435" t="s">
        <v>136</v>
      </c>
      <c r="AD261" s="395" t="s">
        <v>216</v>
      </c>
      <c r="AE261" s="395" t="s">
        <v>216</v>
      </c>
      <c r="AF261" s="395" t="s">
        <v>216</v>
      </c>
      <c r="AG261" s="1420" t="s">
        <v>211</v>
      </c>
      <c r="AH261" s="1442"/>
    </row>
    <row r="262" spans="1:35" s="479" customFormat="1">
      <c r="A262" s="15">
        <f t="shared" si="3"/>
        <v>259</v>
      </c>
      <c r="B262" s="397" t="s">
        <v>1444</v>
      </c>
      <c r="C262" s="397" t="s">
        <v>351</v>
      </c>
      <c r="D262" s="397" t="s">
        <v>131</v>
      </c>
      <c r="E262" s="410"/>
      <c r="F262" s="399"/>
      <c r="G262" s="399"/>
      <c r="H262" s="399"/>
      <c r="I262" s="399"/>
      <c r="J262" s="399"/>
      <c r="K262" s="399" t="s">
        <v>352</v>
      </c>
      <c r="L262" s="399"/>
      <c r="M262" s="399"/>
      <c r="N262" s="399"/>
      <c r="O262" s="399"/>
      <c r="P262" s="400"/>
      <c r="Q262" s="401"/>
      <c r="R262" s="401"/>
      <c r="S262" s="66" t="s">
        <v>1544</v>
      </c>
      <c r="T262" s="66" t="s">
        <v>2680</v>
      </c>
      <c r="U262" s="66" t="s">
        <v>96</v>
      </c>
      <c r="V262" s="66"/>
      <c r="W262" s="402" t="s">
        <v>129</v>
      </c>
      <c r="X262" s="66" t="s">
        <v>98</v>
      </c>
      <c r="Y262" s="402" t="s">
        <v>98</v>
      </c>
      <c r="Z262" s="402" t="s">
        <v>98</v>
      </c>
      <c r="AA262" s="66" t="s">
        <v>98</v>
      </c>
      <c r="AB262" s="66"/>
      <c r="AC262" s="402" t="s">
        <v>136</v>
      </c>
      <c r="AD262" s="402" t="s">
        <v>136</v>
      </c>
      <c r="AE262" s="402" t="s">
        <v>136</v>
      </c>
      <c r="AF262" s="402" t="s">
        <v>136</v>
      </c>
      <c r="AG262" s="1436" t="s">
        <v>211</v>
      </c>
      <c r="AH262" s="1442"/>
    </row>
    <row r="263" spans="1:35" s="194" customFormat="1">
      <c r="A263" s="15">
        <f t="shared" si="3"/>
        <v>260</v>
      </c>
      <c r="B263" s="187" t="s">
        <v>1444</v>
      </c>
      <c r="C263" s="187" t="s">
        <v>355</v>
      </c>
      <c r="D263" s="187" t="s">
        <v>109</v>
      </c>
      <c r="E263" s="188"/>
      <c r="F263" s="189"/>
      <c r="G263" s="189"/>
      <c r="H263" s="189"/>
      <c r="I263" s="189"/>
      <c r="J263" s="189"/>
      <c r="K263" s="189"/>
      <c r="L263" s="189" t="s">
        <v>356</v>
      </c>
      <c r="M263" s="189"/>
      <c r="N263" s="189"/>
      <c r="O263" s="189"/>
      <c r="P263" s="190"/>
      <c r="Q263" s="191"/>
      <c r="R263" s="191"/>
      <c r="S263" s="84" t="s">
        <v>1545</v>
      </c>
      <c r="T263" s="84" t="s">
        <v>2135</v>
      </c>
      <c r="U263" s="84" t="s">
        <v>119</v>
      </c>
      <c r="V263" s="84"/>
      <c r="W263" s="155" t="s">
        <v>129</v>
      </c>
      <c r="X263" s="84" t="s">
        <v>98</v>
      </c>
      <c r="Y263" s="155" t="s">
        <v>98</v>
      </c>
      <c r="Z263" s="155" t="s">
        <v>98</v>
      </c>
      <c r="AA263" s="84" t="s">
        <v>98</v>
      </c>
      <c r="AB263" s="84"/>
      <c r="AC263" s="237" t="s">
        <v>136</v>
      </c>
      <c r="AD263" s="155" t="s">
        <v>216</v>
      </c>
      <c r="AE263" s="155" t="s">
        <v>216</v>
      </c>
      <c r="AF263" s="155" t="s">
        <v>216</v>
      </c>
      <c r="AG263" s="1420" t="s">
        <v>211</v>
      </c>
      <c r="AH263" s="1442"/>
    </row>
    <row r="264" spans="1:35" s="194" customFormat="1" ht="36">
      <c r="A264" s="15">
        <f t="shared" si="3"/>
        <v>261</v>
      </c>
      <c r="B264" s="187" t="s">
        <v>1444</v>
      </c>
      <c r="C264" s="187" t="s">
        <v>360</v>
      </c>
      <c r="D264" s="187" t="s">
        <v>109</v>
      </c>
      <c r="E264" s="188"/>
      <c r="F264" s="189"/>
      <c r="G264" s="189"/>
      <c r="H264" s="189"/>
      <c r="I264" s="189"/>
      <c r="J264" s="189"/>
      <c r="K264" s="189"/>
      <c r="L264" s="189" t="s">
        <v>361</v>
      </c>
      <c r="M264" s="189"/>
      <c r="N264" s="189"/>
      <c r="O264" s="189"/>
      <c r="P264" s="190"/>
      <c r="Q264" s="191"/>
      <c r="R264" s="191"/>
      <c r="S264" s="84" t="s">
        <v>1546</v>
      </c>
      <c r="T264" s="84" t="s">
        <v>2136</v>
      </c>
      <c r="U264" s="84" t="s">
        <v>119</v>
      </c>
      <c r="V264" s="84"/>
      <c r="W264" s="155" t="s">
        <v>129</v>
      </c>
      <c r="X264" s="84" t="s">
        <v>364</v>
      </c>
      <c r="Y264" s="155" t="s">
        <v>122</v>
      </c>
      <c r="Z264" s="155" t="s">
        <v>98</v>
      </c>
      <c r="AA264" s="84" t="s">
        <v>98</v>
      </c>
      <c r="AB264" s="84"/>
      <c r="AC264" s="237" t="s">
        <v>136</v>
      </c>
      <c r="AD264" s="155" t="s">
        <v>216</v>
      </c>
      <c r="AE264" s="155" t="s">
        <v>216</v>
      </c>
      <c r="AF264" s="155" t="s">
        <v>216</v>
      </c>
      <c r="AG264" s="1420" t="s">
        <v>211</v>
      </c>
      <c r="AH264" s="1442"/>
    </row>
    <row r="265" spans="1:35" s="194" customFormat="1">
      <c r="A265" s="15">
        <f t="shared" si="3"/>
        <v>262</v>
      </c>
      <c r="B265" s="187" t="s">
        <v>1444</v>
      </c>
      <c r="C265" s="187" t="s">
        <v>367</v>
      </c>
      <c r="D265" s="187" t="s">
        <v>109</v>
      </c>
      <c r="E265" s="188"/>
      <c r="F265" s="189"/>
      <c r="G265" s="189"/>
      <c r="H265" s="189"/>
      <c r="I265" s="189"/>
      <c r="J265" s="189"/>
      <c r="K265" s="189"/>
      <c r="L265" s="189" t="s">
        <v>524</v>
      </c>
      <c r="M265" s="189"/>
      <c r="N265" s="189"/>
      <c r="O265" s="189"/>
      <c r="P265" s="190"/>
      <c r="Q265" s="191"/>
      <c r="R265" s="191"/>
      <c r="S265" s="84" t="s">
        <v>1549</v>
      </c>
      <c r="T265" s="84" t="s">
        <v>1322</v>
      </c>
      <c r="U265" s="84" t="s">
        <v>119</v>
      </c>
      <c r="V265" s="84"/>
      <c r="W265" s="155" t="s">
        <v>129</v>
      </c>
      <c r="X265" s="84"/>
      <c r="Y265" s="155"/>
      <c r="Z265" s="155" t="s">
        <v>98</v>
      </c>
      <c r="AA265" s="84" t="s">
        <v>98</v>
      </c>
      <c r="AB265" s="84"/>
      <c r="AC265" s="237" t="s">
        <v>136</v>
      </c>
      <c r="AD265" s="155" t="s">
        <v>216</v>
      </c>
      <c r="AE265" s="155" t="s">
        <v>216</v>
      </c>
      <c r="AF265" s="155" t="s">
        <v>216</v>
      </c>
      <c r="AG265" s="1420" t="s">
        <v>211</v>
      </c>
      <c r="AH265" s="1442"/>
    </row>
    <row r="266" spans="1:35" s="409" customFormat="1">
      <c r="A266" s="15">
        <f t="shared" si="3"/>
        <v>263</v>
      </c>
      <c r="B266" s="391" t="s">
        <v>1444</v>
      </c>
      <c r="C266" s="391" t="s">
        <v>372</v>
      </c>
      <c r="D266" s="391" t="s">
        <v>124</v>
      </c>
      <c r="E266" s="404"/>
      <c r="F266" s="393"/>
      <c r="G266" s="393"/>
      <c r="H266" s="393"/>
      <c r="I266" s="393"/>
      <c r="J266" s="393"/>
      <c r="K266" s="393"/>
      <c r="L266" s="393" t="s">
        <v>373</v>
      </c>
      <c r="M266" s="393"/>
      <c r="N266" s="393"/>
      <c r="O266" s="393"/>
      <c r="P266" s="405"/>
      <c r="Q266" s="406"/>
      <c r="R266" s="406"/>
      <c r="S266" s="78" t="s">
        <v>2681</v>
      </c>
      <c r="T266" s="78" t="s">
        <v>2682</v>
      </c>
      <c r="U266" s="78" t="s">
        <v>119</v>
      </c>
      <c r="V266" s="78"/>
      <c r="W266" s="395" t="s">
        <v>129</v>
      </c>
      <c r="X266" s="78"/>
      <c r="Y266" s="395"/>
      <c r="Z266" s="395" t="s">
        <v>98</v>
      </c>
      <c r="AA266" s="78" t="s">
        <v>98</v>
      </c>
      <c r="AB266" s="78"/>
      <c r="AC266" s="435" t="s">
        <v>136</v>
      </c>
      <c r="AD266" s="395" t="s">
        <v>216</v>
      </c>
      <c r="AE266" s="395" t="s">
        <v>216</v>
      </c>
      <c r="AF266" s="395" t="s">
        <v>216</v>
      </c>
      <c r="AG266" s="1420" t="s">
        <v>211</v>
      </c>
      <c r="AH266" s="1442"/>
    </row>
    <row r="267" spans="1:35" s="412" customFormat="1">
      <c r="A267" s="15">
        <f t="shared" si="3"/>
        <v>264</v>
      </c>
      <c r="B267" s="397" t="s">
        <v>1444</v>
      </c>
      <c r="C267" s="397" t="s">
        <v>376</v>
      </c>
      <c r="D267" s="397" t="s">
        <v>131</v>
      </c>
      <c r="E267" s="410"/>
      <c r="F267" s="399"/>
      <c r="G267" s="399"/>
      <c r="H267" s="399"/>
      <c r="I267" s="399"/>
      <c r="J267" s="399"/>
      <c r="K267" s="399"/>
      <c r="L267" s="399"/>
      <c r="M267" s="399" t="s">
        <v>377</v>
      </c>
      <c r="N267" s="399"/>
      <c r="O267" s="399"/>
      <c r="P267" s="400"/>
      <c r="Q267" s="401"/>
      <c r="R267" s="401"/>
      <c r="S267" s="66" t="s">
        <v>2683</v>
      </c>
      <c r="T267" s="66" t="s">
        <v>2684</v>
      </c>
      <c r="U267" s="66" t="s">
        <v>96</v>
      </c>
      <c r="V267" s="66"/>
      <c r="W267" s="402" t="s">
        <v>129</v>
      </c>
      <c r="X267" s="66"/>
      <c r="Y267" s="402"/>
      <c r="Z267" s="402" t="s">
        <v>98</v>
      </c>
      <c r="AA267" s="66" t="s">
        <v>98</v>
      </c>
      <c r="AB267" s="66"/>
      <c r="AC267" s="402" t="s">
        <v>136</v>
      </c>
      <c r="AD267" s="402" t="s">
        <v>98</v>
      </c>
      <c r="AE267" s="402" t="s">
        <v>98</v>
      </c>
      <c r="AF267" s="402" t="s">
        <v>98</v>
      </c>
      <c r="AG267" s="1420" t="s">
        <v>211</v>
      </c>
      <c r="AH267" s="1442"/>
    </row>
    <row r="268" spans="1:35" s="194" customFormat="1">
      <c r="A268" s="15">
        <f t="shared" si="3"/>
        <v>265</v>
      </c>
      <c r="B268" s="187" t="s">
        <v>1444</v>
      </c>
      <c r="C268" s="187" t="s">
        <v>384</v>
      </c>
      <c r="D268" s="187" t="s">
        <v>109</v>
      </c>
      <c r="E268" s="188"/>
      <c r="F268" s="189"/>
      <c r="G268" s="189"/>
      <c r="H268" s="189"/>
      <c r="I268" s="189"/>
      <c r="J268" s="189"/>
      <c r="K268" s="189"/>
      <c r="L268" s="189"/>
      <c r="M268" s="189"/>
      <c r="N268" s="189" t="s">
        <v>457</v>
      </c>
      <c r="O268" s="189"/>
      <c r="P268" s="190"/>
      <c r="Q268" s="191"/>
      <c r="R268" s="191"/>
      <c r="S268" s="84" t="s">
        <v>1554</v>
      </c>
      <c r="T268" s="84" t="s">
        <v>1555</v>
      </c>
      <c r="U268" s="84" t="s">
        <v>119</v>
      </c>
      <c r="V268" s="84"/>
      <c r="W268" s="155" t="s">
        <v>129</v>
      </c>
      <c r="X268" s="84"/>
      <c r="Y268" s="155"/>
      <c r="Z268" s="155" t="s">
        <v>98</v>
      </c>
      <c r="AA268" s="84" t="s">
        <v>98</v>
      </c>
      <c r="AB268" s="84"/>
      <c r="AC268" s="237" t="s">
        <v>136</v>
      </c>
      <c r="AD268" s="155" t="s">
        <v>216</v>
      </c>
      <c r="AE268" s="155" t="s">
        <v>216</v>
      </c>
      <c r="AF268" s="155" t="s">
        <v>216</v>
      </c>
      <c r="AG268" s="1420" t="s">
        <v>211</v>
      </c>
      <c r="AH268" s="1442"/>
    </row>
    <row r="269" spans="1:35" s="194" customFormat="1">
      <c r="A269" s="15">
        <f t="shared" si="3"/>
        <v>266</v>
      </c>
      <c r="B269" s="187" t="s">
        <v>1444</v>
      </c>
      <c r="C269" s="187" t="s">
        <v>388</v>
      </c>
      <c r="D269" s="187" t="s">
        <v>109</v>
      </c>
      <c r="E269" s="188"/>
      <c r="F269" s="189"/>
      <c r="G269" s="189"/>
      <c r="H269" s="189"/>
      <c r="I269" s="189"/>
      <c r="J269" s="189"/>
      <c r="K269" s="189"/>
      <c r="L269" s="189"/>
      <c r="M269" s="189"/>
      <c r="N269" s="190" t="s">
        <v>389</v>
      </c>
      <c r="O269" s="191"/>
      <c r="P269" s="191"/>
      <c r="Q269" s="222"/>
      <c r="R269" s="222"/>
      <c r="S269" s="84" t="s">
        <v>1556</v>
      </c>
      <c r="T269" s="84" t="s">
        <v>1557</v>
      </c>
      <c r="U269" s="84" t="s">
        <v>119</v>
      </c>
      <c r="V269" s="84"/>
      <c r="W269" s="155" t="s">
        <v>129</v>
      </c>
      <c r="X269" s="84"/>
      <c r="Y269" s="155"/>
      <c r="Z269" s="155" t="s">
        <v>98</v>
      </c>
      <c r="AA269" s="84" t="s">
        <v>98</v>
      </c>
      <c r="AB269" s="84"/>
      <c r="AC269" s="237" t="s">
        <v>136</v>
      </c>
      <c r="AD269" s="155" t="s">
        <v>216</v>
      </c>
      <c r="AE269" s="155" t="s">
        <v>216</v>
      </c>
      <c r="AF269" s="155" t="s">
        <v>216</v>
      </c>
      <c r="AG269" s="1420" t="s">
        <v>211</v>
      </c>
      <c r="AH269" s="1442"/>
    </row>
    <row r="270" spans="1:35" s="409" customFormat="1" ht="34.5" customHeight="1">
      <c r="A270" s="15">
        <f t="shared" si="3"/>
        <v>267</v>
      </c>
      <c r="B270" s="391" t="s">
        <v>1444</v>
      </c>
      <c r="C270" s="391" t="s">
        <v>392</v>
      </c>
      <c r="D270" s="391" t="s">
        <v>124</v>
      </c>
      <c r="E270" s="404"/>
      <c r="F270" s="393"/>
      <c r="G270" s="393"/>
      <c r="H270" s="393"/>
      <c r="I270" s="393"/>
      <c r="J270" s="393"/>
      <c r="K270" s="393"/>
      <c r="L270" s="393"/>
      <c r="M270" s="393"/>
      <c r="N270" s="405" t="s">
        <v>1335</v>
      </c>
      <c r="O270" s="406"/>
      <c r="P270" s="406"/>
      <c r="Q270" s="697"/>
      <c r="R270" s="697"/>
      <c r="S270" s="78" t="s">
        <v>2502</v>
      </c>
      <c r="T270" s="78" t="s">
        <v>2503</v>
      </c>
      <c r="U270" s="78" t="s">
        <v>119</v>
      </c>
      <c r="V270" s="78"/>
      <c r="W270" s="395" t="s">
        <v>129</v>
      </c>
      <c r="X270" s="78" t="s">
        <v>98</v>
      </c>
      <c r="Y270" s="395" t="s">
        <v>98</v>
      </c>
      <c r="Z270" s="395" t="s">
        <v>98</v>
      </c>
      <c r="AA270" s="78" t="s">
        <v>98</v>
      </c>
      <c r="AB270" s="78"/>
      <c r="AC270" s="435" t="s">
        <v>136</v>
      </c>
      <c r="AD270" s="395" t="s">
        <v>216</v>
      </c>
      <c r="AE270" s="395" t="s">
        <v>216</v>
      </c>
      <c r="AF270" s="395" t="s">
        <v>216</v>
      </c>
      <c r="AG270" s="1420" t="s">
        <v>211</v>
      </c>
      <c r="AH270" s="1442"/>
    </row>
    <row r="271" spans="1:35" s="412" customFormat="1">
      <c r="A271" s="15">
        <f t="shared" ref="A271:A334" si="4">ROW()-ROW(A$3)</f>
        <v>268</v>
      </c>
      <c r="B271" s="397" t="s">
        <v>1444</v>
      </c>
      <c r="C271" s="397" t="s">
        <v>397</v>
      </c>
      <c r="D271" s="397" t="s">
        <v>131</v>
      </c>
      <c r="E271" s="410"/>
      <c r="F271" s="399"/>
      <c r="G271" s="399"/>
      <c r="H271" s="399"/>
      <c r="I271" s="399"/>
      <c r="J271" s="399"/>
      <c r="K271" s="399"/>
      <c r="L271" s="399"/>
      <c r="M271" s="399"/>
      <c r="N271" s="399"/>
      <c r="O271" s="399" t="s">
        <v>1338</v>
      </c>
      <c r="P271" s="400"/>
      <c r="Q271" s="401"/>
      <c r="R271" s="401"/>
      <c r="S271" s="66" t="s">
        <v>1174</v>
      </c>
      <c r="T271" s="66" t="s">
        <v>2504</v>
      </c>
      <c r="U271" s="66" t="s">
        <v>96</v>
      </c>
      <c r="V271" s="66"/>
      <c r="W271" s="402" t="s">
        <v>129</v>
      </c>
      <c r="X271" s="66" t="s">
        <v>98</v>
      </c>
      <c r="Y271" s="402" t="s">
        <v>98</v>
      </c>
      <c r="Z271" s="402" t="s">
        <v>98</v>
      </c>
      <c r="AA271" s="66" t="s">
        <v>98</v>
      </c>
      <c r="AB271" s="66"/>
      <c r="AC271" s="402" t="s">
        <v>136</v>
      </c>
      <c r="AD271" s="402" t="s">
        <v>136</v>
      </c>
      <c r="AE271" s="402" t="s">
        <v>136</v>
      </c>
      <c r="AF271" s="402" t="s">
        <v>136</v>
      </c>
      <c r="AG271" s="1420" t="s">
        <v>211</v>
      </c>
      <c r="AH271" s="1442"/>
    </row>
    <row r="272" spans="1:35" s="194" customFormat="1" ht="35.25" customHeight="1">
      <c r="A272" s="15">
        <f t="shared" si="4"/>
        <v>269</v>
      </c>
      <c r="B272" s="187" t="s">
        <v>1444</v>
      </c>
      <c r="C272" s="187" t="s">
        <v>402</v>
      </c>
      <c r="D272" s="187" t="s">
        <v>109</v>
      </c>
      <c r="E272" s="188"/>
      <c r="F272" s="189"/>
      <c r="G272" s="189"/>
      <c r="H272" s="189"/>
      <c r="I272" s="189"/>
      <c r="J272" s="189"/>
      <c r="K272" s="189"/>
      <c r="L272" s="189"/>
      <c r="M272" s="189"/>
      <c r="N272" s="189"/>
      <c r="O272" s="189"/>
      <c r="P272" s="190" t="s">
        <v>1340</v>
      </c>
      <c r="Q272" s="191"/>
      <c r="R272" s="191"/>
      <c r="S272" s="84" t="s">
        <v>2685</v>
      </c>
      <c r="T272" s="84" t="s">
        <v>2686</v>
      </c>
      <c r="U272" s="84" t="s">
        <v>119</v>
      </c>
      <c r="V272" s="84"/>
      <c r="W272" s="155" t="s">
        <v>129</v>
      </c>
      <c r="X272" s="84" t="s">
        <v>98</v>
      </c>
      <c r="Y272" s="155" t="s">
        <v>98</v>
      </c>
      <c r="Z272" s="155" t="s">
        <v>98</v>
      </c>
      <c r="AA272" s="84" t="s">
        <v>98</v>
      </c>
      <c r="AB272" s="84"/>
      <c r="AC272" s="237" t="s">
        <v>136</v>
      </c>
      <c r="AD272" s="155" t="s">
        <v>216</v>
      </c>
      <c r="AE272" s="155" t="s">
        <v>216</v>
      </c>
      <c r="AF272" s="155" t="s">
        <v>216</v>
      </c>
      <c r="AG272" s="1420" t="s">
        <v>211</v>
      </c>
      <c r="AH272" s="1442"/>
    </row>
    <row r="273" spans="1:34" s="409" customFormat="1" ht="36.75" customHeight="1">
      <c r="A273" s="15">
        <f t="shared" si="4"/>
        <v>270</v>
      </c>
      <c r="B273" s="391" t="s">
        <v>1444</v>
      </c>
      <c r="C273" s="391" t="s">
        <v>407</v>
      </c>
      <c r="D273" s="391" t="s">
        <v>124</v>
      </c>
      <c r="E273" s="404"/>
      <c r="F273" s="393"/>
      <c r="G273" s="393"/>
      <c r="H273" s="393"/>
      <c r="I273" s="393"/>
      <c r="J273" s="393"/>
      <c r="K273" s="393"/>
      <c r="L273" s="393"/>
      <c r="M273" s="393"/>
      <c r="N273" s="405" t="s">
        <v>1785</v>
      </c>
      <c r="O273" s="406"/>
      <c r="P273" s="406"/>
      <c r="Q273" s="697"/>
      <c r="R273" s="697"/>
      <c r="S273" s="78" t="s">
        <v>2507</v>
      </c>
      <c r="T273" s="78" t="s">
        <v>2508</v>
      </c>
      <c r="U273" s="78" t="s">
        <v>119</v>
      </c>
      <c r="V273" s="78"/>
      <c r="W273" s="395" t="s">
        <v>129</v>
      </c>
      <c r="X273" s="78" t="s">
        <v>98</v>
      </c>
      <c r="Y273" s="395" t="s">
        <v>98</v>
      </c>
      <c r="Z273" s="395" t="s">
        <v>98</v>
      </c>
      <c r="AA273" s="78" t="s">
        <v>98</v>
      </c>
      <c r="AB273" s="78"/>
      <c r="AC273" s="435" t="s">
        <v>136</v>
      </c>
      <c r="AD273" s="395" t="s">
        <v>216</v>
      </c>
      <c r="AE273" s="395" t="s">
        <v>216</v>
      </c>
      <c r="AF273" s="395" t="s">
        <v>216</v>
      </c>
      <c r="AG273" s="1420" t="s">
        <v>211</v>
      </c>
      <c r="AH273" s="1442"/>
    </row>
    <row r="274" spans="1:34" s="412" customFormat="1">
      <c r="A274" s="15">
        <f t="shared" si="4"/>
        <v>271</v>
      </c>
      <c r="B274" s="397" t="s">
        <v>1444</v>
      </c>
      <c r="C274" s="423" t="s">
        <v>397</v>
      </c>
      <c r="D274" s="397" t="s">
        <v>131</v>
      </c>
      <c r="E274" s="410"/>
      <c r="F274" s="399"/>
      <c r="G274" s="399"/>
      <c r="H274" s="399"/>
      <c r="I274" s="399"/>
      <c r="J274" s="399"/>
      <c r="K274" s="399"/>
      <c r="L274" s="399"/>
      <c r="M274" s="399"/>
      <c r="N274" s="399"/>
      <c r="O274" s="399" t="s">
        <v>1338</v>
      </c>
      <c r="P274" s="400"/>
      <c r="Q274" s="401"/>
      <c r="R274" s="401"/>
      <c r="S274" s="66" t="s">
        <v>1180</v>
      </c>
      <c r="T274" s="66" t="s">
        <v>2509</v>
      </c>
      <c r="U274" s="66" t="s">
        <v>96</v>
      </c>
      <c r="V274" s="66"/>
      <c r="W274" s="402" t="s">
        <v>129</v>
      </c>
      <c r="X274" s="66" t="s">
        <v>98</v>
      </c>
      <c r="Y274" s="402" t="s">
        <v>98</v>
      </c>
      <c r="Z274" s="402" t="s">
        <v>98</v>
      </c>
      <c r="AA274" s="66" t="s">
        <v>98</v>
      </c>
      <c r="AB274" s="66"/>
      <c r="AC274" s="402" t="s">
        <v>136</v>
      </c>
      <c r="AD274" s="402" t="s">
        <v>136</v>
      </c>
      <c r="AE274" s="402" t="s">
        <v>136</v>
      </c>
      <c r="AF274" s="402" t="s">
        <v>136</v>
      </c>
      <c r="AG274" s="1420" t="s">
        <v>211</v>
      </c>
      <c r="AH274" s="1442"/>
    </row>
    <row r="275" spans="1:34" s="194" customFormat="1" ht="35.25" customHeight="1">
      <c r="A275" s="15">
        <f t="shared" si="4"/>
        <v>272</v>
      </c>
      <c r="B275" s="187" t="s">
        <v>1444</v>
      </c>
      <c r="C275" s="215" t="s">
        <v>402</v>
      </c>
      <c r="D275" s="187" t="s">
        <v>109</v>
      </c>
      <c r="E275" s="188"/>
      <c r="F275" s="189"/>
      <c r="G275" s="189"/>
      <c r="H275" s="189"/>
      <c r="I275" s="189"/>
      <c r="J275" s="189"/>
      <c r="K275" s="189"/>
      <c r="L275" s="189"/>
      <c r="M275" s="189"/>
      <c r="N275" s="189"/>
      <c r="O275" s="189"/>
      <c r="P275" s="190" t="s">
        <v>1340</v>
      </c>
      <c r="Q275" s="191"/>
      <c r="R275" s="191"/>
      <c r="S275" s="84" t="s">
        <v>2687</v>
      </c>
      <c r="T275" s="84" t="s">
        <v>2688</v>
      </c>
      <c r="U275" s="84" t="s">
        <v>119</v>
      </c>
      <c r="V275" s="84"/>
      <c r="W275" s="155" t="s">
        <v>129</v>
      </c>
      <c r="X275" s="84" t="s">
        <v>98</v>
      </c>
      <c r="Y275" s="155" t="s">
        <v>98</v>
      </c>
      <c r="Z275" s="155" t="s">
        <v>98</v>
      </c>
      <c r="AA275" s="84" t="s">
        <v>98</v>
      </c>
      <c r="AB275" s="84"/>
      <c r="AC275" s="237" t="s">
        <v>136</v>
      </c>
      <c r="AD275" s="155" t="s">
        <v>216</v>
      </c>
      <c r="AE275" s="155" t="s">
        <v>216</v>
      </c>
      <c r="AF275" s="155" t="s">
        <v>216</v>
      </c>
      <c r="AG275" s="1420" t="s">
        <v>211</v>
      </c>
      <c r="AH275" s="1442"/>
    </row>
    <row r="276" spans="1:34" s="409" customFormat="1" ht="36">
      <c r="A276" s="15">
        <f t="shared" si="4"/>
        <v>273</v>
      </c>
      <c r="B276" s="391" t="s">
        <v>1444</v>
      </c>
      <c r="C276" s="391" t="s">
        <v>415</v>
      </c>
      <c r="D276" s="391" t="s">
        <v>124</v>
      </c>
      <c r="E276" s="404"/>
      <c r="F276" s="393"/>
      <c r="G276" s="393"/>
      <c r="H276" s="393"/>
      <c r="I276" s="393"/>
      <c r="J276" s="393"/>
      <c r="K276" s="393"/>
      <c r="L276" s="393"/>
      <c r="M276" s="393"/>
      <c r="N276" s="405" t="s">
        <v>1790</v>
      </c>
      <c r="O276" s="406"/>
      <c r="P276" s="406"/>
      <c r="Q276" s="697"/>
      <c r="R276" s="697"/>
      <c r="S276" s="78" t="s">
        <v>2512</v>
      </c>
      <c r="T276" s="78" t="s">
        <v>1185</v>
      </c>
      <c r="U276" s="78" t="s">
        <v>119</v>
      </c>
      <c r="V276" s="78"/>
      <c r="W276" s="395" t="s">
        <v>129</v>
      </c>
      <c r="X276" s="78" t="s">
        <v>98</v>
      </c>
      <c r="Y276" s="395" t="s">
        <v>98</v>
      </c>
      <c r="Z276" s="395" t="s">
        <v>98</v>
      </c>
      <c r="AA276" s="78" t="s">
        <v>98</v>
      </c>
      <c r="AB276" s="78"/>
      <c r="AC276" s="435" t="s">
        <v>136</v>
      </c>
      <c r="AD276" s="395" t="s">
        <v>216</v>
      </c>
      <c r="AE276" s="395" t="s">
        <v>216</v>
      </c>
      <c r="AF276" s="395" t="s">
        <v>216</v>
      </c>
      <c r="AG276" s="1420" t="s">
        <v>211</v>
      </c>
      <c r="AH276" s="1442"/>
    </row>
    <row r="277" spans="1:34" s="412" customFormat="1">
      <c r="A277" s="15">
        <f t="shared" si="4"/>
        <v>274</v>
      </c>
      <c r="B277" s="397" t="s">
        <v>1444</v>
      </c>
      <c r="C277" s="423" t="s">
        <v>397</v>
      </c>
      <c r="D277" s="397" t="s">
        <v>131</v>
      </c>
      <c r="E277" s="410"/>
      <c r="F277" s="399"/>
      <c r="G277" s="399"/>
      <c r="H277" s="399"/>
      <c r="I277" s="399"/>
      <c r="J277" s="399"/>
      <c r="K277" s="399"/>
      <c r="L277" s="399"/>
      <c r="M277" s="399"/>
      <c r="N277" s="399"/>
      <c r="O277" s="399" t="s">
        <v>1338</v>
      </c>
      <c r="P277" s="400"/>
      <c r="Q277" s="401"/>
      <c r="R277" s="401"/>
      <c r="S277" s="66" t="s">
        <v>1186</v>
      </c>
      <c r="T277" s="66" t="s">
        <v>2513</v>
      </c>
      <c r="U277" s="66" t="s">
        <v>96</v>
      </c>
      <c r="V277" s="66"/>
      <c r="W277" s="402" t="s">
        <v>129</v>
      </c>
      <c r="X277" s="66" t="s">
        <v>98</v>
      </c>
      <c r="Y277" s="402" t="s">
        <v>98</v>
      </c>
      <c r="Z277" s="402" t="s">
        <v>98</v>
      </c>
      <c r="AA277" s="66" t="s">
        <v>98</v>
      </c>
      <c r="AB277" s="66"/>
      <c r="AC277" s="402" t="s">
        <v>136</v>
      </c>
      <c r="AD277" s="402" t="s">
        <v>136</v>
      </c>
      <c r="AE277" s="402" t="s">
        <v>136</v>
      </c>
      <c r="AF277" s="402" t="s">
        <v>136</v>
      </c>
      <c r="AG277" s="1420" t="s">
        <v>211</v>
      </c>
      <c r="AH277" s="1442"/>
    </row>
    <row r="278" spans="1:34" s="194" customFormat="1" ht="35.25" customHeight="1">
      <c r="A278" s="15">
        <f t="shared" si="4"/>
        <v>275</v>
      </c>
      <c r="B278" s="187" t="s">
        <v>1444</v>
      </c>
      <c r="C278" s="215" t="s">
        <v>402</v>
      </c>
      <c r="D278" s="187" t="s">
        <v>109</v>
      </c>
      <c r="E278" s="188"/>
      <c r="F278" s="189"/>
      <c r="G278" s="189"/>
      <c r="H278" s="189"/>
      <c r="I278" s="189"/>
      <c r="J278" s="189"/>
      <c r="K278" s="189"/>
      <c r="L278" s="189"/>
      <c r="M278" s="189"/>
      <c r="N278" s="189"/>
      <c r="O278" s="189"/>
      <c r="P278" s="190" t="s">
        <v>1340</v>
      </c>
      <c r="Q278" s="191"/>
      <c r="R278" s="191"/>
      <c r="S278" s="84" t="s">
        <v>2689</v>
      </c>
      <c r="T278" s="84" t="s">
        <v>2690</v>
      </c>
      <c r="U278" s="84" t="s">
        <v>119</v>
      </c>
      <c r="V278" s="84"/>
      <c r="W278" s="155" t="s">
        <v>129</v>
      </c>
      <c r="X278" s="84" t="s">
        <v>98</v>
      </c>
      <c r="Y278" s="155" t="s">
        <v>98</v>
      </c>
      <c r="Z278" s="155" t="s">
        <v>98</v>
      </c>
      <c r="AA278" s="84" t="s">
        <v>98</v>
      </c>
      <c r="AB278" s="84"/>
      <c r="AC278" s="237" t="s">
        <v>136</v>
      </c>
      <c r="AD278" s="155" t="s">
        <v>216</v>
      </c>
      <c r="AE278" s="155" t="s">
        <v>216</v>
      </c>
      <c r="AF278" s="155" t="s">
        <v>216</v>
      </c>
      <c r="AG278" s="1420" t="s">
        <v>211</v>
      </c>
      <c r="AH278" s="1442"/>
    </row>
    <row r="279" spans="1:34" s="409" customFormat="1">
      <c r="A279" s="15">
        <f t="shared" si="4"/>
        <v>276</v>
      </c>
      <c r="B279" s="391" t="s">
        <v>1444</v>
      </c>
      <c r="C279" s="391" t="s">
        <v>425</v>
      </c>
      <c r="D279" s="391" t="s">
        <v>124</v>
      </c>
      <c r="E279" s="404"/>
      <c r="F279" s="393"/>
      <c r="G279" s="393"/>
      <c r="H279" s="393"/>
      <c r="I279" s="393"/>
      <c r="J279" s="393"/>
      <c r="K279" s="393"/>
      <c r="L279" s="393" t="s">
        <v>617</v>
      </c>
      <c r="M279" s="393"/>
      <c r="N279" s="393"/>
      <c r="O279" s="393"/>
      <c r="P279" s="405"/>
      <c r="Q279" s="406"/>
      <c r="R279" s="406"/>
      <c r="S279" s="78" t="s">
        <v>1343</v>
      </c>
      <c r="T279" s="78" t="s">
        <v>1344</v>
      </c>
      <c r="U279" s="78" t="s">
        <v>119</v>
      </c>
      <c r="V279" s="78"/>
      <c r="W279" s="395" t="s">
        <v>129</v>
      </c>
      <c r="X279" s="78" t="s">
        <v>98</v>
      </c>
      <c r="Y279" s="395" t="s">
        <v>98</v>
      </c>
      <c r="Z279" s="395" t="s">
        <v>98</v>
      </c>
      <c r="AA279" s="78" t="s">
        <v>98</v>
      </c>
      <c r="AB279" s="78"/>
      <c r="AC279" s="435" t="s">
        <v>136</v>
      </c>
      <c r="AD279" s="395" t="s">
        <v>216</v>
      </c>
      <c r="AE279" s="395" t="s">
        <v>216</v>
      </c>
      <c r="AF279" s="395" t="s">
        <v>216</v>
      </c>
      <c r="AG279" s="1420" t="s">
        <v>211</v>
      </c>
      <c r="AH279" s="1442"/>
    </row>
    <row r="280" spans="1:34" s="412" customFormat="1">
      <c r="A280" s="15">
        <f t="shared" si="4"/>
        <v>277</v>
      </c>
      <c r="B280" s="397" t="s">
        <v>1444</v>
      </c>
      <c r="C280" s="397" t="s">
        <v>429</v>
      </c>
      <c r="D280" s="397" t="s">
        <v>131</v>
      </c>
      <c r="E280" s="410"/>
      <c r="F280" s="399"/>
      <c r="G280" s="399"/>
      <c r="H280" s="399"/>
      <c r="I280" s="399"/>
      <c r="J280" s="399"/>
      <c r="K280" s="399"/>
      <c r="L280" s="399"/>
      <c r="M280" s="399" t="s">
        <v>620</v>
      </c>
      <c r="N280" s="399"/>
      <c r="O280" s="399"/>
      <c r="P280" s="400"/>
      <c r="Q280" s="401"/>
      <c r="R280" s="401"/>
      <c r="S280" s="66" t="s">
        <v>2691</v>
      </c>
      <c r="T280" s="66" t="s">
        <v>2692</v>
      </c>
      <c r="U280" s="66" t="s">
        <v>96</v>
      </c>
      <c r="V280" s="66"/>
      <c r="W280" s="402" t="s">
        <v>129</v>
      </c>
      <c r="X280" s="66" t="s">
        <v>98</v>
      </c>
      <c r="Y280" s="402" t="s">
        <v>98</v>
      </c>
      <c r="Z280" s="402" t="s">
        <v>98</v>
      </c>
      <c r="AA280" s="66" t="s">
        <v>98</v>
      </c>
      <c r="AB280" s="66"/>
      <c r="AC280" s="402" t="s">
        <v>136</v>
      </c>
      <c r="AD280" s="402" t="s">
        <v>136</v>
      </c>
      <c r="AE280" s="402" t="s">
        <v>136</v>
      </c>
      <c r="AF280" s="402" t="s">
        <v>136</v>
      </c>
      <c r="AG280" s="1420" t="s">
        <v>211</v>
      </c>
      <c r="AH280" s="1442"/>
    </row>
    <row r="281" spans="1:34" s="194" customFormat="1">
      <c r="A281" s="15">
        <f t="shared" si="4"/>
        <v>278</v>
      </c>
      <c r="B281" s="187" t="s">
        <v>1444</v>
      </c>
      <c r="C281" s="187" t="s">
        <v>433</v>
      </c>
      <c r="D281" s="187" t="s">
        <v>109</v>
      </c>
      <c r="E281" s="188"/>
      <c r="F281" s="189"/>
      <c r="G281" s="189"/>
      <c r="H281" s="189"/>
      <c r="I281" s="189"/>
      <c r="J281" s="189"/>
      <c r="K281" s="189"/>
      <c r="L281" s="189"/>
      <c r="M281" s="189"/>
      <c r="N281" s="189" t="s">
        <v>623</v>
      </c>
      <c r="O281" s="189"/>
      <c r="P281" s="190"/>
      <c r="Q281" s="191"/>
      <c r="R281" s="191"/>
      <c r="S281" s="84" t="s">
        <v>1558</v>
      </c>
      <c r="T281" s="84" t="s">
        <v>2693</v>
      </c>
      <c r="U281" s="84" t="s">
        <v>119</v>
      </c>
      <c r="V281" s="84"/>
      <c r="W281" s="155" t="s">
        <v>129</v>
      </c>
      <c r="X281" s="84" t="s">
        <v>98</v>
      </c>
      <c r="Y281" s="155" t="s">
        <v>98</v>
      </c>
      <c r="Z281" s="155" t="s">
        <v>98</v>
      </c>
      <c r="AA281" s="84" t="s">
        <v>98</v>
      </c>
      <c r="AB281" s="84"/>
      <c r="AC281" s="237" t="s">
        <v>136</v>
      </c>
      <c r="AD281" s="155" t="s">
        <v>216</v>
      </c>
      <c r="AE281" s="155" t="s">
        <v>216</v>
      </c>
      <c r="AF281" s="155" t="s">
        <v>216</v>
      </c>
      <c r="AG281" s="1420" t="s">
        <v>211</v>
      </c>
      <c r="AH281" s="1442"/>
    </row>
    <row r="282" spans="1:34" s="194" customFormat="1">
      <c r="A282" s="15">
        <f t="shared" si="4"/>
        <v>279</v>
      </c>
      <c r="B282" s="187" t="s">
        <v>1444</v>
      </c>
      <c r="C282" s="187" t="s">
        <v>437</v>
      </c>
      <c r="D282" s="187" t="s">
        <v>109</v>
      </c>
      <c r="E282" s="188"/>
      <c r="F282" s="189"/>
      <c r="G282" s="189"/>
      <c r="H282" s="189"/>
      <c r="I282" s="189"/>
      <c r="J282" s="189"/>
      <c r="K282" s="189"/>
      <c r="L282" s="189"/>
      <c r="M282" s="189"/>
      <c r="N282" s="189" t="s">
        <v>626</v>
      </c>
      <c r="O282" s="189"/>
      <c r="P282" s="190"/>
      <c r="Q282" s="191"/>
      <c r="R282" s="191"/>
      <c r="S282" s="84" t="s">
        <v>1559</v>
      </c>
      <c r="T282" s="84" t="s">
        <v>2694</v>
      </c>
      <c r="U282" s="84" t="s">
        <v>119</v>
      </c>
      <c r="V282" s="84"/>
      <c r="W282" s="155" t="s">
        <v>129</v>
      </c>
      <c r="X282" s="84"/>
      <c r="Y282" s="155"/>
      <c r="Z282" s="155" t="s">
        <v>98</v>
      </c>
      <c r="AA282" s="84" t="s">
        <v>98</v>
      </c>
      <c r="AB282" s="84"/>
      <c r="AC282" s="237" t="s">
        <v>136</v>
      </c>
      <c r="AD282" s="155" t="s">
        <v>216</v>
      </c>
      <c r="AE282" s="155" t="s">
        <v>216</v>
      </c>
      <c r="AF282" s="155" t="s">
        <v>216</v>
      </c>
      <c r="AG282" s="1420" t="s">
        <v>211</v>
      </c>
      <c r="AH282" s="1442"/>
    </row>
    <row r="283" spans="1:34" s="82" customFormat="1" ht="36">
      <c r="A283" s="15">
        <f t="shared" si="4"/>
        <v>280</v>
      </c>
      <c r="B283" s="128" t="s">
        <v>721</v>
      </c>
      <c r="C283" s="128" t="s">
        <v>2695</v>
      </c>
      <c r="D283" s="128" t="s">
        <v>124</v>
      </c>
      <c r="E283" s="129"/>
      <c r="F283" s="130"/>
      <c r="G283" s="130"/>
      <c r="H283" s="130"/>
      <c r="I283" s="130"/>
      <c r="J283" s="140" t="s">
        <v>2696</v>
      </c>
      <c r="K283" s="141"/>
      <c r="L283" s="141"/>
      <c r="M283" s="141"/>
      <c r="N283" s="141"/>
      <c r="O283" s="141"/>
      <c r="P283" s="141"/>
      <c r="Q283" s="1350"/>
      <c r="R283" s="1350"/>
      <c r="S283" s="131" t="s">
        <v>2697</v>
      </c>
      <c r="T283" s="131" t="s">
        <v>2698</v>
      </c>
      <c r="U283" s="131" t="s">
        <v>119</v>
      </c>
      <c r="V283" s="131"/>
      <c r="W283" s="540" t="s">
        <v>129</v>
      </c>
      <c r="X283" s="541" t="s">
        <v>114</v>
      </c>
      <c r="Y283" s="540" t="s">
        <v>114</v>
      </c>
      <c r="Z283" s="540" t="s">
        <v>98</v>
      </c>
      <c r="AA283" s="541" t="s">
        <v>98</v>
      </c>
      <c r="AB283" s="541"/>
      <c r="AC283" s="542" t="s">
        <v>216</v>
      </c>
      <c r="AD283" s="542" t="s">
        <v>216</v>
      </c>
      <c r="AE283" s="542" t="s">
        <v>216</v>
      </c>
      <c r="AF283" s="542" t="s">
        <v>216</v>
      </c>
      <c r="AG283" s="320" t="s">
        <v>98</v>
      </c>
      <c r="AH283" s="1443"/>
    </row>
    <row r="284" spans="1:34" s="69" customFormat="1">
      <c r="A284" s="15">
        <f t="shared" si="4"/>
        <v>281</v>
      </c>
      <c r="B284" s="133" t="s">
        <v>721</v>
      </c>
      <c r="C284" s="133" t="s">
        <v>351</v>
      </c>
      <c r="D284" s="133" t="s">
        <v>131</v>
      </c>
      <c r="E284" s="134"/>
      <c r="F284" s="135"/>
      <c r="G284" s="135"/>
      <c r="H284" s="135"/>
      <c r="I284" s="135"/>
      <c r="J284" s="135"/>
      <c r="K284" s="135" t="s">
        <v>352</v>
      </c>
      <c r="L284" s="135"/>
      <c r="M284" s="135"/>
      <c r="N284" s="135"/>
      <c r="O284" s="135"/>
      <c r="P284" s="143"/>
      <c r="Q284" s="144"/>
      <c r="R284" s="144"/>
      <c r="S284" s="136" t="s">
        <v>2699</v>
      </c>
      <c r="T284" s="136" t="s">
        <v>2700</v>
      </c>
      <c r="U284" s="136" t="s">
        <v>135</v>
      </c>
      <c r="V284" s="136"/>
      <c r="W284" s="328" t="s">
        <v>129</v>
      </c>
      <c r="X284" s="329" t="s">
        <v>114</v>
      </c>
      <c r="Y284" s="328" t="s">
        <v>114</v>
      </c>
      <c r="Z284" s="328" t="s">
        <v>98</v>
      </c>
      <c r="AA284" s="329" t="s">
        <v>98</v>
      </c>
      <c r="AB284" s="329"/>
      <c r="AC284" s="546" t="s">
        <v>98</v>
      </c>
      <c r="AD284" s="546" t="s">
        <v>98</v>
      </c>
      <c r="AE284" s="546" t="s">
        <v>98</v>
      </c>
      <c r="AF284" s="546" t="s">
        <v>98</v>
      </c>
      <c r="AG284" s="320" t="s">
        <v>98</v>
      </c>
      <c r="AH284" s="1443"/>
    </row>
    <row r="285" spans="1:34" s="23" customFormat="1">
      <c r="A285" s="15">
        <f t="shared" si="4"/>
        <v>282</v>
      </c>
      <c r="B285" s="22" t="s">
        <v>721</v>
      </c>
      <c r="C285" s="22" t="s">
        <v>355</v>
      </c>
      <c r="D285" s="22" t="s">
        <v>109</v>
      </c>
      <c r="E285" s="138"/>
      <c r="F285" s="123"/>
      <c r="G285" s="123"/>
      <c r="H285" s="123"/>
      <c r="I285" s="123"/>
      <c r="J285" s="123"/>
      <c r="K285" s="123"/>
      <c r="L285" s="123" t="s">
        <v>356</v>
      </c>
      <c r="M285" s="123"/>
      <c r="N285" s="123"/>
      <c r="O285" s="123"/>
      <c r="P285" s="124"/>
      <c r="Q285" s="145"/>
      <c r="R285" s="145"/>
      <c r="S285" s="24" t="s">
        <v>2701</v>
      </c>
      <c r="T285" s="24" t="s">
        <v>597</v>
      </c>
      <c r="U285" s="24" t="s">
        <v>119</v>
      </c>
      <c r="V285" s="24"/>
      <c r="W285" s="165" t="s">
        <v>129</v>
      </c>
      <c r="X285" s="166" t="s">
        <v>114</v>
      </c>
      <c r="Y285" s="165" t="s">
        <v>114</v>
      </c>
      <c r="Z285" s="165" t="s">
        <v>98</v>
      </c>
      <c r="AA285" s="166" t="s">
        <v>98</v>
      </c>
      <c r="AB285" s="166"/>
      <c r="AC285" s="168" t="s">
        <v>216</v>
      </c>
      <c r="AD285" s="168" t="s">
        <v>216</v>
      </c>
      <c r="AE285" s="168" t="s">
        <v>216</v>
      </c>
      <c r="AF285" s="168" t="s">
        <v>216</v>
      </c>
      <c r="AG285" s="320" t="s">
        <v>98</v>
      </c>
      <c r="AH285" s="1443"/>
    </row>
    <row r="286" spans="1:34" s="23" customFormat="1">
      <c r="A286" s="15">
        <f t="shared" si="4"/>
        <v>283</v>
      </c>
      <c r="B286" s="22" t="s">
        <v>721</v>
      </c>
      <c r="C286" s="22" t="s">
        <v>367</v>
      </c>
      <c r="D286" s="22" t="s">
        <v>109</v>
      </c>
      <c r="E286" s="138"/>
      <c r="F286" s="123"/>
      <c r="G286" s="123"/>
      <c r="H286" s="123"/>
      <c r="I286" s="123"/>
      <c r="J286" s="123"/>
      <c r="K286" s="123"/>
      <c r="L286" s="123" t="s">
        <v>524</v>
      </c>
      <c r="M286" s="123"/>
      <c r="N286" s="123"/>
      <c r="O286" s="123"/>
      <c r="P286" s="124"/>
      <c r="Q286" s="145"/>
      <c r="R286" s="145"/>
      <c r="S286" s="24" t="s">
        <v>2702</v>
      </c>
      <c r="T286" s="24" t="s">
        <v>599</v>
      </c>
      <c r="U286" s="24" t="s">
        <v>119</v>
      </c>
      <c r="V286" s="24"/>
      <c r="W286" s="165" t="s">
        <v>129</v>
      </c>
      <c r="X286" s="166"/>
      <c r="Y286" s="165"/>
      <c r="Z286" s="165" t="s">
        <v>98</v>
      </c>
      <c r="AA286" s="166" t="s">
        <v>98</v>
      </c>
      <c r="AB286" s="166"/>
      <c r="AC286" s="168" t="s">
        <v>216</v>
      </c>
      <c r="AD286" s="168" t="s">
        <v>216</v>
      </c>
      <c r="AE286" s="168" t="s">
        <v>216</v>
      </c>
      <c r="AF286" s="168" t="s">
        <v>216</v>
      </c>
      <c r="AG286" s="320" t="s">
        <v>98</v>
      </c>
      <c r="AH286" s="1443"/>
    </row>
    <row r="287" spans="1:34" s="82" customFormat="1" ht="36">
      <c r="A287" s="15">
        <f t="shared" si="4"/>
        <v>284</v>
      </c>
      <c r="B287" s="128" t="s">
        <v>721</v>
      </c>
      <c r="C287" s="128" t="s">
        <v>2703</v>
      </c>
      <c r="D287" s="128" t="s">
        <v>124</v>
      </c>
      <c r="E287" s="129"/>
      <c r="F287" s="130"/>
      <c r="G287" s="130"/>
      <c r="H287" s="130"/>
      <c r="I287" s="130"/>
      <c r="J287" s="140" t="s">
        <v>2704</v>
      </c>
      <c r="K287" s="141"/>
      <c r="L287" s="141"/>
      <c r="M287" s="141"/>
      <c r="N287" s="141"/>
      <c r="O287" s="141"/>
      <c r="P287" s="141"/>
      <c r="Q287" s="141"/>
      <c r="R287" s="141"/>
      <c r="S287" s="131" t="s">
        <v>2705</v>
      </c>
      <c r="T287" s="131" t="s">
        <v>2706</v>
      </c>
      <c r="U287" s="131" t="s">
        <v>113</v>
      </c>
      <c r="V287" s="131"/>
      <c r="W287" s="540" t="s">
        <v>129</v>
      </c>
      <c r="X287" s="541"/>
      <c r="Y287" s="540"/>
      <c r="Z287" s="540" t="s">
        <v>98</v>
      </c>
      <c r="AA287" s="541" t="s">
        <v>98</v>
      </c>
      <c r="AB287" s="541"/>
      <c r="AC287" s="542" t="s">
        <v>216</v>
      </c>
      <c r="AD287" s="542" t="s">
        <v>216</v>
      </c>
      <c r="AE287" s="542" t="s">
        <v>216</v>
      </c>
      <c r="AF287" s="542" t="s">
        <v>216</v>
      </c>
      <c r="AG287" s="320" t="s">
        <v>98</v>
      </c>
      <c r="AH287" s="1443"/>
    </row>
    <row r="288" spans="1:34" s="69" customFormat="1">
      <c r="A288" s="15">
        <f t="shared" si="4"/>
        <v>285</v>
      </c>
      <c r="B288" s="133" t="s">
        <v>721</v>
      </c>
      <c r="C288" s="133" t="s">
        <v>2707</v>
      </c>
      <c r="D288" s="133" t="s">
        <v>398</v>
      </c>
      <c r="E288" s="134"/>
      <c r="F288" s="135"/>
      <c r="G288" s="135"/>
      <c r="H288" s="135"/>
      <c r="I288" s="135"/>
      <c r="J288" s="135"/>
      <c r="K288" s="135" t="s">
        <v>2708</v>
      </c>
      <c r="L288" s="135"/>
      <c r="M288" s="135"/>
      <c r="N288" s="135"/>
      <c r="O288" s="135"/>
      <c r="P288" s="143"/>
      <c r="Q288" s="144"/>
      <c r="R288" s="144"/>
      <c r="S288" s="136" t="s">
        <v>2709</v>
      </c>
      <c r="T288" s="136" t="s">
        <v>2710</v>
      </c>
      <c r="U288" s="136" t="s">
        <v>96</v>
      </c>
      <c r="V288" s="136"/>
      <c r="W288" s="328" t="s">
        <v>129</v>
      </c>
      <c r="X288" s="329"/>
      <c r="Y288" s="328"/>
      <c r="Z288" s="328" t="s">
        <v>98</v>
      </c>
      <c r="AA288" s="329" t="s">
        <v>98</v>
      </c>
      <c r="AB288" s="329"/>
      <c r="AC288" s="546" t="s">
        <v>98</v>
      </c>
      <c r="AD288" s="546" t="s">
        <v>98</v>
      </c>
      <c r="AE288" s="546" t="s">
        <v>98</v>
      </c>
      <c r="AF288" s="546" t="s">
        <v>98</v>
      </c>
      <c r="AG288" s="320" t="s">
        <v>98</v>
      </c>
      <c r="AH288" s="1443"/>
    </row>
    <row r="289" spans="1:34" s="82" customFormat="1" ht="30" customHeight="1">
      <c r="A289" s="15">
        <f t="shared" si="4"/>
        <v>286</v>
      </c>
      <c r="B289" s="128" t="s">
        <v>721</v>
      </c>
      <c r="C289" s="128" t="s">
        <v>2711</v>
      </c>
      <c r="D289" s="128" t="s">
        <v>124</v>
      </c>
      <c r="E289" s="129"/>
      <c r="F289" s="130"/>
      <c r="G289" s="130"/>
      <c r="H289" s="130"/>
      <c r="I289" s="130"/>
      <c r="J289" s="130"/>
      <c r="K289" s="130"/>
      <c r="L289" s="140" t="s">
        <v>2712</v>
      </c>
      <c r="M289" s="141"/>
      <c r="N289" s="141"/>
      <c r="O289" s="141"/>
      <c r="P289" s="141"/>
      <c r="Q289" s="1350"/>
      <c r="R289" s="1350"/>
      <c r="S289" s="131" t="s">
        <v>2713</v>
      </c>
      <c r="T289" s="131" t="s">
        <v>2714</v>
      </c>
      <c r="U289" s="131" t="s">
        <v>119</v>
      </c>
      <c r="V289" s="131"/>
      <c r="W289" s="540" t="s">
        <v>129</v>
      </c>
      <c r="X289" s="541"/>
      <c r="Y289" s="540"/>
      <c r="Z289" s="540" t="s">
        <v>98</v>
      </c>
      <c r="AA289" s="541" t="s">
        <v>98</v>
      </c>
      <c r="AB289" s="541"/>
      <c r="AC289" s="542" t="s">
        <v>216</v>
      </c>
      <c r="AD289" s="542" t="s">
        <v>216</v>
      </c>
      <c r="AE289" s="542" t="s">
        <v>216</v>
      </c>
      <c r="AF289" s="542" t="s">
        <v>216</v>
      </c>
      <c r="AG289" s="320" t="s">
        <v>98</v>
      </c>
      <c r="AH289" s="1443"/>
    </row>
    <row r="290" spans="1:34" s="69" customFormat="1">
      <c r="A290" s="15">
        <f t="shared" si="4"/>
        <v>287</v>
      </c>
      <c r="B290" s="133" t="s">
        <v>721</v>
      </c>
      <c r="C290" s="133" t="s">
        <v>351</v>
      </c>
      <c r="D290" s="133" t="s">
        <v>131</v>
      </c>
      <c r="E290" s="134"/>
      <c r="F290" s="135"/>
      <c r="G290" s="135"/>
      <c r="H290" s="135"/>
      <c r="I290" s="135"/>
      <c r="J290" s="135"/>
      <c r="K290" s="135"/>
      <c r="L290" s="135"/>
      <c r="M290" s="135" t="s">
        <v>352</v>
      </c>
      <c r="N290" s="135"/>
      <c r="O290" s="135"/>
      <c r="P290" s="143"/>
      <c r="Q290" s="144"/>
      <c r="R290" s="144"/>
      <c r="S290" s="136" t="s">
        <v>2715</v>
      </c>
      <c r="T290" s="136" t="s">
        <v>2716</v>
      </c>
      <c r="U290" s="136" t="s">
        <v>96</v>
      </c>
      <c r="V290" s="136"/>
      <c r="W290" s="328" t="s">
        <v>129</v>
      </c>
      <c r="X290" s="329"/>
      <c r="Y290" s="328"/>
      <c r="Z290" s="328" t="s">
        <v>98</v>
      </c>
      <c r="AA290" s="329" t="s">
        <v>98</v>
      </c>
      <c r="AB290" s="329"/>
      <c r="AC290" s="546" t="s">
        <v>98</v>
      </c>
      <c r="AD290" s="546" t="s">
        <v>98</v>
      </c>
      <c r="AE290" s="546" t="s">
        <v>98</v>
      </c>
      <c r="AF290" s="546" t="s">
        <v>98</v>
      </c>
      <c r="AG290" s="320" t="s">
        <v>98</v>
      </c>
      <c r="AH290" s="1443"/>
    </row>
    <row r="291" spans="1:34" s="23" customFormat="1" ht="36" customHeight="1">
      <c r="A291" s="15">
        <f t="shared" si="4"/>
        <v>288</v>
      </c>
      <c r="B291" s="22" t="s">
        <v>721</v>
      </c>
      <c r="C291" s="22" t="s">
        <v>367</v>
      </c>
      <c r="D291" s="22" t="s">
        <v>109</v>
      </c>
      <c r="E291" s="138"/>
      <c r="F291" s="123"/>
      <c r="G291" s="123"/>
      <c r="H291" s="123"/>
      <c r="I291" s="123"/>
      <c r="J291" s="123"/>
      <c r="K291" s="123"/>
      <c r="L291" s="123"/>
      <c r="M291" s="123"/>
      <c r="N291" s="123" t="s">
        <v>524</v>
      </c>
      <c r="O291" s="123"/>
      <c r="P291" s="124"/>
      <c r="Q291" s="145"/>
      <c r="R291" s="145"/>
      <c r="S291" s="24" t="s">
        <v>2717</v>
      </c>
      <c r="T291" s="24" t="s">
        <v>2718</v>
      </c>
      <c r="U291" s="24" t="s">
        <v>113</v>
      </c>
      <c r="V291" s="24"/>
      <c r="W291" s="165" t="s">
        <v>129</v>
      </c>
      <c r="X291" s="166"/>
      <c r="Y291" s="165"/>
      <c r="Z291" s="165" t="s">
        <v>98</v>
      </c>
      <c r="AA291" s="166" t="s">
        <v>98</v>
      </c>
      <c r="AB291" s="166"/>
      <c r="AC291" s="168" t="s">
        <v>216</v>
      </c>
      <c r="AD291" s="168" t="s">
        <v>216</v>
      </c>
      <c r="AE291" s="168" t="s">
        <v>216</v>
      </c>
      <c r="AF291" s="168" t="s">
        <v>216</v>
      </c>
      <c r="AG291" s="320" t="s">
        <v>98</v>
      </c>
      <c r="AH291" s="1443"/>
    </row>
    <row r="292" spans="1:34" s="23" customFormat="1">
      <c r="A292" s="15">
        <f t="shared" si="4"/>
        <v>289</v>
      </c>
      <c r="B292" s="22" t="s">
        <v>721</v>
      </c>
      <c r="C292" s="22" t="s">
        <v>2719</v>
      </c>
      <c r="D292" s="22" t="s">
        <v>109</v>
      </c>
      <c r="E292" s="138"/>
      <c r="F292" s="123"/>
      <c r="G292" s="123"/>
      <c r="H292" s="123"/>
      <c r="I292" s="123"/>
      <c r="J292" s="123"/>
      <c r="K292" s="123"/>
      <c r="L292" s="123"/>
      <c r="M292" s="123"/>
      <c r="N292" s="124" t="s">
        <v>2720</v>
      </c>
      <c r="O292" s="145"/>
      <c r="P292" s="145"/>
      <c r="Q292" s="145"/>
      <c r="R292" s="145"/>
      <c r="S292" s="24" t="s">
        <v>2721</v>
      </c>
      <c r="T292" s="24" t="s">
        <v>2722</v>
      </c>
      <c r="U292" s="24" t="s">
        <v>119</v>
      </c>
      <c r="V292" s="24"/>
      <c r="W292" s="165" t="s">
        <v>129</v>
      </c>
      <c r="X292" s="166"/>
      <c r="Y292" s="166"/>
      <c r="Z292" s="166" t="s">
        <v>114</v>
      </c>
      <c r="AA292" s="166" t="s">
        <v>114</v>
      </c>
      <c r="AB292" s="166"/>
      <c r="AC292" s="168" t="s">
        <v>216</v>
      </c>
      <c r="AD292" s="168" t="s">
        <v>216</v>
      </c>
      <c r="AE292" s="168" t="s">
        <v>216</v>
      </c>
      <c r="AF292" s="168" t="s">
        <v>216</v>
      </c>
      <c r="AG292" s="320" t="s">
        <v>98</v>
      </c>
      <c r="AH292" s="1443"/>
    </row>
    <row r="293" spans="1:34" s="82" customFormat="1" ht="36">
      <c r="A293" s="15">
        <f t="shared" si="4"/>
        <v>290</v>
      </c>
      <c r="B293" s="128" t="s">
        <v>721</v>
      </c>
      <c r="C293" s="128" t="s">
        <v>2723</v>
      </c>
      <c r="D293" s="128" t="s">
        <v>124</v>
      </c>
      <c r="E293" s="129"/>
      <c r="F293" s="130"/>
      <c r="G293" s="130"/>
      <c r="H293" s="130"/>
      <c r="I293" s="549"/>
      <c r="J293" s="130"/>
      <c r="K293" s="549"/>
      <c r="L293" s="140" t="s">
        <v>2724</v>
      </c>
      <c r="M293" s="141"/>
      <c r="N293" s="141"/>
      <c r="O293" s="141"/>
      <c r="P293" s="141"/>
      <c r="Q293" s="141"/>
      <c r="R293" s="141"/>
      <c r="S293" s="131" t="s">
        <v>2725</v>
      </c>
      <c r="T293" s="131" t="s">
        <v>2726</v>
      </c>
      <c r="U293" s="131" t="s">
        <v>113</v>
      </c>
      <c r="V293" s="131"/>
      <c r="W293" s="540" t="s">
        <v>129</v>
      </c>
      <c r="X293" s="541"/>
      <c r="Y293" s="540"/>
      <c r="Z293" s="540" t="s">
        <v>98</v>
      </c>
      <c r="AA293" s="541" t="s">
        <v>98</v>
      </c>
      <c r="AB293" s="541"/>
      <c r="AC293" s="542" t="s">
        <v>216</v>
      </c>
      <c r="AD293" s="542" t="s">
        <v>216</v>
      </c>
      <c r="AE293" s="542" t="s">
        <v>216</v>
      </c>
      <c r="AF293" s="542" t="s">
        <v>216</v>
      </c>
      <c r="AG293" s="320" t="s">
        <v>98</v>
      </c>
      <c r="AH293" s="1443"/>
    </row>
    <row r="294" spans="1:34" s="69" customFormat="1">
      <c r="A294" s="15">
        <f t="shared" si="4"/>
        <v>291</v>
      </c>
      <c r="B294" s="133" t="s">
        <v>721</v>
      </c>
      <c r="C294" s="133" t="s">
        <v>2076</v>
      </c>
      <c r="D294" s="133" t="s">
        <v>131</v>
      </c>
      <c r="E294" s="134"/>
      <c r="F294" s="135"/>
      <c r="G294" s="135"/>
      <c r="H294" s="135"/>
      <c r="I294" s="550"/>
      <c r="J294" s="135"/>
      <c r="K294" s="550"/>
      <c r="L294" s="135"/>
      <c r="M294" s="135" t="s">
        <v>483</v>
      </c>
      <c r="N294" s="135"/>
      <c r="O294" s="135"/>
      <c r="P294" s="143"/>
      <c r="Q294" s="144"/>
      <c r="R294" s="144"/>
      <c r="S294" s="136" t="s">
        <v>2727</v>
      </c>
      <c r="T294" s="136" t="s">
        <v>2728</v>
      </c>
      <c r="U294" s="136" t="s">
        <v>96</v>
      </c>
      <c r="V294" s="136"/>
      <c r="W294" s="328" t="s">
        <v>129</v>
      </c>
      <c r="X294" s="329"/>
      <c r="Y294" s="328"/>
      <c r="Z294" s="328" t="s">
        <v>98</v>
      </c>
      <c r="AA294" s="329" t="s">
        <v>98</v>
      </c>
      <c r="AB294" s="329"/>
      <c r="AC294" s="546" t="s">
        <v>98</v>
      </c>
      <c r="AD294" s="546" t="s">
        <v>98</v>
      </c>
      <c r="AE294" s="546" t="s">
        <v>98</v>
      </c>
      <c r="AF294" s="546" t="s">
        <v>98</v>
      </c>
      <c r="AG294" s="320" t="s">
        <v>98</v>
      </c>
      <c r="AH294" s="1443"/>
    </row>
    <row r="295" spans="1:34" s="23" customFormat="1" ht="38.25" customHeight="1">
      <c r="A295" s="15">
        <f t="shared" si="4"/>
        <v>292</v>
      </c>
      <c r="B295" s="22" t="s">
        <v>721</v>
      </c>
      <c r="C295" s="22" t="s">
        <v>486</v>
      </c>
      <c r="D295" s="22" t="s">
        <v>109</v>
      </c>
      <c r="E295" s="138"/>
      <c r="F295" s="123"/>
      <c r="G295" s="123"/>
      <c r="H295" s="123"/>
      <c r="I295" s="551"/>
      <c r="J295" s="123"/>
      <c r="K295" s="551"/>
      <c r="L295" s="123"/>
      <c r="M295" s="123"/>
      <c r="N295" s="124" t="s">
        <v>487</v>
      </c>
      <c r="O295" s="145"/>
      <c r="P295" s="145"/>
      <c r="Q295" s="145"/>
      <c r="R295" s="145"/>
      <c r="S295" s="24" t="s">
        <v>2729</v>
      </c>
      <c r="T295" s="24" t="s">
        <v>2730</v>
      </c>
      <c r="U295" s="24" t="s">
        <v>113</v>
      </c>
      <c r="V295" s="24"/>
      <c r="W295" s="165" t="s">
        <v>129</v>
      </c>
      <c r="X295" s="166"/>
      <c r="Y295" s="165"/>
      <c r="Z295" s="165" t="s">
        <v>98</v>
      </c>
      <c r="AA295" s="166" t="s">
        <v>98</v>
      </c>
      <c r="AB295" s="166"/>
      <c r="AC295" s="168" t="s">
        <v>216</v>
      </c>
      <c r="AD295" s="168" t="s">
        <v>216</v>
      </c>
      <c r="AE295" s="168" t="s">
        <v>216</v>
      </c>
      <c r="AF295" s="168" t="s">
        <v>216</v>
      </c>
      <c r="AG295" s="320" t="s">
        <v>98</v>
      </c>
      <c r="AH295" s="1443"/>
    </row>
    <row r="296" spans="1:34" s="23" customFormat="1">
      <c r="A296" s="15">
        <f t="shared" si="4"/>
        <v>293</v>
      </c>
      <c r="B296" s="22" t="s">
        <v>721</v>
      </c>
      <c r="C296" s="22" t="s">
        <v>988</v>
      </c>
      <c r="D296" s="22" t="s">
        <v>109</v>
      </c>
      <c r="E296" s="138"/>
      <c r="F296" s="123"/>
      <c r="G296" s="123"/>
      <c r="H296" s="123"/>
      <c r="I296" s="123"/>
      <c r="J296" s="123"/>
      <c r="K296" s="123"/>
      <c r="L296" s="123"/>
      <c r="M296" s="123"/>
      <c r="N296" s="124" t="s">
        <v>499</v>
      </c>
      <c r="O296" s="145"/>
      <c r="P296" s="145"/>
      <c r="Q296" s="126"/>
      <c r="R296" s="126"/>
      <c r="S296" s="24" t="s">
        <v>2731</v>
      </c>
      <c r="T296" s="24" t="s">
        <v>2732</v>
      </c>
      <c r="U296" s="24" t="s">
        <v>113</v>
      </c>
      <c r="V296" s="24"/>
      <c r="W296" s="165" t="s">
        <v>129</v>
      </c>
      <c r="X296" s="166"/>
      <c r="Y296" s="165"/>
      <c r="Z296" s="165" t="s">
        <v>98</v>
      </c>
      <c r="AA296" s="166" t="s">
        <v>98</v>
      </c>
      <c r="AB296" s="166"/>
      <c r="AC296" s="168" t="s">
        <v>216</v>
      </c>
      <c r="AD296" s="168" t="s">
        <v>216</v>
      </c>
      <c r="AE296" s="168" t="s">
        <v>216</v>
      </c>
      <c r="AF296" s="168" t="s">
        <v>216</v>
      </c>
      <c r="AG296" s="320" t="s">
        <v>98</v>
      </c>
      <c r="AH296" s="1443"/>
    </row>
    <row r="297" spans="1:34" s="409" customFormat="1" ht="36">
      <c r="A297" s="15">
        <f t="shared" si="4"/>
        <v>294</v>
      </c>
      <c r="B297" s="391" t="s">
        <v>1444</v>
      </c>
      <c r="C297" s="391" t="s">
        <v>2153</v>
      </c>
      <c r="D297" s="391" t="s">
        <v>124</v>
      </c>
      <c r="E297" s="404"/>
      <c r="F297" s="393"/>
      <c r="G297" s="393"/>
      <c r="H297" s="393"/>
      <c r="I297" s="393"/>
      <c r="J297" s="405" t="s">
        <v>2154</v>
      </c>
      <c r="K297" s="406"/>
      <c r="L297" s="406"/>
      <c r="M297" s="406"/>
      <c r="N297" s="406"/>
      <c r="O297" s="406"/>
      <c r="P297" s="406"/>
      <c r="Q297" s="697"/>
      <c r="R297" s="697"/>
      <c r="S297" s="78" t="s">
        <v>2733</v>
      </c>
      <c r="T297" s="78" t="s">
        <v>2734</v>
      </c>
      <c r="U297" s="78" t="s">
        <v>119</v>
      </c>
      <c r="V297" s="78"/>
      <c r="W297" s="395" t="s">
        <v>129</v>
      </c>
      <c r="X297" s="78" t="s">
        <v>98</v>
      </c>
      <c r="Y297" s="395" t="s">
        <v>98</v>
      </c>
      <c r="Z297" s="395" t="s">
        <v>98</v>
      </c>
      <c r="AA297" s="78" t="s">
        <v>98</v>
      </c>
      <c r="AB297" s="78"/>
      <c r="AC297" s="435" t="s">
        <v>136</v>
      </c>
      <c r="AD297" s="395" t="s">
        <v>216</v>
      </c>
      <c r="AE297" s="395" t="s">
        <v>216</v>
      </c>
      <c r="AF297" s="395" t="s">
        <v>216</v>
      </c>
      <c r="AG297" s="1420" t="s">
        <v>211</v>
      </c>
      <c r="AH297" s="1442"/>
    </row>
    <row r="298" spans="1:34" s="412" customFormat="1">
      <c r="A298" s="15">
        <f t="shared" si="4"/>
        <v>295</v>
      </c>
      <c r="B298" s="397" t="s">
        <v>1444</v>
      </c>
      <c r="C298" s="397" t="s">
        <v>2735</v>
      </c>
      <c r="D298" s="397" t="s">
        <v>131</v>
      </c>
      <c r="E298" s="410"/>
      <c r="F298" s="399"/>
      <c r="G298" s="399"/>
      <c r="H298" s="399"/>
      <c r="I298" s="399"/>
      <c r="J298" s="399"/>
      <c r="K298" s="399" t="s">
        <v>2158</v>
      </c>
      <c r="L298" s="399"/>
      <c r="M298" s="399"/>
      <c r="N298" s="399"/>
      <c r="O298" s="399"/>
      <c r="P298" s="400"/>
      <c r="Q298" s="401"/>
      <c r="R298" s="401"/>
      <c r="S298" s="66" t="s">
        <v>2736</v>
      </c>
      <c r="T298" s="66" t="s">
        <v>2737</v>
      </c>
      <c r="U298" s="66" t="s">
        <v>96</v>
      </c>
      <c r="V298" s="66"/>
      <c r="W298" s="402" t="s">
        <v>129</v>
      </c>
      <c r="X298" s="66" t="s">
        <v>98</v>
      </c>
      <c r="Y298" s="402" t="s">
        <v>98</v>
      </c>
      <c r="Z298" s="402" t="s">
        <v>98</v>
      </c>
      <c r="AA298" s="66" t="s">
        <v>98</v>
      </c>
      <c r="AB298" s="66"/>
      <c r="AC298" s="402" t="s">
        <v>136</v>
      </c>
      <c r="AD298" s="402" t="s">
        <v>136</v>
      </c>
      <c r="AE298" s="402" t="s">
        <v>136</v>
      </c>
      <c r="AF298" s="402" t="s">
        <v>136</v>
      </c>
      <c r="AG298" s="1420" t="s">
        <v>211</v>
      </c>
      <c r="AH298" s="1442"/>
    </row>
    <row r="299" spans="1:34" s="194" customFormat="1">
      <c r="A299" s="15">
        <f t="shared" si="4"/>
        <v>296</v>
      </c>
      <c r="B299" s="187" t="s">
        <v>1444</v>
      </c>
      <c r="C299" s="187" t="s">
        <v>2738</v>
      </c>
      <c r="D299" s="187" t="s">
        <v>109</v>
      </c>
      <c r="E299" s="188"/>
      <c r="F299" s="189"/>
      <c r="G299" s="189"/>
      <c r="H299" s="189"/>
      <c r="I299" s="189"/>
      <c r="J299" s="189"/>
      <c r="K299" s="189"/>
      <c r="L299" s="189" t="s">
        <v>2162</v>
      </c>
      <c r="M299" s="189"/>
      <c r="N299" s="189"/>
      <c r="O299" s="189"/>
      <c r="P299" s="190"/>
      <c r="Q299" s="191"/>
      <c r="R299" s="191"/>
      <c r="S299" s="84" t="s">
        <v>2739</v>
      </c>
      <c r="T299" s="84" t="s">
        <v>2740</v>
      </c>
      <c r="U299" s="84" t="s">
        <v>119</v>
      </c>
      <c r="V299" s="84"/>
      <c r="W299" s="155" t="s">
        <v>129</v>
      </c>
      <c r="X299" s="84" t="s">
        <v>254</v>
      </c>
      <c r="Y299" s="155" t="s">
        <v>142</v>
      </c>
      <c r="Z299" s="155" t="s">
        <v>98</v>
      </c>
      <c r="AA299" s="84" t="s">
        <v>98</v>
      </c>
      <c r="AB299" s="84"/>
      <c r="AC299" s="237" t="s">
        <v>98</v>
      </c>
      <c r="AD299" s="155" t="s">
        <v>216</v>
      </c>
      <c r="AE299" s="155" t="s">
        <v>216</v>
      </c>
      <c r="AF299" s="155" t="s">
        <v>216</v>
      </c>
      <c r="AG299" s="1420" t="s">
        <v>211</v>
      </c>
      <c r="AH299" s="1442"/>
    </row>
    <row r="300" spans="1:34" s="409" customFormat="1" ht="36">
      <c r="A300" s="15">
        <f t="shared" si="4"/>
        <v>297</v>
      </c>
      <c r="B300" s="391" t="s">
        <v>1444</v>
      </c>
      <c r="C300" s="391" t="s">
        <v>2741</v>
      </c>
      <c r="D300" s="391" t="s">
        <v>124</v>
      </c>
      <c r="E300" s="404"/>
      <c r="F300" s="393"/>
      <c r="G300" s="393"/>
      <c r="H300" s="393"/>
      <c r="I300" s="393"/>
      <c r="J300" s="405" t="s">
        <v>2164</v>
      </c>
      <c r="K300" s="406"/>
      <c r="L300" s="406"/>
      <c r="M300" s="406"/>
      <c r="N300" s="406"/>
      <c r="O300" s="406"/>
      <c r="P300" s="406"/>
      <c r="Q300" s="697"/>
      <c r="R300" s="697"/>
      <c r="S300" s="78" t="s">
        <v>2742</v>
      </c>
      <c r="T300" s="78" t="s">
        <v>2743</v>
      </c>
      <c r="U300" s="78" t="s">
        <v>105</v>
      </c>
      <c r="V300" s="78"/>
      <c r="W300" s="395" t="s">
        <v>129</v>
      </c>
      <c r="X300" s="78" t="s">
        <v>98</v>
      </c>
      <c r="Y300" s="395" t="s">
        <v>98</v>
      </c>
      <c r="Z300" s="395" t="s">
        <v>98</v>
      </c>
      <c r="AA300" s="78" t="s">
        <v>98</v>
      </c>
      <c r="AB300" s="78"/>
      <c r="AC300" s="395" t="s">
        <v>216</v>
      </c>
      <c r="AD300" s="395" t="s">
        <v>216</v>
      </c>
      <c r="AE300" s="395" t="s">
        <v>216</v>
      </c>
      <c r="AF300" s="395" t="s">
        <v>216</v>
      </c>
      <c r="AG300" s="1420" t="s">
        <v>211</v>
      </c>
      <c r="AH300" s="1442"/>
    </row>
    <row r="301" spans="1:34" s="412" customFormat="1">
      <c r="A301" s="15">
        <f t="shared" si="4"/>
        <v>298</v>
      </c>
      <c r="B301" s="397" t="s">
        <v>1444</v>
      </c>
      <c r="C301" s="397" t="s">
        <v>883</v>
      </c>
      <c r="D301" s="397" t="s">
        <v>131</v>
      </c>
      <c r="E301" s="410"/>
      <c r="F301" s="399"/>
      <c r="G301" s="399"/>
      <c r="H301" s="399"/>
      <c r="I301" s="399"/>
      <c r="J301" s="399"/>
      <c r="K301" s="399" t="s">
        <v>635</v>
      </c>
      <c r="L301" s="399"/>
      <c r="M301" s="399"/>
      <c r="N301" s="399"/>
      <c r="O301" s="399"/>
      <c r="P301" s="400"/>
      <c r="Q301" s="401"/>
      <c r="R301" s="401"/>
      <c r="S301" s="66" t="s">
        <v>1562</v>
      </c>
      <c r="T301" s="66" t="s">
        <v>2744</v>
      </c>
      <c r="U301" s="66" t="s">
        <v>96</v>
      </c>
      <c r="V301" s="66"/>
      <c r="W301" s="402" t="s">
        <v>129</v>
      </c>
      <c r="X301" s="66" t="s">
        <v>98</v>
      </c>
      <c r="Y301" s="402" t="s">
        <v>98</v>
      </c>
      <c r="Z301" s="402" t="s">
        <v>98</v>
      </c>
      <c r="AA301" s="66" t="s">
        <v>98</v>
      </c>
      <c r="AB301" s="66"/>
      <c r="AC301" s="402" t="s">
        <v>136</v>
      </c>
      <c r="AD301" s="402" t="s">
        <v>136</v>
      </c>
      <c r="AE301" s="402" t="s">
        <v>136</v>
      </c>
      <c r="AF301" s="402" t="s">
        <v>136</v>
      </c>
      <c r="AG301" s="1420" t="s">
        <v>211</v>
      </c>
      <c r="AH301" s="1442"/>
    </row>
    <row r="302" spans="1:34" s="194" customFormat="1" ht="36">
      <c r="A302" s="15">
        <f t="shared" si="4"/>
        <v>299</v>
      </c>
      <c r="B302" s="187" t="s">
        <v>1444</v>
      </c>
      <c r="C302" s="187" t="s">
        <v>643</v>
      </c>
      <c r="D302" s="187" t="s">
        <v>109</v>
      </c>
      <c r="E302" s="188"/>
      <c r="F302" s="189"/>
      <c r="G302" s="189"/>
      <c r="H302" s="189"/>
      <c r="I302" s="189"/>
      <c r="J302" s="189"/>
      <c r="K302" s="189"/>
      <c r="L302" s="189" t="s">
        <v>644</v>
      </c>
      <c r="M302" s="189"/>
      <c r="N302" s="189"/>
      <c r="O302" s="189"/>
      <c r="P302" s="190"/>
      <c r="Q302" s="191"/>
      <c r="R302" s="191"/>
      <c r="S302" s="84" t="s">
        <v>1563</v>
      </c>
      <c r="T302" s="84" t="s">
        <v>2745</v>
      </c>
      <c r="U302" s="84" t="s">
        <v>105</v>
      </c>
      <c r="V302" s="84"/>
      <c r="W302" s="155" t="s">
        <v>129</v>
      </c>
      <c r="X302" s="84"/>
      <c r="Y302" s="155"/>
      <c r="Z302" s="155" t="s">
        <v>98</v>
      </c>
      <c r="AA302" s="84" t="s">
        <v>98</v>
      </c>
      <c r="AB302" s="84"/>
      <c r="AC302" s="155" t="s">
        <v>216</v>
      </c>
      <c r="AD302" s="155" t="s">
        <v>216</v>
      </c>
      <c r="AE302" s="155" t="s">
        <v>216</v>
      </c>
      <c r="AF302" s="155" t="s">
        <v>216</v>
      </c>
      <c r="AG302" s="1420" t="s">
        <v>211</v>
      </c>
      <c r="AH302" s="1442"/>
    </row>
    <row r="303" spans="1:34" s="194" customFormat="1">
      <c r="A303" s="15">
        <f t="shared" si="4"/>
        <v>300</v>
      </c>
      <c r="B303" s="187" t="s">
        <v>1444</v>
      </c>
      <c r="C303" s="187" t="s">
        <v>1359</v>
      </c>
      <c r="D303" s="187" t="s">
        <v>109</v>
      </c>
      <c r="E303" s="188"/>
      <c r="F303" s="189"/>
      <c r="G303" s="189"/>
      <c r="H303" s="189"/>
      <c r="I303" s="189"/>
      <c r="J303" s="189"/>
      <c r="L303" s="190" t="s">
        <v>1956</v>
      </c>
      <c r="M303" s="191"/>
      <c r="N303" s="191"/>
      <c r="O303" s="191"/>
      <c r="P303" s="191"/>
      <c r="Q303" s="191"/>
      <c r="R303" s="191"/>
      <c r="S303" s="84" t="s">
        <v>2746</v>
      </c>
      <c r="T303" s="84" t="s">
        <v>2747</v>
      </c>
      <c r="U303" s="84" t="s">
        <v>119</v>
      </c>
      <c r="V303" s="84"/>
      <c r="W303" s="434" t="s">
        <v>638</v>
      </c>
      <c r="X303" s="432" t="s">
        <v>254</v>
      </c>
      <c r="Y303" s="431" t="s">
        <v>142</v>
      </c>
      <c r="Z303" s="431" t="s">
        <v>98</v>
      </c>
      <c r="AA303" s="432" t="s">
        <v>98</v>
      </c>
      <c r="AB303" s="432"/>
      <c r="AC303" s="431" t="s">
        <v>216</v>
      </c>
      <c r="AD303" s="431" t="s">
        <v>216</v>
      </c>
      <c r="AE303" s="431" t="s">
        <v>216</v>
      </c>
      <c r="AF303" s="431" t="s">
        <v>216</v>
      </c>
      <c r="AG303" s="1420" t="s">
        <v>211</v>
      </c>
      <c r="AH303" s="1442"/>
    </row>
    <row r="304" spans="1:34" s="194" customFormat="1">
      <c r="A304" s="15">
        <f t="shared" si="4"/>
        <v>301</v>
      </c>
      <c r="B304" s="187" t="s">
        <v>1444</v>
      </c>
      <c r="C304" s="187" t="s">
        <v>2174</v>
      </c>
      <c r="D304" s="187" t="s">
        <v>109</v>
      </c>
      <c r="E304" s="188"/>
      <c r="F304" s="189"/>
      <c r="G304" s="189"/>
      <c r="H304" s="189"/>
      <c r="I304" s="189"/>
      <c r="J304" s="189"/>
      <c r="K304" s="189"/>
      <c r="L304" s="190" t="s">
        <v>2748</v>
      </c>
      <c r="M304" s="191"/>
      <c r="N304" s="191"/>
      <c r="O304" s="191"/>
      <c r="P304" s="191"/>
      <c r="Q304" s="222"/>
      <c r="R304" s="222"/>
      <c r="S304" s="84" t="s">
        <v>2749</v>
      </c>
      <c r="T304" s="84" t="s">
        <v>2750</v>
      </c>
      <c r="U304" s="84" t="s">
        <v>119</v>
      </c>
      <c r="V304" s="84"/>
      <c r="W304" s="155" t="s">
        <v>129</v>
      </c>
      <c r="X304" s="84"/>
      <c r="Y304" s="155"/>
      <c r="Z304" s="155" t="s">
        <v>98</v>
      </c>
      <c r="AA304" s="84" t="s">
        <v>98</v>
      </c>
      <c r="AB304" s="84"/>
      <c r="AC304" s="155" t="s">
        <v>216</v>
      </c>
      <c r="AD304" s="155" t="s">
        <v>216</v>
      </c>
      <c r="AE304" s="155" t="s">
        <v>216</v>
      </c>
      <c r="AF304" s="155" t="s">
        <v>216</v>
      </c>
      <c r="AG304" s="1420" t="s">
        <v>211</v>
      </c>
      <c r="AH304" s="1442"/>
    </row>
    <row r="305" spans="1:34" s="396" customFormat="1" ht="36" customHeight="1">
      <c r="A305" s="15">
        <f t="shared" si="4"/>
        <v>302</v>
      </c>
      <c r="B305" s="390" t="s">
        <v>1444</v>
      </c>
      <c r="C305" s="390" t="s">
        <v>890</v>
      </c>
      <c r="D305" s="391" t="s">
        <v>124</v>
      </c>
      <c r="E305" s="392"/>
      <c r="F305" s="393"/>
      <c r="G305" s="393"/>
      <c r="H305" s="393"/>
      <c r="I305" s="393"/>
      <c r="J305" s="393"/>
      <c r="K305" s="393"/>
      <c r="L305" s="405" t="s">
        <v>891</v>
      </c>
      <c r="M305" s="406"/>
      <c r="N305" s="406"/>
      <c r="O305" s="406"/>
      <c r="P305" s="406"/>
      <c r="Q305" s="697"/>
      <c r="R305" s="697"/>
      <c r="S305" s="394" t="s">
        <v>2751</v>
      </c>
      <c r="T305" s="394" t="s">
        <v>893</v>
      </c>
      <c r="U305" s="78" t="s">
        <v>119</v>
      </c>
      <c r="V305" s="78"/>
      <c r="W305" s="395" t="s">
        <v>129</v>
      </c>
      <c r="X305" s="78" t="s">
        <v>98</v>
      </c>
      <c r="Y305" s="395" t="s">
        <v>98</v>
      </c>
      <c r="Z305" s="395" t="s">
        <v>98</v>
      </c>
      <c r="AA305" s="78" t="s">
        <v>98</v>
      </c>
      <c r="AB305" s="78"/>
      <c r="AC305" s="395" t="s">
        <v>216</v>
      </c>
      <c r="AD305" s="395" t="s">
        <v>216</v>
      </c>
      <c r="AE305" s="395" t="s">
        <v>216</v>
      </c>
      <c r="AF305" s="395" t="s">
        <v>216</v>
      </c>
      <c r="AG305" s="508" t="s">
        <v>211</v>
      </c>
      <c r="AH305" s="1442"/>
    </row>
    <row r="306" spans="1:34" s="381" customFormat="1">
      <c r="A306" s="15">
        <f t="shared" si="4"/>
        <v>303</v>
      </c>
      <c r="B306" s="376" t="s">
        <v>1444</v>
      </c>
      <c r="C306" s="376" t="s">
        <v>1565</v>
      </c>
      <c r="D306" s="397" t="s">
        <v>131</v>
      </c>
      <c r="E306" s="398"/>
      <c r="F306" s="399"/>
      <c r="G306" s="399"/>
      <c r="H306" s="399"/>
      <c r="I306" s="399"/>
      <c r="J306" s="399"/>
      <c r="K306" s="399"/>
      <c r="L306" s="399"/>
      <c r="M306" s="399" t="s">
        <v>895</v>
      </c>
      <c r="N306" s="399"/>
      <c r="O306" s="399"/>
      <c r="P306" s="400"/>
      <c r="Q306" s="401"/>
      <c r="R306" s="401"/>
      <c r="S306" s="378" t="s">
        <v>896</v>
      </c>
      <c r="T306" s="378" t="s">
        <v>2181</v>
      </c>
      <c r="U306" s="66" t="s">
        <v>96</v>
      </c>
      <c r="V306" s="66"/>
      <c r="W306" s="402" t="s">
        <v>129</v>
      </c>
      <c r="X306" s="66" t="s">
        <v>98</v>
      </c>
      <c r="Y306" s="402" t="s">
        <v>98</v>
      </c>
      <c r="Z306" s="402" t="s">
        <v>98</v>
      </c>
      <c r="AA306" s="66" t="s">
        <v>98</v>
      </c>
      <c r="AB306" s="66"/>
      <c r="AC306" s="402" t="s">
        <v>136</v>
      </c>
      <c r="AD306" s="402" t="s">
        <v>136</v>
      </c>
      <c r="AE306" s="402" t="s">
        <v>136</v>
      </c>
      <c r="AF306" s="402" t="s">
        <v>136</v>
      </c>
      <c r="AG306" s="508" t="s">
        <v>211</v>
      </c>
      <c r="AH306" s="1442"/>
    </row>
    <row r="307" spans="1:34">
      <c r="A307" s="15">
        <f t="shared" si="4"/>
        <v>304</v>
      </c>
      <c r="B307" s="382" t="s">
        <v>1444</v>
      </c>
      <c r="C307" s="382" t="s">
        <v>898</v>
      </c>
      <c r="D307" s="187" t="s">
        <v>109</v>
      </c>
      <c r="E307" s="387"/>
      <c r="F307" s="189"/>
      <c r="G307" s="189"/>
      <c r="H307" s="189"/>
      <c r="I307" s="189"/>
      <c r="J307" s="189"/>
      <c r="K307" s="189"/>
      <c r="L307" s="189"/>
      <c r="M307" s="189"/>
      <c r="N307" s="190" t="s">
        <v>2752</v>
      </c>
      <c r="O307" s="191"/>
      <c r="P307" s="191"/>
      <c r="Q307" s="222"/>
      <c r="R307" s="222"/>
      <c r="S307" s="213" t="s">
        <v>2183</v>
      </c>
      <c r="T307" s="213" t="s">
        <v>2184</v>
      </c>
      <c r="U307" s="84" t="s">
        <v>119</v>
      </c>
      <c r="V307" s="84"/>
      <c r="W307" s="155" t="s">
        <v>129</v>
      </c>
      <c r="X307" s="84" t="s">
        <v>98</v>
      </c>
      <c r="Y307" s="155" t="s">
        <v>98</v>
      </c>
      <c r="Z307" s="155" t="s">
        <v>98</v>
      </c>
      <c r="AA307" s="84" t="s">
        <v>98</v>
      </c>
      <c r="AB307" s="84"/>
      <c r="AC307" s="155" t="s">
        <v>216</v>
      </c>
      <c r="AD307" s="155" t="s">
        <v>216</v>
      </c>
      <c r="AE307" s="155" t="s">
        <v>216</v>
      </c>
      <c r="AF307" s="155" t="s">
        <v>216</v>
      </c>
      <c r="AG307" s="508" t="s">
        <v>211</v>
      </c>
    </row>
    <row r="308" spans="1:34">
      <c r="A308" s="15">
        <f t="shared" si="4"/>
        <v>305</v>
      </c>
      <c r="B308" s="382" t="s">
        <v>1444</v>
      </c>
      <c r="C308" s="382" t="s">
        <v>902</v>
      </c>
      <c r="D308" s="187" t="s">
        <v>109</v>
      </c>
      <c r="E308" s="387"/>
      <c r="F308" s="189"/>
      <c r="G308" s="189"/>
      <c r="H308" s="189"/>
      <c r="I308" s="189"/>
      <c r="J308" s="189"/>
      <c r="K308" s="189"/>
      <c r="L308" s="189"/>
      <c r="M308" s="189"/>
      <c r="N308" s="189" t="s">
        <v>2185</v>
      </c>
      <c r="O308" s="189"/>
      <c r="P308" s="190"/>
      <c r="Q308" s="191"/>
      <c r="R308" s="191"/>
      <c r="S308" s="213" t="s">
        <v>1567</v>
      </c>
      <c r="T308" s="213" t="s">
        <v>905</v>
      </c>
      <c r="U308" s="84" t="s">
        <v>119</v>
      </c>
      <c r="V308" s="84"/>
      <c r="W308" s="155" t="s">
        <v>129</v>
      </c>
      <c r="X308" s="84"/>
      <c r="Y308" s="155"/>
      <c r="Z308" s="155" t="s">
        <v>98</v>
      </c>
      <c r="AA308" s="84" t="s">
        <v>98</v>
      </c>
      <c r="AB308" s="84"/>
      <c r="AC308" s="155" t="s">
        <v>216</v>
      </c>
      <c r="AD308" s="155" t="s">
        <v>216</v>
      </c>
      <c r="AE308" s="155" t="s">
        <v>216</v>
      </c>
      <c r="AF308" s="155" t="s">
        <v>216</v>
      </c>
      <c r="AG308" s="508" t="s">
        <v>211</v>
      </c>
    </row>
    <row r="309" spans="1:34" s="82" customFormat="1" ht="39" customHeight="1">
      <c r="A309" s="15">
        <f t="shared" si="4"/>
        <v>306</v>
      </c>
      <c r="B309" s="128" t="s">
        <v>721</v>
      </c>
      <c r="C309" s="128" t="s">
        <v>2753</v>
      </c>
      <c r="D309" s="128" t="s">
        <v>124</v>
      </c>
      <c r="E309" s="129"/>
      <c r="F309" s="130"/>
      <c r="G309" s="130"/>
      <c r="H309" s="130"/>
      <c r="I309" s="130"/>
      <c r="J309" s="140" t="s">
        <v>2754</v>
      </c>
      <c r="K309" s="141"/>
      <c r="L309" s="141"/>
      <c r="M309" s="141"/>
      <c r="N309" s="141"/>
      <c r="O309" s="141"/>
      <c r="P309" s="141"/>
      <c r="Q309" s="141"/>
      <c r="R309" s="141"/>
      <c r="S309" s="131" t="s">
        <v>2755</v>
      </c>
      <c r="T309" s="131" t="s">
        <v>2756</v>
      </c>
      <c r="U309" s="131" t="s">
        <v>2757</v>
      </c>
      <c r="V309" s="131"/>
      <c r="W309" s="540" t="s">
        <v>129</v>
      </c>
      <c r="X309" s="541" t="s">
        <v>114</v>
      </c>
      <c r="Y309" s="540" t="s">
        <v>114</v>
      </c>
      <c r="Z309" s="540" t="s">
        <v>98</v>
      </c>
      <c r="AA309" s="541" t="s">
        <v>98</v>
      </c>
      <c r="AB309" s="541"/>
      <c r="AC309" s="542" t="s">
        <v>683</v>
      </c>
      <c r="AD309" s="542" t="s">
        <v>683</v>
      </c>
      <c r="AE309" s="542" t="s">
        <v>683</v>
      </c>
      <c r="AF309" s="542" t="s">
        <v>683</v>
      </c>
      <c r="AG309" s="320" t="s">
        <v>98</v>
      </c>
      <c r="AH309" s="1443"/>
    </row>
    <row r="310" spans="1:34" s="69" customFormat="1">
      <c r="A310" s="15">
        <f t="shared" si="4"/>
        <v>307</v>
      </c>
      <c r="B310" s="133" t="s">
        <v>721</v>
      </c>
      <c r="C310" s="133" t="s">
        <v>2758</v>
      </c>
      <c r="D310" s="133" t="s">
        <v>131</v>
      </c>
      <c r="E310" s="134"/>
      <c r="F310" s="135"/>
      <c r="G310" s="135"/>
      <c r="H310" s="135"/>
      <c r="I310" s="135"/>
      <c r="J310" s="135"/>
      <c r="K310" s="135" t="s">
        <v>635</v>
      </c>
      <c r="L310" s="135"/>
      <c r="M310" s="135"/>
      <c r="N310" s="135"/>
      <c r="O310" s="135"/>
      <c r="P310" s="143"/>
      <c r="Q310" s="144"/>
      <c r="R310" s="144"/>
      <c r="S310" s="136" t="s">
        <v>1572</v>
      </c>
      <c r="T310" s="136" t="s">
        <v>2759</v>
      </c>
      <c r="U310" s="136" t="s">
        <v>96</v>
      </c>
      <c r="V310" s="136"/>
      <c r="W310" s="328" t="s">
        <v>129</v>
      </c>
      <c r="X310" s="329" t="s">
        <v>114</v>
      </c>
      <c r="Y310" s="328" t="s">
        <v>114</v>
      </c>
      <c r="Z310" s="328" t="s">
        <v>98</v>
      </c>
      <c r="AA310" s="329" t="s">
        <v>98</v>
      </c>
      <c r="AB310" s="329"/>
      <c r="AC310" s="546" t="s">
        <v>98</v>
      </c>
      <c r="AD310" s="546" t="s">
        <v>98</v>
      </c>
      <c r="AE310" s="546" t="s">
        <v>98</v>
      </c>
      <c r="AF310" s="546" t="s">
        <v>98</v>
      </c>
      <c r="AG310" s="320" t="s">
        <v>98</v>
      </c>
      <c r="AH310" s="1443"/>
    </row>
    <row r="311" spans="1:34" s="23" customFormat="1" ht="36">
      <c r="A311" s="15">
        <f t="shared" si="4"/>
        <v>308</v>
      </c>
      <c r="B311" s="22" t="s">
        <v>721</v>
      </c>
      <c r="C311" s="22" t="s">
        <v>639</v>
      </c>
      <c r="D311" s="22" t="s">
        <v>109</v>
      </c>
      <c r="E311" s="138"/>
      <c r="F311" s="123"/>
      <c r="G311" s="123"/>
      <c r="H311" s="123"/>
      <c r="I311" s="123"/>
      <c r="J311" s="123"/>
      <c r="K311" s="123"/>
      <c r="L311" s="123" t="s">
        <v>640</v>
      </c>
      <c r="M311" s="123"/>
      <c r="N311" s="123"/>
      <c r="O311" s="123"/>
      <c r="P311" s="124"/>
      <c r="Q311" s="145"/>
      <c r="R311" s="145"/>
      <c r="S311" s="24" t="s">
        <v>2760</v>
      </c>
      <c r="T311" s="24" t="s">
        <v>6673</v>
      </c>
      <c r="U311" s="24" t="s">
        <v>119</v>
      </c>
      <c r="V311" s="24"/>
      <c r="W311" s="165" t="s">
        <v>129</v>
      </c>
      <c r="X311" s="166" t="s">
        <v>114</v>
      </c>
      <c r="Y311" s="165" t="s">
        <v>114</v>
      </c>
      <c r="Z311" s="165" t="s">
        <v>98</v>
      </c>
      <c r="AA311" s="166" t="s">
        <v>98</v>
      </c>
      <c r="AB311" s="2189"/>
      <c r="AC311" s="168" t="s">
        <v>1015</v>
      </c>
      <c r="AD311" s="168" t="s">
        <v>107</v>
      </c>
      <c r="AE311" s="168" t="s">
        <v>107</v>
      </c>
      <c r="AF311" s="168" t="s">
        <v>107</v>
      </c>
      <c r="AG311" s="320" t="s">
        <v>98</v>
      </c>
      <c r="AH311" s="1443"/>
    </row>
    <row r="312" spans="1:34" s="23" customFormat="1" ht="54">
      <c r="A312" s="15">
        <f t="shared" si="4"/>
        <v>309</v>
      </c>
      <c r="B312" s="22" t="s">
        <v>721</v>
      </c>
      <c r="C312" s="22" t="s">
        <v>643</v>
      </c>
      <c r="D312" s="22" t="s">
        <v>109</v>
      </c>
      <c r="E312" s="138"/>
      <c r="F312" s="123"/>
      <c r="G312" s="123"/>
      <c r="H312" s="123"/>
      <c r="I312" s="123"/>
      <c r="J312" s="123"/>
      <c r="K312" s="123"/>
      <c r="L312" s="123" t="s">
        <v>644</v>
      </c>
      <c r="M312" s="123"/>
      <c r="N312" s="123"/>
      <c r="O312" s="123"/>
      <c r="P312" s="124"/>
      <c r="Q312" s="145"/>
      <c r="R312" s="145"/>
      <c r="S312" s="24" t="s">
        <v>2761</v>
      </c>
      <c r="T312" s="24" t="s">
        <v>2762</v>
      </c>
      <c r="U312" s="24" t="s">
        <v>119</v>
      </c>
      <c r="V312" s="24"/>
      <c r="W312" s="165" t="s">
        <v>129</v>
      </c>
      <c r="X312" s="166"/>
      <c r="Y312" s="165"/>
      <c r="Z312" s="165" t="s">
        <v>98</v>
      </c>
      <c r="AA312" s="166" t="s">
        <v>239</v>
      </c>
      <c r="AB312" s="166"/>
      <c r="AC312" s="539" t="s">
        <v>683</v>
      </c>
      <c r="AD312" s="539" t="s">
        <v>683</v>
      </c>
      <c r="AE312" s="539" t="s">
        <v>683</v>
      </c>
      <c r="AF312" s="539" t="s">
        <v>683</v>
      </c>
      <c r="AG312" s="320" t="s">
        <v>114</v>
      </c>
      <c r="AH312" s="1443">
        <v>1</v>
      </c>
    </row>
    <row r="313" spans="1:34" s="23" customFormat="1">
      <c r="A313" s="15">
        <f t="shared" si="4"/>
        <v>310</v>
      </c>
      <c r="B313" s="22" t="s">
        <v>721</v>
      </c>
      <c r="C313" s="22" t="s">
        <v>1359</v>
      </c>
      <c r="D313" s="22" t="s">
        <v>109</v>
      </c>
      <c r="E313" s="138"/>
      <c r="F313" s="123"/>
      <c r="G313" s="123"/>
      <c r="H313" s="123"/>
      <c r="I313" s="123"/>
      <c r="J313" s="123"/>
      <c r="L313" s="124" t="s">
        <v>1956</v>
      </c>
      <c r="M313" s="145"/>
      <c r="N313" s="145"/>
      <c r="O313" s="145"/>
      <c r="P313" s="145"/>
      <c r="Q313" s="145"/>
      <c r="R313" s="145"/>
      <c r="S313" s="24" t="s">
        <v>2172</v>
      </c>
      <c r="T313" s="24" t="s">
        <v>2173</v>
      </c>
      <c r="U313" s="24" t="s">
        <v>105</v>
      </c>
      <c r="V313" s="24"/>
      <c r="W313" s="169" t="s">
        <v>511</v>
      </c>
      <c r="X313" s="166" t="s">
        <v>254</v>
      </c>
      <c r="Y313" s="165" t="s">
        <v>142</v>
      </c>
      <c r="Z313" s="165" t="s">
        <v>98</v>
      </c>
      <c r="AA313" s="166" t="s">
        <v>98</v>
      </c>
      <c r="AB313" s="166"/>
      <c r="AC313" s="168" t="s">
        <v>216</v>
      </c>
      <c r="AD313" s="168" t="s">
        <v>216</v>
      </c>
      <c r="AE313" s="168" t="s">
        <v>216</v>
      </c>
      <c r="AF313" s="168" t="s">
        <v>216</v>
      </c>
      <c r="AG313" s="320" t="s">
        <v>98</v>
      </c>
      <c r="AH313" s="1443"/>
    </row>
    <row r="314" spans="1:34" s="23" customFormat="1" ht="36">
      <c r="A314" s="15">
        <f t="shared" si="4"/>
        <v>311</v>
      </c>
      <c r="B314" s="22" t="s">
        <v>721</v>
      </c>
      <c r="C314" s="22" t="s">
        <v>2763</v>
      </c>
      <c r="D314" s="22" t="s">
        <v>109</v>
      </c>
      <c r="E314" s="138"/>
      <c r="F314" s="123"/>
      <c r="G314" s="123"/>
      <c r="H314" s="123"/>
      <c r="I314" s="123"/>
      <c r="J314" s="123"/>
      <c r="K314" s="123"/>
      <c r="L314" s="123" t="s">
        <v>2764</v>
      </c>
      <c r="M314" s="123"/>
      <c r="N314" s="123"/>
      <c r="O314" s="123"/>
      <c r="P314" s="124"/>
      <c r="Q314" s="145"/>
      <c r="R314" s="145"/>
      <c r="S314" s="24" t="s">
        <v>2765</v>
      </c>
      <c r="T314" s="24" t="s">
        <v>6674</v>
      </c>
      <c r="U314" s="24" t="s">
        <v>119</v>
      </c>
      <c r="V314" s="24"/>
      <c r="W314" s="165" t="s">
        <v>129</v>
      </c>
      <c r="X314" s="166" t="s">
        <v>114</v>
      </c>
      <c r="Y314" s="165" t="s">
        <v>114</v>
      </c>
      <c r="Z314" s="165" t="s">
        <v>98</v>
      </c>
      <c r="AA314" s="166" t="s">
        <v>98</v>
      </c>
      <c r="AB314" s="166"/>
      <c r="AC314" s="168" t="s">
        <v>216</v>
      </c>
      <c r="AD314" s="168" t="s">
        <v>216</v>
      </c>
      <c r="AE314" s="168" t="s">
        <v>216</v>
      </c>
      <c r="AF314" s="168" t="s">
        <v>216</v>
      </c>
      <c r="AG314" s="320" t="s">
        <v>98</v>
      </c>
      <c r="AH314" s="1443"/>
    </row>
    <row r="315" spans="1:34" s="23" customFormat="1" ht="36">
      <c r="A315" s="15">
        <f t="shared" si="4"/>
        <v>312</v>
      </c>
      <c r="B315" s="22" t="s">
        <v>1607</v>
      </c>
      <c r="C315" s="22" t="s">
        <v>2174</v>
      </c>
      <c r="D315" s="22" t="s">
        <v>109</v>
      </c>
      <c r="E315" s="138"/>
      <c r="F315" s="123"/>
      <c r="G315" s="123"/>
      <c r="H315" s="123"/>
      <c r="I315" s="123"/>
      <c r="J315" s="123"/>
      <c r="K315" s="123"/>
      <c r="L315" s="124" t="s">
        <v>2748</v>
      </c>
      <c r="M315" s="145"/>
      <c r="N315" s="145"/>
      <c r="O315" s="145"/>
      <c r="P315" s="145"/>
      <c r="Q315" s="126"/>
      <c r="R315" s="126"/>
      <c r="S315" s="24" t="s">
        <v>2766</v>
      </c>
      <c r="T315" s="24" t="s">
        <v>2767</v>
      </c>
      <c r="U315" s="24" t="s">
        <v>119</v>
      </c>
      <c r="V315" s="24"/>
      <c r="W315" s="165" t="s">
        <v>129</v>
      </c>
      <c r="X315" s="166"/>
      <c r="Y315" s="165"/>
      <c r="Z315" s="165" t="s">
        <v>98</v>
      </c>
      <c r="AA315" s="166" t="s">
        <v>98</v>
      </c>
      <c r="AB315" s="166"/>
      <c r="AC315" s="168" t="s">
        <v>216</v>
      </c>
      <c r="AD315" s="168" t="s">
        <v>216</v>
      </c>
      <c r="AE315" s="168" t="s">
        <v>216</v>
      </c>
      <c r="AF315" s="168" t="s">
        <v>216</v>
      </c>
      <c r="AG315" s="320" t="s">
        <v>98</v>
      </c>
      <c r="AH315" s="1443"/>
    </row>
    <row r="316" spans="1:34" s="396" customFormat="1" ht="36">
      <c r="A316" s="15">
        <f t="shared" si="4"/>
        <v>313</v>
      </c>
      <c r="B316" s="390" t="s">
        <v>1444</v>
      </c>
      <c r="C316" s="449" t="s">
        <v>2186</v>
      </c>
      <c r="D316" s="391" t="s">
        <v>124</v>
      </c>
      <c r="E316" s="392"/>
      <c r="F316" s="393"/>
      <c r="G316" s="393"/>
      <c r="H316" s="405" t="s">
        <v>2187</v>
      </c>
      <c r="I316" s="406"/>
      <c r="J316" s="406"/>
      <c r="K316" s="406"/>
      <c r="L316" s="406"/>
      <c r="M316" s="406"/>
      <c r="N316" s="406"/>
      <c r="O316" s="406"/>
      <c r="P316" s="406"/>
      <c r="Q316" s="697"/>
      <c r="R316" s="697"/>
      <c r="S316" s="78" t="s">
        <v>2768</v>
      </c>
      <c r="T316" s="78" t="s">
        <v>2769</v>
      </c>
      <c r="U316" s="78" t="s">
        <v>119</v>
      </c>
      <c r="V316" s="78"/>
      <c r="W316" s="395" t="s">
        <v>129</v>
      </c>
      <c r="X316" s="78" t="s">
        <v>98</v>
      </c>
      <c r="Y316" s="395" t="s">
        <v>98</v>
      </c>
      <c r="Z316" s="395" t="s">
        <v>98</v>
      </c>
      <c r="AA316" s="78" t="s">
        <v>98</v>
      </c>
      <c r="AB316" s="78"/>
      <c r="AC316" s="395" t="s">
        <v>683</v>
      </c>
      <c r="AD316" s="395" t="s">
        <v>683</v>
      </c>
      <c r="AE316" s="395" t="s">
        <v>683</v>
      </c>
      <c r="AF316" s="395" t="s">
        <v>683</v>
      </c>
      <c r="AG316" s="508" t="s">
        <v>211</v>
      </c>
      <c r="AH316" s="1442"/>
    </row>
    <row r="317" spans="1:34" s="381" customFormat="1">
      <c r="A317" s="15">
        <f t="shared" si="4"/>
        <v>314</v>
      </c>
      <c r="B317" s="376" t="s">
        <v>1444</v>
      </c>
      <c r="C317" s="450" t="s">
        <v>2190</v>
      </c>
      <c r="D317" s="397" t="s">
        <v>131</v>
      </c>
      <c r="E317" s="398"/>
      <c r="F317" s="399"/>
      <c r="G317" s="399"/>
      <c r="H317" s="399"/>
      <c r="I317" s="399" t="s">
        <v>2191</v>
      </c>
      <c r="J317" s="399"/>
      <c r="K317" s="399"/>
      <c r="L317" s="399"/>
      <c r="M317" s="399"/>
      <c r="N317" s="399"/>
      <c r="O317" s="399"/>
      <c r="P317" s="400"/>
      <c r="Q317" s="401"/>
      <c r="R317" s="401"/>
      <c r="S317" s="66" t="s">
        <v>2770</v>
      </c>
      <c r="T317" s="66" t="s">
        <v>2771</v>
      </c>
      <c r="U317" s="66" t="s">
        <v>96</v>
      </c>
      <c r="V317" s="66"/>
      <c r="W317" s="402" t="s">
        <v>129</v>
      </c>
      <c r="X317" s="66" t="s">
        <v>98</v>
      </c>
      <c r="Y317" s="402" t="s">
        <v>98</v>
      </c>
      <c r="Z317" s="402" t="s">
        <v>98</v>
      </c>
      <c r="AA317" s="66" t="s">
        <v>98</v>
      </c>
      <c r="AB317" s="66"/>
      <c r="AC317" s="402" t="s">
        <v>136</v>
      </c>
      <c r="AD317" s="402" t="s">
        <v>136</v>
      </c>
      <c r="AE317" s="402" t="s">
        <v>136</v>
      </c>
      <c r="AF317" s="402" t="s">
        <v>136</v>
      </c>
      <c r="AG317" s="508" t="s">
        <v>211</v>
      </c>
      <c r="AH317" s="1442"/>
    </row>
    <row r="318" spans="1:34" s="396" customFormat="1" ht="36">
      <c r="A318" s="15">
        <f t="shared" si="4"/>
        <v>315</v>
      </c>
      <c r="B318" s="390" t="s">
        <v>1444</v>
      </c>
      <c r="C318" s="449" t="s">
        <v>2772</v>
      </c>
      <c r="D318" s="391" t="s">
        <v>124</v>
      </c>
      <c r="E318" s="392"/>
      <c r="F318" s="393"/>
      <c r="G318" s="393"/>
      <c r="H318" s="393"/>
      <c r="I318" s="393"/>
      <c r="J318" s="405" t="s">
        <v>2195</v>
      </c>
      <c r="K318" s="406"/>
      <c r="L318" s="406"/>
      <c r="M318" s="406"/>
      <c r="N318" s="406"/>
      <c r="O318" s="406"/>
      <c r="P318" s="406"/>
      <c r="Q318" s="697"/>
      <c r="R318" s="697"/>
      <c r="S318" s="78" t="s">
        <v>2773</v>
      </c>
      <c r="T318" s="78" t="s">
        <v>2774</v>
      </c>
      <c r="U318" s="78" t="s">
        <v>119</v>
      </c>
      <c r="V318" s="78"/>
      <c r="W318" s="395" t="s">
        <v>129</v>
      </c>
      <c r="X318" s="78" t="s">
        <v>98</v>
      </c>
      <c r="Y318" s="395" t="s">
        <v>98</v>
      </c>
      <c r="Z318" s="395" t="s">
        <v>98</v>
      </c>
      <c r="AA318" s="78" t="s">
        <v>98</v>
      </c>
      <c r="AB318" s="78"/>
      <c r="AC318" s="395" t="s">
        <v>216</v>
      </c>
      <c r="AD318" s="395" t="s">
        <v>216</v>
      </c>
      <c r="AE318" s="395" t="s">
        <v>216</v>
      </c>
      <c r="AF318" s="395" t="s">
        <v>216</v>
      </c>
      <c r="AG318" s="508" t="s">
        <v>211</v>
      </c>
      <c r="AH318" s="1442"/>
    </row>
    <row r="319" spans="1:34" s="381" customFormat="1">
      <c r="A319" s="15">
        <f t="shared" si="4"/>
        <v>316</v>
      </c>
      <c r="B319" s="376" t="s">
        <v>1444</v>
      </c>
      <c r="C319" s="450" t="s">
        <v>711</v>
      </c>
      <c r="D319" s="397" t="s">
        <v>131</v>
      </c>
      <c r="E319" s="398"/>
      <c r="F319" s="399"/>
      <c r="G319" s="399"/>
      <c r="H319" s="399"/>
      <c r="I319" s="399"/>
      <c r="J319" s="399"/>
      <c r="K319" s="399" t="s">
        <v>712</v>
      </c>
      <c r="L319" s="399"/>
      <c r="M319" s="399"/>
      <c r="N319" s="399"/>
      <c r="O319" s="399"/>
      <c r="P319" s="400"/>
      <c r="Q319" s="401"/>
      <c r="R319" s="401"/>
      <c r="S319" s="66" t="s">
        <v>2775</v>
      </c>
      <c r="T319" s="66" t="s">
        <v>2776</v>
      </c>
      <c r="U319" s="66" t="s">
        <v>96</v>
      </c>
      <c r="V319" s="66"/>
      <c r="W319" s="402" t="s">
        <v>129</v>
      </c>
      <c r="X319" s="66" t="s">
        <v>98</v>
      </c>
      <c r="Y319" s="402" t="s">
        <v>98</v>
      </c>
      <c r="Z319" s="402" t="s">
        <v>98</v>
      </c>
      <c r="AA319" s="66" t="s">
        <v>98</v>
      </c>
      <c r="AB319" s="66"/>
      <c r="AC319" s="402" t="s">
        <v>136</v>
      </c>
      <c r="AD319" s="402" t="s">
        <v>136</v>
      </c>
      <c r="AE319" s="402" t="s">
        <v>136</v>
      </c>
      <c r="AF319" s="402" t="s">
        <v>136</v>
      </c>
      <c r="AG319" s="508" t="s">
        <v>211</v>
      </c>
      <c r="AH319" s="1442"/>
    </row>
    <row r="320" spans="1:34" s="194" customFormat="1" ht="36">
      <c r="A320" s="15">
        <f t="shared" si="4"/>
        <v>317</v>
      </c>
      <c r="B320" s="382" t="s">
        <v>1444</v>
      </c>
      <c r="C320" s="227" t="s">
        <v>1418</v>
      </c>
      <c r="D320" s="187" t="s">
        <v>109</v>
      </c>
      <c r="E320" s="188"/>
      <c r="F320" s="228"/>
      <c r="G320" s="228"/>
      <c r="H320" s="228"/>
      <c r="I320" s="228"/>
      <c r="J320" s="228"/>
      <c r="K320" s="228"/>
      <c r="L320" s="228" t="s">
        <v>1419</v>
      </c>
      <c r="M320" s="228"/>
      <c r="N320" s="228"/>
      <c r="O320" s="228"/>
      <c r="P320" s="403"/>
      <c r="Q320" s="230"/>
      <c r="R320" s="230"/>
      <c r="S320" s="84" t="s">
        <v>2777</v>
      </c>
      <c r="T320" s="552" t="s">
        <v>1421</v>
      </c>
      <c r="U320" s="84" t="s">
        <v>119</v>
      </c>
      <c r="V320" s="84"/>
      <c r="W320" s="155" t="s">
        <v>1038</v>
      </c>
      <c r="X320" s="84" t="s">
        <v>1422</v>
      </c>
      <c r="Y320" s="155" t="s">
        <v>226</v>
      </c>
      <c r="Z320" s="155" t="s">
        <v>98</v>
      </c>
      <c r="AA320" s="84" t="s">
        <v>98</v>
      </c>
      <c r="AB320" s="84"/>
      <c r="AC320" s="155" t="s">
        <v>216</v>
      </c>
      <c r="AD320" s="155" t="s">
        <v>216</v>
      </c>
      <c r="AE320" s="155" t="s">
        <v>216</v>
      </c>
      <c r="AF320" s="155" t="s">
        <v>216</v>
      </c>
      <c r="AG320" s="1420" t="s">
        <v>211</v>
      </c>
      <c r="AH320" s="1442"/>
    </row>
    <row r="321" spans="1:34">
      <c r="A321" s="15">
        <f t="shared" si="4"/>
        <v>318</v>
      </c>
      <c r="B321" s="382" t="s">
        <v>1444</v>
      </c>
      <c r="C321" s="383" t="s">
        <v>1423</v>
      </c>
      <c r="D321" s="187" t="s">
        <v>109</v>
      </c>
      <c r="E321" s="387"/>
      <c r="F321" s="228"/>
      <c r="G321" s="228"/>
      <c r="H321" s="403"/>
      <c r="I321" s="228"/>
      <c r="J321" s="191"/>
      <c r="K321" s="191"/>
      <c r="L321" s="191" t="s">
        <v>1424</v>
      </c>
      <c r="M321" s="191"/>
      <c r="N321" s="191"/>
      <c r="O321" s="228"/>
      <c r="P321" s="190"/>
      <c r="Q321" s="191"/>
      <c r="R321" s="191"/>
      <c r="S321" s="84" t="s">
        <v>6695</v>
      </c>
      <c r="T321" s="84" t="s">
        <v>2778</v>
      </c>
      <c r="U321" s="84" t="s">
        <v>119</v>
      </c>
      <c r="V321" s="84"/>
      <c r="W321" s="452" t="s">
        <v>1417</v>
      </c>
      <c r="X321" s="432"/>
      <c r="Y321" s="452"/>
      <c r="Z321" s="452" t="s">
        <v>98</v>
      </c>
      <c r="AA321" s="453" t="s">
        <v>98</v>
      </c>
      <c r="AB321" s="453"/>
      <c r="AC321" s="155" t="s">
        <v>216</v>
      </c>
      <c r="AD321" s="155" t="s">
        <v>216</v>
      </c>
      <c r="AE321" s="155" t="s">
        <v>216</v>
      </c>
      <c r="AF321" s="155" t="s">
        <v>216</v>
      </c>
      <c r="AG321" s="508" t="s">
        <v>211</v>
      </c>
    </row>
    <row r="322" spans="1:34" s="194" customFormat="1" ht="36">
      <c r="A322" s="15">
        <f t="shared" si="4"/>
        <v>319</v>
      </c>
      <c r="B322" s="187" t="s">
        <v>1444</v>
      </c>
      <c r="C322" s="227" t="s">
        <v>1427</v>
      </c>
      <c r="D322" s="187" t="s">
        <v>109</v>
      </c>
      <c r="E322" s="188"/>
      <c r="F322" s="228"/>
      <c r="G322" s="228"/>
      <c r="H322" s="228"/>
      <c r="I322" s="228"/>
      <c r="J322" s="191"/>
      <c r="K322" s="191"/>
      <c r="L322" s="191" t="s">
        <v>1428</v>
      </c>
      <c r="M322" s="191"/>
      <c r="N322" s="191"/>
      <c r="O322" s="230"/>
      <c r="P322" s="191"/>
      <c r="Q322" s="191"/>
      <c r="R322" s="191"/>
      <c r="S322" s="454" t="s">
        <v>1611</v>
      </c>
      <c r="T322" s="84" t="s">
        <v>2779</v>
      </c>
      <c r="U322" s="84" t="s">
        <v>119</v>
      </c>
      <c r="V322" s="84"/>
      <c r="W322" s="431" t="s">
        <v>273</v>
      </c>
      <c r="X322" s="432" t="s">
        <v>1431</v>
      </c>
      <c r="Y322" s="431" t="s">
        <v>226</v>
      </c>
      <c r="Z322" s="431" t="s">
        <v>98</v>
      </c>
      <c r="AA322" s="432" t="s">
        <v>98</v>
      </c>
      <c r="AB322" s="432"/>
      <c r="AC322" s="155" t="s">
        <v>216</v>
      </c>
      <c r="AD322" s="155" t="s">
        <v>216</v>
      </c>
      <c r="AE322" s="155" t="s">
        <v>216</v>
      </c>
      <c r="AF322" s="155" t="s">
        <v>216</v>
      </c>
      <c r="AG322" s="1420"/>
      <c r="AH322" s="1442"/>
    </row>
    <row r="323" spans="1:34" s="194" customFormat="1" ht="54">
      <c r="A323" s="15">
        <f t="shared" si="4"/>
        <v>320</v>
      </c>
      <c r="B323" s="187" t="s">
        <v>1444</v>
      </c>
      <c r="C323" s="227" t="s">
        <v>2542</v>
      </c>
      <c r="D323" s="455" t="s">
        <v>109</v>
      </c>
      <c r="E323" s="456"/>
      <c r="F323" s="228"/>
      <c r="G323" s="228"/>
      <c r="H323" s="228"/>
      <c r="I323" s="230"/>
      <c r="J323" s="189"/>
      <c r="K323" s="228"/>
      <c r="L323" s="459" t="s">
        <v>1433</v>
      </c>
      <c r="M323" s="230"/>
      <c r="N323" s="230"/>
      <c r="O323" s="230"/>
      <c r="P323" s="230"/>
      <c r="Q323" s="230"/>
      <c r="R323" s="230"/>
      <c r="S323" s="454" t="s">
        <v>1614</v>
      </c>
      <c r="T323" s="454" t="s">
        <v>7235</v>
      </c>
      <c r="U323" s="454" t="s">
        <v>119</v>
      </c>
      <c r="V323" s="454"/>
      <c r="W323" s="461" t="s">
        <v>1241</v>
      </c>
      <c r="X323" s="454"/>
      <c r="Y323" s="461"/>
      <c r="Z323" s="461" t="s">
        <v>98</v>
      </c>
      <c r="AA323" s="454" t="s">
        <v>98</v>
      </c>
      <c r="AB323" s="454"/>
      <c r="AC323" s="193" t="s">
        <v>710</v>
      </c>
      <c r="AD323" s="193" t="s">
        <v>710</v>
      </c>
      <c r="AE323" s="193" t="s">
        <v>710</v>
      </c>
      <c r="AF323" s="193" t="s">
        <v>710</v>
      </c>
      <c r="AG323" s="1420" t="s">
        <v>1164</v>
      </c>
      <c r="AH323" s="1442"/>
    </row>
    <row r="324" spans="1:34">
      <c r="A324" s="15">
        <f t="shared" si="4"/>
        <v>321</v>
      </c>
      <c r="B324" s="382" t="s">
        <v>1444</v>
      </c>
      <c r="C324" s="383" t="s">
        <v>1435</v>
      </c>
      <c r="D324" s="187" t="s">
        <v>109</v>
      </c>
      <c r="E324" s="387"/>
      <c r="F324" s="228"/>
      <c r="G324" s="228"/>
      <c r="H324" s="228"/>
      <c r="I324" s="228"/>
      <c r="J324" s="228"/>
      <c r="K324" s="189"/>
      <c r="L324" s="189" t="s">
        <v>1436</v>
      </c>
      <c r="M324" s="189"/>
      <c r="N324" s="189"/>
      <c r="O324" s="189"/>
      <c r="P324" s="190"/>
      <c r="Q324" s="191"/>
      <c r="R324" s="191"/>
      <c r="S324" s="84" t="s">
        <v>1615</v>
      </c>
      <c r="T324" s="84" t="s">
        <v>2780</v>
      </c>
      <c r="U324" s="84" t="s">
        <v>119</v>
      </c>
      <c r="V324" s="84"/>
      <c r="W324" s="207" t="s">
        <v>1038</v>
      </c>
      <c r="X324" s="432"/>
      <c r="Y324" s="452"/>
      <c r="Z324" s="452" t="s">
        <v>98</v>
      </c>
      <c r="AA324" s="453" t="s">
        <v>98</v>
      </c>
      <c r="AB324" s="453"/>
      <c r="AC324" s="193" t="s">
        <v>216</v>
      </c>
      <c r="AD324" s="193" t="s">
        <v>216</v>
      </c>
      <c r="AE324" s="193" t="s">
        <v>216</v>
      </c>
      <c r="AF324" s="193" t="s">
        <v>216</v>
      </c>
      <c r="AG324" s="508" t="s">
        <v>211</v>
      </c>
      <c r="AH324" s="1442">
        <v>1</v>
      </c>
    </row>
    <row r="325" spans="1:34">
      <c r="A325" s="15">
        <f t="shared" si="4"/>
        <v>322</v>
      </c>
      <c r="B325" s="382" t="s">
        <v>1444</v>
      </c>
      <c r="C325" s="383" t="s">
        <v>1439</v>
      </c>
      <c r="D325" s="187" t="s">
        <v>109</v>
      </c>
      <c r="E325" s="387"/>
      <c r="F325" s="228"/>
      <c r="G325" s="228"/>
      <c r="H325" s="403"/>
      <c r="I325" s="228"/>
      <c r="J325" s="191"/>
      <c r="K325" s="191"/>
      <c r="L325" s="191" t="s">
        <v>1440</v>
      </c>
      <c r="M325" s="191"/>
      <c r="N325" s="191"/>
      <c r="O325" s="228"/>
      <c r="P325" s="190"/>
      <c r="Q325" s="191"/>
      <c r="R325" s="191"/>
      <c r="S325" s="84" t="s">
        <v>2781</v>
      </c>
      <c r="T325" s="84" t="s">
        <v>2782</v>
      </c>
      <c r="U325" s="84" t="s">
        <v>119</v>
      </c>
      <c r="V325" s="84"/>
      <c r="W325" s="452" t="s">
        <v>1417</v>
      </c>
      <c r="X325" s="432"/>
      <c r="Y325" s="452"/>
      <c r="Z325" s="452" t="s">
        <v>98</v>
      </c>
      <c r="AA325" s="453" t="s">
        <v>98</v>
      </c>
      <c r="AB325" s="453"/>
      <c r="AC325" s="335" t="s">
        <v>216</v>
      </c>
      <c r="AD325" s="335" t="s">
        <v>216</v>
      </c>
      <c r="AE325" s="335" t="s">
        <v>216</v>
      </c>
      <c r="AF325" s="335" t="s">
        <v>216</v>
      </c>
      <c r="AG325" s="508" t="s">
        <v>211</v>
      </c>
    </row>
    <row r="326" spans="1:34" s="396" customFormat="1" ht="36">
      <c r="A326" s="15">
        <f t="shared" si="4"/>
        <v>323</v>
      </c>
      <c r="B326" s="390" t="s">
        <v>1444</v>
      </c>
      <c r="C326" s="449" t="s">
        <v>2201</v>
      </c>
      <c r="D326" s="391" t="s">
        <v>124</v>
      </c>
      <c r="E326" s="392"/>
      <c r="F326" s="393"/>
      <c r="G326" s="393"/>
      <c r="H326" s="393"/>
      <c r="I326" s="393"/>
      <c r="J326" s="405" t="s">
        <v>2202</v>
      </c>
      <c r="K326" s="406"/>
      <c r="L326" s="406"/>
      <c r="M326" s="406"/>
      <c r="N326" s="406"/>
      <c r="O326" s="406"/>
      <c r="P326" s="406"/>
      <c r="Q326" s="697"/>
      <c r="R326" s="697"/>
      <c r="S326" s="78" t="s">
        <v>2783</v>
      </c>
      <c r="T326" s="483" t="s">
        <v>2204</v>
      </c>
      <c r="U326" s="78" t="s">
        <v>119</v>
      </c>
      <c r="V326" s="78"/>
      <c r="W326" s="395" t="s">
        <v>129</v>
      </c>
      <c r="X326" s="78" t="s">
        <v>98</v>
      </c>
      <c r="Y326" s="395" t="s">
        <v>98</v>
      </c>
      <c r="Z326" s="395" t="s">
        <v>98</v>
      </c>
      <c r="AA326" s="78" t="s">
        <v>98</v>
      </c>
      <c r="AB326" s="78"/>
      <c r="AC326" s="395" t="s">
        <v>216</v>
      </c>
      <c r="AD326" s="395" t="s">
        <v>216</v>
      </c>
      <c r="AE326" s="395" t="s">
        <v>216</v>
      </c>
      <c r="AF326" s="395" t="s">
        <v>216</v>
      </c>
      <c r="AG326" s="508" t="s">
        <v>211</v>
      </c>
      <c r="AH326" s="1442"/>
    </row>
    <row r="327" spans="1:34" s="381" customFormat="1">
      <c r="A327" s="15">
        <f t="shared" si="4"/>
        <v>324</v>
      </c>
      <c r="B327" s="376" t="s">
        <v>1444</v>
      </c>
      <c r="C327" s="450" t="s">
        <v>2205</v>
      </c>
      <c r="D327" s="397" t="s">
        <v>131</v>
      </c>
      <c r="E327" s="398"/>
      <c r="F327" s="399"/>
      <c r="G327" s="399"/>
      <c r="H327" s="399"/>
      <c r="I327" s="399"/>
      <c r="J327" s="399"/>
      <c r="K327" s="399" t="s">
        <v>2206</v>
      </c>
      <c r="L327" s="399"/>
      <c r="M327" s="399"/>
      <c r="N327" s="399"/>
      <c r="O327" s="399"/>
      <c r="P327" s="400"/>
      <c r="Q327" s="412"/>
      <c r="R327" s="412"/>
      <c r="S327" s="412" t="s">
        <v>2784</v>
      </c>
      <c r="T327" s="484" t="s">
        <v>2785</v>
      </c>
      <c r="U327" s="66" t="s">
        <v>96</v>
      </c>
      <c r="V327" s="66"/>
      <c r="W327" s="402" t="s">
        <v>129</v>
      </c>
      <c r="X327" s="66" t="s">
        <v>98</v>
      </c>
      <c r="Y327" s="402" t="s">
        <v>98</v>
      </c>
      <c r="Z327" s="402" t="s">
        <v>98</v>
      </c>
      <c r="AA327" s="66" t="s">
        <v>98</v>
      </c>
      <c r="AB327" s="66"/>
      <c r="AC327" s="402" t="s">
        <v>136</v>
      </c>
      <c r="AD327" s="402" t="s">
        <v>136</v>
      </c>
      <c r="AE327" s="402" t="s">
        <v>136</v>
      </c>
      <c r="AF327" s="402" t="s">
        <v>136</v>
      </c>
      <c r="AG327" s="508" t="s">
        <v>211</v>
      </c>
      <c r="AH327" s="1442"/>
    </row>
    <row r="328" spans="1:34" s="194" customFormat="1" ht="36">
      <c r="A328" s="15">
        <f t="shared" si="4"/>
        <v>325</v>
      </c>
      <c r="B328" s="187" t="s">
        <v>1444</v>
      </c>
      <c r="C328" s="227" t="s">
        <v>2209</v>
      </c>
      <c r="D328" s="187" t="s">
        <v>109</v>
      </c>
      <c r="E328" s="188"/>
      <c r="F328" s="189"/>
      <c r="G328" s="189"/>
      <c r="H328" s="189"/>
      <c r="I328" s="189"/>
      <c r="J328" s="189"/>
      <c r="K328" s="189"/>
      <c r="L328" s="190" t="s">
        <v>2210</v>
      </c>
      <c r="M328" s="191"/>
      <c r="N328" s="191"/>
      <c r="O328" s="191"/>
      <c r="P328" s="191"/>
      <c r="Q328" s="222"/>
      <c r="R328" s="222"/>
      <c r="S328" s="84" t="s">
        <v>2786</v>
      </c>
      <c r="T328" s="84" t="s">
        <v>2787</v>
      </c>
      <c r="U328" s="84" t="s">
        <v>119</v>
      </c>
      <c r="V328" s="84"/>
      <c r="W328" s="155" t="s">
        <v>129</v>
      </c>
      <c r="X328" s="84"/>
      <c r="Y328" s="155"/>
      <c r="Z328" s="155" t="s">
        <v>98</v>
      </c>
      <c r="AA328" s="84" t="s">
        <v>98</v>
      </c>
      <c r="AB328" s="84"/>
      <c r="AC328" s="155" t="s">
        <v>216</v>
      </c>
      <c r="AD328" s="155" t="s">
        <v>216</v>
      </c>
      <c r="AE328" s="155" t="s">
        <v>216</v>
      </c>
      <c r="AF328" s="155" t="s">
        <v>216</v>
      </c>
      <c r="AG328" s="1420" t="s">
        <v>211</v>
      </c>
      <c r="AH328" s="1442"/>
    </row>
    <row r="329" spans="1:34" s="194" customFormat="1" ht="36">
      <c r="A329" s="15">
        <f t="shared" si="4"/>
        <v>326</v>
      </c>
      <c r="B329" s="485" t="s">
        <v>1444</v>
      </c>
      <c r="C329" s="466" t="s">
        <v>2213</v>
      </c>
      <c r="D329" s="485" t="s">
        <v>109</v>
      </c>
      <c r="E329" s="486"/>
      <c r="F329" s="468"/>
      <c r="G329" s="468"/>
      <c r="H329" s="468"/>
      <c r="I329" s="468"/>
      <c r="J329" s="468"/>
      <c r="K329" s="468"/>
      <c r="L329" s="190" t="s">
        <v>2214</v>
      </c>
      <c r="M329" s="191"/>
      <c r="N329" s="191"/>
      <c r="O329" s="191"/>
      <c r="P329" s="191"/>
      <c r="Q329" s="1911"/>
      <c r="R329" s="1911"/>
      <c r="S329" s="466" t="s">
        <v>2788</v>
      </c>
      <c r="T329" s="466" t="s">
        <v>2789</v>
      </c>
      <c r="U329" s="466" t="s">
        <v>119</v>
      </c>
      <c r="V329" s="466"/>
      <c r="W329" s="487" t="s">
        <v>1038</v>
      </c>
      <c r="X329" s="466"/>
      <c r="Y329" s="487"/>
      <c r="Z329" s="487" t="s">
        <v>98</v>
      </c>
      <c r="AA329" s="466" t="s">
        <v>98</v>
      </c>
      <c r="AB329" s="466"/>
      <c r="AC329" s="193" t="s">
        <v>216</v>
      </c>
      <c r="AD329" s="193" t="s">
        <v>216</v>
      </c>
      <c r="AE329" s="193" t="s">
        <v>216</v>
      </c>
      <c r="AF329" s="193" t="s">
        <v>216</v>
      </c>
      <c r="AG329" s="1420" t="s">
        <v>211</v>
      </c>
      <c r="AH329" s="1442"/>
    </row>
    <row r="330" spans="1:34" s="396" customFormat="1" ht="36">
      <c r="A330" s="15">
        <f t="shared" si="4"/>
        <v>327</v>
      </c>
      <c r="B330" s="390" t="s">
        <v>1444</v>
      </c>
      <c r="C330" s="390" t="s">
        <v>2790</v>
      </c>
      <c r="D330" s="391" t="s">
        <v>124</v>
      </c>
      <c r="E330" s="392"/>
      <c r="F330" s="393"/>
      <c r="G330" s="393"/>
      <c r="H330" s="405" t="s">
        <v>2218</v>
      </c>
      <c r="I330" s="406"/>
      <c r="J330" s="406"/>
      <c r="K330" s="406"/>
      <c r="L330" s="406"/>
      <c r="M330" s="406"/>
      <c r="N330" s="406"/>
      <c r="O330" s="406"/>
      <c r="P330" s="406"/>
      <c r="Q330" s="697"/>
      <c r="R330" s="697"/>
      <c r="S330" s="78" t="s">
        <v>2791</v>
      </c>
      <c r="T330" s="78" t="s">
        <v>2792</v>
      </c>
      <c r="U330" s="78" t="s">
        <v>1150</v>
      </c>
      <c r="V330" s="78"/>
      <c r="W330" s="395" t="s">
        <v>129</v>
      </c>
      <c r="X330" s="78" t="s">
        <v>98</v>
      </c>
      <c r="Y330" s="395" t="s">
        <v>98</v>
      </c>
      <c r="Z330" s="395" t="s">
        <v>98</v>
      </c>
      <c r="AA330" s="78" t="s">
        <v>98</v>
      </c>
      <c r="AB330" s="78"/>
      <c r="AC330" s="395" t="s">
        <v>683</v>
      </c>
      <c r="AD330" s="395" t="s">
        <v>683</v>
      </c>
      <c r="AE330" s="395" t="s">
        <v>683</v>
      </c>
      <c r="AF330" s="395" t="s">
        <v>683</v>
      </c>
      <c r="AG330" s="508" t="s">
        <v>211</v>
      </c>
      <c r="AH330" s="1442"/>
    </row>
    <row r="331" spans="1:34" s="381" customFormat="1">
      <c r="A331" s="15">
        <f t="shared" si="4"/>
        <v>328</v>
      </c>
      <c r="B331" s="376" t="s">
        <v>1444</v>
      </c>
      <c r="C331" s="475" t="s">
        <v>910</v>
      </c>
      <c r="D331" s="397" t="s">
        <v>131</v>
      </c>
      <c r="E331" s="398"/>
      <c r="F331" s="399"/>
      <c r="G331" s="399"/>
      <c r="H331" s="399"/>
      <c r="I331" s="399" t="s">
        <v>911</v>
      </c>
      <c r="J331" s="399"/>
      <c r="K331" s="399"/>
      <c r="L331" s="399"/>
      <c r="M331" s="399"/>
      <c r="N331" s="399"/>
      <c r="O331" s="399"/>
      <c r="P331" s="400"/>
      <c r="Q331" s="401"/>
      <c r="R331" s="401"/>
      <c r="S331" s="378" t="s">
        <v>2793</v>
      </c>
      <c r="T331" s="378" t="s">
        <v>2794</v>
      </c>
      <c r="U331" s="66" t="s">
        <v>96</v>
      </c>
      <c r="V331" s="66"/>
      <c r="W331" s="402" t="s">
        <v>129</v>
      </c>
      <c r="X331" s="66" t="s">
        <v>98</v>
      </c>
      <c r="Y331" s="402" t="s">
        <v>98</v>
      </c>
      <c r="Z331" s="402" t="s">
        <v>98</v>
      </c>
      <c r="AA331" s="66" t="s">
        <v>98</v>
      </c>
      <c r="AB331" s="66"/>
      <c r="AC331" s="402" t="s">
        <v>136</v>
      </c>
      <c r="AD331" s="402" t="s">
        <v>136</v>
      </c>
      <c r="AE331" s="402" t="s">
        <v>136</v>
      </c>
      <c r="AF331" s="402" t="s">
        <v>136</v>
      </c>
      <c r="AG331" s="508" t="s">
        <v>211</v>
      </c>
      <c r="AH331" s="1442"/>
    </row>
    <row r="332" spans="1:34">
      <c r="A332" s="15">
        <f t="shared" si="4"/>
        <v>329</v>
      </c>
      <c r="B332" s="187" t="s">
        <v>1444</v>
      </c>
      <c r="C332" s="382" t="s">
        <v>2224</v>
      </c>
      <c r="D332" s="187" t="s">
        <v>109</v>
      </c>
      <c r="E332" s="1892"/>
      <c r="F332" s="189"/>
      <c r="G332" s="189"/>
      <c r="H332" s="189"/>
      <c r="I332" s="189"/>
      <c r="J332" s="189" t="s">
        <v>2225</v>
      </c>
      <c r="K332" s="189"/>
      <c r="L332" s="189"/>
      <c r="M332" s="189"/>
      <c r="N332" s="189"/>
      <c r="O332" s="189"/>
      <c r="P332" s="190"/>
      <c r="Q332" s="191"/>
      <c r="R332" s="191"/>
      <c r="S332" s="213" t="s">
        <v>1624</v>
      </c>
      <c r="T332" s="213" t="s">
        <v>2226</v>
      </c>
      <c r="U332" s="84" t="s">
        <v>119</v>
      </c>
      <c r="V332" s="84"/>
      <c r="W332" s="155" t="s">
        <v>129</v>
      </c>
      <c r="X332" s="84" t="s">
        <v>98</v>
      </c>
      <c r="Y332" s="155" t="s">
        <v>98</v>
      </c>
      <c r="Z332" s="155" t="s">
        <v>98</v>
      </c>
      <c r="AA332" s="84" t="s">
        <v>98</v>
      </c>
      <c r="AB332" s="84"/>
      <c r="AC332" s="155" t="s">
        <v>216</v>
      </c>
      <c r="AD332" s="155" t="s">
        <v>216</v>
      </c>
      <c r="AE332" s="155" t="s">
        <v>216</v>
      </c>
      <c r="AF332" s="155" t="s">
        <v>216</v>
      </c>
      <c r="AG332" s="508" t="s">
        <v>211</v>
      </c>
    </row>
    <row r="333" spans="1:34" s="194" customFormat="1">
      <c r="A333" s="15">
        <f t="shared" si="4"/>
        <v>330</v>
      </c>
      <c r="B333" s="187" t="s">
        <v>1444</v>
      </c>
      <c r="C333" s="488" t="s">
        <v>2795</v>
      </c>
      <c r="D333" s="187" t="s">
        <v>109</v>
      </c>
      <c r="E333" s="1579"/>
      <c r="F333" s="189"/>
      <c r="G333" s="189"/>
      <c r="H333" s="189"/>
      <c r="I333" s="189"/>
      <c r="J333" s="189" t="s">
        <v>2228</v>
      </c>
      <c r="K333" s="189"/>
      <c r="L333" s="189"/>
      <c r="M333" s="189"/>
      <c r="N333" s="189"/>
      <c r="O333" s="189"/>
      <c r="P333" s="190"/>
      <c r="Q333" s="191"/>
      <c r="R333" s="191"/>
      <c r="S333" s="84" t="s">
        <v>2229</v>
      </c>
      <c r="T333" s="84" t="s">
        <v>2230</v>
      </c>
      <c r="U333" s="84" t="s">
        <v>119</v>
      </c>
      <c r="V333" s="84"/>
      <c r="W333" s="155" t="s">
        <v>129</v>
      </c>
      <c r="X333" s="84" t="s">
        <v>2231</v>
      </c>
      <c r="Y333" s="155" t="s">
        <v>122</v>
      </c>
      <c r="Z333" s="155" t="s">
        <v>98</v>
      </c>
      <c r="AA333" s="84" t="s">
        <v>98</v>
      </c>
      <c r="AB333" s="84"/>
      <c r="AC333" s="155" t="s">
        <v>216</v>
      </c>
      <c r="AD333" s="155" t="s">
        <v>216</v>
      </c>
      <c r="AE333" s="155" t="s">
        <v>216</v>
      </c>
      <c r="AF333" s="155" t="s">
        <v>216</v>
      </c>
      <c r="AG333" s="1420" t="s">
        <v>211</v>
      </c>
      <c r="AH333" s="1442"/>
    </row>
    <row r="334" spans="1:34" s="194" customFormat="1" ht="36" customHeight="1">
      <c r="A334" s="15">
        <f t="shared" si="4"/>
        <v>331</v>
      </c>
      <c r="B334" s="187" t="s">
        <v>1444</v>
      </c>
      <c r="C334" s="187" t="s">
        <v>2796</v>
      </c>
      <c r="D334" s="187" t="s">
        <v>109</v>
      </c>
      <c r="E334" s="188"/>
      <c r="F334" s="189"/>
      <c r="G334" s="189"/>
      <c r="H334" s="189"/>
      <c r="I334" s="189"/>
      <c r="J334" s="190" t="s">
        <v>2233</v>
      </c>
      <c r="K334" s="191"/>
      <c r="L334" s="191"/>
      <c r="M334" s="191"/>
      <c r="N334" s="191"/>
      <c r="O334" s="191"/>
      <c r="P334" s="191"/>
      <c r="Q334" s="222"/>
      <c r="R334" s="222"/>
      <c r="S334" s="84" t="s">
        <v>2234</v>
      </c>
      <c r="T334" s="84" t="s">
        <v>2235</v>
      </c>
      <c r="U334" s="84" t="s">
        <v>119</v>
      </c>
      <c r="V334" s="239"/>
      <c r="W334" s="361" t="s">
        <v>129</v>
      </c>
      <c r="X334" s="84" t="s">
        <v>98</v>
      </c>
      <c r="Y334" s="155" t="s">
        <v>98</v>
      </c>
      <c r="Z334" s="155" t="s">
        <v>98</v>
      </c>
      <c r="AA334" s="84" t="s">
        <v>98</v>
      </c>
      <c r="AB334" s="84"/>
      <c r="AC334" s="155" t="s">
        <v>216</v>
      </c>
      <c r="AD334" s="155" t="s">
        <v>216</v>
      </c>
      <c r="AE334" s="155" t="s">
        <v>216</v>
      </c>
      <c r="AF334" s="155" t="s">
        <v>216</v>
      </c>
      <c r="AG334" s="1420" t="s">
        <v>211</v>
      </c>
      <c r="AH334" s="1442"/>
    </row>
    <row r="335" spans="1:34" s="194" customFormat="1" ht="34.5" customHeight="1">
      <c r="A335" s="15">
        <f t="shared" ref="A335:A386" si="5">ROW()-ROW(A$3)</f>
        <v>332</v>
      </c>
      <c r="B335" s="187" t="s">
        <v>1444</v>
      </c>
      <c r="C335" s="187" t="s">
        <v>914</v>
      </c>
      <c r="D335" s="187" t="s">
        <v>109</v>
      </c>
      <c r="E335" s="188"/>
      <c r="F335" s="189"/>
      <c r="G335" s="189"/>
      <c r="H335" s="189"/>
      <c r="I335" s="189"/>
      <c r="J335" s="190" t="s">
        <v>2236</v>
      </c>
      <c r="K335" s="191"/>
      <c r="L335" s="191"/>
      <c r="M335" s="191"/>
      <c r="N335" s="191"/>
      <c r="O335" s="191"/>
      <c r="P335" s="191"/>
      <c r="Q335" s="222"/>
      <c r="R335" s="222"/>
      <c r="S335" s="84" t="s">
        <v>2237</v>
      </c>
      <c r="T335" s="84" t="s">
        <v>2238</v>
      </c>
      <c r="U335" s="84" t="s">
        <v>119</v>
      </c>
      <c r="V335" s="84"/>
      <c r="W335" s="155" t="s">
        <v>129</v>
      </c>
      <c r="X335" s="84" t="s">
        <v>98</v>
      </c>
      <c r="Y335" s="155" t="s">
        <v>98</v>
      </c>
      <c r="Z335" s="155" t="s">
        <v>98</v>
      </c>
      <c r="AA335" s="84" t="s">
        <v>98</v>
      </c>
      <c r="AB335" s="84"/>
      <c r="AC335" s="155" t="s">
        <v>216</v>
      </c>
      <c r="AD335" s="155" t="s">
        <v>216</v>
      </c>
      <c r="AE335" s="155" t="s">
        <v>216</v>
      </c>
      <c r="AF335" s="155" t="s">
        <v>216</v>
      </c>
      <c r="AG335" s="1420" t="s">
        <v>211</v>
      </c>
      <c r="AH335" s="1442"/>
    </row>
    <row r="336" spans="1:34" s="194" customFormat="1" ht="33.75" customHeight="1">
      <c r="A336" s="15">
        <f t="shared" si="5"/>
        <v>333</v>
      </c>
      <c r="B336" s="187" t="s">
        <v>1444</v>
      </c>
      <c r="C336" s="488" t="s">
        <v>2239</v>
      </c>
      <c r="D336" s="187" t="s">
        <v>109</v>
      </c>
      <c r="E336" s="1580"/>
      <c r="F336" s="220"/>
      <c r="G336" s="189"/>
      <c r="H336" s="189"/>
      <c r="I336" s="189"/>
      <c r="J336" s="190" t="s">
        <v>2240</v>
      </c>
      <c r="K336" s="191"/>
      <c r="L336" s="191"/>
      <c r="M336" s="191"/>
      <c r="N336" s="191"/>
      <c r="O336" s="191"/>
      <c r="P336" s="191"/>
      <c r="Q336" s="222"/>
      <c r="R336" s="222"/>
      <c r="S336" s="84" t="s">
        <v>2241</v>
      </c>
      <c r="T336" s="84" t="s">
        <v>2242</v>
      </c>
      <c r="U336" s="84" t="s">
        <v>119</v>
      </c>
      <c r="V336" s="84"/>
      <c r="W336" s="155" t="s">
        <v>129</v>
      </c>
      <c r="X336" s="84" t="s">
        <v>98</v>
      </c>
      <c r="Y336" s="155" t="s">
        <v>98</v>
      </c>
      <c r="Z336" s="155" t="s">
        <v>98</v>
      </c>
      <c r="AA336" s="84" t="s">
        <v>98</v>
      </c>
      <c r="AB336" s="84"/>
      <c r="AC336" s="155" t="s">
        <v>216</v>
      </c>
      <c r="AD336" s="155" t="s">
        <v>216</v>
      </c>
      <c r="AE336" s="155" t="s">
        <v>216</v>
      </c>
      <c r="AF336" s="155" t="s">
        <v>216</v>
      </c>
      <c r="AG336" s="1420" t="s">
        <v>211</v>
      </c>
      <c r="AH336" s="1442"/>
    </row>
    <row r="337" spans="1:34" s="471" customFormat="1">
      <c r="A337" s="15">
        <f t="shared" si="5"/>
        <v>334</v>
      </c>
      <c r="B337" s="382" t="s">
        <v>1444</v>
      </c>
      <c r="C337" s="382" t="s">
        <v>918</v>
      </c>
      <c r="D337" s="187" t="s">
        <v>109</v>
      </c>
      <c r="E337" s="387"/>
      <c r="F337" s="189"/>
      <c r="G337" s="189"/>
      <c r="H337" s="189"/>
      <c r="I337" s="189"/>
      <c r="J337" s="189" t="s">
        <v>2243</v>
      </c>
      <c r="K337" s="189"/>
      <c r="L337" s="189"/>
      <c r="M337" s="189"/>
      <c r="N337" s="189"/>
      <c r="O337" s="189"/>
      <c r="P337" s="190"/>
      <c r="Q337" s="191"/>
      <c r="R337" s="191"/>
      <c r="S337" s="213" t="s">
        <v>1626</v>
      </c>
      <c r="T337" s="213" t="s">
        <v>2797</v>
      </c>
      <c r="U337" s="84" t="s">
        <v>128</v>
      </c>
      <c r="V337" s="84"/>
      <c r="W337" s="155" t="s">
        <v>129</v>
      </c>
      <c r="X337" s="84"/>
      <c r="Y337" s="155"/>
      <c r="Z337" s="155"/>
      <c r="AA337" s="84"/>
      <c r="AB337" s="84"/>
      <c r="AC337" s="155" t="s">
        <v>5587</v>
      </c>
      <c r="AD337" s="155" t="s">
        <v>5587</v>
      </c>
      <c r="AE337" s="155" t="s">
        <v>5587</v>
      </c>
      <c r="AF337" s="155" t="s">
        <v>5587</v>
      </c>
      <c r="AG337" s="1420" t="s">
        <v>1164</v>
      </c>
      <c r="AH337" s="1442">
        <v>1</v>
      </c>
    </row>
    <row r="338" spans="1:34" s="194" customFormat="1">
      <c r="A338" s="15">
        <f t="shared" si="5"/>
        <v>335</v>
      </c>
      <c r="B338" s="187" t="s">
        <v>1444</v>
      </c>
      <c r="C338" s="227" t="s">
        <v>922</v>
      </c>
      <c r="D338" s="187" t="s">
        <v>109</v>
      </c>
      <c r="E338" s="188"/>
      <c r="F338" s="228"/>
      <c r="G338" s="228"/>
      <c r="H338" s="228"/>
      <c r="I338" s="228"/>
      <c r="J338" s="403" t="s">
        <v>923</v>
      </c>
      <c r="K338" s="230"/>
      <c r="L338" s="230"/>
      <c r="M338" s="230"/>
      <c r="N338" s="230"/>
      <c r="O338" s="230"/>
      <c r="P338" s="230"/>
      <c r="Q338" s="230"/>
      <c r="R338" s="230"/>
      <c r="S338" s="84" t="s">
        <v>1628</v>
      </c>
      <c r="T338" s="84" t="s">
        <v>2798</v>
      </c>
      <c r="U338" s="84" t="s">
        <v>119</v>
      </c>
      <c r="V338" s="84"/>
      <c r="W338" s="155" t="s">
        <v>129</v>
      </c>
      <c r="X338" s="84"/>
      <c r="Y338" s="155"/>
      <c r="Z338" s="155"/>
      <c r="AA338" s="84"/>
      <c r="AB338" s="84"/>
      <c r="AC338" s="155" t="s">
        <v>5587</v>
      </c>
      <c r="AD338" s="155" t="s">
        <v>5587</v>
      </c>
      <c r="AE338" s="155" t="s">
        <v>5587</v>
      </c>
      <c r="AF338" s="155" t="s">
        <v>5587</v>
      </c>
      <c r="AG338" s="1420" t="s">
        <v>211</v>
      </c>
      <c r="AH338" s="1442"/>
    </row>
    <row r="339" spans="1:34" s="194" customFormat="1">
      <c r="A339" s="15">
        <f t="shared" si="5"/>
        <v>336</v>
      </c>
      <c r="B339" s="187" t="s">
        <v>1444</v>
      </c>
      <c r="C339" s="227" t="s">
        <v>926</v>
      </c>
      <c r="D339" s="187" t="s">
        <v>109</v>
      </c>
      <c r="E339" s="188"/>
      <c r="F339" s="228"/>
      <c r="G339" s="228"/>
      <c r="H339" s="228"/>
      <c r="I339" s="228"/>
      <c r="J339" s="403" t="s">
        <v>927</v>
      </c>
      <c r="K339" s="230"/>
      <c r="L339" s="230"/>
      <c r="M339" s="230"/>
      <c r="N339" s="230"/>
      <c r="O339" s="230"/>
      <c r="P339" s="230"/>
      <c r="Q339" s="230"/>
      <c r="R339" s="230"/>
      <c r="S339" s="84" t="s">
        <v>1630</v>
      </c>
      <c r="T339" s="84" t="s">
        <v>2246</v>
      </c>
      <c r="U339" s="84" t="s">
        <v>119</v>
      </c>
      <c r="V339" s="84"/>
      <c r="W339" s="155" t="s">
        <v>129</v>
      </c>
      <c r="X339" s="84" t="s">
        <v>98</v>
      </c>
      <c r="Y339" s="155" t="s">
        <v>98</v>
      </c>
      <c r="Z339" s="155" t="s">
        <v>98</v>
      </c>
      <c r="AA339" s="84" t="s">
        <v>98</v>
      </c>
      <c r="AB339" s="84"/>
      <c r="AC339" s="237" t="s">
        <v>136</v>
      </c>
      <c r="AD339" s="155" t="s">
        <v>288</v>
      </c>
      <c r="AE339" s="155" t="s">
        <v>288</v>
      </c>
      <c r="AF339" s="237" t="s">
        <v>136</v>
      </c>
      <c r="AG339" s="1420" t="s">
        <v>211</v>
      </c>
      <c r="AH339" s="1442"/>
    </row>
    <row r="340" spans="1:34" s="194" customFormat="1" ht="72">
      <c r="A340" s="15">
        <f t="shared" si="5"/>
        <v>337</v>
      </c>
      <c r="B340" s="187" t="s">
        <v>721</v>
      </c>
      <c r="C340" s="227" t="s">
        <v>930</v>
      </c>
      <c r="D340" s="187" t="s">
        <v>109</v>
      </c>
      <c r="E340" s="188"/>
      <c r="F340" s="228"/>
      <c r="G340" s="228"/>
      <c r="H340" s="228"/>
      <c r="I340" s="228"/>
      <c r="J340" s="229" t="s">
        <v>931</v>
      </c>
      <c r="K340" s="230"/>
      <c r="L340" s="230"/>
      <c r="M340" s="230"/>
      <c r="N340" s="230"/>
      <c r="O340" s="230"/>
      <c r="P340" s="230"/>
      <c r="Q340" s="230"/>
      <c r="R340" s="230"/>
      <c r="S340" s="84" t="s">
        <v>932</v>
      </c>
      <c r="T340" s="84" t="s">
        <v>6746</v>
      </c>
      <c r="U340" s="84" t="s">
        <v>119</v>
      </c>
      <c r="V340" s="84"/>
      <c r="W340" s="155" t="s">
        <v>253</v>
      </c>
      <c r="X340" s="84" t="s">
        <v>254</v>
      </c>
      <c r="Y340" s="155" t="s">
        <v>142</v>
      </c>
      <c r="Z340" s="155" t="s">
        <v>933</v>
      </c>
      <c r="AA340" s="84" t="s">
        <v>2799</v>
      </c>
      <c r="AB340" s="84"/>
      <c r="AC340" s="155" t="s">
        <v>710</v>
      </c>
      <c r="AD340" s="155" t="s">
        <v>710</v>
      </c>
      <c r="AE340" s="155" t="s">
        <v>710</v>
      </c>
      <c r="AF340" s="155" t="s">
        <v>710</v>
      </c>
      <c r="AG340" s="1420" t="s">
        <v>114</v>
      </c>
      <c r="AH340" s="1442"/>
    </row>
    <row r="341" spans="1:34" s="194" customFormat="1">
      <c r="A341" s="15">
        <f t="shared" si="5"/>
        <v>338</v>
      </c>
      <c r="B341" s="187" t="s">
        <v>1444</v>
      </c>
      <c r="C341" s="116" t="s">
        <v>935</v>
      </c>
      <c r="D341" s="187" t="s">
        <v>109</v>
      </c>
      <c r="E341" s="188"/>
      <c r="F341" s="228"/>
      <c r="G341" s="228"/>
      <c r="H341" s="228"/>
      <c r="I341" s="228"/>
      <c r="J341" s="468" t="s">
        <v>2247</v>
      </c>
      <c r="K341" s="230"/>
      <c r="L341" s="230"/>
      <c r="M341" s="230"/>
      <c r="N341" s="230"/>
      <c r="O341" s="230"/>
      <c r="P341" s="230"/>
      <c r="Q341" s="230"/>
      <c r="R341" s="230"/>
      <c r="S341" s="84" t="s">
        <v>1633</v>
      </c>
      <c r="T341" s="84" t="s">
        <v>2800</v>
      </c>
      <c r="U341" s="84" t="s">
        <v>119</v>
      </c>
      <c r="V341" s="84"/>
      <c r="W341" s="155" t="s">
        <v>638</v>
      </c>
      <c r="X341" s="84" t="s">
        <v>98</v>
      </c>
      <c r="Y341" s="155" t="s">
        <v>98</v>
      </c>
      <c r="Z341" s="155" t="s">
        <v>98</v>
      </c>
      <c r="AA341" s="84" t="s">
        <v>98</v>
      </c>
      <c r="AB341" s="84"/>
      <c r="AC341" s="237" t="s">
        <v>136</v>
      </c>
      <c r="AD341" s="237" t="s">
        <v>136</v>
      </c>
      <c r="AE341" s="237" t="s">
        <v>136</v>
      </c>
      <c r="AF341" s="155" t="s">
        <v>288</v>
      </c>
      <c r="AG341" s="1420" t="s">
        <v>211</v>
      </c>
      <c r="AH341" s="1442"/>
    </row>
    <row r="342" spans="1:34" s="194" customFormat="1">
      <c r="A342" s="15">
        <f t="shared" si="5"/>
        <v>339</v>
      </c>
      <c r="B342" s="187" t="s">
        <v>1444</v>
      </c>
      <c r="C342" s="116" t="s">
        <v>939</v>
      </c>
      <c r="D342" s="187" t="s">
        <v>109</v>
      </c>
      <c r="E342" s="188"/>
      <c r="F342" s="228"/>
      <c r="G342" s="228"/>
      <c r="H342" s="228"/>
      <c r="I342" s="228"/>
      <c r="J342" s="491" t="s">
        <v>2249</v>
      </c>
      <c r="K342" s="230"/>
      <c r="L342" s="230"/>
      <c r="M342" s="230"/>
      <c r="N342" s="230"/>
      <c r="O342" s="230"/>
      <c r="P342" s="230"/>
      <c r="Q342" s="230"/>
      <c r="R342" s="230"/>
      <c r="S342" s="84" t="s">
        <v>1635</v>
      </c>
      <c r="T342" s="84" t="s">
        <v>2801</v>
      </c>
      <c r="U342" s="84" t="s">
        <v>119</v>
      </c>
      <c r="V342" s="84"/>
      <c r="W342" s="155" t="s">
        <v>638</v>
      </c>
      <c r="X342" s="84"/>
      <c r="Y342" s="155"/>
      <c r="Z342" s="155" t="s">
        <v>98</v>
      </c>
      <c r="AA342" s="84" t="s">
        <v>98</v>
      </c>
      <c r="AB342" s="84"/>
      <c r="AC342" s="237" t="s">
        <v>136</v>
      </c>
      <c r="AD342" s="237" t="s">
        <v>136</v>
      </c>
      <c r="AE342" s="237" t="s">
        <v>136</v>
      </c>
      <c r="AF342" s="155" t="s">
        <v>288</v>
      </c>
      <c r="AG342" s="1420" t="s">
        <v>211</v>
      </c>
      <c r="AH342" s="1442"/>
    </row>
    <row r="343" spans="1:34" s="396" customFormat="1" ht="32.5" customHeight="1">
      <c r="A343" s="15">
        <f t="shared" si="5"/>
        <v>340</v>
      </c>
      <c r="B343" s="390" t="s">
        <v>1444</v>
      </c>
      <c r="C343" s="390" t="s">
        <v>943</v>
      </c>
      <c r="D343" s="391" t="s">
        <v>124</v>
      </c>
      <c r="E343" s="392"/>
      <c r="F343" s="393"/>
      <c r="G343" s="393"/>
      <c r="H343" s="393"/>
      <c r="I343" s="393"/>
      <c r="J343" s="405" t="s">
        <v>2251</v>
      </c>
      <c r="K343" s="406"/>
      <c r="L343" s="406"/>
      <c r="M343" s="406"/>
      <c r="N343" s="406"/>
      <c r="O343" s="406"/>
      <c r="P343" s="406"/>
      <c r="Q343" s="697"/>
      <c r="R343" s="697"/>
      <c r="S343" s="394" t="s">
        <v>2802</v>
      </c>
      <c r="T343" s="394" t="s">
        <v>2803</v>
      </c>
      <c r="U343" s="78" t="s">
        <v>272</v>
      </c>
      <c r="V343" s="78"/>
      <c r="W343" s="395" t="s">
        <v>129</v>
      </c>
      <c r="X343" s="78" t="s">
        <v>98</v>
      </c>
      <c r="Y343" s="395" t="s">
        <v>98</v>
      </c>
      <c r="Z343" s="395" t="s">
        <v>98</v>
      </c>
      <c r="AA343" s="78" t="s">
        <v>98</v>
      </c>
      <c r="AB343" s="78"/>
      <c r="AC343" s="435" t="s">
        <v>136</v>
      </c>
      <c r="AD343" s="395" t="s">
        <v>274</v>
      </c>
      <c r="AE343" s="395" t="s">
        <v>274</v>
      </c>
      <c r="AF343" s="435" t="s">
        <v>136</v>
      </c>
      <c r="AG343" s="508" t="s">
        <v>211</v>
      </c>
      <c r="AH343" s="1442"/>
    </row>
    <row r="344" spans="1:34" s="381" customFormat="1">
      <c r="A344" s="15">
        <f t="shared" si="5"/>
        <v>341</v>
      </c>
      <c r="B344" s="376" t="s">
        <v>1444</v>
      </c>
      <c r="C344" s="475" t="s">
        <v>947</v>
      </c>
      <c r="D344" s="397" t="s">
        <v>131</v>
      </c>
      <c r="E344" s="398"/>
      <c r="F344" s="399"/>
      <c r="G344" s="399"/>
      <c r="H344" s="399"/>
      <c r="I344" s="399"/>
      <c r="J344" s="399"/>
      <c r="K344" s="399" t="s">
        <v>948</v>
      </c>
      <c r="L344" s="399"/>
      <c r="M344" s="399"/>
      <c r="N344" s="399"/>
      <c r="O344" s="399"/>
      <c r="P344" s="400"/>
      <c r="Q344" s="401"/>
      <c r="R344" s="401"/>
      <c r="S344" s="378" t="s">
        <v>1639</v>
      </c>
      <c r="T344" s="378" t="s">
        <v>950</v>
      </c>
      <c r="U344" s="66" t="s">
        <v>96</v>
      </c>
      <c r="V344" s="66"/>
      <c r="W344" s="402" t="s">
        <v>129</v>
      </c>
      <c r="X344" s="66" t="s">
        <v>98</v>
      </c>
      <c r="Y344" s="402" t="s">
        <v>98</v>
      </c>
      <c r="Z344" s="402" t="s">
        <v>98</v>
      </c>
      <c r="AA344" s="66" t="s">
        <v>98</v>
      </c>
      <c r="AB344" s="66"/>
      <c r="AC344" s="402" t="s">
        <v>136</v>
      </c>
      <c r="AD344" s="402" t="s">
        <v>136</v>
      </c>
      <c r="AE344" s="402" t="s">
        <v>136</v>
      </c>
      <c r="AF344" s="402" t="s">
        <v>136</v>
      </c>
      <c r="AG344" s="508" t="s">
        <v>211</v>
      </c>
      <c r="AH344" s="1442"/>
    </row>
    <row r="345" spans="1:34" s="194" customFormat="1" ht="35.5" customHeight="1">
      <c r="A345" s="15">
        <f t="shared" si="5"/>
        <v>342</v>
      </c>
      <c r="B345" s="187" t="s">
        <v>1444</v>
      </c>
      <c r="C345" s="187" t="s">
        <v>951</v>
      </c>
      <c r="D345" s="187" t="s">
        <v>109</v>
      </c>
      <c r="E345" s="188"/>
      <c r="F345" s="189"/>
      <c r="G345" s="189"/>
      <c r="H345" s="189"/>
      <c r="I345" s="189"/>
      <c r="J345" s="189"/>
      <c r="K345" s="189"/>
      <c r="L345" s="190" t="s">
        <v>952</v>
      </c>
      <c r="M345" s="191"/>
      <c r="N345" s="191"/>
      <c r="O345" s="191"/>
      <c r="P345" s="191"/>
      <c r="Q345" s="222"/>
      <c r="R345" s="222"/>
      <c r="S345" s="84" t="s">
        <v>1640</v>
      </c>
      <c r="T345" s="84" t="s">
        <v>2804</v>
      </c>
      <c r="U345" s="84" t="s">
        <v>119</v>
      </c>
      <c r="V345" s="84"/>
      <c r="W345" s="155" t="s">
        <v>129</v>
      </c>
      <c r="X345" s="84" t="s">
        <v>98</v>
      </c>
      <c r="Y345" s="155" t="s">
        <v>98</v>
      </c>
      <c r="Z345" s="155" t="s">
        <v>98</v>
      </c>
      <c r="AA345" s="84" t="s">
        <v>98</v>
      </c>
      <c r="AB345" s="84"/>
      <c r="AC345" s="237" t="s">
        <v>136</v>
      </c>
      <c r="AD345" s="155" t="s">
        <v>107</v>
      </c>
      <c r="AE345" s="155" t="s">
        <v>107</v>
      </c>
      <c r="AF345" s="237" t="s">
        <v>136</v>
      </c>
      <c r="AG345" s="1420" t="s">
        <v>211</v>
      </c>
      <c r="AH345" s="1442"/>
    </row>
    <row r="346" spans="1:34" s="194" customFormat="1" ht="54">
      <c r="A346" s="15">
        <f t="shared" si="5"/>
        <v>343</v>
      </c>
      <c r="B346" s="187" t="s">
        <v>1444</v>
      </c>
      <c r="C346" s="187" t="s">
        <v>955</v>
      </c>
      <c r="D346" s="187" t="s">
        <v>109</v>
      </c>
      <c r="E346" s="189"/>
      <c r="F346" s="189"/>
      <c r="G346" s="189"/>
      <c r="H346" s="468"/>
      <c r="I346" s="189"/>
      <c r="J346" s="221"/>
      <c r="K346" s="222"/>
      <c r="L346" s="188" t="s">
        <v>956</v>
      </c>
      <c r="M346" s="189"/>
      <c r="N346" s="222"/>
      <c r="O346" s="222"/>
      <c r="P346" s="222"/>
      <c r="Q346" s="222"/>
      <c r="R346" s="222"/>
      <c r="S346" s="84" t="s">
        <v>1642</v>
      </c>
      <c r="T346" s="84" t="s">
        <v>958</v>
      </c>
      <c r="U346" s="84" t="s">
        <v>119</v>
      </c>
      <c r="V346" s="84"/>
      <c r="W346" s="155" t="s">
        <v>638</v>
      </c>
      <c r="X346" s="84" t="s">
        <v>98</v>
      </c>
      <c r="Y346" s="155" t="s">
        <v>98</v>
      </c>
      <c r="Z346" s="155" t="s">
        <v>98</v>
      </c>
      <c r="AA346" s="84" t="s">
        <v>98</v>
      </c>
      <c r="AB346" s="84"/>
      <c r="AC346" s="237" t="s">
        <v>136</v>
      </c>
      <c r="AD346" s="155" t="s">
        <v>288</v>
      </c>
      <c r="AE346" s="155" t="s">
        <v>288</v>
      </c>
      <c r="AF346" s="237" t="s">
        <v>136</v>
      </c>
      <c r="AG346" s="1420" t="s">
        <v>211</v>
      </c>
      <c r="AH346" s="1442"/>
    </row>
    <row r="347" spans="1:34" s="194" customFormat="1">
      <c r="A347" s="15">
        <f t="shared" si="5"/>
        <v>344</v>
      </c>
      <c r="B347" s="187" t="s">
        <v>1444</v>
      </c>
      <c r="C347" s="187" t="s">
        <v>959</v>
      </c>
      <c r="D347" s="187" t="s">
        <v>109</v>
      </c>
      <c r="E347" s="188"/>
      <c r="F347" s="189"/>
      <c r="G347" s="189"/>
      <c r="H347" s="189"/>
      <c r="I347" s="189"/>
      <c r="J347" s="468"/>
      <c r="K347" s="189"/>
      <c r="L347" s="189" t="s">
        <v>960</v>
      </c>
      <c r="M347" s="189"/>
      <c r="N347" s="189"/>
      <c r="O347" s="189"/>
      <c r="P347" s="190"/>
      <c r="Q347" s="191"/>
      <c r="R347" s="191"/>
      <c r="S347" s="84" t="s">
        <v>1643</v>
      </c>
      <c r="T347" s="84" t="s">
        <v>2805</v>
      </c>
      <c r="U347" s="84" t="s">
        <v>119</v>
      </c>
      <c r="V347" s="84"/>
      <c r="W347" s="155" t="s">
        <v>129</v>
      </c>
      <c r="X347" s="84"/>
      <c r="Y347" s="155"/>
      <c r="Z347" s="155" t="s">
        <v>98</v>
      </c>
      <c r="AA347" s="84" t="s">
        <v>98</v>
      </c>
      <c r="AB347" s="84"/>
      <c r="AC347" s="237" t="s">
        <v>136</v>
      </c>
      <c r="AD347" s="155" t="s">
        <v>288</v>
      </c>
      <c r="AE347" s="155" t="s">
        <v>288</v>
      </c>
      <c r="AF347" s="237" t="s">
        <v>136</v>
      </c>
      <c r="AG347" s="1420" t="s">
        <v>211</v>
      </c>
      <c r="AH347" s="1442"/>
    </row>
    <row r="348" spans="1:34" s="194" customFormat="1" ht="54">
      <c r="A348" s="15">
        <f t="shared" si="5"/>
        <v>345</v>
      </c>
      <c r="B348" s="187" t="s">
        <v>1444</v>
      </c>
      <c r="C348" s="187" t="s">
        <v>1645</v>
      </c>
      <c r="D348" s="187" t="s">
        <v>109</v>
      </c>
      <c r="E348" s="188"/>
      <c r="F348" s="189"/>
      <c r="G348" s="189"/>
      <c r="H348" s="189"/>
      <c r="I348" s="189"/>
      <c r="J348" s="468"/>
      <c r="K348" s="189"/>
      <c r="L348" s="189" t="s">
        <v>964</v>
      </c>
      <c r="M348" s="189"/>
      <c r="N348" s="189"/>
      <c r="O348" s="189"/>
      <c r="P348" s="190"/>
      <c r="Q348" s="191"/>
      <c r="R348" s="191"/>
      <c r="S348" s="84" t="s">
        <v>1646</v>
      </c>
      <c r="T348" s="84" t="s">
        <v>2806</v>
      </c>
      <c r="U348" s="84" t="s">
        <v>119</v>
      </c>
      <c r="V348" s="84"/>
      <c r="W348" s="155" t="s">
        <v>129</v>
      </c>
      <c r="X348" s="84"/>
      <c r="Y348" s="155"/>
      <c r="Z348" s="155" t="s">
        <v>98</v>
      </c>
      <c r="AA348" s="84" t="s">
        <v>98</v>
      </c>
      <c r="AB348" s="84"/>
      <c r="AC348" s="237" t="s">
        <v>136</v>
      </c>
      <c r="AD348" s="155" t="s">
        <v>288</v>
      </c>
      <c r="AE348" s="155" t="s">
        <v>288</v>
      </c>
      <c r="AF348" s="237" t="s">
        <v>136</v>
      </c>
      <c r="AG348" s="1420" t="s">
        <v>211</v>
      </c>
      <c r="AH348" s="1442"/>
    </row>
    <row r="349" spans="1:34" s="396" customFormat="1">
      <c r="A349" s="15">
        <f t="shared" si="5"/>
        <v>346</v>
      </c>
      <c r="B349" s="390" t="s">
        <v>1444</v>
      </c>
      <c r="C349" s="390" t="s">
        <v>2261</v>
      </c>
      <c r="D349" s="391" t="s">
        <v>124</v>
      </c>
      <c r="E349" s="392"/>
      <c r="F349" s="393"/>
      <c r="G349" s="393"/>
      <c r="H349" s="393"/>
      <c r="I349" s="393"/>
      <c r="J349" s="405" t="s">
        <v>2262</v>
      </c>
      <c r="K349" s="406"/>
      <c r="L349" s="406"/>
      <c r="M349" s="406"/>
      <c r="N349" s="406"/>
      <c r="O349" s="406"/>
      <c r="P349" s="406"/>
      <c r="Q349" s="697"/>
      <c r="R349" s="697"/>
      <c r="S349" s="394" t="s">
        <v>2263</v>
      </c>
      <c r="T349" s="394" t="s">
        <v>2264</v>
      </c>
      <c r="U349" s="78" t="s">
        <v>119</v>
      </c>
      <c r="V349" s="78"/>
      <c r="W349" s="395" t="s">
        <v>129</v>
      </c>
      <c r="X349" s="78"/>
      <c r="Y349" s="395"/>
      <c r="Z349" s="395" t="s">
        <v>98</v>
      </c>
      <c r="AA349" s="78" t="s">
        <v>98</v>
      </c>
      <c r="AB349" s="78"/>
      <c r="AC349" s="435" t="s">
        <v>136</v>
      </c>
      <c r="AD349" s="395" t="s">
        <v>274</v>
      </c>
      <c r="AE349" s="395" t="s">
        <v>274</v>
      </c>
      <c r="AF349" s="435" t="s">
        <v>136</v>
      </c>
      <c r="AG349" s="508" t="s">
        <v>211</v>
      </c>
      <c r="AH349" s="1442"/>
    </row>
    <row r="350" spans="1:34" s="381" customFormat="1">
      <c r="A350" s="15">
        <f t="shared" si="5"/>
        <v>347</v>
      </c>
      <c r="B350" s="376" t="s">
        <v>1444</v>
      </c>
      <c r="C350" s="376" t="s">
        <v>2807</v>
      </c>
      <c r="D350" s="397" t="s">
        <v>131</v>
      </c>
      <c r="E350" s="398"/>
      <c r="F350" s="399"/>
      <c r="G350" s="399"/>
      <c r="H350" s="399"/>
      <c r="I350" s="399"/>
      <c r="J350" s="412"/>
      <c r="K350" s="399" t="s">
        <v>2266</v>
      </c>
      <c r="L350" s="399"/>
      <c r="M350" s="399"/>
      <c r="N350" s="492"/>
      <c r="O350" s="399"/>
      <c r="P350" s="400"/>
      <c r="Q350" s="401"/>
      <c r="R350" s="401"/>
      <c r="S350" s="378" t="s">
        <v>2808</v>
      </c>
      <c r="T350" s="378" t="s">
        <v>7379</v>
      </c>
      <c r="U350" s="66" t="s">
        <v>96</v>
      </c>
      <c r="V350" s="66"/>
      <c r="W350" s="402" t="s">
        <v>129</v>
      </c>
      <c r="X350" s="66"/>
      <c r="Y350" s="402"/>
      <c r="Z350" s="402" t="s">
        <v>98</v>
      </c>
      <c r="AA350" s="66" t="s">
        <v>98</v>
      </c>
      <c r="AB350" s="66"/>
      <c r="AC350" s="402" t="s">
        <v>136</v>
      </c>
      <c r="AD350" s="402" t="s">
        <v>136</v>
      </c>
      <c r="AE350" s="402" t="s">
        <v>136</v>
      </c>
      <c r="AF350" s="402" t="s">
        <v>136</v>
      </c>
      <c r="AG350" s="508" t="s">
        <v>211</v>
      </c>
      <c r="AH350" s="1442"/>
    </row>
    <row r="351" spans="1:34" ht="33" customHeight="1">
      <c r="A351" s="15">
        <f t="shared" si="5"/>
        <v>348</v>
      </c>
      <c r="B351" s="382" t="s">
        <v>1444</v>
      </c>
      <c r="C351" s="382" t="s">
        <v>2269</v>
      </c>
      <c r="D351" s="187" t="s">
        <v>109</v>
      </c>
      <c r="E351" s="387"/>
      <c r="F351" s="189"/>
      <c r="G351" s="189"/>
      <c r="H351" s="189"/>
      <c r="I351" s="189"/>
      <c r="J351" s="189"/>
      <c r="K351" s="189"/>
      <c r="L351" s="190" t="s">
        <v>2270</v>
      </c>
      <c r="M351" s="191"/>
      <c r="N351" s="191"/>
      <c r="O351" s="191"/>
      <c r="P351" s="191"/>
      <c r="Q351" s="191"/>
      <c r="R351" s="191"/>
      <c r="S351" s="213" t="s">
        <v>2809</v>
      </c>
      <c r="T351" s="213" t="s">
        <v>2810</v>
      </c>
      <c r="U351" s="84" t="s">
        <v>119</v>
      </c>
      <c r="V351" s="84"/>
      <c r="W351" s="155" t="s">
        <v>129</v>
      </c>
      <c r="X351" s="84"/>
      <c r="Y351" s="155"/>
      <c r="Z351" s="155" t="s">
        <v>98</v>
      </c>
      <c r="AA351" s="84" t="s">
        <v>98</v>
      </c>
      <c r="AB351" s="84"/>
      <c r="AC351" s="237" t="s">
        <v>136</v>
      </c>
      <c r="AD351" s="155" t="s">
        <v>288</v>
      </c>
      <c r="AE351" s="237" t="s">
        <v>136</v>
      </c>
      <c r="AF351" s="237" t="s">
        <v>136</v>
      </c>
      <c r="AG351" s="508" t="s">
        <v>211</v>
      </c>
    </row>
    <row r="352" spans="1:34" s="1417" customFormat="1" ht="35.25" customHeight="1">
      <c r="A352" s="1963">
        <f t="shared" si="5"/>
        <v>349</v>
      </c>
      <c r="B352" s="1964" t="s">
        <v>721</v>
      </c>
      <c r="C352" s="1964" t="s">
        <v>7375</v>
      </c>
      <c r="D352" s="1964" t="s">
        <v>109</v>
      </c>
      <c r="E352" s="425"/>
      <c r="F352" s="389"/>
      <c r="G352" s="389"/>
      <c r="H352" s="389"/>
      <c r="I352" s="389"/>
      <c r="K352" s="389"/>
      <c r="L352" s="2235" t="s">
        <v>7376</v>
      </c>
      <c r="M352" s="2203"/>
      <c r="N352" s="2203"/>
      <c r="O352" s="2203"/>
      <c r="P352" s="389"/>
      <c r="Q352" s="1975"/>
      <c r="R352" s="2204"/>
      <c r="S352" s="1967" t="s">
        <v>7380</v>
      </c>
      <c r="T352" s="1967" t="s">
        <v>7381</v>
      </c>
      <c r="U352" s="1967" t="s">
        <v>113</v>
      </c>
      <c r="V352" s="1968"/>
      <c r="W352" s="1415" t="s">
        <v>6778</v>
      </c>
      <c r="X352" s="1967"/>
      <c r="Y352" s="1968"/>
      <c r="Z352" s="1968" t="s">
        <v>98</v>
      </c>
      <c r="AA352" s="1967" t="s">
        <v>98</v>
      </c>
      <c r="AB352" s="1967"/>
      <c r="AC352" s="2201" t="s">
        <v>136</v>
      </c>
      <c r="AD352" s="1968" t="s">
        <v>288</v>
      </c>
      <c r="AE352" s="2201" t="s">
        <v>136</v>
      </c>
      <c r="AF352" s="2201" t="s">
        <v>136</v>
      </c>
      <c r="AG352" s="1988" t="s">
        <v>211</v>
      </c>
      <c r="AH352" s="2195"/>
    </row>
    <row r="353" spans="1:34" s="409" customFormat="1">
      <c r="A353" s="15">
        <f t="shared" si="5"/>
        <v>350</v>
      </c>
      <c r="B353" s="391" t="s">
        <v>1444</v>
      </c>
      <c r="C353" s="391" t="s">
        <v>2273</v>
      </c>
      <c r="D353" s="391" t="s">
        <v>124</v>
      </c>
      <c r="E353" s="404"/>
      <c r="F353" s="393"/>
      <c r="G353" s="393"/>
      <c r="H353" s="393"/>
      <c r="I353" s="393"/>
      <c r="J353" s="405" t="s">
        <v>2811</v>
      </c>
      <c r="K353" s="406"/>
      <c r="L353" s="406"/>
      <c r="M353" s="406"/>
      <c r="N353" s="406"/>
      <c r="O353" s="406"/>
      <c r="P353" s="406"/>
      <c r="Q353" s="697"/>
      <c r="R353" s="697"/>
      <c r="S353" s="78" t="s">
        <v>2812</v>
      </c>
      <c r="T353" s="78" t="s">
        <v>2813</v>
      </c>
      <c r="U353" s="78" t="s">
        <v>119</v>
      </c>
      <c r="V353" s="78"/>
      <c r="W353" s="395" t="s">
        <v>129</v>
      </c>
      <c r="X353" s="78"/>
      <c r="Y353" s="395"/>
      <c r="Z353" s="395" t="s">
        <v>98</v>
      </c>
      <c r="AA353" s="78" t="s">
        <v>98</v>
      </c>
      <c r="AB353" s="1582"/>
      <c r="AC353" s="435" t="s">
        <v>136</v>
      </c>
      <c r="AD353" s="395" t="s">
        <v>274</v>
      </c>
      <c r="AE353" s="395" t="s">
        <v>274</v>
      </c>
      <c r="AF353" s="435" t="s">
        <v>136</v>
      </c>
      <c r="AG353" s="1420" t="s">
        <v>211</v>
      </c>
      <c r="AH353" s="1442"/>
    </row>
    <row r="354" spans="1:34" s="412" customFormat="1">
      <c r="A354" s="15">
        <f t="shared" si="5"/>
        <v>351</v>
      </c>
      <c r="B354" s="397" t="s">
        <v>1444</v>
      </c>
      <c r="C354" s="397" t="s">
        <v>979</v>
      </c>
      <c r="D354" s="397" t="s">
        <v>131</v>
      </c>
      <c r="E354" s="410"/>
      <c r="F354" s="399"/>
      <c r="G354" s="399"/>
      <c r="H354" s="399"/>
      <c r="I354" s="399"/>
      <c r="J354" s="400"/>
      <c r="K354" s="400" t="s">
        <v>483</v>
      </c>
      <c r="L354" s="401"/>
      <c r="M354" s="401"/>
      <c r="N354" s="401"/>
      <c r="O354" s="401"/>
      <c r="P354" s="401"/>
      <c r="Q354" s="401"/>
      <c r="R354" s="401"/>
      <c r="S354" s="66" t="s">
        <v>2814</v>
      </c>
      <c r="T354" s="66" t="s">
        <v>2815</v>
      </c>
      <c r="U354" s="66" t="s">
        <v>96</v>
      </c>
      <c r="V354" s="66"/>
      <c r="W354" s="402" t="s">
        <v>129</v>
      </c>
      <c r="X354" s="66"/>
      <c r="Y354" s="402"/>
      <c r="Z354" s="402" t="s">
        <v>98</v>
      </c>
      <c r="AA354" s="66" t="s">
        <v>98</v>
      </c>
      <c r="AB354" s="66"/>
      <c r="AC354" s="402" t="s">
        <v>136</v>
      </c>
      <c r="AD354" s="402" t="s">
        <v>136</v>
      </c>
      <c r="AE354" s="402" t="s">
        <v>136</v>
      </c>
      <c r="AF354" s="402" t="s">
        <v>136</v>
      </c>
      <c r="AG354" s="1420" t="s">
        <v>211</v>
      </c>
      <c r="AH354" s="1442"/>
    </row>
    <row r="355" spans="1:34" s="194" customFormat="1" ht="33.75" customHeight="1">
      <c r="A355" s="15">
        <f t="shared" si="5"/>
        <v>352</v>
      </c>
      <c r="B355" s="187" t="s">
        <v>721</v>
      </c>
      <c r="C355" s="187" t="s">
        <v>980</v>
      </c>
      <c r="D355" s="187" t="s">
        <v>109</v>
      </c>
      <c r="E355" s="188"/>
      <c r="F355" s="189"/>
      <c r="G355" s="189"/>
      <c r="H355" s="189"/>
      <c r="I355" s="189"/>
      <c r="J355" s="190"/>
      <c r="K355" s="190"/>
      <c r="L355" s="191" t="s">
        <v>487</v>
      </c>
      <c r="M355" s="191"/>
      <c r="N355" s="191"/>
      <c r="O355" s="191"/>
      <c r="P355" s="191"/>
      <c r="Q355" s="222"/>
      <c r="R355" s="222"/>
      <c r="S355" s="84" t="s">
        <v>2280</v>
      </c>
      <c r="T355" s="84" t="s">
        <v>2281</v>
      </c>
      <c r="U355" s="84" t="s">
        <v>119</v>
      </c>
      <c r="V355" s="84"/>
      <c r="W355" s="155" t="s">
        <v>753</v>
      </c>
      <c r="X355" s="84"/>
      <c r="Y355" s="155"/>
      <c r="Z355" s="155" t="s">
        <v>98</v>
      </c>
      <c r="AA355" s="84" t="s">
        <v>98</v>
      </c>
      <c r="AB355" s="84"/>
      <c r="AC355" s="237" t="s">
        <v>136</v>
      </c>
      <c r="AD355" s="155" t="s">
        <v>288</v>
      </c>
      <c r="AE355" s="155" t="s">
        <v>288</v>
      </c>
      <c r="AF355" s="237" t="s">
        <v>136</v>
      </c>
      <c r="AG355" s="1420" t="s">
        <v>211</v>
      </c>
      <c r="AH355" s="1442"/>
    </row>
    <row r="356" spans="1:34" s="194" customFormat="1" ht="33.75" customHeight="1">
      <c r="A356" s="15">
        <f t="shared" si="5"/>
        <v>353</v>
      </c>
      <c r="B356" s="187" t="s">
        <v>721</v>
      </c>
      <c r="C356" s="187" t="s">
        <v>981</v>
      </c>
      <c r="D356" s="187" t="s">
        <v>109</v>
      </c>
      <c r="E356" s="188"/>
      <c r="F356" s="189"/>
      <c r="G356" s="189"/>
      <c r="H356" s="189"/>
      <c r="I356" s="189"/>
      <c r="J356" s="190"/>
      <c r="K356" s="190"/>
      <c r="L356" s="222" t="s">
        <v>982</v>
      </c>
      <c r="M356" s="222"/>
      <c r="N356" s="222"/>
      <c r="O356" s="222"/>
      <c r="P356" s="222"/>
      <c r="Q356" s="222"/>
      <c r="R356" s="222"/>
      <c r="S356" s="84" t="s">
        <v>2283</v>
      </c>
      <c r="T356" s="84" t="s">
        <v>2284</v>
      </c>
      <c r="U356" s="84" t="s">
        <v>119</v>
      </c>
      <c r="V356" s="84"/>
      <c r="W356" s="155" t="s">
        <v>753</v>
      </c>
      <c r="X356" s="84"/>
      <c r="Y356" s="155"/>
      <c r="Z356" s="155" t="s">
        <v>98</v>
      </c>
      <c r="AA356" s="84" t="s">
        <v>98</v>
      </c>
      <c r="AB356" s="84"/>
      <c r="AC356" s="237" t="s">
        <v>1741</v>
      </c>
      <c r="AD356" s="155" t="s">
        <v>288</v>
      </c>
      <c r="AE356" s="155" t="s">
        <v>288</v>
      </c>
      <c r="AF356" s="237" t="s">
        <v>359</v>
      </c>
      <c r="AG356" s="1420" t="s">
        <v>211</v>
      </c>
      <c r="AH356" s="1442"/>
    </row>
    <row r="357" spans="1:34" s="194" customFormat="1">
      <c r="A357" s="15">
        <f t="shared" si="5"/>
        <v>354</v>
      </c>
      <c r="B357" s="187" t="s">
        <v>2285</v>
      </c>
      <c r="C357" s="187" t="s">
        <v>985</v>
      </c>
      <c r="D357" s="187" t="s">
        <v>109</v>
      </c>
      <c r="E357" s="188"/>
      <c r="F357" s="189"/>
      <c r="G357" s="189"/>
      <c r="H357" s="189"/>
      <c r="I357" s="189"/>
      <c r="J357" s="190"/>
      <c r="K357" s="190"/>
      <c r="L357" s="191" t="s">
        <v>986</v>
      </c>
      <c r="M357" s="191"/>
      <c r="N357" s="191"/>
      <c r="O357" s="191"/>
      <c r="P357" s="191"/>
      <c r="Q357" s="191"/>
      <c r="R357" s="191"/>
      <c r="S357" s="84" t="s">
        <v>2286</v>
      </c>
      <c r="T357" s="84" t="s">
        <v>2287</v>
      </c>
      <c r="U357" s="84" t="s">
        <v>119</v>
      </c>
      <c r="V357" s="84"/>
      <c r="W357" s="155" t="s">
        <v>753</v>
      </c>
      <c r="X357" s="84"/>
      <c r="Y357" s="155"/>
      <c r="Z357" s="155" t="s">
        <v>98</v>
      </c>
      <c r="AA357" s="84" t="s">
        <v>98</v>
      </c>
      <c r="AB357" s="84"/>
      <c r="AC357" s="237" t="s">
        <v>136</v>
      </c>
      <c r="AD357" s="155" t="s">
        <v>288</v>
      </c>
      <c r="AE357" s="155" t="s">
        <v>288</v>
      </c>
      <c r="AF357" s="237" t="s">
        <v>136</v>
      </c>
      <c r="AG357" s="1420" t="s">
        <v>211</v>
      </c>
      <c r="AH357" s="1442"/>
    </row>
    <row r="358" spans="1:34" s="194" customFormat="1">
      <c r="A358" s="15">
        <f t="shared" si="5"/>
        <v>355</v>
      </c>
      <c r="B358" s="187" t="s">
        <v>1444</v>
      </c>
      <c r="C358" s="187" t="s">
        <v>988</v>
      </c>
      <c r="D358" s="187" t="s">
        <v>109</v>
      </c>
      <c r="E358" s="188"/>
      <c r="F358" s="189"/>
      <c r="G358" s="189"/>
      <c r="H358" s="189"/>
      <c r="I358" s="189"/>
      <c r="J358" s="190"/>
      <c r="K358" s="190"/>
      <c r="L358" s="191" t="s">
        <v>499</v>
      </c>
      <c r="M358" s="191"/>
      <c r="N358" s="191"/>
      <c r="O358" s="191"/>
      <c r="P358" s="191"/>
      <c r="Q358" s="191"/>
      <c r="R358" s="191"/>
      <c r="S358" s="84" t="s">
        <v>2816</v>
      </c>
      <c r="T358" s="84" t="s">
        <v>2817</v>
      </c>
      <c r="U358" s="84" t="s">
        <v>119</v>
      </c>
      <c r="V358" s="84"/>
      <c r="W358" s="155" t="s">
        <v>129</v>
      </c>
      <c r="X358" s="84"/>
      <c r="Y358" s="155"/>
      <c r="Z358" s="155" t="s">
        <v>98</v>
      </c>
      <c r="AA358" s="84" t="s">
        <v>98</v>
      </c>
      <c r="AB358" s="84"/>
      <c r="AC358" s="237" t="s">
        <v>136</v>
      </c>
      <c r="AD358" s="155" t="s">
        <v>288</v>
      </c>
      <c r="AE358" s="155" t="s">
        <v>288</v>
      </c>
      <c r="AF358" s="237" t="s">
        <v>136</v>
      </c>
      <c r="AG358" s="1420" t="s">
        <v>211</v>
      </c>
      <c r="AH358" s="1442"/>
    </row>
    <row r="359" spans="1:34" s="194" customFormat="1">
      <c r="A359" s="15">
        <f t="shared" si="5"/>
        <v>356</v>
      </c>
      <c r="B359" s="187" t="s">
        <v>721</v>
      </c>
      <c r="C359" s="187" t="s">
        <v>507</v>
      </c>
      <c r="D359" s="187" t="s">
        <v>109</v>
      </c>
      <c r="E359" s="188"/>
      <c r="F359" s="189"/>
      <c r="G359" s="190"/>
      <c r="H359" s="191"/>
      <c r="I359" s="191"/>
      <c r="J359" s="191"/>
      <c r="K359" s="189"/>
      <c r="L359" s="189" t="s">
        <v>508</v>
      </c>
      <c r="M359" s="190"/>
      <c r="N359" s="189"/>
      <c r="O359" s="191"/>
      <c r="P359" s="191"/>
      <c r="Q359" s="191"/>
      <c r="R359" s="191"/>
      <c r="S359" s="84" t="s">
        <v>992</v>
      </c>
      <c r="T359" s="84" t="s">
        <v>2291</v>
      </c>
      <c r="U359" s="84" t="s">
        <v>119</v>
      </c>
      <c r="V359" s="84"/>
      <c r="W359" s="155" t="s">
        <v>753</v>
      </c>
      <c r="X359" s="218" t="s">
        <v>254</v>
      </c>
      <c r="Y359" s="155" t="s">
        <v>142</v>
      </c>
      <c r="Z359" s="155" t="s">
        <v>98</v>
      </c>
      <c r="AA359" s="155" t="s">
        <v>98</v>
      </c>
      <c r="AB359" s="217"/>
      <c r="AC359" s="237" t="s">
        <v>136</v>
      </c>
      <c r="AD359" s="155" t="s">
        <v>288</v>
      </c>
      <c r="AE359" s="155" t="s">
        <v>288</v>
      </c>
      <c r="AF359" s="237" t="s">
        <v>136</v>
      </c>
      <c r="AG359" s="520" t="s">
        <v>211</v>
      </c>
      <c r="AH359" s="1442"/>
    </row>
    <row r="360" spans="1:34" s="409" customFormat="1">
      <c r="A360" s="15">
        <f t="shared" si="5"/>
        <v>357</v>
      </c>
      <c r="B360" s="391" t="s">
        <v>1444</v>
      </c>
      <c r="C360" s="493" t="s">
        <v>967</v>
      </c>
      <c r="D360" s="391" t="s">
        <v>124</v>
      </c>
      <c r="E360" s="404"/>
      <c r="F360" s="393"/>
      <c r="G360" s="393"/>
      <c r="H360" s="393"/>
      <c r="I360" s="393"/>
      <c r="J360" s="405" t="s">
        <v>2292</v>
      </c>
      <c r="K360" s="405"/>
      <c r="L360" s="406"/>
      <c r="M360" s="406"/>
      <c r="N360" s="406"/>
      <c r="O360" s="406"/>
      <c r="P360" s="406"/>
      <c r="Q360" s="406"/>
      <c r="R360" s="406"/>
      <c r="S360" s="78" t="s">
        <v>1648</v>
      </c>
      <c r="T360" s="78" t="s">
        <v>2818</v>
      </c>
      <c r="U360" s="78" t="s">
        <v>119</v>
      </c>
      <c r="V360" s="78"/>
      <c r="W360" s="395" t="s">
        <v>129</v>
      </c>
      <c r="X360" s="78" t="s">
        <v>98</v>
      </c>
      <c r="Y360" s="395" t="s">
        <v>98</v>
      </c>
      <c r="Z360" s="395" t="s">
        <v>98</v>
      </c>
      <c r="AA360" s="78" t="s">
        <v>98</v>
      </c>
      <c r="AB360" s="78"/>
      <c r="AC360" s="435" t="s">
        <v>136</v>
      </c>
      <c r="AD360" s="395" t="s">
        <v>216</v>
      </c>
      <c r="AE360" s="395" t="s">
        <v>216</v>
      </c>
      <c r="AF360" s="395" t="s">
        <v>216</v>
      </c>
      <c r="AG360" s="1420" t="s">
        <v>211</v>
      </c>
      <c r="AH360" s="1442"/>
    </row>
    <row r="361" spans="1:34" s="412" customFormat="1">
      <c r="A361" s="15">
        <f t="shared" si="5"/>
        <v>358</v>
      </c>
      <c r="B361" s="397" t="s">
        <v>1444</v>
      </c>
      <c r="C361" s="494" t="s">
        <v>351</v>
      </c>
      <c r="D361" s="397" t="s">
        <v>131</v>
      </c>
      <c r="E361" s="410"/>
      <c r="F361" s="399"/>
      <c r="G361" s="399"/>
      <c r="H361" s="399"/>
      <c r="I361" s="399"/>
      <c r="J361" s="400"/>
      <c r="K361" s="400" t="s">
        <v>352</v>
      </c>
      <c r="L361" s="401"/>
      <c r="M361" s="401"/>
      <c r="N361" s="401"/>
      <c r="O361" s="401"/>
      <c r="P361" s="401"/>
      <c r="Q361" s="401"/>
      <c r="R361" s="401"/>
      <c r="S361" s="66" t="s">
        <v>1650</v>
      </c>
      <c r="T361" s="66" t="s">
        <v>2819</v>
      </c>
      <c r="U361" s="66" t="s">
        <v>96</v>
      </c>
      <c r="V361" s="66"/>
      <c r="W361" s="402" t="s">
        <v>129</v>
      </c>
      <c r="X361" s="66" t="s">
        <v>98</v>
      </c>
      <c r="Y361" s="402" t="s">
        <v>98</v>
      </c>
      <c r="Z361" s="402" t="s">
        <v>98</v>
      </c>
      <c r="AA361" s="66" t="s">
        <v>98</v>
      </c>
      <c r="AB361" s="497"/>
      <c r="AC361" s="402" t="s">
        <v>136</v>
      </c>
      <c r="AD361" s="402" t="s">
        <v>136</v>
      </c>
      <c r="AE361" s="402" t="s">
        <v>136</v>
      </c>
      <c r="AF361" s="402" t="s">
        <v>136</v>
      </c>
      <c r="AG361" s="1420" t="s">
        <v>211</v>
      </c>
      <c r="AH361" s="1442"/>
    </row>
    <row r="362" spans="1:34" s="194" customFormat="1">
      <c r="A362" s="15">
        <f t="shared" si="5"/>
        <v>359</v>
      </c>
      <c r="B362" s="187" t="s">
        <v>1444</v>
      </c>
      <c r="C362" s="227" t="s">
        <v>355</v>
      </c>
      <c r="D362" s="187" t="s">
        <v>109</v>
      </c>
      <c r="E362" s="188"/>
      <c r="F362" s="228"/>
      <c r="G362" s="228"/>
      <c r="H362" s="228"/>
      <c r="I362" s="228"/>
      <c r="J362" s="228"/>
      <c r="K362" s="228"/>
      <c r="L362" s="228" t="s">
        <v>356</v>
      </c>
      <c r="M362" s="228"/>
      <c r="N362" s="228"/>
      <c r="O362" s="228"/>
      <c r="P362" s="403"/>
      <c r="Q362" s="230"/>
      <c r="R362" s="230"/>
      <c r="S362" s="84" t="s">
        <v>2295</v>
      </c>
      <c r="T362" s="84" t="s">
        <v>2296</v>
      </c>
      <c r="U362" s="84" t="s">
        <v>119</v>
      </c>
      <c r="V362" s="84"/>
      <c r="W362" s="155" t="s">
        <v>129</v>
      </c>
      <c r="X362" s="84" t="s">
        <v>98</v>
      </c>
      <c r="Y362" s="155" t="s">
        <v>98</v>
      </c>
      <c r="Z362" s="155" t="s">
        <v>98</v>
      </c>
      <c r="AA362" s="84" t="s">
        <v>98</v>
      </c>
      <c r="AB362" s="84"/>
      <c r="AC362" s="237" t="s">
        <v>136</v>
      </c>
      <c r="AD362" s="155" t="s">
        <v>216</v>
      </c>
      <c r="AE362" s="155" t="s">
        <v>216</v>
      </c>
      <c r="AF362" s="155" t="s">
        <v>216</v>
      </c>
      <c r="AG362" s="1420" t="s">
        <v>211</v>
      </c>
      <c r="AH362" s="1442"/>
    </row>
    <row r="363" spans="1:34" s="194" customFormat="1">
      <c r="A363" s="15">
        <f t="shared" si="5"/>
        <v>360</v>
      </c>
      <c r="B363" s="187" t="s">
        <v>1444</v>
      </c>
      <c r="C363" s="227" t="s">
        <v>367</v>
      </c>
      <c r="D363" s="187" t="s">
        <v>109</v>
      </c>
      <c r="E363" s="188"/>
      <c r="F363" s="228"/>
      <c r="G363" s="228"/>
      <c r="H363" s="228"/>
      <c r="I363" s="228"/>
      <c r="J363" s="228"/>
      <c r="K363" s="228"/>
      <c r="L363" s="228" t="s">
        <v>524</v>
      </c>
      <c r="M363" s="228"/>
      <c r="N363" s="228"/>
      <c r="O363" s="228"/>
      <c r="P363" s="403"/>
      <c r="Q363" s="230"/>
      <c r="R363" s="230"/>
      <c r="S363" s="84" t="s">
        <v>1654</v>
      </c>
      <c r="T363" s="84" t="s">
        <v>2820</v>
      </c>
      <c r="U363" s="84" t="s">
        <v>119</v>
      </c>
      <c r="V363" s="84"/>
      <c r="W363" s="155" t="s">
        <v>129</v>
      </c>
      <c r="X363" s="84"/>
      <c r="Y363" s="155"/>
      <c r="Z363" s="155" t="s">
        <v>98</v>
      </c>
      <c r="AA363" s="84" t="s">
        <v>98</v>
      </c>
      <c r="AB363" s="84"/>
      <c r="AC363" s="237" t="s">
        <v>136</v>
      </c>
      <c r="AD363" s="155" t="s">
        <v>216</v>
      </c>
      <c r="AE363" s="155" t="s">
        <v>216</v>
      </c>
      <c r="AF363" s="155" t="s">
        <v>216</v>
      </c>
      <c r="AG363" s="1420" t="s">
        <v>211</v>
      </c>
      <c r="AH363" s="1442"/>
    </row>
    <row r="364" spans="1:34" s="396" customFormat="1" ht="36">
      <c r="A364" s="15">
        <f t="shared" si="5"/>
        <v>361</v>
      </c>
      <c r="B364" s="390" t="s">
        <v>1444</v>
      </c>
      <c r="C364" s="390" t="s">
        <v>977</v>
      </c>
      <c r="D364" s="391" t="s">
        <v>124</v>
      </c>
      <c r="E364" s="392"/>
      <c r="F364" s="393"/>
      <c r="G364" s="393"/>
      <c r="H364" s="393"/>
      <c r="I364" s="393"/>
      <c r="J364" s="405" t="s">
        <v>2821</v>
      </c>
      <c r="K364" s="406"/>
      <c r="L364" s="406"/>
      <c r="M364" s="406"/>
      <c r="N364" s="406"/>
      <c r="O364" s="406"/>
      <c r="P364" s="406"/>
      <c r="Q364" s="697"/>
      <c r="R364" s="697"/>
      <c r="S364" s="394" t="s">
        <v>2822</v>
      </c>
      <c r="T364" s="394" t="s">
        <v>2823</v>
      </c>
      <c r="U364" s="78" t="s">
        <v>272</v>
      </c>
      <c r="V364" s="78"/>
      <c r="W364" s="395" t="s">
        <v>129</v>
      </c>
      <c r="X364" s="78" t="s">
        <v>98</v>
      </c>
      <c r="Y364" s="395" t="s">
        <v>98</v>
      </c>
      <c r="Z364" s="395" t="s">
        <v>98</v>
      </c>
      <c r="AA364" s="78" t="s">
        <v>98</v>
      </c>
      <c r="AB364" s="78"/>
      <c r="AC364" s="435" t="s">
        <v>136</v>
      </c>
      <c r="AD364" s="395" t="s">
        <v>274</v>
      </c>
      <c r="AE364" s="395" t="s">
        <v>274</v>
      </c>
      <c r="AF364" s="435" t="s">
        <v>136</v>
      </c>
      <c r="AG364" s="508" t="s">
        <v>211</v>
      </c>
      <c r="AH364" s="1442"/>
    </row>
    <row r="365" spans="1:34" s="381" customFormat="1" ht="36">
      <c r="A365" s="15">
        <f t="shared" si="5"/>
        <v>362</v>
      </c>
      <c r="B365" s="376" t="s">
        <v>1444</v>
      </c>
      <c r="C365" s="376" t="s">
        <v>979</v>
      </c>
      <c r="D365" s="397" t="s">
        <v>131</v>
      </c>
      <c r="E365" s="398"/>
      <c r="F365" s="399"/>
      <c r="G365" s="399"/>
      <c r="H365" s="399"/>
      <c r="I365" s="399"/>
      <c r="J365" s="412"/>
      <c r="K365" s="399" t="s">
        <v>483</v>
      </c>
      <c r="L365" s="399"/>
      <c r="M365" s="399"/>
      <c r="N365" s="492"/>
      <c r="O365" s="399"/>
      <c r="P365" s="400"/>
      <c r="Q365" s="401"/>
      <c r="R365" s="401"/>
      <c r="S365" s="378" t="s">
        <v>2824</v>
      </c>
      <c r="T365" s="378" t="s">
        <v>2825</v>
      </c>
      <c r="U365" s="66" t="s">
        <v>96</v>
      </c>
      <c r="V365" s="66"/>
      <c r="W365" s="402" t="s">
        <v>129</v>
      </c>
      <c r="X365" s="66" t="s">
        <v>98</v>
      </c>
      <c r="Y365" s="402" t="s">
        <v>98</v>
      </c>
      <c r="Z365" s="402" t="s">
        <v>98</v>
      </c>
      <c r="AA365" s="66" t="s">
        <v>98</v>
      </c>
      <c r="AB365" s="66"/>
      <c r="AC365" s="402" t="s">
        <v>136</v>
      </c>
      <c r="AD365" s="402" t="s">
        <v>136</v>
      </c>
      <c r="AE365" s="402" t="s">
        <v>136</v>
      </c>
      <c r="AF365" s="402" t="s">
        <v>136</v>
      </c>
      <c r="AG365" s="508" t="s">
        <v>211</v>
      </c>
      <c r="AH365" s="1442"/>
    </row>
    <row r="366" spans="1:34" s="194" customFormat="1" ht="36.75" customHeight="1">
      <c r="A366" s="15">
        <f t="shared" si="5"/>
        <v>363</v>
      </c>
      <c r="B366" s="187" t="s">
        <v>1444</v>
      </c>
      <c r="C366" s="187" t="s">
        <v>980</v>
      </c>
      <c r="D366" s="187" t="s">
        <v>109</v>
      </c>
      <c r="E366" s="188"/>
      <c r="F366" s="189"/>
      <c r="G366" s="189"/>
      <c r="H366" s="189"/>
      <c r="I366" s="189"/>
      <c r="J366" s="189"/>
      <c r="K366" s="189"/>
      <c r="L366" s="190" t="s">
        <v>487</v>
      </c>
      <c r="M366" s="191"/>
      <c r="N366" s="191"/>
      <c r="O366" s="191"/>
      <c r="P366" s="191"/>
      <c r="Q366" s="222"/>
      <c r="R366" s="222"/>
      <c r="S366" s="84" t="s">
        <v>2826</v>
      </c>
      <c r="T366" s="84" t="s">
        <v>2827</v>
      </c>
      <c r="U366" s="84" t="s">
        <v>119</v>
      </c>
      <c r="V366" s="84"/>
      <c r="W366" s="155" t="s">
        <v>129</v>
      </c>
      <c r="X366" s="84" t="s">
        <v>98</v>
      </c>
      <c r="Y366" s="155" t="s">
        <v>98</v>
      </c>
      <c r="Z366" s="155" t="s">
        <v>98</v>
      </c>
      <c r="AA366" s="84" t="s">
        <v>98</v>
      </c>
      <c r="AB366" s="84"/>
      <c r="AC366" s="237" t="s">
        <v>136</v>
      </c>
      <c r="AD366" s="155" t="s">
        <v>288</v>
      </c>
      <c r="AE366" s="155" t="s">
        <v>288</v>
      </c>
      <c r="AF366" s="237" t="s">
        <v>136</v>
      </c>
      <c r="AG366" s="1420" t="s">
        <v>211</v>
      </c>
      <c r="AH366" s="1442"/>
    </row>
    <row r="367" spans="1:34" s="194" customFormat="1" ht="33.75" customHeight="1">
      <c r="A367" s="15">
        <f t="shared" si="5"/>
        <v>364</v>
      </c>
      <c r="B367" s="187" t="s">
        <v>721</v>
      </c>
      <c r="C367" s="187" t="s">
        <v>981</v>
      </c>
      <c r="D367" s="187" t="s">
        <v>109</v>
      </c>
      <c r="E367" s="188"/>
      <c r="F367" s="189"/>
      <c r="G367" s="189"/>
      <c r="H367" s="189"/>
      <c r="I367" s="189"/>
      <c r="J367" s="190"/>
      <c r="K367" s="190"/>
      <c r="L367" s="222" t="s">
        <v>982</v>
      </c>
      <c r="M367" s="222"/>
      <c r="N367" s="222"/>
      <c r="O367" s="222"/>
      <c r="P367" s="222"/>
      <c r="Q367" s="222"/>
      <c r="R367" s="222"/>
      <c r="S367" s="84" t="s">
        <v>6647</v>
      </c>
      <c r="T367" s="84" t="s">
        <v>6648</v>
      </c>
      <c r="U367" s="84" t="s">
        <v>119</v>
      </c>
      <c r="V367" s="84"/>
      <c r="W367" s="155" t="s">
        <v>753</v>
      </c>
      <c r="X367" s="84" t="s">
        <v>114</v>
      </c>
      <c r="Y367" s="155" t="s">
        <v>114</v>
      </c>
      <c r="Z367" s="155" t="s">
        <v>98</v>
      </c>
      <c r="AA367" s="84" t="s">
        <v>98</v>
      </c>
      <c r="AB367" s="84"/>
      <c r="AC367" s="237" t="s">
        <v>114</v>
      </c>
      <c r="AD367" s="155" t="s">
        <v>288</v>
      </c>
      <c r="AE367" s="155" t="s">
        <v>288</v>
      </c>
      <c r="AF367" s="237" t="s">
        <v>114</v>
      </c>
      <c r="AG367" s="1420" t="s">
        <v>114</v>
      </c>
      <c r="AH367" s="1442"/>
    </row>
    <row r="368" spans="1:34" s="194" customFormat="1" ht="36">
      <c r="A368" s="15">
        <f t="shared" si="5"/>
        <v>365</v>
      </c>
      <c r="B368" s="187" t="s">
        <v>1444</v>
      </c>
      <c r="C368" s="187" t="s">
        <v>494</v>
      </c>
      <c r="D368" s="187" t="s">
        <v>109</v>
      </c>
      <c r="E368" s="188"/>
      <c r="F368" s="189"/>
      <c r="G368" s="189"/>
      <c r="H368" s="189"/>
      <c r="I368" s="189"/>
      <c r="J368" s="189"/>
      <c r="K368" s="189"/>
      <c r="L368" s="190" t="s">
        <v>495</v>
      </c>
      <c r="M368" s="191"/>
      <c r="N368" s="191"/>
      <c r="O368" s="191"/>
      <c r="P368" s="191"/>
      <c r="Q368" s="222"/>
      <c r="R368" s="222"/>
      <c r="S368" s="84" t="s">
        <v>1658</v>
      </c>
      <c r="T368" s="84" t="s">
        <v>2299</v>
      </c>
      <c r="U368" s="84" t="s">
        <v>119</v>
      </c>
      <c r="V368" s="84"/>
      <c r="W368" s="155" t="s">
        <v>129</v>
      </c>
      <c r="X368" s="84" t="s">
        <v>98</v>
      </c>
      <c r="Y368" s="155" t="s">
        <v>98</v>
      </c>
      <c r="Z368" s="155" t="s">
        <v>98</v>
      </c>
      <c r="AA368" s="240" t="s">
        <v>98</v>
      </c>
      <c r="AB368" s="84"/>
      <c r="AC368" s="237" t="s">
        <v>136</v>
      </c>
      <c r="AD368" s="155" t="s">
        <v>288</v>
      </c>
      <c r="AE368" s="155" t="s">
        <v>288</v>
      </c>
      <c r="AF368" s="237" t="s">
        <v>136</v>
      </c>
      <c r="AG368" s="1420" t="s">
        <v>211</v>
      </c>
      <c r="AH368" s="1442"/>
    </row>
    <row r="369" spans="1:34" s="194" customFormat="1">
      <c r="A369" s="15">
        <f t="shared" si="5"/>
        <v>366</v>
      </c>
      <c r="B369" s="187" t="s">
        <v>1444</v>
      </c>
      <c r="C369" s="187" t="s">
        <v>985</v>
      </c>
      <c r="D369" s="187" t="s">
        <v>109</v>
      </c>
      <c r="E369" s="188"/>
      <c r="F369" s="189"/>
      <c r="G369" s="189"/>
      <c r="H369" s="189"/>
      <c r="I369" s="189"/>
      <c r="J369" s="189"/>
      <c r="K369" s="189"/>
      <c r="L369" s="189" t="s">
        <v>986</v>
      </c>
      <c r="M369" s="189"/>
      <c r="N369" s="495"/>
      <c r="O369" s="189"/>
      <c r="P369" s="190"/>
      <c r="Q369" s="191"/>
      <c r="R369" s="191"/>
      <c r="S369" s="84" t="s">
        <v>1659</v>
      </c>
      <c r="T369" s="84" t="s">
        <v>1660</v>
      </c>
      <c r="U369" s="84" t="s">
        <v>119</v>
      </c>
      <c r="V369" s="84"/>
      <c r="W369" s="155" t="s">
        <v>129</v>
      </c>
      <c r="X369" s="84"/>
      <c r="Y369" s="155"/>
      <c r="Z369" s="155" t="s">
        <v>98</v>
      </c>
      <c r="AA369" s="240" t="s">
        <v>98</v>
      </c>
      <c r="AB369" s="84"/>
      <c r="AC369" s="237" t="s">
        <v>136</v>
      </c>
      <c r="AD369" s="155" t="s">
        <v>288</v>
      </c>
      <c r="AE369" s="155" t="s">
        <v>288</v>
      </c>
      <c r="AF369" s="237" t="s">
        <v>136</v>
      </c>
      <c r="AG369" s="1420" t="s">
        <v>211</v>
      </c>
      <c r="AH369" s="1442"/>
    </row>
    <row r="370" spans="1:34" s="194" customFormat="1">
      <c r="A370" s="15">
        <f t="shared" si="5"/>
        <v>367</v>
      </c>
      <c r="B370" s="187" t="s">
        <v>1444</v>
      </c>
      <c r="C370" s="187" t="s">
        <v>988</v>
      </c>
      <c r="D370" s="187" t="s">
        <v>109</v>
      </c>
      <c r="E370" s="188"/>
      <c r="F370" s="189"/>
      <c r="G370" s="189"/>
      <c r="H370" s="189"/>
      <c r="I370" s="189"/>
      <c r="J370" s="190"/>
      <c r="K370" s="191"/>
      <c r="L370" s="191" t="s">
        <v>499</v>
      </c>
      <c r="M370" s="191"/>
      <c r="N370" s="191"/>
      <c r="O370" s="191"/>
      <c r="P370" s="191"/>
      <c r="Q370" s="191"/>
      <c r="R370" s="191"/>
      <c r="S370" s="84" t="s">
        <v>1661</v>
      </c>
      <c r="T370" s="84" t="s">
        <v>1662</v>
      </c>
      <c r="U370" s="84" t="s">
        <v>119</v>
      </c>
      <c r="V370" s="84"/>
      <c r="W370" s="155" t="s">
        <v>129</v>
      </c>
      <c r="X370" s="84"/>
      <c r="Y370" s="155"/>
      <c r="Z370" s="155" t="s">
        <v>98</v>
      </c>
      <c r="AA370" s="240" t="s">
        <v>98</v>
      </c>
      <c r="AB370" s="84"/>
      <c r="AC370" s="237" t="s">
        <v>136</v>
      </c>
      <c r="AD370" s="155" t="s">
        <v>288</v>
      </c>
      <c r="AE370" s="155" t="s">
        <v>288</v>
      </c>
      <c r="AF370" s="237" t="s">
        <v>136</v>
      </c>
      <c r="AG370" s="1420" t="s">
        <v>211</v>
      </c>
      <c r="AH370" s="1442"/>
    </row>
    <row r="371" spans="1:34" s="194" customFormat="1" ht="54">
      <c r="A371" s="15">
        <f t="shared" si="5"/>
        <v>368</v>
      </c>
      <c r="B371" s="187" t="s">
        <v>1444</v>
      </c>
      <c r="C371" s="84" t="s">
        <v>990</v>
      </c>
      <c r="D371" s="187" t="s">
        <v>109</v>
      </c>
      <c r="E371" s="220"/>
      <c r="F371" s="189"/>
      <c r="G371" s="189"/>
      <c r="H371" s="189"/>
      <c r="I371" s="190"/>
      <c r="J371" s="191"/>
      <c r="K371" s="191"/>
      <c r="L371" s="191" t="s">
        <v>991</v>
      </c>
      <c r="M371" s="191"/>
      <c r="N371" s="191"/>
      <c r="O371" s="191"/>
      <c r="P371" s="191"/>
      <c r="Q371" s="222"/>
      <c r="R371" s="222"/>
      <c r="S371" s="84" t="s">
        <v>2828</v>
      </c>
      <c r="T371" s="84" t="s">
        <v>6693</v>
      </c>
      <c r="U371" s="84" t="s">
        <v>119</v>
      </c>
      <c r="V371" s="84"/>
      <c r="W371" s="155" t="s">
        <v>638</v>
      </c>
      <c r="X371" s="84" t="s">
        <v>98</v>
      </c>
      <c r="Y371" s="155" t="s">
        <v>98</v>
      </c>
      <c r="Z371" s="217" t="s">
        <v>98</v>
      </c>
      <c r="AA371" s="240" t="s">
        <v>98</v>
      </c>
      <c r="AB371" s="84"/>
      <c r="AC371" s="223" t="s">
        <v>136</v>
      </c>
      <c r="AD371" s="241" t="s">
        <v>288</v>
      </c>
      <c r="AE371" s="241" t="s">
        <v>288</v>
      </c>
      <c r="AF371" s="223" t="s">
        <v>136</v>
      </c>
      <c r="AG371" s="241" t="s">
        <v>211</v>
      </c>
      <c r="AH371" s="1442"/>
    </row>
    <row r="372" spans="1:34" s="194" customFormat="1">
      <c r="A372" s="15">
        <f t="shared" si="5"/>
        <v>369</v>
      </c>
      <c r="B372" s="187" t="s">
        <v>721</v>
      </c>
      <c r="C372" s="187" t="s">
        <v>507</v>
      </c>
      <c r="D372" s="187" t="s">
        <v>109</v>
      </c>
      <c r="E372" s="188"/>
      <c r="F372" s="189"/>
      <c r="G372" s="190"/>
      <c r="H372" s="191"/>
      <c r="I372" s="191"/>
      <c r="J372" s="191"/>
      <c r="K372" s="189"/>
      <c r="L372" s="189" t="s">
        <v>508</v>
      </c>
      <c r="M372" s="190"/>
      <c r="N372" s="189"/>
      <c r="O372" s="191"/>
      <c r="P372" s="191"/>
      <c r="Q372" s="191"/>
      <c r="R372" s="191"/>
      <c r="S372" s="84" t="s">
        <v>992</v>
      </c>
      <c r="T372" s="84" t="s">
        <v>6646</v>
      </c>
      <c r="U372" s="84" t="s">
        <v>119</v>
      </c>
      <c r="V372" s="84"/>
      <c r="W372" s="155" t="s">
        <v>753</v>
      </c>
      <c r="X372" s="218" t="s">
        <v>254</v>
      </c>
      <c r="Y372" s="155" t="s">
        <v>142</v>
      </c>
      <c r="Z372" s="155" t="s">
        <v>98</v>
      </c>
      <c r="AA372" s="217" t="s">
        <v>98</v>
      </c>
      <c r="AB372" s="155"/>
      <c r="AC372" s="237" t="s">
        <v>136</v>
      </c>
      <c r="AD372" s="155" t="s">
        <v>288</v>
      </c>
      <c r="AE372" s="155" t="s">
        <v>288</v>
      </c>
      <c r="AF372" s="237" t="s">
        <v>136</v>
      </c>
      <c r="AG372" s="520" t="s">
        <v>114</v>
      </c>
      <c r="AH372" s="1442"/>
    </row>
    <row r="373" spans="1:34" s="409" customFormat="1" ht="36">
      <c r="A373" s="15">
        <f t="shared" si="5"/>
        <v>370</v>
      </c>
      <c r="B373" s="391" t="s">
        <v>1444</v>
      </c>
      <c r="C373" s="422" t="s">
        <v>2301</v>
      </c>
      <c r="D373" s="391" t="s">
        <v>124</v>
      </c>
      <c r="E373" s="404"/>
      <c r="F373" s="393"/>
      <c r="G373" s="393"/>
      <c r="H373" s="393"/>
      <c r="I373" s="393"/>
      <c r="J373" s="405" t="s">
        <v>2829</v>
      </c>
      <c r="K373" s="406"/>
      <c r="L373" s="406"/>
      <c r="M373" s="406"/>
      <c r="N373" s="406"/>
      <c r="O373" s="406"/>
      <c r="P373" s="406"/>
      <c r="Q373" s="697"/>
      <c r="R373" s="697"/>
      <c r="S373" s="78" t="s">
        <v>2830</v>
      </c>
      <c r="T373" s="78" t="s">
        <v>2831</v>
      </c>
      <c r="U373" s="78" t="s">
        <v>119</v>
      </c>
      <c r="V373" s="78"/>
      <c r="W373" s="395" t="s">
        <v>129</v>
      </c>
      <c r="X373" s="78" t="s">
        <v>98</v>
      </c>
      <c r="Y373" s="395" t="s">
        <v>98</v>
      </c>
      <c r="Z373" s="395" t="s">
        <v>98</v>
      </c>
      <c r="AA373" s="1582" t="s">
        <v>98</v>
      </c>
      <c r="AB373" s="78"/>
      <c r="AC373" s="435" t="s">
        <v>136</v>
      </c>
      <c r="AD373" s="395" t="s">
        <v>274</v>
      </c>
      <c r="AE373" s="435" t="s">
        <v>136</v>
      </c>
      <c r="AF373" s="435" t="s">
        <v>136</v>
      </c>
      <c r="AG373" s="1420" t="s">
        <v>211</v>
      </c>
      <c r="AH373" s="1442"/>
    </row>
    <row r="374" spans="1:34" s="412" customFormat="1">
      <c r="A374" s="15">
        <f t="shared" si="5"/>
        <v>371</v>
      </c>
      <c r="B374" s="397" t="s">
        <v>1444</v>
      </c>
      <c r="C374" s="423" t="s">
        <v>979</v>
      </c>
      <c r="D374" s="397" t="s">
        <v>131</v>
      </c>
      <c r="E374" s="410"/>
      <c r="F374" s="399"/>
      <c r="G374" s="399"/>
      <c r="H374" s="399"/>
      <c r="I374" s="399"/>
      <c r="J374" s="399"/>
      <c r="K374" s="399" t="s">
        <v>483</v>
      </c>
      <c r="L374" s="399"/>
      <c r="M374" s="399"/>
      <c r="N374" s="399"/>
      <c r="O374" s="399"/>
      <c r="P374" s="400"/>
      <c r="Q374" s="401"/>
      <c r="R374" s="401"/>
      <c r="S374" s="66" t="s">
        <v>2832</v>
      </c>
      <c r="T374" s="66" t="s">
        <v>2833</v>
      </c>
      <c r="U374" s="66" t="s">
        <v>96</v>
      </c>
      <c r="V374" s="66"/>
      <c r="W374" s="402" t="s">
        <v>129</v>
      </c>
      <c r="X374" s="66" t="s">
        <v>98</v>
      </c>
      <c r="Y374" s="402" t="s">
        <v>98</v>
      </c>
      <c r="Z374" s="402" t="s">
        <v>98</v>
      </c>
      <c r="AA374" s="2188" t="s">
        <v>98</v>
      </c>
      <c r="AB374" s="66"/>
      <c r="AC374" s="402" t="s">
        <v>136</v>
      </c>
      <c r="AD374" s="402" t="s">
        <v>136</v>
      </c>
      <c r="AE374" s="402" t="s">
        <v>136</v>
      </c>
      <c r="AF374" s="402" t="s">
        <v>136</v>
      </c>
      <c r="AG374" s="1420" t="s">
        <v>211</v>
      </c>
      <c r="AH374" s="1442"/>
    </row>
    <row r="375" spans="1:34" s="194" customFormat="1" ht="36">
      <c r="A375" s="15">
        <f t="shared" si="5"/>
        <v>372</v>
      </c>
      <c r="B375" s="187" t="s">
        <v>1444</v>
      </c>
      <c r="C375" s="187" t="s">
        <v>980</v>
      </c>
      <c r="D375" s="187" t="s">
        <v>109</v>
      </c>
      <c r="E375" s="188"/>
      <c r="F375" s="189"/>
      <c r="G375" s="189"/>
      <c r="H375" s="189"/>
      <c r="I375" s="189"/>
      <c r="J375" s="189"/>
      <c r="K375" s="189"/>
      <c r="L375" s="190" t="s">
        <v>487</v>
      </c>
      <c r="M375" s="191"/>
      <c r="N375" s="191"/>
      <c r="O375" s="191"/>
      <c r="P375" s="191"/>
      <c r="Q375" s="222"/>
      <c r="R375" s="222"/>
      <c r="S375" s="84" t="s">
        <v>2834</v>
      </c>
      <c r="T375" s="84" t="s">
        <v>2835</v>
      </c>
      <c r="U375" s="84" t="s">
        <v>119</v>
      </c>
      <c r="V375" s="84"/>
      <c r="W375" s="431" t="s">
        <v>129</v>
      </c>
      <c r="X375" s="432" t="s">
        <v>98</v>
      </c>
      <c r="Y375" s="431" t="s">
        <v>98</v>
      </c>
      <c r="Z375" s="431" t="s">
        <v>98</v>
      </c>
      <c r="AA375" s="2190" t="s">
        <v>98</v>
      </c>
      <c r="AB375" s="432"/>
      <c r="AC375" s="433" t="s">
        <v>136</v>
      </c>
      <c r="AD375" s="431" t="s">
        <v>288</v>
      </c>
      <c r="AE375" s="433" t="s">
        <v>136</v>
      </c>
      <c r="AF375" s="433" t="s">
        <v>136</v>
      </c>
      <c r="AG375" s="1420" t="s">
        <v>211</v>
      </c>
      <c r="AH375" s="1442"/>
    </row>
    <row r="376" spans="1:34" s="194" customFormat="1">
      <c r="A376" s="15">
        <f t="shared" si="5"/>
        <v>373</v>
      </c>
      <c r="B376" s="187" t="s">
        <v>1444</v>
      </c>
      <c r="C376" s="187" t="s">
        <v>988</v>
      </c>
      <c r="D376" s="187" t="s">
        <v>109</v>
      </c>
      <c r="E376" s="188"/>
      <c r="F376" s="189"/>
      <c r="G376" s="189"/>
      <c r="H376" s="189"/>
      <c r="I376" s="189"/>
      <c r="J376" s="189"/>
      <c r="K376" s="189"/>
      <c r="L376" s="189" t="s">
        <v>499</v>
      </c>
      <c r="M376" s="189"/>
      <c r="N376" s="189"/>
      <c r="O376" s="189"/>
      <c r="P376" s="190"/>
      <c r="Q376" s="191"/>
      <c r="R376" s="191"/>
      <c r="S376" s="84" t="s">
        <v>2836</v>
      </c>
      <c r="T376" s="84" t="s">
        <v>2837</v>
      </c>
      <c r="U376" s="84" t="s">
        <v>119</v>
      </c>
      <c r="V376" s="84"/>
      <c r="W376" s="434" t="s">
        <v>638</v>
      </c>
      <c r="X376" s="432"/>
      <c r="Y376" s="431"/>
      <c r="Z376" s="431" t="s">
        <v>98</v>
      </c>
      <c r="AA376" s="2190" t="s">
        <v>98</v>
      </c>
      <c r="AB376" s="432"/>
      <c r="AC376" s="433" t="s">
        <v>136</v>
      </c>
      <c r="AD376" s="431" t="s">
        <v>288</v>
      </c>
      <c r="AE376" s="433" t="s">
        <v>136</v>
      </c>
      <c r="AF376" s="433" t="s">
        <v>136</v>
      </c>
      <c r="AG376" s="1420" t="s">
        <v>211</v>
      </c>
      <c r="AH376" s="1442"/>
    </row>
    <row r="377" spans="1:34" s="194" customFormat="1" ht="54">
      <c r="A377" s="15">
        <f t="shared" si="5"/>
        <v>374</v>
      </c>
      <c r="B377" s="187" t="s">
        <v>1444</v>
      </c>
      <c r="C377" s="84" t="s">
        <v>990</v>
      </c>
      <c r="D377" s="187" t="s">
        <v>109</v>
      </c>
      <c r="E377" s="220"/>
      <c r="F377" s="189"/>
      <c r="G377" s="189"/>
      <c r="H377" s="189"/>
      <c r="I377" s="190"/>
      <c r="J377" s="191"/>
      <c r="K377" s="191"/>
      <c r="L377" s="191" t="s">
        <v>991</v>
      </c>
      <c r="M377" s="191"/>
      <c r="N377" s="191"/>
      <c r="O377" s="191"/>
      <c r="P377" s="191"/>
      <c r="Q377" s="222"/>
      <c r="R377" s="222"/>
      <c r="S377" s="84" t="s">
        <v>2838</v>
      </c>
      <c r="T377" s="84" t="s">
        <v>6693</v>
      </c>
      <c r="U377" s="84" t="s">
        <v>119</v>
      </c>
      <c r="V377" s="84"/>
      <c r="W377" s="155" t="s">
        <v>638</v>
      </c>
      <c r="X377" s="84" t="s">
        <v>98</v>
      </c>
      <c r="Y377" s="155" t="s">
        <v>98</v>
      </c>
      <c r="Z377" s="217" t="s">
        <v>98</v>
      </c>
      <c r="AA377" s="240" t="s">
        <v>98</v>
      </c>
      <c r="AB377" s="84"/>
      <c r="AC377" s="223" t="s">
        <v>136</v>
      </c>
      <c r="AD377" s="241" t="s">
        <v>288</v>
      </c>
      <c r="AE377" s="223" t="s">
        <v>136</v>
      </c>
      <c r="AF377" s="223" t="s">
        <v>136</v>
      </c>
      <c r="AG377" s="241" t="s">
        <v>211</v>
      </c>
      <c r="AH377" s="1442"/>
    </row>
    <row r="378" spans="1:34" s="409" customFormat="1" ht="31.5" customHeight="1">
      <c r="A378" s="15">
        <f t="shared" si="5"/>
        <v>375</v>
      </c>
      <c r="B378" s="391" t="s">
        <v>1444</v>
      </c>
      <c r="C378" s="391" t="s">
        <v>2312</v>
      </c>
      <c r="D378" s="391" t="s">
        <v>124</v>
      </c>
      <c r="E378" s="404"/>
      <c r="F378" s="393"/>
      <c r="G378" s="393"/>
      <c r="H378" s="405" t="s">
        <v>2313</v>
      </c>
      <c r="I378" s="406"/>
      <c r="J378" s="406"/>
      <c r="K378" s="406"/>
      <c r="L378" s="406"/>
      <c r="M378" s="406"/>
      <c r="N378" s="406"/>
      <c r="O378" s="406"/>
      <c r="P378" s="406"/>
      <c r="Q378" s="697"/>
      <c r="R378" s="697"/>
      <c r="S378" s="78" t="s">
        <v>2839</v>
      </c>
      <c r="T378" s="78" t="s">
        <v>2840</v>
      </c>
      <c r="U378" s="78" t="s">
        <v>119</v>
      </c>
      <c r="V378" s="78"/>
      <c r="W378" s="395" t="s">
        <v>129</v>
      </c>
      <c r="X378" s="78" t="s">
        <v>98</v>
      </c>
      <c r="Y378" s="395" t="s">
        <v>98</v>
      </c>
      <c r="Z378" s="395" t="s">
        <v>98</v>
      </c>
      <c r="AA378" s="1582" t="s">
        <v>98</v>
      </c>
      <c r="AB378" s="78"/>
      <c r="AC378" s="395" t="s">
        <v>216</v>
      </c>
      <c r="AD378" s="395" t="s">
        <v>216</v>
      </c>
      <c r="AE378" s="395" t="s">
        <v>216</v>
      </c>
      <c r="AF378" s="395" t="s">
        <v>216</v>
      </c>
      <c r="AG378" s="1420" t="s">
        <v>211</v>
      </c>
      <c r="AH378" s="1442"/>
    </row>
    <row r="379" spans="1:34" s="412" customFormat="1">
      <c r="A379" s="15">
        <f t="shared" si="5"/>
        <v>376</v>
      </c>
      <c r="B379" s="496" t="s">
        <v>1444</v>
      </c>
      <c r="C379" s="496" t="s">
        <v>998</v>
      </c>
      <c r="D379" s="496" t="s">
        <v>131</v>
      </c>
      <c r="E379" s="1894"/>
      <c r="F379" s="1895"/>
      <c r="G379" s="1895"/>
      <c r="H379" s="1895"/>
      <c r="I379" s="1895" t="s">
        <v>999</v>
      </c>
      <c r="J379" s="1895"/>
      <c r="K379" s="1895"/>
      <c r="L379" s="1895"/>
      <c r="M379" s="1895"/>
      <c r="N379" s="1895"/>
      <c r="O379" s="1895"/>
      <c r="P379" s="1912"/>
      <c r="Q379" s="1913"/>
      <c r="R379" s="1913"/>
      <c r="S379" s="497" t="s">
        <v>1667</v>
      </c>
      <c r="T379" s="497" t="s">
        <v>1668</v>
      </c>
      <c r="U379" s="497" t="s">
        <v>96</v>
      </c>
      <c r="V379" s="497"/>
      <c r="W379" s="498" t="s">
        <v>129</v>
      </c>
      <c r="X379" s="497" t="s">
        <v>98</v>
      </c>
      <c r="Y379" s="498" t="s">
        <v>98</v>
      </c>
      <c r="Z379" s="498" t="s">
        <v>98</v>
      </c>
      <c r="AA379" s="2191" t="s">
        <v>98</v>
      </c>
      <c r="AB379" s="66"/>
      <c r="AC379" s="402" t="s">
        <v>136</v>
      </c>
      <c r="AD379" s="402" t="s">
        <v>136</v>
      </c>
      <c r="AE379" s="402" t="s">
        <v>136</v>
      </c>
      <c r="AF379" s="402" t="s">
        <v>136</v>
      </c>
      <c r="AG379" s="1420" t="s">
        <v>211</v>
      </c>
      <c r="AH379" s="1442"/>
    </row>
    <row r="380" spans="1:34" s="194" customFormat="1" ht="36">
      <c r="A380" s="15">
        <f t="shared" si="5"/>
        <v>377</v>
      </c>
      <c r="B380" s="187" t="s">
        <v>1444</v>
      </c>
      <c r="C380" s="187" t="s">
        <v>1002</v>
      </c>
      <c r="D380" s="187" t="s">
        <v>109</v>
      </c>
      <c r="E380" s="415"/>
      <c r="F380" s="189"/>
      <c r="G380" s="189"/>
      <c r="H380" s="189"/>
      <c r="I380" s="189"/>
      <c r="J380" s="189" t="s">
        <v>1003</v>
      </c>
      <c r="K380" s="189"/>
      <c r="L380" s="189"/>
      <c r="M380" s="189"/>
      <c r="N380" s="189"/>
      <c r="O380" s="189"/>
      <c r="P380" s="190"/>
      <c r="Q380" s="191"/>
      <c r="R380" s="191"/>
      <c r="S380" s="187" t="s">
        <v>1004</v>
      </c>
      <c r="T380" s="187" t="s">
        <v>2841</v>
      </c>
      <c r="U380" s="192" t="s">
        <v>119</v>
      </c>
      <c r="V380" s="192"/>
      <c r="W380" s="155" t="s">
        <v>129</v>
      </c>
      <c r="X380" s="84" t="s">
        <v>7414</v>
      </c>
      <c r="Y380" s="155" t="s">
        <v>2842</v>
      </c>
      <c r="Z380" s="155" t="s">
        <v>98</v>
      </c>
      <c r="AA380" s="240" t="s">
        <v>98</v>
      </c>
      <c r="AB380" s="84"/>
      <c r="AC380" s="155" t="s">
        <v>216</v>
      </c>
      <c r="AD380" s="155" t="s">
        <v>216</v>
      </c>
      <c r="AE380" s="155" t="s">
        <v>216</v>
      </c>
      <c r="AF380" s="155" t="s">
        <v>216</v>
      </c>
      <c r="AG380" s="1420" t="s">
        <v>211</v>
      </c>
      <c r="AH380" s="1442"/>
    </row>
    <row r="381" spans="1:34" s="194" customFormat="1">
      <c r="A381" s="15">
        <f t="shared" si="5"/>
        <v>378</v>
      </c>
      <c r="B381" s="187" t="s">
        <v>1444</v>
      </c>
      <c r="C381" s="187" t="s">
        <v>1006</v>
      </c>
      <c r="D381" s="187" t="s">
        <v>109</v>
      </c>
      <c r="E381" s="188"/>
      <c r="F381" s="189"/>
      <c r="G381" s="189"/>
      <c r="H381" s="189"/>
      <c r="I381" s="189"/>
      <c r="J381" s="189" t="s">
        <v>1007</v>
      </c>
      <c r="K381" s="189"/>
      <c r="L381" s="189"/>
      <c r="M381" s="189"/>
      <c r="N381" s="189"/>
      <c r="O381" s="189"/>
      <c r="P381" s="190"/>
      <c r="Q381" s="191"/>
      <c r="R381" s="191"/>
      <c r="S381" s="84" t="s">
        <v>1670</v>
      </c>
      <c r="T381" s="84" t="s">
        <v>1671</v>
      </c>
      <c r="U381" s="84" t="s">
        <v>119</v>
      </c>
      <c r="V381" s="84"/>
      <c r="W381" s="155" t="s">
        <v>129</v>
      </c>
      <c r="X381" s="84" t="s">
        <v>254</v>
      </c>
      <c r="Y381" s="155" t="s">
        <v>142</v>
      </c>
      <c r="Z381" s="155" t="s">
        <v>98</v>
      </c>
      <c r="AA381" s="240" t="s">
        <v>98</v>
      </c>
      <c r="AB381" s="84"/>
      <c r="AC381" s="155" t="s">
        <v>216</v>
      </c>
      <c r="AD381" s="155" t="s">
        <v>216</v>
      </c>
      <c r="AE381" s="155" t="s">
        <v>216</v>
      </c>
      <c r="AF381" s="155" t="s">
        <v>216</v>
      </c>
      <c r="AG381" s="1420" t="s">
        <v>211</v>
      </c>
      <c r="AH381" s="1442"/>
    </row>
    <row r="382" spans="1:34" s="409" customFormat="1" ht="36" customHeight="1">
      <c r="A382" s="15">
        <f t="shared" si="5"/>
        <v>379</v>
      </c>
      <c r="B382" s="391" t="s">
        <v>1444</v>
      </c>
      <c r="C382" s="391" t="s">
        <v>2319</v>
      </c>
      <c r="D382" s="391" t="s">
        <v>124</v>
      </c>
      <c r="E382" s="404"/>
      <c r="F382" s="393"/>
      <c r="G382" s="393"/>
      <c r="H382" s="405" t="s">
        <v>2320</v>
      </c>
      <c r="I382" s="406"/>
      <c r="J382" s="406"/>
      <c r="K382" s="406"/>
      <c r="L382" s="406"/>
      <c r="M382" s="406"/>
      <c r="N382" s="406"/>
      <c r="O382" s="406"/>
      <c r="P382" s="406"/>
      <c r="Q382" s="697"/>
      <c r="R382" s="697"/>
      <c r="S382" s="78" t="s">
        <v>2843</v>
      </c>
      <c r="T382" s="78" t="s">
        <v>2844</v>
      </c>
      <c r="U382" s="78" t="s">
        <v>119</v>
      </c>
      <c r="V382" s="78"/>
      <c r="W382" s="395" t="s">
        <v>129</v>
      </c>
      <c r="X382" s="78" t="s">
        <v>98</v>
      </c>
      <c r="Y382" s="395" t="s">
        <v>98</v>
      </c>
      <c r="Z382" s="395" t="s">
        <v>98</v>
      </c>
      <c r="AA382" s="1582" t="s">
        <v>98</v>
      </c>
      <c r="AB382" s="78"/>
      <c r="AC382" s="435" t="s">
        <v>136</v>
      </c>
      <c r="AD382" s="395" t="s">
        <v>274</v>
      </c>
      <c r="AE382" s="435" t="s">
        <v>136</v>
      </c>
      <c r="AF382" s="435" t="s">
        <v>136</v>
      </c>
      <c r="AG382" s="1420" t="s">
        <v>211</v>
      </c>
      <c r="AH382" s="1442"/>
    </row>
    <row r="383" spans="1:34" s="412" customFormat="1">
      <c r="A383" s="15">
        <f t="shared" si="5"/>
        <v>380</v>
      </c>
      <c r="B383" s="397" t="s">
        <v>1444</v>
      </c>
      <c r="C383" s="397" t="s">
        <v>2323</v>
      </c>
      <c r="D383" s="397" t="s">
        <v>131</v>
      </c>
      <c r="E383" s="410"/>
      <c r="F383" s="399"/>
      <c r="G383" s="399"/>
      <c r="H383" s="400"/>
      <c r="I383" s="401" t="s">
        <v>2324</v>
      </c>
      <c r="J383" s="401"/>
      <c r="K383" s="401"/>
      <c r="L383" s="401"/>
      <c r="M383" s="401"/>
      <c r="N383" s="401"/>
      <c r="O383" s="401"/>
      <c r="P383" s="401"/>
      <c r="Q383" s="401"/>
      <c r="R383" s="401"/>
      <c r="S383" s="66" t="s">
        <v>2845</v>
      </c>
      <c r="T383" s="66" t="s">
        <v>2846</v>
      </c>
      <c r="U383" s="66" t="s">
        <v>96</v>
      </c>
      <c r="V383" s="66"/>
      <c r="W383" s="402" t="s">
        <v>129</v>
      </c>
      <c r="X383" s="66" t="s">
        <v>98</v>
      </c>
      <c r="Y383" s="402" t="s">
        <v>98</v>
      </c>
      <c r="Z383" s="402" t="s">
        <v>98</v>
      </c>
      <c r="AA383" s="2188" t="s">
        <v>98</v>
      </c>
      <c r="AB383" s="66"/>
      <c r="AC383" s="402" t="s">
        <v>98</v>
      </c>
      <c r="AD383" s="402" t="s">
        <v>98</v>
      </c>
      <c r="AE383" s="402" t="s">
        <v>98</v>
      </c>
      <c r="AF383" s="402" t="s">
        <v>98</v>
      </c>
      <c r="AG383" s="1420" t="s">
        <v>211</v>
      </c>
      <c r="AH383" s="1442"/>
    </row>
    <row r="384" spans="1:34" s="194" customFormat="1">
      <c r="A384" s="15">
        <f t="shared" si="5"/>
        <v>381</v>
      </c>
      <c r="B384" s="187" t="s">
        <v>1444</v>
      </c>
      <c r="C384" s="187" t="s">
        <v>2327</v>
      </c>
      <c r="D384" s="187" t="s">
        <v>109</v>
      </c>
      <c r="E384" s="188"/>
      <c r="F384" s="189"/>
      <c r="G384" s="189"/>
      <c r="H384" s="190"/>
      <c r="I384" s="191"/>
      <c r="J384" s="191" t="s">
        <v>2328</v>
      </c>
      <c r="K384" s="191"/>
      <c r="L384" s="191"/>
      <c r="M384" s="191"/>
      <c r="N384" s="191"/>
      <c r="O384" s="191"/>
      <c r="P384" s="191"/>
      <c r="Q384" s="191"/>
      <c r="R384" s="191"/>
      <c r="S384" s="84" t="s">
        <v>2847</v>
      </c>
      <c r="T384" s="84" t="s">
        <v>2848</v>
      </c>
      <c r="U384" s="84" t="s">
        <v>119</v>
      </c>
      <c r="V384" s="84"/>
      <c r="W384" s="155" t="s">
        <v>1038</v>
      </c>
      <c r="X384" s="84" t="s">
        <v>98</v>
      </c>
      <c r="Y384" s="155" t="s">
        <v>98</v>
      </c>
      <c r="Z384" s="155" t="s">
        <v>98</v>
      </c>
      <c r="AA384" s="240" t="s">
        <v>98</v>
      </c>
      <c r="AB384" s="84"/>
      <c r="AC384" s="237" t="s">
        <v>136</v>
      </c>
      <c r="AD384" s="155" t="s">
        <v>288</v>
      </c>
      <c r="AE384" s="237" t="s">
        <v>136</v>
      </c>
      <c r="AF384" s="237" t="s">
        <v>136</v>
      </c>
      <c r="AG384" s="1420" t="s">
        <v>211</v>
      </c>
      <c r="AH384" s="1442"/>
    </row>
    <row r="385" spans="1:34" s="194" customFormat="1">
      <c r="A385" s="15">
        <f t="shared" si="5"/>
        <v>382</v>
      </c>
      <c r="B385" s="187" t="s">
        <v>1444</v>
      </c>
      <c r="C385" s="187" t="s">
        <v>2331</v>
      </c>
      <c r="D385" s="187" t="s">
        <v>109</v>
      </c>
      <c r="E385" s="188"/>
      <c r="F385" s="189"/>
      <c r="G385" s="189"/>
      <c r="H385" s="190"/>
      <c r="I385" s="191"/>
      <c r="J385" s="191" t="s">
        <v>2332</v>
      </c>
      <c r="K385" s="191"/>
      <c r="L385" s="191"/>
      <c r="M385" s="191"/>
      <c r="N385" s="191"/>
      <c r="O385" s="191"/>
      <c r="P385" s="191"/>
      <c r="Q385" s="222"/>
      <c r="R385" s="222"/>
      <c r="S385" s="84" t="s">
        <v>2849</v>
      </c>
      <c r="T385" s="84" t="s">
        <v>2850</v>
      </c>
      <c r="U385" s="84" t="s">
        <v>119</v>
      </c>
      <c r="V385" s="84"/>
      <c r="W385" s="155" t="s">
        <v>1038</v>
      </c>
      <c r="X385" s="84"/>
      <c r="Y385" s="155"/>
      <c r="Z385" s="155" t="s">
        <v>98</v>
      </c>
      <c r="AA385" s="240" t="s">
        <v>98</v>
      </c>
      <c r="AB385" s="84"/>
      <c r="AC385" s="237" t="s">
        <v>136</v>
      </c>
      <c r="AD385" s="155" t="s">
        <v>288</v>
      </c>
      <c r="AE385" s="237" t="s">
        <v>136</v>
      </c>
      <c r="AF385" s="237" t="s">
        <v>136</v>
      </c>
      <c r="AG385" s="1420" t="s">
        <v>211</v>
      </c>
      <c r="AH385" s="1442"/>
    </row>
    <row r="386" spans="1:34">
      <c r="A386" s="15">
        <f t="shared" si="5"/>
        <v>383</v>
      </c>
      <c r="B386" s="265" t="s">
        <v>98</v>
      </c>
      <c r="C386" s="264" t="s">
        <v>98</v>
      </c>
      <c r="D386" s="257" t="s">
        <v>1010</v>
      </c>
      <c r="E386" s="264" t="s">
        <v>98</v>
      </c>
      <c r="F386" s="257" t="s">
        <v>98</v>
      </c>
      <c r="G386" s="257" t="s">
        <v>98</v>
      </c>
      <c r="H386" s="257" t="s">
        <v>98</v>
      </c>
      <c r="I386" s="257" t="s">
        <v>98</v>
      </c>
      <c r="J386" s="1899" t="s">
        <v>98</v>
      </c>
      <c r="K386" s="257" t="s">
        <v>98</v>
      </c>
      <c r="L386" s="257" t="s">
        <v>98</v>
      </c>
      <c r="M386" s="257" t="s">
        <v>98</v>
      </c>
      <c r="N386" s="257" t="s">
        <v>98</v>
      </c>
      <c r="O386" s="257" t="s">
        <v>98</v>
      </c>
      <c r="P386" s="257" t="s">
        <v>98</v>
      </c>
      <c r="Q386" s="257"/>
      <c r="R386" s="257"/>
      <c r="S386" s="553" t="s">
        <v>98</v>
      </c>
      <c r="T386" s="553" t="s">
        <v>98</v>
      </c>
      <c r="U386" s="257" t="s">
        <v>98</v>
      </c>
      <c r="V386" s="257"/>
      <c r="W386" s="256" t="s">
        <v>98</v>
      </c>
      <c r="X386" s="554" t="s">
        <v>98</v>
      </c>
      <c r="Y386" s="256" t="s">
        <v>98</v>
      </c>
      <c r="Z386" s="256"/>
      <c r="AA386" s="257" t="s">
        <v>98</v>
      </c>
      <c r="AB386" s="257"/>
      <c r="AC386" s="256" t="s">
        <v>98</v>
      </c>
      <c r="AD386" s="256" t="s">
        <v>98</v>
      </c>
      <c r="AE386" s="256" t="s">
        <v>98</v>
      </c>
      <c r="AF386" s="256" t="s">
        <v>98</v>
      </c>
      <c r="AG386" s="1438" t="s">
        <v>98</v>
      </c>
    </row>
    <row r="387" spans="1:34">
      <c r="A387" s="265" t="s">
        <v>98</v>
      </c>
      <c r="B387" s="265" t="s">
        <v>98</v>
      </c>
      <c r="C387" s="265" t="s">
        <v>98</v>
      </c>
      <c r="D387" s="194" t="s">
        <v>98</v>
      </c>
      <c r="E387" s="265" t="s">
        <v>98</v>
      </c>
      <c r="F387" s="265" t="s">
        <v>98</v>
      </c>
      <c r="G387" s="265" t="s">
        <v>98</v>
      </c>
      <c r="H387" s="265" t="s">
        <v>98</v>
      </c>
      <c r="I387" s="265" t="s">
        <v>98</v>
      </c>
      <c r="J387" s="265" t="s">
        <v>98</v>
      </c>
      <c r="K387" s="265" t="s">
        <v>98</v>
      </c>
      <c r="L387" s="265" t="s">
        <v>98</v>
      </c>
      <c r="M387" s="265" t="s">
        <v>98</v>
      </c>
      <c r="N387" s="265" t="s">
        <v>98</v>
      </c>
      <c r="O387" s="265" t="s">
        <v>98</v>
      </c>
      <c r="P387" s="265" t="s">
        <v>98</v>
      </c>
      <c r="Q387" s="265"/>
      <c r="R387" s="265"/>
      <c r="S387" s="362" t="s">
        <v>98</v>
      </c>
      <c r="T387" s="362" t="s">
        <v>98</v>
      </c>
      <c r="U387" s="194" t="s">
        <v>98</v>
      </c>
      <c r="W387" s="499" t="s">
        <v>98</v>
      </c>
      <c r="X387" s="500" t="s">
        <v>98</v>
      </c>
      <c r="Y387" s="499" t="s">
        <v>98</v>
      </c>
      <c r="AA387" s="194" t="s">
        <v>98</v>
      </c>
      <c r="AC387" s="503" t="s">
        <v>98</v>
      </c>
      <c r="AD387" s="503" t="s">
        <v>98</v>
      </c>
      <c r="AE387" s="503" t="s">
        <v>98</v>
      </c>
      <c r="AF387" s="503" t="s">
        <v>98</v>
      </c>
      <c r="AG387" s="1438" t="s">
        <v>98</v>
      </c>
    </row>
    <row r="388" spans="1:34" s="194" customFormat="1">
      <c r="A388" s="504" t="s">
        <v>1011</v>
      </c>
      <c r="B388" s="505"/>
      <c r="C388" s="505"/>
      <c r="D388" s="506"/>
      <c r="E388" s="499"/>
      <c r="F388" s="499"/>
      <c r="G388" s="499"/>
      <c r="I388" s="507"/>
      <c r="J388" s="499"/>
      <c r="K388" s="499"/>
      <c r="M388" s="251"/>
      <c r="X388" s="194" t="s">
        <v>98</v>
      </c>
      <c r="Y388" s="499" t="s">
        <v>98</v>
      </c>
      <c r="Z388" s="499"/>
      <c r="AA388" s="194" t="s">
        <v>98</v>
      </c>
      <c r="AC388" s="194" t="s">
        <v>98</v>
      </c>
      <c r="AD388" s="194" t="s">
        <v>98</v>
      </c>
      <c r="AE388" s="194" t="s">
        <v>98</v>
      </c>
      <c r="AF388" s="194" t="s">
        <v>98</v>
      </c>
      <c r="AG388" s="1432" t="s">
        <v>98</v>
      </c>
      <c r="AH388" s="1442"/>
    </row>
    <row r="389" spans="1:34">
      <c r="A389" s="2568" t="s">
        <v>1012</v>
      </c>
      <c r="B389" s="2569"/>
      <c r="C389" s="508" t="s">
        <v>726</v>
      </c>
      <c r="D389" s="509" t="s">
        <v>1013</v>
      </c>
      <c r="E389" s="510"/>
      <c r="F389" s="510"/>
      <c r="G389" s="510"/>
      <c r="H389" s="510"/>
      <c r="I389" s="510"/>
      <c r="J389" s="510"/>
      <c r="K389" s="510"/>
      <c r="L389" s="511"/>
      <c r="M389" s="510"/>
      <c r="N389" s="511"/>
      <c r="O389" s="511"/>
      <c r="P389" s="511"/>
      <c r="Q389" s="511"/>
      <c r="R389" s="511"/>
      <c r="S389" s="511"/>
      <c r="T389" s="512"/>
      <c r="U389" s="265"/>
      <c r="V389" s="265"/>
      <c r="W389" s="265"/>
      <c r="X389" s="265"/>
      <c r="Y389" s="282"/>
      <c r="Z389" s="282"/>
      <c r="AA389" s="265"/>
      <c r="AB389" s="265"/>
      <c r="AC389" s="265"/>
      <c r="AD389" s="265"/>
      <c r="AE389" s="265"/>
      <c r="AF389" s="265"/>
    </row>
    <row r="390" spans="1:34">
      <c r="A390" s="2570"/>
      <c r="B390" s="2571"/>
      <c r="C390" s="508" t="s">
        <v>5587</v>
      </c>
      <c r="D390" s="509" t="s">
        <v>6677</v>
      </c>
      <c r="E390" s="510"/>
      <c r="F390" s="510"/>
      <c r="G390" s="510"/>
      <c r="H390" s="510"/>
      <c r="I390" s="510"/>
      <c r="J390" s="510"/>
      <c r="K390" s="510"/>
      <c r="L390" s="511"/>
      <c r="M390" s="510"/>
      <c r="N390" s="511"/>
      <c r="O390" s="511"/>
      <c r="P390" s="511"/>
      <c r="Q390" s="511"/>
      <c r="R390" s="511"/>
      <c r="S390" s="511"/>
      <c r="T390" s="512"/>
      <c r="U390" s="265"/>
      <c r="V390" s="265"/>
      <c r="W390" s="265"/>
      <c r="X390" s="265"/>
      <c r="Y390" s="282"/>
      <c r="Z390" s="282"/>
      <c r="AA390" s="265"/>
      <c r="AB390" s="265"/>
      <c r="AC390" s="265"/>
      <c r="AD390" s="265"/>
      <c r="AE390" s="265"/>
      <c r="AF390" s="265"/>
    </row>
    <row r="391" spans="1:34">
      <c r="A391" s="2570"/>
      <c r="B391" s="2571"/>
      <c r="C391" s="508" t="s">
        <v>1014</v>
      </c>
      <c r="D391" s="350" t="s">
        <v>6676</v>
      </c>
      <c r="E391" s="510"/>
      <c r="F391" s="510"/>
      <c r="G391" s="510"/>
      <c r="H391" s="510"/>
      <c r="I391" s="510"/>
      <c r="J391" s="510"/>
      <c r="K391" s="510"/>
      <c r="L391" s="511"/>
      <c r="M391" s="510"/>
      <c r="N391" s="511"/>
      <c r="O391" s="511"/>
      <c r="P391" s="511"/>
      <c r="Q391" s="511"/>
      <c r="R391" s="511"/>
      <c r="S391" s="511"/>
      <c r="T391" s="512"/>
      <c r="U391" s="265"/>
      <c r="V391" s="265"/>
      <c r="W391" s="265"/>
      <c r="X391" s="265"/>
      <c r="Y391" s="282"/>
      <c r="Z391" s="282"/>
      <c r="AA391" s="265"/>
      <c r="AB391" s="265"/>
      <c r="AC391" s="265"/>
      <c r="AD391" s="265"/>
      <c r="AE391" s="265"/>
      <c r="AF391" s="265"/>
    </row>
    <row r="392" spans="1:34" s="272" customFormat="1">
      <c r="A392" s="2570"/>
      <c r="B392" s="2571"/>
      <c r="C392" s="508" t="s">
        <v>1015</v>
      </c>
      <c r="D392" s="513" t="s">
        <v>1016</v>
      </c>
      <c r="E392" s="1914"/>
      <c r="F392" s="1914"/>
      <c r="G392" s="1914"/>
      <c r="H392" s="1914"/>
      <c r="I392" s="1914"/>
      <c r="J392" s="1914"/>
      <c r="K392" s="1914"/>
      <c r="L392" s="514"/>
      <c r="M392" s="1914"/>
      <c r="N392" s="514"/>
      <c r="O392" s="514"/>
      <c r="P392" s="514"/>
      <c r="Q392" s="514"/>
      <c r="R392" s="514"/>
      <c r="S392" s="514"/>
      <c r="T392" s="515"/>
      <c r="Y392" s="516"/>
      <c r="Z392" s="516"/>
      <c r="AG392" s="1439"/>
      <c r="AH392" s="1446"/>
    </row>
    <row r="393" spans="1:34" customFormat="1">
      <c r="A393" s="2570"/>
      <c r="B393" s="2571"/>
      <c r="C393" s="85" t="s">
        <v>274</v>
      </c>
      <c r="D393" s="517" t="s">
        <v>1017</v>
      </c>
      <c r="E393" s="518"/>
      <c r="F393" s="518"/>
      <c r="G393" s="518"/>
      <c r="H393" s="518"/>
      <c r="I393" s="518"/>
      <c r="J393" s="518"/>
      <c r="K393" s="518"/>
      <c r="L393" s="280"/>
      <c r="M393" s="518"/>
      <c r="N393" s="280"/>
      <c r="O393" s="280"/>
      <c r="P393" s="280"/>
      <c r="Q393" s="280"/>
      <c r="R393" s="280"/>
      <c r="S393" s="280"/>
      <c r="T393" s="519"/>
      <c r="Y393" s="14"/>
      <c r="Z393" s="14"/>
      <c r="AG393" s="1433"/>
      <c r="AH393" s="1443"/>
    </row>
    <row r="394" spans="1:34" customFormat="1">
      <c r="A394" s="2570"/>
      <c r="B394" s="2571"/>
      <c r="C394" s="85" t="s">
        <v>1018</v>
      </c>
      <c r="D394" s="517" t="s">
        <v>7517</v>
      </c>
      <c r="E394" s="518"/>
      <c r="F394" s="518"/>
      <c r="G394" s="518"/>
      <c r="H394" s="518"/>
      <c r="I394" s="518"/>
      <c r="J394" s="518"/>
      <c r="K394" s="518"/>
      <c r="L394" s="280"/>
      <c r="M394" s="518"/>
      <c r="N394" s="280"/>
      <c r="O394" s="280"/>
      <c r="P394" s="280"/>
      <c r="Q394" s="280"/>
      <c r="R394" s="280"/>
      <c r="S394" s="280"/>
      <c r="T394" s="519"/>
      <c r="Y394" s="14"/>
      <c r="Z394" s="14"/>
      <c r="AG394" s="1433"/>
      <c r="AH394" s="1443"/>
    </row>
    <row r="395" spans="1:34" customFormat="1">
      <c r="A395" s="2570"/>
      <c r="B395" s="2571"/>
      <c r="C395" s="85" t="s">
        <v>288</v>
      </c>
      <c r="D395" s="517" t="s">
        <v>7516</v>
      </c>
      <c r="E395" s="518"/>
      <c r="F395" s="518"/>
      <c r="G395" s="518"/>
      <c r="H395" s="518"/>
      <c r="I395" s="518"/>
      <c r="J395" s="518"/>
      <c r="K395" s="518"/>
      <c r="L395" s="280"/>
      <c r="M395" s="518"/>
      <c r="N395" s="280"/>
      <c r="O395" s="280"/>
      <c r="P395" s="280"/>
      <c r="Q395" s="280"/>
      <c r="R395" s="280"/>
      <c r="S395" s="280"/>
      <c r="T395" s="519"/>
      <c r="Y395" s="14"/>
      <c r="Z395" s="14"/>
      <c r="AG395" s="1433"/>
      <c r="AH395" s="1443"/>
    </row>
    <row r="396" spans="1:34" customFormat="1">
      <c r="A396" s="2572"/>
      <c r="B396" s="2573"/>
      <c r="C396" s="276"/>
      <c r="D396" s="517" t="s">
        <v>1019</v>
      </c>
      <c r="E396" s="518"/>
      <c r="F396" s="518"/>
      <c r="G396" s="518"/>
      <c r="H396" s="518"/>
      <c r="I396" s="518"/>
      <c r="J396" s="518"/>
      <c r="K396" s="518"/>
      <c r="L396" s="280"/>
      <c r="M396" s="518"/>
      <c r="N396" s="280"/>
      <c r="O396" s="280"/>
      <c r="P396" s="280"/>
      <c r="Q396" s="280"/>
      <c r="R396" s="280"/>
      <c r="S396" s="280"/>
      <c r="T396" s="519"/>
      <c r="Y396" s="14"/>
      <c r="Z396" s="14"/>
      <c r="AG396" s="1433"/>
      <c r="AH396" s="1443"/>
    </row>
    <row r="397" spans="1:34" customFormat="1">
      <c r="A397" s="2574" t="s">
        <v>1020</v>
      </c>
      <c r="B397" s="2575"/>
      <c r="C397" s="60" t="s">
        <v>371</v>
      </c>
      <c r="D397" s="160" t="s">
        <v>1021</v>
      </c>
      <c r="E397" s="145"/>
      <c r="F397" s="145"/>
      <c r="G397" s="145"/>
      <c r="H397" s="518"/>
      <c r="I397" s="518"/>
      <c r="J397" s="518"/>
      <c r="K397" s="518"/>
      <c r="L397" s="518"/>
      <c r="M397" s="518"/>
      <c r="N397" s="280"/>
      <c r="O397" s="280"/>
      <c r="P397" s="280"/>
      <c r="Q397" s="280"/>
      <c r="R397" s="280"/>
      <c r="S397" s="280"/>
      <c r="T397" s="519"/>
      <c r="Y397" s="14"/>
      <c r="Z397" s="14"/>
      <c r="AG397" s="1433"/>
      <c r="AH397" s="1443"/>
    </row>
    <row r="398" spans="1:34" customFormat="1" ht="32.25" customHeight="1">
      <c r="A398" s="2575"/>
      <c r="B398" s="2575"/>
      <c r="C398" s="60" t="s">
        <v>1022</v>
      </c>
      <c r="D398" s="521" t="s">
        <v>1023</v>
      </c>
      <c r="E398" s="145"/>
      <c r="F398" s="145"/>
      <c r="G398" s="145"/>
      <c r="H398" s="518"/>
      <c r="I398" s="518"/>
      <c r="J398" s="518"/>
      <c r="K398" s="518"/>
      <c r="L398" s="518"/>
      <c r="M398" s="518"/>
      <c r="N398" s="280"/>
      <c r="O398" s="280"/>
      <c r="P398" s="280"/>
      <c r="Q398" s="280"/>
      <c r="R398" s="280"/>
      <c r="S398" s="280"/>
      <c r="T398" s="519"/>
      <c r="Y398" s="14"/>
      <c r="Z398" s="14"/>
      <c r="AG398" s="1433"/>
      <c r="AH398" s="1443"/>
    </row>
    <row r="399" spans="1:34" ht="19.5" customHeight="1">
      <c r="A399" s="505" t="s">
        <v>98</v>
      </c>
      <c r="B399" s="505"/>
      <c r="C399" s="505" t="s">
        <v>98</v>
      </c>
      <c r="D399" s="555" t="s">
        <v>1024</v>
      </c>
      <c r="E399" s="505"/>
      <c r="F399" s="282"/>
      <c r="G399" s="282"/>
      <c r="H399" s="265"/>
      <c r="I399" s="265"/>
      <c r="J399" s="503"/>
      <c r="K399" s="282"/>
      <c r="L399" s="282"/>
      <c r="M399" s="14"/>
      <c r="N399" s="265"/>
      <c r="O399" s="265"/>
      <c r="P399" s="265"/>
      <c r="Q399" s="265"/>
      <c r="R399" s="265"/>
      <c r="S399" s="265"/>
      <c r="T399" s="265"/>
      <c r="U399" s="265" t="s">
        <v>98</v>
      </c>
      <c r="V399" s="265"/>
      <c r="W399" s="265" t="s">
        <v>98</v>
      </c>
      <c r="X399" s="265" t="s">
        <v>98</v>
      </c>
      <c r="Y399" s="282" t="s">
        <v>98</v>
      </c>
      <c r="Z399" s="282"/>
      <c r="AA399" s="265" t="s">
        <v>98</v>
      </c>
      <c r="AB399" s="265"/>
      <c r="AC399" s="265" t="s">
        <v>98</v>
      </c>
      <c r="AD399" s="265" t="s">
        <v>98</v>
      </c>
      <c r="AE399" s="265" t="s">
        <v>98</v>
      </c>
      <c r="AF399" s="265" t="s">
        <v>98</v>
      </c>
      <c r="AG399" s="1438" t="s">
        <v>98</v>
      </c>
    </row>
    <row r="400" spans="1:34" s="194" customFormat="1">
      <c r="A400" s="194" t="s">
        <v>98</v>
      </c>
      <c r="B400" s="194" t="s">
        <v>98</v>
      </c>
      <c r="C400" s="194" t="s">
        <v>98</v>
      </c>
      <c r="D400" s="194" t="s">
        <v>98</v>
      </c>
      <c r="E400" s="194" t="s">
        <v>98</v>
      </c>
      <c r="F400" s="194" t="s">
        <v>98</v>
      </c>
      <c r="G400" s="194" t="s">
        <v>98</v>
      </c>
      <c r="H400" s="194" t="s">
        <v>98</v>
      </c>
      <c r="I400" s="194" t="s">
        <v>98</v>
      </c>
      <c r="J400" s="194" t="s">
        <v>98</v>
      </c>
      <c r="K400" s="194" t="s">
        <v>98</v>
      </c>
      <c r="L400" s="194" t="s">
        <v>98</v>
      </c>
      <c r="M400" s="194" t="s">
        <v>98</v>
      </c>
      <c r="N400" s="194" t="s">
        <v>98</v>
      </c>
      <c r="O400" s="194" t="s">
        <v>98</v>
      </c>
      <c r="P400" s="194" t="s">
        <v>98</v>
      </c>
      <c r="S400" s="500" t="s">
        <v>98</v>
      </c>
      <c r="T400" s="500" t="s">
        <v>98</v>
      </c>
      <c r="U400" s="194" t="s">
        <v>98</v>
      </c>
      <c r="W400" s="499" t="s">
        <v>98</v>
      </c>
      <c r="X400" s="500" t="s">
        <v>98</v>
      </c>
      <c r="Y400" s="499" t="s">
        <v>98</v>
      </c>
      <c r="Z400" s="499"/>
      <c r="AA400" s="194" t="s">
        <v>98</v>
      </c>
      <c r="AC400" s="499" t="s">
        <v>98</v>
      </c>
      <c r="AD400" s="499" t="s">
        <v>98</v>
      </c>
      <c r="AE400" s="499" t="s">
        <v>98</v>
      </c>
      <c r="AF400" s="499" t="s">
        <v>98</v>
      </c>
      <c r="AG400" s="1432" t="s">
        <v>98</v>
      </c>
      <c r="AH400" s="1442"/>
    </row>
    <row r="401" spans="1:34" customFormat="1">
      <c r="A401" s="504" t="s">
        <v>1025</v>
      </c>
      <c r="D401" s="23"/>
      <c r="F401" s="23"/>
      <c r="G401" s="23"/>
      <c r="H401" s="23"/>
      <c r="I401" s="23"/>
      <c r="J401" s="23"/>
      <c r="K401" s="23"/>
      <c r="L401" s="23"/>
      <c r="M401" s="23"/>
      <c r="N401" s="23"/>
      <c r="O401" s="23"/>
      <c r="P401" s="23"/>
      <c r="Q401" s="23"/>
      <c r="R401" s="23"/>
      <c r="S401" s="48"/>
      <c r="T401" s="48"/>
      <c r="U401" s="23"/>
      <c r="V401" s="23"/>
      <c r="W401" s="251"/>
      <c r="X401" s="23"/>
      <c r="Y401" s="251"/>
      <c r="Z401" s="251"/>
      <c r="AA401" s="23"/>
      <c r="AB401" s="23"/>
      <c r="AC401" s="251"/>
      <c r="AD401" s="251"/>
      <c r="AE401" s="251"/>
      <c r="AF401" s="251"/>
      <c r="AG401" s="1429"/>
      <c r="AH401" s="1443"/>
    </row>
    <row r="402" spans="1:34" s="247" customFormat="1">
      <c r="A402" s="286"/>
      <c r="B402" s="287"/>
      <c r="C402" s="247" t="s">
        <v>6758</v>
      </c>
      <c r="D402" s="248"/>
      <c r="F402" s="248"/>
      <c r="G402" s="248"/>
      <c r="H402" s="248"/>
      <c r="I402" s="248"/>
      <c r="J402" s="248"/>
      <c r="K402" s="248"/>
      <c r="L402" s="248"/>
      <c r="M402" s="248"/>
      <c r="N402" s="248"/>
      <c r="O402" s="248"/>
      <c r="P402" s="248"/>
      <c r="Q402" s="248"/>
      <c r="R402" s="248"/>
      <c r="S402" s="249"/>
      <c r="T402" s="249"/>
      <c r="U402" s="248"/>
      <c r="V402" s="248"/>
      <c r="W402" s="250"/>
      <c r="X402" s="248"/>
      <c r="Y402" s="250"/>
      <c r="Z402" s="250"/>
      <c r="AA402" s="248"/>
      <c r="AB402" s="248"/>
      <c r="AC402" s="250"/>
      <c r="AD402" s="250"/>
      <c r="AE402" s="250"/>
      <c r="AF402"/>
      <c r="AG402" s="1429"/>
      <c r="AH402" s="1450"/>
    </row>
  </sheetData>
  <sheetProtection formatColumns="0" formatRows="0"/>
  <mergeCells count="9">
    <mergeCell ref="AC2:AF2"/>
    <mergeCell ref="C2:R2"/>
    <mergeCell ref="E3:R3"/>
    <mergeCell ref="A389:B396"/>
    <mergeCell ref="A397:B398"/>
    <mergeCell ref="A2:A3"/>
    <mergeCell ref="B2:B3"/>
    <mergeCell ref="S2:W2"/>
    <mergeCell ref="X2:AA2"/>
  </mergeCells>
  <phoneticPr fontId="15"/>
  <pageMargins left="0.70866141732283472" right="0.31496062992125984" top="0.62992125984251968" bottom="0.35433070866141736" header="0.31496062992125984" footer="0.31496062992125984"/>
  <pageSetup paperSize="9" scale="44" fitToHeight="0" orientation="landscape" r:id="rId1"/>
  <headerFooter>
    <oddFooter>&amp;C&amp;P</oddFooter>
  </headerFooter>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52FAB64-913E-4719-9E75-298D6C2498F8}">
  <sheetPr>
    <pageSetUpPr fitToPage="1"/>
  </sheetPr>
  <dimension ref="A1:EP357"/>
  <sheetViews>
    <sheetView zoomScale="63" zoomScaleNormal="63" zoomScalePageLayoutView="70" workbookViewId="0">
      <selection activeCell="C330" sqref="C330"/>
    </sheetView>
  </sheetViews>
  <sheetFormatPr defaultColWidth="8.33203125" defaultRowHeight="18"/>
  <cols>
    <col min="1" max="1" width="5.58203125" customWidth="1"/>
    <col min="2" max="2" width="9.58203125" bestFit="1" customWidth="1"/>
    <col min="3" max="3" width="13.33203125" customWidth="1"/>
    <col min="4" max="4" width="7.83203125" style="23" customWidth="1"/>
    <col min="5" max="5" width="5.33203125" customWidth="1"/>
    <col min="6" max="6" width="1.33203125" customWidth="1"/>
    <col min="7" max="7" width="4.5" customWidth="1"/>
    <col min="8" max="8" width="1.33203125" customWidth="1"/>
    <col min="9" max="9" width="5" customWidth="1"/>
    <col min="10" max="10" width="1.58203125" customWidth="1"/>
    <col min="11" max="11" width="5.33203125" customWidth="1"/>
    <col min="12" max="12" width="2" customWidth="1"/>
    <col min="13" max="13" width="5.33203125" customWidth="1"/>
    <col min="14" max="14" width="1.83203125" customWidth="1"/>
    <col min="15" max="15" width="5.08203125" customWidth="1"/>
    <col min="16" max="16" width="2" customWidth="1"/>
    <col min="17" max="17" width="6.33203125" customWidth="1"/>
    <col min="18" max="18" width="42.5" customWidth="1"/>
    <col min="19" max="19" width="21" style="48" customWidth="1"/>
    <col min="20" max="20" width="41.5" style="48" customWidth="1"/>
    <col min="21" max="21" width="6.08203125" style="23" customWidth="1"/>
    <col min="22" max="22" width="11.08203125" style="23" customWidth="1"/>
    <col min="23" max="23" width="9.08203125" style="14" bestFit="1" customWidth="1"/>
    <col min="24" max="24" width="14.58203125" style="23" customWidth="1"/>
    <col min="25" max="26" width="14.33203125" style="14" customWidth="1"/>
    <col min="27" max="28" width="15.58203125" customWidth="1"/>
    <col min="29" max="29" width="10.33203125" style="14" customWidth="1"/>
    <col min="30" max="30" width="10.58203125" style="14" customWidth="1"/>
    <col min="31" max="31" width="12.08203125" style="14" customWidth="1"/>
    <col min="32" max="32" width="11.5" style="14" customWidth="1"/>
    <col min="33" max="33" width="10.58203125" style="14" customWidth="1"/>
    <col min="34" max="34" width="8.33203125" style="1443"/>
  </cols>
  <sheetData>
    <row r="1" spans="1:146" s="43" customFormat="1" ht="26.5">
      <c r="A1" s="37" t="s">
        <v>2851</v>
      </c>
      <c r="B1" s="37"/>
      <c r="C1" s="37"/>
      <c r="D1" s="38"/>
      <c r="E1" s="37"/>
      <c r="F1" s="38"/>
      <c r="G1" s="38"/>
      <c r="H1" s="38"/>
      <c r="I1" s="38"/>
      <c r="J1" s="38"/>
      <c r="K1" s="38"/>
      <c r="L1" s="38"/>
      <c r="M1" s="38"/>
      <c r="N1" s="38"/>
      <c r="O1" s="38"/>
      <c r="P1" s="38"/>
      <c r="Q1" s="38"/>
      <c r="R1" s="38"/>
      <c r="S1" s="556" t="str">
        <f>表紙!K13</f>
        <v>ver.4.3_r0_draft_r4_20250901</v>
      </c>
      <c r="T1" s="557"/>
      <c r="U1" s="40"/>
      <c r="V1" s="40"/>
      <c r="W1" s="38"/>
      <c r="X1" s="41"/>
      <c r="Y1" s="41"/>
      <c r="Z1" s="41"/>
      <c r="AA1" s="38"/>
      <c r="AB1" s="38"/>
      <c r="AC1" s="38"/>
      <c r="AD1" s="41"/>
      <c r="AE1" s="41"/>
      <c r="AF1" s="41"/>
      <c r="AG1" s="42"/>
      <c r="AH1" s="1447">
        <f>SUM(AH4:AH342)</f>
        <v>10</v>
      </c>
    </row>
    <row r="2" spans="1:146" s="48" customFormat="1" ht="18" customHeight="1">
      <c r="A2" s="2547" t="s">
        <v>1673</v>
      </c>
      <c r="B2" s="2542" t="s">
        <v>69</v>
      </c>
      <c r="C2" s="2543" t="s">
        <v>2852</v>
      </c>
      <c r="D2" s="2544"/>
      <c r="E2" s="2544"/>
      <c r="F2" s="2544"/>
      <c r="G2" s="2544"/>
      <c r="H2" s="2544"/>
      <c r="I2" s="2544"/>
      <c r="J2" s="2544"/>
      <c r="K2" s="2544"/>
      <c r="L2" s="2544"/>
      <c r="M2" s="2544"/>
      <c r="N2" s="2544"/>
      <c r="O2" s="2544"/>
      <c r="P2" s="2544"/>
      <c r="Q2" s="2544"/>
      <c r="R2" s="2545"/>
      <c r="S2" s="2543" t="s">
        <v>71</v>
      </c>
      <c r="T2" s="2544"/>
      <c r="U2" s="2544"/>
      <c r="V2" s="2544"/>
      <c r="W2" s="2545"/>
      <c r="X2" s="2543" t="s">
        <v>72</v>
      </c>
      <c r="Y2" s="2544"/>
      <c r="Z2" s="2544"/>
      <c r="AA2" s="2545"/>
      <c r="AB2" s="2187"/>
      <c r="AC2" s="2537" t="s">
        <v>73</v>
      </c>
      <c r="AD2" s="2538"/>
      <c r="AE2" s="2538"/>
      <c r="AF2" s="2539"/>
      <c r="AG2" s="47" t="s">
        <v>74</v>
      </c>
      <c r="AH2" s="1448">
        <f>COUNTIF(D4:D342,"BBIE")</f>
        <v>188</v>
      </c>
    </row>
    <row r="3" spans="1:146" s="48" customFormat="1" ht="53.25" customHeight="1">
      <c r="A3" s="2548"/>
      <c r="B3" s="2542"/>
      <c r="C3" s="47" t="s">
        <v>75</v>
      </c>
      <c r="D3" s="24" t="s">
        <v>76</v>
      </c>
      <c r="E3" s="2549" t="s">
        <v>77</v>
      </c>
      <c r="F3" s="2550"/>
      <c r="G3" s="2550"/>
      <c r="H3" s="2550"/>
      <c r="I3" s="2550"/>
      <c r="J3" s="2550"/>
      <c r="K3" s="2550"/>
      <c r="L3" s="2550"/>
      <c r="M3" s="2550"/>
      <c r="N3" s="2550"/>
      <c r="O3" s="2550"/>
      <c r="P3" s="2550"/>
      <c r="Q3" s="2550"/>
      <c r="R3" s="2551"/>
      <c r="S3" s="21" t="s">
        <v>78</v>
      </c>
      <c r="T3" s="21" t="s">
        <v>79</v>
      </c>
      <c r="U3" s="24" t="s">
        <v>80</v>
      </c>
      <c r="V3" s="49" t="s">
        <v>6704</v>
      </c>
      <c r="W3" s="47" t="s">
        <v>81</v>
      </c>
      <c r="X3" s="49" t="s">
        <v>82</v>
      </c>
      <c r="Y3" s="47" t="s">
        <v>83</v>
      </c>
      <c r="Z3" s="47" t="s">
        <v>84</v>
      </c>
      <c r="AA3" s="47" t="s">
        <v>85</v>
      </c>
      <c r="AB3" s="47" t="s">
        <v>7237</v>
      </c>
      <c r="AC3" s="558" t="s">
        <v>2853</v>
      </c>
      <c r="AD3" s="558" t="s">
        <v>2854</v>
      </c>
      <c r="AE3" s="558" t="s">
        <v>6790</v>
      </c>
      <c r="AF3" s="558" t="s">
        <v>6768</v>
      </c>
      <c r="AG3" s="47" t="s">
        <v>90</v>
      </c>
      <c r="AH3" s="1448"/>
    </row>
    <row r="4" spans="1:146" s="61" customFormat="1" ht="36">
      <c r="A4" s="15">
        <f t="shared" ref="A4:A68" si="0">ROW()-ROW(A$3)</f>
        <v>1</v>
      </c>
      <c r="B4" s="51" t="s">
        <v>91</v>
      </c>
      <c r="C4" s="51"/>
      <c r="D4" s="52" t="s">
        <v>92</v>
      </c>
      <c r="E4" s="53" t="s">
        <v>2855</v>
      </c>
      <c r="F4" s="1917"/>
      <c r="G4" s="1917"/>
      <c r="H4" s="1917"/>
      <c r="I4" s="1917"/>
      <c r="J4" s="1917"/>
      <c r="K4" s="1917"/>
      <c r="L4" s="1918"/>
      <c r="M4" s="1919"/>
      <c r="N4" s="1919"/>
      <c r="O4" s="1919"/>
      <c r="P4" s="1919"/>
      <c r="Q4" s="1919"/>
      <c r="R4" s="1919"/>
      <c r="S4" s="55" t="s">
        <v>2856</v>
      </c>
      <c r="T4" s="55" t="s">
        <v>2857</v>
      </c>
      <c r="U4" s="56" t="s">
        <v>96</v>
      </c>
      <c r="V4" s="56"/>
      <c r="W4" s="559" t="s">
        <v>97</v>
      </c>
      <c r="X4" s="1399" t="s">
        <v>99</v>
      </c>
      <c r="Y4" s="559" t="s">
        <v>99</v>
      </c>
      <c r="Z4" s="559" t="s">
        <v>177</v>
      </c>
      <c r="AA4" s="55" t="s">
        <v>177</v>
      </c>
      <c r="AB4" s="55"/>
      <c r="AC4" s="560" t="s">
        <v>136</v>
      </c>
      <c r="AD4" s="560" t="s">
        <v>136</v>
      </c>
      <c r="AE4" s="560" t="s">
        <v>136</v>
      </c>
      <c r="AF4" s="560" t="s">
        <v>136</v>
      </c>
      <c r="AG4" s="85" t="s">
        <v>177</v>
      </c>
      <c r="AH4" s="1443"/>
      <c r="AI4"/>
      <c r="AJ4"/>
      <c r="AK4"/>
      <c r="AL4"/>
      <c r="AM4"/>
      <c r="AN4"/>
      <c r="AO4"/>
      <c r="AP4"/>
      <c r="AQ4"/>
      <c r="AR4"/>
      <c r="AS4"/>
      <c r="AT4"/>
      <c r="AU4"/>
      <c r="AV4"/>
      <c r="AW4"/>
      <c r="AX4"/>
      <c r="AY4"/>
      <c r="AZ4"/>
      <c r="BA4"/>
      <c r="BB4"/>
      <c r="BC4"/>
      <c r="BD4"/>
      <c r="BE4"/>
      <c r="BF4"/>
      <c r="BG4"/>
      <c r="BH4"/>
      <c r="BI4"/>
      <c r="BJ4"/>
      <c r="BK4"/>
      <c r="BL4"/>
      <c r="BM4"/>
      <c r="BN4"/>
      <c r="BO4"/>
      <c r="BP4"/>
      <c r="BQ4"/>
      <c r="BR4"/>
      <c r="BS4"/>
      <c r="BT4"/>
      <c r="BU4"/>
      <c r="BV4"/>
      <c r="BW4"/>
      <c r="BX4"/>
      <c r="BY4"/>
      <c r="BZ4"/>
      <c r="CA4"/>
      <c r="CB4"/>
      <c r="CC4"/>
      <c r="CD4"/>
      <c r="CE4"/>
      <c r="CF4"/>
      <c r="CG4"/>
      <c r="CH4"/>
      <c r="CI4"/>
      <c r="CJ4"/>
      <c r="CK4"/>
      <c r="CL4"/>
      <c r="CM4"/>
      <c r="CN4"/>
      <c r="CO4"/>
      <c r="CP4"/>
      <c r="CQ4"/>
      <c r="CR4"/>
      <c r="CS4"/>
      <c r="CT4"/>
      <c r="CU4"/>
      <c r="CV4"/>
      <c r="CW4"/>
      <c r="CX4"/>
      <c r="CY4"/>
      <c r="CZ4"/>
      <c r="DA4"/>
      <c r="DB4"/>
      <c r="DC4"/>
      <c r="DD4"/>
      <c r="DE4"/>
      <c r="DF4"/>
      <c r="DG4"/>
      <c r="DH4"/>
      <c r="DI4"/>
      <c r="DJ4"/>
      <c r="DK4"/>
      <c r="DL4"/>
      <c r="DM4"/>
      <c r="DN4"/>
      <c r="DO4"/>
      <c r="DP4"/>
      <c r="DQ4"/>
      <c r="DR4"/>
      <c r="DS4"/>
      <c r="DT4"/>
      <c r="DU4"/>
      <c r="DV4"/>
      <c r="DW4"/>
      <c r="DX4"/>
      <c r="DY4"/>
      <c r="DZ4"/>
      <c r="EA4"/>
      <c r="EB4"/>
      <c r="EC4"/>
      <c r="ED4"/>
      <c r="EE4"/>
      <c r="EF4"/>
      <c r="EG4"/>
      <c r="EH4"/>
      <c r="EI4"/>
      <c r="EJ4"/>
      <c r="EK4"/>
      <c r="EL4"/>
      <c r="EM4"/>
      <c r="EN4"/>
      <c r="EO4"/>
      <c r="EP4"/>
    </row>
    <row r="5" spans="1:146" s="69" customFormat="1" ht="36">
      <c r="A5" s="15">
        <f t="shared" si="0"/>
        <v>2</v>
      </c>
      <c r="B5" s="62" t="s">
        <v>91</v>
      </c>
      <c r="C5" s="62" t="s">
        <v>100</v>
      </c>
      <c r="D5" s="62" t="s">
        <v>101</v>
      </c>
      <c r="E5" s="63" t="s">
        <v>102</v>
      </c>
      <c r="F5" s="64"/>
      <c r="G5" s="64"/>
      <c r="H5" s="64"/>
      <c r="I5" s="64"/>
      <c r="J5" s="64"/>
      <c r="K5" s="64"/>
      <c r="L5" s="529"/>
      <c r="M5" s="176"/>
      <c r="N5" s="176"/>
      <c r="O5" s="176"/>
      <c r="P5" s="176"/>
      <c r="Q5" s="176"/>
      <c r="R5" s="176"/>
      <c r="S5" s="65" t="s">
        <v>103</v>
      </c>
      <c r="T5" s="65" t="s">
        <v>104</v>
      </c>
      <c r="U5" s="66" t="s">
        <v>105</v>
      </c>
      <c r="V5" s="612"/>
      <c r="W5" s="67" t="s">
        <v>106</v>
      </c>
      <c r="X5" s="1393" t="s">
        <v>99</v>
      </c>
      <c r="Y5" s="67" t="s">
        <v>99</v>
      </c>
      <c r="Z5" s="67" t="s">
        <v>177</v>
      </c>
      <c r="AA5" s="65" t="s">
        <v>177</v>
      </c>
      <c r="AB5" s="65"/>
      <c r="AC5" s="68" t="s">
        <v>107</v>
      </c>
      <c r="AD5" s="68" t="s">
        <v>107</v>
      </c>
      <c r="AE5" s="68" t="s">
        <v>107</v>
      </c>
      <c r="AF5" s="68" t="s">
        <v>107</v>
      </c>
      <c r="AG5" s="49" t="s">
        <v>177</v>
      </c>
      <c r="AH5" s="1443"/>
      <c r="AI5" s="23"/>
      <c r="AJ5" s="23"/>
      <c r="AK5" s="23"/>
      <c r="AL5" s="23"/>
      <c r="AM5" s="23"/>
      <c r="AN5" s="23"/>
      <c r="AO5" s="23"/>
      <c r="AP5" s="23"/>
      <c r="AQ5" s="23"/>
      <c r="AR5" s="23"/>
      <c r="AS5" s="23"/>
      <c r="AT5" s="23"/>
      <c r="AU5" s="23"/>
      <c r="AV5" s="23"/>
      <c r="AW5" s="23"/>
      <c r="AX5" s="23"/>
      <c r="AY5" s="23"/>
      <c r="AZ5" s="23"/>
      <c r="BA5" s="23"/>
      <c r="BB5" s="23"/>
      <c r="BC5" s="23"/>
      <c r="BD5" s="23"/>
      <c r="BE5" s="23"/>
      <c r="BF5" s="23"/>
      <c r="BG5" s="23"/>
      <c r="BH5" s="23"/>
      <c r="BI5" s="23"/>
      <c r="BJ5" s="23"/>
      <c r="BK5" s="23"/>
      <c r="BL5" s="23"/>
      <c r="BM5" s="23"/>
      <c r="BN5" s="23"/>
      <c r="BO5" s="23"/>
      <c r="BP5" s="23"/>
      <c r="BQ5" s="23"/>
      <c r="BR5" s="23"/>
      <c r="BS5" s="23"/>
      <c r="BT5" s="23"/>
      <c r="BU5" s="23"/>
      <c r="BV5" s="23"/>
      <c r="BW5" s="23"/>
      <c r="BX5" s="23"/>
      <c r="BY5" s="23"/>
      <c r="BZ5" s="23"/>
      <c r="CA5" s="23"/>
      <c r="CB5" s="23"/>
      <c r="CC5" s="23"/>
      <c r="CD5" s="23"/>
      <c r="CE5" s="23"/>
      <c r="CF5" s="23"/>
      <c r="CG5" s="23"/>
      <c r="CH5" s="23"/>
      <c r="CI5" s="23"/>
      <c r="CJ5" s="23"/>
      <c r="CK5" s="23"/>
      <c r="CL5" s="23"/>
      <c r="CM5" s="23"/>
      <c r="CN5" s="23"/>
      <c r="CO5" s="23"/>
      <c r="CP5" s="23"/>
      <c r="CQ5" s="23"/>
      <c r="CR5" s="23"/>
      <c r="CS5" s="23"/>
      <c r="CT5" s="23"/>
      <c r="CU5" s="23"/>
      <c r="CV5" s="23"/>
      <c r="CW5" s="23"/>
      <c r="CX5" s="23"/>
      <c r="CY5" s="23"/>
      <c r="CZ5" s="23"/>
      <c r="DA5" s="23"/>
      <c r="DB5" s="23"/>
      <c r="DC5" s="23"/>
      <c r="DD5" s="23"/>
      <c r="DE5" s="23"/>
      <c r="DF5" s="23"/>
      <c r="DG5" s="23"/>
      <c r="DH5" s="23"/>
      <c r="DI5" s="23"/>
      <c r="DJ5" s="23"/>
      <c r="DK5" s="23"/>
      <c r="DL5" s="23"/>
      <c r="DM5" s="23"/>
      <c r="DN5" s="23"/>
      <c r="DO5" s="23"/>
      <c r="DP5" s="23"/>
      <c r="DQ5" s="23"/>
      <c r="DR5" s="23"/>
      <c r="DS5" s="23"/>
      <c r="DT5" s="23"/>
      <c r="DU5" s="23"/>
      <c r="DV5" s="23"/>
      <c r="DW5" s="23"/>
      <c r="DX5" s="23"/>
      <c r="DY5" s="23"/>
      <c r="DZ5" s="23"/>
      <c r="EA5" s="23"/>
      <c r="EB5" s="23"/>
      <c r="EC5" s="23"/>
      <c r="ED5" s="23"/>
      <c r="EE5" s="23"/>
      <c r="EF5" s="23"/>
      <c r="EG5" s="23"/>
      <c r="EH5" s="23"/>
      <c r="EI5" s="23"/>
      <c r="EJ5" s="23"/>
      <c r="EK5" s="23"/>
      <c r="EL5" s="23"/>
      <c r="EM5" s="23"/>
      <c r="EN5" s="23"/>
      <c r="EO5" s="23"/>
      <c r="EP5" s="23"/>
    </row>
    <row r="6" spans="1:146" s="23" customFormat="1">
      <c r="A6" s="15">
        <f t="shared" si="0"/>
        <v>3</v>
      </c>
      <c r="B6" s="27" t="s">
        <v>91</v>
      </c>
      <c r="C6" s="27" t="s">
        <v>108</v>
      </c>
      <c r="D6" s="27" t="s">
        <v>109</v>
      </c>
      <c r="E6" s="70"/>
      <c r="F6" s="71" t="s">
        <v>110</v>
      </c>
      <c r="G6" s="71"/>
      <c r="H6" s="71"/>
      <c r="I6" s="71"/>
      <c r="J6" s="71"/>
      <c r="K6" s="71"/>
      <c r="L6" s="530"/>
      <c r="M6" s="1852"/>
      <c r="N6" s="1852"/>
      <c r="O6" s="1852"/>
      <c r="P6" s="1852"/>
      <c r="Q6" s="1852"/>
      <c r="R6" s="1852"/>
      <c r="S6" s="72" t="s">
        <v>111</v>
      </c>
      <c r="T6" s="72" t="s">
        <v>112</v>
      </c>
      <c r="U6" s="72" t="s">
        <v>113</v>
      </c>
      <c r="V6" s="72"/>
      <c r="W6" s="49" t="s">
        <v>106</v>
      </c>
      <c r="X6" s="74" t="s">
        <v>99</v>
      </c>
      <c r="Y6" s="49" t="s">
        <v>99</v>
      </c>
      <c r="Z6" s="73" t="s">
        <v>177</v>
      </c>
      <c r="AA6" s="73" t="s">
        <v>177</v>
      </c>
      <c r="AB6" s="73"/>
      <c r="AC6" s="60" t="s">
        <v>107</v>
      </c>
      <c r="AD6" s="60" t="s">
        <v>107</v>
      </c>
      <c r="AE6" s="60" t="s">
        <v>107</v>
      </c>
      <c r="AF6" s="60" t="s">
        <v>107</v>
      </c>
      <c r="AG6" s="60" t="s">
        <v>177</v>
      </c>
      <c r="AH6" s="1443"/>
    </row>
    <row r="7" spans="1:146" s="23" customFormat="1" ht="39.75" customHeight="1">
      <c r="A7" s="15">
        <f t="shared" si="0"/>
        <v>4</v>
      </c>
      <c r="B7" s="27" t="s">
        <v>91</v>
      </c>
      <c r="C7" s="22" t="s">
        <v>115</v>
      </c>
      <c r="D7" s="27" t="s">
        <v>109</v>
      </c>
      <c r="E7" s="70"/>
      <c r="F7" s="1920" t="s">
        <v>116</v>
      </c>
      <c r="G7" s="1920"/>
      <c r="H7" s="1920"/>
      <c r="I7" s="1920"/>
      <c r="J7" s="1920"/>
      <c r="K7" s="1920"/>
      <c r="L7" s="1921"/>
      <c r="M7" s="1922"/>
      <c r="N7" s="1922"/>
      <c r="O7" s="1922"/>
      <c r="P7" s="1922"/>
      <c r="Q7" s="1922"/>
      <c r="R7" s="1922"/>
      <c r="S7" s="72" t="s">
        <v>117</v>
      </c>
      <c r="T7" s="72" t="s">
        <v>118</v>
      </c>
      <c r="U7" s="72" t="s">
        <v>119</v>
      </c>
      <c r="V7" s="72"/>
      <c r="W7" s="49" t="s">
        <v>120</v>
      </c>
      <c r="X7" s="74"/>
      <c r="Y7" s="49"/>
      <c r="Z7" s="73" t="s">
        <v>177</v>
      </c>
      <c r="AA7" s="73" t="s">
        <v>177</v>
      </c>
      <c r="AB7" s="73"/>
      <c r="AC7" s="60" t="s">
        <v>107</v>
      </c>
      <c r="AD7" s="60" t="s">
        <v>107</v>
      </c>
      <c r="AE7" s="60" t="s">
        <v>107</v>
      </c>
      <c r="AF7" s="60" t="s">
        <v>107</v>
      </c>
      <c r="AG7" s="60" t="s">
        <v>177</v>
      </c>
      <c r="AH7" s="1443"/>
    </row>
    <row r="8" spans="1:146" s="82" customFormat="1" ht="36">
      <c r="A8" s="15">
        <f t="shared" si="0"/>
        <v>5</v>
      </c>
      <c r="B8" s="75" t="s">
        <v>91</v>
      </c>
      <c r="C8" s="75" t="s">
        <v>2858</v>
      </c>
      <c r="D8" s="75" t="s">
        <v>124</v>
      </c>
      <c r="E8" s="76"/>
      <c r="F8" s="140" t="s">
        <v>125</v>
      </c>
      <c r="G8" s="141"/>
      <c r="H8" s="141"/>
      <c r="I8" s="141"/>
      <c r="J8" s="141"/>
      <c r="K8" s="141"/>
      <c r="L8" s="141"/>
      <c r="M8" s="141"/>
      <c r="N8" s="141"/>
      <c r="O8" s="141"/>
      <c r="P8" s="583"/>
      <c r="Q8" s="1908"/>
      <c r="R8" s="1923"/>
      <c r="S8" s="77" t="s">
        <v>126</v>
      </c>
      <c r="T8" s="77" t="s">
        <v>127</v>
      </c>
      <c r="U8" s="78" t="s">
        <v>128</v>
      </c>
      <c r="V8" s="78"/>
      <c r="W8" s="79" t="s">
        <v>129</v>
      </c>
      <c r="X8" s="1392" t="s">
        <v>98</v>
      </c>
      <c r="Y8" s="79" t="s">
        <v>98</v>
      </c>
      <c r="Z8" s="80" t="s">
        <v>177</v>
      </c>
      <c r="AA8" s="80" t="s">
        <v>177</v>
      </c>
      <c r="AB8" s="80"/>
      <c r="AC8" s="81" t="s">
        <v>107</v>
      </c>
      <c r="AD8" s="81" t="s">
        <v>107</v>
      </c>
      <c r="AE8" s="81" t="s">
        <v>107</v>
      </c>
      <c r="AF8" s="81" t="s">
        <v>107</v>
      </c>
      <c r="AG8" s="60" t="s">
        <v>177</v>
      </c>
      <c r="AH8" s="1443"/>
      <c r="AI8" s="23"/>
      <c r="AJ8" s="23"/>
      <c r="AK8" s="23"/>
      <c r="AL8" s="23"/>
      <c r="AM8" s="23"/>
      <c r="AN8" s="23"/>
      <c r="AO8" s="23"/>
      <c r="AP8" s="23"/>
      <c r="AQ8" s="23"/>
      <c r="AR8" s="23"/>
      <c r="AS8" s="23"/>
      <c r="AT8" s="23"/>
      <c r="AU8" s="23"/>
      <c r="AV8" s="23"/>
      <c r="AW8" s="23"/>
      <c r="AX8" s="23"/>
      <c r="AY8" s="23"/>
      <c r="AZ8" s="23"/>
      <c r="BA8" s="23"/>
      <c r="BB8" s="23"/>
      <c r="BC8" s="23"/>
      <c r="BD8" s="23"/>
      <c r="BE8" s="23"/>
      <c r="BF8" s="23"/>
      <c r="BG8" s="23"/>
      <c r="BH8" s="23"/>
      <c r="BI8" s="23"/>
      <c r="BJ8" s="23"/>
      <c r="BK8" s="23"/>
      <c r="BL8" s="23"/>
      <c r="BM8" s="23"/>
      <c r="BN8" s="23"/>
      <c r="BO8" s="23"/>
      <c r="BP8" s="23"/>
      <c r="BQ8" s="23"/>
      <c r="BR8" s="23"/>
      <c r="BS8" s="23"/>
      <c r="BT8" s="23"/>
      <c r="BU8" s="23"/>
      <c r="BV8" s="23"/>
      <c r="BW8" s="23"/>
      <c r="BX8" s="23"/>
      <c r="BY8" s="23"/>
      <c r="BZ8" s="23"/>
      <c r="CA8" s="23"/>
      <c r="CB8" s="23"/>
      <c r="CC8" s="23"/>
      <c r="CD8" s="23"/>
      <c r="CE8" s="23"/>
      <c r="CF8" s="23"/>
      <c r="CG8" s="23"/>
      <c r="CH8" s="23"/>
      <c r="CI8" s="23"/>
      <c r="CJ8" s="23"/>
      <c r="CK8" s="23"/>
      <c r="CL8" s="23"/>
      <c r="CM8" s="23"/>
      <c r="CN8" s="23"/>
      <c r="CO8" s="23"/>
      <c r="CP8" s="23"/>
      <c r="CQ8" s="23"/>
      <c r="CR8" s="23"/>
      <c r="CS8" s="23"/>
      <c r="CT8" s="23"/>
      <c r="CU8" s="23"/>
      <c r="CV8" s="23"/>
      <c r="CW8" s="23"/>
      <c r="CX8" s="23"/>
      <c r="CY8" s="23"/>
      <c r="CZ8" s="23"/>
      <c r="DA8" s="23"/>
      <c r="DB8" s="23"/>
      <c r="DC8" s="23"/>
      <c r="DD8" s="23"/>
      <c r="DE8" s="23"/>
      <c r="DF8" s="23"/>
      <c r="DG8" s="23"/>
      <c r="DH8" s="23"/>
      <c r="DI8" s="23"/>
      <c r="DJ8" s="23"/>
      <c r="DK8" s="23"/>
      <c r="DL8" s="23"/>
      <c r="DM8" s="23"/>
      <c r="DN8" s="23"/>
      <c r="DO8" s="23"/>
      <c r="DP8" s="23"/>
      <c r="DQ8" s="23"/>
      <c r="DR8" s="23"/>
      <c r="DS8" s="23"/>
      <c r="DT8" s="23"/>
      <c r="DU8" s="23"/>
      <c r="DV8" s="23"/>
      <c r="DW8" s="23"/>
      <c r="DX8" s="23"/>
      <c r="DY8" s="23"/>
      <c r="DZ8" s="23"/>
      <c r="EA8" s="23"/>
      <c r="EB8" s="23"/>
      <c r="EC8" s="23"/>
      <c r="ED8" s="23"/>
      <c r="EE8" s="23"/>
      <c r="EF8" s="23"/>
      <c r="EG8" s="23"/>
      <c r="EH8" s="23"/>
      <c r="EI8" s="23"/>
      <c r="EJ8" s="23"/>
      <c r="EK8" s="23"/>
      <c r="EL8" s="23"/>
      <c r="EM8" s="23"/>
      <c r="EN8" s="23"/>
      <c r="EO8" s="23"/>
      <c r="EP8" s="23"/>
    </row>
    <row r="9" spans="1:146" s="69" customFormat="1">
      <c r="A9" s="15">
        <f t="shared" si="0"/>
        <v>6</v>
      </c>
      <c r="B9" s="62" t="s">
        <v>91</v>
      </c>
      <c r="C9" s="62" t="s">
        <v>130</v>
      </c>
      <c r="D9" s="62" t="s">
        <v>131</v>
      </c>
      <c r="E9" s="63"/>
      <c r="F9" s="64"/>
      <c r="G9" s="64" t="s">
        <v>2859</v>
      </c>
      <c r="H9" s="64"/>
      <c r="I9" s="64"/>
      <c r="J9" s="64"/>
      <c r="K9" s="64"/>
      <c r="L9" s="529"/>
      <c r="M9" s="176"/>
      <c r="N9" s="176"/>
      <c r="O9" s="176"/>
      <c r="P9" s="176"/>
      <c r="Q9" s="176"/>
      <c r="R9" s="176"/>
      <c r="S9" s="65" t="s">
        <v>133</v>
      </c>
      <c r="T9" s="65" t="s">
        <v>134</v>
      </c>
      <c r="U9" s="65" t="s">
        <v>135</v>
      </c>
      <c r="V9" s="65"/>
      <c r="W9" s="68" t="s">
        <v>129</v>
      </c>
      <c r="X9" s="1393" t="s">
        <v>98</v>
      </c>
      <c r="Y9" s="68" t="s">
        <v>98</v>
      </c>
      <c r="Z9" s="67" t="s">
        <v>177</v>
      </c>
      <c r="AA9" s="67" t="s">
        <v>177</v>
      </c>
      <c r="AB9" s="67"/>
      <c r="AC9" s="83" t="s">
        <v>136</v>
      </c>
      <c r="AD9" s="83" t="s">
        <v>136</v>
      </c>
      <c r="AE9" s="83" t="s">
        <v>136</v>
      </c>
      <c r="AF9" s="83" t="s">
        <v>136</v>
      </c>
      <c r="AG9" s="60" t="s">
        <v>177</v>
      </c>
      <c r="AH9" s="1443"/>
      <c r="AI9" s="23"/>
      <c r="AJ9" s="23"/>
      <c r="AK9" s="23"/>
      <c r="AL9" s="23"/>
      <c r="AM9" s="23"/>
      <c r="AN9" s="23"/>
      <c r="AO9" s="23"/>
      <c r="AP9" s="23"/>
      <c r="AQ9" s="23"/>
      <c r="AR9" s="23"/>
      <c r="AS9" s="23"/>
      <c r="AT9" s="23"/>
      <c r="AU9" s="23"/>
      <c r="AV9" s="23"/>
      <c r="AW9" s="23"/>
      <c r="AX9" s="23"/>
      <c r="AY9" s="23"/>
      <c r="AZ9" s="23"/>
      <c r="BA9" s="23"/>
      <c r="BB9" s="23"/>
      <c r="BC9" s="23"/>
      <c r="BD9" s="23"/>
      <c r="BE9" s="23"/>
      <c r="BF9" s="23"/>
      <c r="BG9" s="23"/>
      <c r="BH9" s="23"/>
      <c r="BI9" s="23"/>
      <c r="BJ9" s="23"/>
      <c r="BK9" s="23"/>
      <c r="BL9" s="23"/>
      <c r="BM9" s="23"/>
      <c r="BN9" s="23"/>
      <c r="BO9" s="23"/>
      <c r="BP9" s="23"/>
      <c r="BQ9" s="23"/>
      <c r="BR9" s="23"/>
      <c r="BS9" s="23"/>
      <c r="BT9" s="23"/>
      <c r="BU9" s="23"/>
      <c r="BV9" s="23"/>
      <c r="BW9" s="23"/>
      <c r="BX9" s="23"/>
      <c r="BY9" s="23"/>
      <c r="BZ9" s="23"/>
      <c r="CA9" s="23"/>
      <c r="CB9" s="23"/>
      <c r="CC9" s="23"/>
      <c r="CD9" s="23"/>
      <c r="CE9" s="23"/>
      <c r="CF9" s="23"/>
      <c r="CG9" s="23"/>
      <c r="CH9" s="23"/>
      <c r="CI9" s="23"/>
      <c r="CJ9" s="23"/>
      <c r="CK9" s="23"/>
      <c r="CL9" s="23"/>
      <c r="CM9" s="23"/>
      <c r="CN9" s="23"/>
      <c r="CO9" s="23"/>
      <c r="CP9" s="23"/>
      <c r="CQ9" s="23"/>
      <c r="CR9" s="23"/>
      <c r="CS9" s="23"/>
      <c r="CT9" s="23"/>
      <c r="CU9" s="23"/>
      <c r="CV9" s="23"/>
      <c r="CW9" s="23"/>
      <c r="CX9" s="23"/>
      <c r="CY9" s="23"/>
      <c r="CZ9" s="23"/>
      <c r="DA9" s="23"/>
      <c r="DB9" s="23"/>
      <c r="DC9" s="23"/>
      <c r="DD9" s="23"/>
      <c r="DE9" s="23"/>
      <c r="DF9" s="23"/>
      <c r="DG9" s="23"/>
      <c r="DH9" s="23"/>
      <c r="DI9" s="23"/>
      <c r="DJ9" s="23"/>
      <c r="DK9" s="23"/>
      <c r="DL9" s="23"/>
      <c r="DM9" s="23"/>
      <c r="DN9" s="23"/>
      <c r="DO9" s="23"/>
      <c r="DP9" s="23"/>
      <c r="DQ9" s="23"/>
      <c r="DR9" s="23"/>
      <c r="DS9" s="23"/>
      <c r="DT9" s="23"/>
      <c r="DU9" s="23"/>
      <c r="DV9" s="23"/>
      <c r="DW9" s="23"/>
      <c r="DX9" s="23"/>
      <c r="DY9" s="23"/>
      <c r="DZ9" s="23"/>
      <c r="EA9" s="23"/>
      <c r="EB9" s="23"/>
      <c r="EC9" s="23"/>
      <c r="ED9" s="23"/>
      <c r="EE9" s="23"/>
      <c r="EF9" s="23"/>
      <c r="EG9" s="23"/>
      <c r="EH9" s="23"/>
      <c r="EI9" s="23"/>
      <c r="EJ9" s="23"/>
      <c r="EK9" s="23"/>
      <c r="EL9" s="23"/>
      <c r="EM9" s="23"/>
      <c r="EN9" s="23"/>
      <c r="EO9" s="23"/>
      <c r="EP9" s="23"/>
    </row>
    <row r="10" spans="1:146" s="23" customFormat="1" ht="36">
      <c r="A10" s="15">
        <f t="shared" si="0"/>
        <v>7</v>
      </c>
      <c r="B10" s="27" t="s">
        <v>91</v>
      </c>
      <c r="C10" s="27" t="s">
        <v>137</v>
      </c>
      <c r="D10" s="27" t="s">
        <v>109</v>
      </c>
      <c r="E10" s="70"/>
      <c r="F10" s="71"/>
      <c r="G10" s="71"/>
      <c r="H10" s="71" t="s">
        <v>2860</v>
      </c>
      <c r="I10" s="71"/>
      <c r="J10" s="71"/>
      <c r="K10" s="71"/>
      <c r="L10" s="530"/>
      <c r="M10" s="1852"/>
      <c r="N10" s="1852"/>
      <c r="O10" s="1852"/>
      <c r="P10" s="1852"/>
      <c r="Q10" s="1852"/>
      <c r="R10" s="1852"/>
      <c r="S10" s="72" t="s">
        <v>139</v>
      </c>
      <c r="T10" s="72" t="s">
        <v>140</v>
      </c>
      <c r="U10" s="84" t="s">
        <v>105</v>
      </c>
      <c r="V10" s="84"/>
      <c r="W10" s="49" t="s">
        <v>129</v>
      </c>
      <c r="X10" s="74" t="s">
        <v>254</v>
      </c>
      <c r="Y10" s="49" t="s">
        <v>142</v>
      </c>
      <c r="Z10" s="73" t="s">
        <v>143</v>
      </c>
      <c r="AA10" s="73" t="s">
        <v>2861</v>
      </c>
      <c r="AB10" s="73"/>
      <c r="AC10" s="85" t="s">
        <v>107</v>
      </c>
      <c r="AD10" s="85" t="s">
        <v>107</v>
      </c>
      <c r="AE10" s="85" t="s">
        <v>107</v>
      </c>
      <c r="AF10" s="85" t="s">
        <v>107</v>
      </c>
      <c r="AG10" s="85" t="s">
        <v>177</v>
      </c>
      <c r="AH10" s="1443">
        <v>1</v>
      </c>
    </row>
    <row r="11" spans="1:146" s="23" customFormat="1">
      <c r="A11" s="15">
        <f t="shared" si="0"/>
        <v>8</v>
      </c>
      <c r="B11" s="27" t="s">
        <v>91</v>
      </c>
      <c r="C11" s="27" t="s">
        <v>145</v>
      </c>
      <c r="D11" s="27" t="s">
        <v>109</v>
      </c>
      <c r="E11" s="70"/>
      <c r="F11" s="71"/>
      <c r="G11" s="71"/>
      <c r="H11" s="71" t="s">
        <v>146</v>
      </c>
      <c r="I11" s="71"/>
      <c r="J11" s="71"/>
      <c r="K11" s="71"/>
      <c r="L11" s="530"/>
      <c r="M11" s="1852"/>
      <c r="N11" s="1852"/>
      <c r="O11" s="1852"/>
      <c r="P11" s="1852"/>
      <c r="Q11" s="1852"/>
      <c r="R11" s="1852"/>
      <c r="S11" s="72" t="s">
        <v>147</v>
      </c>
      <c r="T11" s="72" t="s">
        <v>148</v>
      </c>
      <c r="U11" s="72" t="s">
        <v>113</v>
      </c>
      <c r="V11" s="72"/>
      <c r="W11" s="49" t="s">
        <v>129</v>
      </c>
      <c r="X11" s="74"/>
      <c r="Y11" s="49"/>
      <c r="Z11" s="73" t="s">
        <v>177</v>
      </c>
      <c r="AA11" s="73" t="s">
        <v>177</v>
      </c>
      <c r="AB11" s="73"/>
      <c r="AC11" s="60" t="s">
        <v>107</v>
      </c>
      <c r="AD11" s="60" t="s">
        <v>107</v>
      </c>
      <c r="AE11" s="60" t="s">
        <v>107</v>
      </c>
      <c r="AF11" s="60" t="s">
        <v>107</v>
      </c>
      <c r="AG11" s="60" t="s">
        <v>177</v>
      </c>
      <c r="AH11" s="1443"/>
    </row>
    <row r="12" spans="1:146" s="97" customFormat="1" ht="36">
      <c r="A12" s="15">
        <f t="shared" si="0"/>
        <v>9</v>
      </c>
      <c r="B12" s="90" t="s">
        <v>91</v>
      </c>
      <c r="C12" s="90" t="s">
        <v>150</v>
      </c>
      <c r="D12" s="90" t="s">
        <v>124</v>
      </c>
      <c r="E12" s="91"/>
      <c r="F12" s="92"/>
      <c r="G12" s="92"/>
      <c r="H12" s="1864" t="s">
        <v>151</v>
      </c>
      <c r="I12" s="331"/>
      <c r="J12" s="331"/>
      <c r="K12" s="331"/>
      <c r="L12" s="331"/>
      <c r="M12" s="331"/>
      <c r="N12" s="331"/>
      <c r="O12" s="331"/>
      <c r="P12" s="1876"/>
      <c r="Q12" s="1909"/>
      <c r="R12" s="1924"/>
      <c r="S12" s="93" t="s">
        <v>152</v>
      </c>
      <c r="T12" s="93" t="s">
        <v>153</v>
      </c>
      <c r="U12" s="78" t="s">
        <v>128</v>
      </c>
      <c r="V12" s="78"/>
      <c r="W12" s="94" t="s">
        <v>129</v>
      </c>
      <c r="X12" s="660"/>
      <c r="Y12" s="94"/>
      <c r="Z12" s="95" t="s">
        <v>177</v>
      </c>
      <c r="AA12" s="95" t="s">
        <v>177</v>
      </c>
      <c r="AB12" s="95"/>
      <c r="AC12" s="96" t="s">
        <v>107</v>
      </c>
      <c r="AD12" s="96" t="s">
        <v>107</v>
      </c>
      <c r="AE12" s="96" t="s">
        <v>107</v>
      </c>
      <c r="AF12" s="96" t="s">
        <v>107</v>
      </c>
      <c r="AG12" s="85" t="s">
        <v>177</v>
      </c>
      <c r="AH12" s="1443"/>
      <c r="AI12"/>
      <c r="AJ12"/>
      <c r="AK12"/>
      <c r="AL12"/>
      <c r="AM12"/>
      <c r="AN12"/>
      <c r="AO12"/>
      <c r="AP12"/>
      <c r="AQ12"/>
      <c r="AR12"/>
      <c r="AS12"/>
      <c r="AT12"/>
      <c r="AU12"/>
      <c r="AV12"/>
      <c r="AW12"/>
      <c r="AX12"/>
      <c r="AY12"/>
      <c r="AZ12"/>
      <c r="BA12"/>
      <c r="BB12"/>
      <c r="BC12"/>
      <c r="BD12"/>
      <c r="BE12"/>
      <c r="BF12"/>
      <c r="BG12"/>
      <c r="BH12"/>
      <c r="BI12"/>
      <c r="BJ12"/>
      <c r="BK12"/>
      <c r="BL12"/>
      <c r="BM12"/>
      <c r="BN12"/>
      <c r="BO12"/>
      <c r="BP12"/>
      <c r="BQ12"/>
      <c r="BR12"/>
      <c r="BS12"/>
      <c r="BT12"/>
      <c r="BU12"/>
      <c r="BV12"/>
      <c r="BW12"/>
      <c r="BX12"/>
      <c r="BY12"/>
      <c r="BZ12"/>
      <c r="CA12"/>
      <c r="CB12"/>
      <c r="CC12"/>
      <c r="CD12"/>
      <c r="CE12"/>
      <c r="CF12"/>
      <c r="CG12"/>
      <c r="CH12"/>
      <c r="CI12"/>
      <c r="CJ12"/>
      <c r="CK12"/>
      <c r="CL12"/>
      <c r="CM12"/>
      <c r="CN12"/>
      <c r="CO12"/>
      <c r="CP12"/>
      <c r="CQ12"/>
      <c r="CR12"/>
      <c r="CS12"/>
      <c r="CT12"/>
      <c r="CU12"/>
      <c r="CV12"/>
      <c r="CW12"/>
      <c r="CX12"/>
      <c r="CY12"/>
      <c r="CZ12"/>
      <c r="DA12"/>
      <c r="DB12"/>
      <c r="DC12"/>
      <c r="DD12"/>
      <c r="DE12"/>
      <c r="DF12"/>
      <c r="DG12"/>
      <c r="DH12"/>
      <c r="DI12"/>
      <c r="DJ12"/>
      <c r="DK12"/>
      <c r="DL12"/>
      <c r="DM12"/>
      <c r="DN12"/>
      <c r="DO12"/>
      <c r="DP12"/>
      <c r="DQ12"/>
      <c r="DR12"/>
      <c r="DS12"/>
      <c r="DT12"/>
      <c r="DU12"/>
      <c r="DV12"/>
      <c r="DW12"/>
      <c r="DX12"/>
      <c r="DY12"/>
      <c r="DZ12"/>
      <c r="EA12"/>
      <c r="EB12"/>
      <c r="EC12"/>
      <c r="ED12"/>
      <c r="EE12"/>
      <c r="EF12"/>
      <c r="EG12"/>
      <c r="EH12"/>
      <c r="EI12"/>
      <c r="EJ12"/>
      <c r="EK12"/>
      <c r="EL12"/>
      <c r="EM12"/>
      <c r="EN12"/>
      <c r="EO12"/>
      <c r="EP12"/>
    </row>
    <row r="13" spans="1:146" s="105" customFormat="1">
      <c r="A13" s="15">
        <f t="shared" si="0"/>
        <v>10</v>
      </c>
      <c r="B13" s="98" t="s">
        <v>91</v>
      </c>
      <c r="C13" s="98" t="s">
        <v>154</v>
      </c>
      <c r="D13" s="98" t="s">
        <v>131</v>
      </c>
      <c r="E13" s="99"/>
      <c r="F13" s="100"/>
      <c r="G13" s="100"/>
      <c r="H13" s="100"/>
      <c r="I13" s="100" t="s">
        <v>155</v>
      </c>
      <c r="J13" s="100"/>
      <c r="K13" s="100"/>
      <c r="L13" s="531"/>
      <c r="M13" s="1610"/>
      <c r="N13" s="1610"/>
      <c r="O13" s="1610"/>
      <c r="P13" s="1610"/>
      <c r="Q13" s="1610"/>
      <c r="R13" s="1610"/>
      <c r="S13" s="101" t="s">
        <v>156</v>
      </c>
      <c r="T13" s="101" t="s">
        <v>157</v>
      </c>
      <c r="U13" s="101" t="s">
        <v>158</v>
      </c>
      <c r="V13" s="101"/>
      <c r="W13" s="102" t="s">
        <v>129</v>
      </c>
      <c r="X13" s="661"/>
      <c r="Y13" s="102"/>
      <c r="Z13" s="103" t="s">
        <v>177</v>
      </c>
      <c r="AA13" s="103" t="s">
        <v>177</v>
      </c>
      <c r="AB13" s="103"/>
      <c r="AC13" s="104" t="s">
        <v>136</v>
      </c>
      <c r="AD13" s="104" t="s">
        <v>136</v>
      </c>
      <c r="AE13" s="104" t="s">
        <v>136</v>
      </c>
      <c r="AF13" s="104" t="s">
        <v>136</v>
      </c>
      <c r="AG13" s="85" t="s">
        <v>177</v>
      </c>
      <c r="AH13" s="1443"/>
      <c r="AI13"/>
      <c r="AJ13"/>
      <c r="AK13"/>
      <c r="AL13"/>
      <c r="AM13"/>
      <c r="AN13"/>
      <c r="AO13"/>
      <c r="AP13"/>
      <c r="AQ13"/>
      <c r="AR13"/>
      <c r="AS13"/>
      <c r="AT13"/>
      <c r="AU13"/>
      <c r="AV13"/>
      <c r="AW13"/>
      <c r="AX13"/>
      <c r="AY13"/>
      <c r="AZ13"/>
      <c r="BA13"/>
      <c r="BB13"/>
      <c r="BC13"/>
      <c r="BD13"/>
      <c r="BE13"/>
      <c r="BF13"/>
      <c r="BG13"/>
      <c r="BH13"/>
      <c r="BI13"/>
      <c r="BJ13"/>
      <c r="BK13"/>
      <c r="BL13"/>
      <c r="BM13"/>
      <c r="BN13"/>
      <c r="BO13"/>
      <c r="BP13"/>
      <c r="BQ13"/>
      <c r="BR13"/>
      <c r="BS13"/>
      <c r="BT13"/>
      <c r="BU13"/>
      <c r="BV13"/>
      <c r="BW13"/>
      <c r="BX13"/>
      <c r="BY13"/>
      <c r="BZ13"/>
      <c r="CA13"/>
      <c r="CB13"/>
      <c r="CC13"/>
      <c r="CD13"/>
      <c r="CE13"/>
      <c r="CF13"/>
      <c r="CG13"/>
      <c r="CH13"/>
      <c r="CI13"/>
      <c r="CJ13"/>
      <c r="CK13"/>
      <c r="CL13"/>
      <c r="CM13"/>
      <c r="CN13"/>
      <c r="CO13"/>
      <c r="CP13"/>
      <c r="CQ13"/>
      <c r="CR13"/>
      <c r="CS13"/>
      <c r="CT13"/>
      <c r="CU13"/>
      <c r="CV13"/>
      <c r="CW13"/>
      <c r="CX13"/>
      <c r="CY13"/>
      <c r="CZ13"/>
      <c r="DA13"/>
      <c r="DB13"/>
      <c r="DC13"/>
      <c r="DD13"/>
      <c r="DE13"/>
      <c r="DF13"/>
      <c r="DG13"/>
      <c r="DH13"/>
      <c r="DI13"/>
      <c r="DJ13"/>
      <c r="DK13"/>
      <c r="DL13"/>
      <c r="DM13"/>
      <c r="DN13"/>
      <c r="DO13"/>
      <c r="DP13"/>
      <c r="DQ13"/>
      <c r="DR13"/>
      <c r="DS13"/>
      <c r="DT13"/>
      <c r="DU13"/>
      <c r="DV13"/>
      <c r="DW13"/>
      <c r="DX13"/>
      <c r="DY13"/>
      <c r="DZ13"/>
      <c r="EA13"/>
      <c r="EB13"/>
      <c r="EC13"/>
      <c r="ED13"/>
      <c r="EE13"/>
      <c r="EF13"/>
      <c r="EG13"/>
      <c r="EH13"/>
      <c r="EI13"/>
      <c r="EJ13"/>
      <c r="EK13"/>
      <c r="EL13"/>
      <c r="EM13"/>
      <c r="EN13"/>
      <c r="EO13"/>
      <c r="EP13"/>
    </row>
    <row r="14" spans="1:146" ht="36">
      <c r="A14" s="15">
        <f t="shared" si="0"/>
        <v>11</v>
      </c>
      <c r="B14" s="86" t="s">
        <v>91</v>
      </c>
      <c r="C14" s="86" t="s">
        <v>159</v>
      </c>
      <c r="D14" s="86" t="s">
        <v>109</v>
      </c>
      <c r="E14" s="87"/>
      <c r="F14" s="88"/>
      <c r="G14" s="88"/>
      <c r="H14" s="88"/>
      <c r="I14" s="88"/>
      <c r="J14" s="88" t="s">
        <v>160</v>
      </c>
      <c r="K14" s="88"/>
      <c r="L14" s="532"/>
      <c r="M14" s="557"/>
      <c r="N14" s="557"/>
      <c r="O14" s="557"/>
      <c r="P14" s="557"/>
      <c r="Q14" s="557"/>
      <c r="R14" s="557"/>
      <c r="S14" s="89" t="s">
        <v>161</v>
      </c>
      <c r="T14" s="89" t="s">
        <v>162</v>
      </c>
      <c r="U14" s="84" t="s">
        <v>105</v>
      </c>
      <c r="V14" s="84"/>
      <c r="W14" s="47" t="s">
        <v>129</v>
      </c>
      <c r="X14" s="32"/>
      <c r="Y14" s="47"/>
      <c r="Z14" s="106" t="s">
        <v>143</v>
      </c>
      <c r="AA14" s="106" t="s">
        <v>6759</v>
      </c>
      <c r="AB14" s="106"/>
      <c r="AC14" s="85" t="s">
        <v>107</v>
      </c>
      <c r="AD14" s="85" t="s">
        <v>107</v>
      </c>
      <c r="AE14" s="85" t="s">
        <v>107</v>
      </c>
      <c r="AF14" s="85" t="s">
        <v>107</v>
      </c>
      <c r="AG14" s="85" t="s">
        <v>177</v>
      </c>
      <c r="AH14" s="1443">
        <v>1</v>
      </c>
    </row>
    <row r="15" spans="1:146">
      <c r="A15" s="15">
        <f t="shared" si="0"/>
        <v>12</v>
      </c>
      <c r="B15" s="86" t="s">
        <v>91</v>
      </c>
      <c r="C15" s="86" t="s">
        <v>164</v>
      </c>
      <c r="D15" s="86" t="s">
        <v>109</v>
      </c>
      <c r="E15" s="87"/>
      <c r="F15" s="88"/>
      <c r="G15" s="88"/>
      <c r="H15" s="88"/>
      <c r="I15" s="88"/>
      <c r="J15" s="88" t="s">
        <v>165</v>
      </c>
      <c r="K15" s="88"/>
      <c r="L15" s="532"/>
      <c r="M15" s="557"/>
      <c r="N15" s="557"/>
      <c r="O15" s="557"/>
      <c r="P15" s="557"/>
      <c r="Q15" s="557"/>
      <c r="R15" s="557"/>
      <c r="S15" s="89" t="s">
        <v>166</v>
      </c>
      <c r="T15" s="89" t="s">
        <v>167</v>
      </c>
      <c r="U15" s="84" t="s">
        <v>105</v>
      </c>
      <c r="V15" s="84"/>
      <c r="W15" s="47" t="s">
        <v>129</v>
      </c>
      <c r="X15" s="32"/>
      <c r="Y15" s="47"/>
      <c r="Z15" s="106" t="s">
        <v>177</v>
      </c>
      <c r="AA15" s="106" t="s">
        <v>177</v>
      </c>
      <c r="AB15" s="106"/>
      <c r="AC15" s="85" t="s">
        <v>107</v>
      </c>
      <c r="AD15" s="85" t="s">
        <v>107</v>
      </c>
      <c r="AE15" s="85" t="s">
        <v>107</v>
      </c>
      <c r="AF15" s="85" t="s">
        <v>107</v>
      </c>
      <c r="AG15" s="85" t="s">
        <v>177</v>
      </c>
    </row>
    <row r="16" spans="1:146" s="97" customFormat="1" ht="36">
      <c r="A16" s="15">
        <f t="shared" si="0"/>
        <v>13</v>
      </c>
      <c r="B16" s="90" t="s">
        <v>91</v>
      </c>
      <c r="C16" s="90" t="s">
        <v>169</v>
      </c>
      <c r="D16" s="90" t="s">
        <v>124</v>
      </c>
      <c r="E16" s="91"/>
      <c r="F16" s="1864" t="s">
        <v>170</v>
      </c>
      <c r="G16" s="331"/>
      <c r="H16" s="331"/>
      <c r="I16" s="331"/>
      <c r="J16" s="331"/>
      <c r="K16" s="331"/>
      <c r="L16" s="331"/>
      <c r="M16" s="331"/>
      <c r="N16" s="331"/>
      <c r="O16" s="331"/>
      <c r="P16" s="1876"/>
      <c r="Q16" s="1909"/>
      <c r="R16" s="1924"/>
      <c r="S16" s="93" t="s">
        <v>171</v>
      </c>
      <c r="T16" s="93" t="s">
        <v>172</v>
      </c>
      <c r="U16" s="93" t="s">
        <v>119</v>
      </c>
      <c r="V16" s="93"/>
      <c r="W16" s="94" t="s">
        <v>129</v>
      </c>
      <c r="X16" s="660" t="s">
        <v>99</v>
      </c>
      <c r="Y16" s="94" t="s">
        <v>99</v>
      </c>
      <c r="Z16" s="95" t="s">
        <v>177</v>
      </c>
      <c r="AA16" s="95" t="s">
        <v>177</v>
      </c>
      <c r="AB16" s="95"/>
      <c r="AC16" s="96" t="s">
        <v>107</v>
      </c>
      <c r="AD16" s="96" t="s">
        <v>107</v>
      </c>
      <c r="AE16" s="96" t="s">
        <v>107</v>
      </c>
      <c r="AF16" s="96" t="s">
        <v>107</v>
      </c>
      <c r="AG16" s="85" t="s">
        <v>177</v>
      </c>
      <c r="AH16" s="1443"/>
      <c r="AI16"/>
      <c r="AJ16"/>
      <c r="AK16"/>
      <c r="AL16"/>
      <c r="AM16"/>
      <c r="AN16"/>
      <c r="AO16"/>
      <c r="AP16"/>
      <c r="AQ16"/>
      <c r="AR16"/>
      <c r="AS16"/>
      <c r="AT16"/>
      <c r="AU16"/>
      <c r="AV16"/>
      <c r="AW16"/>
      <c r="AX16"/>
      <c r="AY16"/>
      <c r="AZ16"/>
      <c r="BA16"/>
      <c r="BB16"/>
      <c r="BC16"/>
      <c r="BD16"/>
      <c r="BE16"/>
      <c r="BF16"/>
      <c r="BG16"/>
      <c r="BH16"/>
      <c r="BI16"/>
      <c r="BJ16"/>
      <c r="BK16"/>
      <c r="BL16"/>
      <c r="BM16"/>
      <c r="BN16"/>
      <c r="BO16"/>
      <c r="BP16"/>
      <c r="BQ16"/>
      <c r="BR16"/>
      <c r="BS16"/>
      <c r="BT16"/>
      <c r="BU16"/>
      <c r="BV16"/>
      <c r="BW16"/>
      <c r="BX16"/>
      <c r="BY16"/>
      <c r="BZ16"/>
      <c r="CA16"/>
      <c r="CB16"/>
      <c r="CC16"/>
      <c r="CD16"/>
      <c r="CE16"/>
      <c r="CF16"/>
      <c r="CG16"/>
      <c r="CH16"/>
      <c r="CI16"/>
      <c r="CJ16"/>
      <c r="CK16"/>
      <c r="CL16"/>
      <c r="CM16"/>
      <c r="CN16"/>
      <c r="CO16"/>
      <c r="CP16"/>
      <c r="CQ16"/>
      <c r="CR16"/>
      <c r="CS16"/>
      <c r="CT16"/>
      <c r="CU16"/>
      <c r="CV16"/>
      <c r="CW16"/>
      <c r="CX16"/>
      <c r="CY16"/>
      <c r="CZ16"/>
      <c r="DA16"/>
      <c r="DB16"/>
      <c r="DC16"/>
      <c r="DD16"/>
      <c r="DE16"/>
      <c r="DF16"/>
      <c r="DG16"/>
      <c r="DH16"/>
      <c r="DI16"/>
      <c r="DJ16"/>
      <c r="DK16"/>
      <c r="DL16"/>
      <c r="DM16"/>
      <c r="DN16"/>
      <c r="DO16"/>
      <c r="DP16"/>
      <c r="DQ16"/>
      <c r="DR16"/>
      <c r="DS16"/>
      <c r="DT16"/>
      <c r="DU16"/>
      <c r="DV16"/>
      <c r="DW16"/>
      <c r="DX16"/>
      <c r="DY16"/>
      <c r="DZ16"/>
      <c r="EA16"/>
      <c r="EB16"/>
      <c r="EC16"/>
      <c r="ED16"/>
      <c r="EE16"/>
      <c r="EF16"/>
      <c r="EG16"/>
      <c r="EH16"/>
      <c r="EI16"/>
      <c r="EJ16"/>
      <c r="EK16"/>
      <c r="EL16"/>
      <c r="EM16"/>
      <c r="EN16"/>
      <c r="EO16"/>
      <c r="EP16"/>
    </row>
    <row r="17" spans="1:34" s="105" customFormat="1">
      <c r="A17" s="15">
        <f t="shared" si="0"/>
        <v>14</v>
      </c>
      <c r="B17" s="98" t="s">
        <v>91</v>
      </c>
      <c r="C17" s="98" t="s">
        <v>130</v>
      </c>
      <c r="D17" s="98" t="s">
        <v>131</v>
      </c>
      <c r="E17" s="99"/>
      <c r="F17" s="100"/>
      <c r="G17" s="100" t="s">
        <v>132</v>
      </c>
      <c r="H17" s="100"/>
      <c r="I17" s="100"/>
      <c r="J17" s="100"/>
      <c r="K17" s="100"/>
      <c r="L17" s="531"/>
      <c r="M17" s="1610"/>
      <c r="N17" s="1610"/>
      <c r="O17" s="1610"/>
      <c r="P17" s="1610"/>
      <c r="Q17" s="1610"/>
      <c r="R17" s="1610"/>
      <c r="S17" s="101" t="s">
        <v>173</v>
      </c>
      <c r="T17" s="101" t="s">
        <v>174</v>
      </c>
      <c r="U17" s="101" t="s">
        <v>135</v>
      </c>
      <c r="V17" s="101"/>
      <c r="W17" s="102" t="s">
        <v>129</v>
      </c>
      <c r="X17" s="661" t="s">
        <v>99</v>
      </c>
      <c r="Y17" s="102" t="s">
        <v>99</v>
      </c>
      <c r="Z17" s="103" t="s">
        <v>177</v>
      </c>
      <c r="AA17" s="103" t="s">
        <v>177</v>
      </c>
      <c r="AB17" s="103"/>
      <c r="AC17" s="104" t="s">
        <v>136</v>
      </c>
      <c r="AD17" s="104" t="s">
        <v>136</v>
      </c>
      <c r="AE17" s="104" t="s">
        <v>136</v>
      </c>
      <c r="AF17" s="104" t="s">
        <v>136</v>
      </c>
      <c r="AG17" s="85" t="s">
        <v>177</v>
      </c>
      <c r="AH17" s="1443"/>
    </row>
    <row r="18" spans="1:34">
      <c r="A18" s="15">
        <f t="shared" si="0"/>
        <v>15</v>
      </c>
      <c r="B18" s="86" t="s">
        <v>91</v>
      </c>
      <c r="C18" s="86" t="s">
        <v>137</v>
      </c>
      <c r="D18" s="86" t="s">
        <v>109</v>
      </c>
      <c r="E18" s="87"/>
      <c r="F18" s="88"/>
      <c r="G18" s="88"/>
      <c r="H18" s="88" t="s">
        <v>138</v>
      </c>
      <c r="I18" s="88"/>
      <c r="J18" s="88"/>
      <c r="K18" s="88"/>
      <c r="L18" s="532"/>
      <c r="M18" s="557"/>
      <c r="N18" s="557"/>
      <c r="O18" s="557"/>
      <c r="P18" s="557"/>
      <c r="Q18" s="557"/>
      <c r="R18" s="557"/>
      <c r="S18" s="89" t="s">
        <v>175</v>
      </c>
      <c r="T18" s="89" t="s">
        <v>176</v>
      </c>
      <c r="U18" s="89" t="s">
        <v>119</v>
      </c>
      <c r="V18" s="89"/>
      <c r="W18" s="47" t="s">
        <v>129</v>
      </c>
      <c r="X18" s="32" t="s">
        <v>99</v>
      </c>
      <c r="Y18" s="47" t="s">
        <v>177</v>
      </c>
      <c r="Z18" s="106"/>
      <c r="AA18" s="89"/>
      <c r="AB18" s="89"/>
      <c r="AC18" s="85" t="s">
        <v>107</v>
      </c>
      <c r="AD18" s="85" t="s">
        <v>107</v>
      </c>
      <c r="AE18" s="85" t="s">
        <v>107</v>
      </c>
      <c r="AF18" s="85" t="s">
        <v>107</v>
      </c>
      <c r="AG18" s="85" t="s">
        <v>177</v>
      </c>
    </row>
    <row r="19" spans="1:34">
      <c r="A19" s="15">
        <f t="shared" si="0"/>
        <v>16</v>
      </c>
      <c r="B19" s="86" t="s">
        <v>91</v>
      </c>
      <c r="C19" s="86" t="s">
        <v>145</v>
      </c>
      <c r="D19" s="86" t="s">
        <v>109</v>
      </c>
      <c r="E19" s="87"/>
      <c r="F19" s="88"/>
      <c r="G19" s="88"/>
      <c r="H19" s="88" t="s">
        <v>146</v>
      </c>
      <c r="I19" s="88"/>
      <c r="J19" s="88"/>
      <c r="K19" s="88"/>
      <c r="L19" s="532"/>
      <c r="M19" s="557"/>
      <c r="N19" s="557"/>
      <c r="O19" s="557"/>
      <c r="P19" s="557"/>
      <c r="Q19" s="557"/>
      <c r="R19" s="557"/>
      <c r="S19" s="89" t="s">
        <v>178</v>
      </c>
      <c r="T19" s="89" t="s">
        <v>179</v>
      </c>
      <c r="U19" s="89" t="s">
        <v>119</v>
      </c>
      <c r="V19" s="89"/>
      <c r="W19" s="47" t="s">
        <v>129</v>
      </c>
      <c r="X19" s="32"/>
      <c r="Y19" s="47"/>
      <c r="Z19" s="106"/>
      <c r="AA19" s="89"/>
      <c r="AB19" s="89"/>
      <c r="AC19" s="85" t="s">
        <v>107</v>
      </c>
      <c r="AD19" s="85" t="s">
        <v>107</v>
      </c>
      <c r="AE19" s="85" t="s">
        <v>107</v>
      </c>
      <c r="AF19" s="85" t="s">
        <v>107</v>
      </c>
      <c r="AG19" s="85" t="s">
        <v>177</v>
      </c>
    </row>
    <row r="20" spans="1:34" s="97" customFormat="1" ht="36">
      <c r="A20" s="15">
        <f t="shared" si="0"/>
        <v>17</v>
      </c>
      <c r="B20" s="90" t="s">
        <v>91</v>
      </c>
      <c r="C20" s="90" t="s">
        <v>1682</v>
      </c>
      <c r="D20" s="90" t="s">
        <v>124</v>
      </c>
      <c r="E20" s="91"/>
      <c r="F20" s="1864" t="s">
        <v>181</v>
      </c>
      <c r="G20" s="331"/>
      <c r="H20" s="331"/>
      <c r="I20" s="331"/>
      <c r="J20" s="331"/>
      <c r="K20" s="331"/>
      <c r="L20" s="331"/>
      <c r="M20" s="331"/>
      <c r="N20" s="331"/>
      <c r="O20" s="331"/>
      <c r="P20" s="1876"/>
      <c r="Q20" s="1909"/>
      <c r="R20" s="1924"/>
      <c r="S20" s="93" t="s">
        <v>182</v>
      </c>
      <c r="T20" s="93" t="s">
        <v>183</v>
      </c>
      <c r="U20" s="93" t="s">
        <v>113</v>
      </c>
      <c r="V20" s="93"/>
      <c r="W20" s="94" t="s">
        <v>129</v>
      </c>
      <c r="X20" s="660"/>
      <c r="Y20" s="94"/>
      <c r="Z20" s="95"/>
      <c r="AA20" s="95"/>
      <c r="AB20" s="95"/>
      <c r="AC20" s="96" t="s">
        <v>107</v>
      </c>
      <c r="AD20" s="96" t="s">
        <v>107</v>
      </c>
      <c r="AE20" s="96" t="s">
        <v>107</v>
      </c>
      <c r="AF20" s="96" t="s">
        <v>107</v>
      </c>
      <c r="AG20" s="85" t="s">
        <v>177</v>
      </c>
      <c r="AH20" s="1443"/>
    </row>
    <row r="21" spans="1:34" s="105" customFormat="1" ht="36">
      <c r="A21" s="15">
        <f t="shared" si="0"/>
        <v>18</v>
      </c>
      <c r="B21" s="98" t="s">
        <v>91</v>
      </c>
      <c r="C21" s="98" t="s">
        <v>1683</v>
      </c>
      <c r="D21" s="98" t="s">
        <v>131</v>
      </c>
      <c r="E21" s="99"/>
      <c r="F21" s="100"/>
      <c r="G21" s="100" t="s">
        <v>132</v>
      </c>
      <c r="H21" s="100"/>
      <c r="I21" s="100"/>
      <c r="J21" s="100"/>
      <c r="K21" s="100"/>
      <c r="L21" s="531"/>
      <c r="M21" s="1610"/>
      <c r="N21" s="1610"/>
      <c r="O21" s="1610"/>
      <c r="P21" s="1610"/>
      <c r="Q21" s="1610"/>
      <c r="R21" s="1610"/>
      <c r="S21" s="101" t="s">
        <v>184</v>
      </c>
      <c r="T21" s="101" t="s">
        <v>185</v>
      </c>
      <c r="U21" s="101" t="s">
        <v>135</v>
      </c>
      <c r="V21" s="101"/>
      <c r="W21" s="102" t="s">
        <v>129</v>
      </c>
      <c r="X21" s="661"/>
      <c r="Y21" s="102"/>
      <c r="Z21" s="103"/>
      <c r="AA21" s="103"/>
      <c r="AB21" s="103"/>
      <c r="AC21" s="104" t="s">
        <v>136</v>
      </c>
      <c r="AD21" s="104" t="s">
        <v>136</v>
      </c>
      <c r="AE21" s="104" t="s">
        <v>136</v>
      </c>
      <c r="AF21" s="104" t="s">
        <v>136</v>
      </c>
      <c r="AG21" s="85" t="s">
        <v>177</v>
      </c>
      <c r="AH21" s="1443"/>
    </row>
    <row r="22" spans="1:34">
      <c r="A22" s="15">
        <f t="shared" si="0"/>
        <v>19</v>
      </c>
      <c r="B22" s="86" t="s">
        <v>91</v>
      </c>
      <c r="C22" s="86" t="s">
        <v>137</v>
      </c>
      <c r="D22" s="86" t="s">
        <v>109</v>
      </c>
      <c r="E22" s="87"/>
      <c r="F22" s="88"/>
      <c r="G22" s="88"/>
      <c r="H22" s="88" t="s">
        <v>138</v>
      </c>
      <c r="I22" s="88"/>
      <c r="J22" s="88"/>
      <c r="K22" s="88"/>
      <c r="L22" s="532"/>
      <c r="M22" s="557"/>
      <c r="N22" s="557"/>
      <c r="O22" s="557"/>
      <c r="P22" s="557"/>
      <c r="Q22" s="557"/>
      <c r="R22" s="557"/>
      <c r="S22" s="89" t="s">
        <v>186</v>
      </c>
      <c r="T22" s="89" t="s">
        <v>187</v>
      </c>
      <c r="U22" s="89" t="s">
        <v>119</v>
      </c>
      <c r="V22" s="89"/>
      <c r="W22" s="47" t="s">
        <v>129</v>
      </c>
      <c r="X22" s="32"/>
      <c r="Y22" s="47"/>
      <c r="Z22" s="106"/>
      <c r="AA22" s="106"/>
      <c r="AB22" s="106"/>
      <c r="AC22" s="85" t="s">
        <v>107</v>
      </c>
      <c r="AD22" s="85" t="s">
        <v>107</v>
      </c>
      <c r="AE22" s="85" t="s">
        <v>107</v>
      </c>
      <c r="AF22" s="85" t="s">
        <v>107</v>
      </c>
      <c r="AG22" s="85" t="s">
        <v>177</v>
      </c>
    </row>
    <row r="23" spans="1:34">
      <c r="A23" s="15">
        <f t="shared" si="0"/>
        <v>20</v>
      </c>
      <c r="B23" s="86" t="s">
        <v>91</v>
      </c>
      <c r="C23" s="86" t="s">
        <v>145</v>
      </c>
      <c r="D23" s="86" t="s">
        <v>109</v>
      </c>
      <c r="E23" s="87"/>
      <c r="F23" s="88"/>
      <c r="G23" s="88"/>
      <c r="H23" s="88" t="s">
        <v>146</v>
      </c>
      <c r="I23" s="88"/>
      <c r="J23" s="88"/>
      <c r="K23" s="88"/>
      <c r="L23" s="532"/>
      <c r="M23" s="557"/>
      <c r="N23" s="557"/>
      <c r="O23" s="557"/>
      <c r="P23" s="557"/>
      <c r="Q23" s="557"/>
      <c r="R23" s="557"/>
      <c r="S23" s="89" t="s">
        <v>188</v>
      </c>
      <c r="T23" s="89" t="s">
        <v>189</v>
      </c>
      <c r="U23" s="89" t="s">
        <v>119</v>
      </c>
      <c r="V23" s="89"/>
      <c r="W23" s="47" t="s">
        <v>129</v>
      </c>
      <c r="X23" s="32"/>
      <c r="Y23" s="47"/>
      <c r="Z23" s="106" t="s">
        <v>177</v>
      </c>
      <c r="AA23" s="106" t="s">
        <v>177</v>
      </c>
      <c r="AB23" s="106"/>
      <c r="AC23" s="85" t="s">
        <v>107</v>
      </c>
      <c r="AD23" s="85" t="s">
        <v>107</v>
      </c>
      <c r="AE23" s="85" t="s">
        <v>107</v>
      </c>
      <c r="AF23" s="85" t="s">
        <v>107</v>
      </c>
      <c r="AG23" s="85" t="s">
        <v>177</v>
      </c>
    </row>
    <row r="24" spans="1:34" s="97" customFormat="1" ht="36">
      <c r="A24" s="15">
        <f t="shared" si="0"/>
        <v>21</v>
      </c>
      <c r="B24" s="90" t="s">
        <v>91</v>
      </c>
      <c r="C24" s="107" t="s">
        <v>190</v>
      </c>
      <c r="D24" s="90" t="s">
        <v>124</v>
      </c>
      <c r="E24" s="91"/>
      <c r="F24" s="1864" t="s">
        <v>191</v>
      </c>
      <c r="G24" s="331"/>
      <c r="H24" s="331"/>
      <c r="I24" s="331"/>
      <c r="J24" s="331"/>
      <c r="K24" s="331"/>
      <c r="L24" s="331"/>
      <c r="M24" s="331"/>
      <c r="N24" s="331"/>
      <c r="O24" s="331"/>
      <c r="P24" s="1876"/>
      <c r="Q24" s="1909"/>
      <c r="R24" s="1924"/>
      <c r="S24" s="93" t="s">
        <v>192</v>
      </c>
      <c r="T24" s="93" t="s">
        <v>193</v>
      </c>
      <c r="U24" s="78" t="s">
        <v>128</v>
      </c>
      <c r="V24" s="628"/>
      <c r="W24" s="95" t="s">
        <v>129</v>
      </c>
      <c r="X24" s="660" t="s">
        <v>99</v>
      </c>
      <c r="Y24" s="95" t="s">
        <v>99</v>
      </c>
      <c r="Z24" s="95" t="s">
        <v>177</v>
      </c>
      <c r="AA24" s="93" t="s">
        <v>177</v>
      </c>
      <c r="AB24" s="93"/>
      <c r="AC24" s="94" t="s">
        <v>107</v>
      </c>
      <c r="AD24" s="94" t="s">
        <v>107</v>
      </c>
      <c r="AE24" s="94" t="s">
        <v>107</v>
      </c>
      <c r="AF24" s="94" t="s">
        <v>107</v>
      </c>
      <c r="AG24" s="47" t="s">
        <v>177</v>
      </c>
      <c r="AH24" s="1443"/>
    </row>
    <row r="25" spans="1:34" s="105" customFormat="1" ht="36">
      <c r="A25" s="15">
        <f t="shared" si="0"/>
        <v>22</v>
      </c>
      <c r="B25" s="98" t="s">
        <v>91</v>
      </c>
      <c r="C25" s="98" t="s">
        <v>130</v>
      </c>
      <c r="D25" s="98" t="s">
        <v>131</v>
      </c>
      <c r="E25" s="99"/>
      <c r="F25" s="100"/>
      <c r="G25" s="100" t="s">
        <v>132</v>
      </c>
      <c r="H25" s="100"/>
      <c r="I25" s="100"/>
      <c r="J25" s="100"/>
      <c r="K25" s="100"/>
      <c r="L25" s="531"/>
      <c r="M25" s="1610"/>
      <c r="N25" s="1610"/>
      <c r="O25" s="1610"/>
      <c r="P25" s="1610"/>
      <c r="Q25" s="1610"/>
      <c r="R25" s="1610"/>
      <c r="S25" s="101" t="s">
        <v>194</v>
      </c>
      <c r="T25" s="101" t="s">
        <v>195</v>
      </c>
      <c r="U25" s="101" t="s">
        <v>135</v>
      </c>
      <c r="V25" s="101"/>
      <c r="W25" s="102" t="s">
        <v>129</v>
      </c>
      <c r="X25" s="661" t="s">
        <v>99</v>
      </c>
      <c r="Y25" s="102" t="s">
        <v>99</v>
      </c>
      <c r="Z25" s="103" t="s">
        <v>177</v>
      </c>
      <c r="AA25" s="103" t="s">
        <v>177</v>
      </c>
      <c r="AB25" s="103"/>
      <c r="AC25" s="104" t="s">
        <v>136</v>
      </c>
      <c r="AD25" s="104" t="s">
        <v>136</v>
      </c>
      <c r="AE25" s="104" t="s">
        <v>136</v>
      </c>
      <c r="AF25" s="104" t="s">
        <v>136</v>
      </c>
      <c r="AG25" s="85" t="s">
        <v>177</v>
      </c>
      <c r="AH25" s="1443"/>
    </row>
    <row r="26" spans="1:34" ht="36">
      <c r="A26" s="15">
        <f t="shared" si="0"/>
        <v>23</v>
      </c>
      <c r="B26" s="86" t="s">
        <v>91</v>
      </c>
      <c r="C26" s="86" t="s">
        <v>137</v>
      </c>
      <c r="D26" s="86" t="s">
        <v>109</v>
      </c>
      <c r="E26" s="87"/>
      <c r="F26" s="88"/>
      <c r="G26" s="88"/>
      <c r="H26" s="88" t="s">
        <v>138</v>
      </c>
      <c r="I26" s="88"/>
      <c r="J26" s="88"/>
      <c r="K26" s="88"/>
      <c r="L26" s="532"/>
      <c r="M26" s="557"/>
      <c r="N26" s="557"/>
      <c r="O26" s="557"/>
      <c r="P26" s="557"/>
      <c r="Q26" s="557"/>
      <c r="R26" s="557"/>
      <c r="S26" s="89" t="s">
        <v>196</v>
      </c>
      <c r="T26" s="89" t="s">
        <v>197</v>
      </c>
      <c r="U26" s="84" t="s">
        <v>105</v>
      </c>
      <c r="V26" s="84"/>
      <c r="W26" s="47" t="s">
        <v>129</v>
      </c>
      <c r="X26" s="32" t="s">
        <v>254</v>
      </c>
      <c r="Y26" s="47" t="s">
        <v>142</v>
      </c>
      <c r="Z26" s="106" t="s">
        <v>143</v>
      </c>
      <c r="AA26" s="106" t="s">
        <v>199</v>
      </c>
      <c r="AB26" s="106"/>
      <c r="AC26" s="85" t="s">
        <v>107</v>
      </c>
      <c r="AD26" s="85" t="s">
        <v>107</v>
      </c>
      <c r="AE26" s="85" t="s">
        <v>107</v>
      </c>
      <c r="AF26" s="85" t="s">
        <v>107</v>
      </c>
      <c r="AG26" s="85" t="s">
        <v>177</v>
      </c>
    </row>
    <row r="27" spans="1:34">
      <c r="A27" s="15">
        <f t="shared" si="0"/>
        <v>24</v>
      </c>
      <c r="B27" s="86" t="s">
        <v>91</v>
      </c>
      <c r="C27" s="86" t="s">
        <v>145</v>
      </c>
      <c r="D27" s="86" t="s">
        <v>109</v>
      </c>
      <c r="E27" s="87"/>
      <c r="F27" s="88"/>
      <c r="G27" s="88"/>
      <c r="H27" s="88" t="s">
        <v>146</v>
      </c>
      <c r="I27" s="88"/>
      <c r="J27" s="88"/>
      <c r="K27" s="88"/>
      <c r="L27" s="532"/>
      <c r="M27" s="557"/>
      <c r="N27" s="557"/>
      <c r="O27" s="557"/>
      <c r="P27" s="557"/>
      <c r="Q27" s="557"/>
      <c r="R27" s="557"/>
      <c r="S27" s="89" t="s">
        <v>200</v>
      </c>
      <c r="T27" s="89" t="s">
        <v>201</v>
      </c>
      <c r="U27" s="89" t="s">
        <v>119</v>
      </c>
      <c r="V27" s="89"/>
      <c r="W27" s="47" t="s">
        <v>129</v>
      </c>
      <c r="X27" s="32"/>
      <c r="Y27" s="47"/>
      <c r="Z27" s="106" t="s">
        <v>177</v>
      </c>
      <c r="AA27" s="106" t="s">
        <v>177</v>
      </c>
      <c r="AB27" s="106"/>
      <c r="AC27" s="85" t="s">
        <v>107</v>
      </c>
      <c r="AD27" s="85" t="s">
        <v>107</v>
      </c>
      <c r="AE27" s="85" t="s">
        <v>107</v>
      </c>
      <c r="AF27" s="85" t="s">
        <v>107</v>
      </c>
      <c r="AG27" s="85" t="s">
        <v>177</v>
      </c>
    </row>
    <row r="28" spans="1:34" s="97" customFormat="1" ht="36">
      <c r="A28" s="15">
        <f t="shared" si="0"/>
        <v>25</v>
      </c>
      <c r="B28" s="90" t="s">
        <v>91</v>
      </c>
      <c r="C28" s="90" t="s">
        <v>150</v>
      </c>
      <c r="D28" s="90" t="s">
        <v>124</v>
      </c>
      <c r="E28" s="91"/>
      <c r="F28" s="92"/>
      <c r="G28" s="92"/>
      <c r="H28" s="1864" t="s">
        <v>151</v>
      </c>
      <c r="I28" s="331"/>
      <c r="J28" s="331"/>
      <c r="K28" s="331"/>
      <c r="L28" s="331"/>
      <c r="M28" s="331"/>
      <c r="N28" s="331"/>
      <c r="O28" s="331"/>
      <c r="P28" s="1876"/>
      <c r="Q28" s="1909"/>
      <c r="R28" s="1924"/>
      <c r="S28" s="93" t="s">
        <v>202</v>
      </c>
      <c r="T28" s="93" t="s">
        <v>203</v>
      </c>
      <c r="U28" s="78" t="s">
        <v>105</v>
      </c>
      <c r="V28" s="78"/>
      <c r="W28" s="94" t="s">
        <v>129</v>
      </c>
      <c r="X28" s="660"/>
      <c r="Y28" s="94"/>
      <c r="Z28" s="95" t="s">
        <v>177</v>
      </c>
      <c r="AA28" s="95" t="s">
        <v>177</v>
      </c>
      <c r="AB28" s="95"/>
      <c r="AC28" s="94" t="s">
        <v>107</v>
      </c>
      <c r="AD28" s="94" t="s">
        <v>107</v>
      </c>
      <c r="AE28" s="94" t="s">
        <v>107</v>
      </c>
      <c r="AF28" s="94" t="s">
        <v>107</v>
      </c>
      <c r="AG28" s="85" t="s">
        <v>177</v>
      </c>
      <c r="AH28" s="1443"/>
    </row>
    <row r="29" spans="1:34" s="105" customFormat="1">
      <c r="A29" s="15">
        <f t="shared" si="0"/>
        <v>26</v>
      </c>
      <c r="B29" s="98" t="s">
        <v>91</v>
      </c>
      <c r="C29" s="98" t="s">
        <v>154</v>
      </c>
      <c r="D29" s="98" t="s">
        <v>131</v>
      </c>
      <c r="E29" s="99"/>
      <c r="F29" s="100"/>
      <c r="G29" s="100"/>
      <c r="H29" s="100"/>
      <c r="I29" s="100" t="s">
        <v>155</v>
      </c>
      <c r="J29" s="100"/>
      <c r="K29" s="100"/>
      <c r="L29" s="531"/>
      <c r="M29" s="1610"/>
      <c r="N29" s="1610"/>
      <c r="O29" s="1610"/>
      <c r="P29" s="1610"/>
      <c r="Q29" s="1610"/>
      <c r="R29" s="1610"/>
      <c r="S29" s="101" t="s">
        <v>156</v>
      </c>
      <c r="T29" s="101" t="s">
        <v>157</v>
      </c>
      <c r="U29" s="101" t="s">
        <v>158</v>
      </c>
      <c r="V29" s="101"/>
      <c r="W29" s="102" t="s">
        <v>129</v>
      </c>
      <c r="X29" s="661"/>
      <c r="Y29" s="102"/>
      <c r="Z29" s="103" t="s">
        <v>177</v>
      </c>
      <c r="AA29" s="103" t="s">
        <v>177</v>
      </c>
      <c r="AB29" s="103"/>
      <c r="AC29" s="104" t="s">
        <v>136</v>
      </c>
      <c r="AD29" s="104" t="s">
        <v>136</v>
      </c>
      <c r="AE29" s="104" t="s">
        <v>136</v>
      </c>
      <c r="AF29" s="104" t="s">
        <v>136</v>
      </c>
      <c r="AG29" s="85" t="s">
        <v>177</v>
      </c>
      <c r="AH29" s="1443"/>
    </row>
    <row r="30" spans="1:34">
      <c r="A30" s="15">
        <f t="shared" si="0"/>
        <v>27</v>
      </c>
      <c r="B30" s="86" t="s">
        <v>91</v>
      </c>
      <c r="C30" s="86" t="s">
        <v>159</v>
      </c>
      <c r="D30" s="86" t="s">
        <v>109</v>
      </c>
      <c r="E30" s="87"/>
      <c r="F30" s="88"/>
      <c r="G30" s="88"/>
      <c r="H30" s="88"/>
      <c r="I30" s="88"/>
      <c r="J30" s="88" t="s">
        <v>160</v>
      </c>
      <c r="K30" s="88"/>
      <c r="L30" s="532"/>
      <c r="M30" s="557"/>
      <c r="N30" s="557"/>
      <c r="O30" s="557"/>
      <c r="P30" s="557"/>
      <c r="Q30" s="557"/>
      <c r="R30" s="557"/>
      <c r="S30" s="89" t="s">
        <v>161</v>
      </c>
      <c r="T30" s="89" t="s">
        <v>204</v>
      </c>
      <c r="U30" s="84" t="s">
        <v>105</v>
      </c>
      <c r="V30" s="84"/>
      <c r="W30" s="47" t="s">
        <v>129</v>
      </c>
      <c r="X30" s="32"/>
      <c r="Y30" s="47"/>
      <c r="Z30" s="106"/>
      <c r="AA30" s="106" t="s">
        <v>177</v>
      </c>
      <c r="AB30" s="106"/>
      <c r="AC30" s="85" t="s">
        <v>107</v>
      </c>
      <c r="AD30" s="85" t="s">
        <v>107</v>
      </c>
      <c r="AE30" s="85" t="s">
        <v>107</v>
      </c>
      <c r="AF30" s="85" t="s">
        <v>107</v>
      </c>
      <c r="AG30" s="85" t="s">
        <v>177</v>
      </c>
    </row>
    <row r="31" spans="1:34">
      <c r="A31" s="15">
        <f t="shared" si="0"/>
        <v>28</v>
      </c>
      <c r="B31" s="86" t="s">
        <v>91</v>
      </c>
      <c r="C31" s="86" t="s">
        <v>164</v>
      </c>
      <c r="D31" s="86" t="s">
        <v>109</v>
      </c>
      <c r="E31" s="87"/>
      <c r="F31" s="88"/>
      <c r="G31" s="88"/>
      <c r="H31" s="88"/>
      <c r="I31" s="88"/>
      <c r="J31" s="88" t="s">
        <v>165</v>
      </c>
      <c r="K31" s="88"/>
      <c r="L31" s="532"/>
      <c r="M31" s="557"/>
      <c r="N31" s="557"/>
      <c r="O31" s="557"/>
      <c r="P31" s="557"/>
      <c r="Q31" s="557"/>
      <c r="R31" s="557"/>
      <c r="S31" s="89" t="s">
        <v>166</v>
      </c>
      <c r="T31" s="89" t="s">
        <v>205</v>
      </c>
      <c r="U31" s="84" t="s">
        <v>105</v>
      </c>
      <c r="V31" s="84"/>
      <c r="W31" s="47" t="s">
        <v>129</v>
      </c>
      <c r="X31" s="32"/>
      <c r="Y31" s="47"/>
      <c r="Z31" s="106" t="s">
        <v>177</v>
      </c>
      <c r="AA31" s="106" t="s">
        <v>177</v>
      </c>
      <c r="AB31" s="106"/>
      <c r="AC31" s="85" t="s">
        <v>107</v>
      </c>
      <c r="AD31" s="85" t="s">
        <v>107</v>
      </c>
      <c r="AE31" s="85" t="s">
        <v>107</v>
      </c>
      <c r="AF31" s="85" t="s">
        <v>107</v>
      </c>
      <c r="AG31" s="85" t="s">
        <v>177</v>
      </c>
    </row>
    <row r="32" spans="1:34" s="105" customFormat="1" ht="36">
      <c r="A32" s="15">
        <f t="shared" si="0"/>
        <v>29</v>
      </c>
      <c r="B32" s="108" t="s">
        <v>91</v>
      </c>
      <c r="C32" s="108" t="s">
        <v>2862</v>
      </c>
      <c r="D32" s="108" t="s">
        <v>101</v>
      </c>
      <c r="E32" s="109" t="s">
        <v>2863</v>
      </c>
      <c r="F32" s="110"/>
      <c r="G32" s="110"/>
      <c r="H32" s="110"/>
      <c r="I32" s="110"/>
      <c r="J32" s="110"/>
      <c r="K32" s="110"/>
      <c r="L32" s="533"/>
      <c r="M32" s="1819"/>
      <c r="N32" s="1819"/>
      <c r="O32" s="1819"/>
      <c r="P32" s="1819"/>
      <c r="Q32" s="1819"/>
      <c r="R32" s="1819"/>
      <c r="S32" s="111" t="s">
        <v>2864</v>
      </c>
      <c r="T32" s="111" t="s">
        <v>2865</v>
      </c>
      <c r="U32" s="111" t="s">
        <v>113</v>
      </c>
      <c r="V32" s="111"/>
      <c r="W32" s="102" t="s">
        <v>129</v>
      </c>
      <c r="X32" s="1214" t="s">
        <v>114</v>
      </c>
      <c r="Y32" s="102" t="s">
        <v>114</v>
      </c>
      <c r="Z32" s="102" t="s">
        <v>177</v>
      </c>
      <c r="AA32" s="111" t="s">
        <v>177</v>
      </c>
      <c r="AB32" s="111"/>
      <c r="AC32" s="104" t="s">
        <v>726</v>
      </c>
      <c r="AD32" s="104" t="s">
        <v>726</v>
      </c>
      <c r="AE32" s="104" t="s">
        <v>726</v>
      </c>
      <c r="AF32" s="104" t="s">
        <v>726</v>
      </c>
      <c r="AG32" s="85" t="s">
        <v>177</v>
      </c>
      <c r="AH32" s="1443"/>
    </row>
    <row r="33" spans="1:35" ht="36">
      <c r="A33" s="15">
        <f t="shared" si="0"/>
        <v>30</v>
      </c>
      <c r="B33" s="16" t="s">
        <v>91</v>
      </c>
      <c r="C33" s="116" t="s">
        <v>2866</v>
      </c>
      <c r="D33" s="125" t="s">
        <v>109</v>
      </c>
      <c r="E33" s="1870"/>
      <c r="F33" s="114" t="s">
        <v>2867</v>
      </c>
      <c r="G33" s="123"/>
      <c r="H33" s="123"/>
      <c r="I33" s="123"/>
      <c r="J33" s="123"/>
      <c r="K33" s="123"/>
      <c r="L33" s="124"/>
      <c r="M33" s="145"/>
      <c r="N33" s="145"/>
      <c r="O33" s="145"/>
      <c r="P33" s="145"/>
      <c r="Q33" s="145"/>
      <c r="R33" s="145"/>
      <c r="S33" s="24" t="s">
        <v>2868</v>
      </c>
      <c r="T33" s="24" t="s">
        <v>2869</v>
      </c>
      <c r="U33" s="24" t="s">
        <v>210</v>
      </c>
      <c r="V33" s="24"/>
      <c r="W33" s="49" t="s">
        <v>1282</v>
      </c>
      <c r="X33" s="183" t="s">
        <v>99</v>
      </c>
      <c r="Y33" s="49" t="s">
        <v>177</v>
      </c>
      <c r="Z33" s="49" t="s">
        <v>177</v>
      </c>
      <c r="AA33" s="24" t="s">
        <v>177</v>
      </c>
      <c r="AB33" s="24"/>
      <c r="AC33" s="115" t="s">
        <v>726</v>
      </c>
      <c r="AD33" s="115" t="s">
        <v>726</v>
      </c>
      <c r="AE33" s="115" t="s">
        <v>726</v>
      </c>
      <c r="AF33" s="115" t="s">
        <v>726</v>
      </c>
      <c r="AG33" s="85" t="s">
        <v>177</v>
      </c>
      <c r="AH33" s="1443">
        <v>1</v>
      </c>
    </row>
    <row r="34" spans="1:35">
      <c r="A34" s="15">
        <f t="shared" si="0"/>
        <v>31</v>
      </c>
      <c r="B34" s="16" t="s">
        <v>91</v>
      </c>
      <c r="C34" s="116" t="s">
        <v>2870</v>
      </c>
      <c r="D34" s="125" t="s">
        <v>109</v>
      </c>
      <c r="E34" s="1870"/>
      <c r="F34" s="114" t="s">
        <v>2871</v>
      </c>
      <c r="G34" s="123"/>
      <c r="H34" s="123"/>
      <c r="I34" s="123"/>
      <c r="J34" s="123"/>
      <c r="K34" s="123"/>
      <c r="L34" s="124"/>
      <c r="M34" s="145"/>
      <c r="N34" s="145"/>
      <c r="O34" s="145"/>
      <c r="P34" s="145"/>
      <c r="Q34" s="145"/>
      <c r="R34" s="145"/>
      <c r="S34" s="24" t="s">
        <v>2872</v>
      </c>
      <c r="T34" s="24" t="s">
        <v>2873</v>
      </c>
      <c r="U34" s="24" t="s">
        <v>113</v>
      </c>
      <c r="V34" s="24"/>
      <c r="W34" s="49" t="s">
        <v>129</v>
      </c>
      <c r="X34" s="183"/>
      <c r="Y34" s="49"/>
      <c r="Z34" s="49" t="s">
        <v>177</v>
      </c>
      <c r="AA34" s="24" t="s">
        <v>177</v>
      </c>
      <c r="AB34" s="24"/>
      <c r="AC34" s="115" t="s">
        <v>274</v>
      </c>
      <c r="AD34" s="115" t="s">
        <v>274</v>
      </c>
      <c r="AE34" s="115" t="s">
        <v>216</v>
      </c>
      <c r="AF34" s="115" t="s">
        <v>216</v>
      </c>
      <c r="AG34" s="85" t="s">
        <v>177</v>
      </c>
    </row>
    <row r="35" spans="1:35" s="23" customFormat="1" ht="36">
      <c r="A35" s="15">
        <f t="shared" si="0"/>
        <v>32</v>
      </c>
      <c r="B35" s="22" t="s">
        <v>91</v>
      </c>
      <c r="C35" s="22" t="s">
        <v>2874</v>
      </c>
      <c r="D35" s="22" t="s">
        <v>109</v>
      </c>
      <c r="E35" s="160"/>
      <c r="F35" s="123" t="s">
        <v>2875</v>
      </c>
      <c r="G35" s="123"/>
      <c r="H35" s="123"/>
      <c r="I35" s="123"/>
      <c r="J35" s="123"/>
      <c r="K35" s="123"/>
      <c r="L35" s="124"/>
      <c r="M35" s="145"/>
      <c r="N35" s="145"/>
      <c r="O35" s="145"/>
      <c r="P35" s="145"/>
      <c r="Q35" s="145"/>
      <c r="R35" s="145"/>
      <c r="S35" s="24" t="s">
        <v>2876</v>
      </c>
      <c r="T35" s="24" t="s">
        <v>2877</v>
      </c>
      <c r="U35" s="24" t="s">
        <v>119</v>
      </c>
      <c r="V35" s="24"/>
      <c r="W35" s="49" t="s">
        <v>852</v>
      </c>
      <c r="X35" s="183" t="s">
        <v>234</v>
      </c>
      <c r="Y35" s="49" t="s">
        <v>226</v>
      </c>
      <c r="Z35" s="49" t="s">
        <v>177</v>
      </c>
      <c r="AA35" s="24" t="s">
        <v>177</v>
      </c>
      <c r="AB35" s="24"/>
      <c r="AC35" s="115" t="s">
        <v>274</v>
      </c>
      <c r="AD35" s="115" t="s">
        <v>274</v>
      </c>
      <c r="AE35" s="115" t="s">
        <v>216</v>
      </c>
      <c r="AF35" s="115" t="s">
        <v>216</v>
      </c>
      <c r="AG35" s="60" t="s">
        <v>177</v>
      </c>
      <c r="AH35" s="1443"/>
    </row>
    <row r="36" spans="1:35" ht="36">
      <c r="A36" s="15">
        <f t="shared" si="0"/>
        <v>33</v>
      </c>
      <c r="B36" s="16" t="s">
        <v>91</v>
      </c>
      <c r="C36" s="16" t="s">
        <v>2878</v>
      </c>
      <c r="D36" s="22" t="s">
        <v>109</v>
      </c>
      <c r="E36" s="113"/>
      <c r="F36" s="114" t="s">
        <v>2879</v>
      </c>
      <c r="G36" s="123"/>
      <c r="H36" s="123"/>
      <c r="I36" s="123"/>
      <c r="J36" s="123"/>
      <c r="K36" s="123"/>
      <c r="L36" s="124"/>
      <c r="M36" s="145"/>
      <c r="N36" s="145"/>
      <c r="O36" s="145"/>
      <c r="P36" s="145"/>
      <c r="Q36" s="145"/>
      <c r="R36" s="145"/>
      <c r="S36" s="24" t="s">
        <v>2880</v>
      </c>
      <c r="T36" s="24" t="s">
        <v>2881</v>
      </c>
      <c r="U36" s="24" t="s">
        <v>210</v>
      </c>
      <c r="V36" s="24"/>
      <c r="W36" s="49" t="s">
        <v>1282</v>
      </c>
      <c r="X36" s="183"/>
      <c r="Y36" s="49"/>
      <c r="Z36" s="49" t="s">
        <v>177</v>
      </c>
      <c r="AA36" s="24"/>
      <c r="AB36" s="24"/>
      <c r="AC36" s="139" t="s">
        <v>726</v>
      </c>
      <c r="AD36" s="139" t="s">
        <v>726</v>
      </c>
      <c r="AE36" s="139" t="s">
        <v>726</v>
      </c>
      <c r="AF36" s="139" t="s">
        <v>726</v>
      </c>
      <c r="AG36" s="60" t="s">
        <v>177</v>
      </c>
      <c r="AH36" s="1443">
        <v>1</v>
      </c>
    </row>
    <row r="37" spans="1:35" ht="36">
      <c r="A37" s="15">
        <f t="shared" si="0"/>
        <v>34</v>
      </c>
      <c r="B37" s="16" t="s">
        <v>91</v>
      </c>
      <c r="C37" t="s">
        <v>2882</v>
      </c>
      <c r="D37" s="16" t="s">
        <v>109</v>
      </c>
      <c r="F37" s="114" t="s">
        <v>2883</v>
      </c>
      <c r="G37" s="123"/>
      <c r="H37" s="123"/>
      <c r="I37" s="123"/>
      <c r="J37" s="123"/>
      <c r="K37" s="123"/>
      <c r="L37" s="124"/>
      <c r="M37" s="145"/>
      <c r="N37" s="145"/>
      <c r="O37" s="145"/>
      <c r="P37" s="145"/>
      <c r="Q37" s="145"/>
      <c r="R37" s="145"/>
      <c r="S37" s="24" t="s">
        <v>2884</v>
      </c>
      <c r="T37" s="24" t="s">
        <v>2885</v>
      </c>
      <c r="U37" s="24" t="s">
        <v>113</v>
      </c>
      <c r="V37" s="24"/>
      <c r="W37" s="49" t="s">
        <v>1401</v>
      </c>
      <c r="X37" s="183" t="s">
        <v>225</v>
      </c>
      <c r="Y37" s="47" t="s">
        <v>226</v>
      </c>
      <c r="Z37" s="155" t="s">
        <v>227</v>
      </c>
      <c r="AA37" s="84" t="s">
        <v>228</v>
      </c>
      <c r="AB37" s="84"/>
      <c r="AC37" s="139" t="s">
        <v>710</v>
      </c>
      <c r="AD37" s="139" t="s">
        <v>710</v>
      </c>
      <c r="AE37" s="139" t="s">
        <v>710</v>
      </c>
      <c r="AF37" s="139" t="s">
        <v>710</v>
      </c>
      <c r="AG37" s="60" t="s">
        <v>177</v>
      </c>
    </row>
    <row r="38" spans="1:35" s="265" customFormat="1">
      <c r="A38" s="15">
        <f t="shared" si="0"/>
        <v>35</v>
      </c>
      <c r="B38" s="382" t="s">
        <v>91</v>
      </c>
      <c r="C38" s="561" t="s">
        <v>2886</v>
      </c>
      <c r="D38" s="187" t="s">
        <v>403</v>
      </c>
      <c r="E38" s="387"/>
      <c r="F38" s="386" t="s">
        <v>2887</v>
      </c>
      <c r="G38" s="386"/>
      <c r="H38" s="386"/>
      <c r="I38" s="386"/>
      <c r="J38" s="386"/>
      <c r="K38" s="386"/>
      <c r="L38" s="667"/>
      <c r="M38" s="510"/>
      <c r="N38" s="510"/>
      <c r="O38" s="510"/>
      <c r="P38" s="510"/>
      <c r="Q38" s="510"/>
      <c r="R38" s="510"/>
      <c r="S38" s="561" t="s">
        <v>2888</v>
      </c>
      <c r="T38" s="84" t="s">
        <v>2889</v>
      </c>
      <c r="U38" s="84" t="s">
        <v>105</v>
      </c>
      <c r="V38" s="84"/>
      <c r="W38" s="364" t="s">
        <v>638</v>
      </c>
      <c r="X38" s="218" t="s">
        <v>114</v>
      </c>
      <c r="Y38" s="360" t="s">
        <v>114</v>
      </c>
      <c r="Z38" s="360" t="s">
        <v>98</v>
      </c>
      <c r="AA38" s="213" t="s">
        <v>98</v>
      </c>
      <c r="AB38" s="213"/>
      <c r="AC38" s="115" t="s">
        <v>216</v>
      </c>
      <c r="AD38" s="115" t="s">
        <v>216</v>
      </c>
      <c r="AE38" s="115" t="s">
        <v>216</v>
      </c>
      <c r="AF38" s="115" t="s">
        <v>216</v>
      </c>
      <c r="AG38" s="241" t="s">
        <v>177</v>
      </c>
      <c r="AH38" s="1442"/>
    </row>
    <row r="39" spans="1:35" s="23" customFormat="1" ht="36">
      <c r="A39" s="15">
        <f t="shared" si="0"/>
        <v>36</v>
      </c>
      <c r="B39" s="22" t="s">
        <v>91</v>
      </c>
      <c r="C39" s="22" t="s">
        <v>2890</v>
      </c>
      <c r="D39" s="22" t="s">
        <v>109</v>
      </c>
      <c r="E39" s="160"/>
      <c r="F39" s="123" t="s">
        <v>2891</v>
      </c>
      <c r="G39" s="123"/>
      <c r="H39" s="123"/>
      <c r="I39" s="123"/>
      <c r="J39" s="123"/>
      <c r="K39" s="123"/>
      <c r="L39" s="124"/>
      <c r="M39" s="145"/>
      <c r="N39" s="145"/>
      <c r="O39" s="145"/>
      <c r="P39" s="145"/>
      <c r="Q39" s="145"/>
      <c r="R39" s="145"/>
      <c r="S39" s="24" t="s">
        <v>2892</v>
      </c>
      <c r="T39" s="24" t="s">
        <v>2893</v>
      </c>
      <c r="U39" s="24" t="s">
        <v>119</v>
      </c>
      <c r="V39" s="24"/>
      <c r="W39" s="49" t="s">
        <v>1241</v>
      </c>
      <c r="X39" s="183" t="s">
        <v>141</v>
      </c>
      <c r="Y39" s="47" t="s">
        <v>142</v>
      </c>
      <c r="Z39" s="47" t="s">
        <v>98</v>
      </c>
      <c r="AA39" s="21" t="s">
        <v>98</v>
      </c>
      <c r="AB39" s="21"/>
      <c r="AC39" s="115" t="s">
        <v>216</v>
      </c>
      <c r="AD39" s="115" t="s">
        <v>216</v>
      </c>
      <c r="AE39" s="115" t="s">
        <v>216</v>
      </c>
      <c r="AF39" s="115" t="s">
        <v>216</v>
      </c>
      <c r="AG39" s="85" t="s">
        <v>177</v>
      </c>
      <c r="AH39" s="1443"/>
    </row>
    <row r="40" spans="1:35" s="23" customFormat="1" ht="36">
      <c r="A40" s="15">
        <f t="shared" si="0"/>
        <v>37</v>
      </c>
      <c r="B40" s="22" t="s">
        <v>91</v>
      </c>
      <c r="C40" s="22" t="s">
        <v>2894</v>
      </c>
      <c r="D40" s="22" t="s">
        <v>109</v>
      </c>
      <c r="E40" s="160"/>
      <c r="F40" s="123" t="s">
        <v>2895</v>
      </c>
      <c r="G40" s="123"/>
      <c r="H40" s="123"/>
      <c r="I40" s="123"/>
      <c r="J40" s="123"/>
      <c r="K40" s="123"/>
      <c r="L40" s="124"/>
      <c r="M40" s="145"/>
      <c r="N40" s="145"/>
      <c r="O40" s="145"/>
      <c r="P40" s="145"/>
      <c r="Q40" s="145"/>
      <c r="R40" s="145"/>
      <c r="S40" s="24" t="s">
        <v>2896</v>
      </c>
      <c r="T40" s="24" t="s">
        <v>2897</v>
      </c>
      <c r="U40" s="24" t="s">
        <v>105</v>
      </c>
      <c r="V40" s="24"/>
      <c r="W40" s="49" t="s">
        <v>633</v>
      </c>
      <c r="X40" s="24" t="s">
        <v>254</v>
      </c>
      <c r="Y40" s="49" t="s">
        <v>142</v>
      </c>
      <c r="Z40" s="49" t="s">
        <v>98</v>
      </c>
      <c r="AA40" s="24" t="s">
        <v>98</v>
      </c>
      <c r="AB40" s="24"/>
      <c r="AC40" s="115" t="s">
        <v>216</v>
      </c>
      <c r="AD40" s="115" t="s">
        <v>216</v>
      </c>
      <c r="AE40" s="115" t="s">
        <v>216</v>
      </c>
      <c r="AF40" s="115" t="s">
        <v>216</v>
      </c>
      <c r="AG40" s="60" t="s">
        <v>177</v>
      </c>
      <c r="AH40" s="1443"/>
    </row>
    <row r="41" spans="1:35" s="1417" customFormat="1" ht="36">
      <c r="A41" s="1963">
        <f t="shared" si="0"/>
        <v>38</v>
      </c>
      <c r="B41" s="1964" t="s">
        <v>267</v>
      </c>
      <c r="C41" s="2258" t="s">
        <v>6825</v>
      </c>
      <c r="D41" s="1964" t="s">
        <v>109</v>
      </c>
      <c r="E41" s="388"/>
      <c r="F41" s="1966" t="s">
        <v>7497</v>
      </c>
      <c r="G41" s="389"/>
      <c r="H41" s="389"/>
      <c r="I41" s="389"/>
      <c r="J41" s="389"/>
      <c r="K41" s="389"/>
      <c r="L41" s="389"/>
      <c r="M41" s="389"/>
      <c r="N41" s="389"/>
      <c r="O41" s="389"/>
      <c r="P41" s="389"/>
      <c r="Q41" s="1975"/>
      <c r="R41" s="1419"/>
      <c r="S41" s="1967" t="s">
        <v>7436</v>
      </c>
      <c r="T41" s="1967" t="s">
        <v>7437</v>
      </c>
      <c r="U41" s="1967" t="s">
        <v>105</v>
      </c>
      <c r="V41" s="1968"/>
      <c r="W41" s="1968" t="s">
        <v>6778</v>
      </c>
      <c r="X41" s="1976" t="s">
        <v>149</v>
      </c>
      <c r="Y41" s="1968" t="s">
        <v>122</v>
      </c>
      <c r="Z41" s="1968"/>
      <c r="AA41" s="1967"/>
      <c r="AB41" s="1967"/>
      <c r="AC41" s="1968" t="s">
        <v>229</v>
      </c>
      <c r="AD41" s="1968" t="s">
        <v>229</v>
      </c>
      <c r="AE41" s="1968" t="s">
        <v>229</v>
      </c>
      <c r="AF41" s="1968" t="s">
        <v>229</v>
      </c>
      <c r="AG41" s="1988"/>
      <c r="AH41" s="2195"/>
      <c r="AI41" s="1973"/>
    </row>
    <row r="42" spans="1:35" s="82" customFormat="1" ht="36">
      <c r="A42" s="15">
        <f t="shared" si="0"/>
        <v>39</v>
      </c>
      <c r="B42" s="128" t="s">
        <v>91</v>
      </c>
      <c r="C42" s="128" t="s">
        <v>2898</v>
      </c>
      <c r="D42" s="128" t="s">
        <v>124</v>
      </c>
      <c r="E42" s="129"/>
      <c r="F42" s="130" t="s">
        <v>2899</v>
      </c>
      <c r="G42" s="130"/>
      <c r="H42" s="130"/>
      <c r="I42" s="130"/>
      <c r="J42" s="130"/>
      <c r="K42" s="130"/>
      <c r="L42" s="140"/>
      <c r="M42" s="141"/>
      <c r="N42" s="141"/>
      <c r="O42" s="141"/>
      <c r="P42" s="141"/>
      <c r="Q42" s="141"/>
      <c r="R42" s="141"/>
      <c r="S42" s="131" t="s">
        <v>2900</v>
      </c>
      <c r="T42" s="131" t="s">
        <v>2901</v>
      </c>
      <c r="U42" s="131" t="s">
        <v>272</v>
      </c>
      <c r="V42" s="131"/>
      <c r="W42" s="79" t="s">
        <v>129</v>
      </c>
      <c r="X42" s="131" t="s">
        <v>114</v>
      </c>
      <c r="Y42" s="79" t="s">
        <v>114</v>
      </c>
      <c r="Z42" s="79" t="s">
        <v>98</v>
      </c>
      <c r="AA42" s="131" t="s">
        <v>98</v>
      </c>
      <c r="AB42" s="131"/>
      <c r="AC42" s="81" t="s">
        <v>216</v>
      </c>
      <c r="AD42" s="81" t="s">
        <v>216</v>
      </c>
      <c r="AE42" s="81" t="s">
        <v>216</v>
      </c>
      <c r="AF42" s="81" t="s">
        <v>216</v>
      </c>
      <c r="AG42" s="60" t="s">
        <v>177</v>
      </c>
      <c r="AH42" s="1443"/>
    </row>
    <row r="43" spans="1:35" s="69" customFormat="1">
      <c r="A43" s="15">
        <f t="shared" si="0"/>
        <v>40</v>
      </c>
      <c r="B43" s="133" t="s">
        <v>91</v>
      </c>
      <c r="C43" s="133" t="s">
        <v>318</v>
      </c>
      <c r="D43" s="133" t="s">
        <v>131</v>
      </c>
      <c r="E43" s="134"/>
      <c r="F43" s="135"/>
      <c r="G43" s="135" t="s">
        <v>319</v>
      </c>
      <c r="H43" s="135"/>
      <c r="I43" s="135"/>
      <c r="J43" s="135"/>
      <c r="K43" s="135"/>
      <c r="L43" s="143"/>
      <c r="M43" s="144"/>
      <c r="N43" s="144"/>
      <c r="O43" s="144"/>
      <c r="P43" s="144"/>
      <c r="Q43" s="144"/>
      <c r="R43" s="144"/>
      <c r="S43" s="136" t="s">
        <v>2902</v>
      </c>
      <c r="T43" s="136" t="s">
        <v>2903</v>
      </c>
      <c r="U43" s="136" t="s">
        <v>1116</v>
      </c>
      <c r="V43" s="136"/>
      <c r="W43" s="68" t="s">
        <v>129</v>
      </c>
      <c r="X43" s="136" t="s">
        <v>114</v>
      </c>
      <c r="Y43" s="68" t="s">
        <v>114</v>
      </c>
      <c r="Z43" s="68" t="s">
        <v>98</v>
      </c>
      <c r="AA43" s="136" t="s">
        <v>98</v>
      </c>
      <c r="AB43" s="136"/>
      <c r="AC43" s="83" t="s">
        <v>98</v>
      </c>
      <c r="AD43" s="83" t="s">
        <v>98</v>
      </c>
      <c r="AE43" s="83" t="s">
        <v>98</v>
      </c>
      <c r="AF43" s="83" t="s">
        <v>98</v>
      </c>
      <c r="AG43" s="60" t="s">
        <v>177</v>
      </c>
      <c r="AH43" s="1443"/>
    </row>
    <row r="44" spans="1:35" s="23" customFormat="1" ht="54">
      <c r="A44" s="15">
        <f t="shared" si="0"/>
        <v>41</v>
      </c>
      <c r="B44" s="22" t="s">
        <v>322</v>
      </c>
      <c r="C44" s="121" t="s">
        <v>323</v>
      </c>
      <c r="D44" s="22" t="s">
        <v>109</v>
      </c>
      <c r="E44" s="138"/>
      <c r="F44" s="123"/>
      <c r="G44" s="123"/>
      <c r="H44" s="123" t="s">
        <v>324</v>
      </c>
      <c r="I44" s="123"/>
      <c r="J44" s="123"/>
      <c r="K44" s="124"/>
      <c r="L44" s="145"/>
      <c r="M44" s="145"/>
      <c r="N44" s="145"/>
      <c r="O44" s="145"/>
      <c r="P44" s="145"/>
      <c r="Q44" s="145"/>
      <c r="R44" s="145"/>
      <c r="S44" s="22" t="s">
        <v>2904</v>
      </c>
      <c r="T44" s="24" t="s">
        <v>326</v>
      </c>
      <c r="U44" s="24" t="s">
        <v>113</v>
      </c>
      <c r="V44" s="24"/>
      <c r="W44" s="49" t="s">
        <v>129</v>
      </c>
      <c r="X44" s="24"/>
      <c r="Y44" s="49"/>
      <c r="Z44" s="49" t="s">
        <v>98</v>
      </c>
      <c r="AA44" s="24" t="s">
        <v>98</v>
      </c>
      <c r="AB44" s="24"/>
      <c r="AC44" s="60" t="s">
        <v>216</v>
      </c>
      <c r="AD44" s="60" t="s">
        <v>216</v>
      </c>
      <c r="AE44" s="60" t="s">
        <v>216</v>
      </c>
      <c r="AF44" s="60" t="s">
        <v>216</v>
      </c>
      <c r="AG44" s="60" t="s">
        <v>177</v>
      </c>
      <c r="AH44" s="1443"/>
    </row>
    <row r="45" spans="1:35" s="23" customFormat="1" ht="72">
      <c r="A45" s="15">
        <f t="shared" si="0"/>
        <v>42</v>
      </c>
      <c r="B45" s="22" t="s">
        <v>91</v>
      </c>
      <c r="C45" s="22" t="s">
        <v>327</v>
      </c>
      <c r="D45" s="22" t="s">
        <v>109</v>
      </c>
      <c r="E45" s="138"/>
      <c r="F45" s="123"/>
      <c r="G45" s="123"/>
      <c r="H45" s="123" t="s">
        <v>328</v>
      </c>
      <c r="I45" s="150"/>
      <c r="J45" s="150"/>
      <c r="K45" s="151"/>
      <c r="L45" s="152"/>
      <c r="M45" s="152"/>
      <c r="N45" s="152"/>
      <c r="O45" s="152"/>
      <c r="P45" s="152"/>
      <c r="Q45" s="152"/>
      <c r="R45" s="152"/>
      <c r="S45" s="24" t="s">
        <v>2905</v>
      </c>
      <c r="T45" s="24" t="s">
        <v>330</v>
      </c>
      <c r="U45" s="24" t="s">
        <v>113</v>
      </c>
      <c r="V45" s="24"/>
      <c r="W45" s="49" t="s">
        <v>129</v>
      </c>
      <c r="X45" s="24"/>
      <c r="Y45" s="49"/>
      <c r="Z45" s="49" t="s">
        <v>98</v>
      </c>
      <c r="AA45" s="24" t="s">
        <v>98</v>
      </c>
      <c r="AB45" s="24"/>
      <c r="AC45" s="278" t="s">
        <v>216</v>
      </c>
      <c r="AD45" s="278" t="s">
        <v>216</v>
      </c>
      <c r="AE45" s="278" t="s">
        <v>216</v>
      </c>
      <c r="AF45" s="278" t="s">
        <v>216</v>
      </c>
      <c r="AG45" s="60" t="s">
        <v>177</v>
      </c>
      <c r="AH45" s="1443"/>
    </row>
    <row r="46" spans="1:35" s="23" customFormat="1" ht="54">
      <c r="A46" s="15">
        <f t="shared" si="0"/>
        <v>43</v>
      </c>
      <c r="B46" s="22" t="s">
        <v>322</v>
      </c>
      <c r="C46" s="22" t="s">
        <v>767</v>
      </c>
      <c r="D46" s="22" t="s">
        <v>109</v>
      </c>
      <c r="E46" s="138"/>
      <c r="F46" s="123"/>
      <c r="G46" s="123"/>
      <c r="H46" s="123" t="s">
        <v>332</v>
      </c>
      <c r="I46" s="123"/>
      <c r="J46" s="123"/>
      <c r="K46" s="124"/>
      <c r="L46" s="145"/>
      <c r="M46" s="145"/>
      <c r="N46" s="145"/>
      <c r="O46" s="145"/>
      <c r="P46" s="145"/>
      <c r="Q46" s="145"/>
      <c r="R46" s="145"/>
      <c r="S46" s="24" t="s">
        <v>2906</v>
      </c>
      <c r="T46" s="24" t="s">
        <v>334</v>
      </c>
      <c r="U46" s="24" t="s">
        <v>113</v>
      </c>
      <c r="V46" s="24"/>
      <c r="W46" s="49" t="s">
        <v>129</v>
      </c>
      <c r="X46" s="24"/>
      <c r="Y46" s="49"/>
      <c r="Z46" s="49" t="s">
        <v>98</v>
      </c>
      <c r="AA46" s="24" t="s">
        <v>98</v>
      </c>
      <c r="AB46" s="24"/>
      <c r="AC46" s="60" t="s">
        <v>107</v>
      </c>
      <c r="AD46" s="60" t="s">
        <v>107</v>
      </c>
      <c r="AE46" s="60" t="s">
        <v>107</v>
      </c>
      <c r="AF46" s="60" t="s">
        <v>107</v>
      </c>
      <c r="AG46" s="60" t="s">
        <v>177</v>
      </c>
      <c r="AH46" s="1443"/>
    </row>
    <row r="47" spans="1:35" s="82" customFormat="1" ht="36">
      <c r="A47" s="15">
        <f t="shared" si="0"/>
        <v>44</v>
      </c>
      <c r="B47" s="128" t="s">
        <v>267</v>
      </c>
      <c r="C47" s="128" t="s">
        <v>2907</v>
      </c>
      <c r="D47" s="128" t="s">
        <v>124</v>
      </c>
      <c r="E47" s="129"/>
      <c r="F47" s="130" t="s">
        <v>2908</v>
      </c>
      <c r="G47" s="130"/>
      <c r="H47" s="130"/>
      <c r="I47" s="130"/>
      <c r="J47" s="130"/>
      <c r="K47" s="140"/>
      <c r="L47" s="141"/>
      <c r="M47" s="141"/>
      <c r="N47" s="141"/>
      <c r="O47" s="141"/>
      <c r="P47" s="141"/>
      <c r="Q47" s="141"/>
      <c r="R47" s="141"/>
      <c r="S47" s="131" t="s">
        <v>2909</v>
      </c>
      <c r="T47" s="131" t="s">
        <v>2910</v>
      </c>
      <c r="U47" s="131" t="s">
        <v>272</v>
      </c>
      <c r="V47" s="131"/>
      <c r="W47" s="79" t="s">
        <v>273</v>
      </c>
      <c r="X47" s="131"/>
      <c r="Y47" s="79"/>
      <c r="Z47" s="79" t="s">
        <v>98</v>
      </c>
      <c r="AA47" s="131" t="s">
        <v>98</v>
      </c>
      <c r="AB47" s="131"/>
      <c r="AC47" s="142" t="s">
        <v>99</v>
      </c>
      <c r="AD47" s="81" t="s">
        <v>216</v>
      </c>
      <c r="AE47" s="81" t="s">
        <v>216</v>
      </c>
      <c r="AF47" s="81" t="s">
        <v>216</v>
      </c>
      <c r="AG47" s="60" t="s">
        <v>177</v>
      </c>
      <c r="AH47" s="1443"/>
    </row>
    <row r="48" spans="1:35" s="69" customFormat="1" ht="36">
      <c r="A48" s="15">
        <f t="shared" si="0"/>
        <v>45</v>
      </c>
      <c r="B48" s="133" t="s">
        <v>267</v>
      </c>
      <c r="C48" s="133" t="s">
        <v>275</v>
      </c>
      <c r="D48" s="133" t="s">
        <v>131</v>
      </c>
      <c r="E48" s="134"/>
      <c r="F48" s="135"/>
      <c r="G48" s="135" t="s">
        <v>276</v>
      </c>
      <c r="H48" s="135"/>
      <c r="I48" s="135"/>
      <c r="J48" s="135"/>
      <c r="K48" s="143"/>
      <c r="L48" s="144"/>
      <c r="M48" s="144"/>
      <c r="N48" s="144"/>
      <c r="O48" s="144"/>
      <c r="P48" s="144"/>
      <c r="Q48" s="144"/>
      <c r="R48" s="144"/>
      <c r="S48" s="136" t="s">
        <v>277</v>
      </c>
      <c r="T48" s="136" t="s">
        <v>278</v>
      </c>
      <c r="U48" s="136" t="s">
        <v>96</v>
      </c>
      <c r="V48" s="136"/>
      <c r="W48" s="68" t="s">
        <v>273</v>
      </c>
      <c r="X48" s="136"/>
      <c r="Y48" s="68"/>
      <c r="Z48" s="68" t="s">
        <v>98</v>
      </c>
      <c r="AA48" s="136" t="s">
        <v>98</v>
      </c>
      <c r="AB48" s="136"/>
      <c r="AC48" s="83" t="s">
        <v>98</v>
      </c>
      <c r="AD48" s="83" t="s">
        <v>98</v>
      </c>
      <c r="AE48" s="83" t="s">
        <v>98</v>
      </c>
      <c r="AF48" s="83" t="s">
        <v>98</v>
      </c>
      <c r="AG48" s="60" t="s">
        <v>177</v>
      </c>
      <c r="AH48" s="1443"/>
    </row>
    <row r="49" spans="1:34" s="23" customFormat="1">
      <c r="A49" s="15">
        <f t="shared" si="0"/>
        <v>46</v>
      </c>
      <c r="B49" s="22" t="s">
        <v>267</v>
      </c>
      <c r="C49" s="22" t="s">
        <v>279</v>
      </c>
      <c r="D49" s="22" t="s">
        <v>109</v>
      </c>
      <c r="E49" s="138"/>
      <c r="F49" s="123"/>
      <c r="G49" s="123"/>
      <c r="H49" s="123" t="s">
        <v>280</v>
      </c>
      <c r="I49" s="123"/>
      <c r="J49" s="123"/>
      <c r="K49" s="124"/>
      <c r="L49" s="145"/>
      <c r="M49" s="145"/>
      <c r="N49" s="145"/>
      <c r="O49" s="145"/>
      <c r="P49" s="145"/>
      <c r="Q49" s="145"/>
      <c r="R49" s="145"/>
      <c r="S49" s="24" t="s">
        <v>281</v>
      </c>
      <c r="T49" s="24" t="s">
        <v>282</v>
      </c>
      <c r="U49" s="24" t="s">
        <v>119</v>
      </c>
      <c r="V49" s="24"/>
      <c r="W49" s="49" t="s">
        <v>273</v>
      </c>
      <c r="X49" s="24"/>
      <c r="Y49" s="49"/>
      <c r="Z49" s="49" t="s">
        <v>98</v>
      </c>
      <c r="AA49" s="24" t="s">
        <v>98</v>
      </c>
      <c r="AB49" s="24"/>
      <c r="AC49" s="146" t="s">
        <v>99</v>
      </c>
      <c r="AD49" s="60" t="s">
        <v>107</v>
      </c>
      <c r="AE49" s="60" t="s">
        <v>107</v>
      </c>
      <c r="AF49" s="60" t="s">
        <v>107</v>
      </c>
      <c r="AG49" s="60" t="s">
        <v>177</v>
      </c>
      <c r="AH49" s="1443"/>
    </row>
    <row r="50" spans="1:34" s="23" customFormat="1" ht="36">
      <c r="A50" s="15">
        <f t="shared" si="0"/>
        <v>47</v>
      </c>
      <c r="B50" s="22" t="s">
        <v>267</v>
      </c>
      <c r="C50" s="22" t="s">
        <v>284</v>
      </c>
      <c r="D50" s="22" t="s">
        <v>109</v>
      </c>
      <c r="E50" s="138"/>
      <c r="F50" s="123"/>
      <c r="G50" s="123"/>
      <c r="H50" s="123" t="s">
        <v>285</v>
      </c>
      <c r="I50" s="123"/>
      <c r="J50" s="123"/>
      <c r="K50" s="124"/>
      <c r="L50" s="145"/>
      <c r="M50" s="145"/>
      <c r="N50" s="145"/>
      <c r="O50" s="145"/>
      <c r="P50" s="145"/>
      <c r="Q50" s="145"/>
      <c r="R50" s="145"/>
      <c r="S50" s="24" t="s">
        <v>286</v>
      </c>
      <c r="T50" s="24" t="s">
        <v>287</v>
      </c>
      <c r="U50" s="24" t="s">
        <v>119</v>
      </c>
      <c r="V50" s="24"/>
      <c r="W50" s="49" t="s">
        <v>273</v>
      </c>
      <c r="X50" s="24"/>
      <c r="Y50" s="49"/>
      <c r="Z50" s="49" t="s">
        <v>98</v>
      </c>
      <c r="AA50" s="24" t="s">
        <v>98</v>
      </c>
      <c r="AB50" s="24"/>
      <c r="AC50" s="146" t="s">
        <v>99</v>
      </c>
      <c r="AD50" s="60" t="s">
        <v>216</v>
      </c>
      <c r="AE50" s="60" t="s">
        <v>216</v>
      </c>
      <c r="AF50" s="60" t="s">
        <v>216</v>
      </c>
      <c r="AG50" s="60" t="s">
        <v>177</v>
      </c>
      <c r="AH50" s="1443"/>
    </row>
    <row r="51" spans="1:34" s="23" customFormat="1">
      <c r="A51" s="15">
        <f t="shared" si="0"/>
        <v>48</v>
      </c>
      <c r="B51" s="22" t="s">
        <v>267</v>
      </c>
      <c r="C51" s="22" t="s">
        <v>289</v>
      </c>
      <c r="D51" s="22" t="s">
        <v>109</v>
      </c>
      <c r="E51" s="138"/>
      <c r="F51" s="123"/>
      <c r="G51" s="123"/>
      <c r="H51" s="123" t="s">
        <v>290</v>
      </c>
      <c r="I51" s="123"/>
      <c r="J51" s="123"/>
      <c r="K51" s="124"/>
      <c r="L51" s="145"/>
      <c r="M51" s="145"/>
      <c r="N51" s="145"/>
      <c r="O51" s="145"/>
      <c r="P51" s="145"/>
      <c r="Q51" s="145"/>
      <c r="R51" s="145"/>
      <c r="S51" s="24" t="s">
        <v>291</v>
      </c>
      <c r="T51" s="24" t="s">
        <v>292</v>
      </c>
      <c r="U51" s="24" t="s">
        <v>119</v>
      </c>
      <c r="V51" s="24"/>
      <c r="W51" s="49" t="s">
        <v>273</v>
      </c>
      <c r="X51" s="24"/>
      <c r="Y51" s="49"/>
      <c r="Z51" s="49" t="s">
        <v>98</v>
      </c>
      <c r="AA51" s="24" t="s">
        <v>98</v>
      </c>
      <c r="AB51" s="24"/>
      <c r="AC51" s="146" t="s">
        <v>99</v>
      </c>
      <c r="AD51" s="60" t="s">
        <v>216</v>
      </c>
      <c r="AE51" s="60" t="s">
        <v>216</v>
      </c>
      <c r="AF51" s="60" t="s">
        <v>216</v>
      </c>
      <c r="AG51" s="60" t="s">
        <v>177</v>
      </c>
      <c r="AH51" s="1443"/>
    </row>
    <row r="52" spans="1:34" s="23" customFormat="1" ht="36">
      <c r="A52" s="15">
        <f t="shared" si="0"/>
        <v>49</v>
      </c>
      <c r="B52" s="22" t="s">
        <v>267</v>
      </c>
      <c r="C52" s="22" t="s">
        <v>293</v>
      </c>
      <c r="D52" s="22" t="s">
        <v>109</v>
      </c>
      <c r="E52" s="138"/>
      <c r="F52" s="123"/>
      <c r="G52" s="123"/>
      <c r="H52" s="123" t="s">
        <v>294</v>
      </c>
      <c r="I52" s="123"/>
      <c r="J52" s="123"/>
      <c r="K52" s="124"/>
      <c r="L52" s="145"/>
      <c r="M52" s="145"/>
      <c r="N52" s="145"/>
      <c r="O52" s="145"/>
      <c r="P52" s="145"/>
      <c r="Q52" s="145"/>
      <c r="R52" s="145"/>
      <c r="S52" s="24" t="s">
        <v>295</v>
      </c>
      <c r="T52" s="24" t="s">
        <v>296</v>
      </c>
      <c r="U52" s="24" t="s">
        <v>119</v>
      </c>
      <c r="V52" s="24"/>
      <c r="W52" s="49" t="s">
        <v>273</v>
      </c>
      <c r="X52" s="24" t="s">
        <v>98</v>
      </c>
      <c r="Y52" s="49" t="s">
        <v>98</v>
      </c>
      <c r="Z52" s="49" t="s">
        <v>98</v>
      </c>
      <c r="AA52" s="24" t="s">
        <v>98</v>
      </c>
      <c r="AB52" s="24"/>
      <c r="AC52" s="146" t="s">
        <v>99</v>
      </c>
      <c r="AD52" s="60" t="s">
        <v>216</v>
      </c>
      <c r="AE52" s="60" t="s">
        <v>216</v>
      </c>
      <c r="AF52" s="60" t="s">
        <v>216</v>
      </c>
      <c r="AG52" s="60" t="s">
        <v>177</v>
      </c>
      <c r="AH52" s="1443"/>
    </row>
    <row r="53" spans="1:34" s="23" customFormat="1" ht="36">
      <c r="A53" s="15">
        <f t="shared" si="0"/>
        <v>50</v>
      </c>
      <c r="B53" s="22" t="s">
        <v>267</v>
      </c>
      <c r="C53" s="22" t="s">
        <v>297</v>
      </c>
      <c r="D53" s="22" t="s">
        <v>109</v>
      </c>
      <c r="E53" s="138"/>
      <c r="F53" s="123"/>
      <c r="G53" s="123"/>
      <c r="H53" s="123" t="s">
        <v>298</v>
      </c>
      <c r="I53" s="123"/>
      <c r="J53" s="123"/>
      <c r="K53" s="124"/>
      <c r="L53" s="145"/>
      <c r="M53" s="145"/>
      <c r="N53" s="145"/>
      <c r="O53" s="145"/>
      <c r="P53" s="145"/>
      <c r="Q53" s="145"/>
      <c r="R53" s="145"/>
      <c r="S53" s="24" t="s">
        <v>299</v>
      </c>
      <c r="T53" s="24" t="s">
        <v>299</v>
      </c>
      <c r="U53" s="24" t="s">
        <v>119</v>
      </c>
      <c r="V53" s="24"/>
      <c r="W53" s="49" t="s">
        <v>273</v>
      </c>
      <c r="X53" s="24" t="s">
        <v>300</v>
      </c>
      <c r="Y53" s="49" t="s">
        <v>301</v>
      </c>
      <c r="Z53" s="49" t="s">
        <v>98</v>
      </c>
      <c r="AA53" s="24" t="s">
        <v>98</v>
      </c>
      <c r="AB53" s="24"/>
      <c r="AC53" s="146" t="s">
        <v>99</v>
      </c>
      <c r="AD53" s="60" t="s">
        <v>216</v>
      </c>
      <c r="AE53" s="60" t="s">
        <v>216</v>
      </c>
      <c r="AF53" s="60" t="s">
        <v>216</v>
      </c>
      <c r="AG53" s="60" t="s">
        <v>177</v>
      </c>
      <c r="AH53" s="1443"/>
    </row>
    <row r="54" spans="1:34" s="23" customFormat="1" ht="36">
      <c r="A54" s="15">
        <f t="shared" si="0"/>
        <v>51</v>
      </c>
      <c r="B54" s="22" t="s">
        <v>267</v>
      </c>
      <c r="C54" s="22" t="s">
        <v>302</v>
      </c>
      <c r="D54" s="22" t="s">
        <v>109</v>
      </c>
      <c r="E54" s="138"/>
      <c r="F54" s="123"/>
      <c r="G54" s="123"/>
      <c r="H54" s="123" t="s">
        <v>303</v>
      </c>
      <c r="I54" s="123"/>
      <c r="J54" s="123"/>
      <c r="K54" s="124"/>
      <c r="L54" s="145"/>
      <c r="M54" s="145"/>
      <c r="N54" s="145"/>
      <c r="O54" s="145"/>
      <c r="P54" s="145"/>
      <c r="Q54" s="145"/>
      <c r="R54" s="145"/>
      <c r="S54" s="24" t="s">
        <v>304</v>
      </c>
      <c r="T54" s="24" t="s">
        <v>305</v>
      </c>
      <c r="U54" s="24" t="s">
        <v>119</v>
      </c>
      <c r="V54" s="24"/>
      <c r="W54" s="49" t="s">
        <v>273</v>
      </c>
      <c r="X54" s="24" t="s">
        <v>98</v>
      </c>
      <c r="Y54" s="49" t="s">
        <v>98</v>
      </c>
      <c r="Z54" s="49" t="s">
        <v>98</v>
      </c>
      <c r="AA54" s="24" t="s">
        <v>98</v>
      </c>
      <c r="AB54" s="24"/>
      <c r="AC54" s="146" t="s">
        <v>99</v>
      </c>
      <c r="AD54" s="60" t="s">
        <v>216</v>
      </c>
      <c r="AE54" s="60" t="s">
        <v>216</v>
      </c>
      <c r="AF54" s="60" t="s">
        <v>216</v>
      </c>
      <c r="AG54" s="60" t="s">
        <v>177</v>
      </c>
      <c r="AH54" s="1443"/>
    </row>
    <row r="55" spans="1:34" s="23" customFormat="1" ht="36">
      <c r="A55" s="15">
        <f t="shared" si="0"/>
        <v>52</v>
      </c>
      <c r="B55" s="22" t="s">
        <v>267</v>
      </c>
      <c r="C55" s="22" t="s">
        <v>306</v>
      </c>
      <c r="D55" s="22" t="s">
        <v>109</v>
      </c>
      <c r="E55" s="138"/>
      <c r="F55" s="123"/>
      <c r="G55" s="123"/>
      <c r="H55" s="123" t="s">
        <v>307</v>
      </c>
      <c r="I55" s="123"/>
      <c r="J55" s="123"/>
      <c r="K55" s="124"/>
      <c r="L55" s="145"/>
      <c r="M55" s="145"/>
      <c r="N55" s="145"/>
      <c r="O55" s="145"/>
      <c r="P55" s="145"/>
      <c r="Q55" s="145"/>
      <c r="R55" s="145"/>
      <c r="S55" s="24" t="s">
        <v>308</v>
      </c>
      <c r="T55" s="24" t="s">
        <v>309</v>
      </c>
      <c r="U55" s="24" t="s">
        <v>119</v>
      </c>
      <c r="V55" s="24"/>
      <c r="W55" s="49" t="s">
        <v>273</v>
      </c>
      <c r="X55" s="24" t="s">
        <v>98</v>
      </c>
      <c r="Y55" s="49" t="s">
        <v>98</v>
      </c>
      <c r="Z55" s="49" t="s">
        <v>98</v>
      </c>
      <c r="AA55" s="24" t="s">
        <v>98</v>
      </c>
      <c r="AB55" s="24"/>
      <c r="AC55" s="146" t="s">
        <v>99</v>
      </c>
      <c r="AD55" s="60" t="s">
        <v>216</v>
      </c>
      <c r="AE55" s="60" t="s">
        <v>216</v>
      </c>
      <c r="AF55" s="60" t="s">
        <v>216</v>
      </c>
      <c r="AG55" s="60" t="s">
        <v>177</v>
      </c>
      <c r="AH55" s="1443"/>
    </row>
    <row r="56" spans="1:34" s="23" customFormat="1" ht="36">
      <c r="A56" s="15">
        <f t="shared" si="0"/>
        <v>53</v>
      </c>
      <c r="B56" s="22" t="s">
        <v>267</v>
      </c>
      <c r="C56" s="22" t="s">
        <v>310</v>
      </c>
      <c r="D56" s="22" t="s">
        <v>109</v>
      </c>
      <c r="E56" s="138"/>
      <c r="F56" s="123"/>
      <c r="G56" s="123"/>
      <c r="H56" s="123" t="s">
        <v>311</v>
      </c>
      <c r="I56" s="123"/>
      <c r="J56" s="123"/>
      <c r="K56" s="124"/>
      <c r="L56" s="145"/>
      <c r="M56" s="145"/>
      <c r="N56" s="145"/>
      <c r="O56" s="145"/>
      <c r="P56" s="145"/>
      <c r="Q56" s="145"/>
      <c r="R56" s="145"/>
      <c r="S56" s="24" t="s">
        <v>312</v>
      </c>
      <c r="T56" s="24" t="s">
        <v>312</v>
      </c>
      <c r="U56" s="24" t="s">
        <v>119</v>
      </c>
      <c r="V56" s="24"/>
      <c r="W56" s="49" t="s">
        <v>273</v>
      </c>
      <c r="X56" s="24"/>
      <c r="Y56" s="49"/>
      <c r="Z56" s="49" t="s">
        <v>98</v>
      </c>
      <c r="AA56" s="24" t="s">
        <v>98</v>
      </c>
      <c r="AB56" s="24"/>
      <c r="AC56" s="146" t="s">
        <v>99</v>
      </c>
      <c r="AD56" s="60" t="s">
        <v>216</v>
      </c>
      <c r="AE56" s="60" t="s">
        <v>216</v>
      </c>
      <c r="AF56" s="60" t="s">
        <v>216</v>
      </c>
      <c r="AG56" s="60" t="s">
        <v>177</v>
      </c>
      <c r="AH56" s="1443"/>
    </row>
    <row r="57" spans="1:34" s="105" customFormat="1" ht="36">
      <c r="A57" s="15">
        <f t="shared" si="0"/>
        <v>54</v>
      </c>
      <c r="B57" s="108" t="s">
        <v>91</v>
      </c>
      <c r="C57" s="108" t="s">
        <v>2911</v>
      </c>
      <c r="D57" s="133" t="s">
        <v>101</v>
      </c>
      <c r="E57" s="109" t="s">
        <v>2912</v>
      </c>
      <c r="F57" s="110"/>
      <c r="G57" s="135"/>
      <c r="H57" s="135"/>
      <c r="I57" s="135"/>
      <c r="J57" s="135"/>
      <c r="K57" s="135"/>
      <c r="L57" s="143"/>
      <c r="M57" s="144"/>
      <c r="N57" s="144"/>
      <c r="O57" s="144"/>
      <c r="P57" s="144"/>
      <c r="Q57" s="144"/>
      <c r="R57" s="144"/>
      <c r="S57" s="136" t="s">
        <v>2913</v>
      </c>
      <c r="T57" s="136" t="s">
        <v>2914</v>
      </c>
      <c r="U57" s="136" t="s">
        <v>210</v>
      </c>
      <c r="V57" s="136"/>
      <c r="W57" s="102" t="s">
        <v>129</v>
      </c>
      <c r="X57" s="136" t="s">
        <v>98</v>
      </c>
      <c r="Y57" s="102" t="s">
        <v>98</v>
      </c>
      <c r="Z57" s="102" t="s">
        <v>98</v>
      </c>
      <c r="AA57" s="111" t="s">
        <v>98</v>
      </c>
      <c r="AB57" s="111"/>
      <c r="AC57" s="83" t="s">
        <v>683</v>
      </c>
      <c r="AD57" s="83" t="s">
        <v>683</v>
      </c>
      <c r="AE57" s="83" t="s">
        <v>683</v>
      </c>
      <c r="AF57" s="83" t="s">
        <v>683</v>
      </c>
      <c r="AG57" s="60" t="s">
        <v>177</v>
      </c>
      <c r="AH57" s="1443"/>
    </row>
    <row r="58" spans="1:34" s="97" customFormat="1" ht="36">
      <c r="A58" s="15">
        <f t="shared" si="0"/>
        <v>55</v>
      </c>
      <c r="B58" s="147" t="s">
        <v>91</v>
      </c>
      <c r="C58" s="157" t="s">
        <v>2915</v>
      </c>
      <c r="D58" s="128" t="s">
        <v>124</v>
      </c>
      <c r="E58" s="148"/>
      <c r="F58" s="1864" t="s">
        <v>2916</v>
      </c>
      <c r="G58" s="331"/>
      <c r="H58" s="331"/>
      <c r="I58" s="331"/>
      <c r="J58" s="331"/>
      <c r="K58" s="331"/>
      <c r="L58" s="331"/>
      <c r="M58" s="331"/>
      <c r="N58" s="331"/>
      <c r="O58" s="331"/>
      <c r="P58" s="1876"/>
      <c r="Q58" s="1816"/>
      <c r="R58" s="1817"/>
      <c r="S58" s="131" t="s">
        <v>2917</v>
      </c>
      <c r="T58" s="131" t="s">
        <v>2918</v>
      </c>
      <c r="U58" s="131" t="s">
        <v>210</v>
      </c>
      <c r="V58" s="131"/>
      <c r="W58" s="79" t="s">
        <v>1282</v>
      </c>
      <c r="X58" s="131" t="s">
        <v>98</v>
      </c>
      <c r="Y58" s="79" t="s">
        <v>98</v>
      </c>
      <c r="Z58" s="79" t="s">
        <v>98</v>
      </c>
      <c r="AA58" s="131" t="s">
        <v>98</v>
      </c>
      <c r="AB58" s="131"/>
      <c r="AC58" s="81" t="s">
        <v>726</v>
      </c>
      <c r="AD58" s="81" t="s">
        <v>726</v>
      </c>
      <c r="AE58" s="81" t="s">
        <v>726</v>
      </c>
      <c r="AF58" s="81" t="s">
        <v>726</v>
      </c>
      <c r="AG58" s="60" t="s">
        <v>177</v>
      </c>
      <c r="AH58" s="1443"/>
    </row>
    <row r="59" spans="1:34" s="105" customFormat="1" ht="36">
      <c r="A59" s="15">
        <f t="shared" si="0"/>
        <v>56</v>
      </c>
      <c r="B59" s="108" t="s">
        <v>91</v>
      </c>
      <c r="C59" s="158" t="s">
        <v>2919</v>
      </c>
      <c r="D59" s="133" t="s">
        <v>131</v>
      </c>
      <c r="E59" s="109"/>
      <c r="F59" s="110"/>
      <c r="G59" s="135" t="s">
        <v>2920</v>
      </c>
      <c r="H59" s="135"/>
      <c r="I59" s="135"/>
      <c r="J59" s="135"/>
      <c r="K59" s="135"/>
      <c r="L59" s="143"/>
      <c r="M59" s="144"/>
      <c r="N59" s="144"/>
      <c r="O59" s="144"/>
      <c r="P59" s="144"/>
      <c r="Q59" s="144"/>
      <c r="R59" s="144"/>
      <c r="S59" s="136" t="s">
        <v>2921</v>
      </c>
      <c r="T59" s="136" t="s">
        <v>2922</v>
      </c>
      <c r="U59" s="136" t="s">
        <v>96</v>
      </c>
      <c r="V59" s="136"/>
      <c r="W59" s="102" t="s">
        <v>129</v>
      </c>
      <c r="X59" s="136" t="s">
        <v>98</v>
      </c>
      <c r="Y59" s="102" t="s">
        <v>98</v>
      </c>
      <c r="Z59" s="102" t="s">
        <v>98</v>
      </c>
      <c r="AA59" s="111" t="s">
        <v>98</v>
      </c>
      <c r="AB59" s="111"/>
      <c r="AC59" s="83" t="s">
        <v>98</v>
      </c>
      <c r="AD59" s="83" t="s">
        <v>98</v>
      </c>
      <c r="AE59" s="83" t="s">
        <v>98</v>
      </c>
      <c r="AF59" s="83" t="s">
        <v>98</v>
      </c>
      <c r="AG59" s="60" t="s">
        <v>177</v>
      </c>
      <c r="AH59" s="1443"/>
    </row>
    <row r="60" spans="1:34" s="97" customFormat="1" ht="36">
      <c r="A60" s="15">
        <f t="shared" si="0"/>
        <v>57</v>
      </c>
      <c r="B60" s="147" t="s">
        <v>91</v>
      </c>
      <c r="C60" s="147" t="s">
        <v>2923</v>
      </c>
      <c r="D60" s="128" t="s">
        <v>124</v>
      </c>
      <c r="E60" s="148"/>
      <c r="F60" s="562"/>
      <c r="G60" s="130"/>
      <c r="H60" s="130" t="s">
        <v>2924</v>
      </c>
      <c r="I60" s="130"/>
      <c r="J60" s="130"/>
      <c r="K60" s="130"/>
      <c r="L60" s="140"/>
      <c r="M60" s="141"/>
      <c r="N60" s="141"/>
      <c r="O60" s="141"/>
      <c r="P60" s="141"/>
      <c r="Q60" s="141"/>
      <c r="R60" s="141"/>
      <c r="S60" s="131" t="s">
        <v>2925</v>
      </c>
      <c r="T60" s="131" t="s">
        <v>2926</v>
      </c>
      <c r="U60" s="131" t="s">
        <v>210</v>
      </c>
      <c r="V60" s="131"/>
      <c r="W60" s="94" t="s">
        <v>129</v>
      </c>
      <c r="X60" s="131" t="s">
        <v>98</v>
      </c>
      <c r="Y60" s="94" t="s">
        <v>98</v>
      </c>
      <c r="Z60" s="94" t="s">
        <v>98</v>
      </c>
      <c r="AA60" s="149" t="s">
        <v>98</v>
      </c>
      <c r="AB60" s="149"/>
      <c r="AC60" s="81" t="s">
        <v>726</v>
      </c>
      <c r="AD60" s="81" t="s">
        <v>726</v>
      </c>
      <c r="AE60" s="81" t="s">
        <v>726</v>
      </c>
      <c r="AF60" s="81" t="s">
        <v>726</v>
      </c>
      <c r="AG60" s="60" t="s">
        <v>177</v>
      </c>
      <c r="AH60" s="1443"/>
    </row>
    <row r="61" spans="1:34" s="105" customFormat="1">
      <c r="A61" s="15">
        <f t="shared" si="0"/>
        <v>58</v>
      </c>
      <c r="B61" s="108" t="s">
        <v>91</v>
      </c>
      <c r="C61" s="108" t="s">
        <v>351</v>
      </c>
      <c r="D61" s="133" t="s">
        <v>131</v>
      </c>
      <c r="E61" s="109"/>
      <c r="F61" s="110"/>
      <c r="G61" s="135"/>
      <c r="H61" s="135"/>
      <c r="I61" s="135" t="s">
        <v>352</v>
      </c>
      <c r="J61" s="135"/>
      <c r="K61" s="135"/>
      <c r="L61" s="143"/>
      <c r="M61" s="144"/>
      <c r="N61" s="144"/>
      <c r="O61" s="144"/>
      <c r="P61" s="144"/>
      <c r="Q61" s="144"/>
      <c r="R61" s="144"/>
      <c r="S61" s="136" t="s">
        <v>1759</v>
      </c>
      <c r="T61" s="136" t="s">
        <v>1760</v>
      </c>
      <c r="U61" s="136" t="s">
        <v>96</v>
      </c>
      <c r="V61" s="136"/>
      <c r="W61" s="102" t="s">
        <v>129</v>
      </c>
      <c r="X61" s="136" t="s">
        <v>98</v>
      </c>
      <c r="Y61" s="102" t="s">
        <v>98</v>
      </c>
      <c r="Z61" s="102" t="s">
        <v>98</v>
      </c>
      <c r="AA61" s="111" t="s">
        <v>98</v>
      </c>
      <c r="AB61" s="111"/>
      <c r="AC61" s="83" t="s">
        <v>98</v>
      </c>
      <c r="AD61" s="83" t="s">
        <v>98</v>
      </c>
      <c r="AE61" s="83" t="s">
        <v>98</v>
      </c>
      <c r="AF61" s="83" t="s">
        <v>98</v>
      </c>
      <c r="AG61" s="60" t="s">
        <v>177</v>
      </c>
      <c r="AH61" s="1443"/>
    </row>
    <row r="62" spans="1:34" s="23" customFormat="1" ht="36">
      <c r="A62" s="15">
        <f t="shared" si="0"/>
        <v>59</v>
      </c>
      <c r="B62" s="22" t="s">
        <v>91</v>
      </c>
      <c r="C62" s="22" t="s">
        <v>355</v>
      </c>
      <c r="D62" s="22" t="s">
        <v>109</v>
      </c>
      <c r="E62" s="160"/>
      <c r="F62" s="145"/>
      <c r="G62" s="145"/>
      <c r="H62" s="145"/>
      <c r="I62" s="145"/>
      <c r="J62" s="123" t="s">
        <v>356</v>
      </c>
      <c r="K62" s="145"/>
      <c r="L62" s="145"/>
      <c r="M62" s="145"/>
      <c r="N62" s="145"/>
      <c r="O62" s="145"/>
      <c r="P62" s="145"/>
      <c r="Q62" s="145"/>
      <c r="R62" s="145"/>
      <c r="S62" s="24" t="s">
        <v>2927</v>
      </c>
      <c r="T62" s="24" t="s">
        <v>2928</v>
      </c>
      <c r="U62" s="24" t="s">
        <v>113</v>
      </c>
      <c r="V62" s="24"/>
      <c r="W62" s="49" t="s">
        <v>852</v>
      </c>
      <c r="X62" s="24" t="s">
        <v>98</v>
      </c>
      <c r="Y62" s="49" t="s">
        <v>98</v>
      </c>
      <c r="Z62" s="49" t="s">
        <v>98</v>
      </c>
      <c r="AA62" s="24" t="s">
        <v>98</v>
      </c>
      <c r="AB62" s="24"/>
      <c r="AC62" s="155" t="s">
        <v>216</v>
      </c>
      <c r="AD62" s="155" t="s">
        <v>216</v>
      </c>
      <c r="AE62" s="155" t="s">
        <v>216</v>
      </c>
      <c r="AF62" s="155" t="s">
        <v>216</v>
      </c>
      <c r="AG62" s="563" t="s">
        <v>177</v>
      </c>
      <c r="AH62" s="1443"/>
    </row>
    <row r="63" spans="1:34" s="23" customFormat="1" ht="54">
      <c r="A63" s="15">
        <f t="shared" si="0"/>
        <v>60</v>
      </c>
      <c r="B63" s="22" t="s">
        <v>91</v>
      </c>
      <c r="C63" s="22" t="s">
        <v>360</v>
      </c>
      <c r="D63" s="22" t="s">
        <v>109</v>
      </c>
      <c r="E63" s="138"/>
      <c r="F63" s="123"/>
      <c r="G63" s="123"/>
      <c r="H63" s="123"/>
      <c r="I63" s="123"/>
      <c r="J63" s="123" t="s">
        <v>449</v>
      </c>
      <c r="K63" s="123"/>
      <c r="L63" s="124"/>
      <c r="M63" s="145"/>
      <c r="N63" s="145"/>
      <c r="O63" s="145"/>
      <c r="P63" s="145"/>
      <c r="Q63" s="145"/>
      <c r="R63" s="145"/>
      <c r="S63" s="24" t="s">
        <v>2929</v>
      </c>
      <c r="T63" s="24" t="s">
        <v>7521</v>
      </c>
      <c r="U63" s="24" t="s">
        <v>113</v>
      </c>
      <c r="V63" s="24"/>
      <c r="W63" s="49" t="s">
        <v>129</v>
      </c>
      <c r="X63" s="24" t="s">
        <v>364</v>
      </c>
      <c r="Y63" s="49" t="s">
        <v>122</v>
      </c>
      <c r="Z63" s="155" t="s">
        <v>365</v>
      </c>
      <c r="AA63" s="84" t="s">
        <v>366</v>
      </c>
      <c r="AB63" s="84"/>
      <c r="AC63" s="155" t="s">
        <v>216</v>
      </c>
      <c r="AD63" s="155" t="s">
        <v>216</v>
      </c>
      <c r="AE63" s="155" t="s">
        <v>216</v>
      </c>
      <c r="AF63" s="155" t="s">
        <v>216</v>
      </c>
      <c r="AG63" s="60" t="s">
        <v>177</v>
      </c>
      <c r="AH63" s="1443"/>
    </row>
    <row r="64" spans="1:34" s="23" customFormat="1">
      <c r="A64" s="15">
        <f t="shared" si="0"/>
        <v>61</v>
      </c>
      <c r="B64" s="22" t="s">
        <v>91</v>
      </c>
      <c r="C64" s="121" t="s">
        <v>367</v>
      </c>
      <c r="D64" s="22" t="s">
        <v>109</v>
      </c>
      <c r="E64" s="138"/>
      <c r="F64" s="123"/>
      <c r="G64" s="123"/>
      <c r="H64" s="123"/>
      <c r="I64" s="123"/>
      <c r="J64" s="123" t="s">
        <v>368</v>
      </c>
      <c r="K64" s="152"/>
      <c r="L64" s="152"/>
      <c r="M64" s="152"/>
      <c r="N64" s="152"/>
      <c r="O64" s="152"/>
      <c r="P64" s="152"/>
      <c r="Q64" s="152"/>
      <c r="R64" s="152"/>
      <c r="S64" s="24" t="s">
        <v>1764</v>
      </c>
      <c r="T64" s="24" t="s">
        <v>7520</v>
      </c>
      <c r="U64" s="24" t="s">
        <v>119</v>
      </c>
      <c r="V64" s="24"/>
      <c r="W64" s="49" t="s">
        <v>852</v>
      </c>
      <c r="X64" s="24"/>
      <c r="Y64" s="49"/>
      <c r="Z64" s="155"/>
      <c r="AA64" s="84"/>
      <c r="AB64" s="84"/>
      <c r="AC64" s="155" t="s">
        <v>683</v>
      </c>
      <c r="AD64" s="155" t="s">
        <v>726</v>
      </c>
      <c r="AE64" s="60" t="s">
        <v>371</v>
      </c>
      <c r="AF64" s="60" t="s">
        <v>371</v>
      </c>
      <c r="AG64" s="60" t="s">
        <v>371</v>
      </c>
      <c r="AH64" s="1443">
        <v>1</v>
      </c>
    </row>
    <row r="65" spans="1:34" s="421" customFormat="1" ht="72">
      <c r="A65" s="15">
        <f t="shared" si="0"/>
        <v>62</v>
      </c>
      <c r="B65" s="416" t="s">
        <v>91</v>
      </c>
      <c r="C65" s="416" t="s">
        <v>1766</v>
      </c>
      <c r="D65" s="416" t="s">
        <v>109</v>
      </c>
      <c r="E65" s="417"/>
      <c r="F65" s="418"/>
      <c r="G65" s="418"/>
      <c r="H65" s="418"/>
      <c r="I65" s="418"/>
      <c r="J65" s="418" t="s">
        <v>2930</v>
      </c>
      <c r="K65" s="418"/>
      <c r="L65" s="543"/>
      <c r="M65" s="1614"/>
      <c r="N65" s="1614"/>
      <c r="O65" s="1614"/>
      <c r="P65" s="1614"/>
      <c r="Q65" s="1614"/>
      <c r="R65" s="1526"/>
      <c r="S65" s="312" t="s">
        <v>2931</v>
      </c>
      <c r="T65" s="312" t="s">
        <v>1769</v>
      </c>
      <c r="U65" s="312" t="s">
        <v>113</v>
      </c>
      <c r="V65" s="312"/>
      <c r="W65" s="335" t="s">
        <v>523</v>
      </c>
      <c r="X65" s="312" t="s">
        <v>364</v>
      </c>
      <c r="Y65" s="49" t="s">
        <v>122</v>
      </c>
      <c r="Z65" s="155" t="s">
        <v>1209</v>
      </c>
      <c r="AA65" s="312" t="s">
        <v>1210</v>
      </c>
      <c r="AB65" s="312"/>
      <c r="AC65" s="115" t="s">
        <v>216</v>
      </c>
      <c r="AD65" s="115" t="s">
        <v>216</v>
      </c>
      <c r="AE65" s="564" t="s">
        <v>114</v>
      </c>
      <c r="AF65" s="276" t="s">
        <v>114</v>
      </c>
      <c r="AG65" s="85" t="s">
        <v>371</v>
      </c>
      <c r="AH65" s="1444"/>
    </row>
    <row r="66" spans="1:34" s="97" customFormat="1">
      <c r="A66" s="15">
        <f t="shared" si="0"/>
        <v>63</v>
      </c>
      <c r="B66" s="147" t="s">
        <v>91</v>
      </c>
      <c r="C66" s="147" t="s">
        <v>372</v>
      </c>
      <c r="D66" s="128" t="s">
        <v>124</v>
      </c>
      <c r="E66" s="148"/>
      <c r="F66" s="562"/>
      <c r="G66" s="130"/>
      <c r="H66" s="130"/>
      <c r="I66" s="130"/>
      <c r="J66" s="130" t="s">
        <v>373</v>
      </c>
      <c r="K66" s="130"/>
      <c r="L66" s="140"/>
      <c r="M66" s="141"/>
      <c r="N66" s="141"/>
      <c r="O66" s="141"/>
      <c r="P66" s="141"/>
      <c r="Q66" s="141"/>
      <c r="R66" s="141"/>
      <c r="S66" s="131" t="s">
        <v>1770</v>
      </c>
      <c r="T66" s="131" t="s">
        <v>1771</v>
      </c>
      <c r="U66" s="131" t="s">
        <v>113</v>
      </c>
      <c r="V66" s="131"/>
      <c r="W66" s="94" t="s">
        <v>129</v>
      </c>
      <c r="X66" s="131" t="s">
        <v>98</v>
      </c>
      <c r="Y66" s="94" t="s">
        <v>98</v>
      </c>
      <c r="Z66" s="94" t="s">
        <v>98</v>
      </c>
      <c r="AA66" s="149" t="s">
        <v>98</v>
      </c>
      <c r="AB66" s="149"/>
      <c r="AC66" s="81" t="s">
        <v>216</v>
      </c>
      <c r="AD66" s="81" t="s">
        <v>216</v>
      </c>
      <c r="AE66" s="81" t="s">
        <v>216</v>
      </c>
      <c r="AF66" s="81" t="s">
        <v>216</v>
      </c>
      <c r="AG66" s="60" t="s">
        <v>177</v>
      </c>
      <c r="AH66" s="1443"/>
    </row>
    <row r="67" spans="1:34" s="105" customFormat="1">
      <c r="A67" s="15">
        <f t="shared" si="0"/>
        <v>64</v>
      </c>
      <c r="B67" s="108" t="s">
        <v>91</v>
      </c>
      <c r="C67" s="108" t="s">
        <v>376</v>
      </c>
      <c r="D67" s="133" t="s">
        <v>131</v>
      </c>
      <c r="E67" s="109"/>
      <c r="F67" s="110"/>
      <c r="G67" s="135"/>
      <c r="H67" s="135"/>
      <c r="I67" s="135"/>
      <c r="J67" s="135"/>
      <c r="K67" s="135" t="s">
        <v>377</v>
      </c>
      <c r="L67" s="143"/>
      <c r="M67" s="144"/>
      <c r="N67" s="144"/>
      <c r="O67" s="144"/>
      <c r="P67" s="144"/>
      <c r="Q67" s="144"/>
      <c r="R67" s="144"/>
      <c r="S67" s="136" t="s">
        <v>1772</v>
      </c>
      <c r="T67" s="136" t="s">
        <v>1773</v>
      </c>
      <c r="U67" s="136" t="s">
        <v>96</v>
      </c>
      <c r="V67" s="136"/>
      <c r="W67" s="102" t="s">
        <v>129</v>
      </c>
      <c r="X67" s="136" t="s">
        <v>98</v>
      </c>
      <c r="Y67" s="102" t="s">
        <v>98</v>
      </c>
      <c r="Z67" s="102" t="s">
        <v>98</v>
      </c>
      <c r="AA67" s="111" t="s">
        <v>98</v>
      </c>
      <c r="AB67" s="111"/>
      <c r="AC67" s="83" t="s">
        <v>98</v>
      </c>
      <c r="AD67" s="83" t="s">
        <v>98</v>
      </c>
      <c r="AE67" s="83" t="s">
        <v>98</v>
      </c>
      <c r="AF67" s="83" t="s">
        <v>98</v>
      </c>
      <c r="AG67" s="60" t="s">
        <v>177</v>
      </c>
      <c r="AH67" s="1443"/>
    </row>
    <row r="68" spans="1:34">
      <c r="A68" s="15">
        <f t="shared" si="0"/>
        <v>65</v>
      </c>
      <c r="B68" s="16" t="s">
        <v>91</v>
      </c>
      <c r="C68" s="16" t="s">
        <v>380</v>
      </c>
      <c r="D68" s="22" t="s">
        <v>109</v>
      </c>
      <c r="E68" s="113"/>
      <c r="F68" s="114"/>
      <c r="G68" s="123"/>
      <c r="H68" s="123"/>
      <c r="I68" s="123"/>
      <c r="J68" s="123"/>
      <c r="K68" s="123"/>
      <c r="L68" s="124" t="s">
        <v>381</v>
      </c>
      <c r="M68" s="145"/>
      <c r="N68" s="145"/>
      <c r="O68" s="145"/>
      <c r="P68" s="145"/>
      <c r="Q68" s="145"/>
      <c r="R68" s="145"/>
      <c r="S68" s="24" t="s">
        <v>2932</v>
      </c>
      <c r="T68" s="24" t="s">
        <v>2933</v>
      </c>
      <c r="U68" s="24" t="s">
        <v>113</v>
      </c>
      <c r="V68" s="24"/>
      <c r="W68" s="47" t="s">
        <v>129</v>
      </c>
      <c r="X68" s="24" t="s">
        <v>98</v>
      </c>
      <c r="Y68" s="47" t="s">
        <v>98</v>
      </c>
      <c r="Z68" s="47" t="s">
        <v>98</v>
      </c>
      <c r="AA68" s="21" t="s">
        <v>98</v>
      </c>
      <c r="AB68" s="21"/>
      <c r="AC68" s="60" t="s">
        <v>274</v>
      </c>
      <c r="AD68" s="60" t="s">
        <v>274</v>
      </c>
      <c r="AE68" s="60" t="s">
        <v>216</v>
      </c>
      <c r="AF68" s="60" t="s">
        <v>216</v>
      </c>
      <c r="AG68" s="60" t="s">
        <v>177</v>
      </c>
    </row>
    <row r="69" spans="1:34">
      <c r="A69" s="15">
        <f t="shared" ref="A69:A132" si="1">ROW()-ROW(A$3)</f>
        <v>66</v>
      </c>
      <c r="B69" s="16" t="s">
        <v>512</v>
      </c>
      <c r="C69" s="16" t="s">
        <v>2934</v>
      </c>
      <c r="D69" s="22" t="s">
        <v>109</v>
      </c>
      <c r="E69" s="113"/>
      <c r="F69" s="114"/>
      <c r="G69" s="123"/>
      <c r="H69" s="123"/>
      <c r="I69" s="123"/>
      <c r="J69" s="123"/>
      <c r="K69" s="123"/>
      <c r="L69" s="124" t="s">
        <v>457</v>
      </c>
      <c r="M69" s="145"/>
      <c r="N69" s="145"/>
      <c r="O69" s="145"/>
      <c r="P69" s="145"/>
      <c r="Q69" s="145"/>
      <c r="R69" s="145"/>
      <c r="S69" s="24" t="s">
        <v>2935</v>
      </c>
      <c r="T69" s="24" t="s">
        <v>2936</v>
      </c>
      <c r="U69" s="24" t="s">
        <v>119</v>
      </c>
      <c r="V69" s="24"/>
      <c r="W69" s="47" t="s">
        <v>129</v>
      </c>
      <c r="X69" s="24"/>
      <c r="Y69" s="47"/>
      <c r="Z69" s="47" t="s">
        <v>98</v>
      </c>
      <c r="AA69" s="21" t="s">
        <v>98</v>
      </c>
      <c r="AB69" s="21"/>
      <c r="AC69" s="60" t="s">
        <v>216</v>
      </c>
      <c r="AD69" s="60" t="s">
        <v>216</v>
      </c>
      <c r="AE69" s="60" t="s">
        <v>216</v>
      </c>
      <c r="AF69" s="60" t="s">
        <v>216</v>
      </c>
      <c r="AG69" s="60" t="s">
        <v>177</v>
      </c>
    </row>
    <row r="70" spans="1:34">
      <c r="A70" s="15">
        <f t="shared" si="1"/>
        <v>67</v>
      </c>
      <c r="B70" s="16" t="s">
        <v>91</v>
      </c>
      <c r="C70" s="16" t="s">
        <v>2937</v>
      </c>
      <c r="D70" s="22" t="s">
        <v>109</v>
      </c>
      <c r="E70" s="113"/>
      <c r="F70" s="114"/>
      <c r="G70" s="123"/>
      <c r="H70" s="123"/>
      <c r="I70" s="123"/>
      <c r="J70" s="123"/>
      <c r="K70" s="123"/>
      <c r="L70" s="124" t="s">
        <v>389</v>
      </c>
      <c r="M70" s="145"/>
      <c r="N70" s="145"/>
      <c r="O70" s="145"/>
      <c r="P70" s="145"/>
      <c r="Q70" s="145"/>
      <c r="R70" s="145"/>
      <c r="S70" s="24" t="s">
        <v>2938</v>
      </c>
      <c r="T70" s="24" t="s">
        <v>2939</v>
      </c>
      <c r="U70" s="24" t="s">
        <v>113</v>
      </c>
      <c r="V70" s="24"/>
      <c r="W70" s="47" t="s">
        <v>129</v>
      </c>
      <c r="X70" s="24"/>
      <c r="Y70" s="47"/>
      <c r="Z70" s="47" t="s">
        <v>98</v>
      </c>
      <c r="AA70" s="21" t="s">
        <v>98</v>
      </c>
      <c r="AB70" s="21"/>
      <c r="AC70" s="60" t="s">
        <v>216</v>
      </c>
      <c r="AD70" s="60" t="s">
        <v>216</v>
      </c>
      <c r="AE70" s="60" t="s">
        <v>216</v>
      </c>
      <c r="AF70" s="60" t="s">
        <v>216</v>
      </c>
      <c r="AG70" s="60" t="s">
        <v>177</v>
      </c>
    </row>
    <row r="71" spans="1:34" s="82" customFormat="1" ht="36">
      <c r="A71" s="15">
        <f t="shared" si="1"/>
        <v>68</v>
      </c>
      <c r="B71" s="128" t="s">
        <v>512</v>
      </c>
      <c r="C71" s="128" t="s">
        <v>392</v>
      </c>
      <c r="D71" s="128" t="s">
        <v>124</v>
      </c>
      <c r="E71" s="129"/>
      <c r="F71" s="130"/>
      <c r="G71" s="130"/>
      <c r="H71" s="130"/>
      <c r="I71" s="130"/>
      <c r="J71" s="130"/>
      <c r="K71" s="130"/>
      <c r="L71" s="140" t="s">
        <v>1335</v>
      </c>
      <c r="M71" s="141"/>
      <c r="N71" s="141"/>
      <c r="O71" s="141"/>
      <c r="P71" s="583"/>
      <c r="Q71" s="1350"/>
      <c r="R71" s="1351"/>
      <c r="S71" s="131" t="s">
        <v>2940</v>
      </c>
      <c r="T71" s="131" t="s">
        <v>2941</v>
      </c>
      <c r="U71" s="131" t="s">
        <v>119</v>
      </c>
      <c r="V71" s="131"/>
      <c r="W71" s="79" t="s">
        <v>129</v>
      </c>
      <c r="X71" s="131" t="s">
        <v>98</v>
      </c>
      <c r="Y71" s="79" t="s">
        <v>98</v>
      </c>
      <c r="Z71" s="79" t="s">
        <v>98</v>
      </c>
      <c r="AA71" s="131" t="s">
        <v>98</v>
      </c>
      <c r="AB71" s="131"/>
      <c r="AC71" s="81" t="s">
        <v>216</v>
      </c>
      <c r="AD71" s="81" t="s">
        <v>216</v>
      </c>
      <c r="AE71" s="81" t="s">
        <v>216</v>
      </c>
      <c r="AF71" s="81" t="s">
        <v>216</v>
      </c>
      <c r="AG71" s="60" t="s">
        <v>177</v>
      </c>
      <c r="AH71" s="1443"/>
    </row>
    <row r="72" spans="1:34" s="69" customFormat="1">
      <c r="A72" s="15">
        <f t="shared" si="1"/>
        <v>69</v>
      </c>
      <c r="B72" s="133" t="s">
        <v>512</v>
      </c>
      <c r="C72" s="133" t="s">
        <v>397</v>
      </c>
      <c r="D72" s="133" t="s">
        <v>131</v>
      </c>
      <c r="E72" s="134"/>
      <c r="F72" s="135"/>
      <c r="G72" s="135"/>
      <c r="H72" s="135"/>
      <c r="I72" s="135"/>
      <c r="J72" s="135"/>
      <c r="K72" s="135"/>
      <c r="L72" s="143"/>
      <c r="M72" s="144" t="s">
        <v>1338</v>
      </c>
      <c r="N72" s="144"/>
      <c r="O72" s="144"/>
      <c r="P72" s="144"/>
      <c r="Q72" s="144"/>
      <c r="R72" s="144"/>
      <c r="S72" s="136" t="s">
        <v>2942</v>
      </c>
      <c r="T72" s="136" t="s">
        <v>2943</v>
      </c>
      <c r="U72" s="136" t="s">
        <v>96</v>
      </c>
      <c r="V72" s="136"/>
      <c r="W72" s="68" t="s">
        <v>129</v>
      </c>
      <c r="X72" s="136" t="s">
        <v>98</v>
      </c>
      <c r="Y72" s="68" t="s">
        <v>98</v>
      </c>
      <c r="Z72" s="68" t="s">
        <v>98</v>
      </c>
      <c r="AA72" s="136" t="s">
        <v>98</v>
      </c>
      <c r="AB72" s="136"/>
      <c r="AC72" s="83" t="s">
        <v>98</v>
      </c>
      <c r="AD72" s="83" t="s">
        <v>98</v>
      </c>
      <c r="AE72" s="83" t="s">
        <v>98</v>
      </c>
      <c r="AF72" s="83" t="s">
        <v>98</v>
      </c>
      <c r="AG72" s="60" t="s">
        <v>177</v>
      </c>
      <c r="AH72" s="1443"/>
    </row>
    <row r="73" spans="1:34" s="23" customFormat="1" ht="36.75" customHeight="1">
      <c r="A73" s="15">
        <f t="shared" si="1"/>
        <v>70</v>
      </c>
      <c r="B73" s="22" t="s">
        <v>512</v>
      </c>
      <c r="C73" s="22" t="s">
        <v>402</v>
      </c>
      <c r="D73" s="22" t="s">
        <v>109</v>
      </c>
      <c r="E73" s="138"/>
      <c r="F73" s="123"/>
      <c r="G73" s="123"/>
      <c r="H73" s="123"/>
      <c r="I73" s="123"/>
      <c r="J73" s="123"/>
      <c r="K73" s="123"/>
      <c r="L73" s="124"/>
      <c r="M73" s="145"/>
      <c r="N73" s="145" t="s">
        <v>1340</v>
      </c>
      <c r="O73" s="145"/>
      <c r="P73" s="28"/>
      <c r="Q73" s="126"/>
      <c r="R73" s="127"/>
      <c r="S73" s="24" t="s">
        <v>2944</v>
      </c>
      <c r="T73" s="24" t="s">
        <v>1783</v>
      </c>
      <c r="U73" s="24" t="s">
        <v>119</v>
      </c>
      <c r="V73" s="24"/>
      <c r="W73" s="49" t="s">
        <v>129</v>
      </c>
      <c r="X73" s="24" t="s">
        <v>98</v>
      </c>
      <c r="Y73" s="49" t="s">
        <v>98</v>
      </c>
      <c r="Z73" s="49" t="s">
        <v>98</v>
      </c>
      <c r="AA73" s="24" t="s">
        <v>98</v>
      </c>
      <c r="AB73" s="24"/>
      <c r="AC73" s="60" t="s">
        <v>216</v>
      </c>
      <c r="AD73" s="60" t="s">
        <v>216</v>
      </c>
      <c r="AE73" s="60" t="s">
        <v>216</v>
      </c>
      <c r="AF73" s="60" t="s">
        <v>216</v>
      </c>
      <c r="AG73" s="60" t="s">
        <v>177</v>
      </c>
      <c r="AH73" s="1443"/>
    </row>
    <row r="74" spans="1:34" s="396" customFormat="1" ht="36">
      <c r="A74" s="15">
        <f t="shared" si="1"/>
        <v>71</v>
      </c>
      <c r="B74" s="390" t="s">
        <v>91</v>
      </c>
      <c r="C74" s="390" t="s">
        <v>407</v>
      </c>
      <c r="D74" s="391" t="s">
        <v>393</v>
      </c>
      <c r="E74" s="392"/>
      <c r="F74" s="393"/>
      <c r="G74" s="393"/>
      <c r="H74" s="393"/>
      <c r="I74" s="393"/>
      <c r="J74" s="393"/>
      <c r="K74" s="393"/>
      <c r="L74" s="405" t="s">
        <v>408</v>
      </c>
      <c r="M74" s="406"/>
      <c r="N74" s="406"/>
      <c r="O74" s="406"/>
      <c r="P74" s="406"/>
      <c r="Q74" s="406"/>
      <c r="R74" s="406"/>
      <c r="S74" s="394" t="s">
        <v>409</v>
      </c>
      <c r="T74" s="394" t="s">
        <v>1786</v>
      </c>
      <c r="U74" s="78" t="s">
        <v>119</v>
      </c>
      <c r="V74" s="78"/>
      <c r="W74" s="395" t="s">
        <v>638</v>
      </c>
      <c r="X74" s="78" t="s">
        <v>98</v>
      </c>
      <c r="Y74" s="395" t="s">
        <v>98</v>
      </c>
      <c r="Z74" s="395" t="s">
        <v>98</v>
      </c>
      <c r="AA74" s="78" t="s">
        <v>98</v>
      </c>
      <c r="AB74" s="78"/>
      <c r="AC74" s="565" t="s">
        <v>216</v>
      </c>
      <c r="AD74" s="565" t="s">
        <v>216</v>
      </c>
      <c r="AE74" s="565" t="s">
        <v>216</v>
      </c>
      <c r="AF74" s="565" t="s">
        <v>216</v>
      </c>
      <c r="AG74" s="155" t="s">
        <v>177</v>
      </c>
      <c r="AH74" s="1442"/>
    </row>
    <row r="75" spans="1:34" s="381" customFormat="1">
      <c r="A75" s="15">
        <f t="shared" si="1"/>
        <v>72</v>
      </c>
      <c r="B75" s="376" t="s">
        <v>91</v>
      </c>
      <c r="C75" s="423" t="s">
        <v>397</v>
      </c>
      <c r="D75" s="397" t="s">
        <v>398</v>
      </c>
      <c r="E75" s="398"/>
      <c r="F75" s="399"/>
      <c r="G75" s="399"/>
      <c r="H75" s="399"/>
      <c r="I75" s="399"/>
      <c r="J75" s="399"/>
      <c r="K75" s="399"/>
      <c r="L75" s="400"/>
      <c r="M75" s="401" t="s">
        <v>399</v>
      </c>
      <c r="N75" s="401"/>
      <c r="O75" s="401"/>
      <c r="P75" s="401"/>
      <c r="Q75" s="401"/>
      <c r="R75" s="401"/>
      <c r="S75" s="378" t="s">
        <v>411</v>
      </c>
      <c r="T75" s="378" t="s">
        <v>1787</v>
      </c>
      <c r="U75" s="66" t="s">
        <v>96</v>
      </c>
      <c r="V75" s="66"/>
      <c r="W75" s="402" t="s">
        <v>638</v>
      </c>
      <c r="X75" s="66" t="s">
        <v>98</v>
      </c>
      <c r="Y75" s="402" t="s">
        <v>98</v>
      </c>
      <c r="Z75" s="402" t="s">
        <v>98</v>
      </c>
      <c r="AA75" s="66" t="s">
        <v>98</v>
      </c>
      <c r="AB75" s="66"/>
      <c r="AC75" s="566" t="s">
        <v>98</v>
      </c>
      <c r="AD75" s="566" t="s">
        <v>98</v>
      </c>
      <c r="AE75" s="566" t="s">
        <v>98</v>
      </c>
      <c r="AF75" s="566" t="s">
        <v>98</v>
      </c>
      <c r="AG75" s="155" t="s">
        <v>177</v>
      </c>
      <c r="AH75" s="1442"/>
    </row>
    <row r="76" spans="1:34" s="265" customFormat="1" ht="36.75" customHeight="1">
      <c r="A76" s="15">
        <f t="shared" si="1"/>
        <v>73</v>
      </c>
      <c r="B76" s="382" t="s">
        <v>91</v>
      </c>
      <c r="C76" s="215" t="s">
        <v>402</v>
      </c>
      <c r="D76" s="187" t="s">
        <v>403</v>
      </c>
      <c r="E76" s="387"/>
      <c r="F76" s="228"/>
      <c r="G76" s="228"/>
      <c r="H76" s="228"/>
      <c r="I76" s="228"/>
      <c r="J76" s="228"/>
      <c r="K76" s="228"/>
      <c r="L76" s="403"/>
      <c r="M76" s="230"/>
      <c r="N76" s="230" t="s">
        <v>404</v>
      </c>
      <c r="O76" s="510"/>
      <c r="P76" s="510"/>
      <c r="Q76" s="510"/>
      <c r="R76" s="510"/>
      <c r="S76" s="213" t="s">
        <v>1788</v>
      </c>
      <c r="T76" s="213" t="s">
        <v>1789</v>
      </c>
      <c r="U76" s="84" t="s">
        <v>119</v>
      </c>
      <c r="V76" s="84"/>
      <c r="W76" s="155" t="s">
        <v>638</v>
      </c>
      <c r="X76" s="84" t="s">
        <v>98</v>
      </c>
      <c r="Y76" s="155" t="s">
        <v>98</v>
      </c>
      <c r="Z76" s="155" t="s">
        <v>98</v>
      </c>
      <c r="AA76" s="84" t="s">
        <v>98</v>
      </c>
      <c r="AB76" s="84"/>
      <c r="AC76" s="217" t="s">
        <v>216</v>
      </c>
      <c r="AD76" s="217" t="s">
        <v>216</v>
      </c>
      <c r="AE76" s="217" t="s">
        <v>216</v>
      </c>
      <c r="AF76" s="217" t="s">
        <v>216</v>
      </c>
      <c r="AG76" s="155" t="s">
        <v>177</v>
      </c>
      <c r="AH76" s="1442"/>
    </row>
    <row r="77" spans="1:34" s="265" customFormat="1" ht="30" customHeight="1">
      <c r="A77" s="15">
        <f t="shared" si="1"/>
        <v>74</v>
      </c>
      <c r="B77" s="391" t="s">
        <v>91</v>
      </c>
      <c r="C77" s="391" t="s">
        <v>415</v>
      </c>
      <c r="D77" s="391" t="s">
        <v>393</v>
      </c>
      <c r="E77" s="568"/>
      <c r="F77" s="406"/>
      <c r="G77" s="406"/>
      <c r="H77" s="406"/>
      <c r="I77" s="406"/>
      <c r="J77" s="393"/>
      <c r="K77" s="406"/>
      <c r="L77" s="406" t="s">
        <v>416</v>
      </c>
      <c r="M77" s="406"/>
      <c r="N77" s="406"/>
      <c r="O77" s="406"/>
      <c r="P77" s="480"/>
      <c r="Q77" s="697"/>
      <c r="R77" s="1507"/>
      <c r="S77" s="78" t="s">
        <v>417</v>
      </c>
      <c r="T77" s="78" t="s">
        <v>1791</v>
      </c>
      <c r="U77" s="78" t="s">
        <v>119</v>
      </c>
      <c r="V77" s="78"/>
      <c r="W77" s="395" t="s">
        <v>638</v>
      </c>
      <c r="X77" s="78" t="s">
        <v>98</v>
      </c>
      <c r="Y77" s="565" t="s">
        <v>98</v>
      </c>
      <c r="Z77" s="565" t="s">
        <v>98</v>
      </c>
      <c r="AA77" s="78" t="s">
        <v>98</v>
      </c>
      <c r="AB77" s="78"/>
      <c r="AC77" s="569" t="s">
        <v>216</v>
      </c>
      <c r="AD77" s="569" t="s">
        <v>216</v>
      </c>
      <c r="AE77" s="569" t="s">
        <v>216</v>
      </c>
      <c r="AF77" s="569" t="s">
        <v>216</v>
      </c>
      <c r="AG77" s="570" t="s">
        <v>177</v>
      </c>
      <c r="AH77" s="1442"/>
    </row>
    <row r="78" spans="1:34" s="265" customFormat="1" ht="30" customHeight="1">
      <c r="A78" s="15">
        <f t="shared" si="1"/>
        <v>75</v>
      </c>
      <c r="B78" s="397" t="s">
        <v>91</v>
      </c>
      <c r="C78" s="423" t="s">
        <v>397</v>
      </c>
      <c r="D78" s="397" t="s">
        <v>398</v>
      </c>
      <c r="E78" s="571"/>
      <c r="F78" s="401"/>
      <c r="G78" s="401"/>
      <c r="H78" s="401"/>
      <c r="I78" s="401"/>
      <c r="J78" s="399"/>
      <c r="K78" s="401"/>
      <c r="L78" s="401"/>
      <c r="M78" s="401" t="s">
        <v>399</v>
      </c>
      <c r="N78" s="401"/>
      <c r="O78" s="401"/>
      <c r="P78" s="401"/>
      <c r="Q78" s="401"/>
      <c r="R78" s="401"/>
      <c r="S78" s="66" t="s">
        <v>419</v>
      </c>
      <c r="T78" s="66" t="s">
        <v>1792</v>
      </c>
      <c r="U78" s="66" t="s">
        <v>96</v>
      </c>
      <c r="V78" s="66"/>
      <c r="W78" s="402" t="s">
        <v>638</v>
      </c>
      <c r="X78" s="66" t="s">
        <v>98</v>
      </c>
      <c r="Y78" s="566" t="s">
        <v>98</v>
      </c>
      <c r="Z78" s="566" t="s">
        <v>98</v>
      </c>
      <c r="AA78" s="66" t="s">
        <v>98</v>
      </c>
      <c r="AB78" s="66"/>
      <c r="AC78" s="572" t="s">
        <v>98</v>
      </c>
      <c r="AD78" s="572" t="s">
        <v>98</v>
      </c>
      <c r="AE78" s="572" t="s">
        <v>98</v>
      </c>
      <c r="AF78" s="572" t="s">
        <v>98</v>
      </c>
      <c r="AG78" s="570" t="s">
        <v>177</v>
      </c>
      <c r="AH78" s="1442"/>
    </row>
    <row r="79" spans="1:34" s="265" customFormat="1" ht="30" customHeight="1">
      <c r="A79" s="15">
        <f t="shared" si="1"/>
        <v>76</v>
      </c>
      <c r="B79" s="187" t="s">
        <v>91</v>
      </c>
      <c r="C79" s="187" t="s">
        <v>421</v>
      </c>
      <c r="D79" s="187" t="s">
        <v>403</v>
      </c>
      <c r="E79" s="415"/>
      <c r="F79" s="191"/>
      <c r="G79" s="191"/>
      <c r="H79" s="191"/>
      <c r="I79" s="191"/>
      <c r="J79" s="189"/>
      <c r="K79" s="191"/>
      <c r="L79" s="191"/>
      <c r="M79" s="191"/>
      <c r="N79" s="191" t="s">
        <v>422</v>
      </c>
      <c r="O79" s="191"/>
      <c r="P79" s="191"/>
      <c r="Q79" s="191"/>
      <c r="R79" s="191"/>
      <c r="S79" s="84" t="s">
        <v>1794</v>
      </c>
      <c r="T79" s="84" t="s">
        <v>1795</v>
      </c>
      <c r="U79" s="84" t="s">
        <v>119</v>
      </c>
      <c r="V79" s="84"/>
      <c r="W79" s="155" t="s">
        <v>638</v>
      </c>
      <c r="X79" s="84" t="s">
        <v>98</v>
      </c>
      <c r="Y79" s="217" t="s">
        <v>98</v>
      </c>
      <c r="Z79" s="217" t="s">
        <v>98</v>
      </c>
      <c r="AA79" s="84" t="s">
        <v>98</v>
      </c>
      <c r="AB79" s="84"/>
      <c r="AC79" s="573" t="s">
        <v>216</v>
      </c>
      <c r="AD79" s="573" t="s">
        <v>216</v>
      </c>
      <c r="AE79" s="573" t="s">
        <v>216</v>
      </c>
      <c r="AF79" s="573" t="s">
        <v>216</v>
      </c>
      <c r="AG79" s="570" t="s">
        <v>177</v>
      </c>
      <c r="AH79" s="1442"/>
    </row>
    <row r="80" spans="1:34" s="97" customFormat="1">
      <c r="A80" s="15">
        <f t="shared" si="1"/>
        <v>77</v>
      </c>
      <c r="B80" s="147" t="s">
        <v>512</v>
      </c>
      <c r="C80" s="147" t="s">
        <v>425</v>
      </c>
      <c r="D80" s="128" t="s">
        <v>124</v>
      </c>
      <c r="E80" s="148"/>
      <c r="F80" s="562"/>
      <c r="G80" s="130"/>
      <c r="H80" s="130"/>
      <c r="I80" s="130"/>
      <c r="J80" s="130" t="s">
        <v>617</v>
      </c>
      <c r="K80" s="130"/>
      <c r="L80" s="140"/>
      <c r="M80" s="141"/>
      <c r="N80" s="141"/>
      <c r="O80" s="141"/>
      <c r="P80" s="141"/>
      <c r="Q80" s="141"/>
      <c r="R80" s="141"/>
      <c r="S80" s="131" t="s">
        <v>2945</v>
      </c>
      <c r="T80" s="131" t="s">
        <v>2946</v>
      </c>
      <c r="U80" s="131" t="s">
        <v>119</v>
      </c>
      <c r="V80" s="131"/>
      <c r="W80" s="94" t="s">
        <v>129</v>
      </c>
      <c r="X80" s="131" t="s">
        <v>98</v>
      </c>
      <c r="Y80" s="94" t="s">
        <v>98</v>
      </c>
      <c r="Z80" s="94" t="s">
        <v>98</v>
      </c>
      <c r="AA80" s="149" t="s">
        <v>98</v>
      </c>
      <c r="AB80" s="149"/>
      <c r="AC80" s="81" t="s">
        <v>216</v>
      </c>
      <c r="AD80" s="81" t="s">
        <v>216</v>
      </c>
      <c r="AE80" s="81" t="s">
        <v>216</v>
      </c>
      <c r="AF80" s="81" t="s">
        <v>216</v>
      </c>
      <c r="AG80" s="60" t="s">
        <v>177</v>
      </c>
      <c r="AH80" s="1443"/>
    </row>
    <row r="81" spans="1:34" s="105" customFormat="1" ht="36">
      <c r="A81" s="15">
        <f t="shared" si="1"/>
        <v>78</v>
      </c>
      <c r="B81" s="108" t="s">
        <v>512</v>
      </c>
      <c r="C81" s="108" t="s">
        <v>429</v>
      </c>
      <c r="D81" s="133" t="s">
        <v>131</v>
      </c>
      <c r="E81" s="109"/>
      <c r="F81" s="110"/>
      <c r="G81" s="135"/>
      <c r="H81" s="135"/>
      <c r="I81" s="135"/>
      <c r="J81" s="135"/>
      <c r="K81" s="135" t="s">
        <v>620</v>
      </c>
      <c r="L81" s="143"/>
      <c r="M81" s="144"/>
      <c r="N81" s="144"/>
      <c r="O81" s="144"/>
      <c r="P81" s="144"/>
      <c r="Q81" s="144"/>
      <c r="R81" s="144"/>
      <c r="S81" s="136" t="s">
        <v>2947</v>
      </c>
      <c r="T81" s="136" t="s">
        <v>2948</v>
      </c>
      <c r="U81" s="136" t="s">
        <v>96</v>
      </c>
      <c r="V81" s="136"/>
      <c r="W81" s="102" t="s">
        <v>129</v>
      </c>
      <c r="X81" s="136" t="s">
        <v>98</v>
      </c>
      <c r="Y81" s="102" t="s">
        <v>98</v>
      </c>
      <c r="Z81" s="102" t="s">
        <v>98</v>
      </c>
      <c r="AA81" s="111" t="s">
        <v>98</v>
      </c>
      <c r="AB81" s="111"/>
      <c r="AC81" s="83" t="s">
        <v>98</v>
      </c>
      <c r="AD81" s="83" t="s">
        <v>98</v>
      </c>
      <c r="AE81" s="83" t="s">
        <v>98</v>
      </c>
      <c r="AF81" s="83" t="s">
        <v>98</v>
      </c>
      <c r="AG81" s="60" t="s">
        <v>177</v>
      </c>
      <c r="AH81" s="1443"/>
    </row>
    <row r="82" spans="1:34">
      <c r="A82" s="15">
        <f t="shared" si="1"/>
        <v>79</v>
      </c>
      <c r="B82" s="16" t="s">
        <v>512</v>
      </c>
      <c r="C82" s="16" t="s">
        <v>433</v>
      </c>
      <c r="D82" s="22" t="s">
        <v>109</v>
      </c>
      <c r="E82" s="113"/>
      <c r="F82" s="114"/>
      <c r="G82" s="123"/>
      <c r="H82" s="123"/>
      <c r="I82" s="123"/>
      <c r="J82" s="123"/>
      <c r="K82" s="123"/>
      <c r="L82" s="124" t="s">
        <v>623</v>
      </c>
      <c r="M82" s="145"/>
      <c r="N82" s="145"/>
      <c r="O82" s="145"/>
      <c r="P82" s="145"/>
      <c r="Q82" s="145"/>
      <c r="R82" s="145"/>
      <c r="S82" s="24" t="s">
        <v>2949</v>
      </c>
      <c r="T82" s="24" t="s">
        <v>2950</v>
      </c>
      <c r="U82" s="24" t="s">
        <v>119</v>
      </c>
      <c r="V82" s="24"/>
      <c r="W82" s="47" t="s">
        <v>129</v>
      </c>
      <c r="X82" s="24" t="s">
        <v>98</v>
      </c>
      <c r="Y82" s="47" t="s">
        <v>98</v>
      </c>
      <c r="Z82" s="47" t="s">
        <v>98</v>
      </c>
      <c r="AA82" s="21" t="s">
        <v>98</v>
      </c>
      <c r="AB82" s="21"/>
      <c r="AC82" s="60" t="s">
        <v>216</v>
      </c>
      <c r="AD82" s="60" t="s">
        <v>216</v>
      </c>
      <c r="AE82" s="60" t="s">
        <v>216</v>
      </c>
      <c r="AF82" s="60" t="s">
        <v>216</v>
      </c>
      <c r="AG82" s="60" t="s">
        <v>177</v>
      </c>
    </row>
    <row r="83" spans="1:34">
      <c r="A83" s="15">
        <f t="shared" si="1"/>
        <v>80</v>
      </c>
      <c r="B83" s="16" t="s">
        <v>512</v>
      </c>
      <c r="C83" s="16" t="s">
        <v>437</v>
      </c>
      <c r="D83" s="22" t="s">
        <v>109</v>
      </c>
      <c r="E83" s="113"/>
      <c r="F83" s="114"/>
      <c r="G83" s="123"/>
      <c r="H83" s="123"/>
      <c r="I83" s="123"/>
      <c r="J83" s="123"/>
      <c r="K83" s="123"/>
      <c r="L83" s="124" t="s">
        <v>626</v>
      </c>
      <c r="M83" s="145"/>
      <c r="N83" s="145"/>
      <c r="O83" s="145"/>
      <c r="P83" s="145"/>
      <c r="Q83" s="145"/>
      <c r="R83" s="145"/>
      <c r="S83" s="24" t="s">
        <v>2951</v>
      </c>
      <c r="T83" s="24" t="s">
        <v>2952</v>
      </c>
      <c r="U83" s="24" t="s">
        <v>119</v>
      </c>
      <c r="V83" s="24"/>
      <c r="W83" s="47" t="s">
        <v>129</v>
      </c>
      <c r="X83" s="24"/>
      <c r="Y83" s="47"/>
      <c r="Z83" s="47" t="s">
        <v>98</v>
      </c>
      <c r="AA83" s="21" t="s">
        <v>98</v>
      </c>
      <c r="AB83" s="21"/>
      <c r="AC83" s="60" t="s">
        <v>216</v>
      </c>
      <c r="AD83" s="60" t="s">
        <v>216</v>
      </c>
      <c r="AE83" s="60" t="s">
        <v>216</v>
      </c>
      <c r="AF83" s="60" t="s">
        <v>216</v>
      </c>
      <c r="AG83" s="60" t="s">
        <v>177</v>
      </c>
    </row>
    <row r="84" spans="1:34" s="97" customFormat="1" ht="36">
      <c r="A84" s="15">
        <f t="shared" si="1"/>
        <v>81</v>
      </c>
      <c r="B84" s="147" t="s">
        <v>91</v>
      </c>
      <c r="C84" s="147" t="s">
        <v>2953</v>
      </c>
      <c r="D84" s="128" t="s">
        <v>124</v>
      </c>
      <c r="E84" s="148"/>
      <c r="F84" s="562"/>
      <c r="G84" s="130"/>
      <c r="H84" s="130" t="s">
        <v>2954</v>
      </c>
      <c r="I84" s="130"/>
      <c r="J84" s="130"/>
      <c r="K84" s="130"/>
      <c r="L84" s="140"/>
      <c r="M84" s="141"/>
      <c r="N84" s="141"/>
      <c r="O84" s="141"/>
      <c r="P84" s="141"/>
      <c r="Q84" s="141"/>
      <c r="R84" s="141"/>
      <c r="S84" s="131" t="s">
        <v>2955</v>
      </c>
      <c r="T84" s="131" t="s">
        <v>2956</v>
      </c>
      <c r="U84" s="131" t="s">
        <v>210</v>
      </c>
      <c r="V84" s="131"/>
      <c r="W84" s="94" t="s">
        <v>129</v>
      </c>
      <c r="X84" s="131" t="s">
        <v>98</v>
      </c>
      <c r="Y84" s="94" t="s">
        <v>98</v>
      </c>
      <c r="Z84" s="94" t="s">
        <v>98</v>
      </c>
      <c r="AA84" s="149" t="s">
        <v>98</v>
      </c>
      <c r="AB84" s="149"/>
      <c r="AC84" s="81" t="s">
        <v>726</v>
      </c>
      <c r="AD84" s="81" t="s">
        <v>726</v>
      </c>
      <c r="AE84" s="81" t="s">
        <v>726</v>
      </c>
      <c r="AF84" s="81" t="s">
        <v>726</v>
      </c>
      <c r="AG84" s="60" t="s">
        <v>177</v>
      </c>
      <c r="AH84" s="1443"/>
    </row>
    <row r="85" spans="1:34" s="105" customFormat="1">
      <c r="A85" s="15">
        <f t="shared" si="1"/>
        <v>82</v>
      </c>
      <c r="B85" s="108" t="s">
        <v>91</v>
      </c>
      <c r="C85" s="108" t="s">
        <v>351</v>
      </c>
      <c r="D85" s="133" t="s">
        <v>131</v>
      </c>
      <c r="E85" s="109"/>
      <c r="F85" s="110"/>
      <c r="G85" s="135"/>
      <c r="H85" s="135"/>
      <c r="I85" s="135" t="s">
        <v>352</v>
      </c>
      <c r="J85" s="135"/>
      <c r="K85" s="135"/>
      <c r="L85" s="143"/>
      <c r="M85" s="144"/>
      <c r="N85" s="144"/>
      <c r="O85" s="144"/>
      <c r="P85" s="144"/>
      <c r="Q85" s="144"/>
      <c r="R85" s="144"/>
      <c r="S85" s="136" t="s">
        <v>1809</v>
      </c>
      <c r="T85" s="136" t="s">
        <v>1810</v>
      </c>
      <c r="U85" s="136" t="s">
        <v>96</v>
      </c>
      <c r="V85" s="136"/>
      <c r="W85" s="102" t="s">
        <v>129</v>
      </c>
      <c r="X85" s="136" t="s">
        <v>98</v>
      </c>
      <c r="Y85" s="102" t="s">
        <v>98</v>
      </c>
      <c r="Z85" s="102" t="s">
        <v>98</v>
      </c>
      <c r="AA85" s="111" t="s">
        <v>98</v>
      </c>
      <c r="AB85" s="111"/>
      <c r="AC85" s="83" t="s">
        <v>98</v>
      </c>
      <c r="AD85" s="83" t="s">
        <v>98</v>
      </c>
      <c r="AE85" s="83" t="s">
        <v>98</v>
      </c>
      <c r="AF85" s="83" t="s">
        <v>98</v>
      </c>
      <c r="AG85" s="60" t="s">
        <v>177</v>
      </c>
      <c r="AH85" s="1443"/>
    </row>
    <row r="86" spans="1:34" s="23" customFormat="1" ht="36">
      <c r="A86" s="15">
        <f t="shared" si="1"/>
        <v>83</v>
      </c>
      <c r="B86" s="22" t="s">
        <v>91</v>
      </c>
      <c r="C86" s="22" t="s">
        <v>355</v>
      </c>
      <c r="D86" s="22" t="s">
        <v>109</v>
      </c>
      <c r="E86" s="138"/>
      <c r="F86" s="123"/>
      <c r="G86" s="123"/>
      <c r="H86" s="123"/>
      <c r="I86" s="123"/>
      <c r="J86" s="123" t="s">
        <v>356</v>
      </c>
      <c r="K86" s="123"/>
      <c r="L86" s="124"/>
      <c r="M86" s="145"/>
      <c r="N86" s="145"/>
      <c r="O86" s="145"/>
      <c r="P86" s="145"/>
      <c r="Q86" s="145"/>
      <c r="R86" s="145"/>
      <c r="S86" s="24" t="s">
        <v>1811</v>
      </c>
      <c r="T86" s="24" t="s">
        <v>2957</v>
      </c>
      <c r="U86" s="24" t="s">
        <v>119</v>
      </c>
      <c r="V86" s="24"/>
      <c r="W86" s="49" t="s">
        <v>2958</v>
      </c>
      <c r="X86" s="24" t="s">
        <v>98</v>
      </c>
      <c r="Y86" s="49" t="s">
        <v>98</v>
      </c>
      <c r="Z86" s="49" t="s">
        <v>98</v>
      </c>
      <c r="AA86" s="24" t="s">
        <v>98</v>
      </c>
      <c r="AB86" s="24"/>
      <c r="AC86" s="155" t="s">
        <v>216</v>
      </c>
      <c r="AD86" s="155" t="s">
        <v>216</v>
      </c>
      <c r="AE86" s="155" t="s">
        <v>216</v>
      </c>
      <c r="AF86" s="155" t="s">
        <v>216</v>
      </c>
      <c r="AG86" s="60" t="s">
        <v>177</v>
      </c>
      <c r="AH86" s="1443"/>
    </row>
    <row r="87" spans="1:34" s="23" customFormat="1" ht="54">
      <c r="A87" s="15">
        <f t="shared" si="1"/>
        <v>84</v>
      </c>
      <c r="B87" s="22" t="s">
        <v>91</v>
      </c>
      <c r="C87" s="22" t="s">
        <v>360</v>
      </c>
      <c r="D87" s="22" t="s">
        <v>109</v>
      </c>
      <c r="E87" s="138"/>
      <c r="F87" s="123"/>
      <c r="G87" s="123"/>
      <c r="H87" s="123"/>
      <c r="I87" s="123"/>
      <c r="J87" s="123" t="s">
        <v>361</v>
      </c>
      <c r="K87" s="123"/>
      <c r="L87" s="124"/>
      <c r="M87" s="145"/>
      <c r="N87" s="145"/>
      <c r="O87" s="145"/>
      <c r="P87" s="145"/>
      <c r="Q87" s="145"/>
      <c r="R87" s="145"/>
      <c r="S87" s="24" t="s">
        <v>2959</v>
      </c>
      <c r="T87" s="24" t="s">
        <v>7518</v>
      </c>
      <c r="U87" s="24" t="s">
        <v>119</v>
      </c>
      <c r="V87" s="24"/>
      <c r="W87" s="49" t="s">
        <v>129</v>
      </c>
      <c r="X87" s="24" t="s">
        <v>364</v>
      </c>
      <c r="Y87" s="49" t="s">
        <v>122</v>
      </c>
      <c r="Z87" s="49" t="s">
        <v>365</v>
      </c>
      <c r="AA87" s="24" t="s">
        <v>366</v>
      </c>
      <c r="AB87" s="24"/>
      <c r="AC87" s="155" t="s">
        <v>216</v>
      </c>
      <c r="AD87" s="155" t="s">
        <v>216</v>
      </c>
      <c r="AE87" s="155" t="s">
        <v>216</v>
      </c>
      <c r="AF87" s="155" t="s">
        <v>216</v>
      </c>
      <c r="AG87" s="60" t="s">
        <v>177</v>
      </c>
      <c r="AH87" s="1443"/>
    </row>
    <row r="88" spans="1:34" s="23" customFormat="1">
      <c r="A88" s="15">
        <f t="shared" si="1"/>
        <v>85</v>
      </c>
      <c r="B88" s="22" t="s">
        <v>91</v>
      </c>
      <c r="C88" s="22" t="s">
        <v>367</v>
      </c>
      <c r="D88" s="22" t="s">
        <v>109</v>
      </c>
      <c r="E88" s="138"/>
      <c r="F88" s="123"/>
      <c r="G88" s="123"/>
      <c r="H88" s="123"/>
      <c r="I88" s="123"/>
      <c r="J88" s="123" t="s">
        <v>368</v>
      </c>
      <c r="K88" s="123"/>
      <c r="L88" s="124"/>
      <c r="M88" s="145"/>
      <c r="N88" s="145"/>
      <c r="O88" s="145"/>
      <c r="P88" s="145"/>
      <c r="Q88" s="145"/>
      <c r="R88" s="145"/>
      <c r="S88" s="24" t="s">
        <v>1815</v>
      </c>
      <c r="T88" s="24" t="s">
        <v>2960</v>
      </c>
      <c r="U88" s="24" t="s">
        <v>119</v>
      </c>
      <c r="V88" s="24"/>
      <c r="W88" s="49" t="s">
        <v>852</v>
      </c>
      <c r="X88" s="24"/>
      <c r="Y88" s="49"/>
      <c r="Z88" s="49"/>
      <c r="AA88" s="24"/>
      <c r="AB88" s="24"/>
      <c r="AC88" s="155" t="s">
        <v>683</v>
      </c>
      <c r="AD88" s="155" t="s">
        <v>726</v>
      </c>
      <c r="AE88" s="60" t="s">
        <v>371</v>
      </c>
      <c r="AF88" s="60" t="s">
        <v>371</v>
      </c>
      <c r="AG88" s="60" t="s">
        <v>371</v>
      </c>
      <c r="AH88" s="1443">
        <v>1</v>
      </c>
    </row>
    <row r="89" spans="1:34" s="82" customFormat="1">
      <c r="A89" s="15">
        <f t="shared" si="1"/>
        <v>86</v>
      </c>
      <c r="B89" s="128" t="s">
        <v>91</v>
      </c>
      <c r="C89" s="128" t="s">
        <v>372</v>
      </c>
      <c r="D89" s="128" t="s">
        <v>124</v>
      </c>
      <c r="E89" s="129"/>
      <c r="F89" s="130"/>
      <c r="G89" s="130"/>
      <c r="H89" s="130"/>
      <c r="I89" s="130"/>
      <c r="J89" s="130" t="s">
        <v>373</v>
      </c>
      <c r="K89" s="130"/>
      <c r="L89" s="140"/>
      <c r="M89" s="141"/>
      <c r="N89" s="141"/>
      <c r="O89" s="141"/>
      <c r="P89" s="141"/>
      <c r="Q89" s="141"/>
      <c r="R89" s="141"/>
      <c r="S89" s="131" t="s">
        <v>1817</v>
      </c>
      <c r="T89" s="131" t="s">
        <v>1818</v>
      </c>
      <c r="U89" s="131" t="s">
        <v>119</v>
      </c>
      <c r="V89" s="131"/>
      <c r="W89" s="79" t="s">
        <v>129</v>
      </c>
      <c r="X89" s="131"/>
      <c r="Y89" s="79"/>
      <c r="Z89" s="79"/>
      <c r="AA89" s="131"/>
      <c r="AB89" s="131"/>
      <c r="AC89" s="81" t="s">
        <v>216</v>
      </c>
      <c r="AD89" s="81" t="s">
        <v>216</v>
      </c>
      <c r="AE89" s="81" t="s">
        <v>216</v>
      </c>
      <c r="AF89" s="81" t="s">
        <v>216</v>
      </c>
      <c r="AG89" s="60" t="s">
        <v>177</v>
      </c>
      <c r="AH89" s="1443"/>
    </row>
    <row r="90" spans="1:34" s="105" customFormat="1">
      <c r="A90" s="15">
        <f t="shared" si="1"/>
        <v>87</v>
      </c>
      <c r="B90" s="108" t="s">
        <v>91</v>
      </c>
      <c r="C90" s="108" t="s">
        <v>376</v>
      </c>
      <c r="D90" s="133" t="s">
        <v>131</v>
      </c>
      <c r="E90" s="109"/>
      <c r="F90" s="110"/>
      <c r="G90" s="135"/>
      <c r="H90" s="135"/>
      <c r="I90" s="135"/>
      <c r="J90" s="135"/>
      <c r="K90" s="135" t="s">
        <v>377</v>
      </c>
      <c r="L90" s="143"/>
      <c r="M90" s="144"/>
      <c r="N90" s="144"/>
      <c r="O90" s="144"/>
      <c r="P90" s="144"/>
      <c r="Q90" s="144"/>
      <c r="R90" s="144"/>
      <c r="S90" s="136" t="s">
        <v>1819</v>
      </c>
      <c r="T90" s="136" t="s">
        <v>1820</v>
      </c>
      <c r="U90" s="136" t="s">
        <v>96</v>
      </c>
      <c r="V90" s="136"/>
      <c r="W90" s="102" t="s">
        <v>129</v>
      </c>
      <c r="X90" s="136"/>
      <c r="Y90" s="102"/>
      <c r="Z90" s="102"/>
      <c r="AA90" s="111"/>
      <c r="AB90" s="111"/>
      <c r="AC90" s="83" t="s">
        <v>98</v>
      </c>
      <c r="AD90" s="83" t="s">
        <v>98</v>
      </c>
      <c r="AE90" s="83" t="s">
        <v>98</v>
      </c>
      <c r="AF90" s="83" t="s">
        <v>98</v>
      </c>
      <c r="AG90" s="60" t="s">
        <v>177</v>
      </c>
      <c r="AH90" s="1443"/>
    </row>
    <row r="91" spans="1:34">
      <c r="A91" s="15">
        <f t="shared" si="1"/>
        <v>88</v>
      </c>
      <c r="B91" s="16" t="s">
        <v>91</v>
      </c>
      <c r="C91" s="16" t="s">
        <v>380</v>
      </c>
      <c r="D91" s="22" t="s">
        <v>109</v>
      </c>
      <c r="E91" s="113"/>
      <c r="F91" s="114"/>
      <c r="G91" s="123"/>
      <c r="H91" s="123"/>
      <c r="I91" s="123"/>
      <c r="J91" s="123"/>
      <c r="K91" s="123"/>
      <c r="L91" s="124" t="s">
        <v>381</v>
      </c>
      <c r="M91" s="145"/>
      <c r="N91" s="145"/>
      <c r="O91" s="145"/>
      <c r="P91" s="145"/>
      <c r="Q91" s="145"/>
      <c r="R91" s="145"/>
      <c r="S91" s="24" t="s">
        <v>2961</v>
      </c>
      <c r="T91" s="24" t="s">
        <v>2962</v>
      </c>
      <c r="U91" s="24" t="s">
        <v>119</v>
      </c>
      <c r="V91" s="24"/>
      <c r="W91" s="47" t="s">
        <v>129</v>
      </c>
      <c r="X91" s="24"/>
      <c r="Y91" s="47"/>
      <c r="Z91" s="47"/>
      <c r="AA91" s="21"/>
      <c r="AB91" s="21"/>
      <c r="AC91" s="60" t="s">
        <v>216</v>
      </c>
      <c r="AD91" s="60" t="s">
        <v>216</v>
      </c>
      <c r="AE91" s="60" t="s">
        <v>216</v>
      </c>
      <c r="AF91" s="60" t="s">
        <v>216</v>
      </c>
      <c r="AG91" s="60" t="s">
        <v>177</v>
      </c>
    </row>
    <row r="92" spans="1:34" s="23" customFormat="1">
      <c r="A92" s="15">
        <f t="shared" si="1"/>
        <v>89</v>
      </c>
      <c r="B92" s="22" t="s">
        <v>91</v>
      </c>
      <c r="C92" s="22" t="s">
        <v>2934</v>
      </c>
      <c r="D92" s="22" t="s">
        <v>109</v>
      </c>
      <c r="E92" s="138"/>
      <c r="F92" s="123"/>
      <c r="G92" s="123"/>
      <c r="H92" s="123"/>
      <c r="I92" s="123"/>
      <c r="J92" s="123"/>
      <c r="K92" s="123"/>
      <c r="L92" s="124" t="s">
        <v>385</v>
      </c>
      <c r="M92" s="145"/>
      <c r="N92" s="145"/>
      <c r="O92" s="145"/>
      <c r="P92" s="145"/>
      <c r="Q92" s="145"/>
      <c r="R92" s="145"/>
      <c r="S92" s="24" t="s">
        <v>1823</v>
      </c>
      <c r="T92" s="24" t="s">
        <v>1824</v>
      </c>
      <c r="U92" s="24" t="s">
        <v>119</v>
      </c>
      <c r="V92" s="24"/>
      <c r="W92" s="49" t="s">
        <v>129</v>
      </c>
      <c r="X92" s="24"/>
      <c r="Y92" s="49"/>
      <c r="Z92" s="49"/>
      <c r="AA92" s="24"/>
      <c r="AB92" s="24"/>
      <c r="AC92" s="49" t="s">
        <v>216</v>
      </c>
      <c r="AD92" s="49" t="s">
        <v>216</v>
      </c>
      <c r="AE92" s="49" t="s">
        <v>216</v>
      </c>
      <c r="AF92" s="49" t="s">
        <v>216</v>
      </c>
      <c r="AG92" s="49" t="s">
        <v>177</v>
      </c>
      <c r="AH92" s="1443"/>
    </row>
    <row r="93" spans="1:34">
      <c r="A93" s="15">
        <f t="shared" si="1"/>
        <v>90</v>
      </c>
      <c r="B93" s="16" t="s">
        <v>91</v>
      </c>
      <c r="C93" s="16" t="s">
        <v>388</v>
      </c>
      <c r="D93" s="22" t="s">
        <v>109</v>
      </c>
      <c r="E93" s="156"/>
      <c r="F93" s="1925"/>
      <c r="G93" s="123"/>
      <c r="H93" s="123"/>
      <c r="I93" s="123"/>
      <c r="J93" s="123"/>
      <c r="K93" s="123"/>
      <c r="L93" s="124" t="s">
        <v>389</v>
      </c>
      <c r="M93" s="145"/>
      <c r="N93" s="145"/>
      <c r="O93" s="145"/>
      <c r="P93" s="145"/>
      <c r="Q93" s="145"/>
      <c r="R93" s="145"/>
      <c r="S93" s="24" t="s">
        <v>1825</v>
      </c>
      <c r="T93" s="24" t="s">
        <v>1826</v>
      </c>
      <c r="U93" s="24" t="s">
        <v>119</v>
      </c>
      <c r="V93" s="24"/>
      <c r="W93" s="49" t="s">
        <v>129</v>
      </c>
      <c r="X93" s="24"/>
      <c r="Y93" s="49"/>
      <c r="Z93" s="49"/>
      <c r="AA93" s="24"/>
      <c r="AB93" s="24"/>
      <c r="AC93" s="60" t="s">
        <v>216</v>
      </c>
      <c r="AD93" s="60" t="s">
        <v>216</v>
      </c>
      <c r="AE93" s="60" t="s">
        <v>216</v>
      </c>
      <c r="AF93" s="60" t="s">
        <v>216</v>
      </c>
      <c r="AG93" s="60" t="s">
        <v>177</v>
      </c>
    </row>
    <row r="94" spans="1:34" s="97" customFormat="1" ht="36">
      <c r="A94" s="15">
        <f t="shared" si="1"/>
        <v>91</v>
      </c>
      <c r="B94" s="147" t="s">
        <v>91</v>
      </c>
      <c r="C94" s="157" t="s">
        <v>392</v>
      </c>
      <c r="D94" s="128" t="s">
        <v>393</v>
      </c>
      <c r="E94" s="148"/>
      <c r="F94" s="130"/>
      <c r="G94" s="130"/>
      <c r="H94" s="130"/>
      <c r="I94" s="130"/>
      <c r="J94" s="130"/>
      <c r="K94" s="130"/>
      <c r="L94" s="140" t="s">
        <v>394</v>
      </c>
      <c r="M94" s="331"/>
      <c r="N94" s="331"/>
      <c r="O94" s="331"/>
      <c r="P94" s="331"/>
      <c r="Q94" s="331"/>
      <c r="R94" s="331"/>
      <c r="S94" s="149" t="s">
        <v>395</v>
      </c>
      <c r="T94" s="149" t="s">
        <v>1780</v>
      </c>
      <c r="U94" s="131" t="s">
        <v>119</v>
      </c>
      <c r="V94" s="131"/>
      <c r="W94" s="79" t="s">
        <v>129</v>
      </c>
      <c r="X94" s="131" t="s">
        <v>98</v>
      </c>
      <c r="Y94" s="79" t="s">
        <v>98</v>
      </c>
      <c r="Z94" s="79" t="s">
        <v>98</v>
      </c>
      <c r="AA94" s="131" t="s">
        <v>98</v>
      </c>
      <c r="AB94" s="131"/>
      <c r="AC94" s="79" t="s">
        <v>216</v>
      </c>
      <c r="AD94" s="79" t="s">
        <v>216</v>
      </c>
      <c r="AE94" s="79" t="s">
        <v>216</v>
      </c>
      <c r="AF94" s="79" t="s">
        <v>216</v>
      </c>
      <c r="AG94" s="49" t="s">
        <v>177</v>
      </c>
      <c r="AH94" s="1443"/>
    </row>
    <row r="95" spans="1:34" s="105" customFormat="1">
      <c r="A95" s="15">
        <f t="shared" si="1"/>
        <v>92</v>
      </c>
      <c r="B95" s="108" t="s">
        <v>91</v>
      </c>
      <c r="C95" s="158" t="s">
        <v>397</v>
      </c>
      <c r="D95" s="133" t="s">
        <v>398</v>
      </c>
      <c r="E95" s="109"/>
      <c r="F95" s="135"/>
      <c r="G95" s="135"/>
      <c r="H95" s="135"/>
      <c r="I95" s="135"/>
      <c r="J95" s="135"/>
      <c r="K95" s="135"/>
      <c r="L95" s="143"/>
      <c r="M95" s="144" t="s">
        <v>399</v>
      </c>
      <c r="N95" s="144"/>
      <c r="O95" s="144"/>
      <c r="P95" s="144"/>
      <c r="Q95" s="144"/>
      <c r="R95" s="144"/>
      <c r="S95" s="111" t="s">
        <v>2963</v>
      </c>
      <c r="T95" s="111" t="s">
        <v>1781</v>
      </c>
      <c r="U95" s="136" t="s">
        <v>96</v>
      </c>
      <c r="V95" s="136"/>
      <c r="W95" s="68" t="s">
        <v>129</v>
      </c>
      <c r="X95" s="136" t="s">
        <v>98</v>
      </c>
      <c r="Y95" s="68" t="s">
        <v>98</v>
      </c>
      <c r="Z95" s="68" t="s">
        <v>98</v>
      </c>
      <c r="AA95" s="136" t="s">
        <v>98</v>
      </c>
      <c r="AB95" s="136"/>
      <c r="AC95" s="68" t="s">
        <v>98</v>
      </c>
      <c r="AD95" s="68" t="s">
        <v>98</v>
      </c>
      <c r="AE95" s="68" t="s">
        <v>98</v>
      </c>
      <c r="AF95" s="68" t="s">
        <v>98</v>
      </c>
      <c r="AG95" s="49" t="s">
        <v>177</v>
      </c>
      <c r="AH95" s="1443"/>
    </row>
    <row r="96" spans="1:34">
      <c r="A96" s="15">
        <f t="shared" si="1"/>
        <v>93</v>
      </c>
      <c r="B96" s="16" t="s">
        <v>91</v>
      </c>
      <c r="C96" s="159" t="s">
        <v>402</v>
      </c>
      <c r="D96" s="22" t="s">
        <v>403</v>
      </c>
      <c r="E96" s="113"/>
      <c r="F96" s="150"/>
      <c r="G96" s="150"/>
      <c r="H96" s="150"/>
      <c r="I96" s="150"/>
      <c r="J96" s="150"/>
      <c r="K96" s="150"/>
      <c r="L96" s="151"/>
      <c r="M96" s="152"/>
      <c r="N96" s="152" t="s">
        <v>404</v>
      </c>
      <c r="O96" s="518"/>
      <c r="P96" s="518"/>
      <c r="Q96" s="518"/>
      <c r="R96" s="518"/>
      <c r="S96" s="21" t="s">
        <v>1827</v>
      </c>
      <c r="T96" s="21" t="s">
        <v>1828</v>
      </c>
      <c r="U96" s="24" t="s">
        <v>119</v>
      </c>
      <c r="V96" s="24"/>
      <c r="W96" s="49" t="s">
        <v>129</v>
      </c>
      <c r="X96" s="24" t="s">
        <v>98</v>
      </c>
      <c r="Y96" s="49" t="s">
        <v>98</v>
      </c>
      <c r="Z96" s="49" t="s">
        <v>98</v>
      </c>
      <c r="AA96" s="24" t="s">
        <v>98</v>
      </c>
      <c r="AB96" s="24"/>
      <c r="AC96" s="49" t="s">
        <v>216</v>
      </c>
      <c r="AD96" s="49" t="s">
        <v>216</v>
      </c>
      <c r="AE96" s="49" t="s">
        <v>216</v>
      </c>
      <c r="AF96" s="49" t="s">
        <v>216</v>
      </c>
      <c r="AG96" s="49" t="s">
        <v>177</v>
      </c>
    </row>
    <row r="97" spans="1:34" s="97" customFormat="1" ht="36">
      <c r="A97" s="15">
        <f t="shared" si="1"/>
        <v>94</v>
      </c>
      <c r="B97" s="147" t="s">
        <v>91</v>
      </c>
      <c r="C97" s="147" t="s">
        <v>407</v>
      </c>
      <c r="D97" s="128" t="s">
        <v>393</v>
      </c>
      <c r="E97" s="148"/>
      <c r="F97" s="130"/>
      <c r="G97" s="130"/>
      <c r="H97" s="130"/>
      <c r="I97" s="130"/>
      <c r="J97" s="130"/>
      <c r="K97" s="130"/>
      <c r="L97" s="140" t="s">
        <v>408</v>
      </c>
      <c r="M97" s="141"/>
      <c r="N97" s="141"/>
      <c r="O97" s="141"/>
      <c r="P97" s="141"/>
      <c r="Q97" s="141"/>
      <c r="R97" s="141"/>
      <c r="S97" s="149" t="s">
        <v>409</v>
      </c>
      <c r="T97" s="149" t="s">
        <v>1786</v>
      </c>
      <c r="U97" s="131" t="s">
        <v>119</v>
      </c>
      <c r="V97" s="131"/>
      <c r="W97" s="79" t="s">
        <v>129</v>
      </c>
      <c r="X97" s="131" t="s">
        <v>98</v>
      </c>
      <c r="Y97" s="79" t="s">
        <v>98</v>
      </c>
      <c r="Z97" s="79" t="s">
        <v>98</v>
      </c>
      <c r="AA97" s="131" t="s">
        <v>98</v>
      </c>
      <c r="AB97" s="131"/>
      <c r="AC97" s="79" t="s">
        <v>216</v>
      </c>
      <c r="AD97" s="79" t="s">
        <v>216</v>
      </c>
      <c r="AE97" s="79" t="s">
        <v>216</v>
      </c>
      <c r="AF97" s="79" t="s">
        <v>216</v>
      </c>
      <c r="AG97" s="49" t="s">
        <v>177</v>
      </c>
      <c r="AH97" s="1443"/>
    </row>
    <row r="98" spans="1:34" s="105" customFormat="1">
      <c r="A98" s="15">
        <f t="shared" si="1"/>
        <v>95</v>
      </c>
      <c r="B98" s="108" t="s">
        <v>91</v>
      </c>
      <c r="C98" s="158" t="s">
        <v>397</v>
      </c>
      <c r="D98" s="133" t="s">
        <v>398</v>
      </c>
      <c r="E98" s="109"/>
      <c r="F98" s="135"/>
      <c r="G98" s="135"/>
      <c r="H98" s="135"/>
      <c r="I98" s="135"/>
      <c r="J98" s="135"/>
      <c r="K98" s="135"/>
      <c r="L98" s="143"/>
      <c r="M98" s="144" t="s">
        <v>399</v>
      </c>
      <c r="N98" s="144"/>
      <c r="O98" s="144"/>
      <c r="P98" s="144"/>
      <c r="Q98" s="144"/>
      <c r="R98" s="144"/>
      <c r="S98" s="111" t="s">
        <v>2964</v>
      </c>
      <c r="T98" s="111" t="s">
        <v>1787</v>
      </c>
      <c r="U98" s="136" t="s">
        <v>96</v>
      </c>
      <c r="V98" s="136"/>
      <c r="W98" s="68" t="s">
        <v>129</v>
      </c>
      <c r="X98" s="136" t="s">
        <v>98</v>
      </c>
      <c r="Y98" s="68" t="s">
        <v>98</v>
      </c>
      <c r="Z98" s="68" t="s">
        <v>98</v>
      </c>
      <c r="AA98" s="136" t="s">
        <v>98</v>
      </c>
      <c r="AB98" s="136"/>
      <c r="AC98" s="68" t="s">
        <v>98</v>
      </c>
      <c r="AD98" s="68" t="s">
        <v>98</v>
      </c>
      <c r="AE98" s="68" t="s">
        <v>98</v>
      </c>
      <c r="AF98" s="68" t="s">
        <v>98</v>
      </c>
      <c r="AG98" s="49" t="s">
        <v>177</v>
      </c>
      <c r="AH98" s="1443"/>
    </row>
    <row r="99" spans="1:34">
      <c r="A99" s="15">
        <f t="shared" si="1"/>
        <v>96</v>
      </c>
      <c r="B99" s="16" t="s">
        <v>91</v>
      </c>
      <c r="C99" s="159" t="s">
        <v>402</v>
      </c>
      <c r="D99" s="22" t="s">
        <v>403</v>
      </c>
      <c r="E99" s="113"/>
      <c r="F99" s="150"/>
      <c r="G99" s="150"/>
      <c r="H99" s="150"/>
      <c r="I99" s="150"/>
      <c r="J99" s="150"/>
      <c r="K99" s="150"/>
      <c r="L99" s="151"/>
      <c r="M99" s="152"/>
      <c r="N99" s="152" t="s">
        <v>404</v>
      </c>
      <c r="O99" s="518"/>
      <c r="P99" s="518"/>
      <c r="Q99" s="518"/>
      <c r="R99" s="518"/>
      <c r="S99" s="21" t="s">
        <v>1829</v>
      </c>
      <c r="T99" s="21" t="s">
        <v>1830</v>
      </c>
      <c r="U99" s="24" t="s">
        <v>119</v>
      </c>
      <c r="V99" s="24"/>
      <c r="W99" s="49" t="s">
        <v>129</v>
      </c>
      <c r="X99" s="24" t="s">
        <v>98</v>
      </c>
      <c r="Y99" s="49" t="s">
        <v>98</v>
      </c>
      <c r="Z99" s="49" t="s">
        <v>98</v>
      </c>
      <c r="AA99" s="24" t="s">
        <v>98</v>
      </c>
      <c r="AB99" s="24"/>
      <c r="AC99" s="49" t="s">
        <v>216</v>
      </c>
      <c r="AD99" s="49" t="s">
        <v>216</v>
      </c>
      <c r="AE99" s="49" t="s">
        <v>216</v>
      </c>
      <c r="AF99" s="49" t="s">
        <v>216</v>
      </c>
      <c r="AG99" s="49" t="s">
        <v>177</v>
      </c>
    </row>
    <row r="100" spans="1:34" s="265" customFormat="1" ht="30" customHeight="1">
      <c r="A100" s="15">
        <f t="shared" si="1"/>
        <v>97</v>
      </c>
      <c r="B100" s="391" t="s">
        <v>91</v>
      </c>
      <c r="C100" s="391" t="s">
        <v>415</v>
      </c>
      <c r="D100" s="391" t="s">
        <v>393</v>
      </c>
      <c r="E100" s="568"/>
      <c r="F100" s="406"/>
      <c r="G100" s="406"/>
      <c r="H100" s="406"/>
      <c r="I100" s="406"/>
      <c r="J100" s="393"/>
      <c r="K100" s="406"/>
      <c r="L100" s="406" t="s">
        <v>416</v>
      </c>
      <c r="M100" s="406"/>
      <c r="N100" s="406"/>
      <c r="O100" s="406"/>
      <c r="P100" s="480"/>
      <c r="Q100" s="697"/>
      <c r="R100" s="1507"/>
      <c r="S100" s="78" t="s">
        <v>417</v>
      </c>
      <c r="T100" s="78" t="s">
        <v>1791</v>
      </c>
      <c r="U100" s="78" t="s">
        <v>119</v>
      </c>
      <c r="V100" s="78"/>
      <c r="W100" s="395" t="s">
        <v>638</v>
      </c>
      <c r="X100" s="78" t="s">
        <v>98</v>
      </c>
      <c r="Y100" s="565" t="s">
        <v>98</v>
      </c>
      <c r="Z100" s="565" t="s">
        <v>98</v>
      </c>
      <c r="AA100" s="78" t="s">
        <v>98</v>
      </c>
      <c r="AB100" s="78"/>
      <c r="AC100" s="569" t="s">
        <v>216</v>
      </c>
      <c r="AD100" s="569" t="s">
        <v>216</v>
      </c>
      <c r="AE100" s="569" t="s">
        <v>216</v>
      </c>
      <c r="AF100" s="569" t="s">
        <v>216</v>
      </c>
      <c r="AG100" s="570" t="s">
        <v>177</v>
      </c>
      <c r="AH100" s="1442"/>
    </row>
    <row r="101" spans="1:34" s="265" customFormat="1" ht="30" customHeight="1">
      <c r="A101" s="15">
        <f t="shared" si="1"/>
        <v>98</v>
      </c>
      <c r="B101" s="397" t="s">
        <v>91</v>
      </c>
      <c r="C101" s="423" t="s">
        <v>397</v>
      </c>
      <c r="D101" s="397" t="s">
        <v>398</v>
      </c>
      <c r="E101" s="571"/>
      <c r="F101" s="401"/>
      <c r="G101" s="401"/>
      <c r="H101" s="401"/>
      <c r="I101" s="401"/>
      <c r="J101" s="399"/>
      <c r="K101" s="401"/>
      <c r="L101" s="401"/>
      <c r="M101" s="401" t="s">
        <v>399</v>
      </c>
      <c r="N101" s="401"/>
      <c r="O101" s="401"/>
      <c r="P101" s="401"/>
      <c r="Q101" s="401"/>
      <c r="R101" s="401"/>
      <c r="S101" s="66" t="s">
        <v>419</v>
      </c>
      <c r="T101" s="66" t="s">
        <v>1792</v>
      </c>
      <c r="U101" s="66" t="s">
        <v>96</v>
      </c>
      <c r="V101" s="66"/>
      <c r="W101" s="402" t="s">
        <v>638</v>
      </c>
      <c r="X101" s="66" t="s">
        <v>98</v>
      </c>
      <c r="Y101" s="566" t="s">
        <v>98</v>
      </c>
      <c r="Z101" s="566" t="s">
        <v>98</v>
      </c>
      <c r="AA101" s="66" t="s">
        <v>98</v>
      </c>
      <c r="AB101" s="66"/>
      <c r="AC101" s="572" t="s">
        <v>98</v>
      </c>
      <c r="AD101" s="572" t="s">
        <v>98</v>
      </c>
      <c r="AE101" s="572" t="s">
        <v>98</v>
      </c>
      <c r="AF101" s="572" t="s">
        <v>98</v>
      </c>
      <c r="AG101" s="570" t="s">
        <v>177</v>
      </c>
      <c r="AH101" s="1442"/>
    </row>
    <row r="102" spans="1:34" s="265" customFormat="1" ht="30" customHeight="1">
      <c r="A102" s="15">
        <f t="shared" si="1"/>
        <v>99</v>
      </c>
      <c r="B102" s="187" t="s">
        <v>91</v>
      </c>
      <c r="C102" s="187" t="s">
        <v>421</v>
      </c>
      <c r="D102" s="187" t="s">
        <v>403</v>
      </c>
      <c r="E102" s="415"/>
      <c r="F102" s="191"/>
      <c r="G102" s="191"/>
      <c r="H102" s="191"/>
      <c r="I102" s="191"/>
      <c r="J102" s="189"/>
      <c r="K102" s="191"/>
      <c r="L102" s="191"/>
      <c r="M102" s="191"/>
      <c r="N102" s="191" t="s">
        <v>422</v>
      </c>
      <c r="O102" s="191"/>
      <c r="P102" s="191"/>
      <c r="Q102" s="191"/>
      <c r="R102" s="191"/>
      <c r="S102" s="84" t="s">
        <v>1833</v>
      </c>
      <c r="T102" s="84" t="s">
        <v>1834</v>
      </c>
      <c r="U102" s="84" t="s">
        <v>119</v>
      </c>
      <c r="V102" s="84"/>
      <c r="W102" s="155" t="s">
        <v>638</v>
      </c>
      <c r="X102" s="84" t="s">
        <v>98</v>
      </c>
      <c r="Y102" s="217" t="s">
        <v>98</v>
      </c>
      <c r="Z102" s="217" t="s">
        <v>98</v>
      </c>
      <c r="AA102" s="84" t="s">
        <v>98</v>
      </c>
      <c r="AB102" s="84"/>
      <c r="AC102" s="573" t="s">
        <v>216</v>
      </c>
      <c r="AD102" s="573" t="s">
        <v>216</v>
      </c>
      <c r="AE102" s="573" t="s">
        <v>216</v>
      </c>
      <c r="AF102" s="573" t="s">
        <v>216</v>
      </c>
      <c r="AG102" s="570" t="s">
        <v>177</v>
      </c>
      <c r="AH102" s="1442"/>
    </row>
    <row r="103" spans="1:34" s="97" customFormat="1">
      <c r="A103" s="15">
        <f t="shared" si="1"/>
        <v>100</v>
      </c>
      <c r="B103" s="147" t="s">
        <v>91</v>
      </c>
      <c r="C103" s="147" t="s">
        <v>425</v>
      </c>
      <c r="D103" s="128" t="s">
        <v>393</v>
      </c>
      <c r="E103" s="148"/>
      <c r="F103" s="130"/>
      <c r="G103" s="130"/>
      <c r="H103" s="130"/>
      <c r="I103" s="130"/>
      <c r="J103" s="130" t="s">
        <v>426</v>
      </c>
      <c r="K103" s="130"/>
      <c r="L103" s="140"/>
      <c r="M103" s="141"/>
      <c r="N103" s="141"/>
      <c r="O103" s="141"/>
      <c r="P103" s="141"/>
      <c r="Q103" s="141"/>
      <c r="R103" s="141"/>
      <c r="S103" s="149" t="s">
        <v>1835</v>
      </c>
      <c r="T103" s="149" t="s">
        <v>1836</v>
      </c>
      <c r="U103" s="131" t="s">
        <v>113</v>
      </c>
      <c r="V103" s="131"/>
      <c r="W103" s="79" t="s">
        <v>129</v>
      </c>
      <c r="X103" s="131" t="s">
        <v>98</v>
      </c>
      <c r="Y103" s="79" t="s">
        <v>98</v>
      </c>
      <c r="Z103" s="79" t="s">
        <v>98</v>
      </c>
      <c r="AA103" s="131" t="s">
        <v>98</v>
      </c>
      <c r="AB103" s="131"/>
      <c r="AC103" s="79" t="s">
        <v>216</v>
      </c>
      <c r="AD103" s="79" t="s">
        <v>216</v>
      </c>
      <c r="AE103" s="79" t="s">
        <v>216</v>
      </c>
      <c r="AF103" s="79" t="s">
        <v>216</v>
      </c>
      <c r="AG103" s="49" t="s">
        <v>177</v>
      </c>
      <c r="AH103" s="1443"/>
    </row>
    <row r="104" spans="1:34" s="105" customFormat="1">
      <c r="A104" s="15">
        <f t="shared" si="1"/>
        <v>101</v>
      </c>
      <c r="B104" s="108" t="s">
        <v>91</v>
      </c>
      <c r="C104" s="108" t="s">
        <v>429</v>
      </c>
      <c r="D104" s="133" t="s">
        <v>398</v>
      </c>
      <c r="E104" s="109"/>
      <c r="F104" s="135"/>
      <c r="G104" s="135"/>
      <c r="H104" s="135"/>
      <c r="I104" s="135"/>
      <c r="J104" s="135"/>
      <c r="K104" s="135" t="s">
        <v>430</v>
      </c>
      <c r="L104" s="143"/>
      <c r="M104" s="144"/>
      <c r="N104" s="144"/>
      <c r="O104" s="144"/>
      <c r="P104" s="144"/>
      <c r="Q104" s="144"/>
      <c r="R104" s="144"/>
      <c r="S104" s="111" t="s">
        <v>1837</v>
      </c>
      <c r="T104" s="111" t="s">
        <v>1838</v>
      </c>
      <c r="U104" s="136" t="s">
        <v>96</v>
      </c>
      <c r="V104" s="136"/>
      <c r="W104" s="68" t="s">
        <v>129</v>
      </c>
      <c r="X104" s="136" t="s">
        <v>98</v>
      </c>
      <c r="Y104" s="68" t="s">
        <v>98</v>
      </c>
      <c r="Z104" s="68" t="s">
        <v>98</v>
      </c>
      <c r="AA104" s="136" t="s">
        <v>98</v>
      </c>
      <c r="AB104" s="136"/>
      <c r="AC104" s="68" t="s">
        <v>98</v>
      </c>
      <c r="AD104" s="68" t="s">
        <v>98</v>
      </c>
      <c r="AE104" s="68" t="s">
        <v>98</v>
      </c>
      <c r="AF104" s="68" t="s">
        <v>98</v>
      </c>
      <c r="AG104" s="49" t="s">
        <v>177</v>
      </c>
      <c r="AH104" s="1443"/>
    </row>
    <row r="105" spans="1:34">
      <c r="A105" s="15">
        <f t="shared" si="1"/>
        <v>102</v>
      </c>
      <c r="B105" s="16" t="s">
        <v>91</v>
      </c>
      <c r="C105" s="16" t="s">
        <v>433</v>
      </c>
      <c r="D105" s="22" t="s">
        <v>109</v>
      </c>
      <c r="E105" s="113"/>
      <c r="F105" s="150"/>
      <c r="G105" s="150"/>
      <c r="H105" s="150"/>
      <c r="I105" s="150"/>
      <c r="J105" s="123"/>
      <c r="K105" s="150"/>
      <c r="L105" s="151" t="s">
        <v>434</v>
      </c>
      <c r="M105" s="152"/>
      <c r="N105" s="152"/>
      <c r="O105" s="152"/>
      <c r="P105" s="152"/>
      <c r="Q105" s="152"/>
      <c r="R105" s="152"/>
      <c r="S105" s="21" t="s">
        <v>1839</v>
      </c>
      <c r="T105" s="21" t="s">
        <v>1840</v>
      </c>
      <c r="U105" s="24" t="s">
        <v>119</v>
      </c>
      <c r="V105" s="24"/>
      <c r="W105" s="49" t="s">
        <v>129</v>
      </c>
      <c r="X105" s="24" t="s">
        <v>98</v>
      </c>
      <c r="Y105" s="49" t="s">
        <v>98</v>
      </c>
      <c r="Z105" s="49" t="s">
        <v>98</v>
      </c>
      <c r="AA105" s="24" t="s">
        <v>98</v>
      </c>
      <c r="AB105" s="24"/>
      <c r="AC105" s="49" t="s">
        <v>216</v>
      </c>
      <c r="AD105" s="49" t="s">
        <v>216</v>
      </c>
      <c r="AE105" s="49" t="s">
        <v>216</v>
      </c>
      <c r="AF105" s="49" t="s">
        <v>216</v>
      </c>
      <c r="AG105" s="49" t="s">
        <v>177</v>
      </c>
    </row>
    <row r="106" spans="1:34">
      <c r="A106" s="15">
        <f t="shared" si="1"/>
        <v>103</v>
      </c>
      <c r="B106" s="16" t="s">
        <v>91</v>
      </c>
      <c r="C106" s="16" t="s">
        <v>437</v>
      </c>
      <c r="D106" s="22" t="s">
        <v>109</v>
      </c>
      <c r="E106" s="113"/>
      <c r="F106" s="150"/>
      <c r="G106" s="150"/>
      <c r="H106" s="150"/>
      <c r="I106" s="150"/>
      <c r="J106" s="123"/>
      <c r="K106" s="150"/>
      <c r="L106" s="151" t="s">
        <v>438</v>
      </c>
      <c r="M106" s="152"/>
      <c r="N106" s="152"/>
      <c r="O106" s="152"/>
      <c r="P106" s="152"/>
      <c r="Q106" s="152"/>
      <c r="R106" s="152"/>
      <c r="S106" s="21" t="s">
        <v>1841</v>
      </c>
      <c r="T106" s="21" t="s">
        <v>1842</v>
      </c>
      <c r="U106" s="24" t="s">
        <v>119</v>
      </c>
      <c r="V106" s="24"/>
      <c r="W106" s="49" t="s">
        <v>129</v>
      </c>
      <c r="X106" s="24"/>
      <c r="Y106" s="49"/>
      <c r="Z106" s="49" t="s">
        <v>98</v>
      </c>
      <c r="AA106" s="24" t="s">
        <v>98</v>
      </c>
      <c r="AB106" s="24"/>
      <c r="AC106" s="49" t="s">
        <v>216</v>
      </c>
      <c r="AD106" s="49" t="s">
        <v>216</v>
      </c>
      <c r="AE106" s="49" t="s">
        <v>216</v>
      </c>
      <c r="AF106" s="49" t="s">
        <v>216</v>
      </c>
      <c r="AG106" s="49" t="s">
        <v>177</v>
      </c>
    </row>
    <row r="107" spans="1:34" s="82" customFormat="1" ht="36">
      <c r="A107" s="15">
        <f t="shared" si="1"/>
        <v>104</v>
      </c>
      <c r="B107" s="128" t="s">
        <v>91</v>
      </c>
      <c r="C107" s="128" t="s">
        <v>7357</v>
      </c>
      <c r="D107" s="128" t="s">
        <v>124</v>
      </c>
      <c r="E107" s="129"/>
      <c r="F107" s="130"/>
      <c r="G107" s="130"/>
      <c r="H107" s="140" t="s">
        <v>2966</v>
      </c>
      <c r="I107" s="141"/>
      <c r="J107" s="141"/>
      <c r="K107" s="141"/>
      <c r="L107" s="141"/>
      <c r="M107" s="141"/>
      <c r="N107" s="141"/>
      <c r="O107" s="141"/>
      <c r="P107" s="583"/>
      <c r="Q107" s="1350"/>
      <c r="R107" s="1351"/>
      <c r="S107" s="131" t="s">
        <v>2967</v>
      </c>
      <c r="T107" s="131" t="s">
        <v>2968</v>
      </c>
      <c r="U107" s="131" t="s">
        <v>128</v>
      </c>
      <c r="V107" s="131"/>
      <c r="W107" s="540" t="s">
        <v>129</v>
      </c>
      <c r="X107" s="541"/>
      <c r="Y107" s="540"/>
      <c r="Z107" s="540" t="s">
        <v>98</v>
      </c>
      <c r="AA107" s="541" t="s">
        <v>98</v>
      </c>
      <c r="AB107" s="541"/>
      <c r="AC107" s="540" t="s">
        <v>726</v>
      </c>
      <c r="AD107" s="540" t="s">
        <v>726</v>
      </c>
      <c r="AE107" s="540" t="s">
        <v>726</v>
      </c>
      <c r="AF107" s="540" t="s">
        <v>726</v>
      </c>
      <c r="AG107" s="169" t="s">
        <v>177</v>
      </c>
      <c r="AH107" s="1443"/>
    </row>
    <row r="108" spans="1:34" s="69" customFormat="1" ht="36">
      <c r="A108" s="15">
        <f t="shared" si="1"/>
        <v>105</v>
      </c>
      <c r="B108" s="133" t="s">
        <v>91</v>
      </c>
      <c r="C108" s="133" t="s">
        <v>482</v>
      </c>
      <c r="D108" s="133" t="s">
        <v>398</v>
      </c>
      <c r="E108" s="134"/>
      <c r="F108" s="135"/>
      <c r="G108" s="135"/>
      <c r="H108" s="135"/>
      <c r="I108" s="135" t="s">
        <v>483</v>
      </c>
      <c r="J108" s="135"/>
      <c r="K108" s="135"/>
      <c r="L108" s="143"/>
      <c r="M108" s="144"/>
      <c r="N108" s="144"/>
      <c r="O108" s="144"/>
      <c r="P108" s="144"/>
      <c r="Q108" s="144"/>
      <c r="R108" s="144"/>
      <c r="S108" s="136" t="s">
        <v>2969</v>
      </c>
      <c r="T108" s="136" t="s">
        <v>2970</v>
      </c>
      <c r="U108" s="136" t="s">
        <v>135</v>
      </c>
      <c r="V108" s="136"/>
      <c r="W108" s="328" t="s">
        <v>129</v>
      </c>
      <c r="X108" s="329"/>
      <c r="Y108" s="328"/>
      <c r="Z108" s="328" t="s">
        <v>98</v>
      </c>
      <c r="AA108" s="329" t="s">
        <v>98</v>
      </c>
      <c r="AB108" s="329"/>
      <c r="AC108" s="328" t="s">
        <v>98</v>
      </c>
      <c r="AD108" s="328" t="s">
        <v>98</v>
      </c>
      <c r="AE108" s="328" t="s">
        <v>98</v>
      </c>
      <c r="AF108" s="328" t="s">
        <v>98</v>
      </c>
      <c r="AG108" s="169" t="s">
        <v>177</v>
      </c>
      <c r="AH108" s="1443"/>
    </row>
    <row r="109" spans="1:34" s="23" customFormat="1" ht="36">
      <c r="A109" s="15">
        <f t="shared" si="1"/>
        <v>106</v>
      </c>
      <c r="B109" s="22" t="s">
        <v>91</v>
      </c>
      <c r="C109" s="22" t="s">
        <v>980</v>
      </c>
      <c r="D109" s="22" t="s">
        <v>109</v>
      </c>
      <c r="E109" s="138"/>
      <c r="F109" s="123"/>
      <c r="G109" s="123"/>
      <c r="H109" s="123"/>
      <c r="I109" s="123"/>
      <c r="J109" s="123" t="s">
        <v>487</v>
      </c>
      <c r="K109" s="123"/>
      <c r="L109" s="124"/>
      <c r="M109" s="145"/>
      <c r="N109" s="145"/>
      <c r="O109" s="145"/>
      <c r="P109" s="145"/>
      <c r="Q109" s="145"/>
      <c r="R109" s="145"/>
      <c r="S109" s="24" t="s">
        <v>2971</v>
      </c>
      <c r="T109" s="24" t="s">
        <v>2972</v>
      </c>
      <c r="U109" s="24" t="s">
        <v>128</v>
      </c>
      <c r="V109" s="24"/>
      <c r="W109" s="165" t="s">
        <v>129</v>
      </c>
      <c r="X109" s="166"/>
      <c r="Y109" s="165"/>
      <c r="Z109" s="165" t="s">
        <v>98</v>
      </c>
      <c r="AA109" s="166" t="s">
        <v>98</v>
      </c>
      <c r="AB109" s="166"/>
      <c r="AC109" s="169" t="s">
        <v>683</v>
      </c>
      <c r="AD109" s="169" t="s">
        <v>683</v>
      </c>
      <c r="AE109" s="169" t="s">
        <v>683</v>
      </c>
      <c r="AF109" s="169" t="s">
        <v>683</v>
      </c>
      <c r="AG109" s="169" t="s">
        <v>98</v>
      </c>
      <c r="AH109" s="1443"/>
    </row>
    <row r="110" spans="1:34" s="23" customFormat="1" ht="54">
      <c r="A110" s="15">
        <f t="shared" si="1"/>
        <v>107</v>
      </c>
      <c r="B110" s="22" t="s">
        <v>91</v>
      </c>
      <c r="C110" s="22" t="s">
        <v>490</v>
      </c>
      <c r="D110" s="22" t="s">
        <v>109</v>
      </c>
      <c r="E110" s="138"/>
      <c r="F110" s="123"/>
      <c r="G110" s="123"/>
      <c r="H110" s="123"/>
      <c r="I110" s="123"/>
      <c r="J110" s="123" t="s">
        <v>491</v>
      </c>
      <c r="K110" s="123"/>
      <c r="L110" s="124"/>
      <c r="M110" s="145"/>
      <c r="N110" s="145"/>
      <c r="O110" s="145"/>
      <c r="P110" s="145"/>
      <c r="Q110" s="145"/>
      <c r="R110" s="145"/>
      <c r="S110" s="24" t="s">
        <v>2973</v>
      </c>
      <c r="T110" s="24" t="s">
        <v>2974</v>
      </c>
      <c r="U110" s="24" t="s">
        <v>119</v>
      </c>
      <c r="V110" s="24"/>
      <c r="W110" s="165" t="s">
        <v>129</v>
      </c>
      <c r="X110" s="166"/>
      <c r="Y110" s="165"/>
      <c r="Z110" s="165" t="s">
        <v>98</v>
      </c>
      <c r="AA110" s="166" t="s">
        <v>98</v>
      </c>
      <c r="AB110" s="166"/>
      <c r="AC110" s="165" t="s">
        <v>216</v>
      </c>
      <c r="AD110" s="165" t="s">
        <v>216</v>
      </c>
      <c r="AE110" s="165" t="s">
        <v>216</v>
      </c>
      <c r="AF110" s="165" t="s">
        <v>216</v>
      </c>
      <c r="AG110" s="169" t="s">
        <v>98</v>
      </c>
      <c r="AH110" s="1443"/>
    </row>
    <row r="111" spans="1:34" s="23" customFormat="1" ht="36">
      <c r="A111" s="15">
        <f t="shared" si="1"/>
        <v>108</v>
      </c>
      <c r="B111" s="22" t="s">
        <v>91</v>
      </c>
      <c r="C111" s="22" t="s">
        <v>494</v>
      </c>
      <c r="D111" s="22" t="s">
        <v>109</v>
      </c>
      <c r="E111" s="138"/>
      <c r="F111" s="123"/>
      <c r="G111" s="123"/>
      <c r="H111" s="123"/>
      <c r="I111" s="123"/>
      <c r="J111" s="123" t="s">
        <v>495</v>
      </c>
      <c r="K111" s="123"/>
      <c r="L111" s="124"/>
      <c r="M111" s="145"/>
      <c r="N111" s="145"/>
      <c r="O111" s="145"/>
      <c r="P111" s="145"/>
      <c r="Q111" s="145"/>
      <c r="R111" s="145"/>
      <c r="S111" s="24" t="s">
        <v>2975</v>
      </c>
      <c r="T111" s="24" t="s">
        <v>2976</v>
      </c>
      <c r="U111" s="24" t="s">
        <v>119</v>
      </c>
      <c r="V111" s="24"/>
      <c r="W111" s="165" t="s">
        <v>129</v>
      </c>
      <c r="X111" s="166"/>
      <c r="Y111" s="165"/>
      <c r="Z111" s="165" t="s">
        <v>98</v>
      </c>
      <c r="AA111" s="166" t="s">
        <v>98</v>
      </c>
      <c r="AB111" s="166"/>
      <c r="AC111" s="165" t="s">
        <v>216</v>
      </c>
      <c r="AD111" s="165" t="s">
        <v>216</v>
      </c>
      <c r="AE111" s="165" t="s">
        <v>216</v>
      </c>
      <c r="AF111" s="165" t="s">
        <v>216</v>
      </c>
      <c r="AG111" s="169" t="s">
        <v>98</v>
      </c>
      <c r="AH111" s="1443"/>
    </row>
    <row r="112" spans="1:34" s="23" customFormat="1" ht="36">
      <c r="A112" s="15">
        <f t="shared" si="1"/>
        <v>109</v>
      </c>
      <c r="B112" s="22" t="s">
        <v>91</v>
      </c>
      <c r="C112" s="22" t="s">
        <v>985</v>
      </c>
      <c r="D112" s="22" t="s">
        <v>109</v>
      </c>
      <c r="E112" s="138"/>
      <c r="F112" s="123"/>
      <c r="G112" s="123"/>
      <c r="H112" s="123"/>
      <c r="I112" s="123"/>
      <c r="J112" s="123" t="s">
        <v>986</v>
      </c>
      <c r="K112" s="123"/>
      <c r="L112" s="124"/>
      <c r="M112" s="145"/>
      <c r="N112" s="145"/>
      <c r="O112" s="145"/>
      <c r="P112" s="145"/>
      <c r="Q112" s="145"/>
      <c r="R112" s="145"/>
      <c r="S112" s="24" t="s">
        <v>2977</v>
      </c>
      <c r="T112" s="24" t="s">
        <v>2978</v>
      </c>
      <c r="U112" s="24" t="s">
        <v>119</v>
      </c>
      <c r="V112" s="24"/>
      <c r="W112" s="165" t="s">
        <v>129</v>
      </c>
      <c r="X112" s="166"/>
      <c r="Y112" s="165"/>
      <c r="Z112" s="165" t="s">
        <v>98</v>
      </c>
      <c r="AA112" s="166" t="s">
        <v>98</v>
      </c>
      <c r="AB112" s="166"/>
      <c r="AC112" s="167" t="s">
        <v>98</v>
      </c>
      <c r="AD112" s="165" t="s">
        <v>216</v>
      </c>
      <c r="AE112" s="165" t="s">
        <v>216</v>
      </c>
      <c r="AF112" s="165" t="s">
        <v>216</v>
      </c>
      <c r="AG112" s="169" t="s">
        <v>98</v>
      </c>
      <c r="AH112" s="1443"/>
    </row>
    <row r="113" spans="1:34" s="23" customFormat="1" ht="36">
      <c r="A113" s="15">
        <f t="shared" si="1"/>
        <v>110</v>
      </c>
      <c r="B113" s="22" t="s">
        <v>267</v>
      </c>
      <c r="C113" s="22" t="s">
        <v>2979</v>
      </c>
      <c r="D113" s="22" t="s">
        <v>109</v>
      </c>
      <c r="E113" s="138"/>
      <c r="F113" s="123"/>
      <c r="G113" s="123"/>
      <c r="H113" s="123"/>
      <c r="I113" s="123"/>
      <c r="J113" s="123" t="s">
        <v>2980</v>
      </c>
      <c r="K113" s="123"/>
      <c r="L113" s="124"/>
      <c r="M113" s="145"/>
      <c r="N113" s="145"/>
      <c r="O113" s="145"/>
      <c r="P113" s="145"/>
      <c r="Q113" s="145"/>
      <c r="R113" s="145"/>
      <c r="S113" s="24" t="s">
        <v>2981</v>
      </c>
      <c r="T113" s="24" t="s">
        <v>2982</v>
      </c>
      <c r="U113" s="24" t="s">
        <v>119</v>
      </c>
      <c r="V113" s="24"/>
      <c r="W113" s="169" t="s">
        <v>511</v>
      </c>
      <c r="X113" s="166" t="s">
        <v>234</v>
      </c>
      <c r="Y113" s="165" t="s">
        <v>226</v>
      </c>
      <c r="Z113" s="165" t="s">
        <v>98</v>
      </c>
      <c r="AA113" s="166" t="s">
        <v>98</v>
      </c>
      <c r="AB113" s="166"/>
      <c r="AC113" s="167" t="s">
        <v>98</v>
      </c>
      <c r="AD113" s="165" t="s">
        <v>216</v>
      </c>
      <c r="AE113" s="165" t="s">
        <v>216</v>
      </c>
      <c r="AF113" s="165" t="s">
        <v>216</v>
      </c>
      <c r="AG113" s="169" t="s">
        <v>98</v>
      </c>
      <c r="AH113" s="1443"/>
    </row>
    <row r="114" spans="1:34" s="23" customFormat="1" ht="54">
      <c r="A114" s="15">
        <f t="shared" si="1"/>
        <v>111</v>
      </c>
      <c r="B114" s="22" t="s">
        <v>91</v>
      </c>
      <c r="C114" s="22" t="s">
        <v>502</v>
      </c>
      <c r="D114" s="22" t="s">
        <v>109</v>
      </c>
      <c r="E114" s="138"/>
      <c r="F114" s="123"/>
      <c r="G114" s="123"/>
      <c r="H114" s="123"/>
      <c r="I114" s="123"/>
      <c r="J114" s="123" t="s">
        <v>503</v>
      </c>
      <c r="K114" s="123"/>
      <c r="L114" s="124"/>
      <c r="M114" s="145"/>
      <c r="N114" s="145"/>
      <c r="O114" s="145"/>
      <c r="P114" s="145"/>
      <c r="Q114" s="145"/>
      <c r="R114" s="145"/>
      <c r="S114" s="24" t="s">
        <v>2983</v>
      </c>
      <c r="T114" s="24" t="s">
        <v>2984</v>
      </c>
      <c r="U114" s="24" t="s">
        <v>119</v>
      </c>
      <c r="V114" s="24"/>
      <c r="W114" s="165" t="s">
        <v>1241</v>
      </c>
      <c r="X114" s="166" t="s">
        <v>225</v>
      </c>
      <c r="Y114" s="165" t="s">
        <v>226</v>
      </c>
      <c r="Z114" s="165" t="s">
        <v>98</v>
      </c>
      <c r="AA114" s="166" t="s">
        <v>98</v>
      </c>
      <c r="AB114" s="166"/>
      <c r="AC114" s="167" t="s">
        <v>98</v>
      </c>
      <c r="AD114" s="165" t="s">
        <v>216</v>
      </c>
      <c r="AE114" s="165" t="s">
        <v>216</v>
      </c>
      <c r="AF114" s="165" t="s">
        <v>216</v>
      </c>
      <c r="AG114" s="169" t="s">
        <v>98</v>
      </c>
      <c r="AH114" s="1443"/>
    </row>
    <row r="115" spans="1:34" s="23" customFormat="1" ht="36">
      <c r="A115" s="15">
        <f t="shared" si="1"/>
        <v>112</v>
      </c>
      <c r="B115" s="22" t="s">
        <v>91</v>
      </c>
      <c r="C115" s="22" t="s">
        <v>507</v>
      </c>
      <c r="D115" s="22" t="s">
        <v>109</v>
      </c>
      <c r="E115" s="160"/>
      <c r="F115" s="145"/>
      <c r="G115" s="145"/>
      <c r="H115" s="145"/>
      <c r="I115" s="145"/>
      <c r="J115" s="123" t="s">
        <v>508</v>
      </c>
      <c r="K115" s="145"/>
      <c r="L115" s="145"/>
      <c r="M115" s="145"/>
      <c r="N115" s="145"/>
      <c r="O115" s="145"/>
      <c r="P115" s="145"/>
      <c r="Q115" s="145"/>
      <c r="R115" s="145"/>
      <c r="S115" s="24" t="s">
        <v>509</v>
      </c>
      <c r="T115" s="24" t="s">
        <v>2985</v>
      </c>
      <c r="U115" s="24" t="s">
        <v>119</v>
      </c>
      <c r="V115" s="24"/>
      <c r="W115" s="169" t="s">
        <v>638</v>
      </c>
      <c r="X115" s="166" t="s">
        <v>254</v>
      </c>
      <c r="Y115" s="165" t="s">
        <v>142</v>
      </c>
      <c r="Z115" s="165" t="s">
        <v>98</v>
      </c>
      <c r="AA115" s="166" t="s">
        <v>98</v>
      </c>
      <c r="AB115" s="166"/>
      <c r="AC115" s="146" t="s">
        <v>98</v>
      </c>
      <c r="AD115" s="60" t="s">
        <v>216</v>
      </c>
      <c r="AE115" s="60" t="s">
        <v>216</v>
      </c>
      <c r="AF115" s="60" t="s">
        <v>216</v>
      </c>
      <c r="AG115" s="60" t="s">
        <v>98</v>
      </c>
      <c r="AH115" s="1443"/>
    </row>
    <row r="116" spans="1:34" s="82" customFormat="1" ht="36">
      <c r="A116" s="15">
        <f t="shared" si="1"/>
        <v>113</v>
      </c>
      <c r="B116" s="128" t="s">
        <v>91</v>
      </c>
      <c r="C116" s="128" t="s">
        <v>2986</v>
      </c>
      <c r="D116" s="128" t="s">
        <v>393</v>
      </c>
      <c r="E116" s="129"/>
      <c r="F116" s="130"/>
      <c r="G116" s="130"/>
      <c r="H116" s="130" t="s">
        <v>2987</v>
      </c>
      <c r="I116" s="130"/>
      <c r="J116" s="130"/>
      <c r="K116" s="130"/>
      <c r="L116" s="140"/>
      <c r="M116" s="141"/>
      <c r="N116" s="141"/>
      <c r="O116" s="141"/>
      <c r="P116" s="141"/>
      <c r="Q116" s="141"/>
      <c r="R116" s="141"/>
      <c r="S116" s="131" t="s">
        <v>2988</v>
      </c>
      <c r="T116" s="131" t="s">
        <v>2989</v>
      </c>
      <c r="U116" s="131" t="s">
        <v>119</v>
      </c>
      <c r="V116" s="131"/>
      <c r="W116" s="79" t="s">
        <v>129</v>
      </c>
      <c r="X116" s="131" t="s">
        <v>98</v>
      </c>
      <c r="Y116" s="79" t="s">
        <v>98</v>
      </c>
      <c r="Z116" s="79" t="s">
        <v>98</v>
      </c>
      <c r="AA116" s="131" t="s">
        <v>98</v>
      </c>
      <c r="AB116" s="131"/>
      <c r="AC116" s="231" t="s">
        <v>98</v>
      </c>
      <c r="AD116" s="79" t="s">
        <v>216</v>
      </c>
      <c r="AE116" s="79" t="s">
        <v>216</v>
      </c>
      <c r="AF116" s="79" t="s">
        <v>216</v>
      </c>
      <c r="AG116" s="49" t="s">
        <v>177</v>
      </c>
      <c r="AH116" s="1443"/>
    </row>
    <row r="117" spans="1:34" s="69" customFormat="1">
      <c r="A117" s="15">
        <f t="shared" si="1"/>
        <v>114</v>
      </c>
      <c r="B117" s="133" t="s">
        <v>91</v>
      </c>
      <c r="C117" s="133" t="s">
        <v>536</v>
      </c>
      <c r="D117" s="133" t="s">
        <v>398</v>
      </c>
      <c r="E117" s="134"/>
      <c r="F117" s="135"/>
      <c r="G117" s="135"/>
      <c r="H117" s="135"/>
      <c r="I117" s="135" t="s">
        <v>537</v>
      </c>
      <c r="J117" s="135"/>
      <c r="K117" s="135"/>
      <c r="L117" s="143"/>
      <c r="M117" s="144"/>
      <c r="N117" s="144"/>
      <c r="O117" s="144"/>
      <c r="P117" s="144"/>
      <c r="Q117" s="144"/>
      <c r="R117" s="144"/>
      <c r="S117" s="136" t="s">
        <v>538</v>
      </c>
      <c r="T117" s="136" t="s">
        <v>539</v>
      </c>
      <c r="U117" s="136" t="s">
        <v>96</v>
      </c>
      <c r="V117" s="136"/>
      <c r="W117" s="68" t="s">
        <v>129</v>
      </c>
      <c r="X117" s="136" t="s">
        <v>98</v>
      </c>
      <c r="Y117" s="68" t="s">
        <v>98</v>
      </c>
      <c r="Z117" s="68" t="s">
        <v>98</v>
      </c>
      <c r="AA117" s="136" t="s">
        <v>98</v>
      </c>
      <c r="AB117" s="136"/>
      <c r="AC117" s="68" t="s">
        <v>98</v>
      </c>
      <c r="AD117" s="68" t="s">
        <v>98</v>
      </c>
      <c r="AE117" s="68" t="s">
        <v>98</v>
      </c>
      <c r="AF117" s="68" t="s">
        <v>98</v>
      </c>
      <c r="AG117" s="49" t="s">
        <v>177</v>
      </c>
      <c r="AH117" s="1443"/>
    </row>
    <row r="118" spans="1:34" s="23" customFormat="1" ht="36">
      <c r="A118" s="15">
        <f t="shared" si="1"/>
        <v>115</v>
      </c>
      <c r="B118" s="22" t="s">
        <v>91</v>
      </c>
      <c r="C118" s="22" t="s">
        <v>1279</v>
      </c>
      <c r="D118" s="22" t="s">
        <v>109</v>
      </c>
      <c r="E118" s="138"/>
      <c r="F118" s="123"/>
      <c r="G118" s="123"/>
      <c r="H118" s="123"/>
      <c r="I118" s="123"/>
      <c r="J118" s="123" t="s">
        <v>541</v>
      </c>
      <c r="K118" s="123"/>
      <c r="L118" s="124"/>
      <c r="M118" s="145"/>
      <c r="N118" s="145"/>
      <c r="O118" s="145"/>
      <c r="P118" s="145"/>
      <c r="Q118" s="145"/>
      <c r="R118" s="145"/>
      <c r="S118" s="24" t="s">
        <v>542</v>
      </c>
      <c r="T118" s="24" t="s">
        <v>1907</v>
      </c>
      <c r="U118" s="24" t="s">
        <v>210</v>
      </c>
      <c r="V118" s="24"/>
      <c r="W118" s="49" t="s">
        <v>1282</v>
      </c>
      <c r="X118" s="24" t="s">
        <v>98</v>
      </c>
      <c r="Y118" s="49" t="s">
        <v>98</v>
      </c>
      <c r="Z118" s="49" t="s">
        <v>98</v>
      </c>
      <c r="AA118" s="24" t="s">
        <v>98</v>
      </c>
      <c r="AB118" s="24"/>
      <c r="AC118" s="172" t="s">
        <v>98</v>
      </c>
      <c r="AD118" s="574" t="s">
        <v>679</v>
      </c>
      <c r="AE118" s="49" t="s">
        <v>288</v>
      </c>
      <c r="AF118" s="49" t="s">
        <v>288</v>
      </c>
      <c r="AG118" s="49" t="s">
        <v>177</v>
      </c>
      <c r="AH118" s="1443"/>
    </row>
    <row r="119" spans="1:34" s="23" customFormat="1" ht="36">
      <c r="A119" s="15">
        <f t="shared" si="1"/>
        <v>116</v>
      </c>
      <c r="B119" s="22" t="s">
        <v>91</v>
      </c>
      <c r="C119" s="22" t="s">
        <v>545</v>
      </c>
      <c r="D119" s="22" t="s">
        <v>403</v>
      </c>
      <c r="E119" s="138"/>
      <c r="F119" s="123"/>
      <c r="G119" s="123"/>
      <c r="H119" s="123"/>
      <c r="I119" s="123"/>
      <c r="J119" s="123" t="s">
        <v>546</v>
      </c>
      <c r="K119" s="123"/>
      <c r="L119" s="124"/>
      <c r="M119" s="145"/>
      <c r="N119" s="145"/>
      <c r="O119" s="145"/>
      <c r="P119" s="145"/>
      <c r="Q119" s="145"/>
      <c r="R119" s="145"/>
      <c r="S119" s="24" t="s">
        <v>547</v>
      </c>
      <c r="T119" s="24" t="s">
        <v>1909</v>
      </c>
      <c r="U119" s="24" t="s">
        <v>210</v>
      </c>
      <c r="V119" s="24"/>
      <c r="W119" s="49" t="s">
        <v>1282</v>
      </c>
      <c r="X119" s="24"/>
      <c r="Y119" s="49"/>
      <c r="Z119" s="49" t="s">
        <v>98</v>
      </c>
      <c r="AA119" s="24" t="s">
        <v>98</v>
      </c>
      <c r="AB119" s="24"/>
      <c r="AC119" s="172" t="s">
        <v>98</v>
      </c>
      <c r="AD119" s="574" t="s">
        <v>679</v>
      </c>
      <c r="AE119" s="49" t="s">
        <v>288</v>
      </c>
      <c r="AF119" s="49" t="s">
        <v>288</v>
      </c>
      <c r="AG119" s="49" t="s">
        <v>177</v>
      </c>
      <c r="AH119" s="1443"/>
    </row>
    <row r="120" spans="1:34" s="82" customFormat="1" ht="36">
      <c r="A120" s="15">
        <f t="shared" si="1"/>
        <v>117</v>
      </c>
      <c r="B120" s="128" t="s">
        <v>91</v>
      </c>
      <c r="C120" s="128" t="s">
        <v>2990</v>
      </c>
      <c r="D120" s="128" t="s">
        <v>124</v>
      </c>
      <c r="E120" s="129"/>
      <c r="F120" s="130"/>
      <c r="G120" s="130"/>
      <c r="H120" s="140" t="s">
        <v>2991</v>
      </c>
      <c r="I120" s="141"/>
      <c r="J120" s="141"/>
      <c r="K120" s="141"/>
      <c r="L120" s="141"/>
      <c r="M120" s="141"/>
      <c r="N120" s="141"/>
      <c r="O120" s="141"/>
      <c r="P120" s="583"/>
      <c r="Q120" s="1350"/>
      <c r="R120" s="1351"/>
      <c r="S120" s="131" t="s">
        <v>2992</v>
      </c>
      <c r="T120" s="131" t="s">
        <v>2993</v>
      </c>
      <c r="U120" s="131" t="s">
        <v>113</v>
      </c>
      <c r="V120" s="131"/>
      <c r="W120" s="540" t="s">
        <v>120</v>
      </c>
      <c r="X120" s="541"/>
      <c r="Y120" s="540"/>
      <c r="Z120" s="540" t="s">
        <v>98</v>
      </c>
      <c r="AA120" s="541" t="s">
        <v>98</v>
      </c>
      <c r="AB120" s="541"/>
      <c r="AC120" s="231" t="s">
        <v>98</v>
      </c>
      <c r="AD120" s="540" t="s">
        <v>216</v>
      </c>
      <c r="AE120" s="540" t="s">
        <v>216</v>
      </c>
      <c r="AF120" s="540" t="s">
        <v>216</v>
      </c>
      <c r="AG120" s="169" t="s">
        <v>177</v>
      </c>
      <c r="AH120" s="1443"/>
    </row>
    <row r="121" spans="1:34" s="69" customFormat="1" ht="36">
      <c r="A121" s="15">
        <f t="shared" si="1"/>
        <v>118</v>
      </c>
      <c r="B121" s="133" t="s">
        <v>91</v>
      </c>
      <c r="C121" s="133" t="s">
        <v>482</v>
      </c>
      <c r="D121" s="133" t="s">
        <v>398</v>
      </c>
      <c r="E121" s="134"/>
      <c r="F121" s="135"/>
      <c r="G121" s="135"/>
      <c r="H121" s="135"/>
      <c r="I121" s="135" t="s">
        <v>483</v>
      </c>
      <c r="J121" s="135"/>
      <c r="K121" s="135"/>
      <c r="L121" s="143"/>
      <c r="M121" s="144"/>
      <c r="N121" s="144"/>
      <c r="O121" s="144"/>
      <c r="P121" s="144"/>
      <c r="Q121" s="144"/>
      <c r="R121" s="144"/>
      <c r="S121" s="136" t="s">
        <v>2994</v>
      </c>
      <c r="T121" s="136" t="s">
        <v>2995</v>
      </c>
      <c r="U121" s="136" t="s">
        <v>135</v>
      </c>
      <c r="V121" s="136"/>
      <c r="W121" s="328" t="s">
        <v>129</v>
      </c>
      <c r="X121" s="329"/>
      <c r="Y121" s="328"/>
      <c r="Z121" s="328" t="s">
        <v>98</v>
      </c>
      <c r="AA121" s="329" t="s">
        <v>98</v>
      </c>
      <c r="AB121" s="329"/>
      <c r="AC121" s="328" t="s">
        <v>98</v>
      </c>
      <c r="AD121" s="328" t="s">
        <v>98</v>
      </c>
      <c r="AE121" s="328" t="s">
        <v>98</v>
      </c>
      <c r="AF121" s="328" t="s">
        <v>98</v>
      </c>
      <c r="AG121" s="169" t="s">
        <v>177</v>
      </c>
      <c r="AH121" s="1443"/>
    </row>
    <row r="122" spans="1:34" s="23" customFormat="1" ht="36">
      <c r="A122" s="15">
        <f t="shared" si="1"/>
        <v>119</v>
      </c>
      <c r="B122" s="22" t="s">
        <v>91</v>
      </c>
      <c r="C122" s="22" t="s">
        <v>980</v>
      </c>
      <c r="D122" s="22" t="s">
        <v>109</v>
      </c>
      <c r="E122" s="138"/>
      <c r="F122" s="123"/>
      <c r="G122" s="123"/>
      <c r="H122" s="123"/>
      <c r="I122" s="123"/>
      <c r="J122" s="123" t="s">
        <v>487</v>
      </c>
      <c r="K122" s="123"/>
      <c r="L122" s="124"/>
      <c r="M122" s="145"/>
      <c r="N122" s="145"/>
      <c r="O122" s="145"/>
      <c r="P122" s="145"/>
      <c r="Q122" s="145"/>
      <c r="R122" s="145"/>
      <c r="S122" s="24" t="s">
        <v>2996</v>
      </c>
      <c r="T122" s="24" t="s">
        <v>2997</v>
      </c>
      <c r="U122" s="24" t="s">
        <v>119</v>
      </c>
      <c r="V122" s="24"/>
      <c r="W122" s="165" t="s">
        <v>129</v>
      </c>
      <c r="X122" s="166"/>
      <c r="Y122" s="165"/>
      <c r="Z122" s="165" t="s">
        <v>98</v>
      </c>
      <c r="AA122" s="166" t="s">
        <v>98</v>
      </c>
      <c r="AB122" s="166"/>
      <c r="AC122" s="167" t="s">
        <v>98</v>
      </c>
      <c r="AD122" s="165" t="s">
        <v>216</v>
      </c>
      <c r="AE122" s="165" t="s">
        <v>216</v>
      </c>
      <c r="AF122" s="165" t="s">
        <v>216</v>
      </c>
      <c r="AG122" s="169" t="s">
        <v>98</v>
      </c>
      <c r="AH122" s="1443"/>
    </row>
    <row r="123" spans="1:34" s="23" customFormat="1" ht="54">
      <c r="A123" s="15">
        <f t="shared" si="1"/>
        <v>120</v>
      </c>
      <c r="B123" s="22" t="s">
        <v>91</v>
      </c>
      <c r="C123" s="22" t="s">
        <v>490</v>
      </c>
      <c r="D123" s="22" t="s">
        <v>109</v>
      </c>
      <c r="E123" s="138"/>
      <c r="F123" s="123"/>
      <c r="G123" s="123"/>
      <c r="H123" s="123"/>
      <c r="I123" s="123"/>
      <c r="J123" s="123" t="s">
        <v>491</v>
      </c>
      <c r="K123" s="123"/>
      <c r="L123" s="124"/>
      <c r="M123" s="145"/>
      <c r="N123" s="145"/>
      <c r="O123" s="145"/>
      <c r="P123" s="145"/>
      <c r="Q123" s="145"/>
      <c r="R123" s="145"/>
      <c r="S123" s="24" t="s">
        <v>2998</v>
      </c>
      <c r="T123" s="24" t="s">
        <v>2999</v>
      </c>
      <c r="U123" s="24" t="s">
        <v>119</v>
      </c>
      <c r="V123" s="24"/>
      <c r="W123" s="165" t="s">
        <v>129</v>
      </c>
      <c r="X123" s="166"/>
      <c r="Y123" s="165"/>
      <c r="Z123" s="165" t="s">
        <v>98</v>
      </c>
      <c r="AA123" s="166" t="s">
        <v>98</v>
      </c>
      <c r="AB123" s="166"/>
      <c r="AC123" s="167" t="s">
        <v>98</v>
      </c>
      <c r="AD123" s="165" t="s">
        <v>216</v>
      </c>
      <c r="AE123" s="165" t="s">
        <v>216</v>
      </c>
      <c r="AF123" s="165" t="s">
        <v>216</v>
      </c>
      <c r="AG123" s="169" t="s">
        <v>98</v>
      </c>
      <c r="AH123" s="1443"/>
    </row>
    <row r="124" spans="1:34" s="23" customFormat="1" ht="36">
      <c r="A124" s="15">
        <f t="shared" si="1"/>
        <v>121</v>
      </c>
      <c r="B124" s="22" t="s">
        <v>91</v>
      </c>
      <c r="C124" s="22" t="s">
        <v>494</v>
      </c>
      <c r="D124" s="22" t="s">
        <v>109</v>
      </c>
      <c r="E124" s="138"/>
      <c r="F124" s="123"/>
      <c r="G124" s="123"/>
      <c r="H124" s="123"/>
      <c r="I124" s="123"/>
      <c r="J124" s="123" t="s">
        <v>495</v>
      </c>
      <c r="K124" s="123"/>
      <c r="L124" s="124"/>
      <c r="M124" s="145"/>
      <c r="N124" s="145"/>
      <c r="O124" s="145"/>
      <c r="P124" s="145"/>
      <c r="Q124" s="145"/>
      <c r="R124" s="145"/>
      <c r="S124" s="24" t="s">
        <v>3000</v>
      </c>
      <c r="T124" s="24" t="s">
        <v>3001</v>
      </c>
      <c r="U124" s="24" t="s">
        <v>119</v>
      </c>
      <c r="V124" s="24"/>
      <c r="W124" s="165" t="s">
        <v>129</v>
      </c>
      <c r="X124" s="166"/>
      <c r="Y124" s="165"/>
      <c r="Z124" s="165" t="s">
        <v>98</v>
      </c>
      <c r="AA124" s="166" t="s">
        <v>98</v>
      </c>
      <c r="AB124" s="166"/>
      <c r="AC124" s="167" t="s">
        <v>98</v>
      </c>
      <c r="AD124" s="165" t="s">
        <v>216</v>
      </c>
      <c r="AE124" s="165" t="s">
        <v>216</v>
      </c>
      <c r="AF124" s="165" t="s">
        <v>216</v>
      </c>
      <c r="AG124" s="169" t="s">
        <v>98</v>
      </c>
      <c r="AH124" s="1443"/>
    </row>
    <row r="125" spans="1:34" s="23" customFormat="1" ht="36">
      <c r="A125" s="15">
        <f t="shared" si="1"/>
        <v>122</v>
      </c>
      <c r="B125" s="22" t="s">
        <v>91</v>
      </c>
      <c r="C125" s="22" t="s">
        <v>985</v>
      </c>
      <c r="D125" s="22" t="s">
        <v>109</v>
      </c>
      <c r="E125" s="138"/>
      <c r="F125" s="123"/>
      <c r="G125" s="123"/>
      <c r="H125" s="123"/>
      <c r="I125" s="123"/>
      <c r="J125" s="123" t="s">
        <v>986</v>
      </c>
      <c r="K125" s="123"/>
      <c r="L125" s="124"/>
      <c r="M125" s="145"/>
      <c r="N125" s="145"/>
      <c r="O125" s="145"/>
      <c r="P125" s="145"/>
      <c r="Q125" s="145"/>
      <c r="R125" s="145"/>
      <c r="S125" s="24" t="s">
        <v>3002</v>
      </c>
      <c r="T125" s="24" t="s">
        <v>3003</v>
      </c>
      <c r="U125" s="24" t="s">
        <v>119</v>
      </c>
      <c r="V125" s="24"/>
      <c r="W125" s="165" t="s">
        <v>129</v>
      </c>
      <c r="X125" s="166"/>
      <c r="Y125" s="165"/>
      <c r="Z125" s="165" t="s">
        <v>98</v>
      </c>
      <c r="AA125" s="166" t="s">
        <v>98</v>
      </c>
      <c r="AB125" s="166"/>
      <c r="AC125" s="167" t="s">
        <v>98</v>
      </c>
      <c r="AD125" s="165" t="s">
        <v>216</v>
      </c>
      <c r="AE125" s="165" t="s">
        <v>216</v>
      </c>
      <c r="AF125" s="165" t="s">
        <v>216</v>
      </c>
      <c r="AG125" s="169" t="s">
        <v>98</v>
      </c>
      <c r="AH125" s="1443"/>
    </row>
    <row r="126" spans="1:34" s="23" customFormat="1" ht="36">
      <c r="A126" s="15">
        <f t="shared" si="1"/>
        <v>123</v>
      </c>
      <c r="B126" s="22" t="s">
        <v>267</v>
      </c>
      <c r="C126" s="22" t="s">
        <v>2979</v>
      </c>
      <c r="D126" s="22" t="s">
        <v>109</v>
      </c>
      <c r="E126" s="138"/>
      <c r="F126" s="123"/>
      <c r="G126" s="123"/>
      <c r="H126" s="123"/>
      <c r="I126" s="123"/>
      <c r="J126" s="123" t="s">
        <v>2980</v>
      </c>
      <c r="K126" s="123"/>
      <c r="L126" s="124"/>
      <c r="M126" s="145"/>
      <c r="N126" s="145"/>
      <c r="O126" s="145"/>
      <c r="P126" s="145"/>
      <c r="Q126" s="145"/>
      <c r="R126" s="145"/>
      <c r="S126" s="24" t="s">
        <v>2981</v>
      </c>
      <c r="T126" s="24" t="s">
        <v>2982</v>
      </c>
      <c r="U126" s="24" t="s">
        <v>119</v>
      </c>
      <c r="V126" s="24"/>
      <c r="W126" s="169" t="s">
        <v>511</v>
      </c>
      <c r="X126" s="166" t="s">
        <v>234</v>
      </c>
      <c r="Y126" s="165" t="s">
        <v>226</v>
      </c>
      <c r="Z126" s="165" t="s">
        <v>98</v>
      </c>
      <c r="AA126" s="166" t="s">
        <v>98</v>
      </c>
      <c r="AB126" s="166"/>
      <c r="AC126" s="167" t="s">
        <v>98</v>
      </c>
      <c r="AD126" s="165" t="s">
        <v>216</v>
      </c>
      <c r="AE126" s="165" t="s">
        <v>216</v>
      </c>
      <c r="AF126" s="165" t="s">
        <v>216</v>
      </c>
      <c r="AG126" s="169" t="s">
        <v>98</v>
      </c>
      <c r="AH126" s="1443"/>
    </row>
    <row r="127" spans="1:34" s="23" customFormat="1" ht="36">
      <c r="A127" s="15">
        <f t="shared" si="1"/>
        <v>124</v>
      </c>
      <c r="B127" s="22" t="s">
        <v>91</v>
      </c>
      <c r="C127" s="22" t="s">
        <v>507</v>
      </c>
      <c r="D127" s="22" t="s">
        <v>109</v>
      </c>
      <c r="E127" s="160"/>
      <c r="F127" s="145"/>
      <c r="G127" s="145"/>
      <c r="H127" s="145"/>
      <c r="I127" s="145"/>
      <c r="J127" s="123" t="s">
        <v>508</v>
      </c>
      <c r="K127" s="145"/>
      <c r="L127" s="145"/>
      <c r="M127" s="145"/>
      <c r="N127" s="145"/>
      <c r="O127" s="145"/>
      <c r="P127" s="145"/>
      <c r="Q127" s="145"/>
      <c r="R127" s="145"/>
      <c r="S127" s="24" t="s">
        <v>509</v>
      </c>
      <c r="T127" s="24" t="s">
        <v>3004</v>
      </c>
      <c r="U127" s="24" t="s">
        <v>119</v>
      </c>
      <c r="V127" s="24"/>
      <c r="W127" s="169" t="s">
        <v>638</v>
      </c>
      <c r="X127" s="166" t="s">
        <v>254</v>
      </c>
      <c r="Y127" s="165" t="s">
        <v>142</v>
      </c>
      <c r="Z127" s="165" t="s">
        <v>98</v>
      </c>
      <c r="AA127" s="166" t="s">
        <v>98</v>
      </c>
      <c r="AB127" s="166"/>
      <c r="AC127" s="146" t="s">
        <v>98</v>
      </c>
      <c r="AD127" s="60" t="s">
        <v>216</v>
      </c>
      <c r="AE127" s="60" t="s">
        <v>216</v>
      </c>
      <c r="AF127" s="60" t="s">
        <v>216</v>
      </c>
      <c r="AG127" s="60" t="s">
        <v>98</v>
      </c>
      <c r="AH127" s="1443"/>
    </row>
    <row r="128" spans="1:34" s="97" customFormat="1" ht="36">
      <c r="A128" s="15">
        <f t="shared" si="1"/>
        <v>125</v>
      </c>
      <c r="B128" s="147" t="s">
        <v>91</v>
      </c>
      <c r="C128" s="147" t="s">
        <v>3005</v>
      </c>
      <c r="D128" s="128" t="s">
        <v>124</v>
      </c>
      <c r="E128" s="148"/>
      <c r="F128" s="1864" t="s">
        <v>3006</v>
      </c>
      <c r="G128" s="331"/>
      <c r="H128" s="331"/>
      <c r="I128" s="331"/>
      <c r="J128" s="331"/>
      <c r="K128" s="331"/>
      <c r="L128" s="331"/>
      <c r="M128" s="331"/>
      <c r="N128" s="331"/>
      <c r="O128" s="331"/>
      <c r="P128" s="1876"/>
      <c r="Q128" s="1816"/>
      <c r="R128" s="1817"/>
      <c r="S128" s="131" t="s">
        <v>3007</v>
      </c>
      <c r="T128" s="131" t="s">
        <v>3008</v>
      </c>
      <c r="U128" s="131" t="s">
        <v>128</v>
      </c>
      <c r="V128" s="131"/>
      <c r="W128" s="79" t="s">
        <v>1282</v>
      </c>
      <c r="X128" s="131" t="s">
        <v>98</v>
      </c>
      <c r="Y128" s="79" t="s">
        <v>98</v>
      </c>
      <c r="Z128" s="79" t="s">
        <v>98</v>
      </c>
      <c r="AA128" s="131" t="s">
        <v>98</v>
      </c>
      <c r="AB128" s="131"/>
      <c r="AC128" s="81" t="s">
        <v>683</v>
      </c>
      <c r="AD128" s="81" t="s">
        <v>683</v>
      </c>
      <c r="AE128" s="81" t="s">
        <v>683</v>
      </c>
      <c r="AF128" s="81" t="s">
        <v>683</v>
      </c>
      <c r="AG128" s="60" t="s">
        <v>177</v>
      </c>
      <c r="AH128" s="1443"/>
    </row>
    <row r="129" spans="1:34" s="105" customFormat="1">
      <c r="A129" s="15">
        <f t="shared" si="1"/>
        <v>126</v>
      </c>
      <c r="B129" s="108" t="s">
        <v>91</v>
      </c>
      <c r="C129" s="108" t="s">
        <v>3009</v>
      </c>
      <c r="D129" s="133" t="s">
        <v>131</v>
      </c>
      <c r="E129" s="109"/>
      <c r="F129" s="110"/>
      <c r="G129" s="135" t="s">
        <v>3010</v>
      </c>
      <c r="H129" s="135"/>
      <c r="I129" s="135"/>
      <c r="J129" s="135"/>
      <c r="K129" s="135"/>
      <c r="L129" s="143"/>
      <c r="M129" s="144"/>
      <c r="N129" s="144"/>
      <c r="O129" s="144"/>
      <c r="P129" s="144"/>
      <c r="Q129" s="144"/>
      <c r="R129" s="144"/>
      <c r="S129" s="136" t="s">
        <v>3011</v>
      </c>
      <c r="T129" s="136" t="s">
        <v>3012</v>
      </c>
      <c r="U129" s="136" t="s">
        <v>96</v>
      </c>
      <c r="V129" s="136"/>
      <c r="W129" s="68" t="s">
        <v>129</v>
      </c>
      <c r="X129" s="136" t="s">
        <v>98</v>
      </c>
      <c r="Y129" s="68" t="s">
        <v>98</v>
      </c>
      <c r="Z129" s="68" t="s">
        <v>98</v>
      </c>
      <c r="AA129" s="136" t="s">
        <v>98</v>
      </c>
      <c r="AB129" s="136"/>
      <c r="AC129" s="83" t="s">
        <v>98</v>
      </c>
      <c r="AD129" s="83" t="s">
        <v>98</v>
      </c>
      <c r="AE129" s="83" t="s">
        <v>98</v>
      </c>
      <c r="AF129" s="83" t="s">
        <v>98</v>
      </c>
      <c r="AG129" s="60" t="s">
        <v>177</v>
      </c>
      <c r="AH129" s="1443"/>
    </row>
    <row r="130" spans="1:34" s="97" customFormat="1" ht="36">
      <c r="A130" s="15">
        <f t="shared" si="1"/>
        <v>127</v>
      </c>
      <c r="B130" s="147" t="s">
        <v>91</v>
      </c>
      <c r="C130" s="147" t="s">
        <v>3013</v>
      </c>
      <c r="D130" s="128" t="s">
        <v>124</v>
      </c>
      <c r="E130" s="148"/>
      <c r="F130" s="562"/>
      <c r="G130" s="130"/>
      <c r="H130" s="130" t="s">
        <v>3014</v>
      </c>
      <c r="I130" s="130"/>
      <c r="J130" s="130"/>
      <c r="K130" s="130"/>
      <c r="L130" s="140"/>
      <c r="M130" s="141"/>
      <c r="N130" s="141"/>
      <c r="O130" s="141"/>
      <c r="P130" s="141"/>
      <c r="Q130" s="141"/>
      <c r="R130" s="141"/>
      <c r="S130" s="131" t="s">
        <v>3015</v>
      </c>
      <c r="T130" s="131" t="s">
        <v>3016</v>
      </c>
      <c r="U130" s="131" t="s">
        <v>105</v>
      </c>
      <c r="V130" s="131"/>
      <c r="W130" s="79" t="s">
        <v>1282</v>
      </c>
      <c r="X130" s="131" t="s">
        <v>98</v>
      </c>
      <c r="Y130" s="79" t="s">
        <v>98</v>
      </c>
      <c r="Z130" s="79" t="s">
        <v>98</v>
      </c>
      <c r="AA130" s="131" t="s">
        <v>98</v>
      </c>
      <c r="AB130" s="131"/>
      <c r="AC130" s="81" t="s">
        <v>274</v>
      </c>
      <c r="AD130" s="81" t="s">
        <v>216</v>
      </c>
      <c r="AE130" s="81" t="s">
        <v>216</v>
      </c>
      <c r="AF130" s="81" t="s">
        <v>216</v>
      </c>
      <c r="AG130" s="60" t="s">
        <v>177</v>
      </c>
      <c r="AH130" s="1443"/>
    </row>
    <row r="131" spans="1:34" s="105" customFormat="1">
      <c r="A131" s="15">
        <f t="shared" si="1"/>
        <v>128</v>
      </c>
      <c r="B131" s="108" t="s">
        <v>91</v>
      </c>
      <c r="C131" s="108" t="s">
        <v>351</v>
      </c>
      <c r="D131" s="133" t="s">
        <v>131</v>
      </c>
      <c r="E131" s="109"/>
      <c r="F131" s="110"/>
      <c r="G131" s="135"/>
      <c r="H131" s="69"/>
      <c r="I131" s="135" t="s">
        <v>352</v>
      </c>
      <c r="J131" s="135"/>
      <c r="K131" s="135"/>
      <c r="L131" s="143"/>
      <c r="M131" s="144"/>
      <c r="N131" s="144"/>
      <c r="O131" s="144"/>
      <c r="P131" s="144"/>
      <c r="Q131" s="144"/>
      <c r="R131" s="144"/>
      <c r="S131" s="136" t="s">
        <v>604</v>
      </c>
      <c r="T131" s="136" t="s">
        <v>862</v>
      </c>
      <c r="U131" s="136" t="s">
        <v>96</v>
      </c>
      <c r="V131" s="136"/>
      <c r="W131" s="102" t="s">
        <v>129</v>
      </c>
      <c r="X131" s="136" t="s">
        <v>98</v>
      </c>
      <c r="Y131" s="102" t="s">
        <v>98</v>
      </c>
      <c r="Z131" s="102" t="s">
        <v>98</v>
      </c>
      <c r="AA131" s="111" t="s">
        <v>98</v>
      </c>
      <c r="AB131" s="111"/>
      <c r="AC131" s="83" t="s">
        <v>98</v>
      </c>
      <c r="AD131" s="83" t="s">
        <v>98</v>
      </c>
      <c r="AE131" s="83" t="s">
        <v>98</v>
      </c>
      <c r="AF131" s="83" t="s">
        <v>98</v>
      </c>
      <c r="AG131" s="60" t="s">
        <v>177</v>
      </c>
      <c r="AH131" s="1443"/>
    </row>
    <row r="132" spans="1:34" s="23" customFormat="1">
      <c r="A132" s="15">
        <f t="shared" si="1"/>
        <v>129</v>
      </c>
      <c r="B132" s="22" t="s">
        <v>91</v>
      </c>
      <c r="C132" s="22" t="s">
        <v>355</v>
      </c>
      <c r="D132" s="22" t="s">
        <v>109</v>
      </c>
      <c r="E132" s="138"/>
      <c r="F132" s="123"/>
      <c r="G132" s="123"/>
      <c r="H132" s="123"/>
      <c r="I132" s="123"/>
      <c r="J132" s="123" t="s">
        <v>356</v>
      </c>
      <c r="K132" s="123"/>
      <c r="L132" s="124"/>
      <c r="M132" s="145"/>
      <c r="N132" s="145"/>
      <c r="O132" s="145"/>
      <c r="P132" s="145"/>
      <c r="Q132" s="145"/>
      <c r="R132" s="145"/>
      <c r="S132" s="24" t="s">
        <v>606</v>
      </c>
      <c r="T132" s="24" t="s">
        <v>3017</v>
      </c>
      <c r="U132" s="24" t="s">
        <v>119</v>
      </c>
      <c r="V132" s="24"/>
      <c r="W132" s="49" t="s">
        <v>129</v>
      </c>
      <c r="X132" s="24" t="s">
        <v>98</v>
      </c>
      <c r="Y132" s="49" t="s">
        <v>98</v>
      </c>
      <c r="Z132" s="49" t="s">
        <v>98</v>
      </c>
      <c r="AA132" s="24" t="s">
        <v>98</v>
      </c>
      <c r="AB132" s="24"/>
      <c r="AC132" s="60" t="s">
        <v>216</v>
      </c>
      <c r="AD132" s="60" t="s">
        <v>216</v>
      </c>
      <c r="AE132" s="60" t="s">
        <v>216</v>
      </c>
      <c r="AF132" s="60" t="s">
        <v>216</v>
      </c>
      <c r="AG132" s="60" t="s">
        <v>177</v>
      </c>
      <c r="AH132" s="1443"/>
    </row>
    <row r="133" spans="1:34" s="23" customFormat="1" ht="36">
      <c r="A133" s="15">
        <f t="shared" ref="A133:A208" si="2">ROW()-ROW(A$3)</f>
        <v>130</v>
      </c>
      <c r="B133" s="22" t="s">
        <v>91</v>
      </c>
      <c r="C133" s="22" t="s">
        <v>360</v>
      </c>
      <c r="D133" s="22" t="s">
        <v>109</v>
      </c>
      <c r="E133" s="138"/>
      <c r="F133" s="123"/>
      <c r="G133" s="123"/>
      <c r="I133" s="123"/>
      <c r="J133" s="123" t="s">
        <v>361</v>
      </c>
      <c r="K133" s="123"/>
      <c r="L133" s="124"/>
      <c r="M133" s="145"/>
      <c r="N133" s="145"/>
      <c r="O133" s="145"/>
      <c r="P133" s="145"/>
      <c r="Q133" s="145"/>
      <c r="R133" s="145"/>
      <c r="S133" s="24" t="s">
        <v>608</v>
      </c>
      <c r="T133" s="24" t="s">
        <v>7518</v>
      </c>
      <c r="U133" s="24" t="s">
        <v>119</v>
      </c>
      <c r="V133" s="24"/>
      <c r="W133" s="49" t="s">
        <v>129</v>
      </c>
      <c r="X133" s="24" t="s">
        <v>364</v>
      </c>
      <c r="Y133" s="49" t="s">
        <v>122</v>
      </c>
      <c r="Z133" s="49" t="s">
        <v>98</v>
      </c>
      <c r="AA133" s="24" t="s">
        <v>98</v>
      </c>
      <c r="AB133" s="24"/>
      <c r="AC133" s="60" t="s">
        <v>216</v>
      </c>
      <c r="AD133" s="60" t="s">
        <v>216</v>
      </c>
      <c r="AE133" s="60" t="s">
        <v>216</v>
      </c>
      <c r="AF133" s="60" t="s">
        <v>216</v>
      </c>
      <c r="AG133" s="60" t="s">
        <v>177</v>
      </c>
      <c r="AH133" s="1443"/>
    </row>
    <row r="134" spans="1:34" s="23" customFormat="1">
      <c r="A134" s="15">
        <f t="shared" si="2"/>
        <v>131</v>
      </c>
      <c r="B134" s="22" t="s">
        <v>91</v>
      </c>
      <c r="C134" s="22" t="s">
        <v>367</v>
      </c>
      <c r="D134" s="22" t="s">
        <v>109</v>
      </c>
      <c r="E134" s="138"/>
      <c r="F134" s="123"/>
      <c r="G134" s="123"/>
      <c r="H134" s="123"/>
      <c r="I134" s="123"/>
      <c r="J134" s="123" t="s">
        <v>524</v>
      </c>
      <c r="K134" s="123"/>
      <c r="L134" s="124"/>
      <c r="M134" s="145"/>
      <c r="N134" s="145"/>
      <c r="O134" s="145"/>
      <c r="P134" s="145"/>
      <c r="Q134" s="145"/>
      <c r="R134" s="145"/>
      <c r="S134" s="24" t="s">
        <v>609</v>
      </c>
      <c r="T134" s="24" t="s">
        <v>3018</v>
      </c>
      <c r="U134" s="24" t="s">
        <v>119</v>
      </c>
      <c r="V134" s="24"/>
      <c r="W134" s="49" t="s">
        <v>129</v>
      </c>
      <c r="X134" s="24"/>
      <c r="Y134" s="49"/>
      <c r="Z134" s="49" t="s">
        <v>98</v>
      </c>
      <c r="AA134" s="24" t="s">
        <v>98</v>
      </c>
      <c r="AB134" s="24"/>
      <c r="AC134" s="60" t="s">
        <v>216</v>
      </c>
      <c r="AD134" s="60" t="s">
        <v>216</v>
      </c>
      <c r="AE134" s="60" t="s">
        <v>216</v>
      </c>
      <c r="AF134" s="60" t="s">
        <v>216</v>
      </c>
      <c r="AG134" s="60" t="s">
        <v>177</v>
      </c>
      <c r="AH134" s="1443"/>
    </row>
    <row r="135" spans="1:34" s="97" customFormat="1">
      <c r="A135" s="15">
        <f t="shared" si="2"/>
        <v>132</v>
      </c>
      <c r="B135" s="147" t="s">
        <v>91</v>
      </c>
      <c r="C135" s="147" t="s">
        <v>372</v>
      </c>
      <c r="D135" s="128" t="s">
        <v>124</v>
      </c>
      <c r="E135" s="148"/>
      <c r="F135" s="562"/>
      <c r="G135" s="130"/>
      <c r="H135" s="130"/>
      <c r="I135" s="82"/>
      <c r="J135" s="130" t="s">
        <v>373</v>
      </c>
      <c r="K135" s="130"/>
      <c r="L135" s="140"/>
      <c r="M135" s="141"/>
      <c r="N135" s="141"/>
      <c r="O135" s="141"/>
      <c r="P135" s="141"/>
      <c r="Q135" s="141"/>
      <c r="R135" s="141"/>
      <c r="S135" s="131" t="s">
        <v>611</v>
      </c>
      <c r="T135" s="131" t="s">
        <v>612</v>
      </c>
      <c r="U135" s="131" t="s">
        <v>119</v>
      </c>
      <c r="V135" s="131"/>
      <c r="W135" s="94" t="s">
        <v>129</v>
      </c>
      <c r="X135" s="131"/>
      <c r="Y135" s="94"/>
      <c r="Z135" s="94" t="s">
        <v>98</v>
      </c>
      <c r="AA135" s="149" t="s">
        <v>98</v>
      </c>
      <c r="AB135" s="149"/>
      <c r="AC135" s="81" t="s">
        <v>274</v>
      </c>
      <c r="AD135" s="81" t="s">
        <v>216</v>
      </c>
      <c r="AE135" s="81" t="s">
        <v>216</v>
      </c>
      <c r="AF135" s="81" t="s">
        <v>216</v>
      </c>
      <c r="AG135" s="60" t="s">
        <v>177</v>
      </c>
      <c r="AH135" s="1443"/>
    </row>
    <row r="136" spans="1:34" s="105" customFormat="1">
      <c r="A136" s="15">
        <f t="shared" si="2"/>
        <v>133</v>
      </c>
      <c r="B136" s="108" t="s">
        <v>91</v>
      </c>
      <c r="C136" s="108" t="s">
        <v>376</v>
      </c>
      <c r="D136" s="133" t="s">
        <v>131</v>
      </c>
      <c r="E136" s="109"/>
      <c r="F136" s="110"/>
      <c r="G136" s="135"/>
      <c r="H136" s="135"/>
      <c r="I136" s="135"/>
      <c r="J136" s="69"/>
      <c r="K136" s="135" t="s">
        <v>377</v>
      </c>
      <c r="L136" s="143"/>
      <c r="M136" s="144"/>
      <c r="N136" s="144"/>
      <c r="O136" s="144"/>
      <c r="P136" s="144"/>
      <c r="Q136" s="144"/>
      <c r="R136" s="144"/>
      <c r="S136" s="136" t="s">
        <v>3019</v>
      </c>
      <c r="T136" s="136" t="s">
        <v>3020</v>
      </c>
      <c r="U136" s="136" t="s">
        <v>96</v>
      </c>
      <c r="V136" s="136"/>
      <c r="W136" s="102" t="s">
        <v>129</v>
      </c>
      <c r="X136" s="136"/>
      <c r="Y136" s="102"/>
      <c r="Z136" s="102" t="s">
        <v>98</v>
      </c>
      <c r="AA136" s="111" t="s">
        <v>98</v>
      </c>
      <c r="AB136" s="111"/>
      <c r="AC136" s="83" t="s">
        <v>98</v>
      </c>
      <c r="AD136" s="83" t="s">
        <v>98</v>
      </c>
      <c r="AE136" s="83" t="s">
        <v>98</v>
      </c>
      <c r="AF136" s="83" t="s">
        <v>98</v>
      </c>
      <c r="AG136" s="60" t="s">
        <v>177</v>
      </c>
      <c r="AH136" s="1443"/>
    </row>
    <row r="137" spans="1:34">
      <c r="A137" s="15">
        <f t="shared" si="2"/>
        <v>134</v>
      </c>
      <c r="B137" s="16" t="s">
        <v>91</v>
      </c>
      <c r="C137" s="16" t="s">
        <v>380</v>
      </c>
      <c r="D137" s="22" t="s">
        <v>109</v>
      </c>
      <c r="E137" s="113"/>
      <c r="F137" s="114"/>
      <c r="G137" s="123"/>
      <c r="H137" s="123"/>
      <c r="I137" s="123"/>
      <c r="J137" s="123"/>
      <c r="K137" s="123"/>
      <c r="L137" s="124" t="s">
        <v>381</v>
      </c>
      <c r="M137" s="145"/>
      <c r="N137" s="145"/>
      <c r="O137" s="145"/>
      <c r="P137" s="145"/>
      <c r="Q137" s="145"/>
      <c r="R137" s="145"/>
      <c r="S137" s="24" t="s">
        <v>3021</v>
      </c>
      <c r="T137" s="24" t="s">
        <v>3022</v>
      </c>
      <c r="U137" s="24" t="s">
        <v>119</v>
      </c>
      <c r="V137" s="24"/>
      <c r="W137" s="47" t="s">
        <v>129</v>
      </c>
      <c r="X137" s="24"/>
      <c r="Y137" s="47"/>
      <c r="Z137" s="47" t="s">
        <v>98</v>
      </c>
      <c r="AA137" s="21" t="s">
        <v>98</v>
      </c>
      <c r="AB137" s="21"/>
      <c r="AC137" s="60" t="s">
        <v>216</v>
      </c>
      <c r="AD137" s="60" t="s">
        <v>216</v>
      </c>
      <c r="AE137" s="60" t="s">
        <v>216</v>
      </c>
      <c r="AF137" s="60" t="s">
        <v>216</v>
      </c>
      <c r="AG137" s="60" t="s">
        <v>177</v>
      </c>
    </row>
    <row r="138" spans="1:34" ht="36">
      <c r="A138" s="15">
        <f t="shared" si="2"/>
        <v>135</v>
      </c>
      <c r="B138" s="16" t="s">
        <v>91</v>
      </c>
      <c r="C138" s="16" t="s">
        <v>384</v>
      </c>
      <c r="D138" s="22" t="s">
        <v>109</v>
      </c>
      <c r="E138" s="113"/>
      <c r="F138" s="114"/>
      <c r="G138" s="123"/>
      <c r="H138" s="123"/>
      <c r="I138" s="123"/>
      <c r="J138" s="123"/>
      <c r="K138" s="123"/>
      <c r="L138" s="124" t="s">
        <v>457</v>
      </c>
      <c r="M138" s="145"/>
      <c r="N138" s="145"/>
      <c r="O138" s="145"/>
      <c r="P138" s="145"/>
      <c r="Q138" s="145"/>
      <c r="R138" s="145"/>
      <c r="S138" s="24" t="s">
        <v>3023</v>
      </c>
      <c r="T138" s="24" t="s">
        <v>3024</v>
      </c>
      <c r="U138" s="24" t="s">
        <v>119</v>
      </c>
      <c r="V138" s="24"/>
      <c r="W138" s="47" t="s">
        <v>129</v>
      </c>
      <c r="X138" s="24"/>
      <c r="Y138" s="47"/>
      <c r="Z138" s="47" t="s">
        <v>98</v>
      </c>
      <c r="AA138" s="21" t="s">
        <v>98</v>
      </c>
      <c r="AB138" s="21"/>
      <c r="AC138" s="60" t="s">
        <v>216</v>
      </c>
      <c r="AD138" s="60" t="s">
        <v>216</v>
      </c>
      <c r="AE138" s="60" t="s">
        <v>216</v>
      </c>
      <c r="AF138" s="60" t="s">
        <v>216</v>
      </c>
      <c r="AG138" s="60" t="s">
        <v>177</v>
      </c>
    </row>
    <row r="139" spans="1:34">
      <c r="A139" s="15">
        <f t="shared" si="2"/>
        <v>136</v>
      </c>
      <c r="B139" s="16" t="s">
        <v>91</v>
      </c>
      <c r="C139" s="16" t="s">
        <v>388</v>
      </c>
      <c r="D139" s="22" t="s">
        <v>109</v>
      </c>
      <c r="E139" s="113"/>
      <c r="F139" s="114"/>
      <c r="G139" s="123"/>
      <c r="H139" s="123"/>
      <c r="I139" s="123"/>
      <c r="J139" s="123"/>
      <c r="K139" s="123"/>
      <c r="L139" s="124" t="s">
        <v>389</v>
      </c>
      <c r="M139" s="145"/>
      <c r="N139" s="145"/>
      <c r="O139" s="145"/>
      <c r="P139" s="145"/>
      <c r="Q139" s="145"/>
      <c r="R139" s="145"/>
      <c r="S139" s="24" t="s">
        <v>3025</v>
      </c>
      <c r="T139" s="24" t="s">
        <v>3026</v>
      </c>
      <c r="U139" s="24" t="s">
        <v>119</v>
      </c>
      <c r="V139" s="24"/>
      <c r="W139" s="47" t="s">
        <v>129</v>
      </c>
      <c r="X139" s="24"/>
      <c r="Y139" s="47"/>
      <c r="Z139" s="47" t="s">
        <v>98</v>
      </c>
      <c r="AA139" s="21" t="s">
        <v>98</v>
      </c>
      <c r="AB139" s="21"/>
      <c r="AC139" s="60" t="s">
        <v>216</v>
      </c>
      <c r="AD139" s="60" t="s">
        <v>216</v>
      </c>
      <c r="AE139" s="60" t="s">
        <v>216</v>
      </c>
      <c r="AF139" s="60" t="s">
        <v>216</v>
      </c>
      <c r="AG139" s="60" t="s">
        <v>177</v>
      </c>
    </row>
    <row r="140" spans="1:34">
      <c r="A140" s="15">
        <f t="shared" si="2"/>
        <v>137</v>
      </c>
      <c r="B140" s="16" t="s">
        <v>91</v>
      </c>
      <c r="C140" s="16" t="s">
        <v>1331</v>
      </c>
      <c r="D140" s="22" t="s">
        <v>109</v>
      </c>
      <c r="E140" s="113"/>
      <c r="F140" s="114"/>
      <c r="G140" s="123"/>
      <c r="H140" s="123"/>
      <c r="I140" s="123"/>
      <c r="J140" s="123"/>
      <c r="K140" s="123"/>
      <c r="L140" s="124" t="s">
        <v>1332</v>
      </c>
      <c r="M140" s="145"/>
      <c r="N140" s="145"/>
      <c r="O140" s="145"/>
      <c r="P140" s="145"/>
      <c r="Q140" s="145"/>
      <c r="R140" s="145"/>
      <c r="S140" s="24" t="s">
        <v>1930</v>
      </c>
      <c r="T140" s="24" t="s">
        <v>3027</v>
      </c>
      <c r="U140" s="24" t="s">
        <v>119</v>
      </c>
      <c r="V140" s="24"/>
      <c r="W140" s="47" t="s">
        <v>129</v>
      </c>
      <c r="X140" s="24" t="s">
        <v>98</v>
      </c>
      <c r="Y140" s="47" t="s">
        <v>98</v>
      </c>
      <c r="Z140" s="47" t="s">
        <v>98</v>
      </c>
      <c r="AA140" s="21" t="s">
        <v>98</v>
      </c>
      <c r="AB140" s="21"/>
      <c r="AC140" s="60" t="s">
        <v>216</v>
      </c>
      <c r="AD140" s="60" t="s">
        <v>216</v>
      </c>
      <c r="AE140" s="60" t="s">
        <v>216</v>
      </c>
      <c r="AF140" s="60" t="s">
        <v>216</v>
      </c>
      <c r="AG140" s="60" t="s">
        <v>177</v>
      </c>
    </row>
    <row r="141" spans="1:34" s="97" customFormat="1" ht="36">
      <c r="A141" s="15">
        <f t="shared" si="2"/>
        <v>138</v>
      </c>
      <c r="B141" s="147" t="s">
        <v>91</v>
      </c>
      <c r="C141" s="147" t="s">
        <v>392</v>
      </c>
      <c r="D141" s="128" t="s">
        <v>124</v>
      </c>
      <c r="E141" s="148"/>
      <c r="F141" s="562"/>
      <c r="G141" s="130"/>
      <c r="H141" s="130"/>
      <c r="I141" s="130"/>
      <c r="J141" s="130"/>
      <c r="K141" s="130"/>
      <c r="L141" s="140" t="s">
        <v>1335</v>
      </c>
      <c r="M141" s="141"/>
      <c r="N141" s="141"/>
      <c r="O141" s="141"/>
      <c r="P141" s="583"/>
      <c r="Q141" s="1350"/>
      <c r="R141" s="1351"/>
      <c r="S141" s="131" t="s">
        <v>1336</v>
      </c>
      <c r="T141" s="131" t="s">
        <v>3028</v>
      </c>
      <c r="U141" s="131" t="s">
        <v>119</v>
      </c>
      <c r="V141" s="131"/>
      <c r="W141" s="94" t="s">
        <v>129</v>
      </c>
      <c r="X141" s="131" t="s">
        <v>98</v>
      </c>
      <c r="Y141" s="94" t="s">
        <v>98</v>
      </c>
      <c r="Z141" s="94" t="s">
        <v>98</v>
      </c>
      <c r="AA141" s="149" t="s">
        <v>98</v>
      </c>
      <c r="AB141" s="149"/>
      <c r="AC141" s="81" t="s">
        <v>216</v>
      </c>
      <c r="AD141" s="81" t="s">
        <v>216</v>
      </c>
      <c r="AE141" s="81" t="s">
        <v>216</v>
      </c>
      <c r="AF141" s="81" t="s">
        <v>216</v>
      </c>
      <c r="AG141" s="60" t="s">
        <v>177</v>
      </c>
      <c r="AH141" s="1443"/>
    </row>
    <row r="142" spans="1:34" s="105" customFormat="1">
      <c r="A142" s="15">
        <f t="shared" si="2"/>
        <v>139</v>
      </c>
      <c r="B142" s="108" t="s">
        <v>91</v>
      </c>
      <c r="C142" s="108" t="s">
        <v>397</v>
      </c>
      <c r="D142" s="133" t="s">
        <v>131</v>
      </c>
      <c r="E142" s="109"/>
      <c r="F142" s="110"/>
      <c r="G142" s="135"/>
      <c r="H142" s="135"/>
      <c r="I142" s="135"/>
      <c r="J142" s="135"/>
      <c r="K142" s="135"/>
      <c r="L142" s="143"/>
      <c r="M142" s="144" t="s">
        <v>1338</v>
      </c>
      <c r="N142" s="144"/>
      <c r="O142" s="144"/>
      <c r="P142" s="144"/>
      <c r="Q142" s="144"/>
      <c r="R142" s="144"/>
      <c r="S142" s="136" t="s">
        <v>2963</v>
      </c>
      <c r="T142" s="136" t="s">
        <v>3029</v>
      </c>
      <c r="U142" s="136" t="s">
        <v>96</v>
      </c>
      <c r="V142" s="136"/>
      <c r="W142" s="102" t="s">
        <v>129</v>
      </c>
      <c r="X142" s="136" t="s">
        <v>98</v>
      </c>
      <c r="Y142" s="102" t="s">
        <v>98</v>
      </c>
      <c r="Z142" s="102" t="s">
        <v>98</v>
      </c>
      <c r="AA142" s="111" t="s">
        <v>98</v>
      </c>
      <c r="AB142" s="111"/>
      <c r="AC142" s="83" t="s">
        <v>98</v>
      </c>
      <c r="AD142" s="83" t="s">
        <v>98</v>
      </c>
      <c r="AE142" s="83" t="s">
        <v>98</v>
      </c>
      <c r="AF142" s="83" t="s">
        <v>98</v>
      </c>
      <c r="AG142" s="60" t="s">
        <v>177</v>
      </c>
      <c r="AH142" s="1443"/>
    </row>
    <row r="143" spans="1:34">
      <c r="A143" s="15">
        <f t="shared" si="2"/>
        <v>140</v>
      </c>
      <c r="B143" s="16" t="s">
        <v>91</v>
      </c>
      <c r="C143" s="16" t="s">
        <v>402</v>
      </c>
      <c r="D143" s="22" t="s">
        <v>109</v>
      </c>
      <c r="E143" s="113"/>
      <c r="F143" s="114"/>
      <c r="G143" s="123"/>
      <c r="H143" s="123"/>
      <c r="I143" s="123"/>
      <c r="J143" s="123"/>
      <c r="K143" s="123"/>
      <c r="L143" s="124"/>
      <c r="M143" s="145"/>
      <c r="N143" s="145" t="s">
        <v>1340</v>
      </c>
      <c r="O143" s="145"/>
      <c r="P143" s="28"/>
      <c r="Q143" s="126"/>
      <c r="R143" s="127"/>
      <c r="S143" s="24" t="s">
        <v>1341</v>
      </c>
      <c r="T143" s="24" t="s">
        <v>3030</v>
      </c>
      <c r="U143" s="24" t="s">
        <v>119</v>
      </c>
      <c r="V143" s="24"/>
      <c r="W143" s="47" t="s">
        <v>129</v>
      </c>
      <c r="X143" s="24" t="s">
        <v>98</v>
      </c>
      <c r="Y143" s="47" t="s">
        <v>98</v>
      </c>
      <c r="Z143" s="47" t="s">
        <v>98</v>
      </c>
      <c r="AA143" s="21" t="s">
        <v>98</v>
      </c>
      <c r="AB143" s="21"/>
      <c r="AC143" s="60" t="s">
        <v>216</v>
      </c>
      <c r="AD143" s="60" t="s">
        <v>216</v>
      </c>
      <c r="AE143" s="60" t="s">
        <v>216</v>
      </c>
      <c r="AF143" s="60" t="s">
        <v>216</v>
      </c>
      <c r="AG143" s="60" t="s">
        <v>177</v>
      </c>
    </row>
    <row r="144" spans="1:34" s="97" customFormat="1" ht="36">
      <c r="A144" s="15">
        <f t="shared" si="2"/>
        <v>141</v>
      </c>
      <c r="B144" s="147" t="s">
        <v>91</v>
      </c>
      <c r="C144" s="147" t="s">
        <v>407</v>
      </c>
      <c r="D144" s="128" t="s">
        <v>393</v>
      </c>
      <c r="E144" s="148"/>
      <c r="F144" s="130"/>
      <c r="G144" s="130"/>
      <c r="H144" s="130"/>
      <c r="I144" s="130"/>
      <c r="J144" s="130"/>
      <c r="K144" s="130"/>
      <c r="L144" s="140" t="s">
        <v>408</v>
      </c>
      <c r="M144" s="141"/>
      <c r="N144" s="141"/>
      <c r="O144" s="141"/>
      <c r="P144" s="141"/>
      <c r="Q144" s="141"/>
      <c r="R144" s="141"/>
      <c r="S144" s="149" t="s">
        <v>409</v>
      </c>
      <c r="T144" s="149" t="s">
        <v>1786</v>
      </c>
      <c r="U144" s="131" t="s">
        <v>119</v>
      </c>
      <c r="V144" s="131"/>
      <c r="W144" s="79" t="s">
        <v>129</v>
      </c>
      <c r="X144" s="131" t="s">
        <v>98</v>
      </c>
      <c r="Y144" s="79" t="s">
        <v>98</v>
      </c>
      <c r="Z144" s="79" t="s">
        <v>98</v>
      </c>
      <c r="AA144" s="131" t="s">
        <v>98</v>
      </c>
      <c r="AB144" s="131"/>
      <c r="AC144" s="79" t="s">
        <v>216</v>
      </c>
      <c r="AD144" s="79" t="s">
        <v>216</v>
      </c>
      <c r="AE144" s="79" t="s">
        <v>216</v>
      </c>
      <c r="AF144" s="79" t="s">
        <v>216</v>
      </c>
      <c r="AG144" s="49" t="s">
        <v>177</v>
      </c>
      <c r="AH144" s="1443"/>
    </row>
    <row r="145" spans="1:34" s="105" customFormat="1">
      <c r="A145" s="15">
        <f t="shared" si="2"/>
        <v>142</v>
      </c>
      <c r="B145" s="108" t="s">
        <v>91</v>
      </c>
      <c r="C145" s="158" t="s">
        <v>397</v>
      </c>
      <c r="D145" s="133" t="s">
        <v>398</v>
      </c>
      <c r="E145" s="109"/>
      <c r="F145" s="135"/>
      <c r="G145" s="135"/>
      <c r="H145" s="135"/>
      <c r="I145" s="135"/>
      <c r="J145" s="135"/>
      <c r="K145" s="135"/>
      <c r="L145" s="143"/>
      <c r="M145" s="144" t="s">
        <v>399</v>
      </c>
      <c r="N145" s="144"/>
      <c r="O145" s="144"/>
      <c r="P145" s="144"/>
      <c r="Q145" s="144"/>
      <c r="R145" s="144"/>
      <c r="S145" s="111" t="s">
        <v>2964</v>
      </c>
      <c r="T145" s="111" t="s">
        <v>1787</v>
      </c>
      <c r="U145" s="136" t="s">
        <v>96</v>
      </c>
      <c r="V145" s="136"/>
      <c r="W145" s="68" t="s">
        <v>129</v>
      </c>
      <c r="X145" s="136" t="s">
        <v>98</v>
      </c>
      <c r="Y145" s="68" t="s">
        <v>98</v>
      </c>
      <c r="Z145" s="68" t="s">
        <v>98</v>
      </c>
      <c r="AA145" s="136" t="s">
        <v>98</v>
      </c>
      <c r="AB145" s="136"/>
      <c r="AC145" s="68" t="s">
        <v>98</v>
      </c>
      <c r="AD145" s="68" t="s">
        <v>98</v>
      </c>
      <c r="AE145" s="68" t="s">
        <v>98</v>
      </c>
      <c r="AF145" s="68" t="s">
        <v>98</v>
      </c>
      <c r="AG145" s="49" t="s">
        <v>177</v>
      </c>
      <c r="AH145" s="1443"/>
    </row>
    <row r="146" spans="1:34">
      <c r="A146" s="15">
        <f t="shared" si="2"/>
        <v>143</v>
      </c>
      <c r="B146" s="16" t="s">
        <v>91</v>
      </c>
      <c r="C146" s="159" t="s">
        <v>402</v>
      </c>
      <c r="D146" s="22" t="s">
        <v>403</v>
      </c>
      <c r="E146" s="113"/>
      <c r="F146" s="150"/>
      <c r="G146" s="150"/>
      <c r="H146" s="150"/>
      <c r="I146" s="150"/>
      <c r="J146" s="150"/>
      <c r="K146" s="150"/>
      <c r="L146" s="151"/>
      <c r="M146" s="152"/>
      <c r="N146" s="152" t="s">
        <v>404</v>
      </c>
      <c r="O146" s="518"/>
      <c r="P146" s="518"/>
      <c r="Q146" s="518"/>
      <c r="R146" s="518"/>
      <c r="S146" s="21" t="s">
        <v>3031</v>
      </c>
      <c r="T146" s="21" t="s">
        <v>1830</v>
      </c>
      <c r="U146" s="24" t="s">
        <v>119</v>
      </c>
      <c r="V146" s="24"/>
      <c r="W146" s="49" t="s">
        <v>129</v>
      </c>
      <c r="X146" s="24" t="s">
        <v>98</v>
      </c>
      <c r="Y146" s="49" t="s">
        <v>98</v>
      </c>
      <c r="Z146" s="49" t="s">
        <v>98</v>
      </c>
      <c r="AA146" s="24" t="s">
        <v>98</v>
      </c>
      <c r="AB146" s="24"/>
      <c r="AC146" s="49" t="s">
        <v>216</v>
      </c>
      <c r="AD146" s="49" t="s">
        <v>216</v>
      </c>
      <c r="AE146" s="49" t="s">
        <v>216</v>
      </c>
      <c r="AF146" s="49" t="s">
        <v>216</v>
      </c>
      <c r="AG146" s="49" t="s">
        <v>177</v>
      </c>
    </row>
    <row r="147" spans="1:34" s="396" customFormat="1" ht="36">
      <c r="A147" s="15">
        <f t="shared" si="2"/>
        <v>144</v>
      </c>
      <c r="B147" s="390" t="s">
        <v>91</v>
      </c>
      <c r="C147" s="390" t="s">
        <v>415</v>
      </c>
      <c r="D147" s="391" t="s">
        <v>393</v>
      </c>
      <c r="E147" s="392"/>
      <c r="F147" s="393"/>
      <c r="G147" s="393"/>
      <c r="H147" s="393"/>
      <c r="I147" s="393"/>
      <c r="J147" s="393"/>
      <c r="K147" s="393"/>
      <c r="L147" s="405" t="s">
        <v>416</v>
      </c>
      <c r="M147" s="638"/>
      <c r="N147" s="638"/>
      <c r="O147" s="638"/>
      <c r="P147" s="638"/>
      <c r="Q147" s="638"/>
      <c r="R147" s="638"/>
      <c r="S147" s="394" t="s">
        <v>417</v>
      </c>
      <c r="T147" s="394" t="s">
        <v>1831</v>
      </c>
      <c r="U147" s="78" t="s">
        <v>119</v>
      </c>
      <c r="V147" s="78"/>
      <c r="W147" s="395" t="s">
        <v>129</v>
      </c>
      <c r="X147" s="78" t="s">
        <v>98</v>
      </c>
      <c r="Y147" s="395" t="s">
        <v>98</v>
      </c>
      <c r="Z147" s="395" t="s">
        <v>98</v>
      </c>
      <c r="AA147" s="78" t="s">
        <v>98</v>
      </c>
      <c r="AB147" s="78"/>
      <c r="AC147" s="395" t="s">
        <v>216</v>
      </c>
      <c r="AD147" s="395" t="s">
        <v>216</v>
      </c>
      <c r="AE147" s="395" t="s">
        <v>216</v>
      </c>
      <c r="AF147" s="395" t="s">
        <v>216</v>
      </c>
      <c r="AG147" s="155" t="s">
        <v>177</v>
      </c>
      <c r="AH147" s="1442"/>
    </row>
    <row r="148" spans="1:34" s="381" customFormat="1" ht="36">
      <c r="A148" s="15">
        <f t="shared" si="2"/>
        <v>145</v>
      </c>
      <c r="B148" s="376" t="s">
        <v>91</v>
      </c>
      <c r="C148" s="423" t="s">
        <v>397</v>
      </c>
      <c r="D148" s="397" t="s">
        <v>398</v>
      </c>
      <c r="E148" s="398"/>
      <c r="F148" s="399"/>
      <c r="G148" s="399"/>
      <c r="H148" s="399"/>
      <c r="I148" s="399"/>
      <c r="J148" s="399"/>
      <c r="K148" s="399"/>
      <c r="L148" s="400"/>
      <c r="M148" s="401" t="s">
        <v>399</v>
      </c>
      <c r="N148" s="401"/>
      <c r="O148" s="401"/>
      <c r="P148" s="401"/>
      <c r="Q148" s="401"/>
      <c r="R148" s="401"/>
      <c r="S148" s="378" t="s">
        <v>419</v>
      </c>
      <c r="T148" s="378" t="s">
        <v>1832</v>
      </c>
      <c r="U148" s="66" t="s">
        <v>96</v>
      </c>
      <c r="V148" s="66"/>
      <c r="W148" s="402" t="s">
        <v>129</v>
      </c>
      <c r="X148" s="66" t="s">
        <v>98</v>
      </c>
      <c r="Y148" s="402" t="s">
        <v>98</v>
      </c>
      <c r="Z148" s="402" t="s">
        <v>98</v>
      </c>
      <c r="AA148" s="66" t="s">
        <v>98</v>
      </c>
      <c r="AB148" s="66"/>
      <c r="AC148" s="402" t="s">
        <v>98</v>
      </c>
      <c r="AD148" s="402" t="s">
        <v>98</v>
      </c>
      <c r="AE148" s="402" t="s">
        <v>98</v>
      </c>
      <c r="AF148" s="402" t="s">
        <v>98</v>
      </c>
      <c r="AG148" s="155" t="s">
        <v>177</v>
      </c>
      <c r="AH148" s="1442"/>
    </row>
    <row r="149" spans="1:34" s="265" customFormat="1">
      <c r="A149" s="15">
        <f t="shared" si="2"/>
        <v>146</v>
      </c>
      <c r="B149" s="382" t="s">
        <v>91</v>
      </c>
      <c r="C149" s="382" t="s">
        <v>421</v>
      </c>
      <c r="D149" s="187" t="s">
        <v>403</v>
      </c>
      <c r="E149" s="387"/>
      <c r="F149" s="228"/>
      <c r="G149" s="228"/>
      <c r="H149" s="228"/>
      <c r="I149" s="228"/>
      <c r="J149" s="228"/>
      <c r="K149" s="228"/>
      <c r="L149" s="403"/>
      <c r="M149" s="230"/>
      <c r="N149" s="230" t="s">
        <v>422</v>
      </c>
      <c r="O149" s="230"/>
      <c r="P149" s="460"/>
      <c r="Q149" s="1509"/>
      <c r="R149" s="1882"/>
      <c r="S149" s="476" t="s">
        <v>3032</v>
      </c>
      <c r="T149" s="476" t="s">
        <v>3033</v>
      </c>
      <c r="U149" s="84" t="s">
        <v>119</v>
      </c>
      <c r="V149" s="84"/>
      <c r="W149" s="155" t="s">
        <v>129</v>
      </c>
      <c r="X149" s="84" t="s">
        <v>98</v>
      </c>
      <c r="Y149" s="155" t="s">
        <v>98</v>
      </c>
      <c r="Z149" s="155" t="s">
        <v>98</v>
      </c>
      <c r="AA149" s="84" t="s">
        <v>98</v>
      </c>
      <c r="AB149" s="84"/>
      <c r="AC149" s="155" t="s">
        <v>216</v>
      </c>
      <c r="AD149" s="155" t="s">
        <v>216</v>
      </c>
      <c r="AE149" s="155" t="s">
        <v>216</v>
      </c>
      <c r="AF149" s="155" t="s">
        <v>216</v>
      </c>
      <c r="AG149" s="155" t="s">
        <v>177</v>
      </c>
      <c r="AH149" s="1442"/>
    </row>
    <row r="150" spans="1:34" s="97" customFormat="1">
      <c r="A150" s="15">
        <f t="shared" si="2"/>
        <v>147</v>
      </c>
      <c r="B150" s="147" t="s">
        <v>91</v>
      </c>
      <c r="C150" s="147" t="s">
        <v>425</v>
      </c>
      <c r="D150" s="128" t="s">
        <v>124</v>
      </c>
      <c r="E150" s="148"/>
      <c r="F150" s="562"/>
      <c r="G150" s="130"/>
      <c r="H150" s="130"/>
      <c r="I150" s="130"/>
      <c r="J150" s="130" t="s">
        <v>617</v>
      </c>
      <c r="K150" s="130"/>
      <c r="L150" s="140"/>
      <c r="M150" s="141"/>
      <c r="N150" s="141"/>
      <c r="O150" s="141"/>
      <c r="P150" s="141"/>
      <c r="Q150" s="141"/>
      <c r="R150" s="141"/>
      <c r="S150" s="131" t="s">
        <v>618</v>
      </c>
      <c r="T150" s="131" t="s">
        <v>3034</v>
      </c>
      <c r="U150" s="131" t="s">
        <v>119</v>
      </c>
      <c r="V150" s="131"/>
      <c r="W150" s="94" t="s">
        <v>129</v>
      </c>
      <c r="X150" s="131" t="s">
        <v>98</v>
      </c>
      <c r="Y150" s="94" t="s">
        <v>98</v>
      </c>
      <c r="Z150" s="94" t="s">
        <v>98</v>
      </c>
      <c r="AA150" s="149" t="s">
        <v>98</v>
      </c>
      <c r="AB150" s="149"/>
      <c r="AC150" s="81" t="s">
        <v>216</v>
      </c>
      <c r="AD150" s="81" t="s">
        <v>216</v>
      </c>
      <c r="AE150" s="81" t="s">
        <v>216</v>
      </c>
      <c r="AF150" s="81" t="s">
        <v>216</v>
      </c>
      <c r="AG150" s="60" t="s">
        <v>177</v>
      </c>
      <c r="AH150" s="1443"/>
    </row>
    <row r="151" spans="1:34" s="105" customFormat="1">
      <c r="A151" s="15">
        <f t="shared" si="2"/>
        <v>148</v>
      </c>
      <c r="B151" s="108" t="s">
        <v>91</v>
      </c>
      <c r="C151" s="108" t="s">
        <v>429</v>
      </c>
      <c r="D151" s="133" t="s">
        <v>131</v>
      </c>
      <c r="E151" s="109"/>
      <c r="F151" s="110"/>
      <c r="G151" s="135"/>
      <c r="H151" s="135"/>
      <c r="I151" s="135"/>
      <c r="J151" s="135"/>
      <c r="K151" s="135" t="s">
        <v>620</v>
      </c>
      <c r="L151" s="143"/>
      <c r="M151" s="144"/>
      <c r="N151" s="144"/>
      <c r="O151" s="144"/>
      <c r="P151" s="144"/>
      <c r="Q151" s="144"/>
      <c r="R151" s="144"/>
      <c r="S151" s="136" t="s">
        <v>1944</v>
      </c>
      <c r="T151" s="136" t="s">
        <v>3035</v>
      </c>
      <c r="U151" s="136" t="s">
        <v>96</v>
      </c>
      <c r="V151" s="136"/>
      <c r="W151" s="102" t="s">
        <v>129</v>
      </c>
      <c r="X151" s="136" t="s">
        <v>98</v>
      </c>
      <c r="Y151" s="102" t="s">
        <v>98</v>
      </c>
      <c r="Z151" s="102" t="s">
        <v>98</v>
      </c>
      <c r="AA151" s="111" t="s">
        <v>98</v>
      </c>
      <c r="AB151" s="111"/>
      <c r="AC151" s="83" t="s">
        <v>98</v>
      </c>
      <c r="AD151" s="83" t="s">
        <v>98</v>
      </c>
      <c r="AE151" s="83" t="s">
        <v>98</v>
      </c>
      <c r="AF151" s="83" t="s">
        <v>98</v>
      </c>
      <c r="AG151" s="60" t="s">
        <v>177</v>
      </c>
      <c r="AH151" s="1443"/>
    </row>
    <row r="152" spans="1:34">
      <c r="A152" s="15">
        <f t="shared" si="2"/>
        <v>149</v>
      </c>
      <c r="B152" s="16" t="s">
        <v>91</v>
      </c>
      <c r="C152" s="16" t="s">
        <v>433</v>
      </c>
      <c r="D152" s="22" t="s">
        <v>109</v>
      </c>
      <c r="E152" s="113"/>
      <c r="F152" s="114"/>
      <c r="G152" s="123"/>
      <c r="H152" s="123"/>
      <c r="I152" s="123"/>
      <c r="J152" s="123"/>
      <c r="K152" s="123"/>
      <c r="L152" s="124" t="s">
        <v>623</v>
      </c>
      <c r="M152" s="145"/>
      <c r="N152" s="145"/>
      <c r="O152" s="145"/>
      <c r="P152" s="145"/>
      <c r="Q152" s="145"/>
      <c r="R152" s="145"/>
      <c r="S152" s="24" t="s">
        <v>624</v>
      </c>
      <c r="T152" s="24" t="s">
        <v>3036</v>
      </c>
      <c r="U152" s="24" t="s">
        <v>119</v>
      </c>
      <c r="V152" s="24"/>
      <c r="W152" s="47" t="s">
        <v>129</v>
      </c>
      <c r="X152" s="24" t="s">
        <v>98</v>
      </c>
      <c r="Y152" s="47" t="s">
        <v>98</v>
      </c>
      <c r="Z152" s="47" t="s">
        <v>98</v>
      </c>
      <c r="AA152" s="21" t="s">
        <v>98</v>
      </c>
      <c r="AB152" s="21"/>
      <c r="AC152" s="60" t="s">
        <v>216</v>
      </c>
      <c r="AD152" s="60" t="s">
        <v>216</v>
      </c>
      <c r="AE152" s="60" t="s">
        <v>216</v>
      </c>
      <c r="AF152" s="60" t="s">
        <v>216</v>
      </c>
      <c r="AG152" s="60" t="s">
        <v>177</v>
      </c>
    </row>
    <row r="153" spans="1:34">
      <c r="A153" s="15">
        <f t="shared" si="2"/>
        <v>150</v>
      </c>
      <c r="B153" s="16" t="s">
        <v>91</v>
      </c>
      <c r="C153" s="16" t="s">
        <v>437</v>
      </c>
      <c r="D153" s="22" t="s">
        <v>109</v>
      </c>
      <c r="E153" s="113"/>
      <c r="F153" s="114"/>
      <c r="G153" s="123"/>
      <c r="H153" s="123"/>
      <c r="I153" s="123"/>
      <c r="J153" s="123"/>
      <c r="K153" s="123"/>
      <c r="L153" s="124" t="s">
        <v>626</v>
      </c>
      <c r="M153" s="145"/>
      <c r="N153" s="145"/>
      <c r="O153" s="145"/>
      <c r="P153" s="145"/>
      <c r="Q153" s="145"/>
      <c r="R153" s="145"/>
      <c r="S153" s="24" t="s">
        <v>627</v>
      </c>
      <c r="T153" s="24" t="s">
        <v>3037</v>
      </c>
      <c r="U153" s="24" t="s">
        <v>119</v>
      </c>
      <c r="V153" s="24"/>
      <c r="W153" s="47" t="s">
        <v>129</v>
      </c>
      <c r="X153" s="24"/>
      <c r="Y153" s="47"/>
      <c r="Z153" s="47" t="s">
        <v>98</v>
      </c>
      <c r="AA153" s="21" t="s">
        <v>98</v>
      </c>
      <c r="AB153" s="21"/>
      <c r="AC153" s="60" t="s">
        <v>216</v>
      </c>
      <c r="AD153" s="60" t="s">
        <v>216</v>
      </c>
      <c r="AE153" s="60" t="s">
        <v>216</v>
      </c>
      <c r="AF153" s="60" t="s">
        <v>216</v>
      </c>
      <c r="AG153" s="60" t="s">
        <v>177</v>
      </c>
    </row>
    <row r="154" spans="1:34" s="82" customFormat="1" ht="36">
      <c r="A154" s="15">
        <f t="shared" si="2"/>
        <v>151</v>
      </c>
      <c r="B154" s="128" t="s">
        <v>91</v>
      </c>
      <c r="C154" s="128" t="s">
        <v>3038</v>
      </c>
      <c r="D154" s="128" t="s">
        <v>124</v>
      </c>
      <c r="E154" s="129"/>
      <c r="F154" s="130"/>
      <c r="G154" s="130"/>
      <c r="H154" s="130" t="s">
        <v>3039</v>
      </c>
      <c r="I154" s="130"/>
      <c r="J154" s="130"/>
      <c r="K154" s="130"/>
      <c r="L154" s="140"/>
      <c r="M154" s="141"/>
      <c r="N154" s="141"/>
      <c r="O154" s="141"/>
      <c r="P154" s="141"/>
      <c r="Q154" s="141"/>
      <c r="R154" s="141"/>
      <c r="S154" s="131" t="s">
        <v>3040</v>
      </c>
      <c r="T154" s="131" t="s">
        <v>3041</v>
      </c>
      <c r="U154" s="131" t="s">
        <v>128</v>
      </c>
      <c r="V154" s="131"/>
      <c r="W154" s="79" t="s">
        <v>1282</v>
      </c>
      <c r="X154" s="131"/>
      <c r="Y154" s="79"/>
      <c r="Z154" s="79" t="s">
        <v>98</v>
      </c>
      <c r="AA154" s="131" t="s">
        <v>98</v>
      </c>
      <c r="AB154" s="131"/>
      <c r="AC154" s="142" t="s">
        <v>98</v>
      </c>
      <c r="AD154" s="81" t="s">
        <v>216</v>
      </c>
      <c r="AE154" s="81" t="s">
        <v>216</v>
      </c>
      <c r="AF154" s="81" t="s">
        <v>216</v>
      </c>
      <c r="AG154" s="60" t="s">
        <v>177</v>
      </c>
      <c r="AH154" s="1443"/>
    </row>
    <row r="155" spans="1:34" s="69" customFormat="1">
      <c r="A155" s="15">
        <f t="shared" si="2"/>
        <v>152</v>
      </c>
      <c r="B155" s="133" t="s">
        <v>91</v>
      </c>
      <c r="C155" s="133" t="s">
        <v>351</v>
      </c>
      <c r="D155" s="133" t="s">
        <v>398</v>
      </c>
      <c r="E155" s="134"/>
      <c r="F155" s="135"/>
      <c r="G155" s="135"/>
      <c r="H155" s="135"/>
      <c r="I155" s="135" t="s">
        <v>352</v>
      </c>
      <c r="J155" s="135"/>
      <c r="K155" s="135"/>
      <c r="L155" s="143"/>
      <c r="M155" s="144"/>
      <c r="N155" s="144"/>
      <c r="O155" s="144"/>
      <c r="P155" s="144"/>
      <c r="Q155" s="144"/>
      <c r="R155" s="144"/>
      <c r="S155" s="136" t="s">
        <v>594</v>
      </c>
      <c r="T155" s="136" t="s">
        <v>3042</v>
      </c>
      <c r="U155" s="136" t="s">
        <v>96</v>
      </c>
      <c r="V155" s="136"/>
      <c r="W155" s="68" t="s">
        <v>129</v>
      </c>
      <c r="X155" s="136"/>
      <c r="Y155" s="68"/>
      <c r="Z155" s="68" t="s">
        <v>98</v>
      </c>
      <c r="AA155" s="136" t="s">
        <v>98</v>
      </c>
      <c r="AB155" s="136"/>
      <c r="AC155" s="83" t="s">
        <v>98</v>
      </c>
      <c r="AD155" s="83" t="s">
        <v>98</v>
      </c>
      <c r="AE155" s="83" t="s">
        <v>98</v>
      </c>
      <c r="AF155" s="83" t="s">
        <v>98</v>
      </c>
      <c r="AG155" s="60" t="s">
        <v>177</v>
      </c>
      <c r="AH155" s="1443"/>
    </row>
    <row r="156" spans="1:34" s="23" customFormat="1">
      <c r="A156" s="15">
        <f t="shared" si="2"/>
        <v>153</v>
      </c>
      <c r="B156" s="22" t="s">
        <v>91</v>
      </c>
      <c r="C156" s="22" t="s">
        <v>355</v>
      </c>
      <c r="D156" s="22" t="s">
        <v>403</v>
      </c>
      <c r="E156" s="138"/>
      <c r="F156" s="123"/>
      <c r="G156" s="123"/>
      <c r="H156" s="123"/>
      <c r="I156" s="123"/>
      <c r="J156" s="123" t="s">
        <v>356</v>
      </c>
      <c r="K156" s="123"/>
      <c r="L156" s="124"/>
      <c r="M156" s="145"/>
      <c r="N156" s="145"/>
      <c r="O156" s="145"/>
      <c r="P156" s="145"/>
      <c r="Q156" s="145"/>
      <c r="R156" s="145"/>
      <c r="S156" s="24" t="s">
        <v>596</v>
      </c>
      <c r="T156" s="24" t="s">
        <v>3043</v>
      </c>
      <c r="U156" s="24" t="s">
        <v>119</v>
      </c>
      <c r="V156" s="24"/>
      <c r="W156" s="49" t="s">
        <v>129</v>
      </c>
      <c r="X156" s="24"/>
      <c r="Y156" s="49"/>
      <c r="Z156" s="49" t="s">
        <v>98</v>
      </c>
      <c r="AA156" s="24" t="s">
        <v>98</v>
      </c>
      <c r="AB156" s="24"/>
      <c r="AC156" s="146" t="s">
        <v>98</v>
      </c>
      <c r="AD156" s="60" t="s">
        <v>216</v>
      </c>
      <c r="AE156" s="60" t="s">
        <v>216</v>
      </c>
      <c r="AF156" s="60" t="s">
        <v>216</v>
      </c>
      <c r="AG156" s="60" t="s">
        <v>177</v>
      </c>
      <c r="AH156" s="1443"/>
    </row>
    <row r="157" spans="1:34" s="23" customFormat="1">
      <c r="A157" s="15">
        <f t="shared" si="2"/>
        <v>154</v>
      </c>
      <c r="B157" s="22" t="s">
        <v>91</v>
      </c>
      <c r="C157" s="22" t="s">
        <v>367</v>
      </c>
      <c r="D157" s="22" t="s">
        <v>403</v>
      </c>
      <c r="E157" s="138"/>
      <c r="F157" s="123"/>
      <c r="G157" s="123"/>
      <c r="H157" s="123"/>
      <c r="I157" s="123"/>
      <c r="J157" s="123" t="s">
        <v>524</v>
      </c>
      <c r="K157" s="123"/>
      <c r="L157" s="124"/>
      <c r="M157" s="145"/>
      <c r="N157" s="145"/>
      <c r="O157" s="145"/>
      <c r="P157" s="145"/>
      <c r="Q157" s="145"/>
      <c r="R157" s="145"/>
      <c r="S157" s="24" t="s">
        <v>598</v>
      </c>
      <c r="T157" s="24" t="s">
        <v>3044</v>
      </c>
      <c r="U157" s="24" t="s">
        <v>119</v>
      </c>
      <c r="V157" s="24"/>
      <c r="W157" s="49" t="s">
        <v>129</v>
      </c>
      <c r="X157" s="24"/>
      <c r="Y157" s="49"/>
      <c r="Z157" s="49" t="s">
        <v>98</v>
      </c>
      <c r="AA157" s="24" t="s">
        <v>98</v>
      </c>
      <c r="AB157" s="24"/>
      <c r="AC157" s="146" t="s">
        <v>98</v>
      </c>
      <c r="AD157" s="60" t="s">
        <v>216</v>
      </c>
      <c r="AE157" s="60" t="s">
        <v>216</v>
      </c>
      <c r="AF157" s="60" t="s">
        <v>216</v>
      </c>
      <c r="AG157" s="60" t="s">
        <v>177</v>
      </c>
      <c r="AH157" s="1443"/>
    </row>
    <row r="158" spans="1:34" s="97" customFormat="1" ht="36">
      <c r="A158" s="15">
        <f t="shared" si="2"/>
        <v>155</v>
      </c>
      <c r="B158" s="147" t="s">
        <v>91</v>
      </c>
      <c r="C158" s="147" t="s">
        <v>3045</v>
      </c>
      <c r="D158" s="128" t="s">
        <v>124</v>
      </c>
      <c r="E158" s="148"/>
      <c r="F158" s="562"/>
      <c r="G158" s="130"/>
      <c r="H158" s="140" t="s">
        <v>3046</v>
      </c>
      <c r="I158" s="141"/>
      <c r="J158" s="141"/>
      <c r="K158" s="141"/>
      <c r="L158" s="141"/>
      <c r="M158" s="141"/>
      <c r="N158" s="141"/>
      <c r="O158" s="141"/>
      <c r="P158" s="583"/>
      <c r="Q158" s="1350"/>
      <c r="R158" s="1351"/>
      <c r="S158" s="131" t="s">
        <v>3047</v>
      </c>
      <c r="T158" s="131" t="s">
        <v>3048</v>
      </c>
      <c r="U158" s="131" t="s">
        <v>119</v>
      </c>
      <c r="V158" s="131"/>
      <c r="W158" s="94" t="s">
        <v>129</v>
      </c>
      <c r="X158" s="131"/>
      <c r="Y158" s="94"/>
      <c r="Z158" s="94" t="s">
        <v>98</v>
      </c>
      <c r="AA158" s="149" t="s">
        <v>98</v>
      </c>
      <c r="AB158" s="149"/>
      <c r="AC158" s="142" t="s">
        <v>98</v>
      </c>
      <c r="AD158" s="81" t="s">
        <v>216</v>
      </c>
      <c r="AE158" s="81" t="s">
        <v>216</v>
      </c>
      <c r="AF158" s="81" t="s">
        <v>216</v>
      </c>
      <c r="AG158" s="60" t="s">
        <v>177</v>
      </c>
      <c r="AH158" s="1443"/>
    </row>
    <row r="159" spans="1:34" s="105" customFormat="1">
      <c r="A159" s="15">
        <f t="shared" si="2"/>
        <v>156</v>
      </c>
      <c r="B159" s="108" t="s">
        <v>91</v>
      </c>
      <c r="C159" s="108" t="s">
        <v>3049</v>
      </c>
      <c r="D159" s="133" t="s">
        <v>131</v>
      </c>
      <c r="E159" s="109"/>
      <c r="F159" s="110"/>
      <c r="G159" s="135"/>
      <c r="H159" s="135"/>
      <c r="I159" s="135" t="s">
        <v>3050</v>
      </c>
      <c r="J159" s="135"/>
      <c r="K159" s="135"/>
      <c r="L159" s="143"/>
      <c r="M159" s="144"/>
      <c r="N159" s="144"/>
      <c r="O159" s="144"/>
      <c r="P159" s="144"/>
      <c r="Q159" s="144"/>
      <c r="R159" s="144"/>
      <c r="S159" s="136" t="s">
        <v>3051</v>
      </c>
      <c r="T159" s="136" t="s">
        <v>3052</v>
      </c>
      <c r="U159" s="136" t="s">
        <v>96</v>
      </c>
      <c r="V159" s="136"/>
      <c r="W159" s="102" t="s">
        <v>129</v>
      </c>
      <c r="X159" s="136"/>
      <c r="Y159" s="102"/>
      <c r="Z159" s="102" t="s">
        <v>98</v>
      </c>
      <c r="AA159" s="111" t="s">
        <v>98</v>
      </c>
      <c r="AB159" s="111"/>
      <c r="AC159" s="83" t="s">
        <v>98</v>
      </c>
      <c r="AD159" s="83" t="s">
        <v>98</v>
      </c>
      <c r="AE159" s="83" t="s">
        <v>98</v>
      </c>
      <c r="AF159" s="83" t="s">
        <v>98</v>
      </c>
      <c r="AG159" s="60" t="s">
        <v>177</v>
      </c>
      <c r="AH159" s="1443"/>
    </row>
    <row r="160" spans="1:34" s="1417" customFormat="1">
      <c r="A160" s="1963">
        <f t="shared" si="2"/>
        <v>157</v>
      </c>
      <c r="B160" s="1982" t="s">
        <v>267</v>
      </c>
      <c r="C160" s="1982" t="s">
        <v>6299</v>
      </c>
      <c r="D160" s="391" t="s">
        <v>656</v>
      </c>
      <c r="E160" s="1986"/>
      <c r="F160" s="1984"/>
      <c r="G160" s="1984"/>
      <c r="H160" s="2206"/>
      <c r="I160" s="1985"/>
      <c r="J160" s="1985" t="s">
        <v>7328</v>
      </c>
      <c r="K160" s="1985"/>
      <c r="L160" s="1985"/>
      <c r="M160" s="1985"/>
      <c r="N160" s="1985"/>
      <c r="O160" s="1985"/>
      <c r="P160" s="1985"/>
      <c r="Q160" s="1985"/>
      <c r="R160" s="1985"/>
      <c r="S160" s="1987" t="s">
        <v>7337</v>
      </c>
      <c r="T160" s="1987" t="s">
        <v>7338</v>
      </c>
      <c r="U160" s="1987" t="s">
        <v>119</v>
      </c>
      <c r="V160" s="1985"/>
      <c r="W160" s="1415" t="s">
        <v>6778</v>
      </c>
      <c r="X160" s="1987"/>
      <c r="Y160" s="1416"/>
      <c r="Z160" s="1416"/>
      <c r="AA160" s="1987"/>
      <c r="AB160" s="1987"/>
      <c r="AC160" s="2214"/>
      <c r="AD160" s="1416" t="s">
        <v>216</v>
      </c>
      <c r="AE160" s="1416" t="s">
        <v>216</v>
      </c>
      <c r="AF160" s="1416" t="s">
        <v>216</v>
      </c>
      <c r="AG160" s="1988"/>
      <c r="AH160" s="2195"/>
    </row>
    <row r="161" spans="1:34" s="1417" customFormat="1">
      <c r="A161" s="1963">
        <f t="shared" si="2"/>
        <v>158</v>
      </c>
      <c r="B161" s="1989" t="s">
        <v>267</v>
      </c>
      <c r="C161" s="1989" t="s">
        <v>7330</v>
      </c>
      <c r="D161" s="397" t="s">
        <v>661</v>
      </c>
      <c r="E161" s="1992"/>
      <c r="F161" s="1990"/>
      <c r="G161" s="1990"/>
      <c r="H161" s="2213"/>
      <c r="I161" s="1991"/>
      <c r="J161" s="1991"/>
      <c r="K161" s="1991" t="s">
        <v>7329</v>
      </c>
      <c r="L161" s="1991"/>
      <c r="M161" s="1991"/>
      <c r="N161" s="1991"/>
      <c r="O161" s="1991"/>
      <c r="P161" s="1991"/>
      <c r="Q161" s="1991"/>
      <c r="R161" s="1991"/>
      <c r="S161" s="1993" t="s">
        <v>7332</v>
      </c>
      <c r="T161" s="1993" t="s">
        <v>7333</v>
      </c>
      <c r="U161" s="1993" t="s">
        <v>119</v>
      </c>
      <c r="V161" s="1991"/>
      <c r="W161" s="1415" t="s">
        <v>6778</v>
      </c>
      <c r="X161" s="1993"/>
      <c r="Y161" s="1418"/>
      <c r="Z161" s="1418"/>
      <c r="AA161" s="1993"/>
      <c r="AB161" s="1993"/>
      <c r="AC161" s="1418"/>
      <c r="AD161" s="1418"/>
      <c r="AE161" s="1418"/>
      <c r="AF161" s="1418"/>
      <c r="AG161" s="1988"/>
      <c r="AH161" s="2195"/>
    </row>
    <row r="162" spans="1:34" s="1417" customFormat="1">
      <c r="A162" s="1963">
        <f t="shared" si="2"/>
        <v>159</v>
      </c>
      <c r="B162" s="1964" t="s">
        <v>267</v>
      </c>
      <c r="C162" s="1964" t="s">
        <v>6608</v>
      </c>
      <c r="D162" s="187" t="s">
        <v>675</v>
      </c>
      <c r="E162" s="1419"/>
      <c r="F162" s="389"/>
      <c r="G162" s="1975"/>
      <c r="H162" s="1975"/>
      <c r="I162" s="389"/>
      <c r="J162" s="1966"/>
      <c r="K162" s="1975"/>
      <c r="L162" s="1975" t="s">
        <v>7324</v>
      </c>
      <c r="M162" s="1975"/>
      <c r="N162" s="1975"/>
      <c r="O162" s="1975"/>
      <c r="P162" s="1975"/>
      <c r="Q162" s="1975"/>
      <c r="R162" s="1975"/>
      <c r="S162" s="1967" t="s">
        <v>7325</v>
      </c>
      <c r="T162" s="1967" t="s">
        <v>7325</v>
      </c>
      <c r="U162" s="1967" t="s">
        <v>119</v>
      </c>
      <c r="V162" s="1975"/>
      <c r="W162" s="1415" t="s">
        <v>6778</v>
      </c>
      <c r="X162" s="1967"/>
      <c r="Y162" s="1968"/>
      <c r="Z162" s="1968"/>
      <c r="AA162" s="1967"/>
      <c r="AB162" s="1967"/>
      <c r="AC162" s="2201"/>
      <c r="AD162" s="1968" t="s">
        <v>216</v>
      </c>
      <c r="AE162" s="1968" t="s">
        <v>216</v>
      </c>
      <c r="AF162" s="1968" t="s">
        <v>216</v>
      </c>
      <c r="AG162" s="1988"/>
      <c r="AH162" s="2195"/>
    </row>
    <row r="163" spans="1:34" s="1417" customFormat="1">
      <c r="A163" s="1963">
        <f t="shared" si="2"/>
        <v>160</v>
      </c>
      <c r="B163" s="1964" t="s">
        <v>267</v>
      </c>
      <c r="C163" s="1417" t="s">
        <v>6613</v>
      </c>
      <c r="D163" s="187" t="s">
        <v>675</v>
      </c>
      <c r="E163" s="1419"/>
      <c r="F163" s="389"/>
      <c r="G163" s="1975"/>
      <c r="H163" s="1975"/>
      <c r="I163" s="389"/>
      <c r="J163" s="1966"/>
      <c r="K163" s="1975"/>
      <c r="L163" s="1975" t="s">
        <v>7323</v>
      </c>
      <c r="M163" s="1975"/>
      <c r="N163" s="1975"/>
      <c r="O163" s="1975"/>
      <c r="P163" s="1975"/>
      <c r="Q163" s="1975"/>
      <c r="R163" s="1975"/>
      <c r="S163" s="1967" t="s">
        <v>7326</v>
      </c>
      <c r="T163" s="1967" t="s">
        <v>7363</v>
      </c>
      <c r="U163" s="1967" t="s">
        <v>119</v>
      </c>
      <c r="V163" s="1975"/>
      <c r="W163" s="1415" t="s">
        <v>6778</v>
      </c>
      <c r="X163" s="1967"/>
      <c r="Y163" s="1968"/>
      <c r="Z163" s="1968"/>
      <c r="AA163" s="1967"/>
      <c r="AB163" s="1967"/>
      <c r="AC163" s="2201"/>
      <c r="AD163" s="1968" t="s">
        <v>216</v>
      </c>
      <c r="AE163" s="1968" t="s">
        <v>216</v>
      </c>
      <c r="AF163" s="1968" t="s">
        <v>216</v>
      </c>
      <c r="AG163" s="1988"/>
      <c r="AH163" s="2195"/>
    </row>
    <row r="164" spans="1:34" s="97" customFormat="1" ht="36">
      <c r="A164" s="15">
        <f t="shared" si="2"/>
        <v>161</v>
      </c>
      <c r="B164" s="147" t="s">
        <v>91</v>
      </c>
      <c r="C164" s="147" t="s">
        <v>3053</v>
      </c>
      <c r="D164" s="128" t="s">
        <v>124</v>
      </c>
      <c r="E164" s="148"/>
      <c r="F164" s="562"/>
      <c r="G164" s="130"/>
      <c r="H164" s="82"/>
      <c r="I164" s="130"/>
      <c r="J164" s="130" t="s">
        <v>3054</v>
      </c>
      <c r="K164" s="82"/>
      <c r="L164" s="140"/>
      <c r="M164" s="141"/>
      <c r="N164" s="141"/>
      <c r="O164" s="141"/>
      <c r="P164" s="141"/>
      <c r="Q164" s="141"/>
      <c r="R164" s="141"/>
      <c r="S164" s="131" t="s">
        <v>3055</v>
      </c>
      <c r="T164" s="131" t="s">
        <v>3056</v>
      </c>
      <c r="U164" s="131" t="s">
        <v>119</v>
      </c>
      <c r="V164" s="131"/>
      <c r="W164" s="94" t="s">
        <v>129</v>
      </c>
      <c r="X164" s="131"/>
      <c r="Y164" s="94"/>
      <c r="Z164" s="94" t="s">
        <v>98</v>
      </c>
      <c r="AA164" s="149" t="s">
        <v>98</v>
      </c>
      <c r="AB164" s="149"/>
      <c r="AC164" s="142" t="s">
        <v>98</v>
      </c>
      <c r="AD164" s="81" t="s">
        <v>216</v>
      </c>
      <c r="AE164" s="81" t="s">
        <v>216</v>
      </c>
      <c r="AF164" s="81" t="s">
        <v>216</v>
      </c>
      <c r="AG164" s="60" t="s">
        <v>177</v>
      </c>
      <c r="AH164" s="1443"/>
    </row>
    <row r="165" spans="1:34" s="105" customFormat="1">
      <c r="A165" s="15">
        <f t="shared" si="2"/>
        <v>162</v>
      </c>
      <c r="B165" s="108" t="s">
        <v>91</v>
      </c>
      <c r="C165" s="108" t="s">
        <v>351</v>
      </c>
      <c r="D165" s="133" t="s">
        <v>131</v>
      </c>
      <c r="E165" s="109"/>
      <c r="F165" s="110"/>
      <c r="G165" s="135"/>
      <c r="H165" s="69"/>
      <c r="I165" s="69"/>
      <c r="J165" s="135"/>
      <c r="K165" s="135" t="s">
        <v>352</v>
      </c>
      <c r="L165" s="143"/>
      <c r="M165" s="144"/>
      <c r="N165" s="144"/>
      <c r="O165" s="144"/>
      <c r="P165" s="144"/>
      <c r="Q165" s="144"/>
      <c r="R165" s="144"/>
      <c r="S165" s="136" t="s">
        <v>3057</v>
      </c>
      <c r="T165" s="136" t="s">
        <v>3058</v>
      </c>
      <c r="U165" s="136" t="s">
        <v>135</v>
      </c>
      <c r="V165" s="136"/>
      <c r="W165" s="102" t="s">
        <v>129</v>
      </c>
      <c r="X165" s="136"/>
      <c r="Y165" s="102"/>
      <c r="Z165" s="102" t="s">
        <v>98</v>
      </c>
      <c r="AA165" s="111" t="s">
        <v>98</v>
      </c>
      <c r="AB165" s="111"/>
      <c r="AC165" s="83" t="s">
        <v>98</v>
      </c>
      <c r="AD165" s="83" t="s">
        <v>98</v>
      </c>
      <c r="AE165" s="83" t="s">
        <v>98</v>
      </c>
      <c r="AF165" s="83" t="s">
        <v>98</v>
      </c>
      <c r="AG165" s="60" t="s">
        <v>177</v>
      </c>
      <c r="AH165" s="1443"/>
    </row>
    <row r="166" spans="1:34">
      <c r="A166" s="15">
        <f t="shared" si="2"/>
        <v>163</v>
      </c>
      <c r="B166" s="16" t="s">
        <v>91</v>
      </c>
      <c r="C166" s="16" t="s">
        <v>3059</v>
      </c>
      <c r="D166" s="22" t="s">
        <v>109</v>
      </c>
      <c r="E166" s="113"/>
      <c r="F166" s="114"/>
      <c r="G166" s="123"/>
      <c r="H166" s="123"/>
      <c r="I166" s="123"/>
      <c r="J166" s="123"/>
      <c r="K166" s="123"/>
      <c r="L166" s="124" t="s">
        <v>524</v>
      </c>
      <c r="M166" s="145"/>
      <c r="N166" s="145"/>
      <c r="O166" s="145"/>
      <c r="P166" s="145"/>
      <c r="Q166" s="145"/>
      <c r="R166" s="145"/>
      <c r="S166" s="24" t="s">
        <v>3060</v>
      </c>
      <c r="T166" s="24" t="s">
        <v>3061</v>
      </c>
      <c r="U166" s="24" t="s">
        <v>119</v>
      </c>
      <c r="V166" s="24"/>
      <c r="W166" s="47" t="s">
        <v>129</v>
      </c>
      <c r="X166" s="24"/>
      <c r="Y166" s="47"/>
      <c r="Z166" s="47" t="s">
        <v>98</v>
      </c>
      <c r="AA166" s="21" t="s">
        <v>98</v>
      </c>
      <c r="AB166" s="21"/>
      <c r="AC166" s="146" t="s">
        <v>98</v>
      </c>
      <c r="AD166" s="60" t="s">
        <v>216</v>
      </c>
      <c r="AE166" s="60" t="s">
        <v>216</v>
      </c>
      <c r="AF166" s="60" t="s">
        <v>216</v>
      </c>
      <c r="AG166" s="60" t="s">
        <v>177</v>
      </c>
    </row>
    <row r="167" spans="1:34" s="97" customFormat="1" ht="36">
      <c r="A167" s="15">
        <f t="shared" si="2"/>
        <v>164</v>
      </c>
      <c r="B167" s="147" t="s">
        <v>91</v>
      </c>
      <c r="C167" s="147" t="s">
        <v>3062</v>
      </c>
      <c r="D167" s="128" t="s">
        <v>124</v>
      </c>
      <c r="E167" s="148"/>
      <c r="F167" s="562"/>
      <c r="G167" s="130"/>
      <c r="H167" s="130"/>
      <c r="I167" s="130"/>
      <c r="J167" s="130"/>
      <c r="K167" s="130"/>
      <c r="L167" s="140" t="s">
        <v>373</v>
      </c>
      <c r="M167" s="141"/>
      <c r="N167" s="141"/>
      <c r="O167" s="141"/>
      <c r="P167" s="141"/>
      <c r="Q167" s="141"/>
      <c r="R167" s="141"/>
      <c r="S167" s="131" t="s">
        <v>3063</v>
      </c>
      <c r="T167" s="131" t="s">
        <v>3064</v>
      </c>
      <c r="U167" s="131" t="s">
        <v>119</v>
      </c>
      <c r="V167" s="131"/>
      <c r="W167" s="94" t="s">
        <v>129</v>
      </c>
      <c r="X167" s="131"/>
      <c r="Y167" s="94"/>
      <c r="Z167" s="94" t="s">
        <v>98</v>
      </c>
      <c r="AA167" s="149" t="s">
        <v>98</v>
      </c>
      <c r="AB167" s="149"/>
      <c r="AC167" s="142" t="s">
        <v>98</v>
      </c>
      <c r="AD167" s="81" t="s">
        <v>216</v>
      </c>
      <c r="AE167" s="81" t="s">
        <v>216</v>
      </c>
      <c r="AF167" s="81" t="s">
        <v>216</v>
      </c>
      <c r="AG167" s="60" t="s">
        <v>177</v>
      </c>
      <c r="AH167" s="1443"/>
    </row>
    <row r="168" spans="1:34" s="105" customFormat="1">
      <c r="A168" s="15">
        <f t="shared" si="2"/>
        <v>165</v>
      </c>
      <c r="B168" s="108" t="s">
        <v>91</v>
      </c>
      <c r="C168" s="108" t="s">
        <v>3065</v>
      </c>
      <c r="D168" s="133" t="s">
        <v>131</v>
      </c>
      <c r="E168" s="109"/>
      <c r="F168" s="110"/>
      <c r="G168" s="135"/>
      <c r="H168" s="135"/>
      <c r="I168" s="135"/>
      <c r="J168" s="135"/>
      <c r="K168" s="135"/>
      <c r="L168" s="143"/>
      <c r="M168" s="144" t="s">
        <v>377</v>
      </c>
      <c r="N168" s="144"/>
      <c r="O168" s="144"/>
      <c r="P168" s="144"/>
      <c r="Q168" s="144"/>
      <c r="R168" s="144"/>
      <c r="S168" s="136" t="s">
        <v>3066</v>
      </c>
      <c r="T168" s="136" t="s">
        <v>3067</v>
      </c>
      <c r="U168" s="136" t="s">
        <v>135</v>
      </c>
      <c r="V168" s="136"/>
      <c r="W168" s="102" t="s">
        <v>129</v>
      </c>
      <c r="X168" s="136"/>
      <c r="Y168" s="102"/>
      <c r="Z168" s="102" t="s">
        <v>98</v>
      </c>
      <c r="AA168" s="111" t="s">
        <v>98</v>
      </c>
      <c r="AB168" s="111"/>
      <c r="AC168" s="83" t="s">
        <v>98</v>
      </c>
      <c r="AD168" s="83" t="s">
        <v>98</v>
      </c>
      <c r="AE168" s="83" t="s">
        <v>98</v>
      </c>
      <c r="AF168" s="83" t="s">
        <v>98</v>
      </c>
      <c r="AG168" s="60" t="s">
        <v>177</v>
      </c>
      <c r="AH168" s="1443"/>
    </row>
    <row r="169" spans="1:34">
      <c r="A169" s="15">
        <f t="shared" si="2"/>
        <v>166</v>
      </c>
      <c r="B169" s="16" t="s">
        <v>91</v>
      </c>
      <c r="C169" s="16" t="s">
        <v>3068</v>
      </c>
      <c r="D169" s="22" t="s">
        <v>109</v>
      </c>
      <c r="E169" s="113"/>
      <c r="F169" s="114"/>
      <c r="G169" s="123"/>
      <c r="H169" s="123"/>
      <c r="I169" s="123"/>
      <c r="J169" s="123"/>
      <c r="K169" s="123"/>
      <c r="L169" s="124"/>
      <c r="M169" s="145"/>
      <c r="N169" s="145" t="s">
        <v>381</v>
      </c>
      <c r="O169" s="145"/>
      <c r="P169" s="145"/>
      <c r="Q169" s="145"/>
      <c r="R169" s="145"/>
      <c r="S169" s="24" t="s">
        <v>3069</v>
      </c>
      <c r="T169" s="24" t="s">
        <v>3070</v>
      </c>
      <c r="U169" s="24" t="s">
        <v>113</v>
      </c>
      <c r="V169" s="24"/>
      <c r="W169" s="47" t="s">
        <v>129</v>
      </c>
      <c r="X169" s="24"/>
      <c r="Y169" s="47"/>
      <c r="Z169" s="47" t="s">
        <v>98</v>
      </c>
      <c r="AA169" s="21" t="s">
        <v>98</v>
      </c>
      <c r="AB169" s="21"/>
      <c r="AC169" s="146" t="s">
        <v>98</v>
      </c>
      <c r="AD169" s="60" t="s">
        <v>216</v>
      </c>
      <c r="AE169" s="60" t="s">
        <v>216</v>
      </c>
      <c r="AF169" s="60" t="s">
        <v>216</v>
      </c>
      <c r="AG169" s="60" t="s">
        <v>177</v>
      </c>
    </row>
    <row r="170" spans="1:34" ht="36">
      <c r="A170" s="15">
        <f t="shared" si="2"/>
        <v>167</v>
      </c>
      <c r="B170" s="16" t="s">
        <v>91</v>
      </c>
      <c r="C170" s="16" t="s">
        <v>2934</v>
      </c>
      <c r="D170" s="22" t="s">
        <v>109</v>
      </c>
      <c r="E170" s="113"/>
      <c r="F170" s="114"/>
      <c r="G170" s="123"/>
      <c r="H170" s="123"/>
      <c r="I170" s="123"/>
      <c r="J170" s="123"/>
      <c r="K170" s="123"/>
      <c r="L170" s="124"/>
      <c r="M170" s="145"/>
      <c r="N170" s="145" t="s">
        <v>457</v>
      </c>
      <c r="O170" s="145"/>
      <c r="P170" s="145"/>
      <c r="Q170" s="145"/>
      <c r="R170" s="145"/>
      <c r="S170" s="24" t="s">
        <v>3071</v>
      </c>
      <c r="T170" s="24" t="s">
        <v>3072</v>
      </c>
      <c r="U170" s="24" t="s">
        <v>113</v>
      </c>
      <c r="V170" s="24"/>
      <c r="W170" s="47" t="s">
        <v>129</v>
      </c>
      <c r="X170" s="24"/>
      <c r="Y170" s="47"/>
      <c r="Z170" s="47" t="s">
        <v>98</v>
      </c>
      <c r="AA170" s="21" t="s">
        <v>98</v>
      </c>
      <c r="AB170" s="21"/>
      <c r="AC170" s="146" t="s">
        <v>98</v>
      </c>
      <c r="AD170" s="60" t="s">
        <v>216</v>
      </c>
      <c r="AE170" s="60" t="s">
        <v>216</v>
      </c>
      <c r="AF170" s="60" t="s">
        <v>216</v>
      </c>
      <c r="AG170" s="60" t="s">
        <v>177</v>
      </c>
    </row>
    <row r="171" spans="1:34">
      <c r="A171" s="15">
        <f t="shared" si="2"/>
        <v>168</v>
      </c>
      <c r="B171" s="16" t="s">
        <v>91</v>
      </c>
      <c r="C171" s="16" t="s">
        <v>2937</v>
      </c>
      <c r="D171" s="22" t="s">
        <v>109</v>
      </c>
      <c r="E171" s="113"/>
      <c r="F171" s="114"/>
      <c r="G171" s="123"/>
      <c r="H171" s="123"/>
      <c r="I171" s="123"/>
      <c r="J171" s="123"/>
      <c r="K171" s="123"/>
      <c r="L171" s="124"/>
      <c r="M171" s="145"/>
      <c r="N171" s="145" t="s">
        <v>389</v>
      </c>
      <c r="O171" s="145"/>
      <c r="P171" s="145"/>
      <c r="Q171" s="145"/>
      <c r="R171" s="145"/>
      <c r="S171" s="24" t="s">
        <v>3073</v>
      </c>
      <c r="T171" s="24" t="s">
        <v>3074</v>
      </c>
      <c r="U171" s="24" t="s">
        <v>113</v>
      </c>
      <c r="V171" s="24"/>
      <c r="W171" s="47" t="s">
        <v>129</v>
      </c>
      <c r="X171" s="24"/>
      <c r="Y171" s="47"/>
      <c r="Z171" s="47" t="s">
        <v>98</v>
      </c>
      <c r="AA171" s="21" t="s">
        <v>98</v>
      </c>
      <c r="AB171" s="21"/>
      <c r="AC171" s="146" t="s">
        <v>98</v>
      </c>
      <c r="AD171" s="60" t="s">
        <v>216</v>
      </c>
      <c r="AE171" s="60" t="s">
        <v>216</v>
      </c>
      <c r="AF171" s="60" t="s">
        <v>216</v>
      </c>
      <c r="AG171" s="60" t="s">
        <v>177</v>
      </c>
    </row>
    <row r="172" spans="1:34" ht="36">
      <c r="A172" s="15">
        <f t="shared" si="2"/>
        <v>169</v>
      </c>
      <c r="B172" s="16" t="s">
        <v>91</v>
      </c>
      <c r="C172" s="16" t="s">
        <v>3075</v>
      </c>
      <c r="D172" s="22" t="s">
        <v>109</v>
      </c>
      <c r="E172" s="113"/>
      <c r="F172" s="114"/>
      <c r="G172" s="123"/>
      <c r="H172" s="123"/>
      <c r="I172" s="123"/>
      <c r="J172" s="123"/>
      <c r="K172" s="123"/>
      <c r="L172" s="124"/>
      <c r="M172" s="145"/>
      <c r="N172" s="145" t="s">
        <v>1332</v>
      </c>
      <c r="O172" s="145"/>
      <c r="P172" s="145"/>
      <c r="Q172" s="145"/>
      <c r="R172" s="145"/>
      <c r="S172" s="24" t="s">
        <v>3076</v>
      </c>
      <c r="T172" s="24" t="s">
        <v>3077</v>
      </c>
      <c r="U172" s="24" t="s">
        <v>113</v>
      </c>
      <c r="V172" s="24"/>
      <c r="W172" s="47" t="s">
        <v>129</v>
      </c>
      <c r="X172" s="24" t="s">
        <v>98</v>
      </c>
      <c r="Y172" s="47" t="s">
        <v>98</v>
      </c>
      <c r="Z172" s="47" t="s">
        <v>98</v>
      </c>
      <c r="AA172" s="21" t="s">
        <v>98</v>
      </c>
      <c r="AB172" s="21"/>
      <c r="AC172" s="146" t="s">
        <v>98</v>
      </c>
      <c r="AD172" s="60" t="s">
        <v>216</v>
      </c>
      <c r="AE172" s="60" t="s">
        <v>216</v>
      </c>
      <c r="AF172" s="60" t="s">
        <v>216</v>
      </c>
      <c r="AG172" s="60" t="s">
        <v>177</v>
      </c>
    </row>
    <row r="173" spans="1:34" s="97" customFormat="1" ht="36">
      <c r="A173" s="15">
        <f t="shared" si="2"/>
        <v>170</v>
      </c>
      <c r="B173" s="147" t="s">
        <v>91</v>
      </c>
      <c r="C173" s="147" t="s">
        <v>3078</v>
      </c>
      <c r="D173" s="128" t="s">
        <v>124</v>
      </c>
      <c r="E173" s="148"/>
      <c r="F173" s="562"/>
      <c r="G173" s="130"/>
      <c r="H173" s="130"/>
      <c r="I173" s="130"/>
      <c r="J173" s="130"/>
      <c r="K173" s="130"/>
      <c r="L173" s="140"/>
      <c r="M173" s="141"/>
      <c r="N173" s="141" t="s">
        <v>1335</v>
      </c>
      <c r="O173" s="331"/>
      <c r="P173" s="331"/>
      <c r="Q173" s="331"/>
      <c r="R173" s="331"/>
      <c r="S173" s="131" t="s">
        <v>1336</v>
      </c>
      <c r="T173" s="131" t="s">
        <v>3028</v>
      </c>
      <c r="U173" s="131" t="s">
        <v>119</v>
      </c>
      <c r="V173" s="131"/>
      <c r="W173" s="94" t="s">
        <v>129</v>
      </c>
      <c r="X173" s="131" t="s">
        <v>98</v>
      </c>
      <c r="Y173" s="94" t="s">
        <v>98</v>
      </c>
      <c r="Z173" s="94" t="s">
        <v>98</v>
      </c>
      <c r="AA173" s="149" t="s">
        <v>98</v>
      </c>
      <c r="AB173" s="149"/>
      <c r="AC173" s="142" t="s">
        <v>98</v>
      </c>
      <c r="AD173" s="81" t="s">
        <v>216</v>
      </c>
      <c r="AE173" s="81" t="s">
        <v>216</v>
      </c>
      <c r="AF173" s="81" t="s">
        <v>216</v>
      </c>
      <c r="AG173" s="60" t="s">
        <v>177</v>
      </c>
      <c r="AH173" s="1443"/>
    </row>
    <row r="174" spans="1:34" s="105" customFormat="1">
      <c r="A174" s="15">
        <f t="shared" si="2"/>
        <v>171</v>
      </c>
      <c r="B174" s="108" t="s">
        <v>91</v>
      </c>
      <c r="C174" s="108" t="s">
        <v>3079</v>
      </c>
      <c r="D174" s="133" t="s">
        <v>131</v>
      </c>
      <c r="E174" s="109"/>
      <c r="F174" s="110"/>
      <c r="G174" s="135"/>
      <c r="H174" s="135"/>
      <c r="I174" s="135"/>
      <c r="J174" s="135"/>
      <c r="K174" s="135"/>
      <c r="L174" s="143"/>
      <c r="M174" s="144"/>
      <c r="N174" s="144"/>
      <c r="O174" s="144" t="s">
        <v>1338</v>
      </c>
      <c r="P174" s="144"/>
      <c r="Q174" s="144"/>
      <c r="R174" s="144"/>
      <c r="S174" s="136" t="s">
        <v>2963</v>
      </c>
      <c r="T174" s="136" t="s">
        <v>3029</v>
      </c>
      <c r="U174" s="136" t="s">
        <v>96</v>
      </c>
      <c r="V174" s="136"/>
      <c r="W174" s="102" t="s">
        <v>129</v>
      </c>
      <c r="X174" s="136" t="s">
        <v>98</v>
      </c>
      <c r="Y174" s="102" t="s">
        <v>98</v>
      </c>
      <c r="Z174" s="102" t="s">
        <v>98</v>
      </c>
      <c r="AA174" s="111" t="s">
        <v>98</v>
      </c>
      <c r="AB174" s="111"/>
      <c r="AC174" s="83" t="s">
        <v>98</v>
      </c>
      <c r="AD174" s="83" t="s">
        <v>98</v>
      </c>
      <c r="AE174" s="83" t="s">
        <v>98</v>
      </c>
      <c r="AF174" s="83" t="s">
        <v>98</v>
      </c>
      <c r="AG174" s="60" t="s">
        <v>177</v>
      </c>
      <c r="AH174" s="1443"/>
    </row>
    <row r="175" spans="1:34">
      <c r="A175" s="15">
        <f t="shared" si="2"/>
        <v>172</v>
      </c>
      <c r="B175" s="16" t="s">
        <v>91</v>
      </c>
      <c r="C175" s="16" t="s">
        <v>3080</v>
      </c>
      <c r="D175" s="22" t="s">
        <v>109</v>
      </c>
      <c r="E175" s="113"/>
      <c r="F175" s="114"/>
      <c r="G175" s="123"/>
      <c r="H175" s="123"/>
      <c r="I175" s="123"/>
      <c r="J175" s="123"/>
      <c r="K175" s="123"/>
      <c r="L175" s="124"/>
      <c r="M175" s="145"/>
      <c r="N175" s="145"/>
      <c r="O175" s="145"/>
      <c r="P175" s="145" t="s">
        <v>1340</v>
      </c>
      <c r="Q175" s="145"/>
      <c r="R175" s="145"/>
      <c r="S175" s="24" t="s">
        <v>3081</v>
      </c>
      <c r="T175" s="24" t="s">
        <v>3082</v>
      </c>
      <c r="U175" s="24" t="s">
        <v>119</v>
      </c>
      <c r="V175" s="24"/>
      <c r="W175" s="47" t="s">
        <v>129</v>
      </c>
      <c r="X175" s="24" t="s">
        <v>98</v>
      </c>
      <c r="Y175" s="47" t="s">
        <v>98</v>
      </c>
      <c r="Z175" s="47" t="s">
        <v>98</v>
      </c>
      <c r="AA175" s="21" t="s">
        <v>98</v>
      </c>
      <c r="AB175" s="21"/>
      <c r="AC175" s="146" t="s">
        <v>98</v>
      </c>
      <c r="AD175" s="60" t="s">
        <v>216</v>
      </c>
      <c r="AE175" s="60" t="s">
        <v>216</v>
      </c>
      <c r="AF175" s="60" t="s">
        <v>216</v>
      </c>
      <c r="AG175" s="60" t="s">
        <v>177</v>
      </c>
    </row>
    <row r="176" spans="1:34" s="409" customFormat="1" ht="35.25" customHeight="1">
      <c r="A176" s="15">
        <f t="shared" si="2"/>
        <v>173</v>
      </c>
      <c r="B176" s="391" t="s">
        <v>91</v>
      </c>
      <c r="C176" s="391" t="s">
        <v>3083</v>
      </c>
      <c r="D176" s="391" t="s">
        <v>124</v>
      </c>
      <c r="E176" s="404"/>
      <c r="F176" s="393"/>
      <c r="G176" s="393"/>
      <c r="H176" s="405" t="s">
        <v>3084</v>
      </c>
      <c r="I176" s="406"/>
      <c r="J176" s="406"/>
      <c r="K176" s="406"/>
      <c r="L176" s="406"/>
      <c r="M176" s="406"/>
      <c r="N176" s="406"/>
      <c r="O176" s="406"/>
      <c r="P176" s="480"/>
      <c r="Q176" s="697"/>
      <c r="R176" s="1507"/>
      <c r="S176" s="78" t="s">
        <v>3085</v>
      </c>
      <c r="T176" s="78" t="s">
        <v>3086</v>
      </c>
      <c r="U176" s="131" t="s">
        <v>128</v>
      </c>
      <c r="V176" s="131"/>
      <c r="W176" s="395" t="s">
        <v>753</v>
      </c>
      <c r="X176" s="78" t="s">
        <v>98</v>
      </c>
      <c r="Y176" s="395" t="s">
        <v>98</v>
      </c>
      <c r="Z176" s="395" t="s">
        <v>98</v>
      </c>
      <c r="AA176" s="78" t="s">
        <v>98</v>
      </c>
      <c r="AB176" s="78"/>
      <c r="AC176" s="395" t="s">
        <v>683</v>
      </c>
      <c r="AD176" s="395" t="s">
        <v>683</v>
      </c>
      <c r="AE176" s="395" t="s">
        <v>683</v>
      </c>
      <c r="AF176" s="395" t="s">
        <v>683</v>
      </c>
      <c r="AG176" s="193" t="s">
        <v>211</v>
      </c>
      <c r="AH176" s="1442"/>
    </row>
    <row r="177" spans="1:35" s="412" customFormat="1">
      <c r="A177" s="15">
        <f t="shared" si="2"/>
        <v>174</v>
      </c>
      <c r="B177" s="397" t="s">
        <v>91</v>
      </c>
      <c r="C177" s="397" t="s">
        <v>634</v>
      </c>
      <c r="D177" s="397" t="s">
        <v>398</v>
      </c>
      <c r="E177" s="410"/>
      <c r="F177" s="399"/>
      <c r="G177" s="399"/>
      <c r="H177" s="399"/>
      <c r="I177" s="399" t="s">
        <v>635</v>
      </c>
      <c r="J177" s="399"/>
      <c r="K177" s="399"/>
      <c r="L177" s="400"/>
      <c r="M177" s="401"/>
      <c r="N177" s="401"/>
      <c r="O177" s="401"/>
      <c r="P177" s="401"/>
      <c r="Q177" s="401"/>
      <c r="R177" s="401"/>
      <c r="S177" s="66" t="s">
        <v>3087</v>
      </c>
      <c r="T177" s="66" t="s">
        <v>3088</v>
      </c>
      <c r="U177" s="66" t="s">
        <v>96</v>
      </c>
      <c r="V177" s="66"/>
      <c r="W177" s="402" t="s">
        <v>753</v>
      </c>
      <c r="X177" s="66" t="s">
        <v>98</v>
      </c>
      <c r="Y177" s="402" t="s">
        <v>98</v>
      </c>
      <c r="Z177" s="402" t="s">
        <v>98</v>
      </c>
      <c r="AA177" s="66" t="s">
        <v>98</v>
      </c>
      <c r="AB177" s="66"/>
      <c r="AC177" s="402" t="s">
        <v>136</v>
      </c>
      <c r="AD177" s="402" t="s">
        <v>136</v>
      </c>
      <c r="AE177" s="402" t="s">
        <v>136</v>
      </c>
      <c r="AF177" s="402" t="s">
        <v>136</v>
      </c>
      <c r="AG177" s="193" t="s">
        <v>211</v>
      </c>
      <c r="AH177" s="1442"/>
    </row>
    <row r="178" spans="1:35" s="194" customFormat="1">
      <c r="A178" s="15">
        <f t="shared" si="2"/>
        <v>175</v>
      </c>
      <c r="B178" s="187" t="s">
        <v>91</v>
      </c>
      <c r="C178" s="187" t="s">
        <v>639</v>
      </c>
      <c r="D178" s="187" t="s">
        <v>109</v>
      </c>
      <c r="E178" s="188"/>
      <c r="F178" s="189"/>
      <c r="G178" s="189"/>
      <c r="H178" s="189"/>
      <c r="I178" s="189"/>
      <c r="J178" s="189" t="s">
        <v>640</v>
      </c>
      <c r="K178" s="189"/>
      <c r="L178" s="190"/>
      <c r="M178" s="191"/>
      <c r="N178" s="191"/>
      <c r="O178" s="191"/>
      <c r="P178" s="191"/>
      <c r="Q178" s="191"/>
      <c r="R178" s="191"/>
      <c r="S178" s="84" t="s">
        <v>3089</v>
      </c>
      <c r="T178" s="84" t="s">
        <v>3090</v>
      </c>
      <c r="U178" s="84" t="s">
        <v>119</v>
      </c>
      <c r="V178" s="84"/>
      <c r="W178" s="155" t="s">
        <v>753</v>
      </c>
      <c r="X178" s="84" t="s">
        <v>98</v>
      </c>
      <c r="Y178" s="155" t="s">
        <v>98</v>
      </c>
      <c r="Z178" s="155" t="s">
        <v>98</v>
      </c>
      <c r="AA178" s="84" t="s">
        <v>98</v>
      </c>
      <c r="AB178" s="84"/>
      <c r="AC178" s="155" t="s">
        <v>216</v>
      </c>
      <c r="AD178" s="155" t="s">
        <v>216</v>
      </c>
      <c r="AE178" s="155" t="s">
        <v>216</v>
      </c>
      <c r="AF178" s="155" t="s">
        <v>216</v>
      </c>
      <c r="AG178" s="193" t="s">
        <v>211</v>
      </c>
      <c r="AH178" s="1442"/>
    </row>
    <row r="179" spans="1:35" s="194" customFormat="1">
      <c r="A179" s="15">
        <f t="shared" si="2"/>
        <v>176</v>
      </c>
      <c r="B179" s="187" t="s">
        <v>91</v>
      </c>
      <c r="C179" s="187" t="s">
        <v>643</v>
      </c>
      <c r="D179" s="187" t="s">
        <v>109</v>
      </c>
      <c r="E179" s="188"/>
      <c r="F179" s="189"/>
      <c r="G179" s="189"/>
      <c r="H179" s="189"/>
      <c r="I179" s="189"/>
      <c r="J179" s="189" t="s">
        <v>644</v>
      </c>
      <c r="K179" s="189"/>
      <c r="L179" s="190"/>
      <c r="M179" s="191"/>
      <c r="N179" s="191"/>
      <c r="O179" s="191"/>
      <c r="P179" s="191"/>
      <c r="Q179" s="191"/>
      <c r="R179" s="191"/>
      <c r="S179" s="84" t="s">
        <v>6791</v>
      </c>
      <c r="T179" s="84" t="s">
        <v>6792</v>
      </c>
      <c r="U179" s="24" t="s">
        <v>113</v>
      </c>
      <c r="V179" s="24"/>
      <c r="W179" s="155" t="s">
        <v>753</v>
      </c>
      <c r="X179" s="84"/>
      <c r="Y179" s="155"/>
      <c r="Z179" s="155"/>
      <c r="AA179" s="84"/>
      <c r="AB179" s="84"/>
      <c r="AC179" s="155" t="s">
        <v>726</v>
      </c>
      <c r="AD179" s="155" t="s">
        <v>726</v>
      </c>
      <c r="AE179" s="155" t="s">
        <v>726</v>
      </c>
      <c r="AF179" s="155" t="s">
        <v>726</v>
      </c>
      <c r="AG179" s="193" t="s">
        <v>371</v>
      </c>
      <c r="AH179" s="1442">
        <v>1</v>
      </c>
    </row>
    <row r="180" spans="1:35" s="194" customFormat="1">
      <c r="A180" s="15">
        <f t="shared" si="2"/>
        <v>177</v>
      </c>
      <c r="B180" s="187" t="s">
        <v>91</v>
      </c>
      <c r="C180" s="187" t="s">
        <v>647</v>
      </c>
      <c r="D180" s="187" t="s">
        <v>109</v>
      </c>
      <c r="E180" s="188"/>
      <c r="F180" s="189"/>
      <c r="G180" s="189"/>
      <c r="H180" s="189"/>
      <c r="I180" s="189"/>
      <c r="J180" s="189" t="s">
        <v>1956</v>
      </c>
      <c r="K180" s="189"/>
      <c r="L180" s="190"/>
      <c r="M180" s="191"/>
      <c r="N180" s="191"/>
      <c r="O180" s="191"/>
      <c r="P180" s="191"/>
      <c r="Q180" s="191"/>
      <c r="R180" s="191"/>
      <c r="S180" s="84" t="s">
        <v>649</v>
      </c>
      <c r="T180" s="84" t="s">
        <v>3091</v>
      </c>
      <c r="U180" s="84" t="s">
        <v>119</v>
      </c>
      <c r="V180" s="84"/>
      <c r="W180" s="155" t="s">
        <v>753</v>
      </c>
      <c r="X180" s="84" t="s">
        <v>141</v>
      </c>
      <c r="Y180" s="155" t="s">
        <v>1913</v>
      </c>
      <c r="Z180" s="155" t="s">
        <v>98</v>
      </c>
      <c r="AA180" s="84" t="s">
        <v>98</v>
      </c>
      <c r="AB180" s="84"/>
      <c r="AC180" s="155" t="s">
        <v>216</v>
      </c>
      <c r="AD180" s="155" t="s">
        <v>216</v>
      </c>
      <c r="AE180" s="155" t="s">
        <v>216</v>
      </c>
      <c r="AF180" s="155" t="s">
        <v>216</v>
      </c>
      <c r="AG180" s="193" t="s">
        <v>211</v>
      </c>
      <c r="AH180" s="1442"/>
    </row>
    <row r="181" spans="1:35" s="194" customFormat="1">
      <c r="A181" s="15">
        <f t="shared" si="2"/>
        <v>178</v>
      </c>
      <c r="B181" s="187" t="s">
        <v>91</v>
      </c>
      <c r="C181" s="187" t="s">
        <v>651</v>
      </c>
      <c r="D181" s="187" t="s">
        <v>109</v>
      </c>
      <c r="E181" s="188"/>
      <c r="F181" s="189"/>
      <c r="G181" s="189"/>
      <c r="H181" s="189"/>
      <c r="I181" s="189"/>
      <c r="J181" s="189" t="s">
        <v>652</v>
      </c>
      <c r="K181" s="189"/>
      <c r="L181" s="190"/>
      <c r="M181" s="191"/>
      <c r="N181" s="191"/>
      <c r="O181" s="191"/>
      <c r="P181" s="191"/>
      <c r="Q181" s="191"/>
      <c r="R181" s="191"/>
      <c r="S181" s="84" t="s">
        <v>1958</v>
      </c>
      <c r="T181" s="84" t="s">
        <v>1959</v>
      </c>
      <c r="U181" s="84" t="s">
        <v>113</v>
      </c>
      <c r="V181" s="84"/>
      <c r="W181" s="155" t="s">
        <v>753</v>
      </c>
      <c r="X181" s="84"/>
      <c r="Y181" s="155"/>
      <c r="Z181" s="155" t="s">
        <v>98</v>
      </c>
      <c r="AA181" s="84" t="s">
        <v>177</v>
      </c>
      <c r="AB181" s="84"/>
      <c r="AC181" s="155" t="s">
        <v>216</v>
      </c>
      <c r="AD181" s="155" t="s">
        <v>216</v>
      </c>
      <c r="AE181" s="155" t="s">
        <v>216</v>
      </c>
      <c r="AF181" s="155" t="s">
        <v>216</v>
      </c>
      <c r="AG181" s="193" t="s">
        <v>211</v>
      </c>
      <c r="AH181" s="1442"/>
    </row>
    <row r="182" spans="1:35" s="82" customFormat="1" ht="35.25" customHeight="1">
      <c r="A182" s="15">
        <f t="shared" si="2"/>
        <v>179</v>
      </c>
      <c r="B182" s="128" t="s">
        <v>91</v>
      </c>
      <c r="C182" s="575" t="s">
        <v>3092</v>
      </c>
      <c r="D182" s="128" t="s">
        <v>656</v>
      </c>
      <c r="E182" s="129"/>
      <c r="F182" s="140"/>
      <c r="G182" s="141"/>
      <c r="H182" s="141" t="s">
        <v>3093</v>
      </c>
      <c r="I182" s="141"/>
      <c r="J182" s="141"/>
      <c r="K182" s="141"/>
      <c r="L182" s="141"/>
      <c r="M182" s="141"/>
      <c r="N182" s="141"/>
      <c r="O182" s="141"/>
      <c r="P182" s="141"/>
      <c r="Q182" s="141"/>
      <c r="R182" s="583"/>
      <c r="S182" s="131" t="s">
        <v>3094</v>
      </c>
      <c r="T182" s="131" t="s">
        <v>659</v>
      </c>
      <c r="U182" s="131" t="s">
        <v>119</v>
      </c>
      <c r="V182" s="131"/>
      <c r="W182" s="81" t="s">
        <v>1727</v>
      </c>
      <c r="X182" s="131" t="s">
        <v>98</v>
      </c>
      <c r="Y182" s="79" t="s">
        <v>98</v>
      </c>
      <c r="Z182" s="79" t="s">
        <v>98</v>
      </c>
      <c r="AA182" s="131" t="s">
        <v>98</v>
      </c>
      <c r="AB182" s="131"/>
      <c r="AC182" s="142" t="s">
        <v>98</v>
      </c>
      <c r="AD182" s="81" t="s">
        <v>216</v>
      </c>
      <c r="AE182" s="81" t="s">
        <v>216</v>
      </c>
      <c r="AF182" s="81" t="s">
        <v>216</v>
      </c>
      <c r="AG182" s="60" t="s">
        <v>177</v>
      </c>
      <c r="AH182" s="1443"/>
    </row>
    <row r="183" spans="1:35" s="69" customFormat="1">
      <c r="A183" s="15">
        <f t="shared" si="2"/>
        <v>180</v>
      </c>
      <c r="B183" s="133" t="s">
        <v>91</v>
      </c>
      <c r="C183" s="133" t="s">
        <v>660</v>
      </c>
      <c r="D183" s="133" t="s">
        <v>661</v>
      </c>
      <c r="E183" s="134"/>
      <c r="F183" s="143"/>
      <c r="H183" s="176"/>
      <c r="I183" s="176" t="s">
        <v>3095</v>
      </c>
      <c r="J183" s="176"/>
      <c r="K183" s="176"/>
      <c r="L183" s="176"/>
      <c r="M183" s="176"/>
      <c r="N183" s="144"/>
      <c r="O183" s="176"/>
      <c r="P183" s="176"/>
      <c r="Q183" s="176"/>
      <c r="R183" s="177"/>
      <c r="S183" s="136" t="s">
        <v>663</v>
      </c>
      <c r="T183" s="136" t="s">
        <v>3096</v>
      </c>
      <c r="U183" s="136" t="s">
        <v>665</v>
      </c>
      <c r="V183" s="136"/>
      <c r="W183" s="83" t="s">
        <v>638</v>
      </c>
      <c r="X183" s="136" t="s">
        <v>98</v>
      </c>
      <c r="Y183" s="68" t="s">
        <v>98</v>
      </c>
      <c r="Z183" s="68" t="s">
        <v>98</v>
      </c>
      <c r="AA183" s="136" t="s">
        <v>98</v>
      </c>
      <c r="AB183" s="136"/>
      <c r="AC183" s="576" t="s">
        <v>98</v>
      </c>
      <c r="AD183" s="576" t="s">
        <v>98</v>
      </c>
      <c r="AE183" s="83" t="s">
        <v>98</v>
      </c>
      <c r="AF183" s="83" t="s">
        <v>98</v>
      </c>
      <c r="AG183" s="60" t="s">
        <v>177</v>
      </c>
      <c r="AH183" s="1443"/>
    </row>
    <row r="184" spans="1:35" s="82" customFormat="1" ht="53.25" customHeight="1">
      <c r="A184" s="15">
        <f t="shared" si="2"/>
        <v>181</v>
      </c>
      <c r="B184" s="128" t="s">
        <v>91</v>
      </c>
      <c r="C184" s="128" t="s">
        <v>3097</v>
      </c>
      <c r="D184" s="128" t="s">
        <v>656</v>
      </c>
      <c r="E184" s="129"/>
      <c r="F184" s="140"/>
      <c r="G184" s="141"/>
      <c r="H184" s="141"/>
      <c r="I184" s="141"/>
      <c r="J184" s="141" t="s">
        <v>3098</v>
      </c>
      <c r="K184" s="141"/>
      <c r="L184" s="141"/>
      <c r="M184" s="141"/>
      <c r="N184" s="141"/>
      <c r="O184" s="141"/>
      <c r="P184" s="583"/>
      <c r="Q184" s="1350"/>
      <c r="R184" s="1351"/>
      <c r="S184" s="131" t="s">
        <v>668</v>
      </c>
      <c r="T184" s="131" t="s">
        <v>669</v>
      </c>
      <c r="U184" s="131" t="s">
        <v>105</v>
      </c>
      <c r="V184" s="131"/>
      <c r="W184" s="81" t="s">
        <v>638</v>
      </c>
      <c r="X184" s="131" t="s">
        <v>98</v>
      </c>
      <c r="Y184" s="79" t="s">
        <v>98</v>
      </c>
      <c r="Z184" s="79" t="s">
        <v>98</v>
      </c>
      <c r="AA184" s="131" t="s">
        <v>98</v>
      </c>
      <c r="AB184" s="131"/>
      <c r="AC184" s="142" t="s">
        <v>98</v>
      </c>
      <c r="AD184" s="81" t="s">
        <v>216</v>
      </c>
      <c r="AE184" s="81" t="s">
        <v>216</v>
      </c>
      <c r="AF184" s="81" t="s">
        <v>216</v>
      </c>
      <c r="AG184" s="60" t="s">
        <v>177</v>
      </c>
      <c r="AH184" s="1443"/>
    </row>
    <row r="185" spans="1:35" s="69" customFormat="1" ht="40.5" customHeight="1">
      <c r="A185" s="15">
        <f t="shared" si="2"/>
        <v>182</v>
      </c>
      <c r="B185" s="133" t="s">
        <v>91</v>
      </c>
      <c r="C185" s="133" t="s">
        <v>670</v>
      </c>
      <c r="D185" s="133" t="s">
        <v>661</v>
      </c>
      <c r="E185" s="134"/>
      <c r="F185" s="143"/>
      <c r="H185" s="1117"/>
      <c r="I185" s="144"/>
      <c r="J185" s="144"/>
      <c r="K185" s="144" t="s">
        <v>671</v>
      </c>
      <c r="L185" s="144"/>
      <c r="M185" s="144"/>
      <c r="N185" s="144"/>
      <c r="O185" s="144"/>
      <c r="P185" s="144"/>
      <c r="Q185" s="144"/>
      <c r="R185" s="180"/>
      <c r="S185" s="136" t="s">
        <v>1964</v>
      </c>
      <c r="T185" s="136" t="s">
        <v>3099</v>
      </c>
      <c r="U185" s="136" t="s">
        <v>665</v>
      </c>
      <c r="V185" s="136"/>
      <c r="W185" s="83" t="s">
        <v>638</v>
      </c>
      <c r="X185" s="136" t="s">
        <v>98</v>
      </c>
      <c r="Y185" s="68" t="s">
        <v>98</v>
      </c>
      <c r="Z185" s="68" t="s">
        <v>98</v>
      </c>
      <c r="AA185" s="136" t="s">
        <v>98</v>
      </c>
      <c r="AB185" s="136"/>
      <c r="AC185" s="576" t="s">
        <v>98</v>
      </c>
      <c r="AD185" s="576" t="s">
        <v>98</v>
      </c>
      <c r="AE185" s="83" t="s">
        <v>98</v>
      </c>
      <c r="AF185" s="83" t="s">
        <v>98</v>
      </c>
      <c r="AG185" s="60" t="s">
        <v>177</v>
      </c>
      <c r="AH185" s="1443"/>
    </row>
    <row r="186" spans="1:35" s="23" customFormat="1" ht="40.5" customHeight="1">
      <c r="A186" s="15">
        <f t="shared" si="2"/>
        <v>183</v>
      </c>
      <c r="B186" s="22" t="s">
        <v>91</v>
      </c>
      <c r="C186" s="121" t="s">
        <v>674</v>
      </c>
      <c r="D186" s="22" t="s">
        <v>675</v>
      </c>
      <c r="E186" s="138"/>
      <c r="F186" s="124"/>
      <c r="G186" s="145"/>
      <c r="H186" s="126"/>
      <c r="I186" s="126"/>
      <c r="J186" s="145"/>
      <c r="K186" s="145"/>
      <c r="L186" s="145" t="s">
        <v>1966</v>
      </c>
      <c r="M186" s="145"/>
      <c r="N186" s="145"/>
      <c r="O186" s="145"/>
      <c r="P186" s="145"/>
      <c r="Q186" s="145"/>
      <c r="R186" s="28"/>
      <c r="S186" s="183" t="s">
        <v>677</v>
      </c>
      <c r="T186" s="24" t="s">
        <v>678</v>
      </c>
      <c r="U186" s="24" t="s">
        <v>105</v>
      </c>
      <c r="V186" s="24"/>
      <c r="W186" s="60" t="s">
        <v>638</v>
      </c>
      <c r="X186" s="24" t="s">
        <v>98</v>
      </c>
      <c r="Y186" s="49" t="s">
        <v>98</v>
      </c>
      <c r="Z186" s="49" t="s">
        <v>98</v>
      </c>
      <c r="AA186" s="24" t="s">
        <v>98</v>
      </c>
      <c r="AB186" s="24"/>
      <c r="AC186" s="146" t="s">
        <v>98</v>
      </c>
      <c r="AD186" s="60" t="s">
        <v>216</v>
      </c>
      <c r="AE186" s="60" t="s">
        <v>216</v>
      </c>
      <c r="AF186" s="60" t="s">
        <v>216</v>
      </c>
      <c r="AG186" s="60" t="s">
        <v>177</v>
      </c>
      <c r="AH186" s="1443"/>
    </row>
    <row r="187" spans="1:35" s="82" customFormat="1" ht="36">
      <c r="A187" s="15">
        <f t="shared" si="2"/>
        <v>184</v>
      </c>
      <c r="B187" s="128" t="s">
        <v>91</v>
      </c>
      <c r="C187" s="128" t="s">
        <v>3100</v>
      </c>
      <c r="D187" s="128" t="s">
        <v>124</v>
      </c>
      <c r="E187" s="129"/>
      <c r="F187" s="140" t="s">
        <v>3101</v>
      </c>
      <c r="G187" s="141"/>
      <c r="H187" s="141"/>
      <c r="I187" s="141"/>
      <c r="J187" s="141"/>
      <c r="K187" s="141"/>
      <c r="L187" s="141"/>
      <c r="M187" s="141"/>
      <c r="N187" s="141"/>
      <c r="O187" s="141"/>
      <c r="P187" s="583"/>
      <c r="Q187" s="1350"/>
      <c r="R187" s="1351"/>
      <c r="S187" s="131" t="s">
        <v>3102</v>
      </c>
      <c r="T187" s="131" t="s">
        <v>3103</v>
      </c>
      <c r="U187" s="131" t="s">
        <v>113</v>
      </c>
      <c r="V187" s="131"/>
      <c r="W187" s="79" t="s">
        <v>1282</v>
      </c>
      <c r="X187" s="131" t="s">
        <v>98</v>
      </c>
      <c r="Y187" s="79" t="s">
        <v>98</v>
      </c>
      <c r="Z187" s="79" t="s">
        <v>98</v>
      </c>
      <c r="AA187" s="131" t="s">
        <v>98</v>
      </c>
      <c r="AB187" s="131"/>
      <c r="AC187" s="142" t="s">
        <v>98</v>
      </c>
      <c r="AD187" s="81" t="s">
        <v>216</v>
      </c>
      <c r="AE187" s="81" t="s">
        <v>229</v>
      </c>
      <c r="AF187" s="81" t="s">
        <v>229</v>
      </c>
      <c r="AG187" s="60" t="s">
        <v>177</v>
      </c>
      <c r="AH187" s="1443"/>
    </row>
    <row r="188" spans="1:35" s="69" customFormat="1">
      <c r="A188" s="15">
        <f t="shared" si="2"/>
        <v>185</v>
      </c>
      <c r="B188" s="133" t="s">
        <v>91</v>
      </c>
      <c r="C188" s="133" t="s">
        <v>3104</v>
      </c>
      <c r="D188" s="133" t="s">
        <v>131</v>
      </c>
      <c r="E188" s="134"/>
      <c r="F188" s="135"/>
      <c r="G188" s="135" t="s">
        <v>3105</v>
      </c>
      <c r="H188" s="135"/>
      <c r="I188" s="135"/>
      <c r="J188" s="135"/>
      <c r="K188" s="135"/>
      <c r="L188" s="143"/>
      <c r="M188" s="144"/>
      <c r="N188" s="144"/>
      <c r="O188" s="144"/>
      <c r="P188" s="144"/>
      <c r="Q188" s="144"/>
      <c r="R188" s="180"/>
      <c r="S188" s="136" t="s">
        <v>3106</v>
      </c>
      <c r="T188" s="136" t="s">
        <v>3107</v>
      </c>
      <c r="U188" s="136" t="s">
        <v>96</v>
      </c>
      <c r="V188" s="136"/>
      <c r="W188" s="68" t="s">
        <v>129</v>
      </c>
      <c r="X188" s="136" t="s">
        <v>98</v>
      </c>
      <c r="Y188" s="68" t="s">
        <v>98</v>
      </c>
      <c r="Z188" s="68" t="s">
        <v>98</v>
      </c>
      <c r="AA188" s="136" t="s">
        <v>98</v>
      </c>
      <c r="AB188" s="136"/>
      <c r="AC188" s="83" t="s">
        <v>98</v>
      </c>
      <c r="AD188" s="83" t="s">
        <v>98</v>
      </c>
      <c r="AE188" s="83" t="s">
        <v>98</v>
      </c>
      <c r="AF188" s="83" t="s">
        <v>98</v>
      </c>
      <c r="AG188" s="60" t="s">
        <v>177</v>
      </c>
      <c r="AH188" s="1443"/>
    </row>
    <row r="189" spans="1:35" s="265" customFormat="1" ht="36">
      <c r="A189" s="15">
        <f t="shared" si="2"/>
        <v>186</v>
      </c>
      <c r="B189" s="382" t="s">
        <v>91</v>
      </c>
      <c r="C189" s="382" t="s">
        <v>7418</v>
      </c>
      <c r="D189" s="187" t="s">
        <v>109</v>
      </c>
      <c r="E189" s="387"/>
      <c r="F189" s="189"/>
      <c r="G189" s="189"/>
      <c r="H189" s="189" t="s">
        <v>7417</v>
      </c>
      <c r="I189" s="189"/>
      <c r="J189" s="189"/>
      <c r="K189" s="189"/>
      <c r="L189" s="189"/>
      <c r="M189" s="189"/>
      <c r="N189" s="189"/>
      <c r="O189" s="189"/>
      <c r="P189" s="189"/>
      <c r="Q189" s="190"/>
      <c r="R189" s="220"/>
      <c r="S189" s="213" t="s">
        <v>1383</v>
      </c>
      <c r="T189" s="213" t="s">
        <v>1384</v>
      </c>
      <c r="U189" s="84" t="s">
        <v>119</v>
      </c>
      <c r="V189" s="189"/>
      <c r="W189" s="155" t="s">
        <v>129</v>
      </c>
      <c r="X189" s="84" t="s">
        <v>829</v>
      </c>
      <c r="Y189" s="155" t="s">
        <v>122</v>
      </c>
      <c r="Z189" s="155" t="s">
        <v>98</v>
      </c>
      <c r="AA189" s="84" t="s">
        <v>98</v>
      </c>
      <c r="AB189" s="84"/>
      <c r="AC189" s="237"/>
      <c r="AD189" s="155" t="s">
        <v>274</v>
      </c>
      <c r="AE189" s="155" t="s">
        <v>229</v>
      </c>
      <c r="AF189" s="155" t="s">
        <v>229</v>
      </c>
      <c r="AG189" s="508" t="s">
        <v>211</v>
      </c>
      <c r="AH189" s="254"/>
      <c r="AI189" s="955"/>
    </row>
    <row r="190" spans="1:35" s="82" customFormat="1" ht="36">
      <c r="A190" s="15">
        <f t="shared" si="2"/>
        <v>187</v>
      </c>
      <c r="B190" s="128" t="s">
        <v>91</v>
      </c>
      <c r="C190" s="128" t="s">
        <v>3108</v>
      </c>
      <c r="D190" s="128" t="s">
        <v>124</v>
      </c>
      <c r="E190" s="129"/>
      <c r="F190" s="130"/>
      <c r="G190" s="130"/>
      <c r="H190" s="82" t="s">
        <v>3109</v>
      </c>
      <c r="I190" s="130"/>
      <c r="J190" s="130"/>
      <c r="K190" s="130"/>
      <c r="L190" s="140"/>
      <c r="M190" s="141"/>
      <c r="N190" s="141"/>
      <c r="O190" s="141"/>
      <c r="P190" s="141"/>
      <c r="Q190" s="141"/>
      <c r="R190" s="583"/>
      <c r="S190" s="131" t="s">
        <v>3110</v>
      </c>
      <c r="T190" s="131" t="s">
        <v>709</v>
      </c>
      <c r="U190" s="131" t="s">
        <v>517</v>
      </c>
      <c r="V190" s="131"/>
      <c r="W190" s="79" t="s">
        <v>120</v>
      </c>
      <c r="X190" s="131" t="s">
        <v>98</v>
      </c>
      <c r="Y190" s="79" t="s">
        <v>98</v>
      </c>
      <c r="Z190" s="79" t="s">
        <v>98</v>
      </c>
      <c r="AA190" s="131" t="s">
        <v>98</v>
      </c>
      <c r="AB190" s="131"/>
      <c r="AC190" s="142" t="s">
        <v>98</v>
      </c>
      <c r="AD190" s="142" t="s">
        <v>98</v>
      </c>
      <c r="AE190" s="81" t="s">
        <v>229</v>
      </c>
      <c r="AF190" s="81" t="s">
        <v>229</v>
      </c>
      <c r="AG190" s="60" t="s">
        <v>177</v>
      </c>
      <c r="AH190" s="1443"/>
    </row>
    <row r="191" spans="1:35" s="69" customFormat="1">
      <c r="A191" s="15">
        <f t="shared" si="2"/>
        <v>188</v>
      </c>
      <c r="B191" s="133" t="s">
        <v>91</v>
      </c>
      <c r="C191" s="158" t="s">
        <v>711</v>
      </c>
      <c r="D191" s="133" t="s">
        <v>398</v>
      </c>
      <c r="E191" s="134"/>
      <c r="F191" s="135"/>
      <c r="G191" s="135"/>
      <c r="H191" s="135"/>
      <c r="I191" s="135" t="s">
        <v>1604</v>
      </c>
      <c r="J191" s="135"/>
      <c r="K191" s="135"/>
      <c r="L191" s="143"/>
      <c r="M191" s="144"/>
      <c r="N191" s="144"/>
      <c r="O191" s="144"/>
      <c r="P191" s="144"/>
      <c r="Q191" s="144"/>
      <c r="R191" s="180"/>
      <c r="S191" s="136" t="s">
        <v>713</v>
      </c>
      <c r="T191" s="136" t="s">
        <v>714</v>
      </c>
      <c r="U191" s="136" t="s">
        <v>96</v>
      </c>
      <c r="V191" s="136"/>
      <c r="W191" s="68" t="s">
        <v>129</v>
      </c>
      <c r="X191" s="136" t="s">
        <v>98</v>
      </c>
      <c r="Y191" s="68" t="s">
        <v>98</v>
      </c>
      <c r="Z191" s="68" t="s">
        <v>98</v>
      </c>
      <c r="AA191" s="136" t="s">
        <v>98</v>
      </c>
      <c r="AB191" s="136"/>
      <c r="AC191" s="83" t="s">
        <v>98</v>
      </c>
      <c r="AD191" s="83"/>
      <c r="AE191" s="83" t="s">
        <v>98</v>
      </c>
      <c r="AF191" s="83" t="s">
        <v>98</v>
      </c>
      <c r="AG191" s="60" t="s">
        <v>177</v>
      </c>
      <c r="AH191" s="1443"/>
    </row>
    <row r="192" spans="1:35" s="23" customFormat="1">
      <c r="A192" s="15">
        <f t="shared" si="2"/>
        <v>189</v>
      </c>
      <c r="B192" s="22" t="s">
        <v>512</v>
      </c>
      <c r="C192" s="159" t="s">
        <v>1413</v>
      </c>
      <c r="D192" s="22" t="s">
        <v>109</v>
      </c>
      <c r="E192" s="138"/>
      <c r="F192" s="123"/>
      <c r="G192" s="123"/>
      <c r="H192" s="123"/>
      <c r="I192" s="123"/>
      <c r="J192" s="123" t="s">
        <v>1414</v>
      </c>
      <c r="K192" s="123"/>
      <c r="L192" s="124"/>
      <c r="M192" s="145"/>
      <c r="N192" s="145"/>
      <c r="O192" s="145"/>
      <c r="P192" s="145"/>
      <c r="Q192" s="145"/>
      <c r="R192" s="28"/>
      <c r="S192" s="84" t="s">
        <v>1415</v>
      </c>
      <c r="T192" s="24" t="s">
        <v>1980</v>
      </c>
      <c r="U192" s="24" t="s">
        <v>119</v>
      </c>
      <c r="V192" s="24"/>
      <c r="W192" s="49" t="s">
        <v>753</v>
      </c>
      <c r="X192" s="24"/>
      <c r="Y192" s="49"/>
      <c r="Z192" s="49" t="s">
        <v>98</v>
      </c>
      <c r="AA192" s="24" t="s">
        <v>98</v>
      </c>
      <c r="AB192" s="24"/>
      <c r="AC192" s="577" t="s">
        <v>98</v>
      </c>
      <c r="AD192" s="146" t="s">
        <v>98</v>
      </c>
      <c r="AE192" s="577" t="s">
        <v>98</v>
      </c>
      <c r="AF192" s="335" t="s">
        <v>3111</v>
      </c>
      <c r="AG192" s="60" t="s">
        <v>1164</v>
      </c>
      <c r="AH192" s="1443"/>
    </row>
    <row r="193" spans="1:34" s="248" customFormat="1" ht="36">
      <c r="A193" s="15">
        <f t="shared" si="2"/>
        <v>190</v>
      </c>
      <c r="B193" s="337" t="s">
        <v>91</v>
      </c>
      <c r="C193" s="214" t="s">
        <v>1418</v>
      </c>
      <c r="D193" s="337" t="s">
        <v>403</v>
      </c>
      <c r="E193" s="338"/>
      <c r="F193" s="150"/>
      <c r="G193" s="150"/>
      <c r="H193" s="150"/>
      <c r="I193" s="150"/>
      <c r="J193" s="150" t="s">
        <v>3112</v>
      </c>
      <c r="K193" s="150"/>
      <c r="L193" s="151"/>
      <c r="M193" s="152"/>
      <c r="N193" s="152"/>
      <c r="O193" s="152"/>
      <c r="P193" s="152"/>
      <c r="Q193" s="152"/>
      <c r="R193" s="332"/>
      <c r="S193" s="213" t="s">
        <v>1420</v>
      </c>
      <c r="T193" s="336" t="s">
        <v>1421</v>
      </c>
      <c r="U193" s="341" t="s">
        <v>119</v>
      </c>
      <c r="V193" s="341"/>
      <c r="W193" s="49" t="s">
        <v>1038</v>
      </c>
      <c r="X193" s="24" t="s">
        <v>1422</v>
      </c>
      <c r="Y193" s="49" t="s">
        <v>226</v>
      </c>
      <c r="Z193" s="49" t="s">
        <v>98</v>
      </c>
      <c r="AA193" s="24" t="s">
        <v>98</v>
      </c>
      <c r="AB193" s="24"/>
      <c r="AC193" s="577" t="s">
        <v>98</v>
      </c>
      <c r="AD193" s="146" t="s">
        <v>98</v>
      </c>
      <c r="AE193" s="335" t="s">
        <v>274</v>
      </c>
      <c r="AF193" s="335" t="s">
        <v>274</v>
      </c>
      <c r="AG193" s="335" t="s">
        <v>99</v>
      </c>
      <c r="AH193" s="1443"/>
    </row>
    <row r="194" spans="1:34" ht="36">
      <c r="A194" s="15">
        <f t="shared" si="2"/>
        <v>191</v>
      </c>
      <c r="B194" s="16" t="s">
        <v>512</v>
      </c>
      <c r="C194" s="116" t="s">
        <v>1423</v>
      </c>
      <c r="D194" s="22" t="s">
        <v>109</v>
      </c>
      <c r="E194" s="113"/>
      <c r="F194" s="150"/>
      <c r="G194" s="150"/>
      <c r="H194" s="151"/>
      <c r="I194" s="150"/>
      <c r="J194" s="145" t="s">
        <v>1424</v>
      </c>
      <c r="K194" s="145"/>
      <c r="L194" s="145"/>
      <c r="M194" s="145"/>
      <c r="N194" s="145"/>
      <c r="O194" s="152"/>
      <c r="P194" s="145"/>
      <c r="Q194" s="145"/>
      <c r="R194" s="145"/>
      <c r="S194" s="84" t="s">
        <v>1425</v>
      </c>
      <c r="T194" s="24" t="s">
        <v>1982</v>
      </c>
      <c r="U194" s="24" t="s">
        <v>119</v>
      </c>
      <c r="V194" s="24"/>
      <c r="W194" s="333" t="s">
        <v>1417</v>
      </c>
      <c r="X194" s="166"/>
      <c r="Y194" s="333"/>
      <c r="Z194" s="333" t="s">
        <v>98</v>
      </c>
      <c r="AA194" s="334" t="s">
        <v>98</v>
      </c>
      <c r="AB194" s="334"/>
      <c r="AC194" s="578" t="s">
        <v>98</v>
      </c>
      <c r="AD194" s="146" t="s">
        <v>98</v>
      </c>
      <c r="AE194" s="348" t="s">
        <v>1983</v>
      </c>
      <c r="AF194" s="348" t="s">
        <v>1983</v>
      </c>
      <c r="AG194" s="348" t="s">
        <v>1983</v>
      </c>
    </row>
    <row r="195" spans="1:34" ht="54">
      <c r="A195" s="15">
        <f t="shared" si="2"/>
        <v>192</v>
      </c>
      <c r="B195" s="16" t="s">
        <v>512</v>
      </c>
      <c r="C195" s="116" t="s">
        <v>1427</v>
      </c>
      <c r="D195" s="22" t="s">
        <v>109</v>
      </c>
      <c r="E195" s="113"/>
      <c r="F195" s="150"/>
      <c r="G195" s="150"/>
      <c r="H195" s="150"/>
      <c r="I195" s="150"/>
      <c r="J195" s="145" t="s">
        <v>1428</v>
      </c>
      <c r="K195" s="145"/>
      <c r="L195" s="145"/>
      <c r="M195" s="145"/>
      <c r="N195" s="145"/>
      <c r="O195" s="152"/>
      <c r="P195" s="145"/>
      <c r="Q195" s="145"/>
      <c r="R195" s="145"/>
      <c r="S195" s="454" t="s">
        <v>1429</v>
      </c>
      <c r="T195" s="21" t="s">
        <v>1430</v>
      </c>
      <c r="U195" s="24" t="s">
        <v>119</v>
      </c>
      <c r="V195" s="24"/>
      <c r="W195" s="333" t="s">
        <v>273</v>
      </c>
      <c r="X195" s="166" t="s">
        <v>1431</v>
      </c>
      <c r="Y195" s="333" t="s">
        <v>226</v>
      </c>
      <c r="Z195" s="333" t="s">
        <v>98</v>
      </c>
      <c r="AA195" s="334" t="s">
        <v>98</v>
      </c>
      <c r="AB195" s="334"/>
      <c r="AC195" s="579" t="s">
        <v>98</v>
      </c>
      <c r="AD195" s="146" t="s">
        <v>98</v>
      </c>
      <c r="AE195" s="60" t="s">
        <v>229</v>
      </c>
      <c r="AF195" s="60" t="s">
        <v>229</v>
      </c>
      <c r="AG195" s="348" t="s">
        <v>114</v>
      </c>
    </row>
    <row r="196" spans="1:34" ht="36">
      <c r="A196" s="15">
        <f t="shared" si="2"/>
        <v>193</v>
      </c>
      <c r="B196" s="197" t="s">
        <v>91</v>
      </c>
      <c r="C196" s="116" t="s">
        <v>1432</v>
      </c>
      <c r="D196" s="197" t="s">
        <v>675</v>
      </c>
      <c r="E196" s="198"/>
      <c r="F196" s="199"/>
      <c r="G196" s="199"/>
      <c r="H196" s="200"/>
      <c r="I196" s="201"/>
      <c r="J196" s="202" t="s">
        <v>1433</v>
      </c>
      <c r="K196" s="201"/>
      <c r="L196" s="203"/>
      <c r="M196" s="203"/>
      <c r="N196" s="203"/>
      <c r="O196" s="203"/>
      <c r="P196" s="203"/>
      <c r="Q196" s="203"/>
      <c r="R196" s="204"/>
      <c r="S196" s="454" t="s">
        <v>1434</v>
      </c>
      <c r="T196" s="21" t="s">
        <v>1985</v>
      </c>
      <c r="U196" s="205" t="s">
        <v>105</v>
      </c>
      <c r="V196" s="205"/>
      <c r="W196" s="206" t="s">
        <v>1417</v>
      </c>
      <c r="X196" s="205"/>
      <c r="Y196" s="206"/>
      <c r="Z196" s="206" t="s">
        <v>98</v>
      </c>
      <c r="AA196" s="205" t="s">
        <v>98</v>
      </c>
      <c r="AB196" s="205"/>
      <c r="AC196" s="564" t="s">
        <v>98</v>
      </c>
      <c r="AD196" s="146" t="s">
        <v>98</v>
      </c>
      <c r="AE196" s="60" t="s">
        <v>216</v>
      </c>
      <c r="AF196" s="60" t="s">
        <v>216</v>
      </c>
      <c r="AG196" s="85"/>
    </row>
    <row r="197" spans="1:34" ht="36">
      <c r="A197" s="15">
        <f t="shared" si="2"/>
        <v>194</v>
      </c>
      <c r="B197" s="16" t="s">
        <v>512</v>
      </c>
      <c r="C197" s="116" t="s">
        <v>4522</v>
      </c>
      <c r="D197" s="22" t="s">
        <v>109</v>
      </c>
      <c r="E197" s="113"/>
      <c r="F197" s="150"/>
      <c r="G197" s="150"/>
      <c r="H197" s="150"/>
      <c r="I197" s="150"/>
      <c r="J197" s="150" t="s">
        <v>4523</v>
      </c>
      <c r="K197" s="123"/>
      <c r="L197" s="124"/>
      <c r="M197" s="145"/>
      <c r="N197" s="145"/>
      <c r="O197" s="145"/>
      <c r="P197" s="145"/>
      <c r="Q197" s="145"/>
      <c r="R197" s="145"/>
      <c r="S197" s="84" t="s">
        <v>1986</v>
      </c>
      <c r="T197" s="24" t="s">
        <v>1987</v>
      </c>
      <c r="U197" s="24" t="s">
        <v>119</v>
      </c>
      <c r="V197" s="24"/>
      <c r="W197" s="333" t="s">
        <v>1038</v>
      </c>
      <c r="X197" s="166"/>
      <c r="Y197" s="333"/>
      <c r="Z197" s="333" t="s">
        <v>98</v>
      </c>
      <c r="AA197" s="334" t="s">
        <v>98</v>
      </c>
      <c r="AB197" s="334"/>
      <c r="AC197" s="564" t="s">
        <v>114</v>
      </c>
      <c r="AD197" s="146" t="s">
        <v>98</v>
      </c>
      <c r="AE197" s="115" t="s">
        <v>371</v>
      </c>
      <c r="AF197" s="115" t="s">
        <v>371</v>
      </c>
      <c r="AG197" s="85" t="s">
        <v>371</v>
      </c>
    </row>
    <row r="198" spans="1:34" ht="36">
      <c r="A198" s="15">
        <f t="shared" si="2"/>
        <v>195</v>
      </c>
      <c r="B198" s="16" t="s">
        <v>512</v>
      </c>
      <c r="C198" s="116" t="s">
        <v>1439</v>
      </c>
      <c r="D198" s="22" t="s">
        <v>109</v>
      </c>
      <c r="E198" s="113"/>
      <c r="F198" s="150"/>
      <c r="G198" s="150"/>
      <c r="H198" s="151"/>
      <c r="I198" s="150"/>
      <c r="J198" s="145" t="s">
        <v>1440</v>
      </c>
      <c r="K198" s="145"/>
      <c r="L198" s="145"/>
      <c r="M198" s="145"/>
      <c r="N198" s="145"/>
      <c r="O198" s="152"/>
      <c r="P198" s="145"/>
      <c r="Q198" s="145"/>
      <c r="R198" s="145"/>
      <c r="S198" s="84" t="s">
        <v>1441</v>
      </c>
      <c r="T198" s="24" t="s">
        <v>3113</v>
      </c>
      <c r="U198" s="24" t="s">
        <v>119</v>
      </c>
      <c r="V198" s="24"/>
      <c r="W198" s="333" t="s">
        <v>1417</v>
      </c>
      <c r="X198" s="166"/>
      <c r="Y198" s="333"/>
      <c r="Z198" s="333" t="s">
        <v>98</v>
      </c>
      <c r="AA198" s="334" t="s">
        <v>98</v>
      </c>
      <c r="AB198" s="334"/>
      <c r="AC198" s="581" t="s">
        <v>98</v>
      </c>
      <c r="AD198" s="146" t="s">
        <v>98</v>
      </c>
      <c r="AE198" s="139" t="s">
        <v>1983</v>
      </c>
      <c r="AF198" s="139" t="s">
        <v>1983</v>
      </c>
      <c r="AG198" s="47" t="s">
        <v>1983</v>
      </c>
    </row>
    <row r="199" spans="1:34" ht="54">
      <c r="A199" s="15">
        <f t="shared" si="2"/>
        <v>196</v>
      </c>
      <c r="B199" s="196" t="s">
        <v>91</v>
      </c>
      <c r="C199" s="159" t="s">
        <v>715</v>
      </c>
      <c r="D199" s="197" t="s">
        <v>403</v>
      </c>
      <c r="E199" s="198"/>
      <c r="F199" s="199"/>
      <c r="G199" s="199"/>
      <c r="H199" s="200"/>
      <c r="I199" s="201"/>
      <c r="J199" s="202" t="s">
        <v>716</v>
      </c>
      <c r="K199" s="201"/>
      <c r="L199" s="203"/>
      <c r="M199" s="203"/>
      <c r="N199" s="203"/>
      <c r="O199" s="203"/>
      <c r="P199" s="203"/>
      <c r="Q199" s="203"/>
      <c r="R199" s="204"/>
      <c r="S199" s="208" t="s">
        <v>717</v>
      </c>
      <c r="T199" s="205" t="s">
        <v>718</v>
      </c>
      <c r="U199" s="205" t="s">
        <v>119</v>
      </c>
      <c r="V199" s="205"/>
      <c r="W199" s="206" t="s">
        <v>1241</v>
      </c>
      <c r="X199" s="205" t="s">
        <v>141</v>
      </c>
      <c r="Y199" s="206" t="s">
        <v>142</v>
      </c>
      <c r="Z199" s="206" t="s">
        <v>98</v>
      </c>
      <c r="AA199" s="205" t="s">
        <v>98</v>
      </c>
      <c r="AB199" s="205"/>
      <c r="AC199" s="581" t="s">
        <v>98</v>
      </c>
      <c r="AD199" s="146" t="s">
        <v>98</v>
      </c>
      <c r="AE199" s="49" t="s">
        <v>229</v>
      </c>
      <c r="AF199" s="49" t="s">
        <v>229</v>
      </c>
      <c r="AG199" s="49" t="s">
        <v>177</v>
      </c>
    </row>
    <row r="200" spans="1:34" s="82" customFormat="1" ht="36">
      <c r="A200" s="15">
        <f t="shared" si="2"/>
        <v>197</v>
      </c>
      <c r="B200" s="128" t="s">
        <v>91</v>
      </c>
      <c r="C200" s="128" t="s">
        <v>3114</v>
      </c>
      <c r="D200" s="128" t="s">
        <v>124</v>
      </c>
      <c r="E200" s="129"/>
      <c r="F200" s="130"/>
      <c r="G200" s="130"/>
      <c r="H200" s="140" t="s">
        <v>3115</v>
      </c>
      <c r="I200" s="141"/>
      <c r="J200" s="141"/>
      <c r="K200" s="141"/>
      <c r="L200" s="141"/>
      <c r="M200" s="141"/>
      <c r="N200" s="141"/>
      <c r="O200" s="141"/>
      <c r="P200" s="583"/>
      <c r="Q200" s="1350"/>
      <c r="R200" s="1351"/>
      <c r="S200" s="131" t="s">
        <v>3116</v>
      </c>
      <c r="T200" s="131" t="s">
        <v>3117</v>
      </c>
      <c r="U200" s="131" t="s">
        <v>113</v>
      </c>
      <c r="V200" s="131"/>
      <c r="W200" s="79" t="s">
        <v>129</v>
      </c>
      <c r="X200" s="131" t="s">
        <v>98</v>
      </c>
      <c r="Y200" s="79" t="s">
        <v>98</v>
      </c>
      <c r="Z200" s="79" t="s">
        <v>98</v>
      </c>
      <c r="AA200" s="131" t="s">
        <v>98</v>
      </c>
      <c r="AB200" s="131"/>
      <c r="AC200" s="142" t="s">
        <v>163</v>
      </c>
      <c r="AD200" s="142" t="s">
        <v>98</v>
      </c>
      <c r="AE200" s="81" t="s">
        <v>274</v>
      </c>
      <c r="AF200" s="81" t="s">
        <v>274</v>
      </c>
      <c r="AG200" s="49" t="s">
        <v>177</v>
      </c>
      <c r="AH200" s="1443"/>
    </row>
    <row r="201" spans="1:34" s="69" customFormat="1">
      <c r="A201" s="15">
        <f t="shared" si="2"/>
        <v>198</v>
      </c>
      <c r="B201" s="133" t="s">
        <v>91</v>
      </c>
      <c r="C201" s="133" t="s">
        <v>3118</v>
      </c>
      <c r="D201" s="133" t="s">
        <v>131</v>
      </c>
      <c r="E201" s="134"/>
      <c r="F201" s="135"/>
      <c r="G201" s="135"/>
      <c r="H201" s="135"/>
      <c r="I201" s="135" t="s">
        <v>3119</v>
      </c>
      <c r="J201" s="135"/>
      <c r="K201" s="135"/>
      <c r="L201" s="143"/>
      <c r="M201" s="144"/>
      <c r="N201" s="144"/>
      <c r="O201" s="144"/>
      <c r="P201" s="144"/>
      <c r="Q201" s="144"/>
      <c r="R201" s="180"/>
      <c r="S201" s="136" t="s">
        <v>3120</v>
      </c>
      <c r="T201" s="136" t="s">
        <v>3121</v>
      </c>
      <c r="U201" s="136" t="s">
        <v>96</v>
      </c>
      <c r="V201" s="136"/>
      <c r="W201" s="68" t="s">
        <v>129</v>
      </c>
      <c r="X201" s="136" t="s">
        <v>98</v>
      </c>
      <c r="Y201" s="68" t="s">
        <v>98</v>
      </c>
      <c r="Z201" s="68" t="s">
        <v>98</v>
      </c>
      <c r="AA201" s="136" t="s">
        <v>98</v>
      </c>
      <c r="AB201" s="136"/>
      <c r="AC201" s="83" t="s">
        <v>98</v>
      </c>
      <c r="AD201" s="83"/>
      <c r="AE201" s="83" t="s">
        <v>98</v>
      </c>
      <c r="AF201" s="83" t="s">
        <v>98</v>
      </c>
      <c r="AG201" s="60" t="s">
        <v>177</v>
      </c>
      <c r="AH201" s="1443"/>
    </row>
    <row r="202" spans="1:34" s="23" customFormat="1" ht="36">
      <c r="A202" s="15">
        <f t="shared" si="2"/>
        <v>199</v>
      </c>
      <c r="B202" s="22" t="s">
        <v>91</v>
      </c>
      <c r="C202" s="22" t="s">
        <v>3122</v>
      </c>
      <c r="D202" s="22" t="s">
        <v>109</v>
      </c>
      <c r="E202" s="138"/>
      <c r="F202" s="123"/>
      <c r="G202" s="123"/>
      <c r="H202" s="123"/>
      <c r="I202" s="123"/>
      <c r="J202" s="124" t="s">
        <v>3123</v>
      </c>
      <c r="K202" s="145"/>
      <c r="L202" s="145"/>
      <c r="M202" s="145"/>
      <c r="N202" s="145"/>
      <c r="O202" s="145"/>
      <c r="P202" s="28"/>
      <c r="Q202" s="126"/>
      <c r="R202" s="127"/>
      <c r="S202" s="24" t="s">
        <v>3124</v>
      </c>
      <c r="T202" s="24" t="s">
        <v>3125</v>
      </c>
      <c r="U202" s="24" t="s">
        <v>113</v>
      </c>
      <c r="V202" s="24"/>
      <c r="W202" s="49" t="s">
        <v>129</v>
      </c>
      <c r="X202" s="24"/>
      <c r="Y202" s="49"/>
      <c r="Z202" s="49" t="s">
        <v>98</v>
      </c>
      <c r="AA202" s="24" t="s">
        <v>98</v>
      </c>
      <c r="AB202" s="24"/>
      <c r="AC202" s="146" t="s">
        <v>163</v>
      </c>
      <c r="AD202" s="146" t="s">
        <v>98</v>
      </c>
      <c r="AE202" s="60" t="s">
        <v>274</v>
      </c>
      <c r="AF202" s="60" t="s">
        <v>274</v>
      </c>
      <c r="AG202" s="60" t="s">
        <v>177</v>
      </c>
      <c r="AH202" s="1443"/>
    </row>
    <row r="203" spans="1:34" s="23" customFormat="1" ht="36">
      <c r="A203" s="15">
        <f t="shared" si="2"/>
        <v>200</v>
      </c>
      <c r="B203" s="22" t="s">
        <v>91</v>
      </c>
      <c r="C203" s="22" t="s">
        <v>3126</v>
      </c>
      <c r="D203" s="22" t="s">
        <v>109</v>
      </c>
      <c r="E203" s="138"/>
      <c r="F203" s="123"/>
      <c r="G203" s="123"/>
      <c r="H203" s="123"/>
      <c r="I203" s="123"/>
      <c r="J203" s="124" t="s">
        <v>3127</v>
      </c>
      <c r="K203" s="145"/>
      <c r="L203" s="145"/>
      <c r="M203" s="145"/>
      <c r="N203" s="145"/>
      <c r="O203" s="145"/>
      <c r="P203" s="28"/>
      <c r="Q203" s="126"/>
      <c r="R203" s="127"/>
      <c r="S203" s="24" t="s">
        <v>3128</v>
      </c>
      <c r="T203" s="24" t="s">
        <v>3129</v>
      </c>
      <c r="U203" s="24" t="s">
        <v>113</v>
      </c>
      <c r="V203" s="24"/>
      <c r="W203" s="49" t="s">
        <v>120</v>
      </c>
      <c r="X203" s="24"/>
      <c r="Y203" s="49"/>
      <c r="Z203" s="49" t="s">
        <v>98</v>
      </c>
      <c r="AA203" s="24" t="s">
        <v>98</v>
      </c>
      <c r="AB203" s="24"/>
      <c r="AC203" s="146" t="s">
        <v>163</v>
      </c>
      <c r="AD203" s="146" t="s">
        <v>98</v>
      </c>
      <c r="AE203" s="60" t="s">
        <v>274</v>
      </c>
      <c r="AF203" s="60" t="s">
        <v>274</v>
      </c>
      <c r="AG203" s="60" t="s">
        <v>177</v>
      </c>
      <c r="AH203" s="1443"/>
    </row>
    <row r="204" spans="1:34" s="23" customFormat="1" ht="36">
      <c r="A204" s="15">
        <f t="shared" si="2"/>
        <v>201</v>
      </c>
      <c r="B204" s="22" t="s">
        <v>91</v>
      </c>
      <c r="C204" s="582" t="s">
        <v>3130</v>
      </c>
      <c r="D204" s="22" t="s">
        <v>109</v>
      </c>
      <c r="E204" s="138"/>
      <c r="F204" s="124"/>
      <c r="G204" s="145"/>
      <c r="H204" s="145"/>
      <c r="I204" s="145"/>
      <c r="J204" s="145" t="s">
        <v>3131</v>
      </c>
      <c r="K204" s="145"/>
      <c r="L204" s="145"/>
      <c r="M204" s="145"/>
      <c r="N204" s="145"/>
      <c r="O204" s="145"/>
      <c r="P204" s="28"/>
      <c r="Q204" s="126"/>
      <c r="R204" s="127"/>
      <c r="S204" s="24" t="s">
        <v>3132</v>
      </c>
      <c r="T204" s="24" t="s">
        <v>3133</v>
      </c>
      <c r="U204" s="24" t="s">
        <v>113</v>
      </c>
      <c r="V204" s="24"/>
      <c r="W204" s="49" t="s">
        <v>120</v>
      </c>
      <c r="X204" s="24"/>
      <c r="Y204" s="49"/>
      <c r="Z204" s="49" t="s">
        <v>98</v>
      </c>
      <c r="AA204" s="24" t="s">
        <v>98</v>
      </c>
      <c r="AB204" s="24"/>
      <c r="AC204" s="146" t="s">
        <v>163</v>
      </c>
      <c r="AD204" s="146" t="s">
        <v>98</v>
      </c>
      <c r="AE204" s="60" t="s">
        <v>216</v>
      </c>
      <c r="AF204" s="60" t="s">
        <v>216</v>
      </c>
      <c r="AG204" s="60" t="s">
        <v>177</v>
      </c>
      <c r="AH204" s="1443"/>
    </row>
    <row r="205" spans="1:34" s="97" customFormat="1" ht="36">
      <c r="A205" s="15">
        <f t="shared" si="2"/>
        <v>202</v>
      </c>
      <c r="B205" s="147" t="s">
        <v>721</v>
      </c>
      <c r="C205" s="149" t="s">
        <v>3134</v>
      </c>
      <c r="D205" s="128" t="s">
        <v>124</v>
      </c>
      <c r="E205" s="148"/>
      <c r="F205" s="1864" t="s">
        <v>3135</v>
      </c>
      <c r="G205" s="331"/>
      <c r="H205" s="331"/>
      <c r="I205" s="331"/>
      <c r="J205" s="331"/>
      <c r="K205" s="331"/>
      <c r="L205" s="331"/>
      <c r="M205" s="331"/>
      <c r="N205" s="331"/>
      <c r="O205" s="331"/>
      <c r="P205" s="1876"/>
      <c r="Q205" s="1816"/>
      <c r="R205" s="1817"/>
      <c r="S205" s="131" t="s">
        <v>3136</v>
      </c>
      <c r="T205" s="131" t="s">
        <v>3137</v>
      </c>
      <c r="U205" s="131" t="s">
        <v>2757</v>
      </c>
      <c r="V205" s="131"/>
      <c r="W205" s="94" t="s">
        <v>129</v>
      </c>
      <c r="X205" s="131" t="s">
        <v>98</v>
      </c>
      <c r="Y205" s="94" t="s">
        <v>98</v>
      </c>
      <c r="Z205" s="94" t="s">
        <v>98</v>
      </c>
      <c r="AA205" s="149" t="s">
        <v>98</v>
      </c>
      <c r="AB205" s="149"/>
      <c r="AC205" s="81" t="s">
        <v>683</v>
      </c>
      <c r="AD205" s="81" t="s">
        <v>726</v>
      </c>
      <c r="AE205" s="81" t="s">
        <v>726</v>
      </c>
      <c r="AF205" s="81" t="s">
        <v>726</v>
      </c>
      <c r="AG205" s="60" t="s">
        <v>177</v>
      </c>
      <c r="AH205" s="1443"/>
    </row>
    <row r="206" spans="1:34" s="105" customFormat="1">
      <c r="A206" s="15">
        <f t="shared" si="2"/>
        <v>203</v>
      </c>
      <c r="B206" s="108" t="s">
        <v>721</v>
      </c>
      <c r="C206" s="111" t="s">
        <v>3138</v>
      </c>
      <c r="D206" s="133" t="s">
        <v>131</v>
      </c>
      <c r="E206" s="109"/>
      <c r="F206" s="110"/>
      <c r="G206" s="135" t="s">
        <v>3139</v>
      </c>
      <c r="H206" s="135"/>
      <c r="I206" s="135"/>
      <c r="J206" s="135"/>
      <c r="K206" s="135"/>
      <c r="L206" s="143"/>
      <c r="M206" s="144"/>
      <c r="N206" s="144"/>
      <c r="O206" s="144"/>
      <c r="P206" s="144"/>
      <c r="Q206" s="144"/>
      <c r="R206" s="144"/>
      <c r="S206" s="136" t="s">
        <v>3140</v>
      </c>
      <c r="T206" s="136" t="s">
        <v>3141</v>
      </c>
      <c r="U206" s="136" t="s">
        <v>96</v>
      </c>
      <c r="V206" s="136"/>
      <c r="W206" s="102" t="s">
        <v>129</v>
      </c>
      <c r="X206" s="136" t="s">
        <v>98</v>
      </c>
      <c r="Y206" s="102" t="s">
        <v>98</v>
      </c>
      <c r="Z206" s="102" t="s">
        <v>98</v>
      </c>
      <c r="AA206" s="111" t="s">
        <v>98</v>
      </c>
      <c r="AB206" s="111"/>
      <c r="AC206" s="83" t="s">
        <v>98</v>
      </c>
      <c r="AD206" s="83" t="s">
        <v>98</v>
      </c>
      <c r="AE206" s="83" t="s">
        <v>98</v>
      </c>
      <c r="AF206" s="83" t="s">
        <v>98</v>
      </c>
      <c r="AG206" s="60" t="s">
        <v>177</v>
      </c>
      <c r="AH206" s="1443"/>
    </row>
    <row r="207" spans="1:34" s="97" customFormat="1" ht="36">
      <c r="A207" s="15">
        <f t="shared" si="2"/>
        <v>204</v>
      </c>
      <c r="B207" s="147" t="s">
        <v>721</v>
      </c>
      <c r="C207" s="149" t="s">
        <v>3142</v>
      </c>
      <c r="D207" s="128" t="s">
        <v>124</v>
      </c>
      <c r="E207" s="148"/>
      <c r="F207" s="562"/>
      <c r="G207" s="130"/>
      <c r="H207" s="140" t="s">
        <v>3143</v>
      </c>
      <c r="I207" s="141"/>
      <c r="J207" s="141"/>
      <c r="K207" s="141"/>
      <c r="L207" s="141"/>
      <c r="M207" s="141"/>
      <c r="N207" s="141"/>
      <c r="O207" s="141"/>
      <c r="P207" s="583"/>
      <c r="Q207" s="1350"/>
      <c r="R207" s="1351"/>
      <c r="S207" s="131" t="s">
        <v>3144</v>
      </c>
      <c r="T207" s="131" t="s">
        <v>3145</v>
      </c>
      <c r="U207" s="131" t="s">
        <v>128</v>
      </c>
      <c r="V207" s="131"/>
      <c r="W207" s="79" t="s">
        <v>1282</v>
      </c>
      <c r="X207" s="131" t="s">
        <v>98</v>
      </c>
      <c r="Y207" s="79" t="s">
        <v>98</v>
      </c>
      <c r="Z207" s="79" t="s">
        <v>98</v>
      </c>
      <c r="AA207" s="131" t="s">
        <v>98</v>
      </c>
      <c r="AB207" s="131"/>
      <c r="AC207" s="81" t="s">
        <v>726</v>
      </c>
      <c r="AD207" s="81" t="s">
        <v>726</v>
      </c>
      <c r="AE207" s="81" t="s">
        <v>726</v>
      </c>
      <c r="AF207" s="81" t="s">
        <v>726</v>
      </c>
      <c r="AG207" s="60" t="s">
        <v>177</v>
      </c>
      <c r="AH207" s="1443"/>
    </row>
    <row r="208" spans="1:34" s="105" customFormat="1">
      <c r="A208" s="15">
        <f t="shared" si="2"/>
        <v>205</v>
      </c>
      <c r="B208" s="108" t="s">
        <v>721</v>
      </c>
      <c r="C208" s="111" t="s">
        <v>3146</v>
      </c>
      <c r="D208" s="133" t="s">
        <v>131</v>
      </c>
      <c r="E208" s="109"/>
      <c r="F208" s="110"/>
      <c r="G208" s="135"/>
      <c r="H208" s="135"/>
      <c r="I208" s="135" t="s">
        <v>3147</v>
      </c>
      <c r="J208" s="135"/>
      <c r="K208" s="135"/>
      <c r="L208" s="143"/>
      <c r="M208" s="144"/>
      <c r="N208" s="144"/>
      <c r="O208" s="144"/>
      <c r="P208" s="144"/>
      <c r="Q208" s="144"/>
      <c r="R208" s="144"/>
      <c r="S208" s="136" t="s">
        <v>3148</v>
      </c>
      <c r="T208" s="136" t="s">
        <v>3149</v>
      </c>
      <c r="U208" s="136" t="s">
        <v>96</v>
      </c>
      <c r="V208" s="136"/>
      <c r="W208" s="68" t="s">
        <v>129</v>
      </c>
      <c r="X208" s="136" t="s">
        <v>98</v>
      </c>
      <c r="Y208" s="68" t="s">
        <v>98</v>
      </c>
      <c r="Z208" s="68" t="s">
        <v>98</v>
      </c>
      <c r="AA208" s="136" t="s">
        <v>98</v>
      </c>
      <c r="AB208" s="136"/>
      <c r="AC208" s="83" t="s">
        <v>98</v>
      </c>
      <c r="AD208" s="83" t="s">
        <v>98</v>
      </c>
      <c r="AE208" s="83" t="s">
        <v>98</v>
      </c>
      <c r="AF208" s="83" t="s">
        <v>98</v>
      </c>
      <c r="AG208" s="60" t="s">
        <v>177</v>
      </c>
      <c r="AH208" s="1443"/>
    </row>
    <row r="209" spans="1:34" s="23" customFormat="1" ht="72">
      <c r="A209" s="15">
        <f t="shared" ref="A209:A278" si="3">ROW()-ROW(A$3)</f>
        <v>206</v>
      </c>
      <c r="B209" s="22" t="s">
        <v>721</v>
      </c>
      <c r="C209" s="21" t="s">
        <v>3150</v>
      </c>
      <c r="D209" s="22" t="s">
        <v>109</v>
      </c>
      <c r="E209" s="138"/>
      <c r="F209" s="123"/>
      <c r="G209" s="123"/>
      <c r="H209" s="123"/>
      <c r="I209" s="123"/>
      <c r="J209" s="123" t="s">
        <v>3151</v>
      </c>
      <c r="K209" s="123"/>
      <c r="L209" s="124"/>
      <c r="M209" s="145"/>
      <c r="N209" s="145"/>
      <c r="O209" s="145"/>
      <c r="P209" s="145"/>
      <c r="Q209" s="145"/>
      <c r="R209" s="145"/>
      <c r="S209" s="24" t="s">
        <v>3152</v>
      </c>
      <c r="T209" s="24" t="s">
        <v>3153</v>
      </c>
      <c r="U209" s="24" t="s">
        <v>128</v>
      </c>
      <c r="V209" s="24"/>
      <c r="W209" s="49" t="s">
        <v>1282</v>
      </c>
      <c r="X209" s="24" t="s">
        <v>98</v>
      </c>
      <c r="Y209" s="49" t="s">
        <v>98</v>
      </c>
      <c r="Z209" s="49" t="s">
        <v>98</v>
      </c>
      <c r="AA209" s="24" t="s">
        <v>98</v>
      </c>
      <c r="AB209" s="24"/>
      <c r="AC209" s="60" t="s">
        <v>107</v>
      </c>
      <c r="AD209" s="60" t="s">
        <v>107</v>
      </c>
      <c r="AE209" s="60" t="s">
        <v>107</v>
      </c>
      <c r="AF209" s="60" t="s">
        <v>107</v>
      </c>
      <c r="AG209" s="60" t="s">
        <v>177</v>
      </c>
      <c r="AH209" s="1443">
        <v>1</v>
      </c>
    </row>
    <row r="210" spans="1:34" s="23" customFormat="1" ht="55.5" customHeight="1">
      <c r="A210" s="15">
        <f t="shared" si="3"/>
        <v>207</v>
      </c>
      <c r="B210" s="22" t="s">
        <v>721</v>
      </c>
      <c r="C210" s="21" t="s">
        <v>3154</v>
      </c>
      <c r="D210" s="22" t="s">
        <v>109</v>
      </c>
      <c r="E210" s="138"/>
      <c r="F210" s="123"/>
      <c r="G210" s="123"/>
      <c r="H210" s="123"/>
      <c r="I210" s="123"/>
      <c r="J210" s="145" t="s">
        <v>3155</v>
      </c>
      <c r="K210" s="123"/>
      <c r="L210" s="124"/>
      <c r="M210" s="145"/>
      <c r="N210" s="145"/>
      <c r="O210" s="145"/>
      <c r="P210" s="145"/>
      <c r="Q210" s="145"/>
      <c r="R210" s="145"/>
      <c r="S210" s="24" t="s">
        <v>3156</v>
      </c>
      <c r="T210" s="24" t="s">
        <v>3157</v>
      </c>
      <c r="U210" s="24" t="s">
        <v>119</v>
      </c>
      <c r="V210" s="24"/>
      <c r="W210" s="49" t="s">
        <v>638</v>
      </c>
      <c r="X210" s="24" t="s">
        <v>748</v>
      </c>
      <c r="Y210" s="49" t="s">
        <v>226</v>
      </c>
      <c r="Z210" s="49" t="s">
        <v>98</v>
      </c>
      <c r="AA210" s="24" t="s">
        <v>98</v>
      </c>
      <c r="AB210" s="24"/>
      <c r="AC210" s="60" t="s">
        <v>274</v>
      </c>
      <c r="AD210" s="60" t="s">
        <v>274</v>
      </c>
      <c r="AE210" s="60" t="s">
        <v>274</v>
      </c>
      <c r="AF210" s="60" t="s">
        <v>274</v>
      </c>
      <c r="AG210" s="60" t="s">
        <v>177</v>
      </c>
      <c r="AH210" s="1443"/>
    </row>
    <row r="211" spans="1:34" s="23" customFormat="1" ht="36">
      <c r="A211" s="15">
        <f t="shared" si="3"/>
        <v>208</v>
      </c>
      <c r="B211" s="22" t="s">
        <v>721</v>
      </c>
      <c r="C211" s="21" t="s">
        <v>3158</v>
      </c>
      <c r="D211" s="22" t="s">
        <v>109</v>
      </c>
      <c r="E211" s="138"/>
      <c r="F211" s="123"/>
      <c r="G211" s="123"/>
      <c r="H211" s="123"/>
      <c r="I211" s="123"/>
      <c r="J211" s="145" t="s">
        <v>3159</v>
      </c>
      <c r="K211" s="123"/>
      <c r="L211" s="124"/>
      <c r="M211" s="145"/>
      <c r="N211" s="145"/>
      <c r="O211" s="145"/>
      <c r="P211" s="145"/>
      <c r="Q211" s="145"/>
      <c r="R211" s="145"/>
      <c r="S211" s="24" t="s">
        <v>3160</v>
      </c>
      <c r="T211" s="24" t="s">
        <v>3161</v>
      </c>
      <c r="U211" s="24" t="s">
        <v>105</v>
      </c>
      <c r="V211" s="24"/>
      <c r="W211" s="49" t="s">
        <v>993</v>
      </c>
      <c r="X211" s="24" t="s">
        <v>254</v>
      </c>
      <c r="Y211" s="49" t="s">
        <v>142</v>
      </c>
      <c r="Z211" s="49" t="s">
        <v>98</v>
      </c>
      <c r="AA211" s="24" t="s">
        <v>114</v>
      </c>
      <c r="AB211" s="24"/>
      <c r="AC211" s="60" t="s">
        <v>216</v>
      </c>
      <c r="AD211" s="60" t="s">
        <v>216</v>
      </c>
      <c r="AE211" s="60" t="s">
        <v>216</v>
      </c>
      <c r="AF211" s="60" t="s">
        <v>216</v>
      </c>
      <c r="AG211" s="60" t="s">
        <v>114</v>
      </c>
      <c r="AH211" s="1443"/>
    </row>
    <row r="212" spans="1:34" s="82" customFormat="1" ht="36">
      <c r="A212" s="15">
        <f t="shared" si="3"/>
        <v>209</v>
      </c>
      <c r="B212" s="128" t="s">
        <v>721</v>
      </c>
      <c r="C212" s="107" t="s">
        <v>3162</v>
      </c>
      <c r="D212" s="128" t="s">
        <v>124</v>
      </c>
      <c r="E212" s="129"/>
      <c r="F212" s="130"/>
      <c r="G212" s="130"/>
      <c r="H212" s="130"/>
      <c r="I212" s="130"/>
      <c r="J212" s="583" t="s">
        <v>3163</v>
      </c>
      <c r="K212" s="130"/>
      <c r="L212" s="140"/>
      <c r="M212" s="141"/>
      <c r="N212" s="141"/>
      <c r="O212" s="141"/>
      <c r="P212" s="141"/>
      <c r="Q212" s="141"/>
      <c r="R212" s="141"/>
      <c r="S212" s="131" t="s">
        <v>3164</v>
      </c>
      <c r="T212" s="131" t="s">
        <v>3165</v>
      </c>
      <c r="U212" s="131" t="s">
        <v>317</v>
      </c>
      <c r="V212" s="131"/>
      <c r="W212" s="79" t="s">
        <v>129</v>
      </c>
      <c r="X212" s="131" t="s">
        <v>98</v>
      </c>
      <c r="Y212" s="79" t="s">
        <v>98</v>
      </c>
      <c r="Z212" s="79" t="s">
        <v>98</v>
      </c>
      <c r="AA212" s="131" t="s">
        <v>98</v>
      </c>
      <c r="AB212" s="131"/>
      <c r="AC212" s="81" t="s">
        <v>216</v>
      </c>
      <c r="AD212" s="81" t="s">
        <v>216</v>
      </c>
      <c r="AE212" s="81" t="s">
        <v>216</v>
      </c>
      <c r="AF212" s="81" t="s">
        <v>216</v>
      </c>
      <c r="AG212" s="60" t="s">
        <v>177</v>
      </c>
      <c r="AH212" s="1443"/>
    </row>
    <row r="213" spans="1:34" s="69" customFormat="1">
      <c r="A213" s="15">
        <f t="shared" si="3"/>
        <v>210</v>
      </c>
      <c r="B213" s="133" t="s">
        <v>721</v>
      </c>
      <c r="C213" s="210" t="s">
        <v>758</v>
      </c>
      <c r="D213" s="133" t="s">
        <v>131</v>
      </c>
      <c r="E213" s="211"/>
      <c r="F213" s="1926"/>
      <c r="G213" s="135"/>
      <c r="H213" s="135"/>
      <c r="I213" s="135"/>
      <c r="J213" s="135"/>
      <c r="K213" s="135" t="s">
        <v>319</v>
      </c>
      <c r="L213" s="143"/>
      <c r="M213" s="144"/>
      <c r="N213" s="144"/>
      <c r="O213" s="144"/>
      <c r="P213" s="144"/>
      <c r="Q213" s="144"/>
      <c r="R213" s="144"/>
      <c r="S213" s="136" t="s">
        <v>3166</v>
      </c>
      <c r="T213" s="136" t="s">
        <v>3167</v>
      </c>
      <c r="U213" s="136" t="s">
        <v>135</v>
      </c>
      <c r="V213" s="136"/>
      <c r="W213" s="68" t="s">
        <v>129</v>
      </c>
      <c r="X213" s="136" t="s">
        <v>98</v>
      </c>
      <c r="Y213" s="68" t="s">
        <v>98</v>
      </c>
      <c r="Z213" s="68" t="s">
        <v>98</v>
      </c>
      <c r="AA213" s="136" t="s">
        <v>98</v>
      </c>
      <c r="AB213" s="136"/>
      <c r="AC213" s="83" t="s">
        <v>98</v>
      </c>
      <c r="AD213" s="83" t="s">
        <v>98</v>
      </c>
      <c r="AE213" s="83" t="s">
        <v>98</v>
      </c>
      <c r="AF213" s="83" t="s">
        <v>98</v>
      </c>
      <c r="AG213" s="60" t="s">
        <v>177</v>
      </c>
      <c r="AH213" s="1443"/>
    </row>
    <row r="214" spans="1:34" s="23" customFormat="1" ht="58.5" customHeight="1">
      <c r="A214" s="15">
        <f t="shared" si="3"/>
        <v>211</v>
      </c>
      <c r="B214" s="22" t="s">
        <v>721</v>
      </c>
      <c r="C214" s="116" t="s">
        <v>323</v>
      </c>
      <c r="D214" s="22" t="s">
        <v>109</v>
      </c>
      <c r="E214" s="113"/>
      <c r="F214" s="114"/>
      <c r="G214" s="123"/>
      <c r="H214" s="123"/>
      <c r="I214" s="212"/>
      <c r="J214" s="123"/>
      <c r="K214" s="123"/>
      <c r="L214" s="145" t="s">
        <v>761</v>
      </c>
      <c r="M214" s="145"/>
      <c r="N214" s="145"/>
      <c r="O214" s="145"/>
      <c r="P214" s="145"/>
      <c r="Q214" s="145"/>
      <c r="R214" s="145"/>
      <c r="S214" s="22" t="s">
        <v>3168</v>
      </c>
      <c r="T214" s="24" t="s">
        <v>763</v>
      </c>
      <c r="U214" s="24" t="s">
        <v>113</v>
      </c>
      <c r="V214" s="24"/>
      <c r="W214" s="49" t="s">
        <v>129</v>
      </c>
      <c r="X214" s="24"/>
      <c r="Y214" s="49"/>
      <c r="Z214" s="49" t="s">
        <v>98</v>
      </c>
      <c r="AA214" s="24" t="s">
        <v>98</v>
      </c>
      <c r="AB214" s="24"/>
      <c r="AC214" s="60" t="s">
        <v>216</v>
      </c>
      <c r="AD214" s="60" t="s">
        <v>216</v>
      </c>
      <c r="AE214" s="60" t="s">
        <v>216</v>
      </c>
      <c r="AF214" s="60" t="s">
        <v>216</v>
      </c>
      <c r="AG214" s="60" t="s">
        <v>177</v>
      </c>
      <c r="AH214" s="1443"/>
    </row>
    <row r="215" spans="1:34" s="23" customFormat="1" ht="87" customHeight="1">
      <c r="A215" s="15">
        <f t="shared" si="3"/>
        <v>212</v>
      </c>
      <c r="B215" s="22" t="s">
        <v>721</v>
      </c>
      <c r="C215" s="116" t="s">
        <v>327</v>
      </c>
      <c r="D215" s="22" t="s">
        <v>109</v>
      </c>
      <c r="E215" s="113"/>
      <c r="F215" s="114"/>
      <c r="G215" s="123"/>
      <c r="H215" s="123"/>
      <c r="I215" s="123"/>
      <c r="J215" s="123"/>
      <c r="K215" s="123"/>
      <c r="L215" s="145" t="s">
        <v>764</v>
      </c>
      <c r="M215" s="145"/>
      <c r="N215" s="145"/>
      <c r="O215" s="145"/>
      <c r="P215" s="145"/>
      <c r="Q215" s="145"/>
      <c r="R215" s="145"/>
      <c r="S215" s="22" t="s">
        <v>3169</v>
      </c>
      <c r="T215" s="24" t="s">
        <v>766</v>
      </c>
      <c r="U215" s="24" t="s">
        <v>113</v>
      </c>
      <c r="V215" s="24"/>
      <c r="W215" s="49" t="s">
        <v>129</v>
      </c>
      <c r="X215" s="24"/>
      <c r="Y215" s="49"/>
      <c r="Z215" s="49" t="s">
        <v>98</v>
      </c>
      <c r="AA215" s="24" t="s">
        <v>98</v>
      </c>
      <c r="AB215" s="24"/>
      <c r="AC215" s="60" t="s">
        <v>216</v>
      </c>
      <c r="AD215" s="60" t="s">
        <v>216</v>
      </c>
      <c r="AE215" s="60" t="s">
        <v>216</v>
      </c>
      <c r="AF215" s="60" t="s">
        <v>216</v>
      </c>
      <c r="AG215" s="60" t="s">
        <v>177</v>
      </c>
      <c r="AH215" s="1443"/>
    </row>
    <row r="216" spans="1:34" s="23" customFormat="1" ht="54">
      <c r="A216" s="15">
        <f t="shared" si="3"/>
        <v>213</v>
      </c>
      <c r="B216" s="22" t="s">
        <v>721</v>
      </c>
      <c r="C216" s="22" t="s">
        <v>767</v>
      </c>
      <c r="D216" s="22" t="s">
        <v>109</v>
      </c>
      <c r="E216" s="138"/>
      <c r="F216" s="123"/>
      <c r="G216" s="123"/>
      <c r="H216" s="123"/>
      <c r="I216" s="123"/>
      <c r="J216" s="123"/>
      <c r="K216" s="123"/>
      <c r="L216" s="145" t="s">
        <v>768</v>
      </c>
      <c r="M216" s="145"/>
      <c r="N216" s="145"/>
      <c r="O216" s="145"/>
      <c r="P216" s="145"/>
      <c r="Q216" s="145"/>
      <c r="R216" s="145"/>
      <c r="S216" s="24" t="s">
        <v>3170</v>
      </c>
      <c r="T216" s="24" t="s">
        <v>770</v>
      </c>
      <c r="U216" s="24" t="s">
        <v>113</v>
      </c>
      <c r="V216" s="24"/>
      <c r="W216" s="49" t="s">
        <v>129</v>
      </c>
      <c r="X216" s="24" t="s">
        <v>98</v>
      </c>
      <c r="Y216" s="49" t="s">
        <v>98</v>
      </c>
      <c r="Z216" s="49" t="s">
        <v>98</v>
      </c>
      <c r="AA216" s="24" t="s">
        <v>98</v>
      </c>
      <c r="AB216" s="24"/>
      <c r="AC216" s="60" t="s">
        <v>107</v>
      </c>
      <c r="AD216" s="60" t="s">
        <v>107</v>
      </c>
      <c r="AE216" s="60" t="s">
        <v>107</v>
      </c>
      <c r="AF216" s="60" t="s">
        <v>107</v>
      </c>
      <c r="AG216" s="60" t="s">
        <v>177</v>
      </c>
      <c r="AH216" s="1443"/>
    </row>
    <row r="217" spans="1:34" s="82" customFormat="1" ht="36">
      <c r="A217" s="15">
        <f t="shared" si="3"/>
        <v>214</v>
      </c>
      <c r="B217" s="128" t="s">
        <v>721</v>
      </c>
      <c r="C217" s="131" t="s">
        <v>3171</v>
      </c>
      <c r="D217" s="128" t="s">
        <v>124</v>
      </c>
      <c r="E217" s="129"/>
      <c r="F217" s="130"/>
      <c r="G217" s="130"/>
      <c r="H217" s="140" t="s">
        <v>3172</v>
      </c>
      <c r="I217" s="141"/>
      <c r="J217" s="141"/>
      <c r="K217" s="141"/>
      <c r="L217" s="141"/>
      <c r="M217" s="141"/>
      <c r="N217" s="141"/>
      <c r="O217" s="141"/>
      <c r="P217" s="583"/>
      <c r="Q217" s="1350"/>
      <c r="R217" s="1351"/>
      <c r="S217" s="131" t="s">
        <v>3173</v>
      </c>
      <c r="T217" s="131" t="s">
        <v>3174</v>
      </c>
      <c r="U217" s="131" t="s">
        <v>113</v>
      </c>
      <c r="V217" s="131"/>
      <c r="W217" s="79" t="s">
        <v>129</v>
      </c>
      <c r="X217" s="131" t="s">
        <v>98</v>
      </c>
      <c r="Y217" s="79" t="s">
        <v>98</v>
      </c>
      <c r="Z217" s="79" t="s">
        <v>98</v>
      </c>
      <c r="AA217" s="131" t="s">
        <v>98</v>
      </c>
      <c r="AB217" s="131"/>
      <c r="AC217" s="81" t="s">
        <v>274</v>
      </c>
      <c r="AD217" s="81" t="s">
        <v>274</v>
      </c>
      <c r="AE217" s="81" t="s">
        <v>274</v>
      </c>
      <c r="AF217" s="81" t="s">
        <v>274</v>
      </c>
      <c r="AG217" s="60" t="s">
        <v>177</v>
      </c>
      <c r="AH217" s="1443"/>
    </row>
    <row r="218" spans="1:34" s="69" customFormat="1" ht="36">
      <c r="A218" s="15">
        <f t="shared" si="3"/>
        <v>215</v>
      </c>
      <c r="B218" s="133" t="s">
        <v>721</v>
      </c>
      <c r="C218" s="136" t="s">
        <v>3175</v>
      </c>
      <c r="D218" s="133" t="s">
        <v>131</v>
      </c>
      <c r="E218" s="134"/>
      <c r="F218" s="135"/>
      <c r="G218" s="135"/>
      <c r="H218" s="135"/>
      <c r="I218" s="135" t="s">
        <v>3176</v>
      </c>
      <c r="J218" s="135"/>
      <c r="K218" s="135"/>
      <c r="L218" s="143"/>
      <c r="M218" s="144"/>
      <c r="N218" s="144"/>
      <c r="O218" s="144"/>
      <c r="P218" s="144"/>
      <c r="Q218" s="144"/>
      <c r="R218" s="144"/>
      <c r="S218" s="136" t="s">
        <v>3177</v>
      </c>
      <c r="T218" s="136" t="s">
        <v>3178</v>
      </c>
      <c r="U218" s="136" t="s">
        <v>96</v>
      </c>
      <c r="V218" s="136"/>
      <c r="W218" s="68" t="s">
        <v>129</v>
      </c>
      <c r="X218" s="136" t="s">
        <v>98</v>
      </c>
      <c r="Y218" s="68" t="s">
        <v>98</v>
      </c>
      <c r="Z218" s="68" t="s">
        <v>98</v>
      </c>
      <c r="AA218" s="136" t="s">
        <v>98</v>
      </c>
      <c r="AB218" s="136"/>
      <c r="AC218" s="83" t="s">
        <v>98</v>
      </c>
      <c r="AD218" s="83" t="s">
        <v>98</v>
      </c>
      <c r="AE218" s="83" t="s">
        <v>98</v>
      </c>
      <c r="AF218" s="83" t="s">
        <v>98</v>
      </c>
      <c r="AG218" s="60" t="s">
        <v>177</v>
      </c>
      <c r="AH218" s="1443"/>
    </row>
    <row r="219" spans="1:34" s="82" customFormat="1" ht="36">
      <c r="A219" s="15">
        <f t="shared" si="3"/>
        <v>216</v>
      </c>
      <c r="B219" s="128" t="s">
        <v>721</v>
      </c>
      <c r="C219" s="131" t="s">
        <v>3179</v>
      </c>
      <c r="D219" s="128" t="s">
        <v>124</v>
      </c>
      <c r="E219" s="129"/>
      <c r="F219" s="130"/>
      <c r="G219" s="130"/>
      <c r="H219" s="130"/>
      <c r="I219" s="130"/>
      <c r="J219" s="140" t="s">
        <v>3180</v>
      </c>
      <c r="K219" s="141"/>
      <c r="L219" s="141"/>
      <c r="M219" s="141"/>
      <c r="N219" s="141"/>
      <c r="O219" s="141"/>
      <c r="P219" s="583"/>
      <c r="Q219" s="141"/>
      <c r="R219" s="583"/>
      <c r="S219" s="131" t="s">
        <v>3181</v>
      </c>
      <c r="T219" s="131" t="s">
        <v>3182</v>
      </c>
      <c r="U219" s="131" t="s">
        <v>113</v>
      </c>
      <c r="V219" s="131"/>
      <c r="W219" s="79" t="s">
        <v>1282</v>
      </c>
      <c r="X219" s="131" t="s">
        <v>98</v>
      </c>
      <c r="Y219" s="79" t="s">
        <v>98</v>
      </c>
      <c r="Z219" s="79" t="s">
        <v>98</v>
      </c>
      <c r="AA219" s="131" t="s">
        <v>98</v>
      </c>
      <c r="AB219" s="131"/>
      <c r="AC219" s="142" t="s" ph="1">
        <v>99</v>
      </c>
      <c r="AD219" s="81" t="s">
        <v>216</v>
      </c>
      <c r="AE219" s="81" t="s">
        <v>216</v>
      </c>
      <c r="AF219" s="81" t="s">
        <v>216</v>
      </c>
      <c r="AG219" s="49" t="s">
        <v>177</v>
      </c>
      <c r="AH219" s="1443"/>
    </row>
    <row r="220" spans="1:34" s="69" customFormat="1" ht="36">
      <c r="A220" s="15">
        <f t="shared" si="3"/>
        <v>217</v>
      </c>
      <c r="B220" s="133" t="s">
        <v>721</v>
      </c>
      <c r="C220" s="136" t="s">
        <v>979</v>
      </c>
      <c r="D220" s="133" t="s">
        <v>131</v>
      </c>
      <c r="E220" s="134"/>
      <c r="F220" s="135"/>
      <c r="G220" s="135"/>
      <c r="H220" s="135"/>
      <c r="I220" s="135"/>
      <c r="J220" s="135"/>
      <c r="K220" s="135" t="s">
        <v>1248</v>
      </c>
      <c r="L220" s="143"/>
      <c r="M220" s="144"/>
      <c r="N220" s="144"/>
      <c r="O220" s="144"/>
      <c r="P220" s="144"/>
      <c r="Q220" s="144"/>
      <c r="R220" s="144"/>
      <c r="S220" s="136" t="s">
        <v>3183</v>
      </c>
      <c r="T220" s="136" t="s">
        <v>3184</v>
      </c>
      <c r="U220" s="136" t="s">
        <v>96</v>
      </c>
      <c r="V220" s="136"/>
      <c r="W220" s="68" t="s">
        <v>129</v>
      </c>
      <c r="X220" s="136" t="s">
        <v>98</v>
      </c>
      <c r="Y220" s="68" t="s">
        <v>98</v>
      </c>
      <c r="Z220" s="68" t="s">
        <v>98</v>
      </c>
      <c r="AA220" s="136" t="s">
        <v>98</v>
      </c>
      <c r="AB220" s="136"/>
      <c r="AC220" s="83" t="s">
        <v>98</v>
      </c>
      <c r="AD220" s="83" t="s">
        <v>98</v>
      </c>
      <c r="AE220" s="83" t="s">
        <v>98</v>
      </c>
      <c r="AF220" s="83" t="s">
        <v>98</v>
      </c>
      <c r="AG220" s="60" t="s">
        <v>177</v>
      </c>
      <c r="AH220" s="1443"/>
    </row>
    <row r="221" spans="1:34" s="23" customFormat="1" ht="27.5">
      <c r="A221" s="15">
        <f t="shared" si="3"/>
        <v>218</v>
      </c>
      <c r="B221" s="22" t="s">
        <v>721</v>
      </c>
      <c r="C221" s="22" t="s">
        <v>486</v>
      </c>
      <c r="D221" s="22" t="s">
        <v>109</v>
      </c>
      <c r="E221" s="138"/>
      <c r="F221" s="123"/>
      <c r="G221" s="123"/>
      <c r="H221" s="123"/>
      <c r="I221" s="123"/>
      <c r="J221" s="123"/>
      <c r="K221" s="123"/>
      <c r="L221" s="124" t="s">
        <v>487</v>
      </c>
      <c r="M221" s="145"/>
      <c r="N221" s="145"/>
      <c r="O221" s="145"/>
      <c r="P221" s="28"/>
      <c r="Q221" s="126"/>
      <c r="R221" s="127"/>
      <c r="S221" s="24" t="s">
        <v>3185</v>
      </c>
      <c r="T221" s="24" t="s">
        <v>3186</v>
      </c>
      <c r="U221" s="24" t="s">
        <v>119</v>
      </c>
      <c r="V221" s="24"/>
      <c r="W221" s="49" t="s">
        <v>129</v>
      </c>
      <c r="X221" s="24" t="s">
        <v>98</v>
      </c>
      <c r="Y221" s="49" t="s">
        <v>98</v>
      </c>
      <c r="Z221" s="49" t="s">
        <v>98</v>
      </c>
      <c r="AA221" s="24" t="s">
        <v>98</v>
      </c>
      <c r="AB221" s="24"/>
      <c r="AC221" s="146" t="s" ph="1">
        <v>99</v>
      </c>
      <c r="AD221" s="60" t="s">
        <v>216</v>
      </c>
      <c r="AE221" s="60" t="s">
        <v>216</v>
      </c>
      <c r="AF221" s="60" t="s">
        <v>216</v>
      </c>
      <c r="AG221" s="60" t="s">
        <v>177</v>
      </c>
      <c r="AH221" s="1443"/>
    </row>
    <row r="222" spans="1:34" s="2006" customFormat="1" ht="36">
      <c r="A222" s="1963">
        <f t="shared" si="3"/>
        <v>219</v>
      </c>
      <c r="B222" s="1997" t="s">
        <v>721</v>
      </c>
      <c r="C222" s="1997" t="s">
        <v>490</v>
      </c>
      <c r="D222" s="1997" t="s">
        <v>109</v>
      </c>
      <c r="E222" s="156"/>
      <c r="F222" s="1925"/>
      <c r="G222" s="1925"/>
      <c r="H222" s="1925"/>
      <c r="I222" s="1925"/>
      <c r="J222" s="1925"/>
      <c r="K222" s="1925"/>
      <c r="L222" s="1998" t="s">
        <v>491</v>
      </c>
      <c r="M222" s="1999"/>
      <c r="N222" s="1999"/>
      <c r="O222" s="1999"/>
      <c r="P222" s="1999"/>
      <c r="Q222" s="2000"/>
      <c r="R222" s="2000"/>
      <c r="S222" s="2001" t="s">
        <v>6795</v>
      </c>
      <c r="T222" s="2001" t="s">
        <v>6796</v>
      </c>
      <c r="U222" s="2001" t="s">
        <v>119</v>
      </c>
      <c r="V222" s="2001"/>
      <c r="W222" s="2002" t="s">
        <v>6778</v>
      </c>
      <c r="X222" s="2001"/>
      <c r="Y222" s="2003"/>
      <c r="Z222" s="2003"/>
      <c r="AA222" s="2001"/>
      <c r="AB222" s="2001"/>
      <c r="AC222" s="2004" ph="1"/>
      <c r="AD222" s="563" t="s">
        <v>216</v>
      </c>
      <c r="AE222" s="563" t="s">
        <v>216</v>
      </c>
      <c r="AF222" s="563" t="s">
        <v>216</v>
      </c>
      <c r="AG222" s="563"/>
      <c r="AH222" s="2005"/>
    </row>
    <row r="223" spans="1:34" s="23" customFormat="1" ht="36">
      <c r="A223" s="15">
        <f t="shared" si="3"/>
        <v>220</v>
      </c>
      <c r="B223" s="22" t="s">
        <v>721</v>
      </c>
      <c r="C223" s="24" t="s">
        <v>2081</v>
      </c>
      <c r="D223" s="22" t="s">
        <v>109</v>
      </c>
      <c r="E223" s="138"/>
      <c r="F223" s="123"/>
      <c r="G223" s="123"/>
      <c r="H223" s="123"/>
      <c r="I223" s="123"/>
      <c r="J223" s="123"/>
      <c r="K223" s="123"/>
      <c r="L223" s="124" t="s">
        <v>800</v>
      </c>
      <c r="M223" s="145"/>
      <c r="N223" s="145"/>
      <c r="O223" s="145"/>
      <c r="P223" s="145"/>
      <c r="Q223" s="145"/>
      <c r="R223" s="145"/>
      <c r="S223" s="24" t="s">
        <v>3187</v>
      </c>
      <c r="T223" s="24" t="s">
        <v>3188</v>
      </c>
      <c r="U223" s="24" t="s">
        <v>113</v>
      </c>
      <c r="V223" s="24"/>
      <c r="W223" s="49" t="s">
        <v>129</v>
      </c>
      <c r="X223" s="24" t="s">
        <v>98</v>
      </c>
      <c r="Y223" s="49" t="s">
        <v>98</v>
      </c>
      <c r="Z223" s="49" t="s">
        <v>98</v>
      </c>
      <c r="AA223" s="24" t="s">
        <v>98</v>
      </c>
      <c r="AB223" s="24"/>
      <c r="AC223" s="146" t="s" ph="1">
        <v>99</v>
      </c>
      <c r="AD223" s="60" t="s">
        <v>216</v>
      </c>
      <c r="AE223" s="60" t="s">
        <v>216</v>
      </c>
      <c r="AF223" s="60" t="s">
        <v>216</v>
      </c>
      <c r="AG223" s="60" t="s">
        <v>177</v>
      </c>
      <c r="AH223" s="1443"/>
    </row>
    <row r="224" spans="1:34" s="23" customFormat="1" ht="29.25" customHeight="1">
      <c r="A224" s="15">
        <f t="shared" si="3"/>
        <v>221</v>
      </c>
      <c r="B224" s="22" t="s">
        <v>721</v>
      </c>
      <c r="C224" s="22" t="s">
        <v>494</v>
      </c>
      <c r="D224" s="22" t="s">
        <v>109</v>
      </c>
      <c r="E224" s="138"/>
      <c r="F224" s="123"/>
      <c r="G224" s="123"/>
      <c r="H224" s="123"/>
      <c r="I224" s="123"/>
      <c r="J224" s="123"/>
      <c r="K224" s="123"/>
      <c r="L224" s="124" t="s">
        <v>495</v>
      </c>
      <c r="M224" s="145"/>
      <c r="N224" s="145"/>
      <c r="O224" s="145"/>
      <c r="P224" s="145"/>
      <c r="Q224" s="145"/>
      <c r="R224" s="145"/>
      <c r="S224" s="24" t="s">
        <v>3189</v>
      </c>
      <c r="T224" s="24" t="s">
        <v>3190</v>
      </c>
      <c r="U224" s="24" t="s">
        <v>119</v>
      </c>
      <c r="V224" s="24"/>
      <c r="W224" s="169" t="s">
        <v>511</v>
      </c>
      <c r="X224" s="166" t="s">
        <v>98</v>
      </c>
      <c r="Y224" s="165" t="s">
        <v>98</v>
      </c>
      <c r="Z224" s="165" t="s">
        <v>98</v>
      </c>
      <c r="AA224" s="166" t="s">
        <v>98</v>
      </c>
      <c r="AB224" s="166"/>
      <c r="AC224" s="167" t="s" ph="1">
        <v>99</v>
      </c>
      <c r="AD224" s="165" t="s">
        <v>216</v>
      </c>
      <c r="AE224" s="165" t="s">
        <v>216</v>
      </c>
      <c r="AF224" s="165" t="s">
        <v>216</v>
      </c>
      <c r="AG224" s="169" t="s">
        <v>177</v>
      </c>
      <c r="AH224" s="1443"/>
    </row>
    <row r="225" spans="1:35" s="82" customFormat="1" ht="36">
      <c r="A225" s="15">
        <f t="shared" si="3"/>
        <v>222</v>
      </c>
      <c r="B225" s="128" t="s">
        <v>721</v>
      </c>
      <c r="C225" s="131" t="s">
        <v>3191</v>
      </c>
      <c r="D225" s="128" t="s">
        <v>124</v>
      </c>
      <c r="E225" s="129"/>
      <c r="F225" s="130"/>
      <c r="G225" s="130"/>
      <c r="H225" s="130"/>
      <c r="I225" s="130"/>
      <c r="J225" s="140" t="s">
        <v>3192</v>
      </c>
      <c r="K225" s="141"/>
      <c r="L225" s="141"/>
      <c r="M225" s="141"/>
      <c r="N225" s="141"/>
      <c r="O225" s="141"/>
      <c r="P225" s="583"/>
      <c r="Q225" s="141"/>
      <c r="R225" s="583"/>
      <c r="S225" s="131" t="s">
        <v>3193</v>
      </c>
      <c r="T225" s="131" t="s">
        <v>3194</v>
      </c>
      <c r="U225" s="131" t="s">
        <v>113</v>
      </c>
      <c r="V225" s="131"/>
      <c r="W225" s="79" t="s">
        <v>1282</v>
      </c>
      <c r="X225" s="131" t="s">
        <v>98</v>
      </c>
      <c r="Y225" s="79" t="s">
        <v>98</v>
      </c>
      <c r="Z225" s="79" t="s">
        <v>98</v>
      </c>
      <c r="AA225" s="131" t="s">
        <v>98</v>
      </c>
      <c r="AB225" s="131"/>
      <c r="AC225" s="142" t="s" ph="1">
        <v>99</v>
      </c>
      <c r="AD225" s="81" t="s">
        <v>216</v>
      </c>
      <c r="AE225" s="81" t="s">
        <v>216</v>
      </c>
      <c r="AF225" s="81" t="s">
        <v>216</v>
      </c>
      <c r="AG225" s="49" t="s">
        <v>177</v>
      </c>
      <c r="AH225" s="1443"/>
    </row>
    <row r="226" spans="1:35" s="69" customFormat="1" ht="36">
      <c r="A226" s="15">
        <f t="shared" si="3"/>
        <v>223</v>
      </c>
      <c r="B226" s="133" t="s">
        <v>721</v>
      </c>
      <c r="C226" s="136" t="s">
        <v>2076</v>
      </c>
      <c r="D226" s="133" t="s">
        <v>131</v>
      </c>
      <c r="E226" s="134"/>
      <c r="F226" s="135"/>
      <c r="G226" s="135"/>
      <c r="H226" s="135"/>
      <c r="I226" s="135"/>
      <c r="J226" s="135"/>
      <c r="K226" s="135" t="s">
        <v>1248</v>
      </c>
      <c r="L226" s="143"/>
      <c r="M226" s="144"/>
      <c r="N226" s="144"/>
      <c r="O226" s="144"/>
      <c r="P226" s="144"/>
      <c r="Q226" s="144"/>
      <c r="R226" s="144"/>
      <c r="S226" s="136" t="s">
        <v>3195</v>
      </c>
      <c r="T226" s="136" t="s">
        <v>3196</v>
      </c>
      <c r="U226" s="136" t="s">
        <v>96</v>
      </c>
      <c r="V226" s="136"/>
      <c r="W226" s="68" t="s">
        <v>129</v>
      </c>
      <c r="X226" s="136" t="s">
        <v>98</v>
      </c>
      <c r="Y226" s="68" t="s">
        <v>98</v>
      </c>
      <c r="Z226" s="68" t="s">
        <v>98</v>
      </c>
      <c r="AA226" s="136" t="s">
        <v>98</v>
      </c>
      <c r="AB226" s="136"/>
      <c r="AC226" s="83" t="s">
        <v>98</v>
      </c>
      <c r="AD226" s="83" t="s">
        <v>98</v>
      </c>
      <c r="AE226" s="83" t="s">
        <v>98</v>
      </c>
      <c r="AF226" s="83" t="s">
        <v>98</v>
      </c>
      <c r="AG226" s="60" t="s">
        <v>177</v>
      </c>
      <c r="AH226" s="1443"/>
    </row>
    <row r="227" spans="1:35" s="23" customFormat="1" ht="27.5">
      <c r="A227" s="15">
        <f t="shared" si="3"/>
        <v>224</v>
      </c>
      <c r="B227" s="22" t="s">
        <v>721</v>
      </c>
      <c r="C227" s="22" t="s">
        <v>486</v>
      </c>
      <c r="D227" s="22" t="s">
        <v>109</v>
      </c>
      <c r="E227" s="138"/>
      <c r="F227" s="123"/>
      <c r="G227" s="123"/>
      <c r="H227" s="123"/>
      <c r="I227" s="123"/>
      <c r="J227" s="123"/>
      <c r="K227" s="123"/>
      <c r="L227" s="124" t="s">
        <v>487</v>
      </c>
      <c r="M227" s="145"/>
      <c r="N227" s="145"/>
      <c r="O227" s="145"/>
      <c r="P227" s="28"/>
      <c r="Q227" s="126"/>
      <c r="R227" s="127"/>
      <c r="S227" s="24" t="s">
        <v>3197</v>
      </c>
      <c r="T227" s="24" t="s">
        <v>3198</v>
      </c>
      <c r="U227" s="24" t="s">
        <v>119</v>
      </c>
      <c r="V227" s="24"/>
      <c r="W227" s="49" t="s">
        <v>129</v>
      </c>
      <c r="X227" s="24" t="s">
        <v>98</v>
      </c>
      <c r="Y227" s="49" t="s">
        <v>98</v>
      </c>
      <c r="Z227" s="49" t="s">
        <v>98</v>
      </c>
      <c r="AA227" s="24" t="s">
        <v>98</v>
      </c>
      <c r="AB227" s="24"/>
      <c r="AC227" s="146" t="s" ph="1">
        <v>99</v>
      </c>
      <c r="AD227" s="60" t="s">
        <v>216</v>
      </c>
      <c r="AE227" s="60" t="s">
        <v>216</v>
      </c>
      <c r="AF227" s="60" t="s">
        <v>216</v>
      </c>
      <c r="AG227" s="60" t="s">
        <v>177</v>
      </c>
      <c r="AH227" s="1443"/>
    </row>
    <row r="228" spans="1:35" s="2006" customFormat="1" ht="36">
      <c r="A228" s="1963">
        <f t="shared" si="3"/>
        <v>225</v>
      </c>
      <c r="B228" s="1997" t="s">
        <v>721</v>
      </c>
      <c r="C228" s="1997" t="s">
        <v>490</v>
      </c>
      <c r="D228" s="1997" t="s">
        <v>109</v>
      </c>
      <c r="E228" s="156"/>
      <c r="F228" s="1925"/>
      <c r="G228" s="1925"/>
      <c r="H228" s="1925"/>
      <c r="I228" s="1925"/>
      <c r="J228" s="1925"/>
      <c r="K228" s="1925"/>
      <c r="L228" s="1998" t="s">
        <v>491</v>
      </c>
      <c r="M228" s="1999"/>
      <c r="N228" s="1999"/>
      <c r="O228" s="1999"/>
      <c r="P228" s="1999"/>
      <c r="Q228" s="2000"/>
      <c r="R228" s="2000"/>
      <c r="S228" s="2001" t="s">
        <v>6793</v>
      </c>
      <c r="T228" s="2001" t="s">
        <v>6794</v>
      </c>
      <c r="U228" s="2001" t="s">
        <v>119</v>
      </c>
      <c r="V228" s="2001"/>
      <c r="W228" s="2002" t="s">
        <v>6778</v>
      </c>
      <c r="X228" s="2001"/>
      <c r="Y228" s="2003"/>
      <c r="Z228" s="2003"/>
      <c r="AA228" s="2001"/>
      <c r="AB228" s="2001"/>
      <c r="AC228" s="2004" ph="1"/>
      <c r="AD228" s="563" t="s">
        <v>216</v>
      </c>
      <c r="AE228" s="563" t="s">
        <v>216</v>
      </c>
      <c r="AF228" s="563" t="s">
        <v>216</v>
      </c>
      <c r="AG228" s="563"/>
      <c r="AH228" s="2005"/>
    </row>
    <row r="229" spans="1:35" s="23" customFormat="1" ht="36">
      <c r="A229" s="15">
        <f t="shared" si="3"/>
        <v>226</v>
      </c>
      <c r="B229" s="22" t="s">
        <v>721</v>
      </c>
      <c r="C229" s="24" t="s">
        <v>2081</v>
      </c>
      <c r="D229" s="22" t="s">
        <v>109</v>
      </c>
      <c r="E229" s="138"/>
      <c r="F229" s="123"/>
      <c r="G229" s="123"/>
      <c r="H229" s="123"/>
      <c r="I229" s="123"/>
      <c r="J229" s="123"/>
      <c r="K229" s="123"/>
      <c r="L229" s="124" t="s">
        <v>800</v>
      </c>
      <c r="M229" s="145"/>
      <c r="N229" s="145"/>
      <c r="O229" s="145"/>
      <c r="P229" s="145"/>
      <c r="Q229" s="145"/>
      <c r="R229" s="145"/>
      <c r="S229" s="24" t="s">
        <v>3199</v>
      </c>
      <c r="T229" s="24" t="s">
        <v>3200</v>
      </c>
      <c r="U229" s="24" t="s">
        <v>113</v>
      </c>
      <c r="V229" s="24"/>
      <c r="W229" s="49" t="s">
        <v>129</v>
      </c>
      <c r="X229" s="24" t="s">
        <v>98</v>
      </c>
      <c r="Y229" s="49" t="s">
        <v>98</v>
      </c>
      <c r="Z229" s="49" t="s">
        <v>98</v>
      </c>
      <c r="AA229" s="24" t="s">
        <v>98</v>
      </c>
      <c r="AB229" s="24"/>
      <c r="AC229" s="146" t="s" ph="1">
        <v>99</v>
      </c>
      <c r="AD229" s="60" t="s">
        <v>216</v>
      </c>
      <c r="AE229" s="60" t="s">
        <v>216</v>
      </c>
      <c r="AF229" s="60" t="s">
        <v>216</v>
      </c>
      <c r="AG229" s="60" t="s">
        <v>177</v>
      </c>
      <c r="AH229" s="1443"/>
    </row>
    <row r="230" spans="1:35" s="23" customFormat="1" ht="36">
      <c r="A230" s="15">
        <f t="shared" si="3"/>
        <v>227</v>
      </c>
      <c r="B230" s="22" t="s">
        <v>721</v>
      </c>
      <c r="C230" s="22" t="s">
        <v>494</v>
      </c>
      <c r="D230" s="22" t="s">
        <v>109</v>
      </c>
      <c r="E230" s="138"/>
      <c r="F230" s="123"/>
      <c r="G230" s="123"/>
      <c r="H230" s="123"/>
      <c r="I230" s="123"/>
      <c r="J230" s="123"/>
      <c r="K230" s="123"/>
      <c r="L230" s="124" t="s">
        <v>495</v>
      </c>
      <c r="M230" s="145"/>
      <c r="N230" s="145"/>
      <c r="O230" s="145"/>
      <c r="P230" s="145"/>
      <c r="Q230" s="145"/>
      <c r="R230" s="145"/>
      <c r="S230" s="24" t="s">
        <v>3201</v>
      </c>
      <c r="T230" s="24" t="s">
        <v>3202</v>
      </c>
      <c r="U230" s="24" t="s">
        <v>119</v>
      </c>
      <c r="V230" s="24"/>
      <c r="W230" s="169" t="s">
        <v>511</v>
      </c>
      <c r="X230" s="166" t="s">
        <v>98</v>
      </c>
      <c r="Y230" s="165" t="s">
        <v>98</v>
      </c>
      <c r="Z230" s="165" t="s">
        <v>98</v>
      </c>
      <c r="AA230" s="166" t="s">
        <v>98</v>
      </c>
      <c r="AB230" s="166"/>
      <c r="AC230" s="167" t="s" ph="1">
        <v>99</v>
      </c>
      <c r="AD230" s="165" t="s">
        <v>216</v>
      </c>
      <c r="AE230" s="165" t="s">
        <v>216</v>
      </c>
      <c r="AF230" s="165" t="s">
        <v>216</v>
      </c>
      <c r="AG230" s="169" t="s">
        <v>177</v>
      </c>
      <c r="AH230" s="1443"/>
    </row>
    <row r="231" spans="1:35" s="82" customFormat="1" ht="36">
      <c r="A231" s="15">
        <f t="shared" si="3"/>
        <v>228</v>
      </c>
      <c r="B231" s="128" t="s">
        <v>721</v>
      </c>
      <c r="C231" s="128" t="s">
        <v>3203</v>
      </c>
      <c r="D231" s="128" t="s">
        <v>124</v>
      </c>
      <c r="E231" s="129"/>
      <c r="F231" s="130"/>
      <c r="G231" s="130"/>
      <c r="H231" s="130"/>
      <c r="I231" s="130"/>
      <c r="J231" s="140" t="s">
        <v>3204</v>
      </c>
      <c r="K231" s="141"/>
      <c r="L231" s="141"/>
      <c r="M231" s="141"/>
      <c r="N231" s="141"/>
      <c r="O231" s="141"/>
      <c r="P231" s="583"/>
      <c r="Q231" s="1350"/>
      <c r="R231" s="1351"/>
      <c r="S231" s="131" t="s">
        <v>3205</v>
      </c>
      <c r="T231" s="131" t="s">
        <v>3206</v>
      </c>
      <c r="U231" s="131" t="s">
        <v>113</v>
      </c>
      <c r="V231" s="131"/>
      <c r="W231" s="79" t="s">
        <v>120</v>
      </c>
      <c r="X231" s="131" t="s">
        <v>98</v>
      </c>
      <c r="Y231" s="79" t="s">
        <v>98</v>
      </c>
      <c r="Z231" s="79" t="s">
        <v>98</v>
      </c>
      <c r="AA231" s="131" t="s">
        <v>98</v>
      </c>
      <c r="AB231" s="131"/>
      <c r="AC231" s="231" t="s">
        <v>98</v>
      </c>
      <c r="AD231" s="231" t="s">
        <v>98</v>
      </c>
      <c r="AE231" s="79" t="s">
        <v>216</v>
      </c>
      <c r="AF231" s="79" t="s">
        <v>216</v>
      </c>
      <c r="AG231" s="49" t="s">
        <v>177</v>
      </c>
      <c r="AH231" s="1443"/>
    </row>
    <row r="232" spans="1:35" s="69" customFormat="1">
      <c r="A232" s="15">
        <f t="shared" si="3"/>
        <v>229</v>
      </c>
      <c r="B232" s="133" t="s">
        <v>721</v>
      </c>
      <c r="C232" s="133" t="s">
        <v>816</v>
      </c>
      <c r="D232" s="133" t="s">
        <v>131</v>
      </c>
      <c r="E232" s="134"/>
      <c r="F232" s="135"/>
      <c r="G232" s="135"/>
      <c r="H232" s="135"/>
      <c r="I232" s="135"/>
      <c r="J232" s="135"/>
      <c r="K232" s="135" t="s">
        <v>817</v>
      </c>
      <c r="L232" s="143"/>
      <c r="M232" s="144"/>
      <c r="N232" s="144"/>
      <c r="O232" s="144"/>
      <c r="P232" s="144"/>
      <c r="Q232" s="144"/>
      <c r="R232" s="144"/>
      <c r="S232" s="136" t="s">
        <v>3207</v>
      </c>
      <c r="T232" s="136" t="s">
        <v>3208</v>
      </c>
      <c r="U232" s="136" t="s">
        <v>96</v>
      </c>
      <c r="V232" s="136"/>
      <c r="W232" s="68" t="s">
        <v>129</v>
      </c>
      <c r="X232" s="136" t="s">
        <v>98</v>
      </c>
      <c r="Y232" s="68" t="s">
        <v>98</v>
      </c>
      <c r="Z232" s="68" t="s">
        <v>98</v>
      </c>
      <c r="AA232" s="136" t="s">
        <v>98</v>
      </c>
      <c r="AB232" s="136"/>
      <c r="AC232" s="68" t="s">
        <v>98</v>
      </c>
      <c r="AD232" s="68" t="s">
        <v>98</v>
      </c>
      <c r="AE232" s="68" t="s">
        <v>98</v>
      </c>
      <c r="AF232" s="68" t="s">
        <v>98</v>
      </c>
      <c r="AG232" s="49" t="s">
        <v>177</v>
      </c>
      <c r="AH232" s="1443"/>
    </row>
    <row r="233" spans="1:35" s="23" customFormat="1" ht="27.5">
      <c r="A233" s="15">
        <f t="shared" si="3"/>
        <v>230</v>
      </c>
      <c r="B233" s="22" t="s">
        <v>721</v>
      </c>
      <c r="C233" s="22" t="s">
        <v>3209</v>
      </c>
      <c r="D233" s="22" t="s">
        <v>109</v>
      </c>
      <c r="E233" s="138"/>
      <c r="F233" s="123"/>
      <c r="G233" s="123"/>
      <c r="H233" s="123"/>
      <c r="I233" s="123"/>
      <c r="J233" s="123"/>
      <c r="K233" s="123"/>
      <c r="L233" s="124" t="s">
        <v>3210</v>
      </c>
      <c r="M233" s="145"/>
      <c r="N233" s="145"/>
      <c r="O233" s="145"/>
      <c r="P233" s="145"/>
      <c r="Q233" s="145"/>
      <c r="R233" s="145"/>
      <c r="S233" s="24" t="s">
        <v>822</v>
      </c>
      <c r="T233" s="24" t="s">
        <v>3211</v>
      </c>
      <c r="U233" s="24" t="s">
        <v>113</v>
      </c>
      <c r="V233" s="24"/>
      <c r="W233" s="49" t="s">
        <v>129</v>
      </c>
      <c r="X233" s="24" t="s">
        <v>824</v>
      </c>
      <c r="Y233" s="49" t="s">
        <v>226</v>
      </c>
      <c r="Z233" s="49" t="s">
        <v>98</v>
      </c>
      <c r="AA233" s="24" t="s">
        <v>98</v>
      </c>
      <c r="AB233" s="24"/>
      <c r="AC233" s="172" t="s" ph="1">
        <v>99</v>
      </c>
      <c r="AD233" s="172" t="s" ph="1">
        <v>99</v>
      </c>
      <c r="AE233" s="49" t="s">
        <v>216</v>
      </c>
      <c r="AF233" s="49" t="s">
        <v>216</v>
      </c>
      <c r="AG233" s="49" t="s">
        <v>177</v>
      </c>
      <c r="AH233" s="1443"/>
    </row>
    <row r="234" spans="1:35" s="23" customFormat="1" ht="36">
      <c r="A234" s="15">
        <f t="shared" si="3"/>
        <v>231</v>
      </c>
      <c r="B234" s="22" t="s">
        <v>721</v>
      </c>
      <c r="C234" s="214" t="s">
        <v>825</v>
      </c>
      <c r="D234" s="22" t="s">
        <v>109</v>
      </c>
      <c r="E234" s="138"/>
      <c r="F234" s="123"/>
      <c r="G234" s="123"/>
      <c r="H234" s="123"/>
      <c r="I234" s="123"/>
      <c r="J234" s="123"/>
      <c r="K234" s="123"/>
      <c r="L234" s="124" t="s">
        <v>826</v>
      </c>
      <c r="M234" s="145"/>
      <c r="N234" s="145"/>
      <c r="O234" s="145"/>
      <c r="P234" s="145"/>
      <c r="Q234" s="145"/>
      <c r="R234" s="145"/>
      <c r="S234" s="24" t="s">
        <v>3212</v>
      </c>
      <c r="T234" s="24" t="s">
        <v>3213</v>
      </c>
      <c r="U234" s="24" t="s">
        <v>113</v>
      </c>
      <c r="V234" s="24"/>
      <c r="W234" s="49" t="s">
        <v>544</v>
      </c>
      <c r="X234" s="24"/>
      <c r="Y234" s="49"/>
      <c r="Z234" s="49" t="s">
        <v>98</v>
      </c>
      <c r="AA234" s="24" t="s">
        <v>98</v>
      </c>
      <c r="AB234" s="24"/>
      <c r="AC234" s="172" t="s" ph="1">
        <v>99</v>
      </c>
      <c r="AD234" s="172" t="s" ph="1">
        <v>99</v>
      </c>
      <c r="AE234" s="49" t="s">
        <v>216</v>
      </c>
      <c r="AF234" s="49" t="s">
        <v>216</v>
      </c>
      <c r="AG234" s="49" t="s">
        <v>177</v>
      </c>
      <c r="AH234" s="1443"/>
    </row>
    <row r="235" spans="1:35" s="219" customFormat="1" ht="72">
      <c r="A235" s="15">
        <f t="shared" si="3"/>
        <v>232</v>
      </c>
      <c r="B235" s="187" t="s">
        <v>721</v>
      </c>
      <c r="C235" s="215" t="s">
        <v>830</v>
      </c>
      <c r="D235" s="187" t="s">
        <v>109</v>
      </c>
      <c r="E235" s="188"/>
      <c r="F235" s="189"/>
      <c r="G235" s="189"/>
      <c r="H235" s="189"/>
      <c r="I235" s="189"/>
      <c r="J235" s="189"/>
      <c r="K235" s="189"/>
      <c r="L235" s="190" t="s">
        <v>831</v>
      </c>
      <c r="M235" s="191"/>
      <c r="N235" s="191"/>
      <c r="O235" s="191"/>
      <c r="P235" s="191"/>
      <c r="Q235" s="191"/>
      <c r="R235" s="191"/>
      <c r="S235" s="84" t="s">
        <v>832</v>
      </c>
      <c r="T235" s="84" t="s">
        <v>833</v>
      </c>
      <c r="U235" s="84" t="s">
        <v>834</v>
      </c>
      <c r="V235" s="240"/>
      <c r="W235" s="217" t="s">
        <v>511</v>
      </c>
      <c r="X235" s="155" t="s">
        <v>98</v>
      </c>
      <c r="Y235" s="155" t="s">
        <v>98</v>
      </c>
      <c r="Z235" s="155" t="s">
        <v>98</v>
      </c>
      <c r="AA235" s="84" t="s">
        <v>98</v>
      </c>
      <c r="AB235" s="84"/>
      <c r="AC235" s="172" t="s" ph="1">
        <v>99</v>
      </c>
      <c r="AD235" s="172" t="s" ph="1">
        <v>99</v>
      </c>
      <c r="AE235" s="49" t="s">
        <v>216</v>
      </c>
      <c r="AF235" s="49" t="s">
        <v>216</v>
      </c>
      <c r="AG235" s="49" t="s">
        <v>114</v>
      </c>
      <c r="AH235" s="1449"/>
    </row>
    <row r="236" spans="1:35" s="97" customFormat="1" ht="36">
      <c r="A236" s="15">
        <f t="shared" si="3"/>
        <v>233</v>
      </c>
      <c r="B236" s="147" t="s">
        <v>721</v>
      </c>
      <c r="C236" s="149" t="s">
        <v>3214</v>
      </c>
      <c r="D236" s="128" t="s">
        <v>124</v>
      </c>
      <c r="E236" s="148"/>
      <c r="F236" s="562"/>
      <c r="G236" s="130"/>
      <c r="H236" s="140" t="s">
        <v>3215</v>
      </c>
      <c r="I236" s="141"/>
      <c r="J236" s="141"/>
      <c r="K236" s="141"/>
      <c r="L236" s="141"/>
      <c r="M236" s="141"/>
      <c r="N236" s="141"/>
      <c r="O236" s="141"/>
      <c r="P236" s="583"/>
      <c r="Q236" s="1350"/>
      <c r="R236" s="1351"/>
      <c r="S236" s="131" t="s">
        <v>3216</v>
      </c>
      <c r="T236" s="131" t="s">
        <v>3217</v>
      </c>
      <c r="U236" s="131" t="s">
        <v>210</v>
      </c>
      <c r="V236" s="131"/>
      <c r="W236" s="94" t="s">
        <v>129</v>
      </c>
      <c r="X236" s="131" t="s">
        <v>98</v>
      </c>
      <c r="Y236" s="94" t="s">
        <v>98</v>
      </c>
      <c r="Z236" s="94" t="s">
        <v>98</v>
      </c>
      <c r="AA236" s="149" t="s">
        <v>98</v>
      </c>
      <c r="AB236" s="149"/>
      <c r="AC236" s="81" t="s">
        <v>726</v>
      </c>
      <c r="AD236" s="81" t="s">
        <v>726</v>
      </c>
      <c r="AE236" s="81" t="s">
        <v>726</v>
      </c>
      <c r="AF236" s="81" t="s">
        <v>726</v>
      </c>
      <c r="AG236" s="60" t="s">
        <v>177</v>
      </c>
      <c r="AH236" s="1443"/>
    </row>
    <row r="237" spans="1:35" s="105" customFormat="1" ht="36">
      <c r="A237" s="15">
        <f t="shared" si="3"/>
        <v>234</v>
      </c>
      <c r="B237" s="108" t="s">
        <v>721</v>
      </c>
      <c r="C237" s="111" t="s">
        <v>3218</v>
      </c>
      <c r="D237" s="133" t="s">
        <v>131</v>
      </c>
      <c r="E237" s="109"/>
      <c r="F237" s="110"/>
      <c r="G237" s="135"/>
      <c r="H237" s="135"/>
      <c r="I237" s="135" t="s">
        <v>3219</v>
      </c>
      <c r="J237" s="135"/>
      <c r="K237" s="135"/>
      <c r="L237" s="143"/>
      <c r="M237" s="144"/>
      <c r="N237" s="144"/>
      <c r="O237" s="144"/>
      <c r="P237" s="144"/>
      <c r="Q237" s="144"/>
      <c r="R237" s="144"/>
      <c r="S237" s="136" t="s">
        <v>3220</v>
      </c>
      <c r="T237" s="136" t="s">
        <v>3221</v>
      </c>
      <c r="U237" s="136" t="s">
        <v>96</v>
      </c>
      <c r="V237" s="136"/>
      <c r="W237" s="102" t="s">
        <v>129</v>
      </c>
      <c r="X237" s="136" t="s">
        <v>98</v>
      </c>
      <c r="Y237" s="102" t="s">
        <v>98</v>
      </c>
      <c r="Z237" s="102" t="s">
        <v>98</v>
      </c>
      <c r="AA237" s="111" t="s">
        <v>98</v>
      </c>
      <c r="AB237" s="111"/>
      <c r="AC237" s="83" t="s">
        <v>98</v>
      </c>
      <c r="AD237" s="83" t="s">
        <v>98</v>
      </c>
      <c r="AE237" s="83" t="s">
        <v>98</v>
      </c>
      <c r="AF237" s="83" t="s">
        <v>98</v>
      </c>
      <c r="AG237" s="60" t="s">
        <v>177</v>
      </c>
      <c r="AH237" s="1443"/>
    </row>
    <row r="238" spans="1:35" s="194" customFormat="1" ht="90">
      <c r="A238" s="15">
        <f t="shared" si="3"/>
        <v>235</v>
      </c>
      <c r="B238" s="187" t="s">
        <v>721</v>
      </c>
      <c r="C238" s="227" t="s">
        <v>3223</v>
      </c>
      <c r="D238" s="187" t="s">
        <v>109</v>
      </c>
      <c r="E238" s="188"/>
      <c r="F238" s="189"/>
      <c r="G238" s="189"/>
      <c r="H238" s="189"/>
      <c r="I238" s="189"/>
      <c r="J238" s="190" t="s">
        <v>3224</v>
      </c>
      <c r="K238" s="189"/>
      <c r="L238" s="190"/>
      <c r="M238" s="191"/>
      <c r="N238" s="191"/>
      <c r="O238" s="191"/>
      <c r="P238" s="191"/>
      <c r="Q238" s="191"/>
      <c r="R238" s="191"/>
      <c r="S238" s="84" t="s">
        <v>3225</v>
      </c>
      <c r="T238" s="84" t="s">
        <v>7469</v>
      </c>
      <c r="U238" s="84" t="s">
        <v>113</v>
      </c>
      <c r="V238" s="84"/>
      <c r="W238" s="155" t="s">
        <v>3222</v>
      </c>
      <c r="X238" s="84" t="s">
        <v>7414</v>
      </c>
      <c r="Y238" s="217" t="s">
        <v>836</v>
      </c>
      <c r="Z238" s="217" t="s">
        <v>365</v>
      </c>
      <c r="AA238" s="84"/>
      <c r="AB238" s="84"/>
      <c r="AC238" s="241" t="s">
        <v>216</v>
      </c>
      <c r="AD238" s="241" t="s">
        <v>216</v>
      </c>
      <c r="AE238" s="241" t="s">
        <v>216</v>
      </c>
      <c r="AF238" s="241" t="s">
        <v>216</v>
      </c>
      <c r="AG238" s="193" t="s">
        <v>177</v>
      </c>
      <c r="AH238" s="1442"/>
    </row>
    <row r="239" spans="1:35" s="1417" customFormat="1">
      <c r="A239" s="1963">
        <f t="shared" si="3"/>
        <v>236</v>
      </c>
      <c r="B239" s="1964" t="s">
        <v>721</v>
      </c>
      <c r="C239" s="1964"/>
      <c r="D239" s="1964" t="s">
        <v>7313</v>
      </c>
      <c r="E239" s="425"/>
      <c r="F239" s="389"/>
      <c r="G239" s="389"/>
      <c r="H239" s="389"/>
      <c r="I239" s="389"/>
      <c r="J239" s="389"/>
      <c r="K239" s="2212" t="s">
        <v>7322</v>
      </c>
      <c r="L239" s="2203"/>
      <c r="M239" s="2203"/>
      <c r="N239" s="2203"/>
      <c r="O239" s="2203"/>
      <c r="P239" s="2203"/>
      <c r="Q239" s="2203"/>
      <c r="R239" s="2204"/>
      <c r="S239" s="1967" t="s">
        <v>7320</v>
      </c>
      <c r="T239" s="1967" t="s">
        <v>7354</v>
      </c>
      <c r="U239" s="1967"/>
      <c r="V239" s="2203"/>
      <c r="W239" s="1415" t="s">
        <v>6778</v>
      </c>
      <c r="X239" s="1967"/>
      <c r="Y239" s="1968"/>
      <c r="Z239" s="1968"/>
      <c r="AA239" s="1967"/>
      <c r="AB239" s="1967"/>
      <c r="AC239" s="2205" t="s">
        <v>216</v>
      </c>
      <c r="AD239" s="2205" t="s">
        <v>216</v>
      </c>
      <c r="AE239" s="2205" t="s">
        <v>216</v>
      </c>
      <c r="AF239" s="2205" t="s">
        <v>216</v>
      </c>
      <c r="AG239" s="1988"/>
      <c r="AH239" s="2195"/>
      <c r="AI239" s="1973"/>
    </row>
    <row r="240" spans="1:35" s="23" customFormat="1" ht="180">
      <c r="A240" s="15">
        <f t="shared" si="3"/>
        <v>237</v>
      </c>
      <c r="B240" s="22" t="s">
        <v>721</v>
      </c>
      <c r="C240" s="22" t="s">
        <v>3226</v>
      </c>
      <c r="D240" s="22" t="s">
        <v>109</v>
      </c>
      <c r="E240" s="138"/>
      <c r="F240" s="123"/>
      <c r="G240" s="123"/>
      <c r="H240" s="123"/>
      <c r="I240" s="123"/>
      <c r="J240" s="124" t="s">
        <v>3227</v>
      </c>
      <c r="K240" s="145"/>
      <c r="L240" s="145"/>
      <c r="M240" s="145"/>
      <c r="N240" s="145"/>
      <c r="O240" s="145"/>
      <c r="P240" s="28"/>
      <c r="Q240" s="126"/>
      <c r="R240" s="127"/>
      <c r="S240" s="24" t="s">
        <v>3228</v>
      </c>
      <c r="T240" s="2202" t="s">
        <v>7539</v>
      </c>
      <c r="U240" s="24" t="s">
        <v>119</v>
      </c>
      <c r="V240" s="24"/>
      <c r="W240" s="49" t="s">
        <v>852</v>
      </c>
      <c r="X240" s="24" t="s">
        <v>7414</v>
      </c>
      <c r="Y240" s="49" t="s">
        <v>836</v>
      </c>
      <c r="Z240" s="49" t="s">
        <v>365</v>
      </c>
      <c r="AA240" s="24"/>
      <c r="AB240" s="24"/>
      <c r="AC240" s="49" t="s">
        <v>216</v>
      </c>
      <c r="AD240" s="49" t="s">
        <v>216</v>
      </c>
      <c r="AE240" s="49" t="s">
        <v>216</v>
      </c>
      <c r="AF240" s="49" t="s">
        <v>216</v>
      </c>
      <c r="AG240" s="49" t="s">
        <v>177</v>
      </c>
      <c r="AH240" s="1443"/>
    </row>
    <row r="241" spans="1:35" s="1417" customFormat="1">
      <c r="A241" s="1963">
        <f t="shared" si="3"/>
        <v>238</v>
      </c>
      <c r="B241" s="1964" t="s">
        <v>721</v>
      </c>
      <c r="C241" s="1964"/>
      <c r="D241" s="1964" t="s">
        <v>7313</v>
      </c>
      <c r="E241" s="425"/>
      <c r="F241" s="389"/>
      <c r="G241" s="389"/>
      <c r="H241" s="389"/>
      <c r="I241" s="389"/>
      <c r="J241" s="389"/>
      <c r="K241" s="2212" t="s">
        <v>7322</v>
      </c>
      <c r="L241" s="2203"/>
      <c r="M241" s="2203"/>
      <c r="N241" s="2203"/>
      <c r="O241" s="2203"/>
      <c r="P241" s="2203"/>
      <c r="Q241" s="2203"/>
      <c r="R241" s="2204"/>
      <c r="S241" s="1967" t="s">
        <v>7320</v>
      </c>
      <c r="T241" s="1967" t="s">
        <v>7353</v>
      </c>
      <c r="U241" s="1967"/>
      <c r="V241" s="2203"/>
      <c r="W241" s="1415" t="s">
        <v>6778</v>
      </c>
      <c r="X241" s="1967"/>
      <c r="Y241" s="1968"/>
      <c r="Z241" s="1968"/>
      <c r="AA241" s="1967"/>
      <c r="AB241" s="1967"/>
      <c r="AC241" s="2205" t="s">
        <v>216</v>
      </c>
      <c r="AD241" s="2205" t="s">
        <v>216</v>
      </c>
      <c r="AE241" s="2205" t="s">
        <v>216</v>
      </c>
      <c r="AF241" s="2205" t="s">
        <v>216</v>
      </c>
      <c r="AG241" s="1988"/>
      <c r="AH241" s="2195"/>
      <c r="AI241" s="1973"/>
    </row>
    <row r="242" spans="1:35" s="23" customFormat="1" ht="72">
      <c r="A242" s="15">
        <f t="shared" si="3"/>
        <v>239</v>
      </c>
      <c r="B242" s="22" t="s">
        <v>721</v>
      </c>
      <c r="C242" s="24" t="s">
        <v>3229</v>
      </c>
      <c r="D242" s="22" t="s">
        <v>109</v>
      </c>
      <c r="E242" s="138"/>
      <c r="F242" s="123"/>
      <c r="G242" s="123"/>
      <c r="H242" s="123"/>
      <c r="I242" s="123"/>
      <c r="J242" s="123" t="s">
        <v>3230</v>
      </c>
      <c r="K242" s="123"/>
      <c r="L242" s="124"/>
      <c r="M242" s="145"/>
      <c r="N242" s="145"/>
      <c r="O242" s="145"/>
      <c r="P242" s="145"/>
      <c r="Q242" s="145"/>
      <c r="R242" s="145"/>
      <c r="S242" s="24" t="s">
        <v>3231</v>
      </c>
      <c r="T242" s="24" t="s">
        <v>7472</v>
      </c>
      <c r="U242" s="24" t="s">
        <v>210</v>
      </c>
      <c r="V242" s="24"/>
      <c r="W242" s="49" t="s">
        <v>129</v>
      </c>
      <c r="X242" s="24" t="s">
        <v>7414</v>
      </c>
      <c r="Y242" s="49" t="s">
        <v>836</v>
      </c>
      <c r="Z242" s="49" t="s">
        <v>365</v>
      </c>
      <c r="AA242" s="24" t="s">
        <v>7445</v>
      </c>
      <c r="AB242" s="24"/>
      <c r="AC242" s="60" t="s">
        <v>726</v>
      </c>
      <c r="AD242" s="60" t="s">
        <v>726</v>
      </c>
      <c r="AE242" s="60" t="s">
        <v>726</v>
      </c>
      <c r="AF242" s="60" t="s">
        <v>726</v>
      </c>
      <c r="AG242" s="60" t="s">
        <v>177</v>
      </c>
      <c r="AH242" s="1443">
        <v>1</v>
      </c>
    </row>
    <row r="243" spans="1:35" s="1417" customFormat="1">
      <c r="A243" s="1963">
        <f t="shared" si="3"/>
        <v>240</v>
      </c>
      <c r="B243" s="1964" t="s">
        <v>721</v>
      </c>
      <c r="C243" s="1964"/>
      <c r="D243" s="1964" t="s">
        <v>7313</v>
      </c>
      <c r="E243" s="425"/>
      <c r="F243" s="389"/>
      <c r="G243" s="389"/>
      <c r="H243" s="389"/>
      <c r="I243" s="389"/>
      <c r="J243" s="389"/>
      <c r="K243" s="2212" t="s">
        <v>7322</v>
      </c>
      <c r="L243" s="2203"/>
      <c r="M243" s="2203"/>
      <c r="N243" s="2203"/>
      <c r="O243" s="2203"/>
      <c r="P243" s="2203"/>
      <c r="Q243" s="2203"/>
      <c r="R243" s="2204"/>
      <c r="S243" s="1967" t="s">
        <v>7320</v>
      </c>
      <c r="T243" s="1967" t="s">
        <v>7352</v>
      </c>
      <c r="U243" s="1967"/>
      <c r="V243" s="2203"/>
      <c r="W243" s="1415" t="s">
        <v>6778</v>
      </c>
      <c r="X243" s="1967"/>
      <c r="Y243" s="1968"/>
      <c r="Z243" s="1968"/>
      <c r="AA243" s="1967"/>
      <c r="AB243" s="1967"/>
      <c r="AC243" s="2205" t="s">
        <v>726</v>
      </c>
      <c r="AD243" s="2205" t="s">
        <v>726</v>
      </c>
      <c r="AE243" s="2205" t="s">
        <v>726</v>
      </c>
      <c r="AF243" s="2205" t="s">
        <v>726</v>
      </c>
      <c r="AG243" s="1988"/>
      <c r="AH243" s="2195"/>
      <c r="AI243" s="1973"/>
    </row>
    <row r="244" spans="1:35" s="23" customFormat="1" ht="72">
      <c r="A244" s="15">
        <f t="shared" si="3"/>
        <v>241</v>
      </c>
      <c r="B244" s="22" t="s">
        <v>721</v>
      </c>
      <c r="C244" s="24" t="s">
        <v>3232</v>
      </c>
      <c r="D244" s="22" t="s">
        <v>109</v>
      </c>
      <c r="E244" s="138"/>
      <c r="F244" s="123"/>
      <c r="G244" s="123"/>
      <c r="H244" s="123"/>
      <c r="I244" s="123"/>
      <c r="J244" s="123" t="s">
        <v>3233</v>
      </c>
      <c r="K244" s="123"/>
      <c r="L244" s="124"/>
      <c r="M244" s="145"/>
      <c r="N244" s="145"/>
      <c r="O244" s="145"/>
      <c r="P244" s="145"/>
      <c r="Q244" s="145"/>
      <c r="R244" s="145"/>
      <c r="S244" s="24" t="s">
        <v>3234</v>
      </c>
      <c r="T244" s="24" t="s">
        <v>7473</v>
      </c>
      <c r="U244" s="24" t="s">
        <v>113</v>
      </c>
      <c r="V244" s="24"/>
      <c r="W244" s="49" t="s">
        <v>129</v>
      </c>
      <c r="X244" s="24" t="s">
        <v>7414</v>
      </c>
      <c r="Y244" s="49" t="s">
        <v>836</v>
      </c>
      <c r="Z244" s="49" t="s">
        <v>365</v>
      </c>
      <c r="AA244" s="24"/>
      <c r="AB244" s="24"/>
      <c r="AC244" s="60" t="s">
        <v>274</v>
      </c>
      <c r="AD244" s="60" t="s">
        <v>274</v>
      </c>
      <c r="AE244" s="60" t="s">
        <v>216</v>
      </c>
      <c r="AF244" s="60" t="s">
        <v>216</v>
      </c>
      <c r="AG244" s="60" t="s">
        <v>177</v>
      </c>
      <c r="AH244" s="1443"/>
    </row>
    <row r="245" spans="1:35" s="1417" customFormat="1">
      <c r="A245" s="1963">
        <f t="shared" si="3"/>
        <v>242</v>
      </c>
      <c r="B245" s="1964" t="s">
        <v>721</v>
      </c>
      <c r="C245" s="1964"/>
      <c r="D245" s="1964" t="s">
        <v>7313</v>
      </c>
      <c r="E245" s="425"/>
      <c r="F245" s="389"/>
      <c r="G245" s="389"/>
      <c r="H245" s="389"/>
      <c r="I245" s="389"/>
      <c r="J245" s="389"/>
      <c r="K245" s="2212" t="s">
        <v>7322</v>
      </c>
      <c r="L245" s="2203"/>
      <c r="M245" s="2203"/>
      <c r="N245" s="2203"/>
      <c r="O245" s="2203"/>
      <c r="P245" s="2203"/>
      <c r="Q245" s="2203"/>
      <c r="R245" s="2204"/>
      <c r="S245" s="1967" t="s">
        <v>7320</v>
      </c>
      <c r="T245" s="1967" t="s">
        <v>7355</v>
      </c>
      <c r="U245" s="1967"/>
      <c r="V245" s="2203"/>
      <c r="W245" s="1415" t="s">
        <v>6778</v>
      </c>
      <c r="X245" s="1967"/>
      <c r="Y245" s="1968"/>
      <c r="Z245" s="1968"/>
      <c r="AA245" s="1967"/>
      <c r="AB245" s="1967"/>
      <c r="AC245" s="2205" t="s">
        <v>216</v>
      </c>
      <c r="AD245" s="2205" t="s">
        <v>216</v>
      </c>
      <c r="AE245" s="2205" t="s">
        <v>216</v>
      </c>
      <c r="AF245" s="2205" t="s">
        <v>216</v>
      </c>
      <c r="AG245" s="1988"/>
      <c r="AH245" s="2195"/>
      <c r="AI245" s="1973"/>
    </row>
    <row r="246" spans="1:35" s="23" customFormat="1" ht="36">
      <c r="A246" s="15">
        <f t="shared" si="3"/>
        <v>243</v>
      </c>
      <c r="B246" s="22" t="s">
        <v>721</v>
      </c>
      <c r="C246" s="24" t="s">
        <v>3235</v>
      </c>
      <c r="D246" s="22" t="s">
        <v>109</v>
      </c>
      <c r="E246" s="138"/>
      <c r="F246" s="123"/>
      <c r="G246" s="123"/>
      <c r="H246" s="123"/>
      <c r="I246" s="123"/>
      <c r="J246" s="123" t="s">
        <v>3236</v>
      </c>
      <c r="K246" s="123"/>
      <c r="L246" s="124"/>
      <c r="M246" s="145"/>
      <c r="N246" s="145"/>
      <c r="O246" s="145"/>
      <c r="P246" s="145"/>
      <c r="Q246" s="145"/>
      <c r="R246" s="145"/>
      <c r="S246" s="24" t="s">
        <v>3237</v>
      </c>
      <c r="T246" s="24" t="s">
        <v>3238</v>
      </c>
      <c r="U246" s="24" t="s">
        <v>113</v>
      </c>
      <c r="V246" s="24"/>
      <c r="W246" s="49" t="s">
        <v>129</v>
      </c>
      <c r="X246" s="24" t="s">
        <v>7414</v>
      </c>
      <c r="Y246" s="49" t="s">
        <v>836</v>
      </c>
      <c r="Z246" s="49" t="s">
        <v>365</v>
      </c>
      <c r="AA246" s="24"/>
      <c r="AB246" s="24"/>
      <c r="AC246" s="60" t="s">
        <v>216</v>
      </c>
      <c r="AD246" s="60" t="s">
        <v>216</v>
      </c>
      <c r="AE246" s="60" t="s">
        <v>216</v>
      </c>
      <c r="AF246" s="60" t="s">
        <v>216</v>
      </c>
      <c r="AG246" s="60" t="s">
        <v>177</v>
      </c>
      <c r="AH246" s="1443"/>
    </row>
    <row r="247" spans="1:35" s="1417" customFormat="1">
      <c r="A247" s="1963">
        <f t="shared" si="3"/>
        <v>244</v>
      </c>
      <c r="B247" s="1964" t="s">
        <v>721</v>
      </c>
      <c r="C247" s="1964"/>
      <c r="D247" s="1964" t="s">
        <v>7313</v>
      </c>
      <c r="E247" s="425"/>
      <c r="F247" s="389"/>
      <c r="G247" s="389"/>
      <c r="H247" s="389"/>
      <c r="I247" s="389"/>
      <c r="J247" s="389"/>
      <c r="K247" s="2212" t="s">
        <v>7322</v>
      </c>
      <c r="L247" s="2203"/>
      <c r="M247" s="2203"/>
      <c r="N247" s="2203"/>
      <c r="O247" s="2203"/>
      <c r="P247" s="2203"/>
      <c r="Q247" s="2203"/>
      <c r="R247" s="2204"/>
      <c r="S247" s="1967" t="s">
        <v>7320</v>
      </c>
      <c r="T247" s="1967" t="s">
        <v>7356</v>
      </c>
      <c r="U247" s="1967"/>
      <c r="V247" s="2203"/>
      <c r="W247" s="1415" t="s">
        <v>6778</v>
      </c>
      <c r="X247" s="1967"/>
      <c r="Y247" s="1968"/>
      <c r="Z247" s="1968"/>
      <c r="AA247" s="1967"/>
      <c r="AB247" s="1967"/>
      <c r="AC247" s="2205" t="s">
        <v>216</v>
      </c>
      <c r="AD247" s="2205" t="s">
        <v>216</v>
      </c>
      <c r="AE247" s="2205" t="s">
        <v>216</v>
      </c>
      <c r="AF247" s="2205" t="s">
        <v>216</v>
      </c>
      <c r="AG247" s="1988"/>
      <c r="AH247" s="2195"/>
      <c r="AI247" s="1973"/>
    </row>
    <row r="248" spans="1:35" s="82" customFormat="1" ht="36">
      <c r="A248" s="15">
        <f t="shared" si="3"/>
        <v>245</v>
      </c>
      <c r="B248" s="128" t="s">
        <v>721</v>
      </c>
      <c r="C248" s="128" t="s">
        <v>3239</v>
      </c>
      <c r="D248" s="128" t="s">
        <v>124</v>
      </c>
      <c r="E248" s="129"/>
      <c r="F248" s="130"/>
      <c r="G248" s="130"/>
      <c r="H248" s="130"/>
      <c r="I248" s="130"/>
      <c r="J248" s="130" t="s">
        <v>3240</v>
      </c>
      <c r="K248" s="130"/>
      <c r="L248" s="140"/>
      <c r="M248" s="141"/>
      <c r="N248" s="141"/>
      <c r="O248" s="141"/>
      <c r="P248" s="141"/>
      <c r="Q248" s="141"/>
      <c r="R248" s="141"/>
      <c r="S248" s="131" t="s">
        <v>3241</v>
      </c>
      <c r="T248" s="131" t="s">
        <v>2133</v>
      </c>
      <c r="U248" s="131" t="s">
        <v>119</v>
      </c>
      <c r="V248" s="131"/>
      <c r="W248" s="79" t="s">
        <v>129</v>
      </c>
      <c r="X248" s="131" t="s">
        <v>98</v>
      </c>
      <c r="Y248" s="79" t="s">
        <v>98</v>
      </c>
      <c r="Z248" s="79" t="s">
        <v>98</v>
      </c>
      <c r="AA248" s="131" t="s">
        <v>98</v>
      </c>
      <c r="AB248" s="131"/>
      <c r="AC248" s="231" t="s">
        <v>99</v>
      </c>
      <c r="AD248" s="79" t="s">
        <v>216</v>
      </c>
      <c r="AE248" s="79" t="s">
        <v>216</v>
      </c>
      <c r="AF248" s="79" t="s">
        <v>216</v>
      </c>
      <c r="AG248" s="49" t="s">
        <v>177</v>
      </c>
      <c r="AH248" s="1443"/>
    </row>
    <row r="249" spans="1:35" s="69" customFormat="1">
      <c r="A249" s="15">
        <f t="shared" si="3"/>
        <v>246</v>
      </c>
      <c r="B249" s="133" t="s">
        <v>721</v>
      </c>
      <c r="C249" s="133" t="s">
        <v>351</v>
      </c>
      <c r="D249" s="133" t="s">
        <v>131</v>
      </c>
      <c r="E249" s="134"/>
      <c r="F249" s="135"/>
      <c r="G249" s="135"/>
      <c r="H249" s="135"/>
      <c r="I249" s="135"/>
      <c r="J249" s="135"/>
      <c r="K249" s="135" t="s">
        <v>352</v>
      </c>
      <c r="L249" s="143"/>
      <c r="M249" s="144"/>
      <c r="N249" s="144"/>
      <c r="O249" s="144"/>
      <c r="P249" s="144"/>
      <c r="Q249" s="144"/>
      <c r="R249" s="144"/>
      <c r="S249" s="136" t="s">
        <v>861</v>
      </c>
      <c r="T249" s="136" t="s">
        <v>862</v>
      </c>
      <c r="U249" s="136" t="s">
        <v>96</v>
      </c>
      <c r="V249" s="136"/>
      <c r="W249" s="68" t="s">
        <v>129</v>
      </c>
      <c r="X249" s="136" t="s">
        <v>359</v>
      </c>
      <c r="Y249" s="68" t="s">
        <v>359</v>
      </c>
      <c r="Z249" s="68" t="s">
        <v>98</v>
      </c>
      <c r="AA249" s="136" t="s">
        <v>98</v>
      </c>
      <c r="AB249" s="136"/>
      <c r="AC249" s="68" t="s">
        <v>99</v>
      </c>
      <c r="AD249" s="68" t="s">
        <v>359</v>
      </c>
      <c r="AE249" s="68" t="s">
        <v>359</v>
      </c>
      <c r="AF249" s="68" t="s">
        <v>359</v>
      </c>
      <c r="AG249" s="49" t="s">
        <v>177</v>
      </c>
      <c r="AH249" s="1443"/>
    </row>
    <row r="250" spans="1:35" s="23" customFormat="1">
      <c r="A250" s="15">
        <f t="shared" si="3"/>
        <v>247</v>
      </c>
      <c r="B250" s="22" t="s">
        <v>721</v>
      </c>
      <c r="C250" s="22" t="s">
        <v>355</v>
      </c>
      <c r="D250" s="22" t="s">
        <v>109</v>
      </c>
      <c r="E250" s="138"/>
      <c r="F250" s="123"/>
      <c r="G250" s="123"/>
      <c r="H250" s="123"/>
      <c r="I250" s="123"/>
      <c r="J250" s="123"/>
      <c r="K250" s="123"/>
      <c r="L250" s="124" t="s">
        <v>356</v>
      </c>
      <c r="M250" s="145"/>
      <c r="N250" s="145"/>
      <c r="O250" s="145"/>
      <c r="P250" s="145"/>
      <c r="Q250" s="145"/>
      <c r="R250" s="145"/>
      <c r="S250" s="24" t="s">
        <v>863</v>
      </c>
      <c r="T250" s="24" t="s">
        <v>3242</v>
      </c>
      <c r="U250" s="24" t="s">
        <v>119</v>
      </c>
      <c r="V250" s="24"/>
      <c r="W250" s="49" t="s">
        <v>129</v>
      </c>
      <c r="X250" s="24" t="s">
        <v>98</v>
      </c>
      <c r="Y250" s="49" t="s">
        <v>98</v>
      </c>
      <c r="Z250" s="49" t="s">
        <v>98</v>
      </c>
      <c r="AA250" s="24" t="s">
        <v>98</v>
      </c>
      <c r="AB250" s="24"/>
      <c r="AC250" s="172" t="s">
        <v>99</v>
      </c>
      <c r="AD250" s="49" t="s">
        <v>216</v>
      </c>
      <c r="AE250" s="49" t="s">
        <v>216</v>
      </c>
      <c r="AF250" s="49" t="s">
        <v>216</v>
      </c>
      <c r="AG250" s="49" t="s">
        <v>177</v>
      </c>
      <c r="AH250" s="1443"/>
    </row>
    <row r="251" spans="1:35" s="23" customFormat="1" ht="36">
      <c r="A251" s="15">
        <f t="shared" si="3"/>
        <v>248</v>
      </c>
      <c r="B251" s="22" t="s">
        <v>721</v>
      </c>
      <c r="C251" s="22" t="s">
        <v>360</v>
      </c>
      <c r="D251" s="22" t="s">
        <v>109</v>
      </c>
      <c r="E251" s="138"/>
      <c r="F251" s="123"/>
      <c r="G251" s="123"/>
      <c r="H251" s="123"/>
      <c r="I251" s="123"/>
      <c r="J251" s="123"/>
      <c r="K251" s="123"/>
      <c r="L251" s="124" t="s">
        <v>361</v>
      </c>
      <c r="M251" s="145"/>
      <c r="N251" s="145"/>
      <c r="O251" s="145"/>
      <c r="P251" s="145"/>
      <c r="Q251" s="145"/>
      <c r="R251" s="145"/>
      <c r="S251" s="24" t="s">
        <v>864</v>
      </c>
      <c r="T251" s="24" t="s">
        <v>3243</v>
      </c>
      <c r="U251" s="24" t="s">
        <v>119</v>
      </c>
      <c r="V251" s="24"/>
      <c r="W251" s="49" t="s">
        <v>129</v>
      </c>
      <c r="X251" s="24" t="s">
        <v>364</v>
      </c>
      <c r="Y251" s="49" t="s">
        <v>122</v>
      </c>
      <c r="Z251" s="49" t="s">
        <v>98</v>
      </c>
      <c r="AA251" s="24" t="s">
        <v>98</v>
      </c>
      <c r="AB251" s="24"/>
      <c r="AC251" s="172" t="s">
        <v>99</v>
      </c>
      <c r="AD251" s="49" t="s">
        <v>216</v>
      </c>
      <c r="AE251" s="49" t="s">
        <v>216</v>
      </c>
      <c r="AF251" s="49" t="s">
        <v>216</v>
      </c>
      <c r="AG251" s="49" t="s">
        <v>177</v>
      </c>
      <c r="AH251" s="1443"/>
    </row>
    <row r="252" spans="1:35" s="23" customFormat="1">
      <c r="A252" s="15">
        <f t="shared" si="3"/>
        <v>249</v>
      </c>
      <c r="B252" s="22" t="s">
        <v>721</v>
      </c>
      <c r="C252" s="22" t="s">
        <v>367</v>
      </c>
      <c r="D252" s="22" t="s">
        <v>109</v>
      </c>
      <c r="E252" s="138"/>
      <c r="F252" s="123"/>
      <c r="G252" s="123"/>
      <c r="H252" s="123"/>
      <c r="I252" s="123"/>
      <c r="J252" s="123"/>
      <c r="K252" s="123"/>
      <c r="L252" s="124" t="s">
        <v>524</v>
      </c>
      <c r="M252" s="145"/>
      <c r="N252" s="145"/>
      <c r="O252" s="145"/>
      <c r="P252" s="145"/>
      <c r="Q252" s="145"/>
      <c r="R252" s="145"/>
      <c r="S252" s="24" t="s">
        <v>866</v>
      </c>
      <c r="T252" s="24" t="s">
        <v>3244</v>
      </c>
      <c r="U252" s="24" t="s">
        <v>119</v>
      </c>
      <c r="V252" s="24"/>
      <c r="W252" s="49" t="s">
        <v>129</v>
      </c>
      <c r="X252" s="24"/>
      <c r="Y252" s="49"/>
      <c r="Z252" s="49" t="s">
        <v>98</v>
      </c>
      <c r="AA252" s="24" t="s">
        <v>98</v>
      </c>
      <c r="AB252" s="24"/>
      <c r="AC252" s="172" t="s">
        <v>99</v>
      </c>
      <c r="AD252" s="49" t="s">
        <v>216</v>
      </c>
      <c r="AE252" s="49" t="s">
        <v>216</v>
      </c>
      <c r="AF252" s="49" t="s">
        <v>216</v>
      </c>
      <c r="AG252" s="49" t="s">
        <v>177</v>
      </c>
      <c r="AH252" s="1443"/>
    </row>
    <row r="253" spans="1:35" s="82" customFormat="1" ht="36">
      <c r="A253" s="15">
        <f t="shared" si="3"/>
        <v>250</v>
      </c>
      <c r="B253" s="128" t="s">
        <v>721</v>
      </c>
      <c r="C253" s="128" t="s">
        <v>372</v>
      </c>
      <c r="D253" s="128" t="s">
        <v>124</v>
      </c>
      <c r="E253" s="129"/>
      <c r="F253" s="130"/>
      <c r="G253" s="130"/>
      <c r="H253" s="130"/>
      <c r="I253" s="130"/>
      <c r="J253" s="130"/>
      <c r="K253" s="130"/>
      <c r="L253" s="140" t="s">
        <v>867</v>
      </c>
      <c r="M253" s="141"/>
      <c r="N253" s="141"/>
      <c r="O253" s="141"/>
      <c r="P253" s="141"/>
      <c r="Q253" s="141"/>
      <c r="R253" s="141"/>
      <c r="S253" s="131" t="s">
        <v>868</v>
      </c>
      <c r="T253" s="131" t="s">
        <v>3245</v>
      </c>
      <c r="U253" s="131" t="s">
        <v>113</v>
      </c>
      <c r="V253" s="131"/>
      <c r="W253" s="79" t="s">
        <v>129</v>
      </c>
      <c r="X253" s="131"/>
      <c r="Y253" s="79"/>
      <c r="Z253" s="79" t="s">
        <v>98</v>
      </c>
      <c r="AA253" s="131" t="s">
        <v>98</v>
      </c>
      <c r="AB253" s="131"/>
      <c r="AC253" s="231" t="s">
        <v>99</v>
      </c>
      <c r="AD253" s="79" t="s">
        <v>216</v>
      </c>
      <c r="AE253" s="79" t="s">
        <v>216</v>
      </c>
      <c r="AF253" s="79" t="s">
        <v>216</v>
      </c>
      <c r="AG253" s="49" t="s">
        <v>177</v>
      </c>
      <c r="AH253" s="1443"/>
    </row>
    <row r="254" spans="1:35" s="69" customFormat="1">
      <c r="A254" s="15">
        <f t="shared" si="3"/>
        <v>251</v>
      </c>
      <c r="B254" s="133" t="s">
        <v>721</v>
      </c>
      <c r="C254" s="133" t="s">
        <v>376</v>
      </c>
      <c r="D254" s="133" t="s">
        <v>131</v>
      </c>
      <c r="E254" s="134"/>
      <c r="F254" s="135"/>
      <c r="G254" s="135"/>
      <c r="H254" s="135"/>
      <c r="I254" s="135"/>
      <c r="J254" s="135"/>
      <c r="K254" s="135"/>
      <c r="L254" s="143"/>
      <c r="M254" s="144" t="s">
        <v>377</v>
      </c>
      <c r="N254" s="144"/>
      <c r="O254" s="144"/>
      <c r="P254" s="144"/>
      <c r="Q254" s="144"/>
      <c r="R254" s="144"/>
      <c r="S254" s="136" t="s">
        <v>2139</v>
      </c>
      <c r="T254" s="136" t="s">
        <v>3246</v>
      </c>
      <c r="U254" s="136" t="s">
        <v>96</v>
      </c>
      <c r="V254" s="136"/>
      <c r="W254" s="68" t="s">
        <v>129</v>
      </c>
      <c r="X254" s="136"/>
      <c r="Y254" s="68"/>
      <c r="Z254" s="68" t="s">
        <v>98</v>
      </c>
      <c r="AA254" s="136" t="s">
        <v>98</v>
      </c>
      <c r="AB254" s="136"/>
      <c r="AC254" s="68" t="s">
        <v>99</v>
      </c>
      <c r="AD254" s="68" t="s">
        <v>359</v>
      </c>
      <c r="AE254" s="68" t="s">
        <v>359</v>
      </c>
      <c r="AF254" s="68" t="s">
        <v>359</v>
      </c>
      <c r="AG254" s="49" t="s">
        <v>177</v>
      </c>
      <c r="AH254" s="1443"/>
    </row>
    <row r="255" spans="1:35" s="23" customFormat="1">
      <c r="A255" s="15">
        <f t="shared" si="3"/>
        <v>252</v>
      </c>
      <c r="B255" s="22" t="s">
        <v>721</v>
      </c>
      <c r="C255" s="22" t="s">
        <v>384</v>
      </c>
      <c r="D255" s="22" t="s">
        <v>109</v>
      </c>
      <c r="E255" s="138"/>
      <c r="F255" s="123"/>
      <c r="G255" s="123"/>
      <c r="H255" s="123"/>
      <c r="I255" s="123"/>
      <c r="J255" s="123"/>
      <c r="K255" s="123"/>
      <c r="L255" s="124"/>
      <c r="M255" s="145"/>
      <c r="N255" s="145" t="s">
        <v>457</v>
      </c>
      <c r="O255" s="145"/>
      <c r="P255" s="145"/>
      <c r="Q255" s="145"/>
      <c r="R255" s="145"/>
      <c r="S255" s="24" t="s">
        <v>872</v>
      </c>
      <c r="T255" s="24" t="s">
        <v>1555</v>
      </c>
      <c r="U255" s="24" t="s">
        <v>119</v>
      </c>
      <c r="V255" s="24"/>
      <c r="W255" s="49" t="s">
        <v>129</v>
      </c>
      <c r="X255" s="24"/>
      <c r="Y255" s="49"/>
      <c r="Z255" s="49" t="s">
        <v>98</v>
      </c>
      <c r="AA255" s="24" t="s">
        <v>98</v>
      </c>
      <c r="AB255" s="24"/>
      <c r="AC255" s="172" t="s">
        <v>99</v>
      </c>
      <c r="AD255" s="49" t="s">
        <v>216</v>
      </c>
      <c r="AE255" s="49" t="s">
        <v>216</v>
      </c>
      <c r="AF255" s="49" t="s">
        <v>216</v>
      </c>
      <c r="AG255" s="49" t="s">
        <v>177</v>
      </c>
      <c r="AH255" s="1443"/>
    </row>
    <row r="256" spans="1:35" s="23" customFormat="1">
      <c r="A256" s="15">
        <f t="shared" si="3"/>
        <v>253</v>
      </c>
      <c r="B256" s="22" t="s">
        <v>721</v>
      </c>
      <c r="C256" s="22" t="s">
        <v>388</v>
      </c>
      <c r="D256" s="22" t="s">
        <v>109</v>
      </c>
      <c r="E256" s="138"/>
      <c r="F256" s="123"/>
      <c r="G256" s="123"/>
      <c r="H256" s="123"/>
      <c r="I256" s="123"/>
      <c r="J256" s="123"/>
      <c r="K256" s="123"/>
      <c r="L256" s="124"/>
      <c r="M256" s="145"/>
      <c r="N256" s="145" t="s">
        <v>389</v>
      </c>
      <c r="O256" s="145"/>
      <c r="P256" s="145"/>
      <c r="Q256" s="145"/>
      <c r="R256" s="145"/>
      <c r="S256" s="24" t="s">
        <v>874</v>
      </c>
      <c r="T256" s="24" t="s">
        <v>875</v>
      </c>
      <c r="U256" s="24" t="s">
        <v>119</v>
      </c>
      <c r="V256" s="24"/>
      <c r="W256" s="49" t="s">
        <v>129</v>
      </c>
      <c r="X256" s="24"/>
      <c r="Y256" s="49"/>
      <c r="Z256" s="49" t="s">
        <v>98</v>
      </c>
      <c r="AA256" s="24" t="s">
        <v>98</v>
      </c>
      <c r="AB256" s="24"/>
      <c r="AC256" s="172" t="s">
        <v>99</v>
      </c>
      <c r="AD256" s="49" t="s">
        <v>216</v>
      </c>
      <c r="AE256" s="49" t="s">
        <v>216</v>
      </c>
      <c r="AF256" s="49" t="s">
        <v>216</v>
      </c>
      <c r="AG256" s="49" t="s">
        <v>177</v>
      </c>
      <c r="AH256" s="1443"/>
    </row>
    <row r="257" spans="1:34" s="82" customFormat="1" ht="36">
      <c r="A257" s="15">
        <f t="shared" si="3"/>
        <v>254</v>
      </c>
      <c r="B257" s="128" t="s">
        <v>721</v>
      </c>
      <c r="C257" s="128" t="s">
        <v>392</v>
      </c>
      <c r="D257" s="128" t="s">
        <v>124</v>
      </c>
      <c r="E257" s="129"/>
      <c r="F257" s="130"/>
      <c r="G257" s="130"/>
      <c r="H257" s="130"/>
      <c r="I257" s="130"/>
      <c r="J257" s="130"/>
      <c r="K257" s="130"/>
      <c r="L257" s="140"/>
      <c r="M257" s="141"/>
      <c r="N257" s="141" t="s">
        <v>1335</v>
      </c>
      <c r="O257" s="141"/>
      <c r="P257" s="141"/>
      <c r="Q257" s="141"/>
      <c r="R257" s="141"/>
      <c r="S257" s="131" t="s">
        <v>1932</v>
      </c>
      <c r="T257" s="131" t="s">
        <v>3028</v>
      </c>
      <c r="U257" s="131" t="s">
        <v>119</v>
      </c>
      <c r="V257" s="131"/>
      <c r="W257" s="79" t="s">
        <v>129</v>
      </c>
      <c r="X257" s="131" t="s">
        <v>98</v>
      </c>
      <c r="Y257" s="79" t="s">
        <v>98</v>
      </c>
      <c r="Z257" s="79" t="s">
        <v>98</v>
      </c>
      <c r="AA257" s="131" t="s">
        <v>98</v>
      </c>
      <c r="AB257" s="131"/>
      <c r="AC257" s="231" t="s">
        <v>99</v>
      </c>
      <c r="AD257" s="79" t="s">
        <v>216</v>
      </c>
      <c r="AE257" s="79" t="s">
        <v>216</v>
      </c>
      <c r="AF257" s="79" t="s">
        <v>216</v>
      </c>
      <c r="AG257" s="49" t="s">
        <v>177</v>
      </c>
      <c r="AH257" s="1443"/>
    </row>
    <row r="258" spans="1:34" s="69" customFormat="1">
      <c r="A258" s="15">
        <f t="shared" si="3"/>
        <v>255</v>
      </c>
      <c r="B258" s="133" t="s">
        <v>721</v>
      </c>
      <c r="C258" s="133" t="s">
        <v>397</v>
      </c>
      <c r="D258" s="133" t="s">
        <v>131</v>
      </c>
      <c r="E258" s="134"/>
      <c r="F258" s="135"/>
      <c r="G258" s="135"/>
      <c r="H258" s="135"/>
      <c r="I258" s="135"/>
      <c r="J258" s="135"/>
      <c r="K258" s="135"/>
      <c r="L258" s="143"/>
      <c r="M258" s="144"/>
      <c r="N258" s="144"/>
      <c r="O258" s="144" t="s">
        <v>1338</v>
      </c>
      <c r="P258" s="144"/>
      <c r="Q258" s="144"/>
      <c r="R258" s="144"/>
      <c r="S258" s="136" t="s">
        <v>400</v>
      </c>
      <c r="T258" s="136" t="s">
        <v>1934</v>
      </c>
      <c r="U258" s="136" t="s">
        <v>96</v>
      </c>
      <c r="V258" s="136"/>
      <c r="W258" s="68" t="s">
        <v>129</v>
      </c>
      <c r="X258" s="136" t="s">
        <v>98</v>
      </c>
      <c r="Y258" s="68" t="s">
        <v>98</v>
      </c>
      <c r="Z258" s="68" t="s">
        <v>98</v>
      </c>
      <c r="AA258" s="136" t="s">
        <v>98</v>
      </c>
      <c r="AB258" s="136"/>
      <c r="AC258" s="68" t="s">
        <v>98</v>
      </c>
      <c r="AD258" s="68" t="s">
        <v>98</v>
      </c>
      <c r="AE258" s="68" t="s">
        <v>98</v>
      </c>
      <c r="AF258" s="68" t="s">
        <v>98</v>
      </c>
      <c r="AG258" s="49" t="s">
        <v>177</v>
      </c>
      <c r="AH258" s="1443"/>
    </row>
    <row r="259" spans="1:34" s="23" customFormat="1">
      <c r="A259" s="15">
        <f t="shared" si="3"/>
        <v>256</v>
      </c>
      <c r="B259" s="22" t="s">
        <v>721</v>
      </c>
      <c r="C259" s="22" t="s">
        <v>402</v>
      </c>
      <c r="D259" s="22" t="s">
        <v>109</v>
      </c>
      <c r="E259" s="138"/>
      <c r="F259" s="123"/>
      <c r="G259" s="123"/>
      <c r="H259" s="123"/>
      <c r="I259" s="123"/>
      <c r="J259" s="123"/>
      <c r="K259" s="123"/>
      <c r="L259" s="124"/>
      <c r="M259" s="145"/>
      <c r="N259" s="145"/>
      <c r="O259" s="145"/>
      <c r="P259" s="145" t="s">
        <v>1340</v>
      </c>
      <c r="Q259" s="145"/>
      <c r="R259" s="145"/>
      <c r="S259" s="24" t="s">
        <v>2141</v>
      </c>
      <c r="T259" s="24" t="s">
        <v>1342</v>
      </c>
      <c r="U259" s="24" t="s">
        <v>119</v>
      </c>
      <c r="V259" s="24"/>
      <c r="W259" s="49" t="s">
        <v>129</v>
      </c>
      <c r="X259" s="24" t="s">
        <v>98</v>
      </c>
      <c r="Y259" s="49" t="s">
        <v>98</v>
      </c>
      <c r="Z259" s="49" t="s">
        <v>98</v>
      </c>
      <c r="AA259" s="24" t="s">
        <v>98</v>
      </c>
      <c r="AB259" s="24"/>
      <c r="AC259" s="172" t="s">
        <v>99</v>
      </c>
      <c r="AD259" s="49" t="s">
        <v>216</v>
      </c>
      <c r="AE259" s="49" t="s">
        <v>216</v>
      </c>
      <c r="AF259" s="49" t="s">
        <v>216</v>
      </c>
      <c r="AG259" s="49" t="s">
        <v>177</v>
      </c>
      <c r="AH259" s="1443"/>
    </row>
    <row r="260" spans="1:34" s="82" customFormat="1" ht="36">
      <c r="A260" s="15">
        <f t="shared" si="3"/>
        <v>257</v>
      </c>
      <c r="B260" s="128" t="s">
        <v>721</v>
      </c>
      <c r="C260" s="128" t="s">
        <v>407</v>
      </c>
      <c r="D260" s="128" t="s">
        <v>393</v>
      </c>
      <c r="E260" s="129"/>
      <c r="F260" s="130"/>
      <c r="G260" s="130"/>
      <c r="H260" s="130"/>
      <c r="I260" s="130"/>
      <c r="J260" s="130"/>
      <c r="K260" s="130"/>
      <c r="L260" s="140"/>
      <c r="M260" s="141"/>
      <c r="N260" s="141" t="s">
        <v>1785</v>
      </c>
      <c r="O260" s="141"/>
      <c r="P260" s="141"/>
      <c r="Q260" s="141"/>
      <c r="R260" s="141"/>
      <c r="S260" s="131" t="s">
        <v>1935</v>
      </c>
      <c r="T260" s="131" t="s">
        <v>1786</v>
      </c>
      <c r="U260" s="131" t="s">
        <v>119</v>
      </c>
      <c r="V260" s="131"/>
      <c r="W260" s="79" t="s">
        <v>129</v>
      </c>
      <c r="X260" s="131" t="s">
        <v>98</v>
      </c>
      <c r="Y260" s="79" t="s">
        <v>98</v>
      </c>
      <c r="Z260" s="79" t="s">
        <v>98</v>
      </c>
      <c r="AA260" s="131" t="s">
        <v>98</v>
      </c>
      <c r="AB260" s="131"/>
      <c r="AC260" s="231" t="s">
        <v>99</v>
      </c>
      <c r="AD260" s="79" t="s">
        <v>216</v>
      </c>
      <c r="AE260" s="79" t="s">
        <v>216</v>
      </c>
      <c r="AF260" s="79" t="s">
        <v>216</v>
      </c>
      <c r="AG260" s="49" t="s">
        <v>177</v>
      </c>
      <c r="AH260" s="1443"/>
    </row>
    <row r="261" spans="1:34" s="69" customFormat="1">
      <c r="A261" s="15">
        <f t="shared" si="3"/>
        <v>258</v>
      </c>
      <c r="B261" s="133" t="s">
        <v>721</v>
      </c>
      <c r="C261" s="158" t="s">
        <v>397</v>
      </c>
      <c r="D261" s="133" t="s">
        <v>398</v>
      </c>
      <c r="E261" s="134"/>
      <c r="F261" s="135"/>
      <c r="G261" s="135"/>
      <c r="H261" s="135"/>
      <c r="I261" s="135"/>
      <c r="J261" s="135"/>
      <c r="K261" s="135"/>
      <c r="L261" s="143"/>
      <c r="M261" s="144"/>
      <c r="N261" s="144"/>
      <c r="O261" s="144" t="s">
        <v>1338</v>
      </c>
      <c r="P261" s="144"/>
      <c r="Q261" s="144"/>
      <c r="R261" s="144"/>
      <c r="S261" s="136" t="s">
        <v>2964</v>
      </c>
      <c r="T261" s="136" t="s">
        <v>1937</v>
      </c>
      <c r="U261" s="136" t="s">
        <v>96</v>
      </c>
      <c r="V261" s="136"/>
      <c r="W261" s="68" t="s">
        <v>129</v>
      </c>
      <c r="X261" s="136" t="s">
        <v>98</v>
      </c>
      <c r="Y261" s="68" t="s">
        <v>98</v>
      </c>
      <c r="Z261" s="68" t="s">
        <v>98</v>
      </c>
      <c r="AA261" s="136" t="s">
        <v>98</v>
      </c>
      <c r="AB261" s="136"/>
      <c r="AC261" s="68" t="s">
        <v>98</v>
      </c>
      <c r="AD261" s="68" t="s">
        <v>98</v>
      </c>
      <c r="AE261" s="68" t="s">
        <v>98</v>
      </c>
      <c r="AF261" s="68" t="s">
        <v>98</v>
      </c>
      <c r="AG261" s="49" t="s">
        <v>177</v>
      </c>
      <c r="AH261" s="1443"/>
    </row>
    <row r="262" spans="1:34" s="23" customFormat="1">
      <c r="A262" s="15">
        <f t="shared" si="3"/>
        <v>259</v>
      </c>
      <c r="B262" s="22" t="s">
        <v>721</v>
      </c>
      <c r="C262" s="159" t="s">
        <v>402</v>
      </c>
      <c r="D262" s="22" t="s">
        <v>403</v>
      </c>
      <c r="E262" s="138"/>
      <c r="F262" s="123"/>
      <c r="G262" s="123"/>
      <c r="H262" s="123"/>
      <c r="I262" s="123"/>
      <c r="J262" s="123"/>
      <c r="K262" s="123"/>
      <c r="L262" s="124"/>
      <c r="M262" s="145"/>
      <c r="N262" s="145"/>
      <c r="O262" s="145"/>
      <c r="P262" s="145" t="s">
        <v>1340</v>
      </c>
      <c r="Q262" s="145"/>
      <c r="R262" s="145"/>
      <c r="S262" s="24" t="s">
        <v>2143</v>
      </c>
      <c r="T262" s="24" t="s">
        <v>1939</v>
      </c>
      <c r="U262" s="24" t="s">
        <v>119</v>
      </c>
      <c r="V262" s="24"/>
      <c r="W262" s="49" t="s">
        <v>129</v>
      </c>
      <c r="X262" s="24" t="s">
        <v>98</v>
      </c>
      <c r="Y262" s="49" t="s">
        <v>98</v>
      </c>
      <c r="Z262" s="49" t="s">
        <v>98</v>
      </c>
      <c r="AA262" s="24" t="s">
        <v>98</v>
      </c>
      <c r="AB262" s="24"/>
      <c r="AC262" s="172" t="s">
        <v>99</v>
      </c>
      <c r="AD262" s="49" t="s">
        <v>216</v>
      </c>
      <c r="AE262" s="49" t="s">
        <v>216</v>
      </c>
      <c r="AF262" s="49" t="s">
        <v>216</v>
      </c>
      <c r="AG262" s="49" t="s">
        <v>177</v>
      </c>
      <c r="AH262" s="1443"/>
    </row>
    <row r="263" spans="1:34" s="82" customFormat="1" ht="36">
      <c r="A263" s="15">
        <f t="shared" si="3"/>
        <v>260</v>
      </c>
      <c r="B263" s="128" t="s">
        <v>721</v>
      </c>
      <c r="C263" s="128" t="s">
        <v>415</v>
      </c>
      <c r="D263" s="128" t="s">
        <v>393</v>
      </c>
      <c r="E263" s="129"/>
      <c r="F263" s="130"/>
      <c r="G263" s="130"/>
      <c r="H263" s="130"/>
      <c r="I263" s="130"/>
      <c r="J263" s="130"/>
      <c r="K263" s="130"/>
      <c r="L263" s="140"/>
      <c r="M263" s="141"/>
      <c r="N263" s="141" t="s">
        <v>416</v>
      </c>
      <c r="O263" s="141"/>
      <c r="P263" s="141"/>
      <c r="Q263" s="141"/>
      <c r="R263" s="141"/>
      <c r="S263" s="131" t="s">
        <v>1940</v>
      </c>
      <c r="T263" s="131" t="s">
        <v>1791</v>
      </c>
      <c r="U263" s="131" t="s">
        <v>119</v>
      </c>
      <c r="V263" s="131"/>
      <c r="W263" s="79" t="s">
        <v>129</v>
      </c>
      <c r="X263" s="131" t="s">
        <v>98</v>
      </c>
      <c r="Y263" s="79" t="s">
        <v>98</v>
      </c>
      <c r="Z263" s="79" t="s">
        <v>98</v>
      </c>
      <c r="AA263" s="131" t="s">
        <v>98</v>
      </c>
      <c r="AB263" s="131"/>
      <c r="AC263" s="231" t="s">
        <v>99</v>
      </c>
      <c r="AD263" s="79" t="s">
        <v>216</v>
      </c>
      <c r="AE263" s="79" t="s">
        <v>216</v>
      </c>
      <c r="AF263" s="79" t="s">
        <v>216</v>
      </c>
      <c r="AG263" s="49" t="s">
        <v>177</v>
      </c>
      <c r="AH263" s="1443"/>
    </row>
    <row r="264" spans="1:34" s="69" customFormat="1">
      <c r="A264" s="15">
        <f t="shared" si="3"/>
        <v>261</v>
      </c>
      <c r="B264" s="133" t="s">
        <v>721</v>
      </c>
      <c r="C264" s="158" t="s">
        <v>397</v>
      </c>
      <c r="D264" s="133" t="s">
        <v>398</v>
      </c>
      <c r="E264" s="134"/>
      <c r="F264" s="135"/>
      <c r="G264" s="135"/>
      <c r="H264" s="135"/>
      <c r="I264" s="135"/>
      <c r="J264" s="135"/>
      <c r="K264" s="135"/>
      <c r="L264" s="143"/>
      <c r="M264" s="144"/>
      <c r="N264" s="144"/>
      <c r="O264" s="144" t="s">
        <v>1338</v>
      </c>
      <c r="P264" s="144"/>
      <c r="Q264" s="144"/>
      <c r="R264" s="144"/>
      <c r="S264" s="136" t="s">
        <v>419</v>
      </c>
      <c r="T264" s="136" t="s">
        <v>1941</v>
      </c>
      <c r="U264" s="136" t="s">
        <v>96</v>
      </c>
      <c r="V264" s="136"/>
      <c r="W264" s="68" t="s">
        <v>129</v>
      </c>
      <c r="X264" s="136" t="s">
        <v>98</v>
      </c>
      <c r="Y264" s="68" t="s">
        <v>98</v>
      </c>
      <c r="Z264" s="68" t="s">
        <v>98</v>
      </c>
      <c r="AA264" s="136" t="s">
        <v>98</v>
      </c>
      <c r="AB264" s="136"/>
      <c r="AC264" s="68" t="s">
        <v>98</v>
      </c>
      <c r="AD264" s="68" t="s">
        <v>98</v>
      </c>
      <c r="AE264" s="68" t="s">
        <v>98</v>
      </c>
      <c r="AF264" s="68" t="s">
        <v>98</v>
      </c>
      <c r="AG264" s="49" t="s">
        <v>177</v>
      </c>
      <c r="AH264" s="1443"/>
    </row>
    <row r="265" spans="1:34" s="23" customFormat="1" ht="36">
      <c r="A265" s="15">
        <f t="shared" si="3"/>
        <v>262</v>
      </c>
      <c r="B265" s="22" t="s">
        <v>721</v>
      </c>
      <c r="C265" s="159" t="s">
        <v>421</v>
      </c>
      <c r="D265" s="22" t="s">
        <v>403</v>
      </c>
      <c r="E265" s="138"/>
      <c r="F265" s="123"/>
      <c r="G265" s="123"/>
      <c r="H265" s="123"/>
      <c r="I265" s="123"/>
      <c r="J265" s="123"/>
      <c r="K265" s="123"/>
      <c r="L265" s="124"/>
      <c r="M265" s="145"/>
      <c r="N265" s="145"/>
      <c r="O265" s="145"/>
      <c r="P265" s="145" t="s">
        <v>1793</v>
      </c>
      <c r="Q265" s="145"/>
      <c r="R265" s="145"/>
      <c r="S265" s="24" t="s">
        <v>2146</v>
      </c>
      <c r="T265" s="24" t="s">
        <v>1943</v>
      </c>
      <c r="U265" s="24" t="s">
        <v>119</v>
      </c>
      <c r="V265" s="24"/>
      <c r="W265" s="49" t="s">
        <v>129</v>
      </c>
      <c r="X265" s="24" t="s">
        <v>98</v>
      </c>
      <c r="Y265" s="49" t="s">
        <v>98</v>
      </c>
      <c r="Z265" s="49" t="s">
        <v>98</v>
      </c>
      <c r="AA265" s="24" t="s">
        <v>98</v>
      </c>
      <c r="AB265" s="24"/>
      <c r="AC265" s="172" t="s">
        <v>99</v>
      </c>
      <c r="AD265" s="49" t="s">
        <v>216</v>
      </c>
      <c r="AE265" s="49" t="s">
        <v>216</v>
      </c>
      <c r="AF265" s="49" t="s">
        <v>216</v>
      </c>
      <c r="AG265" s="49" t="s">
        <v>177</v>
      </c>
      <c r="AH265" s="1443"/>
    </row>
    <row r="266" spans="1:34" s="82" customFormat="1" ht="36">
      <c r="A266" s="15">
        <f t="shared" si="3"/>
        <v>263</v>
      </c>
      <c r="B266" s="128" t="s">
        <v>721</v>
      </c>
      <c r="C266" s="128" t="s">
        <v>425</v>
      </c>
      <c r="D266" s="128" t="s">
        <v>124</v>
      </c>
      <c r="E266" s="129"/>
      <c r="F266" s="130"/>
      <c r="G266" s="130"/>
      <c r="H266" s="130"/>
      <c r="I266" s="130"/>
      <c r="J266" s="130"/>
      <c r="K266" s="130"/>
      <c r="L266" s="140" t="s">
        <v>617</v>
      </c>
      <c r="M266" s="141"/>
      <c r="N266" s="141"/>
      <c r="O266" s="141"/>
      <c r="P266" s="141"/>
      <c r="Q266" s="141"/>
      <c r="R266" s="141"/>
      <c r="S266" s="131" t="s">
        <v>3247</v>
      </c>
      <c r="T266" s="131" t="s">
        <v>3034</v>
      </c>
      <c r="U266" s="131" t="s">
        <v>119</v>
      </c>
      <c r="V266" s="131"/>
      <c r="W266" s="79" t="s">
        <v>129</v>
      </c>
      <c r="X266" s="131" t="s">
        <v>98</v>
      </c>
      <c r="Y266" s="79" t="s">
        <v>98</v>
      </c>
      <c r="Z266" s="79" t="s">
        <v>98</v>
      </c>
      <c r="AA266" s="131" t="s">
        <v>98</v>
      </c>
      <c r="AB266" s="131"/>
      <c r="AC266" s="231" t="s">
        <v>98</v>
      </c>
      <c r="AD266" s="79" t="s">
        <v>216</v>
      </c>
      <c r="AE266" s="79" t="s">
        <v>216</v>
      </c>
      <c r="AF266" s="79" t="s">
        <v>216</v>
      </c>
      <c r="AG266" s="49" t="s">
        <v>177</v>
      </c>
      <c r="AH266" s="1443"/>
    </row>
    <row r="267" spans="1:34" s="69" customFormat="1">
      <c r="A267" s="15">
        <f t="shared" si="3"/>
        <v>264</v>
      </c>
      <c r="B267" s="133" t="s">
        <v>721</v>
      </c>
      <c r="C267" s="133" t="s">
        <v>429</v>
      </c>
      <c r="D267" s="133" t="s">
        <v>131</v>
      </c>
      <c r="E267" s="134"/>
      <c r="F267" s="135"/>
      <c r="G267" s="135"/>
      <c r="H267" s="135"/>
      <c r="I267" s="135"/>
      <c r="J267" s="135"/>
      <c r="K267" s="135"/>
      <c r="L267" s="143"/>
      <c r="M267" s="144" t="s">
        <v>620</v>
      </c>
      <c r="N267" s="144"/>
      <c r="O267" s="144"/>
      <c r="P267" s="144"/>
      <c r="Q267" s="144"/>
      <c r="R267" s="144"/>
      <c r="S267" s="136" t="s">
        <v>3248</v>
      </c>
      <c r="T267" s="136" t="s">
        <v>3249</v>
      </c>
      <c r="U267" s="136" t="s">
        <v>96</v>
      </c>
      <c r="V267" s="136"/>
      <c r="W267" s="68" t="s">
        <v>129</v>
      </c>
      <c r="X267" s="136" t="s">
        <v>98</v>
      </c>
      <c r="Y267" s="68" t="s">
        <v>98</v>
      </c>
      <c r="Z267" s="68" t="s">
        <v>98</v>
      </c>
      <c r="AA267" s="136" t="s">
        <v>98</v>
      </c>
      <c r="AB267" s="136"/>
      <c r="AC267" s="68" t="s">
        <v>98</v>
      </c>
      <c r="AD267" s="68" t="s">
        <v>98</v>
      </c>
      <c r="AE267" s="68" t="s">
        <v>98</v>
      </c>
      <c r="AF267" s="68" t="s">
        <v>98</v>
      </c>
      <c r="AG267" s="49" t="s">
        <v>177</v>
      </c>
      <c r="AH267" s="1443"/>
    </row>
    <row r="268" spans="1:34" s="23" customFormat="1">
      <c r="A268" s="15">
        <f t="shared" si="3"/>
        <v>265</v>
      </c>
      <c r="B268" s="22" t="s">
        <v>721</v>
      </c>
      <c r="C268" s="22" t="s">
        <v>433</v>
      </c>
      <c r="D268" s="22" t="s">
        <v>109</v>
      </c>
      <c r="E268" s="138"/>
      <c r="F268" s="123"/>
      <c r="G268" s="123"/>
      <c r="H268" s="123"/>
      <c r="I268" s="123"/>
      <c r="J268" s="123"/>
      <c r="K268" s="123"/>
      <c r="L268" s="124"/>
      <c r="M268" s="145"/>
      <c r="N268" s="145" t="s">
        <v>623</v>
      </c>
      <c r="O268" s="145"/>
      <c r="P268" s="145"/>
      <c r="Q268" s="145"/>
      <c r="R268" s="145"/>
      <c r="S268" s="24" t="s">
        <v>877</v>
      </c>
      <c r="T268" s="24" t="s">
        <v>625</v>
      </c>
      <c r="U268" s="24" t="s">
        <v>119</v>
      </c>
      <c r="V268" s="24"/>
      <c r="W268" s="49" t="s">
        <v>129</v>
      </c>
      <c r="X268" s="24" t="s">
        <v>98</v>
      </c>
      <c r="Y268" s="49" t="s">
        <v>98</v>
      </c>
      <c r="Z268" s="49" t="s">
        <v>98</v>
      </c>
      <c r="AA268" s="24" t="s">
        <v>98</v>
      </c>
      <c r="AB268" s="24"/>
      <c r="AC268" s="172" t="s">
        <v>98</v>
      </c>
      <c r="AD268" s="49" t="s">
        <v>216</v>
      </c>
      <c r="AE268" s="49" t="s">
        <v>216</v>
      </c>
      <c r="AF268" s="49" t="s">
        <v>216</v>
      </c>
      <c r="AG268" s="49" t="s">
        <v>177</v>
      </c>
      <c r="AH268" s="1443"/>
    </row>
    <row r="269" spans="1:34" s="23" customFormat="1">
      <c r="A269" s="15">
        <f t="shared" si="3"/>
        <v>266</v>
      </c>
      <c r="B269" s="22" t="s">
        <v>721</v>
      </c>
      <c r="C269" s="22" t="s">
        <v>437</v>
      </c>
      <c r="D269" s="22" t="s">
        <v>109</v>
      </c>
      <c r="E269" s="138"/>
      <c r="F269" s="123"/>
      <c r="G269" s="123"/>
      <c r="H269" s="123"/>
      <c r="I269" s="123"/>
      <c r="J269" s="123"/>
      <c r="K269" s="123"/>
      <c r="L269" s="124"/>
      <c r="M269" s="145"/>
      <c r="N269" s="145" t="s">
        <v>626</v>
      </c>
      <c r="O269" s="145"/>
      <c r="P269" s="145"/>
      <c r="Q269" s="145"/>
      <c r="R269" s="145"/>
      <c r="S269" s="24" t="s">
        <v>878</v>
      </c>
      <c r="T269" s="24" t="s">
        <v>628</v>
      </c>
      <c r="U269" s="24" t="s">
        <v>119</v>
      </c>
      <c r="V269" s="24"/>
      <c r="W269" s="49" t="s">
        <v>129</v>
      </c>
      <c r="X269" s="24"/>
      <c r="Y269" s="49"/>
      <c r="Z269" s="49"/>
      <c r="AA269" s="24" t="s">
        <v>98</v>
      </c>
      <c r="AB269" s="24"/>
      <c r="AC269" s="172" t="s">
        <v>98</v>
      </c>
      <c r="AD269" s="49" t="s">
        <v>216</v>
      </c>
      <c r="AE269" s="49" t="s">
        <v>216</v>
      </c>
      <c r="AF269" s="49" t="s">
        <v>216</v>
      </c>
      <c r="AG269" s="49" t="s">
        <v>177</v>
      </c>
      <c r="AH269" s="1443"/>
    </row>
    <row r="270" spans="1:34" s="97" customFormat="1" ht="36">
      <c r="A270" s="15">
        <f t="shared" si="3"/>
        <v>267</v>
      </c>
      <c r="B270" s="147" t="s">
        <v>721</v>
      </c>
      <c r="C270" s="149" t="s">
        <v>3250</v>
      </c>
      <c r="D270" s="128" t="s">
        <v>124</v>
      </c>
      <c r="E270" s="148"/>
      <c r="F270" s="562"/>
      <c r="G270" s="130"/>
      <c r="H270" s="130"/>
      <c r="I270" s="130"/>
      <c r="J270" s="140" t="s">
        <v>3251</v>
      </c>
      <c r="K270" s="141"/>
      <c r="L270" s="141"/>
      <c r="M270" s="141"/>
      <c r="N270" s="141"/>
      <c r="O270" s="141"/>
      <c r="P270" s="583"/>
      <c r="Q270" s="1350"/>
      <c r="R270" s="1351"/>
      <c r="S270" s="131" t="s">
        <v>3252</v>
      </c>
      <c r="T270" s="131" t="s">
        <v>3253</v>
      </c>
      <c r="U270" s="131" t="s">
        <v>105</v>
      </c>
      <c r="V270" s="131"/>
      <c r="W270" s="79" t="s">
        <v>129</v>
      </c>
      <c r="X270" s="131"/>
      <c r="Y270" s="94"/>
      <c r="Z270" s="94"/>
      <c r="AA270" s="149" t="s">
        <v>98</v>
      </c>
      <c r="AB270" s="149"/>
      <c r="AC270" s="231" t="s">
        <v>98</v>
      </c>
      <c r="AD270" s="79" t="s">
        <v>216</v>
      </c>
      <c r="AE270" s="79" t="s">
        <v>216</v>
      </c>
      <c r="AF270" s="79" t="s">
        <v>216</v>
      </c>
      <c r="AG270" s="60" t="s">
        <v>177</v>
      </c>
      <c r="AH270" s="1443"/>
    </row>
    <row r="271" spans="1:34" s="105" customFormat="1">
      <c r="A271" s="15">
        <f t="shared" si="3"/>
        <v>268</v>
      </c>
      <c r="B271" s="108" t="s">
        <v>721</v>
      </c>
      <c r="C271" s="111" t="s">
        <v>2758</v>
      </c>
      <c r="D271" s="133" t="s">
        <v>131</v>
      </c>
      <c r="E271" s="109"/>
      <c r="F271" s="110"/>
      <c r="G271" s="135"/>
      <c r="H271" s="135"/>
      <c r="I271" s="135"/>
      <c r="J271" s="135"/>
      <c r="K271" s="135" t="s">
        <v>635</v>
      </c>
      <c r="L271" s="143"/>
      <c r="M271" s="144"/>
      <c r="N271" s="144"/>
      <c r="O271" s="144"/>
      <c r="P271" s="144"/>
      <c r="Q271" s="144"/>
      <c r="R271" s="144"/>
      <c r="S271" s="136" t="s">
        <v>3254</v>
      </c>
      <c r="T271" s="136" t="s">
        <v>3255</v>
      </c>
      <c r="U271" s="136" t="s">
        <v>96</v>
      </c>
      <c r="V271" s="136"/>
      <c r="W271" s="68" t="s">
        <v>129</v>
      </c>
      <c r="X271" s="136"/>
      <c r="Y271" s="102"/>
      <c r="Z271" s="102"/>
      <c r="AA271" s="111" t="s">
        <v>98</v>
      </c>
      <c r="AB271" s="111"/>
      <c r="AC271" s="83" t="s">
        <v>98</v>
      </c>
      <c r="AD271" s="83" t="s">
        <v>177</v>
      </c>
      <c r="AE271" s="83" t="s">
        <v>177</v>
      </c>
      <c r="AF271" s="83" t="s">
        <v>177</v>
      </c>
      <c r="AG271" s="60" t="s">
        <v>177</v>
      </c>
      <c r="AH271" s="1443"/>
    </row>
    <row r="272" spans="1:34" s="23" customFormat="1" ht="36">
      <c r="A272" s="15">
        <f t="shared" si="3"/>
        <v>269</v>
      </c>
      <c r="B272" s="22" t="s">
        <v>721</v>
      </c>
      <c r="C272" s="24" t="s">
        <v>639</v>
      </c>
      <c r="D272" s="22" t="s">
        <v>109</v>
      </c>
      <c r="E272" s="138"/>
      <c r="F272" s="123"/>
      <c r="G272" s="123"/>
      <c r="H272" s="123"/>
      <c r="I272" s="123"/>
      <c r="J272" s="123"/>
      <c r="K272" s="123"/>
      <c r="L272" s="124" t="s">
        <v>640</v>
      </c>
      <c r="M272" s="145"/>
      <c r="N272" s="145"/>
      <c r="O272" s="145"/>
      <c r="P272" s="145"/>
      <c r="Q272" s="145"/>
      <c r="R272" s="145"/>
      <c r="S272" s="84" t="s">
        <v>7382</v>
      </c>
      <c r="T272" s="84" t="s">
        <v>7383</v>
      </c>
      <c r="U272" s="24" t="s">
        <v>113</v>
      </c>
      <c r="V272" s="24"/>
      <c r="W272" s="49" t="s">
        <v>129</v>
      </c>
      <c r="X272" s="24"/>
      <c r="Y272" s="49"/>
      <c r="Z272" s="49"/>
      <c r="AA272" s="24" t="s">
        <v>98</v>
      </c>
      <c r="AB272" s="24"/>
      <c r="AC272" s="146" t="s">
        <v>98</v>
      </c>
      <c r="AD272" s="60" t="s">
        <v>216</v>
      </c>
      <c r="AE272" s="60" t="s">
        <v>216</v>
      </c>
      <c r="AF272" s="60" t="s">
        <v>216</v>
      </c>
      <c r="AG272" s="60" t="s">
        <v>177</v>
      </c>
      <c r="AH272" s="1443"/>
    </row>
    <row r="273" spans="1:34" s="23" customFormat="1" ht="33.75" customHeight="1">
      <c r="A273" s="15">
        <f t="shared" si="3"/>
        <v>270</v>
      </c>
      <c r="B273" s="22" t="s">
        <v>721</v>
      </c>
      <c r="C273" s="24" t="s">
        <v>643</v>
      </c>
      <c r="D273" s="22" t="s">
        <v>109</v>
      </c>
      <c r="E273" s="138"/>
      <c r="F273" s="123"/>
      <c r="G273" s="123"/>
      <c r="H273" s="123"/>
      <c r="I273" s="123"/>
      <c r="J273" s="123"/>
      <c r="K273" s="123"/>
      <c r="L273" s="124" t="s">
        <v>886</v>
      </c>
      <c r="M273" s="145"/>
      <c r="N273" s="145"/>
      <c r="O273" s="145"/>
      <c r="P273" s="145"/>
      <c r="Q273" s="145"/>
      <c r="R273" s="145"/>
      <c r="S273" s="24" t="s">
        <v>3256</v>
      </c>
      <c r="T273" s="24" t="s">
        <v>3257</v>
      </c>
      <c r="U273" s="24" t="s">
        <v>105</v>
      </c>
      <c r="V273" s="24"/>
      <c r="W273" s="49" t="s">
        <v>129</v>
      </c>
      <c r="X273" s="24"/>
      <c r="Y273" s="49"/>
      <c r="Z273" s="49"/>
      <c r="AA273" s="24" t="s">
        <v>98</v>
      </c>
      <c r="AB273" s="24"/>
      <c r="AC273" s="146" t="s">
        <v>98</v>
      </c>
      <c r="AD273" s="60" t="s">
        <v>216</v>
      </c>
      <c r="AE273" s="60" t="s">
        <v>216</v>
      </c>
      <c r="AF273" s="60" t="s">
        <v>216</v>
      </c>
      <c r="AG273" s="60" t="s">
        <v>177</v>
      </c>
      <c r="AH273" s="1443"/>
    </row>
    <row r="274" spans="1:34" s="23" customFormat="1">
      <c r="A274" s="15">
        <f t="shared" si="3"/>
        <v>271</v>
      </c>
      <c r="B274" s="22" t="s">
        <v>721</v>
      </c>
      <c r="C274" s="24" t="s">
        <v>2171</v>
      </c>
      <c r="D274" s="22" t="s">
        <v>109</v>
      </c>
      <c r="E274" s="138"/>
      <c r="F274" s="123"/>
      <c r="G274" s="123"/>
      <c r="H274" s="123"/>
      <c r="I274" s="123"/>
      <c r="J274" s="123"/>
      <c r="K274" s="123"/>
      <c r="L274" s="124" t="s">
        <v>648</v>
      </c>
      <c r="M274" s="145"/>
      <c r="N274" s="145"/>
      <c r="O274" s="145"/>
      <c r="P274" s="145"/>
      <c r="Q274" s="145"/>
      <c r="R274" s="145"/>
      <c r="S274" s="325" t="s">
        <v>2746</v>
      </c>
      <c r="T274" s="24" t="s">
        <v>3258</v>
      </c>
      <c r="U274" s="24" t="s">
        <v>113</v>
      </c>
      <c r="V274" s="24"/>
      <c r="W274" s="49" t="s">
        <v>129</v>
      </c>
      <c r="X274" s="24"/>
      <c r="Y274" s="49"/>
      <c r="Z274" s="49"/>
      <c r="AA274" s="24" t="s">
        <v>98</v>
      </c>
      <c r="AB274" s="24"/>
      <c r="AC274" s="146" t="s">
        <v>98</v>
      </c>
      <c r="AD274" s="60" t="s">
        <v>216</v>
      </c>
      <c r="AE274" s="60" t="s">
        <v>216</v>
      </c>
      <c r="AF274" s="60" t="s">
        <v>216</v>
      </c>
      <c r="AG274" s="60" t="s">
        <v>177</v>
      </c>
      <c r="AH274" s="1443"/>
    </row>
    <row r="275" spans="1:34" s="82" customFormat="1" ht="36">
      <c r="A275" s="15">
        <f t="shared" si="3"/>
        <v>272</v>
      </c>
      <c r="B275" s="128" t="s">
        <v>721</v>
      </c>
      <c r="C275" s="128" t="s">
        <v>3259</v>
      </c>
      <c r="D275" s="128" t="s">
        <v>124</v>
      </c>
      <c r="E275" s="129"/>
      <c r="F275" s="130"/>
      <c r="G275" s="130"/>
      <c r="H275" s="130"/>
      <c r="I275" s="130"/>
      <c r="J275" s="140" t="s">
        <v>3260</v>
      </c>
      <c r="K275" s="141"/>
      <c r="L275" s="141"/>
      <c r="M275" s="141"/>
      <c r="N275" s="141"/>
      <c r="O275" s="141"/>
      <c r="P275" s="583"/>
      <c r="Q275" s="1350"/>
      <c r="R275" s="1351"/>
      <c r="S275" s="131" t="s">
        <v>3261</v>
      </c>
      <c r="T275" s="131" t="s">
        <v>3262</v>
      </c>
      <c r="U275" s="131" t="s">
        <v>113</v>
      </c>
      <c r="V275" s="131"/>
      <c r="W275" s="79" t="s">
        <v>129</v>
      </c>
      <c r="X275" s="131"/>
      <c r="Y275" s="79"/>
      <c r="Z275" s="79"/>
      <c r="AA275" s="131" t="s">
        <v>98</v>
      </c>
      <c r="AB275" s="131"/>
      <c r="AC275" s="231" t="s">
        <v>99</v>
      </c>
      <c r="AD275" s="79" t="s">
        <v>216</v>
      </c>
      <c r="AE275" s="79" t="s">
        <v>216</v>
      </c>
      <c r="AF275" s="79" t="s">
        <v>216</v>
      </c>
      <c r="AG275" s="49" t="s">
        <v>177</v>
      </c>
      <c r="AH275" s="1443"/>
    </row>
    <row r="276" spans="1:34" s="69" customFormat="1">
      <c r="A276" s="15">
        <f t="shared" si="3"/>
        <v>273</v>
      </c>
      <c r="B276" s="133" t="s">
        <v>721</v>
      </c>
      <c r="C276" s="133" t="s">
        <v>883</v>
      </c>
      <c r="D276" s="133" t="s">
        <v>131</v>
      </c>
      <c r="E276" s="134"/>
      <c r="F276" s="135"/>
      <c r="G276" s="135"/>
      <c r="H276" s="135"/>
      <c r="I276" s="135"/>
      <c r="J276" s="135"/>
      <c r="K276" s="135" t="s">
        <v>635</v>
      </c>
      <c r="L276" s="143"/>
      <c r="M276" s="144"/>
      <c r="N276" s="144"/>
      <c r="O276" s="144"/>
      <c r="P276" s="144"/>
      <c r="Q276" s="144"/>
      <c r="R276" s="144"/>
      <c r="S276" s="136" t="s">
        <v>3263</v>
      </c>
      <c r="T276" s="136" t="s">
        <v>3264</v>
      </c>
      <c r="U276" s="136" t="s">
        <v>135</v>
      </c>
      <c r="V276" s="136"/>
      <c r="W276" s="68" t="s">
        <v>129</v>
      </c>
      <c r="X276" s="136"/>
      <c r="Y276" s="68"/>
      <c r="Z276" s="68"/>
      <c r="AA276" s="136" t="s">
        <v>98</v>
      </c>
      <c r="AB276" s="136"/>
      <c r="AC276" s="68" t="s">
        <v>177</v>
      </c>
      <c r="AD276" s="68" t="s">
        <v>177</v>
      </c>
      <c r="AE276" s="68" t="s">
        <v>177</v>
      </c>
      <c r="AF276" s="68" t="s">
        <v>177</v>
      </c>
      <c r="AG276" s="49" t="s">
        <v>177</v>
      </c>
      <c r="AH276" s="1443"/>
    </row>
    <row r="277" spans="1:34" s="23" customFormat="1">
      <c r="A277" s="15">
        <f t="shared" si="3"/>
        <v>274</v>
      </c>
      <c r="B277" s="22" t="s">
        <v>721</v>
      </c>
      <c r="C277" s="22" t="s">
        <v>643</v>
      </c>
      <c r="D277" s="22" t="s">
        <v>109</v>
      </c>
      <c r="E277" s="138"/>
      <c r="F277" s="123"/>
      <c r="G277" s="123"/>
      <c r="H277" s="123"/>
      <c r="I277" s="123"/>
      <c r="J277" s="123"/>
      <c r="K277" s="123"/>
      <c r="L277" s="124" t="s">
        <v>886</v>
      </c>
      <c r="M277" s="145"/>
      <c r="N277" s="145"/>
      <c r="O277" s="145"/>
      <c r="P277" s="145"/>
      <c r="Q277" s="145"/>
      <c r="R277" s="145"/>
      <c r="S277" s="24" t="s">
        <v>887</v>
      </c>
      <c r="T277" s="24" t="s">
        <v>3265</v>
      </c>
      <c r="U277" s="24" t="s">
        <v>113</v>
      </c>
      <c r="V277" s="24"/>
      <c r="W277" s="49" t="s">
        <v>129</v>
      </c>
      <c r="X277" s="24"/>
      <c r="Y277" s="49"/>
      <c r="Z277" s="49"/>
      <c r="AA277" s="24" t="s">
        <v>98</v>
      </c>
      <c r="AB277" s="24"/>
      <c r="AC277" s="172" t="s">
        <v>99</v>
      </c>
      <c r="AD277" s="49" t="s">
        <v>216</v>
      </c>
      <c r="AE277" s="49" t="s">
        <v>216</v>
      </c>
      <c r="AF277" s="49" t="s">
        <v>216</v>
      </c>
      <c r="AG277" s="49" t="s">
        <v>177</v>
      </c>
      <c r="AH277" s="1443"/>
    </row>
    <row r="278" spans="1:34" s="82" customFormat="1" ht="36">
      <c r="A278" s="15">
        <f t="shared" si="3"/>
        <v>275</v>
      </c>
      <c r="B278" s="128" t="s">
        <v>721</v>
      </c>
      <c r="C278" s="128" t="s">
        <v>890</v>
      </c>
      <c r="D278" s="128" t="s">
        <v>124</v>
      </c>
      <c r="E278" s="129"/>
      <c r="F278" s="130"/>
      <c r="G278" s="130"/>
      <c r="H278" s="130"/>
      <c r="I278" s="130"/>
      <c r="J278" s="130"/>
      <c r="K278" s="130"/>
      <c r="L278" s="140" t="s">
        <v>3266</v>
      </c>
      <c r="M278" s="141"/>
      <c r="N278" s="141"/>
      <c r="O278" s="141"/>
      <c r="P278" s="141"/>
      <c r="Q278" s="141"/>
      <c r="R278" s="141"/>
      <c r="S278" s="131" t="s">
        <v>3267</v>
      </c>
      <c r="T278" s="131" t="s">
        <v>3268</v>
      </c>
      <c r="U278" s="131" t="s">
        <v>113</v>
      </c>
      <c r="V278" s="131"/>
      <c r="W278" s="79" t="s">
        <v>129</v>
      </c>
      <c r="X278" s="131" t="s">
        <v>177</v>
      </c>
      <c r="Y278" s="79" t="s">
        <v>177</v>
      </c>
      <c r="Z278" s="79" t="s">
        <v>98</v>
      </c>
      <c r="AA278" s="131" t="s">
        <v>98</v>
      </c>
      <c r="AB278" s="131"/>
      <c r="AC278" s="231" t="s">
        <v>99</v>
      </c>
      <c r="AD278" s="79" t="s">
        <v>216</v>
      </c>
      <c r="AE278" s="79" t="s">
        <v>216</v>
      </c>
      <c r="AF278" s="79" t="s">
        <v>216</v>
      </c>
      <c r="AG278" s="49" t="s">
        <v>177</v>
      </c>
      <c r="AH278" s="1443"/>
    </row>
    <row r="279" spans="1:34" s="69" customFormat="1">
      <c r="A279" s="15">
        <f t="shared" ref="A279:A343" si="4">ROW()-ROW(A$3)</f>
        <v>276</v>
      </c>
      <c r="B279" s="133" t="s">
        <v>721</v>
      </c>
      <c r="C279" s="133" t="s">
        <v>1565</v>
      </c>
      <c r="D279" s="133" t="s">
        <v>131</v>
      </c>
      <c r="E279" s="134"/>
      <c r="F279" s="135"/>
      <c r="G279" s="135"/>
      <c r="H279" s="135"/>
      <c r="I279" s="135"/>
      <c r="J279" s="135"/>
      <c r="K279" s="135"/>
      <c r="L279" s="143"/>
      <c r="M279" s="144" t="s">
        <v>3269</v>
      </c>
      <c r="N279" s="144"/>
      <c r="O279" s="144"/>
      <c r="P279" s="144"/>
      <c r="Q279" s="144"/>
      <c r="R279" s="144"/>
      <c r="S279" s="136" t="s">
        <v>896</v>
      </c>
      <c r="T279" s="136" t="s">
        <v>2181</v>
      </c>
      <c r="U279" s="136" t="s">
        <v>135</v>
      </c>
      <c r="V279" s="136"/>
      <c r="W279" s="68" t="s">
        <v>129</v>
      </c>
      <c r="X279" s="136" t="s">
        <v>177</v>
      </c>
      <c r="Y279" s="68" t="s">
        <v>177</v>
      </c>
      <c r="Z279" s="68" t="s">
        <v>98</v>
      </c>
      <c r="AA279" s="136" t="s">
        <v>98</v>
      </c>
      <c r="AB279" s="136"/>
      <c r="AC279" s="68" t="s">
        <v>177</v>
      </c>
      <c r="AD279" s="68" t="s">
        <v>177</v>
      </c>
      <c r="AE279" s="68" t="s">
        <v>177</v>
      </c>
      <c r="AF279" s="68" t="s">
        <v>177</v>
      </c>
      <c r="AG279" s="49" t="s">
        <v>177</v>
      </c>
      <c r="AH279" s="1443"/>
    </row>
    <row r="280" spans="1:34" s="23" customFormat="1">
      <c r="A280" s="15">
        <f t="shared" si="4"/>
        <v>277</v>
      </c>
      <c r="B280" s="22" t="s">
        <v>721</v>
      </c>
      <c r="C280" s="22" t="s">
        <v>898</v>
      </c>
      <c r="D280" s="22" t="s">
        <v>109</v>
      </c>
      <c r="E280" s="138"/>
      <c r="F280" s="123"/>
      <c r="G280" s="123"/>
      <c r="H280" s="123"/>
      <c r="I280" s="123"/>
      <c r="J280" s="123"/>
      <c r="K280" s="123"/>
      <c r="L280" s="124"/>
      <c r="M280" s="145"/>
      <c r="N280" s="145" t="s">
        <v>899</v>
      </c>
      <c r="O280" s="145"/>
      <c r="P280" s="145"/>
      <c r="Q280" s="145"/>
      <c r="R280" s="145"/>
      <c r="S280" s="24" t="s">
        <v>3270</v>
      </c>
      <c r="T280" s="24" t="s">
        <v>2184</v>
      </c>
      <c r="U280" s="24" t="s">
        <v>113</v>
      </c>
      <c r="V280" s="24"/>
      <c r="W280" s="49" t="s">
        <v>129</v>
      </c>
      <c r="X280" s="24" t="s">
        <v>177</v>
      </c>
      <c r="Y280" s="49" t="s">
        <v>177</v>
      </c>
      <c r="Z280" s="49" t="s">
        <v>98</v>
      </c>
      <c r="AA280" s="24" t="s">
        <v>98</v>
      </c>
      <c r="AB280" s="24"/>
      <c r="AC280" s="172" t="s">
        <v>99</v>
      </c>
      <c r="AD280" s="49" t="s">
        <v>216</v>
      </c>
      <c r="AE280" s="49" t="s">
        <v>216</v>
      </c>
      <c r="AF280" s="49" t="s">
        <v>216</v>
      </c>
      <c r="AG280" s="49" t="s">
        <v>177</v>
      </c>
      <c r="AH280" s="1443"/>
    </row>
    <row r="281" spans="1:34" s="23" customFormat="1">
      <c r="A281" s="15">
        <f t="shared" si="4"/>
        <v>278</v>
      </c>
      <c r="B281" s="22" t="s">
        <v>721</v>
      </c>
      <c r="C281" s="22" t="s">
        <v>902</v>
      </c>
      <c r="D281" s="22" t="s">
        <v>109</v>
      </c>
      <c r="E281" s="138"/>
      <c r="F281" s="123"/>
      <c r="G281" s="123"/>
      <c r="H281" s="123"/>
      <c r="I281" s="123"/>
      <c r="J281" s="123"/>
      <c r="K281" s="123"/>
      <c r="L281" s="124"/>
      <c r="M281" s="145"/>
      <c r="N281" s="145" t="s">
        <v>903</v>
      </c>
      <c r="O281" s="145"/>
      <c r="P281" s="145"/>
      <c r="Q281" s="145"/>
      <c r="R281" s="145"/>
      <c r="S281" s="24" t="s">
        <v>904</v>
      </c>
      <c r="T281" s="24" t="s">
        <v>905</v>
      </c>
      <c r="U281" s="24" t="s">
        <v>113</v>
      </c>
      <c r="V281" s="24"/>
      <c r="W281" s="49" t="s">
        <v>129</v>
      </c>
      <c r="X281" s="24"/>
      <c r="Y281" s="49"/>
      <c r="Z281" s="49" t="s">
        <v>98</v>
      </c>
      <c r="AA281" s="24" t="s">
        <v>98</v>
      </c>
      <c r="AB281" s="24"/>
      <c r="AC281" s="172" t="s">
        <v>99</v>
      </c>
      <c r="AD281" s="49" t="s">
        <v>216</v>
      </c>
      <c r="AE281" s="49" t="s">
        <v>216</v>
      </c>
      <c r="AF281" s="49" t="s">
        <v>216</v>
      </c>
      <c r="AG281" s="49" t="s">
        <v>177</v>
      </c>
      <c r="AH281" s="1443"/>
    </row>
    <row r="282" spans="1:34" s="82" customFormat="1" ht="36">
      <c r="A282" s="15">
        <f t="shared" si="4"/>
        <v>279</v>
      </c>
      <c r="B282" s="128" t="s">
        <v>721</v>
      </c>
      <c r="C282" s="131" t="s">
        <v>3271</v>
      </c>
      <c r="D282" s="128" t="s">
        <v>124</v>
      </c>
      <c r="E282" s="129"/>
      <c r="F282" s="130"/>
      <c r="G282" s="130"/>
      <c r="H282" s="130"/>
      <c r="I282" s="130"/>
      <c r="J282" s="140" t="s">
        <v>3272</v>
      </c>
      <c r="K282" s="141"/>
      <c r="L282" s="141"/>
      <c r="M282" s="141"/>
      <c r="N282" s="141"/>
      <c r="O282" s="141"/>
      <c r="P282" s="583"/>
      <c r="Q282" s="1350"/>
      <c r="R282" s="1351"/>
      <c r="S282" s="131" t="s">
        <v>3273</v>
      </c>
      <c r="T282" s="131" t="s">
        <v>7370</v>
      </c>
      <c r="U282" s="131" t="s">
        <v>113</v>
      </c>
      <c r="V282" s="131"/>
      <c r="W282" s="79" t="s">
        <v>129</v>
      </c>
      <c r="X282" s="131"/>
      <c r="Y282" s="79"/>
      <c r="Z282" s="79" t="s">
        <v>98</v>
      </c>
      <c r="AA282" s="131" t="s">
        <v>98</v>
      </c>
      <c r="AB282" s="131"/>
      <c r="AC282" s="231" t="s">
        <v>99</v>
      </c>
      <c r="AD282" s="79" t="s">
        <v>216</v>
      </c>
      <c r="AE282" s="79" t="s">
        <v>216</v>
      </c>
      <c r="AF282" s="79" t="s">
        <v>216</v>
      </c>
      <c r="AG282" s="60" t="s">
        <v>177</v>
      </c>
      <c r="AH282" s="1443"/>
    </row>
    <row r="283" spans="1:34" s="69" customFormat="1">
      <c r="A283" s="15">
        <f t="shared" si="4"/>
        <v>280</v>
      </c>
      <c r="B283" s="133" t="s">
        <v>721</v>
      </c>
      <c r="C283" s="136" t="s">
        <v>3274</v>
      </c>
      <c r="D283" s="133" t="s">
        <v>131</v>
      </c>
      <c r="E283" s="134"/>
      <c r="F283" s="135"/>
      <c r="G283" s="135"/>
      <c r="H283" s="135"/>
      <c r="I283" s="135"/>
      <c r="J283" s="135"/>
      <c r="K283" s="135" t="s">
        <v>3275</v>
      </c>
      <c r="L283" s="143"/>
      <c r="M283" s="144"/>
      <c r="N283" s="144"/>
      <c r="O283" s="144"/>
      <c r="P283" s="144"/>
      <c r="Q283" s="144"/>
      <c r="R283" s="144"/>
      <c r="S283" s="136" t="s">
        <v>3276</v>
      </c>
      <c r="T283" s="136" t="s">
        <v>3277</v>
      </c>
      <c r="U283" s="136" t="s">
        <v>96</v>
      </c>
      <c r="V283" s="136"/>
      <c r="W283" s="68" t="s">
        <v>129</v>
      </c>
      <c r="X283" s="136"/>
      <c r="Y283" s="68"/>
      <c r="Z283" s="68" t="s">
        <v>98</v>
      </c>
      <c r="AA283" s="136" t="s">
        <v>98</v>
      </c>
      <c r="AB283" s="136"/>
      <c r="AC283" s="83" t="s">
        <v>177</v>
      </c>
      <c r="AD283" s="83" t="s">
        <v>177</v>
      </c>
      <c r="AE283" s="83" t="s">
        <v>177</v>
      </c>
      <c r="AF283" s="83" t="s">
        <v>177</v>
      </c>
      <c r="AG283" s="60" t="s">
        <v>177</v>
      </c>
      <c r="AH283" s="1443"/>
    </row>
    <row r="284" spans="1:34" s="82" customFormat="1">
      <c r="A284" s="15">
        <f t="shared" si="4"/>
        <v>281</v>
      </c>
      <c r="B284" s="128" t="s">
        <v>721</v>
      </c>
      <c r="C284" s="131" t="s">
        <v>3278</v>
      </c>
      <c r="D284" s="128" t="s">
        <v>124</v>
      </c>
      <c r="E284" s="129"/>
      <c r="F284" s="130"/>
      <c r="G284" s="130"/>
      <c r="H284" s="130"/>
      <c r="I284" s="130"/>
      <c r="J284" s="130"/>
      <c r="K284" s="130"/>
      <c r="L284" s="140" t="s">
        <v>3279</v>
      </c>
      <c r="M284" s="141"/>
      <c r="N284" s="141"/>
      <c r="O284" s="141"/>
      <c r="P284" s="583"/>
      <c r="Q284" s="1350"/>
      <c r="R284" s="1351"/>
      <c r="S284" s="131" t="s">
        <v>3280</v>
      </c>
      <c r="T284" s="131" t="s">
        <v>3281</v>
      </c>
      <c r="U284" s="131" t="s">
        <v>119</v>
      </c>
      <c r="V284" s="131"/>
      <c r="W284" s="79" t="s">
        <v>129</v>
      </c>
      <c r="X284" s="131"/>
      <c r="Y284" s="79"/>
      <c r="Z284" s="79" t="s">
        <v>98</v>
      </c>
      <c r="AA284" s="131" t="s">
        <v>98</v>
      </c>
      <c r="AB284" s="131"/>
      <c r="AC284" s="231" t="s">
        <v>99</v>
      </c>
      <c r="AD284" s="79" t="s">
        <v>216</v>
      </c>
      <c r="AE284" s="79" t="s">
        <v>216</v>
      </c>
      <c r="AF284" s="79" t="s">
        <v>216</v>
      </c>
      <c r="AG284" s="60" t="s">
        <v>177</v>
      </c>
      <c r="AH284" s="1443"/>
    </row>
    <row r="285" spans="1:34" s="69" customFormat="1">
      <c r="A285" s="15">
        <f t="shared" si="4"/>
        <v>282</v>
      </c>
      <c r="B285" s="133" t="s">
        <v>721</v>
      </c>
      <c r="C285" s="136" t="s">
        <v>634</v>
      </c>
      <c r="D285" s="133" t="s">
        <v>131</v>
      </c>
      <c r="E285" s="134"/>
      <c r="F285" s="135"/>
      <c r="G285" s="135"/>
      <c r="H285" s="135"/>
      <c r="I285" s="135"/>
      <c r="J285" s="135"/>
      <c r="K285" s="135"/>
      <c r="L285" s="143"/>
      <c r="M285" s="144" t="s">
        <v>635</v>
      </c>
      <c r="N285" s="144"/>
      <c r="O285" s="144"/>
      <c r="P285" s="144"/>
      <c r="Q285" s="144"/>
      <c r="R285" s="144"/>
      <c r="S285" s="136" t="s">
        <v>3282</v>
      </c>
      <c r="T285" s="136" t="s">
        <v>3283</v>
      </c>
      <c r="U285" s="136" t="s">
        <v>96</v>
      </c>
      <c r="V285" s="136"/>
      <c r="W285" s="68" t="s">
        <v>129</v>
      </c>
      <c r="X285" s="136"/>
      <c r="Y285" s="68"/>
      <c r="Z285" s="68" t="s">
        <v>98</v>
      </c>
      <c r="AA285" s="136" t="s">
        <v>98</v>
      </c>
      <c r="AB285" s="136"/>
      <c r="AC285" s="83" t="s">
        <v>177</v>
      </c>
      <c r="AD285" s="83" t="s">
        <v>177</v>
      </c>
      <c r="AE285" s="83" t="s">
        <v>177</v>
      </c>
      <c r="AF285" s="83" t="s">
        <v>177</v>
      </c>
      <c r="AG285" s="60" t="s">
        <v>177</v>
      </c>
      <c r="AH285" s="1443"/>
    </row>
    <row r="286" spans="1:34" s="23" customFormat="1">
      <c r="A286" s="15">
        <f t="shared" si="4"/>
        <v>283</v>
      </c>
      <c r="B286" s="22" t="s">
        <v>721</v>
      </c>
      <c r="C286" s="24" t="s">
        <v>3284</v>
      </c>
      <c r="D286" s="22" t="s">
        <v>109</v>
      </c>
      <c r="E286" s="138"/>
      <c r="F286" s="123"/>
      <c r="G286" s="123"/>
      <c r="H286" s="123"/>
      <c r="I286" s="123"/>
      <c r="J286" s="123"/>
      <c r="K286" s="123"/>
      <c r="L286" s="124"/>
      <c r="M286" s="145"/>
      <c r="N286" s="145" t="s">
        <v>644</v>
      </c>
      <c r="O286" s="145"/>
      <c r="P286" s="145"/>
      <c r="Q286" s="145"/>
      <c r="R286" s="145"/>
      <c r="S286" s="24" t="s">
        <v>3285</v>
      </c>
      <c r="T286" s="24" t="s">
        <v>3286</v>
      </c>
      <c r="U286" s="24" t="s">
        <v>113</v>
      </c>
      <c r="V286" s="24"/>
      <c r="W286" s="49" t="s">
        <v>129</v>
      </c>
      <c r="X286" s="24"/>
      <c r="Y286" s="49"/>
      <c r="Z286" s="49" t="s">
        <v>98</v>
      </c>
      <c r="AA286" s="24" t="s">
        <v>98</v>
      </c>
      <c r="AB286" s="24"/>
      <c r="AC286" s="146" t="s">
        <v>99</v>
      </c>
      <c r="AD286" s="60" t="s">
        <v>216</v>
      </c>
      <c r="AE286" s="60" t="s">
        <v>216</v>
      </c>
      <c r="AF286" s="60" t="s">
        <v>216</v>
      </c>
      <c r="AG286" s="60" t="s">
        <v>177</v>
      </c>
      <c r="AH286" s="1443"/>
    </row>
    <row r="287" spans="1:34" s="2006" customFormat="1" ht="36">
      <c r="A287" s="1963"/>
      <c r="B287" s="2215" t="s">
        <v>721</v>
      </c>
      <c r="C287" s="2216" t="s">
        <v>6825</v>
      </c>
      <c r="D287" s="2215" t="s">
        <v>124</v>
      </c>
      <c r="E287" s="2220"/>
      <c r="F287" s="2221"/>
      <c r="G287" s="2221"/>
      <c r="H287" s="2217"/>
      <c r="I287" s="2222"/>
      <c r="J287" s="2217" t="s">
        <v>7340</v>
      </c>
      <c r="K287" s="2222"/>
      <c r="L287" s="2222"/>
      <c r="M287" s="2222"/>
      <c r="N287" s="2222"/>
      <c r="O287" s="2222"/>
      <c r="P287" s="2222"/>
      <c r="Q287" s="2222"/>
      <c r="R287" s="2222"/>
      <c r="S287" s="2223" t="s">
        <v>7343</v>
      </c>
      <c r="T287" s="2223" t="s">
        <v>7344</v>
      </c>
      <c r="U287" s="2223" t="s">
        <v>119</v>
      </c>
      <c r="V287" s="2223"/>
      <c r="W287" s="2002" t="s">
        <v>6778</v>
      </c>
      <c r="X287" s="2223"/>
      <c r="Y287" s="2224"/>
      <c r="Z287" s="2224"/>
      <c r="AA287" s="2223"/>
      <c r="AB287" s="2223"/>
      <c r="AC287" s="2225"/>
      <c r="AD287" s="2226" t="s">
        <v>216</v>
      </c>
      <c r="AE287" s="2226" t="s">
        <v>216</v>
      </c>
      <c r="AF287" s="2226" t="s">
        <v>216</v>
      </c>
      <c r="AG287" s="563"/>
      <c r="AH287" s="2005"/>
    </row>
    <row r="288" spans="1:34" s="2006" customFormat="1">
      <c r="A288" s="1963"/>
      <c r="B288" s="2218" t="s">
        <v>721</v>
      </c>
      <c r="C288" s="2219" t="s">
        <v>7341</v>
      </c>
      <c r="D288" s="2218" t="s">
        <v>131</v>
      </c>
      <c r="E288" s="211"/>
      <c r="F288" s="1926"/>
      <c r="G288" s="1926"/>
      <c r="H288" s="2227"/>
      <c r="I288" s="2228"/>
      <c r="J288" s="2228"/>
      <c r="K288" s="2228" t="s">
        <v>7342</v>
      </c>
      <c r="L288" s="2228"/>
      <c r="M288" s="2228"/>
      <c r="N288" s="2228"/>
      <c r="O288" s="2228"/>
      <c r="P288" s="2228"/>
      <c r="Q288" s="2228"/>
      <c r="R288" s="2228"/>
      <c r="S288" s="2219" t="s">
        <v>7498</v>
      </c>
      <c r="T288" s="2219" t="s">
        <v>7499</v>
      </c>
      <c r="U288" s="2219" t="s">
        <v>119</v>
      </c>
      <c r="V288" s="2219"/>
      <c r="W288" s="2002" t="s">
        <v>6778</v>
      </c>
      <c r="X288" s="2219"/>
      <c r="Y288" s="2229"/>
      <c r="Z288" s="2229"/>
      <c r="AA288" s="2219"/>
      <c r="AB288" s="2219"/>
      <c r="AC288" s="2230"/>
      <c r="AD288" s="2231"/>
      <c r="AE288" s="2231"/>
      <c r="AF288" s="2231"/>
      <c r="AG288" s="563"/>
      <c r="AH288" s="2005"/>
    </row>
    <row r="289" spans="1:34" s="2006" customFormat="1">
      <c r="A289" s="1963"/>
      <c r="B289" s="1997" t="s">
        <v>721</v>
      </c>
      <c r="C289" s="2001" t="s">
        <v>7348</v>
      </c>
      <c r="D289" s="1997" t="s">
        <v>109</v>
      </c>
      <c r="E289" s="156"/>
      <c r="F289" s="1925"/>
      <c r="G289" s="1925"/>
      <c r="H289" s="1998"/>
      <c r="I289" s="1999"/>
      <c r="J289" s="1999"/>
      <c r="K289" s="1999"/>
      <c r="L289" s="1999" t="s">
        <v>7347</v>
      </c>
      <c r="M289" s="1999"/>
      <c r="N289" s="1999"/>
      <c r="O289" s="1999"/>
      <c r="P289" s="1999"/>
      <c r="Q289" s="1999"/>
      <c r="R289" s="1999"/>
      <c r="S289" s="2001" t="s">
        <v>7369</v>
      </c>
      <c r="T289" s="2001" t="s">
        <v>7368</v>
      </c>
      <c r="U289" s="2001" t="s">
        <v>119</v>
      </c>
      <c r="V289" s="2001"/>
      <c r="W289" s="2002" t="s">
        <v>6778</v>
      </c>
      <c r="X289" s="2001"/>
      <c r="Y289" s="2003"/>
      <c r="Z289" s="2003"/>
      <c r="AA289" s="2001"/>
      <c r="AB289" s="2001"/>
      <c r="AC289" s="2004"/>
      <c r="AD289" s="563" t="s">
        <v>216</v>
      </c>
      <c r="AE289" s="563" t="s">
        <v>216</v>
      </c>
      <c r="AF289" s="563" t="s">
        <v>216</v>
      </c>
      <c r="AG289" s="563"/>
      <c r="AH289" s="2005"/>
    </row>
    <row r="290" spans="1:34" s="2006" customFormat="1">
      <c r="A290" s="1963"/>
      <c r="B290" s="1997" t="s">
        <v>721</v>
      </c>
      <c r="C290" s="2001" t="s">
        <v>7345</v>
      </c>
      <c r="D290" s="1997" t="s">
        <v>109</v>
      </c>
      <c r="E290" s="156"/>
      <c r="F290" s="1925"/>
      <c r="G290" s="1925"/>
      <c r="H290" s="1998"/>
      <c r="I290" s="1999"/>
      <c r="J290" s="1999"/>
      <c r="K290" s="1999"/>
      <c r="L290" s="1999" t="s">
        <v>7346</v>
      </c>
      <c r="M290" s="1999"/>
      <c r="N290" s="1999"/>
      <c r="O290" s="1999"/>
      <c r="P290" s="1999"/>
      <c r="Q290" s="1999"/>
      <c r="R290" s="1999"/>
      <c r="S290" s="2001" t="s">
        <v>7371</v>
      </c>
      <c r="T290" s="2001" t="s">
        <v>7372</v>
      </c>
      <c r="U290" s="2001" t="s">
        <v>119</v>
      </c>
      <c r="V290" s="2001"/>
      <c r="W290" s="2002" t="s">
        <v>6778</v>
      </c>
      <c r="X290" s="2001"/>
      <c r="Y290" s="2003"/>
      <c r="Z290" s="2003"/>
      <c r="AA290" s="2001"/>
      <c r="AB290" s="2001"/>
      <c r="AC290" s="2004"/>
      <c r="AD290" s="563" t="s">
        <v>216</v>
      </c>
      <c r="AE290" s="563" t="s">
        <v>216</v>
      </c>
      <c r="AF290" s="563" t="s">
        <v>216</v>
      </c>
      <c r="AG290" s="563"/>
      <c r="AH290" s="2005"/>
    </row>
    <row r="291" spans="1:34" s="2006" customFormat="1">
      <c r="A291" s="1963"/>
      <c r="B291" s="1997" t="s">
        <v>721</v>
      </c>
      <c r="C291" s="2001" t="s">
        <v>7350</v>
      </c>
      <c r="D291" s="1997" t="s">
        <v>109</v>
      </c>
      <c r="E291" s="156"/>
      <c r="F291" s="1925"/>
      <c r="G291" s="1925"/>
      <c r="H291" s="1998"/>
      <c r="I291" s="1999"/>
      <c r="J291" s="1999"/>
      <c r="K291" s="1999"/>
      <c r="L291" s="1999" t="s">
        <v>7349</v>
      </c>
      <c r="M291" s="1999"/>
      <c r="N291" s="1999"/>
      <c r="O291" s="1999"/>
      <c r="P291" s="1999"/>
      <c r="Q291" s="1999"/>
      <c r="R291" s="1999"/>
      <c r="S291" s="2001" t="s">
        <v>7373</v>
      </c>
      <c r="T291" s="2001" t="s">
        <v>7374</v>
      </c>
      <c r="U291" s="2001" t="s">
        <v>119</v>
      </c>
      <c r="V291" s="2001"/>
      <c r="W291" s="2002" t="s">
        <v>6778</v>
      </c>
      <c r="X291" s="2001"/>
      <c r="Y291" s="2003"/>
      <c r="Z291" s="2003"/>
      <c r="AA291" s="2001"/>
      <c r="AB291" s="2001"/>
      <c r="AC291" s="2004"/>
      <c r="AD291" s="563" t="s">
        <v>216</v>
      </c>
      <c r="AE291" s="563" t="s">
        <v>216</v>
      </c>
      <c r="AF291" s="563" t="s">
        <v>216</v>
      </c>
      <c r="AG291" s="563"/>
      <c r="AH291" s="2005"/>
    </row>
    <row r="292" spans="1:34" s="82" customFormat="1" ht="36">
      <c r="A292" s="15">
        <f t="shared" si="4"/>
        <v>289</v>
      </c>
      <c r="B292" s="128" t="s">
        <v>721</v>
      </c>
      <c r="C292" s="131" t="s">
        <v>3287</v>
      </c>
      <c r="D292" s="128" t="s">
        <v>124</v>
      </c>
      <c r="E292" s="129"/>
      <c r="F292" s="130"/>
      <c r="G292" s="130"/>
      <c r="H292" s="140" t="s">
        <v>3288</v>
      </c>
      <c r="I292" s="141"/>
      <c r="J292" s="141"/>
      <c r="K292" s="141"/>
      <c r="L292" s="141"/>
      <c r="M292" s="141"/>
      <c r="N292" s="141"/>
      <c r="O292" s="141"/>
      <c r="P292" s="583"/>
      <c r="Q292" s="1350"/>
      <c r="R292" s="1351"/>
      <c r="S292" s="131" t="s">
        <v>3289</v>
      </c>
      <c r="T292" s="131" t="s">
        <v>3290</v>
      </c>
      <c r="U292" s="131" t="s">
        <v>105</v>
      </c>
      <c r="V292" s="131"/>
      <c r="W292" s="79" t="s">
        <v>544</v>
      </c>
      <c r="X292" s="131" t="s">
        <v>177</v>
      </c>
      <c r="Y292" s="79" t="s">
        <v>177</v>
      </c>
      <c r="Z292" s="79" t="s">
        <v>98</v>
      </c>
      <c r="AA292" s="131" t="s">
        <v>98</v>
      </c>
      <c r="AB292" s="131"/>
      <c r="AC292" s="142" t="s">
        <v>177</v>
      </c>
      <c r="AD292" s="142" t="s">
        <v>177</v>
      </c>
      <c r="AE292" s="81" t="s">
        <v>229</v>
      </c>
      <c r="AF292" s="81" t="s">
        <v>229</v>
      </c>
      <c r="AG292" s="60" t="s">
        <v>177</v>
      </c>
      <c r="AH292" s="1443"/>
    </row>
    <row r="293" spans="1:34" s="69" customFormat="1" ht="36">
      <c r="A293" s="15">
        <f t="shared" si="4"/>
        <v>290</v>
      </c>
      <c r="B293" s="133" t="s">
        <v>721</v>
      </c>
      <c r="C293" s="136" t="s">
        <v>3291</v>
      </c>
      <c r="D293" s="133" t="s">
        <v>131</v>
      </c>
      <c r="E293" s="134"/>
      <c r="F293" s="135"/>
      <c r="G293" s="135"/>
      <c r="H293" s="135"/>
      <c r="I293" s="135" t="s">
        <v>3292</v>
      </c>
      <c r="J293" s="135"/>
      <c r="K293" s="135"/>
      <c r="L293" s="143"/>
      <c r="M293" s="144"/>
      <c r="N293" s="144"/>
      <c r="O293" s="144"/>
      <c r="P293" s="144"/>
      <c r="Q293" s="144"/>
      <c r="R293" s="180"/>
      <c r="S293" s="136" t="s">
        <v>3293</v>
      </c>
      <c r="T293" s="136" t="s">
        <v>3294</v>
      </c>
      <c r="U293" s="136" t="s">
        <v>135</v>
      </c>
      <c r="V293" s="136"/>
      <c r="W293" s="68" t="s">
        <v>129</v>
      </c>
      <c r="X293" s="136" t="s">
        <v>177</v>
      </c>
      <c r="Y293" s="68" t="s">
        <v>177</v>
      </c>
      <c r="Z293" s="68" t="s">
        <v>98</v>
      </c>
      <c r="AA293" s="136" t="s">
        <v>98</v>
      </c>
      <c r="AB293" s="136"/>
      <c r="AC293" s="83" t="s">
        <v>177</v>
      </c>
      <c r="AD293" s="83" t="s">
        <v>177</v>
      </c>
      <c r="AE293" s="83" t="s">
        <v>177</v>
      </c>
      <c r="AF293" s="83" t="s">
        <v>177</v>
      </c>
      <c r="AG293" s="60" t="s">
        <v>177</v>
      </c>
      <c r="AH293" s="1443"/>
    </row>
    <row r="294" spans="1:34" s="82" customFormat="1" ht="36">
      <c r="A294" s="15">
        <f t="shared" si="4"/>
        <v>291</v>
      </c>
      <c r="B294" s="128" t="s">
        <v>721</v>
      </c>
      <c r="C294" s="131" t="s">
        <v>3295</v>
      </c>
      <c r="D294" s="128" t="s">
        <v>124</v>
      </c>
      <c r="E294" s="129"/>
      <c r="F294" s="130"/>
      <c r="G294" s="130"/>
      <c r="H294" s="130"/>
      <c r="I294" s="130"/>
      <c r="J294" s="130" t="s">
        <v>3296</v>
      </c>
      <c r="K294" s="130"/>
      <c r="L294" s="140"/>
      <c r="M294" s="141"/>
      <c r="N294" s="141"/>
      <c r="O294" s="141"/>
      <c r="P294" s="141"/>
      <c r="Q294" s="141"/>
      <c r="R294" s="583"/>
      <c r="S294" s="131" t="s">
        <v>3297</v>
      </c>
      <c r="T294" s="131" t="s">
        <v>3298</v>
      </c>
      <c r="U294" s="131" t="s">
        <v>105</v>
      </c>
      <c r="V294" s="131"/>
      <c r="W294" s="79" t="s">
        <v>120</v>
      </c>
      <c r="X294" s="131" t="s">
        <v>177</v>
      </c>
      <c r="Y294" s="79" t="s">
        <v>177</v>
      </c>
      <c r="Z294" s="79" t="s">
        <v>98</v>
      </c>
      <c r="AA294" s="131" t="s">
        <v>98</v>
      </c>
      <c r="AB294" s="131"/>
      <c r="AC294" s="142" t="s">
        <v>177</v>
      </c>
      <c r="AD294" s="142" t="s">
        <v>177</v>
      </c>
      <c r="AE294" s="81" t="s">
        <v>229</v>
      </c>
      <c r="AF294" s="81" t="s">
        <v>229</v>
      </c>
      <c r="AG294" s="60" t="s">
        <v>177</v>
      </c>
      <c r="AH294" s="1443"/>
    </row>
    <row r="295" spans="1:34" s="69" customFormat="1">
      <c r="A295" s="15">
        <f t="shared" si="4"/>
        <v>292</v>
      </c>
      <c r="B295" s="133" t="s">
        <v>721</v>
      </c>
      <c r="C295" s="158" t="s">
        <v>711</v>
      </c>
      <c r="D295" s="133" t="s">
        <v>398</v>
      </c>
      <c r="E295" s="134"/>
      <c r="F295" s="135"/>
      <c r="G295" s="135"/>
      <c r="H295" s="135"/>
      <c r="J295" s="135"/>
      <c r="K295" s="135" t="s">
        <v>1604</v>
      </c>
      <c r="L295" s="143"/>
      <c r="M295" s="144"/>
      <c r="N295" s="144"/>
      <c r="O295" s="144"/>
      <c r="P295" s="144"/>
      <c r="Q295" s="144"/>
      <c r="R295" s="180"/>
      <c r="S295" s="136" t="s">
        <v>3299</v>
      </c>
      <c r="T295" s="136" t="s">
        <v>1606</v>
      </c>
      <c r="U295" s="136" t="s">
        <v>135</v>
      </c>
      <c r="V295" s="136"/>
      <c r="W295" s="68" t="s">
        <v>129</v>
      </c>
      <c r="X295" s="136" t="s">
        <v>177</v>
      </c>
      <c r="Y295" s="68" t="s">
        <v>177</v>
      </c>
      <c r="Z295" s="68" t="s">
        <v>98</v>
      </c>
      <c r="AA295" s="136" t="s">
        <v>98</v>
      </c>
      <c r="AB295" s="136"/>
      <c r="AC295" s="83" t="s">
        <v>177</v>
      </c>
      <c r="AD295" s="83" t="s">
        <v>177</v>
      </c>
      <c r="AE295" s="83" t="s">
        <v>177</v>
      </c>
      <c r="AF295" s="83" t="s">
        <v>177</v>
      </c>
      <c r="AG295" s="60" t="s">
        <v>177</v>
      </c>
      <c r="AH295" s="1443"/>
    </row>
    <row r="296" spans="1:34" s="23" customFormat="1" ht="36">
      <c r="A296" s="15">
        <f t="shared" si="4"/>
        <v>293</v>
      </c>
      <c r="B296" s="22" t="s">
        <v>721</v>
      </c>
      <c r="C296" s="121" t="s">
        <v>1418</v>
      </c>
      <c r="D296" s="22" t="s">
        <v>403</v>
      </c>
      <c r="E296" s="138"/>
      <c r="F296" s="150"/>
      <c r="G296" s="150"/>
      <c r="H296" s="150"/>
      <c r="I296" s="150"/>
      <c r="J296" s="150"/>
      <c r="K296" s="150"/>
      <c r="L296" s="151" t="s">
        <v>1419</v>
      </c>
      <c r="M296" s="152"/>
      <c r="N296" s="152"/>
      <c r="O296" s="152"/>
      <c r="P296" s="152"/>
      <c r="Q296" s="152"/>
      <c r="R296" s="152"/>
      <c r="S296" s="24" t="s">
        <v>1609</v>
      </c>
      <c r="T296" s="24" t="s">
        <v>1421</v>
      </c>
      <c r="U296" s="24" t="s">
        <v>113</v>
      </c>
      <c r="V296" s="24"/>
      <c r="W296" s="49" t="s">
        <v>120</v>
      </c>
      <c r="X296" s="24" t="s">
        <v>1422</v>
      </c>
      <c r="Y296" s="49" t="s">
        <v>226</v>
      </c>
      <c r="Z296" s="49" t="s">
        <v>98</v>
      </c>
      <c r="AA296" s="24" t="s">
        <v>98</v>
      </c>
      <c r="AB296" s="24"/>
      <c r="AC296" s="172" t="s">
        <v>99</v>
      </c>
      <c r="AD296" s="172" t="s">
        <v>99</v>
      </c>
      <c r="AE296" s="49" t="s">
        <v>216</v>
      </c>
      <c r="AF296" s="49" t="s">
        <v>216</v>
      </c>
      <c r="AG296" s="49" t="s">
        <v>177</v>
      </c>
      <c r="AH296" s="1443"/>
    </row>
    <row r="297" spans="1:34" s="23" customFormat="1" ht="36">
      <c r="A297" s="15">
        <f t="shared" si="4"/>
        <v>294</v>
      </c>
      <c r="B297" s="22" t="s">
        <v>721</v>
      </c>
      <c r="C297" s="214" t="s">
        <v>1423</v>
      </c>
      <c r="D297" s="337" t="s">
        <v>109</v>
      </c>
      <c r="E297" s="338"/>
      <c r="F297" s="150"/>
      <c r="G297" s="150"/>
      <c r="H297" s="150"/>
      <c r="I297" s="150"/>
      <c r="J297" s="123"/>
      <c r="K297" s="150"/>
      <c r="L297" s="151" t="s">
        <v>1424</v>
      </c>
      <c r="M297" s="152"/>
      <c r="N297" s="152"/>
      <c r="O297" s="152"/>
      <c r="P297" s="152"/>
      <c r="Q297" s="152"/>
      <c r="R297" s="332"/>
      <c r="S297" s="24" t="s">
        <v>6696</v>
      </c>
      <c r="T297" s="24" t="s">
        <v>2198</v>
      </c>
      <c r="U297" s="341" t="s">
        <v>119</v>
      </c>
      <c r="V297" s="341"/>
      <c r="W297" s="49" t="s">
        <v>1401</v>
      </c>
      <c r="X297" s="341"/>
      <c r="Y297" s="49"/>
      <c r="Z297" s="49" t="s">
        <v>98</v>
      </c>
      <c r="AA297" s="341" t="s">
        <v>98</v>
      </c>
      <c r="AB297" s="341"/>
      <c r="AC297" s="172" t="s">
        <v>99</v>
      </c>
      <c r="AD297" s="172" t="s">
        <v>99</v>
      </c>
      <c r="AE297" s="49" t="s">
        <v>216</v>
      </c>
      <c r="AF297" s="49" t="s">
        <v>216</v>
      </c>
      <c r="AG297" s="49" t="s">
        <v>177</v>
      </c>
      <c r="AH297" s="1443"/>
    </row>
    <row r="298" spans="1:34" ht="36">
      <c r="A298" s="15">
        <f t="shared" si="4"/>
        <v>295</v>
      </c>
      <c r="B298" s="16" t="s">
        <v>1607</v>
      </c>
      <c r="C298" s="116" t="s">
        <v>1427</v>
      </c>
      <c r="D298" s="22" t="s">
        <v>109</v>
      </c>
      <c r="E298" s="113"/>
      <c r="F298" s="150"/>
      <c r="G298" s="150"/>
      <c r="H298" s="150"/>
      <c r="I298" s="150"/>
      <c r="J298" s="145"/>
      <c r="K298" s="145"/>
      <c r="L298" s="145" t="s">
        <v>1428</v>
      </c>
      <c r="M298" s="145"/>
      <c r="N298" s="145"/>
      <c r="O298" s="152"/>
      <c r="P298" s="145"/>
      <c r="Q298" s="145"/>
      <c r="R298" s="145"/>
      <c r="S298" s="341" t="s">
        <v>1611</v>
      </c>
      <c r="T298" s="21" t="s">
        <v>1612</v>
      </c>
      <c r="U298" s="24" t="s">
        <v>119</v>
      </c>
      <c r="V298" s="24"/>
      <c r="W298" s="333" t="s">
        <v>120</v>
      </c>
      <c r="X298" s="166" t="s">
        <v>1431</v>
      </c>
      <c r="Y298" s="333" t="s">
        <v>226</v>
      </c>
      <c r="Z298" s="333" t="s">
        <v>98</v>
      </c>
      <c r="AA298" s="334" t="s">
        <v>98</v>
      </c>
      <c r="AB298" s="334"/>
      <c r="AC298" s="581" t="s">
        <v>99</v>
      </c>
      <c r="AD298" s="146" t="s">
        <v>99</v>
      </c>
      <c r="AE298" s="139" t="s">
        <v>1164</v>
      </c>
      <c r="AF298" s="139" t="s">
        <v>1164</v>
      </c>
      <c r="AG298" s="60" t="s">
        <v>371</v>
      </c>
    </row>
    <row r="299" spans="1:34" ht="54">
      <c r="A299" s="15">
        <f t="shared" si="4"/>
        <v>296</v>
      </c>
      <c r="B299" s="16" t="s">
        <v>721</v>
      </c>
      <c r="C299" s="116" t="s">
        <v>1432</v>
      </c>
      <c r="D299" s="197" t="s">
        <v>675</v>
      </c>
      <c r="E299" s="198"/>
      <c r="F299" s="199"/>
      <c r="G299" s="199"/>
      <c r="H299" s="199"/>
      <c r="I299" s="203"/>
      <c r="J299" s="114"/>
      <c r="K299" s="199"/>
      <c r="L299" s="203" t="s">
        <v>1613</v>
      </c>
      <c r="M299" s="203"/>
      <c r="N299" s="203"/>
      <c r="O299" s="203"/>
      <c r="P299" s="203"/>
      <c r="Q299" s="203"/>
      <c r="R299" s="204"/>
      <c r="S299" s="341" t="s">
        <v>1614</v>
      </c>
      <c r="T299" s="205" t="s">
        <v>7235</v>
      </c>
      <c r="U299" s="205" t="s">
        <v>105</v>
      </c>
      <c r="V299" s="205"/>
      <c r="W299" s="206" t="s">
        <v>1401</v>
      </c>
      <c r="X299" s="205"/>
      <c r="Y299" s="206"/>
      <c r="Z299" s="206" t="s">
        <v>98</v>
      </c>
      <c r="AA299" s="205" t="s">
        <v>98</v>
      </c>
      <c r="AB299" s="205"/>
      <c r="AC299" s="581" t="s">
        <v>99</v>
      </c>
      <c r="AD299" s="146" t="s">
        <v>99</v>
      </c>
      <c r="AE299" s="139" t="s">
        <v>216</v>
      </c>
      <c r="AF299" s="139" t="s">
        <v>216</v>
      </c>
      <c r="AG299" s="49" t="s">
        <v>177</v>
      </c>
    </row>
    <row r="300" spans="1:34" s="23" customFormat="1">
      <c r="A300" s="15">
        <f t="shared" si="4"/>
        <v>297</v>
      </c>
      <c r="B300" s="22" t="s">
        <v>721</v>
      </c>
      <c r="C300" s="214" t="s">
        <v>1435</v>
      </c>
      <c r="D300" s="337" t="s">
        <v>109</v>
      </c>
      <c r="E300" s="338"/>
      <c r="F300" s="150"/>
      <c r="G300" s="150"/>
      <c r="H300" s="150"/>
      <c r="I300" s="150"/>
      <c r="J300" s="123"/>
      <c r="K300" s="150"/>
      <c r="L300" s="151" t="s">
        <v>4523</v>
      </c>
      <c r="M300" s="152"/>
      <c r="N300" s="152"/>
      <c r="O300" s="152"/>
      <c r="P300" s="152"/>
      <c r="Q300" s="152"/>
      <c r="R300" s="332"/>
      <c r="S300" s="24" t="s">
        <v>1615</v>
      </c>
      <c r="T300" s="24" t="s">
        <v>1616</v>
      </c>
      <c r="U300" s="341" t="s">
        <v>119</v>
      </c>
      <c r="V300" s="341"/>
      <c r="W300" s="49" t="s">
        <v>120</v>
      </c>
      <c r="X300" s="341"/>
      <c r="Y300" s="49"/>
      <c r="Z300" s="49" t="s">
        <v>98</v>
      </c>
      <c r="AA300" s="341" t="s">
        <v>98</v>
      </c>
      <c r="AB300" s="341"/>
      <c r="AC300" s="172" t="s">
        <v>99</v>
      </c>
      <c r="AD300" s="172" t="s">
        <v>99</v>
      </c>
      <c r="AE300" s="49" t="s">
        <v>216</v>
      </c>
      <c r="AF300" s="49" t="s">
        <v>216</v>
      </c>
      <c r="AG300" s="49" t="s">
        <v>177</v>
      </c>
      <c r="AH300" s="1443"/>
    </row>
    <row r="301" spans="1:34" s="23" customFormat="1" ht="36">
      <c r="A301" s="15">
        <f t="shared" si="4"/>
        <v>298</v>
      </c>
      <c r="B301" s="22" t="s">
        <v>721</v>
      </c>
      <c r="C301" s="584" t="s">
        <v>3301</v>
      </c>
      <c r="D301" s="585" t="s">
        <v>109</v>
      </c>
      <c r="E301" s="308"/>
      <c r="F301" s="309"/>
      <c r="G301" s="309"/>
      <c r="H301" s="309"/>
      <c r="I301" s="309"/>
      <c r="J301" s="1927"/>
      <c r="K301" s="586"/>
      <c r="L301" s="586" t="s">
        <v>3302</v>
      </c>
      <c r="M301" s="145"/>
      <c r="N301" s="145"/>
      <c r="O301" s="145"/>
      <c r="P301" s="145"/>
      <c r="Q301" s="145"/>
      <c r="R301" s="28"/>
      <c r="S301" s="24" t="s">
        <v>1617</v>
      </c>
      <c r="T301" s="24" t="s">
        <v>2200</v>
      </c>
      <c r="U301" s="341" t="s">
        <v>119</v>
      </c>
      <c r="V301" s="341"/>
      <c r="W301" s="49" t="s">
        <v>1401</v>
      </c>
      <c r="X301" s="341"/>
      <c r="Y301" s="49"/>
      <c r="Z301" s="49" t="s">
        <v>98</v>
      </c>
      <c r="AA301" s="341" t="s">
        <v>98</v>
      </c>
      <c r="AB301" s="341"/>
      <c r="AC301" s="581" t="s">
        <v>99</v>
      </c>
      <c r="AD301" s="146" t="s">
        <v>99</v>
      </c>
      <c r="AE301" s="139" t="s">
        <v>216</v>
      </c>
      <c r="AF301" s="139" t="s">
        <v>216</v>
      </c>
      <c r="AG301" s="60" t="s">
        <v>177</v>
      </c>
      <c r="AH301" s="1443"/>
    </row>
    <row r="302" spans="1:34" s="82" customFormat="1" ht="36">
      <c r="A302" s="15">
        <f t="shared" si="4"/>
        <v>299</v>
      </c>
      <c r="B302" s="128" t="s">
        <v>721</v>
      </c>
      <c r="C302" s="157" t="s">
        <v>3303</v>
      </c>
      <c r="D302" s="128" t="s">
        <v>393</v>
      </c>
      <c r="E302" s="129"/>
      <c r="F302" s="130"/>
      <c r="G302" s="130"/>
      <c r="H302" s="130"/>
      <c r="I302" s="130"/>
      <c r="J302" s="140" t="s">
        <v>3304</v>
      </c>
      <c r="K302" s="141"/>
      <c r="L302" s="141"/>
      <c r="M302" s="141"/>
      <c r="N302" s="141"/>
      <c r="O302" s="141"/>
      <c r="P302" s="583"/>
      <c r="Q302" s="1350"/>
      <c r="R302" s="1351"/>
      <c r="S302" s="131" t="s">
        <v>3305</v>
      </c>
      <c r="T302" s="131" t="s">
        <v>3306</v>
      </c>
      <c r="U302" s="131" t="s">
        <v>119</v>
      </c>
      <c r="V302" s="131"/>
      <c r="W302" s="79" t="s">
        <v>129</v>
      </c>
      <c r="X302" s="131"/>
      <c r="Y302" s="79"/>
      <c r="Z302" s="79" t="s">
        <v>98</v>
      </c>
      <c r="AA302" s="131" t="s">
        <v>98</v>
      </c>
      <c r="AB302" s="131"/>
      <c r="AC302" s="142" t="s">
        <v>177</v>
      </c>
      <c r="AD302" s="142" t="s">
        <v>177</v>
      </c>
      <c r="AE302" s="81" t="s">
        <v>274</v>
      </c>
      <c r="AF302" s="81" t="s">
        <v>274</v>
      </c>
      <c r="AG302" s="60" t="s">
        <v>177</v>
      </c>
      <c r="AH302" s="1443"/>
    </row>
    <row r="303" spans="1:34" s="69" customFormat="1">
      <c r="A303" s="15">
        <f t="shared" si="4"/>
        <v>300</v>
      </c>
      <c r="B303" s="133" t="s">
        <v>721</v>
      </c>
      <c r="C303" s="234" t="s">
        <v>3307</v>
      </c>
      <c r="D303" s="133" t="s">
        <v>131</v>
      </c>
      <c r="E303" s="134"/>
      <c r="F303" s="135"/>
      <c r="G303" s="135"/>
      <c r="H303" s="135"/>
      <c r="I303" s="135"/>
      <c r="J303" s="135"/>
      <c r="K303" s="135" t="s">
        <v>3308</v>
      </c>
      <c r="L303" s="143"/>
      <c r="M303" s="144"/>
      <c r="N303" s="144"/>
      <c r="O303" s="144"/>
      <c r="P303" s="144"/>
      <c r="Q303" s="144"/>
      <c r="R303" s="180"/>
      <c r="S303" s="136" t="s">
        <v>3309</v>
      </c>
      <c r="T303" s="136" t="s">
        <v>3310</v>
      </c>
      <c r="U303" s="136" t="s">
        <v>3311</v>
      </c>
      <c r="V303" s="136"/>
      <c r="W303" s="68" t="s">
        <v>129</v>
      </c>
      <c r="X303" s="136"/>
      <c r="Y303" s="68"/>
      <c r="Z303" s="68" t="s">
        <v>98</v>
      </c>
      <c r="AA303" s="136" t="s">
        <v>98</v>
      </c>
      <c r="AB303" s="136"/>
      <c r="AC303" s="83" t="s">
        <v>177</v>
      </c>
      <c r="AD303" s="83" t="s">
        <v>177</v>
      </c>
      <c r="AE303" s="83" t="s">
        <v>177</v>
      </c>
      <c r="AF303" s="83" t="s">
        <v>177</v>
      </c>
      <c r="AG303" s="60" t="s">
        <v>177</v>
      </c>
      <c r="AH303" s="1443"/>
    </row>
    <row r="304" spans="1:34" s="23" customFormat="1" ht="36">
      <c r="A304" s="15">
        <f t="shared" si="4"/>
        <v>301</v>
      </c>
      <c r="B304" s="25" t="s">
        <v>721</v>
      </c>
      <c r="C304" s="582" t="s">
        <v>3312</v>
      </c>
      <c r="D304" s="25" t="s">
        <v>109</v>
      </c>
      <c r="E304" s="1928"/>
      <c r="F304" s="212"/>
      <c r="G304" s="212"/>
      <c r="H304" s="212"/>
      <c r="I304" s="212"/>
      <c r="J304" s="212"/>
      <c r="K304" s="123"/>
      <c r="L304" s="1934" t="s">
        <v>3313</v>
      </c>
      <c r="M304" s="1935"/>
      <c r="N304" s="1935"/>
      <c r="O304" s="1935"/>
      <c r="P304" s="1936"/>
      <c r="Q304" s="1929"/>
      <c r="R304" s="1930"/>
      <c r="S304" s="582" t="s">
        <v>3314</v>
      </c>
      <c r="T304" s="582" t="s">
        <v>3315</v>
      </c>
      <c r="U304" s="582" t="s">
        <v>119</v>
      </c>
      <c r="V304" s="582"/>
      <c r="W304" s="587" t="s">
        <v>120</v>
      </c>
      <c r="X304" s="582"/>
      <c r="Y304" s="587"/>
      <c r="Z304" s="587" t="s">
        <v>98</v>
      </c>
      <c r="AA304" s="582" t="s">
        <v>98</v>
      </c>
      <c r="AB304" s="582"/>
      <c r="AC304" s="146" t="s">
        <v>99</v>
      </c>
      <c r="AD304" s="146" t="s">
        <v>99</v>
      </c>
      <c r="AE304" s="60" t="s">
        <v>216</v>
      </c>
      <c r="AF304" s="60" t="s">
        <v>216</v>
      </c>
      <c r="AG304" s="60" t="s">
        <v>177</v>
      </c>
      <c r="AH304" s="1443"/>
    </row>
    <row r="305" spans="1:34" s="23" customFormat="1" ht="36">
      <c r="A305" s="15">
        <f t="shared" si="4"/>
        <v>302</v>
      </c>
      <c r="B305" s="25" t="s">
        <v>1607</v>
      </c>
      <c r="C305" s="582" t="s">
        <v>3316</v>
      </c>
      <c r="D305" s="25" t="s">
        <v>109</v>
      </c>
      <c r="E305" s="1928"/>
      <c r="F305" s="212"/>
      <c r="G305" s="212"/>
      <c r="H305" s="212"/>
      <c r="I305" s="212"/>
      <c r="J305" s="212"/>
      <c r="K305" s="212"/>
      <c r="L305" s="124" t="s">
        <v>3317</v>
      </c>
      <c r="M305" s="145"/>
      <c r="N305" s="145"/>
      <c r="O305" s="145"/>
      <c r="P305" s="28"/>
      <c r="Q305" s="1931"/>
      <c r="R305" s="1932"/>
      <c r="S305" s="582" t="s">
        <v>3318</v>
      </c>
      <c r="T305" s="582" t="s">
        <v>3319</v>
      </c>
      <c r="U305" s="582" t="s">
        <v>119</v>
      </c>
      <c r="V305" s="582"/>
      <c r="W305" s="587" t="s">
        <v>120</v>
      </c>
      <c r="X305" s="582"/>
      <c r="Y305" s="587"/>
      <c r="Z305" s="587" t="s">
        <v>98</v>
      </c>
      <c r="AA305" s="582" t="s">
        <v>98</v>
      </c>
      <c r="AB305" s="582"/>
      <c r="AC305" s="146" t="s">
        <v>99</v>
      </c>
      <c r="AD305" s="146" t="s">
        <v>99</v>
      </c>
      <c r="AE305" s="60" t="s">
        <v>216</v>
      </c>
      <c r="AF305" s="60" t="s">
        <v>216</v>
      </c>
      <c r="AG305" s="60" t="s">
        <v>177</v>
      </c>
      <c r="AH305" s="1443"/>
    </row>
    <row r="306" spans="1:34" s="82" customFormat="1" ht="36">
      <c r="A306" s="15">
        <f t="shared" si="4"/>
        <v>303</v>
      </c>
      <c r="B306" s="128" t="s">
        <v>721</v>
      </c>
      <c r="C306" s="131" t="s">
        <v>3320</v>
      </c>
      <c r="D306" s="128" t="s">
        <v>124</v>
      </c>
      <c r="E306" s="129"/>
      <c r="F306" s="130"/>
      <c r="G306" s="130"/>
      <c r="H306" s="130" t="s">
        <v>3321</v>
      </c>
      <c r="I306" s="130"/>
      <c r="J306" s="130"/>
      <c r="K306" s="130"/>
      <c r="L306" s="140"/>
      <c r="M306" s="141"/>
      <c r="N306" s="141"/>
      <c r="O306" s="141"/>
      <c r="P306" s="141"/>
      <c r="Q306" s="141"/>
      <c r="R306" s="141"/>
      <c r="S306" s="131" t="s">
        <v>3322</v>
      </c>
      <c r="T306" s="131" t="s">
        <v>3323</v>
      </c>
      <c r="U306" s="131" t="s">
        <v>210</v>
      </c>
      <c r="V306" s="131"/>
      <c r="W306" s="79" t="s">
        <v>129</v>
      </c>
      <c r="X306" s="131" t="s">
        <v>3300</v>
      </c>
      <c r="Y306" s="79" t="s">
        <v>3300</v>
      </c>
      <c r="Z306" s="79" t="s">
        <v>98</v>
      </c>
      <c r="AA306" s="131" t="s">
        <v>98</v>
      </c>
      <c r="AB306" s="131"/>
      <c r="AC306" s="81" t="s">
        <v>683</v>
      </c>
      <c r="AD306" s="81" t="s">
        <v>683</v>
      </c>
      <c r="AE306" s="81" t="s">
        <v>683</v>
      </c>
      <c r="AF306" s="81" t="s">
        <v>683</v>
      </c>
      <c r="AG306" s="60" t="s">
        <v>177</v>
      </c>
      <c r="AH306" s="1443"/>
    </row>
    <row r="307" spans="1:34" s="105" customFormat="1" ht="36">
      <c r="A307" s="15">
        <f t="shared" si="4"/>
        <v>304</v>
      </c>
      <c r="B307" s="108" t="s">
        <v>721</v>
      </c>
      <c r="C307" s="108" t="s">
        <v>3324</v>
      </c>
      <c r="D307" s="133" t="s">
        <v>131</v>
      </c>
      <c r="E307" s="109"/>
      <c r="F307" s="110"/>
      <c r="G307" s="135"/>
      <c r="H307" s="135"/>
      <c r="I307" s="135" t="s">
        <v>911</v>
      </c>
      <c r="J307" s="135"/>
      <c r="K307" s="135"/>
      <c r="L307" s="143"/>
      <c r="M307" s="144"/>
      <c r="N307" s="144"/>
      <c r="O307" s="144"/>
      <c r="P307" s="144"/>
      <c r="Q307" s="144"/>
      <c r="R307" s="144"/>
      <c r="S307" s="136" t="s">
        <v>2222</v>
      </c>
      <c r="T307" s="136" t="s">
        <v>3325</v>
      </c>
      <c r="U307" s="136" t="s">
        <v>96</v>
      </c>
      <c r="V307" s="136"/>
      <c r="W307" s="102" t="s">
        <v>129</v>
      </c>
      <c r="X307" s="136" t="s">
        <v>3300</v>
      </c>
      <c r="Y307" s="102" t="s">
        <v>3300</v>
      </c>
      <c r="Z307" s="102" t="s">
        <v>98</v>
      </c>
      <c r="AA307" s="111" t="s">
        <v>98</v>
      </c>
      <c r="AB307" s="111"/>
      <c r="AC307" s="83" t="s">
        <v>3300</v>
      </c>
      <c r="AD307" s="83" t="s">
        <v>3300</v>
      </c>
      <c r="AE307" s="83" t="s">
        <v>3300</v>
      </c>
      <c r="AF307" s="83" t="s">
        <v>3300</v>
      </c>
      <c r="AG307" s="60" t="s">
        <v>177</v>
      </c>
      <c r="AH307" s="1443"/>
    </row>
    <row r="308" spans="1:34" s="265" customFormat="1">
      <c r="A308" s="15">
        <f t="shared" si="4"/>
        <v>305</v>
      </c>
      <c r="B308" s="187" t="s">
        <v>721</v>
      </c>
      <c r="C308" s="382" t="s">
        <v>2224</v>
      </c>
      <c r="D308" s="187" t="s">
        <v>109</v>
      </c>
      <c r="E308" s="1892"/>
      <c r="F308" s="189"/>
      <c r="G308" s="189"/>
      <c r="H308" s="189"/>
      <c r="I308" s="189"/>
      <c r="J308" s="189" t="s">
        <v>2225</v>
      </c>
      <c r="K308" s="189"/>
      <c r="L308" s="190"/>
      <c r="M308" s="191"/>
      <c r="N308" s="191"/>
      <c r="O308" s="191"/>
      <c r="P308" s="191"/>
      <c r="Q308" s="191"/>
      <c r="R308" s="191"/>
      <c r="S308" s="213" t="s">
        <v>1624</v>
      </c>
      <c r="T308" s="213" t="s">
        <v>2226</v>
      </c>
      <c r="U308" s="84" t="s">
        <v>113</v>
      </c>
      <c r="V308" s="84"/>
      <c r="W308" s="155" t="s">
        <v>129</v>
      </c>
      <c r="X308" s="84" t="s">
        <v>3300</v>
      </c>
      <c r="Y308" s="155" t="s">
        <v>3300</v>
      </c>
      <c r="Z308" s="155" t="s">
        <v>98</v>
      </c>
      <c r="AA308" s="84" t="s">
        <v>98</v>
      </c>
      <c r="AB308" s="84"/>
      <c r="AC308" s="155" t="s">
        <v>216</v>
      </c>
      <c r="AD308" s="155" t="s">
        <v>216</v>
      </c>
      <c r="AE308" s="155" t="s">
        <v>216</v>
      </c>
      <c r="AF308" s="155" t="s">
        <v>216</v>
      </c>
      <c r="AG308" s="155" t="s">
        <v>177</v>
      </c>
      <c r="AH308" s="1442"/>
    </row>
    <row r="309" spans="1:34" s="23" customFormat="1" ht="36">
      <c r="A309" s="15">
        <f t="shared" si="4"/>
        <v>306</v>
      </c>
      <c r="B309" s="22" t="s">
        <v>721</v>
      </c>
      <c r="C309" s="488" t="s">
        <v>2795</v>
      </c>
      <c r="D309" s="22" t="s">
        <v>109</v>
      </c>
      <c r="E309" s="1579"/>
      <c r="F309" s="123"/>
      <c r="G309" s="123"/>
      <c r="H309" s="123"/>
      <c r="I309" s="123"/>
      <c r="J309" s="123" t="s">
        <v>2228</v>
      </c>
      <c r="K309" s="123"/>
      <c r="L309" s="124"/>
      <c r="M309" s="145"/>
      <c r="N309" s="145"/>
      <c r="O309" s="145"/>
      <c r="P309" s="145"/>
      <c r="Q309" s="145"/>
      <c r="R309" s="145"/>
      <c r="S309" s="24" t="s">
        <v>2229</v>
      </c>
      <c r="T309" s="24" t="s">
        <v>2230</v>
      </c>
      <c r="U309" s="24" t="s">
        <v>119</v>
      </c>
      <c r="V309" s="24"/>
      <c r="W309" s="155" t="s">
        <v>129</v>
      </c>
      <c r="X309" s="24" t="s">
        <v>2231</v>
      </c>
      <c r="Y309" s="49" t="s">
        <v>122</v>
      </c>
      <c r="Z309" s="49" t="s">
        <v>98</v>
      </c>
      <c r="AA309" s="24" t="s">
        <v>98</v>
      </c>
      <c r="AB309" s="24"/>
      <c r="AC309" s="172" t="s">
        <v>99</v>
      </c>
      <c r="AD309" s="49" t="s">
        <v>216</v>
      </c>
      <c r="AE309" s="49" t="s">
        <v>216</v>
      </c>
      <c r="AF309" s="49" t="s">
        <v>216</v>
      </c>
      <c r="AG309" s="60" t="s">
        <v>177</v>
      </c>
      <c r="AH309" s="1443"/>
    </row>
    <row r="310" spans="1:34" s="23" customFormat="1">
      <c r="A310" s="15">
        <f t="shared" si="4"/>
        <v>307</v>
      </c>
      <c r="B310" s="22" t="s">
        <v>721</v>
      </c>
      <c r="C310" s="22" t="s">
        <v>2232</v>
      </c>
      <c r="D310" s="22" t="s">
        <v>109</v>
      </c>
      <c r="E310" s="138"/>
      <c r="F310" s="123"/>
      <c r="G310" s="123"/>
      <c r="H310" s="123"/>
      <c r="I310" s="123"/>
      <c r="J310" s="123" t="s">
        <v>2233</v>
      </c>
      <c r="K310" s="123"/>
      <c r="L310" s="124"/>
      <c r="M310" s="145"/>
      <c r="N310" s="145"/>
      <c r="O310" s="145"/>
      <c r="P310" s="145"/>
      <c r="Q310" s="145"/>
      <c r="R310" s="145"/>
      <c r="S310" s="24" t="s">
        <v>2234</v>
      </c>
      <c r="T310" s="24" t="s">
        <v>2235</v>
      </c>
      <c r="U310" s="24" t="s">
        <v>119</v>
      </c>
      <c r="V310" s="173"/>
      <c r="W310" s="46" t="s">
        <v>511</v>
      </c>
      <c r="X310" s="24" t="s">
        <v>3300</v>
      </c>
      <c r="Y310" s="49" t="s">
        <v>3300</v>
      </c>
      <c r="Z310" s="49" t="s">
        <v>98</v>
      </c>
      <c r="AA310" s="24" t="s">
        <v>98</v>
      </c>
      <c r="AB310" s="24"/>
      <c r="AC310" s="172" t="s">
        <v>99</v>
      </c>
      <c r="AD310" s="49" t="s">
        <v>216</v>
      </c>
      <c r="AE310" s="49" t="s">
        <v>216</v>
      </c>
      <c r="AF310" s="49" t="s">
        <v>216</v>
      </c>
      <c r="AG310" s="60" t="s">
        <v>177</v>
      </c>
      <c r="AH310" s="1443"/>
    </row>
    <row r="311" spans="1:34" s="23" customFormat="1">
      <c r="A311" s="15">
        <f t="shared" si="4"/>
        <v>308</v>
      </c>
      <c r="B311" s="22" t="s">
        <v>721</v>
      </c>
      <c r="C311" s="22" t="s">
        <v>914</v>
      </c>
      <c r="D311" s="22" t="s">
        <v>109</v>
      </c>
      <c r="E311" s="138"/>
      <c r="F311" s="123"/>
      <c r="G311" s="123"/>
      <c r="H311" s="123"/>
      <c r="I311" s="123"/>
      <c r="J311" s="124" t="s">
        <v>915</v>
      </c>
      <c r="K311" s="145"/>
      <c r="L311" s="145"/>
      <c r="M311" s="145"/>
      <c r="N311" s="145"/>
      <c r="O311" s="145"/>
      <c r="P311" s="28"/>
      <c r="Q311" s="126"/>
      <c r="R311" s="127"/>
      <c r="S311" s="24" t="s">
        <v>2237</v>
      </c>
      <c r="T311" s="24" t="s">
        <v>2238</v>
      </c>
      <c r="U311" s="24" t="s">
        <v>119</v>
      </c>
      <c r="V311" s="24"/>
      <c r="W311" s="49" t="s">
        <v>129</v>
      </c>
      <c r="X311" s="24" t="s">
        <v>3300</v>
      </c>
      <c r="Y311" s="49" t="s">
        <v>3300</v>
      </c>
      <c r="Z311" s="49" t="s">
        <v>98</v>
      </c>
      <c r="AA311" s="24" t="s">
        <v>98</v>
      </c>
      <c r="AB311" s="24"/>
      <c r="AC311" s="172" t="s">
        <v>99</v>
      </c>
      <c r="AD311" s="49" t="s">
        <v>216</v>
      </c>
      <c r="AE311" s="49" t="s">
        <v>216</v>
      </c>
      <c r="AF311" s="49" t="s">
        <v>216</v>
      </c>
      <c r="AG311" s="60" t="s">
        <v>177</v>
      </c>
      <c r="AH311" s="1443"/>
    </row>
    <row r="312" spans="1:34" s="23" customFormat="1">
      <c r="A312" s="15">
        <f t="shared" si="4"/>
        <v>309</v>
      </c>
      <c r="B312" s="22" t="s">
        <v>721</v>
      </c>
      <c r="C312" s="488" t="s">
        <v>2239</v>
      </c>
      <c r="D312" s="22" t="s">
        <v>109</v>
      </c>
      <c r="E312" s="1580"/>
      <c r="F312" s="347"/>
      <c r="G312" s="123"/>
      <c r="H312" s="123"/>
      <c r="I312" s="123"/>
      <c r="J312" s="124" t="s">
        <v>2240</v>
      </c>
      <c r="K312" s="145"/>
      <c r="L312" s="145"/>
      <c r="M312" s="145"/>
      <c r="N312" s="145"/>
      <c r="O312" s="145"/>
      <c r="P312" s="28"/>
      <c r="Q312" s="126"/>
      <c r="R312" s="127"/>
      <c r="S312" s="24" t="s">
        <v>2241</v>
      </c>
      <c r="T312" s="24" t="s">
        <v>2242</v>
      </c>
      <c r="U312" s="24" t="s">
        <v>119</v>
      </c>
      <c r="V312" s="24"/>
      <c r="W312" s="49" t="s">
        <v>511</v>
      </c>
      <c r="X312" s="24" t="s">
        <v>3300</v>
      </c>
      <c r="Y312" s="49" t="s">
        <v>3300</v>
      </c>
      <c r="Z312" s="49" t="s">
        <v>98</v>
      </c>
      <c r="AA312" s="24" t="s">
        <v>98</v>
      </c>
      <c r="AB312" s="24"/>
      <c r="AC312" s="172" t="s">
        <v>99</v>
      </c>
      <c r="AD312" s="49" t="s">
        <v>216</v>
      </c>
      <c r="AE312" s="49" t="s">
        <v>216</v>
      </c>
      <c r="AF312" s="49" t="s">
        <v>216</v>
      </c>
      <c r="AG312" s="60" t="s">
        <v>177</v>
      </c>
      <c r="AH312" s="1443"/>
    </row>
    <row r="313" spans="1:34" s="23" customFormat="1">
      <c r="A313" s="15">
        <f t="shared" si="4"/>
        <v>310</v>
      </c>
      <c r="B313" s="22" t="s">
        <v>721</v>
      </c>
      <c r="C313" s="22" t="s">
        <v>918</v>
      </c>
      <c r="D313" s="22" t="s">
        <v>109</v>
      </c>
      <c r="E313" s="138"/>
      <c r="F313" s="123"/>
      <c r="G313" s="123"/>
      <c r="H313" s="123"/>
      <c r="I313" s="123"/>
      <c r="J313" s="123" t="s">
        <v>919</v>
      </c>
      <c r="K313" s="123"/>
      <c r="L313" s="124"/>
      <c r="M313" s="145"/>
      <c r="N313" s="145"/>
      <c r="O313" s="145"/>
      <c r="P313" s="145"/>
      <c r="Q313" s="145"/>
      <c r="R313" s="145"/>
      <c r="S313" s="24" t="s">
        <v>3326</v>
      </c>
      <c r="T313" s="24" t="s">
        <v>3327</v>
      </c>
      <c r="U313" s="24" t="s">
        <v>119</v>
      </c>
      <c r="V313" s="24"/>
      <c r="W313" s="49" t="s">
        <v>129</v>
      </c>
      <c r="X313" s="24"/>
      <c r="Y313" s="49"/>
      <c r="Z313" s="49"/>
      <c r="AA313" s="24"/>
      <c r="AB313" s="24"/>
      <c r="AC313" s="139" t="s">
        <v>5590</v>
      </c>
      <c r="AD313" s="139" t="s">
        <v>5590</v>
      </c>
      <c r="AE313" s="60" t="s">
        <v>1164</v>
      </c>
      <c r="AF313" s="60" t="s">
        <v>1164</v>
      </c>
      <c r="AG313" s="60" t="s">
        <v>1164</v>
      </c>
      <c r="AH313" s="1443">
        <v>1</v>
      </c>
    </row>
    <row r="314" spans="1:34" s="23" customFormat="1">
      <c r="A314" s="15">
        <f t="shared" si="4"/>
        <v>311</v>
      </c>
      <c r="B314" s="22" t="s">
        <v>721</v>
      </c>
      <c r="C314" s="121" t="s">
        <v>922</v>
      </c>
      <c r="D314" s="22" t="s">
        <v>109</v>
      </c>
      <c r="E314" s="138"/>
      <c r="F314" s="150"/>
      <c r="G314" s="150"/>
      <c r="H314" s="150"/>
      <c r="I314" s="150"/>
      <c r="J314" s="151" t="s">
        <v>923</v>
      </c>
      <c r="K314" s="152"/>
      <c r="L314" s="152"/>
      <c r="M314" s="152"/>
      <c r="N314" s="152"/>
      <c r="O314" s="152"/>
      <c r="P314" s="152"/>
      <c r="Q314" s="152"/>
      <c r="R314" s="152"/>
      <c r="S314" s="22" t="s">
        <v>3328</v>
      </c>
      <c r="T314" s="24" t="s">
        <v>2798</v>
      </c>
      <c r="U314" s="24" t="s">
        <v>119</v>
      </c>
      <c r="V314" s="24"/>
      <c r="W314" s="49" t="s">
        <v>852</v>
      </c>
      <c r="X314" s="24"/>
      <c r="Y314" s="49"/>
      <c r="Z314" s="49"/>
      <c r="AA314" s="24"/>
      <c r="AB314" s="582"/>
      <c r="AC314" s="139" t="s">
        <v>5590</v>
      </c>
      <c r="AD314" s="139" t="s">
        <v>5590</v>
      </c>
      <c r="AE314" s="139" t="s">
        <v>216</v>
      </c>
      <c r="AF314" s="139" t="s">
        <v>216</v>
      </c>
      <c r="AG314" s="60" t="s">
        <v>3300</v>
      </c>
      <c r="AH314" s="1443"/>
    </row>
    <row r="315" spans="1:34" s="194" customFormat="1">
      <c r="A315" s="15">
        <f t="shared" si="4"/>
        <v>312</v>
      </c>
      <c r="B315" s="187" t="s">
        <v>721</v>
      </c>
      <c r="C315" s="227" t="s">
        <v>926</v>
      </c>
      <c r="D315" s="187" t="s">
        <v>109</v>
      </c>
      <c r="E315" s="188"/>
      <c r="F315" s="228"/>
      <c r="G315" s="228"/>
      <c r="H315" s="228"/>
      <c r="I315" s="228"/>
      <c r="J315" s="403" t="s">
        <v>927</v>
      </c>
      <c r="K315" s="230"/>
      <c r="L315" s="230"/>
      <c r="M315" s="230"/>
      <c r="N315" s="230"/>
      <c r="O315" s="230"/>
      <c r="P315" s="230"/>
      <c r="Q315" s="230"/>
      <c r="R315" s="230"/>
      <c r="S315" s="84" t="s">
        <v>928</v>
      </c>
      <c r="T315" s="84" t="s">
        <v>2246</v>
      </c>
      <c r="U315" s="84" t="s">
        <v>119</v>
      </c>
      <c r="V315" s="84"/>
      <c r="W315" s="155" t="s">
        <v>129</v>
      </c>
      <c r="X315" s="84" t="s">
        <v>3300</v>
      </c>
      <c r="Y315" s="155" t="s">
        <v>3300</v>
      </c>
      <c r="Z315" s="155" t="s">
        <v>98</v>
      </c>
      <c r="AA315" s="84" t="s">
        <v>98</v>
      </c>
      <c r="AB315" s="84"/>
      <c r="AC315" s="237" t="s">
        <v>99</v>
      </c>
      <c r="AD315" s="155" t="s">
        <v>288</v>
      </c>
      <c r="AE315" s="155" t="s">
        <v>288</v>
      </c>
      <c r="AF315" s="155" t="s">
        <v>288</v>
      </c>
      <c r="AG315" s="49" t="s">
        <v>3300</v>
      </c>
      <c r="AH315" s="1442"/>
    </row>
    <row r="316" spans="1:34" s="194" customFormat="1" ht="90">
      <c r="A316" s="15">
        <f t="shared" si="4"/>
        <v>313</v>
      </c>
      <c r="B316" s="187" t="s">
        <v>721</v>
      </c>
      <c r="C316" s="227" t="s">
        <v>930</v>
      </c>
      <c r="D316" s="187" t="s">
        <v>109</v>
      </c>
      <c r="E316" s="188"/>
      <c r="F316" s="228"/>
      <c r="G316" s="228"/>
      <c r="H316" s="228"/>
      <c r="I316" s="228"/>
      <c r="J316" s="229" t="s">
        <v>931</v>
      </c>
      <c r="K316" s="230"/>
      <c r="L316" s="230"/>
      <c r="M316" s="230"/>
      <c r="N316" s="230"/>
      <c r="O316" s="230"/>
      <c r="P316" s="230"/>
      <c r="Q316" s="230"/>
      <c r="R316" s="230"/>
      <c r="S316" s="84" t="s">
        <v>932</v>
      </c>
      <c r="T316" s="84" t="s">
        <v>6746</v>
      </c>
      <c r="U316" s="84" t="s">
        <v>119</v>
      </c>
      <c r="V316" s="84"/>
      <c r="W316" s="155" t="s">
        <v>253</v>
      </c>
      <c r="X316" s="84" t="s">
        <v>254</v>
      </c>
      <c r="Y316" s="155" t="s">
        <v>142</v>
      </c>
      <c r="Z316" s="155" t="s">
        <v>98</v>
      </c>
      <c r="AA316" s="84" t="s">
        <v>1632</v>
      </c>
      <c r="AB316" s="84"/>
      <c r="AC316" s="155" t="s">
        <v>710</v>
      </c>
      <c r="AD316" s="155" t="s">
        <v>710</v>
      </c>
      <c r="AE316" s="155" t="s">
        <v>710</v>
      </c>
      <c r="AF316" s="155" t="s">
        <v>710</v>
      </c>
      <c r="AG316" s="193" t="s">
        <v>114</v>
      </c>
      <c r="AH316" s="1442"/>
    </row>
    <row r="317" spans="1:34" s="194" customFormat="1">
      <c r="A317" s="15">
        <f t="shared" si="4"/>
        <v>314</v>
      </c>
      <c r="B317" s="187" t="s">
        <v>721</v>
      </c>
      <c r="C317" s="588" t="s">
        <v>935</v>
      </c>
      <c r="D317" s="187" t="s">
        <v>109</v>
      </c>
      <c r="E317" s="188"/>
      <c r="F317" s="228"/>
      <c r="G317" s="228"/>
      <c r="H317" s="228"/>
      <c r="I317" s="228"/>
      <c r="J317" s="468" t="s">
        <v>936</v>
      </c>
      <c r="K317" s="230"/>
      <c r="L317" s="230"/>
      <c r="M317" s="230"/>
      <c r="N317" s="230"/>
      <c r="O317" s="230"/>
      <c r="P317" s="230"/>
      <c r="Q317" s="230"/>
      <c r="R317" s="230"/>
      <c r="S317" s="84" t="s">
        <v>937</v>
      </c>
      <c r="T317" s="84" t="s">
        <v>2248</v>
      </c>
      <c r="U317" s="84" t="s">
        <v>119</v>
      </c>
      <c r="V317" s="84"/>
      <c r="W317" s="155" t="s">
        <v>511</v>
      </c>
      <c r="X317" s="84" t="s">
        <v>3300</v>
      </c>
      <c r="Y317" s="155" t="s">
        <v>3300</v>
      </c>
      <c r="Z317" s="155" t="s">
        <v>98</v>
      </c>
      <c r="AA317" s="84" t="s">
        <v>98</v>
      </c>
      <c r="AB317" s="84"/>
      <c r="AC317" s="237" t="s">
        <v>99</v>
      </c>
      <c r="AD317" s="155" t="s">
        <v>216</v>
      </c>
      <c r="AE317" s="155" t="s">
        <v>216</v>
      </c>
      <c r="AF317" s="155" t="s">
        <v>216</v>
      </c>
      <c r="AG317" s="155" t="s">
        <v>3300</v>
      </c>
      <c r="AH317" s="1442"/>
    </row>
    <row r="318" spans="1:34" s="194" customFormat="1" ht="33" customHeight="1">
      <c r="A318" s="15">
        <f t="shared" si="4"/>
        <v>315</v>
      </c>
      <c r="B318" s="187" t="s">
        <v>721</v>
      </c>
      <c r="C318" s="116" t="s">
        <v>939</v>
      </c>
      <c r="D318" s="187" t="s">
        <v>109</v>
      </c>
      <c r="E318" s="188"/>
      <c r="F318" s="228"/>
      <c r="G318" s="228"/>
      <c r="H318" s="228"/>
      <c r="I318" s="228"/>
      <c r="J318" s="491" t="s">
        <v>2249</v>
      </c>
      <c r="K318" s="230"/>
      <c r="L318" s="230"/>
      <c r="M318" s="230"/>
      <c r="N318" s="230"/>
      <c r="O318" s="230"/>
      <c r="P318" s="230"/>
      <c r="Q318" s="230"/>
      <c r="R318" s="230"/>
      <c r="S318" s="84" t="s">
        <v>941</v>
      </c>
      <c r="T318" s="84" t="s">
        <v>2250</v>
      </c>
      <c r="U318" s="84" t="s">
        <v>119</v>
      </c>
      <c r="V318" s="84"/>
      <c r="W318" s="155" t="s">
        <v>511</v>
      </c>
      <c r="X318" s="84"/>
      <c r="Y318" s="155"/>
      <c r="Z318" s="155" t="s">
        <v>98</v>
      </c>
      <c r="AA318" s="84" t="s">
        <v>98</v>
      </c>
      <c r="AB318" s="84"/>
      <c r="AC318" s="237" t="s">
        <v>99</v>
      </c>
      <c r="AD318" s="155" t="s">
        <v>216</v>
      </c>
      <c r="AE318" s="155" t="s">
        <v>216</v>
      </c>
      <c r="AF318" s="155" t="s">
        <v>216</v>
      </c>
      <c r="AG318" s="155" t="s">
        <v>3300</v>
      </c>
      <c r="AH318" s="1442"/>
    </row>
    <row r="319" spans="1:34" s="194" customFormat="1" ht="33" customHeight="1">
      <c r="A319" s="15">
        <f t="shared" si="4"/>
        <v>316</v>
      </c>
      <c r="B319" s="391" t="s">
        <v>1444</v>
      </c>
      <c r="C319" s="107" t="s">
        <v>2261</v>
      </c>
      <c r="D319" s="391" t="s">
        <v>656</v>
      </c>
      <c r="E319" s="404"/>
      <c r="F319" s="393"/>
      <c r="G319" s="393"/>
      <c r="H319" s="393"/>
      <c r="I319" s="393"/>
      <c r="J319" s="589" t="s">
        <v>3329</v>
      </c>
      <c r="K319" s="406"/>
      <c r="L319" s="406"/>
      <c r="M319" s="406"/>
      <c r="N319" s="406"/>
      <c r="O319" s="406"/>
      <c r="P319" s="406"/>
      <c r="Q319" s="406"/>
      <c r="R319" s="406"/>
      <c r="S319" s="78" t="s">
        <v>3330</v>
      </c>
      <c r="T319" s="78" t="s">
        <v>3331</v>
      </c>
      <c r="U319" s="78" t="s">
        <v>119</v>
      </c>
      <c r="V319" s="78"/>
      <c r="W319" s="395" t="s">
        <v>253</v>
      </c>
      <c r="X319" s="78" t="s">
        <v>98</v>
      </c>
      <c r="Y319" s="395" t="s">
        <v>98</v>
      </c>
      <c r="Z319" s="395" t="s">
        <v>98</v>
      </c>
      <c r="AA319" s="78" t="s">
        <v>98</v>
      </c>
      <c r="AB319" s="78"/>
      <c r="AC319" s="435" t="s">
        <v>98</v>
      </c>
      <c r="AD319" s="395" t="s">
        <v>288</v>
      </c>
      <c r="AE319" s="395" t="s">
        <v>288</v>
      </c>
      <c r="AF319" s="395" t="s">
        <v>288</v>
      </c>
      <c r="AG319" s="155" t="s">
        <v>98</v>
      </c>
      <c r="AH319" s="1442"/>
    </row>
    <row r="320" spans="1:34" s="194" customFormat="1" ht="33" customHeight="1">
      <c r="A320" s="15">
        <f t="shared" si="4"/>
        <v>317</v>
      </c>
      <c r="B320" s="397" t="s">
        <v>1444</v>
      </c>
      <c r="C320" s="210" t="s">
        <v>2265</v>
      </c>
      <c r="D320" s="397" t="s">
        <v>661</v>
      </c>
      <c r="E320" s="410"/>
      <c r="F320" s="399"/>
      <c r="G320" s="399"/>
      <c r="H320" s="399"/>
      <c r="I320" s="399"/>
      <c r="J320" s="590"/>
      <c r="K320" s="401" t="s">
        <v>3332</v>
      </c>
      <c r="L320" s="401"/>
      <c r="M320" s="401"/>
      <c r="N320" s="401"/>
      <c r="O320" s="401"/>
      <c r="P320" s="401"/>
      <c r="Q320" s="401"/>
      <c r="R320" s="401"/>
      <c r="S320" s="66" t="s">
        <v>3333</v>
      </c>
      <c r="T320" s="66" t="s">
        <v>3334</v>
      </c>
      <c r="U320" s="66" t="s">
        <v>96</v>
      </c>
      <c r="V320" s="66"/>
      <c r="W320" s="402" t="s">
        <v>253</v>
      </c>
      <c r="X320" s="66" t="s">
        <v>98</v>
      </c>
      <c r="Y320" s="402" t="s">
        <v>98</v>
      </c>
      <c r="Z320" s="402" t="s">
        <v>98</v>
      </c>
      <c r="AA320" s="66" t="s">
        <v>98</v>
      </c>
      <c r="AB320" s="66"/>
      <c r="AC320" s="66" t="s">
        <v>98</v>
      </c>
      <c r="AD320" s="402" t="s">
        <v>136</v>
      </c>
      <c r="AE320" s="402" t="s">
        <v>136</v>
      </c>
      <c r="AF320" s="402" t="s">
        <v>136</v>
      </c>
      <c r="AG320" s="155" t="s">
        <v>98</v>
      </c>
      <c r="AH320" s="1442"/>
    </row>
    <row r="321" spans="1:35" s="1417" customFormat="1" ht="36.75" customHeight="1">
      <c r="A321" s="1963">
        <f t="shared" si="4"/>
        <v>318</v>
      </c>
      <c r="B321" s="1964" t="s">
        <v>721</v>
      </c>
      <c r="C321" s="1964" t="s">
        <v>2269</v>
      </c>
      <c r="D321" s="1964" t="s">
        <v>109</v>
      </c>
      <c r="E321" s="425"/>
      <c r="F321" s="389"/>
      <c r="G321" s="389"/>
      <c r="H321" s="389"/>
      <c r="I321" s="389"/>
      <c r="J321" s="389"/>
      <c r="K321" s="389"/>
      <c r="L321" s="2235" t="s">
        <v>2270</v>
      </c>
      <c r="M321" s="2203"/>
      <c r="N321" s="2203"/>
      <c r="O321" s="2203"/>
      <c r="P321" s="2203"/>
      <c r="Q321" s="2203"/>
      <c r="R321" s="2204"/>
      <c r="S321" s="1967" t="s">
        <v>2271</v>
      </c>
      <c r="T321" s="1967" t="s">
        <v>2272</v>
      </c>
      <c r="U321" s="1967" t="s">
        <v>113</v>
      </c>
      <c r="V321" s="1968"/>
      <c r="W321" s="1415" t="s">
        <v>6778</v>
      </c>
      <c r="X321" s="1967" t="s">
        <v>98</v>
      </c>
      <c r="Y321" s="1968" t="s">
        <v>98</v>
      </c>
      <c r="Z321" s="1968" t="s">
        <v>98</v>
      </c>
      <c r="AA321" s="1967" t="s">
        <v>98</v>
      </c>
      <c r="AB321" s="1967"/>
      <c r="AC321" s="2201" t="s">
        <v>136</v>
      </c>
      <c r="AD321" s="1968" t="s">
        <v>288</v>
      </c>
      <c r="AE321" s="2201" t="s">
        <v>136</v>
      </c>
      <c r="AF321" s="2201" t="s">
        <v>136</v>
      </c>
      <c r="AG321" s="1988" t="s">
        <v>211</v>
      </c>
      <c r="AH321" s="2195"/>
      <c r="AI321" s="1973"/>
    </row>
    <row r="322" spans="1:35" s="194" customFormat="1" ht="33" customHeight="1">
      <c r="A322" s="15">
        <f t="shared" si="4"/>
        <v>319</v>
      </c>
      <c r="B322" s="187" t="s">
        <v>1444</v>
      </c>
      <c r="C322" s="116" t="s">
        <v>3335</v>
      </c>
      <c r="D322" s="187" t="s">
        <v>109</v>
      </c>
      <c r="E322" s="188"/>
      <c r="F322" s="228"/>
      <c r="G322" s="228"/>
      <c r="H322" s="228"/>
      <c r="I322" s="228"/>
      <c r="J322" s="591"/>
      <c r="K322" s="230"/>
      <c r="L322" s="230" t="s">
        <v>3336</v>
      </c>
      <c r="M322" s="230"/>
      <c r="N322" s="230"/>
      <c r="O322" s="230"/>
      <c r="P322" s="230"/>
      <c r="Q322" s="230"/>
      <c r="R322" s="230"/>
      <c r="S322" s="84" t="s">
        <v>3337</v>
      </c>
      <c r="T322" s="84" t="s">
        <v>3338</v>
      </c>
      <c r="U322" s="84" t="s">
        <v>119</v>
      </c>
      <c r="V322" s="84"/>
      <c r="W322" s="155" t="s">
        <v>253</v>
      </c>
      <c r="X322" s="84"/>
      <c r="Y322" s="155"/>
      <c r="Z322" s="155" t="s">
        <v>98</v>
      </c>
      <c r="AA322" s="84" t="s">
        <v>98</v>
      </c>
      <c r="AB322" s="84"/>
      <c r="AC322" s="237" t="s">
        <v>98</v>
      </c>
      <c r="AD322" s="155" t="s">
        <v>288</v>
      </c>
      <c r="AE322" s="155" t="s">
        <v>288</v>
      </c>
      <c r="AF322" s="155" t="s">
        <v>288</v>
      </c>
      <c r="AG322" s="155" t="s">
        <v>98</v>
      </c>
      <c r="AH322" s="1442"/>
    </row>
    <row r="323" spans="1:35" s="1417" customFormat="1" ht="35.25" customHeight="1">
      <c r="A323" s="1963">
        <f t="shared" si="4"/>
        <v>320</v>
      </c>
      <c r="B323" s="1964" t="s">
        <v>721</v>
      </c>
      <c r="C323" s="1964" t="s">
        <v>7375</v>
      </c>
      <c r="D323" s="1964" t="s">
        <v>109</v>
      </c>
      <c r="E323" s="425"/>
      <c r="F323" s="389"/>
      <c r="G323" s="389"/>
      <c r="H323" s="389"/>
      <c r="I323" s="389"/>
      <c r="K323" s="389"/>
      <c r="L323" s="2235" t="s">
        <v>7376</v>
      </c>
      <c r="M323" s="2203"/>
      <c r="N323" s="2203"/>
      <c r="O323" s="2203"/>
      <c r="P323" s="389"/>
      <c r="Q323" s="1975"/>
      <c r="R323" s="2204"/>
      <c r="S323" s="1967" t="s">
        <v>7380</v>
      </c>
      <c r="T323" s="1967" t="s">
        <v>7381</v>
      </c>
      <c r="U323" s="1967" t="s">
        <v>113</v>
      </c>
      <c r="V323" s="1968"/>
      <c r="W323" s="1415" t="s">
        <v>6778</v>
      </c>
      <c r="X323" s="1967" t="s">
        <v>98</v>
      </c>
      <c r="Y323" s="1968" t="s">
        <v>98</v>
      </c>
      <c r="Z323" s="1968" t="s">
        <v>98</v>
      </c>
      <c r="AA323" s="1967" t="s">
        <v>98</v>
      </c>
      <c r="AB323" s="1967"/>
      <c r="AC323" s="2201" t="s">
        <v>136</v>
      </c>
      <c r="AD323" s="1968" t="s">
        <v>288</v>
      </c>
      <c r="AE323" s="2201" t="s">
        <v>136</v>
      </c>
      <c r="AF323" s="2201" t="s">
        <v>136</v>
      </c>
      <c r="AG323" s="1988" t="s">
        <v>211</v>
      </c>
      <c r="AH323" s="2195"/>
    </row>
    <row r="324" spans="1:35" s="409" customFormat="1" ht="35.25" customHeight="1">
      <c r="A324" s="15">
        <f t="shared" si="4"/>
        <v>321</v>
      </c>
      <c r="B324" s="391" t="s">
        <v>721</v>
      </c>
      <c r="C324" s="391" t="s">
        <v>2273</v>
      </c>
      <c r="D324" s="391" t="s">
        <v>124</v>
      </c>
      <c r="E324" s="404"/>
      <c r="F324" s="393"/>
      <c r="G324" s="393"/>
      <c r="H324" s="393"/>
      <c r="I324" s="393"/>
      <c r="J324" s="405" t="s">
        <v>2274</v>
      </c>
      <c r="K324" s="406"/>
      <c r="L324" s="406"/>
      <c r="M324" s="406"/>
      <c r="N324" s="406"/>
      <c r="O324" s="406"/>
      <c r="P324" s="480"/>
      <c r="Q324" s="697"/>
      <c r="R324" s="1507"/>
      <c r="S324" s="78" t="s">
        <v>2275</v>
      </c>
      <c r="T324" s="78" t="s">
        <v>2276</v>
      </c>
      <c r="U324" s="78" t="s">
        <v>113</v>
      </c>
      <c r="V324" s="78"/>
      <c r="W324" s="395" t="s">
        <v>253</v>
      </c>
      <c r="X324" s="78" t="s">
        <v>98</v>
      </c>
      <c r="Y324" s="395" t="s">
        <v>98</v>
      </c>
      <c r="Z324" s="395" t="s">
        <v>98</v>
      </c>
      <c r="AA324" s="78" t="s">
        <v>98</v>
      </c>
      <c r="AB324" s="78"/>
      <c r="AC324" s="435" t="s">
        <v>98</v>
      </c>
      <c r="AD324" s="395" t="s">
        <v>288</v>
      </c>
      <c r="AE324" s="395" t="s">
        <v>288</v>
      </c>
      <c r="AF324" s="395" t="s">
        <v>288</v>
      </c>
      <c r="AG324" s="193" t="s">
        <v>98</v>
      </c>
      <c r="AH324" s="1442"/>
    </row>
    <row r="325" spans="1:35" s="412" customFormat="1" ht="36">
      <c r="A325" s="15">
        <f t="shared" si="4"/>
        <v>322</v>
      </c>
      <c r="B325" s="397" t="s">
        <v>721</v>
      </c>
      <c r="C325" s="397" t="s">
        <v>979</v>
      </c>
      <c r="D325" s="397" t="s">
        <v>131</v>
      </c>
      <c r="E325" s="410"/>
      <c r="F325" s="399"/>
      <c r="G325" s="399"/>
      <c r="H325" s="399"/>
      <c r="I325" s="399"/>
      <c r="J325" s="400"/>
      <c r="K325" s="400" t="s">
        <v>483</v>
      </c>
      <c r="L325" s="401"/>
      <c r="M325" s="401"/>
      <c r="N325" s="401"/>
      <c r="O325" s="401"/>
      <c r="P325" s="401"/>
      <c r="Q325" s="401"/>
      <c r="R325" s="401"/>
      <c r="S325" s="66" t="s">
        <v>2277</v>
      </c>
      <c r="T325" s="66" t="s">
        <v>2278</v>
      </c>
      <c r="U325" s="66" t="s">
        <v>557</v>
      </c>
      <c r="V325" s="66"/>
      <c r="W325" s="402" t="s">
        <v>253</v>
      </c>
      <c r="X325" s="66" t="s">
        <v>98</v>
      </c>
      <c r="Y325" s="402" t="s">
        <v>98</v>
      </c>
      <c r="Z325" s="402" t="s">
        <v>98</v>
      </c>
      <c r="AA325" s="66" t="s">
        <v>98</v>
      </c>
      <c r="AB325" s="66"/>
      <c r="AC325" s="402" t="s">
        <v>98</v>
      </c>
      <c r="AD325" s="402" t="s">
        <v>136</v>
      </c>
      <c r="AE325" s="402" t="s">
        <v>136</v>
      </c>
      <c r="AF325" s="402" t="s">
        <v>136</v>
      </c>
      <c r="AG325" s="193" t="s">
        <v>98</v>
      </c>
      <c r="AH325" s="1442"/>
    </row>
    <row r="326" spans="1:35" s="194" customFormat="1" ht="33.75" customHeight="1">
      <c r="A326" s="15">
        <f t="shared" si="4"/>
        <v>323</v>
      </c>
      <c r="B326" s="187" t="s">
        <v>721</v>
      </c>
      <c r="C326" s="187" t="s">
        <v>980</v>
      </c>
      <c r="D326" s="187" t="s">
        <v>109</v>
      </c>
      <c r="E326" s="188"/>
      <c r="F326" s="189"/>
      <c r="G326" s="189"/>
      <c r="H326" s="189"/>
      <c r="I326" s="189"/>
      <c r="J326" s="190"/>
      <c r="K326" s="190"/>
      <c r="L326" s="191" t="s">
        <v>2279</v>
      </c>
      <c r="M326" s="191"/>
      <c r="N326" s="191"/>
      <c r="O326" s="191"/>
      <c r="P326" s="192"/>
      <c r="Q326" s="222"/>
      <c r="R326" s="1477"/>
      <c r="S326" s="84" t="s">
        <v>2280</v>
      </c>
      <c r="T326" s="84" t="s">
        <v>2281</v>
      </c>
      <c r="U326" s="84" t="s">
        <v>119</v>
      </c>
      <c r="V326" s="84"/>
      <c r="W326" s="155" t="s">
        <v>253</v>
      </c>
      <c r="X326" s="84" t="s">
        <v>98</v>
      </c>
      <c r="Y326" s="155" t="s">
        <v>98</v>
      </c>
      <c r="Z326" s="155" t="s">
        <v>98</v>
      </c>
      <c r="AA326" s="84" t="s">
        <v>98</v>
      </c>
      <c r="AB326" s="84"/>
      <c r="AC326" s="237" t="s">
        <v>98</v>
      </c>
      <c r="AD326" s="155" t="s">
        <v>288</v>
      </c>
      <c r="AE326" s="155" t="s">
        <v>288</v>
      </c>
      <c r="AF326" s="155" t="s">
        <v>288</v>
      </c>
      <c r="AG326" s="193" t="s">
        <v>3300</v>
      </c>
      <c r="AH326" s="1442"/>
    </row>
    <row r="327" spans="1:35" s="194" customFormat="1" ht="33.75" customHeight="1">
      <c r="A327" s="15">
        <f t="shared" si="4"/>
        <v>324</v>
      </c>
      <c r="B327" s="187" t="s">
        <v>721</v>
      </c>
      <c r="C327" s="187" t="s">
        <v>981</v>
      </c>
      <c r="D327" s="187" t="s">
        <v>109</v>
      </c>
      <c r="E327" s="188"/>
      <c r="F327" s="189"/>
      <c r="G327" s="189"/>
      <c r="H327" s="189"/>
      <c r="I327" s="189"/>
      <c r="J327" s="190"/>
      <c r="K327" s="190"/>
      <c r="L327" s="222" t="s">
        <v>2282</v>
      </c>
      <c r="M327" s="222"/>
      <c r="N327" s="222"/>
      <c r="O327" s="222"/>
      <c r="P327" s="222"/>
      <c r="Q327" s="222"/>
      <c r="R327" s="222"/>
      <c r="S327" s="84" t="s">
        <v>2283</v>
      </c>
      <c r="T327" s="84" t="s">
        <v>2284</v>
      </c>
      <c r="U327" s="84" t="s">
        <v>119</v>
      </c>
      <c r="V327" s="84"/>
      <c r="W327" s="155" t="s">
        <v>253</v>
      </c>
      <c r="X327" s="84" t="s">
        <v>98</v>
      </c>
      <c r="Y327" s="155" t="s">
        <v>98</v>
      </c>
      <c r="Z327" s="155" t="s">
        <v>98</v>
      </c>
      <c r="AA327" s="84" t="s">
        <v>98</v>
      </c>
      <c r="AB327" s="84"/>
      <c r="AC327" s="237" t="s">
        <v>98</v>
      </c>
      <c r="AD327" s="155" t="s">
        <v>288</v>
      </c>
      <c r="AE327" s="155" t="s">
        <v>288</v>
      </c>
      <c r="AF327" s="155" t="s">
        <v>288</v>
      </c>
      <c r="AG327" s="193" t="s">
        <v>3300</v>
      </c>
      <c r="AH327" s="1442"/>
    </row>
    <row r="328" spans="1:35" s="194" customFormat="1">
      <c r="A328" s="15">
        <f t="shared" si="4"/>
        <v>325</v>
      </c>
      <c r="B328" s="187" t="s">
        <v>2285</v>
      </c>
      <c r="C328" s="187" t="s">
        <v>985</v>
      </c>
      <c r="D328" s="187" t="s">
        <v>109</v>
      </c>
      <c r="E328" s="188"/>
      <c r="F328" s="189"/>
      <c r="G328" s="189"/>
      <c r="H328" s="189"/>
      <c r="I328" s="189"/>
      <c r="J328" s="190"/>
      <c r="K328" s="190"/>
      <c r="L328" s="191" t="s">
        <v>986</v>
      </c>
      <c r="M328" s="191"/>
      <c r="N328" s="191"/>
      <c r="O328" s="191"/>
      <c r="P328" s="191"/>
      <c r="Q328" s="191"/>
      <c r="R328" s="191"/>
      <c r="S328" s="84" t="s">
        <v>2286</v>
      </c>
      <c r="T328" s="84" t="s">
        <v>2287</v>
      </c>
      <c r="U328" s="84" t="s">
        <v>119</v>
      </c>
      <c r="V328" s="84"/>
      <c r="W328" s="155" t="s">
        <v>253</v>
      </c>
      <c r="X328" s="84"/>
      <c r="Y328" s="155"/>
      <c r="Z328" s="155" t="s">
        <v>98</v>
      </c>
      <c r="AA328" s="84" t="s">
        <v>98</v>
      </c>
      <c r="AB328" s="84"/>
      <c r="AC328" s="237" t="s">
        <v>3300</v>
      </c>
      <c r="AD328" s="155" t="s">
        <v>288</v>
      </c>
      <c r="AE328" s="155" t="s">
        <v>288</v>
      </c>
      <c r="AF328" s="155" t="s">
        <v>288</v>
      </c>
      <c r="AG328" s="193" t="s">
        <v>3300</v>
      </c>
      <c r="AH328" s="1442"/>
    </row>
    <row r="329" spans="1:35" s="194" customFormat="1">
      <c r="A329" s="15">
        <f t="shared" si="4"/>
        <v>326</v>
      </c>
      <c r="B329" s="187" t="s">
        <v>721</v>
      </c>
      <c r="C329" s="187" t="s">
        <v>988</v>
      </c>
      <c r="D329" s="187" t="s">
        <v>109</v>
      </c>
      <c r="E329" s="188"/>
      <c r="F329" s="189"/>
      <c r="G329" s="189"/>
      <c r="H329" s="189"/>
      <c r="I329" s="189"/>
      <c r="J329" s="190"/>
      <c r="K329" s="190"/>
      <c r="L329" s="191" t="s">
        <v>499</v>
      </c>
      <c r="M329" s="191"/>
      <c r="N329" s="191"/>
      <c r="O329" s="191"/>
      <c r="P329" s="191"/>
      <c r="Q329" s="191"/>
      <c r="R329" s="191"/>
      <c r="S329" s="84" t="s">
        <v>2288</v>
      </c>
      <c r="T329" s="84" t="s">
        <v>2289</v>
      </c>
      <c r="U329" s="84" t="s">
        <v>119</v>
      </c>
      <c r="V329" s="84"/>
      <c r="W329" s="155" t="s">
        <v>253</v>
      </c>
      <c r="X329" s="84"/>
      <c r="Y329" s="155"/>
      <c r="Z329" s="155" t="s">
        <v>98</v>
      </c>
      <c r="AA329" s="84" t="s">
        <v>98</v>
      </c>
      <c r="AB329" s="84"/>
      <c r="AC329" s="237" t="s">
        <v>3300</v>
      </c>
      <c r="AD329" s="155" t="s">
        <v>288</v>
      </c>
      <c r="AE329" s="155" t="s">
        <v>288</v>
      </c>
      <c r="AF329" s="155" t="s">
        <v>288</v>
      </c>
      <c r="AG329" s="193" t="s">
        <v>3300</v>
      </c>
      <c r="AH329" s="1442"/>
    </row>
    <row r="330" spans="1:35" s="194" customFormat="1" ht="72">
      <c r="A330" s="15">
        <f t="shared" si="4"/>
        <v>327</v>
      </c>
      <c r="B330" s="187" t="s">
        <v>721</v>
      </c>
      <c r="C330" s="84" t="s">
        <v>990</v>
      </c>
      <c r="D330" s="187" t="s">
        <v>109</v>
      </c>
      <c r="E330" s="220"/>
      <c r="F330" s="189"/>
      <c r="G330" s="189"/>
      <c r="H330" s="189"/>
      <c r="I330" s="190"/>
      <c r="J330" s="191"/>
      <c r="K330" s="191"/>
      <c r="L330" s="191" t="s">
        <v>2300</v>
      </c>
      <c r="M330" s="191"/>
      <c r="N330" s="191"/>
      <c r="O330" s="191"/>
      <c r="P330" s="192"/>
      <c r="Q330" s="222"/>
      <c r="R330" s="1477"/>
      <c r="S330" s="84" t="s">
        <v>3339</v>
      </c>
      <c r="T330" s="84" t="s">
        <v>6693</v>
      </c>
      <c r="U330" s="84" t="s">
        <v>834</v>
      </c>
      <c r="V330" s="84"/>
      <c r="W330" s="155" t="s">
        <v>253</v>
      </c>
      <c r="X330" s="84" t="s">
        <v>98</v>
      </c>
      <c r="Y330" s="155" t="s">
        <v>98</v>
      </c>
      <c r="Z330" s="217" t="s">
        <v>98</v>
      </c>
      <c r="AA330" s="240" t="s">
        <v>98</v>
      </c>
      <c r="AB330" s="240"/>
      <c r="AC330" s="223" t="s">
        <v>3300</v>
      </c>
      <c r="AD330" s="241" t="s">
        <v>288</v>
      </c>
      <c r="AE330" s="241" t="s">
        <v>288</v>
      </c>
      <c r="AF330" s="241" t="s">
        <v>288</v>
      </c>
      <c r="AG330" s="241" t="s">
        <v>3300</v>
      </c>
      <c r="AH330" s="1442"/>
    </row>
    <row r="331" spans="1:35" s="194" customFormat="1">
      <c r="A331" s="15">
        <f t="shared" si="4"/>
        <v>328</v>
      </c>
      <c r="B331" s="187" t="s">
        <v>721</v>
      </c>
      <c r="C331" s="187" t="s">
        <v>507</v>
      </c>
      <c r="D331" s="187" t="s">
        <v>109</v>
      </c>
      <c r="E331" s="188"/>
      <c r="F331" s="189"/>
      <c r="G331" s="190"/>
      <c r="H331" s="191"/>
      <c r="I331" s="191"/>
      <c r="J331" s="191"/>
      <c r="K331" s="189"/>
      <c r="L331" s="190" t="s">
        <v>2290</v>
      </c>
      <c r="M331" s="191"/>
      <c r="N331" s="191"/>
      <c r="O331" s="191"/>
      <c r="P331" s="191"/>
      <c r="Q331" s="191"/>
      <c r="R331" s="191"/>
      <c r="S331" s="84" t="s">
        <v>992</v>
      </c>
      <c r="T331" s="84" t="s">
        <v>2291</v>
      </c>
      <c r="U331" s="84" t="s">
        <v>119</v>
      </c>
      <c r="V331" s="84"/>
      <c r="W331" s="155" t="s">
        <v>253</v>
      </c>
      <c r="X331" s="218" t="s">
        <v>254</v>
      </c>
      <c r="Y331" s="155" t="s">
        <v>142</v>
      </c>
      <c r="Z331" s="155" t="s">
        <v>98</v>
      </c>
      <c r="AA331" s="155" t="s">
        <v>98</v>
      </c>
      <c r="AB331" s="155"/>
      <c r="AC331" s="237" t="s">
        <v>3300</v>
      </c>
      <c r="AD331" s="155" t="s">
        <v>288</v>
      </c>
      <c r="AE331" s="155" t="s">
        <v>288</v>
      </c>
      <c r="AF331" s="155" t="s">
        <v>288</v>
      </c>
      <c r="AG331" s="155" t="s">
        <v>3300</v>
      </c>
      <c r="AH331" s="1442"/>
    </row>
    <row r="332" spans="1:35" s="82" customFormat="1">
      <c r="A332" s="15">
        <f t="shared" si="4"/>
        <v>329</v>
      </c>
      <c r="B332" s="128" t="s">
        <v>721</v>
      </c>
      <c r="C332" s="233" t="s">
        <v>967</v>
      </c>
      <c r="D332" s="128" t="s">
        <v>124</v>
      </c>
      <c r="E332" s="129"/>
      <c r="F332" s="130"/>
      <c r="G332" s="130"/>
      <c r="H332" s="130"/>
      <c r="I332" s="130"/>
      <c r="J332" s="140" t="s">
        <v>968</v>
      </c>
      <c r="K332" s="140"/>
      <c r="L332" s="141"/>
      <c r="M332" s="141"/>
      <c r="N332" s="141"/>
      <c r="O332" s="141"/>
      <c r="P332" s="141"/>
      <c r="Q332" s="141"/>
      <c r="R332" s="141"/>
      <c r="S332" s="131" t="s">
        <v>969</v>
      </c>
      <c r="T332" s="131" t="s">
        <v>2293</v>
      </c>
      <c r="U332" s="131" t="s">
        <v>113</v>
      </c>
      <c r="V332" s="131"/>
      <c r="W332" s="79" t="s">
        <v>638</v>
      </c>
      <c r="X332" s="131" t="s">
        <v>3300</v>
      </c>
      <c r="Y332" s="79" t="s">
        <v>3300</v>
      </c>
      <c r="Z332" s="79" t="s">
        <v>98</v>
      </c>
      <c r="AA332" s="131" t="s">
        <v>98</v>
      </c>
      <c r="AB332" s="131"/>
      <c r="AC332" s="231" t="s">
        <v>3300</v>
      </c>
      <c r="AD332" s="79" t="s">
        <v>216</v>
      </c>
      <c r="AE332" s="79" t="s">
        <v>216</v>
      </c>
      <c r="AF332" s="79" t="s">
        <v>216</v>
      </c>
      <c r="AG332" s="60" t="s">
        <v>3300</v>
      </c>
      <c r="AH332" s="1443"/>
    </row>
    <row r="333" spans="1:35" s="69" customFormat="1">
      <c r="A333" s="15">
        <f t="shared" si="4"/>
        <v>330</v>
      </c>
      <c r="B333" s="133" t="s">
        <v>721</v>
      </c>
      <c r="C333" s="234" t="s">
        <v>351</v>
      </c>
      <c r="D333" s="133" t="s">
        <v>398</v>
      </c>
      <c r="E333" s="134"/>
      <c r="F333" s="135"/>
      <c r="G333" s="135"/>
      <c r="H333" s="135"/>
      <c r="I333" s="135"/>
      <c r="J333" s="143"/>
      <c r="K333" s="143" t="s">
        <v>352</v>
      </c>
      <c r="L333" s="144"/>
      <c r="M333" s="144"/>
      <c r="N333" s="144"/>
      <c r="O333" s="144"/>
      <c r="P333" s="144"/>
      <c r="Q333" s="144"/>
      <c r="R333" s="144"/>
      <c r="S333" s="136" t="s">
        <v>971</v>
      </c>
      <c r="T333" s="136" t="s">
        <v>2294</v>
      </c>
      <c r="U333" s="136" t="s">
        <v>557</v>
      </c>
      <c r="V333" s="136"/>
      <c r="W333" s="68" t="s">
        <v>638</v>
      </c>
      <c r="X333" s="136" t="s">
        <v>3300</v>
      </c>
      <c r="Y333" s="68" t="s">
        <v>3300</v>
      </c>
      <c r="Z333" s="68" t="s">
        <v>98</v>
      </c>
      <c r="AA333" s="136" t="s">
        <v>98</v>
      </c>
      <c r="AB333" s="136"/>
      <c r="AC333" s="68" t="s">
        <v>3300</v>
      </c>
      <c r="AD333" s="68" t="s">
        <v>3300</v>
      </c>
      <c r="AE333" s="68" t="s">
        <v>3300</v>
      </c>
      <c r="AF333" s="68" t="s">
        <v>3300</v>
      </c>
      <c r="AG333" s="60" t="s">
        <v>3300</v>
      </c>
      <c r="AH333" s="1443"/>
    </row>
    <row r="334" spans="1:35" s="23" customFormat="1">
      <c r="A334" s="15">
        <f t="shared" si="4"/>
        <v>331</v>
      </c>
      <c r="B334" s="22" t="s">
        <v>721</v>
      </c>
      <c r="C334" s="121" t="s">
        <v>355</v>
      </c>
      <c r="D334" s="22" t="s">
        <v>403</v>
      </c>
      <c r="E334" s="138"/>
      <c r="F334" s="150"/>
      <c r="G334" s="150"/>
      <c r="H334" s="150"/>
      <c r="I334" s="150"/>
      <c r="J334" s="150"/>
      <c r="K334" s="150"/>
      <c r="L334" s="124" t="s">
        <v>356</v>
      </c>
      <c r="M334" s="152"/>
      <c r="N334" s="152"/>
      <c r="O334" s="152"/>
      <c r="P334" s="152"/>
      <c r="Q334" s="152"/>
      <c r="R334" s="152"/>
      <c r="S334" s="24" t="s">
        <v>3340</v>
      </c>
      <c r="T334" s="24" t="s">
        <v>3341</v>
      </c>
      <c r="U334" s="24" t="s">
        <v>113</v>
      </c>
      <c r="V334" s="24"/>
      <c r="W334" s="49" t="s">
        <v>638</v>
      </c>
      <c r="X334" s="24" t="s">
        <v>3300</v>
      </c>
      <c r="Y334" s="49" t="s">
        <v>3300</v>
      </c>
      <c r="Z334" s="49" t="s">
        <v>98</v>
      </c>
      <c r="AA334" s="24" t="s">
        <v>98</v>
      </c>
      <c r="AB334" s="24"/>
      <c r="AC334" s="172" t="s">
        <v>99</v>
      </c>
      <c r="AD334" s="49" t="s">
        <v>216</v>
      </c>
      <c r="AE334" s="49" t="s">
        <v>216</v>
      </c>
      <c r="AF334" s="49" t="s">
        <v>216</v>
      </c>
      <c r="AG334" s="60" t="s">
        <v>3300</v>
      </c>
      <c r="AH334" s="1443"/>
    </row>
    <row r="335" spans="1:35" s="23" customFormat="1">
      <c r="A335" s="15">
        <f t="shared" si="4"/>
        <v>332</v>
      </c>
      <c r="B335" s="22" t="s">
        <v>721</v>
      </c>
      <c r="C335" s="121" t="s">
        <v>367</v>
      </c>
      <c r="D335" s="22" t="s">
        <v>403</v>
      </c>
      <c r="E335" s="138"/>
      <c r="F335" s="150"/>
      <c r="G335" s="150"/>
      <c r="H335" s="150"/>
      <c r="I335" s="150"/>
      <c r="J335" s="150"/>
      <c r="K335" s="150"/>
      <c r="L335" s="124" t="s">
        <v>524</v>
      </c>
      <c r="M335" s="152"/>
      <c r="N335" s="152"/>
      <c r="O335" s="152"/>
      <c r="P335" s="152"/>
      <c r="Q335" s="152"/>
      <c r="R335" s="152"/>
      <c r="S335" s="24" t="s">
        <v>975</v>
      </c>
      <c r="T335" s="24" t="s">
        <v>2297</v>
      </c>
      <c r="U335" s="24" t="s">
        <v>113</v>
      </c>
      <c r="V335" s="24"/>
      <c r="W335" s="49" t="s">
        <v>638</v>
      </c>
      <c r="X335" s="24"/>
      <c r="Y335" s="49"/>
      <c r="Z335" s="49" t="s">
        <v>98</v>
      </c>
      <c r="AA335" s="24" t="s">
        <v>98</v>
      </c>
      <c r="AB335" s="24"/>
      <c r="AC335" s="172" t="s">
        <v>99</v>
      </c>
      <c r="AD335" s="49" t="s">
        <v>216</v>
      </c>
      <c r="AE335" s="49" t="s">
        <v>216</v>
      </c>
      <c r="AF335" s="49" t="s">
        <v>216</v>
      </c>
      <c r="AG335" s="60" t="s">
        <v>3300</v>
      </c>
      <c r="AH335" s="1443"/>
    </row>
    <row r="336" spans="1:35" s="97" customFormat="1" ht="36">
      <c r="A336" s="15">
        <f t="shared" si="4"/>
        <v>333</v>
      </c>
      <c r="B336" s="147" t="s">
        <v>721</v>
      </c>
      <c r="C336" s="149" t="s">
        <v>3342</v>
      </c>
      <c r="D336" s="128" t="s">
        <v>124</v>
      </c>
      <c r="E336" s="148"/>
      <c r="F336" s="562"/>
      <c r="G336" s="130"/>
      <c r="H336" s="140" t="s">
        <v>3343</v>
      </c>
      <c r="I336" s="141"/>
      <c r="J336" s="141"/>
      <c r="K336" s="141"/>
      <c r="L336" s="141"/>
      <c r="M336" s="141"/>
      <c r="N336" s="141"/>
      <c r="O336" s="141"/>
      <c r="P336" s="583"/>
      <c r="Q336" s="1350"/>
      <c r="R336" s="1351"/>
      <c r="S336" s="131" t="s">
        <v>3344</v>
      </c>
      <c r="T336" s="131" t="s">
        <v>3345</v>
      </c>
      <c r="U336" s="131" t="s">
        <v>317</v>
      </c>
      <c r="V336" s="131"/>
      <c r="W336" s="94" t="s">
        <v>129</v>
      </c>
      <c r="X336" s="131" t="s">
        <v>3300</v>
      </c>
      <c r="Y336" s="94" t="s">
        <v>3300</v>
      </c>
      <c r="Z336" s="94" t="s">
        <v>98</v>
      </c>
      <c r="AA336" s="149" t="s">
        <v>98</v>
      </c>
      <c r="AB336" s="149"/>
      <c r="AC336" s="142" t="s">
        <v>98</v>
      </c>
      <c r="AD336" s="81" t="s">
        <v>216</v>
      </c>
      <c r="AE336" s="81" t="s">
        <v>216</v>
      </c>
      <c r="AF336" s="81" t="s">
        <v>216</v>
      </c>
      <c r="AG336" s="60" t="s">
        <v>3300</v>
      </c>
      <c r="AH336" s="1443"/>
    </row>
    <row r="337" spans="1:34" s="105" customFormat="1">
      <c r="A337" s="15">
        <f t="shared" si="4"/>
        <v>334</v>
      </c>
      <c r="B337" s="108" t="s">
        <v>721</v>
      </c>
      <c r="C337" s="111" t="s">
        <v>3346</v>
      </c>
      <c r="D337" s="133" t="s">
        <v>131</v>
      </c>
      <c r="E337" s="109"/>
      <c r="F337" s="110"/>
      <c r="G337" s="135"/>
      <c r="H337" s="135"/>
      <c r="I337" s="135" t="s">
        <v>3347</v>
      </c>
      <c r="J337" s="143"/>
      <c r="K337" s="135"/>
      <c r="L337" s="143"/>
      <c r="M337" s="144"/>
      <c r="N337" s="144"/>
      <c r="O337" s="144"/>
      <c r="P337" s="144"/>
      <c r="Q337" s="144"/>
      <c r="R337" s="144"/>
      <c r="S337" s="136" t="s">
        <v>3348</v>
      </c>
      <c r="T337" s="136" t="s">
        <v>3349</v>
      </c>
      <c r="U337" s="136" t="s">
        <v>96</v>
      </c>
      <c r="V337" s="136"/>
      <c r="W337" s="102" t="s">
        <v>129</v>
      </c>
      <c r="X337" s="136" t="s">
        <v>3300</v>
      </c>
      <c r="Y337" s="102" t="s">
        <v>3300</v>
      </c>
      <c r="Z337" s="102" t="s">
        <v>98</v>
      </c>
      <c r="AA337" s="111" t="s">
        <v>98</v>
      </c>
      <c r="AB337" s="111"/>
      <c r="AC337" s="83"/>
      <c r="AD337" s="83" t="s">
        <v>3300</v>
      </c>
      <c r="AE337" s="83" t="s">
        <v>3300</v>
      </c>
      <c r="AF337" s="83" t="s">
        <v>3300</v>
      </c>
      <c r="AG337" s="60" t="s">
        <v>3300</v>
      </c>
      <c r="AH337" s="1443"/>
    </row>
    <row r="338" spans="1:34" ht="36">
      <c r="A338" s="15">
        <f t="shared" si="4"/>
        <v>335</v>
      </c>
      <c r="B338" s="16" t="s">
        <v>721</v>
      </c>
      <c r="C338" s="21" t="s">
        <v>1002</v>
      </c>
      <c r="D338" s="22" t="s">
        <v>109</v>
      </c>
      <c r="E338" s="113"/>
      <c r="F338" s="114"/>
      <c r="G338" s="123"/>
      <c r="H338" s="123"/>
      <c r="I338" s="123"/>
      <c r="J338" s="123" t="s">
        <v>1003</v>
      </c>
      <c r="K338" s="123"/>
      <c r="L338" s="124"/>
      <c r="M338" s="145"/>
      <c r="N338" s="145"/>
      <c r="O338" s="145"/>
      <c r="P338" s="145"/>
      <c r="Q338" s="145"/>
      <c r="R338" s="145"/>
      <c r="S338" s="24" t="s">
        <v>1004</v>
      </c>
      <c r="T338" s="24" t="s">
        <v>1005</v>
      </c>
      <c r="U338" s="24" t="s">
        <v>113</v>
      </c>
      <c r="V338" s="24"/>
      <c r="W338" s="47" t="s">
        <v>129</v>
      </c>
      <c r="X338" s="24" t="s">
        <v>1526</v>
      </c>
      <c r="Y338" s="47" t="s">
        <v>836</v>
      </c>
      <c r="Z338" s="47" t="s">
        <v>98</v>
      </c>
      <c r="AA338" s="21" t="s">
        <v>98</v>
      </c>
      <c r="AB338" s="21"/>
      <c r="AC338" s="146" t="s">
        <v>98</v>
      </c>
      <c r="AD338" s="60" t="s">
        <v>216</v>
      </c>
      <c r="AE338" s="60" t="s">
        <v>216</v>
      </c>
      <c r="AF338" s="60" t="s">
        <v>216</v>
      </c>
      <c r="AG338" s="60" t="s">
        <v>3300</v>
      </c>
    </row>
    <row r="339" spans="1:34">
      <c r="A339" s="15">
        <f t="shared" si="4"/>
        <v>336</v>
      </c>
      <c r="B339" s="16" t="s">
        <v>721</v>
      </c>
      <c r="C339" s="21" t="s">
        <v>2318</v>
      </c>
      <c r="D339" s="22" t="s">
        <v>109</v>
      </c>
      <c r="E339" s="113"/>
      <c r="F339" s="114"/>
      <c r="G339" s="123"/>
      <c r="H339" s="123"/>
      <c r="I339" s="123"/>
      <c r="J339" s="1933" t="s">
        <v>1007</v>
      </c>
      <c r="K339" s="123"/>
      <c r="L339" s="124"/>
      <c r="M339" s="145"/>
      <c r="N339" s="145"/>
      <c r="O339" s="145"/>
      <c r="P339" s="145"/>
      <c r="Q339" s="145"/>
      <c r="R339" s="145"/>
      <c r="S339" s="24" t="s">
        <v>3350</v>
      </c>
      <c r="T339" s="24" t="s">
        <v>3351</v>
      </c>
      <c r="U339" s="24" t="s">
        <v>113</v>
      </c>
      <c r="V339" s="24"/>
      <c r="W339" s="47" t="s">
        <v>129</v>
      </c>
      <c r="X339" s="24" t="s">
        <v>98</v>
      </c>
      <c r="Y339" s="47" t="s">
        <v>98</v>
      </c>
      <c r="Z339" s="47" t="s">
        <v>98</v>
      </c>
      <c r="AA339" s="21" t="s">
        <v>98</v>
      </c>
      <c r="AB339" s="21"/>
      <c r="AC339" s="146" t="s">
        <v>98</v>
      </c>
      <c r="AD339" s="60" t="s">
        <v>216</v>
      </c>
      <c r="AE339" s="60" t="s">
        <v>216</v>
      </c>
      <c r="AF339" s="60" t="s">
        <v>216</v>
      </c>
      <c r="AG339" s="60" t="s">
        <v>3300</v>
      </c>
    </row>
    <row r="340" spans="1:34" s="264" customFormat="1" ht="54">
      <c r="A340" s="15">
        <f t="shared" si="4"/>
        <v>337</v>
      </c>
      <c r="B340" s="187" t="s">
        <v>721</v>
      </c>
      <c r="C340" s="187" t="s">
        <v>3352</v>
      </c>
      <c r="D340" s="187" t="s">
        <v>675</v>
      </c>
      <c r="E340" s="188"/>
      <c r="F340" s="189"/>
      <c r="G340" s="189"/>
      <c r="H340" s="189"/>
      <c r="I340" s="189"/>
      <c r="J340" s="264" t="s">
        <v>3353</v>
      </c>
      <c r="S340" s="24" t="s">
        <v>3354</v>
      </c>
      <c r="T340" s="24" t="s">
        <v>3355</v>
      </c>
      <c r="U340" s="24" t="s">
        <v>119</v>
      </c>
      <c r="V340" s="24"/>
      <c r="W340" s="47" t="s">
        <v>753</v>
      </c>
      <c r="X340" s="24" t="s">
        <v>98</v>
      </c>
      <c r="Y340" s="47" t="s">
        <v>98</v>
      </c>
      <c r="Z340" s="47" t="s">
        <v>98</v>
      </c>
      <c r="AA340" s="21" t="s">
        <v>98</v>
      </c>
      <c r="AB340" s="21"/>
      <c r="AC340" s="146" t="s">
        <v>98</v>
      </c>
      <c r="AD340" s="60" t="s">
        <v>216</v>
      </c>
      <c r="AE340" s="60" t="s">
        <v>216</v>
      </c>
      <c r="AF340" s="60" t="s">
        <v>216</v>
      </c>
      <c r="AG340" s="60" t="s">
        <v>3300</v>
      </c>
      <c r="AH340" s="1442"/>
    </row>
    <row r="341" spans="1:34">
      <c r="A341" s="15">
        <f t="shared" si="4"/>
        <v>338</v>
      </c>
      <c r="B341" s="16" t="s">
        <v>721</v>
      </c>
      <c r="C341" s="21" t="s">
        <v>3356</v>
      </c>
      <c r="D341" s="22" t="s">
        <v>109</v>
      </c>
      <c r="E341" s="113"/>
      <c r="F341" s="114"/>
      <c r="G341" s="123"/>
      <c r="H341" s="123"/>
      <c r="I341" s="123"/>
      <c r="J341" s="123" t="s">
        <v>3357</v>
      </c>
      <c r="K341" s="123"/>
      <c r="L341" s="124"/>
      <c r="M341" s="145"/>
      <c r="N341" s="145"/>
      <c r="O341" s="145"/>
      <c r="P341" s="145"/>
      <c r="Q341" s="145"/>
      <c r="R341" s="145"/>
      <c r="S341" s="24" t="s">
        <v>3358</v>
      </c>
      <c r="T341" s="24" t="s">
        <v>3359</v>
      </c>
      <c r="U341" s="24" t="s">
        <v>113</v>
      </c>
      <c r="V341" s="24"/>
      <c r="W341" s="47" t="s">
        <v>129</v>
      </c>
      <c r="X341" s="24" t="s">
        <v>98</v>
      </c>
      <c r="Y341" s="47" t="s">
        <v>98</v>
      </c>
      <c r="Z341" s="47" t="s">
        <v>98</v>
      </c>
      <c r="AA341" s="21" t="s">
        <v>98</v>
      </c>
      <c r="AB341" s="21"/>
      <c r="AC341" s="146" t="s">
        <v>98</v>
      </c>
      <c r="AD341" s="60" t="s">
        <v>216</v>
      </c>
      <c r="AE341" s="60" t="s">
        <v>216</v>
      </c>
      <c r="AF341" s="60" t="s">
        <v>216</v>
      </c>
      <c r="AG341" s="60" t="s">
        <v>3300</v>
      </c>
    </row>
    <row r="342" spans="1:34" ht="90">
      <c r="A342" s="15">
        <f t="shared" si="4"/>
        <v>339</v>
      </c>
      <c r="B342" s="16" t="s">
        <v>721</v>
      </c>
      <c r="C342" s="21" t="s">
        <v>3360</v>
      </c>
      <c r="D342" s="22" t="s">
        <v>109</v>
      </c>
      <c r="E342" s="113"/>
      <c r="F342" s="114"/>
      <c r="G342" s="123"/>
      <c r="H342" s="123"/>
      <c r="I342" s="123"/>
      <c r="J342" s="123" t="s">
        <v>3361</v>
      </c>
      <c r="K342" s="123"/>
      <c r="L342" s="124"/>
      <c r="M342" s="145"/>
      <c r="N342" s="145"/>
      <c r="O342" s="145"/>
      <c r="P342" s="145"/>
      <c r="Q342" s="145"/>
      <c r="R342" s="145"/>
      <c r="S342" s="24" t="s">
        <v>3362</v>
      </c>
      <c r="T342" s="24" t="s">
        <v>3363</v>
      </c>
      <c r="U342" s="24" t="s">
        <v>119</v>
      </c>
      <c r="V342" s="24"/>
      <c r="W342" s="47" t="s">
        <v>753</v>
      </c>
      <c r="X342" s="183" t="s">
        <v>98</v>
      </c>
      <c r="Y342" s="47" t="s">
        <v>98</v>
      </c>
      <c r="Z342" s="47" t="s">
        <v>98</v>
      </c>
      <c r="AA342" s="21" t="s">
        <v>98</v>
      </c>
      <c r="AB342" s="21"/>
      <c r="AC342" s="146" t="s">
        <v>98</v>
      </c>
      <c r="AD342" s="60" t="s">
        <v>216</v>
      </c>
      <c r="AE342" s="60" t="s">
        <v>216</v>
      </c>
      <c r="AF342" s="60" t="s">
        <v>216</v>
      </c>
      <c r="AG342" s="60" t="s">
        <v>3300</v>
      </c>
    </row>
    <row r="343" spans="1:34" s="247" customFormat="1">
      <c r="A343" s="15">
        <f t="shared" si="4"/>
        <v>340</v>
      </c>
      <c r="D343" s="248" t="s">
        <v>2335</v>
      </c>
      <c r="S343" s="249"/>
      <c r="T343" s="249"/>
      <c r="U343" s="248"/>
      <c r="V343" s="248"/>
      <c r="W343" s="284"/>
      <c r="X343" s="248"/>
      <c r="Y343" s="284"/>
      <c r="Z343" s="284"/>
      <c r="AC343" s="284"/>
      <c r="AD343" s="284"/>
      <c r="AE343" s="284"/>
      <c r="AF343" s="284"/>
      <c r="AG343" s="14"/>
      <c r="AH343" s="1443"/>
    </row>
    <row r="344" spans="1:34" s="247" customFormat="1">
      <c r="D344" s="248"/>
      <c r="S344" s="249"/>
      <c r="T344" s="249"/>
      <c r="U344" s="248"/>
      <c r="V344" s="248"/>
      <c r="W344" s="284"/>
      <c r="X344" s="248"/>
      <c r="Y344" s="284"/>
      <c r="Z344" s="284"/>
      <c r="AC344" s="285"/>
      <c r="AD344" s="285"/>
      <c r="AE344" s="285"/>
      <c r="AF344" s="285"/>
      <c r="AG344" s="14"/>
      <c r="AH344" s="1443"/>
    </row>
    <row r="345" spans="1:34" s="257" customFormat="1" ht="12" customHeight="1">
      <c r="A345" s="253" t="s">
        <v>1011</v>
      </c>
      <c r="B345" s="254"/>
      <c r="C345" s="254"/>
      <c r="D345" s="255"/>
      <c r="E345" s="256"/>
      <c r="F345" s="256"/>
      <c r="G345" s="256"/>
      <c r="I345" s="258"/>
      <c r="J345" s="256"/>
      <c r="K345" s="256"/>
      <c r="M345" s="250"/>
      <c r="Y345" s="256"/>
      <c r="Z345" s="256"/>
      <c r="AG345" s="194"/>
      <c r="AH345" s="1442"/>
    </row>
    <row r="346" spans="1:34" s="264" customFormat="1" ht="18" customHeight="1">
      <c r="A346" s="2526" t="s">
        <v>1012</v>
      </c>
      <c r="B346" s="2527"/>
      <c r="C346" s="259" t="s">
        <v>726</v>
      </c>
      <c r="D346" s="260" t="s">
        <v>1013</v>
      </c>
      <c r="E346" s="261"/>
      <c r="F346" s="261"/>
      <c r="G346" s="261"/>
      <c r="H346" s="261"/>
      <c r="I346" s="261"/>
      <c r="J346" s="261"/>
      <c r="K346" s="261"/>
      <c r="L346" s="262"/>
      <c r="M346" s="261"/>
      <c r="N346" s="262"/>
      <c r="O346" s="262"/>
      <c r="P346" s="262"/>
      <c r="Q346" s="262"/>
      <c r="R346" s="262"/>
      <c r="S346" s="262"/>
      <c r="T346" s="263"/>
      <c r="Y346" s="349"/>
      <c r="Z346" s="349"/>
      <c r="AG346" s="265"/>
      <c r="AH346" s="1442"/>
    </row>
    <row r="347" spans="1:34" s="264" customFormat="1">
      <c r="A347" s="2528"/>
      <c r="B347" s="2529"/>
      <c r="C347" s="508" t="s">
        <v>5898</v>
      </c>
      <c r="D347" s="509" t="s">
        <v>6675</v>
      </c>
      <c r="E347" s="261"/>
      <c r="F347" s="261"/>
      <c r="G347" s="261"/>
      <c r="H347" s="261"/>
      <c r="I347" s="261"/>
      <c r="J347" s="261"/>
      <c r="K347" s="261"/>
      <c r="L347" s="262"/>
      <c r="M347" s="261"/>
      <c r="N347" s="262"/>
      <c r="O347" s="262"/>
      <c r="P347" s="262"/>
      <c r="Q347" s="262"/>
      <c r="R347" s="262"/>
      <c r="S347" s="262"/>
      <c r="T347" s="263"/>
      <c r="Y347" s="349"/>
      <c r="Z347" s="349"/>
      <c r="AG347" s="265"/>
      <c r="AH347" s="1442"/>
    </row>
    <row r="348" spans="1:34" s="265" customFormat="1">
      <c r="A348" s="2528"/>
      <c r="B348" s="2529"/>
      <c r="C348" s="259" t="s">
        <v>1014</v>
      </c>
      <c r="D348" s="509" t="s">
        <v>6676</v>
      </c>
      <c r="E348" s="510"/>
      <c r="F348" s="510"/>
      <c r="G348" s="510"/>
      <c r="H348" s="510"/>
      <c r="I348" s="510"/>
      <c r="J348" s="510"/>
      <c r="K348" s="510"/>
      <c r="L348" s="511"/>
      <c r="M348" s="510"/>
      <c r="N348" s="511"/>
      <c r="O348" s="511"/>
      <c r="P348" s="511"/>
      <c r="Q348" s="511"/>
      <c r="R348" s="511"/>
      <c r="S348" s="511"/>
      <c r="T348" s="512"/>
      <c r="Y348" s="282"/>
      <c r="Z348" s="282"/>
      <c r="AH348" s="1442"/>
    </row>
    <row r="349" spans="1:34" s="271" customFormat="1">
      <c r="A349" s="2528"/>
      <c r="B349" s="2529"/>
      <c r="C349" s="259" t="s">
        <v>1015</v>
      </c>
      <c r="D349" s="267" t="s">
        <v>1016</v>
      </c>
      <c r="E349" s="268"/>
      <c r="F349" s="268"/>
      <c r="G349" s="268"/>
      <c r="H349" s="268"/>
      <c r="I349" s="268"/>
      <c r="J349" s="268"/>
      <c r="K349" s="268"/>
      <c r="L349" s="269"/>
      <c r="M349" s="268"/>
      <c r="N349" s="269"/>
      <c r="O349" s="269"/>
      <c r="P349" s="269"/>
      <c r="Q349" s="269"/>
      <c r="R349" s="269"/>
      <c r="S349" s="269"/>
      <c r="T349" s="270"/>
      <c r="Y349" s="351"/>
      <c r="Z349" s="351"/>
      <c r="AG349" s="272"/>
      <c r="AH349" s="1446"/>
    </row>
    <row r="350" spans="1:34" s="247" customFormat="1" ht="18" customHeight="1">
      <c r="A350" s="2528"/>
      <c r="B350" s="2529"/>
      <c r="C350" s="85" t="s">
        <v>274</v>
      </c>
      <c r="D350" s="273" t="s">
        <v>1017</v>
      </c>
      <c r="E350" s="203"/>
      <c r="F350" s="203"/>
      <c r="G350" s="203"/>
      <c r="H350" s="203"/>
      <c r="I350" s="203"/>
      <c r="J350" s="203"/>
      <c r="K350" s="203"/>
      <c r="L350" s="274"/>
      <c r="M350" s="203"/>
      <c r="N350" s="274"/>
      <c r="O350" s="274"/>
      <c r="P350" s="274"/>
      <c r="Q350" s="274"/>
      <c r="R350" s="274"/>
      <c r="S350" s="274"/>
      <c r="T350" s="275"/>
      <c r="Y350" s="284"/>
      <c r="Z350" s="284"/>
      <c r="AG350"/>
      <c r="AH350" s="1443"/>
    </row>
    <row r="351" spans="1:34" s="247" customFormat="1">
      <c r="A351" s="2528"/>
      <c r="B351" s="2529"/>
      <c r="C351" s="85" t="s">
        <v>1018</v>
      </c>
      <c r="D351" s="273" t="s">
        <v>7517</v>
      </c>
      <c r="E351" s="203"/>
      <c r="F351" s="203"/>
      <c r="G351" s="203"/>
      <c r="H351" s="203"/>
      <c r="I351" s="203"/>
      <c r="J351" s="203"/>
      <c r="K351" s="203"/>
      <c r="L351" s="274"/>
      <c r="M351" s="203"/>
      <c r="N351" s="274"/>
      <c r="O351" s="274"/>
      <c r="P351" s="274"/>
      <c r="Q351" s="274"/>
      <c r="R351" s="274"/>
      <c r="S351" s="274"/>
      <c r="T351" s="275"/>
      <c r="Y351" s="284"/>
      <c r="Z351" s="284"/>
      <c r="AG351"/>
      <c r="AH351" s="1443"/>
    </row>
    <row r="352" spans="1:34" s="247" customFormat="1">
      <c r="A352" s="2528"/>
      <c r="B352" s="2529"/>
      <c r="C352" s="85" t="s">
        <v>288</v>
      </c>
      <c r="D352" s="273" t="s">
        <v>7516</v>
      </c>
      <c r="E352" s="203"/>
      <c r="F352" s="203"/>
      <c r="G352" s="203"/>
      <c r="H352" s="203"/>
      <c r="I352" s="203"/>
      <c r="J352" s="203"/>
      <c r="K352" s="203"/>
      <c r="L352" s="274"/>
      <c r="M352" s="203"/>
      <c r="N352" s="274"/>
      <c r="O352" s="274"/>
      <c r="P352" s="274"/>
      <c r="Q352" s="274"/>
      <c r="R352" s="274"/>
      <c r="S352" s="274"/>
      <c r="T352" s="275"/>
      <c r="Y352" s="284"/>
      <c r="Z352" s="284"/>
      <c r="AG352"/>
      <c r="AH352" s="1443"/>
    </row>
    <row r="353" spans="1:34" s="247" customFormat="1">
      <c r="A353" s="2530"/>
      <c r="B353" s="2531"/>
      <c r="C353" s="276"/>
      <c r="D353" s="273" t="s">
        <v>1019</v>
      </c>
      <c r="E353" s="203"/>
      <c r="F353" s="203"/>
      <c r="G353" s="203"/>
      <c r="H353" s="203"/>
      <c r="I353" s="203"/>
      <c r="J353" s="203"/>
      <c r="K353" s="203"/>
      <c r="L353" s="274"/>
      <c r="M353" s="203"/>
      <c r="N353" s="274"/>
      <c r="O353" s="274"/>
      <c r="P353" s="274"/>
      <c r="Q353" s="274"/>
      <c r="R353" s="274"/>
      <c r="S353" s="274"/>
      <c r="T353" s="275"/>
      <c r="Y353" s="284"/>
      <c r="Z353" s="284"/>
      <c r="AG353"/>
      <c r="AH353" s="1443"/>
    </row>
    <row r="354" spans="1:34" s="247" customFormat="1">
      <c r="A354" s="2532" t="s">
        <v>1020</v>
      </c>
      <c r="B354" s="2533"/>
      <c r="C354" s="278" t="s">
        <v>371</v>
      </c>
      <c r="D354" s="279" t="s">
        <v>1021</v>
      </c>
      <c r="E354" s="152"/>
      <c r="F354" s="152"/>
      <c r="G354" s="152"/>
      <c r="H354" s="203"/>
      <c r="I354" s="203"/>
      <c r="J354" s="203"/>
      <c r="K354" s="203"/>
      <c r="L354" s="203"/>
      <c r="M354" s="203"/>
      <c r="N354" s="280"/>
      <c r="O354" s="274"/>
      <c r="P354" s="274"/>
      <c r="Q354" s="274"/>
      <c r="R354" s="274"/>
      <c r="S354" s="274"/>
      <c r="T354" s="275"/>
      <c r="Y354" s="284"/>
      <c r="Z354" s="284"/>
      <c r="AG354"/>
      <c r="AH354" s="1443"/>
    </row>
    <row r="355" spans="1:34" s="247" customFormat="1" ht="32.25" customHeight="1">
      <c r="A355" s="2533"/>
      <c r="B355" s="2533"/>
      <c r="C355" s="60" t="s">
        <v>1022</v>
      </c>
      <c r="D355" s="281" t="s">
        <v>1023</v>
      </c>
      <c r="E355" s="152"/>
      <c r="F355" s="152"/>
      <c r="G355" s="152"/>
      <c r="H355" s="203"/>
      <c r="I355" s="203"/>
      <c r="J355" s="203"/>
      <c r="K355" s="203"/>
      <c r="L355" s="203"/>
      <c r="M355" s="203"/>
      <c r="N355" s="280"/>
      <c r="O355" s="274"/>
      <c r="P355" s="274"/>
      <c r="Q355" s="274"/>
      <c r="R355" s="274"/>
      <c r="S355" s="274"/>
      <c r="T355" s="275"/>
      <c r="Y355" s="284"/>
      <c r="Z355" s="284"/>
      <c r="AG355"/>
      <c r="AH355" s="1443"/>
    </row>
    <row r="356" spans="1:34" s="265" customFormat="1" ht="19.5" customHeight="1">
      <c r="A356" s="254"/>
      <c r="B356" s="254"/>
      <c r="C356" s="254"/>
      <c r="D356" s="555" t="s">
        <v>1024</v>
      </c>
      <c r="E356" s="505"/>
      <c r="F356" s="282"/>
      <c r="G356" s="282"/>
      <c r="J356" s="503"/>
      <c r="K356" s="282"/>
      <c r="L356" s="282"/>
      <c r="M356" s="14"/>
      <c r="Y356" s="282"/>
      <c r="Z356" s="282"/>
      <c r="AA356" s="282"/>
      <c r="AB356" s="282"/>
    </row>
    <row r="357" spans="1:34" ht="17.25" customHeight="1"/>
  </sheetData>
  <sheetProtection formatColumns="0" formatRows="0"/>
  <mergeCells count="9">
    <mergeCell ref="A354:B355"/>
    <mergeCell ref="A346:B353"/>
    <mergeCell ref="X2:AA2"/>
    <mergeCell ref="AC2:AF2"/>
    <mergeCell ref="A2:A3"/>
    <mergeCell ref="B2:B3"/>
    <mergeCell ref="S2:W2"/>
    <mergeCell ref="C2:R2"/>
    <mergeCell ref="E3:R3"/>
  </mergeCells>
  <phoneticPr fontId="15"/>
  <pageMargins left="0.70866141732283472" right="0.70866141732283472" top="0.74803149606299213" bottom="0.74803149606299213" header="0.31496062992125984" footer="0.31496062992125984"/>
  <pageSetup paperSize="9" scale="41" fitToHeight="0" orientation="landscape" r:id="rId1"/>
  <headerFooter>
    <oddFooter>&amp;C&amp;P</oddFooter>
  </headerFooter>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9E8BE6A-E5C2-4C2D-84DD-4AAE56133522}">
  <sheetPr>
    <pageSetUpPr fitToPage="1"/>
  </sheetPr>
  <dimension ref="A1:GI372"/>
  <sheetViews>
    <sheetView zoomScale="73" zoomScaleNormal="58" zoomScalePageLayoutView="70" workbookViewId="0">
      <selection activeCell="C343" sqref="C343"/>
    </sheetView>
  </sheetViews>
  <sheetFormatPr defaultColWidth="8.33203125" defaultRowHeight="18"/>
  <cols>
    <col min="1" max="1" width="5.58203125" customWidth="1"/>
    <col min="2" max="2" width="9.58203125" bestFit="1" customWidth="1"/>
    <col min="3" max="3" width="13.33203125" customWidth="1"/>
    <col min="4" max="4" width="7.83203125" style="23" customWidth="1"/>
    <col min="5" max="5" width="5.33203125" customWidth="1"/>
    <col min="6" max="6" width="1.33203125" customWidth="1"/>
    <col min="7" max="7" width="4.5" customWidth="1"/>
    <col min="8" max="8" width="1.33203125" customWidth="1"/>
    <col min="9" max="9" width="5" customWidth="1"/>
    <col min="10" max="10" width="1.58203125" customWidth="1"/>
    <col min="11" max="11" width="5.33203125" customWidth="1"/>
    <col min="12" max="12" width="2" customWidth="1"/>
    <col min="13" max="13" width="5.33203125" customWidth="1"/>
    <col min="14" max="14" width="1.83203125" customWidth="1"/>
    <col min="15" max="15" width="4.08203125" customWidth="1"/>
    <col min="16" max="16" width="2.08203125" customWidth="1"/>
    <col min="17" max="17" width="6.58203125" customWidth="1"/>
    <col min="18" max="18" width="44.58203125" customWidth="1"/>
    <col min="19" max="19" width="21.58203125" style="48" customWidth="1"/>
    <col min="20" max="20" width="43.08203125" style="48" customWidth="1"/>
    <col min="21" max="21" width="6.08203125" style="23" customWidth="1"/>
    <col min="22" max="22" width="11.08203125" style="23" customWidth="1"/>
    <col min="23" max="23" width="9" style="14" customWidth="1"/>
    <col min="24" max="24" width="15.08203125" style="23" customWidth="1"/>
    <col min="25" max="26" width="14" style="14" customWidth="1"/>
    <col min="27" max="28" width="16" customWidth="1"/>
    <col min="29" max="29" width="10.33203125" style="14" customWidth="1"/>
    <col min="30" max="30" width="10.58203125" style="14" customWidth="1"/>
    <col min="31" max="31" width="12.08203125" style="14" customWidth="1"/>
    <col min="32" max="32" width="11.5" style="14" customWidth="1"/>
    <col min="33" max="33" width="10.58203125" style="14" customWidth="1"/>
    <col min="34" max="34" width="8.33203125" style="1443"/>
  </cols>
  <sheetData>
    <row r="1" spans="1:191" s="43" customFormat="1" ht="26.5">
      <c r="A1" s="37" t="s">
        <v>3364</v>
      </c>
      <c r="B1" s="37"/>
      <c r="C1" s="37"/>
      <c r="D1" s="38"/>
      <c r="E1" s="37"/>
      <c r="F1" s="38"/>
      <c r="G1" s="38"/>
      <c r="H1" s="38"/>
      <c r="I1" s="38"/>
      <c r="J1" s="38"/>
      <c r="K1" s="38"/>
      <c r="L1" s="38"/>
      <c r="M1" s="38"/>
      <c r="N1" s="38"/>
      <c r="O1" s="38"/>
      <c r="P1" s="38"/>
      <c r="Q1" s="38"/>
      <c r="R1" s="38"/>
      <c r="S1" s="556" t="str">
        <f>表紙!K13</f>
        <v>ver.4.3_r0_draft_r4_20250901</v>
      </c>
      <c r="T1" s="16"/>
      <c r="U1" s="40"/>
      <c r="V1" s="40"/>
      <c r="W1" s="38"/>
      <c r="X1" s="41"/>
      <c r="Y1" s="41"/>
      <c r="Z1" s="41"/>
      <c r="AA1" s="38"/>
      <c r="AB1" s="38"/>
      <c r="AC1" s="38"/>
      <c r="AD1" s="41"/>
      <c r="AE1" s="41"/>
      <c r="AF1" s="41"/>
      <c r="AG1" s="42"/>
      <c r="AH1" s="1447">
        <f>SUM(AH4:AH354)</f>
        <v>13</v>
      </c>
    </row>
    <row r="2" spans="1:191" s="48" customFormat="1" ht="18" customHeight="1">
      <c r="A2" s="2576" t="s">
        <v>68</v>
      </c>
      <c r="B2" s="2542" t="s">
        <v>69</v>
      </c>
      <c r="C2" s="2543" t="s">
        <v>70</v>
      </c>
      <c r="D2" s="2544"/>
      <c r="E2" s="2544"/>
      <c r="F2" s="2544"/>
      <c r="G2" s="2544"/>
      <c r="H2" s="2544"/>
      <c r="I2" s="2544"/>
      <c r="J2" s="2544"/>
      <c r="K2" s="2544"/>
      <c r="L2" s="2544"/>
      <c r="M2" s="2544"/>
      <c r="N2" s="2544"/>
      <c r="O2" s="2544"/>
      <c r="P2" s="2544"/>
      <c r="Q2" s="2544"/>
      <c r="R2" s="2545"/>
      <c r="S2" s="2543" t="s">
        <v>71</v>
      </c>
      <c r="T2" s="2544"/>
      <c r="U2" s="2544"/>
      <c r="V2" s="2544"/>
      <c r="W2" s="2545"/>
      <c r="X2" s="2543" t="s">
        <v>72</v>
      </c>
      <c r="Y2" s="2544"/>
      <c r="Z2" s="2544"/>
      <c r="AA2" s="2545"/>
      <c r="AB2" s="2187"/>
      <c r="AC2" s="2537" t="s">
        <v>73</v>
      </c>
      <c r="AD2" s="2538"/>
      <c r="AE2" s="2538"/>
      <c r="AF2" s="2539"/>
      <c r="AG2" s="47" t="s">
        <v>74</v>
      </c>
      <c r="AH2" s="1448">
        <f>COUNTIF(C:P,"BBIE")</f>
        <v>198</v>
      </c>
    </row>
    <row r="3" spans="1:191" s="48" customFormat="1" ht="72">
      <c r="A3" s="2577"/>
      <c r="B3" s="2542"/>
      <c r="C3" s="47" t="s">
        <v>75</v>
      </c>
      <c r="D3" s="24" t="s">
        <v>76</v>
      </c>
      <c r="E3" s="2549" t="s">
        <v>77</v>
      </c>
      <c r="F3" s="2550"/>
      <c r="G3" s="2550"/>
      <c r="H3" s="2550"/>
      <c r="I3" s="2550"/>
      <c r="J3" s="2550"/>
      <c r="K3" s="2550"/>
      <c r="L3" s="2550"/>
      <c r="M3" s="2550"/>
      <c r="N3" s="2550"/>
      <c r="O3" s="2550"/>
      <c r="P3" s="2550"/>
      <c r="Q3" s="2550"/>
      <c r="R3" s="2551"/>
      <c r="S3" s="21" t="s">
        <v>78</v>
      </c>
      <c r="T3" s="21" t="s">
        <v>79</v>
      </c>
      <c r="U3" s="24" t="s">
        <v>80</v>
      </c>
      <c r="V3" s="49" t="s">
        <v>6704</v>
      </c>
      <c r="W3" s="47" t="s">
        <v>81</v>
      </c>
      <c r="X3" s="49" t="s">
        <v>82</v>
      </c>
      <c r="Y3" s="47" t="s">
        <v>3365</v>
      </c>
      <c r="Z3" s="47" t="s">
        <v>84</v>
      </c>
      <c r="AA3" s="47" t="s">
        <v>3366</v>
      </c>
      <c r="AB3" s="47" t="s">
        <v>7237</v>
      </c>
      <c r="AC3" s="558" t="s">
        <v>3367</v>
      </c>
      <c r="AD3" s="558" t="s">
        <v>3368</v>
      </c>
      <c r="AE3" s="558" t="s">
        <v>6769</v>
      </c>
      <c r="AF3" s="558" t="s">
        <v>6770</v>
      </c>
      <c r="AG3" s="47" t="s">
        <v>90</v>
      </c>
      <c r="AH3" s="1448"/>
    </row>
    <row r="4" spans="1:191" s="61" customFormat="1" ht="36">
      <c r="A4" s="15">
        <f t="shared" ref="A4:A68" si="0">ROW()-ROW(A$3)</f>
        <v>1</v>
      </c>
      <c r="B4" s="51" t="s">
        <v>91</v>
      </c>
      <c r="C4" s="51"/>
      <c r="D4" s="52" t="s">
        <v>92</v>
      </c>
      <c r="E4" s="53" t="s">
        <v>3369</v>
      </c>
      <c r="F4" s="1917"/>
      <c r="G4" s="1917"/>
      <c r="H4" s="1917"/>
      <c r="I4" s="1917"/>
      <c r="J4" s="1917"/>
      <c r="K4" s="1917"/>
      <c r="L4" s="1917"/>
      <c r="M4" s="1917"/>
      <c r="N4" s="1917"/>
      <c r="O4" s="1917"/>
      <c r="P4" s="1917"/>
      <c r="Q4" s="1919"/>
      <c r="R4" s="1919"/>
      <c r="S4" s="55" t="s">
        <v>3370</v>
      </c>
      <c r="T4" s="55" t="s">
        <v>3371</v>
      </c>
      <c r="U4" s="56" t="s">
        <v>96</v>
      </c>
      <c r="V4" s="56"/>
      <c r="W4" s="1940" t="s">
        <v>6745</v>
      </c>
      <c r="X4" s="56" t="s">
        <v>3372</v>
      </c>
      <c r="Y4" s="58" t="s">
        <v>3372</v>
      </c>
      <c r="Z4" s="58" t="s">
        <v>98</v>
      </c>
      <c r="AA4" s="56" t="s">
        <v>98</v>
      </c>
      <c r="AB4" s="56"/>
      <c r="AC4" s="560" t="s">
        <v>136</v>
      </c>
      <c r="AD4" s="560" t="s">
        <v>136</v>
      </c>
      <c r="AE4" s="560" t="s">
        <v>136</v>
      </c>
      <c r="AF4" s="560" t="s">
        <v>136</v>
      </c>
      <c r="AG4" s="85" t="s">
        <v>98</v>
      </c>
      <c r="AH4" s="1443"/>
      <c r="AI4"/>
      <c r="AJ4"/>
      <c r="AK4"/>
      <c r="AL4"/>
      <c r="AM4"/>
      <c r="AN4"/>
      <c r="AO4"/>
      <c r="AP4"/>
      <c r="AQ4"/>
      <c r="AR4"/>
      <c r="AS4"/>
      <c r="AT4"/>
      <c r="AU4"/>
      <c r="AV4"/>
      <c r="AW4"/>
      <c r="AX4"/>
      <c r="AY4"/>
      <c r="AZ4"/>
      <c r="BA4"/>
      <c r="BB4"/>
      <c r="BC4"/>
      <c r="BD4"/>
      <c r="BE4"/>
      <c r="BF4"/>
      <c r="BG4"/>
      <c r="BH4"/>
      <c r="BI4"/>
      <c r="BJ4"/>
      <c r="BK4"/>
      <c r="BL4"/>
      <c r="BM4"/>
      <c r="BN4"/>
      <c r="BO4"/>
      <c r="BP4"/>
      <c r="BQ4"/>
      <c r="BR4"/>
      <c r="BS4"/>
      <c r="BT4"/>
      <c r="BU4"/>
      <c r="BV4"/>
      <c r="BW4"/>
      <c r="BX4"/>
      <c r="BY4"/>
      <c r="BZ4"/>
      <c r="CA4"/>
      <c r="CB4"/>
      <c r="CC4"/>
      <c r="CD4"/>
      <c r="CE4"/>
      <c r="CF4"/>
      <c r="CG4"/>
      <c r="CH4"/>
      <c r="CI4"/>
      <c r="CJ4"/>
      <c r="CK4"/>
      <c r="CL4"/>
      <c r="CM4"/>
      <c r="CN4"/>
      <c r="CO4"/>
      <c r="CP4"/>
      <c r="CQ4"/>
      <c r="CR4"/>
      <c r="CS4"/>
      <c r="CT4"/>
      <c r="CU4"/>
      <c r="CV4"/>
      <c r="CW4"/>
      <c r="CX4"/>
      <c r="CY4"/>
      <c r="CZ4"/>
      <c r="DA4"/>
      <c r="DB4"/>
      <c r="DC4"/>
      <c r="DD4"/>
      <c r="DE4"/>
      <c r="DF4"/>
      <c r="DG4"/>
      <c r="DH4"/>
      <c r="DI4"/>
      <c r="DJ4"/>
      <c r="DK4"/>
      <c r="DL4"/>
      <c r="DM4"/>
      <c r="DN4"/>
      <c r="DO4"/>
      <c r="DP4"/>
      <c r="DQ4"/>
      <c r="DR4"/>
      <c r="DS4"/>
      <c r="DT4"/>
      <c r="DU4"/>
      <c r="DV4"/>
      <c r="DW4"/>
      <c r="DX4"/>
      <c r="DY4"/>
      <c r="DZ4"/>
      <c r="EA4"/>
      <c r="EB4"/>
      <c r="EC4"/>
      <c r="ED4"/>
      <c r="EE4"/>
      <c r="EF4"/>
      <c r="EG4"/>
      <c r="EH4"/>
      <c r="EI4"/>
      <c r="EJ4"/>
      <c r="EK4"/>
      <c r="EL4"/>
      <c r="EM4"/>
      <c r="EN4"/>
      <c r="EO4"/>
      <c r="EP4"/>
      <c r="EQ4"/>
      <c r="ER4"/>
      <c r="ES4"/>
      <c r="ET4"/>
      <c r="EU4"/>
      <c r="EV4"/>
      <c r="EW4"/>
      <c r="EX4"/>
      <c r="EY4"/>
      <c r="EZ4"/>
      <c r="FA4"/>
      <c r="FB4"/>
      <c r="FC4"/>
      <c r="FD4"/>
      <c r="FE4"/>
      <c r="FF4"/>
      <c r="FG4"/>
      <c r="FH4"/>
      <c r="FI4"/>
      <c r="FJ4"/>
      <c r="FK4"/>
      <c r="FL4"/>
      <c r="FM4"/>
      <c r="FN4"/>
      <c r="FO4"/>
      <c r="FP4"/>
      <c r="FQ4"/>
      <c r="FR4"/>
      <c r="FS4"/>
      <c r="FT4"/>
      <c r="FU4"/>
      <c r="FV4"/>
      <c r="FW4"/>
      <c r="FX4"/>
      <c r="FY4"/>
      <c r="FZ4"/>
      <c r="GA4"/>
      <c r="GB4"/>
      <c r="GC4"/>
      <c r="GD4"/>
      <c r="GE4"/>
      <c r="GF4"/>
      <c r="GG4"/>
      <c r="GH4"/>
      <c r="GI4"/>
    </row>
    <row r="5" spans="1:191" s="69" customFormat="1">
      <c r="A5" s="15">
        <f t="shared" si="0"/>
        <v>2</v>
      </c>
      <c r="B5" s="62" t="s">
        <v>267</v>
      </c>
      <c r="C5" s="62" t="s">
        <v>100</v>
      </c>
      <c r="D5" s="62" t="s">
        <v>1030</v>
      </c>
      <c r="E5" s="63" t="s">
        <v>102</v>
      </c>
      <c r="F5" s="64"/>
      <c r="G5" s="64"/>
      <c r="H5" s="64"/>
      <c r="I5" s="64"/>
      <c r="J5" s="64"/>
      <c r="K5" s="64"/>
      <c r="L5" s="64"/>
      <c r="M5" s="64"/>
      <c r="N5" s="64"/>
      <c r="O5" s="64"/>
      <c r="P5" s="64"/>
      <c r="Q5" s="176"/>
      <c r="R5" s="176"/>
      <c r="S5" s="65" t="s">
        <v>1032</v>
      </c>
      <c r="T5" s="65" t="s">
        <v>1033</v>
      </c>
      <c r="U5" s="66" t="s">
        <v>105</v>
      </c>
      <c r="V5" s="612"/>
      <c r="W5" s="67" t="s">
        <v>129</v>
      </c>
      <c r="X5" s="1393" t="s">
        <v>211</v>
      </c>
      <c r="Y5" s="67" t="s">
        <v>211</v>
      </c>
      <c r="Z5" s="67" t="s">
        <v>98</v>
      </c>
      <c r="AA5" s="65" t="s">
        <v>98</v>
      </c>
      <c r="AB5" s="65"/>
      <c r="AC5" s="68" t="s">
        <v>107</v>
      </c>
      <c r="AD5" s="68" t="s">
        <v>107</v>
      </c>
      <c r="AE5" s="68" t="s">
        <v>107</v>
      </c>
      <c r="AF5" s="68" t="s">
        <v>107</v>
      </c>
      <c r="AG5" s="49" t="s">
        <v>98</v>
      </c>
      <c r="AH5" s="1443"/>
      <c r="AI5" s="23"/>
      <c r="AJ5" s="23"/>
      <c r="AK5" s="23"/>
      <c r="AL5" s="23"/>
      <c r="AM5" s="23"/>
      <c r="AN5" s="23"/>
      <c r="AO5" s="23"/>
      <c r="AP5" s="23"/>
      <c r="AQ5" s="23"/>
      <c r="AR5" s="23"/>
      <c r="AS5" s="23"/>
      <c r="AT5" s="23"/>
      <c r="AU5" s="23"/>
      <c r="AV5" s="23"/>
      <c r="AW5" s="23"/>
      <c r="AX5" s="23"/>
      <c r="AY5" s="23"/>
      <c r="AZ5" s="23"/>
      <c r="BA5" s="23"/>
      <c r="BB5" s="23"/>
      <c r="BC5" s="23"/>
      <c r="BD5" s="23"/>
      <c r="BE5" s="23"/>
      <c r="BF5" s="23"/>
      <c r="BG5" s="23"/>
      <c r="BH5" s="23"/>
      <c r="BI5" s="23"/>
      <c r="BJ5" s="23"/>
      <c r="BK5" s="23"/>
      <c r="BL5" s="23"/>
      <c r="BM5" s="23"/>
      <c r="BN5" s="23"/>
      <c r="BO5" s="23"/>
      <c r="BP5" s="23"/>
      <c r="BQ5" s="23"/>
      <c r="BR5" s="23"/>
      <c r="BS5" s="23"/>
      <c r="BT5" s="23"/>
      <c r="BU5" s="23"/>
      <c r="BV5" s="23"/>
      <c r="BW5" s="23"/>
      <c r="BX5" s="23"/>
      <c r="BY5" s="23"/>
      <c r="BZ5" s="23"/>
      <c r="CA5" s="23"/>
      <c r="CB5" s="23"/>
      <c r="CC5" s="23"/>
      <c r="CD5" s="23"/>
      <c r="CE5" s="23"/>
      <c r="CF5" s="23"/>
      <c r="CG5" s="23"/>
      <c r="CH5" s="23"/>
      <c r="CI5" s="23"/>
      <c r="CJ5" s="23"/>
      <c r="CK5" s="23"/>
      <c r="CL5" s="23"/>
      <c r="CM5" s="23"/>
      <c r="CN5" s="23"/>
      <c r="CO5" s="23"/>
      <c r="CP5" s="23"/>
      <c r="CQ5" s="23"/>
      <c r="CR5" s="23"/>
      <c r="CS5" s="23"/>
      <c r="CT5" s="23"/>
      <c r="CU5" s="23"/>
      <c r="CV5" s="23"/>
      <c r="CW5" s="23"/>
      <c r="CX5" s="23"/>
      <c r="CY5" s="23"/>
      <c r="CZ5" s="23"/>
      <c r="DA5" s="23"/>
      <c r="DB5" s="23"/>
      <c r="DC5" s="23"/>
      <c r="DD5" s="23"/>
      <c r="DE5" s="23"/>
      <c r="DF5" s="23"/>
      <c r="DG5" s="23"/>
      <c r="DH5" s="23"/>
      <c r="DI5" s="23"/>
      <c r="DJ5" s="23"/>
      <c r="DK5" s="23"/>
      <c r="DL5" s="23"/>
      <c r="DM5" s="23"/>
      <c r="DN5" s="23"/>
      <c r="DO5" s="23"/>
      <c r="DP5" s="23"/>
      <c r="DQ5" s="23"/>
      <c r="DR5" s="23"/>
      <c r="DS5" s="23"/>
      <c r="DT5" s="23"/>
      <c r="DU5" s="23"/>
      <c r="DV5" s="23"/>
      <c r="DW5" s="23"/>
      <c r="DX5" s="23"/>
      <c r="DY5" s="23"/>
      <c r="DZ5" s="23"/>
      <c r="EA5" s="23"/>
      <c r="EB5" s="23"/>
      <c r="EC5" s="23"/>
      <c r="ED5" s="23"/>
      <c r="EE5" s="23"/>
      <c r="EF5" s="23"/>
      <c r="EG5" s="23"/>
      <c r="EH5" s="23"/>
      <c r="EI5" s="23"/>
      <c r="EJ5" s="23"/>
      <c r="EK5" s="23"/>
      <c r="EL5" s="23"/>
      <c r="EM5" s="23"/>
      <c r="EN5" s="23"/>
      <c r="EO5" s="23"/>
      <c r="EP5" s="23"/>
      <c r="EQ5" s="23"/>
      <c r="ER5" s="23"/>
      <c r="ES5" s="23"/>
      <c r="ET5" s="23"/>
      <c r="EU5" s="23"/>
      <c r="EV5" s="23"/>
      <c r="EW5" s="23"/>
      <c r="EX5" s="23"/>
      <c r="EY5" s="23"/>
      <c r="EZ5" s="23"/>
      <c r="FA5" s="23"/>
      <c r="FB5" s="23"/>
      <c r="FC5" s="23"/>
      <c r="FD5" s="23"/>
      <c r="FE5" s="23"/>
      <c r="FF5" s="23"/>
      <c r="FG5" s="23"/>
      <c r="FH5" s="23"/>
      <c r="FI5" s="23"/>
      <c r="FJ5" s="23"/>
      <c r="FK5" s="23"/>
      <c r="FL5" s="23"/>
      <c r="FM5" s="23"/>
      <c r="FN5" s="23"/>
      <c r="FO5" s="23"/>
      <c r="FP5" s="23"/>
      <c r="FQ5" s="23"/>
      <c r="FR5" s="23"/>
      <c r="FS5" s="23"/>
      <c r="FT5" s="23"/>
      <c r="FU5" s="23"/>
      <c r="FV5" s="23"/>
      <c r="FW5" s="23"/>
      <c r="FX5" s="23"/>
      <c r="FY5" s="23"/>
      <c r="FZ5" s="23"/>
      <c r="GA5" s="23"/>
      <c r="GB5" s="23"/>
      <c r="GC5" s="23"/>
      <c r="GD5" s="23"/>
      <c r="GE5" s="23"/>
      <c r="GF5" s="23"/>
      <c r="GG5" s="23"/>
      <c r="GH5" s="23"/>
      <c r="GI5" s="23"/>
    </row>
    <row r="6" spans="1:191" s="23" customFormat="1">
      <c r="A6" s="15">
        <f t="shared" si="0"/>
        <v>3</v>
      </c>
      <c r="B6" s="27" t="s">
        <v>267</v>
      </c>
      <c r="C6" s="27" t="s">
        <v>108</v>
      </c>
      <c r="D6" s="27" t="s">
        <v>109</v>
      </c>
      <c r="E6" s="70"/>
      <c r="F6" s="71" t="s">
        <v>110</v>
      </c>
      <c r="G6" s="71"/>
      <c r="H6" s="71"/>
      <c r="I6" s="71"/>
      <c r="J6" s="71"/>
      <c r="K6" s="71"/>
      <c r="L6" s="71"/>
      <c r="M6" s="71"/>
      <c r="N6" s="71"/>
      <c r="O6" s="71"/>
      <c r="P6" s="71"/>
      <c r="Q6" s="1852"/>
      <c r="R6" s="1852"/>
      <c r="S6" s="72" t="s">
        <v>1034</v>
      </c>
      <c r="T6" s="72" t="s">
        <v>1035</v>
      </c>
      <c r="U6" s="72" t="s">
        <v>113</v>
      </c>
      <c r="V6" s="72"/>
      <c r="W6" s="49" t="s">
        <v>129</v>
      </c>
      <c r="X6" s="74" t="s">
        <v>98</v>
      </c>
      <c r="Y6" s="49" t="s">
        <v>98</v>
      </c>
      <c r="Z6" s="73" t="s">
        <v>98</v>
      </c>
      <c r="AA6" s="73" t="s">
        <v>98</v>
      </c>
      <c r="AB6" s="73"/>
      <c r="AC6" s="60" t="s">
        <v>107</v>
      </c>
      <c r="AD6" s="60" t="s">
        <v>107</v>
      </c>
      <c r="AE6" s="60" t="s">
        <v>107</v>
      </c>
      <c r="AF6" s="60" t="s">
        <v>107</v>
      </c>
      <c r="AG6" s="60" t="s">
        <v>98</v>
      </c>
      <c r="AH6" s="1443"/>
    </row>
    <row r="7" spans="1:191" s="23" customFormat="1">
      <c r="A7" s="15">
        <f t="shared" si="0"/>
        <v>4</v>
      </c>
      <c r="B7" s="27" t="s">
        <v>267</v>
      </c>
      <c r="C7" s="22" t="s">
        <v>115</v>
      </c>
      <c r="D7" s="27" t="s">
        <v>109</v>
      </c>
      <c r="E7" s="70"/>
      <c r="F7" s="1920" t="s">
        <v>116</v>
      </c>
      <c r="G7" s="1920"/>
      <c r="H7" s="1920"/>
      <c r="I7" s="1920"/>
      <c r="J7" s="1920"/>
      <c r="K7" s="1920"/>
      <c r="L7" s="1920"/>
      <c r="M7" s="1920"/>
      <c r="N7" s="1920"/>
      <c r="O7" s="1920"/>
      <c r="P7" s="1920"/>
      <c r="Q7" s="1922"/>
      <c r="R7" s="1922"/>
      <c r="S7" s="72" t="s">
        <v>1036</v>
      </c>
      <c r="T7" s="72" t="s">
        <v>1037</v>
      </c>
      <c r="U7" s="72" t="s">
        <v>119</v>
      </c>
      <c r="V7" s="72"/>
      <c r="W7" s="49" t="s">
        <v>1038</v>
      </c>
      <c r="X7" s="74"/>
      <c r="Y7" s="49"/>
      <c r="Z7" s="73" t="s">
        <v>98</v>
      </c>
      <c r="AA7" s="73" t="s">
        <v>98</v>
      </c>
      <c r="AB7" s="73"/>
      <c r="AC7" s="60" t="s">
        <v>107</v>
      </c>
      <c r="AD7" s="60" t="s">
        <v>107</v>
      </c>
      <c r="AE7" s="60" t="s">
        <v>107</v>
      </c>
      <c r="AF7" s="60" t="s">
        <v>107</v>
      </c>
      <c r="AG7" s="60" t="s">
        <v>98</v>
      </c>
      <c r="AH7" s="1443"/>
    </row>
    <row r="8" spans="1:191" s="82" customFormat="1" ht="35.25" customHeight="1">
      <c r="A8" s="15">
        <f t="shared" si="0"/>
        <v>5</v>
      </c>
      <c r="B8" s="75" t="s">
        <v>267</v>
      </c>
      <c r="C8" s="75" t="s">
        <v>123</v>
      </c>
      <c r="D8" s="75" t="s">
        <v>124</v>
      </c>
      <c r="E8" s="76"/>
      <c r="F8" s="140" t="s">
        <v>125</v>
      </c>
      <c r="G8" s="141"/>
      <c r="H8" s="141"/>
      <c r="I8" s="141"/>
      <c r="J8" s="141"/>
      <c r="K8" s="141"/>
      <c r="L8" s="141"/>
      <c r="M8" s="141"/>
      <c r="N8" s="141"/>
      <c r="O8" s="141"/>
      <c r="P8" s="583"/>
      <c r="Q8" s="1923"/>
      <c r="R8" s="1923"/>
      <c r="S8" s="77" t="s">
        <v>1039</v>
      </c>
      <c r="T8" s="77" t="s">
        <v>1040</v>
      </c>
      <c r="U8" s="78" t="s">
        <v>128</v>
      </c>
      <c r="V8" s="78"/>
      <c r="W8" s="79" t="s">
        <v>129</v>
      </c>
      <c r="X8" s="1392" t="s">
        <v>98</v>
      </c>
      <c r="Y8" s="79" t="s">
        <v>98</v>
      </c>
      <c r="Z8" s="80" t="s">
        <v>98</v>
      </c>
      <c r="AA8" s="80" t="s">
        <v>98</v>
      </c>
      <c r="AB8" s="80"/>
      <c r="AC8" s="81" t="s">
        <v>107</v>
      </c>
      <c r="AD8" s="81" t="s">
        <v>107</v>
      </c>
      <c r="AE8" s="81" t="s">
        <v>107</v>
      </c>
      <c r="AF8" s="81" t="s">
        <v>107</v>
      </c>
      <c r="AG8" s="60" t="s">
        <v>98</v>
      </c>
      <c r="AH8" s="1443"/>
      <c r="AI8" s="23"/>
      <c r="AJ8" s="23"/>
      <c r="AK8" s="23"/>
      <c r="AL8" s="23"/>
      <c r="AM8" s="23"/>
      <c r="AN8" s="23"/>
      <c r="AO8" s="23"/>
      <c r="AP8" s="23"/>
      <c r="AQ8" s="23"/>
      <c r="AR8" s="23"/>
      <c r="AS8" s="23"/>
      <c r="AT8" s="23"/>
      <c r="AU8" s="23"/>
      <c r="AV8" s="23"/>
      <c r="AW8" s="23"/>
      <c r="AX8" s="23"/>
      <c r="AY8" s="23"/>
      <c r="AZ8" s="23"/>
      <c r="BA8" s="23"/>
      <c r="BB8" s="23"/>
      <c r="BC8" s="23"/>
      <c r="BD8" s="23"/>
      <c r="BE8" s="23"/>
      <c r="BF8" s="23"/>
      <c r="BG8" s="23"/>
      <c r="BH8" s="23"/>
      <c r="BI8" s="23"/>
      <c r="BJ8" s="23"/>
      <c r="BK8" s="23"/>
      <c r="BL8" s="23"/>
      <c r="BM8" s="23"/>
      <c r="BN8" s="23"/>
      <c r="BO8" s="23"/>
      <c r="BP8" s="23"/>
      <c r="BQ8" s="23"/>
      <c r="BR8" s="23"/>
      <c r="BS8" s="23"/>
      <c r="BT8" s="23"/>
      <c r="BU8" s="23"/>
      <c r="BV8" s="23"/>
      <c r="BW8" s="23"/>
      <c r="BX8" s="23"/>
      <c r="BY8" s="23"/>
      <c r="BZ8" s="23"/>
      <c r="CA8" s="23"/>
      <c r="CB8" s="23"/>
      <c r="CC8" s="23"/>
      <c r="CD8" s="23"/>
      <c r="CE8" s="23"/>
      <c r="CF8" s="23"/>
      <c r="CG8" s="23"/>
      <c r="CH8" s="23"/>
      <c r="CI8" s="23"/>
      <c r="CJ8" s="23"/>
      <c r="CK8" s="23"/>
      <c r="CL8" s="23"/>
      <c r="CM8" s="23"/>
      <c r="CN8" s="23"/>
      <c r="CO8" s="23"/>
      <c r="CP8" s="23"/>
      <c r="CQ8" s="23"/>
      <c r="CR8" s="23"/>
      <c r="CS8" s="23"/>
      <c r="CT8" s="23"/>
      <c r="CU8" s="23"/>
      <c r="CV8" s="23"/>
      <c r="CW8" s="23"/>
      <c r="CX8" s="23"/>
      <c r="CY8" s="23"/>
      <c r="CZ8" s="23"/>
      <c r="DA8" s="23"/>
      <c r="DB8" s="23"/>
      <c r="DC8" s="23"/>
      <c r="DD8" s="23"/>
      <c r="DE8" s="23"/>
      <c r="DF8" s="23"/>
      <c r="DG8" s="23"/>
      <c r="DH8" s="23"/>
      <c r="DI8" s="23"/>
      <c r="DJ8" s="23"/>
      <c r="DK8" s="23"/>
      <c r="DL8" s="23"/>
      <c r="DM8" s="23"/>
      <c r="DN8" s="23"/>
      <c r="DO8" s="23"/>
      <c r="DP8" s="23"/>
      <c r="DQ8" s="23"/>
      <c r="DR8" s="23"/>
      <c r="DS8" s="23"/>
      <c r="DT8" s="23"/>
      <c r="DU8" s="23"/>
      <c r="DV8" s="23"/>
      <c r="DW8" s="23"/>
      <c r="DX8" s="23"/>
      <c r="DY8" s="23"/>
      <c r="DZ8" s="23"/>
      <c r="EA8" s="23"/>
      <c r="EB8" s="23"/>
      <c r="EC8" s="23"/>
      <c r="ED8" s="23"/>
      <c r="EE8" s="23"/>
      <c r="EF8" s="23"/>
      <c r="EG8" s="23"/>
      <c r="EH8" s="23"/>
      <c r="EI8" s="23"/>
      <c r="EJ8" s="23"/>
      <c r="EK8" s="23"/>
      <c r="EL8" s="23"/>
      <c r="EM8" s="23"/>
      <c r="EN8" s="23"/>
      <c r="EO8" s="23"/>
      <c r="EP8" s="23"/>
      <c r="EQ8" s="23"/>
      <c r="ER8" s="23"/>
      <c r="ES8" s="23"/>
      <c r="ET8" s="23"/>
      <c r="EU8" s="23"/>
      <c r="EV8" s="23"/>
      <c r="EW8" s="23"/>
      <c r="EX8" s="23"/>
      <c r="EY8" s="23"/>
      <c r="EZ8" s="23"/>
      <c r="FA8" s="23"/>
      <c r="FB8" s="23"/>
      <c r="FC8" s="23"/>
      <c r="FD8" s="23"/>
      <c r="FE8" s="23"/>
      <c r="FF8" s="23"/>
      <c r="FG8" s="23"/>
      <c r="FH8" s="23"/>
      <c r="FI8" s="23"/>
      <c r="FJ8" s="23"/>
      <c r="FK8" s="23"/>
      <c r="FL8" s="23"/>
      <c r="FM8" s="23"/>
      <c r="FN8" s="23"/>
      <c r="FO8" s="23"/>
      <c r="FP8" s="23"/>
      <c r="FQ8" s="23"/>
      <c r="FR8" s="23"/>
      <c r="FS8" s="23"/>
      <c r="FT8" s="23"/>
      <c r="FU8" s="23"/>
      <c r="FV8" s="23"/>
      <c r="FW8" s="23"/>
      <c r="FX8" s="23"/>
      <c r="FY8" s="23"/>
      <c r="FZ8" s="23"/>
      <c r="GA8" s="23"/>
      <c r="GB8" s="23"/>
      <c r="GC8" s="23"/>
      <c r="GD8" s="23"/>
      <c r="GE8" s="23"/>
      <c r="GF8" s="23"/>
      <c r="GG8" s="23"/>
      <c r="GH8" s="23"/>
      <c r="GI8" s="23"/>
    </row>
    <row r="9" spans="1:191" s="69" customFormat="1">
      <c r="A9" s="15">
        <f t="shared" si="0"/>
        <v>6</v>
      </c>
      <c r="B9" s="62" t="s">
        <v>267</v>
      </c>
      <c r="C9" s="62" t="s">
        <v>130</v>
      </c>
      <c r="D9" s="62" t="s">
        <v>131</v>
      </c>
      <c r="E9" s="63"/>
      <c r="F9" s="64"/>
      <c r="G9" s="64" t="s">
        <v>132</v>
      </c>
      <c r="H9" s="64"/>
      <c r="I9" s="64"/>
      <c r="J9" s="64"/>
      <c r="K9" s="64"/>
      <c r="L9" s="64"/>
      <c r="M9" s="64"/>
      <c r="N9" s="64"/>
      <c r="O9" s="64"/>
      <c r="P9" s="64"/>
      <c r="Q9" s="176"/>
      <c r="R9" s="176"/>
      <c r="S9" s="65" t="s">
        <v>1041</v>
      </c>
      <c r="T9" s="65" t="s">
        <v>1042</v>
      </c>
      <c r="U9" s="65" t="s">
        <v>135</v>
      </c>
      <c r="V9" s="65"/>
      <c r="W9" s="68" t="s">
        <v>129</v>
      </c>
      <c r="X9" s="1393" t="s">
        <v>98</v>
      </c>
      <c r="Y9" s="68" t="s">
        <v>98</v>
      </c>
      <c r="Z9" s="67" t="s">
        <v>98</v>
      </c>
      <c r="AA9" s="67" t="s">
        <v>98</v>
      </c>
      <c r="AB9" s="67"/>
      <c r="AC9" s="83" t="s">
        <v>136</v>
      </c>
      <c r="AD9" s="83" t="s">
        <v>136</v>
      </c>
      <c r="AE9" s="83" t="s">
        <v>136</v>
      </c>
      <c r="AF9" s="83" t="s">
        <v>136</v>
      </c>
      <c r="AG9" s="60" t="s">
        <v>98</v>
      </c>
      <c r="AH9" s="1443"/>
      <c r="AI9" s="23"/>
      <c r="AJ9" s="23"/>
      <c r="AK9" s="23"/>
      <c r="AL9" s="23"/>
      <c r="AM9" s="23"/>
      <c r="AN9" s="23"/>
      <c r="AO9" s="23"/>
      <c r="AP9" s="23"/>
      <c r="AQ9" s="23"/>
      <c r="AR9" s="23"/>
      <c r="AS9" s="23"/>
      <c r="AT9" s="23"/>
      <c r="AU9" s="23"/>
      <c r="AV9" s="23"/>
      <c r="AW9" s="23"/>
      <c r="AX9" s="23"/>
      <c r="AY9" s="23"/>
      <c r="AZ9" s="23"/>
      <c r="BA9" s="23"/>
      <c r="BB9" s="23"/>
      <c r="BC9" s="23"/>
      <c r="BD9" s="23"/>
      <c r="BE9" s="23"/>
      <c r="BF9" s="23"/>
      <c r="BG9" s="23"/>
      <c r="BH9" s="23"/>
      <c r="BI9" s="23"/>
      <c r="BJ9" s="23"/>
      <c r="BK9" s="23"/>
      <c r="BL9" s="23"/>
      <c r="BM9" s="23"/>
      <c r="BN9" s="23"/>
      <c r="BO9" s="23"/>
      <c r="BP9" s="23"/>
      <c r="BQ9" s="23"/>
      <c r="BR9" s="23"/>
      <c r="BS9" s="23"/>
      <c r="BT9" s="23"/>
      <c r="BU9" s="23"/>
      <c r="BV9" s="23"/>
      <c r="BW9" s="23"/>
      <c r="BX9" s="23"/>
      <c r="BY9" s="23"/>
      <c r="BZ9" s="23"/>
      <c r="CA9" s="23"/>
      <c r="CB9" s="23"/>
      <c r="CC9" s="23"/>
      <c r="CD9" s="23"/>
      <c r="CE9" s="23"/>
      <c r="CF9" s="23"/>
      <c r="CG9" s="23"/>
      <c r="CH9" s="23"/>
      <c r="CI9" s="23"/>
      <c r="CJ9" s="23"/>
      <c r="CK9" s="23"/>
      <c r="CL9" s="23"/>
      <c r="CM9" s="23"/>
      <c r="CN9" s="23"/>
      <c r="CO9" s="23"/>
      <c r="CP9" s="23"/>
      <c r="CQ9" s="23"/>
      <c r="CR9" s="23"/>
      <c r="CS9" s="23"/>
      <c r="CT9" s="23"/>
      <c r="CU9" s="23"/>
      <c r="CV9" s="23"/>
      <c r="CW9" s="23"/>
      <c r="CX9" s="23"/>
      <c r="CY9" s="23"/>
      <c r="CZ9" s="23"/>
      <c r="DA9" s="23"/>
      <c r="DB9" s="23"/>
      <c r="DC9" s="23"/>
      <c r="DD9" s="23"/>
      <c r="DE9" s="23"/>
      <c r="DF9" s="23"/>
      <c r="DG9" s="23"/>
      <c r="DH9" s="23"/>
      <c r="DI9" s="23"/>
      <c r="DJ9" s="23"/>
      <c r="DK9" s="23"/>
      <c r="DL9" s="23"/>
      <c r="DM9" s="23"/>
      <c r="DN9" s="23"/>
      <c r="DO9" s="23"/>
      <c r="DP9" s="23"/>
      <c r="DQ9" s="23"/>
      <c r="DR9" s="23"/>
      <c r="DS9" s="23"/>
      <c r="DT9" s="23"/>
      <c r="DU9" s="23"/>
      <c r="DV9" s="23"/>
      <c r="DW9" s="23"/>
      <c r="DX9" s="23"/>
      <c r="DY9" s="23"/>
      <c r="DZ9" s="23"/>
      <c r="EA9" s="23"/>
      <c r="EB9" s="23"/>
      <c r="EC9" s="23"/>
      <c r="ED9" s="23"/>
      <c r="EE9" s="23"/>
      <c r="EF9" s="23"/>
      <c r="EG9" s="23"/>
      <c r="EH9" s="23"/>
      <c r="EI9" s="23"/>
      <c r="EJ9" s="23"/>
      <c r="EK9" s="23"/>
      <c r="EL9" s="23"/>
      <c r="EM9" s="23"/>
      <c r="EN9" s="23"/>
      <c r="EO9" s="23"/>
      <c r="EP9" s="23"/>
      <c r="EQ9" s="23"/>
      <c r="ER9" s="23"/>
      <c r="ES9" s="23"/>
      <c r="ET9" s="23"/>
      <c r="EU9" s="23"/>
      <c r="EV9" s="23"/>
      <c r="EW9" s="23"/>
      <c r="EX9" s="23"/>
      <c r="EY9" s="23"/>
      <c r="EZ9" s="23"/>
      <c r="FA9" s="23"/>
      <c r="FB9" s="23"/>
      <c r="FC9" s="23"/>
      <c r="FD9" s="23"/>
      <c r="FE9" s="23"/>
      <c r="FF9" s="23"/>
      <c r="FG9" s="23"/>
      <c r="FH9" s="23"/>
      <c r="FI9" s="23"/>
      <c r="FJ9" s="23"/>
      <c r="FK9" s="23"/>
      <c r="FL9" s="23"/>
      <c r="FM9" s="23"/>
      <c r="FN9" s="23"/>
      <c r="FO9" s="23"/>
      <c r="FP9" s="23"/>
      <c r="FQ9" s="23"/>
      <c r="FR9" s="23"/>
      <c r="FS9" s="23"/>
      <c r="FT9" s="23"/>
      <c r="FU9" s="23"/>
      <c r="FV9" s="23"/>
      <c r="FW9" s="23"/>
      <c r="FX9" s="23"/>
      <c r="FY9" s="23"/>
      <c r="FZ9" s="23"/>
      <c r="GA9" s="23"/>
      <c r="GB9" s="23"/>
      <c r="GC9" s="23"/>
      <c r="GD9" s="23"/>
      <c r="GE9" s="23"/>
      <c r="GF9" s="23"/>
      <c r="GG9" s="23"/>
      <c r="GH9" s="23"/>
      <c r="GI9" s="23"/>
    </row>
    <row r="10" spans="1:191" s="23" customFormat="1" ht="36">
      <c r="A10" s="15">
        <f t="shared" si="0"/>
        <v>7</v>
      </c>
      <c r="B10" s="27" t="s">
        <v>267</v>
      </c>
      <c r="C10" s="27" t="s">
        <v>137</v>
      </c>
      <c r="D10" s="27" t="s">
        <v>109</v>
      </c>
      <c r="E10" s="70"/>
      <c r="F10" s="71"/>
      <c r="G10" s="71"/>
      <c r="H10" s="71" t="s">
        <v>138</v>
      </c>
      <c r="I10" s="71"/>
      <c r="J10" s="71"/>
      <c r="K10" s="71"/>
      <c r="L10" s="71"/>
      <c r="M10" s="71"/>
      <c r="N10" s="71"/>
      <c r="O10" s="71"/>
      <c r="P10" s="71"/>
      <c r="Q10" s="1852"/>
      <c r="R10" s="1852"/>
      <c r="S10" s="72" t="s">
        <v>1043</v>
      </c>
      <c r="T10" s="72" t="s">
        <v>1044</v>
      </c>
      <c r="U10" s="84" t="s">
        <v>105</v>
      </c>
      <c r="V10" s="84"/>
      <c r="W10" s="49" t="s">
        <v>129</v>
      </c>
      <c r="X10" s="74" t="s">
        <v>254</v>
      </c>
      <c r="Y10" s="49" t="s">
        <v>142</v>
      </c>
      <c r="Z10" s="73" t="s">
        <v>143</v>
      </c>
      <c r="AA10" s="73" t="s">
        <v>3373</v>
      </c>
      <c r="AB10" s="73"/>
      <c r="AC10" s="85" t="s">
        <v>107</v>
      </c>
      <c r="AD10" s="85" t="s">
        <v>107</v>
      </c>
      <c r="AE10" s="85" t="s">
        <v>107</v>
      </c>
      <c r="AF10" s="85" t="s">
        <v>107</v>
      </c>
      <c r="AG10" s="85" t="s">
        <v>98</v>
      </c>
      <c r="AH10" s="1443">
        <v>1</v>
      </c>
    </row>
    <row r="11" spans="1:191" s="23" customFormat="1">
      <c r="A11" s="15">
        <f t="shared" si="0"/>
        <v>8</v>
      </c>
      <c r="B11" s="27" t="s">
        <v>267</v>
      </c>
      <c r="C11" s="27" t="s">
        <v>145</v>
      </c>
      <c r="D11" s="27" t="s">
        <v>109</v>
      </c>
      <c r="E11" s="70"/>
      <c r="F11" s="71"/>
      <c r="G11" s="71"/>
      <c r="H11" s="71" t="s">
        <v>146</v>
      </c>
      <c r="I11" s="71"/>
      <c r="J11" s="71"/>
      <c r="K11" s="71"/>
      <c r="L11" s="71"/>
      <c r="M11" s="71"/>
      <c r="N11" s="71"/>
      <c r="O11" s="71"/>
      <c r="P11" s="71"/>
      <c r="Q11" s="1852"/>
      <c r="R11" s="1852"/>
      <c r="S11" s="72" t="s">
        <v>1046</v>
      </c>
      <c r="T11" s="72" t="s">
        <v>1047</v>
      </c>
      <c r="U11" s="72" t="s">
        <v>113</v>
      </c>
      <c r="V11" s="72"/>
      <c r="W11" s="49" t="s">
        <v>129</v>
      </c>
      <c r="X11" s="74"/>
      <c r="Y11" s="49"/>
      <c r="Z11" s="73" t="s">
        <v>98</v>
      </c>
      <c r="AA11" s="73" t="s">
        <v>98</v>
      </c>
      <c r="AB11" s="73"/>
      <c r="AC11" s="60" t="s">
        <v>107</v>
      </c>
      <c r="AD11" s="60" t="s">
        <v>107</v>
      </c>
      <c r="AE11" s="60" t="s">
        <v>107</v>
      </c>
      <c r="AF11" s="60" t="s">
        <v>107</v>
      </c>
      <c r="AG11" s="60" t="s">
        <v>98</v>
      </c>
      <c r="AH11" s="1443"/>
    </row>
    <row r="12" spans="1:191" s="97" customFormat="1" ht="35.25" customHeight="1">
      <c r="A12" s="15">
        <f t="shared" si="0"/>
        <v>9</v>
      </c>
      <c r="B12" s="90" t="s">
        <v>267</v>
      </c>
      <c r="C12" s="90" t="s">
        <v>150</v>
      </c>
      <c r="D12" s="90" t="s">
        <v>124</v>
      </c>
      <c r="E12" s="91"/>
      <c r="F12" s="92"/>
      <c r="G12" s="92"/>
      <c r="H12" s="1864" t="s">
        <v>151</v>
      </c>
      <c r="I12" s="331"/>
      <c r="J12" s="331"/>
      <c r="K12" s="331"/>
      <c r="L12" s="331"/>
      <c r="M12" s="331"/>
      <c r="N12" s="331"/>
      <c r="O12" s="331"/>
      <c r="P12" s="1876"/>
      <c r="Q12" s="1924"/>
      <c r="R12" s="1924"/>
      <c r="S12" s="93" t="s">
        <v>1048</v>
      </c>
      <c r="T12" s="93" t="s">
        <v>1049</v>
      </c>
      <c r="U12" s="78" t="s">
        <v>128</v>
      </c>
      <c r="V12" s="78"/>
      <c r="W12" s="94" t="s">
        <v>129</v>
      </c>
      <c r="X12" s="660"/>
      <c r="Y12" s="94"/>
      <c r="Z12" s="95" t="s">
        <v>98</v>
      </c>
      <c r="AA12" s="95" t="s">
        <v>98</v>
      </c>
      <c r="AB12" s="95"/>
      <c r="AC12" s="96" t="s">
        <v>107</v>
      </c>
      <c r="AD12" s="96" t="s">
        <v>107</v>
      </c>
      <c r="AE12" s="96" t="s">
        <v>107</v>
      </c>
      <c r="AF12" s="96" t="s">
        <v>107</v>
      </c>
      <c r="AG12" s="85" t="s">
        <v>98</v>
      </c>
      <c r="AH12" s="1443"/>
      <c r="AI12"/>
      <c r="AJ12"/>
      <c r="AK12"/>
      <c r="AL12"/>
      <c r="AM12"/>
      <c r="AN12"/>
      <c r="AO12"/>
      <c r="AP12"/>
      <c r="AQ12"/>
      <c r="AR12"/>
      <c r="AS12"/>
      <c r="AT12"/>
      <c r="AU12"/>
      <c r="AV12"/>
      <c r="AW12"/>
      <c r="AX12"/>
      <c r="AY12"/>
      <c r="AZ12"/>
      <c r="BA12"/>
      <c r="BB12"/>
      <c r="BC12"/>
      <c r="BD12"/>
      <c r="BE12"/>
      <c r="BF12"/>
      <c r="BG12"/>
      <c r="BH12"/>
      <c r="BI12"/>
      <c r="BJ12"/>
      <c r="BK12"/>
      <c r="BL12"/>
      <c r="BM12"/>
      <c r="BN12"/>
      <c r="BO12"/>
      <c r="BP12"/>
      <c r="BQ12"/>
      <c r="BR12"/>
      <c r="BS12"/>
      <c r="BT12"/>
      <c r="BU12"/>
      <c r="BV12"/>
      <c r="BW12"/>
      <c r="BX12"/>
      <c r="BY12"/>
      <c r="BZ12"/>
      <c r="CA12"/>
      <c r="CB12"/>
      <c r="CC12"/>
      <c r="CD12"/>
      <c r="CE12"/>
      <c r="CF12"/>
      <c r="CG12"/>
      <c r="CH12"/>
      <c r="CI12"/>
      <c r="CJ12"/>
      <c r="CK12"/>
      <c r="CL12"/>
      <c r="CM12"/>
      <c r="CN12"/>
      <c r="CO12"/>
      <c r="CP12"/>
      <c r="CQ12"/>
      <c r="CR12"/>
      <c r="CS12"/>
      <c r="CT12"/>
      <c r="CU12"/>
      <c r="CV12"/>
      <c r="CW12"/>
      <c r="CX12"/>
      <c r="CY12"/>
      <c r="CZ12"/>
      <c r="DA12"/>
      <c r="DB12"/>
      <c r="DC12"/>
      <c r="DD12"/>
      <c r="DE12"/>
      <c r="DF12"/>
      <c r="DG12"/>
      <c r="DH12"/>
      <c r="DI12"/>
      <c r="DJ12"/>
      <c r="DK12"/>
      <c r="DL12"/>
      <c r="DM12"/>
      <c r="DN12"/>
      <c r="DO12"/>
      <c r="DP12"/>
      <c r="DQ12"/>
      <c r="DR12"/>
      <c r="DS12"/>
      <c r="DT12"/>
      <c r="DU12"/>
      <c r="DV12"/>
      <c r="DW12"/>
      <c r="DX12"/>
      <c r="DY12"/>
      <c r="DZ12"/>
      <c r="EA12"/>
      <c r="EB12"/>
      <c r="EC12"/>
      <c r="ED12"/>
      <c r="EE12"/>
      <c r="EF12"/>
      <c r="EG12"/>
      <c r="EH12"/>
      <c r="EI12"/>
      <c r="EJ12"/>
      <c r="EK12"/>
      <c r="EL12"/>
      <c r="EM12"/>
      <c r="EN12"/>
      <c r="EO12"/>
      <c r="EP12"/>
      <c r="EQ12"/>
      <c r="ER12"/>
      <c r="ES12"/>
      <c r="ET12"/>
      <c r="EU12"/>
      <c r="EV12"/>
      <c r="EW12"/>
      <c r="EX12"/>
      <c r="EY12"/>
      <c r="EZ12"/>
      <c r="FA12"/>
      <c r="FB12"/>
      <c r="FC12"/>
      <c r="FD12"/>
      <c r="FE12"/>
      <c r="FF12"/>
      <c r="FG12"/>
      <c r="FH12"/>
      <c r="FI12"/>
      <c r="FJ12"/>
      <c r="FK12"/>
      <c r="FL12"/>
      <c r="FM12"/>
      <c r="FN12"/>
      <c r="FO12"/>
      <c r="FP12"/>
      <c r="FQ12"/>
      <c r="FR12"/>
      <c r="FS12"/>
      <c r="FT12"/>
      <c r="FU12"/>
      <c r="FV12"/>
      <c r="FW12"/>
      <c r="FX12"/>
      <c r="FY12"/>
      <c r="FZ12"/>
      <c r="GA12"/>
      <c r="GB12"/>
      <c r="GC12"/>
      <c r="GD12"/>
      <c r="GE12"/>
      <c r="GF12"/>
      <c r="GG12"/>
      <c r="GH12"/>
      <c r="GI12"/>
    </row>
    <row r="13" spans="1:191" s="105" customFormat="1">
      <c r="A13" s="15">
        <f t="shared" si="0"/>
        <v>10</v>
      </c>
      <c r="B13" s="98" t="s">
        <v>267</v>
      </c>
      <c r="C13" s="98" t="s">
        <v>154</v>
      </c>
      <c r="D13" s="98" t="s">
        <v>131</v>
      </c>
      <c r="E13" s="99"/>
      <c r="F13" s="100"/>
      <c r="G13" s="100"/>
      <c r="H13" s="100"/>
      <c r="I13" s="100" t="s">
        <v>155</v>
      </c>
      <c r="J13" s="100"/>
      <c r="K13" s="100"/>
      <c r="L13" s="100"/>
      <c r="M13" s="100"/>
      <c r="N13" s="100"/>
      <c r="O13" s="100"/>
      <c r="P13" s="100"/>
      <c r="Q13" s="1610"/>
      <c r="R13" s="1610"/>
      <c r="S13" s="101" t="s">
        <v>1050</v>
      </c>
      <c r="T13" s="101" t="s">
        <v>1051</v>
      </c>
      <c r="U13" s="101" t="s">
        <v>158</v>
      </c>
      <c r="V13" s="101"/>
      <c r="W13" s="102" t="s">
        <v>129</v>
      </c>
      <c r="X13" s="661"/>
      <c r="Y13" s="102"/>
      <c r="Z13" s="103" t="s">
        <v>98</v>
      </c>
      <c r="AA13" s="103" t="s">
        <v>98</v>
      </c>
      <c r="AB13" s="103"/>
      <c r="AC13" s="104" t="s">
        <v>136</v>
      </c>
      <c r="AD13" s="104" t="s">
        <v>136</v>
      </c>
      <c r="AE13" s="104" t="s">
        <v>136</v>
      </c>
      <c r="AF13" s="104" t="s">
        <v>136</v>
      </c>
      <c r="AG13" s="85" t="s">
        <v>98</v>
      </c>
      <c r="AH13" s="1443"/>
      <c r="AI13"/>
      <c r="AJ13"/>
      <c r="AK13"/>
      <c r="AL13"/>
      <c r="AM13"/>
      <c r="AN13"/>
      <c r="AO13"/>
      <c r="AP13"/>
      <c r="AQ13"/>
      <c r="AR13"/>
      <c r="AS13"/>
      <c r="AT13"/>
      <c r="AU13"/>
      <c r="AV13"/>
      <c r="AW13"/>
      <c r="AX13"/>
      <c r="AY13"/>
      <c r="AZ13"/>
      <c r="BA13"/>
      <c r="BB13"/>
      <c r="BC13"/>
      <c r="BD13"/>
      <c r="BE13"/>
      <c r="BF13"/>
      <c r="BG13"/>
      <c r="BH13"/>
      <c r="BI13"/>
      <c r="BJ13"/>
      <c r="BK13"/>
      <c r="BL13"/>
      <c r="BM13"/>
      <c r="BN13"/>
      <c r="BO13"/>
      <c r="BP13"/>
      <c r="BQ13"/>
      <c r="BR13"/>
      <c r="BS13"/>
      <c r="BT13"/>
      <c r="BU13"/>
      <c r="BV13"/>
      <c r="BW13"/>
      <c r="BX13"/>
      <c r="BY13"/>
      <c r="BZ13"/>
      <c r="CA13"/>
      <c r="CB13"/>
      <c r="CC13"/>
      <c r="CD13"/>
      <c r="CE13"/>
      <c r="CF13"/>
      <c r="CG13"/>
      <c r="CH13"/>
      <c r="CI13"/>
      <c r="CJ13"/>
      <c r="CK13"/>
      <c r="CL13"/>
      <c r="CM13"/>
      <c r="CN13"/>
      <c r="CO13"/>
      <c r="CP13"/>
      <c r="CQ13"/>
      <c r="CR13"/>
      <c r="CS13"/>
      <c r="CT13"/>
      <c r="CU13"/>
      <c r="CV13"/>
      <c r="CW13"/>
      <c r="CX13"/>
      <c r="CY13"/>
      <c r="CZ13"/>
      <c r="DA13"/>
      <c r="DB13"/>
      <c r="DC13"/>
      <c r="DD13"/>
      <c r="DE13"/>
      <c r="DF13"/>
      <c r="DG13"/>
      <c r="DH13"/>
      <c r="DI13"/>
      <c r="DJ13"/>
      <c r="DK13"/>
      <c r="DL13"/>
      <c r="DM13"/>
      <c r="DN13"/>
      <c r="DO13"/>
      <c r="DP13"/>
      <c r="DQ13"/>
      <c r="DR13"/>
      <c r="DS13"/>
      <c r="DT13"/>
      <c r="DU13"/>
      <c r="DV13"/>
      <c r="DW13"/>
      <c r="DX13"/>
      <c r="DY13"/>
      <c r="DZ13"/>
      <c r="EA13"/>
      <c r="EB13"/>
      <c r="EC13"/>
      <c r="ED13"/>
      <c r="EE13"/>
      <c r="EF13"/>
      <c r="EG13"/>
      <c r="EH13"/>
      <c r="EI13"/>
      <c r="EJ13"/>
      <c r="EK13"/>
      <c r="EL13"/>
      <c r="EM13"/>
      <c r="EN13"/>
      <c r="EO13"/>
      <c r="EP13"/>
      <c r="EQ13"/>
      <c r="ER13"/>
      <c r="ES13"/>
      <c r="ET13"/>
      <c r="EU13"/>
      <c r="EV13"/>
      <c r="EW13"/>
      <c r="EX13"/>
      <c r="EY13"/>
      <c r="EZ13"/>
      <c r="FA13"/>
      <c r="FB13"/>
      <c r="FC13"/>
      <c r="FD13"/>
      <c r="FE13"/>
      <c r="FF13"/>
      <c r="FG13"/>
      <c r="FH13"/>
      <c r="FI13"/>
      <c r="FJ13"/>
      <c r="FK13"/>
      <c r="FL13"/>
      <c r="FM13"/>
      <c r="FN13"/>
      <c r="FO13"/>
      <c r="FP13"/>
      <c r="FQ13"/>
      <c r="FR13"/>
      <c r="FS13"/>
      <c r="FT13"/>
      <c r="FU13"/>
      <c r="FV13"/>
      <c r="FW13"/>
      <c r="FX13"/>
      <c r="FY13"/>
      <c r="FZ13"/>
      <c r="GA13"/>
      <c r="GB13"/>
      <c r="GC13"/>
      <c r="GD13"/>
      <c r="GE13"/>
      <c r="GF13"/>
      <c r="GG13"/>
      <c r="GH13"/>
      <c r="GI13"/>
    </row>
    <row r="14" spans="1:191" ht="36">
      <c r="A14" s="15">
        <f t="shared" si="0"/>
        <v>11</v>
      </c>
      <c r="B14" s="86" t="s">
        <v>267</v>
      </c>
      <c r="C14" s="86" t="s">
        <v>159</v>
      </c>
      <c r="D14" s="86" t="s">
        <v>109</v>
      </c>
      <c r="E14" s="87"/>
      <c r="F14" s="88"/>
      <c r="G14" s="88"/>
      <c r="H14" s="88"/>
      <c r="I14" s="88"/>
      <c r="J14" s="88" t="s">
        <v>160</v>
      </c>
      <c r="K14" s="88"/>
      <c r="L14" s="88"/>
      <c r="M14" s="88"/>
      <c r="N14" s="88"/>
      <c r="O14" s="88"/>
      <c r="P14" s="88"/>
      <c r="Q14" s="557"/>
      <c r="R14" s="557"/>
      <c r="S14" s="89" t="s">
        <v>1052</v>
      </c>
      <c r="T14" s="89" t="s">
        <v>1053</v>
      </c>
      <c r="U14" s="84" t="s">
        <v>105</v>
      </c>
      <c r="V14" s="84"/>
      <c r="W14" s="47" t="s">
        <v>129</v>
      </c>
      <c r="X14" s="32"/>
      <c r="Y14" s="47"/>
      <c r="Z14" s="106" t="s">
        <v>143</v>
      </c>
      <c r="AA14" s="106" t="s">
        <v>6759</v>
      </c>
      <c r="AB14" s="106"/>
      <c r="AC14" s="85" t="s">
        <v>107</v>
      </c>
      <c r="AD14" s="85" t="s">
        <v>107</v>
      </c>
      <c r="AE14" s="85" t="s">
        <v>107</v>
      </c>
      <c r="AF14" s="85" t="s">
        <v>107</v>
      </c>
      <c r="AG14" s="85" t="s">
        <v>98</v>
      </c>
      <c r="AH14" s="1443">
        <v>1</v>
      </c>
    </row>
    <row r="15" spans="1:191">
      <c r="A15" s="15">
        <f t="shared" si="0"/>
        <v>12</v>
      </c>
      <c r="B15" s="86" t="s">
        <v>267</v>
      </c>
      <c r="C15" s="86" t="s">
        <v>164</v>
      </c>
      <c r="D15" s="86" t="s">
        <v>109</v>
      </c>
      <c r="E15" s="87"/>
      <c r="F15" s="88"/>
      <c r="G15" s="88"/>
      <c r="H15" s="88"/>
      <c r="I15" s="88"/>
      <c r="J15" s="88" t="s">
        <v>165</v>
      </c>
      <c r="K15" s="88"/>
      <c r="L15" s="88"/>
      <c r="M15" s="88"/>
      <c r="N15" s="88"/>
      <c r="O15" s="88"/>
      <c r="P15" s="88"/>
      <c r="Q15" s="557"/>
      <c r="R15" s="557"/>
      <c r="S15" s="89" t="s">
        <v>1054</v>
      </c>
      <c r="T15" s="89" t="s">
        <v>1055</v>
      </c>
      <c r="U15" s="84" t="s">
        <v>105</v>
      </c>
      <c r="V15" s="84"/>
      <c r="W15" s="47" t="s">
        <v>129</v>
      </c>
      <c r="X15" s="32"/>
      <c r="Y15" s="47"/>
      <c r="Z15" s="106" t="s">
        <v>98</v>
      </c>
      <c r="AA15" s="106" t="s">
        <v>98</v>
      </c>
      <c r="AB15" s="106"/>
      <c r="AC15" s="85" t="s">
        <v>107</v>
      </c>
      <c r="AD15" s="85" t="s">
        <v>107</v>
      </c>
      <c r="AE15" s="85" t="s">
        <v>107</v>
      </c>
      <c r="AF15" s="85" t="s">
        <v>107</v>
      </c>
      <c r="AG15" s="85" t="s">
        <v>98</v>
      </c>
    </row>
    <row r="16" spans="1:191" s="97" customFormat="1" ht="35.25" customHeight="1">
      <c r="A16" s="15">
        <f t="shared" si="0"/>
        <v>13</v>
      </c>
      <c r="B16" s="90" t="s">
        <v>267</v>
      </c>
      <c r="C16" s="90" t="s">
        <v>1056</v>
      </c>
      <c r="D16" s="90" t="s">
        <v>124</v>
      </c>
      <c r="E16" s="91"/>
      <c r="F16" s="1864" t="s">
        <v>170</v>
      </c>
      <c r="G16" s="331"/>
      <c r="H16" s="331"/>
      <c r="I16" s="331"/>
      <c r="J16" s="331"/>
      <c r="K16" s="331"/>
      <c r="L16" s="331"/>
      <c r="M16" s="331"/>
      <c r="N16" s="331"/>
      <c r="O16" s="331"/>
      <c r="P16" s="1876"/>
      <c r="Q16" s="1924"/>
      <c r="R16" s="1924"/>
      <c r="S16" s="93" t="s">
        <v>1057</v>
      </c>
      <c r="T16" s="93" t="s">
        <v>1058</v>
      </c>
      <c r="U16" s="93" t="s">
        <v>119</v>
      </c>
      <c r="V16" s="93"/>
      <c r="W16" s="94" t="s">
        <v>129</v>
      </c>
      <c r="X16" s="660"/>
      <c r="Y16" s="94"/>
      <c r="Z16" s="95" t="s">
        <v>98</v>
      </c>
      <c r="AA16" s="95" t="s">
        <v>98</v>
      </c>
      <c r="AB16" s="95"/>
      <c r="AC16" s="96" t="s">
        <v>107</v>
      </c>
      <c r="AD16" s="96" t="s">
        <v>107</v>
      </c>
      <c r="AE16" s="96" t="s">
        <v>107</v>
      </c>
      <c r="AF16" s="96" t="s">
        <v>107</v>
      </c>
      <c r="AG16" s="85" t="s">
        <v>98</v>
      </c>
      <c r="AH16" s="1443"/>
      <c r="AI16"/>
      <c r="AJ16"/>
      <c r="AK16"/>
      <c r="AL16"/>
      <c r="AM16"/>
      <c r="AN16"/>
      <c r="AO16"/>
      <c r="AP16"/>
      <c r="AQ16"/>
      <c r="AR16"/>
      <c r="AS16"/>
      <c r="AT16"/>
      <c r="AU16"/>
      <c r="AV16"/>
      <c r="AW16"/>
      <c r="AX16"/>
      <c r="AY16"/>
      <c r="AZ16"/>
      <c r="BA16"/>
      <c r="BB16"/>
      <c r="BC16"/>
      <c r="BD16"/>
      <c r="BE16"/>
      <c r="BF16"/>
      <c r="BG16"/>
      <c r="BH16"/>
      <c r="BI16"/>
      <c r="BJ16"/>
      <c r="BK16"/>
      <c r="BL16"/>
      <c r="BM16"/>
      <c r="BN16"/>
      <c r="BO16"/>
      <c r="BP16"/>
      <c r="BQ16"/>
      <c r="BR16"/>
      <c r="BS16"/>
      <c r="BT16"/>
      <c r="BU16"/>
      <c r="BV16"/>
      <c r="BW16"/>
      <c r="BX16"/>
      <c r="BY16"/>
      <c r="BZ16"/>
      <c r="CA16"/>
      <c r="CB16"/>
      <c r="CC16"/>
      <c r="CD16"/>
      <c r="CE16"/>
      <c r="CF16"/>
      <c r="CG16"/>
      <c r="CH16"/>
      <c r="CI16"/>
      <c r="CJ16"/>
      <c r="CK16"/>
      <c r="CL16"/>
      <c r="CM16"/>
      <c r="CN16"/>
      <c r="CO16"/>
      <c r="CP16"/>
      <c r="CQ16"/>
      <c r="CR16"/>
      <c r="CS16"/>
      <c r="CT16"/>
      <c r="CU16"/>
      <c r="CV16"/>
      <c r="CW16"/>
      <c r="CX16"/>
      <c r="CY16"/>
      <c r="CZ16"/>
      <c r="DA16"/>
      <c r="DB16"/>
      <c r="DC16"/>
      <c r="DD16"/>
      <c r="DE16"/>
      <c r="DF16"/>
      <c r="DG16"/>
      <c r="DH16"/>
      <c r="DI16"/>
      <c r="DJ16"/>
      <c r="DK16"/>
      <c r="DL16"/>
      <c r="DM16"/>
      <c r="DN16"/>
      <c r="DO16"/>
      <c r="DP16"/>
      <c r="DQ16"/>
      <c r="DR16"/>
      <c r="DS16"/>
      <c r="DT16"/>
      <c r="DU16"/>
      <c r="DV16"/>
      <c r="DW16"/>
      <c r="DX16"/>
      <c r="DY16"/>
      <c r="DZ16"/>
      <c r="EA16"/>
      <c r="EB16"/>
      <c r="EC16"/>
      <c r="ED16"/>
      <c r="EE16"/>
      <c r="EF16"/>
      <c r="EG16"/>
      <c r="EH16"/>
      <c r="EI16"/>
      <c r="EJ16"/>
      <c r="EK16"/>
      <c r="EL16"/>
      <c r="EM16"/>
      <c r="EN16"/>
      <c r="EO16"/>
      <c r="EP16"/>
      <c r="EQ16"/>
      <c r="ER16"/>
      <c r="ES16"/>
      <c r="ET16"/>
      <c r="EU16"/>
      <c r="EV16"/>
      <c r="EW16"/>
      <c r="EX16"/>
      <c r="EY16"/>
      <c r="EZ16"/>
      <c r="FA16"/>
      <c r="FB16"/>
      <c r="FC16"/>
      <c r="FD16"/>
      <c r="FE16"/>
      <c r="FF16"/>
      <c r="FG16"/>
      <c r="FH16"/>
      <c r="FI16"/>
      <c r="FJ16"/>
      <c r="FK16"/>
      <c r="FL16"/>
      <c r="FM16"/>
      <c r="FN16"/>
      <c r="FO16"/>
      <c r="FP16"/>
      <c r="FQ16"/>
      <c r="FR16"/>
      <c r="FS16"/>
      <c r="FT16"/>
      <c r="FU16"/>
      <c r="FV16"/>
      <c r="FW16"/>
      <c r="FX16"/>
      <c r="FY16"/>
      <c r="FZ16"/>
      <c r="GA16"/>
      <c r="GB16"/>
      <c r="GC16"/>
      <c r="GD16"/>
      <c r="GE16"/>
      <c r="GF16"/>
      <c r="GG16"/>
      <c r="GH16"/>
      <c r="GI16"/>
    </row>
    <row r="17" spans="1:34" s="105" customFormat="1">
      <c r="A17" s="15">
        <f t="shared" si="0"/>
        <v>14</v>
      </c>
      <c r="B17" s="98" t="s">
        <v>267</v>
      </c>
      <c r="C17" s="98" t="s">
        <v>130</v>
      </c>
      <c r="D17" s="98" t="s">
        <v>131</v>
      </c>
      <c r="E17" s="99"/>
      <c r="F17" s="100"/>
      <c r="G17" s="100" t="s">
        <v>132</v>
      </c>
      <c r="H17" s="100"/>
      <c r="I17" s="100"/>
      <c r="J17" s="100"/>
      <c r="K17" s="100"/>
      <c r="L17" s="100"/>
      <c r="M17" s="100"/>
      <c r="N17" s="100"/>
      <c r="O17" s="100"/>
      <c r="P17" s="100"/>
      <c r="Q17" s="1610"/>
      <c r="R17" s="1610"/>
      <c r="S17" s="101" t="s">
        <v>1059</v>
      </c>
      <c r="T17" s="101" t="s">
        <v>1060</v>
      </c>
      <c r="U17" s="101" t="s">
        <v>135</v>
      </c>
      <c r="V17" s="101"/>
      <c r="W17" s="102" t="s">
        <v>129</v>
      </c>
      <c r="X17" s="661"/>
      <c r="Y17" s="102"/>
      <c r="Z17" s="103" t="s">
        <v>98</v>
      </c>
      <c r="AA17" s="103" t="s">
        <v>98</v>
      </c>
      <c r="AB17" s="103"/>
      <c r="AC17" s="104" t="s">
        <v>136</v>
      </c>
      <c r="AD17" s="104" t="s">
        <v>136</v>
      </c>
      <c r="AE17" s="104" t="s">
        <v>136</v>
      </c>
      <c r="AF17" s="104" t="s">
        <v>136</v>
      </c>
      <c r="AG17" s="85" t="s">
        <v>98</v>
      </c>
      <c r="AH17" s="1443"/>
    </row>
    <row r="18" spans="1:34">
      <c r="A18" s="15">
        <f t="shared" si="0"/>
        <v>15</v>
      </c>
      <c r="B18" s="86" t="s">
        <v>267</v>
      </c>
      <c r="C18" s="86" t="s">
        <v>137</v>
      </c>
      <c r="D18" s="86" t="s">
        <v>109</v>
      </c>
      <c r="E18" s="87"/>
      <c r="F18" s="88"/>
      <c r="G18" s="88"/>
      <c r="H18" s="88" t="s">
        <v>138</v>
      </c>
      <c r="I18" s="88"/>
      <c r="J18" s="88"/>
      <c r="K18" s="88"/>
      <c r="L18" s="88"/>
      <c r="M18" s="88"/>
      <c r="N18" s="88"/>
      <c r="O18" s="88"/>
      <c r="P18" s="88"/>
      <c r="Q18" s="557"/>
      <c r="R18" s="557"/>
      <c r="S18" s="89" t="s">
        <v>1061</v>
      </c>
      <c r="T18" s="89" t="s">
        <v>1062</v>
      </c>
      <c r="U18" s="89" t="s">
        <v>119</v>
      </c>
      <c r="V18" s="89"/>
      <c r="W18" s="47" t="s">
        <v>129</v>
      </c>
      <c r="X18" s="32"/>
      <c r="Y18" s="47"/>
      <c r="Z18" s="106"/>
      <c r="AA18" s="89"/>
      <c r="AB18" s="89"/>
      <c r="AC18" s="85" t="s">
        <v>107</v>
      </c>
      <c r="AD18" s="85" t="s">
        <v>107</v>
      </c>
      <c r="AE18" s="85" t="s">
        <v>107</v>
      </c>
      <c r="AF18" s="85" t="s">
        <v>107</v>
      </c>
      <c r="AG18" s="85" t="s">
        <v>98</v>
      </c>
    </row>
    <row r="19" spans="1:34">
      <c r="A19" s="15">
        <f t="shared" si="0"/>
        <v>16</v>
      </c>
      <c r="B19" s="86" t="s">
        <v>267</v>
      </c>
      <c r="C19" s="86" t="s">
        <v>145</v>
      </c>
      <c r="D19" s="86" t="s">
        <v>109</v>
      </c>
      <c r="E19" s="87"/>
      <c r="F19" s="88"/>
      <c r="G19" s="88"/>
      <c r="H19" s="88" t="s">
        <v>146</v>
      </c>
      <c r="I19" s="88"/>
      <c r="J19" s="88"/>
      <c r="K19" s="88"/>
      <c r="L19" s="88"/>
      <c r="M19" s="88"/>
      <c r="N19" s="88"/>
      <c r="O19" s="88"/>
      <c r="P19" s="88"/>
      <c r="Q19" s="557"/>
      <c r="R19" s="557"/>
      <c r="S19" s="89" t="s">
        <v>1063</v>
      </c>
      <c r="T19" s="89" t="s">
        <v>1064</v>
      </c>
      <c r="U19" s="89" t="s">
        <v>119</v>
      </c>
      <c r="V19" s="89"/>
      <c r="W19" s="47" t="s">
        <v>129</v>
      </c>
      <c r="X19" s="32"/>
      <c r="Y19" s="47"/>
      <c r="Z19" s="106"/>
      <c r="AA19" s="89"/>
      <c r="AB19" s="89"/>
      <c r="AC19" s="85" t="s">
        <v>107</v>
      </c>
      <c r="AD19" s="85" t="s">
        <v>107</v>
      </c>
      <c r="AE19" s="85" t="s">
        <v>107</v>
      </c>
      <c r="AF19" s="85" t="s">
        <v>107</v>
      </c>
      <c r="AG19" s="85" t="s">
        <v>98</v>
      </c>
    </row>
    <row r="20" spans="1:34" s="97" customFormat="1" ht="35.25" customHeight="1">
      <c r="A20" s="15">
        <f t="shared" si="0"/>
        <v>17</v>
      </c>
      <c r="B20" s="90" t="s">
        <v>267</v>
      </c>
      <c r="C20" s="90" t="s">
        <v>180</v>
      </c>
      <c r="D20" s="90" t="s">
        <v>124</v>
      </c>
      <c r="E20" s="91"/>
      <c r="F20" s="1864" t="s">
        <v>181</v>
      </c>
      <c r="G20" s="331"/>
      <c r="H20" s="331"/>
      <c r="I20" s="331"/>
      <c r="J20" s="331"/>
      <c r="K20" s="331"/>
      <c r="L20" s="331"/>
      <c r="M20" s="331"/>
      <c r="N20" s="331"/>
      <c r="O20" s="331"/>
      <c r="P20" s="1876"/>
      <c r="Q20" s="1924"/>
      <c r="R20" s="1924"/>
      <c r="S20" s="93" t="s">
        <v>182</v>
      </c>
      <c r="T20" s="93" t="s">
        <v>1065</v>
      </c>
      <c r="U20" s="93" t="s">
        <v>113</v>
      </c>
      <c r="V20" s="93"/>
      <c r="W20" s="94" t="s">
        <v>129</v>
      </c>
      <c r="X20" s="660"/>
      <c r="Y20" s="94"/>
      <c r="Z20" s="95"/>
      <c r="AA20" s="95"/>
      <c r="AB20" s="95"/>
      <c r="AC20" s="96" t="s">
        <v>107</v>
      </c>
      <c r="AD20" s="96" t="s">
        <v>107</v>
      </c>
      <c r="AE20" s="96" t="s">
        <v>107</v>
      </c>
      <c r="AF20" s="96" t="s">
        <v>107</v>
      </c>
      <c r="AG20" s="85" t="s">
        <v>98</v>
      </c>
      <c r="AH20" s="1443"/>
    </row>
    <row r="21" spans="1:34" s="105" customFormat="1" ht="36">
      <c r="A21" s="15">
        <f t="shared" si="0"/>
        <v>18</v>
      </c>
      <c r="B21" s="98" t="s">
        <v>267</v>
      </c>
      <c r="C21" s="98" t="s">
        <v>130</v>
      </c>
      <c r="D21" s="98" t="s">
        <v>131</v>
      </c>
      <c r="E21" s="99"/>
      <c r="F21" s="100"/>
      <c r="G21" s="100" t="s">
        <v>132</v>
      </c>
      <c r="H21" s="100"/>
      <c r="I21" s="100"/>
      <c r="J21" s="100"/>
      <c r="K21" s="100"/>
      <c r="L21" s="100"/>
      <c r="M21" s="100"/>
      <c r="N21" s="100"/>
      <c r="O21" s="100"/>
      <c r="P21" s="100"/>
      <c r="Q21" s="1610"/>
      <c r="R21" s="1610"/>
      <c r="S21" s="101" t="s">
        <v>1066</v>
      </c>
      <c r="T21" s="101" t="s">
        <v>185</v>
      </c>
      <c r="U21" s="101" t="s">
        <v>135</v>
      </c>
      <c r="V21" s="101"/>
      <c r="W21" s="102" t="s">
        <v>129</v>
      </c>
      <c r="X21" s="661"/>
      <c r="Y21" s="102"/>
      <c r="Z21" s="103"/>
      <c r="AA21" s="103"/>
      <c r="AB21" s="103"/>
      <c r="AC21" s="104" t="s">
        <v>136</v>
      </c>
      <c r="AD21" s="104" t="s">
        <v>136</v>
      </c>
      <c r="AE21" s="104" t="s">
        <v>136</v>
      </c>
      <c r="AF21" s="104" t="s">
        <v>136</v>
      </c>
      <c r="AG21" s="85" t="s">
        <v>98</v>
      </c>
      <c r="AH21" s="1443"/>
    </row>
    <row r="22" spans="1:34">
      <c r="A22" s="15">
        <f t="shared" si="0"/>
        <v>19</v>
      </c>
      <c r="B22" s="86" t="s">
        <v>267</v>
      </c>
      <c r="C22" s="86" t="s">
        <v>137</v>
      </c>
      <c r="D22" s="86" t="s">
        <v>109</v>
      </c>
      <c r="E22" s="87"/>
      <c r="F22" s="88"/>
      <c r="G22" s="88"/>
      <c r="H22" s="88" t="s">
        <v>138</v>
      </c>
      <c r="I22" s="88"/>
      <c r="J22" s="88"/>
      <c r="K22" s="88"/>
      <c r="L22" s="88"/>
      <c r="M22" s="88"/>
      <c r="N22" s="88"/>
      <c r="O22" s="88"/>
      <c r="P22" s="88"/>
      <c r="Q22" s="557"/>
      <c r="R22" s="557"/>
      <c r="S22" s="89" t="s">
        <v>1067</v>
      </c>
      <c r="T22" s="89" t="s">
        <v>1068</v>
      </c>
      <c r="U22" s="89" t="s">
        <v>119</v>
      </c>
      <c r="V22" s="89"/>
      <c r="W22" s="47" t="s">
        <v>129</v>
      </c>
      <c r="X22" s="32"/>
      <c r="Y22" s="47"/>
      <c r="Z22" s="106"/>
      <c r="AA22" s="106"/>
      <c r="AB22" s="106"/>
      <c r="AC22" s="85" t="s">
        <v>107</v>
      </c>
      <c r="AD22" s="85" t="s">
        <v>107</v>
      </c>
      <c r="AE22" s="85" t="s">
        <v>107</v>
      </c>
      <c r="AF22" s="85" t="s">
        <v>107</v>
      </c>
      <c r="AG22" s="85" t="s">
        <v>98</v>
      </c>
    </row>
    <row r="23" spans="1:34">
      <c r="A23" s="15">
        <f t="shared" si="0"/>
        <v>20</v>
      </c>
      <c r="B23" s="86" t="s">
        <v>267</v>
      </c>
      <c r="C23" s="86" t="s">
        <v>145</v>
      </c>
      <c r="D23" s="86" t="s">
        <v>109</v>
      </c>
      <c r="E23" s="87"/>
      <c r="F23" s="88"/>
      <c r="G23" s="88"/>
      <c r="H23" s="88" t="s">
        <v>146</v>
      </c>
      <c r="I23" s="88"/>
      <c r="J23" s="88"/>
      <c r="K23" s="88"/>
      <c r="L23" s="88"/>
      <c r="M23" s="88"/>
      <c r="N23" s="88"/>
      <c r="O23" s="88"/>
      <c r="P23" s="88"/>
      <c r="Q23" s="557"/>
      <c r="R23" s="557"/>
      <c r="S23" s="89" t="s">
        <v>1069</v>
      </c>
      <c r="T23" s="89" t="s">
        <v>1070</v>
      </c>
      <c r="U23" s="89" t="s">
        <v>119</v>
      </c>
      <c r="V23" s="89"/>
      <c r="W23" s="47" t="s">
        <v>129</v>
      </c>
      <c r="X23" s="32"/>
      <c r="Y23" s="47"/>
      <c r="Z23" s="106" t="s">
        <v>98</v>
      </c>
      <c r="AA23" s="106" t="s">
        <v>98</v>
      </c>
      <c r="AB23" s="106"/>
      <c r="AC23" s="85" t="s">
        <v>107</v>
      </c>
      <c r="AD23" s="85" t="s">
        <v>107</v>
      </c>
      <c r="AE23" s="85" t="s">
        <v>107</v>
      </c>
      <c r="AF23" s="85" t="s">
        <v>107</v>
      </c>
      <c r="AG23" s="85" t="s">
        <v>98</v>
      </c>
    </row>
    <row r="24" spans="1:34" s="97" customFormat="1" ht="35.25" customHeight="1">
      <c r="A24" s="15">
        <f t="shared" si="0"/>
        <v>21</v>
      </c>
      <c r="B24" s="90" t="s">
        <v>267</v>
      </c>
      <c r="C24" s="107" t="s">
        <v>190</v>
      </c>
      <c r="D24" s="90" t="s">
        <v>124</v>
      </c>
      <c r="E24" s="91"/>
      <c r="F24" s="1864" t="s">
        <v>191</v>
      </c>
      <c r="G24" s="331"/>
      <c r="H24" s="331"/>
      <c r="I24" s="331"/>
      <c r="J24" s="331"/>
      <c r="K24" s="331"/>
      <c r="L24" s="331"/>
      <c r="M24" s="331"/>
      <c r="N24" s="331"/>
      <c r="O24" s="331"/>
      <c r="P24" s="1876"/>
      <c r="Q24" s="1924"/>
      <c r="R24" s="1924"/>
      <c r="S24" s="93" t="s">
        <v>1071</v>
      </c>
      <c r="T24" s="93" t="s">
        <v>1072</v>
      </c>
      <c r="U24" s="78" t="s">
        <v>128</v>
      </c>
      <c r="V24" s="628"/>
      <c r="W24" s="95" t="s">
        <v>129</v>
      </c>
      <c r="X24" s="660" t="s">
        <v>99</v>
      </c>
      <c r="Y24" s="95" t="s">
        <v>99</v>
      </c>
      <c r="Z24" s="95" t="s">
        <v>98</v>
      </c>
      <c r="AA24" s="93" t="s">
        <v>98</v>
      </c>
      <c r="AB24" s="93"/>
      <c r="AC24" s="94" t="s">
        <v>107</v>
      </c>
      <c r="AD24" s="94" t="s">
        <v>107</v>
      </c>
      <c r="AE24" s="94" t="s">
        <v>107</v>
      </c>
      <c r="AF24" s="94" t="s">
        <v>107</v>
      </c>
      <c r="AG24" s="47" t="s">
        <v>98</v>
      </c>
      <c r="AH24" s="1443"/>
    </row>
    <row r="25" spans="1:34" s="105" customFormat="1" ht="36">
      <c r="A25" s="15">
        <f t="shared" si="0"/>
        <v>22</v>
      </c>
      <c r="B25" s="98" t="s">
        <v>267</v>
      </c>
      <c r="C25" s="98" t="s">
        <v>130</v>
      </c>
      <c r="D25" s="98" t="s">
        <v>131</v>
      </c>
      <c r="E25" s="99"/>
      <c r="F25" s="100"/>
      <c r="G25" s="100" t="s">
        <v>132</v>
      </c>
      <c r="H25" s="100"/>
      <c r="I25" s="100"/>
      <c r="J25" s="100"/>
      <c r="K25" s="100"/>
      <c r="L25" s="100"/>
      <c r="M25" s="100"/>
      <c r="N25" s="100"/>
      <c r="O25" s="100"/>
      <c r="P25" s="100"/>
      <c r="Q25" s="1610"/>
      <c r="R25" s="1610"/>
      <c r="S25" s="101" t="s">
        <v>1073</v>
      </c>
      <c r="T25" s="101" t="s">
        <v>1074</v>
      </c>
      <c r="U25" s="101" t="s">
        <v>135</v>
      </c>
      <c r="V25" s="101"/>
      <c r="W25" s="102" t="s">
        <v>129</v>
      </c>
      <c r="X25" s="661" t="s">
        <v>99</v>
      </c>
      <c r="Y25" s="102" t="s">
        <v>99</v>
      </c>
      <c r="Z25" s="103" t="s">
        <v>98</v>
      </c>
      <c r="AA25" s="103" t="s">
        <v>98</v>
      </c>
      <c r="AB25" s="103"/>
      <c r="AC25" s="104" t="s">
        <v>136</v>
      </c>
      <c r="AD25" s="104" t="s">
        <v>136</v>
      </c>
      <c r="AE25" s="104" t="s">
        <v>136</v>
      </c>
      <c r="AF25" s="104" t="s">
        <v>136</v>
      </c>
      <c r="AG25" s="85" t="s">
        <v>98</v>
      </c>
      <c r="AH25" s="1443"/>
    </row>
    <row r="26" spans="1:34" ht="36">
      <c r="A26" s="15">
        <f t="shared" si="0"/>
        <v>23</v>
      </c>
      <c r="B26" s="86" t="s">
        <v>267</v>
      </c>
      <c r="C26" s="86" t="s">
        <v>137</v>
      </c>
      <c r="D26" s="86" t="s">
        <v>109</v>
      </c>
      <c r="E26" s="87"/>
      <c r="F26" s="88"/>
      <c r="G26" s="88"/>
      <c r="H26" s="88" t="s">
        <v>138</v>
      </c>
      <c r="I26" s="88"/>
      <c r="J26" s="88"/>
      <c r="K26" s="88"/>
      <c r="L26" s="88"/>
      <c r="M26" s="88"/>
      <c r="N26" s="88"/>
      <c r="O26" s="88"/>
      <c r="P26" s="88"/>
      <c r="Q26" s="557"/>
      <c r="R26" s="557"/>
      <c r="S26" s="89" t="s">
        <v>196</v>
      </c>
      <c r="T26" s="89" t="s">
        <v>1075</v>
      </c>
      <c r="U26" s="84" t="s">
        <v>105</v>
      </c>
      <c r="V26" s="84"/>
      <c r="W26" s="47" t="s">
        <v>129</v>
      </c>
      <c r="X26" s="32" t="s">
        <v>254</v>
      </c>
      <c r="Y26" s="47" t="s">
        <v>142</v>
      </c>
      <c r="Z26" s="106" t="s">
        <v>143</v>
      </c>
      <c r="AA26" s="106" t="s">
        <v>199</v>
      </c>
      <c r="AB26" s="106"/>
      <c r="AC26" s="85" t="s">
        <v>107</v>
      </c>
      <c r="AD26" s="85" t="s">
        <v>107</v>
      </c>
      <c r="AE26" s="85" t="s">
        <v>107</v>
      </c>
      <c r="AF26" s="85" t="s">
        <v>107</v>
      </c>
      <c r="AG26" s="85" t="s">
        <v>98</v>
      </c>
    </row>
    <row r="27" spans="1:34">
      <c r="A27" s="15">
        <f t="shared" si="0"/>
        <v>24</v>
      </c>
      <c r="B27" s="86" t="s">
        <v>267</v>
      </c>
      <c r="C27" s="86" t="s">
        <v>145</v>
      </c>
      <c r="D27" s="86" t="s">
        <v>109</v>
      </c>
      <c r="E27" s="87"/>
      <c r="F27" s="88"/>
      <c r="G27" s="88"/>
      <c r="H27" s="88" t="s">
        <v>146</v>
      </c>
      <c r="I27" s="88"/>
      <c r="J27" s="88"/>
      <c r="K27" s="88"/>
      <c r="L27" s="88"/>
      <c r="M27" s="88"/>
      <c r="N27" s="88"/>
      <c r="O27" s="88"/>
      <c r="P27" s="88"/>
      <c r="Q27" s="557"/>
      <c r="R27" s="557"/>
      <c r="S27" s="89" t="s">
        <v>1077</v>
      </c>
      <c r="T27" s="89" t="s">
        <v>1078</v>
      </c>
      <c r="U27" s="89" t="s">
        <v>119</v>
      </c>
      <c r="V27" s="89"/>
      <c r="W27" s="47" t="s">
        <v>129</v>
      </c>
      <c r="X27" s="32"/>
      <c r="Y27" s="47"/>
      <c r="Z27" s="106" t="s">
        <v>98</v>
      </c>
      <c r="AA27" s="106" t="s">
        <v>98</v>
      </c>
      <c r="AB27" s="106"/>
      <c r="AC27" s="85" t="s">
        <v>107</v>
      </c>
      <c r="AD27" s="85" t="s">
        <v>107</v>
      </c>
      <c r="AE27" s="85" t="s">
        <v>107</v>
      </c>
      <c r="AF27" s="85" t="s">
        <v>107</v>
      </c>
      <c r="AG27" s="85" t="s">
        <v>98</v>
      </c>
    </row>
    <row r="28" spans="1:34" s="97" customFormat="1" ht="35.25" customHeight="1">
      <c r="A28" s="15">
        <f t="shared" si="0"/>
        <v>25</v>
      </c>
      <c r="B28" s="90" t="s">
        <v>267</v>
      </c>
      <c r="C28" s="90" t="s">
        <v>150</v>
      </c>
      <c r="D28" s="90" t="s">
        <v>124</v>
      </c>
      <c r="E28" s="91"/>
      <c r="F28" s="92"/>
      <c r="G28" s="92"/>
      <c r="H28" s="1864" t="s">
        <v>151</v>
      </c>
      <c r="I28" s="331"/>
      <c r="J28" s="331"/>
      <c r="K28" s="331"/>
      <c r="L28" s="331"/>
      <c r="M28" s="331"/>
      <c r="N28" s="331"/>
      <c r="O28" s="331"/>
      <c r="P28" s="1876"/>
      <c r="Q28" s="1924"/>
      <c r="R28" s="1924"/>
      <c r="S28" s="93" t="s">
        <v>1079</v>
      </c>
      <c r="T28" s="93" t="s">
        <v>1080</v>
      </c>
      <c r="U28" s="78" t="s">
        <v>105</v>
      </c>
      <c r="V28" s="78"/>
      <c r="W28" s="94" t="s">
        <v>129</v>
      </c>
      <c r="X28" s="660" t="s">
        <v>99</v>
      </c>
      <c r="Y28" s="94" t="s">
        <v>99</v>
      </c>
      <c r="Z28" s="95" t="s">
        <v>98</v>
      </c>
      <c r="AA28" s="95" t="s">
        <v>98</v>
      </c>
      <c r="AB28" s="95"/>
      <c r="AC28" s="94" t="s">
        <v>107</v>
      </c>
      <c r="AD28" s="94" t="s">
        <v>107</v>
      </c>
      <c r="AE28" s="94" t="s">
        <v>107</v>
      </c>
      <c r="AF28" s="94" t="s">
        <v>107</v>
      </c>
      <c r="AG28" s="85" t="s">
        <v>98</v>
      </c>
      <c r="AH28" s="1443"/>
    </row>
    <row r="29" spans="1:34" s="105" customFormat="1">
      <c r="A29" s="15">
        <f t="shared" si="0"/>
        <v>26</v>
      </c>
      <c r="B29" s="98" t="s">
        <v>267</v>
      </c>
      <c r="C29" s="98" t="s">
        <v>154</v>
      </c>
      <c r="D29" s="98" t="s">
        <v>131</v>
      </c>
      <c r="E29" s="99"/>
      <c r="F29" s="100"/>
      <c r="G29" s="100"/>
      <c r="H29" s="100"/>
      <c r="I29" s="100" t="s">
        <v>155</v>
      </c>
      <c r="J29" s="100"/>
      <c r="K29" s="100"/>
      <c r="L29" s="100"/>
      <c r="M29" s="100"/>
      <c r="N29" s="100"/>
      <c r="O29" s="100"/>
      <c r="P29" s="100"/>
      <c r="Q29" s="1610"/>
      <c r="R29" s="1610"/>
      <c r="S29" s="101" t="s">
        <v>1050</v>
      </c>
      <c r="T29" s="101" t="s">
        <v>1051</v>
      </c>
      <c r="U29" s="101" t="s">
        <v>158</v>
      </c>
      <c r="V29" s="101"/>
      <c r="W29" s="102" t="s">
        <v>129</v>
      </c>
      <c r="X29" s="661" t="s">
        <v>99</v>
      </c>
      <c r="Y29" s="102" t="s">
        <v>99</v>
      </c>
      <c r="Z29" s="103" t="s">
        <v>98</v>
      </c>
      <c r="AA29" s="103" t="s">
        <v>98</v>
      </c>
      <c r="AB29" s="103"/>
      <c r="AC29" s="104" t="s">
        <v>136</v>
      </c>
      <c r="AD29" s="104" t="s">
        <v>136</v>
      </c>
      <c r="AE29" s="104" t="s">
        <v>136</v>
      </c>
      <c r="AF29" s="104" t="s">
        <v>136</v>
      </c>
      <c r="AG29" s="85" t="s">
        <v>98</v>
      </c>
      <c r="AH29" s="1443"/>
    </row>
    <row r="30" spans="1:34">
      <c r="A30" s="15">
        <f t="shared" si="0"/>
        <v>27</v>
      </c>
      <c r="B30" s="86" t="s">
        <v>267</v>
      </c>
      <c r="C30" s="86" t="s">
        <v>159</v>
      </c>
      <c r="D30" s="86" t="s">
        <v>109</v>
      </c>
      <c r="E30" s="87"/>
      <c r="F30" s="88"/>
      <c r="G30" s="88"/>
      <c r="H30" s="88"/>
      <c r="I30" s="88"/>
      <c r="J30" s="88" t="s">
        <v>160</v>
      </c>
      <c r="K30" s="88"/>
      <c r="L30" s="88"/>
      <c r="M30" s="88"/>
      <c r="N30" s="88"/>
      <c r="O30" s="88"/>
      <c r="P30" s="88"/>
      <c r="Q30" s="557"/>
      <c r="R30" s="557"/>
      <c r="S30" s="89" t="s">
        <v>1052</v>
      </c>
      <c r="T30" s="89" t="s">
        <v>1081</v>
      </c>
      <c r="U30" s="84" t="s">
        <v>105</v>
      </c>
      <c r="V30" s="84"/>
      <c r="W30" s="47" t="s">
        <v>129</v>
      </c>
      <c r="X30" s="32" t="s">
        <v>99</v>
      </c>
      <c r="Y30" s="47" t="s">
        <v>177</v>
      </c>
      <c r="Z30" s="106"/>
      <c r="AA30" s="106" t="s">
        <v>98</v>
      </c>
      <c r="AB30" s="106"/>
      <c r="AC30" s="85" t="s">
        <v>107</v>
      </c>
      <c r="AD30" s="85" t="s">
        <v>107</v>
      </c>
      <c r="AE30" s="85" t="s">
        <v>107</v>
      </c>
      <c r="AF30" s="85" t="s">
        <v>107</v>
      </c>
      <c r="AG30" s="85" t="s">
        <v>98</v>
      </c>
    </row>
    <row r="31" spans="1:34">
      <c r="A31" s="15">
        <f t="shared" si="0"/>
        <v>28</v>
      </c>
      <c r="B31" s="86" t="s">
        <v>267</v>
      </c>
      <c r="C31" s="86" t="s">
        <v>164</v>
      </c>
      <c r="D31" s="86" t="s">
        <v>109</v>
      </c>
      <c r="E31" s="87"/>
      <c r="F31" s="88"/>
      <c r="G31" s="88"/>
      <c r="H31" s="88"/>
      <c r="I31" s="88"/>
      <c r="J31" s="88" t="s">
        <v>165</v>
      </c>
      <c r="K31" s="88"/>
      <c r="L31" s="88"/>
      <c r="M31" s="88"/>
      <c r="N31" s="88"/>
      <c r="O31" s="88"/>
      <c r="P31" s="88"/>
      <c r="Q31" s="557"/>
      <c r="R31" s="557"/>
      <c r="S31" s="89" t="s">
        <v>1054</v>
      </c>
      <c r="T31" s="89" t="s">
        <v>1082</v>
      </c>
      <c r="U31" s="84" t="s">
        <v>105</v>
      </c>
      <c r="V31" s="84"/>
      <c r="W31" s="47" t="s">
        <v>129</v>
      </c>
      <c r="X31" s="32"/>
      <c r="Y31" s="47"/>
      <c r="Z31" s="106" t="s">
        <v>98</v>
      </c>
      <c r="AA31" s="106" t="s">
        <v>98</v>
      </c>
      <c r="AB31" s="106"/>
      <c r="AC31" s="85" t="s">
        <v>107</v>
      </c>
      <c r="AD31" s="85" t="s">
        <v>107</v>
      </c>
      <c r="AE31" s="85" t="s">
        <v>107</v>
      </c>
      <c r="AF31" s="85" t="s">
        <v>107</v>
      </c>
      <c r="AG31" s="85" t="s">
        <v>98</v>
      </c>
    </row>
    <row r="32" spans="1:34" s="105" customFormat="1" ht="36">
      <c r="A32" s="15">
        <f t="shared" si="0"/>
        <v>29</v>
      </c>
      <c r="B32" s="108" t="s">
        <v>267</v>
      </c>
      <c r="C32" s="108" t="s">
        <v>3374</v>
      </c>
      <c r="D32" s="108" t="s">
        <v>1030</v>
      </c>
      <c r="E32" s="109" t="s">
        <v>2863</v>
      </c>
      <c r="F32" s="110"/>
      <c r="G32" s="110"/>
      <c r="H32" s="110"/>
      <c r="I32" s="110"/>
      <c r="J32" s="110"/>
      <c r="K32" s="110"/>
      <c r="L32" s="110"/>
      <c r="M32" s="110"/>
      <c r="N32" s="110"/>
      <c r="O32" s="110"/>
      <c r="P32" s="110"/>
      <c r="Q32" s="1819"/>
      <c r="R32" s="1819"/>
      <c r="S32" s="136" t="s">
        <v>3375</v>
      </c>
      <c r="T32" s="136" t="s">
        <v>3376</v>
      </c>
      <c r="U32" s="111" t="s">
        <v>128</v>
      </c>
      <c r="V32" s="111"/>
      <c r="W32" s="102" t="s">
        <v>129</v>
      </c>
      <c r="X32" s="1214"/>
      <c r="Y32" s="102"/>
      <c r="Z32" s="102" t="s">
        <v>98</v>
      </c>
      <c r="AA32" s="111" t="s">
        <v>98</v>
      </c>
      <c r="AB32" s="111"/>
      <c r="AC32" s="104" t="s">
        <v>726</v>
      </c>
      <c r="AD32" s="104" t="s">
        <v>726</v>
      </c>
      <c r="AE32" s="104" t="s">
        <v>726</v>
      </c>
      <c r="AF32" s="104" t="s">
        <v>726</v>
      </c>
      <c r="AG32" s="85" t="s">
        <v>98</v>
      </c>
      <c r="AH32" s="1443"/>
    </row>
    <row r="33" spans="1:35" ht="36">
      <c r="A33" s="15">
        <f t="shared" si="0"/>
        <v>30</v>
      </c>
      <c r="B33" s="16" t="s">
        <v>267</v>
      </c>
      <c r="C33" s="116" t="s">
        <v>3377</v>
      </c>
      <c r="D33" s="125" t="s">
        <v>109</v>
      </c>
      <c r="E33" s="1870"/>
      <c r="F33" s="114" t="s">
        <v>2867</v>
      </c>
      <c r="G33" s="123"/>
      <c r="H33" s="123"/>
      <c r="I33" s="123"/>
      <c r="J33" s="123"/>
      <c r="K33" s="123"/>
      <c r="L33" s="123"/>
      <c r="M33" s="123"/>
      <c r="N33" s="123"/>
      <c r="O33" s="123"/>
      <c r="P33" s="123"/>
      <c r="Q33" s="145"/>
      <c r="R33" s="145"/>
      <c r="S33" s="24" t="s">
        <v>3378</v>
      </c>
      <c r="T33" s="24" t="s">
        <v>3379</v>
      </c>
      <c r="U33" s="24" t="s">
        <v>1150</v>
      </c>
      <c r="V33" s="24"/>
      <c r="W33" s="49" t="s">
        <v>1282</v>
      </c>
      <c r="X33" s="183"/>
      <c r="Y33" s="49"/>
      <c r="Z33" s="49" t="s">
        <v>98</v>
      </c>
      <c r="AA33" s="24" t="s">
        <v>98</v>
      </c>
      <c r="AB33" s="24"/>
      <c r="AC33" s="115" t="s">
        <v>726</v>
      </c>
      <c r="AD33" s="115" t="s">
        <v>726</v>
      </c>
      <c r="AE33" s="115" t="s">
        <v>726</v>
      </c>
      <c r="AF33" s="115" t="s">
        <v>726</v>
      </c>
      <c r="AG33" s="85" t="s">
        <v>98</v>
      </c>
      <c r="AH33" s="1443">
        <v>1</v>
      </c>
    </row>
    <row r="34" spans="1:35">
      <c r="A34" s="15">
        <f t="shared" si="0"/>
        <v>31</v>
      </c>
      <c r="B34" s="16" t="s">
        <v>267</v>
      </c>
      <c r="C34" s="116" t="s">
        <v>3380</v>
      </c>
      <c r="D34" s="125" t="s">
        <v>109</v>
      </c>
      <c r="E34" s="1870"/>
      <c r="F34" s="114" t="s">
        <v>2871</v>
      </c>
      <c r="G34" s="123"/>
      <c r="H34" s="123"/>
      <c r="I34" s="123"/>
      <c r="J34" s="123"/>
      <c r="K34" s="123"/>
      <c r="L34" s="123"/>
      <c r="M34" s="123"/>
      <c r="N34" s="123"/>
      <c r="O34" s="123"/>
      <c r="P34" s="123"/>
      <c r="Q34" s="145"/>
      <c r="R34" s="145"/>
      <c r="S34" s="24" t="s">
        <v>3381</v>
      </c>
      <c r="T34" s="24" t="s">
        <v>3382</v>
      </c>
      <c r="U34" s="24" t="s">
        <v>119</v>
      </c>
      <c r="V34" s="24"/>
      <c r="W34" s="49" t="s">
        <v>129</v>
      </c>
      <c r="X34" s="24"/>
      <c r="Y34" s="49"/>
      <c r="Z34" s="49" t="s">
        <v>98</v>
      </c>
      <c r="AA34" s="24" t="s">
        <v>98</v>
      </c>
      <c r="AB34" s="24"/>
      <c r="AC34" s="115" t="s">
        <v>274</v>
      </c>
      <c r="AD34" s="115" t="s">
        <v>274</v>
      </c>
      <c r="AE34" s="115" t="s">
        <v>216</v>
      </c>
      <c r="AF34" s="115" t="s">
        <v>216</v>
      </c>
      <c r="AG34" s="85" t="s">
        <v>98</v>
      </c>
    </row>
    <row r="35" spans="1:35" s="23" customFormat="1" ht="36">
      <c r="A35" s="15">
        <f t="shared" si="0"/>
        <v>32</v>
      </c>
      <c r="B35" s="22" t="s">
        <v>267</v>
      </c>
      <c r="C35" s="22" t="s">
        <v>3383</v>
      </c>
      <c r="D35" s="22" t="s">
        <v>109</v>
      </c>
      <c r="E35" s="160"/>
      <c r="F35" s="123" t="s">
        <v>2875</v>
      </c>
      <c r="G35" s="123"/>
      <c r="H35" s="123"/>
      <c r="I35" s="123"/>
      <c r="J35" s="123"/>
      <c r="K35" s="123"/>
      <c r="L35" s="123"/>
      <c r="M35" s="123"/>
      <c r="N35" s="123"/>
      <c r="O35" s="123"/>
      <c r="P35" s="123"/>
      <c r="Q35" s="145"/>
      <c r="R35" s="145"/>
      <c r="S35" s="24" t="s">
        <v>3384</v>
      </c>
      <c r="T35" s="24" t="s">
        <v>3385</v>
      </c>
      <c r="U35" s="24" t="s">
        <v>119</v>
      </c>
      <c r="V35" s="24"/>
      <c r="W35" s="49" t="s">
        <v>1540</v>
      </c>
      <c r="X35" s="24" t="s">
        <v>234</v>
      </c>
      <c r="Y35" s="49" t="s">
        <v>226</v>
      </c>
      <c r="Z35" s="49" t="s">
        <v>98</v>
      </c>
      <c r="AA35" s="24" t="s">
        <v>98</v>
      </c>
      <c r="AB35" s="24"/>
      <c r="AC35" s="115" t="s">
        <v>274</v>
      </c>
      <c r="AD35" s="115" t="s">
        <v>274</v>
      </c>
      <c r="AE35" s="115" t="s">
        <v>216</v>
      </c>
      <c r="AF35" s="115" t="s">
        <v>216</v>
      </c>
      <c r="AG35" s="60" t="s">
        <v>98</v>
      </c>
      <c r="AH35" s="1443"/>
    </row>
    <row r="36" spans="1:35" ht="36">
      <c r="A36" s="15">
        <f t="shared" si="0"/>
        <v>33</v>
      </c>
      <c r="B36" s="16" t="s">
        <v>267</v>
      </c>
      <c r="C36" s="16" t="s">
        <v>3386</v>
      </c>
      <c r="D36" s="22" t="s">
        <v>109</v>
      </c>
      <c r="E36" s="113"/>
      <c r="F36" s="114" t="s">
        <v>2879</v>
      </c>
      <c r="G36" s="123"/>
      <c r="H36" s="123"/>
      <c r="I36" s="123"/>
      <c r="J36" s="123"/>
      <c r="K36" s="123"/>
      <c r="L36" s="123"/>
      <c r="M36" s="123"/>
      <c r="N36" s="123"/>
      <c r="O36" s="123"/>
      <c r="P36" s="123"/>
      <c r="Q36" s="145"/>
      <c r="R36" s="145"/>
      <c r="S36" s="24" t="s">
        <v>3387</v>
      </c>
      <c r="T36" s="24" t="s">
        <v>3388</v>
      </c>
      <c r="U36" s="24" t="s">
        <v>1150</v>
      </c>
      <c r="V36" s="24"/>
      <c r="W36" s="49" t="s">
        <v>1282</v>
      </c>
      <c r="X36" s="24"/>
      <c r="Y36" s="49"/>
      <c r="Z36" s="49"/>
      <c r="AA36" s="24"/>
      <c r="AB36" s="24"/>
      <c r="AC36" s="139" t="s">
        <v>726</v>
      </c>
      <c r="AD36" s="139" t="s">
        <v>726</v>
      </c>
      <c r="AE36" s="139" t="s">
        <v>726</v>
      </c>
      <c r="AF36" s="139" t="s">
        <v>726</v>
      </c>
      <c r="AG36" s="60" t="s">
        <v>98</v>
      </c>
      <c r="AH36" s="1443">
        <v>1</v>
      </c>
    </row>
    <row r="37" spans="1:35" ht="36">
      <c r="A37" s="15">
        <f t="shared" si="0"/>
        <v>34</v>
      </c>
      <c r="B37" s="16" t="s">
        <v>267</v>
      </c>
      <c r="C37" t="s">
        <v>3389</v>
      </c>
      <c r="D37" s="16" t="s">
        <v>109</v>
      </c>
      <c r="F37" s="114" t="s">
        <v>2883</v>
      </c>
      <c r="G37" s="123"/>
      <c r="H37" s="123"/>
      <c r="I37" s="123"/>
      <c r="J37" s="123"/>
      <c r="K37" s="123"/>
      <c r="L37" s="123"/>
      <c r="M37" s="123"/>
      <c r="N37" s="123"/>
      <c r="O37" s="123"/>
      <c r="P37" s="123"/>
      <c r="Q37" s="145"/>
      <c r="R37" s="145"/>
      <c r="S37" s="24" t="s">
        <v>3390</v>
      </c>
      <c r="T37" s="24" t="s">
        <v>3391</v>
      </c>
      <c r="U37" s="24" t="s">
        <v>119</v>
      </c>
      <c r="V37" s="24"/>
      <c r="W37" s="49" t="s">
        <v>1417</v>
      </c>
      <c r="X37" s="24" t="s">
        <v>225</v>
      </c>
      <c r="Y37" s="47" t="s">
        <v>226</v>
      </c>
      <c r="Z37" s="47" t="s">
        <v>227</v>
      </c>
      <c r="AA37" s="21" t="s">
        <v>228</v>
      </c>
      <c r="AB37" s="21"/>
      <c r="AC37" s="139" t="s">
        <v>710</v>
      </c>
      <c r="AD37" s="139" t="s">
        <v>710</v>
      </c>
      <c r="AE37" s="139" t="s">
        <v>710</v>
      </c>
      <c r="AF37" s="139" t="s">
        <v>710</v>
      </c>
      <c r="AG37" s="60" t="s">
        <v>98</v>
      </c>
    </row>
    <row r="38" spans="1:35" s="265" customFormat="1" ht="108">
      <c r="A38" s="15">
        <f t="shared" si="0"/>
        <v>35</v>
      </c>
      <c r="B38" s="382" t="s">
        <v>267</v>
      </c>
      <c r="C38" s="561" t="s">
        <v>3392</v>
      </c>
      <c r="D38" s="187" t="s">
        <v>109</v>
      </c>
      <c r="E38" s="387"/>
      <c r="F38" s="386" t="s">
        <v>3393</v>
      </c>
      <c r="G38" s="386"/>
      <c r="H38" s="386"/>
      <c r="I38" s="386"/>
      <c r="J38" s="386"/>
      <c r="K38" s="386"/>
      <c r="L38" s="386"/>
      <c r="M38" s="386"/>
      <c r="N38" s="386"/>
      <c r="O38" s="386"/>
      <c r="P38" s="386"/>
      <c r="Q38" s="510"/>
      <c r="R38" s="510"/>
      <c r="S38" s="187" t="s">
        <v>3394</v>
      </c>
      <c r="T38" s="84" t="s">
        <v>3395</v>
      </c>
      <c r="U38" s="24" t="s">
        <v>128</v>
      </c>
      <c r="V38" s="24"/>
      <c r="W38" s="364" t="s">
        <v>511</v>
      </c>
      <c r="X38" s="84" t="s">
        <v>1097</v>
      </c>
      <c r="Y38" s="360" t="s">
        <v>226</v>
      </c>
      <c r="Z38" s="360" t="s">
        <v>227</v>
      </c>
      <c r="AA38" s="213" t="s">
        <v>3396</v>
      </c>
      <c r="AB38" s="213"/>
      <c r="AC38" s="592" t="s">
        <v>726</v>
      </c>
      <c r="AD38" s="592" t="s">
        <v>726</v>
      </c>
      <c r="AE38" s="592" t="s">
        <v>726</v>
      </c>
      <c r="AF38" s="592" t="s">
        <v>726</v>
      </c>
      <c r="AG38" s="241" t="s">
        <v>98</v>
      </c>
      <c r="AH38" s="1442">
        <v>1</v>
      </c>
    </row>
    <row r="39" spans="1:35" s="265" customFormat="1">
      <c r="A39" s="15">
        <f t="shared" si="0"/>
        <v>36</v>
      </c>
      <c r="B39" s="22" t="s">
        <v>267</v>
      </c>
      <c r="C39" s="22" t="s">
        <v>2886</v>
      </c>
      <c r="D39" s="187" t="s">
        <v>403</v>
      </c>
      <c r="E39" s="387"/>
      <c r="F39" s="386" t="s">
        <v>2887</v>
      </c>
      <c r="G39" s="386"/>
      <c r="H39" s="386"/>
      <c r="I39" s="386"/>
      <c r="J39" s="386"/>
      <c r="K39" s="386"/>
      <c r="L39" s="386"/>
      <c r="M39" s="386"/>
      <c r="N39" s="386"/>
      <c r="O39" s="386"/>
      <c r="P39" s="386"/>
      <c r="Q39" s="510"/>
      <c r="R39" s="510"/>
      <c r="S39" s="187" t="s">
        <v>3397</v>
      </c>
      <c r="T39" s="84" t="s">
        <v>3398</v>
      </c>
      <c r="U39" s="24" t="s">
        <v>119</v>
      </c>
      <c r="V39" s="24"/>
      <c r="W39" s="364" t="s">
        <v>638</v>
      </c>
      <c r="X39" s="24" t="s">
        <v>98</v>
      </c>
      <c r="Y39" s="49" t="s">
        <v>98</v>
      </c>
      <c r="Z39" s="49" t="s">
        <v>98</v>
      </c>
      <c r="AA39" s="24" t="s">
        <v>98</v>
      </c>
      <c r="AB39" s="24"/>
      <c r="AC39" s="115" t="s">
        <v>216</v>
      </c>
      <c r="AD39" s="115" t="s">
        <v>216</v>
      </c>
      <c r="AE39" s="115" t="s">
        <v>216</v>
      </c>
      <c r="AF39" s="115" t="s">
        <v>216</v>
      </c>
      <c r="AG39" s="241" t="s">
        <v>98</v>
      </c>
      <c r="AH39" s="1442"/>
    </row>
    <row r="40" spans="1:35" s="23" customFormat="1" ht="36">
      <c r="A40" s="15">
        <f t="shared" si="0"/>
        <v>37</v>
      </c>
      <c r="B40" s="22" t="s">
        <v>267</v>
      </c>
      <c r="C40" s="22" t="s">
        <v>3399</v>
      </c>
      <c r="D40" s="22" t="s">
        <v>109</v>
      </c>
      <c r="E40" s="160"/>
      <c r="F40" s="123" t="s">
        <v>2891</v>
      </c>
      <c r="G40" s="123"/>
      <c r="H40" s="123"/>
      <c r="I40" s="123"/>
      <c r="J40" s="123"/>
      <c r="K40" s="123"/>
      <c r="L40" s="123"/>
      <c r="M40" s="123"/>
      <c r="N40" s="123"/>
      <c r="O40" s="123"/>
      <c r="P40" s="123"/>
      <c r="Q40" s="145"/>
      <c r="R40" s="145"/>
      <c r="S40" s="24" t="s">
        <v>3400</v>
      </c>
      <c r="T40" s="24" t="s">
        <v>3401</v>
      </c>
      <c r="U40" s="24" t="s">
        <v>119</v>
      </c>
      <c r="V40" s="24"/>
      <c r="W40" s="364" t="s">
        <v>1241</v>
      </c>
      <c r="X40" s="24" t="s">
        <v>254</v>
      </c>
      <c r="Y40" s="47" t="s">
        <v>142</v>
      </c>
      <c r="Z40" s="47" t="s">
        <v>98</v>
      </c>
      <c r="AA40" s="21" t="s">
        <v>98</v>
      </c>
      <c r="AB40" s="21"/>
      <c r="AC40" s="115" t="s">
        <v>216</v>
      </c>
      <c r="AD40" s="115" t="s">
        <v>216</v>
      </c>
      <c r="AE40" s="115" t="s">
        <v>216</v>
      </c>
      <c r="AF40" s="115" t="s">
        <v>216</v>
      </c>
      <c r="AG40" s="85" t="s">
        <v>98</v>
      </c>
      <c r="AH40" s="1443"/>
    </row>
    <row r="41" spans="1:35" s="23" customFormat="1" ht="36">
      <c r="A41" s="15">
        <f t="shared" si="0"/>
        <v>38</v>
      </c>
      <c r="B41" s="22" t="s">
        <v>267</v>
      </c>
      <c r="C41" s="22" t="s">
        <v>2894</v>
      </c>
      <c r="D41" s="22" t="s">
        <v>109</v>
      </c>
      <c r="E41" s="160"/>
      <c r="F41" s="123" t="s">
        <v>2895</v>
      </c>
      <c r="G41" s="123"/>
      <c r="H41" s="123"/>
      <c r="I41" s="123"/>
      <c r="J41" s="123"/>
      <c r="K41" s="123"/>
      <c r="L41" s="123"/>
      <c r="M41" s="123"/>
      <c r="N41" s="123"/>
      <c r="O41" s="123"/>
      <c r="P41" s="123"/>
      <c r="Q41" s="145"/>
      <c r="R41" s="145"/>
      <c r="S41" s="24" t="s">
        <v>3402</v>
      </c>
      <c r="T41" s="24" t="s">
        <v>3403</v>
      </c>
      <c r="U41" s="24" t="s">
        <v>119</v>
      </c>
      <c r="V41" s="24"/>
      <c r="W41" s="364" t="s">
        <v>1352</v>
      </c>
      <c r="X41" s="24" t="s">
        <v>254</v>
      </c>
      <c r="Y41" s="49" t="s">
        <v>142</v>
      </c>
      <c r="Z41" s="49" t="s">
        <v>98</v>
      </c>
      <c r="AA41" s="24" t="s">
        <v>98</v>
      </c>
      <c r="AB41" s="24"/>
      <c r="AC41" s="115" t="s">
        <v>216</v>
      </c>
      <c r="AD41" s="115" t="s">
        <v>216</v>
      </c>
      <c r="AE41" s="115" t="s">
        <v>216</v>
      </c>
      <c r="AF41" s="115" t="s">
        <v>216</v>
      </c>
      <c r="AG41" s="60" t="s">
        <v>98</v>
      </c>
      <c r="AH41" s="1443"/>
    </row>
    <row r="42" spans="1:35" s="1417" customFormat="1" ht="36">
      <c r="A42" s="1963">
        <f t="shared" si="0"/>
        <v>39</v>
      </c>
      <c r="B42" s="1964" t="s">
        <v>267</v>
      </c>
      <c r="C42" s="2258" t="s">
        <v>6825</v>
      </c>
      <c r="D42" s="1964" t="s">
        <v>109</v>
      </c>
      <c r="E42" s="388"/>
      <c r="F42" s="1966" t="s">
        <v>7497</v>
      </c>
      <c r="G42" s="389"/>
      <c r="H42" s="389"/>
      <c r="I42" s="389"/>
      <c r="J42" s="389"/>
      <c r="K42" s="389"/>
      <c r="L42" s="389"/>
      <c r="M42" s="389"/>
      <c r="N42" s="389"/>
      <c r="O42" s="389"/>
      <c r="P42" s="389"/>
      <c r="Q42" s="1975"/>
      <c r="R42" s="1419"/>
      <c r="S42" s="1967" t="s">
        <v>7438</v>
      </c>
      <c r="T42" s="1967" t="s">
        <v>7439</v>
      </c>
      <c r="U42" s="1967" t="s">
        <v>105</v>
      </c>
      <c r="V42" s="1968"/>
      <c r="W42" s="1968" t="s">
        <v>6778</v>
      </c>
      <c r="X42" s="1976" t="s">
        <v>149</v>
      </c>
      <c r="Y42" s="1968" t="s">
        <v>122</v>
      </c>
      <c r="Z42" s="1968"/>
      <c r="AA42" s="1967"/>
      <c r="AB42" s="1967"/>
      <c r="AC42" s="1968" t="s">
        <v>229</v>
      </c>
      <c r="AD42" s="1968" t="s">
        <v>229</v>
      </c>
      <c r="AE42" s="1968" t="s">
        <v>229</v>
      </c>
      <c r="AF42" s="1968" t="s">
        <v>229</v>
      </c>
      <c r="AG42" s="1988"/>
      <c r="AH42" s="2195"/>
      <c r="AI42" s="1973"/>
    </row>
    <row r="43" spans="1:35" s="82" customFormat="1" ht="36">
      <c r="A43" s="15">
        <f t="shared" si="0"/>
        <v>40</v>
      </c>
      <c r="B43" s="128" t="s">
        <v>267</v>
      </c>
      <c r="C43" s="128" t="s">
        <v>2898</v>
      </c>
      <c r="D43" s="128" t="s">
        <v>124</v>
      </c>
      <c r="E43" s="129"/>
      <c r="F43" s="130" t="s">
        <v>2899</v>
      </c>
      <c r="G43" s="130"/>
      <c r="H43" s="130"/>
      <c r="I43" s="130"/>
      <c r="J43" s="130"/>
      <c r="K43" s="130"/>
      <c r="L43" s="130"/>
      <c r="M43" s="130"/>
      <c r="N43" s="130"/>
      <c r="O43" s="130"/>
      <c r="P43" s="130"/>
      <c r="Q43" s="141"/>
      <c r="R43" s="141"/>
      <c r="S43" s="131" t="s">
        <v>3404</v>
      </c>
      <c r="T43" s="131" t="s">
        <v>3405</v>
      </c>
      <c r="U43" s="131" t="s">
        <v>272</v>
      </c>
      <c r="V43" s="131"/>
      <c r="W43" s="593" t="s">
        <v>129</v>
      </c>
      <c r="X43" s="131" t="s">
        <v>98</v>
      </c>
      <c r="Y43" s="79" t="s">
        <v>98</v>
      </c>
      <c r="Z43" s="79" t="s">
        <v>98</v>
      </c>
      <c r="AA43" s="131" t="s">
        <v>98</v>
      </c>
      <c r="AB43" s="131"/>
      <c r="AC43" s="81" t="s">
        <v>216</v>
      </c>
      <c r="AD43" s="81" t="s">
        <v>216</v>
      </c>
      <c r="AE43" s="81" t="s">
        <v>216</v>
      </c>
      <c r="AF43" s="81" t="s">
        <v>216</v>
      </c>
      <c r="AG43" s="60" t="s">
        <v>98</v>
      </c>
      <c r="AH43" s="1443"/>
    </row>
    <row r="44" spans="1:35" s="69" customFormat="1">
      <c r="A44" s="15">
        <f t="shared" si="0"/>
        <v>41</v>
      </c>
      <c r="B44" s="133" t="s">
        <v>267</v>
      </c>
      <c r="C44" s="133" t="s">
        <v>758</v>
      </c>
      <c r="D44" s="133" t="s">
        <v>131</v>
      </c>
      <c r="E44" s="134"/>
      <c r="F44" s="135"/>
      <c r="G44" s="135" t="s">
        <v>319</v>
      </c>
      <c r="H44" s="135"/>
      <c r="I44" s="135"/>
      <c r="J44" s="135"/>
      <c r="K44" s="135"/>
      <c r="L44" s="135"/>
      <c r="M44" s="135"/>
      <c r="N44" s="135"/>
      <c r="O44" s="135"/>
      <c r="P44" s="135"/>
      <c r="Q44" s="144"/>
      <c r="R44" s="144"/>
      <c r="S44" s="136" t="s">
        <v>3406</v>
      </c>
      <c r="T44" s="136" t="s">
        <v>3407</v>
      </c>
      <c r="U44" s="136" t="s">
        <v>1116</v>
      </c>
      <c r="V44" s="136"/>
      <c r="W44" s="379" t="s">
        <v>129</v>
      </c>
      <c r="X44" s="136" t="s">
        <v>98</v>
      </c>
      <c r="Y44" s="68" t="s">
        <v>98</v>
      </c>
      <c r="Z44" s="68" t="s">
        <v>98</v>
      </c>
      <c r="AA44" s="136" t="s">
        <v>98</v>
      </c>
      <c r="AB44" s="136"/>
      <c r="AC44" s="83" t="s">
        <v>98</v>
      </c>
      <c r="AD44" s="83" t="s">
        <v>98</v>
      </c>
      <c r="AE44" s="83" t="s">
        <v>98</v>
      </c>
      <c r="AF44" s="83" t="s">
        <v>98</v>
      </c>
      <c r="AG44" s="60" t="s">
        <v>98</v>
      </c>
      <c r="AH44" s="1443"/>
    </row>
    <row r="45" spans="1:35" s="23" customFormat="1" ht="54">
      <c r="A45" s="15">
        <f t="shared" si="0"/>
        <v>42</v>
      </c>
      <c r="B45" s="22" t="s">
        <v>267</v>
      </c>
      <c r="C45" s="121" t="s">
        <v>323</v>
      </c>
      <c r="D45" s="22" t="s">
        <v>109</v>
      </c>
      <c r="E45" s="138"/>
      <c r="F45" s="123"/>
      <c r="G45" s="123"/>
      <c r="H45" s="123" t="s">
        <v>324</v>
      </c>
      <c r="I45" s="123"/>
      <c r="J45" s="123"/>
      <c r="K45" s="124"/>
      <c r="L45" s="145"/>
      <c r="M45" s="145"/>
      <c r="N45" s="145"/>
      <c r="O45" s="145"/>
      <c r="P45" s="145"/>
      <c r="Q45" s="145"/>
      <c r="R45" s="145"/>
      <c r="S45" s="22" t="s">
        <v>3408</v>
      </c>
      <c r="T45" s="24" t="s">
        <v>326</v>
      </c>
      <c r="U45" s="24" t="s">
        <v>119</v>
      </c>
      <c r="V45" s="24"/>
      <c r="W45" s="364" t="s">
        <v>129</v>
      </c>
      <c r="X45" s="24"/>
      <c r="Y45" s="49"/>
      <c r="Z45" s="49" t="s">
        <v>98</v>
      </c>
      <c r="AA45" s="24" t="s">
        <v>98</v>
      </c>
      <c r="AB45" s="24"/>
      <c r="AC45" s="60" t="s">
        <v>216</v>
      </c>
      <c r="AD45" s="60" t="s">
        <v>216</v>
      </c>
      <c r="AE45" s="60" t="s">
        <v>216</v>
      </c>
      <c r="AF45" s="60" t="s">
        <v>216</v>
      </c>
      <c r="AG45" s="60" t="s">
        <v>98</v>
      </c>
      <c r="AH45" s="1443"/>
    </row>
    <row r="46" spans="1:35" s="23" customFormat="1" ht="75.75" customHeight="1">
      <c r="A46" s="15">
        <f t="shared" si="0"/>
        <v>43</v>
      </c>
      <c r="B46" s="22" t="s">
        <v>267</v>
      </c>
      <c r="C46" s="22" t="s">
        <v>327</v>
      </c>
      <c r="D46" s="22" t="s">
        <v>109</v>
      </c>
      <c r="E46" s="138"/>
      <c r="F46" s="123"/>
      <c r="G46" s="123"/>
      <c r="H46" s="123" t="s">
        <v>328</v>
      </c>
      <c r="I46" s="150"/>
      <c r="J46" s="150"/>
      <c r="K46" s="151"/>
      <c r="L46" s="152"/>
      <c r="M46" s="152"/>
      <c r="N46" s="152"/>
      <c r="O46" s="152"/>
      <c r="P46" s="152"/>
      <c r="Q46" s="152"/>
      <c r="R46" s="152"/>
      <c r="S46" s="24" t="s">
        <v>3409</v>
      </c>
      <c r="T46" s="24" t="s">
        <v>330</v>
      </c>
      <c r="U46" s="24" t="s">
        <v>119</v>
      </c>
      <c r="V46" s="24"/>
      <c r="W46" s="364" t="s">
        <v>129</v>
      </c>
      <c r="X46" s="24"/>
      <c r="Y46" s="49"/>
      <c r="Z46" s="49" t="s">
        <v>98</v>
      </c>
      <c r="AA46" s="24" t="s">
        <v>98</v>
      </c>
      <c r="AB46" s="24"/>
      <c r="AC46" s="278" t="s">
        <v>216</v>
      </c>
      <c r="AD46" s="278" t="s">
        <v>216</v>
      </c>
      <c r="AE46" s="278" t="s">
        <v>216</v>
      </c>
      <c r="AF46" s="278" t="s">
        <v>216</v>
      </c>
      <c r="AG46" s="60" t="s">
        <v>98</v>
      </c>
      <c r="AH46" s="1443"/>
    </row>
    <row r="47" spans="1:35" s="23" customFormat="1" ht="54">
      <c r="A47" s="15">
        <f t="shared" si="0"/>
        <v>44</v>
      </c>
      <c r="B47" s="22" t="s">
        <v>267</v>
      </c>
      <c r="C47" s="22" t="s">
        <v>767</v>
      </c>
      <c r="D47" s="22" t="s">
        <v>109</v>
      </c>
      <c r="E47" s="138"/>
      <c r="F47" s="123"/>
      <c r="G47" s="123"/>
      <c r="H47" s="123" t="s">
        <v>332</v>
      </c>
      <c r="I47" s="123"/>
      <c r="J47" s="123"/>
      <c r="K47" s="124"/>
      <c r="L47" s="145"/>
      <c r="M47" s="145"/>
      <c r="N47" s="145"/>
      <c r="O47" s="145"/>
      <c r="P47" s="145"/>
      <c r="Q47" s="145"/>
      <c r="R47" s="145"/>
      <c r="S47" s="24" t="s">
        <v>3410</v>
      </c>
      <c r="T47" s="24" t="s">
        <v>334</v>
      </c>
      <c r="U47" s="24" t="s">
        <v>119</v>
      </c>
      <c r="V47" s="24"/>
      <c r="W47" s="364" t="s">
        <v>129</v>
      </c>
      <c r="X47" s="24" t="s">
        <v>98</v>
      </c>
      <c r="Y47" s="49" t="s">
        <v>98</v>
      </c>
      <c r="Z47" s="49" t="s">
        <v>98</v>
      </c>
      <c r="AA47" s="24" t="s">
        <v>98</v>
      </c>
      <c r="AB47" s="24"/>
      <c r="AC47" s="60" t="s">
        <v>107</v>
      </c>
      <c r="AD47" s="60" t="s">
        <v>107</v>
      </c>
      <c r="AE47" s="60" t="s">
        <v>107</v>
      </c>
      <c r="AF47" s="60" t="s">
        <v>107</v>
      </c>
      <c r="AG47" s="60" t="s">
        <v>98</v>
      </c>
      <c r="AH47" s="1443"/>
    </row>
    <row r="48" spans="1:35" s="82" customFormat="1" ht="36">
      <c r="A48" s="15">
        <f t="shared" si="0"/>
        <v>45</v>
      </c>
      <c r="B48" s="128" t="s">
        <v>267</v>
      </c>
      <c r="C48" s="128" t="s">
        <v>3411</v>
      </c>
      <c r="D48" s="128" t="s">
        <v>124</v>
      </c>
      <c r="E48" s="129"/>
      <c r="F48" s="130" t="s">
        <v>2908</v>
      </c>
      <c r="G48" s="130"/>
      <c r="H48" s="130"/>
      <c r="I48" s="130"/>
      <c r="J48" s="130"/>
      <c r="K48" s="140"/>
      <c r="L48" s="141"/>
      <c r="M48" s="141"/>
      <c r="N48" s="141"/>
      <c r="O48" s="141"/>
      <c r="P48" s="141"/>
      <c r="Q48" s="141"/>
      <c r="R48" s="141"/>
      <c r="S48" s="131" t="s">
        <v>3412</v>
      </c>
      <c r="T48" s="131" t="s">
        <v>3413</v>
      </c>
      <c r="U48" s="131" t="s">
        <v>272</v>
      </c>
      <c r="V48" s="131"/>
      <c r="W48" s="593" t="s">
        <v>273</v>
      </c>
      <c r="X48" s="131" t="s">
        <v>98</v>
      </c>
      <c r="Y48" s="79" t="s">
        <v>98</v>
      </c>
      <c r="Z48" s="79" t="s">
        <v>98</v>
      </c>
      <c r="AA48" s="131" t="s">
        <v>98</v>
      </c>
      <c r="AB48" s="131"/>
      <c r="AC48" s="142" t="s">
        <v>99</v>
      </c>
      <c r="AD48" s="81" t="s">
        <v>216</v>
      </c>
      <c r="AE48" s="81" t="s">
        <v>216</v>
      </c>
      <c r="AF48" s="81" t="s">
        <v>216</v>
      </c>
      <c r="AG48" s="60" t="s">
        <v>98</v>
      </c>
      <c r="AH48" s="1443"/>
    </row>
    <row r="49" spans="1:34" s="69" customFormat="1" ht="36">
      <c r="A49" s="15">
        <f t="shared" si="0"/>
        <v>46</v>
      </c>
      <c r="B49" s="133" t="s">
        <v>267</v>
      </c>
      <c r="C49" s="133" t="s">
        <v>1121</v>
      </c>
      <c r="D49" s="133" t="s">
        <v>131</v>
      </c>
      <c r="E49" s="134"/>
      <c r="F49" s="135"/>
      <c r="G49" s="135" t="s">
        <v>276</v>
      </c>
      <c r="H49" s="135"/>
      <c r="I49" s="135"/>
      <c r="J49" s="135"/>
      <c r="K49" s="143"/>
      <c r="L49" s="144"/>
      <c r="M49" s="144"/>
      <c r="N49" s="144"/>
      <c r="O49" s="144"/>
      <c r="P49" s="144"/>
      <c r="Q49" s="144"/>
      <c r="R49" s="144"/>
      <c r="S49" s="136" t="s">
        <v>1122</v>
      </c>
      <c r="T49" s="136" t="s">
        <v>1123</v>
      </c>
      <c r="U49" s="136" t="s">
        <v>96</v>
      </c>
      <c r="V49" s="136"/>
      <c r="W49" s="68" t="s">
        <v>273</v>
      </c>
      <c r="X49" s="136" t="s">
        <v>98</v>
      </c>
      <c r="Y49" s="68" t="s">
        <v>98</v>
      </c>
      <c r="Z49" s="68" t="s">
        <v>98</v>
      </c>
      <c r="AA49" s="136" t="s">
        <v>98</v>
      </c>
      <c r="AB49" s="136"/>
      <c r="AC49" s="83" t="s">
        <v>98</v>
      </c>
      <c r="AD49" s="83" t="s">
        <v>98</v>
      </c>
      <c r="AE49" s="83" t="s">
        <v>98</v>
      </c>
      <c r="AF49" s="83" t="s">
        <v>98</v>
      </c>
      <c r="AG49" s="60" t="s">
        <v>98</v>
      </c>
      <c r="AH49" s="1443"/>
    </row>
    <row r="50" spans="1:34" s="23" customFormat="1">
      <c r="A50" s="15">
        <f t="shared" si="0"/>
        <v>47</v>
      </c>
      <c r="B50" s="22" t="s">
        <v>267</v>
      </c>
      <c r="C50" s="22" t="s">
        <v>279</v>
      </c>
      <c r="D50" s="22" t="s">
        <v>109</v>
      </c>
      <c r="E50" s="138"/>
      <c r="F50" s="123"/>
      <c r="G50" s="123"/>
      <c r="H50" s="123" t="s">
        <v>280</v>
      </c>
      <c r="I50" s="123"/>
      <c r="J50" s="123"/>
      <c r="K50" s="124"/>
      <c r="L50" s="145"/>
      <c r="M50" s="145"/>
      <c r="N50" s="145"/>
      <c r="O50" s="145"/>
      <c r="P50" s="145"/>
      <c r="Q50" s="145"/>
      <c r="R50" s="145"/>
      <c r="S50" s="24" t="s">
        <v>1124</v>
      </c>
      <c r="T50" s="24" t="s">
        <v>1125</v>
      </c>
      <c r="U50" s="24" t="s">
        <v>119</v>
      </c>
      <c r="V50" s="24"/>
      <c r="W50" s="49" t="s">
        <v>273</v>
      </c>
      <c r="X50" s="24" t="s">
        <v>98</v>
      </c>
      <c r="Y50" s="49" t="s">
        <v>98</v>
      </c>
      <c r="Z50" s="49" t="s">
        <v>98</v>
      </c>
      <c r="AA50" s="24" t="s">
        <v>98</v>
      </c>
      <c r="AB50" s="24"/>
      <c r="AC50" s="146" t="s">
        <v>99</v>
      </c>
      <c r="AD50" s="60" t="s">
        <v>107</v>
      </c>
      <c r="AE50" s="60" t="s">
        <v>107</v>
      </c>
      <c r="AF50" s="60" t="s">
        <v>107</v>
      </c>
      <c r="AG50" s="60" t="s">
        <v>98</v>
      </c>
      <c r="AH50" s="1443"/>
    </row>
    <row r="51" spans="1:34" s="23" customFormat="1" ht="36">
      <c r="A51" s="15">
        <f t="shared" si="0"/>
        <v>48</v>
      </c>
      <c r="B51" s="22" t="s">
        <v>267</v>
      </c>
      <c r="C51" s="22" t="s">
        <v>284</v>
      </c>
      <c r="D51" s="22" t="s">
        <v>109</v>
      </c>
      <c r="E51" s="138"/>
      <c r="F51" s="123"/>
      <c r="G51" s="123"/>
      <c r="H51" s="123" t="s">
        <v>285</v>
      </c>
      <c r="I51" s="123"/>
      <c r="J51" s="123"/>
      <c r="K51" s="124"/>
      <c r="L51" s="145"/>
      <c r="M51" s="145"/>
      <c r="N51" s="145"/>
      <c r="O51" s="145"/>
      <c r="P51" s="145"/>
      <c r="Q51" s="145"/>
      <c r="R51" s="145"/>
      <c r="S51" s="24" t="s">
        <v>1126</v>
      </c>
      <c r="T51" s="24" t="s">
        <v>1127</v>
      </c>
      <c r="U51" s="24" t="s">
        <v>119</v>
      </c>
      <c r="V51" s="24"/>
      <c r="W51" s="49" t="s">
        <v>273</v>
      </c>
      <c r="X51" s="24" t="s">
        <v>98</v>
      </c>
      <c r="Y51" s="49" t="s">
        <v>98</v>
      </c>
      <c r="Z51" s="49" t="s">
        <v>98</v>
      </c>
      <c r="AA51" s="24" t="s">
        <v>98</v>
      </c>
      <c r="AB51" s="24"/>
      <c r="AC51" s="146" t="s">
        <v>99</v>
      </c>
      <c r="AD51" s="60" t="s">
        <v>216</v>
      </c>
      <c r="AE51" s="60" t="s">
        <v>216</v>
      </c>
      <c r="AF51" s="60" t="s">
        <v>216</v>
      </c>
      <c r="AG51" s="60" t="s">
        <v>98</v>
      </c>
      <c r="AH51" s="1443"/>
    </row>
    <row r="52" spans="1:34" s="23" customFormat="1">
      <c r="A52" s="15">
        <f t="shared" si="0"/>
        <v>49</v>
      </c>
      <c r="B52" s="22" t="s">
        <v>267</v>
      </c>
      <c r="C52" s="22" t="s">
        <v>289</v>
      </c>
      <c r="D52" s="22" t="s">
        <v>109</v>
      </c>
      <c r="E52" s="138"/>
      <c r="F52" s="123"/>
      <c r="G52" s="123"/>
      <c r="H52" s="123" t="s">
        <v>290</v>
      </c>
      <c r="I52" s="123"/>
      <c r="J52" s="123"/>
      <c r="K52" s="124"/>
      <c r="L52" s="145"/>
      <c r="M52" s="145"/>
      <c r="N52" s="145"/>
      <c r="O52" s="145"/>
      <c r="P52" s="145"/>
      <c r="Q52" s="145"/>
      <c r="R52" s="145"/>
      <c r="S52" s="24" t="s">
        <v>1128</v>
      </c>
      <c r="T52" s="24" t="s">
        <v>1129</v>
      </c>
      <c r="U52" s="24" t="s">
        <v>119</v>
      </c>
      <c r="V52" s="24"/>
      <c r="W52" s="49" t="s">
        <v>273</v>
      </c>
      <c r="X52" s="24"/>
      <c r="Y52" s="49"/>
      <c r="Z52" s="49" t="s">
        <v>98</v>
      </c>
      <c r="AA52" s="24" t="s">
        <v>98</v>
      </c>
      <c r="AB52" s="24"/>
      <c r="AC52" s="146" t="s">
        <v>99</v>
      </c>
      <c r="AD52" s="60" t="s">
        <v>216</v>
      </c>
      <c r="AE52" s="60" t="s">
        <v>216</v>
      </c>
      <c r="AF52" s="60" t="s">
        <v>216</v>
      </c>
      <c r="AG52" s="60" t="s">
        <v>98</v>
      </c>
      <c r="AH52" s="1443"/>
    </row>
    <row r="53" spans="1:34" s="23" customFormat="1" ht="36">
      <c r="A53" s="15">
        <f t="shared" si="0"/>
        <v>50</v>
      </c>
      <c r="B53" s="22" t="s">
        <v>267</v>
      </c>
      <c r="C53" s="22" t="s">
        <v>293</v>
      </c>
      <c r="D53" s="22" t="s">
        <v>109</v>
      </c>
      <c r="E53" s="138"/>
      <c r="F53" s="123"/>
      <c r="G53" s="123"/>
      <c r="H53" s="123" t="s">
        <v>294</v>
      </c>
      <c r="I53" s="123"/>
      <c r="J53" s="123"/>
      <c r="K53" s="124"/>
      <c r="L53" s="145"/>
      <c r="M53" s="145"/>
      <c r="N53" s="145"/>
      <c r="O53" s="145"/>
      <c r="P53" s="145"/>
      <c r="Q53" s="145"/>
      <c r="R53" s="145"/>
      <c r="S53" s="24" t="s">
        <v>1130</v>
      </c>
      <c r="T53" s="24" t="s">
        <v>1131</v>
      </c>
      <c r="U53" s="24" t="s">
        <v>119</v>
      </c>
      <c r="V53" s="24"/>
      <c r="W53" s="49" t="s">
        <v>273</v>
      </c>
      <c r="X53" s="24" t="s">
        <v>98</v>
      </c>
      <c r="Y53" s="49" t="s">
        <v>98</v>
      </c>
      <c r="Z53" s="49" t="s">
        <v>98</v>
      </c>
      <c r="AA53" s="24" t="s">
        <v>98</v>
      </c>
      <c r="AB53" s="24"/>
      <c r="AC53" s="146" t="s">
        <v>99</v>
      </c>
      <c r="AD53" s="60" t="s">
        <v>216</v>
      </c>
      <c r="AE53" s="60" t="s">
        <v>216</v>
      </c>
      <c r="AF53" s="60" t="s">
        <v>216</v>
      </c>
      <c r="AG53" s="60" t="s">
        <v>98</v>
      </c>
      <c r="AH53" s="1443"/>
    </row>
    <row r="54" spans="1:34" s="23" customFormat="1" ht="36">
      <c r="A54" s="15">
        <f t="shared" si="0"/>
        <v>51</v>
      </c>
      <c r="B54" s="22" t="s">
        <v>267</v>
      </c>
      <c r="C54" s="22" t="s">
        <v>297</v>
      </c>
      <c r="D54" s="22" t="s">
        <v>109</v>
      </c>
      <c r="E54" s="138"/>
      <c r="F54" s="123"/>
      <c r="G54" s="123"/>
      <c r="H54" s="123" t="s">
        <v>298</v>
      </c>
      <c r="I54" s="123"/>
      <c r="J54" s="123"/>
      <c r="K54" s="124"/>
      <c r="L54" s="145"/>
      <c r="M54" s="145"/>
      <c r="N54" s="145"/>
      <c r="O54" s="145"/>
      <c r="P54" s="145"/>
      <c r="Q54" s="145"/>
      <c r="R54" s="145"/>
      <c r="S54" s="24" t="s">
        <v>1132</v>
      </c>
      <c r="T54" s="24" t="s">
        <v>1132</v>
      </c>
      <c r="U54" s="24" t="s">
        <v>119</v>
      </c>
      <c r="V54" s="24"/>
      <c r="W54" s="49" t="s">
        <v>273</v>
      </c>
      <c r="X54" s="24" t="s">
        <v>300</v>
      </c>
      <c r="Y54" s="49" t="s">
        <v>301</v>
      </c>
      <c r="Z54" s="49" t="s">
        <v>98</v>
      </c>
      <c r="AA54" s="24" t="s">
        <v>98</v>
      </c>
      <c r="AB54" s="24"/>
      <c r="AC54" s="146" t="s">
        <v>99</v>
      </c>
      <c r="AD54" s="60" t="s">
        <v>216</v>
      </c>
      <c r="AE54" s="60" t="s">
        <v>216</v>
      </c>
      <c r="AF54" s="60" t="s">
        <v>216</v>
      </c>
      <c r="AG54" s="60" t="s">
        <v>98</v>
      </c>
      <c r="AH54" s="1443"/>
    </row>
    <row r="55" spans="1:34" s="23" customFormat="1" ht="36">
      <c r="A55" s="15">
        <f t="shared" si="0"/>
        <v>52</v>
      </c>
      <c r="B55" s="22" t="s">
        <v>267</v>
      </c>
      <c r="C55" s="22" t="s">
        <v>302</v>
      </c>
      <c r="D55" s="22" t="s">
        <v>109</v>
      </c>
      <c r="E55" s="138"/>
      <c r="F55" s="123"/>
      <c r="G55" s="123"/>
      <c r="H55" s="123" t="s">
        <v>303</v>
      </c>
      <c r="I55" s="123"/>
      <c r="J55" s="123"/>
      <c r="K55" s="124"/>
      <c r="L55" s="145"/>
      <c r="M55" s="145"/>
      <c r="N55" s="145"/>
      <c r="O55" s="145"/>
      <c r="P55" s="145"/>
      <c r="Q55" s="145"/>
      <c r="R55" s="145"/>
      <c r="S55" s="24" t="s">
        <v>1133</v>
      </c>
      <c r="T55" s="24" t="s">
        <v>1134</v>
      </c>
      <c r="U55" s="24" t="s">
        <v>119</v>
      </c>
      <c r="V55" s="24"/>
      <c r="W55" s="49" t="s">
        <v>273</v>
      </c>
      <c r="X55" s="24" t="s">
        <v>98</v>
      </c>
      <c r="Y55" s="49" t="s">
        <v>98</v>
      </c>
      <c r="Z55" s="49" t="s">
        <v>98</v>
      </c>
      <c r="AA55" s="24" t="s">
        <v>98</v>
      </c>
      <c r="AB55" s="24"/>
      <c r="AC55" s="146" t="s">
        <v>99</v>
      </c>
      <c r="AD55" s="60" t="s">
        <v>216</v>
      </c>
      <c r="AE55" s="60" t="s">
        <v>216</v>
      </c>
      <c r="AF55" s="60" t="s">
        <v>216</v>
      </c>
      <c r="AG55" s="60" t="s">
        <v>98</v>
      </c>
      <c r="AH55" s="1443"/>
    </row>
    <row r="56" spans="1:34" s="23" customFormat="1" ht="36">
      <c r="A56" s="15">
        <f t="shared" si="0"/>
        <v>53</v>
      </c>
      <c r="B56" s="22" t="s">
        <v>267</v>
      </c>
      <c r="C56" s="22" t="s">
        <v>306</v>
      </c>
      <c r="D56" s="22" t="s">
        <v>109</v>
      </c>
      <c r="E56" s="138"/>
      <c r="F56" s="123"/>
      <c r="G56" s="123"/>
      <c r="H56" s="123" t="s">
        <v>307</v>
      </c>
      <c r="I56" s="123"/>
      <c r="J56" s="123"/>
      <c r="K56" s="124"/>
      <c r="L56" s="145"/>
      <c r="M56" s="145"/>
      <c r="N56" s="145"/>
      <c r="O56" s="145"/>
      <c r="P56" s="145"/>
      <c r="Q56" s="145"/>
      <c r="R56" s="145"/>
      <c r="S56" s="24" t="s">
        <v>1135</v>
      </c>
      <c r="T56" s="24" t="s">
        <v>1136</v>
      </c>
      <c r="U56" s="24" t="s">
        <v>119</v>
      </c>
      <c r="V56" s="24"/>
      <c r="W56" s="49" t="s">
        <v>273</v>
      </c>
      <c r="X56" s="24" t="s">
        <v>98</v>
      </c>
      <c r="Y56" s="49" t="s">
        <v>98</v>
      </c>
      <c r="Z56" s="49" t="s">
        <v>98</v>
      </c>
      <c r="AA56" s="24" t="s">
        <v>98</v>
      </c>
      <c r="AB56" s="24"/>
      <c r="AC56" s="146" t="s">
        <v>99</v>
      </c>
      <c r="AD56" s="60" t="s">
        <v>216</v>
      </c>
      <c r="AE56" s="60" t="s">
        <v>216</v>
      </c>
      <c r="AF56" s="60" t="s">
        <v>216</v>
      </c>
      <c r="AG56" s="60" t="s">
        <v>98</v>
      </c>
      <c r="AH56" s="1443"/>
    </row>
    <row r="57" spans="1:34" s="23" customFormat="1" ht="36">
      <c r="A57" s="15">
        <f t="shared" si="0"/>
        <v>54</v>
      </c>
      <c r="B57" s="22" t="s">
        <v>267</v>
      </c>
      <c r="C57" s="22" t="s">
        <v>310</v>
      </c>
      <c r="D57" s="22" t="s">
        <v>109</v>
      </c>
      <c r="E57" s="138"/>
      <c r="F57" s="123"/>
      <c r="G57" s="123"/>
      <c r="H57" s="123" t="s">
        <v>311</v>
      </c>
      <c r="I57" s="123"/>
      <c r="J57" s="123"/>
      <c r="K57" s="124"/>
      <c r="L57" s="145"/>
      <c r="M57" s="145"/>
      <c r="N57" s="145"/>
      <c r="O57" s="145"/>
      <c r="P57" s="145"/>
      <c r="Q57" s="145"/>
      <c r="R57" s="145"/>
      <c r="S57" s="24" t="s">
        <v>1137</v>
      </c>
      <c r="T57" s="24" t="s">
        <v>1137</v>
      </c>
      <c r="U57" s="24" t="s">
        <v>119</v>
      </c>
      <c r="V57" s="24"/>
      <c r="W57" s="49" t="s">
        <v>273</v>
      </c>
      <c r="X57" s="24"/>
      <c r="Y57" s="49"/>
      <c r="Z57" s="49" t="s">
        <v>98</v>
      </c>
      <c r="AA57" s="24" t="s">
        <v>98</v>
      </c>
      <c r="AB57" s="24"/>
      <c r="AC57" s="146" t="s">
        <v>99</v>
      </c>
      <c r="AD57" s="60" t="s">
        <v>216</v>
      </c>
      <c r="AE57" s="60" t="s">
        <v>216</v>
      </c>
      <c r="AF57" s="60" t="s">
        <v>216</v>
      </c>
      <c r="AG57" s="60" t="s">
        <v>98</v>
      </c>
      <c r="AH57" s="1443"/>
    </row>
    <row r="58" spans="1:34" s="105" customFormat="1">
      <c r="A58" s="15">
        <f t="shared" si="0"/>
        <v>55</v>
      </c>
      <c r="B58" s="108" t="s">
        <v>267</v>
      </c>
      <c r="C58" s="108" t="s">
        <v>3414</v>
      </c>
      <c r="D58" s="133" t="s">
        <v>1030</v>
      </c>
      <c r="E58" s="109" t="s">
        <v>2912</v>
      </c>
      <c r="F58" s="110"/>
      <c r="G58" s="135"/>
      <c r="H58" s="135"/>
      <c r="I58" s="135"/>
      <c r="J58" s="135"/>
      <c r="K58" s="135"/>
      <c r="L58" s="135"/>
      <c r="M58" s="135"/>
      <c r="N58" s="135"/>
      <c r="O58" s="135"/>
      <c r="P58" s="135"/>
      <c r="Q58" s="144"/>
      <c r="R58" s="144"/>
      <c r="S58" s="136" t="s">
        <v>3415</v>
      </c>
      <c r="T58" s="136" t="s">
        <v>3416</v>
      </c>
      <c r="U58" s="136" t="s">
        <v>1150</v>
      </c>
      <c r="V58" s="136"/>
      <c r="W58" s="68" t="s">
        <v>129</v>
      </c>
      <c r="X58" s="136" t="s">
        <v>98</v>
      </c>
      <c r="Y58" s="102" t="s">
        <v>98</v>
      </c>
      <c r="Z58" s="102" t="s">
        <v>98</v>
      </c>
      <c r="AA58" s="111" t="s">
        <v>98</v>
      </c>
      <c r="AB58" s="111"/>
      <c r="AC58" s="83" t="s">
        <v>683</v>
      </c>
      <c r="AD58" s="83" t="s">
        <v>683</v>
      </c>
      <c r="AE58" s="83" t="s">
        <v>683</v>
      </c>
      <c r="AF58" s="83" t="s">
        <v>683</v>
      </c>
      <c r="AG58" s="60" t="s">
        <v>98</v>
      </c>
      <c r="AH58" s="1443"/>
    </row>
    <row r="59" spans="1:34" s="97" customFormat="1" ht="35.25" customHeight="1">
      <c r="A59" s="15">
        <f t="shared" si="0"/>
        <v>56</v>
      </c>
      <c r="B59" s="147" t="s">
        <v>267</v>
      </c>
      <c r="C59" s="157" t="s">
        <v>2915</v>
      </c>
      <c r="D59" s="128" t="s">
        <v>124</v>
      </c>
      <c r="E59" s="148"/>
      <c r="F59" s="1864" t="s">
        <v>2916</v>
      </c>
      <c r="G59" s="331"/>
      <c r="H59" s="331"/>
      <c r="I59" s="331"/>
      <c r="J59" s="331"/>
      <c r="K59" s="331"/>
      <c r="L59" s="331"/>
      <c r="M59" s="331"/>
      <c r="N59" s="331"/>
      <c r="O59" s="331"/>
      <c r="P59" s="1876"/>
      <c r="Q59" s="1817"/>
      <c r="R59" s="1817"/>
      <c r="S59" s="131" t="s">
        <v>3417</v>
      </c>
      <c r="T59" s="131" t="s">
        <v>3418</v>
      </c>
      <c r="U59" s="131" t="s">
        <v>1150</v>
      </c>
      <c r="V59" s="131"/>
      <c r="W59" s="79" t="s">
        <v>1282</v>
      </c>
      <c r="X59" s="131" t="s">
        <v>98</v>
      </c>
      <c r="Y59" s="79" t="s">
        <v>98</v>
      </c>
      <c r="Z59" s="79" t="s">
        <v>98</v>
      </c>
      <c r="AA59" s="131" t="s">
        <v>98</v>
      </c>
      <c r="AB59" s="131"/>
      <c r="AC59" s="81" t="s">
        <v>726</v>
      </c>
      <c r="AD59" s="81" t="s">
        <v>726</v>
      </c>
      <c r="AE59" s="81" t="s">
        <v>726</v>
      </c>
      <c r="AF59" s="81" t="s">
        <v>726</v>
      </c>
      <c r="AG59" s="60" t="s">
        <v>98</v>
      </c>
      <c r="AH59" s="1443"/>
    </row>
    <row r="60" spans="1:34" s="105" customFormat="1">
      <c r="A60" s="15">
        <f t="shared" si="0"/>
        <v>57</v>
      </c>
      <c r="B60" s="108" t="s">
        <v>267</v>
      </c>
      <c r="C60" s="158" t="s">
        <v>3419</v>
      </c>
      <c r="D60" s="133" t="s">
        <v>131</v>
      </c>
      <c r="E60" s="109"/>
      <c r="F60" s="110"/>
      <c r="G60" s="135" t="s">
        <v>2920</v>
      </c>
      <c r="H60" s="135"/>
      <c r="I60" s="135"/>
      <c r="J60" s="135"/>
      <c r="K60" s="135"/>
      <c r="L60" s="135"/>
      <c r="M60" s="135"/>
      <c r="N60" s="135"/>
      <c r="O60" s="135"/>
      <c r="P60" s="135"/>
      <c r="Q60" s="144"/>
      <c r="R60" s="144"/>
      <c r="S60" s="136" t="s">
        <v>3420</v>
      </c>
      <c r="T60" s="136" t="s">
        <v>3421</v>
      </c>
      <c r="U60" s="136" t="s">
        <v>96</v>
      </c>
      <c r="V60" s="136"/>
      <c r="W60" s="68" t="s">
        <v>129</v>
      </c>
      <c r="X60" s="136" t="s">
        <v>98</v>
      </c>
      <c r="Y60" s="102" t="s">
        <v>98</v>
      </c>
      <c r="Z60" s="102" t="s">
        <v>98</v>
      </c>
      <c r="AA60" s="111" t="s">
        <v>98</v>
      </c>
      <c r="AB60" s="111"/>
      <c r="AC60" s="83" t="s">
        <v>98</v>
      </c>
      <c r="AD60" s="83" t="s">
        <v>98</v>
      </c>
      <c r="AE60" s="83" t="s">
        <v>98</v>
      </c>
      <c r="AF60" s="83" t="s">
        <v>98</v>
      </c>
      <c r="AG60" s="60" t="s">
        <v>98</v>
      </c>
      <c r="AH60" s="1443"/>
    </row>
    <row r="61" spans="1:34" s="97" customFormat="1" ht="36">
      <c r="A61" s="15">
        <f t="shared" si="0"/>
        <v>58</v>
      </c>
      <c r="B61" s="147" t="s">
        <v>267</v>
      </c>
      <c r="C61" s="147" t="s">
        <v>3422</v>
      </c>
      <c r="D61" s="128" t="s">
        <v>124</v>
      </c>
      <c r="E61" s="148"/>
      <c r="F61" s="562"/>
      <c r="G61" s="130"/>
      <c r="H61" s="130" t="s">
        <v>2924</v>
      </c>
      <c r="I61" s="130"/>
      <c r="J61" s="130"/>
      <c r="K61" s="130"/>
      <c r="L61" s="130"/>
      <c r="M61" s="130"/>
      <c r="N61" s="130"/>
      <c r="O61" s="130"/>
      <c r="P61" s="130"/>
      <c r="Q61" s="141"/>
      <c r="R61" s="141"/>
      <c r="S61" s="131" t="s">
        <v>3423</v>
      </c>
      <c r="T61" s="131" t="s">
        <v>3424</v>
      </c>
      <c r="U61" s="131" t="s">
        <v>210</v>
      </c>
      <c r="V61" s="131"/>
      <c r="W61" s="79" t="s">
        <v>129</v>
      </c>
      <c r="X61" s="131" t="s">
        <v>98</v>
      </c>
      <c r="Y61" s="94" t="s">
        <v>98</v>
      </c>
      <c r="Z61" s="94" t="s">
        <v>98</v>
      </c>
      <c r="AA61" s="149" t="s">
        <v>98</v>
      </c>
      <c r="AB61" s="149"/>
      <c r="AC61" s="81" t="s">
        <v>726</v>
      </c>
      <c r="AD61" s="81" t="s">
        <v>726</v>
      </c>
      <c r="AE61" s="81" t="s">
        <v>726</v>
      </c>
      <c r="AF61" s="81" t="s">
        <v>726</v>
      </c>
      <c r="AG61" s="60" t="s">
        <v>98</v>
      </c>
      <c r="AH61" s="1443"/>
    </row>
    <row r="62" spans="1:34" s="105" customFormat="1">
      <c r="A62" s="15">
        <f t="shared" si="0"/>
        <v>59</v>
      </c>
      <c r="B62" s="108" t="s">
        <v>267</v>
      </c>
      <c r="C62" s="108" t="s">
        <v>351</v>
      </c>
      <c r="D62" s="133" t="s">
        <v>131</v>
      </c>
      <c r="E62" s="109"/>
      <c r="F62" s="110"/>
      <c r="G62" s="135"/>
      <c r="H62" s="135"/>
      <c r="I62" s="135" t="s">
        <v>352</v>
      </c>
      <c r="J62" s="135"/>
      <c r="K62" s="135"/>
      <c r="L62" s="135"/>
      <c r="M62" s="135"/>
      <c r="N62" s="135"/>
      <c r="O62" s="135"/>
      <c r="P62" s="135"/>
      <c r="Q62" s="144"/>
      <c r="R62" s="144"/>
      <c r="S62" s="136" t="s">
        <v>1759</v>
      </c>
      <c r="T62" s="136" t="s">
        <v>2397</v>
      </c>
      <c r="U62" s="136" t="s">
        <v>96</v>
      </c>
      <c r="V62" s="136"/>
      <c r="W62" s="102" t="s">
        <v>129</v>
      </c>
      <c r="X62" s="136" t="s">
        <v>98</v>
      </c>
      <c r="Y62" s="102" t="s">
        <v>98</v>
      </c>
      <c r="Z62" s="102" t="s">
        <v>98</v>
      </c>
      <c r="AA62" s="111" t="s">
        <v>98</v>
      </c>
      <c r="AB62" s="111"/>
      <c r="AC62" s="83" t="s">
        <v>98</v>
      </c>
      <c r="AD62" s="83" t="s">
        <v>98</v>
      </c>
      <c r="AE62" s="83" t="s">
        <v>98</v>
      </c>
      <c r="AF62" s="83" t="s">
        <v>98</v>
      </c>
      <c r="AG62" s="60" t="s">
        <v>98</v>
      </c>
      <c r="AH62" s="1443"/>
    </row>
    <row r="63" spans="1:34" s="23" customFormat="1" ht="36">
      <c r="A63" s="15">
        <f t="shared" si="0"/>
        <v>60</v>
      </c>
      <c r="B63" s="22" t="s">
        <v>267</v>
      </c>
      <c r="C63" s="22" t="s">
        <v>355</v>
      </c>
      <c r="D63" s="22" t="s">
        <v>109</v>
      </c>
      <c r="E63" s="160"/>
      <c r="F63" s="145"/>
      <c r="G63" s="145"/>
      <c r="H63" s="145"/>
      <c r="I63" s="145"/>
      <c r="J63" s="123" t="s">
        <v>356</v>
      </c>
      <c r="K63" s="145"/>
      <c r="L63" s="145"/>
      <c r="M63" s="145"/>
      <c r="N63" s="145"/>
      <c r="O63" s="145"/>
      <c r="P63" s="145"/>
      <c r="Q63" s="145"/>
      <c r="R63" s="145"/>
      <c r="S63" s="24" t="s">
        <v>1761</v>
      </c>
      <c r="T63" s="24" t="s">
        <v>3425</v>
      </c>
      <c r="U63" s="24" t="s">
        <v>119</v>
      </c>
      <c r="V63" s="24"/>
      <c r="W63" s="49" t="s">
        <v>1540</v>
      </c>
      <c r="X63" s="24" t="s">
        <v>98</v>
      </c>
      <c r="Y63" s="49" t="s">
        <v>98</v>
      </c>
      <c r="Z63" s="49" t="s">
        <v>98</v>
      </c>
      <c r="AA63" s="24" t="s">
        <v>98</v>
      </c>
      <c r="AB63" s="24"/>
      <c r="AC63" s="155" t="s">
        <v>216</v>
      </c>
      <c r="AD63" s="155" t="s">
        <v>216</v>
      </c>
      <c r="AE63" s="155" t="s">
        <v>216</v>
      </c>
      <c r="AF63" s="155" t="s">
        <v>216</v>
      </c>
      <c r="AG63" s="563" t="s">
        <v>98</v>
      </c>
      <c r="AH63" s="1443"/>
    </row>
    <row r="64" spans="1:34" s="23" customFormat="1" ht="54">
      <c r="A64" s="15">
        <f t="shared" si="0"/>
        <v>61</v>
      </c>
      <c r="B64" s="22" t="s">
        <v>267</v>
      </c>
      <c r="C64" s="22" t="s">
        <v>360</v>
      </c>
      <c r="D64" s="22" t="s">
        <v>109</v>
      </c>
      <c r="E64" s="138"/>
      <c r="F64" s="123"/>
      <c r="G64" s="123"/>
      <c r="H64" s="123"/>
      <c r="I64" s="123"/>
      <c r="J64" s="123" t="s">
        <v>449</v>
      </c>
      <c r="K64" s="123"/>
      <c r="L64" s="123"/>
      <c r="M64" s="123"/>
      <c r="N64" s="123"/>
      <c r="O64" s="123"/>
      <c r="P64" s="123"/>
      <c r="Q64" s="145"/>
      <c r="R64" s="145"/>
      <c r="S64" s="24" t="s">
        <v>1763</v>
      </c>
      <c r="T64" s="24" t="s">
        <v>7518</v>
      </c>
      <c r="U64" s="24" t="s">
        <v>119</v>
      </c>
      <c r="V64" s="24"/>
      <c r="W64" s="49" t="s">
        <v>129</v>
      </c>
      <c r="X64" s="24" t="s">
        <v>364</v>
      </c>
      <c r="Y64" s="49" t="s">
        <v>122</v>
      </c>
      <c r="Z64" s="49" t="s">
        <v>365</v>
      </c>
      <c r="AA64" s="24" t="s">
        <v>366</v>
      </c>
      <c r="AB64" s="24"/>
      <c r="AC64" s="155" t="s">
        <v>216</v>
      </c>
      <c r="AD64" s="155" t="s">
        <v>216</v>
      </c>
      <c r="AE64" s="155" t="s">
        <v>216</v>
      </c>
      <c r="AF64" s="155" t="s">
        <v>216</v>
      </c>
      <c r="AG64" s="60" t="s">
        <v>98</v>
      </c>
      <c r="AH64" s="1443"/>
    </row>
    <row r="65" spans="1:34" s="23" customFormat="1">
      <c r="A65" s="15">
        <f t="shared" si="0"/>
        <v>62</v>
      </c>
      <c r="B65" s="22" t="s">
        <v>267</v>
      </c>
      <c r="C65" s="121" t="s">
        <v>367</v>
      </c>
      <c r="D65" s="22" t="s">
        <v>109</v>
      </c>
      <c r="E65" s="138"/>
      <c r="F65" s="123"/>
      <c r="G65" s="123"/>
      <c r="H65" s="123"/>
      <c r="I65" s="123"/>
      <c r="J65" s="123" t="s">
        <v>368</v>
      </c>
      <c r="K65" s="152"/>
      <c r="L65" s="152"/>
      <c r="M65" s="152"/>
      <c r="N65" s="152"/>
      <c r="O65" s="152"/>
      <c r="P65" s="152"/>
      <c r="Q65" s="152"/>
      <c r="R65" s="152"/>
      <c r="S65" s="24" t="s">
        <v>2398</v>
      </c>
      <c r="T65" s="24" t="s">
        <v>3426</v>
      </c>
      <c r="U65" s="24" t="s">
        <v>119</v>
      </c>
      <c r="V65" s="24"/>
      <c r="W65" s="49" t="s">
        <v>1540</v>
      </c>
      <c r="X65" s="24"/>
      <c r="Y65" s="49"/>
      <c r="Z65" s="49"/>
      <c r="AA65" s="24"/>
      <c r="AB65" s="24"/>
      <c r="AC65" s="155" t="s">
        <v>683</v>
      </c>
      <c r="AD65" s="155" t="s">
        <v>726</v>
      </c>
      <c r="AE65" s="60" t="s">
        <v>371</v>
      </c>
      <c r="AF65" s="60" t="s">
        <v>371</v>
      </c>
      <c r="AG65" s="60" t="s">
        <v>1164</v>
      </c>
      <c r="AH65" s="1443">
        <v>1</v>
      </c>
    </row>
    <row r="66" spans="1:34" s="421" customFormat="1" ht="72">
      <c r="A66" s="15">
        <f t="shared" si="0"/>
        <v>63</v>
      </c>
      <c r="B66" s="416" t="s">
        <v>267</v>
      </c>
      <c r="C66" s="416" t="s">
        <v>2400</v>
      </c>
      <c r="D66" s="416" t="s">
        <v>109</v>
      </c>
      <c r="E66" s="417"/>
      <c r="F66" s="418"/>
      <c r="G66" s="418"/>
      <c r="H66" s="418"/>
      <c r="I66" s="418"/>
      <c r="J66" s="418" t="s">
        <v>2930</v>
      </c>
      <c r="K66" s="418"/>
      <c r="L66" s="418"/>
      <c r="M66" s="418"/>
      <c r="N66" s="418"/>
      <c r="O66" s="418"/>
      <c r="P66" s="1937"/>
      <c r="Q66" s="1526"/>
      <c r="R66" s="1526"/>
      <c r="S66" s="312" t="s">
        <v>3427</v>
      </c>
      <c r="T66" s="312" t="s">
        <v>2402</v>
      </c>
      <c r="U66" s="312" t="s">
        <v>119</v>
      </c>
      <c r="V66" s="312"/>
      <c r="W66" s="335" t="s">
        <v>273</v>
      </c>
      <c r="X66" s="312" t="s">
        <v>364</v>
      </c>
      <c r="Y66" s="419" t="s">
        <v>122</v>
      </c>
      <c r="Z66" s="419" t="s">
        <v>1209</v>
      </c>
      <c r="AA66" s="312" t="s">
        <v>1210</v>
      </c>
      <c r="AB66" s="312"/>
      <c r="AC66" s="115" t="s">
        <v>216</v>
      </c>
      <c r="AD66" s="115" t="s">
        <v>216</v>
      </c>
      <c r="AE66" s="564" t="s">
        <v>114</v>
      </c>
      <c r="AF66" s="276" t="s">
        <v>114</v>
      </c>
      <c r="AG66" s="85" t="s">
        <v>1164</v>
      </c>
      <c r="AH66" s="1444"/>
    </row>
    <row r="67" spans="1:34" s="97" customFormat="1">
      <c r="A67" s="15">
        <f t="shared" si="0"/>
        <v>64</v>
      </c>
      <c r="B67" s="147" t="s">
        <v>267</v>
      </c>
      <c r="C67" s="147" t="s">
        <v>372</v>
      </c>
      <c r="D67" s="128" t="s">
        <v>124</v>
      </c>
      <c r="E67" s="148"/>
      <c r="F67" s="562"/>
      <c r="G67" s="130"/>
      <c r="H67" s="130"/>
      <c r="I67" s="130"/>
      <c r="J67" s="130" t="s">
        <v>373</v>
      </c>
      <c r="K67" s="130"/>
      <c r="L67" s="130"/>
      <c r="M67" s="130"/>
      <c r="N67" s="130"/>
      <c r="O67" s="130"/>
      <c r="P67" s="130"/>
      <c r="Q67" s="141"/>
      <c r="R67" s="141"/>
      <c r="S67" s="131" t="s">
        <v>1770</v>
      </c>
      <c r="T67" s="131" t="s">
        <v>1771</v>
      </c>
      <c r="U67" s="131" t="s">
        <v>119</v>
      </c>
      <c r="V67" s="131"/>
      <c r="W67" s="94" t="s">
        <v>129</v>
      </c>
      <c r="X67" s="131" t="s">
        <v>98</v>
      </c>
      <c r="Y67" s="94" t="s">
        <v>98</v>
      </c>
      <c r="Z67" s="94" t="s">
        <v>98</v>
      </c>
      <c r="AA67" s="149" t="s">
        <v>98</v>
      </c>
      <c r="AB67" s="149"/>
      <c r="AC67" s="81" t="s">
        <v>216</v>
      </c>
      <c r="AD67" s="81" t="s">
        <v>216</v>
      </c>
      <c r="AE67" s="81" t="s">
        <v>216</v>
      </c>
      <c r="AF67" s="81" t="s">
        <v>216</v>
      </c>
      <c r="AG67" s="60" t="s">
        <v>98</v>
      </c>
      <c r="AH67" s="1443"/>
    </row>
    <row r="68" spans="1:34" s="105" customFormat="1" ht="18" customHeight="1">
      <c r="A68" s="15">
        <f t="shared" si="0"/>
        <v>65</v>
      </c>
      <c r="B68" s="108" t="s">
        <v>267</v>
      </c>
      <c r="C68" s="108" t="s">
        <v>376</v>
      </c>
      <c r="D68" s="133" t="s">
        <v>131</v>
      </c>
      <c r="E68" s="109"/>
      <c r="F68" s="110"/>
      <c r="G68" s="135"/>
      <c r="H68" s="135"/>
      <c r="I68" s="135"/>
      <c r="J68" s="135"/>
      <c r="K68" s="135" t="s">
        <v>377</v>
      </c>
      <c r="L68" s="135"/>
      <c r="M68" s="135"/>
      <c r="N68" s="135"/>
      <c r="O68" s="135"/>
      <c r="P68" s="135"/>
      <c r="Q68" s="144"/>
      <c r="R68" s="144"/>
      <c r="S68" s="136" t="s">
        <v>2403</v>
      </c>
      <c r="T68" s="136" t="s">
        <v>2404</v>
      </c>
      <c r="U68" s="136" t="s">
        <v>96</v>
      </c>
      <c r="V68" s="136"/>
      <c r="W68" s="102" t="s">
        <v>129</v>
      </c>
      <c r="X68" s="136" t="s">
        <v>98</v>
      </c>
      <c r="Y68" s="102" t="s">
        <v>98</v>
      </c>
      <c r="Z68" s="102" t="s">
        <v>98</v>
      </c>
      <c r="AA68" s="111" t="s">
        <v>98</v>
      </c>
      <c r="AB68" s="111"/>
      <c r="AC68" s="83" t="s">
        <v>98</v>
      </c>
      <c r="AD68" s="83" t="s">
        <v>98</v>
      </c>
      <c r="AE68" s="83" t="s">
        <v>98</v>
      </c>
      <c r="AF68" s="83" t="s">
        <v>98</v>
      </c>
      <c r="AG68" s="60" t="s">
        <v>98</v>
      </c>
      <c r="AH68" s="1443"/>
    </row>
    <row r="69" spans="1:34">
      <c r="A69" s="15">
        <f t="shared" ref="A69:A145" si="1">ROW()-ROW(A$3)</f>
        <v>66</v>
      </c>
      <c r="B69" s="16" t="s">
        <v>267</v>
      </c>
      <c r="C69" s="16" t="s">
        <v>380</v>
      </c>
      <c r="D69" s="22" t="s">
        <v>109</v>
      </c>
      <c r="E69" s="113"/>
      <c r="F69" s="114"/>
      <c r="G69" s="123"/>
      <c r="H69" s="123"/>
      <c r="I69" s="123"/>
      <c r="J69" s="123"/>
      <c r="K69" s="123"/>
      <c r="L69" s="123" t="s">
        <v>381</v>
      </c>
      <c r="M69" s="123"/>
      <c r="N69" s="123"/>
      <c r="O69" s="123"/>
      <c r="P69" s="123"/>
      <c r="Q69" s="145"/>
      <c r="R69" s="145"/>
      <c r="S69" s="24" t="s">
        <v>1774</v>
      </c>
      <c r="T69" s="24" t="s">
        <v>3428</v>
      </c>
      <c r="U69" s="24" t="s">
        <v>119</v>
      </c>
      <c r="V69" s="24"/>
      <c r="W69" s="47" t="s">
        <v>129</v>
      </c>
      <c r="X69" s="24" t="s">
        <v>98</v>
      </c>
      <c r="Y69" s="47" t="s">
        <v>98</v>
      </c>
      <c r="Z69" s="47" t="s">
        <v>98</v>
      </c>
      <c r="AA69" s="21" t="s">
        <v>98</v>
      </c>
      <c r="AB69" s="21"/>
      <c r="AC69" s="60" t="s">
        <v>274</v>
      </c>
      <c r="AD69" s="60" t="s">
        <v>274</v>
      </c>
      <c r="AE69" s="60" t="s">
        <v>216</v>
      </c>
      <c r="AF69" s="60" t="s">
        <v>216</v>
      </c>
      <c r="AG69" s="60" t="s">
        <v>98</v>
      </c>
    </row>
    <row r="70" spans="1:34">
      <c r="A70" s="15">
        <f t="shared" si="1"/>
        <v>67</v>
      </c>
      <c r="B70" s="16" t="s">
        <v>267</v>
      </c>
      <c r="C70" s="16" t="s">
        <v>384</v>
      </c>
      <c r="D70" s="22" t="s">
        <v>109</v>
      </c>
      <c r="E70" s="113"/>
      <c r="F70" s="114"/>
      <c r="G70" s="123"/>
      <c r="H70" s="123"/>
      <c r="I70" s="123"/>
      <c r="J70" s="123"/>
      <c r="K70" s="123"/>
      <c r="L70" s="123" t="s">
        <v>457</v>
      </c>
      <c r="M70" s="123"/>
      <c r="N70" s="123"/>
      <c r="O70" s="123"/>
      <c r="P70" s="123"/>
      <c r="Q70" s="145"/>
      <c r="R70" s="145"/>
      <c r="S70" s="24" t="s">
        <v>2405</v>
      </c>
      <c r="T70" s="24" t="s">
        <v>2936</v>
      </c>
      <c r="U70" s="24" t="s">
        <v>119</v>
      </c>
      <c r="V70" s="24"/>
      <c r="W70" s="47" t="s">
        <v>129</v>
      </c>
      <c r="X70" s="24"/>
      <c r="Y70" s="47"/>
      <c r="Z70" s="47" t="s">
        <v>98</v>
      </c>
      <c r="AA70" s="21" t="s">
        <v>98</v>
      </c>
      <c r="AB70" s="21"/>
      <c r="AC70" s="60" t="s">
        <v>216</v>
      </c>
      <c r="AD70" s="60" t="s">
        <v>216</v>
      </c>
      <c r="AE70" s="60" t="s">
        <v>216</v>
      </c>
      <c r="AF70" s="60" t="s">
        <v>216</v>
      </c>
      <c r="AG70" s="60" t="s">
        <v>98</v>
      </c>
    </row>
    <row r="71" spans="1:34">
      <c r="A71" s="15">
        <f t="shared" si="1"/>
        <v>68</v>
      </c>
      <c r="B71" s="16" t="s">
        <v>267</v>
      </c>
      <c r="C71" s="16" t="s">
        <v>388</v>
      </c>
      <c r="D71" s="22" t="s">
        <v>109</v>
      </c>
      <c r="E71" s="113"/>
      <c r="F71" s="114"/>
      <c r="G71" s="123"/>
      <c r="H71" s="123"/>
      <c r="I71" s="123"/>
      <c r="J71" s="123"/>
      <c r="K71" s="123"/>
      <c r="L71" s="123" t="s">
        <v>389</v>
      </c>
      <c r="M71" s="123"/>
      <c r="N71" s="123"/>
      <c r="O71" s="123"/>
      <c r="P71" s="123"/>
      <c r="Q71" s="145"/>
      <c r="R71" s="145"/>
      <c r="S71" s="24" t="s">
        <v>2407</v>
      </c>
      <c r="T71" s="24" t="s">
        <v>3429</v>
      </c>
      <c r="U71" s="24" t="s">
        <v>119</v>
      </c>
      <c r="V71" s="24"/>
      <c r="W71" s="47" t="s">
        <v>129</v>
      </c>
      <c r="X71" s="24"/>
      <c r="Y71" s="47"/>
      <c r="Z71" s="47" t="s">
        <v>98</v>
      </c>
      <c r="AA71" s="21" t="s">
        <v>98</v>
      </c>
      <c r="AB71" s="21"/>
      <c r="AC71" s="60" t="s">
        <v>216</v>
      </c>
      <c r="AD71" s="60" t="s">
        <v>216</v>
      </c>
      <c r="AE71" s="60" t="s">
        <v>216</v>
      </c>
      <c r="AF71" s="60" t="s">
        <v>216</v>
      </c>
      <c r="AG71" s="60" t="s">
        <v>98</v>
      </c>
    </row>
    <row r="72" spans="1:34" s="82" customFormat="1" ht="35.25" customHeight="1">
      <c r="A72" s="15">
        <f t="shared" si="1"/>
        <v>69</v>
      </c>
      <c r="B72" s="128" t="s">
        <v>267</v>
      </c>
      <c r="C72" s="128" t="s">
        <v>392</v>
      </c>
      <c r="D72" s="128" t="s">
        <v>124</v>
      </c>
      <c r="E72" s="129"/>
      <c r="F72" s="130"/>
      <c r="G72" s="130"/>
      <c r="H72" s="130"/>
      <c r="I72" s="130"/>
      <c r="J72" s="130"/>
      <c r="K72" s="130"/>
      <c r="L72" s="140" t="s">
        <v>1335</v>
      </c>
      <c r="M72" s="141"/>
      <c r="N72" s="141"/>
      <c r="O72" s="141"/>
      <c r="P72" s="583"/>
      <c r="Q72" s="1351"/>
      <c r="R72" s="1351"/>
      <c r="S72" s="131" t="s">
        <v>1172</v>
      </c>
      <c r="T72" s="131" t="s">
        <v>1173</v>
      </c>
      <c r="U72" s="131" t="s">
        <v>119</v>
      </c>
      <c r="V72" s="131"/>
      <c r="W72" s="79" t="s">
        <v>129</v>
      </c>
      <c r="X72" s="131" t="s">
        <v>98</v>
      </c>
      <c r="Y72" s="79" t="s">
        <v>98</v>
      </c>
      <c r="Z72" s="79" t="s">
        <v>98</v>
      </c>
      <c r="AA72" s="131" t="s">
        <v>98</v>
      </c>
      <c r="AB72" s="131"/>
      <c r="AC72" s="81" t="s">
        <v>216</v>
      </c>
      <c r="AD72" s="81" t="s">
        <v>216</v>
      </c>
      <c r="AE72" s="81" t="s">
        <v>216</v>
      </c>
      <c r="AF72" s="81" t="s">
        <v>216</v>
      </c>
      <c r="AG72" s="60" t="s">
        <v>98</v>
      </c>
      <c r="AH72" s="1443"/>
    </row>
    <row r="73" spans="1:34" s="69" customFormat="1">
      <c r="A73" s="15">
        <f t="shared" si="1"/>
        <v>70</v>
      </c>
      <c r="B73" s="133" t="s">
        <v>267</v>
      </c>
      <c r="C73" s="133" t="s">
        <v>397</v>
      </c>
      <c r="D73" s="133" t="s">
        <v>131</v>
      </c>
      <c r="E73" s="134"/>
      <c r="F73" s="135"/>
      <c r="G73" s="135"/>
      <c r="H73" s="135"/>
      <c r="I73" s="135"/>
      <c r="J73" s="135"/>
      <c r="K73" s="135"/>
      <c r="L73" s="135"/>
      <c r="M73" s="135" t="s">
        <v>1338</v>
      </c>
      <c r="N73" s="135"/>
      <c r="O73" s="135"/>
      <c r="P73" s="135"/>
      <c r="Q73" s="144"/>
      <c r="R73" s="144"/>
      <c r="S73" s="136" t="s">
        <v>1174</v>
      </c>
      <c r="T73" s="136" t="s">
        <v>2409</v>
      </c>
      <c r="U73" s="136" t="s">
        <v>96</v>
      </c>
      <c r="V73" s="136"/>
      <c r="W73" s="68" t="s">
        <v>129</v>
      </c>
      <c r="X73" s="136" t="s">
        <v>98</v>
      </c>
      <c r="Y73" s="68" t="s">
        <v>98</v>
      </c>
      <c r="Z73" s="68" t="s">
        <v>98</v>
      </c>
      <c r="AA73" s="136" t="s">
        <v>98</v>
      </c>
      <c r="AB73" s="136"/>
      <c r="AC73" s="83" t="s">
        <v>98</v>
      </c>
      <c r="AD73" s="83" t="s">
        <v>98</v>
      </c>
      <c r="AE73" s="83" t="s">
        <v>98</v>
      </c>
      <c r="AF73" s="83" t="s">
        <v>98</v>
      </c>
      <c r="AG73" s="60" t="s">
        <v>98</v>
      </c>
      <c r="AH73" s="1443"/>
    </row>
    <row r="74" spans="1:34" s="23" customFormat="1" ht="38.25" customHeight="1">
      <c r="A74" s="15">
        <f t="shared" si="1"/>
        <v>71</v>
      </c>
      <c r="B74" s="22" t="s">
        <v>267</v>
      </c>
      <c r="C74" s="22" t="s">
        <v>402</v>
      </c>
      <c r="D74" s="22" t="s">
        <v>109</v>
      </c>
      <c r="E74" s="138"/>
      <c r="F74" s="123"/>
      <c r="G74" s="123"/>
      <c r="H74" s="123"/>
      <c r="I74" s="123"/>
      <c r="J74" s="123"/>
      <c r="K74" s="123"/>
      <c r="L74" s="123"/>
      <c r="M74" s="123"/>
      <c r="N74" s="124" t="s">
        <v>1340</v>
      </c>
      <c r="O74" s="145"/>
      <c r="P74" s="28"/>
      <c r="Q74" s="127"/>
      <c r="R74" s="127"/>
      <c r="S74" s="24" t="s">
        <v>2410</v>
      </c>
      <c r="T74" s="24" t="s">
        <v>2411</v>
      </c>
      <c r="U74" s="24" t="s">
        <v>119</v>
      </c>
      <c r="V74" s="24"/>
      <c r="W74" s="49" t="s">
        <v>129</v>
      </c>
      <c r="X74" s="24" t="s">
        <v>98</v>
      </c>
      <c r="Y74" s="49" t="s">
        <v>98</v>
      </c>
      <c r="Z74" s="49" t="s">
        <v>98</v>
      </c>
      <c r="AA74" s="24" t="s">
        <v>98</v>
      </c>
      <c r="AB74" s="24"/>
      <c r="AC74" s="60" t="s">
        <v>216</v>
      </c>
      <c r="AD74" s="60" t="s">
        <v>216</v>
      </c>
      <c r="AE74" s="60" t="s">
        <v>216</v>
      </c>
      <c r="AF74" s="60" t="s">
        <v>216</v>
      </c>
      <c r="AG74" s="60" t="s">
        <v>98</v>
      </c>
      <c r="AH74" s="1443"/>
    </row>
    <row r="75" spans="1:34" s="396" customFormat="1" ht="36">
      <c r="A75" s="15">
        <f t="shared" si="1"/>
        <v>72</v>
      </c>
      <c r="B75" s="390" t="s">
        <v>267</v>
      </c>
      <c r="C75" s="390" t="s">
        <v>407</v>
      </c>
      <c r="D75" s="391" t="s">
        <v>124</v>
      </c>
      <c r="E75" s="392"/>
      <c r="F75" s="393"/>
      <c r="G75" s="393"/>
      <c r="H75" s="393"/>
      <c r="I75" s="393"/>
      <c r="J75" s="393"/>
      <c r="K75" s="393"/>
      <c r="L75" s="393" t="s">
        <v>408</v>
      </c>
      <c r="M75" s="393"/>
      <c r="N75" s="393"/>
      <c r="O75" s="393"/>
      <c r="P75" s="393"/>
      <c r="Q75" s="406"/>
      <c r="R75" s="406"/>
      <c r="S75" s="394" t="s">
        <v>1178</v>
      </c>
      <c r="T75" s="394" t="s">
        <v>1179</v>
      </c>
      <c r="U75" s="78" t="s">
        <v>119</v>
      </c>
      <c r="V75" s="78"/>
      <c r="W75" s="395" t="s">
        <v>638</v>
      </c>
      <c r="X75" s="78" t="s">
        <v>98</v>
      </c>
      <c r="Y75" s="395" t="s">
        <v>98</v>
      </c>
      <c r="Z75" s="395" t="s">
        <v>98</v>
      </c>
      <c r="AA75" s="78" t="s">
        <v>98</v>
      </c>
      <c r="AB75" s="78"/>
      <c r="AC75" s="565" t="s">
        <v>216</v>
      </c>
      <c r="AD75" s="565" t="s">
        <v>216</v>
      </c>
      <c r="AE75" s="565" t="s">
        <v>216</v>
      </c>
      <c r="AF75" s="565" t="s">
        <v>216</v>
      </c>
      <c r="AG75" s="155" t="s">
        <v>98</v>
      </c>
      <c r="AH75" s="1442"/>
    </row>
    <row r="76" spans="1:34" s="381" customFormat="1">
      <c r="A76" s="15">
        <f t="shared" si="1"/>
        <v>73</v>
      </c>
      <c r="B76" s="376" t="s">
        <v>267</v>
      </c>
      <c r="C76" s="423" t="s">
        <v>397</v>
      </c>
      <c r="D76" s="397" t="s">
        <v>131</v>
      </c>
      <c r="E76" s="398"/>
      <c r="F76" s="399"/>
      <c r="G76" s="399"/>
      <c r="H76" s="399"/>
      <c r="I76" s="399"/>
      <c r="J76" s="399"/>
      <c r="K76" s="399"/>
      <c r="L76" s="399"/>
      <c r="M76" s="399" t="s">
        <v>399</v>
      </c>
      <c r="N76" s="399"/>
      <c r="O76" s="399"/>
      <c r="P76" s="399"/>
      <c r="Q76" s="401"/>
      <c r="R76" s="401"/>
      <c r="S76" s="378" t="s">
        <v>1180</v>
      </c>
      <c r="T76" s="378" t="s">
        <v>2412</v>
      </c>
      <c r="U76" s="66" t="s">
        <v>96</v>
      </c>
      <c r="V76" s="66"/>
      <c r="W76" s="402" t="s">
        <v>638</v>
      </c>
      <c r="X76" s="66" t="s">
        <v>98</v>
      </c>
      <c r="Y76" s="402" t="s">
        <v>98</v>
      </c>
      <c r="Z76" s="402" t="s">
        <v>98</v>
      </c>
      <c r="AA76" s="66" t="s">
        <v>98</v>
      </c>
      <c r="AB76" s="66"/>
      <c r="AC76" s="566" t="s">
        <v>98</v>
      </c>
      <c r="AD76" s="566" t="s">
        <v>98</v>
      </c>
      <c r="AE76" s="566" t="s">
        <v>98</v>
      </c>
      <c r="AF76" s="566" t="s">
        <v>98</v>
      </c>
      <c r="AG76" s="155" t="s">
        <v>98</v>
      </c>
      <c r="AH76" s="1442"/>
    </row>
    <row r="77" spans="1:34" s="265" customFormat="1" ht="29.25" customHeight="1">
      <c r="A77" s="15">
        <f t="shared" si="1"/>
        <v>74</v>
      </c>
      <c r="B77" s="382" t="s">
        <v>267</v>
      </c>
      <c r="C77" s="215" t="s">
        <v>402</v>
      </c>
      <c r="D77" s="187" t="s">
        <v>109</v>
      </c>
      <c r="E77" s="387"/>
      <c r="F77" s="228"/>
      <c r="G77" s="228"/>
      <c r="H77" s="228"/>
      <c r="I77" s="228"/>
      <c r="J77" s="228"/>
      <c r="K77" s="228"/>
      <c r="L77" s="228"/>
      <c r="M77" s="228"/>
      <c r="N77" s="403" t="s">
        <v>404</v>
      </c>
      <c r="O77" s="510"/>
      <c r="P77" s="510"/>
      <c r="Q77" s="510"/>
      <c r="R77" s="510"/>
      <c r="S77" s="213" t="s">
        <v>2413</v>
      </c>
      <c r="T77" s="213" t="s">
        <v>2414</v>
      </c>
      <c r="U77" s="84" t="s">
        <v>119</v>
      </c>
      <c r="V77" s="84"/>
      <c r="W77" s="155" t="s">
        <v>638</v>
      </c>
      <c r="X77" s="84" t="s">
        <v>98</v>
      </c>
      <c r="Y77" s="155" t="s">
        <v>98</v>
      </c>
      <c r="Z77" s="155" t="s">
        <v>98</v>
      </c>
      <c r="AA77" s="84" t="s">
        <v>98</v>
      </c>
      <c r="AB77" s="84"/>
      <c r="AC77" s="217" t="s">
        <v>216</v>
      </c>
      <c r="AD77" s="217" t="s">
        <v>216</v>
      </c>
      <c r="AE77" s="217" t="s">
        <v>216</v>
      </c>
      <c r="AF77" s="217" t="s">
        <v>216</v>
      </c>
      <c r="AG77" s="155" t="s">
        <v>98</v>
      </c>
      <c r="AH77" s="1442"/>
    </row>
    <row r="78" spans="1:34" s="265" customFormat="1" ht="30" customHeight="1">
      <c r="A78" s="15">
        <f t="shared" si="1"/>
        <v>75</v>
      </c>
      <c r="B78" s="391" t="s">
        <v>267</v>
      </c>
      <c r="C78" s="391" t="s">
        <v>415</v>
      </c>
      <c r="D78" s="391" t="s">
        <v>124</v>
      </c>
      <c r="E78" s="568"/>
      <c r="F78" s="406"/>
      <c r="G78" s="406"/>
      <c r="H78" s="406"/>
      <c r="I78" s="406"/>
      <c r="J78" s="393"/>
      <c r="K78" s="406"/>
      <c r="L78" s="406" t="s">
        <v>416</v>
      </c>
      <c r="M78" s="406"/>
      <c r="N78" s="406"/>
      <c r="O78" s="406"/>
      <c r="P78" s="406"/>
      <c r="Q78" s="406"/>
      <c r="R78" s="406"/>
      <c r="S78" s="78" t="s">
        <v>1184</v>
      </c>
      <c r="T78" s="78" t="s">
        <v>1185</v>
      </c>
      <c r="U78" s="78" t="s">
        <v>119</v>
      </c>
      <c r="V78" s="78"/>
      <c r="W78" s="395" t="s">
        <v>638</v>
      </c>
      <c r="X78" s="78" t="s">
        <v>98</v>
      </c>
      <c r="Y78" s="565" t="s">
        <v>98</v>
      </c>
      <c r="Z78" s="565" t="s">
        <v>98</v>
      </c>
      <c r="AA78" s="78" t="s">
        <v>98</v>
      </c>
      <c r="AB78" s="78"/>
      <c r="AC78" s="569" t="s">
        <v>216</v>
      </c>
      <c r="AD78" s="569" t="s">
        <v>216</v>
      </c>
      <c r="AE78" s="569" t="s">
        <v>216</v>
      </c>
      <c r="AF78" s="569" t="s">
        <v>216</v>
      </c>
      <c r="AG78" s="570" t="s">
        <v>98</v>
      </c>
      <c r="AH78" s="1442"/>
    </row>
    <row r="79" spans="1:34" s="265" customFormat="1" ht="30" customHeight="1">
      <c r="A79" s="15">
        <f t="shared" si="1"/>
        <v>76</v>
      </c>
      <c r="B79" s="397" t="s">
        <v>267</v>
      </c>
      <c r="C79" s="423" t="s">
        <v>397</v>
      </c>
      <c r="D79" s="397" t="s">
        <v>131</v>
      </c>
      <c r="E79" s="571"/>
      <c r="F79" s="401"/>
      <c r="G79" s="401"/>
      <c r="H79" s="401"/>
      <c r="I79" s="401"/>
      <c r="J79" s="399"/>
      <c r="K79" s="401"/>
      <c r="L79" s="401"/>
      <c r="M79" s="401" t="s">
        <v>399</v>
      </c>
      <c r="N79" s="401"/>
      <c r="O79" s="401"/>
      <c r="P79" s="401"/>
      <c r="Q79" s="401"/>
      <c r="R79" s="401"/>
      <c r="S79" s="66" t="s">
        <v>1186</v>
      </c>
      <c r="T79" s="66" t="s">
        <v>2415</v>
      </c>
      <c r="U79" s="66" t="s">
        <v>96</v>
      </c>
      <c r="V79" s="66"/>
      <c r="W79" s="402" t="s">
        <v>638</v>
      </c>
      <c r="X79" s="66" t="s">
        <v>98</v>
      </c>
      <c r="Y79" s="566" t="s">
        <v>98</v>
      </c>
      <c r="Z79" s="566" t="s">
        <v>98</v>
      </c>
      <c r="AA79" s="66" t="s">
        <v>98</v>
      </c>
      <c r="AB79" s="66"/>
      <c r="AC79" s="572" t="s">
        <v>98</v>
      </c>
      <c r="AD79" s="572" t="s">
        <v>98</v>
      </c>
      <c r="AE79" s="572" t="s">
        <v>98</v>
      </c>
      <c r="AF79" s="572" t="s">
        <v>98</v>
      </c>
      <c r="AG79" s="570" t="s">
        <v>98</v>
      </c>
      <c r="AH79" s="1442"/>
    </row>
    <row r="80" spans="1:34" s="265" customFormat="1" ht="30" customHeight="1">
      <c r="A80" s="15">
        <f t="shared" si="1"/>
        <v>77</v>
      </c>
      <c r="B80" s="187" t="s">
        <v>267</v>
      </c>
      <c r="C80" s="187" t="s">
        <v>421</v>
      </c>
      <c r="D80" s="187" t="s">
        <v>109</v>
      </c>
      <c r="E80" s="415"/>
      <c r="F80" s="191"/>
      <c r="G80" s="191"/>
      <c r="H80" s="191"/>
      <c r="I80" s="191"/>
      <c r="J80" s="189"/>
      <c r="K80" s="191"/>
      <c r="L80" s="191"/>
      <c r="M80" s="191"/>
      <c r="N80" s="191" t="s">
        <v>422</v>
      </c>
      <c r="O80" s="191"/>
      <c r="P80" s="191"/>
      <c r="Q80" s="191"/>
      <c r="R80" s="191"/>
      <c r="S80" s="84" t="s">
        <v>2416</v>
      </c>
      <c r="T80" s="84" t="s">
        <v>2417</v>
      </c>
      <c r="U80" s="84" t="s">
        <v>119</v>
      </c>
      <c r="V80" s="84"/>
      <c r="W80" s="155" t="s">
        <v>638</v>
      </c>
      <c r="X80" s="84" t="s">
        <v>98</v>
      </c>
      <c r="Y80" s="217" t="s">
        <v>98</v>
      </c>
      <c r="Z80" s="217" t="s">
        <v>98</v>
      </c>
      <c r="AA80" s="84" t="s">
        <v>98</v>
      </c>
      <c r="AB80" s="84"/>
      <c r="AC80" s="573" t="s">
        <v>216</v>
      </c>
      <c r="AD80" s="573" t="s">
        <v>216</v>
      </c>
      <c r="AE80" s="573" t="s">
        <v>216</v>
      </c>
      <c r="AF80" s="573" t="s">
        <v>216</v>
      </c>
      <c r="AG80" s="570" t="s">
        <v>98</v>
      </c>
      <c r="AH80" s="1442"/>
    </row>
    <row r="81" spans="1:34" s="97" customFormat="1">
      <c r="A81" s="15">
        <f t="shared" si="1"/>
        <v>78</v>
      </c>
      <c r="B81" s="147" t="s">
        <v>267</v>
      </c>
      <c r="C81" s="147" t="s">
        <v>425</v>
      </c>
      <c r="D81" s="128" t="s">
        <v>124</v>
      </c>
      <c r="E81" s="148"/>
      <c r="F81" s="562"/>
      <c r="G81" s="130"/>
      <c r="H81" s="130"/>
      <c r="I81" s="130"/>
      <c r="J81" s="130" t="s">
        <v>617</v>
      </c>
      <c r="K81" s="130"/>
      <c r="L81" s="130"/>
      <c r="M81" s="130"/>
      <c r="N81" s="130"/>
      <c r="O81" s="130"/>
      <c r="P81" s="130"/>
      <c r="Q81" s="141"/>
      <c r="R81" s="141"/>
      <c r="S81" s="131" t="s">
        <v>2418</v>
      </c>
      <c r="T81" s="131" t="s">
        <v>2946</v>
      </c>
      <c r="U81" s="131" t="s">
        <v>119</v>
      </c>
      <c r="V81" s="131"/>
      <c r="W81" s="94" t="s">
        <v>129</v>
      </c>
      <c r="X81" s="131" t="s">
        <v>98</v>
      </c>
      <c r="Y81" s="94" t="s">
        <v>98</v>
      </c>
      <c r="Z81" s="94" t="s">
        <v>98</v>
      </c>
      <c r="AA81" s="149" t="s">
        <v>98</v>
      </c>
      <c r="AB81" s="149"/>
      <c r="AC81" s="81" t="s">
        <v>216</v>
      </c>
      <c r="AD81" s="81" t="s">
        <v>216</v>
      </c>
      <c r="AE81" s="81" t="s">
        <v>216</v>
      </c>
      <c r="AF81" s="81" t="s">
        <v>216</v>
      </c>
      <c r="AG81" s="60" t="s">
        <v>98</v>
      </c>
      <c r="AH81" s="1443"/>
    </row>
    <row r="82" spans="1:34" s="105" customFormat="1" ht="36">
      <c r="A82" s="15">
        <f t="shared" si="1"/>
        <v>79</v>
      </c>
      <c r="B82" s="108" t="s">
        <v>267</v>
      </c>
      <c r="C82" s="108" t="s">
        <v>429</v>
      </c>
      <c r="D82" s="133" t="s">
        <v>131</v>
      </c>
      <c r="E82" s="109"/>
      <c r="F82" s="110"/>
      <c r="G82" s="135"/>
      <c r="H82" s="135"/>
      <c r="I82" s="135"/>
      <c r="J82" s="135"/>
      <c r="K82" s="135" t="s">
        <v>620</v>
      </c>
      <c r="L82" s="135"/>
      <c r="M82" s="135"/>
      <c r="N82" s="135"/>
      <c r="O82" s="135"/>
      <c r="P82" s="135"/>
      <c r="Q82" s="144"/>
      <c r="R82" s="144"/>
      <c r="S82" s="136" t="s">
        <v>2420</v>
      </c>
      <c r="T82" s="136" t="s">
        <v>3430</v>
      </c>
      <c r="U82" s="136" t="s">
        <v>96</v>
      </c>
      <c r="V82" s="136"/>
      <c r="W82" s="102" t="s">
        <v>129</v>
      </c>
      <c r="X82" s="136" t="s">
        <v>98</v>
      </c>
      <c r="Y82" s="102" t="s">
        <v>98</v>
      </c>
      <c r="Z82" s="102" t="s">
        <v>98</v>
      </c>
      <c r="AA82" s="111" t="s">
        <v>98</v>
      </c>
      <c r="AB82" s="111"/>
      <c r="AC82" s="83" t="s">
        <v>98</v>
      </c>
      <c r="AD82" s="83" t="s">
        <v>98</v>
      </c>
      <c r="AE82" s="83" t="s">
        <v>98</v>
      </c>
      <c r="AF82" s="83" t="s">
        <v>98</v>
      </c>
      <c r="AG82" s="60" t="s">
        <v>98</v>
      </c>
      <c r="AH82" s="1443"/>
    </row>
    <row r="83" spans="1:34">
      <c r="A83" s="15">
        <f t="shared" si="1"/>
        <v>80</v>
      </c>
      <c r="B83" s="16" t="s">
        <v>267</v>
      </c>
      <c r="C83" s="16" t="s">
        <v>433</v>
      </c>
      <c r="D83" s="22" t="s">
        <v>109</v>
      </c>
      <c r="E83" s="113"/>
      <c r="F83" s="114"/>
      <c r="G83" s="123"/>
      <c r="H83" s="123"/>
      <c r="I83" s="123"/>
      <c r="J83" s="123"/>
      <c r="K83" s="123"/>
      <c r="L83" s="123" t="s">
        <v>623</v>
      </c>
      <c r="M83" s="123"/>
      <c r="N83" s="123"/>
      <c r="O83" s="123"/>
      <c r="P83" s="123"/>
      <c r="Q83" s="145"/>
      <c r="R83" s="145"/>
      <c r="S83" s="24" t="s">
        <v>2422</v>
      </c>
      <c r="T83" s="24" t="s">
        <v>2950</v>
      </c>
      <c r="U83" s="24" t="s">
        <v>119</v>
      </c>
      <c r="V83" s="24"/>
      <c r="W83" s="47" t="s">
        <v>129</v>
      </c>
      <c r="X83" s="24" t="s">
        <v>98</v>
      </c>
      <c r="Y83" s="47" t="s">
        <v>98</v>
      </c>
      <c r="Z83" s="47" t="s">
        <v>98</v>
      </c>
      <c r="AA83" s="21" t="s">
        <v>98</v>
      </c>
      <c r="AB83" s="21"/>
      <c r="AC83" s="60" t="s">
        <v>216</v>
      </c>
      <c r="AD83" s="60" t="s">
        <v>216</v>
      </c>
      <c r="AE83" s="60" t="s">
        <v>216</v>
      </c>
      <c r="AF83" s="60" t="s">
        <v>216</v>
      </c>
      <c r="AG83" s="60" t="s">
        <v>98</v>
      </c>
    </row>
    <row r="84" spans="1:34">
      <c r="A84" s="15">
        <f t="shared" si="1"/>
        <v>81</v>
      </c>
      <c r="B84" s="16" t="s">
        <v>267</v>
      </c>
      <c r="C84" s="16" t="s">
        <v>437</v>
      </c>
      <c r="D84" s="22" t="s">
        <v>109</v>
      </c>
      <c r="E84" s="113"/>
      <c r="F84" s="114"/>
      <c r="G84" s="123"/>
      <c r="H84" s="123"/>
      <c r="I84" s="123"/>
      <c r="J84" s="123"/>
      <c r="K84" s="123"/>
      <c r="L84" s="123" t="s">
        <v>626</v>
      </c>
      <c r="M84" s="123"/>
      <c r="N84" s="123"/>
      <c r="O84" s="123"/>
      <c r="P84" s="123"/>
      <c r="Q84" s="145"/>
      <c r="R84" s="145"/>
      <c r="S84" s="24" t="s">
        <v>2424</v>
      </c>
      <c r="T84" s="24" t="s">
        <v>2952</v>
      </c>
      <c r="U84" s="24" t="s">
        <v>119</v>
      </c>
      <c r="V84" s="24"/>
      <c r="W84" s="47" t="s">
        <v>129</v>
      </c>
      <c r="X84" s="24"/>
      <c r="Y84" s="47"/>
      <c r="Z84" s="47" t="s">
        <v>98</v>
      </c>
      <c r="AA84" s="21" t="s">
        <v>98</v>
      </c>
      <c r="AB84" s="21"/>
      <c r="AC84" s="60" t="s">
        <v>216</v>
      </c>
      <c r="AD84" s="60" t="s">
        <v>216</v>
      </c>
      <c r="AE84" s="60" t="s">
        <v>216</v>
      </c>
      <c r="AF84" s="60" t="s">
        <v>216</v>
      </c>
      <c r="AG84" s="60" t="s">
        <v>98</v>
      </c>
    </row>
    <row r="85" spans="1:34" s="97" customFormat="1" ht="36">
      <c r="A85" s="15">
        <f t="shared" si="1"/>
        <v>82</v>
      </c>
      <c r="B85" s="147" t="s">
        <v>267</v>
      </c>
      <c r="C85" s="147" t="s">
        <v>3431</v>
      </c>
      <c r="D85" s="128" t="s">
        <v>124</v>
      </c>
      <c r="E85" s="148"/>
      <c r="F85" s="562"/>
      <c r="G85" s="130"/>
      <c r="H85" s="130" t="s">
        <v>2954</v>
      </c>
      <c r="I85" s="130"/>
      <c r="J85" s="130"/>
      <c r="K85" s="130"/>
      <c r="L85" s="130"/>
      <c r="M85" s="130"/>
      <c r="N85" s="130"/>
      <c r="O85" s="130"/>
      <c r="P85" s="130"/>
      <c r="Q85" s="141"/>
      <c r="R85" s="141"/>
      <c r="S85" s="131" t="s">
        <v>3432</v>
      </c>
      <c r="T85" s="131" t="s">
        <v>3433</v>
      </c>
      <c r="U85" s="131" t="s">
        <v>210</v>
      </c>
      <c r="V85" s="131"/>
      <c r="W85" s="94" t="s">
        <v>129</v>
      </c>
      <c r="X85" s="131" t="s">
        <v>98</v>
      </c>
      <c r="Y85" s="94" t="s">
        <v>98</v>
      </c>
      <c r="Z85" s="94" t="s">
        <v>98</v>
      </c>
      <c r="AA85" s="149" t="s">
        <v>98</v>
      </c>
      <c r="AB85" s="149"/>
      <c r="AC85" s="81" t="s">
        <v>726</v>
      </c>
      <c r="AD85" s="81" t="s">
        <v>726</v>
      </c>
      <c r="AE85" s="81" t="s">
        <v>726</v>
      </c>
      <c r="AF85" s="81" t="s">
        <v>726</v>
      </c>
      <c r="AG85" s="60" t="s">
        <v>98</v>
      </c>
      <c r="AH85" s="1443"/>
    </row>
    <row r="86" spans="1:34" s="105" customFormat="1">
      <c r="A86" s="15">
        <f t="shared" si="1"/>
        <v>83</v>
      </c>
      <c r="B86" s="108" t="s">
        <v>267</v>
      </c>
      <c r="C86" s="108" t="s">
        <v>351</v>
      </c>
      <c r="D86" s="133" t="s">
        <v>131</v>
      </c>
      <c r="E86" s="109"/>
      <c r="F86" s="110"/>
      <c r="G86" s="135"/>
      <c r="H86" s="135"/>
      <c r="I86" s="135" t="s">
        <v>352</v>
      </c>
      <c r="J86" s="135"/>
      <c r="K86" s="135"/>
      <c r="L86" s="135"/>
      <c r="M86" s="135"/>
      <c r="N86" s="135"/>
      <c r="O86" s="135"/>
      <c r="P86" s="135"/>
      <c r="Q86" s="144"/>
      <c r="R86" s="144"/>
      <c r="S86" s="136" t="s">
        <v>1809</v>
      </c>
      <c r="T86" s="136" t="s">
        <v>2427</v>
      </c>
      <c r="U86" s="136" t="s">
        <v>96</v>
      </c>
      <c r="V86" s="136"/>
      <c r="W86" s="102" t="s">
        <v>129</v>
      </c>
      <c r="X86" s="136" t="s">
        <v>98</v>
      </c>
      <c r="Y86" s="102" t="s">
        <v>98</v>
      </c>
      <c r="Z86" s="102" t="s">
        <v>98</v>
      </c>
      <c r="AA86" s="111" t="s">
        <v>98</v>
      </c>
      <c r="AB86" s="111"/>
      <c r="AC86" s="83" t="s">
        <v>98</v>
      </c>
      <c r="AD86" s="83" t="s">
        <v>98</v>
      </c>
      <c r="AE86" s="83" t="s">
        <v>98</v>
      </c>
      <c r="AF86" s="83" t="s">
        <v>98</v>
      </c>
      <c r="AG86" s="60" t="s">
        <v>98</v>
      </c>
      <c r="AH86" s="1443"/>
    </row>
    <row r="87" spans="1:34" s="23" customFormat="1">
      <c r="A87" s="15">
        <f t="shared" si="1"/>
        <v>84</v>
      </c>
      <c r="B87" s="22" t="s">
        <v>267</v>
      </c>
      <c r="C87" s="22" t="s">
        <v>355</v>
      </c>
      <c r="D87" s="22" t="s">
        <v>109</v>
      </c>
      <c r="E87" s="138"/>
      <c r="F87" s="123"/>
      <c r="G87" s="123"/>
      <c r="H87" s="123"/>
      <c r="I87" s="123"/>
      <c r="J87" s="123" t="s">
        <v>356</v>
      </c>
      <c r="K87" s="123"/>
      <c r="L87" s="123"/>
      <c r="M87" s="123"/>
      <c r="N87" s="123"/>
      <c r="O87" s="123"/>
      <c r="P87" s="123"/>
      <c r="Q87" s="145"/>
      <c r="R87" s="145"/>
      <c r="S87" s="24" t="s">
        <v>2428</v>
      </c>
      <c r="T87" s="24" t="s">
        <v>3434</v>
      </c>
      <c r="U87" s="24" t="s">
        <v>119</v>
      </c>
      <c r="V87" s="24"/>
      <c r="W87" s="49" t="s">
        <v>3435</v>
      </c>
      <c r="X87" s="24" t="s">
        <v>98</v>
      </c>
      <c r="Y87" s="49" t="s">
        <v>98</v>
      </c>
      <c r="Z87" s="49" t="s">
        <v>98</v>
      </c>
      <c r="AA87" s="24" t="s">
        <v>98</v>
      </c>
      <c r="AB87" s="24"/>
      <c r="AC87" s="155" t="s">
        <v>216</v>
      </c>
      <c r="AD87" s="155" t="s">
        <v>216</v>
      </c>
      <c r="AE87" s="155" t="s">
        <v>216</v>
      </c>
      <c r="AF87" s="155" t="s">
        <v>216</v>
      </c>
      <c r="AG87" s="60" t="s">
        <v>98</v>
      </c>
      <c r="AH87" s="1443"/>
    </row>
    <row r="88" spans="1:34" s="23" customFormat="1" ht="54">
      <c r="A88" s="15">
        <f t="shared" si="1"/>
        <v>85</v>
      </c>
      <c r="B88" s="22" t="s">
        <v>267</v>
      </c>
      <c r="C88" s="22" t="s">
        <v>360</v>
      </c>
      <c r="D88" s="22" t="s">
        <v>109</v>
      </c>
      <c r="E88" s="138"/>
      <c r="F88" s="123"/>
      <c r="G88" s="123"/>
      <c r="H88" s="123"/>
      <c r="I88" s="123"/>
      <c r="J88" s="123" t="s">
        <v>361</v>
      </c>
      <c r="K88" s="123"/>
      <c r="L88" s="123"/>
      <c r="M88" s="123"/>
      <c r="N88" s="123"/>
      <c r="O88" s="123"/>
      <c r="P88" s="123"/>
      <c r="Q88" s="145"/>
      <c r="R88" s="145"/>
      <c r="S88" s="24" t="s">
        <v>1813</v>
      </c>
      <c r="T88" s="24" t="s">
        <v>7519</v>
      </c>
      <c r="U88" s="24" t="s">
        <v>119</v>
      </c>
      <c r="V88" s="24"/>
      <c r="W88" s="49" t="s">
        <v>129</v>
      </c>
      <c r="X88" s="24" t="s">
        <v>364</v>
      </c>
      <c r="Y88" s="49" t="s">
        <v>122</v>
      </c>
      <c r="Z88" s="49" t="s">
        <v>365</v>
      </c>
      <c r="AA88" s="24" t="s">
        <v>366</v>
      </c>
      <c r="AB88" s="24"/>
      <c r="AC88" s="155" t="s">
        <v>216</v>
      </c>
      <c r="AD88" s="155" t="s">
        <v>216</v>
      </c>
      <c r="AE88" s="155" t="s">
        <v>216</v>
      </c>
      <c r="AF88" s="155" t="s">
        <v>216</v>
      </c>
      <c r="AG88" s="60" t="s">
        <v>98</v>
      </c>
      <c r="AH88" s="1443"/>
    </row>
    <row r="89" spans="1:34" s="23" customFormat="1">
      <c r="A89" s="15">
        <f t="shared" si="1"/>
        <v>86</v>
      </c>
      <c r="B89" s="22" t="s">
        <v>267</v>
      </c>
      <c r="C89" s="22" t="s">
        <v>367</v>
      </c>
      <c r="D89" s="22" t="s">
        <v>109</v>
      </c>
      <c r="E89" s="138"/>
      <c r="F89" s="123"/>
      <c r="G89" s="123"/>
      <c r="H89" s="123"/>
      <c r="I89" s="123"/>
      <c r="J89" s="123" t="s">
        <v>368</v>
      </c>
      <c r="K89" s="123"/>
      <c r="L89" s="123"/>
      <c r="M89" s="123"/>
      <c r="N89" s="123"/>
      <c r="O89" s="123"/>
      <c r="P89" s="123"/>
      <c r="Q89" s="145"/>
      <c r="R89" s="145"/>
      <c r="S89" s="24" t="s">
        <v>2429</v>
      </c>
      <c r="T89" s="24" t="s">
        <v>3436</v>
      </c>
      <c r="U89" s="24" t="s">
        <v>119</v>
      </c>
      <c r="V89" s="24"/>
      <c r="W89" s="49" t="s">
        <v>1540</v>
      </c>
      <c r="X89" s="24"/>
      <c r="Y89" s="49"/>
      <c r="Z89" s="49"/>
      <c r="AA89" s="24"/>
      <c r="AB89" s="24"/>
      <c r="AC89" s="155" t="s">
        <v>683</v>
      </c>
      <c r="AD89" s="155" t="s">
        <v>726</v>
      </c>
      <c r="AE89" s="60" t="s">
        <v>371</v>
      </c>
      <c r="AF89" s="60" t="s">
        <v>371</v>
      </c>
      <c r="AG89" s="60" t="s">
        <v>1164</v>
      </c>
      <c r="AH89" s="1443">
        <v>1</v>
      </c>
    </row>
    <row r="90" spans="1:34" s="82" customFormat="1">
      <c r="A90" s="15">
        <f t="shared" si="1"/>
        <v>87</v>
      </c>
      <c r="B90" s="128" t="s">
        <v>267</v>
      </c>
      <c r="C90" s="128" t="s">
        <v>372</v>
      </c>
      <c r="D90" s="128" t="s">
        <v>124</v>
      </c>
      <c r="E90" s="129"/>
      <c r="F90" s="130"/>
      <c r="G90" s="130"/>
      <c r="H90" s="130"/>
      <c r="I90" s="130"/>
      <c r="J90" s="130" t="s">
        <v>373</v>
      </c>
      <c r="K90" s="130"/>
      <c r="L90" s="130"/>
      <c r="M90" s="130"/>
      <c r="N90" s="130"/>
      <c r="O90" s="130"/>
      <c r="P90" s="130"/>
      <c r="Q90" s="141"/>
      <c r="R90" s="141"/>
      <c r="S90" s="131" t="s">
        <v>1817</v>
      </c>
      <c r="T90" s="131" t="s">
        <v>1818</v>
      </c>
      <c r="U90" s="131" t="s">
        <v>119</v>
      </c>
      <c r="V90" s="131"/>
      <c r="W90" s="79" t="s">
        <v>129</v>
      </c>
      <c r="X90" s="131"/>
      <c r="Y90" s="79"/>
      <c r="Z90" s="79"/>
      <c r="AA90" s="131"/>
      <c r="AB90" s="131"/>
      <c r="AC90" s="81" t="s">
        <v>216</v>
      </c>
      <c r="AD90" s="81" t="s">
        <v>216</v>
      </c>
      <c r="AE90" s="81" t="s">
        <v>216</v>
      </c>
      <c r="AF90" s="81" t="s">
        <v>216</v>
      </c>
      <c r="AG90" s="60" t="s">
        <v>98</v>
      </c>
      <c r="AH90" s="1443"/>
    </row>
    <row r="91" spans="1:34" s="105" customFormat="1" ht="18" customHeight="1">
      <c r="A91" s="15">
        <f t="shared" si="1"/>
        <v>88</v>
      </c>
      <c r="B91" s="108" t="s">
        <v>267</v>
      </c>
      <c r="C91" s="108" t="s">
        <v>376</v>
      </c>
      <c r="D91" s="133" t="s">
        <v>131</v>
      </c>
      <c r="E91" s="109"/>
      <c r="F91" s="110"/>
      <c r="G91" s="135"/>
      <c r="H91" s="135"/>
      <c r="I91" s="135"/>
      <c r="J91" s="135"/>
      <c r="K91" s="135" t="s">
        <v>377</v>
      </c>
      <c r="L91" s="135"/>
      <c r="M91" s="135"/>
      <c r="N91" s="135"/>
      <c r="O91" s="135"/>
      <c r="P91" s="135"/>
      <c r="Q91" s="144"/>
      <c r="R91" s="144"/>
      <c r="S91" s="136" t="s">
        <v>2431</v>
      </c>
      <c r="T91" s="136" t="s">
        <v>2432</v>
      </c>
      <c r="U91" s="136" t="s">
        <v>96</v>
      </c>
      <c r="V91" s="136"/>
      <c r="W91" s="102" t="s">
        <v>129</v>
      </c>
      <c r="X91" s="136"/>
      <c r="Y91" s="102"/>
      <c r="Z91" s="102"/>
      <c r="AA91" s="111"/>
      <c r="AB91" s="111"/>
      <c r="AC91" s="83" t="s">
        <v>98</v>
      </c>
      <c r="AD91" s="83" t="s">
        <v>98</v>
      </c>
      <c r="AE91" s="83" t="s">
        <v>98</v>
      </c>
      <c r="AF91" s="83" t="s">
        <v>98</v>
      </c>
      <c r="AG91" s="60" t="s">
        <v>98</v>
      </c>
      <c r="AH91" s="1443"/>
    </row>
    <row r="92" spans="1:34">
      <c r="A92" s="15">
        <f t="shared" si="1"/>
        <v>89</v>
      </c>
      <c r="B92" s="16" t="s">
        <v>267</v>
      </c>
      <c r="C92" s="16" t="s">
        <v>380</v>
      </c>
      <c r="D92" s="22" t="s">
        <v>109</v>
      </c>
      <c r="E92" s="113"/>
      <c r="F92" s="114"/>
      <c r="G92" s="123"/>
      <c r="H92" s="123"/>
      <c r="I92" s="123"/>
      <c r="J92" s="123"/>
      <c r="K92" s="123"/>
      <c r="L92" s="123" t="s">
        <v>381</v>
      </c>
      <c r="M92" s="123"/>
      <c r="N92" s="123"/>
      <c r="O92" s="123"/>
      <c r="P92" s="123"/>
      <c r="Q92" s="145"/>
      <c r="R92" s="145"/>
      <c r="S92" s="24" t="s">
        <v>1821</v>
      </c>
      <c r="T92" s="24" t="s">
        <v>3437</v>
      </c>
      <c r="U92" s="24" t="s">
        <v>119</v>
      </c>
      <c r="V92" s="24"/>
      <c r="W92" s="47" t="s">
        <v>129</v>
      </c>
      <c r="X92" s="24"/>
      <c r="Y92" s="47"/>
      <c r="Z92" s="47"/>
      <c r="AA92" s="21"/>
      <c r="AB92" s="21"/>
      <c r="AC92" s="60" t="s">
        <v>216</v>
      </c>
      <c r="AD92" s="60" t="s">
        <v>216</v>
      </c>
      <c r="AE92" s="60" t="s">
        <v>216</v>
      </c>
      <c r="AF92" s="60" t="s">
        <v>216</v>
      </c>
      <c r="AG92" s="60" t="s">
        <v>98</v>
      </c>
    </row>
    <row r="93" spans="1:34" s="23" customFormat="1">
      <c r="A93" s="15">
        <f t="shared" si="1"/>
        <v>90</v>
      </c>
      <c r="B93" s="22" t="s">
        <v>267</v>
      </c>
      <c r="C93" s="22" t="s">
        <v>384</v>
      </c>
      <c r="D93" s="22" t="s">
        <v>109</v>
      </c>
      <c r="E93" s="138"/>
      <c r="F93" s="123"/>
      <c r="G93" s="123"/>
      <c r="H93" s="123"/>
      <c r="I93" s="123"/>
      <c r="J93" s="123"/>
      <c r="K93" s="123"/>
      <c r="L93" s="123" t="s">
        <v>385</v>
      </c>
      <c r="M93" s="123"/>
      <c r="N93" s="123"/>
      <c r="O93" s="123"/>
      <c r="P93" s="123"/>
      <c r="Q93" s="145"/>
      <c r="R93" s="145"/>
      <c r="S93" s="24" t="s">
        <v>2433</v>
      </c>
      <c r="T93" s="24" t="s">
        <v>2434</v>
      </c>
      <c r="U93" s="24" t="s">
        <v>119</v>
      </c>
      <c r="V93" s="24"/>
      <c r="W93" s="49" t="s">
        <v>129</v>
      </c>
      <c r="X93" s="24"/>
      <c r="Y93" s="49"/>
      <c r="Z93" s="49"/>
      <c r="AA93" s="24"/>
      <c r="AB93" s="24"/>
      <c r="AC93" s="49" t="s">
        <v>216</v>
      </c>
      <c r="AD93" s="49" t="s">
        <v>216</v>
      </c>
      <c r="AE93" s="49" t="s">
        <v>216</v>
      </c>
      <c r="AF93" s="49" t="s">
        <v>216</v>
      </c>
      <c r="AG93" s="49" t="s">
        <v>98</v>
      </c>
      <c r="AH93" s="1443"/>
    </row>
    <row r="94" spans="1:34">
      <c r="A94" s="15">
        <f t="shared" si="1"/>
        <v>91</v>
      </c>
      <c r="B94" s="16" t="s">
        <v>267</v>
      </c>
      <c r="C94" s="16" t="s">
        <v>388</v>
      </c>
      <c r="D94" s="22" t="s">
        <v>109</v>
      </c>
      <c r="E94" s="156"/>
      <c r="F94" s="1925"/>
      <c r="G94" s="123"/>
      <c r="H94" s="123"/>
      <c r="I94" s="123"/>
      <c r="J94" s="123"/>
      <c r="K94" s="123"/>
      <c r="L94" s="123" t="s">
        <v>389</v>
      </c>
      <c r="M94" s="123"/>
      <c r="N94" s="123"/>
      <c r="O94" s="123"/>
      <c r="P94" s="123"/>
      <c r="Q94" s="145"/>
      <c r="R94" s="145"/>
      <c r="S94" s="24" t="s">
        <v>2435</v>
      </c>
      <c r="T94" s="24" t="s">
        <v>2436</v>
      </c>
      <c r="U94" s="24" t="s">
        <v>119</v>
      </c>
      <c r="V94" s="24"/>
      <c r="W94" s="49" t="s">
        <v>129</v>
      </c>
      <c r="X94" s="24"/>
      <c r="Y94" s="49"/>
      <c r="Z94" s="49"/>
      <c r="AA94" s="24"/>
      <c r="AB94" s="24"/>
      <c r="AC94" s="60" t="s">
        <v>216</v>
      </c>
      <c r="AD94" s="60" t="s">
        <v>216</v>
      </c>
      <c r="AE94" s="60" t="s">
        <v>216</v>
      </c>
      <c r="AF94" s="60" t="s">
        <v>216</v>
      </c>
      <c r="AG94" s="60" t="s">
        <v>98</v>
      </c>
    </row>
    <row r="95" spans="1:34" s="97" customFormat="1" ht="35.25" customHeight="1">
      <c r="A95" s="15">
        <f t="shared" si="1"/>
        <v>92</v>
      </c>
      <c r="B95" s="147" t="s">
        <v>267</v>
      </c>
      <c r="C95" s="157" t="s">
        <v>392</v>
      </c>
      <c r="D95" s="128" t="s">
        <v>124</v>
      </c>
      <c r="E95" s="148"/>
      <c r="F95" s="130"/>
      <c r="G95" s="130"/>
      <c r="H95" s="130"/>
      <c r="I95" s="130"/>
      <c r="J95" s="130"/>
      <c r="K95" s="130"/>
      <c r="L95" s="140" t="s">
        <v>394</v>
      </c>
      <c r="M95" s="331"/>
      <c r="N95" s="331"/>
      <c r="O95" s="331"/>
      <c r="P95" s="331"/>
      <c r="Q95" s="331"/>
      <c r="R95" s="331"/>
      <c r="S95" s="149" t="s">
        <v>1172</v>
      </c>
      <c r="T95" s="149" t="s">
        <v>1173</v>
      </c>
      <c r="U95" s="131" t="s">
        <v>119</v>
      </c>
      <c r="V95" s="131"/>
      <c r="W95" s="79" t="s">
        <v>129</v>
      </c>
      <c r="X95" s="131" t="s">
        <v>98</v>
      </c>
      <c r="Y95" s="79" t="s">
        <v>98</v>
      </c>
      <c r="Z95" s="79" t="s">
        <v>98</v>
      </c>
      <c r="AA95" s="131" t="s">
        <v>98</v>
      </c>
      <c r="AB95" s="131"/>
      <c r="AC95" s="79" t="s">
        <v>216</v>
      </c>
      <c r="AD95" s="79" t="s">
        <v>216</v>
      </c>
      <c r="AE95" s="79" t="s">
        <v>216</v>
      </c>
      <c r="AF95" s="79" t="s">
        <v>216</v>
      </c>
      <c r="AG95" s="49" t="s">
        <v>98</v>
      </c>
      <c r="AH95" s="1443"/>
    </row>
    <row r="96" spans="1:34" s="105" customFormat="1">
      <c r="A96" s="15">
        <f t="shared" si="1"/>
        <v>93</v>
      </c>
      <c r="B96" s="108" t="s">
        <v>267</v>
      </c>
      <c r="C96" s="158" t="s">
        <v>397</v>
      </c>
      <c r="D96" s="133" t="s">
        <v>131</v>
      </c>
      <c r="E96" s="109"/>
      <c r="F96" s="135"/>
      <c r="G96" s="135"/>
      <c r="H96" s="135"/>
      <c r="I96" s="135"/>
      <c r="J96" s="135"/>
      <c r="K96" s="135"/>
      <c r="L96" s="135"/>
      <c r="M96" s="135" t="s">
        <v>399</v>
      </c>
      <c r="N96" s="135"/>
      <c r="O96" s="135"/>
      <c r="P96" s="135"/>
      <c r="Q96" s="144"/>
      <c r="R96" s="144"/>
      <c r="S96" s="111" t="s">
        <v>1174</v>
      </c>
      <c r="T96" s="111" t="s">
        <v>2409</v>
      </c>
      <c r="U96" s="136" t="s">
        <v>96</v>
      </c>
      <c r="V96" s="136"/>
      <c r="W96" s="68" t="s">
        <v>129</v>
      </c>
      <c r="X96" s="136" t="s">
        <v>98</v>
      </c>
      <c r="Y96" s="68" t="s">
        <v>98</v>
      </c>
      <c r="Z96" s="68" t="s">
        <v>98</v>
      </c>
      <c r="AA96" s="136" t="s">
        <v>98</v>
      </c>
      <c r="AB96" s="136"/>
      <c r="AC96" s="68" t="s">
        <v>98</v>
      </c>
      <c r="AD96" s="68" t="s">
        <v>98</v>
      </c>
      <c r="AE96" s="68" t="s">
        <v>98</v>
      </c>
      <c r="AF96" s="68" t="s">
        <v>98</v>
      </c>
      <c r="AG96" s="49" t="s">
        <v>98</v>
      </c>
      <c r="AH96" s="1443"/>
    </row>
    <row r="97" spans="1:34" ht="18" customHeight="1">
      <c r="A97" s="15">
        <f t="shared" si="1"/>
        <v>94</v>
      </c>
      <c r="B97" s="16" t="s">
        <v>267</v>
      </c>
      <c r="C97" s="159" t="s">
        <v>402</v>
      </c>
      <c r="D97" s="22" t="s">
        <v>109</v>
      </c>
      <c r="E97" s="113"/>
      <c r="F97" s="150"/>
      <c r="G97" s="150"/>
      <c r="H97" s="150"/>
      <c r="I97" s="150"/>
      <c r="J97" s="150"/>
      <c r="K97" s="150"/>
      <c r="L97" s="150"/>
      <c r="M97" s="150"/>
      <c r="N97" s="151" t="s">
        <v>404</v>
      </c>
      <c r="O97" s="518"/>
      <c r="P97" s="518"/>
      <c r="Q97" s="518"/>
      <c r="R97" s="518"/>
      <c r="S97" s="21" t="s">
        <v>2437</v>
      </c>
      <c r="T97" s="21" t="s">
        <v>2438</v>
      </c>
      <c r="U97" s="24" t="s">
        <v>119</v>
      </c>
      <c r="V97" s="24"/>
      <c r="W97" s="49" t="s">
        <v>129</v>
      </c>
      <c r="X97" s="24" t="s">
        <v>98</v>
      </c>
      <c r="Y97" s="49" t="s">
        <v>98</v>
      </c>
      <c r="Z97" s="49" t="s">
        <v>98</v>
      </c>
      <c r="AA97" s="24" t="s">
        <v>98</v>
      </c>
      <c r="AB97" s="24"/>
      <c r="AC97" s="49" t="s">
        <v>216</v>
      </c>
      <c r="AD97" s="49" t="s">
        <v>216</v>
      </c>
      <c r="AE97" s="49" t="s">
        <v>216</v>
      </c>
      <c r="AF97" s="49" t="s">
        <v>216</v>
      </c>
      <c r="AG97" s="49" t="s">
        <v>98</v>
      </c>
    </row>
    <row r="98" spans="1:34" s="97" customFormat="1" ht="36">
      <c r="A98" s="15">
        <f t="shared" si="1"/>
        <v>95</v>
      </c>
      <c r="B98" s="147" t="s">
        <v>267</v>
      </c>
      <c r="C98" s="147" t="s">
        <v>407</v>
      </c>
      <c r="D98" s="128" t="s">
        <v>124</v>
      </c>
      <c r="E98" s="148"/>
      <c r="F98" s="130"/>
      <c r="G98" s="130"/>
      <c r="H98" s="130"/>
      <c r="I98" s="130"/>
      <c r="J98" s="130"/>
      <c r="K98" s="130"/>
      <c r="L98" s="130" t="s">
        <v>408</v>
      </c>
      <c r="M98" s="130"/>
      <c r="N98" s="130"/>
      <c r="O98" s="130"/>
      <c r="P98" s="130"/>
      <c r="Q98" s="141"/>
      <c r="R98" s="141"/>
      <c r="S98" s="149" t="s">
        <v>1178</v>
      </c>
      <c r="T98" s="149" t="s">
        <v>1179</v>
      </c>
      <c r="U98" s="131" t="s">
        <v>119</v>
      </c>
      <c r="V98" s="131"/>
      <c r="W98" s="79" t="s">
        <v>129</v>
      </c>
      <c r="X98" s="131" t="s">
        <v>98</v>
      </c>
      <c r="Y98" s="79" t="s">
        <v>98</v>
      </c>
      <c r="Z98" s="79" t="s">
        <v>98</v>
      </c>
      <c r="AA98" s="131" t="s">
        <v>98</v>
      </c>
      <c r="AB98" s="131"/>
      <c r="AC98" s="79" t="s">
        <v>216</v>
      </c>
      <c r="AD98" s="79" t="s">
        <v>216</v>
      </c>
      <c r="AE98" s="79" t="s">
        <v>216</v>
      </c>
      <c r="AF98" s="79" t="s">
        <v>216</v>
      </c>
      <c r="AG98" s="49" t="s">
        <v>98</v>
      </c>
      <c r="AH98" s="1443"/>
    </row>
    <row r="99" spans="1:34" s="105" customFormat="1">
      <c r="A99" s="15">
        <f t="shared" si="1"/>
        <v>96</v>
      </c>
      <c r="B99" s="108" t="s">
        <v>267</v>
      </c>
      <c r="C99" s="158" t="s">
        <v>397</v>
      </c>
      <c r="D99" s="133" t="s">
        <v>131</v>
      </c>
      <c r="E99" s="109"/>
      <c r="F99" s="135"/>
      <c r="G99" s="135"/>
      <c r="H99" s="135"/>
      <c r="I99" s="135"/>
      <c r="J99" s="135"/>
      <c r="K99" s="135"/>
      <c r="L99" s="135"/>
      <c r="M99" s="135" t="s">
        <v>399</v>
      </c>
      <c r="N99" s="135"/>
      <c r="O99" s="135"/>
      <c r="P99" s="135"/>
      <c r="Q99" s="144"/>
      <c r="R99" s="144"/>
      <c r="S99" s="111" t="s">
        <v>1180</v>
      </c>
      <c r="T99" s="111" t="s">
        <v>2412</v>
      </c>
      <c r="U99" s="136" t="s">
        <v>96</v>
      </c>
      <c r="V99" s="136"/>
      <c r="W99" s="68" t="s">
        <v>129</v>
      </c>
      <c r="X99" s="136" t="s">
        <v>98</v>
      </c>
      <c r="Y99" s="68" t="s">
        <v>98</v>
      </c>
      <c r="Z99" s="68" t="s">
        <v>98</v>
      </c>
      <c r="AA99" s="136" t="s">
        <v>98</v>
      </c>
      <c r="AB99" s="136"/>
      <c r="AC99" s="68" t="s">
        <v>98</v>
      </c>
      <c r="AD99" s="68" t="s">
        <v>98</v>
      </c>
      <c r="AE99" s="68" t="s">
        <v>98</v>
      </c>
      <c r="AF99" s="68" t="s">
        <v>98</v>
      </c>
      <c r="AG99" s="49" t="s">
        <v>98</v>
      </c>
      <c r="AH99" s="1443"/>
    </row>
    <row r="100" spans="1:34" ht="18" customHeight="1">
      <c r="A100" s="15">
        <f t="shared" si="1"/>
        <v>97</v>
      </c>
      <c r="B100" s="16" t="s">
        <v>267</v>
      </c>
      <c r="C100" s="159" t="s">
        <v>402</v>
      </c>
      <c r="D100" s="22" t="s">
        <v>109</v>
      </c>
      <c r="E100" s="113"/>
      <c r="F100" s="150"/>
      <c r="G100" s="150"/>
      <c r="H100" s="150"/>
      <c r="I100" s="150"/>
      <c r="J100" s="150"/>
      <c r="K100" s="150"/>
      <c r="L100" s="150"/>
      <c r="M100" s="150"/>
      <c r="N100" s="151" t="s">
        <v>404</v>
      </c>
      <c r="O100" s="518"/>
      <c r="P100" s="518"/>
      <c r="Q100" s="518"/>
      <c r="R100" s="518"/>
      <c r="S100" s="21" t="s">
        <v>2439</v>
      </c>
      <c r="T100" s="21" t="s">
        <v>2440</v>
      </c>
      <c r="U100" s="24" t="s">
        <v>119</v>
      </c>
      <c r="V100" s="24"/>
      <c r="W100" s="49" t="s">
        <v>129</v>
      </c>
      <c r="X100" s="24" t="s">
        <v>98</v>
      </c>
      <c r="Y100" s="49" t="s">
        <v>98</v>
      </c>
      <c r="Z100" s="49" t="s">
        <v>98</v>
      </c>
      <c r="AA100" s="24" t="s">
        <v>98</v>
      </c>
      <c r="AB100" s="24"/>
      <c r="AC100" s="49" t="s">
        <v>216</v>
      </c>
      <c r="AD100" s="49" t="s">
        <v>216</v>
      </c>
      <c r="AE100" s="49" t="s">
        <v>216</v>
      </c>
      <c r="AF100" s="49" t="s">
        <v>216</v>
      </c>
      <c r="AG100" s="49" t="s">
        <v>98</v>
      </c>
    </row>
    <row r="101" spans="1:34" s="265" customFormat="1" ht="30" customHeight="1">
      <c r="A101" s="15">
        <f t="shared" si="1"/>
        <v>98</v>
      </c>
      <c r="B101" s="391" t="s">
        <v>267</v>
      </c>
      <c r="C101" s="391" t="s">
        <v>415</v>
      </c>
      <c r="D101" s="391" t="s">
        <v>124</v>
      </c>
      <c r="E101" s="568"/>
      <c r="F101" s="406"/>
      <c r="G101" s="406"/>
      <c r="H101" s="406"/>
      <c r="I101" s="406"/>
      <c r="J101" s="393"/>
      <c r="K101" s="406"/>
      <c r="L101" s="406" t="s">
        <v>416</v>
      </c>
      <c r="M101" s="406"/>
      <c r="N101" s="406"/>
      <c r="O101" s="406"/>
      <c r="P101" s="480"/>
      <c r="Q101" s="1507"/>
      <c r="R101" s="1507"/>
      <c r="S101" s="78" t="s">
        <v>1184</v>
      </c>
      <c r="T101" s="78" t="s">
        <v>1185</v>
      </c>
      <c r="U101" s="78" t="s">
        <v>119</v>
      </c>
      <c r="V101" s="78"/>
      <c r="W101" s="395" t="s">
        <v>638</v>
      </c>
      <c r="X101" s="78" t="s">
        <v>98</v>
      </c>
      <c r="Y101" s="565" t="s">
        <v>98</v>
      </c>
      <c r="Z101" s="565" t="s">
        <v>98</v>
      </c>
      <c r="AA101" s="78" t="s">
        <v>98</v>
      </c>
      <c r="AB101" s="78"/>
      <c r="AC101" s="569" t="s">
        <v>216</v>
      </c>
      <c r="AD101" s="569" t="s">
        <v>216</v>
      </c>
      <c r="AE101" s="569" t="s">
        <v>216</v>
      </c>
      <c r="AF101" s="569" t="s">
        <v>216</v>
      </c>
      <c r="AG101" s="570" t="s">
        <v>98</v>
      </c>
      <c r="AH101" s="1442"/>
    </row>
    <row r="102" spans="1:34" s="265" customFormat="1" ht="30" customHeight="1">
      <c r="A102" s="15">
        <f t="shared" si="1"/>
        <v>99</v>
      </c>
      <c r="B102" s="397" t="s">
        <v>267</v>
      </c>
      <c r="C102" s="423" t="s">
        <v>397</v>
      </c>
      <c r="D102" s="397" t="s">
        <v>131</v>
      </c>
      <c r="E102" s="571"/>
      <c r="F102" s="401"/>
      <c r="G102" s="401"/>
      <c r="H102" s="401"/>
      <c r="I102" s="401"/>
      <c r="J102" s="399"/>
      <c r="K102" s="401"/>
      <c r="L102" s="401"/>
      <c r="M102" s="401" t="s">
        <v>399</v>
      </c>
      <c r="N102" s="401"/>
      <c r="O102" s="401"/>
      <c r="P102" s="401"/>
      <c r="Q102" s="401"/>
      <c r="R102" s="401"/>
      <c r="S102" s="66" t="s">
        <v>1186</v>
      </c>
      <c r="T102" s="66" t="s">
        <v>2415</v>
      </c>
      <c r="U102" s="66" t="s">
        <v>96</v>
      </c>
      <c r="V102" s="66"/>
      <c r="W102" s="402" t="s">
        <v>638</v>
      </c>
      <c r="X102" s="66" t="s">
        <v>98</v>
      </c>
      <c r="Y102" s="566" t="s">
        <v>98</v>
      </c>
      <c r="Z102" s="566" t="s">
        <v>98</v>
      </c>
      <c r="AA102" s="66" t="s">
        <v>98</v>
      </c>
      <c r="AB102" s="66"/>
      <c r="AC102" s="572" t="s">
        <v>98</v>
      </c>
      <c r="AD102" s="572" t="s">
        <v>98</v>
      </c>
      <c r="AE102" s="572" t="s">
        <v>98</v>
      </c>
      <c r="AF102" s="572" t="s">
        <v>98</v>
      </c>
      <c r="AG102" s="570" t="s">
        <v>98</v>
      </c>
      <c r="AH102" s="1442"/>
    </row>
    <row r="103" spans="1:34" s="265" customFormat="1" ht="30" customHeight="1">
      <c r="A103" s="15">
        <f t="shared" si="1"/>
        <v>100</v>
      </c>
      <c r="B103" s="187" t="s">
        <v>267</v>
      </c>
      <c r="C103" s="187" t="s">
        <v>421</v>
      </c>
      <c r="D103" s="187" t="s">
        <v>109</v>
      </c>
      <c r="E103" s="415"/>
      <c r="F103" s="191"/>
      <c r="G103" s="191"/>
      <c r="H103" s="191"/>
      <c r="I103" s="191"/>
      <c r="J103" s="189"/>
      <c r="K103" s="191"/>
      <c r="L103" s="191"/>
      <c r="M103" s="191"/>
      <c r="N103" s="191" t="s">
        <v>422</v>
      </c>
      <c r="O103" s="191"/>
      <c r="P103" s="191"/>
      <c r="Q103" s="191"/>
      <c r="R103" s="191"/>
      <c r="S103" s="84" t="s">
        <v>2442</v>
      </c>
      <c r="T103" s="84" t="s">
        <v>2443</v>
      </c>
      <c r="U103" s="84" t="s">
        <v>119</v>
      </c>
      <c r="V103" s="84"/>
      <c r="W103" s="155" t="s">
        <v>638</v>
      </c>
      <c r="X103" s="84" t="s">
        <v>98</v>
      </c>
      <c r="Y103" s="217" t="s">
        <v>98</v>
      </c>
      <c r="Z103" s="217" t="s">
        <v>98</v>
      </c>
      <c r="AA103" s="84" t="s">
        <v>98</v>
      </c>
      <c r="AB103" s="84"/>
      <c r="AC103" s="573" t="s">
        <v>216</v>
      </c>
      <c r="AD103" s="573" t="s">
        <v>216</v>
      </c>
      <c r="AE103" s="573" t="s">
        <v>216</v>
      </c>
      <c r="AF103" s="573" t="s">
        <v>216</v>
      </c>
      <c r="AG103" s="570" t="s">
        <v>98</v>
      </c>
      <c r="AH103" s="1442"/>
    </row>
    <row r="104" spans="1:34" s="97" customFormat="1">
      <c r="A104" s="15">
        <f t="shared" si="1"/>
        <v>101</v>
      </c>
      <c r="B104" s="147" t="s">
        <v>267</v>
      </c>
      <c r="C104" s="147" t="s">
        <v>425</v>
      </c>
      <c r="D104" s="128" t="s">
        <v>124</v>
      </c>
      <c r="E104" s="148"/>
      <c r="F104" s="130"/>
      <c r="G104" s="130"/>
      <c r="H104" s="130"/>
      <c r="I104" s="130"/>
      <c r="J104" s="130" t="s">
        <v>426</v>
      </c>
      <c r="K104" s="130"/>
      <c r="L104" s="130"/>
      <c r="M104" s="130"/>
      <c r="N104" s="130"/>
      <c r="O104" s="130"/>
      <c r="P104" s="130"/>
      <c r="Q104" s="141"/>
      <c r="R104" s="141"/>
      <c r="S104" s="149" t="s">
        <v>2444</v>
      </c>
      <c r="T104" s="149" t="s">
        <v>2445</v>
      </c>
      <c r="U104" s="131" t="s">
        <v>119</v>
      </c>
      <c r="V104" s="131"/>
      <c r="W104" s="79" t="s">
        <v>129</v>
      </c>
      <c r="X104" s="131" t="s">
        <v>98</v>
      </c>
      <c r="Y104" s="79" t="s">
        <v>98</v>
      </c>
      <c r="Z104" s="79" t="s">
        <v>98</v>
      </c>
      <c r="AA104" s="131" t="s">
        <v>98</v>
      </c>
      <c r="AB104" s="131"/>
      <c r="AC104" s="79" t="s">
        <v>216</v>
      </c>
      <c r="AD104" s="79" t="s">
        <v>216</v>
      </c>
      <c r="AE104" s="79" t="s">
        <v>216</v>
      </c>
      <c r="AF104" s="79" t="s">
        <v>216</v>
      </c>
      <c r="AG104" s="49" t="s">
        <v>98</v>
      </c>
      <c r="AH104" s="1443"/>
    </row>
    <row r="105" spans="1:34" s="105" customFormat="1">
      <c r="A105" s="15">
        <f t="shared" si="1"/>
        <v>102</v>
      </c>
      <c r="B105" s="108" t="s">
        <v>267</v>
      </c>
      <c r="C105" s="108" t="s">
        <v>429</v>
      </c>
      <c r="D105" s="133" t="s">
        <v>131</v>
      </c>
      <c r="E105" s="109"/>
      <c r="F105" s="135"/>
      <c r="G105" s="135"/>
      <c r="H105" s="135"/>
      <c r="I105" s="135"/>
      <c r="J105" s="135"/>
      <c r="K105" s="135" t="s">
        <v>430</v>
      </c>
      <c r="L105" s="135"/>
      <c r="M105" s="135"/>
      <c r="N105" s="135"/>
      <c r="O105" s="135"/>
      <c r="P105" s="135"/>
      <c r="Q105" s="144"/>
      <c r="R105" s="144"/>
      <c r="S105" s="111" t="s">
        <v>2446</v>
      </c>
      <c r="T105" s="111" t="s">
        <v>2447</v>
      </c>
      <c r="U105" s="136" t="s">
        <v>96</v>
      </c>
      <c r="V105" s="136"/>
      <c r="W105" s="68" t="s">
        <v>129</v>
      </c>
      <c r="X105" s="136" t="s">
        <v>98</v>
      </c>
      <c r="Y105" s="68" t="s">
        <v>98</v>
      </c>
      <c r="Z105" s="68" t="s">
        <v>98</v>
      </c>
      <c r="AA105" s="136" t="s">
        <v>98</v>
      </c>
      <c r="AB105" s="136"/>
      <c r="AC105" s="68" t="s">
        <v>98</v>
      </c>
      <c r="AD105" s="68" t="s">
        <v>98</v>
      </c>
      <c r="AE105" s="68" t="s">
        <v>98</v>
      </c>
      <c r="AF105" s="68" t="s">
        <v>98</v>
      </c>
      <c r="AG105" s="49" t="s">
        <v>98</v>
      </c>
      <c r="AH105" s="1443"/>
    </row>
    <row r="106" spans="1:34">
      <c r="A106" s="15">
        <f t="shared" si="1"/>
        <v>103</v>
      </c>
      <c r="B106" s="16" t="s">
        <v>267</v>
      </c>
      <c r="C106" s="16" t="s">
        <v>433</v>
      </c>
      <c r="D106" s="22" t="s">
        <v>109</v>
      </c>
      <c r="E106" s="113"/>
      <c r="F106" s="150"/>
      <c r="G106" s="150"/>
      <c r="H106" s="150"/>
      <c r="I106" s="150"/>
      <c r="J106" s="123"/>
      <c r="K106" s="150"/>
      <c r="L106" s="150" t="s">
        <v>434</v>
      </c>
      <c r="M106" s="150"/>
      <c r="N106" s="150"/>
      <c r="O106" s="150"/>
      <c r="P106" s="150"/>
      <c r="Q106" s="152"/>
      <c r="R106" s="152"/>
      <c r="S106" s="21" t="s">
        <v>2448</v>
      </c>
      <c r="T106" s="21" t="s">
        <v>2449</v>
      </c>
      <c r="U106" s="24" t="s">
        <v>119</v>
      </c>
      <c r="V106" s="24"/>
      <c r="W106" s="49" t="s">
        <v>129</v>
      </c>
      <c r="X106" s="24" t="s">
        <v>98</v>
      </c>
      <c r="Y106" s="49" t="s">
        <v>98</v>
      </c>
      <c r="Z106" s="49" t="s">
        <v>98</v>
      </c>
      <c r="AA106" s="24" t="s">
        <v>98</v>
      </c>
      <c r="AB106" s="24"/>
      <c r="AC106" s="49" t="s">
        <v>216</v>
      </c>
      <c r="AD106" s="49" t="s">
        <v>216</v>
      </c>
      <c r="AE106" s="49" t="s">
        <v>216</v>
      </c>
      <c r="AF106" s="49" t="s">
        <v>216</v>
      </c>
      <c r="AG106" s="49" t="s">
        <v>98</v>
      </c>
    </row>
    <row r="107" spans="1:34">
      <c r="A107" s="15">
        <f t="shared" si="1"/>
        <v>104</v>
      </c>
      <c r="B107" s="16" t="s">
        <v>267</v>
      </c>
      <c r="C107" s="16" t="s">
        <v>437</v>
      </c>
      <c r="D107" s="22" t="s">
        <v>109</v>
      </c>
      <c r="E107" s="113"/>
      <c r="F107" s="150"/>
      <c r="G107" s="150"/>
      <c r="H107" s="150"/>
      <c r="I107" s="150"/>
      <c r="J107" s="123"/>
      <c r="K107" s="150"/>
      <c r="L107" s="150" t="s">
        <v>438</v>
      </c>
      <c r="M107" s="150"/>
      <c r="N107" s="150"/>
      <c r="O107" s="150"/>
      <c r="P107" s="150"/>
      <c r="Q107" s="152"/>
      <c r="R107" s="152"/>
      <c r="S107" s="21" t="s">
        <v>2450</v>
      </c>
      <c r="T107" s="21" t="s">
        <v>2451</v>
      </c>
      <c r="U107" s="24" t="s">
        <v>119</v>
      </c>
      <c r="V107" s="24"/>
      <c r="W107" s="49" t="s">
        <v>129</v>
      </c>
      <c r="X107" s="24"/>
      <c r="Y107" s="49"/>
      <c r="Z107" s="49" t="s">
        <v>98</v>
      </c>
      <c r="AA107" s="24" t="s">
        <v>98</v>
      </c>
      <c r="AB107" s="24"/>
      <c r="AC107" s="49" t="s">
        <v>216</v>
      </c>
      <c r="AD107" s="49" t="s">
        <v>216</v>
      </c>
      <c r="AE107" s="49" t="s">
        <v>216</v>
      </c>
      <c r="AF107" s="49" t="s">
        <v>216</v>
      </c>
      <c r="AG107" s="49" t="s">
        <v>98</v>
      </c>
    </row>
    <row r="108" spans="1:34" s="82" customFormat="1" ht="35.25" customHeight="1">
      <c r="A108" s="15">
        <f t="shared" si="1"/>
        <v>105</v>
      </c>
      <c r="B108" s="128" t="s">
        <v>267</v>
      </c>
      <c r="C108" s="128" t="s">
        <v>2965</v>
      </c>
      <c r="D108" s="128" t="s">
        <v>124</v>
      </c>
      <c r="E108" s="129"/>
      <c r="F108" s="130"/>
      <c r="G108" s="130"/>
      <c r="H108" s="140" t="s">
        <v>2966</v>
      </c>
      <c r="I108" s="141"/>
      <c r="J108" s="141"/>
      <c r="K108" s="141"/>
      <c r="L108" s="141"/>
      <c r="M108" s="141"/>
      <c r="N108" s="141"/>
      <c r="O108" s="141"/>
      <c r="P108" s="583"/>
      <c r="Q108" s="1351"/>
      <c r="R108" s="1351"/>
      <c r="S108" s="131" t="s">
        <v>3438</v>
      </c>
      <c r="T108" s="131" t="s">
        <v>3439</v>
      </c>
      <c r="U108" s="131" t="s">
        <v>119</v>
      </c>
      <c r="V108" s="131"/>
      <c r="W108" s="540" t="s">
        <v>129</v>
      </c>
      <c r="X108" s="541"/>
      <c r="Y108" s="540"/>
      <c r="Z108" s="540" t="s">
        <v>98</v>
      </c>
      <c r="AA108" s="541" t="s">
        <v>98</v>
      </c>
      <c r="AB108" s="541"/>
      <c r="AC108" s="540" t="s">
        <v>726</v>
      </c>
      <c r="AD108" s="540" t="s">
        <v>726</v>
      </c>
      <c r="AE108" s="540" t="s">
        <v>726</v>
      </c>
      <c r="AF108" s="540" t="s">
        <v>726</v>
      </c>
      <c r="AG108" s="169" t="s">
        <v>98</v>
      </c>
      <c r="AH108" s="1443"/>
    </row>
    <row r="109" spans="1:34" s="69" customFormat="1" ht="36">
      <c r="A109" s="15">
        <f t="shared" si="1"/>
        <v>106</v>
      </c>
      <c r="B109" s="133" t="s">
        <v>267</v>
      </c>
      <c r="C109" s="133" t="s">
        <v>979</v>
      </c>
      <c r="D109" s="133" t="s">
        <v>131</v>
      </c>
      <c r="E109" s="134"/>
      <c r="F109" s="135"/>
      <c r="G109" s="135"/>
      <c r="H109" s="135"/>
      <c r="I109" s="135" t="s">
        <v>483</v>
      </c>
      <c r="J109" s="135"/>
      <c r="K109" s="135"/>
      <c r="L109" s="135"/>
      <c r="M109" s="135"/>
      <c r="N109" s="135"/>
      <c r="O109" s="135"/>
      <c r="P109" s="135"/>
      <c r="Q109" s="144"/>
      <c r="R109" s="144"/>
      <c r="S109" s="136" t="s">
        <v>3440</v>
      </c>
      <c r="T109" s="136" t="s">
        <v>1234</v>
      </c>
      <c r="U109" s="136" t="s">
        <v>1116</v>
      </c>
      <c r="V109" s="136"/>
      <c r="W109" s="328" t="s">
        <v>129</v>
      </c>
      <c r="X109" s="329"/>
      <c r="Y109" s="328"/>
      <c r="Z109" s="328" t="s">
        <v>98</v>
      </c>
      <c r="AA109" s="329" t="s">
        <v>98</v>
      </c>
      <c r="AB109" s="329"/>
      <c r="AC109" s="328" t="s">
        <v>98</v>
      </c>
      <c r="AD109" s="328" t="s">
        <v>98</v>
      </c>
      <c r="AE109" s="328" t="s">
        <v>98</v>
      </c>
      <c r="AF109" s="328" t="s">
        <v>98</v>
      </c>
      <c r="AG109" s="169" t="s">
        <v>98</v>
      </c>
      <c r="AH109" s="1443"/>
    </row>
    <row r="110" spans="1:34" s="23" customFormat="1" ht="35.25" customHeight="1">
      <c r="A110" s="15">
        <f t="shared" si="1"/>
        <v>107</v>
      </c>
      <c r="B110" s="22" t="s">
        <v>267</v>
      </c>
      <c r="C110" s="22" t="s">
        <v>980</v>
      </c>
      <c r="D110" s="22" t="s">
        <v>109</v>
      </c>
      <c r="E110" s="138"/>
      <c r="F110" s="123"/>
      <c r="G110" s="123"/>
      <c r="H110" s="123"/>
      <c r="I110" s="123"/>
      <c r="J110" s="124" t="s">
        <v>487</v>
      </c>
      <c r="K110" s="145"/>
      <c r="L110" s="145"/>
      <c r="M110" s="145"/>
      <c r="N110" s="145"/>
      <c r="O110" s="145"/>
      <c r="P110" s="28"/>
      <c r="Q110" s="127"/>
      <c r="R110" s="127"/>
      <c r="S110" s="24" t="s">
        <v>2455</v>
      </c>
      <c r="T110" s="24" t="s">
        <v>3441</v>
      </c>
      <c r="U110" s="24" t="s">
        <v>119</v>
      </c>
      <c r="V110" s="24"/>
      <c r="W110" s="165" t="s">
        <v>129</v>
      </c>
      <c r="X110" s="166"/>
      <c r="Y110" s="165"/>
      <c r="Z110" s="165" t="s">
        <v>98</v>
      </c>
      <c r="AA110" s="166" t="s">
        <v>98</v>
      </c>
      <c r="AB110" s="166"/>
      <c r="AC110" s="169" t="s">
        <v>683</v>
      </c>
      <c r="AD110" s="169" t="s">
        <v>683</v>
      </c>
      <c r="AE110" s="169" t="s">
        <v>683</v>
      </c>
      <c r="AF110" s="169" t="s">
        <v>683</v>
      </c>
      <c r="AG110" s="169" t="s">
        <v>98</v>
      </c>
      <c r="AH110" s="1443"/>
    </row>
    <row r="111" spans="1:34" s="23" customFormat="1" ht="54">
      <c r="A111" s="15">
        <f t="shared" si="1"/>
        <v>108</v>
      </c>
      <c r="B111" s="22" t="s">
        <v>267</v>
      </c>
      <c r="C111" s="22" t="s">
        <v>490</v>
      </c>
      <c r="D111" s="22" t="s">
        <v>109</v>
      </c>
      <c r="E111" s="138"/>
      <c r="F111" s="123"/>
      <c r="G111" s="123"/>
      <c r="H111" s="123"/>
      <c r="I111" s="123"/>
      <c r="J111" s="123" t="s">
        <v>491</v>
      </c>
      <c r="K111" s="123"/>
      <c r="L111" s="123"/>
      <c r="M111" s="123"/>
      <c r="N111" s="123"/>
      <c r="O111" s="123"/>
      <c r="P111" s="123"/>
      <c r="Q111" s="145"/>
      <c r="R111" s="145"/>
      <c r="S111" s="24" t="s">
        <v>2457</v>
      </c>
      <c r="T111" s="24" t="s">
        <v>3442</v>
      </c>
      <c r="U111" s="24" t="s">
        <v>119</v>
      </c>
      <c r="V111" s="24"/>
      <c r="W111" s="165" t="s">
        <v>129</v>
      </c>
      <c r="X111" s="166"/>
      <c r="Y111" s="165"/>
      <c r="Z111" s="165" t="s">
        <v>98</v>
      </c>
      <c r="AA111" s="166" t="s">
        <v>98</v>
      </c>
      <c r="AB111" s="166"/>
      <c r="AC111" s="165" t="s">
        <v>216</v>
      </c>
      <c r="AD111" s="165" t="s">
        <v>216</v>
      </c>
      <c r="AE111" s="165" t="s">
        <v>216</v>
      </c>
      <c r="AF111" s="165" t="s">
        <v>216</v>
      </c>
      <c r="AG111" s="169" t="s">
        <v>98</v>
      </c>
      <c r="AH111" s="1443"/>
    </row>
    <row r="112" spans="1:34" s="23" customFormat="1" ht="36">
      <c r="A112" s="15">
        <f t="shared" si="1"/>
        <v>109</v>
      </c>
      <c r="B112" s="22" t="s">
        <v>267</v>
      </c>
      <c r="C112" s="22" t="s">
        <v>494</v>
      </c>
      <c r="D112" s="22" t="s">
        <v>109</v>
      </c>
      <c r="E112" s="138"/>
      <c r="F112" s="123"/>
      <c r="G112" s="123"/>
      <c r="H112" s="123"/>
      <c r="I112" s="123"/>
      <c r="J112" s="123" t="s">
        <v>495</v>
      </c>
      <c r="K112" s="123"/>
      <c r="L112" s="123"/>
      <c r="M112" s="123"/>
      <c r="N112" s="123"/>
      <c r="O112" s="123"/>
      <c r="P112" s="123"/>
      <c r="Q112" s="145"/>
      <c r="R112" s="145"/>
      <c r="S112" s="24" t="s">
        <v>2459</v>
      </c>
      <c r="T112" s="24" t="s">
        <v>3443</v>
      </c>
      <c r="U112" s="24" t="s">
        <v>119</v>
      </c>
      <c r="V112" s="24"/>
      <c r="W112" s="165" t="s">
        <v>129</v>
      </c>
      <c r="X112" s="166"/>
      <c r="Y112" s="165"/>
      <c r="Z112" s="165" t="s">
        <v>98</v>
      </c>
      <c r="AA112" s="166" t="s">
        <v>98</v>
      </c>
      <c r="AB112" s="166"/>
      <c r="AC112" s="165" t="s">
        <v>216</v>
      </c>
      <c r="AD112" s="165" t="s">
        <v>216</v>
      </c>
      <c r="AE112" s="165" t="s">
        <v>216</v>
      </c>
      <c r="AF112" s="165" t="s">
        <v>216</v>
      </c>
      <c r="AG112" s="169" t="s">
        <v>98</v>
      </c>
      <c r="AH112" s="1443"/>
    </row>
    <row r="113" spans="1:34" s="23" customFormat="1" ht="36">
      <c r="A113" s="15">
        <f t="shared" si="1"/>
        <v>110</v>
      </c>
      <c r="B113" s="22" t="s">
        <v>267</v>
      </c>
      <c r="C113" s="22" t="s">
        <v>985</v>
      </c>
      <c r="D113" s="22" t="s">
        <v>109</v>
      </c>
      <c r="E113" s="138"/>
      <c r="F113" s="123"/>
      <c r="G113" s="123"/>
      <c r="H113" s="123"/>
      <c r="I113" s="123"/>
      <c r="J113" s="123" t="s">
        <v>986</v>
      </c>
      <c r="K113" s="123"/>
      <c r="L113" s="123"/>
      <c r="M113" s="123"/>
      <c r="N113" s="123"/>
      <c r="O113" s="123"/>
      <c r="P113" s="123"/>
      <c r="Q113" s="145"/>
      <c r="R113" s="145"/>
      <c r="S113" s="24" t="s">
        <v>3444</v>
      </c>
      <c r="T113" s="24" t="s">
        <v>7238</v>
      </c>
      <c r="U113" s="24" t="s">
        <v>119</v>
      </c>
      <c r="V113" s="24"/>
      <c r="W113" s="165" t="s">
        <v>129</v>
      </c>
      <c r="X113" s="166"/>
      <c r="Y113" s="165"/>
      <c r="Z113" s="165" t="s">
        <v>98</v>
      </c>
      <c r="AA113" s="166" t="s">
        <v>98</v>
      </c>
      <c r="AB113" s="166"/>
      <c r="AC113" s="167" t="s">
        <v>98</v>
      </c>
      <c r="AD113" s="165" t="s">
        <v>216</v>
      </c>
      <c r="AE113" s="165" t="s">
        <v>216</v>
      </c>
      <c r="AF113" s="165" t="s">
        <v>216</v>
      </c>
      <c r="AG113" s="169" t="s">
        <v>98</v>
      </c>
      <c r="AH113" s="1443"/>
    </row>
    <row r="114" spans="1:34" s="23" customFormat="1" ht="36">
      <c r="A114" s="15">
        <f t="shared" si="1"/>
        <v>111</v>
      </c>
      <c r="B114" s="22" t="s">
        <v>267</v>
      </c>
      <c r="C114" s="22" t="s">
        <v>2979</v>
      </c>
      <c r="D114" s="22" t="s">
        <v>109</v>
      </c>
      <c r="E114" s="138"/>
      <c r="F114" s="123"/>
      <c r="G114" s="123"/>
      <c r="H114" s="123"/>
      <c r="I114" s="123"/>
      <c r="J114" s="123" t="s">
        <v>2980</v>
      </c>
      <c r="K114" s="123"/>
      <c r="L114" s="123"/>
      <c r="M114" s="123"/>
      <c r="N114" s="123"/>
      <c r="O114" s="123"/>
      <c r="P114" s="123"/>
      <c r="Q114" s="145"/>
      <c r="R114" s="145"/>
      <c r="S114" s="24" t="s">
        <v>2981</v>
      </c>
      <c r="T114" s="24" t="s">
        <v>2982</v>
      </c>
      <c r="U114" s="24" t="s">
        <v>119</v>
      </c>
      <c r="V114" s="24"/>
      <c r="W114" s="169" t="s">
        <v>511</v>
      </c>
      <c r="X114" s="166" t="s">
        <v>234</v>
      </c>
      <c r="Y114" s="165" t="s">
        <v>226</v>
      </c>
      <c r="Z114" s="165" t="s">
        <v>98</v>
      </c>
      <c r="AA114" s="166" t="s">
        <v>98</v>
      </c>
      <c r="AB114" s="166"/>
      <c r="AC114" s="167" t="s">
        <v>98</v>
      </c>
      <c r="AD114" s="165" t="s">
        <v>216</v>
      </c>
      <c r="AE114" s="165" t="s">
        <v>216</v>
      </c>
      <c r="AF114" s="165" t="s">
        <v>216</v>
      </c>
      <c r="AG114" s="169" t="s">
        <v>98</v>
      </c>
      <c r="AH114" s="1443"/>
    </row>
    <row r="115" spans="1:34" s="23" customFormat="1" ht="54">
      <c r="A115" s="15">
        <f t="shared" si="1"/>
        <v>112</v>
      </c>
      <c r="B115" s="22" t="s">
        <v>267</v>
      </c>
      <c r="C115" s="22" t="s">
        <v>502</v>
      </c>
      <c r="D115" s="22" t="s">
        <v>109</v>
      </c>
      <c r="E115" s="138"/>
      <c r="F115" s="123"/>
      <c r="G115" s="123"/>
      <c r="H115" s="123"/>
      <c r="I115" s="123"/>
      <c r="J115" s="123" t="s">
        <v>503</v>
      </c>
      <c r="K115" s="123"/>
      <c r="L115" s="123"/>
      <c r="M115" s="123"/>
      <c r="N115" s="123"/>
      <c r="O115" s="123"/>
      <c r="P115" s="123"/>
      <c r="Q115" s="145"/>
      <c r="R115" s="145"/>
      <c r="S115" s="24" t="s">
        <v>2463</v>
      </c>
      <c r="T115" s="24" t="s">
        <v>3445</v>
      </c>
      <c r="U115" s="24" t="s">
        <v>119</v>
      </c>
      <c r="V115" s="24"/>
      <c r="W115" s="165" t="s">
        <v>1241</v>
      </c>
      <c r="X115" s="166" t="s">
        <v>225</v>
      </c>
      <c r="Y115" s="165" t="s">
        <v>226</v>
      </c>
      <c r="Z115" s="165" t="s">
        <v>98</v>
      </c>
      <c r="AA115" s="166" t="s">
        <v>98</v>
      </c>
      <c r="AB115" s="166"/>
      <c r="AC115" s="167" t="s">
        <v>98</v>
      </c>
      <c r="AD115" s="165" t="s">
        <v>216</v>
      </c>
      <c r="AE115" s="165" t="s">
        <v>216</v>
      </c>
      <c r="AF115" s="165" t="s">
        <v>216</v>
      </c>
      <c r="AG115" s="169" t="s">
        <v>98</v>
      </c>
      <c r="AH115" s="1443"/>
    </row>
    <row r="116" spans="1:34" s="23" customFormat="1" ht="36">
      <c r="A116" s="15">
        <f t="shared" si="1"/>
        <v>113</v>
      </c>
      <c r="B116" s="22" t="s">
        <v>267</v>
      </c>
      <c r="C116" s="22" t="s">
        <v>507</v>
      </c>
      <c r="D116" s="22" t="s">
        <v>109</v>
      </c>
      <c r="E116" s="160"/>
      <c r="F116" s="145"/>
      <c r="G116" s="145"/>
      <c r="H116" s="145"/>
      <c r="I116" s="145"/>
      <c r="J116" s="123" t="s">
        <v>508</v>
      </c>
      <c r="K116" s="145"/>
      <c r="L116" s="145"/>
      <c r="M116" s="145"/>
      <c r="N116" s="145"/>
      <c r="O116" s="145"/>
      <c r="P116" s="145"/>
      <c r="Q116" s="145"/>
      <c r="R116" s="145"/>
      <c r="S116" s="24" t="s">
        <v>2465</v>
      </c>
      <c r="T116" s="24" t="s">
        <v>3446</v>
      </c>
      <c r="U116" s="24" t="s">
        <v>119</v>
      </c>
      <c r="V116" s="24"/>
      <c r="W116" s="169" t="s">
        <v>638</v>
      </c>
      <c r="X116" s="166" t="s">
        <v>254</v>
      </c>
      <c r="Y116" s="165" t="s">
        <v>142</v>
      </c>
      <c r="Z116" s="165" t="s">
        <v>98</v>
      </c>
      <c r="AA116" s="166" t="s">
        <v>98</v>
      </c>
      <c r="AB116" s="166"/>
      <c r="AC116" s="146" t="s">
        <v>98</v>
      </c>
      <c r="AD116" s="60" t="s">
        <v>216</v>
      </c>
      <c r="AE116" s="60" t="s">
        <v>216</v>
      </c>
      <c r="AF116" s="60" t="s">
        <v>216</v>
      </c>
      <c r="AG116" s="60" t="s">
        <v>98</v>
      </c>
      <c r="AH116" s="1443"/>
    </row>
    <row r="117" spans="1:34" s="82" customFormat="1" ht="35.25" customHeight="1">
      <c r="A117" s="15">
        <f t="shared" si="1"/>
        <v>114</v>
      </c>
      <c r="B117" s="128" t="s">
        <v>267</v>
      </c>
      <c r="C117" s="128" t="s">
        <v>3447</v>
      </c>
      <c r="D117" s="128" t="s">
        <v>124</v>
      </c>
      <c r="E117" s="129"/>
      <c r="F117" s="130"/>
      <c r="G117" s="130"/>
      <c r="H117" s="140" t="s">
        <v>3448</v>
      </c>
      <c r="I117" s="141"/>
      <c r="J117" s="141"/>
      <c r="K117" s="141"/>
      <c r="L117" s="141"/>
      <c r="M117" s="141"/>
      <c r="N117" s="141"/>
      <c r="O117" s="141"/>
      <c r="P117" s="583"/>
      <c r="Q117" s="1351"/>
      <c r="R117" s="1351"/>
      <c r="S117" s="131" t="s">
        <v>3449</v>
      </c>
      <c r="T117" s="131" t="s">
        <v>3439</v>
      </c>
      <c r="U117" s="131" t="s">
        <v>119</v>
      </c>
      <c r="V117" s="131"/>
      <c r="W117" s="540" t="s">
        <v>253</v>
      </c>
      <c r="X117" s="541" t="s">
        <v>98</v>
      </c>
      <c r="Y117" s="540" t="s">
        <v>98</v>
      </c>
      <c r="Z117" s="540" t="s">
        <v>98</v>
      </c>
      <c r="AA117" s="541" t="s">
        <v>98</v>
      </c>
      <c r="AB117" s="541"/>
      <c r="AC117" s="569" t="s">
        <v>216</v>
      </c>
      <c r="AD117" s="569" t="s">
        <v>216</v>
      </c>
      <c r="AE117" s="569" t="s">
        <v>216</v>
      </c>
      <c r="AF117" s="569" t="s">
        <v>216</v>
      </c>
      <c r="AG117" s="169" t="s">
        <v>98</v>
      </c>
      <c r="AH117" s="1443"/>
    </row>
    <row r="118" spans="1:34" s="69" customFormat="1" ht="36">
      <c r="A118" s="15">
        <f t="shared" si="1"/>
        <v>115</v>
      </c>
      <c r="B118" s="133" t="s">
        <v>267</v>
      </c>
      <c r="C118" s="133" t="s">
        <v>979</v>
      </c>
      <c r="D118" s="133" t="s">
        <v>131</v>
      </c>
      <c r="E118" s="134"/>
      <c r="F118" s="135"/>
      <c r="G118" s="135"/>
      <c r="H118" s="135"/>
      <c r="I118" s="135" t="s">
        <v>3450</v>
      </c>
      <c r="J118" s="135"/>
      <c r="K118" s="135"/>
      <c r="L118" s="135"/>
      <c r="M118" s="135"/>
      <c r="N118" s="135"/>
      <c r="O118" s="135"/>
      <c r="P118" s="135"/>
      <c r="Q118" s="144"/>
      <c r="R118" s="144"/>
      <c r="S118" s="136" t="s">
        <v>3451</v>
      </c>
      <c r="T118" s="136" t="s">
        <v>3452</v>
      </c>
      <c r="U118" s="136" t="s">
        <v>1116</v>
      </c>
      <c r="V118" s="136"/>
      <c r="W118" s="328" t="s">
        <v>253</v>
      </c>
      <c r="X118" s="329" t="s">
        <v>98</v>
      </c>
      <c r="Y118" s="328" t="s">
        <v>98</v>
      </c>
      <c r="Z118" s="328" t="s">
        <v>98</v>
      </c>
      <c r="AA118" s="329" t="s">
        <v>98</v>
      </c>
      <c r="AB118" s="329"/>
      <c r="AC118" s="328" t="s">
        <v>98</v>
      </c>
      <c r="AD118" s="328" t="s">
        <v>98</v>
      </c>
      <c r="AE118" s="328" t="s">
        <v>98</v>
      </c>
      <c r="AF118" s="328" t="s">
        <v>98</v>
      </c>
      <c r="AG118" s="169" t="s">
        <v>98</v>
      </c>
      <c r="AH118" s="1443"/>
    </row>
    <row r="119" spans="1:34" s="23" customFormat="1" ht="35.25" customHeight="1">
      <c r="A119" s="15">
        <f t="shared" si="1"/>
        <v>116</v>
      </c>
      <c r="B119" s="22" t="s">
        <v>267</v>
      </c>
      <c r="C119" s="22" t="s">
        <v>980</v>
      </c>
      <c r="D119" s="22" t="s">
        <v>109</v>
      </c>
      <c r="E119" s="138"/>
      <c r="F119" s="123"/>
      <c r="G119" s="123"/>
      <c r="H119" s="123"/>
      <c r="I119" s="123"/>
      <c r="J119" s="124" t="s">
        <v>487</v>
      </c>
      <c r="K119" s="145"/>
      <c r="L119" s="145"/>
      <c r="M119" s="145"/>
      <c r="N119" s="145"/>
      <c r="O119" s="145"/>
      <c r="P119" s="28"/>
      <c r="Q119" s="127"/>
      <c r="R119" s="127"/>
      <c r="S119" s="24" t="s">
        <v>3453</v>
      </c>
      <c r="T119" s="24" t="s">
        <v>3454</v>
      </c>
      <c r="U119" s="24" t="s">
        <v>119</v>
      </c>
      <c r="V119" s="24"/>
      <c r="W119" s="169" t="s">
        <v>1465</v>
      </c>
      <c r="X119" s="166" t="s">
        <v>98</v>
      </c>
      <c r="Y119" s="165" t="s">
        <v>98</v>
      </c>
      <c r="Z119" s="165" t="s">
        <v>98</v>
      </c>
      <c r="AA119" s="166" t="s">
        <v>98</v>
      </c>
      <c r="AB119" s="166"/>
      <c r="AC119" s="165" t="s">
        <v>216</v>
      </c>
      <c r="AD119" s="165" t="s">
        <v>216</v>
      </c>
      <c r="AE119" s="165" t="s">
        <v>216</v>
      </c>
      <c r="AF119" s="165" t="s">
        <v>216</v>
      </c>
      <c r="AG119" s="169" t="s">
        <v>98</v>
      </c>
      <c r="AH119" s="1443"/>
    </row>
    <row r="120" spans="1:34" s="23" customFormat="1" ht="36">
      <c r="A120" s="15">
        <f t="shared" si="1"/>
        <v>117</v>
      </c>
      <c r="B120" s="22" t="s">
        <v>267</v>
      </c>
      <c r="C120" s="22" t="s">
        <v>490</v>
      </c>
      <c r="D120" s="22" t="s">
        <v>109</v>
      </c>
      <c r="E120" s="138"/>
      <c r="F120" s="123"/>
      <c r="G120" s="123"/>
      <c r="H120" s="123"/>
      <c r="I120" s="123"/>
      <c r="J120" s="123" t="s">
        <v>491</v>
      </c>
      <c r="K120" s="123"/>
      <c r="L120" s="123"/>
      <c r="M120" s="123"/>
      <c r="N120" s="123"/>
      <c r="O120" s="123"/>
      <c r="P120" s="123"/>
      <c r="Q120" s="145"/>
      <c r="R120" s="145"/>
      <c r="S120" s="24" t="s">
        <v>3455</v>
      </c>
      <c r="T120" s="24" t="s">
        <v>3456</v>
      </c>
      <c r="U120" s="24" t="s">
        <v>119</v>
      </c>
      <c r="V120" s="24"/>
      <c r="W120" s="169" t="s">
        <v>253</v>
      </c>
      <c r="X120" s="166"/>
      <c r="Y120" s="165"/>
      <c r="Z120" s="165" t="s">
        <v>98</v>
      </c>
      <c r="AA120" s="166" t="s">
        <v>98</v>
      </c>
      <c r="AB120" s="166"/>
      <c r="AC120" s="165" t="s">
        <v>216</v>
      </c>
      <c r="AD120" s="165" t="s">
        <v>216</v>
      </c>
      <c r="AE120" s="165" t="s">
        <v>216</v>
      </c>
      <c r="AF120" s="165" t="s">
        <v>216</v>
      </c>
      <c r="AG120" s="169" t="s">
        <v>98</v>
      </c>
      <c r="AH120" s="1443"/>
    </row>
    <row r="121" spans="1:34" s="23" customFormat="1" ht="36">
      <c r="A121" s="15">
        <f t="shared" si="1"/>
        <v>118</v>
      </c>
      <c r="B121" s="22" t="s">
        <v>267</v>
      </c>
      <c r="C121" s="22" t="s">
        <v>494</v>
      </c>
      <c r="D121" s="22" t="s">
        <v>109</v>
      </c>
      <c r="E121" s="138"/>
      <c r="F121" s="123"/>
      <c r="G121" s="123"/>
      <c r="H121" s="123"/>
      <c r="I121" s="123"/>
      <c r="J121" s="123" t="s">
        <v>495</v>
      </c>
      <c r="K121" s="123"/>
      <c r="L121" s="123"/>
      <c r="M121" s="123"/>
      <c r="N121" s="123"/>
      <c r="O121" s="123"/>
      <c r="P121" s="123"/>
      <c r="Q121" s="145"/>
      <c r="R121" s="145"/>
      <c r="S121" s="24" t="s">
        <v>3457</v>
      </c>
      <c r="T121" s="24" t="s">
        <v>3458</v>
      </c>
      <c r="U121" s="24" t="s">
        <v>119</v>
      </c>
      <c r="V121" s="24"/>
      <c r="W121" s="169" t="s">
        <v>253</v>
      </c>
      <c r="X121" s="166"/>
      <c r="Y121" s="165"/>
      <c r="Z121" s="165" t="s">
        <v>98</v>
      </c>
      <c r="AA121" s="166" t="s">
        <v>98</v>
      </c>
      <c r="AB121" s="166"/>
      <c r="AC121" s="165" t="s">
        <v>216</v>
      </c>
      <c r="AD121" s="165" t="s">
        <v>216</v>
      </c>
      <c r="AE121" s="165" t="s">
        <v>216</v>
      </c>
      <c r="AF121" s="165" t="s">
        <v>216</v>
      </c>
      <c r="AG121" s="169" t="s">
        <v>98</v>
      </c>
      <c r="AH121" s="1443"/>
    </row>
    <row r="122" spans="1:34" s="23" customFormat="1" ht="36">
      <c r="A122" s="15">
        <f t="shared" si="1"/>
        <v>119</v>
      </c>
      <c r="B122" s="22" t="s">
        <v>267</v>
      </c>
      <c r="C122" s="22" t="s">
        <v>985</v>
      </c>
      <c r="D122" s="22" t="s">
        <v>109</v>
      </c>
      <c r="E122" s="138"/>
      <c r="F122" s="123"/>
      <c r="G122" s="123"/>
      <c r="H122" s="123"/>
      <c r="I122" s="123"/>
      <c r="J122" s="123" t="s">
        <v>986</v>
      </c>
      <c r="K122" s="123"/>
      <c r="L122" s="123"/>
      <c r="M122" s="123"/>
      <c r="N122" s="123"/>
      <c r="O122" s="123"/>
      <c r="P122" s="123"/>
      <c r="Q122" s="145"/>
      <c r="R122" s="145"/>
      <c r="S122" s="24" t="s">
        <v>3459</v>
      </c>
      <c r="T122" s="24" t="s">
        <v>3460</v>
      </c>
      <c r="U122" s="24" t="s">
        <v>119</v>
      </c>
      <c r="V122" s="24"/>
      <c r="W122" s="169" t="s">
        <v>253</v>
      </c>
      <c r="X122" s="166"/>
      <c r="Y122" s="165"/>
      <c r="Z122" s="165" t="s">
        <v>98</v>
      </c>
      <c r="AA122" s="166" t="s">
        <v>98</v>
      </c>
      <c r="AB122" s="166"/>
      <c r="AC122" s="165" t="s">
        <v>216</v>
      </c>
      <c r="AD122" s="165" t="s">
        <v>216</v>
      </c>
      <c r="AE122" s="165" t="s">
        <v>216</v>
      </c>
      <c r="AF122" s="165" t="s">
        <v>216</v>
      </c>
      <c r="AG122" s="169" t="s">
        <v>98</v>
      </c>
      <c r="AH122" s="1443"/>
    </row>
    <row r="123" spans="1:34" s="23" customFormat="1" ht="36">
      <c r="A123" s="15">
        <f t="shared" si="1"/>
        <v>120</v>
      </c>
      <c r="B123" s="22" t="s">
        <v>267</v>
      </c>
      <c r="C123" s="22" t="s">
        <v>2979</v>
      </c>
      <c r="D123" s="22" t="s">
        <v>109</v>
      </c>
      <c r="E123" s="138"/>
      <c r="F123" s="123"/>
      <c r="G123" s="123"/>
      <c r="H123" s="123"/>
      <c r="I123" s="123"/>
      <c r="J123" s="123" t="s">
        <v>2980</v>
      </c>
      <c r="K123" s="123"/>
      <c r="L123" s="123"/>
      <c r="M123" s="123"/>
      <c r="N123" s="123"/>
      <c r="O123" s="123"/>
      <c r="P123" s="123"/>
      <c r="Q123" s="145"/>
      <c r="R123" s="145"/>
      <c r="S123" s="24" t="s">
        <v>2981</v>
      </c>
      <c r="T123" s="24" t="s">
        <v>3461</v>
      </c>
      <c r="U123" s="24" t="s">
        <v>119</v>
      </c>
      <c r="V123" s="24"/>
      <c r="W123" s="169" t="s">
        <v>253</v>
      </c>
      <c r="X123" s="166" t="s">
        <v>234</v>
      </c>
      <c r="Y123" s="165" t="s">
        <v>226</v>
      </c>
      <c r="Z123" s="165" t="s">
        <v>98</v>
      </c>
      <c r="AA123" s="166" t="s">
        <v>98</v>
      </c>
      <c r="AB123" s="166"/>
      <c r="AC123" s="165" t="s">
        <v>216</v>
      </c>
      <c r="AD123" s="165" t="s">
        <v>216</v>
      </c>
      <c r="AE123" s="165" t="s">
        <v>216</v>
      </c>
      <c r="AF123" s="165" t="s">
        <v>216</v>
      </c>
      <c r="AG123" s="169" t="s">
        <v>98</v>
      </c>
      <c r="AH123" s="1443"/>
    </row>
    <row r="124" spans="1:34" s="23" customFormat="1" ht="36">
      <c r="A124" s="15">
        <f t="shared" si="1"/>
        <v>121</v>
      </c>
      <c r="B124" s="22" t="s">
        <v>267</v>
      </c>
      <c r="C124" s="22" t="s">
        <v>507</v>
      </c>
      <c r="D124" s="22" t="s">
        <v>109</v>
      </c>
      <c r="E124" s="160"/>
      <c r="F124" s="145"/>
      <c r="G124" s="145"/>
      <c r="H124" s="145"/>
      <c r="I124" s="145"/>
      <c r="J124" s="123" t="s">
        <v>508</v>
      </c>
      <c r="K124" s="145"/>
      <c r="L124" s="145"/>
      <c r="M124" s="145"/>
      <c r="N124" s="145"/>
      <c r="O124" s="145"/>
      <c r="P124" s="145"/>
      <c r="Q124" s="145"/>
      <c r="R124" s="145"/>
      <c r="S124" s="24" t="s">
        <v>2465</v>
      </c>
      <c r="T124" s="24" t="s">
        <v>3462</v>
      </c>
      <c r="U124" s="24" t="s">
        <v>119</v>
      </c>
      <c r="V124" s="24"/>
      <c r="W124" s="169" t="s">
        <v>253</v>
      </c>
      <c r="X124" s="166" t="s">
        <v>254</v>
      </c>
      <c r="Y124" s="165" t="s">
        <v>142</v>
      </c>
      <c r="Z124" s="165" t="s">
        <v>98</v>
      </c>
      <c r="AA124" s="166" t="s">
        <v>98</v>
      </c>
      <c r="AB124" s="166"/>
      <c r="AC124" s="60" t="s">
        <v>216</v>
      </c>
      <c r="AD124" s="60" t="s">
        <v>216</v>
      </c>
      <c r="AE124" s="60" t="s">
        <v>216</v>
      </c>
      <c r="AF124" s="60" t="s">
        <v>216</v>
      </c>
      <c r="AG124" s="60" t="s">
        <v>98</v>
      </c>
      <c r="AH124" s="1443"/>
    </row>
    <row r="125" spans="1:34" s="1417" customFormat="1" ht="36">
      <c r="A125" s="1963">
        <f>ROW()-ROW(注文!A$3)</f>
        <v>122</v>
      </c>
      <c r="B125" s="1982" t="s">
        <v>91</v>
      </c>
      <c r="C125" s="1982" t="s">
        <v>2990</v>
      </c>
      <c r="D125" s="1982" t="s">
        <v>124</v>
      </c>
      <c r="E125" s="1983"/>
      <c r="F125" s="1984"/>
      <c r="G125" s="1984"/>
      <c r="H125" s="1984" t="s">
        <v>7358</v>
      </c>
      <c r="I125" s="1984"/>
      <c r="J125" s="1984"/>
      <c r="K125" s="1984"/>
      <c r="L125" s="1984"/>
      <c r="M125" s="1984"/>
      <c r="N125" s="1984"/>
      <c r="O125" s="1984"/>
      <c r="P125" s="1984"/>
      <c r="Q125" s="1985"/>
      <c r="R125" s="1986"/>
      <c r="S125" s="1987" t="s">
        <v>6786</v>
      </c>
      <c r="T125" s="1987" t="s">
        <v>7359</v>
      </c>
      <c r="U125" s="1987" t="s">
        <v>119</v>
      </c>
      <c r="V125" s="1984"/>
      <c r="W125" s="1416"/>
      <c r="X125" s="1987"/>
      <c r="Y125" s="1416"/>
      <c r="Z125" s="1416"/>
      <c r="AA125" s="1987"/>
      <c r="AB125" s="1987"/>
      <c r="AC125" s="1416"/>
      <c r="AD125" s="1416"/>
      <c r="AE125" s="1416"/>
      <c r="AF125" s="1416"/>
      <c r="AG125" s="1988"/>
      <c r="AH125" s="254"/>
    </row>
    <row r="126" spans="1:34" s="1417" customFormat="1" ht="36">
      <c r="A126" s="1963">
        <f>ROW()-ROW(注文!A$3)</f>
        <v>123</v>
      </c>
      <c r="B126" s="1989" t="s">
        <v>91</v>
      </c>
      <c r="C126" s="1989" t="s">
        <v>979</v>
      </c>
      <c r="D126" s="1989" t="s">
        <v>131</v>
      </c>
      <c r="E126" s="1889"/>
      <c r="F126" s="1990"/>
      <c r="G126" s="1990"/>
      <c r="H126" s="1990"/>
      <c r="I126" s="1990" t="s">
        <v>483</v>
      </c>
      <c r="J126" s="1990"/>
      <c r="K126" s="1990"/>
      <c r="L126" s="1990"/>
      <c r="M126" s="1990"/>
      <c r="N126" s="1990"/>
      <c r="O126" s="1990"/>
      <c r="P126" s="1990"/>
      <c r="Q126" s="1991"/>
      <c r="R126" s="1992"/>
      <c r="S126" s="1993" t="s">
        <v>6787</v>
      </c>
      <c r="T126" s="1993" t="s">
        <v>6788</v>
      </c>
      <c r="U126" s="1993" t="s">
        <v>96</v>
      </c>
      <c r="V126" s="1990"/>
      <c r="W126" s="1418"/>
      <c r="X126" s="1993"/>
      <c r="Y126" s="1418"/>
      <c r="Z126" s="1418"/>
      <c r="AA126" s="1993"/>
      <c r="AB126" s="1993"/>
      <c r="AC126" s="1418"/>
      <c r="AD126" s="1418"/>
      <c r="AE126" s="1418"/>
      <c r="AF126" s="1418"/>
      <c r="AG126" s="1988"/>
      <c r="AH126" s="254"/>
    </row>
    <row r="127" spans="1:34" s="1417" customFormat="1">
      <c r="A127" s="1963">
        <f>ROW()-ROW(注文!A$3)</f>
        <v>124</v>
      </c>
      <c r="B127" s="1964" t="s">
        <v>91</v>
      </c>
      <c r="C127" s="1964" t="s">
        <v>980</v>
      </c>
      <c r="D127" s="1964" t="s">
        <v>109</v>
      </c>
      <c r="E127" s="425"/>
      <c r="F127" s="389"/>
      <c r="G127" s="389"/>
      <c r="H127" s="389"/>
      <c r="I127" s="389"/>
      <c r="J127" s="1994" t="s">
        <v>487</v>
      </c>
      <c r="K127" s="1994"/>
      <c r="L127" s="1994"/>
      <c r="M127" s="1994"/>
      <c r="N127" s="1994"/>
      <c r="O127" s="1994"/>
      <c r="P127" s="1994"/>
      <c r="Q127" s="1995"/>
      <c r="R127" s="1996"/>
      <c r="S127" s="1967" t="s">
        <v>2996</v>
      </c>
      <c r="T127" s="1967" t="s">
        <v>7360</v>
      </c>
      <c r="U127" s="1967" t="s">
        <v>119</v>
      </c>
      <c r="V127" s="1994"/>
      <c r="W127" s="1968"/>
      <c r="X127" s="1967"/>
      <c r="Y127" s="1968"/>
      <c r="Z127" s="1968"/>
      <c r="AA127" s="1967"/>
      <c r="AB127" s="1967"/>
      <c r="AC127" s="1968"/>
      <c r="AD127" s="1968"/>
      <c r="AE127" s="1968"/>
      <c r="AF127" s="1968"/>
      <c r="AG127" s="1988"/>
      <c r="AH127" s="254"/>
    </row>
    <row r="128" spans="1:34" s="2006" customFormat="1" ht="54">
      <c r="A128" s="1963">
        <f t="shared" ref="A128" si="2">ROW()-ROW(A$3)</f>
        <v>125</v>
      </c>
      <c r="B128" s="1997" t="s">
        <v>91</v>
      </c>
      <c r="C128" s="1997" t="s">
        <v>490</v>
      </c>
      <c r="D128" s="1997" t="s">
        <v>109</v>
      </c>
      <c r="E128" s="156"/>
      <c r="F128" s="1925"/>
      <c r="G128" s="1925"/>
      <c r="H128" s="1925"/>
      <c r="I128" s="1925"/>
      <c r="J128" s="1925" t="s">
        <v>491</v>
      </c>
      <c r="K128" s="1925"/>
      <c r="L128" s="1998"/>
      <c r="M128" s="1999"/>
      <c r="N128" s="1999"/>
      <c r="O128" s="1999"/>
      <c r="P128" s="1999"/>
      <c r="Q128" s="1999"/>
      <c r="R128" s="1999"/>
      <c r="S128" s="2001" t="s">
        <v>7361</v>
      </c>
      <c r="T128" s="2001" t="s">
        <v>7362</v>
      </c>
      <c r="U128" s="2001" t="s">
        <v>119</v>
      </c>
      <c r="V128" s="2001"/>
      <c r="W128" s="2232" t="s">
        <v>129</v>
      </c>
      <c r="X128" s="2233" t="s">
        <v>168</v>
      </c>
      <c r="Y128" s="2232" t="s">
        <v>122</v>
      </c>
      <c r="Z128" s="2232" t="s">
        <v>98</v>
      </c>
      <c r="AA128" s="2233" t="s">
        <v>98</v>
      </c>
      <c r="AB128" s="2233"/>
      <c r="AC128" s="2232" t="s">
        <v>216</v>
      </c>
      <c r="AD128" s="2232" t="s">
        <v>216</v>
      </c>
      <c r="AE128" s="2232" t="s">
        <v>216</v>
      </c>
      <c r="AF128" s="2232" t="s">
        <v>216</v>
      </c>
      <c r="AG128" s="2234" t="s">
        <v>98</v>
      </c>
      <c r="AH128" s="2005"/>
    </row>
    <row r="129" spans="1:34" s="1417" customFormat="1" ht="36">
      <c r="A129" s="1963">
        <f>ROW()-ROW(注文!A$3)</f>
        <v>126</v>
      </c>
      <c r="B129" s="1964" t="s">
        <v>91</v>
      </c>
      <c r="C129" s="1964" t="s">
        <v>494</v>
      </c>
      <c r="D129" s="1964" t="s">
        <v>109</v>
      </c>
      <c r="E129" s="425"/>
      <c r="F129" s="389"/>
      <c r="G129" s="389"/>
      <c r="H129" s="389"/>
      <c r="I129" s="389"/>
      <c r="J129" s="1994" t="s">
        <v>495</v>
      </c>
      <c r="K129" s="1994"/>
      <c r="L129" s="1994"/>
      <c r="M129" s="1994"/>
      <c r="N129" s="1994"/>
      <c r="O129" s="1994"/>
      <c r="P129" s="1994"/>
      <c r="Q129" s="1995"/>
      <c r="S129" s="1967" t="s">
        <v>6789</v>
      </c>
      <c r="T129" s="1967" t="s">
        <v>3001</v>
      </c>
      <c r="U129" s="1967" t="s">
        <v>119</v>
      </c>
      <c r="V129" s="1994"/>
      <c r="W129" s="1968"/>
      <c r="X129" s="1967"/>
      <c r="Y129" s="1968"/>
      <c r="Z129" s="1968"/>
      <c r="AA129" s="1967"/>
      <c r="AB129" s="1967"/>
      <c r="AC129" s="1968"/>
      <c r="AD129" s="1968"/>
      <c r="AE129" s="1968"/>
      <c r="AF129" s="1968"/>
      <c r="AG129" s="1988"/>
      <c r="AH129" s="254"/>
    </row>
    <row r="130" spans="1:34" s="82" customFormat="1" ht="36">
      <c r="A130" s="15">
        <f t="shared" si="1"/>
        <v>127</v>
      </c>
      <c r="B130" s="128" t="s">
        <v>267</v>
      </c>
      <c r="C130" s="128" t="s">
        <v>2986</v>
      </c>
      <c r="D130" s="128" t="s">
        <v>124</v>
      </c>
      <c r="E130" s="129"/>
      <c r="F130" s="130"/>
      <c r="G130" s="130"/>
      <c r="H130" s="130" t="s">
        <v>2987</v>
      </c>
      <c r="I130" s="130"/>
      <c r="J130" s="130"/>
      <c r="K130" s="130"/>
      <c r="L130" s="130"/>
      <c r="M130" s="130"/>
      <c r="N130" s="130"/>
      <c r="O130" s="130"/>
      <c r="P130" s="130"/>
      <c r="Q130" s="141"/>
      <c r="R130" s="141"/>
      <c r="S130" s="131" t="s">
        <v>3463</v>
      </c>
      <c r="T130" s="131" t="s">
        <v>3464</v>
      </c>
      <c r="U130" s="131" t="s">
        <v>119</v>
      </c>
      <c r="V130" s="131"/>
      <c r="W130" s="79" t="s">
        <v>129</v>
      </c>
      <c r="X130" s="131" t="s">
        <v>98</v>
      </c>
      <c r="Y130" s="79" t="s">
        <v>98</v>
      </c>
      <c r="Z130" s="79" t="s">
        <v>98</v>
      </c>
      <c r="AA130" s="131" t="s">
        <v>98</v>
      </c>
      <c r="AB130" s="131"/>
      <c r="AC130" s="231" t="s">
        <v>98</v>
      </c>
      <c r="AD130" s="79" t="s">
        <v>216</v>
      </c>
      <c r="AE130" s="79" t="s">
        <v>216</v>
      </c>
      <c r="AF130" s="79" t="s">
        <v>216</v>
      </c>
      <c r="AG130" s="49" t="s">
        <v>98</v>
      </c>
      <c r="AH130" s="1443"/>
    </row>
    <row r="131" spans="1:34" s="69" customFormat="1">
      <c r="A131" s="15">
        <f t="shared" si="1"/>
        <v>128</v>
      </c>
      <c r="B131" s="133" t="s">
        <v>267</v>
      </c>
      <c r="C131" s="133" t="s">
        <v>536</v>
      </c>
      <c r="D131" s="133" t="s">
        <v>131</v>
      </c>
      <c r="E131" s="134"/>
      <c r="F131" s="135"/>
      <c r="G131" s="135"/>
      <c r="H131" s="135"/>
      <c r="I131" s="135" t="s">
        <v>537</v>
      </c>
      <c r="J131" s="135"/>
      <c r="K131" s="135"/>
      <c r="L131" s="135"/>
      <c r="M131" s="135"/>
      <c r="N131" s="144"/>
      <c r="O131" s="144"/>
      <c r="P131" s="144"/>
      <c r="Q131" s="144"/>
      <c r="R131" s="144"/>
      <c r="S131" s="136" t="s">
        <v>1277</v>
      </c>
      <c r="T131" s="136" t="s">
        <v>1278</v>
      </c>
      <c r="U131" s="136" t="s">
        <v>96</v>
      </c>
      <c r="V131" s="136"/>
      <c r="W131" s="68" t="s">
        <v>129</v>
      </c>
      <c r="X131" s="136" t="s">
        <v>98</v>
      </c>
      <c r="Y131" s="68" t="s">
        <v>98</v>
      </c>
      <c r="Z131" s="68" t="s">
        <v>98</v>
      </c>
      <c r="AA131" s="136" t="s">
        <v>98</v>
      </c>
      <c r="AB131" s="136"/>
      <c r="AC131" s="68" t="s">
        <v>98</v>
      </c>
      <c r="AD131" s="68" t="s">
        <v>98</v>
      </c>
      <c r="AE131" s="68" t="s">
        <v>98</v>
      </c>
      <c r="AF131" s="68" t="s">
        <v>98</v>
      </c>
      <c r="AG131" s="49" t="s">
        <v>98</v>
      </c>
      <c r="AH131" s="1443"/>
    </row>
    <row r="132" spans="1:34" s="23" customFormat="1" ht="36">
      <c r="A132" s="15">
        <f t="shared" si="1"/>
        <v>129</v>
      </c>
      <c r="B132" s="22" t="s">
        <v>267</v>
      </c>
      <c r="C132" s="22" t="s">
        <v>1279</v>
      </c>
      <c r="D132" s="22" t="s">
        <v>109</v>
      </c>
      <c r="E132" s="138"/>
      <c r="F132" s="123"/>
      <c r="G132" s="123"/>
      <c r="H132" s="123"/>
      <c r="I132" s="123"/>
      <c r="J132" s="123" t="s">
        <v>541</v>
      </c>
      <c r="K132" s="123"/>
      <c r="L132" s="123"/>
      <c r="M132" s="123"/>
      <c r="N132" s="145"/>
      <c r="O132" s="145"/>
      <c r="P132" s="145"/>
      <c r="Q132" s="145"/>
      <c r="R132" s="145"/>
      <c r="S132" s="24" t="s">
        <v>1280</v>
      </c>
      <c r="T132" s="24" t="s">
        <v>2485</v>
      </c>
      <c r="U132" s="24" t="s">
        <v>128</v>
      </c>
      <c r="V132" s="24"/>
      <c r="W132" s="49" t="s">
        <v>1282</v>
      </c>
      <c r="X132" s="24" t="s">
        <v>98</v>
      </c>
      <c r="Y132" s="49" t="s">
        <v>98</v>
      </c>
      <c r="Z132" s="49" t="s">
        <v>98</v>
      </c>
      <c r="AA132" s="24" t="s">
        <v>98</v>
      </c>
      <c r="AB132" s="24"/>
      <c r="AC132" s="172" t="s">
        <v>98</v>
      </c>
      <c r="AD132" s="574" t="s">
        <v>679</v>
      </c>
      <c r="AE132" s="49" t="s">
        <v>288</v>
      </c>
      <c r="AF132" s="49" t="s">
        <v>288</v>
      </c>
      <c r="AG132" s="49" t="s">
        <v>98</v>
      </c>
      <c r="AH132" s="1443"/>
    </row>
    <row r="133" spans="1:34" s="23" customFormat="1">
      <c r="A133" s="15">
        <f t="shared" si="1"/>
        <v>130</v>
      </c>
      <c r="B133" s="22" t="s">
        <v>267</v>
      </c>
      <c r="C133" s="22" t="s">
        <v>545</v>
      </c>
      <c r="D133" s="22" t="s">
        <v>109</v>
      </c>
      <c r="E133" s="138"/>
      <c r="F133" s="123"/>
      <c r="G133" s="123"/>
      <c r="H133" s="123"/>
      <c r="I133" s="123"/>
      <c r="J133" s="123" t="s">
        <v>546</v>
      </c>
      <c r="K133" s="123"/>
      <c r="L133" s="123"/>
      <c r="M133" s="123"/>
      <c r="N133" s="145"/>
      <c r="O133" s="145"/>
      <c r="P133" s="145"/>
      <c r="Q133" s="145"/>
      <c r="R133" s="145"/>
      <c r="S133" s="24" t="s">
        <v>1283</v>
      </c>
      <c r="T133" s="24" t="s">
        <v>2486</v>
      </c>
      <c r="U133" s="24" t="s">
        <v>128</v>
      </c>
      <c r="V133" s="24"/>
      <c r="W133" s="49" t="s">
        <v>1282</v>
      </c>
      <c r="X133" s="24"/>
      <c r="Y133" s="49"/>
      <c r="Z133" s="49" t="s">
        <v>98</v>
      </c>
      <c r="AA133" s="24" t="s">
        <v>98</v>
      </c>
      <c r="AB133" s="24"/>
      <c r="AC133" s="172" t="s">
        <v>98</v>
      </c>
      <c r="AD133" s="574" t="s">
        <v>679</v>
      </c>
      <c r="AE133" s="49" t="s">
        <v>288</v>
      </c>
      <c r="AF133" s="49" t="s">
        <v>288</v>
      </c>
      <c r="AG133" s="49" t="s">
        <v>98</v>
      </c>
      <c r="AH133" s="1443"/>
    </row>
    <row r="134" spans="1:34" s="82" customFormat="1" ht="35.25" customHeight="1">
      <c r="A134" s="15">
        <f t="shared" si="1"/>
        <v>131</v>
      </c>
      <c r="B134" s="128" t="s">
        <v>267</v>
      </c>
      <c r="C134" s="128" t="s">
        <v>2990</v>
      </c>
      <c r="D134" s="128" t="s">
        <v>124</v>
      </c>
      <c r="E134" s="129"/>
      <c r="F134" s="130"/>
      <c r="G134" s="130"/>
      <c r="H134" s="140" t="s">
        <v>2991</v>
      </c>
      <c r="I134" s="141"/>
      <c r="J134" s="141"/>
      <c r="K134" s="141"/>
      <c r="L134" s="141"/>
      <c r="M134" s="141"/>
      <c r="N134" s="141"/>
      <c r="O134" s="141"/>
      <c r="P134" s="583"/>
      <c r="Q134" s="1351"/>
      <c r="R134" s="1351"/>
      <c r="S134" s="131" t="s">
        <v>3465</v>
      </c>
      <c r="T134" s="131" t="s">
        <v>3466</v>
      </c>
      <c r="U134" s="131" t="s">
        <v>119</v>
      </c>
      <c r="V134" s="131"/>
      <c r="W134" s="540" t="s">
        <v>1038</v>
      </c>
      <c r="X134" s="541"/>
      <c r="Y134" s="540"/>
      <c r="Z134" s="540" t="s">
        <v>98</v>
      </c>
      <c r="AA134" s="541" t="s">
        <v>98</v>
      </c>
      <c r="AB134" s="541"/>
      <c r="AC134" s="231" t="s">
        <v>98</v>
      </c>
      <c r="AD134" s="540" t="s">
        <v>216</v>
      </c>
      <c r="AE134" s="540" t="s">
        <v>216</v>
      </c>
      <c r="AF134" s="540" t="s">
        <v>216</v>
      </c>
      <c r="AG134" s="169" t="s">
        <v>98</v>
      </c>
      <c r="AH134" s="1443"/>
    </row>
    <row r="135" spans="1:34" s="69" customFormat="1" ht="36">
      <c r="A135" s="15">
        <f t="shared" si="1"/>
        <v>132</v>
      </c>
      <c r="B135" s="133" t="s">
        <v>267</v>
      </c>
      <c r="C135" s="133" t="s">
        <v>979</v>
      </c>
      <c r="D135" s="133" t="s">
        <v>131</v>
      </c>
      <c r="E135" s="134"/>
      <c r="F135" s="135"/>
      <c r="G135" s="135"/>
      <c r="H135" s="135"/>
      <c r="I135" s="135" t="s">
        <v>483</v>
      </c>
      <c r="J135" s="135"/>
      <c r="K135" s="135"/>
      <c r="L135" s="135"/>
      <c r="M135" s="135"/>
      <c r="N135" s="135"/>
      <c r="O135" s="135"/>
      <c r="P135" s="135"/>
      <c r="Q135" s="144"/>
      <c r="R135" s="144"/>
      <c r="S135" s="136" t="s">
        <v>3467</v>
      </c>
      <c r="T135" s="136" t="s">
        <v>3468</v>
      </c>
      <c r="U135" s="136" t="s">
        <v>1116</v>
      </c>
      <c r="V135" s="136"/>
      <c r="W135" s="328" t="s">
        <v>129</v>
      </c>
      <c r="X135" s="329"/>
      <c r="Y135" s="328"/>
      <c r="Z135" s="328" t="s">
        <v>98</v>
      </c>
      <c r="AA135" s="329" t="s">
        <v>98</v>
      </c>
      <c r="AB135" s="329"/>
      <c r="AC135" s="328" t="s">
        <v>98</v>
      </c>
      <c r="AD135" s="328" t="s">
        <v>98</v>
      </c>
      <c r="AE135" s="328" t="s">
        <v>98</v>
      </c>
      <c r="AF135" s="328" t="s">
        <v>98</v>
      </c>
      <c r="AG135" s="169" t="s">
        <v>98</v>
      </c>
      <c r="AH135" s="1443"/>
    </row>
    <row r="136" spans="1:34" s="23" customFormat="1" ht="36">
      <c r="A136" s="15">
        <f t="shared" si="1"/>
        <v>133</v>
      </c>
      <c r="B136" s="22" t="s">
        <v>267</v>
      </c>
      <c r="C136" s="22" t="s">
        <v>980</v>
      </c>
      <c r="D136" s="22" t="s">
        <v>109</v>
      </c>
      <c r="E136" s="138"/>
      <c r="F136" s="123"/>
      <c r="G136" s="123"/>
      <c r="H136" s="123"/>
      <c r="I136" s="123"/>
      <c r="J136" s="123" t="s">
        <v>487</v>
      </c>
      <c r="K136" s="123"/>
      <c r="L136" s="123"/>
      <c r="M136" s="123"/>
      <c r="N136" s="123"/>
      <c r="O136" s="123"/>
      <c r="P136" s="123"/>
      <c r="Q136" s="145"/>
      <c r="R136" s="145"/>
      <c r="S136" s="24" t="s">
        <v>3469</v>
      </c>
      <c r="T136" s="24" t="s">
        <v>3470</v>
      </c>
      <c r="U136" s="24" t="s">
        <v>119</v>
      </c>
      <c r="V136" s="24"/>
      <c r="W136" s="165" t="s">
        <v>129</v>
      </c>
      <c r="X136" s="166"/>
      <c r="Y136" s="165"/>
      <c r="Z136" s="165" t="s">
        <v>98</v>
      </c>
      <c r="AA136" s="166" t="s">
        <v>98</v>
      </c>
      <c r="AB136" s="166"/>
      <c r="AC136" s="167" t="s">
        <v>98</v>
      </c>
      <c r="AD136" s="165" t="s">
        <v>216</v>
      </c>
      <c r="AE136" s="165" t="s">
        <v>216</v>
      </c>
      <c r="AF136" s="165" t="s">
        <v>216</v>
      </c>
      <c r="AG136" s="169" t="s">
        <v>98</v>
      </c>
      <c r="AH136" s="1443"/>
    </row>
    <row r="137" spans="1:34" s="23" customFormat="1" ht="54">
      <c r="A137" s="15">
        <f t="shared" si="1"/>
        <v>134</v>
      </c>
      <c r="B137" s="22" t="s">
        <v>267</v>
      </c>
      <c r="C137" s="22" t="s">
        <v>490</v>
      </c>
      <c r="D137" s="22" t="s">
        <v>109</v>
      </c>
      <c r="E137" s="138"/>
      <c r="F137" s="123"/>
      <c r="G137" s="123"/>
      <c r="H137" s="123"/>
      <c r="I137" s="123"/>
      <c r="J137" s="123" t="s">
        <v>491</v>
      </c>
      <c r="K137" s="123"/>
      <c r="L137" s="123"/>
      <c r="M137" s="123"/>
      <c r="N137" s="123"/>
      <c r="O137" s="123"/>
      <c r="P137" s="123"/>
      <c r="Q137" s="145"/>
      <c r="R137" s="145"/>
      <c r="S137" s="24" t="s">
        <v>3471</v>
      </c>
      <c r="T137" s="24" t="s">
        <v>3472</v>
      </c>
      <c r="U137" s="24" t="s">
        <v>119</v>
      </c>
      <c r="V137" s="24"/>
      <c r="W137" s="165" t="s">
        <v>129</v>
      </c>
      <c r="X137" s="166"/>
      <c r="Y137" s="165"/>
      <c r="Z137" s="165" t="s">
        <v>98</v>
      </c>
      <c r="AA137" s="166" t="s">
        <v>98</v>
      </c>
      <c r="AB137" s="166"/>
      <c r="AC137" s="167" t="s">
        <v>98</v>
      </c>
      <c r="AD137" s="165" t="s">
        <v>216</v>
      </c>
      <c r="AE137" s="165" t="s">
        <v>216</v>
      </c>
      <c r="AF137" s="165" t="s">
        <v>216</v>
      </c>
      <c r="AG137" s="169" t="s">
        <v>98</v>
      </c>
      <c r="AH137" s="1443"/>
    </row>
    <row r="138" spans="1:34" s="23" customFormat="1" ht="36">
      <c r="A138" s="15">
        <f t="shared" si="1"/>
        <v>135</v>
      </c>
      <c r="B138" s="22" t="s">
        <v>267</v>
      </c>
      <c r="C138" s="22" t="s">
        <v>494</v>
      </c>
      <c r="D138" s="22" t="s">
        <v>109</v>
      </c>
      <c r="E138" s="138"/>
      <c r="F138" s="123"/>
      <c r="G138" s="123"/>
      <c r="H138" s="123"/>
      <c r="I138" s="123"/>
      <c r="J138" s="123" t="s">
        <v>495</v>
      </c>
      <c r="K138" s="123"/>
      <c r="L138" s="123"/>
      <c r="M138" s="123"/>
      <c r="N138" s="123"/>
      <c r="O138" s="123"/>
      <c r="P138" s="123"/>
      <c r="Q138" s="145"/>
      <c r="R138" s="145"/>
      <c r="S138" s="24" t="s">
        <v>3473</v>
      </c>
      <c r="T138" s="24" t="s">
        <v>3474</v>
      </c>
      <c r="U138" s="24" t="s">
        <v>119</v>
      </c>
      <c r="V138" s="24"/>
      <c r="W138" s="165" t="s">
        <v>129</v>
      </c>
      <c r="X138" s="166"/>
      <c r="Y138" s="165"/>
      <c r="Z138" s="165" t="s">
        <v>98</v>
      </c>
      <c r="AA138" s="166" t="s">
        <v>98</v>
      </c>
      <c r="AB138" s="166"/>
      <c r="AC138" s="167" t="s">
        <v>98</v>
      </c>
      <c r="AD138" s="165" t="s">
        <v>216</v>
      </c>
      <c r="AE138" s="165" t="s">
        <v>216</v>
      </c>
      <c r="AF138" s="165" t="s">
        <v>216</v>
      </c>
      <c r="AG138" s="169" t="s">
        <v>98</v>
      </c>
      <c r="AH138" s="1443"/>
    </row>
    <row r="139" spans="1:34" s="23" customFormat="1" ht="36">
      <c r="A139" s="15">
        <f t="shared" si="1"/>
        <v>136</v>
      </c>
      <c r="B139" s="22" t="s">
        <v>267</v>
      </c>
      <c r="C139" s="22" t="s">
        <v>985</v>
      </c>
      <c r="D139" s="22" t="s">
        <v>109</v>
      </c>
      <c r="E139" s="138"/>
      <c r="F139" s="123"/>
      <c r="G139" s="123"/>
      <c r="H139" s="123"/>
      <c r="I139" s="123"/>
      <c r="J139" s="123" t="s">
        <v>986</v>
      </c>
      <c r="K139" s="123"/>
      <c r="L139" s="123"/>
      <c r="M139" s="123"/>
      <c r="N139" s="123"/>
      <c r="O139" s="123"/>
      <c r="P139" s="123"/>
      <c r="Q139" s="145"/>
      <c r="R139" s="145"/>
      <c r="S139" s="24" t="s">
        <v>3475</v>
      </c>
      <c r="T139" s="24" t="s">
        <v>3476</v>
      </c>
      <c r="U139" s="24" t="s">
        <v>119</v>
      </c>
      <c r="V139" s="24"/>
      <c r="W139" s="165" t="s">
        <v>129</v>
      </c>
      <c r="X139" s="166"/>
      <c r="Y139" s="165"/>
      <c r="Z139" s="165" t="s">
        <v>98</v>
      </c>
      <c r="AA139" s="166" t="s">
        <v>98</v>
      </c>
      <c r="AB139" s="166"/>
      <c r="AC139" s="167" t="s">
        <v>98</v>
      </c>
      <c r="AD139" s="165" t="s">
        <v>216</v>
      </c>
      <c r="AE139" s="165" t="s">
        <v>216</v>
      </c>
      <c r="AF139" s="165" t="s">
        <v>216</v>
      </c>
      <c r="AG139" s="169" t="s">
        <v>98</v>
      </c>
      <c r="AH139" s="1443"/>
    </row>
    <row r="140" spans="1:34" s="23" customFormat="1" ht="36">
      <c r="A140" s="15">
        <f t="shared" si="1"/>
        <v>137</v>
      </c>
      <c r="B140" s="22" t="s">
        <v>267</v>
      </c>
      <c r="C140" s="22" t="s">
        <v>2979</v>
      </c>
      <c r="D140" s="22" t="s">
        <v>109</v>
      </c>
      <c r="E140" s="138"/>
      <c r="F140" s="123"/>
      <c r="G140" s="123"/>
      <c r="H140" s="123"/>
      <c r="I140" s="123"/>
      <c r="J140" s="123" t="s">
        <v>2980</v>
      </c>
      <c r="K140" s="123"/>
      <c r="L140" s="123"/>
      <c r="M140" s="123"/>
      <c r="N140" s="123"/>
      <c r="O140" s="123"/>
      <c r="P140" s="123"/>
      <c r="Q140" s="145"/>
      <c r="R140" s="145"/>
      <c r="S140" s="24" t="s">
        <v>2981</v>
      </c>
      <c r="T140" s="24" t="s">
        <v>2982</v>
      </c>
      <c r="U140" s="24" t="s">
        <v>119</v>
      </c>
      <c r="V140" s="24"/>
      <c r="W140" s="169" t="s">
        <v>511</v>
      </c>
      <c r="X140" s="166" t="s">
        <v>234</v>
      </c>
      <c r="Y140" s="165" t="s">
        <v>226</v>
      </c>
      <c r="Z140" s="165" t="s">
        <v>98</v>
      </c>
      <c r="AA140" s="166" t="s">
        <v>98</v>
      </c>
      <c r="AB140" s="166"/>
      <c r="AC140" s="167" t="s">
        <v>98</v>
      </c>
      <c r="AD140" s="165" t="s">
        <v>216</v>
      </c>
      <c r="AE140" s="165" t="s">
        <v>216</v>
      </c>
      <c r="AF140" s="165" t="s">
        <v>216</v>
      </c>
      <c r="AG140" s="169" t="s">
        <v>98</v>
      </c>
      <c r="AH140" s="1443"/>
    </row>
    <row r="141" spans="1:34" s="23" customFormat="1" ht="36">
      <c r="A141" s="15">
        <f t="shared" si="1"/>
        <v>138</v>
      </c>
      <c r="B141" s="22" t="s">
        <v>267</v>
      </c>
      <c r="C141" s="22" t="s">
        <v>507</v>
      </c>
      <c r="D141" s="22" t="s">
        <v>109</v>
      </c>
      <c r="E141" s="160"/>
      <c r="F141" s="145"/>
      <c r="G141" s="145"/>
      <c r="H141" s="145"/>
      <c r="I141" s="145"/>
      <c r="J141" s="123" t="s">
        <v>508</v>
      </c>
      <c r="K141" s="145"/>
      <c r="L141" s="145"/>
      <c r="M141" s="145"/>
      <c r="N141" s="145"/>
      <c r="O141" s="145"/>
      <c r="P141" s="145"/>
      <c r="Q141" s="145"/>
      <c r="R141" s="145"/>
      <c r="S141" s="24" t="s">
        <v>2465</v>
      </c>
      <c r="T141" s="24" t="s">
        <v>3477</v>
      </c>
      <c r="U141" s="24" t="s">
        <v>119</v>
      </c>
      <c r="V141" s="24"/>
      <c r="W141" s="169" t="s">
        <v>638</v>
      </c>
      <c r="X141" s="166" t="s">
        <v>254</v>
      </c>
      <c r="Y141" s="165" t="s">
        <v>142</v>
      </c>
      <c r="Z141" s="165" t="s">
        <v>98</v>
      </c>
      <c r="AA141" s="166" t="s">
        <v>98</v>
      </c>
      <c r="AB141" s="166"/>
      <c r="AC141" s="146" t="s">
        <v>98</v>
      </c>
      <c r="AD141" s="60" t="s">
        <v>216</v>
      </c>
      <c r="AE141" s="60" t="s">
        <v>216</v>
      </c>
      <c r="AF141" s="60" t="s">
        <v>216</v>
      </c>
      <c r="AG141" s="60" t="s">
        <v>98</v>
      </c>
      <c r="AH141" s="1443"/>
    </row>
    <row r="142" spans="1:34" s="97" customFormat="1" ht="35.25" customHeight="1">
      <c r="A142" s="15">
        <f t="shared" si="1"/>
        <v>139</v>
      </c>
      <c r="B142" s="147" t="s">
        <v>267</v>
      </c>
      <c r="C142" s="147" t="s">
        <v>3478</v>
      </c>
      <c r="D142" s="128" t="s">
        <v>124</v>
      </c>
      <c r="E142" s="148"/>
      <c r="F142" s="1864" t="s">
        <v>3006</v>
      </c>
      <c r="G142" s="331"/>
      <c r="H142" s="331"/>
      <c r="I142" s="331"/>
      <c r="J142" s="331"/>
      <c r="K142" s="331"/>
      <c r="L142" s="331"/>
      <c r="M142" s="331"/>
      <c r="N142" s="331"/>
      <c r="O142" s="331"/>
      <c r="P142" s="1876"/>
      <c r="Q142" s="1817"/>
      <c r="R142" s="1817"/>
      <c r="S142" s="131" t="s">
        <v>3479</v>
      </c>
      <c r="T142" s="131" t="s">
        <v>3480</v>
      </c>
      <c r="U142" s="131" t="s">
        <v>1150</v>
      </c>
      <c r="V142" s="131"/>
      <c r="W142" s="79" t="s">
        <v>1282</v>
      </c>
      <c r="X142" s="131" t="s">
        <v>98</v>
      </c>
      <c r="Y142" s="79" t="s">
        <v>98</v>
      </c>
      <c r="Z142" s="79" t="s">
        <v>98</v>
      </c>
      <c r="AA142" s="131" t="s">
        <v>98</v>
      </c>
      <c r="AB142" s="131"/>
      <c r="AC142" s="81" t="s">
        <v>683</v>
      </c>
      <c r="AD142" s="81" t="s">
        <v>683</v>
      </c>
      <c r="AE142" s="81" t="s">
        <v>683</v>
      </c>
      <c r="AF142" s="81" t="s">
        <v>683</v>
      </c>
      <c r="AG142" s="60" t="s">
        <v>98</v>
      </c>
      <c r="AH142" s="1443"/>
    </row>
    <row r="143" spans="1:34" s="105" customFormat="1">
      <c r="A143" s="15">
        <f t="shared" si="1"/>
        <v>140</v>
      </c>
      <c r="B143" s="108" t="s">
        <v>267</v>
      </c>
      <c r="C143" s="108" t="s">
        <v>3481</v>
      </c>
      <c r="D143" s="133" t="s">
        <v>131</v>
      </c>
      <c r="E143" s="109"/>
      <c r="F143" s="110"/>
      <c r="G143" s="135" t="s">
        <v>3010</v>
      </c>
      <c r="H143" s="135"/>
      <c r="I143" s="135"/>
      <c r="J143" s="135"/>
      <c r="K143" s="135"/>
      <c r="L143" s="135"/>
      <c r="M143" s="135"/>
      <c r="N143" s="135"/>
      <c r="O143" s="135"/>
      <c r="P143" s="135"/>
      <c r="Q143" s="144"/>
      <c r="R143" s="144"/>
      <c r="S143" s="136" t="s">
        <v>3482</v>
      </c>
      <c r="T143" s="136" t="s">
        <v>3483</v>
      </c>
      <c r="U143" s="136" t="s">
        <v>96</v>
      </c>
      <c r="V143" s="136"/>
      <c r="W143" s="68" t="s">
        <v>129</v>
      </c>
      <c r="X143" s="136" t="s">
        <v>98</v>
      </c>
      <c r="Y143" s="68" t="s">
        <v>98</v>
      </c>
      <c r="Z143" s="68" t="s">
        <v>98</v>
      </c>
      <c r="AA143" s="136" t="s">
        <v>98</v>
      </c>
      <c r="AB143" s="136"/>
      <c r="AC143" s="83" t="s">
        <v>98</v>
      </c>
      <c r="AD143" s="83" t="s">
        <v>98</v>
      </c>
      <c r="AE143" s="83" t="s">
        <v>98</v>
      </c>
      <c r="AF143" s="83" t="s">
        <v>98</v>
      </c>
      <c r="AG143" s="60" t="s">
        <v>98</v>
      </c>
      <c r="AH143" s="1443"/>
    </row>
    <row r="144" spans="1:34" s="97" customFormat="1" ht="36">
      <c r="A144" s="15">
        <f t="shared" si="1"/>
        <v>141</v>
      </c>
      <c r="B144" s="147" t="s">
        <v>267</v>
      </c>
      <c r="C144" s="147" t="s">
        <v>3484</v>
      </c>
      <c r="D144" s="128" t="s">
        <v>124</v>
      </c>
      <c r="E144" s="148"/>
      <c r="F144" s="562"/>
      <c r="G144" s="130"/>
      <c r="H144" s="130" t="s">
        <v>3014</v>
      </c>
      <c r="I144" s="130"/>
      <c r="J144" s="130"/>
      <c r="K144" s="130"/>
      <c r="L144" s="130"/>
      <c r="M144" s="130"/>
      <c r="N144" s="130"/>
      <c r="O144" s="130"/>
      <c r="P144" s="130"/>
      <c r="Q144" s="141"/>
      <c r="R144" s="141"/>
      <c r="S144" s="131" t="s">
        <v>3485</v>
      </c>
      <c r="T144" s="131" t="s">
        <v>3486</v>
      </c>
      <c r="U144" s="131" t="s">
        <v>105</v>
      </c>
      <c r="V144" s="131"/>
      <c r="W144" s="79" t="s">
        <v>1282</v>
      </c>
      <c r="X144" s="131" t="s">
        <v>98</v>
      </c>
      <c r="Y144" s="79" t="s">
        <v>98</v>
      </c>
      <c r="Z144" s="79" t="s">
        <v>98</v>
      </c>
      <c r="AA144" s="131" t="s">
        <v>98</v>
      </c>
      <c r="AB144" s="131"/>
      <c r="AC144" s="81" t="s">
        <v>274</v>
      </c>
      <c r="AD144" s="81" t="s">
        <v>216</v>
      </c>
      <c r="AE144" s="81" t="s">
        <v>216</v>
      </c>
      <c r="AF144" s="81" t="s">
        <v>216</v>
      </c>
      <c r="AG144" s="60" t="s">
        <v>98</v>
      </c>
      <c r="AH144" s="1443"/>
    </row>
    <row r="145" spans="1:34" s="105" customFormat="1">
      <c r="A145" s="15">
        <f t="shared" si="1"/>
        <v>142</v>
      </c>
      <c r="B145" s="108" t="s">
        <v>267</v>
      </c>
      <c r="C145" s="108" t="s">
        <v>351</v>
      </c>
      <c r="D145" s="133" t="s">
        <v>131</v>
      </c>
      <c r="E145" s="109"/>
      <c r="F145" s="110"/>
      <c r="G145" s="135"/>
      <c r="H145" s="69"/>
      <c r="I145" s="135" t="s">
        <v>352</v>
      </c>
      <c r="J145" s="135"/>
      <c r="K145" s="135"/>
      <c r="L145" s="135"/>
      <c r="M145" s="135"/>
      <c r="N145" s="135"/>
      <c r="O145" s="135"/>
      <c r="P145" s="135"/>
      <c r="Q145" s="144"/>
      <c r="R145" s="144"/>
      <c r="S145" s="136" t="s">
        <v>604</v>
      </c>
      <c r="T145" s="136" t="s">
        <v>862</v>
      </c>
      <c r="U145" s="136" t="s">
        <v>96</v>
      </c>
      <c r="V145" s="136"/>
      <c r="W145" s="102" t="s">
        <v>129</v>
      </c>
      <c r="X145" s="136" t="s">
        <v>98</v>
      </c>
      <c r="Y145" s="102" t="s">
        <v>98</v>
      </c>
      <c r="Z145" s="102" t="s">
        <v>98</v>
      </c>
      <c r="AA145" s="111" t="s">
        <v>98</v>
      </c>
      <c r="AB145" s="111"/>
      <c r="AC145" s="83" t="s">
        <v>98</v>
      </c>
      <c r="AD145" s="83" t="s">
        <v>98</v>
      </c>
      <c r="AE145" s="83" t="s">
        <v>98</v>
      </c>
      <c r="AF145" s="83" t="s">
        <v>98</v>
      </c>
      <c r="AG145" s="60" t="s">
        <v>98</v>
      </c>
      <c r="AH145" s="1443"/>
    </row>
    <row r="146" spans="1:34" s="23" customFormat="1">
      <c r="A146" s="15">
        <f t="shared" ref="A146:A214" si="3">ROW()-ROW(A$3)</f>
        <v>143</v>
      </c>
      <c r="B146" s="22" t="s">
        <v>267</v>
      </c>
      <c r="C146" s="22" t="s">
        <v>355</v>
      </c>
      <c r="D146" s="22" t="s">
        <v>109</v>
      </c>
      <c r="E146" s="138"/>
      <c r="F146" s="123"/>
      <c r="G146" s="123"/>
      <c r="H146" s="123"/>
      <c r="I146" s="123"/>
      <c r="J146" s="123" t="s">
        <v>356</v>
      </c>
      <c r="K146" s="123"/>
      <c r="L146" s="123"/>
      <c r="M146" s="123"/>
      <c r="N146" s="123"/>
      <c r="O146" s="123"/>
      <c r="P146" s="123"/>
      <c r="Q146" s="145"/>
      <c r="R146" s="145"/>
      <c r="S146" s="24" t="s">
        <v>1318</v>
      </c>
      <c r="T146" s="24" t="s">
        <v>3487</v>
      </c>
      <c r="U146" s="24" t="s">
        <v>119</v>
      </c>
      <c r="V146" s="24"/>
      <c r="W146" s="49" t="s">
        <v>129</v>
      </c>
      <c r="X146" s="24" t="s">
        <v>98</v>
      </c>
      <c r="Y146" s="49" t="s">
        <v>98</v>
      </c>
      <c r="Z146" s="49" t="s">
        <v>98</v>
      </c>
      <c r="AA146" s="24" t="s">
        <v>98</v>
      </c>
      <c r="AB146" s="24"/>
      <c r="AC146" s="60" t="s">
        <v>216</v>
      </c>
      <c r="AD146" s="60" t="s">
        <v>216</v>
      </c>
      <c r="AE146" s="60" t="s">
        <v>216</v>
      </c>
      <c r="AF146" s="60" t="s">
        <v>216</v>
      </c>
      <c r="AG146" s="60" t="s">
        <v>98</v>
      </c>
      <c r="AH146" s="1443"/>
    </row>
    <row r="147" spans="1:34" s="23" customFormat="1" ht="36">
      <c r="A147" s="15">
        <f t="shared" si="3"/>
        <v>144</v>
      </c>
      <c r="B147" s="22" t="s">
        <v>267</v>
      </c>
      <c r="C147" s="22" t="s">
        <v>360</v>
      </c>
      <c r="D147" s="22" t="s">
        <v>109</v>
      </c>
      <c r="E147" s="138"/>
      <c r="F147" s="123"/>
      <c r="G147" s="123"/>
      <c r="I147" s="123"/>
      <c r="J147" s="123" t="s">
        <v>361</v>
      </c>
      <c r="K147" s="123"/>
      <c r="L147" s="123"/>
      <c r="M147" s="123"/>
      <c r="N147" s="123"/>
      <c r="O147" s="123"/>
      <c r="P147" s="123"/>
      <c r="Q147" s="145"/>
      <c r="R147" s="145"/>
      <c r="S147" s="24" t="s">
        <v>1320</v>
      </c>
      <c r="T147" s="24" t="s">
        <v>7518</v>
      </c>
      <c r="U147" s="24" t="s">
        <v>119</v>
      </c>
      <c r="V147" s="24"/>
      <c r="W147" s="49" t="s">
        <v>129</v>
      </c>
      <c r="X147" s="24" t="s">
        <v>364</v>
      </c>
      <c r="Y147" s="49" t="s">
        <v>122</v>
      </c>
      <c r="Z147" s="49" t="s">
        <v>98</v>
      </c>
      <c r="AA147" s="24" t="s">
        <v>98</v>
      </c>
      <c r="AB147" s="24"/>
      <c r="AC147" s="60" t="s">
        <v>216</v>
      </c>
      <c r="AD147" s="60" t="s">
        <v>216</v>
      </c>
      <c r="AE147" s="60" t="s">
        <v>216</v>
      </c>
      <c r="AF147" s="60" t="s">
        <v>216</v>
      </c>
      <c r="AG147" s="60" t="s">
        <v>98</v>
      </c>
      <c r="AH147" s="1443"/>
    </row>
    <row r="148" spans="1:34" s="23" customFormat="1">
      <c r="A148" s="15">
        <f t="shared" si="3"/>
        <v>145</v>
      </c>
      <c r="B148" s="22" t="s">
        <v>267</v>
      </c>
      <c r="C148" s="22" t="s">
        <v>367</v>
      </c>
      <c r="D148" s="22" t="s">
        <v>109</v>
      </c>
      <c r="E148" s="138"/>
      <c r="F148" s="123"/>
      <c r="G148" s="123"/>
      <c r="H148" s="123"/>
      <c r="I148" s="123"/>
      <c r="J148" s="123" t="s">
        <v>524</v>
      </c>
      <c r="K148" s="123"/>
      <c r="L148" s="123"/>
      <c r="M148" s="123"/>
      <c r="N148" s="123"/>
      <c r="O148" s="123"/>
      <c r="P148" s="123"/>
      <c r="Q148" s="145"/>
      <c r="R148" s="145"/>
      <c r="S148" s="24" t="s">
        <v>1321</v>
      </c>
      <c r="T148" s="24" t="s">
        <v>3488</v>
      </c>
      <c r="U148" s="24" t="s">
        <v>119</v>
      </c>
      <c r="V148" s="24"/>
      <c r="W148" s="49" t="s">
        <v>129</v>
      </c>
      <c r="X148" s="24"/>
      <c r="Y148" s="49"/>
      <c r="Z148" s="49" t="s">
        <v>98</v>
      </c>
      <c r="AA148" s="24" t="s">
        <v>98</v>
      </c>
      <c r="AB148" s="24"/>
      <c r="AC148" s="60" t="s">
        <v>216</v>
      </c>
      <c r="AD148" s="60" t="s">
        <v>216</v>
      </c>
      <c r="AE148" s="60" t="s">
        <v>216</v>
      </c>
      <c r="AF148" s="60" t="s">
        <v>216</v>
      </c>
      <c r="AG148" s="60" t="s">
        <v>98</v>
      </c>
      <c r="AH148" s="1443"/>
    </row>
    <row r="149" spans="1:34" s="97" customFormat="1">
      <c r="A149" s="15">
        <f t="shared" si="3"/>
        <v>146</v>
      </c>
      <c r="B149" s="147" t="s">
        <v>267</v>
      </c>
      <c r="C149" s="147" t="s">
        <v>372</v>
      </c>
      <c r="D149" s="128" t="s">
        <v>124</v>
      </c>
      <c r="E149" s="148"/>
      <c r="F149" s="562"/>
      <c r="G149" s="130"/>
      <c r="H149" s="130"/>
      <c r="I149" s="82"/>
      <c r="J149" s="130" t="s">
        <v>373</v>
      </c>
      <c r="K149" s="130"/>
      <c r="L149" s="130"/>
      <c r="M149" s="130"/>
      <c r="N149" s="130"/>
      <c r="O149" s="130"/>
      <c r="P149" s="130"/>
      <c r="Q149" s="141"/>
      <c r="R149" s="141"/>
      <c r="S149" s="131" t="s">
        <v>1323</v>
      </c>
      <c r="T149" s="131" t="s">
        <v>1324</v>
      </c>
      <c r="U149" s="131" t="s">
        <v>119</v>
      </c>
      <c r="V149" s="131"/>
      <c r="W149" s="94" t="s">
        <v>129</v>
      </c>
      <c r="X149" s="131"/>
      <c r="Y149" s="94"/>
      <c r="Z149" s="94" t="s">
        <v>98</v>
      </c>
      <c r="AA149" s="149" t="s">
        <v>98</v>
      </c>
      <c r="AB149" s="149"/>
      <c r="AC149" s="81" t="s">
        <v>274</v>
      </c>
      <c r="AD149" s="81" t="s">
        <v>216</v>
      </c>
      <c r="AE149" s="81" t="s">
        <v>216</v>
      </c>
      <c r="AF149" s="81" t="s">
        <v>216</v>
      </c>
      <c r="AG149" s="60" t="s">
        <v>98</v>
      </c>
      <c r="AH149" s="1443"/>
    </row>
    <row r="150" spans="1:34" s="105" customFormat="1" ht="18" customHeight="1">
      <c r="A150" s="15">
        <f t="shared" si="3"/>
        <v>147</v>
      </c>
      <c r="B150" s="108" t="s">
        <v>267</v>
      </c>
      <c r="C150" s="108" t="s">
        <v>376</v>
      </c>
      <c r="D150" s="133" t="s">
        <v>131</v>
      </c>
      <c r="E150" s="109"/>
      <c r="F150" s="110"/>
      <c r="G150" s="135"/>
      <c r="H150" s="135"/>
      <c r="I150" s="135"/>
      <c r="J150" s="69"/>
      <c r="K150" s="135" t="s">
        <v>377</v>
      </c>
      <c r="L150" s="135"/>
      <c r="M150" s="135"/>
      <c r="N150" s="135"/>
      <c r="O150" s="135"/>
      <c r="P150" s="135"/>
      <c r="Q150" s="144"/>
      <c r="R150" s="144"/>
      <c r="S150" s="136" t="s">
        <v>2496</v>
      </c>
      <c r="T150" s="136" t="s">
        <v>3489</v>
      </c>
      <c r="U150" s="136" t="s">
        <v>96</v>
      </c>
      <c r="V150" s="136"/>
      <c r="W150" s="102" t="s">
        <v>129</v>
      </c>
      <c r="X150" s="136"/>
      <c r="Y150" s="102"/>
      <c r="Z150" s="102" t="s">
        <v>98</v>
      </c>
      <c r="AA150" s="111" t="s">
        <v>98</v>
      </c>
      <c r="AB150" s="111"/>
      <c r="AC150" s="83" t="s">
        <v>98</v>
      </c>
      <c r="AD150" s="83" t="s">
        <v>98</v>
      </c>
      <c r="AE150" s="83" t="s">
        <v>98</v>
      </c>
      <c r="AF150" s="83" t="s">
        <v>98</v>
      </c>
      <c r="AG150" s="60" t="s">
        <v>98</v>
      </c>
      <c r="AH150" s="1443"/>
    </row>
    <row r="151" spans="1:34">
      <c r="A151" s="15">
        <f t="shared" si="3"/>
        <v>148</v>
      </c>
      <c r="B151" s="16" t="s">
        <v>267</v>
      </c>
      <c r="C151" s="16" t="s">
        <v>380</v>
      </c>
      <c r="D151" s="22" t="s">
        <v>109</v>
      </c>
      <c r="E151" s="113"/>
      <c r="F151" s="114"/>
      <c r="G151" s="123"/>
      <c r="H151" s="123"/>
      <c r="I151" s="123"/>
      <c r="J151" s="123"/>
      <c r="K151" s="123"/>
      <c r="L151" s="123" t="s">
        <v>381</v>
      </c>
      <c r="M151" s="123"/>
      <c r="N151" s="123"/>
      <c r="O151" s="123"/>
      <c r="P151" s="123"/>
      <c r="Q151" s="145"/>
      <c r="R151" s="145"/>
      <c r="S151" s="24" t="s">
        <v>3490</v>
      </c>
      <c r="T151" s="24" t="s">
        <v>3491</v>
      </c>
      <c r="U151" s="24" t="s">
        <v>119</v>
      </c>
      <c r="V151" s="24"/>
      <c r="W151" s="47" t="s">
        <v>129</v>
      </c>
      <c r="X151" s="24"/>
      <c r="Y151" s="47"/>
      <c r="Z151" s="47" t="s">
        <v>98</v>
      </c>
      <c r="AA151" s="21" t="s">
        <v>98</v>
      </c>
      <c r="AB151" s="21"/>
      <c r="AC151" s="60" t="s">
        <v>216</v>
      </c>
      <c r="AD151" s="60" t="s">
        <v>216</v>
      </c>
      <c r="AE151" s="60" t="s">
        <v>216</v>
      </c>
      <c r="AF151" s="60" t="s">
        <v>216</v>
      </c>
      <c r="AG151" s="60" t="s">
        <v>98</v>
      </c>
    </row>
    <row r="152" spans="1:34" ht="36">
      <c r="A152" s="15">
        <f t="shared" si="3"/>
        <v>149</v>
      </c>
      <c r="B152" s="16" t="s">
        <v>267</v>
      </c>
      <c r="C152" s="16" t="s">
        <v>384</v>
      </c>
      <c r="D152" s="22" t="s">
        <v>109</v>
      </c>
      <c r="E152" s="113"/>
      <c r="F152" s="114"/>
      <c r="G152" s="123"/>
      <c r="H152" s="123"/>
      <c r="I152" s="123"/>
      <c r="J152" s="123"/>
      <c r="K152" s="123"/>
      <c r="L152" s="123" t="s">
        <v>457</v>
      </c>
      <c r="M152" s="123"/>
      <c r="N152" s="123"/>
      <c r="O152" s="123"/>
      <c r="P152" s="123"/>
      <c r="Q152" s="145"/>
      <c r="R152" s="145"/>
      <c r="S152" s="24" t="s">
        <v>3492</v>
      </c>
      <c r="T152" s="24" t="s">
        <v>3493</v>
      </c>
      <c r="U152" s="24" t="s">
        <v>119</v>
      </c>
      <c r="V152" s="24"/>
      <c r="W152" s="47" t="s">
        <v>129</v>
      </c>
      <c r="X152" s="24"/>
      <c r="Y152" s="47"/>
      <c r="Z152" s="47" t="s">
        <v>98</v>
      </c>
      <c r="AA152" s="21" t="s">
        <v>98</v>
      </c>
      <c r="AB152" s="21"/>
      <c r="AC152" s="60" t="s">
        <v>216</v>
      </c>
      <c r="AD152" s="60" t="s">
        <v>216</v>
      </c>
      <c r="AE152" s="60" t="s">
        <v>216</v>
      </c>
      <c r="AF152" s="60" t="s">
        <v>216</v>
      </c>
      <c r="AG152" s="60" t="s">
        <v>98</v>
      </c>
    </row>
    <row r="153" spans="1:34">
      <c r="A153" s="15">
        <f t="shared" si="3"/>
        <v>150</v>
      </c>
      <c r="B153" s="16" t="s">
        <v>267</v>
      </c>
      <c r="C153" s="16" t="s">
        <v>388</v>
      </c>
      <c r="D153" s="22" t="s">
        <v>109</v>
      </c>
      <c r="E153" s="113"/>
      <c r="F153" s="114"/>
      <c r="G153" s="123"/>
      <c r="H153" s="123"/>
      <c r="I153" s="123"/>
      <c r="J153" s="123"/>
      <c r="K153" s="123"/>
      <c r="L153" s="123" t="s">
        <v>389</v>
      </c>
      <c r="M153" s="123"/>
      <c r="N153" s="123"/>
      <c r="O153" s="123"/>
      <c r="P153" s="123"/>
      <c r="Q153" s="145"/>
      <c r="R153" s="145"/>
      <c r="S153" s="24" t="s">
        <v>3494</v>
      </c>
      <c r="T153" s="24" t="s">
        <v>3495</v>
      </c>
      <c r="U153" s="24" t="s">
        <v>119</v>
      </c>
      <c r="V153" s="24"/>
      <c r="W153" s="47" t="s">
        <v>129</v>
      </c>
      <c r="X153" s="24"/>
      <c r="Y153" s="47"/>
      <c r="Z153" s="47" t="s">
        <v>98</v>
      </c>
      <c r="AA153" s="21" t="s">
        <v>98</v>
      </c>
      <c r="AB153" s="21"/>
      <c r="AC153" s="60" t="s">
        <v>216</v>
      </c>
      <c r="AD153" s="60" t="s">
        <v>216</v>
      </c>
      <c r="AE153" s="60" t="s">
        <v>216</v>
      </c>
      <c r="AF153" s="60" t="s">
        <v>216</v>
      </c>
      <c r="AG153" s="60" t="s">
        <v>98</v>
      </c>
    </row>
    <row r="154" spans="1:34">
      <c r="A154" s="15">
        <f t="shared" si="3"/>
        <v>151</v>
      </c>
      <c r="B154" s="16" t="s">
        <v>267</v>
      </c>
      <c r="C154" s="16" t="s">
        <v>1331</v>
      </c>
      <c r="D154" s="22" t="s">
        <v>109</v>
      </c>
      <c r="E154" s="113"/>
      <c r="F154" s="114"/>
      <c r="G154" s="123"/>
      <c r="H154" s="123"/>
      <c r="I154" s="123"/>
      <c r="J154" s="123"/>
      <c r="K154" s="123"/>
      <c r="L154" s="123" t="s">
        <v>1332</v>
      </c>
      <c r="M154" s="123"/>
      <c r="N154" s="123"/>
      <c r="O154" s="123"/>
      <c r="P154" s="123"/>
      <c r="Q154" s="145"/>
      <c r="R154" s="145"/>
      <c r="S154" s="24" t="s">
        <v>2500</v>
      </c>
      <c r="T154" s="24" t="s">
        <v>3496</v>
      </c>
      <c r="U154" s="24" t="s">
        <v>119</v>
      </c>
      <c r="V154" s="24"/>
      <c r="W154" s="47" t="s">
        <v>129</v>
      </c>
      <c r="X154" s="24" t="s">
        <v>98</v>
      </c>
      <c r="Y154" s="47" t="s">
        <v>98</v>
      </c>
      <c r="Z154" s="47" t="s">
        <v>98</v>
      </c>
      <c r="AA154" s="21" t="s">
        <v>98</v>
      </c>
      <c r="AB154" s="21"/>
      <c r="AC154" s="60" t="s">
        <v>216</v>
      </c>
      <c r="AD154" s="60" t="s">
        <v>216</v>
      </c>
      <c r="AE154" s="60" t="s">
        <v>216</v>
      </c>
      <c r="AF154" s="60" t="s">
        <v>216</v>
      </c>
      <c r="AG154" s="60" t="s">
        <v>98</v>
      </c>
    </row>
    <row r="155" spans="1:34" s="97" customFormat="1" ht="35.25" customHeight="1">
      <c r="A155" s="15">
        <f t="shared" si="3"/>
        <v>152</v>
      </c>
      <c r="B155" s="147" t="s">
        <v>267</v>
      </c>
      <c r="C155" s="147" t="s">
        <v>392</v>
      </c>
      <c r="D155" s="128" t="s">
        <v>124</v>
      </c>
      <c r="E155" s="148"/>
      <c r="F155" s="562"/>
      <c r="G155" s="130"/>
      <c r="H155" s="130"/>
      <c r="I155" s="130"/>
      <c r="J155" s="130"/>
      <c r="K155" s="130"/>
      <c r="L155" s="140" t="s">
        <v>1335</v>
      </c>
      <c r="M155" s="141"/>
      <c r="N155" s="141"/>
      <c r="O155" s="141"/>
      <c r="P155" s="583"/>
      <c r="Q155" s="1351"/>
      <c r="R155" s="1351"/>
      <c r="S155" s="131" t="s">
        <v>1336</v>
      </c>
      <c r="T155" s="131" t="s">
        <v>3028</v>
      </c>
      <c r="U155" s="131" t="s">
        <v>119</v>
      </c>
      <c r="V155" s="131"/>
      <c r="W155" s="94" t="s">
        <v>129</v>
      </c>
      <c r="X155" s="131" t="s">
        <v>98</v>
      </c>
      <c r="Y155" s="94" t="s">
        <v>98</v>
      </c>
      <c r="Z155" s="94" t="s">
        <v>98</v>
      </c>
      <c r="AA155" s="149" t="s">
        <v>98</v>
      </c>
      <c r="AB155" s="149"/>
      <c r="AC155" s="81" t="s">
        <v>216</v>
      </c>
      <c r="AD155" s="81" t="s">
        <v>216</v>
      </c>
      <c r="AE155" s="81" t="s">
        <v>216</v>
      </c>
      <c r="AF155" s="81" t="s">
        <v>216</v>
      </c>
      <c r="AG155" s="60" t="s">
        <v>98</v>
      </c>
      <c r="AH155" s="1443"/>
    </row>
    <row r="156" spans="1:34" s="105" customFormat="1">
      <c r="A156" s="15">
        <f t="shared" si="3"/>
        <v>153</v>
      </c>
      <c r="B156" s="108" t="s">
        <v>267</v>
      </c>
      <c r="C156" s="108" t="s">
        <v>397</v>
      </c>
      <c r="D156" s="133" t="s">
        <v>131</v>
      </c>
      <c r="E156" s="109"/>
      <c r="F156" s="110"/>
      <c r="G156" s="135"/>
      <c r="H156" s="135"/>
      <c r="I156" s="135"/>
      <c r="J156" s="135"/>
      <c r="K156" s="135"/>
      <c r="L156" s="135"/>
      <c r="M156" s="135" t="s">
        <v>1338</v>
      </c>
      <c r="N156" s="135"/>
      <c r="O156" s="135"/>
      <c r="P156" s="135"/>
      <c r="Q156" s="144"/>
      <c r="R156" s="144"/>
      <c r="S156" s="136" t="s">
        <v>1174</v>
      </c>
      <c r="T156" s="136" t="s">
        <v>3029</v>
      </c>
      <c r="U156" s="136" t="s">
        <v>96</v>
      </c>
      <c r="V156" s="136"/>
      <c r="W156" s="102" t="s">
        <v>129</v>
      </c>
      <c r="X156" s="136" t="s">
        <v>98</v>
      </c>
      <c r="Y156" s="102" t="s">
        <v>98</v>
      </c>
      <c r="Z156" s="102" t="s">
        <v>98</v>
      </c>
      <c r="AA156" s="111" t="s">
        <v>98</v>
      </c>
      <c r="AB156" s="111"/>
      <c r="AC156" s="83" t="s">
        <v>98</v>
      </c>
      <c r="AD156" s="83" t="s">
        <v>98</v>
      </c>
      <c r="AE156" s="83" t="s">
        <v>98</v>
      </c>
      <c r="AF156" s="83" t="s">
        <v>98</v>
      </c>
      <c r="AG156" s="60" t="s">
        <v>98</v>
      </c>
      <c r="AH156" s="1443"/>
    </row>
    <row r="157" spans="1:34">
      <c r="A157" s="15">
        <f t="shared" si="3"/>
        <v>154</v>
      </c>
      <c r="B157" s="16" t="s">
        <v>267</v>
      </c>
      <c r="C157" s="16" t="s">
        <v>402</v>
      </c>
      <c r="D157" s="22" t="s">
        <v>109</v>
      </c>
      <c r="E157" s="113"/>
      <c r="F157" s="114"/>
      <c r="G157" s="123"/>
      <c r="H157" s="123"/>
      <c r="I157" s="123"/>
      <c r="J157" s="123"/>
      <c r="K157" s="123"/>
      <c r="L157" s="123"/>
      <c r="M157" s="123"/>
      <c r="N157" s="123" t="s">
        <v>1340</v>
      </c>
      <c r="O157" s="123"/>
      <c r="P157" s="123"/>
      <c r="Q157" s="145"/>
      <c r="R157" s="145"/>
      <c r="S157" s="24" t="s">
        <v>2505</v>
      </c>
      <c r="T157" s="24" t="s">
        <v>3497</v>
      </c>
      <c r="U157" s="24" t="s">
        <v>119</v>
      </c>
      <c r="V157" s="24"/>
      <c r="W157" s="47" t="s">
        <v>129</v>
      </c>
      <c r="X157" s="24" t="s">
        <v>98</v>
      </c>
      <c r="Y157" s="47" t="s">
        <v>98</v>
      </c>
      <c r="Z157" s="47" t="s">
        <v>98</v>
      </c>
      <c r="AA157" s="21" t="s">
        <v>98</v>
      </c>
      <c r="AB157" s="21"/>
      <c r="AC157" s="60" t="s">
        <v>216</v>
      </c>
      <c r="AD157" s="60" t="s">
        <v>216</v>
      </c>
      <c r="AE157" s="60" t="s">
        <v>216</v>
      </c>
      <c r="AF157" s="60" t="s">
        <v>216</v>
      </c>
      <c r="AG157" s="60" t="s">
        <v>98</v>
      </c>
    </row>
    <row r="158" spans="1:34" s="97" customFormat="1" ht="36">
      <c r="A158" s="15">
        <f t="shared" si="3"/>
        <v>155</v>
      </c>
      <c r="B158" s="147" t="s">
        <v>267</v>
      </c>
      <c r="C158" s="147" t="s">
        <v>407</v>
      </c>
      <c r="D158" s="128" t="s">
        <v>124</v>
      </c>
      <c r="E158" s="148"/>
      <c r="F158" s="130"/>
      <c r="G158" s="130"/>
      <c r="H158" s="130"/>
      <c r="I158" s="130"/>
      <c r="J158" s="130"/>
      <c r="K158" s="130"/>
      <c r="L158" s="130" t="s">
        <v>408</v>
      </c>
      <c r="M158" s="130"/>
      <c r="N158" s="130"/>
      <c r="O158" s="130"/>
      <c r="P158" s="130"/>
      <c r="Q158" s="141"/>
      <c r="R158" s="141"/>
      <c r="S158" s="149" t="s">
        <v>1178</v>
      </c>
      <c r="T158" s="149" t="s">
        <v>1179</v>
      </c>
      <c r="U158" s="131" t="s">
        <v>119</v>
      </c>
      <c r="V158" s="131"/>
      <c r="W158" s="79" t="s">
        <v>129</v>
      </c>
      <c r="X158" s="131" t="s">
        <v>98</v>
      </c>
      <c r="Y158" s="79" t="s">
        <v>98</v>
      </c>
      <c r="Z158" s="79" t="s">
        <v>98</v>
      </c>
      <c r="AA158" s="131" t="s">
        <v>98</v>
      </c>
      <c r="AB158" s="131"/>
      <c r="AC158" s="79" t="s">
        <v>216</v>
      </c>
      <c r="AD158" s="79" t="s">
        <v>216</v>
      </c>
      <c r="AE158" s="79" t="s">
        <v>216</v>
      </c>
      <c r="AF158" s="79" t="s">
        <v>216</v>
      </c>
      <c r="AG158" s="49" t="s">
        <v>98</v>
      </c>
      <c r="AH158" s="1443"/>
    </row>
    <row r="159" spans="1:34" s="105" customFormat="1">
      <c r="A159" s="15">
        <f t="shared" si="3"/>
        <v>156</v>
      </c>
      <c r="B159" s="108" t="s">
        <v>267</v>
      </c>
      <c r="C159" s="158" t="s">
        <v>397</v>
      </c>
      <c r="D159" s="133" t="s">
        <v>131</v>
      </c>
      <c r="E159" s="109"/>
      <c r="F159" s="135"/>
      <c r="G159" s="135"/>
      <c r="H159" s="135"/>
      <c r="I159" s="135"/>
      <c r="J159" s="135"/>
      <c r="K159" s="135"/>
      <c r="L159" s="135"/>
      <c r="M159" s="135" t="s">
        <v>399</v>
      </c>
      <c r="N159" s="135"/>
      <c r="O159" s="135"/>
      <c r="P159" s="135"/>
      <c r="Q159" s="144"/>
      <c r="R159" s="144"/>
      <c r="S159" s="111" t="s">
        <v>1180</v>
      </c>
      <c r="T159" s="111" t="s">
        <v>2412</v>
      </c>
      <c r="U159" s="136" t="s">
        <v>96</v>
      </c>
      <c r="V159" s="136"/>
      <c r="W159" s="68" t="s">
        <v>129</v>
      </c>
      <c r="X159" s="136" t="s">
        <v>98</v>
      </c>
      <c r="Y159" s="68" t="s">
        <v>98</v>
      </c>
      <c r="Z159" s="68" t="s">
        <v>98</v>
      </c>
      <c r="AA159" s="136" t="s">
        <v>98</v>
      </c>
      <c r="AB159" s="136"/>
      <c r="AC159" s="68" t="s">
        <v>98</v>
      </c>
      <c r="AD159" s="68" t="s">
        <v>98</v>
      </c>
      <c r="AE159" s="68" t="s">
        <v>98</v>
      </c>
      <c r="AF159" s="68" t="s">
        <v>98</v>
      </c>
      <c r="AG159" s="49" t="s">
        <v>98</v>
      </c>
      <c r="AH159" s="1443"/>
    </row>
    <row r="160" spans="1:34" ht="18" customHeight="1">
      <c r="A160" s="15">
        <f t="shared" si="3"/>
        <v>157</v>
      </c>
      <c r="B160" s="16" t="s">
        <v>267</v>
      </c>
      <c r="C160" s="159" t="s">
        <v>402</v>
      </c>
      <c r="D160" s="22" t="s">
        <v>109</v>
      </c>
      <c r="E160" s="113"/>
      <c r="F160" s="150"/>
      <c r="G160" s="150"/>
      <c r="H160" s="150"/>
      <c r="I160" s="150"/>
      <c r="J160" s="150"/>
      <c r="K160" s="150"/>
      <c r="L160" s="150"/>
      <c r="M160" s="150"/>
      <c r="N160" s="151" t="s">
        <v>404</v>
      </c>
      <c r="O160" s="518"/>
      <c r="P160" s="518"/>
      <c r="Q160" s="518"/>
      <c r="R160" s="518"/>
      <c r="S160" s="21" t="s">
        <v>2510</v>
      </c>
      <c r="T160" s="21" t="s">
        <v>2440</v>
      </c>
      <c r="U160" s="24" t="s">
        <v>119</v>
      </c>
      <c r="V160" s="24"/>
      <c r="W160" s="49" t="s">
        <v>129</v>
      </c>
      <c r="X160" s="24" t="s">
        <v>98</v>
      </c>
      <c r="Y160" s="49" t="s">
        <v>98</v>
      </c>
      <c r="Z160" s="49" t="s">
        <v>98</v>
      </c>
      <c r="AA160" s="24" t="s">
        <v>98</v>
      </c>
      <c r="AB160" s="24"/>
      <c r="AC160" s="49" t="s">
        <v>216</v>
      </c>
      <c r="AD160" s="49" t="s">
        <v>216</v>
      </c>
      <c r="AE160" s="49" t="s">
        <v>216</v>
      </c>
      <c r="AF160" s="49" t="s">
        <v>216</v>
      </c>
      <c r="AG160" s="49" t="s">
        <v>98</v>
      </c>
    </row>
    <row r="161" spans="1:34" s="396" customFormat="1" ht="35.25" customHeight="1">
      <c r="A161" s="15">
        <f t="shared" si="3"/>
        <v>158</v>
      </c>
      <c r="B161" s="390" t="s">
        <v>267</v>
      </c>
      <c r="C161" s="390" t="s">
        <v>415</v>
      </c>
      <c r="D161" s="391" t="s">
        <v>124</v>
      </c>
      <c r="E161" s="392"/>
      <c r="F161" s="393"/>
      <c r="G161" s="393"/>
      <c r="H161" s="393"/>
      <c r="I161" s="393"/>
      <c r="J161" s="393"/>
      <c r="K161" s="393"/>
      <c r="L161" s="405" t="s">
        <v>416</v>
      </c>
      <c r="M161" s="638"/>
      <c r="N161" s="638"/>
      <c r="O161" s="638"/>
      <c r="P161" s="638"/>
      <c r="Q161" s="638"/>
      <c r="R161" s="638"/>
      <c r="S161" s="394" t="s">
        <v>1184</v>
      </c>
      <c r="T161" s="394" t="s">
        <v>1185</v>
      </c>
      <c r="U161" s="78" t="s">
        <v>119</v>
      </c>
      <c r="V161" s="78"/>
      <c r="W161" s="395" t="s">
        <v>129</v>
      </c>
      <c r="X161" s="78" t="s">
        <v>98</v>
      </c>
      <c r="Y161" s="395" t="s">
        <v>98</v>
      </c>
      <c r="Z161" s="395" t="s">
        <v>98</v>
      </c>
      <c r="AA161" s="78" t="s">
        <v>98</v>
      </c>
      <c r="AB161" s="78"/>
      <c r="AC161" s="395" t="s">
        <v>216</v>
      </c>
      <c r="AD161" s="395" t="s">
        <v>216</v>
      </c>
      <c r="AE161" s="395" t="s">
        <v>216</v>
      </c>
      <c r="AF161" s="395" t="s">
        <v>216</v>
      </c>
      <c r="AG161" s="155" t="s">
        <v>98</v>
      </c>
      <c r="AH161" s="1442"/>
    </row>
    <row r="162" spans="1:34" s="381" customFormat="1">
      <c r="A162" s="15">
        <f t="shared" si="3"/>
        <v>159</v>
      </c>
      <c r="B162" s="376" t="s">
        <v>267</v>
      </c>
      <c r="C162" s="423" t="s">
        <v>397</v>
      </c>
      <c r="D162" s="397" t="s">
        <v>131</v>
      </c>
      <c r="E162" s="398"/>
      <c r="F162" s="399"/>
      <c r="G162" s="399"/>
      <c r="H162" s="399"/>
      <c r="I162" s="399"/>
      <c r="J162" s="399"/>
      <c r="K162" s="399"/>
      <c r="L162" s="399"/>
      <c r="M162" s="399" t="s">
        <v>399</v>
      </c>
      <c r="N162" s="399"/>
      <c r="O162" s="399"/>
      <c r="P162" s="399"/>
      <c r="Q162" s="401"/>
      <c r="R162" s="401"/>
      <c r="S162" s="378" t="s">
        <v>1186</v>
      </c>
      <c r="T162" s="378" t="s">
        <v>2441</v>
      </c>
      <c r="U162" s="66" t="s">
        <v>96</v>
      </c>
      <c r="V162" s="66"/>
      <c r="W162" s="402" t="s">
        <v>129</v>
      </c>
      <c r="X162" s="66" t="s">
        <v>98</v>
      </c>
      <c r="Y162" s="402" t="s">
        <v>98</v>
      </c>
      <c r="Z162" s="402" t="s">
        <v>98</v>
      </c>
      <c r="AA162" s="66" t="s">
        <v>98</v>
      </c>
      <c r="AB162" s="66"/>
      <c r="AC162" s="402" t="s">
        <v>98</v>
      </c>
      <c r="AD162" s="402" t="s">
        <v>98</v>
      </c>
      <c r="AE162" s="402" t="s">
        <v>98</v>
      </c>
      <c r="AF162" s="402" t="s">
        <v>98</v>
      </c>
      <c r="AG162" s="155" t="s">
        <v>98</v>
      </c>
      <c r="AH162" s="1442"/>
    </row>
    <row r="163" spans="1:34" s="265" customFormat="1" ht="18" customHeight="1">
      <c r="A163" s="15">
        <f t="shared" si="3"/>
        <v>160</v>
      </c>
      <c r="B163" s="382" t="s">
        <v>267</v>
      </c>
      <c r="C163" s="382" t="s">
        <v>421</v>
      </c>
      <c r="D163" s="187" t="s">
        <v>109</v>
      </c>
      <c r="E163" s="387"/>
      <c r="F163" s="228"/>
      <c r="G163" s="228"/>
      <c r="H163" s="228"/>
      <c r="I163" s="228"/>
      <c r="J163" s="228"/>
      <c r="K163" s="228"/>
      <c r="L163" s="228"/>
      <c r="M163" s="228"/>
      <c r="N163" s="403" t="s">
        <v>422</v>
      </c>
      <c r="O163" s="230"/>
      <c r="P163" s="460"/>
      <c r="Q163" s="1882"/>
      <c r="R163" s="1882"/>
      <c r="S163" s="476" t="s">
        <v>2514</v>
      </c>
      <c r="T163" s="476" t="s">
        <v>3498</v>
      </c>
      <c r="U163" s="84" t="s">
        <v>119</v>
      </c>
      <c r="V163" s="84"/>
      <c r="W163" s="155" t="s">
        <v>129</v>
      </c>
      <c r="X163" s="84" t="s">
        <v>98</v>
      </c>
      <c r="Y163" s="155" t="s">
        <v>98</v>
      </c>
      <c r="Z163" s="155" t="s">
        <v>98</v>
      </c>
      <c r="AA163" s="84" t="s">
        <v>98</v>
      </c>
      <c r="AB163" s="84"/>
      <c r="AC163" s="155" t="s">
        <v>216</v>
      </c>
      <c r="AD163" s="155" t="s">
        <v>216</v>
      </c>
      <c r="AE163" s="155" t="s">
        <v>216</v>
      </c>
      <c r="AF163" s="155" t="s">
        <v>216</v>
      </c>
      <c r="AG163" s="155" t="s">
        <v>98</v>
      </c>
      <c r="AH163" s="1442"/>
    </row>
    <row r="164" spans="1:34" s="97" customFormat="1">
      <c r="A164" s="15">
        <f t="shared" si="3"/>
        <v>161</v>
      </c>
      <c r="B164" s="147" t="s">
        <v>267</v>
      </c>
      <c r="C164" s="147" t="s">
        <v>425</v>
      </c>
      <c r="D164" s="128" t="s">
        <v>124</v>
      </c>
      <c r="E164" s="148"/>
      <c r="F164" s="562"/>
      <c r="G164" s="130"/>
      <c r="H164" s="130"/>
      <c r="I164" s="130"/>
      <c r="J164" s="130" t="s">
        <v>617</v>
      </c>
      <c r="K164" s="130"/>
      <c r="L164" s="130"/>
      <c r="M164" s="130"/>
      <c r="N164" s="130"/>
      <c r="O164" s="130"/>
      <c r="P164" s="130"/>
      <c r="Q164" s="141"/>
      <c r="R164" s="141"/>
      <c r="S164" s="131" t="s">
        <v>1343</v>
      </c>
      <c r="T164" s="131" t="s">
        <v>3499</v>
      </c>
      <c r="U164" s="131" t="s">
        <v>119</v>
      </c>
      <c r="V164" s="131"/>
      <c r="W164" s="94" t="s">
        <v>129</v>
      </c>
      <c r="X164" s="131" t="s">
        <v>98</v>
      </c>
      <c r="Y164" s="94" t="s">
        <v>98</v>
      </c>
      <c r="Z164" s="94" t="s">
        <v>98</v>
      </c>
      <c r="AA164" s="149" t="s">
        <v>98</v>
      </c>
      <c r="AB164" s="149"/>
      <c r="AC164" s="81" t="s">
        <v>216</v>
      </c>
      <c r="AD164" s="81" t="s">
        <v>216</v>
      </c>
      <c r="AE164" s="81" t="s">
        <v>216</v>
      </c>
      <c r="AF164" s="81" t="s">
        <v>216</v>
      </c>
      <c r="AG164" s="60" t="s">
        <v>98</v>
      </c>
      <c r="AH164" s="1443"/>
    </row>
    <row r="165" spans="1:34" s="105" customFormat="1">
      <c r="A165" s="15">
        <f t="shared" si="3"/>
        <v>162</v>
      </c>
      <c r="B165" s="108" t="s">
        <v>267</v>
      </c>
      <c r="C165" s="108" t="s">
        <v>429</v>
      </c>
      <c r="D165" s="133" t="s">
        <v>131</v>
      </c>
      <c r="E165" s="109"/>
      <c r="F165" s="110"/>
      <c r="G165" s="135"/>
      <c r="H165" s="135"/>
      <c r="I165" s="135"/>
      <c r="J165" s="135"/>
      <c r="K165" s="135" t="s">
        <v>620</v>
      </c>
      <c r="L165" s="135"/>
      <c r="M165" s="135"/>
      <c r="N165" s="135"/>
      <c r="O165" s="135"/>
      <c r="P165" s="135"/>
      <c r="Q165" s="144"/>
      <c r="R165" s="144"/>
      <c r="S165" s="136" t="s">
        <v>2516</v>
      </c>
      <c r="T165" s="136" t="s">
        <v>3500</v>
      </c>
      <c r="U165" s="136" t="s">
        <v>96</v>
      </c>
      <c r="V165" s="136"/>
      <c r="W165" s="102" t="s">
        <v>129</v>
      </c>
      <c r="X165" s="136" t="s">
        <v>98</v>
      </c>
      <c r="Y165" s="102" t="s">
        <v>98</v>
      </c>
      <c r="Z165" s="102" t="s">
        <v>98</v>
      </c>
      <c r="AA165" s="111" t="s">
        <v>98</v>
      </c>
      <c r="AB165" s="111"/>
      <c r="AC165" s="83" t="s">
        <v>98</v>
      </c>
      <c r="AD165" s="83" t="s">
        <v>98</v>
      </c>
      <c r="AE165" s="83" t="s">
        <v>98</v>
      </c>
      <c r="AF165" s="83" t="s">
        <v>98</v>
      </c>
      <c r="AG165" s="60" t="s">
        <v>98</v>
      </c>
      <c r="AH165" s="1443"/>
    </row>
    <row r="166" spans="1:34">
      <c r="A166" s="15">
        <f t="shared" si="3"/>
        <v>163</v>
      </c>
      <c r="B166" s="16" t="s">
        <v>267</v>
      </c>
      <c r="C166" s="16" t="s">
        <v>433</v>
      </c>
      <c r="D166" s="22" t="s">
        <v>109</v>
      </c>
      <c r="E166" s="113"/>
      <c r="F166" s="114"/>
      <c r="G166" s="123"/>
      <c r="H166" s="123"/>
      <c r="I166" s="123"/>
      <c r="J166" s="123"/>
      <c r="K166" s="123"/>
      <c r="L166" s="123" t="s">
        <v>623</v>
      </c>
      <c r="M166" s="123"/>
      <c r="N166" s="123"/>
      <c r="O166" s="123"/>
      <c r="P166" s="123"/>
      <c r="Q166" s="145"/>
      <c r="R166" s="145"/>
      <c r="S166" s="24" t="s">
        <v>1345</v>
      </c>
      <c r="T166" s="24" t="s">
        <v>3501</v>
      </c>
      <c r="U166" s="24" t="s">
        <v>119</v>
      </c>
      <c r="V166" s="24"/>
      <c r="W166" s="47" t="s">
        <v>129</v>
      </c>
      <c r="X166" s="24" t="s">
        <v>98</v>
      </c>
      <c r="Y166" s="47" t="s">
        <v>98</v>
      </c>
      <c r="Z166" s="47" t="s">
        <v>98</v>
      </c>
      <c r="AA166" s="21" t="s">
        <v>98</v>
      </c>
      <c r="AB166" s="21"/>
      <c r="AC166" s="60" t="s">
        <v>216</v>
      </c>
      <c r="AD166" s="60" t="s">
        <v>216</v>
      </c>
      <c r="AE166" s="60" t="s">
        <v>216</v>
      </c>
      <c r="AF166" s="60" t="s">
        <v>216</v>
      </c>
      <c r="AG166" s="60" t="s">
        <v>98</v>
      </c>
    </row>
    <row r="167" spans="1:34">
      <c r="A167" s="15">
        <f t="shared" si="3"/>
        <v>164</v>
      </c>
      <c r="B167" s="16" t="s">
        <v>267</v>
      </c>
      <c r="C167" s="16" t="s">
        <v>437</v>
      </c>
      <c r="D167" s="22" t="s">
        <v>109</v>
      </c>
      <c r="E167" s="113"/>
      <c r="F167" s="114"/>
      <c r="G167" s="123"/>
      <c r="H167" s="123"/>
      <c r="I167" s="123"/>
      <c r="J167" s="123"/>
      <c r="K167" s="123"/>
      <c r="L167" s="123" t="s">
        <v>626</v>
      </c>
      <c r="M167" s="123"/>
      <c r="N167" s="123"/>
      <c r="O167" s="123"/>
      <c r="P167" s="123"/>
      <c r="Q167" s="145"/>
      <c r="R167" s="145"/>
      <c r="S167" s="24" t="s">
        <v>1347</v>
      </c>
      <c r="T167" s="24" t="s">
        <v>3502</v>
      </c>
      <c r="U167" s="24" t="s">
        <v>119</v>
      </c>
      <c r="V167" s="24"/>
      <c r="W167" s="47" t="s">
        <v>129</v>
      </c>
      <c r="X167" s="24"/>
      <c r="Y167" s="47"/>
      <c r="Z167" s="47" t="s">
        <v>98</v>
      </c>
      <c r="AA167" s="21" t="s">
        <v>98</v>
      </c>
      <c r="AB167" s="21"/>
      <c r="AC167" s="60" t="s">
        <v>216</v>
      </c>
      <c r="AD167" s="60" t="s">
        <v>216</v>
      </c>
      <c r="AE167" s="60" t="s">
        <v>216</v>
      </c>
      <c r="AF167" s="60" t="s">
        <v>216</v>
      </c>
      <c r="AG167" s="60" t="s">
        <v>98</v>
      </c>
    </row>
    <row r="168" spans="1:34" s="82" customFormat="1" ht="36">
      <c r="A168" s="15">
        <f t="shared" si="3"/>
        <v>165</v>
      </c>
      <c r="B168" s="128" t="s">
        <v>267</v>
      </c>
      <c r="C168" s="128" t="s">
        <v>3038</v>
      </c>
      <c r="D168" s="128" t="s">
        <v>124</v>
      </c>
      <c r="E168" s="129"/>
      <c r="F168" s="130"/>
      <c r="G168" s="130"/>
      <c r="H168" s="130" t="s">
        <v>3039</v>
      </c>
      <c r="I168" s="130"/>
      <c r="J168" s="130"/>
      <c r="K168" s="130"/>
      <c r="L168" s="130"/>
      <c r="M168" s="130"/>
      <c r="N168" s="130"/>
      <c r="O168" s="130"/>
      <c r="P168" s="130"/>
      <c r="Q168" s="141"/>
      <c r="R168" s="141"/>
      <c r="S168" s="131" t="s">
        <v>3503</v>
      </c>
      <c r="T168" s="131" t="s">
        <v>3504</v>
      </c>
      <c r="U168" s="131" t="s">
        <v>1150</v>
      </c>
      <c r="V168" s="131"/>
      <c r="W168" s="79" t="s">
        <v>1282</v>
      </c>
      <c r="X168" s="131"/>
      <c r="Y168" s="79"/>
      <c r="Z168" s="79" t="s">
        <v>98</v>
      </c>
      <c r="AA168" s="131" t="s">
        <v>98</v>
      </c>
      <c r="AB168" s="131"/>
      <c r="AC168" s="142" t="s">
        <v>98</v>
      </c>
      <c r="AD168" s="81" t="s">
        <v>216</v>
      </c>
      <c r="AE168" s="81" t="s">
        <v>216</v>
      </c>
      <c r="AF168" s="81" t="s">
        <v>216</v>
      </c>
      <c r="AG168" s="60" t="s">
        <v>98</v>
      </c>
      <c r="AH168" s="1443"/>
    </row>
    <row r="169" spans="1:34" s="69" customFormat="1">
      <c r="A169" s="15">
        <f t="shared" si="3"/>
        <v>166</v>
      </c>
      <c r="B169" s="133" t="s">
        <v>267</v>
      </c>
      <c r="C169" s="133" t="s">
        <v>351</v>
      </c>
      <c r="D169" s="133" t="s">
        <v>131</v>
      </c>
      <c r="E169" s="134"/>
      <c r="F169" s="135"/>
      <c r="G169" s="135"/>
      <c r="H169" s="135"/>
      <c r="I169" s="135" t="s">
        <v>352</v>
      </c>
      <c r="J169" s="135"/>
      <c r="K169" s="135"/>
      <c r="L169" s="135"/>
      <c r="M169" s="135"/>
      <c r="N169" s="135"/>
      <c r="O169" s="135"/>
      <c r="P169" s="135"/>
      <c r="Q169" s="144"/>
      <c r="R169" s="144"/>
      <c r="S169" s="136" t="s">
        <v>1310</v>
      </c>
      <c r="T169" s="136" t="s">
        <v>3505</v>
      </c>
      <c r="U169" s="136" t="s">
        <v>96</v>
      </c>
      <c r="V169" s="136"/>
      <c r="W169" s="68" t="s">
        <v>129</v>
      </c>
      <c r="X169" s="136"/>
      <c r="Y169" s="68"/>
      <c r="Z169" s="68" t="s">
        <v>98</v>
      </c>
      <c r="AA169" s="136" t="s">
        <v>98</v>
      </c>
      <c r="AB169" s="136"/>
      <c r="AC169" s="83" t="s">
        <v>98</v>
      </c>
      <c r="AD169" s="83" t="s">
        <v>98</v>
      </c>
      <c r="AE169" s="83" t="s">
        <v>98</v>
      </c>
      <c r="AF169" s="83" t="s">
        <v>98</v>
      </c>
      <c r="AG169" s="60" t="s">
        <v>98</v>
      </c>
      <c r="AH169" s="1443"/>
    </row>
    <row r="170" spans="1:34" s="23" customFormat="1">
      <c r="A170" s="15">
        <f t="shared" si="3"/>
        <v>167</v>
      </c>
      <c r="B170" s="22" t="s">
        <v>267</v>
      </c>
      <c r="C170" s="22" t="s">
        <v>355</v>
      </c>
      <c r="D170" s="22" t="s">
        <v>109</v>
      </c>
      <c r="E170" s="138"/>
      <c r="F170" s="123"/>
      <c r="G170" s="123"/>
      <c r="H170" s="123"/>
      <c r="I170" s="123"/>
      <c r="J170" s="123" t="s">
        <v>356</v>
      </c>
      <c r="K170" s="123"/>
      <c r="L170" s="123"/>
      <c r="M170" s="123"/>
      <c r="N170" s="123"/>
      <c r="O170" s="123"/>
      <c r="P170" s="123"/>
      <c r="Q170" s="145"/>
      <c r="R170" s="145"/>
      <c r="S170" s="24" t="s">
        <v>1312</v>
      </c>
      <c r="T170" s="24" t="s">
        <v>3506</v>
      </c>
      <c r="U170" s="24" t="s">
        <v>119</v>
      </c>
      <c r="V170" s="24"/>
      <c r="W170" s="49" t="s">
        <v>129</v>
      </c>
      <c r="X170" s="24"/>
      <c r="Y170" s="49"/>
      <c r="Z170" s="49" t="s">
        <v>98</v>
      </c>
      <c r="AA170" s="24" t="s">
        <v>98</v>
      </c>
      <c r="AB170" s="24"/>
      <c r="AC170" s="146" t="s">
        <v>98</v>
      </c>
      <c r="AD170" s="60" t="s">
        <v>216</v>
      </c>
      <c r="AE170" s="60" t="s">
        <v>216</v>
      </c>
      <c r="AF170" s="60" t="s">
        <v>216</v>
      </c>
      <c r="AG170" s="60" t="s">
        <v>98</v>
      </c>
      <c r="AH170" s="1443"/>
    </row>
    <row r="171" spans="1:34" s="23" customFormat="1">
      <c r="A171" s="15">
        <f t="shared" si="3"/>
        <v>168</v>
      </c>
      <c r="B171" s="22" t="s">
        <v>267</v>
      </c>
      <c r="C171" s="22" t="s">
        <v>367</v>
      </c>
      <c r="D171" s="22" t="s">
        <v>109</v>
      </c>
      <c r="E171" s="138"/>
      <c r="F171" s="123"/>
      <c r="G171" s="123"/>
      <c r="H171" s="123"/>
      <c r="I171" s="123"/>
      <c r="J171" s="123" t="s">
        <v>524</v>
      </c>
      <c r="K171" s="123"/>
      <c r="L171" s="123"/>
      <c r="M171" s="123"/>
      <c r="N171" s="123"/>
      <c r="O171" s="123"/>
      <c r="P171" s="123"/>
      <c r="Q171" s="145"/>
      <c r="R171" s="145"/>
      <c r="S171" s="24" t="s">
        <v>1314</v>
      </c>
      <c r="T171" s="24" t="s">
        <v>3507</v>
      </c>
      <c r="U171" s="24" t="s">
        <v>119</v>
      </c>
      <c r="V171" s="24"/>
      <c r="W171" s="49" t="s">
        <v>129</v>
      </c>
      <c r="X171" s="24"/>
      <c r="Y171" s="49"/>
      <c r="Z171" s="49" t="s">
        <v>98</v>
      </c>
      <c r="AA171" s="24" t="s">
        <v>98</v>
      </c>
      <c r="AB171" s="24"/>
      <c r="AC171" s="146" t="s">
        <v>98</v>
      </c>
      <c r="AD171" s="60" t="s">
        <v>216</v>
      </c>
      <c r="AE171" s="60" t="s">
        <v>216</v>
      </c>
      <c r="AF171" s="60" t="s">
        <v>216</v>
      </c>
      <c r="AG171" s="60" t="s">
        <v>98</v>
      </c>
      <c r="AH171" s="1443"/>
    </row>
    <row r="172" spans="1:34" s="97" customFormat="1" ht="36">
      <c r="A172" s="15">
        <f t="shared" si="3"/>
        <v>169</v>
      </c>
      <c r="B172" s="147" t="s">
        <v>267</v>
      </c>
      <c r="C172" s="147" t="s">
        <v>3508</v>
      </c>
      <c r="D172" s="128" t="s">
        <v>124</v>
      </c>
      <c r="E172" s="148"/>
      <c r="F172" s="562"/>
      <c r="G172" s="130"/>
      <c r="H172" s="130" t="s">
        <v>3046</v>
      </c>
      <c r="I172" s="130"/>
      <c r="J172" s="130"/>
      <c r="K172" s="130"/>
      <c r="L172" s="130"/>
      <c r="M172" s="130"/>
      <c r="N172" s="130"/>
      <c r="O172" s="130"/>
      <c r="P172" s="130"/>
      <c r="Q172" s="141"/>
      <c r="R172" s="141"/>
      <c r="S172" s="131" t="s">
        <v>3509</v>
      </c>
      <c r="T172" s="131" t="s">
        <v>3510</v>
      </c>
      <c r="U172" s="131" t="s">
        <v>119</v>
      </c>
      <c r="V172" s="131"/>
      <c r="W172" s="94" t="s">
        <v>129</v>
      </c>
      <c r="X172" s="131"/>
      <c r="Y172" s="94"/>
      <c r="Z172" s="94" t="s">
        <v>98</v>
      </c>
      <c r="AA172" s="149" t="s">
        <v>98</v>
      </c>
      <c r="AB172" s="149"/>
      <c r="AC172" s="142" t="s">
        <v>98</v>
      </c>
      <c r="AD172" s="81" t="s">
        <v>216</v>
      </c>
      <c r="AE172" s="81" t="s">
        <v>216</v>
      </c>
      <c r="AF172" s="81" t="s">
        <v>216</v>
      </c>
      <c r="AG172" s="60" t="s">
        <v>98</v>
      </c>
      <c r="AH172" s="1443"/>
    </row>
    <row r="173" spans="1:34" s="105" customFormat="1">
      <c r="A173" s="15">
        <f t="shared" si="3"/>
        <v>170</v>
      </c>
      <c r="B173" s="108" t="s">
        <v>267</v>
      </c>
      <c r="C173" s="108" t="s">
        <v>2707</v>
      </c>
      <c r="D173" s="133" t="s">
        <v>131</v>
      </c>
      <c r="E173" s="109"/>
      <c r="F173" s="110"/>
      <c r="G173" s="135"/>
      <c r="H173" s="135"/>
      <c r="I173" s="135" t="s">
        <v>3050</v>
      </c>
      <c r="J173" s="135"/>
      <c r="K173" s="135"/>
      <c r="L173" s="135"/>
      <c r="M173" s="135"/>
      <c r="N173" s="135"/>
      <c r="O173" s="135"/>
      <c r="P173" s="135"/>
      <c r="Q173" s="144"/>
      <c r="R173" s="144"/>
      <c r="S173" s="136" t="s">
        <v>3511</v>
      </c>
      <c r="T173" s="136" t="s">
        <v>3512</v>
      </c>
      <c r="U173" s="136" t="s">
        <v>96</v>
      </c>
      <c r="V173" s="136"/>
      <c r="W173" s="102" t="s">
        <v>129</v>
      </c>
      <c r="X173" s="136"/>
      <c r="Y173" s="102"/>
      <c r="Z173" s="102" t="s">
        <v>98</v>
      </c>
      <c r="AA173" s="111" t="s">
        <v>98</v>
      </c>
      <c r="AB173" s="111"/>
      <c r="AC173" s="83" t="s">
        <v>98</v>
      </c>
      <c r="AD173" s="83" t="s">
        <v>98</v>
      </c>
      <c r="AE173" s="83" t="s">
        <v>98</v>
      </c>
      <c r="AF173" s="83" t="s">
        <v>98</v>
      </c>
      <c r="AG173" s="60" t="s">
        <v>98</v>
      </c>
      <c r="AH173" s="1443"/>
    </row>
    <row r="174" spans="1:34" s="1417" customFormat="1">
      <c r="A174" s="1963">
        <f t="shared" si="3"/>
        <v>171</v>
      </c>
      <c r="B174" s="1982" t="s">
        <v>267</v>
      </c>
      <c r="C174" s="1982" t="s">
        <v>6299</v>
      </c>
      <c r="D174" s="391" t="s">
        <v>656</v>
      </c>
      <c r="E174" s="1986"/>
      <c r="F174" s="1984"/>
      <c r="G174" s="1984"/>
      <c r="H174" s="2206"/>
      <c r="I174" s="1985"/>
      <c r="J174" s="1985" t="s">
        <v>7328</v>
      </c>
      <c r="K174" s="1985"/>
      <c r="L174" s="1985"/>
      <c r="M174" s="1985"/>
      <c r="N174" s="1985"/>
      <c r="O174" s="1985"/>
      <c r="P174" s="1985"/>
      <c r="Q174" s="1985"/>
      <c r="R174" s="1985"/>
      <c r="S174" s="1987" t="s">
        <v>7337</v>
      </c>
      <c r="T174" s="1987" t="s">
        <v>7338</v>
      </c>
      <c r="U174" s="1987" t="s">
        <v>119</v>
      </c>
      <c r="V174" s="1985"/>
      <c r="W174" s="1415" t="s">
        <v>6778</v>
      </c>
      <c r="X174" s="1987"/>
      <c r="Y174" s="1416"/>
      <c r="Z174" s="1416"/>
      <c r="AA174" s="1987"/>
      <c r="AB174" s="1987"/>
      <c r="AC174" s="2214"/>
      <c r="AD174" s="1416" t="s">
        <v>216</v>
      </c>
      <c r="AE174" s="1416" t="s">
        <v>216</v>
      </c>
      <c r="AF174" s="1416" t="s">
        <v>216</v>
      </c>
      <c r="AG174" s="1988"/>
      <c r="AH174" s="2195"/>
    </row>
    <row r="175" spans="1:34" s="1417" customFormat="1">
      <c r="A175" s="1963">
        <f t="shared" si="3"/>
        <v>172</v>
      </c>
      <c r="B175" s="1989" t="s">
        <v>267</v>
      </c>
      <c r="C175" s="1989" t="s">
        <v>7330</v>
      </c>
      <c r="D175" s="397" t="s">
        <v>661</v>
      </c>
      <c r="E175" s="1992"/>
      <c r="F175" s="1990"/>
      <c r="G175" s="1990"/>
      <c r="H175" s="2213"/>
      <c r="I175" s="1991"/>
      <c r="J175" s="1991"/>
      <c r="K175" s="1991" t="s">
        <v>7329</v>
      </c>
      <c r="L175" s="1991"/>
      <c r="M175" s="1991"/>
      <c r="N175" s="1991"/>
      <c r="O175" s="1991"/>
      <c r="P175" s="1991"/>
      <c r="Q175" s="1991"/>
      <c r="R175" s="1991"/>
      <c r="S175" s="1993" t="s">
        <v>7332</v>
      </c>
      <c r="T175" s="1993" t="s">
        <v>7333</v>
      </c>
      <c r="U175" s="1993" t="s">
        <v>119</v>
      </c>
      <c r="V175" s="1991"/>
      <c r="W175" s="1415" t="s">
        <v>6778</v>
      </c>
      <c r="X175" s="1993"/>
      <c r="Y175" s="1418"/>
      <c r="Z175" s="1418"/>
      <c r="AA175" s="1993"/>
      <c r="AB175" s="1993"/>
      <c r="AC175" s="1418"/>
      <c r="AD175" s="1418"/>
      <c r="AE175" s="1418"/>
      <c r="AF175" s="1418"/>
      <c r="AG175" s="1988"/>
      <c r="AH175" s="2195"/>
    </row>
    <row r="176" spans="1:34" s="1417" customFormat="1">
      <c r="A176" s="1963">
        <f t="shared" si="3"/>
        <v>173</v>
      </c>
      <c r="B176" s="1964" t="s">
        <v>267</v>
      </c>
      <c r="C176" s="1964" t="s">
        <v>6608</v>
      </c>
      <c r="D176" s="187" t="s">
        <v>675</v>
      </c>
      <c r="E176" s="1419"/>
      <c r="F176" s="389"/>
      <c r="G176" s="1975"/>
      <c r="H176" s="1975"/>
      <c r="I176" s="389"/>
      <c r="J176" s="1966"/>
      <c r="K176" s="1975"/>
      <c r="L176" s="1975" t="s">
        <v>7324</v>
      </c>
      <c r="M176" s="1975"/>
      <c r="N176" s="1975"/>
      <c r="O176" s="1975"/>
      <c r="P176" s="1975"/>
      <c r="Q176" s="1975"/>
      <c r="R176" s="1975"/>
      <c r="S176" s="1967" t="s">
        <v>7325</v>
      </c>
      <c r="T176" s="1967" t="s">
        <v>7325</v>
      </c>
      <c r="U176" s="1967" t="s">
        <v>119</v>
      </c>
      <c r="V176" s="1975"/>
      <c r="W176" s="1415" t="s">
        <v>6778</v>
      </c>
      <c r="X176" s="1967"/>
      <c r="Y176" s="1968"/>
      <c r="Z176" s="1968"/>
      <c r="AA176" s="1967"/>
      <c r="AB176" s="1967"/>
      <c r="AC176" s="2201"/>
      <c r="AD176" s="1968" t="s">
        <v>216</v>
      </c>
      <c r="AE176" s="1968" t="s">
        <v>216</v>
      </c>
      <c r="AF176" s="1968" t="s">
        <v>216</v>
      </c>
      <c r="AG176" s="1988"/>
      <c r="AH176" s="2195"/>
    </row>
    <row r="177" spans="1:34" s="1417" customFormat="1">
      <c r="A177" s="1963">
        <f t="shared" si="3"/>
        <v>174</v>
      </c>
      <c r="B177" s="1964" t="s">
        <v>267</v>
      </c>
      <c r="C177" s="1417" t="s">
        <v>6613</v>
      </c>
      <c r="D177" s="187" t="s">
        <v>675</v>
      </c>
      <c r="E177" s="1419"/>
      <c r="F177" s="389"/>
      <c r="G177" s="1975"/>
      <c r="H177" s="1975"/>
      <c r="I177" s="389"/>
      <c r="J177" s="1966"/>
      <c r="K177" s="1975"/>
      <c r="L177" s="1975" t="s">
        <v>7323</v>
      </c>
      <c r="M177" s="1975"/>
      <c r="N177" s="1975"/>
      <c r="O177" s="1975"/>
      <c r="P177" s="1975"/>
      <c r="Q177" s="1975"/>
      <c r="R177" s="1975"/>
      <c r="S177" s="1967" t="s">
        <v>7326</v>
      </c>
      <c r="T177" s="1967" t="s">
        <v>7363</v>
      </c>
      <c r="U177" s="1967" t="s">
        <v>119</v>
      </c>
      <c r="V177" s="1975"/>
      <c r="W177" s="1415" t="s">
        <v>6778</v>
      </c>
      <c r="X177" s="1967"/>
      <c r="Y177" s="1968"/>
      <c r="Z177" s="1968"/>
      <c r="AA177" s="1967"/>
      <c r="AB177" s="1967"/>
      <c r="AC177" s="2201"/>
      <c r="AD177" s="1968" t="s">
        <v>216</v>
      </c>
      <c r="AE177" s="1968" t="s">
        <v>216</v>
      </c>
      <c r="AF177" s="1968" t="s">
        <v>216</v>
      </c>
      <c r="AG177" s="1988"/>
      <c r="AH177" s="2195"/>
    </row>
    <row r="178" spans="1:34" s="97" customFormat="1" ht="36">
      <c r="A178" s="15">
        <f t="shared" si="3"/>
        <v>175</v>
      </c>
      <c r="B178" s="147" t="s">
        <v>267</v>
      </c>
      <c r="C178" s="147" t="s">
        <v>2711</v>
      </c>
      <c r="D178" s="128" t="s">
        <v>124</v>
      </c>
      <c r="E178" s="148"/>
      <c r="F178" s="562"/>
      <c r="G178" s="130"/>
      <c r="H178" s="82"/>
      <c r="I178" s="130"/>
      <c r="J178" s="130" t="s">
        <v>3054</v>
      </c>
      <c r="K178" s="82"/>
      <c r="L178" s="130"/>
      <c r="M178" s="130"/>
      <c r="N178" s="130"/>
      <c r="O178" s="130"/>
      <c r="P178" s="130"/>
      <c r="Q178" s="141"/>
      <c r="R178" s="141"/>
      <c r="S178" s="131" t="s">
        <v>3055</v>
      </c>
      <c r="T178" s="131" t="s">
        <v>3056</v>
      </c>
      <c r="U178" s="131" t="s">
        <v>119</v>
      </c>
      <c r="V178" s="131"/>
      <c r="W178" s="94" t="s">
        <v>129</v>
      </c>
      <c r="X178" s="131"/>
      <c r="Y178" s="94"/>
      <c r="Z178" s="94" t="s">
        <v>98</v>
      </c>
      <c r="AA178" s="149" t="s">
        <v>98</v>
      </c>
      <c r="AB178" s="149"/>
      <c r="AC178" s="142" t="s">
        <v>98</v>
      </c>
      <c r="AD178" s="81" t="s">
        <v>216</v>
      </c>
      <c r="AE178" s="81" t="s">
        <v>216</v>
      </c>
      <c r="AF178" s="81" t="s">
        <v>216</v>
      </c>
      <c r="AG178" s="60" t="s">
        <v>98</v>
      </c>
      <c r="AH178" s="1443"/>
    </row>
    <row r="179" spans="1:34" s="105" customFormat="1">
      <c r="A179" s="15">
        <f t="shared" si="3"/>
        <v>176</v>
      </c>
      <c r="B179" s="108" t="s">
        <v>267</v>
      </c>
      <c r="C179" s="108" t="s">
        <v>351</v>
      </c>
      <c r="D179" s="133" t="s">
        <v>131</v>
      </c>
      <c r="E179" s="109"/>
      <c r="F179" s="110"/>
      <c r="G179" s="135"/>
      <c r="H179" s="69"/>
      <c r="I179" s="69"/>
      <c r="J179" s="135"/>
      <c r="K179" s="135" t="s">
        <v>352</v>
      </c>
      <c r="L179" s="135"/>
      <c r="M179" s="135"/>
      <c r="N179" s="135"/>
      <c r="O179" s="135"/>
      <c r="P179" s="135"/>
      <c r="Q179" s="144"/>
      <c r="R179" s="144"/>
      <c r="S179" s="136" t="s">
        <v>3513</v>
      </c>
      <c r="T179" s="136" t="s">
        <v>3514</v>
      </c>
      <c r="U179" s="136" t="s">
        <v>1116</v>
      </c>
      <c r="V179" s="136"/>
      <c r="W179" s="102" t="s">
        <v>129</v>
      </c>
      <c r="X179" s="136"/>
      <c r="Y179" s="102"/>
      <c r="Z179" s="102" t="s">
        <v>98</v>
      </c>
      <c r="AA179" s="111" t="s">
        <v>98</v>
      </c>
      <c r="AB179" s="111"/>
      <c r="AC179" s="83" t="s">
        <v>98</v>
      </c>
      <c r="AD179" s="83" t="s">
        <v>98</v>
      </c>
      <c r="AE179" s="83" t="s">
        <v>98</v>
      </c>
      <c r="AF179" s="83" t="s">
        <v>98</v>
      </c>
      <c r="AG179" s="60" t="s">
        <v>98</v>
      </c>
      <c r="AH179" s="1443"/>
    </row>
    <row r="180" spans="1:34">
      <c r="A180" s="15">
        <f t="shared" si="3"/>
        <v>177</v>
      </c>
      <c r="B180" s="16" t="s">
        <v>267</v>
      </c>
      <c r="C180" s="16" t="s">
        <v>367</v>
      </c>
      <c r="D180" s="22" t="s">
        <v>109</v>
      </c>
      <c r="E180" s="113"/>
      <c r="F180" s="114"/>
      <c r="G180" s="123"/>
      <c r="H180" s="123"/>
      <c r="I180" s="123"/>
      <c r="J180" s="123"/>
      <c r="K180" s="123"/>
      <c r="L180" s="123" t="s">
        <v>524</v>
      </c>
      <c r="M180" s="123"/>
      <c r="N180" s="123"/>
      <c r="O180" s="123"/>
      <c r="P180" s="123"/>
      <c r="Q180" s="145"/>
      <c r="R180" s="145"/>
      <c r="S180" s="24" t="s">
        <v>3515</v>
      </c>
      <c r="T180" s="24" t="s">
        <v>3516</v>
      </c>
      <c r="U180" s="24" t="s">
        <v>119</v>
      </c>
      <c r="V180" s="24"/>
      <c r="W180" s="47" t="s">
        <v>129</v>
      </c>
      <c r="X180" s="24"/>
      <c r="Y180" s="47"/>
      <c r="Z180" s="47" t="s">
        <v>98</v>
      </c>
      <c r="AA180" s="21" t="s">
        <v>98</v>
      </c>
      <c r="AB180" s="21"/>
      <c r="AC180" s="146" t="s">
        <v>98</v>
      </c>
      <c r="AD180" s="60" t="s">
        <v>216</v>
      </c>
      <c r="AE180" s="60" t="s">
        <v>216</v>
      </c>
      <c r="AF180" s="60" t="s">
        <v>216</v>
      </c>
      <c r="AG180" s="60" t="s">
        <v>98</v>
      </c>
    </row>
    <row r="181" spans="1:34" s="97" customFormat="1" ht="36">
      <c r="A181" s="15">
        <f t="shared" si="3"/>
        <v>178</v>
      </c>
      <c r="B181" s="147" t="s">
        <v>267</v>
      </c>
      <c r="C181" s="147" t="s">
        <v>372</v>
      </c>
      <c r="D181" s="128" t="s">
        <v>124</v>
      </c>
      <c r="E181" s="148"/>
      <c r="F181" s="562"/>
      <c r="G181" s="130"/>
      <c r="H181" s="130"/>
      <c r="I181" s="130"/>
      <c r="J181" s="130"/>
      <c r="K181" s="130"/>
      <c r="L181" s="130" t="s">
        <v>373</v>
      </c>
      <c r="M181" s="130"/>
      <c r="N181" s="130"/>
      <c r="O181" s="130"/>
      <c r="P181" s="130"/>
      <c r="Q181" s="141"/>
      <c r="R181" s="141"/>
      <c r="S181" s="131" t="s">
        <v>3517</v>
      </c>
      <c r="T181" s="131" t="s">
        <v>3518</v>
      </c>
      <c r="U181" s="131" t="s">
        <v>119</v>
      </c>
      <c r="V181" s="131"/>
      <c r="W181" s="94" t="s">
        <v>129</v>
      </c>
      <c r="X181" s="131"/>
      <c r="Y181" s="94"/>
      <c r="Z181" s="94" t="s">
        <v>98</v>
      </c>
      <c r="AA181" s="149" t="s">
        <v>98</v>
      </c>
      <c r="AB181" s="149"/>
      <c r="AC181" s="142" t="s">
        <v>98</v>
      </c>
      <c r="AD181" s="81" t="s">
        <v>216</v>
      </c>
      <c r="AE181" s="81" t="s">
        <v>216</v>
      </c>
      <c r="AF181" s="81" t="s">
        <v>216</v>
      </c>
      <c r="AG181" s="60" t="s">
        <v>98</v>
      </c>
      <c r="AH181" s="1443"/>
    </row>
    <row r="182" spans="1:34" s="105" customFormat="1" ht="18" customHeight="1">
      <c r="A182" s="15">
        <f t="shared" si="3"/>
        <v>179</v>
      </c>
      <c r="B182" s="108" t="s">
        <v>267</v>
      </c>
      <c r="C182" s="108" t="s">
        <v>376</v>
      </c>
      <c r="D182" s="133" t="s">
        <v>131</v>
      </c>
      <c r="E182" s="109"/>
      <c r="F182" s="110"/>
      <c r="G182" s="135"/>
      <c r="H182" s="135"/>
      <c r="I182" s="135"/>
      <c r="J182" s="135"/>
      <c r="K182" s="135"/>
      <c r="L182" s="135"/>
      <c r="M182" s="135" t="s">
        <v>377</v>
      </c>
      <c r="N182" s="135"/>
      <c r="O182" s="135"/>
      <c r="P182" s="135"/>
      <c r="Q182" s="144"/>
      <c r="R182" s="144"/>
      <c r="S182" s="136" t="s">
        <v>3519</v>
      </c>
      <c r="T182" s="136" t="s">
        <v>3520</v>
      </c>
      <c r="U182" s="136" t="s">
        <v>1116</v>
      </c>
      <c r="V182" s="136"/>
      <c r="W182" s="102" t="s">
        <v>129</v>
      </c>
      <c r="X182" s="136"/>
      <c r="Y182" s="102"/>
      <c r="Z182" s="102" t="s">
        <v>98</v>
      </c>
      <c r="AA182" s="111" t="s">
        <v>98</v>
      </c>
      <c r="AB182" s="111"/>
      <c r="AC182" s="83" t="s">
        <v>98</v>
      </c>
      <c r="AD182" s="83" t="s">
        <v>98</v>
      </c>
      <c r="AE182" s="83" t="s">
        <v>98</v>
      </c>
      <c r="AF182" s="83" t="s">
        <v>98</v>
      </c>
      <c r="AG182" s="60" t="s">
        <v>98</v>
      </c>
      <c r="AH182" s="1443"/>
    </row>
    <row r="183" spans="1:34">
      <c r="A183" s="15">
        <f t="shared" si="3"/>
        <v>180</v>
      </c>
      <c r="B183" s="16" t="s">
        <v>267</v>
      </c>
      <c r="C183" s="16" t="s">
        <v>380</v>
      </c>
      <c r="D183" s="22" t="s">
        <v>109</v>
      </c>
      <c r="E183" s="113"/>
      <c r="F183" s="114"/>
      <c r="G183" s="123"/>
      <c r="H183" s="123"/>
      <c r="I183" s="123"/>
      <c r="J183" s="123"/>
      <c r="K183" s="123"/>
      <c r="L183" s="123"/>
      <c r="M183" s="123"/>
      <c r="N183" s="123" t="s">
        <v>381</v>
      </c>
      <c r="O183" s="123"/>
      <c r="P183" s="123"/>
      <c r="Q183" s="145"/>
      <c r="R183" s="145"/>
      <c r="S183" s="24" t="s">
        <v>3521</v>
      </c>
      <c r="T183" s="24" t="s">
        <v>3522</v>
      </c>
      <c r="U183" s="24" t="s">
        <v>119</v>
      </c>
      <c r="V183" s="24"/>
      <c r="W183" s="47" t="s">
        <v>129</v>
      </c>
      <c r="X183" s="24"/>
      <c r="Y183" s="47"/>
      <c r="Z183" s="47" t="s">
        <v>98</v>
      </c>
      <c r="AA183" s="21" t="s">
        <v>98</v>
      </c>
      <c r="AB183" s="21"/>
      <c r="AC183" s="146" t="s">
        <v>98</v>
      </c>
      <c r="AD183" s="60" t="s">
        <v>216</v>
      </c>
      <c r="AE183" s="60" t="s">
        <v>216</v>
      </c>
      <c r="AF183" s="60" t="s">
        <v>216</v>
      </c>
      <c r="AG183" s="60" t="s">
        <v>98</v>
      </c>
    </row>
    <row r="184" spans="1:34" ht="36">
      <c r="A184" s="15">
        <f t="shared" si="3"/>
        <v>181</v>
      </c>
      <c r="B184" s="16" t="s">
        <v>267</v>
      </c>
      <c r="C184" s="16" t="s">
        <v>384</v>
      </c>
      <c r="D184" s="22" t="s">
        <v>109</v>
      </c>
      <c r="E184" s="113"/>
      <c r="F184" s="114"/>
      <c r="G184" s="123"/>
      <c r="H184" s="123"/>
      <c r="I184" s="123"/>
      <c r="J184" s="123"/>
      <c r="K184" s="123"/>
      <c r="L184" s="123"/>
      <c r="M184" s="123"/>
      <c r="N184" s="123" t="s">
        <v>457</v>
      </c>
      <c r="O184" s="123"/>
      <c r="P184" s="123"/>
      <c r="Q184" s="145"/>
      <c r="R184" s="145"/>
      <c r="S184" s="24" t="s">
        <v>3523</v>
      </c>
      <c r="T184" s="24" t="s">
        <v>3524</v>
      </c>
      <c r="U184" s="24" t="s">
        <v>119</v>
      </c>
      <c r="V184" s="24"/>
      <c r="W184" s="47" t="s">
        <v>129</v>
      </c>
      <c r="X184" s="24"/>
      <c r="Y184" s="47"/>
      <c r="Z184" s="47" t="s">
        <v>98</v>
      </c>
      <c r="AA184" s="21" t="s">
        <v>98</v>
      </c>
      <c r="AB184" s="21"/>
      <c r="AC184" s="146" t="s">
        <v>98</v>
      </c>
      <c r="AD184" s="60" t="s">
        <v>216</v>
      </c>
      <c r="AE184" s="60" t="s">
        <v>216</v>
      </c>
      <c r="AF184" s="60" t="s">
        <v>216</v>
      </c>
      <c r="AG184" s="60" t="s">
        <v>98</v>
      </c>
    </row>
    <row r="185" spans="1:34">
      <c r="A185" s="15">
        <f t="shared" si="3"/>
        <v>182</v>
      </c>
      <c r="B185" s="16" t="s">
        <v>267</v>
      </c>
      <c r="C185" s="16" t="s">
        <v>388</v>
      </c>
      <c r="D185" s="22" t="s">
        <v>109</v>
      </c>
      <c r="E185" s="113"/>
      <c r="F185" s="114"/>
      <c r="G185" s="123"/>
      <c r="H185" s="123"/>
      <c r="I185" s="123"/>
      <c r="J185" s="123"/>
      <c r="K185" s="123"/>
      <c r="L185" s="123"/>
      <c r="M185" s="123"/>
      <c r="N185" s="123" t="s">
        <v>389</v>
      </c>
      <c r="O185" s="123"/>
      <c r="P185" s="123"/>
      <c r="Q185" s="145"/>
      <c r="R185" s="145"/>
      <c r="S185" s="24" t="s">
        <v>3525</v>
      </c>
      <c r="T185" s="24" t="s">
        <v>3526</v>
      </c>
      <c r="U185" s="24" t="s">
        <v>119</v>
      </c>
      <c r="V185" s="24"/>
      <c r="W185" s="47" t="s">
        <v>129</v>
      </c>
      <c r="X185" s="24"/>
      <c r="Y185" s="47"/>
      <c r="Z185" s="47" t="s">
        <v>98</v>
      </c>
      <c r="AA185" s="21" t="s">
        <v>98</v>
      </c>
      <c r="AB185" s="21"/>
      <c r="AC185" s="146" t="s">
        <v>98</v>
      </c>
      <c r="AD185" s="60" t="s">
        <v>216</v>
      </c>
      <c r="AE185" s="60" t="s">
        <v>216</v>
      </c>
      <c r="AF185" s="60" t="s">
        <v>216</v>
      </c>
      <c r="AG185" s="60" t="s">
        <v>98</v>
      </c>
    </row>
    <row r="186" spans="1:34" ht="36">
      <c r="A186" s="15">
        <f t="shared" si="3"/>
        <v>183</v>
      </c>
      <c r="B186" s="16" t="s">
        <v>267</v>
      </c>
      <c r="C186" s="16" t="s">
        <v>1331</v>
      </c>
      <c r="D186" s="22" t="s">
        <v>109</v>
      </c>
      <c r="E186" s="113"/>
      <c r="F186" s="114"/>
      <c r="G186" s="123"/>
      <c r="H186" s="123"/>
      <c r="I186" s="123"/>
      <c r="J186" s="123"/>
      <c r="K186" s="123"/>
      <c r="L186" s="123"/>
      <c r="M186" s="123"/>
      <c r="N186" s="123" t="s">
        <v>1332</v>
      </c>
      <c r="O186" s="123"/>
      <c r="P186" s="123"/>
      <c r="Q186" s="145"/>
      <c r="R186" s="145"/>
      <c r="S186" s="24" t="s">
        <v>3527</v>
      </c>
      <c r="T186" s="24" t="s">
        <v>3528</v>
      </c>
      <c r="U186" s="24" t="s">
        <v>119</v>
      </c>
      <c r="V186" s="24"/>
      <c r="W186" s="47" t="s">
        <v>129</v>
      </c>
      <c r="X186" s="24" t="s">
        <v>98</v>
      </c>
      <c r="Y186" s="47" t="s">
        <v>98</v>
      </c>
      <c r="Z186" s="47" t="s">
        <v>98</v>
      </c>
      <c r="AA186" s="21" t="s">
        <v>98</v>
      </c>
      <c r="AB186" s="21"/>
      <c r="AC186" s="146" t="s">
        <v>98</v>
      </c>
      <c r="AD186" s="60" t="s">
        <v>216</v>
      </c>
      <c r="AE186" s="60" t="s">
        <v>216</v>
      </c>
      <c r="AF186" s="60" t="s">
        <v>216</v>
      </c>
      <c r="AG186" s="60" t="s">
        <v>98</v>
      </c>
    </row>
    <row r="187" spans="1:34" s="97" customFormat="1" ht="35.25" customHeight="1">
      <c r="A187" s="15">
        <f t="shared" si="3"/>
        <v>184</v>
      </c>
      <c r="B187" s="147" t="s">
        <v>267</v>
      </c>
      <c r="C187" s="147" t="s">
        <v>392</v>
      </c>
      <c r="D187" s="128" t="s">
        <v>124</v>
      </c>
      <c r="E187" s="148"/>
      <c r="F187" s="562"/>
      <c r="G187" s="130"/>
      <c r="H187" s="130"/>
      <c r="I187" s="130"/>
      <c r="J187" s="130"/>
      <c r="K187" s="130"/>
      <c r="L187" s="130"/>
      <c r="M187" s="130"/>
      <c r="N187" s="140" t="s">
        <v>1335</v>
      </c>
      <c r="O187" s="331"/>
      <c r="P187" s="331"/>
      <c r="Q187" s="331"/>
      <c r="R187" s="331"/>
      <c r="S187" s="131" t="s">
        <v>1336</v>
      </c>
      <c r="T187" s="131" t="s">
        <v>3028</v>
      </c>
      <c r="U187" s="131" t="s">
        <v>119</v>
      </c>
      <c r="V187" s="131"/>
      <c r="W187" s="94" t="s">
        <v>129</v>
      </c>
      <c r="X187" s="131" t="s">
        <v>98</v>
      </c>
      <c r="Y187" s="94" t="s">
        <v>98</v>
      </c>
      <c r="Z187" s="94" t="s">
        <v>98</v>
      </c>
      <c r="AA187" s="149" t="s">
        <v>98</v>
      </c>
      <c r="AB187" s="149"/>
      <c r="AC187" s="142" t="s">
        <v>98</v>
      </c>
      <c r="AD187" s="81" t="s">
        <v>216</v>
      </c>
      <c r="AE187" s="81" t="s">
        <v>216</v>
      </c>
      <c r="AF187" s="81" t="s">
        <v>216</v>
      </c>
      <c r="AG187" s="60" t="s">
        <v>98</v>
      </c>
      <c r="AH187" s="1443"/>
    </row>
    <row r="188" spans="1:34" s="105" customFormat="1">
      <c r="A188" s="15">
        <f t="shared" si="3"/>
        <v>185</v>
      </c>
      <c r="B188" s="108" t="s">
        <v>267</v>
      </c>
      <c r="C188" s="108" t="s">
        <v>397</v>
      </c>
      <c r="D188" s="133" t="s">
        <v>131</v>
      </c>
      <c r="E188" s="109"/>
      <c r="F188" s="110"/>
      <c r="G188" s="135"/>
      <c r="H188" s="135"/>
      <c r="I188" s="135"/>
      <c r="J188" s="135"/>
      <c r="K188" s="135"/>
      <c r="L188" s="135"/>
      <c r="M188" s="135"/>
      <c r="N188" s="135"/>
      <c r="O188" s="135" t="s">
        <v>1338</v>
      </c>
      <c r="P188" s="135"/>
      <c r="Q188" s="144"/>
      <c r="R188" s="144"/>
      <c r="S188" s="136" t="s">
        <v>1174</v>
      </c>
      <c r="T188" s="136" t="s">
        <v>3029</v>
      </c>
      <c r="U188" s="136" t="s">
        <v>96</v>
      </c>
      <c r="V188" s="136"/>
      <c r="W188" s="102" t="s">
        <v>129</v>
      </c>
      <c r="X188" s="136" t="s">
        <v>98</v>
      </c>
      <c r="Y188" s="102" t="s">
        <v>98</v>
      </c>
      <c r="Z188" s="102" t="s">
        <v>98</v>
      </c>
      <c r="AA188" s="111" t="s">
        <v>98</v>
      </c>
      <c r="AB188" s="111"/>
      <c r="AC188" s="83" t="s">
        <v>98</v>
      </c>
      <c r="AD188" s="83" t="s">
        <v>98</v>
      </c>
      <c r="AE188" s="83" t="s">
        <v>98</v>
      </c>
      <c r="AF188" s="83" t="s">
        <v>98</v>
      </c>
      <c r="AG188" s="60" t="s">
        <v>98</v>
      </c>
      <c r="AH188" s="1443"/>
    </row>
    <row r="189" spans="1:34" ht="35.25" customHeight="1">
      <c r="A189" s="15">
        <f t="shared" si="3"/>
        <v>186</v>
      </c>
      <c r="B189" s="16" t="s">
        <v>267</v>
      </c>
      <c r="C189" s="16" t="s">
        <v>402</v>
      </c>
      <c r="D189" s="22" t="s">
        <v>109</v>
      </c>
      <c r="E189" s="113"/>
      <c r="F189" s="114"/>
      <c r="G189" s="123"/>
      <c r="H189" s="123"/>
      <c r="I189" s="123"/>
      <c r="J189" s="123"/>
      <c r="K189" s="123"/>
      <c r="L189" s="123"/>
      <c r="M189" s="123"/>
      <c r="N189" s="123"/>
      <c r="O189" s="123"/>
      <c r="P189" s="123" t="s">
        <v>1340</v>
      </c>
      <c r="Q189" s="145"/>
      <c r="R189" s="145"/>
      <c r="S189" s="24" t="s">
        <v>3529</v>
      </c>
      <c r="T189" s="24" t="s">
        <v>3530</v>
      </c>
      <c r="U189" s="24" t="s">
        <v>119</v>
      </c>
      <c r="V189" s="24"/>
      <c r="W189" s="47" t="s">
        <v>129</v>
      </c>
      <c r="X189" s="24" t="s">
        <v>98</v>
      </c>
      <c r="Y189" s="47" t="s">
        <v>98</v>
      </c>
      <c r="Z189" s="47" t="s">
        <v>98</v>
      </c>
      <c r="AA189" s="21" t="s">
        <v>98</v>
      </c>
      <c r="AB189" s="21"/>
      <c r="AC189" s="146" t="s">
        <v>98</v>
      </c>
      <c r="AD189" s="60" t="s">
        <v>216</v>
      </c>
      <c r="AE189" s="60" t="s">
        <v>216</v>
      </c>
      <c r="AF189" s="60" t="s">
        <v>216</v>
      </c>
      <c r="AG189" s="60" t="s">
        <v>98</v>
      </c>
    </row>
    <row r="190" spans="1:34" s="409" customFormat="1" ht="35.25" customHeight="1">
      <c r="A190" s="15">
        <f t="shared" si="3"/>
        <v>187</v>
      </c>
      <c r="B190" s="147" t="s">
        <v>267</v>
      </c>
      <c r="C190" s="147" t="s">
        <v>3531</v>
      </c>
      <c r="D190" s="147" t="s">
        <v>124</v>
      </c>
      <c r="E190" s="404"/>
      <c r="F190" s="393"/>
      <c r="G190" s="393"/>
      <c r="H190" s="405" t="s">
        <v>3084</v>
      </c>
      <c r="I190" s="406"/>
      <c r="J190" s="406"/>
      <c r="K190" s="406"/>
      <c r="L190" s="406"/>
      <c r="M190" s="406"/>
      <c r="N190" s="406"/>
      <c r="O190" s="406"/>
      <c r="P190" s="480"/>
      <c r="Q190" s="1507"/>
      <c r="R190" s="1507"/>
      <c r="S190" s="131" t="s">
        <v>3532</v>
      </c>
      <c r="T190" s="131" t="s">
        <v>3533</v>
      </c>
      <c r="U190" s="131" t="s">
        <v>128</v>
      </c>
      <c r="V190" s="131"/>
      <c r="W190" s="79" t="s">
        <v>993</v>
      </c>
      <c r="X190" s="131" t="s">
        <v>98</v>
      </c>
      <c r="Y190" s="79" t="s">
        <v>98</v>
      </c>
      <c r="Z190" s="79" t="s">
        <v>98</v>
      </c>
      <c r="AA190" s="131" t="s">
        <v>98</v>
      </c>
      <c r="AB190" s="131"/>
      <c r="AC190" s="395" t="s">
        <v>683</v>
      </c>
      <c r="AD190" s="395" t="s">
        <v>683</v>
      </c>
      <c r="AE190" s="395" t="s">
        <v>683</v>
      </c>
      <c r="AF190" s="395" t="s">
        <v>683</v>
      </c>
      <c r="AG190" s="24" t="s">
        <v>98</v>
      </c>
      <c r="AH190" s="1442"/>
    </row>
    <row r="191" spans="1:34" s="412" customFormat="1">
      <c r="A191" s="15">
        <f t="shared" si="3"/>
        <v>188</v>
      </c>
      <c r="B191" s="108" t="s">
        <v>267</v>
      </c>
      <c r="C191" s="108" t="s">
        <v>883</v>
      </c>
      <c r="D191" s="108" t="s">
        <v>131</v>
      </c>
      <c r="E191" s="410"/>
      <c r="F191" s="399"/>
      <c r="G191" s="399"/>
      <c r="H191" s="399"/>
      <c r="I191" s="399" t="s">
        <v>635</v>
      </c>
      <c r="J191" s="399"/>
      <c r="K191" s="399"/>
      <c r="L191" s="399"/>
      <c r="M191" s="399"/>
      <c r="N191" s="399"/>
      <c r="O191" s="399"/>
      <c r="P191" s="399"/>
      <c r="Q191" s="401"/>
      <c r="R191" s="401"/>
      <c r="S191" s="136" t="s">
        <v>3534</v>
      </c>
      <c r="T191" s="136" t="s">
        <v>3535</v>
      </c>
      <c r="U191" s="136" t="s">
        <v>96</v>
      </c>
      <c r="V191" s="136"/>
      <c r="W191" s="68" t="s">
        <v>993</v>
      </c>
      <c r="X191" s="136" t="s">
        <v>98</v>
      </c>
      <c r="Y191" s="68" t="s">
        <v>98</v>
      </c>
      <c r="Z191" s="68" t="s">
        <v>98</v>
      </c>
      <c r="AA191" s="136" t="s">
        <v>98</v>
      </c>
      <c r="AB191" s="136"/>
      <c r="AC191" s="402" t="s">
        <v>136</v>
      </c>
      <c r="AD191" s="402" t="s">
        <v>136</v>
      </c>
      <c r="AE191" s="402" t="s">
        <v>136</v>
      </c>
      <c r="AF191" s="402" t="s">
        <v>136</v>
      </c>
      <c r="AG191" s="24" t="s">
        <v>98</v>
      </c>
      <c r="AH191" s="1442"/>
    </row>
    <row r="192" spans="1:34" s="194" customFormat="1">
      <c r="A192" s="15">
        <f t="shared" si="3"/>
        <v>189</v>
      </c>
      <c r="B192" s="16" t="s">
        <v>267</v>
      </c>
      <c r="C192" s="16" t="s">
        <v>639</v>
      </c>
      <c r="D192" s="16" t="s">
        <v>109</v>
      </c>
      <c r="E192" s="188"/>
      <c r="F192" s="189"/>
      <c r="G192" s="189"/>
      <c r="H192" s="189"/>
      <c r="I192" s="189"/>
      <c r="J192" s="189" t="s">
        <v>640</v>
      </c>
      <c r="K192" s="189"/>
      <c r="L192" s="189"/>
      <c r="M192" s="189"/>
      <c r="N192" s="189"/>
      <c r="O192" s="189"/>
      <c r="P192" s="189"/>
      <c r="Q192" s="191"/>
      <c r="R192" s="191"/>
      <c r="S192" s="24" t="s">
        <v>1355</v>
      </c>
      <c r="T192" s="24" t="s">
        <v>3536</v>
      </c>
      <c r="U192" s="24" t="s">
        <v>119</v>
      </c>
      <c r="V192" s="24"/>
      <c r="W192" s="49" t="s">
        <v>993</v>
      </c>
      <c r="X192" s="24" t="s">
        <v>98</v>
      </c>
      <c r="Y192" s="49" t="s">
        <v>98</v>
      </c>
      <c r="Z192" s="49" t="s">
        <v>98</v>
      </c>
      <c r="AA192" s="24" t="s">
        <v>98</v>
      </c>
      <c r="AB192" s="24"/>
      <c r="AC192" s="155" t="s">
        <v>216</v>
      </c>
      <c r="AD192" s="155" t="s">
        <v>216</v>
      </c>
      <c r="AE192" s="155" t="s">
        <v>216</v>
      </c>
      <c r="AF192" s="155" t="s">
        <v>216</v>
      </c>
      <c r="AG192" s="24" t="s">
        <v>98</v>
      </c>
      <c r="AH192" s="1442"/>
    </row>
    <row r="193" spans="1:35" s="194" customFormat="1">
      <c r="A193" s="15">
        <f t="shared" si="3"/>
        <v>190</v>
      </c>
      <c r="B193" s="16" t="s">
        <v>267</v>
      </c>
      <c r="C193" s="16" t="s">
        <v>643</v>
      </c>
      <c r="D193" s="16" t="s">
        <v>109</v>
      </c>
      <c r="E193" s="188"/>
      <c r="F193" s="189"/>
      <c r="G193" s="189"/>
      <c r="H193" s="189"/>
      <c r="I193" s="189"/>
      <c r="J193" s="189" t="s">
        <v>644</v>
      </c>
      <c r="K193" s="189"/>
      <c r="L193" s="189"/>
      <c r="M193" s="189"/>
      <c r="N193" s="189"/>
      <c r="O193" s="189"/>
      <c r="P193" s="189"/>
      <c r="Q193" s="191"/>
      <c r="R193" s="191"/>
      <c r="S193" s="24" t="s">
        <v>3537</v>
      </c>
      <c r="T193" s="24" t="s">
        <v>3538</v>
      </c>
      <c r="U193" s="24" t="s">
        <v>113</v>
      </c>
      <c r="V193" s="24"/>
      <c r="W193" s="49" t="s">
        <v>993</v>
      </c>
      <c r="X193" s="24"/>
      <c r="Y193" s="49"/>
      <c r="Z193" s="49"/>
      <c r="AA193" s="24"/>
      <c r="AB193" s="24"/>
      <c r="AC193" s="155" t="s">
        <v>726</v>
      </c>
      <c r="AD193" s="155" t="s">
        <v>726</v>
      </c>
      <c r="AE193" s="155" t="s">
        <v>726</v>
      </c>
      <c r="AF193" s="155" t="s">
        <v>726</v>
      </c>
      <c r="AG193" s="49" t="s">
        <v>1164</v>
      </c>
      <c r="AH193" s="1442"/>
    </row>
    <row r="194" spans="1:35" s="194" customFormat="1" ht="37.5" customHeight="1">
      <c r="A194" s="15">
        <f t="shared" si="3"/>
        <v>191</v>
      </c>
      <c r="B194" s="16" t="s">
        <v>267</v>
      </c>
      <c r="C194" s="16" t="s">
        <v>1359</v>
      </c>
      <c r="D194" s="16" t="s">
        <v>109</v>
      </c>
      <c r="E194" s="188"/>
      <c r="F194" s="189"/>
      <c r="G194" s="189"/>
      <c r="H194" s="189"/>
      <c r="I194" s="189"/>
      <c r="J194" s="189" t="s">
        <v>1956</v>
      </c>
      <c r="K194" s="189"/>
      <c r="L194" s="189"/>
      <c r="M194" s="189"/>
      <c r="N194" s="189"/>
      <c r="O194" s="189"/>
      <c r="P194" s="189"/>
      <c r="Q194" s="191"/>
      <c r="R194" s="191"/>
      <c r="S194" s="24" t="s">
        <v>1360</v>
      </c>
      <c r="T194" s="24" t="s">
        <v>3539</v>
      </c>
      <c r="U194" s="24" t="s">
        <v>119</v>
      </c>
      <c r="V194" s="24"/>
      <c r="W194" s="49" t="s">
        <v>993</v>
      </c>
      <c r="X194" s="24" t="s">
        <v>254</v>
      </c>
      <c r="Y194" s="49" t="s">
        <v>142</v>
      </c>
      <c r="Z194" s="49" t="s">
        <v>98</v>
      </c>
      <c r="AA194" s="24" t="s">
        <v>98</v>
      </c>
      <c r="AB194" s="24"/>
      <c r="AC194" s="155" t="s">
        <v>216</v>
      </c>
      <c r="AD194" s="155" t="s">
        <v>216</v>
      </c>
      <c r="AE194" s="155" t="s">
        <v>216</v>
      </c>
      <c r="AF194" s="155" t="s">
        <v>216</v>
      </c>
      <c r="AG194" s="24" t="s">
        <v>211</v>
      </c>
      <c r="AH194" s="1442"/>
    </row>
    <row r="195" spans="1:35" s="194" customFormat="1">
      <c r="A195" s="15">
        <f t="shared" si="3"/>
        <v>192</v>
      </c>
      <c r="B195" s="16" t="s">
        <v>267</v>
      </c>
      <c r="C195" s="16" t="s">
        <v>651</v>
      </c>
      <c r="D195" s="16" t="s">
        <v>109</v>
      </c>
      <c r="E195" s="188"/>
      <c r="F195" s="189"/>
      <c r="G195" s="189"/>
      <c r="H195" s="189"/>
      <c r="I195" s="189"/>
      <c r="J195" s="189" t="s">
        <v>652</v>
      </c>
      <c r="K195" s="189"/>
      <c r="L195" s="189"/>
      <c r="M195" s="189"/>
      <c r="N195" s="189"/>
      <c r="O195" s="189"/>
      <c r="P195" s="189"/>
      <c r="Q195" s="191"/>
      <c r="R195" s="191"/>
      <c r="S195" s="24" t="s">
        <v>2525</v>
      </c>
      <c r="T195" s="24" t="s">
        <v>2526</v>
      </c>
      <c r="U195" s="24" t="s">
        <v>119</v>
      </c>
      <c r="V195" s="24"/>
      <c r="W195" s="49" t="s">
        <v>993</v>
      </c>
      <c r="X195" s="24"/>
      <c r="Y195" s="49"/>
      <c r="Z195" s="49" t="s">
        <v>98</v>
      </c>
      <c r="AA195" s="24" t="s">
        <v>98</v>
      </c>
      <c r="AB195" s="24"/>
      <c r="AC195" s="155" t="s">
        <v>216</v>
      </c>
      <c r="AD195" s="155" t="s">
        <v>216</v>
      </c>
      <c r="AE195" s="155" t="s">
        <v>216</v>
      </c>
      <c r="AF195" s="155" t="s">
        <v>216</v>
      </c>
      <c r="AG195" s="24" t="s">
        <v>211</v>
      </c>
      <c r="AH195" s="1442"/>
    </row>
    <row r="196" spans="1:35" s="82" customFormat="1" ht="35.25" customHeight="1">
      <c r="A196" s="15">
        <f t="shared" si="3"/>
        <v>193</v>
      </c>
      <c r="B196" s="128" t="s">
        <v>267</v>
      </c>
      <c r="C196" s="575" t="s">
        <v>3540</v>
      </c>
      <c r="D196" s="128" t="s">
        <v>124</v>
      </c>
      <c r="E196" s="129"/>
      <c r="F196" s="140"/>
      <c r="G196" s="141"/>
      <c r="H196" s="141" t="s">
        <v>3093</v>
      </c>
      <c r="I196" s="141"/>
      <c r="J196" s="141"/>
      <c r="K196" s="141"/>
      <c r="L196" s="141"/>
      <c r="M196" s="141"/>
      <c r="N196" s="141"/>
      <c r="O196" s="141"/>
      <c r="P196" s="583"/>
      <c r="Q196" s="583"/>
      <c r="R196" s="583"/>
      <c r="S196" s="131" t="s">
        <v>3541</v>
      </c>
      <c r="T196" s="131" t="s">
        <v>2527</v>
      </c>
      <c r="U196" s="131" t="s">
        <v>119</v>
      </c>
      <c r="V196" s="131"/>
      <c r="W196" s="81" t="s">
        <v>1727</v>
      </c>
      <c r="X196" s="131" t="s">
        <v>98</v>
      </c>
      <c r="Y196" s="79" t="s">
        <v>98</v>
      </c>
      <c r="Z196" s="79" t="s">
        <v>98</v>
      </c>
      <c r="AA196" s="131" t="s">
        <v>98</v>
      </c>
      <c r="AB196" s="131"/>
      <c r="AC196" s="142" t="s">
        <v>98</v>
      </c>
      <c r="AD196" s="81" t="s">
        <v>216</v>
      </c>
      <c r="AE196" s="81" t="s">
        <v>216</v>
      </c>
      <c r="AF196" s="81" t="s">
        <v>216</v>
      </c>
      <c r="AG196" s="60" t="s">
        <v>177</v>
      </c>
      <c r="AH196" s="1443"/>
    </row>
    <row r="197" spans="1:35" s="69" customFormat="1">
      <c r="A197" s="15">
        <f t="shared" si="3"/>
        <v>194</v>
      </c>
      <c r="B197" s="133" t="s">
        <v>267</v>
      </c>
      <c r="C197" s="133" t="s">
        <v>1366</v>
      </c>
      <c r="D197" s="133" t="s">
        <v>131</v>
      </c>
      <c r="E197" s="134"/>
      <c r="F197" s="143"/>
      <c r="H197" s="176"/>
      <c r="I197" s="176" t="s">
        <v>3095</v>
      </c>
      <c r="J197" s="176"/>
      <c r="K197" s="176"/>
      <c r="L197" s="176"/>
      <c r="M197" s="176"/>
      <c r="N197" s="144"/>
      <c r="O197" s="176"/>
      <c r="P197" s="177"/>
      <c r="Q197" s="177"/>
      <c r="R197" s="177"/>
      <c r="S197" s="136" t="s">
        <v>1367</v>
      </c>
      <c r="T197" s="136" t="s">
        <v>3542</v>
      </c>
      <c r="U197" s="136" t="s">
        <v>1116</v>
      </c>
      <c r="V197" s="136"/>
      <c r="W197" s="83" t="s">
        <v>638</v>
      </c>
      <c r="X197" s="136" t="s">
        <v>98</v>
      </c>
      <c r="Y197" s="68" t="s">
        <v>98</v>
      </c>
      <c r="Z197" s="68" t="s">
        <v>98</v>
      </c>
      <c r="AA197" s="136" t="s">
        <v>98</v>
      </c>
      <c r="AB197" s="136"/>
      <c r="AC197" s="576" t="s">
        <v>98</v>
      </c>
      <c r="AD197" s="576" t="s">
        <v>98</v>
      </c>
      <c r="AE197" s="83" t="s">
        <v>98</v>
      </c>
      <c r="AF197" s="83" t="s">
        <v>98</v>
      </c>
      <c r="AG197" s="60" t="s">
        <v>177</v>
      </c>
      <c r="AH197" s="1443"/>
    </row>
    <row r="198" spans="1:35" s="82" customFormat="1" ht="35.25" customHeight="1">
      <c r="A198" s="15">
        <f t="shared" si="3"/>
        <v>195</v>
      </c>
      <c r="B198" s="128" t="s">
        <v>267</v>
      </c>
      <c r="C198" s="128" t="s">
        <v>666</v>
      </c>
      <c r="D198" s="128" t="s">
        <v>124</v>
      </c>
      <c r="E198" s="129"/>
      <c r="F198" s="140"/>
      <c r="G198" s="141"/>
      <c r="H198" s="141"/>
      <c r="I198" s="141"/>
      <c r="J198" s="141" t="s">
        <v>3098</v>
      </c>
      <c r="K198" s="141"/>
      <c r="L198" s="141"/>
      <c r="M198" s="141"/>
      <c r="N198" s="141"/>
      <c r="O198" s="141"/>
      <c r="P198" s="583"/>
      <c r="Q198" s="1351"/>
      <c r="R198" s="1351"/>
      <c r="S198" s="131" t="s">
        <v>1369</v>
      </c>
      <c r="T198" s="131" t="s">
        <v>1370</v>
      </c>
      <c r="U198" s="131" t="s">
        <v>119</v>
      </c>
      <c r="V198" s="131"/>
      <c r="W198" s="81" t="s">
        <v>638</v>
      </c>
      <c r="X198" s="131" t="s">
        <v>98</v>
      </c>
      <c r="Y198" s="79" t="s">
        <v>98</v>
      </c>
      <c r="Z198" s="79" t="s">
        <v>98</v>
      </c>
      <c r="AA198" s="131" t="s">
        <v>98</v>
      </c>
      <c r="AB198" s="131"/>
      <c r="AC198" s="142" t="s">
        <v>98</v>
      </c>
      <c r="AD198" s="81" t="s">
        <v>216</v>
      </c>
      <c r="AE198" s="81" t="s">
        <v>216</v>
      </c>
      <c r="AF198" s="81" t="s">
        <v>216</v>
      </c>
      <c r="AG198" s="60" t="s">
        <v>177</v>
      </c>
      <c r="AH198" s="1443"/>
    </row>
    <row r="199" spans="1:35" s="69" customFormat="1" ht="40.5" customHeight="1">
      <c r="A199" s="15">
        <f t="shared" si="3"/>
        <v>196</v>
      </c>
      <c r="B199" s="133" t="s">
        <v>267</v>
      </c>
      <c r="C199" s="133" t="s">
        <v>670</v>
      </c>
      <c r="D199" s="133" t="s">
        <v>131</v>
      </c>
      <c r="E199" s="134"/>
      <c r="F199" s="143"/>
      <c r="H199" s="1117"/>
      <c r="I199" s="144"/>
      <c r="J199" s="144"/>
      <c r="K199" s="144" t="s">
        <v>671</v>
      </c>
      <c r="L199" s="144"/>
      <c r="M199" s="144"/>
      <c r="N199" s="144"/>
      <c r="O199" s="144"/>
      <c r="P199" s="180"/>
      <c r="Q199" s="180"/>
      <c r="R199" s="180"/>
      <c r="S199" s="136" t="s">
        <v>2529</v>
      </c>
      <c r="T199" s="136" t="s">
        <v>3543</v>
      </c>
      <c r="U199" s="136" t="s">
        <v>1116</v>
      </c>
      <c r="V199" s="136"/>
      <c r="W199" s="83" t="s">
        <v>638</v>
      </c>
      <c r="X199" s="136" t="s">
        <v>98</v>
      </c>
      <c r="Y199" s="68" t="s">
        <v>98</v>
      </c>
      <c r="Z199" s="68" t="s">
        <v>98</v>
      </c>
      <c r="AA199" s="136" t="s">
        <v>98</v>
      </c>
      <c r="AB199" s="136"/>
      <c r="AC199" s="576" t="s">
        <v>98</v>
      </c>
      <c r="AD199" s="576" t="s">
        <v>98</v>
      </c>
      <c r="AE199" s="83" t="s">
        <v>98</v>
      </c>
      <c r="AF199" s="83" t="s">
        <v>98</v>
      </c>
      <c r="AG199" s="60" t="s">
        <v>177</v>
      </c>
      <c r="AH199" s="1443"/>
    </row>
    <row r="200" spans="1:35" s="23" customFormat="1" ht="40.5" customHeight="1">
      <c r="A200" s="15">
        <f t="shared" si="3"/>
        <v>197</v>
      </c>
      <c r="B200" s="22" t="s">
        <v>267</v>
      </c>
      <c r="C200" s="121" t="s">
        <v>674</v>
      </c>
      <c r="D200" s="22" t="s">
        <v>109</v>
      </c>
      <c r="E200" s="138"/>
      <c r="F200" s="124"/>
      <c r="G200" s="145"/>
      <c r="H200" s="126"/>
      <c r="I200" s="126"/>
      <c r="J200" s="145"/>
      <c r="K200" s="145"/>
      <c r="L200" s="145" t="s">
        <v>1966</v>
      </c>
      <c r="M200" s="145"/>
      <c r="N200" s="145"/>
      <c r="O200" s="145"/>
      <c r="P200" s="28"/>
      <c r="Q200" s="28"/>
      <c r="R200" s="28"/>
      <c r="S200" s="183" t="s">
        <v>1373</v>
      </c>
      <c r="T200" s="24" t="s">
        <v>1374</v>
      </c>
      <c r="U200" s="24" t="s">
        <v>119</v>
      </c>
      <c r="V200" s="24"/>
      <c r="W200" s="60" t="s">
        <v>638</v>
      </c>
      <c r="X200" s="24" t="s">
        <v>98</v>
      </c>
      <c r="Y200" s="49" t="s">
        <v>98</v>
      </c>
      <c r="Z200" s="49" t="s">
        <v>98</v>
      </c>
      <c r="AA200" s="24" t="s">
        <v>98</v>
      </c>
      <c r="AB200" s="24"/>
      <c r="AC200" s="146" t="s">
        <v>98</v>
      </c>
      <c r="AD200" s="60" t="s">
        <v>216</v>
      </c>
      <c r="AE200" s="60" t="s">
        <v>216</v>
      </c>
      <c r="AF200" s="60" t="s">
        <v>216</v>
      </c>
      <c r="AG200" s="60" t="s">
        <v>177</v>
      </c>
      <c r="AH200" s="1443"/>
    </row>
    <row r="201" spans="1:35" s="82" customFormat="1" ht="35.25" customHeight="1">
      <c r="A201" s="15">
        <f t="shared" si="3"/>
        <v>198</v>
      </c>
      <c r="B201" s="128" t="s">
        <v>267</v>
      </c>
      <c r="C201" s="128" t="s">
        <v>3100</v>
      </c>
      <c r="D201" s="128" t="s">
        <v>124</v>
      </c>
      <c r="E201" s="129"/>
      <c r="F201" s="140" t="s">
        <v>3101</v>
      </c>
      <c r="G201" s="141"/>
      <c r="H201" s="141"/>
      <c r="I201" s="141"/>
      <c r="J201" s="141"/>
      <c r="K201" s="141"/>
      <c r="L201" s="141"/>
      <c r="M201" s="141"/>
      <c r="N201" s="141"/>
      <c r="O201" s="141"/>
      <c r="P201" s="583"/>
      <c r="Q201" s="1351"/>
      <c r="R201" s="1351"/>
      <c r="S201" s="131" t="s">
        <v>3544</v>
      </c>
      <c r="T201" s="131" t="s">
        <v>3545</v>
      </c>
      <c r="U201" s="131" t="s">
        <v>113</v>
      </c>
      <c r="V201" s="131"/>
      <c r="W201" s="79" t="s">
        <v>1282</v>
      </c>
      <c r="X201" s="131" t="s">
        <v>98</v>
      </c>
      <c r="Y201" s="79" t="s">
        <v>98</v>
      </c>
      <c r="Z201" s="79" t="s">
        <v>98</v>
      </c>
      <c r="AA201" s="131" t="s">
        <v>98</v>
      </c>
      <c r="AB201" s="131"/>
      <c r="AC201" s="142" t="s">
        <v>98</v>
      </c>
      <c r="AD201" s="81" t="s">
        <v>216</v>
      </c>
      <c r="AE201" s="81" t="s">
        <v>229</v>
      </c>
      <c r="AF201" s="81" t="s">
        <v>229</v>
      </c>
      <c r="AG201" s="60" t="s">
        <v>177</v>
      </c>
      <c r="AH201" s="1443"/>
    </row>
    <row r="202" spans="1:35" s="69" customFormat="1">
      <c r="A202" s="15">
        <f t="shared" si="3"/>
        <v>199</v>
      </c>
      <c r="B202" s="133" t="s">
        <v>267</v>
      </c>
      <c r="C202" s="133" t="s">
        <v>3104</v>
      </c>
      <c r="D202" s="133" t="s">
        <v>131</v>
      </c>
      <c r="E202" s="134"/>
      <c r="F202" s="135"/>
      <c r="G202" s="135" t="s">
        <v>3105</v>
      </c>
      <c r="H202" s="135"/>
      <c r="I202" s="135"/>
      <c r="J202" s="135"/>
      <c r="K202" s="135"/>
      <c r="L202" s="135"/>
      <c r="M202" s="135"/>
      <c r="N202" s="135"/>
      <c r="O202" s="135"/>
      <c r="P202" s="235"/>
      <c r="Q202" s="180"/>
      <c r="R202" s="180"/>
      <c r="S202" s="136" t="s">
        <v>3546</v>
      </c>
      <c r="T202" s="136" t="s">
        <v>3547</v>
      </c>
      <c r="U202" s="136" t="s">
        <v>96</v>
      </c>
      <c r="V202" s="136"/>
      <c r="W202" s="68" t="s">
        <v>129</v>
      </c>
      <c r="X202" s="136" t="s">
        <v>98</v>
      </c>
      <c r="Y202" s="68" t="s">
        <v>98</v>
      </c>
      <c r="Z202" s="68" t="s">
        <v>98</v>
      </c>
      <c r="AA202" s="136" t="s">
        <v>98</v>
      </c>
      <c r="AB202" s="136"/>
      <c r="AC202" s="83" t="s">
        <v>98</v>
      </c>
      <c r="AD202" s="83" t="s">
        <v>98</v>
      </c>
      <c r="AE202" s="83" t="s">
        <v>98</v>
      </c>
      <c r="AF202" s="83" t="s">
        <v>98</v>
      </c>
      <c r="AG202" s="60" t="s">
        <v>177</v>
      </c>
      <c r="AH202" s="1443"/>
    </row>
    <row r="203" spans="1:35" s="265" customFormat="1" ht="36">
      <c r="A203" s="15">
        <f t="shared" si="3"/>
        <v>200</v>
      </c>
      <c r="B203" s="382" t="s">
        <v>91</v>
      </c>
      <c r="C203" s="382" t="s">
        <v>7418</v>
      </c>
      <c r="D203" s="187" t="s">
        <v>109</v>
      </c>
      <c r="E203" s="387"/>
      <c r="F203" s="189"/>
      <c r="G203" s="189"/>
      <c r="H203" s="189" t="s">
        <v>7417</v>
      </c>
      <c r="I203" s="189"/>
      <c r="J203" s="189"/>
      <c r="K203" s="189"/>
      <c r="L203" s="189"/>
      <c r="M203" s="189"/>
      <c r="N203" s="189"/>
      <c r="O203" s="189"/>
      <c r="P203" s="189"/>
      <c r="Q203" s="190"/>
      <c r="R203" s="220"/>
      <c r="S203" s="213" t="s">
        <v>1383</v>
      </c>
      <c r="T203" s="213" t="s">
        <v>1384</v>
      </c>
      <c r="U203" s="84" t="s">
        <v>119</v>
      </c>
      <c r="V203" s="189"/>
      <c r="W203" s="155" t="s">
        <v>129</v>
      </c>
      <c r="X203" s="84" t="s">
        <v>829</v>
      </c>
      <c r="Y203" s="155" t="s">
        <v>122</v>
      </c>
      <c r="Z203" s="155" t="s">
        <v>98</v>
      </c>
      <c r="AA203" s="84" t="s">
        <v>98</v>
      </c>
      <c r="AB203" s="84"/>
      <c r="AC203" s="237"/>
      <c r="AD203" s="155" t="s">
        <v>274</v>
      </c>
      <c r="AE203" s="155" t="s">
        <v>229</v>
      </c>
      <c r="AF203" s="155" t="s">
        <v>229</v>
      </c>
      <c r="AG203" s="508" t="s">
        <v>211</v>
      </c>
      <c r="AH203" s="254"/>
      <c r="AI203" s="955"/>
    </row>
    <row r="204" spans="1:35" s="82" customFormat="1" ht="36">
      <c r="A204" s="15">
        <f t="shared" si="3"/>
        <v>201</v>
      </c>
      <c r="B204" s="128" t="s">
        <v>267</v>
      </c>
      <c r="C204" s="128" t="s">
        <v>3108</v>
      </c>
      <c r="D204" s="128" t="s">
        <v>124</v>
      </c>
      <c r="E204" s="129"/>
      <c r="F204" s="130"/>
      <c r="G204" s="130"/>
      <c r="H204" s="82" t="s">
        <v>3109</v>
      </c>
      <c r="I204" s="130"/>
      <c r="J204" s="130"/>
      <c r="K204" s="130"/>
      <c r="L204" s="130"/>
      <c r="M204" s="130"/>
      <c r="N204" s="130"/>
      <c r="O204" s="130"/>
      <c r="P204" s="209"/>
      <c r="Q204" s="583"/>
      <c r="R204" s="583"/>
      <c r="S204" s="131" t="s">
        <v>3548</v>
      </c>
      <c r="T204" s="131" t="s">
        <v>3549</v>
      </c>
      <c r="U204" s="131" t="s">
        <v>517</v>
      </c>
      <c r="V204" s="131"/>
      <c r="W204" s="79" t="s">
        <v>1038</v>
      </c>
      <c r="X204" s="131" t="s">
        <v>98</v>
      </c>
      <c r="Y204" s="79" t="s">
        <v>98</v>
      </c>
      <c r="Z204" s="79" t="s">
        <v>98</v>
      </c>
      <c r="AA204" s="131" t="s">
        <v>98</v>
      </c>
      <c r="AB204" s="131"/>
      <c r="AC204" s="142" t="s">
        <v>98</v>
      </c>
      <c r="AD204" s="142" t="s">
        <v>98</v>
      </c>
      <c r="AE204" s="81" t="s">
        <v>229</v>
      </c>
      <c r="AF204" s="81" t="s">
        <v>229</v>
      </c>
      <c r="AG204" s="60" t="s">
        <v>177</v>
      </c>
      <c r="AH204" s="1443"/>
    </row>
    <row r="205" spans="1:35" s="69" customFormat="1">
      <c r="A205" s="15">
        <f t="shared" si="3"/>
        <v>202</v>
      </c>
      <c r="B205" s="133" t="s">
        <v>267</v>
      </c>
      <c r="C205" s="158" t="s">
        <v>711</v>
      </c>
      <c r="D205" s="133" t="s">
        <v>131</v>
      </c>
      <c r="E205" s="134"/>
      <c r="F205" s="135"/>
      <c r="G205" s="135"/>
      <c r="H205" s="135"/>
      <c r="I205" s="135" t="s">
        <v>1604</v>
      </c>
      <c r="J205" s="135"/>
      <c r="K205" s="135"/>
      <c r="L205" s="135"/>
      <c r="M205" s="143"/>
      <c r="N205" s="144"/>
      <c r="O205" s="144"/>
      <c r="P205" s="180"/>
      <c r="Q205" s="180"/>
      <c r="R205" s="180"/>
      <c r="S205" s="136" t="s">
        <v>2537</v>
      </c>
      <c r="T205" s="136" t="s">
        <v>2538</v>
      </c>
      <c r="U205" s="136" t="s">
        <v>96</v>
      </c>
      <c r="V205" s="136"/>
      <c r="W205" s="68" t="s">
        <v>129</v>
      </c>
      <c r="X205" s="136" t="s">
        <v>98</v>
      </c>
      <c r="Y205" s="68" t="s">
        <v>98</v>
      </c>
      <c r="Z205" s="68" t="s">
        <v>98</v>
      </c>
      <c r="AA205" s="136" t="s">
        <v>98</v>
      </c>
      <c r="AB205" s="136"/>
      <c r="AC205" s="83" t="s">
        <v>98</v>
      </c>
      <c r="AD205" s="83"/>
      <c r="AE205" s="83" t="s">
        <v>98</v>
      </c>
      <c r="AF205" s="83" t="s">
        <v>98</v>
      </c>
      <c r="AG205" s="60" t="s">
        <v>177</v>
      </c>
      <c r="AH205" s="1443"/>
    </row>
    <row r="206" spans="1:35" s="23" customFormat="1">
      <c r="A206" s="15">
        <f t="shared" si="3"/>
        <v>203</v>
      </c>
      <c r="B206" s="337" t="s">
        <v>267</v>
      </c>
      <c r="C206" s="214" t="s">
        <v>1413</v>
      </c>
      <c r="D206" s="337" t="s">
        <v>109</v>
      </c>
      <c r="E206" s="138"/>
      <c r="F206" s="123"/>
      <c r="G206" s="123"/>
      <c r="H206" s="123"/>
      <c r="I206" s="123"/>
      <c r="J206" s="123" t="s">
        <v>1414</v>
      </c>
      <c r="K206" s="123"/>
      <c r="L206" s="123"/>
      <c r="M206" s="124"/>
      <c r="N206" s="145"/>
      <c r="O206" s="145"/>
      <c r="P206" s="28"/>
      <c r="Q206" s="28"/>
      <c r="R206" s="28"/>
      <c r="S206" s="24" t="s">
        <v>1415</v>
      </c>
      <c r="T206" s="21" t="s">
        <v>2539</v>
      </c>
      <c r="U206" s="341" t="s">
        <v>119</v>
      </c>
      <c r="V206" s="341"/>
      <c r="W206" s="49" t="s">
        <v>993</v>
      </c>
      <c r="X206" s="24"/>
      <c r="Y206" s="49"/>
      <c r="Z206" s="49" t="s">
        <v>98</v>
      </c>
      <c r="AA206" s="24" t="s">
        <v>98</v>
      </c>
      <c r="AB206" s="24"/>
      <c r="AC206" s="577" t="s">
        <v>98</v>
      </c>
      <c r="AD206" s="146" t="s">
        <v>98</v>
      </c>
      <c r="AE206" s="577" t="s">
        <v>98</v>
      </c>
      <c r="AF206" s="335" t="s">
        <v>3111</v>
      </c>
      <c r="AG206" s="335" t="s">
        <v>1164</v>
      </c>
      <c r="AH206" s="1443"/>
    </row>
    <row r="207" spans="1:35" s="248" customFormat="1" ht="36">
      <c r="A207" s="15">
        <f t="shared" si="3"/>
        <v>204</v>
      </c>
      <c r="B207" s="337" t="s">
        <v>267</v>
      </c>
      <c r="C207" s="214" t="s">
        <v>1418</v>
      </c>
      <c r="D207" s="337" t="s">
        <v>109</v>
      </c>
      <c r="E207" s="338"/>
      <c r="F207" s="150"/>
      <c r="G207" s="150"/>
      <c r="H207" s="150"/>
      <c r="I207" s="150"/>
      <c r="J207" s="150" t="s">
        <v>3112</v>
      </c>
      <c r="K207" s="150"/>
      <c r="L207" s="150"/>
      <c r="M207" s="151"/>
      <c r="N207" s="152"/>
      <c r="O207" s="152"/>
      <c r="P207" s="332"/>
      <c r="Q207" s="332"/>
      <c r="R207" s="332"/>
      <c r="S207" s="24" t="s">
        <v>1420</v>
      </c>
      <c r="T207" s="21" t="s">
        <v>1421</v>
      </c>
      <c r="U207" s="341" t="s">
        <v>119</v>
      </c>
      <c r="V207" s="341"/>
      <c r="W207" s="49" t="s">
        <v>1038</v>
      </c>
      <c r="X207" s="24" t="s">
        <v>1422</v>
      </c>
      <c r="Y207" s="49" t="s">
        <v>226</v>
      </c>
      <c r="Z207" s="49" t="s">
        <v>98</v>
      </c>
      <c r="AA207" s="24" t="s">
        <v>98</v>
      </c>
      <c r="AB207" s="24"/>
      <c r="AC207" s="577" t="s">
        <v>98</v>
      </c>
      <c r="AD207" s="146" t="s">
        <v>98</v>
      </c>
      <c r="AE207" s="335" t="s">
        <v>274</v>
      </c>
      <c r="AF207" s="335" t="s">
        <v>274</v>
      </c>
      <c r="AG207" s="335" t="s">
        <v>98</v>
      </c>
      <c r="AH207" s="1443"/>
    </row>
    <row r="208" spans="1:35" ht="36">
      <c r="A208" s="15">
        <f t="shared" si="3"/>
        <v>205</v>
      </c>
      <c r="B208" s="16" t="s">
        <v>267</v>
      </c>
      <c r="C208" s="116" t="s">
        <v>1423</v>
      </c>
      <c r="D208" s="22" t="s">
        <v>109</v>
      </c>
      <c r="E208" s="113"/>
      <c r="F208" s="150"/>
      <c r="G208" s="150"/>
      <c r="H208" s="151"/>
      <c r="I208" s="150"/>
      <c r="J208" s="145" t="s">
        <v>1424</v>
      </c>
      <c r="K208" s="145"/>
      <c r="L208" s="145"/>
      <c r="M208" s="145"/>
      <c r="N208" s="145"/>
      <c r="O208" s="150"/>
      <c r="P208" s="124"/>
      <c r="Q208" s="145"/>
      <c r="R208" s="145"/>
      <c r="S208" s="24" t="s">
        <v>1425</v>
      </c>
      <c r="T208" s="24" t="s">
        <v>2540</v>
      </c>
      <c r="U208" s="24" t="s">
        <v>119</v>
      </c>
      <c r="V208" s="24"/>
      <c r="W208" s="333" t="s">
        <v>1417</v>
      </c>
      <c r="X208" s="166"/>
      <c r="Y208" s="333"/>
      <c r="Z208" s="333" t="s">
        <v>98</v>
      </c>
      <c r="AA208" s="334" t="s">
        <v>98</v>
      </c>
      <c r="AB208" s="334"/>
      <c r="AC208" s="578" t="s">
        <v>98</v>
      </c>
      <c r="AD208" s="146" t="s">
        <v>98</v>
      </c>
      <c r="AE208" s="348" t="s">
        <v>1983</v>
      </c>
      <c r="AF208" s="348" t="s">
        <v>1983</v>
      </c>
      <c r="AG208" s="348" t="s">
        <v>1983</v>
      </c>
    </row>
    <row r="209" spans="1:34" ht="54">
      <c r="A209" s="15">
        <f t="shared" si="3"/>
        <v>206</v>
      </c>
      <c r="B209" s="16" t="s">
        <v>267</v>
      </c>
      <c r="C209" s="116" t="s">
        <v>1427</v>
      </c>
      <c r="D209" s="22" t="s">
        <v>109</v>
      </c>
      <c r="E209" s="113"/>
      <c r="F209" s="150"/>
      <c r="G209" s="150"/>
      <c r="H209" s="150"/>
      <c r="I209" s="150"/>
      <c r="J209" s="145" t="s">
        <v>1428</v>
      </c>
      <c r="K209" s="145"/>
      <c r="L209" s="145"/>
      <c r="M209" s="145"/>
      <c r="N209" s="145"/>
      <c r="O209" s="152"/>
      <c r="P209" s="145"/>
      <c r="Q209" s="145"/>
      <c r="R209" s="145"/>
      <c r="S209" s="341" t="s">
        <v>1429</v>
      </c>
      <c r="T209" s="21" t="s">
        <v>2541</v>
      </c>
      <c r="U209" s="24" t="s">
        <v>119</v>
      </c>
      <c r="V209" s="24"/>
      <c r="W209" s="333" t="s">
        <v>273</v>
      </c>
      <c r="X209" s="166" t="s">
        <v>1431</v>
      </c>
      <c r="Y209" s="333" t="s">
        <v>226</v>
      </c>
      <c r="Z209" s="333" t="s">
        <v>98</v>
      </c>
      <c r="AA209" s="334" t="s">
        <v>98</v>
      </c>
      <c r="AB209" s="334"/>
      <c r="AC209" s="579" t="s">
        <v>98</v>
      </c>
      <c r="AD209" s="146" t="s">
        <v>98</v>
      </c>
      <c r="AE209" s="60" t="s">
        <v>229</v>
      </c>
      <c r="AF209" s="60" t="s">
        <v>229</v>
      </c>
      <c r="AG209" s="348"/>
    </row>
    <row r="210" spans="1:34" ht="36">
      <c r="A210" s="15">
        <f t="shared" si="3"/>
        <v>207</v>
      </c>
      <c r="B210" s="197" t="s">
        <v>267</v>
      </c>
      <c r="C210" s="116" t="s">
        <v>2542</v>
      </c>
      <c r="D210" s="197" t="s">
        <v>109</v>
      </c>
      <c r="E210" s="198"/>
      <c r="F210" s="199"/>
      <c r="G210" s="199"/>
      <c r="H210" s="200"/>
      <c r="I210" s="201"/>
      <c r="J210" s="202" t="s">
        <v>1433</v>
      </c>
      <c r="K210" s="201"/>
      <c r="L210" s="580"/>
      <c r="M210" s="203"/>
      <c r="N210" s="203"/>
      <c r="O210" s="203"/>
      <c r="P210" s="204"/>
      <c r="Q210" s="204"/>
      <c r="R210" s="204"/>
      <c r="S210" s="341" t="s">
        <v>1434</v>
      </c>
      <c r="T210" s="21" t="s">
        <v>2543</v>
      </c>
      <c r="U210" s="205" t="s">
        <v>119</v>
      </c>
      <c r="V210" s="205"/>
      <c r="W210" s="206" t="s">
        <v>1417</v>
      </c>
      <c r="X210" s="205"/>
      <c r="Y210" s="206"/>
      <c r="Z210" s="206" t="s">
        <v>98</v>
      </c>
      <c r="AA210" s="205" t="s">
        <v>98</v>
      </c>
      <c r="AB210" s="205"/>
      <c r="AC210" s="564" t="s">
        <v>98</v>
      </c>
      <c r="AD210" s="146" t="s">
        <v>98</v>
      </c>
      <c r="AE210" s="115" t="s">
        <v>216</v>
      </c>
      <c r="AF210" s="115" t="s">
        <v>216</v>
      </c>
      <c r="AG210" s="85" t="s">
        <v>98</v>
      </c>
    </row>
    <row r="211" spans="1:34" ht="36">
      <c r="A211" s="15">
        <f t="shared" si="3"/>
        <v>208</v>
      </c>
      <c r="B211" s="16" t="s">
        <v>267</v>
      </c>
      <c r="C211" s="116" t="s">
        <v>4522</v>
      </c>
      <c r="D211" s="22" t="s">
        <v>109</v>
      </c>
      <c r="E211" s="113"/>
      <c r="F211" s="150"/>
      <c r="G211" s="150"/>
      <c r="H211" s="150"/>
      <c r="I211" s="150"/>
      <c r="J211" s="150" t="s">
        <v>4523</v>
      </c>
      <c r="K211" s="123"/>
      <c r="L211" s="123"/>
      <c r="M211" s="123"/>
      <c r="N211" s="123"/>
      <c r="O211" s="123"/>
      <c r="P211" s="123"/>
      <c r="Q211" s="145"/>
      <c r="R211" s="145"/>
      <c r="S211" s="24" t="s">
        <v>1437</v>
      </c>
      <c r="T211" s="24" t="s">
        <v>2544</v>
      </c>
      <c r="U211" s="24" t="s">
        <v>119</v>
      </c>
      <c r="V211" s="24"/>
      <c r="W211" s="333" t="s">
        <v>1038</v>
      </c>
      <c r="X211" s="166" t="s">
        <v>98</v>
      </c>
      <c r="Y211" s="333" t="s">
        <v>98</v>
      </c>
      <c r="Z211" s="333" t="s">
        <v>98</v>
      </c>
      <c r="AA211" s="334" t="s">
        <v>98</v>
      </c>
      <c r="AB211" s="334"/>
      <c r="AC211" s="564" t="s">
        <v>114</v>
      </c>
      <c r="AD211" s="146" t="s">
        <v>98</v>
      </c>
      <c r="AE211" s="115" t="s">
        <v>1164</v>
      </c>
      <c r="AF211" s="115" t="s">
        <v>1164</v>
      </c>
      <c r="AG211" s="348" t="s">
        <v>1164</v>
      </c>
    </row>
    <row r="212" spans="1:34" ht="36">
      <c r="A212" s="15">
        <f t="shared" si="3"/>
        <v>209</v>
      </c>
      <c r="B212" s="16" t="s">
        <v>267</v>
      </c>
      <c r="C212" s="116" t="s">
        <v>1439</v>
      </c>
      <c r="D212" s="22" t="s">
        <v>109</v>
      </c>
      <c r="E212" s="113"/>
      <c r="F212" s="150"/>
      <c r="G212" s="150"/>
      <c r="H212" s="151"/>
      <c r="I212" s="150"/>
      <c r="J212" s="145" t="s">
        <v>1440</v>
      </c>
      <c r="K212" s="145"/>
      <c r="L212" s="145"/>
      <c r="M212" s="145"/>
      <c r="N212" s="145"/>
      <c r="O212" s="150"/>
      <c r="P212" s="124"/>
      <c r="Q212" s="145"/>
      <c r="R212" s="145"/>
      <c r="S212" s="24" t="s">
        <v>1441</v>
      </c>
      <c r="T212" s="24" t="s">
        <v>3550</v>
      </c>
      <c r="U212" s="24" t="s">
        <v>119</v>
      </c>
      <c r="V212" s="24"/>
      <c r="W212" s="333" t="s">
        <v>1417</v>
      </c>
      <c r="X212" s="166"/>
      <c r="Y212" s="333"/>
      <c r="Z212" s="333" t="s">
        <v>98</v>
      </c>
      <c r="AA212" s="334" t="s">
        <v>98</v>
      </c>
      <c r="AB212" s="334"/>
      <c r="AC212" s="581" t="s">
        <v>98</v>
      </c>
      <c r="AD212" s="146" t="s">
        <v>98</v>
      </c>
      <c r="AE212" s="139" t="s">
        <v>1983</v>
      </c>
      <c r="AF212" s="139" t="s">
        <v>1983</v>
      </c>
      <c r="AG212" s="47" t="s">
        <v>1983</v>
      </c>
    </row>
    <row r="213" spans="1:34" ht="54">
      <c r="A213" s="15">
        <f t="shared" si="3"/>
        <v>210</v>
      </c>
      <c r="B213" s="196" t="s">
        <v>267</v>
      </c>
      <c r="C213" s="159" t="s">
        <v>715</v>
      </c>
      <c r="D213" s="197" t="s">
        <v>109</v>
      </c>
      <c r="E213" s="198"/>
      <c r="F213" s="199"/>
      <c r="G213" s="199"/>
      <c r="H213" s="200"/>
      <c r="I213" s="201"/>
      <c r="J213" s="202" t="s">
        <v>716</v>
      </c>
      <c r="K213" s="201"/>
      <c r="L213" s="203"/>
      <c r="M213" s="203"/>
      <c r="N213" s="203"/>
      <c r="O213" s="203"/>
      <c r="P213" s="204"/>
      <c r="Q213" s="204"/>
      <c r="R213" s="204"/>
      <c r="S213" s="205" t="s">
        <v>717</v>
      </c>
      <c r="T213" s="205" t="s">
        <v>2546</v>
      </c>
      <c r="U213" s="205" t="s">
        <v>119</v>
      </c>
      <c r="V213" s="205"/>
      <c r="W213" s="206" t="s">
        <v>1241</v>
      </c>
      <c r="X213" s="205" t="s">
        <v>254</v>
      </c>
      <c r="Y213" s="206" t="s">
        <v>142</v>
      </c>
      <c r="Z213" s="206" t="s">
        <v>98</v>
      </c>
      <c r="AA213" s="205" t="s">
        <v>98</v>
      </c>
      <c r="AB213" s="205"/>
      <c r="AC213" s="581" t="s">
        <v>98</v>
      </c>
      <c r="AD213" s="146" t="s">
        <v>98</v>
      </c>
      <c r="AE213" s="49" t="s">
        <v>229</v>
      </c>
      <c r="AF213" s="49" t="s">
        <v>229</v>
      </c>
      <c r="AG213" s="49" t="s">
        <v>98</v>
      </c>
    </row>
    <row r="214" spans="1:34" s="82" customFormat="1" ht="35.25" customHeight="1">
      <c r="A214" s="15">
        <f t="shared" si="3"/>
        <v>211</v>
      </c>
      <c r="B214" s="128" t="s">
        <v>267</v>
      </c>
      <c r="C214" s="128" t="s">
        <v>3114</v>
      </c>
      <c r="D214" s="128" t="s">
        <v>124</v>
      </c>
      <c r="E214" s="129"/>
      <c r="F214" s="130"/>
      <c r="G214" s="130"/>
      <c r="H214" s="140" t="s">
        <v>3115</v>
      </c>
      <c r="I214" s="141"/>
      <c r="J214" s="141"/>
      <c r="K214" s="141"/>
      <c r="L214" s="141"/>
      <c r="M214" s="141"/>
      <c r="N214" s="141"/>
      <c r="O214" s="141"/>
      <c r="P214" s="583"/>
      <c r="Q214" s="1351"/>
      <c r="R214" s="1351"/>
      <c r="S214" s="131" t="s">
        <v>3551</v>
      </c>
      <c r="T214" s="131" t="s">
        <v>3552</v>
      </c>
      <c r="U214" s="131" t="s">
        <v>119</v>
      </c>
      <c r="V214" s="131"/>
      <c r="W214" s="79" t="s">
        <v>129</v>
      </c>
      <c r="X214" s="131" t="s">
        <v>98</v>
      </c>
      <c r="Y214" s="79" t="s">
        <v>98</v>
      </c>
      <c r="Z214" s="79" t="s">
        <v>98</v>
      </c>
      <c r="AA214" s="131" t="s">
        <v>98</v>
      </c>
      <c r="AB214" s="131"/>
      <c r="AC214" s="142" t="s">
        <v>163</v>
      </c>
      <c r="AD214" s="142" t="s">
        <v>98</v>
      </c>
      <c r="AE214" s="81" t="s">
        <v>274</v>
      </c>
      <c r="AF214" s="81" t="s">
        <v>274</v>
      </c>
      <c r="AG214" s="49" t="s">
        <v>98</v>
      </c>
      <c r="AH214" s="1443"/>
    </row>
    <row r="215" spans="1:34" s="69" customFormat="1">
      <c r="A215" s="15">
        <f t="shared" ref="A215:A284" si="4">ROW()-ROW(A$3)</f>
        <v>212</v>
      </c>
      <c r="B215" s="133" t="s">
        <v>267</v>
      </c>
      <c r="C215" s="133" t="s">
        <v>3118</v>
      </c>
      <c r="D215" s="133" t="s">
        <v>131</v>
      </c>
      <c r="E215" s="134"/>
      <c r="F215" s="135"/>
      <c r="G215" s="135"/>
      <c r="H215" s="135"/>
      <c r="I215" s="135" t="s">
        <v>3119</v>
      </c>
      <c r="J215" s="135"/>
      <c r="K215" s="135"/>
      <c r="L215" s="135"/>
      <c r="M215" s="135"/>
      <c r="N215" s="135"/>
      <c r="O215" s="135"/>
      <c r="P215" s="235"/>
      <c r="Q215" s="180"/>
      <c r="R215" s="180"/>
      <c r="S215" s="136" t="s">
        <v>3553</v>
      </c>
      <c r="T215" s="136" t="s">
        <v>3554</v>
      </c>
      <c r="U215" s="136" t="s">
        <v>96</v>
      </c>
      <c r="V215" s="136"/>
      <c r="W215" s="68" t="s">
        <v>129</v>
      </c>
      <c r="X215" s="136" t="s">
        <v>98</v>
      </c>
      <c r="Y215" s="68" t="s">
        <v>98</v>
      </c>
      <c r="Z215" s="68" t="s">
        <v>98</v>
      </c>
      <c r="AA215" s="136" t="s">
        <v>98</v>
      </c>
      <c r="AB215" s="136"/>
      <c r="AC215" s="83" t="s">
        <v>98</v>
      </c>
      <c r="AD215" s="83"/>
      <c r="AE215" s="83" t="s">
        <v>98</v>
      </c>
      <c r="AF215" s="83" t="s">
        <v>98</v>
      </c>
      <c r="AG215" s="60" t="s">
        <v>98</v>
      </c>
      <c r="AH215" s="1443"/>
    </row>
    <row r="216" spans="1:34" s="23" customFormat="1" ht="35.25" customHeight="1">
      <c r="A216" s="15">
        <f t="shared" si="4"/>
        <v>213</v>
      </c>
      <c r="B216" s="22" t="s">
        <v>267</v>
      </c>
      <c r="C216" s="22" t="s">
        <v>3122</v>
      </c>
      <c r="D216" s="22" t="s">
        <v>109</v>
      </c>
      <c r="E216" s="138"/>
      <c r="F216" s="123"/>
      <c r="G216" s="123"/>
      <c r="H216" s="123"/>
      <c r="I216" s="123"/>
      <c r="J216" s="124" t="s">
        <v>3555</v>
      </c>
      <c r="K216" s="145"/>
      <c r="L216" s="145"/>
      <c r="M216" s="145"/>
      <c r="N216" s="145"/>
      <c r="O216" s="145"/>
      <c r="P216" s="28"/>
      <c r="Q216" s="127"/>
      <c r="R216" s="127"/>
      <c r="S216" s="24" t="s">
        <v>3556</v>
      </c>
      <c r="T216" s="24" t="s">
        <v>3557</v>
      </c>
      <c r="U216" s="24" t="s">
        <v>119</v>
      </c>
      <c r="V216" s="24"/>
      <c r="W216" s="49" t="s">
        <v>129</v>
      </c>
      <c r="X216" s="24"/>
      <c r="Y216" s="49"/>
      <c r="Z216" s="49" t="s">
        <v>98</v>
      </c>
      <c r="AA216" s="24" t="s">
        <v>98</v>
      </c>
      <c r="AB216" s="24"/>
      <c r="AC216" s="146" t="s">
        <v>163</v>
      </c>
      <c r="AD216" s="146" t="s">
        <v>98</v>
      </c>
      <c r="AE216" s="60" t="s">
        <v>274</v>
      </c>
      <c r="AF216" s="60" t="s">
        <v>274</v>
      </c>
      <c r="AG216" s="60" t="s">
        <v>98</v>
      </c>
      <c r="AH216" s="1443"/>
    </row>
    <row r="217" spans="1:34" s="23" customFormat="1" ht="35.25" customHeight="1">
      <c r="A217" s="15">
        <f t="shared" si="4"/>
        <v>214</v>
      </c>
      <c r="B217" s="22" t="s">
        <v>267</v>
      </c>
      <c r="C217" s="22" t="s">
        <v>3126</v>
      </c>
      <c r="D217" s="22" t="s">
        <v>109</v>
      </c>
      <c r="E217" s="138"/>
      <c r="F217" s="123"/>
      <c r="G217" s="123"/>
      <c r="H217" s="123"/>
      <c r="I217" s="123"/>
      <c r="J217" s="124" t="s">
        <v>3127</v>
      </c>
      <c r="K217" s="145"/>
      <c r="L217" s="145"/>
      <c r="M217" s="145"/>
      <c r="N217" s="145"/>
      <c r="O217" s="145"/>
      <c r="P217" s="28"/>
      <c r="Q217" s="127"/>
      <c r="R217" s="127"/>
      <c r="S217" s="24" t="s">
        <v>3558</v>
      </c>
      <c r="T217" s="24" t="s">
        <v>3559</v>
      </c>
      <c r="U217" s="24" t="s">
        <v>119</v>
      </c>
      <c r="V217" s="24"/>
      <c r="W217" s="49" t="s">
        <v>1038</v>
      </c>
      <c r="X217" s="24"/>
      <c r="Y217" s="49"/>
      <c r="Z217" s="49" t="s">
        <v>98</v>
      </c>
      <c r="AA217" s="24" t="s">
        <v>98</v>
      </c>
      <c r="AB217" s="24"/>
      <c r="AC217" s="146" t="s">
        <v>163</v>
      </c>
      <c r="AD217" s="146" t="s">
        <v>98</v>
      </c>
      <c r="AE217" s="60" t="s">
        <v>274</v>
      </c>
      <c r="AF217" s="60" t="s">
        <v>274</v>
      </c>
      <c r="AG217" s="60" t="s">
        <v>98</v>
      </c>
      <c r="AH217" s="1443"/>
    </row>
    <row r="218" spans="1:34" s="23" customFormat="1" ht="35.25" customHeight="1">
      <c r="A218" s="15">
        <f t="shared" si="4"/>
        <v>215</v>
      </c>
      <c r="B218" s="22" t="s">
        <v>267</v>
      </c>
      <c r="C218" s="582" t="s">
        <v>3130</v>
      </c>
      <c r="D218" s="22" t="s">
        <v>109</v>
      </c>
      <c r="E218" s="138"/>
      <c r="F218" s="124"/>
      <c r="G218" s="145"/>
      <c r="H218" s="145"/>
      <c r="I218" s="145"/>
      <c r="J218" s="145" t="s">
        <v>3131</v>
      </c>
      <c r="K218" s="145"/>
      <c r="L218" s="145"/>
      <c r="M218" s="145"/>
      <c r="N218" s="145"/>
      <c r="O218" s="145"/>
      <c r="P218" s="28"/>
      <c r="Q218" s="127"/>
      <c r="R218" s="127"/>
      <c r="S218" s="24" t="s">
        <v>3560</v>
      </c>
      <c r="T218" s="24" t="s">
        <v>3561</v>
      </c>
      <c r="U218" s="24" t="s">
        <v>119</v>
      </c>
      <c r="V218" s="24"/>
      <c r="W218" s="49" t="s">
        <v>1038</v>
      </c>
      <c r="X218" s="24"/>
      <c r="Y218" s="49"/>
      <c r="Z218" s="49" t="s">
        <v>98</v>
      </c>
      <c r="AA218" s="24" t="s">
        <v>98</v>
      </c>
      <c r="AB218" s="24"/>
      <c r="AC218" s="146" t="s">
        <v>163</v>
      </c>
      <c r="AD218" s="146" t="s">
        <v>98</v>
      </c>
      <c r="AE218" s="60" t="s">
        <v>216</v>
      </c>
      <c r="AF218" s="60" t="s">
        <v>216</v>
      </c>
      <c r="AG218" s="60" t="s">
        <v>98</v>
      </c>
      <c r="AH218" s="1443"/>
    </row>
    <row r="219" spans="1:34" s="97" customFormat="1" ht="35.25" customHeight="1">
      <c r="A219" s="15">
        <f t="shared" si="4"/>
        <v>216</v>
      </c>
      <c r="B219" s="147" t="s">
        <v>1444</v>
      </c>
      <c r="C219" s="149" t="s">
        <v>3562</v>
      </c>
      <c r="D219" s="128" t="s">
        <v>124</v>
      </c>
      <c r="E219" s="148"/>
      <c r="F219" s="1864" t="s">
        <v>3135</v>
      </c>
      <c r="G219" s="331"/>
      <c r="H219" s="331"/>
      <c r="I219" s="331"/>
      <c r="J219" s="331"/>
      <c r="K219" s="331"/>
      <c r="L219" s="331"/>
      <c r="M219" s="331"/>
      <c r="N219" s="331"/>
      <c r="O219" s="331"/>
      <c r="P219" s="1876"/>
      <c r="Q219" s="1817"/>
      <c r="R219" s="1817"/>
      <c r="S219" s="131" t="s">
        <v>3563</v>
      </c>
      <c r="T219" s="131" t="s">
        <v>3137</v>
      </c>
      <c r="U219" s="131" t="s">
        <v>3564</v>
      </c>
      <c r="V219" s="131"/>
      <c r="W219" s="94" t="s">
        <v>129</v>
      </c>
      <c r="X219" s="131" t="s">
        <v>98</v>
      </c>
      <c r="Y219" s="94" t="s">
        <v>98</v>
      </c>
      <c r="Z219" s="94" t="s">
        <v>98</v>
      </c>
      <c r="AA219" s="149" t="s">
        <v>98</v>
      </c>
      <c r="AB219" s="149"/>
      <c r="AC219" s="81" t="s">
        <v>683</v>
      </c>
      <c r="AD219" s="81" t="s">
        <v>726</v>
      </c>
      <c r="AE219" s="81" t="s">
        <v>726</v>
      </c>
      <c r="AF219" s="81" t="s">
        <v>726</v>
      </c>
      <c r="AG219" s="60" t="s">
        <v>98</v>
      </c>
      <c r="AH219" s="1443"/>
    </row>
    <row r="220" spans="1:34" s="105" customFormat="1">
      <c r="A220" s="15">
        <f t="shared" si="4"/>
        <v>217</v>
      </c>
      <c r="B220" s="108" t="s">
        <v>1444</v>
      </c>
      <c r="C220" s="111" t="s">
        <v>3565</v>
      </c>
      <c r="D220" s="133" t="s">
        <v>131</v>
      </c>
      <c r="E220" s="109"/>
      <c r="F220" s="110"/>
      <c r="G220" s="135" t="s">
        <v>3139</v>
      </c>
      <c r="H220" s="135"/>
      <c r="I220" s="135"/>
      <c r="J220" s="135"/>
      <c r="K220" s="135"/>
      <c r="L220" s="135"/>
      <c r="M220" s="135"/>
      <c r="N220" s="135"/>
      <c r="O220" s="135"/>
      <c r="P220" s="135"/>
      <c r="Q220" s="144"/>
      <c r="R220" s="144"/>
      <c r="S220" s="136" t="s">
        <v>3566</v>
      </c>
      <c r="T220" s="136" t="s">
        <v>3567</v>
      </c>
      <c r="U220" s="136" t="s">
        <v>96</v>
      </c>
      <c r="V220" s="136"/>
      <c r="W220" s="102" t="s">
        <v>129</v>
      </c>
      <c r="X220" s="136" t="s">
        <v>98</v>
      </c>
      <c r="Y220" s="102" t="s">
        <v>98</v>
      </c>
      <c r="Z220" s="102" t="s">
        <v>98</v>
      </c>
      <c r="AA220" s="111" t="s">
        <v>98</v>
      </c>
      <c r="AB220" s="111"/>
      <c r="AC220" s="83" t="s">
        <v>98</v>
      </c>
      <c r="AD220" s="83" t="s">
        <v>98</v>
      </c>
      <c r="AE220" s="83" t="s">
        <v>98</v>
      </c>
      <c r="AF220" s="83" t="s">
        <v>98</v>
      </c>
      <c r="AG220" s="60" t="s">
        <v>98</v>
      </c>
      <c r="AH220" s="1443"/>
    </row>
    <row r="221" spans="1:34" s="97" customFormat="1" ht="35.25" customHeight="1">
      <c r="A221" s="15">
        <f t="shared" si="4"/>
        <v>218</v>
      </c>
      <c r="B221" s="147" t="s">
        <v>1444</v>
      </c>
      <c r="C221" s="149" t="s">
        <v>3568</v>
      </c>
      <c r="D221" s="128" t="s">
        <v>124</v>
      </c>
      <c r="E221" s="148"/>
      <c r="F221" s="562"/>
      <c r="G221" s="130"/>
      <c r="H221" s="140" t="s">
        <v>3143</v>
      </c>
      <c r="I221" s="141"/>
      <c r="J221" s="141"/>
      <c r="K221" s="141"/>
      <c r="L221" s="141"/>
      <c r="M221" s="141"/>
      <c r="N221" s="141"/>
      <c r="O221" s="141"/>
      <c r="P221" s="583"/>
      <c r="Q221" s="1351"/>
      <c r="R221" s="1351"/>
      <c r="S221" s="131" t="s">
        <v>3569</v>
      </c>
      <c r="T221" s="131" t="s">
        <v>3570</v>
      </c>
      <c r="U221" s="131" t="s">
        <v>1150</v>
      </c>
      <c r="V221" s="131"/>
      <c r="W221" s="79" t="s">
        <v>1282</v>
      </c>
      <c r="X221" s="131" t="s">
        <v>98</v>
      </c>
      <c r="Y221" s="79" t="s">
        <v>98</v>
      </c>
      <c r="Z221" s="79" t="s">
        <v>98</v>
      </c>
      <c r="AA221" s="131" t="s">
        <v>98</v>
      </c>
      <c r="AB221" s="131"/>
      <c r="AC221" s="81" t="s">
        <v>726</v>
      </c>
      <c r="AD221" s="81" t="s">
        <v>726</v>
      </c>
      <c r="AE221" s="81" t="s">
        <v>726</v>
      </c>
      <c r="AF221" s="81" t="s">
        <v>726</v>
      </c>
      <c r="AG221" s="60" t="s">
        <v>98</v>
      </c>
      <c r="AH221" s="1443"/>
    </row>
    <row r="222" spans="1:34" s="105" customFormat="1">
      <c r="A222" s="15">
        <f t="shared" si="4"/>
        <v>219</v>
      </c>
      <c r="B222" s="108" t="s">
        <v>1444</v>
      </c>
      <c r="C222" s="111" t="s">
        <v>6740</v>
      </c>
      <c r="D222" s="133" t="s">
        <v>131</v>
      </c>
      <c r="E222" s="109"/>
      <c r="F222" s="110"/>
      <c r="G222" s="135"/>
      <c r="H222" s="135"/>
      <c r="I222" s="135" t="s">
        <v>3147</v>
      </c>
      <c r="J222" s="135"/>
      <c r="K222" s="135"/>
      <c r="L222" s="135"/>
      <c r="M222" s="135"/>
      <c r="N222" s="135"/>
      <c r="O222" s="135"/>
      <c r="P222" s="135"/>
      <c r="Q222" s="144"/>
      <c r="R222" s="144"/>
      <c r="S222" s="136" t="s">
        <v>3571</v>
      </c>
      <c r="T222" s="136" t="s">
        <v>3572</v>
      </c>
      <c r="U222" s="136" t="s">
        <v>96</v>
      </c>
      <c r="V222" s="136"/>
      <c r="W222" s="68" t="s">
        <v>129</v>
      </c>
      <c r="X222" s="136" t="s">
        <v>98</v>
      </c>
      <c r="Y222" s="68" t="s">
        <v>98</v>
      </c>
      <c r="Z222" s="68" t="s">
        <v>98</v>
      </c>
      <c r="AA222" s="136" t="s">
        <v>98</v>
      </c>
      <c r="AB222" s="136"/>
      <c r="AC222" s="83" t="s">
        <v>98</v>
      </c>
      <c r="AD222" s="83" t="s">
        <v>98</v>
      </c>
      <c r="AE222" s="83" t="s">
        <v>98</v>
      </c>
      <c r="AF222" s="83" t="s">
        <v>98</v>
      </c>
      <c r="AG222" s="60" t="s">
        <v>98</v>
      </c>
      <c r="AH222" s="1443"/>
    </row>
    <row r="223" spans="1:34" s="23" customFormat="1" ht="72">
      <c r="A223" s="15">
        <f t="shared" si="4"/>
        <v>220</v>
      </c>
      <c r="B223" s="22" t="s">
        <v>1444</v>
      </c>
      <c r="C223" s="21" t="s">
        <v>3573</v>
      </c>
      <c r="D223" s="22" t="s">
        <v>109</v>
      </c>
      <c r="E223" s="138"/>
      <c r="F223" s="123"/>
      <c r="G223" s="123"/>
      <c r="H223" s="123"/>
      <c r="I223" s="123"/>
      <c r="J223" s="123" t="s">
        <v>3151</v>
      </c>
      <c r="K223" s="123"/>
      <c r="L223" s="123"/>
      <c r="M223" s="123"/>
      <c r="N223" s="123"/>
      <c r="O223" s="123"/>
      <c r="P223" s="123"/>
      <c r="Q223" s="145"/>
      <c r="R223" s="145"/>
      <c r="S223" s="24" t="s">
        <v>3574</v>
      </c>
      <c r="T223" s="24" t="s">
        <v>3575</v>
      </c>
      <c r="U223" s="24" t="s">
        <v>1150</v>
      </c>
      <c r="V223" s="24"/>
      <c r="W223" s="49" t="s">
        <v>1282</v>
      </c>
      <c r="X223" s="24" t="s">
        <v>98</v>
      </c>
      <c r="Y223" s="49" t="s">
        <v>98</v>
      </c>
      <c r="Z223" s="49" t="s">
        <v>98</v>
      </c>
      <c r="AA223" s="24" t="s">
        <v>98</v>
      </c>
      <c r="AB223" s="24"/>
      <c r="AC223" s="60" t="s">
        <v>107</v>
      </c>
      <c r="AD223" s="60" t="s">
        <v>107</v>
      </c>
      <c r="AE223" s="60" t="s">
        <v>107</v>
      </c>
      <c r="AF223" s="60" t="s">
        <v>107</v>
      </c>
      <c r="AG223" s="60" t="s">
        <v>98</v>
      </c>
      <c r="AH223" s="1443">
        <v>1</v>
      </c>
    </row>
    <row r="224" spans="1:34" s="23" customFormat="1" ht="36">
      <c r="A224" s="15">
        <f t="shared" si="4"/>
        <v>221</v>
      </c>
      <c r="B224" s="22" t="s">
        <v>1444</v>
      </c>
      <c r="C224" s="24" t="s">
        <v>6749</v>
      </c>
      <c r="D224" s="22" t="s">
        <v>109</v>
      </c>
      <c r="E224" s="138"/>
      <c r="F224" s="123"/>
      <c r="G224" s="123"/>
      <c r="H224" s="123"/>
      <c r="I224" s="123"/>
      <c r="J224" s="145" t="s">
        <v>6751</v>
      </c>
      <c r="K224" s="123"/>
      <c r="L224" s="123"/>
      <c r="M224" s="123"/>
      <c r="N224" s="123"/>
      <c r="O224" s="123"/>
      <c r="P224" s="123"/>
      <c r="Q224" s="145"/>
      <c r="R224" s="145"/>
      <c r="S224" s="24" t="s">
        <v>6753</v>
      </c>
      <c r="T224" s="24" t="s">
        <v>6755</v>
      </c>
      <c r="U224" s="24" t="s">
        <v>119</v>
      </c>
      <c r="V224" s="24"/>
      <c r="W224" s="49" t="s">
        <v>6752</v>
      </c>
      <c r="X224" s="596" t="s">
        <v>1097</v>
      </c>
      <c r="Y224" s="49" t="s">
        <v>226</v>
      </c>
      <c r="Z224" s="49" t="s">
        <v>98</v>
      </c>
      <c r="AA224" s="24" t="s">
        <v>98</v>
      </c>
      <c r="AB224" s="24"/>
      <c r="AC224" s="60" t="s">
        <v>274</v>
      </c>
      <c r="AD224" s="60" t="s">
        <v>274</v>
      </c>
      <c r="AE224" s="60" t="s">
        <v>274</v>
      </c>
      <c r="AF224" s="60" t="s">
        <v>274</v>
      </c>
      <c r="AG224" s="60" t="s">
        <v>98</v>
      </c>
      <c r="AH224" s="1443">
        <v>1</v>
      </c>
    </row>
    <row r="225" spans="1:34" s="23" customFormat="1" ht="54">
      <c r="A225" s="15">
        <f t="shared" si="4"/>
        <v>222</v>
      </c>
      <c r="B225" s="22" t="s">
        <v>721</v>
      </c>
      <c r="C225" s="120" t="s">
        <v>6748</v>
      </c>
      <c r="D225" s="22" t="s">
        <v>109</v>
      </c>
      <c r="E225" s="138"/>
      <c r="F225" s="123"/>
      <c r="G225" s="123"/>
      <c r="H225" s="123"/>
      <c r="I225" s="123"/>
      <c r="J225" s="145" t="s">
        <v>6750</v>
      </c>
      <c r="K225" s="123"/>
      <c r="L225" s="123"/>
      <c r="M225" s="123"/>
      <c r="N225" s="123"/>
      <c r="O225" s="123"/>
      <c r="P225" s="123"/>
      <c r="Q225" s="145"/>
      <c r="R225" s="145"/>
      <c r="S225" s="24" t="s">
        <v>6754</v>
      </c>
      <c r="T225" s="24" t="s">
        <v>6756</v>
      </c>
      <c r="U225" s="24" t="s">
        <v>119</v>
      </c>
      <c r="V225" s="24"/>
      <c r="W225" s="57" t="s">
        <v>6760</v>
      </c>
      <c r="X225" s="24" t="s">
        <v>254</v>
      </c>
      <c r="Y225" s="49" t="s">
        <v>142</v>
      </c>
      <c r="Z225" s="49" t="s">
        <v>227</v>
      </c>
      <c r="AA225" s="24" t="s">
        <v>1098</v>
      </c>
      <c r="AB225" s="24"/>
      <c r="AC225" s="60" t="s">
        <v>216</v>
      </c>
      <c r="AD225" s="60" t="s">
        <v>216</v>
      </c>
      <c r="AE225" s="60" t="s">
        <v>216</v>
      </c>
      <c r="AF225" s="60" t="s">
        <v>216</v>
      </c>
      <c r="AG225" s="60" t="s">
        <v>98</v>
      </c>
      <c r="AH225" s="1443"/>
    </row>
    <row r="226" spans="1:34" s="82" customFormat="1" ht="36">
      <c r="A226" s="15">
        <f t="shared" si="4"/>
        <v>223</v>
      </c>
      <c r="B226" s="128" t="s">
        <v>1444</v>
      </c>
      <c r="C226" s="107" t="s">
        <v>3162</v>
      </c>
      <c r="D226" s="128" t="s">
        <v>124</v>
      </c>
      <c r="E226" s="129"/>
      <c r="F226" s="130"/>
      <c r="G226" s="130"/>
      <c r="H226" s="130"/>
      <c r="I226" s="130"/>
      <c r="J226" s="583" t="s">
        <v>3163</v>
      </c>
      <c r="K226" s="130"/>
      <c r="L226" s="130"/>
      <c r="M226" s="130"/>
      <c r="N226" s="130"/>
      <c r="O226" s="130"/>
      <c r="P226" s="130"/>
      <c r="Q226" s="141"/>
      <c r="R226" s="141"/>
      <c r="S226" s="131" t="s">
        <v>3576</v>
      </c>
      <c r="T226" s="131" t="s">
        <v>3165</v>
      </c>
      <c r="U226" s="131" t="s">
        <v>272</v>
      </c>
      <c r="V226" s="131"/>
      <c r="W226" s="79" t="s">
        <v>129</v>
      </c>
      <c r="X226" s="131" t="s">
        <v>98</v>
      </c>
      <c r="Y226" s="79" t="s">
        <v>98</v>
      </c>
      <c r="Z226" s="79" t="s">
        <v>98</v>
      </c>
      <c r="AA226" s="131" t="s">
        <v>98</v>
      </c>
      <c r="AB226" s="131"/>
      <c r="AC226" s="81" t="s">
        <v>216</v>
      </c>
      <c r="AD226" s="81" t="s">
        <v>216</v>
      </c>
      <c r="AE226" s="81" t="s">
        <v>216</v>
      </c>
      <c r="AF226" s="81" t="s">
        <v>216</v>
      </c>
      <c r="AG226" s="60" t="s">
        <v>98</v>
      </c>
      <c r="AH226" s="1443"/>
    </row>
    <row r="227" spans="1:34" s="69" customFormat="1">
      <c r="A227" s="15">
        <f t="shared" si="4"/>
        <v>224</v>
      </c>
      <c r="B227" s="133" t="s">
        <v>1444</v>
      </c>
      <c r="C227" s="210" t="s">
        <v>758</v>
      </c>
      <c r="D227" s="133" t="s">
        <v>131</v>
      </c>
      <c r="E227" s="211"/>
      <c r="F227" s="1926"/>
      <c r="G227" s="135"/>
      <c r="H227" s="135"/>
      <c r="I227" s="135"/>
      <c r="J227" s="135"/>
      <c r="K227" s="135" t="s">
        <v>319</v>
      </c>
      <c r="L227" s="135"/>
      <c r="M227" s="135"/>
      <c r="N227" s="135"/>
      <c r="O227" s="135"/>
      <c r="P227" s="135"/>
      <c r="Q227" s="144"/>
      <c r="R227" s="144"/>
      <c r="S227" s="136" t="s">
        <v>3577</v>
      </c>
      <c r="T227" s="136" t="s">
        <v>3578</v>
      </c>
      <c r="U227" s="136" t="s">
        <v>1116</v>
      </c>
      <c r="V227" s="136"/>
      <c r="W227" s="68" t="s">
        <v>129</v>
      </c>
      <c r="X227" s="136" t="s">
        <v>98</v>
      </c>
      <c r="Y227" s="68" t="s">
        <v>98</v>
      </c>
      <c r="Z227" s="68" t="s">
        <v>98</v>
      </c>
      <c r="AA227" s="136" t="s">
        <v>98</v>
      </c>
      <c r="AB227" s="136"/>
      <c r="AC227" s="83" t="s">
        <v>98</v>
      </c>
      <c r="AD227" s="83" t="s">
        <v>98</v>
      </c>
      <c r="AE227" s="83" t="s">
        <v>98</v>
      </c>
      <c r="AF227" s="83" t="s">
        <v>98</v>
      </c>
      <c r="AG227" s="60" t="s">
        <v>98</v>
      </c>
      <c r="AH227" s="1443"/>
    </row>
    <row r="228" spans="1:34" s="23" customFormat="1" ht="63" customHeight="1">
      <c r="A228" s="15">
        <f t="shared" si="4"/>
        <v>225</v>
      </c>
      <c r="B228" s="22" t="s">
        <v>1444</v>
      </c>
      <c r="C228" s="116" t="s">
        <v>323</v>
      </c>
      <c r="D228" s="22" t="s">
        <v>109</v>
      </c>
      <c r="E228" s="113"/>
      <c r="F228" s="114"/>
      <c r="G228" s="123"/>
      <c r="H228" s="123"/>
      <c r="I228" s="212"/>
      <c r="J228" s="123"/>
      <c r="K228" s="123"/>
      <c r="L228" s="145" t="s">
        <v>761</v>
      </c>
      <c r="M228" s="145"/>
      <c r="N228" s="145"/>
      <c r="O228" s="145"/>
      <c r="P228" s="145"/>
      <c r="Q228" s="145"/>
      <c r="R228" s="145"/>
      <c r="S228" s="22" t="s">
        <v>3579</v>
      </c>
      <c r="T228" s="24" t="s">
        <v>763</v>
      </c>
      <c r="U228" s="24" t="s">
        <v>119</v>
      </c>
      <c r="V228" s="24"/>
      <c r="W228" s="49" t="s">
        <v>129</v>
      </c>
      <c r="X228" s="24"/>
      <c r="Y228" s="49"/>
      <c r="Z228" s="49" t="s">
        <v>98</v>
      </c>
      <c r="AA228" s="24" t="s">
        <v>98</v>
      </c>
      <c r="AB228" s="24"/>
      <c r="AC228" s="60" t="s">
        <v>216</v>
      </c>
      <c r="AD228" s="60" t="s">
        <v>216</v>
      </c>
      <c r="AE228" s="60" t="s">
        <v>216</v>
      </c>
      <c r="AF228" s="60" t="s">
        <v>216</v>
      </c>
      <c r="AG228" s="60" t="s">
        <v>98</v>
      </c>
      <c r="AH228" s="1443"/>
    </row>
    <row r="229" spans="1:34" s="23" customFormat="1" ht="72" customHeight="1">
      <c r="A229" s="15">
        <f t="shared" si="4"/>
        <v>226</v>
      </c>
      <c r="B229" s="22" t="s">
        <v>1444</v>
      </c>
      <c r="C229" s="116" t="s">
        <v>327</v>
      </c>
      <c r="D229" s="22" t="s">
        <v>109</v>
      </c>
      <c r="E229" s="113"/>
      <c r="F229" s="114"/>
      <c r="G229" s="123"/>
      <c r="H229" s="123"/>
      <c r="I229" s="123"/>
      <c r="J229" s="123"/>
      <c r="K229" s="123"/>
      <c r="L229" s="145" t="s">
        <v>764</v>
      </c>
      <c r="M229" s="145"/>
      <c r="N229" s="145"/>
      <c r="O229" s="145"/>
      <c r="P229" s="145"/>
      <c r="Q229" s="145"/>
      <c r="R229" s="145"/>
      <c r="S229" s="22" t="s">
        <v>3580</v>
      </c>
      <c r="T229" s="24" t="s">
        <v>766</v>
      </c>
      <c r="U229" s="24" t="s">
        <v>119</v>
      </c>
      <c r="V229" s="24"/>
      <c r="W229" s="49" t="s">
        <v>129</v>
      </c>
      <c r="X229" s="24"/>
      <c r="Y229" s="49"/>
      <c r="Z229" s="49" t="s">
        <v>98</v>
      </c>
      <c r="AA229" s="24" t="s">
        <v>98</v>
      </c>
      <c r="AB229" s="24"/>
      <c r="AC229" s="60" t="s">
        <v>216</v>
      </c>
      <c r="AD229" s="60" t="s">
        <v>216</v>
      </c>
      <c r="AE229" s="60" t="s">
        <v>216</v>
      </c>
      <c r="AF229" s="60" t="s">
        <v>216</v>
      </c>
      <c r="AG229" s="60" t="s">
        <v>98</v>
      </c>
      <c r="AH229" s="1443"/>
    </row>
    <row r="230" spans="1:34" s="23" customFormat="1" ht="54">
      <c r="A230" s="15">
        <f t="shared" si="4"/>
        <v>227</v>
      </c>
      <c r="B230" s="22" t="s">
        <v>1444</v>
      </c>
      <c r="C230" s="22" t="s">
        <v>767</v>
      </c>
      <c r="D230" s="22" t="s">
        <v>109</v>
      </c>
      <c r="E230" s="138"/>
      <c r="F230" s="123"/>
      <c r="G230" s="123"/>
      <c r="H230" s="123"/>
      <c r="I230" s="123"/>
      <c r="J230" s="123"/>
      <c r="K230" s="123"/>
      <c r="L230" s="145" t="s">
        <v>768</v>
      </c>
      <c r="M230" s="145"/>
      <c r="N230" s="145"/>
      <c r="O230" s="145"/>
      <c r="P230" s="145"/>
      <c r="Q230" s="145"/>
      <c r="R230" s="145"/>
      <c r="S230" s="24" t="s">
        <v>3581</v>
      </c>
      <c r="T230" s="24" t="s">
        <v>770</v>
      </c>
      <c r="U230" s="24" t="s">
        <v>119</v>
      </c>
      <c r="V230" s="24"/>
      <c r="W230" s="49" t="s">
        <v>129</v>
      </c>
      <c r="X230" s="24" t="s">
        <v>98</v>
      </c>
      <c r="Y230" s="49" t="s">
        <v>98</v>
      </c>
      <c r="Z230" s="49" t="s">
        <v>98</v>
      </c>
      <c r="AA230" s="24" t="s">
        <v>98</v>
      </c>
      <c r="AB230" s="24"/>
      <c r="AC230" s="60" t="s">
        <v>107</v>
      </c>
      <c r="AD230" s="60" t="s">
        <v>107</v>
      </c>
      <c r="AE230" s="60" t="s">
        <v>107</v>
      </c>
      <c r="AF230" s="60" t="s">
        <v>107</v>
      </c>
      <c r="AG230" s="60" t="s">
        <v>98</v>
      </c>
      <c r="AH230" s="1443"/>
    </row>
    <row r="231" spans="1:34" s="82" customFormat="1" ht="35.25" customHeight="1">
      <c r="A231" s="15">
        <f t="shared" si="4"/>
        <v>228</v>
      </c>
      <c r="B231" s="128" t="s">
        <v>1444</v>
      </c>
      <c r="C231" s="131" t="s">
        <v>3582</v>
      </c>
      <c r="D231" s="128" t="s">
        <v>124</v>
      </c>
      <c r="E231" s="129"/>
      <c r="F231" s="130"/>
      <c r="G231" s="130"/>
      <c r="H231" s="140" t="s">
        <v>3172</v>
      </c>
      <c r="I231" s="141"/>
      <c r="J231" s="141"/>
      <c r="K231" s="141"/>
      <c r="L231" s="141"/>
      <c r="M231" s="141"/>
      <c r="N231" s="141"/>
      <c r="O231" s="141"/>
      <c r="P231" s="583"/>
      <c r="Q231" s="1351"/>
      <c r="R231" s="1351"/>
      <c r="S231" s="131" t="s">
        <v>3583</v>
      </c>
      <c r="T231" s="131" t="s">
        <v>3584</v>
      </c>
      <c r="U231" s="131" t="s">
        <v>119</v>
      </c>
      <c r="V231" s="131"/>
      <c r="W231" s="79" t="s">
        <v>129</v>
      </c>
      <c r="X231" s="131" t="s">
        <v>98</v>
      </c>
      <c r="Y231" s="79" t="s">
        <v>98</v>
      </c>
      <c r="Z231" s="79" t="s">
        <v>98</v>
      </c>
      <c r="AA231" s="131" t="s">
        <v>98</v>
      </c>
      <c r="AB231" s="131"/>
      <c r="AC231" s="81" t="s">
        <v>274</v>
      </c>
      <c r="AD231" s="81" t="s">
        <v>274</v>
      </c>
      <c r="AE231" s="81" t="s">
        <v>274</v>
      </c>
      <c r="AF231" s="81" t="s">
        <v>274</v>
      </c>
      <c r="AG231" s="60" t="s">
        <v>98</v>
      </c>
      <c r="AH231" s="1443"/>
    </row>
    <row r="232" spans="1:34" s="69" customFormat="1" ht="42" customHeight="1">
      <c r="A232" s="15">
        <f t="shared" si="4"/>
        <v>229</v>
      </c>
      <c r="B232" s="133" t="s">
        <v>1444</v>
      </c>
      <c r="C232" s="136" t="s">
        <v>3585</v>
      </c>
      <c r="D232" s="133" t="s">
        <v>131</v>
      </c>
      <c r="E232" s="134"/>
      <c r="F232" s="135"/>
      <c r="G232" s="135"/>
      <c r="H232" s="135"/>
      <c r="I232" s="135" t="s">
        <v>3176</v>
      </c>
      <c r="J232" s="135"/>
      <c r="K232" s="135"/>
      <c r="L232" s="135"/>
      <c r="M232" s="135"/>
      <c r="N232" s="135"/>
      <c r="O232" s="135"/>
      <c r="P232" s="135"/>
      <c r="Q232" s="144"/>
      <c r="R232" s="144"/>
      <c r="S232" s="136" t="s">
        <v>3586</v>
      </c>
      <c r="T232" s="136" t="s">
        <v>3587</v>
      </c>
      <c r="U232" s="136" t="s">
        <v>96</v>
      </c>
      <c r="V232" s="136"/>
      <c r="W232" s="68" t="s">
        <v>129</v>
      </c>
      <c r="X232" s="136" t="s">
        <v>98</v>
      </c>
      <c r="Y232" s="68" t="s">
        <v>98</v>
      </c>
      <c r="Z232" s="68" t="s">
        <v>98</v>
      </c>
      <c r="AA232" s="136" t="s">
        <v>98</v>
      </c>
      <c r="AB232" s="136"/>
      <c r="AC232" s="83" t="s">
        <v>98</v>
      </c>
      <c r="AD232" s="83" t="s">
        <v>98</v>
      </c>
      <c r="AE232" s="83" t="s">
        <v>98</v>
      </c>
      <c r="AF232" s="83" t="s">
        <v>98</v>
      </c>
      <c r="AG232" s="60" t="s">
        <v>98</v>
      </c>
      <c r="AH232" s="1443"/>
    </row>
    <row r="233" spans="1:34" s="82" customFormat="1" ht="39.75" customHeight="1">
      <c r="A233" s="15">
        <f t="shared" si="4"/>
        <v>230</v>
      </c>
      <c r="B233" s="128" t="s">
        <v>1444</v>
      </c>
      <c r="C233" s="131" t="s">
        <v>3179</v>
      </c>
      <c r="D233" s="128" t="s">
        <v>124</v>
      </c>
      <c r="E233" s="129"/>
      <c r="F233" s="130"/>
      <c r="G233" s="130"/>
      <c r="H233" s="130"/>
      <c r="I233" s="130"/>
      <c r="J233" s="140" t="s">
        <v>3180</v>
      </c>
      <c r="K233" s="141"/>
      <c r="L233" s="141"/>
      <c r="M233" s="141"/>
      <c r="N233" s="141"/>
      <c r="O233" s="141"/>
      <c r="P233" s="583"/>
      <c r="Q233" s="583"/>
      <c r="R233" s="583"/>
      <c r="S233" s="131" t="s">
        <v>3588</v>
      </c>
      <c r="T233" s="131" t="s">
        <v>3589</v>
      </c>
      <c r="U233" s="131" t="s">
        <v>119</v>
      </c>
      <c r="V233" s="131"/>
      <c r="W233" s="79" t="s">
        <v>1282</v>
      </c>
      <c r="X233" s="131" t="s">
        <v>98</v>
      </c>
      <c r="Y233" s="79" t="s">
        <v>98</v>
      </c>
      <c r="Z233" s="79" t="s">
        <v>98</v>
      </c>
      <c r="AA233" s="131" t="s">
        <v>98</v>
      </c>
      <c r="AB233" s="131"/>
      <c r="AC233" s="142" t="s" ph="1">
        <v>99</v>
      </c>
      <c r="AD233" s="81" t="s">
        <v>216</v>
      </c>
      <c r="AE233" s="81" t="s">
        <v>216</v>
      </c>
      <c r="AF233" s="81" t="s">
        <v>216</v>
      </c>
      <c r="AG233" s="49" t="s">
        <v>98</v>
      </c>
      <c r="AH233" s="1443"/>
    </row>
    <row r="234" spans="1:34" s="69" customFormat="1" ht="36">
      <c r="A234" s="15">
        <f t="shared" si="4"/>
        <v>231</v>
      </c>
      <c r="B234" s="133" t="s">
        <v>1444</v>
      </c>
      <c r="C234" s="136" t="s">
        <v>979</v>
      </c>
      <c r="D234" s="133" t="s">
        <v>131</v>
      </c>
      <c r="E234" s="134"/>
      <c r="F234" s="135"/>
      <c r="G234" s="135"/>
      <c r="H234" s="135"/>
      <c r="I234" s="135"/>
      <c r="J234" s="135"/>
      <c r="K234" s="135" t="s">
        <v>1248</v>
      </c>
      <c r="L234" s="135"/>
      <c r="M234" s="135"/>
      <c r="N234" s="135"/>
      <c r="O234" s="135"/>
      <c r="P234" s="135"/>
      <c r="Q234" s="144"/>
      <c r="R234" s="144"/>
      <c r="S234" s="136" t="s">
        <v>3590</v>
      </c>
      <c r="T234" s="136" t="s">
        <v>3591</v>
      </c>
      <c r="U234" s="136" t="s">
        <v>96</v>
      </c>
      <c r="V234" s="136"/>
      <c r="W234" s="68" t="s">
        <v>129</v>
      </c>
      <c r="X234" s="136" t="s">
        <v>98</v>
      </c>
      <c r="Y234" s="68" t="s">
        <v>98</v>
      </c>
      <c r="Z234" s="68" t="s">
        <v>98</v>
      </c>
      <c r="AA234" s="136" t="s">
        <v>98</v>
      </c>
      <c r="AB234" s="136"/>
      <c r="AC234" s="83" t="s">
        <v>98</v>
      </c>
      <c r="AD234" s="83" t="s">
        <v>98</v>
      </c>
      <c r="AE234" s="83" t="s">
        <v>98</v>
      </c>
      <c r="AF234" s="83" t="s">
        <v>98</v>
      </c>
      <c r="AG234" s="60" t="s">
        <v>98</v>
      </c>
      <c r="AH234" s="1443"/>
    </row>
    <row r="235" spans="1:34" s="23" customFormat="1" ht="18" customHeight="1">
      <c r="A235" s="15">
        <f t="shared" si="4"/>
        <v>232</v>
      </c>
      <c r="B235" s="22" t="s">
        <v>1444</v>
      </c>
      <c r="C235" s="22" t="s">
        <v>980</v>
      </c>
      <c r="D235" s="22" t="s">
        <v>109</v>
      </c>
      <c r="E235" s="138"/>
      <c r="F235" s="123"/>
      <c r="G235" s="123"/>
      <c r="H235" s="123"/>
      <c r="I235" s="123"/>
      <c r="J235" s="123"/>
      <c r="K235" s="123"/>
      <c r="L235" s="124" t="s">
        <v>487</v>
      </c>
      <c r="M235" s="145"/>
      <c r="N235" s="145"/>
      <c r="O235" s="145"/>
      <c r="P235" s="28"/>
      <c r="Q235" s="127"/>
      <c r="R235" s="127"/>
      <c r="S235" s="24" t="s">
        <v>3592</v>
      </c>
      <c r="T235" s="24" t="s">
        <v>3593</v>
      </c>
      <c r="U235" s="24" t="s">
        <v>119</v>
      </c>
      <c r="V235" s="24"/>
      <c r="W235" s="49" t="s">
        <v>129</v>
      </c>
      <c r="X235" s="24" t="s">
        <v>98</v>
      </c>
      <c r="Y235" s="49" t="s">
        <v>98</v>
      </c>
      <c r="Z235" s="49" t="s">
        <v>98</v>
      </c>
      <c r="AA235" s="24" t="s">
        <v>98</v>
      </c>
      <c r="AB235" s="24"/>
      <c r="AC235" s="146" t="s" ph="1">
        <v>99</v>
      </c>
      <c r="AD235" s="60" t="s">
        <v>216</v>
      </c>
      <c r="AE235" s="60" t="s">
        <v>216</v>
      </c>
      <c r="AF235" s="60" t="s">
        <v>216</v>
      </c>
      <c r="AG235" s="60" t="s">
        <v>98</v>
      </c>
      <c r="AH235" s="1443"/>
    </row>
    <row r="236" spans="1:34" s="2006" customFormat="1" ht="36">
      <c r="A236" s="1963">
        <f t="shared" si="4"/>
        <v>233</v>
      </c>
      <c r="B236" s="1997" t="s">
        <v>721</v>
      </c>
      <c r="C236" s="1997" t="s">
        <v>490</v>
      </c>
      <c r="D236" s="1997" t="s">
        <v>109</v>
      </c>
      <c r="E236" s="156"/>
      <c r="F236" s="1925"/>
      <c r="G236" s="1925"/>
      <c r="H236" s="1925"/>
      <c r="I236" s="1925"/>
      <c r="J236" s="1925"/>
      <c r="K236" s="1925"/>
      <c r="L236" s="1998" t="s">
        <v>491</v>
      </c>
      <c r="M236" s="1999"/>
      <c r="N236" s="1999"/>
      <c r="O236" s="1999"/>
      <c r="P236" s="1999"/>
      <c r="Q236" s="2000"/>
      <c r="R236" s="2000"/>
      <c r="S236" s="2001" t="s">
        <v>6795</v>
      </c>
      <c r="T236" s="2001" t="s">
        <v>6796</v>
      </c>
      <c r="U236" s="2001" t="s">
        <v>119</v>
      </c>
      <c r="V236" s="2001"/>
      <c r="W236" s="2002" t="s">
        <v>6778</v>
      </c>
      <c r="X236" s="2001"/>
      <c r="Y236" s="2003"/>
      <c r="Z236" s="2003"/>
      <c r="AA236" s="2001"/>
      <c r="AB236" s="2001"/>
      <c r="AC236" s="2004" ph="1"/>
      <c r="AD236" s="563" t="s">
        <v>216</v>
      </c>
      <c r="AE236" s="563" t="s">
        <v>216</v>
      </c>
      <c r="AF236" s="563" t="s">
        <v>216</v>
      </c>
      <c r="AG236" s="60" t="s">
        <v>98</v>
      </c>
      <c r="AH236" s="1443"/>
    </row>
    <row r="237" spans="1:34" s="23" customFormat="1" ht="36">
      <c r="A237" s="15">
        <f t="shared" si="4"/>
        <v>234</v>
      </c>
      <c r="B237" s="22" t="s">
        <v>1444</v>
      </c>
      <c r="C237" s="24" t="s">
        <v>799</v>
      </c>
      <c r="D237" s="22" t="s">
        <v>109</v>
      </c>
      <c r="E237" s="138"/>
      <c r="F237" s="123"/>
      <c r="G237" s="123"/>
      <c r="H237" s="123"/>
      <c r="I237" s="123"/>
      <c r="J237" s="123"/>
      <c r="K237" s="123"/>
      <c r="L237" s="123" t="s">
        <v>800</v>
      </c>
      <c r="M237" s="123"/>
      <c r="N237" s="123"/>
      <c r="O237" s="123"/>
      <c r="P237" s="123"/>
      <c r="Q237" s="145"/>
      <c r="R237" s="145"/>
      <c r="S237" s="24" t="s">
        <v>3594</v>
      </c>
      <c r="T237" s="24" t="s">
        <v>3595</v>
      </c>
      <c r="U237" s="24" t="s">
        <v>119</v>
      </c>
      <c r="V237" s="24"/>
      <c r="W237" s="49" t="s">
        <v>129</v>
      </c>
      <c r="X237" s="24" t="s">
        <v>98</v>
      </c>
      <c r="Y237" s="49" t="s">
        <v>98</v>
      </c>
      <c r="Z237" s="49" t="s">
        <v>98</v>
      </c>
      <c r="AA237" s="24" t="s">
        <v>98</v>
      </c>
      <c r="AB237" s="24"/>
      <c r="AC237" s="146" t="s" ph="1">
        <v>99</v>
      </c>
      <c r="AD237" s="60" t="s">
        <v>216</v>
      </c>
      <c r="AE237" s="60" t="s">
        <v>216</v>
      </c>
      <c r="AF237" s="60" t="s">
        <v>216</v>
      </c>
      <c r="AG237" s="169" t="s">
        <v>98</v>
      </c>
      <c r="AH237" s="1443"/>
    </row>
    <row r="238" spans="1:34" s="23" customFormat="1" ht="36">
      <c r="A238" s="15">
        <f t="shared" si="4"/>
        <v>235</v>
      </c>
      <c r="B238" s="22" t="s">
        <v>1444</v>
      </c>
      <c r="C238" s="22" t="s">
        <v>494</v>
      </c>
      <c r="D238" s="22" t="s">
        <v>109</v>
      </c>
      <c r="E238" s="138"/>
      <c r="F238" s="123"/>
      <c r="G238" s="123"/>
      <c r="H238" s="123"/>
      <c r="I238" s="123"/>
      <c r="J238" s="123"/>
      <c r="K238" s="123"/>
      <c r="L238" s="123" t="s">
        <v>495</v>
      </c>
      <c r="M238" s="123"/>
      <c r="N238" s="123"/>
      <c r="O238" s="123"/>
      <c r="P238" s="123"/>
      <c r="Q238" s="145"/>
      <c r="R238" s="145"/>
      <c r="S238" s="24" t="s">
        <v>3596</v>
      </c>
      <c r="T238" s="24" t="s">
        <v>3597</v>
      </c>
      <c r="U238" s="24" t="s">
        <v>119</v>
      </c>
      <c r="V238" s="24"/>
      <c r="W238" s="169" t="s">
        <v>638</v>
      </c>
      <c r="X238" s="166" t="s">
        <v>98</v>
      </c>
      <c r="Y238" s="165" t="s">
        <v>98</v>
      </c>
      <c r="Z238" s="165" t="s">
        <v>98</v>
      </c>
      <c r="AA238" s="166" t="s">
        <v>98</v>
      </c>
      <c r="AB238" s="166"/>
      <c r="AC238" s="167" t="s" ph="1">
        <v>99</v>
      </c>
      <c r="AD238" s="165" t="s">
        <v>216</v>
      </c>
      <c r="AE238" s="165" t="s">
        <v>216</v>
      </c>
      <c r="AF238" s="165" t="s">
        <v>216</v>
      </c>
      <c r="AG238" s="49" t="s">
        <v>98</v>
      </c>
      <c r="AH238" s="1443"/>
    </row>
    <row r="239" spans="1:34" s="82" customFormat="1" ht="35.25" customHeight="1">
      <c r="A239" s="15">
        <f t="shared" si="4"/>
        <v>236</v>
      </c>
      <c r="B239" s="128" t="s">
        <v>1444</v>
      </c>
      <c r="C239" s="131" t="s">
        <v>3191</v>
      </c>
      <c r="D239" s="128" t="s">
        <v>124</v>
      </c>
      <c r="E239" s="129"/>
      <c r="F239" s="130"/>
      <c r="G239" s="130"/>
      <c r="H239" s="130"/>
      <c r="I239" s="130"/>
      <c r="J239" s="140" t="s">
        <v>3192</v>
      </c>
      <c r="K239" s="141"/>
      <c r="L239" s="141"/>
      <c r="M239" s="141"/>
      <c r="N239" s="141"/>
      <c r="O239" s="141"/>
      <c r="P239" s="583"/>
      <c r="Q239" s="583"/>
      <c r="R239" s="583"/>
      <c r="S239" s="131" t="s">
        <v>3598</v>
      </c>
      <c r="T239" s="131" t="s">
        <v>3599</v>
      </c>
      <c r="U239" s="131" t="s">
        <v>119</v>
      </c>
      <c r="V239" s="131"/>
      <c r="W239" s="79" t="s">
        <v>1282</v>
      </c>
      <c r="X239" s="131" t="s">
        <v>98</v>
      </c>
      <c r="Y239" s="79" t="s">
        <v>98</v>
      </c>
      <c r="Z239" s="79" t="s">
        <v>98</v>
      </c>
      <c r="AA239" s="131" t="s">
        <v>98</v>
      </c>
      <c r="AB239" s="131"/>
      <c r="AC239" s="142" t="s" ph="1">
        <v>99</v>
      </c>
      <c r="AD239" s="81" t="s">
        <v>216</v>
      </c>
      <c r="AE239" s="81" t="s">
        <v>216</v>
      </c>
      <c r="AF239" s="81" t="s">
        <v>216</v>
      </c>
      <c r="AG239" s="60" t="s">
        <v>98</v>
      </c>
      <c r="AH239" s="1443"/>
    </row>
    <row r="240" spans="1:34" s="69" customFormat="1" ht="36">
      <c r="A240" s="15">
        <f t="shared" si="4"/>
        <v>237</v>
      </c>
      <c r="B240" s="133" t="s">
        <v>1444</v>
      </c>
      <c r="C240" s="136" t="s">
        <v>979</v>
      </c>
      <c r="D240" s="133" t="s">
        <v>131</v>
      </c>
      <c r="E240" s="134"/>
      <c r="F240" s="135"/>
      <c r="G240" s="135"/>
      <c r="H240" s="135"/>
      <c r="I240" s="135"/>
      <c r="J240" s="135"/>
      <c r="K240" s="135" t="s">
        <v>1248</v>
      </c>
      <c r="L240" s="135"/>
      <c r="M240" s="135"/>
      <c r="N240" s="135"/>
      <c r="O240" s="135"/>
      <c r="P240" s="135"/>
      <c r="Q240" s="144"/>
      <c r="R240" s="144"/>
      <c r="S240" s="136" t="s">
        <v>3600</v>
      </c>
      <c r="T240" s="136" t="s">
        <v>3601</v>
      </c>
      <c r="U240" s="136" t="s">
        <v>96</v>
      </c>
      <c r="V240" s="136"/>
      <c r="W240" s="68" t="s">
        <v>129</v>
      </c>
      <c r="X240" s="136" t="s">
        <v>98</v>
      </c>
      <c r="Y240" s="68" t="s">
        <v>98</v>
      </c>
      <c r="Z240" s="68" t="s">
        <v>98</v>
      </c>
      <c r="AA240" s="136" t="s">
        <v>98</v>
      </c>
      <c r="AB240" s="136"/>
      <c r="AC240" s="83" t="s">
        <v>98</v>
      </c>
      <c r="AD240" s="83" t="s">
        <v>98</v>
      </c>
      <c r="AE240" s="83" t="s">
        <v>98</v>
      </c>
      <c r="AF240" s="83" t="s">
        <v>98</v>
      </c>
      <c r="AG240" s="60" t="s">
        <v>98</v>
      </c>
      <c r="AH240" s="1443"/>
    </row>
    <row r="241" spans="1:35" s="23" customFormat="1" ht="18" customHeight="1">
      <c r="A241" s="15">
        <f t="shared" si="4"/>
        <v>238</v>
      </c>
      <c r="B241" s="22" t="s">
        <v>1444</v>
      </c>
      <c r="C241" s="22" t="s">
        <v>980</v>
      </c>
      <c r="D241" s="22" t="s">
        <v>109</v>
      </c>
      <c r="E241" s="138"/>
      <c r="F241" s="123"/>
      <c r="G241" s="123"/>
      <c r="H241" s="123"/>
      <c r="I241" s="123"/>
      <c r="J241" s="123"/>
      <c r="K241" s="123"/>
      <c r="L241" s="124" t="s">
        <v>487</v>
      </c>
      <c r="M241" s="145"/>
      <c r="N241" s="145"/>
      <c r="O241" s="145"/>
      <c r="P241" s="28"/>
      <c r="Q241" s="127"/>
      <c r="R241" s="127"/>
      <c r="S241" s="24" t="s">
        <v>1493</v>
      </c>
      <c r="T241" s="24" t="s">
        <v>3602</v>
      </c>
      <c r="U241" s="24" t="s">
        <v>119</v>
      </c>
      <c r="V241" s="24"/>
      <c r="W241" s="49" t="s">
        <v>129</v>
      </c>
      <c r="X241" s="24" t="s">
        <v>98</v>
      </c>
      <c r="Y241" s="49" t="s">
        <v>98</v>
      </c>
      <c r="Z241" s="49" t="s">
        <v>98</v>
      </c>
      <c r="AA241" s="24" t="s">
        <v>98</v>
      </c>
      <c r="AB241" s="24"/>
      <c r="AC241" s="146" t="s" ph="1">
        <v>99</v>
      </c>
      <c r="AD241" s="60" t="s">
        <v>216</v>
      </c>
      <c r="AE241" s="60" t="s">
        <v>216</v>
      </c>
      <c r="AF241" s="60" t="s">
        <v>216</v>
      </c>
      <c r="AG241" s="60" t="s">
        <v>98</v>
      </c>
      <c r="AH241" s="1443"/>
    </row>
    <row r="242" spans="1:35" s="2006" customFormat="1" ht="36">
      <c r="A242" s="1963">
        <f t="shared" si="4"/>
        <v>239</v>
      </c>
      <c r="B242" s="1997" t="s">
        <v>721</v>
      </c>
      <c r="C242" s="1997" t="s">
        <v>490</v>
      </c>
      <c r="D242" s="1997" t="s">
        <v>109</v>
      </c>
      <c r="E242" s="156"/>
      <c r="F242" s="1925"/>
      <c r="G242" s="1925"/>
      <c r="H242" s="1925"/>
      <c r="I242" s="1925"/>
      <c r="J242" s="1925"/>
      <c r="K242" s="1925"/>
      <c r="L242" s="1998" t="s">
        <v>491</v>
      </c>
      <c r="M242" s="1999"/>
      <c r="N242" s="1999"/>
      <c r="O242" s="1999"/>
      <c r="P242" s="1999"/>
      <c r="Q242" s="2000"/>
      <c r="R242" s="2000"/>
      <c r="S242" s="2001" t="s">
        <v>6793</v>
      </c>
      <c r="T242" s="2001" t="s">
        <v>6794</v>
      </c>
      <c r="U242" s="2001" t="s">
        <v>119</v>
      </c>
      <c r="V242" s="2001"/>
      <c r="W242" s="2002" t="s">
        <v>6778</v>
      </c>
      <c r="X242" s="2001"/>
      <c r="Y242" s="2003"/>
      <c r="Z242" s="2003"/>
      <c r="AA242" s="2001"/>
      <c r="AB242" s="2001"/>
      <c r="AC242" s="2004" ph="1"/>
      <c r="AD242" s="563" t="s">
        <v>216</v>
      </c>
      <c r="AE242" s="563" t="s">
        <v>216</v>
      </c>
      <c r="AF242" s="563" t="s">
        <v>216</v>
      </c>
    </row>
    <row r="243" spans="1:35" s="23" customFormat="1" ht="36">
      <c r="A243" s="15">
        <f t="shared" si="4"/>
        <v>240</v>
      </c>
      <c r="B243" s="22" t="s">
        <v>1444</v>
      </c>
      <c r="C243" s="24" t="s">
        <v>799</v>
      </c>
      <c r="D243" s="22" t="s">
        <v>109</v>
      </c>
      <c r="E243" s="138"/>
      <c r="F243" s="123"/>
      <c r="G243" s="123"/>
      <c r="H243" s="123"/>
      <c r="I243" s="123"/>
      <c r="J243" s="123"/>
      <c r="K243" s="123"/>
      <c r="L243" s="123" t="s">
        <v>800</v>
      </c>
      <c r="M243" s="123"/>
      <c r="N243" s="123"/>
      <c r="O243" s="123"/>
      <c r="P243" s="123"/>
      <c r="Q243" s="145"/>
      <c r="R243" s="145"/>
      <c r="S243" s="24" t="s">
        <v>801</v>
      </c>
      <c r="T243" s="24" t="s">
        <v>3603</v>
      </c>
      <c r="U243" s="24" t="s">
        <v>119</v>
      </c>
      <c r="V243" s="24"/>
      <c r="W243" s="49" t="s">
        <v>129</v>
      </c>
      <c r="X243" s="24" t="s">
        <v>98</v>
      </c>
      <c r="Y243" s="49" t="s">
        <v>98</v>
      </c>
      <c r="Z243" s="49" t="s">
        <v>98</v>
      </c>
      <c r="AA243" s="24" t="s">
        <v>98</v>
      </c>
      <c r="AB243" s="24"/>
      <c r="AC243" s="146" t="s" ph="1">
        <v>99</v>
      </c>
      <c r="AD243" s="60" t="s">
        <v>216</v>
      </c>
      <c r="AE243" s="60" t="s">
        <v>216</v>
      </c>
      <c r="AF243" s="60" t="s">
        <v>216</v>
      </c>
      <c r="AG243" s="169" t="s">
        <v>98</v>
      </c>
      <c r="AH243" s="1443"/>
    </row>
    <row r="244" spans="1:35" s="23" customFormat="1" ht="36">
      <c r="A244" s="15">
        <f t="shared" si="4"/>
        <v>241</v>
      </c>
      <c r="B244" s="22" t="s">
        <v>1444</v>
      </c>
      <c r="C244" s="22" t="s">
        <v>494</v>
      </c>
      <c r="D244" s="22" t="s">
        <v>109</v>
      </c>
      <c r="E244" s="138"/>
      <c r="F244" s="123"/>
      <c r="G244" s="123"/>
      <c r="H244" s="123"/>
      <c r="I244" s="123"/>
      <c r="J244" s="123"/>
      <c r="K244" s="123"/>
      <c r="L244" s="123" t="s">
        <v>495</v>
      </c>
      <c r="M244" s="123"/>
      <c r="N244" s="123"/>
      <c r="O244" s="123"/>
      <c r="P244" s="123"/>
      <c r="Q244" s="145"/>
      <c r="R244" s="145"/>
      <c r="S244" s="24" t="s">
        <v>3604</v>
      </c>
      <c r="T244" s="24" t="s">
        <v>3605</v>
      </c>
      <c r="U244" s="24" t="s">
        <v>119</v>
      </c>
      <c r="V244" s="24"/>
      <c r="W244" s="169" t="s">
        <v>638</v>
      </c>
      <c r="X244" s="166" t="s">
        <v>98</v>
      </c>
      <c r="Y244" s="165" t="s">
        <v>98</v>
      </c>
      <c r="Z244" s="165" t="s">
        <v>98</v>
      </c>
      <c r="AA244" s="166" t="s">
        <v>98</v>
      </c>
      <c r="AB244" s="166"/>
      <c r="AC244" s="167" t="s" ph="1">
        <v>99</v>
      </c>
      <c r="AD244" s="165" t="s">
        <v>216</v>
      </c>
      <c r="AE244" s="165" t="s">
        <v>216</v>
      </c>
      <c r="AF244" s="165" t="s">
        <v>216</v>
      </c>
      <c r="AG244" s="49" t="s">
        <v>98</v>
      </c>
      <c r="AH244" s="1443"/>
    </row>
    <row r="245" spans="1:35" s="82" customFormat="1" ht="35.25" customHeight="1">
      <c r="A245" s="15">
        <f t="shared" si="4"/>
        <v>242</v>
      </c>
      <c r="B245" s="128" t="s">
        <v>1444</v>
      </c>
      <c r="C245" s="128" t="s">
        <v>3203</v>
      </c>
      <c r="D245" s="128" t="s">
        <v>124</v>
      </c>
      <c r="E245" s="129"/>
      <c r="F245" s="130"/>
      <c r="G245" s="130"/>
      <c r="H245" s="130"/>
      <c r="I245" s="130"/>
      <c r="J245" s="140" t="s">
        <v>3204</v>
      </c>
      <c r="K245" s="141"/>
      <c r="L245" s="141"/>
      <c r="M245" s="141"/>
      <c r="N245" s="141"/>
      <c r="O245" s="141"/>
      <c r="P245" s="583"/>
      <c r="Q245" s="1351"/>
      <c r="R245" s="1351"/>
      <c r="S245" s="131" t="s">
        <v>3606</v>
      </c>
      <c r="T245" s="131" t="s">
        <v>3607</v>
      </c>
      <c r="U245" s="131" t="s">
        <v>113</v>
      </c>
      <c r="V245" s="131"/>
      <c r="W245" s="79" t="s">
        <v>1038</v>
      </c>
      <c r="X245" s="131" t="s">
        <v>98</v>
      </c>
      <c r="Y245" s="79" t="s">
        <v>98</v>
      </c>
      <c r="Z245" s="79" t="s">
        <v>98</v>
      </c>
      <c r="AA245" s="131" t="s">
        <v>98</v>
      </c>
      <c r="AB245" s="131"/>
      <c r="AC245" s="231" t="s">
        <v>98</v>
      </c>
      <c r="AD245" s="231" t="s">
        <v>98</v>
      </c>
      <c r="AE245" s="79" t="s">
        <v>216</v>
      </c>
      <c r="AF245" s="79" t="s">
        <v>216</v>
      </c>
      <c r="AG245" s="49" t="s">
        <v>98</v>
      </c>
      <c r="AH245" s="1443"/>
    </row>
    <row r="246" spans="1:35" s="69" customFormat="1">
      <c r="A246" s="15">
        <f t="shared" si="4"/>
        <v>243</v>
      </c>
      <c r="B246" s="133" t="s">
        <v>1444</v>
      </c>
      <c r="C246" s="133" t="s">
        <v>816</v>
      </c>
      <c r="D246" s="133" t="s">
        <v>131</v>
      </c>
      <c r="E246" s="134"/>
      <c r="F246" s="135"/>
      <c r="G246" s="135"/>
      <c r="H246" s="135"/>
      <c r="I246" s="135"/>
      <c r="J246" s="135"/>
      <c r="K246" s="135" t="s">
        <v>817</v>
      </c>
      <c r="L246" s="135"/>
      <c r="M246" s="135"/>
      <c r="N246" s="135"/>
      <c r="O246" s="135"/>
      <c r="P246" s="135"/>
      <c r="Q246" s="144"/>
      <c r="R246" s="144"/>
      <c r="S246" s="136" t="s">
        <v>3608</v>
      </c>
      <c r="T246" s="136" t="s">
        <v>3609</v>
      </c>
      <c r="U246" s="136" t="s">
        <v>96</v>
      </c>
      <c r="V246" s="136"/>
      <c r="W246" s="68" t="s">
        <v>129</v>
      </c>
      <c r="X246" s="136" t="s">
        <v>98</v>
      </c>
      <c r="Y246" s="68" t="s">
        <v>98</v>
      </c>
      <c r="Z246" s="68" t="s">
        <v>98</v>
      </c>
      <c r="AA246" s="136" t="s">
        <v>98</v>
      </c>
      <c r="AB246" s="136"/>
      <c r="AC246" s="68" t="s">
        <v>98</v>
      </c>
      <c r="AD246" s="68" t="s">
        <v>98</v>
      </c>
      <c r="AE246" s="68" t="s">
        <v>98</v>
      </c>
      <c r="AF246" s="68" t="s">
        <v>98</v>
      </c>
      <c r="AG246" s="49" t="s">
        <v>98</v>
      </c>
      <c r="AH246" s="1443"/>
    </row>
    <row r="247" spans="1:35" s="23" customFormat="1" ht="27.5">
      <c r="A247" s="15">
        <f t="shared" si="4"/>
        <v>244</v>
      </c>
      <c r="B247" s="22" t="s">
        <v>1444</v>
      </c>
      <c r="C247" s="22" t="s">
        <v>820</v>
      </c>
      <c r="D247" s="22" t="s">
        <v>109</v>
      </c>
      <c r="E247" s="138"/>
      <c r="F247" s="123"/>
      <c r="G247" s="123"/>
      <c r="H247" s="123"/>
      <c r="I247" s="123"/>
      <c r="J247" s="123"/>
      <c r="K247" s="123"/>
      <c r="L247" s="123" t="s">
        <v>3210</v>
      </c>
      <c r="M247" s="123"/>
      <c r="N247" s="123"/>
      <c r="O247" s="123"/>
      <c r="P247" s="123"/>
      <c r="Q247" s="145"/>
      <c r="R247" s="145"/>
      <c r="S247" s="24" t="s">
        <v>1520</v>
      </c>
      <c r="T247" s="24" t="s">
        <v>3610</v>
      </c>
      <c r="U247" s="24" t="s">
        <v>119</v>
      </c>
      <c r="V247" s="24"/>
      <c r="W247" s="49" t="s">
        <v>129</v>
      </c>
      <c r="X247" s="24" t="s">
        <v>824</v>
      </c>
      <c r="Y247" s="49" t="s">
        <v>226</v>
      </c>
      <c r="Z247" s="49" t="s">
        <v>98</v>
      </c>
      <c r="AA247" s="24" t="s">
        <v>98</v>
      </c>
      <c r="AB247" s="24"/>
      <c r="AC247" s="172" t="s" ph="1">
        <v>99</v>
      </c>
      <c r="AD247" s="172" t="s" ph="1">
        <v>99</v>
      </c>
      <c r="AE247" s="49" t="s">
        <v>216</v>
      </c>
      <c r="AF247" s="49" t="s">
        <v>216</v>
      </c>
      <c r="AG247" s="49" t="s">
        <v>98</v>
      </c>
      <c r="AH247" s="1443"/>
    </row>
    <row r="248" spans="1:35" s="23" customFormat="1" ht="36">
      <c r="A248" s="15">
        <f t="shared" si="4"/>
        <v>245</v>
      </c>
      <c r="B248" s="22" t="s">
        <v>1444</v>
      </c>
      <c r="C248" s="214" t="s">
        <v>825</v>
      </c>
      <c r="D248" s="22" t="s">
        <v>109</v>
      </c>
      <c r="E248" s="138"/>
      <c r="F248" s="123"/>
      <c r="G248" s="123"/>
      <c r="H248" s="123"/>
      <c r="I248" s="123"/>
      <c r="J248" s="123"/>
      <c r="K248" s="123"/>
      <c r="L248" s="123" t="s">
        <v>826</v>
      </c>
      <c r="M248" s="123"/>
      <c r="N248" s="123"/>
      <c r="O248" s="123"/>
      <c r="P248" s="123"/>
      <c r="Q248" s="145"/>
      <c r="R248" s="145"/>
      <c r="S248" s="24" t="s">
        <v>3611</v>
      </c>
      <c r="T248" s="24" t="s">
        <v>3612</v>
      </c>
      <c r="U248" s="24" t="s">
        <v>113</v>
      </c>
      <c r="V248" s="24"/>
      <c r="W248" s="49" t="s">
        <v>1282</v>
      </c>
      <c r="X248" s="24"/>
      <c r="Y248" s="49"/>
      <c r="Z248" s="49" t="s">
        <v>98</v>
      </c>
      <c r="AA248" s="24" t="s">
        <v>98</v>
      </c>
      <c r="AB248" s="24"/>
      <c r="AC248" s="172" t="s" ph="1">
        <v>99</v>
      </c>
      <c r="AD248" s="172" t="s" ph="1">
        <v>99</v>
      </c>
      <c r="AE248" s="49" t="s">
        <v>216</v>
      </c>
      <c r="AF248" s="49" t="s">
        <v>216</v>
      </c>
      <c r="AG248" s="49" t="s">
        <v>98</v>
      </c>
      <c r="AH248" s="1449"/>
    </row>
    <row r="249" spans="1:35" s="219" customFormat="1" ht="72">
      <c r="A249" s="15">
        <f t="shared" si="4"/>
        <v>246</v>
      </c>
      <c r="B249" s="187" t="s">
        <v>1444</v>
      </c>
      <c r="C249" s="215" t="s">
        <v>830</v>
      </c>
      <c r="D249" s="187" t="s">
        <v>109</v>
      </c>
      <c r="E249" s="188"/>
      <c r="F249" s="189"/>
      <c r="G249" s="189"/>
      <c r="H249" s="189"/>
      <c r="I249" s="189"/>
      <c r="J249" s="189"/>
      <c r="K249" s="189"/>
      <c r="L249" s="189" t="s">
        <v>831</v>
      </c>
      <c r="M249" s="189"/>
      <c r="N249" s="189"/>
      <c r="O249" s="189"/>
      <c r="P249" s="189"/>
      <c r="Q249" s="191"/>
      <c r="R249" s="191"/>
      <c r="S249" s="84" t="s">
        <v>1525</v>
      </c>
      <c r="T249" s="84" t="s">
        <v>833</v>
      </c>
      <c r="U249" s="84" t="s">
        <v>119</v>
      </c>
      <c r="V249" s="240"/>
      <c r="W249" s="217" t="s">
        <v>638</v>
      </c>
      <c r="X249" s="155" t="s">
        <v>98</v>
      </c>
      <c r="Y249" s="155" t="s">
        <v>98</v>
      </c>
      <c r="Z249" s="155" t="s">
        <v>98</v>
      </c>
      <c r="AA249" s="84" t="s">
        <v>98</v>
      </c>
      <c r="AB249" s="84"/>
      <c r="AC249" s="172" t="s" ph="1">
        <v>99</v>
      </c>
      <c r="AD249" s="172" t="s" ph="1">
        <v>99</v>
      </c>
      <c r="AE249" s="49" t="s">
        <v>216</v>
      </c>
      <c r="AF249" s="49" t="s">
        <v>216</v>
      </c>
      <c r="AG249" s="60" t="s">
        <v>98</v>
      </c>
      <c r="AH249" s="1443"/>
    </row>
    <row r="250" spans="1:35" s="97" customFormat="1" ht="35.25" customHeight="1">
      <c r="A250" s="15">
        <f t="shared" si="4"/>
        <v>247</v>
      </c>
      <c r="B250" s="147" t="s">
        <v>1444</v>
      </c>
      <c r="C250" s="149" t="s">
        <v>3613</v>
      </c>
      <c r="D250" s="128" t="s">
        <v>124</v>
      </c>
      <c r="E250" s="148"/>
      <c r="F250" s="562"/>
      <c r="G250" s="130"/>
      <c r="H250" s="140" t="s">
        <v>3215</v>
      </c>
      <c r="I250" s="141"/>
      <c r="J250" s="141"/>
      <c r="K250" s="141"/>
      <c r="L250" s="141"/>
      <c r="M250" s="141"/>
      <c r="N250" s="141"/>
      <c r="O250" s="141"/>
      <c r="P250" s="583"/>
      <c r="Q250" s="1351"/>
      <c r="R250" s="1351"/>
      <c r="S250" s="131" t="s">
        <v>3614</v>
      </c>
      <c r="T250" s="131" t="s">
        <v>3615</v>
      </c>
      <c r="U250" s="131" t="s">
        <v>1150</v>
      </c>
      <c r="V250" s="131"/>
      <c r="W250" s="94" t="s">
        <v>129</v>
      </c>
      <c r="X250" s="131" t="s">
        <v>98</v>
      </c>
      <c r="Y250" s="94" t="s">
        <v>98</v>
      </c>
      <c r="Z250" s="94" t="s">
        <v>98</v>
      </c>
      <c r="AA250" s="149" t="s">
        <v>98</v>
      </c>
      <c r="AB250" s="149"/>
      <c r="AC250" s="81" t="s">
        <v>726</v>
      </c>
      <c r="AD250" s="81" t="s">
        <v>726</v>
      </c>
      <c r="AE250" s="81" t="s">
        <v>726</v>
      </c>
      <c r="AF250" s="81" t="s">
        <v>726</v>
      </c>
      <c r="AG250" s="60" t="s">
        <v>98</v>
      </c>
      <c r="AH250" s="1443"/>
    </row>
    <row r="251" spans="1:35" s="105" customFormat="1">
      <c r="A251" s="15">
        <f t="shared" si="4"/>
        <v>248</v>
      </c>
      <c r="B251" s="108" t="s">
        <v>1444</v>
      </c>
      <c r="C251" s="111" t="s">
        <v>3616</v>
      </c>
      <c r="D251" s="133" t="s">
        <v>131</v>
      </c>
      <c r="E251" s="109"/>
      <c r="F251" s="110"/>
      <c r="G251" s="135"/>
      <c r="H251" s="135"/>
      <c r="I251" s="135" t="s">
        <v>3219</v>
      </c>
      <c r="J251" s="135"/>
      <c r="K251" s="135"/>
      <c r="L251" s="135"/>
      <c r="M251" s="135"/>
      <c r="N251" s="135"/>
      <c r="O251" s="135"/>
      <c r="P251" s="135"/>
      <c r="Q251" s="144"/>
      <c r="R251" s="144"/>
      <c r="S251" s="136" t="s">
        <v>3617</v>
      </c>
      <c r="T251" s="136" t="s">
        <v>3618</v>
      </c>
      <c r="U251" s="136" t="s">
        <v>96</v>
      </c>
      <c r="V251" s="136"/>
      <c r="W251" s="102" t="s">
        <v>129</v>
      </c>
      <c r="X251" s="136" t="s">
        <v>98</v>
      </c>
      <c r="Y251" s="102" t="s">
        <v>98</v>
      </c>
      <c r="Z251" s="102" t="s">
        <v>98</v>
      </c>
      <c r="AA251" s="111" t="s">
        <v>98</v>
      </c>
      <c r="AB251" s="111"/>
      <c r="AC251" s="83" t="s">
        <v>98</v>
      </c>
      <c r="AD251" s="83" t="s">
        <v>98</v>
      </c>
      <c r="AE251" s="83" t="s">
        <v>98</v>
      </c>
      <c r="AF251" s="83" t="s">
        <v>98</v>
      </c>
      <c r="AG251" s="193" t="s">
        <v>98</v>
      </c>
      <c r="AH251" s="1442"/>
    </row>
    <row r="252" spans="1:35" s="194" customFormat="1" ht="90">
      <c r="A252" s="15">
        <f t="shared" si="4"/>
        <v>249</v>
      </c>
      <c r="B252" s="187" t="s">
        <v>1444</v>
      </c>
      <c r="C252" s="227" t="s">
        <v>3223</v>
      </c>
      <c r="D252" s="187" t="s">
        <v>109</v>
      </c>
      <c r="E252" s="188"/>
      <c r="F252" s="189"/>
      <c r="G252" s="189"/>
      <c r="H252" s="189"/>
      <c r="I252" s="189"/>
      <c r="J252" s="190" t="s">
        <v>3224</v>
      </c>
      <c r="K252" s="189"/>
      <c r="L252" s="189"/>
      <c r="M252" s="191"/>
      <c r="N252" s="191"/>
      <c r="O252" s="191"/>
      <c r="P252" s="191"/>
      <c r="Q252" s="191"/>
      <c r="R252" s="191"/>
      <c r="S252" s="84" t="s">
        <v>7457</v>
      </c>
      <c r="T252" s="84" t="s">
        <v>7479</v>
      </c>
      <c r="U252" s="84" t="s">
        <v>119</v>
      </c>
      <c r="V252" s="84"/>
      <c r="W252" s="155" t="s">
        <v>3619</v>
      </c>
      <c r="X252" s="84" t="s">
        <v>7414</v>
      </c>
      <c r="Y252" s="217" t="s">
        <v>836</v>
      </c>
      <c r="Z252" s="217" t="s">
        <v>365</v>
      </c>
      <c r="AA252" s="84"/>
      <c r="AB252" s="84"/>
      <c r="AC252" s="49" t="s">
        <v>216</v>
      </c>
      <c r="AD252" s="49" t="s">
        <v>216</v>
      </c>
      <c r="AE252" s="49" t="s">
        <v>216</v>
      </c>
      <c r="AF252" s="49" t="s">
        <v>216</v>
      </c>
      <c r="AG252" s="49" t="s">
        <v>98</v>
      </c>
      <c r="AH252" s="1443"/>
    </row>
    <row r="253" spans="1:35" s="1417" customFormat="1">
      <c r="A253" s="1963">
        <f t="shared" si="4"/>
        <v>250</v>
      </c>
      <c r="B253" s="1964" t="s">
        <v>721</v>
      </c>
      <c r="C253" s="1964"/>
      <c r="D253" s="1964" t="s">
        <v>7313</v>
      </c>
      <c r="E253" s="425"/>
      <c r="F253" s="389"/>
      <c r="G253" s="389"/>
      <c r="H253" s="389"/>
      <c r="I253" s="389"/>
      <c r="J253" s="389"/>
      <c r="K253" s="2212" t="s">
        <v>7322</v>
      </c>
      <c r="L253" s="2203"/>
      <c r="M253" s="2203"/>
      <c r="N253" s="2203"/>
      <c r="O253" s="2203"/>
      <c r="P253" s="2203"/>
      <c r="Q253" s="2203"/>
      <c r="R253" s="2204"/>
      <c r="S253" s="1967" t="s">
        <v>7320</v>
      </c>
      <c r="T253" s="1967" t="s">
        <v>7462</v>
      </c>
      <c r="U253" s="1967"/>
      <c r="V253" s="2203"/>
      <c r="W253" s="1415" t="s">
        <v>6778</v>
      </c>
      <c r="X253" s="1967"/>
      <c r="Y253" s="1968"/>
      <c r="Z253" s="1968"/>
      <c r="AA253" s="1967"/>
      <c r="AB253" s="1967"/>
      <c r="AC253" s="2205" t="s">
        <v>274</v>
      </c>
      <c r="AD253" s="2205" t="s">
        <v>274</v>
      </c>
      <c r="AE253" s="2205" t="s">
        <v>274</v>
      </c>
      <c r="AF253" s="2205" t="s">
        <v>274</v>
      </c>
      <c r="AG253" s="1988"/>
      <c r="AH253" s="2195"/>
      <c r="AI253" s="1973"/>
    </row>
    <row r="254" spans="1:35" s="23" customFormat="1" ht="176.25" customHeight="1">
      <c r="A254" s="15">
        <f t="shared" si="4"/>
        <v>251</v>
      </c>
      <c r="B254" s="22" t="s">
        <v>1444</v>
      </c>
      <c r="C254" s="22" t="s">
        <v>3226</v>
      </c>
      <c r="D254" s="22" t="s">
        <v>109</v>
      </c>
      <c r="E254" s="138"/>
      <c r="F254" s="123"/>
      <c r="G254" s="123"/>
      <c r="H254" s="123"/>
      <c r="I254" s="123"/>
      <c r="J254" s="124" t="s">
        <v>3227</v>
      </c>
      <c r="K254" s="145"/>
      <c r="L254" s="145"/>
      <c r="M254" s="145"/>
      <c r="N254" s="145"/>
      <c r="O254" s="145"/>
      <c r="P254" s="28"/>
      <c r="Q254" s="127"/>
      <c r="R254" s="127"/>
      <c r="S254" s="24" t="s">
        <v>7458</v>
      </c>
      <c r="T254" s="2202" t="s">
        <v>7540</v>
      </c>
      <c r="U254" s="24" t="s">
        <v>119</v>
      </c>
      <c r="V254" s="24"/>
      <c r="W254" s="49" t="s">
        <v>1540</v>
      </c>
      <c r="X254" s="24" t="s">
        <v>7414</v>
      </c>
      <c r="Y254" s="49" t="s">
        <v>836</v>
      </c>
      <c r="Z254" s="49" t="s">
        <v>365</v>
      </c>
      <c r="AA254" s="24"/>
      <c r="AB254" s="24"/>
      <c r="AC254" s="49" t="s">
        <v>216</v>
      </c>
      <c r="AD254" s="49" t="s">
        <v>216</v>
      </c>
      <c r="AE254" s="49" t="s">
        <v>216</v>
      </c>
      <c r="AF254" s="49" t="s">
        <v>216</v>
      </c>
      <c r="AG254" s="60" t="s">
        <v>98</v>
      </c>
      <c r="AH254" s="1443">
        <v>1</v>
      </c>
    </row>
    <row r="255" spans="1:35" s="1417" customFormat="1">
      <c r="A255" s="1963">
        <f t="shared" si="4"/>
        <v>252</v>
      </c>
      <c r="B255" s="1964" t="s">
        <v>721</v>
      </c>
      <c r="C255" s="1964"/>
      <c r="D255" s="1964" t="s">
        <v>7313</v>
      </c>
      <c r="E255" s="425"/>
      <c r="F255" s="389"/>
      <c r="G255" s="389"/>
      <c r="H255" s="389"/>
      <c r="I255" s="389"/>
      <c r="J255" s="389"/>
      <c r="K255" s="2212" t="s">
        <v>7322</v>
      </c>
      <c r="L255" s="2203"/>
      <c r="M255" s="2203"/>
      <c r="N255" s="2203"/>
      <c r="O255" s="2203"/>
      <c r="P255" s="2203"/>
      <c r="Q255" s="2203"/>
      <c r="R255" s="2204"/>
      <c r="S255" s="1967" t="s">
        <v>7320</v>
      </c>
      <c r="T255" s="1967" t="s">
        <v>7463</v>
      </c>
      <c r="U255" s="1967"/>
      <c r="V255" s="2203"/>
      <c r="W255" s="1415" t="s">
        <v>6778</v>
      </c>
      <c r="X255" s="1967"/>
      <c r="Y255" s="1968"/>
      <c r="Z255" s="1968"/>
      <c r="AA255" s="1967"/>
      <c r="AB255" s="1967"/>
      <c r="AC255" s="2205" t="s">
        <v>216</v>
      </c>
      <c r="AD255" s="2205" t="s">
        <v>216</v>
      </c>
      <c r="AE255" s="2205" t="s">
        <v>216</v>
      </c>
      <c r="AF255" s="2205" t="s">
        <v>216</v>
      </c>
      <c r="AG255" s="1988"/>
      <c r="AH255" s="2195"/>
      <c r="AI255" s="1973"/>
    </row>
    <row r="256" spans="1:35" s="23" customFormat="1" ht="72">
      <c r="A256" s="15">
        <f t="shared" si="4"/>
        <v>253</v>
      </c>
      <c r="B256" s="22" t="s">
        <v>1444</v>
      </c>
      <c r="C256" s="24" t="s">
        <v>3229</v>
      </c>
      <c r="D256" s="22" t="s">
        <v>109</v>
      </c>
      <c r="E256" s="138"/>
      <c r="F256" s="123"/>
      <c r="G256" s="123"/>
      <c r="H256" s="123"/>
      <c r="I256" s="123"/>
      <c r="J256" s="123" t="s">
        <v>3230</v>
      </c>
      <c r="K256" s="123"/>
      <c r="L256" s="123"/>
      <c r="M256" s="123"/>
      <c r="N256" s="123"/>
      <c r="O256" s="123"/>
      <c r="P256" s="123"/>
      <c r="Q256" s="145"/>
      <c r="R256" s="145"/>
      <c r="S256" s="24" t="s">
        <v>7459</v>
      </c>
      <c r="T256" s="24" t="s">
        <v>7461</v>
      </c>
      <c r="U256" s="24" t="s">
        <v>128</v>
      </c>
      <c r="V256" s="24"/>
      <c r="W256" s="49" t="s">
        <v>129</v>
      </c>
      <c r="X256" s="24" t="s">
        <v>7414</v>
      </c>
      <c r="Y256" s="49" t="s">
        <v>836</v>
      </c>
      <c r="Z256" s="49" t="s">
        <v>365</v>
      </c>
      <c r="AA256" s="24" t="s">
        <v>7445</v>
      </c>
      <c r="AB256" s="24"/>
      <c r="AC256" s="60" t="s">
        <v>726</v>
      </c>
      <c r="AD256" s="60" t="s">
        <v>726</v>
      </c>
      <c r="AE256" s="60" t="s">
        <v>726</v>
      </c>
      <c r="AF256" s="60" t="s">
        <v>726</v>
      </c>
      <c r="AG256" s="60" t="s">
        <v>98</v>
      </c>
      <c r="AH256" s="1443"/>
    </row>
    <row r="257" spans="1:35" s="1417" customFormat="1">
      <c r="A257" s="1963">
        <f t="shared" si="4"/>
        <v>254</v>
      </c>
      <c r="B257" s="1964" t="s">
        <v>721</v>
      </c>
      <c r="C257" s="1964"/>
      <c r="D257" s="1964" t="s">
        <v>7313</v>
      </c>
      <c r="E257" s="425"/>
      <c r="F257" s="389"/>
      <c r="G257" s="389"/>
      <c r="H257" s="389"/>
      <c r="I257" s="389"/>
      <c r="J257" s="389"/>
      <c r="K257" s="2212" t="s">
        <v>7322</v>
      </c>
      <c r="L257" s="2203"/>
      <c r="M257" s="2203"/>
      <c r="N257" s="2203"/>
      <c r="O257" s="2203"/>
      <c r="P257" s="2203"/>
      <c r="Q257" s="2203"/>
      <c r="R257" s="2204"/>
      <c r="S257" s="1967" t="s">
        <v>7320</v>
      </c>
      <c r="T257" s="1967" t="s">
        <v>7462</v>
      </c>
      <c r="U257" s="1967"/>
      <c r="V257" s="2203"/>
      <c r="W257" s="1415" t="s">
        <v>6778</v>
      </c>
      <c r="X257" s="1967"/>
      <c r="Y257" s="1968"/>
      <c r="Z257" s="1968"/>
      <c r="AA257" s="1967"/>
      <c r="AB257" s="1967"/>
      <c r="AC257" s="2205" t="s">
        <v>726</v>
      </c>
      <c r="AD257" s="2205" t="s">
        <v>726</v>
      </c>
      <c r="AE257" s="2205" t="s">
        <v>726</v>
      </c>
      <c r="AF257" s="2205" t="s">
        <v>726</v>
      </c>
      <c r="AG257" s="1988"/>
      <c r="AH257" s="2195"/>
      <c r="AI257" s="1973"/>
    </row>
    <row r="258" spans="1:35" s="23" customFormat="1" ht="72">
      <c r="A258" s="15">
        <f t="shared" si="4"/>
        <v>255</v>
      </c>
      <c r="B258" s="22" t="s">
        <v>1444</v>
      </c>
      <c r="C258" s="24" t="s">
        <v>3232</v>
      </c>
      <c r="D258" s="22" t="s">
        <v>109</v>
      </c>
      <c r="E258" s="138"/>
      <c r="F258" s="123"/>
      <c r="G258" s="123"/>
      <c r="H258" s="123"/>
      <c r="I258" s="123"/>
      <c r="J258" s="123" t="s">
        <v>3233</v>
      </c>
      <c r="K258" s="123"/>
      <c r="L258" s="123"/>
      <c r="M258" s="123"/>
      <c r="N258" s="123"/>
      <c r="O258" s="123"/>
      <c r="P258" s="123"/>
      <c r="Q258" s="145"/>
      <c r="R258" s="145"/>
      <c r="S258" s="24" t="s">
        <v>7460</v>
      </c>
      <c r="T258" s="24" t="s">
        <v>7473</v>
      </c>
      <c r="U258" s="24" t="s">
        <v>119</v>
      </c>
      <c r="V258" s="24"/>
      <c r="W258" s="49" t="s">
        <v>129</v>
      </c>
      <c r="X258" s="24" t="s">
        <v>7414</v>
      </c>
      <c r="Y258" s="49" t="s">
        <v>836</v>
      </c>
      <c r="Z258" s="49" t="s">
        <v>365</v>
      </c>
      <c r="AA258" s="24"/>
      <c r="AB258" s="24"/>
      <c r="AC258" s="60" t="s">
        <v>274</v>
      </c>
      <c r="AD258" s="60" t="s">
        <v>274</v>
      </c>
      <c r="AE258" s="60" t="s">
        <v>216</v>
      </c>
      <c r="AF258" s="60" t="s">
        <v>216</v>
      </c>
      <c r="AG258" s="60" t="s">
        <v>98</v>
      </c>
      <c r="AH258" s="1443"/>
    </row>
    <row r="259" spans="1:35" s="1417" customFormat="1">
      <c r="A259" s="1963">
        <f t="shared" si="4"/>
        <v>256</v>
      </c>
      <c r="B259" s="1964" t="s">
        <v>721</v>
      </c>
      <c r="C259" s="1964"/>
      <c r="D259" s="1964" t="s">
        <v>7313</v>
      </c>
      <c r="E259" s="425"/>
      <c r="F259" s="389"/>
      <c r="G259" s="389"/>
      <c r="H259" s="389"/>
      <c r="I259" s="389"/>
      <c r="J259" s="389"/>
      <c r="K259" s="2212" t="s">
        <v>7322</v>
      </c>
      <c r="L259" s="2203"/>
      <c r="M259" s="2203"/>
      <c r="N259" s="2203"/>
      <c r="O259" s="2203"/>
      <c r="P259" s="2203"/>
      <c r="Q259" s="2203"/>
      <c r="R259" s="2204"/>
      <c r="S259" s="1967" t="s">
        <v>7320</v>
      </c>
      <c r="T259" s="1967" t="s">
        <v>7355</v>
      </c>
      <c r="U259" s="1967"/>
      <c r="V259" s="2203"/>
      <c r="W259" s="1415" t="s">
        <v>6778</v>
      </c>
      <c r="X259" s="1967"/>
      <c r="Y259" s="1968"/>
      <c r="Z259" s="1968"/>
      <c r="AA259" s="1967"/>
      <c r="AB259" s="1967"/>
      <c r="AC259" s="2205" t="s">
        <v>216</v>
      </c>
      <c r="AD259" s="2205" t="s">
        <v>216</v>
      </c>
      <c r="AE259" s="2205" t="s">
        <v>216</v>
      </c>
      <c r="AF259" s="2205" t="s">
        <v>216</v>
      </c>
      <c r="AG259" s="1988"/>
      <c r="AH259" s="2195"/>
      <c r="AI259" s="1973"/>
    </row>
    <row r="260" spans="1:35" s="23" customFormat="1" ht="36">
      <c r="A260" s="15">
        <f t="shared" si="4"/>
        <v>257</v>
      </c>
      <c r="B260" s="22" t="s">
        <v>1444</v>
      </c>
      <c r="C260" s="24" t="s">
        <v>3620</v>
      </c>
      <c r="D260" s="22" t="s">
        <v>109</v>
      </c>
      <c r="E260" s="138"/>
      <c r="F260" s="123"/>
      <c r="G260" s="123"/>
      <c r="H260" s="123"/>
      <c r="I260" s="123"/>
      <c r="J260" s="123" t="s">
        <v>3236</v>
      </c>
      <c r="K260" s="123"/>
      <c r="L260" s="123"/>
      <c r="M260" s="123"/>
      <c r="N260" s="123"/>
      <c r="O260" s="123"/>
      <c r="P260" s="123"/>
      <c r="Q260" s="145"/>
      <c r="R260" s="145"/>
      <c r="S260" s="24" t="s">
        <v>3621</v>
      </c>
      <c r="T260" s="24" t="s">
        <v>3622</v>
      </c>
      <c r="U260" s="24" t="s">
        <v>119</v>
      </c>
      <c r="V260" s="24"/>
      <c r="W260" s="49" t="s">
        <v>129</v>
      </c>
      <c r="X260" s="24" t="s">
        <v>1526</v>
      </c>
      <c r="Y260" s="49" t="s">
        <v>836</v>
      </c>
      <c r="Z260" s="49" t="s">
        <v>365</v>
      </c>
      <c r="AA260" s="24"/>
      <c r="AB260" s="24"/>
      <c r="AC260" s="60" t="s">
        <v>216</v>
      </c>
      <c r="AD260" s="60" t="s">
        <v>216</v>
      </c>
      <c r="AE260" s="60" t="s">
        <v>216</v>
      </c>
      <c r="AF260" s="60" t="s">
        <v>216</v>
      </c>
      <c r="AG260" s="49" t="s">
        <v>98</v>
      </c>
      <c r="AH260" s="1443"/>
    </row>
    <row r="261" spans="1:35" s="1417" customFormat="1">
      <c r="A261" s="1963">
        <f t="shared" si="4"/>
        <v>258</v>
      </c>
      <c r="B261" s="1964" t="s">
        <v>721</v>
      </c>
      <c r="C261" s="1964"/>
      <c r="D261" s="1964" t="s">
        <v>7313</v>
      </c>
      <c r="E261" s="425"/>
      <c r="F261" s="389"/>
      <c r="G261" s="389"/>
      <c r="H261" s="389"/>
      <c r="I261" s="389"/>
      <c r="J261" s="389"/>
      <c r="K261" s="2212" t="s">
        <v>7322</v>
      </c>
      <c r="L261" s="2203"/>
      <c r="M261" s="2203"/>
      <c r="N261" s="2203"/>
      <c r="O261" s="2203"/>
      <c r="P261" s="2203"/>
      <c r="Q261" s="2203"/>
      <c r="R261" s="2204"/>
      <c r="S261" s="1967" t="s">
        <v>7320</v>
      </c>
      <c r="T261" s="1967" t="s">
        <v>7356</v>
      </c>
      <c r="U261" s="1967"/>
      <c r="V261" s="2203"/>
      <c r="W261" s="1415" t="s">
        <v>6778</v>
      </c>
      <c r="X261" s="1967"/>
      <c r="Y261" s="1968"/>
      <c r="Z261" s="1968"/>
      <c r="AA261" s="1967"/>
      <c r="AB261" s="1967"/>
      <c r="AC261" s="2205" t="s">
        <v>216</v>
      </c>
      <c r="AD261" s="2205" t="s">
        <v>216</v>
      </c>
      <c r="AE261" s="2205" t="s">
        <v>216</v>
      </c>
      <c r="AF261" s="2205" t="s">
        <v>216</v>
      </c>
      <c r="AG261" s="1988"/>
      <c r="AH261" s="2195"/>
      <c r="AI261" s="1973"/>
    </row>
    <row r="262" spans="1:35" s="82" customFormat="1" ht="36">
      <c r="A262" s="15">
        <f t="shared" si="4"/>
        <v>259</v>
      </c>
      <c r="B262" s="128" t="s">
        <v>1444</v>
      </c>
      <c r="C262" s="128" t="s">
        <v>3623</v>
      </c>
      <c r="D262" s="128" t="s">
        <v>124</v>
      </c>
      <c r="E262" s="129"/>
      <c r="F262" s="130"/>
      <c r="G262" s="130"/>
      <c r="H262" s="130"/>
      <c r="I262" s="130"/>
      <c r="J262" s="130" t="s">
        <v>3240</v>
      </c>
      <c r="K262" s="130"/>
      <c r="L262" s="130"/>
      <c r="M262" s="130"/>
      <c r="N262" s="130"/>
      <c r="O262" s="130"/>
      <c r="P262" s="130"/>
      <c r="Q262" s="141"/>
      <c r="R262" s="141"/>
      <c r="S262" s="131" t="s">
        <v>3624</v>
      </c>
      <c r="T262" s="131" t="s">
        <v>3625</v>
      </c>
      <c r="U262" s="131" t="s">
        <v>119</v>
      </c>
      <c r="V262" s="131"/>
      <c r="W262" s="79" t="s">
        <v>129</v>
      </c>
      <c r="X262" s="131" t="s">
        <v>98</v>
      </c>
      <c r="Y262" s="79" t="s">
        <v>98</v>
      </c>
      <c r="Z262" s="79" t="s">
        <v>98</v>
      </c>
      <c r="AA262" s="131" t="s">
        <v>98</v>
      </c>
      <c r="AB262" s="131"/>
      <c r="AC262" s="231" t="s">
        <v>99</v>
      </c>
      <c r="AD262" s="79" t="s">
        <v>216</v>
      </c>
      <c r="AE262" s="79" t="s">
        <v>216</v>
      </c>
      <c r="AF262" s="79" t="s">
        <v>216</v>
      </c>
      <c r="AG262" s="49" t="s">
        <v>98</v>
      </c>
      <c r="AH262" s="1443"/>
    </row>
    <row r="263" spans="1:35" s="69" customFormat="1">
      <c r="A263" s="15">
        <f t="shared" si="4"/>
        <v>260</v>
      </c>
      <c r="B263" s="133" t="s">
        <v>1444</v>
      </c>
      <c r="C263" s="133" t="s">
        <v>351</v>
      </c>
      <c r="D263" s="133" t="s">
        <v>131</v>
      </c>
      <c r="E263" s="134"/>
      <c r="F263" s="135"/>
      <c r="G263" s="135"/>
      <c r="H263" s="135"/>
      <c r="I263" s="135"/>
      <c r="J263" s="135"/>
      <c r="K263" s="135" t="s">
        <v>352</v>
      </c>
      <c r="L263" s="135"/>
      <c r="M263" s="135"/>
      <c r="N263" s="135"/>
      <c r="O263" s="135"/>
      <c r="P263" s="135"/>
      <c r="Q263" s="144"/>
      <c r="R263" s="144"/>
      <c r="S263" s="136" t="s">
        <v>1544</v>
      </c>
      <c r="T263" s="136" t="s">
        <v>862</v>
      </c>
      <c r="U263" s="136" t="s">
        <v>96</v>
      </c>
      <c r="V263" s="136"/>
      <c r="W263" s="68" t="s">
        <v>129</v>
      </c>
      <c r="X263" s="136" t="s">
        <v>211</v>
      </c>
      <c r="Y263" s="68" t="s">
        <v>211</v>
      </c>
      <c r="Z263" s="68" t="s">
        <v>98</v>
      </c>
      <c r="AA263" s="136" t="s">
        <v>98</v>
      </c>
      <c r="AB263" s="136"/>
      <c r="AC263" s="68" t="s">
        <v>99</v>
      </c>
      <c r="AD263" s="68" t="s">
        <v>359</v>
      </c>
      <c r="AE263" s="68" t="s">
        <v>359</v>
      </c>
      <c r="AF263" s="68" t="s">
        <v>359</v>
      </c>
      <c r="AG263" s="49" t="s">
        <v>98</v>
      </c>
      <c r="AH263" s="1443"/>
    </row>
    <row r="264" spans="1:35" s="23" customFormat="1">
      <c r="A264" s="15">
        <f t="shared" si="4"/>
        <v>261</v>
      </c>
      <c r="B264" s="22" t="s">
        <v>1444</v>
      </c>
      <c r="C264" s="22" t="s">
        <v>355</v>
      </c>
      <c r="D264" s="22" t="s">
        <v>109</v>
      </c>
      <c r="E264" s="138"/>
      <c r="F264" s="123"/>
      <c r="G264" s="123"/>
      <c r="H264" s="123"/>
      <c r="I264" s="123"/>
      <c r="J264" s="123"/>
      <c r="K264" s="123"/>
      <c r="L264" s="123" t="s">
        <v>356</v>
      </c>
      <c r="M264" s="123"/>
      <c r="N264" s="123"/>
      <c r="O264" s="123"/>
      <c r="P264" s="123"/>
      <c r="Q264" s="145"/>
      <c r="R264" s="145"/>
      <c r="S264" s="24" t="s">
        <v>1545</v>
      </c>
      <c r="T264" s="24" t="s">
        <v>3626</v>
      </c>
      <c r="U264" s="24" t="s">
        <v>119</v>
      </c>
      <c r="V264" s="24"/>
      <c r="W264" s="49" t="s">
        <v>129</v>
      </c>
      <c r="X264" s="24" t="s">
        <v>98</v>
      </c>
      <c r="Y264" s="49" t="s">
        <v>98</v>
      </c>
      <c r="Z264" s="49" t="s">
        <v>98</v>
      </c>
      <c r="AA264" s="24" t="s">
        <v>98</v>
      </c>
      <c r="AB264" s="24"/>
      <c r="AC264" s="172" t="s">
        <v>99</v>
      </c>
      <c r="AD264" s="49" t="s">
        <v>216</v>
      </c>
      <c r="AE264" s="49" t="s">
        <v>216</v>
      </c>
      <c r="AF264" s="49" t="s">
        <v>216</v>
      </c>
      <c r="AG264" s="49" t="s">
        <v>98</v>
      </c>
      <c r="AH264" s="1443"/>
    </row>
    <row r="265" spans="1:35" s="23" customFormat="1" ht="35.25" customHeight="1">
      <c r="A265" s="15">
        <f t="shared" si="4"/>
        <v>262</v>
      </c>
      <c r="B265" s="22" t="s">
        <v>1444</v>
      </c>
      <c r="C265" s="22" t="s">
        <v>360</v>
      </c>
      <c r="D265" s="22" t="s">
        <v>109</v>
      </c>
      <c r="E265" s="138"/>
      <c r="F265" s="123"/>
      <c r="G265" s="123"/>
      <c r="H265" s="123"/>
      <c r="I265" s="123"/>
      <c r="J265" s="123"/>
      <c r="K265" s="123"/>
      <c r="L265" s="123" t="s">
        <v>361</v>
      </c>
      <c r="M265" s="123"/>
      <c r="N265" s="123"/>
      <c r="O265" s="123"/>
      <c r="P265" s="123"/>
      <c r="Q265" s="145"/>
      <c r="R265" s="145"/>
      <c r="S265" s="24" t="s">
        <v>1546</v>
      </c>
      <c r="T265" s="24" t="s">
        <v>3627</v>
      </c>
      <c r="U265" s="24" t="s">
        <v>119</v>
      </c>
      <c r="V265" s="24"/>
      <c r="W265" s="49" t="s">
        <v>129</v>
      </c>
      <c r="X265" s="24" t="s">
        <v>364</v>
      </c>
      <c r="Y265" s="49" t="s">
        <v>122</v>
      </c>
      <c r="Z265" s="49" t="s">
        <v>98</v>
      </c>
      <c r="AA265" s="24" t="s">
        <v>98</v>
      </c>
      <c r="AB265" s="24"/>
      <c r="AC265" s="172" t="s">
        <v>99</v>
      </c>
      <c r="AD265" s="49" t="s">
        <v>216</v>
      </c>
      <c r="AE265" s="49" t="s">
        <v>216</v>
      </c>
      <c r="AF265" s="49" t="s">
        <v>216</v>
      </c>
      <c r="AG265" s="49" t="s">
        <v>98</v>
      </c>
      <c r="AH265" s="1443"/>
    </row>
    <row r="266" spans="1:35" s="23" customFormat="1">
      <c r="A266" s="15">
        <f t="shared" si="4"/>
        <v>263</v>
      </c>
      <c r="B266" s="22" t="s">
        <v>1444</v>
      </c>
      <c r="C266" s="22" t="s">
        <v>367</v>
      </c>
      <c r="D266" s="22" t="s">
        <v>109</v>
      </c>
      <c r="E266" s="138"/>
      <c r="F266" s="123"/>
      <c r="G266" s="123"/>
      <c r="H266" s="123"/>
      <c r="I266" s="123"/>
      <c r="J266" s="123"/>
      <c r="K266" s="123"/>
      <c r="L266" s="123" t="s">
        <v>524</v>
      </c>
      <c r="M266" s="123"/>
      <c r="N266" s="123"/>
      <c r="O266" s="123"/>
      <c r="P266" s="123"/>
      <c r="Q266" s="145"/>
      <c r="R266" s="145"/>
      <c r="S266" s="24" t="s">
        <v>1549</v>
      </c>
      <c r="T266" s="24" t="s">
        <v>3628</v>
      </c>
      <c r="U266" s="24" t="s">
        <v>119</v>
      </c>
      <c r="V266" s="24"/>
      <c r="W266" s="49" t="s">
        <v>129</v>
      </c>
      <c r="X266" s="24"/>
      <c r="Y266" s="49"/>
      <c r="Z266" s="49" t="s">
        <v>98</v>
      </c>
      <c r="AA266" s="24" t="s">
        <v>98</v>
      </c>
      <c r="AB266" s="24"/>
      <c r="AC266" s="172" t="s">
        <v>99</v>
      </c>
      <c r="AD266" s="49" t="s">
        <v>216</v>
      </c>
      <c r="AE266" s="49" t="s">
        <v>216</v>
      </c>
      <c r="AF266" s="49" t="s">
        <v>216</v>
      </c>
      <c r="AG266" s="49" t="s">
        <v>98</v>
      </c>
      <c r="AH266" s="1443"/>
    </row>
    <row r="267" spans="1:35" s="82" customFormat="1" ht="36">
      <c r="A267" s="15">
        <f t="shared" si="4"/>
        <v>264</v>
      </c>
      <c r="B267" s="128" t="s">
        <v>1444</v>
      </c>
      <c r="C267" s="128" t="s">
        <v>372</v>
      </c>
      <c r="D267" s="128" t="s">
        <v>124</v>
      </c>
      <c r="E267" s="129"/>
      <c r="F267" s="130"/>
      <c r="G267" s="130"/>
      <c r="H267" s="130"/>
      <c r="I267" s="130"/>
      <c r="J267" s="130"/>
      <c r="K267" s="130"/>
      <c r="L267" s="130" t="s">
        <v>867</v>
      </c>
      <c r="M267" s="130"/>
      <c r="N267" s="130"/>
      <c r="O267" s="130"/>
      <c r="P267" s="130"/>
      <c r="Q267" s="141"/>
      <c r="R267" s="141"/>
      <c r="S267" s="131" t="s">
        <v>1550</v>
      </c>
      <c r="T267" s="131" t="s">
        <v>3629</v>
      </c>
      <c r="U267" s="131" t="s">
        <v>119</v>
      </c>
      <c r="V267" s="131"/>
      <c r="W267" s="79" t="s">
        <v>129</v>
      </c>
      <c r="X267" s="131"/>
      <c r="Y267" s="79"/>
      <c r="Z267" s="79" t="s">
        <v>98</v>
      </c>
      <c r="AA267" s="131" t="s">
        <v>98</v>
      </c>
      <c r="AB267" s="131"/>
      <c r="AC267" s="231" t="s">
        <v>99</v>
      </c>
      <c r="AD267" s="79" t="s">
        <v>216</v>
      </c>
      <c r="AE267" s="79" t="s">
        <v>216</v>
      </c>
      <c r="AF267" s="79" t="s">
        <v>216</v>
      </c>
      <c r="AG267" s="49" t="s">
        <v>98</v>
      </c>
      <c r="AH267" s="1443"/>
    </row>
    <row r="268" spans="1:35" s="69" customFormat="1">
      <c r="A268" s="15">
        <f t="shared" si="4"/>
        <v>265</v>
      </c>
      <c r="B268" s="133" t="s">
        <v>1444</v>
      </c>
      <c r="C268" s="133" t="s">
        <v>376</v>
      </c>
      <c r="D268" s="133" t="s">
        <v>131</v>
      </c>
      <c r="E268" s="134"/>
      <c r="F268" s="135"/>
      <c r="G268" s="135"/>
      <c r="H268" s="135"/>
      <c r="I268" s="135"/>
      <c r="J268" s="135"/>
      <c r="K268" s="135"/>
      <c r="L268" s="135"/>
      <c r="M268" s="135" t="s">
        <v>377</v>
      </c>
      <c r="N268" s="135"/>
      <c r="O268" s="135"/>
      <c r="P268" s="135"/>
      <c r="Q268" s="144"/>
      <c r="R268" s="144"/>
      <c r="S268" s="136" t="s">
        <v>2683</v>
      </c>
      <c r="T268" s="136" t="s">
        <v>3630</v>
      </c>
      <c r="U268" s="136" t="s">
        <v>96</v>
      </c>
      <c r="V268" s="136"/>
      <c r="W268" s="68" t="s">
        <v>129</v>
      </c>
      <c r="X268" s="136"/>
      <c r="Y268" s="68"/>
      <c r="Z268" s="68" t="s">
        <v>98</v>
      </c>
      <c r="AA268" s="136" t="s">
        <v>98</v>
      </c>
      <c r="AB268" s="136"/>
      <c r="AC268" s="68" t="s">
        <v>99</v>
      </c>
      <c r="AD268" s="68" t="s">
        <v>359</v>
      </c>
      <c r="AE268" s="68" t="s">
        <v>359</v>
      </c>
      <c r="AF268" s="68" t="s">
        <v>359</v>
      </c>
      <c r="AG268" s="49" t="s">
        <v>98</v>
      </c>
      <c r="AH268" s="1443"/>
    </row>
    <row r="269" spans="1:35" s="23" customFormat="1">
      <c r="A269" s="15">
        <f t="shared" si="4"/>
        <v>266</v>
      </c>
      <c r="B269" s="22" t="s">
        <v>1444</v>
      </c>
      <c r="C269" s="22" t="s">
        <v>384</v>
      </c>
      <c r="D269" s="22" t="s">
        <v>109</v>
      </c>
      <c r="E269" s="138"/>
      <c r="F269" s="123"/>
      <c r="G269" s="123"/>
      <c r="H269" s="123"/>
      <c r="I269" s="123"/>
      <c r="J269" s="123"/>
      <c r="K269" s="123"/>
      <c r="L269" s="123"/>
      <c r="M269" s="123"/>
      <c r="N269" s="123" t="s">
        <v>457</v>
      </c>
      <c r="O269" s="123"/>
      <c r="P269" s="123"/>
      <c r="Q269" s="145"/>
      <c r="R269" s="145"/>
      <c r="S269" s="24" t="s">
        <v>1554</v>
      </c>
      <c r="T269" s="24" t="s">
        <v>1555</v>
      </c>
      <c r="U269" s="24" t="s">
        <v>119</v>
      </c>
      <c r="V269" s="24"/>
      <c r="W269" s="49" t="s">
        <v>129</v>
      </c>
      <c r="X269" s="24"/>
      <c r="Y269" s="49"/>
      <c r="Z269" s="49" t="s">
        <v>98</v>
      </c>
      <c r="AA269" s="24" t="s">
        <v>98</v>
      </c>
      <c r="AB269" s="24"/>
      <c r="AC269" s="172" t="s">
        <v>99</v>
      </c>
      <c r="AD269" s="49" t="s">
        <v>216</v>
      </c>
      <c r="AE269" s="49" t="s">
        <v>216</v>
      </c>
      <c r="AF269" s="49" t="s">
        <v>216</v>
      </c>
      <c r="AG269" s="49" t="s">
        <v>98</v>
      </c>
      <c r="AH269" s="1443"/>
    </row>
    <row r="270" spans="1:35" s="23" customFormat="1">
      <c r="A270" s="15">
        <f t="shared" si="4"/>
        <v>267</v>
      </c>
      <c r="B270" s="22" t="s">
        <v>1444</v>
      </c>
      <c r="C270" s="22" t="s">
        <v>388</v>
      </c>
      <c r="D270" s="22" t="s">
        <v>109</v>
      </c>
      <c r="E270" s="138"/>
      <c r="F270" s="123"/>
      <c r="G270" s="123"/>
      <c r="H270" s="123"/>
      <c r="I270" s="123"/>
      <c r="J270" s="123"/>
      <c r="K270" s="123"/>
      <c r="L270" s="123"/>
      <c r="M270" s="123"/>
      <c r="N270" s="123" t="s">
        <v>389</v>
      </c>
      <c r="O270" s="123"/>
      <c r="P270" s="123"/>
      <c r="Q270" s="145"/>
      <c r="R270" s="145"/>
      <c r="S270" s="24" t="s">
        <v>1556</v>
      </c>
      <c r="T270" s="24" t="s">
        <v>1557</v>
      </c>
      <c r="U270" s="24" t="s">
        <v>119</v>
      </c>
      <c r="V270" s="24"/>
      <c r="W270" s="49" t="s">
        <v>129</v>
      </c>
      <c r="X270" s="24"/>
      <c r="Y270" s="49"/>
      <c r="Z270" s="49" t="s">
        <v>98</v>
      </c>
      <c r="AA270" s="24" t="s">
        <v>98</v>
      </c>
      <c r="AB270" s="24"/>
      <c r="AC270" s="172" t="s">
        <v>99</v>
      </c>
      <c r="AD270" s="49" t="s">
        <v>216</v>
      </c>
      <c r="AE270" s="49" t="s">
        <v>216</v>
      </c>
      <c r="AF270" s="49" t="s">
        <v>216</v>
      </c>
      <c r="AG270" s="49" t="s">
        <v>98</v>
      </c>
      <c r="AH270" s="1443"/>
    </row>
    <row r="271" spans="1:35" s="82" customFormat="1" ht="35.25" customHeight="1">
      <c r="A271" s="15">
        <f t="shared" si="4"/>
        <v>268</v>
      </c>
      <c r="B271" s="128" t="s">
        <v>1444</v>
      </c>
      <c r="C271" s="128" t="s">
        <v>392</v>
      </c>
      <c r="D271" s="128" t="s">
        <v>124</v>
      </c>
      <c r="E271" s="129"/>
      <c r="F271" s="130"/>
      <c r="G271" s="130"/>
      <c r="H271" s="130"/>
      <c r="I271" s="130"/>
      <c r="J271" s="130"/>
      <c r="K271" s="130"/>
      <c r="L271" s="130"/>
      <c r="M271" s="130"/>
      <c r="N271" s="140" t="s">
        <v>1335</v>
      </c>
      <c r="O271" s="141"/>
      <c r="P271" s="141"/>
      <c r="Q271" s="141"/>
      <c r="R271" s="141"/>
      <c r="S271" s="131" t="s">
        <v>2502</v>
      </c>
      <c r="T271" s="131" t="s">
        <v>3028</v>
      </c>
      <c r="U271" s="131" t="s">
        <v>119</v>
      </c>
      <c r="V271" s="131"/>
      <c r="W271" s="79" t="s">
        <v>129</v>
      </c>
      <c r="X271" s="131" t="s">
        <v>98</v>
      </c>
      <c r="Y271" s="79" t="s">
        <v>98</v>
      </c>
      <c r="Z271" s="79" t="s">
        <v>98</v>
      </c>
      <c r="AA271" s="131" t="s">
        <v>98</v>
      </c>
      <c r="AB271" s="131"/>
      <c r="AC271" s="231" t="s">
        <v>99</v>
      </c>
      <c r="AD271" s="79" t="s">
        <v>216</v>
      </c>
      <c r="AE271" s="79" t="s">
        <v>216</v>
      </c>
      <c r="AF271" s="79" t="s">
        <v>216</v>
      </c>
      <c r="AG271" s="49" t="s">
        <v>98</v>
      </c>
      <c r="AH271" s="1443"/>
    </row>
    <row r="272" spans="1:35" s="69" customFormat="1">
      <c r="A272" s="15">
        <f t="shared" si="4"/>
        <v>269</v>
      </c>
      <c r="B272" s="133" t="s">
        <v>1444</v>
      </c>
      <c r="C272" s="133" t="s">
        <v>397</v>
      </c>
      <c r="D272" s="133" t="s">
        <v>131</v>
      </c>
      <c r="E272" s="134"/>
      <c r="F272" s="135"/>
      <c r="G272" s="135"/>
      <c r="H272" s="135"/>
      <c r="I272" s="135"/>
      <c r="J272" s="135"/>
      <c r="K272" s="135"/>
      <c r="L272" s="135"/>
      <c r="M272" s="135"/>
      <c r="N272" s="135"/>
      <c r="O272" s="135" t="s">
        <v>1338</v>
      </c>
      <c r="P272" s="135"/>
      <c r="Q272" s="144"/>
      <c r="R272" s="144"/>
      <c r="S272" s="136" t="s">
        <v>1174</v>
      </c>
      <c r="T272" s="136" t="s">
        <v>2504</v>
      </c>
      <c r="U272" s="136" t="s">
        <v>96</v>
      </c>
      <c r="V272" s="136"/>
      <c r="W272" s="68" t="s">
        <v>129</v>
      </c>
      <c r="X272" s="136" t="s">
        <v>98</v>
      </c>
      <c r="Y272" s="68" t="s">
        <v>98</v>
      </c>
      <c r="Z272" s="68" t="s">
        <v>98</v>
      </c>
      <c r="AA272" s="136" t="s">
        <v>98</v>
      </c>
      <c r="AB272" s="136"/>
      <c r="AC272" s="68" t="s">
        <v>98</v>
      </c>
      <c r="AD272" s="68" t="s">
        <v>98</v>
      </c>
      <c r="AE272" s="68" t="s">
        <v>98</v>
      </c>
      <c r="AF272" s="68" t="s">
        <v>98</v>
      </c>
      <c r="AG272" s="49" t="s">
        <v>98</v>
      </c>
      <c r="AH272" s="1443"/>
    </row>
    <row r="273" spans="1:34" s="23" customFormat="1" ht="35.25" customHeight="1">
      <c r="A273" s="15">
        <f t="shared" si="4"/>
        <v>270</v>
      </c>
      <c r="B273" s="22" t="s">
        <v>1444</v>
      </c>
      <c r="C273" s="22" t="s">
        <v>402</v>
      </c>
      <c r="D273" s="22" t="s">
        <v>109</v>
      </c>
      <c r="E273" s="138"/>
      <c r="F273" s="123"/>
      <c r="G273" s="123"/>
      <c r="H273" s="123"/>
      <c r="I273" s="123"/>
      <c r="J273" s="123"/>
      <c r="K273" s="123"/>
      <c r="L273" s="123"/>
      <c r="M273" s="123"/>
      <c r="N273" s="123"/>
      <c r="O273" s="123"/>
      <c r="P273" s="124" t="s">
        <v>1340</v>
      </c>
      <c r="Q273" s="145"/>
      <c r="R273" s="145"/>
      <c r="S273" s="24" t="s">
        <v>2685</v>
      </c>
      <c r="T273" s="24" t="s">
        <v>2506</v>
      </c>
      <c r="U273" s="24" t="s">
        <v>119</v>
      </c>
      <c r="V273" s="24"/>
      <c r="W273" s="49" t="s">
        <v>129</v>
      </c>
      <c r="X273" s="24" t="s">
        <v>98</v>
      </c>
      <c r="Y273" s="49" t="s">
        <v>98</v>
      </c>
      <c r="Z273" s="49" t="s">
        <v>98</v>
      </c>
      <c r="AA273" s="24" t="s">
        <v>98</v>
      </c>
      <c r="AB273" s="24"/>
      <c r="AC273" s="172" t="s">
        <v>99</v>
      </c>
      <c r="AD273" s="49" t="s">
        <v>216</v>
      </c>
      <c r="AE273" s="49" t="s">
        <v>216</v>
      </c>
      <c r="AF273" s="49" t="s">
        <v>216</v>
      </c>
      <c r="AG273" s="49" t="s">
        <v>98</v>
      </c>
      <c r="AH273" s="1443"/>
    </row>
    <row r="274" spans="1:34" s="82" customFormat="1" ht="35.25" customHeight="1">
      <c r="A274" s="15">
        <f t="shared" si="4"/>
        <v>271</v>
      </c>
      <c r="B274" s="128" t="s">
        <v>1444</v>
      </c>
      <c r="C274" s="128" t="s">
        <v>407</v>
      </c>
      <c r="D274" s="128" t="s">
        <v>124</v>
      </c>
      <c r="E274" s="129"/>
      <c r="F274" s="130"/>
      <c r="G274" s="130"/>
      <c r="H274" s="130"/>
      <c r="I274" s="130"/>
      <c r="J274" s="130"/>
      <c r="K274" s="130"/>
      <c r="L274" s="130"/>
      <c r="M274" s="130"/>
      <c r="N274" s="140" t="s">
        <v>1785</v>
      </c>
      <c r="O274" s="141"/>
      <c r="P274" s="141"/>
      <c r="Q274" s="141"/>
      <c r="R274" s="141"/>
      <c r="S274" s="131" t="s">
        <v>2507</v>
      </c>
      <c r="T274" s="131" t="s">
        <v>1179</v>
      </c>
      <c r="U274" s="131" t="s">
        <v>119</v>
      </c>
      <c r="V274" s="131"/>
      <c r="W274" s="79" t="s">
        <v>129</v>
      </c>
      <c r="X274" s="131" t="s">
        <v>98</v>
      </c>
      <c r="Y274" s="79" t="s">
        <v>98</v>
      </c>
      <c r="Z274" s="79" t="s">
        <v>98</v>
      </c>
      <c r="AA274" s="131" t="s">
        <v>98</v>
      </c>
      <c r="AB274" s="131"/>
      <c r="AC274" s="231" t="s">
        <v>99</v>
      </c>
      <c r="AD274" s="79" t="s">
        <v>216</v>
      </c>
      <c r="AE274" s="79" t="s">
        <v>216</v>
      </c>
      <c r="AF274" s="79" t="s">
        <v>216</v>
      </c>
      <c r="AG274" s="49" t="s">
        <v>98</v>
      </c>
      <c r="AH274" s="1443"/>
    </row>
    <row r="275" spans="1:34" s="69" customFormat="1">
      <c r="A275" s="15">
        <f t="shared" si="4"/>
        <v>272</v>
      </c>
      <c r="B275" s="133" t="s">
        <v>1444</v>
      </c>
      <c r="C275" s="158" t="s">
        <v>397</v>
      </c>
      <c r="D275" s="133" t="s">
        <v>131</v>
      </c>
      <c r="E275" s="134"/>
      <c r="F275" s="135"/>
      <c r="G275" s="135"/>
      <c r="H275" s="135"/>
      <c r="I275" s="135"/>
      <c r="J275" s="135"/>
      <c r="K275" s="135"/>
      <c r="L275" s="135"/>
      <c r="M275" s="135"/>
      <c r="N275" s="135"/>
      <c r="O275" s="135" t="s">
        <v>1338</v>
      </c>
      <c r="P275" s="135"/>
      <c r="Q275" s="144"/>
      <c r="R275" s="144"/>
      <c r="S275" s="136" t="s">
        <v>1180</v>
      </c>
      <c r="T275" s="136" t="s">
        <v>2509</v>
      </c>
      <c r="U275" s="136" t="s">
        <v>96</v>
      </c>
      <c r="V275" s="136"/>
      <c r="W275" s="68" t="s">
        <v>129</v>
      </c>
      <c r="X275" s="136" t="s">
        <v>98</v>
      </c>
      <c r="Y275" s="68" t="s">
        <v>98</v>
      </c>
      <c r="Z275" s="68" t="s">
        <v>98</v>
      </c>
      <c r="AA275" s="136" t="s">
        <v>98</v>
      </c>
      <c r="AB275" s="136"/>
      <c r="AC275" s="68" t="s">
        <v>98</v>
      </c>
      <c r="AD275" s="68" t="s">
        <v>98</v>
      </c>
      <c r="AE275" s="68" t="s">
        <v>98</v>
      </c>
      <c r="AF275" s="68" t="s">
        <v>98</v>
      </c>
      <c r="AG275" s="49" t="s">
        <v>98</v>
      </c>
      <c r="AH275" s="1443"/>
    </row>
    <row r="276" spans="1:34" s="23" customFormat="1" ht="35.25" customHeight="1">
      <c r="A276" s="15">
        <f t="shared" si="4"/>
        <v>273</v>
      </c>
      <c r="B276" s="22" t="s">
        <v>1444</v>
      </c>
      <c r="C276" s="159" t="s">
        <v>402</v>
      </c>
      <c r="D276" s="22" t="s">
        <v>109</v>
      </c>
      <c r="E276" s="138"/>
      <c r="F276" s="123"/>
      <c r="G276" s="123"/>
      <c r="H276" s="123"/>
      <c r="I276" s="123"/>
      <c r="J276" s="123"/>
      <c r="K276" s="123"/>
      <c r="L276" s="123"/>
      <c r="M276" s="123"/>
      <c r="N276" s="123"/>
      <c r="O276" s="123"/>
      <c r="P276" s="124" t="s">
        <v>1340</v>
      </c>
      <c r="Q276" s="145"/>
      <c r="R276" s="145"/>
      <c r="S276" s="24" t="s">
        <v>2687</v>
      </c>
      <c r="T276" s="24" t="s">
        <v>2511</v>
      </c>
      <c r="U276" s="24" t="s">
        <v>119</v>
      </c>
      <c r="V276" s="24"/>
      <c r="W276" s="49" t="s">
        <v>129</v>
      </c>
      <c r="X276" s="24" t="s">
        <v>98</v>
      </c>
      <c r="Y276" s="49" t="s">
        <v>98</v>
      </c>
      <c r="Z276" s="49" t="s">
        <v>98</v>
      </c>
      <c r="AA276" s="24" t="s">
        <v>98</v>
      </c>
      <c r="AB276" s="24"/>
      <c r="AC276" s="172" t="s">
        <v>99</v>
      </c>
      <c r="AD276" s="49" t="s">
        <v>216</v>
      </c>
      <c r="AE276" s="49" t="s">
        <v>216</v>
      </c>
      <c r="AF276" s="49" t="s">
        <v>216</v>
      </c>
      <c r="AG276" s="49" t="s">
        <v>98</v>
      </c>
      <c r="AH276" s="1443"/>
    </row>
    <row r="277" spans="1:34" s="82" customFormat="1" ht="35.25" customHeight="1">
      <c r="A277" s="15">
        <f t="shared" si="4"/>
        <v>274</v>
      </c>
      <c r="B277" s="128" t="s">
        <v>1444</v>
      </c>
      <c r="C277" s="128" t="s">
        <v>415</v>
      </c>
      <c r="D277" s="128" t="s">
        <v>124</v>
      </c>
      <c r="E277" s="129"/>
      <c r="F277" s="130"/>
      <c r="G277" s="130"/>
      <c r="H277" s="130"/>
      <c r="I277" s="130"/>
      <c r="J277" s="130"/>
      <c r="K277" s="130"/>
      <c r="L277" s="130"/>
      <c r="M277" s="130"/>
      <c r="N277" s="140" t="s">
        <v>416</v>
      </c>
      <c r="O277" s="141"/>
      <c r="P277" s="141"/>
      <c r="Q277" s="141"/>
      <c r="R277" s="141"/>
      <c r="S277" s="131" t="s">
        <v>2512</v>
      </c>
      <c r="T277" s="131" t="s">
        <v>1185</v>
      </c>
      <c r="U277" s="131" t="s">
        <v>119</v>
      </c>
      <c r="V277" s="131"/>
      <c r="W277" s="79" t="s">
        <v>129</v>
      </c>
      <c r="X277" s="131" t="s">
        <v>98</v>
      </c>
      <c r="Y277" s="79" t="s">
        <v>98</v>
      </c>
      <c r="Z277" s="79" t="s">
        <v>98</v>
      </c>
      <c r="AA277" s="131" t="s">
        <v>98</v>
      </c>
      <c r="AB277" s="131"/>
      <c r="AC277" s="231" t="s">
        <v>99</v>
      </c>
      <c r="AD277" s="79" t="s">
        <v>216</v>
      </c>
      <c r="AE277" s="79" t="s">
        <v>216</v>
      </c>
      <c r="AF277" s="79" t="s">
        <v>216</v>
      </c>
      <c r="AG277" s="49" t="s">
        <v>98</v>
      </c>
      <c r="AH277" s="1443"/>
    </row>
    <row r="278" spans="1:34" s="69" customFormat="1">
      <c r="A278" s="15">
        <f t="shared" si="4"/>
        <v>275</v>
      </c>
      <c r="B278" s="133" t="s">
        <v>1444</v>
      </c>
      <c r="C278" s="158" t="s">
        <v>397</v>
      </c>
      <c r="D278" s="133" t="s">
        <v>131</v>
      </c>
      <c r="E278" s="134"/>
      <c r="F278" s="135"/>
      <c r="G278" s="135"/>
      <c r="H278" s="135"/>
      <c r="I278" s="135"/>
      <c r="J278" s="135"/>
      <c r="K278" s="135"/>
      <c r="L278" s="135"/>
      <c r="M278" s="135"/>
      <c r="N278" s="135"/>
      <c r="O278" s="135" t="s">
        <v>1338</v>
      </c>
      <c r="P278" s="135"/>
      <c r="Q278" s="144"/>
      <c r="R278" s="144"/>
      <c r="S278" s="136" t="s">
        <v>1186</v>
      </c>
      <c r="T278" s="136" t="s">
        <v>2513</v>
      </c>
      <c r="U278" s="136" t="s">
        <v>96</v>
      </c>
      <c r="V278" s="136"/>
      <c r="W278" s="68" t="s">
        <v>129</v>
      </c>
      <c r="X278" s="136" t="s">
        <v>98</v>
      </c>
      <c r="Y278" s="68" t="s">
        <v>98</v>
      </c>
      <c r="Z278" s="68" t="s">
        <v>98</v>
      </c>
      <c r="AA278" s="136" t="s">
        <v>98</v>
      </c>
      <c r="AB278" s="136"/>
      <c r="AC278" s="68" t="s">
        <v>98</v>
      </c>
      <c r="AD278" s="68" t="s">
        <v>98</v>
      </c>
      <c r="AE278" s="68" t="s">
        <v>98</v>
      </c>
      <c r="AF278" s="68" t="s">
        <v>98</v>
      </c>
      <c r="AG278" s="49" t="s">
        <v>98</v>
      </c>
      <c r="AH278" s="1443"/>
    </row>
    <row r="279" spans="1:34" s="23" customFormat="1" ht="35.25" customHeight="1">
      <c r="A279" s="15">
        <f t="shared" si="4"/>
        <v>276</v>
      </c>
      <c r="B279" s="22" t="s">
        <v>1444</v>
      </c>
      <c r="C279" s="159" t="s">
        <v>421</v>
      </c>
      <c r="D279" s="22" t="s">
        <v>109</v>
      </c>
      <c r="E279" s="138"/>
      <c r="F279" s="123"/>
      <c r="G279" s="123"/>
      <c r="H279" s="123"/>
      <c r="I279" s="123"/>
      <c r="J279" s="123"/>
      <c r="K279" s="123"/>
      <c r="L279" s="123"/>
      <c r="M279" s="123"/>
      <c r="N279" s="123"/>
      <c r="O279" s="123"/>
      <c r="P279" s="124" t="s">
        <v>1793</v>
      </c>
      <c r="Q279" s="145"/>
      <c r="R279" s="145"/>
      <c r="S279" s="24" t="s">
        <v>2689</v>
      </c>
      <c r="T279" s="24" t="s">
        <v>2515</v>
      </c>
      <c r="U279" s="24" t="s">
        <v>119</v>
      </c>
      <c r="V279" s="24"/>
      <c r="W279" s="49" t="s">
        <v>129</v>
      </c>
      <c r="X279" s="24" t="s">
        <v>98</v>
      </c>
      <c r="Y279" s="49" t="s">
        <v>98</v>
      </c>
      <c r="Z279" s="49" t="s">
        <v>98</v>
      </c>
      <c r="AA279" s="24" t="s">
        <v>98</v>
      </c>
      <c r="AB279" s="24"/>
      <c r="AC279" s="172" t="s">
        <v>99</v>
      </c>
      <c r="AD279" s="49" t="s">
        <v>216</v>
      </c>
      <c r="AE279" s="49" t="s">
        <v>216</v>
      </c>
      <c r="AF279" s="49" t="s">
        <v>216</v>
      </c>
      <c r="AG279" s="49" t="s">
        <v>98</v>
      </c>
      <c r="AH279" s="1443"/>
    </row>
    <row r="280" spans="1:34" s="82" customFormat="1" ht="36">
      <c r="A280" s="15">
        <f t="shared" si="4"/>
        <v>277</v>
      </c>
      <c r="B280" s="128" t="s">
        <v>1444</v>
      </c>
      <c r="C280" s="128" t="s">
        <v>425</v>
      </c>
      <c r="D280" s="128" t="s">
        <v>124</v>
      </c>
      <c r="E280" s="129"/>
      <c r="F280" s="130"/>
      <c r="G280" s="130"/>
      <c r="H280" s="130"/>
      <c r="I280" s="130"/>
      <c r="J280" s="130"/>
      <c r="K280" s="130"/>
      <c r="L280" s="130" t="s">
        <v>617</v>
      </c>
      <c r="M280" s="130"/>
      <c r="N280" s="130"/>
      <c r="O280" s="130"/>
      <c r="P280" s="130"/>
      <c r="Q280" s="141"/>
      <c r="R280" s="141"/>
      <c r="S280" s="131" t="s">
        <v>3631</v>
      </c>
      <c r="T280" s="131" t="s">
        <v>3499</v>
      </c>
      <c r="U280" s="131" t="s">
        <v>119</v>
      </c>
      <c r="V280" s="131"/>
      <c r="W280" s="79" t="s">
        <v>129</v>
      </c>
      <c r="X280" s="131" t="s">
        <v>98</v>
      </c>
      <c r="Y280" s="79" t="s">
        <v>98</v>
      </c>
      <c r="Z280" s="79" t="s">
        <v>98</v>
      </c>
      <c r="AA280" s="131" t="s">
        <v>98</v>
      </c>
      <c r="AB280" s="131"/>
      <c r="AC280" s="231" t="s">
        <v>98</v>
      </c>
      <c r="AD280" s="79" t="s">
        <v>216</v>
      </c>
      <c r="AE280" s="79" t="s">
        <v>216</v>
      </c>
      <c r="AF280" s="79" t="s">
        <v>216</v>
      </c>
      <c r="AG280" s="49" t="s">
        <v>98</v>
      </c>
      <c r="AH280" s="1443"/>
    </row>
    <row r="281" spans="1:34" s="69" customFormat="1" ht="18" customHeight="1">
      <c r="A281" s="15">
        <f t="shared" si="4"/>
        <v>278</v>
      </c>
      <c r="B281" s="133" t="s">
        <v>1444</v>
      </c>
      <c r="C281" s="133" t="s">
        <v>429</v>
      </c>
      <c r="D281" s="133" t="s">
        <v>131</v>
      </c>
      <c r="E281" s="134"/>
      <c r="F281" s="135"/>
      <c r="G281" s="135"/>
      <c r="H281" s="135"/>
      <c r="I281" s="135"/>
      <c r="J281" s="135"/>
      <c r="K281" s="135"/>
      <c r="L281" s="135"/>
      <c r="M281" s="135" t="s">
        <v>620</v>
      </c>
      <c r="N281" s="135"/>
      <c r="O281" s="135"/>
      <c r="P281" s="135"/>
      <c r="Q281" s="144"/>
      <c r="R281" s="144"/>
      <c r="S281" s="136" t="s">
        <v>3632</v>
      </c>
      <c r="T281" s="136" t="s">
        <v>3633</v>
      </c>
      <c r="U281" s="136" t="s">
        <v>96</v>
      </c>
      <c r="V281" s="136"/>
      <c r="W281" s="68" t="s">
        <v>129</v>
      </c>
      <c r="X281" s="136" t="s">
        <v>98</v>
      </c>
      <c r="Y281" s="68" t="s">
        <v>98</v>
      </c>
      <c r="Z281" s="68" t="s">
        <v>98</v>
      </c>
      <c r="AA281" s="136" t="s">
        <v>98</v>
      </c>
      <c r="AB281" s="136"/>
      <c r="AC281" s="68" t="s">
        <v>98</v>
      </c>
      <c r="AD281" s="68" t="s">
        <v>98</v>
      </c>
      <c r="AE281" s="68" t="s">
        <v>98</v>
      </c>
      <c r="AF281" s="68" t="s">
        <v>98</v>
      </c>
      <c r="AG281" s="49" t="s">
        <v>98</v>
      </c>
      <c r="AH281" s="1443"/>
    </row>
    <row r="282" spans="1:34" s="23" customFormat="1">
      <c r="A282" s="15">
        <f t="shared" si="4"/>
        <v>279</v>
      </c>
      <c r="B282" s="22" t="s">
        <v>1444</v>
      </c>
      <c r="C282" s="22" t="s">
        <v>433</v>
      </c>
      <c r="D282" s="22" t="s">
        <v>109</v>
      </c>
      <c r="E282" s="138"/>
      <c r="F282" s="123"/>
      <c r="G282" s="123"/>
      <c r="H282" s="123"/>
      <c r="I282" s="123"/>
      <c r="J282" s="123"/>
      <c r="K282" s="123"/>
      <c r="L282" s="123"/>
      <c r="M282" s="123"/>
      <c r="N282" s="123" t="s">
        <v>623</v>
      </c>
      <c r="O282" s="123"/>
      <c r="P282" s="123"/>
      <c r="Q282" s="145"/>
      <c r="R282" s="145"/>
      <c r="S282" s="24" t="s">
        <v>1558</v>
      </c>
      <c r="T282" s="24" t="s">
        <v>1346</v>
      </c>
      <c r="U282" s="24" t="s">
        <v>119</v>
      </c>
      <c r="V282" s="24"/>
      <c r="W282" s="49" t="s">
        <v>129</v>
      </c>
      <c r="X282" s="24" t="s">
        <v>98</v>
      </c>
      <c r="Y282" s="49" t="s">
        <v>98</v>
      </c>
      <c r="Z282" s="49" t="s">
        <v>98</v>
      </c>
      <c r="AA282" s="24" t="s">
        <v>98</v>
      </c>
      <c r="AB282" s="24"/>
      <c r="AC282" s="172" t="s">
        <v>98</v>
      </c>
      <c r="AD282" s="49" t="s">
        <v>216</v>
      </c>
      <c r="AE282" s="49" t="s">
        <v>216</v>
      </c>
      <c r="AF282" s="49" t="s">
        <v>216</v>
      </c>
      <c r="AG282" s="49" t="s">
        <v>98</v>
      </c>
      <c r="AH282" s="1443"/>
    </row>
    <row r="283" spans="1:34" s="23" customFormat="1">
      <c r="A283" s="15">
        <f t="shared" si="4"/>
        <v>280</v>
      </c>
      <c r="B283" s="22" t="s">
        <v>1444</v>
      </c>
      <c r="C283" s="22" t="s">
        <v>437</v>
      </c>
      <c r="D283" s="22" t="s">
        <v>109</v>
      </c>
      <c r="E283" s="138"/>
      <c r="F283" s="123"/>
      <c r="G283" s="123"/>
      <c r="H283" s="123"/>
      <c r="I283" s="123"/>
      <c r="J283" s="123"/>
      <c r="K283" s="123"/>
      <c r="L283" s="123"/>
      <c r="M283" s="123"/>
      <c r="N283" s="123" t="s">
        <v>626</v>
      </c>
      <c r="O283" s="123"/>
      <c r="P283" s="123"/>
      <c r="Q283" s="145"/>
      <c r="R283" s="145"/>
      <c r="S283" s="24" t="s">
        <v>1559</v>
      </c>
      <c r="T283" s="24" t="s">
        <v>1348</v>
      </c>
      <c r="U283" s="24" t="s">
        <v>119</v>
      </c>
      <c r="V283" s="24"/>
      <c r="W283" s="49" t="s">
        <v>129</v>
      </c>
      <c r="X283" s="24"/>
      <c r="Y283" s="49"/>
      <c r="Z283" s="49" t="s">
        <v>98</v>
      </c>
      <c r="AA283" s="24" t="s">
        <v>98</v>
      </c>
      <c r="AB283" s="24"/>
      <c r="AC283" s="172" t="s">
        <v>98</v>
      </c>
      <c r="AD283" s="49" t="s">
        <v>216</v>
      </c>
      <c r="AE283" s="49" t="s">
        <v>216</v>
      </c>
      <c r="AF283" s="49" t="s">
        <v>216</v>
      </c>
      <c r="AG283" s="60" t="s">
        <v>98</v>
      </c>
      <c r="AH283" s="1443"/>
    </row>
    <row r="284" spans="1:34" s="97" customFormat="1" ht="35.25" customHeight="1">
      <c r="A284" s="15">
        <f t="shared" si="4"/>
        <v>281</v>
      </c>
      <c r="B284" s="147" t="s">
        <v>1444</v>
      </c>
      <c r="C284" s="149" t="s">
        <v>3250</v>
      </c>
      <c r="D284" s="128" t="s">
        <v>124</v>
      </c>
      <c r="E284" s="148"/>
      <c r="F284" s="562"/>
      <c r="G284" s="130"/>
      <c r="H284" s="130"/>
      <c r="I284" s="130"/>
      <c r="J284" s="140" t="s">
        <v>3251</v>
      </c>
      <c r="K284" s="141"/>
      <c r="L284" s="141"/>
      <c r="M284" s="141"/>
      <c r="N284" s="141"/>
      <c r="O284" s="141"/>
      <c r="P284" s="583"/>
      <c r="Q284" s="1351"/>
      <c r="R284" s="1351"/>
      <c r="S284" s="131" t="s">
        <v>3634</v>
      </c>
      <c r="T284" s="131" t="s">
        <v>3635</v>
      </c>
      <c r="U284" s="131" t="s">
        <v>113</v>
      </c>
      <c r="V284" s="131"/>
      <c r="W284" s="79" t="s">
        <v>129</v>
      </c>
      <c r="X284" s="131"/>
      <c r="Y284" s="94"/>
      <c r="Z284" s="94" t="s">
        <v>98</v>
      </c>
      <c r="AA284" s="149" t="s">
        <v>98</v>
      </c>
      <c r="AB284" s="149"/>
      <c r="AC284" s="231" t="s">
        <v>98</v>
      </c>
      <c r="AD284" s="79" t="s">
        <v>216</v>
      </c>
      <c r="AE284" s="79" t="s">
        <v>216</v>
      </c>
      <c r="AF284" s="79" t="s">
        <v>216</v>
      </c>
      <c r="AG284" s="60" t="s">
        <v>98</v>
      </c>
      <c r="AH284" s="1443"/>
    </row>
    <row r="285" spans="1:34" s="105" customFormat="1">
      <c r="A285" s="15">
        <f t="shared" ref="A285:A356" si="5">ROW()-ROW(A$3)</f>
        <v>282</v>
      </c>
      <c r="B285" s="108" t="s">
        <v>1444</v>
      </c>
      <c r="C285" s="111" t="s">
        <v>2758</v>
      </c>
      <c r="D285" s="133" t="s">
        <v>131</v>
      </c>
      <c r="E285" s="109"/>
      <c r="F285" s="110"/>
      <c r="G285" s="135"/>
      <c r="H285" s="135"/>
      <c r="I285" s="135"/>
      <c r="J285" s="135"/>
      <c r="K285" s="135" t="s">
        <v>635</v>
      </c>
      <c r="L285" s="135"/>
      <c r="M285" s="135"/>
      <c r="N285" s="135"/>
      <c r="O285" s="135"/>
      <c r="P285" s="135"/>
      <c r="Q285" s="144"/>
      <c r="R285" s="144"/>
      <c r="S285" s="136" t="s">
        <v>3636</v>
      </c>
      <c r="T285" s="136" t="s">
        <v>3637</v>
      </c>
      <c r="U285" s="136" t="s">
        <v>96</v>
      </c>
      <c r="V285" s="136"/>
      <c r="W285" s="68" t="s">
        <v>129</v>
      </c>
      <c r="X285" s="136"/>
      <c r="Y285" s="102"/>
      <c r="Z285" s="102" t="s">
        <v>98</v>
      </c>
      <c r="AA285" s="111" t="s">
        <v>98</v>
      </c>
      <c r="AB285" s="111"/>
      <c r="AC285" s="83" t="s">
        <v>98</v>
      </c>
      <c r="AD285" s="83" t="s">
        <v>177</v>
      </c>
      <c r="AE285" s="83" t="s">
        <v>177</v>
      </c>
      <c r="AF285" s="83" t="s">
        <v>177</v>
      </c>
      <c r="AG285" s="60" t="s">
        <v>98</v>
      </c>
      <c r="AH285" s="1443"/>
    </row>
    <row r="286" spans="1:34" s="23" customFormat="1" ht="36">
      <c r="A286" s="15">
        <f t="shared" si="5"/>
        <v>283</v>
      </c>
      <c r="B286" s="22" t="s">
        <v>1444</v>
      </c>
      <c r="C286" s="24" t="s">
        <v>639</v>
      </c>
      <c r="D286" s="22" t="s">
        <v>109</v>
      </c>
      <c r="E286" s="138"/>
      <c r="F286" s="123"/>
      <c r="G286" s="123"/>
      <c r="H286" s="123"/>
      <c r="I286" s="123"/>
      <c r="J286" s="123"/>
      <c r="K286" s="123"/>
      <c r="L286" s="123" t="s">
        <v>640</v>
      </c>
      <c r="M286" s="123"/>
      <c r="N286" s="123"/>
      <c r="O286" s="123"/>
      <c r="P286" s="123"/>
      <c r="Q286" s="145"/>
      <c r="R286" s="145"/>
      <c r="S286" s="24" t="s">
        <v>3638</v>
      </c>
      <c r="T286" s="24" t="s">
        <v>7383</v>
      </c>
      <c r="U286" s="24" t="s">
        <v>113</v>
      </c>
      <c r="V286" s="24"/>
      <c r="W286" s="49" t="s">
        <v>129</v>
      </c>
      <c r="X286" s="24"/>
      <c r="Y286" s="49"/>
      <c r="Z286" s="49" t="s">
        <v>98</v>
      </c>
      <c r="AA286" s="24" t="s">
        <v>98</v>
      </c>
      <c r="AB286" s="24"/>
      <c r="AC286" s="146" t="s">
        <v>98</v>
      </c>
      <c r="AD286" s="60" t="s">
        <v>216</v>
      </c>
      <c r="AE286" s="60" t="s">
        <v>216</v>
      </c>
      <c r="AF286" s="60" t="s">
        <v>216</v>
      </c>
      <c r="AG286" s="60" t="s">
        <v>98</v>
      </c>
      <c r="AH286" s="1443"/>
    </row>
    <row r="287" spans="1:34" s="23" customFormat="1">
      <c r="A287" s="15">
        <f t="shared" si="5"/>
        <v>284</v>
      </c>
      <c r="B287" s="22" t="s">
        <v>1444</v>
      </c>
      <c r="C287" s="24" t="s">
        <v>643</v>
      </c>
      <c r="D287" s="22" t="s">
        <v>109</v>
      </c>
      <c r="E287" s="138"/>
      <c r="F287" s="123"/>
      <c r="G287" s="123"/>
      <c r="H287" s="123"/>
      <c r="I287" s="123"/>
      <c r="J287" s="123"/>
      <c r="K287" s="123"/>
      <c r="L287" s="123" t="s">
        <v>886</v>
      </c>
      <c r="M287" s="123"/>
      <c r="N287" s="123"/>
      <c r="O287" s="123"/>
      <c r="P287" s="123"/>
      <c r="Q287" s="145"/>
      <c r="R287" s="145"/>
      <c r="S287" s="24" t="s">
        <v>7415</v>
      </c>
      <c r="T287" s="24" t="s">
        <v>7416</v>
      </c>
      <c r="U287" s="24" t="s">
        <v>105</v>
      </c>
      <c r="V287" s="24"/>
      <c r="W287" s="49" t="s">
        <v>129</v>
      </c>
      <c r="X287" s="24"/>
      <c r="Y287" s="49"/>
      <c r="Z287" s="49" t="s">
        <v>98</v>
      </c>
      <c r="AA287" s="24" t="s">
        <v>98</v>
      </c>
      <c r="AB287" s="24"/>
      <c r="AC287" s="146" t="s">
        <v>98</v>
      </c>
      <c r="AD287" s="60" t="s">
        <v>216</v>
      </c>
      <c r="AE287" s="60" t="s">
        <v>216</v>
      </c>
      <c r="AF287" s="60" t="s">
        <v>216</v>
      </c>
      <c r="AG287" s="60" t="s">
        <v>98</v>
      </c>
      <c r="AH287" s="1443"/>
    </row>
    <row r="288" spans="1:34" s="23" customFormat="1">
      <c r="A288" s="15">
        <f t="shared" si="5"/>
        <v>285</v>
      </c>
      <c r="B288" s="22" t="s">
        <v>1444</v>
      </c>
      <c r="C288" s="24" t="s">
        <v>1359</v>
      </c>
      <c r="D288" s="22" t="s">
        <v>109</v>
      </c>
      <c r="E288" s="138"/>
      <c r="F288" s="123"/>
      <c r="G288" s="123"/>
      <c r="H288" s="123"/>
      <c r="I288" s="123"/>
      <c r="J288" s="123"/>
      <c r="K288" s="123"/>
      <c r="L288" s="123" t="s">
        <v>648</v>
      </c>
      <c r="M288" s="123"/>
      <c r="N288" s="123"/>
      <c r="O288" s="123"/>
      <c r="P288" s="123"/>
      <c r="Q288" s="145"/>
      <c r="R288" s="145"/>
      <c r="S288" s="24" t="s">
        <v>2746</v>
      </c>
      <c r="T288" s="24" t="s">
        <v>3639</v>
      </c>
      <c r="U288" s="24" t="s">
        <v>119</v>
      </c>
      <c r="V288" s="24"/>
      <c r="W288" s="49" t="s">
        <v>129</v>
      </c>
      <c r="X288" s="24"/>
      <c r="Y288" s="49"/>
      <c r="Z288" s="49" t="s">
        <v>98</v>
      </c>
      <c r="AA288" s="24" t="s">
        <v>98</v>
      </c>
      <c r="AB288" s="24"/>
      <c r="AC288" s="146" t="s">
        <v>98</v>
      </c>
      <c r="AD288" s="60" t="s">
        <v>216</v>
      </c>
      <c r="AE288" s="60" t="s">
        <v>216</v>
      </c>
      <c r="AF288" s="60" t="s">
        <v>216</v>
      </c>
      <c r="AG288" s="60" t="s">
        <v>98</v>
      </c>
      <c r="AH288" s="1443"/>
    </row>
    <row r="289" spans="1:34" s="97" customFormat="1" ht="35.25" customHeight="1">
      <c r="A289" s="15">
        <f t="shared" si="5"/>
        <v>286</v>
      </c>
      <c r="B289" s="147" t="s">
        <v>1444</v>
      </c>
      <c r="C289" s="149" t="s">
        <v>3640</v>
      </c>
      <c r="D289" s="128" t="s">
        <v>124</v>
      </c>
      <c r="E289" s="148"/>
      <c r="F289" s="562"/>
      <c r="G289" s="130"/>
      <c r="H289" s="130"/>
      <c r="I289" s="130"/>
      <c r="J289" s="140" t="s">
        <v>3641</v>
      </c>
      <c r="K289" s="141"/>
      <c r="L289" s="141"/>
      <c r="M289" s="141"/>
      <c r="N289" s="141"/>
      <c r="O289" s="141"/>
      <c r="P289" s="583"/>
      <c r="Q289" s="1351"/>
      <c r="R289" s="1351"/>
      <c r="S289" s="131" t="s">
        <v>3642</v>
      </c>
      <c r="T289" s="131" t="s">
        <v>3643</v>
      </c>
      <c r="U289" s="131" t="s">
        <v>113</v>
      </c>
      <c r="V289" s="131"/>
      <c r="W289" s="79" t="s">
        <v>253</v>
      </c>
      <c r="X289" s="131"/>
      <c r="Y289" s="94"/>
      <c r="Z289" s="94" t="s">
        <v>98</v>
      </c>
      <c r="AA289" s="149" t="s">
        <v>98</v>
      </c>
      <c r="AB289" s="149"/>
      <c r="AC289" s="231" t="s">
        <v>98</v>
      </c>
      <c r="AD289" s="79" t="s">
        <v>710</v>
      </c>
      <c r="AE289" s="79" t="s">
        <v>710</v>
      </c>
      <c r="AF289" s="79" t="s">
        <v>710</v>
      </c>
      <c r="AG289" s="60" t="s">
        <v>98</v>
      </c>
      <c r="AH289" s="1443"/>
    </row>
    <row r="290" spans="1:34" s="105" customFormat="1">
      <c r="A290" s="15">
        <f t="shared" si="5"/>
        <v>287</v>
      </c>
      <c r="B290" s="108" t="s">
        <v>1444</v>
      </c>
      <c r="C290" s="111" t="s">
        <v>2758</v>
      </c>
      <c r="D290" s="133" t="s">
        <v>131</v>
      </c>
      <c r="E290" s="109"/>
      <c r="F290" s="110"/>
      <c r="G290" s="135"/>
      <c r="H290" s="135"/>
      <c r="I290" s="135"/>
      <c r="J290" s="135"/>
      <c r="K290" s="135" t="s">
        <v>635</v>
      </c>
      <c r="L290" s="135"/>
      <c r="M290" s="135"/>
      <c r="N290" s="135"/>
      <c r="O290" s="135"/>
      <c r="P290" s="135"/>
      <c r="Q290" s="144"/>
      <c r="R290" s="144"/>
      <c r="S290" s="136" t="s">
        <v>3636</v>
      </c>
      <c r="T290" s="136" t="s">
        <v>3637</v>
      </c>
      <c r="U290" s="136" t="s">
        <v>96</v>
      </c>
      <c r="V290" s="136"/>
      <c r="W290" s="68" t="s">
        <v>253</v>
      </c>
      <c r="X290" s="136"/>
      <c r="Y290" s="102"/>
      <c r="Z290" s="102" t="s">
        <v>98</v>
      </c>
      <c r="AA290" s="111" t="s">
        <v>98</v>
      </c>
      <c r="AB290" s="111"/>
      <c r="AC290" s="83" t="s">
        <v>98</v>
      </c>
      <c r="AD290" s="83" t="s">
        <v>177</v>
      </c>
      <c r="AE290" s="83" t="s">
        <v>177</v>
      </c>
      <c r="AF290" s="83" t="s">
        <v>177</v>
      </c>
      <c r="AG290" s="60" t="s">
        <v>98</v>
      </c>
      <c r="AH290" s="1443"/>
    </row>
    <row r="291" spans="1:34" s="23" customFormat="1">
      <c r="A291" s="15">
        <f t="shared" si="5"/>
        <v>288</v>
      </c>
      <c r="B291" s="22" t="s">
        <v>1444</v>
      </c>
      <c r="C291" s="24" t="s">
        <v>3644</v>
      </c>
      <c r="D291" s="22" t="s">
        <v>109</v>
      </c>
      <c r="E291" s="138"/>
      <c r="F291" s="123"/>
      <c r="G291" s="123"/>
      <c r="H291" s="123"/>
      <c r="I291" s="123"/>
      <c r="J291" s="123"/>
      <c r="K291" s="123"/>
      <c r="L291" s="123" t="s">
        <v>640</v>
      </c>
      <c r="M291" s="123"/>
      <c r="N291" s="123"/>
      <c r="O291" s="123"/>
      <c r="P291" s="123"/>
      <c r="Q291" s="145"/>
      <c r="R291" s="145"/>
      <c r="S291" s="24" t="s">
        <v>3645</v>
      </c>
      <c r="T291" s="24" t="s">
        <v>3646</v>
      </c>
      <c r="U291" s="24" t="s">
        <v>113</v>
      </c>
      <c r="V291" s="24"/>
      <c r="W291" s="49" t="s">
        <v>253</v>
      </c>
      <c r="X291" s="24"/>
      <c r="Y291" s="49"/>
      <c r="Z291" s="49" t="s">
        <v>98</v>
      </c>
      <c r="AA291" s="24" t="s">
        <v>98</v>
      </c>
      <c r="AB291" s="24"/>
      <c r="AC291" s="146" t="s">
        <v>98</v>
      </c>
      <c r="AD291" s="60" t="s">
        <v>216</v>
      </c>
      <c r="AE291" s="60" t="s">
        <v>216</v>
      </c>
      <c r="AF291" s="60" t="s">
        <v>216</v>
      </c>
      <c r="AG291" s="60" t="s">
        <v>98</v>
      </c>
      <c r="AH291" s="1443">
        <v>1</v>
      </c>
    </row>
    <row r="292" spans="1:34" s="23" customFormat="1">
      <c r="A292" s="15">
        <f t="shared" si="5"/>
        <v>289</v>
      </c>
      <c r="B292" s="22" t="s">
        <v>1444</v>
      </c>
      <c r="C292" s="24" t="s">
        <v>643</v>
      </c>
      <c r="D292" s="22" t="s">
        <v>109</v>
      </c>
      <c r="E292" s="138"/>
      <c r="F292" s="123"/>
      <c r="G292" s="123"/>
      <c r="H292" s="123"/>
      <c r="I292" s="123"/>
      <c r="J292" s="123"/>
      <c r="K292" s="123"/>
      <c r="L292" s="123" t="s">
        <v>886</v>
      </c>
      <c r="M292" s="123"/>
      <c r="N292" s="123"/>
      <c r="O292" s="123"/>
      <c r="P292" s="123"/>
      <c r="Q292" s="145"/>
      <c r="R292" s="145"/>
      <c r="S292" s="24" t="s">
        <v>3647</v>
      </c>
      <c r="T292" s="24" t="s">
        <v>3648</v>
      </c>
      <c r="U292" s="24" t="s">
        <v>113</v>
      </c>
      <c r="V292" s="24"/>
      <c r="W292" s="49" t="s">
        <v>253</v>
      </c>
      <c r="X292" s="24"/>
      <c r="Y292" s="49"/>
      <c r="Z292" s="49" t="s">
        <v>98</v>
      </c>
      <c r="AA292" s="24" t="s">
        <v>98</v>
      </c>
      <c r="AB292" s="24"/>
      <c r="AC292" s="146" t="s">
        <v>98</v>
      </c>
      <c r="AD292" s="139" t="s">
        <v>710</v>
      </c>
      <c r="AE292" s="139" t="s">
        <v>710</v>
      </c>
      <c r="AF292" s="139" t="s">
        <v>710</v>
      </c>
      <c r="AG292" s="60" t="s">
        <v>98</v>
      </c>
      <c r="AH292" s="1443">
        <v>1</v>
      </c>
    </row>
    <row r="293" spans="1:34" s="23" customFormat="1" ht="36">
      <c r="A293" s="15">
        <f t="shared" si="5"/>
        <v>290</v>
      </c>
      <c r="B293" s="22" t="s">
        <v>1444</v>
      </c>
      <c r="C293" s="24" t="s">
        <v>2763</v>
      </c>
      <c r="D293" s="22" t="s">
        <v>109</v>
      </c>
      <c r="E293" s="138"/>
      <c r="F293" s="123"/>
      <c r="G293" s="123"/>
      <c r="H293" s="123"/>
      <c r="I293" s="123"/>
      <c r="J293" s="124"/>
      <c r="K293" s="145"/>
      <c r="L293" s="145" t="s">
        <v>3649</v>
      </c>
      <c r="M293" s="145"/>
      <c r="N293" s="145"/>
      <c r="O293" s="145"/>
      <c r="P293" s="145"/>
      <c r="Q293" s="145"/>
      <c r="R293" s="145"/>
      <c r="S293" s="24" t="s">
        <v>3650</v>
      </c>
      <c r="T293" s="24" t="s">
        <v>3651</v>
      </c>
      <c r="U293" s="24" t="s">
        <v>113</v>
      </c>
      <c r="V293" s="24"/>
      <c r="W293" s="49" t="s">
        <v>1465</v>
      </c>
      <c r="X293" s="24" t="s">
        <v>1526</v>
      </c>
      <c r="Y293" s="49" t="s">
        <v>836</v>
      </c>
      <c r="Z293" s="49" t="s">
        <v>98</v>
      </c>
      <c r="AA293" s="24" t="s">
        <v>98</v>
      </c>
      <c r="AB293" s="24"/>
      <c r="AC293" s="146" t="s">
        <v>98</v>
      </c>
      <c r="AD293" s="139" t="s">
        <v>710</v>
      </c>
      <c r="AE293" s="139" t="s">
        <v>710</v>
      </c>
      <c r="AF293" s="139" t="s">
        <v>710</v>
      </c>
      <c r="AG293" s="49" t="s">
        <v>98</v>
      </c>
      <c r="AH293" s="1443"/>
    </row>
    <row r="294" spans="1:34" s="82" customFormat="1" ht="35.25" customHeight="1">
      <c r="A294" s="15">
        <f t="shared" si="5"/>
        <v>291</v>
      </c>
      <c r="B294" s="128" t="s">
        <v>1444</v>
      </c>
      <c r="C294" s="128" t="s">
        <v>3259</v>
      </c>
      <c r="D294" s="128" t="s">
        <v>124</v>
      </c>
      <c r="E294" s="129"/>
      <c r="F294" s="130"/>
      <c r="G294" s="130"/>
      <c r="H294" s="130"/>
      <c r="I294" s="130"/>
      <c r="J294" s="140" t="s">
        <v>3260</v>
      </c>
      <c r="K294" s="141"/>
      <c r="L294" s="141"/>
      <c r="M294" s="141"/>
      <c r="N294" s="141"/>
      <c r="O294" s="141"/>
      <c r="P294" s="583"/>
      <c r="Q294" s="1351"/>
      <c r="R294" s="1351"/>
      <c r="S294" s="131" t="s">
        <v>3652</v>
      </c>
      <c r="T294" s="131" t="s">
        <v>3653</v>
      </c>
      <c r="U294" s="131" t="s">
        <v>119</v>
      </c>
      <c r="V294" s="131"/>
      <c r="W294" s="79" t="s">
        <v>129</v>
      </c>
      <c r="X294" s="131" t="s">
        <v>177</v>
      </c>
      <c r="Y294" s="79" t="s">
        <v>177</v>
      </c>
      <c r="Z294" s="79" t="s">
        <v>98</v>
      </c>
      <c r="AA294" s="131" t="s">
        <v>98</v>
      </c>
      <c r="AB294" s="131"/>
      <c r="AC294" s="231" t="s">
        <v>99</v>
      </c>
      <c r="AD294" s="79" t="s">
        <v>216</v>
      </c>
      <c r="AE294" s="79" t="s">
        <v>216</v>
      </c>
      <c r="AF294" s="79" t="s">
        <v>216</v>
      </c>
      <c r="AG294" s="49" t="s">
        <v>98</v>
      </c>
      <c r="AH294" s="1443"/>
    </row>
    <row r="295" spans="1:34" s="69" customFormat="1">
      <c r="A295" s="15">
        <f t="shared" si="5"/>
        <v>292</v>
      </c>
      <c r="B295" s="133" t="s">
        <v>1444</v>
      </c>
      <c r="C295" s="133" t="s">
        <v>883</v>
      </c>
      <c r="D295" s="133" t="s">
        <v>131</v>
      </c>
      <c r="E295" s="134"/>
      <c r="F295" s="135"/>
      <c r="G295" s="135"/>
      <c r="H295" s="135"/>
      <c r="I295" s="135"/>
      <c r="J295" s="135"/>
      <c r="K295" s="135" t="s">
        <v>635</v>
      </c>
      <c r="L295" s="135"/>
      <c r="M295" s="135"/>
      <c r="N295" s="135"/>
      <c r="O295" s="135"/>
      <c r="P295" s="135"/>
      <c r="Q295" s="144"/>
      <c r="R295" s="144"/>
      <c r="S295" s="136" t="s">
        <v>3654</v>
      </c>
      <c r="T295" s="136" t="s">
        <v>3655</v>
      </c>
      <c r="U295" s="136" t="s">
        <v>1116</v>
      </c>
      <c r="V295" s="136"/>
      <c r="W295" s="68" t="s">
        <v>129</v>
      </c>
      <c r="X295" s="136" t="s">
        <v>177</v>
      </c>
      <c r="Y295" s="68" t="s">
        <v>177</v>
      </c>
      <c r="Z295" s="68" t="s">
        <v>98</v>
      </c>
      <c r="AA295" s="136" t="s">
        <v>98</v>
      </c>
      <c r="AB295" s="136"/>
      <c r="AC295" s="68" t="s">
        <v>177</v>
      </c>
      <c r="AD295" s="68" t="s">
        <v>177</v>
      </c>
      <c r="AE295" s="68" t="s">
        <v>177</v>
      </c>
      <c r="AF295" s="68" t="s">
        <v>177</v>
      </c>
      <c r="AG295" s="49" t="s">
        <v>98</v>
      </c>
      <c r="AH295" s="1443"/>
    </row>
    <row r="296" spans="1:34" s="23" customFormat="1" ht="89.25" customHeight="1">
      <c r="A296" s="15">
        <f t="shared" si="5"/>
        <v>293</v>
      </c>
      <c r="B296" s="22" t="s">
        <v>1444</v>
      </c>
      <c r="C296" s="22" t="s">
        <v>643</v>
      </c>
      <c r="D296" s="22" t="s">
        <v>109</v>
      </c>
      <c r="E296" s="138"/>
      <c r="F296" s="123"/>
      <c r="G296" s="123"/>
      <c r="H296" s="123"/>
      <c r="I296" s="123"/>
      <c r="J296" s="123"/>
      <c r="K296" s="123"/>
      <c r="L296" s="123" t="s">
        <v>886</v>
      </c>
      <c r="M296" s="123"/>
      <c r="N296" s="123"/>
      <c r="O296" s="123"/>
      <c r="P296" s="123"/>
      <c r="Q296" s="145"/>
      <c r="R296" s="145"/>
      <c r="S296" s="24" t="s">
        <v>1563</v>
      </c>
      <c r="T296" s="24" t="s">
        <v>3656</v>
      </c>
      <c r="U296" s="24" t="s">
        <v>119</v>
      </c>
      <c r="V296" s="24"/>
      <c r="W296" s="49" t="s">
        <v>129</v>
      </c>
      <c r="X296" s="24"/>
      <c r="Y296" s="49"/>
      <c r="Z296" s="49" t="s">
        <v>98</v>
      </c>
      <c r="AA296" s="24" t="s">
        <v>98</v>
      </c>
      <c r="AB296" s="24"/>
      <c r="AC296" s="172" t="s">
        <v>99</v>
      </c>
      <c r="AD296" s="49" t="s">
        <v>216</v>
      </c>
      <c r="AE296" s="49" t="s">
        <v>216</v>
      </c>
      <c r="AF296" s="49" t="s">
        <v>216</v>
      </c>
      <c r="AG296" s="49" t="s">
        <v>98</v>
      </c>
      <c r="AH296" s="1443"/>
    </row>
    <row r="297" spans="1:34" s="82" customFormat="1" ht="36">
      <c r="A297" s="15">
        <f t="shared" si="5"/>
        <v>294</v>
      </c>
      <c r="B297" s="128" t="s">
        <v>1444</v>
      </c>
      <c r="C297" s="128" t="s">
        <v>890</v>
      </c>
      <c r="D297" s="128" t="s">
        <v>124</v>
      </c>
      <c r="E297" s="129"/>
      <c r="F297" s="130"/>
      <c r="G297" s="130"/>
      <c r="H297" s="130"/>
      <c r="I297" s="130"/>
      <c r="J297" s="130"/>
      <c r="K297" s="130"/>
      <c r="L297" s="130" t="s">
        <v>3266</v>
      </c>
      <c r="M297" s="130"/>
      <c r="N297" s="130"/>
      <c r="O297" s="130"/>
      <c r="P297" s="130"/>
      <c r="Q297" s="141"/>
      <c r="R297" s="141"/>
      <c r="S297" s="131" t="s">
        <v>3657</v>
      </c>
      <c r="T297" s="131" t="s">
        <v>3658</v>
      </c>
      <c r="U297" s="131" t="s">
        <v>119</v>
      </c>
      <c r="V297" s="131"/>
      <c r="W297" s="79" t="s">
        <v>129</v>
      </c>
      <c r="X297" s="131" t="s">
        <v>177</v>
      </c>
      <c r="Y297" s="79" t="s">
        <v>177</v>
      </c>
      <c r="Z297" s="79" t="s">
        <v>98</v>
      </c>
      <c r="AA297" s="131" t="s">
        <v>98</v>
      </c>
      <c r="AB297" s="131"/>
      <c r="AC297" s="231" t="s">
        <v>99</v>
      </c>
      <c r="AD297" s="79" t="s">
        <v>216</v>
      </c>
      <c r="AE297" s="79" t="s">
        <v>216</v>
      </c>
      <c r="AF297" s="79" t="s">
        <v>216</v>
      </c>
      <c r="AG297" s="49" t="s">
        <v>98</v>
      </c>
      <c r="AH297" s="1443"/>
    </row>
    <row r="298" spans="1:34" s="69" customFormat="1">
      <c r="A298" s="15">
        <f t="shared" si="5"/>
        <v>295</v>
      </c>
      <c r="B298" s="133" t="s">
        <v>1444</v>
      </c>
      <c r="C298" s="133" t="s">
        <v>1565</v>
      </c>
      <c r="D298" s="133" t="s">
        <v>131</v>
      </c>
      <c r="E298" s="134"/>
      <c r="F298" s="135"/>
      <c r="G298" s="135"/>
      <c r="H298" s="135"/>
      <c r="I298" s="135"/>
      <c r="J298" s="135"/>
      <c r="K298" s="135"/>
      <c r="L298" s="135"/>
      <c r="M298" s="135" t="s">
        <v>3269</v>
      </c>
      <c r="N298" s="135"/>
      <c r="O298" s="135"/>
      <c r="P298" s="135"/>
      <c r="Q298" s="144"/>
      <c r="R298" s="144"/>
      <c r="S298" s="136" t="s">
        <v>896</v>
      </c>
      <c r="T298" s="136" t="s">
        <v>2181</v>
      </c>
      <c r="U298" s="136" t="s">
        <v>1116</v>
      </c>
      <c r="V298" s="136"/>
      <c r="W298" s="68" t="s">
        <v>129</v>
      </c>
      <c r="X298" s="136" t="s">
        <v>177</v>
      </c>
      <c r="Y298" s="68" t="s">
        <v>177</v>
      </c>
      <c r="Z298" s="68" t="s">
        <v>98</v>
      </c>
      <c r="AA298" s="136" t="s">
        <v>98</v>
      </c>
      <c r="AB298" s="136"/>
      <c r="AC298" s="68" t="s">
        <v>177</v>
      </c>
      <c r="AD298" s="68" t="s">
        <v>177</v>
      </c>
      <c r="AE298" s="68" t="s">
        <v>177</v>
      </c>
      <c r="AF298" s="68" t="s">
        <v>177</v>
      </c>
      <c r="AG298" s="49" t="s">
        <v>98</v>
      </c>
      <c r="AH298" s="1443"/>
    </row>
    <row r="299" spans="1:34" s="23" customFormat="1">
      <c r="A299" s="15">
        <f t="shared" si="5"/>
        <v>296</v>
      </c>
      <c r="B299" s="22" t="s">
        <v>1444</v>
      </c>
      <c r="C299" s="22" t="s">
        <v>898</v>
      </c>
      <c r="D299" s="22" t="s">
        <v>109</v>
      </c>
      <c r="E299" s="138"/>
      <c r="F299" s="123"/>
      <c r="G299" s="123"/>
      <c r="H299" s="123"/>
      <c r="I299" s="123"/>
      <c r="J299" s="123"/>
      <c r="K299" s="123"/>
      <c r="L299" s="123"/>
      <c r="M299" s="123"/>
      <c r="N299" s="123" t="s">
        <v>899</v>
      </c>
      <c r="O299" s="123"/>
      <c r="P299" s="123"/>
      <c r="Q299" s="145"/>
      <c r="R299" s="145"/>
      <c r="S299" s="24" t="s">
        <v>2183</v>
      </c>
      <c r="T299" s="24" t="s">
        <v>2184</v>
      </c>
      <c r="U299" s="24" t="s">
        <v>119</v>
      </c>
      <c r="V299" s="24"/>
      <c r="W299" s="49" t="s">
        <v>129</v>
      </c>
      <c r="X299" s="24" t="s">
        <v>177</v>
      </c>
      <c r="Y299" s="49" t="s">
        <v>177</v>
      </c>
      <c r="Z299" s="49" t="s">
        <v>98</v>
      </c>
      <c r="AA299" s="24" t="s">
        <v>98</v>
      </c>
      <c r="AB299" s="24"/>
      <c r="AC299" s="172" t="s">
        <v>99</v>
      </c>
      <c r="AD299" s="49" t="s">
        <v>216</v>
      </c>
      <c r="AE299" s="49" t="s">
        <v>216</v>
      </c>
      <c r="AF299" s="49" t="s">
        <v>216</v>
      </c>
      <c r="AG299" s="49" t="s">
        <v>98</v>
      </c>
      <c r="AH299" s="1443"/>
    </row>
    <row r="300" spans="1:34" s="23" customFormat="1">
      <c r="A300" s="15">
        <f t="shared" si="5"/>
        <v>297</v>
      </c>
      <c r="B300" s="22" t="s">
        <v>1444</v>
      </c>
      <c r="C300" s="22" t="s">
        <v>902</v>
      </c>
      <c r="D300" s="22" t="s">
        <v>109</v>
      </c>
      <c r="E300" s="138"/>
      <c r="F300" s="123"/>
      <c r="G300" s="123"/>
      <c r="H300" s="123"/>
      <c r="I300" s="123"/>
      <c r="J300" s="123"/>
      <c r="K300" s="123"/>
      <c r="L300" s="123"/>
      <c r="M300" s="123"/>
      <c r="N300" s="123" t="s">
        <v>903</v>
      </c>
      <c r="O300" s="123"/>
      <c r="P300" s="123"/>
      <c r="Q300" s="145"/>
      <c r="R300" s="145"/>
      <c r="S300" s="24" t="s">
        <v>1567</v>
      </c>
      <c r="T300" s="24" t="s">
        <v>905</v>
      </c>
      <c r="U300" s="24" t="s">
        <v>119</v>
      </c>
      <c r="V300" s="24"/>
      <c r="W300" s="49" t="s">
        <v>129</v>
      </c>
      <c r="X300" s="24"/>
      <c r="Y300" s="49"/>
      <c r="Z300" s="49" t="s">
        <v>98</v>
      </c>
      <c r="AA300" s="24" t="s">
        <v>98</v>
      </c>
      <c r="AB300" s="24"/>
      <c r="AC300" s="172" t="s">
        <v>99</v>
      </c>
      <c r="AD300" s="49" t="s">
        <v>216</v>
      </c>
      <c r="AE300" s="49" t="s">
        <v>216</v>
      </c>
      <c r="AF300" s="49" t="s">
        <v>216</v>
      </c>
      <c r="AG300" s="60" t="s">
        <v>98</v>
      </c>
      <c r="AH300" s="1443"/>
    </row>
    <row r="301" spans="1:34" s="82" customFormat="1" ht="35.25" customHeight="1">
      <c r="A301" s="15">
        <f t="shared" si="5"/>
        <v>298</v>
      </c>
      <c r="B301" s="128" t="s">
        <v>1444</v>
      </c>
      <c r="C301" s="131" t="s">
        <v>3659</v>
      </c>
      <c r="D301" s="128" t="s">
        <v>124</v>
      </c>
      <c r="E301" s="129"/>
      <c r="F301" s="130"/>
      <c r="G301" s="130"/>
      <c r="H301" s="130"/>
      <c r="I301" s="130"/>
      <c r="J301" s="140" t="s">
        <v>3272</v>
      </c>
      <c r="K301" s="141"/>
      <c r="L301" s="141"/>
      <c r="M301" s="141"/>
      <c r="N301" s="141"/>
      <c r="O301" s="141"/>
      <c r="P301" s="583"/>
      <c r="Q301" s="1351"/>
      <c r="R301" s="1351"/>
      <c r="S301" s="131" t="s">
        <v>3660</v>
      </c>
      <c r="T301" s="131" t="s">
        <v>3661</v>
      </c>
      <c r="U301" s="131" t="s">
        <v>119</v>
      </c>
      <c r="V301" s="131"/>
      <c r="W301" s="79" t="s">
        <v>129</v>
      </c>
      <c r="X301" s="131"/>
      <c r="Y301" s="79"/>
      <c r="Z301" s="79" t="s">
        <v>98</v>
      </c>
      <c r="AA301" s="131" t="s">
        <v>98</v>
      </c>
      <c r="AB301" s="131"/>
      <c r="AC301" s="231" t="s">
        <v>99</v>
      </c>
      <c r="AD301" s="79" t="s">
        <v>216</v>
      </c>
      <c r="AE301" s="79" t="s">
        <v>216</v>
      </c>
      <c r="AF301" s="79" t="s">
        <v>216</v>
      </c>
      <c r="AG301" s="60" t="s">
        <v>98</v>
      </c>
      <c r="AH301" s="1443"/>
    </row>
    <row r="302" spans="1:34" s="69" customFormat="1">
      <c r="A302" s="15">
        <f t="shared" si="5"/>
        <v>299</v>
      </c>
      <c r="B302" s="133" t="s">
        <v>1444</v>
      </c>
      <c r="C302" s="136" t="s">
        <v>3662</v>
      </c>
      <c r="D302" s="133" t="s">
        <v>131</v>
      </c>
      <c r="E302" s="134"/>
      <c r="F302" s="135"/>
      <c r="G302" s="135"/>
      <c r="H302" s="135"/>
      <c r="I302" s="135"/>
      <c r="J302" s="135"/>
      <c r="K302" s="135" t="s">
        <v>3275</v>
      </c>
      <c r="L302" s="135"/>
      <c r="M302" s="135"/>
      <c r="N302" s="135"/>
      <c r="O302" s="135"/>
      <c r="P302" s="135"/>
      <c r="Q302" s="144"/>
      <c r="R302" s="144"/>
      <c r="S302" s="136" t="s">
        <v>3663</v>
      </c>
      <c r="T302" s="136" t="s">
        <v>3664</v>
      </c>
      <c r="U302" s="136" t="s">
        <v>96</v>
      </c>
      <c r="V302" s="136"/>
      <c r="W302" s="68" t="s">
        <v>129</v>
      </c>
      <c r="X302" s="136"/>
      <c r="Y302" s="68"/>
      <c r="Z302" s="68" t="s">
        <v>98</v>
      </c>
      <c r="AA302" s="136" t="s">
        <v>98</v>
      </c>
      <c r="AB302" s="136"/>
      <c r="AC302" s="83" t="s">
        <v>177</v>
      </c>
      <c r="AD302" s="83" t="s">
        <v>177</v>
      </c>
      <c r="AE302" s="83" t="s">
        <v>177</v>
      </c>
      <c r="AF302" s="83" t="s">
        <v>177</v>
      </c>
      <c r="AG302" s="60" t="s">
        <v>98</v>
      </c>
      <c r="AH302" s="1443"/>
    </row>
    <row r="303" spans="1:34" s="82" customFormat="1">
      <c r="A303" s="15">
        <f t="shared" si="5"/>
        <v>300</v>
      </c>
      <c r="B303" s="128" t="s">
        <v>1444</v>
      </c>
      <c r="C303" s="131" t="s">
        <v>3665</v>
      </c>
      <c r="D303" s="128" t="s">
        <v>124</v>
      </c>
      <c r="E303" s="129"/>
      <c r="F303" s="130"/>
      <c r="G303" s="130"/>
      <c r="H303" s="130"/>
      <c r="I303" s="130"/>
      <c r="J303" s="130"/>
      <c r="K303" s="130"/>
      <c r="L303" s="130" t="s">
        <v>3279</v>
      </c>
      <c r="M303" s="130"/>
      <c r="N303" s="130"/>
      <c r="O303" s="130"/>
      <c r="P303" s="130"/>
      <c r="Q303" s="141"/>
      <c r="R303" s="141"/>
      <c r="S303" s="131" t="s">
        <v>3666</v>
      </c>
      <c r="T303" s="131" t="s">
        <v>3667</v>
      </c>
      <c r="U303" s="131" t="s">
        <v>119</v>
      </c>
      <c r="V303" s="131"/>
      <c r="W303" s="79" t="s">
        <v>129</v>
      </c>
      <c r="X303" s="131"/>
      <c r="Y303" s="79"/>
      <c r="Z303" s="79" t="s">
        <v>98</v>
      </c>
      <c r="AA303" s="131" t="s">
        <v>98</v>
      </c>
      <c r="AB303" s="131"/>
      <c r="AC303" s="231" t="s">
        <v>99</v>
      </c>
      <c r="AD303" s="79" t="s">
        <v>216</v>
      </c>
      <c r="AE303" s="79" t="s">
        <v>216</v>
      </c>
      <c r="AF303" s="79" t="s">
        <v>216</v>
      </c>
      <c r="AG303" s="60" t="s">
        <v>98</v>
      </c>
      <c r="AH303" s="1443"/>
    </row>
    <row r="304" spans="1:34" s="69" customFormat="1">
      <c r="A304" s="15">
        <f t="shared" si="5"/>
        <v>301</v>
      </c>
      <c r="B304" s="133" t="s">
        <v>1444</v>
      </c>
      <c r="C304" s="136" t="s">
        <v>883</v>
      </c>
      <c r="D304" s="133" t="s">
        <v>131</v>
      </c>
      <c r="E304" s="134"/>
      <c r="F304" s="135"/>
      <c r="G304" s="135"/>
      <c r="H304" s="135"/>
      <c r="I304" s="135"/>
      <c r="J304" s="135"/>
      <c r="K304" s="135"/>
      <c r="L304" s="135"/>
      <c r="M304" s="135" t="s">
        <v>635</v>
      </c>
      <c r="N304" s="135"/>
      <c r="O304" s="135"/>
      <c r="P304" s="135"/>
      <c r="Q304" s="144"/>
      <c r="R304" s="144"/>
      <c r="S304" s="136" t="s">
        <v>3668</v>
      </c>
      <c r="T304" s="136" t="s">
        <v>3669</v>
      </c>
      <c r="U304" s="136" t="s">
        <v>96</v>
      </c>
      <c r="V304" s="136"/>
      <c r="W304" s="68" t="s">
        <v>129</v>
      </c>
      <c r="X304" s="136"/>
      <c r="Y304" s="68"/>
      <c r="Z304" s="68" t="s">
        <v>98</v>
      </c>
      <c r="AA304" s="136" t="s">
        <v>98</v>
      </c>
      <c r="AB304" s="136"/>
      <c r="AC304" s="83" t="s">
        <v>177</v>
      </c>
      <c r="AD304" s="83" t="s">
        <v>177</v>
      </c>
      <c r="AE304" s="83" t="s">
        <v>177</v>
      </c>
      <c r="AF304" s="83" t="s">
        <v>177</v>
      </c>
      <c r="AG304" s="60" t="s">
        <v>98</v>
      </c>
      <c r="AH304" s="1443"/>
    </row>
    <row r="305" spans="1:34" s="23" customFormat="1">
      <c r="A305" s="15">
        <f t="shared" si="5"/>
        <v>302</v>
      </c>
      <c r="B305" s="22" t="s">
        <v>1444</v>
      </c>
      <c r="C305" s="24" t="s">
        <v>643</v>
      </c>
      <c r="D305" s="22" t="s">
        <v>109</v>
      </c>
      <c r="E305" s="138"/>
      <c r="F305" s="123"/>
      <c r="G305" s="123"/>
      <c r="H305" s="123"/>
      <c r="I305" s="123"/>
      <c r="J305" s="123"/>
      <c r="K305" s="123"/>
      <c r="L305" s="123"/>
      <c r="M305" s="123"/>
      <c r="N305" s="123" t="s">
        <v>644</v>
      </c>
      <c r="O305" s="123"/>
      <c r="P305" s="123"/>
      <c r="Q305" s="145"/>
      <c r="R305" s="145"/>
      <c r="S305" s="24" t="s">
        <v>3670</v>
      </c>
      <c r="T305" s="24" t="s">
        <v>3671</v>
      </c>
      <c r="U305" s="24" t="s">
        <v>119</v>
      </c>
      <c r="V305" s="24"/>
      <c r="W305" s="49" t="s">
        <v>129</v>
      </c>
      <c r="X305" s="24"/>
      <c r="Y305" s="49"/>
      <c r="Z305" s="49" t="s">
        <v>98</v>
      </c>
      <c r="AA305" s="24" t="s">
        <v>98</v>
      </c>
      <c r="AB305" s="24"/>
      <c r="AC305" s="146" t="s">
        <v>99</v>
      </c>
      <c r="AD305" s="60" t="s">
        <v>216</v>
      </c>
      <c r="AE305" s="60" t="s">
        <v>216</v>
      </c>
      <c r="AF305" s="60" t="s">
        <v>216</v>
      </c>
      <c r="AG305" s="60" t="s">
        <v>98</v>
      </c>
      <c r="AH305" s="1443"/>
    </row>
    <row r="306" spans="1:34" s="82" customFormat="1" ht="35.25" customHeight="1">
      <c r="A306" s="15">
        <f t="shared" si="5"/>
        <v>303</v>
      </c>
      <c r="B306" s="128" t="s">
        <v>1444</v>
      </c>
      <c r="C306" s="131" t="s">
        <v>3287</v>
      </c>
      <c r="D306" s="128" t="s">
        <v>124</v>
      </c>
      <c r="E306" s="129"/>
      <c r="F306" s="130"/>
      <c r="G306" s="130"/>
      <c r="H306" s="140" t="s">
        <v>3288</v>
      </c>
      <c r="I306" s="141"/>
      <c r="J306" s="141"/>
      <c r="K306" s="141"/>
      <c r="L306" s="141"/>
      <c r="M306" s="141"/>
      <c r="N306" s="141"/>
      <c r="O306" s="141"/>
      <c r="P306" s="583"/>
      <c r="Q306" s="1351"/>
      <c r="R306" s="1351"/>
      <c r="S306" s="131" t="s">
        <v>3672</v>
      </c>
      <c r="T306" s="131" t="s">
        <v>3673</v>
      </c>
      <c r="U306" s="131" t="s">
        <v>105</v>
      </c>
      <c r="V306" s="131"/>
      <c r="W306" s="79" t="s">
        <v>1282</v>
      </c>
      <c r="X306" s="131" t="s">
        <v>177</v>
      </c>
      <c r="Y306" s="79" t="s">
        <v>177</v>
      </c>
      <c r="Z306" s="79" t="s">
        <v>98</v>
      </c>
      <c r="AA306" s="131" t="s">
        <v>98</v>
      </c>
      <c r="AB306" s="131"/>
      <c r="AC306" s="142" t="s">
        <v>177</v>
      </c>
      <c r="AD306" s="142" t="s">
        <v>177</v>
      </c>
      <c r="AE306" s="81" t="s">
        <v>229</v>
      </c>
      <c r="AF306" s="81" t="s">
        <v>229</v>
      </c>
      <c r="AG306" s="60" t="s">
        <v>98</v>
      </c>
      <c r="AH306" s="1443"/>
    </row>
    <row r="307" spans="1:34" s="69" customFormat="1" ht="36">
      <c r="A307" s="15">
        <f t="shared" si="5"/>
        <v>304</v>
      </c>
      <c r="B307" s="133" t="s">
        <v>1444</v>
      </c>
      <c r="C307" s="136" t="s">
        <v>3291</v>
      </c>
      <c r="D307" s="133" t="s">
        <v>131</v>
      </c>
      <c r="E307" s="134"/>
      <c r="F307" s="135"/>
      <c r="G307" s="135"/>
      <c r="H307" s="135"/>
      <c r="I307" s="135" t="s">
        <v>3292</v>
      </c>
      <c r="J307" s="135"/>
      <c r="K307" s="135"/>
      <c r="L307" s="135"/>
      <c r="M307" s="135"/>
      <c r="N307" s="135"/>
      <c r="O307" s="135"/>
      <c r="P307" s="235"/>
      <c r="Q307" s="180"/>
      <c r="R307" s="180"/>
      <c r="S307" s="136" t="s">
        <v>3674</v>
      </c>
      <c r="T307" s="136" t="s">
        <v>3675</v>
      </c>
      <c r="U307" s="136" t="s">
        <v>1116</v>
      </c>
      <c r="V307" s="136"/>
      <c r="W307" s="68" t="s">
        <v>129</v>
      </c>
      <c r="X307" s="136" t="s">
        <v>177</v>
      </c>
      <c r="Y307" s="68" t="s">
        <v>177</v>
      </c>
      <c r="Z307" s="68" t="s">
        <v>98</v>
      </c>
      <c r="AA307" s="136" t="s">
        <v>98</v>
      </c>
      <c r="AB307" s="136"/>
      <c r="AC307" s="83" t="s">
        <v>177</v>
      </c>
      <c r="AD307" s="83" t="s">
        <v>177</v>
      </c>
      <c r="AE307" s="83" t="s">
        <v>177</v>
      </c>
      <c r="AF307" s="83" t="s">
        <v>177</v>
      </c>
      <c r="AG307" s="60" t="s">
        <v>98</v>
      </c>
      <c r="AH307" s="1443"/>
    </row>
    <row r="308" spans="1:34" s="82" customFormat="1" ht="36">
      <c r="A308" s="15">
        <f t="shared" si="5"/>
        <v>305</v>
      </c>
      <c r="B308" s="128" t="s">
        <v>1444</v>
      </c>
      <c r="C308" s="131" t="s">
        <v>3295</v>
      </c>
      <c r="D308" s="128" t="s">
        <v>124</v>
      </c>
      <c r="E308" s="129"/>
      <c r="F308" s="130"/>
      <c r="G308" s="130"/>
      <c r="H308" s="130"/>
      <c r="I308" s="130"/>
      <c r="J308" s="130" t="s">
        <v>3296</v>
      </c>
      <c r="K308" s="130"/>
      <c r="L308" s="130"/>
      <c r="M308" s="130"/>
      <c r="N308" s="130"/>
      <c r="O308" s="130"/>
      <c r="P308" s="209"/>
      <c r="Q308" s="583"/>
      <c r="R308" s="583"/>
      <c r="S308" s="131" t="s">
        <v>3676</v>
      </c>
      <c r="T308" s="131" t="s">
        <v>3677</v>
      </c>
      <c r="U308" s="131" t="s">
        <v>119</v>
      </c>
      <c r="V308" s="131"/>
      <c r="W308" s="79" t="s">
        <v>1038</v>
      </c>
      <c r="X308" s="131" t="s">
        <v>177</v>
      </c>
      <c r="Y308" s="79" t="s">
        <v>177</v>
      </c>
      <c r="Z308" s="79" t="s">
        <v>98</v>
      </c>
      <c r="AA308" s="131" t="s">
        <v>98</v>
      </c>
      <c r="AB308" s="131"/>
      <c r="AC308" s="142" t="s">
        <v>177</v>
      </c>
      <c r="AD308" s="142" t="s">
        <v>177</v>
      </c>
      <c r="AE308" s="81" t="s">
        <v>229</v>
      </c>
      <c r="AF308" s="81" t="s">
        <v>229</v>
      </c>
      <c r="AG308" s="60" t="s">
        <v>98</v>
      </c>
      <c r="AH308" s="1443"/>
    </row>
    <row r="309" spans="1:34" s="69" customFormat="1">
      <c r="A309" s="15">
        <f t="shared" si="5"/>
        <v>306</v>
      </c>
      <c r="B309" s="133" t="s">
        <v>1444</v>
      </c>
      <c r="C309" s="158" t="s">
        <v>711</v>
      </c>
      <c r="D309" s="133" t="s">
        <v>131</v>
      </c>
      <c r="E309" s="134"/>
      <c r="F309" s="135"/>
      <c r="G309" s="135"/>
      <c r="H309" s="135"/>
      <c r="J309" s="135"/>
      <c r="K309" s="135" t="s">
        <v>1604</v>
      </c>
      <c r="L309" s="135"/>
      <c r="M309" s="135"/>
      <c r="N309" s="135"/>
      <c r="O309" s="135"/>
      <c r="P309" s="235"/>
      <c r="Q309" s="180"/>
      <c r="R309" s="180"/>
      <c r="S309" s="136" t="s">
        <v>3678</v>
      </c>
      <c r="T309" s="136" t="s">
        <v>3679</v>
      </c>
      <c r="U309" s="136" t="s">
        <v>1116</v>
      </c>
      <c r="V309" s="136"/>
      <c r="W309" s="68" t="s">
        <v>129</v>
      </c>
      <c r="X309" s="136" t="s">
        <v>177</v>
      </c>
      <c r="Y309" s="68" t="s">
        <v>177</v>
      </c>
      <c r="Z309" s="68" t="s">
        <v>98</v>
      </c>
      <c r="AA309" s="136" t="s">
        <v>98</v>
      </c>
      <c r="AB309" s="136"/>
      <c r="AC309" s="83" t="s">
        <v>177</v>
      </c>
      <c r="AD309" s="83" t="s">
        <v>177</v>
      </c>
      <c r="AE309" s="83" t="s">
        <v>177</v>
      </c>
      <c r="AF309" s="83" t="s">
        <v>177</v>
      </c>
      <c r="AG309" s="49" t="s">
        <v>98</v>
      </c>
      <c r="AH309" s="1443"/>
    </row>
    <row r="310" spans="1:34" s="23" customFormat="1" ht="36">
      <c r="A310" s="15">
        <f t="shared" si="5"/>
        <v>307</v>
      </c>
      <c r="B310" s="22" t="s">
        <v>1444</v>
      </c>
      <c r="C310" s="121" t="s">
        <v>1418</v>
      </c>
      <c r="D310" s="22" t="s">
        <v>109</v>
      </c>
      <c r="E310" s="138"/>
      <c r="F310" s="150"/>
      <c r="G310" s="150"/>
      <c r="H310" s="150"/>
      <c r="I310" s="150"/>
      <c r="J310" s="150"/>
      <c r="K310" s="150"/>
      <c r="L310" s="150" t="s">
        <v>1419</v>
      </c>
      <c r="M310" s="150"/>
      <c r="N310" s="150"/>
      <c r="O310" s="150"/>
      <c r="P310" s="150"/>
      <c r="Q310" s="152"/>
      <c r="R310" s="152"/>
      <c r="S310" s="24" t="s">
        <v>2777</v>
      </c>
      <c r="T310" s="24" t="s">
        <v>1421</v>
      </c>
      <c r="U310" s="24" t="s">
        <v>119</v>
      </c>
      <c r="V310" s="24"/>
      <c r="W310" s="49" t="s">
        <v>1038</v>
      </c>
      <c r="X310" s="24" t="s">
        <v>1422</v>
      </c>
      <c r="Y310" s="49" t="s">
        <v>226</v>
      </c>
      <c r="Z310" s="49" t="s">
        <v>98</v>
      </c>
      <c r="AA310" s="24" t="s">
        <v>98</v>
      </c>
      <c r="AB310" s="24"/>
      <c r="AC310" s="172" t="s">
        <v>99</v>
      </c>
      <c r="AD310" s="172" t="s">
        <v>99</v>
      </c>
      <c r="AE310" s="49" t="s">
        <v>216</v>
      </c>
      <c r="AF310" s="49" t="s">
        <v>216</v>
      </c>
      <c r="AG310" s="49" t="s">
        <v>98</v>
      </c>
      <c r="AH310" s="1443"/>
    </row>
    <row r="311" spans="1:34" s="23" customFormat="1" ht="36">
      <c r="A311" s="15">
        <f t="shared" si="5"/>
        <v>308</v>
      </c>
      <c r="B311" s="22" t="s">
        <v>1444</v>
      </c>
      <c r="C311" s="214" t="s">
        <v>1423</v>
      </c>
      <c r="D311" s="337" t="s">
        <v>109</v>
      </c>
      <c r="E311" s="338"/>
      <c r="F311" s="150"/>
      <c r="G311" s="150"/>
      <c r="H311" s="150"/>
      <c r="I311" s="150"/>
      <c r="J311" s="123"/>
      <c r="K311" s="150"/>
      <c r="L311" s="150" t="s">
        <v>1424</v>
      </c>
      <c r="M311" s="150"/>
      <c r="N311" s="150"/>
      <c r="O311" s="150"/>
      <c r="P311" s="1938"/>
      <c r="Q311" s="332"/>
      <c r="R311" s="332"/>
      <c r="S311" s="24" t="s">
        <v>6695</v>
      </c>
      <c r="T311" s="24" t="s">
        <v>2778</v>
      </c>
      <c r="U311" s="341" t="s">
        <v>119</v>
      </c>
      <c r="V311" s="341"/>
      <c r="W311" s="49" t="s">
        <v>1417</v>
      </c>
      <c r="X311" s="341"/>
      <c r="Y311" s="49"/>
      <c r="Z311" s="49" t="s">
        <v>98</v>
      </c>
      <c r="AA311" s="341" t="s">
        <v>98</v>
      </c>
      <c r="AB311" s="341"/>
      <c r="AC311" s="172" t="s">
        <v>99</v>
      </c>
      <c r="AD311" s="172" t="s">
        <v>99</v>
      </c>
      <c r="AE311" s="49" t="s">
        <v>216</v>
      </c>
      <c r="AF311" s="49" t="s">
        <v>216</v>
      </c>
      <c r="AG311" s="60" t="s">
        <v>1164</v>
      </c>
      <c r="AH311" s="1443"/>
    </row>
    <row r="312" spans="1:34" ht="36">
      <c r="A312" s="15">
        <f t="shared" si="5"/>
        <v>309</v>
      </c>
      <c r="B312" s="16" t="s">
        <v>1444</v>
      </c>
      <c r="C312" s="116" t="s">
        <v>1427</v>
      </c>
      <c r="D312" s="22" t="s">
        <v>109</v>
      </c>
      <c r="E312" s="113"/>
      <c r="F312" s="150"/>
      <c r="G312" s="150"/>
      <c r="H312" s="150"/>
      <c r="I312" s="150"/>
      <c r="J312" s="145"/>
      <c r="K312" s="145"/>
      <c r="L312" s="145" t="s">
        <v>1428</v>
      </c>
      <c r="M312" s="145"/>
      <c r="N312" s="145"/>
      <c r="O312" s="152"/>
      <c r="P312" s="145"/>
      <c r="Q312" s="145"/>
      <c r="R312" s="145"/>
      <c r="S312" s="341" t="s">
        <v>1611</v>
      </c>
      <c r="T312" s="24" t="s">
        <v>3680</v>
      </c>
      <c r="U312" s="24" t="s">
        <v>119</v>
      </c>
      <c r="V312" s="24"/>
      <c r="W312" s="333" t="s">
        <v>1038</v>
      </c>
      <c r="X312" s="166" t="s">
        <v>1431</v>
      </c>
      <c r="Y312" s="333" t="s">
        <v>226</v>
      </c>
      <c r="Z312" s="333" t="s">
        <v>98</v>
      </c>
      <c r="AA312" s="334" t="s">
        <v>98</v>
      </c>
      <c r="AB312" s="334"/>
      <c r="AC312" s="581" t="s">
        <v>99</v>
      </c>
      <c r="AD312" s="146" t="s">
        <v>99</v>
      </c>
      <c r="AE312" s="139" t="s">
        <v>1164</v>
      </c>
      <c r="AF312" s="139" t="s">
        <v>1164</v>
      </c>
      <c r="AG312" s="49" t="s">
        <v>98</v>
      </c>
    </row>
    <row r="313" spans="1:34" ht="54">
      <c r="A313" s="15">
        <f t="shared" si="5"/>
        <v>310</v>
      </c>
      <c r="B313" s="16" t="s">
        <v>1444</v>
      </c>
      <c r="C313" s="116" t="s">
        <v>2542</v>
      </c>
      <c r="D313" s="197" t="s">
        <v>109</v>
      </c>
      <c r="E313" s="198"/>
      <c r="F313" s="199"/>
      <c r="G313" s="199"/>
      <c r="H313" s="199"/>
      <c r="I313" s="203"/>
      <c r="J313" s="114"/>
      <c r="K313" s="199"/>
      <c r="L313" s="580" t="s">
        <v>1613</v>
      </c>
      <c r="M313" s="203"/>
      <c r="N313" s="203"/>
      <c r="O313" s="203"/>
      <c r="P313" s="204"/>
      <c r="Q313" s="204"/>
      <c r="R313" s="204"/>
      <c r="S313" s="341" t="s">
        <v>1614</v>
      </c>
      <c r="T313" s="341" t="s">
        <v>7235</v>
      </c>
      <c r="U313" s="205" t="s">
        <v>119</v>
      </c>
      <c r="V313" s="205"/>
      <c r="W313" s="206" t="s">
        <v>1417</v>
      </c>
      <c r="X313" s="205"/>
      <c r="Y313" s="206"/>
      <c r="Z313" s="206" t="s">
        <v>98</v>
      </c>
      <c r="AA313" s="205" t="s">
        <v>98</v>
      </c>
      <c r="AB313" s="205"/>
      <c r="AC313" s="581" t="s">
        <v>99</v>
      </c>
      <c r="AD313" s="146" t="s">
        <v>99</v>
      </c>
      <c r="AE313" s="139" t="s">
        <v>216</v>
      </c>
      <c r="AF313" s="139" t="s">
        <v>216</v>
      </c>
      <c r="AG313" s="49" t="s">
        <v>98</v>
      </c>
    </row>
    <row r="314" spans="1:34" s="23" customFormat="1">
      <c r="A314" s="15">
        <f t="shared" si="5"/>
        <v>311</v>
      </c>
      <c r="B314" s="22" t="s">
        <v>1444</v>
      </c>
      <c r="C314" s="214" t="s">
        <v>1435</v>
      </c>
      <c r="D314" s="337" t="s">
        <v>109</v>
      </c>
      <c r="E314" s="338"/>
      <c r="F314" s="150"/>
      <c r="G314" s="150"/>
      <c r="H314" s="150"/>
      <c r="I314" s="150"/>
      <c r="J314" s="123"/>
      <c r="K314" s="150"/>
      <c r="L314" s="150" t="s">
        <v>1436</v>
      </c>
      <c r="M314" s="150"/>
      <c r="N314" s="150"/>
      <c r="O314" s="150"/>
      <c r="P314" s="1938"/>
      <c r="Q314" s="332"/>
      <c r="R314" s="332"/>
      <c r="S314" s="24" t="s">
        <v>1615</v>
      </c>
      <c r="T314" s="24" t="s">
        <v>2780</v>
      </c>
      <c r="U314" s="341" t="s">
        <v>119</v>
      </c>
      <c r="V314" s="341"/>
      <c r="W314" s="49" t="s">
        <v>1038</v>
      </c>
      <c r="X314" s="341" t="s">
        <v>3300</v>
      </c>
      <c r="Y314" s="49" t="s">
        <v>3300</v>
      </c>
      <c r="Z314" s="49" t="s">
        <v>98</v>
      </c>
      <c r="AA314" s="341" t="s">
        <v>98</v>
      </c>
      <c r="AB314" s="341"/>
      <c r="AC314" s="172" t="s">
        <v>99</v>
      </c>
      <c r="AD314" s="172" t="s">
        <v>99</v>
      </c>
      <c r="AE314" s="49" t="s">
        <v>216</v>
      </c>
      <c r="AF314" s="49" t="s">
        <v>216</v>
      </c>
      <c r="AG314" s="60" t="s">
        <v>98</v>
      </c>
      <c r="AH314" s="1443"/>
    </row>
    <row r="315" spans="1:34" s="23" customFormat="1" ht="36">
      <c r="A315" s="15">
        <f t="shared" si="5"/>
        <v>312</v>
      </c>
      <c r="B315" s="22" t="s">
        <v>1444</v>
      </c>
      <c r="C315" s="584" t="s">
        <v>1439</v>
      </c>
      <c r="D315" s="585" t="s">
        <v>109</v>
      </c>
      <c r="E315" s="308"/>
      <c r="F315" s="309"/>
      <c r="G315" s="309"/>
      <c r="H315" s="309"/>
      <c r="I315" s="309"/>
      <c r="J315" s="1927"/>
      <c r="K315" s="586"/>
      <c r="L315" s="586" t="s">
        <v>3302</v>
      </c>
      <c r="M315" s="145"/>
      <c r="N315" s="145"/>
      <c r="O315" s="145"/>
      <c r="P315" s="28"/>
      <c r="Q315" s="28"/>
      <c r="R315" s="28"/>
      <c r="S315" s="24" t="s">
        <v>2781</v>
      </c>
      <c r="T315" s="24" t="s">
        <v>2782</v>
      </c>
      <c r="U315" s="341" t="s">
        <v>119</v>
      </c>
      <c r="V315" s="341"/>
      <c r="W315" s="49" t="s">
        <v>1417</v>
      </c>
      <c r="X315" s="341"/>
      <c r="Y315" s="49"/>
      <c r="Z315" s="49" t="s">
        <v>98</v>
      </c>
      <c r="AA315" s="341" t="s">
        <v>98</v>
      </c>
      <c r="AB315" s="341"/>
      <c r="AC315" s="581" t="s">
        <v>99</v>
      </c>
      <c r="AD315" s="146" t="s">
        <v>99</v>
      </c>
      <c r="AE315" s="139" t="s">
        <v>216</v>
      </c>
      <c r="AF315" s="139" t="s">
        <v>216</v>
      </c>
      <c r="AG315" s="60" t="s">
        <v>98</v>
      </c>
      <c r="AH315" s="1443"/>
    </row>
    <row r="316" spans="1:34" s="82" customFormat="1" ht="35.25" customHeight="1">
      <c r="A316" s="15">
        <f t="shared" si="5"/>
        <v>313</v>
      </c>
      <c r="B316" s="128" t="s">
        <v>1444</v>
      </c>
      <c r="C316" s="157" t="s">
        <v>3303</v>
      </c>
      <c r="D316" s="128" t="s">
        <v>124</v>
      </c>
      <c r="E316" s="129"/>
      <c r="F316" s="130"/>
      <c r="G316" s="130"/>
      <c r="H316" s="130"/>
      <c r="I316" s="130"/>
      <c r="J316" s="140" t="s">
        <v>3304</v>
      </c>
      <c r="K316" s="141"/>
      <c r="L316" s="141"/>
      <c r="M316" s="141"/>
      <c r="N316" s="141"/>
      <c r="O316" s="141"/>
      <c r="P316" s="583"/>
      <c r="Q316" s="1351"/>
      <c r="R316" s="1351"/>
      <c r="S316" s="131" t="s">
        <v>3681</v>
      </c>
      <c r="T316" s="131" t="s">
        <v>3682</v>
      </c>
      <c r="U316" s="131" t="s">
        <v>119</v>
      </c>
      <c r="V316" s="131"/>
      <c r="W316" s="79" t="s">
        <v>129</v>
      </c>
      <c r="X316" s="131" t="s">
        <v>177</v>
      </c>
      <c r="Y316" s="79" t="s">
        <v>177</v>
      </c>
      <c r="Z316" s="79" t="s">
        <v>98</v>
      </c>
      <c r="AA316" s="131" t="s">
        <v>98</v>
      </c>
      <c r="AB316" s="131"/>
      <c r="AC316" s="142" t="s">
        <v>177</v>
      </c>
      <c r="AD316" s="142" t="s">
        <v>177</v>
      </c>
      <c r="AE316" s="81" t="s">
        <v>274</v>
      </c>
      <c r="AF316" s="81" t="s">
        <v>274</v>
      </c>
      <c r="AG316" s="60" t="s">
        <v>98</v>
      </c>
      <c r="AH316" s="1443"/>
    </row>
    <row r="317" spans="1:34" s="69" customFormat="1">
      <c r="A317" s="15">
        <f t="shared" si="5"/>
        <v>314</v>
      </c>
      <c r="B317" s="133" t="s">
        <v>1444</v>
      </c>
      <c r="C317" s="234" t="s">
        <v>3307</v>
      </c>
      <c r="D317" s="133" t="s">
        <v>131</v>
      </c>
      <c r="E317" s="134"/>
      <c r="F317" s="135"/>
      <c r="G317" s="135"/>
      <c r="H317" s="135"/>
      <c r="I317" s="135"/>
      <c r="J317" s="135"/>
      <c r="K317" s="135" t="s">
        <v>3308</v>
      </c>
      <c r="L317" s="135"/>
      <c r="M317" s="135"/>
      <c r="N317" s="135"/>
      <c r="O317" s="135"/>
      <c r="P317" s="235"/>
      <c r="Q317" s="180"/>
      <c r="R317" s="180"/>
      <c r="S317" s="136" t="s">
        <v>3683</v>
      </c>
      <c r="T317" s="136" t="s">
        <v>3684</v>
      </c>
      <c r="U317" s="136" t="s">
        <v>3685</v>
      </c>
      <c r="V317" s="136"/>
      <c r="W317" s="68" t="s">
        <v>129</v>
      </c>
      <c r="X317" s="136" t="s">
        <v>177</v>
      </c>
      <c r="Y317" s="68" t="s">
        <v>177</v>
      </c>
      <c r="Z317" s="68" t="s">
        <v>98</v>
      </c>
      <c r="AA317" s="136" t="s">
        <v>98</v>
      </c>
      <c r="AB317" s="245"/>
      <c r="AC317" s="83" t="s">
        <v>177</v>
      </c>
      <c r="AD317" s="83" t="s">
        <v>177</v>
      </c>
      <c r="AE317" s="83" t="s">
        <v>177</v>
      </c>
      <c r="AF317" s="83" t="s">
        <v>177</v>
      </c>
      <c r="AG317" s="60" t="s">
        <v>98</v>
      </c>
      <c r="AH317" s="1443"/>
    </row>
    <row r="318" spans="1:34" s="23" customFormat="1" ht="35.25" customHeight="1">
      <c r="A318" s="15">
        <f t="shared" si="5"/>
        <v>315</v>
      </c>
      <c r="B318" s="25" t="s">
        <v>1444</v>
      </c>
      <c r="C318" s="582" t="s">
        <v>3312</v>
      </c>
      <c r="D318" s="25" t="s">
        <v>109</v>
      </c>
      <c r="E318" s="1928"/>
      <c r="F318" s="212"/>
      <c r="G318" s="212"/>
      <c r="H318" s="212"/>
      <c r="I318" s="212"/>
      <c r="J318" s="212"/>
      <c r="K318" s="123"/>
      <c r="L318" s="1934" t="s">
        <v>3313</v>
      </c>
      <c r="M318" s="1935"/>
      <c r="N318" s="1935"/>
      <c r="O318" s="1935"/>
      <c r="P318" s="1936"/>
      <c r="Q318" s="1930"/>
      <c r="R318" s="1930"/>
      <c r="S318" s="582" t="s">
        <v>3686</v>
      </c>
      <c r="T318" s="582" t="s">
        <v>3687</v>
      </c>
      <c r="U318" s="582" t="s">
        <v>119</v>
      </c>
      <c r="V318" s="582"/>
      <c r="W318" s="587" t="s">
        <v>1038</v>
      </c>
      <c r="X318" s="582"/>
      <c r="Y318" s="587" t="s">
        <v>122</v>
      </c>
      <c r="Z318" s="587" t="s">
        <v>98</v>
      </c>
      <c r="AA318" s="582" t="s">
        <v>98</v>
      </c>
      <c r="AB318" s="582"/>
      <c r="AC318" s="146" t="s">
        <v>99</v>
      </c>
      <c r="AD318" s="146" t="s">
        <v>99</v>
      </c>
      <c r="AE318" s="60" t="s">
        <v>216</v>
      </c>
      <c r="AF318" s="60" t="s">
        <v>216</v>
      </c>
      <c r="AG318" s="60" t="s">
        <v>98</v>
      </c>
      <c r="AH318" s="1443"/>
    </row>
    <row r="319" spans="1:34" s="23" customFormat="1" ht="35.25" customHeight="1">
      <c r="A319" s="15">
        <f t="shared" si="5"/>
        <v>316</v>
      </c>
      <c r="B319" s="25" t="s">
        <v>1444</v>
      </c>
      <c r="C319" s="582" t="s">
        <v>3316</v>
      </c>
      <c r="D319" s="25" t="s">
        <v>109</v>
      </c>
      <c r="E319" s="1928"/>
      <c r="F319" s="212"/>
      <c r="G319" s="212"/>
      <c r="H319" s="212"/>
      <c r="I319" s="212"/>
      <c r="J319" s="212"/>
      <c r="K319" s="212"/>
      <c r="L319" s="124" t="s">
        <v>3317</v>
      </c>
      <c r="M319" s="145"/>
      <c r="N319" s="145"/>
      <c r="O319" s="145"/>
      <c r="P319" s="28"/>
      <c r="Q319" s="1932"/>
      <c r="R319" s="1932"/>
      <c r="S319" s="582" t="s">
        <v>3688</v>
      </c>
      <c r="T319" s="582" t="s">
        <v>3689</v>
      </c>
      <c r="U319" s="582" t="s">
        <v>119</v>
      </c>
      <c r="V319" s="582"/>
      <c r="W319" s="587" t="s">
        <v>1038</v>
      </c>
      <c r="X319" s="582" t="s">
        <v>1524</v>
      </c>
      <c r="Y319" s="587"/>
      <c r="Z319" s="587" t="s">
        <v>98</v>
      </c>
      <c r="AA319" s="582" t="s">
        <v>98</v>
      </c>
      <c r="AB319" s="582"/>
      <c r="AC319" s="146" t="s">
        <v>99</v>
      </c>
      <c r="AD319" s="146" t="s">
        <v>99</v>
      </c>
      <c r="AE319" s="60" t="s">
        <v>216</v>
      </c>
      <c r="AF319" s="60" t="s">
        <v>216</v>
      </c>
      <c r="AG319" s="60" t="s">
        <v>98</v>
      </c>
      <c r="AH319" s="1443"/>
    </row>
    <row r="320" spans="1:34" s="82" customFormat="1" ht="36">
      <c r="A320" s="15">
        <f t="shared" si="5"/>
        <v>317</v>
      </c>
      <c r="B320" s="128" t="s">
        <v>1444</v>
      </c>
      <c r="C320" s="131" t="s">
        <v>3690</v>
      </c>
      <c r="D320" s="128" t="s">
        <v>124</v>
      </c>
      <c r="E320" s="129"/>
      <c r="F320" s="130"/>
      <c r="G320" s="130"/>
      <c r="H320" s="130" t="s">
        <v>3321</v>
      </c>
      <c r="I320" s="130"/>
      <c r="J320" s="130"/>
      <c r="K320" s="130"/>
      <c r="L320" s="130"/>
      <c r="M320" s="130"/>
      <c r="N320" s="130"/>
      <c r="O320" s="130"/>
      <c r="P320" s="130"/>
      <c r="Q320" s="141"/>
      <c r="R320" s="141"/>
      <c r="S320" s="131" t="s">
        <v>3691</v>
      </c>
      <c r="T320" s="131" t="s">
        <v>3692</v>
      </c>
      <c r="U320" s="131" t="s">
        <v>1150</v>
      </c>
      <c r="V320" s="131"/>
      <c r="W320" s="79" t="s">
        <v>129</v>
      </c>
      <c r="X320" s="131" t="s">
        <v>3300</v>
      </c>
      <c r="Y320" s="79" t="s">
        <v>3300</v>
      </c>
      <c r="Z320" s="79" t="s">
        <v>98</v>
      </c>
      <c r="AA320" s="131" t="s">
        <v>98</v>
      </c>
      <c r="AB320" s="131"/>
      <c r="AC320" s="81" t="s">
        <v>683</v>
      </c>
      <c r="AD320" s="81" t="s">
        <v>683</v>
      </c>
      <c r="AE320" s="81" t="s">
        <v>683</v>
      </c>
      <c r="AF320" s="81" t="s">
        <v>683</v>
      </c>
      <c r="AG320" s="60" t="s">
        <v>98</v>
      </c>
      <c r="AH320" s="1443"/>
    </row>
    <row r="321" spans="1:35" s="105" customFormat="1">
      <c r="A321" s="15">
        <f t="shared" si="5"/>
        <v>318</v>
      </c>
      <c r="B321" s="108" t="s">
        <v>1444</v>
      </c>
      <c r="C321" s="108" t="s">
        <v>3324</v>
      </c>
      <c r="D321" s="133" t="s">
        <v>131</v>
      </c>
      <c r="E321" s="109"/>
      <c r="F321" s="110"/>
      <c r="G321" s="135"/>
      <c r="H321" s="135"/>
      <c r="I321" s="135" t="s">
        <v>911</v>
      </c>
      <c r="J321" s="135"/>
      <c r="K321" s="135"/>
      <c r="L321" s="135"/>
      <c r="M321" s="135"/>
      <c r="N321" s="135"/>
      <c r="O321" s="135"/>
      <c r="P321" s="135"/>
      <c r="Q321" s="144"/>
      <c r="R321" s="144"/>
      <c r="S321" s="136" t="s">
        <v>2793</v>
      </c>
      <c r="T321" s="136" t="s">
        <v>3693</v>
      </c>
      <c r="U321" s="136" t="s">
        <v>96</v>
      </c>
      <c r="V321" s="136"/>
      <c r="W321" s="102" t="s">
        <v>129</v>
      </c>
      <c r="X321" s="136" t="s">
        <v>3300</v>
      </c>
      <c r="Y321" s="102" t="s">
        <v>3300</v>
      </c>
      <c r="Z321" s="102" t="s">
        <v>98</v>
      </c>
      <c r="AA321" s="111" t="s">
        <v>98</v>
      </c>
      <c r="AB321" s="111"/>
      <c r="AC321" s="83" t="s">
        <v>3300</v>
      </c>
      <c r="AD321" s="83" t="s">
        <v>3300</v>
      </c>
      <c r="AE321" s="83" t="s">
        <v>3300</v>
      </c>
      <c r="AF321" s="83" t="s">
        <v>3300</v>
      </c>
      <c r="AG321" s="155" t="s">
        <v>98</v>
      </c>
      <c r="AH321" s="1442"/>
    </row>
    <row r="322" spans="1:35" s="265" customFormat="1">
      <c r="A322" s="15">
        <f t="shared" si="5"/>
        <v>319</v>
      </c>
      <c r="B322" s="187" t="s">
        <v>1444</v>
      </c>
      <c r="C322" s="382" t="s">
        <v>2224</v>
      </c>
      <c r="D322" s="187" t="s">
        <v>109</v>
      </c>
      <c r="E322" s="1892"/>
      <c r="F322" s="189"/>
      <c r="G322" s="189"/>
      <c r="H322" s="189"/>
      <c r="I322" s="189"/>
      <c r="J322" s="189" t="s">
        <v>2225</v>
      </c>
      <c r="K322" s="189"/>
      <c r="L322" s="189"/>
      <c r="M322" s="189"/>
      <c r="N322" s="189"/>
      <c r="O322" s="189"/>
      <c r="P322" s="189"/>
      <c r="Q322" s="191"/>
      <c r="R322" s="191"/>
      <c r="S322" s="213" t="s">
        <v>1624</v>
      </c>
      <c r="T322" s="213" t="s">
        <v>2226</v>
      </c>
      <c r="U322" s="84" t="s">
        <v>119</v>
      </c>
      <c r="V322" s="84"/>
      <c r="W322" s="155" t="s">
        <v>129</v>
      </c>
      <c r="X322" s="84" t="s">
        <v>3300</v>
      </c>
      <c r="Y322" s="155" t="s">
        <v>3300</v>
      </c>
      <c r="Z322" s="155" t="s">
        <v>98</v>
      </c>
      <c r="AA322" s="84" t="s">
        <v>98</v>
      </c>
      <c r="AB322" s="84"/>
      <c r="AC322" s="155" t="s">
        <v>216</v>
      </c>
      <c r="AD322" s="155" t="s">
        <v>216</v>
      </c>
      <c r="AE322" s="155" t="s">
        <v>216</v>
      </c>
      <c r="AF322" s="155" t="s">
        <v>216</v>
      </c>
      <c r="AG322" s="60" t="s">
        <v>98</v>
      </c>
      <c r="AH322" s="1443"/>
    </row>
    <row r="323" spans="1:35" s="23" customFormat="1">
      <c r="A323" s="15">
        <f t="shared" si="5"/>
        <v>320</v>
      </c>
      <c r="B323" s="22" t="s">
        <v>1444</v>
      </c>
      <c r="C323" s="488" t="s">
        <v>2795</v>
      </c>
      <c r="D323" s="22" t="s">
        <v>109</v>
      </c>
      <c r="E323" s="1579"/>
      <c r="F323" s="123"/>
      <c r="G323" s="123"/>
      <c r="H323" s="123"/>
      <c r="I323" s="123"/>
      <c r="J323" s="123" t="s">
        <v>2228</v>
      </c>
      <c r="K323" s="123"/>
      <c r="L323" s="123"/>
      <c r="M323" s="123"/>
      <c r="N323" s="123"/>
      <c r="O323" s="123"/>
      <c r="P323" s="123"/>
      <c r="Q323" s="145"/>
      <c r="R323" s="145"/>
      <c r="S323" s="24" t="s">
        <v>2229</v>
      </c>
      <c r="T323" s="24" t="s">
        <v>2230</v>
      </c>
      <c r="U323" s="24" t="s">
        <v>119</v>
      </c>
      <c r="V323" s="24"/>
      <c r="W323" s="155" t="s">
        <v>129</v>
      </c>
      <c r="X323" s="84" t="s">
        <v>2231</v>
      </c>
      <c r="Y323" s="155" t="s">
        <v>122</v>
      </c>
      <c r="Z323" s="155" t="s">
        <v>98</v>
      </c>
      <c r="AA323" s="24" t="s">
        <v>98</v>
      </c>
      <c r="AB323" s="24"/>
      <c r="AC323" s="172" t="s">
        <v>99</v>
      </c>
      <c r="AD323" s="49" t="s">
        <v>216</v>
      </c>
      <c r="AE323" s="49" t="s">
        <v>216</v>
      </c>
      <c r="AF323" s="49" t="s">
        <v>216</v>
      </c>
      <c r="AG323" s="60" t="s">
        <v>98</v>
      </c>
      <c r="AH323" s="1443"/>
    </row>
    <row r="324" spans="1:35" s="23" customFormat="1">
      <c r="A324" s="15">
        <f t="shared" si="5"/>
        <v>321</v>
      </c>
      <c r="B324" s="22" t="s">
        <v>1444</v>
      </c>
      <c r="C324" s="22" t="s">
        <v>2796</v>
      </c>
      <c r="D324" s="22" t="s">
        <v>109</v>
      </c>
      <c r="E324" s="138"/>
      <c r="F324" s="123"/>
      <c r="G324" s="123"/>
      <c r="H324" s="123"/>
      <c r="I324" s="123"/>
      <c r="J324" s="123" t="s">
        <v>2233</v>
      </c>
      <c r="K324" s="123"/>
      <c r="L324" s="123"/>
      <c r="M324" s="123"/>
      <c r="N324" s="123"/>
      <c r="O324" s="123"/>
      <c r="P324" s="123"/>
      <c r="Q324" s="145"/>
      <c r="R324" s="145"/>
      <c r="S324" s="24" t="s">
        <v>2234</v>
      </c>
      <c r="T324" s="24" t="s">
        <v>2235</v>
      </c>
      <c r="U324" s="24" t="s">
        <v>119</v>
      </c>
      <c r="V324" s="173"/>
      <c r="W324" s="46" t="s">
        <v>638</v>
      </c>
      <c r="X324" s="24" t="s">
        <v>3300</v>
      </c>
      <c r="Y324" s="49" t="s">
        <v>3300</v>
      </c>
      <c r="Z324" s="49" t="s">
        <v>98</v>
      </c>
      <c r="AA324" s="24" t="s">
        <v>98</v>
      </c>
      <c r="AB324" s="24"/>
      <c r="AC324" s="172" t="s">
        <v>99</v>
      </c>
      <c r="AD324" s="49" t="s">
        <v>216</v>
      </c>
      <c r="AE324" s="49" t="s">
        <v>216</v>
      </c>
      <c r="AF324" s="49" t="s">
        <v>216</v>
      </c>
      <c r="AG324" s="60" t="s">
        <v>98</v>
      </c>
      <c r="AH324" s="1443"/>
    </row>
    <row r="325" spans="1:35" s="23" customFormat="1" ht="18" customHeight="1">
      <c r="A325" s="15">
        <f t="shared" si="5"/>
        <v>322</v>
      </c>
      <c r="B325" s="22" t="s">
        <v>1444</v>
      </c>
      <c r="C325" s="22" t="s">
        <v>914</v>
      </c>
      <c r="D325" s="22" t="s">
        <v>109</v>
      </c>
      <c r="E325" s="138"/>
      <c r="F325" s="123"/>
      <c r="G325" s="123"/>
      <c r="H325" s="123"/>
      <c r="I325" s="123"/>
      <c r="J325" s="124" t="s">
        <v>915</v>
      </c>
      <c r="K325" s="145"/>
      <c r="L325" s="145"/>
      <c r="M325" s="145"/>
      <c r="N325" s="145"/>
      <c r="O325" s="145"/>
      <c r="P325" s="28"/>
      <c r="Q325" s="127"/>
      <c r="R325" s="127"/>
      <c r="S325" s="24" t="s">
        <v>2237</v>
      </c>
      <c r="T325" s="24" t="s">
        <v>2238</v>
      </c>
      <c r="U325" s="24" t="s">
        <v>119</v>
      </c>
      <c r="V325" s="24"/>
      <c r="W325" s="49" t="s">
        <v>129</v>
      </c>
      <c r="X325" s="24" t="s">
        <v>3300</v>
      </c>
      <c r="Y325" s="49" t="s">
        <v>3300</v>
      </c>
      <c r="Z325" s="49" t="s">
        <v>98</v>
      </c>
      <c r="AA325" s="24" t="s">
        <v>98</v>
      </c>
      <c r="AB325" s="24"/>
      <c r="AC325" s="172" t="s">
        <v>99</v>
      </c>
      <c r="AD325" s="49" t="s">
        <v>216</v>
      </c>
      <c r="AE325" s="49" t="s">
        <v>216</v>
      </c>
      <c r="AF325" s="49" t="s">
        <v>216</v>
      </c>
      <c r="AG325" s="60" t="s">
        <v>98</v>
      </c>
      <c r="AH325" s="1443"/>
    </row>
    <row r="326" spans="1:35" s="23" customFormat="1" ht="18" customHeight="1">
      <c r="A326" s="15">
        <f t="shared" si="5"/>
        <v>323</v>
      </c>
      <c r="B326" s="22" t="s">
        <v>1444</v>
      </c>
      <c r="C326" s="488" t="s">
        <v>2239</v>
      </c>
      <c r="D326" s="22" t="s">
        <v>109</v>
      </c>
      <c r="E326" s="1580"/>
      <c r="F326" s="347"/>
      <c r="G326" s="123"/>
      <c r="H326" s="123"/>
      <c r="I326" s="123"/>
      <c r="J326" s="124" t="s">
        <v>2240</v>
      </c>
      <c r="K326" s="145"/>
      <c r="L326" s="145"/>
      <c r="M326" s="145"/>
      <c r="N326" s="145"/>
      <c r="O326" s="145"/>
      <c r="P326" s="28"/>
      <c r="Q326" s="127"/>
      <c r="R326" s="127"/>
      <c r="S326" s="24" t="s">
        <v>2241</v>
      </c>
      <c r="T326" s="24" t="s">
        <v>2242</v>
      </c>
      <c r="U326" s="24" t="s">
        <v>119</v>
      </c>
      <c r="V326" s="24"/>
      <c r="W326" s="49" t="s">
        <v>638</v>
      </c>
      <c r="X326" s="24" t="s">
        <v>3300</v>
      </c>
      <c r="Y326" s="49" t="s">
        <v>3300</v>
      </c>
      <c r="Z326" s="49" t="s">
        <v>98</v>
      </c>
      <c r="AA326" s="24" t="s">
        <v>98</v>
      </c>
      <c r="AB326" s="24"/>
      <c r="AC326" s="172" t="s">
        <v>99</v>
      </c>
      <c r="AD326" s="49" t="s">
        <v>216</v>
      </c>
      <c r="AE326" s="49" t="s">
        <v>216</v>
      </c>
      <c r="AF326" s="49" t="s">
        <v>216</v>
      </c>
      <c r="AG326" s="60" t="s">
        <v>1164</v>
      </c>
      <c r="AH326" s="1443">
        <v>1</v>
      </c>
    </row>
    <row r="327" spans="1:35" s="23" customFormat="1">
      <c r="A327" s="15">
        <f t="shared" si="5"/>
        <v>324</v>
      </c>
      <c r="B327" s="22" t="s">
        <v>1444</v>
      </c>
      <c r="C327" s="22" t="s">
        <v>918</v>
      </c>
      <c r="D327" s="22" t="s">
        <v>109</v>
      </c>
      <c r="E327" s="138"/>
      <c r="F327" s="123"/>
      <c r="G327" s="123"/>
      <c r="H327" s="123"/>
      <c r="I327" s="123"/>
      <c r="J327" s="123" t="s">
        <v>919</v>
      </c>
      <c r="K327" s="123"/>
      <c r="L327" s="123"/>
      <c r="M327" s="123"/>
      <c r="N327" s="123"/>
      <c r="O327" s="123"/>
      <c r="P327" s="123"/>
      <c r="Q327" s="145"/>
      <c r="R327" s="145"/>
      <c r="S327" s="24" t="s">
        <v>1626</v>
      </c>
      <c r="T327" s="24" t="s">
        <v>3694</v>
      </c>
      <c r="U327" s="24" t="s">
        <v>119</v>
      </c>
      <c r="V327" s="24"/>
      <c r="W327" s="49" t="s">
        <v>129</v>
      </c>
      <c r="X327" s="24"/>
      <c r="Y327" s="49"/>
      <c r="Z327" s="49"/>
      <c r="AA327" s="24"/>
      <c r="AB327" s="24"/>
      <c r="AC327" s="139" t="s">
        <v>5590</v>
      </c>
      <c r="AD327" s="139" t="s">
        <v>5590</v>
      </c>
      <c r="AE327" s="60" t="s">
        <v>1164</v>
      </c>
      <c r="AF327" s="60" t="s">
        <v>1164</v>
      </c>
      <c r="AG327" s="60" t="s">
        <v>98</v>
      </c>
      <c r="AH327" s="1443"/>
    </row>
    <row r="328" spans="1:35" s="23" customFormat="1">
      <c r="A328" s="15">
        <f t="shared" si="5"/>
        <v>325</v>
      </c>
      <c r="B328" s="22" t="s">
        <v>1444</v>
      </c>
      <c r="C328" s="121" t="s">
        <v>922</v>
      </c>
      <c r="D328" s="22" t="s">
        <v>109</v>
      </c>
      <c r="E328" s="138"/>
      <c r="F328" s="150"/>
      <c r="G328" s="150"/>
      <c r="H328" s="150"/>
      <c r="I328" s="150"/>
      <c r="J328" s="151" t="s">
        <v>923</v>
      </c>
      <c r="K328" s="152"/>
      <c r="L328" s="152"/>
      <c r="M328" s="152"/>
      <c r="N328" s="152"/>
      <c r="O328" s="152"/>
      <c r="P328" s="152"/>
      <c r="Q328" s="152"/>
      <c r="R328" s="152"/>
      <c r="S328" s="22" t="s">
        <v>1628</v>
      </c>
      <c r="T328" s="24" t="s">
        <v>2798</v>
      </c>
      <c r="U328" s="24" t="s">
        <v>119</v>
      </c>
      <c r="V328" s="24"/>
      <c r="W328" s="49" t="s">
        <v>1540</v>
      </c>
      <c r="X328" s="24"/>
      <c r="Y328" s="49"/>
      <c r="Z328" s="49"/>
      <c r="AA328" s="24"/>
      <c r="AB328" s="24"/>
      <c r="AC328" s="139" t="s">
        <v>5590</v>
      </c>
      <c r="AD328" s="139" t="s">
        <v>5590</v>
      </c>
      <c r="AE328" s="139" t="s">
        <v>216</v>
      </c>
      <c r="AF328" s="139" t="s">
        <v>216</v>
      </c>
      <c r="AG328" s="49" t="s">
        <v>98</v>
      </c>
      <c r="AH328" s="1442"/>
    </row>
    <row r="329" spans="1:35" s="194" customFormat="1">
      <c r="A329" s="15">
        <f t="shared" si="5"/>
        <v>326</v>
      </c>
      <c r="B329" s="187" t="s">
        <v>1444</v>
      </c>
      <c r="C329" s="227" t="s">
        <v>926</v>
      </c>
      <c r="D329" s="187" t="s">
        <v>109</v>
      </c>
      <c r="E329" s="188"/>
      <c r="F329" s="228"/>
      <c r="G329" s="228"/>
      <c r="H329" s="228"/>
      <c r="I329" s="228"/>
      <c r="J329" s="403" t="s">
        <v>927</v>
      </c>
      <c r="K329" s="230"/>
      <c r="L329" s="230"/>
      <c r="M329" s="230"/>
      <c r="N329" s="230"/>
      <c r="O329" s="230"/>
      <c r="P329" s="230"/>
      <c r="Q329" s="230"/>
      <c r="R329" s="230"/>
      <c r="S329" s="84" t="s">
        <v>1630</v>
      </c>
      <c r="T329" s="84" t="s">
        <v>2246</v>
      </c>
      <c r="U329" s="84" t="s">
        <v>119</v>
      </c>
      <c r="V329" s="84"/>
      <c r="W329" s="155" t="s">
        <v>129</v>
      </c>
      <c r="X329" s="84" t="s">
        <v>3300</v>
      </c>
      <c r="Y329" s="155" t="s">
        <v>3300</v>
      </c>
      <c r="Z329" s="155" t="s">
        <v>98</v>
      </c>
      <c r="AA329" s="84" t="s">
        <v>98</v>
      </c>
      <c r="AB329" s="84"/>
      <c r="AC329" s="237" t="s">
        <v>99</v>
      </c>
      <c r="AD329" s="155" t="s">
        <v>288</v>
      </c>
      <c r="AE329" s="155" t="s">
        <v>288</v>
      </c>
      <c r="AF329" s="155" t="s">
        <v>288</v>
      </c>
      <c r="AG329" s="49" t="s">
        <v>98</v>
      </c>
      <c r="AH329" s="1443"/>
    </row>
    <row r="330" spans="1:35" s="23" customFormat="1" ht="90">
      <c r="A330" s="15">
        <f t="shared" si="5"/>
        <v>327</v>
      </c>
      <c r="B330" s="187" t="s">
        <v>721</v>
      </c>
      <c r="C330" s="227" t="s">
        <v>930</v>
      </c>
      <c r="D330" s="187" t="s">
        <v>109</v>
      </c>
      <c r="E330" s="188"/>
      <c r="F330" s="228"/>
      <c r="G330" s="228"/>
      <c r="H330" s="228"/>
      <c r="I330" s="228"/>
      <c r="J330" s="229" t="s">
        <v>931</v>
      </c>
      <c r="K330" s="230"/>
      <c r="L330" s="230"/>
      <c r="M330" s="230"/>
      <c r="N330" s="230"/>
      <c r="O330" s="230"/>
      <c r="P330" s="230"/>
      <c r="Q330" s="230"/>
      <c r="R330" s="230"/>
      <c r="S330" s="84" t="s">
        <v>932</v>
      </c>
      <c r="T330" s="84" t="s">
        <v>6746</v>
      </c>
      <c r="U330" s="84" t="s">
        <v>119</v>
      </c>
      <c r="V330" s="84"/>
      <c r="W330" s="155" t="s">
        <v>253</v>
      </c>
      <c r="X330" s="24" t="s">
        <v>254</v>
      </c>
      <c r="Y330" s="49" t="s">
        <v>142</v>
      </c>
      <c r="Z330" s="49" t="s">
        <v>933</v>
      </c>
      <c r="AA330" s="24" t="s">
        <v>3695</v>
      </c>
      <c r="AB330" s="24"/>
      <c r="AC330" s="155" t="s">
        <v>710</v>
      </c>
      <c r="AD330" s="155" t="s">
        <v>710</v>
      </c>
      <c r="AE330" s="155" t="s">
        <v>710</v>
      </c>
      <c r="AF330" s="155" t="s">
        <v>710</v>
      </c>
      <c r="AG330" s="155" t="s">
        <v>98</v>
      </c>
      <c r="AH330" s="1442"/>
    </row>
    <row r="331" spans="1:35" s="194" customFormat="1">
      <c r="A331" s="15">
        <f t="shared" si="5"/>
        <v>328</v>
      </c>
      <c r="B331" s="187" t="s">
        <v>1444</v>
      </c>
      <c r="C331" s="588" t="s">
        <v>935</v>
      </c>
      <c r="D331" s="187" t="s">
        <v>109</v>
      </c>
      <c r="E331" s="188"/>
      <c r="F331" s="228"/>
      <c r="G331" s="228"/>
      <c r="H331" s="228"/>
      <c r="I331" s="228"/>
      <c r="J331" s="468" t="s">
        <v>936</v>
      </c>
      <c r="K331" s="230"/>
      <c r="L331" s="230"/>
      <c r="M331" s="230"/>
      <c r="N331" s="230"/>
      <c r="O331" s="230"/>
      <c r="P331" s="230"/>
      <c r="Q331" s="230"/>
      <c r="R331" s="230"/>
      <c r="S331" s="84" t="s">
        <v>1633</v>
      </c>
      <c r="T331" s="84" t="s">
        <v>2800</v>
      </c>
      <c r="U331" s="84" t="s">
        <v>119</v>
      </c>
      <c r="V331" s="84"/>
      <c r="W331" s="155" t="s">
        <v>638</v>
      </c>
      <c r="X331" s="84" t="s">
        <v>3300</v>
      </c>
      <c r="Y331" s="155" t="s">
        <v>3300</v>
      </c>
      <c r="Z331" s="155" t="s">
        <v>98</v>
      </c>
      <c r="AA331" s="84" t="s">
        <v>98</v>
      </c>
      <c r="AB331" s="84"/>
      <c r="AC331" s="237" t="s">
        <v>99</v>
      </c>
      <c r="AD331" s="155" t="s">
        <v>216</v>
      </c>
      <c r="AE331" s="155" t="s">
        <v>216</v>
      </c>
      <c r="AF331" s="155" t="s">
        <v>216</v>
      </c>
      <c r="AG331" s="155" t="s">
        <v>98</v>
      </c>
      <c r="AH331" s="1442"/>
    </row>
    <row r="332" spans="1:35" s="194" customFormat="1" ht="33" customHeight="1">
      <c r="A332" s="15">
        <f t="shared" si="5"/>
        <v>329</v>
      </c>
      <c r="B332" s="187" t="s">
        <v>1444</v>
      </c>
      <c r="C332" s="116" t="s">
        <v>939</v>
      </c>
      <c r="D332" s="187" t="s">
        <v>109</v>
      </c>
      <c r="E332" s="188"/>
      <c r="F332" s="228"/>
      <c r="G332" s="228"/>
      <c r="H332" s="228"/>
      <c r="I332" s="228"/>
      <c r="J332" s="491" t="s">
        <v>2249</v>
      </c>
      <c r="K332" s="230"/>
      <c r="L332" s="230"/>
      <c r="M332" s="230"/>
      <c r="N332" s="230"/>
      <c r="O332" s="230"/>
      <c r="P332" s="230"/>
      <c r="Q332" s="230"/>
      <c r="R332" s="230"/>
      <c r="S332" s="84" t="s">
        <v>1635</v>
      </c>
      <c r="T332" s="84" t="s">
        <v>2801</v>
      </c>
      <c r="U332" s="84" t="s">
        <v>119</v>
      </c>
      <c r="V332" s="84"/>
      <c r="W332" s="155" t="s">
        <v>638</v>
      </c>
      <c r="X332" s="84"/>
      <c r="Y332" s="155"/>
      <c r="Z332" s="155" t="s">
        <v>98</v>
      </c>
      <c r="AA332" s="84" t="s">
        <v>98</v>
      </c>
      <c r="AB332" s="84"/>
      <c r="AC332" s="237" t="s">
        <v>99</v>
      </c>
      <c r="AD332" s="155" t="s">
        <v>216</v>
      </c>
      <c r="AE332" s="155" t="s">
        <v>216</v>
      </c>
      <c r="AF332" s="155" t="s">
        <v>216</v>
      </c>
      <c r="AG332" s="155" t="s">
        <v>98</v>
      </c>
      <c r="AH332" s="1442"/>
    </row>
    <row r="333" spans="1:35" s="194" customFormat="1" ht="33" customHeight="1">
      <c r="A333" s="15">
        <f t="shared" si="5"/>
        <v>330</v>
      </c>
      <c r="B333" s="391" t="s">
        <v>1444</v>
      </c>
      <c r="C333" s="107" t="s">
        <v>2261</v>
      </c>
      <c r="D333" s="391" t="s">
        <v>656</v>
      </c>
      <c r="E333" s="404"/>
      <c r="F333" s="393"/>
      <c r="G333" s="393"/>
      <c r="H333" s="393"/>
      <c r="I333" s="393"/>
      <c r="J333" s="589" t="s">
        <v>3329</v>
      </c>
      <c r="K333" s="406"/>
      <c r="L333" s="406"/>
      <c r="M333" s="406"/>
      <c r="N333" s="406"/>
      <c r="O333" s="406"/>
      <c r="P333" s="406"/>
      <c r="Q333" s="406"/>
      <c r="R333" s="406"/>
      <c r="S333" s="78" t="s">
        <v>3330</v>
      </c>
      <c r="T333" s="78" t="s">
        <v>3331</v>
      </c>
      <c r="U333" s="78" t="s">
        <v>119</v>
      </c>
      <c r="V333" s="78"/>
      <c r="W333" s="395" t="s">
        <v>253</v>
      </c>
      <c r="X333" s="78"/>
      <c r="Y333" s="395"/>
      <c r="Z333" s="395" t="s">
        <v>98</v>
      </c>
      <c r="AA333" s="78" t="s">
        <v>98</v>
      </c>
      <c r="AB333" s="78"/>
      <c r="AC333" s="435" t="s">
        <v>98</v>
      </c>
      <c r="AD333" s="395" t="s">
        <v>288</v>
      </c>
      <c r="AE333" s="395" t="s">
        <v>288</v>
      </c>
      <c r="AF333" s="395" t="s">
        <v>288</v>
      </c>
      <c r="AG333" s="155" t="s">
        <v>98</v>
      </c>
      <c r="AH333" s="1442"/>
    </row>
    <row r="334" spans="1:35" s="194" customFormat="1" ht="33" customHeight="1">
      <c r="A334" s="15">
        <f t="shared" si="5"/>
        <v>331</v>
      </c>
      <c r="B334" s="397" t="s">
        <v>1444</v>
      </c>
      <c r="C334" s="210" t="s">
        <v>2807</v>
      </c>
      <c r="D334" s="397" t="s">
        <v>661</v>
      </c>
      <c r="E334" s="410"/>
      <c r="F334" s="399"/>
      <c r="G334" s="399"/>
      <c r="H334" s="399"/>
      <c r="I334" s="399"/>
      <c r="J334" s="590"/>
      <c r="K334" s="401" t="s">
        <v>2266</v>
      </c>
      <c r="L334" s="401"/>
      <c r="M334" s="401"/>
      <c r="N334" s="401"/>
      <c r="O334" s="401"/>
      <c r="P334" s="401"/>
      <c r="Q334" s="401"/>
      <c r="R334" s="401"/>
      <c r="S334" s="66" t="s">
        <v>3333</v>
      </c>
      <c r="T334" s="66" t="s">
        <v>3334</v>
      </c>
      <c r="U334" s="66" t="s">
        <v>96</v>
      </c>
      <c r="V334" s="66"/>
      <c r="W334" s="402" t="s">
        <v>253</v>
      </c>
      <c r="X334" s="66"/>
      <c r="Y334" s="402"/>
      <c r="Z334" s="402" t="s">
        <v>98</v>
      </c>
      <c r="AA334" s="66" t="s">
        <v>98</v>
      </c>
      <c r="AB334" s="66"/>
      <c r="AC334" s="66" t="s">
        <v>98</v>
      </c>
      <c r="AD334" s="402" t="s">
        <v>136</v>
      </c>
      <c r="AE334" s="402" t="s">
        <v>136</v>
      </c>
      <c r="AF334" s="402" t="s">
        <v>136</v>
      </c>
      <c r="AG334" s="155" t="s">
        <v>98</v>
      </c>
      <c r="AH334" s="1442"/>
    </row>
    <row r="335" spans="1:35" s="1417" customFormat="1" ht="36.75" customHeight="1">
      <c r="A335" s="1963">
        <f t="shared" si="5"/>
        <v>332</v>
      </c>
      <c r="B335" s="1964" t="s">
        <v>721</v>
      </c>
      <c r="C335" s="1964" t="s">
        <v>2269</v>
      </c>
      <c r="D335" s="1964" t="s">
        <v>109</v>
      </c>
      <c r="E335" s="425"/>
      <c r="F335" s="389"/>
      <c r="G335" s="389"/>
      <c r="H335" s="389"/>
      <c r="I335" s="389"/>
      <c r="J335" s="389"/>
      <c r="K335" s="389"/>
      <c r="L335" s="2235" t="s">
        <v>2270</v>
      </c>
      <c r="M335" s="2203"/>
      <c r="N335" s="2203"/>
      <c r="O335" s="2203"/>
      <c r="P335" s="2203"/>
      <c r="Q335" s="2203"/>
      <c r="R335" s="2204"/>
      <c r="S335" s="1967" t="s">
        <v>2271</v>
      </c>
      <c r="T335" s="1967" t="s">
        <v>2272</v>
      </c>
      <c r="U335" s="1967" t="s">
        <v>113</v>
      </c>
      <c r="V335" s="1968"/>
      <c r="W335" s="1415" t="s">
        <v>6778</v>
      </c>
      <c r="X335" s="1967"/>
      <c r="Y335" s="1968"/>
      <c r="Z335" s="1968" t="s">
        <v>98</v>
      </c>
      <c r="AA335" s="1967" t="s">
        <v>98</v>
      </c>
      <c r="AB335" s="1967"/>
      <c r="AC335" s="2201" t="s">
        <v>136</v>
      </c>
      <c r="AD335" s="1968" t="s">
        <v>288</v>
      </c>
      <c r="AE335" s="2201" t="s">
        <v>136</v>
      </c>
      <c r="AF335" s="2201" t="s">
        <v>136</v>
      </c>
      <c r="AG335" s="1988" t="s">
        <v>211</v>
      </c>
      <c r="AH335" s="2195"/>
      <c r="AI335" s="1973"/>
    </row>
    <row r="336" spans="1:35" s="194" customFormat="1" ht="33" customHeight="1">
      <c r="A336" s="15">
        <f t="shared" si="5"/>
        <v>333</v>
      </c>
      <c r="B336" s="187" t="s">
        <v>1444</v>
      </c>
      <c r="C336" s="116" t="s">
        <v>3335</v>
      </c>
      <c r="D336" s="187" t="s">
        <v>109</v>
      </c>
      <c r="E336" s="188"/>
      <c r="F336" s="228"/>
      <c r="G336" s="228"/>
      <c r="H336" s="228"/>
      <c r="I336" s="228"/>
      <c r="J336" s="389"/>
      <c r="K336" s="389"/>
      <c r="L336" s="230" t="s">
        <v>3336</v>
      </c>
      <c r="M336" s="230"/>
      <c r="N336" s="230"/>
      <c r="O336" s="230"/>
      <c r="P336" s="230"/>
      <c r="Q336" s="230"/>
      <c r="R336" s="230"/>
      <c r="S336" s="84" t="s">
        <v>3337</v>
      </c>
      <c r="T336" s="84" t="s">
        <v>3338</v>
      </c>
      <c r="U336" s="84" t="s">
        <v>119</v>
      </c>
      <c r="V336" s="84"/>
      <c r="W336" s="155" t="s">
        <v>253</v>
      </c>
      <c r="X336" s="84"/>
      <c r="Y336" s="155"/>
      <c r="Z336" s="155" t="s">
        <v>98</v>
      </c>
      <c r="AA336" s="84" t="s">
        <v>98</v>
      </c>
      <c r="AB336" s="84"/>
      <c r="AC336" s="237" t="s">
        <v>98</v>
      </c>
      <c r="AD336" s="155" t="s">
        <v>288</v>
      </c>
      <c r="AE336" s="155" t="s">
        <v>288</v>
      </c>
      <c r="AF336" s="155" t="s">
        <v>288</v>
      </c>
      <c r="AG336" s="193" t="s">
        <v>98</v>
      </c>
      <c r="AH336" s="1442"/>
    </row>
    <row r="337" spans="1:34" s="1417" customFormat="1" ht="35.25" customHeight="1">
      <c r="A337" s="1963">
        <f t="shared" si="5"/>
        <v>334</v>
      </c>
      <c r="B337" s="1964" t="s">
        <v>721</v>
      </c>
      <c r="C337" s="1964" t="s">
        <v>7375</v>
      </c>
      <c r="D337" s="1964" t="s">
        <v>109</v>
      </c>
      <c r="E337" s="425"/>
      <c r="F337" s="389"/>
      <c r="G337" s="389"/>
      <c r="H337" s="389"/>
      <c r="I337" s="389"/>
      <c r="K337" s="389"/>
      <c r="L337" s="2235" t="s">
        <v>7376</v>
      </c>
      <c r="M337" s="2203"/>
      <c r="N337" s="2203"/>
      <c r="O337" s="2203"/>
      <c r="P337" s="389"/>
      <c r="Q337" s="1975"/>
      <c r="R337" s="2204"/>
      <c r="S337" s="1967" t="s">
        <v>7380</v>
      </c>
      <c r="T337" s="1967" t="s">
        <v>7381</v>
      </c>
      <c r="U337" s="1967" t="s">
        <v>113</v>
      </c>
      <c r="V337" s="1968"/>
      <c r="W337" s="1415" t="s">
        <v>6778</v>
      </c>
      <c r="X337" s="1967"/>
      <c r="Y337" s="1968"/>
      <c r="Z337" s="1968" t="s">
        <v>98</v>
      </c>
      <c r="AA337" s="1967" t="s">
        <v>98</v>
      </c>
      <c r="AB337" s="1967"/>
      <c r="AC337" s="2201" t="s">
        <v>136</v>
      </c>
      <c r="AD337" s="1968" t="s">
        <v>288</v>
      </c>
      <c r="AE337" s="2201" t="s">
        <v>136</v>
      </c>
      <c r="AF337" s="2201" t="s">
        <v>136</v>
      </c>
      <c r="AG337" s="1988" t="s">
        <v>211</v>
      </c>
      <c r="AH337" s="2195"/>
    </row>
    <row r="338" spans="1:34" s="412" customFormat="1">
      <c r="A338" s="15">
        <f t="shared" si="5"/>
        <v>335</v>
      </c>
      <c r="B338" s="397" t="s">
        <v>721</v>
      </c>
      <c r="C338" s="397" t="s">
        <v>979</v>
      </c>
      <c r="D338" s="397" t="s">
        <v>131</v>
      </c>
      <c r="E338" s="410"/>
      <c r="F338" s="399"/>
      <c r="G338" s="399"/>
      <c r="H338" s="399"/>
      <c r="I338" s="399"/>
      <c r="J338" s="400"/>
      <c r="K338" s="400" t="s">
        <v>483</v>
      </c>
      <c r="L338" s="401"/>
      <c r="M338" s="401"/>
      <c r="N338" s="401"/>
      <c r="O338" s="401"/>
      <c r="P338" s="401"/>
      <c r="Q338" s="401"/>
      <c r="R338" s="401"/>
      <c r="S338" s="66" t="s">
        <v>2277</v>
      </c>
      <c r="T338" s="66" t="s">
        <v>2278</v>
      </c>
      <c r="U338" s="66" t="s">
        <v>557</v>
      </c>
      <c r="V338" s="66"/>
      <c r="W338" s="402" t="s">
        <v>129</v>
      </c>
      <c r="X338" s="66"/>
      <c r="Y338" s="402"/>
      <c r="Z338" s="402" t="s">
        <v>98</v>
      </c>
      <c r="AA338" s="66" t="s">
        <v>98</v>
      </c>
      <c r="AB338" s="66"/>
      <c r="AC338" s="402" t="s">
        <v>98</v>
      </c>
      <c r="AD338" s="402" t="s">
        <v>136</v>
      </c>
      <c r="AE338" s="402" t="s">
        <v>136</v>
      </c>
      <c r="AF338" s="402" t="s">
        <v>136</v>
      </c>
      <c r="AG338" s="193" t="s">
        <v>98</v>
      </c>
      <c r="AH338" s="1442"/>
    </row>
    <row r="339" spans="1:34" s="194" customFormat="1" ht="33.75" customHeight="1">
      <c r="A339" s="15">
        <f t="shared" si="5"/>
        <v>336</v>
      </c>
      <c r="B339" s="187" t="s">
        <v>721</v>
      </c>
      <c r="C339" s="187" t="s">
        <v>980</v>
      </c>
      <c r="D339" s="187" t="s">
        <v>109</v>
      </c>
      <c r="E339" s="188"/>
      <c r="F339" s="189"/>
      <c r="G339" s="189"/>
      <c r="H339" s="189"/>
      <c r="I339" s="189"/>
      <c r="J339" s="190"/>
      <c r="K339" s="190"/>
      <c r="L339" s="191" t="s">
        <v>2279</v>
      </c>
      <c r="M339" s="191"/>
      <c r="N339" s="191"/>
      <c r="O339" s="191"/>
      <c r="P339" s="192"/>
      <c r="Q339" s="1477"/>
      <c r="R339" s="1477"/>
      <c r="S339" s="84" t="s">
        <v>2280</v>
      </c>
      <c r="T339" s="84" t="s">
        <v>2281</v>
      </c>
      <c r="U339" s="84" t="s">
        <v>119</v>
      </c>
      <c r="V339" s="84"/>
      <c r="W339" s="155" t="s">
        <v>753</v>
      </c>
      <c r="X339" s="84"/>
      <c r="Y339" s="155"/>
      <c r="Z339" s="155" t="s">
        <v>98</v>
      </c>
      <c r="AA339" s="84" t="s">
        <v>98</v>
      </c>
      <c r="AB339" s="84"/>
      <c r="AC339" s="237" t="s">
        <v>98</v>
      </c>
      <c r="AD339" s="155" t="s">
        <v>288</v>
      </c>
      <c r="AE339" s="155" t="s">
        <v>288</v>
      </c>
      <c r="AF339" s="155" t="s">
        <v>288</v>
      </c>
      <c r="AG339" s="193" t="s">
        <v>98</v>
      </c>
      <c r="AH339" s="1442"/>
    </row>
    <row r="340" spans="1:34" s="194" customFormat="1" ht="33.75" customHeight="1">
      <c r="A340" s="15">
        <f t="shared" si="5"/>
        <v>337</v>
      </c>
      <c r="B340" s="187" t="s">
        <v>721</v>
      </c>
      <c r="C340" s="187" t="s">
        <v>981</v>
      </c>
      <c r="D340" s="187" t="s">
        <v>109</v>
      </c>
      <c r="E340" s="188"/>
      <c r="F340" s="189"/>
      <c r="G340" s="189"/>
      <c r="H340" s="189"/>
      <c r="I340" s="189"/>
      <c r="J340" s="190"/>
      <c r="K340" s="190"/>
      <c r="L340" s="222" t="s">
        <v>2282</v>
      </c>
      <c r="M340" s="222"/>
      <c r="N340" s="222"/>
      <c r="O340" s="222"/>
      <c r="P340" s="222"/>
      <c r="Q340" s="222"/>
      <c r="R340" s="222"/>
      <c r="S340" s="84" t="s">
        <v>2283</v>
      </c>
      <c r="T340" s="84" t="s">
        <v>2284</v>
      </c>
      <c r="U340" s="84" t="s">
        <v>119</v>
      </c>
      <c r="V340" s="84"/>
      <c r="W340" s="155" t="s">
        <v>753</v>
      </c>
      <c r="X340" s="84"/>
      <c r="Y340" s="155"/>
      <c r="Z340" s="155" t="s">
        <v>98</v>
      </c>
      <c r="AA340" s="84" t="s">
        <v>98</v>
      </c>
      <c r="AB340" s="84"/>
      <c r="AC340" s="237" t="s">
        <v>98</v>
      </c>
      <c r="AD340" s="155" t="s">
        <v>288</v>
      </c>
      <c r="AE340" s="155" t="s">
        <v>288</v>
      </c>
      <c r="AF340" s="155" t="s">
        <v>288</v>
      </c>
      <c r="AG340" s="193" t="s">
        <v>98</v>
      </c>
      <c r="AH340" s="1442"/>
    </row>
    <row r="341" spans="1:34" s="194" customFormat="1">
      <c r="A341" s="15">
        <f t="shared" si="5"/>
        <v>338</v>
      </c>
      <c r="B341" s="187" t="s">
        <v>2285</v>
      </c>
      <c r="C341" s="187" t="s">
        <v>985</v>
      </c>
      <c r="D341" s="187" t="s">
        <v>109</v>
      </c>
      <c r="E341" s="188"/>
      <c r="F341" s="189"/>
      <c r="G341" s="189"/>
      <c r="H341" s="189"/>
      <c r="I341" s="189"/>
      <c r="J341" s="190"/>
      <c r="K341" s="190"/>
      <c r="L341" s="191" t="s">
        <v>986</v>
      </c>
      <c r="M341" s="191"/>
      <c r="N341" s="191"/>
      <c r="O341" s="191"/>
      <c r="P341" s="191"/>
      <c r="Q341" s="191"/>
      <c r="R341" s="191"/>
      <c r="S341" s="84" t="s">
        <v>2286</v>
      </c>
      <c r="T341" s="84" t="s">
        <v>2287</v>
      </c>
      <c r="U341" s="84" t="s">
        <v>119</v>
      </c>
      <c r="V341" s="84"/>
      <c r="W341" s="155" t="s">
        <v>753</v>
      </c>
      <c r="X341" s="84"/>
      <c r="Y341" s="155"/>
      <c r="Z341" s="155" t="s">
        <v>98</v>
      </c>
      <c r="AA341" s="84" t="s">
        <v>98</v>
      </c>
      <c r="AB341" s="84"/>
      <c r="AC341" s="237" t="s">
        <v>3300</v>
      </c>
      <c r="AD341" s="155" t="s">
        <v>288</v>
      </c>
      <c r="AE341" s="155" t="s">
        <v>288</v>
      </c>
      <c r="AF341" s="155" t="s">
        <v>288</v>
      </c>
      <c r="AG341" s="193" t="s">
        <v>98</v>
      </c>
      <c r="AH341" s="1442"/>
    </row>
    <row r="342" spans="1:34" s="194" customFormat="1">
      <c r="A342" s="15">
        <f t="shared" si="5"/>
        <v>339</v>
      </c>
      <c r="B342" s="187" t="s">
        <v>721</v>
      </c>
      <c r="C342" s="187" t="s">
        <v>988</v>
      </c>
      <c r="D342" s="187" t="s">
        <v>109</v>
      </c>
      <c r="E342" s="188"/>
      <c r="F342" s="189"/>
      <c r="G342" s="189"/>
      <c r="H342" s="189"/>
      <c r="I342" s="189"/>
      <c r="J342" s="190"/>
      <c r="K342" s="190"/>
      <c r="L342" s="191" t="s">
        <v>499</v>
      </c>
      <c r="M342" s="191"/>
      <c r="N342" s="191"/>
      <c r="O342" s="191"/>
      <c r="P342" s="191"/>
      <c r="Q342" s="191"/>
      <c r="R342" s="191"/>
      <c r="S342" s="84" t="s">
        <v>2288</v>
      </c>
      <c r="T342" s="84" t="s">
        <v>2289</v>
      </c>
      <c r="U342" s="84" t="s">
        <v>119</v>
      </c>
      <c r="V342" s="84"/>
      <c r="W342" s="155" t="s">
        <v>129</v>
      </c>
      <c r="X342" s="84"/>
      <c r="Y342" s="155"/>
      <c r="Z342" s="155" t="s">
        <v>98</v>
      </c>
      <c r="AA342" s="84" t="s">
        <v>98</v>
      </c>
      <c r="AB342" s="84"/>
      <c r="AC342" s="237" t="s">
        <v>3300</v>
      </c>
      <c r="AD342" s="155" t="s">
        <v>288</v>
      </c>
      <c r="AE342" s="155" t="s">
        <v>288</v>
      </c>
      <c r="AF342" s="155" t="s">
        <v>288</v>
      </c>
      <c r="AG342" s="241" t="s">
        <v>98</v>
      </c>
      <c r="AH342" s="1442"/>
    </row>
    <row r="343" spans="1:34" s="194" customFormat="1" ht="70.5" customHeight="1">
      <c r="A343" s="15">
        <f t="shared" si="5"/>
        <v>340</v>
      </c>
      <c r="B343" s="187" t="s">
        <v>721</v>
      </c>
      <c r="C343" s="84" t="s">
        <v>990</v>
      </c>
      <c r="D343" s="187" t="s">
        <v>109</v>
      </c>
      <c r="E343" s="220"/>
      <c r="F343" s="189"/>
      <c r="G343" s="189"/>
      <c r="H343" s="189"/>
      <c r="I343" s="190"/>
      <c r="J343" s="191"/>
      <c r="K343" s="191"/>
      <c r="L343" s="191" t="s">
        <v>2300</v>
      </c>
      <c r="M343" s="191"/>
      <c r="N343" s="191"/>
      <c r="O343" s="191"/>
      <c r="P343" s="192"/>
      <c r="Q343" s="1477"/>
      <c r="R343" s="1477"/>
      <c r="S343" s="84" t="s">
        <v>3339</v>
      </c>
      <c r="T343" s="84" t="s">
        <v>6693</v>
      </c>
      <c r="U343" s="84" t="s">
        <v>834</v>
      </c>
      <c r="V343" s="84"/>
      <c r="W343" s="155" t="s">
        <v>1465</v>
      </c>
      <c r="X343" s="84" t="s">
        <v>211</v>
      </c>
      <c r="Y343" s="155" t="s">
        <v>211</v>
      </c>
      <c r="Z343" s="217" t="s">
        <v>98</v>
      </c>
      <c r="AA343" s="240" t="s">
        <v>98</v>
      </c>
      <c r="AB343" s="240"/>
      <c r="AC343" s="223" t="s">
        <v>3300</v>
      </c>
      <c r="AD343" s="241" t="s">
        <v>288</v>
      </c>
      <c r="AE343" s="241" t="s">
        <v>288</v>
      </c>
      <c r="AF343" s="241" t="s">
        <v>288</v>
      </c>
      <c r="AG343" s="155" t="s">
        <v>98</v>
      </c>
      <c r="AH343" s="1442"/>
    </row>
    <row r="344" spans="1:34" s="194" customFormat="1">
      <c r="A344" s="15">
        <f t="shared" si="5"/>
        <v>341</v>
      </c>
      <c r="B344" s="187" t="s">
        <v>721</v>
      </c>
      <c r="C344" s="187" t="s">
        <v>507</v>
      </c>
      <c r="D344" s="187" t="s">
        <v>109</v>
      </c>
      <c r="E344" s="188"/>
      <c r="F344" s="189"/>
      <c r="G344" s="190"/>
      <c r="H344" s="191"/>
      <c r="I344" s="191"/>
      <c r="J344" s="191"/>
      <c r="K344" s="189"/>
      <c r="L344" s="189" t="s">
        <v>2290</v>
      </c>
      <c r="M344" s="190"/>
      <c r="N344" s="189"/>
      <c r="O344" s="191"/>
      <c r="P344" s="191"/>
      <c r="Q344" s="191"/>
      <c r="R344" s="191"/>
      <c r="S344" s="84" t="s">
        <v>992</v>
      </c>
      <c r="T344" s="84" t="s">
        <v>2291</v>
      </c>
      <c r="U344" s="84" t="s">
        <v>119</v>
      </c>
      <c r="V344" s="84"/>
      <c r="W344" s="155" t="s">
        <v>753</v>
      </c>
      <c r="X344" s="218" t="s">
        <v>254</v>
      </c>
      <c r="Y344" s="155" t="s">
        <v>142</v>
      </c>
      <c r="Z344" s="155" t="s">
        <v>98</v>
      </c>
      <c r="AA344" s="155" t="s">
        <v>98</v>
      </c>
      <c r="AB344" s="155"/>
      <c r="AC344" s="237" t="s">
        <v>3300</v>
      </c>
      <c r="AD344" s="155" t="s">
        <v>288</v>
      </c>
      <c r="AE344" s="155" t="s">
        <v>288</v>
      </c>
      <c r="AF344" s="155" t="s">
        <v>288</v>
      </c>
      <c r="AG344" s="60" t="s">
        <v>98</v>
      </c>
      <c r="AH344" s="1443"/>
    </row>
    <row r="345" spans="1:34" s="82" customFormat="1">
      <c r="A345" s="15">
        <f t="shared" si="5"/>
        <v>342</v>
      </c>
      <c r="B345" s="128" t="s">
        <v>1444</v>
      </c>
      <c r="C345" s="233" t="s">
        <v>967</v>
      </c>
      <c r="D345" s="128" t="s">
        <v>124</v>
      </c>
      <c r="E345" s="129"/>
      <c r="F345" s="130"/>
      <c r="G345" s="130"/>
      <c r="H345" s="130"/>
      <c r="I345" s="130"/>
      <c r="J345" s="140" t="s">
        <v>968</v>
      </c>
      <c r="K345" s="140"/>
      <c r="L345" s="141"/>
      <c r="M345" s="141"/>
      <c r="N345" s="141"/>
      <c r="O345" s="141"/>
      <c r="P345" s="141"/>
      <c r="Q345" s="141"/>
      <c r="R345" s="141"/>
      <c r="S345" s="131" t="s">
        <v>1648</v>
      </c>
      <c r="T345" s="131" t="s">
        <v>2818</v>
      </c>
      <c r="U345" s="131" t="s">
        <v>119</v>
      </c>
      <c r="V345" s="131"/>
      <c r="W345" s="79" t="s">
        <v>638</v>
      </c>
      <c r="X345" s="131" t="s">
        <v>3300</v>
      </c>
      <c r="Y345" s="79" t="s">
        <v>3300</v>
      </c>
      <c r="Z345" s="79" t="s">
        <v>98</v>
      </c>
      <c r="AA345" s="131" t="s">
        <v>98</v>
      </c>
      <c r="AB345" s="131"/>
      <c r="AC345" s="231" t="s">
        <v>3300</v>
      </c>
      <c r="AD345" s="79" t="s">
        <v>216</v>
      </c>
      <c r="AE345" s="79" t="s">
        <v>216</v>
      </c>
      <c r="AF345" s="79" t="s">
        <v>216</v>
      </c>
      <c r="AG345" s="60" t="s">
        <v>98</v>
      </c>
      <c r="AH345" s="1443"/>
    </row>
    <row r="346" spans="1:34" s="69" customFormat="1">
      <c r="A346" s="15">
        <f t="shared" si="5"/>
        <v>343</v>
      </c>
      <c r="B346" s="133" t="s">
        <v>1444</v>
      </c>
      <c r="C346" s="234" t="s">
        <v>351</v>
      </c>
      <c r="D346" s="133" t="s">
        <v>131</v>
      </c>
      <c r="E346" s="134"/>
      <c r="F346" s="135"/>
      <c r="G346" s="135"/>
      <c r="H346" s="135"/>
      <c r="I346" s="135"/>
      <c r="J346" s="143"/>
      <c r="K346" s="143" t="s">
        <v>352</v>
      </c>
      <c r="L346" s="144"/>
      <c r="M346" s="144"/>
      <c r="N346" s="144"/>
      <c r="O346" s="144"/>
      <c r="P346" s="144"/>
      <c r="Q346" s="144"/>
      <c r="R346" s="144"/>
      <c r="S346" s="136" t="s">
        <v>1650</v>
      </c>
      <c r="T346" s="136" t="s">
        <v>2819</v>
      </c>
      <c r="U346" s="136" t="s">
        <v>96</v>
      </c>
      <c r="V346" s="136"/>
      <c r="W346" s="68" t="s">
        <v>638</v>
      </c>
      <c r="X346" s="136" t="s">
        <v>3300</v>
      </c>
      <c r="Y346" s="68" t="s">
        <v>3300</v>
      </c>
      <c r="Z346" s="68" t="s">
        <v>98</v>
      </c>
      <c r="AA346" s="136" t="s">
        <v>98</v>
      </c>
      <c r="AB346" s="136"/>
      <c r="AC346" s="68" t="s">
        <v>3300</v>
      </c>
      <c r="AD346" s="68" t="s">
        <v>3300</v>
      </c>
      <c r="AE346" s="68" t="s">
        <v>3300</v>
      </c>
      <c r="AF346" s="68" t="s">
        <v>3300</v>
      </c>
      <c r="AG346" s="60" t="s">
        <v>98</v>
      </c>
      <c r="AH346" s="1443"/>
    </row>
    <row r="347" spans="1:34" s="23" customFormat="1">
      <c r="A347" s="15">
        <f t="shared" si="5"/>
        <v>344</v>
      </c>
      <c r="B347" s="22" t="s">
        <v>1444</v>
      </c>
      <c r="C347" s="121" t="s">
        <v>355</v>
      </c>
      <c r="D347" s="22" t="s">
        <v>109</v>
      </c>
      <c r="E347" s="138"/>
      <c r="F347" s="150"/>
      <c r="G347" s="150"/>
      <c r="H347" s="150"/>
      <c r="I347" s="150"/>
      <c r="J347" s="150"/>
      <c r="K347" s="150"/>
      <c r="L347" s="124" t="s">
        <v>356</v>
      </c>
      <c r="M347" s="150"/>
      <c r="N347" s="150"/>
      <c r="O347" s="150"/>
      <c r="P347" s="150"/>
      <c r="Q347" s="152"/>
      <c r="R347" s="152"/>
      <c r="S347" s="24" t="s">
        <v>2295</v>
      </c>
      <c r="T347" s="24" t="s">
        <v>2296</v>
      </c>
      <c r="U347" s="24" t="s">
        <v>119</v>
      </c>
      <c r="V347" s="24"/>
      <c r="W347" s="49" t="s">
        <v>638</v>
      </c>
      <c r="X347" s="24" t="s">
        <v>3300</v>
      </c>
      <c r="Y347" s="49" t="s">
        <v>3300</v>
      </c>
      <c r="Z347" s="49" t="s">
        <v>98</v>
      </c>
      <c r="AA347" s="24" t="s">
        <v>98</v>
      </c>
      <c r="AB347" s="24"/>
      <c r="AC347" s="172" t="s">
        <v>99</v>
      </c>
      <c r="AD347" s="49" t="s">
        <v>216</v>
      </c>
      <c r="AE347" s="49" t="s">
        <v>216</v>
      </c>
      <c r="AF347" s="49" t="s">
        <v>216</v>
      </c>
      <c r="AG347" s="60" t="s">
        <v>98</v>
      </c>
      <c r="AH347" s="1443"/>
    </row>
    <row r="348" spans="1:34" s="23" customFormat="1">
      <c r="A348" s="15">
        <f t="shared" si="5"/>
        <v>345</v>
      </c>
      <c r="B348" s="22" t="s">
        <v>1444</v>
      </c>
      <c r="C348" s="121" t="s">
        <v>367</v>
      </c>
      <c r="D348" s="22" t="s">
        <v>109</v>
      </c>
      <c r="E348" s="138"/>
      <c r="F348" s="150"/>
      <c r="G348" s="150"/>
      <c r="H348" s="150"/>
      <c r="I348" s="150"/>
      <c r="J348" s="150"/>
      <c r="K348" s="150"/>
      <c r="L348" s="124" t="s">
        <v>524</v>
      </c>
      <c r="M348" s="150"/>
      <c r="N348" s="150"/>
      <c r="O348" s="150"/>
      <c r="P348" s="150"/>
      <c r="Q348" s="152"/>
      <c r="R348" s="152"/>
      <c r="S348" s="24" t="s">
        <v>1654</v>
      </c>
      <c r="T348" s="24" t="s">
        <v>2820</v>
      </c>
      <c r="U348" s="24" t="s">
        <v>119</v>
      </c>
      <c r="V348" s="24"/>
      <c r="W348" s="49" t="s">
        <v>638</v>
      </c>
      <c r="X348" s="24"/>
      <c r="Y348" s="49"/>
      <c r="Z348" s="49" t="s">
        <v>98</v>
      </c>
      <c r="AA348" s="24" t="s">
        <v>98</v>
      </c>
      <c r="AB348" s="24"/>
      <c r="AC348" s="172" t="s">
        <v>99</v>
      </c>
      <c r="AD348" s="49" t="s">
        <v>216</v>
      </c>
      <c r="AE348" s="49" t="s">
        <v>216</v>
      </c>
      <c r="AF348" s="49" t="s">
        <v>216</v>
      </c>
      <c r="AG348" s="60" t="s">
        <v>98</v>
      </c>
      <c r="AH348" s="1443"/>
    </row>
    <row r="349" spans="1:34" s="97" customFormat="1" ht="35.25" customHeight="1">
      <c r="A349" s="15">
        <f t="shared" si="5"/>
        <v>346</v>
      </c>
      <c r="B349" s="147" t="s">
        <v>1444</v>
      </c>
      <c r="C349" s="149" t="s">
        <v>3696</v>
      </c>
      <c r="D349" s="128" t="s">
        <v>124</v>
      </c>
      <c r="E349" s="148"/>
      <c r="F349" s="562"/>
      <c r="G349" s="130"/>
      <c r="H349" s="140" t="s">
        <v>3343</v>
      </c>
      <c r="I349" s="141"/>
      <c r="J349" s="141"/>
      <c r="K349" s="141"/>
      <c r="L349" s="141"/>
      <c r="M349" s="141"/>
      <c r="N349" s="141"/>
      <c r="O349" s="141"/>
      <c r="P349" s="583"/>
      <c r="Q349" s="1351"/>
      <c r="R349" s="1351"/>
      <c r="S349" s="131" t="s">
        <v>3697</v>
      </c>
      <c r="T349" s="131" t="s">
        <v>3698</v>
      </c>
      <c r="U349" s="131" t="s">
        <v>272</v>
      </c>
      <c r="V349" s="131"/>
      <c r="W349" s="94" t="s">
        <v>129</v>
      </c>
      <c r="X349" s="131" t="s">
        <v>3300</v>
      </c>
      <c r="Y349" s="94" t="s">
        <v>3300</v>
      </c>
      <c r="Z349" s="94" t="s">
        <v>98</v>
      </c>
      <c r="AA349" s="149" t="s">
        <v>98</v>
      </c>
      <c r="AB349" s="149"/>
      <c r="AC349" s="142" t="s">
        <v>98</v>
      </c>
      <c r="AD349" s="81" t="s">
        <v>216</v>
      </c>
      <c r="AE349" s="81" t="s">
        <v>216</v>
      </c>
      <c r="AF349" s="81" t="s">
        <v>216</v>
      </c>
      <c r="AG349" s="60" t="s">
        <v>98</v>
      </c>
      <c r="AH349" s="1443"/>
    </row>
    <row r="350" spans="1:34" s="105" customFormat="1">
      <c r="A350" s="15">
        <f t="shared" si="5"/>
        <v>347</v>
      </c>
      <c r="B350" s="108" t="s">
        <v>1444</v>
      </c>
      <c r="C350" s="111" t="s">
        <v>998</v>
      </c>
      <c r="D350" s="133" t="s">
        <v>131</v>
      </c>
      <c r="E350" s="109"/>
      <c r="F350" s="110"/>
      <c r="G350" s="135"/>
      <c r="H350" s="135"/>
      <c r="I350" s="135" t="s">
        <v>3347</v>
      </c>
      <c r="J350" s="143"/>
      <c r="K350" s="135"/>
      <c r="L350" s="135"/>
      <c r="M350" s="135"/>
      <c r="N350" s="135"/>
      <c r="O350" s="135"/>
      <c r="P350" s="135"/>
      <c r="Q350" s="144"/>
      <c r="R350" s="144"/>
      <c r="S350" s="136" t="s">
        <v>1667</v>
      </c>
      <c r="T350" s="136" t="s">
        <v>3699</v>
      </c>
      <c r="U350" s="136" t="s">
        <v>96</v>
      </c>
      <c r="V350" s="136"/>
      <c r="W350" s="102" t="s">
        <v>129</v>
      </c>
      <c r="X350" s="136" t="s">
        <v>3300</v>
      </c>
      <c r="Y350" s="102" t="s">
        <v>3300</v>
      </c>
      <c r="Z350" s="102" t="s">
        <v>98</v>
      </c>
      <c r="AA350" s="111" t="s">
        <v>98</v>
      </c>
      <c r="AB350" s="111"/>
      <c r="AC350" s="83"/>
      <c r="AD350" s="83" t="s">
        <v>3300</v>
      </c>
      <c r="AE350" s="83" t="s">
        <v>3300</v>
      </c>
      <c r="AF350" s="83" t="s">
        <v>3300</v>
      </c>
      <c r="AG350" s="60" t="s">
        <v>98</v>
      </c>
      <c r="AH350" s="1443"/>
    </row>
    <row r="351" spans="1:34" ht="36">
      <c r="A351" s="15">
        <f t="shared" si="5"/>
        <v>348</v>
      </c>
      <c r="B351" s="16" t="s">
        <v>1444</v>
      </c>
      <c r="C351" s="21" t="s">
        <v>1002</v>
      </c>
      <c r="D351" s="22" t="s">
        <v>109</v>
      </c>
      <c r="E351" s="113"/>
      <c r="F351" s="114"/>
      <c r="G351" s="123"/>
      <c r="H351" s="123"/>
      <c r="I351" s="123"/>
      <c r="J351" s="123" t="s">
        <v>1003</v>
      </c>
      <c r="K351" s="123"/>
      <c r="L351" s="123"/>
      <c r="M351" s="123"/>
      <c r="N351" s="123"/>
      <c r="O351" s="123"/>
      <c r="P351" s="123"/>
      <c r="Q351" s="145"/>
      <c r="R351" s="145"/>
      <c r="S351" s="24" t="s">
        <v>1004</v>
      </c>
      <c r="T351" s="24" t="s">
        <v>1669</v>
      </c>
      <c r="U351" s="24" t="s">
        <v>119</v>
      </c>
      <c r="V351" s="24"/>
      <c r="W351" s="47" t="s">
        <v>129</v>
      </c>
      <c r="X351" s="24" t="s">
        <v>1526</v>
      </c>
      <c r="Y351" s="47" t="s">
        <v>836</v>
      </c>
      <c r="Z351" s="47" t="s">
        <v>98</v>
      </c>
      <c r="AA351" s="21" t="s">
        <v>98</v>
      </c>
      <c r="AB351" s="21"/>
      <c r="AC351" s="146" t="s">
        <v>98</v>
      </c>
      <c r="AD351" s="60" t="s">
        <v>216</v>
      </c>
      <c r="AE351" s="60" t="s">
        <v>216</v>
      </c>
      <c r="AF351" s="60" t="s">
        <v>216</v>
      </c>
      <c r="AG351" s="60" t="s">
        <v>98</v>
      </c>
    </row>
    <row r="352" spans="1:34">
      <c r="A352" s="15">
        <f t="shared" si="5"/>
        <v>349</v>
      </c>
      <c r="B352" s="16" t="s">
        <v>1444</v>
      </c>
      <c r="C352" s="21" t="s">
        <v>1006</v>
      </c>
      <c r="D352" s="22" t="s">
        <v>109</v>
      </c>
      <c r="E352" s="113"/>
      <c r="F352" s="114"/>
      <c r="G352" s="123"/>
      <c r="H352" s="123"/>
      <c r="I352" s="123"/>
      <c r="J352" s="1933" t="s">
        <v>1007</v>
      </c>
      <c r="K352" s="123"/>
      <c r="L352" s="123"/>
      <c r="M352" s="123"/>
      <c r="N352" s="123"/>
      <c r="O352" s="123"/>
      <c r="P352" s="123"/>
      <c r="Q352" s="145"/>
      <c r="R352" s="145"/>
      <c r="S352" s="24" t="s">
        <v>1670</v>
      </c>
      <c r="T352" s="24" t="s">
        <v>3700</v>
      </c>
      <c r="U352" s="24" t="s">
        <v>119</v>
      </c>
      <c r="V352" s="24"/>
      <c r="W352" s="47" t="s">
        <v>129</v>
      </c>
      <c r="X352" s="24" t="s">
        <v>98</v>
      </c>
      <c r="Y352" s="47" t="s">
        <v>98</v>
      </c>
      <c r="Z352" s="47" t="s">
        <v>98</v>
      </c>
      <c r="AA352" s="21" t="s">
        <v>98</v>
      </c>
      <c r="AB352" s="21"/>
      <c r="AC352" s="146" t="s">
        <v>98</v>
      </c>
      <c r="AD352" s="60" t="s">
        <v>216</v>
      </c>
      <c r="AE352" s="60" t="s">
        <v>216</v>
      </c>
      <c r="AF352" s="60" t="s">
        <v>216</v>
      </c>
      <c r="AG352" s="60" t="s">
        <v>98</v>
      </c>
      <c r="AH352" s="1442"/>
    </row>
    <row r="353" spans="1:34" s="264" customFormat="1" ht="54">
      <c r="A353" s="15">
        <f t="shared" si="5"/>
        <v>350</v>
      </c>
      <c r="B353" s="187" t="s">
        <v>721</v>
      </c>
      <c r="C353" s="187" t="s">
        <v>3701</v>
      </c>
      <c r="D353" s="187" t="s">
        <v>675</v>
      </c>
      <c r="E353" s="188"/>
      <c r="F353" s="189"/>
      <c r="G353" s="189"/>
      <c r="H353" s="189"/>
      <c r="I353" s="189"/>
      <c r="J353" s="264" t="s">
        <v>3353</v>
      </c>
      <c r="S353" s="24" t="s">
        <v>3354</v>
      </c>
      <c r="T353" s="24" t="s">
        <v>3355</v>
      </c>
      <c r="U353" s="24" t="s">
        <v>119</v>
      </c>
      <c r="V353" s="24"/>
      <c r="W353" s="47" t="s">
        <v>993</v>
      </c>
      <c r="X353" s="24" t="s">
        <v>98</v>
      </c>
      <c r="Y353" s="47" t="s">
        <v>98</v>
      </c>
      <c r="Z353" s="47" t="s">
        <v>98</v>
      </c>
      <c r="AA353" s="21" t="s">
        <v>98</v>
      </c>
      <c r="AB353" s="21"/>
      <c r="AC353" s="146" t="s">
        <v>98</v>
      </c>
      <c r="AD353" s="60" t="s">
        <v>216</v>
      </c>
      <c r="AE353" s="60" t="s">
        <v>216</v>
      </c>
      <c r="AF353" s="60" t="s">
        <v>216</v>
      </c>
      <c r="AG353" s="60" t="s">
        <v>98</v>
      </c>
      <c r="AH353" s="1443"/>
    </row>
    <row r="354" spans="1:34">
      <c r="A354" s="15">
        <f t="shared" si="5"/>
        <v>351</v>
      </c>
      <c r="B354" s="16" t="s">
        <v>1444</v>
      </c>
      <c r="C354" s="21" t="s">
        <v>3356</v>
      </c>
      <c r="D354" s="22" t="s">
        <v>109</v>
      </c>
      <c r="E354" s="113"/>
      <c r="F354" s="114"/>
      <c r="G354" s="123"/>
      <c r="H354" s="123"/>
      <c r="I354" s="123"/>
      <c r="J354" s="123" t="s">
        <v>3357</v>
      </c>
      <c r="K354" s="123"/>
      <c r="L354" s="123"/>
      <c r="M354" s="123"/>
      <c r="N354" s="123"/>
      <c r="O354" s="123"/>
      <c r="P354" s="123"/>
      <c r="Q354" s="145"/>
      <c r="R354" s="145"/>
      <c r="S354" s="24" t="s">
        <v>3702</v>
      </c>
      <c r="T354" s="24" t="s">
        <v>3359</v>
      </c>
      <c r="U354" s="24" t="s">
        <v>119</v>
      </c>
      <c r="V354" s="24"/>
      <c r="W354" s="47" t="s">
        <v>129</v>
      </c>
      <c r="X354" s="24" t="s">
        <v>98</v>
      </c>
      <c r="Y354" s="47" t="s">
        <v>98</v>
      </c>
      <c r="Z354" s="47" t="s">
        <v>98</v>
      </c>
      <c r="AA354" s="21" t="s">
        <v>98</v>
      </c>
      <c r="AB354" s="21"/>
      <c r="AC354" s="146" t="s">
        <v>98</v>
      </c>
      <c r="AD354" s="60" t="s">
        <v>216</v>
      </c>
      <c r="AE354" s="60" t="s">
        <v>216</v>
      </c>
      <c r="AF354" s="60" t="s">
        <v>216</v>
      </c>
      <c r="AG354" s="60" t="s">
        <v>98</v>
      </c>
    </row>
    <row r="355" spans="1:34" ht="94.5" customHeight="1">
      <c r="A355" s="15">
        <f t="shared" si="5"/>
        <v>352</v>
      </c>
      <c r="B355" s="16" t="s">
        <v>1444</v>
      </c>
      <c r="C355" s="21" t="s">
        <v>3360</v>
      </c>
      <c r="D355" s="22" t="s">
        <v>109</v>
      </c>
      <c r="E355" s="113"/>
      <c r="F355" s="114"/>
      <c r="G355" s="123"/>
      <c r="H355" s="123"/>
      <c r="I355" s="123"/>
      <c r="J355" s="123" t="s">
        <v>3361</v>
      </c>
      <c r="K355" s="123"/>
      <c r="L355" s="123"/>
      <c r="M355" s="123"/>
      <c r="N355" s="123"/>
      <c r="O355" s="123"/>
      <c r="P355" s="123"/>
      <c r="Q355" s="145"/>
      <c r="R355" s="145"/>
      <c r="S355" s="24" t="s">
        <v>3703</v>
      </c>
      <c r="T355" s="24" t="s">
        <v>3363</v>
      </c>
      <c r="U355" s="24" t="s">
        <v>119</v>
      </c>
      <c r="V355" s="24"/>
      <c r="W355" s="47" t="s">
        <v>993</v>
      </c>
      <c r="X355" s="24" t="s">
        <v>98</v>
      </c>
      <c r="Y355" s="47" t="s">
        <v>98</v>
      </c>
      <c r="Z355" s="47" t="s">
        <v>98</v>
      </c>
      <c r="AA355" s="21" t="s">
        <v>98</v>
      </c>
      <c r="AB355" s="21"/>
      <c r="AC355" s="146" t="s">
        <v>98</v>
      </c>
      <c r="AD355" s="60" t="s">
        <v>216</v>
      </c>
      <c r="AE355" s="60" t="s">
        <v>216</v>
      </c>
      <c r="AF355" s="60" t="s">
        <v>216</v>
      </c>
    </row>
    <row r="356" spans="1:34" s="247" customFormat="1">
      <c r="A356" s="15">
        <f t="shared" si="5"/>
        <v>353</v>
      </c>
      <c r="D356" s="248" t="s">
        <v>2335</v>
      </c>
      <c r="S356" s="249"/>
      <c r="T356" s="249"/>
      <c r="U356" s="248"/>
      <c r="V356" s="248"/>
      <c r="W356" s="284"/>
      <c r="X356" s="248"/>
      <c r="Y356" s="284"/>
      <c r="Z356" s="284"/>
      <c r="AC356" s="284"/>
      <c r="AD356" s="284"/>
      <c r="AE356" s="284"/>
      <c r="AF356" s="284"/>
      <c r="AG356" s="14"/>
      <c r="AH356" s="1443"/>
    </row>
    <row r="357" spans="1:34" s="247" customFormat="1">
      <c r="D357" s="248"/>
      <c r="S357" s="249"/>
      <c r="T357" s="249"/>
      <c r="U357" s="248"/>
      <c r="V357" s="248"/>
      <c r="W357" s="284"/>
      <c r="X357" s="248"/>
      <c r="Y357" s="284"/>
      <c r="Z357" s="284"/>
      <c r="AC357" s="285"/>
      <c r="AD357" s="285"/>
      <c r="AE357" s="285"/>
      <c r="AF357" s="285"/>
      <c r="AG357" s="194"/>
      <c r="AH357" s="1442"/>
    </row>
    <row r="358" spans="1:34" s="257" customFormat="1" ht="12" customHeight="1">
      <c r="A358" s="253" t="s">
        <v>1011</v>
      </c>
      <c r="B358" s="254"/>
      <c r="C358" s="254"/>
      <c r="D358" s="255"/>
      <c r="E358" s="256"/>
      <c r="F358" s="256"/>
      <c r="G358" s="256"/>
      <c r="I358" s="258"/>
      <c r="J358" s="256"/>
      <c r="K358" s="256"/>
      <c r="M358" s="250"/>
      <c r="Y358" s="256"/>
      <c r="Z358" s="256"/>
      <c r="AG358" s="265"/>
      <c r="AH358" s="1442"/>
    </row>
    <row r="359" spans="1:34" s="264" customFormat="1" ht="18" customHeight="1">
      <c r="A359" s="2526" t="s">
        <v>1012</v>
      </c>
      <c r="B359" s="2527"/>
      <c r="C359" s="259" t="s">
        <v>726</v>
      </c>
      <c r="D359" s="260" t="s">
        <v>1013</v>
      </c>
      <c r="E359" s="261"/>
      <c r="F359" s="261"/>
      <c r="G359" s="261"/>
      <c r="H359" s="261"/>
      <c r="I359" s="261"/>
      <c r="J359" s="261"/>
      <c r="K359" s="261"/>
      <c r="L359" s="262"/>
      <c r="M359" s="261"/>
      <c r="N359" s="262"/>
      <c r="O359" s="262"/>
      <c r="P359" s="262"/>
      <c r="Q359" s="262"/>
      <c r="R359" s="262"/>
      <c r="S359" s="262"/>
      <c r="T359" s="263"/>
      <c r="Y359" s="349"/>
      <c r="Z359" s="349"/>
      <c r="AG359" s="265"/>
      <c r="AH359" s="1442"/>
    </row>
    <row r="360" spans="1:34" s="264" customFormat="1">
      <c r="A360" s="2528"/>
      <c r="B360" s="2529"/>
      <c r="C360" s="508" t="s">
        <v>5898</v>
      </c>
      <c r="D360" s="509" t="s">
        <v>6678</v>
      </c>
      <c r="E360" s="261"/>
      <c r="F360" s="261"/>
      <c r="G360" s="261"/>
      <c r="H360" s="261"/>
      <c r="I360" s="261"/>
      <c r="J360" s="261"/>
      <c r="K360" s="261"/>
      <c r="L360" s="262"/>
      <c r="M360" s="261"/>
      <c r="N360" s="262"/>
      <c r="O360" s="262"/>
      <c r="P360" s="262"/>
      <c r="Q360" s="262"/>
      <c r="R360" s="262"/>
      <c r="S360" s="262"/>
      <c r="T360" s="263"/>
      <c r="Y360" s="349"/>
      <c r="Z360" s="349"/>
      <c r="AG360" s="265"/>
      <c r="AH360" s="1442"/>
    </row>
    <row r="361" spans="1:34" s="265" customFormat="1">
      <c r="A361" s="2528"/>
      <c r="B361" s="2529"/>
      <c r="C361" s="259" t="s">
        <v>1014</v>
      </c>
      <c r="D361" s="350" t="s">
        <v>6676</v>
      </c>
      <c r="E361" s="510"/>
      <c r="F361" s="510"/>
      <c r="G361" s="510"/>
      <c r="H361" s="510"/>
      <c r="I361" s="510"/>
      <c r="J361" s="510"/>
      <c r="K361" s="510"/>
      <c r="L361" s="511"/>
      <c r="M361" s="510"/>
      <c r="N361" s="511"/>
      <c r="O361" s="511"/>
      <c r="P361" s="511"/>
      <c r="Q361" s="511"/>
      <c r="R361" s="511"/>
      <c r="S361" s="511"/>
      <c r="T361" s="512"/>
      <c r="Y361" s="282"/>
      <c r="Z361" s="282"/>
      <c r="AG361" s="272"/>
      <c r="AH361" s="1446"/>
    </row>
    <row r="362" spans="1:34" s="271" customFormat="1">
      <c r="A362" s="2528"/>
      <c r="B362" s="2529"/>
      <c r="C362" s="259" t="s">
        <v>1015</v>
      </c>
      <c r="D362" s="267" t="s">
        <v>1016</v>
      </c>
      <c r="E362" s="268"/>
      <c r="F362" s="268"/>
      <c r="G362" s="268"/>
      <c r="H362" s="268"/>
      <c r="I362" s="268"/>
      <c r="J362" s="268"/>
      <c r="K362" s="268"/>
      <c r="L362" s="269"/>
      <c r="M362" s="268"/>
      <c r="N362" s="269"/>
      <c r="O362" s="269"/>
      <c r="P362" s="269"/>
      <c r="Q362" s="269"/>
      <c r="R362" s="269"/>
      <c r="S362" s="269"/>
      <c r="T362" s="270"/>
      <c r="Y362" s="351"/>
      <c r="Z362" s="351"/>
      <c r="AG362"/>
      <c r="AH362" s="1443"/>
    </row>
    <row r="363" spans="1:34" s="247" customFormat="1" ht="18" customHeight="1">
      <c r="A363" s="2528"/>
      <c r="B363" s="2529"/>
      <c r="C363" s="85" t="s">
        <v>274</v>
      </c>
      <c r="D363" s="273" t="s">
        <v>1017</v>
      </c>
      <c r="E363" s="203"/>
      <c r="F363" s="203"/>
      <c r="G363" s="203"/>
      <c r="H363" s="203"/>
      <c r="I363" s="203"/>
      <c r="J363" s="203"/>
      <c r="K363" s="203"/>
      <c r="L363" s="274"/>
      <c r="M363" s="203"/>
      <c r="N363" s="274"/>
      <c r="O363" s="274"/>
      <c r="P363" s="274"/>
      <c r="Q363" s="274"/>
      <c r="R363" s="274"/>
      <c r="S363" s="274"/>
      <c r="T363" s="275"/>
      <c r="Y363" s="284"/>
      <c r="Z363" s="284"/>
      <c r="AG363"/>
      <c r="AH363" s="1443"/>
    </row>
    <row r="364" spans="1:34" s="247" customFormat="1">
      <c r="A364" s="2528"/>
      <c r="B364" s="2529"/>
      <c r="C364" s="85" t="s">
        <v>1018</v>
      </c>
      <c r="D364" s="273" t="s">
        <v>7517</v>
      </c>
      <c r="E364" s="203"/>
      <c r="F364" s="203"/>
      <c r="G364" s="203"/>
      <c r="H364" s="203"/>
      <c r="I364" s="203"/>
      <c r="J364" s="203"/>
      <c r="K364" s="203"/>
      <c r="L364" s="274"/>
      <c r="M364" s="203"/>
      <c r="N364" s="274"/>
      <c r="O364" s="274"/>
      <c r="P364" s="274"/>
      <c r="Q364" s="274"/>
      <c r="R364" s="274"/>
      <c r="S364" s="274"/>
      <c r="T364" s="275"/>
      <c r="Y364" s="284"/>
      <c r="Z364" s="284"/>
      <c r="AG364"/>
      <c r="AH364" s="1443"/>
    </row>
    <row r="365" spans="1:34" s="247" customFormat="1">
      <c r="A365" s="2528"/>
      <c r="B365" s="2529"/>
      <c r="C365" s="85" t="s">
        <v>288</v>
      </c>
      <c r="D365" s="273" t="s">
        <v>7516</v>
      </c>
      <c r="E365" s="203"/>
      <c r="F365" s="203"/>
      <c r="G365" s="203"/>
      <c r="H365" s="203"/>
      <c r="I365" s="203"/>
      <c r="J365" s="203"/>
      <c r="K365" s="203"/>
      <c r="L365" s="274"/>
      <c r="M365" s="203"/>
      <c r="N365" s="274"/>
      <c r="O365" s="274"/>
      <c r="P365" s="274"/>
      <c r="Q365" s="274"/>
      <c r="R365" s="274"/>
      <c r="S365" s="274"/>
      <c r="T365" s="275"/>
      <c r="Y365" s="284"/>
      <c r="Z365" s="284"/>
      <c r="AG365"/>
      <c r="AH365" s="1443"/>
    </row>
    <row r="366" spans="1:34" s="247" customFormat="1">
      <c r="A366" s="2530"/>
      <c r="B366" s="2531"/>
      <c r="C366" s="276"/>
      <c r="D366" s="273" t="s">
        <v>1019</v>
      </c>
      <c r="E366" s="203"/>
      <c r="F366" s="203"/>
      <c r="G366" s="203"/>
      <c r="H366" s="203"/>
      <c r="I366" s="203"/>
      <c r="J366" s="203"/>
      <c r="K366" s="203"/>
      <c r="L366" s="274"/>
      <c r="M366" s="203"/>
      <c r="N366" s="274"/>
      <c r="O366" s="274"/>
      <c r="P366" s="274"/>
      <c r="Q366" s="274"/>
      <c r="R366" s="274"/>
      <c r="S366" s="274"/>
      <c r="T366" s="275"/>
      <c r="Y366" s="284"/>
      <c r="Z366" s="284"/>
      <c r="AG366"/>
      <c r="AH366" s="1443"/>
    </row>
    <row r="367" spans="1:34" s="247" customFormat="1">
      <c r="A367" s="2532" t="s">
        <v>1020</v>
      </c>
      <c r="B367" s="2533"/>
      <c r="C367" s="278" t="s">
        <v>371</v>
      </c>
      <c r="D367" s="279" t="s">
        <v>1021</v>
      </c>
      <c r="E367" s="152"/>
      <c r="F367" s="152"/>
      <c r="G367" s="152"/>
      <c r="H367" s="203"/>
      <c r="I367" s="203"/>
      <c r="J367" s="203"/>
      <c r="K367" s="203"/>
      <c r="L367" s="203"/>
      <c r="M367" s="203"/>
      <c r="N367" s="280"/>
      <c r="O367" s="274"/>
      <c r="P367" s="274"/>
      <c r="Q367" s="274"/>
      <c r="R367" s="274"/>
      <c r="S367" s="274"/>
      <c r="T367" s="275"/>
      <c r="Y367" s="284"/>
      <c r="Z367" s="284"/>
      <c r="AG367"/>
      <c r="AH367" s="1443"/>
    </row>
    <row r="368" spans="1:34" s="247" customFormat="1" ht="32.25" customHeight="1">
      <c r="A368" s="2533"/>
      <c r="B368" s="2533"/>
      <c r="C368" s="60" t="s">
        <v>1022</v>
      </c>
      <c r="D368" s="281" t="s">
        <v>1023</v>
      </c>
      <c r="E368" s="152"/>
      <c r="F368" s="152"/>
      <c r="G368" s="152"/>
      <c r="H368" s="203"/>
      <c r="I368" s="203"/>
      <c r="J368" s="203"/>
      <c r="K368" s="203"/>
      <c r="L368" s="203"/>
      <c r="M368" s="203"/>
      <c r="N368" s="280"/>
      <c r="O368" s="274"/>
      <c r="P368" s="274"/>
      <c r="Q368" s="274"/>
      <c r="R368" s="274"/>
      <c r="S368" s="274"/>
      <c r="T368" s="275"/>
      <c r="Y368" s="284"/>
      <c r="Z368" s="284"/>
      <c r="AG368" s="265"/>
      <c r="AH368" s="1442"/>
    </row>
    <row r="369" spans="1:34" s="265" customFormat="1" ht="19.5" customHeight="1">
      <c r="A369" s="254"/>
      <c r="B369" s="254"/>
      <c r="C369" s="254"/>
      <c r="D369" s="555" t="s">
        <v>1024</v>
      </c>
      <c r="E369" s="505"/>
      <c r="F369" s="282"/>
      <c r="G369" s="282"/>
      <c r="J369" s="503"/>
      <c r="K369" s="282"/>
      <c r="L369" s="282"/>
      <c r="M369" s="14"/>
      <c r="Y369" s="282"/>
      <c r="Z369" s="282"/>
      <c r="AA369" s="282"/>
      <c r="AB369" s="282"/>
      <c r="AG369" s="14"/>
      <c r="AH369" s="1443"/>
    </row>
    <row r="370" spans="1:34">
      <c r="AG370" s="251"/>
      <c r="AH370" s="247"/>
    </row>
    <row r="371" spans="1:34" s="247" customFormat="1">
      <c r="A371" s="253" t="s">
        <v>1025</v>
      </c>
      <c r="D371" s="248"/>
      <c r="F371" s="248"/>
      <c r="G371" s="248"/>
      <c r="H371" s="248"/>
      <c r="I371" s="248"/>
      <c r="J371" s="248"/>
      <c r="K371" s="248"/>
      <c r="L371" s="248"/>
      <c r="M371" s="248"/>
      <c r="N371" s="248"/>
      <c r="O371" s="248"/>
      <c r="P371" s="248"/>
      <c r="Q371" s="248"/>
      <c r="R371" s="248"/>
      <c r="S371" s="249"/>
      <c r="T371" s="249"/>
      <c r="U371" s="248"/>
      <c r="V371" s="248"/>
      <c r="W371" s="250"/>
      <c r="X371" s="248"/>
      <c r="Y371" s="250"/>
      <c r="Z371" s="250"/>
      <c r="AA371" s="248"/>
      <c r="AB371" s="248"/>
      <c r="AC371" s="14"/>
      <c r="AD371" s="14"/>
      <c r="AE371" s="14"/>
      <c r="AF371" s="14"/>
      <c r="AG371" s="251"/>
    </row>
    <row r="372" spans="1:34" s="247" customFormat="1">
      <c r="A372" s="286"/>
      <c r="B372" s="287"/>
      <c r="C372" s="247" t="s">
        <v>6758</v>
      </c>
      <c r="D372" s="248"/>
      <c r="F372" s="248"/>
      <c r="G372" s="248"/>
      <c r="H372" s="248"/>
      <c r="I372" s="248"/>
      <c r="J372" s="248"/>
      <c r="K372" s="248"/>
      <c r="L372" s="248"/>
      <c r="M372" s="248"/>
      <c r="N372" s="248"/>
      <c r="O372" s="248"/>
      <c r="P372" s="248"/>
      <c r="Q372" s="248"/>
      <c r="R372" s="248"/>
      <c r="S372" s="249"/>
      <c r="T372" s="249"/>
      <c r="U372" s="248"/>
      <c r="V372" s="248"/>
      <c r="W372" s="250"/>
      <c r="X372" s="248"/>
      <c r="Y372" s="250"/>
      <c r="Z372" s="250"/>
      <c r="AA372" s="248"/>
      <c r="AB372" s="248"/>
      <c r="AC372" s="14"/>
      <c r="AD372" s="14"/>
      <c r="AE372" s="14"/>
      <c r="AF372" s="14"/>
      <c r="AG372" s="14"/>
      <c r="AH372" s="1443"/>
    </row>
  </sheetData>
  <sheetProtection formatColumns="0" formatRows="0"/>
  <mergeCells count="9">
    <mergeCell ref="AC2:AF2"/>
    <mergeCell ref="A367:B368"/>
    <mergeCell ref="A359:B366"/>
    <mergeCell ref="X2:AA2"/>
    <mergeCell ref="A2:A3"/>
    <mergeCell ref="B2:B3"/>
    <mergeCell ref="S2:W2"/>
    <mergeCell ref="E3:R3"/>
    <mergeCell ref="C2:R2"/>
  </mergeCells>
  <phoneticPr fontId="15"/>
  <pageMargins left="0.70866141732283472" right="0.70866141732283472" top="0.74803149606299213" bottom="0.74803149606299213" header="0.31496062992125984" footer="0.31496062992125984"/>
  <pageSetup paperSize="9" scale="39" fitToHeight="0" orientation="landscape" r:id="rId1"/>
  <headerFooter>
    <oddFooter>&amp;C&amp;P</oddFooter>
  </headerFooter>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05769F8-2876-4A7F-8B0C-EB8C08FD5432}">
  <sheetPr>
    <pageSetUpPr fitToPage="1"/>
  </sheetPr>
  <dimension ref="A1:GB923"/>
  <sheetViews>
    <sheetView zoomScale="59" zoomScaleNormal="59" workbookViewId="0">
      <selection activeCell="T272" sqref="T272"/>
    </sheetView>
  </sheetViews>
  <sheetFormatPr defaultColWidth="8.33203125" defaultRowHeight="18"/>
  <cols>
    <col min="1" max="1" width="8.58203125" style="955" customWidth="1"/>
    <col min="2" max="2" width="9.5" style="265" bestFit="1" customWidth="1"/>
    <col min="3" max="3" width="13.58203125" style="265" customWidth="1"/>
    <col min="4" max="4" width="6.58203125" style="194" customWidth="1"/>
    <col min="5" max="5" width="5.33203125" style="265" customWidth="1"/>
    <col min="6" max="6" width="2.58203125" style="265" customWidth="1"/>
    <col min="7" max="7" width="4.5" style="265" customWidth="1"/>
    <col min="8" max="8" width="1.33203125" style="265" customWidth="1"/>
    <col min="9" max="9" width="5" style="265" customWidth="1"/>
    <col min="10" max="10" width="1.58203125" style="265" customWidth="1"/>
    <col min="11" max="11" width="5.33203125" style="265" customWidth="1"/>
    <col min="12" max="12" width="2" style="265" customWidth="1"/>
    <col min="13" max="13" width="5.33203125" style="265" customWidth="1"/>
    <col min="14" max="14" width="1.83203125" style="265" customWidth="1"/>
    <col min="15" max="15" width="5.33203125" style="265" customWidth="1"/>
    <col min="16" max="16" width="1.83203125" style="265" customWidth="1"/>
    <col min="17" max="17" width="4.08203125" style="265" customWidth="1"/>
    <col min="18" max="18" width="65.4140625" style="265" customWidth="1"/>
    <col min="19" max="19" width="35" style="362" customWidth="1"/>
    <col min="20" max="20" width="67.4140625" style="362" customWidth="1"/>
    <col min="21" max="21" width="4.5" style="282" customWidth="1"/>
    <col min="22" max="22" width="12.58203125" style="282" customWidth="1"/>
    <col min="23" max="23" width="8.58203125" style="282" customWidth="1"/>
    <col min="24" max="24" width="15.5" style="194" customWidth="1"/>
    <col min="25" max="26" width="13.58203125" style="282" customWidth="1"/>
    <col min="27" max="27" width="25.1640625" style="555" customWidth="1"/>
    <col min="28" max="28" width="16.4140625" style="1438" customWidth="1"/>
    <col min="29" max="30" width="10.33203125" style="973" customWidth="1"/>
    <col min="31" max="31" width="11" style="973" customWidth="1"/>
    <col min="32" max="32" width="4.83203125" style="1442" customWidth="1"/>
    <col min="33" max="33" width="11.33203125" style="282" customWidth="1"/>
    <col min="34" max="34" width="64.58203125" style="265" customWidth="1"/>
    <col min="35" max="35" width="8.33203125" style="282"/>
    <col min="36" max="16384" width="8.33203125" style="265"/>
  </cols>
  <sheetData>
    <row r="1" spans="1:184" s="353" customFormat="1" ht="26.5">
      <c r="A1" s="1430" t="s">
        <v>7611</v>
      </c>
      <c r="B1" s="597"/>
      <c r="C1" s="522"/>
      <c r="D1" s="523"/>
      <c r="E1" s="522"/>
      <c r="F1" s="523"/>
      <c r="G1" s="523"/>
      <c r="H1" s="523"/>
      <c r="I1" s="523"/>
      <c r="J1" s="523"/>
      <c r="K1" s="523"/>
      <c r="L1" s="523"/>
      <c r="M1" s="523"/>
      <c r="N1" s="523"/>
      <c r="O1" s="523"/>
      <c r="P1" s="523"/>
      <c r="Q1" s="523"/>
      <c r="R1" s="354"/>
      <c r="S1" s="523" t="str">
        <f>表紙!K13</f>
        <v>ver.4.3_r0_draft_r4_20250901</v>
      </c>
      <c r="T1" s="553"/>
      <c r="U1" s="526"/>
      <c r="V1" s="526"/>
      <c r="W1" s="526"/>
      <c r="X1" s="523"/>
      <c r="Y1" s="526"/>
      <c r="Z1" s="2021"/>
      <c r="AA1" s="2021"/>
      <c r="AB1" s="2021"/>
      <c r="AC1" s="598"/>
      <c r="AD1" s="598"/>
      <c r="AE1" s="599"/>
      <c r="AF1" s="2014">
        <f>SUM(AF4:AF707)</f>
        <v>23</v>
      </c>
      <c r="AG1" s="355" t="s">
        <v>3704</v>
      </c>
      <c r="AI1" s="359"/>
    </row>
    <row r="2" spans="1:184" s="362" customFormat="1" ht="36" customHeight="1">
      <c r="A2" s="2581" t="s">
        <v>1673</v>
      </c>
      <c r="B2" s="2583" t="s">
        <v>3705</v>
      </c>
      <c r="C2" s="2553" t="s">
        <v>3706</v>
      </c>
      <c r="D2" s="2554"/>
      <c r="E2" s="2554"/>
      <c r="F2" s="2554"/>
      <c r="G2" s="2554"/>
      <c r="H2" s="2554"/>
      <c r="I2" s="2554"/>
      <c r="J2" s="2554"/>
      <c r="K2" s="2554"/>
      <c r="L2" s="2554"/>
      <c r="M2" s="2554"/>
      <c r="N2" s="2554"/>
      <c r="O2" s="2554"/>
      <c r="P2" s="2554"/>
      <c r="Q2" s="2554"/>
      <c r="R2" s="2555"/>
      <c r="S2" s="2585" t="s">
        <v>3707</v>
      </c>
      <c r="T2" s="2586"/>
      <c r="U2" s="2586"/>
      <c r="V2" s="2586"/>
      <c r="W2" s="2587"/>
      <c r="X2" s="2553" t="s">
        <v>72</v>
      </c>
      <c r="Y2" s="2554"/>
      <c r="Z2" s="2554"/>
      <c r="AA2" s="2555"/>
      <c r="AB2" s="2333"/>
      <c r="AC2" s="2588" t="s">
        <v>3708</v>
      </c>
      <c r="AD2" s="2589"/>
      <c r="AE2" s="601" t="s">
        <v>3709</v>
      </c>
      <c r="AF2" s="1441">
        <f>COUNTIF(D:D,"BBIE")</f>
        <v>442</v>
      </c>
      <c r="AG2" s="2578" t="s">
        <v>3710</v>
      </c>
      <c r="AH2" s="2579"/>
      <c r="AI2" s="2580"/>
    </row>
    <row r="3" spans="1:184" s="362" customFormat="1" ht="36">
      <c r="A3" s="2582"/>
      <c r="B3" s="2584"/>
      <c r="C3" s="47" t="s">
        <v>75</v>
      </c>
      <c r="D3" s="84" t="s">
        <v>76</v>
      </c>
      <c r="E3" s="2565" t="s">
        <v>77</v>
      </c>
      <c r="F3" s="2566"/>
      <c r="G3" s="2566"/>
      <c r="H3" s="2566"/>
      <c r="I3" s="2566"/>
      <c r="J3" s="2566"/>
      <c r="K3" s="2566"/>
      <c r="L3" s="2566"/>
      <c r="M3" s="2566"/>
      <c r="N3" s="2566"/>
      <c r="O3" s="2566"/>
      <c r="P3" s="2566"/>
      <c r="Q3" s="2566"/>
      <c r="R3" s="2567"/>
      <c r="S3" s="213" t="s">
        <v>78</v>
      </c>
      <c r="T3" s="213" t="s">
        <v>79</v>
      </c>
      <c r="U3" s="364" t="s">
        <v>80</v>
      </c>
      <c r="V3" s="364" t="s">
        <v>6704</v>
      </c>
      <c r="W3" s="364" t="s">
        <v>3711</v>
      </c>
      <c r="X3" s="155" t="s">
        <v>82</v>
      </c>
      <c r="Y3" s="364" t="s">
        <v>3365</v>
      </c>
      <c r="Z3" s="364" t="s">
        <v>84</v>
      </c>
      <c r="AA3" s="977" t="s">
        <v>85</v>
      </c>
      <c r="AB3" s="977" t="s">
        <v>7237</v>
      </c>
      <c r="AC3" s="600" t="s">
        <v>7612</v>
      </c>
      <c r="AD3" s="600" t="s">
        <v>7613</v>
      </c>
      <c r="AE3" s="601" t="s">
        <v>3712</v>
      </c>
      <c r="AF3" s="1441"/>
      <c r="AG3" s="604" t="s">
        <v>3713</v>
      </c>
      <c r="AH3" s="605" t="s">
        <v>3714</v>
      </c>
      <c r="AI3" s="605" t="s">
        <v>3715</v>
      </c>
    </row>
    <row r="4" spans="1:184" ht="35.25" customHeight="1">
      <c r="A4" s="15">
        <f t="shared" ref="A4:A67" si="0">ROW()-ROW(A$3)</f>
        <v>1</v>
      </c>
      <c r="B4" s="368" t="s">
        <v>91</v>
      </c>
      <c r="C4" s="368"/>
      <c r="D4" s="368" t="s">
        <v>92</v>
      </c>
      <c r="E4" s="369" t="s">
        <v>7196</v>
      </c>
      <c r="F4" s="369"/>
      <c r="G4" s="369"/>
      <c r="H4" s="369"/>
      <c r="I4" s="369"/>
      <c r="J4" s="369"/>
      <c r="K4" s="528"/>
      <c r="L4" s="606"/>
      <c r="M4" s="606"/>
      <c r="N4" s="606"/>
      <c r="O4" s="606"/>
      <c r="P4" s="606"/>
      <c r="Q4" s="606"/>
      <c r="R4" s="607"/>
      <c r="S4" s="371" t="s">
        <v>7202</v>
      </c>
      <c r="T4" s="371" t="s">
        <v>7204</v>
      </c>
      <c r="U4" s="372" t="s">
        <v>96</v>
      </c>
      <c r="V4" s="372"/>
      <c r="W4" s="1415" t="s">
        <v>6745</v>
      </c>
      <c r="X4" s="371" t="s">
        <v>114</v>
      </c>
      <c r="Y4" s="372" t="s">
        <v>3716</v>
      </c>
      <c r="Z4" s="372" t="s">
        <v>3717</v>
      </c>
      <c r="AA4" s="608" t="s">
        <v>3718</v>
      </c>
      <c r="AB4" s="2036"/>
      <c r="AC4" s="609" t="s">
        <v>99</v>
      </c>
      <c r="AD4" s="609" t="s">
        <v>99</v>
      </c>
      <c r="AE4" s="570" t="s">
        <v>163</v>
      </c>
      <c r="AG4" s="573" t="s">
        <v>163</v>
      </c>
      <c r="AH4" s="573" t="s">
        <v>163</v>
      </c>
      <c r="AI4" s="570" t="s">
        <v>163</v>
      </c>
    </row>
    <row r="5" spans="1:184" s="194" customFormat="1" ht="30" customHeight="1">
      <c r="A5" s="15">
        <f t="shared" si="0"/>
        <v>2</v>
      </c>
      <c r="B5" s="610" t="s">
        <v>91</v>
      </c>
      <c r="C5" s="610" t="s">
        <v>100</v>
      </c>
      <c r="D5" s="610" t="s">
        <v>101</v>
      </c>
      <c r="E5" s="611" t="s">
        <v>102</v>
      </c>
      <c r="F5" s="442"/>
      <c r="G5" s="442"/>
      <c r="H5" s="442"/>
      <c r="I5" s="442"/>
      <c r="J5" s="442"/>
      <c r="K5" s="442"/>
      <c r="L5" s="442"/>
      <c r="M5" s="442"/>
      <c r="N5" s="442"/>
      <c r="O5" s="442"/>
      <c r="P5" s="442"/>
      <c r="Q5" s="442"/>
      <c r="R5" s="442"/>
      <c r="S5" s="612" t="s">
        <v>103</v>
      </c>
      <c r="T5" s="612" t="s">
        <v>104</v>
      </c>
      <c r="U5" s="66" t="s">
        <v>105</v>
      </c>
      <c r="V5" s="66"/>
      <c r="W5" s="402" t="s">
        <v>129</v>
      </c>
      <c r="X5" s="612" t="s">
        <v>99</v>
      </c>
      <c r="Y5" s="613" t="s">
        <v>3716</v>
      </c>
      <c r="Z5" s="613" t="s">
        <v>3717</v>
      </c>
      <c r="AA5" s="614" t="s">
        <v>3718</v>
      </c>
      <c r="AB5" s="742"/>
      <c r="AC5" s="615" t="s">
        <v>1015</v>
      </c>
      <c r="AD5" s="615" t="s">
        <v>1015</v>
      </c>
      <c r="AE5" s="570" t="s">
        <v>163</v>
      </c>
      <c r="AF5" s="1442"/>
      <c r="AG5" s="573" t="s">
        <v>163</v>
      </c>
      <c r="AH5" s="573" t="s">
        <v>163</v>
      </c>
      <c r="AI5" s="570" t="s">
        <v>163</v>
      </c>
    </row>
    <row r="6" spans="1:184" s="194" customFormat="1" ht="30" customHeight="1">
      <c r="A6" s="15">
        <f t="shared" si="0"/>
        <v>3</v>
      </c>
      <c r="B6" s="616" t="s">
        <v>91</v>
      </c>
      <c r="C6" s="616" t="s">
        <v>108</v>
      </c>
      <c r="D6" s="616" t="s">
        <v>109</v>
      </c>
      <c r="E6" s="617"/>
      <c r="F6" s="491" t="s">
        <v>110</v>
      </c>
      <c r="G6" s="491"/>
      <c r="H6" s="491"/>
      <c r="I6" s="491"/>
      <c r="J6" s="491"/>
      <c r="K6" s="491"/>
      <c r="L6" s="491"/>
      <c r="M6" s="491"/>
      <c r="N6" s="491"/>
      <c r="O6" s="491"/>
      <c r="P6" s="491"/>
      <c r="Q6" s="491"/>
      <c r="R6" s="491"/>
      <c r="S6" s="618" t="s">
        <v>111</v>
      </c>
      <c r="T6" s="618" t="s">
        <v>112</v>
      </c>
      <c r="U6" s="72" t="s">
        <v>113</v>
      </c>
      <c r="V6" s="72"/>
      <c r="W6" s="155" t="s">
        <v>129</v>
      </c>
      <c r="X6" s="625" t="s">
        <v>99</v>
      </c>
      <c r="Y6" s="217" t="s">
        <v>3719</v>
      </c>
      <c r="Z6" s="620" t="s">
        <v>3717</v>
      </c>
      <c r="AA6" s="621" t="s">
        <v>3718</v>
      </c>
      <c r="AB6" s="2045"/>
      <c r="AC6" s="622" t="s">
        <v>107</v>
      </c>
      <c r="AD6" s="622" t="s">
        <v>107</v>
      </c>
      <c r="AE6" s="570" t="s">
        <v>163</v>
      </c>
      <c r="AF6" s="1442"/>
      <c r="AG6" s="573" t="s">
        <v>163</v>
      </c>
      <c r="AH6" s="573" t="s">
        <v>163</v>
      </c>
      <c r="AI6" s="570" t="s">
        <v>163</v>
      </c>
    </row>
    <row r="7" spans="1:184" s="194" customFormat="1" ht="30" customHeight="1">
      <c r="A7" s="15">
        <f t="shared" si="0"/>
        <v>4</v>
      </c>
      <c r="B7" s="616" t="s">
        <v>91</v>
      </c>
      <c r="C7" s="187" t="s">
        <v>3720</v>
      </c>
      <c r="D7" s="616" t="s">
        <v>109</v>
      </c>
      <c r="E7" s="617"/>
      <c r="F7" s="624" t="s">
        <v>116</v>
      </c>
      <c r="G7" s="624"/>
      <c r="H7" s="624"/>
      <c r="I7" s="624"/>
      <c r="J7" s="624"/>
      <c r="K7" s="624"/>
      <c r="L7" s="624"/>
      <c r="M7" s="624"/>
      <c r="N7" s="624"/>
      <c r="O7" s="624"/>
      <c r="P7" s="624"/>
      <c r="Q7" s="624"/>
      <c r="R7" s="624"/>
      <c r="S7" s="618" t="s">
        <v>117</v>
      </c>
      <c r="T7" s="618" t="s">
        <v>118</v>
      </c>
      <c r="U7" s="72" t="s">
        <v>119</v>
      </c>
      <c r="V7" s="72"/>
      <c r="W7" s="155" t="s">
        <v>1038</v>
      </c>
      <c r="X7" s="625"/>
      <c r="Y7" s="217"/>
      <c r="Z7" s="620" t="s">
        <v>114</v>
      </c>
      <c r="AA7" s="621" t="s">
        <v>3718</v>
      </c>
      <c r="AB7" s="2045"/>
      <c r="AC7" s="592" t="s">
        <v>107</v>
      </c>
      <c r="AD7" s="592" t="s">
        <v>107</v>
      </c>
      <c r="AE7" s="570" t="s">
        <v>163</v>
      </c>
      <c r="AF7" s="1442"/>
      <c r="AG7" s="573" t="s">
        <v>163</v>
      </c>
      <c r="AH7" s="573" t="s">
        <v>163</v>
      </c>
      <c r="AI7" s="570" t="s">
        <v>163</v>
      </c>
    </row>
    <row r="8" spans="1:184" s="194" customFormat="1" ht="30" customHeight="1">
      <c r="A8" s="15">
        <f t="shared" si="0"/>
        <v>5</v>
      </c>
      <c r="B8" s="626" t="s">
        <v>91</v>
      </c>
      <c r="C8" s="626" t="s">
        <v>123</v>
      </c>
      <c r="D8" s="626" t="s">
        <v>124</v>
      </c>
      <c r="E8" s="627"/>
      <c r="F8" s="405" t="s">
        <v>1680</v>
      </c>
      <c r="G8" s="477"/>
      <c r="H8" s="406"/>
      <c r="I8" s="477"/>
      <c r="J8" s="406"/>
      <c r="K8" s="477"/>
      <c r="L8" s="406"/>
      <c r="M8" s="477"/>
      <c r="N8" s="477"/>
      <c r="O8" s="477"/>
      <c r="P8" s="477"/>
      <c r="Q8" s="477"/>
      <c r="R8" s="478"/>
      <c r="S8" s="628" t="s">
        <v>126</v>
      </c>
      <c r="T8" s="628" t="s">
        <v>127</v>
      </c>
      <c r="U8" s="78" t="s">
        <v>128</v>
      </c>
      <c r="V8" s="78"/>
      <c r="W8" s="395" t="s">
        <v>129</v>
      </c>
      <c r="X8" s="1402" t="s">
        <v>98</v>
      </c>
      <c r="Y8" s="565" t="s">
        <v>3716</v>
      </c>
      <c r="Z8" s="629" t="s">
        <v>3718</v>
      </c>
      <c r="AA8" s="630" t="s">
        <v>3718</v>
      </c>
      <c r="AB8" s="741"/>
      <c r="AC8" s="631" t="s">
        <v>1015</v>
      </c>
      <c r="AD8" s="631" t="s">
        <v>1015</v>
      </c>
      <c r="AE8" s="623" t="s">
        <v>3721</v>
      </c>
      <c r="AF8" s="1442"/>
      <c r="AG8" s="193" t="s">
        <v>3722</v>
      </c>
      <c r="AH8" s="187" t="s">
        <v>3723</v>
      </c>
      <c r="AI8" s="193" t="s">
        <v>128</v>
      </c>
    </row>
    <row r="9" spans="1:184" s="194" customFormat="1" ht="30" customHeight="1">
      <c r="A9" s="15">
        <f t="shared" si="0"/>
        <v>6</v>
      </c>
      <c r="B9" s="610" t="s">
        <v>91</v>
      </c>
      <c r="C9" s="610" t="s">
        <v>3724</v>
      </c>
      <c r="D9" s="610" t="s">
        <v>131</v>
      </c>
      <c r="E9" s="611"/>
      <c r="F9" s="442"/>
      <c r="G9" s="442" t="s">
        <v>2859</v>
      </c>
      <c r="H9" s="442"/>
      <c r="I9" s="442"/>
      <c r="J9" s="442"/>
      <c r="K9" s="442"/>
      <c r="L9" s="442"/>
      <c r="M9" s="442"/>
      <c r="N9" s="442"/>
      <c r="O9" s="442"/>
      <c r="P9" s="442"/>
      <c r="Q9" s="442"/>
      <c r="R9" s="442"/>
      <c r="S9" s="612" t="s">
        <v>133</v>
      </c>
      <c r="T9" s="612" t="s">
        <v>134</v>
      </c>
      <c r="U9" s="65" t="s">
        <v>135</v>
      </c>
      <c r="V9" s="65"/>
      <c r="W9" s="402" t="s">
        <v>129</v>
      </c>
      <c r="X9" s="1403" t="s">
        <v>98</v>
      </c>
      <c r="Y9" s="566" t="s">
        <v>3716</v>
      </c>
      <c r="Z9" s="613" t="s">
        <v>3718</v>
      </c>
      <c r="AA9" s="614" t="s">
        <v>3718</v>
      </c>
      <c r="AB9" s="979"/>
      <c r="AC9" s="632" t="s">
        <v>99</v>
      </c>
      <c r="AD9" s="632" t="s">
        <v>99</v>
      </c>
      <c r="AE9" s="570" t="s">
        <v>163</v>
      </c>
      <c r="AF9" s="1442"/>
      <c r="AG9" s="573" t="s">
        <v>163</v>
      </c>
      <c r="AH9" s="573" t="s">
        <v>163</v>
      </c>
      <c r="AI9" s="570" t="s">
        <v>163</v>
      </c>
    </row>
    <row r="10" spans="1:184" s="194" customFormat="1" ht="36">
      <c r="A10" s="15">
        <f t="shared" si="0"/>
        <v>7</v>
      </c>
      <c r="B10" s="187" t="s">
        <v>91</v>
      </c>
      <c r="C10" s="187" t="s">
        <v>1684</v>
      </c>
      <c r="D10" s="187" t="s">
        <v>675</v>
      </c>
      <c r="E10" s="617"/>
      <c r="F10" s="491"/>
      <c r="G10" s="491"/>
      <c r="H10" s="491" t="s">
        <v>2860</v>
      </c>
      <c r="I10" s="491"/>
      <c r="J10" s="491"/>
      <c r="K10" s="491"/>
      <c r="L10" s="491"/>
      <c r="M10" s="491" ph="1"/>
      <c r="N10" s="491"/>
      <c r="O10" s="491" ph="1"/>
      <c r="P10" s="491"/>
      <c r="Q10" s="491"/>
      <c r="R10" s="491"/>
      <c r="S10" s="618" t="s">
        <v>139</v>
      </c>
      <c r="T10" s="618" t="s">
        <v>140</v>
      </c>
      <c r="U10" s="84" t="s">
        <v>105</v>
      </c>
      <c r="V10" s="84"/>
      <c r="W10" s="155" t="s">
        <v>129</v>
      </c>
      <c r="X10" s="625" t="s">
        <v>254</v>
      </c>
      <c r="Y10" s="620" t="s">
        <v>142</v>
      </c>
      <c r="Z10" s="620" t="s">
        <v>143</v>
      </c>
      <c r="AA10" s="621" t="s">
        <v>7614</v>
      </c>
      <c r="AB10" s="689"/>
      <c r="AC10" s="622" t="s">
        <v>107</v>
      </c>
      <c r="AD10" s="622" t="s">
        <v>107</v>
      </c>
      <c r="AE10" s="623" t="s">
        <v>3726</v>
      </c>
      <c r="AF10" s="1442">
        <v>1</v>
      </c>
      <c r="AG10" s="193" t="s">
        <v>3727</v>
      </c>
      <c r="AH10" s="187" t="s">
        <v>3728</v>
      </c>
      <c r="AI10" s="193" t="s">
        <v>128</v>
      </c>
    </row>
    <row r="11" spans="1:184" s="194" customFormat="1" ht="30" customHeight="1">
      <c r="A11" s="15">
        <f t="shared" si="0"/>
        <v>8</v>
      </c>
      <c r="B11" s="616" t="s">
        <v>91</v>
      </c>
      <c r="C11" s="616" t="s">
        <v>145</v>
      </c>
      <c r="D11" s="616" t="s">
        <v>109</v>
      </c>
      <c r="E11" s="617"/>
      <c r="F11" s="491"/>
      <c r="G11" s="491"/>
      <c r="H11" s="491" t="s">
        <v>3729</v>
      </c>
      <c r="I11" s="491"/>
      <c r="J11" s="491"/>
      <c r="K11" s="491"/>
      <c r="L11" s="491"/>
      <c r="M11" s="491"/>
      <c r="N11" s="491"/>
      <c r="O11" s="491"/>
      <c r="P11" s="491"/>
      <c r="Q11" s="491"/>
      <c r="R11" s="491"/>
      <c r="S11" s="618" t="s">
        <v>147</v>
      </c>
      <c r="T11" s="618" t="s">
        <v>148</v>
      </c>
      <c r="U11" s="72" t="s">
        <v>113</v>
      </c>
      <c r="V11" s="72"/>
      <c r="W11" s="155" t="s">
        <v>129</v>
      </c>
      <c r="X11" s="625"/>
      <c r="Y11" s="620"/>
      <c r="Z11" s="620" t="s">
        <v>3718</v>
      </c>
      <c r="AA11" s="621" t="s">
        <v>3718</v>
      </c>
      <c r="AB11" s="2045"/>
      <c r="AC11" s="592" t="s">
        <v>107</v>
      </c>
      <c r="AD11" s="592" t="s">
        <v>107</v>
      </c>
      <c r="AE11" s="570" t="s">
        <v>163</v>
      </c>
      <c r="AF11" s="1442"/>
      <c r="AG11" s="573" t="s">
        <v>163</v>
      </c>
      <c r="AH11" s="573" t="s">
        <v>163</v>
      </c>
      <c r="AI11" s="570" t="s">
        <v>163</v>
      </c>
    </row>
    <row r="12" spans="1:184" s="396" customFormat="1" ht="35.25" customHeight="1">
      <c r="A12" s="15">
        <f t="shared" si="0"/>
        <v>9</v>
      </c>
      <c r="B12" s="633" t="s">
        <v>91</v>
      </c>
      <c r="C12" s="633" t="s">
        <v>150</v>
      </c>
      <c r="D12" s="633" t="s">
        <v>124</v>
      </c>
      <c r="E12" s="634"/>
      <c r="F12" s="635"/>
      <c r="G12" s="635"/>
      <c r="H12" s="636" t="s">
        <v>3730</v>
      </c>
      <c r="I12" s="637"/>
      <c r="J12" s="638"/>
      <c r="K12" s="637"/>
      <c r="L12" s="638"/>
      <c r="M12" s="637"/>
      <c r="N12" s="637"/>
      <c r="O12" s="637"/>
      <c r="P12" s="637"/>
      <c r="Q12" s="637"/>
      <c r="R12" s="639"/>
      <c r="S12" s="640" t="s">
        <v>152</v>
      </c>
      <c r="T12" s="640" t="s">
        <v>153</v>
      </c>
      <c r="U12" s="78" t="s">
        <v>128</v>
      </c>
      <c r="V12" s="78"/>
      <c r="W12" s="593" t="s">
        <v>129</v>
      </c>
      <c r="X12" s="1404" t="s">
        <v>99</v>
      </c>
      <c r="Y12" s="641" t="s">
        <v>3716</v>
      </c>
      <c r="Z12" s="642" t="s">
        <v>3718</v>
      </c>
      <c r="AA12" s="643" t="s">
        <v>3718</v>
      </c>
      <c r="AB12" s="741"/>
      <c r="AC12" s="644" t="s">
        <v>1015</v>
      </c>
      <c r="AD12" s="644" t="s">
        <v>1015</v>
      </c>
      <c r="AE12" s="570" t="s">
        <v>163</v>
      </c>
      <c r="AF12" s="1442"/>
      <c r="AG12" s="573" t="s">
        <v>163</v>
      </c>
      <c r="AH12" s="573" t="s">
        <v>163</v>
      </c>
      <c r="AI12" s="570" t="s">
        <v>163</v>
      </c>
      <c r="AJ12" s="265"/>
      <c r="AK12" s="265"/>
      <c r="AL12" s="265"/>
      <c r="AM12" s="265"/>
      <c r="AN12" s="265"/>
      <c r="AO12" s="265"/>
      <c r="AP12" s="265"/>
      <c r="AQ12" s="265"/>
      <c r="AR12" s="265"/>
      <c r="AS12" s="265"/>
      <c r="AT12" s="265"/>
      <c r="AU12" s="265"/>
      <c r="AV12" s="265"/>
      <c r="AW12" s="265"/>
      <c r="AX12" s="265"/>
      <c r="AY12" s="265"/>
      <c r="AZ12" s="265"/>
      <c r="BA12" s="265"/>
      <c r="BB12" s="265"/>
      <c r="BC12" s="265"/>
      <c r="BD12" s="265"/>
      <c r="BE12" s="265"/>
      <c r="BF12" s="265"/>
      <c r="BG12" s="265"/>
      <c r="BH12" s="265"/>
      <c r="BI12" s="265"/>
      <c r="BJ12" s="265"/>
      <c r="BK12" s="265"/>
      <c r="BL12" s="265"/>
      <c r="BM12" s="265"/>
      <c r="BN12" s="265"/>
      <c r="BO12" s="265"/>
      <c r="BP12" s="265"/>
      <c r="BQ12" s="265"/>
      <c r="BR12" s="265"/>
      <c r="BS12" s="265"/>
      <c r="BT12" s="265"/>
      <c r="BU12" s="265"/>
      <c r="BV12" s="265"/>
      <c r="BW12" s="265"/>
      <c r="BX12" s="265"/>
      <c r="BY12" s="265"/>
      <c r="BZ12" s="265"/>
      <c r="CA12" s="265"/>
      <c r="CB12" s="265"/>
      <c r="CC12" s="265"/>
      <c r="CD12" s="265"/>
      <c r="CE12" s="265"/>
      <c r="CF12" s="265"/>
      <c r="CG12" s="265"/>
      <c r="CH12" s="265"/>
      <c r="CI12" s="265"/>
      <c r="CJ12" s="265"/>
      <c r="CK12" s="265"/>
      <c r="CL12" s="265"/>
      <c r="CM12" s="265"/>
      <c r="CN12" s="265"/>
      <c r="CO12" s="265"/>
      <c r="CP12" s="265"/>
      <c r="CQ12" s="265"/>
      <c r="CR12" s="265"/>
      <c r="CS12" s="265"/>
      <c r="CT12" s="265"/>
      <c r="CU12" s="265"/>
      <c r="CV12" s="265"/>
      <c r="CW12" s="265"/>
      <c r="CX12" s="265"/>
      <c r="CY12" s="265"/>
      <c r="CZ12" s="265"/>
      <c r="DA12" s="265"/>
      <c r="DB12" s="265"/>
      <c r="DC12" s="265"/>
      <c r="DD12" s="265"/>
      <c r="DE12" s="265"/>
      <c r="DF12" s="265"/>
      <c r="DG12" s="265"/>
      <c r="DH12" s="265"/>
      <c r="DI12" s="265"/>
      <c r="DJ12" s="265"/>
      <c r="DK12" s="265"/>
      <c r="DL12" s="265"/>
      <c r="DM12" s="265"/>
      <c r="DN12" s="265"/>
      <c r="DO12" s="265"/>
      <c r="DP12" s="265"/>
      <c r="DQ12" s="265"/>
      <c r="DR12" s="265"/>
      <c r="DS12" s="265"/>
      <c r="DT12" s="265"/>
      <c r="DU12" s="265"/>
      <c r="DV12" s="265"/>
      <c r="DW12" s="265"/>
      <c r="DX12" s="265"/>
      <c r="DY12" s="265"/>
      <c r="DZ12" s="265"/>
      <c r="EA12" s="265"/>
      <c r="EB12" s="265"/>
      <c r="EC12" s="265"/>
      <c r="ED12" s="265"/>
      <c r="EE12" s="265"/>
      <c r="EF12" s="265"/>
      <c r="EG12" s="265"/>
      <c r="EH12" s="265"/>
      <c r="EI12" s="265"/>
      <c r="EJ12" s="265"/>
      <c r="EK12" s="265"/>
      <c r="EL12" s="265"/>
      <c r="EM12" s="265"/>
      <c r="EN12" s="265"/>
      <c r="EO12" s="265"/>
      <c r="EP12" s="265"/>
      <c r="EQ12" s="265"/>
      <c r="ER12" s="265"/>
      <c r="ES12" s="265"/>
      <c r="ET12" s="265"/>
      <c r="EU12" s="265"/>
      <c r="EV12" s="265"/>
      <c r="EW12" s="265"/>
      <c r="EX12" s="265"/>
      <c r="EY12" s="265"/>
      <c r="EZ12" s="265"/>
      <c r="FA12" s="265"/>
      <c r="FB12" s="265"/>
      <c r="FC12" s="265"/>
      <c r="FD12" s="265"/>
      <c r="FE12" s="265"/>
      <c r="FF12" s="265"/>
      <c r="FG12" s="265"/>
      <c r="FH12" s="265"/>
      <c r="FI12" s="265"/>
      <c r="FJ12" s="265"/>
      <c r="FK12" s="265"/>
      <c r="FL12" s="265"/>
      <c r="FM12" s="265"/>
      <c r="FN12" s="265"/>
      <c r="FO12" s="265"/>
      <c r="FP12" s="265"/>
      <c r="FQ12" s="265"/>
      <c r="FR12" s="265"/>
      <c r="FS12" s="265"/>
      <c r="FT12" s="265"/>
      <c r="FU12" s="265"/>
      <c r="FV12" s="265"/>
      <c r="FW12" s="265"/>
      <c r="FX12" s="265"/>
      <c r="FY12" s="265"/>
      <c r="FZ12" s="265"/>
      <c r="GA12" s="265"/>
      <c r="GB12" s="265"/>
    </row>
    <row r="13" spans="1:184" s="381" customFormat="1" ht="30" customHeight="1">
      <c r="A13" s="15">
        <f t="shared" si="0"/>
        <v>10</v>
      </c>
      <c r="B13" s="645" t="s">
        <v>91</v>
      </c>
      <c r="C13" s="645" t="s">
        <v>154</v>
      </c>
      <c r="D13" s="645" t="s">
        <v>131</v>
      </c>
      <c r="E13" s="646"/>
      <c r="F13" s="647"/>
      <c r="G13" s="647"/>
      <c r="H13" s="647"/>
      <c r="I13" s="647" t="s">
        <v>3731</v>
      </c>
      <c r="J13" s="647"/>
      <c r="K13" s="647"/>
      <c r="L13" s="647"/>
      <c r="M13" s="647"/>
      <c r="N13" s="647"/>
      <c r="O13" s="647"/>
      <c r="P13" s="647"/>
      <c r="Q13" s="647"/>
      <c r="R13" s="647"/>
      <c r="S13" s="648" t="s">
        <v>156</v>
      </c>
      <c r="T13" s="648" t="s">
        <v>157</v>
      </c>
      <c r="U13" s="101" t="s">
        <v>158</v>
      </c>
      <c r="V13" s="101"/>
      <c r="W13" s="379" t="s">
        <v>129</v>
      </c>
      <c r="X13" s="1405" t="s">
        <v>99</v>
      </c>
      <c r="Y13" s="649" t="s">
        <v>3716</v>
      </c>
      <c r="Z13" s="650" t="s">
        <v>3718</v>
      </c>
      <c r="AA13" s="651" t="s">
        <v>3718</v>
      </c>
      <c r="AB13" s="2046"/>
      <c r="AC13" s="632" t="s">
        <v>99</v>
      </c>
      <c r="AD13" s="632" t="s">
        <v>99</v>
      </c>
      <c r="AE13" s="570" t="s">
        <v>163</v>
      </c>
      <c r="AF13" s="1442"/>
      <c r="AG13" s="573" t="s">
        <v>163</v>
      </c>
      <c r="AH13" s="573" t="s">
        <v>163</v>
      </c>
      <c r="AI13" s="570" t="s">
        <v>163</v>
      </c>
      <c r="AJ13" s="265"/>
      <c r="AK13" s="265"/>
      <c r="AL13" s="265"/>
      <c r="AM13" s="265"/>
      <c r="AN13" s="265"/>
      <c r="AO13" s="265"/>
      <c r="AP13" s="265"/>
      <c r="AQ13" s="265"/>
      <c r="AR13" s="265"/>
      <c r="AS13" s="265"/>
      <c r="AT13" s="265"/>
      <c r="AU13" s="265"/>
      <c r="AV13" s="265"/>
      <c r="AW13" s="265"/>
      <c r="AX13" s="265"/>
      <c r="AY13" s="265"/>
      <c r="AZ13" s="265"/>
      <c r="BA13" s="265"/>
      <c r="BB13" s="265"/>
      <c r="BC13" s="265"/>
      <c r="BD13" s="265"/>
      <c r="BE13" s="265"/>
      <c r="BF13" s="265"/>
      <c r="BG13" s="265"/>
      <c r="BH13" s="265"/>
      <c r="BI13" s="265"/>
      <c r="BJ13" s="265"/>
      <c r="BK13" s="265"/>
      <c r="BL13" s="265"/>
      <c r="BM13" s="265"/>
      <c r="BN13" s="265"/>
      <c r="BO13" s="265"/>
      <c r="BP13" s="265"/>
      <c r="BQ13" s="265"/>
      <c r="BR13" s="265"/>
      <c r="BS13" s="265"/>
      <c r="BT13" s="265"/>
      <c r="BU13" s="265"/>
      <c r="BV13" s="265"/>
      <c r="BW13" s="265"/>
      <c r="BX13" s="265"/>
      <c r="BY13" s="265"/>
      <c r="BZ13" s="265"/>
      <c r="CA13" s="265"/>
      <c r="CB13" s="265"/>
      <c r="CC13" s="265"/>
      <c r="CD13" s="265"/>
      <c r="CE13" s="265"/>
      <c r="CF13" s="265"/>
      <c r="CG13" s="265"/>
      <c r="CH13" s="265"/>
      <c r="CI13" s="265"/>
      <c r="CJ13" s="265"/>
      <c r="CK13" s="265"/>
      <c r="CL13" s="265"/>
      <c r="CM13" s="265"/>
      <c r="CN13" s="265"/>
      <c r="CO13" s="265"/>
      <c r="CP13" s="265"/>
      <c r="CQ13" s="265"/>
      <c r="CR13" s="265"/>
      <c r="CS13" s="265"/>
      <c r="CT13" s="265"/>
      <c r="CU13" s="265"/>
      <c r="CV13" s="265"/>
      <c r="CW13" s="265"/>
      <c r="CX13" s="265"/>
      <c r="CY13" s="265"/>
      <c r="CZ13" s="265"/>
      <c r="DA13" s="265"/>
      <c r="DB13" s="265"/>
      <c r="DC13" s="265"/>
      <c r="DD13" s="265"/>
      <c r="DE13" s="265"/>
      <c r="DF13" s="265"/>
      <c r="DG13" s="265"/>
      <c r="DH13" s="265"/>
      <c r="DI13" s="265"/>
      <c r="DJ13" s="265"/>
      <c r="DK13" s="265"/>
      <c r="DL13" s="265"/>
      <c r="DM13" s="265"/>
      <c r="DN13" s="265"/>
      <c r="DO13" s="265"/>
      <c r="DP13" s="265"/>
      <c r="DQ13" s="265"/>
      <c r="DR13" s="265"/>
      <c r="DS13" s="265"/>
      <c r="DT13" s="265"/>
      <c r="DU13" s="265"/>
      <c r="DV13" s="265"/>
      <c r="DW13" s="265"/>
      <c r="DX13" s="265"/>
      <c r="DY13" s="265"/>
      <c r="DZ13" s="265"/>
      <c r="EA13" s="265"/>
      <c r="EB13" s="265"/>
      <c r="EC13" s="265"/>
      <c r="ED13" s="265"/>
      <c r="EE13" s="265"/>
      <c r="EF13" s="265"/>
      <c r="EG13" s="265"/>
      <c r="EH13" s="265"/>
      <c r="EI13" s="265"/>
      <c r="EJ13" s="265"/>
      <c r="EK13" s="265"/>
      <c r="EL13" s="265"/>
      <c r="EM13" s="265"/>
      <c r="EN13" s="265"/>
      <c r="EO13" s="265"/>
      <c r="EP13" s="265"/>
      <c r="EQ13" s="265"/>
      <c r="ER13" s="265"/>
      <c r="ES13" s="265"/>
      <c r="ET13" s="265"/>
      <c r="EU13" s="265"/>
      <c r="EV13" s="265"/>
      <c r="EW13" s="265"/>
      <c r="EX13" s="265"/>
      <c r="EY13" s="265"/>
      <c r="EZ13" s="265"/>
      <c r="FA13" s="265"/>
      <c r="FB13" s="265"/>
      <c r="FC13" s="265"/>
      <c r="FD13" s="265"/>
      <c r="FE13" s="265"/>
      <c r="FF13" s="265"/>
      <c r="FG13" s="265"/>
      <c r="FH13" s="265"/>
      <c r="FI13" s="265"/>
      <c r="FJ13" s="265"/>
      <c r="FK13" s="265"/>
      <c r="FL13" s="265"/>
      <c r="FM13" s="265"/>
      <c r="FN13" s="265"/>
      <c r="FO13" s="265"/>
      <c r="FP13" s="265"/>
      <c r="FQ13" s="265"/>
      <c r="FR13" s="265"/>
      <c r="FS13" s="265"/>
      <c r="FT13" s="265"/>
      <c r="FU13" s="265"/>
      <c r="FV13" s="265"/>
      <c r="FW13" s="265"/>
      <c r="FX13" s="265"/>
      <c r="FY13" s="265"/>
      <c r="FZ13" s="265"/>
      <c r="GA13" s="265"/>
      <c r="GB13" s="265"/>
    </row>
    <row r="14" spans="1:184" ht="36">
      <c r="A14" s="15">
        <f t="shared" si="0"/>
        <v>11</v>
      </c>
      <c r="B14" s="652" t="s">
        <v>91</v>
      </c>
      <c r="C14" s="652" t="s">
        <v>159</v>
      </c>
      <c r="D14" s="652" t="s">
        <v>109</v>
      </c>
      <c r="E14" s="653"/>
      <c r="F14" s="654"/>
      <c r="G14" s="654"/>
      <c r="H14" s="654"/>
      <c r="I14" s="654"/>
      <c r="J14" s="654" t="s">
        <v>3732</v>
      </c>
      <c r="K14" s="654"/>
      <c r="L14" s="654"/>
      <c r="M14" s="654"/>
      <c r="N14" s="654"/>
      <c r="O14" s="654"/>
      <c r="P14" s="654"/>
      <c r="Q14" s="654"/>
      <c r="R14" s="654"/>
      <c r="S14" s="363" t="s">
        <v>161</v>
      </c>
      <c r="T14" s="363" t="s">
        <v>162</v>
      </c>
      <c r="U14" s="84" t="s">
        <v>105</v>
      </c>
      <c r="V14" s="84"/>
      <c r="W14" s="364" t="s">
        <v>129</v>
      </c>
      <c r="X14" s="655" t="s">
        <v>98</v>
      </c>
      <c r="Y14" s="602" t="s">
        <v>98</v>
      </c>
      <c r="Z14" s="602" t="s">
        <v>143</v>
      </c>
      <c r="AA14" s="655" t="s">
        <v>6759</v>
      </c>
      <c r="AB14" s="689"/>
      <c r="AC14" s="622" t="s">
        <v>107</v>
      </c>
      <c r="AD14" s="622" t="s">
        <v>107</v>
      </c>
      <c r="AE14" s="623" t="s">
        <v>3733</v>
      </c>
      <c r="AF14" s="1442">
        <v>1</v>
      </c>
      <c r="AG14" s="374" t="s">
        <v>3734</v>
      </c>
      <c r="AH14" s="382" t="s">
        <v>3735</v>
      </c>
      <c r="AI14" s="374" t="s">
        <v>128</v>
      </c>
    </row>
    <row r="15" spans="1:184" ht="30" customHeight="1">
      <c r="A15" s="15">
        <f t="shared" si="0"/>
        <v>12</v>
      </c>
      <c r="B15" s="652" t="s">
        <v>91</v>
      </c>
      <c r="C15" s="652" t="s">
        <v>3736</v>
      </c>
      <c r="D15" s="652" t="s">
        <v>109</v>
      </c>
      <c r="E15" s="653"/>
      <c r="F15" s="654"/>
      <c r="G15" s="654"/>
      <c r="H15" s="654"/>
      <c r="I15" s="654"/>
      <c r="J15" s="654" t="s">
        <v>165</v>
      </c>
      <c r="K15" s="654"/>
      <c r="L15" s="654"/>
      <c r="M15" s="654"/>
      <c r="N15" s="654"/>
      <c r="O15" s="654"/>
      <c r="P15" s="654"/>
      <c r="Q15" s="654"/>
      <c r="R15" s="654"/>
      <c r="S15" s="363" t="s">
        <v>166</v>
      </c>
      <c r="T15" s="363" t="s">
        <v>167</v>
      </c>
      <c r="U15" s="84" t="s">
        <v>105</v>
      </c>
      <c r="V15" s="84"/>
      <c r="W15" s="364" t="s">
        <v>129</v>
      </c>
      <c r="X15" s="655"/>
      <c r="Y15" s="360"/>
      <c r="Z15" s="656" t="s">
        <v>3718</v>
      </c>
      <c r="AA15" s="657" t="s">
        <v>3718</v>
      </c>
      <c r="AB15" s="689"/>
      <c r="AC15" s="622" t="s">
        <v>107</v>
      </c>
      <c r="AD15" s="622" t="s">
        <v>107</v>
      </c>
      <c r="AE15" s="623" t="s">
        <v>163</v>
      </c>
      <c r="AG15" s="622" t="s">
        <v>163</v>
      </c>
      <c r="AH15" s="622" t="s">
        <v>163</v>
      </c>
      <c r="AI15" s="623" t="s">
        <v>163</v>
      </c>
    </row>
    <row r="16" spans="1:184" s="396" customFormat="1" ht="30" customHeight="1">
      <c r="A16" s="15">
        <f t="shared" si="0"/>
        <v>13</v>
      </c>
      <c r="B16" s="633" t="s">
        <v>91</v>
      </c>
      <c r="C16" s="633" t="s">
        <v>169</v>
      </c>
      <c r="D16" s="633" t="s">
        <v>124</v>
      </c>
      <c r="E16" s="634"/>
      <c r="F16" s="636" t="s">
        <v>170</v>
      </c>
      <c r="G16" s="637"/>
      <c r="H16" s="638"/>
      <c r="I16" s="637"/>
      <c r="J16" s="638"/>
      <c r="K16" s="637"/>
      <c r="L16" s="638"/>
      <c r="M16" s="637"/>
      <c r="N16" s="637"/>
      <c r="O16" s="637"/>
      <c r="P16" s="637"/>
      <c r="Q16" s="637"/>
      <c r="R16" s="639"/>
      <c r="S16" s="640" t="s">
        <v>171</v>
      </c>
      <c r="T16" s="640" t="s">
        <v>172</v>
      </c>
      <c r="U16" s="93" t="s">
        <v>119</v>
      </c>
      <c r="V16" s="93"/>
      <c r="W16" s="593" t="s">
        <v>129</v>
      </c>
      <c r="X16" s="1404" t="s">
        <v>99</v>
      </c>
      <c r="Y16" s="641" t="s">
        <v>3716</v>
      </c>
      <c r="Z16" s="642" t="s">
        <v>3718</v>
      </c>
      <c r="AA16" s="643" t="s">
        <v>3718</v>
      </c>
      <c r="AB16" s="2121"/>
      <c r="AC16" s="658" t="s">
        <v>107</v>
      </c>
      <c r="AD16" s="658" t="s">
        <v>107</v>
      </c>
      <c r="AE16" s="623" t="s">
        <v>163</v>
      </c>
      <c r="AF16" s="1442"/>
      <c r="AG16" s="622" t="s">
        <v>163</v>
      </c>
      <c r="AH16" s="622" t="s">
        <v>163</v>
      </c>
      <c r="AI16" s="623" t="s">
        <v>163</v>
      </c>
      <c r="AJ16" s="265"/>
      <c r="AK16" s="265"/>
      <c r="AL16" s="265"/>
      <c r="AM16" s="265"/>
      <c r="AN16" s="265"/>
      <c r="AO16" s="265"/>
      <c r="AP16" s="265"/>
      <c r="AQ16" s="265"/>
      <c r="AR16" s="265"/>
      <c r="AS16" s="265"/>
      <c r="AT16" s="265"/>
      <c r="AU16" s="265"/>
      <c r="AV16" s="265"/>
      <c r="AW16" s="265"/>
      <c r="AX16" s="265"/>
      <c r="AY16" s="265"/>
      <c r="AZ16" s="265"/>
      <c r="BA16" s="265"/>
      <c r="BB16" s="265"/>
      <c r="BC16" s="265"/>
      <c r="BD16" s="265"/>
      <c r="BE16" s="265"/>
      <c r="BF16" s="265"/>
      <c r="BG16" s="265"/>
      <c r="BH16" s="265"/>
      <c r="BI16" s="265"/>
      <c r="BJ16" s="265"/>
      <c r="BK16" s="265"/>
      <c r="BL16" s="265"/>
      <c r="BM16" s="265"/>
      <c r="BN16" s="265"/>
      <c r="BO16" s="265"/>
      <c r="BP16" s="265"/>
      <c r="BQ16" s="265"/>
      <c r="BR16" s="265"/>
      <c r="BS16" s="265"/>
      <c r="BT16" s="265"/>
      <c r="BU16" s="265"/>
      <c r="BV16" s="265"/>
      <c r="BW16" s="265"/>
      <c r="BX16" s="265"/>
      <c r="BY16" s="265"/>
      <c r="BZ16" s="265"/>
      <c r="CA16" s="265"/>
      <c r="CB16" s="265"/>
      <c r="CC16" s="265"/>
      <c r="CD16" s="265"/>
      <c r="CE16" s="265"/>
      <c r="CF16" s="265"/>
      <c r="CG16" s="265"/>
      <c r="CH16" s="265"/>
      <c r="CI16" s="265"/>
      <c r="CJ16" s="265"/>
      <c r="CK16" s="265"/>
      <c r="CL16" s="265"/>
      <c r="CM16" s="265"/>
      <c r="CN16" s="265"/>
      <c r="CO16" s="265"/>
      <c r="CP16" s="265"/>
      <c r="CQ16" s="265"/>
      <c r="CR16" s="265"/>
      <c r="CS16" s="265"/>
      <c r="CT16" s="265"/>
      <c r="CU16" s="265"/>
      <c r="CV16" s="265"/>
      <c r="CW16" s="265"/>
      <c r="CX16" s="265"/>
      <c r="CY16" s="265"/>
      <c r="CZ16" s="265"/>
      <c r="DA16" s="265"/>
      <c r="DB16" s="265"/>
      <c r="DC16" s="265"/>
      <c r="DD16" s="265"/>
      <c r="DE16" s="265"/>
      <c r="DF16" s="265"/>
      <c r="DG16" s="265"/>
      <c r="DH16" s="265"/>
      <c r="DI16" s="265"/>
      <c r="DJ16" s="265"/>
      <c r="DK16" s="265"/>
      <c r="DL16" s="265"/>
      <c r="DM16" s="265"/>
      <c r="DN16" s="265"/>
      <c r="DO16" s="265"/>
      <c r="DP16" s="265"/>
      <c r="DQ16" s="265"/>
      <c r="DR16" s="265"/>
      <c r="DS16" s="265"/>
      <c r="DT16" s="265"/>
      <c r="DU16" s="265"/>
      <c r="DV16" s="265"/>
      <c r="DW16" s="265"/>
      <c r="DX16" s="265"/>
      <c r="DY16" s="265"/>
      <c r="DZ16" s="265"/>
      <c r="EA16" s="265"/>
      <c r="EB16" s="265"/>
      <c r="EC16" s="265"/>
      <c r="ED16" s="265"/>
      <c r="EE16" s="265"/>
      <c r="EF16" s="265"/>
      <c r="EG16" s="265"/>
      <c r="EH16" s="265"/>
      <c r="EI16" s="265"/>
      <c r="EJ16" s="265"/>
      <c r="EK16" s="265"/>
      <c r="EL16" s="265"/>
      <c r="EM16" s="265"/>
      <c r="EN16" s="265"/>
      <c r="EO16" s="265"/>
      <c r="EP16" s="265"/>
      <c r="EQ16" s="265"/>
      <c r="ER16" s="265"/>
      <c r="ES16" s="265"/>
      <c r="ET16" s="265"/>
      <c r="EU16" s="265"/>
      <c r="EV16" s="265"/>
      <c r="EW16" s="265"/>
      <c r="EX16" s="265"/>
      <c r="EY16" s="265"/>
      <c r="EZ16" s="265"/>
      <c r="FA16" s="265"/>
      <c r="FB16" s="265"/>
      <c r="FC16" s="265"/>
      <c r="FD16" s="265"/>
      <c r="FE16" s="265"/>
      <c r="FF16" s="265"/>
      <c r="FG16" s="265"/>
      <c r="FH16" s="265"/>
      <c r="FI16" s="265"/>
      <c r="FJ16" s="265"/>
      <c r="FK16" s="265"/>
      <c r="FL16" s="265"/>
      <c r="FM16" s="265"/>
      <c r="FN16" s="265"/>
      <c r="FO16" s="265"/>
      <c r="FP16" s="265"/>
      <c r="FQ16" s="265"/>
      <c r="FR16" s="265"/>
      <c r="FS16" s="265"/>
      <c r="FT16" s="265"/>
      <c r="FU16" s="265"/>
      <c r="FV16" s="265"/>
      <c r="FW16" s="265"/>
      <c r="FX16" s="265"/>
      <c r="FY16" s="265"/>
      <c r="FZ16" s="265"/>
      <c r="GA16" s="265"/>
      <c r="GB16" s="265"/>
    </row>
    <row r="17" spans="1:35" s="381" customFormat="1" ht="30" customHeight="1">
      <c r="A17" s="15">
        <f t="shared" si="0"/>
        <v>14</v>
      </c>
      <c r="B17" s="645" t="s">
        <v>91</v>
      </c>
      <c r="C17" s="645" t="s">
        <v>130</v>
      </c>
      <c r="D17" s="645" t="s">
        <v>131</v>
      </c>
      <c r="E17" s="646"/>
      <c r="F17" s="647"/>
      <c r="G17" s="647" t="s">
        <v>132</v>
      </c>
      <c r="H17" s="647"/>
      <c r="I17" s="647"/>
      <c r="J17" s="647"/>
      <c r="K17" s="647"/>
      <c r="L17" s="647"/>
      <c r="M17" s="647"/>
      <c r="N17" s="647"/>
      <c r="O17" s="647"/>
      <c r="P17" s="647"/>
      <c r="Q17" s="647"/>
      <c r="R17" s="647"/>
      <c r="S17" s="648" t="s">
        <v>173</v>
      </c>
      <c r="T17" s="648" t="s">
        <v>174</v>
      </c>
      <c r="U17" s="101" t="s">
        <v>135</v>
      </c>
      <c r="V17" s="101"/>
      <c r="W17" s="379" t="s">
        <v>129</v>
      </c>
      <c r="X17" s="1405" t="s">
        <v>99</v>
      </c>
      <c r="Y17" s="649" t="s">
        <v>3716</v>
      </c>
      <c r="Z17" s="650" t="s">
        <v>98</v>
      </c>
      <c r="AA17" s="651" t="s">
        <v>98</v>
      </c>
      <c r="AB17" s="2046"/>
      <c r="AC17" s="632" t="s">
        <v>136</v>
      </c>
      <c r="AD17" s="632" t="s">
        <v>136</v>
      </c>
      <c r="AE17" s="623" t="s">
        <v>163</v>
      </c>
      <c r="AF17" s="1442"/>
      <c r="AG17" s="622" t="s">
        <v>163</v>
      </c>
      <c r="AH17" s="622" t="s">
        <v>163</v>
      </c>
      <c r="AI17" s="623" t="s">
        <v>163</v>
      </c>
    </row>
    <row r="18" spans="1:35" ht="30" customHeight="1">
      <c r="A18" s="15">
        <f t="shared" si="0"/>
        <v>15</v>
      </c>
      <c r="B18" s="652" t="s">
        <v>91</v>
      </c>
      <c r="C18" s="652" t="s">
        <v>137</v>
      </c>
      <c r="D18" s="652" t="s">
        <v>109</v>
      </c>
      <c r="E18" s="653"/>
      <c r="F18" s="654"/>
      <c r="G18" s="654"/>
      <c r="H18" s="654" t="s">
        <v>138</v>
      </c>
      <c r="I18" s="654"/>
      <c r="J18" s="654"/>
      <c r="K18" s="654"/>
      <c r="L18" s="654"/>
      <c r="M18" s="654"/>
      <c r="N18" s="654"/>
      <c r="O18" s="654"/>
      <c r="P18" s="654"/>
      <c r="Q18" s="654"/>
      <c r="R18" s="654"/>
      <c r="S18" s="363" t="s">
        <v>175</v>
      </c>
      <c r="T18" s="363" t="s">
        <v>176</v>
      </c>
      <c r="U18" s="89" t="s">
        <v>119</v>
      </c>
      <c r="V18" s="89"/>
      <c r="W18" s="364" t="s">
        <v>129</v>
      </c>
      <c r="X18" s="655" t="s">
        <v>99</v>
      </c>
      <c r="Y18" s="656" t="s">
        <v>177</v>
      </c>
      <c r="Z18" s="656"/>
      <c r="AA18" s="657"/>
      <c r="AB18" s="2047"/>
      <c r="AC18" s="622" t="s">
        <v>107</v>
      </c>
      <c r="AD18" s="622" t="s">
        <v>107</v>
      </c>
      <c r="AE18" s="623" t="s">
        <v>163</v>
      </c>
      <c r="AG18" s="622" t="s">
        <v>163</v>
      </c>
      <c r="AH18" s="622" t="s">
        <v>163</v>
      </c>
      <c r="AI18" s="623" t="s">
        <v>163</v>
      </c>
    </row>
    <row r="19" spans="1:35" ht="30" customHeight="1">
      <c r="A19" s="15">
        <f t="shared" si="0"/>
        <v>16</v>
      </c>
      <c r="B19" s="652" t="s">
        <v>91</v>
      </c>
      <c r="C19" s="652" t="s">
        <v>145</v>
      </c>
      <c r="D19" s="652" t="s">
        <v>109</v>
      </c>
      <c r="E19" s="653"/>
      <c r="F19" s="654"/>
      <c r="G19" s="654"/>
      <c r="H19" s="654" t="s">
        <v>146</v>
      </c>
      <c r="I19" s="654"/>
      <c r="J19" s="654"/>
      <c r="K19" s="654"/>
      <c r="L19" s="654"/>
      <c r="M19" s="654"/>
      <c r="N19" s="654"/>
      <c r="O19" s="654"/>
      <c r="P19" s="654"/>
      <c r="Q19" s="654"/>
      <c r="R19" s="654"/>
      <c r="S19" s="363" t="s">
        <v>178</v>
      </c>
      <c r="T19" s="363" t="s">
        <v>179</v>
      </c>
      <c r="U19" s="89" t="s">
        <v>119</v>
      </c>
      <c r="V19" s="89"/>
      <c r="W19" s="364" t="s">
        <v>129</v>
      </c>
      <c r="X19" s="655"/>
      <c r="Y19" s="656"/>
      <c r="Z19" s="656"/>
      <c r="AA19" s="657"/>
      <c r="AB19" s="2047"/>
      <c r="AC19" s="622" t="s">
        <v>107</v>
      </c>
      <c r="AD19" s="622" t="s">
        <v>107</v>
      </c>
      <c r="AE19" s="623" t="s">
        <v>163</v>
      </c>
      <c r="AG19" s="622" t="s">
        <v>163</v>
      </c>
      <c r="AH19" s="622" t="s">
        <v>163</v>
      </c>
      <c r="AI19" s="623" t="s">
        <v>163</v>
      </c>
    </row>
    <row r="20" spans="1:35" s="396" customFormat="1" ht="18" customHeight="1">
      <c r="A20" s="15">
        <f t="shared" si="0"/>
        <v>17</v>
      </c>
      <c r="B20" s="633" t="s">
        <v>91</v>
      </c>
      <c r="C20" s="633" t="s">
        <v>1682</v>
      </c>
      <c r="D20" s="633" t="s">
        <v>124</v>
      </c>
      <c r="E20" s="634"/>
      <c r="F20" s="636" t="s">
        <v>3737</v>
      </c>
      <c r="G20" s="637"/>
      <c r="H20" s="638"/>
      <c r="I20" s="637"/>
      <c r="J20" s="638"/>
      <c r="K20" s="637"/>
      <c r="L20" s="638"/>
      <c r="M20" s="637"/>
      <c r="N20" s="637"/>
      <c r="O20" s="637"/>
      <c r="P20" s="637"/>
      <c r="Q20" s="637"/>
      <c r="R20" s="639"/>
      <c r="S20" s="640" t="s">
        <v>182</v>
      </c>
      <c r="T20" s="640" t="s">
        <v>183</v>
      </c>
      <c r="U20" s="93" t="s">
        <v>113</v>
      </c>
      <c r="V20" s="93"/>
      <c r="W20" s="593" t="s">
        <v>129</v>
      </c>
      <c r="X20" s="1404" t="s">
        <v>99</v>
      </c>
      <c r="Y20" s="641" t="s">
        <v>3716</v>
      </c>
      <c r="Z20" s="642"/>
      <c r="AA20" s="643"/>
      <c r="AB20" s="643" t="s">
        <v>3718</v>
      </c>
      <c r="AC20" s="659" t="s">
        <v>107</v>
      </c>
      <c r="AD20" s="659" t="s">
        <v>107</v>
      </c>
      <c r="AE20" s="623" t="s">
        <v>163</v>
      </c>
      <c r="AF20" s="1442"/>
      <c r="AG20" s="622" t="s">
        <v>163</v>
      </c>
      <c r="AH20" s="622" t="s">
        <v>163</v>
      </c>
      <c r="AI20" s="623" t="s">
        <v>163</v>
      </c>
    </row>
    <row r="21" spans="1:35" s="381" customFormat="1" ht="30" customHeight="1">
      <c r="A21" s="15">
        <f t="shared" si="0"/>
        <v>18</v>
      </c>
      <c r="B21" s="645" t="s">
        <v>91</v>
      </c>
      <c r="C21" s="645" t="s">
        <v>130</v>
      </c>
      <c r="D21" s="645" t="s">
        <v>131</v>
      </c>
      <c r="E21" s="646"/>
      <c r="F21" s="647"/>
      <c r="G21" s="647" t="s">
        <v>132</v>
      </c>
      <c r="H21" s="647"/>
      <c r="I21" s="647"/>
      <c r="J21" s="647"/>
      <c r="K21" s="647"/>
      <c r="L21" s="647"/>
      <c r="M21" s="647"/>
      <c r="N21" s="647"/>
      <c r="O21" s="647"/>
      <c r="P21" s="647"/>
      <c r="Q21" s="647"/>
      <c r="R21" s="647"/>
      <c r="S21" s="648" t="s">
        <v>184</v>
      </c>
      <c r="T21" s="648" t="s">
        <v>3738</v>
      </c>
      <c r="U21" s="101" t="s">
        <v>135</v>
      </c>
      <c r="V21" s="101"/>
      <c r="W21" s="379" t="s">
        <v>129</v>
      </c>
      <c r="X21" s="1405" t="s">
        <v>99</v>
      </c>
      <c r="Y21" s="649" t="s">
        <v>3716</v>
      </c>
      <c r="Z21" s="650"/>
      <c r="AA21" s="651"/>
      <c r="AB21" s="2046"/>
      <c r="AC21" s="632" t="s">
        <v>211</v>
      </c>
      <c r="AD21" s="632" t="s">
        <v>211</v>
      </c>
      <c r="AE21" s="623" t="s">
        <v>163</v>
      </c>
      <c r="AF21" s="1442"/>
      <c r="AG21" s="622" t="s">
        <v>163</v>
      </c>
      <c r="AH21" s="622" t="s">
        <v>163</v>
      </c>
      <c r="AI21" s="623" t="s">
        <v>163</v>
      </c>
    </row>
    <row r="22" spans="1:35" ht="30" customHeight="1">
      <c r="A22" s="15">
        <f t="shared" si="0"/>
        <v>19</v>
      </c>
      <c r="B22" s="652" t="s">
        <v>91</v>
      </c>
      <c r="C22" s="652" t="s">
        <v>137</v>
      </c>
      <c r="D22" s="652" t="s">
        <v>109</v>
      </c>
      <c r="E22" s="653"/>
      <c r="F22" s="654"/>
      <c r="G22" s="654"/>
      <c r="H22" s="654" t="s">
        <v>138</v>
      </c>
      <c r="I22" s="654"/>
      <c r="J22" s="654"/>
      <c r="K22" s="654"/>
      <c r="L22" s="654"/>
      <c r="M22" s="654"/>
      <c r="N22" s="654"/>
      <c r="O22" s="654"/>
      <c r="P22" s="654"/>
      <c r="Q22" s="654"/>
      <c r="R22" s="654"/>
      <c r="S22" s="363" t="s">
        <v>186</v>
      </c>
      <c r="T22" s="363" t="s">
        <v>6681</v>
      </c>
      <c r="U22" s="89" t="s">
        <v>119</v>
      </c>
      <c r="V22" s="89"/>
      <c r="W22" s="364" t="s">
        <v>129</v>
      </c>
      <c r="X22" s="32" t="s">
        <v>99</v>
      </c>
      <c r="Y22" s="47" t="s">
        <v>177</v>
      </c>
      <c r="Z22" s="106"/>
      <c r="AA22" s="32"/>
      <c r="AB22" s="2047"/>
      <c r="AC22" s="622" t="s">
        <v>107</v>
      </c>
      <c r="AD22" s="622" t="s">
        <v>107</v>
      </c>
      <c r="AE22" s="623" t="s">
        <v>163</v>
      </c>
      <c r="AG22" s="622" t="s">
        <v>163</v>
      </c>
      <c r="AH22" s="622" t="s">
        <v>163</v>
      </c>
      <c r="AI22" s="623" t="s">
        <v>163</v>
      </c>
    </row>
    <row r="23" spans="1:35" ht="30" customHeight="1">
      <c r="A23" s="15">
        <f t="shared" si="0"/>
        <v>20</v>
      </c>
      <c r="B23" s="652" t="s">
        <v>91</v>
      </c>
      <c r="C23" s="652" t="s">
        <v>145</v>
      </c>
      <c r="D23" s="652" t="s">
        <v>109</v>
      </c>
      <c r="E23" s="653"/>
      <c r="F23" s="654"/>
      <c r="G23" s="654"/>
      <c r="H23" s="654" t="s">
        <v>146</v>
      </c>
      <c r="I23" s="654"/>
      <c r="J23" s="654"/>
      <c r="K23" s="654"/>
      <c r="L23" s="654"/>
      <c r="M23" s="654"/>
      <c r="N23" s="654"/>
      <c r="O23" s="654"/>
      <c r="P23" s="654"/>
      <c r="Q23" s="654"/>
      <c r="R23" s="654"/>
      <c r="S23" s="363" t="s">
        <v>188</v>
      </c>
      <c r="T23" s="363" t="s">
        <v>3740</v>
      </c>
      <c r="U23" s="89" t="s">
        <v>119</v>
      </c>
      <c r="V23" s="89"/>
      <c r="W23" s="364" t="s">
        <v>129</v>
      </c>
      <c r="X23" s="32"/>
      <c r="Y23" s="47"/>
      <c r="Z23" s="106" t="s">
        <v>3718</v>
      </c>
      <c r="AA23" s="32" t="s">
        <v>3718</v>
      </c>
      <c r="AB23" s="2047"/>
      <c r="AC23" s="622" t="s">
        <v>107</v>
      </c>
      <c r="AD23" s="622" t="s">
        <v>107</v>
      </c>
      <c r="AE23" s="623" t="s">
        <v>163</v>
      </c>
      <c r="AG23" s="622" t="s">
        <v>163</v>
      </c>
      <c r="AH23" s="622" t="s">
        <v>163</v>
      </c>
      <c r="AI23" s="623" t="s">
        <v>163</v>
      </c>
    </row>
    <row r="24" spans="1:35" s="396" customFormat="1" ht="32.25" customHeight="1">
      <c r="A24" s="15">
        <f t="shared" si="0"/>
        <v>21</v>
      </c>
      <c r="B24" s="633" t="s">
        <v>91</v>
      </c>
      <c r="C24" s="449" t="s">
        <v>190</v>
      </c>
      <c r="D24" s="633" t="s">
        <v>124</v>
      </c>
      <c r="E24" s="634"/>
      <c r="F24" s="636" t="s">
        <v>1686</v>
      </c>
      <c r="G24" s="637"/>
      <c r="H24" s="638"/>
      <c r="I24" s="637"/>
      <c r="J24" s="638"/>
      <c r="K24" s="637"/>
      <c r="L24" s="638"/>
      <c r="M24" s="637"/>
      <c r="N24" s="637"/>
      <c r="O24" s="637"/>
      <c r="P24" s="637"/>
      <c r="Q24" s="637"/>
      <c r="R24" s="639"/>
      <c r="S24" s="640" t="s">
        <v>192</v>
      </c>
      <c r="T24" s="640" t="s">
        <v>193</v>
      </c>
      <c r="U24" s="78" t="s">
        <v>128</v>
      </c>
      <c r="V24" s="78"/>
      <c r="W24" s="593" t="s">
        <v>129</v>
      </c>
      <c r="X24" s="660" t="s">
        <v>99</v>
      </c>
      <c r="Y24" s="95" t="s">
        <v>3716</v>
      </c>
      <c r="Z24" s="95" t="s">
        <v>3718</v>
      </c>
      <c r="AA24" s="660" t="s">
        <v>3718</v>
      </c>
      <c r="AB24" s="660" t="s">
        <v>3718</v>
      </c>
      <c r="AC24" s="659" t="s">
        <v>107</v>
      </c>
      <c r="AD24" s="659" t="s">
        <v>107</v>
      </c>
      <c r="AE24" s="623" t="s">
        <v>163</v>
      </c>
      <c r="AF24" s="1442"/>
      <c r="AG24" s="622" t="s">
        <v>163</v>
      </c>
      <c r="AH24" s="622" t="s">
        <v>163</v>
      </c>
      <c r="AI24" s="623" t="s">
        <v>163</v>
      </c>
    </row>
    <row r="25" spans="1:35" s="381" customFormat="1" ht="30" customHeight="1">
      <c r="A25" s="15">
        <f t="shared" si="0"/>
        <v>22</v>
      </c>
      <c r="B25" s="645" t="s">
        <v>91</v>
      </c>
      <c r="C25" s="645" t="s">
        <v>130</v>
      </c>
      <c r="D25" s="645" t="s">
        <v>131</v>
      </c>
      <c r="E25" s="646"/>
      <c r="F25" s="647"/>
      <c r="G25" s="647" t="s">
        <v>132</v>
      </c>
      <c r="H25" s="647"/>
      <c r="I25" s="647"/>
      <c r="J25" s="647"/>
      <c r="K25" s="647"/>
      <c r="L25" s="647"/>
      <c r="M25" s="647"/>
      <c r="N25" s="647"/>
      <c r="O25" s="647"/>
      <c r="P25" s="647"/>
      <c r="Q25" s="647"/>
      <c r="R25" s="647"/>
      <c r="S25" s="648" t="s">
        <v>194</v>
      </c>
      <c r="T25" s="648" t="s">
        <v>195</v>
      </c>
      <c r="U25" s="101" t="s">
        <v>135</v>
      </c>
      <c r="V25" s="101"/>
      <c r="W25" s="379" t="s">
        <v>129</v>
      </c>
      <c r="X25" s="661" t="s">
        <v>99</v>
      </c>
      <c r="Y25" s="102" t="s">
        <v>3716</v>
      </c>
      <c r="Z25" s="103" t="s">
        <v>3718</v>
      </c>
      <c r="AA25" s="661" t="s">
        <v>3718</v>
      </c>
      <c r="AB25" s="2046"/>
      <c r="AC25" s="632" t="s">
        <v>211</v>
      </c>
      <c r="AD25" s="632" t="s">
        <v>211</v>
      </c>
      <c r="AE25" s="623" t="s">
        <v>163</v>
      </c>
      <c r="AF25" s="1442"/>
      <c r="AG25" s="622" t="s">
        <v>163</v>
      </c>
      <c r="AH25" s="622" t="s">
        <v>163</v>
      </c>
      <c r="AI25" s="623" t="s">
        <v>163</v>
      </c>
    </row>
    <row r="26" spans="1:35" ht="36">
      <c r="A26" s="15">
        <f t="shared" si="0"/>
        <v>23</v>
      </c>
      <c r="B26" s="652" t="s">
        <v>91</v>
      </c>
      <c r="C26" s="652" t="s">
        <v>137</v>
      </c>
      <c r="D26" s="652" t="s">
        <v>109</v>
      </c>
      <c r="E26" s="653"/>
      <c r="F26" s="654"/>
      <c r="G26" s="654"/>
      <c r="H26" s="654" t="s">
        <v>138</v>
      </c>
      <c r="I26" s="654"/>
      <c r="J26" s="654"/>
      <c r="K26" s="654"/>
      <c r="L26" s="654"/>
      <c r="M26" s="654"/>
      <c r="N26" s="654"/>
      <c r="O26" s="654"/>
      <c r="P26" s="654"/>
      <c r="Q26" s="654"/>
      <c r="R26" s="654"/>
      <c r="S26" s="363" t="s">
        <v>196</v>
      </c>
      <c r="T26" s="363" t="s">
        <v>3741</v>
      </c>
      <c r="U26" s="84" t="s">
        <v>105</v>
      </c>
      <c r="V26" s="84"/>
      <c r="W26" s="364" t="s">
        <v>129</v>
      </c>
      <c r="X26" s="32" t="s">
        <v>254</v>
      </c>
      <c r="Y26" s="47" t="s">
        <v>142</v>
      </c>
      <c r="Z26" s="106" t="s">
        <v>143</v>
      </c>
      <c r="AA26" s="32" t="s">
        <v>199</v>
      </c>
      <c r="AB26" s="689"/>
      <c r="AC26" s="622" t="s">
        <v>107</v>
      </c>
      <c r="AD26" s="622" t="s">
        <v>107</v>
      </c>
      <c r="AE26" s="623" t="s">
        <v>163</v>
      </c>
      <c r="AG26" s="622" t="s">
        <v>163</v>
      </c>
      <c r="AH26" s="622" t="s">
        <v>163</v>
      </c>
      <c r="AI26" s="623" t="s">
        <v>163</v>
      </c>
    </row>
    <row r="27" spans="1:35" ht="30" customHeight="1">
      <c r="A27" s="15">
        <f t="shared" si="0"/>
        <v>24</v>
      </c>
      <c r="B27" s="652" t="s">
        <v>91</v>
      </c>
      <c r="C27" s="652" t="s">
        <v>145</v>
      </c>
      <c r="D27" s="652" t="s">
        <v>109</v>
      </c>
      <c r="E27" s="653"/>
      <c r="F27" s="654"/>
      <c r="G27" s="654"/>
      <c r="H27" s="654" t="s">
        <v>146</v>
      </c>
      <c r="I27" s="654"/>
      <c r="J27" s="654"/>
      <c r="K27" s="654"/>
      <c r="L27" s="654"/>
      <c r="M27" s="654"/>
      <c r="N27" s="654"/>
      <c r="O27" s="654"/>
      <c r="P27" s="654"/>
      <c r="Q27" s="654"/>
      <c r="R27" s="654"/>
      <c r="S27" s="363" t="s">
        <v>200</v>
      </c>
      <c r="T27" s="363" t="s">
        <v>201</v>
      </c>
      <c r="U27" s="89" t="s">
        <v>119</v>
      </c>
      <c r="V27" s="89"/>
      <c r="W27" s="364" t="s">
        <v>129</v>
      </c>
      <c r="X27" s="32"/>
      <c r="Y27" s="47"/>
      <c r="Z27" s="106" t="s">
        <v>3718</v>
      </c>
      <c r="AA27" s="32" t="s">
        <v>3718</v>
      </c>
      <c r="AB27" s="2047"/>
      <c r="AC27" s="622" t="s">
        <v>107</v>
      </c>
      <c r="AD27" s="622" t="s">
        <v>107</v>
      </c>
      <c r="AE27" s="623" t="s">
        <v>163</v>
      </c>
      <c r="AG27" s="622" t="s">
        <v>163</v>
      </c>
      <c r="AH27" s="622" t="s">
        <v>163</v>
      </c>
      <c r="AI27" s="623" t="s">
        <v>163</v>
      </c>
    </row>
    <row r="28" spans="1:35" s="396" customFormat="1" ht="35.25" customHeight="1">
      <c r="A28" s="15">
        <f t="shared" si="0"/>
        <v>25</v>
      </c>
      <c r="B28" s="633" t="s">
        <v>91</v>
      </c>
      <c r="C28" s="633" t="s">
        <v>150</v>
      </c>
      <c r="D28" s="633" t="s">
        <v>124</v>
      </c>
      <c r="E28" s="634"/>
      <c r="F28" s="635"/>
      <c r="G28" s="635"/>
      <c r="H28" s="636" t="s">
        <v>151</v>
      </c>
      <c r="I28" s="637"/>
      <c r="J28" s="638"/>
      <c r="K28" s="637"/>
      <c r="L28" s="638"/>
      <c r="M28" s="637"/>
      <c r="N28" s="637"/>
      <c r="O28" s="637"/>
      <c r="P28" s="637"/>
      <c r="Q28" s="637"/>
      <c r="R28" s="639"/>
      <c r="S28" s="640" t="s">
        <v>202</v>
      </c>
      <c r="T28" s="640" t="s">
        <v>203</v>
      </c>
      <c r="U28" s="78" t="s">
        <v>105</v>
      </c>
      <c r="V28" s="78"/>
      <c r="W28" s="593" t="s">
        <v>129</v>
      </c>
      <c r="X28" s="660" t="s">
        <v>99</v>
      </c>
      <c r="Y28" s="94" t="s">
        <v>3716</v>
      </c>
      <c r="Z28" s="95" t="s">
        <v>3718</v>
      </c>
      <c r="AA28" s="660" t="s">
        <v>3718</v>
      </c>
      <c r="AB28" s="660" t="s">
        <v>3718</v>
      </c>
      <c r="AC28" s="659" t="s">
        <v>107</v>
      </c>
      <c r="AD28" s="659" t="s">
        <v>107</v>
      </c>
      <c r="AE28" s="623" t="s">
        <v>163</v>
      </c>
      <c r="AF28" s="1442"/>
      <c r="AG28" s="622" t="s">
        <v>163</v>
      </c>
      <c r="AH28" s="622" t="s">
        <v>163</v>
      </c>
      <c r="AI28" s="623" t="s">
        <v>163</v>
      </c>
    </row>
    <row r="29" spans="1:35" s="381" customFormat="1" ht="30" customHeight="1">
      <c r="A29" s="15">
        <f t="shared" si="0"/>
        <v>26</v>
      </c>
      <c r="B29" s="645" t="s">
        <v>91</v>
      </c>
      <c r="C29" s="645" t="s">
        <v>154</v>
      </c>
      <c r="D29" s="645" t="s">
        <v>131</v>
      </c>
      <c r="E29" s="646"/>
      <c r="F29" s="647"/>
      <c r="G29" s="647"/>
      <c r="H29" s="647"/>
      <c r="I29" s="647" t="s">
        <v>155</v>
      </c>
      <c r="J29" s="647"/>
      <c r="K29" s="647"/>
      <c r="L29" s="647"/>
      <c r="M29" s="647"/>
      <c r="N29" s="647"/>
      <c r="O29" s="647"/>
      <c r="P29" s="647"/>
      <c r="Q29" s="647"/>
      <c r="R29" s="647"/>
      <c r="S29" s="648" t="s">
        <v>156</v>
      </c>
      <c r="T29" s="648" t="s">
        <v>157</v>
      </c>
      <c r="U29" s="101" t="s">
        <v>158</v>
      </c>
      <c r="V29" s="101"/>
      <c r="W29" s="379" t="s">
        <v>129</v>
      </c>
      <c r="X29" s="661" t="s">
        <v>99</v>
      </c>
      <c r="Y29" s="102" t="s">
        <v>3716</v>
      </c>
      <c r="Z29" s="103" t="s">
        <v>3718</v>
      </c>
      <c r="AA29" s="661" t="s">
        <v>3718</v>
      </c>
      <c r="AB29" s="2046"/>
      <c r="AC29" s="632" t="s">
        <v>99</v>
      </c>
      <c r="AD29" s="632" t="s">
        <v>99</v>
      </c>
      <c r="AE29" s="623" t="s">
        <v>163</v>
      </c>
      <c r="AF29" s="1442"/>
      <c r="AG29" s="622" t="s">
        <v>163</v>
      </c>
      <c r="AH29" s="622" t="s">
        <v>163</v>
      </c>
      <c r="AI29" s="623" t="s">
        <v>163</v>
      </c>
    </row>
    <row r="30" spans="1:35" ht="30" customHeight="1">
      <c r="A30" s="15">
        <f t="shared" si="0"/>
        <v>27</v>
      </c>
      <c r="B30" s="652" t="s">
        <v>91</v>
      </c>
      <c r="C30" s="652" t="s">
        <v>159</v>
      </c>
      <c r="D30" s="652" t="s">
        <v>109</v>
      </c>
      <c r="E30" s="653"/>
      <c r="F30" s="654"/>
      <c r="G30" s="654"/>
      <c r="H30" s="654"/>
      <c r="I30" s="654"/>
      <c r="J30" s="654" t="s">
        <v>160</v>
      </c>
      <c r="K30" s="654"/>
      <c r="L30" s="654"/>
      <c r="M30" s="654"/>
      <c r="N30" s="654"/>
      <c r="O30" s="654"/>
      <c r="P30" s="654"/>
      <c r="Q30" s="654"/>
      <c r="R30" s="654"/>
      <c r="S30" s="363" t="s">
        <v>161</v>
      </c>
      <c r="T30" s="363" t="s">
        <v>204</v>
      </c>
      <c r="U30" s="84" t="s">
        <v>105</v>
      </c>
      <c r="V30" s="84"/>
      <c r="W30" s="364" t="s">
        <v>129</v>
      </c>
      <c r="X30" s="32" t="s">
        <v>99</v>
      </c>
      <c r="Y30" s="47" t="s">
        <v>177</v>
      </c>
      <c r="Z30" s="106"/>
      <c r="AA30" s="32" t="s">
        <v>3718</v>
      </c>
      <c r="AB30" s="689"/>
      <c r="AC30" s="622" t="s">
        <v>107</v>
      </c>
      <c r="AD30" s="622" t="s">
        <v>107</v>
      </c>
      <c r="AE30" s="623" t="s">
        <v>163</v>
      </c>
      <c r="AG30" s="622" t="s">
        <v>163</v>
      </c>
      <c r="AH30" s="622" t="s">
        <v>163</v>
      </c>
      <c r="AI30" s="623" t="s">
        <v>163</v>
      </c>
    </row>
    <row r="31" spans="1:35" ht="30" customHeight="1">
      <c r="A31" s="15">
        <f t="shared" si="0"/>
        <v>28</v>
      </c>
      <c r="B31" s="652" t="s">
        <v>91</v>
      </c>
      <c r="C31" s="652" t="s">
        <v>164</v>
      </c>
      <c r="D31" s="652" t="s">
        <v>109</v>
      </c>
      <c r="E31" s="653"/>
      <c r="F31" s="654"/>
      <c r="G31" s="654"/>
      <c r="H31" s="654"/>
      <c r="I31" s="654"/>
      <c r="J31" s="654" t="s">
        <v>165</v>
      </c>
      <c r="K31" s="654"/>
      <c r="L31" s="654"/>
      <c r="M31" s="654"/>
      <c r="N31" s="654"/>
      <c r="O31" s="654"/>
      <c r="P31" s="654"/>
      <c r="Q31" s="654"/>
      <c r="R31" s="654"/>
      <c r="S31" s="363" t="s">
        <v>166</v>
      </c>
      <c r="T31" s="363" t="s">
        <v>205</v>
      </c>
      <c r="U31" s="84" t="s">
        <v>105</v>
      </c>
      <c r="V31" s="84"/>
      <c r="W31" s="364" t="s">
        <v>129</v>
      </c>
      <c r="X31" s="32"/>
      <c r="Y31" s="47"/>
      <c r="Z31" s="106" t="s">
        <v>3718</v>
      </c>
      <c r="AA31" s="32" t="s">
        <v>3718</v>
      </c>
      <c r="AB31" s="689"/>
      <c r="AC31" s="622" t="s">
        <v>107</v>
      </c>
      <c r="AD31" s="622" t="s">
        <v>107</v>
      </c>
      <c r="AE31" s="623" t="s">
        <v>163</v>
      </c>
      <c r="AG31" s="622" t="s">
        <v>163</v>
      </c>
      <c r="AH31" s="622" t="s">
        <v>163</v>
      </c>
      <c r="AI31" s="623" t="s">
        <v>163</v>
      </c>
    </row>
    <row r="32" spans="1:35" s="381" customFormat="1" ht="46.5" customHeight="1">
      <c r="A32" s="15">
        <f t="shared" si="0"/>
        <v>29</v>
      </c>
      <c r="B32" s="475" t="s">
        <v>3742</v>
      </c>
      <c r="C32" s="475" t="s">
        <v>3743</v>
      </c>
      <c r="D32" s="376" t="s">
        <v>1030</v>
      </c>
      <c r="E32" s="662" t="s">
        <v>3744</v>
      </c>
      <c r="F32" s="377"/>
      <c r="G32" s="377"/>
      <c r="H32" s="377"/>
      <c r="I32" s="377"/>
      <c r="J32" s="377"/>
      <c r="K32" s="377"/>
      <c r="L32" s="377"/>
      <c r="M32" s="377"/>
      <c r="N32" s="377"/>
      <c r="O32" s="377"/>
      <c r="P32" s="377"/>
      <c r="Q32" s="377"/>
      <c r="R32" s="663"/>
      <c r="S32" s="378" t="s">
        <v>3745</v>
      </c>
      <c r="T32" s="378" t="s">
        <v>3746</v>
      </c>
      <c r="U32" s="379" t="s">
        <v>1150</v>
      </c>
      <c r="V32" s="379"/>
      <c r="W32" s="379" t="s">
        <v>129</v>
      </c>
      <c r="X32" s="1394" t="s">
        <v>99</v>
      </c>
      <c r="Y32" s="649" t="s">
        <v>3716</v>
      </c>
      <c r="Z32" s="649" t="s">
        <v>3718</v>
      </c>
      <c r="AA32" s="664" t="s">
        <v>3718</v>
      </c>
      <c r="AB32" s="2037"/>
      <c r="AC32" s="665" t="s">
        <v>3747</v>
      </c>
      <c r="AD32" s="665" t="s">
        <v>3747</v>
      </c>
      <c r="AE32" s="623" t="s">
        <v>163</v>
      </c>
      <c r="AF32" s="1442"/>
      <c r="AG32" s="622" t="s">
        <v>163</v>
      </c>
      <c r="AH32" s="622" t="s">
        <v>163</v>
      </c>
      <c r="AI32" s="623" t="s">
        <v>163</v>
      </c>
    </row>
    <row r="33" spans="1:35" ht="45.75" customHeight="1">
      <c r="A33" s="15">
        <f t="shared" si="0"/>
        <v>30</v>
      </c>
      <c r="B33" s="382" t="s">
        <v>91</v>
      </c>
      <c r="C33" s="383" t="s">
        <v>3748</v>
      </c>
      <c r="D33" s="666" t="s">
        <v>109</v>
      </c>
      <c r="E33" s="385"/>
      <c r="F33" s="386" t="s">
        <v>3749</v>
      </c>
      <c r="G33" s="386"/>
      <c r="H33" s="386"/>
      <c r="I33" s="386"/>
      <c r="J33" s="386"/>
      <c r="K33" s="386"/>
      <c r="L33" s="386"/>
      <c r="M33" s="386"/>
      <c r="N33" s="386"/>
      <c r="O33" s="386"/>
      <c r="P33" s="386"/>
      <c r="Q33" s="667"/>
      <c r="R33" s="668"/>
      <c r="S33" s="476" t="s">
        <v>6797</v>
      </c>
      <c r="T33" s="213" t="s">
        <v>3751</v>
      </c>
      <c r="U33" s="155" t="s">
        <v>210</v>
      </c>
      <c r="V33" s="155"/>
      <c r="W33" s="155" t="s">
        <v>1282</v>
      </c>
      <c r="X33" s="218" t="s">
        <v>163</v>
      </c>
      <c r="Y33" s="217" t="s">
        <v>3716</v>
      </c>
      <c r="Z33" s="217" t="s">
        <v>3718</v>
      </c>
      <c r="AA33" s="669" t="s">
        <v>3718</v>
      </c>
      <c r="AB33" s="520">
        <v>156</v>
      </c>
      <c r="AC33" s="623" t="s">
        <v>726</v>
      </c>
      <c r="AD33" s="623" t="s">
        <v>726</v>
      </c>
      <c r="AE33" s="623" t="s">
        <v>3726</v>
      </c>
      <c r="AF33" s="1442">
        <v>1</v>
      </c>
      <c r="AG33" s="374" t="s">
        <v>3752</v>
      </c>
      <c r="AH33" s="382" t="s">
        <v>3753</v>
      </c>
      <c r="AI33" s="374" t="s">
        <v>1150</v>
      </c>
    </row>
    <row r="34" spans="1:35" s="194" customFormat="1" ht="47.25" customHeight="1">
      <c r="A34" s="15">
        <f t="shared" si="0"/>
        <v>31</v>
      </c>
      <c r="B34" s="382" t="s">
        <v>91</v>
      </c>
      <c r="C34" s="383" t="s">
        <v>3754</v>
      </c>
      <c r="D34" s="666" t="s">
        <v>109</v>
      </c>
      <c r="E34" s="670"/>
      <c r="F34" s="386" t="s">
        <v>3755</v>
      </c>
      <c r="G34" s="386"/>
      <c r="H34" s="386"/>
      <c r="I34" s="386"/>
      <c r="J34" s="386"/>
      <c r="K34" s="386"/>
      <c r="L34" s="386"/>
      <c r="M34" s="386"/>
      <c r="N34" s="386"/>
      <c r="O34" s="386"/>
      <c r="P34" s="386"/>
      <c r="Q34" s="386"/>
      <c r="R34" s="671"/>
      <c r="S34" s="213" t="s">
        <v>3756</v>
      </c>
      <c r="T34" s="213" t="s">
        <v>3757</v>
      </c>
      <c r="U34" s="155" t="s">
        <v>113</v>
      </c>
      <c r="V34" s="155"/>
      <c r="W34" s="155" t="s">
        <v>129</v>
      </c>
      <c r="X34" s="218"/>
      <c r="Y34" s="217"/>
      <c r="Z34" s="217" t="s">
        <v>99</v>
      </c>
      <c r="AA34" s="669" t="s">
        <v>177</v>
      </c>
      <c r="AB34" s="520" t="s">
        <v>7615</v>
      </c>
      <c r="AC34" s="592" t="s">
        <v>229</v>
      </c>
      <c r="AD34" s="592" t="s">
        <v>229</v>
      </c>
      <c r="AE34" s="623"/>
      <c r="AF34" s="1442"/>
      <c r="AG34" s="622" t="s">
        <v>177</v>
      </c>
      <c r="AH34" s="672" t="s">
        <v>177</v>
      </c>
      <c r="AI34" s="623" t="s">
        <v>177</v>
      </c>
    </row>
    <row r="35" spans="1:35" ht="36">
      <c r="A35" s="15">
        <f t="shared" si="0"/>
        <v>32</v>
      </c>
      <c r="B35" s="187" t="s">
        <v>91</v>
      </c>
      <c r="C35" s="187" t="s">
        <v>3758</v>
      </c>
      <c r="D35" s="187" t="s">
        <v>109</v>
      </c>
      <c r="E35" s="188"/>
      <c r="F35" s="189" t="s">
        <v>3759</v>
      </c>
      <c r="G35" s="189"/>
      <c r="H35" s="189"/>
      <c r="I35" s="189"/>
      <c r="J35" s="189"/>
      <c r="K35" s="189"/>
      <c r="L35" s="189"/>
      <c r="M35" s="189"/>
      <c r="N35" s="189"/>
      <c r="O35" s="189"/>
      <c r="P35" s="189"/>
      <c r="Q35" s="189"/>
      <c r="R35" s="495"/>
      <c r="S35" s="84" t="s">
        <v>3760</v>
      </c>
      <c r="T35" s="84" t="s">
        <v>3761</v>
      </c>
      <c r="U35" s="155" t="s">
        <v>113</v>
      </c>
      <c r="V35" s="155"/>
      <c r="W35" s="155" t="s">
        <v>129</v>
      </c>
      <c r="X35" s="218" t="s">
        <v>3762</v>
      </c>
      <c r="Y35" s="360" t="s">
        <v>226</v>
      </c>
      <c r="Z35" s="360" t="s">
        <v>227</v>
      </c>
      <c r="AA35" s="603" t="s">
        <v>3763</v>
      </c>
      <c r="AB35" s="520">
        <v>380</v>
      </c>
      <c r="AC35" s="592" t="s">
        <v>229</v>
      </c>
      <c r="AD35" s="592" t="s">
        <v>229</v>
      </c>
      <c r="AE35" s="241" t="s">
        <v>3726</v>
      </c>
      <c r="AG35" s="374" t="s">
        <v>3764</v>
      </c>
      <c r="AH35" s="382" t="s">
        <v>3765</v>
      </c>
      <c r="AI35" s="374" t="s">
        <v>1150</v>
      </c>
    </row>
    <row r="36" spans="1:35">
      <c r="A36" s="15">
        <f t="shared" si="0"/>
        <v>33</v>
      </c>
      <c r="B36" s="382" t="s">
        <v>91</v>
      </c>
      <c r="C36" s="382" t="s">
        <v>3766</v>
      </c>
      <c r="D36" s="187" t="s">
        <v>403</v>
      </c>
      <c r="E36" s="387"/>
      <c r="F36" s="386" t="s">
        <v>3767</v>
      </c>
      <c r="G36" s="386"/>
      <c r="H36" s="386"/>
      <c r="I36" s="386"/>
      <c r="J36" s="386"/>
      <c r="K36" s="386"/>
      <c r="L36" s="386"/>
      <c r="M36" s="386"/>
      <c r="N36" s="386"/>
      <c r="O36" s="386"/>
      <c r="P36" s="386"/>
      <c r="Q36" s="386"/>
      <c r="R36" s="386"/>
      <c r="S36" s="213" t="s">
        <v>6798</v>
      </c>
      <c r="T36" s="84" t="s">
        <v>3769</v>
      </c>
      <c r="U36" s="155" t="s">
        <v>210</v>
      </c>
      <c r="V36" s="155"/>
      <c r="W36" s="155" t="s">
        <v>1282</v>
      </c>
      <c r="X36" s="218" t="s">
        <v>168</v>
      </c>
      <c r="Y36" s="217" t="s">
        <v>122</v>
      </c>
      <c r="Z36" s="217" t="s">
        <v>99</v>
      </c>
      <c r="AA36" s="669" t="s">
        <v>239</v>
      </c>
      <c r="AB36" s="2038">
        <v>45223</v>
      </c>
      <c r="AC36" s="592" t="s">
        <v>726</v>
      </c>
      <c r="AD36" s="592" t="s">
        <v>726</v>
      </c>
      <c r="AE36" s="241" t="s">
        <v>3726</v>
      </c>
      <c r="AF36" s="1442">
        <v>1</v>
      </c>
      <c r="AG36" s="374" t="s">
        <v>3770</v>
      </c>
      <c r="AH36" s="382" t="s">
        <v>3771</v>
      </c>
      <c r="AI36" s="374" t="s">
        <v>1150</v>
      </c>
    </row>
    <row r="37" spans="1:35" s="1417" customFormat="1" ht="36">
      <c r="A37" s="2127">
        <f t="shared" si="0"/>
        <v>34</v>
      </c>
      <c r="B37" s="1964" t="s">
        <v>91</v>
      </c>
      <c r="C37" s="1964" t="s">
        <v>7247</v>
      </c>
      <c r="D37" s="1964" t="s">
        <v>109</v>
      </c>
      <c r="E37" s="425"/>
      <c r="F37" s="389" t="s">
        <v>7248</v>
      </c>
      <c r="G37" s="389"/>
      <c r="H37" s="389"/>
      <c r="I37" s="389"/>
      <c r="J37" s="389"/>
      <c r="K37" s="389"/>
      <c r="L37" s="389"/>
      <c r="M37" s="389"/>
      <c r="N37" s="389"/>
      <c r="O37" s="1966"/>
      <c r="P37" s="389"/>
      <c r="Q37" s="1419"/>
      <c r="R37" s="1975"/>
      <c r="S37" s="1967" t="s">
        <v>7421</v>
      </c>
      <c r="T37" s="1967" t="s">
        <v>7419</v>
      </c>
      <c r="U37" s="1968" t="s">
        <v>105</v>
      </c>
      <c r="V37" s="2194"/>
      <c r="W37" s="1968" t="s">
        <v>6778</v>
      </c>
      <c r="X37" s="1976" t="s">
        <v>149</v>
      </c>
      <c r="Y37" s="1977" t="s">
        <v>122</v>
      </c>
      <c r="Z37" s="1476" t="s">
        <v>227</v>
      </c>
      <c r="AA37" s="1476" t="s">
        <v>7250</v>
      </c>
      <c r="AB37" s="988"/>
      <c r="AC37" s="1970" t="s">
        <v>710</v>
      </c>
      <c r="AD37" s="1970" t="s">
        <v>710</v>
      </c>
      <c r="AE37" s="1972"/>
      <c r="AF37" s="2195"/>
      <c r="AG37" s="2035"/>
      <c r="AH37" s="388"/>
      <c r="AI37" s="1974"/>
    </row>
    <row r="38" spans="1:35" ht="36">
      <c r="A38" s="15">
        <f t="shared" si="0"/>
        <v>35</v>
      </c>
      <c r="B38" s="382" t="s">
        <v>91</v>
      </c>
      <c r="C38" s="382" t="s">
        <v>3772</v>
      </c>
      <c r="D38" s="187" t="s">
        <v>403</v>
      </c>
      <c r="E38" s="387"/>
      <c r="F38" s="386" t="s">
        <v>3773</v>
      </c>
      <c r="G38" s="386"/>
      <c r="H38" s="386"/>
      <c r="I38" s="386"/>
      <c r="J38" s="386"/>
      <c r="K38" s="386"/>
      <c r="L38" s="386"/>
      <c r="M38" s="386"/>
      <c r="N38" s="386"/>
      <c r="O38" s="386"/>
      <c r="P38" s="386"/>
      <c r="Q38" s="386"/>
      <c r="R38" s="386"/>
      <c r="S38" s="213" t="s">
        <v>3774</v>
      </c>
      <c r="T38" s="84" t="s">
        <v>3775</v>
      </c>
      <c r="U38" s="155" t="s">
        <v>105</v>
      </c>
      <c r="V38" s="155"/>
      <c r="W38" s="155" t="s">
        <v>1417</v>
      </c>
      <c r="X38" s="218" t="s">
        <v>3776</v>
      </c>
      <c r="Y38" s="217" t="s">
        <v>226</v>
      </c>
      <c r="Z38" s="217" t="s">
        <v>227</v>
      </c>
      <c r="AA38" s="669" t="s">
        <v>3777</v>
      </c>
      <c r="AB38" s="2038"/>
      <c r="AC38" s="1970" t="s">
        <v>6801</v>
      </c>
      <c r="AD38" s="1970" t="s">
        <v>6801</v>
      </c>
      <c r="AE38" s="623" t="s">
        <v>163</v>
      </c>
      <c r="AG38" s="622" t="s">
        <v>163</v>
      </c>
      <c r="AH38" s="622" t="s">
        <v>163</v>
      </c>
      <c r="AI38" s="623" t="s">
        <v>163</v>
      </c>
    </row>
    <row r="39" spans="1:35" ht="36">
      <c r="A39" s="15">
        <f t="shared" si="0"/>
        <v>36</v>
      </c>
      <c r="B39" s="382" t="s">
        <v>91</v>
      </c>
      <c r="C39" s="382" t="s">
        <v>3778</v>
      </c>
      <c r="D39" s="187" t="s">
        <v>403</v>
      </c>
      <c r="E39" s="387"/>
      <c r="F39" s="386" t="s">
        <v>3779</v>
      </c>
      <c r="G39" s="386"/>
      <c r="H39" s="386"/>
      <c r="I39" s="386"/>
      <c r="J39" s="386"/>
      <c r="K39" s="386"/>
      <c r="L39" s="386"/>
      <c r="M39" s="386"/>
      <c r="N39" s="386"/>
      <c r="O39" s="386"/>
      <c r="P39" s="386"/>
      <c r="Q39" s="386"/>
      <c r="R39" s="386"/>
      <c r="S39" s="476" t="s">
        <v>3780</v>
      </c>
      <c r="T39" s="84" t="s">
        <v>7233</v>
      </c>
      <c r="U39" s="155" t="s">
        <v>105</v>
      </c>
      <c r="V39" s="155"/>
      <c r="W39" s="364" t="s">
        <v>511</v>
      </c>
      <c r="X39" s="218" t="s">
        <v>99</v>
      </c>
      <c r="Y39" s="360" t="s">
        <v>99</v>
      </c>
      <c r="Z39" s="360" t="s">
        <v>99</v>
      </c>
      <c r="AA39" s="603" t="s">
        <v>99</v>
      </c>
      <c r="AB39" s="2038"/>
      <c r="AC39" s="1970" t="s">
        <v>6801</v>
      </c>
      <c r="AD39" s="1970" t="s">
        <v>6801</v>
      </c>
      <c r="AE39" s="623" t="s">
        <v>163</v>
      </c>
      <c r="AG39" s="622" t="s">
        <v>163</v>
      </c>
      <c r="AH39" s="622" t="s">
        <v>163</v>
      </c>
      <c r="AI39" s="623" t="s">
        <v>163</v>
      </c>
    </row>
    <row r="40" spans="1:35" s="194" customFormat="1" ht="36">
      <c r="A40" s="15">
        <f t="shared" si="0"/>
        <v>37</v>
      </c>
      <c r="B40" s="382" t="s">
        <v>91</v>
      </c>
      <c r="C40" s="382" t="s">
        <v>3781</v>
      </c>
      <c r="D40" s="187" t="s">
        <v>109</v>
      </c>
      <c r="E40" s="387"/>
      <c r="F40" s="386" t="s">
        <v>3782</v>
      </c>
      <c r="G40" s="386"/>
      <c r="H40" s="386"/>
      <c r="I40" s="386"/>
      <c r="J40" s="386"/>
      <c r="K40" s="386"/>
      <c r="L40" s="386"/>
      <c r="M40" s="386"/>
      <c r="N40" s="386"/>
      <c r="O40" s="386"/>
      <c r="P40" s="386"/>
      <c r="Q40" s="386"/>
      <c r="R40" s="673"/>
      <c r="S40" s="213" t="s">
        <v>3783</v>
      </c>
      <c r="T40" s="84"/>
      <c r="U40" s="155" t="s">
        <v>105</v>
      </c>
      <c r="V40" s="155"/>
      <c r="W40" s="364" t="s">
        <v>511</v>
      </c>
      <c r="X40" s="218" t="s">
        <v>254</v>
      </c>
      <c r="Y40" s="360" t="s">
        <v>142</v>
      </c>
      <c r="Z40" s="360" t="s">
        <v>227</v>
      </c>
      <c r="AA40" s="603" t="s">
        <v>3784</v>
      </c>
      <c r="AB40" s="2038"/>
      <c r="AC40" s="592" t="s">
        <v>4519</v>
      </c>
      <c r="AD40" s="592" t="s">
        <v>4519</v>
      </c>
      <c r="AE40" s="623" t="s">
        <v>163</v>
      </c>
      <c r="AF40" s="1442"/>
      <c r="AG40" s="622" t="s">
        <v>163</v>
      </c>
      <c r="AH40" s="622" t="s">
        <v>163</v>
      </c>
      <c r="AI40" s="623" t="s">
        <v>163</v>
      </c>
    </row>
    <row r="41" spans="1:35" ht="59.25" customHeight="1">
      <c r="A41" s="15">
        <f t="shared" si="0"/>
        <v>38</v>
      </c>
      <c r="B41" s="187" t="s">
        <v>91</v>
      </c>
      <c r="C41" s="187" t="s">
        <v>3785</v>
      </c>
      <c r="D41" s="187" t="s">
        <v>109</v>
      </c>
      <c r="E41" s="188"/>
      <c r="F41" s="189" t="s">
        <v>3786</v>
      </c>
      <c r="G41" s="189"/>
      <c r="H41" s="189"/>
      <c r="I41" s="189"/>
      <c r="J41" s="189"/>
      <c r="K41" s="189"/>
      <c r="L41" s="189"/>
      <c r="M41" s="189"/>
      <c r="N41" s="189"/>
      <c r="O41" s="189"/>
      <c r="P41" s="189"/>
      <c r="Q41" s="189"/>
      <c r="R41" s="189"/>
      <c r="S41" s="84" t="s">
        <v>6799</v>
      </c>
      <c r="T41" s="84" t="s">
        <v>3787</v>
      </c>
      <c r="U41" s="155" t="s">
        <v>105</v>
      </c>
      <c r="V41" s="155"/>
      <c r="W41" s="364" t="s">
        <v>511</v>
      </c>
      <c r="X41" s="218" t="s">
        <v>254</v>
      </c>
      <c r="Y41" s="364" t="s">
        <v>142</v>
      </c>
      <c r="Z41" s="360" t="s">
        <v>227</v>
      </c>
      <c r="AA41" s="674" t="s">
        <v>3788</v>
      </c>
      <c r="AB41" s="2038"/>
      <c r="AC41" s="592" t="s">
        <v>710</v>
      </c>
      <c r="AD41" s="592" t="s">
        <v>710</v>
      </c>
      <c r="AE41" s="623" t="s">
        <v>163</v>
      </c>
      <c r="AG41" s="622" t="s">
        <v>163</v>
      </c>
      <c r="AH41" s="622" t="s">
        <v>163</v>
      </c>
      <c r="AI41" s="623" t="s">
        <v>163</v>
      </c>
    </row>
    <row r="42" spans="1:35" s="194" customFormat="1" ht="33.75" customHeight="1">
      <c r="A42" s="15">
        <f t="shared" si="0"/>
        <v>39</v>
      </c>
      <c r="B42" s="390" t="s">
        <v>91</v>
      </c>
      <c r="C42" s="390" t="s">
        <v>3789</v>
      </c>
      <c r="D42" s="391" t="s">
        <v>124</v>
      </c>
      <c r="E42" s="392"/>
      <c r="F42" s="675" t="s">
        <v>3790</v>
      </c>
      <c r="G42" s="675"/>
      <c r="H42" s="675"/>
      <c r="I42" s="675"/>
      <c r="J42" s="675"/>
      <c r="K42" s="675"/>
      <c r="L42" s="675"/>
      <c r="M42" s="675"/>
      <c r="N42" s="675"/>
      <c r="O42" s="675"/>
      <c r="P42" s="675"/>
      <c r="Q42" s="675"/>
      <c r="R42" s="676"/>
      <c r="S42" s="394" t="s">
        <v>3791</v>
      </c>
      <c r="T42" s="394" t="s">
        <v>3792</v>
      </c>
      <c r="U42" s="395" t="s">
        <v>272</v>
      </c>
      <c r="V42" s="395"/>
      <c r="W42" s="593" t="s">
        <v>129</v>
      </c>
      <c r="X42" s="751" t="s">
        <v>99</v>
      </c>
      <c r="Y42" s="641" t="s">
        <v>99</v>
      </c>
      <c r="Z42" s="641" t="s">
        <v>99</v>
      </c>
      <c r="AA42" s="677" t="s">
        <v>177</v>
      </c>
      <c r="AB42" s="677" t="s">
        <v>177</v>
      </c>
      <c r="AC42" s="678" t="s">
        <v>274</v>
      </c>
      <c r="AD42" s="678" t="s">
        <v>274</v>
      </c>
      <c r="AE42" s="623" t="s">
        <v>163</v>
      </c>
      <c r="AF42" s="1442"/>
      <c r="AG42" s="622" t="s">
        <v>163</v>
      </c>
      <c r="AH42" s="622" t="s">
        <v>163</v>
      </c>
      <c r="AI42" s="623" t="s">
        <v>163</v>
      </c>
    </row>
    <row r="43" spans="1:35" s="194" customFormat="1" ht="36" customHeight="1">
      <c r="A43" s="15">
        <f t="shared" si="0"/>
        <v>40</v>
      </c>
      <c r="B43" s="376" t="s">
        <v>91</v>
      </c>
      <c r="C43" s="376" t="s">
        <v>758</v>
      </c>
      <c r="D43" s="397" t="s">
        <v>131</v>
      </c>
      <c r="E43" s="398"/>
      <c r="F43" s="377"/>
      <c r="G43" s="377" t="s">
        <v>319</v>
      </c>
      <c r="H43" s="377"/>
      <c r="I43" s="377"/>
      <c r="J43" s="377"/>
      <c r="K43" s="377"/>
      <c r="L43" s="377"/>
      <c r="M43" s="377"/>
      <c r="N43" s="377"/>
      <c r="O43" s="377"/>
      <c r="P43" s="377"/>
      <c r="Q43" s="377"/>
      <c r="R43" s="663"/>
      <c r="S43" s="378" t="s">
        <v>3793</v>
      </c>
      <c r="T43" s="378" t="s">
        <v>3794</v>
      </c>
      <c r="U43" s="402" t="s">
        <v>1116</v>
      </c>
      <c r="V43" s="402"/>
      <c r="W43" s="379" t="s">
        <v>129</v>
      </c>
      <c r="X43" s="834" t="s">
        <v>99</v>
      </c>
      <c r="Y43" s="1979" t="s">
        <v>99</v>
      </c>
      <c r="Z43" s="649" t="s">
        <v>99</v>
      </c>
      <c r="AA43" s="664" t="s">
        <v>177</v>
      </c>
      <c r="AB43" s="702"/>
      <c r="AC43" s="665" t="s">
        <v>99</v>
      </c>
      <c r="AD43" s="665" t="s">
        <v>99</v>
      </c>
      <c r="AE43" s="623" t="s">
        <v>163</v>
      </c>
      <c r="AF43" s="1442"/>
      <c r="AG43" s="622" t="s">
        <v>163</v>
      </c>
      <c r="AH43" s="622" t="s">
        <v>163</v>
      </c>
      <c r="AI43" s="623" t="s">
        <v>163</v>
      </c>
    </row>
    <row r="44" spans="1:35" s="194" customFormat="1" ht="53.25" customHeight="1">
      <c r="A44" s="15">
        <f t="shared" si="0"/>
        <v>41</v>
      </c>
      <c r="B44" s="382" t="s">
        <v>322</v>
      </c>
      <c r="C44" s="383" t="s">
        <v>323</v>
      </c>
      <c r="D44" s="187" t="s">
        <v>109</v>
      </c>
      <c r="E44" s="387"/>
      <c r="F44" s="386"/>
      <c r="G44" s="386"/>
      <c r="H44" s="189" t="s">
        <v>324</v>
      </c>
      <c r="I44" s="189"/>
      <c r="J44" s="189"/>
      <c r="K44" s="189"/>
      <c r="L44" s="189"/>
      <c r="M44" s="189"/>
      <c r="N44" s="189"/>
      <c r="O44" s="189"/>
      <c r="P44" s="189"/>
      <c r="Q44" s="189"/>
      <c r="R44" s="495"/>
      <c r="S44" s="382" t="s">
        <v>3795</v>
      </c>
      <c r="T44" s="213" t="s">
        <v>3796</v>
      </c>
      <c r="U44" s="155" t="s">
        <v>113</v>
      </c>
      <c r="V44" s="155"/>
      <c r="W44" s="155" t="s">
        <v>129</v>
      </c>
      <c r="X44" s="218"/>
      <c r="Y44" s="217"/>
      <c r="Z44" s="217" t="s">
        <v>99</v>
      </c>
      <c r="AA44" s="680" t="s">
        <v>99</v>
      </c>
      <c r="AB44" s="520"/>
      <c r="AC44" s="622" t="s">
        <v>216</v>
      </c>
      <c r="AD44" s="622" t="s">
        <v>216</v>
      </c>
      <c r="AE44" s="623" t="s">
        <v>163</v>
      </c>
      <c r="AF44" s="1442"/>
      <c r="AG44" s="622" t="s">
        <v>6821</v>
      </c>
      <c r="AH44" s="622" t="s">
        <v>163</v>
      </c>
      <c r="AI44" s="623" t="s">
        <v>163</v>
      </c>
    </row>
    <row r="45" spans="1:35" s="194" customFormat="1" ht="39.75" customHeight="1">
      <c r="A45" s="15">
        <f t="shared" si="0"/>
        <v>42</v>
      </c>
      <c r="B45" s="187" t="s">
        <v>91</v>
      </c>
      <c r="C45" s="187" t="s">
        <v>327</v>
      </c>
      <c r="D45" s="187" t="s">
        <v>109</v>
      </c>
      <c r="E45" s="188"/>
      <c r="F45" s="189"/>
      <c r="G45" s="189"/>
      <c r="H45" s="189" t="s">
        <v>328</v>
      </c>
      <c r="I45" s="228"/>
      <c r="J45" s="228"/>
      <c r="K45" s="230"/>
      <c r="L45" s="230"/>
      <c r="M45" s="230"/>
      <c r="N45" s="230"/>
      <c r="O45" s="230"/>
      <c r="P45" s="230"/>
      <c r="Q45" s="230"/>
      <c r="R45" s="460"/>
      <c r="S45" s="84" t="s">
        <v>3797</v>
      </c>
      <c r="T45" s="84" t="s">
        <v>3798</v>
      </c>
      <c r="U45" s="155" t="s">
        <v>113</v>
      </c>
      <c r="V45" s="155"/>
      <c r="W45" s="155" t="s">
        <v>129</v>
      </c>
      <c r="X45" s="218"/>
      <c r="Y45" s="217"/>
      <c r="Z45" s="217" t="s">
        <v>99</v>
      </c>
      <c r="AA45" s="669" t="s">
        <v>99</v>
      </c>
      <c r="AB45" s="520"/>
      <c r="AC45" s="592" t="s">
        <v>216</v>
      </c>
      <c r="AD45" s="592" t="s">
        <v>216</v>
      </c>
      <c r="AE45" s="623" t="s">
        <v>3799</v>
      </c>
      <c r="AF45" s="1442"/>
      <c r="AG45" s="622" t="s">
        <v>3800</v>
      </c>
      <c r="AH45" s="672" t="s">
        <v>3801</v>
      </c>
      <c r="AI45" s="623" t="s">
        <v>119</v>
      </c>
    </row>
    <row r="46" spans="1:35" ht="34.5" customHeight="1">
      <c r="A46" s="15">
        <f t="shared" si="0"/>
        <v>43</v>
      </c>
      <c r="B46" s="187" t="s">
        <v>322</v>
      </c>
      <c r="C46" s="187" t="s">
        <v>767</v>
      </c>
      <c r="D46" s="187" t="s">
        <v>109</v>
      </c>
      <c r="E46" s="188"/>
      <c r="F46" s="189"/>
      <c r="G46" s="189"/>
      <c r="H46" s="189" t="s">
        <v>332</v>
      </c>
      <c r="I46" s="189"/>
      <c r="J46" s="189"/>
      <c r="K46" s="191"/>
      <c r="L46" s="191"/>
      <c r="M46" s="191"/>
      <c r="N46" s="191"/>
      <c r="O46" s="191"/>
      <c r="P46" s="191"/>
      <c r="Q46" s="191"/>
      <c r="R46" s="192"/>
      <c r="S46" s="84" t="s">
        <v>3802</v>
      </c>
      <c r="T46" s="84" t="s">
        <v>3803</v>
      </c>
      <c r="U46" s="155" t="s">
        <v>113</v>
      </c>
      <c r="V46" s="155"/>
      <c r="W46" s="155" t="s">
        <v>129</v>
      </c>
      <c r="X46" s="218" t="s">
        <v>99</v>
      </c>
      <c r="Y46" s="217" t="s">
        <v>99</v>
      </c>
      <c r="Z46" s="217" t="s">
        <v>99</v>
      </c>
      <c r="AA46" s="669" t="s">
        <v>99</v>
      </c>
      <c r="AB46" s="520"/>
      <c r="AC46" s="592" t="s">
        <v>107</v>
      </c>
      <c r="AD46" s="592" t="s">
        <v>107</v>
      </c>
      <c r="AE46" s="623" t="s">
        <v>163</v>
      </c>
      <c r="AG46" s="622" t="s">
        <v>163</v>
      </c>
      <c r="AH46" s="622" t="s">
        <v>163</v>
      </c>
      <c r="AI46" s="623" t="s">
        <v>163</v>
      </c>
    </row>
    <row r="47" spans="1:35" ht="34.5" customHeight="1">
      <c r="A47" s="15">
        <f t="shared" si="0"/>
        <v>44</v>
      </c>
      <c r="B47" s="391" t="s">
        <v>322</v>
      </c>
      <c r="C47" s="391" t="s">
        <v>3804</v>
      </c>
      <c r="D47" s="391" t="s">
        <v>124</v>
      </c>
      <c r="E47" s="404"/>
      <c r="F47" s="393" t="s">
        <v>3805</v>
      </c>
      <c r="G47" s="393"/>
      <c r="H47" s="393"/>
      <c r="I47" s="393"/>
      <c r="J47" s="406"/>
      <c r="K47" s="393"/>
      <c r="L47" s="393"/>
      <c r="M47" s="406"/>
      <c r="N47" s="406"/>
      <c r="O47" s="406"/>
      <c r="P47" s="406"/>
      <c r="Q47" s="406"/>
      <c r="R47" s="480"/>
      <c r="S47" s="78" t="s">
        <v>3806</v>
      </c>
      <c r="T47" s="78" t="s">
        <v>3807</v>
      </c>
      <c r="U47" s="395" t="s">
        <v>3808</v>
      </c>
      <c r="V47" s="395"/>
      <c r="W47" s="426" t="s">
        <v>511</v>
      </c>
      <c r="X47" s="751" t="s">
        <v>99</v>
      </c>
      <c r="Y47" s="565" t="s">
        <v>99</v>
      </c>
      <c r="Z47" s="565" t="s">
        <v>99</v>
      </c>
      <c r="AA47" s="681" t="s">
        <v>99</v>
      </c>
      <c r="AB47" s="699"/>
      <c r="AC47" s="678" t="s">
        <v>216</v>
      </c>
      <c r="AD47" s="678" t="s">
        <v>216</v>
      </c>
      <c r="AE47" s="241" t="s">
        <v>3809</v>
      </c>
      <c r="AG47" s="374" t="s">
        <v>4819</v>
      </c>
      <c r="AH47" s="382" t="s">
        <v>6723</v>
      </c>
      <c r="AI47" s="374" t="s">
        <v>272</v>
      </c>
    </row>
    <row r="48" spans="1:35" s="2344" customFormat="1" ht="32.25" customHeight="1">
      <c r="A48" s="15">
        <f t="shared" si="0"/>
        <v>45</v>
      </c>
      <c r="B48" s="397" t="s">
        <v>267</v>
      </c>
      <c r="C48" s="66" t="s">
        <v>3812</v>
      </c>
      <c r="D48" s="397" t="s">
        <v>131</v>
      </c>
      <c r="E48" s="410"/>
      <c r="F48" s="399"/>
      <c r="G48" s="399" t="s">
        <v>3450</v>
      </c>
      <c r="H48" s="399"/>
      <c r="I48" s="399"/>
      <c r="J48" s="441"/>
      <c r="K48" s="400"/>
      <c r="L48" s="401"/>
      <c r="M48" s="401"/>
      <c r="N48" s="401"/>
      <c r="O48" s="401"/>
      <c r="P48" s="401"/>
      <c r="Q48" s="683"/>
      <c r="R48" s="683"/>
      <c r="S48" s="66" t="s">
        <v>3813</v>
      </c>
      <c r="T48" s="66" t="s">
        <v>3814</v>
      </c>
      <c r="U48" s="402" t="s">
        <v>96</v>
      </c>
      <c r="V48" s="402"/>
      <c r="W48" s="429" t="s">
        <v>511</v>
      </c>
      <c r="X48" s="834" t="s">
        <v>99</v>
      </c>
      <c r="Y48" s="402" t="s">
        <v>99</v>
      </c>
      <c r="Z48" s="402" t="s">
        <v>99</v>
      </c>
      <c r="AA48" s="684" t="s">
        <v>99</v>
      </c>
      <c r="AB48" s="702"/>
      <c r="AC48" s="679" t="s">
        <v>99</v>
      </c>
      <c r="AD48" s="679" t="s">
        <v>99</v>
      </c>
      <c r="AE48" s="623" t="s">
        <v>163</v>
      </c>
      <c r="AF48" s="2343"/>
      <c r="AG48" s="622"/>
      <c r="AH48" s="622"/>
      <c r="AI48" s="623"/>
    </row>
    <row r="49" spans="1:35" s="2344" customFormat="1" ht="32.25" customHeight="1">
      <c r="A49" s="15">
        <f t="shared" si="0"/>
        <v>46</v>
      </c>
      <c r="B49" s="187" t="s">
        <v>267</v>
      </c>
      <c r="C49" s="84" t="s">
        <v>980</v>
      </c>
      <c r="D49" s="187" t="s">
        <v>109</v>
      </c>
      <c r="E49" s="188"/>
      <c r="F49" s="189"/>
      <c r="G49" s="189"/>
      <c r="H49" s="189" t="s">
        <v>2279</v>
      </c>
      <c r="I49" s="189"/>
      <c r="J49" s="220"/>
      <c r="K49" s="190"/>
      <c r="L49" s="191"/>
      <c r="M49" s="191"/>
      <c r="N49" s="191"/>
      <c r="O49" s="191"/>
      <c r="P49" s="191"/>
      <c r="Q49" s="239"/>
      <c r="R49" s="239"/>
      <c r="S49" s="84" t="s">
        <v>3815</v>
      </c>
      <c r="T49" s="84" t="s">
        <v>3816</v>
      </c>
      <c r="U49" s="520" t="s">
        <v>1150</v>
      </c>
      <c r="V49" s="520"/>
      <c r="W49" s="434" t="s">
        <v>511</v>
      </c>
      <c r="X49" s="218" t="s">
        <v>99</v>
      </c>
      <c r="Y49" s="155" t="s">
        <v>99</v>
      </c>
      <c r="Z49" s="155" t="s">
        <v>99</v>
      </c>
      <c r="AA49" s="669" t="s">
        <v>99</v>
      </c>
      <c r="AB49" s="520">
        <v>123</v>
      </c>
      <c r="AC49" s="592" t="s">
        <v>216</v>
      </c>
      <c r="AD49" s="592" t="s">
        <v>216</v>
      </c>
      <c r="AE49" s="241" t="s">
        <v>3733</v>
      </c>
      <c r="AF49" s="2343"/>
      <c r="AG49" s="2345" t="s">
        <v>4820</v>
      </c>
      <c r="AH49" s="2346" t="s">
        <v>6720</v>
      </c>
      <c r="AI49" s="2347" t="s">
        <v>1150</v>
      </c>
    </row>
    <row r="50" spans="1:35" s="2344" customFormat="1" ht="32.25" customHeight="1">
      <c r="A50" s="15">
        <f t="shared" si="0"/>
        <v>47</v>
      </c>
      <c r="B50" s="187" t="s">
        <v>267</v>
      </c>
      <c r="C50" s="84" t="s">
        <v>981</v>
      </c>
      <c r="D50" s="187" t="s">
        <v>109</v>
      </c>
      <c r="E50" s="188"/>
      <c r="F50" s="189"/>
      <c r="G50" s="189"/>
      <c r="H50" s="189" t="s">
        <v>2282</v>
      </c>
      <c r="I50" s="189"/>
      <c r="J50" s="220"/>
      <c r="K50" s="190"/>
      <c r="L50" s="191"/>
      <c r="M50" s="191"/>
      <c r="N50" s="191"/>
      <c r="O50" s="191"/>
      <c r="P50" s="191"/>
      <c r="Q50" s="239"/>
      <c r="R50" s="239"/>
      <c r="S50" s="84" t="s">
        <v>3819</v>
      </c>
      <c r="T50" s="84" t="s">
        <v>3820</v>
      </c>
      <c r="U50" s="689" t="s">
        <v>119</v>
      </c>
      <c r="V50" s="689"/>
      <c r="W50" s="434" t="s">
        <v>253</v>
      </c>
      <c r="X50" s="218" t="s">
        <v>114</v>
      </c>
      <c r="Y50" s="84" t="s">
        <v>114</v>
      </c>
      <c r="Z50" s="84" t="s">
        <v>99</v>
      </c>
      <c r="AA50" s="218" t="s">
        <v>99</v>
      </c>
      <c r="AB50" s="689"/>
      <c r="AC50" s="592" t="s">
        <v>216</v>
      </c>
      <c r="AD50" s="592" t="s">
        <v>216</v>
      </c>
      <c r="AE50" s="241"/>
      <c r="AF50" s="2343"/>
      <c r="AG50" s="2348"/>
      <c r="AH50" s="2349"/>
      <c r="AI50" s="2347"/>
    </row>
    <row r="51" spans="1:35" s="2344" customFormat="1" ht="32.25" customHeight="1">
      <c r="A51" s="15">
        <f t="shared" si="0"/>
        <v>48</v>
      </c>
      <c r="B51" s="187" t="s">
        <v>267</v>
      </c>
      <c r="C51" s="84" t="s">
        <v>490</v>
      </c>
      <c r="D51" s="187" t="s">
        <v>109</v>
      </c>
      <c r="E51" s="188"/>
      <c r="F51" s="189"/>
      <c r="G51" s="189"/>
      <c r="H51" s="189" t="s">
        <v>491</v>
      </c>
      <c r="I51" s="189"/>
      <c r="J51" s="220"/>
      <c r="K51" s="190"/>
      <c r="L51" s="191"/>
      <c r="M51" s="191"/>
      <c r="N51" s="191"/>
      <c r="O51" s="191"/>
      <c r="P51" s="191"/>
      <c r="Q51" s="239"/>
      <c r="R51" s="239"/>
      <c r="S51" s="84" t="s">
        <v>3824</v>
      </c>
      <c r="T51" s="84" t="s">
        <v>3825</v>
      </c>
      <c r="U51" s="520" t="s">
        <v>119</v>
      </c>
      <c r="V51" s="520"/>
      <c r="W51" s="434" t="s">
        <v>511</v>
      </c>
      <c r="X51" s="218"/>
      <c r="Y51" s="155" t="s">
        <v>177</v>
      </c>
      <c r="Z51" s="155" t="s">
        <v>99</v>
      </c>
      <c r="AA51" s="669" t="s">
        <v>99</v>
      </c>
      <c r="AB51" s="2038">
        <v>45219</v>
      </c>
      <c r="AC51" s="592" t="s">
        <v>216</v>
      </c>
      <c r="AD51" s="592" t="s">
        <v>216</v>
      </c>
      <c r="AE51" s="623" t="s">
        <v>3850</v>
      </c>
      <c r="AF51" s="2343"/>
      <c r="AG51" s="622" t="s">
        <v>4821</v>
      </c>
      <c r="AH51" s="672" t="s">
        <v>4822</v>
      </c>
      <c r="AI51" s="623" t="s">
        <v>119</v>
      </c>
    </row>
    <row r="52" spans="1:35" s="2344" customFormat="1" ht="72">
      <c r="A52" s="15">
        <f t="shared" si="0"/>
        <v>49</v>
      </c>
      <c r="B52" s="187" t="s">
        <v>267</v>
      </c>
      <c r="C52" s="84" t="s">
        <v>3826</v>
      </c>
      <c r="D52" s="187" t="s">
        <v>109</v>
      </c>
      <c r="E52" s="188"/>
      <c r="F52" s="189"/>
      <c r="G52" s="189"/>
      <c r="H52" s="189" t="s">
        <v>3827</v>
      </c>
      <c r="I52" s="189"/>
      <c r="J52" s="220"/>
      <c r="K52" s="189"/>
      <c r="L52" s="190"/>
      <c r="M52" s="191"/>
      <c r="N52" s="191"/>
      <c r="O52" s="191"/>
      <c r="P52" s="191"/>
      <c r="Q52" s="239"/>
      <c r="R52" s="239"/>
      <c r="S52" s="84" t="s">
        <v>3828</v>
      </c>
      <c r="T52" s="84" t="s">
        <v>3829</v>
      </c>
      <c r="U52" s="520" t="s">
        <v>105</v>
      </c>
      <c r="V52" s="520"/>
      <c r="W52" s="434" t="s">
        <v>753</v>
      </c>
      <c r="X52" s="218" t="s">
        <v>3830</v>
      </c>
      <c r="Y52" s="217" t="s">
        <v>226</v>
      </c>
      <c r="Z52" s="217" t="s">
        <v>6713</v>
      </c>
      <c r="AA52" s="669" t="s">
        <v>6757</v>
      </c>
      <c r="AB52" s="520"/>
      <c r="AC52" s="592" t="s">
        <v>216</v>
      </c>
      <c r="AD52" s="592" t="s">
        <v>216</v>
      </c>
      <c r="AE52" s="623" t="s">
        <v>163</v>
      </c>
      <c r="AF52" s="2343"/>
      <c r="AG52" s="622"/>
      <c r="AH52" s="622"/>
      <c r="AI52" s="623"/>
    </row>
    <row r="53" spans="1:35" s="194" customFormat="1" ht="30" customHeight="1">
      <c r="A53" s="15">
        <f t="shared" si="0"/>
        <v>50</v>
      </c>
      <c r="B53" s="187" t="s">
        <v>91</v>
      </c>
      <c r="C53" s="187" t="s">
        <v>494</v>
      </c>
      <c r="D53" s="187" t="s">
        <v>109</v>
      </c>
      <c r="E53" s="188"/>
      <c r="F53" s="189"/>
      <c r="G53" s="189"/>
      <c r="H53" s="189" t="s">
        <v>495</v>
      </c>
      <c r="I53" s="189"/>
      <c r="J53" s="220"/>
      <c r="K53" s="189"/>
      <c r="L53" s="189"/>
      <c r="M53" s="189"/>
      <c r="N53" s="189"/>
      <c r="O53" s="189"/>
      <c r="P53" s="189"/>
      <c r="Q53" s="189"/>
      <c r="R53" s="189"/>
      <c r="S53" s="84" t="s">
        <v>3831</v>
      </c>
      <c r="T53" s="84" t="s">
        <v>3832</v>
      </c>
      <c r="U53" s="520" t="s">
        <v>119</v>
      </c>
      <c r="V53" s="520"/>
      <c r="W53" s="434" t="s">
        <v>511</v>
      </c>
      <c r="X53" s="831" t="s">
        <v>98</v>
      </c>
      <c r="Y53" s="431" t="s">
        <v>98</v>
      </c>
      <c r="Z53" s="431" t="s">
        <v>99</v>
      </c>
      <c r="AA53" s="692" t="s">
        <v>99</v>
      </c>
      <c r="AB53" s="520"/>
      <c r="AC53" s="592" t="s">
        <v>216</v>
      </c>
      <c r="AD53" s="592" t="s">
        <v>216</v>
      </c>
      <c r="AE53" s="623" t="s">
        <v>163</v>
      </c>
      <c r="AF53" s="1442"/>
      <c r="AG53" s="622"/>
      <c r="AH53" s="622"/>
      <c r="AI53" s="623"/>
    </row>
    <row r="54" spans="1:35" s="2344" customFormat="1">
      <c r="A54" s="15">
        <f t="shared" si="0"/>
        <v>51</v>
      </c>
      <c r="B54" s="187" t="s">
        <v>267</v>
      </c>
      <c r="C54" s="84" t="s">
        <v>988</v>
      </c>
      <c r="D54" s="187" t="s">
        <v>109</v>
      </c>
      <c r="E54" s="188"/>
      <c r="F54" s="189"/>
      <c r="G54" s="189"/>
      <c r="H54" s="189" t="s">
        <v>499</v>
      </c>
      <c r="I54" s="189"/>
      <c r="J54" s="220"/>
      <c r="K54" s="190"/>
      <c r="L54" s="191"/>
      <c r="M54" s="191"/>
      <c r="N54" s="191"/>
      <c r="O54" s="191"/>
      <c r="P54" s="191"/>
      <c r="Q54" s="239"/>
      <c r="R54" s="239"/>
      <c r="S54" s="84" t="s">
        <v>3833</v>
      </c>
      <c r="T54" s="84" t="s">
        <v>3834</v>
      </c>
      <c r="U54" s="689" t="s">
        <v>119</v>
      </c>
      <c r="V54" s="689"/>
      <c r="W54" s="434" t="s">
        <v>253</v>
      </c>
      <c r="X54" s="84"/>
      <c r="Y54" s="155"/>
      <c r="Z54" s="217" t="s">
        <v>99</v>
      </c>
      <c r="AA54" s="693" t="s">
        <v>99</v>
      </c>
      <c r="AB54" s="520"/>
      <c r="AC54" s="592" t="s">
        <v>216</v>
      </c>
      <c r="AD54" s="592" t="s">
        <v>216</v>
      </c>
      <c r="AE54" s="2347" t="s">
        <v>3799</v>
      </c>
      <c r="AF54" s="2016"/>
      <c r="AG54" s="622"/>
      <c r="AH54" s="672"/>
      <c r="AI54" s="623"/>
    </row>
    <row r="55" spans="1:35" s="194" customFormat="1" ht="28.5" customHeight="1">
      <c r="A55" s="15">
        <f t="shared" si="0"/>
        <v>52</v>
      </c>
      <c r="B55" s="187" t="s">
        <v>267</v>
      </c>
      <c r="C55" s="84" t="s">
        <v>2979</v>
      </c>
      <c r="D55" s="187" t="s">
        <v>109</v>
      </c>
      <c r="E55" s="188"/>
      <c r="F55" s="189"/>
      <c r="G55" s="189"/>
      <c r="H55" s="189" t="s">
        <v>3837</v>
      </c>
      <c r="I55" s="189"/>
      <c r="J55" s="191"/>
      <c r="K55" s="191"/>
      <c r="L55" s="191"/>
      <c r="M55" s="191"/>
      <c r="N55" s="191"/>
      <c r="O55" s="191"/>
      <c r="P55" s="191"/>
      <c r="Q55" s="191"/>
      <c r="R55" s="191"/>
      <c r="S55" s="84" t="s">
        <v>3838</v>
      </c>
      <c r="T55" s="84" t="s">
        <v>3839</v>
      </c>
      <c r="U55" s="520" t="s">
        <v>105</v>
      </c>
      <c r="V55" s="520"/>
      <c r="W55" s="434" t="s">
        <v>511</v>
      </c>
      <c r="X55" s="694" t="s">
        <v>234</v>
      </c>
      <c r="Y55" s="695" t="s">
        <v>226</v>
      </c>
      <c r="Z55" s="695" t="s">
        <v>99</v>
      </c>
      <c r="AA55" s="696" t="s">
        <v>99</v>
      </c>
      <c r="AB55" s="520"/>
      <c r="AC55" s="592" t="s">
        <v>216</v>
      </c>
      <c r="AD55" s="592" t="s">
        <v>216</v>
      </c>
      <c r="AE55" s="623" t="s">
        <v>163</v>
      </c>
      <c r="AF55" s="1442"/>
      <c r="AG55" s="622"/>
      <c r="AH55" s="622"/>
      <c r="AI55" s="623"/>
    </row>
    <row r="56" spans="1:35" ht="54">
      <c r="A56" s="15">
        <f t="shared" si="0"/>
        <v>53</v>
      </c>
      <c r="B56" s="187" t="s">
        <v>267</v>
      </c>
      <c r="C56" s="84" t="s">
        <v>3840</v>
      </c>
      <c r="D56" s="187" t="s">
        <v>109</v>
      </c>
      <c r="E56" s="188"/>
      <c r="F56" s="189"/>
      <c r="G56" s="189"/>
      <c r="H56" s="189" t="s">
        <v>2300</v>
      </c>
      <c r="I56" s="189"/>
      <c r="J56" s="191"/>
      <c r="K56" s="191"/>
      <c r="L56" s="191"/>
      <c r="M56" s="191"/>
      <c r="N56" s="191"/>
      <c r="O56" s="191"/>
      <c r="P56" s="191"/>
      <c r="Q56" s="239"/>
      <c r="R56" s="239"/>
      <c r="S56" s="84" t="s">
        <v>3841</v>
      </c>
      <c r="T56" s="84" t="s">
        <v>6693</v>
      </c>
      <c r="U56" s="520" t="s">
        <v>119</v>
      </c>
      <c r="V56" s="520"/>
      <c r="W56" s="434" t="s">
        <v>511</v>
      </c>
      <c r="X56" s="84" t="s">
        <v>254</v>
      </c>
      <c r="Y56" s="217" t="s">
        <v>142</v>
      </c>
      <c r="Z56" s="217" t="s">
        <v>99</v>
      </c>
      <c r="AA56" s="669" t="s">
        <v>99</v>
      </c>
      <c r="AB56" s="520"/>
      <c r="AC56" s="592" t="s">
        <v>216</v>
      </c>
      <c r="AD56" s="592" t="s">
        <v>216</v>
      </c>
      <c r="AE56" s="241" t="s">
        <v>3809</v>
      </c>
      <c r="AG56" s="374"/>
      <c r="AH56" s="382"/>
      <c r="AI56" s="374"/>
    </row>
    <row r="57" spans="1:35" s="194" customFormat="1" ht="28.5" customHeight="1">
      <c r="A57" s="15">
        <f t="shared" si="0"/>
        <v>54</v>
      </c>
      <c r="B57" s="187" t="s">
        <v>267</v>
      </c>
      <c r="C57" s="383" t="s">
        <v>507</v>
      </c>
      <c r="D57" s="187" t="s">
        <v>109</v>
      </c>
      <c r="E57" s="188"/>
      <c r="F57" s="189"/>
      <c r="G57" s="189"/>
      <c r="H57" s="189" t="s">
        <v>2290</v>
      </c>
      <c r="I57" s="189"/>
      <c r="J57" s="191"/>
      <c r="K57" s="191"/>
      <c r="L57" s="191"/>
      <c r="M57" s="191"/>
      <c r="N57" s="191"/>
      <c r="O57" s="191"/>
      <c r="P57" s="191"/>
      <c r="Q57" s="191"/>
      <c r="R57" s="191"/>
      <c r="S57" s="84" t="s">
        <v>3843</v>
      </c>
      <c r="T57" s="84" t="s">
        <v>3844</v>
      </c>
      <c r="U57" s="520" t="s">
        <v>119</v>
      </c>
      <c r="V57" s="520"/>
      <c r="W57" s="434" t="s">
        <v>511</v>
      </c>
      <c r="X57" s="694" t="s">
        <v>254</v>
      </c>
      <c r="Y57" s="695" t="s">
        <v>142</v>
      </c>
      <c r="Z57" s="695" t="s">
        <v>99</v>
      </c>
      <c r="AA57" s="696" t="s">
        <v>99</v>
      </c>
      <c r="AB57" s="520"/>
      <c r="AC57" s="592" t="s">
        <v>216</v>
      </c>
      <c r="AD57" s="592" t="s">
        <v>216</v>
      </c>
      <c r="AE57" s="623" t="s">
        <v>163</v>
      </c>
      <c r="AF57" s="1442"/>
      <c r="AG57" s="622" t="s">
        <v>163</v>
      </c>
      <c r="AH57" s="622" t="s">
        <v>163</v>
      </c>
      <c r="AI57" s="623" t="s">
        <v>163</v>
      </c>
    </row>
    <row r="58" spans="1:35" s="396" customFormat="1" ht="40.5" customHeight="1">
      <c r="A58" s="15">
        <f t="shared" si="0"/>
        <v>55</v>
      </c>
      <c r="B58" s="391" t="s">
        <v>267</v>
      </c>
      <c r="C58" s="391" t="s">
        <v>3845</v>
      </c>
      <c r="D58" s="391" t="s">
        <v>124</v>
      </c>
      <c r="E58" s="404"/>
      <c r="F58" s="832" t="s">
        <v>3846</v>
      </c>
      <c r="G58" s="393"/>
      <c r="H58" s="832"/>
      <c r="I58" s="698"/>
      <c r="J58" s="2007"/>
      <c r="K58" s="698"/>
      <c r="L58" s="405"/>
      <c r="M58" s="406"/>
      <c r="N58" s="406"/>
      <c r="O58" s="406"/>
      <c r="P58" s="406"/>
      <c r="Q58" s="414"/>
      <c r="R58" s="414"/>
      <c r="S58" s="78" t="s">
        <v>3847</v>
      </c>
      <c r="T58" s="78" t="s">
        <v>3848</v>
      </c>
      <c r="U58" s="699" t="s">
        <v>272</v>
      </c>
      <c r="V58" s="699"/>
      <c r="W58" s="426" t="s">
        <v>633</v>
      </c>
      <c r="X58" s="78" t="s">
        <v>99</v>
      </c>
      <c r="Y58" s="565" t="s">
        <v>177</v>
      </c>
      <c r="Z58" s="565" t="s">
        <v>99</v>
      </c>
      <c r="AA58" s="681" t="s">
        <v>3993</v>
      </c>
      <c r="AB58" s="681" t="s">
        <v>3993</v>
      </c>
      <c r="AC58" s="678" t="s">
        <v>216</v>
      </c>
      <c r="AD58" s="678" t="s">
        <v>216</v>
      </c>
      <c r="AE58" s="623" t="s">
        <v>163</v>
      </c>
      <c r="AF58" s="1442"/>
      <c r="AG58" s="622" t="s">
        <v>163</v>
      </c>
      <c r="AH58" s="622" t="s">
        <v>163</v>
      </c>
      <c r="AI58" s="623" t="s">
        <v>163</v>
      </c>
    </row>
    <row r="59" spans="1:35">
      <c r="A59" s="15">
        <f t="shared" si="0"/>
        <v>56</v>
      </c>
      <c r="B59" s="397" t="s">
        <v>267</v>
      </c>
      <c r="C59" s="397" t="s">
        <v>1121</v>
      </c>
      <c r="D59" s="397" t="s">
        <v>131</v>
      </c>
      <c r="E59" s="410"/>
      <c r="F59" s="833"/>
      <c r="G59" s="833" t="s">
        <v>276</v>
      </c>
      <c r="H59" s="833"/>
      <c r="I59" s="399"/>
      <c r="J59" s="2008"/>
      <c r="K59" s="399"/>
      <c r="L59" s="400"/>
      <c r="M59" s="700"/>
      <c r="N59" s="701"/>
      <c r="O59" s="700"/>
      <c r="P59" s="701"/>
      <c r="Q59" s="401"/>
      <c r="R59" s="701"/>
      <c r="S59" s="66" t="s">
        <v>277</v>
      </c>
      <c r="T59" s="66" t="s">
        <v>278</v>
      </c>
      <c r="U59" s="702" t="s">
        <v>96</v>
      </c>
      <c r="V59" s="702"/>
      <c r="W59" s="402" t="s">
        <v>638</v>
      </c>
      <c r="X59" s="66" t="s">
        <v>99</v>
      </c>
      <c r="Y59" s="566" t="s">
        <v>177</v>
      </c>
      <c r="Z59" s="566" t="s">
        <v>99</v>
      </c>
      <c r="AA59" s="684" t="s">
        <v>177</v>
      </c>
      <c r="AB59" s="684" t="s">
        <v>177</v>
      </c>
      <c r="AC59" s="703" t="s">
        <v>99</v>
      </c>
      <c r="AD59" s="703" t="s">
        <v>99</v>
      </c>
      <c r="AE59" s="623" t="s">
        <v>163</v>
      </c>
      <c r="AG59" s="622" t="s">
        <v>163</v>
      </c>
      <c r="AH59" s="622" t="s">
        <v>163</v>
      </c>
      <c r="AI59" s="623" t="s">
        <v>163</v>
      </c>
    </row>
    <row r="60" spans="1:35" ht="40.5" customHeight="1">
      <c r="A60" s="15">
        <f t="shared" si="0"/>
        <v>57</v>
      </c>
      <c r="B60" s="2350" t="s">
        <v>267</v>
      </c>
      <c r="C60" s="2350" t="s">
        <v>279</v>
      </c>
      <c r="D60" s="2350" t="s">
        <v>109</v>
      </c>
      <c r="E60" s="2351"/>
      <c r="F60" s="2352"/>
      <c r="G60" s="2352"/>
      <c r="H60" s="2352" t="s">
        <v>3849</v>
      </c>
      <c r="I60" s="2352"/>
      <c r="J60" s="2353"/>
      <c r="K60" s="2352"/>
      <c r="L60" s="2354"/>
      <c r="M60" s="2355"/>
      <c r="N60" s="2355"/>
      <c r="O60" s="2355"/>
      <c r="P60" s="2355"/>
      <c r="Q60" s="2355"/>
      <c r="R60" s="2355"/>
      <c r="S60" s="2356" t="s">
        <v>281</v>
      </c>
      <c r="T60" s="2356" t="s">
        <v>282</v>
      </c>
      <c r="U60" s="2357" t="s">
        <v>128</v>
      </c>
      <c r="V60" s="2357"/>
      <c r="W60" s="155" t="s">
        <v>638</v>
      </c>
      <c r="X60" s="2356" t="s">
        <v>99</v>
      </c>
      <c r="Y60" s="2358" t="s">
        <v>177</v>
      </c>
      <c r="Z60" s="2358" t="s">
        <v>99</v>
      </c>
      <c r="AA60" s="2359" t="s">
        <v>99</v>
      </c>
      <c r="AB60" s="520"/>
      <c r="AC60" s="2360" t="s">
        <v>107</v>
      </c>
      <c r="AD60" s="2360" t="s">
        <v>107</v>
      </c>
      <c r="AE60" s="623" t="s">
        <v>163</v>
      </c>
      <c r="AG60" s="622" t="s">
        <v>163</v>
      </c>
      <c r="AH60" s="622" t="s">
        <v>163</v>
      </c>
      <c r="AI60" s="623" t="s">
        <v>163</v>
      </c>
    </row>
    <row r="61" spans="1:35">
      <c r="A61" s="15">
        <f t="shared" si="0"/>
        <v>58</v>
      </c>
      <c r="B61" s="2350" t="s">
        <v>267</v>
      </c>
      <c r="C61" s="2350" t="s">
        <v>289</v>
      </c>
      <c r="D61" s="2350" t="s">
        <v>109</v>
      </c>
      <c r="E61" s="2351"/>
      <c r="F61" s="2352"/>
      <c r="G61" s="2352"/>
      <c r="H61" s="2352" t="s">
        <v>290</v>
      </c>
      <c r="I61" s="2352"/>
      <c r="J61" s="2353"/>
      <c r="K61" s="2352"/>
      <c r="L61" s="2354"/>
      <c r="M61" s="2355"/>
      <c r="N61" s="2355"/>
      <c r="O61" s="2355"/>
      <c r="P61" s="2355"/>
      <c r="Q61" s="2355"/>
      <c r="R61" s="2355"/>
      <c r="S61" s="2356" t="s">
        <v>291</v>
      </c>
      <c r="T61" s="2356" t="s">
        <v>292</v>
      </c>
      <c r="U61" s="2357" t="s">
        <v>119</v>
      </c>
      <c r="V61" s="2357"/>
      <c r="W61" s="2357" t="s">
        <v>638</v>
      </c>
      <c r="X61" s="2356"/>
      <c r="Y61" s="2358"/>
      <c r="Z61" s="2358" t="s">
        <v>99</v>
      </c>
      <c r="AA61" s="2359" t="s">
        <v>99</v>
      </c>
      <c r="AB61" s="520"/>
      <c r="AC61" s="2360" t="s">
        <v>216</v>
      </c>
      <c r="AD61" s="2360" t="s">
        <v>216</v>
      </c>
      <c r="AE61" s="2361" t="s">
        <v>3850</v>
      </c>
      <c r="AG61" s="374" t="s">
        <v>3851</v>
      </c>
      <c r="AH61" s="382" t="s">
        <v>3852</v>
      </c>
      <c r="AI61" s="374" t="s">
        <v>128</v>
      </c>
    </row>
    <row r="62" spans="1:35" ht="34.5" customHeight="1">
      <c r="A62" s="15">
        <f t="shared" si="0"/>
        <v>59</v>
      </c>
      <c r="B62" s="2350" t="s">
        <v>267</v>
      </c>
      <c r="C62" s="2350" t="s">
        <v>293</v>
      </c>
      <c r="D62" s="2350" t="s">
        <v>109</v>
      </c>
      <c r="E62" s="2351"/>
      <c r="F62" s="2352"/>
      <c r="G62" s="2352"/>
      <c r="H62" s="2352" t="s">
        <v>3853</v>
      </c>
      <c r="I62" s="2352"/>
      <c r="J62" s="2353"/>
      <c r="K62" s="2352"/>
      <c r="L62" s="2352"/>
      <c r="M62" s="2352"/>
      <c r="N62" s="2352"/>
      <c r="O62" s="2352"/>
      <c r="P62" s="2352"/>
      <c r="Q62" s="2355"/>
      <c r="R62" s="2355"/>
      <c r="S62" s="2356" t="s">
        <v>3854</v>
      </c>
      <c r="T62" s="2356" t="s">
        <v>3855</v>
      </c>
      <c r="U62" s="2357" t="s">
        <v>119</v>
      </c>
      <c r="V62" s="2357"/>
      <c r="W62" s="2357" t="s">
        <v>638</v>
      </c>
      <c r="X62" s="2356" t="s">
        <v>99</v>
      </c>
      <c r="Y62" s="2358" t="s">
        <v>177</v>
      </c>
      <c r="Z62" s="2358" t="s">
        <v>99</v>
      </c>
      <c r="AA62" s="2359" t="s">
        <v>99</v>
      </c>
      <c r="AB62" s="520"/>
      <c r="AC62" s="2360" t="s">
        <v>216</v>
      </c>
      <c r="AD62" s="2360" t="s">
        <v>216</v>
      </c>
      <c r="AE62" s="623" t="s">
        <v>163</v>
      </c>
      <c r="AG62" s="622" t="s">
        <v>163</v>
      </c>
      <c r="AH62" s="622" t="s">
        <v>163</v>
      </c>
      <c r="AI62" s="623" t="s">
        <v>163</v>
      </c>
    </row>
    <row r="63" spans="1:35" ht="34.5" customHeight="1">
      <c r="A63" s="15">
        <f t="shared" si="0"/>
        <v>60</v>
      </c>
      <c r="B63" s="2350" t="s">
        <v>267</v>
      </c>
      <c r="C63" s="2350" t="s">
        <v>297</v>
      </c>
      <c r="D63" s="2350" t="s">
        <v>109</v>
      </c>
      <c r="E63" s="2351"/>
      <c r="F63" s="2352"/>
      <c r="G63" s="2352"/>
      <c r="H63" s="2352" t="s">
        <v>298</v>
      </c>
      <c r="I63" s="2352"/>
      <c r="J63" s="2353"/>
      <c r="K63" s="2352"/>
      <c r="L63" s="2352"/>
      <c r="M63" s="2352"/>
      <c r="N63" s="2352"/>
      <c r="O63" s="2352"/>
      <c r="P63" s="2352"/>
      <c r="Q63" s="2354"/>
      <c r="R63" s="2355"/>
      <c r="S63" s="2356" t="s">
        <v>299</v>
      </c>
      <c r="T63" s="2356" t="s">
        <v>299</v>
      </c>
      <c r="U63" s="520" t="s">
        <v>128</v>
      </c>
      <c r="V63" s="520"/>
      <c r="W63" s="2357" t="s">
        <v>638</v>
      </c>
      <c r="X63" s="2356" t="s">
        <v>3856</v>
      </c>
      <c r="Y63" s="2358" t="s">
        <v>3857</v>
      </c>
      <c r="Z63" s="2358" t="s">
        <v>99</v>
      </c>
      <c r="AA63" s="2359" t="s">
        <v>99</v>
      </c>
      <c r="AB63" s="520"/>
      <c r="AC63" s="2360" t="s">
        <v>216</v>
      </c>
      <c r="AD63" s="2360" t="s">
        <v>216</v>
      </c>
      <c r="AE63" s="2361" t="s">
        <v>3809</v>
      </c>
      <c r="AG63" s="374" t="s">
        <v>3858</v>
      </c>
      <c r="AH63" s="382" t="s">
        <v>3859</v>
      </c>
      <c r="AI63" s="374" t="s">
        <v>128</v>
      </c>
    </row>
    <row r="64" spans="1:35" s="194" customFormat="1">
      <c r="A64" s="15">
        <f t="shared" si="0"/>
        <v>61</v>
      </c>
      <c r="B64" s="2350" t="s">
        <v>267</v>
      </c>
      <c r="C64" s="187" t="s">
        <v>310</v>
      </c>
      <c r="D64" s="187" t="s">
        <v>109</v>
      </c>
      <c r="E64" s="188"/>
      <c r="F64" s="189"/>
      <c r="G64" s="189"/>
      <c r="H64" s="189" t="s">
        <v>311</v>
      </c>
      <c r="I64" s="189"/>
      <c r="J64" s="191"/>
      <c r="K64" s="191"/>
      <c r="L64" s="189"/>
      <c r="M64" s="191"/>
      <c r="N64" s="191"/>
      <c r="O64" s="191"/>
      <c r="P64" s="191"/>
      <c r="Q64" s="189"/>
      <c r="R64" s="191"/>
      <c r="S64" s="84" t="s">
        <v>312</v>
      </c>
      <c r="T64" s="84" t="s">
        <v>312</v>
      </c>
      <c r="U64" s="520" t="s">
        <v>119</v>
      </c>
      <c r="V64" s="520"/>
      <c r="W64" s="155" t="s">
        <v>511</v>
      </c>
      <c r="X64" s="84"/>
      <c r="Y64" s="155"/>
      <c r="Z64" s="155" t="s">
        <v>99</v>
      </c>
      <c r="AA64" s="669" t="s">
        <v>99</v>
      </c>
      <c r="AB64" s="520"/>
      <c r="AC64" s="217" t="s">
        <v>216</v>
      </c>
      <c r="AD64" s="217" t="s">
        <v>216</v>
      </c>
      <c r="AE64" s="623" t="s">
        <v>163</v>
      </c>
      <c r="AF64" s="1442"/>
      <c r="AG64" s="622" t="s">
        <v>163</v>
      </c>
      <c r="AH64" s="622" t="s">
        <v>163</v>
      </c>
      <c r="AI64" s="623" t="s">
        <v>163</v>
      </c>
    </row>
    <row r="65" spans="1:35" s="421" customFormat="1">
      <c r="A65" s="15">
        <f t="shared" si="0"/>
        <v>62</v>
      </c>
      <c r="B65" s="376" t="s">
        <v>91</v>
      </c>
      <c r="C65" s="376" t="s">
        <v>3860</v>
      </c>
      <c r="D65" s="397" t="s">
        <v>1030</v>
      </c>
      <c r="E65" s="398" t="s">
        <v>3861</v>
      </c>
      <c r="F65" s="377"/>
      <c r="G65" s="377"/>
      <c r="H65" s="399"/>
      <c r="I65" s="399"/>
      <c r="J65" s="399"/>
      <c r="K65" s="399"/>
      <c r="L65" s="399"/>
      <c r="M65" s="399"/>
      <c r="N65" s="399"/>
      <c r="O65" s="399"/>
      <c r="P65" s="399"/>
      <c r="Q65" s="399"/>
      <c r="R65" s="492"/>
      <c r="S65" s="378" t="s">
        <v>3862</v>
      </c>
      <c r="T65" s="378" t="s">
        <v>3863</v>
      </c>
      <c r="U65" s="702" t="s">
        <v>1150</v>
      </c>
      <c r="V65" s="702"/>
      <c r="W65" s="102" t="s">
        <v>129</v>
      </c>
      <c r="X65" s="66" t="s">
        <v>99</v>
      </c>
      <c r="Y65" s="649" t="s">
        <v>177</v>
      </c>
      <c r="Z65" s="649" t="s">
        <v>99</v>
      </c>
      <c r="AA65" s="664" t="s">
        <v>99</v>
      </c>
      <c r="AB65" s="702"/>
      <c r="AC65" s="718" t="s">
        <v>683</v>
      </c>
      <c r="AD65" s="718" t="s">
        <v>683</v>
      </c>
      <c r="AE65" s="623" t="s">
        <v>163</v>
      </c>
      <c r="AF65" s="1444"/>
      <c r="AG65" s="622" t="s">
        <v>163</v>
      </c>
      <c r="AH65" s="622" t="s">
        <v>163</v>
      </c>
      <c r="AI65" s="623" t="s">
        <v>163</v>
      </c>
    </row>
    <row r="66" spans="1:35" s="396" customFormat="1" ht="34.5" customHeight="1">
      <c r="A66" s="15">
        <f t="shared" si="0"/>
        <v>63</v>
      </c>
      <c r="B66" s="390" t="s">
        <v>91</v>
      </c>
      <c r="C66" s="390" t="s">
        <v>3864</v>
      </c>
      <c r="D66" s="391" t="s">
        <v>124</v>
      </c>
      <c r="E66" s="392"/>
      <c r="F66" s="636" t="s">
        <v>3865</v>
      </c>
      <c r="G66" s="637"/>
      <c r="H66" s="638"/>
      <c r="I66" s="637"/>
      <c r="J66" s="638"/>
      <c r="K66" s="637"/>
      <c r="L66" s="638"/>
      <c r="M66" s="637"/>
      <c r="N66" s="637"/>
      <c r="O66" s="637"/>
      <c r="P66" s="637"/>
      <c r="Q66" s="637"/>
      <c r="R66" s="639"/>
      <c r="S66" s="394" t="s">
        <v>3866</v>
      </c>
      <c r="T66" s="394" t="s">
        <v>3867</v>
      </c>
      <c r="U66" s="699" t="s">
        <v>1150</v>
      </c>
      <c r="V66" s="699"/>
      <c r="W66" s="79" t="s">
        <v>106</v>
      </c>
      <c r="X66" s="78" t="s">
        <v>99</v>
      </c>
      <c r="Y66" s="565" t="s">
        <v>177</v>
      </c>
      <c r="Z66" s="565" t="s">
        <v>99</v>
      </c>
      <c r="AA66" s="681" t="s">
        <v>99</v>
      </c>
      <c r="AB66" s="681" t="s">
        <v>99</v>
      </c>
      <c r="AC66" s="719" t="s">
        <v>683</v>
      </c>
      <c r="AD66" s="719" t="s">
        <v>683</v>
      </c>
      <c r="AE66" s="623" t="s">
        <v>163</v>
      </c>
      <c r="AF66" s="1442"/>
      <c r="AG66" s="622" t="s">
        <v>163</v>
      </c>
      <c r="AH66" s="622" t="s">
        <v>163</v>
      </c>
      <c r="AI66" s="623" t="s">
        <v>163</v>
      </c>
    </row>
    <row r="67" spans="1:35" s="381" customFormat="1" ht="34.5" customHeight="1">
      <c r="A67" s="15">
        <f t="shared" si="0"/>
        <v>64</v>
      </c>
      <c r="B67" s="376" t="s">
        <v>91</v>
      </c>
      <c r="C67" s="423" t="s">
        <v>3868</v>
      </c>
      <c r="D67" s="397" t="s">
        <v>131</v>
      </c>
      <c r="E67" s="398"/>
      <c r="F67" s="377"/>
      <c r="G67" s="377" t="s">
        <v>3869</v>
      </c>
      <c r="H67" s="399"/>
      <c r="I67" s="399"/>
      <c r="J67" s="399"/>
      <c r="K67" s="399"/>
      <c r="L67" s="399"/>
      <c r="M67" s="399"/>
      <c r="N67" s="399"/>
      <c r="O67" s="399"/>
      <c r="P67" s="399"/>
      <c r="Q67" s="399"/>
      <c r="R67" s="492"/>
      <c r="S67" s="378" t="s">
        <v>3870</v>
      </c>
      <c r="T67" s="378" t="s">
        <v>3871</v>
      </c>
      <c r="U67" s="702" t="s">
        <v>96</v>
      </c>
      <c r="V67" s="702"/>
      <c r="W67" s="102" t="s">
        <v>129</v>
      </c>
      <c r="X67" s="66" t="s">
        <v>99</v>
      </c>
      <c r="Y67" s="649" t="s">
        <v>177</v>
      </c>
      <c r="Z67" s="649" t="s">
        <v>99</v>
      </c>
      <c r="AA67" s="664" t="s">
        <v>99</v>
      </c>
      <c r="AB67" s="664" t="s">
        <v>99</v>
      </c>
      <c r="AC67" s="718" t="s">
        <v>99</v>
      </c>
      <c r="AD67" s="718" t="s">
        <v>99</v>
      </c>
      <c r="AE67" s="623" t="s">
        <v>163</v>
      </c>
      <c r="AF67" s="1442"/>
      <c r="AG67" s="622" t="s">
        <v>163</v>
      </c>
      <c r="AH67" s="622" t="s">
        <v>163</v>
      </c>
      <c r="AI67" s="623" t="s">
        <v>163</v>
      </c>
    </row>
    <row r="68" spans="1:35" ht="49.5" customHeight="1">
      <c r="A68" s="15">
        <f t="shared" ref="A68:A131" si="1">ROW()-ROW(A$3)</f>
        <v>65</v>
      </c>
      <c r="B68" s="390" t="s">
        <v>91</v>
      </c>
      <c r="C68" s="422" t="s">
        <v>3872</v>
      </c>
      <c r="D68" s="391" t="s">
        <v>124</v>
      </c>
      <c r="E68" s="392"/>
      <c r="F68" s="675"/>
      <c r="G68" s="675"/>
      <c r="H68" s="393" t="s">
        <v>3873</v>
      </c>
      <c r="I68" s="393"/>
      <c r="J68" s="393"/>
      <c r="K68" s="393"/>
      <c r="L68" s="393"/>
      <c r="M68" s="393"/>
      <c r="N68" s="393"/>
      <c r="O68" s="393"/>
      <c r="P68" s="393"/>
      <c r="Q68" s="393"/>
      <c r="R68" s="467"/>
      <c r="S68" s="394" t="s">
        <v>3874</v>
      </c>
      <c r="T68" s="394" t="s">
        <v>3875</v>
      </c>
      <c r="U68" s="699" t="s">
        <v>1150</v>
      </c>
      <c r="V68" s="699"/>
      <c r="W68" s="94" t="s">
        <v>129</v>
      </c>
      <c r="X68" s="78" t="s">
        <v>99</v>
      </c>
      <c r="Y68" s="641" t="s">
        <v>177</v>
      </c>
      <c r="Z68" s="641" t="s">
        <v>99</v>
      </c>
      <c r="AA68" s="677" t="s">
        <v>99</v>
      </c>
      <c r="AB68" s="677" t="s">
        <v>99</v>
      </c>
      <c r="AC68" s="719" t="s">
        <v>683</v>
      </c>
      <c r="AD68" s="719" t="s">
        <v>683</v>
      </c>
      <c r="AE68" s="720" t="s">
        <v>3721</v>
      </c>
      <c r="AG68" s="374" t="s">
        <v>3876</v>
      </c>
      <c r="AH68" s="382" t="s">
        <v>3877</v>
      </c>
      <c r="AI68" s="374" t="s">
        <v>128</v>
      </c>
    </row>
    <row r="69" spans="1:35" s="194" customFormat="1" ht="34.5" customHeight="1">
      <c r="A69" s="15">
        <f t="shared" si="1"/>
        <v>66</v>
      </c>
      <c r="B69" s="376" t="s">
        <v>91</v>
      </c>
      <c r="C69" s="376" t="s">
        <v>3878</v>
      </c>
      <c r="D69" s="397" t="s">
        <v>131</v>
      </c>
      <c r="E69" s="398"/>
      <c r="F69" s="377"/>
      <c r="G69" s="377"/>
      <c r="H69" s="399"/>
      <c r="I69" s="399" t="s">
        <v>352</v>
      </c>
      <c r="J69" s="399"/>
      <c r="K69" s="399"/>
      <c r="L69" s="399"/>
      <c r="M69" s="399"/>
      <c r="N69" s="399"/>
      <c r="O69" s="399"/>
      <c r="P69" s="399"/>
      <c r="Q69" s="399"/>
      <c r="R69" s="492"/>
      <c r="S69" s="378" t="s">
        <v>1759</v>
      </c>
      <c r="T69" s="378" t="s">
        <v>1760</v>
      </c>
      <c r="U69" s="702" t="s">
        <v>96</v>
      </c>
      <c r="V69" s="702"/>
      <c r="W69" s="102" t="s">
        <v>129</v>
      </c>
      <c r="X69" s="66" t="s">
        <v>99</v>
      </c>
      <c r="Y69" s="649" t="s">
        <v>177</v>
      </c>
      <c r="Z69" s="649" t="s">
        <v>99</v>
      </c>
      <c r="AA69" s="664" t="s">
        <v>99</v>
      </c>
      <c r="AB69" s="702"/>
      <c r="AC69" s="665" t="s">
        <v>99</v>
      </c>
      <c r="AD69" s="665" t="s">
        <v>99</v>
      </c>
      <c r="AE69" s="623" t="s">
        <v>163</v>
      </c>
      <c r="AF69" s="1442"/>
      <c r="AG69" s="622" t="s">
        <v>163</v>
      </c>
      <c r="AH69" s="622" t="s">
        <v>163</v>
      </c>
      <c r="AI69" s="623" t="s">
        <v>163</v>
      </c>
    </row>
    <row r="70" spans="1:35" ht="39.75" customHeight="1">
      <c r="A70" s="15">
        <f t="shared" si="1"/>
        <v>67</v>
      </c>
      <c r="B70" s="187" t="s">
        <v>91</v>
      </c>
      <c r="C70" s="187" t="s">
        <v>355</v>
      </c>
      <c r="D70" s="187" t="s">
        <v>109</v>
      </c>
      <c r="E70" s="188"/>
      <c r="F70" s="189"/>
      <c r="G70" s="189"/>
      <c r="H70" s="189"/>
      <c r="I70" s="189"/>
      <c r="J70" s="189" t="s">
        <v>356</v>
      </c>
      <c r="K70" s="189"/>
      <c r="L70" s="189"/>
      <c r="M70" s="189"/>
      <c r="N70" s="189"/>
      <c r="O70" s="189"/>
      <c r="P70" s="189"/>
      <c r="Q70" s="189"/>
      <c r="R70" s="495"/>
      <c r="S70" s="84" t="s">
        <v>3879</v>
      </c>
      <c r="T70" s="84" t="s">
        <v>3880</v>
      </c>
      <c r="U70" s="520" t="s">
        <v>105</v>
      </c>
      <c r="V70" s="520"/>
      <c r="W70" s="49" t="s">
        <v>129</v>
      </c>
      <c r="X70" s="84" t="s">
        <v>99</v>
      </c>
      <c r="Y70" s="217" t="s">
        <v>177</v>
      </c>
      <c r="Z70" s="217" t="s">
        <v>99</v>
      </c>
      <c r="AA70" s="669" t="s">
        <v>99</v>
      </c>
      <c r="AB70" s="520"/>
      <c r="AC70" s="592" t="s">
        <v>274</v>
      </c>
      <c r="AD70" s="592" t="s">
        <v>274</v>
      </c>
      <c r="AE70" s="241" t="s">
        <v>3850</v>
      </c>
      <c r="AG70" s="374" t="s">
        <v>3881</v>
      </c>
      <c r="AH70" s="382" t="s">
        <v>3882</v>
      </c>
      <c r="AI70" s="374" t="s">
        <v>517</v>
      </c>
    </row>
    <row r="71" spans="1:35" ht="36">
      <c r="A71" s="15">
        <f t="shared" si="1"/>
        <v>68</v>
      </c>
      <c r="B71" s="187" t="s">
        <v>91</v>
      </c>
      <c r="C71" s="187" t="s">
        <v>360</v>
      </c>
      <c r="D71" s="187" t="s">
        <v>109</v>
      </c>
      <c r="E71" s="189"/>
      <c r="F71" s="189"/>
      <c r="G71" s="189"/>
      <c r="H71" s="189"/>
      <c r="I71" s="190"/>
      <c r="J71" s="189" t="s">
        <v>361</v>
      </c>
      <c r="K71" s="189"/>
      <c r="L71" s="188"/>
      <c r="M71" s="190"/>
      <c r="N71" s="191"/>
      <c r="O71" s="191"/>
      <c r="P71" s="191"/>
      <c r="Q71" s="191"/>
      <c r="R71" s="191"/>
      <c r="S71" s="84" t="s">
        <v>2929</v>
      </c>
      <c r="T71" s="84" t="s">
        <v>7518</v>
      </c>
      <c r="U71" s="520" t="s">
        <v>119</v>
      </c>
      <c r="V71" s="520"/>
      <c r="W71" s="49" t="s">
        <v>129</v>
      </c>
      <c r="X71" s="84"/>
      <c r="Y71" s="155"/>
      <c r="Z71" s="155"/>
      <c r="AA71" s="669" t="s">
        <v>6735</v>
      </c>
      <c r="AB71" s="520"/>
      <c r="AC71" s="592" t="s">
        <v>274</v>
      </c>
      <c r="AD71" s="592" t="s">
        <v>274</v>
      </c>
      <c r="AE71" s="241" t="s">
        <v>3850</v>
      </c>
      <c r="AG71" s="374" t="s">
        <v>3883</v>
      </c>
      <c r="AH71" s="382" t="s">
        <v>3884</v>
      </c>
      <c r="AI71" s="374" t="s">
        <v>105</v>
      </c>
    </row>
    <row r="72" spans="1:35" s="194" customFormat="1">
      <c r="A72" s="15">
        <f t="shared" si="1"/>
        <v>69</v>
      </c>
      <c r="B72" s="187" t="s">
        <v>91</v>
      </c>
      <c r="C72" s="227" t="s">
        <v>367</v>
      </c>
      <c r="D72" s="187" t="s">
        <v>109</v>
      </c>
      <c r="E72" s="188"/>
      <c r="F72" s="189"/>
      <c r="G72" s="189"/>
      <c r="H72" s="189"/>
      <c r="I72" s="189"/>
      <c r="J72" s="189" t="s">
        <v>368</v>
      </c>
      <c r="K72" s="189"/>
      <c r="L72" s="190"/>
      <c r="M72" s="191"/>
      <c r="N72" s="191"/>
      <c r="O72" s="191"/>
      <c r="P72" s="191"/>
      <c r="Q72" s="191"/>
      <c r="R72" s="191"/>
      <c r="S72" s="84" t="s">
        <v>1764</v>
      </c>
      <c r="T72" s="84" t="s">
        <v>1765</v>
      </c>
      <c r="U72" s="520" t="s">
        <v>105</v>
      </c>
      <c r="V72" s="520"/>
      <c r="W72" s="49" t="s">
        <v>129</v>
      </c>
      <c r="X72" s="84"/>
      <c r="Y72" s="217"/>
      <c r="Z72" s="155"/>
      <c r="AA72" s="669"/>
      <c r="AB72" s="520"/>
      <c r="AC72" s="721" t="s">
        <v>371</v>
      </c>
      <c r="AD72" s="721" t="s">
        <v>371</v>
      </c>
      <c r="AE72" s="348" t="s">
        <v>3726</v>
      </c>
      <c r="AF72" s="1442">
        <v>1</v>
      </c>
      <c r="AG72" s="193" t="s">
        <v>3885</v>
      </c>
      <c r="AH72" s="187" t="s">
        <v>3886</v>
      </c>
      <c r="AI72" s="193" t="s">
        <v>128</v>
      </c>
    </row>
    <row r="73" spans="1:35" s="194" customFormat="1" ht="73" customHeight="1">
      <c r="A73" s="15">
        <f t="shared" si="1"/>
        <v>70</v>
      </c>
      <c r="B73" s="722" t="s">
        <v>91</v>
      </c>
      <c r="C73" s="722" t="s">
        <v>1766</v>
      </c>
      <c r="D73" s="722" t="s">
        <v>109</v>
      </c>
      <c r="E73" s="723"/>
      <c r="F73" s="724"/>
      <c r="G73" s="724"/>
      <c r="H73" s="724"/>
      <c r="I73" s="724"/>
      <c r="J73" s="724" t="s">
        <v>2930</v>
      </c>
      <c r="K73" s="724"/>
      <c r="L73" s="724"/>
      <c r="M73" s="724"/>
      <c r="N73" s="724"/>
      <c r="O73" s="724"/>
      <c r="P73" s="724"/>
      <c r="Q73" s="724"/>
      <c r="R73" s="724"/>
      <c r="S73" s="725" t="s">
        <v>6684</v>
      </c>
      <c r="T73" s="725" t="s">
        <v>3888</v>
      </c>
      <c r="U73" s="520" t="s">
        <v>105</v>
      </c>
      <c r="V73" s="520"/>
      <c r="W73" s="335" t="s">
        <v>511</v>
      </c>
      <c r="X73" s="725" t="s">
        <v>6733</v>
      </c>
      <c r="Y73" s="726" t="s">
        <v>1208</v>
      </c>
      <c r="Z73" s="155" t="s">
        <v>1209</v>
      </c>
      <c r="AA73" s="2359" t="s">
        <v>6734</v>
      </c>
      <c r="AB73" s="520"/>
      <c r="AC73" s="2362" t="s">
        <v>371</v>
      </c>
      <c r="AD73" s="2362" t="s">
        <v>371</v>
      </c>
      <c r="AE73" s="348" t="s">
        <v>3726</v>
      </c>
      <c r="AF73" s="1442">
        <v>1</v>
      </c>
      <c r="AG73" s="193" t="s">
        <v>3890</v>
      </c>
      <c r="AH73" s="187" t="s">
        <v>3891</v>
      </c>
      <c r="AI73" s="193" t="s">
        <v>128</v>
      </c>
    </row>
    <row r="74" spans="1:35" s="194" customFormat="1" ht="48" customHeight="1">
      <c r="A74" s="15">
        <f t="shared" si="1"/>
        <v>71</v>
      </c>
      <c r="B74" s="722" t="s">
        <v>91</v>
      </c>
      <c r="C74" s="722" t="s">
        <v>3892</v>
      </c>
      <c r="D74" s="722" t="s">
        <v>109</v>
      </c>
      <c r="E74" s="723"/>
      <c r="F74" s="724"/>
      <c r="G74" s="724"/>
      <c r="H74" s="724"/>
      <c r="I74" s="724"/>
      <c r="J74" s="724" t="s">
        <v>3893</v>
      </c>
      <c r="K74" s="724"/>
      <c r="L74" s="724"/>
      <c r="M74" s="724"/>
      <c r="N74" s="729"/>
      <c r="O74" s="729"/>
      <c r="P74" s="729"/>
      <c r="Q74" s="730"/>
      <c r="R74" s="730"/>
      <c r="S74" s="725" t="s">
        <v>7213</v>
      </c>
      <c r="T74" s="725" t="s">
        <v>6690</v>
      </c>
      <c r="U74" s="520" t="s">
        <v>105</v>
      </c>
      <c r="V74" s="520"/>
      <c r="W74" s="335" t="s">
        <v>753</v>
      </c>
      <c r="X74" s="725" t="s">
        <v>254</v>
      </c>
      <c r="Y74" s="726" t="s">
        <v>142</v>
      </c>
      <c r="Z74" s="726" t="s">
        <v>99</v>
      </c>
      <c r="AA74" s="731" t="s">
        <v>99</v>
      </c>
      <c r="AB74" s="520"/>
      <c r="AC74" s="2362" t="s">
        <v>216</v>
      </c>
      <c r="AD74" s="2362" t="s">
        <v>216</v>
      </c>
      <c r="AE74" s="623" t="s">
        <v>163</v>
      </c>
      <c r="AF74" s="1442"/>
      <c r="AG74" s="622" t="s">
        <v>163</v>
      </c>
      <c r="AH74" s="622" t="s">
        <v>163</v>
      </c>
      <c r="AI74" s="623" t="s">
        <v>163</v>
      </c>
    </row>
    <row r="75" spans="1:35" s="194" customFormat="1" ht="30" customHeight="1">
      <c r="A75" s="15">
        <f t="shared" si="1"/>
        <v>72</v>
      </c>
      <c r="B75" s="391" t="s">
        <v>91</v>
      </c>
      <c r="C75" s="391" t="s">
        <v>372</v>
      </c>
      <c r="D75" s="391" t="s">
        <v>124</v>
      </c>
      <c r="E75" s="404"/>
      <c r="F75" s="393"/>
      <c r="G75" s="393"/>
      <c r="H75" s="393"/>
      <c r="I75" s="393"/>
      <c r="J75" s="393" t="s">
        <v>373</v>
      </c>
      <c r="K75" s="393"/>
      <c r="L75" s="393"/>
      <c r="M75" s="393"/>
      <c r="N75" s="405"/>
      <c r="O75" s="405"/>
      <c r="P75" s="405"/>
      <c r="Q75" s="406"/>
      <c r="R75" s="406"/>
      <c r="S75" s="78" t="s">
        <v>3894</v>
      </c>
      <c r="T75" s="78" t="s">
        <v>1771</v>
      </c>
      <c r="U75" s="699" t="s">
        <v>119</v>
      </c>
      <c r="V75" s="699"/>
      <c r="W75" s="395" t="s">
        <v>129</v>
      </c>
      <c r="X75" s="78" t="s">
        <v>98</v>
      </c>
      <c r="Y75" s="565" t="s">
        <v>177</v>
      </c>
      <c r="Z75" s="565" t="s">
        <v>99</v>
      </c>
      <c r="AA75" s="681" t="s">
        <v>99</v>
      </c>
      <c r="AB75" s="681" t="s">
        <v>99</v>
      </c>
      <c r="AC75" s="569" t="s">
        <v>274</v>
      </c>
      <c r="AD75" s="569" t="s">
        <v>274</v>
      </c>
      <c r="AE75" s="570" t="s">
        <v>3850</v>
      </c>
      <c r="AF75" s="1442"/>
      <c r="AG75" s="193" t="s">
        <v>3895</v>
      </c>
      <c r="AH75" s="187" t="s">
        <v>3896</v>
      </c>
      <c r="AI75" s="193" t="s">
        <v>105</v>
      </c>
    </row>
    <row r="76" spans="1:35" s="381" customFormat="1" ht="30" customHeight="1">
      <c r="A76" s="15">
        <f t="shared" si="1"/>
        <v>73</v>
      </c>
      <c r="B76" s="397" t="s">
        <v>91</v>
      </c>
      <c r="C76" s="397" t="s">
        <v>376</v>
      </c>
      <c r="D76" s="397" t="s">
        <v>131</v>
      </c>
      <c r="E76" s="410"/>
      <c r="F76" s="399"/>
      <c r="G76" s="399"/>
      <c r="H76" s="399"/>
      <c r="I76" s="399"/>
      <c r="J76" s="399"/>
      <c r="K76" s="399" t="s">
        <v>377</v>
      </c>
      <c r="L76" s="400"/>
      <c r="M76" s="401"/>
      <c r="N76" s="401"/>
      <c r="O76" s="401"/>
      <c r="P76" s="401"/>
      <c r="Q76" s="401"/>
      <c r="R76" s="401"/>
      <c r="S76" s="66" t="s">
        <v>3897</v>
      </c>
      <c r="T76" s="66" t="s">
        <v>3898</v>
      </c>
      <c r="U76" s="702" t="s">
        <v>96</v>
      </c>
      <c r="V76" s="702"/>
      <c r="W76" s="402" t="s">
        <v>129</v>
      </c>
      <c r="X76" s="66" t="s">
        <v>98</v>
      </c>
      <c r="Y76" s="402" t="s">
        <v>177</v>
      </c>
      <c r="Z76" s="402" t="s">
        <v>99</v>
      </c>
      <c r="AA76" s="684" t="s">
        <v>99</v>
      </c>
      <c r="AB76" s="702"/>
      <c r="AC76" s="572" t="s">
        <v>98</v>
      </c>
      <c r="AD76" s="572" t="s">
        <v>98</v>
      </c>
      <c r="AE76" s="623" t="s">
        <v>163</v>
      </c>
      <c r="AF76" s="1442"/>
      <c r="AG76" s="622" t="s">
        <v>163</v>
      </c>
      <c r="AH76" s="622" t="s">
        <v>163</v>
      </c>
      <c r="AI76" s="623" t="s">
        <v>163</v>
      </c>
    </row>
    <row r="77" spans="1:35" ht="40.5" customHeight="1">
      <c r="A77" s="15">
        <f t="shared" si="1"/>
        <v>74</v>
      </c>
      <c r="B77" s="187" t="s">
        <v>91</v>
      </c>
      <c r="C77" s="187" t="s">
        <v>380</v>
      </c>
      <c r="D77" s="187" t="s">
        <v>109</v>
      </c>
      <c r="E77" s="188"/>
      <c r="F77" s="189"/>
      <c r="G77" s="189"/>
      <c r="H77" s="189"/>
      <c r="I77" s="189"/>
      <c r="J77" s="189"/>
      <c r="K77" s="189"/>
      <c r="L77" s="189" t="s">
        <v>381</v>
      </c>
      <c r="M77" s="189"/>
      <c r="N77" s="191"/>
      <c r="O77" s="191"/>
      <c r="P77" s="191"/>
      <c r="Q77" s="191"/>
      <c r="R77" s="192"/>
      <c r="S77" s="84" t="s">
        <v>3899</v>
      </c>
      <c r="T77" s="84" t="s">
        <v>2933</v>
      </c>
      <c r="U77" s="520" t="s">
        <v>119</v>
      </c>
      <c r="V77" s="1476"/>
      <c r="W77" s="155" t="s">
        <v>129</v>
      </c>
      <c r="X77" s="84" t="s">
        <v>98</v>
      </c>
      <c r="Y77" s="217" t="s">
        <v>177</v>
      </c>
      <c r="Z77" s="217" t="s">
        <v>99</v>
      </c>
      <c r="AA77" s="669" t="s">
        <v>99</v>
      </c>
      <c r="AB77" s="520"/>
      <c r="AC77" s="592" t="s">
        <v>216</v>
      </c>
      <c r="AD77" s="592" t="s">
        <v>216</v>
      </c>
      <c r="AE77" s="623" t="s">
        <v>163</v>
      </c>
      <c r="AG77" s="622" t="s">
        <v>163</v>
      </c>
      <c r="AH77" s="622" t="s">
        <v>163</v>
      </c>
      <c r="AI77" s="623" t="s">
        <v>163</v>
      </c>
    </row>
    <row r="78" spans="1:35" ht="30" customHeight="1">
      <c r="A78" s="15">
        <f t="shared" si="1"/>
        <v>75</v>
      </c>
      <c r="B78" s="187" t="s">
        <v>91</v>
      </c>
      <c r="C78" s="227" t="s">
        <v>384</v>
      </c>
      <c r="D78" s="187" t="s">
        <v>109</v>
      </c>
      <c r="E78" s="188"/>
      <c r="F78" s="189"/>
      <c r="G78" s="189"/>
      <c r="H78" s="189"/>
      <c r="I78" s="189"/>
      <c r="J78" s="189"/>
      <c r="K78" s="189"/>
      <c r="L78" s="189" t="s">
        <v>457</v>
      </c>
      <c r="M78" s="189"/>
      <c r="N78" s="220"/>
      <c r="O78" s="189"/>
      <c r="P78" s="189"/>
      <c r="Q78" s="189"/>
      <c r="R78" s="189"/>
      <c r="S78" s="84" t="s">
        <v>1776</v>
      </c>
      <c r="T78" s="218" t="s">
        <v>3900</v>
      </c>
      <c r="U78" s="520" t="s">
        <v>119</v>
      </c>
      <c r="V78" s="520"/>
      <c r="W78" s="155" t="s">
        <v>129</v>
      </c>
      <c r="X78" s="84"/>
      <c r="Y78" s="155"/>
      <c r="Z78" s="155" t="s">
        <v>99</v>
      </c>
      <c r="AA78" s="669" t="s">
        <v>163</v>
      </c>
      <c r="AB78" s="520"/>
      <c r="AC78" s="592" t="s">
        <v>216</v>
      </c>
      <c r="AD78" s="592" t="s">
        <v>216</v>
      </c>
      <c r="AE78" s="241" t="s">
        <v>3901</v>
      </c>
      <c r="AG78" s="374" t="s">
        <v>3902</v>
      </c>
      <c r="AH78" s="382" t="s">
        <v>3903</v>
      </c>
      <c r="AI78" s="374" t="s">
        <v>105</v>
      </c>
    </row>
    <row r="79" spans="1:35" ht="30" customHeight="1">
      <c r="A79" s="15">
        <f t="shared" si="1"/>
        <v>76</v>
      </c>
      <c r="B79" s="187" t="s">
        <v>91</v>
      </c>
      <c r="C79" s="187" t="s">
        <v>388</v>
      </c>
      <c r="D79" s="187" t="s">
        <v>109</v>
      </c>
      <c r="E79" s="188"/>
      <c r="F79" s="189"/>
      <c r="G79" s="189"/>
      <c r="H79" s="189"/>
      <c r="I79" s="189"/>
      <c r="J79" s="189"/>
      <c r="K79" s="189"/>
      <c r="L79" s="189" t="s">
        <v>389</v>
      </c>
      <c r="M79" s="189"/>
      <c r="N79" s="191"/>
      <c r="O79" s="190"/>
      <c r="P79" s="190"/>
      <c r="Q79" s="191"/>
      <c r="R79" s="192"/>
      <c r="S79" s="84" t="s">
        <v>2938</v>
      </c>
      <c r="T79" s="84" t="s">
        <v>2939</v>
      </c>
      <c r="U79" s="520" t="s">
        <v>119</v>
      </c>
      <c r="V79" s="520"/>
      <c r="W79" s="155" t="s">
        <v>129</v>
      </c>
      <c r="X79" s="84"/>
      <c r="Y79" s="155"/>
      <c r="Z79" s="155" t="s">
        <v>99</v>
      </c>
      <c r="AA79" s="669" t="s">
        <v>99</v>
      </c>
      <c r="AB79" s="520"/>
      <c r="AC79" s="592" t="s">
        <v>216</v>
      </c>
      <c r="AD79" s="592" t="s">
        <v>216</v>
      </c>
      <c r="AE79" s="241" t="s">
        <v>6840</v>
      </c>
      <c r="AG79" s="374" t="s">
        <v>3902</v>
      </c>
      <c r="AH79" s="382" t="s">
        <v>3903</v>
      </c>
      <c r="AI79" s="374" t="s">
        <v>105</v>
      </c>
    </row>
    <row r="80" spans="1:35" ht="30" customHeight="1">
      <c r="A80" s="15">
        <f t="shared" si="1"/>
        <v>77</v>
      </c>
      <c r="B80" s="187" t="s">
        <v>91</v>
      </c>
      <c r="C80" s="187" t="s">
        <v>1331</v>
      </c>
      <c r="D80" s="187" t="s">
        <v>109</v>
      </c>
      <c r="E80" s="188"/>
      <c r="F80" s="189"/>
      <c r="G80" s="189"/>
      <c r="H80" s="189"/>
      <c r="I80" s="189"/>
      <c r="J80" s="189"/>
      <c r="K80" s="189"/>
      <c r="L80" s="189" t="s">
        <v>1332</v>
      </c>
      <c r="M80" s="189"/>
      <c r="N80" s="191"/>
      <c r="O80" s="191"/>
      <c r="P80" s="191"/>
      <c r="Q80" s="191"/>
      <c r="R80" s="191"/>
      <c r="S80" s="187" t="s">
        <v>3904</v>
      </c>
      <c r="T80" s="84" t="s">
        <v>3905</v>
      </c>
      <c r="U80" s="520" t="s">
        <v>119</v>
      </c>
      <c r="V80" s="520"/>
      <c r="W80" s="155" t="s">
        <v>511</v>
      </c>
      <c r="X80" s="84" t="s">
        <v>98</v>
      </c>
      <c r="Y80" s="155" t="s">
        <v>177</v>
      </c>
      <c r="Z80" s="155" t="s">
        <v>99</v>
      </c>
      <c r="AA80" s="669" t="s">
        <v>99</v>
      </c>
      <c r="AB80" s="520"/>
      <c r="AC80" s="592" t="s">
        <v>216</v>
      </c>
      <c r="AD80" s="592" t="s">
        <v>216</v>
      </c>
      <c r="AE80" s="623" t="s">
        <v>163</v>
      </c>
      <c r="AG80" s="622" t="s">
        <v>163</v>
      </c>
      <c r="AH80" s="622" t="s">
        <v>163</v>
      </c>
      <c r="AI80" s="623" t="s">
        <v>163</v>
      </c>
    </row>
    <row r="81" spans="1:35" s="381" customFormat="1" ht="30" customHeight="1">
      <c r="A81" s="15">
        <f t="shared" si="1"/>
        <v>78</v>
      </c>
      <c r="B81" s="391" t="s">
        <v>91</v>
      </c>
      <c r="C81" s="422" t="s">
        <v>392</v>
      </c>
      <c r="D81" s="391" t="s">
        <v>393</v>
      </c>
      <c r="E81" s="404"/>
      <c r="F81" s="393"/>
      <c r="G81" s="393"/>
      <c r="H81" s="393"/>
      <c r="I81" s="393"/>
      <c r="J81" s="393"/>
      <c r="K81" s="393"/>
      <c r="L81" s="393" t="s">
        <v>394</v>
      </c>
      <c r="M81" s="439"/>
      <c r="N81" s="477"/>
      <c r="O81" s="477"/>
      <c r="P81" s="477"/>
      <c r="Q81" s="477"/>
      <c r="R81" s="477"/>
      <c r="S81" s="78" t="s">
        <v>395</v>
      </c>
      <c r="T81" s="78" t="s">
        <v>1780</v>
      </c>
      <c r="U81" s="699" t="s">
        <v>119</v>
      </c>
      <c r="V81" s="699"/>
      <c r="W81" s="395" t="s">
        <v>129</v>
      </c>
      <c r="X81" s="78" t="s">
        <v>98</v>
      </c>
      <c r="Y81" s="395" t="s">
        <v>177</v>
      </c>
      <c r="Z81" s="395" t="s">
        <v>99</v>
      </c>
      <c r="AA81" s="681" t="s">
        <v>99</v>
      </c>
      <c r="AB81" s="681"/>
      <c r="AC81" s="678" t="s">
        <v>4519</v>
      </c>
      <c r="AD81" s="678" t="s">
        <v>4519</v>
      </c>
      <c r="AE81" s="241" t="s">
        <v>3906</v>
      </c>
      <c r="AF81" s="1442"/>
      <c r="AG81" s="374" t="s">
        <v>3907</v>
      </c>
      <c r="AH81" s="382" t="s">
        <v>3908</v>
      </c>
      <c r="AI81" s="374" t="s">
        <v>105</v>
      </c>
    </row>
    <row r="82" spans="1:35" ht="30" customHeight="1">
      <c r="A82" s="15">
        <f t="shared" si="1"/>
        <v>79</v>
      </c>
      <c r="B82" s="397" t="s">
        <v>91</v>
      </c>
      <c r="C82" s="423" t="s">
        <v>397</v>
      </c>
      <c r="D82" s="397" t="s">
        <v>398</v>
      </c>
      <c r="E82" s="410"/>
      <c r="F82" s="399"/>
      <c r="G82" s="399"/>
      <c r="H82" s="399"/>
      <c r="I82" s="399"/>
      <c r="J82" s="399"/>
      <c r="K82" s="399"/>
      <c r="L82" s="399"/>
      <c r="M82" s="399" t="s">
        <v>399</v>
      </c>
      <c r="N82" s="401"/>
      <c r="O82" s="401"/>
      <c r="P82" s="401"/>
      <c r="Q82" s="401"/>
      <c r="R82" s="401"/>
      <c r="S82" s="66" t="s">
        <v>400</v>
      </c>
      <c r="T82" s="66" t="s">
        <v>1781</v>
      </c>
      <c r="U82" s="702" t="s">
        <v>96</v>
      </c>
      <c r="V82" s="702"/>
      <c r="W82" s="402" t="s">
        <v>129</v>
      </c>
      <c r="X82" s="66" t="s">
        <v>98</v>
      </c>
      <c r="Y82" s="402" t="s">
        <v>177</v>
      </c>
      <c r="Z82" s="402" t="s">
        <v>99</v>
      </c>
      <c r="AA82" s="684" t="s">
        <v>99</v>
      </c>
      <c r="AB82" s="702"/>
      <c r="AC82" s="703" t="s">
        <v>98</v>
      </c>
      <c r="AD82" s="703" t="s">
        <v>98</v>
      </c>
      <c r="AE82" s="623" t="s">
        <v>163</v>
      </c>
      <c r="AG82" s="622" t="s">
        <v>163</v>
      </c>
      <c r="AH82" s="622" t="s">
        <v>163</v>
      </c>
      <c r="AI82" s="623" t="s">
        <v>163</v>
      </c>
    </row>
    <row r="83" spans="1:35" ht="30" customHeight="1">
      <c r="A83" s="15">
        <f t="shared" si="1"/>
        <v>80</v>
      </c>
      <c r="B83" s="187" t="s">
        <v>91</v>
      </c>
      <c r="C83" s="215" t="s">
        <v>402</v>
      </c>
      <c r="D83" s="187" t="s">
        <v>403</v>
      </c>
      <c r="E83" s="188"/>
      <c r="F83" s="228"/>
      <c r="G83" s="228"/>
      <c r="H83" s="228"/>
      <c r="I83" s="228"/>
      <c r="J83" s="228"/>
      <c r="K83" s="228"/>
      <c r="L83" s="228"/>
      <c r="M83" s="228"/>
      <c r="N83" s="230" t="s">
        <v>1340</v>
      </c>
      <c r="O83" s="230"/>
      <c r="P83" s="230"/>
      <c r="Q83" s="239"/>
      <c r="R83" s="239"/>
      <c r="S83" s="84" t="s">
        <v>1782</v>
      </c>
      <c r="T83" s="84" t="s">
        <v>1784</v>
      </c>
      <c r="U83" s="520" t="s">
        <v>119</v>
      </c>
      <c r="V83" s="520"/>
      <c r="W83" s="155" t="s">
        <v>129</v>
      </c>
      <c r="X83" s="84" t="s">
        <v>98</v>
      </c>
      <c r="Y83" s="155" t="s">
        <v>177</v>
      </c>
      <c r="Z83" s="155" t="s">
        <v>99</v>
      </c>
      <c r="AA83" s="669" t="s">
        <v>99</v>
      </c>
      <c r="AB83" s="520"/>
      <c r="AC83" s="592" t="s">
        <v>216</v>
      </c>
      <c r="AD83" s="592" t="s">
        <v>216</v>
      </c>
      <c r="AE83" s="241" t="s">
        <v>3850</v>
      </c>
      <c r="AG83" s="374" t="s">
        <v>3909</v>
      </c>
      <c r="AH83" s="382" t="s">
        <v>3910</v>
      </c>
      <c r="AI83" s="374" t="s">
        <v>105</v>
      </c>
    </row>
    <row r="84" spans="1:35" s="396" customFormat="1">
      <c r="A84" s="15">
        <f t="shared" si="1"/>
        <v>81</v>
      </c>
      <c r="B84" s="390" t="s">
        <v>91</v>
      </c>
      <c r="C84" s="390" t="s">
        <v>407</v>
      </c>
      <c r="D84" s="391" t="s">
        <v>393</v>
      </c>
      <c r="E84" s="392"/>
      <c r="F84" s="393"/>
      <c r="G84" s="393"/>
      <c r="H84" s="393"/>
      <c r="I84" s="393"/>
      <c r="J84" s="393"/>
      <c r="K84" s="393"/>
      <c r="L84" s="393" t="s">
        <v>408</v>
      </c>
      <c r="M84" s="393"/>
      <c r="N84" s="438"/>
      <c r="O84" s="393"/>
      <c r="P84" s="393"/>
      <c r="Q84" s="393"/>
      <c r="R84" s="393"/>
      <c r="S84" s="394" t="s">
        <v>409</v>
      </c>
      <c r="T84" s="394" t="s">
        <v>1786</v>
      </c>
      <c r="U84" s="699" t="s">
        <v>119</v>
      </c>
      <c r="V84" s="699"/>
      <c r="W84" s="395" t="s">
        <v>129</v>
      </c>
      <c r="X84" s="78" t="s">
        <v>359</v>
      </c>
      <c r="Y84" s="395" t="s">
        <v>177</v>
      </c>
      <c r="Z84" s="395" t="s">
        <v>99</v>
      </c>
      <c r="AA84" s="681" t="s">
        <v>99</v>
      </c>
      <c r="AB84" s="681"/>
      <c r="AC84" s="678" t="s">
        <v>274</v>
      </c>
      <c r="AD84" s="678" t="s">
        <v>274</v>
      </c>
      <c r="AE84" s="623" t="s">
        <v>163</v>
      </c>
      <c r="AF84" s="1442"/>
      <c r="AG84" s="622" t="s">
        <v>163</v>
      </c>
      <c r="AH84" s="622" t="s">
        <v>163</v>
      </c>
      <c r="AI84" s="623" t="s">
        <v>163</v>
      </c>
    </row>
    <row r="85" spans="1:35" s="381" customFormat="1">
      <c r="A85" s="15">
        <f t="shared" si="1"/>
        <v>82</v>
      </c>
      <c r="B85" s="376" t="s">
        <v>91</v>
      </c>
      <c r="C85" s="423" t="s">
        <v>397</v>
      </c>
      <c r="D85" s="397" t="s">
        <v>398</v>
      </c>
      <c r="E85" s="398"/>
      <c r="F85" s="399"/>
      <c r="G85" s="399"/>
      <c r="H85" s="399"/>
      <c r="I85" s="399"/>
      <c r="J85" s="399"/>
      <c r="K85" s="399"/>
      <c r="L85" s="399"/>
      <c r="M85" s="399" t="s">
        <v>399</v>
      </c>
      <c r="N85" s="441"/>
      <c r="O85" s="399"/>
      <c r="P85" s="399"/>
      <c r="Q85" s="399"/>
      <c r="R85" s="399"/>
      <c r="S85" s="378" t="s">
        <v>411</v>
      </c>
      <c r="T85" s="378" t="s">
        <v>1787</v>
      </c>
      <c r="U85" s="702" t="s">
        <v>96</v>
      </c>
      <c r="V85" s="702"/>
      <c r="W85" s="402" t="s">
        <v>129</v>
      </c>
      <c r="X85" s="66" t="s">
        <v>359</v>
      </c>
      <c r="Y85" s="402" t="s">
        <v>177</v>
      </c>
      <c r="Z85" s="402" t="s">
        <v>99</v>
      </c>
      <c r="AA85" s="684" t="s">
        <v>99</v>
      </c>
      <c r="AB85" s="684"/>
      <c r="AC85" s="566" t="s">
        <v>3911</v>
      </c>
      <c r="AD85" s="566" t="s">
        <v>3911</v>
      </c>
      <c r="AE85" s="623" t="s">
        <v>163</v>
      </c>
      <c r="AF85" s="1442"/>
      <c r="AG85" s="622" t="s">
        <v>163</v>
      </c>
      <c r="AH85" s="622" t="s">
        <v>163</v>
      </c>
      <c r="AI85" s="623" t="s">
        <v>163</v>
      </c>
    </row>
    <row r="86" spans="1:35" ht="18" customHeight="1">
      <c r="A86" s="15">
        <f t="shared" si="1"/>
        <v>83</v>
      </c>
      <c r="B86" s="382" t="s">
        <v>91</v>
      </c>
      <c r="C86" s="215" t="s">
        <v>402</v>
      </c>
      <c r="D86" s="187" t="s">
        <v>403</v>
      </c>
      <c r="E86" s="387"/>
      <c r="F86" s="228"/>
      <c r="G86" s="228"/>
      <c r="H86" s="228"/>
      <c r="I86" s="228"/>
      <c r="J86" s="228"/>
      <c r="K86" s="228"/>
      <c r="L86" s="228"/>
      <c r="M86" s="228"/>
      <c r="N86" s="230" t="s">
        <v>1340</v>
      </c>
      <c r="O86" s="403"/>
      <c r="P86" s="567"/>
      <c r="Q86" s="1479"/>
      <c r="R86" s="1479"/>
      <c r="S86" s="213" t="s">
        <v>1788</v>
      </c>
      <c r="T86" s="213" t="s">
        <v>1789</v>
      </c>
      <c r="U86" s="520" t="s">
        <v>119</v>
      </c>
      <c r="V86" s="520"/>
      <c r="W86" s="155" t="s">
        <v>129</v>
      </c>
      <c r="X86" s="84" t="s">
        <v>359</v>
      </c>
      <c r="Y86" s="155" t="s">
        <v>177</v>
      </c>
      <c r="Z86" s="155" t="s">
        <v>99</v>
      </c>
      <c r="AA86" s="669" t="s">
        <v>99</v>
      </c>
      <c r="AB86" s="669"/>
      <c r="AC86" s="217" t="s">
        <v>216</v>
      </c>
      <c r="AD86" s="217" t="s">
        <v>216</v>
      </c>
      <c r="AE86" s="623" t="s">
        <v>163</v>
      </c>
      <c r="AG86" s="622" t="s">
        <v>163</v>
      </c>
      <c r="AH86" s="622" t="s">
        <v>163</v>
      </c>
      <c r="AI86" s="623" t="s">
        <v>163</v>
      </c>
    </row>
    <row r="87" spans="1:35" ht="30" customHeight="1">
      <c r="A87" s="15">
        <f t="shared" si="1"/>
        <v>84</v>
      </c>
      <c r="B87" s="391" t="s">
        <v>91</v>
      </c>
      <c r="C87" s="391" t="s">
        <v>415</v>
      </c>
      <c r="D87" s="391" t="s">
        <v>393</v>
      </c>
      <c r="E87" s="404"/>
      <c r="F87" s="393"/>
      <c r="G87" s="393"/>
      <c r="H87" s="393"/>
      <c r="I87" s="393"/>
      <c r="J87" s="393"/>
      <c r="K87" s="393"/>
      <c r="L87" s="393" t="s">
        <v>416</v>
      </c>
      <c r="M87" s="439"/>
      <c r="N87" s="477"/>
      <c r="O87" s="477"/>
      <c r="P87" s="477"/>
      <c r="Q87" s="477"/>
      <c r="R87" s="477"/>
      <c r="S87" s="78" t="s">
        <v>417</v>
      </c>
      <c r="T87" s="78" t="s">
        <v>1791</v>
      </c>
      <c r="U87" s="699" t="s">
        <v>119</v>
      </c>
      <c r="V87" s="699"/>
      <c r="W87" s="395" t="s">
        <v>129</v>
      </c>
      <c r="X87" s="78" t="s">
        <v>98</v>
      </c>
      <c r="Y87" s="565" t="s">
        <v>177</v>
      </c>
      <c r="Z87" s="565" t="s">
        <v>99</v>
      </c>
      <c r="AA87" s="681" t="s">
        <v>99</v>
      </c>
      <c r="AB87" s="681"/>
      <c r="AC87" s="678" t="s">
        <v>274</v>
      </c>
      <c r="AD87" s="678" t="s">
        <v>274</v>
      </c>
      <c r="AE87" s="623" t="s">
        <v>163</v>
      </c>
      <c r="AG87" s="622" t="s">
        <v>163</v>
      </c>
      <c r="AH87" s="622" t="s">
        <v>163</v>
      </c>
      <c r="AI87" s="623" t="s">
        <v>163</v>
      </c>
    </row>
    <row r="88" spans="1:35" ht="30" customHeight="1">
      <c r="A88" s="15">
        <f t="shared" si="1"/>
        <v>85</v>
      </c>
      <c r="B88" s="397" t="s">
        <v>91</v>
      </c>
      <c r="C88" s="423" t="s">
        <v>397</v>
      </c>
      <c r="D88" s="397" t="s">
        <v>398</v>
      </c>
      <c r="E88" s="410"/>
      <c r="F88" s="399"/>
      <c r="G88" s="399"/>
      <c r="H88" s="399"/>
      <c r="I88" s="399"/>
      <c r="J88" s="399"/>
      <c r="K88" s="399"/>
      <c r="L88" s="399"/>
      <c r="M88" s="399" t="s">
        <v>399</v>
      </c>
      <c r="N88" s="401"/>
      <c r="O88" s="401"/>
      <c r="P88" s="401"/>
      <c r="Q88" s="401"/>
      <c r="R88" s="401"/>
      <c r="S88" s="66" t="s">
        <v>419</v>
      </c>
      <c r="T88" s="66" t="s">
        <v>1792</v>
      </c>
      <c r="U88" s="702" t="s">
        <v>96</v>
      </c>
      <c r="V88" s="702"/>
      <c r="W88" s="402" t="s">
        <v>129</v>
      </c>
      <c r="X88" s="66" t="s">
        <v>98</v>
      </c>
      <c r="Y88" s="566" t="s">
        <v>177</v>
      </c>
      <c r="Z88" s="566" t="s">
        <v>99</v>
      </c>
      <c r="AA88" s="684" t="s">
        <v>99</v>
      </c>
      <c r="AB88" s="684"/>
      <c r="AC88" s="572" t="s">
        <v>98</v>
      </c>
      <c r="AD88" s="572" t="s">
        <v>98</v>
      </c>
      <c r="AE88" s="623" t="s">
        <v>163</v>
      </c>
      <c r="AG88" s="622" t="s">
        <v>163</v>
      </c>
      <c r="AH88" s="622" t="s">
        <v>163</v>
      </c>
      <c r="AI88" s="623" t="s">
        <v>163</v>
      </c>
    </row>
    <row r="89" spans="1:35" ht="30" customHeight="1">
      <c r="A89" s="15">
        <f t="shared" si="1"/>
        <v>86</v>
      </c>
      <c r="B89" s="187" t="s">
        <v>91</v>
      </c>
      <c r="C89" s="187" t="s">
        <v>421</v>
      </c>
      <c r="D89" s="187" t="s">
        <v>403</v>
      </c>
      <c r="E89" s="188"/>
      <c r="F89" s="189"/>
      <c r="G89" s="189"/>
      <c r="H89" s="189"/>
      <c r="I89" s="189"/>
      <c r="J89" s="189"/>
      <c r="K89" s="189"/>
      <c r="L89" s="189"/>
      <c r="M89" s="189"/>
      <c r="N89" s="191" t="s">
        <v>1793</v>
      </c>
      <c r="O89" s="191"/>
      <c r="P89" s="191"/>
      <c r="Q89" s="239"/>
      <c r="R89" s="239"/>
      <c r="S89" s="84" t="s">
        <v>1794</v>
      </c>
      <c r="T89" s="84" t="s">
        <v>1795</v>
      </c>
      <c r="U89" s="520" t="s">
        <v>119</v>
      </c>
      <c r="V89" s="520"/>
      <c r="W89" s="155" t="s">
        <v>129</v>
      </c>
      <c r="X89" s="84" t="s">
        <v>98</v>
      </c>
      <c r="Y89" s="217" t="s">
        <v>177</v>
      </c>
      <c r="Z89" s="217" t="s">
        <v>99</v>
      </c>
      <c r="AA89" s="669" t="s">
        <v>99</v>
      </c>
      <c r="AB89" s="669"/>
      <c r="AC89" s="573" t="s">
        <v>216</v>
      </c>
      <c r="AD89" s="573" t="s">
        <v>216</v>
      </c>
      <c r="AE89" s="570" t="s">
        <v>3850</v>
      </c>
      <c r="AG89" s="374" t="s">
        <v>3912</v>
      </c>
      <c r="AH89" s="382" t="s">
        <v>3913</v>
      </c>
      <c r="AI89" s="374" t="s">
        <v>105</v>
      </c>
    </row>
    <row r="90" spans="1:35" s="396" customFormat="1" ht="32.25" customHeight="1">
      <c r="A90" s="15">
        <f t="shared" si="1"/>
        <v>87</v>
      </c>
      <c r="B90" s="391" t="s">
        <v>91</v>
      </c>
      <c r="C90" s="391" t="s">
        <v>425</v>
      </c>
      <c r="D90" s="391" t="s">
        <v>393</v>
      </c>
      <c r="E90" s="404"/>
      <c r="F90" s="393"/>
      <c r="G90" s="393"/>
      <c r="H90" s="393"/>
      <c r="I90" s="393"/>
      <c r="J90" s="393" t="s">
        <v>426</v>
      </c>
      <c r="K90" s="393"/>
      <c r="L90" s="393"/>
      <c r="M90" s="393"/>
      <c r="N90" s="438"/>
      <c r="O90" s="393"/>
      <c r="P90" s="393"/>
      <c r="Q90" s="393"/>
      <c r="R90" s="467"/>
      <c r="S90" s="78" t="s">
        <v>1796</v>
      </c>
      <c r="T90" s="78" t="s">
        <v>1797</v>
      </c>
      <c r="U90" s="699" t="s">
        <v>119</v>
      </c>
      <c r="V90" s="699"/>
      <c r="W90" s="395" t="s">
        <v>129</v>
      </c>
      <c r="X90" s="391" t="s">
        <v>98</v>
      </c>
      <c r="Y90" s="565" t="s">
        <v>177</v>
      </c>
      <c r="Z90" s="565" t="s">
        <v>99</v>
      </c>
      <c r="AA90" s="681" t="s">
        <v>99</v>
      </c>
      <c r="AB90" s="681"/>
      <c r="AC90" s="678" t="s">
        <v>229</v>
      </c>
      <c r="AD90" s="678" t="s">
        <v>229</v>
      </c>
      <c r="AE90" s="570" t="s">
        <v>3721</v>
      </c>
      <c r="AF90" s="1442"/>
      <c r="AG90" s="374" t="s">
        <v>3914</v>
      </c>
      <c r="AH90" s="382" t="s">
        <v>3915</v>
      </c>
      <c r="AI90" s="374" t="s">
        <v>128</v>
      </c>
    </row>
    <row r="91" spans="1:35" s="381" customFormat="1" ht="33.75" customHeight="1">
      <c r="A91" s="15">
        <f t="shared" si="1"/>
        <v>88</v>
      </c>
      <c r="B91" s="397" t="s">
        <v>91</v>
      </c>
      <c r="C91" s="397" t="s">
        <v>3916</v>
      </c>
      <c r="D91" s="397" t="s">
        <v>398</v>
      </c>
      <c r="E91" s="410"/>
      <c r="F91" s="399"/>
      <c r="G91" s="399"/>
      <c r="H91" s="399"/>
      <c r="I91" s="399"/>
      <c r="J91" s="399"/>
      <c r="K91" s="399" t="s">
        <v>430</v>
      </c>
      <c r="L91" s="399"/>
      <c r="M91" s="399"/>
      <c r="N91" s="401"/>
      <c r="O91" s="401"/>
      <c r="P91" s="401"/>
      <c r="Q91" s="401"/>
      <c r="R91" s="447"/>
      <c r="S91" s="66" t="s">
        <v>1798</v>
      </c>
      <c r="T91" s="66" t="s">
        <v>1799</v>
      </c>
      <c r="U91" s="702" t="s">
        <v>96</v>
      </c>
      <c r="V91" s="702"/>
      <c r="W91" s="402" t="s">
        <v>129</v>
      </c>
      <c r="X91" s="397" t="s">
        <v>98</v>
      </c>
      <c r="Y91" s="566" t="s">
        <v>177</v>
      </c>
      <c r="Z91" s="566" t="s">
        <v>99</v>
      </c>
      <c r="AA91" s="684" t="s">
        <v>99</v>
      </c>
      <c r="AB91" s="702"/>
      <c r="AC91" s="572" t="s">
        <v>98</v>
      </c>
      <c r="AD91" s="572" t="s">
        <v>98</v>
      </c>
      <c r="AE91" s="623" t="s">
        <v>163</v>
      </c>
      <c r="AF91" s="1442"/>
      <c r="AG91" s="622" t="s">
        <v>163</v>
      </c>
      <c r="AH91" s="622" t="s">
        <v>163</v>
      </c>
      <c r="AI91" s="623" t="s">
        <v>163</v>
      </c>
    </row>
    <row r="92" spans="1:35" s="194" customFormat="1" ht="50.25" customHeight="1">
      <c r="A92" s="15">
        <f t="shared" si="1"/>
        <v>89</v>
      </c>
      <c r="B92" s="187" t="s">
        <v>91</v>
      </c>
      <c r="C92" s="187" t="s">
        <v>433</v>
      </c>
      <c r="D92" s="187" t="s">
        <v>109</v>
      </c>
      <c r="E92" s="188"/>
      <c r="F92" s="189"/>
      <c r="G92" s="189"/>
      <c r="H92" s="189"/>
      <c r="I92" s="189"/>
      <c r="J92" s="189"/>
      <c r="K92" s="228"/>
      <c r="L92" s="228" t="s">
        <v>434</v>
      </c>
      <c r="M92" s="228"/>
      <c r="N92" s="459"/>
      <c r="O92" s="228"/>
      <c r="P92" s="228"/>
      <c r="Q92" s="228"/>
      <c r="R92" s="735"/>
      <c r="S92" s="84" t="s">
        <v>1800</v>
      </c>
      <c r="T92" s="84" t="s">
        <v>1801</v>
      </c>
      <c r="U92" s="520" t="s">
        <v>119</v>
      </c>
      <c r="V92" s="520"/>
      <c r="W92" s="155" t="s">
        <v>129</v>
      </c>
      <c r="X92" s="187" t="s">
        <v>99</v>
      </c>
      <c r="Y92" s="217" t="s">
        <v>99</v>
      </c>
      <c r="Z92" s="217" t="s">
        <v>99</v>
      </c>
      <c r="AA92" s="669" t="s">
        <v>99</v>
      </c>
      <c r="AB92" s="520"/>
      <c r="AC92" s="573" t="s">
        <v>710</v>
      </c>
      <c r="AD92" s="573" t="s">
        <v>710</v>
      </c>
      <c r="AE92" s="570" t="s">
        <v>3809</v>
      </c>
      <c r="AF92" s="1442"/>
      <c r="AG92" s="193" t="s">
        <v>3917</v>
      </c>
      <c r="AH92" s="187" t="s">
        <v>3918</v>
      </c>
      <c r="AI92" s="193" t="s">
        <v>105</v>
      </c>
    </row>
    <row r="93" spans="1:35" s="194" customFormat="1" ht="33.75" customHeight="1">
      <c r="A93" s="15">
        <f t="shared" si="1"/>
        <v>90</v>
      </c>
      <c r="B93" s="187" t="s">
        <v>91</v>
      </c>
      <c r="C93" s="187" t="s">
        <v>437</v>
      </c>
      <c r="D93" s="187" t="s">
        <v>109</v>
      </c>
      <c r="E93" s="188"/>
      <c r="F93" s="189"/>
      <c r="G93" s="189"/>
      <c r="H93" s="189"/>
      <c r="I93" s="189"/>
      <c r="J93" s="189"/>
      <c r="K93" s="228"/>
      <c r="L93" s="228" t="s">
        <v>438</v>
      </c>
      <c r="M93" s="403"/>
      <c r="N93" s="230"/>
      <c r="O93" s="230"/>
      <c r="P93" s="230"/>
      <c r="Q93" s="230"/>
      <c r="R93" s="460"/>
      <c r="S93" s="84" t="s">
        <v>3919</v>
      </c>
      <c r="T93" s="84" t="s">
        <v>3920</v>
      </c>
      <c r="U93" s="520" t="s">
        <v>119</v>
      </c>
      <c r="V93" s="520"/>
      <c r="W93" s="155" t="s">
        <v>129</v>
      </c>
      <c r="X93" s="84"/>
      <c r="Y93" s="217"/>
      <c r="Z93" s="217" t="s">
        <v>99</v>
      </c>
      <c r="AA93" s="669" t="s">
        <v>99</v>
      </c>
      <c r="AB93" s="520"/>
      <c r="AC93" s="573" t="s">
        <v>710</v>
      </c>
      <c r="AD93" s="573" t="s">
        <v>710</v>
      </c>
      <c r="AE93" s="570" t="s">
        <v>3809</v>
      </c>
      <c r="AF93" s="1442"/>
      <c r="AG93" s="193" t="s">
        <v>3921</v>
      </c>
      <c r="AH93" s="187" t="s">
        <v>3922</v>
      </c>
      <c r="AI93" s="193" t="s">
        <v>119</v>
      </c>
    </row>
    <row r="94" spans="1:35" s="194" customFormat="1" ht="50.25" customHeight="1">
      <c r="A94" s="15">
        <f t="shared" si="1"/>
        <v>91</v>
      </c>
      <c r="B94" s="187" t="s">
        <v>91</v>
      </c>
      <c r="C94" s="187" t="s">
        <v>3923</v>
      </c>
      <c r="D94" s="187" t="s">
        <v>109</v>
      </c>
      <c r="E94" s="188"/>
      <c r="F94" s="189"/>
      <c r="G94" s="189"/>
      <c r="H94" s="189"/>
      <c r="I94" s="189"/>
      <c r="J94" s="189"/>
      <c r="K94" s="228"/>
      <c r="L94" s="228" t="s">
        <v>3924</v>
      </c>
      <c r="M94" s="228"/>
      <c r="N94" s="228"/>
      <c r="O94" s="228"/>
      <c r="P94" s="228"/>
      <c r="Q94" s="228"/>
      <c r="R94" s="735"/>
      <c r="S94" s="84" t="s">
        <v>3925</v>
      </c>
      <c r="T94" s="84" t="s">
        <v>3926</v>
      </c>
      <c r="U94" s="520" t="s">
        <v>119</v>
      </c>
      <c r="V94" s="520"/>
      <c r="W94" s="155" t="s">
        <v>511</v>
      </c>
      <c r="X94" s="84"/>
      <c r="Y94" s="217"/>
      <c r="Z94" s="217" t="s">
        <v>99</v>
      </c>
      <c r="AA94" s="669" t="s">
        <v>99</v>
      </c>
      <c r="AB94" s="520"/>
      <c r="AC94" s="573" t="s">
        <v>216</v>
      </c>
      <c r="AD94" s="573" t="s">
        <v>216</v>
      </c>
      <c r="AE94" s="570" t="s">
        <v>3809</v>
      </c>
      <c r="AF94" s="1442"/>
      <c r="AG94" s="193" t="s">
        <v>3927</v>
      </c>
      <c r="AH94" s="187" t="s">
        <v>3928</v>
      </c>
      <c r="AI94" s="193" t="s">
        <v>119</v>
      </c>
    </row>
    <row r="95" spans="1:35" ht="40.5" customHeight="1">
      <c r="A95" s="15">
        <f t="shared" si="1"/>
        <v>92</v>
      </c>
      <c r="B95" s="187" t="s">
        <v>91</v>
      </c>
      <c r="C95" s="187" t="s">
        <v>3929</v>
      </c>
      <c r="D95" s="187" t="s">
        <v>109</v>
      </c>
      <c r="E95" s="220"/>
      <c r="F95" s="189"/>
      <c r="G95" s="189"/>
      <c r="H95" s="189"/>
      <c r="I95" s="189"/>
      <c r="J95" s="189"/>
      <c r="K95" s="228"/>
      <c r="L95" s="230" t="s">
        <v>3930</v>
      </c>
      <c r="M95" s="230"/>
      <c r="N95" s="230"/>
      <c r="O95" s="230"/>
      <c r="P95" s="230"/>
      <c r="Q95" s="230"/>
      <c r="R95" s="230"/>
      <c r="S95" s="84" t="s">
        <v>3931</v>
      </c>
      <c r="T95" s="84" t="s">
        <v>3932</v>
      </c>
      <c r="U95" s="520" t="s">
        <v>119</v>
      </c>
      <c r="V95" s="520"/>
      <c r="W95" s="155" t="s">
        <v>511</v>
      </c>
      <c r="X95" s="84"/>
      <c r="Y95" s="217"/>
      <c r="Z95" s="217" t="s">
        <v>99</v>
      </c>
      <c r="AA95" s="669" t="s">
        <v>99</v>
      </c>
      <c r="AB95" s="520"/>
      <c r="AC95" s="573" t="s">
        <v>216</v>
      </c>
      <c r="AD95" s="573" t="s">
        <v>216</v>
      </c>
      <c r="AE95" s="570" t="s">
        <v>3809</v>
      </c>
      <c r="AG95" s="374" t="s">
        <v>3933</v>
      </c>
      <c r="AH95" s="382" t="s">
        <v>3934</v>
      </c>
      <c r="AI95" s="374" t="s">
        <v>119</v>
      </c>
    </row>
    <row r="96" spans="1:35" s="421" customFormat="1" ht="36">
      <c r="A96" s="15">
        <f t="shared" si="1"/>
        <v>93</v>
      </c>
      <c r="B96" s="187" t="s">
        <v>91</v>
      </c>
      <c r="C96" s="187" t="s">
        <v>3935</v>
      </c>
      <c r="D96" s="187" t="s">
        <v>109</v>
      </c>
      <c r="E96" s="188"/>
      <c r="F96" s="189"/>
      <c r="G96" s="189"/>
      <c r="H96" s="189"/>
      <c r="I96" s="189"/>
      <c r="J96" s="189"/>
      <c r="K96" s="228"/>
      <c r="L96" s="228" t="s">
        <v>3936</v>
      </c>
      <c r="M96" s="228"/>
      <c r="N96" s="228"/>
      <c r="O96" s="228"/>
      <c r="P96" s="228"/>
      <c r="Q96" s="228"/>
      <c r="R96" s="735"/>
      <c r="S96" s="84" t="s">
        <v>3937</v>
      </c>
      <c r="T96" s="84" t="s">
        <v>3938</v>
      </c>
      <c r="U96" s="520" t="s">
        <v>1150</v>
      </c>
      <c r="V96" s="520"/>
      <c r="W96" s="155" t="s">
        <v>511</v>
      </c>
      <c r="X96" s="84" t="s">
        <v>3939</v>
      </c>
      <c r="Y96" s="217" t="s">
        <v>3940</v>
      </c>
      <c r="Z96" s="217" t="s">
        <v>3941</v>
      </c>
      <c r="AA96" s="669" t="s">
        <v>3942</v>
      </c>
      <c r="AB96" s="520"/>
      <c r="AC96" s="573" t="s">
        <v>216</v>
      </c>
      <c r="AD96" s="573" t="s">
        <v>216</v>
      </c>
      <c r="AE96" s="570" t="s">
        <v>3721</v>
      </c>
      <c r="AF96" s="1444"/>
      <c r="AG96" s="737" t="s">
        <v>3943</v>
      </c>
      <c r="AH96" s="416" t="s">
        <v>3944</v>
      </c>
      <c r="AI96" s="420" t="s">
        <v>128</v>
      </c>
    </row>
    <row r="97" spans="1:35" s="738" customFormat="1">
      <c r="A97" s="15">
        <f t="shared" si="1"/>
        <v>94</v>
      </c>
      <c r="B97" s="391" t="s">
        <v>267</v>
      </c>
      <c r="C97" s="391" t="s">
        <v>3945</v>
      </c>
      <c r="D97" s="391" t="s">
        <v>124</v>
      </c>
      <c r="E97" s="404"/>
      <c r="F97" s="393"/>
      <c r="G97" s="393"/>
      <c r="H97" s="393"/>
      <c r="I97" s="393"/>
      <c r="J97" s="393" t="s">
        <v>3946</v>
      </c>
      <c r="K97" s="393"/>
      <c r="L97" s="393"/>
      <c r="M97" s="393"/>
      <c r="N97" s="393"/>
      <c r="O97" s="393"/>
      <c r="P97" s="393"/>
      <c r="Q97" s="393"/>
      <c r="R97" s="467"/>
      <c r="S97" s="78" t="s">
        <v>3947</v>
      </c>
      <c r="T97" s="78" t="s">
        <v>3948</v>
      </c>
      <c r="U97" s="699" t="s">
        <v>105</v>
      </c>
      <c r="V97" s="699"/>
      <c r="W97" s="395" t="s">
        <v>993</v>
      </c>
      <c r="X97" s="681" t="s">
        <v>99</v>
      </c>
      <c r="Y97" s="565" t="s">
        <v>99</v>
      </c>
      <c r="Z97" s="565" t="s">
        <v>99</v>
      </c>
      <c r="AA97" s="681" t="s">
        <v>99</v>
      </c>
      <c r="AB97" s="681"/>
      <c r="AC97" s="569" t="s">
        <v>216</v>
      </c>
      <c r="AD97" s="569" t="s">
        <v>216</v>
      </c>
      <c r="AE97" s="752" t="s">
        <v>99</v>
      </c>
      <c r="AF97" s="1442"/>
      <c r="AG97" s="622" t="s">
        <v>163</v>
      </c>
      <c r="AH97" s="622" t="s">
        <v>163</v>
      </c>
      <c r="AI97" s="623" t="s">
        <v>163</v>
      </c>
    </row>
    <row r="98" spans="1:35" s="739" customFormat="1">
      <c r="A98" s="15">
        <f t="shared" si="1"/>
        <v>95</v>
      </c>
      <c r="B98" s="397" t="s">
        <v>267</v>
      </c>
      <c r="C98" s="397" t="s">
        <v>397</v>
      </c>
      <c r="D98" s="397" t="s">
        <v>131</v>
      </c>
      <c r="E98" s="410"/>
      <c r="F98" s="399"/>
      <c r="G98" s="399"/>
      <c r="H98" s="399"/>
      <c r="I98" s="399"/>
      <c r="J98" s="399"/>
      <c r="K98" s="399" t="s">
        <v>1338</v>
      </c>
      <c r="L98" s="399"/>
      <c r="M98" s="399"/>
      <c r="N98" s="399"/>
      <c r="O98" s="399"/>
      <c r="P98" s="399"/>
      <c r="Q98" s="399"/>
      <c r="R98" s="492"/>
      <c r="S98" s="66" t="s">
        <v>3949</v>
      </c>
      <c r="T98" s="66" t="s">
        <v>3949</v>
      </c>
      <c r="U98" s="702" t="s">
        <v>96</v>
      </c>
      <c r="V98" s="702"/>
      <c r="W98" s="402" t="s">
        <v>753</v>
      </c>
      <c r="X98" s="684" t="s">
        <v>99</v>
      </c>
      <c r="Y98" s="566" t="s">
        <v>99</v>
      </c>
      <c r="Z98" s="566" t="s">
        <v>99</v>
      </c>
      <c r="AA98" s="684" t="s">
        <v>99</v>
      </c>
      <c r="AB98" s="684"/>
      <c r="AC98" s="572" t="s">
        <v>211</v>
      </c>
      <c r="AD98" s="572" t="s">
        <v>211</v>
      </c>
      <c r="AE98" s="752" t="s">
        <v>99</v>
      </c>
      <c r="AF98" s="1444"/>
      <c r="AG98" s="622" t="s">
        <v>163</v>
      </c>
      <c r="AH98" s="622" t="s">
        <v>163</v>
      </c>
      <c r="AI98" s="623" t="s">
        <v>163</v>
      </c>
    </row>
    <row r="99" spans="1:35" s="421" customFormat="1" ht="36">
      <c r="A99" s="15">
        <f t="shared" si="1"/>
        <v>96</v>
      </c>
      <c r="B99" s="187" t="s">
        <v>267</v>
      </c>
      <c r="C99" s="187" t="s">
        <v>3951</v>
      </c>
      <c r="D99" s="187" t="s">
        <v>109</v>
      </c>
      <c r="E99" s="188"/>
      <c r="F99" s="189"/>
      <c r="G99" s="189"/>
      <c r="H99" s="189"/>
      <c r="I99" s="189"/>
      <c r="J99" s="189"/>
      <c r="K99" s="228"/>
      <c r="L99" s="228" t="s">
        <v>3952</v>
      </c>
      <c r="M99" s="228"/>
      <c r="N99" s="228"/>
      <c r="O99" s="228"/>
      <c r="P99" s="228"/>
      <c r="Q99" s="228"/>
      <c r="R99" s="735"/>
      <c r="S99" s="84" t="s">
        <v>3953</v>
      </c>
      <c r="T99" s="84" t="s">
        <v>7632</v>
      </c>
      <c r="U99" s="520" t="s">
        <v>105</v>
      </c>
      <c r="V99" s="520"/>
      <c r="W99" s="155" t="s">
        <v>993</v>
      </c>
      <c r="X99" s="669" t="s">
        <v>1814</v>
      </c>
      <c r="Y99" s="217" t="s">
        <v>122</v>
      </c>
      <c r="Z99" s="217" t="s">
        <v>365</v>
      </c>
      <c r="AA99" s="740" t="s">
        <v>7662</v>
      </c>
      <c r="AB99" s="520"/>
      <c r="AC99" s="573" t="s">
        <v>216</v>
      </c>
      <c r="AD99" s="573" t="s">
        <v>216</v>
      </c>
      <c r="AE99" s="570" t="s">
        <v>3726</v>
      </c>
      <c r="AF99" s="1444"/>
      <c r="AG99" s="737" t="s">
        <v>3954</v>
      </c>
      <c r="AH99" s="416" t="s">
        <v>3955</v>
      </c>
      <c r="AI99" s="420" t="s">
        <v>128</v>
      </c>
    </row>
    <row r="100" spans="1:35" s="421" customFormat="1">
      <c r="A100" s="15">
        <f t="shared" si="1"/>
        <v>97</v>
      </c>
      <c r="B100" s="187" t="s">
        <v>267</v>
      </c>
      <c r="C100" s="187" t="s">
        <v>402</v>
      </c>
      <c r="D100" s="187" t="s">
        <v>109</v>
      </c>
      <c r="E100" s="188"/>
      <c r="F100" s="189"/>
      <c r="G100" s="189"/>
      <c r="H100" s="189"/>
      <c r="I100" s="189"/>
      <c r="J100" s="189"/>
      <c r="K100" s="228"/>
      <c r="L100" s="228" t="s">
        <v>1340</v>
      </c>
      <c r="M100" s="228"/>
      <c r="N100" s="228"/>
      <c r="O100" s="228"/>
      <c r="P100" s="228"/>
      <c r="Q100" s="228"/>
      <c r="R100" s="735"/>
      <c r="S100" s="84" t="s">
        <v>3956</v>
      </c>
      <c r="T100" s="84" t="s">
        <v>7633</v>
      </c>
      <c r="U100" s="520" t="s">
        <v>105</v>
      </c>
      <c r="V100" s="520"/>
      <c r="W100" s="155" t="s">
        <v>993</v>
      </c>
      <c r="X100" s="669" t="s">
        <v>114</v>
      </c>
      <c r="Y100" s="217" t="s">
        <v>98</v>
      </c>
      <c r="Z100" s="217" t="s">
        <v>99</v>
      </c>
      <c r="AA100" s="669"/>
      <c r="AB100" s="520"/>
      <c r="AC100" s="573" t="s">
        <v>216</v>
      </c>
      <c r="AD100" s="573" t="s">
        <v>216</v>
      </c>
      <c r="AE100" s="570" t="s">
        <v>3726</v>
      </c>
      <c r="AF100" s="1444"/>
      <c r="AG100" s="737" t="s">
        <v>3957</v>
      </c>
      <c r="AH100" s="416" t="s">
        <v>3958</v>
      </c>
      <c r="AI100" s="420" t="s">
        <v>128</v>
      </c>
    </row>
    <row r="101" spans="1:35" s="396" customFormat="1" ht="41.25" customHeight="1">
      <c r="A101" s="15">
        <f t="shared" si="1"/>
        <v>98</v>
      </c>
      <c r="B101" s="391" t="s">
        <v>91</v>
      </c>
      <c r="C101" s="391" t="s">
        <v>3959</v>
      </c>
      <c r="D101" s="391" t="s">
        <v>124</v>
      </c>
      <c r="E101" s="404"/>
      <c r="F101" s="393"/>
      <c r="G101" s="393"/>
      <c r="H101" s="393" t="s">
        <v>3960</v>
      </c>
      <c r="I101" s="393"/>
      <c r="J101" s="393"/>
      <c r="K101" s="393"/>
      <c r="L101" s="393"/>
      <c r="M101" s="393"/>
      <c r="N101" s="393"/>
      <c r="O101" s="393"/>
      <c r="P101" s="393"/>
      <c r="Q101" s="393"/>
      <c r="R101" s="467"/>
      <c r="S101" s="78" t="s">
        <v>3961</v>
      </c>
      <c r="T101" s="78" t="s">
        <v>3962</v>
      </c>
      <c r="U101" s="699" t="s">
        <v>1150</v>
      </c>
      <c r="V101" s="699"/>
      <c r="W101" s="395" t="s">
        <v>129</v>
      </c>
      <c r="X101" s="741" t="s">
        <v>99</v>
      </c>
      <c r="Y101" s="699" t="s">
        <v>99</v>
      </c>
      <c r="Z101" s="699" t="s">
        <v>99</v>
      </c>
      <c r="AA101" s="681" t="s">
        <v>99</v>
      </c>
      <c r="AB101" s="681"/>
      <c r="AC101" s="569" t="s">
        <v>683</v>
      </c>
      <c r="AD101" s="569" t="s">
        <v>683</v>
      </c>
      <c r="AE101" s="570" t="s">
        <v>3721</v>
      </c>
      <c r="AF101" s="1442"/>
      <c r="AG101" s="374" t="s">
        <v>3963</v>
      </c>
      <c r="AH101" s="382" t="s">
        <v>3964</v>
      </c>
      <c r="AI101" s="374" t="s">
        <v>1150</v>
      </c>
    </row>
    <row r="102" spans="1:35" s="381" customFormat="1" ht="43.5" customHeight="1">
      <c r="A102" s="15">
        <f t="shared" si="1"/>
        <v>99</v>
      </c>
      <c r="B102" s="397" t="s">
        <v>91</v>
      </c>
      <c r="C102" s="397" t="s">
        <v>351</v>
      </c>
      <c r="D102" s="397" t="s">
        <v>131</v>
      </c>
      <c r="E102" s="410"/>
      <c r="F102" s="399"/>
      <c r="G102" s="399"/>
      <c r="H102" s="399"/>
      <c r="I102" s="399" t="s">
        <v>352</v>
      </c>
      <c r="J102" s="399"/>
      <c r="K102" s="399"/>
      <c r="L102" s="399"/>
      <c r="M102" s="399"/>
      <c r="N102" s="399"/>
      <c r="O102" s="399"/>
      <c r="P102" s="399"/>
      <c r="Q102" s="399"/>
      <c r="R102" s="492"/>
      <c r="S102" s="66" t="s">
        <v>1809</v>
      </c>
      <c r="T102" s="66" t="s">
        <v>1810</v>
      </c>
      <c r="U102" s="702" t="s">
        <v>96</v>
      </c>
      <c r="V102" s="702"/>
      <c r="W102" s="402" t="s">
        <v>129</v>
      </c>
      <c r="X102" s="742" t="s">
        <v>211</v>
      </c>
      <c r="Y102" s="734" t="s">
        <v>211</v>
      </c>
      <c r="Z102" s="734" t="s">
        <v>99</v>
      </c>
      <c r="AA102" s="684" t="s">
        <v>211</v>
      </c>
      <c r="AB102" s="702"/>
      <c r="AC102" s="572" t="s">
        <v>99</v>
      </c>
      <c r="AD102" s="572" t="s">
        <v>99</v>
      </c>
      <c r="AE102" s="623" t="s">
        <v>163</v>
      </c>
      <c r="AF102" s="1442"/>
      <c r="AG102" s="622" t="s">
        <v>163</v>
      </c>
      <c r="AH102" s="622" t="s">
        <v>163</v>
      </c>
      <c r="AI102" s="623" t="s">
        <v>163</v>
      </c>
    </row>
    <row r="103" spans="1:35" s="194" customFormat="1" ht="62.25" customHeight="1">
      <c r="A103" s="15">
        <f t="shared" si="1"/>
        <v>100</v>
      </c>
      <c r="B103" s="187" t="s">
        <v>91</v>
      </c>
      <c r="C103" s="187" t="s">
        <v>355</v>
      </c>
      <c r="D103" s="187" t="s">
        <v>109</v>
      </c>
      <c r="E103" s="188"/>
      <c r="F103" s="189"/>
      <c r="G103" s="189"/>
      <c r="H103" s="189"/>
      <c r="I103" s="189"/>
      <c r="J103" s="189" t="s">
        <v>356</v>
      </c>
      <c r="K103" s="189"/>
      <c r="L103" s="189"/>
      <c r="M103" s="189"/>
      <c r="N103" s="189"/>
      <c r="O103" s="189"/>
      <c r="P103" s="189"/>
      <c r="Q103" s="189"/>
      <c r="R103" s="495"/>
      <c r="S103" s="84" t="s">
        <v>3965</v>
      </c>
      <c r="T103" s="84" t="s">
        <v>3966</v>
      </c>
      <c r="U103" s="520" t="s">
        <v>105</v>
      </c>
      <c r="V103" s="520"/>
      <c r="W103" s="155" t="s">
        <v>129</v>
      </c>
      <c r="X103" s="84" t="s">
        <v>99</v>
      </c>
      <c r="Y103" s="217" t="s">
        <v>177</v>
      </c>
      <c r="Z103" s="217" t="s">
        <v>99</v>
      </c>
      <c r="AA103" s="669" t="s">
        <v>177</v>
      </c>
      <c r="AB103" s="520"/>
      <c r="AC103" s="592" t="s">
        <v>216</v>
      </c>
      <c r="AD103" s="592" t="s">
        <v>216</v>
      </c>
      <c r="AE103" s="241" t="s">
        <v>3850</v>
      </c>
      <c r="AF103" s="1442"/>
      <c r="AG103" s="193" t="s">
        <v>3967</v>
      </c>
      <c r="AH103" s="187" t="s">
        <v>3968</v>
      </c>
      <c r="AI103" s="193" t="s">
        <v>105</v>
      </c>
    </row>
    <row r="104" spans="1:35" s="194" customFormat="1" ht="54" customHeight="1">
      <c r="A104" s="15">
        <f t="shared" si="1"/>
        <v>101</v>
      </c>
      <c r="B104" s="187" t="s">
        <v>91</v>
      </c>
      <c r="C104" s="187" t="s">
        <v>360</v>
      </c>
      <c r="D104" s="187" t="s">
        <v>109</v>
      </c>
      <c r="E104" s="188"/>
      <c r="F104" s="189"/>
      <c r="G104" s="189"/>
      <c r="H104" s="189"/>
      <c r="I104" s="189"/>
      <c r="J104" s="189" t="s">
        <v>361</v>
      </c>
      <c r="K104" s="189"/>
      <c r="L104" s="189"/>
      <c r="M104" s="189"/>
      <c r="N104" s="189"/>
      <c r="O104" s="189"/>
      <c r="P104" s="189"/>
      <c r="Q104" s="189"/>
      <c r="R104" s="189"/>
      <c r="S104" s="84" t="s">
        <v>2959</v>
      </c>
      <c r="T104" s="84" t="s">
        <v>7518</v>
      </c>
      <c r="U104" s="520" t="s">
        <v>119</v>
      </c>
      <c r="V104" s="520"/>
      <c r="W104" s="155" t="s">
        <v>129</v>
      </c>
      <c r="X104" s="84"/>
      <c r="Y104" s="155"/>
      <c r="Z104" s="155"/>
      <c r="AA104" s="669" t="s">
        <v>6735</v>
      </c>
      <c r="AB104" s="520"/>
      <c r="AC104" s="592" t="s">
        <v>216</v>
      </c>
      <c r="AD104" s="592" t="s">
        <v>216</v>
      </c>
      <c r="AE104" s="241" t="s">
        <v>3850</v>
      </c>
      <c r="AF104" s="1442"/>
      <c r="AG104" s="193" t="s">
        <v>3969</v>
      </c>
      <c r="AH104" s="187" t="s">
        <v>3970</v>
      </c>
      <c r="AI104" s="193" t="s">
        <v>105</v>
      </c>
    </row>
    <row r="105" spans="1:35" s="194" customFormat="1" ht="59.25" customHeight="1">
      <c r="A105" s="15">
        <f t="shared" si="1"/>
        <v>102</v>
      </c>
      <c r="B105" s="187" t="s">
        <v>512</v>
      </c>
      <c r="C105" s="187" t="s">
        <v>367</v>
      </c>
      <c r="D105" s="187" t="s">
        <v>109</v>
      </c>
      <c r="E105" s="188"/>
      <c r="F105" s="189"/>
      <c r="G105" s="189"/>
      <c r="H105" s="189"/>
      <c r="I105" s="189"/>
      <c r="J105" s="189" t="s">
        <v>524</v>
      </c>
      <c r="K105" s="189"/>
      <c r="L105" s="189"/>
      <c r="M105" s="189"/>
      <c r="N105" s="189"/>
      <c r="O105" s="189"/>
      <c r="P105" s="189"/>
      <c r="Q105" s="189"/>
      <c r="R105" s="189"/>
      <c r="S105" s="84" t="s">
        <v>3971</v>
      </c>
      <c r="T105" s="84" t="s">
        <v>3972</v>
      </c>
      <c r="U105" s="520" t="s">
        <v>105</v>
      </c>
      <c r="V105" s="520"/>
      <c r="W105" s="155" t="s">
        <v>129</v>
      </c>
      <c r="X105" s="84"/>
      <c r="Y105" s="217"/>
      <c r="Z105" s="155"/>
      <c r="AA105" s="669"/>
      <c r="AB105" s="744"/>
      <c r="AC105" s="721" t="s">
        <v>1164</v>
      </c>
      <c r="AD105" s="721" t="s">
        <v>1164</v>
      </c>
      <c r="AE105" s="348" t="s">
        <v>3726</v>
      </c>
      <c r="AF105" s="1442">
        <v>1</v>
      </c>
      <c r="AG105" s="193" t="s">
        <v>3973</v>
      </c>
      <c r="AH105" s="187" t="s">
        <v>3974</v>
      </c>
      <c r="AI105" s="193" t="s">
        <v>128</v>
      </c>
    </row>
    <row r="106" spans="1:35" ht="63" customHeight="1">
      <c r="A106" s="15">
        <f t="shared" si="1"/>
        <v>103</v>
      </c>
      <c r="B106" s="722" t="s">
        <v>91</v>
      </c>
      <c r="C106" s="722" t="s">
        <v>1766</v>
      </c>
      <c r="D106" s="722" t="s">
        <v>109</v>
      </c>
      <c r="E106" s="724"/>
      <c r="F106" s="724"/>
      <c r="G106" s="724"/>
      <c r="H106" s="724"/>
      <c r="I106" s="729"/>
      <c r="J106" s="724" t="s">
        <v>2930</v>
      </c>
      <c r="K106" s="724"/>
      <c r="L106" s="743"/>
      <c r="M106" s="729"/>
      <c r="N106" s="730"/>
      <c r="O106" s="730"/>
      <c r="P106" s="730"/>
      <c r="Q106" s="730"/>
      <c r="R106" s="730"/>
      <c r="S106" s="725" t="s">
        <v>6683</v>
      </c>
      <c r="T106" s="725" t="s">
        <v>3975</v>
      </c>
      <c r="U106" s="744" t="s">
        <v>119</v>
      </c>
      <c r="V106" s="744"/>
      <c r="W106" s="155" t="s">
        <v>511</v>
      </c>
      <c r="X106" s="725" t="s">
        <v>6733</v>
      </c>
      <c r="Y106" s="726" t="s">
        <v>1208</v>
      </c>
      <c r="Z106" s="155" t="s">
        <v>1209</v>
      </c>
      <c r="AA106" s="2359" t="s">
        <v>6734</v>
      </c>
      <c r="AB106" s="744"/>
      <c r="AC106" s="2362" t="s">
        <v>274</v>
      </c>
      <c r="AD106" s="2362" t="s">
        <v>274</v>
      </c>
      <c r="AE106" s="623" t="s">
        <v>3799</v>
      </c>
      <c r="AG106" s="622" t="s">
        <v>3976</v>
      </c>
      <c r="AH106" s="672" t="s">
        <v>3977</v>
      </c>
      <c r="AI106" s="623" t="s">
        <v>119</v>
      </c>
    </row>
    <row r="107" spans="1:35" s="194" customFormat="1" ht="48" customHeight="1">
      <c r="A107" s="15">
        <f t="shared" si="1"/>
        <v>104</v>
      </c>
      <c r="B107" s="722" t="s">
        <v>91</v>
      </c>
      <c r="C107" s="722" t="s">
        <v>3978</v>
      </c>
      <c r="D107" s="722" t="s">
        <v>109</v>
      </c>
      <c r="E107" s="723"/>
      <c r="F107" s="724"/>
      <c r="G107" s="724"/>
      <c r="H107" s="724"/>
      <c r="I107" s="724"/>
      <c r="J107" s="724" t="s">
        <v>3893</v>
      </c>
      <c r="K107" s="724"/>
      <c r="L107" s="724"/>
      <c r="M107" s="724"/>
      <c r="N107" s="729"/>
      <c r="O107" s="729"/>
      <c r="P107" s="729"/>
      <c r="Q107" s="730"/>
      <c r="R107" s="730"/>
      <c r="S107" s="725" t="s">
        <v>7213</v>
      </c>
      <c r="T107" s="725" t="s">
        <v>6691</v>
      </c>
      <c r="U107" s="520" t="s">
        <v>105</v>
      </c>
      <c r="V107" s="520"/>
      <c r="W107" s="155" t="s">
        <v>511</v>
      </c>
      <c r="X107" s="725" t="s">
        <v>254</v>
      </c>
      <c r="Y107" s="726" t="s">
        <v>142</v>
      </c>
      <c r="Z107" s="726" t="s">
        <v>99</v>
      </c>
      <c r="AA107" s="731" t="s">
        <v>99</v>
      </c>
      <c r="AB107" s="744"/>
      <c r="AC107" s="2362" t="s">
        <v>216</v>
      </c>
      <c r="AD107" s="2362" t="s">
        <v>216</v>
      </c>
      <c r="AE107" s="623" t="s">
        <v>163</v>
      </c>
      <c r="AF107" s="1442"/>
      <c r="AG107" s="622" t="s">
        <v>163</v>
      </c>
      <c r="AH107" s="622" t="s">
        <v>163</v>
      </c>
      <c r="AI107" s="623" t="s">
        <v>163</v>
      </c>
    </row>
    <row r="108" spans="1:35" s="409" customFormat="1" ht="30" customHeight="1">
      <c r="A108" s="15">
        <f t="shared" si="1"/>
        <v>105</v>
      </c>
      <c r="B108" s="391" t="s">
        <v>91</v>
      </c>
      <c r="C108" s="391" t="s">
        <v>372</v>
      </c>
      <c r="D108" s="391" t="s">
        <v>124</v>
      </c>
      <c r="E108" s="404"/>
      <c r="F108" s="393"/>
      <c r="G108" s="393"/>
      <c r="H108" s="393"/>
      <c r="I108" s="393"/>
      <c r="J108" s="393" t="s">
        <v>373</v>
      </c>
      <c r="K108" s="393"/>
      <c r="L108" s="405"/>
      <c r="M108" s="406"/>
      <c r="N108" s="406"/>
      <c r="O108" s="406"/>
      <c r="P108" s="406"/>
      <c r="Q108" s="406"/>
      <c r="R108" s="406"/>
      <c r="S108" s="78" t="s">
        <v>1817</v>
      </c>
      <c r="T108" s="78" t="s">
        <v>1818</v>
      </c>
      <c r="U108" s="699" t="s">
        <v>119</v>
      </c>
      <c r="V108" s="699"/>
      <c r="W108" s="395" t="s">
        <v>129</v>
      </c>
      <c r="X108" s="78" t="s">
        <v>98</v>
      </c>
      <c r="Y108" s="565" t="s">
        <v>177</v>
      </c>
      <c r="Z108" s="565" t="s">
        <v>99</v>
      </c>
      <c r="AA108" s="681" t="s">
        <v>99</v>
      </c>
      <c r="AB108" s="681"/>
      <c r="AC108" s="678" t="s">
        <v>274</v>
      </c>
      <c r="AD108" s="678" t="s">
        <v>274</v>
      </c>
      <c r="AE108" s="241" t="s">
        <v>3733</v>
      </c>
      <c r="AF108" s="1442"/>
      <c r="AG108" s="193" t="s">
        <v>3907</v>
      </c>
      <c r="AH108" s="187" t="s">
        <v>3908</v>
      </c>
      <c r="AI108" s="193" t="s">
        <v>105</v>
      </c>
    </row>
    <row r="109" spans="1:35" s="412" customFormat="1" ht="30" customHeight="1">
      <c r="A109" s="15">
        <f t="shared" si="1"/>
        <v>106</v>
      </c>
      <c r="B109" s="397" t="s">
        <v>91</v>
      </c>
      <c r="C109" s="397" t="s">
        <v>376</v>
      </c>
      <c r="D109" s="397" t="s">
        <v>131</v>
      </c>
      <c r="E109" s="410"/>
      <c r="F109" s="399"/>
      <c r="G109" s="399"/>
      <c r="H109" s="399"/>
      <c r="I109" s="399"/>
      <c r="J109" s="399"/>
      <c r="K109" s="399" t="s">
        <v>377</v>
      </c>
      <c r="L109" s="399"/>
      <c r="M109" s="399"/>
      <c r="N109" s="399"/>
      <c r="O109" s="399"/>
      <c r="P109" s="399"/>
      <c r="Q109" s="399"/>
      <c r="R109" s="399"/>
      <c r="S109" s="66" t="s">
        <v>1819</v>
      </c>
      <c r="T109" s="66" t="s">
        <v>3898</v>
      </c>
      <c r="U109" s="702" t="s">
        <v>1116</v>
      </c>
      <c r="V109" s="702"/>
      <c r="W109" s="402" t="s">
        <v>129</v>
      </c>
      <c r="X109" s="66" t="s">
        <v>98</v>
      </c>
      <c r="Y109" s="566" t="s">
        <v>177</v>
      </c>
      <c r="Z109" s="566" t="s">
        <v>99</v>
      </c>
      <c r="AA109" s="684" t="s">
        <v>99</v>
      </c>
      <c r="AB109" s="702"/>
      <c r="AC109" s="703" t="s">
        <v>99</v>
      </c>
      <c r="AD109" s="703" t="s">
        <v>99</v>
      </c>
      <c r="AE109" s="623" t="s">
        <v>163</v>
      </c>
      <c r="AF109" s="1442"/>
      <c r="AG109" s="622" t="s">
        <v>163</v>
      </c>
      <c r="AH109" s="622" t="s">
        <v>163</v>
      </c>
      <c r="AI109" s="623" t="s">
        <v>163</v>
      </c>
    </row>
    <row r="110" spans="1:35" s="194" customFormat="1" ht="30" customHeight="1">
      <c r="A110" s="15">
        <f t="shared" si="1"/>
        <v>107</v>
      </c>
      <c r="B110" s="187" t="s">
        <v>91</v>
      </c>
      <c r="C110" s="187" t="s">
        <v>380</v>
      </c>
      <c r="D110" s="187" t="s">
        <v>109</v>
      </c>
      <c r="E110" s="188"/>
      <c r="F110" s="189"/>
      <c r="G110" s="189"/>
      <c r="H110" s="189"/>
      <c r="I110" s="189"/>
      <c r="J110" s="189"/>
      <c r="K110" s="189"/>
      <c r="L110" s="189" t="s">
        <v>381</v>
      </c>
      <c r="M110" s="189"/>
      <c r="N110" s="190"/>
      <c r="O110" s="190"/>
      <c r="P110" s="190"/>
      <c r="Q110" s="191"/>
      <c r="R110" s="191"/>
      <c r="S110" s="84" t="s">
        <v>3979</v>
      </c>
      <c r="T110" s="84" t="s">
        <v>2962</v>
      </c>
      <c r="U110" s="520" t="s">
        <v>119</v>
      </c>
      <c r="V110" s="520"/>
      <c r="W110" s="155" t="s">
        <v>129</v>
      </c>
      <c r="X110" s="84" t="s">
        <v>98</v>
      </c>
      <c r="Y110" s="217" t="s">
        <v>177</v>
      </c>
      <c r="Z110" s="217" t="s">
        <v>99</v>
      </c>
      <c r="AA110" s="669" t="s">
        <v>99</v>
      </c>
      <c r="AB110" s="520"/>
      <c r="AC110" s="592" t="s">
        <v>216</v>
      </c>
      <c r="AD110" s="592" t="s">
        <v>216</v>
      </c>
      <c r="AE110" s="623" t="s">
        <v>163</v>
      </c>
      <c r="AF110" s="1442"/>
      <c r="AG110" s="622" t="s">
        <v>163</v>
      </c>
      <c r="AH110" s="622" t="s">
        <v>163</v>
      </c>
      <c r="AI110" s="623" t="s">
        <v>163</v>
      </c>
    </row>
    <row r="111" spans="1:35">
      <c r="A111" s="15">
        <f t="shared" si="1"/>
        <v>108</v>
      </c>
      <c r="B111" s="187" t="s">
        <v>91</v>
      </c>
      <c r="C111" s="187" t="s">
        <v>384</v>
      </c>
      <c r="D111" s="187" t="s">
        <v>109</v>
      </c>
      <c r="E111" s="188"/>
      <c r="F111" s="189"/>
      <c r="G111" s="189"/>
      <c r="H111" s="189"/>
      <c r="I111" s="189"/>
      <c r="J111" s="189"/>
      <c r="K111" s="189"/>
      <c r="L111" s="190" t="s">
        <v>385</v>
      </c>
      <c r="M111" s="191"/>
      <c r="N111" s="191"/>
      <c r="O111" s="191"/>
      <c r="P111" s="191"/>
      <c r="Q111" s="191"/>
      <c r="R111" s="191"/>
      <c r="S111" s="84" t="s">
        <v>1823</v>
      </c>
      <c r="T111" s="84" t="s">
        <v>1824</v>
      </c>
      <c r="U111" s="520" t="s">
        <v>119</v>
      </c>
      <c r="V111" s="520"/>
      <c r="W111" s="155" t="s">
        <v>129</v>
      </c>
      <c r="X111" s="84"/>
      <c r="Y111" s="155"/>
      <c r="Z111" s="155" t="s">
        <v>99</v>
      </c>
      <c r="AA111" s="669" t="s">
        <v>99</v>
      </c>
      <c r="AB111" s="520"/>
      <c r="AC111" s="592" t="s">
        <v>274</v>
      </c>
      <c r="AD111" s="592" t="s">
        <v>274</v>
      </c>
      <c r="AE111" s="241" t="s">
        <v>3901</v>
      </c>
      <c r="AG111" s="374" t="s">
        <v>3980</v>
      </c>
      <c r="AH111" s="382" t="s">
        <v>3981</v>
      </c>
      <c r="AI111" s="374" t="s">
        <v>105</v>
      </c>
    </row>
    <row r="112" spans="1:35">
      <c r="A112" s="15">
        <f t="shared" si="1"/>
        <v>109</v>
      </c>
      <c r="B112" s="187" t="s">
        <v>91</v>
      </c>
      <c r="C112" s="187" t="s">
        <v>388</v>
      </c>
      <c r="D112" s="187" t="s">
        <v>109</v>
      </c>
      <c r="E112" s="188"/>
      <c r="F112" s="189"/>
      <c r="G112" s="189"/>
      <c r="H112" s="189"/>
      <c r="I112" s="189"/>
      <c r="J112" s="189"/>
      <c r="K112" s="189"/>
      <c r="L112" s="189" t="s">
        <v>389</v>
      </c>
      <c r="M112" s="189"/>
      <c r="N112" s="189"/>
      <c r="O112" s="189"/>
      <c r="P112" s="189"/>
      <c r="Q112" s="189"/>
      <c r="R112" s="189"/>
      <c r="S112" s="84" t="s">
        <v>3982</v>
      </c>
      <c r="T112" s="84" t="s">
        <v>3983</v>
      </c>
      <c r="U112" s="520" t="s">
        <v>119</v>
      </c>
      <c r="V112" s="520"/>
      <c r="W112" s="155" t="s">
        <v>129</v>
      </c>
      <c r="X112" s="84"/>
      <c r="Y112" s="155"/>
      <c r="Z112" s="155" t="s">
        <v>99</v>
      </c>
      <c r="AA112" s="669" t="s">
        <v>99</v>
      </c>
      <c r="AB112" s="520"/>
      <c r="AC112" s="592" t="s">
        <v>216</v>
      </c>
      <c r="AD112" s="592" t="s">
        <v>216</v>
      </c>
      <c r="AE112" s="241" t="s">
        <v>3901</v>
      </c>
      <c r="AG112" s="374" t="s">
        <v>3980</v>
      </c>
      <c r="AH112" s="382" t="s">
        <v>3981</v>
      </c>
      <c r="AI112" s="374" t="s">
        <v>105</v>
      </c>
    </row>
    <row r="113" spans="1:35" ht="30" customHeight="1">
      <c r="A113" s="15">
        <f t="shared" si="1"/>
        <v>110</v>
      </c>
      <c r="B113" s="187" t="s">
        <v>91</v>
      </c>
      <c r="C113" s="187" t="s">
        <v>1331</v>
      </c>
      <c r="D113" s="187" t="s">
        <v>109</v>
      </c>
      <c r="E113" s="188"/>
      <c r="F113" s="189"/>
      <c r="G113" s="189"/>
      <c r="H113" s="189"/>
      <c r="I113" s="189"/>
      <c r="J113" s="189"/>
      <c r="K113" s="189"/>
      <c r="L113" s="189" t="s">
        <v>1332</v>
      </c>
      <c r="M113" s="189"/>
      <c r="N113" s="190"/>
      <c r="O113" s="190"/>
      <c r="P113" s="190"/>
      <c r="Q113" s="191"/>
      <c r="R113" s="192"/>
      <c r="S113" s="187" t="s">
        <v>3984</v>
      </c>
      <c r="T113" s="84" t="s">
        <v>3985</v>
      </c>
      <c r="U113" s="520" t="s">
        <v>119</v>
      </c>
      <c r="V113" s="520"/>
      <c r="W113" s="155" t="s">
        <v>638</v>
      </c>
      <c r="X113" s="84" t="s">
        <v>98</v>
      </c>
      <c r="Y113" s="155" t="s">
        <v>177</v>
      </c>
      <c r="Z113" s="155" t="s">
        <v>99</v>
      </c>
      <c r="AA113" s="669" t="s">
        <v>99</v>
      </c>
      <c r="AB113" s="520"/>
      <c r="AC113" s="592" t="s">
        <v>216</v>
      </c>
      <c r="AD113" s="592" t="s">
        <v>216</v>
      </c>
      <c r="AE113" s="623" t="s">
        <v>163</v>
      </c>
      <c r="AG113" s="622" t="s">
        <v>163</v>
      </c>
      <c r="AH113" s="622" t="s">
        <v>163</v>
      </c>
      <c r="AI113" s="623" t="s">
        <v>163</v>
      </c>
    </row>
    <row r="114" spans="1:35" s="396" customFormat="1" ht="30" customHeight="1">
      <c r="A114" s="15">
        <f t="shared" si="1"/>
        <v>111</v>
      </c>
      <c r="B114" s="391" t="s">
        <v>91</v>
      </c>
      <c r="C114" s="422" t="s">
        <v>392</v>
      </c>
      <c r="D114" s="391" t="s">
        <v>393</v>
      </c>
      <c r="E114" s="404"/>
      <c r="F114" s="393"/>
      <c r="G114" s="393"/>
      <c r="H114" s="393"/>
      <c r="I114" s="393"/>
      <c r="J114" s="393"/>
      <c r="K114" s="393"/>
      <c r="L114" s="393" t="s">
        <v>394</v>
      </c>
      <c r="M114" s="439"/>
      <c r="N114" s="439"/>
      <c r="O114" s="439"/>
      <c r="P114" s="439"/>
      <c r="Q114" s="439"/>
      <c r="R114" s="439"/>
      <c r="S114" s="78" t="s">
        <v>395</v>
      </c>
      <c r="T114" s="78" t="s">
        <v>1780</v>
      </c>
      <c r="U114" s="699" t="s">
        <v>119</v>
      </c>
      <c r="V114" s="699"/>
      <c r="W114" s="395" t="s">
        <v>129</v>
      </c>
      <c r="X114" s="78" t="s">
        <v>98</v>
      </c>
      <c r="Y114" s="395" t="s">
        <v>177</v>
      </c>
      <c r="Z114" s="395" t="s">
        <v>99</v>
      </c>
      <c r="AA114" s="681" t="s">
        <v>99</v>
      </c>
      <c r="AB114" s="681"/>
      <c r="AC114" s="678" t="s">
        <v>274</v>
      </c>
      <c r="AD114" s="678" t="s">
        <v>274</v>
      </c>
      <c r="AE114" s="623" t="s">
        <v>163</v>
      </c>
      <c r="AF114" s="1442"/>
      <c r="AG114" s="622" t="s">
        <v>163</v>
      </c>
      <c r="AH114" s="622" t="s">
        <v>163</v>
      </c>
      <c r="AI114" s="623" t="s">
        <v>163</v>
      </c>
    </row>
    <row r="115" spans="1:35" s="381" customFormat="1" ht="30" customHeight="1">
      <c r="A115" s="15">
        <f t="shared" si="1"/>
        <v>112</v>
      </c>
      <c r="B115" s="397" t="s">
        <v>91</v>
      </c>
      <c r="C115" s="423" t="s">
        <v>397</v>
      </c>
      <c r="D115" s="397" t="s">
        <v>398</v>
      </c>
      <c r="E115" s="410"/>
      <c r="F115" s="399"/>
      <c r="G115" s="399"/>
      <c r="H115" s="399"/>
      <c r="I115" s="399"/>
      <c r="J115" s="399"/>
      <c r="K115" s="399"/>
      <c r="L115" s="399"/>
      <c r="M115" s="399" t="s">
        <v>399</v>
      </c>
      <c r="N115" s="399"/>
      <c r="O115" s="399"/>
      <c r="P115" s="399"/>
      <c r="Q115" s="399"/>
      <c r="R115" s="399"/>
      <c r="S115" s="66" t="s">
        <v>400</v>
      </c>
      <c r="T115" s="66" t="s">
        <v>1781</v>
      </c>
      <c r="U115" s="702" t="s">
        <v>96</v>
      </c>
      <c r="V115" s="702"/>
      <c r="W115" s="402" t="s">
        <v>129</v>
      </c>
      <c r="X115" s="66" t="s">
        <v>98</v>
      </c>
      <c r="Y115" s="402" t="s">
        <v>177</v>
      </c>
      <c r="Z115" s="402" t="s">
        <v>99</v>
      </c>
      <c r="AA115" s="684" t="s">
        <v>99</v>
      </c>
      <c r="AB115" s="702"/>
      <c r="AC115" s="703" t="s">
        <v>99</v>
      </c>
      <c r="AD115" s="703" t="s">
        <v>99</v>
      </c>
      <c r="AE115" s="623" t="s">
        <v>163</v>
      </c>
      <c r="AF115" s="1442"/>
      <c r="AG115" s="622" t="s">
        <v>163</v>
      </c>
      <c r="AH115" s="622" t="s">
        <v>163</v>
      </c>
      <c r="AI115" s="623" t="s">
        <v>163</v>
      </c>
    </row>
    <row r="116" spans="1:35" ht="30" customHeight="1">
      <c r="A116" s="15">
        <f t="shared" si="1"/>
        <v>113</v>
      </c>
      <c r="B116" s="187" t="s">
        <v>91</v>
      </c>
      <c r="C116" s="215" t="s">
        <v>402</v>
      </c>
      <c r="D116" s="187" t="s">
        <v>403</v>
      </c>
      <c r="E116" s="188"/>
      <c r="F116" s="228"/>
      <c r="G116" s="228"/>
      <c r="H116" s="228"/>
      <c r="I116" s="228"/>
      <c r="J116" s="228"/>
      <c r="K116" s="228"/>
      <c r="L116" s="228"/>
      <c r="M116" s="228"/>
      <c r="N116" s="228" t="s">
        <v>1340</v>
      </c>
      <c r="O116" s="228"/>
      <c r="P116" s="228"/>
      <c r="Q116" s="746"/>
      <c r="R116" s="746"/>
      <c r="S116" s="84" t="s">
        <v>1827</v>
      </c>
      <c r="T116" s="84" t="s">
        <v>1828</v>
      </c>
      <c r="U116" s="520" t="s">
        <v>119</v>
      </c>
      <c r="V116" s="520"/>
      <c r="W116" s="155" t="s">
        <v>129</v>
      </c>
      <c r="X116" s="84" t="s">
        <v>98</v>
      </c>
      <c r="Y116" s="155" t="s">
        <v>177</v>
      </c>
      <c r="Z116" s="155" t="s">
        <v>99</v>
      </c>
      <c r="AA116" s="669" t="s">
        <v>99</v>
      </c>
      <c r="AB116" s="520"/>
      <c r="AC116" s="592" t="s">
        <v>274</v>
      </c>
      <c r="AD116" s="592" t="s">
        <v>274</v>
      </c>
      <c r="AE116" s="241" t="s">
        <v>3809</v>
      </c>
      <c r="AG116" s="374" t="s">
        <v>3986</v>
      </c>
      <c r="AH116" s="382" t="s">
        <v>3987</v>
      </c>
      <c r="AI116" s="374" t="s">
        <v>105</v>
      </c>
    </row>
    <row r="117" spans="1:35">
      <c r="A117" s="15">
        <f t="shared" si="1"/>
        <v>114</v>
      </c>
      <c r="B117" s="390" t="s">
        <v>91</v>
      </c>
      <c r="C117" s="390" t="s">
        <v>407</v>
      </c>
      <c r="D117" s="391" t="s">
        <v>393</v>
      </c>
      <c r="E117" s="392"/>
      <c r="F117" s="393"/>
      <c r="G117" s="393"/>
      <c r="H117" s="393"/>
      <c r="I117" s="393"/>
      <c r="J117" s="393"/>
      <c r="K117" s="393"/>
      <c r="L117" s="393" t="s">
        <v>408</v>
      </c>
      <c r="M117" s="393"/>
      <c r="N117" s="393"/>
      <c r="O117" s="393"/>
      <c r="P117" s="393"/>
      <c r="Q117" s="393"/>
      <c r="R117" s="393"/>
      <c r="S117" s="394" t="s">
        <v>409</v>
      </c>
      <c r="T117" s="394" t="s">
        <v>1786</v>
      </c>
      <c r="U117" s="699" t="s">
        <v>119</v>
      </c>
      <c r="V117" s="699"/>
      <c r="W117" s="426" t="s">
        <v>511</v>
      </c>
      <c r="X117" s="78" t="s">
        <v>359</v>
      </c>
      <c r="Y117" s="395" t="s">
        <v>177</v>
      </c>
      <c r="Z117" s="395" t="s">
        <v>99</v>
      </c>
      <c r="AA117" s="681" t="s">
        <v>99</v>
      </c>
      <c r="AB117" s="681"/>
      <c r="AC117" s="678" t="s">
        <v>274</v>
      </c>
      <c r="AD117" s="678" t="s">
        <v>274</v>
      </c>
      <c r="AE117" s="623" t="s">
        <v>163</v>
      </c>
      <c r="AG117" s="622" t="s">
        <v>163</v>
      </c>
      <c r="AH117" s="622" t="s">
        <v>163</v>
      </c>
      <c r="AI117" s="623" t="s">
        <v>163</v>
      </c>
    </row>
    <row r="118" spans="1:35">
      <c r="A118" s="15">
        <f t="shared" si="1"/>
        <v>115</v>
      </c>
      <c r="B118" s="376" t="s">
        <v>91</v>
      </c>
      <c r="C118" s="423" t="s">
        <v>397</v>
      </c>
      <c r="D118" s="397" t="s">
        <v>398</v>
      </c>
      <c r="E118" s="398"/>
      <c r="F118" s="399"/>
      <c r="G118" s="399"/>
      <c r="H118" s="399"/>
      <c r="I118" s="399"/>
      <c r="J118" s="399"/>
      <c r="K118" s="399"/>
      <c r="L118" s="399"/>
      <c r="M118" s="399" t="s">
        <v>399</v>
      </c>
      <c r="N118" s="399"/>
      <c r="O118" s="399"/>
      <c r="P118" s="399"/>
      <c r="Q118" s="399"/>
      <c r="R118" s="399"/>
      <c r="S118" s="378" t="s">
        <v>411</v>
      </c>
      <c r="T118" s="378" t="s">
        <v>1787</v>
      </c>
      <c r="U118" s="702" t="s">
        <v>96</v>
      </c>
      <c r="V118" s="702"/>
      <c r="W118" s="429" t="s">
        <v>511</v>
      </c>
      <c r="X118" s="66" t="s">
        <v>359</v>
      </c>
      <c r="Y118" s="402" t="s">
        <v>177</v>
      </c>
      <c r="Z118" s="402" t="s">
        <v>99</v>
      </c>
      <c r="AA118" s="684" t="s">
        <v>99</v>
      </c>
      <c r="AB118" s="684"/>
      <c r="AC118" s="734" t="s">
        <v>99</v>
      </c>
      <c r="AD118" s="734" t="s">
        <v>99</v>
      </c>
      <c r="AE118" s="623" t="s">
        <v>163</v>
      </c>
      <c r="AG118" s="622" t="s">
        <v>163</v>
      </c>
      <c r="AH118" s="622" t="s">
        <v>163</v>
      </c>
      <c r="AI118" s="623" t="s">
        <v>163</v>
      </c>
    </row>
    <row r="119" spans="1:35" ht="18" customHeight="1">
      <c r="A119" s="15">
        <f t="shared" si="1"/>
        <v>116</v>
      </c>
      <c r="B119" s="382" t="s">
        <v>91</v>
      </c>
      <c r="C119" s="215" t="s">
        <v>402</v>
      </c>
      <c r="D119" s="187" t="s">
        <v>403</v>
      </c>
      <c r="E119" s="387"/>
      <c r="F119" s="228"/>
      <c r="G119" s="228"/>
      <c r="H119" s="228"/>
      <c r="I119" s="228"/>
      <c r="J119" s="228"/>
      <c r="K119" s="228"/>
      <c r="L119" s="228"/>
      <c r="M119" s="228"/>
      <c r="N119" s="403" t="s">
        <v>1340</v>
      </c>
      <c r="O119" s="403"/>
      <c r="P119" s="567"/>
      <c r="Q119" s="1479"/>
      <c r="R119" s="1479"/>
      <c r="S119" s="476" t="s">
        <v>1829</v>
      </c>
      <c r="T119" s="476" t="s">
        <v>3988</v>
      </c>
      <c r="U119" s="520" t="s">
        <v>119</v>
      </c>
      <c r="V119" s="520"/>
      <c r="W119" s="155" t="s">
        <v>638</v>
      </c>
      <c r="X119" s="84" t="s">
        <v>359</v>
      </c>
      <c r="Y119" s="155" t="s">
        <v>177</v>
      </c>
      <c r="Z119" s="155" t="s">
        <v>99</v>
      </c>
      <c r="AA119" s="669" t="s">
        <v>99</v>
      </c>
      <c r="AB119" s="669"/>
      <c r="AC119" s="717" t="s">
        <v>216</v>
      </c>
      <c r="AD119" s="717" t="s">
        <v>216</v>
      </c>
      <c r="AE119" s="623" t="s">
        <v>163</v>
      </c>
      <c r="AG119" s="622" t="s">
        <v>163</v>
      </c>
      <c r="AH119" s="622" t="s">
        <v>163</v>
      </c>
      <c r="AI119" s="623" t="s">
        <v>163</v>
      </c>
    </row>
    <row r="120" spans="1:35" ht="30" customHeight="1">
      <c r="A120" s="15">
        <f t="shared" si="1"/>
        <v>117</v>
      </c>
      <c r="B120" s="391" t="s">
        <v>91</v>
      </c>
      <c r="C120" s="391" t="s">
        <v>415</v>
      </c>
      <c r="D120" s="391" t="s">
        <v>393</v>
      </c>
      <c r="E120" s="404"/>
      <c r="F120" s="393"/>
      <c r="G120" s="393"/>
      <c r="H120" s="393"/>
      <c r="I120" s="393"/>
      <c r="J120" s="393"/>
      <c r="K120" s="393"/>
      <c r="L120" s="393" t="s">
        <v>416</v>
      </c>
      <c r="M120" s="439"/>
      <c r="N120" s="439"/>
      <c r="O120" s="439"/>
      <c r="P120" s="439"/>
      <c r="Q120" s="439"/>
      <c r="R120" s="439"/>
      <c r="S120" s="78" t="s">
        <v>417</v>
      </c>
      <c r="T120" s="78" t="s">
        <v>1831</v>
      </c>
      <c r="U120" s="699" t="s">
        <v>119</v>
      </c>
      <c r="V120" s="699"/>
      <c r="W120" s="426" t="s">
        <v>511</v>
      </c>
      <c r="X120" s="78" t="s">
        <v>98</v>
      </c>
      <c r="Y120" s="395" t="s">
        <v>177</v>
      </c>
      <c r="Z120" s="395" t="s">
        <v>99</v>
      </c>
      <c r="AA120" s="681" t="s">
        <v>99</v>
      </c>
      <c r="AB120" s="681"/>
      <c r="AC120" s="678" t="s">
        <v>274</v>
      </c>
      <c r="AD120" s="678" t="s">
        <v>274</v>
      </c>
      <c r="AE120" s="623" t="s">
        <v>163</v>
      </c>
      <c r="AG120" s="622" t="s">
        <v>163</v>
      </c>
      <c r="AH120" s="622" t="s">
        <v>163</v>
      </c>
      <c r="AI120" s="623" t="s">
        <v>163</v>
      </c>
    </row>
    <row r="121" spans="1:35" ht="30" customHeight="1">
      <c r="A121" s="15">
        <f t="shared" si="1"/>
        <v>118</v>
      </c>
      <c r="B121" s="397" t="s">
        <v>91</v>
      </c>
      <c r="C121" s="423" t="s">
        <v>397</v>
      </c>
      <c r="D121" s="397" t="s">
        <v>398</v>
      </c>
      <c r="E121" s="571"/>
      <c r="F121" s="401"/>
      <c r="G121" s="401"/>
      <c r="H121" s="401"/>
      <c r="I121" s="401"/>
      <c r="J121" s="399"/>
      <c r="K121" s="401"/>
      <c r="L121" s="401"/>
      <c r="M121" s="401" t="s">
        <v>399</v>
      </c>
      <c r="N121" s="401"/>
      <c r="O121" s="401"/>
      <c r="P121" s="401"/>
      <c r="Q121" s="401"/>
      <c r="R121" s="401"/>
      <c r="S121" s="66" t="s">
        <v>419</v>
      </c>
      <c r="T121" s="66" t="s">
        <v>1832</v>
      </c>
      <c r="U121" s="702" t="s">
        <v>96</v>
      </c>
      <c r="V121" s="702"/>
      <c r="W121" s="429" t="s">
        <v>511</v>
      </c>
      <c r="X121" s="66" t="s">
        <v>98</v>
      </c>
      <c r="Y121" s="566" t="s">
        <v>177</v>
      </c>
      <c r="Z121" s="566" t="s">
        <v>99</v>
      </c>
      <c r="AA121" s="684" t="s">
        <v>99</v>
      </c>
      <c r="AB121" s="684"/>
      <c r="AC121" s="572" t="s">
        <v>98</v>
      </c>
      <c r="AD121" s="572" t="s">
        <v>98</v>
      </c>
      <c r="AE121" s="623" t="s">
        <v>163</v>
      </c>
      <c r="AG121" s="622" t="s">
        <v>163</v>
      </c>
      <c r="AH121" s="622" t="s">
        <v>163</v>
      </c>
      <c r="AI121" s="623" t="s">
        <v>163</v>
      </c>
    </row>
    <row r="122" spans="1:35" ht="30" customHeight="1">
      <c r="A122" s="15">
        <f t="shared" si="1"/>
        <v>119</v>
      </c>
      <c r="B122" s="187" t="s">
        <v>91</v>
      </c>
      <c r="C122" s="187" t="s">
        <v>421</v>
      </c>
      <c r="D122" s="187" t="s">
        <v>403</v>
      </c>
      <c r="E122" s="188"/>
      <c r="F122" s="228"/>
      <c r="G122" s="228"/>
      <c r="H122" s="228"/>
      <c r="I122" s="228"/>
      <c r="J122" s="228"/>
      <c r="K122" s="228"/>
      <c r="L122" s="228"/>
      <c r="M122" s="228"/>
      <c r="N122" s="228" t="s">
        <v>1793</v>
      </c>
      <c r="O122" s="230"/>
      <c r="P122" s="230"/>
      <c r="Q122" s="747"/>
      <c r="R122" s="747"/>
      <c r="S122" s="84" t="s">
        <v>1833</v>
      </c>
      <c r="T122" s="84" t="s">
        <v>1834</v>
      </c>
      <c r="U122" s="520" t="s">
        <v>119</v>
      </c>
      <c r="V122" s="520"/>
      <c r="W122" s="155" t="s">
        <v>638</v>
      </c>
      <c r="X122" s="84" t="s">
        <v>98</v>
      </c>
      <c r="Y122" s="217" t="s">
        <v>177</v>
      </c>
      <c r="Z122" s="217" t="s">
        <v>99</v>
      </c>
      <c r="AA122" s="669" t="s">
        <v>99</v>
      </c>
      <c r="AB122" s="669"/>
      <c r="AC122" s="573" t="s">
        <v>216</v>
      </c>
      <c r="AD122" s="573" t="s">
        <v>216</v>
      </c>
      <c r="AE122" s="570" t="s">
        <v>3809</v>
      </c>
      <c r="AG122" s="374" t="s">
        <v>3989</v>
      </c>
      <c r="AH122" s="382" t="s">
        <v>3990</v>
      </c>
      <c r="AI122" s="374" t="s">
        <v>105</v>
      </c>
    </row>
    <row r="123" spans="1:35" s="2365" customFormat="1">
      <c r="A123" s="15">
        <f t="shared" si="1"/>
        <v>120</v>
      </c>
      <c r="B123" s="391" t="s">
        <v>91</v>
      </c>
      <c r="C123" s="391" t="s">
        <v>425</v>
      </c>
      <c r="D123" s="391" t="s">
        <v>393</v>
      </c>
      <c r="E123" s="404"/>
      <c r="F123" s="393"/>
      <c r="G123" s="406"/>
      <c r="H123" s="405"/>
      <c r="I123" s="406"/>
      <c r="J123" s="393" t="s">
        <v>426</v>
      </c>
      <c r="K123" s="406"/>
      <c r="L123" s="393"/>
      <c r="M123" s="406"/>
      <c r="N123" s="393"/>
      <c r="O123" s="406"/>
      <c r="P123" s="393"/>
      <c r="Q123" s="393"/>
      <c r="R123" s="406"/>
      <c r="S123" s="78" t="s">
        <v>1835</v>
      </c>
      <c r="T123" s="78" t="s">
        <v>1836</v>
      </c>
      <c r="U123" s="699" t="s">
        <v>119</v>
      </c>
      <c r="V123" s="699"/>
      <c r="W123" s="426" t="s">
        <v>511</v>
      </c>
      <c r="X123" s="78" t="s">
        <v>98</v>
      </c>
      <c r="Y123" s="395" t="s">
        <v>177</v>
      </c>
      <c r="Z123" s="395" t="s">
        <v>99</v>
      </c>
      <c r="AA123" s="681" t="s">
        <v>99</v>
      </c>
      <c r="AB123" s="681"/>
      <c r="AC123" s="569" t="s">
        <v>229</v>
      </c>
      <c r="AD123" s="569" t="s">
        <v>229</v>
      </c>
      <c r="AE123" s="570" t="s">
        <v>3733</v>
      </c>
      <c r="AF123" s="2343"/>
      <c r="AG123" s="2363" t="s">
        <v>3991</v>
      </c>
      <c r="AH123" s="2364" t="s">
        <v>3992</v>
      </c>
      <c r="AI123" s="2363" t="s">
        <v>128</v>
      </c>
    </row>
    <row r="124" spans="1:35" ht="30" customHeight="1">
      <c r="A124" s="15">
        <f t="shared" si="1"/>
        <v>121</v>
      </c>
      <c r="B124" s="397" t="s">
        <v>91</v>
      </c>
      <c r="C124" s="397" t="s">
        <v>429</v>
      </c>
      <c r="D124" s="397" t="s">
        <v>398</v>
      </c>
      <c r="E124" s="571"/>
      <c r="F124" s="401"/>
      <c r="G124" s="401"/>
      <c r="H124" s="401"/>
      <c r="I124" s="401"/>
      <c r="J124" s="399"/>
      <c r="K124" s="401" t="s">
        <v>430</v>
      </c>
      <c r="L124" s="401"/>
      <c r="M124" s="401"/>
      <c r="N124" s="401"/>
      <c r="O124" s="401"/>
      <c r="P124" s="401"/>
      <c r="Q124" s="401"/>
      <c r="R124" s="401"/>
      <c r="S124" s="66" t="s">
        <v>1837</v>
      </c>
      <c r="T124" s="66" t="s">
        <v>1838</v>
      </c>
      <c r="U124" s="702" t="s">
        <v>96</v>
      </c>
      <c r="V124" s="702"/>
      <c r="W124" s="429" t="s">
        <v>511</v>
      </c>
      <c r="X124" s="66" t="s">
        <v>98</v>
      </c>
      <c r="Y124" s="566" t="s">
        <v>177</v>
      </c>
      <c r="Z124" s="566" t="s">
        <v>99</v>
      </c>
      <c r="AA124" s="684" t="s">
        <v>99</v>
      </c>
      <c r="AB124" s="702"/>
      <c r="AC124" s="572" t="s">
        <v>98</v>
      </c>
      <c r="AD124" s="572" t="s">
        <v>98</v>
      </c>
      <c r="AE124" s="623" t="s">
        <v>163</v>
      </c>
      <c r="AG124" s="622" t="s">
        <v>163</v>
      </c>
      <c r="AH124" s="622" t="s">
        <v>163</v>
      </c>
      <c r="AI124" s="623" t="s">
        <v>163</v>
      </c>
    </row>
    <row r="125" spans="1:35" s="194" customFormat="1">
      <c r="A125" s="15">
        <f t="shared" si="1"/>
        <v>122</v>
      </c>
      <c r="B125" s="187" t="s">
        <v>91</v>
      </c>
      <c r="C125" s="187" t="s">
        <v>433</v>
      </c>
      <c r="D125" s="187" t="s">
        <v>109</v>
      </c>
      <c r="E125" s="188"/>
      <c r="F125" s="189"/>
      <c r="G125" s="189"/>
      <c r="H125" s="189"/>
      <c r="I125" s="189"/>
      <c r="J125" s="189"/>
      <c r="K125" s="189"/>
      <c r="L125" s="189" t="s">
        <v>434</v>
      </c>
      <c r="M125" s="189"/>
      <c r="N125" s="189"/>
      <c r="O125" s="189"/>
      <c r="P125" s="189"/>
      <c r="Q125" s="189"/>
      <c r="R125" s="495"/>
      <c r="S125" s="84" t="s">
        <v>1839</v>
      </c>
      <c r="T125" s="84" t="s">
        <v>1840</v>
      </c>
      <c r="U125" s="520" t="s">
        <v>119</v>
      </c>
      <c r="V125" s="520"/>
      <c r="W125" s="155" t="s">
        <v>638</v>
      </c>
      <c r="X125" s="84" t="s">
        <v>98</v>
      </c>
      <c r="Y125" s="217" t="s">
        <v>3993</v>
      </c>
      <c r="Z125" s="217" t="s">
        <v>99</v>
      </c>
      <c r="AA125" s="669" t="s">
        <v>99</v>
      </c>
      <c r="AB125" s="520"/>
      <c r="AC125" s="573" t="s">
        <v>216</v>
      </c>
      <c r="AD125" s="573" t="s">
        <v>216</v>
      </c>
      <c r="AE125" s="570" t="s">
        <v>3809</v>
      </c>
      <c r="AF125" s="1442"/>
      <c r="AG125" s="193" t="s">
        <v>3994</v>
      </c>
      <c r="AH125" s="187" t="s">
        <v>3995</v>
      </c>
      <c r="AI125" s="193" t="s">
        <v>105</v>
      </c>
    </row>
    <row r="126" spans="1:35" s="194" customFormat="1" ht="27" customHeight="1">
      <c r="A126" s="15">
        <f t="shared" si="1"/>
        <v>123</v>
      </c>
      <c r="B126" s="187" t="s">
        <v>91</v>
      </c>
      <c r="C126" s="187" t="s">
        <v>437</v>
      </c>
      <c r="D126" s="187" t="s">
        <v>109</v>
      </c>
      <c r="E126" s="188"/>
      <c r="F126" s="189"/>
      <c r="G126" s="189"/>
      <c r="H126" s="189"/>
      <c r="I126" s="189"/>
      <c r="J126" s="189"/>
      <c r="K126" s="189"/>
      <c r="L126" s="189" t="s">
        <v>438</v>
      </c>
      <c r="M126" s="189"/>
      <c r="N126" s="191"/>
      <c r="O126" s="191"/>
      <c r="P126" s="191"/>
      <c r="Q126" s="191"/>
      <c r="R126" s="192"/>
      <c r="S126" s="84" t="s">
        <v>3996</v>
      </c>
      <c r="T126" s="84" t="s">
        <v>3997</v>
      </c>
      <c r="U126" s="520" t="s">
        <v>119</v>
      </c>
      <c r="V126" s="520"/>
      <c r="W126" s="155" t="s">
        <v>638</v>
      </c>
      <c r="X126" s="84"/>
      <c r="Y126" s="217"/>
      <c r="Z126" s="217" t="s">
        <v>99</v>
      </c>
      <c r="AA126" s="669" t="s">
        <v>99</v>
      </c>
      <c r="AB126" s="520"/>
      <c r="AC126" s="573" t="s">
        <v>216</v>
      </c>
      <c r="AD126" s="573" t="s">
        <v>216</v>
      </c>
      <c r="AE126" s="570" t="s">
        <v>3809</v>
      </c>
      <c r="AF126" s="1442"/>
      <c r="AG126" s="193" t="s">
        <v>3998</v>
      </c>
      <c r="AH126" s="187" t="s">
        <v>3999</v>
      </c>
      <c r="AI126" s="193" t="s">
        <v>119</v>
      </c>
    </row>
    <row r="127" spans="1:35" s="194" customFormat="1" ht="27.75" customHeight="1">
      <c r="A127" s="15">
        <f t="shared" si="1"/>
        <v>124</v>
      </c>
      <c r="B127" s="187" t="s">
        <v>91</v>
      </c>
      <c r="C127" s="187" t="s">
        <v>3923</v>
      </c>
      <c r="D127" s="187" t="s">
        <v>109</v>
      </c>
      <c r="E127" s="188"/>
      <c r="F127" s="189"/>
      <c r="G127" s="189"/>
      <c r="H127" s="189"/>
      <c r="I127" s="189"/>
      <c r="J127" s="189"/>
      <c r="K127" s="228"/>
      <c r="L127" s="228" t="s">
        <v>3924</v>
      </c>
      <c r="M127" s="228"/>
      <c r="N127" s="230"/>
      <c r="O127" s="230"/>
      <c r="P127" s="230"/>
      <c r="Q127" s="230"/>
      <c r="R127" s="460"/>
      <c r="S127" s="84" t="s">
        <v>4000</v>
      </c>
      <c r="T127" s="84" t="s">
        <v>4001</v>
      </c>
      <c r="U127" s="520" t="s">
        <v>119</v>
      </c>
      <c r="V127" s="520"/>
      <c r="W127" s="155" t="s">
        <v>638</v>
      </c>
      <c r="X127" s="84"/>
      <c r="Y127" s="217"/>
      <c r="Z127" s="217" t="s">
        <v>99</v>
      </c>
      <c r="AA127" s="669" t="s">
        <v>99</v>
      </c>
      <c r="AB127" s="520"/>
      <c r="AC127" s="573" t="s">
        <v>216</v>
      </c>
      <c r="AD127" s="573" t="s">
        <v>216</v>
      </c>
      <c r="AE127" s="570" t="s">
        <v>3809</v>
      </c>
      <c r="AF127" s="1442"/>
      <c r="AG127" s="193" t="s">
        <v>4002</v>
      </c>
      <c r="AH127" s="187" t="s">
        <v>4003</v>
      </c>
      <c r="AI127" s="193" t="s">
        <v>119</v>
      </c>
    </row>
    <row r="128" spans="1:35" s="194" customFormat="1" ht="30.75" customHeight="1">
      <c r="A128" s="15">
        <f t="shared" si="1"/>
        <v>125</v>
      </c>
      <c r="B128" s="187" t="s">
        <v>91</v>
      </c>
      <c r="C128" s="187" t="s">
        <v>3929</v>
      </c>
      <c r="D128" s="187" t="s">
        <v>109</v>
      </c>
      <c r="E128" s="188"/>
      <c r="F128" s="189"/>
      <c r="G128" s="189"/>
      <c r="H128" s="189"/>
      <c r="I128" s="189"/>
      <c r="J128" s="189"/>
      <c r="K128" s="228"/>
      <c r="L128" s="228" t="s">
        <v>3930</v>
      </c>
      <c r="M128" s="228"/>
      <c r="N128" s="230"/>
      <c r="O128" s="230"/>
      <c r="P128" s="230"/>
      <c r="Q128" s="230"/>
      <c r="R128" s="460"/>
      <c r="S128" s="84" t="s">
        <v>4004</v>
      </c>
      <c r="T128" s="84" t="s">
        <v>4005</v>
      </c>
      <c r="U128" s="520" t="s">
        <v>119</v>
      </c>
      <c r="V128" s="520"/>
      <c r="W128" s="155" t="s">
        <v>638</v>
      </c>
      <c r="X128" s="84"/>
      <c r="Y128" s="217"/>
      <c r="Z128" s="217" t="s">
        <v>99</v>
      </c>
      <c r="AA128" s="669" t="s">
        <v>99</v>
      </c>
      <c r="AB128" s="520"/>
      <c r="AC128" s="573" t="s">
        <v>216</v>
      </c>
      <c r="AD128" s="573" t="s">
        <v>216</v>
      </c>
      <c r="AE128" s="570" t="s">
        <v>3809</v>
      </c>
      <c r="AF128" s="1442"/>
      <c r="AG128" s="193" t="s">
        <v>4006</v>
      </c>
      <c r="AH128" s="187" t="s">
        <v>4007</v>
      </c>
      <c r="AI128" s="193" t="s">
        <v>119</v>
      </c>
    </row>
    <row r="129" spans="1:35" s="194" customFormat="1" ht="64.5" customHeight="1">
      <c r="A129" s="15">
        <f t="shared" si="1"/>
        <v>126</v>
      </c>
      <c r="B129" s="187" t="s">
        <v>91</v>
      </c>
      <c r="C129" s="187" t="s">
        <v>3935</v>
      </c>
      <c r="D129" s="187" t="s">
        <v>109</v>
      </c>
      <c r="E129" s="188"/>
      <c r="F129" s="189"/>
      <c r="G129" s="189"/>
      <c r="H129" s="189"/>
      <c r="I129" s="189"/>
      <c r="J129" s="189"/>
      <c r="K129" s="189"/>
      <c r="L129" s="189" t="s">
        <v>3936</v>
      </c>
      <c r="M129" s="189"/>
      <c r="N129" s="189"/>
      <c r="O129" s="189"/>
      <c r="P129" s="189"/>
      <c r="Q129" s="189"/>
      <c r="R129" s="495"/>
      <c r="S129" s="84" t="s">
        <v>4008</v>
      </c>
      <c r="T129" s="84" t="s">
        <v>4009</v>
      </c>
      <c r="U129" s="520" t="s">
        <v>1150</v>
      </c>
      <c r="V129" s="520"/>
      <c r="W129" s="155" t="s">
        <v>638</v>
      </c>
      <c r="X129" s="84" t="s">
        <v>4010</v>
      </c>
      <c r="Y129" s="217" t="s">
        <v>122</v>
      </c>
      <c r="Z129" s="217" t="s">
        <v>3941</v>
      </c>
      <c r="AA129" s="669" t="s">
        <v>3942</v>
      </c>
      <c r="AB129" s="520"/>
      <c r="AC129" s="573" t="s">
        <v>216</v>
      </c>
      <c r="AD129" s="573" t="s">
        <v>216</v>
      </c>
      <c r="AE129" s="570" t="s">
        <v>3721</v>
      </c>
      <c r="AF129" s="1442"/>
      <c r="AG129" s="193" t="s">
        <v>4011</v>
      </c>
      <c r="AH129" s="187" t="s">
        <v>4012</v>
      </c>
      <c r="AI129" s="193" t="s">
        <v>128</v>
      </c>
    </row>
    <row r="130" spans="1:35" s="409" customFormat="1">
      <c r="A130" s="15">
        <f t="shared" si="1"/>
        <v>127</v>
      </c>
      <c r="B130" s="391" t="s">
        <v>267</v>
      </c>
      <c r="C130" s="391" t="s">
        <v>3945</v>
      </c>
      <c r="D130" s="391" t="s">
        <v>124</v>
      </c>
      <c r="E130" s="404"/>
      <c r="F130" s="393"/>
      <c r="G130" s="393"/>
      <c r="H130" s="393"/>
      <c r="I130" s="393"/>
      <c r="J130" s="393" t="s">
        <v>4013</v>
      </c>
      <c r="K130" s="393"/>
      <c r="L130" s="393"/>
      <c r="M130" s="393"/>
      <c r="N130" s="393"/>
      <c r="O130" s="393"/>
      <c r="P130" s="393"/>
      <c r="Q130" s="393"/>
      <c r="R130" s="467"/>
      <c r="S130" s="78" t="s">
        <v>4014</v>
      </c>
      <c r="T130" s="78" t="s">
        <v>4015</v>
      </c>
      <c r="U130" s="699" t="s">
        <v>119</v>
      </c>
      <c r="V130" s="699"/>
      <c r="W130" s="395" t="s">
        <v>993</v>
      </c>
      <c r="X130" s="751" t="s">
        <v>99</v>
      </c>
      <c r="Y130" s="565" t="s">
        <v>99</v>
      </c>
      <c r="Z130" s="565" t="s">
        <v>99</v>
      </c>
      <c r="AA130" s="681" t="s">
        <v>99</v>
      </c>
      <c r="AB130" s="681"/>
      <c r="AC130" s="569" t="s">
        <v>216</v>
      </c>
      <c r="AD130" s="569" t="s">
        <v>216</v>
      </c>
      <c r="AE130" s="752" t="s">
        <v>99</v>
      </c>
      <c r="AF130" s="1442"/>
      <c r="AG130" s="753" t="s">
        <v>163</v>
      </c>
      <c r="AH130" s="753" t="s">
        <v>163</v>
      </c>
      <c r="AI130" s="752" t="s">
        <v>163</v>
      </c>
    </row>
    <row r="131" spans="1:35" s="739" customFormat="1">
      <c r="A131" s="15">
        <f t="shared" si="1"/>
        <v>128</v>
      </c>
      <c r="B131" s="397" t="s">
        <v>267</v>
      </c>
      <c r="C131" s="397" t="s">
        <v>397</v>
      </c>
      <c r="D131" s="397" t="s">
        <v>131</v>
      </c>
      <c r="E131" s="410"/>
      <c r="F131" s="399"/>
      <c r="G131" s="399"/>
      <c r="H131" s="399"/>
      <c r="I131" s="399"/>
      <c r="J131" s="399"/>
      <c r="K131" s="399" t="s">
        <v>1338</v>
      </c>
      <c r="L131" s="399"/>
      <c r="M131" s="399"/>
      <c r="N131" s="399"/>
      <c r="O131" s="399"/>
      <c r="P131" s="399"/>
      <c r="Q131" s="399"/>
      <c r="R131" s="492"/>
      <c r="S131" s="66" t="s">
        <v>3949</v>
      </c>
      <c r="T131" s="66" t="s">
        <v>3949</v>
      </c>
      <c r="U131" s="702" t="s">
        <v>96</v>
      </c>
      <c r="V131" s="702"/>
      <c r="W131" s="402" t="s">
        <v>753</v>
      </c>
      <c r="X131" s="684" t="s">
        <v>99</v>
      </c>
      <c r="Y131" s="566" t="s">
        <v>99</v>
      </c>
      <c r="Z131" s="566" t="s">
        <v>99</v>
      </c>
      <c r="AA131" s="684" t="s">
        <v>99</v>
      </c>
      <c r="AB131" s="684"/>
      <c r="AC131" s="572" t="s">
        <v>211</v>
      </c>
      <c r="AD131" s="572" t="s">
        <v>211</v>
      </c>
      <c r="AE131" s="752" t="s">
        <v>99</v>
      </c>
      <c r="AF131" s="1444"/>
      <c r="AG131" s="753" t="s">
        <v>163</v>
      </c>
      <c r="AH131" s="753" t="s">
        <v>163</v>
      </c>
      <c r="AI131" s="752" t="s">
        <v>163</v>
      </c>
    </row>
    <row r="132" spans="1:35" s="421" customFormat="1" ht="36">
      <c r="A132" s="15">
        <f t="shared" ref="A132:A200" si="2">ROW()-ROW(A$3)</f>
        <v>129</v>
      </c>
      <c r="B132" s="187" t="s">
        <v>267</v>
      </c>
      <c r="C132" s="187" t="s">
        <v>4016</v>
      </c>
      <c r="D132" s="187" t="s">
        <v>109</v>
      </c>
      <c r="E132" s="188"/>
      <c r="F132" s="189"/>
      <c r="G132" s="189"/>
      <c r="H132" s="189"/>
      <c r="I132" s="189"/>
      <c r="J132" s="189"/>
      <c r="K132" s="228"/>
      <c r="L132" s="228" t="s">
        <v>4017</v>
      </c>
      <c r="M132" s="228"/>
      <c r="N132" s="228"/>
      <c r="O132" s="228"/>
      <c r="P132" s="228"/>
      <c r="Q132" s="228"/>
      <c r="R132" s="735"/>
      <c r="S132" s="84" t="s">
        <v>3953</v>
      </c>
      <c r="T132" s="84" t="s">
        <v>7633</v>
      </c>
      <c r="U132" s="520" t="s">
        <v>105</v>
      </c>
      <c r="V132" s="520"/>
      <c r="W132" s="155" t="s">
        <v>993</v>
      </c>
      <c r="X132" s="669" t="s">
        <v>1814</v>
      </c>
      <c r="Y132" s="217" t="s">
        <v>122</v>
      </c>
      <c r="Z132" s="217" t="s">
        <v>365</v>
      </c>
      <c r="AA132" s="740" t="s">
        <v>7662</v>
      </c>
      <c r="AB132" s="520"/>
      <c r="AC132" s="570" t="s">
        <v>216</v>
      </c>
      <c r="AD132" s="570" t="s">
        <v>216</v>
      </c>
      <c r="AE132" s="570" t="s">
        <v>3726</v>
      </c>
      <c r="AF132" s="1444"/>
      <c r="AG132" s="737" t="s">
        <v>4018</v>
      </c>
      <c r="AH132" s="416" t="s">
        <v>3955</v>
      </c>
      <c r="AI132" s="420" t="s">
        <v>128</v>
      </c>
    </row>
    <row r="133" spans="1:35" s="421" customFormat="1">
      <c r="A133" s="15">
        <f t="shared" si="2"/>
        <v>130</v>
      </c>
      <c r="B133" s="187" t="s">
        <v>267</v>
      </c>
      <c r="C133" s="187" t="s">
        <v>402</v>
      </c>
      <c r="D133" s="187" t="s">
        <v>109</v>
      </c>
      <c r="E133" s="188"/>
      <c r="F133" s="189"/>
      <c r="G133" s="189"/>
      <c r="H133" s="189"/>
      <c r="I133" s="189"/>
      <c r="J133" s="189"/>
      <c r="K133" s="228"/>
      <c r="L133" s="228" t="s">
        <v>1340</v>
      </c>
      <c r="M133" s="228"/>
      <c r="N133" s="228"/>
      <c r="O133" s="228"/>
      <c r="P133" s="228"/>
      <c r="Q133" s="228"/>
      <c r="R133" s="735"/>
      <c r="S133" s="84" t="s">
        <v>4019</v>
      </c>
      <c r="T133" s="84" t="s">
        <v>7633</v>
      </c>
      <c r="U133" s="520" t="s">
        <v>105</v>
      </c>
      <c r="V133" s="520"/>
      <c r="W133" s="155" t="s">
        <v>993</v>
      </c>
      <c r="X133" s="669" t="s">
        <v>98</v>
      </c>
      <c r="Y133" s="217" t="s">
        <v>98</v>
      </c>
      <c r="Z133" s="217" t="s">
        <v>163</v>
      </c>
      <c r="AA133" s="669"/>
      <c r="AB133" s="520"/>
      <c r="AC133" s="570" t="s">
        <v>216</v>
      </c>
      <c r="AD133" s="570" t="s">
        <v>216</v>
      </c>
      <c r="AE133" s="570" t="s">
        <v>3726</v>
      </c>
      <c r="AF133" s="1444"/>
      <c r="AG133" s="737" t="s">
        <v>4020</v>
      </c>
      <c r="AH133" s="416" t="s">
        <v>4021</v>
      </c>
      <c r="AI133" s="420" t="s">
        <v>128</v>
      </c>
    </row>
    <row r="134" spans="1:35" s="409" customFormat="1" ht="28.5" customHeight="1">
      <c r="A134" s="15">
        <f t="shared" si="2"/>
        <v>131</v>
      </c>
      <c r="B134" s="391" t="s">
        <v>91</v>
      </c>
      <c r="C134" s="391" t="s">
        <v>4022</v>
      </c>
      <c r="D134" s="391" t="s">
        <v>124</v>
      </c>
      <c r="E134" s="404"/>
      <c r="F134" s="393"/>
      <c r="G134" s="393"/>
      <c r="H134" s="393" t="s">
        <v>4023</v>
      </c>
      <c r="I134" s="393"/>
      <c r="J134" s="393"/>
      <c r="K134" s="393"/>
      <c r="L134" s="393"/>
      <c r="M134" s="393"/>
      <c r="N134" s="393"/>
      <c r="O134" s="393"/>
      <c r="P134" s="393"/>
      <c r="Q134" s="393"/>
      <c r="R134" s="467"/>
      <c r="S134" s="78" t="s">
        <v>4024</v>
      </c>
      <c r="T134" s="78" t="s">
        <v>4025</v>
      </c>
      <c r="U134" s="395" t="s">
        <v>119</v>
      </c>
      <c r="V134" s="395"/>
      <c r="W134" s="395" t="s">
        <v>129</v>
      </c>
      <c r="X134" s="78" t="s">
        <v>98</v>
      </c>
      <c r="Y134" s="565" t="s">
        <v>177</v>
      </c>
      <c r="Z134" s="565" t="s">
        <v>99</v>
      </c>
      <c r="AA134" s="681" t="s">
        <v>177</v>
      </c>
      <c r="AB134" s="681"/>
      <c r="AC134" s="569" t="s">
        <v>274</v>
      </c>
      <c r="AD134" s="569" t="s">
        <v>274</v>
      </c>
      <c r="AE134" s="752" t="s">
        <v>163</v>
      </c>
      <c r="AF134" s="1442"/>
      <c r="AG134" s="753" t="s">
        <v>163</v>
      </c>
      <c r="AH134" s="753" t="s">
        <v>163</v>
      </c>
      <c r="AI134" s="752" t="s">
        <v>163</v>
      </c>
    </row>
    <row r="135" spans="1:35" s="194" customFormat="1" ht="28.5" customHeight="1">
      <c r="A135" s="15">
        <f t="shared" si="2"/>
        <v>132</v>
      </c>
      <c r="B135" s="397" t="s">
        <v>91</v>
      </c>
      <c r="C135" s="397" t="s">
        <v>536</v>
      </c>
      <c r="D135" s="397" t="s">
        <v>398</v>
      </c>
      <c r="E135" s="410"/>
      <c r="F135" s="399"/>
      <c r="G135" s="399"/>
      <c r="H135" s="400"/>
      <c r="I135" s="401" t="s">
        <v>537</v>
      </c>
      <c r="J135" s="401"/>
      <c r="K135" s="401"/>
      <c r="L135" s="401"/>
      <c r="M135" s="401"/>
      <c r="N135" s="401"/>
      <c r="O135" s="401"/>
      <c r="P135" s="401"/>
      <c r="Q135" s="401"/>
      <c r="R135" s="401"/>
      <c r="S135" s="66" t="s">
        <v>538</v>
      </c>
      <c r="T135" s="66" t="s">
        <v>539</v>
      </c>
      <c r="U135" s="402" t="s">
        <v>96</v>
      </c>
      <c r="V135" s="402"/>
      <c r="W135" s="402" t="s">
        <v>129</v>
      </c>
      <c r="X135" s="66" t="s">
        <v>98</v>
      </c>
      <c r="Y135" s="566" t="s">
        <v>177</v>
      </c>
      <c r="Z135" s="566" t="s">
        <v>99</v>
      </c>
      <c r="AA135" s="684" t="s">
        <v>177</v>
      </c>
      <c r="AB135" s="702"/>
      <c r="AC135" s="572" t="s">
        <v>99</v>
      </c>
      <c r="AD135" s="572" t="s">
        <v>99</v>
      </c>
      <c r="AE135" s="752" t="s">
        <v>163</v>
      </c>
      <c r="AF135" s="1442"/>
      <c r="AG135" s="753" t="s">
        <v>163</v>
      </c>
      <c r="AH135" s="753" t="s">
        <v>163</v>
      </c>
      <c r="AI135" s="752" t="s">
        <v>163</v>
      </c>
    </row>
    <row r="136" spans="1:35" s="194" customFormat="1" ht="28.5" customHeight="1">
      <c r="A136" s="15">
        <f t="shared" si="2"/>
        <v>133</v>
      </c>
      <c r="B136" s="187" t="s">
        <v>91</v>
      </c>
      <c r="C136" s="187" t="s">
        <v>1279</v>
      </c>
      <c r="D136" s="187" t="s">
        <v>109</v>
      </c>
      <c r="E136" s="188"/>
      <c r="F136" s="189"/>
      <c r="G136" s="189"/>
      <c r="H136" s="189"/>
      <c r="I136" s="189"/>
      <c r="J136" s="191" t="s">
        <v>541</v>
      </c>
      <c r="K136" s="191"/>
      <c r="L136" s="191"/>
      <c r="M136" s="191"/>
      <c r="N136" s="191"/>
      <c r="O136" s="191"/>
      <c r="P136" s="191"/>
      <c r="Q136" s="191"/>
      <c r="R136" s="191"/>
      <c r="S136" s="84" t="s">
        <v>542</v>
      </c>
      <c r="T136" s="84" t="s">
        <v>1907</v>
      </c>
      <c r="U136" s="155" t="s">
        <v>210</v>
      </c>
      <c r="V136" s="520"/>
      <c r="W136" s="155" t="s">
        <v>6742</v>
      </c>
      <c r="X136" s="84" t="s">
        <v>98</v>
      </c>
      <c r="Y136" s="217" t="s">
        <v>177</v>
      </c>
      <c r="Z136" s="217" t="s">
        <v>99</v>
      </c>
      <c r="AA136" s="669" t="s">
        <v>177</v>
      </c>
      <c r="AB136" s="520"/>
      <c r="AC136" s="573" t="s">
        <v>216</v>
      </c>
      <c r="AD136" s="573" t="s">
        <v>216</v>
      </c>
      <c r="AE136" s="752" t="s">
        <v>163</v>
      </c>
      <c r="AF136" s="1442"/>
      <c r="AG136" s="753" t="s">
        <v>163</v>
      </c>
      <c r="AH136" s="753" t="s">
        <v>163</v>
      </c>
      <c r="AI136" s="752" t="s">
        <v>163</v>
      </c>
    </row>
    <row r="137" spans="1:35" s="194" customFormat="1" ht="28.5" customHeight="1">
      <c r="A137" s="15">
        <f t="shared" si="2"/>
        <v>134</v>
      </c>
      <c r="B137" s="187" t="s">
        <v>91</v>
      </c>
      <c r="C137" s="187" t="s">
        <v>545</v>
      </c>
      <c r="D137" s="187" t="s">
        <v>403</v>
      </c>
      <c r="E137" s="188"/>
      <c r="F137" s="189"/>
      <c r="G137" s="189"/>
      <c r="H137" s="189"/>
      <c r="I137" s="189"/>
      <c r="J137" s="191" t="s">
        <v>546</v>
      </c>
      <c r="K137" s="191"/>
      <c r="L137" s="191"/>
      <c r="M137" s="191"/>
      <c r="N137" s="191"/>
      <c r="O137" s="191"/>
      <c r="P137" s="191"/>
      <c r="Q137" s="191"/>
      <c r="R137" s="191"/>
      <c r="S137" s="84" t="s">
        <v>547</v>
      </c>
      <c r="T137" s="84" t="s">
        <v>1909</v>
      </c>
      <c r="U137" s="155" t="s">
        <v>210</v>
      </c>
      <c r="V137" s="520"/>
      <c r="W137" s="155" t="s">
        <v>6742</v>
      </c>
      <c r="X137" s="84"/>
      <c r="Y137" s="217"/>
      <c r="Z137" s="217" t="s">
        <v>99</v>
      </c>
      <c r="AA137" s="669" t="s">
        <v>177</v>
      </c>
      <c r="AB137" s="520"/>
      <c r="AC137" s="573" t="s">
        <v>216</v>
      </c>
      <c r="AD137" s="573" t="s">
        <v>216</v>
      </c>
      <c r="AE137" s="570" t="s">
        <v>3850</v>
      </c>
      <c r="AF137" s="1442"/>
      <c r="AG137" s="193" t="s">
        <v>4026</v>
      </c>
      <c r="AH137" s="187" t="s">
        <v>4027</v>
      </c>
      <c r="AI137" s="193" t="s">
        <v>105</v>
      </c>
    </row>
    <row r="138" spans="1:35" s="194" customFormat="1" ht="28.5" customHeight="1">
      <c r="A138" s="15">
        <f t="shared" si="2"/>
        <v>135</v>
      </c>
      <c r="B138" s="391" t="s">
        <v>91</v>
      </c>
      <c r="C138" s="391" t="s">
        <v>7646</v>
      </c>
      <c r="D138" s="391" t="s">
        <v>124</v>
      </c>
      <c r="E138" s="404"/>
      <c r="F138" s="405" t="s">
        <v>7647</v>
      </c>
      <c r="G138" s="406"/>
      <c r="H138" s="406"/>
      <c r="I138" s="406"/>
      <c r="J138" s="406"/>
      <c r="K138" s="406"/>
      <c r="L138" s="406"/>
      <c r="M138" s="406"/>
      <c r="N138" s="406"/>
      <c r="O138" s="406"/>
      <c r="P138" s="406"/>
      <c r="Q138" s="406"/>
      <c r="R138" s="406"/>
      <c r="S138" s="78" t="s">
        <v>7652</v>
      </c>
      <c r="T138" s="78" t="s">
        <v>7658</v>
      </c>
      <c r="U138" s="395" t="s">
        <v>128</v>
      </c>
      <c r="V138" s="699"/>
      <c r="W138" s="395" t="s">
        <v>6778</v>
      </c>
      <c r="X138" s="78"/>
      <c r="Y138" s="565"/>
      <c r="Z138" s="565"/>
      <c r="AA138" s="681"/>
      <c r="AB138" s="699"/>
      <c r="AC138" s="569" t="s">
        <v>274</v>
      </c>
      <c r="AD138" s="569" t="s">
        <v>274</v>
      </c>
      <c r="AE138" s="570"/>
      <c r="AF138" s="1442"/>
      <c r="AG138" s="907"/>
      <c r="AH138" s="415"/>
      <c r="AI138" s="193"/>
    </row>
    <row r="139" spans="1:35" s="194" customFormat="1" ht="28.5" customHeight="1">
      <c r="A139" s="15">
        <f t="shared" si="2"/>
        <v>136</v>
      </c>
      <c r="B139" s="397" t="s">
        <v>91</v>
      </c>
      <c r="C139" s="397" t="s">
        <v>7649</v>
      </c>
      <c r="D139" s="397" t="s">
        <v>131</v>
      </c>
      <c r="E139" s="410"/>
      <c r="F139" s="400"/>
      <c r="G139" s="401" t="s">
        <v>7648</v>
      </c>
      <c r="H139" s="401"/>
      <c r="I139" s="401"/>
      <c r="J139" s="401"/>
      <c r="K139" s="401"/>
      <c r="L139" s="401"/>
      <c r="M139" s="401"/>
      <c r="N139" s="401"/>
      <c r="O139" s="401"/>
      <c r="P139" s="401"/>
      <c r="Q139" s="401"/>
      <c r="R139" s="401"/>
      <c r="S139" s="66" t="s">
        <v>7653</v>
      </c>
      <c r="T139" s="66" t="s">
        <v>7659</v>
      </c>
      <c r="U139" s="402" t="s">
        <v>96</v>
      </c>
      <c r="V139" s="702"/>
      <c r="W139" s="402" t="s">
        <v>6760</v>
      </c>
      <c r="X139" s="66"/>
      <c r="Y139" s="566"/>
      <c r="Z139" s="566"/>
      <c r="AA139" s="684"/>
      <c r="AB139" s="702"/>
      <c r="AC139" s="572"/>
      <c r="AD139" s="572"/>
      <c r="AE139" s="570"/>
      <c r="AF139" s="1442"/>
      <c r="AG139" s="907"/>
      <c r="AH139" s="415"/>
      <c r="AI139" s="193"/>
    </row>
    <row r="140" spans="1:35" s="194" customFormat="1" ht="28.5" customHeight="1">
      <c r="A140" s="15">
        <f t="shared" si="2"/>
        <v>137</v>
      </c>
      <c r="B140" s="391" t="s">
        <v>91</v>
      </c>
      <c r="C140" s="391" t="s">
        <v>7650</v>
      </c>
      <c r="D140" s="391" t="s">
        <v>124</v>
      </c>
      <c r="E140" s="404"/>
      <c r="F140" s="405"/>
      <c r="G140" s="406"/>
      <c r="H140" s="406" t="s">
        <v>7651</v>
      </c>
      <c r="I140" s="406"/>
      <c r="J140" s="406"/>
      <c r="K140" s="406"/>
      <c r="L140" s="406"/>
      <c r="M140" s="406"/>
      <c r="N140" s="406"/>
      <c r="O140" s="406"/>
      <c r="P140" s="406"/>
      <c r="Q140" s="406"/>
      <c r="R140" s="406"/>
      <c r="S140" s="78" t="s">
        <v>7654</v>
      </c>
      <c r="T140" s="78" t="s">
        <v>7660</v>
      </c>
      <c r="U140" s="395" t="s">
        <v>105</v>
      </c>
      <c r="V140" s="699"/>
      <c r="W140" s="395" t="s">
        <v>6760</v>
      </c>
      <c r="X140" s="78"/>
      <c r="Y140" s="565"/>
      <c r="Z140" s="565"/>
      <c r="AA140" s="681"/>
      <c r="AB140" s="699"/>
      <c r="AC140" s="569" t="s">
        <v>274</v>
      </c>
      <c r="AD140" s="569" t="s">
        <v>274</v>
      </c>
      <c r="AE140" s="570"/>
      <c r="AF140" s="1442"/>
      <c r="AG140" s="907"/>
      <c r="AH140" s="415"/>
      <c r="AI140" s="193"/>
    </row>
    <row r="141" spans="1:35" s="194" customFormat="1" ht="28.5" customHeight="1">
      <c r="A141" s="15">
        <f t="shared" si="2"/>
        <v>138</v>
      </c>
      <c r="B141" s="397" t="s">
        <v>91</v>
      </c>
      <c r="C141" s="66" t="s">
        <v>3812</v>
      </c>
      <c r="D141" s="397" t="s">
        <v>131</v>
      </c>
      <c r="E141" s="410"/>
      <c r="F141" s="399"/>
      <c r="G141" s="401"/>
      <c r="H141" s="401"/>
      <c r="I141" s="399" t="s">
        <v>3450</v>
      </c>
      <c r="J141" s="399"/>
      <c r="K141" s="401"/>
      <c r="L141" s="401"/>
      <c r="M141" s="401"/>
      <c r="N141" s="401"/>
      <c r="O141" s="401"/>
      <c r="P141" s="401"/>
      <c r="Q141" s="401"/>
      <c r="R141" s="401"/>
      <c r="S141" s="66" t="s">
        <v>7655</v>
      </c>
      <c r="T141" s="66" t="s">
        <v>7661</v>
      </c>
      <c r="U141" s="402" t="s">
        <v>96</v>
      </c>
      <c r="V141" s="702"/>
      <c r="W141" s="402" t="s">
        <v>6760</v>
      </c>
      <c r="X141" s="66"/>
      <c r="Y141" s="566"/>
      <c r="Z141" s="566"/>
      <c r="AA141" s="684"/>
      <c r="AB141" s="702"/>
      <c r="AC141" s="572"/>
      <c r="AD141" s="572"/>
      <c r="AE141" s="570"/>
      <c r="AF141" s="1442"/>
      <c r="AG141" s="907"/>
      <c r="AH141" s="415"/>
      <c r="AI141" s="193"/>
    </row>
    <row r="142" spans="1:35" s="194" customFormat="1" ht="28.5" customHeight="1">
      <c r="A142" s="15">
        <f t="shared" si="2"/>
        <v>139</v>
      </c>
      <c r="B142" s="187" t="s">
        <v>267</v>
      </c>
      <c r="C142" s="187" t="s">
        <v>980</v>
      </c>
      <c r="D142" s="187" t="s">
        <v>109</v>
      </c>
      <c r="E142" s="188"/>
      <c r="F142" s="190"/>
      <c r="G142" s="191"/>
      <c r="H142" s="191"/>
      <c r="I142" s="191"/>
      <c r="J142" s="191" t="s">
        <v>487</v>
      </c>
      <c r="K142" s="191"/>
      <c r="L142" s="191"/>
      <c r="M142" s="191"/>
      <c r="N142" s="191"/>
      <c r="O142" s="191"/>
      <c r="P142" s="191"/>
      <c r="Q142" s="191"/>
      <c r="R142" s="191"/>
      <c r="S142" s="84" t="s">
        <v>7656</v>
      </c>
      <c r="T142" s="84" t="s">
        <v>7657</v>
      </c>
      <c r="U142" s="155" t="s">
        <v>128</v>
      </c>
      <c r="V142" s="520"/>
      <c r="W142" s="155" t="s">
        <v>6760</v>
      </c>
      <c r="X142" s="84"/>
      <c r="Y142" s="217"/>
      <c r="Z142" s="217"/>
      <c r="AA142" s="669"/>
      <c r="AB142" s="520"/>
      <c r="AC142" s="573" t="s">
        <v>274</v>
      </c>
      <c r="AD142" s="573" t="s">
        <v>274</v>
      </c>
      <c r="AE142" s="570"/>
      <c r="AF142" s="1442"/>
      <c r="AG142" s="907"/>
      <c r="AH142" s="415"/>
      <c r="AI142" s="193"/>
    </row>
    <row r="143" spans="1:35" s="409" customFormat="1" ht="28.5" customHeight="1">
      <c r="A143" s="15">
        <f t="shared" si="2"/>
        <v>140</v>
      </c>
      <c r="B143" s="391" t="s">
        <v>91</v>
      </c>
      <c r="C143" s="391" t="s">
        <v>4028</v>
      </c>
      <c r="D143" s="391" t="s">
        <v>124</v>
      </c>
      <c r="E143" s="404"/>
      <c r="F143" s="405" t="s">
        <v>4029</v>
      </c>
      <c r="G143" s="477"/>
      <c r="H143" s="406"/>
      <c r="I143" s="477"/>
      <c r="J143" s="406"/>
      <c r="K143" s="477"/>
      <c r="L143" s="406"/>
      <c r="M143" s="477"/>
      <c r="N143" s="477"/>
      <c r="O143" s="477"/>
      <c r="P143" s="477"/>
      <c r="Q143" s="477"/>
      <c r="R143" s="478"/>
      <c r="S143" s="78" t="s">
        <v>4030</v>
      </c>
      <c r="T143" s="78" t="s">
        <v>4031</v>
      </c>
      <c r="U143" s="395" t="s">
        <v>128</v>
      </c>
      <c r="V143" s="395"/>
      <c r="W143" s="395" t="s">
        <v>1401</v>
      </c>
      <c r="X143" s="78" t="s">
        <v>98</v>
      </c>
      <c r="Y143" s="565" t="s">
        <v>177</v>
      </c>
      <c r="Z143" s="565" t="s">
        <v>99</v>
      </c>
      <c r="AA143" s="681" t="s">
        <v>177</v>
      </c>
      <c r="AB143" s="681"/>
      <c r="AC143" s="569" t="s">
        <v>229</v>
      </c>
      <c r="AD143" s="569" t="s">
        <v>229</v>
      </c>
      <c r="AE143" s="752" t="s">
        <v>163</v>
      </c>
      <c r="AF143" s="1442"/>
      <c r="AG143" s="753" t="s">
        <v>163</v>
      </c>
      <c r="AH143" s="753" t="s">
        <v>163</v>
      </c>
      <c r="AI143" s="752" t="s">
        <v>163</v>
      </c>
    </row>
    <row r="144" spans="1:35" s="381" customFormat="1" ht="39.75" customHeight="1">
      <c r="A144" s="15">
        <f t="shared" si="2"/>
        <v>141</v>
      </c>
      <c r="B144" s="397" t="s">
        <v>91</v>
      </c>
      <c r="C144" s="397" t="s">
        <v>4032</v>
      </c>
      <c r="D144" s="397" t="s">
        <v>131</v>
      </c>
      <c r="E144" s="410"/>
      <c r="F144" s="399"/>
      <c r="G144" s="399" t="s">
        <v>4033</v>
      </c>
      <c r="H144" s="399"/>
      <c r="I144" s="399"/>
      <c r="J144" s="400"/>
      <c r="K144" s="401"/>
      <c r="L144" s="401"/>
      <c r="M144" s="401"/>
      <c r="N144" s="401"/>
      <c r="O144" s="401"/>
      <c r="P144" s="401"/>
      <c r="Q144" s="401"/>
      <c r="R144" s="401"/>
      <c r="S144" s="66" t="s">
        <v>4034</v>
      </c>
      <c r="T144" s="66" t="s">
        <v>4035</v>
      </c>
      <c r="U144" s="402" t="s">
        <v>96</v>
      </c>
      <c r="V144" s="402"/>
      <c r="W144" s="402" t="s">
        <v>1417</v>
      </c>
      <c r="X144" s="66" t="s">
        <v>98</v>
      </c>
      <c r="Y144" s="566" t="s">
        <v>177</v>
      </c>
      <c r="Z144" s="566" t="s">
        <v>99</v>
      </c>
      <c r="AA144" s="684" t="s">
        <v>177</v>
      </c>
      <c r="AB144" s="684"/>
      <c r="AC144" s="572" t="s">
        <v>114</v>
      </c>
      <c r="AD144" s="572" t="s">
        <v>114</v>
      </c>
      <c r="AE144" s="752" t="s">
        <v>163</v>
      </c>
      <c r="AF144" s="1442"/>
      <c r="AG144" s="753" t="s">
        <v>163</v>
      </c>
      <c r="AH144" s="753" t="s">
        <v>163</v>
      </c>
      <c r="AI144" s="752" t="s">
        <v>163</v>
      </c>
    </row>
    <row r="145" spans="1:35" s="194" customFormat="1" ht="53.25" customHeight="1">
      <c r="A145" s="15">
        <f t="shared" si="2"/>
        <v>142</v>
      </c>
      <c r="B145" s="187" t="s">
        <v>91</v>
      </c>
      <c r="C145" s="187" t="s">
        <v>4036</v>
      </c>
      <c r="D145" s="187" t="s">
        <v>109</v>
      </c>
      <c r="E145" s="188"/>
      <c r="F145" s="189"/>
      <c r="G145" s="189"/>
      <c r="H145" s="189" t="s">
        <v>7422</v>
      </c>
      <c r="I145" s="189"/>
      <c r="J145" s="189"/>
      <c r="K145" s="189"/>
      <c r="L145" s="189"/>
      <c r="M145" s="189"/>
      <c r="N145" s="189"/>
      <c r="O145" s="189"/>
      <c r="P145" s="189"/>
      <c r="Q145" s="189"/>
      <c r="R145" s="189"/>
      <c r="S145" s="84" t="s">
        <v>4038</v>
      </c>
      <c r="T145" s="84" t="s">
        <v>4039</v>
      </c>
      <c r="U145" s="155" t="s">
        <v>834</v>
      </c>
      <c r="V145" s="155"/>
      <c r="W145" s="155" t="s">
        <v>638</v>
      </c>
      <c r="X145" s="84" t="s">
        <v>829</v>
      </c>
      <c r="Y145" s="217" t="s">
        <v>3940</v>
      </c>
      <c r="Z145" s="520" t="s">
        <v>719</v>
      </c>
      <c r="AA145" s="669" t="s">
        <v>4040</v>
      </c>
      <c r="AB145" s="520"/>
      <c r="AC145" s="573" t="s">
        <v>1014</v>
      </c>
      <c r="AD145" s="573" t="s">
        <v>1014</v>
      </c>
      <c r="AE145" s="570" t="s">
        <v>3809</v>
      </c>
      <c r="AF145" s="1442"/>
      <c r="AG145" s="193" t="s">
        <v>4041</v>
      </c>
      <c r="AH145" s="187" t="s">
        <v>4042</v>
      </c>
      <c r="AI145" s="193" t="s">
        <v>105</v>
      </c>
    </row>
    <row r="146" spans="1:35" s="194" customFormat="1" ht="51.75" customHeight="1">
      <c r="A146" s="15">
        <f t="shared" si="2"/>
        <v>143</v>
      </c>
      <c r="B146" s="187" t="s">
        <v>91</v>
      </c>
      <c r="C146" s="187" t="s">
        <v>4043</v>
      </c>
      <c r="D146" s="187" t="s">
        <v>109</v>
      </c>
      <c r="E146" s="188"/>
      <c r="F146" s="189"/>
      <c r="G146" s="189"/>
      <c r="H146" s="189" t="s">
        <v>7616</v>
      </c>
      <c r="I146" s="189"/>
      <c r="J146" s="189"/>
      <c r="K146" s="189"/>
      <c r="L146" s="220"/>
      <c r="M146" s="189"/>
      <c r="N146" s="189"/>
      <c r="O146" s="189"/>
      <c r="P146" s="189"/>
      <c r="Q146" s="189"/>
      <c r="R146" s="190"/>
      <c r="S146" s="84" t="s">
        <v>4045</v>
      </c>
      <c r="T146" s="84" t="s">
        <v>4046</v>
      </c>
      <c r="U146" s="155" t="s">
        <v>4047</v>
      </c>
      <c r="V146" s="155"/>
      <c r="W146" s="155" t="s">
        <v>638</v>
      </c>
      <c r="X146" s="84" t="s">
        <v>829</v>
      </c>
      <c r="Y146" s="155" t="s">
        <v>122</v>
      </c>
      <c r="Z146" s="520" t="s">
        <v>227</v>
      </c>
      <c r="AA146" s="669" t="s">
        <v>4040</v>
      </c>
      <c r="AB146" s="520"/>
      <c r="AC146" s="573" t="s">
        <v>1014</v>
      </c>
      <c r="AD146" s="573" t="s">
        <v>1014</v>
      </c>
      <c r="AE146" s="570" t="s">
        <v>3721</v>
      </c>
      <c r="AF146" s="1442"/>
      <c r="AG146" s="193" t="s">
        <v>4048</v>
      </c>
      <c r="AH146" s="187" t="s">
        <v>4049</v>
      </c>
      <c r="AI146" s="193" t="s">
        <v>128</v>
      </c>
    </row>
    <row r="147" spans="1:35" s="194" customFormat="1" ht="62.25" customHeight="1">
      <c r="A147" s="15">
        <f t="shared" si="2"/>
        <v>144</v>
      </c>
      <c r="B147" s="187" t="s">
        <v>91</v>
      </c>
      <c r="C147" s="187" t="s">
        <v>4050</v>
      </c>
      <c r="D147" s="187" t="s">
        <v>109</v>
      </c>
      <c r="E147" s="188"/>
      <c r="F147" s="189"/>
      <c r="G147" s="189"/>
      <c r="H147" s="189" t="s">
        <v>7617</v>
      </c>
      <c r="I147" s="189"/>
      <c r="J147" s="189"/>
      <c r="K147" s="191"/>
      <c r="L147" s="191"/>
      <c r="M147" s="191"/>
      <c r="N147" s="191"/>
      <c r="O147" s="191"/>
      <c r="P147" s="191"/>
      <c r="Q147" s="191"/>
      <c r="R147" s="191"/>
      <c r="S147" s="84" t="s">
        <v>4052</v>
      </c>
      <c r="T147" s="84" t="s">
        <v>4053</v>
      </c>
      <c r="U147" s="155" t="s">
        <v>834</v>
      </c>
      <c r="V147" s="155"/>
      <c r="W147" s="155" t="s">
        <v>4054</v>
      </c>
      <c r="X147" s="84" t="s">
        <v>829</v>
      </c>
      <c r="Y147" s="217" t="s">
        <v>122</v>
      </c>
      <c r="Z147" s="520" t="s">
        <v>227</v>
      </c>
      <c r="AA147" s="669" t="s">
        <v>4040</v>
      </c>
      <c r="AB147" s="520"/>
      <c r="AC147" s="573" t="s">
        <v>216</v>
      </c>
      <c r="AD147" s="573" t="s">
        <v>216</v>
      </c>
      <c r="AE147" s="752" t="s">
        <v>163</v>
      </c>
      <c r="AF147" s="1442"/>
      <c r="AG147" s="753" t="s">
        <v>163</v>
      </c>
      <c r="AH147" s="753" t="s">
        <v>163</v>
      </c>
      <c r="AI147" s="752" t="s">
        <v>163</v>
      </c>
    </row>
    <row r="148" spans="1:35" ht="35.25" customHeight="1">
      <c r="A148" s="15">
        <f t="shared" si="2"/>
        <v>145</v>
      </c>
      <c r="B148" s="391" t="s">
        <v>91</v>
      </c>
      <c r="C148" s="391" t="s">
        <v>4055</v>
      </c>
      <c r="D148" s="391" t="s">
        <v>124</v>
      </c>
      <c r="E148" s="404"/>
      <c r="F148" s="393"/>
      <c r="G148" s="393"/>
      <c r="H148" s="393" t="s">
        <v>4056</v>
      </c>
      <c r="I148" s="393"/>
      <c r="J148" s="393"/>
      <c r="K148" s="406"/>
      <c r="L148" s="406"/>
      <c r="M148" s="406"/>
      <c r="N148" s="406"/>
      <c r="O148" s="406"/>
      <c r="P148" s="406"/>
      <c r="Q148" s="406"/>
      <c r="R148" s="406"/>
      <c r="S148" s="78" t="s">
        <v>4057</v>
      </c>
      <c r="T148" s="78" t="s">
        <v>4058</v>
      </c>
      <c r="U148" s="395" t="s">
        <v>105</v>
      </c>
      <c r="V148" s="395"/>
      <c r="W148" s="395" t="s">
        <v>1417</v>
      </c>
      <c r="X148" s="78" t="s">
        <v>98</v>
      </c>
      <c r="Y148" s="565" t="s">
        <v>177</v>
      </c>
      <c r="Z148" s="565" t="s">
        <v>98</v>
      </c>
      <c r="AA148" s="681" t="s">
        <v>114</v>
      </c>
      <c r="AB148" s="681"/>
      <c r="AC148" s="678" t="s">
        <v>274</v>
      </c>
      <c r="AD148" s="678" t="s">
        <v>274</v>
      </c>
      <c r="AE148" s="752" t="s">
        <v>163</v>
      </c>
      <c r="AG148" s="753" t="s">
        <v>163</v>
      </c>
      <c r="AH148" s="753" t="s">
        <v>163</v>
      </c>
      <c r="AI148" s="752" t="s">
        <v>163</v>
      </c>
    </row>
    <row r="149" spans="1:35" s="421" customFormat="1">
      <c r="A149" s="15">
        <f t="shared" si="2"/>
        <v>146</v>
      </c>
      <c r="B149" s="397" t="s">
        <v>91</v>
      </c>
      <c r="C149" s="397" t="s">
        <v>1808</v>
      </c>
      <c r="D149" s="397" t="s">
        <v>131</v>
      </c>
      <c r="E149" s="410"/>
      <c r="F149" s="399"/>
      <c r="G149" s="399"/>
      <c r="H149" s="399"/>
      <c r="I149" s="399" t="s">
        <v>4060</v>
      </c>
      <c r="J149" s="399"/>
      <c r="K149" s="399"/>
      <c r="L149" s="399"/>
      <c r="M149" s="399"/>
      <c r="N149" s="399"/>
      <c r="O149" s="399"/>
      <c r="P149" s="399"/>
      <c r="Q149" s="399"/>
      <c r="R149" s="492"/>
      <c r="S149" s="66" t="s">
        <v>4061</v>
      </c>
      <c r="T149" s="66" t="s">
        <v>4062</v>
      </c>
      <c r="U149" s="402" t="s">
        <v>96</v>
      </c>
      <c r="V149" s="402"/>
      <c r="W149" s="402" t="s">
        <v>1417</v>
      </c>
      <c r="X149" s="66" t="s">
        <v>98</v>
      </c>
      <c r="Y149" s="566" t="s">
        <v>163</v>
      </c>
      <c r="Z149" s="566" t="s">
        <v>98</v>
      </c>
      <c r="AA149" s="684" t="s">
        <v>98</v>
      </c>
      <c r="AB149" s="684"/>
      <c r="AC149" s="703" t="s">
        <v>163</v>
      </c>
      <c r="AD149" s="703" t="s">
        <v>163</v>
      </c>
      <c r="AE149" s="752" t="s">
        <v>163</v>
      </c>
      <c r="AF149" s="1444"/>
      <c r="AG149" s="753" t="s">
        <v>163</v>
      </c>
      <c r="AH149" s="753" t="s">
        <v>163</v>
      </c>
      <c r="AI149" s="752" t="s">
        <v>163</v>
      </c>
    </row>
    <row r="150" spans="1:35" ht="34.5" customHeight="1">
      <c r="A150" s="15">
        <f t="shared" si="2"/>
        <v>147</v>
      </c>
      <c r="B150" s="187" t="s">
        <v>91</v>
      </c>
      <c r="C150" s="187" t="s">
        <v>355</v>
      </c>
      <c r="D150" s="187" t="s">
        <v>109</v>
      </c>
      <c r="E150" s="188"/>
      <c r="F150" s="189"/>
      <c r="G150" s="189"/>
      <c r="H150" s="189"/>
      <c r="I150" s="189"/>
      <c r="J150" s="189" t="s">
        <v>356</v>
      </c>
      <c r="K150" s="189"/>
      <c r="L150" s="189"/>
      <c r="M150" s="189"/>
      <c r="N150" s="189"/>
      <c r="O150" s="189"/>
      <c r="P150" s="189"/>
      <c r="Q150" s="189"/>
      <c r="R150" s="189"/>
      <c r="S150" s="84" t="s">
        <v>4063</v>
      </c>
      <c r="T150" s="84" t="s">
        <v>4064</v>
      </c>
      <c r="U150" s="155" t="s">
        <v>113</v>
      </c>
      <c r="V150" s="155"/>
      <c r="W150" s="155" t="s">
        <v>1417</v>
      </c>
      <c r="X150" s="84" t="s">
        <v>98</v>
      </c>
      <c r="Y150" s="217" t="s">
        <v>177</v>
      </c>
      <c r="Z150" s="217" t="s">
        <v>98</v>
      </c>
      <c r="AA150" s="669" t="s">
        <v>98</v>
      </c>
      <c r="AB150" s="669"/>
      <c r="AC150" s="592" t="s">
        <v>216</v>
      </c>
      <c r="AD150" s="592" t="s">
        <v>216</v>
      </c>
      <c r="AE150" s="752" t="s">
        <v>163</v>
      </c>
      <c r="AG150" s="753" t="s">
        <v>163</v>
      </c>
      <c r="AH150" s="753" t="s">
        <v>163</v>
      </c>
      <c r="AI150" s="752" t="s">
        <v>163</v>
      </c>
    </row>
    <row r="151" spans="1:35" ht="34.5" customHeight="1">
      <c r="A151" s="15">
        <f t="shared" si="2"/>
        <v>148</v>
      </c>
      <c r="B151" s="187" t="s">
        <v>91</v>
      </c>
      <c r="C151" s="187" t="s">
        <v>360</v>
      </c>
      <c r="D151" s="187" t="s">
        <v>109</v>
      </c>
      <c r="E151" s="188"/>
      <c r="F151" s="189"/>
      <c r="G151" s="189"/>
      <c r="H151" s="189"/>
      <c r="I151" s="189"/>
      <c r="J151" s="189" t="s">
        <v>361</v>
      </c>
      <c r="K151" s="189"/>
      <c r="L151" s="189"/>
      <c r="M151" s="189"/>
      <c r="N151" s="189"/>
      <c r="O151" s="189"/>
      <c r="P151" s="189"/>
      <c r="Q151" s="189"/>
      <c r="R151" s="189"/>
      <c r="S151" s="84" t="s">
        <v>4065</v>
      </c>
      <c r="T151" s="84" t="s">
        <v>7518</v>
      </c>
      <c r="U151" s="155" t="s">
        <v>113</v>
      </c>
      <c r="V151" s="155"/>
      <c r="W151" s="155" t="s">
        <v>1417</v>
      </c>
      <c r="X151" s="84" t="s">
        <v>364</v>
      </c>
      <c r="Y151" s="217" t="s">
        <v>122</v>
      </c>
      <c r="Z151" s="217" t="s">
        <v>98</v>
      </c>
      <c r="AA151" s="669" t="s">
        <v>98</v>
      </c>
      <c r="AB151" s="669"/>
      <c r="AC151" s="592" t="s">
        <v>216</v>
      </c>
      <c r="AD151" s="592" t="s">
        <v>216</v>
      </c>
      <c r="AE151" s="752" t="s">
        <v>163</v>
      </c>
      <c r="AG151" s="753" t="s">
        <v>163</v>
      </c>
      <c r="AH151" s="753" t="s">
        <v>163</v>
      </c>
      <c r="AI151" s="752" t="s">
        <v>163</v>
      </c>
    </row>
    <row r="152" spans="1:35" ht="49.5" customHeight="1">
      <c r="A152" s="15">
        <f t="shared" si="2"/>
        <v>149</v>
      </c>
      <c r="B152" s="187" t="s">
        <v>91</v>
      </c>
      <c r="C152" s="227" t="s">
        <v>367</v>
      </c>
      <c r="D152" s="187" t="s">
        <v>109</v>
      </c>
      <c r="E152" s="188"/>
      <c r="F152" s="228"/>
      <c r="G152" s="228"/>
      <c r="H152" s="228"/>
      <c r="I152" s="228"/>
      <c r="J152" s="189" t="s">
        <v>368</v>
      </c>
      <c r="K152" s="228"/>
      <c r="L152" s="228"/>
      <c r="M152" s="228"/>
      <c r="N152" s="228"/>
      <c r="O152" s="228"/>
      <c r="P152" s="228"/>
      <c r="Q152" s="228"/>
      <c r="R152" s="228"/>
      <c r="S152" s="84" t="s">
        <v>4066</v>
      </c>
      <c r="T152" s="84" t="s">
        <v>4067</v>
      </c>
      <c r="U152" s="155" t="s">
        <v>119</v>
      </c>
      <c r="V152" s="155"/>
      <c r="W152" s="155" t="s">
        <v>1417</v>
      </c>
      <c r="X152" s="84"/>
      <c r="Y152" s="217"/>
      <c r="Z152" s="217" t="s">
        <v>98</v>
      </c>
      <c r="AA152" s="669" t="s">
        <v>98</v>
      </c>
      <c r="AB152" s="669"/>
      <c r="AC152" s="592" t="s">
        <v>216</v>
      </c>
      <c r="AD152" s="592" t="s">
        <v>216</v>
      </c>
      <c r="AE152" s="752" t="s">
        <v>163</v>
      </c>
      <c r="AG152" s="753" t="s">
        <v>163</v>
      </c>
      <c r="AH152" s="753" t="s">
        <v>163</v>
      </c>
      <c r="AI152" s="752" t="s">
        <v>163</v>
      </c>
    </row>
    <row r="153" spans="1:35" s="194" customFormat="1" ht="54" customHeight="1">
      <c r="A153" s="15">
        <f t="shared" si="2"/>
        <v>150</v>
      </c>
      <c r="B153" s="722" t="s">
        <v>91</v>
      </c>
      <c r="C153" s="722" t="s">
        <v>1766</v>
      </c>
      <c r="D153" s="722" t="s">
        <v>109</v>
      </c>
      <c r="E153" s="723"/>
      <c r="F153" s="724"/>
      <c r="G153" s="724"/>
      <c r="H153" s="724"/>
      <c r="I153" s="724"/>
      <c r="J153" s="724" t="s">
        <v>2930</v>
      </c>
      <c r="K153" s="724"/>
      <c r="L153" s="724"/>
      <c r="M153" s="724"/>
      <c r="N153" s="724"/>
      <c r="O153" s="724"/>
      <c r="P153" s="724"/>
      <c r="Q153" s="724"/>
      <c r="R153" s="724"/>
      <c r="S153" s="725" t="s">
        <v>4068</v>
      </c>
      <c r="T153" s="725" t="s">
        <v>4069</v>
      </c>
      <c r="U153" s="744" t="s">
        <v>113</v>
      </c>
      <c r="V153" s="744"/>
      <c r="W153" s="335" t="s">
        <v>1417</v>
      </c>
      <c r="X153" s="725" t="s">
        <v>364</v>
      </c>
      <c r="Y153" s="726" t="s">
        <v>122</v>
      </c>
      <c r="Z153" s="726" t="s">
        <v>98</v>
      </c>
      <c r="AA153" s="755" t="s">
        <v>98</v>
      </c>
      <c r="AB153" s="755"/>
      <c r="AC153" s="2362" t="s">
        <v>216</v>
      </c>
      <c r="AD153" s="2362" t="s">
        <v>216</v>
      </c>
      <c r="AE153" s="752" t="s">
        <v>163</v>
      </c>
      <c r="AF153" s="1442"/>
      <c r="AG153" s="753" t="s">
        <v>163</v>
      </c>
      <c r="AH153" s="753" t="s">
        <v>163</v>
      </c>
      <c r="AI153" s="752" t="s">
        <v>163</v>
      </c>
    </row>
    <row r="154" spans="1:35" s="194" customFormat="1" ht="48" customHeight="1">
      <c r="A154" s="15">
        <f t="shared" si="2"/>
        <v>151</v>
      </c>
      <c r="B154" s="722" t="s">
        <v>91</v>
      </c>
      <c r="C154" s="722" t="s">
        <v>3892</v>
      </c>
      <c r="D154" s="722" t="s">
        <v>109</v>
      </c>
      <c r="E154" s="723"/>
      <c r="F154" s="724"/>
      <c r="G154" s="724"/>
      <c r="H154" s="724"/>
      <c r="I154" s="724"/>
      <c r="J154" s="724" t="s">
        <v>4070</v>
      </c>
      <c r="K154" s="724"/>
      <c r="L154" s="724"/>
      <c r="M154" s="724"/>
      <c r="N154" s="729"/>
      <c r="O154" s="729"/>
      <c r="P154" s="729"/>
      <c r="Q154" s="730"/>
      <c r="R154" s="730"/>
      <c r="S154" s="725" t="s">
        <v>7213</v>
      </c>
      <c r="T154" s="725" t="s">
        <v>6691</v>
      </c>
      <c r="U154" s="744" t="s">
        <v>1150</v>
      </c>
      <c r="V154" s="744"/>
      <c r="W154" s="335" t="s">
        <v>753</v>
      </c>
      <c r="X154" s="725" t="s">
        <v>254</v>
      </c>
      <c r="Y154" s="726" t="s">
        <v>142</v>
      </c>
      <c r="Z154" s="726" t="s">
        <v>98</v>
      </c>
      <c r="AA154" s="731" t="s">
        <v>98</v>
      </c>
      <c r="AB154" s="731"/>
      <c r="AC154" s="2362" t="s">
        <v>274</v>
      </c>
      <c r="AD154" s="2362" t="s">
        <v>274</v>
      </c>
      <c r="AE154" s="752" t="s">
        <v>163</v>
      </c>
      <c r="AF154" s="1442"/>
      <c r="AG154" s="753" t="s">
        <v>163</v>
      </c>
      <c r="AH154" s="753" t="s">
        <v>163</v>
      </c>
      <c r="AI154" s="752" t="s">
        <v>163</v>
      </c>
    </row>
    <row r="155" spans="1:35" ht="27.75" customHeight="1">
      <c r="A155" s="15">
        <f t="shared" si="2"/>
        <v>152</v>
      </c>
      <c r="B155" s="391" t="s">
        <v>91</v>
      </c>
      <c r="C155" s="391" t="s">
        <v>372</v>
      </c>
      <c r="D155" s="391" t="s">
        <v>124</v>
      </c>
      <c r="E155" s="404"/>
      <c r="F155" s="393"/>
      <c r="G155" s="393"/>
      <c r="H155" s="393"/>
      <c r="I155" s="393"/>
      <c r="J155" s="393" t="s">
        <v>373</v>
      </c>
      <c r="K155" s="393"/>
      <c r="L155" s="393"/>
      <c r="M155" s="393"/>
      <c r="N155" s="393"/>
      <c r="O155" s="393"/>
      <c r="P155" s="393"/>
      <c r="Q155" s="393"/>
      <c r="R155" s="393"/>
      <c r="S155" s="78" t="s">
        <v>4071</v>
      </c>
      <c r="T155" s="78" t="s">
        <v>4072</v>
      </c>
      <c r="U155" s="395" t="s">
        <v>119</v>
      </c>
      <c r="V155" s="395"/>
      <c r="W155" s="395" t="s">
        <v>1417</v>
      </c>
      <c r="X155" s="78" t="s">
        <v>98</v>
      </c>
      <c r="Y155" s="565" t="s">
        <v>177</v>
      </c>
      <c r="Z155" s="565" t="s">
        <v>98</v>
      </c>
      <c r="AA155" s="681" t="s">
        <v>98</v>
      </c>
      <c r="AB155" s="681"/>
      <c r="AC155" s="678" t="s">
        <v>274</v>
      </c>
      <c r="AD155" s="678" t="s">
        <v>274</v>
      </c>
      <c r="AE155" s="752" t="s">
        <v>163</v>
      </c>
      <c r="AG155" s="753" t="s">
        <v>163</v>
      </c>
      <c r="AH155" s="753" t="s">
        <v>163</v>
      </c>
      <c r="AI155" s="752" t="s">
        <v>163</v>
      </c>
    </row>
    <row r="156" spans="1:35" ht="27.75" customHeight="1">
      <c r="A156" s="15">
        <f t="shared" si="2"/>
        <v>153</v>
      </c>
      <c r="B156" s="397" t="s">
        <v>91</v>
      </c>
      <c r="C156" s="397" t="s">
        <v>376</v>
      </c>
      <c r="D156" s="397" t="s">
        <v>131</v>
      </c>
      <c r="E156" s="399"/>
      <c r="F156" s="399"/>
      <c r="G156" s="399"/>
      <c r="H156" s="399"/>
      <c r="I156" s="400"/>
      <c r="J156" s="399"/>
      <c r="K156" s="399" t="s">
        <v>377</v>
      </c>
      <c r="L156" s="410"/>
      <c r="M156" s="400"/>
      <c r="N156" s="401"/>
      <c r="O156" s="401"/>
      <c r="P156" s="401"/>
      <c r="Q156" s="401"/>
      <c r="R156" s="401"/>
      <c r="S156" s="66" t="s">
        <v>4073</v>
      </c>
      <c r="T156" s="66" t="s">
        <v>3898</v>
      </c>
      <c r="U156" s="402" t="s">
        <v>96</v>
      </c>
      <c r="V156" s="566"/>
      <c r="W156" s="566" t="s">
        <v>1417</v>
      </c>
      <c r="X156" s="66" t="s">
        <v>98</v>
      </c>
      <c r="Y156" s="402" t="s">
        <v>177</v>
      </c>
      <c r="Z156" s="402" t="s">
        <v>98</v>
      </c>
      <c r="AA156" s="684" t="s">
        <v>98</v>
      </c>
      <c r="AB156" s="684"/>
      <c r="AC156" s="704" t="s">
        <v>98</v>
      </c>
      <c r="AD156" s="704" t="s">
        <v>98</v>
      </c>
      <c r="AE156" s="752" t="s">
        <v>163</v>
      </c>
      <c r="AG156" s="753" t="s">
        <v>163</v>
      </c>
      <c r="AH156" s="753" t="s">
        <v>163</v>
      </c>
      <c r="AI156" s="752" t="s">
        <v>163</v>
      </c>
    </row>
    <row r="157" spans="1:35" s="194" customFormat="1" ht="30" customHeight="1">
      <c r="A157" s="15">
        <f t="shared" si="2"/>
        <v>154</v>
      </c>
      <c r="B157" s="187" t="s">
        <v>91</v>
      </c>
      <c r="C157" s="187" t="s">
        <v>380</v>
      </c>
      <c r="D157" s="187" t="s">
        <v>109</v>
      </c>
      <c r="E157" s="188"/>
      <c r="F157" s="189"/>
      <c r="G157" s="189"/>
      <c r="H157" s="189"/>
      <c r="I157" s="189"/>
      <c r="J157" s="189"/>
      <c r="K157" s="189"/>
      <c r="L157" s="190" t="s">
        <v>381</v>
      </c>
      <c r="M157" s="191"/>
      <c r="N157" s="191"/>
      <c r="O157" s="191"/>
      <c r="P157" s="191"/>
      <c r="Q157" s="191"/>
      <c r="R157" s="191"/>
      <c r="S157" s="84" t="s">
        <v>4074</v>
      </c>
      <c r="T157" s="84" t="s">
        <v>4075</v>
      </c>
      <c r="U157" s="155" t="s">
        <v>113</v>
      </c>
      <c r="V157" s="155"/>
      <c r="W157" s="155" t="s">
        <v>1417</v>
      </c>
      <c r="X157" s="84" t="s">
        <v>98</v>
      </c>
      <c r="Y157" s="217" t="s">
        <v>177</v>
      </c>
      <c r="Z157" s="217" t="s">
        <v>98</v>
      </c>
      <c r="AA157" s="669" t="s">
        <v>98</v>
      </c>
      <c r="AB157" s="669"/>
      <c r="AC157" s="592" t="s">
        <v>216</v>
      </c>
      <c r="AD157" s="592" t="s">
        <v>216</v>
      </c>
      <c r="AE157" s="752" t="s">
        <v>163</v>
      </c>
      <c r="AF157" s="1442"/>
      <c r="AG157" s="753" t="s">
        <v>163</v>
      </c>
      <c r="AH157" s="753" t="s">
        <v>163</v>
      </c>
      <c r="AI157" s="752" t="s">
        <v>163</v>
      </c>
    </row>
    <row r="158" spans="1:35" s="194" customFormat="1" ht="30" customHeight="1">
      <c r="A158" s="15">
        <f t="shared" si="2"/>
        <v>155</v>
      </c>
      <c r="B158" s="187" t="s">
        <v>91</v>
      </c>
      <c r="C158" s="227" t="s">
        <v>384</v>
      </c>
      <c r="D158" s="187" t="s">
        <v>109</v>
      </c>
      <c r="E158" s="188"/>
      <c r="F158" s="189"/>
      <c r="G158" s="189"/>
      <c r="H158" s="189"/>
      <c r="I158" s="189"/>
      <c r="J158" s="189"/>
      <c r="K158" s="189"/>
      <c r="L158" s="189" t="s">
        <v>457</v>
      </c>
      <c r="M158" s="189"/>
      <c r="N158" s="189"/>
      <c r="O158" s="189"/>
      <c r="P158" s="189"/>
      <c r="Q158" s="189"/>
      <c r="R158" s="189"/>
      <c r="S158" s="84" t="s">
        <v>4076</v>
      </c>
      <c r="T158" s="756" t="s">
        <v>4077</v>
      </c>
      <c r="U158" s="155" t="s">
        <v>119</v>
      </c>
      <c r="V158" s="155"/>
      <c r="W158" s="155" t="s">
        <v>1417</v>
      </c>
      <c r="X158" s="84"/>
      <c r="Y158" s="217"/>
      <c r="Z158" s="217" t="s">
        <v>98</v>
      </c>
      <c r="AA158" s="669" t="s">
        <v>98</v>
      </c>
      <c r="AB158" s="669"/>
      <c r="AC158" s="592" t="s">
        <v>216</v>
      </c>
      <c r="AD158" s="592" t="s">
        <v>216</v>
      </c>
      <c r="AE158" s="752" t="s">
        <v>163</v>
      </c>
      <c r="AF158" s="1442"/>
      <c r="AG158" s="753" t="s">
        <v>163</v>
      </c>
      <c r="AH158" s="753" t="s">
        <v>163</v>
      </c>
      <c r="AI158" s="752" t="s">
        <v>163</v>
      </c>
    </row>
    <row r="159" spans="1:35" s="194" customFormat="1" ht="36.75" customHeight="1">
      <c r="A159" s="15">
        <f t="shared" si="2"/>
        <v>156</v>
      </c>
      <c r="B159" s="187" t="s">
        <v>91</v>
      </c>
      <c r="C159" s="187" t="s">
        <v>388</v>
      </c>
      <c r="D159" s="187" t="s">
        <v>109</v>
      </c>
      <c r="E159" s="188"/>
      <c r="F159" s="189"/>
      <c r="G159" s="189"/>
      <c r="H159" s="189"/>
      <c r="I159" s="189"/>
      <c r="J159" s="189"/>
      <c r="K159" s="189"/>
      <c r="L159" s="189" t="s">
        <v>389</v>
      </c>
      <c r="M159" s="189"/>
      <c r="N159" s="190"/>
      <c r="O159" s="190"/>
      <c r="P159" s="190"/>
      <c r="Q159" s="191"/>
      <c r="R159" s="191"/>
      <c r="S159" s="84" t="s">
        <v>4078</v>
      </c>
      <c r="T159" s="84" t="s">
        <v>4079</v>
      </c>
      <c r="U159" s="155" t="s">
        <v>113</v>
      </c>
      <c r="V159" s="155"/>
      <c r="W159" s="155" t="s">
        <v>1417</v>
      </c>
      <c r="X159" s="84"/>
      <c r="Y159" s="217"/>
      <c r="Z159" s="217" t="s">
        <v>98</v>
      </c>
      <c r="AA159" s="669" t="s">
        <v>98</v>
      </c>
      <c r="AB159" s="669"/>
      <c r="AC159" s="592" t="s">
        <v>216</v>
      </c>
      <c r="AD159" s="592" t="s">
        <v>216</v>
      </c>
      <c r="AE159" s="752" t="s">
        <v>163</v>
      </c>
      <c r="AF159" s="1442"/>
      <c r="AG159" s="753" t="s">
        <v>163</v>
      </c>
      <c r="AH159" s="753" t="s">
        <v>163</v>
      </c>
      <c r="AI159" s="752" t="s">
        <v>163</v>
      </c>
    </row>
    <row r="160" spans="1:35" ht="30" customHeight="1">
      <c r="A160" s="15">
        <f t="shared" si="2"/>
        <v>157</v>
      </c>
      <c r="B160" s="187" t="s">
        <v>91</v>
      </c>
      <c r="C160" s="187" t="s">
        <v>1331</v>
      </c>
      <c r="D160" s="187" t="s">
        <v>109</v>
      </c>
      <c r="E160" s="188"/>
      <c r="F160" s="189"/>
      <c r="G160" s="189"/>
      <c r="H160" s="189"/>
      <c r="I160" s="189"/>
      <c r="J160" s="189"/>
      <c r="K160" s="189"/>
      <c r="L160" s="190" t="s">
        <v>1332</v>
      </c>
      <c r="M160" s="191"/>
      <c r="N160" s="191"/>
      <c r="O160" s="191"/>
      <c r="P160" s="191"/>
      <c r="Q160" s="191"/>
      <c r="R160" s="191"/>
      <c r="S160" s="187" t="s">
        <v>4080</v>
      </c>
      <c r="T160" s="84" t="s">
        <v>4081</v>
      </c>
      <c r="U160" s="155" t="s">
        <v>113</v>
      </c>
      <c r="V160" s="155"/>
      <c r="W160" s="155" t="s">
        <v>638</v>
      </c>
      <c r="X160" s="84" t="s">
        <v>98</v>
      </c>
      <c r="Y160" s="155" t="s">
        <v>177</v>
      </c>
      <c r="Z160" s="155" t="s">
        <v>98</v>
      </c>
      <c r="AA160" s="669" t="s">
        <v>98</v>
      </c>
      <c r="AB160" s="669"/>
      <c r="AC160" s="592" t="s">
        <v>216</v>
      </c>
      <c r="AD160" s="592" t="s">
        <v>216</v>
      </c>
      <c r="AE160" s="752" t="s">
        <v>163</v>
      </c>
      <c r="AG160" s="753" t="s">
        <v>163</v>
      </c>
      <c r="AH160" s="753" t="s">
        <v>163</v>
      </c>
      <c r="AI160" s="752" t="s">
        <v>163</v>
      </c>
    </row>
    <row r="161" spans="1:35" s="194" customFormat="1" ht="36.75" customHeight="1">
      <c r="A161" s="15">
        <f t="shared" si="2"/>
        <v>158</v>
      </c>
      <c r="B161" s="391" t="s">
        <v>91</v>
      </c>
      <c r="C161" s="422" t="s">
        <v>392</v>
      </c>
      <c r="D161" s="391" t="s">
        <v>393</v>
      </c>
      <c r="E161" s="404"/>
      <c r="F161" s="393"/>
      <c r="G161" s="393"/>
      <c r="H161" s="393"/>
      <c r="I161" s="393"/>
      <c r="J161" s="393"/>
      <c r="K161" s="393"/>
      <c r="L161" s="393" t="s">
        <v>394</v>
      </c>
      <c r="M161" s="439"/>
      <c r="N161" s="544"/>
      <c r="O161" s="544"/>
      <c r="P161" s="544"/>
      <c r="Q161" s="477"/>
      <c r="R161" s="477"/>
      <c r="S161" s="78" t="s">
        <v>395</v>
      </c>
      <c r="T161" s="78" t="s">
        <v>1780</v>
      </c>
      <c r="U161" s="395" t="s">
        <v>119</v>
      </c>
      <c r="V161" s="395"/>
      <c r="W161" s="395" t="s">
        <v>1417</v>
      </c>
      <c r="X161" s="78" t="s">
        <v>98</v>
      </c>
      <c r="Y161" s="565" t="s">
        <v>177</v>
      </c>
      <c r="Z161" s="565" t="s">
        <v>98</v>
      </c>
      <c r="AA161" s="681" t="s">
        <v>98</v>
      </c>
      <c r="AB161" s="681"/>
      <c r="AC161" s="678" t="s">
        <v>274</v>
      </c>
      <c r="AD161" s="678" t="s">
        <v>274</v>
      </c>
      <c r="AE161" s="752" t="s">
        <v>163</v>
      </c>
      <c r="AF161" s="1442"/>
      <c r="AG161" s="753" t="s">
        <v>163</v>
      </c>
      <c r="AH161" s="753" t="s">
        <v>163</v>
      </c>
      <c r="AI161" s="752" t="s">
        <v>163</v>
      </c>
    </row>
    <row r="162" spans="1:35" s="381" customFormat="1" ht="30" customHeight="1">
      <c r="A162" s="15">
        <f t="shared" si="2"/>
        <v>159</v>
      </c>
      <c r="B162" s="397" t="s">
        <v>91</v>
      </c>
      <c r="C162" s="423" t="s">
        <v>397</v>
      </c>
      <c r="D162" s="397" t="s">
        <v>398</v>
      </c>
      <c r="E162" s="410"/>
      <c r="F162" s="399"/>
      <c r="G162" s="399"/>
      <c r="H162" s="399"/>
      <c r="I162" s="399"/>
      <c r="J162" s="399"/>
      <c r="K162" s="399"/>
      <c r="L162" s="399"/>
      <c r="M162" s="399" t="s">
        <v>399</v>
      </c>
      <c r="N162" s="399"/>
      <c r="O162" s="399"/>
      <c r="P162" s="399"/>
      <c r="Q162" s="399"/>
      <c r="R162" s="399"/>
      <c r="S162" s="66" t="s">
        <v>400</v>
      </c>
      <c r="T162" s="66" t="s">
        <v>1781</v>
      </c>
      <c r="U162" s="402" t="s">
        <v>96</v>
      </c>
      <c r="V162" s="402"/>
      <c r="W162" s="402" t="s">
        <v>1417</v>
      </c>
      <c r="X162" s="66" t="s">
        <v>98</v>
      </c>
      <c r="Y162" s="402" t="s">
        <v>177</v>
      </c>
      <c r="Z162" s="402" t="s">
        <v>98</v>
      </c>
      <c r="AA162" s="684" t="s">
        <v>98</v>
      </c>
      <c r="AB162" s="684"/>
      <c r="AC162" s="703" t="s">
        <v>98</v>
      </c>
      <c r="AD162" s="703" t="s">
        <v>98</v>
      </c>
      <c r="AE162" s="752" t="s">
        <v>163</v>
      </c>
      <c r="AF162" s="1442"/>
      <c r="AG162" s="753" t="s">
        <v>163</v>
      </c>
      <c r="AH162" s="753" t="s">
        <v>163</v>
      </c>
      <c r="AI162" s="752" t="s">
        <v>163</v>
      </c>
    </row>
    <row r="163" spans="1:35" ht="30" customHeight="1">
      <c r="A163" s="15">
        <f t="shared" si="2"/>
        <v>160</v>
      </c>
      <c r="B163" s="187" t="s">
        <v>91</v>
      </c>
      <c r="C163" s="215" t="s">
        <v>402</v>
      </c>
      <c r="D163" s="187" t="s">
        <v>403</v>
      </c>
      <c r="E163" s="188"/>
      <c r="F163" s="228"/>
      <c r="G163" s="228"/>
      <c r="H163" s="228"/>
      <c r="I163" s="228"/>
      <c r="J163" s="228"/>
      <c r="K163" s="228"/>
      <c r="L163" s="228"/>
      <c r="M163" s="228"/>
      <c r="N163" s="403" t="s">
        <v>1340</v>
      </c>
      <c r="O163" s="403"/>
      <c r="P163" s="403"/>
      <c r="Q163" s="239"/>
      <c r="R163" s="482"/>
      <c r="S163" s="84" t="s">
        <v>4082</v>
      </c>
      <c r="T163" s="84" t="s">
        <v>4083</v>
      </c>
      <c r="U163" s="155" t="s">
        <v>119</v>
      </c>
      <c r="V163" s="155"/>
      <c r="W163" s="155" t="s">
        <v>1417</v>
      </c>
      <c r="X163" s="84" t="s">
        <v>98</v>
      </c>
      <c r="Y163" s="155" t="s">
        <v>177</v>
      </c>
      <c r="Z163" s="155" t="s">
        <v>98</v>
      </c>
      <c r="AA163" s="669" t="s">
        <v>98</v>
      </c>
      <c r="AB163" s="669"/>
      <c r="AC163" s="592" t="s">
        <v>216</v>
      </c>
      <c r="AD163" s="592" t="s">
        <v>216</v>
      </c>
      <c r="AE163" s="752" t="s">
        <v>163</v>
      </c>
      <c r="AG163" s="753" t="s">
        <v>163</v>
      </c>
      <c r="AH163" s="753" t="s">
        <v>163</v>
      </c>
      <c r="AI163" s="752" t="s">
        <v>163</v>
      </c>
    </row>
    <row r="164" spans="1:35" s="396" customFormat="1">
      <c r="A164" s="15">
        <f t="shared" si="2"/>
        <v>161</v>
      </c>
      <c r="B164" s="390" t="s">
        <v>91</v>
      </c>
      <c r="C164" s="390" t="s">
        <v>407</v>
      </c>
      <c r="D164" s="391" t="s">
        <v>393</v>
      </c>
      <c r="E164" s="392"/>
      <c r="F164" s="393"/>
      <c r="G164" s="393"/>
      <c r="H164" s="393"/>
      <c r="I164" s="393"/>
      <c r="J164" s="393"/>
      <c r="K164" s="393"/>
      <c r="L164" s="393" t="s">
        <v>408</v>
      </c>
      <c r="M164" s="393"/>
      <c r="N164" s="393"/>
      <c r="O164" s="393"/>
      <c r="P164" s="393"/>
      <c r="Q164" s="393"/>
      <c r="R164" s="393"/>
      <c r="S164" s="394" t="s">
        <v>409</v>
      </c>
      <c r="T164" s="394" t="s">
        <v>1786</v>
      </c>
      <c r="U164" s="395" t="s">
        <v>119</v>
      </c>
      <c r="V164" s="395"/>
      <c r="W164" s="395" t="s">
        <v>638</v>
      </c>
      <c r="X164" s="78" t="s">
        <v>359</v>
      </c>
      <c r="Y164" s="395" t="s">
        <v>177</v>
      </c>
      <c r="Z164" s="395" t="s">
        <v>98</v>
      </c>
      <c r="AA164" s="681" t="s">
        <v>98</v>
      </c>
      <c r="AB164" s="681"/>
      <c r="AC164" s="565" t="s">
        <v>274</v>
      </c>
      <c r="AD164" s="565" t="s">
        <v>274</v>
      </c>
      <c r="AE164" s="752" t="s">
        <v>163</v>
      </c>
      <c r="AF164" s="1442"/>
      <c r="AG164" s="753" t="s">
        <v>163</v>
      </c>
      <c r="AH164" s="753" t="s">
        <v>163</v>
      </c>
      <c r="AI164" s="752" t="s">
        <v>163</v>
      </c>
    </row>
    <row r="165" spans="1:35" s="381" customFormat="1">
      <c r="A165" s="15">
        <f t="shared" si="2"/>
        <v>162</v>
      </c>
      <c r="B165" s="376" t="s">
        <v>91</v>
      </c>
      <c r="C165" s="423" t="s">
        <v>397</v>
      </c>
      <c r="D165" s="397" t="s">
        <v>398</v>
      </c>
      <c r="E165" s="398"/>
      <c r="F165" s="399"/>
      <c r="G165" s="399"/>
      <c r="H165" s="399"/>
      <c r="I165" s="399"/>
      <c r="J165" s="399"/>
      <c r="K165" s="399"/>
      <c r="L165" s="399"/>
      <c r="M165" s="399" t="s">
        <v>399</v>
      </c>
      <c r="N165" s="399"/>
      <c r="O165" s="399"/>
      <c r="P165" s="399"/>
      <c r="Q165" s="399"/>
      <c r="R165" s="399"/>
      <c r="S165" s="378" t="s">
        <v>411</v>
      </c>
      <c r="T165" s="378" t="s">
        <v>1787</v>
      </c>
      <c r="U165" s="402" t="s">
        <v>96</v>
      </c>
      <c r="V165" s="402"/>
      <c r="W165" s="402" t="s">
        <v>638</v>
      </c>
      <c r="X165" s="66" t="s">
        <v>359</v>
      </c>
      <c r="Y165" s="402" t="s">
        <v>177</v>
      </c>
      <c r="Z165" s="402" t="s">
        <v>98</v>
      </c>
      <c r="AA165" s="684" t="s">
        <v>98</v>
      </c>
      <c r="AB165" s="684"/>
      <c r="AC165" s="566" t="s">
        <v>359</v>
      </c>
      <c r="AD165" s="566" t="s">
        <v>359</v>
      </c>
      <c r="AE165" s="752" t="s">
        <v>163</v>
      </c>
      <c r="AF165" s="1442"/>
      <c r="AG165" s="753" t="s">
        <v>163</v>
      </c>
      <c r="AH165" s="753" t="s">
        <v>163</v>
      </c>
      <c r="AI165" s="752" t="s">
        <v>163</v>
      </c>
    </row>
    <row r="166" spans="1:35" ht="18" customHeight="1">
      <c r="A166" s="15">
        <f t="shared" si="2"/>
        <v>163</v>
      </c>
      <c r="B166" s="382" t="s">
        <v>91</v>
      </c>
      <c r="C166" s="215" t="s">
        <v>402</v>
      </c>
      <c r="D166" s="187" t="s">
        <v>403</v>
      </c>
      <c r="E166" s="387"/>
      <c r="F166" s="228"/>
      <c r="G166" s="228"/>
      <c r="H166" s="228"/>
      <c r="I166" s="228"/>
      <c r="J166" s="228"/>
      <c r="K166" s="228"/>
      <c r="L166" s="228"/>
      <c r="M166" s="228"/>
      <c r="N166" s="403" t="s">
        <v>1340</v>
      </c>
      <c r="O166" s="403"/>
      <c r="P166" s="567"/>
      <c r="Q166" s="1479"/>
      <c r="R166" s="1479"/>
      <c r="S166" s="476" t="s">
        <v>4084</v>
      </c>
      <c r="T166" s="476" t="s">
        <v>4085</v>
      </c>
      <c r="U166" s="155" t="s">
        <v>119</v>
      </c>
      <c r="V166" s="155"/>
      <c r="W166" s="155" t="s">
        <v>638</v>
      </c>
      <c r="X166" s="84" t="s">
        <v>359</v>
      </c>
      <c r="Y166" s="155" t="s">
        <v>177</v>
      </c>
      <c r="Z166" s="155" t="s">
        <v>98</v>
      </c>
      <c r="AA166" s="669" t="s">
        <v>98</v>
      </c>
      <c r="AB166" s="520"/>
      <c r="AC166" s="217" t="s">
        <v>216</v>
      </c>
      <c r="AD166" s="217" t="s">
        <v>216</v>
      </c>
      <c r="AE166" s="752" t="s">
        <v>163</v>
      </c>
      <c r="AG166" s="753" t="s">
        <v>163</v>
      </c>
      <c r="AH166" s="753" t="s">
        <v>163</v>
      </c>
      <c r="AI166" s="752" t="s">
        <v>163</v>
      </c>
    </row>
    <row r="167" spans="1:35" s="396" customFormat="1" ht="30" customHeight="1">
      <c r="A167" s="15">
        <f t="shared" si="2"/>
        <v>164</v>
      </c>
      <c r="B167" s="391" t="s">
        <v>91</v>
      </c>
      <c r="C167" s="391" t="s">
        <v>415</v>
      </c>
      <c r="D167" s="391" t="s">
        <v>393</v>
      </c>
      <c r="E167" s="404"/>
      <c r="F167" s="393"/>
      <c r="G167" s="393"/>
      <c r="H167" s="393"/>
      <c r="I167" s="393"/>
      <c r="J167" s="393"/>
      <c r="K167" s="393"/>
      <c r="L167" s="393" t="s">
        <v>416</v>
      </c>
      <c r="M167" s="439"/>
      <c r="N167" s="439"/>
      <c r="O167" s="439"/>
      <c r="P167" s="439"/>
      <c r="Q167" s="439"/>
      <c r="R167" s="439"/>
      <c r="S167" s="78" t="s">
        <v>417</v>
      </c>
      <c r="T167" s="78" t="s">
        <v>1831</v>
      </c>
      <c r="U167" s="395" t="s">
        <v>119</v>
      </c>
      <c r="V167" s="395"/>
      <c r="W167" s="395" t="s">
        <v>638</v>
      </c>
      <c r="X167" s="78" t="s">
        <v>98</v>
      </c>
      <c r="Y167" s="395" t="s">
        <v>177</v>
      </c>
      <c r="Z167" s="395" t="s">
        <v>98</v>
      </c>
      <c r="AA167" s="681" t="s">
        <v>98</v>
      </c>
      <c r="AB167" s="681"/>
      <c r="AC167" s="569" t="s">
        <v>274</v>
      </c>
      <c r="AD167" s="569" t="s">
        <v>274</v>
      </c>
      <c r="AE167" s="752" t="s">
        <v>163</v>
      </c>
      <c r="AF167" s="1442"/>
      <c r="AG167" s="753" t="s">
        <v>163</v>
      </c>
      <c r="AH167" s="753" t="s">
        <v>163</v>
      </c>
      <c r="AI167" s="752" t="s">
        <v>163</v>
      </c>
    </row>
    <row r="168" spans="1:35" s="381" customFormat="1" ht="30" customHeight="1">
      <c r="A168" s="15">
        <f t="shared" si="2"/>
        <v>165</v>
      </c>
      <c r="B168" s="397" t="s">
        <v>91</v>
      </c>
      <c r="C168" s="423" t="s">
        <v>397</v>
      </c>
      <c r="D168" s="397" t="s">
        <v>398</v>
      </c>
      <c r="E168" s="410"/>
      <c r="F168" s="399"/>
      <c r="G168" s="399"/>
      <c r="H168" s="399"/>
      <c r="I168" s="399"/>
      <c r="J168" s="399"/>
      <c r="K168" s="399"/>
      <c r="L168" s="399"/>
      <c r="M168" s="399" t="s">
        <v>399</v>
      </c>
      <c r="N168" s="399"/>
      <c r="O168" s="399"/>
      <c r="P168" s="399"/>
      <c r="Q168" s="399"/>
      <c r="R168" s="399"/>
      <c r="S168" s="66" t="s">
        <v>419</v>
      </c>
      <c r="T168" s="66" t="s">
        <v>1832</v>
      </c>
      <c r="U168" s="402" t="s">
        <v>96</v>
      </c>
      <c r="V168" s="402"/>
      <c r="W168" s="402" t="s">
        <v>638</v>
      </c>
      <c r="X168" s="66" t="s">
        <v>98</v>
      </c>
      <c r="Y168" s="402" t="s">
        <v>177</v>
      </c>
      <c r="Z168" s="402" t="s">
        <v>98</v>
      </c>
      <c r="AA168" s="684" t="s">
        <v>98</v>
      </c>
      <c r="AB168" s="684"/>
      <c r="AC168" s="572" t="s">
        <v>98</v>
      </c>
      <c r="AD168" s="572" t="s">
        <v>98</v>
      </c>
      <c r="AE168" s="752" t="s">
        <v>163</v>
      </c>
      <c r="AF168" s="1442"/>
      <c r="AG168" s="753" t="s">
        <v>163</v>
      </c>
      <c r="AH168" s="753" t="s">
        <v>163</v>
      </c>
      <c r="AI168" s="752" t="s">
        <v>163</v>
      </c>
    </row>
    <row r="169" spans="1:35" ht="30" customHeight="1">
      <c r="A169" s="15">
        <f t="shared" si="2"/>
        <v>166</v>
      </c>
      <c r="B169" s="187" t="s">
        <v>91</v>
      </c>
      <c r="C169" s="187" t="s">
        <v>421</v>
      </c>
      <c r="D169" s="187" t="s">
        <v>403</v>
      </c>
      <c r="E169" s="188"/>
      <c r="F169" s="228"/>
      <c r="G169" s="228"/>
      <c r="H169" s="228"/>
      <c r="I169" s="228"/>
      <c r="J169" s="228"/>
      <c r="K169" s="228"/>
      <c r="L169" s="228"/>
      <c r="M169" s="228"/>
      <c r="N169" s="228" t="s">
        <v>1793</v>
      </c>
      <c r="O169" s="228"/>
      <c r="P169" s="228"/>
      <c r="Q169" s="757"/>
      <c r="R169" s="757"/>
      <c r="S169" s="84" t="s">
        <v>4086</v>
      </c>
      <c r="T169" s="84" t="s">
        <v>4087</v>
      </c>
      <c r="U169" s="155" t="s">
        <v>119</v>
      </c>
      <c r="V169" s="155"/>
      <c r="W169" s="155" t="s">
        <v>638</v>
      </c>
      <c r="X169" s="84" t="s">
        <v>98</v>
      </c>
      <c r="Y169" s="155" t="s">
        <v>177</v>
      </c>
      <c r="Z169" s="155" t="s">
        <v>98</v>
      </c>
      <c r="AA169" s="669" t="s">
        <v>98</v>
      </c>
      <c r="AB169" s="669"/>
      <c r="AC169" s="573" t="s">
        <v>216</v>
      </c>
      <c r="AD169" s="573" t="s">
        <v>216</v>
      </c>
      <c r="AE169" s="752" t="s">
        <v>163</v>
      </c>
      <c r="AG169" s="753" t="s">
        <v>163</v>
      </c>
      <c r="AH169" s="753" t="s">
        <v>163</v>
      </c>
      <c r="AI169" s="752" t="s">
        <v>163</v>
      </c>
    </row>
    <row r="170" spans="1:35" ht="30" customHeight="1">
      <c r="A170" s="15">
        <f t="shared" si="2"/>
        <v>167</v>
      </c>
      <c r="B170" s="391" t="s">
        <v>91</v>
      </c>
      <c r="C170" s="391" t="s">
        <v>425</v>
      </c>
      <c r="D170" s="391" t="s">
        <v>393</v>
      </c>
      <c r="E170" s="404"/>
      <c r="F170" s="393"/>
      <c r="G170" s="393"/>
      <c r="H170" s="393"/>
      <c r="I170" s="393"/>
      <c r="J170" s="393" t="s">
        <v>426</v>
      </c>
      <c r="K170" s="393"/>
      <c r="L170" s="393"/>
      <c r="M170" s="393"/>
      <c r="N170" s="393"/>
      <c r="O170" s="393"/>
      <c r="P170" s="393"/>
      <c r="Q170" s="393"/>
      <c r="R170" s="393"/>
      <c r="S170" s="78" t="s">
        <v>4088</v>
      </c>
      <c r="T170" s="78" t="s">
        <v>4089</v>
      </c>
      <c r="U170" s="395" t="s">
        <v>113</v>
      </c>
      <c r="V170" s="395"/>
      <c r="W170" s="395" t="s">
        <v>638</v>
      </c>
      <c r="X170" s="78" t="s">
        <v>98</v>
      </c>
      <c r="Y170" s="395" t="s">
        <v>177</v>
      </c>
      <c r="Z170" s="395" t="s">
        <v>98</v>
      </c>
      <c r="AA170" s="681" t="s">
        <v>98</v>
      </c>
      <c r="AB170" s="681"/>
      <c r="AC170" s="569" t="s">
        <v>274</v>
      </c>
      <c r="AD170" s="569" t="s">
        <v>274</v>
      </c>
      <c r="AE170" s="752" t="s">
        <v>163</v>
      </c>
      <c r="AG170" s="753" t="s">
        <v>163</v>
      </c>
      <c r="AH170" s="753" t="s">
        <v>163</v>
      </c>
      <c r="AI170" s="752" t="s">
        <v>163</v>
      </c>
    </row>
    <row r="171" spans="1:35" ht="30" customHeight="1">
      <c r="A171" s="15">
        <f t="shared" si="2"/>
        <v>168</v>
      </c>
      <c r="B171" s="397" t="s">
        <v>91</v>
      </c>
      <c r="C171" s="397" t="s">
        <v>429</v>
      </c>
      <c r="D171" s="397" t="s">
        <v>398</v>
      </c>
      <c r="E171" s="571"/>
      <c r="F171" s="401"/>
      <c r="G171" s="401"/>
      <c r="H171" s="401"/>
      <c r="I171" s="401"/>
      <c r="J171" s="399"/>
      <c r="K171" s="401" t="s">
        <v>430</v>
      </c>
      <c r="L171" s="401"/>
      <c r="M171" s="401"/>
      <c r="N171" s="401"/>
      <c r="O171" s="401"/>
      <c r="P171" s="401"/>
      <c r="Q171" s="401"/>
      <c r="R171" s="401"/>
      <c r="S171" s="66" t="s">
        <v>4090</v>
      </c>
      <c r="T171" s="66" t="s">
        <v>4091</v>
      </c>
      <c r="U171" s="402" t="s">
        <v>96</v>
      </c>
      <c r="V171" s="402"/>
      <c r="W171" s="402" t="s">
        <v>638</v>
      </c>
      <c r="X171" s="66" t="s">
        <v>98</v>
      </c>
      <c r="Y171" s="566" t="s">
        <v>177</v>
      </c>
      <c r="Z171" s="566" t="s">
        <v>98</v>
      </c>
      <c r="AA171" s="684" t="s">
        <v>98</v>
      </c>
      <c r="AB171" s="684"/>
      <c r="AC171" s="572" t="s">
        <v>98</v>
      </c>
      <c r="AD171" s="572" t="s">
        <v>98</v>
      </c>
      <c r="AE171" s="752" t="s">
        <v>163</v>
      </c>
      <c r="AG171" s="753" t="s">
        <v>163</v>
      </c>
      <c r="AH171" s="753" t="s">
        <v>163</v>
      </c>
      <c r="AI171" s="752" t="s">
        <v>163</v>
      </c>
    </row>
    <row r="172" spans="1:35" ht="30" customHeight="1">
      <c r="A172" s="15">
        <f t="shared" si="2"/>
        <v>169</v>
      </c>
      <c r="B172" s="187" t="s">
        <v>91</v>
      </c>
      <c r="C172" s="187" t="s">
        <v>433</v>
      </c>
      <c r="D172" s="415" t="s">
        <v>109</v>
      </c>
      <c r="E172" s="188"/>
      <c r="F172" s="228"/>
      <c r="G172" s="228"/>
      <c r="H172" s="228"/>
      <c r="I172" s="228"/>
      <c r="J172" s="189"/>
      <c r="K172" s="228"/>
      <c r="L172" s="230" t="s">
        <v>434</v>
      </c>
      <c r="M172" s="230"/>
      <c r="N172" s="230"/>
      <c r="O172" s="230"/>
      <c r="P172" s="230"/>
      <c r="Q172" s="230"/>
      <c r="R172" s="230"/>
      <c r="S172" s="84" t="s">
        <v>4092</v>
      </c>
      <c r="T172" s="84" t="s">
        <v>4093</v>
      </c>
      <c r="U172" s="155" t="s">
        <v>119</v>
      </c>
      <c r="V172" s="155"/>
      <c r="W172" s="155" t="s">
        <v>638</v>
      </c>
      <c r="X172" s="84" t="s">
        <v>98</v>
      </c>
      <c r="Y172" s="217" t="s">
        <v>177</v>
      </c>
      <c r="Z172" s="217" t="s">
        <v>98</v>
      </c>
      <c r="AA172" s="669" t="s">
        <v>98</v>
      </c>
      <c r="AB172" s="669"/>
      <c r="AC172" s="573" t="s">
        <v>216</v>
      </c>
      <c r="AD172" s="573" t="s">
        <v>216</v>
      </c>
      <c r="AE172" s="752" t="s">
        <v>163</v>
      </c>
      <c r="AG172" s="753" t="s">
        <v>163</v>
      </c>
      <c r="AH172" s="753" t="s">
        <v>163</v>
      </c>
      <c r="AI172" s="752" t="s">
        <v>163</v>
      </c>
    </row>
    <row r="173" spans="1:35" s="194" customFormat="1" ht="28.5" customHeight="1">
      <c r="A173" s="15">
        <f t="shared" si="2"/>
        <v>170</v>
      </c>
      <c r="B173" s="187" t="s">
        <v>91</v>
      </c>
      <c r="C173" s="187" t="s">
        <v>437</v>
      </c>
      <c r="D173" s="415" t="s">
        <v>109</v>
      </c>
      <c r="E173" s="188"/>
      <c r="F173" s="189"/>
      <c r="G173" s="189"/>
      <c r="H173" s="189"/>
      <c r="I173" s="189"/>
      <c r="J173" s="189"/>
      <c r="K173" s="189"/>
      <c r="L173" s="191" t="s">
        <v>438</v>
      </c>
      <c r="M173" s="191"/>
      <c r="N173" s="191"/>
      <c r="O173" s="191"/>
      <c r="P173" s="191"/>
      <c r="Q173" s="191"/>
      <c r="R173" s="191"/>
      <c r="S173" s="84" t="s">
        <v>4094</v>
      </c>
      <c r="T173" s="84" t="s">
        <v>4095</v>
      </c>
      <c r="U173" s="155" t="s">
        <v>119</v>
      </c>
      <c r="V173" s="155"/>
      <c r="W173" s="155" t="s">
        <v>638</v>
      </c>
      <c r="X173" s="84"/>
      <c r="Y173" s="217"/>
      <c r="Z173" s="217" t="s">
        <v>98</v>
      </c>
      <c r="AA173" s="669" t="s">
        <v>98</v>
      </c>
      <c r="AB173" s="669"/>
      <c r="AC173" s="573" t="s">
        <v>216</v>
      </c>
      <c r="AD173" s="573" t="s">
        <v>216</v>
      </c>
      <c r="AE173" s="752" t="s">
        <v>163</v>
      </c>
      <c r="AF173" s="1442"/>
      <c r="AG173" s="753" t="s">
        <v>163</v>
      </c>
      <c r="AH173" s="753" t="s">
        <v>163</v>
      </c>
      <c r="AI173" s="752" t="s">
        <v>163</v>
      </c>
    </row>
    <row r="174" spans="1:35" ht="33.75" customHeight="1">
      <c r="A174" s="15">
        <f t="shared" si="2"/>
        <v>171</v>
      </c>
      <c r="B174" s="187" t="s">
        <v>91</v>
      </c>
      <c r="C174" s="187" t="s">
        <v>3923</v>
      </c>
      <c r="D174" s="415" t="s">
        <v>109</v>
      </c>
      <c r="E174" s="188"/>
      <c r="F174" s="189"/>
      <c r="G174" s="189"/>
      <c r="H174" s="189"/>
      <c r="I174" s="189"/>
      <c r="J174" s="189"/>
      <c r="K174" s="189"/>
      <c r="L174" s="220" t="s">
        <v>3924</v>
      </c>
      <c r="M174" s="190"/>
      <c r="N174" s="191"/>
      <c r="O174" s="191"/>
      <c r="P174" s="191"/>
      <c r="Q174" s="191"/>
      <c r="R174" s="191"/>
      <c r="S174" s="84" t="s">
        <v>4096</v>
      </c>
      <c r="T174" s="84" t="s">
        <v>4097</v>
      </c>
      <c r="U174" s="155" t="s">
        <v>119</v>
      </c>
      <c r="V174" s="155"/>
      <c r="W174" s="155" t="s">
        <v>638</v>
      </c>
      <c r="X174" s="84"/>
      <c r="Y174" s="217"/>
      <c r="Z174" s="217" t="s">
        <v>98</v>
      </c>
      <c r="AA174" s="669" t="s">
        <v>98</v>
      </c>
      <c r="AB174" s="669"/>
      <c r="AC174" s="573" t="s">
        <v>216</v>
      </c>
      <c r="AD174" s="573" t="s">
        <v>216</v>
      </c>
      <c r="AE174" s="752" t="s">
        <v>163</v>
      </c>
      <c r="AG174" s="753" t="s">
        <v>163</v>
      </c>
      <c r="AH174" s="753" t="s">
        <v>163</v>
      </c>
      <c r="AI174" s="752" t="s">
        <v>163</v>
      </c>
    </row>
    <row r="175" spans="1:35" s="194" customFormat="1" ht="50.25" customHeight="1">
      <c r="A175" s="15">
        <f t="shared" si="2"/>
        <v>172</v>
      </c>
      <c r="B175" s="187" t="s">
        <v>91</v>
      </c>
      <c r="C175" s="187" t="s">
        <v>3929</v>
      </c>
      <c r="D175" s="187" t="s">
        <v>109</v>
      </c>
      <c r="E175" s="188"/>
      <c r="F175" s="189"/>
      <c r="G175" s="189"/>
      <c r="H175" s="189"/>
      <c r="I175" s="189"/>
      <c r="J175" s="189"/>
      <c r="K175" s="228"/>
      <c r="L175" s="228" t="s">
        <v>3930</v>
      </c>
      <c r="M175" s="228"/>
      <c r="N175" s="228"/>
      <c r="O175" s="228"/>
      <c r="P175" s="228"/>
      <c r="Q175" s="228"/>
      <c r="R175" s="228"/>
      <c r="S175" s="84" t="s">
        <v>4098</v>
      </c>
      <c r="T175" s="84" t="s">
        <v>4099</v>
      </c>
      <c r="U175" s="155" t="s">
        <v>119</v>
      </c>
      <c r="V175" s="155"/>
      <c r="W175" s="155" t="s">
        <v>638</v>
      </c>
      <c r="X175" s="84"/>
      <c r="Y175" s="217"/>
      <c r="Z175" s="217" t="s">
        <v>98</v>
      </c>
      <c r="AA175" s="669" t="s">
        <v>98</v>
      </c>
      <c r="AB175" s="669"/>
      <c r="AC175" s="573" t="s">
        <v>216</v>
      </c>
      <c r="AD175" s="573" t="s">
        <v>216</v>
      </c>
      <c r="AE175" s="752" t="s">
        <v>163</v>
      </c>
      <c r="AF175" s="1442"/>
      <c r="AG175" s="753" t="s">
        <v>163</v>
      </c>
      <c r="AH175" s="753" t="s">
        <v>163</v>
      </c>
      <c r="AI175" s="752" t="s">
        <v>163</v>
      </c>
    </row>
    <row r="176" spans="1:35" s="194" customFormat="1" ht="39.75" customHeight="1">
      <c r="A176" s="15">
        <f t="shared" si="2"/>
        <v>173</v>
      </c>
      <c r="B176" s="187" t="s">
        <v>91</v>
      </c>
      <c r="C176" s="187" t="s">
        <v>3935</v>
      </c>
      <c r="D176" s="187" t="s">
        <v>109</v>
      </c>
      <c r="E176" s="188"/>
      <c r="F176" s="189"/>
      <c r="G176" s="189"/>
      <c r="H176" s="189"/>
      <c r="I176" s="189"/>
      <c r="J176" s="189"/>
      <c r="K176" s="228"/>
      <c r="L176" s="228" t="s">
        <v>3936</v>
      </c>
      <c r="M176" s="403"/>
      <c r="N176" s="230"/>
      <c r="O176" s="230"/>
      <c r="P176" s="230"/>
      <c r="Q176" s="230"/>
      <c r="R176" s="230"/>
      <c r="S176" s="84" t="s">
        <v>4100</v>
      </c>
      <c r="T176" s="84" t="s">
        <v>4101</v>
      </c>
      <c r="U176" s="155" t="s">
        <v>4047</v>
      </c>
      <c r="V176" s="155"/>
      <c r="W176" s="155" t="s">
        <v>638</v>
      </c>
      <c r="X176" s="84" t="s">
        <v>3939</v>
      </c>
      <c r="Y176" s="217" t="s">
        <v>122</v>
      </c>
      <c r="Z176" s="217" t="s">
        <v>3941</v>
      </c>
      <c r="AA176" s="669" t="s">
        <v>3942</v>
      </c>
      <c r="AB176" s="669"/>
      <c r="AC176" s="573" t="s">
        <v>216</v>
      </c>
      <c r="AD176" s="573" t="s">
        <v>216</v>
      </c>
      <c r="AE176" s="752" t="s">
        <v>163</v>
      </c>
      <c r="AF176" s="1442"/>
      <c r="AG176" s="753" t="s">
        <v>163</v>
      </c>
      <c r="AH176" s="753" t="s">
        <v>163</v>
      </c>
      <c r="AI176" s="752" t="s">
        <v>163</v>
      </c>
    </row>
    <row r="177" spans="1:35" s="421" customFormat="1">
      <c r="A177" s="15">
        <f t="shared" si="2"/>
        <v>174</v>
      </c>
      <c r="B177" s="391" t="s">
        <v>267</v>
      </c>
      <c r="C177" s="391" t="s">
        <v>3945</v>
      </c>
      <c r="D177" s="391" t="s">
        <v>124</v>
      </c>
      <c r="E177" s="404"/>
      <c r="F177" s="393"/>
      <c r="G177" s="393"/>
      <c r="H177" s="393"/>
      <c r="I177" s="393"/>
      <c r="J177" s="393" t="s">
        <v>4102</v>
      </c>
      <c r="K177" s="393"/>
      <c r="L177" s="393"/>
      <c r="M177" s="393"/>
      <c r="N177" s="393"/>
      <c r="O177" s="393"/>
      <c r="P177" s="393"/>
      <c r="Q177" s="393"/>
      <c r="R177" s="467"/>
      <c r="S177" s="78" t="s">
        <v>4103</v>
      </c>
      <c r="T177" s="78" t="s">
        <v>4104</v>
      </c>
      <c r="U177" s="395" t="s">
        <v>1150</v>
      </c>
      <c r="V177" s="395"/>
      <c r="W177" s="395" t="s">
        <v>993</v>
      </c>
      <c r="X177" s="681" t="s">
        <v>99</v>
      </c>
      <c r="Y177" s="565" t="s">
        <v>99</v>
      </c>
      <c r="Z177" s="565" t="s">
        <v>98</v>
      </c>
      <c r="AA177" s="681" t="s">
        <v>98</v>
      </c>
      <c r="AB177" s="681"/>
      <c r="AC177" s="569" t="s">
        <v>274</v>
      </c>
      <c r="AD177" s="569" t="s">
        <v>274</v>
      </c>
      <c r="AE177" s="752" t="s">
        <v>163</v>
      </c>
      <c r="AF177" s="1444"/>
      <c r="AG177" s="753" t="s">
        <v>163</v>
      </c>
      <c r="AH177" s="753" t="s">
        <v>163</v>
      </c>
      <c r="AI177" s="752" t="s">
        <v>163</v>
      </c>
    </row>
    <row r="178" spans="1:35" s="421" customFormat="1">
      <c r="A178" s="15">
        <f t="shared" si="2"/>
        <v>175</v>
      </c>
      <c r="B178" s="397" t="s">
        <v>267</v>
      </c>
      <c r="C178" s="397" t="s">
        <v>397</v>
      </c>
      <c r="D178" s="397" t="s">
        <v>131</v>
      </c>
      <c r="E178" s="410"/>
      <c r="F178" s="399"/>
      <c r="G178" s="399"/>
      <c r="H178" s="399"/>
      <c r="I178" s="399"/>
      <c r="J178" s="399"/>
      <c r="K178" s="399" t="s">
        <v>1338</v>
      </c>
      <c r="L178" s="399"/>
      <c r="M178" s="399"/>
      <c r="N178" s="399"/>
      <c r="O178" s="399"/>
      <c r="P178" s="399"/>
      <c r="Q178" s="399"/>
      <c r="R178" s="492"/>
      <c r="S178" s="66" t="s">
        <v>3949</v>
      </c>
      <c r="T178" s="66" t="s">
        <v>3949</v>
      </c>
      <c r="U178" s="402" t="s">
        <v>96</v>
      </c>
      <c r="V178" s="402"/>
      <c r="W178" s="402" t="s">
        <v>753</v>
      </c>
      <c r="X178" s="684" t="s">
        <v>99</v>
      </c>
      <c r="Y178" s="566" t="s">
        <v>99</v>
      </c>
      <c r="Z178" s="566" t="s">
        <v>98</v>
      </c>
      <c r="AA178" s="684" t="s">
        <v>98</v>
      </c>
      <c r="AB178" s="684"/>
      <c r="AC178" s="572"/>
      <c r="AD178" s="572"/>
      <c r="AE178" s="752" t="s">
        <v>163</v>
      </c>
      <c r="AF178" s="1444"/>
      <c r="AG178" s="753" t="s">
        <v>163</v>
      </c>
      <c r="AH178" s="753" t="s">
        <v>163</v>
      </c>
      <c r="AI178" s="752" t="s">
        <v>163</v>
      </c>
    </row>
    <row r="179" spans="1:35" s="421" customFormat="1" ht="36">
      <c r="A179" s="15">
        <f t="shared" si="2"/>
        <v>176</v>
      </c>
      <c r="B179" s="187" t="s">
        <v>267</v>
      </c>
      <c r="C179" s="187" t="s">
        <v>3951</v>
      </c>
      <c r="D179" s="187" t="s">
        <v>109</v>
      </c>
      <c r="E179" s="188"/>
      <c r="F179" s="189"/>
      <c r="G179" s="189"/>
      <c r="H179" s="189"/>
      <c r="I179" s="189"/>
      <c r="J179" s="189"/>
      <c r="K179" s="228"/>
      <c r="L179" s="228" t="s">
        <v>3952</v>
      </c>
      <c r="M179" s="228"/>
      <c r="N179" s="228"/>
      <c r="O179" s="228"/>
      <c r="P179" s="228"/>
      <c r="Q179" s="228"/>
      <c r="R179" s="495"/>
      <c r="S179" s="84" t="s">
        <v>3953</v>
      </c>
      <c r="T179" s="84" t="s">
        <v>7632</v>
      </c>
      <c r="U179" s="155" t="s">
        <v>1150</v>
      </c>
      <c r="V179" s="155"/>
      <c r="W179" s="155" t="s">
        <v>753</v>
      </c>
      <c r="X179" s="669" t="s">
        <v>1814</v>
      </c>
      <c r="Y179" s="217" t="s">
        <v>122</v>
      </c>
      <c r="Z179" s="217" t="s">
        <v>365</v>
      </c>
      <c r="AA179" s="740" t="s">
        <v>7662</v>
      </c>
      <c r="AB179" s="740"/>
      <c r="AC179" s="573" t="s">
        <v>216</v>
      </c>
      <c r="AD179" s="573" t="s">
        <v>216</v>
      </c>
      <c r="AE179" s="752" t="s">
        <v>163</v>
      </c>
      <c r="AF179" s="1444"/>
      <c r="AG179" s="753" t="s">
        <v>163</v>
      </c>
      <c r="AH179" s="753" t="s">
        <v>163</v>
      </c>
      <c r="AI179" s="752" t="s">
        <v>163</v>
      </c>
    </row>
    <row r="180" spans="1:35" s="421" customFormat="1">
      <c r="A180" s="15">
        <f t="shared" si="2"/>
        <v>177</v>
      </c>
      <c r="B180" s="187" t="s">
        <v>267</v>
      </c>
      <c r="C180" s="187" t="s">
        <v>402</v>
      </c>
      <c r="D180" s="187" t="s">
        <v>109</v>
      </c>
      <c r="E180" s="188"/>
      <c r="F180" s="189"/>
      <c r="G180" s="189"/>
      <c r="H180" s="189"/>
      <c r="I180" s="189"/>
      <c r="J180" s="189"/>
      <c r="K180" s="228"/>
      <c r="L180" s="228" t="s">
        <v>1340</v>
      </c>
      <c r="M180" s="228"/>
      <c r="N180" s="228"/>
      <c r="O180" s="228"/>
      <c r="P180" s="228"/>
      <c r="Q180" s="228"/>
      <c r="R180" s="735"/>
      <c r="S180" s="84" t="s">
        <v>4105</v>
      </c>
      <c r="T180" s="84" t="s">
        <v>7633</v>
      </c>
      <c r="U180" s="155" t="s">
        <v>1150</v>
      </c>
      <c r="V180" s="155"/>
      <c r="W180" s="155" t="s">
        <v>993</v>
      </c>
      <c r="X180" s="669" t="s">
        <v>98</v>
      </c>
      <c r="Y180" s="217" t="s">
        <v>98</v>
      </c>
      <c r="Z180" s="217" t="s">
        <v>98</v>
      </c>
      <c r="AA180" s="669" t="s">
        <v>98</v>
      </c>
      <c r="AB180" s="669"/>
      <c r="AC180" s="573" t="s">
        <v>216</v>
      </c>
      <c r="AD180" s="573" t="s">
        <v>216</v>
      </c>
      <c r="AE180" s="752" t="s">
        <v>163</v>
      </c>
      <c r="AF180" s="1444"/>
      <c r="AG180" s="753" t="s">
        <v>163</v>
      </c>
      <c r="AH180" s="753" t="s">
        <v>163</v>
      </c>
      <c r="AI180" s="752" t="s">
        <v>163</v>
      </c>
    </row>
    <row r="181" spans="1:35" s="194" customFormat="1" ht="50.25" customHeight="1">
      <c r="A181" s="15">
        <f t="shared" si="2"/>
        <v>178</v>
      </c>
      <c r="B181" s="391" t="s">
        <v>91</v>
      </c>
      <c r="C181" s="391" t="s">
        <v>4106</v>
      </c>
      <c r="D181" s="391" t="s">
        <v>124</v>
      </c>
      <c r="E181" s="404"/>
      <c r="F181" s="393"/>
      <c r="G181" s="393"/>
      <c r="H181" s="393" t="s">
        <v>4107</v>
      </c>
      <c r="I181" s="393"/>
      <c r="J181" s="393"/>
      <c r="K181" s="393"/>
      <c r="L181" s="393"/>
      <c r="M181" s="393"/>
      <c r="N181" s="393"/>
      <c r="O181" s="393"/>
      <c r="P181" s="393"/>
      <c r="Q181" s="393"/>
      <c r="R181" s="393"/>
      <c r="S181" s="78" t="s">
        <v>4108</v>
      </c>
      <c r="T181" s="78" t="s">
        <v>4109</v>
      </c>
      <c r="U181" s="395" t="s">
        <v>119</v>
      </c>
      <c r="V181" s="395"/>
      <c r="W181" s="395" t="s">
        <v>638</v>
      </c>
      <c r="X181" s="78" t="s">
        <v>98</v>
      </c>
      <c r="Y181" s="565" t="s">
        <v>177</v>
      </c>
      <c r="Z181" s="565" t="s">
        <v>98</v>
      </c>
      <c r="AA181" s="681" t="s">
        <v>98</v>
      </c>
      <c r="AB181" s="681"/>
      <c r="AC181" s="678" t="s">
        <v>274</v>
      </c>
      <c r="AD181" s="678" t="s">
        <v>274</v>
      </c>
      <c r="AE181" s="752" t="s">
        <v>163</v>
      </c>
      <c r="AF181" s="1442"/>
      <c r="AG181" s="753" t="s">
        <v>163</v>
      </c>
      <c r="AH181" s="753" t="s">
        <v>163</v>
      </c>
      <c r="AI181" s="752" t="s">
        <v>163</v>
      </c>
    </row>
    <row r="182" spans="1:35" s="194" customFormat="1" ht="36.75" customHeight="1">
      <c r="A182" s="15">
        <f t="shared" si="2"/>
        <v>179</v>
      </c>
      <c r="B182" s="397" t="s">
        <v>91</v>
      </c>
      <c r="C182" s="397" t="s">
        <v>351</v>
      </c>
      <c r="D182" s="397" t="s">
        <v>131</v>
      </c>
      <c r="E182" s="410"/>
      <c r="F182" s="399"/>
      <c r="G182" s="399"/>
      <c r="H182" s="399"/>
      <c r="I182" s="399" t="s">
        <v>352</v>
      </c>
      <c r="J182" s="399"/>
      <c r="K182" s="399"/>
      <c r="L182" s="399"/>
      <c r="M182" s="399"/>
      <c r="N182" s="400"/>
      <c r="O182" s="400"/>
      <c r="P182" s="400"/>
      <c r="Q182" s="401"/>
      <c r="R182" s="401"/>
      <c r="S182" s="66" t="s">
        <v>4110</v>
      </c>
      <c r="T182" s="66" t="s">
        <v>4111</v>
      </c>
      <c r="U182" s="402" t="s">
        <v>96</v>
      </c>
      <c r="V182" s="402"/>
      <c r="W182" s="402" t="s">
        <v>638</v>
      </c>
      <c r="X182" s="66" t="s">
        <v>98</v>
      </c>
      <c r="Y182" s="566" t="s">
        <v>177</v>
      </c>
      <c r="Z182" s="566" t="s">
        <v>98</v>
      </c>
      <c r="AA182" s="684" t="s">
        <v>98</v>
      </c>
      <c r="AB182" s="684"/>
      <c r="AC182" s="703" t="s">
        <v>98</v>
      </c>
      <c r="AD182" s="703" t="s">
        <v>98</v>
      </c>
      <c r="AE182" s="752" t="s">
        <v>163</v>
      </c>
      <c r="AF182" s="1442"/>
      <c r="AG182" s="753" t="s">
        <v>163</v>
      </c>
      <c r="AH182" s="753" t="s">
        <v>163</v>
      </c>
      <c r="AI182" s="752" t="s">
        <v>163</v>
      </c>
    </row>
    <row r="183" spans="1:35" ht="41.25" customHeight="1">
      <c r="A183" s="15">
        <f t="shared" si="2"/>
        <v>180</v>
      </c>
      <c r="B183" s="187" t="s">
        <v>91</v>
      </c>
      <c r="C183" s="187" t="s">
        <v>355</v>
      </c>
      <c r="D183" s="187" t="s">
        <v>109</v>
      </c>
      <c r="E183" s="188"/>
      <c r="F183" s="189"/>
      <c r="G183" s="189"/>
      <c r="H183" s="189"/>
      <c r="I183" s="189"/>
      <c r="J183" s="189" t="s">
        <v>356</v>
      </c>
      <c r="K183" s="189"/>
      <c r="L183" s="189"/>
      <c r="M183" s="189"/>
      <c r="N183" s="189"/>
      <c r="O183" s="189"/>
      <c r="P183" s="189"/>
      <c r="Q183" s="189"/>
      <c r="R183" s="189"/>
      <c r="S183" s="84" t="s">
        <v>4112</v>
      </c>
      <c r="T183" s="84" t="s">
        <v>4113</v>
      </c>
      <c r="U183" s="155" t="s">
        <v>119</v>
      </c>
      <c r="V183" s="155"/>
      <c r="W183" s="155" t="s">
        <v>1417</v>
      </c>
      <c r="X183" s="84" t="s">
        <v>98</v>
      </c>
      <c r="Y183" s="217" t="s">
        <v>177</v>
      </c>
      <c r="Z183" s="217" t="s">
        <v>98</v>
      </c>
      <c r="AA183" s="669" t="s">
        <v>98</v>
      </c>
      <c r="AB183" s="520"/>
      <c r="AC183" s="592" t="s">
        <v>216</v>
      </c>
      <c r="AD183" s="592" t="s">
        <v>216</v>
      </c>
      <c r="AE183" s="752" t="s">
        <v>163</v>
      </c>
      <c r="AG183" s="753" t="s">
        <v>163</v>
      </c>
      <c r="AH183" s="753" t="s">
        <v>163</v>
      </c>
      <c r="AI183" s="752" t="s">
        <v>163</v>
      </c>
    </row>
    <row r="184" spans="1:35" ht="43.5" customHeight="1">
      <c r="A184" s="15">
        <f t="shared" si="2"/>
        <v>181</v>
      </c>
      <c r="B184" s="187" t="s">
        <v>91</v>
      </c>
      <c r="C184" s="187" t="s">
        <v>360</v>
      </c>
      <c r="D184" s="187" t="s">
        <v>109</v>
      </c>
      <c r="E184" s="188"/>
      <c r="F184" s="189"/>
      <c r="G184" s="189"/>
      <c r="H184" s="189"/>
      <c r="I184" s="189"/>
      <c r="J184" s="189" t="s">
        <v>361</v>
      </c>
      <c r="K184" s="189"/>
      <c r="L184" s="189"/>
      <c r="M184" s="189"/>
      <c r="N184" s="189"/>
      <c r="O184" s="189"/>
      <c r="P184" s="189"/>
      <c r="Q184" s="189"/>
      <c r="R184" s="189"/>
      <c r="S184" s="84" t="s">
        <v>4114</v>
      </c>
      <c r="T184" s="84" t="s">
        <v>7518</v>
      </c>
      <c r="U184" s="155" t="s">
        <v>113</v>
      </c>
      <c r="V184" s="155"/>
      <c r="W184" s="155" t="s">
        <v>1417</v>
      </c>
      <c r="X184" s="84" t="s">
        <v>364</v>
      </c>
      <c r="Y184" s="217" t="s">
        <v>122</v>
      </c>
      <c r="Z184" s="217" t="s">
        <v>98</v>
      </c>
      <c r="AA184" s="669" t="s">
        <v>98</v>
      </c>
      <c r="AB184" s="520"/>
      <c r="AC184" s="592" t="s">
        <v>216</v>
      </c>
      <c r="AD184" s="592" t="s">
        <v>216</v>
      </c>
      <c r="AE184" s="752" t="s">
        <v>163</v>
      </c>
      <c r="AG184" s="753" t="s">
        <v>163</v>
      </c>
      <c r="AH184" s="753" t="s">
        <v>163</v>
      </c>
      <c r="AI184" s="752" t="s">
        <v>163</v>
      </c>
    </row>
    <row r="185" spans="1:35" s="194" customFormat="1" ht="33" customHeight="1">
      <c r="A185" s="15">
        <f t="shared" si="2"/>
        <v>182</v>
      </c>
      <c r="B185" s="187" t="s">
        <v>512</v>
      </c>
      <c r="C185" s="187" t="s">
        <v>367</v>
      </c>
      <c r="D185" s="187" t="s">
        <v>109</v>
      </c>
      <c r="E185" s="188"/>
      <c r="F185" s="189"/>
      <c r="G185" s="189"/>
      <c r="H185" s="189"/>
      <c r="I185" s="189"/>
      <c r="J185" s="189" t="s">
        <v>524</v>
      </c>
      <c r="K185" s="189"/>
      <c r="L185" s="189"/>
      <c r="M185" s="189"/>
      <c r="N185" s="189"/>
      <c r="O185" s="189"/>
      <c r="P185" s="189"/>
      <c r="Q185" s="189"/>
      <c r="R185" s="189"/>
      <c r="S185" s="84" t="s">
        <v>4115</v>
      </c>
      <c r="T185" s="84" t="s">
        <v>4116</v>
      </c>
      <c r="U185" s="155" t="s">
        <v>119</v>
      </c>
      <c r="V185" s="155"/>
      <c r="W185" s="155" t="s">
        <v>1417</v>
      </c>
      <c r="X185" s="84"/>
      <c r="Y185" s="217"/>
      <c r="Z185" s="217" t="s">
        <v>98</v>
      </c>
      <c r="AA185" s="669" t="s">
        <v>98</v>
      </c>
      <c r="AB185" s="520"/>
      <c r="AC185" s="592" t="s">
        <v>216</v>
      </c>
      <c r="AD185" s="592" t="s">
        <v>216</v>
      </c>
      <c r="AE185" s="752" t="s">
        <v>163</v>
      </c>
      <c r="AF185" s="1442"/>
      <c r="AG185" s="753" t="s">
        <v>163</v>
      </c>
      <c r="AH185" s="753" t="s">
        <v>163</v>
      </c>
      <c r="AI185" s="752" t="s">
        <v>163</v>
      </c>
    </row>
    <row r="186" spans="1:35" s="194" customFormat="1" ht="30" customHeight="1">
      <c r="A186" s="15">
        <f t="shared" si="2"/>
        <v>183</v>
      </c>
      <c r="B186" s="391" t="s">
        <v>91</v>
      </c>
      <c r="C186" s="391" t="s">
        <v>372</v>
      </c>
      <c r="D186" s="391" t="s">
        <v>124</v>
      </c>
      <c r="E186" s="404"/>
      <c r="F186" s="393"/>
      <c r="G186" s="393"/>
      <c r="H186" s="393"/>
      <c r="I186" s="393"/>
      <c r="J186" s="393" t="s">
        <v>373</v>
      </c>
      <c r="K186" s="393"/>
      <c r="L186" s="393"/>
      <c r="M186" s="393"/>
      <c r="N186" s="393"/>
      <c r="O186" s="393"/>
      <c r="P186" s="393"/>
      <c r="Q186" s="393"/>
      <c r="R186" s="393"/>
      <c r="S186" s="78" t="s">
        <v>4117</v>
      </c>
      <c r="T186" s="78" t="s">
        <v>4118</v>
      </c>
      <c r="U186" s="395" t="s">
        <v>119</v>
      </c>
      <c r="V186" s="395"/>
      <c r="W186" s="395" t="s">
        <v>638</v>
      </c>
      <c r="X186" s="78" t="s">
        <v>98</v>
      </c>
      <c r="Y186" s="565" t="s">
        <v>177</v>
      </c>
      <c r="Z186" s="565" t="s">
        <v>98</v>
      </c>
      <c r="AA186" s="681" t="s">
        <v>98</v>
      </c>
      <c r="AB186" s="681"/>
      <c r="AC186" s="678" t="s">
        <v>274</v>
      </c>
      <c r="AD186" s="678" t="s">
        <v>274</v>
      </c>
      <c r="AE186" s="752" t="s">
        <v>163</v>
      </c>
      <c r="AF186" s="1442"/>
      <c r="AG186" s="753" t="s">
        <v>163</v>
      </c>
      <c r="AH186" s="753" t="s">
        <v>163</v>
      </c>
      <c r="AI186" s="752" t="s">
        <v>163</v>
      </c>
    </row>
    <row r="187" spans="1:35" s="194" customFormat="1" ht="30" customHeight="1">
      <c r="A187" s="15">
        <f t="shared" si="2"/>
        <v>184</v>
      </c>
      <c r="B187" s="397" t="s">
        <v>91</v>
      </c>
      <c r="C187" s="397" t="s">
        <v>376</v>
      </c>
      <c r="D187" s="397" t="s">
        <v>131</v>
      </c>
      <c r="E187" s="410"/>
      <c r="F187" s="399"/>
      <c r="G187" s="399"/>
      <c r="H187" s="399"/>
      <c r="I187" s="399"/>
      <c r="J187" s="399"/>
      <c r="K187" s="399" t="s">
        <v>377</v>
      </c>
      <c r="L187" s="399"/>
      <c r="M187" s="399"/>
      <c r="N187" s="399"/>
      <c r="O187" s="399"/>
      <c r="P187" s="399"/>
      <c r="Q187" s="399"/>
      <c r="R187" s="399"/>
      <c r="S187" s="66" t="s">
        <v>4119</v>
      </c>
      <c r="T187" s="66" t="s">
        <v>3898</v>
      </c>
      <c r="U187" s="402" t="s">
        <v>96</v>
      </c>
      <c r="V187" s="402"/>
      <c r="W187" s="402" t="s">
        <v>638</v>
      </c>
      <c r="X187" s="66" t="s">
        <v>98</v>
      </c>
      <c r="Y187" s="566" t="s">
        <v>177</v>
      </c>
      <c r="Z187" s="566" t="s">
        <v>98</v>
      </c>
      <c r="AA187" s="684" t="s">
        <v>98</v>
      </c>
      <c r="AB187" s="684"/>
      <c r="AC187" s="703" t="s">
        <v>98</v>
      </c>
      <c r="AD187" s="703" t="s">
        <v>98</v>
      </c>
      <c r="AE187" s="752" t="s">
        <v>163</v>
      </c>
      <c r="AF187" s="1442"/>
      <c r="AG187" s="753" t="s">
        <v>163</v>
      </c>
      <c r="AH187" s="753" t="s">
        <v>163</v>
      </c>
      <c r="AI187" s="752" t="s">
        <v>163</v>
      </c>
    </row>
    <row r="188" spans="1:35" ht="27.75" customHeight="1">
      <c r="A188" s="15">
        <f t="shared" si="2"/>
        <v>185</v>
      </c>
      <c r="B188" s="187" t="s">
        <v>91</v>
      </c>
      <c r="C188" s="187" t="s">
        <v>380</v>
      </c>
      <c r="D188" s="187" t="s">
        <v>109</v>
      </c>
      <c r="E188" s="189"/>
      <c r="F188" s="189"/>
      <c r="G188" s="189"/>
      <c r="H188" s="189"/>
      <c r="I188" s="190"/>
      <c r="J188" s="189"/>
      <c r="K188" s="189"/>
      <c r="L188" s="220" t="s">
        <v>381</v>
      </c>
      <c r="M188" s="190"/>
      <c r="N188" s="191"/>
      <c r="O188" s="191"/>
      <c r="P188" s="191"/>
      <c r="Q188" s="191"/>
      <c r="R188" s="191"/>
      <c r="S188" s="84" t="s">
        <v>4120</v>
      </c>
      <c r="T188" s="84" t="s">
        <v>4121</v>
      </c>
      <c r="U188" s="155" t="s">
        <v>119</v>
      </c>
      <c r="V188" s="217"/>
      <c r="W188" s="217" t="s">
        <v>1417</v>
      </c>
      <c r="X188" s="84" t="s">
        <v>98</v>
      </c>
      <c r="Y188" s="155" t="s">
        <v>177</v>
      </c>
      <c r="Z188" s="155" t="s">
        <v>98</v>
      </c>
      <c r="AA188" s="669" t="s">
        <v>98</v>
      </c>
      <c r="AB188" s="669"/>
      <c r="AC188" s="592" t="s">
        <v>216</v>
      </c>
      <c r="AD188" s="592" t="s">
        <v>216</v>
      </c>
      <c r="AE188" s="752" t="s">
        <v>163</v>
      </c>
      <c r="AG188" s="753" t="s">
        <v>163</v>
      </c>
      <c r="AH188" s="753" t="s">
        <v>163</v>
      </c>
      <c r="AI188" s="752" t="s">
        <v>163</v>
      </c>
    </row>
    <row r="189" spans="1:35" s="194" customFormat="1" ht="30" customHeight="1">
      <c r="A189" s="15">
        <f t="shared" si="2"/>
        <v>186</v>
      </c>
      <c r="B189" s="187" t="s">
        <v>91</v>
      </c>
      <c r="C189" s="187" t="s">
        <v>384</v>
      </c>
      <c r="D189" s="187" t="s">
        <v>109</v>
      </c>
      <c r="E189" s="188"/>
      <c r="F189" s="189"/>
      <c r="G189" s="189"/>
      <c r="H189" s="189"/>
      <c r="I189" s="189"/>
      <c r="J189" s="189"/>
      <c r="K189" s="189"/>
      <c r="L189" s="190" t="s">
        <v>385</v>
      </c>
      <c r="M189" s="191"/>
      <c r="N189" s="191"/>
      <c r="O189" s="191"/>
      <c r="P189" s="191"/>
      <c r="Q189" s="191"/>
      <c r="R189" s="191"/>
      <c r="S189" s="84" t="s">
        <v>4122</v>
      </c>
      <c r="T189" s="84" t="s">
        <v>4123</v>
      </c>
      <c r="U189" s="155" t="s">
        <v>119</v>
      </c>
      <c r="V189" s="155"/>
      <c r="W189" s="155" t="s">
        <v>1417</v>
      </c>
      <c r="X189" s="84"/>
      <c r="Y189" s="217"/>
      <c r="Z189" s="217" t="s">
        <v>98</v>
      </c>
      <c r="AA189" s="669" t="s">
        <v>98</v>
      </c>
      <c r="AB189" s="669"/>
      <c r="AC189" s="592" t="s">
        <v>216</v>
      </c>
      <c r="AD189" s="592" t="s">
        <v>216</v>
      </c>
      <c r="AE189" s="752" t="s">
        <v>163</v>
      </c>
      <c r="AF189" s="1442"/>
      <c r="AG189" s="753" t="s">
        <v>163</v>
      </c>
      <c r="AH189" s="753" t="s">
        <v>163</v>
      </c>
      <c r="AI189" s="752" t="s">
        <v>163</v>
      </c>
    </row>
    <row r="190" spans="1:35" s="194" customFormat="1" ht="30" customHeight="1">
      <c r="A190" s="15">
        <f t="shared" si="2"/>
        <v>187</v>
      </c>
      <c r="B190" s="187" t="s">
        <v>91</v>
      </c>
      <c r="C190" s="187" t="s">
        <v>388</v>
      </c>
      <c r="D190" s="187" t="s">
        <v>109</v>
      </c>
      <c r="E190" s="188"/>
      <c r="F190" s="189"/>
      <c r="G190" s="189"/>
      <c r="H190" s="189"/>
      <c r="I190" s="189"/>
      <c r="J190" s="189"/>
      <c r="K190" s="189"/>
      <c r="L190" s="189" t="s">
        <v>4124</v>
      </c>
      <c r="M190" s="189"/>
      <c r="N190" s="189"/>
      <c r="O190" s="189"/>
      <c r="P190" s="189"/>
      <c r="Q190" s="189"/>
      <c r="R190" s="189"/>
      <c r="S190" s="84" t="s">
        <v>4125</v>
      </c>
      <c r="T190" s="84" t="s">
        <v>4126</v>
      </c>
      <c r="U190" s="155" t="s">
        <v>119</v>
      </c>
      <c r="V190" s="155"/>
      <c r="W190" s="155" t="s">
        <v>1417</v>
      </c>
      <c r="X190" s="84"/>
      <c r="Y190" s="217"/>
      <c r="Z190" s="217" t="s">
        <v>98</v>
      </c>
      <c r="AA190" s="669" t="s">
        <v>98</v>
      </c>
      <c r="AB190" s="669"/>
      <c r="AC190" s="592" t="s">
        <v>216</v>
      </c>
      <c r="AD190" s="592" t="s">
        <v>216</v>
      </c>
      <c r="AE190" s="752" t="s">
        <v>163</v>
      </c>
      <c r="AF190" s="1442"/>
      <c r="AG190" s="753" t="s">
        <v>163</v>
      </c>
      <c r="AH190" s="753" t="s">
        <v>163</v>
      </c>
      <c r="AI190" s="752" t="s">
        <v>163</v>
      </c>
    </row>
    <row r="191" spans="1:35" s="194" customFormat="1" ht="30" customHeight="1">
      <c r="A191" s="15">
        <f t="shared" si="2"/>
        <v>188</v>
      </c>
      <c r="B191" s="187" t="s">
        <v>91</v>
      </c>
      <c r="C191" s="187" t="s">
        <v>1331</v>
      </c>
      <c r="D191" s="187" t="s">
        <v>109</v>
      </c>
      <c r="E191" s="188"/>
      <c r="F191" s="189"/>
      <c r="G191" s="189"/>
      <c r="H191" s="189"/>
      <c r="I191" s="189"/>
      <c r="J191" s="189"/>
      <c r="K191" s="189"/>
      <c r="L191" s="189" t="s">
        <v>1332</v>
      </c>
      <c r="M191" s="189"/>
      <c r="N191" s="190"/>
      <c r="O191" s="190"/>
      <c r="P191" s="190"/>
      <c r="Q191" s="191"/>
      <c r="R191" s="191"/>
      <c r="S191" s="187" t="s">
        <v>4127</v>
      </c>
      <c r="T191" s="84" t="s">
        <v>4128</v>
      </c>
      <c r="U191" s="155" t="s">
        <v>113</v>
      </c>
      <c r="V191" s="155"/>
      <c r="W191" s="155" t="s">
        <v>4054</v>
      </c>
      <c r="X191" s="84" t="s">
        <v>98</v>
      </c>
      <c r="Y191" s="217" t="s">
        <v>177</v>
      </c>
      <c r="Z191" s="217" t="s">
        <v>98</v>
      </c>
      <c r="AA191" s="669" t="s">
        <v>98</v>
      </c>
      <c r="AB191" s="669"/>
      <c r="AC191" s="592" t="s">
        <v>216</v>
      </c>
      <c r="AD191" s="592" t="s">
        <v>216</v>
      </c>
      <c r="AE191" s="752" t="s">
        <v>163</v>
      </c>
      <c r="AF191" s="1442"/>
      <c r="AG191" s="753" t="s">
        <v>163</v>
      </c>
      <c r="AH191" s="753" t="s">
        <v>163</v>
      </c>
      <c r="AI191" s="752" t="s">
        <v>163</v>
      </c>
    </row>
    <row r="192" spans="1:35" s="396" customFormat="1" ht="30" customHeight="1">
      <c r="A192" s="15">
        <f t="shared" si="2"/>
        <v>189</v>
      </c>
      <c r="B192" s="391" t="s">
        <v>91</v>
      </c>
      <c r="C192" s="422" t="s">
        <v>392</v>
      </c>
      <c r="D192" s="391" t="s">
        <v>393</v>
      </c>
      <c r="E192" s="404"/>
      <c r="F192" s="393"/>
      <c r="G192" s="393"/>
      <c r="H192" s="393"/>
      <c r="I192" s="393"/>
      <c r="J192" s="393"/>
      <c r="K192" s="393"/>
      <c r="L192" s="405" t="s">
        <v>394</v>
      </c>
      <c r="M192" s="477"/>
      <c r="N192" s="477"/>
      <c r="O192" s="477"/>
      <c r="P192" s="477"/>
      <c r="Q192" s="477"/>
      <c r="R192" s="477"/>
      <c r="S192" s="78" t="s">
        <v>395</v>
      </c>
      <c r="T192" s="78" t="s">
        <v>1780</v>
      </c>
      <c r="U192" s="395" t="s">
        <v>119</v>
      </c>
      <c r="V192" s="395"/>
      <c r="W192" s="395" t="s">
        <v>638</v>
      </c>
      <c r="X192" s="78" t="s">
        <v>98</v>
      </c>
      <c r="Y192" s="395" t="s">
        <v>177</v>
      </c>
      <c r="Z192" s="395" t="s">
        <v>98</v>
      </c>
      <c r="AA192" s="681" t="s">
        <v>98</v>
      </c>
      <c r="AB192" s="681"/>
      <c r="AC192" s="678" t="s">
        <v>274</v>
      </c>
      <c r="AD192" s="678" t="s">
        <v>274</v>
      </c>
      <c r="AE192" s="752" t="s">
        <v>163</v>
      </c>
      <c r="AF192" s="1442"/>
      <c r="AG192" s="753" t="s">
        <v>163</v>
      </c>
      <c r="AH192" s="753" t="s">
        <v>163</v>
      </c>
      <c r="AI192" s="752" t="s">
        <v>163</v>
      </c>
    </row>
    <row r="193" spans="1:35" s="381" customFormat="1" ht="30" customHeight="1">
      <c r="A193" s="15">
        <f t="shared" si="2"/>
        <v>190</v>
      </c>
      <c r="B193" s="397" t="s">
        <v>91</v>
      </c>
      <c r="C193" s="423" t="s">
        <v>397</v>
      </c>
      <c r="D193" s="397" t="s">
        <v>398</v>
      </c>
      <c r="E193" s="410"/>
      <c r="F193" s="399"/>
      <c r="G193" s="399"/>
      <c r="H193" s="399"/>
      <c r="I193" s="399"/>
      <c r="J193" s="399"/>
      <c r="K193" s="399"/>
      <c r="L193" s="399"/>
      <c r="M193" s="399" t="s">
        <v>399</v>
      </c>
      <c r="N193" s="399"/>
      <c r="O193" s="399"/>
      <c r="P193" s="399"/>
      <c r="Q193" s="399"/>
      <c r="R193" s="399"/>
      <c r="S193" s="66" t="s">
        <v>400</v>
      </c>
      <c r="T193" s="66" t="s">
        <v>1781</v>
      </c>
      <c r="U193" s="402" t="s">
        <v>96</v>
      </c>
      <c r="V193" s="402"/>
      <c r="W193" s="402" t="s">
        <v>638</v>
      </c>
      <c r="X193" s="66" t="s">
        <v>98</v>
      </c>
      <c r="Y193" s="402" t="s">
        <v>177</v>
      </c>
      <c r="Z193" s="402" t="s">
        <v>98</v>
      </c>
      <c r="AA193" s="684" t="s">
        <v>98</v>
      </c>
      <c r="AB193" s="684"/>
      <c r="AC193" s="703" t="s">
        <v>98</v>
      </c>
      <c r="AD193" s="703" t="s">
        <v>98</v>
      </c>
      <c r="AE193" s="752" t="s">
        <v>163</v>
      </c>
      <c r="AF193" s="1442"/>
      <c r="AG193" s="753" t="s">
        <v>163</v>
      </c>
      <c r="AH193" s="753" t="s">
        <v>163</v>
      </c>
      <c r="AI193" s="752" t="s">
        <v>163</v>
      </c>
    </row>
    <row r="194" spans="1:35" ht="30" customHeight="1">
      <c r="A194" s="15">
        <f t="shared" si="2"/>
        <v>191</v>
      </c>
      <c r="B194" s="187" t="s">
        <v>91</v>
      </c>
      <c r="C194" s="215" t="s">
        <v>402</v>
      </c>
      <c r="D194" s="187" t="s">
        <v>403</v>
      </c>
      <c r="E194" s="188"/>
      <c r="F194" s="228"/>
      <c r="G194" s="228"/>
      <c r="H194" s="228"/>
      <c r="I194" s="228"/>
      <c r="J194" s="228"/>
      <c r="K194" s="228"/>
      <c r="L194" s="228"/>
      <c r="M194" s="228"/>
      <c r="N194" s="403" t="s">
        <v>1340</v>
      </c>
      <c r="O194" s="403"/>
      <c r="P194" s="403"/>
      <c r="Q194" s="239"/>
      <c r="R194" s="482"/>
      <c r="S194" s="84" t="s">
        <v>4129</v>
      </c>
      <c r="T194" s="84" t="s">
        <v>4130</v>
      </c>
      <c r="U194" s="155" t="s">
        <v>119</v>
      </c>
      <c r="V194" s="155"/>
      <c r="W194" s="155" t="s">
        <v>1417</v>
      </c>
      <c r="X194" s="84" t="s">
        <v>98</v>
      </c>
      <c r="Y194" s="155" t="s">
        <v>177</v>
      </c>
      <c r="Z194" s="155" t="s">
        <v>98</v>
      </c>
      <c r="AA194" s="669" t="s">
        <v>98</v>
      </c>
      <c r="AB194" s="669"/>
      <c r="AC194" s="592" t="s">
        <v>216</v>
      </c>
      <c r="AD194" s="592" t="s">
        <v>216</v>
      </c>
      <c r="AE194" s="752" t="s">
        <v>163</v>
      </c>
      <c r="AG194" s="753" t="s">
        <v>163</v>
      </c>
      <c r="AH194" s="753" t="s">
        <v>163</v>
      </c>
      <c r="AI194" s="752" t="s">
        <v>163</v>
      </c>
    </row>
    <row r="195" spans="1:35" s="396" customFormat="1">
      <c r="A195" s="15">
        <f t="shared" si="2"/>
        <v>192</v>
      </c>
      <c r="B195" s="390" t="s">
        <v>91</v>
      </c>
      <c r="C195" s="390" t="s">
        <v>407</v>
      </c>
      <c r="D195" s="391" t="s">
        <v>393</v>
      </c>
      <c r="E195" s="392"/>
      <c r="F195" s="393"/>
      <c r="G195" s="393"/>
      <c r="H195" s="393"/>
      <c r="I195" s="393"/>
      <c r="J195" s="393"/>
      <c r="K195" s="393"/>
      <c r="L195" s="393" t="s">
        <v>408</v>
      </c>
      <c r="M195" s="393"/>
      <c r="N195" s="393"/>
      <c r="O195" s="393"/>
      <c r="P195" s="393"/>
      <c r="Q195" s="393"/>
      <c r="R195" s="393"/>
      <c r="S195" s="394" t="s">
        <v>409</v>
      </c>
      <c r="T195" s="394" t="s">
        <v>1786</v>
      </c>
      <c r="U195" s="395" t="s">
        <v>119</v>
      </c>
      <c r="V195" s="395"/>
      <c r="W195" s="395" t="s">
        <v>129</v>
      </c>
      <c r="X195" s="78" t="s">
        <v>359</v>
      </c>
      <c r="Y195" s="395" t="s">
        <v>177</v>
      </c>
      <c r="Z195" s="395" t="s">
        <v>98</v>
      </c>
      <c r="AA195" s="681" t="s">
        <v>98</v>
      </c>
      <c r="AB195" s="681"/>
      <c r="AC195" s="565" t="s">
        <v>274</v>
      </c>
      <c r="AD195" s="565" t="s">
        <v>274</v>
      </c>
      <c r="AE195" s="752" t="s">
        <v>163</v>
      </c>
      <c r="AF195" s="1442"/>
      <c r="AG195" s="753" t="s">
        <v>163</v>
      </c>
      <c r="AH195" s="753" t="s">
        <v>163</v>
      </c>
      <c r="AI195" s="752" t="s">
        <v>163</v>
      </c>
    </row>
    <row r="196" spans="1:35" s="381" customFormat="1">
      <c r="A196" s="15">
        <f t="shared" si="2"/>
        <v>193</v>
      </c>
      <c r="B196" s="376" t="s">
        <v>91</v>
      </c>
      <c r="C196" s="423" t="s">
        <v>397</v>
      </c>
      <c r="D196" s="397" t="s">
        <v>398</v>
      </c>
      <c r="E196" s="398"/>
      <c r="F196" s="399"/>
      <c r="G196" s="399"/>
      <c r="H196" s="399"/>
      <c r="I196" s="399"/>
      <c r="J196" s="399"/>
      <c r="K196" s="399"/>
      <c r="L196" s="399"/>
      <c r="M196" s="399" t="s">
        <v>399</v>
      </c>
      <c r="N196" s="399"/>
      <c r="O196" s="399"/>
      <c r="P196" s="399"/>
      <c r="Q196" s="399"/>
      <c r="R196" s="399"/>
      <c r="S196" s="378" t="s">
        <v>411</v>
      </c>
      <c r="T196" s="378" t="s">
        <v>1787</v>
      </c>
      <c r="U196" s="402" t="s">
        <v>96</v>
      </c>
      <c r="V196" s="402"/>
      <c r="W196" s="402" t="s">
        <v>129</v>
      </c>
      <c r="X196" s="66" t="s">
        <v>359</v>
      </c>
      <c r="Y196" s="402" t="s">
        <v>177</v>
      </c>
      <c r="Z196" s="402" t="s">
        <v>98</v>
      </c>
      <c r="AA196" s="684" t="s">
        <v>98</v>
      </c>
      <c r="AB196" s="684"/>
      <c r="AC196" s="566" t="s">
        <v>359</v>
      </c>
      <c r="AD196" s="566" t="s">
        <v>359</v>
      </c>
      <c r="AE196" s="752" t="s">
        <v>163</v>
      </c>
      <c r="AF196" s="1442"/>
      <c r="AG196" s="753" t="s">
        <v>163</v>
      </c>
      <c r="AH196" s="753" t="s">
        <v>163</v>
      </c>
      <c r="AI196" s="752" t="s">
        <v>163</v>
      </c>
    </row>
    <row r="197" spans="1:35" ht="18" customHeight="1">
      <c r="A197" s="15">
        <f t="shared" si="2"/>
        <v>194</v>
      </c>
      <c r="B197" s="382" t="s">
        <v>91</v>
      </c>
      <c r="C197" s="215" t="s">
        <v>402</v>
      </c>
      <c r="D197" s="187" t="s">
        <v>403</v>
      </c>
      <c r="E197" s="387"/>
      <c r="F197" s="228"/>
      <c r="G197" s="228"/>
      <c r="H197" s="228"/>
      <c r="I197" s="228"/>
      <c r="J197" s="228"/>
      <c r="K197" s="228"/>
      <c r="L197" s="228"/>
      <c r="M197" s="228"/>
      <c r="N197" s="403" t="s">
        <v>1340</v>
      </c>
      <c r="O197" s="403"/>
      <c r="P197" s="567"/>
      <c r="Q197" s="1479"/>
      <c r="R197" s="1479"/>
      <c r="S197" s="476" t="s">
        <v>4131</v>
      </c>
      <c r="T197" s="476" t="s">
        <v>4132</v>
      </c>
      <c r="U197" s="155" t="s">
        <v>119</v>
      </c>
      <c r="V197" s="155"/>
      <c r="W197" s="155" t="s">
        <v>129</v>
      </c>
      <c r="X197" s="84" t="s">
        <v>359</v>
      </c>
      <c r="Y197" s="155" t="s">
        <v>177</v>
      </c>
      <c r="Z197" s="155" t="s">
        <v>98</v>
      </c>
      <c r="AA197" s="669" t="s">
        <v>98</v>
      </c>
      <c r="AB197" s="669"/>
      <c r="AC197" s="217" t="s">
        <v>216</v>
      </c>
      <c r="AD197" s="217" t="s">
        <v>216</v>
      </c>
      <c r="AE197" s="752" t="s">
        <v>163</v>
      </c>
      <c r="AG197" s="753" t="s">
        <v>163</v>
      </c>
      <c r="AH197" s="753" t="s">
        <v>163</v>
      </c>
      <c r="AI197" s="752" t="s">
        <v>163</v>
      </c>
    </row>
    <row r="198" spans="1:35" s="396" customFormat="1" ht="30" customHeight="1">
      <c r="A198" s="15">
        <f t="shared" si="2"/>
        <v>195</v>
      </c>
      <c r="B198" s="391" t="s">
        <v>91</v>
      </c>
      <c r="C198" s="391" t="s">
        <v>415</v>
      </c>
      <c r="D198" s="391" t="s">
        <v>393</v>
      </c>
      <c r="E198" s="404"/>
      <c r="F198" s="393"/>
      <c r="G198" s="393"/>
      <c r="H198" s="393"/>
      <c r="I198" s="393"/>
      <c r="J198" s="393"/>
      <c r="K198" s="393"/>
      <c r="L198" s="393" t="s">
        <v>416</v>
      </c>
      <c r="M198" s="439"/>
      <c r="N198" s="439"/>
      <c r="O198" s="439"/>
      <c r="P198" s="439"/>
      <c r="Q198" s="439"/>
      <c r="R198" s="439"/>
      <c r="S198" s="78" t="s">
        <v>417</v>
      </c>
      <c r="T198" s="78" t="s">
        <v>1831</v>
      </c>
      <c r="U198" s="395" t="s">
        <v>119</v>
      </c>
      <c r="V198" s="395"/>
      <c r="W198" s="395" t="s">
        <v>638</v>
      </c>
      <c r="X198" s="78" t="s">
        <v>98</v>
      </c>
      <c r="Y198" s="395" t="s">
        <v>177</v>
      </c>
      <c r="Z198" s="395" t="s">
        <v>98</v>
      </c>
      <c r="AA198" s="681" t="s">
        <v>98</v>
      </c>
      <c r="AB198" s="681"/>
      <c r="AC198" s="569" t="s">
        <v>274</v>
      </c>
      <c r="AD198" s="569" t="s">
        <v>274</v>
      </c>
      <c r="AE198" s="752" t="s">
        <v>163</v>
      </c>
      <c r="AF198" s="1442"/>
      <c r="AG198" s="753" t="s">
        <v>163</v>
      </c>
      <c r="AH198" s="753" t="s">
        <v>163</v>
      </c>
      <c r="AI198" s="752" t="s">
        <v>163</v>
      </c>
    </row>
    <row r="199" spans="1:35" s="381" customFormat="1" ht="30" customHeight="1">
      <c r="A199" s="15">
        <f t="shared" si="2"/>
        <v>196</v>
      </c>
      <c r="B199" s="397" t="s">
        <v>91</v>
      </c>
      <c r="C199" s="423" t="s">
        <v>397</v>
      </c>
      <c r="D199" s="397" t="s">
        <v>398</v>
      </c>
      <c r="E199" s="410"/>
      <c r="F199" s="399"/>
      <c r="G199" s="399"/>
      <c r="H199" s="399"/>
      <c r="I199" s="399"/>
      <c r="J199" s="399"/>
      <c r="K199" s="399"/>
      <c r="L199" s="399"/>
      <c r="M199" s="399" t="s">
        <v>399</v>
      </c>
      <c r="N199" s="399"/>
      <c r="O199" s="399"/>
      <c r="P199" s="399"/>
      <c r="Q199" s="399"/>
      <c r="R199" s="399"/>
      <c r="S199" s="66" t="s">
        <v>419</v>
      </c>
      <c r="T199" s="66" t="s">
        <v>1832</v>
      </c>
      <c r="U199" s="402" t="s">
        <v>96</v>
      </c>
      <c r="V199" s="402"/>
      <c r="W199" s="402" t="s">
        <v>638</v>
      </c>
      <c r="X199" s="66" t="s">
        <v>98</v>
      </c>
      <c r="Y199" s="402" t="s">
        <v>177</v>
      </c>
      <c r="Z199" s="402" t="s">
        <v>98</v>
      </c>
      <c r="AA199" s="684" t="s">
        <v>98</v>
      </c>
      <c r="AB199" s="684"/>
      <c r="AC199" s="572" t="s">
        <v>98</v>
      </c>
      <c r="AD199" s="572" t="s">
        <v>98</v>
      </c>
      <c r="AE199" s="752" t="s">
        <v>163</v>
      </c>
      <c r="AF199" s="1442"/>
      <c r="AG199" s="753" t="s">
        <v>163</v>
      </c>
      <c r="AH199" s="753" t="s">
        <v>163</v>
      </c>
      <c r="AI199" s="752" t="s">
        <v>163</v>
      </c>
    </row>
    <row r="200" spans="1:35" ht="30" customHeight="1">
      <c r="A200" s="15">
        <f t="shared" si="2"/>
        <v>197</v>
      </c>
      <c r="B200" s="187" t="s">
        <v>91</v>
      </c>
      <c r="C200" s="187" t="s">
        <v>421</v>
      </c>
      <c r="D200" s="187" t="s">
        <v>403</v>
      </c>
      <c r="E200" s="188"/>
      <c r="F200" s="228"/>
      <c r="G200" s="228"/>
      <c r="H200" s="228"/>
      <c r="I200" s="228"/>
      <c r="J200" s="228"/>
      <c r="K200" s="228"/>
      <c r="L200" s="228"/>
      <c r="M200" s="228"/>
      <c r="N200" s="758" t="s">
        <v>1793</v>
      </c>
      <c r="O200" s="228"/>
      <c r="P200" s="758"/>
      <c r="Q200" s="757"/>
      <c r="R200" s="757"/>
      <c r="S200" s="84" t="s">
        <v>4133</v>
      </c>
      <c r="T200" s="84" t="s">
        <v>4134</v>
      </c>
      <c r="U200" s="155" t="s">
        <v>119</v>
      </c>
      <c r="V200" s="155"/>
      <c r="W200" s="155" t="s">
        <v>638</v>
      </c>
      <c r="X200" s="84" t="s">
        <v>98</v>
      </c>
      <c r="Y200" s="155" t="s">
        <v>4135</v>
      </c>
      <c r="Z200" s="155" t="s">
        <v>98</v>
      </c>
      <c r="AA200" s="669" t="s">
        <v>98</v>
      </c>
      <c r="AB200" s="669"/>
      <c r="AC200" s="573" t="s">
        <v>216</v>
      </c>
      <c r="AD200" s="573" t="s">
        <v>216</v>
      </c>
      <c r="AE200" s="752" t="s">
        <v>163</v>
      </c>
      <c r="AG200" s="753" t="s">
        <v>163</v>
      </c>
      <c r="AH200" s="753" t="s">
        <v>163</v>
      </c>
      <c r="AI200" s="752" t="s">
        <v>163</v>
      </c>
    </row>
    <row r="201" spans="1:35" ht="30" customHeight="1">
      <c r="A201" s="15">
        <f t="shared" ref="A201:A270" si="3">ROW()-ROW(A$3)</f>
        <v>198</v>
      </c>
      <c r="B201" s="391" t="s">
        <v>91</v>
      </c>
      <c r="C201" s="391" t="s">
        <v>425</v>
      </c>
      <c r="D201" s="391" t="s">
        <v>393</v>
      </c>
      <c r="E201" s="404"/>
      <c r="F201" s="393"/>
      <c r="G201" s="393"/>
      <c r="H201" s="393"/>
      <c r="I201" s="393"/>
      <c r="J201" s="393" t="s">
        <v>426</v>
      </c>
      <c r="K201" s="393"/>
      <c r="L201" s="393"/>
      <c r="M201" s="393"/>
      <c r="N201" s="393"/>
      <c r="O201" s="393"/>
      <c r="P201" s="393"/>
      <c r="Q201" s="393"/>
      <c r="R201" s="393"/>
      <c r="S201" s="78" t="s">
        <v>4136</v>
      </c>
      <c r="T201" s="78" t="s">
        <v>4137</v>
      </c>
      <c r="U201" s="395" t="s">
        <v>113</v>
      </c>
      <c r="V201" s="395"/>
      <c r="W201" s="395" t="s">
        <v>638</v>
      </c>
      <c r="X201" s="78" t="s">
        <v>98</v>
      </c>
      <c r="Y201" s="395" t="s">
        <v>177</v>
      </c>
      <c r="Z201" s="395" t="s">
        <v>98</v>
      </c>
      <c r="AA201" s="681" t="s">
        <v>98</v>
      </c>
      <c r="AB201" s="681"/>
      <c r="AC201" s="569" t="s">
        <v>274</v>
      </c>
      <c r="AD201" s="569" t="s">
        <v>274</v>
      </c>
      <c r="AE201" s="752" t="s">
        <v>163</v>
      </c>
      <c r="AG201" s="753" t="s">
        <v>163</v>
      </c>
      <c r="AH201" s="753" t="s">
        <v>163</v>
      </c>
      <c r="AI201" s="752" t="s">
        <v>163</v>
      </c>
    </row>
    <row r="202" spans="1:35" ht="30" customHeight="1">
      <c r="A202" s="15">
        <f t="shared" si="3"/>
        <v>199</v>
      </c>
      <c r="B202" s="397" t="s">
        <v>91</v>
      </c>
      <c r="C202" s="397" t="s">
        <v>429</v>
      </c>
      <c r="D202" s="397" t="s">
        <v>398</v>
      </c>
      <c r="E202" s="571"/>
      <c r="F202" s="401"/>
      <c r="G202" s="401"/>
      <c r="H202" s="401"/>
      <c r="I202" s="401"/>
      <c r="J202" s="399"/>
      <c r="K202" s="401" t="s">
        <v>430</v>
      </c>
      <c r="L202" s="401"/>
      <c r="M202" s="401"/>
      <c r="N202" s="401"/>
      <c r="O202" s="401"/>
      <c r="P202" s="401"/>
      <c r="Q202" s="401"/>
      <c r="R202" s="401"/>
      <c r="S202" s="66" t="s">
        <v>4138</v>
      </c>
      <c r="T202" s="66" t="s">
        <v>4139</v>
      </c>
      <c r="U202" s="402" t="s">
        <v>96</v>
      </c>
      <c r="V202" s="402"/>
      <c r="W202" s="402" t="s">
        <v>638</v>
      </c>
      <c r="X202" s="66" t="s">
        <v>98</v>
      </c>
      <c r="Y202" s="566" t="s">
        <v>177</v>
      </c>
      <c r="Z202" s="566" t="s">
        <v>98</v>
      </c>
      <c r="AA202" s="684" t="s">
        <v>98</v>
      </c>
      <c r="AB202" s="684"/>
      <c r="AC202" s="572" t="s">
        <v>98</v>
      </c>
      <c r="AD202" s="572" t="s">
        <v>98</v>
      </c>
      <c r="AE202" s="752" t="s">
        <v>163</v>
      </c>
      <c r="AG202" s="753" t="s">
        <v>163</v>
      </c>
      <c r="AH202" s="753" t="s">
        <v>163</v>
      </c>
      <c r="AI202" s="752" t="s">
        <v>163</v>
      </c>
    </row>
    <row r="203" spans="1:35" ht="30" customHeight="1">
      <c r="A203" s="15">
        <f t="shared" si="3"/>
        <v>200</v>
      </c>
      <c r="B203" s="187" t="s">
        <v>91</v>
      </c>
      <c r="C203" s="187" t="s">
        <v>433</v>
      </c>
      <c r="D203" s="187" t="s">
        <v>109</v>
      </c>
      <c r="E203" s="188"/>
      <c r="F203" s="228"/>
      <c r="G203" s="228"/>
      <c r="H203" s="228"/>
      <c r="I203" s="228"/>
      <c r="J203" s="189"/>
      <c r="K203" s="228"/>
      <c r="L203" s="230" t="s">
        <v>434</v>
      </c>
      <c r="M203" s="230"/>
      <c r="N203" s="230"/>
      <c r="O203" s="230"/>
      <c r="P203" s="230"/>
      <c r="Q203" s="230"/>
      <c r="R203" s="230"/>
      <c r="S203" s="84" t="s">
        <v>4140</v>
      </c>
      <c r="T203" s="84" t="s">
        <v>4141</v>
      </c>
      <c r="U203" s="155" t="s">
        <v>119</v>
      </c>
      <c r="V203" s="155"/>
      <c r="W203" s="155" t="s">
        <v>638</v>
      </c>
      <c r="X203" s="84" t="s">
        <v>98</v>
      </c>
      <c r="Y203" s="217" t="s">
        <v>177</v>
      </c>
      <c r="Z203" s="217" t="s">
        <v>98</v>
      </c>
      <c r="AA203" s="669" t="s">
        <v>98</v>
      </c>
      <c r="AB203" s="520"/>
      <c r="AC203" s="573" t="s">
        <v>216</v>
      </c>
      <c r="AD203" s="573" t="s">
        <v>216</v>
      </c>
      <c r="AE203" s="752" t="s">
        <v>163</v>
      </c>
      <c r="AG203" s="753" t="s">
        <v>163</v>
      </c>
      <c r="AH203" s="753" t="s">
        <v>163</v>
      </c>
      <c r="AI203" s="752" t="s">
        <v>163</v>
      </c>
    </row>
    <row r="204" spans="1:35" ht="30" customHeight="1">
      <c r="A204" s="15">
        <f t="shared" si="3"/>
        <v>201</v>
      </c>
      <c r="B204" s="187" t="s">
        <v>91</v>
      </c>
      <c r="C204" s="187" t="s">
        <v>437</v>
      </c>
      <c r="D204" s="187" t="s">
        <v>109</v>
      </c>
      <c r="E204" s="188"/>
      <c r="F204" s="228"/>
      <c r="G204" s="228"/>
      <c r="H204" s="228"/>
      <c r="I204" s="228"/>
      <c r="J204" s="189"/>
      <c r="K204" s="228"/>
      <c r="L204" s="230" t="s">
        <v>438</v>
      </c>
      <c r="M204" s="230"/>
      <c r="N204" s="230"/>
      <c r="O204" s="230"/>
      <c r="P204" s="230"/>
      <c r="Q204" s="230"/>
      <c r="R204" s="230"/>
      <c r="S204" s="84" t="s">
        <v>4142</v>
      </c>
      <c r="T204" s="84" t="s">
        <v>4143</v>
      </c>
      <c r="U204" s="155" t="s">
        <v>119</v>
      </c>
      <c r="V204" s="155"/>
      <c r="W204" s="155" t="s">
        <v>638</v>
      </c>
      <c r="X204" s="84"/>
      <c r="Y204" s="217"/>
      <c r="Z204" s="217" t="s">
        <v>98</v>
      </c>
      <c r="AA204" s="669" t="s">
        <v>98</v>
      </c>
      <c r="AB204" s="520"/>
      <c r="AC204" s="573" t="s">
        <v>216</v>
      </c>
      <c r="AD204" s="573" t="s">
        <v>216</v>
      </c>
      <c r="AE204" s="752" t="s">
        <v>163</v>
      </c>
      <c r="AG204" s="753" t="s">
        <v>163</v>
      </c>
      <c r="AH204" s="753" t="s">
        <v>163</v>
      </c>
      <c r="AI204" s="752" t="s">
        <v>163</v>
      </c>
    </row>
    <row r="205" spans="1:35" s="194" customFormat="1" ht="28.5" customHeight="1">
      <c r="A205" s="15">
        <f t="shared" si="3"/>
        <v>202</v>
      </c>
      <c r="B205" s="187" t="s">
        <v>91</v>
      </c>
      <c r="C205" s="187" t="s">
        <v>3923</v>
      </c>
      <c r="D205" s="187" t="s">
        <v>109</v>
      </c>
      <c r="E205" s="188"/>
      <c r="F205" s="189"/>
      <c r="G205" s="189"/>
      <c r="H205" s="189"/>
      <c r="I205" s="189"/>
      <c r="J205" s="189"/>
      <c r="K205" s="189"/>
      <c r="L205" s="191" t="s">
        <v>3924</v>
      </c>
      <c r="M205" s="191"/>
      <c r="N205" s="191"/>
      <c r="O205" s="191"/>
      <c r="P205" s="191"/>
      <c r="Q205" s="191"/>
      <c r="R205" s="191"/>
      <c r="S205" s="84" t="s">
        <v>4144</v>
      </c>
      <c r="T205" s="84" t="s">
        <v>4145</v>
      </c>
      <c r="U205" s="155" t="s">
        <v>119</v>
      </c>
      <c r="V205" s="155"/>
      <c r="W205" s="155" t="s">
        <v>638</v>
      </c>
      <c r="X205" s="84"/>
      <c r="Y205" s="217"/>
      <c r="Z205" s="217" t="s">
        <v>98</v>
      </c>
      <c r="AA205" s="669" t="s">
        <v>98</v>
      </c>
      <c r="AB205" s="520"/>
      <c r="AC205" s="573" t="s">
        <v>216</v>
      </c>
      <c r="AD205" s="573" t="s">
        <v>216</v>
      </c>
      <c r="AE205" s="752" t="s">
        <v>163</v>
      </c>
      <c r="AF205" s="1442"/>
      <c r="AG205" s="753" t="s">
        <v>163</v>
      </c>
      <c r="AH205" s="753" t="s">
        <v>163</v>
      </c>
      <c r="AI205" s="752" t="s">
        <v>163</v>
      </c>
    </row>
    <row r="206" spans="1:35" ht="39.75" customHeight="1">
      <c r="A206" s="15">
        <f t="shared" si="3"/>
        <v>203</v>
      </c>
      <c r="B206" s="187" t="s">
        <v>91</v>
      </c>
      <c r="C206" s="187" t="s">
        <v>3929</v>
      </c>
      <c r="D206" s="187" t="s">
        <v>109</v>
      </c>
      <c r="E206" s="188"/>
      <c r="F206" s="189"/>
      <c r="G206" s="189"/>
      <c r="H206" s="189"/>
      <c r="I206" s="189"/>
      <c r="J206" s="189"/>
      <c r="K206" s="189"/>
      <c r="L206" s="191" t="s">
        <v>3930</v>
      </c>
      <c r="M206" s="191"/>
      <c r="N206" s="191"/>
      <c r="O206" s="191"/>
      <c r="P206" s="191"/>
      <c r="Q206" s="191"/>
      <c r="R206" s="191"/>
      <c r="S206" s="84" t="s">
        <v>4146</v>
      </c>
      <c r="T206" s="84" t="s">
        <v>4147</v>
      </c>
      <c r="U206" s="155" t="s">
        <v>119</v>
      </c>
      <c r="V206" s="155"/>
      <c r="W206" s="155" t="s">
        <v>638</v>
      </c>
      <c r="X206" s="84"/>
      <c r="Y206" s="217"/>
      <c r="Z206" s="217" t="s">
        <v>98</v>
      </c>
      <c r="AA206" s="669" t="s">
        <v>98</v>
      </c>
      <c r="AB206" s="520"/>
      <c r="AC206" s="573" t="s">
        <v>216</v>
      </c>
      <c r="AD206" s="573" t="s">
        <v>216</v>
      </c>
      <c r="AE206" s="752" t="s">
        <v>163</v>
      </c>
      <c r="AG206" s="753" t="s">
        <v>163</v>
      </c>
      <c r="AH206" s="753" t="s">
        <v>163</v>
      </c>
      <c r="AI206" s="752" t="s">
        <v>163</v>
      </c>
    </row>
    <row r="207" spans="1:35" s="194" customFormat="1" ht="53.25" customHeight="1">
      <c r="A207" s="15">
        <f t="shared" si="3"/>
        <v>204</v>
      </c>
      <c r="B207" s="187" t="s">
        <v>91</v>
      </c>
      <c r="C207" s="187" t="s">
        <v>3935</v>
      </c>
      <c r="D207" s="187" t="s">
        <v>109</v>
      </c>
      <c r="E207" s="188"/>
      <c r="F207" s="189"/>
      <c r="G207" s="189"/>
      <c r="H207" s="189"/>
      <c r="I207" s="189"/>
      <c r="J207" s="189"/>
      <c r="K207" s="228"/>
      <c r="L207" s="228" t="s">
        <v>3936</v>
      </c>
      <c r="M207" s="228"/>
      <c r="N207" s="228"/>
      <c r="O207" s="228"/>
      <c r="P207" s="228"/>
      <c r="Q207" s="228"/>
      <c r="R207" s="228"/>
      <c r="S207" s="84" t="s">
        <v>4148</v>
      </c>
      <c r="T207" s="84" t="s">
        <v>4149</v>
      </c>
      <c r="U207" s="155" t="s">
        <v>4047</v>
      </c>
      <c r="V207" s="155"/>
      <c r="W207" s="155" t="s">
        <v>511</v>
      </c>
      <c r="X207" s="84" t="s">
        <v>3939</v>
      </c>
      <c r="Y207" s="217" t="s">
        <v>122</v>
      </c>
      <c r="Z207" s="217" t="s">
        <v>3941</v>
      </c>
      <c r="AA207" s="669" t="s">
        <v>3942</v>
      </c>
      <c r="AB207" s="520"/>
      <c r="AC207" s="573" t="s">
        <v>216</v>
      </c>
      <c r="AD207" s="573" t="s">
        <v>216</v>
      </c>
      <c r="AE207" s="752" t="s">
        <v>163</v>
      </c>
      <c r="AF207" s="1442"/>
      <c r="AG207" s="753" t="s">
        <v>163</v>
      </c>
      <c r="AH207" s="753" t="s">
        <v>163</v>
      </c>
      <c r="AI207" s="752" t="s">
        <v>163</v>
      </c>
    </row>
    <row r="208" spans="1:35" s="194" customFormat="1">
      <c r="A208" s="15">
        <f t="shared" si="3"/>
        <v>205</v>
      </c>
      <c r="B208" s="391" t="s">
        <v>267</v>
      </c>
      <c r="C208" s="391" t="s">
        <v>3945</v>
      </c>
      <c r="D208" s="391" t="s">
        <v>124</v>
      </c>
      <c r="E208" s="404"/>
      <c r="F208" s="393"/>
      <c r="G208" s="393"/>
      <c r="H208" s="393"/>
      <c r="I208" s="393"/>
      <c r="J208" s="393" t="s">
        <v>4102</v>
      </c>
      <c r="K208" s="406"/>
      <c r="L208" s="406"/>
      <c r="M208" s="406"/>
      <c r="N208" s="406"/>
      <c r="O208" s="406"/>
      <c r="P208" s="406"/>
      <c r="Q208" s="406"/>
      <c r="R208" s="406"/>
      <c r="S208" s="78" t="s">
        <v>7670</v>
      </c>
      <c r="T208" s="78" t="s">
        <v>7671</v>
      </c>
      <c r="U208" s="699" t="s">
        <v>119</v>
      </c>
      <c r="V208" s="699"/>
      <c r="W208" s="395" t="s">
        <v>993</v>
      </c>
      <c r="X208" s="78" t="s">
        <v>211</v>
      </c>
      <c r="Y208" s="565" t="s">
        <v>211</v>
      </c>
      <c r="Z208" s="565" t="s">
        <v>98</v>
      </c>
      <c r="AA208" s="681" t="s">
        <v>98</v>
      </c>
      <c r="AB208" s="681"/>
      <c r="AC208" s="569" t="s">
        <v>216</v>
      </c>
      <c r="AD208" s="569" t="s">
        <v>216</v>
      </c>
      <c r="AE208" s="752" t="s">
        <v>163</v>
      </c>
      <c r="AF208" s="1442"/>
      <c r="AG208" s="753" t="s">
        <v>163</v>
      </c>
      <c r="AH208" s="753" t="s">
        <v>163</v>
      </c>
      <c r="AI208" s="752" t="s">
        <v>163</v>
      </c>
    </row>
    <row r="209" spans="1:35" s="194" customFormat="1">
      <c r="A209" s="15">
        <f t="shared" si="3"/>
        <v>206</v>
      </c>
      <c r="B209" s="397" t="s">
        <v>267</v>
      </c>
      <c r="C209" s="397" t="s">
        <v>397</v>
      </c>
      <c r="D209" s="397" t="s">
        <v>131</v>
      </c>
      <c r="E209" s="410"/>
      <c r="F209" s="399"/>
      <c r="G209" s="399"/>
      <c r="H209" s="399"/>
      <c r="I209" s="399"/>
      <c r="J209" s="399"/>
      <c r="K209" s="401" t="s">
        <v>1338</v>
      </c>
      <c r="L209" s="401"/>
      <c r="M209" s="401"/>
      <c r="N209" s="401"/>
      <c r="O209" s="401"/>
      <c r="P209" s="401"/>
      <c r="Q209" s="401"/>
      <c r="R209" s="401"/>
      <c r="S209" s="66" t="s">
        <v>3949</v>
      </c>
      <c r="T209" s="66" t="s">
        <v>3949</v>
      </c>
      <c r="U209" s="702" t="s">
        <v>96</v>
      </c>
      <c r="V209" s="702"/>
      <c r="W209" s="402" t="s">
        <v>753</v>
      </c>
      <c r="X209" s="66" t="s">
        <v>211</v>
      </c>
      <c r="Y209" s="566" t="s">
        <v>211</v>
      </c>
      <c r="Z209" s="566" t="s">
        <v>98</v>
      </c>
      <c r="AA209" s="684" t="s">
        <v>98</v>
      </c>
      <c r="AB209" s="684"/>
      <c r="AC209" s="572" t="s">
        <v>99</v>
      </c>
      <c r="AD209" s="572" t="s">
        <v>99</v>
      </c>
      <c r="AE209" s="752" t="s">
        <v>163</v>
      </c>
      <c r="AF209" s="1442"/>
      <c r="AG209" s="753" t="s">
        <v>163</v>
      </c>
      <c r="AH209" s="753" t="s">
        <v>163</v>
      </c>
      <c r="AI209" s="752" t="s">
        <v>163</v>
      </c>
    </row>
    <row r="210" spans="1:35" s="194" customFormat="1" ht="36">
      <c r="A210" s="15">
        <f t="shared" si="3"/>
        <v>207</v>
      </c>
      <c r="B210" s="187" t="s">
        <v>267</v>
      </c>
      <c r="C210" s="187" t="s">
        <v>3951</v>
      </c>
      <c r="D210" s="187" t="s">
        <v>109</v>
      </c>
      <c r="E210" s="188"/>
      <c r="F210" s="189"/>
      <c r="G210" s="189"/>
      <c r="H210" s="189"/>
      <c r="I210" s="189"/>
      <c r="J210" s="189"/>
      <c r="K210" s="230"/>
      <c r="L210" s="230" t="s">
        <v>3952</v>
      </c>
      <c r="M210" s="230"/>
      <c r="N210" s="230"/>
      <c r="O210" s="230"/>
      <c r="P210" s="230"/>
      <c r="Q210" s="230"/>
      <c r="R210" s="230"/>
      <c r="S210" s="84" t="s">
        <v>3953</v>
      </c>
      <c r="T210" s="84" t="s">
        <v>7632</v>
      </c>
      <c r="U210" s="520" t="s">
        <v>105</v>
      </c>
      <c r="V210" s="520"/>
      <c r="W210" s="155" t="s">
        <v>993</v>
      </c>
      <c r="X210" s="84" t="s">
        <v>1814</v>
      </c>
      <c r="Y210" s="217" t="s">
        <v>122</v>
      </c>
      <c r="Z210" s="217" t="s">
        <v>365</v>
      </c>
      <c r="AA210" s="740" t="s">
        <v>7662</v>
      </c>
      <c r="AB210" s="740"/>
      <c r="AC210" s="573" t="s">
        <v>216</v>
      </c>
      <c r="AD210" s="573" t="s">
        <v>216</v>
      </c>
      <c r="AE210" s="752" t="s">
        <v>163</v>
      </c>
      <c r="AF210" s="1442"/>
      <c r="AG210" s="753" t="s">
        <v>163</v>
      </c>
      <c r="AH210" s="753" t="s">
        <v>163</v>
      </c>
      <c r="AI210" s="752" t="s">
        <v>163</v>
      </c>
    </row>
    <row r="211" spans="1:35" s="194" customFormat="1">
      <c r="A211" s="15">
        <f t="shared" si="3"/>
        <v>208</v>
      </c>
      <c r="B211" s="187" t="s">
        <v>267</v>
      </c>
      <c r="C211" s="187" t="s">
        <v>402</v>
      </c>
      <c r="D211" s="187" t="s">
        <v>109</v>
      </c>
      <c r="E211" s="188"/>
      <c r="F211" s="189"/>
      <c r="G211" s="189"/>
      <c r="H211" s="189"/>
      <c r="I211" s="189"/>
      <c r="J211" s="189"/>
      <c r="K211" s="230"/>
      <c r="L211" s="230" t="s">
        <v>1340</v>
      </c>
      <c r="M211" s="230"/>
      <c r="N211" s="230"/>
      <c r="O211" s="230"/>
      <c r="P211" s="230"/>
      <c r="Q211" s="230"/>
      <c r="R211" s="230"/>
      <c r="S211" s="84" t="s">
        <v>4152</v>
      </c>
      <c r="T211" s="84" t="s">
        <v>7633</v>
      </c>
      <c r="U211" s="520" t="s">
        <v>105</v>
      </c>
      <c r="V211" s="520"/>
      <c r="W211" s="155" t="s">
        <v>993</v>
      </c>
      <c r="X211" s="84" t="s">
        <v>98</v>
      </c>
      <c r="Y211" s="217" t="s">
        <v>98</v>
      </c>
      <c r="Z211" s="217" t="s">
        <v>98</v>
      </c>
      <c r="AA211" s="669" t="s">
        <v>98</v>
      </c>
      <c r="AB211" s="669"/>
      <c r="AC211" s="573" t="s">
        <v>216</v>
      </c>
      <c r="AD211" s="573" t="s">
        <v>216</v>
      </c>
      <c r="AE211" s="752" t="s">
        <v>163</v>
      </c>
      <c r="AF211" s="1442"/>
      <c r="AG211" s="753" t="s">
        <v>163</v>
      </c>
      <c r="AH211" s="753" t="s">
        <v>163</v>
      </c>
      <c r="AI211" s="752" t="s">
        <v>163</v>
      </c>
    </row>
    <row r="212" spans="1:35" s="194" customFormat="1" ht="39" customHeight="1">
      <c r="A212" s="15">
        <f t="shared" si="3"/>
        <v>209</v>
      </c>
      <c r="B212" s="391" t="s">
        <v>91</v>
      </c>
      <c r="C212" s="391" t="s">
        <v>4153</v>
      </c>
      <c r="D212" s="391" t="s">
        <v>124</v>
      </c>
      <c r="E212" s="404"/>
      <c r="F212" s="393"/>
      <c r="G212" s="393"/>
      <c r="H212" s="393" t="s">
        <v>4154</v>
      </c>
      <c r="I212" s="393"/>
      <c r="J212" s="393"/>
      <c r="K212" s="406"/>
      <c r="L212" s="406"/>
      <c r="M212" s="406"/>
      <c r="N212" s="406"/>
      <c r="O212" s="406"/>
      <c r="P212" s="406"/>
      <c r="Q212" s="406"/>
      <c r="R212" s="406"/>
      <c r="S212" s="78" t="s">
        <v>4155</v>
      </c>
      <c r="T212" s="78" t="s">
        <v>4156</v>
      </c>
      <c r="U212" s="395" t="s">
        <v>105</v>
      </c>
      <c r="V212" s="395"/>
      <c r="W212" s="395" t="s">
        <v>638</v>
      </c>
      <c r="X212" s="78" t="s">
        <v>98</v>
      </c>
      <c r="Y212" s="565" t="s">
        <v>177</v>
      </c>
      <c r="Z212" s="565" t="s">
        <v>98</v>
      </c>
      <c r="AA212" s="681" t="s">
        <v>98</v>
      </c>
      <c r="AB212" s="681"/>
      <c r="AC212" s="678" t="s">
        <v>274</v>
      </c>
      <c r="AD212" s="678" t="s">
        <v>274</v>
      </c>
      <c r="AE212" s="241" t="s">
        <v>3850</v>
      </c>
      <c r="AF212" s="1442"/>
      <c r="AG212" s="193" t="s">
        <v>4157</v>
      </c>
      <c r="AH212" s="187" t="s">
        <v>4158</v>
      </c>
      <c r="AI212" s="193" t="s">
        <v>105</v>
      </c>
    </row>
    <row r="213" spans="1:35" ht="35.25" customHeight="1">
      <c r="A213" s="15">
        <f t="shared" si="3"/>
        <v>210</v>
      </c>
      <c r="B213" s="397" t="s">
        <v>91</v>
      </c>
      <c r="C213" s="397" t="s">
        <v>351</v>
      </c>
      <c r="D213" s="397" t="s">
        <v>131</v>
      </c>
      <c r="E213" s="410"/>
      <c r="F213" s="399"/>
      <c r="G213" s="399"/>
      <c r="H213" s="399"/>
      <c r="I213" s="399" t="s">
        <v>352</v>
      </c>
      <c r="J213" s="399"/>
      <c r="K213" s="401"/>
      <c r="L213" s="401"/>
      <c r="M213" s="401"/>
      <c r="N213" s="401"/>
      <c r="O213" s="401"/>
      <c r="P213" s="401"/>
      <c r="Q213" s="401"/>
      <c r="R213" s="401"/>
      <c r="S213" s="66" t="s">
        <v>4159</v>
      </c>
      <c r="T213" s="66" t="s">
        <v>4160</v>
      </c>
      <c r="U213" s="402" t="s">
        <v>96</v>
      </c>
      <c r="V213" s="402"/>
      <c r="W213" s="402" t="s">
        <v>638</v>
      </c>
      <c r="X213" s="66" t="s">
        <v>98</v>
      </c>
      <c r="Y213" s="566" t="s">
        <v>177</v>
      </c>
      <c r="Z213" s="566" t="s">
        <v>98</v>
      </c>
      <c r="AA213" s="684" t="s">
        <v>98</v>
      </c>
      <c r="AB213" s="684"/>
      <c r="AC213" s="703" t="s">
        <v>98</v>
      </c>
      <c r="AD213" s="703" t="s">
        <v>98</v>
      </c>
      <c r="AE213" s="752" t="s">
        <v>163</v>
      </c>
      <c r="AG213" s="753" t="s">
        <v>163</v>
      </c>
      <c r="AH213" s="753" t="s">
        <v>163</v>
      </c>
      <c r="AI213" s="752" t="s">
        <v>163</v>
      </c>
    </row>
    <row r="214" spans="1:35" ht="34.5" customHeight="1">
      <c r="A214" s="15">
        <f t="shared" si="3"/>
        <v>211</v>
      </c>
      <c r="B214" s="187" t="s">
        <v>91</v>
      </c>
      <c r="C214" s="187" t="s">
        <v>355</v>
      </c>
      <c r="D214" s="187" t="s">
        <v>109</v>
      </c>
      <c r="E214" s="188"/>
      <c r="F214" s="189"/>
      <c r="G214" s="189"/>
      <c r="H214" s="189"/>
      <c r="I214" s="189"/>
      <c r="J214" s="189" t="s">
        <v>356</v>
      </c>
      <c r="K214" s="189"/>
      <c r="L214" s="189"/>
      <c r="M214" s="189"/>
      <c r="N214" s="189"/>
      <c r="O214" s="189"/>
      <c r="P214" s="189"/>
      <c r="Q214" s="189"/>
      <c r="R214" s="189"/>
      <c r="S214" s="84" t="s">
        <v>4161</v>
      </c>
      <c r="T214" s="84" t="s">
        <v>4162</v>
      </c>
      <c r="U214" s="155" t="s">
        <v>113</v>
      </c>
      <c r="V214" s="155"/>
      <c r="W214" s="155" t="s">
        <v>638</v>
      </c>
      <c r="X214" s="84" t="s">
        <v>98</v>
      </c>
      <c r="Y214" s="217" t="s">
        <v>177</v>
      </c>
      <c r="Z214" s="217" t="s">
        <v>98</v>
      </c>
      <c r="AA214" s="669" t="s">
        <v>98</v>
      </c>
      <c r="AB214" s="669"/>
      <c r="AC214" s="592" t="s">
        <v>216</v>
      </c>
      <c r="AD214" s="592" t="s">
        <v>216</v>
      </c>
      <c r="AE214" s="241" t="s">
        <v>3850</v>
      </c>
      <c r="AG214" s="374" t="s">
        <v>4163</v>
      </c>
      <c r="AH214" s="382" t="s">
        <v>4164</v>
      </c>
      <c r="AI214" s="374" t="s">
        <v>105</v>
      </c>
    </row>
    <row r="215" spans="1:35" ht="34.5" customHeight="1">
      <c r="A215" s="15">
        <f t="shared" si="3"/>
        <v>212</v>
      </c>
      <c r="B215" s="187" t="s">
        <v>91</v>
      </c>
      <c r="C215" s="187" t="s">
        <v>360</v>
      </c>
      <c r="D215" s="187" t="s">
        <v>109</v>
      </c>
      <c r="E215" s="188"/>
      <c r="F215" s="189"/>
      <c r="G215" s="189"/>
      <c r="H215" s="189"/>
      <c r="I215" s="189"/>
      <c r="J215" s="189" t="s">
        <v>361</v>
      </c>
      <c r="K215" s="189"/>
      <c r="L215" s="189"/>
      <c r="M215" s="189"/>
      <c r="N215" s="189"/>
      <c r="O215" s="189"/>
      <c r="P215" s="189"/>
      <c r="Q215" s="189"/>
      <c r="R215" s="189"/>
      <c r="S215" s="84" t="s">
        <v>4165</v>
      </c>
      <c r="T215" s="84" t="s">
        <v>4166</v>
      </c>
      <c r="U215" s="155" t="s">
        <v>113</v>
      </c>
      <c r="V215" s="155"/>
      <c r="W215" s="155" t="s">
        <v>638</v>
      </c>
      <c r="X215" s="84" t="s">
        <v>364</v>
      </c>
      <c r="Y215" s="155" t="s">
        <v>122</v>
      </c>
      <c r="Z215" s="217" t="s">
        <v>98</v>
      </c>
      <c r="AA215" s="669" t="s">
        <v>98</v>
      </c>
      <c r="AB215" s="669"/>
      <c r="AC215" s="592" t="s">
        <v>216</v>
      </c>
      <c r="AD215" s="592" t="s">
        <v>216</v>
      </c>
      <c r="AE215" s="241" t="s">
        <v>3799</v>
      </c>
      <c r="AG215" s="374" t="s">
        <v>4167</v>
      </c>
      <c r="AH215" s="382" t="s">
        <v>4168</v>
      </c>
      <c r="AI215" s="374" t="s">
        <v>105</v>
      </c>
    </row>
    <row r="216" spans="1:35" ht="49.5" customHeight="1">
      <c r="A216" s="15">
        <f t="shared" si="3"/>
        <v>213</v>
      </c>
      <c r="B216" s="187" t="s">
        <v>91</v>
      </c>
      <c r="C216" s="227" t="s">
        <v>367</v>
      </c>
      <c r="D216" s="187" t="s">
        <v>109</v>
      </c>
      <c r="E216" s="188"/>
      <c r="F216" s="228"/>
      <c r="G216" s="228"/>
      <c r="H216" s="228"/>
      <c r="I216" s="228"/>
      <c r="J216" s="189" t="s">
        <v>368</v>
      </c>
      <c r="K216" s="228"/>
      <c r="L216" s="228"/>
      <c r="M216" s="228"/>
      <c r="N216" s="228"/>
      <c r="O216" s="228"/>
      <c r="P216" s="228"/>
      <c r="Q216" s="228"/>
      <c r="R216" s="228"/>
      <c r="S216" s="84" t="s">
        <v>4169</v>
      </c>
      <c r="T216" s="84" t="s">
        <v>4170</v>
      </c>
      <c r="U216" s="520" t="s">
        <v>105</v>
      </c>
      <c r="V216" s="520"/>
      <c r="W216" s="155" t="s">
        <v>638</v>
      </c>
      <c r="X216" s="84"/>
      <c r="Y216" s="217"/>
      <c r="Z216" s="217" t="s">
        <v>98</v>
      </c>
      <c r="AA216" s="669" t="s">
        <v>98</v>
      </c>
      <c r="AB216" s="669"/>
      <c r="AC216" s="592" t="s">
        <v>216</v>
      </c>
      <c r="AD216" s="592" t="s">
        <v>216</v>
      </c>
      <c r="AE216" s="241" t="s">
        <v>3799</v>
      </c>
      <c r="AG216" s="374" t="s">
        <v>4171</v>
      </c>
      <c r="AH216" s="382" t="s">
        <v>4172</v>
      </c>
      <c r="AI216" s="374" t="s">
        <v>128</v>
      </c>
    </row>
    <row r="217" spans="1:35" s="194" customFormat="1" ht="34.5" customHeight="1">
      <c r="A217" s="15">
        <f t="shared" si="3"/>
        <v>214</v>
      </c>
      <c r="B217" s="391" t="s">
        <v>91</v>
      </c>
      <c r="C217" s="391" t="s">
        <v>372</v>
      </c>
      <c r="D217" s="391" t="s">
        <v>124</v>
      </c>
      <c r="E217" s="404"/>
      <c r="F217" s="393"/>
      <c r="G217" s="393"/>
      <c r="H217" s="393"/>
      <c r="I217" s="393"/>
      <c r="J217" s="393" t="s">
        <v>373</v>
      </c>
      <c r="K217" s="393"/>
      <c r="L217" s="393"/>
      <c r="M217" s="393"/>
      <c r="N217" s="393"/>
      <c r="O217" s="393"/>
      <c r="P217" s="393"/>
      <c r="Q217" s="393"/>
      <c r="R217" s="393"/>
      <c r="S217" s="78" t="s">
        <v>4173</v>
      </c>
      <c r="T217" s="78" t="s">
        <v>4174</v>
      </c>
      <c r="U217" s="395" t="s">
        <v>119</v>
      </c>
      <c r="V217" s="395"/>
      <c r="W217" s="395" t="s">
        <v>638</v>
      </c>
      <c r="X217" s="78" t="s">
        <v>98</v>
      </c>
      <c r="Y217" s="565" t="s">
        <v>283</v>
      </c>
      <c r="Z217" s="565" t="s">
        <v>98</v>
      </c>
      <c r="AA217" s="681" t="s">
        <v>98</v>
      </c>
      <c r="AB217" s="681"/>
      <c r="AC217" s="678" t="s">
        <v>274</v>
      </c>
      <c r="AD217" s="678" t="s">
        <v>274</v>
      </c>
      <c r="AE217" s="241" t="s">
        <v>163</v>
      </c>
      <c r="AF217" s="1442"/>
      <c r="AG217" s="592" t="s">
        <v>163</v>
      </c>
      <c r="AH217" s="592" t="s">
        <v>163</v>
      </c>
      <c r="AI217" s="241" t="s">
        <v>163</v>
      </c>
    </row>
    <row r="218" spans="1:35" ht="27.75" customHeight="1">
      <c r="A218" s="15">
        <f t="shared" si="3"/>
        <v>215</v>
      </c>
      <c r="B218" s="397" t="s">
        <v>91</v>
      </c>
      <c r="C218" s="397" t="s">
        <v>376</v>
      </c>
      <c r="D218" s="397" t="s">
        <v>131</v>
      </c>
      <c r="E218" s="410"/>
      <c r="F218" s="399"/>
      <c r="G218" s="399"/>
      <c r="H218" s="399"/>
      <c r="I218" s="399"/>
      <c r="J218" s="399"/>
      <c r="K218" s="399" t="s">
        <v>377</v>
      </c>
      <c r="L218" s="399"/>
      <c r="M218" s="399"/>
      <c r="N218" s="399"/>
      <c r="O218" s="399"/>
      <c r="P218" s="399"/>
      <c r="Q218" s="399"/>
      <c r="R218" s="399"/>
      <c r="S218" s="66" t="s">
        <v>4175</v>
      </c>
      <c r="T218" s="66" t="s">
        <v>3898</v>
      </c>
      <c r="U218" s="402" t="s">
        <v>96</v>
      </c>
      <c r="V218" s="402"/>
      <c r="W218" s="402" t="s">
        <v>638</v>
      </c>
      <c r="X218" s="66" t="s">
        <v>98</v>
      </c>
      <c r="Y218" s="566" t="s">
        <v>283</v>
      </c>
      <c r="Z218" s="566" t="s">
        <v>98</v>
      </c>
      <c r="AA218" s="684" t="s">
        <v>98</v>
      </c>
      <c r="AB218" s="684"/>
      <c r="AC218" s="703" t="s">
        <v>98</v>
      </c>
      <c r="AD218" s="703" t="s">
        <v>98</v>
      </c>
      <c r="AE218" s="241" t="s">
        <v>163</v>
      </c>
      <c r="AG218" s="592" t="s">
        <v>163</v>
      </c>
      <c r="AH218" s="592" t="s">
        <v>163</v>
      </c>
      <c r="AI218" s="241" t="s">
        <v>163</v>
      </c>
    </row>
    <row r="219" spans="1:35" ht="27.75" customHeight="1">
      <c r="A219" s="15">
        <f t="shared" si="3"/>
        <v>216</v>
      </c>
      <c r="B219" s="187" t="s">
        <v>91</v>
      </c>
      <c r="C219" s="187" t="s">
        <v>380</v>
      </c>
      <c r="D219" s="187" t="s">
        <v>109</v>
      </c>
      <c r="E219" s="189"/>
      <c r="F219" s="189"/>
      <c r="G219" s="189"/>
      <c r="H219" s="189"/>
      <c r="I219" s="190"/>
      <c r="J219" s="189"/>
      <c r="K219" s="189"/>
      <c r="L219" s="188" t="s">
        <v>381</v>
      </c>
      <c r="M219" s="190"/>
      <c r="N219" s="191"/>
      <c r="O219" s="191"/>
      <c r="P219" s="191"/>
      <c r="Q219" s="191"/>
      <c r="R219" s="191"/>
      <c r="S219" s="84" t="s">
        <v>4176</v>
      </c>
      <c r="T219" s="84" t="s">
        <v>4177</v>
      </c>
      <c r="U219" s="155" t="s">
        <v>113</v>
      </c>
      <c r="V219" s="217"/>
      <c r="W219" s="217" t="s">
        <v>638</v>
      </c>
      <c r="X219" s="84" t="s">
        <v>98</v>
      </c>
      <c r="Y219" s="155" t="s">
        <v>283</v>
      </c>
      <c r="Z219" s="155" t="s">
        <v>98</v>
      </c>
      <c r="AA219" s="669" t="s">
        <v>98</v>
      </c>
      <c r="AB219" s="669"/>
      <c r="AC219" s="592" t="s">
        <v>216</v>
      </c>
      <c r="AD219" s="592" t="s">
        <v>216</v>
      </c>
      <c r="AE219" s="241" t="s">
        <v>163</v>
      </c>
      <c r="AG219" s="592" t="s">
        <v>163</v>
      </c>
      <c r="AH219" s="592" t="s">
        <v>163</v>
      </c>
      <c r="AI219" s="241" t="s">
        <v>163</v>
      </c>
    </row>
    <row r="220" spans="1:35" s="194" customFormat="1" ht="30" customHeight="1">
      <c r="A220" s="15">
        <f t="shared" si="3"/>
        <v>217</v>
      </c>
      <c r="B220" s="187" t="s">
        <v>91</v>
      </c>
      <c r="C220" s="227" t="s">
        <v>384</v>
      </c>
      <c r="D220" s="187" t="s">
        <v>109</v>
      </c>
      <c r="E220" s="188"/>
      <c r="F220" s="189"/>
      <c r="G220" s="189"/>
      <c r="H220" s="189"/>
      <c r="I220" s="189"/>
      <c r="J220" s="189"/>
      <c r="K220" s="189"/>
      <c r="L220" s="190" t="s">
        <v>457</v>
      </c>
      <c r="M220" s="191"/>
      <c r="N220" s="191"/>
      <c r="O220" s="191"/>
      <c r="P220" s="191"/>
      <c r="Q220" s="191"/>
      <c r="R220" s="191"/>
      <c r="S220" s="84" t="s">
        <v>4178</v>
      </c>
      <c r="T220" s="756" t="s">
        <v>4179</v>
      </c>
      <c r="U220" s="155" t="s">
        <v>119</v>
      </c>
      <c r="V220" s="155"/>
      <c r="W220" s="155" t="s">
        <v>638</v>
      </c>
      <c r="X220" s="84"/>
      <c r="Y220" s="217"/>
      <c r="Z220" s="217" t="s">
        <v>98</v>
      </c>
      <c r="AA220" s="669" t="s">
        <v>98</v>
      </c>
      <c r="AB220" s="669"/>
      <c r="AC220" s="592" t="s">
        <v>216</v>
      </c>
      <c r="AD220" s="592" t="s">
        <v>216</v>
      </c>
      <c r="AE220" s="241" t="s">
        <v>163</v>
      </c>
      <c r="AF220" s="1442"/>
      <c r="AG220" s="592" t="s">
        <v>163</v>
      </c>
      <c r="AH220" s="592" t="s">
        <v>163</v>
      </c>
      <c r="AI220" s="241" t="s">
        <v>163</v>
      </c>
    </row>
    <row r="221" spans="1:35" s="194" customFormat="1" ht="30" customHeight="1">
      <c r="A221" s="15">
        <f t="shared" si="3"/>
        <v>218</v>
      </c>
      <c r="B221" s="187" t="s">
        <v>91</v>
      </c>
      <c r="C221" s="187" t="s">
        <v>388</v>
      </c>
      <c r="D221" s="187" t="s">
        <v>109</v>
      </c>
      <c r="E221" s="188"/>
      <c r="F221" s="189"/>
      <c r="G221" s="189"/>
      <c r="H221" s="189"/>
      <c r="I221" s="189"/>
      <c r="J221" s="189"/>
      <c r="K221" s="189"/>
      <c r="L221" s="189" t="s">
        <v>389</v>
      </c>
      <c r="M221" s="189"/>
      <c r="N221" s="189"/>
      <c r="O221" s="189"/>
      <c r="P221" s="189"/>
      <c r="Q221" s="189"/>
      <c r="R221" s="189"/>
      <c r="S221" s="84" t="s">
        <v>4180</v>
      </c>
      <c r="T221" s="84" t="s">
        <v>4181</v>
      </c>
      <c r="U221" s="155" t="s">
        <v>113</v>
      </c>
      <c r="V221" s="155"/>
      <c r="W221" s="155" t="s">
        <v>638</v>
      </c>
      <c r="X221" s="84"/>
      <c r="Y221" s="217"/>
      <c r="Z221" s="217" t="s">
        <v>98</v>
      </c>
      <c r="AA221" s="669" t="s">
        <v>98</v>
      </c>
      <c r="AB221" s="669"/>
      <c r="AC221" s="592" t="s">
        <v>216</v>
      </c>
      <c r="AD221" s="592" t="s">
        <v>216</v>
      </c>
      <c r="AE221" s="241" t="s">
        <v>163</v>
      </c>
      <c r="AF221" s="1442"/>
      <c r="AG221" s="592" t="s">
        <v>163</v>
      </c>
      <c r="AH221" s="592" t="s">
        <v>163</v>
      </c>
      <c r="AI221" s="241" t="s">
        <v>163</v>
      </c>
    </row>
    <row r="222" spans="1:35" s="194" customFormat="1" ht="36.75" customHeight="1">
      <c r="A222" s="15">
        <f t="shared" si="3"/>
        <v>219</v>
      </c>
      <c r="B222" s="187" t="s">
        <v>91</v>
      </c>
      <c r="C222" s="187" t="s">
        <v>1331</v>
      </c>
      <c r="D222" s="187" t="s">
        <v>109</v>
      </c>
      <c r="E222" s="188"/>
      <c r="F222" s="189"/>
      <c r="G222" s="189"/>
      <c r="H222" s="189"/>
      <c r="I222" s="189"/>
      <c r="J222" s="189"/>
      <c r="K222" s="189"/>
      <c r="L222" s="189" t="s">
        <v>1332</v>
      </c>
      <c r="M222" s="189"/>
      <c r="N222" s="190"/>
      <c r="O222" s="190"/>
      <c r="P222" s="190"/>
      <c r="Q222" s="191"/>
      <c r="R222" s="191"/>
      <c r="S222" s="187" t="s">
        <v>4182</v>
      </c>
      <c r="T222" s="84" t="s">
        <v>4183</v>
      </c>
      <c r="U222" s="155" t="s">
        <v>113</v>
      </c>
      <c r="V222" s="155"/>
      <c r="W222" s="155" t="s">
        <v>4054</v>
      </c>
      <c r="X222" s="84" t="s">
        <v>98</v>
      </c>
      <c r="Y222" s="217" t="s">
        <v>283</v>
      </c>
      <c r="Z222" s="217" t="s">
        <v>98</v>
      </c>
      <c r="AA222" s="669" t="s">
        <v>98</v>
      </c>
      <c r="AB222" s="669"/>
      <c r="AC222" s="592" t="s">
        <v>216</v>
      </c>
      <c r="AD222" s="592" t="s">
        <v>216</v>
      </c>
      <c r="AE222" s="241" t="s">
        <v>163</v>
      </c>
      <c r="AF222" s="1442"/>
      <c r="AG222" s="592" t="s">
        <v>163</v>
      </c>
      <c r="AH222" s="592" t="s">
        <v>163</v>
      </c>
      <c r="AI222" s="241" t="s">
        <v>163</v>
      </c>
    </row>
    <row r="223" spans="1:35" s="396" customFormat="1" ht="30" customHeight="1">
      <c r="A223" s="15">
        <f t="shared" si="3"/>
        <v>220</v>
      </c>
      <c r="B223" s="391" t="s">
        <v>91</v>
      </c>
      <c r="C223" s="422" t="s">
        <v>392</v>
      </c>
      <c r="D223" s="391" t="s">
        <v>393</v>
      </c>
      <c r="E223" s="404"/>
      <c r="F223" s="393"/>
      <c r="G223" s="393"/>
      <c r="H223" s="393"/>
      <c r="I223" s="393"/>
      <c r="J223" s="393"/>
      <c r="K223" s="393"/>
      <c r="L223" s="405" t="s">
        <v>394</v>
      </c>
      <c r="M223" s="477"/>
      <c r="N223" s="477"/>
      <c r="O223" s="477"/>
      <c r="P223" s="477"/>
      <c r="Q223" s="477"/>
      <c r="R223" s="477"/>
      <c r="S223" s="78" t="s">
        <v>395</v>
      </c>
      <c r="T223" s="78" t="s">
        <v>1780</v>
      </c>
      <c r="U223" s="395" t="s">
        <v>119</v>
      </c>
      <c r="V223" s="395"/>
      <c r="W223" s="395" t="s">
        <v>638</v>
      </c>
      <c r="X223" s="78" t="s">
        <v>98</v>
      </c>
      <c r="Y223" s="395" t="s">
        <v>283</v>
      </c>
      <c r="Z223" s="395" t="s">
        <v>98</v>
      </c>
      <c r="AA223" s="681" t="s">
        <v>98</v>
      </c>
      <c r="AB223" s="681"/>
      <c r="AC223" s="678" t="s">
        <v>274</v>
      </c>
      <c r="AD223" s="678" t="s">
        <v>274</v>
      </c>
      <c r="AE223" s="241" t="s">
        <v>163</v>
      </c>
      <c r="AF223" s="1442"/>
      <c r="AG223" s="592" t="s">
        <v>163</v>
      </c>
      <c r="AH223" s="592" t="s">
        <v>163</v>
      </c>
      <c r="AI223" s="241" t="s">
        <v>163</v>
      </c>
    </row>
    <row r="224" spans="1:35" s="381" customFormat="1" ht="30" customHeight="1">
      <c r="A224" s="15">
        <f t="shared" si="3"/>
        <v>221</v>
      </c>
      <c r="B224" s="397" t="s">
        <v>91</v>
      </c>
      <c r="C224" s="423" t="s">
        <v>397</v>
      </c>
      <c r="D224" s="397" t="s">
        <v>398</v>
      </c>
      <c r="E224" s="410"/>
      <c r="F224" s="399"/>
      <c r="G224" s="399"/>
      <c r="H224" s="399"/>
      <c r="I224" s="399"/>
      <c r="J224" s="399"/>
      <c r="K224" s="399"/>
      <c r="L224" s="399"/>
      <c r="M224" s="399" t="s">
        <v>399</v>
      </c>
      <c r="N224" s="399"/>
      <c r="O224" s="399"/>
      <c r="P224" s="399"/>
      <c r="Q224" s="399"/>
      <c r="R224" s="399"/>
      <c r="S224" s="66" t="s">
        <v>400</v>
      </c>
      <c r="T224" s="66" t="s">
        <v>1781</v>
      </c>
      <c r="U224" s="402" t="s">
        <v>96</v>
      </c>
      <c r="V224" s="402"/>
      <c r="W224" s="402" t="s">
        <v>638</v>
      </c>
      <c r="X224" s="66" t="s">
        <v>98</v>
      </c>
      <c r="Y224" s="402" t="s">
        <v>283</v>
      </c>
      <c r="Z224" s="402" t="s">
        <v>98</v>
      </c>
      <c r="AA224" s="684" t="s">
        <v>98</v>
      </c>
      <c r="AB224" s="684"/>
      <c r="AC224" s="703" t="s">
        <v>359</v>
      </c>
      <c r="AD224" s="703" t="s">
        <v>359</v>
      </c>
      <c r="AE224" s="241" t="s">
        <v>163</v>
      </c>
      <c r="AF224" s="1442"/>
      <c r="AG224" s="592" t="s">
        <v>163</v>
      </c>
      <c r="AH224" s="592" t="s">
        <v>163</v>
      </c>
      <c r="AI224" s="241" t="s">
        <v>163</v>
      </c>
    </row>
    <row r="225" spans="1:35" ht="30" customHeight="1">
      <c r="A225" s="15">
        <f t="shared" si="3"/>
        <v>222</v>
      </c>
      <c r="B225" s="187" t="s">
        <v>91</v>
      </c>
      <c r="C225" s="215" t="s">
        <v>402</v>
      </c>
      <c r="D225" s="187" t="s">
        <v>403</v>
      </c>
      <c r="E225" s="188"/>
      <c r="F225" s="228"/>
      <c r="G225" s="228"/>
      <c r="H225" s="228"/>
      <c r="I225" s="228"/>
      <c r="J225" s="228"/>
      <c r="K225" s="228"/>
      <c r="L225" s="228"/>
      <c r="M225" s="228"/>
      <c r="N225" s="403" t="s">
        <v>1340</v>
      </c>
      <c r="O225" s="403"/>
      <c r="P225" s="403"/>
      <c r="Q225" s="239"/>
      <c r="R225" s="482"/>
      <c r="S225" s="84" t="s">
        <v>4184</v>
      </c>
      <c r="T225" s="84" t="s">
        <v>4185</v>
      </c>
      <c r="U225" s="155" t="s">
        <v>119</v>
      </c>
      <c r="V225" s="155"/>
      <c r="W225" s="155" t="s">
        <v>638</v>
      </c>
      <c r="X225" s="84" t="s">
        <v>98</v>
      </c>
      <c r="Y225" s="155" t="s">
        <v>283</v>
      </c>
      <c r="Z225" s="155" t="s">
        <v>98</v>
      </c>
      <c r="AA225" s="669" t="s">
        <v>98</v>
      </c>
      <c r="AB225" s="520"/>
      <c r="AC225" s="592" t="s">
        <v>216</v>
      </c>
      <c r="AD225" s="592" t="s">
        <v>216</v>
      </c>
      <c r="AE225" s="241" t="s">
        <v>163</v>
      </c>
      <c r="AG225" s="592" t="s">
        <v>163</v>
      </c>
      <c r="AH225" s="592" t="s">
        <v>163</v>
      </c>
      <c r="AI225" s="241" t="s">
        <v>163</v>
      </c>
    </row>
    <row r="226" spans="1:35" s="396" customFormat="1">
      <c r="A226" s="15">
        <f t="shared" si="3"/>
        <v>223</v>
      </c>
      <c r="B226" s="390" t="s">
        <v>91</v>
      </c>
      <c r="C226" s="390" t="s">
        <v>407</v>
      </c>
      <c r="D226" s="391" t="s">
        <v>393</v>
      </c>
      <c r="E226" s="392"/>
      <c r="F226" s="393"/>
      <c r="G226" s="393"/>
      <c r="H226" s="393"/>
      <c r="I226" s="393"/>
      <c r="J226" s="393"/>
      <c r="K226" s="393"/>
      <c r="L226" s="393" t="s">
        <v>408</v>
      </c>
      <c r="M226" s="393"/>
      <c r="N226" s="393"/>
      <c r="O226" s="393"/>
      <c r="P226" s="393"/>
      <c r="Q226" s="393"/>
      <c r="R226" s="393"/>
      <c r="S226" s="394" t="s">
        <v>409</v>
      </c>
      <c r="T226" s="394" t="s">
        <v>1786</v>
      </c>
      <c r="U226" s="395" t="s">
        <v>119</v>
      </c>
      <c r="V226" s="395"/>
      <c r="W226" s="395" t="s">
        <v>638</v>
      </c>
      <c r="X226" s="78" t="s">
        <v>359</v>
      </c>
      <c r="Y226" s="395" t="s">
        <v>283</v>
      </c>
      <c r="Z226" s="395" t="s">
        <v>98</v>
      </c>
      <c r="AA226" s="681" t="s">
        <v>98</v>
      </c>
      <c r="AB226" s="681"/>
      <c r="AC226" s="565" t="s">
        <v>274</v>
      </c>
      <c r="AD226" s="565" t="s">
        <v>274</v>
      </c>
      <c r="AE226" s="241" t="s">
        <v>163</v>
      </c>
      <c r="AF226" s="1442"/>
      <c r="AG226" s="592" t="s">
        <v>163</v>
      </c>
      <c r="AH226" s="592" t="s">
        <v>163</v>
      </c>
      <c r="AI226" s="241" t="s">
        <v>163</v>
      </c>
    </row>
    <row r="227" spans="1:35" s="381" customFormat="1">
      <c r="A227" s="15">
        <f t="shared" si="3"/>
        <v>224</v>
      </c>
      <c r="B227" s="376" t="s">
        <v>91</v>
      </c>
      <c r="C227" s="423" t="s">
        <v>397</v>
      </c>
      <c r="D227" s="397" t="s">
        <v>398</v>
      </c>
      <c r="E227" s="398"/>
      <c r="F227" s="399"/>
      <c r="G227" s="399"/>
      <c r="H227" s="399"/>
      <c r="I227" s="399"/>
      <c r="J227" s="399"/>
      <c r="K227" s="399"/>
      <c r="L227" s="399"/>
      <c r="M227" s="399" t="s">
        <v>399</v>
      </c>
      <c r="N227" s="399"/>
      <c r="O227" s="399"/>
      <c r="P227" s="399"/>
      <c r="Q227" s="399"/>
      <c r="R227" s="399"/>
      <c r="S227" s="378" t="s">
        <v>411</v>
      </c>
      <c r="T227" s="378" t="s">
        <v>1787</v>
      </c>
      <c r="U227" s="402" t="s">
        <v>96</v>
      </c>
      <c r="V227" s="402"/>
      <c r="W227" s="402" t="s">
        <v>638</v>
      </c>
      <c r="X227" s="66" t="s">
        <v>359</v>
      </c>
      <c r="Y227" s="402" t="s">
        <v>283</v>
      </c>
      <c r="Z227" s="402" t="s">
        <v>98</v>
      </c>
      <c r="AA227" s="684" t="s">
        <v>98</v>
      </c>
      <c r="AB227" s="684"/>
      <c r="AC227" s="566" t="s">
        <v>359</v>
      </c>
      <c r="AD227" s="566" t="s">
        <v>359</v>
      </c>
      <c r="AE227" s="241" t="s">
        <v>163</v>
      </c>
      <c r="AF227" s="1442"/>
      <c r="AG227" s="592" t="s">
        <v>163</v>
      </c>
      <c r="AH227" s="592" t="s">
        <v>163</v>
      </c>
      <c r="AI227" s="241" t="s">
        <v>163</v>
      </c>
    </row>
    <row r="228" spans="1:35" ht="18" customHeight="1">
      <c r="A228" s="15">
        <f t="shared" si="3"/>
        <v>225</v>
      </c>
      <c r="B228" s="382" t="s">
        <v>91</v>
      </c>
      <c r="C228" s="215" t="s">
        <v>402</v>
      </c>
      <c r="D228" s="187" t="s">
        <v>403</v>
      </c>
      <c r="E228" s="387"/>
      <c r="F228" s="228"/>
      <c r="G228" s="228"/>
      <c r="H228" s="228"/>
      <c r="I228" s="228"/>
      <c r="J228" s="228"/>
      <c r="K228" s="228"/>
      <c r="L228" s="228"/>
      <c r="M228" s="228"/>
      <c r="N228" s="403" t="s">
        <v>1340</v>
      </c>
      <c r="O228" s="403"/>
      <c r="P228" s="567"/>
      <c r="Q228" s="1479"/>
      <c r="R228" s="1479"/>
      <c r="S228" s="476" t="s">
        <v>4186</v>
      </c>
      <c r="T228" s="476" t="s">
        <v>4187</v>
      </c>
      <c r="U228" s="155" t="s">
        <v>119</v>
      </c>
      <c r="V228" s="155"/>
      <c r="W228" s="155" t="s">
        <v>638</v>
      </c>
      <c r="X228" s="84" t="s">
        <v>359</v>
      </c>
      <c r="Y228" s="155" t="s">
        <v>283</v>
      </c>
      <c r="Z228" s="155" t="s">
        <v>98</v>
      </c>
      <c r="AA228" s="669" t="s">
        <v>98</v>
      </c>
      <c r="AB228" s="669"/>
      <c r="AC228" s="217" t="s">
        <v>216</v>
      </c>
      <c r="AD228" s="217" t="s">
        <v>216</v>
      </c>
      <c r="AE228" s="241" t="s">
        <v>163</v>
      </c>
      <c r="AG228" s="592" t="s">
        <v>163</v>
      </c>
      <c r="AH228" s="592" t="s">
        <v>163</v>
      </c>
      <c r="AI228" s="241" t="s">
        <v>163</v>
      </c>
    </row>
    <row r="229" spans="1:35" s="396" customFormat="1" ht="30" customHeight="1">
      <c r="A229" s="15">
        <f t="shared" si="3"/>
        <v>226</v>
      </c>
      <c r="B229" s="391" t="s">
        <v>91</v>
      </c>
      <c r="C229" s="391" t="s">
        <v>415</v>
      </c>
      <c r="D229" s="391" t="s">
        <v>393</v>
      </c>
      <c r="E229" s="404"/>
      <c r="F229" s="393"/>
      <c r="G229" s="393"/>
      <c r="H229" s="393"/>
      <c r="I229" s="393"/>
      <c r="J229" s="393"/>
      <c r="K229" s="393"/>
      <c r="L229" s="393" t="s">
        <v>416</v>
      </c>
      <c r="M229" s="439"/>
      <c r="N229" s="439"/>
      <c r="O229" s="439"/>
      <c r="P229" s="439"/>
      <c r="Q229" s="439"/>
      <c r="R229" s="439"/>
      <c r="S229" s="78" t="s">
        <v>417</v>
      </c>
      <c r="T229" s="78" t="s">
        <v>1831</v>
      </c>
      <c r="U229" s="395" t="s">
        <v>119</v>
      </c>
      <c r="V229" s="395"/>
      <c r="W229" s="395" t="s">
        <v>638</v>
      </c>
      <c r="X229" s="78" t="s">
        <v>98</v>
      </c>
      <c r="Y229" s="395" t="s">
        <v>283</v>
      </c>
      <c r="Z229" s="395" t="s">
        <v>98</v>
      </c>
      <c r="AA229" s="681" t="s">
        <v>98</v>
      </c>
      <c r="AB229" s="681"/>
      <c r="AC229" s="569" t="s">
        <v>274</v>
      </c>
      <c r="AD229" s="569" t="s">
        <v>274</v>
      </c>
      <c r="AE229" s="241" t="s">
        <v>163</v>
      </c>
      <c r="AF229" s="1442"/>
      <c r="AG229" s="592" t="s">
        <v>163</v>
      </c>
      <c r="AH229" s="592" t="s">
        <v>163</v>
      </c>
      <c r="AI229" s="241" t="s">
        <v>163</v>
      </c>
    </row>
    <row r="230" spans="1:35" s="381" customFormat="1" ht="30" customHeight="1">
      <c r="A230" s="15">
        <f t="shared" si="3"/>
        <v>227</v>
      </c>
      <c r="B230" s="397" t="s">
        <v>91</v>
      </c>
      <c r="C230" s="423" t="s">
        <v>397</v>
      </c>
      <c r="D230" s="397" t="s">
        <v>398</v>
      </c>
      <c r="E230" s="410"/>
      <c r="F230" s="399"/>
      <c r="G230" s="399"/>
      <c r="H230" s="399"/>
      <c r="I230" s="399"/>
      <c r="J230" s="399"/>
      <c r="K230" s="399"/>
      <c r="L230" s="399"/>
      <c r="M230" s="399" t="s">
        <v>399</v>
      </c>
      <c r="N230" s="399"/>
      <c r="O230" s="399"/>
      <c r="P230" s="399"/>
      <c r="Q230" s="399"/>
      <c r="R230" s="399"/>
      <c r="S230" s="66" t="s">
        <v>419</v>
      </c>
      <c r="T230" s="66" t="s">
        <v>1832</v>
      </c>
      <c r="U230" s="402" t="s">
        <v>96</v>
      </c>
      <c r="V230" s="402"/>
      <c r="W230" s="402" t="s">
        <v>638</v>
      </c>
      <c r="X230" s="66" t="s">
        <v>98</v>
      </c>
      <c r="Y230" s="402" t="s">
        <v>283</v>
      </c>
      <c r="Z230" s="402" t="s">
        <v>98</v>
      </c>
      <c r="AA230" s="684" t="s">
        <v>98</v>
      </c>
      <c r="AB230" s="684"/>
      <c r="AC230" s="572" t="s">
        <v>359</v>
      </c>
      <c r="AD230" s="572" t="s">
        <v>359</v>
      </c>
      <c r="AE230" s="241" t="s">
        <v>163</v>
      </c>
      <c r="AF230" s="1442"/>
      <c r="AG230" s="592" t="s">
        <v>163</v>
      </c>
      <c r="AH230" s="592" t="s">
        <v>163</v>
      </c>
      <c r="AI230" s="241" t="s">
        <v>163</v>
      </c>
    </row>
    <row r="231" spans="1:35" ht="30" customHeight="1">
      <c r="A231" s="15">
        <f t="shared" si="3"/>
        <v>228</v>
      </c>
      <c r="B231" s="187" t="s">
        <v>91</v>
      </c>
      <c r="C231" s="187" t="s">
        <v>421</v>
      </c>
      <c r="D231" s="187" t="s">
        <v>403</v>
      </c>
      <c r="E231" s="188"/>
      <c r="F231" s="228"/>
      <c r="G231" s="228"/>
      <c r="H231" s="228"/>
      <c r="I231" s="228"/>
      <c r="J231" s="228"/>
      <c r="K231" s="228"/>
      <c r="L231" s="228"/>
      <c r="M231" s="228"/>
      <c r="N231" s="228" t="s">
        <v>1793</v>
      </c>
      <c r="O231" s="228"/>
      <c r="P231" s="228"/>
      <c r="Q231" s="757"/>
      <c r="R231" s="757"/>
      <c r="S231" s="84" t="s">
        <v>4188</v>
      </c>
      <c r="T231" s="84" t="s">
        <v>4189</v>
      </c>
      <c r="U231" s="155" t="s">
        <v>119</v>
      </c>
      <c r="V231" s="155"/>
      <c r="W231" s="155" t="s">
        <v>638</v>
      </c>
      <c r="X231" s="84" t="s">
        <v>98</v>
      </c>
      <c r="Y231" s="155" t="s">
        <v>283</v>
      </c>
      <c r="Z231" s="155" t="s">
        <v>98</v>
      </c>
      <c r="AA231" s="669" t="s">
        <v>98</v>
      </c>
      <c r="AB231" s="669"/>
      <c r="AC231" s="573" t="s">
        <v>216</v>
      </c>
      <c r="AD231" s="573" t="s">
        <v>216</v>
      </c>
      <c r="AE231" s="241" t="s">
        <v>163</v>
      </c>
      <c r="AG231" s="592" t="s">
        <v>163</v>
      </c>
      <c r="AH231" s="592" t="s">
        <v>163</v>
      </c>
      <c r="AI231" s="241" t="s">
        <v>163</v>
      </c>
    </row>
    <row r="232" spans="1:35" ht="30" customHeight="1">
      <c r="A232" s="15">
        <f t="shared" si="3"/>
        <v>229</v>
      </c>
      <c r="B232" s="391" t="s">
        <v>91</v>
      </c>
      <c r="C232" s="391" t="s">
        <v>425</v>
      </c>
      <c r="D232" s="391" t="s">
        <v>393</v>
      </c>
      <c r="E232" s="404"/>
      <c r="F232" s="393"/>
      <c r="G232" s="393"/>
      <c r="H232" s="393"/>
      <c r="I232" s="393"/>
      <c r="J232" s="393" t="s">
        <v>426</v>
      </c>
      <c r="K232" s="393"/>
      <c r="L232" s="393"/>
      <c r="M232" s="393"/>
      <c r="N232" s="393"/>
      <c r="O232" s="393"/>
      <c r="P232" s="393"/>
      <c r="Q232" s="393"/>
      <c r="R232" s="393"/>
      <c r="S232" s="78" t="s">
        <v>4190</v>
      </c>
      <c r="T232" s="78" t="s">
        <v>4191</v>
      </c>
      <c r="U232" s="395" t="s">
        <v>113</v>
      </c>
      <c r="V232" s="395"/>
      <c r="W232" s="395" t="s">
        <v>638</v>
      </c>
      <c r="X232" s="78" t="s">
        <v>98</v>
      </c>
      <c r="Y232" s="395" t="s">
        <v>283</v>
      </c>
      <c r="Z232" s="395" t="s">
        <v>98</v>
      </c>
      <c r="AA232" s="681" t="s">
        <v>98</v>
      </c>
      <c r="AB232" s="681"/>
      <c r="AC232" s="569" t="s">
        <v>274</v>
      </c>
      <c r="AD232" s="569" t="s">
        <v>274</v>
      </c>
      <c r="AE232" s="241" t="s">
        <v>163</v>
      </c>
      <c r="AG232" s="592" t="s">
        <v>163</v>
      </c>
      <c r="AH232" s="592" t="s">
        <v>163</v>
      </c>
      <c r="AI232" s="241" t="s">
        <v>163</v>
      </c>
    </row>
    <row r="233" spans="1:35" ht="30" customHeight="1">
      <c r="A233" s="15">
        <f t="shared" si="3"/>
        <v>230</v>
      </c>
      <c r="B233" s="397" t="s">
        <v>91</v>
      </c>
      <c r="C233" s="397" t="s">
        <v>429</v>
      </c>
      <c r="D233" s="397" t="s">
        <v>398</v>
      </c>
      <c r="E233" s="571"/>
      <c r="F233" s="401"/>
      <c r="G233" s="401"/>
      <c r="H233" s="401"/>
      <c r="I233" s="401"/>
      <c r="J233" s="399"/>
      <c r="K233" s="401" t="s">
        <v>430</v>
      </c>
      <c r="L233" s="401"/>
      <c r="M233" s="401"/>
      <c r="N233" s="401"/>
      <c r="O233" s="401"/>
      <c r="P233" s="401"/>
      <c r="Q233" s="401"/>
      <c r="R233" s="401"/>
      <c r="S233" s="66" t="s">
        <v>4192</v>
      </c>
      <c r="T233" s="66" t="s">
        <v>4193</v>
      </c>
      <c r="U233" s="402" t="s">
        <v>96</v>
      </c>
      <c r="V233" s="402"/>
      <c r="W233" s="402" t="s">
        <v>638</v>
      </c>
      <c r="X233" s="66" t="s">
        <v>98</v>
      </c>
      <c r="Y233" s="566" t="s">
        <v>283</v>
      </c>
      <c r="Z233" s="566" t="s">
        <v>98</v>
      </c>
      <c r="AA233" s="684" t="s">
        <v>98</v>
      </c>
      <c r="AB233" s="684"/>
      <c r="AC233" s="572" t="s">
        <v>359</v>
      </c>
      <c r="AD233" s="572" t="s">
        <v>359</v>
      </c>
      <c r="AE233" s="241" t="s">
        <v>163</v>
      </c>
      <c r="AG233" s="592" t="s">
        <v>163</v>
      </c>
      <c r="AH233" s="592" t="s">
        <v>163</v>
      </c>
      <c r="AI233" s="241" t="s">
        <v>163</v>
      </c>
    </row>
    <row r="234" spans="1:35" ht="30" customHeight="1">
      <c r="A234" s="15">
        <f t="shared" si="3"/>
        <v>231</v>
      </c>
      <c r="B234" s="187" t="s">
        <v>91</v>
      </c>
      <c r="C234" s="187" t="s">
        <v>433</v>
      </c>
      <c r="D234" s="187" t="s">
        <v>109</v>
      </c>
      <c r="E234" s="188"/>
      <c r="F234" s="228"/>
      <c r="G234" s="228"/>
      <c r="H234" s="228"/>
      <c r="I234" s="228"/>
      <c r="J234" s="189"/>
      <c r="K234" s="228"/>
      <c r="L234" s="228" t="s">
        <v>434</v>
      </c>
      <c r="M234" s="230"/>
      <c r="N234" s="230"/>
      <c r="O234" s="230"/>
      <c r="P234" s="230"/>
      <c r="Q234" s="230"/>
      <c r="R234" s="230"/>
      <c r="S234" s="84" t="s">
        <v>4194</v>
      </c>
      <c r="T234" s="84" t="s">
        <v>4195</v>
      </c>
      <c r="U234" s="155" t="s">
        <v>119</v>
      </c>
      <c r="V234" s="155"/>
      <c r="W234" s="155" t="s">
        <v>638</v>
      </c>
      <c r="X234" s="84" t="s">
        <v>98</v>
      </c>
      <c r="Y234" s="217" t="s">
        <v>283</v>
      </c>
      <c r="Z234" s="217" t="s">
        <v>98</v>
      </c>
      <c r="AA234" s="669" t="s">
        <v>98</v>
      </c>
      <c r="AB234" s="669"/>
      <c r="AC234" s="573" t="s">
        <v>216</v>
      </c>
      <c r="AD234" s="573" t="s">
        <v>216</v>
      </c>
      <c r="AE234" s="241" t="s">
        <v>163</v>
      </c>
      <c r="AG234" s="592" t="s">
        <v>163</v>
      </c>
      <c r="AH234" s="592" t="s">
        <v>163</v>
      </c>
      <c r="AI234" s="241" t="s">
        <v>163</v>
      </c>
    </row>
    <row r="235" spans="1:35" ht="30" customHeight="1">
      <c r="A235" s="15">
        <f t="shared" si="3"/>
        <v>232</v>
      </c>
      <c r="B235" s="187" t="s">
        <v>91</v>
      </c>
      <c r="C235" s="187" t="s">
        <v>437</v>
      </c>
      <c r="D235" s="187" t="s">
        <v>109</v>
      </c>
      <c r="E235" s="188"/>
      <c r="F235" s="228"/>
      <c r="G235" s="228"/>
      <c r="H235" s="228"/>
      <c r="I235" s="228"/>
      <c r="J235" s="189"/>
      <c r="K235" s="228"/>
      <c r="L235" s="228" t="s">
        <v>438</v>
      </c>
      <c r="M235" s="230"/>
      <c r="N235" s="230"/>
      <c r="O235" s="230"/>
      <c r="P235" s="230"/>
      <c r="Q235" s="230"/>
      <c r="R235" s="230"/>
      <c r="S235" s="84" t="s">
        <v>4196</v>
      </c>
      <c r="T235" s="84" t="s">
        <v>4197</v>
      </c>
      <c r="U235" s="155" t="s">
        <v>119</v>
      </c>
      <c r="V235" s="155"/>
      <c r="W235" s="155" t="s">
        <v>638</v>
      </c>
      <c r="X235" s="84"/>
      <c r="Y235" s="217"/>
      <c r="Z235" s="217" t="s">
        <v>98</v>
      </c>
      <c r="AA235" s="669" t="s">
        <v>98</v>
      </c>
      <c r="AB235" s="669"/>
      <c r="AC235" s="573" t="s">
        <v>216</v>
      </c>
      <c r="AD235" s="573" t="s">
        <v>216</v>
      </c>
      <c r="AE235" s="241" t="s">
        <v>163</v>
      </c>
      <c r="AG235" s="592" t="s">
        <v>163</v>
      </c>
      <c r="AH235" s="592" t="s">
        <v>163</v>
      </c>
      <c r="AI235" s="241" t="s">
        <v>163</v>
      </c>
    </row>
    <row r="236" spans="1:35" s="194" customFormat="1" ht="28.5" customHeight="1">
      <c r="A236" s="15">
        <f t="shared" si="3"/>
        <v>233</v>
      </c>
      <c r="B236" s="187" t="s">
        <v>91</v>
      </c>
      <c r="C236" s="187" t="s">
        <v>3923</v>
      </c>
      <c r="D236" s="187" t="s">
        <v>109</v>
      </c>
      <c r="E236" s="188"/>
      <c r="F236" s="189"/>
      <c r="G236" s="189"/>
      <c r="H236" s="189"/>
      <c r="I236" s="189"/>
      <c r="J236" s="189"/>
      <c r="K236" s="189"/>
      <c r="L236" s="189" t="s">
        <v>3924</v>
      </c>
      <c r="M236" s="191"/>
      <c r="N236" s="191"/>
      <c r="O236" s="191"/>
      <c r="P236" s="191"/>
      <c r="Q236" s="191"/>
      <c r="R236" s="191"/>
      <c r="S236" s="84" t="s">
        <v>4198</v>
      </c>
      <c r="T236" s="84" t="s">
        <v>4199</v>
      </c>
      <c r="U236" s="155" t="s">
        <v>119</v>
      </c>
      <c r="V236" s="155"/>
      <c r="W236" s="155" t="s">
        <v>638</v>
      </c>
      <c r="X236" s="84"/>
      <c r="Y236" s="217"/>
      <c r="Z236" s="217" t="s">
        <v>98</v>
      </c>
      <c r="AA236" s="669" t="s">
        <v>98</v>
      </c>
      <c r="AB236" s="669"/>
      <c r="AC236" s="573" t="s">
        <v>216</v>
      </c>
      <c r="AD236" s="573" t="s">
        <v>216</v>
      </c>
      <c r="AE236" s="241" t="s">
        <v>163</v>
      </c>
      <c r="AF236" s="1442"/>
      <c r="AG236" s="592" t="s">
        <v>163</v>
      </c>
      <c r="AH236" s="592" t="s">
        <v>163</v>
      </c>
      <c r="AI236" s="241" t="s">
        <v>163</v>
      </c>
    </row>
    <row r="237" spans="1:35" ht="39.75" customHeight="1">
      <c r="A237" s="15">
        <f t="shared" si="3"/>
        <v>234</v>
      </c>
      <c r="B237" s="187" t="s">
        <v>91</v>
      </c>
      <c r="C237" s="187" t="s">
        <v>3929</v>
      </c>
      <c r="D237" s="187" t="s">
        <v>109</v>
      </c>
      <c r="E237" s="188"/>
      <c r="F237" s="189"/>
      <c r="G237" s="189"/>
      <c r="H237" s="189"/>
      <c r="I237" s="189"/>
      <c r="J237" s="189"/>
      <c r="K237" s="189"/>
      <c r="L237" s="189" t="s">
        <v>3930</v>
      </c>
      <c r="M237" s="191"/>
      <c r="N237" s="191"/>
      <c r="O237" s="191"/>
      <c r="P237" s="191"/>
      <c r="Q237" s="191"/>
      <c r="R237" s="191"/>
      <c r="S237" s="84" t="s">
        <v>4200</v>
      </c>
      <c r="T237" s="84" t="s">
        <v>4201</v>
      </c>
      <c r="U237" s="155" t="s">
        <v>119</v>
      </c>
      <c r="V237" s="155"/>
      <c r="W237" s="155" t="s">
        <v>638</v>
      </c>
      <c r="X237" s="84"/>
      <c r="Y237" s="217"/>
      <c r="Z237" s="217" t="s">
        <v>98</v>
      </c>
      <c r="AA237" s="669" t="s">
        <v>98</v>
      </c>
      <c r="AB237" s="669"/>
      <c r="AC237" s="573" t="s">
        <v>216</v>
      </c>
      <c r="AD237" s="573" t="s">
        <v>216</v>
      </c>
      <c r="AE237" s="241" t="s">
        <v>163</v>
      </c>
      <c r="AG237" s="592" t="s">
        <v>163</v>
      </c>
      <c r="AH237" s="592" t="s">
        <v>163</v>
      </c>
      <c r="AI237" s="241" t="s">
        <v>163</v>
      </c>
    </row>
    <row r="238" spans="1:35" s="194" customFormat="1" ht="53.25" customHeight="1">
      <c r="A238" s="15">
        <f t="shared" si="3"/>
        <v>235</v>
      </c>
      <c r="B238" s="187" t="s">
        <v>91</v>
      </c>
      <c r="C238" s="187" t="s">
        <v>3935</v>
      </c>
      <c r="D238" s="187" t="s">
        <v>109</v>
      </c>
      <c r="E238" s="188"/>
      <c r="F238" s="189"/>
      <c r="G238" s="189"/>
      <c r="H238" s="189"/>
      <c r="I238" s="189"/>
      <c r="J238" s="189"/>
      <c r="K238" s="228"/>
      <c r="L238" s="228" t="s">
        <v>3936</v>
      </c>
      <c r="M238" s="228"/>
      <c r="N238" s="228"/>
      <c r="O238" s="228"/>
      <c r="P238" s="228"/>
      <c r="Q238" s="228"/>
      <c r="R238" s="228"/>
      <c r="S238" s="84" t="s">
        <v>4202</v>
      </c>
      <c r="T238" s="84" t="s">
        <v>4203</v>
      </c>
      <c r="U238" s="155" t="s">
        <v>4047</v>
      </c>
      <c r="V238" s="155"/>
      <c r="W238" s="155" t="s">
        <v>638</v>
      </c>
      <c r="X238" s="84" t="s">
        <v>3939</v>
      </c>
      <c r="Y238" s="217" t="s">
        <v>122</v>
      </c>
      <c r="Z238" s="217" t="s">
        <v>98</v>
      </c>
      <c r="AA238" s="669" t="s">
        <v>98</v>
      </c>
      <c r="AB238" s="669"/>
      <c r="AC238" s="573" t="s">
        <v>216</v>
      </c>
      <c r="AD238" s="573" t="s">
        <v>216</v>
      </c>
      <c r="AE238" s="241" t="s">
        <v>163</v>
      </c>
      <c r="AF238" s="1442"/>
      <c r="AG238" s="592" t="s">
        <v>163</v>
      </c>
      <c r="AH238" s="592" t="s">
        <v>163</v>
      </c>
      <c r="AI238" s="241" t="s">
        <v>163</v>
      </c>
    </row>
    <row r="239" spans="1:35" s="409" customFormat="1">
      <c r="A239" s="15">
        <f t="shared" si="3"/>
        <v>236</v>
      </c>
      <c r="B239" s="391" t="s">
        <v>267</v>
      </c>
      <c r="C239" s="391" t="s">
        <v>3945</v>
      </c>
      <c r="D239" s="391" t="s">
        <v>124</v>
      </c>
      <c r="E239" s="404"/>
      <c r="F239" s="393"/>
      <c r="G239" s="393"/>
      <c r="H239" s="393"/>
      <c r="I239" s="393"/>
      <c r="J239" s="393" t="s">
        <v>4013</v>
      </c>
      <c r="K239" s="393"/>
      <c r="L239" s="393"/>
      <c r="M239" s="393"/>
      <c r="N239" s="393"/>
      <c r="O239" s="393"/>
      <c r="P239" s="393"/>
      <c r="Q239" s="393"/>
      <c r="R239" s="467"/>
      <c r="S239" s="78" t="s">
        <v>7629</v>
      </c>
      <c r="T239" s="78" t="s">
        <v>7630</v>
      </c>
      <c r="U239" s="699" t="s">
        <v>119</v>
      </c>
      <c r="V239" s="699"/>
      <c r="W239" s="395" t="s">
        <v>993</v>
      </c>
      <c r="X239" s="751" t="s">
        <v>99</v>
      </c>
      <c r="Y239" s="565" t="s">
        <v>99</v>
      </c>
      <c r="Z239" s="565" t="s">
        <v>99</v>
      </c>
      <c r="AA239" s="681" t="s">
        <v>99</v>
      </c>
      <c r="AB239" s="681"/>
      <c r="AC239" s="569" t="s">
        <v>216</v>
      </c>
      <c r="AD239" s="569" t="s">
        <v>216</v>
      </c>
      <c r="AE239" s="752" t="s">
        <v>99</v>
      </c>
      <c r="AF239" s="1442"/>
      <c r="AG239" s="753" t="s">
        <v>163</v>
      </c>
      <c r="AH239" s="753" t="s">
        <v>163</v>
      </c>
      <c r="AI239" s="752" t="s">
        <v>163</v>
      </c>
    </row>
    <row r="240" spans="1:35" s="739" customFormat="1">
      <c r="A240" s="15">
        <f t="shared" si="3"/>
        <v>237</v>
      </c>
      <c r="B240" s="397" t="s">
        <v>267</v>
      </c>
      <c r="C240" s="397" t="s">
        <v>397</v>
      </c>
      <c r="D240" s="397" t="s">
        <v>131</v>
      </c>
      <c r="E240" s="410"/>
      <c r="F240" s="399"/>
      <c r="G240" s="399"/>
      <c r="H240" s="399"/>
      <c r="I240" s="399"/>
      <c r="J240" s="399"/>
      <c r="K240" s="399" t="s">
        <v>1338</v>
      </c>
      <c r="L240" s="399"/>
      <c r="M240" s="399"/>
      <c r="N240" s="399"/>
      <c r="O240" s="399"/>
      <c r="P240" s="399"/>
      <c r="Q240" s="399"/>
      <c r="R240" s="492"/>
      <c r="S240" s="66" t="s">
        <v>3949</v>
      </c>
      <c r="T240" s="66" t="s">
        <v>3949</v>
      </c>
      <c r="U240" s="702" t="s">
        <v>96</v>
      </c>
      <c r="V240" s="702"/>
      <c r="W240" s="402" t="s">
        <v>753</v>
      </c>
      <c r="X240" s="684" t="s">
        <v>99</v>
      </c>
      <c r="Y240" s="566" t="s">
        <v>99</v>
      </c>
      <c r="Z240" s="566" t="s">
        <v>99</v>
      </c>
      <c r="AA240" s="684" t="s">
        <v>99</v>
      </c>
      <c r="AB240" s="684"/>
      <c r="AC240" s="572" t="s">
        <v>211</v>
      </c>
      <c r="AD240" s="572" t="s">
        <v>211</v>
      </c>
      <c r="AE240" s="752" t="s">
        <v>99</v>
      </c>
      <c r="AF240" s="1444"/>
      <c r="AG240" s="753" t="s">
        <v>163</v>
      </c>
      <c r="AH240" s="753" t="s">
        <v>163</v>
      </c>
      <c r="AI240" s="752" t="s">
        <v>163</v>
      </c>
    </row>
    <row r="241" spans="1:35" s="421" customFormat="1" ht="36">
      <c r="A241" s="15">
        <f t="shared" si="3"/>
        <v>238</v>
      </c>
      <c r="B241" s="187" t="s">
        <v>267</v>
      </c>
      <c r="C241" s="187" t="s">
        <v>4016</v>
      </c>
      <c r="D241" s="187" t="s">
        <v>109</v>
      </c>
      <c r="E241" s="188"/>
      <c r="F241" s="189"/>
      <c r="G241" s="189"/>
      <c r="H241" s="189"/>
      <c r="I241" s="189"/>
      <c r="J241" s="189"/>
      <c r="K241" s="228"/>
      <c r="L241" s="228" t="s">
        <v>4017</v>
      </c>
      <c r="M241" s="228"/>
      <c r="N241" s="228"/>
      <c r="O241" s="228"/>
      <c r="P241" s="228"/>
      <c r="Q241" s="228"/>
      <c r="R241" s="735"/>
      <c r="S241" s="84" t="s">
        <v>3953</v>
      </c>
      <c r="T241" s="84" t="s">
        <v>7632</v>
      </c>
      <c r="U241" s="520" t="s">
        <v>105</v>
      </c>
      <c r="V241" s="520"/>
      <c r="W241" s="155" t="s">
        <v>993</v>
      </c>
      <c r="X241" s="669" t="s">
        <v>1814</v>
      </c>
      <c r="Y241" s="217" t="s">
        <v>122</v>
      </c>
      <c r="Z241" s="217" t="s">
        <v>365</v>
      </c>
      <c r="AA241" s="740" t="s">
        <v>7662</v>
      </c>
      <c r="AB241" s="740"/>
      <c r="AC241" s="570" t="s">
        <v>216</v>
      </c>
      <c r="AD241" s="570" t="s">
        <v>216</v>
      </c>
      <c r="AE241" s="570"/>
      <c r="AF241" s="1444"/>
      <c r="AG241" s="737"/>
      <c r="AH241" s="416"/>
      <c r="AI241" s="420"/>
    </row>
    <row r="242" spans="1:35" s="421" customFormat="1">
      <c r="A242" s="15">
        <f t="shared" si="3"/>
        <v>239</v>
      </c>
      <c r="B242" s="187" t="s">
        <v>267</v>
      </c>
      <c r="C242" s="187" t="s">
        <v>402</v>
      </c>
      <c r="D242" s="187" t="s">
        <v>109</v>
      </c>
      <c r="E242" s="188"/>
      <c r="F242" s="189"/>
      <c r="G242" s="189"/>
      <c r="H242" s="189"/>
      <c r="I242" s="189"/>
      <c r="J242" s="189"/>
      <c r="K242" s="228"/>
      <c r="L242" s="228" t="s">
        <v>1340</v>
      </c>
      <c r="M242" s="228"/>
      <c r="N242" s="228"/>
      <c r="O242" s="228"/>
      <c r="P242" s="228"/>
      <c r="Q242" s="228"/>
      <c r="R242" s="735"/>
      <c r="S242" s="84" t="s">
        <v>7631</v>
      </c>
      <c r="T242" s="84" t="s">
        <v>7633</v>
      </c>
      <c r="U242" s="520" t="s">
        <v>105</v>
      </c>
      <c r="V242" s="520"/>
      <c r="W242" s="155" t="s">
        <v>993</v>
      </c>
      <c r="X242" s="669" t="s">
        <v>98</v>
      </c>
      <c r="Y242" s="217" t="s">
        <v>98</v>
      </c>
      <c r="Z242" s="217" t="s">
        <v>163</v>
      </c>
      <c r="AA242" s="669"/>
      <c r="AB242" s="669"/>
      <c r="AC242" s="570" t="s">
        <v>216</v>
      </c>
      <c r="AD242" s="570" t="s">
        <v>216</v>
      </c>
      <c r="AE242" s="570"/>
      <c r="AF242" s="1444"/>
      <c r="AG242" s="737"/>
      <c r="AH242" s="416"/>
      <c r="AI242" s="420"/>
    </row>
    <row r="243" spans="1:35" s="194" customFormat="1" ht="62.25" customHeight="1">
      <c r="A243" s="15">
        <f t="shared" si="3"/>
        <v>240</v>
      </c>
      <c r="B243" s="391" t="s">
        <v>91</v>
      </c>
      <c r="C243" s="391" t="s">
        <v>4204</v>
      </c>
      <c r="D243" s="391" t="s">
        <v>124</v>
      </c>
      <c r="E243" s="404"/>
      <c r="F243" s="393"/>
      <c r="G243" s="393"/>
      <c r="H243" s="393" t="s">
        <v>4205</v>
      </c>
      <c r="I243" s="393"/>
      <c r="J243" s="393"/>
      <c r="K243" s="406"/>
      <c r="L243" s="406"/>
      <c r="M243" s="406"/>
      <c r="N243" s="406"/>
      <c r="O243" s="406"/>
      <c r="P243" s="406"/>
      <c r="Q243" s="406"/>
      <c r="R243" s="406"/>
      <c r="S243" s="78" t="s">
        <v>4206</v>
      </c>
      <c r="T243" s="78" t="s">
        <v>4207</v>
      </c>
      <c r="U243" s="395" t="s">
        <v>105</v>
      </c>
      <c r="V243" s="395"/>
      <c r="W243" s="395" t="s">
        <v>638</v>
      </c>
      <c r="X243" s="78" t="s">
        <v>98</v>
      </c>
      <c r="Y243" s="565" t="s">
        <v>283</v>
      </c>
      <c r="Z243" s="565" t="s">
        <v>98</v>
      </c>
      <c r="AA243" s="681" t="s">
        <v>98</v>
      </c>
      <c r="AB243" s="681"/>
      <c r="AC243" s="678" t="s">
        <v>274</v>
      </c>
      <c r="AD243" s="678" t="s">
        <v>274</v>
      </c>
      <c r="AE243" s="241" t="s">
        <v>163</v>
      </c>
      <c r="AF243" s="1442"/>
      <c r="AG243" s="592" t="s">
        <v>163</v>
      </c>
      <c r="AH243" s="592" t="s">
        <v>163</v>
      </c>
      <c r="AI243" s="241" t="s">
        <v>163</v>
      </c>
    </row>
    <row r="244" spans="1:35" ht="35.25" customHeight="1">
      <c r="A244" s="15">
        <f t="shared" si="3"/>
        <v>241</v>
      </c>
      <c r="B244" s="397" t="s">
        <v>91</v>
      </c>
      <c r="C244" s="397" t="s">
        <v>351</v>
      </c>
      <c r="D244" s="397" t="s">
        <v>131</v>
      </c>
      <c r="E244" s="410"/>
      <c r="F244" s="399"/>
      <c r="G244" s="399"/>
      <c r="H244" s="399"/>
      <c r="I244" s="399" t="s">
        <v>352</v>
      </c>
      <c r="J244" s="399"/>
      <c r="K244" s="401"/>
      <c r="L244" s="401"/>
      <c r="M244" s="401"/>
      <c r="N244" s="401"/>
      <c r="O244" s="401"/>
      <c r="P244" s="401"/>
      <c r="Q244" s="401"/>
      <c r="R244" s="401"/>
      <c r="S244" s="66" t="s">
        <v>4208</v>
      </c>
      <c r="T244" s="66" t="s">
        <v>4209</v>
      </c>
      <c r="U244" s="402" t="s">
        <v>96</v>
      </c>
      <c r="V244" s="402"/>
      <c r="W244" s="402" t="s">
        <v>638</v>
      </c>
      <c r="X244" s="66" t="s">
        <v>98</v>
      </c>
      <c r="Y244" s="566" t="s">
        <v>283</v>
      </c>
      <c r="Z244" s="566" t="s">
        <v>98</v>
      </c>
      <c r="AA244" s="684" t="s">
        <v>98</v>
      </c>
      <c r="AB244" s="684"/>
      <c r="AC244" s="703" t="s">
        <v>98</v>
      </c>
      <c r="AD244" s="703" t="s">
        <v>98</v>
      </c>
      <c r="AE244" s="241" t="s">
        <v>163</v>
      </c>
      <c r="AG244" s="592" t="s">
        <v>163</v>
      </c>
      <c r="AH244" s="592" t="s">
        <v>163</v>
      </c>
      <c r="AI244" s="241" t="s">
        <v>163</v>
      </c>
    </row>
    <row r="245" spans="1:35" ht="34.5" customHeight="1">
      <c r="A245" s="15">
        <f t="shared" si="3"/>
        <v>242</v>
      </c>
      <c r="B245" s="187" t="s">
        <v>91</v>
      </c>
      <c r="C245" s="187" t="s">
        <v>355</v>
      </c>
      <c r="D245" s="187" t="s">
        <v>109</v>
      </c>
      <c r="E245" s="188"/>
      <c r="F245" s="189"/>
      <c r="G245" s="189"/>
      <c r="H245" s="189"/>
      <c r="I245" s="189"/>
      <c r="J245" s="189" t="s">
        <v>356</v>
      </c>
      <c r="K245" s="189"/>
      <c r="L245" s="189"/>
      <c r="M245" s="189"/>
      <c r="N245" s="189"/>
      <c r="O245" s="189"/>
      <c r="P245" s="189"/>
      <c r="Q245" s="189"/>
      <c r="R245" s="189"/>
      <c r="S245" s="84" t="s">
        <v>4210</v>
      </c>
      <c r="T245" s="84" t="s">
        <v>4211</v>
      </c>
      <c r="U245" s="155" t="s">
        <v>113</v>
      </c>
      <c r="V245" s="155"/>
      <c r="W245" s="155" t="s">
        <v>638</v>
      </c>
      <c r="X245" s="84" t="s">
        <v>98</v>
      </c>
      <c r="Y245" s="217" t="s">
        <v>283</v>
      </c>
      <c r="Z245" s="217" t="s">
        <v>98</v>
      </c>
      <c r="AA245" s="669" t="s">
        <v>98</v>
      </c>
      <c r="AB245" s="520"/>
      <c r="AC245" s="592" t="s">
        <v>216</v>
      </c>
      <c r="AD245" s="592" t="s">
        <v>216</v>
      </c>
      <c r="AE245" s="241" t="s">
        <v>163</v>
      </c>
      <c r="AG245" s="592" t="s">
        <v>163</v>
      </c>
      <c r="AH245" s="592" t="s">
        <v>163</v>
      </c>
      <c r="AI245" s="241" t="s">
        <v>163</v>
      </c>
    </row>
    <row r="246" spans="1:35" ht="34.5" customHeight="1">
      <c r="A246" s="15">
        <f t="shared" si="3"/>
        <v>243</v>
      </c>
      <c r="B246" s="187" t="s">
        <v>91</v>
      </c>
      <c r="C246" s="187" t="s">
        <v>360</v>
      </c>
      <c r="D246" s="187" t="s">
        <v>109</v>
      </c>
      <c r="E246" s="188"/>
      <c r="F246" s="189"/>
      <c r="G246" s="189"/>
      <c r="H246" s="189"/>
      <c r="I246" s="189"/>
      <c r="J246" s="189" t="s">
        <v>361</v>
      </c>
      <c r="K246" s="189"/>
      <c r="L246" s="189"/>
      <c r="M246" s="189"/>
      <c r="N246" s="189"/>
      <c r="O246" s="189"/>
      <c r="P246" s="189"/>
      <c r="Q246" s="189"/>
      <c r="R246" s="189"/>
      <c r="S246" s="84" t="s">
        <v>4212</v>
      </c>
      <c r="T246" s="84" t="s">
        <v>4213</v>
      </c>
      <c r="U246" s="155" t="s">
        <v>113</v>
      </c>
      <c r="V246" s="155"/>
      <c r="W246" s="155" t="s">
        <v>638</v>
      </c>
      <c r="X246" s="84" t="s">
        <v>364</v>
      </c>
      <c r="Y246" s="155" t="s">
        <v>122</v>
      </c>
      <c r="Z246" s="217" t="s">
        <v>98</v>
      </c>
      <c r="AA246" s="669" t="s">
        <v>98</v>
      </c>
      <c r="AB246" s="520"/>
      <c r="AC246" s="592" t="s">
        <v>216</v>
      </c>
      <c r="AD246" s="592" t="s">
        <v>216</v>
      </c>
      <c r="AE246" s="241" t="s">
        <v>163</v>
      </c>
      <c r="AG246" s="592" t="s">
        <v>163</v>
      </c>
      <c r="AH246" s="592" t="s">
        <v>163</v>
      </c>
      <c r="AI246" s="241" t="s">
        <v>163</v>
      </c>
    </row>
    <row r="247" spans="1:35" ht="49.5" customHeight="1">
      <c r="A247" s="15">
        <f t="shared" si="3"/>
        <v>244</v>
      </c>
      <c r="B247" s="187" t="s">
        <v>91</v>
      </c>
      <c r="C247" s="227" t="s">
        <v>367</v>
      </c>
      <c r="D247" s="187" t="s">
        <v>109</v>
      </c>
      <c r="E247" s="188"/>
      <c r="F247" s="228"/>
      <c r="G247" s="228"/>
      <c r="H247" s="228"/>
      <c r="I247" s="228"/>
      <c r="J247" s="189" t="s">
        <v>368</v>
      </c>
      <c r="K247" s="228"/>
      <c r="L247" s="228"/>
      <c r="M247" s="228"/>
      <c r="N247" s="228"/>
      <c r="O247" s="228"/>
      <c r="P247" s="228"/>
      <c r="Q247" s="228"/>
      <c r="R247" s="228"/>
      <c r="S247" s="84" t="s">
        <v>4214</v>
      </c>
      <c r="T247" s="84" t="s">
        <v>4215</v>
      </c>
      <c r="U247" s="155" t="s">
        <v>119</v>
      </c>
      <c r="V247" s="155"/>
      <c r="W247" s="155" t="s">
        <v>638</v>
      </c>
      <c r="X247" s="84"/>
      <c r="Y247" s="217"/>
      <c r="Z247" s="217" t="s">
        <v>98</v>
      </c>
      <c r="AA247" s="669" t="s">
        <v>98</v>
      </c>
      <c r="AB247" s="520"/>
      <c r="AC247" s="592" t="s">
        <v>216</v>
      </c>
      <c r="AD247" s="592" t="s">
        <v>216</v>
      </c>
      <c r="AE247" s="241" t="s">
        <v>163</v>
      </c>
      <c r="AG247" s="592" t="s">
        <v>163</v>
      </c>
      <c r="AH247" s="592" t="s">
        <v>163</v>
      </c>
      <c r="AI247" s="241" t="s">
        <v>163</v>
      </c>
    </row>
    <row r="248" spans="1:35" s="194" customFormat="1" ht="34.5" customHeight="1">
      <c r="A248" s="15">
        <f t="shared" si="3"/>
        <v>245</v>
      </c>
      <c r="B248" s="391" t="s">
        <v>91</v>
      </c>
      <c r="C248" s="391" t="s">
        <v>372</v>
      </c>
      <c r="D248" s="391" t="s">
        <v>124</v>
      </c>
      <c r="E248" s="404"/>
      <c r="F248" s="393"/>
      <c r="G248" s="393"/>
      <c r="H248" s="393"/>
      <c r="I248" s="393"/>
      <c r="J248" s="393" t="s">
        <v>373</v>
      </c>
      <c r="K248" s="393"/>
      <c r="L248" s="393"/>
      <c r="M248" s="393"/>
      <c r="N248" s="393"/>
      <c r="O248" s="393"/>
      <c r="P248" s="393"/>
      <c r="Q248" s="393"/>
      <c r="R248" s="393"/>
      <c r="S248" s="78" t="s">
        <v>4216</v>
      </c>
      <c r="T248" s="78" t="s">
        <v>4217</v>
      </c>
      <c r="U248" s="395" t="s">
        <v>119</v>
      </c>
      <c r="V248" s="395"/>
      <c r="W248" s="395" t="s">
        <v>638</v>
      </c>
      <c r="X248" s="78" t="s">
        <v>98</v>
      </c>
      <c r="Y248" s="565" t="s">
        <v>283</v>
      </c>
      <c r="Z248" s="565" t="s">
        <v>98</v>
      </c>
      <c r="AA248" s="681" t="s">
        <v>98</v>
      </c>
      <c r="AB248" s="681"/>
      <c r="AC248" s="678" t="s">
        <v>274</v>
      </c>
      <c r="AD248" s="678" t="s">
        <v>274</v>
      </c>
      <c r="AE248" s="241" t="s">
        <v>163</v>
      </c>
      <c r="AF248" s="1442"/>
      <c r="AG248" s="592" t="s">
        <v>163</v>
      </c>
      <c r="AH248" s="592" t="s">
        <v>163</v>
      </c>
      <c r="AI248" s="241" t="s">
        <v>163</v>
      </c>
    </row>
    <row r="249" spans="1:35" ht="27.75" customHeight="1">
      <c r="A249" s="15">
        <f t="shared" si="3"/>
        <v>246</v>
      </c>
      <c r="B249" s="397" t="s">
        <v>91</v>
      </c>
      <c r="C249" s="397" t="s">
        <v>376</v>
      </c>
      <c r="D249" s="397" t="s">
        <v>131</v>
      </c>
      <c r="E249" s="410"/>
      <c r="F249" s="399"/>
      <c r="G249" s="399"/>
      <c r="H249" s="399"/>
      <c r="I249" s="399"/>
      <c r="J249" s="399"/>
      <c r="K249" s="399" t="s">
        <v>377</v>
      </c>
      <c r="L249" s="399"/>
      <c r="M249" s="399"/>
      <c r="N249" s="399"/>
      <c r="O249" s="399"/>
      <c r="P249" s="399"/>
      <c r="Q249" s="399"/>
      <c r="R249" s="399"/>
      <c r="S249" s="66" t="s">
        <v>4218</v>
      </c>
      <c r="T249" s="66" t="s">
        <v>3898</v>
      </c>
      <c r="U249" s="402" t="s">
        <v>96</v>
      </c>
      <c r="V249" s="402"/>
      <c r="W249" s="402" t="s">
        <v>638</v>
      </c>
      <c r="X249" s="66" t="s">
        <v>98</v>
      </c>
      <c r="Y249" s="566" t="s">
        <v>283</v>
      </c>
      <c r="Z249" s="566" t="s">
        <v>98</v>
      </c>
      <c r="AA249" s="684" t="s">
        <v>98</v>
      </c>
      <c r="AB249" s="684"/>
      <c r="AC249" s="703" t="s">
        <v>98</v>
      </c>
      <c r="AD249" s="703" t="s">
        <v>98</v>
      </c>
      <c r="AE249" s="241" t="s">
        <v>163</v>
      </c>
      <c r="AG249" s="592" t="s">
        <v>163</v>
      </c>
      <c r="AH249" s="592" t="s">
        <v>163</v>
      </c>
      <c r="AI249" s="241" t="s">
        <v>163</v>
      </c>
    </row>
    <row r="250" spans="1:35" ht="27.75" customHeight="1">
      <c r="A250" s="15">
        <f t="shared" si="3"/>
        <v>247</v>
      </c>
      <c r="B250" s="187" t="s">
        <v>91</v>
      </c>
      <c r="C250" s="187" t="s">
        <v>380</v>
      </c>
      <c r="D250" s="187" t="s">
        <v>109</v>
      </c>
      <c r="E250" s="189"/>
      <c r="F250" s="189"/>
      <c r="G250" s="189"/>
      <c r="H250" s="189"/>
      <c r="I250" s="190"/>
      <c r="J250" s="189"/>
      <c r="K250" s="189"/>
      <c r="L250" s="220" t="s">
        <v>381</v>
      </c>
      <c r="M250" s="190"/>
      <c r="N250" s="191"/>
      <c r="O250" s="191"/>
      <c r="P250" s="191"/>
      <c r="Q250" s="191"/>
      <c r="R250" s="191"/>
      <c r="S250" s="84" t="s">
        <v>4219</v>
      </c>
      <c r="T250" s="84" t="s">
        <v>4220</v>
      </c>
      <c r="U250" s="155" t="s">
        <v>113</v>
      </c>
      <c r="V250" s="155"/>
      <c r="W250" s="155" t="s">
        <v>638</v>
      </c>
      <c r="X250" s="84" t="s">
        <v>98</v>
      </c>
      <c r="Y250" s="155" t="s">
        <v>283</v>
      </c>
      <c r="Z250" s="155" t="s">
        <v>98</v>
      </c>
      <c r="AA250" s="669" t="s">
        <v>98</v>
      </c>
      <c r="AB250" s="520"/>
      <c r="AC250" s="592" t="s">
        <v>216</v>
      </c>
      <c r="AD250" s="592" t="s">
        <v>216</v>
      </c>
      <c r="AE250" s="241" t="s">
        <v>163</v>
      </c>
      <c r="AG250" s="592" t="s">
        <v>163</v>
      </c>
      <c r="AH250" s="592" t="s">
        <v>163</v>
      </c>
      <c r="AI250" s="241" t="s">
        <v>163</v>
      </c>
    </row>
    <row r="251" spans="1:35" s="194" customFormat="1" ht="30" customHeight="1">
      <c r="A251" s="15">
        <f t="shared" si="3"/>
        <v>248</v>
      </c>
      <c r="B251" s="187" t="s">
        <v>91</v>
      </c>
      <c r="C251" s="227" t="s">
        <v>384</v>
      </c>
      <c r="D251" s="187" t="s">
        <v>109</v>
      </c>
      <c r="E251" s="188"/>
      <c r="F251" s="189"/>
      <c r="G251" s="189"/>
      <c r="H251" s="189"/>
      <c r="I251" s="189"/>
      <c r="J251" s="189"/>
      <c r="K251" s="189"/>
      <c r="L251" s="190" t="s">
        <v>457</v>
      </c>
      <c r="M251" s="191"/>
      <c r="N251" s="191"/>
      <c r="O251" s="191"/>
      <c r="P251" s="191"/>
      <c r="Q251" s="191"/>
      <c r="R251" s="191"/>
      <c r="S251" s="84" t="s">
        <v>4221</v>
      </c>
      <c r="T251" s="756" t="s">
        <v>4222</v>
      </c>
      <c r="U251" s="155" t="s">
        <v>119</v>
      </c>
      <c r="V251" s="155"/>
      <c r="W251" s="155" t="s">
        <v>638</v>
      </c>
      <c r="X251" s="84"/>
      <c r="Y251" s="217"/>
      <c r="Z251" s="217" t="s">
        <v>98</v>
      </c>
      <c r="AA251" s="669" t="s">
        <v>98</v>
      </c>
      <c r="AB251" s="520"/>
      <c r="AC251" s="592" t="s">
        <v>216</v>
      </c>
      <c r="AD251" s="592" t="s">
        <v>216</v>
      </c>
      <c r="AE251" s="241" t="s">
        <v>163</v>
      </c>
      <c r="AF251" s="1442"/>
      <c r="AG251" s="592" t="s">
        <v>163</v>
      </c>
      <c r="AH251" s="592" t="s">
        <v>163</v>
      </c>
      <c r="AI251" s="241" t="s">
        <v>163</v>
      </c>
    </row>
    <row r="252" spans="1:35" s="194" customFormat="1" ht="30" customHeight="1">
      <c r="A252" s="15">
        <f t="shared" si="3"/>
        <v>249</v>
      </c>
      <c r="B252" s="187" t="s">
        <v>91</v>
      </c>
      <c r="C252" s="187" t="s">
        <v>388</v>
      </c>
      <c r="D252" s="187" t="s">
        <v>109</v>
      </c>
      <c r="E252" s="188"/>
      <c r="F252" s="189"/>
      <c r="G252" s="189"/>
      <c r="H252" s="189"/>
      <c r="I252" s="189"/>
      <c r="J252" s="189"/>
      <c r="K252" s="189"/>
      <c r="L252" s="189" t="s">
        <v>389</v>
      </c>
      <c r="M252" s="189"/>
      <c r="N252" s="189"/>
      <c r="O252" s="189"/>
      <c r="P252" s="189"/>
      <c r="Q252" s="189"/>
      <c r="R252" s="189"/>
      <c r="S252" s="84" t="s">
        <v>4223</v>
      </c>
      <c r="T252" s="84" t="s">
        <v>4224</v>
      </c>
      <c r="U252" s="155" t="s">
        <v>113</v>
      </c>
      <c r="V252" s="155"/>
      <c r="W252" s="155" t="s">
        <v>638</v>
      </c>
      <c r="X252" s="84"/>
      <c r="Y252" s="217"/>
      <c r="Z252" s="217" t="s">
        <v>98</v>
      </c>
      <c r="AA252" s="669" t="s">
        <v>98</v>
      </c>
      <c r="AB252" s="520"/>
      <c r="AC252" s="592" t="s">
        <v>216</v>
      </c>
      <c r="AD252" s="592" t="s">
        <v>216</v>
      </c>
      <c r="AE252" s="241" t="s">
        <v>163</v>
      </c>
      <c r="AF252" s="1442"/>
      <c r="AG252" s="592" t="s">
        <v>163</v>
      </c>
      <c r="AH252" s="592" t="s">
        <v>163</v>
      </c>
      <c r="AI252" s="241" t="s">
        <v>163</v>
      </c>
    </row>
    <row r="253" spans="1:35" s="194" customFormat="1" ht="36.75" customHeight="1">
      <c r="A253" s="15">
        <f t="shared" si="3"/>
        <v>250</v>
      </c>
      <c r="B253" s="187" t="s">
        <v>91</v>
      </c>
      <c r="C253" s="187" t="s">
        <v>1331</v>
      </c>
      <c r="D253" s="187" t="s">
        <v>109</v>
      </c>
      <c r="E253" s="188"/>
      <c r="F253" s="189"/>
      <c r="G253" s="189"/>
      <c r="H253" s="189"/>
      <c r="I253" s="189"/>
      <c r="J253" s="189"/>
      <c r="K253" s="189"/>
      <c r="L253" s="189" t="s">
        <v>1332</v>
      </c>
      <c r="M253" s="189"/>
      <c r="N253" s="190"/>
      <c r="O253" s="190"/>
      <c r="P253" s="190"/>
      <c r="Q253" s="191"/>
      <c r="R253" s="191"/>
      <c r="S253" s="187" t="s">
        <v>4225</v>
      </c>
      <c r="T253" s="84" t="s">
        <v>4226</v>
      </c>
      <c r="U253" s="155" t="s">
        <v>113</v>
      </c>
      <c r="V253" s="155"/>
      <c r="W253" s="155" t="s">
        <v>4054</v>
      </c>
      <c r="X253" s="84" t="s">
        <v>98</v>
      </c>
      <c r="Y253" s="217" t="s">
        <v>283</v>
      </c>
      <c r="Z253" s="217" t="s">
        <v>98</v>
      </c>
      <c r="AA253" s="669" t="s">
        <v>98</v>
      </c>
      <c r="AB253" s="520"/>
      <c r="AC253" s="592" t="s">
        <v>216</v>
      </c>
      <c r="AD253" s="592" t="s">
        <v>216</v>
      </c>
      <c r="AE253" s="241" t="s">
        <v>163</v>
      </c>
      <c r="AF253" s="1442"/>
      <c r="AG253" s="592" t="s">
        <v>163</v>
      </c>
      <c r="AH253" s="592" t="s">
        <v>163</v>
      </c>
      <c r="AI253" s="241" t="s">
        <v>163</v>
      </c>
    </row>
    <row r="254" spans="1:35" s="396" customFormat="1" ht="30" customHeight="1">
      <c r="A254" s="15">
        <f t="shared" si="3"/>
        <v>251</v>
      </c>
      <c r="B254" s="391" t="s">
        <v>91</v>
      </c>
      <c r="C254" s="422" t="s">
        <v>392</v>
      </c>
      <c r="D254" s="391" t="s">
        <v>393</v>
      </c>
      <c r="E254" s="404"/>
      <c r="F254" s="393"/>
      <c r="G254" s="393"/>
      <c r="H254" s="393"/>
      <c r="I254" s="393"/>
      <c r="J254" s="393"/>
      <c r="K254" s="393"/>
      <c r="L254" s="405" t="s">
        <v>394</v>
      </c>
      <c r="M254" s="477"/>
      <c r="N254" s="477"/>
      <c r="O254" s="477"/>
      <c r="P254" s="477"/>
      <c r="Q254" s="477"/>
      <c r="R254" s="477"/>
      <c r="S254" s="78" t="s">
        <v>395</v>
      </c>
      <c r="T254" s="78" t="s">
        <v>1780</v>
      </c>
      <c r="U254" s="395" t="s">
        <v>119</v>
      </c>
      <c r="V254" s="395"/>
      <c r="W254" s="395" t="s">
        <v>638</v>
      </c>
      <c r="X254" s="78" t="s">
        <v>98</v>
      </c>
      <c r="Y254" s="395" t="s">
        <v>283</v>
      </c>
      <c r="Z254" s="395" t="s">
        <v>98</v>
      </c>
      <c r="AA254" s="681" t="s">
        <v>98</v>
      </c>
      <c r="AB254" s="681"/>
      <c r="AC254" s="678" t="s">
        <v>274</v>
      </c>
      <c r="AD254" s="678" t="s">
        <v>274</v>
      </c>
      <c r="AE254" s="241" t="s">
        <v>163</v>
      </c>
      <c r="AF254" s="1442"/>
      <c r="AG254" s="592" t="s">
        <v>163</v>
      </c>
      <c r="AH254" s="592" t="s">
        <v>163</v>
      </c>
      <c r="AI254" s="241" t="s">
        <v>163</v>
      </c>
    </row>
    <row r="255" spans="1:35" s="381" customFormat="1" ht="30" customHeight="1">
      <c r="A255" s="15">
        <f t="shared" si="3"/>
        <v>252</v>
      </c>
      <c r="B255" s="397" t="s">
        <v>91</v>
      </c>
      <c r="C255" s="423" t="s">
        <v>397</v>
      </c>
      <c r="D255" s="397" t="s">
        <v>398</v>
      </c>
      <c r="E255" s="410"/>
      <c r="F255" s="399"/>
      <c r="G255" s="399"/>
      <c r="H255" s="399"/>
      <c r="I255" s="399"/>
      <c r="J255" s="399"/>
      <c r="K255" s="399"/>
      <c r="L255" s="399"/>
      <c r="M255" s="399" t="s">
        <v>399</v>
      </c>
      <c r="N255" s="399"/>
      <c r="O255" s="399"/>
      <c r="P255" s="399"/>
      <c r="Q255" s="399"/>
      <c r="R255" s="399"/>
      <c r="S255" s="66" t="s">
        <v>400</v>
      </c>
      <c r="T255" s="66" t="s">
        <v>1781</v>
      </c>
      <c r="U255" s="402" t="s">
        <v>96</v>
      </c>
      <c r="V255" s="402"/>
      <c r="W255" s="402" t="s">
        <v>638</v>
      </c>
      <c r="X255" s="66" t="s">
        <v>98</v>
      </c>
      <c r="Y255" s="402" t="s">
        <v>283</v>
      </c>
      <c r="Z255" s="402" t="s">
        <v>98</v>
      </c>
      <c r="AA255" s="684" t="s">
        <v>98</v>
      </c>
      <c r="AB255" s="684"/>
      <c r="AC255" s="703" t="s">
        <v>98</v>
      </c>
      <c r="AD255" s="703" t="s">
        <v>98</v>
      </c>
      <c r="AE255" s="241" t="s">
        <v>163</v>
      </c>
      <c r="AF255" s="1442"/>
      <c r="AG255" s="592" t="s">
        <v>163</v>
      </c>
      <c r="AH255" s="592" t="s">
        <v>163</v>
      </c>
      <c r="AI255" s="241" t="s">
        <v>163</v>
      </c>
    </row>
    <row r="256" spans="1:35" ht="30" customHeight="1">
      <c r="A256" s="15">
        <f t="shared" si="3"/>
        <v>253</v>
      </c>
      <c r="B256" s="187" t="s">
        <v>91</v>
      </c>
      <c r="C256" s="215" t="s">
        <v>402</v>
      </c>
      <c r="D256" s="187" t="s">
        <v>403</v>
      </c>
      <c r="E256" s="188"/>
      <c r="F256" s="228"/>
      <c r="G256" s="228"/>
      <c r="H256" s="228"/>
      <c r="I256" s="228"/>
      <c r="J256" s="228"/>
      <c r="K256" s="228"/>
      <c r="L256" s="228"/>
      <c r="M256" s="228"/>
      <c r="N256" s="403" t="s">
        <v>1340</v>
      </c>
      <c r="O256" s="403"/>
      <c r="P256" s="403"/>
      <c r="Q256" s="239"/>
      <c r="R256" s="482"/>
      <c r="S256" s="84" t="s">
        <v>4227</v>
      </c>
      <c r="T256" s="84" t="s">
        <v>4228</v>
      </c>
      <c r="U256" s="155" t="s">
        <v>119</v>
      </c>
      <c r="V256" s="155"/>
      <c r="W256" s="155" t="s">
        <v>638</v>
      </c>
      <c r="X256" s="84" t="s">
        <v>98</v>
      </c>
      <c r="Y256" s="155" t="s">
        <v>283</v>
      </c>
      <c r="Z256" s="155" t="s">
        <v>98</v>
      </c>
      <c r="AA256" s="669" t="s">
        <v>98</v>
      </c>
      <c r="AB256" s="669"/>
      <c r="AC256" s="592" t="s">
        <v>216</v>
      </c>
      <c r="AD256" s="592" t="s">
        <v>216</v>
      </c>
      <c r="AE256" s="241" t="s">
        <v>163</v>
      </c>
      <c r="AG256" s="592" t="s">
        <v>163</v>
      </c>
      <c r="AH256" s="592" t="s">
        <v>163</v>
      </c>
      <c r="AI256" s="241" t="s">
        <v>163</v>
      </c>
    </row>
    <row r="257" spans="1:35" s="396" customFormat="1">
      <c r="A257" s="15">
        <f t="shared" si="3"/>
        <v>254</v>
      </c>
      <c r="B257" s="390" t="s">
        <v>91</v>
      </c>
      <c r="C257" s="390" t="s">
        <v>407</v>
      </c>
      <c r="D257" s="391" t="s">
        <v>393</v>
      </c>
      <c r="E257" s="392"/>
      <c r="F257" s="393"/>
      <c r="G257" s="393"/>
      <c r="H257" s="393"/>
      <c r="I257" s="393"/>
      <c r="J257" s="393"/>
      <c r="K257" s="393"/>
      <c r="L257" s="393" t="s">
        <v>408</v>
      </c>
      <c r="M257" s="393"/>
      <c r="N257" s="393"/>
      <c r="O257" s="393"/>
      <c r="P257" s="393"/>
      <c r="Q257" s="393"/>
      <c r="R257" s="393"/>
      <c r="S257" s="394" t="s">
        <v>409</v>
      </c>
      <c r="T257" s="394" t="s">
        <v>1786</v>
      </c>
      <c r="U257" s="395" t="s">
        <v>119</v>
      </c>
      <c r="V257" s="395"/>
      <c r="W257" s="395" t="s">
        <v>638</v>
      </c>
      <c r="X257" s="78" t="s">
        <v>359</v>
      </c>
      <c r="Y257" s="395" t="s">
        <v>283</v>
      </c>
      <c r="Z257" s="395" t="s">
        <v>98</v>
      </c>
      <c r="AA257" s="681" t="s">
        <v>98</v>
      </c>
      <c r="AB257" s="681"/>
      <c r="AC257" s="565" t="s">
        <v>274</v>
      </c>
      <c r="AD257" s="565" t="s">
        <v>274</v>
      </c>
      <c r="AE257" s="241" t="s">
        <v>163</v>
      </c>
      <c r="AF257" s="1442"/>
      <c r="AG257" s="592" t="s">
        <v>163</v>
      </c>
      <c r="AH257" s="592" t="s">
        <v>163</v>
      </c>
      <c r="AI257" s="241" t="s">
        <v>163</v>
      </c>
    </row>
    <row r="258" spans="1:35" s="381" customFormat="1">
      <c r="A258" s="15">
        <f t="shared" si="3"/>
        <v>255</v>
      </c>
      <c r="B258" s="376" t="s">
        <v>91</v>
      </c>
      <c r="C258" s="423" t="s">
        <v>397</v>
      </c>
      <c r="D258" s="397" t="s">
        <v>398</v>
      </c>
      <c r="E258" s="398"/>
      <c r="F258" s="399"/>
      <c r="G258" s="399"/>
      <c r="H258" s="399"/>
      <c r="I258" s="399"/>
      <c r="J258" s="399"/>
      <c r="K258" s="399"/>
      <c r="L258" s="399"/>
      <c r="M258" s="399" t="s">
        <v>399</v>
      </c>
      <c r="N258" s="399"/>
      <c r="O258" s="399"/>
      <c r="P258" s="399"/>
      <c r="Q258" s="399"/>
      <c r="R258" s="399"/>
      <c r="S258" s="378" t="s">
        <v>411</v>
      </c>
      <c r="T258" s="378" t="s">
        <v>1787</v>
      </c>
      <c r="U258" s="402" t="s">
        <v>96</v>
      </c>
      <c r="V258" s="402"/>
      <c r="W258" s="402" t="s">
        <v>638</v>
      </c>
      <c r="X258" s="66" t="s">
        <v>359</v>
      </c>
      <c r="Y258" s="402" t="s">
        <v>283</v>
      </c>
      <c r="Z258" s="402" t="s">
        <v>98</v>
      </c>
      <c r="AA258" s="684" t="s">
        <v>98</v>
      </c>
      <c r="AB258" s="684"/>
      <c r="AC258" s="566" t="s">
        <v>359</v>
      </c>
      <c r="AD258" s="566" t="s">
        <v>359</v>
      </c>
      <c r="AE258" s="241" t="s">
        <v>163</v>
      </c>
      <c r="AF258" s="1442"/>
      <c r="AG258" s="592" t="s">
        <v>163</v>
      </c>
      <c r="AH258" s="592" t="s">
        <v>163</v>
      </c>
      <c r="AI258" s="241" t="s">
        <v>163</v>
      </c>
    </row>
    <row r="259" spans="1:35" ht="37.5" customHeight="1">
      <c r="A259" s="15">
        <f t="shared" si="3"/>
        <v>256</v>
      </c>
      <c r="B259" s="382" t="s">
        <v>91</v>
      </c>
      <c r="C259" s="215" t="s">
        <v>402</v>
      </c>
      <c r="D259" s="187" t="s">
        <v>403</v>
      </c>
      <c r="E259" s="387"/>
      <c r="F259" s="228"/>
      <c r="G259" s="228"/>
      <c r="H259" s="228"/>
      <c r="I259" s="228"/>
      <c r="J259" s="228"/>
      <c r="K259" s="228"/>
      <c r="L259" s="228"/>
      <c r="M259" s="228"/>
      <c r="N259" s="403" t="s">
        <v>1340</v>
      </c>
      <c r="O259" s="403"/>
      <c r="P259" s="567"/>
      <c r="Q259" s="1479"/>
      <c r="R259" s="1479"/>
      <c r="S259" s="476" t="s">
        <v>4229</v>
      </c>
      <c r="T259" s="476" t="s">
        <v>4230</v>
      </c>
      <c r="U259" s="155" t="s">
        <v>119</v>
      </c>
      <c r="V259" s="155"/>
      <c r="W259" s="155" t="s">
        <v>638</v>
      </c>
      <c r="X259" s="84" t="s">
        <v>359</v>
      </c>
      <c r="Y259" s="155" t="s">
        <v>283</v>
      </c>
      <c r="Z259" s="155" t="s">
        <v>98</v>
      </c>
      <c r="AA259" s="669" t="s">
        <v>98</v>
      </c>
      <c r="AB259" s="669"/>
      <c r="AC259" s="217" t="s">
        <v>216</v>
      </c>
      <c r="AD259" s="217" t="s">
        <v>216</v>
      </c>
      <c r="AE259" s="241" t="s">
        <v>163</v>
      </c>
      <c r="AG259" s="592" t="s">
        <v>163</v>
      </c>
      <c r="AH259" s="592" t="s">
        <v>163</v>
      </c>
      <c r="AI259" s="241" t="s">
        <v>163</v>
      </c>
    </row>
    <row r="260" spans="1:35" s="396" customFormat="1" ht="30" customHeight="1">
      <c r="A260" s="15">
        <f t="shared" si="3"/>
        <v>257</v>
      </c>
      <c r="B260" s="391" t="s">
        <v>91</v>
      </c>
      <c r="C260" s="391" t="s">
        <v>415</v>
      </c>
      <c r="D260" s="391" t="s">
        <v>393</v>
      </c>
      <c r="E260" s="404"/>
      <c r="F260" s="393"/>
      <c r="G260" s="393"/>
      <c r="H260" s="393"/>
      <c r="I260" s="393"/>
      <c r="J260" s="393"/>
      <c r="K260" s="393"/>
      <c r="L260" s="393" t="s">
        <v>416</v>
      </c>
      <c r="M260" s="439"/>
      <c r="N260" s="439"/>
      <c r="O260" s="439"/>
      <c r="P260" s="439"/>
      <c r="Q260" s="439"/>
      <c r="R260" s="439"/>
      <c r="S260" s="78" t="s">
        <v>417</v>
      </c>
      <c r="T260" s="78" t="s">
        <v>1831</v>
      </c>
      <c r="U260" s="395" t="s">
        <v>119</v>
      </c>
      <c r="V260" s="395"/>
      <c r="W260" s="395" t="s">
        <v>638</v>
      </c>
      <c r="X260" s="78" t="s">
        <v>98</v>
      </c>
      <c r="Y260" s="395" t="s">
        <v>283</v>
      </c>
      <c r="Z260" s="395" t="s">
        <v>98</v>
      </c>
      <c r="AA260" s="681" t="s">
        <v>98</v>
      </c>
      <c r="AB260" s="681"/>
      <c r="AC260" s="569" t="s">
        <v>274</v>
      </c>
      <c r="AD260" s="569" t="s">
        <v>274</v>
      </c>
      <c r="AE260" s="241" t="s">
        <v>163</v>
      </c>
      <c r="AF260" s="1442"/>
      <c r="AG260" s="592" t="s">
        <v>163</v>
      </c>
      <c r="AH260" s="592" t="s">
        <v>163</v>
      </c>
      <c r="AI260" s="241" t="s">
        <v>163</v>
      </c>
    </row>
    <row r="261" spans="1:35" s="381" customFormat="1" ht="30" customHeight="1">
      <c r="A261" s="15">
        <f t="shared" si="3"/>
        <v>258</v>
      </c>
      <c r="B261" s="397" t="s">
        <v>91</v>
      </c>
      <c r="C261" s="423" t="s">
        <v>397</v>
      </c>
      <c r="D261" s="397" t="s">
        <v>398</v>
      </c>
      <c r="E261" s="410"/>
      <c r="F261" s="399"/>
      <c r="G261" s="399"/>
      <c r="H261" s="399"/>
      <c r="I261" s="399"/>
      <c r="J261" s="399"/>
      <c r="K261" s="399"/>
      <c r="L261" s="399"/>
      <c r="M261" s="399" t="s">
        <v>399</v>
      </c>
      <c r="N261" s="399"/>
      <c r="O261" s="399"/>
      <c r="P261" s="399"/>
      <c r="Q261" s="399"/>
      <c r="R261" s="399"/>
      <c r="S261" s="66" t="s">
        <v>419</v>
      </c>
      <c r="T261" s="66" t="s">
        <v>1832</v>
      </c>
      <c r="U261" s="402" t="s">
        <v>96</v>
      </c>
      <c r="V261" s="402"/>
      <c r="W261" s="402" t="s">
        <v>638</v>
      </c>
      <c r="X261" s="66" t="s">
        <v>98</v>
      </c>
      <c r="Y261" s="402" t="s">
        <v>283</v>
      </c>
      <c r="Z261" s="402" t="s">
        <v>98</v>
      </c>
      <c r="AA261" s="684" t="s">
        <v>98</v>
      </c>
      <c r="AB261" s="684"/>
      <c r="AC261" s="572" t="s">
        <v>98</v>
      </c>
      <c r="AD261" s="572" t="s">
        <v>98</v>
      </c>
      <c r="AE261" s="241" t="s">
        <v>163</v>
      </c>
      <c r="AF261" s="1442"/>
      <c r="AG261" s="592" t="s">
        <v>163</v>
      </c>
      <c r="AH261" s="592" t="s">
        <v>163</v>
      </c>
      <c r="AI261" s="241" t="s">
        <v>163</v>
      </c>
    </row>
    <row r="262" spans="1:35" ht="30" customHeight="1">
      <c r="A262" s="15">
        <f t="shared" si="3"/>
        <v>259</v>
      </c>
      <c r="B262" s="187" t="s">
        <v>91</v>
      </c>
      <c r="C262" s="187" t="s">
        <v>421</v>
      </c>
      <c r="D262" s="187" t="s">
        <v>403</v>
      </c>
      <c r="E262" s="188"/>
      <c r="F262" s="228"/>
      <c r="G262" s="228"/>
      <c r="H262" s="228"/>
      <c r="I262" s="228"/>
      <c r="J262" s="228"/>
      <c r="K262" s="228"/>
      <c r="L262" s="228"/>
      <c r="M262" s="228"/>
      <c r="N262" s="228" t="s">
        <v>1793</v>
      </c>
      <c r="O262" s="228"/>
      <c r="P262" s="228"/>
      <c r="Q262" s="757"/>
      <c r="R262" s="757"/>
      <c r="S262" s="84" t="s">
        <v>4231</v>
      </c>
      <c r="T262" s="84" t="s">
        <v>4232</v>
      </c>
      <c r="U262" s="155" t="s">
        <v>119</v>
      </c>
      <c r="V262" s="155"/>
      <c r="W262" s="155" t="s">
        <v>638</v>
      </c>
      <c r="X262" s="84" t="s">
        <v>98</v>
      </c>
      <c r="Y262" s="155" t="s">
        <v>283</v>
      </c>
      <c r="Z262" s="155" t="s">
        <v>98</v>
      </c>
      <c r="AA262" s="669" t="s">
        <v>98</v>
      </c>
      <c r="AB262" s="669"/>
      <c r="AC262" s="573" t="s">
        <v>216</v>
      </c>
      <c r="AD262" s="573" t="s">
        <v>216</v>
      </c>
      <c r="AE262" s="241" t="s">
        <v>163</v>
      </c>
      <c r="AG262" s="592" t="s">
        <v>163</v>
      </c>
      <c r="AH262" s="592" t="s">
        <v>163</v>
      </c>
      <c r="AI262" s="241" t="s">
        <v>163</v>
      </c>
    </row>
    <row r="263" spans="1:35" ht="30" customHeight="1">
      <c r="A263" s="15">
        <f t="shared" si="3"/>
        <v>260</v>
      </c>
      <c r="B263" s="391" t="s">
        <v>91</v>
      </c>
      <c r="C263" s="391" t="s">
        <v>425</v>
      </c>
      <c r="D263" s="391" t="s">
        <v>393</v>
      </c>
      <c r="E263" s="404"/>
      <c r="F263" s="393"/>
      <c r="G263" s="393"/>
      <c r="H263" s="393"/>
      <c r="I263" s="393"/>
      <c r="J263" s="393" t="s">
        <v>426</v>
      </c>
      <c r="K263" s="393"/>
      <c r="L263" s="393"/>
      <c r="M263" s="393"/>
      <c r="N263" s="393"/>
      <c r="O263" s="393"/>
      <c r="P263" s="393"/>
      <c r="Q263" s="393"/>
      <c r="R263" s="393"/>
      <c r="S263" s="78" t="s">
        <v>4233</v>
      </c>
      <c r="T263" s="78" t="s">
        <v>4234</v>
      </c>
      <c r="U263" s="395" t="s">
        <v>113</v>
      </c>
      <c r="V263" s="395"/>
      <c r="W263" s="395" t="s">
        <v>638</v>
      </c>
      <c r="X263" s="78" t="s">
        <v>98</v>
      </c>
      <c r="Y263" s="395" t="s">
        <v>283</v>
      </c>
      <c r="Z263" s="395" t="s">
        <v>98</v>
      </c>
      <c r="AA263" s="681" t="s">
        <v>98</v>
      </c>
      <c r="AB263" s="681"/>
      <c r="AC263" s="569" t="s">
        <v>274</v>
      </c>
      <c r="AD263" s="569" t="s">
        <v>274</v>
      </c>
      <c r="AE263" s="241" t="s">
        <v>163</v>
      </c>
      <c r="AG263" s="592" t="s">
        <v>163</v>
      </c>
      <c r="AH263" s="592" t="s">
        <v>163</v>
      </c>
      <c r="AI263" s="241" t="s">
        <v>163</v>
      </c>
    </row>
    <row r="264" spans="1:35" ht="30" customHeight="1">
      <c r="A264" s="15">
        <f t="shared" si="3"/>
        <v>261</v>
      </c>
      <c r="B264" s="397" t="s">
        <v>91</v>
      </c>
      <c r="C264" s="397" t="s">
        <v>429</v>
      </c>
      <c r="D264" s="397" t="s">
        <v>398</v>
      </c>
      <c r="E264" s="571"/>
      <c r="F264" s="401"/>
      <c r="G264" s="401"/>
      <c r="H264" s="401"/>
      <c r="I264" s="401"/>
      <c r="J264" s="399"/>
      <c r="K264" s="401" t="s">
        <v>430</v>
      </c>
      <c r="L264" s="401"/>
      <c r="M264" s="401"/>
      <c r="N264" s="401"/>
      <c r="O264" s="401"/>
      <c r="P264" s="401"/>
      <c r="Q264" s="401"/>
      <c r="R264" s="401"/>
      <c r="S264" s="66" t="s">
        <v>4235</v>
      </c>
      <c r="T264" s="66" t="s">
        <v>4236</v>
      </c>
      <c r="U264" s="402" t="s">
        <v>96</v>
      </c>
      <c r="V264" s="402"/>
      <c r="W264" s="402" t="s">
        <v>638</v>
      </c>
      <c r="X264" s="66" t="s">
        <v>98</v>
      </c>
      <c r="Y264" s="566" t="s">
        <v>283</v>
      </c>
      <c r="Z264" s="566" t="s">
        <v>98</v>
      </c>
      <c r="AA264" s="684" t="s">
        <v>98</v>
      </c>
      <c r="AB264" s="684"/>
      <c r="AC264" s="572" t="s">
        <v>98</v>
      </c>
      <c r="AD264" s="572" t="s">
        <v>98</v>
      </c>
      <c r="AE264" s="241" t="s">
        <v>163</v>
      </c>
      <c r="AG264" s="592" t="s">
        <v>163</v>
      </c>
      <c r="AH264" s="592" t="s">
        <v>163</v>
      </c>
      <c r="AI264" s="241" t="s">
        <v>163</v>
      </c>
    </row>
    <row r="265" spans="1:35" ht="30" customHeight="1">
      <c r="A265" s="15">
        <f t="shared" si="3"/>
        <v>262</v>
      </c>
      <c r="B265" s="187" t="s">
        <v>91</v>
      </c>
      <c r="C265" s="187" t="s">
        <v>433</v>
      </c>
      <c r="D265" s="187" t="s">
        <v>109</v>
      </c>
      <c r="E265" s="188"/>
      <c r="F265" s="228"/>
      <c r="G265" s="228"/>
      <c r="H265" s="228"/>
      <c r="I265" s="228"/>
      <c r="J265" s="189"/>
      <c r="K265" s="228"/>
      <c r="L265" s="228" t="s">
        <v>434</v>
      </c>
      <c r="M265" s="228"/>
      <c r="N265" s="230"/>
      <c r="O265" s="230"/>
      <c r="P265" s="230"/>
      <c r="Q265" s="230"/>
      <c r="R265" s="230"/>
      <c r="S265" s="84" t="s">
        <v>4237</v>
      </c>
      <c r="T265" s="84" t="s">
        <v>4238</v>
      </c>
      <c r="U265" s="155" t="s">
        <v>119</v>
      </c>
      <c r="V265" s="155"/>
      <c r="W265" s="155" t="s">
        <v>638</v>
      </c>
      <c r="X265" s="84" t="s">
        <v>98</v>
      </c>
      <c r="Y265" s="217" t="s">
        <v>283</v>
      </c>
      <c r="Z265" s="217" t="s">
        <v>98</v>
      </c>
      <c r="AA265" s="669" t="s">
        <v>98</v>
      </c>
      <c r="AB265" s="520"/>
      <c r="AC265" s="573" t="s">
        <v>216</v>
      </c>
      <c r="AD265" s="573" t="s">
        <v>216</v>
      </c>
      <c r="AE265" s="241" t="s">
        <v>163</v>
      </c>
      <c r="AG265" s="592" t="s">
        <v>163</v>
      </c>
      <c r="AH265" s="592" t="s">
        <v>163</v>
      </c>
      <c r="AI265" s="241" t="s">
        <v>163</v>
      </c>
    </row>
    <row r="266" spans="1:35" ht="30" customHeight="1">
      <c r="A266" s="15">
        <f t="shared" si="3"/>
        <v>263</v>
      </c>
      <c r="B266" s="187" t="s">
        <v>91</v>
      </c>
      <c r="C266" s="187" t="s">
        <v>437</v>
      </c>
      <c r="D266" s="187" t="s">
        <v>109</v>
      </c>
      <c r="E266" s="188"/>
      <c r="F266" s="228"/>
      <c r="G266" s="228"/>
      <c r="H266" s="228"/>
      <c r="I266" s="228"/>
      <c r="J266" s="189"/>
      <c r="K266" s="228"/>
      <c r="L266" s="228" t="s">
        <v>438</v>
      </c>
      <c r="M266" s="228"/>
      <c r="N266" s="230"/>
      <c r="O266" s="230"/>
      <c r="P266" s="230"/>
      <c r="Q266" s="230"/>
      <c r="R266" s="230"/>
      <c r="S266" s="84" t="s">
        <v>4239</v>
      </c>
      <c r="T266" s="84" t="s">
        <v>4240</v>
      </c>
      <c r="U266" s="155" t="s">
        <v>119</v>
      </c>
      <c r="V266" s="155"/>
      <c r="W266" s="155" t="s">
        <v>638</v>
      </c>
      <c r="X266" s="84"/>
      <c r="Y266" s="217"/>
      <c r="Z266" s="217" t="s">
        <v>98</v>
      </c>
      <c r="AA266" s="669" t="s">
        <v>98</v>
      </c>
      <c r="AB266" s="520"/>
      <c r="AC266" s="573" t="s">
        <v>216</v>
      </c>
      <c r="AD266" s="573" t="s">
        <v>216</v>
      </c>
      <c r="AE266" s="241" t="s">
        <v>163</v>
      </c>
      <c r="AG266" s="592" t="s">
        <v>163</v>
      </c>
      <c r="AH266" s="592" t="s">
        <v>163</v>
      </c>
      <c r="AI266" s="241" t="s">
        <v>163</v>
      </c>
    </row>
    <row r="267" spans="1:35" s="421" customFormat="1" ht="51" customHeight="1">
      <c r="A267" s="15">
        <f t="shared" si="3"/>
        <v>264</v>
      </c>
      <c r="B267" s="187" t="s">
        <v>91</v>
      </c>
      <c r="C267" s="187" t="s">
        <v>3923</v>
      </c>
      <c r="D267" s="187" t="s">
        <v>109</v>
      </c>
      <c r="E267" s="188"/>
      <c r="F267" s="189"/>
      <c r="G267" s="189"/>
      <c r="H267" s="189"/>
      <c r="I267" s="189"/>
      <c r="J267" s="189"/>
      <c r="K267" s="189"/>
      <c r="L267" s="189" t="s">
        <v>3924</v>
      </c>
      <c r="M267" s="189"/>
      <c r="N267" s="191"/>
      <c r="O267" s="191"/>
      <c r="P267" s="191"/>
      <c r="Q267" s="191"/>
      <c r="R267" s="192"/>
      <c r="S267" s="84" t="s">
        <v>4241</v>
      </c>
      <c r="T267" s="84" t="s">
        <v>4242</v>
      </c>
      <c r="U267" s="155" t="s">
        <v>119</v>
      </c>
      <c r="V267" s="155"/>
      <c r="W267" s="155" t="s">
        <v>638</v>
      </c>
      <c r="X267" s="84"/>
      <c r="Y267" s="217"/>
      <c r="Z267" s="217" t="s">
        <v>98</v>
      </c>
      <c r="AA267" s="669" t="s">
        <v>98</v>
      </c>
      <c r="AB267" s="520"/>
      <c r="AC267" s="573" t="s">
        <v>216</v>
      </c>
      <c r="AD267" s="573" t="s">
        <v>216</v>
      </c>
      <c r="AE267" s="241" t="s">
        <v>163</v>
      </c>
      <c r="AF267" s="1444"/>
      <c r="AG267" s="592" t="s">
        <v>163</v>
      </c>
      <c r="AH267" s="592" t="s">
        <v>163</v>
      </c>
      <c r="AI267" s="241" t="s">
        <v>163</v>
      </c>
    </row>
    <row r="268" spans="1:35" s="421" customFormat="1" ht="51.75" customHeight="1">
      <c r="A268" s="15">
        <f t="shared" si="3"/>
        <v>265</v>
      </c>
      <c r="B268" s="187" t="s">
        <v>91</v>
      </c>
      <c r="C268" s="187" t="s">
        <v>3929</v>
      </c>
      <c r="D268" s="187" t="s">
        <v>109</v>
      </c>
      <c r="E268" s="188"/>
      <c r="F268" s="189"/>
      <c r="G268" s="189"/>
      <c r="H268" s="189"/>
      <c r="I268" s="189"/>
      <c r="J268" s="189"/>
      <c r="K268" s="189"/>
      <c r="L268" s="189" t="s">
        <v>3930</v>
      </c>
      <c r="M268" s="189"/>
      <c r="N268" s="220"/>
      <c r="O268" s="220"/>
      <c r="P268" s="220"/>
      <c r="Q268" s="189"/>
      <c r="R268" s="495"/>
      <c r="S268" s="84" t="s">
        <v>4243</v>
      </c>
      <c r="T268" s="84" t="s">
        <v>4244</v>
      </c>
      <c r="U268" s="155" t="s">
        <v>119</v>
      </c>
      <c r="V268" s="155"/>
      <c r="W268" s="155" t="s">
        <v>638</v>
      </c>
      <c r="X268" s="84"/>
      <c r="Y268" s="155"/>
      <c r="Z268" s="155" t="s">
        <v>98</v>
      </c>
      <c r="AA268" s="669" t="s">
        <v>98</v>
      </c>
      <c r="AB268" s="520"/>
      <c r="AC268" s="573" t="s">
        <v>216</v>
      </c>
      <c r="AD268" s="573" t="s">
        <v>216</v>
      </c>
      <c r="AE268" s="241" t="s">
        <v>163</v>
      </c>
      <c r="AF268" s="1444"/>
      <c r="AG268" s="592" t="s">
        <v>163</v>
      </c>
      <c r="AH268" s="592" t="s">
        <v>163</v>
      </c>
      <c r="AI268" s="241" t="s">
        <v>163</v>
      </c>
    </row>
    <row r="269" spans="1:35" s="421" customFormat="1" ht="51.75" customHeight="1">
      <c r="A269" s="15">
        <f t="shared" ref="A269:A336" si="4">ROW()-ROW(A$3)</f>
        <v>266</v>
      </c>
      <c r="B269" s="187" t="s">
        <v>91</v>
      </c>
      <c r="C269" s="187" t="s">
        <v>3935</v>
      </c>
      <c r="D269" s="187" t="s">
        <v>109</v>
      </c>
      <c r="E269" s="188"/>
      <c r="F269" s="220"/>
      <c r="G269" s="220"/>
      <c r="H269" s="189"/>
      <c r="I269" s="189"/>
      <c r="J269" s="189"/>
      <c r="K269" s="228"/>
      <c r="L269" s="228" t="s">
        <v>3936</v>
      </c>
      <c r="M269" s="228"/>
      <c r="N269" s="228"/>
      <c r="O269" s="228"/>
      <c r="P269" s="228"/>
      <c r="Q269" s="228"/>
      <c r="R269" s="735"/>
      <c r="S269" s="84" t="s">
        <v>4245</v>
      </c>
      <c r="T269" s="84" t="s">
        <v>4246</v>
      </c>
      <c r="U269" s="155" t="s">
        <v>4047</v>
      </c>
      <c r="V269" s="155"/>
      <c r="W269" s="155" t="s">
        <v>638</v>
      </c>
      <c r="X269" s="84" t="s">
        <v>3939</v>
      </c>
      <c r="Y269" s="217" t="s">
        <v>122</v>
      </c>
      <c r="Z269" s="217" t="s">
        <v>3941</v>
      </c>
      <c r="AA269" s="669" t="s">
        <v>3942</v>
      </c>
      <c r="AB269" s="520"/>
      <c r="AC269" s="573" t="s">
        <v>216</v>
      </c>
      <c r="AD269" s="573" t="s">
        <v>216</v>
      </c>
      <c r="AE269" s="241" t="s">
        <v>163</v>
      </c>
      <c r="AF269" s="1444"/>
      <c r="AG269" s="592" t="s">
        <v>163</v>
      </c>
      <c r="AH269" s="592" t="s">
        <v>163</v>
      </c>
      <c r="AI269" s="241" t="s">
        <v>163</v>
      </c>
    </row>
    <row r="270" spans="1:35" s="409" customFormat="1">
      <c r="A270" s="15">
        <f t="shared" si="3"/>
        <v>267</v>
      </c>
      <c r="B270" s="391" t="s">
        <v>267</v>
      </c>
      <c r="C270" s="391" t="s">
        <v>3945</v>
      </c>
      <c r="D270" s="391" t="s">
        <v>124</v>
      </c>
      <c r="E270" s="404"/>
      <c r="F270" s="393"/>
      <c r="G270" s="393"/>
      <c r="H270" s="393"/>
      <c r="I270" s="393"/>
      <c r="J270" s="393" t="s">
        <v>4013</v>
      </c>
      <c r="K270" s="393"/>
      <c r="L270" s="393"/>
      <c r="M270" s="393"/>
      <c r="N270" s="393"/>
      <c r="O270" s="393"/>
      <c r="P270" s="393"/>
      <c r="Q270" s="393"/>
      <c r="R270" s="467"/>
      <c r="S270" s="78" t="s">
        <v>7663</v>
      </c>
      <c r="T270" s="78" t="s">
        <v>7664</v>
      </c>
      <c r="U270" s="699" t="s">
        <v>119</v>
      </c>
      <c r="V270" s="699"/>
      <c r="W270" s="395" t="s">
        <v>993</v>
      </c>
      <c r="X270" s="751" t="s">
        <v>99</v>
      </c>
      <c r="Y270" s="565" t="s">
        <v>99</v>
      </c>
      <c r="Z270" s="565" t="s">
        <v>99</v>
      </c>
      <c r="AA270" s="681" t="s">
        <v>99</v>
      </c>
      <c r="AB270" s="681"/>
      <c r="AC270" s="569" t="s">
        <v>216</v>
      </c>
      <c r="AD270" s="569" t="s">
        <v>216</v>
      </c>
      <c r="AE270" s="752" t="s">
        <v>99</v>
      </c>
      <c r="AF270" s="1442"/>
      <c r="AG270" s="753" t="s">
        <v>163</v>
      </c>
      <c r="AH270" s="753" t="s">
        <v>163</v>
      </c>
      <c r="AI270" s="752" t="s">
        <v>163</v>
      </c>
    </row>
    <row r="271" spans="1:35" s="739" customFormat="1">
      <c r="A271" s="15">
        <f t="shared" ref="A271:A273" si="5">ROW()-ROW(A$3)</f>
        <v>268</v>
      </c>
      <c r="B271" s="397" t="s">
        <v>267</v>
      </c>
      <c r="C271" s="397" t="s">
        <v>397</v>
      </c>
      <c r="D271" s="397" t="s">
        <v>131</v>
      </c>
      <c r="E271" s="410"/>
      <c r="F271" s="399"/>
      <c r="G271" s="399"/>
      <c r="H271" s="399"/>
      <c r="I271" s="399"/>
      <c r="J271" s="399"/>
      <c r="K271" s="399" t="s">
        <v>1338</v>
      </c>
      <c r="L271" s="399"/>
      <c r="M271" s="399"/>
      <c r="N271" s="399"/>
      <c r="O271" s="399"/>
      <c r="P271" s="399"/>
      <c r="Q271" s="399"/>
      <c r="R271" s="492"/>
      <c r="S271" s="66" t="s">
        <v>3949</v>
      </c>
      <c r="T271" s="66" t="s">
        <v>3949</v>
      </c>
      <c r="U271" s="702" t="s">
        <v>96</v>
      </c>
      <c r="V271" s="702"/>
      <c r="W271" s="402" t="s">
        <v>753</v>
      </c>
      <c r="X271" s="684" t="s">
        <v>99</v>
      </c>
      <c r="Y271" s="566" t="s">
        <v>99</v>
      </c>
      <c r="Z271" s="566" t="s">
        <v>99</v>
      </c>
      <c r="AA271" s="684" t="s">
        <v>99</v>
      </c>
      <c r="AB271" s="684"/>
      <c r="AC271" s="572" t="s">
        <v>211</v>
      </c>
      <c r="AD271" s="572" t="s">
        <v>211</v>
      </c>
      <c r="AE271" s="752" t="s">
        <v>99</v>
      </c>
      <c r="AF271" s="1444"/>
      <c r="AG271" s="753" t="s">
        <v>163</v>
      </c>
      <c r="AH271" s="753" t="s">
        <v>163</v>
      </c>
      <c r="AI271" s="752" t="s">
        <v>163</v>
      </c>
    </row>
    <row r="272" spans="1:35" s="421" customFormat="1" ht="36">
      <c r="A272" s="15">
        <f t="shared" si="5"/>
        <v>269</v>
      </c>
      <c r="B272" s="187" t="s">
        <v>267</v>
      </c>
      <c r="C272" s="187" t="s">
        <v>4016</v>
      </c>
      <c r="D272" s="187" t="s">
        <v>109</v>
      </c>
      <c r="E272" s="188"/>
      <c r="F272" s="189"/>
      <c r="G272" s="189"/>
      <c r="H272" s="189"/>
      <c r="I272" s="189"/>
      <c r="J272" s="189"/>
      <c r="K272" s="228"/>
      <c r="L272" s="228" t="s">
        <v>4017</v>
      </c>
      <c r="M272" s="228"/>
      <c r="N272" s="228"/>
      <c r="O272" s="228"/>
      <c r="P272" s="228"/>
      <c r="Q272" s="228"/>
      <c r="R272" s="735"/>
      <c r="S272" s="84" t="s">
        <v>3953</v>
      </c>
      <c r="T272" s="84" t="s">
        <v>7632</v>
      </c>
      <c r="U272" s="520" t="s">
        <v>105</v>
      </c>
      <c r="V272" s="520"/>
      <c r="W272" s="155" t="s">
        <v>993</v>
      </c>
      <c r="X272" s="669" t="s">
        <v>1814</v>
      </c>
      <c r="Y272" s="217" t="s">
        <v>122</v>
      </c>
      <c r="Z272" s="217" t="s">
        <v>365</v>
      </c>
      <c r="AA272" s="740" t="s">
        <v>7662</v>
      </c>
      <c r="AB272" s="740"/>
      <c r="AC272" s="570" t="s">
        <v>216</v>
      </c>
      <c r="AD272" s="570" t="s">
        <v>216</v>
      </c>
      <c r="AE272" s="570"/>
      <c r="AF272" s="1444"/>
      <c r="AG272" s="737"/>
      <c r="AH272" s="416"/>
      <c r="AI272" s="420"/>
    </row>
    <row r="273" spans="1:35" s="421" customFormat="1">
      <c r="A273" s="15">
        <f t="shared" si="5"/>
        <v>270</v>
      </c>
      <c r="B273" s="187" t="s">
        <v>267</v>
      </c>
      <c r="C273" s="187" t="s">
        <v>402</v>
      </c>
      <c r="D273" s="187" t="s">
        <v>109</v>
      </c>
      <c r="E273" s="188"/>
      <c r="F273" s="189"/>
      <c r="G273" s="189"/>
      <c r="H273" s="189"/>
      <c r="I273" s="189"/>
      <c r="J273" s="189"/>
      <c r="K273" s="228"/>
      <c r="L273" s="228" t="s">
        <v>1340</v>
      </c>
      <c r="M273" s="228"/>
      <c r="N273" s="228"/>
      <c r="O273" s="228"/>
      <c r="P273" s="228"/>
      <c r="Q273" s="228"/>
      <c r="R273" s="735"/>
      <c r="S273" s="84" t="s">
        <v>7665</v>
      </c>
      <c r="T273" s="84" t="s">
        <v>7633</v>
      </c>
      <c r="U273" s="520" t="s">
        <v>105</v>
      </c>
      <c r="V273" s="520"/>
      <c r="W273" s="155" t="s">
        <v>993</v>
      </c>
      <c r="X273" s="669" t="s">
        <v>98</v>
      </c>
      <c r="Y273" s="217" t="s">
        <v>98</v>
      </c>
      <c r="Z273" s="217" t="s">
        <v>163</v>
      </c>
      <c r="AA273" s="669"/>
      <c r="AB273" s="669"/>
      <c r="AC273" s="570" t="s">
        <v>216</v>
      </c>
      <c r="AD273" s="570" t="s">
        <v>216</v>
      </c>
      <c r="AE273" s="570"/>
      <c r="AF273" s="1444"/>
      <c r="AG273" s="737"/>
      <c r="AH273" s="416"/>
      <c r="AI273" s="420"/>
    </row>
    <row r="274" spans="1:35" s="421" customFormat="1" ht="51.75" customHeight="1">
      <c r="A274" s="15">
        <f t="shared" si="4"/>
        <v>271</v>
      </c>
      <c r="B274" s="759" t="s">
        <v>91</v>
      </c>
      <c r="C274" s="760" t="s">
        <v>4247</v>
      </c>
      <c r="D274" s="760" t="s">
        <v>124</v>
      </c>
      <c r="E274" s="761"/>
      <c r="F274" s="762"/>
      <c r="G274" s="762"/>
      <c r="H274" s="1542" t="s">
        <v>4248</v>
      </c>
      <c r="I274" s="1539"/>
      <c r="J274" s="1541"/>
      <c r="K274" s="1539"/>
      <c r="L274" s="1541"/>
      <c r="M274" s="1539"/>
      <c r="N274" s="1539"/>
      <c r="O274" s="1539"/>
      <c r="P274" s="1539"/>
      <c r="Q274" s="1539"/>
      <c r="R274" s="1540"/>
      <c r="S274" s="763" t="s">
        <v>4249</v>
      </c>
      <c r="T274" s="763" t="s">
        <v>4250</v>
      </c>
      <c r="U274" s="764" t="s">
        <v>119</v>
      </c>
      <c r="V274" s="764"/>
      <c r="W274" s="765" t="s">
        <v>4251</v>
      </c>
      <c r="X274" s="763" t="s">
        <v>98</v>
      </c>
      <c r="Y274" s="766" t="s">
        <v>283</v>
      </c>
      <c r="Z274" s="766" t="s">
        <v>98</v>
      </c>
      <c r="AA274" s="767" t="s">
        <v>98</v>
      </c>
      <c r="AB274" s="767"/>
      <c r="AC274" s="768" t="s">
        <v>274</v>
      </c>
      <c r="AD274" s="768" t="s">
        <v>274</v>
      </c>
      <c r="AE274" s="241" t="s">
        <v>163</v>
      </c>
      <c r="AF274" s="1444"/>
      <c r="AG274" s="592" t="s">
        <v>163</v>
      </c>
      <c r="AH274" s="592" t="s">
        <v>163</v>
      </c>
      <c r="AI274" s="241" t="s">
        <v>163</v>
      </c>
    </row>
    <row r="275" spans="1:35" s="421" customFormat="1" ht="28.5" customHeight="1">
      <c r="A275" s="15">
        <f t="shared" si="4"/>
        <v>272</v>
      </c>
      <c r="B275" s="769" t="s">
        <v>91</v>
      </c>
      <c r="C275" s="770" t="s">
        <v>4252</v>
      </c>
      <c r="D275" s="770" t="s">
        <v>131</v>
      </c>
      <c r="E275" s="771"/>
      <c r="F275" s="772"/>
      <c r="G275" s="772"/>
      <c r="H275" s="773"/>
      <c r="I275" s="773" t="s">
        <v>4253</v>
      </c>
      <c r="J275" s="773"/>
      <c r="K275" s="773"/>
      <c r="L275" s="773"/>
      <c r="M275" s="773"/>
      <c r="N275" s="773"/>
      <c r="O275" s="773"/>
      <c r="P275" s="773"/>
      <c r="Q275" s="773"/>
      <c r="R275" s="774"/>
      <c r="S275" s="775" t="s">
        <v>4254</v>
      </c>
      <c r="T275" s="775" t="s">
        <v>4255</v>
      </c>
      <c r="U275" s="776" t="s">
        <v>96</v>
      </c>
      <c r="V275" s="776"/>
      <c r="W275" s="776" t="s">
        <v>129</v>
      </c>
      <c r="X275" s="775"/>
      <c r="Y275" s="777" t="s">
        <v>283</v>
      </c>
      <c r="Z275" s="777" t="s">
        <v>98</v>
      </c>
      <c r="AA275" s="778" t="s">
        <v>98</v>
      </c>
      <c r="AB275" s="778"/>
      <c r="AC275" s="779" t="s">
        <v>163</v>
      </c>
      <c r="AD275" s="779" t="s">
        <v>163</v>
      </c>
      <c r="AE275" s="241" t="s">
        <v>163</v>
      </c>
      <c r="AF275" s="1444"/>
      <c r="AG275" s="592" t="s">
        <v>163</v>
      </c>
      <c r="AH275" s="592" t="s">
        <v>163</v>
      </c>
      <c r="AI275" s="241" t="s">
        <v>163</v>
      </c>
    </row>
    <row r="276" spans="1:35" s="787" customFormat="1" ht="36.75" customHeight="1">
      <c r="A276" s="15">
        <f t="shared" si="4"/>
        <v>273</v>
      </c>
      <c r="B276" s="722" t="s">
        <v>91</v>
      </c>
      <c r="C276" s="780" t="s">
        <v>4256</v>
      </c>
      <c r="D276" s="780" t="s">
        <v>109</v>
      </c>
      <c r="E276" s="723"/>
      <c r="F276" s="743"/>
      <c r="G276" s="743"/>
      <c r="H276" s="781"/>
      <c r="I276" s="781"/>
      <c r="J276" s="781" t="s">
        <v>4257</v>
      </c>
      <c r="K276" s="781"/>
      <c r="L276" s="781"/>
      <c r="M276" s="781"/>
      <c r="N276" s="781"/>
      <c r="O276" s="781"/>
      <c r="P276" s="781"/>
      <c r="Q276" s="781"/>
      <c r="R276" s="782"/>
      <c r="S276" s="725" t="s">
        <v>4258</v>
      </c>
      <c r="T276" s="783" t="s">
        <v>4259</v>
      </c>
      <c r="U276" s="335" t="s">
        <v>119</v>
      </c>
      <c r="V276" s="335"/>
      <c r="W276" s="461" t="s">
        <v>1282</v>
      </c>
      <c r="X276" s="784" t="s">
        <v>829</v>
      </c>
      <c r="Y276" s="595" t="s">
        <v>122</v>
      </c>
      <c r="Z276" s="595" t="s">
        <v>98</v>
      </c>
      <c r="AA276" s="785" t="s">
        <v>98</v>
      </c>
      <c r="AB276" s="520"/>
      <c r="AC276" s="786" t="s">
        <v>216</v>
      </c>
      <c r="AD276" s="786" t="s">
        <v>216</v>
      </c>
      <c r="AE276" s="241" t="s">
        <v>163</v>
      </c>
      <c r="AF276" s="1444"/>
      <c r="AG276" s="592" t="s">
        <v>163</v>
      </c>
      <c r="AH276" s="592" t="s">
        <v>163</v>
      </c>
      <c r="AI276" s="241" t="s">
        <v>163</v>
      </c>
    </row>
    <row r="277" spans="1:35" s="421" customFormat="1" ht="51" customHeight="1">
      <c r="A277" s="15">
        <f t="shared" si="4"/>
        <v>274</v>
      </c>
      <c r="B277" s="722" t="s">
        <v>91</v>
      </c>
      <c r="C277" s="780" t="s">
        <v>4260</v>
      </c>
      <c r="D277" s="780" t="s">
        <v>109</v>
      </c>
      <c r="E277" s="723"/>
      <c r="F277" s="743"/>
      <c r="G277" s="743"/>
      <c r="H277" s="781"/>
      <c r="I277" s="781"/>
      <c r="J277" s="789" t="s">
        <v>4261</v>
      </c>
      <c r="K277" s="789"/>
      <c r="L277" s="789"/>
      <c r="M277" s="789"/>
      <c r="N277" s="789"/>
      <c r="O277" s="789"/>
      <c r="P277" s="789"/>
      <c r="Q277" s="789"/>
      <c r="R277" s="790"/>
      <c r="S277" s="725" t="s">
        <v>4262</v>
      </c>
      <c r="T277" s="783" t="s">
        <v>4263</v>
      </c>
      <c r="U277" s="335" t="s">
        <v>119</v>
      </c>
      <c r="V277" s="335"/>
      <c r="W277" s="155" t="s">
        <v>1282</v>
      </c>
      <c r="X277" s="784" t="s">
        <v>829</v>
      </c>
      <c r="Y277" s="595" t="s">
        <v>122</v>
      </c>
      <c r="Z277" s="595" t="s">
        <v>98</v>
      </c>
      <c r="AA277" s="785" t="s">
        <v>98</v>
      </c>
      <c r="AB277" s="520"/>
      <c r="AC277" s="786" t="s">
        <v>216</v>
      </c>
      <c r="AD277" s="786" t="s">
        <v>216</v>
      </c>
      <c r="AE277" s="241" t="s">
        <v>163</v>
      </c>
      <c r="AF277" s="1444"/>
      <c r="AG277" s="592" t="s">
        <v>163</v>
      </c>
      <c r="AH277" s="592" t="s">
        <v>163</v>
      </c>
      <c r="AI277" s="241" t="s">
        <v>163</v>
      </c>
    </row>
    <row r="278" spans="1:35" s="421" customFormat="1" ht="51.75" customHeight="1">
      <c r="A278" s="15">
        <f t="shared" si="4"/>
        <v>275</v>
      </c>
      <c r="B278" s="722" t="s">
        <v>91</v>
      </c>
      <c r="C278" s="780" t="s">
        <v>4264</v>
      </c>
      <c r="D278" s="780" t="s">
        <v>109</v>
      </c>
      <c r="E278" s="723"/>
      <c r="F278" s="743"/>
      <c r="G278" s="743"/>
      <c r="H278" s="781"/>
      <c r="I278" s="781"/>
      <c r="J278" s="781" t="s">
        <v>4265</v>
      </c>
      <c r="K278" s="781"/>
      <c r="L278" s="781"/>
      <c r="M278" s="781"/>
      <c r="N278" s="781"/>
      <c r="O278" s="781"/>
      <c r="P278" s="781"/>
      <c r="Q278" s="781"/>
      <c r="R278" s="782"/>
      <c r="S278" s="725" t="s">
        <v>4266</v>
      </c>
      <c r="T278" s="725" t="s">
        <v>4267</v>
      </c>
      <c r="U278" s="335" t="s">
        <v>105</v>
      </c>
      <c r="V278" s="335"/>
      <c r="W278" s="155" t="s">
        <v>1282</v>
      </c>
      <c r="X278" s="784" t="s">
        <v>98</v>
      </c>
      <c r="Y278" s="335" t="s">
        <v>4268</v>
      </c>
      <c r="Z278" s="335" t="s">
        <v>98</v>
      </c>
      <c r="AA278" s="785" t="s">
        <v>98</v>
      </c>
      <c r="AB278" s="520"/>
      <c r="AC278" s="786" t="s">
        <v>216</v>
      </c>
      <c r="AD278" s="786" t="s">
        <v>216</v>
      </c>
      <c r="AE278" s="241" t="s">
        <v>163</v>
      </c>
      <c r="AF278" s="1444"/>
      <c r="AG278" s="592" t="s">
        <v>163</v>
      </c>
      <c r="AH278" s="592" t="s">
        <v>163</v>
      </c>
      <c r="AI278" s="241" t="s">
        <v>163</v>
      </c>
    </row>
    <row r="279" spans="1:35" s="421" customFormat="1" ht="51.75" customHeight="1">
      <c r="A279" s="15">
        <f t="shared" si="4"/>
        <v>276</v>
      </c>
      <c r="B279" s="791" t="s">
        <v>91</v>
      </c>
      <c r="C279" s="780" t="s">
        <v>4269</v>
      </c>
      <c r="D279" s="792" t="s">
        <v>109</v>
      </c>
      <c r="E279" s="793"/>
      <c r="F279" s="794"/>
      <c r="G279" s="794"/>
      <c r="H279" s="795"/>
      <c r="I279" s="795"/>
      <c r="J279" s="795" t="s">
        <v>4270</v>
      </c>
      <c r="K279" s="795"/>
      <c r="L279" s="795"/>
      <c r="M279" s="795"/>
      <c r="N279" s="795"/>
      <c r="O279" s="795"/>
      <c r="P279" s="795"/>
      <c r="Q279" s="795"/>
      <c r="R279" s="796"/>
      <c r="S279" s="797" t="s">
        <v>4271</v>
      </c>
      <c r="T279" s="797" t="s">
        <v>4272</v>
      </c>
      <c r="U279" s="798" t="s">
        <v>119</v>
      </c>
      <c r="V279" s="798"/>
      <c r="W279" s="461" t="s">
        <v>129</v>
      </c>
      <c r="X279" s="797"/>
      <c r="Y279" s="799"/>
      <c r="Z279" s="799" t="s">
        <v>98</v>
      </c>
      <c r="AA279" s="800" t="s">
        <v>98</v>
      </c>
      <c r="AB279" s="520"/>
      <c r="AC279" s="801" t="s">
        <v>216</v>
      </c>
      <c r="AD279" s="801" t="s">
        <v>216</v>
      </c>
      <c r="AE279" s="241" t="s">
        <v>163</v>
      </c>
      <c r="AF279" s="1444"/>
      <c r="AG279" s="592" t="s">
        <v>163</v>
      </c>
      <c r="AH279" s="592" t="s">
        <v>163</v>
      </c>
      <c r="AI279" s="241" t="s">
        <v>163</v>
      </c>
    </row>
    <row r="280" spans="1:35" s="421" customFormat="1" ht="51.75" customHeight="1">
      <c r="A280" s="15">
        <f t="shared" si="4"/>
        <v>277</v>
      </c>
      <c r="B280" s="759" t="s">
        <v>91</v>
      </c>
      <c r="C280" s="760" t="s">
        <v>4273</v>
      </c>
      <c r="D280" s="760" t="s">
        <v>124</v>
      </c>
      <c r="E280" s="761"/>
      <c r="F280" s="762"/>
      <c r="G280" s="762"/>
      <c r="H280" s="1542" t="s">
        <v>4274</v>
      </c>
      <c r="I280" s="1539"/>
      <c r="J280" s="1541"/>
      <c r="K280" s="1539"/>
      <c r="L280" s="1541"/>
      <c r="M280" s="1539"/>
      <c r="N280" s="1539"/>
      <c r="O280" s="1539"/>
      <c r="P280" s="1539"/>
      <c r="Q280" s="1539"/>
      <c r="R280" s="1540"/>
      <c r="S280" s="763" t="s">
        <v>4275</v>
      </c>
      <c r="T280" s="763" t="s">
        <v>4276</v>
      </c>
      <c r="U280" s="764" t="s">
        <v>119</v>
      </c>
      <c r="V280" s="764"/>
      <c r="W280" s="395" t="s">
        <v>1401</v>
      </c>
      <c r="X280" s="763" t="s">
        <v>98</v>
      </c>
      <c r="Y280" s="766" t="s">
        <v>4268</v>
      </c>
      <c r="Z280" s="766" t="s">
        <v>98</v>
      </c>
      <c r="AA280" s="767" t="s">
        <v>98</v>
      </c>
      <c r="AB280" s="767"/>
      <c r="AC280" s="768" t="s">
        <v>216</v>
      </c>
      <c r="AD280" s="768" t="s">
        <v>216</v>
      </c>
      <c r="AE280" s="241" t="s">
        <v>163</v>
      </c>
      <c r="AF280" s="1444"/>
      <c r="AG280" s="592" t="s">
        <v>163</v>
      </c>
      <c r="AH280" s="592" t="s">
        <v>163</v>
      </c>
      <c r="AI280" s="241" t="s">
        <v>163</v>
      </c>
    </row>
    <row r="281" spans="1:35" s="421" customFormat="1" ht="28.5" customHeight="1">
      <c r="A281" s="15">
        <f t="shared" si="4"/>
        <v>278</v>
      </c>
      <c r="B281" s="769" t="s">
        <v>91</v>
      </c>
      <c r="C281" s="770" t="s">
        <v>4252</v>
      </c>
      <c r="D281" s="770" t="s">
        <v>131</v>
      </c>
      <c r="E281" s="771"/>
      <c r="F281" s="772"/>
      <c r="G281" s="772"/>
      <c r="H281" s="773"/>
      <c r="I281" s="773" t="s">
        <v>4253</v>
      </c>
      <c r="J281" s="773"/>
      <c r="K281" s="773"/>
      <c r="L281" s="773"/>
      <c r="M281" s="773"/>
      <c r="N281" s="773"/>
      <c r="O281" s="773"/>
      <c r="P281" s="773"/>
      <c r="Q281" s="773"/>
      <c r="R281" s="774"/>
      <c r="S281" s="775" t="s">
        <v>4277</v>
      </c>
      <c r="T281" s="775" t="s">
        <v>4278</v>
      </c>
      <c r="U281" s="776" t="s">
        <v>96</v>
      </c>
      <c r="V281" s="776"/>
      <c r="W281" s="402" t="s">
        <v>638</v>
      </c>
      <c r="X281" s="775" t="s">
        <v>98</v>
      </c>
      <c r="Y281" s="777" t="s">
        <v>4268</v>
      </c>
      <c r="Z281" s="777" t="s">
        <v>98</v>
      </c>
      <c r="AA281" s="778" t="s">
        <v>98</v>
      </c>
      <c r="AB281" s="778"/>
      <c r="AC281" s="779" t="s">
        <v>98</v>
      </c>
      <c r="AD281" s="779" t="s">
        <v>98</v>
      </c>
      <c r="AE281" s="241" t="s">
        <v>163</v>
      </c>
      <c r="AF281" s="1444"/>
      <c r="AG281" s="592" t="s">
        <v>163</v>
      </c>
      <c r="AH281" s="592" t="s">
        <v>163</v>
      </c>
      <c r="AI281" s="241" t="s">
        <v>163</v>
      </c>
    </row>
    <row r="282" spans="1:35" s="787" customFormat="1" ht="36.75" customHeight="1">
      <c r="A282" s="15">
        <f t="shared" si="4"/>
        <v>279</v>
      </c>
      <c r="B282" s="722" t="s">
        <v>91</v>
      </c>
      <c r="C282" s="780" t="s">
        <v>4256</v>
      </c>
      <c r="D282" s="780" t="s">
        <v>109</v>
      </c>
      <c r="E282" s="723"/>
      <c r="F282" s="743"/>
      <c r="G282" s="743"/>
      <c r="H282" s="781"/>
      <c r="I282" s="781"/>
      <c r="J282" s="781" t="s">
        <v>4257</v>
      </c>
      <c r="K282" s="781"/>
      <c r="L282" s="781"/>
      <c r="M282" s="781"/>
      <c r="N282" s="781"/>
      <c r="O282" s="781"/>
      <c r="P282" s="781"/>
      <c r="Q282" s="781"/>
      <c r="R282" s="782"/>
      <c r="S282" s="725" t="s">
        <v>4258</v>
      </c>
      <c r="T282" s="783" t="s">
        <v>4279</v>
      </c>
      <c r="U282" s="335" t="s">
        <v>105</v>
      </c>
      <c r="V282" s="335"/>
      <c r="W282" s="155" t="s">
        <v>638</v>
      </c>
      <c r="X282" s="784" t="s">
        <v>829</v>
      </c>
      <c r="Y282" s="595" t="s">
        <v>122</v>
      </c>
      <c r="Z282" s="595" t="s">
        <v>98</v>
      </c>
      <c r="AA282" s="785" t="s">
        <v>98</v>
      </c>
      <c r="AB282" s="785"/>
      <c r="AC282" s="786" t="s">
        <v>216</v>
      </c>
      <c r="AD282" s="786" t="s">
        <v>216</v>
      </c>
      <c r="AE282" s="241" t="s">
        <v>163</v>
      </c>
      <c r="AF282" s="1444"/>
      <c r="AG282" s="592" t="s">
        <v>163</v>
      </c>
      <c r="AH282" s="592" t="s">
        <v>163</v>
      </c>
      <c r="AI282" s="241" t="s">
        <v>163</v>
      </c>
    </row>
    <row r="283" spans="1:35" s="194" customFormat="1" ht="51" customHeight="1">
      <c r="A283" s="15">
        <f t="shared" si="4"/>
        <v>280</v>
      </c>
      <c r="B283" s="722" t="s">
        <v>91</v>
      </c>
      <c r="C283" s="780" t="s">
        <v>4260</v>
      </c>
      <c r="D283" s="780" t="s">
        <v>109</v>
      </c>
      <c r="E283" s="723"/>
      <c r="F283" s="743"/>
      <c r="G283" s="743"/>
      <c r="H283" s="781"/>
      <c r="I283" s="781"/>
      <c r="J283" s="789" t="s">
        <v>4261</v>
      </c>
      <c r="K283" s="789"/>
      <c r="L283" s="789"/>
      <c r="M283" s="789"/>
      <c r="N283" s="789"/>
      <c r="O283" s="789"/>
      <c r="P283" s="789"/>
      <c r="Q283" s="789"/>
      <c r="R283" s="790"/>
      <c r="S283" s="725" t="s">
        <v>4262</v>
      </c>
      <c r="T283" s="783" t="s">
        <v>4280</v>
      </c>
      <c r="U283" s="335" t="s">
        <v>119</v>
      </c>
      <c r="V283" s="335"/>
      <c r="W283" s="155" t="s">
        <v>638</v>
      </c>
      <c r="X283" s="784" t="s">
        <v>829</v>
      </c>
      <c r="Y283" s="595" t="s">
        <v>122</v>
      </c>
      <c r="Z283" s="595" t="s">
        <v>98</v>
      </c>
      <c r="AA283" s="785" t="s">
        <v>98</v>
      </c>
      <c r="AB283" s="785"/>
      <c r="AC283" s="786" t="s">
        <v>216</v>
      </c>
      <c r="AD283" s="786" t="s">
        <v>216</v>
      </c>
      <c r="AE283" s="241" t="s">
        <v>163</v>
      </c>
      <c r="AF283" s="1442"/>
      <c r="AG283" s="592" t="s">
        <v>163</v>
      </c>
      <c r="AH283" s="592" t="s">
        <v>163</v>
      </c>
      <c r="AI283" s="241" t="s">
        <v>163</v>
      </c>
    </row>
    <row r="284" spans="1:35" s="194" customFormat="1" ht="51" customHeight="1">
      <c r="A284" s="15">
        <f t="shared" si="4"/>
        <v>281</v>
      </c>
      <c r="B284" s="722" t="s">
        <v>91</v>
      </c>
      <c r="C284" s="780" t="s">
        <v>4264</v>
      </c>
      <c r="D284" s="780" t="s">
        <v>109</v>
      </c>
      <c r="E284" s="723"/>
      <c r="F284" s="724"/>
      <c r="G284" s="724"/>
      <c r="H284" s="781"/>
      <c r="I284" s="781"/>
      <c r="J284" s="781" t="s">
        <v>4265</v>
      </c>
      <c r="K284" s="781"/>
      <c r="L284" s="781"/>
      <c r="M284" s="781"/>
      <c r="N284" s="781"/>
      <c r="O284" s="781"/>
      <c r="P284" s="781"/>
      <c r="Q284" s="781"/>
      <c r="R284" s="781"/>
      <c r="S284" s="725" t="s">
        <v>4266</v>
      </c>
      <c r="T284" s="725" t="s">
        <v>4267</v>
      </c>
      <c r="U284" s="335" t="s">
        <v>105</v>
      </c>
      <c r="V284" s="335"/>
      <c r="W284" s="155" t="s">
        <v>638</v>
      </c>
      <c r="X284" s="784" t="s">
        <v>98</v>
      </c>
      <c r="Y284" s="595" t="s">
        <v>4268</v>
      </c>
      <c r="Z284" s="595" t="s">
        <v>98</v>
      </c>
      <c r="AA284" s="785" t="s">
        <v>114</v>
      </c>
      <c r="AB284" s="785"/>
      <c r="AC284" s="786" t="s">
        <v>216</v>
      </c>
      <c r="AD284" s="786" t="s">
        <v>216</v>
      </c>
      <c r="AE284" s="241" t="s">
        <v>163</v>
      </c>
      <c r="AF284" s="1442"/>
      <c r="AG284" s="592" t="s">
        <v>163</v>
      </c>
      <c r="AH284" s="592" t="s">
        <v>163</v>
      </c>
      <c r="AI284" s="241" t="s">
        <v>163</v>
      </c>
    </row>
    <row r="285" spans="1:35" s="194" customFormat="1" ht="51" customHeight="1">
      <c r="A285" s="15">
        <f t="shared" si="4"/>
        <v>282</v>
      </c>
      <c r="B285" s="791" t="s">
        <v>91</v>
      </c>
      <c r="C285" s="780" t="s">
        <v>4269</v>
      </c>
      <c r="D285" s="792" t="s">
        <v>109</v>
      </c>
      <c r="E285" s="793"/>
      <c r="F285" s="802"/>
      <c r="G285" s="802"/>
      <c r="H285" s="795"/>
      <c r="I285" s="795"/>
      <c r="J285" s="803" t="s">
        <v>4270</v>
      </c>
      <c r="K285" s="804"/>
      <c r="L285" s="804"/>
      <c r="M285" s="804"/>
      <c r="N285" s="804"/>
      <c r="O285" s="804"/>
      <c r="P285" s="804"/>
      <c r="Q285" s="804"/>
      <c r="R285" s="804"/>
      <c r="S285" s="797" t="s">
        <v>4271</v>
      </c>
      <c r="T285" s="797" t="s">
        <v>4272</v>
      </c>
      <c r="U285" s="798" t="s">
        <v>119</v>
      </c>
      <c r="V285" s="798"/>
      <c r="W285" s="155" t="s">
        <v>638</v>
      </c>
      <c r="X285" s="797"/>
      <c r="Y285" s="799"/>
      <c r="Z285" s="799" t="s">
        <v>98</v>
      </c>
      <c r="AA285" s="800" t="s">
        <v>98</v>
      </c>
      <c r="AB285" s="800"/>
      <c r="AC285" s="801" t="s">
        <v>216</v>
      </c>
      <c r="AD285" s="801" t="s">
        <v>216</v>
      </c>
      <c r="AE285" s="570" t="s">
        <v>99</v>
      </c>
      <c r="AF285" s="1442"/>
      <c r="AG285" s="570" t="s">
        <v>99</v>
      </c>
      <c r="AH285" s="592" t="s">
        <v>163</v>
      </c>
      <c r="AI285" s="241" t="s">
        <v>163</v>
      </c>
    </row>
    <row r="286" spans="1:35" s="194" customFormat="1" ht="43.5" customHeight="1">
      <c r="A286" s="15">
        <f t="shared" si="4"/>
        <v>283</v>
      </c>
      <c r="B286" s="391" t="s">
        <v>512</v>
      </c>
      <c r="C286" s="422" t="s">
        <v>4281</v>
      </c>
      <c r="D286" s="391" t="s">
        <v>124</v>
      </c>
      <c r="E286" s="404"/>
      <c r="F286" s="393"/>
      <c r="G286" s="393"/>
      <c r="H286" s="405" t="s">
        <v>4282</v>
      </c>
      <c r="I286" s="477"/>
      <c r="J286" s="406"/>
      <c r="K286" s="477"/>
      <c r="L286" s="406"/>
      <c r="M286" s="477"/>
      <c r="N286" s="477"/>
      <c r="O286" s="477"/>
      <c r="P286" s="477"/>
      <c r="Q286" s="477"/>
      <c r="R286" s="478"/>
      <c r="S286" s="78" t="s">
        <v>4283</v>
      </c>
      <c r="T286" s="78" t="s">
        <v>4284</v>
      </c>
      <c r="U286" s="395" t="s">
        <v>517</v>
      </c>
      <c r="V286" s="395"/>
      <c r="W286" s="395" t="s">
        <v>638</v>
      </c>
      <c r="X286" s="78" t="s">
        <v>98</v>
      </c>
      <c r="Y286" s="565" t="s">
        <v>4268</v>
      </c>
      <c r="Z286" s="565" t="s">
        <v>98</v>
      </c>
      <c r="AA286" s="681" t="s">
        <v>98</v>
      </c>
      <c r="AB286" s="681"/>
      <c r="AC286" s="678" t="s">
        <v>274</v>
      </c>
      <c r="AD286" s="678" t="s">
        <v>274</v>
      </c>
      <c r="AE286" s="241" t="s">
        <v>3809</v>
      </c>
      <c r="AF286" s="1442"/>
      <c r="AG286" s="193" t="s">
        <v>4285</v>
      </c>
      <c r="AH286" s="187" t="s">
        <v>4286</v>
      </c>
      <c r="AI286" s="193" t="s">
        <v>517</v>
      </c>
    </row>
    <row r="287" spans="1:35" s="409" customFormat="1">
      <c r="A287" s="15">
        <f t="shared" si="4"/>
        <v>284</v>
      </c>
      <c r="B287" s="397" t="s">
        <v>512</v>
      </c>
      <c r="C287" s="423" t="s">
        <v>4287</v>
      </c>
      <c r="D287" s="397" t="s">
        <v>131</v>
      </c>
      <c r="E287" s="410"/>
      <c r="F287" s="399"/>
      <c r="G287" s="399"/>
      <c r="H287" s="399"/>
      <c r="I287" s="399" t="s">
        <v>4288</v>
      </c>
      <c r="J287" s="400"/>
      <c r="K287" s="401"/>
      <c r="L287" s="401"/>
      <c r="M287" s="401"/>
      <c r="N287" s="401"/>
      <c r="O287" s="401"/>
      <c r="P287" s="401"/>
      <c r="Q287" s="401"/>
      <c r="R287" s="401"/>
      <c r="S287" s="66" t="s">
        <v>4289</v>
      </c>
      <c r="T287" s="66" t="s">
        <v>4290</v>
      </c>
      <c r="U287" s="402" t="s">
        <v>96</v>
      </c>
      <c r="V287" s="402"/>
      <c r="W287" s="402" t="s">
        <v>638</v>
      </c>
      <c r="X287" s="66" t="s">
        <v>98</v>
      </c>
      <c r="Y287" s="566" t="s">
        <v>4268</v>
      </c>
      <c r="Z287" s="566" t="s">
        <v>98</v>
      </c>
      <c r="AA287" s="684" t="s">
        <v>98</v>
      </c>
      <c r="AB287" s="684"/>
      <c r="AC287" s="703" t="s">
        <v>283</v>
      </c>
      <c r="AD287" s="703" t="s">
        <v>283</v>
      </c>
      <c r="AE287" s="241" t="s">
        <v>163</v>
      </c>
      <c r="AF287" s="1442"/>
      <c r="AG287" s="592" t="s">
        <v>163</v>
      </c>
      <c r="AH287" s="592" t="s">
        <v>163</v>
      </c>
      <c r="AI287" s="241" t="s">
        <v>163</v>
      </c>
    </row>
    <row r="288" spans="1:35" s="194" customFormat="1" ht="51" customHeight="1">
      <c r="A288" s="15">
        <f t="shared" si="4"/>
        <v>285</v>
      </c>
      <c r="B288" s="187" t="s">
        <v>91</v>
      </c>
      <c r="C288" s="215" t="s">
        <v>4291</v>
      </c>
      <c r="D288" s="187" t="s">
        <v>109</v>
      </c>
      <c r="E288" s="188"/>
      <c r="F288" s="189"/>
      <c r="G288" s="189"/>
      <c r="H288" s="189"/>
      <c r="I288" s="189"/>
      <c r="J288" s="189" t="s">
        <v>4292</v>
      </c>
      <c r="K288" s="189"/>
      <c r="L288" s="189"/>
      <c r="M288" s="189"/>
      <c r="N288" s="189"/>
      <c r="O288" s="189"/>
      <c r="P288" s="189"/>
      <c r="Q288" s="189"/>
      <c r="R288" s="189"/>
      <c r="S288" s="84" t="s">
        <v>4293</v>
      </c>
      <c r="T288" s="84" t="s">
        <v>4294</v>
      </c>
      <c r="U288" s="155" t="s">
        <v>105</v>
      </c>
      <c r="V288" s="155"/>
      <c r="W288" s="155" t="s">
        <v>638</v>
      </c>
      <c r="X288" s="84" t="s">
        <v>4295</v>
      </c>
      <c r="Y288" s="217" t="s">
        <v>226</v>
      </c>
      <c r="Z288" s="217" t="s">
        <v>98</v>
      </c>
      <c r="AA288" s="669" t="s">
        <v>98</v>
      </c>
      <c r="AB288" s="669"/>
      <c r="AC288" s="592" t="s">
        <v>216</v>
      </c>
      <c r="AD288" s="592" t="s">
        <v>216</v>
      </c>
      <c r="AE288" s="241" t="s">
        <v>3809</v>
      </c>
      <c r="AF288" s="1442"/>
      <c r="AG288" s="193" t="s">
        <v>4296</v>
      </c>
      <c r="AH288" s="187" t="s">
        <v>4297</v>
      </c>
      <c r="AI288" s="193" t="s">
        <v>128</v>
      </c>
    </row>
    <row r="289" spans="1:35" s="257" customFormat="1" ht="51" customHeight="1">
      <c r="A289" s="15">
        <f t="shared" si="4"/>
        <v>286</v>
      </c>
      <c r="B289" s="187" t="s">
        <v>91</v>
      </c>
      <c r="C289" s="215" t="s">
        <v>4298</v>
      </c>
      <c r="D289" s="187" t="s">
        <v>109</v>
      </c>
      <c r="E289" s="188"/>
      <c r="F289" s="189"/>
      <c r="G289" s="189"/>
      <c r="H289" s="189"/>
      <c r="I289" s="189"/>
      <c r="J289" s="189" t="s">
        <v>4299</v>
      </c>
      <c r="K289" s="189"/>
      <c r="L289" s="190"/>
      <c r="M289" s="191"/>
      <c r="N289" s="191"/>
      <c r="O289" s="191"/>
      <c r="P289" s="191"/>
      <c r="Q289" s="191"/>
      <c r="R289" s="192"/>
      <c r="S289" s="84" t="s">
        <v>4300</v>
      </c>
      <c r="T289" s="84" t="s">
        <v>4301</v>
      </c>
      <c r="U289" s="155" t="s">
        <v>105</v>
      </c>
      <c r="V289" s="155"/>
      <c r="W289" s="155" t="s">
        <v>638</v>
      </c>
      <c r="X289" s="84"/>
      <c r="Y289" s="217"/>
      <c r="Z289" s="217" t="s">
        <v>98</v>
      </c>
      <c r="AA289" s="669" t="s">
        <v>98</v>
      </c>
      <c r="AB289" s="669"/>
      <c r="AC289" s="592" t="s">
        <v>216</v>
      </c>
      <c r="AD289" s="592" t="s">
        <v>216</v>
      </c>
      <c r="AE289" s="241" t="s">
        <v>3850</v>
      </c>
      <c r="AF289" s="1442"/>
      <c r="AG289" s="592" t="s">
        <v>4302</v>
      </c>
      <c r="AH289" s="805" t="s">
        <v>4303</v>
      </c>
      <c r="AI289" s="241" t="s">
        <v>105</v>
      </c>
    </row>
    <row r="290" spans="1:35" s="257" customFormat="1" ht="51" customHeight="1">
      <c r="A290" s="15">
        <f t="shared" si="4"/>
        <v>287</v>
      </c>
      <c r="B290" s="187" t="s">
        <v>91</v>
      </c>
      <c r="C290" s="215" t="s">
        <v>4304</v>
      </c>
      <c r="D290" s="187" t="s">
        <v>109</v>
      </c>
      <c r="E290" s="188"/>
      <c r="F290" s="189"/>
      <c r="G290" s="189"/>
      <c r="H290" s="189"/>
      <c r="I290" s="189"/>
      <c r="J290" s="189" t="s">
        <v>4305</v>
      </c>
      <c r="K290" s="189"/>
      <c r="L290" s="190"/>
      <c r="M290" s="191"/>
      <c r="N290" s="191"/>
      <c r="O290" s="191"/>
      <c r="P290" s="191"/>
      <c r="Q290" s="191"/>
      <c r="R290" s="192"/>
      <c r="S290" s="84" t="s">
        <v>4306</v>
      </c>
      <c r="T290" s="84" t="s">
        <v>4307</v>
      </c>
      <c r="U290" s="155" t="s">
        <v>834</v>
      </c>
      <c r="V290" s="155"/>
      <c r="W290" s="155" t="s">
        <v>633</v>
      </c>
      <c r="X290" s="84"/>
      <c r="Y290" s="217"/>
      <c r="Z290" s="217" t="s">
        <v>98</v>
      </c>
      <c r="AA290" s="669" t="s">
        <v>98</v>
      </c>
      <c r="AB290" s="669"/>
      <c r="AC290" s="592" t="s">
        <v>216</v>
      </c>
      <c r="AD290" s="592" t="s">
        <v>216</v>
      </c>
      <c r="AE290" s="241" t="s">
        <v>163</v>
      </c>
      <c r="AF290" s="1442"/>
      <c r="AG290" s="592" t="s">
        <v>163</v>
      </c>
      <c r="AH290" s="592" t="s">
        <v>163</v>
      </c>
      <c r="AI290" s="241" t="s">
        <v>163</v>
      </c>
    </row>
    <row r="291" spans="1:35" s="257" customFormat="1" ht="51" customHeight="1">
      <c r="A291" s="15">
        <f t="shared" si="4"/>
        <v>288</v>
      </c>
      <c r="B291" s="391" t="s">
        <v>512</v>
      </c>
      <c r="C291" s="422" t="s">
        <v>4308</v>
      </c>
      <c r="D291" s="391" t="s">
        <v>124</v>
      </c>
      <c r="E291" s="404"/>
      <c r="F291" s="393"/>
      <c r="G291" s="393"/>
      <c r="H291" s="393"/>
      <c r="I291" s="393"/>
      <c r="J291" s="405" t="s">
        <v>4309</v>
      </c>
      <c r="K291" s="477"/>
      <c r="L291" s="406"/>
      <c r="M291" s="477"/>
      <c r="N291" s="477"/>
      <c r="O291" s="477"/>
      <c r="P291" s="477"/>
      <c r="Q291" s="477"/>
      <c r="R291" s="478"/>
      <c r="S291" s="78" t="s">
        <v>4310</v>
      </c>
      <c r="T291" s="78" t="s">
        <v>4311</v>
      </c>
      <c r="U291" s="395" t="s">
        <v>517</v>
      </c>
      <c r="V291" s="395"/>
      <c r="W291" s="395" t="s">
        <v>129</v>
      </c>
      <c r="X291" s="78" t="s">
        <v>98</v>
      </c>
      <c r="Y291" s="565" t="s">
        <v>4268</v>
      </c>
      <c r="Z291" s="565" t="s">
        <v>98</v>
      </c>
      <c r="AA291" s="681" t="s">
        <v>98</v>
      </c>
      <c r="AB291" s="681"/>
      <c r="AC291" s="733" t="s">
        <v>229</v>
      </c>
      <c r="AD291" s="733" t="s">
        <v>229</v>
      </c>
      <c r="AE291" s="241" t="s">
        <v>3850</v>
      </c>
      <c r="AF291" s="1442"/>
      <c r="AG291" s="193" t="s">
        <v>4312</v>
      </c>
      <c r="AH291" s="187" t="s">
        <v>4313</v>
      </c>
      <c r="AI291" s="193" t="s">
        <v>105</v>
      </c>
    </row>
    <row r="292" spans="1:35" s="257" customFormat="1" ht="51" customHeight="1">
      <c r="A292" s="15">
        <f t="shared" si="4"/>
        <v>289</v>
      </c>
      <c r="B292" s="397" t="s">
        <v>512</v>
      </c>
      <c r="C292" s="423" t="s">
        <v>4314</v>
      </c>
      <c r="D292" s="397" t="s">
        <v>131</v>
      </c>
      <c r="E292" s="410"/>
      <c r="F292" s="399"/>
      <c r="G292" s="399"/>
      <c r="H292" s="399"/>
      <c r="I292" s="399"/>
      <c r="J292" s="400"/>
      <c r="K292" s="401" t="s">
        <v>4315</v>
      </c>
      <c r="L292" s="401"/>
      <c r="M292" s="401"/>
      <c r="N292" s="401"/>
      <c r="O292" s="401"/>
      <c r="P292" s="401"/>
      <c r="Q292" s="401"/>
      <c r="R292" s="401"/>
      <c r="S292" s="66" t="s">
        <v>4316</v>
      </c>
      <c r="T292" s="66" t="s">
        <v>4317</v>
      </c>
      <c r="U292" s="402" t="s">
        <v>96</v>
      </c>
      <c r="V292" s="402"/>
      <c r="W292" s="402" t="s">
        <v>129</v>
      </c>
      <c r="X292" s="66" t="s">
        <v>98</v>
      </c>
      <c r="Y292" s="566" t="s">
        <v>4268</v>
      </c>
      <c r="Z292" s="566" t="s">
        <v>98</v>
      </c>
      <c r="AA292" s="684" t="s">
        <v>98</v>
      </c>
      <c r="AB292" s="684"/>
      <c r="AC292" s="704"/>
      <c r="AD292" s="704"/>
      <c r="AE292" s="241" t="s">
        <v>163</v>
      </c>
      <c r="AF292" s="1442"/>
      <c r="AG292" s="592" t="s">
        <v>163</v>
      </c>
      <c r="AH292" s="592" t="s">
        <v>163</v>
      </c>
      <c r="AI292" s="241" t="s">
        <v>163</v>
      </c>
    </row>
    <row r="293" spans="1:35" s="194" customFormat="1" ht="51" customHeight="1">
      <c r="A293" s="15">
        <f t="shared" si="4"/>
        <v>290</v>
      </c>
      <c r="B293" s="187" t="s">
        <v>512</v>
      </c>
      <c r="C293" s="215" t="s">
        <v>4318</v>
      </c>
      <c r="D293" s="187" t="s">
        <v>109</v>
      </c>
      <c r="E293" s="188"/>
      <c r="F293" s="189"/>
      <c r="G293" s="189"/>
      <c r="H293" s="189"/>
      <c r="I293" s="189"/>
      <c r="J293" s="189"/>
      <c r="K293" s="189"/>
      <c r="L293" s="191" t="s">
        <v>4319</v>
      </c>
      <c r="M293" s="239"/>
      <c r="N293" s="239"/>
      <c r="O293" s="239"/>
      <c r="P293" s="239"/>
      <c r="Q293" s="239"/>
      <c r="R293" s="239"/>
      <c r="S293" s="84" t="s">
        <v>4320</v>
      </c>
      <c r="T293" s="84" t="s">
        <v>4321</v>
      </c>
      <c r="U293" s="155" t="s">
        <v>119</v>
      </c>
      <c r="V293" s="155"/>
      <c r="W293" s="155" t="s">
        <v>129</v>
      </c>
      <c r="X293" s="84"/>
      <c r="Y293" s="217"/>
      <c r="Z293" s="217" t="s">
        <v>98</v>
      </c>
      <c r="AA293" s="669" t="s">
        <v>98</v>
      </c>
      <c r="AB293" s="520"/>
      <c r="AC293" s="241" t="s">
        <v>710</v>
      </c>
      <c r="AD293" s="241" t="s">
        <v>710</v>
      </c>
      <c r="AE293" s="241" t="s">
        <v>3809</v>
      </c>
      <c r="AF293" s="1442"/>
      <c r="AG293" s="193" t="s">
        <v>4322</v>
      </c>
      <c r="AH293" s="187" t="s">
        <v>4323</v>
      </c>
      <c r="AI293" s="193" t="s">
        <v>105</v>
      </c>
    </row>
    <row r="294" spans="1:35" s="194" customFormat="1" ht="51" customHeight="1">
      <c r="A294" s="15">
        <f t="shared" si="4"/>
        <v>291</v>
      </c>
      <c r="B294" s="187" t="s">
        <v>512</v>
      </c>
      <c r="C294" s="215" t="s">
        <v>4324</v>
      </c>
      <c r="D294" s="187" t="s">
        <v>109</v>
      </c>
      <c r="E294" s="188"/>
      <c r="F294" s="189"/>
      <c r="G294" s="189"/>
      <c r="H294" s="189"/>
      <c r="I294" s="189"/>
      <c r="J294" s="189"/>
      <c r="K294" s="189"/>
      <c r="L294" s="190" t="s">
        <v>4325</v>
      </c>
      <c r="M294" s="239"/>
      <c r="N294" s="239"/>
      <c r="O294" s="239"/>
      <c r="P294" s="239"/>
      <c r="Q294" s="239"/>
      <c r="R294" s="482"/>
      <c r="S294" s="84" t="s">
        <v>4326</v>
      </c>
      <c r="T294" s="84" t="s">
        <v>4327</v>
      </c>
      <c r="U294" s="155" t="s">
        <v>119</v>
      </c>
      <c r="V294" s="155"/>
      <c r="W294" s="155" t="s">
        <v>129</v>
      </c>
      <c r="X294" s="84" t="s">
        <v>98</v>
      </c>
      <c r="Y294" s="217" t="s">
        <v>4268</v>
      </c>
      <c r="Z294" s="217" t="s">
        <v>98</v>
      </c>
      <c r="AA294" s="669" t="s">
        <v>98</v>
      </c>
      <c r="AB294" s="520"/>
      <c r="AC294" s="241" t="s">
        <v>710</v>
      </c>
      <c r="AD294" s="241" t="s">
        <v>710</v>
      </c>
      <c r="AE294" s="241" t="s">
        <v>3809</v>
      </c>
      <c r="AF294" s="1442"/>
      <c r="AG294" s="193" t="s">
        <v>4328</v>
      </c>
      <c r="AH294" s="187" t="s">
        <v>4329</v>
      </c>
      <c r="AI294" s="193" t="s">
        <v>128</v>
      </c>
    </row>
    <row r="295" spans="1:35" s="257" customFormat="1" ht="51" customHeight="1">
      <c r="A295" s="15">
        <f t="shared" si="4"/>
        <v>292</v>
      </c>
      <c r="B295" s="455" t="s">
        <v>512</v>
      </c>
      <c r="C295" s="470" t="s">
        <v>4330</v>
      </c>
      <c r="D295" s="455" t="s">
        <v>109</v>
      </c>
      <c r="E295" s="456"/>
      <c r="F295" s="228"/>
      <c r="G295" s="189"/>
      <c r="H295" s="189"/>
      <c r="I295" s="189"/>
      <c r="J295" s="189"/>
      <c r="K295" s="189"/>
      <c r="L295" s="222" t="s">
        <v>4331</v>
      </c>
      <c r="M295" s="236"/>
      <c r="N295" s="236"/>
      <c r="O295" s="236"/>
      <c r="P295" s="236"/>
      <c r="Q295" s="236"/>
      <c r="R295" s="236"/>
      <c r="S295" s="84" t="s">
        <v>4332</v>
      </c>
      <c r="T295" s="84" t="s">
        <v>4333</v>
      </c>
      <c r="U295" s="461" t="s">
        <v>119</v>
      </c>
      <c r="V295" s="461"/>
      <c r="W295" s="155" t="s">
        <v>638</v>
      </c>
      <c r="X295" s="84" t="s">
        <v>4334</v>
      </c>
      <c r="Y295" s="806" t="s">
        <v>4335</v>
      </c>
      <c r="Z295" s="806" t="s">
        <v>98</v>
      </c>
      <c r="AA295" s="669" t="s">
        <v>98</v>
      </c>
      <c r="AB295" s="520"/>
      <c r="AC295" s="808" t="s">
        <v>710</v>
      </c>
      <c r="AD295" s="808" t="s">
        <v>710</v>
      </c>
      <c r="AE295" s="570" t="s">
        <v>4336</v>
      </c>
      <c r="AF295" s="1442"/>
      <c r="AG295" s="592" t="s">
        <v>163</v>
      </c>
      <c r="AH295" s="592" t="s">
        <v>163</v>
      </c>
      <c r="AI295" s="241" t="s">
        <v>163</v>
      </c>
    </row>
    <row r="296" spans="1:35" s="257" customFormat="1" ht="51" customHeight="1">
      <c r="A296" s="15">
        <f t="shared" si="4"/>
        <v>293</v>
      </c>
      <c r="B296" s="391" t="s">
        <v>512</v>
      </c>
      <c r="C296" s="422" t="s">
        <v>4337</v>
      </c>
      <c r="D296" s="391" t="s">
        <v>124</v>
      </c>
      <c r="E296" s="404"/>
      <c r="F296" s="393"/>
      <c r="G296" s="393"/>
      <c r="H296" s="393"/>
      <c r="I296" s="393"/>
      <c r="J296" s="405" t="s">
        <v>4338</v>
      </c>
      <c r="K296" s="477"/>
      <c r="L296" s="406"/>
      <c r="M296" s="477"/>
      <c r="N296" s="477"/>
      <c r="O296" s="477"/>
      <c r="P296" s="477"/>
      <c r="Q296" s="477"/>
      <c r="R296" s="478"/>
      <c r="S296" s="78" t="s">
        <v>4339</v>
      </c>
      <c r="T296" s="78" t="s">
        <v>4340</v>
      </c>
      <c r="U296" s="395" t="s">
        <v>517</v>
      </c>
      <c r="V296" s="395"/>
      <c r="W296" s="395" t="s">
        <v>129</v>
      </c>
      <c r="X296" s="78" t="s">
        <v>98</v>
      </c>
      <c r="Y296" s="395" t="s">
        <v>4268</v>
      </c>
      <c r="Z296" s="395" t="s">
        <v>98</v>
      </c>
      <c r="AA296" s="681" t="s">
        <v>98</v>
      </c>
      <c r="AB296" s="681"/>
      <c r="AC296" s="733" t="s">
        <v>229</v>
      </c>
      <c r="AD296" s="733" t="s">
        <v>229</v>
      </c>
      <c r="AE296" s="241" t="s">
        <v>99</v>
      </c>
      <c r="AF296" s="1442"/>
      <c r="AG296" s="193" t="s">
        <v>99</v>
      </c>
      <c r="AH296" s="187" t="s">
        <v>99</v>
      </c>
      <c r="AI296" s="193" t="s">
        <v>99</v>
      </c>
    </row>
    <row r="297" spans="1:35" s="409" customFormat="1" ht="51" customHeight="1">
      <c r="A297" s="15">
        <f t="shared" si="4"/>
        <v>294</v>
      </c>
      <c r="B297" s="397" t="s">
        <v>512</v>
      </c>
      <c r="C297" s="423" t="s">
        <v>4341</v>
      </c>
      <c r="D297" s="397" t="s">
        <v>131</v>
      </c>
      <c r="E297" s="410"/>
      <c r="F297" s="399"/>
      <c r="G297" s="399"/>
      <c r="H297" s="399"/>
      <c r="I297" s="399"/>
      <c r="J297" s="399"/>
      <c r="K297" s="399" t="s">
        <v>4342</v>
      </c>
      <c r="L297" s="400"/>
      <c r="M297" s="401"/>
      <c r="N297" s="401"/>
      <c r="O297" s="401"/>
      <c r="P297" s="401"/>
      <c r="Q297" s="401"/>
      <c r="R297" s="401"/>
      <c r="S297" s="66" t="s">
        <v>4343</v>
      </c>
      <c r="T297" s="66" t="s">
        <v>4344</v>
      </c>
      <c r="U297" s="402" t="s">
        <v>96</v>
      </c>
      <c r="V297" s="402"/>
      <c r="W297" s="402" t="s">
        <v>129</v>
      </c>
      <c r="X297" s="66" t="s">
        <v>98</v>
      </c>
      <c r="Y297" s="402" t="s">
        <v>359</v>
      </c>
      <c r="Z297" s="402" t="s">
        <v>98</v>
      </c>
      <c r="AA297" s="684" t="s">
        <v>98</v>
      </c>
      <c r="AB297" s="684"/>
      <c r="AC297" s="704"/>
      <c r="AD297" s="704"/>
      <c r="AE297" s="241" t="s">
        <v>99</v>
      </c>
      <c r="AF297" s="1442"/>
      <c r="AG297" s="193" t="s">
        <v>99</v>
      </c>
      <c r="AH297" s="187" t="s">
        <v>99</v>
      </c>
      <c r="AI297" s="193" t="s">
        <v>99</v>
      </c>
    </row>
    <row r="298" spans="1:35" s="412" customFormat="1" ht="54">
      <c r="A298" s="15">
        <f t="shared" si="4"/>
        <v>295</v>
      </c>
      <c r="B298" s="455" t="s">
        <v>512</v>
      </c>
      <c r="C298" s="470" t="s">
        <v>4345</v>
      </c>
      <c r="D298" s="455" t="s">
        <v>109</v>
      </c>
      <c r="E298" s="456"/>
      <c r="F298" s="228"/>
      <c r="G298" s="189"/>
      <c r="H298" s="189"/>
      <c r="I298" s="189"/>
      <c r="J298" s="189"/>
      <c r="K298" s="189"/>
      <c r="L298" s="189" t="s">
        <v>4346</v>
      </c>
      <c r="M298" s="189"/>
      <c r="N298" s="189"/>
      <c r="O298" s="189"/>
      <c r="P298" s="189"/>
      <c r="Q298" s="191"/>
      <c r="R298" s="189"/>
      <c r="S298" s="84" t="s">
        <v>4347</v>
      </c>
      <c r="T298" s="84" t="s">
        <v>4348</v>
      </c>
      <c r="U298" s="461" t="s">
        <v>119</v>
      </c>
      <c r="V298" s="461"/>
      <c r="W298" s="461" t="s">
        <v>129</v>
      </c>
      <c r="X298" s="84"/>
      <c r="Y298" s="806"/>
      <c r="Z298" s="806" t="s">
        <v>98</v>
      </c>
      <c r="AA298" s="669" t="s">
        <v>98</v>
      </c>
      <c r="AB298" s="669"/>
      <c r="AC298" s="808" t="s">
        <v>710</v>
      </c>
      <c r="AD298" s="808" t="s">
        <v>710</v>
      </c>
      <c r="AE298" s="570" t="s">
        <v>4336</v>
      </c>
      <c r="AF298" s="1442"/>
      <c r="AG298" s="193" t="s">
        <v>99</v>
      </c>
      <c r="AH298" s="187" t="s">
        <v>99</v>
      </c>
      <c r="AI298" s="193" t="s">
        <v>99</v>
      </c>
    </row>
    <row r="299" spans="1:35" s="257" customFormat="1">
      <c r="A299" s="15">
        <f t="shared" si="4"/>
        <v>296</v>
      </c>
      <c r="B299" s="455" t="s">
        <v>512</v>
      </c>
      <c r="C299" s="455" t="s">
        <v>4349</v>
      </c>
      <c r="D299" s="455" t="s">
        <v>403</v>
      </c>
      <c r="E299" s="456"/>
      <c r="F299" s="228"/>
      <c r="G299" s="189"/>
      <c r="H299" s="189"/>
      <c r="I299" s="189"/>
      <c r="J299" s="189"/>
      <c r="K299" s="189"/>
      <c r="L299" s="403" t="s">
        <v>4350</v>
      </c>
      <c r="M299" s="747"/>
      <c r="N299" s="747"/>
      <c r="O299" s="747"/>
      <c r="P299" s="747"/>
      <c r="Q299" s="747"/>
      <c r="R299" s="1538"/>
      <c r="S299" s="84" t="s">
        <v>4351</v>
      </c>
      <c r="T299" s="84" t="s">
        <v>4352</v>
      </c>
      <c r="U299" s="461" t="s">
        <v>119</v>
      </c>
      <c r="V299" s="461"/>
      <c r="W299" s="461" t="s">
        <v>129</v>
      </c>
      <c r="X299" s="84"/>
      <c r="Y299" s="806"/>
      <c r="Z299" s="806" t="s">
        <v>98</v>
      </c>
      <c r="AA299" s="669" t="s">
        <v>98</v>
      </c>
      <c r="AB299" s="669"/>
      <c r="AC299" s="808" t="s">
        <v>274</v>
      </c>
      <c r="AD299" s="808" t="s">
        <v>274</v>
      </c>
      <c r="AE299" s="570"/>
      <c r="AF299" s="1442"/>
      <c r="AG299" s="592" t="s">
        <v>163</v>
      </c>
      <c r="AH299" s="592" t="s">
        <v>163</v>
      </c>
      <c r="AI299" s="241" t="s">
        <v>163</v>
      </c>
    </row>
    <row r="300" spans="1:35" s="257" customFormat="1" ht="51" customHeight="1">
      <c r="A300" s="15">
        <f t="shared" si="4"/>
        <v>297</v>
      </c>
      <c r="B300" s="391" t="s">
        <v>91</v>
      </c>
      <c r="C300" s="493" t="s">
        <v>4353</v>
      </c>
      <c r="D300" s="391" t="s">
        <v>393</v>
      </c>
      <c r="E300" s="404"/>
      <c r="F300" s="393"/>
      <c r="G300" s="393"/>
      <c r="H300" s="393"/>
      <c r="I300" s="393"/>
      <c r="J300" s="393"/>
      <c r="K300" s="393"/>
      <c r="L300" s="405" t="s">
        <v>4354</v>
      </c>
      <c r="M300" s="477"/>
      <c r="N300" s="477"/>
      <c r="O300" s="477"/>
      <c r="P300" s="477"/>
      <c r="Q300" s="477"/>
      <c r="R300" s="478"/>
      <c r="S300" s="78" t="s">
        <v>4355</v>
      </c>
      <c r="T300" s="483" t="s">
        <v>4356</v>
      </c>
      <c r="U300" s="395" t="s">
        <v>119</v>
      </c>
      <c r="V300" s="395"/>
      <c r="W300" s="395" t="s">
        <v>129</v>
      </c>
      <c r="X300" s="78"/>
      <c r="Y300" s="565"/>
      <c r="Z300" s="565" t="s">
        <v>98</v>
      </c>
      <c r="AA300" s="681" t="s">
        <v>98</v>
      </c>
      <c r="AB300" s="681"/>
      <c r="AC300" s="733" t="s">
        <v>710</v>
      </c>
      <c r="AD300" s="733" t="s">
        <v>710</v>
      </c>
      <c r="AE300" s="241" t="s">
        <v>163</v>
      </c>
      <c r="AF300" s="1442"/>
      <c r="AG300" s="592" t="s">
        <v>163</v>
      </c>
      <c r="AH300" s="592" t="s">
        <v>163</v>
      </c>
      <c r="AI300" s="241" t="s">
        <v>163</v>
      </c>
    </row>
    <row r="301" spans="1:35" s="396" customFormat="1" ht="33">
      <c r="A301" s="15">
        <f t="shared" si="4"/>
        <v>298</v>
      </c>
      <c r="B301" s="397" t="s">
        <v>91</v>
      </c>
      <c r="C301" s="494" t="s">
        <v>4357</v>
      </c>
      <c r="D301" s="397" t="s">
        <v>398</v>
      </c>
      <c r="E301" s="410"/>
      <c r="F301" s="399"/>
      <c r="G301" s="399"/>
      <c r="H301" s="412"/>
      <c r="I301" s="399"/>
      <c r="J301" s="399"/>
      <c r="K301" s="399"/>
      <c r="L301" s="399"/>
      <c r="M301" s="399" t="s">
        <v>4358</v>
      </c>
      <c r="N301" s="399"/>
      <c r="O301" s="399"/>
      <c r="P301" s="399"/>
      <c r="Q301" s="399"/>
      <c r="R301" s="492"/>
      <c r="S301" s="66" t="s">
        <v>4359</v>
      </c>
      <c r="T301" s="484" t="s">
        <v>4360</v>
      </c>
      <c r="U301" s="402" t="s">
        <v>96</v>
      </c>
      <c r="V301" s="402"/>
      <c r="W301" s="402" t="s">
        <v>129</v>
      </c>
      <c r="X301" s="66"/>
      <c r="Y301" s="566"/>
      <c r="Z301" s="566" t="s">
        <v>98</v>
      </c>
      <c r="AA301" s="684" t="s">
        <v>98</v>
      </c>
      <c r="AB301" s="684"/>
      <c r="AC301" s="704"/>
      <c r="AD301" s="704"/>
      <c r="AE301" s="241" t="s">
        <v>163</v>
      </c>
      <c r="AF301" s="1442"/>
      <c r="AG301" s="592" t="s">
        <v>163</v>
      </c>
      <c r="AH301" s="592" t="s">
        <v>163</v>
      </c>
      <c r="AI301" s="241" t="s">
        <v>163</v>
      </c>
    </row>
    <row r="302" spans="1:35">
      <c r="A302" s="15">
        <f t="shared" si="4"/>
        <v>299</v>
      </c>
      <c r="B302" s="455" t="s">
        <v>91</v>
      </c>
      <c r="C302" s="227" t="s">
        <v>4361</v>
      </c>
      <c r="D302" s="455" t="s">
        <v>403</v>
      </c>
      <c r="E302" s="456"/>
      <c r="F302" s="228"/>
      <c r="G302" s="228"/>
      <c r="H302" s="228"/>
      <c r="I302" s="228"/>
      <c r="J302" s="228"/>
      <c r="K302" s="228"/>
      <c r="L302" s="459"/>
      <c r="M302" s="228"/>
      <c r="N302" s="459" t="s">
        <v>4362</v>
      </c>
      <c r="O302" s="459"/>
      <c r="P302" s="459"/>
      <c r="Q302" s="747"/>
      <c r="R302" s="747"/>
      <c r="S302" s="454" t="s">
        <v>4363</v>
      </c>
      <c r="T302" s="756" t="s">
        <v>4364</v>
      </c>
      <c r="U302" s="461" t="s">
        <v>119</v>
      </c>
      <c r="V302" s="461"/>
      <c r="W302" s="461" t="s">
        <v>129</v>
      </c>
      <c r="X302" s="84"/>
      <c r="Y302" s="806"/>
      <c r="Z302" s="806" t="s">
        <v>98</v>
      </c>
      <c r="AA302" s="669" t="s">
        <v>98</v>
      </c>
      <c r="AB302" s="669"/>
      <c r="AC302" s="808" t="s">
        <v>274</v>
      </c>
      <c r="AD302" s="808" t="s">
        <v>274</v>
      </c>
      <c r="AE302" s="570"/>
      <c r="AG302" s="592" t="s">
        <v>163</v>
      </c>
      <c r="AH302" s="592" t="s">
        <v>163</v>
      </c>
      <c r="AI302" s="241" t="s">
        <v>163</v>
      </c>
    </row>
    <row r="303" spans="1:35" ht="54">
      <c r="A303" s="15">
        <f t="shared" si="4"/>
        <v>300</v>
      </c>
      <c r="B303" s="187" t="s">
        <v>91</v>
      </c>
      <c r="C303" s="227" t="s">
        <v>4365</v>
      </c>
      <c r="D303" s="187" t="s">
        <v>403</v>
      </c>
      <c r="E303" s="456"/>
      <c r="F303" s="228"/>
      <c r="G303" s="228"/>
      <c r="H303" s="228"/>
      <c r="I303" s="228"/>
      <c r="J303" s="228"/>
      <c r="K303" s="228"/>
      <c r="L303" s="459"/>
      <c r="M303" s="228"/>
      <c r="N303" s="191" t="s">
        <v>4366</v>
      </c>
      <c r="O303" s="191"/>
      <c r="P303" s="191"/>
      <c r="Q303" s="239"/>
      <c r="R303" s="482"/>
      <c r="S303" s="84" t="s">
        <v>4367</v>
      </c>
      <c r="T303" s="756" t="s">
        <v>4368</v>
      </c>
      <c r="U303" s="155" t="s">
        <v>119</v>
      </c>
      <c r="V303" s="155"/>
      <c r="W303" s="155" t="s">
        <v>129</v>
      </c>
      <c r="X303" s="84"/>
      <c r="Y303" s="217"/>
      <c r="Z303" s="217" t="s">
        <v>98</v>
      </c>
      <c r="AA303" s="669" t="s">
        <v>98</v>
      </c>
      <c r="AB303" s="669"/>
      <c r="AC303" s="241" t="s">
        <v>710</v>
      </c>
      <c r="AD303" s="241" t="s">
        <v>710</v>
      </c>
      <c r="AE303" s="570" t="s">
        <v>4336</v>
      </c>
      <c r="AG303" s="592" t="s">
        <v>163</v>
      </c>
      <c r="AH303" s="592" t="s">
        <v>163</v>
      </c>
      <c r="AI303" s="241" t="s">
        <v>163</v>
      </c>
    </row>
    <row r="304" spans="1:35" s="396" customFormat="1" ht="18" customHeight="1">
      <c r="A304" s="15">
        <f t="shared" si="4"/>
        <v>301</v>
      </c>
      <c r="B304" s="391" t="s">
        <v>91</v>
      </c>
      <c r="C304" s="493" t="s">
        <v>4369</v>
      </c>
      <c r="D304" s="391" t="s">
        <v>124</v>
      </c>
      <c r="E304" s="404"/>
      <c r="F304" s="393"/>
      <c r="G304" s="393"/>
      <c r="H304" s="393"/>
      <c r="I304" s="438"/>
      <c r="J304" s="405" t="s">
        <v>4370</v>
      </c>
      <c r="K304" s="477"/>
      <c r="L304" s="406"/>
      <c r="M304" s="477"/>
      <c r="N304" s="477"/>
      <c r="O304" s="477"/>
      <c r="P304" s="477"/>
      <c r="Q304" s="477"/>
      <c r="R304" s="478"/>
      <c r="S304" s="78" t="s">
        <v>4371</v>
      </c>
      <c r="T304" s="483" t="s">
        <v>4372</v>
      </c>
      <c r="U304" s="395" t="s">
        <v>105</v>
      </c>
      <c r="V304" s="395"/>
      <c r="W304" s="395" t="s">
        <v>638</v>
      </c>
      <c r="X304" s="78" t="s">
        <v>98</v>
      </c>
      <c r="Y304" s="565" t="s">
        <v>4268</v>
      </c>
      <c r="Z304" s="565" t="s">
        <v>98</v>
      </c>
      <c r="AA304" s="681" t="s">
        <v>98</v>
      </c>
      <c r="AB304" s="681"/>
      <c r="AC304" s="678" t="s">
        <v>216</v>
      </c>
      <c r="AD304" s="678" t="s">
        <v>216</v>
      </c>
      <c r="AE304" s="241" t="s">
        <v>3906</v>
      </c>
      <c r="AF304" s="1442"/>
      <c r="AG304" s="374" t="s">
        <v>4373</v>
      </c>
      <c r="AH304" s="382" t="s">
        <v>4374</v>
      </c>
      <c r="AI304" s="374" t="s">
        <v>105</v>
      </c>
    </row>
    <row r="305" spans="1:35" s="381" customFormat="1" ht="21.75" customHeight="1">
      <c r="A305" s="15">
        <f t="shared" si="4"/>
        <v>302</v>
      </c>
      <c r="B305" s="397" t="s">
        <v>91</v>
      </c>
      <c r="C305" s="494" t="s">
        <v>4375</v>
      </c>
      <c r="D305" s="397" t="s">
        <v>661</v>
      </c>
      <c r="E305" s="410"/>
      <c r="F305" s="399"/>
      <c r="G305" s="399"/>
      <c r="H305" s="399"/>
      <c r="I305" s="441"/>
      <c r="J305" s="399"/>
      <c r="K305" s="399" t="s">
        <v>4376</v>
      </c>
      <c r="L305" s="399"/>
      <c r="M305" s="399"/>
      <c r="N305" s="399"/>
      <c r="O305" s="399"/>
      <c r="P305" s="399"/>
      <c r="Q305" s="446"/>
      <c r="R305" s="809"/>
      <c r="S305" s="66" t="s">
        <v>4377</v>
      </c>
      <c r="T305" s="484" t="s">
        <v>4378</v>
      </c>
      <c r="U305" s="402" t="s">
        <v>96</v>
      </c>
      <c r="V305" s="402"/>
      <c r="W305" s="402" t="s">
        <v>638</v>
      </c>
      <c r="X305" s="66" t="s">
        <v>98</v>
      </c>
      <c r="Y305" s="566" t="s">
        <v>4268</v>
      </c>
      <c r="Z305" s="566" t="s">
        <v>98</v>
      </c>
      <c r="AA305" s="684" t="s">
        <v>98</v>
      </c>
      <c r="AB305" s="684"/>
      <c r="AC305" s="703" t="s">
        <v>98</v>
      </c>
      <c r="AD305" s="703" t="s">
        <v>98</v>
      </c>
      <c r="AE305" s="241" t="s">
        <v>163</v>
      </c>
      <c r="AF305" s="1442"/>
      <c r="AG305" s="592" t="s">
        <v>163</v>
      </c>
      <c r="AH305" s="592" t="s">
        <v>163</v>
      </c>
      <c r="AI305" s="241" t="s">
        <v>163</v>
      </c>
    </row>
    <row r="306" spans="1:35">
      <c r="A306" s="15">
        <f t="shared" si="4"/>
        <v>303</v>
      </c>
      <c r="B306" s="187" t="s">
        <v>91</v>
      </c>
      <c r="C306" s="227" t="s">
        <v>4379</v>
      </c>
      <c r="D306" s="187" t="s">
        <v>109</v>
      </c>
      <c r="E306" s="188"/>
      <c r="F306" s="189"/>
      <c r="G306" s="189"/>
      <c r="H306" s="189"/>
      <c r="I306" s="220"/>
      <c r="J306" s="189"/>
      <c r="K306" s="189"/>
      <c r="L306" s="189" t="s">
        <v>4380</v>
      </c>
      <c r="M306" s="189"/>
      <c r="N306" s="189"/>
      <c r="O306" s="189"/>
      <c r="P306" s="189"/>
      <c r="Q306" s="746"/>
      <c r="R306" s="810"/>
      <c r="S306" s="84" t="s">
        <v>4381</v>
      </c>
      <c r="T306" s="756" t="s">
        <v>4382</v>
      </c>
      <c r="U306" s="155" t="s">
        <v>128</v>
      </c>
      <c r="V306" s="155"/>
      <c r="W306" s="155" t="s">
        <v>511</v>
      </c>
      <c r="X306" s="84" t="s">
        <v>98</v>
      </c>
      <c r="Y306" s="217" t="s">
        <v>4268</v>
      </c>
      <c r="Z306" s="217" t="s">
        <v>98</v>
      </c>
      <c r="AA306" s="669" t="s">
        <v>98</v>
      </c>
      <c r="AB306" s="520"/>
      <c r="AC306" s="592" t="s">
        <v>216</v>
      </c>
      <c r="AD306" s="592" t="s">
        <v>216</v>
      </c>
      <c r="AE306" s="241" t="s">
        <v>3809</v>
      </c>
      <c r="AG306" s="374" t="s">
        <v>4383</v>
      </c>
      <c r="AH306" s="382" t="s">
        <v>4384</v>
      </c>
      <c r="AI306" s="374" t="s">
        <v>105</v>
      </c>
    </row>
    <row r="307" spans="1:35">
      <c r="A307" s="15">
        <f t="shared" si="4"/>
        <v>304</v>
      </c>
      <c r="B307" s="187" t="s">
        <v>91</v>
      </c>
      <c r="C307" s="227" t="s">
        <v>4385</v>
      </c>
      <c r="D307" s="187" t="s">
        <v>109</v>
      </c>
      <c r="E307" s="188"/>
      <c r="F307" s="189"/>
      <c r="G307" s="189"/>
      <c r="H307" s="189"/>
      <c r="I307" s="220"/>
      <c r="J307" s="189"/>
      <c r="K307" s="189"/>
      <c r="L307" s="189" t="s">
        <v>4386</v>
      </c>
      <c r="M307" s="189"/>
      <c r="N307" s="189"/>
      <c r="O307" s="189"/>
      <c r="P307" s="189"/>
      <c r="Q307" s="746"/>
      <c r="R307" s="810"/>
      <c r="S307" s="84" t="s">
        <v>4387</v>
      </c>
      <c r="T307" s="756" t="s">
        <v>4388</v>
      </c>
      <c r="U307" s="155" t="s">
        <v>834</v>
      </c>
      <c r="V307" s="155"/>
      <c r="W307" s="155" t="s">
        <v>4054</v>
      </c>
      <c r="X307" s="84" t="s">
        <v>98</v>
      </c>
      <c r="Y307" s="217" t="s">
        <v>4268</v>
      </c>
      <c r="Z307" s="217" t="s">
        <v>98</v>
      </c>
      <c r="AA307" s="669" t="s">
        <v>98</v>
      </c>
      <c r="AB307" s="520"/>
      <c r="AC307" s="592" t="s">
        <v>216</v>
      </c>
      <c r="AD307" s="592" t="s">
        <v>216</v>
      </c>
      <c r="AE307" s="241" t="s">
        <v>163</v>
      </c>
      <c r="AG307" s="592" t="s">
        <v>163</v>
      </c>
      <c r="AH307" s="592" t="s">
        <v>163</v>
      </c>
      <c r="AI307" s="241" t="s">
        <v>163</v>
      </c>
    </row>
    <row r="308" spans="1:35">
      <c r="A308" s="15">
        <f t="shared" si="4"/>
        <v>305</v>
      </c>
      <c r="B308" s="187" t="s">
        <v>91</v>
      </c>
      <c r="C308" s="227" t="s">
        <v>4389</v>
      </c>
      <c r="D308" s="187" t="s">
        <v>109</v>
      </c>
      <c r="E308" s="188"/>
      <c r="F308" s="189"/>
      <c r="G308" s="189"/>
      <c r="H308" s="189"/>
      <c r="I308" s="220"/>
      <c r="J308" s="189"/>
      <c r="K308" s="189"/>
      <c r="L308" s="189" t="s">
        <v>4390</v>
      </c>
      <c r="M308" s="189"/>
      <c r="N308" s="189"/>
      <c r="O308" s="189"/>
      <c r="P308" s="189"/>
      <c r="Q308" s="746"/>
      <c r="R308" s="810"/>
      <c r="S308" s="84" t="s">
        <v>4391</v>
      </c>
      <c r="T308" s="756" t="s">
        <v>4392</v>
      </c>
      <c r="U308" s="155" t="s">
        <v>119</v>
      </c>
      <c r="V308" s="155"/>
      <c r="W308" s="155" t="s">
        <v>511</v>
      </c>
      <c r="X308" s="84"/>
      <c r="Y308" s="217"/>
      <c r="Z308" s="217"/>
      <c r="AA308" s="669"/>
      <c r="AB308" s="520"/>
      <c r="AC308" s="592" t="s">
        <v>216</v>
      </c>
      <c r="AD308" s="592" t="s">
        <v>216</v>
      </c>
      <c r="AE308" s="241" t="s">
        <v>3809</v>
      </c>
      <c r="AG308" s="374" t="s">
        <v>4394</v>
      </c>
      <c r="AH308" s="382" t="s">
        <v>4395</v>
      </c>
      <c r="AI308" s="374" t="s">
        <v>105</v>
      </c>
    </row>
    <row r="309" spans="1:35">
      <c r="A309" s="15">
        <f t="shared" si="4"/>
        <v>306</v>
      </c>
      <c r="B309" s="187" t="s">
        <v>91</v>
      </c>
      <c r="C309" s="227" t="s">
        <v>4396</v>
      </c>
      <c r="D309" s="187" t="s">
        <v>109</v>
      </c>
      <c r="E309" s="188"/>
      <c r="F309" s="189"/>
      <c r="G309" s="189"/>
      <c r="H309" s="189"/>
      <c r="I309" s="220"/>
      <c r="J309" s="189"/>
      <c r="K309" s="189"/>
      <c r="L309" s="191" t="s">
        <v>4397</v>
      </c>
      <c r="M309" s="191"/>
      <c r="N309" s="191"/>
      <c r="O309" s="191"/>
      <c r="P309" s="191"/>
      <c r="Q309" s="239"/>
      <c r="R309" s="482"/>
      <c r="S309" s="84" t="s">
        <v>4398</v>
      </c>
      <c r="T309" s="756" t="s">
        <v>4399</v>
      </c>
      <c r="U309" s="155" t="s">
        <v>834</v>
      </c>
      <c r="V309" s="155"/>
      <c r="W309" s="155" t="s">
        <v>4054</v>
      </c>
      <c r="X309" s="84"/>
      <c r="Y309" s="217"/>
      <c r="Z309" s="217"/>
      <c r="AA309" s="669"/>
      <c r="AB309" s="520"/>
      <c r="AC309" s="592" t="s">
        <v>216</v>
      </c>
      <c r="AD309" s="592" t="s">
        <v>216</v>
      </c>
      <c r="AE309" s="241" t="s">
        <v>163</v>
      </c>
      <c r="AG309" s="592" t="s">
        <v>163</v>
      </c>
      <c r="AH309" s="592" t="s">
        <v>163</v>
      </c>
      <c r="AI309" s="241" t="s">
        <v>163</v>
      </c>
    </row>
    <row r="310" spans="1:35" s="787" customFormat="1" ht="36">
      <c r="A310" s="15">
        <f t="shared" si="4"/>
        <v>307</v>
      </c>
      <c r="B310" s="391" t="s">
        <v>91</v>
      </c>
      <c r="C310" s="391" t="s">
        <v>4400</v>
      </c>
      <c r="D310" s="391" t="s">
        <v>124</v>
      </c>
      <c r="E310" s="404"/>
      <c r="F310" s="393"/>
      <c r="G310" s="393"/>
      <c r="H310" s="393" t="s">
        <v>4401</v>
      </c>
      <c r="I310" s="438"/>
      <c r="J310" s="393"/>
      <c r="K310" s="406"/>
      <c r="L310" s="406"/>
      <c r="M310" s="406"/>
      <c r="N310" s="406"/>
      <c r="O310" s="406"/>
      <c r="P310" s="406"/>
      <c r="Q310" s="406"/>
      <c r="R310" s="480"/>
      <c r="S310" s="78" t="s">
        <v>4402</v>
      </c>
      <c r="T310" s="78" t="s">
        <v>4403</v>
      </c>
      <c r="U310" s="395" t="s">
        <v>517</v>
      </c>
      <c r="V310" s="395"/>
      <c r="W310" s="395" t="s">
        <v>638</v>
      </c>
      <c r="X310" s="78" t="s">
        <v>98</v>
      </c>
      <c r="Y310" s="565" t="s">
        <v>4268</v>
      </c>
      <c r="Z310" s="565" t="s">
        <v>98</v>
      </c>
      <c r="AA310" s="681" t="s">
        <v>98</v>
      </c>
      <c r="AB310" s="681"/>
      <c r="AC310" s="569" t="s">
        <v>229</v>
      </c>
      <c r="AD310" s="569" t="s">
        <v>229</v>
      </c>
      <c r="AE310" s="241" t="s">
        <v>163</v>
      </c>
      <c r="AF310" s="1444"/>
      <c r="AG310" s="592" t="s">
        <v>163</v>
      </c>
      <c r="AH310" s="592" t="s">
        <v>163</v>
      </c>
      <c r="AI310" s="241" t="s">
        <v>163</v>
      </c>
    </row>
    <row r="311" spans="1:35" s="264" customFormat="1">
      <c r="A311" s="15">
        <f t="shared" si="4"/>
        <v>308</v>
      </c>
      <c r="B311" s="397" t="s">
        <v>91</v>
      </c>
      <c r="C311" s="423" t="s">
        <v>4404</v>
      </c>
      <c r="D311" s="397" t="s">
        <v>398</v>
      </c>
      <c r="E311" s="410"/>
      <c r="F311" s="399"/>
      <c r="G311" s="399"/>
      <c r="H311" s="399"/>
      <c r="I311" s="441" t="s">
        <v>1604</v>
      </c>
      <c r="J311" s="400"/>
      <c r="K311" s="399"/>
      <c r="L311" s="399"/>
      <c r="M311" s="399"/>
      <c r="N311" s="399"/>
      <c r="O311" s="399"/>
      <c r="P311" s="399"/>
      <c r="Q311" s="399"/>
      <c r="R311" s="399"/>
      <c r="S311" s="66" t="s">
        <v>4405</v>
      </c>
      <c r="T311" s="66" t="s">
        <v>4406</v>
      </c>
      <c r="U311" s="402" t="s">
        <v>96</v>
      </c>
      <c r="V311" s="402"/>
      <c r="W311" s="402" t="s">
        <v>638</v>
      </c>
      <c r="X311" s="66" t="s">
        <v>98</v>
      </c>
      <c r="Y311" s="566" t="s">
        <v>4268</v>
      </c>
      <c r="Z311" s="566" t="s">
        <v>98</v>
      </c>
      <c r="AA311" s="684" t="s">
        <v>98</v>
      </c>
      <c r="AB311" s="684"/>
      <c r="AC311" s="572" t="s">
        <v>114</v>
      </c>
      <c r="AD311" s="572" t="s">
        <v>114</v>
      </c>
      <c r="AE311" s="241" t="s">
        <v>163</v>
      </c>
      <c r="AF311" s="1442"/>
      <c r="AG311" s="592" t="s">
        <v>163</v>
      </c>
      <c r="AH311" s="592" t="s">
        <v>163</v>
      </c>
      <c r="AI311" s="241" t="s">
        <v>163</v>
      </c>
    </row>
    <row r="312" spans="1:35" s="787" customFormat="1" ht="36">
      <c r="A312" s="15">
        <f t="shared" si="4"/>
        <v>309</v>
      </c>
      <c r="B312" s="791" t="s">
        <v>91</v>
      </c>
      <c r="C312" s="811" t="s">
        <v>4407</v>
      </c>
      <c r="D312" s="792" t="s">
        <v>403</v>
      </c>
      <c r="E312" s="793"/>
      <c r="F312" s="802"/>
      <c r="G312" s="802"/>
      <c r="H312" s="802"/>
      <c r="I312" s="794"/>
      <c r="J312" s="795" t="s">
        <v>4408</v>
      </c>
      <c r="K312" s="812"/>
      <c r="L312" s="812"/>
      <c r="M312" s="812"/>
      <c r="N312" s="812"/>
      <c r="O312" s="812"/>
      <c r="P312" s="812"/>
      <c r="Q312" s="812"/>
      <c r="R312" s="813"/>
      <c r="S312" s="797" t="s">
        <v>4409</v>
      </c>
      <c r="T312" s="797" t="s">
        <v>6694</v>
      </c>
      <c r="U312" s="461" t="s">
        <v>834</v>
      </c>
      <c r="V312" s="461"/>
      <c r="W312" s="744" t="s">
        <v>638</v>
      </c>
      <c r="X312" s="797"/>
      <c r="Y312" s="799"/>
      <c r="Z312" s="799" t="s">
        <v>98</v>
      </c>
      <c r="AA312" s="800" t="s">
        <v>98</v>
      </c>
      <c r="AB312" s="800"/>
      <c r="AC312" s="595" t="s">
        <v>216</v>
      </c>
      <c r="AD312" s="595" t="s">
        <v>216</v>
      </c>
      <c r="AE312" s="241" t="s">
        <v>163</v>
      </c>
      <c r="AF312" s="1444"/>
      <c r="AG312" s="592" t="s">
        <v>163</v>
      </c>
      <c r="AH312" s="592" t="s">
        <v>163</v>
      </c>
      <c r="AI312" s="241" t="s">
        <v>163</v>
      </c>
    </row>
    <row r="313" spans="1:35" ht="61.5" customHeight="1">
      <c r="A313" s="15">
        <f t="shared" si="4"/>
        <v>310</v>
      </c>
      <c r="B313" s="187" t="s">
        <v>512</v>
      </c>
      <c r="C313" s="814" t="s">
        <v>4410</v>
      </c>
      <c r="D313" s="815" t="s">
        <v>109</v>
      </c>
      <c r="E313" s="793"/>
      <c r="F313" s="802"/>
      <c r="G313" s="802"/>
      <c r="H313" s="802"/>
      <c r="I313" s="794"/>
      <c r="J313" s="816" t="s">
        <v>4411</v>
      </c>
      <c r="K313" s="458"/>
      <c r="L313" s="220"/>
      <c r="M313" s="191"/>
      <c r="N313" s="191"/>
      <c r="O313" s="191"/>
      <c r="P313" s="191"/>
      <c r="Q313" s="230"/>
      <c r="R313" s="192"/>
      <c r="S313" s="454" t="s">
        <v>4412</v>
      </c>
      <c r="T313" s="84" t="s">
        <v>4413</v>
      </c>
      <c r="U313" s="461" t="s">
        <v>834</v>
      </c>
      <c r="V313" s="461"/>
      <c r="W313" s="817" t="s">
        <v>638</v>
      </c>
      <c r="X313" s="432" t="s">
        <v>1431</v>
      </c>
      <c r="Y313" s="818" t="s">
        <v>226</v>
      </c>
      <c r="Z313" s="818" t="s">
        <v>98</v>
      </c>
      <c r="AA313" s="819" t="s">
        <v>98</v>
      </c>
      <c r="AB313" s="819"/>
      <c r="AC313" s="721" t="s">
        <v>216</v>
      </c>
      <c r="AD313" s="721" t="s">
        <v>216</v>
      </c>
      <c r="AE313" s="241" t="s">
        <v>163</v>
      </c>
      <c r="AG313" s="592" t="s">
        <v>163</v>
      </c>
      <c r="AH313" s="592" t="s">
        <v>163</v>
      </c>
      <c r="AI313" s="241" t="s">
        <v>163</v>
      </c>
    </row>
    <row r="314" spans="1:35" s="787" customFormat="1">
      <c r="A314" s="15">
        <f t="shared" si="4"/>
        <v>311</v>
      </c>
      <c r="B314" s="455" t="s">
        <v>91</v>
      </c>
      <c r="C314" s="814" t="s">
        <v>1432</v>
      </c>
      <c r="D314" s="820" t="s">
        <v>675</v>
      </c>
      <c r="E314" s="793"/>
      <c r="F314" s="802"/>
      <c r="G314" s="802"/>
      <c r="H314" s="802"/>
      <c r="I314" s="794"/>
      <c r="J314" s="821" t="s">
        <v>1433</v>
      </c>
      <c r="K314" s="230"/>
      <c r="L314" s="230"/>
      <c r="M314" s="230"/>
      <c r="N314" s="230"/>
      <c r="O314" s="230"/>
      <c r="P314" s="230"/>
      <c r="Q314" s="230"/>
      <c r="R314" s="460"/>
      <c r="S314" s="454" t="s">
        <v>4414</v>
      </c>
      <c r="T314" s="84" t="s">
        <v>4415</v>
      </c>
      <c r="U314" s="461" t="s">
        <v>834</v>
      </c>
      <c r="V314" s="461"/>
      <c r="W314" s="155" t="s">
        <v>638</v>
      </c>
      <c r="X314" s="454"/>
      <c r="Y314" s="806"/>
      <c r="Z314" s="806" t="s">
        <v>98</v>
      </c>
      <c r="AA314" s="822" t="s">
        <v>98</v>
      </c>
      <c r="AB314" s="822"/>
      <c r="AC314" s="721" t="s">
        <v>216</v>
      </c>
      <c r="AD314" s="721" t="s">
        <v>216</v>
      </c>
      <c r="AE314" s="241" t="s">
        <v>163</v>
      </c>
      <c r="AF314" s="1444"/>
      <c r="AG314" s="592" t="s">
        <v>163</v>
      </c>
      <c r="AH314" s="592" t="s">
        <v>163</v>
      </c>
      <c r="AI314" s="241" t="s">
        <v>163</v>
      </c>
    </row>
    <row r="315" spans="1:35" ht="39" customHeight="1">
      <c r="A315" s="15">
        <f t="shared" si="4"/>
        <v>312</v>
      </c>
      <c r="B315" s="791" t="s">
        <v>91</v>
      </c>
      <c r="C315" s="811" t="s">
        <v>4416</v>
      </c>
      <c r="D315" s="780" t="s">
        <v>403</v>
      </c>
      <c r="E315" s="793"/>
      <c r="F315" s="802"/>
      <c r="G315" s="802"/>
      <c r="H315" s="802"/>
      <c r="I315" s="794"/>
      <c r="J315" s="824" t="s">
        <v>4417</v>
      </c>
      <c r="K315" s="823"/>
      <c r="L315" s="730"/>
      <c r="M315" s="730"/>
      <c r="N315" s="730"/>
      <c r="O315" s="730"/>
      <c r="P315" s="730"/>
      <c r="Q315" s="730"/>
      <c r="R315" s="825"/>
      <c r="S315" s="797" t="s">
        <v>4418</v>
      </c>
      <c r="T315" s="797" t="s">
        <v>7255</v>
      </c>
      <c r="U315" s="461" t="s">
        <v>834</v>
      </c>
      <c r="V315" s="461"/>
      <c r="W315" s="744" t="s">
        <v>638</v>
      </c>
      <c r="X315" s="797" t="s">
        <v>98</v>
      </c>
      <c r="Y315" s="799" t="s">
        <v>4268</v>
      </c>
      <c r="Z315" s="799" t="s">
        <v>98</v>
      </c>
      <c r="AA315" s="800" t="s">
        <v>98</v>
      </c>
      <c r="AB315" s="800"/>
      <c r="AC315" s="595" t="s">
        <v>216</v>
      </c>
      <c r="AD315" s="595" t="s">
        <v>216</v>
      </c>
      <c r="AE315" s="241" t="s">
        <v>163</v>
      </c>
      <c r="AG315" s="592" t="s">
        <v>163</v>
      </c>
      <c r="AH315" s="592" t="s">
        <v>163</v>
      </c>
      <c r="AI315" s="241" t="s">
        <v>163</v>
      </c>
    </row>
    <row r="316" spans="1:35" s="194" customFormat="1" ht="36">
      <c r="A316" s="15">
        <f t="shared" si="4"/>
        <v>313</v>
      </c>
      <c r="B316" s="722" t="s">
        <v>91</v>
      </c>
      <c r="C316" s="215" t="s">
        <v>715</v>
      </c>
      <c r="D316" s="187" t="s">
        <v>403</v>
      </c>
      <c r="E316" s="793"/>
      <c r="F316" s="802"/>
      <c r="G316" s="802"/>
      <c r="H316" s="802"/>
      <c r="I316" s="794"/>
      <c r="J316" s="189" t="s">
        <v>716</v>
      </c>
      <c r="K316" s="189"/>
      <c r="L316" s="189"/>
      <c r="M316" s="189"/>
      <c r="N316" s="190"/>
      <c r="O316" s="190"/>
      <c r="P316" s="190"/>
      <c r="Q316" s="191"/>
      <c r="R316" s="191"/>
      <c r="S316" s="84" t="s">
        <v>4419</v>
      </c>
      <c r="T316" s="84" t="s">
        <v>7579</v>
      </c>
      <c r="U316" s="461" t="s">
        <v>834</v>
      </c>
      <c r="V316" s="461"/>
      <c r="W316" s="155" t="s">
        <v>638</v>
      </c>
      <c r="X316" s="84" t="s">
        <v>254</v>
      </c>
      <c r="Y316" s="217" t="s">
        <v>142</v>
      </c>
      <c r="Z316" s="217" t="s">
        <v>98</v>
      </c>
      <c r="AA316" s="669" t="s">
        <v>98</v>
      </c>
      <c r="AB316" s="669"/>
      <c r="AC316" s="573" t="s">
        <v>229</v>
      </c>
      <c r="AD316" s="573" t="s">
        <v>229</v>
      </c>
      <c r="AE316" s="241" t="s">
        <v>163</v>
      </c>
      <c r="AF316" s="1442"/>
      <c r="AG316" s="592" t="s">
        <v>163</v>
      </c>
      <c r="AH316" s="592" t="s">
        <v>163</v>
      </c>
      <c r="AI316" s="241" t="s">
        <v>163</v>
      </c>
    </row>
    <row r="317" spans="1:35" s="194" customFormat="1" ht="36">
      <c r="A317" s="15">
        <f t="shared" si="4"/>
        <v>314</v>
      </c>
      <c r="B317" s="722" t="s">
        <v>91</v>
      </c>
      <c r="C317" s="215" t="s">
        <v>4420</v>
      </c>
      <c r="D317" s="187" t="s">
        <v>403</v>
      </c>
      <c r="E317" s="793"/>
      <c r="F317" s="802"/>
      <c r="G317" s="802"/>
      <c r="H317" s="802"/>
      <c r="I317" s="794"/>
      <c r="J317" s="189" t="s">
        <v>4421</v>
      </c>
      <c r="K317" s="189"/>
      <c r="L317" s="189"/>
      <c r="M317" s="189"/>
      <c r="N317" s="190"/>
      <c r="O317" s="190"/>
      <c r="P317" s="190"/>
      <c r="Q317" s="191"/>
      <c r="R317" s="191"/>
      <c r="S317" s="84" t="s">
        <v>4422</v>
      </c>
      <c r="T317" s="84" t="s">
        <v>7577</v>
      </c>
      <c r="U317" s="155" t="s">
        <v>119</v>
      </c>
      <c r="V317" s="155"/>
      <c r="W317" s="155" t="s">
        <v>638</v>
      </c>
      <c r="X317" s="84" t="s">
        <v>254</v>
      </c>
      <c r="Y317" s="217" t="s">
        <v>142</v>
      </c>
      <c r="Z317" s="217" t="s">
        <v>98</v>
      </c>
      <c r="AA317" s="669" t="s">
        <v>98</v>
      </c>
      <c r="AB317" s="669"/>
      <c r="AC317" s="573" t="s">
        <v>229</v>
      </c>
      <c r="AD317" s="573" t="s">
        <v>229</v>
      </c>
      <c r="AE317" s="241" t="s">
        <v>163</v>
      </c>
      <c r="AF317" s="1442"/>
      <c r="AG317" s="592" t="s">
        <v>163</v>
      </c>
      <c r="AH317" s="592" t="s">
        <v>163</v>
      </c>
      <c r="AI317" s="241" t="s">
        <v>163</v>
      </c>
    </row>
    <row r="318" spans="1:35" s="194" customFormat="1" ht="30" customHeight="1">
      <c r="A318" s="15">
        <f t="shared" si="4"/>
        <v>315</v>
      </c>
      <c r="B318" s="391" t="s">
        <v>91</v>
      </c>
      <c r="C318" s="422" t="s">
        <v>4424</v>
      </c>
      <c r="D318" s="391" t="s">
        <v>124</v>
      </c>
      <c r="E318" s="404"/>
      <c r="F318" s="393"/>
      <c r="G318" s="393"/>
      <c r="H318" s="409" t="s">
        <v>4425</v>
      </c>
      <c r="I318" s="393"/>
      <c r="J318" s="393"/>
      <c r="K318" s="393"/>
      <c r="L318" s="393"/>
      <c r="M318" s="393"/>
      <c r="N318" s="544"/>
      <c r="O318" s="405"/>
      <c r="P318" s="544"/>
      <c r="Q318" s="477"/>
      <c r="R318" s="477"/>
      <c r="S318" s="78" t="s">
        <v>4426</v>
      </c>
      <c r="T318" s="78" t="s">
        <v>4427</v>
      </c>
      <c r="U318" s="395" t="s">
        <v>105</v>
      </c>
      <c r="V318" s="395"/>
      <c r="W318" s="395" t="s">
        <v>638</v>
      </c>
      <c r="X318" s="78" t="s">
        <v>98</v>
      </c>
      <c r="Y318" s="565" t="s">
        <v>4268</v>
      </c>
      <c r="Z318" s="565" t="s">
        <v>98</v>
      </c>
      <c r="AA318" s="681" t="s">
        <v>98</v>
      </c>
      <c r="AB318" s="681"/>
      <c r="AC318" s="678" t="s">
        <v>229</v>
      </c>
      <c r="AD318" s="678" t="s">
        <v>229</v>
      </c>
      <c r="AE318" s="241" t="s">
        <v>163</v>
      </c>
      <c r="AF318" s="1442"/>
      <c r="AG318" s="592" t="s">
        <v>163</v>
      </c>
      <c r="AH318" s="592" t="s">
        <v>163</v>
      </c>
      <c r="AI318" s="241" t="s">
        <v>163</v>
      </c>
    </row>
    <row r="319" spans="1:35" s="194" customFormat="1" ht="30" customHeight="1">
      <c r="A319" s="15">
        <f t="shared" si="4"/>
        <v>316</v>
      </c>
      <c r="B319" s="397" t="s">
        <v>91</v>
      </c>
      <c r="C319" s="423" t="s">
        <v>1113</v>
      </c>
      <c r="D319" s="397" t="s">
        <v>398</v>
      </c>
      <c r="E319" s="410"/>
      <c r="F319" s="399"/>
      <c r="G319" s="399"/>
      <c r="H319" s="412"/>
      <c r="I319" s="399" t="s">
        <v>260</v>
      </c>
      <c r="J319" s="399"/>
      <c r="K319" s="399"/>
      <c r="L319" s="399"/>
      <c r="M319" s="399"/>
      <c r="N319" s="826"/>
      <c r="O319" s="400"/>
      <c r="P319" s="826"/>
      <c r="Q319" s="683"/>
      <c r="R319" s="683"/>
      <c r="S319" s="66" t="s">
        <v>4428</v>
      </c>
      <c r="T319" s="66" t="s">
        <v>4429</v>
      </c>
      <c r="U319" s="402" t="s">
        <v>96</v>
      </c>
      <c r="V319" s="402"/>
      <c r="W319" s="402" t="s">
        <v>638</v>
      </c>
      <c r="X319" s="66" t="s">
        <v>98</v>
      </c>
      <c r="Y319" s="566" t="s">
        <v>4268</v>
      </c>
      <c r="Z319" s="566" t="s">
        <v>98</v>
      </c>
      <c r="AA319" s="684" t="s">
        <v>98</v>
      </c>
      <c r="AB319" s="684"/>
      <c r="AC319" s="703" t="s">
        <v>98</v>
      </c>
      <c r="AD319" s="703" t="s">
        <v>98</v>
      </c>
      <c r="AE319" s="241" t="s">
        <v>163</v>
      </c>
      <c r="AF319" s="1442"/>
      <c r="AG319" s="592" t="s">
        <v>163</v>
      </c>
      <c r="AH319" s="592" t="s">
        <v>163</v>
      </c>
      <c r="AI319" s="241" t="s">
        <v>163</v>
      </c>
    </row>
    <row r="320" spans="1:35" ht="35.25" customHeight="1">
      <c r="A320" s="15">
        <f t="shared" si="4"/>
        <v>317</v>
      </c>
      <c r="B320" s="187" t="s">
        <v>91</v>
      </c>
      <c r="C320" s="215" t="s">
        <v>4430</v>
      </c>
      <c r="D320" s="187" t="s">
        <v>109</v>
      </c>
      <c r="E320" s="188"/>
      <c r="F320" s="189"/>
      <c r="G320" s="189"/>
      <c r="H320" s="189"/>
      <c r="I320" s="189"/>
      <c r="J320" s="191" t="s">
        <v>4431</v>
      </c>
      <c r="K320" s="191"/>
      <c r="L320" s="191"/>
      <c r="M320" s="191"/>
      <c r="N320" s="239"/>
      <c r="O320" s="191"/>
      <c r="P320" s="239"/>
      <c r="Q320" s="239"/>
      <c r="R320" s="482"/>
      <c r="S320" s="84" t="s">
        <v>4432</v>
      </c>
      <c r="T320" s="84" t="s">
        <v>4433</v>
      </c>
      <c r="U320" s="155" t="s">
        <v>105</v>
      </c>
      <c r="V320" s="155"/>
      <c r="W320" s="155" t="s">
        <v>638</v>
      </c>
      <c r="X320" s="84"/>
      <c r="Y320" s="217"/>
      <c r="Z320" s="217"/>
      <c r="AA320" s="669"/>
      <c r="AB320" s="520"/>
      <c r="AC320" s="592" t="s">
        <v>274</v>
      </c>
      <c r="AD320" s="592" t="s">
        <v>274</v>
      </c>
      <c r="AE320" s="241" t="s">
        <v>163</v>
      </c>
      <c r="AG320" s="592" t="s">
        <v>163</v>
      </c>
      <c r="AH320" s="592" t="s">
        <v>163</v>
      </c>
      <c r="AI320" s="241" t="s">
        <v>163</v>
      </c>
    </row>
    <row r="321" spans="1:35" ht="35.25" customHeight="1">
      <c r="A321" s="15">
        <f t="shared" si="4"/>
        <v>318</v>
      </c>
      <c r="B321" s="187" t="s">
        <v>91</v>
      </c>
      <c r="C321" s="215" t="s">
        <v>263</v>
      </c>
      <c r="D321" s="187" t="s">
        <v>109</v>
      </c>
      <c r="E321" s="188"/>
      <c r="F321" s="189"/>
      <c r="G321" s="189"/>
      <c r="H321" s="189"/>
      <c r="I321" s="189"/>
      <c r="J321" s="191" t="s">
        <v>264</v>
      </c>
      <c r="K321" s="191"/>
      <c r="L321" s="191"/>
      <c r="M321" s="191"/>
      <c r="N321" s="239"/>
      <c r="O321" s="191"/>
      <c r="P321" s="239"/>
      <c r="Q321" s="239"/>
      <c r="R321" s="482"/>
      <c r="S321" s="84" t="s">
        <v>4434</v>
      </c>
      <c r="T321" s="84" t="s">
        <v>4435</v>
      </c>
      <c r="U321" s="155" t="s">
        <v>105</v>
      </c>
      <c r="V321" s="155"/>
      <c r="W321" s="155" t="s">
        <v>638</v>
      </c>
      <c r="X321" s="84"/>
      <c r="Y321" s="217"/>
      <c r="Z321" s="217"/>
      <c r="AA321" s="669"/>
      <c r="AB321" s="520"/>
      <c r="AC321" s="592" t="s">
        <v>229</v>
      </c>
      <c r="AD321" s="592" t="s">
        <v>229</v>
      </c>
      <c r="AE321" s="241" t="s">
        <v>163</v>
      </c>
      <c r="AG321" s="592" t="s">
        <v>163</v>
      </c>
      <c r="AH321" s="592" t="s">
        <v>163</v>
      </c>
      <c r="AI321" s="241" t="s">
        <v>163</v>
      </c>
    </row>
    <row r="322" spans="1:35" ht="32.25" customHeight="1">
      <c r="A322" s="15">
        <f t="shared" si="4"/>
        <v>319</v>
      </c>
      <c r="B322" s="759" t="s">
        <v>91</v>
      </c>
      <c r="C322" s="422" t="s">
        <v>4436</v>
      </c>
      <c r="D322" s="391" t="s">
        <v>124</v>
      </c>
      <c r="E322" s="404"/>
      <c r="F322" s="393"/>
      <c r="G322" s="393"/>
      <c r="H322" s="393" t="s">
        <v>4437</v>
      </c>
      <c r="I322" s="393"/>
      <c r="J322" s="406"/>
      <c r="K322" s="406"/>
      <c r="L322" s="406"/>
      <c r="M322" s="406"/>
      <c r="N322" s="406"/>
      <c r="O322" s="406"/>
      <c r="P322" s="406"/>
      <c r="Q322" s="406"/>
      <c r="R322" s="480"/>
      <c r="S322" s="78" t="s">
        <v>4438</v>
      </c>
      <c r="T322" s="78" t="s">
        <v>4439</v>
      </c>
      <c r="U322" s="395" t="s">
        <v>517</v>
      </c>
      <c r="V322" s="395"/>
      <c r="W322" s="395" t="s">
        <v>638</v>
      </c>
      <c r="X322" s="78" t="s">
        <v>98</v>
      </c>
      <c r="Y322" s="565" t="s">
        <v>4268</v>
      </c>
      <c r="Z322" s="565" t="s">
        <v>98</v>
      </c>
      <c r="AA322" s="681" t="s">
        <v>98</v>
      </c>
      <c r="AB322" s="681"/>
      <c r="AC322" s="569" t="s">
        <v>229</v>
      </c>
      <c r="AD322" s="569" t="s">
        <v>229</v>
      </c>
      <c r="AE322" s="570" t="s">
        <v>3906</v>
      </c>
      <c r="AG322" s="374" t="s">
        <v>4440</v>
      </c>
      <c r="AH322" s="382" t="s">
        <v>4441</v>
      </c>
      <c r="AI322" s="374" t="s">
        <v>517</v>
      </c>
    </row>
    <row r="323" spans="1:35" ht="32.25" customHeight="1">
      <c r="A323" s="15">
        <f t="shared" si="4"/>
        <v>320</v>
      </c>
      <c r="B323" s="769" t="s">
        <v>91</v>
      </c>
      <c r="C323" s="423" t="s">
        <v>4442</v>
      </c>
      <c r="D323" s="397" t="s">
        <v>398</v>
      </c>
      <c r="E323" s="410"/>
      <c r="F323" s="399"/>
      <c r="G323" s="399"/>
      <c r="H323" s="399"/>
      <c r="I323" s="399" t="s">
        <v>4443</v>
      </c>
      <c r="J323" s="401"/>
      <c r="K323" s="401"/>
      <c r="L323" s="401"/>
      <c r="M323" s="401"/>
      <c r="N323" s="401"/>
      <c r="O323" s="401"/>
      <c r="P323" s="401"/>
      <c r="Q323" s="401"/>
      <c r="R323" s="447"/>
      <c r="S323" s="66" t="s">
        <v>4444</v>
      </c>
      <c r="T323" s="66" t="s">
        <v>4445</v>
      </c>
      <c r="U323" s="402" t="s">
        <v>96</v>
      </c>
      <c r="V323" s="402"/>
      <c r="W323" s="402" t="s">
        <v>638</v>
      </c>
      <c r="X323" s="66" t="s">
        <v>98</v>
      </c>
      <c r="Y323" s="566" t="s">
        <v>4268</v>
      </c>
      <c r="Z323" s="566" t="s">
        <v>98</v>
      </c>
      <c r="AA323" s="684" t="s">
        <v>98</v>
      </c>
      <c r="AB323" s="684"/>
      <c r="AC323" s="572" t="s">
        <v>98</v>
      </c>
      <c r="AD323" s="572" t="s">
        <v>98</v>
      </c>
      <c r="AE323" s="241" t="s">
        <v>163</v>
      </c>
      <c r="AG323" s="592" t="s">
        <v>163</v>
      </c>
      <c r="AH323" s="592" t="s">
        <v>163</v>
      </c>
      <c r="AI323" s="241" t="s">
        <v>163</v>
      </c>
    </row>
    <row r="324" spans="1:35" ht="32.25" customHeight="1">
      <c r="A324" s="15">
        <f t="shared" si="4"/>
        <v>321</v>
      </c>
      <c r="B324" s="791" t="s">
        <v>91</v>
      </c>
      <c r="C324" s="215" t="s">
        <v>4446</v>
      </c>
      <c r="D324" s="187" t="s">
        <v>109</v>
      </c>
      <c r="E324" s="188"/>
      <c r="F324" s="189"/>
      <c r="G324" s="189"/>
      <c r="H324" s="189"/>
      <c r="I324" s="189"/>
      <c r="J324" s="191" t="s">
        <v>4447</v>
      </c>
      <c r="K324" s="191"/>
      <c r="L324" s="191"/>
      <c r="M324" s="191"/>
      <c r="N324" s="191"/>
      <c r="O324" s="191"/>
      <c r="P324" s="191"/>
      <c r="Q324" s="191"/>
      <c r="R324" s="192"/>
      <c r="S324" s="84" t="s">
        <v>4448</v>
      </c>
      <c r="T324" s="84" t="s">
        <v>4449</v>
      </c>
      <c r="U324" s="155" t="s">
        <v>119</v>
      </c>
      <c r="V324" s="155"/>
      <c r="W324" s="155" t="s">
        <v>753</v>
      </c>
      <c r="X324" s="84" t="s">
        <v>359</v>
      </c>
      <c r="Y324" s="155" t="s">
        <v>359</v>
      </c>
      <c r="Z324" s="155" t="s">
        <v>98</v>
      </c>
      <c r="AA324" s="218" t="s">
        <v>98</v>
      </c>
      <c r="AB324" s="520"/>
      <c r="AC324" s="573" t="s">
        <v>216</v>
      </c>
      <c r="AD324" s="573" t="s">
        <v>216</v>
      </c>
      <c r="AE324" s="570" t="s">
        <v>3809</v>
      </c>
      <c r="AG324" s="374" t="s">
        <v>4450</v>
      </c>
      <c r="AH324" s="382" t="s">
        <v>4451</v>
      </c>
      <c r="AI324" s="374" t="s">
        <v>4452</v>
      </c>
    </row>
    <row r="325" spans="1:35" ht="32.25" customHeight="1">
      <c r="A325" s="15">
        <f t="shared" si="4"/>
        <v>322</v>
      </c>
      <c r="B325" s="791" t="s">
        <v>91</v>
      </c>
      <c r="C325" s="215" t="s">
        <v>698</v>
      </c>
      <c r="D325" s="455" t="s">
        <v>109</v>
      </c>
      <c r="E325" s="456"/>
      <c r="F325" s="228"/>
      <c r="G325" s="228"/>
      <c r="H325" s="228"/>
      <c r="I325" s="228"/>
      <c r="J325" s="189" t="s">
        <v>699</v>
      </c>
      <c r="K325" s="230"/>
      <c r="L325" s="230"/>
      <c r="M325" s="230"/>
      <c r="N325" s="230"/>
      <c r="O325" s="230"/>
      <c r="P325" s="230"/>
      <c r="Q325" s="230"/>
      <c r="R325" s="460"/>
      <c r="S325" s="454" t="s">
        <v>4453</v>
      </c>
      <c r="T325" s="454" t="s">
        <v>4454</v>
      </c>
      <c r="U325" s="461" t="s">
        <v>119</v>
      </c>
      <c r="V325" s="461"/>
      <c r="W325" s="155" t="s">
        <v>638</v>
      </c>
      <c r="X325" s="454"/>
      <c r="Y325" s="806"/>
      <c r="Z325" s="806" t="s">
        <v>98</v>
      </c>
      <c r="AA325" s="822" t="s">
        <v>98</v>
      </c>
      <c r="AB325" s="520"/>
      <c r="AC325" s="573" t="s">
        <v>216</v>
      </c>
      <c r="AD325" s="573" t="s">
        <v>216</v>
      </c>
      <c r="AE325" s="570" t="s">
        <v>3809</v>
      </c>
      <c r="AG325" s="374" t="s">
        <v>4455</v>
      </c>
      <c r="AH325" s="382" t="s">
        <v>4456</v>
      </c>
      <c r="AI325" s="374" t="s">
        <v>105</v>
      </c>
    </row>
    <row r="326" spans="1:35" ht="36" customHeight="1">
      <c r="A326" s="15">
        <f t="shared" si="4"/>
        <v>323</v>
      </c>
      <c r="B326" s="722" t="s">
        <v>91</v>
      </c>
      <c r="C326" s="215" t="s">
        <v>4457</v>
      </c>
      <c r="D326" s="187" t="s">
        <v>109</v>
      </c>
      <c r="E326" s="188"/>
      <c r="F326" s="189"/>
      <c r="G326" s="189"/>
      <c r="H326" s="189"/>
      <c r="I326" s="189"/>
      <c r="J326" s="189" t="s">
        <v>4458</v>
      </c>
      <c r="K326" s="191"/>
      <c r="L326" s="191"/>
      <c r="M326" s="191"/>
      <c r="N326" s="191"/>
      <c r="O326" s="191"/>
      <c r="P326" s="191"/>
      <c r="Q326" s="191"/>
      <c r="R326" s="192"/>
      <c r="S326" s="84" t="s">
        <v>4459</v>
      </c>
      <c r="T326" s="84" t="s">
        <v>4460</v>
      </c>
      <c r="U326" s="155" t="s">
        <v>119</v>
      </c>
      <c r="V326" s="155"/>
      <c r="W326" s="155" t="s">
        <v>638</v>
      </c>
      <c r="X326" s="84"/>
      <c r="Y326" s="217"/>
      <c r="Z326" s="217" t="s">
        <v>98</v>
      </c>
      <c r="AA326" s="669" t="s">
        <v>98</v>
      </c>
      <c r="AB326" s="520"/>
      <c r="AC326" s="573" t="s">
        <v>229</v>
      </c>
      <c r="AD326" s="573" t="s">
        <v>229</v>
      </c>
      <c r="AE326" s="570" t="s">
        <v>3809</v>
      </c>
      <c r="AG326" s="374" t="s">
        <v>4461</v>
      </c>
      <c r="AH326" s="382" t="s">
        <v>4462</v>
      </c>
      <c r="AI326" s="374" t="s">
        <v>105</v>
      </c>
    </row>
    <row r="327" spans="1:35" ht="33.75" customHeight="1">
      <c r="A327" s="15">
        <f t="shared" si="4"/>
        <v>324</v>
      </c>
      <c r="B327" s="722" t="s">
        <v>91</v>
      </c>
      <c r="C327" s="215" t="s">
        <v>702</v>
      </c>
      <c r="D327" s="187" t="s">
        <v>109</v>
      </c>
      <c r="E327" s="188"/>
      <c r="F327" s="189"/>
      <c r="G327" s="189"/>
      <c r="H327" s="189"/>
      <c r="I327" s="189"/>
      <c r="J327" s="189" t="s">
        <v>4463</v>
      </c>
      <c r="K327" s="220"/>
      <c r="L327" s="189"/>
      <c r="M327" s="189"/>
      <c r="N327" s="189"/>
      <c r="O327" s="189"/>
      <c r="P327" s="189"/>
      <c r="Q327" s="189"/>
      <c r="R327" s="495"/>
      <c r="S327" s="84" t="s">
        <v>4464</v>
      </c>
      <c r="T327" s="84" t="s">
        <v>4465</v>
      </c>
      <c r="U327" s="155" t="s">
        <v>119</v>
      </c>
      <c r="V327" s="155"/>
      <c r="W327" s="155" t="s">
        <v>638</v>
      </c>
      <c r="X327" s="84" t="s">
        <v>4466</v>
      </c>
      <c r="Y327" s="217" t="s">
        <v>226</v>
      </c>
      <c r="Z327" s="217" t="s">
        <v>98</v>
      </c>
      <c r="AA327" s="669" t="s">
        <v>98</v>
      </c>
      <c r="AB327" s="520"/>
      <c r="AC327" s="573" t="s">
        <v>216</v>
      </c>
      <c r="AD327" s="573" t="s">
        <v>216</v>
      </c>
      <c r="AE327" s="241" t="s">
        <v>163</v>
      </c>
      <c r="AG327" s="592" t="s">
        <v>163</v>
      </c>
      <c r="AH327" s="592" t="s">
        <v>163</v>
      </c>
      <c r="AI327" s="241" t="s">
        <v>163</v>
      </c>
    </row>
    <row r="328" spans="1:35" ht="33.75" customHeight="1">
      <c r="A328" s="15">
        <f t="shared" si="4"/>
        <v>325</v>
      </c>
      <c r="B328" s="722" t="s">
        <v>91</v>
      </c>
      <c r="C328" s="215" t="s">
        <v>4467</v>
      </c>
      <c r="D328" s="187" t="s">
        <v>109</v>
      </c>
      <c r="E328" s="188"/>
      <c r="F328" s="189"/>
      <c r="G328" s="189"/>
      <c r="H328" s="189"/>
      <c r="I328" s="189"/>
      <c r="J328" s="190" t="s">
        <v>4468</v>
      </c>
      <c r="K328" s="191"/>
      <c r="L328" s="191"/>
      <c r="M328" s="191"/>
      <c r="N328" s="191"/>
      <c r="O328" s="191"/>
      <c r="P328" s="191"/>
      <c r="Q328" s="191"/>
      <c r="R328" s="192"/>
      <c r="S328" s="84" t="s">
        <v>4469</v>
      </c>
      <c r="T328" s="84" t="s">
        <v>4470</v>
      </c>
      <c r="U328" s="155" t="s">
        <v>119</v>
      </c>
      <c r="V328" s="155"/>
      <c r="W328" s="155" t="s">
        <v>253</v>
      </c>
      <c r="X328" s="84"/>
      <c r="Y328" s="217"/>
      <c r="Z328" s="217" t="s">
        <v>98</v>
      </c>
      <c r="AA328" s="669" t="s">
        <v>98</v>
      </c>
      <c r="AB328" s="520"/>
      <c r="AC328" s="573" t="s">
        <v>216</v>
      </c>
      <c r="AD328" s="573" t="s">
        <v>216</v>
      </c>
      <c r="AE328" s="570" t="s">
        <v>3799</v>
      </c>
      <c r="AG328" s="374" t="s">
        <v>4471</v>
      </c>
      <c r="AH328" s="382" t="s">
        <v>6841</v>
      </c>
      <c r="AI328" s="374" t="s">
        <v>105</v>
      </c>
    </row>
    <row r="329" spans="1:35" ht="33.75" customHeight="1">
      <c r="A329" s="15">
        <f t="shared" si="4"/>
        <v>326</v>
      </c>
      <c r="B329" s="391" t="s">
        <v>91</v>
      </c>
      <c r="C329" s="391" t="s">
        <v>4472</v>
      </c>
      <c r="D329" s="391" t="s">
        <v>124</v>
      </c>
      <c r="E329" s="404"/>
      <c r="F329" s="393"/>
      <c r="G329" s="393"/>
      <c r="H329" s="405" t="s">
        <v>4473</v>
      </c>
      <c r="I329" s="477"/>
      <c r="J329" s="406"/>
      <c r="K329" s="477"/>
      <c r="L329" s="406"/>
      <c r="M329" s="477"/>
      <c r="N329" s="477"/>
      <c r="O329" s="477"/>
      <c r="P329" s="477"/>
      <c r="Q329" s="477"/>
      <c r="R329" s="478"/>
      <c r="S329" s="78" t="s">
        <v>4474</v>
      </c>
      <c r="T329" s="78" t="s">
        <v>4475</v>
      </c>
      <c r="U329" s="395" t="s">
        <v>113</v>
      </c>
      <c r="V329" s="395"/>
      <c r="W329" s="395" t="s">
        <v>638</v>
      </c>
      <c r="X329" s="78" t="s">
        <v>98</v>
      </c>
      <c r="Y329" s="565" t="s">
        <v>4268</v>
      </c>
      <c r="Z329" s="565" t="s">
        <v>98</v>
      </c>
      <c r="AA329" s="681" t="s">
        <v>114</v>
      </c>
      <c r="AB329" s="681"/>
      <c r="AC329" s="569" t="s">
        <v>683</v>
      </c>
      <c r="AD329" s="569" t="s">
        <v>683</v>
      </c>
      <c r="AE329" s="241" t="s">
        <v>163</v>
      </c>
      <c r="AG329" s="592" t="s">
        <v>163</v>
      </c>
      <c r="AH329" s="592" t="s">
        <v>163</v>
      </c>
      <c r="AI329" s="241" t="s">
        <v>163</v>
      </c>
    </row>
    <row r="330" spans="1:35" ht="33.75" customHeight="1">
      <c r="A330" s="15">
        <f t="shared" si="4"/>
        <v>327</v>
      </c>
      <c r="B330" s="397" t="s">
        <v>91</v>
      </c>
      <c r="C330" s="397" t="s">
        <v>4476</v>
      </c>
      <c r="D330" s="397" t="s">
        <v>131</v>
      </c>
      <c r="E330" s="410"/>
      <c r="F330" s="399"/>
      <c r="G330" s="399"/>
      <c r="H330" s="399"/>
      <c r="I330" s="399" t="s">
        <v>4477</v>
      </c>
      <c r="J330" s="400"/>
      <c r="K330" s="401"/>
      <c r="L330" s="401"/>
      <c r="M330" s="401"/>
      <c r="N330" s="401"/>
      <c r="O330" s="401"/>
      <c r="P330" s="401"/>
      <c r="Q330" s="401"/>
      <c r="R330" s="447"/>
      <c r="S330" s="66" t="s">
        <v>4478</v>
      </c>
      <c r="T330" s="66" t="s">
        <v>4479</v>
      </c>
      <c r="U330" s="402" t="s">
        <v>96</v>
      </c>
      <c r="V330" s="402"/>
      <c r="W330" s="402" t="s">
        <v>638</v>
      </c>
      <c r="X330" s="66" t="s">
        <v>98</v>
      </c>
      <c r="Y330" s="566" t="s">
        <v>4268</v>
      </c>
      <c r="Z330" s="566" t="s">
        <v>98</v>
      </c>
      <c r="AA330" s="684" t="s">
        <v>98</v>
      </c>
      <c r="AB330" s="684"/>
      <c r="AC330" s="572"/>
      <c r="AD330" s="572"/>
      <c r="AE330" s="241" t="s">
        <v>163</v>
      </c>
      <c r="AG330" s="592" t="s">
        <v>163</v>
      </c>
      <c r="AH330" s="592" t="s">
        <v>163</v>
      </c>
      <c r="AI330" s="241" t="s">
        <v>163</v>
      </c>
    </row>
    <row r="331" spans="1:35" s="1417" customFormat="1" ht="27.5" customHeight="1">
      <c r="A331" s="2127">
        <f t="shared" si="4"/>
        <v>328</v>
      </c>
      <c r="B331" s="1964" t="s">
        <v>91</v>
      </c>
      <c r="C331" s="2199" t="s">
        <v>7299</v>
      </c>
      <c r="D331" s="1964" t="s">
        <v>109</v>
      </c>
      <c r="E331" s="425"/>
      <c r="F331" s="1966"/>
      <c r="G331" s="1975"/>
      <c r="H331" s="1975"/>
      <c r="I331" s="1975"/>
      <c r="J331" s="1975" t="s">
        <v>7300</v>
      </c>
      <c r="K331" s="1975"/>
      <c r="L331" s="1975"/>
      <c r="M331" s="1975"/>
      <c r="N331" s="1975"/>
      <c r="O331" s="1975"/>
      <c r="P331" s="389"/>
      <c r="Q331" s="2026"/>
      <c r="R331" s="2027"/>
      <c r="S331" s="1967" t="s">
        <v>7269</v>
      </c>
      <c r="T331" s="2028" t="s">
        <v>7302</v>
      </c>
      <c r="U331" s="1968" t="s">
        <v>119</v>
      </c>
      <c r="V331" s="2040"/>
      <c r="W331" s="1415" t="s">
        <v>6778</v>
      </c>
      <c r="X331" s="1967"/>
      <c r="Y331" s="1977"/>
      <c r="Z331" s="1977"/>
      <c r="AA331" s="988"/>
      <c r="AB331" s="1970"/>
      <c r="AC331" s="1970" t="s">
        <v>216</v>
      </c>
      <c r="AD331" s="1970" t="s">
        <v>216</v>
      </c>
      <c r="AE331" s="1972"/>
      <c r="AF331" s="254"/>
      <c r="AG331" s="1970"/>
      <c r="AH331" s="1970"/>
      <c r="AI331" s="1972"/>
    </row>
    <row r="332" spans="1:35" s="1417" customFormat="1" ht="27.5" customHeight="1">
      <c r="A332" s="2127">
        <f t="shared" si="4"/>
        <v>329</v>
      </c>
      <c r="B332" s="1964" t="s">
        <v>91</v>
      </c>
      <c r="C332" s="2199" t="s">
        <v>7267</v>
      </c>
      <c r="D332" s="1964" t="s">
        <v>109</v>
      </c>
      <c r="E332" s="425"/>
      <c r="F332" s="1966"/>
      <c r="G332" s="1975"/>
      <c r="H332" s="1975"/>
      <c r="I332" s="1975"/>
      <c r="J332" s="1975" t="s">
        <v>7301</v>
      </c>
      <c r="K332" s="1975"/>
      <c r="L332" s="1975"/>
      <c r="M332" s="1975"/>
      <c r="N332" s="1975"/>
      <c r="O332" s="1975"/>
      <c r="P332" s="389"/>
      <c r="Q332" s="2026"/>
      <c r="R332" s="2027"/>
      <c r="S332" s="1967" t="s">
        <v>7270</v>
      </c>
      <c r="T332" s="2028" t="s">
        <v>7303</v>
      </c>
      <c r="U332" s="1968" t="s">
        <v>119</v>
      </c>
      <c r="V332" s="2040"/>
      <c r="W332" s="1415" t="s">
        <v>6778</v>
      </c>
      <c r="X332" s="1967"/>
      <c r="Y332" s="1977"/>
      <c r="Z332" s="1977"/>
      <c r="AA332" s="988"/>
      <c r="AB332" s="1970"/>
      <c r="AC332" s="1970" t="s">
        <v>216</v>
      </c>
      <c r="AD332" s="1970" t="s">
        <v>216</v>
      </c>
      <c r="AE332" s="1972"/>
      <c r="AF332" s="254"/>
      <c r="AG332" s="1970"/>
      <c r="AH332" s="1970"/>
      <c r="AI332" s="1972"/>
    </row>
    <row r="333" spans="1:35">
      <c r="A333" s="15">
        <f t="shared" si="4"/>
        <v>330</v>
      </c>
      <c r="B333" s="187" t="s">
        <v>91</v>
      </c>
      <c r="C333" s="187" t="s">
        <v>4480</v>
      </c>
      <c r="D333" s="187" t="s">
        <v>109</v>
      </c>
      <c r="E333" s="188"/>
      <c r="F333" s="189"/>
      <c r="G333" s="189"/>
      <c r="H333" s="189"/>
      <c r="I333" s="189"/>
      <c r="J333" s="190" t="s">
        <v>4481</v>
      </c>
      <c r="K333" s="239"/>
      <c r="L333" s="191"/>
      <c r="M333" s="239"/>
      <c r="N333" s="239"/>
      <c r="O333" s="239"/>
      <c r="P333" s="239"/>
      <c r="Q333" s="239"/>
      <c r="R333" s="482"/>
      <c r="S333" s="84" t="s">
        <v>6707</v>
      </c>
      <c r="T333" s="881" t="s">
        <v>7086</v>
      </c>
      <c r="U333" s="155" t="s">
        <v>105</v>
      </c>
      <c r="V333" s="155"/>
      <c r="W333" s="155" t="s">
        <v>638</v>
      </c>
      <c r="X333" s="84"/>
      <c r="Y333" s="217"/>
      <c r="Z333" s="217"/>
      <c r="AA333" s="669"/>
      <c r="AB333" s="520"/>
      <c r="AC333" s="592" t="s">
        <v>229</v>
      </c>
      <c r="AD333" s="592" t="s">
        <v>229</v>
      </c>
      <c r="AE333" s="241" t="s">
        <v>163</v>
      </c>
      <c r="AG333" s="592" t="s">
        <v>163</v>
      </c>
      <c r="AH333" s="592" t="s">
        <v>163</v>
      </c>
      <c r="AI333" s="241" t="s">
        <v>163</v>
      </c>
    </row>
    <row r="334" spans="1:35" ht="36">
      <c r="A334" s="15">
        <f t="shared" si="4"/>
        <v>331</v>
      </c>
      <c r="B334" s="187" t="s">
        <v>91</v>
      </c>
      <c r="C334" s="187" t="s">
        <v>4482</v>
      </c>
      <c r="D334" s="187" t="s">
        <v>109</v>
      </c>
      <c r="E334" s="188"/>
      <c r="F334" s="189"/>
      <c r="G334" s="189"/>
      <c r="H334" s="189"/>
      <c r="I334" s="189"/>
      <c r="J334" s="190" t="s">
        <v>4483</v>
      </c>
      <c r="K334" s="239"/>
      <c r="L334" s="191"/>
      <c r="M334" s="239"/>
      <c r="N334" s="239"/>
      <c r="O334" s="239"/>
      <c r="P334" s="239"/>
      <c r="Q334" s="239"/>
      <c r="R334" s="482"/>
      <c r="S334" s="84" t="s">
        <v>4484</v>
      </c>
      <c r="T334" s="881" t="s">
        <v>7087</v>
      </c>
      <c r="U334" s="155" t="s">
        <v>119</v>
      </c>
      <c r="V334" s="155"/>
      <c r="W334" s="155" t="s">
        <v>638</v>
      </c>
      <c r="X334" s="84"/>
      <c r="Y334" s="217"/>
      <c r="Z334" s="217"/>
      <c r="AA334" s="669"/>
      <c r="AB334" s="520"/>
      <c r="AC334" s="592" t="s">
        <v>216</v>
      </c>
      <c r="AD334" s="592" t="s">
        <v>216</v>
      </c>
      <c r="AE334" s="241" t="s">
        <v>163</v>
      </c>
      <c r="AG334" s="592" t="s">
        <v>163</v>
      </c>
      <c r="AH334" s="592" t="s">
        <v>163</v>
      </c>
      <c r="AI334" s="241" t="s">
        <v>163</v>
      </c>
    </row>
    <row r="335" spans="1:35" ht="38" customHeight="1">
      <c r="A335" s="15">
        <f t="shared" si="4"/>
        <v>332</v>
      </c>
      <c r="B335" s="187" t="s">
        <v>91</v>
      </c>
      <c r="C335" s="187" t="s">
        <v>4485</v>
      </c>
      <c r="D335" s="187" t="s">
        <v>109</v>
      </c>
      <c r="E335" s="188"/>
      <c r="F335" s="189"/>
      <c r="G335" s="189"/>
      <c r="H335" s="189"/>
      <c r="I335" s="189"/>
      <c r="J335" s="221" t="s">
        <v>4486</v>
      </c>
      <c r="K335" s="236"/>
      <c r="L335" s="222"/>
      <c r="M335" s="236"/>
      <c r="N335" s="236"/>
      <c r="O335" s="236"/>
      <c r="P335" s="236"/>
      <c r="Q335" s="236"/>
      <c r="R335" s="424"/>
      <c r="S335" s="84" t="s">
        <v>4487</v>
      </c>
      <c r="T335" s="84" t="s">
        <v>6708</v>
      </c>
      <c r="U335" s="155" t="s">
        <v>119</v>
      </c>
      <c r="V335" s="155"/>
      <c r="W335" s="155" t="s">
        <v>638</v>
      </c>
      <c r="X335" s="84"/>
      <c r="Y335" s="217"/>
      <c r="Z335" s="217"/>
      <c r="AA335" s="669"/>
      <c r="AB335" s="520"/>
      <c r="AC335" s="592" t="s">
        <v>216</v>
      </c>
      <c r="AD335" s="592" t="s">
        <v>216</v>
      </c>
      <c r="AE335" s="241" t="s">
        <v>3850</v>
      </c>
      <c r="AG335" s="374" t="s">
        <v>4489</v>
      </c>
      <c r="AH335" s="382" t="s">
        <v>4490</v>
      </c>
      <c r="AI335" s="374" t="s">
        <v>105</v>
      </c>
    </row>
    <row r="336" spans="1:35" ht="54">
      <c r="A336" s="15">
        <f t="shared" si="4"/>
        <v>333</v>
      </c>
      <c r="B336" s="187" t="s">
        <v>91</v>
      </c>
      <c r="C336" s="187" t="s">
        <v>4491</v>
      </c>
      <c r="D336" s="187" t="s">
        <v>109</v>
      </c>
      <c r="E336" s="188"/>
      <c r="F336" s="189"/>
      <c r="G336" s="189"/>
      <c r="H336" s="189"/>
      <c r="I336" s="189"/>
      <c r="J336" s="222" t="s">
        <v>4492</v>
      </c>
      <c r="K336" s="236"/>
      <c r="L336" s="222"/>
      <c r="M336" s="236"/>
      <c r="N336" s="236"/>
      <c r="O336" s="236"/>
      <c r="P336" s="236"/>
      <c r="Q336" s="236"/>
      <c r="R336" s="424"/>
      <c r="S336" s="84" t="s">
        <v>4493</v>
      </c>
      <c r="T336" s="84" t="s">
        <v>7078</v>
      </c>
      <c r="U336" s="155" t="s">
        <v>119</v>
      </c>
      <c r="V336" s="155"/>
      <c r="W336" s="155" t="s">
        <v>638</v>
      </c>
      <c r="X336" s="84"/>
      <c r="Y336" s="217"/>
      <c r="Z336" s="217"/>
      <c r="AA336" s="669"/>
      <c r="AB336" s="520"/>
      <c r="AC336" s="592" t="s">
        <v>683</v>
      </c>
      <c r="AD336" s="592" t="s">
        <v>683</v>
      </c>
      <c r="AE336" s="241" t="s">
        <v>3733</v>
      </c>
      <c r="AF336" s="1442">
        <v>1</v>
      </c>
      <c r="AG336" s="374" t="s">
        <v>4494</v>
      </c>
      <c r="AH336" s="382" t="s">
        <v>4495</v>
      </c>
      <c r="AI336" s="374" t="s">
        <v>128</v>
      </c>
    </row>
    <row r="337" spans="1:35" ht="35.25" customHeight="1">
      <c r="A337" s="15">
        <f t="shared" ref="A337:A401" si="6">ROW()-ROW(A$3)</f>
        <v>334</v>
      </c>
      <c r="B337" s="187" t="s">
        <v>91</v>
      </c>
      <c r="C337" s="187" t="s">
        <v>4496</v>
      </c>
      <c r="D337" s="187" t="s">
        <v>109</v>
      </c>
      <c r="E337" s="188"/>
      <c r="F337" s="189"/>
      <c r="G337" s="189"/>
      <c r="H337" s="189"/>
      <c r="I337" s="189"/>
      <c r="J337" s="191" t="s">
        <v>4497</v>
      </c>
      <c r="K337" s="239"/>
      <c r="L337" s="191"/>
      <c r="M337" s="239"/>
      <c r="N337" s="239"/>
      <c r="O337" s="239"/>
      <c r="P337" s="239"/>
      <c r="Q337" s="239"/>
      <c r="R337" s="239"/>
      <c r="S337" s="84" t="s">
        <v>4498</v>
      </c>
      <c r="T337" s="84" t="s">
        <v>7079</v>
      </c>
      <c r="U337" s="155" t="s">
        <v>119</v>
      </c>
      <c r="V337" s="155"/>
      <c r="W337" s="155" t="s">
        <v>638</v>
      </c>
      <c r="X337" s="84"/>
      <c r="Y337" s="217"/>
      <c r="Z337" s="217"/>
      <c r="AA337" s="669"/>
      <c r="AB337" s="520"/>
      <c r="AC337" s="592" t="s">
        <v>229</v>
      </c>
      <c r="AD337" s="592" t="s">
        <v>229</v>
      </c>
      <c r="AE337" s="241" t="s">
        <v>163</v>
      </c>
      <c r="AG337" s="592" t="s">
        <v>163</v>
      </c>
      <c r="AH337" s="592" t="s">
        <v>163</v>
      </c>
      <c r="AI337" s="241" t="s">
        <v>163</v>
      </c>
    </row>
    <row r="338" spans="1:35" ht="48" customHeight="1">
      <c r="A338" s="15">
        <f t="shared" si="6"/>
        <v>335</v>
      </c>
      <c r="B338" s="187" t="s">
        <v>91</v>
      </c>
      <c r="C338" s="187" t="s">
        <v>4499</v>
      </c>
      <c r="D338" s="187" t="s">
        <v>109</v>
      </c>
      <c r="E338" s="188"/>
      <c r="F338" s="189"/>
      <c r="G338" s="189"/>
      <c r="H338" s="189"/>
      <c r="I338" s="189"/>
      <c r="J338" s="191" t="s">
        <v>4500</v>
      </c>
      <c r="K338" s="239"/>
      <c r="L338" s="191"/>
      <c r="M338" s="239"/>
      <c r="N338" s="239"/>
      <c r="O338" s="239"/>
      <c r="P338" s="239"/>
      <c r="Q338" s="239"/>
      <c r="R338" s="482"/>
      <c r="S338" s="84" t="s">
        <v>4501</v>
      </c>
      <c r="T338" s="84" t="s">
        <v>7080</v>
      </c>
      <c r="U338" s="155" t="s">
        <v>119</v>
      </c>
      <c r="V338" s="155"/>
      <c r="W338" s="155" t="s">
        <v>638</v>
      </c>
      <c r="X338" s="84"/>
      <c r="Y338" s="217"/>
      <c r="Z338" s="217"/>
      <c r="AA338" s="669"/>
      <c r="AB338" s="520"/>
      <c r="AC338" s="1970" t="s">
        <v>6783</v>
      </c>
      <c r="AD338" s="1970" t="s">
        <v>6783</v>
      </c>
      <c r="AE338" s="241" t="s">
        <v>163</v>
      </c>
      <c r="AG338" s="592" t="s">
        <v>163</v>
      </c>
      <c r="AH338" s="592" t="s">
        <v>163</v>
      </c>
      <c r="AI338" s="241" t="s">
        <v>163</v>
      </c>
    </row>
    <row r="339" spans="1:35" s="396" customFormat="1" ht="35.25" customHeight="1">
      <c r="A339" s="841">
        <f t="shared" si="6"/>
        <v>336</v>
      </c>
      <c r="B339" s="391" t="s">
        <v>91</v>
      </c>
      <c r="C339" s="391" t="s">
        <v>4502</v>
      </c>
      <c r="D339" s="391" t="s">
        <v>124</v>
      </c>
      <c r="E339" s="404"/>
      <c r="F339" s="405"/>
      <c r="G339" s="406"/>
      <c r="H339" s="406" t="s">
        <v>4503</v>
      </c>
      <c r="I339" s="406"/>
      <c r="J339" s="697"/>
      <c r="K339" s="697"/>
      <c r="L339" s="697"/>
      <c r="M339" s="697"/>
      <c r="N339" s="697"/>
      <c r="O339" s="697"/>
      <c r="P339" s="832"/>
      <c r="Q339" s="1481"/>
      <c r="R339" s="414"/>
      <c r="S339" s="78" t="s">
        <v>7245</v>
      </c>
      <c r="T339" s="78" t="s">
        <v>4505</v>
      </c>
      <c r="U339" s="395" t="s">
        <v>105</v>
      </c>
      <c r="V339" s="699"/>
      <c r="W339" s="395" t="s">
        <v>638</v>
      </c>
      <c r="X339" s="78" t="s">
        <v>98</v>
      </c>
      <c r="Y339" s="565" t="s">
        <v>4268</v>
      </c>
      <c r="Z339" s="565" t="s">
        <v>98</v>
      </c>
      <c r="AA339" s="681"/>
      <c r="AB339" s="681"/>
      <c r="AC339" s="1981"/>
      <c r="AD339" s="1978" t="s">
        <v>6828</v>
      </c>
      <c r="AE339" s="2238"/>
      <c r="AF339" s="2148" t="s">
        <v>163</v>
      </c>
      <c r="AG339" s="382"/>
      <c r="AH339" s="592" t="s">
        <v>163</v>
      </c>
      <c r="AI339" s="241" t="s">
        <v>163</v>
      </c>
    </row>
    <row r="340" spans="1:35" ht="35.25" customHeight="1">
      <c r="A340" s="841">
        <f t="shared" si="6"/>
        <v>337</v>
      </c>
      <c r="B340" s="397" t="s">
        <v>91</v>
      </c>
      <c r="C340" s="397" t="s">
        <v>4506</v>
      </c>
      <c r="D340" s="397" t="s">
        <v>131</v>
      </c>
      <c r="E340" s="410"/>
      <c r="F340" s="400"/>
      <c r="G340" s="401"/>
      <c r="H340" s="401"/>
      <c r="I340" s="401" t="s">
        <v>4507</v>
      </c>
      <c r="J340" s="700"/>
      <c r="K340" s="700"/>
      <c r="L340" s="700"/>
      <c r="M340" s="700"/>
      <c r="N340" s="700"/>
      <c r="O340" s="700"/>
      <c r="P340" s="833"/>
      <c r="Q340" s="1567"/>
      <c r="R340" s="827"/>
      <c r="S340" s="66" t="s">
        <v>7316</v>
      </c>
      <c r="T340" s="66" t="s">
        <v>4508</v>
      </c>
      <c r="U340" s="402" t="s">
        <v>96</v>
      </c>
      <c r="V340" s="702"/>
      <c r="W340" s="402" t="s">
        <v>638</v>
      </c>
      <c r="X340" s="66" t="s">
        <v>98</v>
      </c>
      <c r="Y340" s="566" t="s">
        <v>4268</v>
      </c>
      <c r="Z340" s="566" t="s">
        <v>98</v>
      </c>
      <c r="AA340" s="684"/>
      <c r="AB340" s="684"/>
      <c r="AC340" s="2022"/>
      <c r="AD340" s="2022" t="s">
        <v>98</v>
      </c>
      <c r="AE340" s="2239"/>
      <c r="AF340" s="2148" t="s">
        <v>163</v>
      </c>
      <c r="AG340" s="382"/>
      <c r="AH340" s="592" t="s">
        <v>163</v>
      </c>
      <c r="AI340" s="241" t="s">
        <v>163</v>
      </c>
    </row>
    <row r="341" spans="1:35" ht="54" customHeight="1">
      <c r="A341" s="841">
        <f t="shared" si="6"/>
        <v>338</v>
      </c>
      <c r="B341" s="187" t="s">
        <v>91</v>
      </c>
      <c r="C341" s="187" t="s">
        <v>4509</v>
      </c>
      <c r="D341" s="187" t="s">
        <v>109</v>
      </c>
      <c r="E341" s="188"/>
      <c r="F341" s="190"/>
      <c r="G341" s="191"/>
      <c r="H341" s="191"/>
      <c r="I341" s="191"/>
      <c r="J341" s="222" t="s">
        <v>6669</v>
      </c>
      <c r="K341" s="222"/>
      <c r="L341" s="222"/>
      <c r="M341" s="222"/>
      <c r="N341" s="222"/>
      <c r="O341" s="222"/>
      <c r="P341" s="828"/>
      <c r="Q341" s="923"/>
      <c r="R341" s="424"/>
      <c r="S341" s="84" t="s">
        <v>6915</v>
      </c>
      <c r="T341" s="84" t="s">
        <v>7278</v>
      </c>
      <c r="U341" s="155" t="s">
        <v>834</v>
      </c>
      <c r="V341" s="520"/>
      <c r="W341" s="155" t="s">
        <v>638</v>
      </c>
      <c r="X341" s="84" t="s">
        <v>4511</v>
      </c>
      <c r="Y341" s="217" t="s">
        <v>226</v>
      </c>
      <c r="Z341" s="217" t="s">
        <v>6908</v>
      </c>
      <c r="AA341" s="740"/>
      <c r="AB341" s="740"/>
      <c r="AC341" s="1971"/>
      <c r="AD341" s="1970" t="s">
        <v>6828</v>
      </c>
      <c r="AE341" s="1972"/>
      <c r="AF341" s="2240" t="s">
        <v>163</v>
      </c>
      <c r="AG341" s="382"/>
      <c r="AH341" s="592" t="s">
        <v>163</v>
      </c>
      <c r="AI341" s="241" t="s">
        <v>163</v>
      </c>
    </row>
    <row r="342" spans="1:35" s="2344" customFormat="1">
      <c r="A342" s="841">
        <f t="shared" si="6"/>
        <v>339</v>
      </c>
      <c r="B342" s="187" t="s">
        <v>91</v>
      </c>
      <c r="C342" s="187" t="s">
        <v>4512</v>
      </c>
      <c r="D342" s="187" t="s">
        <v>109</v>
      </c>
      <c r="E342" s="220"/>
      <c r="F342" s="190"/>
      <c r="G342" s="191"/>
      <c r="H342" s="191"/>
      <c r="I342" s="191"/>
      <c r="J342" s="191" t="s">
        <v>4513</v>
      </c>
      <c r="K342" s="191"/>
      <c r="L342" s="191"/>
      <c r="M342" s="191"/>
      <c r="N342" s="191"/>
      <c r="O342" s="191"/>
      <c r="P342" s="189"/>
      <c r="Q342" s="1566"/>
      <c r="R342" s="482"/>
      <c r="S342" s="84" t="s">
        <v>6916</v>
      </c>
      <c r="T342" s="84" t="s">
        <v>4514</v>
      </c>
      <c r="U342" s="155" t="s">
        <v>119</v>
      </c>
      <c r="V342" s="520"/>
      <c r="W342" s="155" t="s">
        <v>638</v>
      </c>
      <c r="X342" s="84"/>
      <c r="Y342" s="217"/>
      <c r="Z342" s="217" t="s">
        <v>114</v>
      </c>
      <c r="AA342" s="669"/>
      <c r="AB342" s="669"/>
      <c r="AC342" s="1971"/>
      <c r="AD342" s="1970" t="s">
        <v>6828</v>
      </c>
      <c r="AE342" s="1972"/>
      <c r="AF342" s="2240" t="s">
        <v>163</v>
      </c>
      <c r="AG342" s="2346"/>
      <c r="AH342" s="592" t="s">
        <v>163</v>
      </c>
      <c r="AI342" s="241" t="s">
        <v>163</v>
      </c>
    </row>
    <row r="343" spans="1:35" ht="54">
      <c r="A343" s="841">
        <f t="shared" si="6"/>
        <v>340</v>
      </c>
      <c r="B343" s="187" t="s">
        <v>91</v>
      </c>
      <c r="C343" s="187" t="s">
        <v>4515</v>
      </c>
      <c r="D343" s="187" t="s">
        <v>109</v>
      </c>
      <c r="E343" s="220"/>
      <c r="F343" s="189"/>
      <c r="G343" s="190"/>
      <c r="H343" s="191"/>
      <c r="I343" s="189"/>
      <c r="J343" s="190" t="s">
        <v>4516</v>
      </c>
      <c r="K343" s="191"/>
      <c r="L343" s="191"/>
      <c r="M343" s="191"/>
      <c r="N343" s="191"/>
      <c r="O343" s="191"/>
      <c r="P343" s="189"/>
      <c r="Q343" s="1566"/>
      <c r="R343" s="482"/>
      <c r="S343" s="84" t="s">
        <v>6909</v>
      </c>
      <c r="T343" s="84" t="s">
        <v>7284</v>
      </c>
      <c r="U343" s="520" t="s">
        <v>119</v>
      </c>
      <c r="V343" s="520"/>
      <c r="W343" s="155" t="s">
        <v>638</v>
      </c>
      <c r="X343" s="84"/>
      <c r="Y343" s="217"/>
      <c r="Z343" s="217" t="s">
        <v>114</v>
      </c>
      <c r="AA343" s="669"/>
      <c r="AB343" s="669"/>
      <c r="AC343" s="1971"/>
      <c r="AD343" s="1970" t="s">
        <v>6828</v>
      </c>
      <c r="AE343" s="1972"/>
      <c r="AF343" s="2240" t="s">
        <v>163</v>
      </c>
      <c r="AG343" s="382"/>
      <c r="AH343" s="592" t="s">
        <v>163</v>
      </c>
      <c r="AI343" s="241" t="s">
        <v>163</v>
      </c>
    </row>
    <row r="344" spans="1:35" ht="40.5" customHeight="1">
      <c r="A344" s="841">
        <f t="shared" si="6"/>
        <v>341</v>
      </c>
      <c r="B344" s="187" t="s">
        <v>91</v>
      </c>
      <c r="C344" s="187" t="s">
        <v>6685</v>
      </c>
      <c r="D344" s="187" t="s">
        <v>109</v>
      </c>
      <c r="E344" s="220"/>
      <c r="F344" s="189"/>
      <c r="G344" s="189"/>
      <c r="H344" s="189"/>
      <c r="I344" s="189"/>
      <c r="J344" s="828" t="s">
        <v>6686</v>
      </c>
      <c r="K344" s="828"/>
      <c r="L344" s="828"/>
      <c r="M344" s="828"/>
      <c r="N344" s="828"/>
      <c r="O344" s="221"/>
      <c r="P344" s="828"/>
      <c r="Q344" s="923"/>
      <c r="R344" s="236"/>
      <c r="S344" s="218" t="s">
        <v>6687</v>
      </c>
      <c r="T344" s="218" t="s">
        <v>6699</v>
      </c>
      <c r="U344" s="520" t="s">
        <v>119</v>
      </c>
      <c r="V344" s="520"/>
      <c r="W344" s="155" t="s">
        <v>638</v>
      </c>
      <c r="X344" s="84" t="s">
        <v>254</v>
      </c>
      <c r="Y344" s="217" t="s">
        <v>142</v>
      </c>
      <c r="Z344" s="217" t="s">
        <v>98</v>
      </c>
      <c r="AA344" s="669"/>
      <c r="AB344" s="669"/>
      <c r="AC344" s="1971"/>
      <c r="AD344" s="1970" t="s">
        <v>6828</v>
      </c>
      <c r="AE344" s="1972"/>
      <c r="AF344" s="257"/>
      <c r="AG344" s="592" t="s">
        <v>163</v>
      </c>
      <c r="AH344" s="241" t="s">
        <v>163</v>
      </c>
      <c r="AI344" s="241" t="s">
        <v>163</v>
      </c>
    </row>
    <row r="345" spans="1:35" s="396" customFormat="1" ht="40.5" customHeight="1">
      <c r="A345" s="841">
        <f t="shared" si="6"/>
        <v>342</v>
      </c>
      <c r="B345" s="391" t="s">
        <v>91</v>
      </c>
      <c r="C345" s="449" t="s">
        <v>4520</v>
      </c>
      <c r="D345" s="391" t="s">
        <v>656</v>
      </c>
      <c r="E345" s="438"/>
      <c r="F345" s="393"/>
      <c r="G345" s="393"/>
      <c r="H345" s="393"/>
      <c r="I345" s="393"/>
      <c r="J345" s="697" t="s">
        <v>4521</v>
      </c>
      <c r="K345" s="832"/>
      <c r="L345" s="832"/>
      <c r="M345" s="697"/>
      <c r="N345" s="697"/>
      <c r="O345" s="697"/>
      <c r="P345" s="832"/>
      <c r="Q345" s="1481"/>
      <c r="R345" s="414"/>
      <c r="S345" s="751" t="s">
        <v>6688</v>
      </c>
      <c r="T345" s="751" t="s">
        <v>6698</v>
      </c>
      <c r="U345" s="395" t="s">
        <v>272</v>
      </c>
      <c r="V345" s="699"/>
      <c r="W345" s="395" t="s">
        <v>638</v>
      </c>
      <c r="X345" s="78" t="s">
        <v>98</v>
      </c>
      <c r="Y345" s="565" t="s">
        <v>4268</v>
      </c>
      <c r="Z345" s="565" t="s">
        <v>98</v>
      </c>
      <c r="AA345" s="741"/>
      <c r="AB345" s="741"/>
      <c r="AC345" s="1981"/>
      <c r="AD345" s="1978" t="s">
        <v>6828</v>
      </c>
      <c r="AE345" s="2242"/>
      <c r="AF345" s="2240" t="s">
        <v>163</v>
      </c>
      <c r="AG345" s="382"/>
      <c r="AH345" s="592" t="s">
        <v>163</v>
      </c>
      <c r="AI345" s="241" t="s">
        <v>163</v>
      </c>
    </row>
    <row r="346" spans="1:35" s="381" customFormat="1" ht="40.5" customHeight="1">
      <c r="A346" s="841">
        <f t="shared" si="6"/>
        <v>343</v>
      </c>
      <c r="B346" s="397" t="s">
        <v>91</v>
      </c>
      <c r="C346" s="397" t="s">
        <v>711</v>
      </c>
      <c r="D346" s="397" t="s">
        <v>661</v>
      </c>
      <c r="E346" s="441"/>
      <c r="F346" s="399"/>
      <c r="G346" s="399"/>
      <c r="H346" s="399"/>
      <c r="I346" s="399"/>
      <c r="J346" s="700"/>
      <c r="K346" s="833" t="s">
        <v>712</v>
      </c>
      <c r="L346" s="833"/>
      <c r="M346" s="700"/>
      <c r="N346" s="700"/>
      <c r="O346" s="700"/>
      <c r="P346" s="833"/>
      <c r="Q346" s="1567"/>
      <c r="R346" s="701"/>
      <c r="S346" s="834" t="s">
        <v>7317</v>
      </c>
      <c r="T346" s="834" t="s">
        <v>6697</v>
      </c>
      <c r="U346" s="402" t="s">
        <v>96</v>
      </c>
      <c r="V346" s="702"/>
      <c r="W346" s="402" t="s">
        <v>638</v>
      </c>
      <c r="X346" s="66" t="s">
        <v>98</v>
      </c>
      <c r="Y346" s="566" t="s">
        <v>4268</v>
      </c>
      <c r="Z346" s="566" t="s">
        <v>98</v>
      </c>
      <c r="AA346" s="742"/>
      <c r="AB346" s="742"/>
      <c r="AC346" s="703"/>
      <c r="AD346" s="703" t="s">
        <v>98</v>
      </c>
      <c r="AE346" s="704"/>
      <c r="AF346" s="2240" t="s">
        <v>163</v>
      </c>
      <c r="AG346" s="382"/>
      <c r="AH346" s="592" t="s">
        <v>163</v>
      </c>
      <c r="AI346" s="241" t="s">
        <v>163</v>
      </c>
    </row>
    <row r="347" spans="1:35" ht="90">
      <c r="A347" s="841">
        <f t="shared" si="6"/>
        <v>344</v>
      </c>
      <c r="B347" s="187" t="s">
        <v>91</v>
      </c>
      <c r="C347" s="187" t="s">
        <v>1413</v>
      </c>
      <c r="D347" s="187" t="s">
        <v>109</v>
      </c>
      <c r="E347" s="220"/>
      <c r="F347" s="189"/>
      <c r="G347" s="828"/>
      <c r="H347" s="828"/>
      <c r="I347" s="189"/>
      <c r="J347" s="222"/>
      <c r="K347" s="189"/>
      <c r="L347" s="189" t="s">
        <v>1414</v>
      </c>
      <c r="M347" s="222"/>
      <c r="N347" s="222"/>
      <c r="O347" s="222"/>
      <c r="P347" s="828"/>
      <c r="Q347" s="923"/>
      <c r="R347" s="236"/>
      <c r="S347" s="218" t="s">
        <v>7279</v>
      </c>
      <c r="T347" s="218" t="s">
        <v>7283</v>
      </c>
      <c r="U347" s="520" t="s">
        <v>119</v>
      </c>
      <c r="V347" s="520"/>
      <c r="W347" s="155" t="s">
        <v>638</v>
      </c>
      <c r="X347" s="84"/>
      <c r="Y347" s="217"/>
      <c r="Z347" s="217" t="s">
        <v>98</v>
      </c>
      <c r="AA347" s="689"/>
      <c r="AB347" s="689"/>
      <c r="AC347" s="1971"/>
      <c r="AD347" s="1970" t="s">
        <v>6801</v>
      </c>
      <c r="AE347" s="1972"/>
      <c r="AF347" s="2240" t="s">
        <v>163</v>
      </c>
      <c r="AG347" s="382"/>
      <c r="AH347" s="592" t="s">
        <v>163</v>
      </c>
      <c r="AI347" s="241" t="s">
        <v>163</v>
      </c>
    </row>
    <row r="348" spans="1:35">
      <c r="A348" s="841">
        <f t="shared" si="6"/>
        <v>345</v>
      </c>
      <c r="B348" s="187" t="s">
        <v>91</v>
      </c>
      <c r="C348" s="187" t="s">
        <v>4522</v>
      </c>
      <c r="D348" s="187" t="s">
        <v>109</v>
      </c>
      <c r="E348" s="220"/>
      <c r="F348" s="189"/>
      <c r="G348" s="828"/>
      <c r="H348" s="828"/>
      <c r="I348" s="222"/>
      <c r="J348" s="189"/>
      <c r="K348" s="189"/>
      <c r="L348" s="189" t="s">
        <v>4523</v>
      </c>
      <c r="M348" s="222"/>
      <c r="N348" s="222"/>
      <c r="O348" s="222"/>
      <c r="P348" s="828"/>
      <c r="Q348" s="923"/>
      <c r="R348" s="236"/>
      <c r="S348" s="218" t="s">
        <v>4524</v>
      </c>
      <c r="T348" s="218" t="s">
        <v>4525</v>
      </c>
      <c r="U348" s="520" t="s">
        <v>119</v>
      </c>
      <c r="V348" s="520"/>
      <c r="W348" s="155" t="s">
        <v>638</v>
      </c>
      <c r="X348" s="84"/>
      <c r="Y348" s="217"/>
      <c r="Z348" s="217" t="s">
        <v>98</v>
      </c>
      <c r="AA348" s="689"/>
      <c r="AB348" s="689"/>
      <c r="AC348" s="1971"/>
      <c r="AD348" s="1970" t="s">
        <v>6801</v>
      </c>
      <c r="AE348" s="1972"/>
      <c r="AF348" s="2240" t="s">
        <v>163</v>
      </c>
      <c r="AG348" s="382"/>
      <c r="AH348" s="592" t="s">
        <v>163</v>
      </c>
      <c r="AI348" s="241" t="s">
        <v>163</v>
      </c>
    </row>
    <row r="349" spans="1:35" s="194" customFormat="1" ht="36">
      <c r="A349" s="841">
        <f t="shared" si="6"/>
        <v>346</v>
      </c>
      <c r="B349" s="187" t="s">
        <v>91</v>
      </c>
      <c r="C349" s="187" t="s">
        <v>1423</v>
      </c>
      <c r="D349" s="187" t="s">
        <v>109</v>
      </c>
      <c r="E349" s="220"/>
      <c r="F349" s="189"/>
      <c r="G349" s="828"/>
      <c r="H349" s="828"/>
      <c r="I349" s="222"/>
      <c r="J349" s="191"/>
      <c r="K349" s="189"/>
      <c r="L349" s="189" t="s">
        <v>1424</v>
      </c>
      <c r="M349" s="222"/>
      <c r="N349" s="222"/>
      <c r="O349" s="222"/>
      <c r="P349" s="828"/>
      <c r="Q349" s="923"/>
      <c r="R349" s="236"/>
      <c r="S349" s="218" t="s">
        <v>7280</v>
      </c>
      <c r="T349" s="2024" t="s">
        <v>6910</v>
      </c>
      <c r="U349" s="520" t="s">
        <v>105</v>
      </c>
      <c r="V349" s="520"/>
      <c r="W349" s="1415" t="s">
        <v>6760</v>
      </c>
      <c r="X349" s="84"/>
      <c r="Y349" s="217"/>
      <c r="Z349" s="217"/>
      <c r="AA349" s="689"/>
      <c r="AB349" s="689"/>
      <c r="AC349" s="1971"/>
      <c r="AD349" s="1970" t="s">
        <v>6801</v>
      </c>
      <c r="AE349" s="1972"/>
      <c r="AF349" s="257"/>
      <c r="AG349" s="592" t="s">
        <v>163</v>
      </c>
      <c r="AH349" s="592" t="s">
        <v>163</v>
      </c>
      <c r="AI349" s="241" t="s">
        <v>163</v>
      </c>
    </row>
    <row r="350" spans="1:35" ht="36">
      <c r="A350" s="841">
        <f t="shared" si="6"/>
        <v>347</v>
      </c>
      <c r="B350" s="187" t="s">
        <v>91</v>
      </c>
      <c r="C350" s="187" t="s">
        <v>1427</v>
      </c>
      <c r="D350" s="187" t="s">
        <v>109</v>
      </c>
      <c r="E350" s="220"/>
      <c r="F350" s="189"/>
      <c r="G350" s="828"/>
      <c r="H350" s="189"/>
      <c r="I350" s="189"/>
      <c r="J350" s="222"/>
      <c r="K350" s="189"/>
      <c r="L350" s="828" t="s">
        <v>1428</v>
      </c>
      <c r="M350" s="222"/>
      <c r="N350" s="222"/>
      <c r="O350" s="222"/>
      <c r="P350" s="828"/>
      <c r="Q350" s="923"/>
      <c r="R350" s="236"/>
      <c r="S350" s="218" t="s">
        <v>4526</v>
      </c>
      <c r="T350" s="218" t="s">
        <v>4527</v>
      </c>
      <c r="U350" s="520" t="s">
        <v>119</v>
      </c>
      <c r="V350" s="520"/>
      <c r="W350" s="155" t="s">
        <v>638</v>
      </c>
      <c r="X350" s="84" t="s">
        <v>4528</v>
      </c>
      <c r="Y350" s="217" t="s">
        <v>226</v>
      </c>
      <c r="Z350" s="217" t="s">
        <v>227</v>
      </c>
      <c r="AA350" s="689"/>
      <c r="AB350" s="689"/>
      <c r="AC350" s="1971"/>
      <c r="AD350" s="1970" t="s">
        <v>6801</v>
      </c>
      <c r="AE350" s="1972"/>
      <c r="AF350" s="2240" t="s">
        <v>163</v>
      </c>
      <c r="AG350" s="382"/>
      <c r="AH350" s="592" t="s">
        <v>163</v>
      </c>
      <c r="AI350" s="241" t="s">
        <v>163</v>
      </c>
    </row>
    <row r="351" spans="1:35">
      <c r="A351" s="841">
        <f t="shared" si="6"/>
        <v>348</v>
      </c>
      <c r="B351" s="187" t="s">
        <v>91</v>
      </c>
      <c r="C351" s="187" t="s">
        <v>7277</v>
      </c>
      <c r="D351" s="187" t="s">
        <v>109</v>
      </c>
      <c r="E351" s="220"/>
      <c r="F351" s="189"/>
      <c r="G351" s="828"/>
      <c r="H351" s="189"/>
      <c r="I351" s="189"/>
      <c r="J351" s="222"/>
      <c r="K351" s="189"/>
      <c r="L351" s="828" t="s">
        <v>1440</v>
      </c>
      <c r="M351" s="222"/>
      <c r="N351" s="222"/>
      <c r="O351" s="222"/>
      <c r="P351" s="828"/>
      <c r="Q351" s="923"/>
      <c r="R351" s="236"/>
      <c r="S351" s="218" t="s">
        <v>7281</v>
      </c>
      <c r="T351" s="218" t="s">
        <v>7282</v>
      </c>
      <c r="U351" s="520" t="s">
        <v>119</v>
      </c>
      <c r="V351" s="520"/>
      <c r="W351" s="1415" t="s">
        <v>6760</v>
      </c>
      <c r="X351" s="84"/>
      <c r="Y351" s="217"/>
      <c r="Z351" s="217"/>
      <c r="AA351" s="689"/>
      <c r="AB351" s="689"/>
      <c r="AC351" s="1971"/>
      <c r="AD351" s="1970" t="s">
        <v>6801</v>
      </c>
      <c r="AE351" s="1972"/>
      <c r="AF351" s="2240" t="s">
        <v>163</v>
      </c>
      <c r="AG351" s="382"/>
      <c r="AH351" s="592" t="s">
        <v>163</v>
      </c>
      <c r="AI351" s="241" t="s">
        <v>163</v>
      </c>
    </row>
    <row r="352" spans="1:35" s="396" customFormat="1" ht="33.75" customHeight="1">
      <c r="A352" s="841">
        <f t="shared" si="6"/>
        <v>349</v>
      </c>
      <c r="B352" s="391" t="s">
        <v>91</v>
      </c>
      <c r="C352" s="391" t="s">
        <v>4529</v>
      </c>
      <c r="D352" s="391" t="s">
        <v>124</v>
      </c>
      <c r="E352" s="404"/>
      <c r="F352" s="393"/>
      <c r="G352" s="393"/>
      <c r="H352" s="405" t="s">
        <v>4530</v>
      </c>
      <c r="I352" s="406"/>
      <c r="J352" s="406"/>
      <c r="K352" s="406"/>
      <c r="L352" s="406"/>
      <c r="M352" s="406"/>
      <c r="N352" s="406"/>
      <c r="O352" s="406"/>
      <c r="P352" s="480"/>
      <c r="Q352" s="1481"/>
      <c r="R352" s="1478"/>
      <c r="S352" s="78" t="s">
        <v>6774</v>
      </c>
      <c r="T352" s="78" t="s">
        <v>6775</v>
      </c>
      <c r="U352" s="395" t="s">
        <v>113</v>
      </c>
      <c r="V352" s="699"/>
      <c r="W352" s="395" t="s">
        <v>638</v>
      </c>
      <c r="X352" s="78" t="s">
        <v>177</v>
      </c>
      <c r="Y352" s="565" t="s">
        <v>177</v>
      </c>
      <c r="Z352" s="565"/>
      <c r="AA352" s="741"/>
      <c r="AB352" s="741"/>
      <c r="AC352" s="2168" t="s">
        <v>7083</v>
      </c>
      <c r="AD352" s="2168" t="s">
        <v>7083</v>
      </c>
      <c r="AE352" s="2243"/>
      <c r="AF352" s="2241"/>
      <c r="AG352" s="592" t="s">
        <v>163</v>
      </c>
      <c r="AH352" s="592" t="s">
        <v>163</v>
      </c>
      <c r="AI352" s="241" t="s">
        <v>163</v>
      </c>
    </row>
    <row r="353" spans="1:35" ht="33.75" customHeight="1">
      <c r="A353" s="841">
        <f t="shared" si="6"/>
        <v>350</v>
      </c>
      <c r="B353" s="397" t="s">
        <v>91</v>
      </c>
      <c r="C353" s="397" t="s">
        <v>4476</v>
      </c>
      <c r="D353" s="397" t="s">
        <v>131</v>
      </c>
      <c r="E353" s="410"/>
      <c r="F353" s="399"/>
      <c r="G353" s="399"/>
      <c r="H353" s="399"/>
      <c r="I353" s="399" t="s">
        <v>4477</v>
      </c>
      <c r="J353" s="400"/>
      <c r="K353" s="401"/>
      <c r="L353" s="401"/>
      <c r="M353" s="401"/>
      <c r="N353" s="401"/>
      <c r="O353" s="401"/>
      <c r="P353" s="399"/>
      <c r="Q353" s="441"/>
      <c r="R353" s="447"/>
      <c r="S353" s="66" t="s">
        <v>6776</v>
      </c>
      <c r="T353" s="66" t="s">
        <v>6777</v>
      </c>
      <c r="U353" s="402" t="s">
        <v>96</v>
      </c>
      <c r="V353" s="702"/>
      <c r="W353" s="402" t="s">
        <v>638</v>
      </c>
      <c r="X353" s="66" t="s">
        <v>177</v>
      </c>
      <c r="Y353" s="566" t="s">
        <v>177</v>
      </c>
      <c r="Z353" s="566"/>
      <c r="AA353" s="742"/>
      <c r="AB353" s="742"/>
      <c r="AC353" s="572"/>
      <c r="AD353" s="572"/>
      <c r="AE353" s="732"/>
      <c r="AF353" s="254"/>
      <c r="AG353" s="592" t="s">
        <v>163</v>
      </c>
      <c r="AH353" s="592" t="s">
        <v>163</v>
      </c>
      <c r="AI353" s="241" t="s">
        <v>163</v>
      </c>
    </row>
    <row r="354" spans="1:35">
      <c r="A354" s="841">
        <f t="shared" si="6"/>
        <v>351</v>
      </c>
      <c r="B354" s="187" t="s">
        <v>91</v>
      </c>
      <c r="C354" s="187" t="s">
        <v>4482</v>
      </c>
      <c r="D354" s="187" t="s">
        <v>109</v>
      </c>
      <c r="E354" s="188"/>
      <c r="F354" s="189"/>
      <c r="G354" s="189"/>
      <c r="H354" s="189"/>
      <c r="I354" s="189"/>
      <c r="J354" s="190" t="s">
        <v>4483</v>
      </c>
      <c r="K354" s="191"/>
      <c r="L354" s="191"/>
      <c r="M354" s="191"/>
      <c r="N354" s="191"/>
      <c r="O354" s="191"/>
      <c r="P354" s="189"/>
      <c r="Q354" s="1566"/>
      <c r="R354" s="482"/>
      <c r="S354" s="84" t="s">
        <v>4531</v>
      </c>
      <c r="T354" s="84" t="s">
        <v>4532</v>
      </c>
      <c r="U354" s="520" t="s">
        <v>119</v>
      </c>
      <c r="V354" s="520"/>
      <c r="W354" s="155" t="s">
        <v>511</v>
      </c>
      <c r="X354" s="84"/>
      <c r="Y354" s="217"/>
      <c r="Z354" s="217"/>
      <c r="AA354" s="689"/>
      <c r="AB354" s="689"/>
      <c r="AC354" s="2167" t="s">
        <v>7082</v>
      </c>
      <c r="AD354" s="2167" t="s">
        <v>7082</v>
      </c>
      <c r="AE354" s="2244"/>
      <c r="AF354" s="254"/>
      <c r="AG354" s="592" t="s">
        <v>163</v>
      </c>
      <c r="AH354" s="592" t="s">
        <v>163</v>
      </c>
      <c r="AI354" s="241" t="s">
        <v>163</v>
      </c>
    </row>
    <row r="355" spans="1:35" ht="49.5" customHeight="1">
      <c r="A355" s="841">
        <f t="shared" si="6"/>
        <v>352</v>
      </c>
      <c r="B355" s="187" t="s">
        <v>91</v>
      </c>
      <c r="C355" s="187" t="s">
        <v>4485</v>
      </c>
      <c r="D355" s="187" t="s">
        <v>109</v>
      </c>
      <c r="E355" s="188"/>
      <c r="F355" s="189"/>
      <c r="G355" s="189"/>
      <c r="H355" s="189"/>
      <c r="I355" s="189"/>
      <c r="J355" s="221" t="s">
        <v>4486</v>
      </c>
      <c r="K355" s="222"/>
      <c r="L355" s="222"/>
      <c r="M355" s="222"/>
      <c r="N355" s="222"/>
      <c r="O355" s="222"/>
      <c r="P355" s="828"/>
      <c r="Q355" s="923"/>
      <c r="R355" s="424"/>
      <c r="S355" s="84" t="s">
        <v>7596</v>
      </c>
      <c r="T355" s="84" t="s">
        <v>7597</v>
      </c>
      <c r="U355" s="520" t="s">
        <v>119</v>
      </c>
      <c r="V355" s="520"/>
      <c r="W355" s="155" t="s">
        <v>638</v>
      </c>
      <c r="X355" s="84"/>
      <c r="Y355" s="217"/>
      <c r="Z355" s="217"/>
      <c r="AA355" s="689"/>
      <c r="AB355" s="689"/>
      <c r="AC355" s="2167" t="s">
        <v>7082</v>
      </c>
      <c r="AD355" s="2167" t="s">
        <v>7082</v>
      </c>
      <c r="AE355" s="2244"/>
      <c r="AF355" s="254"/>
      <c r="AG355" s="592" t="s">
        <v>163</v>
      </c>
      <c r="AH355" s="592" t="s">
        <v>163</v>
      </c>
      <c r="AI355" s="241" t="s">
        <v>163</v>
      </c>
    </row>
    <row r="356" spans="1:35">
      <c r="A356" s="841">
        <f t="shared" si="6"/>
        <v>353</v>
      </c>
      <c r="B356" s="187" t="s">
        <v>91</v>
      </c>
      <c r="C356" s="187" t="s">
        <v>4491</v>
      </c>
      <c r="D356" s="187" t="s">
        <v>109</v>
      </c>
      <c r="E356" s="188"/>
      <c r="F356" s="190"/>
      <c r="G356" s="191"/>
      <c r="H356" s="191"/>
      <c r="I356" s="191"/>
      <c r="J356" s="222" t="s">
        <v>4492</v>
      </c>
      <c r="K356" s="222"/>
      <c r="L356" s="222"/>
      <c r="M356" s="222"/>
      <c r="N356" s="222"/>
      <c r="O356" s="222"/>
      <c r="P356" s="828"/>
      <c r="Q356" s="923"/>
      <c r="R356" s="424"/>
      <c r="S356" s="84" t="s">
        <v>7598</v>
      </c>
      <c r="T356" s="84" t="s">
        <v>7599</v>
      </c>
      <c r="U356" s="155" t="s">
        <v>119</v>
      </c>
      <c r="V356" s="520"/>
      <c r="W356" s="155" t="s">
        <v>638</v>
      </c>
      <c r="X356" s="84"/>
      <c r="Y356" s="217"/>
      <c r="Z356" s="217"/>
      <c r="AA356" s="689"/>
      <c r="AB356" s="689"/>
      <c r="AC356" s="2167" t="s">
        <v>7082</v>
      </c>
      <c r="AD356" s="2167" t="s">
        <v>7082</v>
      </c>
      <c r="AE356" s="2244"/>
      <c r="AF356" s="254"/>
      <c r="AG356" s="592" t="s">
        <v>163</v>
      </c>
      <c r="AH356" s="592" t="s">
        <v>163</v>
      </c>
      <c r="AI356" s="241" t="s">
        <v>163</v>
      </c>
    </row>
    <row r="357" spans="1:35">
      <c r="A357" s="15">
        <f t="shared" si="6"/>
        <v>354</v>
      </c>
      <c r="B357" s="391" t="s">
        <v>91</v>
      </c>
      <c r="C357" s="78" t="s">
        <v>6666</v>
      </c>
      <c r="D357" s="391" t="s">
        <v>393</v>
      </c>
      <c r="E357" s="438"/>
      <c r="F357" s="393"/>
      <c r="G357" s="698"/>
      <c r="H357" s="393" t="s">
        <v>4536</v>
      </c>
      <c r="I357" s="393"/>
      <c r="J357" s="697"/>
      <c r="K357" s="406"/>
      <c r="L357" s="697"/>
      <c r="M357" s="414"/>
      <c r="N357" s="697"/>
      <c r="O357" s="414"/>
      <c r="P357" s="697"/>
      <c r="Q357" s="414"/>
      <c r="R357" s="414"/>
      <c r="S357" s="751" t="s">
        <v>4537</v>
      </c>
      <c r="T357" s="751" t="s">
        <v>4538</v>
      </c>
      <c r="U357" s="395" t="s">
        <v>517</v>
      </c>
      <c r="V357" s="1528"/>
      <c r="W357" s="1939" t="s">
        <v>6760</v>
      </c>
      <c r="X357" s="78" t="s">
        <v>99</v>
      </c>
      <c r="Y357" s="565" t="s">
        <v>99</v>
      </c>
      <c r="Z357" s="565" t="s">
        <v>98</v>
      </c>
      <c r="AA357" s="681" t="s">
        <v>98</v>
      </c>
      <c r="AB357" s="681"/>
      <c r="AC357" s="678" t="s">
        <v>274</v>
      </c>
      <c r="AD357" s="678" t="s">
        <v>274</v>
      </c>
      <c r="AE357" s="241" t="s">
        <v>3850</v>
      </c>
      <c r="AG357" s="374" t="s">
        <v>4539</v>
      </c>
      <c r="AH357" s="382" t="s">
        <v>4540</v>
      </c>
      <c r="AI357" s="374" t="s">
        <v>272</v>
      </c>
    </row>
    <row r="358" spans="1:35">
      <c r="A358" s="15">
        <f t="shared" si="6"/>
        <v>355</v>
      </c>
      <c r="B358" s="397" t="s">
        <v>91</v>
      </c>
      <c r="C358" s="66" t="s">
        <v>4541</v>
      </c>
      <c r="D358" s="397" t="s">
        <v>398</v>
      </c>
      <c r="E358" s="441"/>
      <c r="F358" s="399"/>
      <c r="G358" s="445"/>
      <c r="H358" s="399"/>
      <c r="I358" s="399" t="s">
        <v>4542</v>
      </c>
      <c r="J358" s="700"/>
      <c r="K358" s="401"/>
      <c r="L358" s="700"/>
      <c r="M358" s="701"/>
      <c r="N358" s="700"/>
      <c r="O358" s="701"/>
      <c r="P358" s="700"/>
      <c r="Q358" s="701"/>
      <c r="R358" s="701"/>
      <c r="S358" s="834" t="s">
        <v>4543</v>
      </c>
      <c r="T358" s="834" t="s">
        <v>4544</v>
      </c>
      <c r="U358" s="402" t="s">
        <v>96</v>
      </c>
      <c r="V358" s="402"/>
      <c r="W358" s="702" t="s">
        <v>253</v>
      </c>
      <c r="X358" s="66" t="s">
        <v>99</v>
      </c>
      <c r="Y358" s="566" t="s">
        <v>99</v>
      </c>
      <c r="Z358" s="566" t="s">
        <v>98</v>
      </c>
      <c r="AA358" s="684" t="s">
        <v>98</v>
      </c>
      <c r="AB358" s="684"/>
      <c r="AC358" s="703" t="s">
        <v>99</v>
      </c>
      <c r="AD358" s="703" t="s">
        <v>99</v>
      </c>
      <c r="AE358" s="241" t="s">
        <v>163</v>
      </c>
      <c r="AG358" s="592" t="s">
        <v>163</v>
      </c>
      <c r="AH358" s="592" t="s">
        <v>163</v>
      </c>
      <c r="AI358" s="241" t="s">
        <v>163</v>
      </c>
    </row>
    <row r="359" spans="1:35">
      <c r="A359" s="15">
        <f t="shared" si="6"/>
        <v>356</v>
      </c>
      <c r="B359" s="187" t="s">
        <v>91</v>
      </c>
      <c r="C359" s="84" t="s">
        <v>4545</v>
      </c>
      <c r="D359" s="187" t="s">
        <v>109</v>
      </c>
      <c r="E359" s="188"/>
      <c r="F359" s="189"/>
      <c r="G359" s="829"/>
      <c r="H359" s="189"/>
      <c r="I359" s="189"/>
      <c r="J359" s="828" t="s">
        <v>4546</v>
      </c>
      <c r="K359" s="189"/>
      <c r="L359" s="222"/>
      <c r="M359" s="236"/>
      <c r="N359" s="222"/>
      <c r="O359" s="236"/>
      <c r="P359" s="222"/>
      <c r="Q359" s="236"/>
      <c r="R359" s="236"/>
      <c r="S359" s="218" t="s">
        <v>6670</v>
      </c>
      <c r="T359" s="218" t="s">
        <v>6671</v>
      </c>
      <c r="U359" s="155" t="s">
        <v>119</v>
      </c>
      <c r="V359" s="155"/>
      <c r="W359" s="520" t="s">
        <v>253</v>
      </c>
      <c r="X359" s="84"/>
      <c r="Y359" s="217"/>
      <c r="Z359" s="217" t="s">
        <v>98</v>
      </c>
      <c r="AA359" s="669" t="s">
        <v>98</v>
      </c>
      <c r="AB359" s="669"/>
      <c r="AC359" s="592" t="s">
        <v>216</v>
      </c>
      <c r="AD359" s="592" t="s">
        <v>216</v>
      </c>
      <c r="AE359" s="241" t="s">
        <v>3850</v>
      </c>
      <c r="AG359" s="374" t="s">
        <v>4547</v>
      </c>
      <c r="AH359" s="382" t="s">
        <v>4490</v>
      </c>
      <c r="AI359" s="374" t="s">
        <v>128</v>
      </c>
    </row>
    <row r="360" spans="1:35">
      <c r="A360" s="15">
        <f t="shared" si="6"/>
        <v>357</v>
      </c>
      <c r="B360" s="187" t="s">
        <v>91</v>
      </c>
      <c r="C360" s="84" t="s">
        <v>4548</v>
      </c>
      <c r="D360" s="187" t="s">
        <v>109</v>
      </c>
      <c r="E360" s="188"/>
      <c r="F360" s="189"/>
      <c r="G360" s="829"/>
      <c r="H360" s="189"/>
      <c r="I360" s="189"/>
      <c r="J360" s="828" t="s">
        <v>4549</v>
      </c>
      <c r="K360" s="189"/>
      <c r="L360" s="222"/>
      <c r="M360" s="236"/>
      <c r="N360" s="222"/>
      <c r="O360" s="236"/>
      <c r="P360" s="222"/>
      <c r="Q360" s="236"/>
      <c r="R360" s="236"/>
      <c r="S360" s="218" t="s">
        <v>6731</v>
      </c>
      <c r="T360" s="218" t="s">
        <v>6732</v>
      </c>
      <c r="U360" s="155" t="s">
        <v>119</v>
      </c>
      <c r="V360" s="155"/>
      <c r="W360" s="520" t="s">
        <v>253</v>
      </c>
      <c r="X360" s="84"/>
      <c r="Y360" s="217"/>
      <c r="Z360" s="217" t="s">
        <v>98</v>
      </c>
      <c r="AA360" s="669" t="s">
        <v>98</v>
      </c>
      <c r="AB360" s="669"/>
      <c r="AC360" s="592" t="s">
        <v>216</v>
      </c>
      <c r="AD360" s="592" t="s">
        <v>216</v>
      </c>
      <c r="AE360" s="241" t="s">
        <v>3850</v>
      </c>
      <c r="AG360" s="374" t="s">
        <v>4550</v>
      </c>
      <c r="AH360" s="382" t="s">
        <v>4551</v>
      </c>
      <c r="AI360" s="374" t="s">
        <v>105</v>
      </c>
    </row>
    <row r="361" spans="1:35">
      <c r="A361" s="15">
        <f t="shared" si="6"/>
        <v>358</v>
      </c>
      <c r="B361" s="187" t="s">
        <v>91</v>
      </c>
      <c r="C361" s="84" t="s">
        <v>4552</v>
      </c>
      <c r="D361" s="187" t="s">
        <v>109</v>
      </c>
      <c r="E361" s="188"/>
      <c r="F361" s="189"/>
      <c r="G361" s="829"/>
      <c r="H361" s="189"/>
      <c r="I361" s="189"/>
      <c r="J361" s="828" t="s">
        <v>4553</v>
      </c>
      <c r="K361" s="189"/>
      <c r="L361" s="222"/>
      <c r="M361" s="236"/>
      <c r="N361" s="222"/>
      <c r="O361" s="236"/>
      <c r="P361" s="222"/>
      <c r="Q361" s="236"/>
      <c r="R361" s="236"/>
      <c r="S361" s="218" t="s">
        <v>4554</v>
      </c>
      <c r="T361" s="218" t="s">
        <v>4555</v>
      </c>
      <c r="U361" s="155" t="s">
        <v>119</v>
      </c>
      <c r="V361" s="155"/>
      <c r="W361" s="520" t="s">
        <v>253</v>
      </c>
      <c r="X361" s="84" t="s">
        <v>359</v>
      </c>
      <c r="Y361" s="155" t="s">
        <v>359</v>
      </c>
      <c r="Z361" s="155" t="s">
        <v>98</v>
      </c>
      <c r="AA361" s="218" t="s">
        <v>98</v>
      </c>
      <c r="AB361" s="218"/>
      <c r="AC361" s="592" t="s">
        <v>216</v>
      </c>
      <c r="AD361" s="592" t="s">
        <v>216</v>
      </c>
      <c r="AE361" s="241" t="s">
        <v>3850</v>
      </c>
      <c r="AG361" s="374" t="s">
        <v>4556</v>
      </c>
      <c r="AH361" s="382" t="s">
        <v>4557</v>
      </c>
      <c r="AI361" s="374" t="s">
        <v>105</v>
      </c>
    </row>
    <row r="362" spans="1:35" s="194" customFormat="1">
      <c r="A362" s="324">
        <f t="shared" si="6"/>
        <v>359</v>
      </c>
      <c r="B362" s="391" t="s">
        <v>91</v>
      </c>
      <c r="C362" s="78" t="s">
        <v>6668</v>
      </c>
      <c r="D362" s="391" t="s">
        <v>124</v>
      </c>
      <c r="E362" s="404"/>
      <c r="F362" s="393"/>
      <c r="G362" s="698"/>
      <c r="H362" s="393"/>
      <c r="I362" s="393"/>
      <c r="J362" s="832" t="s">
        <v>6667</v>
      </c>
      <c r="K362" s="393"/>
      <c r="L362" s="697"/>
      <c r="M362" s="414"/>
      <c r="N362" s="697"/>
      <c r="O362" s="414"/>
      <c r="P362" s="697"/>
      <c r="Q362" s="414"/>
      <c r="R362" s="414"/>
      <c r="S362" s="751" t="s">
        <v>6729</v>
      </c>
      <c r="T362" s="751" t="s">
        <v>6730</v>
      </c>
      <c r="U362" s="395" t="s">
        <v>119</v>
      </c>
      <c r="V362" s="395"/>
      <c r="W362" s="1474" t="s">
        <v>6760</v>
      </c>
      <c r="X362" s="78"/>
      <c r="Y362" s="565"/>
      <c r="Z362" s="565"/>
      <c r="AA362" s="751"/>
      <c r="AB362" s="751"/>
      <c r="AC362" s="678" t="s">
        <v>216</v>
      </c>
      <c r="AD362" s="678" t="s">
        <v>216</v>
      </c>
      <c r="AE362" s="241"/>
      <c r="AF362" s="1442"/>
      <c r="AG362" s="907"/>
      <c r="AH362" s="415"/>
      <c r="AI362" s="193"/>
    </row>
    <row r="363" spans="1:35" s="194" customFormat="1">
      <c r="A363" s="324">
        <f t="shared" si="6"/>
        <v>360</v>
      </c>
      <c r="B363" s="397" t="s">
        <v>91</v>
      </c>
      <c r="C363" s="66" t="s">
        <v>979</v>
      </c>
      <c r="D363" s="397" t="s">
        <v>131</v>
      </c>
      <c r="E363" s="410"/>
      <c r="F363" s="399"/>
      <c r="G363" s="445"/>
      <c r="H363" s="399"/>
      <c r="I363" s="399"/>
      <c r="J363" s="833"/>
      <c r="K363" s="399" t="s">
        <v>3450</v>
      </c>
      <c r="L363" s="700"/>
      <c r="M363" s="701"/>
      <c r="N363" s="700"/>
      <c r="O363" s="701"/>
      <c r="P363" s="700"/>
      <c r="Q363" s="701"/>
      <c r="R363" s="701"/>
      <c r="S363" s="834" t="s">
        <v>6727</v>
      </c>
      <c r="T363" s="834" t="s">
        <v>6725</v>
      </c>
      <c r="U363" s="402" t="s">
        <v>96</v>
      </c>
      <c r="V363" s="402"/>
      <c r="W363" s="1474" t="s">
        <v>6760</v>
      </c>
      <c r="X363" s="66"/>
      <c r="Y363" s="566"/>
      <c r="Z363" s="566"/>
      <c r="AA363" s="834"/>
      <c r="AB363" s="834"/>
      <c r="AC363" s="703" t="s">
        <v>216</v>
      </c>
      <c r="AD363" s="703" t="s">
        <v>216</v>
      </c>
      <c r="AE363" s="241"/>
      <c r="AF363" s="1442"/>
      <c r="AG363" s="907"/>
      <c r="AH363" s="415"/>
      <c r="AI363" s="193"/>
    </row>
    <row r="364" spans="1:35" s="194" customFormat="1">
      <c r="A364" s="324">
        <f t="shared" si="6"/>
        <v>361</v>
      </c>
      <c r="B364" s="187" t="s">
        <v>91</v>
      </c>
      <c r="C364" s="84" t="s">
        <v>980</v>
      </c>
      <c r="D364" s="187" t="s">
        <v>109</v>
      </c>
      <c r="E364" s="188"/>
      <c r="F364" s="189"/>
      <c r="G364" s="829"/>
      <c r="H364" s="189"/>
      <c r="I364" s="189"/>
      <c r="J364" s="828"/>
      <c r="K364" s="189"/>
      <c r="L364" s="222" t="s">
        <v>2279</v>
      </c>
      <c r="M364" s="236"/>
      <c r="N364" s="222"/>
      <c r="O364" s="236"/>
      <c r="P364" s="222"/>
      <c r="Q364" s="236"/>
      <c r="R364" s="236"/>
      <c r="S364" s="218" t="s">
        <v>6728</v>
      </c>
      <c r="T364" s="218" t="s">
        <v>6726</v>
      </c>
      <c r="U364" s="155" t="s">
        <v>119</v>
      </c>
      <c r="V364" s="155"/>
      <c r="W364" s="1474" t="s">
        <v>6760</v>
      </c>
      <c r="X364" s="84"/>
      <c r="Y364" s="217"/>
      <c r="Z364" s="217"/>
      <c r="AA364" s="218"/>
      <c r="AB364" s="218"/>
      <c r="AC364" s="592" t="s">
        <v>216</v>
      </c>
      <c r="AD364" s="592" t="s">
        <v>216</v>
      </c>
      <c r="AE364" s="241"/>
      <c r="AF364" s="1442"/>
      <c r="AG364" s="907"/>
      <c r="AH364" s="415"/>
      <c r="AI364" s="193"/>
    </row>
    <row r="365" spans="1:35">
      <c r="A365" s="15">
        <f t="shared" si="6"/>
        <v>362</v>
      </c>
      <c r="B365" s="391" t="s">
        <v>91</v>
      </c>
      <c r="C365" s="394" t="s">
        <v>4558</v>
      </c>
      <c r="D365" s="391" t="s">
        <v>124</v>
      </c>
      <c r="E365" s="404"/>
      <c r="F365" s="393"/>
      <c r="G365" s="698"/>
      <c r="H365" s="393"/>
      <c r="I365" s="393"/>
      <c r="J365" s="832" t="s">
        <v>4559</v>
      </c>
      <c r="K365" s="393"/>
      <c r="L365" s="697"/>
      <c r="M365" s="414"/>
      <c r="N365" s="697"/>
      <c r="O365" s="414"/>
      <c r="P365" s="697"/>
      <c r="Q365" s="414"/>
      <c r="R365" s="414"/>
      <c r="S365" s="751" t="s">
        <v>4560</v>
      </c>
      <c r="T365" s="751" t="s">
        <v>4561</v>
      </c>
      <c r="U365" s="395" t="s">
        <v>119</v>
      </c>
      <c r="V365" s="395"/>
      <c r="W365" s="395" t="s">
        <v>253</v>
      </c>
      <c r="X365" s="78" t="s">
        <v>177</v>
      </c>
      <c r="Y365" s="565" t="s">
        <v>177</v>
      </c>
      <c r="Z365" s="565" t="s">
        <v>98</v>
      </c>
      <c r="AA365" s="681" t="s">
        <v>98</v>
      </c>
      <c r="AB365" s="681"/>
      <c r="AC365" s="678" t="s">
        <v>274</v>
      </c>
      <c r="AD365" s="678" t="s">
        <v>274</v>
      </c>
      <c r="AE365" s="241" t="s">
        <v>163</v>
      </c>
      <c r="AG365" s="592" t="s">
        <v>163</v>
      </c>
      <c r="AH365" s="592" t="s">
        <v>163</v>
      </c>
      <c r="AI365" s="241" t="s">
        <v>163</v>
      </c>
    </row>
    <row r="366" spans="1:35">
      <c r="A366" s="15">
        <f t="shared" si="6"/>
        <v>363</v>
      </c>
      <c r="B366" s="397" t="s">
        <v>4562</v>
      </c>
      <c r="C366" s="66" t="s">
        <v>4442</v>
      </c>
      <c r="D366" s="397" t="s">
        <v>131</v>
      </c>
      <c r="E366" s="410"/>
      <c r="F366" s="399"/>
      <c r="G366" s="445"/>
      <c r="H366" s="399"/>
      <c r="I366" s="399"/>
      <c r="J366" s="833"/>
      <c r="K366" s="399" t="s">
        <v>694</v>
      </c>
      <c r="L366" s="700"/>
      <c r="M366" s="701"/>
      <c r="N366" s="700"/>
      <c r="O366" s="701"/>
      <c r="P366" s="700"/>
      <c r="Q366" s="701"/>
      <c r="R366" s="701"/>
      <c r="S366" s="834" t="s">
        <v>4563</v>
      </c>
      <c r="T366" s="834" t="s">
        <v>4564</v>
      </c>
      <c r="U366" s="402" t="s">
        <v>96</v>
      </c>
      <c r="V366" s="402"/>
      <c r="W366" s="402" t="s">
        <v>753</v>
      </c>
      <c r="X366" s="66" t="s">
        <v>177</v>
      </c>
      <c r="Y366" s="566" t="s">
        <v>177</v>
      </c>
      <c r="Z366" s="566" t="s">
        <v>98</v>
      </c>
      <c r="AA366" s="684" t="s">
        <v>98</v>
      </c>
      <c r="AB366" s="684"/>
      <c r="AC366" s="703" t="s">
        <v>177</v>
      </c>
      <c r="AD366" s="703" t="s">
        <v>177</v>
      </c>
      <c r="AE366" s="241" t="s">
        <v>163</v>
      </c>
      <c r="AG366" s="592" t="s">
        <v>163</v>
      </c>
      <c r="AH366" s="592" t="s">
        <v>163</v>
      </c>
      <c r="AI366" s="241" t="s">
        <v>163</v>
      </c>
    </row>
    <row r="367" spans="1:35">
      <c r="A367" s="15">
        <f t="shared" si="6"/>
        <v>364</v>
      </c>
      <c r="B367" s="187" t="s">
        <v>91</v>
      </c>
      <c r="C367" s="84" t="s">
        <v>702</v>
      </c>
      <c r="D367" s="187" t="s">
        <v>109</v>
      </c>
      <c r="E367" s="188"/>
      <c r="F367" s="189"/>
      <c r="G367" s="829"/>
      <c r="H367" s="189"/>
      <c r="I367" s="189"/>
      <c r="J367" s="828"/>
      <c r="K367" s="189"/>
      <c r="L367" s="222" t="s">
        <v>703</v>
      </c>
      <c r="M367" s="236"/>
      <c r="N367" s="222"/>
      <c r="O367" s="236"/>
      <c r="P367" s="222"/>
      <c r="Q367" s="236"/>
      <c r="R367" s="236"/>
      <c r="S367" s="218" t="s">
        <v>4565</v>
      </c>
      <c r="T367" s="218" t="s">
        <v>4566</v>
      </c>
      <c r="U367" s="155" t="s">
        <v>119</v>
      </c>
      <c r="V367" s="155"/>
      <c r="W367" s="155" t="s">
        <v>993</v>
      </c>
      <c r="X367" s="84" t="s">
        <v>4567</v>
      </c>
      <c r="Y367" s="217" t="s">
        <v>226</v>
      </c>
      <c r="Z367" s="217" t="s">
        <v>98</v>
      </c>
      <c r="AA367" s="669"/>
      <c r="AB367" s="520"/>
      <c r="AC367" s="592" t="s">
        <v>216</v>
      </c>
      <c r="AD367" s="592" t="s">
        <v>216</v>
      </c>
      <c r="AE367" s="241" t="s">
        <v>3850</v>
      </c>
      <c r="AG367" s="374" t="s">
        <v>4568</v>
      </c>
      <c r="AH367" s="382" t="s">
        <v>4569</v>
      </c>
      <c r="AI367" s="374" t="s">
        <v>105</v>
      </c>
    </row>
    <row r="368" spans="1:35" ht="36">
      <c r="A368" s="15">
        <f t="shared" si="6"/>
        <v>365</v>
      </c>
      <c r="B368" s="391" t="s">
        <v>91</v>
      </c>
      <c r="C368" s="78" t="s">
        <v>4570</v>
      </c>
      <c r="D368" s="391" t="s">
        <v>124</v>
      </c>
      <c r="E368" s="404"/>
      <c r="F368" s="393" t="s">
        <v>4571</v>
      </c>
      <c r="G368" s="393"/>
      <c r="H368" s="393"/>
      <c r="I368" s="393"/>
      <c r="J368" s="393"/>
      <c r="K368" s="393"/>
      <c r="L368" s="393"/>
      <c r="M368" s="393"/>
      <c r="N368" s="393"/>
      <c r="O368" s="393"/>
      <c r="P368" s="393"/>
      <c r="Q368" s="393"/>
      <c r="R368" s="467"/>
      <c r="S368" s="78" t="s">
        <v>7179</v>
      </c>
      <c r="T368" s="78" t="s">
        <v>7194</v>
      </c>
      <c r="U368" s="395" t="s">
        <v>2757</v>
      </c>
      <c r="V368" s="395"/>
      <c r="W368" s="395" t="s">
        <v>638</v>
      </c>
      <c r="X368" s="78" t="s">
        <v>98</v>
      </c>
      <c r="Y368" s="565" t="s">
        <v>98</v>
      </c>
      <c r="Z368" s="565" t="s">
        <v>98</v>
      </c>
      <c r="AA368" s="681" t="s">
        <v>114</v>
      </c>
      <c r="AB368" s="681"/>
      <c r="AC368" s="569" t="s">
        <v>683</v>
      </c>
      <c r="AD368" s="569" t="s">
        <v>683</v>
      </c>
      <c r="AE368" s="241" t="s">
        <v>163</v>
      </c>
      <c r="AG368" s="592" t="s">
        <v>163</v>
      </c>
      <c r="AH368" s="592" t="s">
        <v>163</v>
      </c>
      <c r="AI368" s="241" t="s">
        <v>163</v>
      </c>
    </row>
    <row r="369" spans="1:39" s="381" customFormat="1" ht="45" customHeight="1">
      <c r="A369" s="15">
        <f t="shared" si="6"/>
        <v>366</v>
      </c>
      <c r="B369" s="397" t="s">
        <v>91</v>
      </c>
      <c r="C369" s="66" t="s">
        <v>4572</v>
      </c>
      <c r="D369" s="397" t="s">
        <v>131</v>
      </c>
      <c r="E369" s="410"/>
      <c r="F369" s="399"/>
      <c r="G369" s="399" t="s">
        <v>4573</v>
      </c>
      <c r="H369" s="399"/>
      <c r="I369" s="399"/>
      <c r="J369" s="399"/>
      <c r="K369" s="399"/>
      <c r="L369" s="399"/>
      <c r="M369" s="399"/>
      <c r="N369" s="399"/>
      <c r="O369" s="399"/>
      <c r="P369" s="399"/>
      <c r="Q369" s="399"/>
      <c r="R369" s="492"/>
      <c r="S369" s="66" t="s">
        <v>7180</v>
      </c>
      <c r="T369" s="66" t="s">
        <v>7181</v>
      </c>
      <c r="U369" s="402" t="s">
        <v>96</v>
      </c>
      <c r="V369" s="402"/>
      <c r="W369" s="402" t="s">
        <v>638</v>
      </c>
      <c r="X369" s="66" t="s">
        <v>98</v>
      </c>
      <c r="Y369" s="566" t="s">
        <v>98</v>
      </c>
      <c r="Z369" s="566" t="s">
        <v>98</v>
      </c>
      <c r="AA369" s="684" t="s">
        <v>98</v>
      </c>
      <c r="AB369" s="702"/>
      <c r="AC369" s="572" t="s">
        <v>98</v>
      </c>
      <c r="AD369" s="572" t="s">
        <v>98</v>
      </c>
      <c r="AE369" s="241" t="s">
        <v>98</v>
      </c>
      <c r="AF369" s="1442" t="s">
        <v>98</v>
      </c>
      <c r="AG369" s="592" t="s">
        <v>98</v>
      </c>
      <c r="AH369" s="592" t="s">
        <v>98</v>
      </c>
      <c r="AI369" s="241" t="s">
        <v>98</v>
      </c>
    </row>
    <row r="370" spans="1:39" s="396" customFormat="1">
      <c r="A370" s="15">
        <f t="shared" si="6"/>
        <v>367</v>
      </c>
      <c r="B370" s="391" t="s">
        <v>91</v>
      </c>
      <c r="C370" s="78" t="s">
        <v>4574</v>
      </c>
      <c r="D370" s="391" t="s">
        <v>124</v>
      </c>
      <c r="E370" s="404"/>
      <c r="F370" s="393"/>
      <c r="G370" s="393"/>
      <c r="H370" s="393" t="s">
        <v>4575</v>
      </c>
      <c r="I370" s="393"/>
      <c r="J370" s="393"/>
      <c r="K370" s="393"/>
      <c r="L370" s="393"/>
      <c r="M370" s="393"/>
      <c r="N370" s="393"/>
      <c r="O370" s="393"/>
      <c r="P370" s="393"/>
      <c r="Q370" s="393"/>
      <c r="R370" s="467"/>
      <c r="S370" s="78" t="s">
        <v>7182</v>
      </c>
      <c r="T370" s="78" t="s">
        <v>7183</v>
      </c>
      <c r="U370" s="395" t="s">
        <v>128</v>
      </c>
      <c r="V370" s="395"/>
      <c r="W370" s="395" t="s">
        <v>638</v>
      </c>
      <c r="X370" s="78" t="s">
        <v>98</v>
      </c>
      <c r="Y370" s="565" t="s">
        <v>98</v>
      </c>
      <c r="Z370" s="565" t="s">
        <v>98</v>
      </c>
      <c r="AA370" s="565" t="s">
        <v>98</v>
      </c>
      <c r="AB370" s="565"/>
      <c r="AC370" s="569" t="s">
        <v>683</v>
      </c>
      <c r="AD370" s="569" t="s">
        <v>683</v>
      </c>
      <c r="AE370" s="241" t="s">
        <v>98</v>
      </c>
      <c r="AF370" s="1442" t="s">
        <v>98</v>
      </c>
      <c r="AG370" s="592" t="s">
        <v>98</v>
      </c>
      <c r="AH370" s="592" t="s">
        <v>98</v>
      </c>
      <c r="AI370" s="241" t="s">
        <v>98</v>
      </c>
    </row>
    <row r="371" spans="1:39" s="381" customFormat="1" ht="32.25" customHeight="1">
      <c r="A371" s="15">
        <f t="shared" si="6"/>
        <v>368</v>
      </c>
      <c r="B371" s="397" t="s">
        <v>91</v>
      </c>
      <c r="C371" s="66" t="s">
        <v>4576</v>
      </c>
      <c r="D371" s="397" t="s">
        <v>131</v>
      </c>
      <c r="E371" s="410"/>
      <c r="F371" s="399"/>
      <c r="G371" s="399"/>
      <c r="H371" s="399"/>
      <c r="I371" s="399" t="s">
        <v>4577</v>
      </c>
      <c r="J371" s="399"/>
      <c r="K371" s="399"/>
      <c r="L371" s="399"/>
      <c r="M371" s="399"/>
      <c r="N371" s="399"/>
      <c r="O371" s="399"/>
      <c r="P371" s="399"/>
      <c r="Q371" s="399"/>
      <c r="R371" s="492"/>
      <c r="S371" s="66" t="s">
        <v>4578</v>
      </c>
      <c r="T371" s="66" t="s">
        <v>7186</v>
      </c>
      <c r="U371" s="402" t="s">
        <v>96</v>
      </c>
      <c r="V371" s="402"/>
      <c r="W371" s="402" t="s">
        <v>638</v>
      </c>
      <c r="X371" s="66" t="s">
        <v>98</v>
      </c>
      <c r="Y371" s="566" t="s">
        <v>98</v>
      </c>
      <c r="Z371" s="566" t="s">
        <v>98</v>
      </c>
      <c r="AA371" s="566" t="s">
        <v>98</v>
      </c>
      <c r="AB371" s="566"/>
      <c r="AC371" s="572" t="s">
        <v>114</v>
      </c>
      <c r="AD371" s="572" t="s">
        <v>114</v>
      </c>
      <c r="AE371" s="241" t="s">
        <v>98</v>
      </c>
      <c r="AF371" s="1442" t="s">
        <v>98</v>
      </c>
      <c r="AG371" s="592" t="s">
        <v>98</v>
      </c>
      <c r="AH371" s="592" t="s">
        <v>98</v>
      </c>
      <c r="AI371" s="241" t="s">
        <v>98</v>
      </c>
    </row>
    <row r="372" spans="1:39">
      <c r="A372" s="15">
        <f t="shared" si="6"/>
        <v>369</v>
      </c>
      <c r="B372" s="187" t="s">
        <v>91</v>
      </c>
      <c r="C372" s="84" t="s">
        <v>4579</v>
      </c>
      <c r="D372" s="187" t="s">
        <v>109</v>
      </c>
      <c r="E372" s="188"/>
      <c r="F372" s="189"/>
      <c r="G372" s="189"/>
      <c r="H372" s="189"/>
      <c r="I372" s="189"/>
      <c r="J372" s="189" t="s">
        <v>4580</v>
      </c>
      <c r="K372" s="189"/>
      <c r="L372" s="189"/>
      <c r="M372" s="189"/>
      <c r="N372" s="189"/>
      <c r="O372" s="189"/>
      <c r="P372" s="189"/>
      <c r="Q372" s="189"/>
      <c r="R372" s="495"/>
      <c r="S372" s="84" t="s">
        <v>6860</v>
      </c>
      <c r="T372" s="84" t="s">
        <v>7184</v>
      </c>
      <c r="U372" s="155" t="s">
        <v>128</v>
      </c>
      <c r="V372" s="155"/>
      <c r="W372" s="155" t="s">
        <v>638</v>
      </c>
      <c r="X372" s="84" t="s">
        <v>98</v>
      </c>
      <c r="Y372" s="217" t="s">
        <v>98</v>
      </c>
      <c r="Z372" s="217" t="s">
        <v>98</v>
      </c>
      <c r="AA372" s="692" t="s">
        <v>98</v>
      </c>
      <c r="AB372" s="217"/>
      <c r="AC372" s="592" t="s">
        <v>107</v>
      </c>
      <c r="AD372" s="592" t="s">
        <v>107</v>
      </c>
      <c r="AE372" s="241"/>
      <c r="AF372" s="2017">
        <v>1</v>
      </c>
      <c r="AG372" s="592" t="s">
        <v>98</v>
      </c>
      <c r="AH372" s="592" t="s">
        <v>98</v>
      </c>
      <c r="AI372" s="241" t="s">
        <v>98</v>
      </c>
    </row>
    <row r="373" spans="1:39" ht="36">
      <c r="A373" s="15">
        <f t="shared" si="6"/>
        <v>370</v>
      </c>
      <c r="B373" s="187" t="s">
        <v>91</v>
      </c>
      <c r="C373" s="84" t="s">
        <v>4581</v>
      </c>
      <c r="D373" s="187" t="s">
        <v>109</v>
      </c>
      <c r="E373" s="188"/>
      <c r="F373" s="189"/>
      <c r="G373" s="189"/>
      <c r="H373" s="189"/>
      <c r="I373" s="189"/>
      <c r="J373" s="189" t="s">
        <v>4582</v>
      </c>
      <c r="K373" s="189"/>
      <c r="L373" s="189"/>
      <c r="M373" s="189"/>
      <c r="N373" s="189"/>
      <c r="O373" s="189"/>
      <c r="P373" s="189"/>
      <c r="Q373" s="189"/>
      <c r="R373" s="495"/>
      <c r="S373" s="84" t="s">
        <v>4583</v>
      </c>
      <c r="T373" s="84" t="s">
        <v>7177</v>
      </c>
      <c r="U373" s="520" t="s">
        <v>105</v>
      </c>
      <c r="V373" s="520"/>
      <c r="W373" s="155" t="s">
        <v>638</v>
      </c>
      <c r="X373" s="84" t="s">
        <v>254</v>
      </c>
      <c r="Y373" s="217" t="s">
        <v>142</v>
      </c>
      <c r="Z373" s="217" t="s">
        <v>227</v>
      </c>
      <c r="AA373" s="692" t="s">
        <v>98</v>
      </c>
      <c r="AB373" s="520"/>
      <c r="AC373" s="592" t="s">
        <v>229</v>
      </c>
      <c r="AD373" s="592" t="s">
        <v>229</v>
      </c>
      <c r="AE373" s="241" t="s">
        <v>98</v>
      </c>
      <c r="AF373" s="1442">
        <v>1</v>
      </c>
      <c r="AG373" s="592" t="s">
        <v>98</v>
      </c>
      <c r="AH373" s="592" t="s">
        <v>98</v>
      </c>
      <c r="AI373" s="241" t="s">
        <v>98</v>
      </c>
    </row>
    <row r="374" spans="1:39" s="194" customFormat="1" ht="36">
      <c r="A374" s="324">
        <f t="shared" si="6"/>
        <v>371</v>
      </c>
      <c r="B374" s="187" t="s">
        <v>267</v>
      </c>
      <c r="C374" s="84" t="s">
        <v>7392</v>
      </c>
      <c r="D374" s="187" t="s">
        <v>109</v>
      </c>
      <c r="E374" s="188"/>
      <c r="F374" s="189"/>
      <c r="G374" s="189"/>
      <c r="H374" s="189"/>
      <c r="I374" s="189"/>
      <c r="J374" s="189" t="s">
        <v>7311</v>
      </c>
      <c r="K374" s="191"/>
      <c r="L374" s="191"/>
      <c r="M374" s="191"/>
      <c r="N374" s="191"/>
      <c r="O374" s="191"/>
      <c r="P374" s="191"/>
      <c r="Q374" s="191"/>
      <c r="R374" s="191"/>
      <c r="S374" s="84" t="s">
        <v>7396</v>
      </c>
      <c r="T374" s="84" t="s">
        <v>7397</v>
      </c>
      <c r="U374" s="520" t="s">
        <v>105</v>
      </c>
      <c r="V374" s="520"/>
      <c r="W374" s="1472" t="s">
        <v>6778</v>
      </c>
      <c r="X374" s="84" t="s">
        <v>7393</v>
      </c>
      <c r="Y374" s="217" t="s">
        <v>226</v>
      </c>
      <c r="Z374" s="217" t="s">
        <v>227</v>
      </c>
      <c r="AA374" s="2236"/>
      <c r="AB374" s="2236"/>
      <c r="AC374" s="717" t="s">
        <v>229</v>
      </c>
      <c r="AD374" s="717" t="s">
        <v>229</v>
      </c>
      <c r="AE374" s="241"/>
      <c r="AF374" s="505"/>
      <c r="AG374" s="592"/>
      <c r="AH374" s="807"/>
      <c r="AI374" s="241"/>
    </row>
    <row r="375" spans="1:39" ht="30" customHeight="1">
      <c r="A375" s="15">
        <f t="shared" si="6"/>
        <v>372</v>
      </c>
      <c r="B375" s="391" t="s">
        <v>91</v>
      </c>
      <c r="C375" s="493" t="s">
        <v>4584</v>
      </c>
      <c r="D375" s="391" t="s">
        <v>124</v>
      </c>
      <c r="E375" s="404"/>
      <c r="F375" s="393"/>
      <c r="G375" s="393"/>
      <c r="H375" s="393"/>
      <c r="I375" s="393"/>
      <c r="J375" s="393" t="s">
        <v>4585</v>
      </c>
      <c r="K375" s="406"/>
      <c r="L375" s="406"/>
      <c r="M375" s="406"/>
      <c r="N375" s="406"/>
      <c r="O375" s="406"/>
      <c r="P375" s="406"/>
      <c r="Q375" s="406"/>
      <c r="R375" s="406"/>
      <c r="S375" s="78" t="s">
        <v>7185</v>
      </c>
      <c r="T375" s="78" t="s">
        <v>7178</v>
      </c>
      <c r="U375" s="395" t="s">
        <v>317</v>
      </c>
      <c r="V375" s="395"/>
      <c r="W375" s="395" t="s">
        <v>638</v>
      </c>
      <c r="X375" s="78" t="s">
        <v>98</v>
      </c>
      <c r="Y375" s="565" t="s">
        <v>98</v>
      </c>
      <c r="Z375" s="565" t="s">
        <v>98</v>
      </c>
      <c r="AA375" s="565" t="s">
        <v>98</v>
      </c>
      <c r="AB375" s="565"/>
      <c r="AC375" s="569" t="s">
        <v>274</v>
      </c>
      <c r="AD375" s="569" t="s">
        <v>274</v>
      </c>
      <c r="AE375" s="241" t="s">
        <v>98</v>
      </c>
      <c r="AF375" s="1442" t="s">
        <v>98</v>
      </c>
      <c r="AG375" s="592" t="s">
        <v>98</v>
      </c>
      <c r="AH375" s="592" t="s">
        <v>98</v>
      </c>
      <c r="AI375" s="241" t="s">
        <v>98</v>
      </c>
      <c r="AM375" s="265" t="s">
        <v>7668</v>
      </c>
    </row>
    <row r="376" spans="1:39" s="194" customFormat="1">
      <c r="A376" s="15">
        <f t="shared" si="6"/>
        <v>373</v>
      </c>
      <c r="B376" s="397" t="s">
        <v>91</v>
      </c>
      <c r="C376" s="494" t="s">
        <v>758</v>
      </c>
      <c r="D376" s="397" t="s">
        <v>131</v>
      </c>
      <c r="E376" s="410"/>
      <c r="F376" s="399"/>
      <c r="G376" s="399"/>
      <c r="H376" s="399"/>
      <c r="I376" s="399"/>
      <c r="J376" s="401"/>
      <c r="K376" s="399" t="s">
        <v>319</v>
      </c>
      <c r="L376" s="399"/>
      <c r="M376" s="399"/>
      <c r="N376" s="399"/>
      <c r="O376" s="399"/>
      <c r="P376" s="399"/>
      <c r="Q376" s="399"/>
      <c r="R376" s="492"/>
      <c r="S376" s="66" t="s">
        <v>7187</v>
      </c>
      <c r="T376" s="66" t="s">
        <v>7176</v>
      </c>
      <c r="U376" s="402" t="s">
        <v>135</v>
      </c>
      <c r="V376" s="402"/>
      <c r="W376" s="402" t="s">
        <v>638</v>
      </c>
      <c r="X376" s="66" t="s">
        <v>98</v>
      </c>
      <c r="Y376" s="566" t="s">
        <v>98</v>
      </c>
      <c r="Z376" s="566" t="s">
        <v>98</v>
      </c>
      <c r="AA376" s="566" t="s">
        <v>98</v>
      </c>
      <c r="AB376" s="566"/>
      <c r="AC376" s="572" t="s">
        <v>98</v>
      </c>
      <c r="AD376" s="572" t="s">
        <v>98</v>
      </c>
      <c r="AE376" s="241" t="s">
        <v>98</v>
      </c>
      <c r="AF376" s="1442" t="s">
        <v>98</v>
      </c>
      <c r="AG376" s="592" t="s">
        <v>98</v>
      </c>
      <c r="AH376" s="592" t="s">
        <v>98</v>
      </c>
      <c r="AI376" s="241" t="s">
        <v>98</v>
      </c>
    </row>
    <row r="377" spans="1:39" s="194" customFormat="1" ht="36">
      <c r="A377" s="15">
        <f t="shared" si="6"/>
        <v>374</v>
      </c>
      <c r="B377" s="187" t="s">
        <v>91</v>
      </c>
      <c r="C377" s="227" t="s">
        <v>323</v>
      </c>
      <c r="D377" s="187" t="s">
        <v>109</v>
      </c>
      <c r="E377" s="188"/>
      <c r="F377" s="189"/>
      <c r="G377" s="189"/>
      <c r="H377" s="189"/>
      <c r="I377" s="189"/>
      <c r="J377" s="189"/>
      <c r="K377" s="189"/>
      <c r="L377" s="189" t="s">
        <v>761</v>
      </c>
      <c r="M377" s="189"/>
      <c r="N377" s="189"/>
      <c r="O377" s="189"/>
      <c r="P377" s="189"/>
      <c r="Q377" s="189"/>
      <c r="R377" s="228"/>
      <c r="S377" s="187" t="s">
        <v>7188</v>
      </c>
      <c r="T377" s="84" t="s">
        <v>7191</v>
      </c>
      <c r="U377" s="155" t="s">
        <v>113</v>
      </c>
      <c r="V377" s="155"/>
      <c r="W377" s="155" t="s">
        <v>638</v>
      </c>
      <c r="X377" s="84"/>
      <c r="Y377" s="155"/>
      <c r="Z377" s="155" t="s">
        <v>98</v>
      </c>
      <c r="AA377" s="669" t="s">
        <v>98</v>
      </c>
      <c r="AB377" s="277"/>
      <c r="AC377" s="570" t="s">
        <v>216</v>
      </c>
      <c r="AD377" s="570" t="s">
        <v>216</v>
      </c>
      <c r="AE377" s="241" t="s">
        <v>98</v>
      </c>
      <c r="AF377" s="1442" t="s">
        <v>98</v>
      </c>
      <c r="AG377" s="592" t="s">
        <v>98</v>
      </c>
      <c r="AH377" s="592" t="s">
        <v>98</v>
      </c>
      <c r="AI377" s="241" t="s">
        <v>98</v>
      </c>
    </row>
    <row r="378" spans="1:39" s="194" customFormat="1" ht="45" customHeight="1">
      <c r="A378" s="15">
        <f t="shared" si="6"/>
        <v>375</v>
      </c>
      <c r="B378" s="187" t="s">
        <v>91</v>
      </c>
      <c r="C378" s="227" t="s">
        <v>327</v>
      </c>
      <c r="D378" s="187" t="s">
        <v>109</v>
      </c>
      <c r="E378" s="188"/>
      <c r="F378" s="189"/>
      <c r="G378" s="189"/>
      <c r="H378" s="189"/>
      <c r="I378" s="189"/>
      <c r="J378" s="189"/>
      <c r="K378" s="189"/>
      <c r="L378" s="189" t="s">
        <v>764</v>
      </c>
      <c r="M378" s="189"/>
      <c r="N378" s="189"/>
      <c r="O378" s="189"/>
      <c r="P378" s="189"/>
      <c r="Q378" s="189"/>
      <c r="R378" s="495"/>
      <c r="S378" s="187" t="s">
        <v>7189</v>
      </c>
      <c r="T378" s="84" t="s">
        <v>7192</v>
      </c>
      <c r="U378" s="155" t="s">
        <v>113</v>
      </c>
      <c r="V378" s="155"/>
      <c r="W378" s="155" t="s">
        <v>638</v>
      </c>
      <c r="X378" s="84"/>
      <c r="Y378" s="217"/>
      <c r="Z378" s="217" t="s">
        <v>98</v>
      </c>
      <c r="AA378" s="669"/>
      <c r="AB378" s="277"/>
      <c r="AC378" s="592" t="s">
        <v>216</v>
      </c>
      <c r="AD378" s="592" t="s">
        <v>216</v>
      </c>
      <c r="AE378" s="241"/>
      <c r="AF378" s="1442" t="s">
        <v>98</v>
      </c>
      <c r="AG378" s="193" t="s">
        <v>98</v>
      </c>
      <c r="AH378" s="187" t="s">
        <v>98</v>
      </c>
      <c r="AI378" s="193" t="s">
        <v>98</v>
      </c>
    </row>
    <row r="379" spans="1:39" s="194" customFormat="1" ht="41.5" customHeight="1">
      <c r="A379" s="15">
        <f t="shared" si="6"/>
        <v>376</v>
      </c>
      <c r="B379" s="187" t="s">
        <v>91</v>
      </c>
      <c r="C379" s="187" t="s">
        <v>767</v>
      </c>
      <c r="D379" s="187" t="s">
        <v>109</v>
      </c>
      <c r="E379" s="188"/>
      <c r="F379" s="189"/>
      <c r="G379" s="189"/>
      <c r="H379" s="189"/>
      <c r="I379" s="189"/>
      <c r="J379" s="189"/>
      <c r="K379" s="189"/>
      <c r="L379" s="189" t="s">
        <v>768</v>
      </c>
      <c r="M379" s="189"/>
      <c r="N379" s="189"/>
      <c r="O379" s="189"/>
      <c r="P379" s="189"/>
      <c r="Q379" s="189"/>
      <c r="R379" s="495"/>
      <c r="S379" s="84" t="s">
        <v>7190</v>
      </c>
      <c r="T379" s="84" t="s">
        <v>7193</v>
      </c>
      <c r="U379" s="155" t="s">
        <v>113</v>
      </c>
      <c r="V379" s="155"/>
      <c r="W379" s="155" t="s">
        <v>638</v>
      </c>
      <c r="X379" s="84"/>
      <c r="Y379" s="217"/>
      <c r="Z379" s="217" t="s">
        <v>98</v>
      </c>
      <c r="AA379" s="696" t="s">
        <v>98</v>
      </c>
      <c r="AB379" s="277"/>
      <c r="AC379" s="592" t="s">
        <v>107</v>
      </c>
      <c r="AD379" s="592" t="s">
        <v>107</v>
      </c>
      <c r="AE379" s="241" t="s">
        <v>98</v>
      </c>
      <c r="AF379" s="1442" t="s">
        <v>98</v>
      </c>
      <c r="AG379" s="592" t="s">
        <v>98</v>
      </c>
      <c r="AH379" s="592" t="s">
        <v>98</v>
      </c>
      <c r="AI379" s="241" t="s">
        <v>98</v>
      </c>
    </row>
    <row r="380" spans="1:39" s="409" customFormat="1" ht="28" customHeight="1">
      <c r="A380" s="15">
        <f t="shared" si="6"/>
        <v>377</v>
      </c>
      <c r="B380" s="391" t="s">
        <v>91</v>
      </c>
      <c r="C380" s="449" t="s">
        <v>4586</v>
      </c>
      <c r="D380" s="391" t="s">
        <v>124</v>
      </c>
      <c r="E380" s="404"/>
      <c r="F380" s="393"/>
      <c r="G380" s="393"/>
      <c r="H380" s="393"/>
      <c r="I380" s="393"/>
      <c r="J380" s="405" t="s">
        <v>4587</v>
      </c>
      <c r="K380" s="477"/>
      <c r="L380" s="406"/>
      <c r="M380" s="477"/>
      <c r="N380" s="477"/>
      <c r="O380" s="477"/>
      <c r="P380" s="477"/>
      <c r="Q380" s="477"/>
      <c r="R380" s="478"/>
      <c r="S380" s="78" t="s">
        <v>7220</v>
      </c>
      <c r="T380" s="78" t="s">
        <v>7221</v>
      </c>
      <c r="U380" s="395" t="s">
        <v>834</v>
      </c>
      <c r="V380" s="395"/>
      <c r="W380" s="395" t="s">
        <v>638</v>
      </c>
      <c r="X380" s="78"/>
      <c r="Y380" s="565"/>
      <c r="Z380" s="565" t="s">
        <v>98</v>
      </c>
      <c r="AA380" s="681" t="s">
        <v>98</v>
      </c>
      <c r="AB380" s="681"/>
      <c r="AC380" s="678" t="s">
        <v>274</v>
      </c>
      <c r="AD380" s="678" t="s">
        <v>274</v>
      </c>
      <c r="AE380" s="241" t="s">
        <v>98</v>
      </c>
      <c r="AF380" s="1442" t="s">
        <v>98</v>
      </c>
      <c r="AG380" s="592" t="s">
        <v>98</v>
      </c>
      <c r="AH380" s="592" t="s">
        <v>98</v>
      </c>
      <c r="AI380" s="241" t="s">
        <v>98</v>
      </c>
    </row>
    <row r="381" spans="1:39" s="412" customFormat="1" ht="30.5" customHeight="1">
      <c r="A381" s="15">
        <f t="shared" si="6"/>
        <v>378</v>
      </c>
      <c r="B381" s="397" t="s">
        <v>91</v>
      </c>
      <c r="C381" s="494" t="s">
        <v>3812</v>
      </c>
      <c r="D381" s="397" t="s">
        <v>131</v>
      </c>
      <c r="E381" s="410"/>
      <c r="F381" s="399"/>
      <c r="G381" s="399"/>
      <c r="H381" s="399"/>
      <c r="I381" s="399"/>
      <c r="J381" s="400"/>
      <c r="K381" s="401" t="s">
        <v>483</v>
      </c>
      <c r="L381" s="401"/>
      <c r="M381" s="401"/>
      <c r="N381" s="401"/>
      <c r="O381" s="401"/>
      <c r="P381" s="401"/>
      <c r="Q381" s="401"/>
      <c r="R381" s="401"/>
      <c r="S381" s="66" t="s">
        <v>7227</v>
      </c>
      <c r="T381" s="66" t="s">
        <v>7228</v>
      </c>
      <c r="U381" s="402" t="s">
        <v>1116</v>
      </c>
      <c r="V381" s="402"/>
      <c r="W381" s="402" t="s">
        <v>638</v>
      </c>
      <c r="X381" s="66"/>
      <c r="Y381" s="566"/>
      <c r="Z381" s="566" t="s">
        <v>98</v>
      </c>
      <c r="AA381" s="684" t="s">
        <v>98</v>
      </c>
      <c r="AB381" s="702"/>
      <c r="AC381" s="703" t="s">
        <v>98</v>
      </c>
      <c r="AD381" s="703" t="s">
        <v>98</v>
      </c>
      <c r="AE381" s="241" t="s">
        <v>98</v>
      </c>
      <c r="AF381" s="1442" t="s">
        <v>98</v>
      </c>
      <c r="AG381" s="592" t="s">
        <v>98</v>
      </c>
      <c r="AH381" s="592" t="s">
        <v>98</v>
      </c>
      <c r="AI381" s="241" t="s">
        <v>98</v>
      </c>
    </row>
    <row r="382" spans="1:39" s="194" customFormat="1" ht="30.5" customHeight="1">
      <c r="A382" s="15">
        <f t="shared" si="6"/>
        <v>379</v>
      </c>
      <c r="B382" s="187" t="s">
        <v>91</v>
      </c>
      <c r="C382" s="227" t="s">
        <v>980</v>
      </c>
      <c r="D382" s="187" t="s">
        <v>109</v>
      </c>
      <c r="E382" s="188"/>
      <c r="F382" s="189"/>
      <c r="G382" s="189"/>
      <c r="H382" s="189"/>
      <c r="I382" s="189"/>
      <c r="J382" s="189"/>
      <c r="K382" s="189"/>
      <c r="L382" s="191" t="s">
        <v>487</v>
      </c>
      <c r="M382" s="191"/>
      <c r="N382" s="189"/>
      <c r="O382" s="191"/>
      <c r="P382" s="189"/>
      <c r="Q382" s="191"/>
      <c r="R382" s="191"/>
      <c r="S382" s="84" t="s">
        <v>7229</v>
      </c>
      <c r="T382" s="84" t="s">
        <v>7226</v>
      </c>
      <c r="U382" s="155" t="s">
        <v>4047</v>
      </c>
      <c r="V382" s="155"/>
      <c r="W382" s="155" t="s">
        <v>638</v>
      </c>
      <c r="X382" s="84"/>
      <c r="Y382" s="217"/>
      <c r="Z382" s="217" t="s">
        <v>98</v>
      </c>
      <c r="AA382" s="669" t="s">
        <v>98</v>
      </c>
      <c r="AB382" s="277"/>
      <c r="AC382" s="592" t="s">
        <v>726</v>
      </c>
      <c r="AD382" s="592" t="s">
        <v>726</v>
      </c>
      <c r="AE382" s="241" t="s">
        <v>98</v>
      </c>
      <c r="AF382" s="1442">
        <v>1</v>
      </c>
      <c r="AG382" s="592" t="s">
        <v>98</v>
      </c>
      <c r="AH382" s="805" t="s">
        <v>98</v>
      </c>
      <c r="AI382" s="241" t="s">
        <v>98</v>
      </c>
    </row>
    <row r="383" spans="1:39" s="194" customFormat="1" ht="28.5" customHeight="1">
      <c r="A383" s="15">
        <f t="shared" si="6"/>
        <v>380</v>
      </c>
      <c r="B383" s="187" t="s">
        <v>91</v>
      </c>
      <c r="C383" s="227" t="s">
        <v>490</v>
      </c>
      <c r="D383" s="187" t="s">
        <v>109</v>
      </c>
      <c r="E383" s="188"/>
      <c r="F383" s="189"/>
      <c r="G383" s="189"/>
      <c r="H383" s="189"/>
      <c r="I383" s="189"/>
      <c r="J383" s="189"/>
      <c r="K383" s="189"/>
      <c r="L383" s="191" t="s">
        <v>491</v>
      </c>
      <c r="M383" s="191"/>
      <c r="N383" s="191"/>
      <c r="O383" s="191"/>
      <c r="P383" s="191"/>
      <c r="Q383" s="191"/>
      <c r="R383" s="191"/>
      <c r="S383" s="84" t="s">
        <v>7230</v>
      </c>
      <c r="T383" s="84" t="s">
        <v>7222</v>
      </c>
      <c r="U383" s="155" t="s">
        <v>834</v>
      </c>
      <c r="V383" s="155"/>
      <c r="W383" s="155" t="s">
        <v>638</v>
      </c>
      <c r="X383" s="84"/>
      <c r="Y383" s="217"/>
      <c r="Z383" s="217" t="s">
        <v>98</v>
      </c>
      <c r="AA383" s="218" t="s">
        <v>98</v>
      </c>
      <c r="AB383" s="520"/>
      <c r="AC383" s="695" t="s">
        <v>710</v>
      </c>
      <c r="AD383" s="695" t="s">
        <v>710</v>
      </c>
      <c r="AE383" s="241" t="s">
        <v>98</v>
      </c>
      <c r="AF383" s="1442" t="s">
        <v>98</v>
      </c>
      <c r="AG383" s="592" t="s">
        <v>98</v>
      </c>
      <c r="AH383" s="805" t="s">
        <v>98</v>
      </c>
      <c r="AI383" s="241" t="s">
        <v>98</v>
      </c>
    </row>
    <row r="384" spans="1:39" s="194" customFormat="1" ht="26" customHeight="1">
      <c r="A384" s="15">
        <f t="shared" si="6"/>
        <v>381</v>
      </c>
      <c r="B384" s="187" t="s">
        <v>91</v>
      </c>
      <c r="C384" s="187" t="s">
        <v>494</v>
      </c>
      <c r="D384" s="187" t="s">
        <v>109</v>
      </c>
      <c r="E384" s="188"/>
      <c r="F384" s="189"/>
      <c r="G384" s="189"/>
      <c r="H384" s="189"/>
      <c r="I384" s="189"/>
      <c r="J384" s="189"/>
      <c r="K384" s="189"/>
      <c r="L384" s="189" t="s">
        <v>495</v>
      </c>
      <c r="M384" s="189"/>
      <c r="N384" s="189"/>
      <c r="O384" s="189"/>
      <c r="P384" s="189"/>
      <c r="Q384" s="189"/>
      <c r="R384" s="189"/>
      <c r="S384" s="84" t="s">
        <v>7231</v>
      </c>
      <c r="T384" s="84" t="s">
        <v>7223</v>
      </c>
      <c r="U384" s="155" t="s">
        <v>119</v>
      </c>
      <c r="V384" s="155"/>
      <c r="W384" s="155" t="s">
        <v>638</v>
      </c>
      <c r="X384" s="432" t="s">
        <v>99</v>
      </c>
      <c r="Y384" s="431" t="s">
        <v>99</v>
      </c>
      <c r="Z384" s="431" t="s">
        <v>98</v>
      </c>
      <c r="AA384" s="218"/>
      <c r="AB384" s="520"/>
      <c r="AC384" s="431" t="s">
        <v>216</v>
      </c>
      <c r="AD384" s="431" t="s">
        <v>216</v>
      </c>
      <c r="AE384" s="241" t="s">
        <v>98</v>
      </c>
      <c r="AF384" s="1442" t="s">
        <v>98</v>
      </c>
      <c r="AG384" s="592" t="s">
        <v>98</v>
      </c>
      <c r="AH384" s="805" t="s">
        <v>98</v>
      </c>
      <c r="AI384" s="241" t="s">
        <v>98</v>
      </c>
    </row>
    <row r="385" spans="1:35" s="194" customFormat="1" ht="25.5" customHeight="1">
      <c r="A385" s="15">
        <f t="shared" si="6"/>
        <v>382</v>
      </c>
      <c r="B385" s="187" t="s">
        <v>91</v>
      </c>
      <c r="C385" s="84" t="s">
        <v>2979</v>
      </c>
      <c r="D385" s="187" t="s">
        <v>109</v>
      </c>
      <c r="E385" s="188"/>
      <c r="F385" s="189"/>
      <c r="G385" s="189"/>
      <c r="H385" s="189"/>
      <c r="I385" s="189"/>
      <c r="J385" s="189"/>
      <c r="K385" s="189"/>
      <c r="L385" s="191" t="s">
        <v>4588</v>
      </c>
      <c r="M385" s="191"/>
      <c r="N385" s="191"/>
      <c r="O385" s="191"/>
      <c r="P385" s="191"/>
      <c r="Q385" s="191"/>
      <c r="R385" s="191"/>
      <c r="S385" s="84" t="s">
        <v>7218</v>
      </c>
      <c r="T385" s="84" t="s">
        <v>7224</v>
      </c>
      <c r="U385" s="155" t="s">
        <v>119</v>
      </c>
      <c r="V385" s="155"/>
      <c r="W385" s="155" t="s">
        <v>638</v>
      </c>
      <c r="X385" s="694" t="s">
        <v>234</v>
      </c>
      <c r="Y385" s="695" t="s">
        <v>226</v>
      </c>
      <c r="Z385" s="695" t="s">
        <v>227</v>
      </c>
      <c r="AA385" s="218"/>
      <c r="AB385" s="520"/>
      <c r="AC385" s="695" t="s">
        <v>710</v>
      </c>
      <c r="AD385" s="695" t="s">
        <v>710</v>
      </c>
      <c r="AE385" s="241" t="s">
        <v>98</v>
      </c>
      <c r="AF385" s="1442" t="s">
        <v>98</v>
      </c>
      <c r="AG385" s="592" t="s">
        <v>98</v>
      </c>
      <c r="AH385" s="805" t="s">
        <v>98</v>
      </c>
      <c r="AI385" s="241" t="s">
        <v>98</v>
      </c>
    </row>
    <row r="386" spans="1:35" s="194" customFormat="1" ht="30" customHeight="1">
      <c r="A386" s="15">
        <f t="shared" si="6"/>
        <v>383</v>
      </c>
      <c r="B386" s="187" t="s">
        <v>91</v>
      </c>
      <c r="C386" s="383" t="s">
        <v>507</v>
      </c>
      <c r="D386" s="187" t="s">
        <v>109</v>
      </c>
      <c r="E386" s="188"/>
      <c r="F386" s="189"/>
      <c r="G386" s="189"/>
      <c r="H386" s="189"/>
      <c r="I386" s="189"/>
      <c r="J386" s="189"/>
      <c r="K386" s="189"/>
      <c r="L386" s="191" t="s">
        <v>508</v>
      </c>
      <c r="M386" s="191"/>
      <c r="N386" s="191"/>
      <c r="O386" s="191"/>
      <c r="P386" s="191"/>
      <c r="Q386" s="191"/>
      <c r="R386" s="191"/>
      <c r="S386" s="84" t="s">
        <v>7219</v>
      </c>
      <c r="T386" s="84" t="s">
        <v>7225</v>
      </c>
      <c r="U386" s="155" t="s">
        <v>119</v>
      </c>
      <c r="V386" s="155"/>
      <c r="W386" s="155" t="s">
        <v>638</v>
      </c>
      <c r="X386" s="694" t="s">
        <v>254</v>
      </c>
      <c r="Y386" s="695" t="s">
        <v>142</v>
      </c>
      <c r="Z386" s="695" t="s">
        <v>227</v>
      </c>
      <c r="AA386" s="218"/>
      <c r="AB386" s="520"/>
      <c r="AC386" s="695" t="s">
        <v>710</v>
      </c>
      <c r="AD386" s="695" t="s">
        <v>710</v>
      </c>
      <c r="AE386" s="241" t="s">
        <v>98</v>
      </c>
      <c r="AF386" s="1442" t="s">
        <v>98</v>
      </c>
      <c r="AG386" s="592" t="s">
        <v>98</v>
      </c>
      <c r="AH386" s="592" t="s">
        <v>98</v>
      </c>
      <c r="AI386" s="241" t="s">
        <v>98</v>
      </c>
    </row>
    <row r="387" spans="1:35" s="194" customFormat="1">
      <c r="A387" s="15">
        <f t="shared" si="6"/>
        <v>384</v>
      </c>
      <c r="B387" s="391" t="s">
        <v>91</v>
      </c>
      <c r="C387" s="78" t="s">
        <v>4589</v>
      </c>
      <c r="D387" s="391" t="s">
        <v>124</v>
      </c>
      <c r="E387" s="404"/>
      <c r="F387" s="393"/>
      <c r="G387" s="393"/>
      <c r="H387" s="393" t="s">
        <v>4590</v>
      </c>
      <c r="I387" s="835"/>
      <c r="J387" s="393"/>
      <c r="K387" s="393"/>
      <c r="L387" s="406"/>
      <c r="M387" s="406"/>
      <c r="N387" s="406"/>
      <c r="O387" s="406"/>
      <c r="P387" s="406"/>
      <c r="Q387" s="406"/>
      <c r="R387" s="406"/>
      <c r="S387" s="78" t="s">
        <v>7020</v>
      </c>
      <c r="T387" s="78" t="s">
        <v>7021</v>
      </c>
      <c r="U387" s="395" t="s">
        <v>119</v>
      </c>
      <c r="V387" s="395"/>
      <c r="W387" s="395" t="s">
        <v>638</v>
      </c>
      <c r="X387" s="78" t="s">
        <v>98</v>
      </c>
      <c r="Y387" s="565" t="s">
        <v>98</v>
      </c>
      <c r="Z387" s="565" t="s">
        <v>98</v>
      </c>
      <c r="AA387" s="681" t="s">
        <v>98</v>
      </c>
      <c r="AB387" s="681"/>
      <c r="AC387" s="678" t="s">
        <v>683</v>
      </c>
      <c r="AD387" s="678" t="s">
        <v>683</v>
      </c>
      <c r="AE387" s="241" t="s">
        <v>163</v>
      </c>
      <c r="AF387" s="1442"/>
      <c r="AG387" s="592" t="s">
        <v>163</v>
      </c>
      <c r="AH387" s="592" t="s">
        <v>163</v>
      </c>
      <c r="AI387" s="241" t="s">
        <v>163</v>
      </c>
    </row>
    <row r="388" spans="1:35" s="194" customFormat="1" ht="30.75" customHeight="1">
      <c r="A388" s="15">
        <f t="shared" si="6"/>
        <v>385</v>
      </c>
      <c r="B388" s="397" t="s">
        <v>91</v>
      </c>
      <c r="C388" s="66" t="s">
        <v>4591</v>
      </c>
      <c r="D388" s="397" t="s">
        <v>131</v>
      </c>
      <c r="E388" s="410"/>
      <c r="F388" s="399"/>
      <c r="G388" s="399"/>
      <c r="H388" s="399"/>
      <c r="I388" s="399" t="s">
        <v>4592</v>
      </c>
      <c r="J388" s="399"/>
      <c r="K388" s="399"/>
      <c r="L388" s="401"/>
      <c r="M388" s="401"/>
      <c r="N388" s="401"/>
      <c r="O388" s="401"/>
      <c r="P388" s="401"/>
      <c r="Q388" s="401"/>
      <c r="R388" s="401"/>
      <c r="S388" s="66" t="s">
        <v>7022</v>
      </c>
      <c r="T388" s="66" t="s">
        <v>7023</v>
      </c>
      <c r="U388" s="402" t="s">
        <v>96</v>
      </c>
      <c r="V388" s="402"/>
      <c r="W388" s="402" t="s">
        <v>638</v>
      </c>
      <c r="X388" s="66" t="s">
        <v>98</v>
      </c>
      <c r="Y388" s="566" t="s">
        <v>98</v>
      </c>
      <c r="Z388" s="566" t="s">
        <v>98</v>
      </c>
      <c r="AA388" s="684" t="s">
        <v>98</v>
      </c>
      <c r="AB388" s="684"/>
      <c r="AC388" s="703" t="s">
        <v>98</v>
      </c>
      <c r="AD388" s="703" t="s">
        <v>98</v>
      </c>
      <c r="AE388" s="241" t="s">
        <v>163</v>
      </c>
      <c r="AF388" s="1442"/>
      <c r="AG388" s="592" t="s">
        <v>163</v>
      </c>
      <c r="AH388" s="592" t="s">
        <v>163</v>
      </c>
      <c r="AI388" s="241" t="s">
        <v>163</v>
      </c>
    </row>
    <row r="389" spans="1:35" s="194" customFormat="1" ht="36" customHeight="1">
      <c r="A389" s="15">
        <f t="shared" si="6"/>
        <v>386</v>
      </c>
      <c r="B389" s="391" t="s">
        <v>91</v>
      </c>
      <c r="C389" s="78" t="s">
        <v>4593</v>
      </c>
      <c r="D389" s="391" t="s">
        <v>124</v>
      </c>
      <c r="E389" s="404"/>
      <c r="F389" s="393"/>
      <c r="G389" s="393"/>
      <c r="H389" s="393"/>
      <c r="I389" s="393"/>
      <c r="J389" s="405" t="s">
        <v>4594</v>
      </c>
      <c r="K389" s="477"/>
      <c r="L389" s="406"/>
      <c r="M389" s="477"/>
      <c r="N389" s="477"/>
      <c r="O389" s="477"/>
      <c r="P389" s="477"/>
      <c r="Q389" s="477"/>
      <c r="R389" s="478"/>
      <c r="S389" s="78" t="s">
        <v>7024</v>
      </c>
      <c r="T389" s="78" t="s">
        <v>7025</v>
      </c>
      <c r="U389" s="395" t="s">
        <v>113</v>
      </c>
      <c r="V389" s="395"/>
      <c r="W389" s="395" t="s">
        <v>638</v>
      </c>
      <c r="X389" s="78" t="s">
        <v>98</v>
      </c>
      <c r="Y389" s="565" t="s">
        <v>98</v>
      </c>
      <c r="Z389" s="565" t="s">
        <v>98</v>
      </c>
      <c r="AA389" s="681" t="s">
        <v>98</v>
      </c>
      <c r="AB389" s="681"/>
      <c r="AC389" s="678" t="s">
        <v>274</v>
      </c>
      <c r="AD389" s="678" t="s">
        <v>274</v>
      </c>
      <c r="AE389" s="241" t="s">
        <v>163</v>
      </c>
      <c r="AF389" s="1442"/>
      <c r="AG389" s="592" t="s">
        <v>163</v>
      </c>
      <c r="AH389" s="592" t="s">
        <v>163</v>
      </c>
      <c r="AI389" s="241" t="s">
        <v>163</v>
      </c>
    </row>
    <row r="390" spans="1:35" s="381" customFormat="1" ht="48" customHeight="1">
      <c r="A390" s="15">
        <f t="shared" si="6"/>
        <v>387</v>
      </c>
      <c r="B390" s="397" t="s">
        <v>91</v>
      </c>
      <c r="C390" s="66" t="s">
        <v>2076</v>
      </c>
      <c r="D390" s="397" t="s">
        <v>131</v>
      </c>
      <c r="E390" s="410"/>
      <c r="F390" s="399"/>
      <c r="G390" s="399"/>
      <c r="H390" s="399"/>
      <c r="I390" s="399"/>
      <c r="J390" s="399"/>
      <c r="K390" s="399" t="s">
        <v>483</v>
      </c>
      <c r="L390" s="399"/>
      <c r="M390" s="399"/>
      <c r="N390" s="399"/>
      <c r="O390" s="399"/>
      <c r="P390" s="399"/>
      <c r="Q390" s="399"/>
      <c r="R390" s="492"/>
      <c r="S390" s="66" t="s">
        <v>7026</v>
      </c>
      <c r="T390" s="66" t="s">
        <v>7027</v>
      </c>
      <c r="U390" s="402" t="s">
        <v>96</v>
      </c>
      <c r="V390" s="402"/>
      <c r="W390" s="402" t="s">
        <v>638</v>
      </c>
      <c r="X390" s="66" t="s">
        <v>98</v>
      </c>
      <c r="Y390" s="566" t="s">
        <v>98</v>
      </c>
      <c r="Z390" s="566" t="s">
        <v>98</v>
      </c>
      <c r="AA390" s="684" t="s">
        <v>98</v>
      </c>
      <c r="AB390" s="684"/>
      <c r="AC390" s="572" t="s">
        <v>359</v>
      </c>
      <c r="AD390" s="572" t="s">
        <v>359</v>
      </c>
      <c r="AE390" s="241" t="s">
        <v>163</v>
      </c>
      <c r="AF390" s="1442"/>
      <c r="AG390" s="592" t="s">
        <v>163</v>
      </c>
      <c r="AH390" s="592" t="s">
        <v>163</v>
      </c>
      <c r="AI390" s="241" t="s">
        <v>163</v>
      </c>
    </row>
    <row r="391" spans="1:35" ht="39.75" customHeight="1">
      <c r="A391" s="15">
        <f t="shared" si="6"/>
        <v>388</v>
      </c>
      <c r="B391" s="187" t="s">
        <v>91</v>
      </c>
      <c r="C391" s="84" t="s">
        <v>980</v>
      </c>
      <c r="D391" s="187" t="s">
        <v>109</v>
      </c>
      <c r="E391" s="188"/>
      <c r="F391" s="189"/>
      <c r="G391" s="189"/>
      <c r="H391" s="189"/>
      <c r="I391" s="189"/>
      <c r="J391" s="189"/>
      <c r="K391" s="189"/>
      <c r="L391" s="189" t="s">
        <v>487</v>
      </c>
      <c r="M391" s="746"/>
      <c r="N391" s="746"/>
      <c r="O391" s="746"/>
      <c r="P391" s="746"/>
      <c r="Q391" s="746"/>
      <c r="R391" s="810"/>
      <c r="S391" s="84" t="s">
        <v>7028</v>
      </c>
      <c r="T391" s="84" t="s">
        <v>7029</v>
      </c>
      <c r="U391" s="520" t="s">
        <v>128</v>
      </c>
      <c r="V391" s="520"/>
      <c r="W391" s="155" t="s">
        <v>638</v>
      </c>
      <c r="X391" s="84" t="s">
        <v>98</v>
      </c>
      <c r="Y391" s="217" t="s">
        <v>98</v>
      </c>
      <c r="Z391" s="217" t="s">
        <v>98</v>
      </c>
      <c r="AA391" s="669" t="s">
        <v>98</v>
      </c>
      <c r="AB391" s="669"/>
      <c r="AC391" s="1970" t="s">
        <v>216</v>
      </c>
      <c r="AD391" s="1970" t="s">
        <v>216</v>
      </c>
      <c r="AE391" s="570" t="s">
        <v>3809</v>
      </c>
      <c r="AG391" s="374" t="s">
        <v>4595</v>
      </c>
      <c r="AH391" s="382" t="s">
        <v>4596</v>
      </c>
      <c r="AI391" s="374" t="s">
        <v>105</v>
      </c>
    </row>
    <row r="392" spans="1:35" s="2365" customFormat="1" ht="32.25" customHeight="1">
      <c r="A392" s="1963">
        <f t="shared" si="6"/>
        <v>389</v>
      </c>
      <c r="B392" s="1964" t="s">
        <v>267</v>
      </c>
      <c r="C392" s="1967" t="s">
        <v>981</v>
      </c>
      <c r="D392" s="1964" t="s">
        <v>109</v>
      </c>
      <c r="E392" s="1419"/>
      <c r="F392" s="389"/>
      <c r="G392" s="389"/>
      <c r="H392" s="389"/>
      <c r="I392" s="389"/>
      <c r="J392" s="389"/>
      <c r="K392" s="389"/>
      <c r="L392" s="1975" t="s">
        <v>982</v>
      </c>
      <c r="M392" s="1975"/>
      <c r="N392" s="1975"/>
      <c r="O392" s="1975"/>
      <c r="P392" s="1975"/>
      <c r="Q392" s="2009"/>
      <c r="R392" s="2009"/>
      <c r="S392" s="1967" t="s">
        <v>6886</v>
      </c>
      <c r="T392" s="1967" t="s">
        <v>7063</v>
      </c>
      <c r="U392" s="1476" t="s">
        <v>119</v>
      </c>
      <c r="V392" s="988"/>
      <c r="W392" s="1969" t="s">
        <v>6760</v>
      </c>
      <c r="X392" s="1976" t="s">
        <v>114</v>
      </c>
      <c r="Y392" s="1967" t="s">
        <v>114</v>
      </c>
      <c r="Z392" s="1967" t="s">
        <v>99</v>
      </c>
      <c r="AA392" s="669" t="s">
        <v>98</v>
      </c>
      <c r="AB392" s="669"/>
      <c r="AC392" s="1970" t="s">
        <v>216</v>
      </c>
      <c r="AD392" s="1970" t="s">
        <v>216</v>
      </c>
      <c r="AE392" s="241"/>
      <c r="AF392" s="2343"/>
      <c r="AG392" s="2366"/>
      <c r="AH392" s="2367"/>
      <c r="AI392" s="2363" t="s">
        <v>6721</v>
      </c>
    </row>
    <row r="393" spans="1:35" s="1417" customFormat="1">
      <c r="A393" s="1963">
        <f t="shared" si="6"/>
        <v>390</v>
      </c>
      <c r="B393" s="1964" t="s">
        <v>91</v>
      </c>
      <c r="C393" s="1967" t="s">
        <v>490</v>
      </c>
      <c r="D393" s="1964" t="s">
        <v>109</v>
      </c>
      <c r="E393" s="1419"/>
      <c r="F393" s="389"/>
      <c r="G393" s="389"/>
      <c r="H393" s="389"/>
      <c r="I393" s="389"/>
      <c r="J393" s="389"/>
      <c r="K393" s="389"/>
      <c r="L393" s="389" t="s">
        <v>491</v>
      </c>
      <c r="M393" s="389"/>
      <c r="N393" s="389"/>
      <c r="O393" s="389"/>
      <c r="P393" s="389"/>
      <c r="Q393" s="389"/>
      <c r="R393" s="2031"/>
      <c r="S393" s="1967" t="s">
        <v>6887</v>
      </c>
      <c r="T393" s="1967" t="s">
        <v>6888</v>
      </c>
      <c r="U393" s="1476" t="s">
        <v>119</v>
      </c>
      <c r="V393" s="1476"/>
      <c r="W393" s="1969" t="s">
        <v>6760</v>
      </c>
      <c r="X393" s="1967"/>
      <c r="Y393" s="1977"/>
      <c r="Z393" s="1977" t="s">
        <v>98</v>
      </c>
      <c r="AA393" s="692" t="s">
        <v>98</v>
      </c>
      <c r="AB393" s="692"/>
      <c r="AC393" s="1970" t="s">
        <v>216</v>
      </c>
      <c r="AD393" s="1970" t="s">
        <v>216</v>
      </c>
      <c r="AE393" s="1972"/>
      <c r="AF393" s="1973"/>
      <c r="AG393" s="1974"/>
      <c r="AH393" s="1964"/>
      <c r="AI393" s="1974"/>
    </row>
    <row r="394" spans="1:35" s="194" customFormat="1">
      <c r="A394" s="15">
        <f t="shared" si="6"/>
        <v>391</v>
      </c>
      <c r="B394" s="187" t="s">
        <v>91</v>
      </c>
      <c r="C394" s="187" t="s">
        <v>494</v>
      </c>
      <c r="D394" s="187" t="s">
        <v>109</v>
      </c>
      <c r="E394" s="188"/>
      <c r="F394" s="189"/>
      <c r="G394" s="189"/>
      <c r="H394" s="189"/>
      <c r="I394" s="189"/>
      <c r="J394" s="189"/>
      <c r="K394" s="189"/>
      <c r="L394" s="189" t="s">
        <v>495</v>
      </c>
      <c r="M394" s="189"/>
      <c r="N394" s="189"/>
      <c r="O394" s="189"/>
      <c r="P394" s="189"/>
      <c r="Q394" s="189"/>
      <c r="R394" s="189"/>
      <c r="S394" s="84" t="s">
        <v>7030</v>
      </c>
      <c r="T394" s="84" t="s">
        <v>7031</v>
      </c>
      <c r="U394" s="520" t="s">
        <v>119</v>
      </c>
      <c r="V394" s="520"/>
      <c r="W394" s="434" t="s">
        <v>511</v>
      </c>
      <c r="X394" s="432"/>
      <c r="Y394" s="431"/>
      <c r="Z394" s="431" t="s">
        <v>98</v>
      </c>
      <c r="AA394" s="692" t="s">
        <v>98</v>
      </c>
      <c r="AB394" s="692"/>
      <c r="AC394" s="836" t="s">
        <v>216</v>
      </c>
      <c r="AD394" s="836" t="s">
        <v>216</v>
      </c>
      <c r="AE394" s="241" t="s">
        <v>163</v>
      </c>
      <c r="AF394" s="1442"/>
      <c r="AG394" s="592" t="s">
        <v>163</v>
      </c>
      <c r="AH394" s="592" t="s">
        <v>163</v>
      </c>
      <c r="AI394" s="241" t="s">
        <v>163</v>
      </c>
    </row>
    <row r="395" spans="1:35" s="409" customFormat="1" ht="42.75" customHeight="1">
      <c r="A395" s="15">
        <f t="shared" si="6"/>
        <v>392</v>
      </c>
      <c r="B395" s="391" t="s">
        <v>91</v>
      </c>
      <c r="C395" s="78" t="s">
        <v>4597</v>
      </c>
      <c r="D395" s="391" t="s">
        <v>124</v>
      </c>
      <c r="E395" s="404"/>
      <c r="F395" s="393"/>
      <c r="G395" s="393"/>
      <c r="H395" s="393"/>
      <c r="I395" s="393"/>
      <c r="J395" s="405" t="s">
        <v>4598</v>
      </c>
      <c r="K395" s="477"/>
      <c r="L395" s="406"/>
      <c r="M395" s="477"/>
      <c r="N395" s="477"/>
      <c r="O395" s="477"/>
      <c r="P395" s="477"/>
      <c r="Q395" s="477"/>
      <c r="R395" s="478"/>
      <c r="S395" s="78" t="s">
        <v>7032</v>
      </c>
      <c r="T395" s="78" t="s">
        <v>7033</v>
      </c>
      <c r="U395" s="699" t="s">
        <v>119</v>
      </c>
      <c r="V395" s="699"/>
      <c r="W395" s="395" t="s">
        <v>638</v>
      </c>
      <c r="X395" s="78"/>
      <c r="Y395" s="565"/>
      <c r="Z395" s="565" t="s">
        <v>98</v>
      </c>
      <c r="AA395" s="565" t="s">
        <v>98</v>
      </c>
      <c r="AB395" s="565"/>
      <c r="AC395" s="569" t="s">
        <v>274</v>
      </c>
      <c r="AD395" s="569" t="s">
        <v>274</v>
      </c>
      <c r="AE395" s="241" t="s">
        <v>163</v>
      </c>
      <c r="AF395" s="1442"/>
      <c r="AG395" s="592" t="s">
        <v>163</v>
      </c>
      <c r="AH395" s="592" t="s">
        <v>163</v>
      </c>
      <c r="AI395" s="241" t="s">
        <v>163</v>
      </c>
    </row>
    <row r="396" spans="1:35" s="381" customFormat="1">
      <c r="A396" s="15">
        <f t="shared" si="6"/>
        <v>393</v>
      </c>
      <c r="B396" s="397" t="s">
        <v>91</v>
      </c>
      <c r="C396" s="66" t="s">
        <v>2076</v>
      </c>
      <c r="D396" s="397" t="s">
        <v>131</v>
      </c>
      <c r="E396" s="410"/>
      <c r="F396" s="399"/>
      <c r="G396" s="399"/>
      <c r="H396" s="399"/>
      <c r="I396" s="399"/>
      <c r="J396" s="399"/>
      <c r="K396" s="399" t="s">
        <v>483</v>
      </c>
      <c r="L396" s="399"/>
      <c r="M396" s="399"/>
      <c r="N396" s="399"/>
      <c r="O396" s="399"/>
      <c r="P396" s="399"/>
      <c r="Q396" s="399"/>
      <c r="R396" s="399"/>
      <c r="S396" s="66" t="s">
        <v>7034</v>
      </c>
      <c r="T396" s="837" t="s">
        <v>7035</v>
      </c>
      <c r="U396" s="702" t="s">
        <v>96</v>
      </c>
      <c r="V396" s="702"/>
      <c r="W396" s="402" t="s">
        <v>638</v>
      </c>
      <c r="X396" s="66"/>
      <c r="Y396" s="566"/>
      <c r="Z396" s="566" t="s">
        <v>98</v>
      </c>
      <c r="AA396" s="566" t="s">
        <v>98</v>
      </c>
      <c r="AB396" s="566"/>
      <c r="AC396" s="572" t="s">
        <v>211</v>
      </c>
      <c r="AD396" s="572" t="s">
        <v>211</v>
      </c>
      <c r="AE396" s="241" t="s">
        <v>163</v>
      </c>
      <c r="AF396" s="1442"/>
      <c r="AG396" s="592" t="s">
        <v>163</v>
      </c>
      <c r="AH396" s="592" t="s">
        <v>163</v>
      </c>
      <c r="AI396" s="241" t="s">
        <v>163</v>
      </c>
    </row>
    <row r="397" spans="1:35" s="194" customFormat="1">
      <c r="A397" s="15">
        <f t="shared" si="6"/>
        <v>394</v>
      </c>
      <c r="B397" s="187" t="s">
        <v>91</v>
      </c>
      <c r="C397" s="84" t="s">
        <v>980</v>
      </c>
      <c r="D397" s="187" t="s">
        <v>109</v>
      </c>
      <c r="E397" s="188"/>
      <c r="F397" s="189"/>
      <c r="G397" s="189"/>
      <c r="H397" s="189"/>
      <c r="I397" s="189"/>
      <c r="J397" s="189"/>
      <c r="K397" s="189"/>
      <c r="L397" s="190" t="s">
        <v>487</v>
      </c>
      <c r="M397" s="239"/>
      <c r="N397" s="239"/>
      <c r="O397" s="239"/>
      <c r="P397" s="239"/>
      <c r="Q397" s="239"/>
      <c r="R397" s="482"/>
      <c r="S397" s="84" t="s">
        <v>7036</v>
      </c>
      <c r="T397" s="84" t="s">
        <v>7037</v>
      </c>
      <c r="U397" s="520" t="s">
        <v>1150</v>
      </c>
      <c r="V397" s="520"/>
      <c r="W397" s="155" t="s">
        <v>638</v>
      </c>
      <c r="X397" s="84"/>
      <c r="Y397" s="217"/>
      <c r="Z397" s="217" t="s">
        <v>98</v>
      </c>
      <c r="AA397" s="217" t="s">
        <v>98</v>
      </c>
      <c r="AB397" s="217"/>
      <c r="AC397" s="1970" t="s">
        <v>216</v>
      </c>
      <c r="AD397" s="1970" t="s">
        <v>216</v>
      </c>
      <c r="AE397" s="570" t="s">
        <v>3809</v>
      </c>
      <c r="AF397" s="1442"/>
      <c r="AG397" s="193" t="s">
        <v>4599</v>
      </c>
      <c r="AH397" s="382" t="s">
        <v>4600</v>
      </c>
      <c r="AI397" s="193" t="s">
        <v>105</v>
      </c>
    </row>
    <row r="398" spans="1:35" s="2365" customFormat="1" ht="32.25" customHeight="1">
      <c r="A398" s="1963">
        <f t="shared" si="6"/>
        <v>395</v>
      </c>
      <c r="B398" s="1964" t="s">
        <v>267</v>
      </c>
      <c r="C398" s="1967" t="s">
        <v>981</v>
      </c>
      <c r="D398" s="1964" t="s">
        <v>109</v>
      </c>
      <c r="E398" s="1419"/>
      <c r="F398" s="389"/>
      <c r="G398" s="389"/>
      <c r="H398" s="389"/>
      <c r="I398" s="389"/>
      <c r="J398" s="389"/>
      <c r="K398" s="389"/>
      <c r="L398" s="1975" t="s">
        <v>982</v>
      </c>
      <c r="M398" s="1975"/>
      <c r="N398" s="1975"/>
      <c r="O398" s="1975"/>
      <c r="P398" s="1975"/>
      <c r="Q398" s="2009"/>
      <c r="R398" s="2009"/>
      <c r="S398" s="1967" t="s">
        <v>6886</v>
      </c>
      <c r="T398" s="1967" t="s">
        <v>7063</v>
      </c>
      <c r="U398" s="1476" t="s">
        <v>119</v>
      </c>
      <c r="V398" s="988"/>
      <c r="W398" s="1969" t="s">
        <v>6760</v>
      </c>
      <c r="X398" s="1976"/>
      <c r="Y398" s="1967"/>
      <c r="Z398" s="1967" t="s">
        <v>99</v>
      </c>
      <c r="AA398" s="1967" t="s">
        <v>99</v>
      </c>
      <c r="AB398" s="1967"/>
      <c r="AC398" s="1970" t="s">
        <v>216</v>
      </c>
      <c r="AD398" s="1970" t="s">
        <v>216</v>
      </c>
      <c r="AE398" s="241"/>
      <c r="AF398" s="2343"/>
      <c r="AG398" s="2366"/>
      <c r="AH398" s="2367"/>
      <c r="AI398" s="2363" t="s">
        <v>6721</v>
      </c>
    </row>
    <row r="399" spans="1:35" s="1417" customFormat="1">
      <c r="A399" s="1963">
        <f t="shared" si="6"/>
        <v>396</v>
      </c>
      <c r="B399" s="1964" t="s">
        <v>91</v>
      </c>
      <c r="C399" s="1967" t="s">
        <v>490</v>
      </c>
      <c r="D399" s="1964" t="s">
        <v>109</v>
      </c>
      <c r="E399" s="1419"/>
      <c r="F399" s="389"/>
      <c r="G399" s="389"/>
      <c r="H399" s="389"/>
      <c r="I399" s="389"/>
      <c r="J399" s="389"/>
      <c r="K399" s="389"/>
      <c r="L399" s="389" t="s">
        <v>491</v>
      </c>
      <c r="M399" s="389"/>
      <c r="N399" s="389"/>
      <c r="O399" s="389"/>
      <c r="P399" s="389"/>
      <c r="Q399" s="389"/>
      <c r="R399" s="2031"/>
      <c r="S399" s="1967" t="s">
        <v>6887</v>
      </c>
      <c r="T399" s="1967" t="s">
        <v>6888</v>
      </c>
      <c r="U399" s="1476" t="s">
        <v>119</v>
      </c>
      <c r="V399" s="1476"/>
      <c r="W399" s="1969" t="s">
        <v>6760</v>
      </c>
      <c r="X399" s="1967"/>
      <c r="Y399" s="1977"/>
      <c r="Z399" s="1977" t="s">
        <v>98</v>
      </c>
      <c r="AA399" s="1977" t="s">
        <v>98</v>
      </c>
      <c r="AB399" s="1977"/>
      <c r="AC399" s="1970" t="s">
        <v>216</v>
      </c>
      <c r="AD399" s="1970" t="s">
        <v>216</v>
      </c>
      <c r="AE399" s="1972"/>
      <c r="AF399" s="1973"/>
      <c r="AG399" s="1974"/>
      <c r="AH399" s="1964"/>
      <c r="AI399" s="1974"/>
    </row>
    <row r="400" spans="1:35" s="194" customFormat="1">
      <c r="A400" s="15">
        <f t="shared" si="6"/>
        <v>397</v>
      </c>
      <c r="B400" s="187" t="s">
        <v>91</v>
      </c>
      <c r="C400" s="187" t="s">
        <v>494</v>
      </c>
      <c r="D400" s="187" t="s">
        <v>109</v>
      </c>
      <c r="E400" s="188"/>
      <c r="F400" s="189"/>
      <c r="G400" s="189"/>
      <c r="H400" s="189"/>
      <c r="I400" s="189"/>
      <c r="J400" s="189"/>
      <c r="K400" s="189"/>
      <c r="L400" s="189" t="s">
        <v>495</v>
      </c>
      <c r="M400" s="189"/>
      <c r="N400" s="189"/>
      <c r="O400" s="189"/>
      <c r="P400" s="189"/>
      <c r="Q400" s="189"/>
      <c r="R400" s="189"/>
      <c r="S400" s="84" t="s">
        <v>7038</v>
      </c>
      <c r="T400" s="84" t="s">
        <v>7039</v>
      </c>
      <c r="U400" s="520" t="s">
        <v>119</v>
      </c>
      <c r="V400" s="520"/>
      <c r="W400" s="434" t="s">
        <v>511</v>
      </c>
      <c r="X400" s="432"/>
      <c r="Y400" s="431"/>
      <c r="Z400" s="431" t="s">
        <v>98</v>
      </c>
      <c r="AA400" s="431" t="s">
        <v>98</v>
      </c>
      <c r="AB400" s="431"/>
      <c r="AC400" s="836" t="s">
        <v>216</v>
      </c>
      <c r="AD400" s="836" t="s">
        <v>216</v>
      </c>
      <c r="AE400" s="241" t="s">
        <v>163</v>
      </c>
      <c r="AF400" s="1442"/>
      <c r="AG400" s="592" t="s">
        <v>163</v>
      </c>
      <c r="AH400" s="592" t="s">
        <v>163</v>
      </c>
      <c r="AI400" s="241" t="s">
        <v>163</v>
      </c>
    </row>
    <row r="401" spans="1:35" s="409" customFormat="1" ht="42.75" customHeight="1">
      <c r="A401" s="15">
        <f t="shared" si="6"/>
        <v>398</v>
      </c>
      <c r="B401" s="391" t="s">
        <v>91</v>
      </c>
      <c r="C401" s="78" t="s">
        <v>4601</v>
      </c>
      <c r="D401" s="391" t="s">
        <v>124</v>
      </c>
      <c r="E401" s="404"/>
      <c r="F401" s="393"/>
      <c r="G401" s="393"/>
      <c r="H401" s="393"/>
      <c r="I401" s="393"/>
      <c r="J401" s="405" t="s">
        <v>4602</v>
      </c>
      <c r="K401" s="477"/>
      <c r="L401" s="406"/>
      <c r="M401" s="477"/>
      <c r="N401" s="477"/>
      <c r="O401" s="477"/>
      <c r="P401" s="477"/>
      <c r="Q401" s="477"/>
      <c r="R401" s="478"/>
      <c r="S401" s="78" t="s">
        <v>7040</v>
      </c>
      <c r="T401" s="78" t="s">
        <v>7041</v>
      </c>
      <c r="U401" s="699" t="s">
        <v>119</v>
      </c>
      <c r="V401" s="699"/>
      <c r="W401" s="395" t="s">
        <v>638</v>
      </c>
      <c r="X401" s="78"/>
      <c r="Y401" s="565"/>
      <c r="Z401" s="565" t="s">
        <v>98</v>
      </c>
      <c r="AA401" s="565" t="s">
        <v>98</v>
      </c>
      <c r="AB401" s="565"/>
      <c r="AC401" s="569" t="s">
        <v>274</v>
      </c>
      <c r="AD401" s="569" t="s">
        <v>274</v>
      </c>
      <c r="AE401" s="241" t="s">
        <v>163</v>
      </c>
      <c r="AF401" s="1442"/>
      <c r="AG401" s="592" t="s">
        <v>163</v>
      </c>
      <c r="AH401" s="592" t="s">
        <v>163</v>
      </c>
      <c r="AI401" s="241" t="s">
        <v>163</v>
      </c>
    </row>
    <row r="402" spans="1:35" s="381" customFormat="1">
      <c r="A402" s="15">
        <f t="shared" ref="A402:A465" si="7">ROW()-ROW(A$3)</f>
        <v>399</v>
      </c>
      <c r="B402" s="397" t="s">
        <v>91</v>
      </c>
      <c r="C402" s="66" t="s">
        <v>2076</v>
      </c>
      <c r="D402" s="397" t="s">
        <v>131</v>
      </c>
      <c r="E402" s="410"/>
      <c r="F402" s="399"/>
      <c r="G402" s="399"/>
      <c r="H402" s="399"/>
      <c r="I402" s="399"/>
      <c r="J402" s="399"/>
      <c r="K402" s="399" t="s">
        <v>483</v>
      </c>
      <c r="L402" s="399"/>
      <c r="M402" s="399"/>
      <c r="N402" s="399"/>
      <c r="O402" s="399"/>
      <c r="P402" s="399"/>
      <c r="Q402" s="399"/>
      <c r="R402" s="399"/>
      <c r="S402" s="66" t="s">
        <v>7042</v>
      </c>
      <c r="T402" s="837" t="s">
        <v>7043</v>
      </c>
      <c r="U402" s="702" t="s">
        <v>96</v>
      </c>
      <c r="V402" s="702"/>
      <c r="W402" s="402" t="s">
        <v>638</v>
      </c>
      <c r="X402" s="66"/>
      <c r="Y402" s="566"/>
      <c r="Z402" s="566" t="s">
        <v>98</v>
      </c>
      <c r="AA402" s="566" t="s">
        <v>98</v>
      </c>
      <c r="AB402" s="566"/>
      <c r="AC402" s="572" t="s">
        <v>211</v>
      </c>
      <c r="AD402" s="572" t="s">
        <v>211</v>
      </c>
      <c r="AE402" s="241" t="s">
        <v>163</v>
      </c>
      <c r="AF402" s="1442"/>
      <c r="AG402" s="592" t="s">
        <v>163</v>
      </c>
      <c r="AH402" s="592" t="s">
        <v>163</v>
      </c>
      <c r="AI402" s="241" t="s">
        <v>163</v>
      </c>
    </row>
    <row r="403" spans="1:35" s="194" customFormat="1">
      <c r="A403" s="15">
        <f t="shared" si="7"/>
        <v>400</v>
      </c>
      <c r="B403" s="187" t="s">
        <v>91</v>
      </c>
      <c r="C403" s="84" t="s">
        <v>980</v>
      </c>
      <c r="D403" s="187" t="s">
        <v>109</v>
      </c>
      <c r="E403" s="188"/>
      <c r="F403" s="189"/>
      <c r="G403" s="189"/>
      <c r="H403" s="189"/>
      <c r="I403" s="189"/>
      <c r="J403" s="189"/>
      <c r="K403" s="189"/>
      <c r="L403" s="190" t="s">
        <v>487</v>
      </c>
      <c r="M403" s="239"/>
      <c r="N403" s="239"/>
      <c r="O403" s="239"/>
      <c r="P403" s="239"/>
      <c r="Q403" s="239"/>
      <c r="R403" s="482"/>
      <c r="S403" s="84" t="s">
        <v>7044</v>
      </c>
      <c r="T403" s="84" t="s">
        <v>7045</v>
      </c>
      <c r="U403" s="520" t="s">
        <v>1150</v>
      </c>
      <c r="V403" s="520"/>
      <c r="W403" s="155" t="s">
        <v>638</v>
      </c>
      <c r="X403" s="84"/>
      <c r="Y403" s="217"/>
      <c r="Z403" s="217" t="s">
        <v>98</v>
      </c>
      <c r="AA403" s="217" t="s">
        <v>98</v>
      </c>
      <c r="AB403" s="217"/>
      <c r="AC403" s="1970" t="s">
        <v>216</v>
      </c>
      <c r="AD403" s="1970" t="s">
        <v>216</v>
      </c>
      <c r="AE403" s="570" t="s">
        <v>3809</v>
      </c>
      <c r="AF403" s="1442"/>
      <c r="AG403" s="193" t="s">
        <v>4603</v>
      </c>
      <c r="AH403" s="187" t="s">
        <v>4604</v>
      </c>
      <c r="AI403" s="193" t="s">
        <v>105</v>
      </c>
    </row>
    <row r="404" spans="1:35" s="2365" customFormat="1" ht="32.25" customHeight="1">
      <c r="A404" s="1963">
        <f t="shared" si="7"/>
        <v>401</v>
      </c>
      <c r="B404" s="1964" t="s">
        <v>267</v>
      </c>
      <c r="C404" s="1967" t="s">
        <v>981</v>
      </c>
      <c r="D404" s="1964" t="s">
        <v>109</v>
      </c>
      <c r="E404" s="1419"/>
      <c r="F404" s="389"/>
      <c r="G404" s="389"/>
      <c r="H404" s="389"/>
      <c r="I404" s="389"/>
      <c r="J404" s="389"/>
      <c r="K404" s="389"/>
      <c r="L404" s="1975" t="s">
        <v>982</v>
      </c>
      <c r="M404" s="1975"/>
      <c r="N404" s="1975"/>
      <c r="O404" s="1975"/>
      <c r="P404" s="1975"/>
      <c r="Q404" s="2009"/>
      <c r="R404" s="2009"/>
      <c r="S404" s="1967" t="s">
        <v>6886</v>
      </c>
      <c r="T404" s="1967" t="s">
        <v>7063</v>
      </c>
      <c r="U404" s="1476" t="s">
        <v>119</v>
      </c>
      <c r="V404" s="988"/>
      <c r="W404" s="1969" t="s">
        <v>6760</v>
      </c>
      <c r="X404" s="1976"/>
      <c r="Y404" s="1967"/>
      <c r="Z404" s="1967" t="s">
        <v>99</v>
      </c>
      <c r="AA404" s="1967" t="s">
        <v>99</v>
      </c>
      <c r="AB404" s="1967"/>
      <c r="AC404" s="1970" t="s">
        <v>216</v>
      </c>
      <c r="AD404" s="1970" t="s">
        <v>216</v>
      </c>
      <c r="AE404" s="241"/>
      <c r="AF404" s="2343"/>
      <c r="AG404" s="2366"/>
      <c r="AH404" s="2367"/>
      <c r="AI404" s="2363" t="s">
        <v>6721</v>
      </c>
    </row>
    <row r="405" spans="1:35" s="1417" customFormat="1">
      <c r="A405" s="1963">
        <f t="shared" si="7"/>
        <v>402</v>
      </c>
      <c r="B405" s="1964" t="s">
        <v>91</v>
      </c>
      <c r="C405" s="1967" t="s">
        <v>490</v>
      </c>
      <c r="D405" s="1964" t="s">
        <v>109</v>
      </c>
      <c r="E405" s="1419"/>
      <c r="F405" s="389"/>
      <c r="G405" s="389"/>
      <c r="H405" s="389"/>
      <c r="I405" s="389"/>
      <c r="J405" s="389"/>
      <c r="K405" s="389"/>
      <c r="L405" s="389" t="s">
        <v>491</v>
      </c>
      <c r="M405" s="389"/>
      <c r="N405" s="389"/>
      <c r="O405" s="389"/>
      <c r="P405" s="389"/>
      <c r="Q405" s="389"/>
      <c r="R405" s="2031"/>
      <c r="S405" s="1967" t="s">
        <v>6887</v>
      </c>
      <c r="T405" s="1967" t="s">
        <v>6888</v>
      </c>
      <c r="U405" s="1476" t="s">
        <v>119</v>
      </c>
      <c r="V405" s="1476"/>
      <c r="W405" s="1969" t="s">
        <v>6760</v>
      </c>
      <c r="X405" s="1967"/>
      <c r="Y405" s="1977"/>
      <c r="Z405" s="1977" t="s">
        <v>98</v>
      </c>
      <c r="AA405" s="1977" t="s">
        <v>98</v>
      </c>
      <c r="AB405" s="1977"/>
      <c r="AC405" s="1970" t="s">
        <v>216</v>
      </c>
      <c r="AD405" s="1970" t="s">
        <v>216</v>
      </c>
      <c r="AE405" s="1972"/>
      <c r="AF405" s="1973"/>
      <c r="AG405" s="1974"/>
      <c r="AH405" s="1964"/>
      <c r="AI405" s="1974"/>
    </row>
    <row r="406" spans="1:35" s="194" customFormat="1">
      <c r="A406" s="15">
        <f t="shared" si="7"/>
        <v>403</v>
      </c>
      <c r="B406" s="187" t="s">
        <v>91</v>
      </c>
      <c r="C406" s="187" t="s">
        <v>494</v>
      </c>
      <c r="D406" s="187" t="s">
        <v>109</v>
      </c>
      <c r="E406" s="188"/>
      <c r="F406" s="189"/>
      <c r="G406" s="189"/>
      <c r="H406" s="189"/>
      <c r="I406" s="189"/>
      <c r="J406" s="189"/>
      <c r="K406" s="189"/>
      <c r="L406" s="189" t="s">
        <v>495</v>
      </c>
      <c r="M406" s="189"/>
      <c r="N406" s="189"/>
      <c r="O406" s="189"/>
      <c r="P406" s="189"/>
      <c r="Q406" s="189"/>
      <c r="R406" s="189"/>
      <c r="S406" s="84" t="s">
        <v>7046</v>
      </c>
      <c r="T406" s="84" t="s">
        <v>7048</v>
      </c>
      <c r="U406" s="520" t="s">
        <v>119</v>
      </c>
      <c r="V406" s="520"/>
      <c r="W406" s="434" t="s">
        <v>511</v>
      </c>
      <c r="X406" s="432" t="s">
        <v>99</v>
      </c>
      <c r="Y406" s="431" t="s">
        <v>99</v>
      </c>
      <c r="Z406" s="431" t="s">
        <v>98</v>
      </c>
      <c r="AA406" s="431" t="s">
        <v>98</v>
      </c>
      <c r="AB406" s="431"/>
      <c r="AC406" s="573" t="s">
        <v>216</v>
      </c>
      <c r="AD406" s="573" t="s">
        <v>216</v>
      </c>
      <c r="AE406" s="187" t="s">
        <v>114</v>
      </c>
      <c r="AF406" s="1442"/>
      <c r="AG406" s="193" t="s">
        <v>114</v>
      </c>
      <c r="AH406" s="187" t="s">
        <v>114</v>
      </c>
      <c r="AI406" s="193" t="s">
        <v>114</v>
      </c>
    </row>
    <row r="407" spans="1:35" s="409" customFormat="1" ht="42.75" customHeight="1">
      <c r="A407" s="15">
        <f t="shared" si="7"/>
        <v>404</v>
      </c>
      <c r="B407" s="391" t="s">
        <v>91</v>
      </c>
      <c r="C407" s="78" t="s">
        <v>4605</v>
      </c>
      <c r="D407" s="391" t="s">
        <v>124</v>
      </c>
      <c r="E407" s="404"/>
      <c r="F407" s="393"/>
      <c r="G407" s="393"/>
      <c r="H407" s="393" t="s">
        <v>4606</v>
      </c>
      <c r="I407" s="393"/>
      <c r="J407" s="405"/>
      <c r="K407" s="406"/>
      <c r="L407" s="406"/>
      <c r="M407" s="406"/>
      <c r="N407" s="406"/>
      <c r="O407" s="406"/>
      <c r="P407" s="406"/>
      <c r="Q407" s="406"/>
      <c r="R407" s="480"/>
      <c r="S407" s="78" t="s">
        <v>7047</v>
      </c>
      <c r="T407" s="78" t="s">
        <v>7049</v>
      </c>
      <c r="U407" s="699" t="s">
        <v>119</v>
      </c>
      <c r="V407" s="699"/>
      <c r="W407" s="79" t="s">
        <v>129</v>
      </c>
      <c r="X407" s="78" t="s">
        <v>98</v>
      </c>
      <c r="Y407" s="565" t="s">
        <v>98</v>
      </c>
      <c r="Z407" s="565" t="s" ph="1">
        <v>98</v>
      </c>
      <c r="AA407" s="681" t="s">
        <v>98</v>
      </c>
      <c r="AB407" s="681"/>
      <c r="AC407" s="569" t="s">
        <v>274</v>
      </c>
      <c r="AD407" s="569" t="s">
        <v>274</v>
      </c>
      <c r="AE407" s="570" t="s">
        <v>3850</v>
      </c>
      <c r="AF407" s="1442"/>
      <c r="AG407" s="193" t="s">
        <v>4607</v>
      </c>
      <c r="AH407" s="187" t="s">
        <v>4608</v>
      </c>
      <c r="AI407" s="193" t="s">
        <v>105</v>
      </c>
    </row>
    <row r="408" spans="1:35" s="381" customFormat="1">
      <c r="A408" s="15">
        <f t="shared" si="7"/>
        <v>405</v>
      </c>
      <c r="B408" s="397" t="s">
        <v>91</v>
      </c>
      <c r="C408" s="66" t="s">
        <v>4609</v>
      </c>
      <c r="D408" s="397" t="s">
        <v>398</v>
      </c>
      <c r="E408" s="410"/>
      <c r="F408" s="399"/>
      <c r="G408" s="399"/>
      <c r="H408" s="399"/>
      <c r="I408" s="399" t="s">
        <v>4610</v>
      </c>
      <c r="J408" s="399"/>
      <c r="K408" s="399"/>
      <c r="L408" s="399"/>
      <c r="M408" s="399"/>
      <c r="N408" s="399"/>
      <c r="O408" s="399"/>
      <c r="P408" s="399"/>
      <c r="Q408" s="399"/>
      <c r="R408" s="399"/>
      <c r="S408" s="66" t="s">
        <v>7050</v>
      </c>
      <c r="T408" s="66" t="s">
        <v>7051</v>
      </c>
      <c r="U408" s="702" t="s">
        <v>96</v>
      </c>
      <c r="V408" s="702"/>
      <c r="W408" s="68" t="s">
        <v>129</v>
      </c>
      <c r="X408" s="66" t="s">
        <v>98</v>
      </c>
      <c r="Y408" s="566" t="s">
        <v>98</v>
      </c>
      <c r="Z408" s="566" t="s">
        <v>98</v>
      </c>
      <c r="AA408" s="684" t="s">
        <v>98</v>
      </c>
      <c r="AB408" s="684"/>
      <c r="AC408" s="572" t="s">
        <v>359</v>
      </c>
      <c r="AD408" s="572" t="s">
        <v>359</v>
      </c>
      <c r="AE408" s="241" t="s">
        <v>163</v>
      </c>
      <c r="AF408" s="1442"/>
      <c r="AG408" s="592" t="s">
        <v>163</v>
      </c>
      <c r="AH408" s="592" t="s">
        <v>163</v>
      </c>
      <c r="AI408" s="241" t="s">
        <v>163</v>
      </c>
    </row>
    <row r="409" spans="1:35" s="194" customFormat="1" ht="36.75" customHeight="1">
      <c r="A409" s="15">
        <f t="shared" si="7"/>
        <v>406</v>
      </c>
      <c r="B409" s="391" t="s">
        <v>91</v>
      </c>
      <c r="C409" s="391" t="s">
        <v>4611</v>
      </c>
      <c r="D409" s="391" t="s">
        <v>124</v>
      </c>
      <c r="E409" s="404"/>
      <c r="F409" s="393"/>
      <c r="G409" s="393"/>
      <c r="H409" s="393"/>
      <c r="I409" s="393"/>
      <c r="J409" s="393" t="s">
        <v>4612</v>
      </c>
      <c r="K409" s="393"/>
      <c r="L409" s="405"/>
      <c r="M409" s="406"/>
      <c r="N409" s="406"/>
      <c r="O409" s="406"/>
      <c r="P409" s="406"/>
      <c r="Q409" s="406"/>
      <c r="R409" s="480"/>
      <c r="S409" s="78" t="s">
        <v>7052</v>
      </c>
      <c r="T409" s="78" t="s">
        <v>7053</v>
      </c>
      <c r="U409" s="699" t="s">
        <v>119</v>
      </c>
      <c r="V409" s="699"/>
      <c r="W409" s="79" t="s">
        <v>129</v>
      </c>
      <c r="X409" s="78" t="s">
        <v>98</v>
      </c>
      <c r="Y409" s="565" t="s">
        <v>98</v>
      </c>
      <c r="Z409" s="565" t="s">
        <v>98</v>
      </c>
      <c r="AA409" s="681" t="s">
        <v>98</v>
      </c>
      <c r="AB409" s="681"/>
      <c r="AC409" s="569" t="s">
        <v>274</v>
      </c>
      <c r="AD409" s="569" t="s">
        <v>274</v>
      </c>
      <c r="AE409" s="241" t="s">
        <v>163</v>
      </c>
      <c r="AF409" s="1442"/>
      <c r="AG409" s="592" t="s">
        <v>163</v>
      </c>
      <c r="AH409" s="592" t="s">
        <v>163</v>
      </c>
      <c r="AI409" s="241" t="s">
        <v>163</v>
      </c>
    </row>
    <row r="410" spans="1:35" s="412" customFormat="1" ht="32.25" customHeight="1">
      <c r="A410" s="15">
        <f t="shared" si="7"/>
        <v>407</v>
      </c>
      <c r="B410" s="397" t="s">
        <v>91</v>
      </c>
      <c r="C410" s="397" t="s">
        <v>4613</v>
      </c>
      <c r="D410" s="397" t="s">
        <v>131</v>
      </c>
      <c r="E410" s="410"/>
      <c r="F410" s="399"/>
      <c r="G410" s="399"/>
      <c r="H410" s="399"/>
      <c r="I410" s="399"/>
      <c r="J410" s="400"/>
      <c r="K410" s="401" t="s">
        <v>352</v>
      </c>
      <c r="L410" s="401"/>
      <c r="M410" s="401"/>
      <c r="N410" s="401"/>
      <c r="O410" s="401"/>
      <c r="P410" s="401"/>
      <c r="Q410" s="401"/>
      <c r="R410" s="401"/>
      <c r="S410" s="66" t="s">
        <v>4614</v>
      </c>
      <c r="T410" s="66" t="s">
        <v>4615</v>
      </c>
      <c r="U410" s="702" t="s">
        <v>96</v>
      </c>
      <c r="V410" s="702"/>
      <c r="W410" s="68" t="s">
        <v>129</v>
      </c>
      <c r="X410" s="66" t="s">
        <v>98</v>
      </c>
      <c r="Y410" s="566" t="s">
        <v>98</v>
      </c>
      <c r="Z410" s="566" t="s">
        <v>98</v>
      </c>
      <c r="AA410" s="684" t="s">
        <v>98</v>
      </c>
      <c r="AB410" s="684"/>
      <c r="AC410" s="572" t="s">
        <v>359</v>
      </c>
      <c r="AD410" s="572" t="s">
        <v>359</v>
      </c>
      <c r="AE410" s="241" t="s">
        <v>163</v>
      </c>
      <c r="AF410" s="1442"/>
      <c r="AG410" s="592" t="s">
        <v>163</v>
      </c>
      <c r="AH410" s="592" t="s">
        <v>163</v>
      </c>
      <c r="AI410" s="241" t="s">
        <v>163</v>
      </c>
    </row>
    <row r="411" spans="1:35" s="194" customFormat="1" ht="32.25" customHeight="1">
      <c r="A411" s="15">
        <f t="shared" si="7"/>
        <v>408</v>
      </c>
      <c r="B411" s="187" t="s">
        <v>91</v>
      </c>
      <c r="C411" s="187" t="s">
        <v>355</v>
      </c>
      <c r="D411" s="187" t="s">
        <v>109</v>
      </c>
      <c r="E411" s="188"/>
      <c r="F411" s="189"/>
      <c r="G411" s="189"/>
      <c r="H411" s="189"/>
      <c r="I411" s="189"/>
      <c r="J411" s="189"/>
      <c r="K411" s="189"/>
      <c r="L411" s="191" t="s">
        <v>356</v>
      </c>
      <c r="M411" s="191"/>
      <c r="N411" s="191"/>
      <c r="O411" s="191"/>
      <c r="P411" s="191"/>
      <c r="Q411" s="191"/>
      <c r="R411" s="191"/>
      <c r="S411" s="84" t="s">
        <v>4616</v>
      </c>
      <c r="T411" s="84" t="s">
        <v>4617</v>
      </c>
      <c r="U411" s="520" t="s">
        <v>119</v>
      </c>
      <c r="V411" s="520"/>
      <c r="W411" s="49" t="s">
        <v>129</v>
      </c>
      <c r="X411" s="84" t="s">
        <v>98</v>
      </c>
      <c r="Y411" s="217" t="s">
        <v>98</v>
      </c>
      <c r="Z411" s="217" t="s">
        <v>98</v>
      </c>
      <c r="AA411" s="669" t="s">
        <v>98</v>
      </c>
      <c r="AB411" s="520"/>
      <c r="AC411" s="573" t="s">
        <v>216</v>
      </c>
      <c r="AD411" s="573" t="s">
        <v>216</v>
      </c>
      <c r="AE411" s="241" t="s">
        <v>163</v>
      </c>
      <c r="AF411" s="1442"/>
      <c r="AG411" s="592" t="s">
        <v>163</v>
      </c>
      <c r="AH411" s="592" t="s">
        <v>163</v>
      </c>
      <c r="AI411" s="241" t="s">
        <v>163</v>
      </c>
    </row>
    <row r="412" spans="1:35" s="194" customFormat="1" ht="38.25" customHeight="1">
      <c r="A412" s="15">
        <f t="shared" si="7"/>
        <v>409</v>
      </c>
      <c r="B412" s="187" t="s">
        <v>91</v>
      </c>
      <c r="C412" s="187" t="s">
        <v>360</v>
      </c>
      <c r="D412" s="187" t="s">
        <v>109</v>
      </c>
      <c r="E412" s="188"/>
      <c r="F412" s="189"/>
      <c r="G412" s="189"/>
      <c r="H412" s="190"/>
      <c r="I412" s="189"/>
      <c r="J412" s="189"/>
      <c r="K412" s="189"/>
      <c r="L412" s="191" t="s">
        <v>361</v>
      </c>
      <c r="M412" s="191"/>
      <c r="N412" s="191"/>
      <c r="O412" s="191"/>
      <c r="P412" s="191"/>
      <c r="Q412" s="191"/>
      <c r="R412" s="191"/>
      <c r="S412" s="84" t="s">
        <v>608</v>
      </c>
      <c r="T412" s="84" t="s">
        <v>4618</v>
      </c>
      <c r="U412" s="520" t="s">
        <v>119</v>
      </c>
      <c r="V412" s="520"/>
      <c r="W412" s="49" t="s">
        <v>129</v>
      </c>
      <c r="X412" s="84" t="s">
        <v>364</v>
      </c>
      <c r="Y412" s="155" t="s">
        <v>122</v>
      </c>
      <c r="Z412" s="155" t="s">
        <v>98</v>
      </c>
      <c r="AA412" s="669" t="s">
        <v>98</v>
      </c>
      <c r="AB412" s="520"/>
      <c r="AC412" s="573" t="s">
        <v>216</v>
      </c>
      <c r="AD412" s="573" t="s">
        <v>216</v>
      </c>
      <c r="AE412" s="241" t="s">
        <v>3850</v>
      </c>
      <c r="AF412" s="1442"/>
      <c r="AG412" s="193" t="s">
        <v>4619</v>
      </c>
      <c r="AH412" s="187" t="s">
        <v>4620</v>
      </c>
      <c r="AI412" s="193" t="s">
        <v>105</v>
      </c>
    </row>
    <row r="413" spans="1:35" s="194" customFormat="1" ht="38.25" customHeight="1">
      <c r="A413" s="15">
        <f t="shared" si="7"/>
        <v>410</v>
      </c>
      <c r="B413" s="187" t="s">
        <v>91</v>
      </c>
      <c r="C413" s="187" t="s">
        <v>367</v>
      </c>
      <c r="D413" s="187" t="s">
        <v>109</v>
      </c>
      <c r="E413" s="188"/>
      <c r="F413" s="189"/>
      <c r="G413" s="189"/>
      <c r="H413" s="190"/>
      <c r="I413" s="189"/>
      <c r="J413" s="189"/>
      <c r="K413" s="189"/>
      <c r="L413" s="191" t="s">
        <v>524</v>
      </c>
      <c r="M413" s="191"/>
      <c r="N413" s="191"/>
      <c r="O413" s="191"/>
      <c r="P413" s="191"/>
      <c r="Q413" s="191"/>
      <c r="R413" s="191"/>
      <c r="S413" s="84" t="s">
        <v>4621</v>
      </c>
      <c r="T413" s="84" t="s">
        <v>4622</v>
      </c>
      <c r="U413" s="520" t="s">
        <v>119</v>
      </c>
      <c r="V413" s="520"/>
      <c r="W413" s="49" t="s">
        <v>129</v>
      </c>
      <c r="X413" s="84"/>
      <c r="Y413" s="155"/>
      <c r="Z413" s="155" t="s">
        <v>98</v>
      </c>
      <c r="AA413" s="692" t="s">
        <v>98</v>
      </c>
      <c r="AB413" s="520"/>
      <c r="AC413" s="573" t="s">
        <v>216</v>
      </c>
      <c r="AD413" s="573" t="s">
        <v>216</v>
      </c>
      <c r="AE413" s="241" t="s">
        <v>3809</v>
      </c>
      <c r="AF413" s="1442"/>
      <c r="AG413" s="193" t="s">
        <v>4623</v>
      </c>
      <c r="AH413" s="187" t="s">
        <v>4624</v>
      </c>
      <c r="AI413" s="193" t="s">
        <v>105</v>
      </c>
    </row>
    <row r="414" spans="1:35" s="194" customFormat="1" ht="38.25" customHeight="1">
      <c r="A414" s="15">
        <f t="shared" si="7"/>
        <v>411</v>
      </c>
      <c r="B414" s="391" t="s">
        <v>91</v>
      </c>
      <c r="C414" s="391" t="s">
        <v>425</v>
      </c>
      <c r="D414" s="391" t="s">
        <v>124</v>
      </c>
      <c r="E414" s="404"/>
      <c r="F414" s="393"/>
      <c r="G414" s="393"/>
      <c r="H414" s="405"/>
      <c r="I414" s="405"/>
      <c r="J414" s="405"/>
      <c r="K414" s="406"/>
      <c r="L414" s="406" t="s">
        <v>617</v>
      </c>
      <c r="M414" s="406"/>
      <c r="N414" s="406"/>
      <c r="O414" s="406"/>
      <c r="P414" s="406"/>
      <c r="Q414" s="406"/>
      <c r="R414" s="406"/>
      <c r="S414" s="78" t="s">
        <v>618</v>
      </c>
      <c r="T414" s="78" t="s">
        <v>619</v>
      </c>
      <c r="U414" s="699" t="s">
        <v>119</v>
      </c>
      <c r="V414" s="699"/>
      <c r="W414" s="395" t="s">
        <v>638</v>
      </c>
      <c r="X414" s="78"/>
      <c r="Y414" s="395"/>
      <c r="Z414" s="395" t="s">
        <v>98</v>
      </c>
      <c r="AA414" s="395" t="s">
        <v>98</v>
      </c>
      <c r="AB414" s="395"/>
      <c r="AC414" s="569" t="s">
        <v>274</v>
      </c>
      <c r="AD414" s="569" t="s">
        <v>274</v>
      </c>
      <c r="AE414" s="241" t="s">
        <v>3809</v>
      </c>
      <c r="AF414" s="1442"/>
      <c r="AG414" s="193" t="s">
        <v>4625</v>
      </c>
      <c r="AH414" s="187" t="s">
        <v>4626</v>
      </c>
      <c r="AI414" s="193" t="s">
        <v>119</v>
      </c>
    </row>
    <row r="415" spans="1:35" s="194" customFormat="1" ht="38.25" customHeight="1">
      <c r="A415" s="15">
        <f t="shared" si="7"/>
        <v>412</v>
      </c>
      <c r="B415" s="397" t="s">
        <v>91</v>
      </c>
      <c r="C415" s="397" t="s">
        <v>429</v>
      </c>
      <c r="D415" s="397" t="s">
        <v>131</v>
      </c>
      <c r="E415" s="410"/>
      <c r="F415" s="399"/>
      <c r="G415" s="399"/>
      <c r="H415" s="400"/>
      <c r="I415" s="400"/>
      <c r="J415" s="400"/>
      <c r="K415" s="401"/>
      <c r="L415" s="401"/>
      <c r="M415" s="401" t="s">
        <v>620</v>
      </c>
      <c r="N415" s="401"/>
      <c r="O415" s="401"/>
      <c r="P415" s="401"/>
      <c r="Q415" s="401"/>
      <c r="R415" s="401"/>
      <c r="S415" s="66" t="s">
        <v>1944</v>
      </c>
      <c r="T415" s="66" t="s">
        <v>876</v>
      </c>
      <c r="U415" s="702" t="s">
        <v>96</v>
      </c>
      <c r="V415" s="702"/>
      <c r="W415" s="402" t="s">
        <v>638</v>
      </c>
      <c r="X415" s="66"/>
      <c r="Y415" s="402"/>
      <c r="Z415" s="402" t="s">
        <v>98</v>
      </c>
      <c r="AA415" s="402" t="s">
        <v>98</v>
      </c>
      <c r="AB415" s="402"/>
      <c r="AC415" s="572" t="s">
        <v>359</v>
      </c>
      <c r="AD415" s="572" t="s">
        <v>359</v>
      </c>
      <c r="AE415" s="241" t="s">
        <v>163</v>
      </c>
      <c r="AF415" s="1442"/>
      <c r="AG415" s="592" t="s">
        <v>163</v>
      </c>
      <c r="AH415" s="592" t="s">
        <v>163</v>
      </c>
      <c r="AI415" s="241" t="s">
        <v>163</v>
      </c>
    </row>
    <row r="416" spans="1:35" s="194" customFormat="1" ht="38.25" customHeight="1">
      <c r="A416" s="15">
        <f t="shared" si="7"/>
        <v>413</v>
      </c>
      <c r="B416" s="187" t="s">
        <v>91</v>
      </c>
      <c r="C416" s="187" t="s">
        <v>433</v>
      </c>
      <c r="D416" s="187" t="s">
        <v>109</v>
      </c>
      <c r="E416" s="188"/>
      <c r="F416" s="189"/>
      <c r="G416" s="189"/>
      <c r="H416" s="190"/>
      <c r="I416" s="190"/>
      <c r="J416" s="189"/>
      <c r="K416" s="189"/>
      <c r="L416" s="189"/>
      <c r="M416" s="189"/>
      <c r="N416" s="191" t="s">
        <v>623</v>
      </c>
      <c r="O416" s="191"/>
      <c r="P416" s="191"/>
      <c r="Q416" s="191"/>
      <c r="R416" s="191"/>
      <c r="S416" s="84" t="s">
        <v>624</v>
      </c>
      <c r="T416" s="84" t="s">
        <v>625</v>
      </c>
      <c r="U416" s="520" t="s">
        <v>119</v>
      </c>
      <c r="V416" s="520"/>
      <c r="W416" s="155" t="s">
        <v>638</v>
      </c>
      <c r="X416" s="84"/>
      <c r="Y416" s="155"/>
      <c r="Z416" s="155" t="s">
        <v>98</v>
      </c>
      <c r="AA416" s="155" t="s">
        <v>98</v>
      </c>
      <c r="AB416" s="155"/>
      <c r="AC416" s="573" t="s">
        <v>216</v>
      </c>
      <c r="AD416" s="573" t="s">
        <v>216</v>
      </c>
      <c r="AE416" s="570" t="s">
        <v>3850</v>
      </c>
      <c r="AF416" s="1442"/>
      <c r="AG416" s="193" t="s">
        <v>4627</v>
      </c>
      <c r="AH416" s="187" t="s">
        <v>4628</v>
      </c>
      <c r="AI416" s="193" t="s">
        <v>105</v>
      </c>
    </row>
    <row r="417" spans="1:35">
      <c r="A417" s="15">
        <f t="shared" si="7"/>
        <v>414</v>
      </c>
      <c r="B417" s="187" t="s">
        <v>91</v>
      </c>
      <c r="C417" s="187" t="s">
        <v>437</v>
      </c>
      <c r="D417" s="187" t="s">
        <v>109</v>
      </c>
      <c r="E417" s="188"/>
      <c r="F417" s="189"/>
      <c r="G417" s="189"/>
      <c r="H417" s="189"/>
      <c r="I417" s="189"/>
      <c r="J417" s="189"/>
      <c r="K417" s="189"/>
      <c r="L417" s="189"/>
      <c r="M417" s="189"/>
      <c r="N417" s="189" t="s">
        <v>626</v>
      </c>
      <c r="O417" s="189"/>
      <c r="P417" s="189"/>
      <c r="Q417" s="189"/>
      <c r="R417" s="189"/>
      <c r="S417" s="84" t="s">
        <v>4629</v>
      </c>
      <c r="T417" s="84" t="s">
        <v>4630</v>
      </c>
      <c r="U417" s="520" t="s">
        <v>119</v>
      </c>
      <c r="V417" s="520"/>
      <c r="W417" s="155" t="s">
        <v>638</v>
      </c>
      <c r="X417" s="84"/>
      <c r="Y417" s="155"/>
      <c r="Z417" s="155" t="s">
        <v>98</v>
      </c>
      <c r="AA417" s="155" t="s">
        <v>98</v>
      </c>
      <c r="AB417" s="155"/>
      <c r="AC417" s="573" t="s">
        <v>216</v>
      </c>
      <c r="AD417" s="573" t="s">
        <v>216</v>
      </c>
      <c r="AE417" s="570" t="s">
        <v>3850</v>
      </c>
      <c r="AG417" s="374" t="s">
        <v>4631</v>
      </c>
      <c r="AH417" s="382" t="s">
        <v>4632</v>
      </c>
      <c r="AI417" s="374" t="s">
        <v>119</v>
      </c>
    </row>
    <row r="418" spans="1:35" ht="30" customHeight="1">
      <c r="A418" s="15">
        <f t="shared" si="7"/>
        <v>415</v>
      </c>
      <c r="B418" s="187" t="s">
        <v>91</v>
      </c>
      <c r="C418" s="187" t="s">
        <v>3923</v>
      </c>
      <c r="D418" s="187" t="s">
        <v>109</v>
      </c>
      <c r="E418" s="188"/>
      <c r="F418" s="189"/>
      <c r="G418" s="189"/>
      <c r="H418" s="189"/>
      <c r="I418" s="189"/>
      <c r="J418" s="189"/>
      <c r="K418" s="189"/>
      <c r="L418" s="189"/>
      <c r="M418" s="189"/>
      <c r="N418" s="189" t="s">
        <v>3924</v>
      </c>
      <c r="O418" s="189"/>
      <c r="P418" s="189"/>
      <c r="Q418" s="189"/>
      <c r="R418" s="189"/>
      <c r="S418" s="84" t="s">
        <v>4633</v>
      </c>
      <c r="T418" s="84" t="s">
        <v>4634</v>
      </c>
      <c r="U418" s="520" t="s">
        <v>119</v>
      </c>
      <c r="V418" s="520"/>
      <c r="W418" s="155" t="s">
        <v>638</v>
      </c>
      <c r="X418" s="84"/>
      <c r="Y418" s="155"/>
      <c r="Z418" s="155" t="s">
        <v>98</v>
      </c>
      <c r="AA418" s="155" t="s">
        <v>98</v>
      </c>
      <c r="AB418" s="155"/>
      <c r="AC418" s="573" t="s">
        <v>216</v>
      </c>
      <c r="AD418" s="573" t="s">
        <v>216</v>
      </c>
      <c r="AE418" s="570" t="s">
        <v>3850</v>
      </c>
      <c r="AG418" s="374" t="s">
        <v>4635</v>
      </c>
      <c r="AH418" s="382" t="s">
        <v>4636</v>
      </c>
      <c r="AI418" s="374" t="s">
        <v>119</v>
      </c>
    </row>
    <row r="419" spans="1:35" ht="30" customHeight="1">
      <c r="A419" s="15">
        <f t="shared" si="7"/>
        <v>416</v>
      </c>
      <c r="B419" s="187" t="s">
        <v>91</v>
      </c>
      <c r="C419" s="187" t="s">
        <v>3929</v>
      </c>
      <c r="D419" s="187" t="s">
        <v>109</v>
      </c>
      <c r="E419" s="188"/>
      <c r="F419" s="189"/>
      <c r="G419" s="189"/>
      <c r="H419" s="189"/>
      <c r="I419" s="189"/>
      <c r="J419" s="189"/>
      <c r="K419" s="189"/>
      <c r="L419" s="189"/>
      <c r="M419" s="189"/>
      <c r="N419" s="189" t="s">
        <v>3930</v>
      </c>
      <c r="O419" s="189"/>
      <c r="P419" s="189"/>
      <c r="Q419" s="189"/>
      <c r="R419" s="189"/>
      <c r="S419" s="84" t="s">
        <v>4637</v>
      </c>
      <c r="T419" s="84" t="s">
        <v>4638</v>
      </c>
      <c r="U419" s="520" t="s">
        <v>119</v>
      </c>
      <c r="V419" s="520"/>
      <c r="W419" s="155" t="s">
        <v>638</v>
      </c>
      <c r="X419" s="84"/>
      <c r="Y419" s="155"/>
      <c r="Z419" s="155" t="s">
        <v>98</v>
      </c>
      <c r="AA419" s="155" t="s">
        <v>98</v>
      </c>
      <c r="AB419" s="155"/>
      <c r="AC419" s="573" t="s">
        <v>216</v>
      </c>
      <c r="AD419" s="573" t="s">
        <v>216</v>
      </c>
      <c r="AE419" s="570" t="s">
        <v>3850</v>
      </c>
      <c r="AG419" s="374" t="s">
        <v>4639</v>
      </c>
      <c r="AH419" s="382" t="s">
        <v>4640</v>
      </c>
      <c r="AI419" s="374" t="s">
        <v>119</v>
      </c>
    </row>
    <row r="420" spans="1:35" ht="30" customHeight="1">
      <c r="A420" s="15">
        <f t="shared" si="7"/>
        <v>417</v>
      </c>
      <c r="B420" s="187" t="s">
        <v>91</v>
      </c>
      <c r="C420" s="187" t="s">
        <v>3935</v>
      </c>
      <c r="D420" s="187" t="s">
        <v>109</v>
      </c>
      <c r="E420" s="188"/>
      <c r="F420" s="189"/>
      <c r="G420" s="189"/>
      <c r="H420" s="189"/>
      <c r="I420" s="189"/>
      <c r="J420" s="189"/>
      <c r="K420" s="228"/>
      <c r="L420" s="228"/>
      <c r="M420" s="228"/>
      <c r="N420" s="228" t="s">
        <v>3936</v>
      </c>
      <c r="O420" s="228"/>
      <c r="P420" s="228"/>
      <c r="Q420" s="228"/>
      <c r="R420" s="228"/>
      <c r="S420" s="84" t="s">
        <v>4641</v>
      </c>
      <c r="T420" s="84" t="s">
        <v>4642</v>
      </c>
      <c r="U420" s="520" t="s">
        <v>105</v>
      </c>
      <c r="V420" s="520"/>
      <c r="W420" s="155" t="s">
        <v>638</v>
      </c>
      <c r="X420" s="84" t="s">
        <v>3939</v>
      </c>
      <c r="Y420" s="155" t="s">
        <v>122</v>
      </c>
      <c r="Z420" s="155" t="s">
        <v>98</v>
      </c>
      <c r="AA420" s="155" t="s">
        <v>98</v>
      </c>
      <c r="AB420" s="155"/>
      <c r="AC420" s="573" t="s">
        <v>216</v>
      </c>
      <c r="AD420" s="573" t="s">
        <v>216</v>
      </c>
      <c r="AE420" s="570" t="s">
        <v>3850</v>
      </c>
      <c r="AG420" s="374" t="s">
        <v>4643</v>
      </c>
      <c r="AH420" s="382" t="s">
        <v>4644</v>
      </c>
      <c r="AI420" s="374" t="s">
        <v>128</v>
      </c>
    </row>
    <row r="421" spans="1:35" ht="30" customHeight="1">
      <c r="A421" s="15">
        <f t="shared" si="7"/>
        <v>418</v>
      </c>
      <c r="B421" s="391" t="s">
        <v>91</v>
      </c>
      <c r="C421" s="391" t="s">
        <v>4645</v>
      </c>
      <c r="D421" s="391" t="s">
        <v>124</v>
      </c>
      <c r="E421" s="404"/>
      <c r="F421" s="393"/>
      <c r="G421" s="393"/>
      <c r="H421" s="393"/>
      <c r="I421" s="393"/>
      <c r="J421" s="405" t="s">
        <v>4646</v>
      </c>
      <c r="K421" s="406"/>
      <c r="L421" s="406"/>
      <c r="M421" s="406"/>
      <c r="N421" s="406"/>
      <c r="O421" s="406"/>
      <c r="P421" s="406"/>
      <c r="Q421" s="406"/>
      <c r="R421" s="406"/>
      <c r="S421" s="78" t="s">
        <v>7054</v>
      </c>
      <c r="T421" s="78" t="s">
        <v>7055</v>
      </c>
      <c r="U421" s="699" t="s">
        <v>119</v>
      </c>
      <c r="V421" s="699"/>
      <c r="W421" s="395" t="s">
        <v>638</v>
      </c>
      <c r="X421" s="78" t="s">
        <v>98</v>
      </c>
      <c r="Y421" s="565" t="s">
        <v>98</v>
      </c>
      <c r="Z421" s="565" t="s">
        <v>98</v>
      </c>
      <c r="AA421" s="565" t="s">
        <v>98</v>
      </c>
      <c r="AB421" s="565"/>
      <c r="AC421" s="569" t="s">
        <v>274</v>
      </c>
      <c r="AD421" s="569" t="s">
        <v>274</v>
      </c>
      <c r="AE421" s="241" t="s">
        <v>163</v>
      </c>
      <c r="AG421" s="592" t="s">
        <v>163</v>
      </c>
      <c r="AH421" s="592" t="s">
        <v>163</v>
      </c>
      <c r="AI421" s="241" t="s">
        <v>163</v>
      </c>
    </row>
    <row r="422" spans="1:35" ht="30" customHeight="1">
      <c r="A422" s="15">
        <f t="shared" si="7"/>
        <v>419</v>
      </c>
      <c r="B422" s="397" t="s">
        <v>91</v>
      </c>
      <c r="C422" s="397" t="s">
        <v>883</v>
      </c>
      <c r="D422" s="397" t="s">
        <v>131</v>
      </c>
      <c r="E422" s="410"/>
      <c r="F422" s="399"/>
      <c r="G422" s="399"/>
      <c r="H422" s="399"/>
      <c r="I422" s="399"/>
      <c r="J422" s="400"/>
      <c r="K422" s="401" t="s">
        <v>635</v>
      </c>
      <c r="L422" s="401"/>
      <c r="M422" s="401"/>
      <c r="N422" s="401"/>
      <c r="O422" s="401"/>
      <c r="P422" s="401"/>
      <c r="Q422" s="401"/>
      <c r="R422" s="401"/>
      <c r="S422" s="66" t="s">
        <v>4647</v>
      </c>
      <c r="T422" s="66" t="s">
        <v>4648</v>
      </c>
      <c r="U422" s="702" t="s">
        <v>96</v>
      </c>
      <c r="V422" s="702"/>
      <c r="W422" s="402" t="s">
        <v>638</v>
      </c>
      <c r="X422" s="66" t="s">
        <v>98</v>
      </c>
      <c r="Y422" s="566" t="s">
        <v>98</v>
      </c>
      <c r="Z422" s="566" t="s">
        <v>98</v>
      </c>
      <c r="AA422" s="566" t="s">
        <v>98</v>
      </c>
      <c r="AB422" s="566"/>
      <c r="AC422" s="572" t="s">
        <v>359</v>
      </c>
      <c r="AD422" s="572" t="s">
        <v>359</v>
      </c>
      <c r="AE422" s="241" t="s">
        <v>163</v>
      </c>
      <c r="AG422" s="592" t="s">
        <v>163</v>
      </c>
      <c r="AH422" s="592" t="s">
        <v>163</v>
      </c>
      <c r="AI422" s="241" t="s">
        <v>163</v>
      </c>
    </row>
    <row r="423" spans="1:35" ht="75" customHeight="1">
      <c r="A423" s="15">
        <f t="shared" si="7"/>
        <v>420</v>
      </c>
      <c r="B423" s="187" t="s">
        <v>91</v>
      </c>
      <c r="C423" s="187" t="s">
        <v>643</v>
      </c>
      <c r="D423" s="187" t="s">
        <v>109</v>
      </c>
      <c r="E423" s="188"/>
      <c r="F423" s="189"/>
      <c r="G423" s="189"/>
      <c r="H423" s="189"/>
      <c r="I423" s="189"/>
      <c r="J423" s="189"/>
      <c r="K423" s="189"/>
      <c r="L423" s="191" t="s">
        <v>644</v>
      </c>
      <c r="M423" s="191"/>
      <c r="N423" s="191"/>
      <c r="O423" s="191"/>
      <c r="P423" s="191"/>
      <c r="Q423" s="191"/>
      <c r="R423" s="191"/>
      <c r="S423" s="84" t="s">
        <v>4649</v>
      </c>
      <c r="T423" s="84" t="s">
        <v>4650</v>
      </c>
      <c r="U423" s="520" t="s">
        <v>119</v>
      </c>
      <c r="V423" s="520"/>
      <c r="W423" s="155" t="s">
        <v>638</v>
      </c>
      <c r="X423" s="84"/>
      <c r="Y423" s="217"/>
      <c r="Z423" s="217" t="s">
        <v>98</v>
      </c>
      <c r="AA423" s="218" t="s">
        <v>98</v>
      </c>
      <c r="AB423" s="520"/>
      <c r="AC423" s="573" t="s">
        <v>216</v>
      </c>
      <c r="AD423" s="573" t="s">
        <v>216</v>
      </c>
      <c r="AE423" s="570" t="s">
        <v>3850</v>
      </c>
      <c r="AG423" s="374" t="s">
        <v>4651</v>
      </c>
      <c r="AH423" s="382" t="s">
        <v>4652</v>
      </c>
      <c r="AI423" s="374" t="s">
        <v>105</v>
      </c>
    </row>
    <row r="424" spans="1:35" s="396" customFormat="1" ht="30" customHeight="1">
      <c r="A424" s="15">
        <f t="shared" si="7"/>
        <v>421</v>
      </c>
      <c r="B424" s="391" t="s">
        <v>91</v>
      </c>
      <c r="C424" s="493" t="s">
        <v>4653</v>
      </c>
      <c r="D424" s="391" t="s">
        <v>393</v>
      </c>
      <c r="E424" s="404"/>
      <c r="F424" s="393"/>
      <c r="G424" s="393"/>
      <c r="H424" s="393"/>
      <c r="I424" s="393"/>
      <c r="J424" s="405" t="s">
        <v>4654</v>
      </c>
      <c r="K424" s="477"/>
      <c r="L424" s="406"/>
      <c r="M424" s="477"/>
      <c r="N424" s="477"/>
      <c r="O424" s="477"/>
      <c r="P424" s="477"/>
      <c r="Q424" s="477"/>
      <c r="R424" s="478"/>
      <c r="S424" s="78" t="s">
        <v>7056</v>
      </c>
      <c r="T424" s="78" t="s">
        <v>7057</v>
      </c>
      <c r="U424" s="699" t="s">
        <v>272</v>
      </c>
      <c r="V424" s="699"/>
      <c r="W424" s="395" t="s">
        <v>129</v>
      </c>
      <c r="X424" s="78"/>
      <c r="Y424" s="565"/>
      <c r="Z424" s="565" t="s">
        <v>98</v>
      </c>
      <c r="AA424" s="751"/>
      <c r="AB424" s="751"/>
      <c r="AC424" s="569" t="s">
        <v>274</v>
      </c>
      <c r="AD424" s="569" t="s">
        <v>274</v>
      </c>
      <c r="AE424" s="570" t="s">
        <v>98</v>
      </c>
      <c r="AF424" s="1442"/>
      <c r="AG424" s="592" t="s">
        <v>163</v>
      </c>
      <c r="AH424" s="592" t="s">
        <v>163</v>
      </c>
      <c r="AI424" s="241" t="s">
        <v>163</v>
      </c>
    </row>
    <row r="425" spans="1:35" s="381" customFormat="1" ht="30" customHeight="1">
      <c r="A425" s="15">
        <f t="shared" si="7"/>
        <v>422</v>
      </c>
      <c r="B425" s="397" t="s">
        <v>91</v>
      </c>
      <c r="C425" s="494" t="s">
        <v>3812</v>
      </c>
      <c r="D425" s="397" t="s">
        <v>398</v>
      </c>
      <c r="E425" s="410"/>
      <c r="F425" s="399"/>
      <c r="G425" s="399"/>
      <c r="H425" s="399"/>
      <c r="I425" s="399"/>
      <c r="J425" s="400"/>
      <c r="K425" s="401" t="s">
        <v>4655</v>
      </c>
      <c r="L425" s="401"/>
      <c r="M425" s="401"/>
      <c r="N425" s="401"/>
      <c r="O425" s="401"/>
      <c r="P425" s="401"/>
      <c r="Q425" s="401"/>
      <c r="R425" s="401"/>
      <c r="S425" s="66" t="s">
        <v>7058</v>
      </c>
      <c r="T425" s="66" t="s">
        <v>7059</v>
      </c>
      <c r="U425" s="702" t="s">
        <v>96</v>
      </c>
      <c r="V425" s="702"/>
      <c r="W425" s="402" t="s">
        <v>129</v>
      </c>
      <c r="X425" s="66"/>
      <c r="Y425" s="566"/>
      <c r="Z425" s="566" t="s">
        <v>98</v>
      </c>
      <c r="AA425" s="834"/>
      <c r="AB425" s="834"/>
      <c r="AC425" s="572" t="s">
        <v>211</v>
      </c>
      <c r="AD425" s="572" t="s">
        <v>211</v>
      </c>
      <c r="AE425" s="241" t="s">
        <v>163</v>
      </c>
      <c r="AF425" s="1442"/>
      <c r="AG425" s="592" t="s">
        <v>163</v>
      </c>
      <c r="AH425" s="592" t="s">
        <v>163</v>
      </c>
      <c r="AI425" s="241" t="s">
        <v>163</v>
      </c>
    </row>
    <row r="426" spans="1:35" ht="30" customHeight="1">
      <c r="A426" s="15">
        <f t="shared" si="7"/>
        <v>423</v>
      </c>
      <c r="B426" s="187" t="s">
        <v>91</v>
      </c>
      <c r="C426" s="227" t="s">
        <v>980</v>
      </c>
      <c r="D426" s="187" t="s">
        <v>403</v>
      </c>
      <c r="E426" s="188"/>
      <c r="F426" s="189"/>
      <c r="G426" s="189"/>
      <c r="H426" s="189"/>
      <c r="I426" s="189"/>
      <c r="J426" s="189"/>
      <c r="K426" s="189"/>
      <c r="L426" s="191" t="s">
        <v>487</v>
      </c>
      <c r="M426" s="191"/>
      <c r="N426" s="191"/>
      <c r="O426" s="191"/>
      <c r="P426" s="191"/>
      <c r="Q426" s="191"/>
      <c r="R426" s="191"/>
      <c r="S426" s="84" t="s">
        <v>7060</v>
      </c>
      <c r="T426" s="84" t="s">
        <v>7061</v>
      </c>
      <c r="U426" s="520" t="s">
        <v>1150</v>
      </c>
      <c r="V426" s="520"/>
      <c r="W426" s="155" t="s">
        <v>129</v>
      </c>
      <c r="X426" s="84"/>
      <c r="Y426" s="217"/>
      <c r="Z426" s="217" t="s">
        <v>98</v>
      </c>
      <c r="AA426" s="218"/>
      <c r="AB426" s="218"/>
      <c r="AC426" s="592" t="s">
        <v>216</v>
      </c>
      <c r="AD426" s="592" t="s">
        <v>216</v>
      </c>
      <c r="AE426" s="241" t="s">
        <v>3809</v>
      </c>
      <c r="AG426" s="374" t="s">
        <v>4656</v>
      </c>
      <c r="AH426" s="382" t="s">
        <v>4657</v>
      </c>
      <c r="AI426" s="374" t="s">
        <v>105</v>
      </c>
    </row>
    <row r="427" spans="1:35" s="2365" customFormat="1" ht="32.25" customHeight="1">
      <c r="A427" s="1963">
        <f t="shared" si="7"/>
        <v>424</v>
      </c>
      <c r="B427" s="1964" t="s">
        <v>267</v>
      </c>
      <c r="C427" s="1967" t="s">
        <v>981</v>
      </c>
      <c r="D427" s="1964" t="s">
        <v>109</v>
      </c>
      <c r="E427" s="1419"/>
      <c r="F427" s="389"/>
      <c r="G427" s="389"/>
      <c r="H427" s="389"/>
      <c r="I427" s="389"/>
      <c r="J427" s="389"/>
      <c r="K427" s="389"/>
      <c r="L427" s="1975" t="s">
        <v>982</v>
      </c>
      <c r="M427" s="1975"/>
      <c r="N427" s="1975"/>
      <c r="O427" s="1975"/>
      <c r="P427" s="1975"/>
      <c r="Q427" s="2009"/>
      <c r="R427" s="2009"/>
      <c r="S427" s="1967" t="s">
        <v>6886</v>
      </c>
      <c r="T427" s="1967" t="s">
        <v>7062</v>
      </c>
      <c r="U427" s="1476" t="s">
        <v>119</v>
      </c>
      <c r="V427" s="988"/>
      <c r="W427" s="1969" t="s">
        <v>6760</v>
      </c>
      <c r="X427" s="1976"/>
      <c r="Y427" s="1967"/>
      <c r="Z427" s="1967" t="s">
        <v>99</v>
      </c>
      <c r="AA427" s="1967" t="s">
        <v>99</v>
      </c>
      <c r="AB427" s="1967"/>
      <c r="AC427" s="1970" t="s">
        <v>216</v>
      </c>
      <c r="AD427" s="1970" t="s">
        <v>216</v>
      </c>
      <c r="AE427" s="241"/>
      <c r="AF427" s="2343"/>
      <c r="AG427" s="2366"/>
      <c r="AH427" s="2367"/>
      <c r="AI427" s="2363" t="s">
        <v>6721</v>
      </c>
    </row>
    <row r="428" spans="1:35" s="1417" customFormat="1">
      <c r="A428" s="1963">
        <f t="shared" si="7"/>
        <v>425</v>
      </c>
      <c r="B428" s="1964" t="s">
        <v>91</v>
      </c>
      <c r="C428" s="1967" t="s">
        <v>490</v>
      </c>
      <c r="D428" s="1964" t="s">
        <v>109</v>
      </c>
      <c r="E428" s="1419"/>
      <c r="F428" s="389"/>
      <c r="G428" s="389"/>
      <c r="H428" s="389"/>
      <c r="I428" s="389"/>
      <c r="J428" s="389"/>
      <c r="K428" s="389"/>
      <c r="L428" s="389" t="s">
        <v>491</v>
      </c>
      <c r="M428" s="389"/>
      <c r="N428" s="389"/>
      <c r="O428" s="389"/>
      <c r="P428" s="389"/>
      <c r="Q428" s="389"/>
      <c r="R428" s="2031"/>
      <c r="S428" s="1967" t="s">
        <v>6887</v>
      </c>
      <c r="T428" s="1967" t="s">
        <v>6888</v>
      </c>
      <c r="U428" s="1476" t="s">
        <v>119</v>
      </c>
      <c r="V428" s="1476"/>
      <c r="W428" s="1969" t="s">
        <v>6760</v>
      </c>
      <c r="X428" s="1967"/>
      <c r="Y428" s="1977"/>
      <c r="Z428" s="1977" t="s">
        <v>98</v>
      </c>
      <c r="AA428" s="1977" t="s">
        <v>98</v>
      </c>
      <c r="AB428" s="1977"/>
      <c r="AC428" s="1970" t="s">
        <v>216</v>
      </c>
      <c r="AD428" s="1970" t="s">
        <v>216</v>
      </c>
      <c r="AE428" s="1972"/>
      <c r="AF428" s="1973"/>
      <c r="AG428" s="1974"/>
      <c r="AH428" s="1964"/>
      <c r="AI428" s="1974"/>
    </row>
    <row r="429" spans="1:35" s="194" customFormat="1" ht="36">
      <c r="A429" s="15">
        <f t="shared" si="7"/>
        <v>426</v>
      </c>
      <c r="B429" s="187" t="s">
        <v>91</v>
      </c>
      <c r="C429" s="187" t="s">
        <v>494</v>
      </c>
      <c r="D429" s="187" t="s">
        <v>109</v>
      </c>
      <c r="E429" s="188"/>
      <c r="F429" s="189"/>
      <c r="G429" s="189"/>
      <c r="H429" s="189"/>
      <c r="I429" s="189"/>
      <c r="J429" s="189"/>
      <c r="K429" s="189"/>
      <c r="L429" s="189" t="s">
        <v>495</v>
      </c>
      <c r="M429" s="189"/>
      <c r="N429" s="189"/>
      <c r="O429" s="189"/>
      <c r="P429" s="189"/>
      <c r="Q429" s="189"/>
      <c r="R429" s="189"/>
      <c r="S429" s="84" t="s">
        <v>7064</v>
      </c>
      <c r="T429" s="84" t="s">
        <v>7065</v>
      </c>
      <c r="U429" s="520" t="s">
        <v>119</v>
      </c>
      <c r="V429" s="520"/>
      <c r="W429" s="434" t="s">
        <v>129</v>
      </c>
      <c r="X429" s="432" t="s">
        <v>99</v>
      </c>
      <c r="Y429" s="431" t="s">
        <v>99</v>
      </c>
      <c r="Z429" s="431" t="s">
        <v>98</v>
      </c>
      <c r="AA429" s="431" t="s">
        <v>98</v>
      </c>
      <c r="AB429" s="431"/>
      <c r="AC429" s="836" t="s">
        <v>216</v>
      </c>
      <c r="AD429" s="836" t="s">
        <v>216</v>
      </c>
      <c r="AE429" s="434" t="s">
        <v>114</v>
      </c>
      <c r="AF429" s="1442"/>
      <c r="AG429" s="592" t="s">
        <v>163</v>
      </c>
      <c r="AH429" s="592" t="s">
        <v>163</v>
      </c>
      <c r="AI429" s="241" t="s">
        <v>163</v>
      </c>
    </row>
    <row r="430" spans="1:35" ht="36">
      <c r="A430" s="15">
        <f t="shared" si="7"/>
        <v>427</v>
      </c>
      <c r="B430" s="187" t="s">
        <v>91</v>
      </c>
      <c r="C430" s="227" t="s">
        <v>2979</v>
      </c>
      <c r="D430" s="187" t="s">
        <v>403</v>
      </c>
      <c r="E430" s="188"/>
      <c r="F430" s="189"/>
      <c r="G430" s="189"/>
      <c r="H430" s="189"/>
      <c r="I430" s="189"/>
      <c r="J430" s="189"/>
      <c r="K430" s="189"/>
      <c r="L430" s="191" t="s">
        <v>4658</v>
      </c>
      <c r="M430" s="191"/>
      <c r="N430" s="191"/>
      <c r="O430" s="191"/>
      <c r="P430" s="191"/>
      <c r="Q430" s="191"/>
      <c r="R430" s="192"/>
      <c r="S430" s="84" t="s">
        <v>7066</v>
      </c>
      <c r="T430" s="84" t="s">
        <v>7067</v>
      </c>
      <c r="U430" s="520" t="s">
        <v>105</v>
      </c>
      <c r="V430" s="520"/>
      <c r="W430" s="155" t="s">
        <v>129</v>
      </c>
      <c r="X430" s="84" t="s">
        <v>234</v>
      </c>
      <c r="Y430" s="217" t="s">
        <v>226</v>
      </c>
      <c r="Z430" s="217" t="s">
        <v>98</v>
      </c>
      <c r="AA430" s="217" t="s">
        <v>98</v>
      </c>
      <c r="AB430" s="520"/>
      <c r="AC430" s="592" t="s">
        <v>274</v>
      </c>
      <c r="AD430" s="592" t="s">
        <v>274</v>
      </c>
      <c r="AE430" s="241" t="s">
        <v>98</v>
      </c>
      <c r="AG430" s="592" t="s">
        <v>163</v>
      </c>
      <c r="AH430" s="592" t="s">
        <v>163</v>
      </c>
      <c r="AI430" s="241" t="s">
        <v>163</v>
      </c>
    </row>
    <row r="431" spans="1:35" ht="54">
      <c r="A431" s="15">
        <f t="shared" si="7"/>
        <v>428</v>
      </c>
      <c r="B431" s="187" t="s">
        <v>91</v>
      </c>
      <c r="C431" s="227" t="s">
        <v>4659</v>
      </c>
      <c r="D431" s="187" t="s">
        <v>403</v>
      </c>
      <c r="E431" s="188"/>
      <c r="F431" s="189"/>
      <c r="G431" s="189"/>
      <c r="H431" s="189"/>
      <c r="I431" s="189"/>
      <c r="J431" s="189"/>
      <c r="K431" s="189"/>
      <c r="L431" s="191" t="s">
        <v>4660</v>
      </c>
      <c r="M431" s="191"/>
      <c r="N431" s="191"/>
      <c r="O431" s="191"/>
      <c r="P431" s="191"/>
      <c r="Q431" s="191"/>
      <c r="R431" s="192"/>
      <c r="S431" s="84" t="s">
        <v>7068</v>
      </c>
      <c r="T431" s="84" t="s">
        <v>7069</v>
      </c>
      <c r="U431" s="520" t="s">
        <v>119</v>
      </c>
      <c r="V431" s="520"/>
      <c r="W431" s="155" t="s">
        <v>129</v>
      </c>
      <c r="X431" s="84" t="s">
        <v>254</v>
      </c>
      <c r="Y431" s="217" t="s">
        <v>142</v>
      </c>
      <c r="Z431" s="217" t="s">
        <v>98</v>
      </c>
      <c r="AA431" s="217" t="s">
        <v>98</v>
      </c>
      <c r="AB431" s="520"/>
      <c r="AC431" s="592" t="s">
        <v>216</v>
      </c>
      <c r="AD431" s="592" t="s">
        <v>216</v>
      </c>
      <c r="AE431" s="241" t="s">
        <v>163</v>
      </c>
      <c r="AG431" s="592" t="s">
        <v>163</v>
      </c>
      <c r="AH431" s="592" t="s">
        <v>163</v>
      </c>
      <c r="AI431" s="241" t="s">
        <v>163</v>
      </c>
    </row>
    <row r="432" spans="1:35" s="194" customFormat="1" ht="50.25" customHeight="1">
      <c r="A432" s="15">
        <f t="shared" si="7"/>
        <v>429</v>
      </c>
      <c r="B432" s="187" t="s">
        <v>91</v>
      </c>
      <c r="C432" s="383" t="s">
        <v>507</v>
      </c>
      <c r="D432" s="187" t="s">
        <v>109</v>
      </c>
      <c r="E432" s="188"/>
      <c r="F432" s="189"/>
      <c r="G432" s="189"/>
      <c r="H432" s="189"/>
      <c r="I432" s="189"/>
      <c r="J432" s="189"/>
      <c r="K432" s="189"/>
      <c r="L432" s="189" t="s">
        <v>508</v>
      </c>
      <c r="M432" s="189"/>
      <c r="N432" s="189"/>
      <c r="O432" s="189"/>
      <c r="P432" s="189"/>
      <c r="Q432" s="189"/>
      <c r="R432" s="189"/>
      <c r="S432" s="84" t="s">
        <v>7070</v>
      </c>
      <c r="T432" s="84" t="s">
        <v>7071</v>
      </c>
      <c r="U432" s="520" t="s">
        <v>105</v>
      </c>
      <c r="V432" s="520"/>
      <c r="W432" s="155" t="s">
        <v>511</v>
      </c>
      <c r="X432" s="84" t="s">
        <v>254</v>
      </c>
      <c r="Y432" s="217" t="s">
        <v>142</v>
      </c>
      <c r="Z432" s="217" t="s">
        <v>98</v>
      </c>
      <c r="AA432" s="217" t="s">
        <v>98</v>
      </c>
      <c r="AB432" s="217"/>
      <c r="AC432" s="573" t="s">
        <v>274</v>
      </c>
      <c r="AD432" s="573" t="s">
        <v>274</v>
      </c>
      <c r="AE432" s="241" t="s">
        <v>163</v>
      </c>
      <c r="AF432" s="1442"/>
      <c r="AG432" s="592" t="s">
        <v>163</v>
      </c>
      <c r="AH432" s="592" t="s">
        <v>163</v>
      </c>
      <c r="AI432" s="241" t="s">
        <v>163</v>
      </c>
    </row>
    <row r="433" spans="1:35" s="396" customFormat="1" ht="30" customHeight="1">
      <c r="A433" s="15">
        <f t="shared" si="7"/>
        <v>430</v>
      </c>
      <c r="B433" s="391" t="s">
        <v>91</v>
      </c>
      <c r="C433" s="493" t="s">
        <v>4661</v>
      </c>
      <c r="D433" s="391" t="s">
        <v>393</v>
      </c>
      <c r="E433" s="404"/>
      <c r="F433" s="393"/>
      <c r="G433" s="393"/>
      <c r="H433" s="393"/>
      <c r="I433" s="393"/>
      <c r="J433" s="405" t="s">
        <v>4662</v>
      </c>
      <c r="K433" s="477"/>
      <c r="L433" s="406"/>
      <c r="M433" s="477"/>
      <c r="N433" s="477"/>
      <c r="O433" s="477"/>
      <c r="P433" s="477"/>
      <c r="Q433" s="477"/>
      <c r="R433" s="478"/>
      <c r="S433" s="78" t="s">
        <v>7072</v>
      </c>
      <c r="T433" s="78" t="s">
        <v>7073</v>
      </c>
      <c r="U433" s="699" t="s">
        <v>272</v>
      </c>
      <c r="V433" s="699"/>
      <c r="W433" s="395" t="s">
        <v>993</v>
      </c>
      <c r="X433" s="78" t="s">
        <v>99</v>
      </c>
      <c r="Y433" s="565" t="s">
        <v>99</v>
      </c>
      <c r="Z433" s="565" t="s">
        <v>98</v>
      </c>
      <c r="AA433" s="565" t="s">
        <v>98</v>
      </c>
      <c r="AB433" s="565"/>
      <c r="AC433" s="569" t="s">
        <v>274</v>
      </c>
      <c r="AD433" s="569" t="s">
        <v>274</v>
      </c>
      <c r="AE433" s="570" t="s">
        <v>98</v>
      </c>
      <c r="AF433" s="1442"/>
      <c r="AG433" s="592" t="s">
        <v>163</v>
      </c>
      <c r="AH433" s="592" t="s">
        <v>163</v>
      </c>
      <c r="AI433" s="241" t="s">
        <v>163</v>
      </c>
    </row>
    <row r="434" spans="1:35" s="381" customFormat="1" ht="30" customHeight="1">
      <c r="A434" s="15">
        <f t="shared" si="7"/>
        <v>431</v>
      </c>
      <c r="B434" s="397" t="s">
        <v>91</v>
      </c>
      <c r="C434" s="494" t="s">
        <v>3812</v>
      </c>
      <c r="D434" s="397" t="s">
        <v>398</v>
      </c>
      <c r="E434" s="410"/>
      <c r="F434" s="399"/>
      <c r="G434" s="399"/>
      <c r="H434" s="399"/>
      <c r="I434" s="399"/>
      <c r="J434" s="400"/>
      <c r="K434" s="401" t="s">
        <v>4655</v>
      </c>
      <c r="L434" s="401"/>
      <c r="M434" s="401"/>
      <c r="N434" s="401"/>
      <c r="O434" s="401"/>
      <c r="P434" s="401"/>
      <c r="Q434" s="401"/>
      <c r="R434" s="401"/>
      <c r="S434" s="66" t="s">
        <v>7074</v>
      </c>
      <c r="T434" s="66" t="s">
        <v>7075</v>
      </c>
      <c r="U434" s="702" t="s">
        <v>96</v>
      </c>
      <c r="V434" s="702"/>
      <c r="W434" s="402" t="s">
        <v>753</v>
      </c>
      <c r="X434" s="66" t="s">
        <v>99</v>
      </c>
      <c r="Y434" s="566" t="s">
        <v>99</v>
      </c>
      <c r="Z434" s="566" t="s">
        <v>98</v>
      </c>
      <c r="AA434" s="566" t="s">
        <v>98</v>
      </c>
      <c r="AB434" s="566"/>
      <c r="AC434" s="572" t="s">
        <v>211</v>
      </c>
      <c r="AD434" s="572" t="s">
        <v>211</v>
      </c>
      <c r="AE434" s="241" t="s">
        <v>163</v>
      </c>
      <c r="AF434" s="1442"/>
      <c r="AG434" s="592" t="s">
        <v>163</v>
      </c>
      <c r="AH434" s="592" t="s">
        <v>163</v>
      </c>
      <c r="AI434" s="241" t="s">
        <v>163</v>
      </c>
    </row>
    <row r="435" spans="1:35" ht="30" customHeight="1">
      <c r="A435" s="15">
        <f t="shared" si="7"/>
        <v>432</v>
      </c>
      <c r="B435" s="187" t="s">
        <v>91</v>
      </c>
      <c r="C435" s="227" t="s">
        <v>4663</v>
      </c>
      <c r="D435" s="187" t="s">
        <v>403</v>
      </c>
      <c r="E435" s="188"/>
      <c r="F435" s="189"/>
      <c r="G435" s="189"/>
      <c r="H435" s="189"/>
      <c r="I435" s="189"/>
      <c r="J435" s="189"/>
      <c r="K435" s="189"/>
      <c r="L435" s="191" t="s">
        <v>487</v>
      </c>
      <c r="M435" s="191"/>
      <c r="N435" s="191"/>
      <c r="O435" s="191"/>
      <c r="P435" s="191"/>
      <c r="Q435" s="191"/>
      <c r="R435" s="191"/>
      <c r="S435" s="84" t="s">
        <v>7076</v>
      </c>
      <c r="T435" s="84" t="s">
        <v>7077</v>
      </c>
      <c r="U435" s="520" t="s">
        <v>1150</v>
      </c>
      <c r="V435" s="520"/>
      <c r="W435" s="155" t="s">
        <v>993</v>
      </c>
      <c r="X435" s="84" t="s">
        <v>99</v>
      </c>
      <c r="Y435" s="217" t="s">
        <v>99</v>
      </c>
      <c r="Z435" s="217" t="s">
        <v>98</v>
      </c>
      <c r="AA435" s="669" t="s">
        <v>98</v>
      </c>
      <c r="AB435" s="669"/>
      <c r="AC435" s="592" t="s">
        <v>216</v>
      </c>
      <c r="AD435" s="592" t="s">
        <v>216</v>
      </c>
      <c r="AE435" s="241" t="s">
        <v>3809</v>
      </c>
      <c r="AG435" s="374" t="s">
        <v>4664</v>
      </c>
      <c r="AH435" s="382" t="s">
        <v>4665</v>
      </c>
      <c r="AI435" s="374" t="s">
        <v>105</v>
      </c>
    </row>
    <row r="436" spans="1:35" s="2365" customFormat="1" ht="32.25" customHeight="1">
      <c r="A436" s="1963">
        <f t="shared" si="7"/>
        <v>433</v>
      </c>
      <c r="B436" s="1964" t="s">
        <v>267</v>
      </c>
      <c r="C436" s="1967" t="s">
        <v>981</v>
      </c>
      <c r="D436" s="1964" t="s">
        <v>109</v>
      </c>
      <c r="E436" s="1419"/>
      <c r="F436" s="389"/>
      <c r="G436" s="389"/>
      <c r="H436" s="389"/>
      <c r="I436" s="389"/>
      <c r="J436" s="389"/>
      <c r="K436" s="389"/>
      <c r="L436" s="1975" t="s">
        <v>982</v>
      </c>
      <c r="M436" s="1975"/>
      <c r="N436" s="1975"/>
      <c r="O436" s="1975"/>
      <c r="P436" s="1975"/>
      <c r="Q436" s="2009"/>
      <c r="R436" s="2009"/>
      <c r="S436" s="1967" t="s">
        <v>6886</v>
      </c>
      <c r="T436" s="1967" t="s">
        <v>7063</v>
      </c>
      <c r="U436" s="1476" t="s">
        <v>119</v>
      </c>
      <c r="V436" s="988"/>
      <c r="W436" s="1969" t="s">
        <v>6760</v>
      </c>
      <c r="X436" s="1976" t="s">
        <v>114</v>
      </c>
      <c r="Y436" s="1967" t="s">
        <v>114</v>
      </c>
      <c r="Z436" s="1967" t="s">
        <v>99</v>
      </c>
      <c r="AA436" s="669" t="s">
        <v>98</v>
      </c>
      <c r="AB436" s="669"/>
      <c r="AC436" s="1970" t="s">
        <v>216</v>
      </c>
      <c r="AD436" s="1970" t="s">
        <v>216</v>
      </c>
      <c r="AE436" s="241"/>
      <c r="AF436" s="2343"/>
      <c r="AG436" s="2366"/>
      <c r="AH436" s="2367"/>
      <c r="AI436" s="2363" t="s">
        <v>6721</v>
      </c>
    </row>
    <row r="437" spans="1:35" s="1417" customFormat="1">
      <c r="A437" s="1963">
        <f t="shared" si="7"/>
        <v>434</v>
      </c>
      <c r="B437" s="1964" t="s">
        <v>91</v>
      </c>
      <c r="C437" s="1967" t="s">
        <v>490</v>
      </c>
      <c r="D437" s="1964" t="s">
        <v>109</v>
      </c>
      <c r="E437" s="1419"/>
      <c r="F437" s="389"/>
      <c r="G437" s="389"/>
      <c r="H437" s="389"/>
      <c r="I437" s="389"/>
      <c r="J437" s="389"/>
      <c r="K437" s="389"/>
      <c r="L437" s="389" t="s">
        <v>491</v>
      </c>
      <c r="M437" s="389"/>
      <c r="N437" s="389"/>
      <c r="O437" s="389"/>
      <c r="P437" s="389"/>
      <c r="Q437" s="389"/>
      <c r="R437" s="2031"/>
      <c r="S437" s="1967" t="s">
        <v>6887</v>
      </c>
      <c r="T437" s="1967" t="s">
        <v>6888</v>
      </c>
      <c r="U437" s="1476" t="s">
        <v>119</v>
      </c>
      <c r="V437" s="1476"/>
      <c r="W437" s="1969" t="s">
        <v>6760</v>
      </c>
      <c r="X437" s="1967"/>
      <c r="Y437" s="1977"/>
      <c r="Z437" s="1977" t="s">
        <v>98</v>
      </c>
      <c r="AA437" s="1977" t="s">
        <v>98</v>
      </c>
      <c r="AB437" s="1977"/>
      <c r="AC437" s="1970" t="s">
        <v>216</v>
      </c>
      <c r="AD437" s="1970" t="s">
        <v>216</v>
      </c>
      <c r="AE437" s="1972"/>
      <c r="AF437" s="1973"/>
      <c r="AG437" s="1974"/>
      <c r="AH437" s="1964"/>
      <c r="AI437" s="1974"/>
    </row>
    <row r="438" spans="1:35" s="194" customFormat="1" ht="25.5" customHeight="1">
      <c r="A438" s="15">
        <f t="shared" si="7"/>
        <v>435</v>
      </c>
      <c r="B438" s="187" t="s">
        <v>91</v>
      </c>
      <c r="C438" s="187" t="s">
        <v>494</v>
      </c>
      <c r="D438" s="187" t="s">
        <v>109</v>
      </c>
      <c r="E438" s="188"/>
      <c r="F438" s="189"/>
      <c r="G438" s="189"/>
      <c r="H438" s="189"/>
      <c r="I438" s="189"/>
      <c r="J438" s="189"/>
      <c r="K438" s="189"/>
      <c r="L438" s="189" t="s">
        <v>495</v>
      </c>
      <c r="M438" s="189"/>
      <c r="N438" s="189"/>
      <c r="O438" s="189"/>
      <c r="P438" s="189"/>
      <c r="Q438" s="189"/>
      <c r="R438" s="189"/>
      <c r="S438" s="84" t="s">
        <v>7168</v>
      </c>
      <c r="T438" s="84" t="s">
        <v>7169</v>
      </c>
      <c r="U438" s="520" t="s">
        <v>119</v>
      </c>
      <c r="V438" s="520"/>
      <c r="W438" s="434" t="s">
        <v>993</v>
      </c>
      <c r="X438" s="432" t="s">
        <v>99</v>
      </c>
      <c r="Y438" s="431" t="s">
        <v>99</v>
      </c>
      <c r="Z438" s="431" t="s">
        <v>98</v>
      </c>
      <c r="AA438" s="431" t="s">
        <v>98</v>
      </c>
      <c r="AB438" s="431"/>
      <c r="AC438" s="830" t="s">
        <v>216</v>
      </c>
      <c r="AD438" s="830" t="s">
        <v>216</v>
      </c>
      <c r="AE438" s="241" t="s">
        <v>163</v>
      </c>
      <c r="AF438" s="1442"/>
      <c r="AG438" s="592" t="s">
        <v>163</v>
      </c>
      <c r="AH438" s="592" t="s">
        <v>163</v>
      </c>
      <c r="AI438" s="241" t="s">
        <v>163</v>
      </c>
    </row>
    <row r="439" spans="1:35" ht="33" customHeight="1">
      <c r="A439" s="15">
        <f t="shared" si="7"/>
        <v>436</v>
      </c>
      <c r="B439" s="187" t="s">
        <v>91</v>
      </c>
      <c r="C439" s="227" t="s">
        <v>2979</v>
      </c>
      <c r="D439" s="187" t="s">
        <v>403</v>
      </c>
      <c r="E439" s="188"/>
      <c r="F439" s="189"/>
      <c r="G439" s="189"/>
      <c r="H439" s="189"/>
      <c r="I439" s="189"/>
      <c r="J439" s="189"/>
      <c r="K439" s="189"/>
      <c r="L439" s="191" t="s">
        <v>4666</v>
      </c>
      <c r="M439" s="191"/>
      <c r="N439" s="191"/>
      <c r="O439" s="191"/>
      <c r="P439" s="191"/>
      <c r="Q439" s="191"/>
      <c r="R439" s="192"/>
      <c r="S439" s="84" t="s">
        <v>7170</v>
      </c>
      <c r="T439" s="84" t="s">
        <v>7171</v>
      </c>
      <c r="U439" s="520" t="s">
        <v>105</v>
      </c>
      <c r="V439" s="520"/>
      <c r="W439" s="155" t="s">
        <v>993</v>
      </c>
      <c r="X439" s="84" t="s">
        <v>234</v>
      </c>
      <c r="Y439" s="217" t="s">
        <v>226</v>
      </c>
      <c r="Z439" s="217" t="s">
        <v>98</v>
      </c>
      <c r="AA439" s="217" t="s">
        <v>98</v>
      </c>
      <c r="AB439" s="217"/>
      <c r="AC439" s="592" t="s">
        <v>216</v>
      </c>
      <c r="AD439" s="592" t="s">
        <v>216</v>
      </c>
      <c r="AE439" s="241" t="s">
        <v>98</v>
      </c>
      <c r="AG439" s="592" t="s">
        <v>163</v>
      </c>
      <c r="AH439" s="592" t="s">
        <v>163</v>
      </c>
      <c r="AI439" s="241" t="s">
        <v>163</v>
      </c>
    </row>
    <row r="440" spans="1:35" s="194" customFormat="1" ht="50.25" customHeight="1">
      <c r="A440" s="15">
        <f t="shared" si="7"/>
        <v>437</v>
      </c>
      <c r="B440" s="187" t="s">
        <v>91</v>
      </c>
      <c r="C440" s="383" t="s">
        <v>507</v>
      </c>
      <c r="D440" s="187" t="s">
        <v>109</v>
      </c>
      <c r="E440" s="188"/>
      <c r="F440" s="189"/>
      <c r="G440" s="189"/>
      <c r="H440" s="189"/>
      <c r="I440" s="189"/>
      <c r="J440" s="189"/>
      <c r="K440" s="189"/>
      <c r="L440" s="189" t="s">
        <v>508</v>
      </c>
      <c r="M440" s="189"/>
      <c r="N440" s="189"/>
      <c r="O440" s="189"/>
      <c r="P440" s="189"/>
      <c r="Q440" s="189"/>
      <c r="R440" s="189"/>
      <c r="S440" s="84" t="s">
        <v>7172</v>
      </c>
      <c r="T440" s="84" t="s">
        <v>7669</v>
      </c>
      <c r="U440" s="520" t="s">
        <v>105</v>
      </c>
      <c r="V440" s="520"/>
      <c r="W440" s="155" t="s">
        <v>993</v>
      </c>
      <c r="X440" s="84" t="s">
        <v>254</v>
      </c>
      <c r="Y440" s="217" t="s">
        <v>142</v>
      </c>
      <c r="Z440" s="217" t="s">
        <v>98</v>
      </c>
      <c r="AA440" s="217" t="s">
        <v>98</v>
      </c>
      <c r="AB440" s="217"/>
      <c r="AC440" s="573" t="s">
        <v>216</v>
      </c>
      <c r="AD440" s="573" t="s">
        <v>216</v>
      </c>
      <c r="AE440" s="241" t="s">
        <v>163</v>
      </c>
      <c r="AF440" s="1442"/>
      <c r="AG440" s="592" t="s">
        <v>163</v>
      </c>
      <c r="AH440" s="592" t="s">
        <v>163</v>
      </c>
      <c r="AI440" s="241" t="s">
        <v>163</v>
      </c>
    </row>
    <row r="441" spans="1:35" s="396" customFormat="1" ht="54">
      <c r="A441" s="15">
        <f t="shared" si="7"/>
        <v>438</v>
      </c>
      <c r="B441" s="391" t="s">
        <v>91</v>
      </c>
      <c r="C441" s="741" t="s">
        <v>4667</v>
      </c>
      <c r="D441" s="391" t="s">
        <v>124</v>
      </c>
      <c r="E441" s="404"/>
      <c r="F441" s="393"/>
      <c r="G441" s="393"/>
      <c r="H441" s="393" t="s">
        <v>4668</v>
      </c>
      <c r="I441" s="393"/>
      <c r="J441" s="393"/>
      <c r="K441" s="393"/>
      <c r="L441" s="393"/>
      <c r="M441" s="393"/>
      <c r="N441" s="393"/>
      <c r="O441" s="393"/>
      <c r="P441" s="393"/>
      <c r="Q441" s="393"/>
      <c r="R441" s="467"/>
      <c r="S441" s="78" t="s">
        <v>6857</v>
      </c>
      <c r="T441" s="78" t="s">
        <v>7088</v>
      </c>
      <c r="U441" s="699" t="s">
        <v>128</v>
      </c>
      <c r="V441" s="699"/>
      <c r="W441" s="395" t="s">
        <v>638</v>
      </c>
      <c r="X441" s="78" t="s">
        <v>98</v>
      </c>
      <c r="Y441" s="565" t="s">
        <v>98</v>
      </c>
      <c r="Z441" s="565" t="s">
        <v>98</v>
      </c>
      <c r="AA441" s="565" t="s">
        <v>98</v>
      </c>
      <c r="AB441" s="565"/>
      <c r="AC441" s="569" t="s">
        <v>4669</v>
      </c>
      <c r="AD441" s="569" t="s">
        <v>4669</v>
      </c>
      <c r="AE441" s="241" t="s">
        <v>163</v>
      </c>
      <c r="AF441" s="1442"/>
      <c r="AG441" s="592" t="s">
        <v>163</v>
      </c>
      <c r="AH441" s="592" t="s">
        <v>163</v>
      </c>
      <c r="AI441" s="241" t="s">
        <v>163</v>
      </c>
    </row>
    <row r="442" spans="1:35" s="381" customFormat="1">
      <c r="A442" s="15">
        <f t="shared" si="7"/>
        <v>439</v>
      </c>
      <c r="B442" s="397" t="s">
        <v>91</v>
      </c>
      <c r="C442" s="742" t="s">
        <v>4670</v>
      </c>
      <c r="D442" s="397" t="s">
        <v>131</v>
      </c>
      <c r="E442" s="410"/>
      <c r="F442" s="399"/>
      <c r="G442" s="399"/>
      <c r="H442" s="399"/>
      <c r="I442" s="399" t="s">
        <v>4671</v>
      </c>
      <c r="J442" s="399"/>
      <c r="K442" s="399"/>
      <c r="L442" s="399"/>
      <c r="M442" s="399"/>
      <c r="N442" s="399"/>
      <c r="O442" s="399"/>
      <c r="P442" s="399"/>
      <c r="Q442" s="399"/>
      <c r="R442" s="492"/>
      <c r="S442" s="66" t="s">
        <v>6858</v>
      </c>
      <c r="T442" s="66" t="s">
        <v>7089</v>
      </c>
      <c r="U442" s="702" t="s">
        <v>96</v>
      </c>
      <c r="V442" s="702"/>
      <c r="W442" s="402" t="s">
        <v>638</v>
      </c>
      <c r="X442" s="66" t="s">
        <v>98</v>
      </c>
      <c r="Y442" s="566" t="s">
        <v>98</v>
      </c>
      <c r="Z442" s="2159" t="s">
        <v>98</v>
      </c>
      <c r="AC442" s="572" t="s">
        <v>359</v>
      </c>
      <c r="AD442" s="572" t="s">
        <v>359</v>
      </c>
      <c r="AE442" s="241" t="s">
        <v>163</v>
      </c>
      <c r="AF442" s="1442"/>
      <c r="AG442" s="592" t="s">
        <v>163</v>
      </c>
      <c r="AH442" s="592" t="s">
        <v>163</v>
      </c>
      <c r="AI442" s="241" t="s">
        <v>163</v>
      </c>
    </row>
    <row r="443" spans="1:35" ht="34.5" customHeight="1">
      <c r="A443" s="15">
        <f t="shared" si="7"/>
        <v>440</v>
      </c>
      <c r="B443" s="187" t="s">
        <v>91</v>
      </c>
      <c r="C443" s="689" t="s">
        <v>4672</v>
      </c>
      <c r="D443" s="187" t="s">
        <v>109</v>
      </c>
      <c r="E443" s="188"/>
      <c r="F443" s="189"/>
      <c r="G443" s="189"/>
      <c r="H443" s="189"/>
      <c r="I443" s="189"/>
      <c r="J443" s="189" t="s">
        <v>4673</v>
      </c>
      <c r="K443" s="746"/>
      <c r="L443" s="189"/>
      <c r="M443" s="746"/>
      <c r="N443" s="746"/>
      <c r="O443" s="746"/>
      <c r="P443" s="746"/>
      <c r="Q443" s="746"/>
      <c r="R443" s="810"/>
      <c r="S443" s="218" t="s">
        <v>6859</v>
      </c>
      <c r="T443" s="218" t="s">
        <v>7090</v>
      </c>
      <c r="U443" s="520" t="s">
        <v>105</v>
      </c>
      <c r="V443" s="520"/>
      <c r="W443" s="155" t="s">
        <v>4054</v>
      </c>
      <c r="X443" s="84" t="s">
        <v>254</v>
      </c>
      <c r="Y443" s="217" t="s">
        <v>142</v>
      </c>
      <c r="Z443" s="155" t="s">
        <v>98</v>
      </c>
      <c r="AA443" s="2160"/>
      <c r="AB443" s="2160"/>
      <c r="AC443" s="573" t="s">
        <v>216</v>
      </c>
      <c r="AD443" s="573" t="s">
        <v>216</v>
      </c>
      <c r="AE443" s="241" t="s">
        <v>163</v>
      </c>
      <c r="AG443" s="592" t="s">
        <v>163</v>
      </c>
      <c r="AH443" s="592" t="s">
        <v>163</v>
      </c>
      <c r="AI443" s="241" t="s">
        <v>163</v>
      </c>
    </row>
    <row r="444" spans="1:35" s="396" customFormat="1" ht="34.5" customHeight="1">
      <c r="A444" s="15">
        <f t="shared" si="7"/>
        <v>441</v>
      </c>
      <c r="B444" s="391" t="s">
        <v>91</v>
      </c>
      <c r="C444" s="838" t="s">
        <v>4674</v>
      </c>
      <c r="D444" s="391" t="s">
        <v>124</v>
      </c>
      <c r="E444" s="404"/>
      <c r="F444" s="393"/>
      <c r="G444" s="393"/>
      <c r="H444" s="393"/>
      <c r="I444" s="438"/>
      <c r="J444" s="393" t="s">
        <v>4675</v>
      </c>
      <c r="K444" s="406"/>
      <c r="L444" s="406"/>
      <c r="M444" s="406"/>
      <c r="N444" s="406"/>
      <c r="O444" s="406"/>
      <c r="P444" s="406"/>
      <c r="Q444" s="477"/>
      <c r="R444" s="478"/>
      <c r="S444" s="78" t="s">
        <v>6920</v>
      </c>
      <c r="T444" s="483" t="s">
        <v>6921</v>
      </c>
      <c r="U444" s="699" t="s">
        <v>272</v>
      </c>
      <c r="V444" s="699"/>
      <c r="W444" s="395" t="s">
        <v>638</v>
      </c>
      <c r="X444" s="78" t="s">
        <v>98</v>
      </c>
      <c r="Y444" s="565" t="s">
        <v>98</v>
      </c>
      <c r="Z444" s="565" t="s">
        <v>98</v>
      </c>
      <c r="AA444" s="751"/>
      <c r="AB444" s="751"/>
      <c r="AC444" s="569" t="s">
        <v>216</v>
      </c>
      <c r="AD444" s="569" t="s">
        <v>216</v>
      </c>
      <c r="AE444" s="241" t="s">
        <v>3906</v>
      </c>
      <c r="AF444" s="1442"/>
      <c r="AG444" s="374" t="s">
        <v>4676</v>
      </c>
      <c r="AH444" s="382" t="s">
        <v>4677</v>
      </c>
      <c r="AI444" s="374" t="s">
        <v>517</v>
      </c>
    </row>
    <row r="445" spans="1:35" s="381" customFormat="1">
      <c r="A445" s="15">
        <f t="shared" si="7"/>
        <v>442</v>
      </c>
      <c r="B445" s="397" t="s">
        <v>91</v>
      </c>
      <c r="C445" s="839" t="s">
        <v>4678</v>
      </c>
      <c r="D445" s="397" t="s">
        <v>131</v>
      </c>
      <c r="E445" s="410"/>
      <c r="F445" s="399"/>
      <c r="G445" s="401"/>
      <c r="H445" s="401"/>
      <c r="I445" s="399"/>
      <c r="J445" s="399"/>
      <c r="K445" s="441" t="s">
        <v>4679</v>
      </c>
      <c r="L445" s="399"/>
      <c r="M445" s="401"/>
      <c r="N445" s="401"/>
      <c r="O445" s="401"/>
      <c r="P445" s="401"/>
      <c r="Q445" s="683"/>
      <c r="R445" s="840"/>
      <c r="S445" s="66" t="s">
        <v>6922</v>
      </c>
      <c r="T445" s="484" t="s">
        <v>6923</v>
      </c>
      <c r="U445" s="702" t="s">
        <v>1116</v>
      </c>
      <c r="V445" s="702"/>
      <c r="W445" s="402" t="s">
        <v>638</v>
      </c>
      <c r="X445" s="66" t="s">
        <v>98</v>
      </c>
      <c r="Y445" s="566" t="s">
        <v>98</v>
      </c>
      <c r="Z445" s="566" t="s">
        <v>98</v>
      </c>
      <c r="AA445" s="834"/>
      <c r="AB445" s="834"/>
      <c r="AC445" s="703" t="s">
        <v>216</v>
      </c>
      <c r="AD445" s="703" t="s">
        <v>216</v>
      </c>
      <c r="AE445" s="241" t="s">
        <v>163</v>
      </c>
      <c r="AF445" s="1442"/>
      <c r="AG445" s="592" t="s">
        <v>163</v>
      </c>
      <c r="AH445" s="592" t="s">
        <v>163</v>
      </c>
      <c r="AI445" s="241" t="s">
        <v>163</v>
      </c>
    </row>
    <row r="446" spans="1:35" ht="36">
      <c r="A446" s="15">
        <f t="shared" si="7"/>
        <v>443</v>
      </c>
      <c r="B446" s="187" t="s">
        <v>91</v>
      </c>
      <c r="C446" s="841" t="s">
        <v>4680</v>
      </c>
      <c r="D446" s="187" t="s">
        <v>109</v>
      </c>
      <c r="E446" s="188"/>
      <c r="F446" s="189"/>
      <c r="G446" s="746"/>
      <c r="H446" s="189"/>
      <c r="I446" s="189"/>
      <c r="J446" s="189"/>
      <c r="K446" s="220"/>
      <c r="L446" s="189" t="s">
        <v>4681</v>
      </c>
      <c r="M446" s="191"/>
      <c r="N446" s="191"/>
      <c r="O446" s="191"/>
      <c r="P446" s="191"/>
      <c r="Q446" s="239"/>
      <c r="R446" s="482"/>
      <c r="S446" s="84" t="s">
        <v>6924</v>
      </c>
      <c r="T446" s="756" t="s">
        <v>6925</v>
      </c>
      <c r="U446" s="520" t="s">
        <v>1150</v>
      </c>
      <c r="V446" s="520"/>
      <c r="W446" s="155" t="s">
        <v>638</v>
      </c>
      <c r="X446" s="84" t="s">
        <v>98</v>
      </c>
      <c r="Y446" s="217" t="s">
        <v>226</v>
      </c>
      <c r="Z446" s="217" t="s">
        <v>4682</v>
      </c>
      <c r="AA446" s="218"/>
      <c r="AB446" s="218"/>
      <c r="AC446" s="592" t="s">
        <v>1015</v>
      </c>
      <c r="AD446" s="592" t="s">
        <v>1015</v>
      </c>
      <c r="AE446" s="241" t="s">
        <v>359</v>
      </c>
      <c r="AG446" s="592" t="s">
        <v>163</v>
      </c>
      <c r="AH446" s="592" t="s">
        <v>163</v>
      </c>
      <c r="AI446" s="241" t="s">
        <v>163</v>
      </c>
    </row>
    <row r="447" spans="1:35">
      <c r="A447" s="15">
        <f t="shared" si="7"/>
        <v>444</v>
      </c>
      <c r="B447" s="187" t="s">
        <v>267</v>
      </c>
      <c r="C447" s="841" t="s">
        <v>4683</v>
      </c>
      <c r="D447" s="187" t="s">
        <v>109</v>
      </c>
      <c r="E447" s="188"/>
      <c r="F447" s="189"/>
      <c r="G447" s="746"/>
      <c r="H447" s="189"/>
      <c r="I447" s="189"/>
      <c r="J447" s="189"/>
      <c r="K447" s="220"/>
      <c r="L447" s="191" t="s">
        <v>4684</v>
      </c>
      <c r="M447" s="239"/>
      <c r="N447" s="482"/>
      <c r="O447" s="239"/>
      <c r="P447" s="482"/>
      <c r="Q447" s="189"/>
      <c r="R447" s="191"/>
      <c r="S447" s="84" t="s">
        <v>7091</v>
      </c>
      <c r="T447" s="756" t="s">
        <v>7092</v>
      </c>
      <c r="U447" s="520" t="s">
        <v>119</v>
      </c>
      <c r="V447" s="520"/>
      <c r="W447" s="155" t="s">
        <v>993</v>
      </c>
      <c r="X447" s="218" t="s">
        <v>99</v>
      </c>
      <c r="Y447" s="217" t="s">
        <v>99</v>
      </c>
      <c r="Z447" s="217" t="s">
        <v>98</v>
      </c>
      <c r="AA447" s="669" t="s">
        <v>98</v>
      </c>
      <c r="AB447" s="669"/>
      <c r="AC447" s="592" t="s">
        <v>216</v>
      </c>
      <c r="AD447" s="592" t="s">
        <v>216</v>
      </c>
      <c r="AE447" s="241" t="s">
        <v>3850</v>
      </c>
      <c r="AG447" s="374" t="s">
        <v>4685</v>
      </c>
      <c r="AH447" s="382" t="s">
        <v>4686</v>
      </c>
      <c r="AI447" s="374" t="s">
        <v>105</v>
      </c>
    </row>
    <row r="448" spans="1:35" ht="33">
      <c r="A448" s="15">
        <f t="shared" si="7"/>
        <v>445</v>
      </c>
      <c r="B448" s="187" t="s">
        <v>267</v>
      </c>
      <c r="C448" s="841" t="s">
        <v>4687</v>
      </c>
      <c r="D448" s="187" t="s">
        <v>109</v>
      </c>
      <c r="E448" s="188"/>
      <c r="F448" s="189"/>
      <c r="G448" s="746"/>
      <c r="H448" s="189"/>
      <c r="I448" s="189"/>
      <c r="J448" s="189"/>
      <c r="K448" s="220"/>
      <c r="L448" s="191" t="s">
        <v>4688</v>
      </c>
      <c r="M448" s="239"/>
      <c r="N448" s="482"/>
      <c r="O448" s="239"/>
      <c r="P448" s="482"/>
      <c r="Q448" s="189"/>
      <c r="R448" s="191"/>
      <c r="S448" s="84" t="s">
        <v>6926</v>
      </c>
      <c r="T448" s="756" t="s">
        <v>7292</v>
      </c>
      <c r="U448" s="520" t="s">
        <v>119</v>
      </c>
      <c r="V448" s="520"/>
      <c r="W448" s="155" t="s">
        <v>993</v>
      </c>
      <c r="X448" s="218"/>
      <c r="Y448" s="217"/>
      <c r="Z448" s="217" t="s">
        <v>98</v>
      </c>
      <c r="AA448" s="669" t="s">
        <v>98</v>
      </c>
      <c r="AB448" s="669"/>
      <c r="AC448" s="592" t="s">
        <v>216</v>
      </c>
      <c r="AD448" s="592" t="s">
        <v>216</v>
      </c>
      <c r="AE448" s="241" t="s">
        <v>3850</v>
      </c>
      <c r="AG448" s="374" t="s">
        <v>4689</v>
      </c>
      <c r="AH448" s="382" t="s">
        <v>4690</v>
      </c>
      <c r="AI448" s="374" t="s">
        <v>128</v>
      </c>
    </row>
    <row r="449" spans="1:35">
      <c r="A449" s="15">
        <f t="shared" si="7"/>
        <v>446</v>
      </c>
      <c r="B449" s="187" t="s">
        <v>267</v>
      </c>
      <c r="C449" s="841" t="s">
        <v>4691</v>
      </c>
      <c r="D449" s="187" t="s">
        <v>109</v>
      </c>
      <c r="E449" s="188"/>
      <c r="F449" s="189"/>
      <c r="G449" s="746"/>
      <c r="H449" s="189"/>
      <c r="I449" s="189"/>
      <c r="J449" s="189"/>
      <c r="K449" s="220"/>
      <c r="L449" s="191" t="s">
        <v>4692</v>
      </c>
      <c r="M449" s="239"/>
      <c r="N449" s="482"/>
      <c r="O449" s="239"/>
      <c r="P449" s="482"/>
      <c r="Q449" s="189"/>
      <c r="R449" s="191"/>
      <c r="S449" s="84" t="s">
        <v>6927</v>
      </c>
      <c r="T449" s="756" t="s">
        <v>6928</v>
      </c>
      <c r="U449" s="520" t="s">
        <v>119</v>
      </c>
      <c r="V449" s="520"/>
      <c r="W449" s="155" t="s">
        <v>753</v>
      </c>
      <c r="X449" s="218" t="s">
        <v>7411</v>
      </c>
      <c r="Y449" s="218" t="s">
        <v>226</v>
      </c>
      <c r="Z449" s="217" t="s">
        <v>98</v>
      </c>
      <c r="AA449" s="669" t="s">
        <v>98</v>
      </c>
      <c r="AB449" s="669"/>
      <c r="AC449" s="592" t="s">
        <v>216</v>
      </c>
      <c r="AD449" s="592" t="s">
        <v>216</v>
      </c>
      <c r="AE449" s="241" t="s">
        <v>3850</v>
      </c>
      <c r="AG449" s="374" t="s">
        <v>4693</v>
      </c>
      <c r="AH449" s="382" t="s">
        <v>4694</v>
      </c>
      <c r="AI449" s="374" t="s">
        <v>119</v>
      </c>
    </row>
    <row r="450" spans="1:35">
      <c r="A450" s="15">
        <f t="shared" si="7"/>
        <v>447</v>
      </c>
      <c r="B450" s="187" t="s">
        <v>267</v>
      </c>
      <c r="C450" s="841" t="s">
        <v>4695</v>
      </c>
      <c r="D450" s="187" t="s">
        <v>109</v>
      </c>
      <c r="E450" s="188"/>
      <c r="F450" s="189"/>
      <c r="G450" s="746"/>
      <c r="H450" s="189"/>
      <c r="I450" s="189"/>
      <c r="J450" s="189"/>
      <c r="K450" s="220"/>
      <c r="L450" s="191" t="s">
        <v>4696</v>
      </c>
      <c r="M450" s="239"/>
      <c r="N450" s="482"/>
      <c r="O450" s="239"/>
      <c r="P450" s="482"/>
      <c r="Q450" s="189"/>
      <c r="R450" s="191"/>
      <c r="S450" s="84" t="s">
        <v>6929</v>
      </c>
      <c r="T450" s="756" t="s">
        <v>7288</v>
      </c>
      <c r="U450" s="520" t="s">
        <v>119</v>
      </c>
      <c r="V450" s="520"/>
      <c r="W450" s="155" t="s">
        <v>993</v>
      </c>
      <c r="X450" s="218"/>
      <c r="Y450" s="217"/>
      <c r="Z450" s="217" t="s">
        <v>177</v>
      </c>
      <c r="AA450" s="669" t="s">
        <v>98</v>
      </c>
      <c r="AB450" s="669"/>
      <c r="AC450" s="592" t="s">
        <v>216</v>
      </c>
      <c r="AD450" s="592" t="s">
        <v>216</v>
      </c>
      <c r="AE450" s="241" t="s">
        <v>3850</v>
      </c>
      <c r="AG450" s="374" t="s">
        <v>4697</v>
      </c>
      <c r="AH450" s="382" t="s">
        <v>4698</v>
      </c>
      <c r="AI450" s="374" t="s">
        <v>119</v>
      </c>
    </row>
    <row r="451" spans="1:35">
      <c r="A451" s="15">
        <f t="shared" si="7"/>
        <v>448</v>
      </c>
      <c r="B451" s="187" t="s">
        <v>267</v>
      </c>
      <c r="C451" s="841" t="s">
        <v>4699</v>
      </c>
      <c r="D451" s="187" t="s">
        <v>109</v>
      </c>
      <c r="E451" s="188"/>
      <c r="F451" s="189"/>
      <c r="G451" s="746"/>
      <c r="H451" s="189"/>
      <c r="I451" s="189"/>
      <c r="J451" s="189"/>
      <c r="K451" s="220"/>
      <c r="L451" s="191" t="s">
        <v>4700</v>
      </c>
      <c r="M451" s="239"/>
      <c r="N451" s="239"/>
      <c r="O451" s="239"/>
      <c r="P451" s="239"/>
      <c r="Q451" s="191"/>
      <c r="R451" s="191"/>
      <c r="S451" s="84" t="s">
        <v>7093</v>
      </c>
      <c r="T451" s="756" t="s">
        <v>7094</v>
      </c>
      <c r="U451" s="520" t="s">
        <v>119</v>
      </c>
      <c r="V451" s="520"/>
      <c r="W451" s="155" t="s">
        <v>993</v>
      </c>
      <c r="X451" s="218"/>
      <c r="Y451" s="217"/>
      <c r="Z451" s="217" t="s">
        <v>98</v>
      </c>
      <c r="AA451" s="669" t="s">
        <v>98</v>
      </c>
      <c r="AB451" s="669"/>
      <c r="AC451" s="592" t="s">
        <v>216</v>
      </c>
      <c r="AD451" s="592" t="s">
        <v>216</v>
      </c>
      <c r="AE451" s="241" t="s">
        <v>3850</v>
      </c>
      <c r="AG451" s="374" t="s">
        <v>4701</v>
      </c>
      <c r="AH451" s="382" t="s">
        <v>4702</v>
      </c>
      <c r="AI451" s="374" t="s">
        <v>105</v>
      </c>
    </row>
    <row r="452" spans="1:35" s="396" customFormat="1" ht="36">
      <c r="A452" s="15">
        <f t="shared" si="7"/>
        <v>449</v>
      </c>
      <c r="B452" s="391" t="s">
        <v>91</v>
      </c>
      <c r="C452" s="838" t="s">
        <v>4703</v>
      </c>
      <c r="D452" s="391" t="s">
        <v>124</v>
      </c>
      <c r="E452" s="404"/>
      <c r="F452" s="393"/>
      <c r="G452" s="393"/>
      <c r="H452" s="393"/>
      <c r="I452" s="406"/>
      <c r="J452" s="406"/>
      <c r="K452" s="438"/>
      <c r="L452" s="393" t="s">
        <v>4704</v>
      </c>
      <c r="M452" s="406"/>
      <c r="N452" s="406"/>
      <c r="O452" s="406"/>
      <c r="P452" s="406"/>
      <c r="Q452" s="477"/>
      <c r="R452" s="478"/>
      <c r="S452" s="78" t="s">
        <v>6930</v>
      </c>
      <c r="T452" s="483" t="s">
        <v>6931</v>
      </c>
      <c r="U452" s="699" t="s">
        <v>272</v>
      </c>
      <c r="V452" s="699"/>
      <c r="W452" s="395" t="s">
        <v>638</v>
      </c>
      <c r="X452" s="78" t="s">
        <v>98</v>
      </c>
      <c r="Y452" s="565" t="s">
        <v>98</v>
      </c>
      <c r="Z452" s="565" t="s">
        <v>98</v>
      </c>
      <c r="AA452" s="681" t="s">
        <v>98</v>
      </c>
      <c r="AB452" s="681"/>
      <c r="AC452" s="569" t="s">
        <v>216</v>
      </c>
      <c r="AD452" s="569" t="s">
        <v>216</v>
      </c>
      <c r="AE452" s="241" t="s">
        <v>163</v>
      </c>
      <c r="AF452" s="1442"/>
      <c r="AG452" s="592" t="s">
        <v>163</v>
      </c>
      <c r="AH452" s="592" t="s">
        <v>163</v>
      </c>
      <c r="AI452" s="241" t="s">
        <v>163</v>
      </c>
    </row>
    <row r="453" spans="1:35" s="381" customFormat="1" ht="40.5" customHeight="1">
      <c r="A453" s="15">
        <f t="shared" si="7"/>
        <v>450</v>
      </c>
      <c r="B453" s="397" t="s">
        <v>91</v>
      </c>
      <c r="C453" s="742" t="s">
        <v>711</v>
      </c>
      <c r="D453" s="397" t="s">
        <v>661</v>
      </c>
      <c r="E453" s="441"/>
      <c r="F453" s="399"/>
      <c r="G453" s="399"/>
      <c r="H453" s="399"/>
      <c r="I453" s="701"/>
      <c r="J453" s="700"/>
      <c r="K453" s="399"/>
      <c r="L453" s="700"/>
      <c r="M453" s="833" t="s">
        <v>712</v>
      </c>
      <c r="N453" s="833"/>
      <c r="O453" s="833"/>
      <c r="P453" s="833"/>
      <c r="Q453" s="701"/>
      <c r="R453" s="701"/>
      <c r="S453" s="834" t="s">
        <v>6932</v>
      </c>
      <c r="T453" s="834" t="s">
        <v>6933</v>
      </c>
      <c r="U453" s="702" t="s">
        <v>96</v>
      </c>
      <c r="V453" s="702"/>
      <c r="W453" s="402" t="s">
        <v>638</v>
      </c>
      <c r="X453" s="66" t="s">
        <v>98</v>
      </c>
      <c r="Y453" s="566" t="s">
        <v>98</v>
      </c>
      <c r="Z453" s="566" t="s">
        <v>98</v>
      </c>
      <c r="AA453" s="684" t="s">
        <v>98</v>
      </c>
      <c r="AB453" s="684"/>
      <c r="AC453" s="703" t="s">
        <v>216</v>
      </c>
      <c r="AD453" s="703" t="s">
        <v>216</v>
      </c>
      <c r="AE453" s="241" t="s">
        <v>163</v>
      </c>
      <c r="AF453" s="1442"/>
      <c r="AG453" s="592" t="s">
        <v>163</v>
      </c>
      <c r="AH453" s="592" t="s">
        <v>163</v>
      </c>
      <c r="AI453" s="241" t="s">
        <v>163</v>
      </c>
    </row>
    <row r="454" spans="1:35" ht="36">
      <c r="A454" s="15">
        <f t="shared" si="7"/>
        <v>451</v>
      </c>
      <c r="B454" s="187" t="s">
        <v>91</v>
      </c>
      <c r="C454" s="689" t="s">
        <v>1427</v>
      </c>
      <c r="D454" s="841" t="s">
        <v>109</v>
      </c>
      <c r="E454" s="842"/>
      <c r="F454" s="843"/>
      <c r="G454" s="844"/>
      <c r="H454" s="843"/>
      <c r="I454" s="845"/>
      <c r="J454" s="846"/>
      <c r="K454" s="843"/>
      <c r="L454" s="846"/>
      <c r="M454" s="843"/>
      <c r="N454" s="847" t="s">
        <v>1428</v>
      </c>
      <c r="O454" s="843"/>
      <c r="P454" s="847"/>
      <c r="Q454" s="845"/>
      <c r="R454" s="845"/>
      <c r="S454" s="669" t="s">
        <v>6934</v>
      </c>
      <c r="T454" s="669" t="s">
        <v>6935</v>
      </c>
      <c r="U454" s="520" t="s">
        <v>1150</v>
      </c>
      <c r="V454" s="520"/>
      <c r="W454" s="155" t="s">
        <v>638</v>
      </c>
      <c r="X454" s="84" t="s">
        <v>1431</v>
      </c>
      <c r="Y454" s="217" t="s">
        <v>226</v>
      </c>
      <c r="Z454" s="217" t="s">
        <v>227</v>
      </c>
      <c r="AA454" s="669" t="s">
        <v>4705</v>
      </c>
      <c r="AB454" s="2368"/>
      <c r="AC454" s="592" t="s">
        <v>216</v>
      </c>
      <c r="AD454" s="592" t="s">
        <v>216</v>
      </c>
      <c r="AE454" s="241" t="s">
        <v>3850</v>
      </c>
      <c r="AG454" s="374" t="s">
        <v>4706</v>
      </c>
      <c r="AH454" s="382" t="s">
        <v>4707</v>
      </c>
      <c r="AI454" s="374" t="s">
        <v>105</v>
      </c>
    </row>
    <row r="455" spans="1:35">
      <c r="A455" s="15">
        <f t="shared" si="7"/>
        <v>452</v>
      </c>
      <c r="B455" s="187" t="s">
        <v>91</v>
      </c>
      <c r="C455" s="689" t="s">
        <v>1435</v>
      </c>
      <c r="D455" s="841" t="s">
        <v>109</v>
      </c>
      <c r="E455" s="842"/>
      <c r="F455" s="843"/>
      <c r="G455" s="844"/>
      <c r="H455" s="843"/>
      <c r="I455" s="845"/>
      <c r="J455" s="846"/>
      <c r="K455" s="843"/>
      <c r="L455" s="846"/>
      <c r="M455" s="843"/>
      <c r="N455" s="843" t="s">
        <v>1436</v>
      </c>
      <c r="O455" s="843"/>
      <c r="P455" s="843"/>
      <c r="Q455" s="846"/>
      <c r="R455" s="845"/>
      <c r="S455" s="669" t="s">
        <v>6936</v>
      </c>
      <c r="T455" s="669" t="s">
        <v>6937</v>
      </c>
      <c r="U455" s="520" t="s">
        <v>105</v>
      </c>
      <c r="V455" s="520"/>
      <c r="W455" s="155" t="s">
        <v>638</v>
      </c>
      <c r="X455" s="84" t="s">
        <v>98</v>
      </c>
      <c r="Y455" s="217" t="s">
        <v>98</v>
      </c>
      <c r="Z455" s="217" t="s">
        <v>98</v>
      </c>
      <c r="AA455" s="669" t="s">
        <v>98</v>
      </c>
      <c r="AB455" s="2368"/>
      <c r="AC455" s="592" t="s">
        <v>216</v>
      </c>
      <c r="AD455" s="592" t="s">
        <v>216</v>
      </c>
      <c r="AE455" s="241" t="s">
        <v>3799</v>
      </c>
      <c r="AG455" s="374" t="s">
        <v>4708</v>
      </c>
      <c r="AH455" s="382" t="s">
        <v>4709</v>
      </c>
      <c r="AI455" s="374" t="s">
        <v>128</v>
      </c>
    </row>
    <row r="456" spans="1:35" s="396" customFormat="1" ht="36">
      <c r="A456" s="15">
        <f t="shared" si="7"/>
        <v>453</v>
      </c>
      <c r="B456" s="391" t="s">
        <v>91</v>
      </c>
      <c r="C456" s="838" t="s">
        <v>4674</v>
      </c>
      <c r="D456" s="391" t="s">
        <v>124</v>
      </c>
      <c r="E456" s="404"/>
      <c r="F456" s="393"/>
      <c r="G456" s="393"/>
      <c r="H456" s="393"/>
      <c r="I456" s="438"/>
      <c r="J456" s="393" t="s">
        <v>4675</v>
      </c>
      <c r="K456" s="406"/>
      <c r="L456" s="406"/>
      <c r="M456" s="406"/>
      <c r="N456" s="406"/>
      <c r="O456" s="406"/>
      <c r="P456" s="406"/>
      <c r="Q456" s="477"/>
      <c r="R456" s="478"/>
      <c r="S456" s="78" t="s">
        <v>6938</v>
      </c>
      <c r="T456" s="483" t="s">
        <v>6939</v>
      </c>
      <c r="U456" s="699" t="s">
        <v>272</v>
      </c>
      <c r="V456" s="699"/>
      <c r="W456" s="395" t="s">
        <v>993</v>
      </c>
      <c r="X456" s="78" t="s">
        <v>98</v>
      </c>
      <c r="Y456" s="565" t="s">
        <v>98</v>
      </c>
      <c r="Z456" s="565" t="s">
        <v>98</v>
      </c>
      <c r="AA456" s="681" t="s">
        <v>98</v>
      </c>
      <c r="AB456" s="681"/>
      <c r="AC456" s="569" t="s">
        <v>216</v>
      </c>
      <c r="AD456" s="569" t="s">
        <v>216</v>
      </c>
      <c r="AE456" s="241" t="s">
        <v>3850</v>
      </c>
      <c r="AF456" s="1442"/>
      <c r="AG456" s="374" t="s">
        <v>4710</v>
      </c>
      <c r="AH456" s="382" t="s">
        <v>4711</v>
      </c>
      <c r="AI456" s="374" t="s">
        <v>105</v>
      </c>
    </row>
    <row r="457" spans="1:35" s="381" customFormat="1">
      <c r="A457" s="15">
        <f t="shared" si="7"/>
        <v>454</v>
      </c>
      <c r="B457" s="397" t="s">
        <v>91</v>
      </c>
      <c r="C457" s="839" t="s">
        <v>4678</v>
      </c>
      <c r="D457" s="397" t="s">
        <v>131</v>
      </c>
      <c r="E457" s="410"/>
      <c r="F457" s="399"/>
      <c r="G457" s="401"/>
      <c r="H457" s="401"/>
      <c r="I457" s="399"/>
      <c r="J457" s="399"/>
      <c r="K457" s="441" t="s">
        <v>4679</v>
      </c>
      <c r="L457" s="399"/>
      <c r="M457" s="401"/>
      <c r="N457" s="401"/>
      <c r="O457" s="401"/>
      <c r="P457" s="401"/>
      <c r="Q457" s="683"/>
      <c r="R457" s="840"/>
      <c r="S457" s="66" t="s">
        <v>6940</v>
      </c>
      <c r="T457" s="484" t="s">
        <v>6941</v>
      </c>
      <c r="U457" s="702" t="s">
        <v>1116</v>
      </c>
      <c r="V457" s="702"/>
      <c r="W457" s="402" t="s">
        <v>753</v>
      </c>
      <c r="X457" s="66" t="s">
        <v>98</v>
      </c>
      <c r="Y457" s="566" t="s">
        <v>98</v>
      </c>
      <c r="Z457" s="566" t="s">
        <v>98</v>
      </c>
      <c r="AA457" s="684" t="s">
        <v>98</v>
      </c>
      <c r="AB457" s="684"/>
      <c r="AC457" s="703" t="s">
        <v>216</v>
      </c>
      <c r="AD457" s="703" t="s">
        <v>216</v>
      </c>
      <c r="AE457" s="241" t="s">
        <v>163</v>
      </c>
      <c r="AF457" s="1442"/>
      <c r="AG457" s="374" t="s">
        <v>163</v>
      </c>
      <c r="AH457" s="382" t="s">
        <v>99</v>
      </c>
      <c r="AI457" s="374" t="s">
        <v>163</v>
      </c>
    </row>
    <row r="458" spans="1:35" ht="36">
      <c r="A458" s="15">
        <f t="shared" si="7"/>
        <v>455</v>
      </c>
      <c r="B458" s="187" t="s">
        <v>91</v>
      </c>
      <c r="C458" s="841" t="s">
        <v>4680</v>
      </c>
      <c r="D458" s="187" t="s">
        <v>109</v>
      </c>
      <c r="E458" s="188"/>
      <c r="F458" s="189"/>
      <c r="G458" s="746"/>
      <c r="H458" s="189"/>
      <c r="I458" s="189"/>
      <c r="J458" s="189"/>
      <c r="K458" s="220"/>
      <c r="L458" s="189" t="s">
        <v>4712</v>
      </c>
      <c r="M458" s="191"/>
      <c r="N458" s="191"/>
      <c r="O458" s="191"/>
      <c r="P458" s="191"/>
      <c r="Q458" s="239"/>
      <c r="R458" s="482"/>
      <c r="S458" s="84" t="s">
        <v>6942</v>
      </c>
      <c r="T458" s="756" t="s">
        <v>6943</v>
      </c>
      <c r="U458" s="520" t="s">
        <v>1150</v>
      </c>
      <c r="V458" s="520"/>
      <c r="W458" s="155" t="s">
        <v>993</v>
      </c>
      <c r="X458" s="84" t="s">
        <v>98</v>
      </c>
      <c r="Y458" s="217" t="s">
        <v>226</v>
      </c>
      <c r="Z458" s="217" t="s">
        <v>4682</v>
      </c>
      <c r="AA458" s="669" t="b">
        <v>1</v>
      </c>
      <c r="AB458" s="2368"/>
      <c r="AC458" s="592" t="s">
        <v>1015</v>
      </c>
      <c r="AD458" s="592" t="s">
        <v>1015</v>
      </c>
      <c r="AE458" s="241" t="s">
        <v>359</v>
      </c>
      <c r="AG458" s="374" t="s">
        <v>99</v>
      </c>
      <c r="AH458" s="382" t="s">
        <v>99</v>
      </c>
      <c r="AI458" s="374" t="s">
        <v>99</v>
      </c>
    </row>
    <row r="459" spans="1:35">
      <c r="A459" s="15">
        <f t="shared" si="7"/>
        <v>456</v>
      </c>
      <c r="B459" s="187" t="s">
        <v>267</v>
      </c>
      <c r="C459" s="841" t="s">
        <v>4683</v>
      </c>
      <c r="D459" s="187" t="s">
        <v>109</v>
      </c>
      <c r="E459" s="188"/>
      <c r="F459" s="189"/>
      <c r="G459" s="746"/>
      <c r="H459" s="189"/>
      <c r="I459" s="189"/>
      <c r="J459" s="189"/>
      <c r="K459" s="220"/>
      <c r="L459" s="191" t="s">
        <v>4684</v>
      </c>
      <c r="M459" s="239"/>
      <c r="N459" s="482"/>
      <c r="O459" s="239"/>
      <c r="P459" s="482"/>
      <c r="Q459" s="189"/>
      <c r="R459" s="191"/>
      <c r="S459" s="84" t="s">
        <v>7095</v>
      </c>
      <c r="T459" s="756" t="s">
        <v>7096</v>
      </c>
      <c r="U459" s="520" t="s">
        <v>119</v>
      </c>
      <c r="V459" s="520"/>
      <c r="W459" s="155" t="s">
        <v>993</v>
      </c>
      <c r="X459" s="218" t="s">
        <v>99</v>
      </c>
      <c r="Y459" s="217" t="s">
        <v>99</v>
      </c>
      <c r="Z459" s="217" t="s">
        <v>98</v>
      </c>
      <c r="AA459" s="669" t="s">
        <v>98</v>
      </c>
      <c r="AB459" s="2368"/>
      <c r="AC459" s="592" t="s">
        <v>216</v>
      </c>
      <c r="AD459" s="592" t="s">
        <v>216</v>
      </c>
      <c r="AE459" s="241" t="s">
        <v>3799</v>
      </c>
      <c r="AG459" s="374" t="s">
        <v>4713</v>
      </c>
      <c r="AH459" s="382" t="s">
        <v>4714</v>
      </c>
      <c r="AI459" s="374" t="s">
        <v>3823</v>
      </c>
    </row>
    <row r="460" spans="1:35">
      <c r="A460" s="15">
        <f t="shared" si="7"/>
        <v>457</v>
      </c>
      <c r="B460" s="187" t="s">
        <v>267</v>
      </c>
      <c r="C460" s="841" t="s">
        <v>4687</v>
      </c>
      <c r="D460" s="187" t="s">
        <v>109</v>
      </c>
      <c r="E460" s="188"/>
      <c r="F460" s="189"/>
      <c r="G460" s="746"/>
      <c r="H460" s="189"/>
      <c r="I460" s="189"/>
      <c r="J460" s="189"/>
      <c r="K460" s="220"/>
      <c r="L460" s="191" t="s">
        <v>4688</v>
      </c>
      <c r="M460" s="239"/>
      <c r="N460" s="482"/>
      <c r="O460" s="239"/>
      <c r="P460" s="482"/>
      <c r="Q460" s="189"/>
      <c r="R460" s="191"/>
      <c r="S460" s="84" t="s">
        <v>6944</v>
      </c>
      <c r="T460" s="756" t="s">
        <v>6945</v>
      </c>
      <c r="U460" s="520" t="s">
        <v>119</v>
      </c>
      <c r="V460" s="520"/>
      <c r="W460" s="155" t="s">
        <v>993</v>
      </c>
      <c r="X460" s="218"/>
      <c r="Y460" s="217"/>
      <c r="Z460" s="217" t="s">
        <v>177</v>
      </c>
      <c r="AA460" s="669" t="s">
        <v>177</v>
      </c>
      <c r="AB460" s="2368"/>
      <c r="AC460" s="592" t="s">
        <v>216</v>
      </c>
      <c r="AD460" s="592" t="s">
        <v>216</v>
      </c>
      <c r="AE460" s="241" t="s">
        <v>3799</v>
      </c>
      <c r="AG460" s="374" t="s">
        <v>4715</v>
      </c>
      <c r="AH460" s="382" t="s">
        <v>4716</v>
      </c>
      <c r="AI460" s="374" t="s">
        <v>128</v>
      </c>
    </row>
    <row r="461" spans="1:35">
      <c r="A461" s="15">
        <f t="shared" si="7"/>
        <v>458</v>
      </c>
      <c r="B461" s="187" t="s">
        <v>267</v>
      </c>
      <c r="C461" s="841" t="s">
        <v>4691</v>
      </c>
      <c r="D461" s="187" t="s">
        <v>109</v>
      </c>
      <c r="E461" s="188"/>
      <c r="F461" s="189"/>
      <c r="G461" s="746"/>
      <c r="H461" s="189"/>
      <c r="I461" s="189"/>
      <c r="J461" s="189"/>
      <c r="K461" s="220"/>
      <c r="L461" s="191" t="s">
        <v>4692</v>
      </c>
      <c r="M461" s="239"/>
      <c r="N461" s="482"/>
      <c r="O461" s="239"/>
      <c r="P461" s="482"/>
      <c r="Q461" s="189"/>
      <c r="R461" s="191"/>
      <c r="S461" s="84" t="s">
        <v>6946</v>
      </c>
      <c r="T461" s="756" t="s">
        <v>6947</v>
      </c>
      <c r="U461" s="520" t="s">
        <v>119</v>
      </c>
      <c r="V461" s="520"/>
      <c r="W461" s="155" t="s">
        <v>993</v>
      </c>
      <c r="X461" s="218" t="s">
        <v>7411</v>
      </c>
      <c r="Y461" s="217" t="s">
        <v>226</v>
      </c>
      <c r="Z461" s="217" t="s">
        <v>98</v>
      </c>
      <c r="AA461" s="669" t="s">
        <v>98</v>
      </c>
      <c r="AB461" s="2368"/>
      <c r="AC461" s="592" t="s">
        <v>216</v>
      </c>
      <c r="AD461" s="592" t="s">
        <v>216</v>
      </c>
      <c r="AE461" s="241" t="s">
        <v>3799</v>
      </c>
      <c r="AG461" s="374" t="s">
        <v>4717</v>
      </c>
      <c r="AH461" s="382" t="s">
        <v>4718</v>
      </c>
      <c r="AI461" s="374" t="s">
        <v>105</v>
      </c>
    </row>
    <row r="462" spans="1:35">
      <c r="A462" s="15">
        <f t="shared" si="7"/>
        <v>459</v>
      </c>
      <c r="B462" s="187" t="s">
        <v>267</v>
      </c>
      <c r="C462" s="841" t="s">
        <v>4695</v>
      </c>
      <c r="D462" s="187" t="s">
        <v>109</v>
      </c>
      <c r="E462" s="188"/>
      <c r="F462" s="189"/>
      <c r="G462" s="746"/>
      <c r="H462" s="189"/>
      <c r="I462" s="189"/>
      <c r="J462" s="189"/>
      <c r="K462" s="220"/>
      <c r="L462" s="191" t="s">
        <v>4696</v>
      </c>
      <c r="M462" s="239"/>
      <c r="N462" s="482"/>
      <c r="O462" s="239"/>
      <c r="P462" s="482"/>
      <c r="Q462" s="189"/>
      <c r="R462" s="191"/>
      <c r="S462" s="84" t="s">
        <v>7286</v>
      </c>
      <c r="T462" s="84" t="s">
        <v>5085</v>
      </c>
      <c r="U462" s="520" t="s">
        <v>119</v>
      </c>
      <c r="V462" s="520"/>
      <c r="W462" s="155" t="s">
        <v>993</v>
      </c>
      <c r="X462" s="218"/>
      <c r="Y462" s="217"/>
      <c r="Z462" s="217" t="s">
        <v>98</v>
      </c>
      <c r="AA462" s="669" t="s">
        <v>98</v>
      </c>
      <c r="AB462" s="2368"/>
      <c r="AC462" s="592" t="s">
        <v>216</v>
      </c>
      <c r="AD462" s="592" t="s">
        <v>216</v>
      </c>
      <c r="AE462" s="241" t="s">
        <v>3799</v>
      </c>
      <c r="AG462" s="374" t="s">
        <v>4719</v>
      </c>
      <c r="AH462" s="382" t="s">
        <v>4720</v>
      </c>
      <c r="AI462" s="374" t="s">
        <v>105</v>
      </c>
    </row>
    <row r="463" spans="1:35">
      <c r="A463" s="15">
        <f t="shared" si="7"/>
        <v>460</v>
      </c>
      <c r="B463" s="187" t="s">
        <v>267</v>
      </c>
      <c r="C463" s="841" t="s">
        <v>4699</v>
      </c>
      <c r="D463" s="187" t="s">
        <v>109</v>
      </c>
      <c r="E463" s="188"/>
      <c r="F463" s="189"/>
      <c r="G463" s="746"/>
      <c r="H463" s="189"/>
      <c r="I463" s="189"/>
      <c r="J463" s="189"/>
      <c r="K463" s="220"/>
      <c r="L463" s="191" t="s">
        <v>4700</v>
      </c>
      <c r="M463" s="239"/>
      <c r="N463" s="239"/>
      <c r="O463" s="239"/>
      <c r="P463" s="239"/>
      <c r="Q463" s="191"/>
      <c r="R463" s="191"/>
      <c r="S463" s="84" t="s">
        <v>7097</v>
      </c>
      <c r="T463" s="756" t="s">
        <v>7098</v>
      </c>
      <c r="U463" s="520" t="s">
        <v>119</v>
      </c>
      <c r="V463" s="520"/>
      <c r="W463" s="155" t="s">
        <v>993</v>
      </c>
      <c r="X463" s="218"/>
      <c r="Y463" s="217"/>
      <c r="Z463" s="217" t="s">
        <v>98</v>
      </c>
      <c r="AA463" s="669" t="s">
        <v>98</v>
      </c>
      <c r="AB463" s="2368"/>
      <c r="AC463" s="592" t="s">
        <v>216</v>
      </c>
      <c r="AD463" s="592" t="s">
        <v>216</v>
      </c>
      <c r="AE463" s="241" t="s">
        <v>3799</v>
      </c>
      <c r="AG463" s="374" t="s">
        <v>4721</v>
      </c>
      <c r="AH463" s="382" t="s">
        <v>4722</v>
      </c>
      <c r="AI463" s="374" t="s">
        <v>105</v>
      </c>
    </row>
    <row r="464" spans="1:35" s="396" customFormat="1" ht="36">
      <c r="A464" s="15">
        <f t="shared" si="7"/>
        <v>461</v>
      </c>
      <c r="B464" s="391" t="s">
        <v>91</v>
      </c>
      <c r="C464" s="838" t="s">
        <v>4703</v>
      </c>
      <c r="D464" s="391" t="s">
        <v>124</v>
      </c>
      <c r="E464" s="404"/>
      <c r="F464" s="393"/>
      <c r="G464" s="393"/>
      <c r="H464" s="393"/>
      <c r="I464" s="406"/>
      <c r="J464" s="406"/>
      <c r="K464" s="438"/>
      <c r="L464" s="393" t="s">
        <v>4704</v>
      </c>
      <c r="M464" s="406"/>
      <c r="N464" s="406"/>
      <c r="O464" s="406"/>
      <c r="P464" s="406"/>
      <c r="Q464" s="477"/>
      <c r="R464" s="478"/>
      <c r="S464" s="78" t="s">
        <v>6950</v>
      </c>
      <c r="T464" s="483" t="s">
        <v>6951</v>
      </c>
      <c r="U464" s="699" t="s">
        <v>272</v>
      </c>
      <c r="V464" s="699"/>
      <c r="W464" s="395" t="s">
        <v>993</v>
      </c>
      <c r="X464" s="78" t="s">
        <v>98</v>
      </c>
      <c r="Y464" s="565" t="s">
        <v>98</v>
      </c>
      <c r="Z464" s="565" t="s">
        <v>98</v>
      </c>
      <c r="AA464" s="681" t="s">
        <v>98</v>
      </c>
      <c r="AB464" s="681"/>
      <c r="AC464" s="569" t="s">
        <v>216</v>
      </c>
      <c r="AD464" s="569" t="s">
        <v>216</v>
      </c>
      <c r="AE464" s="374" t="s">
        <v>99</v>
      </c>
      <c r="AF464" s="1442"/>
      <c r="AG464" s="374" t="s">
        <v>99</v>
      </c>
      <c r="AH464" s="374" t="s">
        <v>99</v>
      </c>
      <c r="AI464" s="374" t="s">
        <v>99</v>
      </c>
    </row>
    <row r="465" spans="1:35" s="381" customFormat="1" ht="40.5" customHeight="1">
      <c r="A465" s="15">
        <f t="shared" si="7"/>
        <v>462</v>
      </c>
      <c r="B465" s="397" t="s">
        <v>91</v>
      </c>
      <c r="C465" s="742" t="s">
        <v>711</v>
      </c>
      <c r="D465" s="397" t="s">
        <v>661</v>
      </c>
      <c r="E465" s="441"/>
      <c r="F465" s="399"/>
      <c r="G465" s="399"/>
      <c r="H465" s="399"/>
      <c r="I465" s="701"/>
      <c r="J465" s="700"/>
      <c r="K465" s="399"/>
      <c r="L465" s="700"/>
      <c r="M465" s="833" t="s">
        <v>712</v>
      </c>
      <c r="N465" s="833"/>
      <c r="O465" s="833"/>
      <c r="P465" s="833"/>
      <c r="Q465" s="701"/>
      <c r="R465" s="701"/>
      <c r="S465" s="834" t="s">
        <v>6952</v>
      </c>
      <c r="T465" s="834" t="s">
        <v>6953</v>
      </c>
      <c r="U465" s="702" t="s">
        <v>96</v>
      </c>
      <c r="V465" s="702"/>
      <c r="W465" s="402" t="s">
        <v>753</v>
      </c>
      <c r="X465" s="66" t="s">
        <v>98</v>
      </c>
      <c r="Y465" s="566" t="s">
        <v>98</v>
      </c>
      <c r="Z465" s="566" t="s">
        <v>98</v>
      </c>
      <c r="AA465" s="684" t="s">
        <v>98</v>
      </c>
      <c r="AB465" s="684"/>
      <c r="AC465" s="703" t="s">
        <v>216</v>
      </c>
      <c r="AD465" s="703" t="s">
        <v>216</v>
      </c>
      <c r="AE465" s="374" t="s">
        <v>99</v>
      </c>
      <c r="AF465" s="1442"/>
      <c r="AG465" s="374" t="s">
        <v>99</v>
      </c>
      <c r="AH465" s="374" t="s">
        <v>99</v>
      </c>
      <c r="AI465" s="374" t="s">
        <v>99</v>
      </c>
    </row>
    <row r="466" spans="1:35" ht="36">
      <c r="A466" s="15">
        <f t="shared" ref="A466:A528" si="8">ROW()-ROW(A$3)</f>
        <v>463</v>
      </c>
      <c r="B466" s="187" t="s">
        <v>91</v>
      </c>
      <c r="C466" s="689" t="s">
        <v>4410</v>
      </c>
      <c r="D466" s="841" t="s">
        <v>109</v>
      </c>
      <c r="E466" s="842"/>
      <c r="F466" s="843"/>
      <c r="G466" s="844"/>
      <c r="H466" s="844"/>
      <c r="I466" s="844"/>
      <c r="J466" s="844"/>
      <c r="K466" s="844"/>
      <c r="L466" s="844"/>
      <c r="M466" s="843"/>
      <c r="N466" s="847" t="s">
        <v>1428</v>
      </c>
      <c r="O466" s="843"/>
      <c r="P466" s="847"/>
      <c r="Q466" s="845"/>
      <c r="R466" s="845"/>
      <c r="S466" s="669" t="s">
        <v>6954</v>
      </c>
      <c r="T466" s="669" t="s">
        <v>6955</v>
      </c>
      <c r="U466" s="520" t="s">
        <v>1150</v>
      </c>
      <c r="V466" s="520"/>
      <c r="W466" s="155" t="s">
        <v>993</v>
      </c>
      <c r="X466" s="84" t="s">
        <v>1431</v>
      </c>
      <c r="Y466" s="217" t="s">
        <v>226</v>
      </c>
      <c r="Z466" s="217" t="s">
        <v>227</v>
      </c>
      <c r="AA466" s="669" t="s">
        <v>4705</v>
      </c>
      <c r="AB466" s="2368"/>
      <c r="AC466" s="592" t="s">
        <v>216</v>
      </c>
      <c r="AD466" s="592" t="s">
        <v>216</v>
      </c>
      <c r="AE466" s="241" t="s">
        <v>3850</v>
      </c>
      <c r="AG466" s="374" t="s">
        <v>4723</v>
      </c>
      <c r="AH466" s="382" t="s">
        <v>4724</v>
      </c>
      <c r="AI466" s="374" t="s">
        <v>105</v>
      </c>
    </row>
    <row r="467" spans="1:35">
      <c r="A467" s="15">
        <f t="shared" si="8"/>
        <v>464</v>
      </c>
      <c r="B467" s="187" t="s">
        <v>91</v>
      </c>
      <c r="C467" s="689" t="s">
        <v>1435</v>
      </c>
      <c r="D467" s="841" t="s">
        <v>109</v>
      </c>
      <c r="E467" s="842"/>
      <c r="F467" s="843"/>
      <c r="G467" s="844"/>
      <c r="H467" s="844"/>
      <c r="I467" s="844"/>
      <c r="J467" s="844"/>
      <c r="K467" s="844"/>
      <c r="L467" s="844"/>
      <c r="M467" s="843"/>
      <c r="N467" s="843" t="s">
        <v>1436</v>
      </c>
      <c r="O467" s="843"/>
      <c r="P467" s="843"/>
      <c r="Q467" s="846"/>
      <c r="R467" s="845"/>
      <c r="S467" s="669" t="s">
        <v>7099</v>
      </c>
      <c r="T467" s="669" t="s">
        <v>6956</v>
      </c>
      <c r="U467" s="520" t="s">
        <v>105</v>
      </c>
      <c r="V467" s="520"/>
      <c r="W467" s="155" t="s">
        <v>993</v>
      </c>
      <c r="X467" s="84" t="s">
        <v>98</v>
      </c>
      <c r="Y467" s="217" t="s">
        <v>98</v>
      </c>
      <c r="Z467" s="217" t="s">
        <v>98</v>
      </c>
      <c r="AA467" s="669" t="s">
        <v>98</v>
      </c>
      <c r="AB467" s="2368"/>
      <c r="AC467" s="592" t="s">
        <v>216</v>
      </c>
      <c r="AD467" s="592" t="s">
        <v>216</v>
      </c>
      <c r="AE467" s="241" t="s">
        <v>3799</v>
      </c>
      <c r="AG467" s="374" t="s">
        <v>4725</v>
      </c>
      <c r="AH467" s="382" t="s">
        <v>4726</v>
      </c>
      <c r="AI467" s="374" t="s">
        <v>128</v>
      </c>
    </row>
    <row r="468" spans="1:35" s="396" customFormat="1" ht="32.5" customHeight="1">
      <c r="A468" s="15">
        <f t="shared" si="8"/>
        <v>465</v>
      </c>
      <c r="B468" s="391" t="s">
        <v>91</v>
      </c>
      <c r="C468" s="78" t="s">
        <v>4727</v>
      </c>
      <c r="D468" s="391" t="s">
        <v>124</v>
      </c>
      <c r="E468" s="404"/>
      <c r="F468" s="393"/>
      <c r="G468" s="393"/>
      <c r="H468" s="393"/>
      <c r="I468" s="393"/>
      <c r="J468" s="393" t="s">
        <v>4728</v>
      </c>
      <c r="K468" s="393"/>
      <c r="L468" s="393"/>
      <c r="M468" s="393"/>
      <c r="N468" s="393"/>
      <c r="O468" s="393"/>
      <c r="P468" s="393"/>
      <c r="Q468" s="393"/>
      <c r="R468" s="467"/>
      <c r="S468" s="78" t="s">
        <v>6957</v>
      </c>
      <c r="T468" s="78" t="s">
        <v>6958</v>
      </c>
      <c r="U468" s="699" t="s">
        <v>3564</v>
      </c>
      <c r="V468" s="699"/>
      <c r="W468" s="395" t="s">
        <v>106</v>
      </c>
      <c r="X468" s="78" t="s">
        <v>98</v>
      </c>
      <c r="Y468" s="565" t="s">
        <v>98</v>
      </c>
      <c r="Z468" s="565" t="s">
        <v>98</v>
      </c>
      <c r="AA468" s="681" t="s">
        <v>98</v>
      </c>
      <c r="AB468" s="681"/>
      <c r="AC468" s="569" t="s">
        <v>683</v>
      </c>
      <c r="AD468" s="569" t="s">
        <v>683</v>
      </c>
      <c r="AE468" s="570" t="s">
        <v>3733</v>
      </c>
      <c r="AF468" s="1442"/>
      <c r="AG468" s="374" t="s">
        <v>4729</v>
      </c>
      <c r="AH468" s="382" t="s">
        <v>4730</v>
      </c>
      <c r="AI468" s="374" t="s">
        <v>4731</v>
      </c>
    </row>
    <row r="469" spans="1:35" s="381" customFormat="1" ht="30" customHeight="1">
      <c r="A469" s="15">
        <f t="shared" si="8"/>
        <v>466</v>
      </c>
      <c r="B469" s="397" t="s">
        <v>91</v>
      </c>
      <c r="C469" s="423" t="s">
        <v>711</v>
      </c>
      <c r="D469" s="397" t="s">
        <v>398</v>
      </c>
      <c r="E469" s="410"/>
      <c r="F469" s="399"/>
      <c r="G469" s="399"/>
      <c r="H469" s="399"/>
      <c r="I469" s="399"/>
      <c r="J469" s="399"/>
      <c r="K469" s="399" t="s">
        <v>1604</v>
      </c>
      <c r="L469" s="399"/>
      <c r="M469" s="399"/>
      <c r="N469" s="399"/>
      <c r="O469" s="399"/>
      <c r="P469" s="399"/>
      <c r="Q469" s="399"/>
      <c r="R469" s="492"/>
      <c r="S469" s="66" t="s">
        <v>6959</v>
      </c>
      <c r="T469" s="66" t="s">
        <v>6960</v>
      </c>
      <c r="U469" s="702" t="s">
        <v>1116</v>
      </c>
      <c r="V469" s="702"/>
      <c r="W469" s="402" t="s">
        <v>129</v>
      </c>
      <c r="X469" s="66" t="s">
        <v>98</v>
      </c>
      <c r="Y469" s="566" t="s">
        <v>98</v>
      </c>
      <c r="Z469" s="566" t="s">
        <v>98</v>
      </c>
      <c r="AA469" s="684" t="s">
        <v>114</v>
      </c>
      <c r="AB469" s="684"/>
      <c r="AC469" s="572" t="s">
        <v>359</v>
      </c>
      <c r="AD469" s="572" t="s">
        <v>359</v>
      </c>
      <c r="AE469" s="374" t="s">
        <v>99</v>
      </c>
      <c r="AF469" s="1442"/>
      <c r="AG469" s="374" t="s">
        <v>99</v>
      </c>
      <c r="AH469" s="374" t="s">
        <v>99</v>
      </c>
      <c r="AI469" s="374" t="s">
        <v>99</v>
      </c>
    </row>
    <row r="470" spans="1:35" ht="90">
      <c r="A470" s="15">
        <f t="shared" si="8"/>
        <v>467</v>
      </c>
      <c r="B470" s="2369" t="s">
        <v>91</v>
      </c>
      <c r="C470" s="2370" t="s">
        <v>4407</v>
      </c>
      <c r="D470" s="2371" t="s">
        <v>109</v>
      </c>
      <c r="E470" s="2372"/>
      <c r="F470" s="2373"/>
      <c r="G470" s="2373"/>
      <c r="H470" s="2373"/>
      <c r="I470" s="2373"/>
      <c r="J470" s="2373"/>
      <c r="K470" s="2373"/>
      <c r="L470" s="2374" t="s">
        <v>4732</v>
      </c>
      <c r="M470" s="2374"/>
      <c r="N470" s="2374"/>
      <c r="O470" s="2374"/>
      <c r="P470" s="2374"/>
      <c r="Q470" s="2374"/>
      <c r="R470" s="2375"/>
      <c r="S470" s="2376" t="s">
        <v>6862</v>
      </c>
      <c r="T470" s="2377" t="s">
        <v>6863</v>
      </c>
      <c r="U470" s="2378" t="s">
        <v>105</v>
      </c>
      <c r="V470" s="2379"/>
      <c r="W470" s="2380" t="s">
        <v>1417</v>
      </c>
      <c r="X470" s="2376"/>
      <c r="Y470" s="2380"/>
      <c r="Z470" s="2381"/>
      <c r="AA470" s="2382"/>
      <c r="AB470" s="2368"/>
      <c r="AC470" s="2383" t="s">
        <v>1164</v>
      </c>
      <c r="AD470" s="2383" t="s">
        <v>1164</v>
      </c>
      <c r="AE470" s="2384" t="s">
        <v>3733</v>
      </c>
      <c r="AF470" s="1442">
        <v>1</v>
      </c>
      <c r="AG470" s="374" t="s">
        <v>4733</v>
      </c>
      <c r="AH470" s="382" t="s">
        <v>4734</v>
      </c>
      <c r="AI470" s="374" t="s">
        <v>128</v>
      </c>
    </row>
    <row r="471" spans="1:35" ht="36">
      <c r="A471" s="15">
        <f t="shared" si="8"/>
        <v>468</v>
      </c>
      <c r="B471" s="187" t="s">
        <v>91</v>
      </c>
      <c r="C471" s="215" t="s">
        <v>1418</v>
      </c>
      <c r="D471" s="187" t="s">
        <v>109</v>
      </c>
      <c r="E471" s="188"/>
      <c r="F471" s="189"/>
      <c r="G471" s="189"/>
      <c r="H471" s="189"/>
      <c r="I471" s="189"/>
      <c r="J471" s="189"/>
      <c r="K471" s="189"/>
      <c r="L471" s="189" t="s">
        <v>1419</v>
      </c>
      <c r="M471" s="189"/>
      <c r="N471" s="189"/>
      <c r="O471" s="189"/>
      <c r="P471" s="189"/>
      <c r="Q471" s="189"/>
      <c r="R471" s="495"/>
      <c r="S471" s="84" t="s">
        <v>7100</v>
      </c>
      <c r="T471" s="84" t="s">
        <v>7619</v>
      </c>
      <c r="U471" s="520" t="s">
        <v>119</v>
      </c>
      <c r="V471" s="520"/>
      <c r="W471" s="155" t="s">
        <v>1038</v>
      </c>
      <c r="X471" s="84" t="s">
        <v>1422</v>
      </c>
      <c r="Y471" s="217" t="s">
        <v>226</v>
      </c>
      <c r="Z471" s="217" t="s">
        <v>98</v>
      </c>
      <c r="AA471" s="669" t="s">
        <v>98</v>
      </c>
      <c r="AB471" s="2368"/>
      <c r="AC471" s="592" t="s">
        <v>274</v>
      </c>
      <c r="AD471" s="592" t="s">
        <v>274</v>
      </c>
      <c r="AE471" s="374" t="s">
        <v>99</v>
      </c>
      <c r="AG471" s="374" t="s">
        <v>99</v>
      </c>
      <c r="AH471" s="374" t="s">
        <v>99</v>
      </c>
      <c r="AI471" s="374" t="s">
        <v>99</v>
      </c>
    </row>
    <row r="472" spans="1:35" ht="72">
      <c r="A472" s="15">
        <f t="shared" si="8"/>
        <v>469</v>
      </c>
      <c r="B472" s="2385" t="s">
        <v>91</v>
      </c>
      <c r="C472" s="2386" t="s">
        <v>1423</v>
      </c>
      <c r="D472" s="2387" t="s">
        <v>109</v>
      </c>
      <c r="E472" s="2388"/>
      <c r="F472" s="2389"/>
      <c r="G472" s="189"/>
      <c r="H472" s="189"/>
      <c r="I472" s="189"/>
      <c r="J472" s="189"/>
      <c r="K472" s="189"/>
      <c r="L472" s="2389" t="s">
        <v>1424</v>
      </c>
      <c r="M472" s="2389"/>
      <c r="N472" s="2389"/>
      <c r="O472" s="2389"/>
      <c r="P472" s="2389"/>
      <c r="Q472" s="2389"/>
      <c r="R472" s="2390"/>
      <c r="S472" s="2391" t="s">
        <v>7101</v>
      </c>
      <c r="T472" s="2392" t="s">
        <v>7102</v>
      </c>
      <c r="U472" s="2378" t="s">
        <v>105</v>
      </c>
      <c r="V472" s="2378"/>
      <c r="W472" s="2393" t="s">
        <v>7019</v>
      </c>
      <c r="X472" s="2394"/>
      <c r="Y472" s="2395"/>
      <c r="Z472" s="2396"/>
      <c r="AA472" s="2397"/>
      <c r="AB472" s="2368"/>
      <c r="AC472" s="592" t="s">
        <v>371</v>
      </c>
      <c r="AD472" s="592" t="s">
        <v>371</v>
      </c>
      <c r="AE472" s="335" t="s">
        <v>3733</v>
      </c>
      <c r="AF472" s="1442">
        <v>1</v>
      </c>
      <c r="AG472" s="374" t="s">
        <v>4735</v>
      </c>
      <c r="AH472" s="382" t="s">
        <v>4736</v>
      </c>
      <c r="AI472" s="374" t="s">
        <v>128</v>
      </c>
    </row>
    <row r="473" spans="1:35" s="2398" customFormat="1" ht="72">
      <c r="A473" s="15">
        <f t="shared" si="8"/>
        <v>470</v>
      </c>
      <c r="B473" s="187" t="s">
        <v>91</v>
      </c>
      <c r="C473" s="227" t="s">
        <v>1427</v>
      </c>
      <c r="D473" s="187" t="s">
        <v>109</v>
      </c>
      <c r="E473" s="188"/>
      <c r="F473" s="228"/>
      <c r="G473" s="189"/>
      <c r="H473" s="189"/>
      <c r="I473" s="189"/>
      <c r="J473" s="189"/>
      <c r="K473" s="189"/>
      <c r="L473" s="220" t="s">
        <v>4411</v>
      </c>
      <c r="M473" s="189"/>
      <c r="N473" s="189"/>
      <c r="O473" s="189"/>
      <c r="P473" s="189"/>
      <c r="Q473" s="228"/>
      <c r="S473" s="454" t="s">
        <v>6866</v>
      </c>
      <c r="T473" s="84" t="s">
        <v>6867</v>
      </c>
      <c r="U473" s="2399" t="s">
        <v>1150</v>
      </c>
      <c r="V473" s="2399"/>
      <c r="W473" s="817" t="s">
        <v>273</v>
      </c>
      <c r="X473" s="694" t="s">
        <v>1431</v>
      </c>
      <c r="Y473" s="876" t="s">
        <v>226</v>
      </c>
      <c r="Z473" s="876" t="s">
        <v>4737</v>
      </c>
      <c r="AA473" s="669" t="s">
        <v>4705</v>
      </c>
      <c r="AB473" s="2368"/>
      <c r="AC473" s="241" t="s">
        <v>229</v>
      </c>
      <c r="AD473" s="241" t="s">
        <v>229</v>
      </c>
      <c r="AE473" s="241" t="s">
        <v>3733</v>
      </c>
      <c r="AF473" s="2400">
        <v>1</v>
      </c>
      <c r="AG473" s="2401" t="s">
        <v>4738</v>
      </c>
      <c r="AH473" s="2402" t="s">
        <v>4739</v>
      </c>
      <c r="AI473" s="2403" t="s">
        <v>128</v>
      </c>
    </row>
    <row r="474" spans="1:35" s="787" customFormat="1" ht="72.75" customHeight="1">
      <c r="A474" s="15">
        <f t="shared" si="8"/>
        <v>471</v>
      </c>
      <c r="B474" s="187" t="s">
        <v>512</v>
      </c>
      <c r="C474" s="814" t="s">
        <v>4740</v>
      </c>
      <c r="D474" s="815" t="s">
        <v>109</v>
      </c>
      <c r="E474" s="188"/>
      <c r="F474" s="228"/>
      <c r="G474" s="189"/>
      <c r="H474" s="189"/>
      <c r="I474" s="189"/>
      <c r="J474" s="189"/>
      <c r="K474" s="189"/>
      <c r="L474" s="821" t="s">
        <v>4741</v>
      </c>
      <c r="M474" s="189"/>
      <c r="N474" s="189"/>
      <c r="O474" s="189"/>
      <c r="P474" s="189"/>
      <c r="Q474" s="228"/>
      <c r="R474" s="495"/>
      <c r="S474" s="454" t="s">
        <v>4742</v>
      </c>
      <c r="T474" s="881" t="s">
        <v>7103</v>
      </c>
      <c r="U474" s="2378" t="s">
        <v>105</v>
      </c>
      <c r="V474" s="2378"/>
      <c r="W474" s="817" t="s">
        <v>511</v>
      </c>
      <c r="X474" s="432" t="s">
        <v>7620</v>
      </c>
      <c r="Y474" s="818" t="s">
        <v>122</v>
      </c>
      <c r="Z474" s="818" t="s">
        <v>4744</v>
      </c>
      <c r="AA474" s="819" t="s">
        <v>4745</v>
      </c>
      <c r="AB474" s="2368"/>
      <c r="AC474" s="592" t="s">
        <v>710</v>
      </c>
      <c r="AD474" s="592" t="s">
        <v>710</v>
      </c>
      <c r="AE474" s="241" t="s">
        <v>359</v>
      </c>
      <c r="AF474" s="1444"/>
      <c r="AG474" s="374" t="s">
        <v>99</v>
      </c>
      <c r="AH474" s="374" t="s">
        <v>99</v>
      </c>
      <c r="AI474" s="374" t="s">
        <v>99</v>
      </c>
    </row>
    <row r="475" spans="1:35" s="194" customFormat="1" ht="51.75" customHeight="1">
      <c r="A475" s="15">
        <f t="shared" si="8"/>
        <v>472</v>
      </c>
      <c r="B475" s="187" t="s">
        <v>91</v>
      </c>
      <c r="C475" s="227" t="s">
        <v>1432</v>
      </c>
      <c r="D475" s="455" t="s">
        <v>675</v>
      </c>
      <c r="E475" s="456"/>
      <c r="F475" s="228"/>
      <c r="G475" s="189"/>
      <c r="H475" s="189"/>
      <c r="I475" s="189"/>
      <c r="J475" s="189"/>
      <c r="K475" s="189"/>
      <c r="L475" s="228" t="s">
        <v>1613</v>
      </c>
      <c r="M475" s="228"/>
      <c r="N475" s="228"/>
      <c r="O475" s="228"/>
      <c r="P475" s="228"/>
      <c r="Q475" s="228"/>
      <c r="R475" s="228"/>
      <c r="S475" s="454" t="s">
        <v>7104</v>
      </c>
      <c r="T475" s="882" t="s">
        <v>7105</v>
      </c>
      <c r="U475" s="520" t="s">
        <v>119</v>
      </c>
      <c r="V475" s="520"/>
      <c r="W475" s="155" t="s">
        <v>1417</v>
      </c>
      <c r="X475" s="84"/>
      <c r="Y475" s="217"/>
      <c r="Z475" s="217" t="s">
        <v>98</v>
      </c>
      <c r="AA475" s="669" t="s">
        <v>98</v>
      </c>
      <c r="AB475" s="2368"/>
      <c r="AC475" s="595" t="s">
        <v>216</v>
      </c>
      <c r="AD475" s="595" t="s">
        <v>216</v>
      </c>
      <c r="AE475" s="374" t="s">
        <v>359</v>
      </c>
      <c r="AF475" s="1442"/>
      <c r="AG475" s="374" t="s">
        <v>99</v>
      </c>
      <c r="AH475" s="374" t="s">
        <v>99</v>
      </c>
      <c r="AI475" s="374" t="s">
        <v>99</v>
      </c>
    </row>
    <row r="476" spans="1:35" s="2408" customFormat="1">
      <c r="A476" s="15">
        <f t="shared" si="8"/>
        <v>473</v>
      </c>
      <c r="B476" s="722" t="s">
        <v>91</v>
      </c>
      <c r="C476" s="883" t="s">
        <v>4522</v>
      </c>
      <c r="D476" s="884" t="s">
        <v>403</v>
      </c>
      <c r="E476" s="885"/>
      <c r="F476" s="886"/>
      <c r="G476" s="886"/>
      <c r="H476" s="886"/>
      <c r="I476" s="886"/>
      <c r="J476" s="886"/>
      <c r="K476" s="886"/>
      <c r="L476" s="886" t="s">
        <v>4523</v>
      </c>
      <c r="M476" s="886"/>
      <c r="N476" s="886"/>
      <c r="O476" s="886"/>
      <c r="P476" s="886"/>
      <c r="Q476" s="886"/>
      <c r="R476" s="887"/>
      <c r="S476" s="797" t="s">
        <v>6868</v>
      </c>
      <c r="T476" s="797" t="s">
        <v>7254</v>
      </c>
      <c r="U476" s="2378" t="s">
        <v>105</v>
      </c>
      <c r="V476" s="2378"/>
      <c r="W476" s="744" t="s">
        <v>1038</v>
      </c>
      <c r="X476" s="725" t="s">
        <v>359</v>
      </c>
      <c r="Y476" s="726" t="s">
        <v>359</v>
      </c>
      <c r="Z476" s="726" t="s">
        <v>98</v>
      </c>
      <c r="AA476" s="731" t="s">
        <v>98</v>
      </c>
      <c r="AB476" s="2368"/>
      <c r="AC476" s="241" t="s">
        <v>371</v>
      </c>
      <c r="AD476" s="241" t="s">
        <v>371</v>
      </c>
      <c r="AE476" s="335" t="s">
        <v>3850</v>
      </c>
      <c r="AF476" s="2404">
        <v>1</v>
      </c>
      <c r="AG476" s="2405" t="s">
        <v>4746</v>
      </c>
      <c r="AH476" s="2406" t="s">
        <v>4747</v>
      </c>
      <c r="AI476" s="2407" t="s">
        <v>105</v>
      </c>
    </row>
    <row r="477" spans="1:35" ht="72">
      <c r="A477" s="15">
        <f t="shared" si="8"/>
        <v>474</v>
      </c>
      <c r="B477" s="2369" t="s">
        <v>91</v>
      </c>
      <c r="C477" s="2370" t="s">
        <v>3301</v>
      </c>
      <c r="D477" s="2371" t="s">
        <v>109</v>
      </c>
      <c r="E477" s="2372"/>
      <c r="F477" s="2373"/>
      <c r="G477" s="2373"/>
      <c r="H477" s="2373"/>
      <c r="I477" s="886"/>
      <c r="J477" s="886"/>
      <c r="K477" s="886"/>
      <c r="L477" s="2374" t="s">
        <v>3302</v>
      </c>
      <c r="M477" s="2374"/>
      <c r="N477" s="2374"/>
      <c r="O477" s="2374"/>
      <c r="P477" s="2374"/>
      <c r="Q477" s="2374"/>
      <c r="R477" s="2374"/>
      <c r="S477" s="2377" t="s">
        <v>7106</v>
      </c>
      <c r="T477" s="2409" t="s">
        <v>6870</v>
      </c>
      <c r="U477" s="2378" t="s">
        <v>105</v>
      </c>
      <c r="V477" s="2378"/>
      <c r="W477" s="2410" t="s">
        <v>7019</v>
      </c>
      <c r="X477" s="2376"/>
      <c r="Y477" s="2399"/>
      <c r="Z477" s="2396"/>
      <c r="AA477" s="2382"/>
      <c r="AB477" s="2368"/>
      <c r="AC477" s="241" t="s">
        <v>229</v>
      </c>
      <c r="AD477" s="241" t="s">
        <v>229</v>
      </c>
      <c r="AE477" s="374" t="s">
        <v>99</v>
      </c>
      <c r="AG477" s="374" t="s">
        <v>99</v>
      </c>
      <c r="AH477" s="374" t="s">
        <v>99</v>
      </c>
      <c r="AI477" s="374" t="s">
        <v>99</v>
      </c>
    </row>
    <row r="478" spans="1:35" ht="61.5" customHeight="1">
      <c r="A478" s="15">
        <f t="shared" si="8"/>
        <v>475</v>
      </c>
      <c r="B478" s="2369" t="s">
        <v>91</v>
      </c>
      <c r="C478" s="215" t="s">
        <v>715</v>
      </c>
      <c r="D478" s="455" t="s">
        <v>403</v>
      </c>
      <c r="E478" s="456"/>
      <c r="F478" s="228"/>
      <c r="G478" s="228"/>
      <c r="H478" s="228"/>
      <c r="I478" s="230"/>
      <c r="J478" s="189"/>
      <c r="K478" s="228"/>
      <c r="L478" s="459" t="s">
        <v>1989</v>
      </c>
      <c r="M478" s="230"/>
      <c r="N478" s="230"/>
      <c r="O478" s="230"/>
      <c r="P478" s="230"/>
      <c r="Q478" s="230"/>
      <c r="R478" s="460"/>
      <c r="S478" s="454" t="s">
        <v>6871</v>
      </c>
      <c r="T478" s="454" t="s">
        <v>7621</v>
      </c>
      <c r="U478" s="2378" t="s">
        <v>105</v>
      </c>
      <c r="V478" s="2378"/>
      <c r="W478" s="155" t="s">
        <v>1241</v>
      </c>
      <c r="X478" s="84" t="s">
        <v>254</v>
      </c>
      <c r="Y478" s="217" t="s">
        <v>142</v>
      </c>
      <c r="Z478" s="217" t="s">
        <v>4737</v>
      </c>
      <c r="AA478" s="669" t="s">
        <v>7241</v>
      </c>
      <c r="AB478" s="2368"/>
      <c r="AC478" s="2192" t="s">
        <v>229</v>
      </c>
      <c r="AD478" s="2192" t="s">
        <v>229</v>
      </c>
      <c r="AE478" s="374" t="s">
        <v>99</v>
      </c>
      <c r="AG478" s="374" t="s">
        <v>99</v>
      </c>
      <c r="AH478" s="374" t="s">
        <v>99</v>
      </c>
      <c r="AI478" s="374" t="s">
        <v>99</v>
      </c>
    </row>
    <row r="479" spans="1:35" s="421" customFormat="1" ht="72">
      <c r="A479" s="15">
        <f t="shared" si="8"/>
        <v>476</v>
      </c>
      <c r="B479" s="722" t="s">
        <v>91</v>
      </c>
      <c r="C479" s="215" t="s">
        <v>4420</v>
      </c>
      <c r="D479" s="455" t="s">
        <v>403</v>
      </c>
      <c r="E479" s="456"/>
      <c r="F479" s="228"/>
      <c r="G479" s="228"/>
      <c r="H479" s="228"/>
      <c r="I479" s="228"/>
      <c r="J479" s="228"/>
      <c r="K479" s="228"/>
      <c r="L479" s="189" t="s">
        <v>4748</v>
      </c>
      <c r="M479" s="228"/>
      <c r="N479" s="228"/>
      <c r="O479" s="228"/>
      <c r="P479" s="228"/>
      <c r="Q479" s="228"/>
      <c r="R479" s="735"/>
      <c r="S479" s="454" t="s">
        <v>7107</v>
      </c>
      <c r="T479" s="454" t="s">
        <v>4423</v>
      </c>
      <c r="U479" s="277" t="s">
        <v>119</v>
      </c>
      <c r="V479" s="277"/>
      <c r="W479" s="155" t="s">
        <v>638</v>
      </c>
      <c r="X479" s="454" t="s">
        <v>254</v>
      </c>
      <c r="Y479" s="806" t="s">
        <v>142</v>
      </c>
      <c r="Z479" s="806" t="s">
        <v>4737</v>
      </c>
      <c r="AA479" s="822" t="s">
        <v>7242</v>
      </c>
      <c r="AB479" s="2368"/>
      <c r="AC479" s="2192" t="s">
        <v>229</v>
      </c>
      <c r="AD479" s="2192" t="s">
        <v>229</v>
      </c>
      <c r="AE479" s="374" t="s">
        <v>99</v>
      </c>
      <c r="AF479" s="1444"/>
      <c r="AG479" s="374" t="s">
        <v>99</v>
      </c>
      <c r="AH479" s="374" t="s">
        <v>99</v>
      </c>
      <c r="AI479" s="374" t="s">
        <v>99</v>
      </c>
    </row>
    <row r="480" spans="1:35" s="396" customFormat="1" ht="40.5" customHeight="1">
      <c r="A480" s="15">
        <f t="shared" si="8"/>
        <v>477</v>
      </c>
      <c r="B480" s="391" t="s">
        <v>91</v>
      </c>
      <c r="C480" s="78" t="s">
        <v>4749</v>
      </c>
      <c r="D480" s="391" t="s">
        <v>124</v>
      </c>
      <c r="E480" s="404"/>
      <c r="F480" s="393"/>
      <c r="G480" s="393"/>
      <c r="H480" s="393"/>
      <c r="I480" s="393"/>
      <c r="J480" s="393" t="s">
        <v>4728</v>
      </c>
      <c r="K480" s="393"/>
      <c r="L480" s="393"/>
      <c r="M480" s="393"/>
      <c r="N480" s="393"/>
      <c r="O480" s="393"/>
      <c r="P480" s="393"/>
      <c r="Q480" s="393"/>
      <c r="R480" s="467"/>
      <c r="S480" s="78" t="s">
        <v>7108</v>
      </c>
      <c r="T480" s="78" t="s">
        <v>7554</v>
      </c>
      <c r="U480" s="699" t="s">
        <v>272</v>
      </c>
      <c r="V480" s="699"/>
      <c r="W480" s="395" t="s">
        <v>993</v>
      </c>
      <c r="X480" s="78" t="s">
        <v>98</v>
      </c>
      <c r="Y480" s="565" t="s">
        <v>98</v>
      </c>
      <c r="Z480" s="565" t="s">
        <v>98</v>
      </c>
      <c r="AA480" s="681" t="s">
        <v>98</v>
      </c>
      <c r="AB480" s="681"/>
      <c r="AC480" s="569" t="s">
        <v>229</v>
      </c>
      <c r="AD480" s="569" t="s">
        <v>229</v>
      </c>
      <c r="AE480" s="570" t="s">
        <v>3850</v>
      </c>
      <c r="AF480" s="1442"/>
      <c r="AG480" s="374" t="s">
        <v>4751</v>
      </c>
      <c r="AH480" s="382" t="s">
        <v>4752</v>
      </c>
      <c r="AI480" s="374" t="s">
        <v>105</v>
      </c>
    </row>
    <row r="481" spans="1:35" s="381" customFormat="1" ht="54">
      <c r="A481" s="15">
        <f t="shared" si="8"/>
        <v>478</v>
      </c>
      <c r="B481" s="397" t="s">
        <v>91</v>
      </c>
      <c r="C481" s="423" t="s">
        <v>711</v>
      </c>
      <c r="D481" s="397" t="s">
        <v>398</v>
      </c>
      <c r="E481" s="410"/>
      <c r="F481" s="399"/>
      <c r="G481" s="399"/>
      <c r="H481" s="399"/>
      <c r="I481" s="399"/>
      <c r="J481" s="399"/>
      <c r="K481" s="399" t="s">
        <v>1604</v>
      </c>
      <c r="L481" s="399"/>
      <c r="M481" s="399"/>
      <c r="N481" s="399"/>
      <c r="O481" s="399"/>
      <c r="P481" s="399"/>
      <c r="Q481" s="399"/>
      <c r="R481" s="492"/>
      <c r="S481" s="66" t="s">
        <v>7555</v>
      </c>
      <c r="T481" s="66" t="s">
        <v>7556</v>
      </c>
      <c r="U481" s="702" t="s">
        <v>1116</v>
      </c>
      <c r="V481" s="702"/>
      <c r="W481" s="402" t="s">
        <v>753</v>
      </c>
      <c r="X481" s="66" t="s">
        <v>98</v>
      </c>
      <c r="Y481" s="566" t="s">
        <v>98</v>
      </c>
      <c r="Z481" s="566" t="s">
        <v>98</v>
      </c>
      <c r="AA481" s="684" t="s">
        <v>98</v>
      </c>
      <c r="AB481" s="684"/>
      <c r="AC481" s="572" t="s">
        <v>359</v>
      </c>
      <c r="AD481" s="572" t="s">
        <v>359</v>
      </c>
      <c r="AE481" s="374" t="s">
        <v>99</v>
      </c>
      <c r="AF481" s="1442"/>
      <c r="AG481" s="374" t="s">
        <v>99</v>
      </c>
      <c r="AH481" s="374" t="s">
        <v>99</v>
      </c>
      <c r="AI481" s="374" t="s">
        <v>99</v>
      </c>
    </row>
    <row r="482" spans="1:35" ht="108">
      <c r="A482" s="15">
        <f t="shared" si="8"/>
        <v>479</v>
      </c>
      <c r="B482" s="2369" t="s">
        <v>91</v>
      </c>
      <c r="C482" s="2370" t="s">
        <v>4407</v>
      </c>
      <c r="D482" s="2371" t="s">
        <v>109</v>
      </c>
      <c r="E482" s="2372"/>
      <c r="F482" s="2389"/>
      <c r="G482" s="2389"/>
      <c r="H482" s="2389"/>
      <c r="I482" s="2389"/>
      <c r="J482" s="2389"/>
      <c r="K482" s="2389"/>
      <c r="L482" s="2374" t="s">
        <v>4732</v>
      </c>
      <c r="M482" s="2374"/>
      <c r="N482" s="2374"/>
      <c r="O482" s="2374"/>
      <c r="P482" s="2374"/>
      <c r="Q482" s="2374"/>
      <c r="R482" s="2375"/>
      <c r="S482" s="2376" t="s">
        <v>7557</v>
      </c>
      <c r="T482" s="2376" t="s">
        <v>7566</v>
      </c>
      <c r="U482" s="2378" t="s">
        <v>105</v>
      </c>
      <c r="V482" s="2378"/>
      <c r="W482" s="155" t="s">
        <v>993</v>
      </c>
      <c r="X482" s="2376" t="s">
        <v>7620</v>
      </c>
      <c r="Y482" s="2380" t="s">
        <v>122</v>
      </c>
      <c r="Z482" s="2381" t="s">
        <v>4753</v>
      </c>
      <c r="AA482" s="2382" t="s">
        <v>4754</v>
      </c>
      <c r="AB482" s="2368"/>
      <c r="AC482" s="2383" t="s">
        <v>710</v>
      </c>
      <c r="AD482" s="2383" t="s">
        <v>710</v>
      </c>
      <c r="AE482" s="2384" t="s">
        <v>3850</v>
      </c>
      <c r="AG482" s="374" t="s">
        <v>4755</v>
      </c>
      <c r="AH482" s="382" t="s">
        <v>4756</v>
      </c>
      <c r="AI482" s="374" t="s">
        <v>105</v>
      </c>
    </row>
    <row r="483" spans="1:35" ht="72">
      <c r="A483" s="15">
        <f t="shared" si="8"/>
        <v>480</v>
      </c>
      <c r="B483" s="2385" t="s">
        <v>91</v>
      </c>
      <c r="C483" s="2386" t="s">
        <v>1423</v>
      </c>
      <c r="D483" s="2387" t="s">
        <v>109</v>
      </c>
      <c r="E483" s="2388"/>
      <c r="F483" s="2389"/>
      <c r="G483" s="2389"/>
      <c r="H483" s="2389"/>
      <c r="I483" s="2389"/>
      <c r="J483" s="2389"/>
      <c r="K483" s="2389"/>
      <c r="L483" s="2389" t="s">
        <v>1424</v>
      </c>
      <c r="M483" s="2389"/>
      <c r="N483" s="2389"/>
      <c r="O483" s="2389"/>
      <c r="P483" s="2389"/>
      <c r="Q483" s="2389"/>
      <c r="R483" s="2390"/>
      <c r="S483" s="2411" t="s">
        <v>7561</v>
      </c>
      <c r="T483" s="2411" t="s">
        <v>7114</v>
      </c>
      <c r="U483" s="2378" t="s">
        <v>105</v>
      </c>
      <c r="V483" s="2378"/>
      <c r="W483" s="155" t="s">
        <v>993</v>
      </c>
      <c r="X483" s="2394" t="s">
        <v>7620</v>
      </c>
      <c r="Y483" s="2395" t="s">
        <v>122</v>
      </c>
      <c r="Z483" s="2381" t="s">
        <v>4753</v>
      </c>
      <c r="AA483" s="2382" t="s">
        <v>4754</v>
      </c>
      <c r="AB483" s="2368"/>
      <c r="AC483" s="595" t="s">
        <v>710</v>
      </c>
      <c r="AD483" s="595" t="s">
        <v>710</v>
      </c>
      <c r="AE483" s="335" t="s">
        <v>114</v>
      </c>
      <c r="AG483" s="374" t="s">
        <v>114</v>
      </c>
      <c r="AH483" s="382" t="s">
        <v>114</v>
      </c>
      <c r="AI483" s="374" t="s">
        <v>114</v>
      </c>
    </row>
    <row r="484" spans="1:35" s="2398" customFormat="1" ht="72">
      <c r="A484" s="15">
        <f t="shared" si="8"/>
        <v>481</v>
      </c>
      <c r="B484" s="187" t="s">
        <v>91</v>
      </c>
      <c r="C484" s="227" t="s">
        <v>1427</v>
      </c>
      <c r="D484" s="187" t="s">
        <v>109</v>
      </c>
      <c r="E484" s="188"/>
      <c r="F484" s="228"/>
      <c r="G484" s="228"/>
      <c r="H484" s="228"/>
      <c r="I484" s="228"/>
      <c r="J484" s="228"/>
      <c r="K484" s="228"/>
      <c r="L484" s="220" t="s">
        <v>4411</v>
      </c>
      <c r="M484" s="189"/>
      <c r="N484" s="189"/>
      <c r="O484" s="189"/>
      <c r="P484" s="189"/>
      <c r="Q484" s="228"/>
      <c r="R484" s="495"/>
      <c r="S484" s="454" t="s">
        <v>7562</v>
      </c>
      <c r="T484" s="84" t="s">
        <v>7563</v>
      </c>
      <c r="U484" s="2399" t="s">
        <v>1150</v>
      </c>
      <c r="V484" s="2399"/>
      <c r="W484" s="155" t="s">
        <v>993</v>
      </c>
      <c r="X484" s="694" t="s">
        <v>1431</v>
      </c>
      <c r="Y484" s="876" t="s">
        <v>226</v>
      </c>
      <c r="Z484" s="876" t="s">
        <v>4737</v>
      </c>
      <c r="AA484" s="894" t="s">
        <v>4705</v>
      </c>
      <c r="AB484" s="2368"/>
      <c r="AC484" s="592" t="s">
        <v>710</v>
      </c>
      <c r="AD484" s="592" t="s">
        <v>710</v>
      </c>
      <c r="AE484" s="241" t="s">
        <v>3733</v>
      </c>
      <c r="AF484" s="2400"/>
      <c r="AG484" s="2401" t="s">
        <v>4757</v>
      </c>
      <c r="AH484" s="2402" t="s">
        <v>4758</v>
      </c>
      <c r="AI484" s="2403" t="s">
        <v>128</v>
      </c>
    </row>
    <row r="485" spans="1:35" s="787" customFormat="1" ht="36">
      <c r="A485" s="15">
        <f t="shared" si="8"/>
        <v>482</v>
      </c>
      <c r="B485" s="187" t="s">
        <v>512</v>
      </c>
      <c r="C485" s="814" t="s">
        <v>4740</v>
      </c>
      <c r="D485" s="815" t="s">
        <v>109</v>
      </c>
      <c r="E485" s="188"/>
      <c r="F485" s="228"/>
      <c r="G485" s="189"/>
      <c r="H485" s="189"/>
      <c r="I485" s="189"/>
      <c r="J485" s="189"/>
      <c r="K485" s="189"/>
      <c r="L485" s="821" t="s">
        <v>4741</v>
      </c>
      <c r="M485" s="189"/>
      <c r="N485" s="189"/>
      <c r="O485" s="189"/>
      <c r="P485" s="189"/>
      <c r="Q485" s="228"/>
      <c r="R485" s="495"/>
      <c r="S485" s="454" t="s">
        <v>7564</v>
      </c>
      <c r="T485" s="881" t="s">
        <v>7565</v>
      </c>
      <c r="U485" s="277" t="s">
        <v>119</v>
      </c>
      <c r="V485" s="277"/>
      <c r="W485" s="155" t="s">
        <v>993</v>
      </c>
      <c r="X485" s="432" t="s">
        <v>7620</v>
      </c>
      <c r="Y485" s="818" t="s">
        <v>122</v>
      </c>
      <c r="Z485" s="818" t="s">
        <v>4761</v>
      </c>
      <c r="AA485" s="895" t="s">
        <v>4762</v>
      </c>
      <c r="AB485" s="2368"/>
      <c r="AC485" s="592" t="s">
        <v>710</v>
      </c>
      <c r="AD485" s="592" t="s">
        <v>710</v>
      </c>
      <c r="AE485" s="241" t="s">
        <v>114</v>
      </c>
      <c r="AF485" s="1444"/>
      <c r="AG485" s="737" t="s">
        <v>114</v>
      </c>
      <c r="AH485" s="416" t="s">
        <v>114</v>
      </c>
      <c r="AI485" s="420" t="s">
        <v>114</v>
      </c>
    </row>
    <row r="486" spans="1:35" s="2408" customFormat="1" ht="27.75" customHeight="1">
      <c r="A486" s="15">
        <f t="shared" si="8"/>
        <v>483</v>
      </c>
      <c r="B486" s="722" t="s">
        <v>91</v>
      </c>
      <c r="C486" s="883" t="s">
        <v>4522</v>
      </c>
      <c r="D486" s="884" t="s">
        <v>403</v>
      </c>
      <c r="E486" s="885"/>
      <c r="F486" s="886"/>
      <c r="G486" s="886"/>
      <c r="H486" s="886"/>
      <c r="I486" s="886"/>
      <c r="J486" s="886"/>
      <c r="K486" s="886"/>
      <c r="L486" s="886" t="s">
        <v>4523</v>
      </c>
      <c r="M486" s="886"/>
      <c r="N486" s="886"/>
      <c r="O486" s="886"/>
      <c r="P486" s="886"/>
      <c r="Q486" s="886"/>
      <c r="R486" s="887"/>
      <c r="S486" s="797" t="s">
        <v>7559</v>
      </c>
      <c r="T486" s="797" t="s">
        <v>7560</v>
      </c>
      <c r="U486" s="2378" t="s">
        <v>105</v>
      </c>
      <c r="V486" s="2378"/>
      <c r="W486" s="155" t="s">
        <v>993</v>
      </c>
      <c r="X486" s="725" t="s">
        <v>359</v>
      </c>
      <c r="Y486" s="726" t="s">
        <v>359</v>
      </c>
      <c r="Z486" s="726" t="s">
        <v>98</v>
      </c>
      <c r="AA486" s="731" t="s">
        <v>98</v>
      </c>
      <c r="AB486" s="2368"/>
      <c r="AC486" s="595" t="s">
        <v>710</v>
      </c>
      <c r="AD486" s="595" t="s">
        <v>710</v>
      </c>
      <c r="AE486" s="335" t="s">
        <v>3799</v>
      </c>
      <c r="AF486" s="2404"/>
      <c r="AG486" s="2405" t="s">
        <v>4763</v>
      </c>
      <c r="AH486" s="2406" t="s">
        <v>4764</v>
      </c>
      <c r="AI486" s="2407" t="s">
        <v>105</v>
      </c>
    </row>
    <row r="487" spans="1:35" s="421" customFormat="1" ht="36">
      <c r="A487" s="15">
        <f t="shared" si="8"/>
        <v>484</v>
      </c>
      <c r="B487" s="722" t="s">
        <v>91</v>
      </c>
      <c r="C487" s="215" t="s">
        <v>4420</v>
      </c>
      <c r="D487" s="455" t="s">
        <v>403</v>
      </c>
      <c r="E487" s="456"/>
      <c r="F487" s="228"/>
      <c r="G487" s="228"/>
      <c r="H487" s="228"/>
      <c r="I487" s="228"/>
      <c r="J487" s="257"/>
      <c r="K487" s="228"/>
      <c r="L487" s="189" t="s">
        <v>4748</v>
      </c>
      <c r="M487" s="228"/>
      <c r="N487" s="228"/>
      <c r="O487" s="228"/>
      <c r="P487" s="228"/>
      <c r="Q487" s="228"/>
      <c r="R487" s="735"/>
      <c r="S487" s="454" t="s">
        <v>7567</v>
      </c>
      <c r="T487" s="454" t="s">
        <v>4423</v>
      </c>
      <c r="U487" s="277" t="s">
        <v>119</v>
      </c>
      <c r="V487" s="277"/>
      <c r="W487" s="155" t="s">
        <v>993</v>
      </c>
      <c r="X487" s="454" t="s">
        <v>254</v>
      </c>
      <c r="Y487" s="806" t="s">
        <v>142</v>
      </c>
      <c r="Z487" s="806" t="s">
        <v>98</v>
      </c>
      <c r="AA487" s="822" t="s">
        <v>98</v>
      </c>
      <c r="AB487" s="2368"/>
      <c r="AC487" s="893" t="s">
        <v>216</v>
      </c>
      <c r="AD487" s="893" t="s">
        <v>216</v>
      </c>
      <c r="AE487" s="570" t="s">
        <v>114</v>
      </c>
      <c r="AF487" s="1444"/>
      <c r="AG487" s="737" t="s">
        <v>114</v>
      </c>
      <c r="AH487" s="416" t="s">
        <v>114</v>
      </c>
      <c r="AI487" s="420" t="s">
        <v>114</v>
      </c>
    </row>
    <row r="488" spans="1:35" s="2398" customFormat="1" ht="72">
      <c r="A488" s="15">
        <f t="shared" si="8"/>
        <v>485</v>
      </c>
      <c r="B488" s="391" t="s">
        <v>91</v>
      </c>
      <c r="C488" s="422" t="s">
        <v>4765</v>
      </c>
      <c r="D488" s="391" t="s">
        <v>124</v>
      </c>
      <c r="E488" s="404"/>
      <c r="F488" s="393"/>
      <c r="G488" s="393"/>
      <c r="H488" s="393"/>
      <c r="I488" s="393"/>
      <c r="J488" s="589" t="s">
        <v>4766</v>
      </c>
      <c r="K488" s="406"/>
      <c r="L488" s="406"/>
      <c r="M488" s="406"/>
      <c r="N488" s="477"/>
      <c r="O488" s="406"/>
      <c r="P488" s="477"/>
      <c r="Q488" s="896"/>
      <c r="R488" s="897"/>
      <c r="S488" s="78" t="s">
        <v>7119</v>
      </c>
      <c r="T488" s="78" t="s">
        <v>7120</v>
      </c>
      <c r="U488" s="699" t="s">
        <v>105</v>
      </c>
      <c r="V488" s="699"/>
      <c r="W488" s="395" t="s">
        <v>638</v>
      </c>
      <c r="X488" s="78" t="s">
        <v>98</v>
      </c>
      <c r="Y488" s="565" t="s">
        <v>98</v>
      </c>
      <c r="Z488" s="565" t="s">
        <v>98</v>
      </c>
      <c r="AA488" s="681" t="s">
        <v>98</v>
      </c>
      <c r="AB488" s="681"/>
      <c r="AC488" s="569" t="s">
        <v>710</v>
      </c>
      <c r="AD488" s="569" t="s">
        <v>710</v>
      </c>
      <c r="AE488" s="241" t="s">
        <v>3850</v>
      </c>
      <c r="AF488" s="2400"/>
      <c r="AG488" s="2401" t="s">
        <v>4767</v>
      </c>
      <c r="AH488" s="2402" t="s">
        <v>4768</v>
      </c>
      <c r="AI488" s="2403" t="s">
        <v>105</v>
      </c>
    </row>
    <row r="489" spans="1:35">
      <c r="A489" s="15">
        <f t="shared" si="8"/>
        <v>486</v>
      </c>
      <c r="B489" s="397" t="s">
        <v>91</v>
      </c>
      <c r="C489" s="423" t="s">
        <v>1113</v>
      </c>
      <c r="D489" s="397" t="s">
        <v>398</v>
      </c>
      <c r="E489" s="410"/>
      <c r="F489" s="399"/>
      <c r="G489" s="399"/>
      <c r="H489" s="400"/>
      <c r="I489" s="399"/>
      <c r="J489" s="399"/>
      <c r="K489" s="399" t="s">
        <v>260</v>
      </c>
      <c r="L489" s="401"/>
      <c r="M489" s="401"/>
      <c r="N489" s="683"/>
      <c r="O489" s="401"/>
      <c r="P489" s="683"/>
      <c r="Q489" s="683"/>
      <c r="R489" s="840"/>
      <c r="S489" s="66" t="s">
        <v>7121</v>
      </c>
      <c r="T489" s="66" t="s">
        <v>7122</v>
      </c>
      <c r="U489" s="702" t="s">
        <v>96</v>
      </c>
      <c r="V489" s="702"/>
      <c r="W489" s="402" t="s">
        <v>638</v>
      </c>
      <c r="X489" s="66" t="s">
        <v>98</v>
      </c>
      <c r="Y489" s="566" t="s">
        <v>98</v>
      </c>
      <c r="Z489" s="566" t="s">
        <v>98</v>
      </c>
      <c r="AA489" s="684" t="s">
        <v>98</v>
      </c>
      <c r="AB489" s="684"/>
      <c r="AC489" s="684" t="s">
        <v>98</v>
      </c>
      <c r="AD489" s="684" t="s">
        <v>98</v>
      </c>
      <c r="AE489" s="374" t="s">
        <v>99</v>
      </c>
      <c r="AG489" s="374" t="s">
        <v>99</v>
      </c>
      <c r="AH489" s="374" t="s">
        <v>99</v>
      </c>
      <c r="AI489" s="374" t="s">
        <v>99</v>
      </c>
    </row>
    <row r="490" spans="1:35" ht="37.5" customHeight="1">
      <c r="A490" s="15">
        <f t="shared" si="8"/>
        <v>487</v>
      </c>
      <c r="B490" s="187" t="s">
        <v>91</v>
      </c>
      <c r="C490" s="215" t="s">
        <v>4430</v>
      </c>
      <c r="D490" s="187" t="s">
        <v>109</v>
      </c>
      <c r="E490" s="188"/>
      <c r="F490" s="228"/>
      <c r="G490" s="228"/>
      <c r="H490" s="228"/>
      <c r="I490" s="228"/>
      <c r="J490" s="228"/>
      <c r="K490" s="228"/>
      <c r="L490" s="228" t="s">
        <v>4431</v>
      </c>
      <c r="M490" s="230"/>
      <c r="N490" s="747"/>
      <c r="O490" s="230"/>
      <c r="P490" s="747"/>
      <c r="Q490" s="239"/>
      <c r="R490" s="482"/>
      <c r="S490" s="84" t="s">
        <v>7123</v>
      </c>
      <c r="T490" s="84" t="s">
        <v>7124</v>
      </c>
      <c r="U490" s="520" t="s">
        <v>105</v>
      </c>
      <c r="V490" s="520"/>
      <c r="W490" s="155" t="s">
        <v>638</v>
      </c>
      <c r="X490" s="84"/>
      <c r="Y490" s="217"/>
      <c r="Z490" s="217"/>
      <c r="AA490" s="669"/>
      <c r="AB490" s="2368"/>
      <c r="AC490" s="573" t="s">
        <v>274</v>
      </c>
      <c r="AD490" s="573" t="s">
        <v>274</v>
      </c>
      <c r="AE490" s="241" t="s">
        <v>3850</v>
      </c>
      <c r="AG490" s="374" t="s">
        <v>4769</v>
      </c>
      <c r="AH490" s="382" t="s">
        <v>4770</v>
      </c>
      <c r="AI490" s="374" t="s">
        <v>119</v>
      </c>
    </row>
    <row r="491" spans="1:35" s="194" customFormat="1" ht="44.25" customHeight="1">
      <c r="A491" s="15">
        <f t="shared" si="8"/>
        <v>488</v>
      </c>
      <c r="B491" s="187" t="s">
        <v>91</v>
      </c>
      <c r="C491" s="215" t="s">
        <v>263</v>
      </c>
      <c r="D491" s="187" t="s">
        <v>109</v>
      </c>
      <c r="E491" s="188"/>
      <c r="F491" s="189"/>
      <c r="G491" s="189"/>
      <c r="H491" s="189"/>
      <c r="I491" s="189"/>
      <c r="J491" s="189"/>
      <c r="K491" s="189"/>
      <c r="L491" s="220" t="s">
        <v>264</v>
      </c>
      <c r="M491" s="189"/>
      <c r="N491" s="481"/>
      <c r="O491" s="190"/>
      <c r="P491" s="481"/>
      <c r="Q491" s="239"/>
      <c r="R491" s="239"/>
      <c r="S491" s="84" t="s">
        <v>7125</v>
      </c>
      <c r="T491" s="84" t="s">
        <v>7126</v>
      </c>
      <c r="U491" s="520" t="s">
        <v>105</v>
      </c>
      <c r="V491" s="520"/>
      <c r="W491" s="155" t="s">
        <v>638</v>
      </c>
      <c r="X491" s="84"/>
      <c r="Y491" s="217"/>
      <c r="Z491" s="217"/>
      <c r="AA491" s="669"/>
      <c r="AB491" s="2368"/>
      <c r="AC491" s="592" t="s">
        <v>710</v>
      </c>
      <c r="AD491" s="592" t="s">
        <v>710</v>
      </c>
      <c r="AE491" s="241" t="s">
        <v>3850</v>
      </c>
      <c r="AF491" s="1442"/>
      <c r="AG491" s="193" t="s">
        <v>4771</v>
      </c>
      <c r="AH491" s="187" t="s">
        <v>4772</v>
      </c>
      <c r="AI491" s="193" t="s">
        <v>119</v>
      </c>
    </row>
    <row r="492" spans="1:35" s="409" customFormat="1" ht="39.75" customHeight="1">
      <c r="A492" s="15">
        <f t="shared" si="8"/>
        <v>489</v>
      </c>
      <c r="B492" s="391" t="s">
        <v>91</v>
      </c>
      <c r="C492" s="391" t="s">
        <v>4773</v>
      </c>
      <c r="D492" s="391" t="s">
        <v>124</v>
      </c>
      <c r="E492" s="404"/>
      <c r="F492" s="393"/>
      <c r="G492" s="393"/>
      <c r="H492" s="393"/>
      <c r="I492" s="439"/>
      <c r="J492" s="405" t="s">
        <v>4774</v>
      </c>
      <c r="K492" s="477"/>
      <c r="L492" s="406"/>
      <c r="M492" s="477"/>
      <c r="N492" s="477"/>
      <c r="O492" s="477"/>
      <c r="P492" s="477"/>
      <c r="Q492" s="477"/>
      <c r="R492" s="478"/>
      <c r="S492" s="78" t="s">
        <v>6872</v>
      </c>
      <c r="T492" s="78" t="s">
        <v>6873</v>
      </c>
      <c r="U492" s="699" t="s">
        <v>119</v>
      </c>
      <c r="V492" s="699"/>
      <c r="W492" s="395" t="s">
        <v>129</v>
      </c>
      <c r="X492" s="78" t="s">
        <v>98</v>
      </c>
      <c r="Y492" s="565" t="s">
        <v>98</v>
      </c>
      <c r="Z492" s="565" t="s">
        <v>98</v>
      </c>
      <c r="AA492" s="681" t="s">
        <v>98</v>
      </c>
      <c r="AB492" s="681"/>
      <c r="AC492" s="569" t="s">
        <v>229</v>
      </c>
      <c r="AD492" s="569" t="s">
        <v>229</v>
      </c>
      <c r="AE492" s="570" t="s">
        <v>3733</v>
      </c>
      <c r="AF492" s="1442"/>
      <c r="AG492" s="193" t="s">
        <v>4775</v>
      </c>
      <c r="AH492" s="187" t="s">
        <v>4776</v>
      </c>
      <c r="AI492" s="193" t="s">
        <v>128</v>
      </c>
    </row>
    <row r="493" spans="1:35" s="194" customFormat="1" ht="30" customHeight="1">
      <c r="A493" s="15">
        <f t="shared" si="8"/>
        <v>490</v>
      </c>
      <c r="B493" s="397" t="s">
        <v>91</v>
      </c>
      <c r="C493" s="397" t="s">
        <v>4777</v>
      </c>
      <c r="D493" s="397" t="s">
        <v>131</v>
      </c>
      <c r="E493" s="410"/>
      <c r="F493" s="399"/>
      <c r="G493" s="399"/>
      <c r="H493" s="399"/>
      <c r="I493" s="399"/>
      <c r="J493" s="399"/>
      <c r="K493" s="399" t="s">
        <v>4778</v>
      </c>
      <c r="L493" s="441"/>
      <c r="M493" s="399"/>
      <c r="N493" s="400"/>
      <c r="O493" s="400"/>
      <c r="P493" s="400"/>
      <c r="Q493" s="401"/>
      <c r="R493" s="401"/>
      <c r="S493" s="66" t="s">
        <v>6874</v>
      </c>
      <c r="T493" s="66" t="s">
        <v>6875</v>
      </c>
      <c r="U493" s="702" t="s">
        <v>96</v>
      </c>
      <c r="V493" s="702"/>
      <c r="W493" s="402" t="s">
        <v>129</v>
      </c>
      <c r="X493" s="66" t="s">
        <v>98</v>
      </c>
      <c r="Y493" s="566" t="s">
        <v>98</v>
      </c>
      <c r="Z493" s="566" t="s">
        <v>98</v>
      </c>
      <c r="AA493" s="684" t="s">
        <v>98</v>
      </c>
      <c r="AB493" s="702"/>
      <c r="AC493" s="572" t="s">
        <v>359</v>
      </c>
      <c r="AD493" s="572" t="s">
        <v>359</v>
      </c>
      <c r="AE493" s="374" t="s">
        <v>99</v>
      </c>
      <c r="AF493" s="1442"/>
      <c r="AG493" s="374" t="s">
        <v>99</v>
      </c>
      <c r="AH493" s="374" t="s">
        <v>99</v>
      </c>
      <c r="AI493" s="374" t="s">
        <v>99</v>
      </c>
    </row>
    <row r="494" spans="1:35" s="194" customFormat="1" ht="36">
      <c r="A494" s="15">
        <f t="shared" si="8"/>
        <v>491</v>
      </c>
      <c r="B494" s="187" t="s">
        <v>91</v>
      </c>
      <c r="C494" s="187" t="s">
        <v>4779</v>
      </c>
      <c r="D494" s="187" t="s">
        <v>109</v>
      </c>
      <c r="E494" s="188"/>
      <c r="F494" s="189"/>
      <c r="G494" s="189"/>
      <c r="H494" s="189"/>
      <c r="I494" s="189"/>
      <c r="J494" s="189"/>
      <c r="K494" s="189"/>
      <c r="L494" s="220" t="s">
        <v>4780</v>
      </c>
      <c r="M494" s="189"/>
      <c r="N494" s="190"/>
      <c r="O494" s="190"/>
      <c r="P494" s="190"/>
      <c r="Q494" s="191"/>
      <c r="R494" s="191"/>
      <c r="S494" s="84" t="s">
        <v>6917</v>
      </c>
      <c r="T494" s="881" t="s">
        <v>6876</v>
      </c>
      <c r="U494" s="520" t="s">
        <v>119</v>
      </c>
      <c r="V494" s="520"/>
      <c r="W494" s="155" t="s">
        <v>638</v>
      </c>
      <c r="X494" s="84"/>
      <c r="Y494" s="217"/>
      <c r="Z494" s="217" t="s">
        <v>98</v>
      </c>
      <c r="AA494" s="669" t="s">
        <v>98</v>
      </c>
      <c r="AB494" s="2042"/>
      <c r="AC494" s="573" t="s">
        <v>229</v>
      </c>
      <c r="AD494" s="573" t="s">
        <v>229</v>
      </c>
      <c r="AE494" s="570" t="s">
        <v>3850</v>
      </c>
      <c r="AF494" s="1442"/>
      <c r="AG494" s="193" t="s">
        <v>4781</v>
      </c>
      <c r="AH494" s="187" t="s">
        <v>4782</v>
      </c>
      <c r="AI494" s="193" t="s">
        <v>105</v>
      </c>
    </row>
    <row r="495" spans="1:35" s="194" customFormat="1" ht="36">
      <c r="A495" s="15">
        <f t="shared" si="8"/>
        <v>492</v>
      </c>
      <c r="B495" s="187" t="s">
        <v>91</v>
      </c>
      <c r="C495" s="187" t="s">
        <v>4783</v>
      </c>
      <c r="D495" s="187" t="s">
        <v>109</v>
      </c>
      <c r="E495" s="188"/>
      <c r="F495" s="189"/>
      <c r="G495" s="189"/>
      <c r="H495" s="189"/>
      <c r="I495" s="189"/>
      <c r="J495" s="189"/>
      <c r="K495" s="189"/>
      <c r="L495" s="220" t="s">
        <v>6779</v>
      </c>
      <c r="M495" s="189"/>
      <c r="N495" s="190"/>
      <c r="O495" s="190"/>
      <c r="P495" s="190"/>
      <c r="Q495" s="191"/>
      <c r="R495" s="191"/>
      <c r="S495" s="84" t="s">
        <v>6877</v>
      </c>
      <c r="T495" s="881" t="s">
        <v>6878</v>
      </c>
      <c r="U495" s="520" t="s">
        <v>119</v>
      </c>
      <c r="V495" s="520"/>
      <c r="W495" s="155" t="s">
        <v>638</v>
      </c>
      <c r="X495" s="84"/>
      <c r="Y495" s="217"/>
      <c r="Z495" s="217" t="s">
        <v>98</v>
      </c>
      <c r="AA495" s="669" t="s">
        <v>98</v>
      </c>
      <c r="AB495" s="520"/>
      <c r="AC495" s="573" t="s">
        <v>229</v>
      </c>
      <c r="AD495" s="573" t="s">
        <v>229</v>
      </c>
      <c r="AE495" s="570" t="s">
        <v>3850</v>
      </c>
      <c r="AF495" s="1442"/>
      <c r="AG495" s="193" t="s">
        <v>4785</v>
      </c>
      <c r="AH495" s="187" t="s">
        <v>4786</v>
      </c>
      <c r="AI495" s="193" t="s">
        <v>105</v>
      </c>
    </row>
    <row r="496" spans="1:35" s="194" customFormat="1" ht="54">
      <c r="A496" s="15">
        <f t="shared" si="8"/>
        <v>493</v>
      </c>
      <c r="B496" s="187" t="s">
        <v>267</v>
      </c>
      <c r="C496" s="187" t="s">
        <v>6839</v>
      </c>
      <c r="D496" s="187" t="s">
        <v>109</v>
      </c>
      <c r="E496" s="188"/>
      <c r="F496" s="189"/>
      <c r="G496" s="189"/>
      <c r="H496" s="189"/>
      <c r="I496" s="189"/>
      <c r="J496" s="189"/>
      <c r="K496" s="746"/>
      <c r="L496" s="220" t="s">
        <v>4788</v>
      </c>
      <c r="M496" s="746"/>
      <c r="N496" s="481"/>
      <c r="O496" s="481"/>
      <c r="P496" s="481"/>
      <c r="Q496" s="239"/>
      <c r="R496" s="239"/>
      <c r="S496" s="84" t="s">
        <v>6879</v>
      </c>
      <c r="T496" s="84" t="s">
        <v>7295</v>
      </c>
      <c r="U496" s="520" t="s">
        <v>119</v>
      </c>
      <c r="V496" s="520"/>
      <c r="W496" s="155" t="s">
        <v>129</v>
      </c>
      <c r="X496" s="84"/>
      <c r="Y496" s="217"/>
      <c r="Z496" s="2396"/>
      <c r="AA496" s="2397"/>
      <c r="AB496" s="2042"/>
      <c r="AC496" s="573" t="s">
        <v>229</v>
      </c>
      <c r="AD496" s="573" t="s">
        <v>229</v>
      </c>
      <c r="AE496" s="570" t="s">
        <v>3733</v>
      </c>
      <c r="AF496" s="1442"/>
      <c r="AG496" s="193" t="s">
        <v>4789</v>
      </c>
      <c r="AH496" s="187" t="s">
        <v>4790</v>
      </c>
      <c r="AI496" s="193" t="s">
        <v>128</v>
      </c>
    </row>
    <row r="497" spans="1:35" s="1417" customFormat="1" ht="36">
      <c r="A497" s="1963">
        <f t="shared" si="8"/>
        <v>494</v>
      </c>
      <c r="B497" s="1964" t="s">
        <v>267</v>
      </c>
      <c r="C497" s="1964" t="s">
        <v>6839</v>
      </c>
      <c r="D497" s="1964" t="s">
        <v>109</v>
      </c>
      <c r="E497" s="425"/>
      <c r="F497" s="389"/>
      <c r="G497" s="389"/>
      <c r="H497" s="389"/>
      <c r="I497" s="389"/>
      <c r="J497" s="389"/>
      <c r="K497" s="2293"/>
      <c r="L497" s="1419" t="s">
        <v>4788</v>
      </c>
      <c r="M497" s="2293"/>
      <c r="N497" s="2294"/>
      <c r="O497" s="2294"/>
      <c r="P497" s="2294"/>
      <c r="Q497" s="2009"/>
      <c r="R497" s="2009"/>
      <c r="S497" s="1967" t="s">
        <v>7553</v>
      </c>
      <c r="T497" s="1967" t="s">
        <v>7569</v>
      </c>
      <c r="U497" s="1476" t="s">
        <v>119</v>
      </c>
      <c r="V497" s="1476"/>
      <c r="W497" s="1415" t="s">
        <v>6778</v>
      </c>
      <c r="X497" s="1967" t="s">
        <v>829</v>
      </c>
      <c r="Y497" s="1977" t="s">
        <v>122</v>
      </c>
      <c r="Z497" s="2412" t="s">
        <v>7004</v>
      </c>
      <c r="AA497" s="2413" t="s">
        <v>7552</v>
      </c>
      <c r="AB497" s="2414"/>
      <c r="AC497" s="2297" t="s">
        <v>274</v>
      </c>
      <c r="AD497" s="2297" t="s">
        <v>274</v>
      </c>
      <c r="AE497" s="2142" t="s">
        <v>3850</v>
      </c>
      <c r="AF497" s="1973"/>
      <c r="AG497" s="193" t="s">
        <v>4802</v>
      </c>
      <c r="AH497" s="187" t="s">
        <v>4803</v>
      </c>
      <c r="AI497" s="193" t="s">
        <v>119</v>
      </c>
    </row>
    <row r="498" spans="1:35" s="194" customFormat="1" ht="54">
      <c r="A498" s="15">
        <f t="shared" si="8"/>
        <v>495</v>
      </c>
      <c r="B498" s="187" t="s">
        <v>91</v>
      </c>
      <c r="C498" s="187" t="s">
        <v>4791</v>
      </c>
      <c r="D498" s="187" t="s">
        <v>109</v>
      </c>
      <c r="E498" s="188"/>
      <c r="F498" s="189"/>
      <c r="G498" s="189"/>
      <c r="H498" s="189"/>
      <c r="I498" s="189"/>
      <c r="J498" s="189"/>
      <c r="K498" s="189"/>
      <c r="L498" s="220" t="s">
        <v>6780</v>
      </c>
      <c r="M498" s="189"/>
      <c r="N498" s="190"/>
      <c r="O498" s="190"/>
      <c r="P498" s="190"/>
      <c r="Q498" s="191"/>
      <c r="R498" s="191"/>
      <c r="S498" s="84" t="s">
        <v>7296</v>
      </c>
      <c r="T498" s="84" t="s">
        <v>7298</v>
      </c>
      <c r="U498" s="520" t="s">
        <v>119</v>
      </c>
      <c r="V498" s="520"/>
      <c r="W498" s="155" t="s">
        <v>129</v>
      </c>
      <c r="X498" s="84"/>
      <c r="Y498" s="217"/>
      <c r="Z498" s="2396"/>
      <c r="AA498" s="2397"/>
      <c r="AB498" s="2042"/>
      <c r="AC498" s="573" t="s">
        <v>710</v>
      </c>
      <c r="AD498" s="573" t="s">
        <v>710</v>
      </c>
      <c r="AE498" s="570" t="s">
        <v>3733</v>
      </c>
      <c r="AF498" s="1442"/>
      <c r="AG498" s="193" t="s">
        <v>7549</v>
      </c>
      <c r="AH498" s="187" t="s">
        <v>4792</v>
      </c>
      <c r="AI498" s="193" t="s">
        <v>128</v>
      </c>
    </row>
    <row r="499" spans="1:35" ht="62.5" customHeight="1">
      <c r="A499" s="15">
        <f t="shared" si="8"/>
        <v>496</v>
      </c>
      <c r="B499" s="187" t="s">
        <v>91</v>
      </c>
      <c r="C499" s="187" t="s">
        <v>4793</v>
      </c>
      <c r="D499" s="187" t="s">
        <v>109</v>
      </c>
      <c r="E499" s="188"/>
      <c r="F499" s="189"/>
      <c r="G499" s="189"/>
      <c r="H499" s="189"/>
      <c r="I499" s="189"/>
      <c r="J499" s="189"/>
      <c r="K499" s="189"/>
      <c r="L499" s="899" t="s">
        <v>4794</v>
      </c>
      <c r="M499" s="898"/>
      <c r="N499" s="898"/>
      <c r="O499" s="898"/>
      <c r="P499" s="898"/>
      <c r="Q499" s="898"/>
      <c r="R499" s="900"/>
      <c r="S499" s="84" t="s">
        <v>6880</v>
      </c>
      <c r="T499" s="881" t="s">
        <v>6804</v>
      </c>
      <c r="U499" s="520" t="s">
        <v>119</v>
      </c>
      <c r="V499" s="520"/>
      <c r="W499" s="155" t="s">
        <v>129</v>
      </c>
      <c r="X499" s="84"/>
      <c r="Y499" s="217"/>
      <c r="Z499" s="2396"/>
      <c r="AA499" s="2397"/>
      <c r="AB499" s="520"/>
      <c r="AC499" s="573" t="s">
        <v>710</v>
      </c>
      <c r="AD499" s="573" t="s">
        <v>710</v>
      </c>
      <c r="AE499" s="241" t="s">
        <v>3733</v>
      </c>
      <c r="AG499" s="374" t="s">
        <v>4795</v>
      </c>
      <c r="AH499" s="382" t="s">
        <v>6682</v>
      </c>
      <c r="AI499" s="374" t="s">
        <v>128</v>
      </c>
    </row>
    <row r="500" spans="1:35" ht="51.5" customHeight="1">
      <c r="A500" s="15">
        <f t="shared" si="8"/>
        <v>497</v>
      </c>
      <c r="B500" s="187" t="s">
        <v>91</v>
      </c>
      <c r="C500" s="187" t="s">
        <v>4796</v>
      </c>
      <c r="D500" s="187" t="s">
        <v>109</v>
      </c>
      <c r="E500" s="188"/>
      <c r="F500" s="189"/>
      <c r="G500" s="189"/>
      <c r="H500" s="189"/>
      <c r="I500" s="189"/>
      <c r="J500" s="189"/>
      <c r="K500" s="746"/>
      <c r="L500" s="189" t="s">
        <v>4797</v>
      </c>
      <c r="M500" s="746"/>
      <c r="N500" s="746"/>
      <c r="O500" s="746"/>
      <c r="P500" s="746"/>
      <c r="Q500" s="746"/>
      <c r="R500" s="810"/>
      <c r="S500" s="84" t="s">
        <v>6881</v>
      </c>
      <c r="T500" s="881" t="s">
        <v>6805</v>
      </c>
      <c r="U500" s="520" t="s">
        <v>119</v>
      </c>
      <c r="V500" s="520"/>
      <c r="W500" s="155" t="s">
        <v>1417</v>
      </c>
      <c r="X500" s="84"/>
      <c r="Y500" s="217"/>
      <c r="Z500" s="217"/>
      <c r="AA500" s="669"/>
      <c r="AB500" s="520"/>
      <c r="AC500" s="592" t="s">
        <v>6783</v>
      </c>
      <c r="AD500" s="592" t="s">
        <v>6783</v>
      </c>
      <c r="AE500" s="374" t="s">
        <v>99</v>
      </c>
      <c r="AG500" s="374" t="s">
        <v>99</v>
      </c>
      <c r="AH500" s="374" t="s">
        <v>99</v>
      </c>
      <c r="AI500" s="374" t="s">
        <v>99</v>
      </c>
    </row>
    <row r="501" spans="1:35" ht="54">
      <c r="A501" s="15">
        <f t="shared" si="8"/>
        <v>498</v>
      </c>
      <c r="B501" s="187" t="s">
        <v>91</v>
      </c>
      <c r="C501" s="187" t="s">
        <v>4798</v>
      </c>
      <c r="D501" s="187" t="s">
        <v>109</v>
      </c>
      <c r="E501" s="188"/>
      <c r="F501" s="189"/>
      <c r="G501" s="189"/>
      <c r="H501" s="189"/>
      <c r="I501" s="189"/>
      <c r="J501" s="189"/>
      <c r="K501" s="746"/>
      <c r="L501" s="191" t="s">
        <v>4799</v>
      </c>
      <c r="M501" s="239"/>
      <c r="N501" s="239"/>
      <c r="O501" s="239"/>
      <c r="P501" s="239"/>
      <c r="Q501" s="239"/>
      <c r="R501" s="482"/>
      <c r="S501" s="84" t="s">
        <v>7127</v>
      </c>
      <c r="T501" s="84" t="s">
        <v>7297</v>
      </c>
      <c r="U501" s="520" t="s">
        <v>119</v>
      </c>
      <c r="V501" s="520"/>
      <c r="W501" s="155" t="s">
        <v>638</v>
      </c>
      <c r="X501" s="84"/>
      <c r="Y501" s="217"/>
      <c r="Z501" s="2396"/>
      <c r="AA501" s="2397"/>
      <c r="AB501" s="2042"/>
      <c r="AC501" s="592" t="s">
        <v>229</v>
      </c>
      <c r="AD501" s="592" t="s">
        <v>229</v>
      </c>
      <c r="AE501" s="241" t="s">
        <v>3726</v>
      </c>
      <c r="AG501" s="374" t="s">
        <v>4800</v>
      </c>
      <c r="AH501" s="382" t="s">
        <v>4801</v>
      </c>
      <c r="AI501" s="374" t="s">
        <v>1150</v>
      </c>
    </row>
    <row r="502" spans="1:35" ht="40.5" customHeight="1">
      <c r="A502" s="15">
        <f t="shared" si="8"/>
        <v>499</v>
      </c>
      <c r="B502" s="391" t="s">
        <v>91</v>
      </c>
      <c r="C502" s="78" t="s">
        <v>4804</v>
      </c>
      <c r="D502" s="391" t="s">
        <v>124</v>
      </c>
      <c r="E502" s="393"/>
      <c r="F502" s="393"/>
      <c r="G502" s="393"/>
      <c r="H502" s="393"/>
      <c r="I502" s="405"/>
      <c r="J502" s="406" t="s">
        <v>4805</v>
      </c>
      <c r="K502" s="477"/>
      <c r="L502" s="406"/>
      <c r="M502" s="477"/>
      <c r="N502" s="477"/>
      <c r="O502" s="477"/>
      <c r="P502" s="477"/>
      <c r="Q502" s="477"/>
      <c r="R502" s="478"/>
      <c r="S502" s="78" t="s">
        <v>7128</v>
      </c>
      <c r="T502" s="78" t="s">
        <v>7129</v>
      </c>
      <c r="U502" s="699" t="s">
        <v>272</v>
      </c>
      <c r="V502" s="699"/>
      <c r="W502" s="395" t="s">
        <v>638</v>
      </c>
      <c r="X502" s="78"/>
      <c r="Y502" s="565"/>
      <c r="Z502" s="565" t="s">
        <v>98</v>
      </c>
      <c r="AA502" s="681" t="s">
        <v>98</v>
      </c>
      <c r="AB502" s="681"/>
      <c r="AC502" s="678" t="s">
        <v>229</v>
      </c>
      <c r="AD502" s="678" t="s">
        <v>229</v>
      </c>
      <c r="AE502" s="241" t="s">
        <v>98</v>
      </c>
      <c r="AG502" s="374" t="s">
        <v>99</v>
      </c>
      <c r="AH502" s="374" t="s">
        <v>99</v>
      </c>
      <c r="AI502" s="374" t="s">
        <v>99</v>
      </c>
    </row>
    <row r="503" spans="1:35" ht="48.75" customHeight="1">
      <c r="A503" s="15">
        <f t="shared" si="8"/>
        <v>500</v>
      </c>
      <c r="B503" s="397" t="s">
        <v>91</v>
      </c>
      <c r="C503" s="66" t="s">
        <v>2076</v>
      </c>
      <c r="D503" s="397" t="s">
        <v>131</v>
      </c>
      <c r="E503" s="410"/>
      <c r="F503" s="401"/>
      <c r="G503" s="401"/>
      <c r="H503" s="400"/>
      <c r="I503" s="401"/>
      <c r="J503" s="401"/>
      <c r="K503" s="401" t="s">
        <v>483</v>
      </c>
      <c r="L503" s="401"/>
      <c r="M503" s="401"/>
      <c r="N503" s="401"/>
      <c r="O503" s="401"/>
      <c r="P503" s="401"/>
      <c r="Q503" s="683"/>
      <c r="R503" s="683"/>
      <c r="S503" s="66" t="s">
        <v>7130</v>
      </c>
      <c r="T503" s="66" t="s">
        <v>7131</v>
      </c>
      <c r="U503" s="702" t="s">
        <v>96</v>
      </c>
      <c r="V503" s="702"/>
      <c r="W503" s="402" t="s">
        <v>638</v>
      </c>
      <c r="X503" s="66"/>
      <c r="Y503" s="566"/>
      <c r="Z503" s="566" t="s">
        <v>98</v>
      </c>
      <c r="AA503" s="684" t="s">
        <v>98</v>
      </c>
      <c r="AB503" s="684"/>
      <c r="AC503" s="703" t="s">
        <v>211</v>
      </c>
      <c r="AD503" s="703" t="s">
        <v>211</v>
      </c>
      <c r="AE503" s="374" t="s">
        <v>99</v>
      </c>
      <c r="AG503" s="374" t="s">
        <v>99</v>
      </c>
      <c r="AH503" s="374" t="s">
        <v>99</v>
      </c>
      <c r="AI503" s="374" t="s">
        <v>99</v>
      </c>
    </row>
    <row r="504" spans="1:35" ht="36">
      <c r="A504" s="15">
        <f t="shared" si="8"/>
        <v>501</v>
      </c>
      <c r="B504" s="187" t="s">
        <v>91</v>
      </c>
      <c r="C504" s="84" t="s">
        <v>980</v>
      </c>
      <c r="D504" s="187" t="s">
        <v>109</v>
      </c>
      <c r="E504" s="220"/>
      <c r="F504" s="189"/>
      <c r="G504" s="189"/>
      <c r="H504" s="189"/>
      <c r="I504" s="189"/>
      <c r="J504" s="189"/>
      <c r="K504" s="189"/>
      <c r="L504" s="191" t="s">
        <v>487</v>
      </c>
      <c r="M504" s="191"/>
      <c r="N504" s="191"/>
      <c r="O504" s="191"/>
      <c r="P504" s="191"/>
      <c r="Q504" s="239"/>
      <c r="R504" s="482"/>
      <c r="S504" s="84" t="s">
        <v>7132</v>
      </c>
      <c r="T504" s="84" t="s">
        <v>7133</v>
      </c>
      <c r="U504" s="520" t="s">
        <v>1150</v>
      </c>
      <c r="V504" s="520"/>
      <c r="W504" s="155" t="s">
        <v>638</v>
      </c>
      <c r="X504" s="84"/>
      <c r="Y504" s="217"/>
      <c r="Z504" s="217" t="s">
        <v>98</v>
      </c>
      <c r="AA504" s="669" t="s">
        <v>98</v>
      </c>
      <c r="AB504" s="520"/>
      <c r="AC504" s="592" t="s">
        <v>229</v>
      </c>
      <c r="AD504" s="592" t="s">
        <v>229</v>
      </c>
      <c r="AE504" s="241" t="s">
        <v>3850</v>
      </c>
      <c r="AG504" s="374" t="s">
        <v>4806</v>
      </c>
      <c r="AH504" s="382" t="s">
        <v>4807</v>
      </c>
      <c r="AI504" s="374" t="s">
        <v>119</v>
      </c>
    </row>
    <row r="505" spans="1:35" ht="36">
      <c r="A505" s="15">
        <f t="shared" si="8"/>
        <v>502</v>
      </c>
      <c r="B505" s="187" t="s">
        <v>91</v>
      </c>
      <c r="C505" s="84" t="s">
        <v>490</v>
      </c>
      <c r="D505" s="187" t="s">
        <v>109</v>
      </c>
      <c r="E505" s="188"/>
      <c r="F505" s="189"/>
      <c r="G505" s="189"/>
      <c r="H505" s="189"/>
      <c r="I505" s="189"/>
      <c r="J505" s="189"/>
      <c r="K505" s="189"/>
      <c r="L505" s="189" t="s">
        <v>491</v>
      </c>
      <c r="M505" s="189"/>
      <c r="N505" s="189"/>
      <c r="O505" s="189"/>
      <c r="P505" s="189"/>
      <c r="Q505" s="189"/>
      <c r="R505" s="810"/>
      <c r="S505" s="84" t="s">
        <v>7134</v>
      </c>
      <c r="T505" s="84" t="s">
        <v>7135</v>
      </c>
      <c r="U505" s="520" t="s">
        <v>119</v>
      </c>
      <c r="V505" s="520"/>
      <c r="W505" s="155" t="s">
        <v>638</v>
      </c>
      <c r="X505" s="84"/>
      <c r="Y505" s="217"/>
      <c r="Z505" s="217" t="s">
        <v>98</v>
      </c>
      <c r="AA505" s="669" t="s">
        <v>98</v>
      </c>
      <c r="AB505" s="520"/>
      <c r="AC505" s="592" t="s">
        <v>216</v>
      </c>
      <c r="AD505" s="592" t="s">
        <v>216</v>
      </c>
      <c r="AE505" s="374" t="s">
        <v>99</v>
      </c>
      <c r="AG505" s="374" t="s">
        <v>99</v>
      </c>
      <c r="AH505" s="374" t="s">
        <v>99</v>
      </c>
      <c r="AI505" s="374" t="s">
        <v>99</v>
      </c>
    </row>
    <row r="506" spans="1:35" s="194" customFormat="1" ht="36">
      <c r="A506" s="15">
        <f t="shared" si="8"/>
        <v>503</v>
      </c>
      <c r="B506" s="187" t="s">
        <v>91</v>
      </c>
      <c r="C506" s="187" t="s">
        <v>4517</v>
      </c>
      <c r="D506" s="187" t="s">
        <v>109</v>
      </c>
      <c r="E506" s="220"/>
      <c r="F506" s="189"/>
      <c r="G506" s="189"/>
      <c r="H506" s="189"/>
      <c r="I506" s="189"/>
      <c r="J506" s="189"/>
      <c r="K506" s="189"/>
      <c r="L506" s="189" t="s">
        <v>3827</v>
      </c>
      <c r="M506" s="189"/>
      <c r="N506" s="189"/>
      <c r="O506" s="189"/>
      <c r="P506" s="189"/>
      <c r="Q506" s="189"/>
      <c r="R506" s="189"/>
      <c r="S506" s="84" t="s">
        <v>7136</v>
      </c>
      <c r="T506" s="84" t="s">
        <v>7137</v>
      </c>
      <c r="U506" s="520" t="s">
        <v>119</v>
      </c>
      <c r="V506" s="520"/>
      <c r="W506" s="434" t="s">
        <v>638</v>
      </c>
      <c r="X506" s="432" t="s">
        <v>4518</v>
      </c>
      <c r="Y506" s="830" t="s">
        <v>226</v>
      </c>
      <c r="Z506" s="830"/>
      <c r="AA506" s="692"/>
      <c r="AB506" s="520"/>
      <c r="AC506" s="592" t="s">
        <v>216</v>
      </c>
      <c r="AD506" s="592" t="s">
        <v>216</v>
      </c>
      <c r="AE506" s="374" t="s">
        <v>99</v>
      </c>
      <c r="AF506" s="1442"/>
      <c r="AG506" s="374" t="s">
        <v>99</v>
      </c>
      <c r="AH506" s="374" t="s">
        <v>99</v>
      </c>
      <c r="AI506" s="374" t="s">
        <v>99</v>
      </c>
    </row>
    <row r="507" spans="1:35" s="194" customFormat="1" ht="36">
      <c r="A507" s="15">
        <f t="shared" si="8"/>
        <v>504</v>
      </c>
      <c r="B507" s="187" t="s">
        <v>91</v>
      </c>
      <c r="C507" s="187" t="s">
        <v>494</v>
      </c>
      <c r="D507" s="187" t="s">
        <v>109</v>
      </c>
      <c r="E507" s="188"/>
      <c r="F507" s="189"/>
      <c r="G507" s="189"/>
      <c r="H507" s="189"/>
      <c r="I507" s="189"/>
      <c r="J507" s="189"/>
      <c r="K507" s="189"/>
      <c r="L507" s="189" t="s">
        <v>495</v>
      </c>
      <c r="M507" s="189"/>
      <c r="N507" s="189"/>
      <c r="O507" s="189"/>
      <c r="P507" s="189"/>
      <c r="Q507" s="189"/>
      <c r="R507" s="189"/>
      <c r="S507" s="84" t="s">
        <v>7138</v>
      </c>
      <c r="T507" s="84" t="s">
        <v>7139</v>
      </c>
      <c r="U507" s="520" t="s">
        <v>119</v>
      </c>
      <c r="V507" s="520"/>
      <c r="W507" s="434" t="s">
        <v>511</v>
      </c>
      <c r="X507" s="432" t="s">
        <v>98</v>
      </c>
      <c r="Y507" s="431" t="s">
        <v>98</v>
      </c>
      <c r="Z507" s="431" t="s">
        <v>98</v>
      </c>
      <c r="AA507" s="692" t="s">
        <v>98</v>
      </c>
      <c r="AB507" s="2368"/>
      <c r="AC507" s="592" t="s">
        <v>216</v>
      </c>
      <c r="AD507" s="592" t="s">
        <v>216</v>
      </c>
      <c r="AE507" s="374" t="s">
        <v>99</v>
      </c>
      <c r="AF507" s="1442"/>
      <c r="AG507" s="374" t="s">
        <v>99</v>
      </c>
      <c r="AH507" s="374" t="s">
        <v>99</v>
      </c>
      <c r="AI507" s="374" t="s">
        <v>99</v>
      </c>
    </row>
    <row r="508" spans="1:35" ht="40.5" customHeight="1">
      <c r="A508" s="15">
        <f t="shared" si="8"/>
        <v>505</v>
      </c>
      <c r="B508" s="187" t="s">
        <v>91</v>
      </c>
      <c r="C508" s="84" t="s">
        <v>2979</v>
      </c>
      <c r="D508" s="187" t="s">
        <v>109</v>
      </c>
      <c r="E508" s="220"/>
      <c r="F508" s="189"/>
      <c r="G508" s="189"/>
      <c r="H508" s="189"/>
      <c r="I508" s="189"/>
      <c r="J508" s="189"/>
      <c r="K508" s="189"/>
      <c r="L508" s="189" t="s">
        <v>2980</v>
      </c>
      <c r="M508" s="189"/>
      <c r="N508" s="189"/>
      <c r="O508" s="189"/>
      <c r="P508" s="189"/>
      <c r="Q508" s="746"/>
      <c r="R508" s="746"/>
      <c r="S508" s="84" t="s">
        <v>7141</v>
      </c>
      <c r="T508" s="84" t="s">
        <v>7142</v>
      </c>
      <c r="U508" s="520" t="s">
        <v>119</v>
      </c>
      <c r="V508" s="520"/>
      <c r="W508" s="155" t="s">
        <v>638</v>
      </c>
      <c r="X508" s="84" t="s">
        <v>234</v>
      </c>
      <c r="Y508" s="217" t="s">
        <v>226</v>
      </c>
      <c r="Z508" s="217" t="s">
        <v>98</v>
      </c>
      <c r="AA508" s="669" t="s">
        <v>98</v>
      </c>
      <c r="AB508" s="520"/>
      <c r="AC508" s="592" t="s">
        <v>216</v>
      </c>
      <c r="AD508" s="592" t="s">
        <v>216</v>
      </c>
      <c r="AE508" s="374" t="s">
        <v>3850</v>
      </c>
      <c r="AG508" s="374" t="s">
        <v>99</v>
      </c>
      <c r="AH508" s="374" t="s">
        <v>99</v>
      </c>
      <c r="AI508" s="374" t="s">
        <v>99</v>
      </c>
    </row>
    <row r="509" spans="1:35" s="194" customFormat="1" ht="50.25" customHeight="1">
      <c r="A509" s="15">
        <f t="shared" si="8"/>
        <v>506</v>
      </c>
      <c r="B509" s="187" t="s">
        <v>91</v>
      </c>
      <c r="C509" s="383" t="s">
        <v>507</v>
      </c>
      <c r="D509" s="187" t="s">
        <v>109</v>
      </c>
      <c r="E509" s="188"/>
      <c r="F509" s="189"/>
      <c r="G509" s="189"/>
      <c r="H509" s="189"/>
      <c r="I509" s="189"/>
      <c r="J509" s="189"/>
      <c r="K509" s="189"/>
      <c r="L509" s="189" t="s">
        <v>508</v>
      </c>
      <c r="M509" s="189"/>
      <c r="N509" s="189"/>
      <c r="O509" s="189"/>
      <c r="P509" s="189"/>
      <c r="Q509" s="189"/>
      <c r="R509" s="189"/>
      <c r="S509" s="84" t="s">
        <v>7143</v>
      </c>
      <c r="T509" s="84" t="s">
        <v>7144</v>
      </c>
      <c r="U509" s="520" t="s">
        <v>119</v>
      </c>
      <c r="V509" s="520"/>
      <c r="W509" s="155" t="s">
        <v>511</v>
      </c>
      <c r="X509" s="84" t="s">
        <v>254</v>
      </c>
      <c r="Y509" s="217" t="s">
        <v>142</v>
      </c>
      <c r="Z509" s="217" t="s">
        <v>4737</v>
      </c>
      <c r="AA509" s="669" t="s">
        <v>4808</v>
      </c>
      <c r="AB509" s="520"/>
      <c r="AC509" s="592" t="s">
        <v>710</v>
      </c>
      <c r="AD509" s="592" t="s">
        <v>710</v>
      </c>
      <c r="AE509" s="434"/>
      <c r="AF509" s="1442"/>
      <c r="AG509" s="193" t="s">
        <v>4809</v>
      </c>
      <c r="AH509" s="187" t="s">
        <v>4810</v>
      </c>
      <c r="AI509" s="193" t="s">
        <v>119</v>
      </c>
    </row>
    <row r="510" spans="1:35" ht="40.5" customHeight="1">
      <c r="A510" s="15">
        <f t="shared" si="8"/>
        <v>507</v>
      </c>
      <c r="B510" s="391" t="s">
        <v>91</v>
      </c>
      <c r="C510" s="78" t="s">
        <v>4811</v>
      </c>
      <c r="D510" s="391" t="s">
        <v>124</v>
      </c>
      <c r="E510" s="404"/>
      <c r="F510" s="393"/>
      <c r="G510" s="393"/>
      <c r="H510" s="393"/>
      <c r="I510" s="393"/>
      <c r="J510" s="405" t="s">
        <v>4812</v>
      </c>
      <c r="K510" s="477"/>
      <c r="L510" s="406"/>
      <c r="M510" s="477"/>
      <c r="N510" s="477"/>
      <c r="O510" s="477"/>
      <c r="P510" s="477"/>
      <c r="Q510" s="477"/>
      <c r="R510" s="478"/>
      <c r="S510" s="78" t="s">
        <v>7145</v>
      </c>
      <c r="T510" s="78" t="s">
        <v>7146</v>
      </c>
      <c r="U510" s="699" t="s">
        <v>119</v>
      </c>
      <c r="V510" s="699"/>
      <c r="W510" s="395" t="s">
        <v>638</v>
      </c>
      <c r="X510" s="78" t="s">
        <v>98</v>
      </c>
      <c r="Y510" s="565" t="s">
        <v>98</v>
      </c>
      <c r="Z510" s="565" t="s">
        <v>98</v>
      </c>
      <c r="AA510" s="681" t="s">
        <v>98</v>
      </c>
      <c r="AB510" s="681"/>
      <c r="AC510" s="678" t="s">
        <v>229</v>
      </c>
      <c r="AD510" s="678" t="s">
        <v>229</v>
      </c>
      <c r="AE510" s="241" t="s">
        <v>98</v>
      </c>
      <c r="AG510" s="374" t="s">
        <v>99</v>
      </c>
      <c r="AH510" s="374" t="s">
        <v>99</v>
      </c>
      <c r="AI510" s="374" t="s">
        <v>99</v>
      </c>
    </row>
    <row r="511" spans="1:35" ht="40.5" customHeight="1">
      <c r="A511" s="15">
        <f t="shared" si="8"/>
        <v>508</v>
      </c>
      <c r="B511" s="397" t="s">
        <v>91</v>
      </c>
      <c r="C511" s="66" t="s">
        <v>3812</v>
      </c>
      <c r="D511" s="397" t="s">
        <v>131</v>
      </c>
      <c r="E511" s="441"/>
      <c r="F511" s="399"/>
      <c r="G511" s="399"/>
      <c r="H511" s="399"/>
      <c r="I511" s="400"/>
      <c r="J511" s="401"/>
      <c r="K511" s="401" t="s">
        <v>483</v>
      </c>
      <c r="L511" s="401"/>
      <c r="M511" s="401"/>
      <c r="N511" s="401"/>
      <c r="O511" s="401"/>
      <c r="P511" s="401"/>
      <c r="Q511" s="683"/>
      <c r="R511" s="683"/>
      <c r="S511" s="66" t="s">
        <v>7147</v>
      </c>
      <c r="T511" s="66" t="s">
        <v>7148</v>
      </c>
      <c r="U511" s="702" t="s">
        <v>96</v>
      </c>
      <c r="V511" s="702"/>
      <c r="W511" s="402" t="s">
        <v>638</v>
      </c>
      <c r="X511" s="66" t="s">
        <v>98</v>
      </c>
      <c r="Y511" s="566" t="s">
        <v>98</v>
      </c>
      <c r="Z511" s="566" t="s">
        <v>98</v>
      </c>
      <c r="AA511" s="684" t="s">
        <v>114</v>
      </c>
      <c r="AB511" s="702"/>
      <c r="AC511" s="703" t="s">
        <v>98</v>
      </c>
      <c r="AD511" s="703" t="s">
        <v>98</v>
      </c>
      <c r="AE511" s="374" t="s">
        <v>99</v>
      </c>
      <c r="AG511" s="374" t="s">
        <v>99</v>
      </c>
      <c r="AH511" s="374" t="s">
        <v>99</v>
      </c>
      <c r="AI511" s="374" t="s">
        <v>99</v>
      </c>
    </row>
    <row r="512" spans="1:35">
      <c r="A512" s="15">
        <f t="shared" si="8"/>
        <v>509</v>
      </c>
      <c r="B512" s="187" t="s">
        <v>91</v>
      </c>
      <c r="C512" s="84" t="s">
        <v>4663</v>
      </c>
      <c r="D512" s="187" t="s">
        <v>109</v>
      </c>
      <c r="E512" s="220"/>
      <c r="F512" s="189"/>
      <c r="G512" s="189"/>
      <c r="H512" s="189"/>
      <c r="I512" s="190"/>
      <c r="J512" s="191"/>
      <c r="K512" s="191"/>
      <c r="L512" s="191" t="s">
        <v>487</v>
      </c>
      <c r="M512" s="191"/>
      <c r="N512" s="191"/>
      <c r="O512" s="191"/>
      <c r="P512" s="191"/>
      <c r="Q512" s="239"/>
      <c r="R512" s="239"/>
      <c r="S512" s="84" t="s">
        <v>7149</v>
      </c>
      <c r="T512" s="84" t="s">
        <v>7150</v>
      </c>
      <c r="U512" s="520" t="s">
        <v>1150</v>
      </c>
      <c r="V512" s="520"/>
      <c r="W512" s="155" t="s">
        <v>638</v>
      </c>
      <c r="X512" s="84" t="s">
        <v>98</v>
      </c>
      <c r="Y512" s="217" t="s">
        <v>98</v>
      </c>
      <c r="Z512" s="217" t="s">
        <v>98</v>
      </c>
      <c r="AA512" s="669" t="s">
        <v>98</v>
      </c>
      <c r="AB512" s="1476"/>
      <c r="AC512" s="592" t="s">
        <v>229</v>
      </c>
      <c r="AD512" s="592" t="s">
        <v>229</v>
      </c>
      <c r="AE512" s="241" t="s">
        <v>3799</v>
      </c>
      <c r="AG512" s="374" t="s">
        <v>4813</v>
      </c>
      <c r="AH512" s="382" t="s">
        <v>4814</v>
      </c>
      <c r="AI512" s="374" t="s">
        <v>119</v>
      </c>
    </row>
    <row r="513" spans="1:35" ht="38.25" customHeight="1">
      <c r="A513" s="15">
        <f t="shared" si="8"/>
        <v>510</v>
      </c>
      <c r="B513" s="187" t="s">
        <v>91</v>
      </c>
      <c r="C513" s="84" t="s">
        <v>490</v>
      </c>
      <c r="D513" s="187" t="s">
        <v>109</v>
      </c>
      <c r="E513" s="188"/>
      <c r="F513" s="189"/>
      <c r="G513" s="189"/>
      <c r="H513" s="189"/>
      <c r="I513" s="189"/>
      <c r="J513" s="189"/>
      <c r="K513" s="189"/>
      <c r="L513" s="189" t="s">
        <v>491</v>
      </c>
      <c r="M513" s="189"/>
      <c r="N513" s="189"/>
      <c r="O513" s="189"/>
      <c r="P513" s="189"/>
      <c r="Q513" s="189"/>
      <c r="R513" s="810"/>
      <c r="S513" s="84" t="s">
        <v>7151</v>
      </c>
      <c r="T513" s="84" t="s">
        <v>7152</v>
      </c>
      <c r="U513" s="520" t="s">
        <v>119</v>
      </c>
      <c r="V513" s="520"/>
      <c r="W513" s="155" t="s">
        <v>638</v>
      </c>
      <c r="X513" s="84"/>
      <c r="Y513" s="217"/>
      <c r="Z513" s="217" t="s">
        <v>98</v>
      </c>
      <c r="AA513" s="669" t="s">
        <v>98</v>
      </c>
      <c r="AB513" s="520"/>
      <c r="AC513" s="592" t="s">
        <v>216</v>
      </c>
      <c r="AD513" s="592" t="s">
        <v>216</v>
      </c>
      <c r="AE513" s="374" t="s">
        <v>99</v>
      </c>
      <c r="AG513" s="374" t="s">
        <v>99</v>
      </c>
      <c r="AH513" s="374" t="s">
        <v>99</v>
      </c>
      <c r="AI513" s="374" t="s">
        <v>99</v>
      </c>
    </row>
    <row r="514" spans="1:35" ht="36">
      <c r="A514" s="15">
        <f t="shared" si="8"/>
        <v>511</v>
      </c>
      <c r="B514" s="187" t="s">
        <v>91</v>
      </c>
      <c r="C514" s="84" t="s">
        <v>4517</v>
      </c>
      <c r="D514" s="187" t="s">
        <v>109</v>
      </c>
      <c r="E514" s="188"/>
      <c r="F514" s="189"/>
      <c r="G514" s="189"/>
      <c r="H514" s="189"/>
      <c r="I514" s="189"/>
      <c r="J514" s="189"/>
      <c r="K514" s="189"/>
      <c r="L514" s="189" t="s">
        <v>3827</v>
      </c>
      <c r="M514" s="189"/>
      <c r="N514" s="189"/>
      <c r="O514" s="189"/>
      <c r="P514" s="189"/>
      <c r="Q514" s="189"/>
      <c r="R514" s="481"/>
      <c r="S514" s="84" t="s">
        <v>7136</v>
      </c>
      <c r="T514" s="84" t="s">
        <v>7153</v>
      </c>
      <c r="U514" s="520" t="s">
        <v>119</v>
      </c>
      <c r="V514" s="520"/>
      <c r="W514" s="155" t="s">
        <v>993</v>
      </c>
      <c r="X514" s="84" t="s">
        <v>4518</v>
      </c>
      <c r="Y514" s="217" t="s">
        <v>226</v>
      </c>
      <c r="Z514" s="217" t="s">
        <v>98</v>
      </c>
      <c r="AA514" s="669" t="s">
        <v>98</v>
      </c>
      <c r="AB514" s="520"/>
      <c r="AC514" s="592" t="s">
        <v>216</v>
      </c>
      <c r="AD514" s="592" t="s">
        <v>216</v>
      </c>
      <c r="AE514" s="374" t="s">
        <v>99</v>
      </c>
      <c r="AG514" s="374" t="s">
        <v>99</v>
      </c>
      <c r="AH514" s="374" t="s">
        <v>99</v>
      </c>
      <c r="AI514" s="374" t="s">
        <v>99</v>
      </c>
    </row>
    <row r="515" spans="1:35" s="194" customFormat="1">
      <c r="A515" s="15">
        <f t="shared" si="8"/>
        <v>512</v>
      </c>
      <c r="B515" s="187" t="s">
        <v>91</v>
      </c>
      <c r="C515" s="187" t="s">
        <v>494</v>
      </c>
      <c r="D515" s="187" t="s">
        <v>109</v>
      </c>
      <c r="E515" s="188"/>
      <c r="F515" s="189"/>
      <c r="G515" s="189"/>
      <c r="H515" s="189"/>
      <c r="I515" s="189"/>
      <c r="J515" s="189"/>
      <c r="K515" s="189"/>
      <c r="L515" s="189" t="s">
        <v>495</v>
      </c>
      <c r="M515" s="189"/>
      <c r="N515" s="189"/>
      <c r="O515" s="189"/>
      <c r="P515" s="189"/>
      <c r="Q515" s="189"/>
      <c r="R515" s="189"/>
      <c r="S515" s="84" t="s">
        <v>7154</v>
      </c>
      <c r="T515" s="84" t="s">
        <v>7155</v>
      </c>
      <c r="U515" s="520" t="s">
        <v>119</v>
      </c>
      <c r="V515" s="520"/>
      <c r="W515" s="434" t="s">
        <v>511</v>
      </c>
      <c r="X515" s="432" t="s">
        <v>99</v>
      </c>
      <c r="Y515" s="431" t="s">
        <v>99</v>
      </c>
      <c r="Z515" s="431" t="s">
        <v>98</v>
      </c>
      <c r="AA515" s="669" t="s">
        <v>98</v>
      </c>
      <c r="AB515" s="520"/>
      <c r="AC515" s="592" t="s">
        <v>216</v>
      </c>
      <c r="AD515" s="592" t="s">
        <v>216</v>
      </c>
      <c r="AE515" s="374" t="s">
        <v>99</v>
      </c>
      <c r="AF515" s="1442"/>
      <c r="AG515" s="374" t="s">
        <v>99</v>
      </c>
      <c r="AH515" s="374" t="s">
        <v>99</v>
      </c>
      <c r="AI515" s="374" t="s">
        <v>99</v>
      </c>
    </row>
    <row r="516" spans="1:35" ht="40.5" customHeight="1">
      <c r="A516" s="15">
        <f t="shared" si="8"/>
        <v>513</v>
      </c>
      <c r="B516" s="187" t="s">
        <v>91</v>
      </c>
      <c r="C516" s="84" t="s">
        <v>988</v>
      </c>
      <c r="D516" s="187" t="s">
        <v>109</v>
      </c>
      <c r="E516" s="220"/>
      <c r="F516" s="189"/>
      <c r="G516" s="189"/>
      <c r="H516" s="189"/>
      <c r="I516" s="189"/>
      <c r="J516" s="189"/>
      <c r="K516" s="189"/>
      <c r="L516" s="191" t="s">
        <v>499</v>
      </c>
      <c r="M516" s="191"/>
      <c r="N516" s="191"/>
      <c r="O516" s="191"/>
      <c r="P516" s="191"/>
      <c r="Q516" s="239"/>
      <c r="R516" s="239"/>
      <c r="S516" s="84" t="s">
        <v>7156</v>
      </c>
      <c r="T516" s="84" t="s">
        <v>7157</v>
      </c>
      <c r="U516" s="520" t="s">
        <v>119</v>
      </c>
      <c r="V516" s="520"/>
      <c r="W516" s="155" t="s">
        <v>638</v>
      </c>
      <c r="X516" s="84"/>
      <c r="Y516" s="217"/>
      <c r="Z516" s="217" t="s">
        <v>98</v>
      </c>
      <c r="AA516" s="692" t="s">
        <v>98</v>
      </c>
      <c r="AB516" s="520"/>
      <c r="AC516" s="592" t="s">
        <v>216</v>
      </c>
      <c r="AD516" s="592" t="s">
        <v>216</v>
      </c>
      <c r="AE516" s="374" t="s">
        <v>99</v>
      </c>
      <c r="AG516" s="374" t="s">
        <v>99</v>
      </c>
      <c r="AH516" s="374" t="s">
        <v>99</v>
      </c>
      <c r="AI516" s="374" t="s">
        <v>99</v>
      </c>
    </row>
    <row r="517" spans="1:35" ht="51.75" customHeight="1">
      <c r="A517" s="15">
        <f t="shared" si="8"/>
        <v>514</v>
      </c>
      <c r="B517" s="187" t="s">
        <v>91</v>
      </c>
      <c r="C517" s="84" t="s">
        <v>2979</v>
      </c>
      <c r="D517" s="187" t="s">
        <v>109</v>
      </c>
      <c r="E517" s="220"/>
      <c r="F517" s="189"/>
      <c r="G517" s="189"/>
      <c r="H517" s="189"/>
      <c r="I517" s="189"/>
      <c r="J517" s="189"/>
      <c r="K517" s="189"/>
      <c r="L517" s="191" t="s">
        <v>3837</v>
      </c>
      <c r="M517" s="191"/>
      <c r="N517" s="191"/>
      <c r="O517" s="191"/>
      <c r="P517" s="191"/>
      <c r="Q517" s="191"/>
      <c r="R517" s="192"/>
      <c r="S517" s="84" t="s">
        <v>7158</v>
      </c>
      <c r="T517" s="84" t="s">
        <v>7159</v>
      </c>
      <c r="U517" s="520" t="s">
        <v>119</v>
      </c>
      <c r="V517" s="520"/>
      <c r="W517" s="155" t="s">
        <v>638</v>
      </c>
      <c r="X517" s="84" t="s">
        <v>234</v>
      </c>
      <c r="Y517" s="217" t="s">
        <v>226</v>
      </c>
      <c r="Z517" s="217" t="s">
        <v>4761</v>
      </c>
      <c r="AA517" s="669" t="s">
        <v>98</v>
      </c>
      <c r="AB517" s="520"/>
      <c r="AC517" s="592" t="s">
        <v>229</v>
      </c>
      <c r="AD517" s="592" t="s">
        <v>229</v>
      </c>
      <c r="AE517" s="241" t="s">
        <v>114</v>
      </c>
      <c r="AG517" s="374" t="s">
        <v>99</v>
      </c>
      <c r="AH517" s="374" t="s">
        <v>99</v>
      </c>
      <c r="AI517" s="374" t="s">
        <v>99</v>
      </c>
    </row>
    <row r="518" spans="1:35" ht="49.5" customHeight="1">
      <c r="A518" s="15">
        <f t="shared" si="8"/>
        <v>515</v>
      </c>
      <c r="B518" s="187" t="s">
        <v>91</v>
      </c>
      <c r="C518" s="84" t="s">
        <v>990</v>
      </c>
      <c r="D518" s="187" t="s">
        <v>109</v>
      </c>
      <c r="E518" s="220"/>
      <c r="F518" s="189"/>
      <c r="G518" s="189"/>
      <c r="H518" s="189"/>
      <c r="I518" s="189"/>
      <c r="J518" s="189"/>
      <c r="K518" s="189"/>
      <c r="L518" s="191" t="s">
        <v>2300</v>
      </c>
      <c r="M518" s="191"/>
      <c r="N518" s="191"/>
      <c r="O518" s="191"/>
      <c r="P518" s="191"/>
      <c r="Q518" s="239"/>
      <c r="R518" s="239"/>
      <c r="S518" s="84" t="s">
        <v>7160</v>
      </c>
      <c r="T518" s="84" t="s">
        <v>6693</v>
      </c>
      <c r="U518" s="520" t="s">
        <v>119</v>
      </c>
      <c r="V518" s="520"/>
      <c r="W518" s="155" t="s">
        <v>638</v>
      </c>
      <c r="X518" s="84" t="s">
        <v>254</v>
      </c>
      <c r="Y518" s="217" t="s">
        <v>142</v>
      </c>
      <c r="Z518" s="217" t="s">
        <v>98</v>
      </c>
      <c r="AA518" s="740" t="s">
        <v>4815</v>
      </c>
      <c r="AB518" s="520"/>
      <c r="AC518" s="592" t="s">
        <v>216</v>
      </c>
      <c r="AD518" s="592" t="s">
        <v>216</v>
      </c>
      <c r="AE518" s="374" t="s">
        <v>99</v>
      </c>
      <c r="AG518" s="374" t="s">
        <v>99</v>
      </c>
      <c r="AH518" s="374" t="s">
        <v>99</v>
      </c>
      <c r="AI518" s="374" t="s">
        <v>99</v>
      </c>
    </row>
    <row r="519" spans="1:35" ht="29.25" customHeight="1">
      <c r="A519" s="15">
        <f t="shared" si="8"/>
        <v>516</v>
      </c>
      <c r="B519" s="187" t="s">
        <v>91</v>
      </c>
      <c r="C519" s="383" t="s">
        <v>1859</v>
      </c>
      <c r="D519" s="187" t="s">
        <v>109</v>
      </c>
      <c r="E519" s="188"/>
      <c r="F519" s="191"/>
      <c r="G519" s="191"/>
      <c r="H519" s="189"/>
      <c r="I519" s="189"/>
      <c r="J519" s="189"/>
      <c r="K519" s="189"/>
      <c r="L519" s="191" t="s">
        <v>4816</v>
      </c>
      <c r="M519" s="191"/>
      <c r="N519" s="191"/>
      <c r="O519" s="191"/>
      <c r="P519" s="191"/>
      <c r="Q519" s="239"/>
      <c r="R519" s="239"/>
      <c r="S519" s="84" t="s">
        <v>7666</v>
      </c>
      <c r="T519" s="84" t="s">
        <v>7161</v>
      </c>
      <c r="U519" s="520" t="s">
        <v>119</v>
      </c>
      <c r="V519" s="520"/>
      <c r="W519" s="155" t="s">
        <v>638</v>
      </c>
      <c r="X519" s="84" t="s">
        <v>254</v>
      </c>
      <c r="Y519" s="217" t="s">
        <v>142</v>
      </c>
      <c r="Z519" s="217" t="s">
        <v>98</v>
      </c>
      <c r="AA519" s="669" t="s">
        <v>98</v>
      </c>
      <c r="AB519" s="520"/>
      <c r="AC519" s="592" t="s">
        <v>216</v>
      </c>
      <c r="AD519" s="592" t="s">
        <v>216</v>
      </c>
      <c r="AE519" s="374" t="s">
        <v>99</v>
      </c>
      <c r="AG519" s="374" t="s">
        <v>99</v>
      </c>
      <c r="AH519" s="374" t="s">
        <v>99</v>
      </c>
      <c r="AI519" s="374" t="s">
        <v>99</v>
      </c>
    </row>
    <row r="520" spans="1:35" s="1417" customFormat="1" ht="40.5" customHeight="1">
      <c r="A520" s="324">
        <f t="shared" si="8"/>
        <v>517</v>
      </c>
      <c r="B520" s="391" t="s">
        <v>91</v>
      </c>
      <c r="C520" s="78" t="s">
        <v>6709</v>
      </c>
      <c r="D520" s="391" t="s">
        <v>124</v>
      </c>
      <c r="E520" s="404"/>
      <c r="F520" s="393"/>
      <c r="G520" s="393"/>
      <c r="H520" s="393"/>
      <c r="I520" s="393"/>
      <c r="J520" s="405" t="s">
        <v>6710</v>
      </c>
      <c r="K520" s="477"/>
      <c r="L520" s="406"/>
      <c r="M520" s="477"/>
      <c r="N520" s="477"/>
      <c r="O520" s="477"/>
      <c r="P520" s="477"/>
      <c r="Q520" s="477"/>
      <c r="R520" s="478"/>
      <c r="S520" s="78" t="s">
        <v>6882</v>
      </c>
      <c r="T520" s="78" t="s">
        <v>6883</v>
      </c>
      <c r="U520" s="699" t="s">
        <v>272</v>
      </c>
      <c r="V520" s="699"/>
      <c r="W520" s="395" t="s">
        <v>753</v>
      </c>
      <c r="X520" s="78" t="s">
        <v>99</v>
      </c>
      <c r="Y520" s="565" t="s">
        <v>99</v>
      </c>
      <c r="Z520" s="565" t="s">
        <v>98</v>
      </c>
      <c r="AA520" s="681" t="s">
        <v>98</v>
      </c>
      <c r="AB520" s="681"/>
      <c r="AC520" s="678" t="s">
        <v>4818</v>
      </c>
      <c r="AD520" s="678" t="s">
        <v>4818</v>
      </c>
      <c r="AE520" s="241" t="s">
        <v>3906</v>
      </c>
      <c r="AF520" s="1442"/>
      <c r="AG520" s="193" t="s">
        <v>3810</v>
      </c>
      <c r="AH520" s="187" t="s">
        <v>3811</v>
      </c>
      <c r="AI520" s="193" t="s">
        <v>272</v>
      </c>
    </row>
    <row r="521" spans="1:35" ht="77.25" customHeight="1">
      <c r="A521" s="15">
        <f t="shared" si="8"/>
        <v>518</v>
      </c>
      <c r="B521" s="397" t="s">
        <v>91</v>
      </c>
      <c r="C521" s="66" t="s">
        <v>3812</v>
      </c>
      <c r="D521" s="397" t="s">
        <v>131</v>
      </c>
      <c r="E521" s="441"/>
      <c r="F521" s="399"/>
      <c r="G521" s="399"/>
      <c r="H521" s="399"/>
      <c r="I521" s="400"/>
      <c r="J521" s="401"/>
      <c r="K521" s="401" t="s">
        <v>483</v>
      </c>
      <c r="L521" s="401"/>
      <c r="M521" s="401"/>
      <c r="N521" s="401"/>
      <c r="O521" s="401"/>
      <c r="P521" s="401"/>
      <c r="Q521" s="683"/>
      <c r="R521" s="683"/>
      <c r="S521" s="66" t="s">
        <v>6884</v>
      </c>
      <c r="T521" s="66" t="s">
        <v>6885</v>
      </c>
      <c r="U521" s="702" t="s">
        <v>96</v>
      </c>
      <c r="V521" s="702"/>
      <c r="W521" s="402" t="s">
        <v>753</v>
      </c>
      <c r="X521" s="66" t="s">
        <v>99</v>
      </c>
      <c r="Y521" s="566" t="s">
        <v>99</v>
      </c>
      <c r="Z521" s="566" t="s">
        <v>98</v>
      </c>
      <c r="AA521" s="684" t="s">
        <v>98</v>
      </c>
      <c r="AB521" s="684"/>
      <c r="AC521" s="703" t="s">
        <v>98</v>
      </c>
      <c r="AD521" s="703" t="s">
        <v>98</v>
      </c>
      <c r="AE521" s="374" t="s">
        <v>99</v>
      </c>
      <c r="AG521" s="374" t="s">
        <v>99</v>
      </c>
      <c r="AH521" s="374" t="s">
        <v>99</v>
      </c>
      <c r="AI521" s="374" t="s">
        <v>99</v>
      </c>
    </row>
    <row r="522" spans="1:35">
      <c r="A522" s="15">
        <f t="shared" si="8"/>
        <v>519</v>
      </c>
      <c r="B522" s="187" t="s">
        <v>91</v>
      </c>
      <c r="C522" s="84" t="s">
        <v>4663</v>
      </c>
      <c r="D522" s="187" t="s">
        <v>109</v>
      </c>
      <c r="E522" s="220"/>
      <c r="F522" s="189"/>
      <c r="G522" s="189"/>
      <c r="H522" s="189"/>
      <c r="I522" s="189"/>
      <c r="J522" s="189"/>
      <c r="K522" s="189"/>
      <c r="L522" s="191" t="s">
        <v>2279</v>
      </c>
      <c r="M522" s="191"/>
      <c r="N522" s="191"/>
      <c r="O522" s="191"/>
      <c r="P522" s="191"/>
      <c r="Q522" s="239"/>
      <c r="R522" s="239"/>
      <c r="S522" s="84" t="s">
        <v>7162</v>
      </c>
      <c r="T522" s="84" t="s">
        <v>7214</v>
      </c>
      <c r="U522" s="520" t="s">
        <v>1150</v>
      </c>
      <c r="V522" s="520"/>
      <c r="W522" s="155" t="s">
        <v>993</v>
      </c>
      <c r="X522" s="84" t="s">
        <v>99</v>
      </c>
      <c r="Y522" s="217" t="s">
        <v>99</v>
      </c>
      <c r="Z522" s="217" t="s">
        <v>98</v>
      </c>
      <c r="AA522" s="669" t="s">
        <v>98</v>
      </c>
      <c r="AB522" s="520"/>
      <c r="AC522" s="592" t="s">
        <v>229</v>
      </c>
      <c r="AD522" s="592" t="s">
        <v>229</v>
      </c>
      <c r="AE522" s="241" t="s">
        <v>3799</v>
      </c>
      <c r="AG522" s="364" t="s">
        <v>3817</v>
      </c>
      <c r="AH522" s="213" t="s">
        <v>3818</v>
      </c>
      <c r="AI522" s="374" t="s">
        <v>1150</v>
      </c>
    </row>
    <row r="523" spans="1:35" s="2365" customFormat="1" ht="32.25" customHeight="1">
      <c r="A523" s="1963">
        <f t="shared" si="8"/>
        <v>520</v>
      </c>
      <c r="B523" s="1964" t="s">
        <v>267</v>
      </c>
      <c r="C523" s="1967" t="s">
        <v>981</v>
      </c>
      <c r="D523" s="1964" t="s">
        <v>109</v>
      </c>
      <c r="E523" s="1419"/>
      <c r="F523" s="389"/>
      <c r="G523" s="389"/>
      <c r="H523" s="389"/>
      <c r="I523" s="389"/>
      <c r="J523" s="389"/>
      <c r="K523" s="389"/>
      <c r="L523" s="1975" t="s">
        <v>982</v>
      </c>
      <c r="M523" s="1975"/>
      <c r="N523" s="1975"/>
      <c r="O523" s="1975"/>
      <c r="P523" s="1975"/>
      <c r="Q523" s="2009"/>
      <c r="R523" s="2009"/>
      <c r="S523" s="1967" t="s">
        <v>6886</v>
      </c>
      <c r="T523" s="1967" t="s">
        <v>6724</v>
      </c>
      <c r="U523" s="1476" t="s">
        <v>119</v>
      </c>
      <c r="V523" s="988"/>
      <c r="W523" s="1969" t="s">
        <v>6760</v>
      </c>
      <c r="X523" s="1976" t="s">
        <v>114</v>
      </c>
      <c r="Y523" s="1967" t="s">
        <v>114</v>
      </c>
      <c r="Z523" s="1967" t="s">
        <v>99</v>
      </c>
      <c r="AA523" s="669" t="s">
        <v>98</v>
      </c>
      <c r="AB523" s="520"/>
      <c r="AC523" s="1970" t="s">
        <v>229</v>
      </c>
      <c r="AD523" s="1970" t="s">
        <v>229</v>
      </c>
      <c r="AE523" s="241" t="s">
        <v>3809</v>
      </c>
      <c r="AF523" s="2343"/>
      <c r="AG523" s="2366" t="s">
        <v>3821</v>
      </c>
      <c r="AH523" s="2367" t="s">
        <v>3822</v>
      </c>
      <c r="AI523" s="2363" t="s">
        <v>6721</v>
      </c>
    </row>
    <row r="524" spans="1:35">
      <c r="A524" s="15">
        <f t="shared" si="8"/>
        <v>521</v>
      </c>
      <c r="B524" s="187" t="s">
        <v>91</v>
      </c>
      <c r="C524" s="84" t="s">
        <v>490</v>
      </c>
      <c r="D524" s="187" t="s">
        <v>109</v>
      </c>
      <c r="E524" s="220"/>
      <c r="F524" s="189"/>
      <c r="G524" s="189"/>
      <c r="H524" s="189"/>
      <c r="I524" s="189"/>
      <c r="J524" s="189"/>
      <c r="K524" s="189"/>
      <c r="L524" s="189" t="s">
        <v>491</v>
      </c>
      <c r="M524" s="189"/>
      <c r="N524" s="189"/>
      <c r="O524" s="189"/>
      <c r="P524" s="189"/>
      <c r="Q524" s="189"/>
      <c r="R524" s="810"/>
      <c r="S524" s="84" t="s">
        <v>6887</v>
      </c>
      <c r="T524" s="84" t="s">
        <v>6888</v>
      </c>
      <c r="U524" s="520" t="s">
        <v>119</v>
      </c>
      <c r="V524" s="520"/>
      <c r="W524" s="155" t="s">
        <v>993</v>
      </c>
      <c r="X524" s="84"/>
      <c r="Y524" s="217"/>
      <c r="Z524" s="217" t="s">
        <v>98</v>
      </c>
      <c r="AA524" s="669"/>
      <c r="AB524" s="520"/>
      <c r="AC524" s="1970" t="s">
        <v>229</v>
      </c>
      <c r="AD524" s="1970" t="s">
        <v>229</v>
      </c>
      <c r="AE524" s="241"/>
      <c r="AG524" s="374"/>
      <c r="AH524" s="382"/>
      <c r="AI524" s="374"/>
    </row>
    <row r="525" spans="1:35" ht="72">
      <c r="A525" s="15">
        <f t="shared" si="8"/>
        <v>522</v>
      </c>
      <c r="B525" s="187" t="s">
        <v>91</v>
      </c>
      <c r="C525" s="84" t="s">
        <v>4517</v>
      </c>
      <c r="D525" s="187" t="s">
        <v>109</v>
      </c>
      <c r="E525" s="188"/>
      <c r="F525" s="189"/>
      <c r="G525" s="189"/>
      <c r="H525" s="189"/>
      <c r="I525" s="189"/>
      <c r="J525" s="189"/>
      <c r="K525" s="189"/>
      <c r="L525" s="190" t="s">
        <v>3827</v>
      </c>
      <c r="M525" s="191"/>
      <c r="N525" s="191"/>
      <c r="O525" s="191"/>
      <c r="P525" s="191"/>
      <c r="Q525" s="191"/>
      <c r="R525" s="192"/>
      <c r="S525" s="84" t="s">
        <v>7163</v>
      </c>
      <c r="T525" s="84" t="s">
        <v>7164</v>
      </c>
      <c r="U525" s="520" t="s">
        <v>119</v>
      </c>
      <c r="V525" s="520"/>
      <c r="W525" s="155" t="s">
        <v>993</v>
      </c>
      <c r="X525" s="84" t="s">
        <v>4518</v>
      </c>
      <c r="Y525" s="217" t="s">
        <v>226</v>
      </c>
      <c r="Z525" s="217" t="s">
        <v>6713</v>
      </c>
      <c r="AA525" s="669" t="s">
        <v>6712</v>
      </c>
      <c r="AB525" s="520"/>
      <c r="AC525" s="592" t="s">
        <v>216</v>
      </c>
      <c r="AD525" s="592" t="s">
        <v>216</v>
      </c>
      <c r="AE525" s="241" t="s">
        <v>114</v>
      </c>
      <c r="AG525" s="374" t="s">
        <v>99</v>
      </c>
      <c r="AH525" s="374" t="s">
        <v>99</v>
      </c>
      <c r="AI525" s="374" t="s">
        <v>99</v>
      </c>
    </row>
    <row r="526" spans="1:35" s="194" customFormat="1" ht="30" customHeight="1">
      <c r="A526" s="15">
        <f t="shared" si="8"/>
        <v>523</v>
      </c>
      <c r="B526" s="187" t="s">
        <v>91</v>
      </c>
      <c r="C526" s="187" t="s">
        <v>494</v>
      </c>
      <c r="D526" s="187" t="s">
        <v>109</v>
      </c>
      <c r="E526" s="188"/>
      <c r="F526" s="189"/>
      <c r="G526" s="189"/>
      <c r="H526" s="189"/>
      <c r="I526" s="189"/>
      <c r="J526" s="189"/>
      <c r="K526" s="189"/>
      <c r="L526" s="189" t="s">
        <v>495</v>
      </c>
      <c r="M526" s="189"/>
      <c r="N526" s="189"/>
      <c r="O526" s="189"/>
      <c r="P526" s="189"/>
      <c r="Q526" s="189"/>
      <c r="R526" s="189"/>
      <c r="S526" s="84" t="s">
        <v>6889</v>
      </c>
      <c r="T526" s="84" t="s">
        <v>6890</v>
      </c>
      <c r="U526" s="520" t="s">
        <v>119</v>
      </c>
      <c r="V526" s="520"/>
      <c r="W526" s="434" t="s">
        <v>993</v>
      </c>
      <c r="X526" s="432" t="s">
        <v>359</v>
      </c>
      <c r="Y526" s="431" t="s">
        <v>359</v>
      </c>
      <c r="Z526" s="431" t="s">
        <v>98</v>
      </c>
      <c r="AA526" s="1976" t="s">
        <v>99</v>
      </c>
      <c r="AB526" s="520"/>
      <c r="AC526" s="592" t="s">
        <v>216</v>
      </c>
      <c r="AD526" s="592" t="s">
        <v>216</v>
      </c>
      <c r="AE526" s="374" t="s">
        <v>99</v>
      </c>
      <c r="AF526" s="1442"/>
      <c r="AG526" s="374" t="s">
        <v>99</v>
      </c>
      <c r="AH526" s="374" t="s">
        <v>99</v>
      </c>
      <c r="AI526" s="374" t="s">
        <v>99</v>
      </c>
    </row>
    <row r="527" spans="1:35" ht="31.5" customHeight="1">
      <c r="A527" s="15">
        <f t="shared" si="8"/>
        <v>524</v>
      </c>
      <c r="B527" s="187" t="s">
        <v>91</v>
      </c>
      <c r="C527" s="84" t="s">
        <v>988</v>
      </c>
      <c r="D527" s="187" t="s">
        <v>109</v>
      </c>
      <c r="E527" s="220"/>
      <c r="F527" s="189"/>
      <c r="G527" s="189"/>
      <c r="H527" s="189"/>
      <c r="I527" s="189"/>
      <c r="J527" s="189"/>
      <c r="K527" s="189"/>
      <c r="L527" s="191" t="s">
        <v>499</v>
      </c>
      <c r="M527" s="191"/>
      <c r="N527" s="191"/>
      <c r="O527" s="191"/>
      <c r="P527" s="191"/>
      <c r="Q527" s="239"/>
      <c r="R527" s="239"/>
      <c r="S527" s="84" t="s">
        <v>6891</v>
      </c>
      <c r="T527" s="84" t="s">
        <v>6892</v>
      </c>
      <c r="U527" s="520" t="s">
        <v>517</v>
      </c>
      <c r="V527" s="520"/>
      <c r="W527" s="155" t="s">
        <v>993</v>
      </c>
      <c r="X527" s="84"/>
      <c r="Y527" s="217"/>
      <c r="Z527" s="217" t="s">
        <v>98</v>
      </c>
      <c r="AA527" s="831" t="s">
        <v>98</v>
      </c>
      <c r="AB527" s="520"/>
      <c r="AC527" s="592" t="s">
        <v>216</v>
      </c>
      <c r="AD527" s="592" t="s">
        <v>216</v>
      </c>
      <c r="AE527" s="374" t="s">
        <v>3850</v>
      </c>
      <c r="AG527" s="374" t="s">
        <v>3835</v>
      </c>
      <c r="AH527" s="1621" t="s">
        <v>3836</v>
      </c>
      <c r="AI527" s="374" t="s">
        <v>119</v>
      </c>
    </row>
    <row r="528" spans="1:35" ht="42.75" customHeight="1">
      <c r="A528" s="15">
        <f t="shared" si="8"/>
        <v>525</v>
      </c>
      <c r="B528" s="187" t="s">
        <v>91</v>
      </c>
      <c r="C528" s="84" t="s">
        <v>2979</v>
      </c>
      <c r="D528" s="187" t="s">
        <v>109</v>
      </c>
      <c r="E528" s="220"/>
      <c r="F528" s="189"/>
      <c r="G528" s="189"/>
      <c r="H528" s="189"/>
      <c r="I528" s="189"/>
      <c r="J528" s="189"/>
      <c r="K528" s="189"/>
      <c r="L528" s="191" t="s">
        <v>2980</v>
      </c>
      <c r="M528" s="239"/>
      <c r="N528" s="191"/>
      <c r="O528" s="239"/>
      <c r="P528" s="191"/>
      <c r="Q528" s="191"/>
      <c r="R528" s="239"/>
      <c r="S528" s="84" t="s">
        <v>7140</v>
      </c>
      <c r="T528" s="84" t="s">
        <v>6893</v>
      </c>
      <c r="U528" s="520" t="s">
        <v>119</v>
      </c>
      <c r="V528" s="520"/>
      <c r="W528" s="155" t="s">
        <v>993</v>
      </c>
      <c r="X528" s="84" t="s">
        <v>234</v>
      </c>
      <c r="Y528" s="217" t="s">
        <v>226</v>
      </c>
      <c r="Z528" s="217" t="s">
        <v>98</v>
      </c>
      <c r="AA528" s="669" t="s">
        <v>98</v>
      </c>
      <c r="AB528" s="520"/>
      <c r="AC528" s="592" t="s">
        <v>216</v>
      </c>
      <c r="AD528" s="592" t="s">
        <v>216</v>
      </c>
      <c r="AE528" s="374" t="s">
        <v>99</v>
      </c>
      <c r="AG528" s="374" t="s">
        <v>99</v>
      </c>
      <c r="AH528" s="1621" t="s">
        <v>99</v>
      </c>
      <c r="AI528" s="374" t="s">
        <v>99</v>
      </c>
    </row>
    <row r="529" spans="1:35" ht="54">
      <c r="A529" s="15">
        <f t="shared" ref="A529:A592" si="9">ROW()-ROW(A$3)</f>
        <v>526</v>
      </c>
      <c r="B529" s="187" t="s">
        <v>91</v>
      </c>
      <c r="C529" s="84" t="s">
        <v>990</v>
      </c>
      <c r="D529" s="187" t="s">
        <v>109</v>
      </c>
      <c r="E529" s="220"/>
      <c r="F529" s="189"/>
      <c r="G529" s="189"/>
      <c r="H529" s="189"/>
      <c r="I529" s="189"/>
      <c r="J529" s="189"/>
      <c r="K529" s="189"/>
      <c r="L529" s="191" t="s">
        <v>991</v>
      </c>
      <c r="M529" s="191"/>
      <c r="N529" s="191"/>
      <c r="O529" s="191"/>
      <c r="P529" s="191"/>
      <c r="Q529" s="239"/>
      <c r="R529" s="239"/>
      <c r="S529" s="84" t="s">
        <v>7165</v>
      </c>
      <c r="T529" s="84" t="s">
        <v>6693</v>
      </c>
      <c r="U529" s="520" t="s">
        <v>119</v>
      </c>
      <c r="V529" s="520"/>
      <c r="W529" s="155" t="s">
        <v>993</v>
      </c>
      <c r="X529" s="84" t="s">
        <v>254</v>
      </c>
      <c r="Y529" s="217" t="s">
        <v>142</v>
      </c>
      <c r="Z529" s="217" t="s">
        <v>98</v>
      </c>
      <c r="AA529" s="669" t="s">
        <v>98</v>
      </c>
      <c r="AB529" s="520"/>
      <c r="AC529" s="592" t="s">
        <v>216</v>
      </c>
      <c r="AD529" s="592" t="s">
        <v>216</v>
      </c>
      <c r="AE529" s="374" t="s">
        <v>3850</v>
      </c>
      <c r="AG529" s="374" t="s">
        <v>6722</v>
      </c>
      <c r="AH529" s="1621" t="s">
        <v>3842</v>
      </c>
      <c r="AI529" s="374" t="s">
        <v>119</v>
      </c>
    </row>
    <row r="530" spans="1:35" s="1417" customFormat="1">
      <c r="A530" s="1963">
        <f t="shared" si="9"/>
        <v>527</v>
      </c>
      <c r="B530" s="1964" t="s">
        <v>91</v>
      </c>
      <c r="C530" s="2030" t="s">
        <v>4659</v>
      </c>
      <c r="D530" s="1964" t="s">
        <v>109</v>
      </c>
      <c r="E530" s="1419"/>
      <c r="F530" s="389"/>
      <c r="G530" s="389"/>
      <c r="H530" s="389"/>
      <c r="I530" s="389"/>
      <c r="J530" s="389"/>
      <c r="K530" s="389"/>
      <c r="L530" s="1975" t="s">
        <v>5687</v>
      </c>
      <c r="M530" s="389"/>
      <c r="N530" s="389"/>
      <c r="O530" s="389"/>
      <c r="P530" s="389"/>
      <c r="Q530" s="1975"/>
      <c r="R530" s="1975"/>
      <c r="S530" s="1967" t="s">
        <v>7166</v>
      </c>
      <c r="T530" s="1967" t="s">
        <v>7167</v>
      </c>
      <c r="U530" s="1476" t="s">
        <v>105</v>
      </c>
      <c r="V530" s="1476"/>
      <c r="W530" s="1969" t="s">
        <v>6778</v>
      </c>
      <c r="X530" s="2032" t="s">
        <v>254</v>
      </c>
      <c r="Y530" s="2033" t="s">
        <v>142</v>
      </c>
      <c r="Z530" s="2033" t="s">
        <v>99</v>
      </c>
      <c r="AA530" s="669" t="s">
        <v>98</v>
      </c>
      <c r="AB530" s="520"/>
      <c r="AC530" s="1970" t="s">
        <v>216</v>
      </c>
      <c r="AD530" s="1970" t="s">
        <v>216</v>
      </c>
      <c r="AE530" s="1972"/>
      <c r="AF530" s="1973"/>
      <c r="AG530" s="2035"/>
      <c r="AH530" s="388"/>
      <c r="AI530" s="1974"/>
    </row>
    <row r="531" spans="1:35" ht="29.25" customHeight="1">
      <c r="A531" s="15">
        <f t="shared" si="9"/>
        <v>528</v>
      </c>
      <c r="B531" s="187" t="s">
        <v>91</v>
      </c>
      <c r="C531" s="383" t="s">
        <v>507</v>
      </c>
      <c r="D531" s="187" t="s">
        <v>109</v>
      </c>
      <c r="E531" s="220"/>
      <c r="F531" s="189"/>
      <c r="G531" s="189"/>
      <c r="H531" s="189"/>
      <c r="I531" s="189"/>
      <c r="J531" s="189"/>
      <c r="K531" s="189"/>
      <c r="L531" s="191" t="s">
        <v>4816</v>
      </c>
      <c r="M531" s="191"/>
      <c r="N531" s="191"/>
      <c r="O531" s="191"/>
      <c r="P531" s="191"/>
      <c r="Q531" s="239"/>
      <c r="R531" s="239"/>
      <c r="S531" s="84" t="s">
        <v>6894</v>
      </c>
      <c r="T531" s="84" t="s">
        <v>6895</v>
      </c>
      <c r="U531" s="520" t="s">
        <v>119</v>
      </c>
      <c r="V531" s="520"/>
      <c r="W531" s="155" t="s">
        <v>993</v>
      </c>
      <c r="X531" s="84" t="s">
        <v>254</v>
      </c>
      <c r="Y531" s="217" t="s">
        <v>142</v>
      </c>
      <c r="Z531" s="217" t="s">
        <v>98</v>
      </c>
      <c r="AA531" s="2034" t="s">
        <v>99</v>
      </c>
      <c r="AB531" s="520"/>
      <c r="AC531" s="592" t="s">
        <v>216</v>
      </c>
      <c r="AD531" s="592" t="s">
        <v>216</v>
      </c>
      <c r="AE531" s="374" t="s">
        <v>99</v>
      </c>
      <c r="AG531" s="374" t="s">
        <v>99</v>
      </c>
      <c r="AH531" s="374" t="s">
        <v>99</v>
      </c>
      <c r="AI531" s="374" t="s">
        <v>99</v>
      </c>
    </row>
    <row r="532" spans="1:35" ht="34.5" customHeight="1">
      <c r="A532" s="15">
        <f t="shared" si="9"/>
        <v>529</v>
      </c>
      <c r="B532" s="391" t="s">
        <v>91</v>
      </c>
      <c r="C532" s="449" t="s">
        <v>6824</v>
      </c>
      <c r="D532" s="391" t="s">
        <v>124</v>
      </c>
      <c r="E532" s="404"/>
      <c r="F532" s="393"/>
      <c r="G532" s="393"/>
      <c r="H532" s="393"/>
      <c r="I532" s="393"/>
      <c r="J532" s="393" t="s">
        <v>6823</v>
      </c>
      <c r="K532" s="439"/>
      <c r="L532" s="406"/>
      <c r="M532" s="477"/>
      <c r="N532" s="477"/>
      <c r="O532" s="477"/>
      <c r="P532" s="477"/>
      <c r="Q532" s="477"/>
      <c r="R532" s="478"/>
      <c r="S532" s="78" t="s">
        <v>6896</v>
      </c>
      <c r="T532" s="78" t="s">
        <v>6897</v>
      </c>
      <c r="U532" s="699" t="s">
        <v>119</v>
      </c>
      <c r="V532" s="699"/>
      <c r="W532" s="395" t="s">
        <v>993</v>
      </c>
      <c r="X532" s="78" t="s">
        <v>99</v>
      </c>
      <c r="Y532" s="565" t="s">
        <v>99</v>
      </c>
      <c r="Z532" s="565" t="s">
        <v>98</v>
      </c>
      <c r="AA532" s="681" t="s">
        <v>98</v>
      </c>
      <c r="AB532" s="681"/>
      <c r="AC532" s="1978" t="s">
        <v>7085</v>
      </c>
      <c r="AD532" s="1978" t="s">
        <v>7085</v>
      </c>
      <c r="AE532" s="374" t="s">
        <v>99</v>
      </c>
      <c r="AG532" s="374" t="s">
        <v>99</v>
      </c>
      <c r="AH532" s="374" t="s">
        <v>99</v>
      </c>
      <c r="AI532" s="374" t="s">
        <v>99</v>
      </c>
    </row>
    <row r="533" spans="1:35">
      <c r="A533" s="15">
        <f t="shared" si="9"/>
        <v>530</v>
      </c>
      <c r="B533" s="397" t="s">
        <v>91</v>
      </c>
      <c r="C533" s="450" t="s">
        <v>7215</v>
      </c>
      <c r="D533" s="397" t="s">
        <v>131</v>
      </c>
      <c r="E533" s="410"/>
      <c r="F533" s="399"/>
      <c r="G533" s="399"/>
      <c r="H533" s="399"/>
      <c r="I533" s="399"/>
      <c r="J533" s="399"/>
      <c r="K533" s="399" t="s">
        <v>4824</v>
      </c>
      <c r="L533" s="401"/>
      <c r="M533" s="401"/>
      <c r="N533" s="401"/>
      <c r="O533" s="401"/>
      <c r="P533" s="401"/>
      <c r="Q533" s="683"/>
      <c r="R533" s="683"/>
      <c r="S533" s="66" t="s">
        <v>6806</v>
      </c>
      <c r="T533" s="66" t="s">
        <v>6807</v>
      </c>
      <c r="U533" s="702" t="s">
        <v>96</v>
      </c>
      <c r="V533" s="702"/>
      <c r="W533" s="402" t="s">
        <v>753</v>
      </c>
      <c r="X533" s="66" t="s">
        <v>99</v>
      </c>
      <c r="Y533" s="566" t="s">
        <v>99</v>
      </c>
      <c r="Z533" s="566" t="s">
        <v>98</v>
      </c>
      <c r="AA533" s="684" t="s">
        <v>98</v>
      </c>
      <c r="AB533" s="684"/>
      <c r="AC533" s="703" t="s">
        <v>99</v>
      </c>
      <c r="AD533" s="703" t="s">
        <v>99</v>
      </c>
      <c r="AE533" s="374" t="s">
        <v>163</v>
      </c>
      <c r="AG533" s="374" t="s">
        <v>99</v>
      </c>
      <c r="AH533" s="374" t="s">
        <v>99</v>
      </c>
      <c r="AI533" s="374" t="s">
        <v>99</v>
      </c>
    </row>
    <row r="534" spans="1:35" s="1417" customFormat="1" ht="36">
      <c r="A534" s="1963">
        <f t="shared" si="9"/>
        <v>531</v>
      </c>
      <c r="B534" s="1964" t="s">
        <v>91</v>
      </c>
      <c r="C534" s="2030" t="s">
        <v>6808</v>
      </c>
      <c r="D534" s="1964" t="s">
        <v>109</v>
      </c>
      <c r="E534" s="425"/>
      <c r="F534" s="1975"/>
      <c r="G534" s="1975"/>
      <c r="H534" s="1966"/>
      <c r="I534" s="1975"/>
      <c r="J534" s="1975"/>
      <c r="K534" s="1975"/>
      <c r="L534" s="1975" t="s">
        <v>6809</v>
      </c>
      <c r="M534" s="1975"/>
      <c r="N534" s="1975"/>
      <c r="O534" s="1975"/>
      <c r="P534" s="389"/>
      <c r="Q534" s="2026"/>
      <c r="R534" s="2009"/>
      <c r="S534" s="1967" t="s">
        <v>6898</v>
      </c>
      <c r="T534" s="1967" t="s">
        <v>6899</v>
      </c>
      <c r="U534" s="1476" t="s">
        <v>128</v>
      </c>
      <c r="V534" s="1476"/>
      <c r="W534" s="1415" t="s">
        <v>6760</v>
      </c>
      <c r="X534" s="1967"/>
      <c r="Y534" s="1977" t="s">
        <v>7511</v>
      </c>
      <c r="Z534" s="1977" t="s">
        <v>3941</v>
      </c>
      <c r="AA534" s="988"/>
      <c r="AB534" s="988"/>
      <c r="AC534" s="1970" t="s">
        <v>7085</v>
      </c>
      <c r="AD534" s="1970" t="s">
        <v>7085</v>
      </c>
      <c r="AE534" s="193" t="s">
        <v>3799</v>
      </c>
      <c r="AF534" s="505"/>
      <c r="AG534" s="193" t="s">
        <v>4829</v>
      </c>
      <c r="AH534" s="1408" t="s">
        <v>4830</v>
      </c>
      <c r="AI534" s="1974" t="s">
        <v>119</v>
      </c>
    </row>
    <row r="535" spans="1:35" ht="36">
      <c r="A535" s="15">
        <f t="shared" si="9"/>
        <v>532</v>
      </c>
      <c r="B535" s="187" t="s">
        <v>91</v>
      </c>
      <c r="C535" s="383" t="s">
        <v>4825</v>
      </c>
      <c r="D535" s="187" t="s">
        <v>109</v>
      </c>
      <c r="E535" s="188"/>
      <c r="F535" s="189"/>
      <c r="G535" s="189"/>
      <c r="H535" s="189"/>
      <c r="I535" s="189"/>
      <c r="J535" s="189"/>
      <c r="K535" s="189"/>
      <c r="L535" s="191" t="s">
        <v>7216</v>
      </c>
      <c r="M535" s="191"/>
      <c r="N535" s="191"/>
      <c r="O535" s="191"/>
      <c r="P535" s="191"/>
      <c r="Q535" s="239"/>
      <c r="R535" s="239"/>
      <c r="S535" s="84" t="s">
        <v>6900</v>
      </c>
      <c r="T535" s="84" t="s">
        <v>6901</v>
      </c>
      <c r="U535" s="520" t="s">
        <v>1150</v>
      </c>
      <c r="V535" s="520"/>
      <c r="W535" s="155" t="s">
        <v>993</v>
      </c>
      <c r="X535" s="689"/>
      <c r="Y535" s="217"/>
      <c r="Z535" s="217"/>
      <c r="AA535" s="669" t="s">
        <v>98</v>
      </c>
      <c r="AB535" s="669"/>
      <c r="AC535" s="1970" t="s">
        <v>7085</v>
      </c>
      <c r="AD535" s="1970" t="s">
        <v>7085</v>
      </c>
      <c r="AE535" s="374" t="s">
        <v>99</v>
      </c>
      <c r="AG535" s="374" t="s">
        <v>99</v>
      </c>
      <c r="AH535" s="374" t="s">
        <v>99</v>
      </c>
      <c r="AI535" s="374" t="s">
        <v>99</v>
      </c>
    </row>
    <row r="536" spans="1:35">
      <c r="A536" s="15">
        <f t="shared" si="9"/>
        <v>533</v>
      </c>
      <c r="B536" s="187" t="s">
        <v>91</v>
      </c>
      <c r="C536" s="383" t="s">
        <v>4827</v>
      </c>
      <c r="D536" s="187" t="s">
        <v>109</v>
      </c>
      <c r="E536" s="188"/>
      <c r="F536" s="189"/>
      <c r="G536" s="189"/>
      <c r="H536" s="189"/>
      <c r="I536" s="189"/>
      <c r="J536" s="189"/>
      <c r="K536" s="189"/>
      <c r="L536" s="191" t="s">
        <v>4828</v>
      </c>
      <c r="M536" s="191"/>
      <c r="N536" s="191"/>
      <c r="O536" s="191"/>
      <c r="P536" s="191"/>
      <c r="Q536" s="239"/>
      <c r="R536" s="239"/>
      <c r="S536" s="84" t="s">
        <v>6902</v>
      </c>
      <c r="T536" s="84" t="s">
        <v>6903</v>
      </c>
      <c r="U536" s="520" t="s">
        <v>119</v>
      </c>
      <c r="V536" s="520"/>
      <c r="W536" s="155" t="s">
        <v>993</v>
      </c>
      <c r="X536" s="84" t="s">
        <v>99</v>
      </c>
      <c r="Y536" s="217" t="s">
        <v>99</v>
      </c>
      <c r="Z536" s="217" t="s">
        <v>98</v>
      </c>
      <c r="AA536" s="669" t="s">
        <v>98</v>
      </c>
      <c r="AB536" s="669"/>
      <c r="AC536" s="1970" t="s">
        <v>7085</v>
      </c>
      <c r="AD536" s="1970" t="s">
        <v>7085</v>
      </c>
      <c r="AE536" s="241" t="s">
        <v>3850</v>
      </c>
      <c r="AG536" s="374" t="s">
        <v>4829</v>
      </c>
      <c r="AH536" s="382" t="s">
        <v>6644</v>
      </c>
      <c r="AI536" s="374" t="s">
        <v>119</v>
      </c>
    </row>
    <row r="537" spans="1:35" s="2365" customFormat="1" ht="36" customHeight="1">
      <c r="A537" s="15">
        <f t="shared" si="9"/>
        <v>534</v>
      </c>
      <c r="B537" s="391" t="s">
        <v>721</v>
      </c>
      <c r="C537" s="493" t="s">
        <v>4831</v>
      </c>
      <c r="D537" s="391" t="s">
        <v>124</v>
      </c>
      <c r="E537" s="404"/>
      <c r="F537" s="393"/>
      <c r="G537" s="406"/>
      <c r="H537" s="405" t="s">
        <v>4832</v>
      </c>
      <c r="I537" s="477"/>
      <c r="J537" s="406"/>
      <c r="K537" s="477"/>
      <c r="L537" s="406"/>
      <c r="M537" s="477"/>
      <c r="N537" s="477"/>
      <c r="O537" s="477"/>
      <c r="P537" s="477"/>
      <c r="Q537" s="477"/>
      <c r="R537" s="478"/>
      <c r="S537" s="78" t="s">
        <v>6904</v>
      </c>
      <c r="T537" s="78" t="s">
        <v>6905</v>
      </c>
      <c r="U537" s="395" t="s">
        <v>4731</v>
      </c>
      <c r="V537" s="395"/>
      <c r="W537" s="79" t="s">
        <v>106</v>
      </c>
      <c r="X537" s="78" t="s">
        <v>98</v>
      </c>
      <c r="Y537" s="395" t="s">
        <v>98</v>
      </c>
      <c r="Z537" s="395" t="s">
        <v>98</v>
      </c>
      <c r="AA537" s="681" t="s">
        <v>98</v>
      </c>
      <c r="AB537" s="681"/>
      <c r="AC537" s="678" t="s">
        <v>683</v>
      </c>
      <c r="AD537" s="678" t="s">
        <v>683</v>
      </c>
      <c r="AE537" s="241" t="s">
        <v>3733</v>
      </c>
      <c r="AF537" s="2343"/>
      <c r="AG537" s="2363" t="s">
        <v>4835</v>
      </c>
      <c r="AH537" s="2364" t="s">
        <v>4836</v>
      </c>
      <c r="AI537" s="2363" t="s">
        <v>4731</v>
      </c>
    </row>
    <row r="538" spans="1:35" s="2365" customFormat="1">
      <c r="A538" s="15">
        <f t="shared" si="9"/>
        <v>535</v>
      </c>
      <c r="B538" s="397" t="s">
        <v>721</v>
      </c>
      <c r="C538" s="494" t="s">
        <v>4837</v>
      </c>
      <c r="D538" s="397" t="s">
        <v>398</v>
      </c>
      <c r="E538" s="410"/>
      <c r="F538" s="399"/>
      <c r="G538" s="401"/>
      <c r="H538" s="400"/>
      <c r="I538" s="401" t="s">
        <v>4838</v>
      </c>
      <c r="J538" s="399"/>
      <c r="K538" s="401"/>
      <c r="L538" s="399"/>
      <c r="M538" s="401"/>
      <c r="N538" s="399"/>
      <c r="O538" s="401"/>
      <c r="P538" s="399"/>
      <c r="Q538" s="399"/>
      <c r="R538" s="401"/>
      <c r="S538" s="397" t="s">
        <v>4839</v>
      </c>
      <c r="T538" s="66" t="s">
        <v>4840</v>
      </c>
      <c r="U538" s="402" t="s">
        <v>135</v>
      </c>
      <c r="V538" s="402"/>
      <c r="W538" s="102" t="s">
        <v>129</v>
      </c>
      <c r="X538" s="66" t="s">
        <v>98</v>
      </c>
      <c r="Y538" s="402" t="s">
        <v>98</v>
      </c>
      <c r="Z538" s="402" t="s">
        <v>98</v>
      </c>
      <c r="AA538" s="684" t="s">
        <v>98</v>
      </c>
      <c r="AB538" s="702"/>
      <c r="AC538" s="703" t="s">
        <v>359</v>
      </c>
      <c r="AD538" s="703" t="s">
        <v>359</v>
      </c>
      <c r="AE538" s="374" t="s">
        <v>99</v>
      </c>
      <c r="AF538" s="2343"/>
      <c r="AG538" s="374" t="s">
        <v>99</v>
      </c>
      <c r="AH538" s="374" t="s">
        <v>99</v>
      </c>
      <c r="AI538" s="374" t="s">
        <v>99</v>
      </c>
    </row>
    <row r="539" spans="1:35" s="2365" customFormat="1" ht="36">
      <c r="A539" s="15">
        <f t="shared" si="9"/>
        <v>536</v>
      </c>
      <c r="B539" s="187" t="s">
        <v>721</v>
      </c>
      <c r="C539" s="227" t="s">
        <v>4841</v>
      </c>
      <c r="D539" s="187" t="s">
        <v>403</v>
      </c>
      <c r="E539" s="188"/>
      <c r="F539" s="228"/>
      <c r="G539" s="230"/>
      <c r="H539" s="228"/>
      <c r="I539" s="228"/>
      <c r="J539" s="228" t="s">
        <v>4842</v>
      </c>
      <c r="K539" s="230"/>
      <c r="L539" s="228"/>
      <c r="M539" s="230"/>
      <c r="N539" s="228"/>
      <c r="O539" s="230"/>
      <c r="P539" s="228"/>
      <c r="Q539" s="228"/>
      <c r="R539" s="191"/>
      <c r="S539" s="187" t="s">
        <v>4843</v>
      </c>
      <c r="T539" s="84" t="s">
        <v>4844</v>
      </c>
      <c r="U539" s="155" t="s">
        <v>128</v>
      </c>
      <c r="V539" s="155"/>
      <c r="W539" s="49" t="s">
        <v>129</v>
      </c>
      <c r="X539" s="84" t="s">
        <v>98</v>
      </c>
      <c r="Y539" s="155" t="s">
        <v>98</v>
      </c>
      <c r="Z539" s="155" t="s">
        <v>98</v>
      </c>
      <c r="AA539" s="669" t="s">
        <v>98</v>
      </c>
      <c r="AB539" s="520"/>
      <c r="AC539" s="592" t="s">
        <v>107</v>
      </c>
      <c r="AD539" s="592" t="s">
        <v>107</v>
      </c>
      <c r="AE539" s="241" t="s">
        <v>3733</v>
      </c>
      <c r="AF539" s="2343">
        <v>1</v>
      </c>
      <c r="AG539" s="2363" t="s">
        <v>4845</v>
      </c>
      <c r="AH539" s="2364" t="s">
        <v>4846</v>
      </c>
      <c r="AI539" s="2363" t="s">
        <v>128</v>
      </c>
    </row>
    <row r="540" spans="1:35" s="2365" customFormat="1" ht="72">
      <c r="A540" s="15">
        <f t="shared" si="9"/>
        <v>537</v>
      </c>
      <c r="B540" s="187" t="s">
        <v>721</v>
      </c>
      <c r="C540" s="84" t="s">
        <v>4847</v>
      </c>
      <c r="D540" s="187" t="s">
        <v>109</v>
      </c>
      <c r="E540" s="188"/>
      <c r="F540" s="189"/>
      <c r="G540" s="189"/>
      <c r="H540" s="189"/>
      <c r="I540" s="189"/>
      <c r="J540" s="189" t="s">
        <v>4848</v>
      </c>
      <c r="K540" s="189"/>
      <c r="L540" s="220"/>
      <c r="M540" s="189"/>
      <c r="N540" s="189"/>
      <c r="O540" s="189"/>
      <c r="P540" s="189"/>
      <c r="Q540" s="189"/>
      <c r="R540" s="190"/>
      <c r="S540" s="84" t="s">
        <v>4849</v>
      </c>
      <c r="T540" s="84" t="s">
        <v>4850</v>
      </c>
      <c r="U540" s="155" t="s">
        <v>105</v>
      </c>
      <c r="V540" s="155"/>
      <c r="W540" s="155" t="s">
        <v>638</v>
      </c>
      <c r="X540" s="84" t="s">
        <v>254</v>
      </c>
      <c r="Y540" s="155" t="s">
        <v>142</v>
      </c>
      <c r="Z540" s="830" t="s">
        <v>4737</v>
      </c>
      <c r="AA540" s="669" t="s">
        <v>4851</v>
      </c>
      <c r="AB540" s="520"/>
      <c r="AC540" s="573" t="s">
        <v>229</v>
      </c>
      <c r="AD540" s="573" t="s">
        <v>229</v>
      </c>
      <c r="AE540" s="374" t="s">
        <v>99</v>
      </c>
      <c r="AF540" s="2343">
        <v>1</v>
      </c>
      <c r="AG540" s="374" t="s">
        <v>163</v>
      </c>
      <c r="AH540" s="374" t="s">
        <v>99</v>
      </c>
      <c r="AI540" s="374" t="s">
        <v>99</v>
      </c>
    </row>
    <row r="541" spans="1:35" s="2365" customFormat="1" ht="50" customHeight="1">
      <c r="A541" s="841">
        <f t="shared" si="9"/>
        <v>538</v>
      </c>
      <c r="B541" s="187" t="s">
        <v>721</v>
      </c>
      <c r="C541" s="187" t="s">
        <v>7305</v>
      </c>
      <c r="D541" s="187" t="s">
        <v>109</v>
      </c>
      <c r="E541" s="220"/>
      <c r="F541" s="189"/>
      <c r="G541" s="189"/>
      <c r="H541" s="189"/>
      <c r="I541" s="189"/>
      <c r="J541" s="189" t="s">
        <v>7306</v>
      </c>
      <c r="K541" s="189"/>
      <c r="L541" s="220"/>
      <c r="M541" s="189"/>
      <c r="N541" s="189"/>
      <c r="O541" s="190"/>
      <c r="P541" s="189"/>
      <c r="Q541" s="220"/>
      <c r="R541" s="191"/>
      <c r="S541" s="84" t="s">
        <v>7307</v>
      </c>
      <c r="T541" s="84" t="s">
        <v>7308</v>
      </c>
      <c r="U541" s="155" t="s">
        <v>128</v>
      </c>
      <c r="V541" s="520"/>
      <c r="W541" s="155" t="s">
        <v>511</v>
      </c>
      <c r="X541" s="84" t="s">
        <v>1097</v>
      </c>
      <c r="Y541" s="155" t="s">
        <v>226</v>
      </c>
      <c r="Z541" s="830" t="s">
        <v>4737</v>
      </c>
      <c r="AA541" s="689" t="s">
        <v>4808</v>
      </c>
      <c r="AB541" s="2415"/>
      <c r="AC541" s="573" t="s">
        <v>274</v>
      </c>
      <c r="AD541" s="573" t="s">
        <v>274</v>
      </c>
      <c r="AE541" s="374"/>
      <c r="AF541" s="2416"/>
      <c r="AG541" s="374"/>
      <c r="AH541" s="374"/>
      <c r="AI541" s="374"/>
    </row>
    <row r="542" spans="1:35" s="194" customFormat="1">
      <c r="A542" s="15">
        <f t="shared" si="9"/>
        <v>539</v>
      </c>
      <c r="B542" s="391" t="s">
        <v>721</v>
      </c>
      <c r="C542" s="391" t="s">
        <v>4852</v>
      </c>
      <c r="D542" s="391" t="s">
        <v>656</v>
      </c>
      <c r="E542" s="438"/>
      <c r="F542" s="393"/>
      <c r="G542" s="393"/>
      <c r="H542" s="393"/>
      <c r="I542" s="393"/>
      <c r="J542" s="393" t="s">
        <v>4853</v>
      </c>
      <c r="K542" s="393"/>
      <c r="L542" s="393"/>
      <c r="M542" s="393"/>
      <c r="N542" s="393"/>
      <c r="O542" s="393"/>
      <c r="P542" s="393"/>
      <c r="Q542" s="393"/>
      <c r="R542" s="393"/>
      <c r="S542" s="78" t="s">
        <v>4854</v>
      </c>
      <c r="T542" s="78" t="s">
        <v>4855</v>
      </c>
      <c r="U542" s="395" t="s">
        <v>517</v>
      </c>
      <c r="V542" s="395"/>
      <c r="W542" s="395" t="s">
        <v>253</v>
      </c>
      <c r="X542" s="427" t="s">
        <v>211</v>
      </c>
      <c r="Y542" s="426" t="s">
        <v>211</v>
      </c>
      <c r="Z542" s="426" t="s">
        <v>98</v>
      </c>
      <c r="AA542" s="901" t="s">
        <v>98</v>
      </c>
      <c r="AB542" s="901"/>
      <c r="AC542" s="902" t="s">
        <v>274</v>
      </c>
      <c r="AD542" s="902" t="s">
        <v>274</v>
      </c>
      <c r="AE542" s="434" t="s">
        <v>359</v>
      </c>
      <c r="AF542" s="1442"/>
      <c r="AG542" s="374" t="s">
        <v>163</v>
      </c>
      <c r="AH542" s="374" t="s">
        <v>163</v>
      </c>
      <c r="AI542" s="374" t="s">
        <v>163</v>
      </c>
    </row>
    <row r="543" spans="1:35" s="194" customFormat="1">
      <c r="A543" s="15">
        <f t="shared" si="9"/>
        <v>540</v>
      </c>
      <c r="B543" s="397" t="s">
        <v>721</v>
      </c>
      <c r="C543" s="494" t="s">
        <v>758</v>
      </c>
      <c r="D543" s="397" t="s">
        <v>131</v>
      </c>
      <c r="E543" s="410"/>
      <c r="F543" s="399"/>
      <c r="G543" s="399"/>
      <c r="H543" s="399"/>
      <c r="I543" s="399"/>
      <c r="J543" s="401"/>
      <c r="K543" s="399" t="s">
        <v>319</v>
      </c>
      <c r="L543" s="399"/>
      <c r="M543" s="399"/>
      <c r="N543" s="399"/>
      <c r="O543" s="399"/>
      <c r="P543" s="399"/>
      <c r="Q543" s="399"/>
      <c r="R543" s="492"/>
      <c r="S543" s="66" t="s">
        <v>4856</v>
      </c>
      <c r="T543" s="66" t="s">
        <v>4857</v>
      </c>
      <c r="U543" s="402" t="s">
        <v>135</v>
      </c>
      <c r="V543" s="402"/>
      <c r="W543" s="402" t="s">
        <v>753</v>
      </c>
      <c r="X543" s="66" t="s">
        <v>98</v>
      </c>
      <c r="Y543" s="566" t="s">
        <v>98</v>
      </c>
      <c r="Z543" s="566" t="s">
        <v>98</v>
      </c>
      <c r="AA543" s="684" t="s">
        <v>98</v>
      </c>
      <c r="AB543" s="702"/>
      <c r="AC543" s="572" t="s">
        <v>98</v>
      </c>
      <c r="AD543" s="572" t="s">
        <v>98</v>
      </c>
      <c r="AE543" s="374" t="s">
        <v>163</v>
      </c>
      <c r="AF543" s="1442"/>
      <c r="AG543" s="374" t="s">
        <v>163</v>
      </c>
      <c r="AH543" s="374" t="s">
        <v>163</v>
      </c>
      <c r="AI543" s="374" t="s">
        <v>163</v>
      </c>
    </row>
    <row r="544" spans="1:35" s="194" customFormat="1" ht="36">
      <c r="A544" s="15">
        <f t="shared" si="9"/>
        <v>541</v>
      </c>
      <c r="B544" s="187" t="s">
        <v>721</v>
      </c>
      <c r="C544" s="227" t="s">
        <v>323</v>
      </c>
      <c r="D544" s="187" t="s">
        <v>109</v>
      </c>
      <c r="E544" s="188"/>
      <c r="F544" s="189"/>
      <c r="G544" s="189"/>
      <c r="H544" s="189"/>
      <c r="I544" s="189"/>
      <c r="J544" s="189"/>
      <c r="K544" s="189"/>
      <c r="L544" s="189" t="s">
        <v>761</v>
      </c>
      <c r="M544" s="189"/>
      <c r="N544" s="189"/>
      <c r="O544" s="189"/>
      <c r="P544" s="189"/>
      <c r="Q544" s="189"/>
      <c r="R544" s="228"/>
      <c r="S544" s="187" t="s">
        <v>4858</v>
      </c>
      <c r="T544" s="84" t="s">
        <v>763</v>
      </c>
      <c r="U544" s="155" t="s">
        <v>113</v>
      </c>
      <c r="V544" s="155"/>
      <c r="W544" s="155" t="s">
        <v>993</v>
      </c>
      <c r="X544" s="84"/>
      <c r="Y544" s="155"/>
      <c r="Z544" s="155" t="s">
        <v>98</v>
      </c>
      <c r="AA544" s="669" t="s">
        <v>98</v>
      </c>
      <c r="AB544" s="520"/>
      <c r="AC544" s="573" t="s">
        <v>216</v>
      </c>
      <c r="AD544" s="573" t="s">
        <v>216</v>
      </c>
      <c r="AE544" s="374" t="s">
        <v>163</v>
      </c>
      <c r="AF544" s="1442"/>
      <c r="AG544" s="374" t="s">
        <v>163</v>
      </c>
      <c r="AH544" s="374" t="s">
        <v>163</v>
      </c>
      <c r="AI544" s="374" t="s">
        <v>163</v>
      </c>
    </row>
    <row r="545" spans="1:35" s="194" customFormat="1" ht="51.75" customHeight="1">
      <c r="A545" s="15">
        <f t="shared" si="9"/>
        <v>542</v>
      </c>
      <c r="B545" s="187" t="s">
        <v>721</v>
      </c>
      <c r="C545" s="227" t="s">
        <v>327</v>
      </c>
      <c r="D545" s="187" t="s">
        <v>109</v>
      </c>
      <c r="E545" s="188"/>
      <c r="F545" s="189"/>
      <c r="G545" s="189"/>
      <c r="H545" s="189"/>
      <c r="I545" s="189"/>
      <c r="J545" s="189"/>
      <c r="K545" s="189"/>
      <c r="L545" s="189" t="s">
        <v>764</v>
      </c>
      <c r="M545" s="189"/>
      <c r="N545" s="189"/>
      <c r="O545" s="189"/>
      <c r="P545" s="189"/>
      <c r="Q545" s="189"/>
      <c r="R545" s="495"/>
      <c r="S545" s="187" t="s">
        <v>4859</v>
      </c>
      <c r="T545" s="84" t="s">
        <v>766</v>
      </c>
      <c r="U545" s="155" t="s">
        <v>113</v>
      </c>
      <c r="V545" s="155"/>
      <c r="W545" s="155" t="s">
        <v>993</v>
      </c>
      <c r="X545" s="84"/>
      <c r="Y545" s="217"/>
      <c r="Z545" s="217" t="s">
        <v>98</v>
      </c>
      <c r="AA545" s="669" t="s">
        <v>98</v>
      </c>
      <c r="AB545" s="520"/>
      <c r="AC545" s="592" t="s">
        <v>216</v>
      </c>
      <c r="AD545" s="592" t="s">
        <v>216</v>
      </c>
      <c r="AE545" s="241" t="s">
        <v>3799</v>
      </c>
      <c r="AF545" s="1442"/>
      <c r="AG545" s="193" t="s">
        <v>4860</v>
      </c>
      <c r="AH545" s="187" t="s">
        <v>4861</v>
      </c>
      <c r="AI545" s="193" t="s">
        <v>105</v>
      </c>
    </row>
    <row r="546" spans="1:35" s="194" customFormat="1" ht="56.25" customHeight="1">
      <c r="A546" s="15">
        <f t="shared" si="9"/>
        <v>543</v>
      </c>
      <c r="B546" s="187" t="s">
        <v>721</v>
      </c>
      <c r="C546" s="187" t="s">
        <v>767</v>
      </c>
      <c r="D546" s="187" t="s">
        <v>109</v>
      </c>
      <c r="E546" s="188"/>
      <c r="F546" s="189"/>
      <c r="G546" s="189"/>
      <c r="H546" s="189"/>
      <c r="I546" s="189"/>
      <c r="J546" s="189"/>
      <c r="K546" s="189"/>
      <c r="L546" s="189" t="s">
        <v>768</v>
      </c>
      <c r="M546" s="189"/>
      <c r="N546" s="189"/>
      <c r="O546" s="189"/>
      <c r="P546" s="189"/>
      <c r="Q546" s="189"/>
      <c r="R546" s="495"/>
      <c r="S546" s="84" t="s">
        <v>4862</v>
      </c>
      <c r="T546" s="84" t="s">
        <v>770</v>
      </c>
      <c r="U546" s="155" t="s">
        <v>113</v>
      </c>
      <c r="V546" s="155"/>
      <c r="W546" s="155" t="s">
        <v>993</v>
      </c>
      <c r="X546" s="84" t="s">
        <v>98</v>
      </c>
      <c r="Y546" s="217" t="s">
        <v>98</v>
      </c>
      <c r="Z546" s="217" t="s">
        <v>98</v>
      </c>
      <c r="AA546" s="669" t="s">
        <v>98</v>
      </c>
      <c r="AB546" s="520"/>
      <c r="AC546" s="592" t="s">
        <v>107</v>
      </c>
      <c r="AD546" s="592" t="s">
        <v>107</v>
      </c>
      <c r="AE546" s="374" t="s">
        <v>163</v>
      </c>
      <c r="AF546" s="1442"/>
      <c r="AG546" s="374" t="s">
        <v>163</v>
      </c>
      <c r="AH546" s="374" t="s">
        <v>163</v>
      </c>
      <c r="AI546" s="374" t="s">
        <v>163</v>
      </c>
    </row>
    <row r="547" spans="1:35" s="194" customFormat="1" ht="38.25" customHeight="1">
      <c r="A547" s="15">
        <f t="shared" si="9"/>
        <v>544</v>
      </c>
      <c r="B547" s="391" t="s">
        <v>721</v>
      </c>
      <c r="C547" s="493" t="s">
        <v>4863</v>
      </c>
      <c r="D547" s="391" t="s">
        <v>124</v>
      </c>
      <c r="E547" s="404"/>
      <c r="F547" s="393"/>
      <c r="G547" s="393"/>
      <c r="H547" s="393"/>
      <c r="I547" s="393"/>
      <c r="J547" s="405" t="s">
        <v>4864</v>
      </c>
      <c r="K547" s="477"/>
      <c r="L547" s="406"/>
      <c r="M547" s="477"/>
      <c r="N547" s="477"/>
      <c r="O547" s="477"/>
      <c r="P547" s="477"/>
      <c r="Q547" s="477"/>
      <c r="R547" s="478"/>
      <c r="S547" s="78" t="s">
        <v>4865</v>
      </c>
      <c r="T547" s="78" t="s">
        <v>4866</v>
      </c>
      <c r="U547" s="395" t="s">
        <v>128</v>
      </c>
      <c r="V547" s="395"/>
      <c r="W547" s="395" t="s">
        <v>4251</v>
      </c>
      <c r="X547" s="78" t="s">
        <v>98</v>
      </c>
      <c r="Y547" s="395" t="s">
        <v>98</v>
      </c>
      <c r="Z547" s="395" t="s">
        <v>98</v>
      </c>
      <c r="AA547" s="681" t="s">
        <v>98</v>
      </c>
      <c r="AB547" s="681"/>
      <c r="AC547" s="678" t="s">
        <v>274</v>
      </c>
      <c r="AD547" s="678" t="s">
        <v>274</v>
      </c>
      <c r="AE547" s="374" t="s">
        <v>163</v>
      </c>
      <c r="AF547" s="1442"/>
      <c r="AG547" s="374" t="s">
        <v>163</v>
      </c>
      <c r="AH547" s="374" t="s">
        <v>163</v>
      </c>
      <c r="AI547" s="374" t="s">
        <v>163</v>
      </c>
    </row>
    <row r="548" spans="1:35" s="194" customFormat="1">
      <c r="A548" s="15">
        <f t="shared" si="9"/>
        <v>545</v>
      </c>
      <c r="B548" s="397" t="s">
        <v>721</v>
      </c>
      <c r="C548" s="494" t="s">
        <v>4867</v>
      </c>
      <c r="D548" s="397" t="s">
        <v>131</v>
      </c>
      <c r="E548" s="410"/>
      <c r="F548" s="399"/>
      <c r="G548" s="399"/>
      <c r="H548" s="399"/>
      <c r="I548" s="399"/>
      <c r="J548" s="399"/>
      <c r="K548" s="399" t="s">
        <v>4868</v>
      </c>
      <c r="L548" s="399"/>
      <c r="M548" s="399"/>
      <c r="N548" s="399"/>
      <c r="O548" s="399"/>
      <c r="P548" s="399"/>
      <c r="Q548" s="399"/>
      <c r="R548" s="399"/>
      <c r="S548" s="397" t="s">
        <v>4869</v>
      </c>
      <c r="T548" s="66" t="s">
        <v>4870</v>
      </c>
      <c r="U548" s="402" t="s">
        <v>96</v>
      </c>
      <c r="V548" s="402"/>
      <c r="W548" s="402" t="s">
        <v>129</v>
      </c>
      <c r="X548" s="66" t="s">
        <v>98</v>
      </c>
      <c r="Y548" s="402" t="s">
        <v>98</v>
      </c>
      <c r="Z548" s="402" t="s">
        <v>98</v>
      </c>
      <c r="AA548" s="684" t="s">
        <v>98</v>
      </c>
      <c r="AB548" s="684"/>
      <c r="AC548" s="703" t="s">
        <v>359</v>
      </c>
      <c r="AD548" s="703" t="s">
        <v>359</v>
      </c>
      <c r="AE548" s="374" t="s">
        <v>163</v>
      </c>
      <c r="AF548" s="1442"/>
      <c r="AG548" s="374" t="s">
        <v>163</v>
      </c>
      <c r="AH548" s="374" t="s">
        <v>163</v>
      </c>
      <c r="AI548" s="374" t="s">
        <v>163</v>
      </c>
    </row>
    <row r="549" spans="1:35" s="194" customFormat="1" ht="18" customHeight="1">
      <c r="A549" s="15">
        <f t="shared" si="9"/>
        <v>546</v>
      </c>
      <c r="B549" s="391" t="s">
        <v>721</v>
      </c>
      <c r="C549" s="493" t="s">
        <v>4871</v>
      </c>
      <c r="D549" s="391" t="s">
        <v>124</v>
      </c>
      <c r="E549" s="404"/>
      <c r="F549" s="393"/>
      <c r="G549" s="393"/>
      <c r="H549" s="393"/>
      <c r="I549" s="393"/>
      <c r="J549" s="406"/>
      <c r="K549" s="393"/>
      <c r="L549" s="405" t="s">
        <v>4872</v>
      </c>
      <c r="M549" s="477"/>
      <c r="N549" s="477"/>
      <c r="O549" s="477"/>
      <c r="P549" s="477"/>
      <c r="Q549" s="477"/>
      <c r="R549" s="478"/>
      <c r="S549" s="78" t="s">
        <v>4873</v>
      </c>
      <c r="T549" s="78" t="s">
        <v>4874</v>
      </c>
      <c r="U549" s="395" t="s">
        <v>119</v>
      </c>
      <c r="V549" s="395"/>
      <c r="W549" s="395" t="s">
        <v>129</v>
      </c>
      <c r="X549" s="78" t="s">
        <v>98</v>
      </c>
      <c r="Y549" s="565" t="s">
        <v>98</v>
      </c>
      <c r="Z549" s="565" t="s">
        <v>98</v>
      </c>
      <c r="AA549" s="681" t="s">
        <v>98</v>
      </c>
      <c r="AB549" s="681"/>
      <c r="AC549" s="678" t="s">
        <v>274</v>
      </c>
      <c r="AD549" s="678" t="s">
        <v>274</v>
      </c>
      <c r="AE549" s="374" t="s">
        <v>163</v>
      </c>
      <c r="AF549" s="1442"/>
      <c r="AG549" s="374" t="s">
        <v>163</v>
      </c>
      <c r="AH549" s="374" t="s">
        <v>163</v>
      </c>
      <c r="AI549" s="374" t="s">
        <v>163</v>
      </c>
    </row>
    <row r="550" spans="1:35" s="194" customFormat="1" ht="34.5" customHeight="1">
      <c r="A550" s="15">
        <f t="shared" si="9"/>
        <v>547</v>
      </c>
      <c r="B550" s="397" t="s">
        <v>721</v>
      </c>
      <c r="C550" s="494" t="s">
        <v>2076</v>
      </c>
      <c r="D550" s="397" t="s">
        <v>131</v>
      </c>
      <c r="E550" s="441"/>
      <c r="F550" s="399"/>
      <c r="G550" s="399"/>
      <c r="H550" s="399"/>
      <c r="I550" s="399"/>
      <c r="J550" s="399"/>
      <c r="K550" s="399"/>
      <c r="L550" s="399"/>
      <c r="M550" s="399" t="s">
        <v>483</v>
      </c>
      <c r="N550" s="399"/>
      <c r="O550" s="399"/>
      <c r="P550" s="399"/>
      <c r="Q550" s="399"/>
      <c r="R550" s="400"/>
      <c r="S550" s="397" t="s">
        <v>4875</v>
      </c>
      <c r="T550" s="66" t="s">
        <v>4876</v>
      </c>
      <c r="U550" s="402" t="s">
        <v>96</v>
      </c>
      <c r="V550" s="402"/>
      <c r="W550" s="402" t="s">
        <v>129</v>
      </c>
      <c r="X550" s="66" t="s">
        <v>98</v>
      </c>
      <c r="Y550" s="402" t="s">
        <v>98</v>
      </c>
      <c r="Z550" s="402" t="s">
        <v>98</v>
      </c>
      <c r="AA550" s="684" t="s">
        <v>98</v>
      </c>
      <c r="AB550" s="684"/>
      <c r="AC550" s="703" t="s">
        <v>359</v>
      </c>
      <c r="AD550" s="703" t="s">
        <v>359</v>
      </c>
      <c r="AE550" s="374" t="s">
        <v>163</v>
      </c>
      <c r="AF550" s="1442"/>
      <c r="AG550" s="374" t="s">
        <v>163</v>
      </c>
      <c r="AH550" s="374" t="s">
        <v>163</v>
      </c>
      <c r="AI550" s="374" t="s">
        <v>163</v>
      </c>
    </row>
    <row r="551" spans="1:35" s="194" customFormat="1" ht="34.5" customHeight="1">
      <c r="A551" s="15">
        <f t="shared" si="9"/>
        <v>548</v>
      </c>
      <c r="B551" s="187" t="s">
        <v>721</v>
      </c>
      <c r="C551" s="84" t="s">
        <v>980</v>
      </c>
      <c r="D551" s="187" t="s">
        <v>109</v>
      </c>
      <c r="E551" s="220"/>
      <c r="F551" s="189"/>
      <c r="G551" s="189"/>
      <c r="H551" s="189"/>
      <c r="I551" s="189"/>
      <c r="J551" s="189"/>
      <c r="K551" s="189"/>
      <c r="L551" s="189"/>
      <c r="M551" s="189"/>
      <c r="N551" s="190" t="s">
        <v>487</v>
      </c>
      <c r="O551" s="190"/>
      <c r="P551" s="481"/>
      <c r="Q551" s="239"/>
      <c r="R551" s="482"/>
      <c r="S551" s="84" t="s">
        <v>4877</v>
      </c>
      <c r="T551" s="84" t="s">
        <v>4878</v>
      </c>
      <c r="U551" s="155" t="s">
        <v>210</v>
      </c>
      <c r="V551" s="155"/>
      <c r="W551" s="155" t="s">
        <v>129</v>
      </c>
      <c r="X551" s="84" t="s">
        <v>98</v>
      </c>
      <c r="Y551" s="155" t="s">
        <v>98</v>
      </c>
      <c r="Z551" s="155" t="s">
        <v>98</v>
      </c>
      <c r="AA551" s="669" t="s">
        <v>98</v>
      </c>
      <c r="AB551" s="520"/>
      <c r="AC551" s="573" t="s">
        <v>216</v>
      </c>
      <c r="AD551" s="573" t="s">
        <v>216</v>
      </c>
      <c r="AE551" s="374" t="s">
        <v>163</v>
      </c>
      <c r="AF551" s="1442"/>
      <c r="AG551" s="374" t="s">
        <v>163</v>
      </c>
      <c r="AH551" s="374" t="s">
        <v>163</v>
      </c>
      <c r="AI551" s="374" t="s">
        <v>163</v>
      </c>
    </row>
    <row r="552" spans="1:35" s="2417" customFormat="1" ht="32.25" customHeight="1">
      <c r="A552" s="1963">
        <f t="shared" si="9"/>
        <v>549</v>
      </c>
      <c r="B552" s="1964" t="s">
        <v>721</v>
      </c>
      <c r="C552" s="1967" t="s">
        <v>981</v>
      </c>
      <c r="D552" s="1964" t="s">
        <v>109</v>
      </c>
      <c r="E552" s="1419"/>
      <c r="F552" s="389"/>
      <c r="G552" s="389"/>
      <c r="H552" s="389"/>
      <c r="I552" s="389"/>
      <c r="J552" s="389"/>
      <c r="K552" s="389"/>
      <c r="L552" s="389"/>
      <c r="M552" s="389"/>
      <c r="N552" s="1975" t="s">
        <v>982</v>
      </c>
      <c r="O552" s="1975"/>
      <c r="P552" s="1975"/>
      <c r="Q552" s="2009"/>
      <c r="R552" s="2009"/>
      <c r="S552" s="1967" t="s">
        <v>6782</v>
      </c>
      <c r="T552" s="1967" t="s">
        <v>6715</v>
      </c>
      <c r="U552" s="1476" t="s">
        <v>119</v>
      </c>
      <c r="V552" s="988"/>
      <c r="W552" s="1969" t="s">
        <v>6760</v>
      </c>
      <c r="X552" s="1976" t="s">
        <v>114</v>
      </c>
      <c r="Y552" s="1967" t="s">
        <v>114</v>
      </c>
      <c r="Z552" s="1967" t="s">
        <v>99</v>
      </c>
      <c r="AA552" s="1976" t="s">
        <v>99</v>
      </c>
      <c r="AB552" s="520"/>
      <c r="AC552" s="1980" t="s">
        <v>216</v>
      </c>
      <c r="AD552" s="1980" t="s">
        <v>216</v>
      </c>
      <c r="AE552" s="1972"/>
      <c r="AG552" s="2418"/>
      <c r="AH552" s="2419"/>
      <c r="AI552" s="2420"/>
    </row>
    <row r="553" spans="1:35" s="1417" customFormat="1">
      <c r="A553" s="1963">
        <f t="shared" si="9"/>
        <v>550</v>
      </c>
      <c r="B553" s="1964" t="s">
        <v>721</v>
      </c>
      <c r="C553" s="1967" t="s">
        <v>490</v>
      </c>
      <c r="D553" s="1964" t="s">
        <v>109</v>
      </c>
      <c r="E553" s="1419"/>
      <c r="F553" s="389"/>
      <c r="G553" s="389"/>
      <c r="H553" s="389"/>
      <c r="I553" s="389"/>
      <c r="J553" s="389"/>
      <c r="K553" s="389"/>
      <c r="L553" s="389"/>
      <c r="M553" s="389"/>
      <c r="N553" s="389" t="s">
        <v>491</v>
      </c>
      <c r="O553" s="389"/>
      <c r="P553" s="389"/>
      <c r="Q553" s="389"/>
      <c r="R553" s="2031"/>
      <c r="S553" s="1967" t="s">
        <v>6836</v>
      </c>
      <c r="T553" s="1967" t="s">
        <v>6837</v>
      </c>
      <c r="U553" s="1476" t="s">
        <v>119</v>
      </c>
      <c r="V553" s="1476"/>
      <c r="W553" s="1969" t="s">
        <v>6760</v>
      </c>
      <c r="X553" s="1967"/>
      <c r="Y553" s="1977"/>
      <c r="Z553" s="1977"/>
      <c r="AA553" s="680"/>
      <c r="AB553" s="520"/>
      <c r="AC553" s="1970" t="s">
        <v>274</v>
      </c>
      <c r="AD553" s="1970" t="s">
        <v>274</v>
      </c>
      <c r="AE553" s="1972"/>
      <c r="AF553" s="1973"/>
      <c r="AG553" s="1974"/>
      <c r="AH553" s="1964"/>
      <c r="AI553" s="1974"/>
    </row>
    <row r="554" spans="1:35" s="194" customFormat="1" ht="34.5" customHeight="1">
      <c r="A554" s="15">
        <f t="shared" si="9"/>
        <v>551</v>
      </c>
      <c r="B554" s="187" t="s">
        <v>721</v>
      </c>
      <c r="C554" s="84" t="s">
        <v>2081</v>
      </c>
      <c r="D554" s="187" t="s">
        <v>109</v>
      </c>
      <c r="E554" s="189"/>
      <c r="F554" s="189"/>
      <c r="G554" s="189"/>
      <c r="H554" s="189"/>
      <c r="I554" s="189"/>
      <c r="J554" s="189"/>
      <c r="K554" s="189"/>
      <c r="L554" s="220"/>
      <c r="M554" s="189"/>
      <c r="N554" s="189" t="s">
        <v>800</v>
      </c>
      <c r="O554" s="189"/>
      <c r="P554" s="189"/>
      <c r="Q554" s="189"/>
      <c r="R554" s="189"/>
      <c r="S554" s="84" t="s">
        <v>4880</v>
      </c>
      <c r="T554" s="84" t="s">
        <v>4881</v>
      </c>
      <c r="U554" s="155" t="s">
        <v>210</v>
      </c>
      <c r="V554" s="155"/>
      <c r="W554" s="155" t="s">
        <v>129</v>
      </c>
      <c r="X554" s="84"/>
      <c r="Y554" s="155"/>
      <c r="Z554" s="155"/>
      <c r="AA554" s="669"/>
      <c r="AB554" s="520"/>
      <c r="AC554" s="573" t="s">
        <v>216</v>
      </c>
      <c r="AD554" s="573" t="s">
        <v>216</v>
      </c>
      <c r="AE554" s="374" t="s">
        <v>163</v>
      </c>
      <c r="AF554" s="1442"/>
      <c r="AG554" s="374" t="s">
        <v>163</v>
      </c>
      <c r="AH554" s="374" t="s">
        <v>163</v>
      </c>
      <c r="AI554" s="374" t="s">
        <v>163</v>
      </c>
    </row>
    <row r="555" spans="1:35" s="194" customFormat="1">
      <c r="A555" s="15">
        <f t="shared" si="9"/>
        <v>552</v>
      </c>
      <c r="B555" s="187" t="s">
        <v>721</v>
      </c>
      <c r="C555" s="187" t="s">
        <v>494</v>
      </c>
      <c r="D555" s="187" t="s">
        <v>109</v>
      </c>
      <c r="E555" s="188"/>
      <c r="F555" s="189"/>
      <c r="G555" s="189"/>
      <c r="H555" s="189"/>
      <c r="I555" s="189"/>
      <c r="J555" s="189"/>
      <c r="K555" s="189"/>
      <c r="L555" s="189"/>
      <c r="M555" s="189"/>
      <c r="N555" s="189" t="s">
        <v>495</v>
      </c>
      <c r="O555" s="189"/>
      <c r="P555" s="189"/>
      <c r="Q555" s="189"/>
      <c r="R555" s="189"/>
      <c r="S555" s="84" t="s">
        <v>4882</v>
      </c>
      <c r="T555" s="84" t="s">
        <v>4883</v>
      </c>
      <c r="U555" s="155" t="s">
        <v>119</v>
      </c>
      <c r="V555" s="155"/>
      <c r="W555" s="434" t="s">
        <v>511</v>
      </c>
      <c r="X555" s="432"/>
      <c r="Y555" s="431"/>
      <c r="Z555" s="431"/>
      <c r="AA555" s="692"/>
      <c r="AB555" s="520"/>
      <c r="AC555" s="573" t="s">
        <v>274</v>
      </c>
      <c r="AD555" s="573" t="s">
        <v>274</v>
      </c>
      <c r="AE555" s="374" t="s">
        <v>163</v>
      </c>
      <c r="AF555" s="1442"/>
      <c r="AG555" s="374" t="s">
        <v>163</v>
      </c>
      <c r="AH555" s="374" t="s">
        <v>163</v>
      </c>
      <c r="AI555" s="374" t="s">
        <v>163</v>
      </c>
    </row>
    <row r="556" spans="1:35" s="194" customFormat="1" ht="34.5" customHeight="1">
      <c r="A556" s="15">
        <f t="shared" si="9"/>
        <v>553</v>
      </c>
      <c r="B556" s="391" t="s">
        <v>721</v>
      </c>
      <c r="C556" s="493" t="s">
        <v>4884</v>
      </c>
      <c r="D556" s="391" t="s">
        <v>124</v>
      </c>
      <c r="E556" s="438"/>
      <c r="F556" s="393"/>
      <c r="G556" s="393"/>
      <c r="H556" s="393"/>
      <c r="I556" s="393"/>
      <c r="J556" s="393"/>
      <c r="K556" s="393"/>
      <c r="L556" s="405" t="s">
        <v>4885</v>
      </c>
      <c r="M556" s="477"/>
      <c r="N556" s="477"/>
      <c r="O556" s="477"/>
      <c r="P556" s="477"/>
      <c r="Q556" s="477"/>
      <c r="R556" s="478"/>
      <c r="S556" s="78" t="s">
        <v>4886</v>
      </c>
      <c r="T556" s="78" t="s">
        <v>4887</v>
      </c>
      <c r="U556" s="395" t="s">
        <v>119</v>
      </c>
      <c r="V556" s="395"/>
      <c r="W556" s="395" t="s">
        <v>129</v>
      </c>
      <c r="X556" s="78"/>
      <c r="Y556" s="395"/>
      <c r="Z556" s="395"/>
      <c r="AA556" s="681"/>
      <c r="AB556" s="681"/>
      <c r="AC556" s="678" t="s">
        <v>274</v>
      </c>
      <c r="AD556" s="678" t="s">
        <v>274</v>
      </c>
      <c r="AE556" s="241" t="s">
        <v>98</v>
      </c>
      <c r="AF556" s="1442"/>
      <c r="AG556" s="374" t="s">
        <v>163</v>
      </c>
      <c r="AH556" s="374" t="s">
        <v>163</v>
      </c>
      <c r="AI556" s="374" t="s">
        <v>163</v>
      </c>
    </row>
    <row r="557" spans="1:35" s="194" customFormat="1" ht="38.25" customHeight="1">
      <c r="A557" s="15">
        <f t="shared" si="9"/>
        <v>554</v>
      </c>
      <c r="B557" s="397" t="s">
        <v>721</v>
      </c>
      <c r="C557" s="494" t="s">
        <v>2076</v>
      </c>
      <c r="D557" s="397" t="s">
        <v>131</v>
      </c>
      <c r="E557" s="410"/>
      <c r="F557" s="399"/>
      <c r="G557" s="399"/>
      <c r="H557" s="399"/>
      <c r="I557" s="399"/>
      <c r="J557" s="399"/>
      <c r="K557" s="399"/>
      <c r="L557" s="399"/>
      <c r="M557" s="399" t="s">
        <v>483</v>
      </c>
      <c r="N557" s="399"/>
      <c r="O557" s="399"/>
      <c r="P557" s="399"/>
      <c r="Q557" s="399"/>
      <c r="R557" s="399"/>
      <c r="S557" s="397" t="s">
        <v>4888</v>
      </c>
      <c r="T557" s="66" t="s">
        <v>4889</v>
      </c>
      <c r="U557" s="402" t="s">
        <v>96</v>
      </c>
      <c r="V557" s="402"/>
      <c r="W557" s="402" t="s">
        <v>129</v>
      </c>
      <c r="X557" s="66"/>
      <c r="Y557" s="566"/>
      <c r="Z557" s="566"/>
      <c r="AA557" s="684"/>
      <c r="AB557" s="684"/>
      <c r="AC557" s="703" t="s">
        <v>359</v>
      </c>
      <c r="AD557" s="703" t="s">
        <v>359</v>
      </c>
      <c r="AE557" s="374" t="s">
        <v>163</v>
      </c>
      <c r="AF557" s="1442"/>
      <c r="AG557" s="374" t="s">
        <v>163</v>
      </c>
      <c r="AH557" s="374" t="s">
        <v>163</v>
      </c>
      <c r="AI557" s="374" t="s">
        <v>163</v>
      </c>
    </row>
    <row r="558" spans="1:35" s="194" customFormat="1" ht="34.5" customHeight="1">
      <c r="A558" s="15">
        <f t="shared" si="9"/>
        <v>555</v>
      </c>
      <c r="B558" s="187" t="s">
        <v>721</v>
      </c>
      <c r="C558" s="84" t="s">
        <v>980</v>
      </c>
      <c r="D558" s="187" t="s">
        <v>109</v>
      </c>
      <c r="E558" s="189"/>
      <c r="F558" s="189"/>
      <c r="G558" s="189"/>
      <c r="H558" s="189"/>
      <c r="I558" s="189"/>
      <c r="J558" s="189"/>
      <c r="K558" s="189"/>
      <c r="L558" s="220"/>
      <c r="M558" s="189"/>
      <c r="N558" s="190" t="s">
        <v>487</v>
      </c>
      <c r="O558" s="190"/>
      <c r="P558" s="481"/>
      <c r="Q558" s="239"/>
      <c r="R558" s="482"/>
      <c r="S558" s="84" t="s">
        <v>4890</v>
      </c>
      <c r="T558" s="84" t="s">
        <v>4891</v>
      </c>
      <c r="U558" s="155" t="s">
        <v>210</v>
      </c>
      <c r="V558" s="155"/>
      <c r="W558" s="155" t="s">
        <v>129</v>
      </c>
      <c r="X558" s="84"/>
      <c r="Y558" s="155"/>
      <c r="Z558" s="155"/>
      <c r="AA558" s="669"/>
      <c r="AB558" s="520"/>
      <c r="AC558" s="573" t="s">
        <v>274</v>
      </c>
      <c r="AD558" s="573" t="s">
        <v>274</v>
      </c>
      <c r="AE558" s="570" t="s">
        <v>3809</v>
      </c>
      <c r="AF558" s="1442"/>
      <c r="AG558" s="903" t="s">
        <v>4892</v>
      </c>
      <c r="AH558" s="187" t="s">
        <v>4893</v>
      </c>
      <c r="AI558" s="193" t="s">
        <v>3823</v>
      </c>
    </row>
    <row r="559" spans="1:35" s="2417" customFormat="1" ht="32.25" customHeight="1">
      <c r="A559" s="1963">
        <f t="shared" si="9"/>
        <v>556</v>
      </c>
      <c r="B559" s="1964" t="s">
        <v>721</v>
      </c>
      <c r="C559" s="1967" t="s">
        <v>981</v>
      </c>
      <c r="D559" s="1964" t="s">
        <v>109</v>
      </c>
      <c r="E559" s="1419"/>
      <c r="F559" s="389"/>
      <c r="G559" s="389"/>
      <c r="H559" s="389"/>
      <c r="I559" s="389"/>
      <c r="J559" s="389"/>
      <c r="K559" s="389"/>
      <c r="L559" s="389"/>
      <c r="M559" s="389"/>
      <c r="N559" s="1975" t="s">
        <v>982</v>
      </c>
      <c r="O559" s="1975"/>
      <c r="P559" s="1975"/>
      <c r="Q559" s="2009"/>
      <c r="R559" s="2009"/>
      <c r="S559" s="1967" t="s">
        <v>6782</v>
      </c>
      <c r="T559" s="1967" t="s">
        <v>6715</v>
      </c>
      <c r="U559" s="1476" t="s">
        <v>119</v>
      </c>
      <c r="V559" s="988"/>
      <c r="W559" s="1969" t="s">
        <v>6760</v>
      </c>
      <c r="X559" s="1976"/>
      <c r="Y559" s="1967"/>
      <c r="Z559" s="1967"/>
      <c r="AA559" s="1976"/>
      <c r="AB559" s="520"/>
      <c r="AC559" s="1980" t="s">
        <v>216</v>
      </c>
      <c r="AD559" s="1980" t="s">
        <v>216</v>
      </c>
      <c r="AE559" s="1972"/>
      <c r="AG559" s="2418"/>
      <c r="AH559" s="2419"/>
      <c r="AI559" s="2420"/>
    </row>
    <row r="560" spans="1:35" s="1417" customFormat="1">
      <c r="A560" s="1963">
        <f t="shared" si="9"/>
        <v>557</v>
      </c>
      <c r="B560" s="1964" t="s">
        <v>721</v>
      </c>
      <c r="C560" s="1967" t="s">
        <v>490</v>
      </c>
      <c r="D560" s="1964" t="s">
        <v>109</v>
      </c>
      <c r="E560" s="1419"/>
      <c r="F560" s="389"/>
      <c r="G560" s="389"/>
      <c r="H560" s="389"/>
      <c r="I560" s="389"/>
      <c r="J560" s="389"/>
      <c r="K560" s="389"/>
      <c r="L560" s="389"/>
      <c r="M560" s="389"/>
      <c r="N560" s="389" t="s">
        <v>491</v>
      </c>
      <c r="O560" s="389"/>
      <c r="P560" s="389"/>
      <c r="Q560" s="389"/>
      <c r="R560" s="2031"/>
      <c r="S560" s="1967" t="s">
        <v>6836</v>
      </c>
      <c r="T560" s="1967" t="s">
        <v>6837</v>
      </c>
      <c r="U560" s="1476" t="s">
        <v>119</v>
      </c>
      <c r="V560" s="1476"/>
      <c r="W560" s="1969" t="s">
        <v>6760</v>
      </c>
      <c r="X560" s="1967"/>
      <c r="Y560" s="1977"/>
      <c r="Z560" s="1977"/>
      <c r="AA560" s="680"/>
      <c r="AB560" s="520"/>
      <c r="AC560" s="1970" t="s">
        <v>274</v>
      </c>
      <c r="AD560" s="1970" t="s">
        <v>274</v>
      </c>
      <c r="AE560" s="1972"/>
      <c r="AF560" s="1973"/>
      <c r="AG560" s="1974"/>
      <c r="AH560" s="1964"/>
      <c r="AI560" s="1974"/>
    </row>
    <row r="561" spans="1:35" s="194" customFormat="1" ht="34.5" customHeight="1">
      <c r="A561" s="15">
        <f t="shared" si="9"/>
        <v>558</v>
      </c>
      <c r="B561" s="187" t="s">
        <v>721</v>
      </c>
      <c r="C561" s="84" t="s">
        <v>2081</v>
      </c>
      <c r="D561" s="187" t="s">
        <v>109</v>
      </c>
      <c r="E561" s="220"/>
      <c r="F561" s="189"/>
      <c r="G561" s="189"/>
      <c r="H561" s="189"/>
      <c r="I561" s="189"/>
      <c r="J561" s="189"/>
      <c r="K561" s="189"/>
      <c r="L561" s="189"/>
      <c r="M561" s="189"/>
      <c r="N561" s="189" t="s">
        <v>800</v>
      </c>
      <c r="O561" s="189"/>
      <c r="P561" s="189"/>
      <c r="Q561" s="189"/>
      <c r="R561" s="189"/>
      <c r="S561" s="84" t="s">
        <v>4894</v>
      </c>
      <c r="T561" s="84" t="s">
        <v>4895</v>
      </c>
      <c r="U561" s="155" t="s">
        <v>210</v>
      </c>
      <c r="V561" s="155"/>
      <c r="W561" s="155" t="s">
        <v>129</v>
      </c>
      <c r="X561" s="84" t="s">
        <v>98</v>
      </c>
      <c r="Y561" s="155" t="s">
        <v>98</v>
      </c>
      <c r="Z561" s="155" t="s">
        <v>98</v>
      </c>
      <c r="AA561" s="669" t="s">
        <v>98</v>
      </c>
      <c r="AB561" s="520"/>
      <c r="AC561" s="573" t="s">
        <v>216</v>
      </c>
      <c r="AD561" s="573" t="s">
        <v>216</v>
      </c>
      <c r="AE561" s="570" t="s">
        <v>3809</v>
      </c>
      <c r="AF561" s="1442"/>
      <c r="AG561" s="903" t="s">
        <v>4896</v>
      </c>
      <c r="AH561" s="187" t="s">
        <v>4897</v>
      </c>
      <c r="AI561" s="193" t="s">
        <v>105</v>
      </c>
    </row>
    <row r="562" spans="1:35" s="194" customFormat="1">
      <c r="A562" s="15">
        <f t="shared" si="9"/>
        <v>559</v>
      </c>
      <c r="B562" s="187" t="s">
        <v>721</v>
      </c>
      <c r="C562" s="187" t="s">
        <v>494</v>
      </c>
      <c r="D562" s="187" t="s">
        <v>109</v>
      </c>
      <c r="E562" s="188"/>
      <c r="F562" s="189"/>
      <c r="G562" s="189"/>
      <c r="H562" s="189"/>
      <c r="I562" s="189"/>
      <c r="J562" s="189"/>
      <c r="K562" s="189"/>
      <c r="L562" s="189"/>
      <c r="M562" s="189"/>
      <c r="N562" s="189" t="s">
        <v>495</v>
      </c>
      <c r="O562" s="189"/>
      <c r="P562" s="189"/>
      <c r="Q562" s="189"/>
      <c r="R562" s="189"/>
      <c r="S562" s="84" t="s">
        <v>4898</v>
      </c>
      <c r="T562" s="84" t="s">
        <v>2085</v>
      </c>
      <c r="U562" s="155" t="s">
        <v>119</v>
      </c>
      <c r="V562" s="155"/>
      <c r="W562" s="434" t="s">
        <v>511</v>
      </c>
      <c r="X562" s="432" t="s">
        <v>99</v>
      </c>
      <c r="Y562" s="431" t="s">
        <v>99</v>
      </c>
      <c r="Z562" s="431" t="s">
        <v>98</v>
      </c>
      <c r="AA562" s="692" t="s">
        <v>98</v>
      </c>
      <c r="AB562" s="520"/>
      <c r="AC562" s="573" t="s">
        <v>216</v>
      </c>
      <c r="AD562" s="573" t="s">
        <v>216</v>
      </c>
      <c r="AE562" s="374" t="s">
        <v>163</v>
      </c>
      <c r="AF562" s="1442"/>
      <c r="AG562" s="374" t="s">
        <v>163</v>
      </c>
      <c r="AH562" s="374" t="s">
        <v>163</v>
      </c>
      <c r="AI562" s="374" t="s">
        <v>163</v>
      </c>
    </row>
    <row r="563" spans="1:35" s="194" customFormat="1" ht="36.75" customHeight="1">
      <c r="A563" s="15">
        <f t="shared" si="9"/>
        <v>560</v>
      </c>
      <c r="B563" s="391" t="s">
        <v>721</v>
      </c>
      <c r="C563" s="493" t="s">
        <v>4899</v>
      </c>
      <c r="D563" s="391" t="s">
        <v>124</v>
      </c>
      <c r="E563" s="404"/>
      <c r="F563" s="393"/>
      <c r="G563" s="393"/>
      <c r="H563" s="393"/>
      <c r="I563" s="393"/>
      <c r="J563" s="393"/>
      <c r="K563" s="393"/>
      <c r="L563" s="405" t="s">
        <v>4900</v>
      </c>
      <c r="M563" s="477"/>
      <c r="N563" s="477"/>
      <c r="O563" s="477"/>
      <c r="P563" s="477"/>
      <c r="Q563" s="477"/>
      <c r="R563" s="478"/>
      <c r="S563" s="78" t="s">
        <v>4901</v>
      </c>
      <c r="T563" s="78" t="s">
        <v>4902</v>
      </c>
      <c r="U563" s="395" t="s">
        <v>105</v>
      </c>
      <c r="V563" s="395"/>
      <c r="W563" s="904" t="s">
        <v>106</v>
      </c>
      <c r="X563" s="78" t="s">
        <v>98</v>
      </c>
      <c r="Y563" s="565" t="s">
        <v>98</v>
      </c>
      <c r="Z563" s="565" t="s">
        <v>98</v>
      </c>
      <c r="AA563" s="681" t="s">
        <v>98</v>
      </c>
      <c r="AB563" s="681"/>
      <c r="AC563" s="678" t="s">
        <v>274</v>
      </c>
      <c r="AD563" s="678" t="s">
        <v>274</v>
      </c>
      <c r="AE563" s="570" t="s">
        <v>114</v>
      </c>
      <c r="AF563" s="1442"/>
      <c r="AG563" s="374" t="s">
        <v>163</v>
      </c>
      <c r="AH563" s="374" t="s">
        <v>163</v>
      </c>
      <c r="AI563" s="374" t="s">
        <v>163</v>
      </c>
    </row>
    <row r="564" spans="1:35" s="194" customFormat="1" ht="38.25" customHeight="1">
      <c r="A564" s="15">
        <f t="shared" si="9"/>
        <v>561</v>
      </c>
      <c r="B564" s="397" t="s">
        <v>721</v>
      </c>
      <c r="C564" s="494" t="s">
        <v>2076</v>
      </c>
      <c r="D564" s="397" t="s">
        <v>131</v>
      </c>
      <c r="E564" s="410"/>
      <c r="F564" s="399"/>
      <c r="G564" s="399"/>
      <c r="H564" s="399"/>
      <c r="I564" s="399"/>
      <c r="J564" s="399"/>
      <c r="K564" s="399"/>
      <c r="L564" s="399"/>
      <c r="M564" s="399" t="s">
        <v>483</v>
      </c>
      <c r="N564" s="399"/>
      <c r="O564" s="399"/>
      <c r="P564" s="399"/>
      <c r="Q564" s="399"/>
      <c r="R564" s="399"/>
      <c r="S564" s="397" t="s">
        <v>4903</v>
      </c>
      <c r="T564" s="66" t="s">
        <v>4904</v>
      </c>
      <c r="U564" s="402" t="s">
        <v>96</v>
      </c>
      <c r="V564" s="402"/>
      <c r="W564" s="68" t="s">
        <v>106</v>
      </c>
      <c r="X564" s="66" t="s">
        <v>98</v>
      </c>
      <c r="Y564" s="566" t="s">
        <v>98</v>
      </c>
      <c r="Z564" s="566" t="s">
        <v>98</v>
      </c>
      <c r="AA564" s="684" t="s">
        <v>98</v>
      </c>
      <c r="AB564" s="684"/>
      <c r="AC564" s="703" t="s">
        <v>359</v>
      </c>
      <c r="AD564" s="703" t="s">
        <v>359</v>
      </c>
      <c r="AE564" s="374" t="s">
        <v>163</v>
      </c>
      <c r="AF564" s="1442"/>
      <c r="AG564" s="374" t="s">
        <v>163</v>
      </c>
      <c r="AH564" s="374" t="s">
        <v>163</v>
      </c>
      <c r="AI564" s="374" t="s">
        <v>163</v>
      </c>
    </row>
    <row r="565" spans="1:35" s="194" customFormat="1" ht="34.5" customHeight="1">
      <c r="A565" s="15">
        <f t="shared" si="9"/>
        <v>562</v>
      </c>
      <c r="B565" s="187" t="s">
        <v>721</v>
      </c>
      <c r="C565" s="84" t="s">
        <v>980</v>
      </c>
      <c r="D565" s="187" t="s">
        <v>109</v>
      </c>
      <c r="E565" s="220"/>
      <c r="F565" s="189"/>
      <c r="G565" s="189"/>
      <c r="H565" s="189"/>
      <c r="I565" s="189"/>
      <c r="J565" s="189"/>
      <c r="K565" s="189"/>
      <c r="L565" s="189"/>
      <c r="M565" s="189"/>
      <c r="N565" s="190" t="s">
        <v>487</v>
      </c>
      <c r="O565" s="190"/>
      <c r="P565" s="481"/>
      <c r="Q565" s="239"/>
      <c r="R565" s="482"/>
      <c r="S565" s="84" t="s">
        <v>4905</v>
      </c>
      <c r="T565" s="469" t="s">
        <v>4906</v>
      </c>
      <c r="U565" s="155" t="s">
        <v>1150</v>
      </c>
      <c r="V565" s="155"/>
      <c r="W565" s="49" t="s">
        <v>544</v>
      </c>
      <c r="X565" s="84" t="s">
        <v>99</v>
      </c>
      <c r="Y565" s="155" t="s">
        <v>99</v>
      </c>
      <c r="Z565" s="155" t="s">
        <v>98</v>
      </c>
      <c r="AA565" s="669" t="s">
        <v>98</v>
      </c>
      <c r="AB565" s="520"/>
      <c r="AC565" s="573" t="s">
        <v>274</v>
      </c>
      <c r="AD565" s="573" t="s">
        <v>274</v>
      </c>
      <c r="AE565" s="570" t="s">
        <v>3799</v>
      </c>
      <c r="AF565" s="1442"/>
      <c r="AG565" s="905" t="s">
        <v>4907</v>
      </c>
      <c r="AH565" s="187" t="s">
        <v>4908</v>
      </c>
      <c r="AI565" s="193" t="s">
        <v>105</v>
      </c>
    </row>
    <row r="566" spans="1:35" s="2417" customFormat="1" ht="32.25" customHeight="1">
      <c r="A566" s="1963">
        <f t="shared" si="9"/>
        <v>563</v>
      </c>
      <c r="B566" s="1964" t="s">
        <v>721</v>
      </c>
      <c r="C566" s="1967" t="s">
        <v>981</v>
      </c>
      <c r="D566" s="1964" t="s">
        <v>109</v>
      </c>
      <c r="E566" s="1419"/>
      <c r="F566" s="389"/>
      <c r="G566" s="389"/>
      <c r="H566" s="389"/>
      <c r="I566" s="389"/>
      <c r="J566" s="389"/>
      <c r="K566" s="389"/>
      <c r="L566" s="389"/>
      <c r="M566" s="389"/>
      <c r="N566" s="1975" t="s">
        <v>982</v>
      </c>
      <c r="O566" s="1975"/>
      <c r="P566" s="1975"/>
      <c r="Q566" s="2009"/>
      <c r="R566" s="2009"/>
      <c r="S566" s="1967" t="s">
        <v>6782</v>
      </c>
      <c r="T566" s="1967" t="s">
        <v>6715</v>
      </c>
      <c r="U566" s="1476" t="s">
        <v>119</v>
      </c>
      <c r="V566" s="988"/>
      <c r="W566" s="1969" t="s">
        <v>6760</v>
      </c>
      <c r="X566" s="1976" t="s">
        <v>114</v>
      </c>
      <c r="Y566" s="1967" t="s">
        <v>114</v>
      </c>
      <c r="Z566" s="1967" t="s">
        <v>99</v>
      </c>
      <c r="AA566" s="1976" t="s">
        <v>99</v>
      </c>
      <c r="AB566" s="520"/>
      <c r="AC566" s="1980" t="s">
        <v>216</v>
      </c>
      <c r="AD566" s="1980" t="s">
        <v>216</v>
      </c>
      <c r="AE566" s="1972"/>
      <c r="AG566" s="2418"/>
      <c r="AH566" s="2419"/>
      <c r="AI566" s="2420"/>
    </row>
    <row r="567" spans="1:35" s="1417" customFormat="1">
      <c r="A567" s="1963">
        <f t="shared" si="9"/>
        <v>564</v>
      </c>
      <c r="B567" s="1964" t="s">
        <v>721</v>
      </c>
      <c r="C567" s="1967" t="s">
        <v>490</v>
      </c>
      <c r="D567" s="1964" t="s">
        <v>109</v>
      </c>
      <c r="E567" s="1419"/>
      <c r="F567" s="389"/>
      <c r="G567" s="389"/>
      <c r="H567" s="389"/>
      <c r="I567" s="389"/>
      <c r="J567" s="389"/>
      <c r="K567" s="389"/>
      <c r="L567" s="389"/>
      <c r="M567" s="389"/>
      <c r="N567" s="389" t="s">
        <v>491</v>
      </c>
      <c r="O567" s="389"/>
      <c r="P567" s="389"/>
      <c r="Q567" s="389"/>
      <c r="R567" s="2031"/>
      <c r="S567" s="1967" t="s">
        <v>6836</v>
      </c>
      <c r="T567" s="1967" t="s">
        <v>6837</v>
      </c>
      <c r="U567" s="1476" t="s">
        <v>119</v>
      </c>
      <c r="V567" s="1476"/>
      <c r="W567" s="1969" t="s">
        <v>6760</v>
      </c>
      <c r="X567" s="1967"/>
      <c r="Y567" s="1977"/>
      <c r="Z567" s="1977"/>
      <c r="AA567" s="680"/>
      <c r="AB567" s="520"/>
      <c r="AC567" s="1970" t="s">
        <v>274</v>
      </c>
      <c r="AD567" s="1970" t="s">
        <v>274</v>
      </c>
      <c r="AE567" s="1972"/>
      <c r="AF567" s="1973"/>
      <c r="AG567" s="1974"/>
      <c r="AH567" s="1964"/>
      <c r="AI567" s="1974"/>
    </row>
    <row r="568" spans="1:35" s="194" customFormat="1" ht="34.5" customHeight="1">
      <c r="A568" s="15">
        <f t="shared" si="9"/>
        <v>565</v>
      </c>
      <c r="B568" s="187" t="s">
        <v>721</v>
      </c>
      <c r="C568" s="84" t="s">
        <v>2081</v>
      </c>
      <c r="D568" s="187" t="s">
        <v>109</v>
      </c>
      <c r="E568" s="220"/>
      <c r="F568" s="189"/>
      <c r="G568" s="189"/>
      <c r="H568" s="189"/>
      <c r="I568" s="189"/>
      <c r="J568" s="189"/>
      <c r="K568" s="189"/>
      <c r="L568" s="189"/>
      <c r="M568" s="189"/>
      <c r="N568" s="189" t="s">
        <v>800</v>
      </c>
      <c r="O568" s="189"/>
      <c r="P568" s="189"/>
      <c r="Q568" s="189"/>
      <c r="R568" s="189"/>
      <c r="S568" s="84" t="s">
        <v>4910</v>
      </c>
      <c r="T568" s="84" t="s">
        <v>2083</v>
      </c>
      <c r="U568" s="155" t="s">
        <v>1150</v>
      </c>
      <c r="V568" s="155"/>
      <c r="W568" s="49" t="s">
        <v>1282</v>
      </c>
      <c r="X568" s="84" t="s">
        <v>99</v>
      </c>
      <c r="Y568" s="155" t="s">
        <v>99</v>
      </c>
      <c r="Z568" s="155" t="s">
        <v>98</v>
      </c>
      <c r="AA568" s="669" t="s">
        <v>98</v>
      </c>
      <c r="AB568" s="520"/>
      <c r="AC568" s="906" t="s">
        <v>216</v>
      </c>
      <c r="AD568" s="906" t="s">
        <v>216</v>
      </c>
      <c r="AE568" s="374" t="s">
        <v>163</v>
      </c>
      <c r="AF568" s="1442"/>
      <c r="AG568" s="374" t="s">
        <v>163</v>
      </c>
      <c r="AH568" s="374" t="s">
        <v>163</v>
      </c>
      <c r="AI568" s="374" t="s">
        <v>163</v>
      </c>
    </row>
    <row r="569" spans="1:35">
      <c r="A569" s="15">
        <f t="shared" si="9"/>
        <v>566</v>
      </c>
      <c r="B569" s="187" t="s">
        <v>721</v>
      </c>
      <c r="C569" s="84" t="s">
        <v>4517</v>
      </c>
      <c r="D569" s="187" t="s">
        <v>109</v>
      </c>
      <c r="E569" s="188"/>
      <c r="F569" s="189"/>
      <c r="G569" s="189"/>
      <c r="H569" s="189"/>
      <c r="I569" s="189"/>
      <c r="J569" s="189"/>
      <c r="K569" s="189"/>
      <c r="L569" s="189"/>
      <c r="M569" s="189"/>
      <c r="N569" s="189" t="s">
        <v>4535</v>
      </c>
      <c r="O569" s="189"/>
      <c r="P569" s="189"/>
      <c r="Q569" s="189"/>
      <c r="R569" s="481"/>
      <c r="S569" s="84" t="s">
        <v>4911</v>
      </c>
      <c r="T569" s="84" t="s">
        <v>4912</v>
      </c>
      <c r="U569" s="155" t="s">
        <v>119</v>
      </c>
      <c r="V569" s="155"/>
      <c r="W569" s="155" t="s">
        <v>993</v>
      </c>
      <c r="X569" s="84" t="s">
        <v>4518</v>
      </c>
      <c r="Y569" s="217" t="s">
        <v>226</v>
      </c>
      <c r="Z569" s="217" t="s">
        <v>98</v>
      </c>
      <c r="AA569" s="669" t="s">
        <v>98</v>
      </c>
      <c r="AB569" s="520"/>
      <c r="AC569" s="592" t="s">
        <v>216</v>
      </c>
      <c r="AD569" s="592" t="s">
        <v>216</v>
      </c>
      <c r="AE569" s="374" t="s">
        <v>163</v>
      </c>
      <c r="AG569" s="374" t="s">
        <v>163</v>
      </c>
      <c r="AH569" s="374" t="s">
        <v>163</v>
      </c>
      <c r="AI569" s="374" t="s">
        <v>163</v>
      </c>
    </row>
    <row r="570" spans="1:35" s="194" customFormat="1">
      <c r="A570" s="15">
        <f t="shared" si="9"/>
        <v>567</v>
      </c>
      <c r="B570" s="187" t="s">
        <v>721</v>
      </c>
      <c r="C570" s="187" t="s">
        <v>494</v>
      </c>
      <c r="D570" s="187" t="s">
        <v>109</v>
      </c>
      <c r="E570" s="188"/>
      <c r="F570" s="189"/>
      <c r="G570" s="189"/>
      <c r="H570" s="189"/>
      <c r="I570" s="189"/>
      <c r="J570" s="189"/>
      <c r="K570" s="189"/>
      <c r="L570" s="189"/>
      <c r="M570" s="189"/>
      <c r="N570" s="189" t="s">
        <v>495</v>
      </c>
      <c r="O570" s="189"/>
      <c r="P570" s="189"/>
      <c r="Q570" s="189"/>
      <c r="R570" s="189"/>
      <c r="S570" s="84" t="s">
        <v>4913</v>
      </c>
      <c r="T570" s="84" t="s">
        <v>4914</v>
      </c>
      <c r="U570" s="155" t="s">
        <v>119</v>
      </c>
      <c r="V570" s="155"/>
      <c r="W570" s="155" t="s">
        <v>993</v>
      </c>
      <c r="X570" s="432" t="s">
        <v>99</v>
      </c>
      <c r="Y570" s="431" t="s">
        <v>99</v>
      </c>
      <c r="Z570" s="431" t="s">
        <v>98</v>
      </c>
      <c r="AA570" s="692" t="s">
        <v>98</v>
      </c>
      <c r="AB570" s="520"/>
      <c r="AC570" s="906" t="s">
        <v>216</v>
      </c>
      <c r="AD570" s="906" t="s">
        <v>216</v>
      </c>
      <c r="AE570" s="374" t="s">
        <v>163</v>
      </c>
      <c r="AF570" s="1442"/>
      <c r="AG570" s="374" t="s">
        <v>163</v>
      </c>
      <c r="AH570" s="374" t="s">
        <v>163</v>
      </c>
      <c r="AI570" s="374" t="s">
        <v>163</v>
      </c>
    </row>
    <row r="571" spans="1:35" s="194" customFormat="1" ht="38.25" customHeight="1">
      <c r="A571" s="15">
        <f t="shared" si="9"/>
        <v>568</v>
      </c>
      <c r="B571" s="187" t="s">
        <v>721</v>
      </c>
      <c r="C571" s="84" t="s">
        <v>2979</v>
      </c>
      <c r="D571" s="187" t="s">
        <v>109</v>
      </c>
      <c r="E571" s="188"/>
      <c r="F571" s="189"/>
      <c r="G571" s="189"/>
      <c r="H571" s="189"/>
      <c r="I571" s="189"/>
      <c r="J571" s="189"/>
      <c r="K571" s="189"/>
      <c r="L571" s="189"/>
      <c r="M571" s="189"/>
      <c r="N571" s="190" t="s">
        <v>6705</v>
      </c>
      <c r="O571" s="190"/>
      <c r="P571" s="481"/>
      <c r="Q571" s="191"/>
      <c r="R571" s="192"/>
      <c r="S571" s="84" t="s">
        <v>4915</v>
      </c>
      <c r="T571" s="84" t="s">
        <v>4916</v>
      </c>
      <c r="U571" s="155" t="s">
        <v>119</v>
      </c>
      <c r="V571" s="155"/>
      <c r="W571" s="49" t="s">
        <v>1282</v>
      </c>
      <c r="X571" s="84" t="s">
        <v>234</v>
      </c>
      <c r="Y571" s="217" t="s">
        <v>226</v>
      </c>
      <c r="Z571" s="217" t="s">
        <v>7622</v>
      </c>
      <c r="AA571" s="740" t="s">
        <v>4918</v>
      </c>
      <c r="AB571" s="520"/>
      <c r="AC571" s="573" t="s">
        <v>274</v>
      </c>
      <c r="AD571" s="573" t="s">
        <v>274</v>
      </c>
      <c r="AE571" s="570" t="s">
        <v>114</v>
      </c>
      <c r="AF571" s="1442"/>
      <c r="AG571" s="374" t="s">
        <v>163</v>
      </c>
      <c r="AH571" s="374" t="s">
        <v>163</v>
      </c>
      <c r="AI571" s="374" t="s">
        <v>163</v>
      </c>
    </row>
    <row r="572" spans="1:35" ht="54">
      <c r="A572" s="15">
        <f t="shared" si="9"/>
        <v>569</v>
      </c>
      <c r="B572" s="187" t="s">
        <v>721</v>
      </c>
      <c r="C572" s="84" t="s">
        <v>990</v>
      </c>
      <c r="D572" s="187" t="s">
        <v>109</v>
      </c>
      <c r="E572" s="220"/>
      <c r="F572" s="189"/>
      <c r="G572" s="189"/>
      <c r="H572" s="189"/>
      <c r="I572" s="189"/>
      <c r="J572" s="189"/>
      <c r="K572" s="189"/>
      <c r="L572" s="189"/>
      <c r="M572" s="189"/>
      <c r="N572" s="191" t="s">
        <v>991</v>
      </c>
      <c r="O572" s="191"/>
      <c r="P572" s="191"/>
      <c r="Q572" s="191"/>
      <c r="R572" s="239"/>
      <c r="S572" s="84" t="s">
        <v>4919</v>
      </c>
      <c r="T572" s="84" t="s">
        <v>6693</v>
      </c>
      <c r="U572" s="155" t="s">
        <v>834</v>
      </c>
      <c r="V572" s="155"/>
      <c r="W572" s="155" t="s">
        <v>993</v>
      </c>
      <c r="X572" s="84" t="s">
        <v>254</v>
      </c>
      <c r="Y572" s="217" t="s">
        <v>142</v>
      </c>
      <c r="Z572" s="217" t="s">
        <v>98</v>
      </c>
      <c r="AA572" s="669" t="s">
        <v>98</v>
      </c>
      <c r="AB572" s="520"/>
      <c r="AC572" s="592" t="s">
        <v>216</v>
      </c>
      <c r="AD572" s="592" t="s">
        <v>216</v>
      </c>
      <c r="AE572" s="374" t="s">
        <v>163</v>
      </c>
      <c r="AG572" s="374" t="s">
        <v>163</v>
      </c>
      <c r="AH572" s="374" t="s">
        <v>163</v>
      </c>
      <c r="AI572" s="374" t="s">
        <v>163</v>
      </c>
    </row>
    <row r="573" spans="1:35" s="194" customFormat="1" ht="50.25" customHeight="1">
      <c r="A573" s="15">
        <f t="shared" si="9"/>
        <v>570</v>
      </c>
      <c r="B573" s="187" t="s">
        <v>721</v>
      </c>
      <c r="C573" s="383" t="s">
        <v>507</v>
      </c>
      <c r="D573" s="187" t="s">
        <v>109</v>
      </c>
      <c r="E573" s="188"/>
      <c r="F573" s="189"/>
      <c r="G573" s="189"/>
      <c r="H573" s="189"/>
      <c r="I573" s="189"/>
      <c r="J573" s="189"/>
      <c r="K573" s="189"/>
      <c r="L573" s="189"/>
      <c r="M573" s="189"/>
      <c r="N573" s="189" t="s">
        <v>508</v>
      </c>
      <c r="O573" s="189"/>
      <c r="P573" s="189"/>
      <c r="Q573" s="189"/>
      <c r="R573" s="189"/>
      <c r="S573" s="84" t="s">
        <v>4920</v>
      </c>
      <c r="T573" s="84" t="s">
        <v>4921</v>
      </c>
      <c r="U573" s="155" t="s">
        <v>119</v>
      </c>
      <c r="V573" s="155"/>
      <c r="W573" s="155" t="s">
        <v>993</v>
      </c>
      <c r="X573" s="84" t="s">
        <v>254</v>
      </c>
      <c r="Y573" s="217" t="s">
        <v>142</v>
      </c>
      <c r="Z573" s="217" t="s">
        <v>98</v>
      </c>
      <c r="AA573" s="669" t="s">
        <v>98</v>
      </c>
      <c r="AB573" s="520"/>
      <c r="AC573" s="592" t="s">
        <v>216</v>
      </c>
      <c r="AD573" s="592" t="s">
        <v>216</v>
      </c>
      <c r="AE573" s="374" t="s">
        <v>163</v>
      </c>
      <c r="AF573" s="1442"/>
      <c r="AG573" s="374" t="s">
        <v>163</v>
      </c>
      <c r="AH573" s="374" t="s">
        <v>163</v>
      </c>
      <c r="AI573" s="374" t="s">
        <v>163</v>
      </c>
    </row>
    <row r="574" spans="1:35" s="194" customFormat="1" ht="36.75" customHeight="1">
      <c r="A574" s="15">
        <f t="shared" si="9"/>
        <v>571</v>
      </c>
      <c r="B574" s="391" t="s">
        <v>721</v>
      </c>
      <c r="C574" s="493" t="s">
        <v>4899</v>
      </c>
      <c r="D574" s="391" t="s">
        <v>124</v>
      </c>
      <c r="E574" s="404"/>
      <c r="F574" s="393"/>
      <c r="G574" s="393"/>
      <c r="H574" s="393"/>
      <c r="I574" s="393"/>
      <c r="J574" s="393"/>
      <c r="K574" s="393"/>
      <c r="L574" s="405" t="s">
        <v>4900</v>
      </c>
      <c r="M574" s="477"/>
      <c r="N574" s="477"/>
      <c r="O574" s="477"/>
      <c r="P574" s="477"/>
      <c r="Q574" s="477"/>
      <c r="R574" s="478"/>
      <c r="S574" s="78" t="s">
        <v>4922</v>
      </c>
      <c r="T574" s="78" t="s">
        <v>4923</v>
      </c>
      <c r="U574" s="395" t="s">
        <v>517</v>
      </c>
      <c r="V574" s="395"/>
      <c r="W574" s="395" t="s">
        <v>638</v>
      </c>
      <c r="X574" s="78" t="s">
        <v>98</v>
      </c>
      <c r="Y574" s="565" t="s">
        <v>98</v>
      </c>
      <c r="Z574" s="565" t="s">
        <v>98</v>
      </c>
      <c r="AA574" s="681" t="s">
        <v>98</v>
      </c>
      <c r="AB574" s="681"/>
      <c r="AC574" s="678" t="s">
        <v>229</v>
      </c>
      <c r="AD574" s="678" t="s">
        <v>229</v>
      </c>
      <c r="AE574" s="570" t="s">
        <v>3850</v>
      </c>
      <c r="AF574" s="1442"/>
      <c r="AG574" s="193" t="s">
        <v>4924</v>
      </c>
      <c r="AH574" s="187" t="s">
        <v>4925</v>
      </c>
      <c r="AI574" s="374" t="s">
        <v>119</v>
      </c>
    </row>
    <row r="575" spans="1:35" s="194" customFormat="1" ht="38.25" customHeight="1">
      <c r="A575" s="15">
        <f t="shared" si="9"/>
        <v>572</v>
      </c>
      <c r="B575" s="397" t="s">
        <v>721</v>
      </c>
      <c r="C575" s="494" t="s">
        <v>2076</v>
      </c>
      <c r="D575" s="397" t="s">
        <v>131</v>
      </c>
      <c r="E575" s="410"/>
      <c r="F575" s="399"/>
      <c r="G575" s="399"/>
      <c r="H575" s="399"/>
      <c r="I575" s="399"/>
      <c r="J575" s="399"/>
      <c r="K575" s="399"/>
      <c r="L575" s="399"/>
      <c r="M575" s="399" t="s">
        <v>483</v>
      </c>
      <c r="N575" s="399"/>
      <c r="O575" s="399"/>
      <c r="P575" s="399"/>
      <c r="Q575" s="399"/>
      <c r="R575" s="399"/>
      <c r="S575" s="397" t="s">
        <v>4926</v>
      </c>
      <c r="T575" s="66" t="s">
        <v>4927</v>
      </c>
      <c r="U575" s="402" t="s">
        <v>96</v>
      </c>
      <c r="V575" s="402"/>
      <c r="W575" s="402" t="s">
        <v>638</v>
      </c>
      <c r="X575" s="66" t="s">
        <v>98</v>
      </c>
      <c r="Y575" s="566" t="s">
        <v>98</v>
      </c>
      <c r="Z575" s="566" t="s">
        <v>98</v>
      </c>
      <c r="AA575" s="684" t="s">
        <v>98</v>
      </c>
      <c r="AB575" s="684"/>
      <c r="AC575" s="703" t="s">
        <v>4928</v>
      </c>
      <c r="AD575" s="703" t="s">
        <v>4928</v>
      </c>
      <c r="AE575" s="374" t="s">
        <v>163</v>
      </c>
      <c r="AF575" s="1442"/>
      <c r="AG575" s="374" t="s">
        <v>163</v>
      </c>
      <c r="AH575" s="374" t="s">
        <v>163</v>
      </c>
      <c r="AI575" s="374" t="s">
        <v>99</v>
      </c>
    </row>
    <row r="576" spans="1:35" s="194" customFormat="1" ht="34.5" customHeight="1">
      <c r="A576" s="15">
        <f t="shared" si="9"/>
        <v>573</v>
      </c>
      <c r="B576" s="187" t="s">
        <v>721</v>
      </c>
      <c r="C576" s="84" t="s">
        <v>980</v>
      </c>
      <c r="D576" s="187" t="s">
        <v>109</v>
      </c>
      <c r="E576" s="220"/>
      <c r="F576" s="189"/>
      <c r="G576" s="189"/>
      <c r="H576" s="189"/>
      <c r="I576" s="189"/>
      <c r="J576" s="189"/>
      <c r="K576" s="189"/>
      <c r="L576" s="189"/>
      <c r="M576" s="189"/>
      <c r="N576" s="190" t="s">
        <v>487</v>
      </c>
      <c r="O576" s="190"/>
      <c r="P576" s="481"/>
      <c r="Q576" s="239"/>
      <c r="R576" s="482"/>
      <c r="S576" s="84" t="s">
        <v>4929</v>
      </c>
      <c r="T576" s="84" t="s">
        <v>4906</v>
      </c>
      <c r="U576" s="155" t="s">
        <v>1150</v>
      </c>
      <c r="V576" s="155"/>
      <c r="W576" s="155" t="s">
        <v>511</v>
      </c>
      <c r="X576" s="84" t="s">
        <v>98</v>
      </c>
      <c r="Y576" s="155" t="s">
        <v>98</v>
      </c>
      <c r="Z576" s="155" t="s">
        <v>98</v>
      </c>
      <c r="AA576" s="669" t="s">
        <v>98</v>
      </c>
      <c r="AB576" s="520"/>
      <c r="AC576" s="906" t="s">
        <v>229</v>
      </c>
      <c r="AD576" s="906" t="s">
        <v>229</v>
      </c>
      <c r="AE576" s="374" t="s">
        <v>163</v>
      </c>
      <c r="AF576" s="1442"/>
      <c r="AG576" s="193" t="s">
        <v>6718</v>
      </c>
      <c r="AH576" s="187" t="s">
        <v>4931</v>
      </c>
      <c r="AI576" s="374" t="s">
        <v>1150</v>
      </c>
    </row>
    <row r="577" spans="1:35" s="2365" customFormat="1" ht="32.25" customHeight="1">
      <c r="A577" s="324">
        <f t="shared" si="9"/>
        <v>574</v>
      </c>
      <c r="B577" s="187" t="s">
        <v>721</v>
      </c>
      <c r="C577" s="84" t="s">
        <v>981</v>
      </c>
      <c r="D577" s="187" t="s">
        <v>109</v>
      </c>
      <c r="E577" s="220"/>
      <c r="F577" s="189"/>
      <c r="G577" s="189"/>
      <c r="H577" s="189"/>
      <c r="I577" s="189"/>
      <c r="J577" s="189"/>
      <c r="K577" s="189"/>
      <c r="L577" s="189"/>
      <c r="M577" s="189"/>
      <c r="N577" s="191" t="s">
        <v>982</v>
      </c>
      <c r="O577" s="191"/>
      <c r="P577" s="191"/>
      <c r="Q577" s="239"/>
      <c r="R577" s="239"/>
      <c r="S577" s="84" t="s">
        <v>6782</v>
      </c>
      <c r="T577" s="84" t="s">
        <v>6715</v>
      </c>
      <c r="U577" s="520" t="s">
        <v>119</v>
      </c>
      <c r="V577" s="689"/>
      <c r="W577" s="1941" t="s">
        <v>6760</v>
      </c>
      <c r="X577" s="218" t="s">
        <v>114</v>
      </c>
      <c r="Y577" s="84" t="s">
        <v>114</v>
      </c>
      <c r="Z577" s="84" t="s">
        <v>99</v>
      </c>
      <c r="AA577" s="218" t="s">
        <v>99</v>
      </c>
      <c r="AB577" s="1438"/>
      <c r="AC577" s="906" t="s">
        <v>216</v>
      </c>
      <c r="AD577" s="906" t="s">
        <v>216</v>
      </c>
      <c r="AE577" s="241"/>
      <c r="AF577" s="2343"/>
      <c r="AG577" s="2366"/>
      <c r="AH577" s="2367"/>
      <c r="AI577" s="2363"/>
    </row>
    <row r="578" spans="1:35" s="1417" customFormat="1">
      <c r="A578" s="1963">
        <f t="shared" si="9"/>
        <v>575</v>
      </c>
      <c r="B578" s="1964" t="s">
        <v>721</v>
      </c>
      <c r="C578" s="1967" t="s">
        <v>490</v>
      </c>
      <c r="D578" s="1964" t="s">
        <v>109</v>
      </c>
      <c r="E578" s="1419"/>
      <c r="F578" s="389"/>
      <c r="G578" s="389"/>
      <c r="H578" s="389"/>
      <c r="I578" s="389"/>
      <c r="J578" s="389"/>
      <c r="K578" s="389"/>
      <c r="L578" s="389"/>
      <c r="M578" s="389"/>
      <c r="N578" s="389" t="s">
        <v>491</v>
      </c>
      <c r="O578" s="389"/>
      <c r="P578" s="389"/>
      <c r="Q578" s="389"/>
      <c r="R578" s="2031"/>
      <c r="S578" s="1967" t="s">
        <v>6836</v>
      </c>
      <c r="T578" s="1967" t="s">
        <v>6837</v>
      </c>
      <c r="U578" s="1476" t="s">
        <v>119</v>
      </c>
      <c r="V578" s="1476"/>
      <c r="W578" s="1969" t="s">
        <v>6760</v>
      </c>
      <c r="X578" s="1967"/>
      <c r="Y578" s="1977"/>
      <c r="Z578" s="1977"/>
      <c r="AA578" s="680"/>
      <c r="AB578" s="520"/>
      <c r="AC578" s="1970" t="s">
        <v>229</v>
      </c>
      <c r="AD578" s="1970" t="s">
        <v>229</v>
      </c>
      <c r="AE578" s="1972"/>
      <c r="AF578" s="1973"/>
      <c r="AG578" s="1974"/>
      <c r="AH578" s="1964"/>
      <c r="AI578" s="1974"/>
    </row>
    <row r="579" spans="1:35" s="194" customFormat="1" ht="34.5" customHeight="1">
      <c r="A579" s="324">
        <f t="shared" si="9"/>
        <v>576</v>
      </c>
      <c r="B579" s="187" t="s">
        <v>721</v>
      </c>
      <c r="C579" s="84" t="s">
        <v>2081</v>
      </c>
      <c r="D579" s="187" t="s">
        <v>109</v>
      </c>
      <c r="E579" s="220"/>
      <c r="F579" s="189"/>
      <c r="G579" s="189"/>
      <c r="H579" s="189"/>
      <c r="I579" s="189"/>
      <c r="J579" s="189"/>
      <c r="K579" s="189"/>
      <c r="L579" s="189"/>
      <c r="M579" s="189"/>
      <c r="N579" s="189" t="s">
        <v>800</v>
      </c>
      <c r="O579" s="189"/>
      <c r="P579" s="189"/>
      <c r="Q579" s="189"/>
      <c r="R579" s="189"/>
      <c r="S579" s="84" t="s">
        <v>4932</v>
      </c>
      <c r="T579" s="84" t="s">
        <v>2083</v>
      </c>
      <c r="U579" s="155" t="s">
        <v>210</v>
      </c>
      <c r="V579" s="155"/>
      <c r="W579" s="155" t="s">
        <v>511</v>
      </c>
      <c r="X579" s="84" t="s">
        <v>98</v>
      </c>
      <c r="Y579" s="155" t="s">
        <v>98</v>
      </c>
      <c r="Z579" s="155" t="s">
        <v>98</v>
      </c>
      <c r="AA579" s="669" t="s">
        <v>98</v>
      </c>
      <c r="AB579" s="520"/>
      <c r="AC579" s="906" t="s">
        <v>216</v>
      </c>
      <c r="AD579" s="906" t="s">
        <v>216</v>
      </c>
      <c r="AE579" s="193" t="s">
        <v>163</v>
      </c>
      <c r="AF579" s="1442"/>
      <c r="AG579" s="193" t="s">
        <v>163</v>
      </c>
      <c r="AH579" s="193" t="s">
        <v>163</v>
      </c>
      <c r="AI579" s="193" t="s">
        <v>99</v>
      </c>
    </row>
    <row r="580" spans="1:35" s="194" customFormat="1">
      <c r="A580" s="324">
        <f t="shared" si="9"/>
        <v>577</v>
      </c>
      <c r="B580" s="187" t="s">
        <v>721</v>
      </c>
      <c r="C580" s="84" t="s">
        <v>4517</v>
      </c>
      <c r="D580" s="187" t="s">
        <v>109</v>
      </c>
      <c r="E580" s="188"/>
      <c r="F580" s="189"/>
      <c r="G580" s="189"/>
      <c r="H580" s="189"/>
      <c r="I580" s="189"/>
      <c r="J580" s="189"/>
      <c r="K580" s="189"/>
      <c r="L580" s="189"/>
      <c r="M580" s="189"/>
      <c r="N580" s="189" t="s">
        <v>4535</v>
      </c>
      <c r="O580" s="189"/>
      <c r="P580" s="189"/>
      <c r="Q580" s="189"/>
      <c r="R580" s="481"/>
      <c r="S580" s="84" t="s">
        <v>4911</v>
      </c>
      <c r="T580" s="84" t="s">
        <v>4933</v>
      </c>
      <c r="U580" s="155" t="s">
        <v>834</v>
      </c>
      <c r="V580" s="155"/>
      <c r="W580" s="155" t="s">
        <v>993</v>
      </c>
      <c r="X580" s="84" t="s">
        <v>4518</v>
      </c>
      <c r="Y580" s="217" t="s">
        <v>226</v>
      </c>
      <c r="Z580" s="217" t="s">
        <v>98</v>
      </c>
      <c r="AA580" s="669" t="s">
        <v>98</v>
      </c>
      <c r="AB580" s="520"/>
      <c r="AC580" s="906" t="s">
        <v>216</v>
      </c>
      <c r="AD580" s="906" t="s">
        <v>216</v>
      </c>
      <c r="AE580" s="193" t="s">
        <v>163</v>
      </c>
      <c r="AF580" s="1442"/>
      <c r="AG580" s="193" t="s">
        <v>163</v>
      </c>
      <c r="AH580" s="193" t="s">
        <v>163</v>
      </c>
      <c r="AI580" s="193" t="s">
        <v>99</v>
      </c>
    </row>
    <row r="581" spans="1:35" s="194" customFormat="1">
      <c r="A581" s="324">
        <f t="shared" si="9"/>
        <v>578</v>
      </c>
      <c r="B581" s="187" t="s">
        <v>721</v>
      </c>
      <c r="C581" s="187" t="s">
        <v>494</v>
      </c>
      <c r="D581" s="187" t="s">
        <v>109</v>
      </c>
      <c r="E581" s="188"/>
      <c r="F581" s="189"/>
      <c r="G581" s="189"/>
      <c r="H581" s="189"/>
      <c r="I581" s="189"/>
      <c r="J581" s="189"/>
      <c r="K581" s="189"/>
      <c r="L581" s="189"/>
      <c r="M581" s="189"/>
      <c r="N581" s="189" t="s">
        <v>495</v>
      </c>
      <c r="O581" s="189"/>
      <c r="P581" s="189"/>
      <c r="Q581" s="189"/>
      <c r="R581" s="189"/>
      <c r="S581" s="84" t="s">
        <v>4934</v>
      </c>
      <c r="T581" s="84" t="s">
        <v>4935</v>
      </c>
      <c r="U581" s="155" t="s">
        <v>119</v>
      </c>
      <c r="V581" s="155"/>
      <c r="W581" s="434" t="s">
        <v>511</v>
      </c>
      <c r="X581" s="432" t="s">
        <v>99</v>
      </c>
      <c r="Y581" s="431" t="s">
        <v>99</v>
      </c>
      <c r="Z581" s="431" t="s">
        <v>98</v>
      </c>
      <c r="AA581" s="692" t="s">
        <v>98</v>
      </c>
      <c r="AB581" s="520"/>
      <c r="AC581" s="1980" t="s">
        <v>6801</v>
      </c>
      <c r="AD581" s="1980" t="s">
        <v>6801</v>
      </c>
      <c r="AE581" s="193" t="s">
        <v>163</v>
      </c>
      <c r="AF581" s="2017"/>
      <c r="AG581" s="193" t="s">
        <v>163</v>
      </c>
      <c r="AH581" s="193" t="s">
        <v>163</v>
      </c>
      <c r="AI581" s="193" t="s">
        <v>99</v>
      </c>
    </row>
    <row r="582" spans="1:35" s="2417" customFormat="1">
      <c r="A582" s="2127">
        <f t="shared" si="9"/>
        <v>579</v>
      </c>
      <c r="B582" s="1964" t="s">
        <v>721</v>
      </c>
      <c r="C582" s="1967" t="s">
        <v>6984</v>
      </c>
      <c r="D582" s="1964" t="s">
        <v>109</v>
      </c>
      <c r="E582" s="1419"/>
      <c r="F582" s="389"/>
      <c r="G582" s="389"/>
      <c r="H582" s="389"/>
      <c r="I582" s="389"/>
      <c r="J582" s="389"/>
      <c r="K582" s="389"/>
      <c r="L582" s="389"/>
      <c r="M582" s="389"/>
      <c r="N582" s="1975" t="s">
        <v>6985</v>
      </c>
      <c r="O582" s="1975"/>
      <c r="P582" s="1975"/>
      <c r="Q582" s="2009"/>
      <c r="R582" s="2009"/>
      <c r="S582" s="1967" t="s">
        <v>6982</v>
      </c>
      <c r="T582" s="1967" t="s">
        <v>6983</v>
      </c>
      <c r="U582" s="1476" t="s">
        <v>105</v>
      </c>
      <c r="V582" s="1476"/>
      <c r="W582" s="1969" t="s">
        <v>6760</v>
      </c>
      <c r="X582" s="1967"/>
      <c r="Y582" s="1968"/>
      <c r="Z582" s="1977" t="s">
        <v>99</v>
      </c>
      <c r="AA582" s="2152"/>
      <c r="AB582" s="2152"/>
      <c r="AC582" s="1476" t="s">
        <v>216</v>
      </c>
      <c r="AD582" s="1476" t="s">
        <v>216</v>
      </c>
      <c r="AE582" s="2420"/>
      <c r="AF582" s="2237"/>
      <c r="AG582" s="1970"/>
      <c r="AH582" s="2154"/>
      <c r="AI582" s="1972"/>
    </row>
    <row r="583" spans="1:35" s="2365" customFormat="1">
      <c r="A583" s="324">
        <f t="shared" si="9"/>
        <v>580</v>
      </c>
      <c r="B583" s="187" t="s">
        <v>721</v>
      </c>
      <c r="C583" s="84" t="s">
        <v>988</v>
      </c>
      <c r="D583" s="187" t="s">
        <v>109</v>
      </c>
      <c r="E583" s="220"/>
      <c r="F583" s="189"/>
      <c r="G583" s="189"/>
      <c r="H583" s="189"/>
      <c r="I583" s="189"/>
      <c r="J583" s="189"/>
      <c r="K583" s="189"/>
      <c r="L583" s="189"/>
      <c r="M583" s="189"/>
      <c r="N583" s="191" t="s">
        <v>499</v>
      </c>
      <c r="O583" s="191"/>
      <c r="P583" s="191"/>
      <c r="Q583" s="239"/>
      <c r="R583" s="239"/>
      <c r="S583" s="84" t="s">
        <v>6716</v>
      </c>
      <c r="T583" s="84" t="s">
        <v>6717</v>
      </c>
      <c r="U583" s="520" t="s">
        <v>517</v>
      </c>
      <c r="V583" s="689"/>
      <c r="W583" s="434" t="s">
        <v>511</v>
      </c>
      <c r="X583" s="84"/>
      <c r="Y583" s="155"/>
      <c r="Z583" s="217" t="s">
        <v>99</v>
      </c>
      <c r="AA583" s="693" t="s">
        <v>99</v>
      </c>
      <c r="AB583" s="520"/>
      <c r="AC583" s="520" t="s">
        <v>216</v>
      </c>
      <c r="AD583" s="520" t="s">
        <v>216</v>
      </c>
      <c r="AE583" s="2363"/>
      <c r="AF583" s="2016"/>
      <c r="AG583" s="592"/>
      <c r="AH583" s="805"/>
      <c r="AI583" s="241"/>
    </row>
    <row r="584" spans="1:35" s="194" customFormat="1" ht="38.25" customHeight="1">
      <c r="A584" s="15">
        <f t="shared" si="9"/>
        <v>581</v>
      </c>
      <c r="B584" s="187" t="s">
        <v>721</v>
      </c>
      <c r="C584" s="84" t="s">
        <v>2979</v>
      </c>
      <c r="D584" s="187" t="s">
        <v>109</v>
      </c>
      <c r="E584" s="188"/>
      <c r="F584" s="189"/>
      <c r="G584" s="189"/>
      <c r="H584" s="189"/>
      <c r="I584" s="189"/>
      <c r="J584" s="189"/>
      <c r="K584" s="189"/>
      <c r="L584" s="189"/>
      <c r="M584" s="189"/>
      <c r="N584" s="189" t="s">
        <v>2980</v>
      </c>
      <c r="O584" s="189"/>
      <c r="P584" s="189"/>
      <c r="Q584" s="189"/>
      <c r="R584" s="189"/>
      <c r="S584" s="84" t="s">
        <v>4915</v>
      </c>
      <c r="T584" s="84" t="s">
        <v>4936</v>
      </c>
      <c r="U584" s="155" t="s">
        <v>119</v>
      </c>
      <c r="V584" s="155"/>
      <c r="W584" s="155" t="s">
        <v>511</v>
      </c>
      <c r="X584" s="84" t="s">
        <v>234</v>
      </c>
      <c r="Y584" s="217" t="s">
        <v>226</v>
      </c>
      <c r="Z584" s="217" t="s">
        <v>4737</v>
      </c>
      <c r="AA584" s="669" t="s">
        <v>4808</v>
      </c>
      <c r="AB584" s="570"/>
      <c r="AC584" s="1476" t="s">
        <v>216</v>
      </c>
      <c r="AD584" s="1476" t="s">
        <v>216</v>
      </c>
      <c r="AE584" s="570" t="s">
        <v>3799</v>
      </c>
      <c r="AF584" s="2017"/>
      <c r="AG584" s="193" t="s">
        <v>6719</v>
      </c>
      <c r="AH584" s="187" t="s">
        <v>4937</v>
      </c>
      <c r="AI584" s="374" t="s">
        <v>119</v>
      </c>
    </row>
    <row r="585" spans="1:35" ht="54">
      <c r="A585" s="15">
        <f t="shared" si="9"/>
        <v>582</v>
      </c>
      <c r="B585" s="187" t="s">
        <v>721</v>
      </c>
      <c r="C585" s="84" t="s">
        <v>990</v>
      </c>
      <c r="D585" s="187" t="s">
        <v>109</v>
      </c>
      <c r="E585" s="220"/>
      <c r="F585" s="189"/>
      <c r="G585" s="189"/>
      <c r="H585" s="189"/>
      <c r="I585" s="189"/>
      <c r="J585" s="189"/>
      <c r="K585" s="189"/>
      <c r="L585" s="189"/>
      <c r="M585" s="189"/>
      <c r="N585" s="191" t="s">
        <v>991</v>
      </c>
      <c r="O585" s="191"/>
      <c r="P585" s="191"/>
      <c r="Q585" s="191"/>
      <c r="R585" s="239"/>
      <c r="S585" s="84" t="s">
        <v>4919</v>
      </c>
      <c r="T585" s="84" t="s">
        <v>6693</v>
      </c>
      <c r="U585" s="155" t="s">
        <v>119</v>
      </c>
      <c r="V585" s="155"/>
      <c r="W585" s="155" t="s">
        <v>638</v>
      </c>
      <c r="X585" s="84" t="s">
        <v>254</v>
      </c>
      <c r="Y585" s="217" t="s">
        <v>142</v>
      </c>
      <c r="Z585" s="217" t="s">
        <v>98</v>
      </c>
      <c r="AA585" s="669" t="s">
        <v>98</v>
      </c>
      <c r="AB585" s="241"/>
      <c r="AC585" s="592" t="s">
        <v>216</v>
      </c>
      <c r="AD585" s="592" t="s">
        <v>216</v>
      </c>
      <c r="AE585" s="374" t="s">
        <v>163</v>
      </c>
      <c r="AG585" s="374" t="s">
        <v>163</v>
      </c>
      <c r="AH585" s="374" t="s">
        <v>163</v>
      </c>
      <c r="AI585" s="374" t="s">
        <v>163</v>
      </c>
    </row>
    <row r="586" spans="1:35" s="1417" customFormat="1">
      <c r="A586" s="1963">
        <f t="shared" si="9"/>
        <v>583</v>
      </c>
      <c r="B586" s="1964" t="s">
        <v>721</v>
      </c>
      <c r="C586" s="2030" t="s">
        <v>4659</v>
      </c>
      <c r="D586" s="1964" t="s">
        <v>109</v>
      </c>
      <c r="E586" s="1419"/>
      <c r="F586" s="389"/>
      <c r="G586" s="389"/>
      <c r="H586" s="389"/>
      <c r="I586" s="389"/>
      <c r="J586" s="389"/>
      <c r="K586" s="389"/>
      <c r="L586" s="389"/>
      <c r="M586" s="389"/>
      <c r="N586" s="1975" t="s">
        <v>5687</v>
      </c>
      <c r="O586" s="389"/>
      <c r="P586" s="389"/>
      <c r="Q586" s="1975"/>
      <c r="R586" s="1975"/>
      <c r="S586" s="1967" t="s">
        <v>6845</v>
      </c>
      <c r="T586" s="1967" t="s">
        <v>6846</v>
      </c>
      <c r="U586" s="1476" t="s">
        <v>105</v>
      </c>
      <c r="V586" s="1476"/>
      <c r="W586" s="1969" t="s">
        <v>6778</v>
      </c>
      <c r="X586" s="2032" t="s">
        <v>254</v>
      </c>
      <c r="Y586" s="2033" t="s">
        <v>142</v>
      </c>
      <c r="Z586" s="2033" t="s">
        <v>99</v>
      </c>
      <c r="AA586" s="2034" t="s">
        <v>99</v>
      </c>
      <c r="AB586" s="1476"/>
      <c r="AC586" s="1970" t="s">
        <v>216</v>
      </c>
      <c r="AD586" s="1970" t="s">
        <v>216</v>
      </c>
      <c r="AE586" s="1972"/>
      <c r="AF586" s="1973"/>
      <c r="AG586" s="2035"/>
      <c r="AH586" s="388"/>
      <c r="AI586" s="1974"/>
    </row>
    <row r="587" spans="1:35" s="194" customFormat="1" ht="49.5" customHeight="1">
      <c r="A587" s="15">
        <f t="shared" si="9"/>
        <v>584</v>
      </c>
      <c r="B587" s="187" t="s">
        <v>721</v>
      </c>
      <c r="C587" s="383" t="s">
        <v>507</v>
      </c>
      <c r="D587" s="187" t="s">
        <v>109</v>
      </c>
      <c r="E587" s="188"/>
      <c r="F587" s="189"/>
      <c r="G587" s="189"/>
      <c r="H587" s="189"/>
      <c r="I587" s="189"/>
      <c r="J587" s="189"/>
      <c r="K587" s="189"/>
      <c r="L587" s="189"/>
      <c r="M587" s="189"/>
      <c r="N587" s="189" t="s">
        <v>508</v>
      </c>
      <c r="O587" s="189"/>
      <c r="P587" s="189"/>
      <c r="Q587" s="189"/>
      <c r="R587" s="189"/>
      <c r="S587" s="84" t="s">
        <v>4920</v>
      </c>
      <c r="T587" s="84" t="s">
        <v>4938</v>
      </c>
      <c r="U587" s="155" t="s">
        <v>119</v>
      </c>
      <c r="V587" s="155"/>
      <c r="W587" s="155" t="s">
        <v>511</v>
      </c>
      <c r="X587" s="84" t="s">
        <v>254</v>
      </c>
      <c r="Y587" s="217" t="s">
        <v>142</v>
      </c>
      <c r="Z587" s="217" t="s">
        <v>98</v>
      </c>
      <c r="AA587" s="669" t="s">
        <v>98</v>
      </c>
      <c r="AB587" s="520"/>
      <c r="AC587" s="573" t="s">
        <v>216</v>
      </c>
      <c r="AD587" s="573" t="s">
        <v>216</v>
      </c>
      <c r="AE587" s="374" t="s">
        <v>163</v>
      </c>
      <c r="AF587" s="1442"/>
      <c r="AG587" s="374" t="s">
        <v>163</v>
      </c>
      <c r="AH587" s="374" t="s">
        <v>163</v>
      </c>
      <c r="AI587" s="374" t="s">
        <v>163</v>
      </c>
    </row>
    <row r="588" spans="1:35" s="194" customFormat="1" ht="38.25" customHeight="1">
      <c r="A588" s="15">
        <f t="shared" si="9"/>
        <v>585</v>
      </c>
      <c r="B588" s="391" t="s">
        <v>721</v>
      </c>
      <c r="C588" s="78" t="s">
        <v>4939</v>
      </c>
      <c r="D588" s="391" t="s">
        <v>124</v>
      </c>
      <c r="E588" s="404"/>
      <c r="F588" s="393"/>
      <c r="G588" s="393"/>
      <c r="H588" s="393"/>
      <c r="I588" s="393"/>
      <c r="J588" s="405"/>
      <c r="K588" s="406"/>
      <c r="L588" s="405" t="s">
        <v>4940</v>
      </c>
      <c r="M588" s="477"/>
      <c r="N588" s="477"/>
      <c r="O588" s="477"/>
      <c r="P588" s="477"/>
      <c r="Q588" s="477"/>
      <c r="R588" s="478"/>
      <c r="S588" s="78" t="s">
        <v>4941</v>
      </c>
      <c r="T588" s="78" t="s">
        <v>4942</v>
      </c>
      <c r="U588" s="395" t="s">
        <v>1150</v>
      </c>
      <c r="V588" s="395"/>
      <c r="W588" s="395" t="s">
        <v>129</v>
      </c>
      <c r="X588" s="78" t="s">
        <v>98</v>
      </c>
      <c r="Y588" s="565" t="s">
        <v>98</v>
      </c>
      <c r="Z588" s="565" t="s">
        <v>98</v>
      </c>
      <c r="AA588" s="681" t="s">
        <v>98</v>
      </c>
      <c r="AB588" s="681"/>
      <c r="AC588" s="569" t="s">
        <v>683</v>
      </c>
      <c r="AD588" s="569" t="s">
        <v>683</v>
      </c>
      <c r="AE588" s="570" t="s">
        <v>4943</v>
      </c>
      <c r="AF588" s="1442"/>
      <c r="AG588" s="193" t="s">
        <v>4944</v>
      </c>
      <c r="AH588" s="187" t="s">
        <v>4945</v>
      </c>
      <c r="AI588" s="193" t="s">
        <v>128</v>
      </c>
    </row>
    <row r="589" spans="1:35" s="381" customFormat="1" ht="39" customHeight="1">
      <c r="A589" s="15">
        <f t="shared" si="9"/>
        <v>586</v>
      </c>
      <c r="B589" s="397" t="s">
        <v>721</v>
      </c>
      <c r="C589" s="66" t="s">
        <v>2100</v>
      </c>
      <c r="D589" s="397" t="s">
        <v>131</v>
      </c>
      <c r="E589" s="410"/>
      <c r="F589" s="399"/>
      <c r="G589" s="399"/>
      <c r="H589" s="399"/>
      <c r="I589" s="399"/>
      <c r="J589" s="399"/>
      <c r="K589" s="399"/>
      <c r="L589" s="399"/>
      <c r="M589" s="399" t="s">
        <v>817</v>
      </c>
      <c r="N589" s="399"/>
      <c r="O589" s="399"/>
      <c r="P589" s="399"/>
      <c r="Q589" s="399"/>
      <c r="R589" s="399"/>
      <c r="S589" s="66" t="s">
        <v>4946</v>
      </c>
      <c r="T589" s="66" t="s">
        <v>4947</v>
      </c>
      <c r="U589" s="402" t="s">
        <v>96</v>
      </c>
      <c r="V589" s="402"/>
      <c r="W589" s="402" t="s">
        <v>129</v>
      </c>
      <c r="X589" s="66" t="s">
        <v>98</v>
      </c>
      <c r="Y589" s="566" t="s">
        <v>98</v>
      </c>
      <c r="Z589" s="566" t="s">
        <v>98</v>
      </c>
      <c r="AA589" s="684" t="s">
        <v>98</v>
      </c>
      <c r="AB589" s="702"/>
      <c r="AC589" s="572" t="s">
        <v>359</v>
      </c>
      <c r="AD589" s="572" t="s">
        <v>359</v>
      </c>
      <c r="AE589" s="374" t="s">
        <v>163</v>
      </c>
      <c r="AF589" s="1442"/>
      <c r="AG589" s="374" t="s">
        <v>163</v>
      </c>
      <c r="AH589" s="374" t="s">
        <v>163</v>
      </c>
      <c r="AI589" s="374" t="s">
        <v>163</v>
      </c>
    </row>
    <row r="590" spans="1:35" ht="37.5" customHeight="1">
      <c r="A590" s="15">
        <f t="shared" si="9"/>
        <v>587</v>
      </c>
      <c r="B590" s="187" t="s">
        <v>721</v>
      </c>
      <c r="C590" s="84" t="s">
        <v>3209</v>
      </c>
      <c r="D590" s="187" t="s">
        <v>109</v>
      </c>
      <c r="E590" s="188"/>
      <c r="F590" s="189"/>
      <c r="G590" s="189"/>
      <c r="H590" s="189"/>
      <c r="I590" s="189"/>
      <c r="J590" s="189"/>
      <c r="K590" s="189"/>
      <c r="L590" s="189"/>
      <c r="M590" s="189"/>
      <c r="N590" s="189" t="s">
        <v>821</v>
      </c>
      <c r="O590" s="189"/>
      <c r="P590" s="189"/>
      <c r="Q590" s="189"/>
      <c r="R590" s="189"/>
      <c r="S590" s="84" t="s">
        <v>4948</v>
      </c>
      <c r="T590" s="84" t="s">
        <v>4949</v>
      </c>
      <c r="U590" s="155" t="s">
        <v>834</v>
      </c>
      <c r="V590" s="155"/>
      <c r="W590" s="155" t="s">
        <v>129</v>
      </c>
      <c r="X590" s="84" t="s">
        <v>4950</v>
      </c>
      <c r="Y590" s="217" t="s">
        <v>226</v>
      </c>
      <c r="Z590" s="217" t="s">
        <v>98</v>
      </c>
      <c r="AA590" s="669" t="s">
        <v>98</v>
      </c>
      <c r="AB590" s="241"/>
      <c r="AC590" s="573" t="s">
        <v>274</v>
      </c>
      <c r="AD590" s="573" t="s">
        <v>274</v>
      </c>
      <c r="AE590" s="374" t="s">
        <v>163</v>
      </c>
      <c r="AG590" s="374" t="s">
        <v>163</v>
      </c>
      <c r="AH590" s="374" t="s">
        <v>163</v>
      </c>
      <c r="AI590" s="374" t="s">
        <v>163</v>
      </c>
    </row>
    <row r="591" spans="1:35" s="2344" customFormat="1" ht="83" customHeight="1">
      <c r="A591" s="15">
        <f t="shared" si="9"/>
        <v>588</v>
      </c>
      <c r="B591" s="187" t="s">
        <v>721</v>
      </c>
      <c r="C591" s="215" t="s">
        <v>825</v>
      </c>
      <c r="D591" s="187" t="s">
        <v>109</v>
      </c>
      <c r="E591" s="188"/>
      <c r="F591" s="189"/>
      <c r="G591" s="189"/>
      <c r="H591" s="189"/>
      <c r="I591" s="189"/>
      <c r="J591" s="189"/>
      <c r="K591" s="189"/>
      <c r="L591" s="189"/>
      <c r="M591" s="189"/>
      <c r="N591" s="189" t="s">
        <v>2103</v>
      </c>
      <c r="O591" s="189"/>
      <c r="P591" s="189"/>
      <c r="Q591" s="189"/>
      <c r="R591" s="189"/>
      <c r="S591" s="84" t="s">
        <v>4952</v>
      </c>
      <c r="T591" s="84" t="s">
        <v>4953</v>
      </c>
      <c r="U591" s="155" t="s">
        <v>210</v>
      </c>
      <c r="V591" s="155"/>
      <c r="W591" s="155" t="s">
        <v>1282</v>
      </c>
      <c r="X591" s="84"/>
      <c r="Y591" s="217"/>
      <c r="Z591" s="217"/>
      <c r="AA591" s="669"/>
      <c r="AB591" s="241"/>
      <c r="AC591" s="592" t="s">
        <v>726</v>
      </c>
      <c r="AD591" s="592" t="s">
        <v>726</v>
      </c>
      <c r="AE591" s="241" t="s">
        <v>3726</v>
      </c>
      <c r="AF591" s="2343">
        <v>1</v>
      </c>
      <c r="AG591" s="2345" t="s">
        <v>4954</v>
      </c>
      <c r="AH591" s="2346" t="s">
        <v>4955</v>
      </c>
      <c r="AI591" s="2347" t="s">
        <v>128</v>
      </c>
    </row>
    <row r="592" spans="1:35" s="2365" customFormat="1" ht="54">
      <c r="A592" s="15">
        <f t="shared" si="9"/>
        <v>589</v>
      </c>
      <c r="B592" s="187" t="s">
        <v>721</v>
      </c>
      <c r="C592" s="215" t="s">
        <v>830</v>
      </c>
      <c r="D592" s="187" t="s">
        <v>109</v>
      </c>
      <c r="E592" s="188"/>
      <c r="F592" s="189"/>
      <c r="G592" s="189"/>
      <c r="H592" s="189"/>
      <c r="I592" s="189"/>
      <c r="J592" s="189"/>
      <c r="K592" s="189"/>
      <c r="L592" s="189"/>
      <c r="M592" s="189"/>
      <c r="N592" s="189" t="s">
        <v>2106</v>
      </c>
      <c r="O592" s="189"/>
      <c r="P592" s="189"/>
      <c r="Q592" s="189"/>
      <c r="R592" s="189"/>
      <c r="S592" s="84" t="s">
        <v>832</v>
      </c>
      <c r="T592" s="84" t="s">
        <v>833</v>
      </c>
      <c r="U592" s="155" t="s">
        <v>834</v>
      </c>
      <c r="V592" s="155"/>
      <c r="W592" s="155" t="s">
        <v>638</v>
      </c>
      <c r="X592" s="84" t="s">
        <v>7414</v>
      </c>
      <c r="Y592" s="217" t="s">
        <v>836</v>
      </c>
      <c r="Z592" s="217" t="s">
        <v>365</v>
      </c>
      <c r="AA592" s="669"/>
      <c r="AB592" s="520"/>
      <c r="AC592" s="592" t="s">
        <v>216</v>
      </c>
      <c r="AD592" s="592" t="s">
        <v>216</v>
      </c>
      <c r="AE592" s="241" t="s">
        <v>3809</v>
      </c>
      <c r="AF592" s="2343"/>
      <c r="AG592" s="2363" t="s">
        <v>4956</v>
      </c>
      <c r="AH592" s="2364" t="s">
        <v>4957</v>
      </c>
      <c r="AI592" s="2363" t="s">
        <v>105</v>
      </c>
    </row>
    <row r="593" spans="1:37" s="1417" customFormat="1">
      <c r="A593" s="1963">
        <f t="shared" ref="A593:A667" si="10">ROW()-ROW(A$3)</f>
        <v>590</v>
      </c>
      <c r="B593" s="1964" t="s">
        <v>721</v>
      </c>
      <c r="C593" s="1964"/>
      <c r="D593" s="1964" t="s">
        <v>7313</v>
      </c>
      <c r="E593" s="425"/>
      <c r="F593" s="389"/>
      <c r="G593" s="389"/>
      <c r="H593" s="389"/>
      <c r="I593" s="2203"/>
      <c r="J593" s="2203"/>
      <c r="K593" s="389"/>
      <c r="L593" s="389"/>
      <c r="M593" s="2212" t="s">
        <v>7322</v>
      </c>
      <c r="N593" s="2203"/>
      <c r="O593" s="2203"/>
      <c r="P593" s="2203"/>
      <c r="Q593" s="2203"/>
      <c r="R593" s="2204"/>
      <c r="S593" s="1967" t="s">
        <v>7320</v>
      </c>
      <c r="T593" s="1967" t="s">
        <v>7387</v>
      </c>
      <c r="U593" s="1967"/>
      <c r="V593" s="2203"/>
      <c r="W593" s="1415" t="s">
        <v>6778</v>
      </c>
      <c r="X593" s="1967"/>
      <c r="Y593" s="1968"/>
      <c r="Z593" s="2205"/>
      <c r="AA593" s="2205"/>
      <c r="AB593" s="2205"/>
      <c r="AC593" s="2205" t="s">
        <v>274</v>
      </c>
      <c r="AD593" s="2205" t="s">
        <v>274</v>
      </c>
      <c r="AE593" s="2205"/>
      <c r="AF593" s="2245"/>
      <c r="AG593" s="2205"/>
      <c r="AH593" s="2205"/>
      <c r="AI593" s="1988"/>
      <c r="AJ593" s="2195"/>
      <c r="AK593" s="1973"/>
    </row>
    <row r="594" spans="1:37" ht="31.5" customHeight="1">
      <c r="A594" s="15">
        <f t="shared" si="10"/>
        <v>591</v>
      </c>
      <c r="B594" s="391" t="s">
        <v>721</v>
      </c>
      <c r="C594" s="493" t="s">
        <v>4958</v>
      </c>
      <c r="D594" s="391" t="s">
        <v>124</v>
      </c>
      <c r="E594" s="404"/>
      <c r="F594" s="393"/>
      <c r="G594" s="393"/>
      <c r="H594" s="393"/>
      <c r="I594" s="393"/>
      <c r="J594" s="405" t="s">
        <v>4959</v>
      </c>
      <c r="K594" s="477"/>
      <c r="L594" s="406"/>
      <c r="M594" s="477"/>
      <c r="N594" s="477"/>
      <c r="O594" s="477"/>
      <c r="P594" s="477"/>
      <c r="Q594" s="477"/>
      <c r="R594" s="478"/>
      <c r="S594" s="78" t="s">
        <v>4960</v>
      </c>
      <c r="T594" s="78" t="s">
        <v>4961</v>
      </c>
      <c r="U594" s="395" t="s">
        <v>210</v>
      </c>
      <c r="V594" s="395"/>
      <c r="W594" s="395" t="s">
        <v>129</v>
      </c>
      <c r="X594" s="78" t="s">
        <v>99</v>
      </c>
      <c r="Y594" s="565" t="s">
        <v>99</v>
      </c>
      <c r="Z594" s="565" t="s">
        <v>99</v>
      </c>
      <c r="AA594" s="681" t="s">
        <v>99</v>
      </c>
      <c r="AB594" s="681"/>
      <c r="AC594" s="678" t="s">
        <v>683</v>
      </c>
      <c r="AD594" s="678" t="s">
        <v>683</v>
      </c>
      <c r="AE594" s="374" t="s">
        <v>163</v>
      </c>
      <c r="AG594" s="374" t="s">
        <v>163</v>
      </c>
      <c r="AH594" s="374" t="s">
        <v>163</v>
      </c>
      <c r="AI594" s="374" t="s">
        <v>163</v>
      </c>
    </row>
    <row r="595" spans="1:37" s="412" customFormat="1" ht="34.5" customHeight="1">
      <c r="A595" s="15">
        <f t="shared" si="10"/>
        <v>592</v>
      </c>
      <c r="B595" s="397" t="s">
        <v>721</v>
      </c>
      <c r="C595" s="494" t="s">
        <v>4962</v>
      </c>
      <c r="D595" s="397" t="s">
        <v>131</v>
      </c>
      <c r="E595" s="441"/>
      <c r="F595" s="399"/>
      <c r="G595" s="399"/>
      <c r="H595" s="399"/>
      <c r="I595" s="399"/>
      <c r="J595" s="399"/>
      <c r="K595" s="399" t="s">
        <v>4963</v>
      </c>
      <c r="L595" s="399"/>
      <c r="M595" s="399"/>
      <c r="N595" s="399"/>
      <c r="O595" s="399"/>
      <c r="P595" s="399"/>
      <c r="Q595" s="399"/>
      <c r="R595" s="400"/>
      <c r="S595" s="397" t="s">
        <v>4964</v>
      </c>
      <c r="T595" s="66" t="s">
        <v>4965</v>
      </c>
      <c r="U595" s="402" t="s">
        <v>3311</v>
      </c>
      <c r="V595" s="402"/>
      <c r="W595" s="402" t="s">
        <v>129</v>
      </c>
      <c r="X595" s="66" t="s">
        <v>99</v>
      </c>
      <c r="Y595" s="402" t="s">
        <v>99</v>
      </c>
      <c r="Z595" s="402" t="s">
        <v>99</v>
      </c>
      <c r="AA595" s="684" t="s">
        <v>99</v>
      </c>
      <c r="AB595" s="684"/>
      <c r="AC595" s="703" t="s">
        <v>359</v>
      </c>
      <c r="AD595" s="703" t="s">
        <v>359</v>
      </c>
      <c r="AE595" s="374" t="s">
        <v>163</v>
      </c>
      <c r="AF595" s="1442"/>
      <c r="AG595" s="374" t="s">
        <v>163</v>
      </c>
      <c r="AH595" s="374" t="s">
        <v>163</v>
      </c>
      <c r="AI595" s="374" t="s">
        <v>163</v>
      </c>
    </row>
    <row r="596" spans="1:37" s="194" customFormat="1" ht="54">
      <c r="A596" s="15">
        <f t="shared" si="10"/>
        <v>593</v>
      </c>
      <c r="B596" s="187" t="s">
        <v>721</v>
      </c>
      <c r="C596" s="227" t="s">
        <v>4966</v>
      </c>
      <c r="D596" s="187" t="s">
        <v>109</v>
      </c>
      <c r="E596" s="188"/>
      <c r="F596" s="189"/>
      <c r="G596" s="189"/>
      <c r="H596" s="189"/>
      <c r="I596" s="189"/>
      <c r="J596" s="189"/>
      <c r="K596" s="189"/>
      <c r="L596" s="190" t="s">
        <v>4967</v>
      </c>
      <c r="M596" s="191"/>
      <c r="N596" s="191"/>
      <c r="O596" s="191"/>
      <c r="P596" s="191"/>
      <c r="Q596" s="191"/>
      <c r="R596" s="191"/>
      <c r="S596" s="84" t="s">
        <v>7199</v>
      </c>
      <c r="T596" s="84" t="s">
        <v>7465</v>
      </c>
      <c r="U596" s="155" t="s">
        <v>113</v>
      </c>
      <c r="V596" s="155"/>
      <c r="W596" s="155" t="s">
        <v>3222</v>
      </c>
      <c r="X596" s="84" t="s">
        <v>7414</v>
      </c>
      <c r="Y596" s="217" t="s">
        <v>836</v>
      </c>
      <c r="Z596" s="217" t="s">
        <v>365</v>
      </c>
      <c r="AA596" s="669"/>
      <c r="AB596" s="520"/>
      <c r="AC596" s="592" t="s">
        <v>216</v>
      </c>
      <c r="AD596" s="592" t="s">
        <v>216</v>
      </c>
      <c r="AE596" s="374" t="s">
        <v>163</v>
      </c>
      <c r="AF596" s="1442"/>
      <c r="AG596" s="2020" t="s">
        <v>163</v>
      </c>
      <c r="AH596" s="374" t="s">
        <v>163</v>
      </c>
      <c r="AI596" s="374" t="s">
        <v>163</v>
      </c>
    </row>
    <row r="597" spans="1:37" s="1417" customFormat="1">
      <c r="A597" s="1963">
        <f t="shared" si="10"/>
        <v>594</v>
      </c>
      <c r="B597" s="1964" t="s">
        <v>721</v>
      </c>
      <c r="C597" s="1964"/>
      <c r="D597" s="1964" t="s">
        <v>7313</v>
      </c>
      <c r="E597" s="425"/>
      <c r="F597" s="389"/>
      <c r="G597" s="389"/>
      <c r="H597" s="389"/>
      <c r="I597" s="2203"/>
      <c r="J597" s="2203"/>
      <c r="K597" s="389"/>
      <c r="L597" s="389"/>
      <c r="M597" s="2212" t="s">
        <v>7322</v>
      </c>
      <c r="N597" s="2203"/>
      <c r="O597" s="2203"/>
      <c r="P597" s="2203"/>
      <c r="Q597" s="2203"/>
      <c r="R597" s="2204"/>
      <c r="S597" s="1967" t="s">
        <v>7320</v>
      </c>
      <c r="T597" s="1967" t="s">
        <v>7388</v>
      </c>
      <c r="U597" s="1967"/>
      <c r="V597" s="2203"/>
      <c r="W597" s="1415" t="s">
        <v>6778</v>
      </c>
      <c r="X597" s="1967"/>
      <c r="Y597" s="1968"/>
      <c r="Z597" s="2205"/>
      <c r="AA597" s="2205"/>
      <c r="AB597" s="2205"/>
      <c r="AC597" s="2205" t="s">
        <v>216</v>
      </c>
      <c r="AD597" s="2205" t="s">
        <v>216</v>
      </c>
      <c r="AE597" s="2205"/>
      <c r="AF597" s="2245"/>
      <c r="AG597" s="2205"/>
      <c r="AH597" s="2205"/>
      <c r="AI597" s="1988"/>
      <c r="AJ597" s="2195"/>
      <c r="AK597" s="1973"/>
    </row>
    <row r="598" spans="1:37" s="194" customFormat="1" ht="126">
      <c r="A598" s="15">
        <f t="shared" si="10"/>
        <v>595</v>
      </c>
      <c r="B598" s="187" t="s">
        <v>721</v>
      </c>
      <c r="C598" s="227" t="s">
        <v>4968</v>
      </c>
      <c r="D598" s="187" t="s">
        <v>109</v>
      </c>
      <c r="E598" s="188"/>
      <c r="F598" s="189"/>
      <c r="G598" s="189"/>
      <c r="H598" s="189"/>
      <c r="I598" s="189"/>
      <c r="J598" s="189"/>
      <c r="K598" s="189"/>
      <c r="L598" s="190" t="s">
        <v>4969</v>
      </c>
      <c r="M598" s="191"/>
      <c r="N598" s="191"/>
      <c r="O598" s="191"/>
      <c r="P598" s="191"/>
      <c r="Q598" s="191"/>
      <c r="R598" s="191"/>
      <c r="S598" s="84" t="s">
        <v>7200</v>
      </c>
      <c r="T598" s="2202" t="s">
        <v>7534</v>
      </c>
      <c r="U598" s="155" t="s">
        <v>105</v>
      </c>
      <c r="V598" s="155"/>
      <c r="W598" s="155" t="s">
        <v>4970</v>
      </c>
      <c r="X598" s="84" t="s">
        <v>7414</v>
      </c>
      <c r="Y598" s="217" t="s">
        <v>836</v>
      </c>
      <c r="Z598" s="217" t="s">
        <v>365</v>
      </c>
      <c r="AA598" s="669"/>
      <c r="AB598" s="570"/>
      <c r="AC598" s="592" t="s">
        <v>216</v>
      </c>
      <c r="AD598" s="592" t="s">
        <v>216</v>
      </c>
      <c r="AE598" s="374" t="s">
        <v>163</v>
      </c>
      <c r="AF598" s="1442"/>
      <c r="AG598" s="374" t="s">
        <v>163</v>
      </c>
      <c r="AH598" s="374" t="s">
        <v>163</v>
      </c>
      <c r="AI598" s="374" t="s">
        <v>163</v>
      </c>
    </row>
    <row r="599" spans="1:37" s="1417" customFormat="1">
      <c r="A599" s="1963">
        <f t="shared" si="10"/>
        <v>596</v>
      </c>
      <c r="B599" s="1964" t="s">
        <v>721</v>
      </c>
      <c r="C599" s="1964"/>
      <c r="D599" s="1964" t="s">
        <v>7313</v>
      </c>
      <c r="E599" s="425"/>
      <c r="F599" s="389"/>
      <c r="G599" s="389"/>
      <c r="H599" s="389"/>
      <c r="I599" s="2203"/>
      <c r="J599" s="2203"/>
      <c r="K599" s="389"/>
      <c r="L599" s="389"/>
      <c r="M599" s="2212" t="s">
        <v>7322</v>
      </c>
      <c r="N599" s="2203"/>
      <c r="O599" s="2203"/>
      <c r="P599" s="2203"/>
      <c r="Q599" s="2203"/>
      <c r="R599" s="2204"/>
      <c r="S599" s="1967" t="s">
        <v>7623</v>
      </c>
      <c r="T599" s="1967" t="s">
        <v>7391</v>
      </c>
      <c r="U599" s="1967"/>
      <c r="V599" s="2203"/>
      <c r="W599" s="1415" t="s">
        <v>6778</v>
      </c>
      <c r="X599" s="1967"/>
      <c r="Y599" s="1968"/>
      <c r="Z599" s="2205"/>
      <c r="AA599" s="2205"/>
      <c r="AB599" s="2205"/>
      <c r="AC599" s="2205" t="s">
        <v>274</v>
      </c>
      <c r="AD599" s="2205" t="s">
        <v>274</v>
      </c>
      <c r="AE599" s="2205"/>
      <c r="AF599" s="2245"/>
      <c r="AG599" s="2205"/>
      <c r="AH599" s="2205"/>
      <c r="AI599" s="1988"/>
      <c r="AJ599" s="2195"/>
      <c r="AK599" s="1973"/>
    </row>
    <row r="600" spans="1:37" ht="54">
      <c r="A600" s="15">
        <f t="shared" si="10"/>
        <v>597</v>
      </c>
      <c r="B600" s="187" t="s">
        <v>721</v>
      </c>
      <c r="C600" s="227" t="s">
        <v>4971</v>
      </c>
      <c r="D600" s="187" t="s">
        <v>109</v>
      </c>
      <c r="E600" s="188"/>
      <c r="F600" s="189"/>
      <c r="G600" s="189"/>
      <c r="H600" s="189"/>
      <c r="I600" s="189"/>
      <c r="J600" s="189"/>
      <c r="K600" s="189"/>
      <c r="L600" s="190" t="s">
        <v>4972</v>
      </c>
      <c r="M600" s="191"/>
      <c r="N600" s="191"/>
      <c r="O600" s="191"/>
      <c r="P600" s="191"/>
      <c r="Q600" s="191"/>
      <c r="R600" s="191"/>
      <c r="S600" s="187" t="s">
        <v>7198</v>
      </c>
      <c r="T600" s="84" t="s">
        <v>7464</v>
      </c>
      <c r="U600" s="193" t="s">
        <v>4047</v>
      </c>
      <c r="V600" s="193"/>
      <c r="W600" s="155" t="s">
        <v>106</v>
      </c>
      <c r="X600" s="84" t="s">
        <v>7414</v>
      </c>
      <c r="Y600" s="907" t="s">
        <v>836</v>
      </c>
      <c r="Z600" s="217" t="s">
        <v>365</v>
      </c>
      <c r="AA600" s="669" t="s">
        <v>7445</v>
      </c>
      <c r="AB600" s="241"/>
      <c r="AC600" s="573" t="s">
        <v>726</v>
      </c>
      <c r="AD600" s="573" t="s">
        <v>726</v>
      </c>
      <c r="AE600" s="570" t="s">
        <v>3726</v>
      </c>
      <c r="AF600" s="1442">
        <v>1</v>
      </c>
      <c r="AG600" s="374" t="s">
        <v>4973</v>
      </c>
      <c r="AH600" s="382" t="s">
        <v>4974</v>
      </c>
      <c r="AI600" s="374" t="s">
        <v>128</v>
      </c>
    </row>
    <row r="601" spans="1:37" s="1417" customFormat="1">
      <c r="A601" s="1963">
        <f t="shared" si="10"/>
        <v>598</v>
      </c>
      <c r="B601" s="1964" t="s">
        <v>721</v>
      </c>
      <c r="C601" s="1964"/>
      <c r="D601" s="1964" t="s">
        <v>7313</v>
      </c>
      <c r="E601" s="425"/>
      <c r="F601" s="389"/>
      <c r="G601" s="389"/>
      <c r="H601" s="389"/>
      <c r="I601" s="2203"/>
      <c r="J601" s="2203"/>
      <c r="K601" s="389"/>
      <c r="L601" s="389"/>
      <c r="M601" s="2212" t="s">
        <v>7322</v>
      </c>
      <c r="N601" s="2203"/>
      <c r="O601" s="2203"/>
      <c r="P601" s="2203"/>
      <c r="Q601" s="2203"/>
      <c r="R601" s="2204"/>
      <c r="S601" s="1967" t="s">
        <v>7320</v>
      </c>
      <c r="T601" s="1967" t="s">
        <v>7386</v>
      </c>
      <c r="U601" s="1967"/>
      <c r="V601" s="2203"/>
      <c r="W601" s="1415" t="s">
        <v>6778</v>
      </c>
      <c r="X601" s="1967"/>
      <c r="Y601" s="1968"/>
      <c r="Z601" s="2205"/>
      <c r="AA601" s="2205"/>
      <c r="AB601" s="2205"/>
      <c r="AC601" s="2205" t="s">
        <v>683</v>
      </c>
      <c r="AD601" s="2205" t="s">
        <v>683</v>
      </c>
      <c r="AE601" s="2205"/>
      <c r="AF601" s="2245"/>
      <c r="AG601" s="2205"/>
      <c r="AH601" s="2205"/>
      <c r="AI601" s="1988"/>
      <c r="AJ601" s="2195"/>
      <c r="AK601" s="1973"/>
    </row>
    <row r="602" spans="1:37" s="1417" customFormat="1" ht="36.75" customHeight="1">
      <c r="A602" s="1963">
        <f t="shared" si="10"/>
        <v>599</v>
      </c>
      <c r="B602" s="1982" t="s">
        <v>721</v>
      </c>
      <c r="C602" s="2282" t="s">
        <v>6825</v>
      </c>
      <c r="D602" s="1982" t="s">
        <v>124</v>
      </c>
      <c r="E602" s="1983"/>
      <c r="F602" s="1984"/>
      <c r="G602" s="1984"/>
      <c r="H602" s="1984"/>
      <c r="I602" s="1984"/>
      <c r="J602" s="1984"/>
      <c r="K602" s="1984"/>
      <c r="L602" s="2206" t="s">
        <v>7513</v>
      </c>
      <c r="M602" s="2283"/>
      <c r="N602" s="2283"/>
      <c r="O602" s="2283"/>
      <c r="P602" s="2283"/>
      <c r="Q602" s="2283"/>
      <c r="R602" s="2284"/>
      <c r="S602" s="1987" t="s">
        <v>4901</v>
      </c>
      <c r="T602" s="1987" t="s">
        <v>4902</v>
      </c>
      <c r="U602" s="1416" t="s">
        <v>105</v>
      </c>
      <c r="V602" s="1416"/>
      <c r="W602" s="1969" t="s">
        <v>6760</v>
      </c>
      <c r="X602" s="1987"/>
      <c r="Y602" s="2285"/>
      <c r="Z602" s="2285"/>
      <c r="AA602" s="2286"/>
      <c r="AB602" s="2286"/>
      <c r="AC602" s="1978" t="s">
        <v>274</v>
      </c>
      <c r="AD602" s="1978" t="s">
        <v>274</v>
      </c>
      <c r="AE602" s="2142" t="s">
        <v>114</v>
      </c>
      <c r="AF602" s="1973"/>
      <c r="AG602" s="1974" t="s">
        <v>163</v>
      </c>
      <c r="AH602" s="1974" t="s">
        <v>163</v>
      </c>
      <c r="AI602" s="1974" t="s">
        <v>163</v>
      </c>
    </row>
    <row r="603" spans="1:37" s="194" customFormat="1" ht="38.25" customHeight="1">
      <c r="A603" s="15">
        <f t="shared" si="10"/>
        <v>600</v>
      </c>
      <c r="B603" s="397" t="s">
        <v>721</v>
      </c>
      <c r="C603" s="494" t="s">
        <v>2076</v>
      </c>
      <c r="D603" s="397" t="s">
        <v>131</v>
      </c>
      <c r="E603" s="410"/>
      <c r="F603" s="399"/>
      <c r="G603" s="399"/>
      <c r="H603" s="399"/>
      <c r="I603" s="399"/>
      <c r="J603" s="399"/>
      <c r="K603" s="399"/>
      <c r="L603" s="399"/>
      <c r="M603" s="399" t="s">
        <v>483</v>
      </c>
      <c r="N603" s="399"/>
      <c r="O603" s="399"/>
      <c r="P603" s="399"/>
      <c r="Q603" s="399"/>
      <c r="R603" s="399"/>
      <c r="S603" s="397" t="s">
        <v>4903</v>
      </c>
      <c r="T603" s="66" t="s">
        <v>4904</v>
      </c>
      <c r="U603" s="402" t="s">
        <v>96</v>
      </c>
      <c r="V603" s="402"/>
      <c r="W603" s="68" t="s">
        <v>106</v>
      </c>
      <c r="X603" s="66"/>
      <c r="Y603" s="566"/>
      <c r="Z603" s="566"/>
      <c r="AA603" s="684"/>
      <c r="AB603" s="684"/>
      <c r="AC603" s="703" t="s">
        <v>359</v>
      </c>
      <c r="AD603" s="703" t="s">
        <v>359</v>
      </c>
      <c r="AE603" s="374" t="s">
        <v>163</v>
      </c>
      <c r="AF603" s="1442"/>
      <c r="AG603" s="374" t="s">
        <v>163</v>
      </c>
      <c r="AH603" s="374" t="s">
        <v>163</v>
      </c>
      <c r="AI603" s="374" t="s">
        <v>163</v>
      </c>
    </row>
    <row r="604" spans="1:37" s="194" customFormat="1" ht="34.5" customHeight="1">
      <c r="A604" s="15">
        <f t="shared" si="10"/>
        <v>601</v>
      </c>
      <c r="B604" s="187" t="s">
        <v>721</v>
      </c>
      <c r="C604" s="84" t="s">
        <v>980</v>
      </c>
      <c r="D604" s="187" t="s">
        <v>109</v>
      </c>
      <c r="E604" s="220"/>
      <c r="F604" s="189"/>
      <c r="G604" s="189"/>
      <c r="H604" s="189"/>
      <c r="I604" s="189"/>
      <c r="J604" s="189"/>
      <c r="K604" s="189"/>
      <c r="L604" s="189"/>
      <c r="M604" s="189"/>
      <c r="N604" s="190" t="s">
        <v>487</v>
      </c>
      <c r="O604" s="190"/>
      <c r="P604" s="481"/>
      <c r="Q604" s="239"/>
      <c r="R604" s="482"/>
      <c r="S604" s="84" t="s">
        <v>4905</v>
      </c>
      <c r="T604" s="469" t="s">
        <v>4906</v>
      </c>
      <c r="U604" s="155" t="s">
        <v>1150</v>
      </c>
      <c r="V604" s="155"/>
      <c r="W604" s="49" t="s">
        <v>544</v>
      </c>
      <c r="X604" s="84"/>
      <c r="Y604" s="155"/>
      <c r="Z604" s="155"/>
      <c r="AA604" s="669"/>
      <c r="AB604" s="669"/>
      <c r="AC604" s="573" t="s">
        <v>274</v>
      </c>
      <c r="AD604" s="573" t="s">
        <v>274</v>
      </c>
      <c r="AE604" s="570" t="s">
        <v>3799</v>
      </c>
      <c r="AF604" s="1442"/>
      <c r="AG604" s="905" t="s">
        <v>4907</v>
      </c>
      <c r="AH604" s="187" t="s">
        <v>4908</v>
      </c>
      <c r="AI604" s="193" t="s">
        <v>105</v>
      </c>
    </row>
    <row r="605" spans="1:37" s="2010" customFormat="1" ht="32.25" customHeight="1">
      <c r="A605" s="1963">
        <f t="shared" si="10"/>
        <v>602</v>
      </c>
      <c r="B605" s="1964" t="s">
        <v>721</v>
      </c>
      <c r="C605" s="1967" t="s">
        <v>981</v>
      </c>
      <c r="D605" s="1964" t="s">
        <v>109</v>
      </c>
      <c r="E605" s="1419"/>
      <c r="F605" s="389"/>
      <c r="G605" s="389"/>
      <c r="H605" s="389"/>
      <c r="I605" s="389"/>
      <c r="J605" s="389"/>
      <c r="K605" s="389"/>
      <c r="L605" s="389"/>
      <c r="M605" s="389"/>
      <c r="N605" s="1975" t="s">
        <v>982</v>
      </c>
      <c r="O605" s="1975"/>
      <c r="P605" s="1975"/>
      <c r="Q605" s="2009"/>
      <c r="R605" s="2009"/>
      <c r="S605" s="1967" t="s">
        <v>6782</v>
      </c>
      <c r="T605" s="1967" t="s">
        <v>6715</v>
      </c>
      <c r="U605" s="1476" t="s">
        <v>119</v>
      </c>
      <c r="V605" s="988"/>
      <c r="W605" s="1969" t="s">
        <v>6760</v>
      </c>
      <c r="X605" s="1976"/>
      <c r="Y605" s="1967"/>
      <c r="Z605" s="1967"/>
      <c r="AA605" s="1976"/>
      <c r="AB605" s="1976"/>
      <c r="AC605" s="1980" t="s">
        <v>216</v>
      </c>
      <c r="AD605" s="1980" t="s">
        <v>216</v>
      </c>
      <c r="AE605" s="1972"/>
      <c r="AG605" s="2011"/>
      <c r="AH605" s="2012"/>
      <c r="AI605" s="2013"/>
    </row>
    <row r="606" spans="1:37" s="1417" customFormat="1">
      <c r="A606" s="1963">
        <f t="shared" si="10"/>
        <v>603</v>
      </c>
      <c r="B606" s="1964" t="s">
        <v>721</v>
      </c>
      <c r="C606" s="1967" t="s">
        <v>490</v>
      </c>
      <c r="D606" s="1964" t="s">
        <v>109</v>
      </c>
      <c r="E606" s="1419"/>
      <c r="F606" s="389"/>
      <c r="G606" s="389"/>
      <c r="H606" s="389"/>
      <c r="I606" s="389"/>
      <c r="J606" s="389"/>
      <c r="K606" s="389"/>
      <c r="L606" s="389"/>
      <c r="M606" s="389"/>
      <c r="N606" s="389" t="s">
        <v>491</v>
      </c>
      <c r="O606" s="389"/>
      <c r="P606" s="389"/>
      <c r="Q606" s="389"/>
      <c r="R606" s="2031"/>
      <c r="S606" s="1967" t="s">
        <v>6836</v>
      </c>
      <c r="T606" s="1967" t="s">
        <v>6837</v>
      </c>
      <c r="U606" s="1476" t="s">
        <v>119</v>
      </c>
      <c r="V606" s="1476"/>
      <c r="W606" s="1969" t="s">
        <v>6760</v>
      </c>
      <c r="X606" s="1967"/>
      <c r="Y606" s="1977"/>
      <c r="Z606" s="1977"/>
      <c r="AA606" s="680"/>
      <c r="AB606" s="680"/>
      <c r="AC606" s="1970" t="s">
        <v>274</v>
      </c>
      <c r="AD606" s="1970" t="s">
        <v>274</v>
      </c>
      <c r="AE606" s="1972"/>
      <c r="AF606" s="1973"/>
      <c r="AG606" s="1974"/>
      <c r="AH606" s="1964"/>
      <c r="AI606" s="1974"/>
    </row>
    <row r="607" spans="1:37" s="194" customFormat="1" ht="34.5" customHeight="1">
      <c r="A607" s="15">
        <f t="shared" si="10"/>
        <v>604</v>
      </c>
      <c r="B607" s="187" t="s">
        <v>721</v>
      </c>
      <c r="C607" s="84" t="s">
        <v>2081</v>
      </c>
      <c r="D607" s="187" t="s">
        <v>109</v>
      </c>
      <c r="E607" s="220"/>
      <c r="F607" s="189"/>
      <c r="G607" s="189"/>
      <c r="H607" s="189"/>
      <c r="I607" s="189"/>
      <c r="J607" s="189"/>
      <c r="K607" s="189"/>
      <c r="L607" s="189"/>
      <c r="M607" s="189"/>
      <c r="N607" s="189" t="s">
        <v>800</v>
      </c>
      <c r="O607" s="189"/>
      <c r="P607" s="189"/>
      <c r="Q607" s="189"/>
      <c r="R607" s="189"/>
      <c r="S607" s="84" t="s">
        <v>4910</v>
      </c>
      <c r="T607" s="84" t="s">
        <v>2083</v>
      </c>
      <c r="U607" s="155" t="s">
        <v>1150</v>
      </c>
      <c r="V607" s="155"/>
      <c r="W607" s="49" t="s">
        <v>1282</v>
      </c>
      <c r="X607" s="84" t="s">
        <v>99</v>
      </c>
      <c r="Y607" s="155" t="s">
        <v>99</v>
      </c>
      <c r="Z607" s="155" t="s">
        <v>98</v>
      </c>
      <c r="AA607" s="669" t="s">
        <v>98</v>
      </c>
      <c r="AB607" s="669" t="s">
        <v>98</v>
      </c>
      <c r="AC607" s="906" t="s">
        <v>216</v>
      </c>
      <c r="AD607" s="906" t="s">
        <v>216</v>
      </c>
      <c r="AE607" s="374" t="s">
        <v>163</v>
      </c>
      <c r="AF607" s="1442"/>
      <c r="AG607" s="374" t="s">
        <v>163</v>
      </c>
      <c r="AH607" s="374" t="s">
        <v>163</v>
      </c>
      <c r="AI607" s="374" t="s">
        <v>163</v>
      </c>
    </row>
    <row r="608" spans="1:37">
      <c r="A608" s="15">
        <f t="shared" si="10"/>
        <v>605</v>
      </c>
      <c r="B608" s="187" t="s">
        <v>721</v>
      </c>
      <c r="C608" s="84" t="s">
        <v>4517</v>
      </c>
      <c r="D608" s="187" t="s">
        <v>109</v>
      </c>
      <c r="E608" s="188"/>
      <c r="F608" s="189"/>
      <c r="G608" s="189"/>
      <c r="H608" s="189"/>
      <c r="I608" s="189"/>
      <c r="J608" s="189"/>
      <c r="K608" s="189"/>
      <c r="L608" s="189"/>
      <c r="M608" s="189"/>
      <c r="N608" s="189" t="s">
        <v>4535</v>
      </c>
      <c r="O608" s="189"/>
      <c r="P608" s="189"/>
      <c r="Q608" s="189"/>
      <c r="R608" s="481"/>
      <c r="S608" s="84" t="s">
        <v>4911</v>
      </c>
      <c r="T608" s="84" t="s">
        <v>4912</v>
      </c>
      <c r="U608" s="155" t="s">
        <v>119</v>
      </c>
      <c r="V608" s="155"/>
      <c r="W608" s="155" t="s">
        <v>993</v>
      </c>
      <c r="X608" s="84" t="s">
        <v>4518</v>
      </c>
      <c r="Y608" s="217" t="s">
        <v>226</v>
      </c>
      <c r="Z608" s="217" t="s">
        <v>98</v>
      </c>
      <c r="AA608" s="669" t="s">
        <v>98</v>
      </c>
      <c r="AB608" s="669" t="s">
        <v>98</v>
      </c>
      <c r="AC608" s="592" t="s">
        <v>216</v>
      </c>
      <c r="AD608" s="592" t="s">
        <v>216</v>
      </c>
      <c r="AE608" s="374" t="s">
        <v>163</v>
      </c>
      <c r="AG608" s="374" t="s">
        <v>163</v>
      </c>
      <c r="AH608" s="374" t="s">
        <v>163</v>
      </c>
      <c r="AI608" s="374" t="s">
        <v>163</v>
      </c>
    </row>
    <row r="609" spans="1:35" s="194" customFormat="1">
      <c r="A609" s="15">
        <f t="shared" si="10"/>
        <v>606</v>
      </c>
      <c r="B609" s="187" t="s">
        <v>721</v>
      </c>
      <c r="C609" s="187" t="s">
        <v>494</v>
      </c>
      <c r="D609" s="187" t="s">
        <v>109</v>
      </c>
      <c r="E609" s="188"/>
      <c r="F609" s="189"/>
      <c r="G609" s="189"/>
      <c r="H609" s="189"/>
      <c r="I609" s="189"/>
      <c r="J609" s="189"/>
      <c r="K609" s="189"/>
      <c r="L609" s="189"/>
      <c r="M609" s="189"/>
      <c r="N609" s="189" t="s">
        <v>495</v>
      </c>
      <c r="O609" s="189"/>
      <c r="P609" s="189"/>
      <c r="Q609" s="189"/>
      <c r="R609" s="189"/>
      <c r="S609" s="84" t="s">
        <v>4913</v>
      </c>
      <c r="T609" s="84" t="s">
        <v>4914</v>
      </c>
      <c r="U609" s="155" t="s">
        <v>119</v>
      </c>
      <c r="V609" s="155"/>
      <c r="W609" s="155" t="s">
        <v>993</v>
      </c>
      <c r="X609" s="432" t="s">
        <v>99</v>
      </c>
      <c r="Y609" s="431" t="s">
        <v>99</v>
      </c>
      <c r="Z609" s="431" t="s">
        <v>98</v>
      </c>
      <c r="AA609" s="692" t="s">
        <v>98</v>
      </c>
      <c r="AB609" s="692" t="s">
        <v>98</v>
      </c>
      <c r="AC609" s="906" t="s">
        <v>216</v>
      </c>
      <c r="AD609" s="906" t="s">
        <v>216</v>
      </c>
      <c r="AE609" s="374" t="s">
        <v>163</v>
      </c>
      <c r="AF609" s="1442"/>
      <c r="AG609" s="374" t="s">
        <v>163</v>
      </c>
      <c r="AH609" s="374" t="s">
        <v>163</v>
      </c>
      <c r="AI609" s="374" t="s">
        <v>163</v>
      </c>
    </row>
    <row r="610" spans="1:35" s="194" customFormat="1" ht="38.25" customHeight="1">
      <c r="A610" s="15">
        <f t="shared" si="10"/>
        <v>607</v>
      </c>
      <c r="B610" s="187" t="s">
        <v>721</v>
      </c>
      <c r="C610" s="84" t="s">
        <v>2979</v>
      </c>
      <c r="D610" s="187" t="s">
        <v>109</v>
      </c>
      <c r="E610" s="188"/>
      <c r="F610" s="189"/>
      <c r="G610" s="189"/>
      <c r="H610" s="189"/>
      <c r="I610" s="189"/>
      <c r="J610" s="189"/>
      <c r="K610" s="189"/>
      <c r="L610" s="189"/>
      <c r="M610" s="189"/>
      <c r="N610" s="190" t="s">
        <v>6705</v>
      </c>
      <c r="O610" s="190"/>
      <c r="P610" s="481"/>
      <c r="Q610" s="191"/>
      <c r="R610" s="192"/>
      <c r="S610" s="84" t="s">
        <v>4915</v>
      </c>
      <c r="T610" s="84" t="s">
        <v>4916</v>
      </c>
      <c r="U610" s="155" t="s">
        <v>119</v>
      </c>
      <c r="V610" s="155"/>
      <c r="W610" s="49" t="s">
        <v>1282</v>
      </c>
      <c r="X610" s="84" t="s">
        <v>234</v>
      </c>
      <c r="Y610" s="217" t="s">
        <v>226</v>
      </c>
      <c r="Z610" s="217" t="s">
        <v>4917</v>
      </c>
      <c r="AA610" s="740" t="s">
        <v>4918</v>
      </c>
      <c r="AB610" s="740"/>
      <c r="AC610" s="573" t="s">
        <v>274</v>
      </c>
      <c r="AD610" s="573" t="s">
        <v>274</v>
      </c>
      <c r="AE610" s="570" t="s">
        <v>114</v>
      </c>
      <c r="AF610" s="1442"/>
      <c r="AG610" s="374" t="s">
        <v>163</v>
      </c>
      <c r="AH610" s="374" t="s">
        <v>163</v>
      </c>
      <c r="AI610" s="374" t="s">
        <v>163</v>
      </c>
    </row>
    <row r="611" spans="1:35" ht="54">
      <c r="A611" s="15">
        <f t="shared" si="10"/>
        <v>608</v>
      </c>
      <c r="B611" s="187" t="s">
        <v>721</v>
      </c>
      <c r="C611" s="84" t="s">
        <v>990</v>
      </c>
      <c r="D611" s="187" t="s">
        <v>109</v>
      </c>
      <c r="E611" s="220"/>
      <c r="F611" s="189"/>
      <c r="G611" s="189"/>
      <c r="H611" s="189"/>
      <c r="I611" s="189"/>
      <c r="J611" s="189"/>
      <c r="K611" s="189"/>
      <c r="L611" s="189"/>
      <c r="M611" s="189"/>
      <c r="N611" s="191" t="s">
        <v>991</v>
      </c>
      <c r="O611" s="191"/>
      <c r="P611" s="191"/>
      <c r="Q611" s="191"/>
      <c r="R611" s="239"/>
      <c r="S611" s="84" t="s">
        <v>4919</v>
      </c>
      <c r="T611" s="84" t="s">
        <v>6693</v>
      </c>
      <c r="U611" s="155" t="s">
        <v>834</v>
      </c>
      <c r="V611" s="155"/>
      <c r="W611" s="155" t="s">
        <v>993</v>
      </c>
      <c r="X611" s="84" t="s">
        <v>254</v>
      </c>
      <c r="Y611" s="217" t="s">
        <v>142</v>
      </c>
      <c r="Z611" s="217" t="s">
        <v>98</v>
      </c>
      <c r="AA611" s="669" t="s">
        <v>98</v>
      </c>
      <c r="AB611" s="669" t="s">
        <v>98</v>
      </c>
      <c r="AC611" s="592" t="s">
        <v>216</v>
      </c>
      <c r="AD611" s="592" t="s">
        <v>216</v>
      </c>
      <c r="AE611" s="374" t="s">
        <v>163</v>
      </c>
      <c r="AG611" s="374" t="s">
        <v>163</v>
      </c>
      <c r="AH611" s="374" t="s">
        <v>163</v>
      </c>
      <c r="AI611" s="374" t="s">
        <v>163</v>
      </c>
    </row>
    <row r="612" spans="1:35" s="194" customFormat="1" ht="50.25" customHeight="1">
      <c r="A612" s="15">
        <f t="shared" si="10"/>
        <v>609</v>
      </c>
      <c r="B612" s="187" t="s">
        <v>721</v>
      </c>
      <c r="C612" s="383" t="s">
        <v>507</v>
      </c>
      <c r="D612" s="187" t="s">
        <v>109</v>
      </c>
      <c r="E612" s="188"/>
      <c r="F612" s="189"/>
      <c r="G612" s="189"/>
      <c r="H612" s="189"/>
      <c r="I612" s="189"/>
      <c r="J612" s="189"/>
      <c r="K612" s="189"/>
      <c r="L612" s="189"/>
      <c r="M612" s="189"/>
      <c r="N612" s="189" t="s">
        <v>508</v>
      </c>
      <c r="O612" s="189"/>
      <c r="P612" s="189"/>
      <c r="Q612" s="189"/>
      <c r="R612" s="189"/>
      <c r="S612" s="84" t="s">
        <v>4920</v>
      </c>
      <c r="T612" s="84" t="s">
        <v>4921</v>
      </c>
      <c r="U612" s="155" t="s">
        <v>119</v>
      </c>
      <c r="V612" s="155"/>
      <c r="W612" s="155" t="s">
        <v>993</v>
      </c>
      <c r="X612" s="84" t="s">
        <v>254</v>
      </c>
      <c r="Y612" s="217" t="s">
        <v>142</v>
      </c>
      <c r="Z612" s="217" t="s">
        <v>98</v>
      </c>
      <c r="AA612" s="669" t="s">
        <v>98</v>
      </c>
      <c r="AB612" s="669" t="s">
        <v>98</v>
      </c>
      <c r="AC612" s="592" t="s">
        <v>216</v>
      </c>
      <c r="AD612" s="592" t="s">
        <v>216</v>
      </c>
      <c r="AE612" s="374" t="s">
        <v>163</v>
      </c>
      <c r="AF612" s="1442"/>
      <c r="AG612" s="374" t="s">
        <v>163</v>
      </c>
      <c r="AH612" s="374" t="s">
        <v>163</v>
      </c>
      <c r="AI612" s="374" t="s">
        <v>163</v>
      </c>
    </row>
    <row r="613" spans="1:35" ht="30" customHeight="1">
      <c r="A613" s="15">
        <f t="shared" si="10"/>
        <v>610</v>
      </c>
      <c r="B613" s="391" t="s">
        <v>721</v>
      </c>
      <c r="C613" s="493" t="s">
        <v>4975</v>
      </c>
      <c r="D613" s="391" t="s">
        <v>124</v>
      </c>
      <c r="E613" s="568"/>
      <c r="F613" s="393"/>
      <c r="G613" s="393"/>
      <c r="H613" s="405"/>
      <c r="I613" s="393"/>
      <c r="J613" s="405" t="s">
        <v>4976</v>
      </c>
      <c r="K613" s="477"/>
      <c r="L613" s="406"/>
      <c r="M613" s="477"/>
      <c r="N613" s="477"/>
      <c r="O613" s="477"/>
      <c r="P613" s="477"/>
      <c r="Q613" s="477"/>
      <c r="R613" s="478"/>
      <c r="S613" s="78" t="s">
        <v>4977</v>
      </c>
      <c r="T613" s="78" t="s">
        <v>4978</v>
      </c>
      <c r="U613" s="395" t="s">
        <v>1150</v>
      </c>
      <c r="V613" s="395"/>
      <c r="W613" s="94" t="s">
        <v>129</v>
      </c>
      <c r="X613" s="78" t="s">
        <v>98</v>
      </c>
      <c r="Y613" s="395" t="s">
        <v>98</v>
      </c>
      <c r="Z613" s="395" t="s">
        <v>98</v>
      </c>
      <c r="AA613" s="681" t="s">
        <v>114</v>
      </c>
      <c r="AB613" s="681"/>
      <c r="AC613" s="678" t="s">
        <v>274</v>
      </c>
      <c r="AD613" s="678" t="s">
        <v>274</v>
      </c>
      <c r="AE613" s="374" t="s">
        <v>163</v>
      </c>
      <c r="AG613" s="374" t="s">
        <v>163</v>
      </c>
      <c r="AH613" s="374" t="s">
        <v>163</v>
      </c>
      <c r="AI613" s="374" t="s">
        <v>163</v>
      </c>
    </row>
    <row r="614" spans="1:35" s="412" customFormat="1" ht="34.5" customHeight="1">
      <c r="A614" s="15">
        <f t="shared" si="10"/>
        <v>611</v>
      </c>
      <c r="B614" s="397" t="s">
        <v>721</v>
      </c>
      <c r="C614" s="494" t="s">
        <v>4979</v>
      </c>
      <c r="D614" s="397" t="s">
        <v>131</v>
      </c>
      <c r="E614" s="441"/>
      <c r="F614" s="399"/>
      <c r="G614" s="399"/>
      <c r="H614" s="399"/>
      <c r="I614" s="399"/>
      <c r="J614" s="399"/>
      <c r="K614" s="399" t="s">
        <v>4980</v>
      </c>
      <c r="L614" s="399"/>
      <c r="M614" s="399"/>
      <c r="N614" s="399"/>
      <c r="O614" s="399"/>
      <c r="P614" s="399"/>
      <c r="Q614" s="399"/>
      <c r="R614" s="400"/>
      <c r="S614" s="397" t="s">
        <v>4981</v>
      </c>
      <c r="T614" s="66" t="s">
        <v>4982</v>
      </c>
      <c r="U614" s="402" t="s">
        <v>3311</v>
      </c>
      <c r="V614" s="402"/>
      <c r="W614" s="102" t="s">
        <v>129</v>
      </c>
      <c r="X614" s="66" t="s">
        <v>98</v>
      </c>
      <c r="Y614" s="402" t="s">
        <v>98</v>
      </c>
      <c r="Z614" s="402" t="s">
        <v>98</v>
      </c>
      <c r="AA614" s="684" t="s">
        <v>114</v>
      </c>
      <c r="AB614" s="684"/>
      <c r="AC614" s="703" t="s">
        <v>359</v>
      </c>
      <c r="AD614" s="703" t="s">
        <v>359</v>
      </c>
      <c r="AE614" s="374" t="s">
        <v>163</v>
      </c>
      <c r="AF614" s="1442"/>
      <c r="AG614" s="374" t="s">
        <v>163</v>
      </c>
      <c r="AH614" s="374" t="s">
        <v>163</v>
      </c>
      <c r="AI614" s="374" t="s">
        <v>163</v>
      </c>
    </row>
    <row r="615" spans="1:35" s="194" customFormat="1" ht="72">
      <c r="A615" s="15">
        <f t="shared" si="10"/>
        <v>612</v>
      </c>
      <c r="B615" s="187" t="s">
        <v>721</v>
      </c>
      <c r="C615" s="84" t="s">
        <v>4983</v>
      </c>
      <c r="D615" s="187" t="s">
        <v>109</v>
      </c>
      <c r="E615" s="220"/>
      <c r="F615" s="189"/>
      <c r="G615" s="189"/>
      <c r="H615" s="189"/>
      <c r="I615" s="189"/>
      <c r="J615" s="189"/>
      <c r="K615" s="189"/>
      <c r="L615" s="189" t="s">
        <v>4984</v>
      </c>
      <c r="M615" s="189"/>
      <c r="N615" s="189"/>
      <c r="O615" s="189"/>
      <c r="P615" s="189"/>
      <c r="Q615" s="189"/>
      <c r="R615" s="190"/>
      <c r="S615" s="218" t="s">
        <v>4985</v>
      </c>
      <c r="T615" s="218" t="s">
        <v>4986</v>
      </c>
      <c r="U615" s="155" t="s">
        <v>119</v>
      </c>
      <c r="V615" s="155"/>
      <c r="W615" s="155" t="s">
        <v>3619</v>
      </c>
      <c r="X615" s="84" t="s">
        <v>254</v>
      </c>
      <c r="Y615" s="155" t="s">
        <v>142</v>
      </c>
      <c r="Z615" s="155" t="s">
        <v>98</v>
      </c>
      <c r="AA615" s="669" t="s">
        <v>98</v>
      </c>
      <c r="AB615" s="669"/>
      <c r="AC615" s="573" t="s">
        <v>216</v>
      </c>
      <c r="AD615" s="573" t="s">
        <v>216</v>
      </c>
      <c r="AE615" s="374" t="s">
        <v>163</v>
      </c>
      <c r="AF615" s="1442"/>
      <c r="AG615" s="374" t="s">
        <v>163</v>
      </c>
      <c r="AH615" s="374" t="s">
        <v>163</v>
      </c>
      <c r="AI615" s="374" t="s">
        <v>163</v>
      </c>
    </row>
    <row r="616" spans="1:35" ht="41.25" customHeight="1">
      <c r="A616" s="15">
        <f t="shared" si="10"/>
        <v>613</v>
      </c>
      <c r="B616" s="391" t="s">
        <v>721</v>
      </c>
      <c r="C616" s="493" t="s">
        <v>4987</v>
      </c>
      <c r="D616" s="391" t="s">
        <v>124</v>
      </c>
      <c r="E616" s="404"/>
      <c r="F616" s="393"/>
      <c r="G616" s="406"/>
      <c r="H616" s="406"/>
      <c r="I616" s="393"/>
      <c r="J616" s="393"/>
      <c r="K616" s="393"/>
      <c r="L616" s="405" t="s">
        <v>7239</v>
      </c>
      <c r="M616" s="406"/>
      <c r="N616" s="406"/>
      <c r="O616" s="406"/>
      <c r="P616" s="406"/>
      <c r="Q616" s="406"/>
      <c r="R616" s="480"/>
      <c r="S616" s="78" t="s">
        <v>4989</v>
      </c>
      <c r="T616" s="78" t="s">
        <v>4990</v>
      </c>
      <c r="U616" s="395" t="s">
        <v>4047</v>
      </c>
      <c r="V616" s="565"/>
      <c r="W616" s="565" t="s">
        <v>106</v>
      </c>
      <c r="X616" s="78" t="s">
        <v>98</v>
      </c>
      <c r="Y616" s="565" t="s">
        <v>98</v>
      </c>
      <c r="Z616" s="565" t="s">
        <v>98</v>
      </c>
      <c r="AA616" s="681" t="s">
        <v>98</v>
      </c>
      <c r="AB616" s="681"/>
      <c r="AC616" s="678" t="s">
        <v>683</v>
      </c>
      <c r="AD616" s="678" t="s">
        <v>683</v>
      </c>
      <c r="AE616" s="241" t="s">
        <v>3733</v>
      </c>
      <c r="AG616" s="374" t="s">
        <v>4991</v>
      </c>
      <c r="AH616" s="382" t="s">
        <v>4992</v>
      </c>
      <c r="AI616" s="374" t="s">
        <v>4731</v>
      </c>
    </row>
    <row r="617" spans="1:35" s="412" customFormat="1" ht="34.5" customHeight="1">
      <c r="A617" s="15">
        <f t="shared" si="10"/>
        <v>614</v>
      </c>
      <c r="B617" s="397" t="s">
        <v>721</v>
      </c>
      <c r="C617" s="494" t="s">
        <v>711</v>
      </c>
      <c r="D617" s="397" t="s">
        <v>131</v>
      </c>
      <c r="E617" s="441"/>
      <c r="F617" s="399"/>
      <c r="G617" s="399"/>
      <c r="H617" s="399"/>
      <c r="I617" s="399"/>
      <c r="J617" s="399"/>
      <c r="K617" s="399"/>
      <c r="L617" s="399"/>
      <c r="M617" s="399" t="s">
        <v>712</v>
      </c>
      <c r="N617" s="399"/>
      <c r="O617" s="399"/>
      <c r="P617" s="399"/>
      <c r="Q617" s="399"/>
      <c r="R617" s="400"/>
      <c r="S617" s="66" t="s">
        <v>4993</v>
      </c>
      <c r="T617" s="66" t="s">
        <v>4994</v>
      </c>
      <c r="U617" s="402" t="s">
        <v>3311</v>
      </c>
      <c r="V617" s="402"/>
      <c r="W617" s="402" t="s">
        <v>129</v>
      </c>
      <c r="X617" s="66" t="s">
        <v>98</v>
      </c>
      <c r="Y617" s="402" t="s">
        <v>98</v>
      </c>
      <c r="Z617" s="402" t="s">
        <v>98</v>
      </c>
      <c r="AA617" s="684" t="s">
        <v>98</v>
      </c>
      <c r="AB617" s="684"/>
      <c r="AC617" s="703" t="s">
        <v>359</v>
      </c>
      <c r="AD617" s="703" t="s">
        <v>359</v>
      </c>
      <c r="AE617" s="374" t="s">
        <v>163</v>
      </c>
      <c r="AF617" s="1442"/>
      <c r="AG617" s="374" t="s">
        <v>163</v>
      </c>
      <c r="AH617" s="374" t="s">
        <v>163</v>
      </c>
      <c r="AI617" s="374" t="s">
        <v>163</v>
      </c>
    </row>
    <row r="618" spans="1:35" s="194" customFormat="1" ht="36">
      <c r="A618" s="15">
        <f t="shared" si="10"/>
        <v>615</v>
      </c>
      <c r="B618" s="187" t="s">
        <v>1607</v>
      </c>
      <c r="C618" s="215" t="s">
        <v>4995</v>
      </c>
      <c r="D618" s="187" t="s">
        <v>109</v>
      </c>
      <c r="E618" s="220"/>
      <c r="F618" s="189"/>
      <c r="G618" s="189"/>
      <c r="H618" s="189"/>
      <c r="I618" s="189"/>
      <c r="J618" s="189"/>
      <c r="K618" s="189"/>
      <c r="L618" s="189"/>
      <c r="M618" s="189"/>
      <c r="N618" s="189" t="s">
        <v>1419</v>
      </c>
      <c r="O618" s="189"/>
      <c r="P618" s="189"/>
      <c r="Q618" s="189"/>
      <c r="R618" s="190"/>
      <c r="S618" s="84" t="s">
        <v>4996</v>
      </c>
      <c r="T618" s="84" t="s">
        <v>7624</v>
      </c>
      <c r="U618" s="155" t="s">
        <v>834</v>
      </c>
      <c r="V618" s="155"/>
      <c r="W618" s="155" t="s">
        <v>1038</v>
      </c>
      <c r="X618" s="84" t="s">
        <v>4998</v>
      </c>
      <c r="Y618" s="155" t="s">
        <v>226</v>
      </c>
      <c r="Z618" s="155" t="s">
        <v>719</v>
      </c>
      <c r="AA618" s="669" t="s">
        <v>4999</v>
      </c>
      <c r="AB618" s="2399"/>
      <c r="AC618" s="592" t="s">
        <v>274</v>
      </c>
      <c r="AD618" s="592" t="s">
        <v>274</v>
      </c>
      <c r="AE618" s="241" t="s">
        <v>3850</v>
      </c>
      <c r="AF618" s="1442"/>
      <c r="AG618" s="193" t="s">
        <v>5000</v>
      </c>
      <c r="AH618" s="187" t="s">
        <v>5001</v>
      </c>
      <c r="AI618" s="193" t="s">
        <v>105</v>
      </c>
    </row>
    <row r="619" spans="1:35" s="194" customFormat="1" ht="36">
      <c r="A619" s="15">
        <f t="shared" si="10"/>
        <v>616</v>
      </c>
      <c r="B619" s="2385" t="s">
        <v>721</v>
      </c>
      <c r="C619" s="2386" t="s">
        <v>5002</v>
      </c>
      <c r="D619" s="2387" t="s">
        <v>109</v>
      </c>
      <c r="E619" s="220"/>
      <c r="F619" s="189"/>
      <c r="G619" s="189"/>
      <c r="H619" s="189"/>
      <c r="I619" s="189"/>
      <c r="J619" s="189"/>
      <c r="K619" s="189"/>
      <c r="L619" s="189"/>
      <c r="M619" s="189"/>
      <c r="N619" s="2389" t="s">
        <v>1424</v>
      </c>
      <c r="O619" s="2389"/>
      <c r="P619" s="2389"/>
      <c r="Q619" s="2389"/>
      <c r="R619" s="2389"/>
      <c r="S619" s="2411" t="s">
        <v>7209</v>
      </c>
      <c r="T619" s="2411" t="s">
        <v>7210</v>
      </c>
      <c r="U619" s="155" t="s">
        <v>119</v>
      </c>
      <c r="V619" s="155"/>
      <c r="W619" s="2421" t="s">
        <v>1417</v>
      </c>
      <c r="X619" s="2394"/>
      <c r="Y619" s="2395"/>
      <c r="Z619" s="818"/>
      <c r="AA619" s="819"/>
      <c r="AB619" s="2399"/>
      <c r="AC619" s="595" t="s">
        <v>7243</v>
      </c>
      <c r="AD619" s="595" t="s">
        <v>7243</v>
      </c>
      <c r="AE619" s="335" t="s">
        <v>3721</v>
      </c>
      <c r="AF619" s="1442">
        <v>1</v>
      </c>
      <c r="AG619" s="193" t="s">
        <v>5005</v>
      </c>
      <c r="AH619" s="187" t="s">
        <v>5006</v>
      </c>
      <c r="AI619" s="193" t="s">
        <v>128</v>
      </c>
    </row>
    <row r="620" spans="1:35" s="2408" customFormat="1" ht="72">
      <c r="A620" s="15">
        <f t="shared" si="10"/>
        <v>617</v>
      </c>
      <c r="B620" s="187" t="s">
        <v>1607</v>
      </c>
      <c r="C620" s="227" t="s">
        <v>4410</v>
      </c>
      <c r="D620" s="187" t="s">
        <v>109</v>
      </c>
      <c r="E620" s="220"/>
      <c r="F620" s="189"/>
      <c r="G620" s="189"/>
      <c r="H620" s="189"/>
      <c r="I620" s="189"/>
      <c r="J620" s="189"/>
      <c r="K620" s="189"/>
      <c r="L620" s="189"/>
      <c r="M620" s="189"/>
      <c r="N620" s="189" t="s">
        <v>1428</v>
      </c>
      <c r="O620" s="228"/>
      <c r="P620" s="189"/>
      <c r="Q620" s="189"/>
      <c r="R620" s="189"/>
      <c r="S620" s="454" t="s">
        <v>5007</v>
      </c>
      <c r="T620" s="84" t="s">
        <v>5008</v>
      </c>
      <c r="U620" s="155" t="s">
        <v>128</v>
      </c>
      <c r="V620" s="155"/>
      <c r="W620" s="908" t="s">
        <v>1038</v>
      </c>
      <c r="X620" s="432" t="s">
        <v>4528</v>
      </c>
      <c r="Y620" s="818" t="s">
        <v>226</v>
      </c>
      <c r="Z620" s="461" t="s">
        <v>4737</v>
      </c>
      <c r="AA620" s="822" t="s">
        <v>4705</v>
      </c>
      <c r="AB620" s="2399"/>
      <c r="AC620" s="592" t="s">
        <v>229</v>
      </c>
      <c r="AD620" s="592" t="s">
        <v>229</v>
      </c>
      <c r="AE620" s="241" t="s">
        <v>3850</v>
      </c>
      <c r="AF620" s="2404">
        <v>1</v>
      </c>
      <c r="AG620" s="2405" t="s">
        <v>5009</v>
      </c>
      <c r="AH620" s="2406" t="s">
        <v>5010</v>
      </c>
      <c r="AI620" s="2407" t="s">
        <v>128</v>
      </c>
    </row>
    <row r="621" spans="1:35" ht="63" customHeight="1">
      <c r="A621" s="15">
        <f t="shared" si="10"/>
        <v>618</v>
      </c>
      <c r="B621" s="187" t="s">
        <v>721</v>
      </c>
      <c r="C621" s="227" t="s">
        <v>1432</v>
      </c>
      <c r="D621" s="455" t="s">
        <v>675</v>
      </c>
      <c r="E621" s="220"/>
      <c r="F621" s="189"/>
      <c r="G621" s="189"/>
      <c r="H621" s="189"/>
      <c r="I621" s="189"/>
      <c r="J621" s="189"/>
      <c r="K621" s="189"/>
      <c r="L621" s="189"/>
      <c r="M621" s="189"/>
      <c r="N621" s="230" t="s">
        <v>1433</v>
      </c>
      <c r="O621" s="230"/>
      <c r="P621" s="230"/>
      <c r="Q621" s="230"/>
      <c r="R621" s="230"/>
      <c r="S621" s="454" t="s">
        <v>5011</v>
      </c>
      <c r="T621" s="454" t="s">
        <v>7625</v>
      </c>
      <c r="U621" s="461" t="s">
        <v>105</v>
      </c>
      <c r="V621" s="461"/>
      <c r="W621" s="461" t="s">
        <v>1417</v>
      </c>
      <c r="X621" s="454"/>
      <c r="Y621" s="461"/>
      <c r="Z621" s="2395" t="s">
        <v>98</v>
      </c>
      <c r="AA621" s="2422" t="s">
        <v>98</v>
      </c>
      <c r="AB621" s="2399"/>
      <c r="AC621" s="592" t="s">
        <v>371</v>
      </c>
      <c r="AD621" s="592" t="s">
        <v>371</v>
      </c>
      <c r="AE621" s="374" t="s">
        <v>163</v>
      </c>
      <c r="AG621" s="374" t="s">
        <v>163</v>
      </c>
      <c r="AH621" s="374" t="s">
        <v>163</v>
      </c>
      <c r="AI621" s="374" t="s">
        <v>163</v>
      </c>
    </row>
    <row r="622" spans="1:35" s="421" customFormat="1" ht="59.25" customHeight="1">
      <c r="A622" s="15">
        <f t="shared" si="10"/>
        <v>619</v>
      </c>
      <c r="B622" s="722" t="s">
        <v>721</v>
      </c>
      <c r="C622" s="883" t="s">
        <v>4416</v>
      </c>
      <c r="D622" s="884" t="s">
        <v>403</v>
      </c>
      <c r="E622" s="220"/>
      <c r="F622" s="189"/>
      <c r="G622" s="189"/>
      <c r="H622" s="189"/>
      <c r="I622" s="189"/>
      <c r="J622" s="189"/>
      <c r="K622" s="189"/>
      <c r="L622" s="189"/>
      <c r="M622" s="189"/>
      <c r="N622" s="886" t="s">
        <v>1436</v>
      </c>
      <c r="O622" s="886"/>
      <c r="P622" s="886"/>
      <c r="Q622" s="886"/>
      <c r="R622" s="886"/>
      <c r="S622" s="797" t="s">
        <v>5012</v>
      </c>
      <c r="T622" s="797" t="s">
        <v>7252</v>
      </c>
      <c r="U622" s="155" t="s">
        <v>119</v>
      </c>
      <c r="V622" s="155"/>
      <c r="W622" s="744" t="s">
        <v>1038</v>
      </c>
      <c r="X622" s="797" t="s">
        <v>98</v>
      </c>
      <c r="Y622" s="726" t="s">
        <v>98</v>
      </c>
      <c r="Z622" s="726" t="s">
        <v>98</v>
      </c>
      <c r="AA622" s="800" t="s">
        <v>98</v>
      </c>
      <c r="AB622" s="2399"/>
      <c r="AC622" s="592" t="s">
        <v>229</v>
      </c>
      <c r="AD622" s="592" t="s">
        <v>229</v>
      </c>
      <c r="AE622" s="335" t="s">
        <v>3850</v>
      </c>
      <c r="AF622" s="1444"/>
      <c r="AG622" s="737" t="s">
        <v>5013</v>
      </c>
      <c r="AH622" s="416" t="s">
        <v>5014</v>
      </c>
      <c r="AI622" s="420" t="s">
        <v>105</v>
      </c>
    </row>
    <row r="623" spans="1:35" s="2398" customFormat="1" ht="58.5" customHeight="1">
      <c r="A623" s="15">
        <f t="shared" si="10"/>
        <v>620</v>
      </c>
      <c r="B623" s="2369" t="s">
        <v>721</v>
      </c>
      <c r="C623" s="2370" t="s">
        <v>3301</v>
      </c>
      <c r="D623" s="2371" t="s">
        <v>109</v>
      </c>
      <c r="E623" s="220"/>
      <c r="F623" s="189"/>
      <c r="G623" s="189"/>
      <c r="H623" s="189"/>
      <c r="I623" s="189"/>
      <c r="J623" s="189"/>
      <c r="K623" s="189"/>
      <c r="L623" s="189"/>
      <c r="M623" s="189"/>
      <c r="N623" s="2374" t="s">
        <v>1440</v>
      </c>
      <c r="O623" s="2423"/>
      <c r="P623" s="2374"/>
      <c r="Q623" s="2374"/>
      <c r="R623" s="2374"/>
      <c r="S623" s="2376" t="s">
        <v>7211</v>
      </c>
      <c r="T623" s="2376" t="s">
        <v>7212</v>
      </c>
      <c r="U623" s="2399" t="s">
        <v>834</v>
      </c>
      <c r="V623" s="2399"/>
      <c r="W623" s="2399" t="s">
        <v>1417</v>
      </c>
      <c r="X623" s="2376"/>
      <c r="Y623" s="2380"/>
      <c r="Z623" s="2381"/>
      <c r="AA623" s="2382"/>
      <c r="AB623" s="2399"/>
      <c r="AC623" s="1970" t="s">
        <v>7236</v>
      </c>
      <c r="AD623" s="1970" t="s">
        <v>7236</v>
      </c>
      <c r="AE623" s="374" t="s">
        <v>163</v>
      </c>
      <c r="AF623" s="2400"/>
      <c r="AG623" s="374" t="s">
        <v>163</v>
      </c>
      <c r="AH623" s="374" t="s">
        <v>163</v>
      </c>
      <c r="AI623" s="374" t="s">
        <v>163</v>
      </c>
    </row>
    <row r="624" spans="1:35" ht="37.5" customHeight="1">
      <c r="A624" s="15">
        <f t="shared" si="10"/>
        <v>621</v>
      </c>
      <c r="B624" s="722" t="s">
        <v>721</v>
      </c>
      <c r="C624" s="215" t="s">
        <v>4420</v>
      </c>
      <c r="D624" s="455" t="s">
        <v>403</v>
      </c>
      <c r="E624" s="220"/>
      <c r="F624" s="189"/>
      <c r="G624" s="189"/>
      <c r="H624" s="189"/>
      <c r="I624" s="189"/>
      <c r="J624" s="189"/>
      <c r="K624" s="189"/>
      <c r="L624" s="189"/>
      <c r="M624" s="189"/>
      <c r="N624" s="189" t="s">
        <v>4748</v>
      </c>
      <c r="O624" s="228"/>
      <c r="P624" s="189"/>
      <c r="Q624" s="230"/>
      <c r="R624" s="460"/>
      <c r="S624" s="454" t="s">
        <v>5016</v>
      </c>
      <c r="T624" s="454" t="s">
        <v>5017</v>
      </c>
      <c r="U624" s="461" t="s">
        <v>119</v>
      </c>
      <c r="V624" s="461"/>
      <c r="W624" s="155" t="s">
        <v>638</v>
      </c>
      <c r="X624" s="454" t="s">
        <v>254</v>
      </c>
      <c r="Y624" s="806" t="s">
        <v>142</v>
      </c>
      <c r="Z624" s="806" t="s">
        <v>98</v>
      </c>
      <c r="AA624" s="822" t="s">
        <v>98</v>
      </c>
      <c r="AB624" s="2399"/>
      <c r="AC624" s="592" t="s">
        <v>229</v>
      </c>
      <c r="AD624" s="592" t="s">
        <v>229</v>
      </c>
      <c r="AE624" s="374" t="s">
        <v>163</v>
      </c>
      <c r="AG624" s="374" t="s">
        <v>163</v>
      </c>
      <c r="AH624" s="374" t="s">
        <v>163</v>
      </c>
      <c r="AI624" s="374" t="s">
        <v>163</v>
      </c>
    </row>
    <row r="625" spans="1:35" s="2344" customFormat="1" ht="35.25" customHeight="1">
      <c r="A625" s="15">
        <f t="shared" si="10"/>
        <v>622</v>
      </c>
      <c r="B625" s="391" t="s">
        <v>721</v>
      </c>
      <c r="C625" s="78" t="s">
        <v>5018</v>
      </c>
      <c r="D625" s="391" t="s">
        <v>124</v>
      </c>
      <c r="E625" s="438"/>
      <c r="F625" s="393"/>
      <c r="G625" s="393"/>
      <c r="H625" s="393"/>
      <c r="I625" s="405"/>
      <c r="J625" s="406"/>
      <c r="K625" s="406"/>
      <c r="L625" s="406" t="s">
        <v>5019</v>
      </c>
      <c r="M625" s="477"/>
      <c r="N625" s="477"/>
      <c r="O625" s="477"/>
      <c r="P625" s="477"/>
      <c r="Q625" s="477"/>
      <c r="R625" s="478"/>
      <c r="S625" s="78" t="s">
        <v>5020</v>
      </c>
      <c r="T625" s="78" t="s">
        <v>5021</v>
      </c>
      <c r="U625" s="395" t="s">
        <v>3808</v>
      </c>
      <c r="V625" s="395"/>
      <c r="W625" s="395" t="s">
        <v>638</v>
      </c>
      <c r="X625" s="78" t="s">
        <v>98</v>
      </c>
      <c r="Y625" s="395" t="s">
        <v>98</v>
      </c>
      <c r="Z625" s="395" t="s">
        <v>98</v>
      </c>
      <c r="AA625" s="681" t="s">
        <v>98</v>
      </c>
      <c r="AB625" s="681"/>
      <c r="AC625" s="911" t="s">
        <v>229</v>
      </c>
      <c r="AD625" s="911" t="s">
        <v>229</v>
      </c>
      <c r="AE625" s="912" t="s">
        <v>98</v>
      </c>
      <c r="AF625" s="2343"/>
      <c r="AG625" s="374" t="s">
        <v>163</v>
      </c>
      <c r="AH625" s="374" t="s">
        <v>163</v>
      </c>
      <c r="AI625" s="374" t="s">
        <v>163</v>
      </c>
    </row>
    <row r="626" spans="1:35" s="2344" customFormat="1" ht="50.25" customHeight="1">
      <c r="A626" s="15">
        <f t="shared" si="10"/>
        <v>623</v>
      </c>
      <c r="B626" s="397" t="s">
        <v>721</v>
      </c>
      <c r="C626" s="66" t="s">
        <v>3812</v>
      </c>
      <c r="D626" s="397" t="s">
        <v>131</v>
      </c>
      <c r="E626" s="441"/>
      <c r="F626" s="399"/>
      <c r="G626" s="399"/>
      <c r="H626" s="399"/>
      <c r="I626" s="400"/>
      <c r="J626" s="401"/>
      <c r="K626" s="401"/>
      <c r="L626" s="401"/>
      <c r="M626" s="401" t="s">
        <v>483</v>
      </c>
      <c r="N626" s="401"/>
      <c r="O626" s="401"/>
      <c r="P626" s="401"/>
      <c r="Q626" s="683"/>
      <c r="R626" s="683"/>
      <c r="S626" s="66" t="s">
        <v>5022</v>
      </c>
      <c r="T626" s="66" t="s">
        <v>6692</v>
      </c>
      <c r="U626" s="402" t="s">
        <v>96</v>
      </c>
      <c r="V626" s="402"/>
      <c r="W626" s="402" t="s">
        <v>638</v>
      </c>
      <c r="X626" s="66" t="s">
        <v>98</v>
      </c>
      <c r="Y626" s="402" t="s">
        <v>98</v>
      </c>
      <c r="Z626" s="402" t="s">
        <v>98</v>
      </c>
      <c r="AA626" s="684" t="s">
        <v>98</v>
      </c>
      <c r="AB626" s="684"/>
      <c r="AC626" s="679" t="s">
        <v>359</v>
      </c>
      <c r="AD626" s="679" t="s">
        <v>359</v>
      </c>
      <c r="AE626" s="374" t="s">
        <v>163</v>
      </c>
      <c r="AF626" s="2343"/>
      <c r="AG626" s="374" t="s">
        <v>163</v>
      </c>
      <c r="AH626" s="374" t="s">
        <v>163</v>
      </c>
      <c r="AI626" s="374" t="s">
        <v>163</v>
      </c>
    </row>
    <row r="627" spans="1:35" s="2344" customFormat="1" ht="32.25" customHeight="1">
      <c r="A627" s="15">
        <f t="shared" si="10"/>
        <v>624</v>
      </c>
      <c r="B627" s="187" t="s">
        <v>721</v>
      </c>
      <c r="C627" s="84" t="s">
        <v>4663</v>
      </c>
      <c r="D627" s="187" t="s">
        <v>109</v>
      </c>
      <c r="E627" s="188"/>
      <c r="F627" s="189"/>
      <c r="G627" s="189"/>
      <c r="H627" s="189"/>
      <c r="I627" s="189"/>
      <c r="J627" s="189"/>
      <c r="K627" s="189"/>
      <c r="L627" s="189"/>
      <c r="M627" s="189"/>
      <c r="N627" s="191" t="s">
        <v>487</v>
      </c>
      <c r="O627" s="191"/>
      <c r="P627" s="191"/>
      <c r="Q627" s="239"/>
      <c r="R627" s="239"/>
      <c r="S627" s="84" t="s">
        <v>5023</v>
      </c>
      <c r="T627" s="84" t="s">
        <v>5024</v>
      </c>
      <c r="U627" s="155" t="s">
        <v>4047</v>
      </c>
      <c r="V627" s="155"/>
      <c r="W627" s="155" t="s">
        <v>638</v>
      </c>
      <c r="X627" s="84" t="s">
        <v>98</v>
      </c>
      <c r="Y627" s="155" t="s">
        <v>98</v>
      </c>
      <c r="Z627" s="155" t="s">
        <v>98</v>
      </c>
      <c r="AA627" s="669" t="s">
        <v>98</v>
      </c>
      <c r="AB627" s="2399"/>
      <c r="AC627" s="592" t="s">
        <v>710</v>
      </c>
      <c r="AD627" s="592" t="s">
        <v>710</v>
      </c>
      <c r="AE627" s="241" t="s">
        <v>3850</v>
      </c>
      <c r="AF627" s="2343"/>
      <c r="AG627" s="2345" t="s">
        <v>5025</v>
      </c>
      <c r="AH627" s="2346" t="s">
        <v>5026</v>
      </c>
      <c r="AI627" s="2347" t="s">
        <v>105</v>
      </c>
    </row>
    <row r="628" spans="1:35" s="2344" customFormat="1" ht="32.25" customHeight="1">
      <c r="A628" s="15">
        <f t="shared" si="10"/>
        <v>625</v>
      </c>
      <c r="B628" s="187" t="s">
        <v>721</v>
      </c>
      <c r="C628" s="84" t="s">
        <v>490</v>
      </c>
      <c r="D628" s="187" t="s">
        <v>109</v>
      </c>
      <c r="E628" s="188"/>
      <c r="F628" s="189"/>
      <c r="G628" s="189"/>
      <c r="H628" s="189"/>
      <c r="I628" s="189"/>
      <c r="J628" s="189"/>
      <c r="K628" s="189"/>
      <c r="L628" s="189"/>
      <c r="M628" s="189"/>
      <c r="N628" s="191" t="s">
        <v>491</v>
      </c>
      <c r="O628" s="191"/>
      <c r="P628" s="191"/>
      <c r="Q628" s="239"/>
      <c r="R628" s="239"/>
      <c r="S628" s="84" t="s">
        <v>5027</v>
      </c>
      <c r="T628" s="84" t="s">
        <v>5028</v>
      </c>
      <c r="U628" s="155" t="s">
        <v>119</v>
      </c>
      <c r="V628" s="155"/>
      <c r="W628" s="155" t="s">
        <v>638</v>
      </c>
      <c r="X628" s="84"/>
      <c r="Y628" s="155"/>
      <c r="Z628" s="155" t="s">
        <v>98</v>
      </c>
      <c r="AA628" s="669" t="s">
        <v>98</v>
      </c>
      <c r="AB628" s="2399"/>
      <c r="AC628" s="592" t="s">
        <v>216</v>
      </c>
      <c r="AD628" s="592" t="s">
        <v>216</v>
      </c>
      <c r="AE628" s="374" t="s">
        <v>163</v>
      </c>
      <c r="AF628" s="2343"/>
      <c r="AG628" s="374" t="s">
        <v>163</v>
      </c>
      <c r="AH628" s="374" t="s">
        <v>163</v>
      </c>
      <c r="AI628" s="374" t="s">
        <v>163</v>
      </c>
    </row>
    <row r="629" spans="1:35" s="2344" customFormat="1" ht="36">
      <c r="A629" s="15">
        <f t="shared" si="10"/>
        <v>626</v>
      </c>
      <c r="B629" s="187" t="s">
        <v>721</v>
      </c>
      <c r="C629" s="84" t="s">
        <v>799</v>
      </c>
      <c r="D629" s="187" t="s">
        <v>109</v>
      </c>
      <c r="E629" s="188"/>
      <c r="F629" s="189"/>
      <c r="G629" s="189"/>
      <c r="H629" s="189"/>
      <c r="I629" s="189"/>
      <c r="J629" s="189"/>
      <c r="K629" s="189"/>
      <c r="L629" s="189"/>
      <c r="M629" s="189"/>
      <c r="N629" s="191" t="s">
        <v>800</v>
      </c>
      <c r="O629" s="191"/>
      <c r="P629" s="191"/>
      <c r="Q629" s="239"/>
      <c r="R629" s="239"/>
      <c r="S629" s="84" t="s">
        <v>5029</v>
      </c>
      <c r="T629" s="84" t="s">
        <v>5030</v>
      </c>
      <c r="U629" s="155" t="s">
        <v>1150</v>
      </c>
      <c r="V629" s="155"/>
      <c r="W629" s="155" t="s">
        <v>638</v>
      </c>
      <c r="X629" s="84" t="s">
        <v>99</v>
      </c>
      <c r="Y629" s="155" t="s">
        <v>99</v>
      </c>
      <c r="Z629" s="155" t="s">
        <v>98</v>
      </c>
      <c r="AA629" s="669" t="s">
        <v>98</v>
      </c>
      <c r="AB629" s="2399"/>
      <c r="AC629" s="592" t="s">
        <v>216</v>
      </c>
      <c r="AD629" s="592" t="s">
        <v>216</v>
      </c>
      <c r="AE629" s="374" t="s">
        <v>163</v>
      </c>
      <c r="AF629" s="2343"/>
      <c r="AG629" s="374" t="s">
        <v>163</v>
      </c>
      <c r="AH629" s="374" t="s">
        <v>163</v>
      </c>
      <c r="AI629" s="374" t="s">
        <v>163</v>
      </c>
    </row>
    <row r="630" spans="1:35" ht="72">
      <c r="A630" s="15">
        <f t="shared" si="10"/>
        <v>627</v>
      </c>
      <c r="B630" s="187" t="s">
        <v>721</v>
      </c>
      <c r="C630" s="84" t="s">
        <v>3826</v>
      </c>
      <c r="D630" s="187" t="s">
        <v>109</v>
      </c>
      <c r="E630" s="188"/>
      <c r="F630" s="189"/>
      <c r="G630" s="189"/>
      <c r="H630" s="189"/>
      <c r="I630" s="189"/>
      <c r="J630" s="189"/>
      <c r="K630" s="189"/>
      <c r="L630" s="189"/>
      <c r="M630" s="189"/>
      <c r="N630" s="189" t="s">
        <v>4535</v>
      </c>
      <c r="O630" s="189"/>
      <c r="P630" s="189"/>
      <c r="Q630" s="189"/>
      <c r="R630" s="481"/>
      <c r="S630" s="84" t="s">
        <v>4911</v>
      </c>
      <c r="T630" s="84" t="s">
        <v>4933</v>
      </c>
      <c r="U630" s="155" t="s">
        <v>119</v>
      </c>
      <c r="V630" s="155"/>
      <c r="W630" s="155" t="s">
        <v>993</v>
      </c>
      <c r="X630" s="84" t="s">
        <v>4518</v>
      </c>
      <c r="Y630" s="217" t="s">
        <v>226</v>
      </c>
      <c r="Z630" s="217" t="s">
        <v>4737</v>
      </c>
      <c r="AA630" s="669" t="s">
        <v>4808</v>
      </c>
      <c r="AB630" s="2399"/>
      <c r="AC630" s="906" t="s">
        <v>710</v>
      </c>
      <c r="AD630" s="906" t="s">
        <v>710</v>
      </c>
      <c r="AE630" s="241" t="s">
        <v>3799</v>
      </c>
      <c r="AG630" s="903" t="s">
        <v>5031</v>
      </c>
      <c r="AH630" s="382" t="s">
        <v>3955</v>
      </c>
      <c r="AI630" s="374" t="s">
        <v>105</v>
      </c>
    </row>
    <row r="631" spans="1:35" s="194" customFormat="1">
      <c r="A631" s="15">
        <f t="shared" si="10"/>
        <v>628</v>
      </c>
      <c r="B631" s="187" t="s">
        <v>721</v>
      </c>
      <c r="C631" s="187" t="s">
        <v>494</v>
      </c>
      <c r="D631" s="187" t="s">
        <v>109</v>
      </c>
      <c r="E631" s="188"/>
      <c r="F631" s="189"/>
      <c r="G631" s="189"/>
      <c r="H631" s="189"/>
      <c r="I631" s="189"/>
      <c r="J631" s="189"/>
      <c r="K631" s="189"/>
      <c r="L631" s="189"/>
      <c r="M631" s="189"/>
      <c r="N631" s="189" t="s">
        <v>495</v>
      </c>
      <c r="O631" s="189"/>
      <c r="P631" s="189"/>
      <c r="Q631" s="189"/>
      <c r="R631" s="189"/>
      <c r="S631" s="84" t="s">
        <v>5032</v>
      </c>
      <c r="T631" s="84" t="s">
        <v>5033</v>
      </c>
      <c r="U631" s="155" t="s">
        <v>119</v>
      </c>
      <c r="V631" s="155"/>
      <c r="W631" s="434" t="s">
        <v>511</v>
      </c>
      <c r="X631" s="432" t="s">
        <v>99</v>
      </c>
      <c r="Y631" s="431" t="s">
        <v>99</v>
      </c>
      <c r="Z631" s="431" t="s">
        <v>98</v>
      </c>
      <c r="AA631" s="692" t="s">
        <v>98</v>
      </c>
      <c r="AB631" s="2399"/>
      <c r="AC631" s="830" t="s">
        <v>216</v>
      </c>
      <c r="AD631" s="830" t="s">
        <v>216</v>
      </c>
      <c r="AE631" s="374" t="s">
        <v>163</v>
      </c>
      <c r="AF631" s="1442"/>
      <c r="AG631" s="374" t="s">
        <v>163</v>
      </c>
      <c r="AH631" s="374" t="s">
        <v>163</v>
      </c>
      <c r="AI631" s="374" t="s">
        <v>163</v>
      </c>
    </row>
    <row r="632" spans="1:35" ht="40.5" customHeight="1">
      <c r="A632" s="15">
        <f t="shared" si="10"/>
        <v>629</v>
      </c>
      <c r="B632" s="187" t="s">
        <v>721</v>
      </c>
      <c r="C632" s="84" t="s">
        <v>2979</v>
      </c>
      <c r="D632" s="187" t="s">
        <v>109</v>
      </c>
      <c r="E632" s="220"/>
      <c r="F632" s="189"/>
      <c r="G632" s="189"/>
      <c r="H632" s="189"/>
      <c r="I632" s="189"/>
      <c r="J632" s="189"/>
      <c r="K632" s="189"/>
      <c r="L632" s="189"/>
      <c r="M632" s="189"/>
      <c r="N632" s="189" t="s">
        <v>2980</v>
      </c>
      <c r="O632" s="189"/>
      <c r="P632" s="189"/>
      <c r="Q632" s="189"/>
      <c r="R632" s="746"/>
      <c r="S632" s="84" t="s">
        <v>5034</v>
      </c>
      <c r="T632" s="84" t="s">
        <v>5035</v>
      </c>
      <c r="U632" s="155" t="s">
        <v>119</v>
      </c>
      <c r="V632" s="155"/>
      <c r="W632" s="155" t="s">
        <v>638</v>
      </c>
      <c r="X632" s="84" t="s">
        <v>5036</v>
      </c>
      <c r="Y632" s="217" t="s">
        <v>5037</v>
      </c>
      <c r="Z632" s="217" t="s">
        <v>98</v>
      </c>
      <c r="AA632" s="669" t="s">
        <v>98</v>
      </c>
      <c r="AB632" s="2399"/>
      <c r="AC632" s="592" t="s">
        <v>216</v>
      </c>
      <c r="AD632" s="592" t="s">
        <v>216</v>
      </c>
      <c r="AE632" s="374" t="s">
        <v>163</v>
      </c>
      <c r="AG632" s="374" t="s">
        <v>163</v>
      </c>
      <c r="AH632" s="374" t="s">
        <v>163</v>
      </c>
      <c r="AI632" s="374" t="s">
        <v>163</v>
      </c>
    </row>
    <row r="633" spans="1:35" s="2344" customFormat="1">
      <c r="A633" s="15">
        <f t="shared" si="10"/>
        <v>630</v>
      </c>
      <c r="B633" s="187" t="s">
        <v>721</v>
      </c>
      <c r="C633" s="383" t="s">
        <v>507</v>
      </c>
      <c r="D633" s="187" t="s">
        <v>109</v>
      </c>
      <c r="E633" s="220"/>
      <c r="F633" s="189"/>
      <c r="G633" s="189"/>
      <c r="H633" s="189"/>
      <c r="I633" s="189"/>
      <c r="J633" s="189"/>
      <c r="K633" s="189"/>
      <c r="L633" s="189"/>
      <c r="M633" s="189"/>
      <c r="N633" s="191" t="s">
        <v>508</v>
      </c>
      <c r="O633" s="191"/>
      <c r="P633" s="191"/>
      <c r="Q633" s="239"/>
      <c r="R633" s="239"/>
      <c r="S633" s="84" t="s">
        <v>5038</v>
      </c>
      <c r="T633" s="84" t="s">
        <v>5039</v>
      </c>
      <c r="U633" s="155" t="s">
        <v>119</v>
      </c>
      <c r="V633" s="155"/>
      <c r="W633" s="155" t="s">
        <v>638</v>
      </c>
      <c r="X633" s="84" t="s">
        <v>254</v>
      </c>
      <c r="Y633" s="217" t="s">
        <v>142</v>
      </c>
      <c r="Z633" s="217" t="s">
        <v>98</v>
      </c>
      <c r="AA633" s="669" t="s">
        <v>98</v>
      </c>
      <c r="AB633" s="2399"/>
      <c r="AC633" s="592" t="s">
        <v>216</v>
      </c>
      <c r="AD633" s="592" t="s">
        <v>216</v>
      </c>
      <c r="AE633" s="374" t="s">
        <v>163</v>
      </c>
      <c r="AF633" s="2343"/>
      <c r="AG633" s="374" t="s">
        <v>163</v>
      </c>
      <c r="AH633" s="374" t="s">
        <v>163</v>
      </c>
      <c r="AI633" s="374" t="s">
        <v>163</v>
      </c>
    </row>
    <row r="634" spans="1:35" s="396" customFormat="1" ht="34.5" customHeight="1">
      <c r="A634" s="15">
        <f t="shared" si="10"/>
        <v>631</v>
      </c>
      <c r="B634" s="391" t="s">
        <v>721</v>
      </c>
      <c r="C634" s="422" t="s">
        <v>5092</v>
      </c>
      <c r="D634" s="391" t="s">
        <v>124</v>
      </c>
      <c r="E634" s="404"/>
      <c r="F634" s="393"/>
      <c r="G634" s="414"/>
      <c r="H634" s="697"/>
      <c r="I634" s="393"/>
      <c r="J634" s="393"/>
      <c r="K634" s="393"/>
      <c r="L634" s="1505" t="s">
        <v>5093</v>
      </c>
      <c r="M634" s="477"/>
      <c r="N634" s="477"/>
      <c r="O634" s="477"/>
      <c r="P634" s="477"/>
      <c r="Q634" s="477"/>
      <c r="R634" s="478"/>
      <c r="S634" s="78" t="s">
        <v>7384</v>
      </c>
      <c r="T634" s="78" t="s">
        <v>7005</v>
      </c>
      <c r="U634" s="395" t="s">
        <v>105</v>
      </c>
      <c r="V634" s="395"/>
      <c r="W634" s="1969" t="s">
        <v>6760</v>
      </c>
      <c r="X634" s="78" t="s">
        <v>98</v>
      </c>
      <c r="Y634" s="565" t="s">
        <v>98</v>
      </c>
      <c r="Z634" s="565" t="s">
        <v>98</v>
      </c>
      <c r="AA634" s="681"/>
      <c r="AB634" s="681"/>
      <c r="AC634" s="2424"/>
      <c r="AD634" s="2425" t="s">
        <v>6801</v>
      </c>
      <c r="AE634" s="374" t="s">
        <v>163</v>
      </c>
      <c r="AF634" s="1947"/>
      <c r="AG634" s="374" t="s">
        <v>163</v>
      </c>
      <c r="AH634" s="374" t="s">
        <v>163</v>
      </c>
      <c r="AI634" s="374" t="s">
        <v>163</v>
      </c>
    </row>
    <row r="635" spans="1:35" s="381" customFormat="1" ht="34.5" customHeight="1">
      <c r="A635" s="15">
        <f t="shared" si="10"/>
        <v>632</v>
      </c>
      <c r="B635" s="397" t="s">
        <v>721</v>
      </c>
      <c r="C635" s="397" t="s">
        <v>4506</v>
      </c>
      <c r="D635" s="397" t="s">
        <v>131</v>
      </c>
      <c r="E635" s="410"/>
      <c r="F635" s="700"/>
      <c r="G635" s="701"/>
      <c r="H635" s="700"/>
      <c r="I635" s="701"/>
      <c r="J635" s="400"/>
      <c r="K635" s="401"/>
      <c r="L635" s="401"/>
      <c r="M635" s="401" t="s">
        <v>4507</v>
      </c>
      <c r="N635" s="700"/>
      <c r="O635" s="401"/>
      <c r="P635" s="700"/>
      <c r="Q635" s="701"/>
      <c r="R635" s="701"/>
      <c r="S635" s="66" t="s">
        <v>5096</v>
      </c>
      <c r="T635" s="66" t="s">
        <v>5097</v>
      </c>
      <c r="U635" s="402" t="s">
        <v>96</v>
      </c>
      <c r="V635" s="402"/>
      <c r="W635" s="1969" t="s">
        <v>6760</v>
      </c>
      <c r="X635" s="66" t="s">
        <v>98</v>
      </c>
      <c r="Y635" s="566" t="s">
        <v>98</v>
      </c>
      <c r="Z635" s="566" t="s">
        <v>98</v>
      </c>
      <c r="AA635" s="684"/>
      <c r="AB635" s="684"/>
      <c r="AC635" s="703"/>
      <c r="AD635" s="703" t="s">
        <v>359</v>
      </c>
      <c r="AE635" s="374" t="s">
        <v>163</v>
      </c>
      <c r="AF635" s="1947"/>
      <c r="AG635" s="374" t="s">
        <v>163</v>
      </c>
      <c r="AH635" s="374" t="s">
        <v>163</v>
      </c>
      <c r="AI635" s="374" t="s">
        <v>163</v>
      </c>
    </row>
    <row r="636" spans="1:35" ht="34.5" customHeight="1">
      <c r="A636" s="15">
        <f t="shared" si="10"/>
        <v>633</v>
      </c>
      <c r="B636" s="187" t="s">
        <v>721</v>
      </c>
      <c r="C636" s="187" t="s">
        <v>5098</v>
      </c>
      <c r="D636" s="187" t="s">
        <v>109</v>
      </c>
      <c r="E636" s="189"/>
      <c r="F636" s="189"/>
      <c r="G636" s="236"/>
      <c r="H636" s="222"/>
      <c r="I636" s="189"/>
      <c r="J636" s="189"/>
      <c r="K636" s="189"/>
      <c r="L636" s="189"/>
      <c r="M636" s="189"/>
      <c r="N636" s="220" t="s">
        <v>4510</v>
      </c>
      <c r="O636" s="923"/>
      <c r="P636" s="220"/>
      <c r="Q636" s="236"/>
      <c r="R636" s="424"/>
      <c r="S636" s="84" t="s">
        <v>7006</v>
      </c>
      <c r="T636" s="84" t="s">
        <v>7007</v>
      </c>
      <c r="U636" s="155" t="s">
        <v>119</v>
      </c>
      <c r="V636" s="155"/>
      <c r="W636" s="1969" t="s">
        <v>6760</v>
      </c>
      <c r="X636" s="84" t="s">
        <v>4511</v>
      </c>
      <c r="Y636" s="217" t="s">
        <v>226</v>
      </c>
      <c r="Z636" s="217" t="s">
        <v>1209</v>
      </c>
      <c r="AA636" s="740"/>
      <c r="AB636" s="740"/>
      <c r="AC636" s="2426"/>
      <c r="AD636" s="2427" t="s">
        <v>6828</v>
      </c>
      <c r="AE636" s="374" t="s">
        <v>163</v>
      </c>
      <c r="AF636" s="1947"/>
      <c r="AG636" s="374" t="s">
        <v>163</v>
      </c>
      <c r="AH636" s="374" t="s">
        <v>163</v>
      </c>
      <c r="AI636" s="374" t="s">
        <v>163</v>
      </c>
    </row>
    <row r="637" spans="1:35" ht="34.5" customHeight="1">
      <c r="A637" s="15">
        <f t="shared" si="10"/>
        <v>634</v>
      </c>
      <c r="B637" s="187" t="s">
        <v>721</v>
      </c>
      <c r="C637" s="187" t="s">
        <v>4512</v>
      </c>
      <c r="D637" s="187" t="s">
        <v>109</v>
      </c>
      <c r="E637" s="189"/>
      <c r="F637" s="189"/>
      <c r="G637" s="236"/>
      <c r="H637" s="222"/>
      <c r="I637" s="189"/>
      <c r="J637" s="189"/>
      <c r="K637" s="189"/>
      <c r="L637" s="189"/>
      <c r="M637" s="189"/>
      <c r="N637" s="220" t="s">
        <v>6706</v>
      </c>
      <c r="O637" s="923"/>
      <c r="P637" s="220"/>
      <c r="Q637" s="236"/>
      <c r="R637" s="424"/>
      <c r="S637" s="84" t="s">
        <v>5100</v>
      </c>
      <c r="T637" s="84" t="s">
        <v>5101</v>
      </c>
      <c r="U637" s="155" t="s">
        <v>119</v>
      </c>
      <c r="V637" s="155"/>
      <c r="W637" s="1969" t="s">
        <v>6760</v>
      </c>
      <c r="X637" s="84"/>
      <c r="Y637" s="217"/>
      <c r="Z637" s="217"/>
      <c r="AA637" s="669"/>
      <c r="AB637" s="669"/>
      <c r="AC637" s="2426"/>
      <c r="AD637" s="2427" t="s">
        <v>6828</v>
      </c>
      <c r="AE637" s="374" t="s">
        <v>163</v>
      </c>
      <c r="AF637" s="1947"/>
      <c r="AG637" s="374" t="s">
        <v>163</v>
      </c>
      <c r="AH637" s="374" t="s">
        <v>163</v>
      </c>
      <c r="AI637" s="374" t="s">
        <v>163</v>
      </c>
    </row>
    <row r="638" spans="1:35" ht="54">
      <c r="A638" s="15">
        <f t="shared" si="10"/>
        <v>635</v>
      </c>
      <c r="B638" s="187" t="s">
        <v>721</v>
      </c>
      <c r="C638" s="187" t="s">
        <v>4515</v>
      </c>
      <c r="D638" s="187" t="s">
        <v>109</v>
      </c>
      <c r="E638" s="220"/>
      <c r="F638" s="189"/>
      <c r="G638" s="236"/>
      <c r="H638" s="222"/>
      <c r="I638" s="189"/>
      <c r="J638" s="189"/>
      <c r="K638" s="189"/>
      <c r="L638" s="189"/>
      <c r="M638" s="189"/>
      <c r="N638" s="220" t="s">
        <v>5102</v>
      </c>
      <c r="O638" s="923"/>
      <c r="P638" s="220"/>
      <c r="Q638" s="236"/>
      <c r="R638" s="236"/>
      <c r="S638" s="84" t="s">
        <v>5103</v>
      </c>
      <c r="T638" s="84" t="s">
        <v>7014</v>
      </c>
      <c r="U638" s="155" t="s">
        <v>105</v>
      </c>
      <c r="V638" s="155"/>
      <c r="W638" s="1969" t="s">
        <v>6760</v>
      </c>
      <c r="X638" s="84"/>
      <c r="Y638" s="217"/>
      <c r="Z638" s="217" t="s">
        <v>98</v>
      </c>
      <c r="AA638" s="669"/>
      <c r="AB638" s="669"/>
      <c r="AC638" s="2426"/>
      <c r="AD638" s="2427" t="s">
        <v>6828</v>
      </c>
      <c r="AE638" s="374"/>
      <c r="AF638" s="1947"/>
      <c r="AG638" s="374" t="s">
        <v>163</v>
      </c>
      <c r="AH638" s="374" t="s">
        <v>163</v>
      </c>
      <c r="AI638" s="374" t="s">
        <v>163</v>
      </c>
    </row>
    <row r="639" spans="1:35" s="409" customFormat="1" ht="40.5" customHeight="1">
      <c r="A639" s="324">
        <f t="shared" si="10"/>
        <v>636</v>
      </c>
      <c r="B639" s="391" t="s">
        <v>721</v>
      </c>
      <c r="C639" s="493" t="s">
        <v>6680</v>
      </c>
      <c r="D639" s="391" t="s">
        <v>656</v>
      </c>
      <c r="E639" s="438"/>
      <c r="F639" s="393"/>
      <c r="G639" s="393"/>
      <c r="H639" s="393"/>
      <c r="I639" s="393"/>
      <c r="J639" s="697"/>
      <c r="K639" s="698"/>
      <c r="L639" s="698"/>
      <c r="M639" s="698"/>
      <c r="N639" s="697" t="s">
        <v>4521</v>
      </c>
      <c r="O639" s="414"/>
      <c r="P639" s="414"/>
      <c r="Q639" s="414"/>
      <c r="R639" s="414"/>
      <c r="S639" s="751" t="s">
        <v>6762</v>
      </c>
      <c r="T639" s="751" t="s">
        <v>6766</v>
      </c>
      <c r="U639" s="395" t="s">
        <v>105</v>
      </c>
      <c r="V639" s="395"/>
      <c r="W639" s="1969" t="s">
        <v>6760</v>
      </c>
      <c r="X639" s="78" t="s">
        <v>98</v>
      </c>
      <c r="Y639" s="565" t="s">
        <v>4268</v>
      </c>
      <c r="Z639" s="565" t="s">
        <v>98</v>
      </c>
      <c r="AA639" s="681"/>
      <c r="AB639" s="681"/>
      <c r="AC639" s="2424"/>
      <c r="AD639" s="2425" t="s">
        <v>6801</v>
      </c>
      <c r="AE639" s="241" t="s">
        <v>163</v>
      </c>
      <c r="AF639" s="1947"/>
      <c r="AG639" s="592" t="s">
        <v>163</v>
      </c>
      <c r="AH639" s="592" t="s">
        <v>163</v>
      </c>
      <c r="AI639" s="241" t="s">
        <v>163</v>
      </c>
    </row>
    <row r="640" spans="1:35" s="412" customFormat="1" ht="40.5" customHeight="1">
      <c r="A640" s="324">
        <f t="shared" si="10"/>
        <v>637</v>
      </c>
      <c r="B640" s="397" t="s">
        <v>721</v>
      </c>
      <c r="C640" s="66" t="s">
        <v>711</v>
      </c>
      <c r="D640" s="397" t="s">
        <v>661</v>
      </c>
      <c r="E640" s="441"/>
      <c r="F640" s="399"/>
      <c r="G640" s="399"/>
      <c r="H640" s="399"/>
      <c r="I640" s="399"/>
      <c r="J640" s="700"/>
      <c r="K640" s="833"/>
      <c r="L640" s="833"/>
      <c r="M640" s="701"/>
      <c r="N640" s="701"/>
      <c r="O640" s="700" t="s">
        <v>712</v>
      </c>
      <c r="P640" s="701"/>
      <c r="Q640" s="701"/>
      <c r="R640" s="701"/>
      <c r="S640" s="834" t="s">
        <v>7319</v>
      </c>
      <c r="T640" s="834" t="s">
        <v>7262</v>
      </c>
      <c r="U640" s="402" t="s">
        <v>96</v>
      </c>
      <c r="V640" s="402"/>
      <c r="W640" s="1969" t="s">
        <v>6760</v>
      </c>
      <c r="X640" s="66" t="s">
        <v>98</v>
      </c>
      <c r="Y640" s="566" t="s">
        <v>4268</v>
      </c>
      <c r="Z640" s="566" t="s">
        <v>98</v>
      </c>
      <c r="AA640" s="684"/>
      <c r="AB640" s="684"/>
      <c r="AC640" s="703"/>
      <c r="AD640" s="703" t="s">
        <v>98</v>
      </c>
      <c r="AE640" s="241" t="s">
        <v>163</v>
      </c>
      <c r="AF640" s="1947"/>
      <c r="AG640" s="592" t="s">
        <v>163</v>
      </c>
      <c r="AH640" s="592" t="s">
        <v>163</v>
      </c>
      <c r="AI640" s="241" t="s">
        <v>163</v>
      </c>
    </row>
    <row r="641" spans="1:35" s="194" customFormat="1" ht="36">
      <c r="A641" s="324">
        <f t="shared" si="10"/>
        <v>638</v>
      </c>
      <c r="B641" s="187" t="s">
        <v>721</v>
      </c>
      <c r="C641" s="84" t="s">
        <v>1427</v>
      </c>
      <c r="D641" s="187" t="s">
        <v>109</v>
      </c>
      <c r="E641" s="220"/>
      <c r="F641" s="189"/>
      <c r="G641" s="829"/>
      <c r="H641" s="189"/>
      <c r="I641" s="189"/>
      <c r="J641" s="222"/>
      <c r="K641" s="189"/>
      <c r="L641" s="828"/>
      <c r="M641" s="389"/>
      <c r="N641" s="389"/>
      <c r="O641" s="389"/>
      <c r="P641" s="222" t="s">
        <v>1428</v>
      </c>
      <c r="Q641" s="236"/>
      <c r="R641" s="236"/>
      <c r="S641" s="218" t="s">
        <v>6764</v>
      </c>
      <c r="T641" s="218" t="s">
        <v>6765</v>
      </c>
      <c r="U641" s="520" t="s">
        <v>119</v>
      </c>
      <c r="V641" s="520"/>
      <c r="W641" s="1969" t="s">
        <v>6760</v>
      </c>
      <c r="X641" s="84" t="s">
        <v>4528</v>
      </c>
      <c r="Y641" s="217" t="s">
        <v>226</v>
      </c>
      <c r="Z641" s="217" t="s">
        <v>227</v>
      </c>
      <c r="AA641" s="669"/>
      <c r="AB641" s="669"/>
      <c r="AC641" s="1971"/>
      <c r="AD641" s="1970" t="s">
        <v>6828</v>
      </c>
      <c r="AE641" s="241" t="s">
        <v>163</v>
      </c>
      <c r="AF641" s="2172"/>
      <c r="AG641" s="592" t="s">
        <v>163</v>
      </c>
      <c r="AH641" s="592" t="s">
        <v>163</v>
      </c>
      <c r="AI641" s="241" t="s">
        <v>163</v>
      </c>
    </row>
    <row r="642" spans="1:35" s="194" customFormat="1">
      <c r="A642" s="324">
        <f t="shared" si="10"/>
        <v>639</v>
      </c>
      <c r="B642" s="187" t="s">
        <v>721</v>
      </c>
      <c r="C642" s="84" t="s">
        <v>1435</v>
      </c>
      <c r="D642" s="187" t="s">
        <v>109</v>
      </c>
      <c r="E642" s="220"/>
      <c r="F642" s="189"/>
      <c r="G642" s="829"/>
      <c r="H642" s="828"/>
      <c r="I642" s="236"/>
      <c r="J642" s="189"/>
      <c r="K642" s="189"/>
      <c r="L642" s="189"/>
      <c r="M642" s="389"/>
      <c r="N642" s="389"/>
      <c r="O642" s="389"/>
      <c r="P642" s="222" t="s">
        <v>1436</v>
      </c>
      <c r="Q642" s="222"/>
      <c r="R642" s="236"/>
      <c r="S642" s="218" t="s">
        <v>6763</v>
      </c>
      <c r="T642" s="218" t="s">
        <v>6767</v>
      </c>
      <c r="U642" s="520" t="s">
        <v>119</v>
      </c>
      <c r="V642" s="520"/>
      <c r="W642" s="1969" t="s">
        <v>6760</v>
      </c>
      <c r="X642" s="84" t="s">
        <v>98</v>
      </c>
      <c r="Y642" s="217" t="s">
        <v>4268</v>
      </c>
      <c r="Z642" s="217" t="s">
        <v>98</v>
      </c>
      <c r="AA642" s="669"/>
      <c r="AB642" s="669"/>
      <c r="AC642" s="1971"/>
      <c r="AD642" s="1970" t="s">
        <v>6828</v>
      </c>
      <c r="AE642" s="241" t="s">
        <v>163</v>
      </c>
      <c r="AF642" s="2172"/>
      <c r="AG642" s="592" t="s">
        <v>163</v>
      </c>
      <c r="AH642" s="592" t="s">
        <v>163</v>
      </c>
      <c r="AI642" s="241" t="s">
        <v>163</v>
      </c>
    </row>
    <row r="643" spans="1:35" s="396" customFormat="1" ht="34.5" customHeight="1">
      <c r="A643" s="15">
        <f t="shared" si="10"/>
        <v>640</v>
      </c>
      <c r="B643" s="391" t="s">
        <v>721</v>
      </c>
      <c r="C643" s="422" t="s">
        <v>5092</v>
      </c>
      <c r="D643" s="391" t="s">
        <v>124</v>
      </c>
      <c r="E643" s="404"/>
      <c r="F643" s="393"/>
      <c r="G643" s="414"/>
      <c r="H643" s="697"/>
      <c r="I643" s="393"/>
      <c r="J643" s="393"/>
      <c r="K643" s="393"/>
      <c r="L643" s="1505" t="s">
        <v>5093</v>
      </c>
      <c r="M643" s="477"/>
      <c r="N643" s="477"/>
      <c r="O643" s="477"/>
      <c r="P643" s="477"/>
      <c r="Q643" s="477"/>
      <c r="R643" s="478"/>
      <c r="S643" s="78" t="s">
        <v>5094</v>
      </c>
      <c r="T643" s="78" t="s">
        <v>5095</v>
      </c>
      <c r="U643" s="395" t="s">
        <v>517</v>
      </c>
      <c r="V643" s="395"/>
      <c r="W643" s="1969" t="s">
        <v>6760</v>
      </c>
      <c r="X643" s="78" t="s">
        <v>98</v>
      </c>
      <c r="Y643" s="565" t="s">
        <v>98</v>
      </c>
      <c r="Z643" s="565" t="s">
        <v>98</v>
      </c>
      <c r="AA643" s="681"/>
      <c r="AB643" s="2484"/>
      <c r="AC643" s="2428" t="s">
        <v>274</v>
      </c>
      <c r="AD643" s="2428" t="s">
        <v>274</v>
      </c>
      <c r="AE643" s="374" t="s">
        <v>163</v>
      </c>
      <c r="AF643" s="1947"/>
      <c r="AG643" s="374" t="s">
        <v>163</v>
      </c>
      <c r="AH643" s="374" t="s">
        <v>163</v>
      </c>
      <c r="AI643" s="374" t="s">
        <v>163</v>
      </c>
    </row>
    <row r="644" spans="1:35" s="381" customFormat="1" ht="34.5" customHeight="1">
      <c r="A644" s="15">
        <f t="shared" si="10"/>
        <v>641</v>
      </c>
      <c r="B644" s="397" t="s">
        <v>721</v>
      </c>
      <c r="C644" s="397" t="s">
        <v>4506</v>
      </c>
      <c r="D644" s="397" t="s">
        <v>131</v>
      </c>
      <c r="E644" s="410"/>
      <c r="F644" s="700"/>
      <c r="G644" s="701"/>
      <c r="H644" s="700"/>
      <c r="I644" s="701"/>
      <c r="J644" s="400"/>
      <c r="K644" s="401"/>
      <c r="L644" s="401"/>
      <c r="M644" s="401" t="s">
        <v>4507</v>
      </c>
      <c r="N644" s="700"/>
      <c r="O644" s="401"/>
      <c r="P644" s="700"/>
      <c r="Q644" s="701"/>
      <c r="R644" s="701"/>
      <c r="S644" s="66" t="s">
        <v>5096</v>
      </c>
      <c r="T644" s="66" t="s">
        <v>5097</v>
      </c>
      <c r="U644" s="402" t="s">
        <v>96</v>
      </c>
      <c r="V644" s="402"/>
      <c r="W644" s="1969" t="s">
        <v>6760</v>
      </c>
      <c r="X644" s="66" t="s">
        <v>98</v>
      </c>
      <c r="Y644" s="566" t="s">
        <v>98</v>
      </c>
      <c r="Z644" s="566" t="s">
        <v>98</v>
      </c>
      <c r="AA644" s="684"/>
      <c r="AB644" s="2485"/>
      <c r="AC644" s="703"/>
      <c r="AD644" s="703"/>
      <c r="AE644" s="374" t="s">
        <v>163</v>
      </c>
      <c r="AF644" s="1947"/>
      <c r="AG644" s="374" t="s">
        <v>163</v>
      </c>
      <c r="AH644" s="374" t="s">
        <v>163</v>
      </c>
      <c r="AI644" s="374" t="s">
        <v>163</v>
      </c>
    </row>
    <row r="645" spans="1:35" ht="36">
      <c r="A645" s="15">
        <f t="shared" si="10"/>
        <v>642</v>
      </c>
      <c r="B645" s="187" t="s">
        <v>721</v>
      </c>
      <c r="C645" s="187" t="s">
        <v>5098</v>
      </c>
      <c r="D645" s="187" t="s">
        <v>109</v>
      </c>
      <c r="E645" s="189"/>
      <c r="F645" s="189"/>
      <c r="G645" s="236"/>
      <c r="H645" s="222"/>
      <c r="I645" s="189"/>
      <c r="J645" s="189"/>
      <c r="K645" s="189"/>
      <c r="L645" s="189"/>
      <c r="M645" s="189"/>
      <c r="N645" s="220" t="s">
        <v>4510</v>
      </c>
      <c r="O645" s="923"/>
      <c r="P645" s="220"/>
      <c r="Q645" s="236"/>
      <c r="R645" s="424"/>
      <c r="S645" s="84" t="s">
        <v>5099</v>
      </c>
      <c r="T645" s="84" t="s">
        <v>7263</v>
      </c>
      <c r="U645" s="155" t="s">
        <v>119</v>
      </c>
      <c r="V645" s="155"/>
      <c r="W645" s="1969" t="s">
        <v>6760</v>
      </c>
      <c r="X645" s="84" t="s">
        <v>4511</v>
      </c>
      <c r="Y645" s="217" t="s">
        <v>226</v>
      </c>
      <c r="Z645" s="217" t="s">
        <v>365</v>
      </c>
      <c r="AA645" s="669"/>
      <c r="AB645" s="2486"/>
      <c r="AC645" s="2429" t="s">
        <v>274</v>
      </c>
      <c r="AD645" s="2429" t="s">
        <v>274</v>
      </c>
      <c r="AE645" s="374" t="s">
        <v>163</v>
      </c>
      <c r="AF645" s="1947"/>
      <c r="AG645" s="374" t="s">
        <v>163</v>
      </c>
      <c r="AH645" s="374" t="s">
        <v>163</v>
      </c>
      <c r="AI645" s="374" t="s">
        <v>163</v>
      </c>
    </row>
    <row r="646" spans="1:35" ht="34.5" customHeight="1">
      <c r="A646" s="15">
        <f t="shared" si="10"/>
        <v>643</v>
      </c>
      <c r="B646" s="187" t="s">
        <v>721</v>
      </c>
      <c r="C646" s="187" t="s">
        <v>4512</v>
      </c>
      <c r="D646" s="187" t="s">
        <v>109</v>
      </c>
      <c r="E646" s="189"/>
      <c r="F646" s="189"/>
      <c r="G646" s="236"/>
      <c r="H646" s="222"/>
      <c r="I646" s="189"/>
      <c r="J646" s="189"/>
      <c r="K646" s="189"/>
      <c r="L646" s="189"/>
      <c r="M646" s="189"/>
      <c r="N646" s="220" t="s">
        <v>6706</v>
      </c>
      <c r="O646" s="923"/>
      <c r="P646" s="220"/>
      <c r="Q646" s="236"/>
      <c r="R646" s="424"/>
      <c r="S646" s="84" t="s">
        <v>5100</v>
      </c>
      <c r="T646" s="84" t="s">
        <v>5101</v>
      </c>
      <c r="U646" s="155" t="s">
        <v>119</v>
      </c>
      <c r="V646" s="155"/>
      <c r="W646" s="1969" t="s">
        <v>6760</v>
      </c>
      <c r="X646" s="84"/>
      <c r="Y646" s="217"/>
      <c r="Z646" s="217" t="s">
        <v>98</v>
      </c>
      <c r="AA646" s="669"/>
      <c r="AB646" s="2486"/>
      <c r="AC646" s="2429" t="s">
        <v>274</v>
      </c>
      <c r="AD646" s="2429" t="s">
        <v>274</v>
      </c>
      <c r="AE646" s="374" t="s">
        <v>163</v>
      </c>
      <c r="AF646" s="1947"/>
      <c r="AG646" s="374" t="s">
        <v>163</v>
      </c>
      <c r="AH646" s="374" t="s">
        <v>163</v>
      </c>
      <c r="AI646" s="374" t="s">
        <v>163</v>
      </c>
    </row>
    <row r="647" spans="1:35" ht="36">
      <c r="A647" s="15">
        <f t="shared" si="10"/>
        <v>644</v>
      </c>
      <c r="B647" s="187" t="s">
        <v>721</v>
      </c>
      <c r="C647" s="187" t="s">
        <v>4515</v>
      </c>
      <c r="D647" s="187" t="s">
        <v>109</v>
      </c>
      <c r="E647" s="220"/>
      <c r="F647" s="189"/>
      <c r="G647" s="236"/>
      <c r="H647" s="222"/>
      <c r="I647" s="189"/>
      <c r="J647" s="189"/>
      <c r="K647" s="189"/>
      <c r="L647" s="189"/>
      <c r="M647" s="189"/>
      <c r="N647" s="220" t="s">
        <v>5102</v>
      </c>
      <c r="O647" s="923"/>
      <c r="P647" s="220"/>
      <c r="Q647" s="236"/>
      <c r="R647" s="236"/>
      <c r="S647" s="84" t="s">
        <v>5103</v>
      </c>
      <c r="T647" s="84" t="s">
        <v>7264</v>
      </c>
      <c r="U647" s="155" t="s">
        <v>105</v>
      </c>
      <c r="V647" s="155"/>
      <c r="W647" s="1969" t="s">
        <v>6760</v>
      </c>
      <c r="X647" s="84"/>
      <c r="Y647" s="217"/>
      <c r="Z647" s="217" t="s">
        <v>98</v>
      </c>
      <c r="AA647" s="669"/>
      <c r="AB647" s="2486"/>
      <c r="AC647" s="2429" t="s">
        <v>274</v>
      </c>
      <c r="AD647" s="2429" t="s">
        <v>274</v>
      </c>
      <c r="AE647" s="374"/>
      <c r="AF647" s="1947"/>
      <c r="AG647" s="374" t="s">
        <v>163</v>
      </c>
      <c r="AH647" s="374" t="s">
        <v>163</v>
      </c>
      <c r="AI647" s="374" t="s">
        <v>163</v>
      </c>
    </row>
    <row r="648" spans="1:35" s="1417" customFormat="1">
      <c r="A648" s="1963">
        <f t="shared" si="10"/>
        <v>645</v>
      </c>
      <c r="B648" s="1964" t="s">
        <v>721</v>
      </c>
      <c r="C648" s="2310" t="s">
        <v>7580</v>
      </c>
      <c r="D648" s="1964" t="s">
        <v>109</v>
      </c>
      <c r="E648" s="1419"/>
      <c r="F648" s="389"/>
      <c r="G648" s="2311"/>
      <c r="H648" s="2203"/>
      <c r="I648" s="389"/>
      <c r="J648" s="389"/>
      <c r="K648" s="389"/>
      <c r="L648" s="1966"/>
      <c r="M648" s="1975"/>
      <c r="N648" s="1975" t="s">
        <v>7581</v>
      </c>
      <c r="O648" s="2311"/>
      <c r="P648" s="1975"/>
      <c r="Q648" s="2311"/>
      <c r="R648" s="2311"/>
      <c r="S648" s="1967" t="s">
        <v>7582</v>
      </c>
      <c r="T648" s="1967" t="s">
        <v>7583</v>
      </c>
      <c r="U648" s="1968" t="s">
        <v>105</v>
      </c>
      <c r="V648" s="1968"/>
      <c r="W648" s="1969" t="s">
        <v>6760</v>
      </c>
      <c r="X648" s="1967"/>
      <c r="Y648" s="1977"/>
      <c r="Z648" s="1977"/>
      <c r="AA648" s="680"/>
      <c r="AB648" s="2487"/>
      <c r="AC648" s="2427" t="s">
        <v>4519</v>
      </c>
      <c r="AD648" s="2427" t="s">
        <v>4519</v>
      </c>
      <c r="AE648" s="1974"/>
      <c r="AF648" s="2195"/>
      <c r="AG648" s="1974"/>
      <c r="AH648" s="1974"/>
      <c r="AI648" s="1974"/>
    </row>
    <row r="649" spans="1:35" s="2125" customFormat="1" ht="40.5" customHeight="1">
      <c r="A649" s="1963">
        <f t="shared" si="10"/>
        <v>646</v>
      </c>
      <c r="B649" s="1982" t="s">
        <v>721</v>
      </c>
      <c r="C649" s="2314" t="s">
        <v>6680</v>
      </c>
      <c r="D649" s="1982" t="s">
        <v>656</v>
      </c>
      <c r="E649" s="1986"/>
      <c r="F649" s="1984"/>
      <c r="G649" s="1984"/>
      <c r="H649" s="1984"/>
      <c r="I649" s="1984"/>
      <c r="J649" s="2315"/>
      <c r="K649" s="2316"/>
      <c r="L649" s="2316"/>
      <c r="M649" s="2316"/>
      <c r="N649" s="2315" t="s">
        <v>4521</v>
      </c>
      <c r="O649" s="2317"/>
      <c r="P649" s="2317"/>
      <c r="Q649" s="2317"/>
      <c r="R649" s="2317"/>
      <c r="S649" s="2318" t="s">
        <v>6762</v>
      </c>
      <c r="T649" s="2318" t="s">
        <v>6766</v>
      </c>
      <c r="U649" s="1416" t="s">
        <v>105</v>
      </c>
      <c r="V649" s="1416"/>
      <c r="W649" s="1969" t="s">
        <v>6760</v>
      </c>
      <c r="X649" s="1987" t="s">
        <v>98</v>
      </c>
      <c r="Y649" s="2285" t="s">
        <v>4268</v>
      </c>
      <c r="Z649" s="2285" t="s">
        <v>98</v>
      </c>
      <c r="AA649" s="2286"/>
      <c r="AB649" s="2286"/>
      <c r="AC649" s="2430" t="s">
        <v>216</v>
      </c>
      <c r="AD649" s="2430" t="s">
        <v>216</v>
      </c>
      <c r="AE649" s="1972" t="s">
        <v>163</v>
      </c>
      <c r="AF649" s="2195"/>
      <c r="AG649" s="1970" t="s">
        <v>163</v>
      </c>
      <c r="AH649" s="1970" t="s">
        <v>163</v>
      </c>
      <c r="AI649" s="1972" t="s">
        <v>163</v>
      </c>
    </row>
    <row r="650" spans="1:35" s="2326" customFormat="1" ht="40.5" customHeight="1">
      <c r="A650" s="1963">
        <f t="shared" si="10"/>
        <v>647</v>
      </c>
      <c r="B650" s="1989" t="s">
        <v>721</v>
      </c>
      <c r="C650" s="1993" t="s">
        <v>711</v>
      </c>
      <c r="D650" s="1989" t="s">
        <v>661</v>
      </c>
      <c r="E650" s="1992"/>
      <c r="F650" s="1990"/>
      <c r="G650" s="1990"/>
      <c r="H650" s="1990"/>
      <c r="I650" s="1990"/>
      <c r="J650" s="2321"/>
      <c r="K650" s="2322"/>
      <c r="L650" s="2322"/>
      <c r="M650" s="2323"/>
      <c r="N650" s="2323"/>
      <c r="O650" s="2321" t="s">
        <v>712</v>
      </c>
      <c r="P650" s="2323"/>
      <c r="Q650" s="2323"/>
      <c r="R650" s="2323"/>
      <c r="S650" s="2324" t="s">
        <v>7584</v>
      </c>
      <c r="T650" s="2324" t="s">
        <v>7585</v>
      </c>
      <c r="U650" s="1418" t="s">
        <v>96</v>
      </c>
      <c r="V650" s="1418"/>
      <c r="W650" s="1969" t="s">
        <v>6760</v>
      </c>
      <c r="X650" s="1993" t="s">
        <v>98</v>
      </c>
      <c r="Y650" s="1979" t="s">
        <v>4268</v>
      </c>
      <c r="Z650" s="1979" t="s">
        <v>98</v>
      </c>
      <c r="AA650" s="2325"/>
      <c r="AB650" s="2488"/>
      <c r="AC650" s="2022"/>
      <c r="AD650" s="2022"/>
      <c r="AE650" s="1972" t="s">
        <v>163</v>
      </c>
      <c r="AF650" s="2195"/>
      <c r="AG650" s="1970" t="s">
        <v>163</v>
      </c>
      <c r="AH650" s="1970" t="s">
        <v>163</v>
      </c>
      <c r="AI650" s="1972" t="s">
        <v>163</v>
      </c>
    </row>
    <row r="651" spans="1:35" s="1417" customFormat="1" ht="36">
      <c r="A651" s="1963">
        <f t="shared" si="10"/>
        <v>648</v>
      </c>
      <c r="B651" s="1964" t="s">
        <v>1607</v>
      </c>
      <c r="C651" s="1965" t="s">
        <v>4995</v>
      </c>
      <c r="D651" s="1964" t="s">
        <v>109</v>
      </c>
      <c r="E651" s="1419"/>
      <c r="F651" s="389"/>
      <c r="G651" s="389"/>
      <c r="H651" s="389"/>
      <c r="I651" s="389"/>
      <c r="J651" s="389"/>
      <c r="K651" s="389"/>
      <c r="L651" s="389"/>
      <c r="M651" s="389"/>
      <c r="N651" s="389"/>
      <c r="O651" s="389"/>
      <c r="P651" s="389" t="s">
        <v>1419</v>
      </c>
      <c r="Q651" s="389"/>
      <c r="R651" s="1966"/>
      <c r="S651" s="1967" t="s">
        <v>6781</v>
      </c>
      <c r="T651" s="1967" t="s">
        <v>7626</v>
      </c>
      <c r="U651" s="1968" t="s">
        <v>834</v>
      </c>
      <c r="V651" s="1968"/>
      <c r="W651" s="1969" t="s">
        <v>6760</v>
      </c>
      <c r="X651" s="1967" t="s">
        <v>4998</v>
      </c>
      <c r="Y651" s="1968" t="s">
        <v>226</v>
      </c>
      <c r="Z651" s="1968" t="s">
        <v>227</v>
      </c>
      <c r="AA651" s="2156"/>
      <c r="AB651" s="2156"/>
      <c r="AC651" s="1972" t="s">
        <v>216</v>
      </c>
      <c r="AD651" s="1972" t="s">
        <v>216</v>
      </c>
      <c r="AE651" s="1972"/>
      <c r="AF651" s="2195"/>
      <c r="AG651" s="1974"/>
      <c r="AH651" s="1964"/>
      <c r="AI651" s="1974"/>
    </row>
    <row r="652" spans="1:35" s="1417" customFormat="1">
      <c r="A652" s="1963">
        <f t="shared" si="10"/>
        <v>649</v>
      </c>
      <c r="B652" s="1964" t="s">
        <v>1607</v>
      </c>
      <c r="C652" s="1965" t="s">
        <v>7586</v>
      </c>
      <c r="D652" s="1964" t="s">
        <v>109</v>
      </c>
      <c r="E652" s="1419"/>
      <c r="F652" s="389"/>
      <c r="G652" s="389"/>
      <c r="H652" s="389"/>
      <c r="I652" s="389"/>
      <c r="J652" s="1975"/>
      <c r="K652" s="389"/>
      <c r="L652" s="389"/>
      <c r="M652" s="389"/>
      <c r="N652" s="389"/>
      <c r="O652" s="389"/>
      <c r="P652" s="2327" t="s">
        <v>1424</v>
      </c>
      <c r="Q652" s="1975"/>
      <c r="R652" s="1975"/>
      <c r="S652" s="1967" t="s">
        <v>7587</v>
      </c>
      <c r="T652" s="1967" t="s">
        <v>7588</v>
      </c>
      <c r="U652" s="1968" t="s">
        <v>105</v>
      </c>
      <c r="V652" s="1968"/>
      <c r="W652" s="1969" t="s">
        <v>6778</v>
      </c>
      <c r="X652" s="1967"/>
      <c r="Y652" s="1977"/>
      <c r="Z652" s="1977"/>
      <c r="AA652" s="2156"/>
      <c r="AB652" s="2156"/>
      <c r="AC652" s="1972" t="s">
        <v>216</v>
      </c>
      <c r="AD652" s="1972" t="s">
        <v>216</v>
      </c>
      <c r="AE652" s="1972"/>
      <c r="AF652" s="2195"/>
      <c r="AG652" s="2035"/>
      <c r="AH652" s="388"/>
      <c r="AI652" s="1974"/>
    </row>
    <row r="653" spans="1:35" s="1417" customFormat="1" ht="36">
      <c r="A653" s="1963">
        <f t="shared" si="10"/>
        <v>650</v>
      </c>
      <c r="B653" s="1964" t="s">
        <v>721</v>
      </c>
      <c r="C653" s="1967" t="s">
        <v>1427</v>
      </c>
      <c r="D653" s="1964" t="s">
        <v>109</v>
      </c>
      <c r="E653" s="1419"/>
      <c r="F653" s="389"/>
      <c r="G653" s="2328"/>
      <c r="H653" s="389"/>
      <c r="I653" s="389"/>
      <c r="J653" s="2203"/>
      <c r="K653" s="389"/>
      <c r="L653" s="2329"/>
      <c r="M653" s="389"/>
      <c r="N653" s="389"/>
      <c r="O653" s="389"/>
      <c r="P653" s="2203" t="s">
        <v>1428</v>
      </c>
      <c r="Q653" s="2311"/>
      <c r="R653" s="2311"/>
      <c r="S653" s="1976" t="s">
        <v>6764</v>
      </c>
      <c r="T653" s="1976" t="s">
        <v>6765</v>
      </c>
      <c r="U653" s="1476" t="s">
        <v>119</v>
      </c>
      <c r="V653" s="1476"/>
      <c r="W653" s="1969" t="s">
        <v>6760</v>
      </c>
      <c r="X653" s="1967" t="s">
        <v>4528</v>
      </c>
      <c r="Y653" s="1977" t="s">
        <v>226</v>
      </c>
      <c r="Z653" s="1977" t="s">
        <v>227</v>
      </c>
      <c r="AA653" s="680"/>
      <c r="AB653" s="680"/>
      <c r="AC653" s="1972" t="s">
        <v>216</v>
      </c>
      <c r="AD653" s="1972" t="s">
        <v>216</v>
      </c>
      <c r="AE653" s="1972" t="s">
        <v>163</v>
      </c>
      <c r="AF653" s="2330"/>
      <c r="AG653" s="1970" t="s">
        <v>163</v>
      </c>
      <c r="AH653" s="1970" t="s">
        <v>163</v>
      </c>
      <c r="AI653" s="1972" t="s">
        <v>163</v>
      </c>
    </row>
    <row r="654" spans="1:35" s="1417" customFormat="1">
      <c r="A654" s="1963">
        <f t="shared" si="10"/>
        <v>651</v>
      </c>
      <c r="B654" s="1964" t="s">
        <v>721</v>
      </c>
      <c r="C654" s="1967" t="s">
        <v>1435</v>
      </c>
      <c r="D654" s="1964" t="s">
        <v>109</v>
      </c>
      <c r="E654" s="1419"/>
      <c r="F654" s="389"/>
      <c r="G654" s="2328"/>
      <c r="H654" s="2329"/>
      <c r="I654" s="2311"/>
      <c r="J654" s="389"/>
      <c r="K654" s="389"/>
      <c r="L654" s="389"/>
      <c r="M654" s="389"/>
      <c r="N654" s="389"/>
      <c r="O654" s="389"/>
      <c r="P654" s="2203" t="s">
        <v>1436</v>
      </c>
      <c r="Q654" s="2203"/>
      <c r="R654" s="2311"/>
      <c r="S654" s="1976" t="s">
        <v>6763</v>
      </c>
      <c r="T654" s="1976" t="s">
        <v>6767</v>
      </c>
      <c r="U654" s="1476" t="s">
        <v>119</v>
      </c>
      <c r="V654" s="1476"/>
      <c r="W654" s="1969" t="s">
        <v>6760</v>
      </c>
      <c r="X654" s="1967" t="s">
        <v>98</v>
      </c>
      <c r="Y654" s="1977" t="s">
        <v>4268</v>
      </c>
      <c r="Z654" s="1977" t="s">
        <v>98</v>
      </c>
      <c r="AA654" s="680"/>
      <c r="AB654" s="680"/>
      <c r="AC654" s="1972" t="s">
        <v>216</v>
      </c>
      <c r="AD654" s="1972" t="s">
        <v>216</v>
      </c>
      <c r="AE654" s="1972" t="s">
        <v>163</v>
      </c>
      <c r="AF654" s="2330"/>
      <c r="AG654" s="1970" t="s">
        <v>163</v>
      </c>
      <c r="AH654" s="1970" t="s">
        <v>163</v>
      </c>
      <c r="AI654" s="1972" t="s">
        <v>163</v>
      </c>
    </row>
    <row r="655" spans="1:35" s="920" customFormat="1" ht="34.5" customHeight="1">
      <c r="A655" s="15">
        <f t="shared" si="10"/>
        <v>652</v>
      </c>
      <c r="B655" s="391" t="s">
        <v>721</v>
      </c>
      <c r="C655" s="422" t="s">
        <v>5040</v>
      </c>
      <c r="D655" s="913" t="s">
        <v>124</v>
      </c>
      <c r="E655" s="914"/>
      <c r="F655" s="915"/>
      <c r="G655" s="915"/>
      <c r="H655" s="1527"/>
      <c r="I655" s="915"/>
      <c r="J655" s="915"/>
      <c r="K655" s="915"/>
      <c r="L655" s="1527" t="s">
        <v>5041</v>
      </c>
      <c r="M655" s="1536"/>
      <c r="N655" s="1536"/>
      <c r="O655" s="1536"/>
      <c r="P655" s="1536"/>
      <c r="Q655" s="1536"/>
      <c r="R655" s="1537"/>
      <c r="S655" s="916" t="s">
        <v>5042</v>
      </c>
      <c r="T655" s="916" t="s">
        <v>5043</v>
      </c>
      <c r="U655" s="917" t="s">
        <v>3808</v>
      </c>
      <c r="V655" s="917"/>
      <c r="W655" s="395" t="s">
        <v>638</v>
      </c>
      <c r="X655" s="916" t="s">
        <v>98</v>
      </c>
      <c r="Y655" s="918" t="s">
        <v>98</v>
      </c>
      <c r="Z655" s="918" t="s">
        <v>98</v>
      </c>
      <c r="AA655" s="919" t="s">
        <v>98</v>
      </c>
      <c r="AB655" s="919"/>
      <c r="AC655" s="1440" t="s">
        <v>229</v>
      </c>
      <c r="AD655" s="1440" t="s">
        <v>229</v>
      </c>
      <c r="AE655" s="241" t="s">
        <v>3906</v>
      </c>
      <c r="AF655" s="1442"/>
      <c r="AG655" s="193" t="s">
        <v>5044</v>
      </c>
      <c r="AH655" s="187" t="s">
        <v>5045</v>
      </c>
      <c r="AI655" s="193" t="s">
        <v>517</v>
      </c>
    </row>
    <row r="656" spans="1:35" s="381" customFormat="1">
      <c r="A656" s="15">
        <f t="shared" si="10"/>
        <v>653</v>
      </c>
      <c r="B656" s="769" t="s">
        <v>721</v>
      </c>
      <c r="C656" s="423" t="s">
        <v>5046</v>
      </c>
      <c r="D656" s="397" t="s">
        <v>131</v>
      </c>
      <c r="E656" s="410"/>
      <c r="F656" s="401"/>
      <c r="G656" s="401"/>
      <c r="H656" s="401"/>
      <c r="I656" s="401"/>
      <c r="J656" s="399"/>
      <c r="K656" s="399"/>
      <c r="L656" s="400"/>
      <c r="M656" s="401" t="s">
        <v>4679</v>
      </c>
      <c r="N656" s="401"/>
      <c r="O656" s="401"/>
      <c r="P656" s="401"/>
      <c r="Q656" s="401"/>
      <c r="R656" s="447"/>
      <c r="S656" s="66" t="s">
        <v>5047</v>
      </c>
      <c r="T656" s="66" t="s">
        <v>5048</v>
      </c>
      <c r="U656" s="402" t="s">
        <v>96</v>
      </c>
      <c r="V656" s="402"/>
      <c r="W656" s="402" t="s">
        <v>638</v>
      </c>
      <c r="X656" s="66" t="s">
        <v>98</v>
      </c>
      <c r="Y656" s="566" t="s">
        <v>98</v>
      </c>
      <c r="Z656" s="566" t="s">
        <v>98</v>
      </c>
      <c r="AA656" s="684" t="s">
        <v>98</v>
      </c>
      <c r="AB656" s="702"/>
      <c r="AC656" s="732" t="s">
        <v>211</v>
      </c>
      <c r="AD656" s="732" t="s">
        <v>211</v>
      </c>
      <c r="AE656" s="374" t="s">
        <v>163</v>
      </c>
      <c r="AF656" s="1442"/>
      <c r="AG656" s="374" t="s">
        <v>163</v>
      </c>
      <c r="AH656" s="374" t="s">
        <v>163</v>
      </c>
      <c r="AI656" s="374" t="s">
        <v>163</v>
      </c>
    </row>
    <row r="657" spans="1:35" ht="36">
      <c r="A657" s="15">
        <f t="shared" si="10"/>
        <v>654</v>
      </c>
      <c r="B657" s="722" t="s">
        <v>721</v>
      </c>
      <c r="C657" s="215" t="s">
        <v>4680</v>
      </c>
      <c r="D657" s="187" t="s">
        <v>109</v>
      </c>
      <c r="E657" s="188"/>
      <c r="F657" s="228"/>
      <c r="G657" s="228"/>
      <c r="H657" s="403"/>
      <c r="I657" s="228"/>
      <c r="J657" s="228"/>
      <c r="K657" s="228"/>
      <c r="L657" s="228"/>
      <c r="M657" s="228"/>
      <c r="N657" s="191" t="s">
        <v>4681</v>
      </c>
      <c r="O657" s="191"/>
      <c r="P657" s="191"/>
      <c r="Q657" s="191"/>
      <c r="R657" s="191"/>
      <c r="S657" s="84" t="s">
        <v>5049</v>
      </c>
      <c r="T657" s="84" t="s">
        <v>5050</v>
      </c>
      <c r="U657" s="155" t="s">
        <v>1150</v>
      </c>
      <c r="V657" s="155"/>
      <c r="W657" s="155" t="s">
        <v>638</v>
      </c>
      <c r="X657" s="84" t="s">
        <v>254</v>
      </c>
      <c r="Y657" s="217" t="s">
        <v>142</v>
      </c>
      <c r="Z657" s="217" t="s">
        <v>4682</v>
      </c>
      <c r="AA657" s="669" t="b">
        <v>0</v>
      </c>
      <c r="AB657" s="155"/>
      <c r="AC657" s="570" t="s">
        <v>710</v>
      </c>
      <c r="AD657" s="570" t="s">
        <v>710</v>
      </c>
      <c r="AE657" s="241" t="s">
        <v>98</v>
      </c>
      <c r="AG657" s="374" t="s">
        <v>163</v>
      </c>
      <c r="AH657" s="374" t="s">
        <v>163</v>
      </c>
      <c r="AI657" s="374" t="s">
        <v>163</v>
      </c>
    </row>
    <row r="658" spans="1:35">
      <c r="A658" s="15">
        <f t="shared" si="10"/>
        <v>655</v>
      </c>
      <c r="B658" s="187" t="s">
        <v>1444</v>
      </c>
      <c r="C658" s="227" t="s">
        <v>4683</v>
      </c>
      <c r="D658" s="187" t="s">
        <v>109</v>
      </c>
      <c r="E658" s="188"/>
      <c r="F658" s="228"/>
      <c r="G658" s="228"/>
      <c r="H658" s="403"/>
      <c r="I658" s="228"/>
      <c r="J658" s="228"/>
      <c r="K658" s="228"/>
      <c r="L658" s="228"/>
      <c r="M658" s="228"/>
      <c r="N658" s="191" t="s">
        <v>4684</v>
      </c>
      <c r="O658" s="191"/>
      <c r="P658" s="191"/>
      <c r="Q658" s="189"/>
      <c r="R658" s="191"/>
      <c r="S658" s="84" t="s">
        <v>5051</v>
      </c>
      <c r="T658" s="756" t="s">
        <v>5074</v>
      </c>
      <c r="U658" s="155" t="s">
        <v>119</v>
      </c>
      <c r="V658" s="155"/>
      <c r="W658" s="155" t="s">
        <v>993</v>
      </c>
      <c r="X658" s="218" t="s">
        <v>99</v>
      </c>
      <c r="Y658" s="217" t="s">
        <v>99</v>
      </c>
      <c r="Z658" s="217" t="s">
        <v>98</v>
      </c>
      <c r="AA658" s="669" t="s">
        <v>98</v>
      </c>
      <c r="AB658" s="155"/>
      <c r="AC658" s="241" t="s">
        <v>216</v>
      </c>
      <c r="AD658" s="241" t="s">
        <v>216</v>
      </c>
      <c r="AE658" s="374" t="s">
        <v>3799</v>
      </c>
      <c r="AG658" s="374" t="s">
        <v>5052</v>
      </c>
      <c r="AH658" s="382" t="s">
        <v>5053</v>
      </c>
      <c r="AI658" s="374" t="s">
        <v>105</v>
      </c>
    </row>
    <row r="659" spans="1:35">
      <c r="A659" s="15">
        <f t="shared" si="10"/>
        <v>656</v>
      </c>
      <c r="B659" s="187" t="s">
        <v>721</v>
      </c>
      <c r="C659" s="187" t="s">
        <v>4687</v>
      </c>
      <c r="D659" s="187" t="s">
        <v>109</v>
      </c>
      <c r="E659" s="188"/>
      <c r="F659" s="228"/>
      <c r="G659" s="228"/>
      <c r="H659" s="403"/>
      <c r="I659" s="228"/>
      <c r="J659" s="228"/>
      <c r="K659" s="228"/>
      <c r="L659" s="228"/>
      <c r="M659" s="228"/>
      <c r="N659" s="222" t="s">
        <v>4688</v>
      </c>
      <c r="O659" s="191"/>
      <c r="P659" s="222"/>
      <c r="Q659" s="236"/>
      <c r="R659" s="236"/>
      <c r="S659" s="84" t="s">
        <v>5054</v>
      </c>
      <c r="T659" s="84" t="s">
        <v>7291</v>
      </c>
      <c r="U659" s="155" t="s">
        <v>119</v>
      </c>
      <c r="V659" s="155"/>
      <c r="W659" s="155" t="s">
        <v>638</v>
      </c>
      <c r="X659" s="84"/>
      <c r="Y659" s="217"/>
      <c r="Z659" s="217" t="s">
        <v>98</v>
      </c>
      <c r="AA659" s="669" t="s">
        <v>98</v>
      </c>
      <c r="AB659" s="2042"/>
      <c r="AC659" s="241" t="s">
        <v>216</v>
      </c>
      <c r="AD659" s="241" t="s">
        <v>216</v>
      </c>
      <c r="AE659" s="241" t="s">
        <v>3809</v>
      </c>
      <c r="AG659" s="374" t="s">
        <v>5055</v>
      </c>
      <c r="AH659" s="382" t="s">
        <v>5056</v>
      </c>
      <c r="AI659" s="374" t="s">
        <v>128</v>
      </c>
    </row>
    <row r="660" spans="1:35" s="194" customFormat="1" ht="34.5" customHeight="1">
      <c r="A660" s="15">
        <f t="shared" si="10"/>
        <v>657</v>
      </c>
      <c r="B660" s="187" t="s">
        <v>721</v>
      </c>
      <c r="C660" s="215" t="s">
        <v>4691</v>
      </c>
      <c r="D660" s="187" t="s">
        <v>109</v>
      </c>
      <c r="E660" s="188"/>
      <c r="F660" s="228"/>
      <c r="G660" s="228"/>
      <c r="H660" s="403"/>
      <c r="I660" s="228"/>
      <c r="J660" s="228"/>
      <c r="K660" s="228"/>
      <c r="L660" s="228"/>
      <c r="M660" s="228"/>
      <c r="N660" s="228" t="s">
        <v>4692</v>
      </c>
      <c r="O660" s="228"/>
      <c r="P660" s="228"/>
      <c r="Q660" s="239"/>
      <c r="R660" s="239"/>
      <c r="S660" s="84" t="s">
        <v>5057</v>
      </c>
      <c r="T660" s="84" t="s">
        <v>7289</v>
      </c>
      <c r="U660" s="155" t="s">
        <v>119</v>
      </c>
      <c r="V660" s="155"/>
      <c r="W660" s="155" t="s">
        <v>638</v>
      </c>
      <c r="X660" s="218" t="s">
        <v>7411</v>
      </c>
      <c r="Y660" s="217" t="s">
        <v>226</v>
      </c>
      <c r="Z660" s="217" t="s">
        <v>98</v>
      </c>
      <c r="AA660" s="669" t="s">
        <v>114</v>
      </c>
      <c r="AB660" s="520"/>
      <c r="AC660" s="241" t="s">
        <v>216</v>
      </c>
      <c r="AD660" s="241" t="s">
        <v>216</v>
      </c>
      <c r="AE660" s="241" t="s">
        <v>3799</v>
      </c>
      <c r="AF660" s="1442"/>
      <c r="AG660" s="193" t="s">
        <v>5058</v>
      </c>
      <c r="AH660" s="187" t="s">
        <v>5059</v>
      </c>
      <c r="AI660" s="193" t="s">
        <v>105</v>
      </c>
    </row>
    <row r="661" spans="1:35" s="194" customFormat="1" ht="34.5" customHeight="1">
      <c r="A661" s="15">
        <f t="shared" si="10"/>
        <v>658</v>
      </c>
      <c r="B661" s="187" t="s">
        <v>721</v>
      </c>
      <c r="C661" s="215" t="s">
        <v>4695</v>
      </c>
      <c r="D661" s="187" t="s">
        <v>109</v>
      </c>
      <c r="E661" s="188"/>
      <c r="F661" s="228"/>
      <c r="G661" s="228"/>
      <c r="H661" s="403"/>
      <c r="I661" s="228"/>
      <c r="J661" s="228"/>
      <c r="K661" s="228"/>
      <c r="L661" s="228"/>
      <c r="M661" s="228"/>
      <c r="N661" s="228" t="s">
        <v>4696</v>
      </c>
      <c r="O661" s="228"/>
      <c r="P661" s="228"/>
      <c r="Q661" s="239"/>
      <c r="R661" s="239"/>
      <c r="S661" s="84" t="s">
        <v>5060</v>
      </c>
      <c r="T661" s="84" t="s">
        <v>7287</v>
      </c>
      <c r="U661" s="155" t="s">
        <v>119</v>
      </c>
      <c r="V661" s="155"/>
      <c r="W661" s="155" t="s">
        <v>638</v>
      </c>
      <c r="X661" s="84"/>
      <c r="Y661" s="217"/>
      <c r="Z661" s="217" t="s">
        <v>98</v>
      </c>
      <c r="AA661" s="669" t="s">
        <v>98</v>
      </c>
      <c r="AB661" s="155"/>
      <c r="AC661" s="241" t="s">
        <v>216</v>
      </c>
      <c r="AD661" s="241" t="s">
        <v>216</v>
      </c>
      <c r="AE661" s="241" t="s">
        <v>3799</v>
      </c>
      <c r="AF661" s="1442"/>
      <c r="AG661" s="193" t="s">
        <v>5061</v>
      </c>
      <c r="AH661" s="187" t="s">
        <v>5062</v>
      </c>
      <c r="AI661" s="193" t="s">
        <v>105</v>
      </c>
    </row>
    <row r="662" spans="1:35">
      <c r="A662" s="15">
        <f t="shared" si="10"/>
        <v>659</v>
      </c>
      <c r="B662" s="187" t="s">
        <v>1444</v>
      </c>
      <c r="C662" s="227" t="s">
        <v>4699</v>
      </c>
      <c r="D662" s="187" t="s">
        <v>109</v>
      </c>
      <c r="E662" s="188"/>
      <c r="F662" s="228"/>
      <c r="G662" s="228"/>
      <c r="H662" s="403"/>
      <c r="I662" s="228"/>
      <c r="J662" s="228"/>
      <c r="K662" s="228"/>
      <c r="L662" s="228"/>
      <c r="M662" s="228"/>
      <c r="N662" s="191" t="s">
        <v>4700</v>
      </c>
      <c r="O662" s="191"/>
      <c r="P662" s="191"/>
      <c r="Q662" s="191"/>
      <c r="R662" s="191"/>
      <c r="S662" s="84" t="s">
        <v>5063</v>
      </c>
      <c r="T662" s="756" t="s">
        <v>7290</v>
      </c>
      <c r="U662" s="155" t="s">
        <v>119</v>
      </c>
      <c r="V662" s="155"/>
      <c r="W662" s="155" t="s">
        <v>993</v>
      </c>
      <c r="X662" s="218"/>
      <c r="Y662" s="217"/>
      <c r="Z662" s="217" t="s">
        <v>98</v>
      </c>
      <c r="AA662" s="669" t="s">
        <v>98</v>
      </c>
      <c r="AB662" s="155"/>
      <c r="AC662" s="241" t="s">
        <v>216</v>
      </c>
      <c r="AD662" s="241" t="s">
        <v>216</v>
      </c>
      <c r="AE662" s="374" t="s">
        <v>3799</v>
      </c>
      <c r="AG662" s="374" t="s">
        <v>5064</v>
      </c>
      <c r="AH662" s="382" t="s">
        <v>5065</v>
      </c>
      <c r="AI662" s="374" t="s">
        <v>105</v>
      </c>
    </row>
    <row r="663" spans="1:35" s="396" customFormat="1">
      <c r="A663" s="15">
        <f t="shared" si="10"/>
        <v>660</v>
      </c>
      <c r="B663" s="391" t="s">
        <v>1444</v>
      </c>
      <c r="C663" s="838" t="s">
        <v>4703</v>
      </c>
      <c r="D663" s="391" t="s">
        <v>124</v>
      </c>
      <c r="E663" s="404"/>
      <c r="F663" s="393"/>
      <c r="G663" s="393"/>
      <c r="H663" s="393"/>
      <c r="I663" s="406"/>
      <c r="J663" s="406"/>
      <c r="K663" s="406"/>
      <c r="L663" s="406"/>
      <c r="M663" s="438"/>
      <c r="N663" s="393" t="s">
        <v>4704</v>
      </c>
      <c r="O663" s="406"/>
      <c r="P663" s="406"/>
      <c r="Q663" s="477"/>
      <c r="R663" s="478"/>
      <c r="S663" s="78" t="s">
        <v>6973</v>
      </c>
      <c r="T663" s="483" t="s">
        <v>6974</v>
      </c>
      <c r="U663" s="699" t="s">
        <v>272</v>
      </c>
      <c r="V663" s="699"/>
      <c r="W663" s="395" t="s">
        <v>638</v>
      </c>
      <c r="X663" s="78" t="s">
        <v>98</v>
      </c>
      <c r="Y663" s="565" t="s">
        <v>98</v>
      </c>
      <c r="Z663" s="565" t="s">
        <v>98</v>
      </c>
      <c r="AA663" s="681" t="s">
        <v>98</v>
      </c>
      <c r="AB663" s="681"/>
      <c r="AC663" s="733" t="s">
        <v>274</v>
      </c>
      <c r="AD663" s="733" t="s">
        <v>274</v>
      </c>
      <c r="AE663" s="241"/>
      <c r="AF663" s="1442"/>
      <c r="AG663" s="592" t="s">
        <v>163</v>
      </c>
      <c r="AH663" s="592" t="s">
        <v>163</v>
      </c>
      <c r="AI663" s="241" t="s">
        <v>163</v>
      </c>
    </row>
    <row r="664" spans="1:35" s="381" customFormat="1" ht="40.5" customHeight="1">
      <c r="A664" s="15">
        <f t="shared" si="10"/>
        <v>661</v>
      </c>
      <c r="B664" s="397" t="s">
        <v>1444</v>
      </c>
      <c r="C664" s="742" t="s">
        <v>711</v>
      </c>
      <c r="D664" s="397" t="s">
        <v>661</v>
      </c>
      <c r="E664" s="441"/>
      <c r="F664" s="399"/>
      <c r="G664" s="399"/>
      <c r="H664" s="399"/>
      <c r="I664" s="833"/>
      <c r="J664" s="833"/>
      <c r="K664" s="701"/>
      <c r="L664" s="700"/>
      <c r="M664" s="399"/>
      <c r="N664" s="700"/>
      <c r="O664" s="833" t="s">
        <v>712</v>
      </c>
      <c r="P664" s="833"/>
      <c r="Q664" s="701"/>
      <c r="R664" s="701"/>
      <c r="S664" s="834" t="s">
        <v>6975</v>
      </c>
      <c r="T664" s="834" t="s">
        <v>6976</v>
      </c>
      <c r="U664" s="702" t="s">
        <v>96</v>
      </c>
      <c r="V664" s="702"/>
      <c r="W664" s="402" t="s">
        <v>638</v>
      </c>
      <c r="X664" s="66" t="s">
        <v>98</v>
      </c>
      <c r="Y664" s="566" t="s">
        <v>98</v>
      </c>
      <c r="Z664" s="566" t="s">
        <v>98</v>
      </c>
      <c r="AA664" s="684" t="s">
        <v>98</v>
      </c>
      <c r="AB664" s="684"/>
      <c r="AC664" s="704" t="s">
        <v>98</v>
      </c>
      <c r="AD664" s="704" t="s">
        <v>98</v>
      </c>
      <c r="AE664" s="241"/>
      <c r="AF664" s="1442"/>
      <c r="AG664" s="592" t="s">
        <v>163</v>
      </c>
      <c r="AH664" s="592" t="s">
        <v>163</v>
      </c>
      <c r="AI664" s="241" t="s">
        <v>163</v>
      </c>
    </row>
    <row r="665" spans="1:35" ht="36">
      <c r="A665" s="15">
        <f t="shared" si="10"/>
        <v>662</v>
      </c>
      <c r="B665" s="187" t="s">
        <v>1444</v>
      </c>
      <c r="C665" s="689" t="s">
        <v>1427</v>
      </c>
      <c r="D665" s="841" t="s">
        <v>109</v>
      </c>
      <c r="E665" s="842"/>
      <c r="F665" s="843"/>
      <c r="G665" s="844"/>
      <c r="H665" s="843"/>
      <c r="I665" s="845"/>
      <c r="J665" s="846"/>
      <c r="K665" s="843"/>
      <c r="L665" s="847"/>
      <c r="M665" s="843"/>
      <c r="N665" s="846"/>
      <c r="O665" s="843"/>
      <c r="P665" s="847" t="s">
        <v>1428</v>
      </c>
      <c r="Q665" s="845"/>
      <c r="R665" s="845"/>
      <c r="S665" s="669" t="s">
        <v>6977</v>
      </c>
      <c r="T665" s="669" t="s">
        <v>6978</v>
      </c>
      <c r="U665" s="520" t="s">
        <v>1150</v>
      </c>
      <c r="V665" s="520"/>
      <c r="W665" s="155" t="s">
        <v>638</v>
      </c>
      <c r="X665" s="84" t="s">
        <v>1431</v>
      </c>
      <c r="Y665" s="217" t="s">
        <v>226</v>
      </c>
      <c r="Z665" s="217" t="s">
        <v>227</v>
      </c>
      <c r="AA665" s="669" t="s">
        <v>4705</v>
      </c>
      <c r="AB665" s="1476"/>
      <c r="AC665" s="241" t="s">
        <v>274</v>
      </c>
      <c r="AD665" s="241" t="s">
        <v>274</v>
      </c>
      <c r="AE665" s="241"/>
      <c r="AG665" s="374" t="s">
        <v>4706</v>
      </c>
      <c r="AH665" s="382" t="s">
        <v>4707</v>
      </c>
      <c r="AI665" s="374" t="s">
        <v>105</v>
      </c>
    </row>
    <row r="666" spans="1:35">
      <c r="A666" s="15">
        <f t="shared" si="10"/>
        <v>663</v>
      </c>
      <c r="B666" s="187" t="s">
        <v>1444</v>
      </c>
      <c r="C666" s="689" t="s">
        <v>1435</v>
      </c>
      <c r="D666" s="841" t="s">
        <v>109</v>
      </c>
      <c r="E666" s="842"/>
      <c r="F666" s="843"/>
      <c r="G666" s="844"/>
      <c r="H666" s="843"/>
      <c r="I666" s="845"/>
      <c r="J666" s="846"/>
      <c r="K666" s="843"/>
      <c r="L666" s="843"/>
      <c r="M666" s="843"/>
      <c r="N666" s="846"/>
      <c r="O666" s="843"/>
      <c r="P666" s="843" t="s">
        <v>1436</v>
      </c>
      <c r="Q666" s="846"/>
      <c r="R666" s="845"/>
      <c r="S666" s="669" t="s">
        <v>6979</v>
      </c>
      <c r="T666" s="669" t="s">
        <v>6980</v>
      </c>
      <c r="U666" s="520" t="s">
        <v>105</v>
      </c>
      <c r="V666" s="520"/>
      <c r="W666" s="155" t="s">
        <v>638</v>
      </c>
      <c r="X666" s="84" t="s">
        <v>98</v>
      </c>
      <c r="Y666" s="217" t="s">
        <v>98</v>
      </c>
      <c r="Z666" s="217" t="s">
        <v>98</v>
      </c>
      <c r="AA666" s="669" t="s">
        <v>98</v>
      </c>
      <c r="AB666" s="1476"/>
      <c r="AC666" s="241" t="s">
        <v>274</v>
      </c>
      <c r="AD666" s="241" t="s">
        <v>274</v>
      </c>
      <c r="AE666" s="155"/>
      <c r="AG666" s="374" t="s">
        <v>4708</v>
      </c>
      <c r="AH666" s="382" t="s">
        <v>4709</v>
      </c>
      <c r="AI666" s="374" t="s">
        <v>128</v>
      </c>
    </row>
    <row r="667" spans="1:35" s="920" customFormat="1" ht="34.5" customHeight="1">
      <c r="A667" s="15">
        <f t="shared" si="10"/>
        <v>664</v>
      </c>
      <c r="B667" s="391" t="s">
        <v>1444</v>
      </c>
      <c r="C667" s="422" t="s">
        <v>5040</v>
      </c>
      <c r="D667" s="913" t="s">
        <v>124</v>
      </c>
      <c r="E667" s="914"/>
      <c r="F667" s="915"/>
      <c r="G667" s="915"/>
      <c r="H667" s="1527"/>
      <c r="I667" s="915"/>
      <c r="J667" s="915"/>
      <c r="K667" s="915"/>
      <c r="L667" s="1527" t="s">
        <v>5041</v>
      </c>
      <c r="M667" s="1536"/>
      <c r="N667" s="1536"/>
      <c r="O667" s="1536"/>
      <c r="P667" s="1536"/>
      <c r="Q667" s="1536"/>
      <c r="R667" s="1537"/>
      <c r="S667" s="916" t="s">
        <v>5066</v>
      </c>
      <c r="T667" s="916" t="s">
        <v>5066</v>
      </c>
      <c r="U667" s="917" t="s">
        <v>272</v>
      </c>
      <c r="V667" s="917"/>
      <c r="W667" s="395" t="s">
        <v>993</v>
      </c>
      <c r="X667" s="921" t="s">
        <v>211</v>
      </c>
      <c r="Y667" s="918" t="s">
        <v>211</v>
      </c>
      <c r="Z667" s="918" t="s">
        <v>98</v>
      </c>
      <c r="AA667" s="919" t="s">
        <v>98</v>
      </c>
      <c r="AB667" s="919"/>
      <c r="AC667" s="1440" t="s">
        <v>229</v>
      </c>
      <c r="AD667" s="1440" t="s">
        <v>229</v>
      </c>
      <c r="AE667" s="241" t="s">
        <v>5067</v>
      </c>
      <c r="AF667" s="1442"/>
      <c r="AG667" s="193" t="s">
        <v>5068</v>
      </c>
      <c r="AH667" s="187" t="s">
        <v>5069</v>
      </c>
      <c r="AI667" s="193" t="s">
        <v>517</v>
      </c>
    </row>
    <row r="668" spans="1:35" s="381" customFormat="1" ht="34.5" customHeight="1">
      <c r="A668" s="15">
        <f t="shared" ref="A668:A708" si="11">ROW()-ROW(A$3)</f>
        <v>665</v>
      </c>
      <c r="B668" s="769" t="s">
        <v>1444</v>
      </c>
      <c r="C668" s="423" t="s">
        <v>6844</v>
      </c>
      <c r="D668" s="397" t="s">
        <v>131</v>
      </c>
      <c r="E668" s="410"/>
      <c r="F668" s="401"/>
      <c r="G668" s="401"/>
      <c r="H668" s="401"/>
      <c r="I668" s="401"/>
      <c r="J668" s="399"/>
      <c r="K668" s="399"/>
      <c r="L668" s="400"/>
      <c r="M668" s="401" t="s">
        <v>4679</v>
      </c>
      <c r="N668" s="401"/>
      <c r="O668" s="401"/>
      <c r="P668" s="401"/>
      <c r="Q668" s="401"/>
      <c r="R668" s="447"/>
      <c r="S668" s="66" t="s">
        <v>5070</v>
      </c>
      <c r="T668" s="66" t="s">
        <v>5070</v>
      </c>
      <c r="U668" s="402" t="s">
        <v>96</v>
      </c>
      <c r="V668" s="402"/>
      <c r="W668" s="402" t="s">
        <v>753</v>
      </c>
      <c r="X668" s="834" t="s">
        <v>211</v>
      </c>
      <c r="Y668" s="566" t="s">
        <v>211</v>
      </c>
      <c r="Z668" s="566" t="s">
        <v>98</v>
      </c>
      <c r="AA668" s="684" t="s">
        <v>98</v>
      </c>
      <c r="AB668" s="702"/>
      <c r="AC668" s="732" t="s">
        <v>211</v>
      </c>
      <c r="AD668" s="732" t="s">
        <v>211</v>
      </c>
      <c r="AE668" s="374" t="s">
        <v>163</v>
      </c>
      <c r="AF668" s="1442"/>
      <c r="AG668" s="374" t="s">
        <v>163</v>
      </c>
      <c r="AH668" s="374" t="s">
        <v>163</v>
      </c>
      <c r="AI668" s="374" t="s">
        <v>163</v>
      </c>
    </row>
    <row r="669" spans="1:35" ht="36">
      <c r="A669" s="15">
        <f t="shared" si="11"/>
        <v>666</v>
      </c>
      <c r="B669" s="722" t="s">
        <v>1444</v>
      </c>
      <c r="C669" s="215" t="s">
        <v>4680</v>
      </c>
      <c r="D669" s="187" t="s">
        <v>109</v>
      </c>
      <c r="E669" s="188"/>
      <c r="F669" s="228"/>
      <c r="G669" s="228"/>
      <c r="H669" s="403"/>
      <c r="I669" s="228"/>
      <c r="J669" s="228"/>
      <c r="K669" s="228"/>
      <c r="L669" s="228"/>
      <c r="M669" s="228"/>
      <c r="N669" s="191" t="s">
        <v>4681</v>
      </c>
      <c r="O669" s="191"/>
      <c r="P669" s="191"/>
      <c r="Q669" s="191"/>
      <c r="R669" s="191"/>
      <c r="S669" s="84" t="s">
        <v>5071</v>
      </c>
      <c r="T669" s="84" t="s">
        <v>5072</v>
      </c>
      <c r="U669" s="155" t="s">
        <v>1150</v>
      </c>
      <c r="V669" s="155"/>
      <c r="W669" s="155" t="s">
        <v>993</v>
      </c>
      <c r="X669" s="218" t="s">
        <v>254</v>
      </c>
      <c r="Y669" s="217" t="s">
        <v>142</v>
      </c>
      <c r="Z669" s="217" t="s">
        <v>4682</v>
      </c>
      <c r="AA669" s="669" t="b">
        <v>1</v>
      </c>
      <c r="AB669" s="520"/>
      <c r="AC669" s="570" t="s">
        <v>229</v>
      </c>
      <c r="AD669" s="570" t="s">
        <v>229</v>
      </c>
      <c r="AE669" s="241" t="s">
        <v>98</v>
      </c>
      <c r="AG669" s="374" t="s">
        <v>163</v>
      </c>
      <c r="AH669" s="374" t="s">
        <v>163</v>
      </c>
      <c r="AI669" s="374" t="s">
        <v>163</v>
      </c>
    </row>
    <row r="670" spans="1:35">
      <c r="A670" s="15">
        <f t="shared" si="11"/>
        <v>667</v>
      </c>
      <c r="B670" s="187" t="s">
        <v>1444</v>
      </c>
      <c r="C670" s="227" t="s">
        <v>4683</v>
      </c>
      <c r="D670" s="187" t="s">
        <v>109</v>
      </c>
      <c r="E670" s="188"/>
      <c r="F670" s="228"/>
      <c r="G670" s="228"/>
      <c r="H670" s="403"/>
      <c r="I670" s="228"/>
      <c r="J670" s="228"/>
      <c r="K670" s="228"/>
      <c r="L670" s="228"/>
      <c r="M670" s="228"/>
      <c r="N670" s="191" t="s">
        <v>4684</v>
      </c>
      <c r="O670" s="191"/>
      <c r="P670" s="191"/>
      <c r="Q670" s="189"/>
      <c r="R670" s="191"/>
      <c r="S670" s="84" t="s">
        <v>5073</v>
      </c>
      <c r="T670" s="756" t="s">
        <v>5074</v>
      </c>
      <c r="U670" s="155" t="s">
        <v>119</v>
      </c>
      <c r="V670" s="155"/>
      <c r="W670" s="155" t="s">
        <v>993</v>
      </c>
      <c r="X670" s="218" t="s">
        <v>99</v>
      </c>
      <c r="Y670" s="217" t="s">
        <v>99</v>
      </c>
      <c r="Z670" s="217" t="s">
        <v>98</v>
      </c>
      <c r="AA670" s="669" t="s">
        <v>98</v>
      </c>
      <c r="AB670" s="520"/>
      <c r="AC670" s="241" t="s">
        <v>216</v>
      </c>
      <c r="AD670" s="241" t="s">
        <v>216</v>
      </c>
      <c r="AE670" s="241" t="s">
        <v>3799</v>
      </c>
      <c r="AG670" s="374" t="s">
        <v>5075</v>
      </c>
      <c r="AH670" s="382" t="s">
        <v>5076</v>
      </c>
      <c r="AI670" s="374" t="s">
        <v>105</v>
      </c>
    </row>
    <row r="671" spans="1:35">
      <c r="A671" s="15">
        <f t="shared" si="11"/>
        <v>668</v>
      </c>
      <c r="B671" s="187" t="s">
        <v>1444</v>
      </c>
      <c r="C671" s="187" t="s">
        <v>4687</v>
      </c>
      <c r="D671" s="187" t="s">
        <v>109</v>
      </c>
      <c r="E671" s="188"/>
      <c r="F671" s="228"/>
      <c r="G671" s="228"/>
      <c r="H671" s="403"/>
      <c r="I671" s="228"/>
      <c r="J671" s="228"/>
      <c r="K671" s="228"/>
      <c r="L671" s="228"/>
      <c r="M671" s="228"/>
      <c r="N671" s="222" t="s">
        <v>4688</v>
      </c>
      <c r="O671" s="191"/>
      <c r="P671" s="222"/>
      <c r="Q671" s="236"/>
      <c r="R671" s="236"/>
      <c r="S671" s="84" t="s">
        <v>5077</v>
      </c>
      <c r="T671" s="84" t="s">
        <v>6689</v>
      </c>
      <c r="U671" s="155" t="s">
        <v>119</v>
      </c>
      <c r="V671" s="155"/>
      <c r="W671" s="155" t="s">
        <v>993</v>
      </c>
      <c r="X671" s="218"/>
      <c r="Y671" s="217"/>
      <c r="Z671" s="217" t="s">
        <v>98</v>
      </c>
      <c r="AA671" s="669" t="s">
        <v>98</v>
      </c>
      <c r="AB671" s="2042"/>
      <c r="AC671" s="241" t="s">
        <v>216</v>
      </c>
      <c r="AD671" s="241" t="s">
        <v>216</v>
      </c>
      <c r="AE671" s="241" t="s">
        <v>3799</v>
      </c>
      <c r="AG671" s="374" t="s">
        <v>5078</v>
      </c>
      <c r="AH671" s="382" t="s">
        <v>5079</v>
      </c>
      <c r="AI671" s="374" t="s">
        <v>128</v>
      </c>
    </row>
    <row r="672" spans="1:35" s="194" customFormat="1" ht="34.5" customHeight="1">
      <c r="A672" s="15">
        <f t="shared" si="11"/>
        <v>669</v>
      </c>
      <c r="B672" s="187" t="s">
        <v>1444</v>
      </c>
      <c r="C672" s="215" t="s">
        <v>4691</v>
      </c>
      <c r="D672" s="187" t="s">
        <v>109</v>
      </c>
      <c r="E672" s="188"/>
      <c r="F672" s="228"/>
      <c r="G672" s="228"/>
      <c r="H672" s="403"/>
      <c r="I672" s="228"/>
      <c r="J672" s="228"/>
      <c r="K672" s="228"/>
      <c r="L672" s="228"/>
      <c r="M672" s="228"/>
      <c r="N672" s="228" t="s">
        <v>4692</v>
      </c>
      <c r="O672" s="228"/>
      <c r="P672" s="228"/>
      <c r="Q672" s="239"/>
      <c r="R672" s="239"/>
      <c r="S672" s="84" t="s">
        <v>5080</v>
      </c>
      <c r="T672" s="84" t="s">
        <v>5081</v>
      </c>
      <c r="U672" s="155" t="s">
        <v>119</v>
      </c>
      <c r="V672" s="155"/>
      <c r="W672" s="155" t="s">
        <v>993</v>
      </c>
      <c r="X672" s="218" t="s">
        <v>4511</v>
      </c>
      <c r="Y672" s="217" t="s">
        <v>226</v>
      </c>
      <c r="Z672" s="217" t="s">
        <v>98</v>
      </c>
      <c r="AA672" s="669" t="s">
        <v>98</v>
      </c>
      <c r="AB672" s="520"/>
      <c r="AC672" s="241" t="s">
        <v>216</v>
      </c>
      <c r="AD672" s="241" t="s">
        <v>216</v>
      </c>
      <c r="AE672" s="241" t="s">
        <v>3799</v>
      </c>
      <c r="AF672" s="1442"/>
      <c r="AG672" s="193" t="s">
        <v>5082</v>
      </c>
      <c r="AH672" s="187" t="s">
        <v>5083</v>
      </c>
      <c r="AI672" s="193" t="s">
        <v>119</v>
      </c>
    </row>
    <row r="673" spans="1:35" s="194" customFormat="1">
      <c r="A673" s="15">
        <f t="shared" si="11"/>
        <v>670</v>
      </c>
      <c r="B673" s="187" t="s">
        <v>1444</v>
      </c>
      <c r="C673" s="215" t="s">
        <v>4695</v>
      </c>
      <c r="D673" s="187" t="s">
        <v>109</v>
      </c>
      <c r="E673" s="188"/>
      <c r="F673" s="228"/>
      <c r="G673" s="228"/>
      <c r="H673" s="403"/>
      <c r="I673" s="228"/>
      <c r="J673" s="228"/>
      <c r="K673" s="228"/>
      <c r="L673" s="228"/>
      <c r="M673" s="228"/>
      <c r="N673" s="228" t="s">
        <v>4696</v>
      </c>
      <c r="O673" s="228"/>
      <c r="P673" s="228"/>
      <c r="Q673" s="239"/>
      <c r="R673" s="239"/>
      <c r="S673" s="84" t="s">
        <v>5084</v>
      </c>
      <c r="T673" s="84" t="s">
        <v>5085</v>
      </c>
      <c r="U673" s="155" t="s">
        <v>119</v>
      </c>
      <c r="V673" s="155"/>
      <c r="W673" s="155" t="s">
        <v>993</v>
      </c>
      <c r="X673" s="218"/>
      <c r="Y673" s="217"/>
      <c r="Z673" s="217" t="s">
        <v>98</v>
      </c>
      <c r="AA673" s="669" t="s">
        <v>98</v>
      </c>
      <c r="AB673" s="155"/>
      <c r="AC673" s="241" t="s">
        <v>216</v>
      </c>
      <c r="AD673" s="241" t="s">
        <v>216</v>
      </c>
      <c r="AE673" s="241" t="s">
        <v>3799</v>
      </c>
      <c r="AF673" s="1442"/>
      <c r="AG673" s="193" t="s">
        <v>5086</v>
      </c>
      <c r="AH673" s="187" t="s">
        <v>5087</v>
      </c>
      <c r="AI673" s="193" t="s">
        <v>119</v>
      </c>
    </row>
    <row r="674" spans="1:35">
      <c r="A674" s="15">
        <f t="shared" si="11"/>
        <v>671</v>
      </c>
      <c r="B674" s="187" t="s">
        <v>1444</v>
      </c>
      <c r="C674" s="227" t="s">
        <v>4699</v>
      </c>
      <c r="D674" s="187" t="s">
        <v>109</v>
      </c>
      <c r="E674" s="188"/>
      <c r="F674" s="228"/>
      <c r="G674" s="228"/>
      <c r="H674" s="403"/>
      <c r="I674" s="228"/>
      <c r="J674" s="228"/>
      <c r="K674" s="228"/>
      <c r="L674" s="228"/>
      <c r="M674" s="228"/>
      <c r="N674" s="191" t="s">
        <v>4700</v>
      </c>
      <c r="O674" s="191"/>
      <c r="P674" s="191"/>
      <c r="Q674" s="191"/>
      <c r="R674" s="191"/>
      <c r="S674" s="84" t="s">
        <v>5088</v>
      </c>
      <c r="T674" s="756" t="s">
        <v>5089</v>
      </c>
      <c r="U674" s="155" t="s">
        <v>119</v>
      </c>
      <c r="V674" s="155"/>
      <c r="W674" s="155" t="s">
        <v>993</v>
      </c>
      <c r="X674" s="218"/>
      <c r="Y674" s="217"/>
      <c r="Z674" s="217" t="s">
        <v>98</v>
      </c>
      <c r="AA674" s="669" t="s">
        <v>98</v>
      </c>
      <c r="AB674" s="155"/>
      <c r="AC674" s="2169" t="s">
        <v>216</v>
      </c>
      <c r="AD674" s="2169" t="s">
        <v>216</v>
      </c>
      <c r="AE674" s="241" t="s">
        <v>3799</v>
      </c>
      <c r="AG674" s="374" t="s">
        <v>5090</v>
      </c>
      <c r="AH674" s="382" t="s">
        <v>5091</v>
      </c>
      <c r="AI674" s="374" t="s">
        <v>119</v>
      </c>
    </row>
    <row r="675" spans="1:35" s="396" customFormat="1">
      <c r="A675" s="15">
        <f t="shared" si="11"/>
        <v>672</v>
      </c>
      <c r="B675" s="391" t="s">
        <v>1444</v>
      </c>
      <c r="C675" s="838" t="s">
        <v>4703</v>
      </c>
      <c r="D675" s="391" t="s">
        <v>124</v>
      </c>
      <c r="E675" s="404"/>
      <c r="F675" s="393"/>
      <c r="G675" s="393"/>
      <c r="H675" s="393"/>
      <c r="I675" s="406"/>
      <c r="J675" s="406"/>
      <c r="K675" s="406"/>
      <c r="L675" s="406"/>
      <c r="M675" s="438"/>
      <c r="N675" s="393" t="s">
        <v>4704</v>
      </c>
      <c r="O675" s="406"/>
      <c r="P675" s="406"/>
      <c r="Q675" s="477"/>
      <c r="R675" s="478"/>
      <c r="S675" s="78" t="s">
        <v>6968</v>
      </c>
      <c r="T675" s="483" t="s">
        <v>6969</v>
      </c>
      <c r="U675" s="699" t="s">
        <v>272</v>
      </c>
      <c r="V675" s="699"/>
      <c r="W675" s="395" t="s">
        <v>638</v>
      </c>
      <c r="X675" s="78" t="s">
        <v>98</v>
      </c>
      <c r="Y675" s="565" t="s">
        <v>98</v>
      </c>
      <c r="Z675" s="565" t="s">
        <v>98</v>
      </c>
      <c r="AA675" s="681" t="s">
        <v>98</v>
      </c>
      <c r="AB675" s="681"/>
      <c r="AC675" s="733" t="s">
        <v>274</v>
      </c>
      <c r="AD675" s="733" t="s">
        <v>274</v>
      </c>
      <c r="AE675" s="241"/>
      <c r="AF675" s="1442"/>
      <c r="AG675" s="592" t="s">
        <v>163</v>
      </c>
      <c r="AH675" s="592" t="s">
        <v>163</v>
      </c>
      <c r="AI675" s="241" t="s">
        <v>163</v>
      </c>
    </row>
    <row r="676" spans="1:35" s="381" customFormat="1" ht="40.5" customHeight="1">
      <c r="A676" s="15">
        <f t="shared" si="11"/>
        <v>673</v>
      </c>
      <c r="B676" s="397" t="s">
        <v>1444</v>
      </c>
      <c r="C676" s="742" t="s">
        <v>711</v>
      </c>
      <c r="D676" s="397" t="s">
        <v>661</v>
      </c>
      <c r="E676" s="441"/>
      <c r="F676" s="399"/>
      <c r="G676" s="399"/>
      <c r="H676" s="399"/>
      <c r="I676" s="833"/>
      <c r="J676" s="833"/>
      <c r="K676" s="701"/>
      <c r="L676" s="700"/>
      <c r="M676" s="399"/>
      <c r="N676" s="700"/>
      <c r="O676" s="833" t="s">
        <v>712</v>
      </c>
      <c r="P676" s="833"/>
      <c r="Q676" s="701"/>
      <c r="R676" s="701"/>
      <c r="S676" s="834" t="s">
        <v>6967</v>
      </c>
      <c r="T676" s="834" t="s">
        <v>6970</v>
      </c>
      <c r="U676" s="702" t="s">
        <v>96</v>
      </c>
      <c r="V676" s="702"/>
      <c r="W676" s="402" t="s">
        <v>638</v>
      </c>
      <c r="X676" s="66" t="s">
        <v>98</v>
      </c>
      <c r="Y676" s="566" t="s">
        <v>98</v>
      </c>
      <c r="Z676" s="566" t="s">
        <v>98</v>
      </c>
      <c r="AA676" s="684" t="s">
        <v>98</v>
      </c>
      <c r="AB676" s="684"/>
      <c r="AC676" s="704" t="s">
        <v>98</v>
      </c>
      <c r="AD676" s="704" t="s">
        <v>98</v>
      </c>
      <c r="AE676" s="241"/>
      <c r="AF676" s="1442"/>
      <c r="AG676" s="592" t="s">
        <v>163</v>
      </c>
      <c r="AH676" s="592" t="s">
        <v>163</v>
      </c>
      <c r="AI676" s="241" t="s">
        <v>163</v>
      </c>
    </row>
    <row r="677" spans="1:35" ht="36">
      <c r="A677" s="15">
        <f t="shared" si="11"/>
        <v>674</v>
      </c>
      <c r="B677" s="187" t="s">
        <v>1444</v>
      </c>
      <c r="C677" s="689" t="s">
        <v>1427</v>
      </c>
      <c r="D677" s="841" t="s">
        <v>109</v>
      </c>
      <c r="E677" s="842"/>
      <c r="F677" s="843"/>
      <c r="G677" s="844"/>
      <c r="H677" s="843"/>
      <c r="I677" s="845"/>
      <c r="J677" s="846"/>
      <c r="K677" s="843"/>
      <c r="L677" s="847"/>
      <c r="M677" s="843"/>
      <c r="N677" s="846"/>
      <c r="O677" s="843"/>
      <c r="P677" s="847" t="s">
        <v>1428</v>
      </c>
      <c r="Q677" s="845"/>
      <c r="R677" s="845"/>
      <c r="S677" s="669" t="s">
        <v>6966</v>
      </c>
      <c r="T677" s="669" t="s">
        <v>6971</v>
      </c>
      <c r="U677" s="520" t="s">
        <v>1150</v>
      </c>
      <c r="V677" s="520"/>
      <c r="W677" s="155" t="s">
        <v>638</v>
      </c>
      <c r="X677" s="84" t="s">
        <v>1431</v>
      </c>
      <c r="Y677" s="217" t="s">
        <v>226</v>
      </c>
      <c r="Z677" s="217" t="s">
        <v>227</v>
      </c>
      <c r="AA677" s="669" t="s">
        <v>4705</v>
      </c>
      <c r="AB677" s="1476"/>
      <c r="AC677" s="241" t="s">
        <v>274</v>
      </c>
      <c r="AD677" s="241" t="s">
        <v>274</v>
      </c>
      <c r="AE677" s="241"/>
      <c r="AG677" s="374" t="s">
        <v>4706</v>
      </c>
      <c r="AH677" s="382" t="s">
        <v>4707</v>
      </c>
      <c r="AI677" s="374" t="s">
        <v>105</v>
      </c>
    </row>
    <row r="678" spans="1:35">
      <c r="A678" s="15">
        <f t="shared" si="11"/>
        <v>675</v>
      </c>
      <c r="B678" s="187" t="s">
        <v>1444</v>
      </c>
      <c r="C678" s="689" t="s">
        <v>1435</v>
      </c>
      <c r="D678" s="841" t="s">
        <v>109</v>
      </c>
      <c r="E678" s="842"/>
      <c r="F678" s="843"/>
      <c r="G678" s="844"/>
      <c r="H678" s="843"/>
      <c r="I678" s="845"/>
      <c r="J678" s="846"/>
      <c r="K678" s="843"/>
      <c r="L678" s="843"/>
      <c r="M678" s="843"/>
      <c r="N678" s="846"/>
      <c r="O678" s="843"/>
      <c r="P678" s="843" t="s">
        <v>1436</v>
      </c>
      <c r="Q678" s="846"/>
      <c r="R678" s="845"/>
      <c r="S678" s="669" t="s">
        <v>6965</v>
      </c>
      <c r="T678" s="669" t="s">
        <v>6972</v>
      </c>
      <c r="U678" s="520" t="s">
        <v>105</v>
      </c>
      <c r="V678" s="520"/>
      <c r="W678" s="155" t="s">
        <v>638</v>
      </c>
      <c r="X678" s="84" t="s">
        <v>98</v>
      </c>
      <c r="Y678" s="217" t="s">
        <v>98</v>
      </c>
      <c r="Z678" s="217" t="s">
        <v>98</v>
      </c>
      <c r="AA678" s="669" t="s">
        <v>98</v>
      </c>
      <c r="AB678" s="1476"/>
      <c r="AC678" s="241" t="s">
        <v>274</v>
      </c>
      <c r="AD678" s="241" t="s">
        <v>274</v>
      </c>
      <c r="AE678" s="155"/>
      <c r="AG678" s="374" t="s">
        <v>4708</v>
      </c>
      <c r="AH678" s="382" t="s">
        <v>4709</v>
      </c>
      <c r="AI678" s="374" t="s">
        <v>128</v>
      </c>
    </row>
    <row r="679" spans="1:35" s="2398" customFormat="1" ht="76.5" customHeight="1">
      <c r="A679" s="15">
        <f t="shared" si="11"/>
        <v>676</v>
      </c>
      <c r="B679" s="391" t="s">
        <v>721</v>
      </c>
      <c r="C679" s="449" t="s">
        <v>5104</v>
      </c>
      <c r="D679" s="391" t="s">
        <v>124</v>
      </c>
      <c r="E679" s="404"/>
      <c r="F679" s="393"/>
      <c r="G679" s="406"/>
      <c r="H679" s="406"/>
      <c r="I679" s="393"/>
      <c r="J679" s="393"/>
      <c r="K679" s="393"/>
      <c r="L679" s="589" t="s">
        <v>5105</v>
      </c>
      <c r="M679" s="406"/>
      <c r="N679" s="406"/>
      <c r="O679" s="406"/>
      <c r="P679" s="406"/>
      <c r="Q679" s="896"/>
      <c r="R679" s="897"/>
      <c r="S679" s="78" t="s">
        <v>5106</v>
      </c>
      <c r="T679" s="78" t="s">
        <v>6906</v>
      </c>
      <c r="U679" s="395" t="s">
        <v>128</v>
      </c>
      <c r="V679" s="395"/>
      <c r="W679" s="395" t="s">
        <v>638</v>
      </c>
      <c r="X679" s="78" t="s">
        <v>98</v>
      </c>
      <c r="Y679" s="565" t="s">
        <v>98</v>
      </c>
      <c r="Z679" s="565" t="s">
        <v>98</v>
      </c>
      <c r="AA679" s="681" t="s">
        <v>98</v>
      </c>
      <c r="AB679" s="681"/>
      <c r="AC679" s="733" t="s">
        <v>683</v>
      </c>
      <c r="AD679" s="733" t="s">
        <v>683</v>
      </c>
      <c r="AE679" s="241" t="s">
        <v>3850</v>
      </c>
      <c r="AF679" s="2400"/>
      <c r="AG679" s="2401" t="s">
        <v>6831</v>
      </c>
      <c r="AH679" s="2402" t="s">
        <v>5108</v>
      </c>
      <c r="AI679" s="2403" t="s">
        <v>105</v>
      </c>
    </row>
    <row r="680" spans="1:35">
      <c r="A680" s="15">
        <f t="shared" si="11"/>
        <v>677</v>
      </c>
      <c r="B680" s="397" t="s">
        <v>721</v>
      </c>
      <c r="C680" s="423" t="s">
        <v>1113</v>
      </c>
      <c r="D680" s="397" t="s">
        <v>398</v>
      </c>
      <c r="E680" s="410"/>
      <c r="F680" s="399"/>
      <c r="G680" s="401"/>
      <c r="H680" s="401"/>
      <c r="I680" s="399"/>
      <c r="J680" s="400"/>
      <c r="K680" s="399"/>
      <c r="L680" s="399"/>
      <c r="M680" s="399" t="s">
        <v>260</v>
      </c>
      <c r="N680" s="401"/>
      <c r="O680" s="401"/>
      <c r="P680" s="401"/>
      <c r="Q680" s="683"/>
      <c r="R680" s="840"/>
      <c r="S680" s="66" t="s">
        <v>5109</v>
      </c>
      <c r="T680" s="66" t="s">
        <v>6981</v>
      </c>
      <c r="U680" s="402" t="s">
        <v>96</v>
      </c>
      <c r="V680" s="402"/>
      <c r="W680" s="402" t="s">
        <v>638</v>
      </c>
      <c r="X680" s="66" t="s">
        <v>98</v>
      </c>
      <c r="Y680" s="566" t="s">
        <v>98</v>
      </c>
      <c r="Z680" s="566" t="s">
        <v>98</v>
      </c>
      <c r="AA680" s="684" t="s">
        <v>98</v>
      </c>
      <c r="AB680" s="702"/>
      <c r="AC680" s="703" t="s">
        <v>211</v>
      </c>
      <c r="AD680" s="703" t="s">
        <v>211</v>
      </c>
      <c r="AE680" s="374" t="s">
        <v>163</v>
      </c>
      <c r="AG680" s="374" t="s">
        <v>163</v>
      </c>
      <c r="AH680" s="374" t="s">
        <v>163</v>
      </c>
      <c r="AI680" s="374" t="s">
        <v>163</v>
      </c>
    </row>
    <row r="681" spans="1:35">
      <c r="A681" s="15">
        <f t="shared" si="11"/>
        <v>678</v>
      </c>
      <c r="B681" s="187" t="s">
        <v>721</v>
      </c>
      <c r="C681" s="215" t="s">
        <v>4430</v>
      </c>
      <c r="D681" s="187" t="s">
        <v>109</v>
      </c>
      <c r="E681" s="188"/>
      <c r="F681" s="228"/>
      <c r="G681" s="228"/>
      <c r="H681" s="230"/>
      <c r="I681" s="228"/>
      <c r="J681" s="228"/>
      <c r="K681" s="228"/>
      <c r="L681" s="228"/>
      <c r="M681" s="228"/>
      <c r="N681" s="228" t="s">
        <v>4431</v>
      </c>
      <c r="O681" s="228"/>
      <c r="P681" s="228"/>
      <c r="Q681" s="239"/>
      <c r="R681" s="482"/>
      <c r="S681" s="84" t="s">
        <v>5111</v>
      </c>
      <c r="T681" s="84" t="s">
        <v>6842</v>
      </c>
      <c r="U681" s="155" t="s">
        <v>105</v>
      </c>
      <c r="V681" s="155"/>
      <c r="W681" s="155" t="s">
        <v>638</v>
      </c>
      <c r="X681" s="84"/>
      <c r="Y681" s="217"/>
      <c r="Z681" s="217"/>
      <c r="AA681" s="669"/>
      <c r="AB681" s="2038"/>
      <c r="AC681" s="592" t="s">
        <v>216</v>
      </c>
      <c r="AD681" s="592" t="s">
        <v>216</v>
      </c>
      <c r="AE681" s="241" t="s">
        <v>3809</v>
      </c>
      <c r="AG681" s="374" t="s">
        <v>5112</v>
      </c>
      <c r="AH681" s="382" t="s">
        <v>5113</v>
      </c>
      <c r="AI681" s="374" t="s">
        <v>105</v>
      </c>
    </row>
    <row r="682" spans="1:35" s="194" customFormat="1">
      <c r="A682" s="15">
        <f t="shared" si="11"/>
        <v>679</v>
      </c>
      <c r="B682" s="187" t="s">
        <v>721</v>
      </c>
      <c r="C682" s="215" t="s">
        <v>263</v>
      </c>
      <c r="D682" s="187" t="s">
        <v>109</v>
      </c>
      <c r="E682" s="188"/>
      <c r="F682" s="189"/>
      <c r="G682" s="189"/>
      <c r="H682" s="190"/>
      <c r="I682" s="189"/>
      <c r="J682" s="189"/>
      <c r="K682" s="189"/>
      <c r="L682" s="189"/>
      <c r="M682" s="189"/>
      <c r="N682" s="220" t="s">
        <v>264</v>
      </c>
      <c r="O682" s="220"/>
      <c r="P682" s="220"/>
      <c r="Q682" s="239"/>
      <c r="R682" s="239"/>
      <c r="S682" s="84" t="s">
        <v>5115</v>
      </c>
      <c r="T682" s="84" t="s">
        <v>6843</v>
      </c>
      <c r="U682" s="155" t="s">
        <v>105</v>
      </c>
      <c r="V682" s="155"/>
      <c r="W682" s="155" t="s">
        <v>638</v>
      </c>
      <c r="X682" s="84"/>
      <c r="Y682" s="217"/>
      <c r="Z682" s="217"/>
      <c r="AA682" s="669"/>
      <c r="AB682" s="2038"/>
      <c r="AC682" s="570" t="s">
        <v>371</v>
      </c>
      <c r="AD682" s="570" t="s">
        <v>371</v>
      </c>
      <c r="AE682" s="241" t="s">
        <v>3809</v>
      </c>
      <c r="AF682" s="1442">
        <v>1</v>
      </c>
      <c r="AG682" s="193" t="s">
        <v>5116</v>
      </c>
      <c r="AH682" s="187" t="s">
        <v>5117</v>
      </c>
      <c r="AI682" s="193" t="s">
        <v>105</v>
      </c>
    </row>
    <row r="683" spans="1:35" s="1417" customFormat="1">
      <c r="A683" s="1963">
        <f t="shared" si="11"/>
        <v>680</v>
      </c>
      <c r="B683" s="1982" t="s">
        <v>721</v>
      </c>
      <c r="C683" s="2029" t="s">
        <v>6825</v>
      </c>
      <c r="D683" s="2125" t="s">
        <v>656</v>
      </c>
      <c r="E683" s="2125"/>
      <c r="F683" s="1984"/>
      <c r="G683" s="1984"/>
      <c r="H683" s="2206"/>
      <c r="I683" s="1984"/>
      <c r="J683" s="1984"/>
      <c r="K683" s="1984"/>
      <c r="L683" s="2206" t="s">
        <v>6826</v>
      </c>
      <c r="M683" s="1985"/>
      <c r="N683" s="1985"/>
      <c r="O683" s="1985"/>
      <c r="P683" s="2207"/>
      <c r="Q683" s="2208"/>
      <c r="R683" s="2209"/>
      <c r="S683" s="1982" t="s">
        <v>6812</v>
      </c>
      <c r="T683" s="1987" t="s">
        <v>6813</v>
      </c>
      <c r="U683" s="1987" t="s">
        <v>105</v>
      </c>
      <c r="V683" s="1987"/>
      <c r="W683" s="1415" t="s">
        <v>6760</v>
      </c>
      <c r="X683" s="1987" t="s">
        <v>211</v>
      </c>
      <c r="Y683" s="1416" t="s">
        <v>211</v>
      </c>
      <c r="Z683" s="1416"/>
      <c r="AA683" s="2211" t="s">
        <v>211</v>
      </c>
      <c r="AB683" s="2211"/>
      <c r="AC683" s="1978" t="s">
        <v>6822</v>
      </c>
      <c r="AD683" s="1978" t="s">
        <v>6822</v>
      </c>
      <c r="AE683" s="1974" t="s">
        <v>163</v>
      </c>
      <c r="AF683" s="1973"/>
      <c r="AG683" s="1974" t="s">
        <v>163</v>
      </c>
      <c r="AH683" s="1974" t="s">
        <v>163</v>
      </c>
      <c r="AI683" s="1974" t="s">
        <v>163</v>
      </c>
    </row>
    <row r="684" spans="1:35">
      <c r="A684" s="324">
        <f t="shared" si="11"/>
        <v>681</v>
      </c>
      <c r="B684" s="397" t="s">
        <v>1444</v>
      </c>
      <c r="C684" s="450" t="s">
        <v>4823</v>
      </c>
      <c r="D684" s="397" t="s">
        <v>131</v>
      </c>
      <c r="E684" s="410"/>
      <c r="F684" s="399"/>
      <c r="G684" s="399"/>
      <c r="H684" s="400"/>
      <c r="I684" s="399"/>
      <c r="J684" s="399"/>
      <c r="K684" s="399"/>
      <c r="L684" s="1565"/>
      <c r="M684" s="401" t="s">
        <v>4824</v>
      </c>
      <c r="N684" s="401"/>
      <c r="O684" s="401"/>
      <c r="P684" s="401"/>
      <c r="Q684" s="401"/>
      <c r="R684" s="683"/>
      <c r="S684" s="66" t="s">
        <v>6806</v>
      </c>
      <c r="T684" s="66" t="s">
        <v>6807</v>
      </c>
      <c r="U684" s="702" t="s">
        <v>96</v>
      </c>
      <c r="V684" s="702"/>
      <c r="W684" s="1415" t="s">
        <v>6760</v>
      </c>
      <c r="X684" s="66" t="s">
        <v>99</v>
      </c>
      <c r="Y684" s="566" t="s">
        <v>99</v>
      </c>
      <c r="Z684" s="566"/>
      <c r="AA684" s="742" t="s">
        <v>99</v>
      </c>
      <c r="AB684" s="742"/>
      <c r="AC684" s="703" t="s">
        <v>99</v>
      </c>
      <c r="AD684" s="703" t="s">
        <v>99</v>
      </c>
      <c r="AE684" s="374" t="s">
        <v>99</v>
      </c>
      <c r="AG684" s="374" t="s">
        <v>99</v>
      </c>
      <c r="AH684" s="374" t="s">
        <v>99</v>
      </c>
      <c r="AI684" s="374" t="s">
        <v>99</v>
      </c>
    </row>
    <row r="685" spans="1:35" s="1417" customFormat="1" ht="36">
      <c r="A685" s="1963">
        <f t="shared" si="11"/>
        <v>682</v>
      </c>
      <c r="B685" s="1964" t="s">
        <v>1444</v>
      </c>
      <c r="C685" s="2030" t="s">
        <v>6808</v>
      </c>
      <c r="D685" s="1964" t="s">
        <v>109</v>
      </c>
      <c r="E685" s="425"/>
      <c r="F685" s="1975"/>
      <c r="G685" s="1975"/>
      <c r="H685" s="1966"/>
      <c r="I685" s="1975"/>
      <c r="J685" s="1975"/>
      <c r="K685" s="389"/>
      <c r="L685" s="2026"/>
      <c r="M685" s="1975"/>
      <c r="N685" s="1975" t="s">
        <v>6809</v>
      </c>
      <c r="O685" s="1975"/>
      <c r="P685" s="1975"/>
      <c r="Q685" s="1975"/>
      <c r="R685" s="2009"/>
      <c r="S685" s="1967" t="s">
        <v>6814</v>
      </c>
      <c r="T685" s="1967" t="s">
        <v>6815</v>
      </c>
      <c r="U685" s="1476" t="s">
        <v>128</v>
      </c>
      <c r="V685" s="1476"/>
      <c r="W685" s="1415" t="s">
        <v>6760</v>
      </c>
      <c r="X685" s="1967"/>
      <c r="Y685" s="1977" t="s">
        <v>7511</v>
      </c>
      <c r="Z685" s="1977" t="s">
        <v>3941</v>
      </c>
      <c r="AA685" s="988"/>
      <c r="AB685" s="988"/>
      <c r="AC685" s="1970" t="s">
        <v>7085</v>
      </c>
      <c r="AD685" s="1970" t="s">
        <v>7085</v>
      </c>
      <c r="AE685" s="193" t="s">
        <v>3799</v>
      </c>
      <c r="AF685" s="505"/>
      <c r="AG685" s="193" t="s">
        <v>6810</v>
      </c>
      <c r="AH685" s="1408" t="s">
        <v>6811</v>
      </c>
      <c r="AI685" s="193" t="s">
        <v>119</v>
      </c>
    </row>
    <row r="686" spans="1:35">
      <c r="A686" s="324">
        <f t="shared" si="11"/>
        <v>683</v>
      </c>
      <c r="B686" s="187" t="s">
        <v>1444</v>
      </c>
      <c r="C686" s="383" t="s">
        <v>4825</v>
      </c>
      <c r="D686" s="187" t="s">
        <v>109</v>
      </c>
      <c r="E686" s="188"/>
      <c r="F686" s="191"/>
      <c r="G686" s="191"/>
      <c r="H686" s="190"/>
      <c r="I686" s="191"/>
      <c r="J686" s="191"/>
      <c r="K686" s="189"/>
      <c r="L686" s="1566"/>
      <c r="M686" s="191"/>
      <c r="N686" s="191" t="s">
        <v>4826</v>
      </c>
      <c r="O686" s="191"/>
      <c r="P686" s="191"/>
      <c r="Q686" s="191"/>
      <c r="R686" s="239"/>
      <c r="S686" s="84" t="s">
        <v>6816</v>
      </c>
      <c r="T686" s="84" t="s">
        <v>6817</v>
      </c>
      <c r="U686" s="520" t="s">
        <v>105</v>
      </c>
      <c r="V686" s="520"/>
      <c r="W686" s="1415" t="s">
        <v>6760</v>
      </c>
      <c r="X686" s="84"/>
      <c r="Y686" s="217"/>
      <c r="Z686" s="217"/>
      <c r="AA686" s="689" t="s">
        <v>99</v>
      </c>
      <c r="AB686" s="689"/>
      <c r="AC686" s="1970" t="s">
        <v>7085</v>
      </c>
      <c r="AD686" s="1970" t="s">
        <v>7085</v>
      </c>
      <c r="AE686" s="374" t="s">
        <v>99</v>
      </c>
      <c r="AG686" s="374" t="s">
        <v>99</v>
      </c>
      <c r="AH686" s="374" t="s">
        <v>99</v>
      </c>
      <c r="AI686" s="374" t="s">
        <v>99</v>
      </c>
    </row>
    <row r="687" spans="1:35">
      <c r="A687" s="324">
        <f t="shared" si="11"/>
        <v>684</v>
      </c>
      <c r="B687" s="187" t="s">
        <v>1444</v>
      </c>
      <c r="C687" s="383" t="s">
        <v>4827</v>
      </c>
      <c r="D687" s="187" t="s">
        <v>109</v>
      </c>
      <c r="E687" s="188"/>
      <c r="F687" s="191"/>
      <c r="G687" s="191"/>
      <c r="H687" s="190"/>
      <c r="I687" s="191"/>
      <c r="J687" s="191"/>
      <c r="K687" s="189"/>
      <c r="L687" s="1566"/>
      <c r="M687" s="191"/>
      <c r="N687" s="191" t="s">
        <v>4828</v>
      </c>
      <c r="O687" s="191"/>
      <c r="P687" s="191"/>
      <c r="Q687" s="191"/>
      <c r="R687" s="239"/>
      <c r="S687" s="84" t="s">
        <v>6818</v>
      </c>
      <c r="T687" s="84" t="s">
        <v>6819</v>
      </c>
      <c r="U687" s="520" t="s">
        <v>119</v>
      </c>
      <c r="V687" s="520"/>
      <c r="W687" s="1415" t="s">
        <v>6760</v>
      </c>
      <c r="X687" s="84" t="s">
        <v>99</v>
      </c>
      <c r="Y687" s="217" t="s">
        <v>99</v>
      </c>
      <c r="Z687" s="217"/>
      <c r="AA687" s="689" t="s">
        <v>99</v>
      </c>
      <c r="AB687" s="689"/>
      <c r="AC687" s="1970" t="s">
        <v>7085</v>
      </c>
      <c r="AD687" s="1970" t="s">
        <v>7085</v>
      </c>
      <c r="AE687" s="241"/>
      <c r="AG687" s="374"/>
      <c r="AH687" s="382"/>
      <c r="AI687" s="374"/>
    </row>
    <row r="688" spans="1:35" s="409" customFormat="1" ht="34.5" customHeight="1">
      <c r="A688" s="15">
        <f t="shared" si="11"/>
        <v>685</v>
      </c>
      <c r="B688" s="391" t="s">
        <v>721</v>
      </c>
      <c r="C688" s="493" t="s">
        <v>5118</v>
      </c>
      <c r="D688" s="391" t="s">
        <v>124</v>
      </c>
      <c r="E688" s="438"/>
      <c r="F688" s="393"/>
      <c r="G688" s="393"/>
      <c r="H688" s="393"/>
      <c r="I688" s="393"/>
      <c r="J688" s="393" t="s">
        <v>5119</v>
      </c>
      <c r="K688" s="393"/>
      <c r="L688" s="393"/>
      <c r="M688" s="393"/>
      <c r="N688" s="393"/>
      <c r="O688" s="393"/>
      <c r="P688" s="393"/>
      <c r="Q688" s="393"/>
      <c r="R688" s="405"/>
      <c r="S688" s="78" t="s">
        <v>5120</v>
      </c>
      <c r="T688" s="78" t="s">
        <v>5121</v>
      </c>
      <c r="U688" s="395" t="s">
        <v>1150</v>
      </c>
      <c r="V688" s="395"/>
      <c r="W688" s="395" t="s">
        <v>129</v>
      </c>
      <c r="X688" s="78" t="s">
        <v>98</v>
      </c>
      <c r="Y688" s="395" t="s">
        <v>98</v>
      </c>
      <c r="Z688" s="395" t="s">
        <v>98</v>
      </c>
      <c r="AA688" s="681" t="s">
        <v>98</v>
      </c>
      <c r="AB688" s="681"/>
      <c r="AC688" s="678" t="s">
        <v>683</v>
      </c>
      <c r="AD688" s="678" t="s">
        <v>683</v>
      </c>
      <c r="AE688" s="241" t="s">
        <v>5122</v>
      </c>
      <c r="AF688" s="1442"/>
      <c r="AG688" s="193" t="s">
        <v>5123</v>
      </c>
      <c r="AH688" s="187" t="s">
        <v>5124</v>
      </c>
      <c r="AI688" s="193" t="s">
        <v>128</v>
      </c>
    </row>
    <row r="689" spans="1:35" s="412" customFormat="1" ht="34.5" customHeight="1">
      <c r="A689" s="15">
        <f t="shared" si="11"/>
        <v>686</v>
      </c>
      <c r="B689" s="397" t="s">
        <v>721</v>
      </c>
      <c r="C689" s="66" t="s">
        <v>3324</v>
      </c>
      <c r="D689" s="397" t="s">
        <v>131</v>
      </c>
      <c r="E689" s="410"/>
      <c r="F689" s="399"/>
      <c r="G689" s="399"/>
      <c r="H689" s="399"/>
      <c r="I689" s="399"/>
      <c r="J689" s="399"/>
      <c r="K689" s="399" t="s">
        <v>911</v>
      </c>
      <c r="L689" s="399"/>
      <c r="M689" s="399"/>
      <c r="N689" s="399"/>
      <c r="O689" s="399"/>
      <c r="P689" s="399"/>
      <c r="Q689" s="399"/>
      <c r="R689" s="492"/>
      <c r="S689" s="66" t="s">
        <v>2222</v>
      </c>
      <c r="T689" s="66" t="s">
        <v>5125</v>
      </c>
      <c r="U689" s="402" t="s">
        <v>135</v>
      </c>
      <c r="V689" s="402"/>
      <c r="W689" s="402" t="s">
        <v>129</v>
      </c>
      <c r="X689" s="66" t="s">
        <v>98</v>
      </c>
      <c r="Y689" s="566" t="s">
        <v>98</v>
      </c>
      <c r="Z689" s="566" t="s">
        <v>98</v>
      </c>
      <c r="AA689" s="684" t="s">
        <v>98</v>
      </c>
      <c r="AB689" s="702"/>
      <c r="AC689" s="572" t="s">
        <v>359</v>
      </c>
      <c r="AD689" s="572" t="s">
        <v>359</v>
      </c>
      <c r="AE689" s="374" t="s">
        <v>163</v>
      </c>
      <c r="AF689" s="1442"/>
      <c r="AG689" s="374" t="s">
        <v>163</v>
      </c>
      <c r="AH689" s="374" t="s">
        <v>163</v>
      </c>
      <c r="AI689" s="374" t="s">
        <v>163</v>
      </c>
    </row>
    <row r="690" spans="1:35" s="194" customFormat="1" ht="44.25" customHeight="1">
      <c r="A690" s="15">
        <f t="shared" si="11"/>
        <v>687</v>
      </c>
      <c r="B690" s="187" t="s">
        <v>721</v>
      </c>
      <c r="C690" s="84" t="s">
        <v>2224</v>
      </c>
      <c r="D690" s="187" t="s">
        <v>109</v>
      </c>
      <c r="E690" s="188"/>
      <c r="F690" s="189"/>
      <c r="G690" s="189"/>
      <c r="H690" s="189"/>
      <c r="I690" s="189"/>
      <c r="J690" s="189"/>
      <c r="K690" s="189"/>
      <c r="L690" s="189" t="s">
        <v>2225</v>
      </c>
      <c r="M690" s="189"/>
      <c r="N690" s="189"/>
      <c r="O690" s="189"/>
      <c r="P690" s="189"/>
      <c r="Q690" s="189"/>
      <c r="R690" s="495"/>
      <c r="S690" s="84" t="s">
        <v>916</v>
      </c>
      <c r="T690" s="84" t="s">
        <v>5126</v>
      </c>
      <c r="U690" s="155" t="s">
        <v>113</v>
      </c>
      <c r="V690" s="155"/>
      <c r="W690" s="155" t="s">
        <v>129</v>
      </c>
      <c r="X690" s="84" t="s">
        <v>98</v>
      </c>
      <c r="Y690" s="217" t="s">
        <v>98</v>
      </c>
      <c r="Z690" s="217" t="s">
        <v>98</v>
      </c>
      <c r="AA690" s="669" t="s">
        <v>98</v>
      </c>
      <c r="AB690" s="520"/>
      <c r="AC690" s="592" t="s">
        <v>274</v>
      </c>
      <c r="AD690" s="592" t="s">
        <v>274</v>
      </c>
      <c r="AE690" s="374"/>
      <c r="AF690" s="1442"/>
      <c r="AG690" s="374" t="s">
        <v>163</v>
      </c>
      <c r="AH690" s="374" t="s">
        <v>163</v>
      </c>
      <c r="AI690" s="374" t="s">
        <v>163</v>
      </c>
    </row>
    <row r="691" spans="1:35" s="194" customFormat="1">
      <c r="A691" s="15">
        <f t="shared" si="11"/>
        <v>688</v>
      </c>
      <c r="B691" s="187" t="s">
        <v>721</v>
      </c>
      <c r="C691" s="488" t="s">
        <v>2227</v>
      </c>
      <c r="D691" s="187" t="s">
        <v>109</v>
      </c>
      <c r="E691" s="489"/>
      <c r="F691" s="189"/>
      <c r="G691" s="189"/>
      <c r="H691" s="189"/>
      <c r="I691" s="189"/>
      <c r="J691" s="189"/>
      <c r="K691" s="189"/>
      <c r="L691" s="189" t="s">
        <v>2228</v>
      </c>
      <c r="M691" s="189"/>
      <c r="N691" s="189"/>
      <c r="O691" s="189"/>
      <c r="P691" s="189"/>
      <c r="Q691" s="189"/>
      <c r="R691" s="189"/>
      <c r="S691" s="84" t="s">
        <v>5127</v>
      </c>
      <c r="T691" s="84" t="s">
        <v>5128</v>
      </c>
      <c r="U691" s="155" t="s">
        <v>119</v>
      </c>
      <c r="V691" s="155"/>
      <c r="W691" s="155" t="s">
        <v>993</v>
      </c>
      <c r="X691" s="924" t="s">
        <v>2231</v>
      </c>
      <c r="Y691" s="155" t="s">
        <v>1208</v>
      </c>
      <c r="Z691" s="155" t="s">
        <v>98</v>
      </c>
      <c r="AA691" s="669" t="s">
        <v>98</v>
      </c>
      <c r="AB691" s="520"/>
      <c r="AC691" s="217" t="s">
        <v>216</v>
      </c>
      <c r="AD691" s="217" t="s">
        <v>216</v>
      </c>
      <c r="AE691" s="193" t="s">
        <v>3799</v>
      </c>
      <c r="AF691" s="1442"/>
      <c r="AG691" s="193" t="s">
        <v>5129</v>
      </c>
      <c r="AH691" s="187" t="s">
        <v>5130</v>
      </c>
      <c r="AI691" s="193" t="s">
        <v>105</v>
      </c>
    </row>
    <row r="692" spans="1:35" s="194" customFormat="1">
      <c r="A692" s="15">
        <f t="shared" si="11"/>
        <v>689</v>
      </c>
      <c r="B692" s="187" t="s">
        <v>721</v>
      </c>
      <c r="C692" s="187" t="s">
        <v>2232</v>
      </c>
      <c r="D692" s="187" t="s">
        <v>109</v>
      </c>
      <c r="E692" s="188"/>
      <c r="F692" s="189"/>
      <c r="G692" s="189"/>
      <c r="H692" s="189"/>
      <c r="I692" s="189"/>
      <c r="J692" s="189"/>
      <c r="K692" s="189"/>
      <c r="L692" s="189" t="s">
        <v>2233</v>
      </c>
      <c r="M692" s="189"/>
      <c r="N692" s="189"/>
      <c r="O692" s="189"/>
      <c r="P692" s="189"/>
      <c r="Q692" s="189"/>
      <c r="R692" s="189"/>
      <c r="S692" s="84" t="s">
        <v>5131</v>
      </c>
      <c r="T692" s="84" t="s">
        <v>5132</v>
      </c>
      <c r="U692" s="155" t="s">
        <v>119</v>
      </c>
      <c r="V692" s="361"/>
      <c r="W692" s="155" t="s">
        <v>993</v>
      </c>
      <c r="X692" s="84" t="s">
        <v>99</v>
      </c>
      <c r="Y692" s="155" t="s">
        <v>99</v>
      </c>
      <c r="Z692" s="155" t="s">
        <v>98</v>
      </c>
      <c r="AA692" s="669" t="s">
        <v>98</v>
      </c>
      <c r="AB692" s="520"/>
      <c r="AC692" s="217" t="s">
        <v>216</v>
      </c>
      <c r="AD692" s="217" t="s">
        <v>216</v>
      </c>
      <c r="AE692" s="193" t="s">
        <v>3799</v>
      </c>
      <c r="AF692" s="1442"/>
      <c r="AG692" s="193" t="s">
        <v>6848</v>
      </c>
      <c r="AH692" s="187" t="s">
        <v>6847</v>
      </c>
      <c r="AI692" s="193" t="s">
        <v>119</v>
      </c>
    </row>
    <row r="693" spans="1:35" s="194" customFormat="1" ht="18" customHeight="1">
      <c r="A693" s="15">
        <f t="shared" si="11"/>
        <v>690</v>
      </c>
      <c r="B693" s="187" t="s">
        <v>721</v>
      </c>
      <c r="C693" s="187" t="s">
        <v>914</v>
      </c>
      <c r="D693" s="187" t="s">
        <v>109</v>
      </c>
      <c r="E693" s="188"/>
      <c r="F693" s="189"/>
      <c r="G693" s="191"/>
      <c r="H693" s="191"/>
      <c r="I693" s="189"/>
      <c r="J693" s="189"/>
      <c r="K693" s="189"/>
      <c r="L693" s="190" t="s">
        <v>915</v>
      </c>
      <c r="M693" s="191"/>
      <c r="N693" s="191"/>
      <c r="O693" s="191"/>
      <c r="P693" s="191"/>
      <c r="Q693" s="191"/>
      <c r="R693" s="192"/>
      <c r="S693" s="84" t="s">
        <v>5135</v>
      </c>
      <c r="T693" s="84" t="s">
        <v>5136</v>
      </c>
      <c r="U693" s="155" t="s">
        <v>119</v>
      </c>
      <c r="V693" s="155"/>
      <c r="W693" s="155" t="s">
        <v>993</v>
      </c>
      <c r="X693" s="84" t="s">
        <v>99</v>
      </c>
      <c r="Y693" s="155" t="s">
        <v>99</v>
      </c>
      <c r="Z693" s="155" t="s">
        <v>98</v>
      </c>
      <c r="AA693" s="669" t="s">
        <v>98</v>
      </c>
      <c r="AB693" s="520"/>
      <c r="AC693" s="217" t="s">
        <v>216</v>
      </c>
      <c r="AD693" s="217" t="s">
        <v>216</v>
      </c>
      <c r="AE693" s="193" t="s">
        <v>3799</v>
      </c>
      <c r="AF693" s="1442"/>
      <c r="AG693" s="193" t="s">
        <v>5133</v>
      </c>
      <c r="AH693" s="187" t="s">
        <v>5134</v>
      </c>
      <c r="AI693" s="193" t="s">
        <v>119</v>
      </c>
    </row>
    <row r="694" spans="1:35" s="194" customFormat="1" ht="18" customHeight="1">
      <c r="A694" s="15">
        <f t="shared" si="11"/>
        <v>691</v>
      </c>
      <c r="B694" s="187" t="s">
        <v>721</v>
      </c>
      <c r="C694" s="488" t="s">
        <v>2239</v>
      </c>
      <c r="D694" s="187" t="s">
        <v>109</v>
      </c>
      <c r="E694" s="490"/>
      <c r="F694" s="220"/>
      <c r="G694" s="191"/>
      <c r="H694" s="191"/>
      <c r="I694" s="189"/>
      <c r="J694" s="189"/>
      <c r="K694" s="189"/>
      <c r="L694" s="190" t="s">
        <v>2240</v>
      </c>
      <c r="M694" s="191"/>
      <c r="N694" s="191"/>
      <c r="O694" s="191"/>
      <c r="P694" s="191"/>
      <c r="Q694" s="191"/>
      <c r="R694" s="192"/>
      <c r="S694" s="84" t="s">
        <v>5137</v>
      </c>
      <c r="T694" s="84" t="s">
        <v>5138</v>
      </c>
      <c r="U694" s="155" t="s">
        <v>119</v>
      </c>
      <c r="V694" s="155"/>
      <c r="W694" s="155" t="s">
        <v>993</v>
      </c>
      <c r="X694" s="84" t="s">
        <v>99</v>
      </c>
      <c r="Y694" s="155" t="s">
        <v>99</v>
      </c>
      <c r="Z694" s="155" t="s">
        <v>98</v>
      </c>
      <c r="AA694" s="669" t="s">
        <v>98</v>
      </c>
      <c r="AB694" s="520"/>
      <c r="AC694" s="217" t="s">
        <v>216</v>
      </c>
      <c r="AD694" s="217" t="s">
        <v>216</v>
      </c>
      <c r="AE694" s="374" t="s">
        <v>163</v>
      </c>
      <c r="AF694" s="1442"/>
      <c r="AG694" s="374" t="s">
        <v>163</v>
      </c>
      <c r="AH694" s="374" t="s">
        <v>163</v>
      </c>
      <c r="AI694" s="374" t="s">
        <v>163</v>
      </c>
    </row>
    <row r="695" spans="1:35" s="194" customFormat="1">
      <c r="A695" s="15">
        <f t="shared" si="11"/>
        <v>692</v>
      </c>
      <c r="B695" s="187" t="s">
        <v>721</v>
      </c>
      <c r="C695" s="84" t="s">
        <v>918</v>
      </c>
      <c r="D695" s="187" t="s">
        <v>109</v>
      </c>
      <c r="E695" s="188"/>
      <c r="F695" s="189"/>
      <c r="G695" s="189"/>
      <c r="H695" s="189"/>
      <c r="I695" s="189"/>
      <c r="J695" s="189"/>
      <c r="K695" s="189"/>
      <c r="L695" s="189" t="s">
        <v>5139</v>
      </c>
      <c r="M695" s="189"/>
      <c r="N695" s="189"/>
      <c r="O695" s="189"/>
      <c r="P695" s="189"/>
      <c r="Q695" s="189"/>
      <c r="R695" s="495"/>
      <c r="S695" s="84" t="s">
        <v>3326</v>
      </c>
      <c r="T695" s="84" t="s">
        <v>5140</v>
      </c>
      <c r="U695" s="155" t="s">
        <v>1150</v>
      </c>
      <c r="V695" s="155"/>
      <c r="W695" s="155" t="s">
        <v>129</v>
      </c>
      <c r="X695" s="84"/>
      <c r="Y695" s="217"/>
      <c r="Z695" s="217" t="s">
        <v>98</v>
      </c>
      <c r="AA695" s="669" t="s">
        <v>98</v>
      </c>
      <c r="AB695" s="520"/>
      <c r="AC695" s="592" t="s">
        <v>1164</v>
      </c>
      <c r="AD695" s="592" t="s">
        <v>1164</v>
      </c>
      <c r="AE695" s="241" t="s">
        <v>3721</v>
      </c>
      <c r="AF695" s="1442">
        <v>1</v>
      </c>
      <c r="AG695" s="193" t="s">
        <v>5141</v>
      </c>
      <c r="AH695" s="187" t="s">
        <v>5142</v>
      </c>
      <c r="AI695" s="193" t="s">
        <v>128</v>
      </c>
    </row>
    <row r="696" spans="1:35" s="194" customFormat="1">
      <c r="A696" s="15">
        <f t="shared" si="11"/>
        <v>693</v>
      </c>
      <c r="B696" s="187" t="s">
        <v>721</v>
      </c>
      <c r="C696" s="227" t="s">
        <v>922</v>
      </c>
      <c r="D696" s="187" t="s">
        <v>109</v>
      </c>
      <c r="E696" s="188"/>
      <c r="F696" s="228"/>
      <c r="G696" s="228"/>
      <c r="H696" s="228"/>
      <c r="I696" s="228"/>
      <c r="J696" s="228"/>
      <c r="K696" s="230"/>
      <c r="L696" s="403" t="s">
        <v>5143</v>
      </c>
      <c r="M696" s="230"/>
      <c r="N696" s="230"/>
      <c r="O696" s="230"/>
      <c r="P696" s="230"/>
      <c r="Q696" s="230"/>
      <c r="R696" s="192"/>
      <c r="S696" s="187" t="s">
        <v>3328</v>
      </c>
      <c r="T696" s="84" t="s">
        <v>5144</v>
      </c>
      <c r="U696" s="155" t="s">
        <v>105</v>
      </c>
      <c r="V696" s="155"/>
      <c r="W696" s="155" t="s">
        <v>129</v>
      </c>
      <c r="X696" s="84"/>
      <c r="Y696" s="217"/>
      <c r="Z696" s="217" t="s">
        <v>98</v>
      </c>
      <c r="AA696" s="669" t="s">
        <v>98</v>
      </c>
      <c r="AB696" s="520"/>
      <c r="AC696" s="241" t="s">
        <v>229</v>
      </c>
      <c r="AD696" s="241" t="s">
        <v>229</v>
      </c>
      <c r="AE696" s="241" t="s">
        <v>3809</v>
      </c>
      <c r="AF696" s="1442"/>
      <c r="AG696" s="193" t="s">
        <v>5145</v>
      </c>
      <c r="AH696" s="187" t="s">
        <v>5146</v>
      </c>
      <c r="AI696" s="193" t="s">
        <v>119</v>
      </c>
    </row>
    <row r="697" spans="1:35" s="2365" customFormat="1" ht="72">
      <c r="A697" s="15">
        <f t="shared" si="11"/>
        <v>694</v>
      </c>
      <c r="B697" s="2364" t="s">
        <v>721</v>
      </c>
      <c r="C697" s="2431" t="s">
        <v>930</v>
      </c>
      <c r="D697" s="2364" t="s">
        <v>109</v>
      </c>
      <c r="E697" s="2367"/>
      <c r="F697" s="2432"/>
      <c r="G697" s="2432"/>
      <c r="H697" s="2432"/>
      <c r="I697" s="2432"/>
      <c r="J697" s="2432"/>
      <c r="K697" s="2432"/>
      <c r="L697" s="2433" t="s">
        <v>931</v>
      </c>
      <c r="M697" s="2432"/>
      <c r="N697" s="2432"/>
      <c r="O697" s="2432"/>
      <c r="P697" s="2432"/>
      <c r="Q697" s="2432"/>
      <c r="R697" s="2434"/>
      <c r="S697" s="2435" t="s">
        <v>932</v>
      </c>
      <c r="T697" s="2435" t="s">
        <v>6747</v>
      </c>
      <c r="U697" s="2436" t="s">
        <v>119</v>
      </c>
      <c r="V697" s="2436"/>
      <c r="W697" s="520" t="s">
        <v>253</v>
      </c>
      <c r="X697" s="2435" t="s">
        <v>141</v>
      </c>
      <c r="Y697" s="2436" t="s">
        <v>1913</v>
      </c>
      <c r="Z697" s="2436" t="s">
        <v>933</v>
      </c>
      <c r="AA697" s="2437" t="s">
        <v>5147</v>
      </c>
      <c r="AB697" s="520"/>
      <c r="AC697" s="2429" t="s">
        <v>710</v>
      </c>
      <c r="AD697" s="2429" t="s">
        <v>710</v>
      </c>
      <c r="AE697" s="374" t="s">
        <v>163</v>
      </c>
      <c r="AF697" s="2343"/>
      <c r="AG697" s="374" t="s">
        <v>163</v>
      </c>
      <c r="AH697" s="374" t="s">
        <v>163</v>
      </c>
      <c r="AI697" s="374" t="s">
        <v>163</v>
      </c>
    </row>
    <row r="698" spans="1:35" s="2365" customFormat="1" ht="33" customHeight="1">
      <c r="A698" s="15">
        <f t="shared" si="11"/>
        <v>695</v>
      </c>
      <c r="B698" s="2438" t="s">
        <v>721</v>
      </c>
      <c r="C698" s="2439" t="s">
        <v>5148</v>
      </c>
      <c r="D698" s="391" t="s">
        <v>124</v>
      </c>
      <c r="E698" s="2440"/>
      <c r="F698" s="2441"/>
      <c r="G698" s="2441"/>
      <c r="H698" s="2441"/>
      <c r="I698" s="2441"/>
      <c r="J698" s="2441"/>
      <c r="K698" s="2441"/>
      <c r="L698" s="2441" t="s">
        <v>5149</v>
      </c>
      <c r="M698" s="2441"/>
      <c r="N698" s="2441"/>
      <c r="O698" s="2441"/>
      <c r="P698" s="2441"/>
      <c r="Q698" s="2441"/>
      <c r="R698" s="2442"/>
      <c r="S698" s="2443" t="s">
        <v>5150</v>
      </c>
      <c r="T698" s="2443" t="s">
        <v>5151</v>
      </c>
      <c r="U698" s="2444" t="s">
        <v>119</v>
      </c>
      <c r="V698" s="2444"/>
      <c r="W698" s="395" t="s">
        <v>253</v>
      </c>
      <c r="X698" s="2443" t="s">
        <v>5152</v>
      </c>
      <c r="Y698" s="565" t="s">
        <v>5153</v>
      </c>
      <c r="Z698" s="565" t="s">
        <v>98</v>
      </c>
      <c r="AA698" s="941" t="s">
        <v>98</v>
      </c>
      <c r="AB698" s="941"/>
      <c r="AC698" s="2428" t="s">
        <v>274</v>
      </c>
      <c r="AD698" s="2428" t="s">
        <v>274</v>
      </c>
      <c r="AE698" s="374" t="s">
        <v>163</v>
      </c>
      <c r="AF698" s="2343"/>
      <c r="AG698" s="374" t="s">
        <v>163</v>
      </c>
      <c r="AH698" s="374" t="s">
        <v>163</v>
      </c>
      <c r="AI698" s="374" t="s">
        <v>163</v>
      </c>
    </row>
    <row r="699" spans="1:35" s="2365" customFormat="1" ht="37.5" customHeight="1">
      <c r="A699" s="15">
        <f t="shared" si="11"/>
        <v>696</v>
      </c>
      <c r="B699" s="2445" t="s">
        <v>721</v>
      </c>
      <c r="C699" s="2446" t="s">
        <v>5154</v>
      </c>
      <c r="D699" s="397" t="s">
        <v>131</v>
      </c>
      <c r="E699" s="2447"/>
      <c r="F699" s="2448"/>
      <c r="G699" s="2448"/>
      <c r="H699" s="2448"/>
      <c r="I699" s="2448"/>
      <c r="J699" s="2448"/>
      <c r="K699" s="2448"/>
      <c r="L699" s="2448"/>
      <c r="M699" s="2448" t="s">
        <v>5155</v>
      </c>
      <c r="N699" s="2448"/>
      <c r="O699" s="2448"/>
      <c r="P699" s="2448"/>
      <c r="Q699" s="2448"/>
      <c r="R699" s="2449"/>
      <c r="S699" s="2450" t="s">
        <v>5156</v>
      </c>
      <c r="T699" s="2450" t="s">
        <v>5157</v>
      </c>
      <c r="U699" s="402" t="s">
        <v>135</v>
      </c>
      <c r="V699" s="402"/>
      <c r="W699" s="402" t="s">
        <v>253</v>
      </c>
      <c r="X699" s="2450" t="s">
        <v>5152</v>
      </c>
      <c r="Y699" s="566" t="s">
        <v>5153</v>
      </c>
      <c r="Z699" s="566" t="s">
        <v>98</v>
      </c>
      <c r="AA699" s="947" t="s">
        <v>98</v>
      </c>
      <c r="AB699" s="947"/>
      <c r="AC699" s="2451" t="s">
        <v>4059</v>
      </c>
      <c r="AD699" s="2451" t="s">
        <v>4059</v>
      </c>
      <c r="AE699" s="374" t="s">
        <v>163</v>
      </c>
      <c r="AF699" s="2343"/>
      <c r="AG699" s="374" t="s">
        <v>163</v>
      </c>
      <c r="AH699" s="374" t="s">
        <v>163</v>
      </c>
      <c r="AI699" s="374" t="s">
        <v>163</v>
      </c>
    </row>
    <row r="700" spans="1:35" s="194" customFormat="1" ht="34.5" customHeight="1">
      <c r="A700" s="15">
        <f t="shared" si="11"/>
        <v>697</v>
      </c>
      <c r="B700" s="2452" t="s">
        <v>1444</v>
      </c>
      <c r="C700" s="227" t="s">
        <v>5158</v>
      </c>
      <c r="D700" s="2452" t="s">
        <v>109</v>
      </c>
      <c r="E700" s="188"/>
      <c r="F700" s="228"/>
      <c r="G700" s="228"/>
      <c r="H700" s="230"/>
      <c r="I700" s="228"/>
      <c r="J700" s="228"/>
      <c r="K700" s="228"/>
      <c r="L700" s="228"/>
      <c r="M700" s="228"/>
      <c r="N700" s="228" t="s">
        <v>5159</v>
      </c>
      <c r="O700" s="228"/>
      <c r="P700" s="228"/>
      <c r="Q700" s="228"/>
      <c r="R700" s="495"/>
      <c r="S700" s="187" t="s">
        <v>5160</v>
      </c>
      <c r="T700" s="84" t="s">
        <v>5161</v>
      </c>
      <c r="U700" s="155" t="s">
        <v>105</v>
      </c>
      <c r="V700" s="155"/>
      <c r="W700" s="155" t="s">
        <v>253</v>
      </c>
      <c r="X700" s="218" t="s">
        <v>5152</v>
      </c>
      <c r="Y700" s="217" t="s">
        <v>5162</v>
      </c>
      <c r="Z700" s="217" t="s">
        <v>98</v>
      </c>
      <c r="AA700" s="693" t="s">
        <v>98</v>
      </c>
      <c r="AB700" s="693"/>
      <c r="AC700" s="2453" t="s">
        <v>274</v>
      </c>
      <c r="AD700" s="2453" t="s">
        <v>274</v>
      </c>
      <c r="AE700" s="241" t="s">
        <v>3850</v>
      </c>
      <c r="AF700" s="1442"/>
      <c r="AG700" s="193" t="s">
        <v>5163</v>
      </c>
      <c r="AH700" s="187" t="s">
        <v>5164</v>
      </c>
      <c r="AI700" s="193" t="s">
        <v>105</v>
      </c>
    </row>
    <row r="701" spans="1:35" s="396" customFormat="1" ht="35.25" customHeight="1">
      <c r="A701" s="15">
        <f t="shared" si="11"/>
        <v>698</v>
      </c>
      <c r="B701" s="390" t="s">
        <v>721</v>
      </c>
      <c r="C701" s="390" t="s">
        <v>943</v>
      </c>
      <c r="D701" s="391" t="s">
        <v>124</v>
      </c>
      <c r="E701" s="392"/>
      <c r="F701" s="393"/>
      <c r="G701" s="406"/>
      <c r="H701" s="406"/>
      <c r="I701" s="393"/>
      <c r="J701" s="393"/>
      <c r="K701" s="393"/>
      <c r="L701" s="405" t="s">
        <v>944</v>
      </c>
      <c r="M701" s="406"/>
      <c r="N701" s="406"/>
      <c r="O701" s="406"/>
      <c r="P701" s="406"/>
      <c r="Q701" s="406"/>
      <c r="R701" s="480"/>
      <c r="S701" s="391" t="s">
        <v>5165</v>
      </c>
      <c r="T701" s="78" t="s">
        <v>5166</v>
      </c>
      <c r="U701" s="395" t="s">
        <v>317</v>
      </c>
      <c r="V701" s="395"/>
      <c r="W701" s="395" t="s">
        <v>993</v>
      </c>
      <c r="X701" s="78" t="s">
        <v>99</v>
      </c>
      <c r="Y701" s="395" t="s">
        <v>99</v>
      </c>
      <c r="Z701" s="395" t="s">
        <v>98</v>
      </c>
      <c r="AA701" s="681" t="s">
        <v>98</v>
      </c>
      <c r="AB701" s="681"/>
      <c r="AC701" s="2428" t="s">
        <v>274</v>
      </c>
      <c r="AD701" s="2428" t="s">
        <v>274</v>
      </c>
      <c r="AE701" s="155" t="s">
        <v>3850</v>
      </c>
      <c r="AF701" s="1442"/>
      <c r="AG701" s="374" t="s">
        <v>5167</v>
      </c>
      <c r="AH701" s="382" t="s">
        <v>5168</v>
      </c>
      <c r="AI701" s="374" t="s">
        <v>517</v>
      </c>
    </row>
    <row r="702" spans="1:35" s="381" customFormat="1" ht="26.25" customHeight="1">
      <c r="A702" s="15">
        <f t="shared" si="11"/>
        <v>699</v>
      </c>
      <c r="B702" s="376" t="s">
        <v>721</v>
      </c>
      <c r="C702" s="475" t="s">
        <v>2254</v>
      </c>
      <c r="D702" s="397" t="s">
        <v>131</v>
      </c>
      <c r="E702" s="398"/>
      <c r="F702" s="399"/>
      <c r="G702" s="399"/>
      <c r="H702" s="399"/>
      <c r="I702" s="399"/>
      <c r="J702" s="399"/>
      <c r="K702" s="399"/>
      <c r="L702" s="399"/>
      <c r="M702" s="399" t="s">
        <v>948</v>
      </c>
      <c r="N702" s="399"/>
      <c r="O702" s="399"/>
      <c r="P702" s="399"/>
      <c r="Q702" s="399"/>
      <c r="R702" s="492"/>
      <c r="S702" s="397" t="s">
        <v>5169</v>
      </c>
      <c r="T702" s="397" t="s">
        <v>5170</v>
      </c>
      <c r="U702" s="402" t="s">
        <v>96</v>
      </c>
      <c r="V702" s="402"/>
      <c r="W702" s="402" t="s">
        <v>753</v>
      </c>
      <c r="X702" s="66" t="s">
        <v>99</v>
      </c>
      <c r="Y702" s="402" t="s">
        <v>99</v>
      </c>
      <c r="Z702" s="402" t="s">
        <v>98</v>
      </c>
      <c r="AA702" s="684" t="s">
        <v>98</v>
      </c>
      <c r="AB702" s="684"/>
      <c r="AC702" s="566" t="s">
        <v>136</v>
      </c>
      <c r="AD702" s="566" t="s">
        <v>136</v>
      </c>
      <c r="AE702" s="374" t="s">
        <v>163</v>
      </c>
      <c r="AF702" s="1442"/>
      <c r="AG702" s="374" t="s">
        <v>163</v>
      </c>
      <c r="AH702" s="374" t="s">
        <v>163</v>
      </c>
      <c r="AI702" s="374" t="s">
        <v>163</v>
      </c>
    </row>
    <row r="703" spans="1:35" s="194" customFormat="1" ht="27" customHeight="1">
      <c r="A703" s="15">
        <f t="shared" si="11"/>
        <v>700</v>
      </c>
      <c r="B703" s="187" t="s">
        <v>721</v>
      </c>
      <c r="C703" s="187" t="s">
        <v>959</v>
      </c>
      <c r="D703" s="187" t="s">
        <v>109</v>
      </c>
      <c r="E703" s="486"/>
      <c r="F703" s="468"/>
      <c r="G703" s="468"/>
      <c r="H703" s="468"/>
      <c r="I703" s="468"/>
      <c r="J703" s="468"/>
      <c r="K703" s="468"/>
      <c r="L703" s="468"/>
      <c r="M703" s="468"/>
      <c r="N703" s="468" t="s">
        <v>960</v>
      </c>
      <c r="O703" s="468"/>
      <c r="P703" s="468"/>
      <c r="Q703" s="468"/>
      <c r="R703" s="1401"/>
      <c r="S703" s="187" t="s">
        <v>5171</v>
      </c>
      <c r="T703" s="187" t="s">
        <v>5144</v>
      </c>
      <c r="U703" s="155" t="s">
        <v>113</v>
      </c>
      <c r="V703" s="155"/>
      <c r="W703" s="155" t="s">
        <v>993</v>
      </c>
      <c r="X703" s="84" t="s">
        <v>99</v>
      </c>
      <c r="Y703" s="155" t="s">
        <v>99</v>
      </c>
      <c r="Z703" s="155" t="s">
        <v>98</v>
      </c>
      <c r="AA703" s="669" t="s">
        <v>98</v>
      </c>
      <c r="AB703" s="669"/>
      <c r="AC703" s="217" t="s">
        <v>216</v>
      </c>
      <c r="AD703" s="217" t="s">
        <v>216</v>
      </c>
      <c r="AE703" s="193" t="s">
        <v>3799</v>
      </c>
      <c r="AF703" s="1442"/>
      <c r="AG703" s="193" t="s">
        <v>5172</v>
      </c>
      <c r="AH703" s="187" t="s">
        <v>5173</v>
      </c>
      <c r="AI703" s="193" t="s">
        <v>128</v>
      </c>
    </row>
    <row r="704" spans="1:35" s="257" customFormat="1" ht="24" customHeight="1">
      <c r="A704" s="15">
        <f t="shared" si="11"/>
        <v>701</v>
      </c>
      <c r="B704" s="187" t="s">
        <v>721</v>
      </c>
      <c r="C704" s="187" t="s">
        <v>5174</v>
      </c>
      <c r="D704" s="187" t="s">
        <v>109</v>
      </c>
      <c r="E704" s="456"/>
      <c r="F704" s="228"/>
      <c r="G704" s="228"/>
      <c r="H704" s="228"/>
      <c r="I704" s="228"/>
      <c r="J704" s="228"/>
      <c r="K704" s="228"/>
      <c r="L704" s="228"/>
      <c r="M704" s="228"/>
      <c r="N704" s="228" t="s">
        <v>5175</v>
      </c>
      <c r="O704" s="228"/>
      <c r="P704" s="228"/>
      <c r="Q704" s="228"/>
      <c r="R704" s="735"/>
      <c r="S704" s="454" t="s">
        <v>5176</v>
      </c>
      <c r="T704" s="454" t="s">
        <v>5177</v>
      </c>
      <c r="U704" s="951" t="s">
        <v>119</v>
      </c>
      <c r="V704" s="951"/>
      <c r="W704" s="193" t="s">
        <v>993</v>
      </c>
      <c r="X704" s="455" t="s">
        <v>99</v>
      </c>
      <c r="Y704" s="951" t="s">
        <v>99</v>
      </c>
      <c r="Z704" s="951" t="s">
        <v>98</v>
      </c>
      <c r="AA704" s="952" t="s">
        <v>98</v>
      </c>
      <c r="AB704" s="952"/>
      <c r="AC704" s="807" t="s">
        <v>216</v>
      </c>
      <c r="AD704" s="807" t="s">
        <v>216</v>
      </c>
      <c r="AE704" s="241" t="s">
        <v>3799</v>
      </c>
      <c r="AF704" s="1442"/>
      <c r="AG704" s="193" t="s">
        <v>5178</v>
      </c>
      <c r="AH704" s="187" t="s">
        <v>5179</v>
      </c>
      <c r="AI704" s="193" t="s">
        <v>128</v>
      </c>
    </row>
    <row r="705" spans="1:37" s="396" customFormat="1" ht="35.25" customHeight="1">
      <c r="A705" s="15">
        <f t="shared" si="11"/>
        <v>702</v>
      </c>
      <c r="B705" s="390" t="s">
        <v>721</v>
      </c>
      <c r="C705" s="390" t="s">
        <v>5180</v>
      </c>
      <c r="D705" s="391" t="s">
        <v>124</v>
      </c>
      <c r="E705" s="392"/>
      <c r="F705" s="393"/>
      <c r="G705" s="406"/>
      <c r="H705" s="406"/>
      <c r="I705" s="393"/>
      <c r="J705" s="393"/>
      <c r="K705" s="393"/>
      <c r="L705" s="405" t="s">
        <v>5181</v>
      </c>
      <c r="M705" s="406"/>
      <c r="N705" s="406"/>
      <c r="O705" s="406"/>
      <c r="P705" s="406"/>
      <c r="Q705" s="406"/>
      <c r="R705" s="480"/>
      <c r="S705" s="391" t="s">
        <v>5182</v>
      </c>
      <c r="T705" s="78" t="s">
        <v>5183</v>
      </c>
      <c r="U705" s="395" t="s">
        <v>317</v>
      </c>
      <c r="V705" s="395"/>
      <c r="W705" s="395" t="s">
        <v>993</v>
      </c>
      <c r="X705" s="78" t="s">
        <v>99</v>
      </c>
      <c r="Y705" s="395" t="s">
        <v>99</v>
      </c>
      <c r="Z705" s="395" t="s">
        <v>98</v>
      </c>
      <c r="AA705" s="681" t="s">
        <v>98</v>
      </c>
      <c r="AB705" s="681"/>
      <c r="AC705" s="2428" t="s">
        <v>274</v>
      </c>
      <c r="AD705" s="2428" t="s">
        <v>274</v>
      </c>
      <c r="AE705" s="374" t="s">
        <v>163</v>
      </c>
      <c r="AF705" s="1442"/>
      <c r="AG705" s="374" t="s">
        <v>163</v>
      </c>
      <c r="AH705" s="374" t="s">
        <v>163</v>
      </c>
      <c r="AI705" s="374" t="s">
        <v>163</v>
      </c>
    </row>
    <row r="706" spans="1:37" s="381" customFormat="1" ht="26.25" customHeight="1">
      <c r="A706" s="15">
        <f t="shared" si="11"/>
        <v>703</v>
      </c>
      <c r="B706" s="376" t="s">
        <v>721</v>
      </c>
      <c r="C706" s="475" t="s">
        <v>5184</v>
      </c>
      <c r="D706" s="397" t="s">
        <v>131</v>
      </c>
      <c r="E706" s="398"/>
      <c r="F706" s="399"/>
      <c r="G706" s="399"/>
      <c r="H706" s="399"/>
      <c r="I706" s="399"/>
      <c r="J706" s="399"/>
      <c r="K706" s="399"/>
      <c r="L706" s="399"/>
      <c r="M706" s="399" t="s">
        <v>5185</v>
      </c>
      <c r="N706" s="399"/>
      <c r="O706" s="399"/>
      <c r="P706" s="399"/>
      <c r="Q706" s="399"/>
      <c r="R706" s="492"/>
      <c r="S706" s="397" t="s">
        <v>5186</v>
      </c>
      <c r="T706" s="397" t="s">
        <v>5187</v>
      </c>
      <c r="U706" s="402" t="s">
        <v>96</v>
      </c>
      <c r="V706" s="402"/>
      <c r="W706" s="402" t="s">
        <v>753</v>
      </c>
      <c r="X706" s="66" t="s">
        <v>99</v>
      </c>
      <c r="Y706" s="402" t="s">
        <v>99</v>
      </c>
      <c r="Z706" s="402" t="s">
        <v>98</v>
      </c>
      <c r="AA706" s="684" t="s">
        <v>98</v>
      </c>
      <c r="AB706" s="684"/>
      <c r="AC706" s="566" t="s">
        <v>136</v>
      </c>
      <c r="AD706" s="566" t="s">
        <v>136</v>
      </c>
      <c r="AE706" s="374" t="s">
        <v>163</v>
      </c>
      <c r="AF706" s="1442"/>
      <c r="AG706" s="374" t="s">
        <v>163</v>
      </c>
      <c r="AH706" s="374" t="s">
        <v>163</v>
      </c>
      <c r="AI706" s="374" t="s">
        <v>163</v>
      </c>
    </row>
    <row r="707" spans="1:37" s="194" customFormat="1" ht="45" customHeight="1">
      <c r="A707" s="15">
        <f t="shared" si="11"/>
        <v>704</v>
      </c>
      <c r="B707" s="187" t="s">
        <v>721</v>
      </c>
      <c r="C707" s="187" t="s">
        <v>5188</v>
      </c>
      <c r="D707" s="187" t="s">
        <v>109</v>
      </c>
      <c r="E707" s="188"/>
      <c r="F707" s="189"/>
      <c r="G707" s="189"/>
      <c r="H707" s="189"/>
      <c r="I707" s="189"/>
      <c r="J707" s="189"/>
      <c r="K707" s="189"/>
      <c r="L707" s="189"/>
      <c r="M707" s="189"/>
      <c r="N707" s="189" t="s">
        <v>5189</v>
      </c>
      <c r="O707" s="189"/>
      <c r="P707" s="189"/>
      <c r="Q707" s="189"/>
      <c r="R707" s="495"/>
      <c r="S707" s="187" t="s">
        <v>5190</v>
      </c>
      <c r="T707" s="187" t="s">
        <v>5191</v>
      </c>
      <c r="U707" s="155" t="s">
        <v>113</v>
      </c>
      <c r="V707" s="155"/>
      <c r="W707" s="155" t="s">
        <v>993</v>
      </c>
      <c r="X707" s="84" t="s">
        <v>3939</v>
      </c>
      <c r="Y707" s="155" t="s">
        <v>122</v>
      </c>
      <c r="Z707" s="155" t="s">
        <v>3941</v>
      </c>
      <c r="AA707" s="669" t="s">
        <v>3942</v>
      </c>
      <c r="AB707" s="520"/>
      <c r="AC707" s="217" t="s">
        <v>216</v>
      </c>
      <c r="AD707" s="217" t="s">
        <v>216</v>
      </c>
      <c r="AE707" s="193" t="s">
        <v>3799</v>
      </c>
      <c r="AF707" s="1442"/>
      <c r="AG707" s="193" t="s">
        <v>5192</v>
      </c>
      <c r="AH707" s="187" t="s">
        <v>5193</v>
      </c>
      <c r="AI707" s="193" t="s">
        <v>105</v>
      </c>
    </row>
    <row r="708" spans="1:37" s="257" customFormat="1">
      <c r="A708" s="15">
        <f t="shared" si="11"/>
        <v>705</v>
      </c>
      <c r="D708" s="257" t="s">
        <v>2335</v>
      </c>
      <c r="S708" s="554"/>
      <c r="T708" s="554"/>
      <c r="U708" s="256"/>
      <c r="V708" s="256"/>
      <c r="W708" s="256"/>
      <c r="Y708" s="256"/>
      <c r="Z708" s="256"/>
      <c r="AA708" s="253"/>
      <c r="AB708" s="2044"/>
      <c r="AC708" s="953"/>
      <c r="AD708" s="953"/>
      <c r="AE708" s="954"/>
      <c r="AF708" s="1442"/>
      <c r="AG708" s="499"/>
      <c r="AH708" s="194"/>
      <c r="AI708" s="499"/>
    </row>
    <row r="709" spans="1:37" s="257" customFormat="1" ht="17.25" customHeight="1">
      <c r="A709" s="955"/>
      <c r="S709" s="554"/>
      <c r="T709" s="554"/>
      <c r="U709" s="256"/>
      <c r="V709" s="256"/>
      <c r="W709" s="256"/>
      <c r="Y709" s="256"/>
      <c r="Z709" s="256"/>
      <c r="AA709" s="253"/>
      <c r="AB709" s="2044"/>
      <c r="AC709" s="953"/>
      <c r="AD709" s="953"/>
      <c r="AE709" s="954"/>
      <c r="AF709" s="1442"/>
      <c r="AG709" s="499"/>
      <c r="AH709" s="194"/>
      <c r="AI709" s="499"/>
    </row>
    <row r="710" spans="1:37" s="257" customFormat="1" ht="12" customHeight="1">
      <c r="A710" s="504" t="s">
        <v>1011</v>
      </c>
      <c r="B710" s="254"/>
      <c r="C710" s="254"/>
      <c r="D710" s="255"/>
      <c r="E710" s="256"/>
      <c r="F710" s="256"/>
      <c r="G710" s="256"/>
      <c r="I710" s="258"/>
      <c r="J710" s="256"/>
      <c r="K710" s="256"/>
      <c r="M710" s="256"/>
      <c r="O710" s="256"/>
      <c r="U710" s="256"/>
      <c r="V710" s="256"/>
      <c r="Y710" s="256"/>
      <c r="Z710" s="256"/>
      <c r="AA710" s="253"/>
      <c r="AB710" s="2044"/>
      <c r="AE710" s="194"/>
      <c r="AF710" s="1442"/>
      <c r="AG710" s="499"/>
      <c r="AH710" s="194"/>
      <c r="AI710" s="499"/>
    </row>
    <row r="711" spans="1:37" s="247" customFormat="1" ht="18" customHeight="1">
      <c r="A711" s="1530" t="s">
        <v>5194</v>
      </c>
      <c r="B711" s="1531"/>
      <c r="C711" s="956" t="s">
        <v>371</v>
      </c>
      <c r="D711" s="957" t="s">
        <v>1021</v>
      </c>
      <c r="E711" s="203"/>
      <c r="F711" s="203"/>
      <c r="G711" s="203"/>
      <c r="H711" s="203"/>
      <c r="I711" s="203"/>
      <c r="J711" s="203"/>
      <c r="K711" s="274"/>
      <c r="L711" s="203"/>
      <c r="M711" s="274"/>
      <c r="N711" s="274"/>
      <c r="O711" s="274"/>
      <c r="P711" s="274"/>
      <c r="Q711" s="274"/>
      <c r="R711" s="274"/>
      <c r="S711" s="204"/>
      <c r="Y711" s="284"/>
      <c r="Z711" s="284"/>
      <c r="AA711" s="285"/>
      <c r="AB711" s="971"/>
      <c r="AE711"/>
      <c r="AF711" s="1443"/>
      <c r="AG711" s="35"/>
      <c r="AH711"/>
      <c r="AI711" s="14"/>
    </row>
    <row r="712" spans="1:37" s="247" customFormat="1">
      <c r="A712" s="1532"/>
      <c r="B712" s="1533"/>
      <c r="C712" s="85" t="s">
        <v>1022</v>
      </c>
      <c r="D712" s="2454" t="s">
        <v>7627</v>
      </c>
      <c r="E712" s="203"/>
      <c r="F712" s="203"/>
      <c r="G712" s="203"/>
      <c r="H712" s="203"/>
      <c r="I712" s="203"/>
      <c r="J712" s="203"/>
      <c r="K712" s="274"/>
      <c r="L712" s="203"/>
      <c r="M712" s="274"/>
      <c r="N712" s="274"/>
      <c r="O712" s="274"/>
      <c r="P712" s="274"/>
      <c r="Q712" s="274"/>
      <c r="R712" s="274"/>
      <c r="S712" s="204"/>
      <c r="Y712" s="284"/>
      <c r="Z712" s="284"/>
      <c r="AA712" s="285"/>
      <c r="AB712" s="971"/>
      <c r="AE712"/>
      <c r="AF712" s="1443"/>
      <c r="AG712" s="35"/>
      <c r="AH712"/>
      <c r="AI712" s="14"/>
    </row>
    <row r="713" spans="1:37" s="264" customFormat="1" ht="18" customHeight="1">
      <c r="A713" s="1532"/>
      <c r="B713" s="1533"/>
      <c r="C713" s="259" t="s">
        <v>726</v>
      </c>
      <c r="D713" s="260" t="s">
        <v>1013</v>
      </c>
      <c r="E713" s="261"/>
      <c r="F713" s="261"/>
      <c r="G713" s="261"/>
      <c r="H713" s="261"/>
      <c r="I713" s="261"/>
      <c r="J713" s="261"/>
      <c r="K713" s="262"/>
      <c r="L713" s="261"/>
      <c r="M713" s="262"/>
      <c r="N713" s="262"/>
      <c r="O713" s="262"/>
      <c r="P713" s="262"/>
      <c r="Q713" s="262"/>
      <c r="R713" s="262"/>
      <c r="S713" s="465"/>
      <c r="Y713" s="349"/>
      <c r="Z713" s="349"/>
      <c r="AA713" s="958"/>
      <c r="AB713" s="971"/>
      <c r="AE713" s="265"/>
      <c r="AF713" s="1442"/>
      <c r="AG713" s="282"/>
      <c r="AH713" s="265"/>
      <c r="AI713" s="282"/>
    </row>
    <row r="714" spans="1:37" s="264" customFormat="1">
      <c r="A714" s="1532"/>
      <c r="B714" s="1533"/>
      <c r="C714" s="259" t="s">
        <v>5898</v>
      </c>
      <c r="D714" s="260" t="s">
        <v>6675</v>
      </c>
      <c r="E714" s="261"/>
      <c r="F714" s="261"/>
      <c r="G714" s="261"/>
      <c r="H714" s="261"/>
      <c r="I714" s="261"/>
      <c r="J714" s="261"/>
      <c r="K714" s="262"/>
      <c r="L714" s="261"/>
      <c r="M714" s="262"/>
      <c r="N714" s="262"/>
      <c r="O714" s="262"/>
      <c r="P714" s="262"/>
      <c r="Q714" s="262"/>
      <c r="R714" s="262"/>
      <c r="S714" s="465"/>
      <c r="Y714" s="349"/>
      <c r="Z714" s="349"/>
      <c r="AA714" s="958"/>
      <c r="AB714" s="971"/>
      <c r="AE714" s="265"/>
      <c r="AF714" s="1442"/>
      <c r="AG714" s="282"/>
      <c r="AH714" s="265"/>
      <c r="AI714" s="282"/>
    </row>
    <row r="715" spans="1:37" s="264" customFormat="1">
      <c r="A715" s="1532"/>
      <c r="B715" s="1533"/>
      <c r="C715" s="259" t="s">
        <v>1014</v>
      </c>
      <c r="D715" s="350" t="s">
        <v>6676</v>
      </c>
      <c r="E715" s="261"/>
      <c r="F715" s="261"/>
      <c r="G715" s="261"/>
      <c r="H715" s="261"/>
      <c r="I715" s="261"/>
      <c r="J715" s="261"/>
      <c r="K715" s="262"/>
      <c r="L715" s="261"/>
      <c r="M715" s="262"/>
      <c r="N715" s="262"/>
      <c r="O715" s="262"/>
      <c r="P715" s="262"/>
      <c r="Q715" s="262"/>
      <c r="R715" s="262"/>
      <c r="S715" s="465"/>
      <c r="Y715" s="349"/>
      <c r="Z715" s="349"/>
      <c r="AA715" s="958"/>
      <c r="AB715" s="971"/>
      <c r="AE715" s="265"/>
      <c r="AF715" s="1442"/>
      <c r="AG715" s="282"/>
      <c r="AH715" s="265"/>
      <c r="AI715" s="282"/>
    </row>
    <row r="716" spans="1:37" s="2458" customFormat="1">
      <c r="A716" s="1532"/>
      <c r="B716" s="1533"/>
      <c r="C716" s="259" t="s">
        <v>1015</v>
      </c>
      <c r="D716" s="267" t="s">
        <v>1016</v>
      </c>
      <c r="E716" s="2455"/>
      <c r="F716" s="2455"/>
      <c r="G716" s="2455"/>
      <c r="H716" s="2455"/>
      <c r="I716" s="2455"/>
      <c r="J716" s="2455"/>
      <c r="K716" s="2456"/>
      <c r="L716" s="2455"/>
      <c r="M716" s="2456"/>
      <c r="N716" s="2456"/>
      <c r="O716" s="2456"/>
      <c r="P716" s="2456"/>
      <c r="Q716" s="2456"/>
      <c r="R716" s="2456"/>
      <c r="S716" s="2457"/>
      <c r="Y716" s="2459"/>
      <c r="Z716" s="2459"/>
      <c r="AA716" s="2460"/>
      <c r="AB716" s="2461"/>
      <c r="AE716" s="2462"/>
      <c r="AF716" s="2463"/>
      <c r="AG716" s="2464"/>
      <c r="AH716" s="2462"/>
      <c r="AI716" s="2465"/>
    </row>
    <row r="717" spans="1:37" s="247" customFormat="1" ht="18" customHeight="1">
      <c r="A717" s="1532"/>
      <c r="B717" s="1533"/>
      <c r="C717" s="85" t="s">
        <v>274</v>
      </c>
      <c r="D717" s="2454" t="s">
        <v>1017</v>
      </c>
      <c r="E717" s="203"/>
      <c r="F717" s="203"/>
      <c r="G717" s="203"/>
      <c r="H717" s="203"/>
      <c r="I717" s="203"/>
      <c r="J717" s="203"/>
      <c r="K717" s="274"/>
      <c r="L717" s="203"/>
      <c r="M717" s="274"/>
      <c r="N717" s="274"/>
      <c r="O717" s="274"/>
      <c r="P717" s="274"/>
      <c r="Q717" s="274"/>
      <c r="R717" s="274"/>
      <c r="S717" s="204"/>
      <c r="Y717" s="284"/>
      <c r="Z717" s="284"/>
      <c r="AA717" s="285"/>
      <c r="AB717" s="971"/>
      <c r="AE717"/>
      <c r="AF717" s="1443"/>
      <c r="AG717" s="35"/>
      <c r="AH717"/>
      <c r="AI717" s="14"/>
    </row>
    <row r="718" spans="1:37" s="247" customFormat="1">
      <c r="A718" s="1532"/>
      <c r="B718" s="1533"/>
      <c r="C718" s="85" t="s">
        <v>1018</v>
      </c>
      <c r="D718" s="2454" t="s">
        <v>7517</v>
      </c>
      <c r="E718" s="203"/>
      <c r="F718" s="203"/>
      <c r="G718" s="203"/>
      <c r="H718" s="203"/>
      <c r="I718" s="203"/>
      <c r="J718" s="203"/>
      <c r="K718" s="274"/>
      <c r="L718" s="203"/>
      <c r="M718" s="274"/>
      <c r="N718" s="274"/>
      <c r="O718" s="274"/>
      <c r="P718" s="274"/>
      <c r="Q718" s="274"/>
      <c r="R718" s="274"/>
      <c r="S718" s="204"/>
      <c r="Y718" s="284"/>
      <c r="Z718" s="284"/>
      <c r="AA718" s="285"/>
      <c r="AB718" s="971"/>
      <c r="AE718"/>
      <c r="AF718" s="1443"/>
      <c r="AG718" s="35"/>
      <c r="AH718"/>
      <c r="AI718" s="14"/>
    </row>
    <row r="719" spans="1:37" s="247" customFormat="1">
      <c r="A719" s="1532"/>
      <c r="B719" s="1533"/>
      <c r="C719" s="85" t="s">
        <v>288</v>
      </c>
      <c r="D719" s="2454" t="s">
        <v>7516</v>
      </c>
      <c r="E719" s="203"/>
      <c r="F719" s="203"/>
      <c r="G719" s="203"/>
      <c r="H719" s="203"/>
      <c r="I719" s="203"/>
      <c r="J719" s="203"/>
      <c r="K719" s="274"/>
      <c r="L719" s="203"/>
      <c r="M719" s="274"/>
      <c r="N719" s="274"/>
      <c r="O719" s="274"/>
      <c r="P719" s="274"/>
      <c r="Q719" s="274"/>
      <c r="R719" s="274"/>
      <c r="S719" s="204"/>
      <c r="Y719" s="284"/>
      <c r="Z719" s="284"/>
      <c r="AA719" s="285"/>
      <c r="AB719" s="971"/>
      <c r="AE719"/>
      <c r="AF719" s="1443"/>
      <c r="AG719" s="35"/>
      <c r="AH719"/>
      <c r="AI719" s="14"/>
    </row>
    <row r="720" spans="1:37" s="264" customFormat="1">
      <c r="A720" s="1532"/>
      <c r="B720" s="1533"/>
      <c r="C720" s="1974" t="s">
        <v>6783</v>
      </c>
      <c r="D720" s="2454" t="s">
        <v>6800</v>
      </c>
      <c r="E720" s="261"/>
      <c r="F720" s="261"/>
      <c r="G720" s="261"/>
      <c r="H720" s="261"/>
      <c r="I720" s="261"/>
      <c r="J720" s="261"/>
      <c r="K720" s="262"/>
      <c r="L720" s="261"/>
      <c r="M720" s="262"/>
      <c r="N720" s="262"/>
      <c r="O720" s="262"/>
      <c r="P720" s="262"/>
      <c r="Q720" s="262"/>
      <c r="R720" s="262"/>
      <c r="S720" s="465"/>
      <c r="V720" s="971"/>
      <c r="Y720" s="349"/>
      <c r="Z720" s="349"/>
      <c r="AG720" s="265"/>
      <c r="AH720" s="254"/>
      <c r="AI720" s="282"/>
      <c r="AJ720" s="265"/>
      <c r="AK720" s="282"/>
    </row>
    <row r="721" spans="1:37" s="264" customFormat="1">
      <c r="A721" s="1532"/>
      <c r="B721" s="1533"/>
      <c r="C721" s="1974" t="s">
        <v>6785</v>
      </c>
      <c r="D721" s="2454" t="s">
        <v>7011</v>
      </c>
      <c r="E721" s="261"/>
      <c r="F721" s="261"/>
      <c r="G721" s="261"/>
      <c r="H721" s="261"/>
      <c r="I721" s="261"/>
      <c r="J721" s="261"/>
      <c r="K721" s="262"/>
      <c r="L721" s="261"/>
      <c r="M721" s="262"/>
      <c r="N721" s="262"/>
      <c r="O721" s="262"/>
      <c r="P721" s="262"/>
      <c r="Q721" s="262"/>
      <c r="R721" s="262"/>
      <c r="S721" s="465"/>
      <c r="V721" s="971"/>
      <c r="Y721" s="349"/>
      <c r="Z721" s="349"/>
      <c r="AG721" s="265"/>
      <c r="AH721" s="254"/>
      <c r="AI721" s="282"/>
      <c r="AJ721" s="265"/>
      <c r="AK721" s="282"/>
    </row>
    <row r="722" spans="1:37" s="264" customFormat="1">
      <c r="A722" s="1532"/>
      <c r="B722" s="1533"/>
      <c r="C722" s="1974" t="s">
        <v>6801</v>
      </c>
      <c r="D722" s="2454" t="s">
        <v>7012</v>
      </c>
      <c r="E722" s="261"/>
      <c r="F722" s="261"/>
      <c r="G722" s="261"/>
      <c r="H722" s="261"/>
      <c r="I722" s="261"/>
      <c r="J722" s="261"/>
      <c r="K722" s="262"/>
      <c r="L722" s="261"/>
      <c r="M722" s="262"/>
      <c r="N722" s="262"/>
      <c r="O722" s="262"/>
      <c r="P722" s="262"/>
      <c r="Q722" s="262"/>
      <c r="R722" s="262"/>
      <c r="S722" s="465"/>
      <c r="V722" s="971"/>
      <c r="Y722" s="349"/>
      <c r="Z722" s="349"/>
      <c r="AG722" s="265"/>
      <c r="AH722" s="254"/>
      <c r="AI722" s="282"/>
      <c r="AJ722" s="265"/>
      <c r="AK722" s="282"/>
    </row>
    <row r="723" spans="1:37" s="264" customFormat="1">
      <c r="A723" s="1532"/>
      <c r="B723" s="1533"/>
      <c r="C723" s="1974" t="s">
        <v>7083</v>
      </c>
      <c r="D723" s="2454" t="s">
        <v>7084</v>
      </c>
      <c r="E723" s="261"/>
      <c r="F723" s="261"/>
      <c r="G723" s="261"/>
      <c r="H723" s="261"/>
      <c r="I723" s="261"/>
      <c r="J723" s="261"/>
      <c r="K723" s="262"/>
      <c r="L723" s="261"/>
      <c r="M723" s="262"/>
      <c r="N723" s="262"/>
      <c r="O723" s="262"/>
      <c r="P723" s="262"/>
      <c r="Q723" s="262"/>
      <c r="R723" s="262"/>
      <c r="S723" s="465"/>
      <c r="V723" s="971"/>
      <c r="Y723" s="349"/>
      <c r="Z723" s="349"/>
      <c r="AG723" s="265"/>
      <c r="AH723" s="254"/>
      <c r="AI723" s="282"/>
      <c r="AJ723" s="265"/>
      <c r="AK723" s="282"/>
    </row>
    <row r="724" spans="1:37" s="264" customFormat="1">
      <c r="A724" s="1532"/>
      <c r="B724" s="1533"/>
      <c r="C724" s="1974" t="s">
        <v>6822</v>
      </c>
      <c r="D724" s="2454" t="s">
        <v>7003</v>
      </c>
      <c r="E724" s="261"/>
      <c r="F724" s="261"/>
      <c r="G724" s="261"/>
      <c r="H724" s="261"/>
      <c r="I724" s="261"/>
      <c r="J724" s="261"/>
      <c r="K724" s="262"/>
      <c r="L724" s="261"/>
      <c r="M724" s="262"/>
      <c r="N724" s="262"/>
      <c r="O724" s="262"/>
      <c r="P724" s="262"/>
      <c r="Q724" s="262"/>
      <c r="R724" s="262"/>
      <c r="S724" s="465"/>
      <c r="V724" s="971"/>
      <c r="Y724" s="349"/>
      <c r="Z724" s="349"/>
      <c r="AG724" s="265"/>
      <c r="AH724" s="254"/>
      <c r="AI724" s="282"/>
      <c r="AJ724" s="265"/>
      <c r="AK724" s="282"/>
    </row>
    <row r="725" spans="1:37" s="264" customFormat="1">
      <c r="A725" s="1532"/>
      <c r="B725" s="1533"/>
      <c r="C725" s="193" t="s">
        <v>6829</v>
      </c>
      <c r="D725" s="2454" t="s">
        <v>6834</v>
      </c>
      <c r="E725" s="261"/>
      <c r="F725" s="261"/>
      <c r="G725" s="261"/>
      <c r="H725" s="261"/>
      <c r="I725" s="261"/>
      <c r="J725" s="261"/>
      <c r="K725" s="262"/>
      <c r="L725" s="261"/>
      <c r="M725" s="262"/>
      <c r="N725" s="262"/>
      <c r="O725" s="262"/>
      <c r="P725" s="262"/>
      <c r="Q725" s="262"/>
      <c r="R725" s="262"/>
      <c r="S725" s="465"/>
      <c r="V725" s="971"/>
      <c r="Y725" s="349"/>
      <c r="Z725" s="349"/>
      <c r="AG725" s="265"/>
      <c r="AH725" s="254"/>
      <c r="AI725" s="282"/>
      <c r="AJ725" s="265"/>
      <c r="AK725" s="282"/>
    </row>
    <row r="726" spans="1:37" s="264" customFormat="1">
      <c r="A726" s="1532"/>
      <c r="B726" s="1533"/>
      <c r="C726" s="193" t="s">
        <v>6833</v>
      </c>
      <c r="D726" s="2454" t="s">
        <v>6835</v>
      </c>
      <c r="E726" s="261"/>
      <c r="F726" s="261"/>
      <c r="G726" s="261"/>
      <c r="H726" s="261"/>
      <c r="I726" s="261"/>
      <c r="J726" s="261"/>
      <c r="K726" s="262"/>
      <c r="L726" s="261"/>
      <c r="M726" s="262"/>
      <c r="N726" s="262"/>
      <c r="O726" s="262"/>
      <c r="P726" s="262"/>
      <c r="Q726" s="262"/>
      <c r="R726" s="262"/>
      <c r="S726" s="465"/>
      <c r="V726" s="971"/>
      <c r="Y726" s="349"/>
      <c r="Z726" s="349"/>
      <c r="AG726" s="265"/>
      <c r="AH726" s="254"/>
      <c r="AI726" s="282"/>
      <c r="AJ726" s="265"/>
      <c r="AK726" s="282"/>
    </row>
    <row r="727" spans="1:37" s="247" customFormat="1">
      <c r="A727" s="1534"/>
      <c r="B727" s="1535"/>
      <c r="C727" s="276"/>
      <c r="D727" s="2454" t="s">
        <v>1019</v>
      </c>
      <c r="E727" s="203"/>
      <c r="F727" s="203"/>
      <c r="G727" s="203"/>
      <c r="H727" s="203"/>
      <c r="I727" s="203"/>
      <c r="J727" s="203"/>
      <c r="K727" s="274"/>
      <c r="L727" s="203"/>
      <c r="M727" s="274"/>
      <c r="N727" s="274"/>
      <c r="O727" s="274"/>
      <c r="P727" s="274"/>
      <c r="Q727" s="274"/>
      <c r="R727" s="274"/>
      <c r="S727" s="204"/>
      <c r="Y727" s="284"/>
      <c r="Z727" s="284"/>
      <c r="AA727" s="285"/>
      <c r="AB727" s="971"/>
      <c r="AE727"/>
      <c r="AF727" s="1443"/>
      <c r="AG727" s="35"/>
      <c r="AH727"/>
      <c r="AI727" s="14"/>
    </row>
    <row r="728" spans="1:37" s="2469" customFormat="1" ht="25.5" customHeight="1">
      <c r="A728" s="1530" t="s">
        <v>5195</v>
      </c>
      <c r="B728" s="1531"/>
      <c r="C728" s="259" t="s">
        <v>3721</v>
      </c>
      <c r="D728" s="260" t="s">
        <v>5196</v>
      </c>
      <c r="E728" s="2466"/>
      <c r="F728" s="2466"/>
      <c r="G728" s="2466"/>
      <c r="H728" s="2466"/>
      <c r="I728" s="2466"/>
      <c r="J728" s="2466"/>
      <c r="K728" s="2466"/>
      <c r="L728" s="2466"/>
      <c r="M728" s="2467"/>
      <c r="N728" s="2466"/>
      <c r="O728" s="2467"/>
      <c r="P728" s="2466"/>
      <c r="Q728" s="2466"/>
      <c r="R728" s="2466"/>
      <c r="S728" s="2468"/>
      <c r="X728" s="2408"/>
      <c r="Y728" s="2470"/>
      <c r="Z728" s="2470"/>
      <c r="AA728" s="2471"/>
      <c r="AB728" s="971"/>
      <c r="AE728" s="2408"/>
      <c r="AF728" s="2404"/>
      <c r="AG728" s="2472"/>
      <c r="AH728" s="2408"/>
      <c r="AI728" s="2473"/>
    </row>
    <row r="729" spans="1:37" s="2469" customFormat="1" ht="25.5" customHeight="1">
      <c r="A729" s="1532"/>
      <c r="B729" s="1533"/>
      <c r="C729" s="259" t="s">
        <v>3809</v>
      </c>
      <c r="D729" s="513" t="s">
        <v>5197</v>
      </c>
      <c r="E729" s="2466"/>
      <c r="F729" s="2466"/>
      <c r="G729" s="2466"/>
      <c r="H729" s="2466"/>
      <c r="I729" s="2466"/>
      <c r="J729" s="2466"/>
      <c r="K729" s="2466"/>
      <c r="L729" s="2466"/>
      <c r="M729" s="2467"/>
      <c r="N729" s="2466"/>
      <c r="O729" s="2467"/>
      <c r="P729" s="2466"/>
      <c r="Q729" s="2466"/>
      <c r="R729" s="2466"/>
      <c r="S729" s="2468"/>
      <c r="X729" s="2408"/>
      <c r="Y729" s="2470"/>
      <c r="Z729" s="2470"/>
      <c r="AA729" s="2471"/>
      <c r="AB729" s="971"/>
      <c r="AE729" s="2408"/>
      <c r="AF729" s="2404"/>
      <c r="AG729" s="2472"/>
      <c r="AH729" s="2408"/>
      <c r="AI729" s="2473"/>
    </row>
    <row r="730" spans="1:37" s="264" customFormat="1">
      <c r="A730" s="1534"/>
      <c r="B730" s="1535"/>
      <c r="C730" s="259" t="s">
        <v>5198</v>
      </c>
      <c r="D730" s="260" t="s">
        <v>5199</v>
      </c>
      <c r="E730" s="261"/>
      <c r="F730" s="261"/>
      <c r="G730" s="261"/>
      <c r="H730" s="261"/>
      <c r="I730" s="261"/>
      <c r="J730" s="261"/>
      <c r="K730" s="261"/>
      <c r="L730" s="261"/>
      <c r="M730" s="970"/>
      <c r="N730" s="261"/>
      <c r="O730" s="970"/>
      <c r="P730" s="261"/>
      <c r="Q730" s="261"/>
      <c r="R730" s="261"/>
      <c r="S730" s="263"/>
      <c r="X730" s="265"/>
      <c r="Y730" s="349"/>
      <c r="Z730" s="349"/>
      <c r="AA730" s="958"/>
      <c r="AB730" s="971"/>
      <c r="AE730" s="265"/>
      <c r="AF730" s="1442"/>
      <c r="AG730" s="282"/>
      <c r="AH730" s="265"/>
      <c r="AI730" s="282"/>
    </row>
    <row r="731" spans="1:37" ht="19.5" customHeight="1">
      <c r="A731" s="505"/>
      <c r="B731" s="254"/>
      <c r="C731" s="253"/>
      <c r="D731" s="253" t="s">
        <v>1024</v>
      </c>
      <c r="E731" s="264"/>
      <c r="F731" s="264"/>
      <c r="G731" s="264"/>
      <c r="H731" s="264"/>
      <c r="I731" s="264"/>
      <c r="J731" s="971"/>
      <c r="K731" s="264"/>
      <c r="L731" s="971"/>
      <c r="M731" s="971"/>
      <c r="N731" s="971"/>
      <c r="O731" s="971"/>
      <c r="P731" s="971"/>
      <c r="Q731" s="955"/>
      <c r="S731" s="265"/>
      <c r="T731" s="265"/>
      <c r="U731" s="265"/>
      <c r="V731" s="265"/>
      <c r="W731" s="265"/>
      <c r="X731" s="265"/>
      <c r="AA731" s="503"/>
      <c r="AB731" s="971"/>
      <c r="AC731" s="265"/>
      <c r="AD731" s="265"/>
      <c r="AE731" s="265"/>
    </row>
    <row r="732" spans="1:37">
      <c r="AB732" s="2474"/>
    </row>
    <row r="733" spans="1:37" s="247" customFormat="1">
      <c r="A733" s="504" t="s">
        <v>1025</v>
      </c>
      <c r="D733" s="248"/>
      <c r="F733" s="248"/>
      <c r="G733" s="248"/>
      <c r="H733" s="248"/>
      <c r="I733" s="248"/>
      <c r="J733" s="248"/>
      <c r="K733" s="248"/>
      <c r="L733" s="248"/>
      <c r="M733" s="248"/>
      <c r="N733" s="248"/>
      <c r="O733" s="248"/>
      <c r="P733" s="248"/>
      <c r="Q733" s="248"/>
      <c r="R733" s="248"/>
      <c r="S733" s="249"/>
      <c r="T733" s="249"/>
      <c r="U733" s="248"/>
      <c r="V733" s="248"/>
      <c r="W733" s="250"/>
      <c r="X733" s="248"/>
      <c r="Y733" s="250"/>
      <c r="Z733" s="250"/>
      <c r="AA733" s="972"/>
      <c r="AB733" s="2474"/>
      <c r="AC733" s="250"/>
      <c r="AD733" s="250"/>
      <c r="AE733" s="251"/>
      <c r="AF733" s="1443"/>
      <c r="AG733" s="35"/>
      <c r="AH733"/>
      <c r="AI733" s="14"/>
    </row>
    <row r="734" spans="1:37" s="247" customFormat="1">
      <c r="A734" s="1390"/>
      <c r="B734" s="287"/>
      <c r="C734" s="247" t="s">
        <v>6758</v>
      </c>
      <c r="D734" s="248"/>
      <c r="F734" s="248"/>
      <c r="G734" s="248"/>
      <c r="H734" s="248"/>
      <c r="I734" s="248"/>
      <c r="J734" s="248"/>
      <c r="K734" s="248"/>
      <c r="L734" s="248"/>
      <c r="M734" s="248"/>
      <c r="N734" s="248"/>
      <c r="O734" s="248"/>
      <c r="P734" s="248"/>
      <c r="Q734" s="248"/>
      <c r="R734" s="248"/>
      <c r="S734" s="249"/>
      <c r="T734" s="249"/>
      <c r="U734" s="248"/>
      <c r="V734" s="248"/>
      <c r="W734" s="250"/>
      <c r="X734" s="248"/>
      <c r="Y734" s="250"/>
      <c r="Z734" s="250"/>
      <c r="AA734" s="972"/>
      <c r="AB734" s="971"/>
      <c r="AC734" s="250"/>
      <c r="AD734" s="250"/>
      <c r="AE734" s="251"/>
      <c r="AF734" s="1443"/>
      <c r="AG734" s="35"/>
      <c r="AH734"/>
      <c r="AI734" s="14"/>
    </row>
    <row r="735" spans="1:37">
      <c r="AB735" s="955"/>
    </row>
    <row r="737" spans="3:31">
      <c r="AB737" s="254"/>
    </row>
    <row r="738" spans="3:31">
      <c r="AB738" s="254"/>
    </row>
    <row r="740" spans="3:31">
      <c r="C740" s="955"/>
      <c r="D740" s="505"/>
    </row>
    <row r="741" spans="3:31">
      <c r="C741" s="955"/>
    </row>
    <row r="750" spans="3:31">
      <c r="AC750" s="974"/>
      <c r="AD750" s="974"/>
      <c r="AE750" s="974"/>
    </row>
    <row r="751" spans="3:31">
      <c r="AC751" s="974"/>
      <c r="AD751" s="974"/>
      <c r="AE751" s="974"/>
    </row>
    <row r="752" spans="3:31">
      <c r="D752" s="265"/>
      <c r="S752" s="265"/>
      <c r="T752" s="265"/>
      <c r="W752" s="265"/>
      <c r="X752" s="265"/>
      <c r="AC752" s="974"/>
      <c r="AD752" s="974"/>
      <c r="AE752" s="974"/>
    </row>
    <row r="753" spans="4:31">
      <c r="D753" s="265"/>
      <c r="S753" s="265"/>
      <c r="T753" s="265"/>
      <c r="W753" s="265"/>
      <c r="X753" s="265"/>
      <c r="AC753" s="974"/>
      <c r="AD753" s="974"/>
      <c r="AE753" s="974"/>
    </row>
    <row r="754" spans="4:31">
      <c r="D754" s="265"/>
      <c r="S754" s="265"/>
      <c r="T754" s="265"/>
      <c r="W754" s="265"/>
      <c r="X754" s="265"/>
      <c r="AC754" s="974"/>
      <c r="AD754" s="974"/>
      <c r="AE754" s="974"/>
    </row>
    <row r="755" spans="4:31">
      <c r="D755" s="265"/>
      <c r="S755" s="265"/>
      <c r="T755" s="265"/>
      <c r="W755" s="265"/>
      <c r="X755" s="265"/>
      <c r="AC755" s="974"/>
      <c r="AD755" s="974"/>
      <c r="AE755" s="974"/>
    </row>
    <row r="756" spans="4:31">
      <c r="D756" s="265"/>
      <c r="S756" s="265"/>
      <c r="T756" s="265"/>
      <c r="W756" s="265"/>
      <c r="X756" s="265"/>
      <c r="AC756" s="974"/>
      <c r="AD756" s="974"/>
      <c r="AE756" s="974"/>
    </row>
    <row r="757" spans="4:31">
      <c r="D757" s="265"/>
      <c r="S757" s="265"/>
      <c r="T757" s="265"/>
      <c r="W757" s="265"/>
      <c r="X757" s="265"/>
      <c r="AC757" s="974"/>
      <c r="AD757" s="974"/>
      <c r="AE757" s="974"/>
    </row>
    <row r="758" spans="4:31">
      <c r="D758" s="265"/>
      <c r="S758" s="265"/>
      <c r="T758" s="265"/>
      <c r="W758" s="265"/>
      <c r="X758" s="265"/>
      <c r="AC758" s="974"/>
      <c r="AD758" s="974"/>
      <c r="AE758" s="974"/>
    </row>
    <row r="759" spans="4:31">
      <c r="D759" s="265"/>
      <c r="S759" s="265"/>
      <c r="T759" s="265"/>
      <c r="W759" s="265"/>
      <c r="X759" s="265"/>
      <c r="AC759" s="974"/>
      <c r="AD759" s="974"/>
      <c r="AE759" s="974"/>
    </row>
    <row r="760" spans="4:31">
      <c r="D760" s="265"/>
      <c r="S760" s="265"/>
      <c r="T760" s="265"/>
      <c r="W760" s="265"/>
      <c r="X760" s="265"/>
      <c r="AC760" s="974"/>
      <c r="AD760" s="974"/>
      <c r="AE760" s="974"/>
    </row>
    <row r="761" spans="4:31">
      <c r="D761" s="265"/>
      <c r="S761" s="265"/>
      <c r="T761" s="265"/>
      <c r="W761" s="265"/>
      <c r="X761" s="265"/>
      <c r="AC761" s="974"/>
      <c r="AD761" s="974"/>
      <c r="AE761" s="974"/>
    </row>
    <row r="762" spans="4:31">
      <c r="D762" s="265"/>
      <c r="S762" s="265"/>
      <c r="T762" s="265"/>
      <c r="W762" s="265"/>
      <c r="X762" s="265"/>
      <c r="AC762" s="974"/>
      <c r="AD762" s="974"/>
      <c r="AE762" s="974"/>
    </row>
    <row r="763" spans="4:31">
      <c r="D763" s="265"/>
      <c r="S763" s="265"/>
      <c r="T763" s="265"/>
      <c r="W763" s="265"/>
      <c r="X763" s="265"/>
      <c r="AC763" s="974"/>
      <c r="AD763" s="974"/>
      <c r="AE763" s="974"/>
    </row>
    <row r="764" spans="4:31">
      <c r="D764" s="265"/>
      <c r="S764" s="265"/>
      <c r="T764" s="265"/>
      <c r="W764" s="265"/>
      <c r="X764" s="265"/>
      <c r="AC764" s="974"/>
      <c r="AD764" s="974"/>
      <c r="AE764" s="974"/>
    </row>
    <row r="765" spans="4:31">
      <c r="D765" s="265"/>
      <c r="S765" s="265"/>
      <c r="T765" s="265"/>
      <c r="W765" s="265"/>
      <c r="X765" s="265"/>
      <c r="AC765" s="974"/>
      <c r="AD765" s="974"/>
      <c r="AE765" s="974"/>
    </row>
    <row r="766" spans="4:31">
      <c r="D766" s="265"/>
      <c r="S766" s="265"/>
      <c r="T766" s="265"/>
      <c r="W766" s="265"/>
      <c r="X766" s="265"/>
      <c r="AC766" s="974"/>
      <c r="AD766" s="974"/>
      <c r="AE766" s="974"/>
    </row>
    <row r="767" spans="4:31">
      <c r="D767" s="265"/>
      <c r="S767" s="265"/>
      <c r="T767" s="265"/>
      <c r="W767" s="265"/>
      <c r="X767" s="265"/>
      <c r="AC767" s="974"/>
      <c r="AD767" s="974"/>
      <c r="AE767" s="974"/>
    </row>
    <row r="768" spans="4:31">
      <c r="D768" s="265"/>
      <c r="S768" s="265"/>
      <c r="T768" s="265"/>
      <c r="W768" s="265"/>
      <c r="X768" s="265"/>
      <c r="AC768" s="974"/>
      <c r="AD768" s="974"/>
      <c r="AE768" s="974"/>
    </row>
    <row r="769" spans="4:31">
      <c r="D769" s="265"/>
      <c r="S769" s="265"/>
      <c r="T769" s="265"/>
      <c r="W769" s="265"/>
      <c r="X769" s="265"/>
      <c r="AC769" s="974"/>
      <c r="AD769" s="974"/>
      <c r="AE769" s="974"/>
    </row>
    <row r="770" spans="4:31">
      <c r="D770" s="265"/>
      <c r="S770" s="265"/>
      <c r="T770" s="265"/>
      <c r="W770" s="265"/>
      <c r="X770" s="265"/>
      <c r="AC770" s="974"/>
      <c r="AD770" s="974"/>
      <c r="AE770" s="974"/>
    </row>
    <row r="771" spans="4:31">
      <c r="D771" s="265"/>
      <c r="S771" s="265"/>
      <c r="T771" s="265"/>
      <c r="W771" s="265"/>
      <c r="X771" s="265"/>
      <c r="AC771" s="974"/>
      <c r="AD771" s="974"/>
      <c r="AE771" s="974"/>
    </row>
    <row r="772" spans="4:31">
      <c r="D772" s="265"/>
      <c r="S772" s="265"/>
      <c r="T772" s="265"/>
      <c r="W772" s="265"/>
      <c r="X772" s="265"/>
      <c r="AC772" s="974"/>
      <c r="AD772" s="974"/>
      <c r="AE772" s="974"/>
    </row>
    <row r="773" spans="4:31">
      <c r="D773" s="265"/>
      <c r="S773" s="265"/>
      <c r="T773" s="265"/>
      <c r="W773" s="265"/>
      <c r="X773" s="265"/>
      <c r="AC773" s="974"/>
      <c r="AD773" s="974"/>
      <c r="AE773" s="974"/>
    </row>
    <row r="774" spans="4:31">
      <c r="D774" s="265"/>
      <c r="S774" s="265"/>
      <c r="T774" s="265"/>
      <c r="W774" s="265"/>
      <c r="X774" s="265"/>
      <c r="AC774" s="974"/>
      <c r="AD774" s="974"/>
      <c r="AE774" s="974"/>
    </row>
    <row r="775" spans="4:31">
      <c r="D775" s="265"/>
      <c r="S775" s="265"/>
      <c r="T775" s="265"/>
      <c r="W775" s="265"/>
      <c r="X775" s="265"/>
      <c r="AC775" s="974"/>
      <c r="AD775" s="974"/>
      <c r="AE775" s="974"/>
    </row>
    <row r="776" spans="4:31">
      <c r="D776" s="265"/>
      <c r="S776" s="265"/>
      <c r="T776" s="265"/>
      <c r="W776" s="265"/>
      <c r="X776" s="265"/>
      <c r="AC776" s="974"/>
      <c r="AD776" s="974"/>
      <c r="AE776" s="974"/>
    </row>
    <row r="777" spans="4:31">
      <c r="D777" s="265"/>
      <c r="S777" s="265"/>
      <c r="T777" s="265"/>
      <c r="W777" s="265"/>
      <c r="X777" s="265"/>
      <c r="AC777" s="974"/>
      <c r="AD777" s="974"/>
      <c r="AE777" s="974"/>
    </row>
    <row r="778" spans="4:31">
      <c r="D778" s="265"/>
      <c r="S778" s="265"/>
      <c r="T778" s="265"/>
      <c r="W778" s="265"/>
      <c r="X778" s="265"/>
      <c r="AC778" s="974"/>
      <c r="AD778" s="974"/>
      <c r="AE778" s="974"/>
    </row>
    <row r="779" spans="4:31">
      <c r="D779" s="265"/>
      <c r="S779" s="265"/>
      <c r="T779" s="265"/>
      <c r="W779" s="265"/>
      <c r="X779" s="265"/>
      <c r="AC779" s="974"/>
      <c r="AD779" s="974"/>
      <c r="AE779" s="974"/>
    </row>
    <row r="780" spans="4:31">
      <c r="D780" s="265"/>
      <c r="S780" s="265"/>
      <c r="T780" s="265"/>
      <c r="W780" s="265"/>
      <c r="X780" s="265"/>
      <c r="AC780" s="974"/>
      <c r="AD780" s="974"/>
      <c r="AE780" s="974"/>
    </row>
    <row r="781" spans="4:31">
      <c r="D781" s="265"/>
      <c r="S781" s="265"/>
      <c r="T781" s="265"/>
      <c r="W781" s="265"/>
      <c r="X781" s="265"/>
      <c r="AC781" s="974"/>
      <c r="AD781" s="974"/>
      <c r="AE781" s="974"/>
    </row>
    <row r="782" spans="4:31">
      <c r="D782" s="265"/>
      <c r="S782" s="265"/>
      <c r="T782" s="265"/>
      <c r="W782" s="265"/>
      <c r="X782" s="265"/>
      <c r="AC782" s="974"/>
      <c r="AD782" s="974"/>
      <c r="AE782" s="974"/>
    </row>
    <row r="783" spans="4:31">
      <c r="D783" s="265"/>
      <c r="S783" s="265"/>
      <c r="T783" s="265"/>
      <c r="W783" s="265"/>
      <c r="X783" s="265"/>
      <c r="AC783" s="974"/>
      <c r="AD783" s="974"/>
      <c r="AE783" s="974"/>
    </row>
    <row r="784" spans="4:31">
      <c r="D784" s="265"/>
      <c r="S784" s="265"/>
      <c r="T784" s="265"/>
      <c r="W784" s="265"/>
      <c r="X784" s="265"/>
      <c r="AC784" s="974"/>
      <c r="AD784" s="974"/>
      <c r="AE784" s="974"/>
    </row>
    <row r="785" spans="4:31">
      <c r="D785" s="265"/>
      <c r="S785" s="265"/>
      <c r="T785" s="265"/>
      <c r="W785" s="265"/>
      <c r="X785" s="265"/>
      <c r="AC785" s="974"/>
      <c r="AD785" s="974"/>
      <c r="AE785" s="974"/>
    </row>
    <row r="786" spans="4:31">
      <c r="D786" s="265"/>
      <c r="S786" s="265"/>
      <c r="T786" s="265"/>
      <c r="W786" s="265"/>
      <c r="X786" s="265"/>
      <c r="AC786" s="974"/>
      <c r="AD786" s="974"/>
      <c r="AE786" s="974"/>
    </row>
    <row r="787" spans="4:31">
      <c r="D787" s="265"/>
      <c r="S787" s="265"/>
      <c r="T787" s="265"/>
      <c r="W787" s="265"/>
      <c r="X787" s="265"/>
      <c r="AC787" s="974"/>
      <c r="AD787" s="974"/>
      <c r="AE787" s="974"/>
    </row>
    <row r="788" spans="4:31">
      <c r="D788" s="265"/>
      <c r="S788" s="265"/>
      <c r="T788" s="265"/>
      <c r="W788" s="265"/>
      <c r="X788" s="265"/>
      <c r="AC788" s="974"/>
      <c r="AD788" s="974"/>
      <c r="AE788" s="974"/>
    </row>
    <row r="789" spans="4:31">
      <c r="D789" s="265"/>
      <c r="S789" s="265"/>
      <c r="T789" s="265"/>
      <c r="W789" s="265"/>
      <c r="X789" s="265"/>
      <c r="AC789" s="974"/>
      <c r="AD789" s="974"/>
      <c r="AE789" s="974"/>
    </row>
    <row r="790" spans="4:31">
      <c r="D790" s="265"/>
      <c r="S790" s="265"/>
      <c r="T790" s="265"/>
      <c r="W790" s="265"/>
      <c r="X790" s="265"/>
      <c r="AC790" s="974"/>
      <c r="AD790" s="974"/>
      <c r="AE790" s="974"/>
    </row>
    <row r="791" spans="4:31">
      <c r="D791" s="265"/>
      <c r="S791" s="265"/>
      <c r="T791" s="265"/>
      <c r="W791" s="265"/>
      <c r="X791" s="265"/>
      <c r="AC791" s="974"/>
      <c r="AD791" s="974"/>
      <c r="AE791" s="974"/>
    </row>
    <row r="792" spans="4:31">
      <c r="D792" s="265"/>
      <c r="S792" s="265"/>
      <c r="T792" s="265"/>
      <c r="W792" s="265"/>
      <c r="X792" s="265"/>
      <c r="AC792" s="974"/>
      <c r="AD792" s="974"/>
      <c r="AE792" s="974"/>
    </row>
    <row r="793" spans="4:31">
      <c r="D793" s="265"/>
      <c r="S793" s="265"/>
      <c r="T793" s="265"/>
      <c r="W793" s="265"/>
      <c r="X793" s="265"/>
      <c r="AC793" s="974"/>
      <c r="AD793" s="974"/>
      <c r="AE793" s="974"/>
    </row>
    <row r="794" spans="4:31">
      <c r="D794" s="265"/>
      <c r="S794" s="265"/>
      <c r="T794" s="265"/>
      <c r="W794" s="265"/>
      <c r="X794" s="265"/>
      <c r="AC794" s="974"/>
      <c r="AD794" s="974"/>
      <c r="AE794" s="974"/>
    </row>
    <row r="795" spans="4:31">
      <c r="D795" s="265"/>
      <c r="S795" s="265"/>
      <c r="T795" s="265"/>
      <c r="W795" s="265"/>
      <c r="X795" s="265"/>
      <c r="AC795" s="974"/>
      <c r="AD795" s="974"/>
      <c r="AE795" s="974"/>
    </row>
    <row r="796" spans="4:31">
      <c r="D796" s="265"/>
      <c r="S796" s="265"/>
      <c r="T796" s="265"/>
      <c r="W796" s="265"/>
      <c r="X796" s="265"/>
      <c r="AC796" s="974"/>
      <c r="AD796" s="974"/>
      <c r="AE796" s="974"/>
    </row>
    <row r="797" spans="4:31">
      <c r="D797" s="265"/>
      <c r="S797" s="265"/>
      <c r="T797" s="265"/>
      <c r="W797" s="265"/>
      <c r="X797" s="265"/>
      <c r="AC797" s="974"/>
      <c r="AD797" s="974"/>
      <c r="AE797" s="974"/>
    </row>
    <row r="798" spans="4:31">
      <c r="D798" s="265"/>
      <c r="S798" s="265"/>
      <c r="T798" s="265"/>
      <c r="W798" s="265"/>
      <c r="X798" s="265"/>
      <c r="AC798" s="974"/>
      <c r="AD798" s="974"/>
      <c r="AE798" s="974"/>
    </row>
    <row r="799" spans="4:31">
      <c r="D799" s="265"/>
      <c r="S799" s="265"/>
      <c r="T799" s="265"/>
      <c r="W799" s="265"/>
      <c r="X799" s="265"/>
      <c r="AC799" s="974"/>
      <c r="AD799" s="974"/>
      <c r="AE799" s="974"/>
    </row>
    <row r="800" spans="4:31">
      <c r="D800" s="265"/>
      <c r="S800" s="265"/>
      <c r="T800" s="265"/>
      <c r="W800" s="265"/>
      <c r="X800" s="265"/>
      <c r="AC800" s="974"/>
      <c r="AD800" s="974"/>
      <c r="AE800" s="974"/>
    </row>
    <row r="801" spans="4:31">
      <c r="D801" s="265"/>
      <c r="S801" s="265"/>
      <c r="T801" s="265"/>
      <c r="W801" s="265"/>
      <c r="X801" s="265"/>
      <c r="AC801" s="974"/>
      <c r="AD801" s="974"/>
      <c r="AE801" s="974"/>
    </row>
    <row r="802" spans="4:31">
      <c r="D802" s="265"/>
      <c r="S802" s="265"/>
      <c r="T802" s="265"/>
      <c r="W802" s="265"/>
      <c r="X802" s="265"/>
      <c r="AC802" s="974"/>
      <c r="AD802" s="974"/>
      <c r="AE802" s="974"/>
    </row>
    <row r="803" spans="4:31">
      <c r="D803" s="265"/>
      <c r="S803" s="265"/>
      <c r="T803" s="265"/>
      <c r="W803" s="265"/>
      <c r="X803" s="265"/>
      <c r="AC803" s="974"/>
      <c r="AD803" s="974"/>
      <c r="AE803" s="974"/>
    </row>
    <row r="804" spans="4:31">
      <c r="D804" s="265"/>
      <c r="S804" s="265"/>
      <c r="T804" s="265"/>
      <c r="W804" s="265"/>
      <c r="X804" s="265"/>
      <c r="AC804" s="974"/>
      <c r="AD804" s="974"/>
      <c r="AE804" s="974"/>
    </row>
    <row r="805" spans="4:31">
      <c r="D805" s="265"/>
      <c r="S805" s="265"/>
      <c r="T805" s="265"/>
      <c r="W805" s="265"/>
      <c r="X805" s="265"/>
      <c r="AC805" s="974"/>
      <c r="AD805" s="974"/>
      <c r="AE805" s="974"/>
    </row>
    <row r="806" spans="4:31">
      <c r="D806" s="265"/>
      <c r="S806" s="265"/>
      <c r="T806" s="265"/>
      <c r="W806" s="265"/>
      <c r="X806" s="265"/>
      <c r="AC806" s="974"/>
      <c r="AD806" s="974"/>
      <c r="AE806" s="974"/>
    </row>
    <row r="807" spans="4:31">
      <c r="D807" s="265"/>
      <c r="S807" s="265"/>
      <c r="T807" s="265"/>
      <c r="W807" s="265"/>
      <c r="X807" s="265"/>
      <c r="AC807" s="974"/>
      <c r="AD807" s="974"/>
      <c r="AE807" s="974"/>
    </row>
    <row r="808" spans="4:31">
      <c r="D808" s="265"/>
      <c r="S808" s="265"/>
      <c r="T808" s="265"/>
      <c r="W808" s="265"/>
      <c r="X808" s="265"/>
      <c r="AC808" s="974"/>
      <c r="AD808" s="974"/>
      <c r="AE808" s="974"/>
    </row>
    <row r="809" spans="4:31">
      <c r="D809" s="265"/>
      <c r="S809" s="265"/>
      <c r="T809" s="265"/>
      <c r="W809" s="265"/>
      <c r="X809" s="265"/>
      <c r="AC809" s="974"/>
      <c r="AD809" s="974"/>
      <c r="AE809" s="974"/>
    </row>
    <row r="810" spans="4:31">
      <c r="D810" s="265"/>
      <c r="S810" s="265"/>
      <c r="T810" s="265"/>
      <c r="W810" s="265"/>
      <c r="X810" s="265"/>
      <c r="AC810" s="974"/>
      <c r="AD810" s="974"/>
      <c r="AE810" s="974"/>
    </row>
    <row r="811" spans="4:31">
      <c r="D811" s="265"/>
      <c r="S811" s="265"/>
      <c r="T811" s="265"/>
      <c r="W811" s="265"/>
      <c r="X811" s="265"/>
      <c r="AC811" s="974"/>
      <c r="AD811" s="974"/>
      <c r="AE811" s="974"/>
    </row>
    <row r="812" spans="4:31">
      <c r="D812" s="265"/>
      <c r="S812" s="265"/>
      <c r="T812" s="265"/>
      <c r="W812" s="265"/>
      <c r="X812" s="265"/>
      <c r="AC812" s="974"/>
      <c r="AD812" s="974"/>
      <c r="AE812" s="974"/>
    </row>
    <row r="813" spans="4:31">
      <c r="D813" s="265"/>
      <c r="S813" s="265"/>
      <c r="T813" s="265"/>
      <c r="W813" s="265"/>
      <c r="X813" s="265"/>
      <c r="AC813" s="974"/>
      <c r="AD813" s="974"/>
      <c r="AE813" s="974"/>
    </row>
    <row r="814" spans="4:31">
      <c r="D814" s="265"/>
      <c r="S814" s="265"/>
      <c r="T814" s="265"/>
      <c r="W814" s="265"/>
      <c r="X814" s="265"/>
      <c r="AC814" s="974"/>
      <c r="AD814" s="974"/>
      <c r="AE814" s="974"/>
    </row>
    <row r="815" spans="4:31">
      <c r="D815" s="265"/>
      <c r="S815" s="265"/>
      <c r="T815" s="265"/>
      <c r="W815" s="265"/>
      <c r="X815" s="265"/>
      <c r="AC815" s="974"/>
      <c r="AD815" s="974"/>
      <c r="AE815" s="974"/>
    </row>
    <row r="816" spans="4:31">
      <c r="D816" s="265"/>
      <c r="S816" s="265"/>
      <c r="T816" s="265"/>
      <c r="W816" s="265"/>
      <c r="X816" s="265"/>
      <c r="AC816" s="974"/>
      <c r="AD816" s="974"/>
      <c r="AE816" s="974"/>
    </row>
    <row r="817" spans="4:31">
      <c r="D817" s="265"/>
      <c r="S817" s="265"/>
      <c r="T817" s="265"/>
      <c r="W817" s="265"/>
      <c r="X817" s="265"/>
      <c r="AC817" s="974"/>
      <c r="AD817" s="974"/>
      <c r="AE817" s="974"/>
    </row>
    <row r="818" spans="4:31">
      <c r="D818" s="265"/>
      <c r="S818" s="265"/>
      <c r="T818" s="265"/>
      <c r="W818" s="265"/>
      <c r="X818" s="265"/>
      <c r="AC818" s="974"/>
      <c r="AD818" s="974"/>
      <c r="AE818" s="974"/>
    </row>
    <row r="819" spans="4:31">
      <c r="D819" s="265"/>
      <c r="S819" s="265"/>
      <c r="T819" s="265"/>
      <c r="W819" s="265"/>
      <c r="X819" s="265"/>
      <c r="AC819" s="974"/>
      <c r="AD819" s="974"/>
      <c r="AE819" s="974"/>
    </row>
    <row r="820" spans="4:31">
      <c r="D820" s="265"/>
      <c r="S820" s="265"/>
      <c r="T820" s="265"/>
      <c r="W820" s="265"/>
      <c r="X820" s="265"/>
      <c r="AC820" s="974"/>
      <c r="AD820" s="974"/>
      <c r="AE820" s="974"/>
    </row>
    <row r="821" spans="4:31">
      <c r="D821" s="265"/>
      <c r="S821" s="265"/>
      <c r="T821" s="265"/>
      <c r="W821" s="265"/>
      <c r="X821" s="265"/>
      <c r="AC821" s="974"/>
      <c r="AD821" s="974"/>
      <c r="AE821" s="974"/>
    </row>
    <row r="822" spans="4:31">
      <c r="D822" s="265"/>
      <c r="S822" s="265"/>
      <c r="T822" s="265"/>
      <c r="W822" s="265"/>
      <c r="X822" s="265"/>
      <c r="AC822" s="974"/>
      <c r="AD822" s="974"/>
      <c r="AE822" s="974"/>
    </row>
    <row r="823" spans="4:31">
      <c r="D823" s="265"/>
      <c r="S823" s="265"/>
      <c r="T823" s="265"/>
      <c r="W823" s="265"/>
      <c r="X823" s="265"/>
      <c r="AC823" s="974"/>
      <c r="AD823" s="974"/>
      <c r="AE823" s="974"/>
    </row>
    <row r="824" spans="4:31">
      <c r="D824" s="265"/>
      <c r="S824" s="265"/>
      <c r="T824" s="265"/>
      <c r="W824" s="265"/>
      <c r="X824" s="265"/>
      <c r="AC824" s="974"/>
      <c r="AD824" s="974"/>
      <c r="AE824" s="974"/>
    </row>
    <row r="825" spans="4:31">
      <c r="D825" s="265"/>
      <c r="S825" s="265"/>
      <c r="T825" s="265"/>
      <c r="W825" s="265"/>
      <c r="X825" s="265"/>
      <c r="AC825" s="974"/>
      <c r="AD825" s="974"/>
      <c r="AE825" s="974"/>
    </row>
    <row r="826" spans="4:31">
      <c r="D826" s="265"/>
      <c r="S826" s="265"/>
      <c r="T826" s="265"/>
      <c r="W826" s="265"/>
      <c r="X826" s="265"/>
      <c r="AC826" s="974"/>
      <c r="AD826" s="974"/>
      <c r="AE826" s="974"/>
    </row>
    <row r="827" spans="4:31">
      <c r="D827" s="265"/>
      <c r="S827" s="265"/>
      <c r="T827" s="265"/>
      <c r="W827" s="265"/>
      <c r="X827" s="265"/>
      <c r="AC827" s="974"/>
      <c r="AD827" s="974"/>
      <c r="AE827" s="974"/>
    </row>
    <row r="828" spans="4:31">
      <c r="D828" s="265"/>
      <c r="S828" s="265"/>
      <c r="T828" s="265"/>
      <c r="W828" s="265"/>
      <c r="X828" s="265"/>
      <c r="AC828" s="974"/>
      <c r="AD828" s="974"/>
      <c r="AE828" s="974"/>
    </row>
    <row r="829" spans="4:31">
      <c r="D829" s="265"/>
      <c r="S829" s="265"/>
      <c r="T829" s="265"/>
      <c r="W829" s="265"/>
      <c r="X829" s="265"/>
      <c r="AC829" s="974"/>
      <c r="AD829" s="974"/>
      <c r="AE829" s="974"/>
    </row>
    <row r="830" spans="4:31">
      <c r="D830" s="265"/>
      <c r="S830" s="265"/>
      <c r="T830" s="265"/>
      <c r="W830" s="265"/>
      <c r="X830" s="265"/>
      <c r="AC830" s="974"/>
      <c r="AD830" s="974"/>
      <c r="AE830" s="974"/>
    </row>
    <row r="831" spans="4:31">
      <c r="D831" s="265"/>
      <c r="S831" s="265"/>
      <c r="T831" s="265"/>
      <c r="W831" s="265"/>
      <c r="X831" s="265"/>
      <c r="AC831" s="974"/>
      <c r="AD831" s="974"/>
      <c r="AE831" s="974"/>
    </row>
    <row r="832" spans="4:31">
      <c r="D832" s="265"/>
      <c r="S832" s="265"/>
      <c r="T832" s="265"/>
      <c r="W832" s="265"/>
      <c r="X832" s="265"/>
      <c r="AC832" s="974"/>
      <c r="AD832" s="974"/>
      <c r="AE832" s="974"/>
    </row>
    <row r="833" spans="4:31">
      <c r="D833" s="265"/>
      <c r="S833" s="265"/>
      <c r="T833" s="265"/>
      <c r="W833" s="265"/>
      <c r="X833" s="265"/>
      <c r="AC833" s="974"/>
      <c r="AD833" s="974"/>
      <c r="AE833" s="974"/>
    </row>
    <row r="834" spans="4:31">
      <c r="D834" s="265"/>
      <c r="S834" s="265"/>
      <c r="T834" s="265"/>
      <c r="W834" s="265"/>
      <c r="X834" s="265"/>
      <c r="AC834" s="974"/>
      <c r="AD834" s="974"/>
      <c r="AE834" s="974"/>
    </row>
    <row r="835" spans="4:31">
      <c r="D835" s="265"/>
      <c r="S835" s="265"/>
      <c r="T835" s="265"/>
      <c r="W835" s="265"/>
      <c r="X835" s="265"/>
      <c r="AC835" s="974"/>
      <c r="AD835" s="974"/>
      <c r="AE835" s="974"/>
    </row>
    <row r="836" spans="4:31">
      <c r="D836" s="265"/>
      <c r="S836" s="265"/>
      <c r="T836" s="265"/>
      <c r="W836" s="265"/>
      <c r="X836" s="265"/>
      <c r="AC836" s="974"/>
      <c r="AD836" s="974"/>
      <c r="AE836" s="974"/>
    </row>
    <row r="837" spans="4:31">
      <c r="D837" s="265"/>
      <c r="S837" s="265"/>
      <c r="T837" s="265"/>
      <c r="W837" s="265"/>
      <c r="X837" s="265"/>
      <c r="AC837" s="974"/>
      <c r="AD837" s="974"/>
      <c r="AE837" s="974"/>
    </row>
    <row r="838" spans="4:31">
      <c r="D838" s="265"/>
      <c r="S838" s="265"/>
      <c r="T838" s="265"/>
      <c r="W838" s="265"/>
      <c r="X838" s="265"/>
      <c r="AC838" s="974"/>
      <c r="AD838" s="974"/>
      <c r="AE838" s="974"/>
    </row>
    <row r="839" spans="4:31">
      <c r="D839" s="265"/>
      <c r="S839" s="265"/>
      <c r="T839" s="265"/>
      <c r="W839" s="265"/>
      <c r="X839" s="265"/>
      <c r="AC839" s="974"/>
      <c r="AD839" s="974"/>
      <c r="AE839" s="974"/>
    </row>
    <row r="840" spans="4:31">
      <c r="D840" s="265"/>
      <c r="S840" s="265"/>
      <c r="T840" s="265"/>
      <c r="W840" s="265"/>
      <c r="X840" s="265"/>
      <c r="AC840" s="974"/>
      <c r="AD840" s="974"/>
      <c r="AE840" s="974"/>
    </row>
    <row r="841" spans="4:31">
      <c r="D841" s="265"/>
      <c r="S841" s="265"/>
      <c r="T841" s="265"/>
      <c r="W841" s="265"/>
      <c r="X841" s="265"/>
      <c r="AC841" s="974"/>
      <c r="AD841" s="974"/>
      <c r="AE841" s="974"/>
    </row>
    <row r="842" spans="4:31">
      <c r="D842" s="265"/>
      <c r="S842" s="265"/>
      <c r="T842" s="265"/>
      <c r="W842" s="265"/>
      <c r="X842" s="265"/>
      <c r="AC842" s="974"/>
      <c r="AD842" s="974"/>
      <c r="AE842" s="974"/>
    </row>
    <row r="843" spans="4:31">
      <c r="D843" s="265"/>
      <c r="S843" s="265"/>
      <c r="T843" s="265"/>
      <c r="W843" s="265"/>
      <c r="X843" s="265"/>
      <c r="AC843" s="974"/>
      <c r="AD843" s="974"/>
      <c r="AE843" s="974"/>
    </row>
    <row r="844" spans="4:31">
      <c r="D844" s="265"/>
      <c r="S844" s="265"/>
      <c r="T844" s="265"/>
      <c r="W844" s="265"/>
      <c r="X844" s="265"/>
      <c r="AC844" s="974"/>
      <c r="AD844" s="974"/>
      <c r="AE844" s="974"/>
    </row>
    <row r="845" spans="4:31">
      <c r="D845" s="265"/>
      <c r="S845" s="265"/>
      <c r="T845" s="265"/>
      <c r="W845" s="265"/>
      <c r="X845" s="265"/>
      <c r="AC845" s="974"/>
      <c r="AD845" s="974"/>
      <c r="AE845" s="974"/>
    </row>
    <row r="846" spans="4:31">
      <c r="D846" s="265"/>
      <c r="S846" s="265"/>
      <c r="T846" s="265"/>
      <c r="W846" s="265"/>
      <c r="X846" s="265"/>
      <c r="AC846" s="974"/>
      <c r="AD846" s="974"/>
      <c r="AE846" s="974"/>
    </row>
    <row r="847" spans="4:31">
      <c r="D847" s="265"/>
      <c r="S847" s="265"/>
      <c r="T847" s="265"/>
      <c r="W847" s="265"/>
      <c r="X847" s="265"/>
      <c r="AC847" s="974"/>
      <c r="AD847" s="974"/>
      <c r="AE847" s="974"/>
    </row>
    <row r="848" spans="4:31">
      <c r="D848" s="265"/>
      <c r="S848" s="265"/>
      <c r="T848" s="265"/>
      <c r="W848" s="265"/>
      <c r="X848" s="265"/>
      <c r="AC848" s="974"/>
      <c r="AD848" s="974"/>
      <c r="AE848" s="974"/>
    </row>
    <row r="849" spans="4:31">
      <c r="D849" s="265"/>
      <c r="S849" s="265"/>
      <c r="T849" s="265"/>
      <c r="W849" s="265"/>
      <c r="X849" s="265"/>
      <c r="AC849" s="974"/>
      <c r="AD849" s="974"/>
      <c r="AE849" s="974"/>
    </row>
    <row r="850" spans="4:31">
      <c r="D850" s="265"/>
      <c r="S850" s="265"/>
      <c r="T850" s="265"/>
      <c r="W850" s="265"/>
      <c r="X850" s="265"/>
      <c r="AC850" s="974"/>
      <c r="AD850" s="974"/>
      <c r="AE850" s="974"/>
    </row>
    <row r="851" spans="4:31">
      <c r="D851" s="265"/>
      <c r="S851" s="265"/>
      <c r="T851" s="265"/>
      <c r="W851" s="265"/>
      <c r="X851" s="265"/>
      <c r="AC851" s="974"/>
      <c r="AD851" s="974"/>
      <c r="AE851" s="974"/>
    </row>
    <row r="852" spans="4:31">
      <c r="D852" s="265"/>
      <c r="S852" s="265"/>
      <c r="T852" s="265"/>
      <c r="W852" s="265"/>
      <c r="X852" s="265"/>
      <c r="AC852" s="974"/>
      <c r="AD852" s="974"/>
      <c r="AE852" s="974"/>
    </row>
    <row r="853" spans="4:31">
      <c r="D853" s="265"/>
      <c r="S853" s="265"/>
      <c r="T853" s="265"/>
      <c r="W853" s="265"/>
      <c r="X853" s="265"/>
      <c r="AC853" s="974"/>
      <c r="AD853" s="974"/>
      <c r="AE853" s="974"/>
    </row>
    <row r="854" spans="4:31">
      <c r="D854" s="265"/>
      <c r="S854" s="265"/>
      <c r="T854" s="265"/>
      <c r="W854" s="265"/>
      <c r="X854" s="265"/>
      <c r="AC854" s="974"/>
      <c r="AD854" s="974"/>
      <c r="AE854" s="974"/>
    </row>
    <row r="855" spans="4:31">
      <c r="D855" s="265"/>
      <c r="S855" s="265"/>
      <c r="T855" s="265"/>
      <c r="W855" s="265"/>
      <c r="X855" s="265"/>
      <c r="AC855" s="974"/>
      <c r="AD855" s="974"/>
      <c r="AE855" s="974"/>
    </row>
    <row r="856" spans="4:31">
      <c r="D856" s="265"/>
      <c r="S856" s="265"/>
      <c r="T856" s="265"/>
      <c r="W856" s="265"/>
      <c r="X856" s="265"/>
      <c r="AC856" s="974"/>
      <c r="AD856" s="974"/>
      <c r="AE856" s="974"/>
    </row>
    <row r="857" spans="4:31">
      <c r="D857" s="265"/>
      <c r="S857" s="265"/>
      <c r="T857" s="265"/>
      <c r="W857" s="265"/>
      <c r="X857" s="265"/>
      <c r="AC857" s="974"/>
      <c r="AD857" s="974"/>
      <c r="AE857" s="974"/>
    </row>
    <row r="858" spans="4:31">
      <c r="D858" s="265"/>
      <c r="S858" s="265"/>
      <c r="T858" s="265"/>
      <c r="W858" s="265"/>
      <c r="X858" s="265"/>
      <c r="AC858" s="974"/>
      <c r="AD858" s="974"/>
      <c r="AE858" s="974"/>
    </row>
    <row r="859" spans="4:31">
      <c r="D859" s="265"/>
      <c r="S859" s="265"/>
      <c r="T859" s="265"/>
      <c r="W859" s="265"/>
      <c r="X859" s="265"/>
      <c r="AC859" s="974"/>
      <c r="AD859" s="974"/>
      <c r="AE859" s="974"/>
    </row>
    <row r="860" spans="4:31">
      <c r="D860" s="265"/>
      <c r="S860" s="265"/>
      <c r="T860" s="265"/>
      <c r="W860" s="265"/>
      <c r="X860" s="265"/>
      <c r="AC860" s="974"/>
      <c r="AD860" s="974"/>
      <c r="AE860" s="974"/>
    </row>
    <row r="861" spans="4:31">
      <c r="D861" s="265"/>
      <c r="S861" s="265"/>
      <c r="T861" s="265"/>
      <c r="W861" s="265"/>
      <c r="X861" s="265"/>
      <c r="AC861" s="974"/>
      <c r="AD861" s="974"/>
      <c r="AE861" s="974"/>
    </row>
    <row r="862" spans="4:31">
      <c r="D862" s="265"/>
      <c r="S862" s="265"/>
      <c r="T862" s="265"/>
      <c r="W862" s="265"/>
      <c r="X862" s="265"/>
      <c r="AC862" s="974"/>
      <c r="AD862" s="974"/>
      <c r="AE862" s="974"/>
    </row>
    <row r="863" spans="4:31">
      <c r="D863" s="265"/>
      <c r="S863" s="265"/>
      <c r="T863" s="265"/>
      <c r="W863" s="265"/>
      <c r="X863" s="265"/>
      <c r="AC863" s="974"/>
      <c r="AD863" s="974"/>
      <c r="AE863" s="974"/>
    </row>
    <row r="864" spans="4:31">
      <c r="D864" s="265"/>
      <c r="S864" s="265"/>
      <c r="T864" s="265"/>
      <c r="W864" s="265"/>
      <c r="X864" s="265"/>
      <c r="AC864" s="974"/>
      <c r="AD864" s="974"/>
      <c r="AE864" s="974"/>
    </row>
    <row r="865" spans="4:31">
      <c r="D865" s="265"/>
      <c r="S865" s="265"/>
      <c r="T865" s="265"/>
      <c r="W865" s="265"/>
      <c r="X865" s="265"/>
      <c r="AC865" s="974"/>
      <c r="AD865" s="974"/>
      <c r="AE865" s="974"/>
    </row>
    <row r="866" spans="4:31">
      <c r="D866" s="265"/>
      <c r="S866" s="265"/>
      <c r="T866" s="265"/>
      <c r="W866" s="265"/>
      <c r="X866" s="265"/>
      <c r="AC866" s="974"/>
      <c r="AD866" s="974"/>
      <c r="AE866" s="974"/>
    </row>
    <row r="867" spans="4:31">
      <c r="D867" s="265"/>
      <c r="S867" s="265"/>
      <c r="T867" s="265"/>
      <c r="W867" s="265"/>
      <c r="X867" s="265"/>
      <c r="AC867" s="974"/>
      <c r="AD867" s="974"/>
      <c r="AE867" s="974"/>
    </row>
    <row r="868" spans="4:31">
      <c r="D868" s="265"/>
      <c r="S868" s="265"/>
      <c r="T868" s="265"/>
      <c r="W868" s="265"/>
      <c r="X868" s="265"/>
      <c r="AC868" s="974"/>
      <c r="AD868" s="974"/>
      <c r="AE868" s="974"/>
    </row>
    <row r="869" spans="4:31">
      <c r="D869" s="265"/>
      <c r="S869" s="265"/>
      <c r="T869" s="265"/>
      <c r="W869" s="265"/>
      <c r="X869" s="265"/>
      <c r="AC869" s="974"/>
      <c r="AD869" s="974"/>
      <c r="AE869" s="974"/>
    </row>
    <row r="870" spans="4:31">
      <c r="D870" s="265"/>
      <c r="S870" s="265"/>
      <c r="T870" s="265"/>
      <c r="W870" s="265"/>
      <c r="X870" s="265"/>
      <c r="AC870" s="974"/>
      <c r="AD870" s="974"/>
      <c r="AE870" s="974"/>
    </row>
    <row r="871" spans="4:31">
      <c r="D871" s="265"/>
      <c r="S871" s="265"/>
      <c r="T871" s="265"/>
      <c r="W871" s="265"/>
      <c r="X871" s="265"/>
      <c r="AC871" s="974"/>
      <c r="AD871" s="974"/>
      <c r="AE871" s="974"/>
    </row>
    <row r="872" spans="4:31">
      <c r="D872" s="265"/>
      <c r="S872" s="265"/>
      <c r="T872" s="265"/>
      <c r="W872" s="265"/>
      <c r="X872" s="265"/>
      <c r="AC872" s="974"/>
      <c r="AD872" s="974"/>
      <c r="AE872" s="974"/>
    </row>
    <row r="873" spans="4:31">
      <c r="D873" s="265"/>
      <c r="S873" s="265"/>
      <c r="T873" s="265"/>
      <c r="W873" s="265"/>
      <c r="X873" s="265"/>
      <c r="AC873" s="974"/>
      <c r="AD873" s="974"/>
      <c r="AE873" s="974"/>
    </row>
    <row r="874" spans="4:31">
      <c r="D874" s="265"/>
      <c r="S874" s="265"/>
      <c r="T874" s="265"/>
      <c r="W874" s="265"/>
      <c r="X874" s="265"/>
      <c r="AC874" s="974"/>
      <c r="AD874" s="974"/>
      <c r="AE874" s="974"/>
    </row>
    <row r="875" spans="4:31">
      <c r="D875" s="265"/>
      <c r="S875" s="265"/>
      <c r="T875" s="265"/>
      <c r="W875" s="265"/>
      <c r="X875" s="265"/>
      <c r="AC875" s="974"/>
      <c r="AD875" s="974"/>
      <c r="AE875" s="974"/>
    </row>
    <row r="876" spans="4:31">
      <c r="D876" s="265"/>
      <c r="S876" s="265"/>
      <c r="T876" s="265"/>
      <c r="W876" s="265"/>
      <c r="X876" s="265"/>
      <c r="AC876" s="974"/>
      <c r="AD876" s="974"/>
      <c r="AE876" s="974"/>
    </row>
    <row r="877" spans="4:31">
      <c r="D877" s="265"/>
      <c r="S877" s="265"/>
      <c r="T877" s="265"/>
      <c r="W877" s="265"/>
      <c r="X877" s="265"/>
      <c r="AC877" s="974"/>
      <c r="AD877" s="974"/>
      <c r="AE877" s="974"/>
    </row>
    <row r="878" spans="4:31">
      <c r="D878" s="265"/>
      <c r="S878" s="265"/>
      <c r="T878" s="265"/>
      <c r="W878" s="265"/>
      <c r="X878" s="265"/>
      <c r="AC878" s="974"/>
      <c r="AD878" s="974"/>
      <c r="AE878" s="974"/>
    </row>
    <row r="879" spans="4:31">
      <c r="D879" s="265"/>
      <c r="S879" s="265"/>
      <c r="T879" s="265"/>
      <c r="W879" s="265"/>
      <c r="X879" s="265"/>
      <c r="AC879" s="974"/>
      <c r="AD879" s="974"/>
      <c r="AE879" s="974"/>
    </row>
    <row r="880" spans="4:31">
      <c r="D880" s="265"/>
      <c r="S880" s="265"/>
      <c r="T880" s="265"/>
      <c r="W880" s="265"/>
      <c r="X880" s="265"/>
      <c r="AC880" s="974"/>
      <c r="AD880" s="974"/>
      <c r="AE880" s="974"/>
    </row>
    <row r="881" spans="4:31">
      <c r="D881" s="265"/>
      <c r="S881" s="265"/>
      <c r="T881" s="265"/>
      <c r="W881" s="265"/>
      <c r="X881" s="265"/>
      <c r="AC881" s="974"/>
      <c r="AD881" s="974"/>
      <c r="AE881" s="974"/>
    </row>
    <row r="882" spans="4:31">
      <c r="D882" s="265"/>
      <c r="S882" s="265"/>
      <c r="T882" s="265"/>
      <c r="W882" s="265"/>
      <c r="X882" s="265"/>
      <c r="AC882" s="974"/>
      <c r="AD882" s="974"/>
      <c r="AE882" s="974"/>
    </row>
    <row r="883" spans="4:31">
      <c r="D883" s="265"/>
      <c r="S883" s="265"/>
      <c r="T883" s="265"/>
      <c r="W883" s="265"/>
      <c r="X883" s="265"/>
      <c r="AC883" s="974"/>
      <c r="AD883" s="974"/>
      <c r="AE883" s="974"/>
    </row>
    <row r="884" spans="4:31">
      <c r="D884" s="265"/>
      <c r="S884" s="265"/>
      <c r="T884" s="265"/>
      <c r="W884" s="265"/>
      <c r="X884" s="265"/>
      <c r="AC884" s="974"/>
      <c r="AD884" s="974"/>
      <c r="AE884" s="974"/>
    </row>
    <row r="885" spans="4:31">
      <c r="D885" s="265"/>
      <c r="S885" s="265"/>
      <c r="T885" s="265"/>
      <c r="W885" s="265"/>
      <c r="X885" s="265"/>
      <c r="AC885" s="974"/>
      <c r="AD885" s="974"/>
      <c r="AE885" s="974"/>
    </row>
    <row r="886" spans="4:31">
      <c r="D886" s="265"/>
      <c r="S886" s="265"/>
      <c r="T886" s="265"/>
      <c r="W886" s="265"/>
      <c r="X886" s="265"/>
      <c r="AC886" s="974"/>
      <c r="AD886" s="974"/>
      <c r="AE886" s="974"/>
    </row>
    <row r="887" spans="4:31">
      <c r="D887" s="265"/>
      <c r="S887" s="265"/>
      <c r="T887" s="265"/>
      <c r="W887" s="265"/>
      <c r="X887" s="265"/>
      <c r="AC887" s="974"/>
      <c r="AD887" s="974"/>
      <c r="AE887" s="974"/>
    </row>
    <row r="888" spans="4:31">
      <c r="D888" s="265"/>
      <c r="S888" s="265"/>
      <c r="T888" s="265"/>
      <c r="W888" s="265"/>
      <c r="X888" s="265"/>
      <c r="AC888" s="974"/>
      <c r="AD888" s="974"/>
      <c r="AE888" s="974"/>
    </row>
    <row r="889" spans="4:31">
      <c r="D889" s="265"/>
      <c r="S889" s="265"/>
      <c r="T889" s="265"/>
      <c r="W889" s="265"/>
      <c r="X889" s="265"/>
      <c r="AC889" s="974"/>
      <c r="AD889" s="974"/>
      <c r="AE889" s="974"/>
    </row>
    <row r="890" spans="4:31">
      <c r="D890" s="265"/>
      <c r="S890" s="265"/>
      <c r="T890" s="265"/>
      <c r="W890" s="265"/>
      <c r="X890" s="265"/>
      <c r="AC890" s="974"/>
      <c r="AD890" s="974"/>
      <c r="AE890" s="974"/>
    </row>
    <row r="891" spans="4:31">
      <c r="D891" s="265"/>
      <c r="S891" s="265"/>
      <c r="T891" s="265"/>
      <c r="W891" s="265"/>
      <c r="X891" s="265"/>
      <c r="AC891" s="974"/>
      <c r="AD891" s="974"/>
      <c r="AE891" s="974"/>
    </row>
    <row r="892" spans="4:31">
      <c r="D892" s="265"/>
      <c r="S892" s="265"/>
      <c r="T892" s="265"/>
      <c r="W892" s="265"/>
      <c r="X892" s="265"/>
      <c r="AC892" s="974"/>
      <c r="AD892" s="974"/>
      <c r="AE892" s="974"/>
    </row>
    <row r="893" spans="4:31">
      <c r="D893" s="265"/>
      <c r="S893" s="265"/>
      <c r="T893" s="265"/>
      <c r="W893" s="265"/>
      <c r="X893" s="265"/>
      <c r="AC893" s="974"/>
      <c r="AD893" s="974"/>
      <c r="AE893" s="974"/>
    </row>
    <row r="894" spans="4:31">
      <c r="D894" s="265"/>
      <c r="S894" s="265"/>
      <c r="T894" s="265"/>
      <c r="W894" s="265"/>
      <c r="X894" s="265"/>
      <c r="AC894" s="974"/>
      <c r="AD894" s="974"/>
      <c r="AE894" s="974"/>
    </row>
    <row r="895" spans="4:31">
      <c r="D895" s="265"/>
      <c r="S895" s="265"/>
      <c r="T895" s="265"/>
      <c r="W895" s="265"/>
      <c r="X895" s="265"/>
      <c r="AC895" s="974"/>
      <c r="AD895" s="974"/>
      <c r="AE895" s="974"/>
    </row>
    <row r="896" spans="4:31">
      <c r="D896" s="265"/>
      <c r="S896" s="265"/>
      <c r="T896" s="265"/>
      <c r="W896" s="265"/>
      <c r="X896" s="265"/>
      <c r="AC896" s="974"/>
      <c r="AD896" s="974"/>
      <c r="AE896" s="974"/>
    </row>
    <row r="897" spans="4:31">
      <c r="D897" s="265"/>
      <c r="S897" s="265"/>
      <c r="T897" s="265"/>
      <c r="W897" s="265"/>
      <c r="X897" s="265"/>
      <c r="AC897" s="974"/>
      <c r="AD897" s="974"/>
      <c r="AE897" s="974"/>
    </row>
    <row r="898" spans="4:31">
      <c r="D898" s="265"/>
      <c r="S898" s="265"/>
      <c r="T898" s="265"/>
      <c r="W898" s="265"/>
      <c r="X898" s="265"/>
      <c r="AC898" s="974"/>
      <c r="AD898" s="974"/>
      <c r="AE898" s="974"/>
    </row>
    <row r="899" spans="4:31">
      <c r="D899" s="265"/>
      <c r="S899" s="265"/>
      <c r="T899" s="265"/>
      <c r="W899" s="265"/>
      <c r="X899" s="265"/>
      <c r="AC899" s="974"/>
      <c r="AD899" s="974"/>
      <c r="AE899" s="974"/>
    </row>
    <row r="900" spans="4:31">
      <c r="D900" s="265"/>
      <c r="S900" s="265"/>
      <c r="T900" s="265"/>
      <c r="W900" s="265"/>
      <c r="X900" s="265"/>
      <c r="AC900" s="974"/>
      <c r="AD900" s="974"/>
      <c r="AE900" s="974"/>
    </row>
    <row r="901" spans="4:31">
      <c r="D901" s="265"/>
      <c r="S901" s="265"/>
      <c r="T901" s="265"/>
      <c r="W901" s="265"/>
      <c r="X901" s="265"/>
      <c r="AC901" s="974"/>
      <c r="AD901" s="974"/>
      <c r="AE901" s="974"/>
    </row>
    <row r="902" spans="4:31">
      <c r="D902" s="265"/>
      <c r="S902" s="265"/>
      <c r="T902" s="265"/>
      <c r="W902" s="265"/>
      <c r="X902" s="265"/>
      <c r="AC902" s="974"/>
      <c r="AD902" s="974"/>
      <c r="AE902" s="974"/>
    </row>
    <row r="903" spans="4:31">
      <c r="D903" s="265"/>
      <c r="S903" s="265"/>
      <c r="T903" s="265"/>
      <c r="W903" s="265"/>
      <c r="X903" s="265"/>
      <c r="AC903" s="974"/>
      <c r="AD903" s="974"/>
      <c r="AE903" s="974"/>
    </row>
    <row r="904" spans="4:31">
      <c r="D904" s="265"/>
      <c r="S904" s="265"/>
      <c r="T904" s="265"/>
      <c r="W904" s="265"/>
      <c r="X904" s="265"/>
      <c r="AC904" s="974"/>
      <c r="AD904" s="974"/>
      <c r="AE904" s="974"/>
    </row>
    <row r="905" spans="4:31">
      <c r="D905" s="265"/>
      <c r="S905" s="265"/>
      <c r="T905" s="265"/>
      <c r="W905" s="265"/>
      <c r="X905" s="265"/>
      <c r="AC905" s="974"/>
      <c r="AD905" s="974"/>
      <c r="AE905" s="974"/>
    </row>
    <row r="906" spans="4:31">
      <c r="D906" s="265"/>
      <c r="S906" s="265"/>
      <c r="T906" s="265"/>
      <c r="W906" s="265"/>
      <c r="X906" s="265"/>
      <c r="AC906" s="974"/>
      <c r="AD906" s="974"/>
      <c r="AE906" s="974"/>
    </row>
    <row r="907" spans="4:31">
      <c r="D907" s="265"/>
      <c r="S907" s="265"/>
      <c r="T907" s="265"/>
      <c r="W907" s="265"/>
      <c r="X907" s="265"/>
      <c r="AC907" s="974"/>
      <c r="AD907" s="974"/>
      <c r="AE907" s="974"/>
    </row>
    <row r="908" spans="4:31">
      <c r="D908" s="265"/>
      <c r="S908" s="265"/>
      <c r="T908" s="265"/>
      <c r="W908" s="265"/>
      <c r="X908" s="265"/>
      <c r="AC908" s="974"/>
      <c r="AD908" s="974"/>
      <c r="AE908" s="974"/>
    </row>
    <row r="909" spans="4:31">
      <c r="D909" s="265"/>
      <c r="S909" s="265"/>
      <c r="T909" s="265"/>
      <c r="W909" s="265"/>
      <c r="X909" s="265"/>
      <c r="AC909" s="974"/>
      <c r="AD909" s="974"/>
      <c r="AE909" s="974"/>
    </row>
    <row r="910" spans="4:31">
      <c r="D910" s="265"/>
      <c r="S910" s="265"/>
      <c r="T910" s="265"/>
      <c r="W910" s="265"/>
      <c r="X910" s="265"/>
      <c r="AC910" s="974"/>
      <c r="AD910" s="974"/>
      <c r="AE910" s="974"/>
    </row>
    <row r="911" spans="4:31">
      <c r="D911" s="265"/>
      <c r="S911" s="265"/>
      <c r="T911" s="265"/>
      <c r="W911" s="265"/>
      <c r="X911" s="265"/>
    </row>
    <row r="912" spans="4:31">
      <c r="D912" s="265"/>
      <c r="S912" s="265"/>
      <c r="T912" s="265"/>
      <c r="W912" s="265"/>
      <c r="X912" s="265"/>
    </row>
    <row r="916" spans="4:31">
      <c r="AC916" s="974"/>
      <c r="AD916" s="974"/>
      <c r="AE916" s="974"/>
    </row>
    <row r="917" spans="4:31">
      <c r="AC917" s="974"/>
      <c r="AD917" s="974"/>
      <c r="AE917" s="974"/>
    </row>
    <row r="918" spans="4:31">
      <c r="D918" s="265"/>
      <c r="S918" s="265"/>
      <c r="T918" s="265"/>
      <c r="W918" s="265"/>
      <c r="X918" s="265"/>
      <c r="AC918" s="974"/>
      <c r="AD918" s="974"/>
      <c r="AE918" s="974"/>
    </row>
    <row r="919" spans="4:31">
      <c r="D919" s="265"/>
      <c r="S919" s="265"/>
      <c r="T919" s="265"/>
      <c r="W919" s="265"/>
      <c r="X919" s="265"/>
      <c r="AC919" s="974"/>
      <c r="AD919" s="974"/>
      <c r="AE919" s="974"/>
    </row>
    <row r="920" spans="4:31">
      <c r="D920" s="265"/>
      <c r="S920" s="265"/>
      <c r="T920" s="265"/>
      <c r="W920" s="265"/>
      <c r="X920" s="265"/>
      <c r="AC920" s="974"/>
      <c r="AD920" s="974"/>
      <c r="AE920" s="974"/>
    </row>
    <row r="921" spans="4:31">
      <c r="D921" s="265"/>
      <c r="S921" s="265"/>
      <c r="T921" s="265"/>
      <c r="W921" s="265"/>
      <c r="X921" s="265"/>
      <c r="AC921" s="974"/>
      <c r="AD921" s="974"/>
      <c r="AE921" s="974"/>
    </row>
    <row r="922" spans="4:31">
      <c r="D922" s="265"/>
      <c r="S922" s="265"/>
      <c r="T922" s="265"/>
      <c r="W922" s="265"/>
      <c r="X922" s="265"/>
    </row>
    <row r="923" spans="4:31">
      <c r="D923" s="265"/>
      <c r="S923" s="265"/>
      <c r="T923" s="265"/>
      <c r="W923" s="265"/>
      <c r="X923" s="265"/>
    </row>
  </sheetData>
  <sheetProtection formatColumns="0" formatRows="0"/>
  <mergeCells count="8">
    <mergeCell ref="AG2:AI2"/>
    <mergeCell ref="E3:R3"/>
    <mergeCell ref="A2:A3"/>
    <mergeCell ref="B2:B3"/>
    <mergeCell ref="C2:R2"/>
    <mergeCell ref="S2:W2"/>
    <mergeCell ref="X2:AA2"/>
    <mergeCell ref="AC2:AD2"/>
  </mergeCells>
  <phoneticPr fontId="15"/>
  <conditionalFormatting sqref="T702:T704 T706:T707">
    <cfRule type="expression" dxfId="11" priority="1">
      <formula>OR("ASMA"=$D702,"MA"=$D702)</formula>
    </cfRule>
    <cfRule type="expression" dxfId="10" priority="2">
      <formula>OR("ASBIE"=$D702,"IBG"=MID($X702,1,3))</formula>
    </cfRule>
  </conditionalFormatting>
  <pageMargins left="0.70866141732283472" right="0.70866141732283472" top="0.74803149606299213" bottom="0.74803149606299213" header="0.31496062992125984" footer="0.31496062992125984"/>
  <pageSetup paperSize="9" scale="28" fitToHeight="0" orientation="landscape" r:id="rId1"/>
  <headerFooter>
    <oddFooter>&amp;C&amp;P</oddFooter>
  </headerFooter>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8FD9B6E-3885-497F-ADB2-2133670DDB63}">
  <sheetPr>
    <pageSetUpPr fitToPage="1"/>
  </sheetPr>
  <dimension ref="A1:GB812"/>
  <sheetViews>
    <sheetView zoomScale="63" zoomScaleNormal="63" workbookViewId="0">
      <selection activeCell="I15" sqref="I15"/>
    </sheetView>
  </sheetViews>
  <sheetFormatPr defaultColWidth="8.33203125" defaultRowHeight="18"/>
  <cols>
    <col min="1" max="1" width="8.58203125" style="955" customWidth="1"/>
    <col min="2" max="2" width="9.5" style="265" bestFit="1" customWidth="1"/>
    <col min="3" max="3" width="13.58203125" style="265" customWidth="1"/>
    <col min="4" max="4" width="6.58203125" style="194" customWidth="1"/>
    <col min="5" max="5" width="5.33203125" style="265" customWidth="1"/>
    <col min="6" max="6" width="2.58203125" style="265" customWidth="1"/>
    <col min="7" max="7" width="4.5" style="265" customWidth="1"/>
    <col min="8" max="8" width="1.33203125" style="265" customWidth="1"/>
    <col min="9" max="9" width="5" style="265" customWidth="1"/>
    <col min="10" max="10" width="1.58203125" style="265" customWidth="1"/>
    <col min="11" max="11" width="5.33203125" style="265" customWidth="1"/>
    <col min="12" max="12" width="2" style="265" customWidth="1"/>
    <col min="13" max="13" width="5.33203125" style="265" customWidth="1"/>
    <col min="14" max="14" width="1.83203125" style="265" customWidth="1"/>
    <col min="15" max="15" width="5.33203125" style="265" customWidth="1"/>
    <col min="16" max="16" width="1.83203125" style="265" customWidth="1"/>
    <col min="17" max="17" width="4.08203125" style="265" customWidth="1"/>
    <col min="18" max="18" width="65.4140625" style="265" customWidth="1"/>
    <col min="19" max="19" width="35" style="362" customWidth="1"/>
    <col min="20" max="20" width="67.4140625" style="362" customWidth="1"/>
    <col min="21" max="21" width="4.5" style="282" customWidth="1"/>
    <col min="22" max="22" width="12.58203125" style="282" customWidth="1"/>
    <col min="23" max="23" width="8.58203125" style="282" customWidth="1"/>
    <col min="24" max="24" width="15.5" style="194" customWidth="1"/>
    <col min="25" max="26" width="13.58203125" style="282" customWidth="1"/>
    <col min="27" max="27" width="25.1640625" style="555" customWidth="1"/>
    <col min="28" max="28" width="16.4140625" style="1438" customWidth="1"/>
    <col min="29" max="30" width="10.33203125" style="973" customWidth="1"/>
    <col min="31" max="31" width="11" style="973" customWidth="1"/>
    <col min="32" max="32" width="4.83203125" style="1442" customWidth="1"/>
    <col min="33" max="33" width="11.33203125" style="282" customWidth="1"/>
    <col min="34" max="34" width="64.58203125" style="265" customWidth="1"/>
    <col min="35" max="35" width="8.33203125" style="282"/>
    <col min="36" max="16384" width="8.33203125" style="265"/>
  </cols>
  <sheetData>
    <row r="1" spans="1:184" s="353" customFormat="1" ht="26.5">
      <c r="A1" s="1430" t="s">
        <v>7385</v>
      </c>
      <c r="B1" s="597"/>
      <c r="C1" s="522"/>
      <c r="D1" s="523"/>
      <c r="E1" s="522"/>
      <c r="F1" s="523"/>
      <c r="G1" s="523"/>
      <c r="H1" s="523"/>
      <c r="I1" s="523"/>
      <c r="J1" s="523"/>
      <c r="K1" s="523"/>
      <c r="L1" s="523"/>
      <c r="M1" s="523"/>
      <c r="N1" s="523"/>
      <c r="O1" s="523"/>
      <c r="P1" s="523"/>
      <c r="Q1" s="523"/>
      <c r="R1" s="354"/>
      <c r="S1" s="523" t="str">
        <f>表紙!K13</f>
        <v>ver.4.3_r0_draft_r4_20250901</v>
      </c>
      <c r="T1" s="553"/>
      <c r="U1" s="526"/>
      <c r="V1" s="526"/>
      <c r="W1" s="526"/>
      <c r="X1" s="523"/>
      <c r="Y1" s="526"/>
      <c r="Z1" s="2021"/>
      <c r="AA1" s="2021"/>
      <c r="AB1" s="2021"/>
      <c r="AC1" s="598"/>
      <c r="AD1" s="598"/>
      <c r="AE1" s="599"/>
      <c r="AF1" s="2014">
        <f>SUM(AF4:AF596)</f>
        <v>23</v>
      </c>
      <c r="AG1" s="355" t="s">
        <v>3704</v>
      </c>
      <c r="AI1" s="359"/>
    </row>
    <row r="2" spans="1:184" s="362" customFormat="1" ht="36" customHeight="1">
      <c r="A2" s="2581" t="s">
        <v>1673</v>
      </c>
      <c r="B2" s="2583" t="s">
        <v>3705</v>
      </c>
      <c r="C2" s="2553" t="s">
        <v>3706</v>
      </c>
      <c r="D2" s="2554"/>
      <c r="E2" s="2554"/>
      <c r="F2" s="2554"/>
      <c r="G2" s="2554"/>
      <c r="H2" s="2554"/>
      <c r="I2" s="2554"/>
      <c r="J2" s="2554"/>
      <c r="K2" s="2554"/>
      <c r="L2" s="2554"/>
      <c r="M2" s="2554"/>
      <c r="N2" s="2554"/>
      <c r="O2" s="2554"/>
      <c r="P2" s="2554"/>
      <c r="Q2" s="2554"/>
      <c r="R2" s="2555"/>
      <c r="S2" s="2585" t="s">
        <v>3707</v>
      </c>
      <c r="T2" s="2586"/>
      <c r="U2" s="2586"/>
      <c r="V2" s="2586"/>
      <c r="W2" s="2587"/>
      <c r="X2" s="2553" t="s">
        <v>7592</v>
      </c>
      <c r="Y2" s="2554"/>
      <c r="Z2" s="2554"/>
      <c r="AA2" s="2555"/>
      <c r="AB2" s="2333"/>
      <c r="AC2" s="2588" t="s">
        <v>3708</v>
      </c>
      <c r="AD2" s="2589"/>
      <c r="AE2" s="601" t="s">
        <v>3709</v>
      </c>
      <c r="AF2" s="1441">
        <f>COUNTIF(D:D,"BBIE")</f>
        <v>377</v>
      </c>
      <c r="AG2" s="2578" t="s">
        <v>3710</v>
      </c>
      <c r="AH2" s="2579"/>
      <c r="AI2" s="2580"/>
    </row>
    <row r="3" spans="1:184" s="362" customFormat="1" ht="36">
      <c r="A3" s="2582"/>
      <c r="B3" s="2584"/>
      <c r="C3" s="47" t="s">
        <v>75</v>
      </c>
      <c r="D3" s="84" t="s">
        <v>76</v>
      </c>
      <c r="E3" s="2565" t="s">
        <v>77</v>
      </c>
      <c r="F3" s="2566"/>
      <c r="G3" s="2566"/>
      <c r="H3" s="2566"/>
      <c r="I3" s="2566"/>
      <c r="J3" s="2566"/>
      <c r="K3" s="2566"/>
      <c r="L3" s="2566"/>
      <c r="M3" s="2566"/>
      <c r="N3" s="2566"/>
      <c r="O3" s="2566"/>
      <c r="P3" s="2566"/>
      <c r="Q3" s="2566"/>
      <c r="R3" s="2567"/>
      <c r="S3" s="213" t="s">
        <v>78</v>
      </c>
      <c r="T3" s="213" t="s">
        <v>79</v>
      </c>
      <c r="U3" s="364" t="s">
        <v>80</v>
      </c>
      <c r="V3" s="364" t="s">
        <v>6704</v>
      </c>
      <c r="W3" s="364" t="s">
        <v>3711</v>
      </c>
      <c r="X3" s="155" t="s">
        <v>7604</v>
      </c>
      <c r="Y3" s="364" t="s">
        <v>7605</v>
      </c>
      <c r="Z3" s="364" t="s">
        <v>84</v>
      </c>
      <c r="AA3" s="977" t="s">
        <v>85</v>
      </c>
      <c r="AB3" s="977" t="s">
        <v>7237</v>
      </c>
      <c r="AC3" s="600" t="s">
        <v>7593</v>
      </c>
      <c r="AD3" s="600" t="s">
        <v>7510</v>
      </c>
      <c r="AE3" s="601" t="s">
        <v>3712</v>
      </c>
      <c r="AF3" s="1441"/>
      <c r="AG3" s="604" t="s">
        <v>3713</v>
      </c>
      <c r="AH3" s="605" t="s">
        <v>3714</v>
      </c>
      <c r="AI3" s="605" t="s">
        <v>3715</v>
      </c>
    </row>
    <row r="4" spans="1:184" ht="35.25" customHeight="1">
      <c r="A4" s="15">
        <f t="shared" ref="A4:A68" si="0">ROW()-ROW(A$3)</f>
        <v>1</v>
      </c>
      <c r="B4" s="368" t="s">
        <v>91</v>
      </c>
      <c r="C4" s="368"/>
      <c r="D4" s="368" t="s">
        <v>92</v>
      </c>
      <c r="E4" s="369" t="s">
        <v>7196</v>
      </c>
      <c r="F4" s="369"/>
      <c r="G4" s="369"/>
      <c r="H4" s="369"/>
      <c r="I4" s="369"/>
      <c r="J4" s="369"/>
      <c r="K4" s="528"/>
      <c r="L4" s="606"/>
      <c r="M4" s="606"/>
      <c r="N4" s="606"/>
      <c r="O4" s="606"/>
      <c r="P4" s="606"/>
      <c r="Q4" s="606"/>
      <c r="R4" s="607"/>
      <c r="S4" s="371" t="s">
        <v>7202</v>
      </c>
      <c r="T4" s="371" t="s">
        <v>7204</v>
      </c>
      <c r="U4" s="372" t="s">
        <v>96</v>
      </c>
      <c r="V4" s="372"/>
      <c r="W4" s="1415" t="s">
        <v>6745</v>
      </c>
      <c r="X4" s="371" t="s">
        <v>114</v>
      </c>
      <c r="Y4" s="372" t="s">
        <v>3716</v>
      </c>
      <c r="Z4" s="372" t="s">
        <v>3717</v>
      </c>
      <c r="AA4" s="608" t="s">
        <v>3718</v>
      </c>
      <c r="AB4" s="2036"/>
      <c r="AC4" s="609" t="s">
        <v>99</v>
      </c>
      <c r="AD4" s="609" t="s">
        <v>99</v>
      </c>
      <c r="AE4" s="570" t="s">
        <v>163</v>
      </c>
      <c r="AG4" s="573" t="s">
        <v>163</v>
      </c>
      <c r="AH4" s="573" t="s">
        <v>163</v>
      </c>
      <c r="AI4" s="570" t="s">
        <v>163</v>
      </c>
    </row>
    <row r="5" spans="1:184" s="194" customFormat="1" ht="30" customHeight="1">
      <c r="A5" s="15">
        <f t="shared" si="0"/>
        <v>2</v>
      </c>
      <c r="B5" s="610" t="s">
        <v>91</v>
      </c>
      <c r="C5" s="610" t="s">
        <v>100</v>
      </c>
      <c r="D5" s="610" t="s">
        <v>101</v>
      </c>
      <c r="E5" s="611" t="s">
        <v>102</v>
      </c>
      <c r="F5" s="442"/>
      <c r="G5" s="442"/>
      <c r="H5" s="442"/>
      <c r="I5" s="442"/>
      <c r="J5" s="442"/>
      <c r="K5" s="442"/>
      <c r="L5" s="442"/>
      <c r="M5" s="442"/>
      <c r="N5" s="442"/>
      <c r="O5" s="442"/>
      <c r="P5" s="442"/>
      <c r="Q5" s="442"/>
      <c r="R5" s="442"/>
      <c r="S5" s="612" t="s">
        <v>103</v>
      </c>
      <c r="T5" s="612" t="s">
        <v>104</v>
      </c>
      <c r="U5" s="66" t="s">
        <v>105</v>
      </c>
      <c r="V5" s="66"/>
      <c r="W5" s="402" t="s">
        <v>129</v>
      </c>
      <c r="X5" s="612" t="s">
        <v>99</v>
      </c>
      <c r="Y5" s="613" t="s">
        <v>3716</v>
      </c>
      <c r="Z5" s="613" t="s">
        <v>3717</v>
      </c>
      <c r="AA5" s="614" t="s">
        <v>3718</v>
      </c>
      <c r="AB5" s="742"/>
      <c r="AC5" s="615" t="s">
        <v>1015</v>
      </c>
      <c r="AD5" s="615" t="s">
        <v>1015</v>
      </c>
      <c r="AE5" s="570" t="s">
        <v>163</v>
      </c>
      <c r="AF5" s="1442"/>
      <c r="AG5" s="573" t="s">
        <v>163</v>
      </c>
      <c r="AH5" s="573" t="s">
        <v>163</v>
      </c>
      <c r="AI5" s="570" t="s">
        <v>163</v>
      </c>
    </row>
    <row r="6" spans="1:184" s="194" customFormat="1" ht="30" customHeight="1">
      <c r="A6" s="15">
        <f t="shared" si="0"/>
        <v>3</v>
      </c>
      <c r="B6" s="616" t="s">
        <v>91</v>
      </c>
      <c r="C6" s="616" t="s">
        <v>108</v>
      </c>
      <c r="D6" s="616" t="s">
        <v>109</v>
      </c>
      <c r="E6" s="617"/>
      <c r="F6" s="491" t="s">
        <v>110</v>
      </c>
      <c r="G6" s="491"/>
      <c r="H6" s="491"/>
      <c r="I6" s="491"/>
      <c r="J6" s="491"/>
      <c r="K6" s="491"/>
      <c r="L6" s="491"/>
      <c r="M6" s="491"/>
      <c r="N6" s="491"/>
      <c r="O6" s="491"/>
      <c r="P6" s="491"/>
      <c r="Q6" s="491"/>
      <c r="R6" s="491"/>
      <c r="S6" s="618" t="s">
        <v>111</v>
      </c>
      <c r="T6" s="618" t="s">
        <v>112</v>
      </c>
      <c r="U6" s="72" t="s">
        <v>113</v>
      </c>
      <c r="V6" s="72"/>
      <c r="W6" s="155" t="s">
        <v>129</v>
      </c>
      <c r="X6" s="625" t="s">
        <v>99</v>
      </c>
      <c r="Y6" s="217" t="s">
        <v>3719</v>
      </c>
      <c r="Z6" s="620" t="s">
        <v>3717</v>
      </c>
      <c r="AA6" s="621" t="s">
        <v>3718</v>
      </c>
      <c r="AB6" s="2045"/>
      <c r="AC6" s="622" t="s">
        <v>107</v>
      </c>
      <c r="AD6" s="622" t="s">
        <v>107</v>
      </c>
      <c r="AE6" s="570" t="s">
        <v>163</v>
      </c>
      <c r="AF6" s="1442"/>
      <c r="AG6" s="573" t="s">
        <v>163</v>
      </c>
      <c r="AH6" s="573" t="s">
        <v>163</v>
      </c>
      <c r="AI6" s="570" t="s">
        <v>163</v>
      </c>
    </row>
    <row r="7" spans="1:184" s="194" customFormat="1" ht="30" customHeight="1">
      <c r="A7" s="15">
        <f t="shared" si="0"/>
        <v>4</v>
      </c>
      <c r="B7" s="616" t="s">
        <v>91</v>
      </c>
      <c r="C7" s="187" t="s">
        <v>3720</v>
      </c>
      <c r="D7" s="616" t="s">
        <v>109</v>
      </c>
      <c r="E7" s="617"/>
      <c r="F7" s="624" t="s">
        <v>116</v>
      </c>
      <c r="G7" s="624"/>
      <c r="H7" s="624"/>
      <c r="I7" s="624"/>
      <c r="J7" s="624"/>
      <c r="K7" s="624"/>
      <c r="L7" s="624"/>
      <c r="M7" s="624"/>
      <c r="N7" s="624"/>
      <c r="O7" s="624"/>
      <c r="P7" s="624"/>
      <c r="Q7" s="624"/>
      <c r="R7" s="624"/>
      <c r="S7" s="618" t="s">
        <v>117</v>
      </c>
      <c r="T7" s="618" t="s">
        <v>118</v>
      </c>
      <c r="U7" s="72" t="s">
        <v>119</v>
      </c>
      <c r="V7" s="72"/>
      <c r="W7" s="155" t="s">
        <v>1038</v>
      </c>
      <c r="X7" s="625"/>
      <c r="Y7" s="217" t="s">
        <v>122</v>
      </c>
      <c r="Z7" s="620" t="s">
        <v>114</v>
      </c>
      <c r="AA7" s="621" t="s">
        <v>3718</v>
      </c>
      <c r="AB7" s="2045"/>
      <c r="AC7" s="592" t="s">
        <v>107</v>
      </c>
      <c r="AD7" s="592" t="s">
        <v>107</v>
      </c>
      <c r="AE7" s="570" t="s">
        <v>163</v>
      </c>
      <c r="AF7" s="1442"/>
      <c r="AG7" s="573" t="s">
        <v>163</v>
      </c>
      <c r="AH7" s="573" t="s">
        <v>163</v>
      </c>
      <c r="AI7" s="570" t="s">
        <v>163</v>
      </c>
    </row>
    <row r="8" spans="1:184" s="194" customFormat="1" ht="30" customHeight="1">
      <c r="A8" s="15">
        <f t="shared" si="0"/>
        <v>5</v>
      </c>
      <c r="B8" s="626" t="s">
        <v>91</v>
      </c>
      <c r="C8" s="626" t="s">
        <v>123</v>
      </c>
      <c r="D8" s="626" t="s">
        <v>124</v>
      </c>
      <c r="E8" s="627"/>
      <c r="F8" s="405" t="s">
        <v>1680</v>
      </c>
      <c r="G8" s="477"/>
      <c r="H8" s="406"/>
      <c r="I8" s="477"/>
      <c r="J8" s="406"/>
      <c r="K8" s="477"/>
      <c r="L8" s="406"/>
      <c r="M8" s="477"/>
      <c r="N8" s="477"/>
      <c r="O8" s="477"/>
      <c r="P8" s="477"/>
      <c r="Q8" s="477"/>
      <c r="R8" s="478"/>
      <c r="S8" s="628" t="s">
        <v>126</v>
      </c>
      <c r="T8" s="628" t="s">
        <v>127</v>
      </c>
      <c r="U8" s="78" t="s">
        <v>128</v>
      </c>
      <c r="V8" s="78"/>
      <c r="W8" s="395" t="s">
        <v>129</v>
      </c>
      <c r="X8" s="1402" t="s">
        <v>98</v>
      </c>
      <c r="Y8" s="565" t="s">
        <v>3716</v>
      </c>
      <c r="Z8" s="629" t="s">
        <v>3718</v>
      </c>
      <c r="AA8" s="630" t="s">
        <v>3718</v>
      </c>
      <c r="AB8" s="741"/>
      <c r="AC8" s="631" t="s">
        <v>1015</v>
      </c>
      <c r="AD8" s="631" t="s">
        <v>1015</v>
      </c>
      <c r="AE8" s="623" t="s">
        <v>3721</v>
      </c>
      <c r="AF8" s="1442"/>
      <c r="AG8" s="193" t="s">
        <v>3722</v>
      </c>
      <c r="AH8" s="187" t="s">
        <v>3723</v>
      </c>
      <c r="AI8" s="193" t="s">
        <v>128</v>
      </c>
    </row>
    <row r="9" spans="1:184" s="194" customFormat="1" ht="30" customHeight="1">
      <c r="A9" s="15">
        <f t="shared" si="0"/>
        <v>6</v>
      </c>
      <c r="B9" s="610" t="s">
        <v>91</v>
      </c>
      <c r="C9" s="610" t="s">
        <v>3724</v>
      </c>
      <c r="D9" s="610" t="s">
        <v>131</v>
      </c>
      <c r="E9" s="611"/>
      <c r="F9" s="442"/>
      <c r="G9" s="442" t="s">
        <v>2859</v>
      </c>
      <c r="H9" s="442"/>
      <c r="I9" s="442"/>
      <c r="J9" s="442"/>
      <c r="K9" s="442"/>
      <c r="L9" s="442"/>
      <c r="M9" s="442"/>
      <c r="N9" s="442"/>
      <c r="O9" s="442"/>
      <c r="P9" s="442"/>
      <c r="Q9" s="442"/>
      <c r="R9" s="442"/>
      <c r="S9" s="612" t="s">
        <v>133</v>
      </c>
      <c r="T9" s="612" t="s">
        <v>134</v>
      </c>
      <c r="U9" s="65" t="s">
        <v>135</v>
      </c>
      <c r="V9" s="65"/>
      <c r="W9" s="402" t="s">
        <v>129</v>
      </c>
      <c r="X9" s="1403" t="s">
        <v>98</v>
      </c>
      <c r="Y9" s="566" t="s">
        <v>3716</v>
      </c>
      <c r="Z9" s="613" t="s">
        <v>3718</v>
      </c>
      <c r="AA9" s="614" t="s">
        <v>3718</v>
      </c>
      <c r="AB9" s="979"/>
      <c r="AC9" s="632" t="s">
        <v>99</v>
      </c>
      <c r="AD9" s="632" t="s">
        <v>99</v>
      </c>
      <c r="AE9" s="570" t="s">
        <v>163</v>
      </c>
      <c r="AF9" s="1442"/>
      <c r="AG9" s="573" t="s">
        <v>163</v>
      </c>
      <c r="AH9" s="573" t="s">
        <v>163</v>
      </c>
      <c r="AI9" s="570" t="s">
        <v>163</v>
      </c>
    </row>
    <row r="10" spans="1:184" s="194" customFormat="1" ht="36">
      <c r="A10" s="15">
        <f t="shared" si="0"/>
        <v>7</v>
      </c>
      <c r="B10" s="187" t="s">
        <v>91</v>
      </c>
      <c r="C10" s="187" t="s">
        <v>1684</v>
      </c>
      <c r="D10" s="187" t="s">
        <v>675</v>
      </c>
      <c r="E10" s="617"/>
      <c r="F10" s="491"/>
      <c r="G10" s="491"/>
      <c r="H10" s="491" t="s">
        <v>2860</v>
      </c>
      <c r="I10" s="491"/>
      <c r="J10" s="491"/>
      <c r="K10" s="491"/>
      <c r="L10" s="491"/>
      <c r="M10" s="491" ph="1"/>
      <c r="N10" s="491"/>
      <c r="O10" s="491" ph="1"/>
      <c r="P10" s="491"/>
      <c r="Q10" s="491"/>
      <c r="R10" s="491"/>
      <c r="S10" s="618" t="s">
        <v>139</v>
      </c>
      <c r="T10" s="618" t="s">
        <v>140</v>
      </c>
      <c r="U10" s="84" t="s">
        <v>105</v>
      </c>
      <c r="V10" s="84"/>
      <c r="W10" s="155" t="s">
        <v>129</v>
      </c>
      <c r="X10" s="625" t="s">
        <v>254</v>
      </c>
      <c r="Y10" s="620" t="s">
        <v>142</v>
      </c>
      <c r="Z10" s="620" t="s">
        <v>143</v>
      </c>
      <c r="AA10" s="621" t="s">
        <v>7197</v>
      </c>
      <c r="AB10" s="689"/>
      <c r="AC10" s="622" t="s">
        <v>107</v>
      </c>
      <c r="AD10" s="622" t="s">
        <v>107</v>
      </c>
      <c r="AE10" s="623" t="s">
        <v>3726</v>
      </c>
      <c r="AF10" s="1442">
        <v>1</v>
      </c>
      <c r="AG10" s="193" t="s">
        <v>3727</v>
      </c>
      <c r="AH10" s="187" t="s">
        <v>3728</v>
      </c>
      <c r="AI10" s="193" t="s">
        <v>128</v>
      </c>
    </row>
    <row r="11" spans="1:184" s="194" customFormat="1" ht="30" customHeight="1">
      <c r="A11" s="15">
        <f t="shared" si="0"/>
        <v>8</v>
      </c>
      <c r="B11" s="616" t="s">
        <v>91</v>
      </c>
      <c r="C11" s="616" t="s">
        <v>145</v>
      </c>
      <c r="D11" s="616" t="s">
        <v>109</v>
      </c>
      <c r="E11" s="617"/>
      <c r="F11" s="491"/>
      <c r="G11" s="491"/>
      <c r="H11" s="491" t="s">
        <v>3729</v>
      </c>
      <c r="I11" s="491"/>
      <c r="J11" s="491"/>
      <c r="K11" s="491"/>
      <c r="L11" s="491"/>
      <c r="M11" s="491"/>
      <c r="N11" s="491"/>
      <c r="O11" s="491"/>
      <c r="P11" s="491"/>
      <c r="Q11" s="491"/>
      <c r="R11" s="491"/>
      <c r="S11" s="618" t="s">
        <v>147</v>
      </c>
      <c r="T11" s="618" t="s">
        <v>148</v>
      </c>
      <c r="U11" s="72" t="s">
        <v>113</v>
      </c>
      <c r="V11" s="72"/>
      <c r="W11" s="155" t="s">
        <v>129</v>
      </c>
      <c r="X11" s="625"/>
      <c r="Y11" s="620"/>
      <c r="Z11" s="620" t="s">
        <v>3718</v>
      </c>
      <c r="AA11" s="621" t="s">
        <v>3718</v>
      </c>
      <c r="AB11" s="2045"/>
      <c r="AC11" s="592" t="s">
        <v>107</v>
      </c>
      <c r="AD11" s="592" t="s">
        <v>107</v>
      </c>
      <c r="AE11" s="570" t="s">
        <v>163</v>
      </c>
      <c r="AF11" s="1442"/>
      <c r="AG11" s="573" t="s">
        <v>163</v>
      </c>
      <c r="AH11" s="573" t="s">
        <v>163</v>
      </c>
      <c r="AI11" s="570" t="s">
        <v>163</v>
      </c>
    </row>
    <row r="12" spans="1:184" s="396" customFormat="1" ht="35.25" customHeight="1">
      <c r="A12" s="15">
        <f t="shared" si="0"/>
        <v>9</v>
      </c>
      <c r="B12" s="633" t="s">
        <v>91</v>
      </c>
      <c r="C12" s="633" t="s">
        <v>150</v>
      </c>
      <c r="D12" s="633" t="s">
        <v>124</v>
      </c>
      <c r="E12" s="634"/>
      <c r="F12" s="635"/>
      <c r="G12" s="635"/>
      <c r="H12" s="636" t="s">
        <v>3730</v>
      </c>
      <c r="I12" s="637"/>
      <c r="J12" s="638"/>
      <c r="K12" s="637"/>
      <c r="L12" s="638"/>
      <c r="M12" s="637"/>
      <c r="N12" s="637"/>
      <c r="O12" s="637"/>
      <c r="P12" s="637"/>
      <c r="Q12" s="637"/>
      <c r="R12" s="639"/>
      <c r="S12" s="640" t="s">
        <v>152</v>
      </c>
      <c r="T12" s="640" t="s">
        <v>153</v>
      </c>
      <c r="U12" s="78" t="s">
        <v>128</v>
      </c>
      <c r="V12" s="78"/>
      <c r="W12" s="593" t="s">
        <v>129</v>
      </c>
      <c r="X12" s="1404"/>
      <c r="Y12" s="641"/>
      <c r="Z12" s="642" t="s">
        <v>3718</v>
      </c>
      <c r="AA12" s="643" t="s">
        <v>3718</v>
      </c>
      <c r="AB12" s="741"/>
      <c r="AC12" s="644" t="s">
        <v>1015</v>
      </c>
      <c r="AD12" s="644" t="s">
        <v>1015</v>
      </c>
      <c r="AE12" s="570" t="s">
        <v>163</v>
      </c>
      <c r="AF12" s="1442"/>
      <c r="AG12" s="573" t="s">
        <v>163</v>
      </c>
      <c r="AH12" s="573" t="s">
        <v>163</v>
      </c>
      <c r="AI12" s="570" t="s">
        <v>163</v>
      </c>
      <c r="AJ12" s="265"/>
      <c r="AK12" s="265"/>
      <c r="AL12" s="265"/>
      <c r="AM12" s="265"/>
      <c r="AN12" s="265"/>
      <c r="AO12" s="265"/>
      <c r="AP12" s="265"/>
      <c r="AQ12" s="265"/>
      <c r="AR12" s="265"/>
      <c r="AS12" s="265"/>
      <c r="AT12" s="265"/>
      <c r="AU12" s="265"/>
      <c r="AV12" s="265"/>
      <c r="AW12" s="265"/>
      <c r="AX12" s="265"/>
      <c r="AY12" s="265"/>
      <c r="AZ12" s="265"/>
      <c r="BA12" s="265"/>
      <c r="BB12" s="265"/>
      <c r="BC12" s="265"/>
      <c r="BD12" s="265"/>
      <c r="BE12" s="265"/>
      <c r="BF12" s="265"/>
      <c r="BG12" s="265"/>
      <c r="BH12" s="265"/>
      <c r="BI12" s="265"/>
      <c r="BJ12" s="265"/>
      <c r="BK12" s="265"/>
      <c r="BL12" s="265"/>
      <c r="BM12" s="265"/>
      <c r="BN12" s="265"/>
      <c r="BO12" s="265"/>
      <c r="BP12" s="265"/>
      <c r="BQ12" s="265"/>
      <c r="BR12" s="265"/>
      <c r="BS12" s="265"/>
      <c r="BT12" s="265"/>
      <c r="BU12" s="265"/>
      <c r="BV12" s="265"/>
      <c r="BW12" s="265"/>
      <c r="BX12" s="265"/>
      <c r="BY12" s="265"/>
      <c r="BZ12" s="265"/>
      <c r="CA12" s="265"/>
      <c r="CB12" s="265"/>
      <c r="CC12" s="265"/>
      <c r="CD12" s="265"/>
      <c r="CE12" s="265"/>
      <c r="CF12" s="265"/>
      <c r="CG12" s="265"/>
      <c r="CH12" s="265"/>
      <c r="CI12" s="265"/>
      <c r="CJ12" s="265"/>
      <c r="CK12" s="265"/>
      <c r="CL12" s="265"/>
      <c r="CM12" s="265"/>
      <c r="CN12" s="265"/>
      <c r="CO12" s="265"/>
      <c r="CP12" s="265"/>
      <c r="CQ12" s="265"/>
      <c r="CR12" s="265"/>
      <c r="CS12" s="265"/>
      <c r="CT12" s="265"/>
      <c r="CU12" s="265"/>
      <c r="CV12" s="265"/>
      <c r="CW12" s="265"/>
      <c r="CX12" s="265"/>
      <c r="CY12" s="265"/>
      <c r="CZ12" s="265"/>
      <c r="DA12" s="265"/>
      <c r="DB12" s="265"/>
      <c r="DC12" s="265"/>
      <c r="DD12" s="265"/>
      <c r="DE12" s="265"/>
      <c r="DF12" s="265"/>
      <c r="DG12" s="265"/>
      <c r="DH12" s="265"/>
      <c r="DI12" s="265"/>
      <c r="DJ12" s="265"/>
      <c r="DK12" s="265"/>
      <c r="DL12" s="265"/>
      <c r="DM12" s="265"/>
      <c r="DN12" s="265"/>
      <c r="DO12" s="265"/>
      <c r="DP12" s="265"/>
      <c r="DQ12" s="265"/>
      <c r="DR12" s="265"/>
      <c r="DS12" s="265"/>
      <c r="DT12" s="265"/>
      <c r="DU12" s="265"/>
      <c r="DV12" s="265"/>
      <c r="DW12" s="265"/>
      <c r="DX12" s="265"/>
      <c r="DY12" s="265"/>
      <c r="DZ12" s="265"/>
      <c r="EA12" s="265"/>
      <c r="EB12" s="265"/>
      <c r="EC12" s="265"/>
      <c r="ED12" s="265"/>
      <c r="EE12" s="265"/>
      <c r="EF12" s="265"/>
      <c r="EG12" s="265"/>
      <c r="EH12" s="265"/>
      <c r="EI12" s="265"/>
      <c r="EJ12" s="265"/>
      <c r="EK12" s="265"/>
      <c r="EL12" s="265"/>
      <c r="EM12" s="265"/>
      <c r="EN12" s="265"/>
      <c r="EO12" s="265"/>
      <c r="EP12" s="265"/>
      <c r="EQ12" s="265"/>
      <c r="ER12" s="265"/>
      <c r="ES12" s="265"/>
      <c r="ET12" s="265"/>
      <c r="EU12" s="265"/>
      <c r="EV12" s="265"/>
      <c r="EW12" s="265"/>
      <c r="EX12" s="265"/>
      <c r="EY12" s="265"/>
      <c r="EZ12" s="265"/>
      <c r="FA12" s="265"/>
      <c r="FB12" s="265"/>
      <c r="FC12" s="265"/>
      <c r="FD12" s="265"/>
      <c r="FE12" s="265"/>
      <c r="FF12" s="265"/>
      <c r="FG12" s="265"/>
      <c r="FH12" s="265"/>
      <c r="FI12" s="265"/>
      <c r="FJ12" s="265"/>
      <c r="FK12" s="265"/>
      <c r="FL12" s="265"/>
      <c r="FM12" s="265"/>
      <c r="FN12" s="265"/>
      <c r="FO12" s="265"/>
      <c r="FP12" s="265"/>
      <c r="FQ12" s="265"/>
      <c r="FR12" s="265"/>
      <c r="FS12" s="265"/>
      <c r="FT12" s="265"/>
      <c r="FU12" s="265"/>
      <c r="FV12" s="265"/>
      <c r="FW12" s="265"/>
      <c r="FX12" s="265"/>
      <c r="FY12" s="265"/>
      <c r="FZ12" s="265"/>
      <c r="GA12" s="265"/>
      <c r="GB12" s="265"/>
    </row>
    <row r="13" spans="1:184" s="381" customFormat="1" ht="30" customHeight="1">
      <c r="A13" s="15">
        <f t="shared" si="0"/>
        <v>10</v>
      </c>
      <c r="B13" s="645" t="s">
        <v>91</v>
      </c>
      <c r="C13" s="645" t="s">
        <v>154</v>
      </c>
      <c r="D13" s="645" t="s">
        <v>131</v>
      </c>
      <c r="E13" s="646"/>
      <c r="F13" s="647"/>
      <c r="G13" s="647"/>
      <c r="H13" s="647"/>
      <c r="I13" s="647" t="s">
        <v>3731</v>
      </c>
      <c r="J13" s="647"/>
      <c r="K13" s="647"/>
      <c r="L13" s="647"/>
      <c r="M13" s="647"/>
      <c r="N13" s="647"/>
      <c r="O13" s="647"/>
      <c r="P13" s="647"/>
      <c r="Q13" s="647"/>
      <c r="R13" s="647"/>
      <c r="S13" s="648" t="s">
        <v>156</v>
      </c>
      <c r="T13" s="648" t="s">
        <v>157</v>
      </c>
      <c r="U13" s="101" t="s">
        <v>158</v>
      </c>
      <c r="V13" s="101"/>
      <c r="W13" s="379" t="s">
        <v>129</v>
      </c>
      <c r="X13" s="1405"/>
      <c r="Y13" s="649"/>
      <c r="Z13" s="650" t="s">
        <v>3718</v>
      </c>
      <c r="AA13" s="651" t="s">
        <v>3718</v>
      </c>
      <c r="AB13" s="2046"/>
      <c r="AC13" s="632" t="s">
        <v>99</v>
      </c>
      <c r="AD13" s="632" t="s">
        <v>99</v>
      </c>
      <c r="AE13" s="570" t="s">
        <v>163</v>
      </c>
      <c r="AF13" s="1442"/>
      <c r="AG13" s="573" t="s">
        <v>163</v>
      </c>
      <c r="AH13" s="573" t="s">
        <v>163</v>
      </c>
      <c r="AI13" s="570" t="s">
        <v>163</v>
      </c>
      <c r="AJ13" s="265"/>
      <c r="AK13" s="265"/>
      <c r="AL13" s="265"/>
      <c r="AM13" s="265"/>
      <c r="AN13" s="265"/>
      <c r="AO13" s="265"/>
      <c r="AP13" s="265"/>
      <c r="AQ13" s="265"/>
      <c r="AR13" s="265"/>
      <c r="AS13" s="265"/>
      <c r="AT13" s="265"/>
      <c r="AU13" s="265"/>
      <c r="AV13" s="265"/>
      <c r="AW13" s="265"/>
      <c r="AX13" s="265"/>
      <c r="AY13" s="265"/>
      <c r="AZ13" s="265"/>
      <c r="BA13" s="265"/>
      <c r="BB13" s="265"/>
      <c r="BC13" s="265"/>
      <c r="BD13" s="265"/>
      <c r="BE13" s="265"/>
      <c r="BF13" s="265"/>
      <c r="BG13" s="265"/>
      <c r="BH13" s="265"/>
      <c r="BI13" s="265"/>
      <c r="BJ13" s="265"/>
      <c r="BK13" s="265"/>
      <c r="BL13" s="265"/>
      <c r="BM13" s="265"/>
      <c r="BN13" s="265"/>
      <c r="BO13" s="265"/>
      <c r="BP13" s="265"/>
      <c r="BQ13" s="265"/>
      <c r="BR13" s="265"/>
      <c r="BS13" s="265"/>
      <c r="BT13" s="265"/>
      <c r="BU13" s="265"/>
      <c r="BV13" s="265"/>
      <c r="BW13" s="265"/>
      <c r="BX13" s="265"/>
      <c r="BY13" s="265"/>
      <c r="BZ13" s="265"/>
      <c r="CA13" s="265"/>
      <c r="CB13" s="265"/>
      <c r="CC13" s="265"/>
      <c r="CD13" s="265"/>
      <c r="CE13" s="265"/>
      <c r="CF13" s="265"/>
      <c r="CG13" s="265"/>
      <c r="CH13" s="265"/>
      <c r="CI13" s="265"/>
      <c r="CJ13" s="265"/>
      <c r="CK13" s="265"/>
      <c r="CL13" s="265"/>
      <c r="CM13" s="265"/>
      <c r="CN13" s="265"/>
      <c r="CO13" s="265"/>
      <c r="CP13" s="265"/>
      <c r="CQ13" s="265"/>
      <c r="CR13" s="265"/>
      <c r="CS13" s="265"/>
      <c r="CT13" s="265"/>
      <c r="CU13" s="265"/>
      <c r="CV13" s="265"/>
      <c r="CW13" s="265"/>
      <c r="CX13" s="265"/>
      <c r="CY13" s="265"/>
      <c r="CZ13" s="265"/>
      <c r="DA13" s="265"/>
      <c r="DB13" s="265"/>
      <c r="DC13" s="265"/>
      <c r="DD13" s="265"/>
      <c r="DE13" s="265"/>
      <c r="DF13" s="265"/>
      <c r="DG13" s="265"/>
      <c r="DH13" s="265"/>
      <c r="DI13" s="265"/>
      <c r="DJ13" s="265"/>
      <c r="DK13" s="265"/>
      <c r="DL13" s="265"/>
      <c r="DM13" s="265"/>
      <c r="DN13" s="265"/>
      <c r="DO13" s="265"/>
      <c r="DP13" s="265"/>
      <c r="DQ13" s="265"/>
      <c r="DR13" s="265"/>
      <c r="DS13" s="265"/>
      <c r="DT13" s="265"/>
      <c r="DU13" s="265"/>
      <c r="DV13" s="265"/>
      <c r="DW13" s="265"/>
      <c r="DX13" s="265"/>
      <c r="DY13" s="265"/>
      <c r="DZ13" s="265"/>
      <c r="EA13" s="265"/>
      <c r="EB13" s="265"/>
      <c r="EC13" s="265"/>
      <c r="ED13" s="265"/>
      <c r="EE13" s="265"/>
      <c r="EF13" s="265"/>
      <c r="EG13" s="265"/>
      <c r="EH13" s="265"/>
      <c r="EI13" s="265"/>
      <c r="EJ13" s="265"/>
      <c r="EK13" s="265"/>
      <c r="EL13" s="265"/>
      <c r="EM13" s="265"/>
      <c r="EN13" s="265"/>
      <c r="EO13" s="265"/>
      <c r="EP13" s="265"/>
      <c r="EQ13" s="265"/>
      <c r="ER13" s="265"/>
      <c r="ES13" s="265"/>
      <c r="ET13" s="265"/>
      <c r="EU13" s="265"/>
      <c r="EV13" s="265"/>
      <c r="EW13" s="265"/>
      <c r="EX13" s="265"/>
      <c r="EY13" s="265"/>
      <c r="EZ13" s="265"/>
      <c r="FA13" s="265"/>
      <c r="FB13" s="265"/>
      <c r="FC13" s="265"/>
      <c r="FD13" s="265"/>
      <c r="FE13" s="265"/>
      <c r="FF13" s="265"/>
      <c r="FG13" s="265"/>
      <c r="FH13" s="265"/>
      <c r="FI13" s="265"/>
      <c r="FJ13" s="265"/>
      <c r="FK13" s="265"/>
      <c r="FL13" s="265"/>
      <c r="FM13" s="265"/>
      <c r="FN13" s="265"/>
      <c r="FO13" s="265"/>
      <c r="FP13" s="265"/>
      <c r="FQ13" s="265"/>
      <c r="FR13" s="265"/>
      <c r="FS13" s="265"/>
      <c r="FT13" s="265"/>
      <c r="FU13" s="265"/>
      <c r="FV13" s="265"/>
      <c r="FW13" s="265"/>
      <c r="FX13" s="265"/>
      <c r="FY13" s="265"/>
      <c r="FZ13" s="265"/>
      <c r="GA13" s="265"/>
      <c r="GB13" s="265"/>
    </row>
    <row r="14" spans="1:184" ht="36">
      <c r="A14" s="15">
        <f t="shared" si="0"/>
        <v>11</v>
      </c>
      <c r="B14" s="652" t="s">
        <v>91</v>
      </c>
      <c r="C14" s="652" t="s">
        <v>159</v>
      </c>
      <c r="D14" s="652" t="s">
        <v>109</v>
      </c>
      <c r="E14" s="653"/>
      <c r="F14" s="654"/>
      <c r="G14" s="654"/>
      <c r="H14" s="654"/>
      <c r="I14" s="654"/>
      <c r="J14" s="654" t="s">
        <v>3732</v>
      </c>
      <c r="K14" s="654"/>
      <c r="L14" s="654"/>
      <c r="M14" s="654"/>
      <c r="N14" s="654"/>
      <c r="O14" s="654"/>
      <c r="P14" s="654"/>
      <c r="Q14" s="654"/>
      <c r="R14" s="654"/>
      <c r="S14" s="363" t="s">
        <v>161</v>
      </c>
      <c r="T14" s="363" t="s">
        <v>162</v>
      </c>
      <c r="U14" s="84" t="s">
        <v>105</v>
      </c>
      <c r="V14" s="84"/>
      <c r="W14" s="364" t="s">
        <v>129</v>
      </c>
      <c r="X14" s="655"/>
      <c r="Y14" s="602"/>
      <c r="Z14" s="602" t="s">
        <v>143</v>
      </c>
      <c r="AA14" s="655" t="s">
        <v>6759</v>
      </c>
      <c r="AB14" s="689"/>
      <c r="AC14" s="622" t="s">
        <v>107</v>
      </c>
      <c r="AD14" s="622" t="s">
        <v>107</v>
      </c>
      <c r="AE14" s="623" t="s">
        <v>3733</v>
      </c>
      <c r="AF14" s="1442">
        <v>1</v>
      </c>
      <c r="AG14" s="374" t="s">
        <v>3734</v>
      </c>
      <c r="AH14" s="382" t="s">
        <v>3735</v>
      </c>
      <c r="AI14" s="374" t="s">
        <v>128</v>
      </c>
    </row>
    <row r="15" spans="1:184" ht="30" customHeight="1">
      <c r="A15" s="15">
        <f t="shared" si="0"/>
        <v>12</v>
      </c>
      <c r="B15" s="652" t="s">
        <v>91</v>
      </c>
      <c r="C15" s="652" t="s">
        <v>3736</v>
      </c>
      <c r="D15" s="652" t="s">
        <v>109</v>
      </c>
      <c r="E15" s="653"/>
      <c r="F15" s="654"/>
      <c r="G15" s="654"/>
      <c r="H15" s="654"/>
      <c r="I15" s="654" t="s">
        <v>7680</v>
      </c>
      <c r="J15" s="654" t="s">
        <v>165</v>
      </c>
      <c r="K15" s="654"/>
      <c r="L15" s="654"/>
      <c r="M15" s="654"/>
      <c r="N15" s="654"/>
      <c r="O15" s="654"/>
      <c r="P15" s="654"/>
      <c r="Q15" s="654"/>
      <c r="R15" s="654"/>
      <c r="S15" s="363" t="s">
        <v>166</v>
      </c>
      <c r="T15" s="363" t="s">
        <v>167</v>
      </c>
      <c r="U15" s="84" t="s">
        <v>105</v>
      </c>
      <c r="V15" s="84"/>
      <c r="W15" s="364" t="s">
        <v>129</v>
      </c>
      <c r="X15" s="655"/>
      <c r="Y15" s="360"/>
      <c r="Z15" s="656" t="s">
        <v>3718</v>
      </c>
      <c r="AA15" s="657" t="s">
        <v>3718</v>
      </c>
      <c r="AB15" s="689"/>
      <c r="AC15" s="622" t="s">
        <v>107</v>
      </c>
      <c r="AD15" s="622" t="s">
        <v>107</v>
      </c>
      <c r="AE15" s="623" t="s">
        <v>163</v>
      </c>
      <c r="AG15" s="622" t="s">
        <v>163</v>
      </c>
      <c r="AH15" s="622" t="s">
        <v>163</v>
      </c>
      <c r="AI15" s="623" t="s">
        <v>163</v>
      </c>
    </row>
    <row r="16" spans="1:184" s="396" customFormat="1" ht="30" customHeight="1">
      <c r="A16" s="15">
        <f t="shared" si="0"/>
        <v>13</v>
      </c>
      <c r="B16" s="633" t="s">
        <v>91</v>
      </c>
      <c r="C16" s="633" t="s">
        <v>169</v>
      </c>
      <c r="D16" s="633" t="s">
        <v>124</v>
      </c>
      <c r="E16" s="634"/>
      <c r="F16" s="636" t="s">
        <v>170</v>
      </c>
      <c r="G16" s="637"/>
      <c r="H16" s="638"/>
      <c r="I16" s="637"/>
      <c r="J16" s="638"/>
      <c r="K16" s="637"/>
      <c r="L16" s="638"/>
      <c r="M16" s="637"/>
      <c r="N16" s="637"/>
      <c r="O16" s="637"/>
      <c r="P16" s="637"/>
      <c r="Q16" s="637"/>
      <c r="R16" s="639"/>
      <c r="S16" s="640" t="s">
        <v>171</v>
      </c>
      <c r="T16" s="640" t="s">
        <v>172</v>
      </c>
      <c r="U16" s="93" t="s">
        <v>119</v>
      </c>
      <c r="V16" s="93"/>
      <c r="W16" s="593" t="s">
        <v>129</v>
      </c>
      <c r="X16" s="1404"/>
      <c r="Y16" s="641"/>
      <c r="Z16" s="642" t="s">
        <v>3718</v>
      </c>
      <c r="AA16" s="643" t="s">
        <v>3718</v>
      </c>
      <c r="AB16" s="2121"/>
      <c r="AC16" s="658" t="s">
        <v>107</v>
      </c>
      <c r="AD16" s="658" t="s">
        <v>107</v>
      </c>
      <c r="AE16" s="623" t="s">
        <v>163</v>
      </c>
      <c r="AF16" s="1442"/>
      <c r="AG16" s="622" t="s">
        <v>163</v>
      </c>
      <c r="AH16" s="622" t="s">
        <v>163</v>
      </c>
      <c r="AI16" s="623" t="s">
        <v>163</v>
      </c>
      <c r="AJ16" s="265"/>
      <c r="AK16" s="265"/>
      <c r="AL16" s="265"/>
      <c r="AM16" s="265"/>
      <c r="AN16" s="265"/>
      <c r="AO16" s="265"/>
      <c r="AP16" s="265"/>
      <c r="AQ16" s="265"/>
      <c r="AR16" s="265"/>
      <c r="AS16" s="265"/>
      <c r="AT16" s="265"/>
      <c r="AU16" s="265"/>
      <c r="AV16" s="265"/>
      <c r="AW16" s="265"/>
      <c r="AX16" s="265"/>
      <c r="AY16" s="265"/>
      <c r="AZ16" s="265"/>
      <c r="BA16" s="265"/>
      <c r="BB16" s="265"/>
      <c r="BC16" s="265"/>
      <c r="BD16" s="265"/>
      <c r="BE16" s="265"/>
      <c r="BF16" s="265"/>
      <c r="BG16" s="265"/>
      <c r="BH16" s="265"/>
      <c r="BI16" s="265"/>
      <c r="BJ16" s="265"/>
      <c r="BK16" s="265"/>
      <c r="BL16" s="265"/>
      <c r="BM16" s="265"/>
      <c r="BN16" s="265"/>
      <c r="BO16" s="265"/>
      <c r="BP16" s="265"/>
      <c r="BQ16" s="265"/>
      <c r="BR16" s="265"/>
      <c r="BS16" s="265"/>
      <c r="BT16" s="265"/>
      <c r="BU16" s="265"/>
      <c r="BV16" s="265"/>
      <c r="BW16" s="265"/>
      <c r="BX16" s="265"/>
      <c r="BY16" s="265"/>
      <c r="BZ16" s="265"/>
      <c r="CA16" s="265"/>
      <c r="CB16" s="265"/>
      <c r="CC16" s="265"/>
      <c r="CD16" s="265"/>
      <c r="CE16" s="265"/>
      <c r="CF16" s="265"/>
      <c r="CG16" s="265"/>
      <c r="CH16" s="265"/>
      <c r="CI16" s="265"/>
      <c r="CJ16" s="265"/>
      <c r="CK16" s="265"/>
      <c r="CL16" s="265"/>
      <c r="CM16" s="265"/>
      <c r="CN16" s="265"/>
      <c r="CO16" s="265"/>
      <c r="CP16" s="265"/>
      <c r="CQ16" s="265"/>
      <c r="CR16" s="265"/>
      <c r="CS16" s="265"/>
      <c r="CT16" s="265"/>
      <c r="CU16" s="265"/>
      <c r="CV16" s="265"/>
      <c r="CW16" s="265"/>
      <c r="CX16" s="265"/>
      <c r="CY16" s="265"/>
      <c r="CZ16" s="265"/>
      <c r="DA16" s="265"/>
      <c r="DB16" s="265"/>
      <c r="DC16" s="265"/>
      <c r="DD16" s="265"/>
      <c r="DE16" s="265"/>
      <c r="DF16" s="265"/>
      <c r="DG16" s="265"/>
      <c r="DH16" s="265"/>
      <c r="DI16" s="265"/>
      <c r="DJ16" s="265"/>
      <c r="DK16" s="265"/>
      <c r="DL16" s="265"/>
      <c r="DM16" s="265"/>
      <c r="DN16" s="265"/>
      <c r="DO16" s="265"/>
      <c r="DP16" s="265"/>
      <c r="DQ16" s="265"/>
      <c r="DR16" s="265"/>
      <c r="DS16" s="265"/>
      <c r="DT16" s="265"/>
      <c r="DU16" s="265"/>
      <c r="DV16" s="265"/>
      <c r="DW16" s="265"/>
      <c r="DX16" s="265"/>
      <c r="DY16" s="265"/>
      <c r="DZ16" s="265"/>
      <c r="EA16" s="265"/>
      <c r="EB16" s="265"/>
      <c r="EC16" s="265"/>
      <c r="ED16" s="265"/>
      <c r="EE16" s="265"/>
      <c r="EF16" s="265"/>
      <c r="EG16" s="265"/>
      <c r="EH16" s="265"/>
      <c r="EI16" s="265"/>
      <c r="EJ16" s="265"/>
      <c r="EK16" s="265"/>
      <c r="EL16" s="265"/>
      <c r="EM16" s="265"/>
      <c r="EN16" s="265"/>
      <c r="EO16" s="265"/>
      <c r="EP16" s="265"/>
      <c r="EQ16" s="265"/>
      <c r="ER16" s="265"/>
      <c r="ES16" s="265"/>
      <c r="ET16" s="265"/>
      <c r="EU16" s="265"/>
      <c r="EV16" s="265"/>
      <c r="EW16" s="265"/>
      <c r="EX16" s="265"/>
      <c r="EY16" s="265"/>
      <c r="EZ16" s="265"/>
      <c r="FA16" s="265"/>
      <c r="FB16" s="265"/>
      <c r="FC16" s="265"/>
      <c r="FD16" s="265"/>
      <c r="FE16" s="265"/>
      <c r="FF16" s="265"/>
      <c r="FG16" s="265"/>
      <c r="FH16" s="265"/>
      <c r="FI16" s="265"/>
      <c r="FJ16" s="265"/>
      <c r="FK16" s="265"/>
      <c r="FL16" s="265"/>
      <c r="FM16" s="265"/>
      <c r="FN16" s="265"/>
      <c r="FO16" s="265"/>
      <c r="FP16" s="265"/>
      <c r="FQ16" s="265"/>
      <c r="FR16" s="265"/>
      <c r="FS16" s="265"/>
      <c r="FT16" s="265"/>
      <c r="FU16" s="265"/>
      <c r="FV16" s="265"/>
      <c r="FW16" s="265"/>
      <c r="FX16" s="265"/>
      <c r="FY16" s="265"/>
      <c r="FZ16" s="265"/>
      <c r="GA16" s="265"/>
      <c r="GB16" s="265"/>
    </row>
    <row r="17" spans="1:35" s="381" customFormat="1" ht="30" customHeight="1">
      <c r="A17" s="15">
        <f t="shared" si="0"/>
        <v>14</v>
      </c>
      <c r="B17" s="645" t="s">
        <v>91</v>
      </c>
      <c r="C17" s="645" t="s">
        <v>130</v>
      </c>
      <c r="D17" s="645" t="s">
        <v>131</v>
      </c>
      <c r="E17" s="646"/>
      <c r="F17" s="647"/>
      <c r="G17" s="647" t="s">
        <v>132</v>
      </c>
      <c r="H17" s="647"/>
      <c r="I17" s="647"/>
      <c r="J17" s="647"/>
      <c r="K17" s="647"/>
      <c r="L17" s="647"/>
      <c r="M17" s="647"/>
      <c r="N17" s="647"/>
      <c r="O17" s="647"/>
      <c r="P17" s="647"/>
      <c r="Q17" s="647"/>
      <c r="R17" s="647"/>
      <c r="S17" s="648" t="s">
        <v>173</v>
      </c>
      <c r="T17" s="648" t="s">
        <v>174</v>
      </c>
      <c r="U17" s="101" t="s">
        <v>135</v>
      </c>
      <c r="V17" s="101"/>
      <c r="W17" s="379" t="s">
        <v>129</v>
      </c>
      <c r="X17" s="1405"/>
      <c r="Y17" s="649"/>
      <c r="Z17" s="650" t="s">
        <v>98</v>
      </c>
      <c r="AA17" s="651" t="s">
        <v>98</v>
      </c>
      <c r="AB17" s="2046"/>
      <c r="AC17" s="632" t="s">
        <v>136</v>
      </c>
      <c r="AD17" s="632" t="s">
        <v>136</v>
      </c>
      <c r="AE17" s="623" t="s">
        <v>163</v>
      </c>
      <c r="AF17" s="1442"/>
      <c r="AG17" s="622" t="s">
        <v>163</v>
      </c>
      <c r="AH17" s="622" t="s">
        <v>163</v>
      </c>
      <c r="AI17" s="623" t="s">
        <v>163</v>
      </c>
    </row>
    <row r="18" spans="1:35" ht="30" customHeight="1">
      <c r="A18" s="15">
        <f t="shared" si="0"/>
        <v>15</v>
      </c>
      <c r="B18" s="652" t="s">
        <v>91</v>
      </c>
      <c r="C18" s="652" t="s">
        <v>137</v>
      </c>
      <c r="D18" s="652" t="s">
        <v>109</v>
      </c>
      <c r="E18" s="653"/>
      <c r="F18" s="654"/>
      <c r="G18" s="654"/>
      <c r="H18" s="654" t="s">
        <v>138</v>
      </c>
      <c r="I18" s="654"/>
      <c r="J18" s="654"/>
      <c r="K18" s="654"/>
      <c r="L18" s="654"/>
      <c r="M18" s="654"/>
      <c r="N18" s="654"/>
      <c r="O18" s="654"/>
      <c r="P18" s="654"/>
      <c r="Q18" s="654"/>
      <c r="R18" s="654"/>
      <c r="S18" s="363" t="s">
        <v>175</v>
      </c>
      <c r="T18" s="363" t="s">
        <v>176</v>
      </c>
      <c r="U18" s="89" t="s">
        <v>119</v>
      </c>
      <c r="V18" s="89"/>
      <c r="W18" s="364" t="s">
        <v>129</v>
      </c>
      <c r="X18" s="655"/>
      <c r="Y18" s="656"/>
      <c r="Z18" s="656"/>
      <c r="AA18" s="657"/>
      <c r="AB18" s="2047"/>
      <c r="AC18" s="622" t="s">
        <v>107</v>
      </c>
      <c r="AD18" s="622" t="s">
        <v>107</v>
      </c>
      <c r="AE18" s="623" t="s">
        <v>163</v>
      </c>
      <c r="AG18" s="622" t="s">
        <v>163</v>
      </c>
      <c r="AH18" s="622" t="s">
        <v>163</v>
      </c>
      <c r="AI18" s="623" t="s">
        <v>163</v>
      </c>
    </row>
    <row r="19" spans="1:35" ht="30" customHeight="1">
      <c r="A19" s="15">
        <f t="shared" si="0"/>
        <v>16</v>
      </c>
      <c r="B19" s="652" t="s">
        <v>91</v>
      </c>
      <c r="C19" s="652" t="s">
        <v>145</v>
      </c>
      <c r="D19" s="652" t="s">
        <v>109</v>
      </c>
      <c r="E19" s="653"/>
      <c r="F19" s="654"/>
      <c r="G19" s="654"/>
      <c r="H19" s="654" t="s">
        <v>146</v>
      </c>
      <c r="I19" s="654"/>
      <c r="J19" s="654"/>
      <c r="K19" s="654"/>
      <c r="L19" s="654"/>
      <c r="M19" s="654"/>
      <c r="N19" s="654"/>
      <c r="O19" s="654"/>
      <c r="P19" s="654"/>
      <c r="Q19" s="654"/>
      <c r="R19" s="654"/>
      <c r="S19" s="363" t="s">
        <v>178</v>
      </c>
      <c r="T19" s="363" t="s">
        <v>179</v>
      </c>
      <c r="U19" s="89" t="s">
        <v>119</v>
      </c>
      <c r="V19" s="89"/>
      <c r="W19" s="364" t="s">
        <v>129</v>
      </c>
      <c r="X19" s="655"/>
      <c r="Y19" s="656"/>
      <c r="Z19" s="656"/>
      <c r="AA19" s="657"/>
      <c r="AB19" s="2047"/>
      <c r="AC19" s="622" t="s">
        <v>107</v>
      </c>
      <c r="AD19" s="622" t="s">
        <v>107</v>
      </c>
      <c r="AE19" s="623" t="s">
        <v>163</v>
      </c>
      <c r="AG19" s="622" t="s">
        <v>163</v>
      </c>
      <c r="AH19" s="622" t="s">
        <v>163</v>
      </c>
      <c r="AI19" s="623" t="s">
        <v>163</v>
      </c>
    </row>
    <row r="20" spans="1:35" s="396" customFormat="1" ht="18" customHeight="1">
      <c r="A20" s="15">
        <f t="shared" si="0"/>
        <v>17</v>
      </c>
      <c r="B20" s="633" t="s">
        <v>91</v>
      </c>
      <c r="C20" s="633" t="s">
        <v>1682</v>
      </c>
      <c r="D20" s="633" t="s">
        <v>124</v>
      </c>
      <c r="E20" s="634"/>
      <c r="F20" s="636" t="s">
        <v>3737</v>
      </c>
      <c r="G20" s="637"/>
      <c r="H20" s="638"/>
      <c r="I20" s="637"/>
      <c r="J20" s="638"/>
      <c r="K20" s="637"/>
      <c r="L20" s="638"/>
      <c r="M20" s="637"/>
      <c r="N20" s="637"/>
      <c r="O20" s="637"/>
      <c r="P20" s="637"/>
      <c r="Q20" s="637"/>
      <c r="R20" s="639"/>
      <c r="S20" s="640" t="s">
        <v>182</v>
      </c>
      <c r="T20" s="640" t="s">
        <v>183</v>
      </c>
      <c r="U20" s="93" t="s">
        <v>113</v>
      </c>
      <c r="V20" s="93"/>
      <c r="W20" s="593" t="s">
        <v>129</v>
      </c>
      <c r="X20" s="1404"/>
      <c r="Y20" s="641"/>
      <c r="Z20" s="642"/>
      <c r="AA20" s="643"/>
      <c r="AB20" s="643" t="s">
        <v>3718</v>
      </c>
      <c r="AC20" s="659" t="s">
        <v>107</v>
      </c>
      <c r="AD20" s="659" t="s">
        <v>107</v>
      </c>
      <c r="AE20" s="623" t="s">
        <v>163</v>
      </c>
      <c r="AF20" s="1442"/>
      <c r="AG20" s="622" t="s">
        <v>163</v>
      </c>
      <c r="AH20" s="622" t="s">
        <v>163</v>
      </c>
      <c r="AI20" s="623" t="s">
        <v>163</v>
      </c>
    </row>
    <row r="21" spans="1:35" s="381" customFormat="1" ht="30" customHeight="1">
      <c r="A21" s="15">
        <f t="shared" si="0"/>
        <v>18</v>
      </c>
      <c r="B21" s="645" t="s">
        <v>91</v>
      </c>
      <c r="C21" s="645" t="s">
        <v>130</v>
      </c>
      <c r="D21" s="645" t="s">
        <v>131</v>
      </c>
      <c r="E21" s="646"/>
      <c r="F21" s="647"/>
      <c r="G21" s="647" t="s">
        <v>132</v>
      </c>
      <c r="H21" s="647"/>
      <c r="I21" s="647"/>
      <c r="J21" s="647"/>
      <c r="K21" s="647"/>
      <c r="L21" s="647"/>
      <c r="M21" s="647"/>
      <c r="N21" s="647"/>
      <c r="O21" s="647"/>
      <c r="P21" s="647"/>
      <c r="Q21" s="647"/>
      <c r="R21" s="647"/>
      <c r="S21" s="648" t="s">
        <v>184</v>
      </c>
      <c r="T21" s="648" t="s">
        <v>3738</v>
      </c>
      <c r="U21" s="101" t="s">
        <v>135</v>
      </c>
      <c r="V21" s="101"/>
      <c r="W21" s="379" t="s">
        <v>129</v>
      </c>
      <c r="X21" s="1405"/>
      <c r="Y21" s="649"/>
      <c r="Z21" s="650"/>
      <c r="AA21" s="651"/>
      <c r="AB21" s="2046"/>
      <c r="AC21" s="632" t="s">
        <v>211</v>
      </c>
      <c r="AD21" s="632" t="s">
        <v>211</v>
      </c>
      <c r="AE21" s="623" t="s">
        <v>163</v>
      </c>
      <c r="AF21" s="1442"/>
      <c r="AG21" s="622" t="s">
        <v>163</v>
      </c>
      <c r="AH21" s="622" t="s">
        <v>163</v>
      </c>
      <c r="AI21" s="623" t="s">
        <v>163</v>
      </c>
    </row>
    <row r="22" spans="1:35" ht="30" customHeight="1">
      <c r="A22" s="15">
        <f t="shared" si="0"/>
        <v>19</v>
      </c>
      <c r="B22" s="652" t="s">
        <v>91</v>
      </c>
      <c r="C22" s="652" t="s">
        <v>137</v>
      </c>
      <c r="D22" s="652" t="s">
        <v>109</v>
      </c>
      <c r="E22" s="653"/>
      <c r="F22" s="654"/>
      <c r="G22" s="654"/>
      <c r="H22" s="654" t="s">
        <v>138</v>
      </c>
      <c r="I22" s="654"/>
      <c r="J22" s="654"/>
      <c r="K22" s="654"/>
      <c r="L22" s="654"/>
      <c r="M22" s="654"/>
      <c r="N22" s="654"/>
      <c r="O22" s="654"/>
      <c r="P22" s="654"/>
      <c r="Q22" s="654"/>
      <c r="R22" s="654"/>
      <c r="S22" s="363" t="s">
        <v>186</v>
      </c>
      <c r="T22" s="363" t="s">
        <v>6681</v>
      </c>
      <c r="U22" s="89" t="s">
        <v>119</v>
      </c>
      <c r="V22" s="89"/>
      <c r="W22" s="364" t="s">
        <v>129</v>
      </c>
      <c r="X22" s="32"/>
      <c r="Y22" s="47"/>
      <c r="Z22" s="106"/>
      <c r="AA22" s="32"/>
      <c r="AB22" s="2047"/>
      <c r="AC22" s="622" t="s">
        <v>107</v>
      </c>
      <c r="AD22" s="622" t="s">
        <v>107</v>
      </c>
      <c r="AE22" s="623" t="s">
        <v>163</v>
      </c>
      <c r="AG22" s="622" t="s">
        <v>163</v>
      </c>
      <c r="AH22" s="622" t="s">
        <v>163</v>
      </c>
      <c r="AI22" s="623" t="s">
        <v>163</v>
      </c>
    </row>
    <row r="23" spans="1:35" ht="30" customHeight="1">
      <c r="A23" s="15">
        <f t="shared" si="0"/>
        <v>20</v>
      </c>
      <c r="B23" s="652" t="s">
        <v>91</v>
      </c>
      <c r="C23" s="652" t="s">
        <v>145</v>
      </c>
      <c r="D23" s="652" t="s">
        <v>109</v>
      </c>
      <c r="E23" s="653"/>
      <c r="F23" s="654"/>
      <c r="G23" s="654"/>
      <c r="H23" s="654" t="s">
        <v>146</v>
      </c>
      <c r="I23" s="654"/>
      <c r="J23" s="654"/>
      <c r="K23" s="654"/>
      <c r="L23" s="654"/>
      <c r="M23" s="654"/>
      <c r="N23" s="654"/>
      <c r="O23" s="654"/>
      <c r="P23" s="654"/>
      <c r="Q23" s="654"/>
      <c r="R23" s="654"/>
      <c r="S23" s="363" t="s">
        <v>188</v>
      </c>
      <c r="T23" s="363" t="s">
        <v>3740</v>
      </c>
      <c r="U23" s="89" t="s">
        <v>119</v>
      </c>
      <c r="V23" s="89"/>
      <c r="W23" s="364" t="s">
        <v>129</v>
      </c>
      <c r="X23" s="32"/>
      <c r="Y23" s="47"/>
      <c r="Z23" s="106" t="s">
        <v>3718</v>
      </c>
      <c r="AA23" s="32" t="s">
        <v>3718</v>
      </c>
      <c r="AB23" s="2047"/>
      <c r="AC23" s="622" t="s">
        <v>107</v>
      </c>
      <c r="AD23" s="622" t="s">
        <v>107</v>
      </c>
      <c r="AE23" s="623" t="s">
        <v>163</v>
      </c>
      <c r="AG23" s="622" t="s">
        <v>163</v>
      </c>
      <c r="AH23" s="622" t="s">
        <v>163</v>
      </c>
      <c r="AI23" s="623" t="s">
        <v>163</v>
      </c>
    </row>
    <row r="24" spans="1:35" s="396" customFormat="1" ht="32.25" customHeight="1">
      <c r="A24" s="15">
        <f t="shared" si="0"/>
        <v>21</v>
      </c>
      <c r="B24" s="633" t="s">
        <v>91</v>
      </c>
      <c r="C24" s="449" t="s">
        <v>190</v>
      </c>
      <c r="D24" s="633" t="s">
        <v>124</v>
      </c>
      <c r="E24" s="634"/>
      <c r="F24" s="636" t="s">
        <v>1686</v>
      </c>
      <c r="G24" s="637"/>
      <c r="H24" s="638"/>
      <c r="I24" s="637"/>
      <c r="J24" s="638"/>
      <c r="K24" s="637"/>
      <c r="L24" s="638"/>
      <c r="M24" s="637"/>
      <c r="N24" s="637"/>
      <c r="O24" s="637"/>
      <c r="P24" s="637"/>
      <c r="Q24" s="637"/>
      <c r="R24" s="639"/>
      <c r="S24" s="640" t="s">
        <v>192</v>
      </c>
      <c r="T24" s="640" t="s">
        <v>193</v>
      </c>
      <c r="U24" s="78" t="s">
        <v>128</v>
      </c>
      <c r="V24" s="78"/>
      <c r="W24" s="593" t="s">
        <v>129</v>
      </c>
      <c r="X24" s="660" t="s">
        <v>99</v>
      </c>
      <c r="Y24" s="95" t="s">
        <v>3716</v>
      </c>
      <c r="Z24" s="95" t="s">
        <v>3718</v>
      </c>
      <c r="AA24" s="660" t="s">
        <v>3718</v>
      </c>
      <c r="AB24" s="660" t="s">
        <v>3718</v>
      </c>
      <c r="AC24" s="659" t="s">
        <v>107</v>
      </c>
      <c r="AD24" s="659" t="s">
        <v>107</v>
      </c>
      <c r="AE24" s="623" t="s">
        <v>163</v>
      </c>
      <c r="AF24" s="1442"/>
      <c r="AG24" s="622" t="s">
        <v>163</v>
      </c>
      <c r="AH24" s="622" t="s">
        <v>163</v>
      </c>
      <c r="AI24" s="623" t="s">
        <v>163</v>
      </c>
    </row>
    <row r="25" spans="1:35" s="381" customFormat="1" ht="30" customHeight="1">
      <c r="A25" s="15">
        <f t="shared" si="0"/>
        <v>22</v>
      </c>
      <c r="B25" s="645" t="s">
        <v>91</v>
      </c>
      <c r="C25" s="645" t="s">
        <v>130</v>
      </c>
      <c r="D25" s="645" t="s">
        <v>131</v>
      </c>
      <c r="E25" s="646"/>
      <c r="F25" s="647"/>
      <c r="G25" s="647" t="s">
        <v>132</v>
      </c>
      <c r="H25" s="647"/>
      <c r="I25" s="647"/>
      <c r="J25" s="647"/>
      <c r="K25" s="647"/>
      <c r="L25" s="647"/>
      <c r="M25" s="647"/>
      <c r="N25" s="647"/>
      <c r="O25" s="647"/>
      <c r="P25" s="647"/>
      <c r="Q25" s="647"/>
      <c r="R25" s="647"/>
      <c r="S25" s="648" t="s">
        <v>194</v>
      </c>
      <c r="T25" s="648" t="s">
        <v>195</v>
      </c>
      <c r="U25" s="101" t="s">
        <v>135</v>
      </c>
      <c r="V25" s="101"/>
      <c r="W25" s="379" t="s">
        <v>129</v>
      </c>
      <c r="X25" s="661" t="s">
        <v>99</v>
      </c>
      <c r="Y25" s="102" t="s">
        <v>3716</v>
      </c>
      <c r="Z25" s="103" t="s">
        <v>3718</v>
      </c>
      <c r="AA25" s="661" t="s">
        <v>3718</v>
      </c>
      <c r="AB25" s="2046"/>
      <c r="AC25" s="632" t="s">
        <v>211</v>
      </c>
      <c r="AD25" s="632" t="s">
        <v>211</v>
      </c>
      <c r="AE25" s="623" t="s">
        <v>163</v>
      </c>
      <c r="AF25" s="1442"/>
      <c r="AG25" s="622" t="s">
        <v>163</v>
      </c>
      <c r="AH25" s="622" t="s">
        <v>163</v>
      </c>
      <c r="AI25" s="623" t="s">
        <v>163</v>
      </c>
    </row>
    <row r="26" spans="1:35" ht="36">
      <c r="A26" s="15">
        <f t="shared" si="0"/>
        <v>23</v>
      </c>
      <c r="B26" s="652" t="s">
        <v>91</v>
      </c>
      <c r="C26" s="652" t="s">
        <v>137</v>
      </c>
      <c r="D26" s="652" t="s">
        <v>109</v>
      </c>
      <c r="E26" s="653"/>
      <c r="F26" s="654"/>
      <c r="G26" s="654"/>
      <c r="H26" s="654" t="s">
        <v>138</v>
      </c>
      <c r="I26" s="654"/>
      <c r="J26" s="654"/>
      <c r="K26" s="654"/>
      <c r="L26" s="654"/>
      <c r="M26" s="654"/>
      <c r="N26" s="654"/>
      <c r="O26" s="654"/>
      <c r="P26" s="654"/>
      <c r="Q26" s="654"/>
      <c r="R26" s="654"/>
      <c r="S26" s="363" t="s">
        <v>196</v>
      </c>
      <c r="T26" s="363" t="s">
        <v>3741</v>
      </c>
      <c r="U26" s="84" t="s">
        <v>105</v>
      </c>
      <c r="V26" s="84"/>
      <c r="W26" s="364" t="s">
        <v>129</v>
      </c>
      <c r="X26" s="32" t="s">
        <v>254</v>
      </c>
      <c r="Y26" s="47" t="s">
        <v>142</v>
      </c>
      <c r="Z26" s="106" t="s">
        <v>143</v>
      </c>
      <c r="AA26" s="32" t="s">
        <v>199</v>
      </c>
      <c r="AB26" s="689"/>
      <c r="AC26" s="622" t="s">
        <v>107</v>
      </c>
      <c r="AD26" s="622" t="s">
        <v>107</v>
      </c>
      <c r="AE26" s="623" t="s">
        <v>163</v>
      </c>
      <c r="AG26" s="622" t="s">
        <v>163</v>
      </c>
      <c r="AH26" s="622" t="s">
        <v>163</v>
      </c>
      <c r="AI26" s="623" t="s">
        <v>163</v>
      </c>
    </row>
    <row r="27" spans="1:35" ht="30" customHeight="1">
      <c r="A27" s="15">
        <f t="shared" si="0"/>
        <v>24</v>
      </c>
      <c r="B27" s="652" t="s">
        <v>91</v>
      </c>
      <c r="C27" s="652" t="s">
        <v>145</v>
      </c>
      <c r="D27" s="652" t="s">
        <v>109</v>
      </c>
      <c r="E27" s="653"/>
      <c r="F27" s="654"/>
      <c r="G27" s="654"/>
      <c r="H27" s="654" t="s">
        <v>146</v>
      </c>
      <c r="I27" s="654"/>
      <c r="J27" s="654"/>
      <c r="K27" s="654"/>
      <c r="L27" s="654"/>
      <c r="M27" s="654"/>
      <c r="N27" s="654"/>
      <c r="O27" s="654"/>
      <c r="P27" s="654"/>
      <c r="Q27" s="654"/>
      <c r="R27" s="654"/>
      <c r="S27" s="363" t="s">
        <v>200</v>
      </c>
      <c r="T27" s="363" t="s">
        <v>201</v>
      </c>
      <c r="U27" s="89" t="s">
        <v>119</v>
      </c>
      <c r="V27" s="89"/>
      <c r="W27" s="364" t="s">
        <v>129</v>
      </c>
      <c r="X27" s="32"/>
      <c r="Y27" s="47"/>
      <c r="Z27" s="106" t="s">
        <v>3718</v>
      </c>
      <c r="AA27" s="32" t="s">
        <v>3718</v>
      </c>
      <c r="AB27" s="2047"/>
      <c r="AC27" s="622" t="s">
        <v>107</v>
      </c>
      <c r="AD27" s="622" t="s">
        <v>107</v>
      </c>
      <c r="AE27" s="623" t="s">
        <v>163</v>
      </c>
      <c r="AG27" s="622" t="s">
        <v>163</v>
      </c>
      <c r="AH27" s="622" t="s">
        <v>163</v>
      </c>
      <c r="AI27" s="623" t="s">
        <v>163</v>
      </c>
    </row>
    <row r="28" spans="1:35" s="396" customFormat="1" ht="35.25" customHeight="1">
      <c r="A28" s="15">
        <f t="shared" si="0"/>
        <v>25</v>
      </c>
      <c r="B28" s="633" t="s">
        <v>91</v>
      </c>
      <c r="C28" s="633" t="s">
        <v>150</v>
      </c>
      <c r="D28" s="633" t="s">
        <v>124</v>
      </c>
      <c r="E28" s="634"/>
      <c r="F28" s="635"/>
      <c r="G28" s="635"/>
      <c r="H28" s="636" t="s">
        <v>151</v>
      </c>
      <c r="I28" s="637"/>
      <c r="J28" s="638"/>
      <c r="K28" s="637"/>
      <c r="L28" s="638"/>
      <c r="M28" s="637"/>
      <c r="N28" s="637"/>
      <c r="O28" s="637"/>
      <c r="P28" s="637"/>
      <c r="Q28" s="637"/>
      <c r="R28" s="639"/>
      <c r="S28" s="640" t="s">
        <v>202</v>
      </c>
      <c r="T28" s="640" t="s">
        <v>203</v>
      </c>
      <c r="U28" s="78" t="s">
        <v>105</v>
      </c>
      <c r="V28" s="78"/>
      <c r="W28" s="593" t="s">
        <v>129</v>
      </c>
      <c r="X28" s="660"/>
      <c r="Y28" s="94"/>
      <c r="Z28" s="95" t="s">
        <v>3718</v>
      </c>
      <c r="AA28" s="660" t="s">
        <v>3718</v>
      </c>
      <c r="AB28" s="660" t="s">
        <v>3718</v>
      </c>
      <c r="AC28" s="659" t="s">
        <v>107</v>
      </c>
      <c r="AD28" s="659" t="s">
        <v>107</v>
      </c>
      <c r="AE28" s="623" t="s">
        <v>163</v>
      </c>
      <c r="AF28" s="1442"/>
      <c r="AG28" s="622" t="s">
        <v>163</v>
      </c>
      <c r="AH28" s="622" t="s">
        <v>163</v>
      </c>
      <c r="AI28" s="623" t="s">
        <v>163</v>
      </c>
    </row>
    <row r="29" spans="1:35" s="381" customFormat="1" ht="30" customHeight="1">
      <c r="A29" s="15">
        <f t="shared" si="0"/>
        <v>26</v>
      </c>
      <c r="B29" s="645" t="s">
        <v>91</v>
      </c>
      <c r="C29" s="645" t="s">
        <v>154</v>
      </c>
      <c r="D29" s="645" t="s">
        <v>131</v>
      </c>
      <c r="E29" s="646"/>
      <c r="F29" s="647"/>
      <c r="G29" s="647"/>
      <c r="H29" s="647"/>
      <c r="I29" s="647" t="s">
        <v>155</v>
      </c>
      <c r="J29" s="647"/>
      <c r="K29" s="647"/>
      <c r="L29" s="647"/>
      <c r="M29" s="647"/>
      <c r="N29" s="647"/>
      <c r="O29" s="647"/>
      <c r="P29" s="647"/>
      <c r="Q29" s="647"/>
      <c r="R29" s="647"/>
      <c r="S29" s="648" t="s">
        <v>156</v>
      </c>
      <c r="T29" s="648" t="s">
        <v>157</v>
      </c>
      <c r="U29" s="101" t="s">
        <v>158</v>
      </c>
      <c r="V29" s="101"/>
      <c r="W29" s="379" t="s">
        <v>129</v>
      </c>
      <c r="X29" s="661"/>
      <c r="Y29" s="102"/>
      <c r="Z29" s="103" t="s">
        <v>3718</v>
      </c>
      <c r="AA29" s="661" t="s">
        <v>3718</v>
      </c>
      <c r="AB29" s="2046"/>
      <c r="AC29" s="632" t="s">
        <v>99</v>
      </c>
      <c r="AD29" s="632" t="s">
        <v>99</v>
      </c>
      <c r="AE29" s="623" t="s">
        <v>163</v>
      </c>
      <c r="AF29" s="1442"/>
      <c r="AG29" s="622" t="s">
        <v>163</v>
      </c>
      <c r="AH29" s="622" t="s">
        <v>163</v>
      </c>
      <c r="AI29" s="623" t="s">
        <v>163</v>
      </c>
    </row>
    <row r="30" spans="1:35" ht="30" customHeight="1">
      <c r="A30" s="15">
        <f t="shared" si="0"/>
        <v>27</v>
      </c>
      <c r="B30" s="652" t="s">
        <v>91</v>
      </c>
      <c r="C30" s="652" t="s">
        <v>159</v>
      </c>
      <c r="D30" s="652" t="s">
        <v>109</v>
      </c>
      <c r="E30" s="653"/>
      <c r="F30" s="654"/>
      <c r="G30" s="654"/>
      <c r="H30" s="654"/>
      <c r="I30" s="654"/>
      <c r="J30" s="654" t="s">
        <v>160</v>
      </c>
      <c r="K30" s="654"/>
      <c r="L30" s="654"/>
      <c r="M30" s="654"/>
      <c r="N30" s="654"/>
      <c r="O30" s="654"/>
      <c r="P30" s="654"/>
      <c r="Q30" s="654"/>
      <c r="R30" s="654"/>
      <c r="S30" s="363" t="s">
        <v>161</v>
      </c>
      <c r="T30" s="363" t="s">
        <v>204</v>
      </c>
      <c r="U30" s="84" t="s">
        <v>105</v>
      </c>
      <c r="V30" s="84"/>
      <c r="W30" s="364" t="s">
        <v>129</v>
      </c>
      <c r="X30" s="32"/>
      <c r="Y30" s="47"/>
      <c r="Z30" s="106"/>
      <c r="AA30" s="32" t="s">
        <v>3718</v>
      </c>
      <c r="AB30" s="689"/>
      <c r="AC30" s="622" t="s">
        <v>107</v>
      </c>
      <c r="AD30" s="622" t="s">
        <v>107</v>
      </c>
      <c r="AE30" s="623" t="s">
        <v>163</v>
      </c>
      <c r="AG30" s="622" t="s">
        <v>163</v>
      </c>
      <c r="AH30" s="622" t="s">
        <v>163</v>
      </c>
      <c r="AI30" s="623" t="s">
        <v>163</v>
      </c>
    </row>
    <row r="31" spans="1:35" ht="30" customHeight="1">
      <c r="A31" s="15">
        <f t="shared" si="0"/>
        <v>28</v>
      </c>
      <c r="B31" s="652" t="s">
        <v>91</v>
      </c>
      <c r="C31" s="652" t="s">
        <v>164</v>
      </c>
      <c r="D31" s="652" t="s">
        <v>109</v>
      </c>
      <c r="E31" s="653"/>
      <c r="F31" s="654"/>
      <c r="G31" s="654"/>
      <c r="H31" s="654"/>
      <c r="I31" s="654"/>
      <c r="J31" s="654" t="s">
        <v>165</v>
      </c>
      <c r="K31" s="654"/>
      <c r="L31" s="654"/>
      <c r="M31" s="654"/>
      <c r="N31" s="654"/>
      <c r="O31" s="654"/>
      <c r="P31" s="654"/>
      <c r="Q31" s="654"/>
      <c r="R31" s="654"/>
      <c r="S31" s="363" t="s">
        <v>166</v>
      </c>
      <c r="T31" s="363" t="s">
        <v>205</v>
      </c>
      <c r="U31" s="84" t="s">
        <v>105</v>
      </c>
      <c r="V31" s="84"/>
      <c r="W31" s="364" t="s">
        <v>129</v>
      </c>
      <c r="X31" s="32"/>
      <c r="Y31" s="47"/>
      <c r="Z31" s="106" t="s">
        <v>3718</v>
      </c>
      <c r="AA31" s="32" t="s">
        <v>3718</v>
      </c>
      <c r="AB31" s="689"/>
      <c r="AC31" s="622" t="s">
        <v>107</v>
      </c>
      <c r="AD31" s="622" t="s">
        <v>107</v>
      </c>
      <c r="AE31" s="623" t="s">
        <v>163</v>
      </c>
      <c r="AG31" s="622" t="s">
        <v>163</v>
      </c>
      <c r="AH31" s="622" t="s">
        <v>163</v>
      </c>
      <c r="AI31" s="623" t="s">
        <v>163</v>
      </c>
    </row>
    <row r="32" spans="1:35" s="381" customFormat="1" ht="46.5" customHeight="1">
      <c r="A32" s="15">
        <f t="shared" si="0"/>
        <v>29</v>
      </c>
      <c r="B32" s="475" t="s">
        <v>3742</v>
      </c>
      <c r="C32" s="475" t="s">
        <v>3743</v>
      </c>
      <c r="D32" s="376" t="s">
        <v>1030</v>
      </c>
      <c r="E32" s="662" t="s">
        <v>3744</v>
      </c>
      <c r="F32" s="377"/>
      <c r="G32" s="377"/>
      <c r="H32" s="377"/>
      <c r="I32" s="377"/>
      <c r="J32" s="377"/>
      <c r="K32" s="377"/>
      <c r="L32" s="377"/>
      <c r="M32" s="377"/>
      <c r="N32" s="377"/>
      <c r="O32" s="377"/>
      <c r="P32" s="377"/>
      <c r="Q32" s="377"/>
      <c r="R32" s="663"/>
      <c r="S32" s="378" t="s">
        <v>3745</v>
      </c>
      <c r="T32" s="378" t="s">
        <v>3746</v>
      </c>
      <c r="U32" s="379" t="s">
        <v>1150</v>
      </c>
      <c r="V32" s="379"/>
      <c r="W32" s="379" t="s">
        <v>129</v>
      </c>
      <c r="X32" s="1394" t="s">
        <v>99</v>
      </c>
      <c r="Y32" s="649" t="s">
        <v>3716</v>
      </c>
      <c r="Z32" s="649" t="s">
        <v>3718</v>
      </c>
      <c r="AA32" s="664" t="s">
        <v>3718</v>
      </c>
      <c r="AB32" s="2037"/>
      <c r="AC32" s="665" t="s">
        <v>3747</v>
      </c>
      <c r="AD32" s="665" t="s">
        <v>3747</v>
      </c>
      <c r="AE32" s="623" t="s">
        <v>163</v>
      </c>
      <c r="AF32" s="1442"/>
      <c r="AG32" s="622" t="s">
        <v>163</v>
      </c>
      <c r="AH32" s="622" t="s">
        <v>163</v>
      </c>
      <c r="AI32" s="623" t="s">
        <v>163</v>
      </c>
    </row>
    <row r="33" spans="1:35" ht="45.75" customHeight="1">
      <c r="A33" s="15">
        <f t="shared" si="0"/>
        <v>30</v>
      </c>
      <c r="B33" s="382" t="s">
        <v>91</v>
      </c>
      <c r="C33" s="383" t="s">
        <v>3748</v>
      </c>
      <c r="D33" s="666" t="s">
        <v>109</v>
      </c>
      <c r="E33" s="385"/>
      <c r="F33" s="386" t="s">
        <v>3749</v>
      </c>
      <c r="G33" s="386"/>
      <c r="H33" s="386"/>
      <c r="I33" s="386"/>
      <c r="J33" s="386"/>
      <c r="K33" s="386"/>
      <c r="L33" s="386"/>
      <c r="M33" s="386"/>
      <c r="N33" s="386"/>
      <c r="O33" s="386"/>
      <c r="P33" s="386"/>
      <c r="Q33" s="667"/>
      <c r="R33" s="668"/>
      <c r="S33" s="476" t="s">
        <v>6797</v>
      </c>
      <c r="T33" s="213" t="s">
        <v>3751</v>
      </c>
      <c r="U33" s="155" t="s">
        <v>210</v>
      </c>
      <c r="V33" s="155"/>
      <c r="W33" s="155" t="s">
        <v>1282</v>
      </c>
      <c r="X33" s="218" t="s">
        <v>163</v>
      </c>
      <c r="Y33" s="217" t="s">
        <v>3716</v>
      </c>
      <c r="Z33" s="217" t="s">
        <v>3718</v>
      </c>
      <c r="AA33" s="669" t="s">
        <v>3718</v>
      </c>
      <c r="AB33" s="520"/>
      <c r="AC33" s="623" t="s">
        <v>726</v>
      </c>
      <c r="AD33" s="623" t="s">
        <v>726</v>
      </c>
      <c r="AE33" s="623" t="s">
        <v>3726</v>
      </c>
      <c r="AF33" s="1442">
        <v>1</v>
      </c>
      <c r="AG33" s="374" t="s">
        <v>3752</v>
      </c>
      <c r="AH33" s="382" t="s">
        <v>3753</v>
      </c>
      <c r="AI33" s="374" t="s">
        <v>1150</v>
      </c>
    </row>
    <row r="34" spans="1:35" s="194" customFormat="1" ht="47.25" customHeight="1">
      <c r="A34" s="15">
        <f t="shared" si="0"/>
        <v>31</v>
      </c>
      <c r="B34" s="382" t="s">
        <v>91</v>
      </c>
      <c r="C34" s="383" t="s">
        <v>3754</v>
      </c>
      <c r="D34" s="666" t="s">
        <v>109</v>
      </c>
      <c r="E34" s="670"/>
      <c r="F34" s="386" t="s">
        <v>3755</v>
      </c>
      <c r="G34" s="386"/>
      <c r="H34" s="386"/>
      <c r="I34" s="386"/>
      <c r="J34" s="386"/>
      <c r="K34" s="386"/>
      <c r="L34" s="386"/>
      <c r="M34" s="386"/>
      <c r="N34" s="386"/>
      <c r="O34" s="386"/>
      <c r="P34" s="386"/>
      <c r="Q34" s="386"/>
      <c r="R34" s="671"/>
      <c r="S34" s="213" t="s">
        <v>3756</v>
      </c>
      <c r="T34" s="213" t="s">
        <v>3757</v>
      </c>
      <c r="U34" s="155" t="s">
        <v>113</v>
      </c>
      <c r="V34" s="155"/>
      <c r="W34" s="155" t="s">
        <v>129</v>
      </c>
      <c r="X34" s="218"/>
      <c r="Y34" s="217"/>
      <c r="Z34" s="217" t="s">
        <v>99</v>
      </c>
      <c r="AA34" s="669" t="s">
        <v>177</v>
      </c>
      <c r="AB34" s="520"/>
      <c r="AC34" s="592" t="s">
        <v>229</v>
      </c>
      <c r="AD34" s="592" t="s">
        <v>229</v>
      </c>
      <c r="AE34" s="623"/>
      <c r="AF34" s="1442"/>
      <c r="AG34" s="622" t="s">
        <v>177</v>
      </c>
      <c r="AH34" s="672" t="s">
        <v>177</v>
      </c>
      <c r="AI34" s="623" t="s">
        <v>177</v>
      </c>
    </row>
    <row r="35" spans="1:35" ht="36">
      <c r="A35" s="15">
        <f t="shared" si="0"/>
        <v>32</v>
      </c>
      <c r="B35" s="187" t="s">
        <v>91</v>
      </c>
      <c r="C35" s="187" t="s">
        <v>3758</v>
      </c>
      <c r="D35" s="187" t="s">
        <v>109</v>
      </c>
      <c r="E35" s="188"/>
      <c r="F35" s="189" t="s">
        <v>3759</v>
      </c>
      <c r="G35" s="189"/>
      <c r="H35" s="189"/>
      <c r="I35" s="189"/>
      <c r="J35" s="189"/>
      <c r="K35" s="189"/>
      <c r="L35" s="189"/>
      <c r="M35" s="189"/>
      <c r="N35" s="189"/>
      <c r="O35" s="189"/>
      <c r="P35" s="189"/>
      <c r="Q35" s="189"/>
      <c r="R35" s="495"/>
      <c r="S35" s="84" t="s">
        <v>3760</v>
      </c>
      <c r="T35" s="84" t="s">
        <v>3761</v>
      </c>
      <c r="U35" s="155" t="s">
        <v>113</v>
      </c>
      <c r="V35" s="155"/>
      <c r="W35" s="155" t="s">
        <v>129</v>
      </c>
      <c r="X35" s="218" t="s">
        <v>3762</v>
      </c>
      <c r="Y35" s="360" t="s">
        <v>226</v>
      </c>
      <c r="Z35" s="360" t="s">
        <v>227</v>
      </c>
      <c r="AA35" s="603" t="s">
        <v>3763</v>
      </c>
      <c r="AB35" s="520"/>
      <c r="AC35" s="592" t="s">
        <v>229</v>
      </c>
      <c r="AD35" s="592" t="s">
        <v>229</v>
      </c>
      <c r="AE35" s="241" t="s">
        <v>3726</v>
      </c>
      <c r="AG35" s="374" t="s">
        <v>3764</v>
      </c>
      <c r="AH35" s="382" t="s">
        <v>3765</v>
      </c>
      <c r="AI35" s="374" t="s">
        <v>1150</v>
      </c>
    </row>
    <row r="36" spans="1:35">
      <c r="A36" s="15">
        <f t="shared" si="0"/>
        <v>33</v>
      </c>
      <c r="B36" s="382" t="s">
        <v>91</v>
      </c>
      <c r="C36" s="382" t="s">
        <v>3766</v>
      </c>
      <c r="D36" s="187" t="s">
        <v>403</v>
      </c>
      <c r="E36" s="387"/>
      <c r="F36" s="386" t="s">
        <v>3767</v>
      </c>
      <c r="G36" s="386"/>
      <c r="H36" s="386"/>
      <c r="I36" s="386"/>
      <c r="J36" s="386"/>
      <c r="K36" s="386"/>
      <c r="L36" s="386"/>
      <c r="M36" s="386"/>
      <c r="N36" s="386"/>
      <c r="O36" s="386"/>
      <c r="P36" s="386"/>
      <c r="Q36" s="386"/>
      <c r="R36" s="386"/>
      <c r="S36" s="213" t="s">
        <v>6798</v>
      </c>
      <c r="T36" s="84" t="s">
        <v>3769</v>
      </c>
      <c r="U36" s="155" t="s">
        <v>210</v>
      </c>
      <c r="V36" s="155"/>
      <c r="W36" s="155" t="s">
        <v>1282</v>
      </c>
      <c r="X36" s="218"/>
      <c r="Y36" s="217"/>
      <c r="Z36" s="217"/>
      <c r="AA36" s="669"/>
      <c r="AB36" s="2038"/>
      <c r="AC36" s="592" t="s">
        <v>726</v>
      </c>
      <c r="AD36" s="592" t="s">
        <v>726</v>
      </c>
      <c r="AE36" s="241" t="s">
        <v>3726</v>
      </c>
      <c r="AF36" s="1442">
        <v>1</v>
      </c>
      <c r="AG36" s="374" t="s">
        <v>3770</v>
      </c>
      <c r="AH36" s="382" t="s">
        <v>3771</v>
      </c>
      <c r="AI36" s="374" t="s">
        <v>1150</v>
      </c>
    </row>
    <row r="37" spans="1:35" s="1417" customFormat="1" ht="36">
      <c r="A37" s="2127">
        <f t="shared" si="0"/>
        <v>34</v>
      </c>
      <c r="B37" s="1964" t="s">
        <v>91</v>
      </c>
      <c r="C37" s="1964" t="s">
        <v>7247</v>
      </c>
      <c r="D37" s="1964" t="s">
        <v>109</v>
      </c>
      <c r="E37" s="425"/>
      <c r="F37" s="389" t="s">
        <v>7420</v>
      </c>
      <c r="G37" s="389"/>
      <c r="H37" s="389"/>
      <c r="I37" s="389"/>
      <c r="J37" s="389"/>
      <c r="K37" s="389"/>
      <c r="L37" s="389"/>
      <c r="M37" s="389"/>
      <c r="N37" s="389"/>
      <c r="O37" s="1966"/>
      <c r="P37" s="389"/>
      <c r="Q37" s="1419"/>
      <c r="R37" s="1975"/>
      <c r="S37" s="1967" t="s">
        <v>7421</v>
      </c>
      <c r="T37" s="1967" t="s">
        <v>7419</v>
      </c>
      <c r="U37" s="1968" t="s">
        <v>105</v>
      </c>
      <c r="V37" s="2194"/>
      <c r="W37" s="1968" t="s">
        <v>6778</v>
      </c>
      <c r="X37" s="1976" t="s">
        <v>7606</v>
      </c>
      <c r="Y37" s="1977" t="s">
        <v>122</v>
      </c>
      <c r="Z37" s="1476" t="s">
        <v>227</v>
      </c>
      <c r="AA37" s="1476" t="s">
        <v>7250</v>
      </c>
      <c r="AB37" s="988"/>
      <c r="AC37" s="1970" t="s">
        <v>710</v>
      </c>
      <c r="AD37" s="1970" t="s">
        <v>710</v>
      </c>
      <c r="AE37" s="1972"/>
      <c r="AF37" s="2195"/>
      <c r="AG37" s="2035"/>
      <c r="AH37" s="388"/>
      <c r="AI37" s="1974"/>
    </row>
    <row r="38" spans="1:35" ht="36">
      <c r="A38" s="15">
        <f t="shared" si="0"/>
        <v>35</v>
      </c>
      <c r="B38" s="382" t="s">
        <v>91</v>
      </c>
      <c r="C38" s="382" t="s">
        <v>3772</v>
      </c>
      <c r="D38" s="187" t="s">
        <v>403</v>
      </c>
      <c r="E38" s="387"/>
      <c r="F38" s="386" t="s">
        <v>3773</v>
      </c>
      <c r="G38" s="386"/>
      <c r="H38" s="386"/>
      <c r="I38" s="386"/>
      <c r="J38" s="386"/>
      <c r="K38" s="386"/>
      <c r="L38" s="386"/>
      <c r="M38" s="386"/>
      <c r="N38" s="386"/>
      <c r="O38" s="386"/>
      <c r="P38" s="386"/>
      <c r="Q38" s="386"/>
      <c r="R38" s="386"/>
      <c r="S38" s="213" t="s">
        <v>3774</v>
      </c>
      <c r="T38" s="84" t="s">
        <v>3775</v>
      </c>
      <c r="U38" s="155" t="s">
        <v>105</v>
      </c>
      <c r="V38" s="155"/>
      <c r="W38" s="155" t="s">
        <v>1417</v>
      </c>
      <c r="X38" s="218" t="s">
        <v>3776</v>
      </c>
      <c r="Y38" s="217" t="s">
        <v>226</v>
      </c>
      <c r="Z38" s="217" t="s">
        <v>227</v>
      </c>
      <c r="AA38" s="669" t="s">
        <v>3777</v>
      </c>
      <c r="AB38" s="2038"/>
      <c r="AC38" s="1970" t="s">
        <v>6801</v>
      </c>
      <c r="AD38" s="1970" t="s">
        <v>6801</v>
      </c>
      <c r="AE38" s="623" t="s">
        <v>163</v>
      </c>
      <c r="AG38" s="622" t="s">
        <v>163</v>
      </c>
      <c r="AH38" s="622" t="s">
        <v>163</v>
      </c>
      <c r="AI38" s="623" t="s">
        <v>163</v>
      </c>
    </row>
    <row r="39" spans="1:35" ht="36">
      <c r="A39" s="15">
        <f t="shared" si="0"/>
        <v>36</v>
      </c>
      <c r="B39" s="382" t="s">
        <v>91</v>
      </c>
      <c r="C39" s="382" t="s">
        <v>3778</v>
      </c>
      <c r="D39" s="187" t="s">
        <v>403</v>
      </c>
      <c r="E39" s="387"/>
      <c r="F39" s="386" t="s">
        <v>3779</v>
      </c>
      <c r="G39" s="386"/>
      <c r="H39" s="386"/>
      <c r="I39" s="386"/>
      <c r="J39" s="386"/>
      <c r="K39" s="386"/>
      <c r="L39" s="386"/>
      <c r="M39" s="386"/>
      <c r="N39" s="386"/>
      <c r="O39" s="386"/>
      <c r="P39" s="386"/>
      <c r="Q39" s="386"/>
      <c r="R39" s="386"/>
      <c r="S39" s="476" t="s">
        <v>3780</v>
      </c>
      <c r="T39" s="84" t="s">
        <v>7233</v>
      </c>
      <c r="U39" s="155" t="s">
        <v>105</v>
      </c>
      <c r="V39" s="155"/>
      <c r="W39" s="364" t="s">
        <v>511</v>
      </c>
      <c r="X39" s="218" t="s">
        <v>99</v>
      </c>
      <c r="Y39" s="360" t="s">
        <v>99</v>
      </c>
      <c r="Z39" s="360" t="s">
        <v>99</v>
      </c>
      <c r="AA39" s="603" t="s">
        <v>99</v>
      </c>
      <c r="AB39" s="2038"/>
      <c r="AC39" s="1970" t="s">
        <v>6801</v>
      </c>
      <c r="AD39" s="1970" t="s">
        <v>6801</v>
      </c>
      <c r="AE39" s="623" t="s">
        <v>163</v>
      </c>
      <c r="AG39" s="622" t="s">
        <v>163</v>
      </c>
      <c r="AH39" s="622" t="s">
        <v>163</v>
      </c>
      <c r="AI39" s="623" t="s">
        <v>163</v>
      </c>
    </row>
    <row r="40" spans="1:35" s="194" customFormat="1" ht="36">
      <c r="A40" s="15">
        <f t="shared" si="0"/>
        <v>37</v>
      </c>
      <c r="B40" s="382" t="s">
        <v>91</v>
      </c>
      <c r="C40" s="382" t="s">
        <v>3781</v>
      </c>
      <c r="D40" s="187" t="s">
        <v>109</v>
      </c>
      <c r="E40" s="387"/>
      <c r="F40" s="386" t="s">
        <v>3782</v>
      </c>
      <c r="G40" s="386"/>
      <c r="H40" s="386"/>
      <c r="I40" s="386"/>
      <c r="J40" s="386"/>
      <c r="K40" s="386"/>
      <c r="L40" s="386"/>
      <c r="M40" s="386"/>
      <c r="N40" s="386"/>
      <c r="O40" s="386"/>
      <c r="P40" s="386"/>
      <c r="Q40" s="386"/>
      <c r="R40" s="673"/>
      <c r="S40" s="213" t="s">
        <v>3783</v>
      </c>
      <c r="T40" s="84"/>
      <c r="U40" s="155" t="s">
        <v>105</v>
      </c>
      <c r="V40" s="155"/>
      <c r="W40" s="364" t="s">
        <v>511</v>
      </c>
      <c r="X40" s="218" t="s">
        <v>254</v>
      </c>
      <c r="Y40" s="360" t="s">
        <v>142</v>
      </c>
      <c r="Z40" s="360" t="s">
        <v>227</v>
      </c>
      <c r="AA40" s="603" t="s">
        <v>3784</v>
      </c>
      <c r="AB40" s="2038"/>
      <c r="AC40" s="592" t="s">
        <v>4519</v>
      </c>
      <c r="AD40" s="592" t="s">
        <v>4519</v>
      </c>
      <c r="AE40" s="623" t="s">
        <v>163</v>
      </c>
      <c r="AF40" s="1442"/>
      <c r="AG40" s="622" t="s">
        <v>163</v>
      </c>
      <c r="AH40" s="622" t="s">
        <v>163</v>
      </c>
      <c r="AI40" s="623" t="s">
        <v>163</v>
      </c>
    </row>
    <row r="41" spans="1:35" ht="59.25" customHeight="1">
      <c r="A41" s="15">
        <f t="shared" si="0"/>
        <v>38</v>
      </c>
      <c r="B41" s="187" t="s">
        <v>91</v>
      </c>
      <c r="C41" s="187" t="s">
        <v>3785</v>
      </c>
      <c r="D41" s="187" t="s">
        <v>109</v>
      </c>
      <c r="E41" s="188"/>
      <c r="F41" s="189" t="s">
        <v>3786</v>
      </c>
      <c r="G41" s="189"/>
      <c r="H41" s="189"/>
      <c r="I41" s="189"/>
      <c r="J41" s="189"/>
      <c r="K41" s="189"/>
      <c r="L41" s="189"/>
      <c r="M41" s="189"/>
      <c r="N41" s="189"/>
      <c r="O41" s="189"/>
      <c r="P41" s="189"/>
      <c r="Q41" s="189"/>
      <c r="R41" s="189"/>
      <c r="S41" s="84" t="s">
        <v>6799</v>
      </c>
      <c r="T41" s="84" t="s">
        <v>3787</v>
      </c>
      <c r="U41" s="155" t="s">
        <v>105</v>
      </c>
      <c r="V41" s="155"/>
      <c r="W41" s="364" t="s">
        <v>511</v>
      </c>
      <c r="X41" s="218" t="s">
        <v>254</v>
      </c>
      <c r="Y41" s="364" t="s">
        <v>142</v>
      </c>
      <c r="Z41" s="360" t="s">
        <v>227</v>
      </c>
      <c r="AA41" s="674" t="s">
        <v>3788</v>
      </c>
      <c r="AB41" s="2038"/>
      <c r="AC41" s="592" t="s">
        <v>710</v>
      </c>
      <c r="AD41" s="592" t="s">
        <v>710</v>
      </c>
      <c r="AE41" s="623" t="s">
        <v>163</v>
      </c>
      <c r="AG41" s="622" t="s">
        <v>163</v>
      </c>
      <c r="AH41" s="622" t="s">
        <v>163</v>
      </c>
      <c r="AI41" s="623" t="s">
        <v>163</v>
      </c>
    </row>
    <row r="42" spans="1:35" s="194" customFormat="1" ht="33.75" customHeight="1">
      <c r="A42" s="15">
        <f t="shared" si="0"/>
        <v>39</v>
      </c>
      <c r="B42" s="390" t="s">
        <v>91</v>
      </c>
      <c r="C42" s="390" t="s">
        <v>3789</v>
      </c>
      <c r="D42" s="391" t="s">
        <v>124</v>
      </c>
      <c r="E42" s="392"/>
      <c r="F42" s="675" t="s">
        <v>3790</v>
      </c>
      <c r="G42" s="675"/>
      <c r="H42" s="675"/>
      <c r="I42" s="675"/>
      <c r="J42" s="675"/>
      <c r="K42" s="675"/>
      <c r="L42" s="675"/>
      <c r="M42" s="675"/>
      <c r="N42" s="675"/>
      <c r="O42" s="675"/>
      <c r="P42" s="675"/>
      <c r="Q42" s="675"/>
      <c r="R42" s="676"/>
      <c r="S42" s="394" t="s">
        <v>3791</v>
      </c>
      <c r="T42" s="394" t="s">
        <v>3792</v>
      </c>
      <c r="U42" s="395" t="s">
        <v>272</v>
      </c>
      <c r="V42" s="395"/>
      <c r="W42" s="593" t="s">
        <v>129</v>
      </c>
      <c r="X42" s="751" t="s">
        <v>99</v>
      </c>
      <c r="Y42" s="641" t="s">
        <v>99</v>
      </c>
      <c r="Z42" s="641" t="s">
        <v>99</v>
      </c>
      <c r="AA42" s="677" t="s">
        <v>177</v>
      </c>
      <c r="AB42" s="677" t="s">
        <v>177</v>
      </c>
      <c r="AC42" s="678" t="s">
        <v>274</v>
      </c>
      <c r="AD42" s="678" t="s">
        <v>274</v>
      </c>
      <c r="AE42" s="623" t="s">
        <v>163</v>
      </c>
      <c r="AF42" s="1442"/>
      <c r="AG42" s="622" t="s">
        <v>163</v>
      </c>
      <c r="AH42" s="622" t="s">
        <v>163</v>
      </c>
      <c r="AI42" s="623" t="s">
        <v>163</v>
      </c>
    </row>
    <row r="43" spans="1:35" s="194" customFormat="1" ht="36" customHeight="1">
      <c r="A43" s="15">
        <f t="shared" si="0"/>
        <v>40</v>
      </c>
      <c r="B43" s="376" t="s">
        <v>91</v>
      </c>
      <c r="C43" s="376" t="s">
        <v>758</v>
      </c>
      <c r="D43" s="397" t="s">
        <v>131</v>
      </c>
      <c r="E43" s="398"/>
      <c r="F43" s="377"/>
      <c r="G43" s="377" t="s">
        <v>319</v>
      </c>
      <c r="H43" s="377"/>
      <c r="I43" s="377"/>
      <c r="J43" s="377"/>
      <c r="K43" s="377"/>
      <c r="L43" s="377"/>
      <c r="M43" s="377"/>
      <c r="N43" s="377"/>
      <c r="O43" s="377"/>
      <c r="P43" s="377"/>
      <c r="Q43" s="377"/>
      <c r="R43" s="663"/>
      <c r="S43" s="378" t="s">
        <v>3793</v>
      </c>
      <c r="T43" s="378" t="s">
        <v>3794</v>
      </c>
      <c r="U43" s="402" t="s">
        <v>1116</v>
      </c>
      <c r="V43" s="402"/>
      <c r="W43" s="379" t="s">
        <v>129</v>
      </c>
      <c r="X43" s="834" t="s">
        <v>99</v>
      </c>
      <c r="Y43" s="1979" t="s">
        <v>99</v>
      </c>
      <c r="Z43" s="649" t="s">
        <v>99</v>
      </c>
      <c r="AA43" s="664" t="s">
        <v>177</v>
      </c>
      <c r="AB43" s="702"/>
      <c r="AC43" s="665" t="s">
        <v>99</v>
      </c>
      <c r="AD43" s="665" t="s">
        <v>99</v>
      </c>
      <c r="AE43" s="623" t="s">
        <v>163</v>
      </c>
      <c r="AF43" s="1442"/>
      <c r="AG43" s="622" t="s">
        <v>163</v>
      </c>
      <c r="AH43" s="622" t="s">
        <v>163</v>
      </c>
      <c r="AI43" s="623" t="s">
        <v>163</v>
      </c>
    </row>
    <row r="44" spans="1:35" s="194" customFormat="1" ht="53.25" customHeight="1">
      <c r="A44" s="15">
        <f t="shared" si="0"/>
        <v>41</v>
      </c>
      <c r="B44" s="382" t="s">
        <v>322</v>
      </c>
      <c r="C44" s="383" t="s">
        <v>323</v>
      </c>
      <c r="D44" s="187" t="s">
        <v>109</v>
      </c>
      <c r="E44" s="387"/>
      <c r="F44" s="386"/>
      <c r="G44" s="386"/>
      <c r="H44" s="189" t="s">
        <v>324</v>
      </c>
      <c r="I44" s="189"/>
      <c r="J44" s="189"/>
      <c r="K44" s="189"/>
      <c r="L44" s="189"/>
      <c r="M44" s="189"/>
      <c r="N44" s="189"/>
      <c r="O44" s="189"/>
      <c r="P44" s="189"/>
      <c r="Q44" s="189"/>
      <c r="R44" s="495"/>
      <c r="S44" s="382" t="s">
        <v>3795</v>
      </c>
      <c r="T44" s="213" t="s">
        <v>3796</v>
      </c>
      <c r="U44" s="155" t="s">
        <v>113</v>
      </c>
      <c r="V44" s="155"/>
      <c r="W44" s="155" t="s">
        <v>129</v>
      </c>
      <c r="X44" s="218"/>
      <c r="Y44" s="217"/>
      <c r="Z44" s="217" t="s">
        <v>99</v>
      </c>
      <c r="AA44" s="680" t="s">
        <v>99</v>
      </c>
      <c r="AB44" s="520"/>
      <c r="AC44" s="622" t="s">
        <v>216</v>
      </c>
      <c r="AD44" s="622" t="s">
        <v>216</v>
      </c>
      <c r="AE44" s="623" t="s">
        <v>163</v>
      </c>
      <c r="AF44" s="1442"/>
      <c r="AG44" s="622" t="s">
        <v>6821</v>
      </c>
      <c r="AH44" s="622" t="s">
        <v>163</v>
      </c>
      <c r="AI44" s="623" t="s">
        <v>163</v>
      </c>
    </row>
    <row r="45" spans="1:35" s="194" customFormat="1" ht="39.75" customHeight="1">
      <c r="A45" s="15">
        <f t="shared" si="0"/>
        <v>42</v>
      </c>
      <c r="B45" s="187" t="s">
        <v>91</v>
      </c>
      <c r="C45" s="187" t="s">
        <v>327</v>
      </c>
      <c r="D45" s="187" t="s">
        <v>109</v>
      </c>
      <c r="E45" s="188"/>
      <c r="F45" s="189"/>
      <c r="G45" s="189"/>
      <c r="H45" s="189" t="s">
        <v>328</v>
      </c>
      <c r="I45" s="228"/>
      <c r="J45" s="228"/>
      <c r="K45" s="230"/>
      <c r="L45" s="230"/>
      <c r="M45" s="230"/>
      <c r="N45" s="230"/>
      <c r="O45" s="230"/>
      <c r="P45" s="230"/>
      <c r="Q45" s="230"/>
      <c r="R45" s="460"/>
      <c r="S45" s="84" t="s">
        <v>3797</v>
      </c>
      <c r="T45" s="84" t="s">
        <v>3798</v>
      </c>
      <c r="U45" s="155" t="s">
        <v>113</v>
      </c>
      <c r="V45" s="155"/>
      <c r="W45" s="155" t="s">
        <v>129</v>
      </c>
      <c r="X45" s="218"/>
      <c r="Y45" s="217"/>
      <c r="Z45" s="217" t="s">
        <v>99</v>
      </c>
      <c r="AA45" s="669" t="s">
        <v>99</v>
      </c>
      <c r="AB45" s="520"/>
      <c r="AC45" s="592" t="s">
        <v>216</v>
      </c>
      <c r="AD45" s="592" t="s">
        <v>216</v>
      </c>
      <c r="AE45" s="623" t="s">
        <v>3799</v>
      </c>
      <c r="AF45" s="1442"/>
      <c r="AG45" s="622" t="s">
        <v>3800</v>
      </c>
      <c r="AH45" s="672" t="s">
        <v>3801</v>
      </c>
      <c r="AI45" s="623" t="s">
        <v>119</v>
      </c>
    </row>
    <row r="46" spans="1:35" ht="34.5" customHeight="1">
      <c r="A46" s="15">
        <f t="shared" si="0"/>
        <v>43</v>
      </c>
      <c r="B46" s="187" t="s">
        <v>322</v>
      </c>
      <c r="C46" s="187" t="s">
        <v>767</v>
      </c>
      <c r="D46" s="187" t="s">
        <v>109</v>
      </c>
      <c r="E46" s="188"/>
      <c r="F46" s="189"/>
      <c r="G46" s="189"/>
      <c r="H46" s="189" t="s">
        <v>332</v>
      </c>
      <c r="I46" s="189"/>
      <c r="J46" s="189"/>
      <c r="K46" s="191"/>
      <c r="L46" s="191"/>
      <c r="M46" s="191"/>
      <c r="N46" s="191"/>
      <c r="O46" s="191"/>
      <c r="P46" s="191"/>
      <c r="Q46" s="191"/>
      <c r="R46" s="192"/>
      <c r="S46" s="84" t="s">
        <v>3802</v>
      </c>
      <c r="T46" s="84" t="s">
        <v>3803</v>
      </c>
      <c r="U46" s="155" t="s">
        <v>113</v>
      </c>
      <c r="V46" s="155"/>
      <c r="W46" s="155" t="s">
        <v>129</v>
      </c>
      <c r="X46" s="218" t="s">
        <v>99</v>
      </c>
      <c r="Y46" s="217" t="s">
        <v>99</v>
      </c>
      <c r="Z46" s="217" t="s">
        <v>99</v>
      </c>
      <c r="AA46" s="669" t="s">
        <v>99</v>
      </c>
      <c r="AB46" s="520"/>
      <c r="AC46" s="592" t="s">
        <v>107</v>
      </c>
      <c r="AD46" s="592" t="s">
        <v>107</v>
      </c>
      <c r="AE46" s="623" t="s">
        <v>163</v>
      </c>
      <c r="AG46" s="622" t="s">
        <v>163</v>
      </c>
      <c r="AH46" s="622" t="s">
        <v>163</v>
      </c>
      <c r="AI46" s="623" t="s">
        <v>163</v>
      </c>
    </row>
    <row r="47" spans="1:35" ht="34.5" customHeight="1">
      <c r="A47" s="15">
        <f t="shared" si="0"/>
        <v>44</v>
      </c>
      <c r="B47" s="391" t="s">
        <v>322</v>
      </c>
      <c r="C47" s="391" t="s">
        <v>3804</v>
      </c>
      <c r="D47" s="391" t="s">
        <v>124</v>
      </c>
      <c r="E47" s="404"/>
      <c r="F47" s="393" t="s">
        <v>3805</v>
      </c>
      <c r="G47" s="393"/>
      <c r="H47" s="393"/>
      <c r="I47" s="393"/>
      <c r="J47" s="406"/>
      <c r="K47" s="393"/>
      <c r="L47" s="393"/>
      <c r="M47" s="406"/>
      <c r="N47" s="406"/>
      <c r="O47" s="406"/>
      <c r="P47" s="406"/>
      <c r="Q47" s="406"/>
      <c r="R47" s="480"/>
      <c r="S47" s="78" t="s">
        <v>3806</v>
      </c>
      <c r="T47" s="78" t="s">
        <v>3807</v>
      </c>
      <c r="U47" s="395" t="s">
        <v>3808</v>
      </c>
      <c r="V47" s="395"/>
      <c r="W47" s="426" t="s">
        <v>511</v>
      </c>
      <c r="X47" s="751" t="s">
        <v>99</v>
      </c>
      <c r="Y47" s="565" t="s">
        <v>99</v>
      </c>
      <c r="Z47" s="565" t="s">
        <v>99</v>
      </c>
      <c r="AA47" s="681" t="s">
        <v>99</v>
      </c>
      <c r="AB47" s="699"/>
      <c r="AC47" s="678" t="s">
        <v>216</v>
      </c>
      <c r="AD47" s="678" t="s">
        <v>216</v>
      </c>
      <c r="AE47" s="241" t="s">
        <v>3809</v>
      </c>
      <c r="AG47" s="374" t="s">
        <v>4819</v>
      </c>
      <c r="AH47" s="382" t="s">
        <v>6723</v>
      </c>
      <c r="AI47" s="374" t="s">
        <v>272</v>
      </c>
    </row>
    <row r="48" spans="1:35" s="685" customFormat="1" ht="32.25" customHeight="1">
      <c r="A48" s="15">
        <f t="shared" si="0"/>
        <v>45</v>
      </c>
      <c r="B48" s="397" t="s">
        <v>267</v>
      </c>
      <c r="C48" s="66" t="s">
        <v>3812</v>
      </c>
      <c r="D48" s="397" t="s">
        <v>131</v>
      </c>
      <c r="E48" s="410"/>
      <c r="F48" s="399"/>
      <c r="G48" s="399" t="s">
        <v>3450</v>
      </c>
      <c r="H48" s="399"/>
      <c r="I48" s="399"/>
      <c r="J48" s="441"/>
      <c r="K48" s="400"/>
      <c r="L48" s="401"/>
      <c r="M48" s="401"/>
      <c r="N48" s="401"/>
      <c r="O48" s="401"/>
      <c r="P48" s="401"/>
      <c r="Q48" s="683"/>
      <c r="R48" s="683"/>
      <c r="S48" s="66" t="s">
        <v>3813</v>
      </c>
      <c r="T48" s="66" t="s">
        <v>3814</v>
      </c>
      <c r="U48" s="402" t="s">
        <v>96</v>
      </c>
      <c r="V48" s="402"/>
      <c r="W48" s="429" t="s">
        <v>511</v>
      </c>
      <c r="X48" s="834" t="s">
        <v>99</v>
      </c>
      <c r="Y48" s="402" t="s">
        <v>99</v>
      </c>
      <c r="Z48" s="402" t="s">
        <v>99</v>
      </c>
      <c r="AA48" s="684" t="s">
        <v>99</v>
      </c>
      <c r="AB48" s="702"/>
      <c r="AC48" s="679" t="s">
        <v>99</v>
      </c>
      <c r="AD48" s="679" t="s">
        <v>99</v>
      </c>
      <c r="AE48" s="623" t="s">
        <v>163</v>
      </c>
      <c r="AF48" s="2015"/>
      <c r="AG48" s="622"/>
      <c r="AH48" s="622"/>
      <c r="AI48" s="623"/>
    </row>
    <row r="49" spans="1:35" s="685" customFormat="1" ht="32.25" customHeight="1">
      <c r="A49" s="15">
        <f t="shared" si="0"/>
        <v>46</v>
      </c>
      <c r="B49" s="187" t="s">
        <v>267</v>
      </c>
      <c r="C49" s="84" t="s">
        <v>980</v>
      </c>
      <c r="D49" s="187" t="s">
        <v>109</v>
      </c>
      <c r="E49" s="188"/>
      <c r="F49" s="189"/>
      <c r="G49" s="189"/>
      <c r="H49" s="189" t="s">
        <v>2279</v>
      </c>
      <c r="I49" s="189"/>
      <c r="J49" s="220"/>
      <c r="K49" s="190"/>
      <c r="L49" s="191"/>
      <c r="M49" s="191"/>
      <c r="N49" s="191"/>
      <c r="O49" s="191"/>
      <c r="P49" s="191"/>
      <c r="Q49" s="239"/>
      <c r="R49" s="239"/>
      <c r="S49" s="84" t="s">
        <v>3815</v>
      </c>
      <c r="T49" s="84" t="s">
        <v>3816</v>
      </c>
      <c r="U49" s="520" t="s">
        <v>1150</v>
      </c>
      <c r="V49" s="520"/>
      <c r="W49" s="434" t="s">
        <v>511</v>
      </c>
      <c r="X49" s="218" t="s">
        <v>99</v>
      </c>
      <c r="Y49" s="155" t="s">
        <v>99</v>
      </c>
      <c r="Z49" s="155" t="s">
        <v>99</v>
      </c>
      <c r="AA49" s="669" t="s">
        <v>99</v>
      </c>
      <c r="AB49" s="520"/>
      <c r="AC49" s="592" t="s">
        <v>216</v>
      </c>
      <c r="AD49" s="592" t="s">
        <v>216</v>
      </c>
      <c r="AE49" s="241" t="s">
        <v>3733</v>
      </c>
      <c r="AF49" s="2015"/>
      <c r="AG49" s="686" t="s">
        <v>4820</v>
      </c>
      <c r="AH49" s="687" t="s">
        <v>6720</v>
      </c>
      <c r="AI49" s="688" t="s">
        <v>1150</v>
      </c>
    </row>
    <row r="50" spans="1:35" s="685" customFormat="1" ht="32.25" customHeight="1">
      <c r="A50" s="15">
        <f t="shared" si="0"/>
        <v>47</v>
      </c>
      <c r="B50" s="187" t="s">
        <v>267</v>
      </c>
      <c r="C50" s="84" t="s">
        <v>981</v>
      </c>
      <c r="D50" s="187" t="s">
        <v>109</v>
      </c>
      <c r="E50" s="188"/>
      <c r="F50" s="189"/>
      <c r="G50" s="189"/>
      <c r="H50" s="189" t="s">
        <v>2282</v>
      </c>
      <c r="I50" s="189"/>
      <c r="J50" s="220"/>
      <c r="K50" s="190"/>
      <c r="L50" s="191"/>
      <c r="M50" s="191"/>
      <c r="N50" s="191"/>
      <c r="O50" s="191"/>
      <c r="P50" s="191"/>
      <c r="Q50" s="239"/>
      <c r="R50" s="239"/>
      <c r="S50" s="84" t="s">
        <v>3819</v>
      </c>
      <c r="T50" s="84" t="s">
        <v>3820</v>
      </c>
      <c r="U50" s="689" t="s">
        <v>119</v>
      </c>
      <c r="V50" s="689"/>
      <c r="W50" s="434" t="s">
        <v>253</v>
      </c>
      <c r="X50" s="218" t="s">
        <v>114</v>
      </c>
      <c r="Y50" s="84" t="s">
        <v>114</v>
      </c>
      <c r="Z50" s="84" t="s">
        <v>99</v>
      </c>
      <c r="AA50" s="218" t="s">
        <v>99</v>
      </c>
      <c r="AB50" s="689"/>
      <c r="AC50" s="592" t="s">
        <v>216</v>
      </c>
      <c r="AD50" s="592" t="s">
        <v>216</v>
      </c>
      <c r="AE50" s="241"/>
      <c r="AF50" s="2015"/>
      <c r="AG50" s="690"/>
      <c r="AH50" s="691"/>
      <c r="AI50" s="688"/>
    </row>
    <row r="51" spans="1:35" s="685" customFormat="1" ht="32.25" customHeight="1">
      <c r="A51" s="15">
        <f t="shared" si="0"/>
        <v>48</v>
      </c>
      <c r="B51" s="187" t="s">
        <v>267</v>
      </c>
      <c r="C51" s="84" t="s">
        <v>490</v>
      </c>
      <c r="D51" s="187" t="s">
        <v>109</v>
      </c>
      <c r="E51" s="188"/>
      <c r="F51" s="189"/>
      <c r="G51" s="189"/>
      <c r="H51" s="189" t="s">
        <v>491</v>
      </c>
      <c r="I51" s="189"/>
      <c r="J51" s="220"/>
      <c r="K51" s="190"/>
      <c r="L51" s="191"/>
      <c r="M51" s="191"/>
      <c r="N51" s="191"/>
      <c r="O51" s="191"/>
      <c r="P51" s="191"/>
      <c r="Q51" s="239"/>
      <c r="R51" s="239"/>
      <c r="S51" s="84" t="s">
        <v>3824</v>
      </c>
      <c r="T51" s="84" t="s">
        <v>3825</v>
      </c>
      <c r="U51" s="520" t="s">
        <v>119</v>
      </c>
      <c r="V51" s="520"/>
      <c r="W51" s="434" t="s">
        <v>511</v>
      </c>
      <c r="X51" s="218"/>
      <c r="Y51" s="155" t="s">
        <v>177</v>
      </c>
      <c r="Z51" s="155" t="s">
        <v>99</v>
      </c>
      <c r="AA51" s="669" t="s">
        <v>99</v>
      </c>
      <c r="AB51" s="2038"/>
      <c r="AC51" s="592" t="s">
        <v>216</v>
      </c>
      <c r="AD51" s="592" t="s">
        <v>216</v>
      </c>
      <c r="AE51" s="623" t="s">
        <v>3850</v>
      </c>
      <c r="AF51" s="2015"/>
      <c r="AG51" s="622" t="s">
        <v>4821</v>
      </c>
      <c r="AH51" s="672" t="s">
        <v>4822</v>
      </c>
      <c r="AI51" s="623" t="s">
        <v>119</v>
      </c>
    </row>
    <row r="52" spans="1:35" s="685" customFormat="1" ht="72">
      <c r="A52" s="15">
        <f t="shared" si="0"/>
        <v>49</v>
      </c>
      <c r="B52" s="187" t="s">
        <v>267</v>
      </c>
      <c r="C52" s="84" t="s">
        <v>3826</v>
      </c>
      <c r="D52" s="187" t="s">
        <v>109</v>
      </c>
      <c r="E52" s="188"/>
      <c r="F52" s="189"/>
      <c r="G52" s="189"/>
      <c r="H52" s="189" t="s">
        <v>3827</v>
      </c>
      <c r="I52" s="189"/>
      <c r="J52" s="220"/>
      <c r="K52" s="189"/>
      <c r="L52" s="190"/>
      <c r="M52" s="191"/>
      <c r="N52" s="191"/>
      <c r="O52" s="191"/>
      <c r="P52" s="191"/>
      <c r="Q52" s="239"/>
      <c r="R52" s="239"/>
      <c r="S52" s="84" t="s">
        <v>3828</v>
      </c>
      <c r="T52" s="84" t="s">
        <v>3829</v>
      </c>
      <c r="U52" s="520" t="s">
        <v>105</v>
      </c>
      <c r="V52" s="520"/>
      <c r="W52" s="434" t="s">
        <v>753</v>
      </c>
      <c r="X52" s="218" t="s">
        <v>3830</v>
      </c>
      <c r="Y52" s="217" t="s">
        <v>226</v>
      </c>
      <c r="Z52" s="217" t="s">
        <v>6713</v>
      </c>
      <c r="AA52" s="669" t="s">
        <v>6757</v>
      </c>
      <c r="AB52" s="520"/>
      <c r="AC52" s="592" t="s">
        <v>216</v>
      </c>
      <c r="AD52" s="592" t="s">
        <v>216</v>
      </c>
      <c r="AE52" s="623" t="s">
        <v>163</v>
      </c>
      <c r="AF52" s="2015"/>
      <c r="AG52" s="622"/>
      <c r="AH52" s="622"/>
      <c r="AI52" s="623"/>
    </row>
    <row r="53" spans="1:35" s="194" customFormat="1" ht="30" customHeight="1">
      <c r="A53" s="15">
        <f t="shared" si="0"/>
        <v>50</v>
      </c>
      <c r="B53" s="187" t="s">
        <v>91</v>
      </c>
      <c r="C53" s="187" t="s">
        <v>494</v>
      </c>
      <c r="D53" s="187" t="s">
        <v>109</v>
      </c>
      <c r="E53" s="188"/>
      <c r="F53" s="189"/>
      <c r="G53" s="189"/>
      <c r="H53" s="189" t="s">
        <v>495</v>
      </c>
      <c r="I53" s="189"/>
      <c r="J53" s="220"/>
      <c r="K53" s="189"/>
      <c r="L53" s="189"/>
      <c r="M53" s="189"/>
      <c r="N53" s="189"/>
      <c r="O53" s="189"/>
      <c r="P53" s="189"/>
      <c r="Q53" s="189"/>
      <c r="R53" s="189"/>
      <c r="S53" s="84" t="s">
        <v>3831</v>
      </c>
      <c r="T53" s="84" t="s">
        <v>3832</v>
      </c>
      <c r="U53" s="520" t="s">
        <v>119</v>
      </c>
      <c r="V53" s="520"/>
      <c r="W53" s="434" t="s">
        <v>511</v>
      </c>
      <c r="X53" s="831" t="s">
        <v>98</v>
      </c>
      <c r="Y53" s="431" t="s">
        <v>98</v>
      </c>
      <c r="Z53" s="431" t="s">
        <v>99</v>
      </c>
      <c r="AA53" s="692" t="s">
        <v>99</v>
      </c>
      <c r="AB53" s="520"/>
      <c r="AC53" s="592" t="s">
        <v>216</v>
      </c>
      <c r="AD53" s="592" t="s">
        <v>216</v>
      </c>
      <c r="AE53" s="623" t="s">
        <v>163</v>
      </c>
      <c r="AF53" s="1442"/>
      <c r="AG53" s="622"/>
      <c r="AH53" s="622"/>
      <c r="AI53" s="623"/>
    </row>
    <row r="54" spans="1:35" s="685" customFormat="1">
      <c r="A54" s="15">
        <f t="shared" si="0"/>
        <v>51</v>
      </c>
      <c r="B54" s="187" t="s">
        <v>267</v>
      </c>
      <c r="C54" s="84" t="s">
        <v>988</v>
      </c>
      <c r="D54" s="187" t="s">
        <v>109</v>
      </c>
      <c r="E54" s="188"/>
      <c r="F54" s="189"/>
      <c r="G54" s="189"/>
      <c r="H54" s="189" t="s">
        <v>499</v>
      </c>
      <c r="I54" s="189"/>
      <c r="J54" s="220"/>
      <c r="K54" s="190"/>
      <c r="L54" s="191"/>
      <c r="M54" s="191"/>
      <c r="N54" s="191"/>
      <c r="O54" s="191"/>
      <c r="P54" s="191"/>
      <c r="Q54" s="239"/>
      <c r="R54" s="239"/>
      <c r="S54" s="84" t="s">
        <v>3833</v>
      </c>
      <c r="T54" s="84" t="s">
        <v>3834</v>
      </c>
      <c r="U54" s="689" t="s">
        <v>119</v>
      </c>
      <c r="V54" s="689"/>
      <c r="W54" s="434" t="s">
        <v>253</v>
      </c>
      <c r="X54" s="84"/>
      <c r="Y54" s="155"/>
      <c r="Z54" s="217" t="s">
        <v>99</v>
      </c>
      <c r="AA54" s="693" t="s">
        <v>99</v>
      </c>
      <c r="AB54" s="520"/>
      <c r="AC54" s="592" t="s">
        <v>216</v>
      </c>
      <c r="AD54" s="592" t="s">
        <v>216</v>
      </c>
      <c r="AE54" s="688" t="s">
        <v>3799</v>
      </c>
      <c r="AF54" s="2016"/>
      <c r="AG54" s="622"/>
      <c r="AH54" s="672"/>
      <c r="AI54" s="623"/>
    </row>
    <row r="55" spans="1:35" s="194" customFormat="1" ht="28.5" customHeight="1">
      <c r="A55" s="15">
        <f t="shared" si="0"/>
        <v>52</v>
      </c>
      <c r="B55" s="187" t="s">
        <v>267</v>
      </c>
      <c r="C55" s="84" t="s">
        <v>2979</v>
      </c>
      <c r="D55" s="187" t="s">
        <v>109</v>
      </c>
      <c r="E55" s="188"/>
      <c r="F55" s="189"/>
      <c r="G55" s="189"/>
      <c r="H55" s="189" t="s">
        <v>3837</v>
      </c>
      <c r="I55" s="189"/>
      <c r="J55" s="191"/>
      <c r="K55" s="191"/>
      <c r="L55" s="191"/>
      <c r="M55" s="191"/>
      <c r="N55" s="191"/>
      <c r="O55" s="191"/>
      <c r="P55" s="191"/>
      <c r="Q55" s="191"/>
      <c r="R55" s="191"/>
      <c r="S55" s="84" t="s">
        <v>3838</v>
      </c>
      <c r="T55" s="84" t="s">
        <v>3839</v>
      </c>
      <c r="U55" s="520" t="s">
        <v>105</v>
      </c>
      <c r="V55" s="520"/>
      <c r="W55" s="434" t="s">
        <v>511</v>
      </c>
      <c r="X55" s="694" t="s">
        <v>234</v>
      </c>
      <c r="Y55" s="695" t="s">
        <v>226</v>
      </c>
      <c r="Z55" s="695" t="s">
        <v>99</v>
      </c>
      <c r="AA55" s="696" t="s">
        <v>99</v>
      </c>
      <c r="AB55" s="520"/>
      <c r="AC55" s="592" t="s">
        <v>216</v>
      </c>
      <c r="AD55" s="592" t="s">
        <v>216</v>
      </c>
      <c r="AE55" s="623" t="s">
        <v>163</v>
      </c>
      <c r="AF55" s="1442"/>
      <c r="AG55" s="622"/>
      <c r="AH55" s="622"/>
      <c r="AI55" s="623"/>
    </row>
    <row r="56" spans="1:35" ht="54">
      <c r="A56" s="15">
        <f t="shared" si="0"/>
        <v>53</v>
      </c>
      <c r="B56" s="187" t="s">
        <v>267</v>
      </c>
      <c r="C56" s="84" t="s">
        <v>3840</v>
      </c>
      <c r="D56" s="187" t="s">
        <v>109</v>
      </c>
      <c r="E56" s="188"/>
      <c r="F56" s="189"/>
      <c r="G56" s="189"/>
      <c r="H56" s="189" t="s">
        <v>2300</v>
      </c>
      <c r="I56" s="189"/>
      <c r="J56" s="191"/>
      <c r="K56" s="191"/>
      <c r="L56" s="191"/>
      <c r="M56" s="191"/>
      <c r="N56" s="191"/>
      <c r="O56" s="191"/>
      <c r="P56" s="191"/>
      <c r="Q56" s="239"/>
      <c r="R56" s="239"/>
      <c r="S56" s="84" t="s">
        <v>3841</v>
      </c>
      <c r="T56" s="84" t="s">
        <v>6693</v>
      </c>
      <c r="U56" s="520" t="s">
        <v>119</v>
      </c>
      <c r="V56" s="520"/>
      <c r="W56" s="434" t="s">
        <v>511</v>
      </c>
      <c r="X56" s="84" t="s">
        <v>254</v>
      </c>
      <c r="Y56" s="217" t="s">
        <v>142</v>
      </c>
      <c r="Z56" s="217" t="s">
        <v>99</v>
      </c>
      <c r="AA56" s="669" t="s">
        <v>99</v>
      </c>
      <c r="AB56" s="520"/>
      <c r="AC56" s="592" t="s">
        <v>216</v>
      </c>
      <c r="AD56" s="592" t="s">
        <v>216</v>
      </c>
      <c r="AE56" s="241" t="s">
        <v>3809</v>
      </c>
      <c r="AG56" s="374"/>
      <c r="AH56" s="382"/>
      <c r="AI56" s="374"/>
    </row>
    <row r="57" spans="1:35" s="194" customFormat="1" ht="28.5" customHeight="1">
      <c r="A57" s="15">
        <f t="shared" si="0"/>
        <v>54</v>
      </c>
      <c r="B57" s="187" t="s">
        <v>267</v>
      </c>
      <c r="C57" s="383" t="s">
        <v>507</v>
      </c>
      <c r="D57" s="187" t="s">
        <v>109</v>
      </c>
      <c r="E57" s="188"/>
      <c r="F57" s="189"/>
      <c r="G57" s="189"/>
      <c r="H57" s="189" t="s">
        <v>2290</v>
      </c>
      <c r="I57" s="189"/>
      <c r="J57" s="191"/>
      <c r="K57" s="191"/>
      <c r="L57" s="191"/>
      <c r="M57" s="191"/>
      <c r="N57" s="191"/>
      <c r="O57" s="191"/>
      <c r="P57" s="191"/>
      <c r="Q57" s="191"/>
      <c r="R57" s="191"/>
      <c r="S57" s="84" t="s">
        <v>3843</v>
      </c>
      <c r="T57" s="84" t="s">
        <v>3844</v>
      </c>
      <c r="U57" s="520" t="s">
        <v>119</v>
      </c>
      <c r="V57" s="520"/>
      <c r="W57" s="434" t="s">
        <v>511</v>
      </c>
      <c r="X57" s="694" t="s">
        <v>254</v>
      </c>
      <c r="Y57" s="695" t="s">
        <v>142</v>
      </c>
      <c r="Z57" s="695" t="s">
        <v>99</v>
      </c>
      <c r="AA57" s="696" t="s">
        <v>99</v>
      </c>
      <c r="AB57" s="520"/>
      <c r="AC57" s="592" t="s">
        <v>216</v>
      </c>
      <c r="AD57" s="592" t="s">
        <v>216</v>
      </c>
      <c r="AE57" s="623" t="s">
        <v>163</v>
      </c>
      <c r="AF57" s="1442"/>
      <c r="AG57" s="622" t="s">
        <v>163</v>
      </c>
      <c r="AH57" s="622" t="s">
        <v>163</v>
      </c>
      <c r="AI57" s="623" t="s">
        <v>163</v>
      </c>
    </row>
    <row r="58" spans="1:35" s="396" customFormat="1" ht="40.5" customHeight="1">
      <c r="A58" s="15">
        <f t="shared" si="0"/>
        <v>55</v>
      </c>
      <c r="B58" s="391" t="s">
        <v>267</v>
      </c>
      <c r="C58" s="391" t="s">
        <v>3845</v>
      </c>
      <c r="D58" s="391" t="s">
        <v>124</v>
      </c>
      <c r="E58" s="404"/>
      <c r="F58" s="832" t="s">
        <v>3846</v>
      </c>
      <c r="G58" s="393"/>
      <c r="H58" s="832"/>
      <c r="I58" s="698"/>
      <c r="J58" s="2007"/>
      <c r="K58" s="698"/>
      <c r="L58" s="405"/>
      <c r="M58" s="406"/>
      <c r="N58" s="406"/>
      <c r="O58" s="406"/>
      <c r="P58" s="406"/>
      <c r="Q58" s="414"/>
      <c r="R58" s="414"/>
      <c r="S58" s="78" t="s">
        <v>3847</v>
      </c>
      <c r="T58" s="78" t="s">
        <v>3848</v>
      </c>
      <c r="U58" s="699" t="s">
        <v>272</v>
      </c>
      <c r="V58" s="699"/>
      <c r="W58" s="426" t="s">
        <v>633</v>
      </c>
      <c r="X58" s="78" t="s">
        <v>99</v>
      </c>
      <c r="Y58" s="565" t="s">
        <v>177</v>
      </c>
      <c r="Z58" s="565" t="s">
        <v>99</v>
      </c>
      <c r="AA58" s="681" t="s">
        <v>3993</v>
      </c>
      <c r="AB58" s="681"/>
      <c r="AC58" s="678" t="s">
        <v>216</v>
      </c>
      <c r="AD58" s="678" t="s">
        <v>216</v>
      </c>
      <c r="AE58" s="623" t="s">
        <v>163</v>
      </c>
      <c r="AF58" s="1442"/>
      <c r="AG58" s="622" t="s">
        <v>163</v>
      </c>
      <c r="AH58" s="622" t="s">
        <v>163</v>
      </c>
      <c r="AI58" s="623" t="s">
        <v>163</v>
      </c>
    </row>
    <row r="59" spans="1:35">
      <c r="A59" s="15">
        <f t="shared" si="0"/>
        <v>56</v>
      </c>
      <c r="B59" s="397" t="s">
        <v>267</v>
      </c>
      <c r="C59" s="397" t="s">
        <v>1121</v>
      </c>
      <c r="D59" s="397" t="s">
        <v>131</v>
      </c>
      <c r="E59" s="410"/>
      <c r="F59" s="833"/>
      <c r="G59" s="833" t="s">
        <v>276</v>
      </c>
      <c r="H59" s="833"/>
      <c r="I59" s="399"/>
      <c r="J59" s="2008"/>
      <c r="K59" s="399"/>
      <c r="L59" s="400"/>
      <c r="M59" s="700"/>
      <c r="N59" s="701"/>
      <c r="O59" s="700"/>
      <c r="P59" s="701"/>
      <c r="Q59" s="401"/>
      <c r="R59" s="701"/>
      <c r="S59" s="66" t="s">
        <v>277</v>
      </c>
      <c r="T59" s="66" t="s">
        <v>278</v>
      </c>
      <c r="U59" s="702" t="s">
        <v>96</v>
      </c>
      <c r="V59" s="702"/>
      <c r="W59" s="402" t="s">
        <v>638</v>
      </c>
      <c r="X59" s="66" t="s">
        <v>99</v>
      </c>
      <c r="Y59" s="566" t="s">
        <v>177</v>
      </c>
      <c r="Z59" s="566" t="s">
        <v>99</v>
      </c>
      <c r="AA59" s="684" t="s">
        <v>177</v>
      </c>
      <c r="AB59" s="684"/>
      <c r="AC59" s="703" t="s">
        <v>99</v>
      </c>
      <c r="AD59" s="703" t="s">
        <v>99</v>
      </c>
      <c r="AE59" s="623" t="s">
        <v>163</v>
      </c>
      <c r="AG59" s="622" t="s">
        <v>163</v>
      </c>
      <c r="AH59" s="622" t="s">
        <v>163</v>
      </c>
      <c r="AI59" s="623" t="s">
        <v>163</v>
      </c>
    </row>
    <row r="60" spans="1:35" ht="40.5" customHeight="1">
      <c r="A60" s="15">
        <f t="shared" si="0"/>
        <v>57</v>
      </c>
      <c r="B60" s="705" t="s">
        <v>267</v>
      </c>
      <c r="C60" s="705" t="s">
        <v>279</v>
      </c>
      <c r="D60" s="705" t="s">
        <v>109</v>
      </c>
      <c r="E60" s="716"/>
      <c r="F60" s="708"/>
      <c r="G60" s="708"/>
      <c r="H60" s="708" t="s">
        <v>3849</v>
      </c>
      <c r="I60" s="708"/>
      <c r="J60" s="706"/>
      <c r="K60" s="708"/>
      <c r="L60" s="709"/>
      <c r="M60" s="707"/>
      <c r="N60" s="707"/>
      <c r="O60" s="707"/>
      <c r="P60" s="707"/>
      <c r="Q60" s="707"/>
      <c r="R60" s="707"/>
      <c r="S60" s="710" t="s">
        <v>281</v>
      </c>
      <c r="T60" s="710" t="s">
        <v>282</v>
      </c>
      <c r="U60" s="711" t="s">
        <v>128</v>
      </c>
      <c r="V60" s="711"/>
      <c r="W60" s="155" t="s">
        <v>638</v>
      </c>
      <c r="X60" s="710" t="s">
        <v>99</v>
      </c>
      <c r="Y60" s="712" t="s">
        <v>177</v>
      </c>
      <c r="Z60" s="712" t="s">
        <v>99</v>
      </c>
      <c r="AA60" s="713" t="s">
        <v>99</v>
      </c>
      <c r="AB60" s="520"/>
      <c r="AC60" s="714" t="s">
        <v>107</v>
      </c>
      <c r="AD60" s="714" t="s">
        <v>107</v>
      </c>
      <c r="AE60" s="623" t="s">
        <v>163</v>
      </c>
      <c r="AG60" s="622" t="s">
        <v>163</v>
      </c>
      <c r="AH60" s="622" t="s">
        <v>163</v>
      </c>
      <c r="AI60" s="623" t="s">
        <v>163</v>
      </c>
    </row>
    <row r="61" spans="1:35">
      <c r="A61" s="15">
        <f t="shared" si="0"/>
        <v>58</v>
      </c>
      <c r="B61" s="705" t="s">
        <v>267</v>
      </c>
      <c r="C61" s="705" t="s">
        <v>289</v>
      </c>
      <c r="D61" s="705" t="s">
        <v>109</v>
      </c>
      <c r="E61" s="716"/>
      <c r="F61" s="708"/>
      <c r="G61" s="708"/>
      <c r="H61" s="708" t="s">
        <v>290</v>
      </c>
      <c r="I61" s="708"/>
      <c r="J61" s="706"/>
      <c r="K61" s="708"/>
      <c r="L61" s="709"/>
      <c r="M61" s="707"/>
      <c r="N61" s="707"/>
      <c r="O61" s="707"/>
      <c r="P61" s="707"/>
      <c r="Q61" s="707"/>
      <c r="R61" s="707"/>
      <c r="S61" s="710" t="s">
        <v>291</v>
      </c>
      <c r="T61" s="710" t="s">
        <v>292</v>
      </c>
      <c r="U61" s="711" t="s">
        <v>119</v>
      </c>
      <c r="V61" s="711"/>
      <c r="W61" s="711" t="s">
        <v>638</v>
      </c>
      <c r="X61" s="710"/>
      <c r="Y61" s="712"/>
      <c r="Z61" s="712" t="s">
        <v>99</v>
      </c>
      <c r="AA61" s="713" t="s">
        <v>99</v>
      </c>
      <c r="AB61" s="520"/>
      <c r="AC61" s="714" t="s">
        <v>216</v>
      </c>
      <c r="AD61" s="714" t="s">
        <v>216</v>
      </c>
      <c r="AE61" s="715" t="s">
        <v>3850</v>
      </c>
      <c r="AG61" s="374" t="s">
        <v>3851</v>
      </c>
      <c r="AH61" s="382" t="s">
        <v>3852</v>
      </c>
      <c r="AI61" s="374" t="s">
        <v>128</v>
      </c>
    </row>
    <row r="62" spans="1:35" ht="34.5" customHeight="1">
      <c r="A62" s="15">
        <f t="shared" si="0"/>
        <v>59</v>
      </c>
      <c r="B62" s="705" t="s">
        <v>267</v>
      </c>
      <c r="C62" s="705" t="s">
        <v>293</v>
      </c>
      <c r="D62" s="705" t="s">
        <v>109</v>
      </c>
      <c r="E62" s="716"/>
      <c r="F62" s="708"/>
      <c r="G62" s="708"/>
      <c r="H62" s="708" t="s">
        <v>3853</v>
      </c>
      <c r="I62" s="708"/>
      <c r="J62" s="706"/>
      <c r="K62" s="708"/>
      <c r="L62" s="708"/>
      <c r="M62" s="708"/>
      <c r="N62" s="708"/>
      <c r="O62" s="708"/>
      <c r="P62" s="708"/>
      <c r="Q62" s="707"/>
      <c r="R62" s="707"/>
      <c r="S62" s="710" t="s">
        <v>3854</v>
      </c>
      <c r="T62" s="710" t="s">
        <v>3855</v>
      </c>
      <c r="U62" s="711" t="s">
        <v>119</v>
      </c>
      <c r="V62" s="711"/>
      <c r="W62" s="711" t="s">
        <v>638</v>
      </c>
      <c r="X62" s="710" t="s">
        <v>99</v>
      </c>
      <c r="Y62" s="712" t="s">
        <v>177</v>
      </c>
      <c r="Z62" s="712" t="s">
        <v>99</v>
      </c>
      <c r="AA62" s="713" t="s">
        <v>99</v>
      </c>
      <c r="AB62" s="520"/>
      <c r="AC62" s="714" t="s">
        <v>216</v>
      </c>
      <c r="AD62" s="714" t="s">
        <v>216</v>
      </c>
      <c r="AE62" s="623" t="s">
        <v>163</v>
      </c>
      <c r="AG62" s="622" t="s">
        <v>163</v>
      </c>
      <c r="AH62" s="622" t="s">
        <v>163</v>
      </c>
      <c r="AI62" s="623" t="s">
        <v>163</v>
      </c>
    </row>
    <row r="63" spans="1:35" ht="34.5" customHeight="1">
      <c r="A63" s="15">
        <f t="shared" si="0"/>
        <v>60</v>
      </c>
      <c r="B63" s="705" t="s">
        <v>267</v>
      </c>
      <c r="C63" s="705" t="s">
        <v>297</v>
      </c>
      <c r="D63" s="705" t="s">
        <v>109</v>
      </c>
      <c r="E63" s="716"/>
      <c r="F63" s="708"/>
      <c r="G63" s="708"/>
      <c r="H63" s="708" t="s">
        <v>298</v>
      </c>
      <c r="I63" s="708"/>
      <c r="J63" s="706"/>
      <c r="K63" s="708"/>
      <c r="L63" s="708"/>
      <c r="M63" s="708"/>
      <c r="N63" s="708"/>
      <c r="O63" s="708"/>
      <c r="P63" s="708"/>
      <c r="Q63" s="709"/>
      <c r="R63" s="707"/>
      <c r="S63" s="710" t="s">
        <v>299</v>
      </c>
      <c r="T63" s="710" t="s">
        <v>299</v>
      </c>
      <c r="U63" s="520" t="s">
        <v>128</v>
      </c>
      <c r="V63" s="520"/>
      <c r="W63" s="711" t="s">
        <v>638</v>
      </c>
      <c r="X63" s="710" t="s">
        <v>3856</v>
      </c>
      <c r="Y63" s="712" t="s">
        <v>3857</v>
      </c>
      <c r="Z63" s="712" t="s">
        <v>99</v>
      </c>
      <c r="AA63" s="713" t="s">
        <v>99</v>
      </c>
      <c r="AB63" s="520"/>
      <c r="AC63" s="714" t="s">
        <v>216</v>
      </c>
      <c r="AD63" s="714" t="s">
        <v>216</v>
      </c>
      <c r="AE63" s="715" t="s">
        <v>3809</v>
      </c>
      <c r="AG63" s="374" t="s">
        <v>3858</v>
      </c>
      <c r="AH63" s="382" t="s">
        <v>3859</v>
      </c>
      <c r="AI63" s="374" t="s">
        <v>128</v>
      </c>
    </row>
    <row r="64" spans="1:35" s="194" customFormat="1">
      <c r="A64" s="15">
        <f t="shared" si="0"/>
        <v>61</v>
      </c>
      <c r="B64" s="705" t="s">
        <v>267</v>
      </c>
      <c r="C64" s="187" t="s">
        <v>310</v>
      </c>
      <c r="D64" s="187" t="s">
        <v>109</v>
      </c>
      <c r="E64" s="188"/>
      <c r="F64" s="189"/>
      <c r="G64" s="189"/>
      <c r="H64" s="189" t="s">
        <v>311</v>
      </c>
      <c r="I64" s="189"/>
      <c r="J64" s="191"/>
      <c r="K64" s="191"/>
      <c r="L64" s="189"/>
      <c r="M64" s="191"/>
      <c r="N64" s="191"/>
      <c r="O64" s="191"/>
      <c r="P64" s="191"/>
      <c r="Q64" s="189"/>
      <c r="R64" s="191"/>
      <c r="S64" s="84" t="s">
        <v>312</v>
      </c>
      <c r="T64" s="84" t="s">
        <v>312</v>
      </c>
      <c r="U64" s="520" t="s">
        <v>119</v>
      </c>
      <c r="V64" s="520"/>
      <c r="W64" s="155" t="s">
        <v>511</v>
      </c>
      <c r="X64" s="84"/>
      <c r="Y64" s="155"/>
      <c r="Z64" s="155" t="s">
        <v>99</v>
      </c>
      <c r="AA64" s="669" t="s">
        <v>99</v>
      </c>
      <c r="AB64" s="520"/>
      <c r="AC64" s="217" t="s">
        <v>216</v>
      </c>
      <c r="AD64" s="217" t="s">
        <v>216</v>
      </c>
      <c r="AE64" s="623" t="s">
        <v>163</v>
      </c>
      <c r="AF64" s="1442"/>
      <c r="AG64" s="622" t="s">
        <v>163</v>
      </c>
      <c r="AH64" s="622" t="s">
        <v>163</v>
      </c>
      <c r="AI64" s="623" t="s">
        <v>163</v>
      </c>
    </row>
    <row r="65" spans="1:35" s="421" customFormat="1">
      <c r="A65" s="15">
        <f t="shared" si="0"/>
        <v>62</v>
      </c>
      <c r="B65" s="376" t="s">
        <v>91</v>
      </c>
      <c r="C65" s="376" t="s">
        <v>3860</v>
      </c>
      <c r="D65" s="397" t="s">
        <v>1030</v>
      </c>
      <c r="E65" s="398" t="s">
        <v>3861</v>
      </c>
      <c r="F65" s="377"/>
      <c r="G65" s="377"/>
      <c r="H65" s="399"/>
      <c r="I65" s="399"/>
      <c r="J65" s="399"/>
      <c r="K65" s="399"/>
      <c r="L65" s="399"/>
      <c r="M65" s="399"/>
      <c r="N65" s="399"/>
      <c r="O65" s="399"/>
      <c r="P65" s="399"/>
      <c r="Q65" s="399"/>
      <c r="R65" s="492"/>
      <c r="S65" s="378" t="s">
        <v>3862</v>
      </c>
      <c r="T65" s="378" t="s">
        <v>3863</v>
      </c>
      <c r="U65" s="702" t="s">
        <v>1150</v>
      </c>
      <c r="V65" s="702"/>
      <c r="W65" s="102" t="s">
        <v>129</v>
      </c>
      <c r="X65" s="66" t="s">
        <v>99</v>
      </c>
      <c r="Y65" s="649" t="s">
        <v>177</v>
      </c>
      <c r="Z65" s="649" t="s">
        <v>99</v>
      </c>
      <c r="AA65" s="664" t="s">
        <v>99</v>
      </c>
      <c r="AB65" s="702"/>
      <c r="AC65" s="718" t="s">
        <v>683</v>
      </c>
      <c r="AD65" s="718" t="s">
        <v>683</v>
      </c>
      <c r="AE65" s="623" t="s">
        <v>163</v>
      </c>
      <c r="AF65" s="1444"/>
      <c r="AG65" s="622" t="s">
        <v>163</v>
      </c>
      <c r="AH65" s="622" t="s">
        <v>163</v>
      </c>
      <c r="AI65" s="623" t="s">
        <v>163</v>
      </c>
    </row>
    <row r="66" spans="1:35" s="396" customFormat="1" ht="34.5" customHeight="1">
      <c r="A66" s="15">
        <f t="shared" si="0"/>
        <v>63</v>
      </c>
      <c r="B66" s="390" t="s">
        <v>91</v>
      </c>
      <c r="C66" s="390" t="s">
        <v>3864</v>
      </c>
      <c r="D66" s="391" t="s">
        <v>124</v>
      </c>
      <c r="E66" s="392"/>
      <c r="F66" s="636" t="s">
        <v>3865</v>
      </c>
      <c r="G66" s="637"/>
      <c r="H66" s="638"/>
      <c r="I66" s="637"/>
      <c r="J66" s="638"/>
      <c r="K66" s="637"/>
      <c r="L66" s="638"/>
      <c r="M66" s="637"/>
      <c r="N66" s="637"/>
      <c r="O66" s="637"/>
      <c r="P66" s="637"/>
      <c r="Q66" s="637"/>
      <c r="R66" s="639"/>
      <c r="S66" s="394" t="s">
        <v>3866</v>
      </c>
      <c r="T66" s="394" t="s">
        <v>3867</v>
      </c>
      <c r="U66" s="699" t="s">
        <v>1150</v>
      </c>
      <c r="V66" s="699"/>
      <c r="W66" s="79" t="s">
        <v>106</v>
      </c>
      <c r="X66" s="78" t="s">
        <v>99</v>
      </c>
      <c r="Y66" s="565" t="s">
        <v>177</v>
      </c>
      <c r="Z66" s="565" t="s">
        <v>99</v>
      </c>
      <c r="AA66" s="681" t="s">
        <v>99</v>
      </c>
      <c r="AB66" s="681"/>
      <c r="AC66" s="719" t="s">
        <v>683</v>
      </c>
      <c r="AD66" s="719" t="s">
        <v>683</v>
      </c>
      <c r="AE66" s="623" t="s">
        <v>163</v>
      </c>
      <c r="AF66" s="1442"/>
      <c r="AG66" s="622" t="s">
        <v>163</v>
      </c>
      <c r="AH66" s="622" t="s">
        <v>163</v>
      </c>
      <c r="AI66" s="623" t="s">
        <v>163</v>
      </c>
    </row>
    <row r="67" spans="1:35" s="381" customFormat="1" ht="34.5" customHeight="1">
      <c r="A67" s="15">
        <f t="shared" si="0"/>
        <v>64</v>
      </c>
      <c r="B67" s="376" t="s">
        <v>91</v>
      </c>
      <c r="C67" s="423" t="s">
        <v>3868</v>
      </c>
      <c r="D67" s="397" t="s">
        <v>131</v>
      </c>
      <c r="E67" s="398"/>
      <c r="F67" s="377"/>
      <c r="G67" s="377" t="s">
        <v>3869</v>
      </c>
      <c r="H67" s="399"/>
      <c r="I67" s="399"/>
      <c r="J67" s="399"/>
      <c r="K67" s="399"/>
      <c r="L67" s="399"/>
      <c r="M67" s="399"/>
      <c r="N67" s="399"/>
      <c r="O67" s="399"/>
      <c r="P67" s="399"/>
      <c r="Q67" s="399"/>
      <c r="R67" s="492"/>
      <c r="S67" s="378" t="s">
        <v>3870</v>
      </c>
      <c r="T67" s="378" t="s">
        <v>3871</v>
      </c>
      <c r="U67" s="702" t="s">
        <v>96</v>
      </c>
      <c r="V67" s="702"/>
      <c r="W67" s="102" t="s">
        <v>129</v>
      </c>
      <c r="X67" s="66" t="s">
        <v>99</v>
      </c>
      <c r="Y67" s="649" t="s">
        <v>177</v>
      </c>
      <c r="Z67" s="649" t="s">
        <v>99</v>
      </c>
      <c r="AA67" s="664" t="s">
        <v>99</v>
      </c>
      <c r="AB67" s="664"/>
      <c r="AC67" s="718" t="s">
        <v>99</v>
      </c>
      <c r="AD67" s="718" t="s">
        <v>99</v>
      </c>
      <c r="AE67" s="623" t="s">
        <v>163</v>
      </c>
      <c r="AF67" s="1442"/>
      <c r="AG67" s="622" t="s">
        <v>163</v>
      </c>
      <c r="AH67" s="622" t="s">
        <v>163</v>
      </c>
      <c r="AI67" s="623" t="s">
        <v>163</v>
      </c>
    </row>
    <row r="68" spans="1:35" ht="49.5" customHeight="1">
      <c r="A68" s="15">
        <f t="shared" si="0"/>
        <v>65</v>
      </c>
      <c r="B68" s="390" t="s">
        <v>91</v>
      </c>
      <c r="C68" s="422" t="s">
        <v>3872</v>
      </c>
      <c r="D68" s="391" t="s">
        <v>124</v>
      </c>
      <c r="E68" s="392"/>
      <c r="F68" s="675"/>
      <c r="G68" s="675"/>
      <c r="H68" s="393" t="s">
        <v>3873</v>
      </c>
      <c r="I68" s="393"/>
      <c r="J68" s="393"/>
      <c r="K68" s="393"/>
      <c r="L68" s="393"/>
      <c r="M68" s="393"/>
      <c r="N68" s="393"/>
      <c r="O68" s="393"/>
      <c r="P68" s="393"/>
      <c r="Q68" s="393"/>
      <c r="R68" s="467"/>
      <c r="S68" s="394" t="s">
        <v>3874</v>
      </c>
      <c r="T68" s="394" t="s">
        <v>3875</v>
      </c>
      <c r="U68" s="699" t="s">
        <v>1150</v>
      </c>
      <c r="V68" s="699"/>
      <c r="W68" s="94" t="s">
        <v>129</v>
      </c>
      <c r="X68" s="78" t="s">
        <v>99</v>
      </c>
      <c r="Y68" s="641" t="s">
        <v>177</v>
      </c>
      <c r="Z68" s="641" t="s">
        <v>99</v>
      </c>
      <c r="AA68" s="677" t="s">
        <v>99</v>
      </c>
      <c r="AB68" s="677"/>
      <c r="AC68" s="719" t="s">
        <v>683</v>
      </c>
      <c r="AD68" s="719" t="s">
        <v>683</v>
      </c>
      <c r="AE68" s="720" t="s">
        <v>3721</v>
      </c>
      <c r="AG68" s="374" t="s">
        <v>3876</v>
      </c>
      <c r="AH68" s="382" t="s">
        <v>3877</v>
      </c>
      <c r="AI68" s="374" t="s">
        <v>128</v>
      </c>
    </row>
    <row r="69" spans="1:35" s="194" customFormat="1" ht="34.5" customHeight="1">
      <c r="A69" s="15">
        <f t="shared" ref="A69:A132" si="1">ROW()-ROW(A$3)</f>
        <v>66</v>
      </c>
      <c r="B69" s="376" t="s">
        <v>91</v>
      </c>
      <c r="C69" s="376" t="s">
        <v>3878</v>
      </c>
      <c r="D69" s="397" t="s">
        <v>131</v>
      </c>
      <c r="E69" s="398"/>
      <c r="F69" s="377"/>
      <c r="G69" s="377"/>
      <c r="H69" s="399"/>
      <c r="I69" s="399" t="s">
        <v>352</v>
      </c>
      <c r="J69" s="399"/>
      <c r="K69" s="399"/>
      <c r="L69" s="399"/>
      <c r="M69" s="399"/>
      <c r="N69" s="399"/>
      <c r="O69" s="399"/>
      <c r="P69" s="399"/>
      <c r="Q69" s="399"/>
      <c r="R69" s="492"/>
      <c r="S69" s="378" t="s">
        <v>1759</v>
      </c>
      <c r="T69" s="378" t="s">
        <v>1760</v>
      </c>
      <c r="U69" s="702" t="s">
        <v>96</v>
      </c>
      <c r="V69" s="702"/>
      <c r="W69" s="102" t="s">
        <v>129</v>
      </c>
      <c r="X69" s="66" t="s">
        <v>99</v>
      </c>
      <c r="Y69" s="649" t="s">
        <v>177</v>
      </c>
      <c r="Z69" s="649" t="s">
        <v>99</v>
      </c>
      <c r="AA69" s="664" t="s">
        <v>99</v>
      </c>
      <c r="AB69" s="702"/>
      <c r="AC69" s="665" t="s">
        <v>99</v>
      </c>
      <c r="AD69" s="665" t="s">
        <v>99</v>
      </c>
      <c r="AE69" s="623" t="s">
        <v>163</v>
      </c>
      <c r="AF69" s="1442"/>
      <c r="AG69" s="622" t="s">
        <v>163</v>
      </c>
      <c r="AH69" s="622" t="s">
        <v>163</v>
      </c>
      <c r="AI69" s="623" t="s">
        <v>163</v>
      </c>
    </row>
    <row r="70" spans="1:35" ht="39.75" customHeight="1">
      <c r="A70" s="15">
        <f t="shared" si="1"/>
        <v>67</v>
      </c>
      <c r="B70" s="187" t="s">
        <v>91</v>
      </c>
      <c r="C70" s="187" t="s">
        <v>355</v>
      </c>
      <c r="D70" s="187" t="s">
        <v>109</v>
      </c>
      <c r="E70" s="188"/>
      <c r="F70" s="189"/>
      <c r="G70" s="189"/>
      <c r="H70" s="189"/>
      <c r="I70" s="189"/>
      <c r="J70" s="189" t="s">
        <v>356</v>
      </c>
      <c r="K70" s="189"/>
      <c r="L70" s="189"/>
      <c r="M70" s="189"/>
      <c r="N70" s="189"/>
      <c r="O70" s="189"/>
      <c r="P70" s="189"/>
      <c r="Q70" s="189"/>
      <c r="R70" s="495"/>
      <c r="S70" s="84" t="s">
        <v>3879</v>
      </c>
      <c r="T70" s="84" t="s">
        <v>3880</v>
      </c>
      <c r="U70" s="520" t="s">
        <v>105</v>
      </c>
      <c r="V70" s="520"/>
      <c r="W70" s="49" t="s">
        <v>129</v>
      </c>
      <c r="X70" s="84" t="s">
        <v>99</v>
      </c>
      <c r="Y70" s="217" t="s">
        <v>177</v>
      </c>
      <c r="Z70" s="217" t="s">
        <v>99</v>
      </c>
      <c r="AA70" s="669" t="s">
        <v>99</v>
      </c>
      <c r="AB70" s="520"/>
      <c r="AC70" s="592" t="s">
        <v>274</v>
      </c>
      <c r="AD70" s="592" t="s">
        <v>274</v>
      </c>
      <c r="AE70" s="241" t="s">
        <v>3850</v>
      </c>
      <c r="AG70" s="374" t="s">
        <v>3881</v>
      </c>
      <c r="AH70" s="382" t="s">
        <v>3882</v>
      </c>
      <c r="AI70" s="374" t="s">
        <v>517</v>
      </c>
    </row>
    <row r="71" spans="1:35" ht="36">
      <c r="A71" s="15">
        <f t="shared" si="1"/>
        <v>68</v>
      </c>
      <c r="B71" s="187" t="s">
        <v>91</v>
      </c>
      <c r="C71" s="187" t="s">
        <v>360</v>
      </c>
      <c r="D71" s="187" t="s">
        <v>109</v>
      </c>
      <c r="E71" s="189"/>
      <c r="F71" s="189"/>
      <c r="G71" s="189"/>
      <c r="H71" s="189"/>
      <c r="I71" s="190"/>
      <c r="J71" s="189" t="s">
        <v>361</v>
      </c>
      <c r="K71" s="189"/>
      <c r="L71" s="188"/>
      <c r="M71" s="190"/>
      <c r="N71" s="191"/>
      <c r="O71" s="191"/>
      <c r="P71" s="191"/>
      <c r="Q71" s="191"/>
      <c r="R71" s="191"/>
      <c r="S71" s="84" t="s">
        <v>2929</v>
      </c>
      <c r="T71" s="84" t="s">
        <v>7518</v>
      </c>
      <c r="U71" s="520" t="s">
        <v>119</v>
      </c>
      <c r="V71" s="520"/>
      <c r="W71" s="49" t="s">
        <v>129</v>
      </c>
      <c r="X71" s="84"/>
      <c r="Y71" s="155"/>
      <c r="Z71" s="155"/>
      <c r="AA71" s="669" t="s">
        <v>6735</v>
      </c>
      <c r="AB71" s="520"/>
      <c r="AC71" s="592" t="s">
        <v>274</v>
      </c>
      <c r="AD71" s="592" t="s">
        <v>274</v>
      </c>
      <c r="AE71" s="241" t="s">
        <v>3850</v>
      </c>
      <c r="AG71" s="374" t="s">
        <v>3883</v>
      </c>
      <c r="AH71" s="382" t="s">
        <v>3884</v>
      </c>
      <c r="AI71" s="374" t="s">
        <v>105</v>
      </c>
    </row>
    <row r="72" spans="1:35" s="194" customFormat="1">
      <c r="A72" s="15">
        <f t="shared" si="1"/>
        <v>69</v>
      </c>
      <c r="B72" s="187" t="s">
        <v>91</v>
      </c>
      <c r="C72" s="227" t="s">
        <v>367</v>
      </c>
      <c r="D72" s="187" t="s">
        <v>109</v>
      </c>
      <c r="E72" s="188"/>
      <c r="F72" s="189"/>
      <c r="G72" s="189"/>
      <c r="H72" s="189"/>
      <c r="I72" s="189"/>
      <c r="J72" s="189" t="s">
        <v>368</v>
      </c>
      <c r="K72" s="189"/>
      <c r="L72" s="190"/>
      <c r="M72" s="191"/>
      <c r="N72" s="191"/>
      <c r="O72" s="191"/>
      <c r="P72" s="191"/>
      <c r="Q72" s="191"/>
      <c r="R72" s="191"/>
      <c r="S72" s="84" t="s">
        <v>1764</v>
      </c>
      <c r="T72" s="84" t="s">
        <v>1765</v>
      </c>
      <c r="U72" s="520" t="s">
        <v>105</v>
      </c>
      <c r="V72" s="520"/>
      <c r="W72" s="49" t="s">
        <v>129</v>
      </c>
      <c r="X72" s="84"/>
      <c r="Y72" s="217"/>
      <c r="Z72" s="155"/>
      <c r="AA72" s="669"/>
      <c r="AB72" s="520"/>
      <c r="AC72" s="721" t="s">
        <v>371</v>
      </c>
      <c r="AD72" s="721" t="s">
        <v>371</v>
      </c>
      <c r="AE72" s="348" t="s">
        <v>3726</v>
      </c>
      <c r="AF72" s="1442">
        <v>1</v>
      </c>
      <c r="AG72" s="193" t="s">
        <v>3885</v>
      </c>
      <c r="AH72" s="187" t="s">
        <v>3886</v>
      </c>
      <c r="AI72" s="193" t="s">
        <v>128</v>
      </c>
    </row>
    <row r="73" spans="1:35" s="194" customFormat="1" ht="73" customHeight="1">
      <c r="A73" s="15">
        <f t="shared" si="1"/>
        <v>70</v>
      </c>
      <c r="B73" s="722" t="s">
        <v>91</v>
      </c>
      <c r="C73" s="722" t="s">
        <v>1766</v>
      </c>
      <c r="D73" s="722" t="s">
        <v>109</v>
      </c>
      <c r="E73" s="723"/>
      <c r="F73" s="724"/>
      <c r="G73" s="724"/>
      <c r="H73" s="724"/>
      <c r="I73" s="724"/>
      <c r="J73" s="724" t="s">
        <v>2930</v>
      </c>
      <c r="K73" s="724"/>
      <c r="L73" s="724"/>
      <c r="M73" s="724"/>
      <c r="N73" s="724"/>
      <c r="O73" s="724"/>
      <c r="P73" s="724"/>
      <c r="Q73" s="724"/>
      <c r="R73" s="724"/>
      <c r="S73" s="725" t="s">
        <v>6684</v>
      </c>
      <c r="T73" s="725" t="s">
        <v>3888</v>
      </c>
      <c r="U73" s="520" t="s">
        <v>105</v>
      </c>
      <c r="V73" s="520"/>
      <c r="W73" s="335" t="s">
        <v>511</v>
      </c>
      <c r="X73" s="725" t="s">
        <v>6733</v>
      </c>
      <c r="Y73" s="726" t="s">
        <v>1208</v>
      </c>
      <c r="Z73" s="155" t="s">
        <v>1209</v>
      </c>
      <c r="AA73" s="713" t="s">
        <v>6734</v>
      </c>
      <c r="AB73" s="520"/>
      <c r="AC73" s="727" t="s">
        <v>371</v>
      </c>
      <c r="AD73" s="727" t="s">
        <v>371</v>
      </c>
      <c r="AE73" s="348" t="s">
        <v>3726</v>
      </c>
      <c r="AF73" s="1442">
        <v>1</v>
      </c>
      <c r="AG73" s="193" t="s">
        <v>3890</v>
      </c>
      <c r="AH73" s="187" t="s">
        <v>3891</v>
      </c>
      <c r="AI73" s="193" t="s">
        <v>128</v>
      </c>
    </row>
    <row r="74" spans="1:35" s="194" customFormat="1" ht="48" customHeight="1">
      <c r="A74" s="15">
        <f t="shared" si="1"/>
        <v>71</v>
      </c>
      <c r="B74" s="722" t="s">
        <v>91</v>
      </c>
      <c r="C74" s="722" t="s">
        <v>3892</v>
      </c>
      <c r="D74" s="722" t="s">
        <v>109</v>
      </c>
      <c r="E74" s="723"/>
      <c r="F74" s="724"/>
      <c r="G74" s="724"/>
      <c r="H74" s="724"/>
      <c r="I74" s="724"/>
      <c r="J74" s="724" t="s">
        <v>3893</v>
      </c>
      <c r="K74" s="724"/>
      <c r="L74" s="724"/>
      <c r="M74" s="724"/>
      <c r="N74" s="729"/>
      <c r="O74" s="729"/>
      <c r="P74" s="729"/>
      <c r="Q74" s="730"/>
      <c r="R74" s="730"/>
      <c r="S74" s="725" t="s">
        <v>7213</v>
      </c>
      <c r="T74" s="725" t="s">
        <v>6690</v>
      </c>
      <c r="U74" s="520" t="s">
        <v>105</v>
      </c>
      <c r="V74" s="520"/>
      <c r="W74" s="335" t="s">
        <v>753</v>
      </c>
      <c r="X74" s="725" t="s">
        <v>254</v>
      </c>
      <c r="Y74" s="726" t="s">
        <v>142</v>
      </c>
      <c r="Z74" s="726" t="s">
        <v>99</v>
      </c>
      <c r="AA74" s="731" t="s">
        <v>99</v>
      </c>
      <c r="AB74" s="520"/>
      <c r="AC74" s="727" t="s">
        <v>216</v>
      </c>
      <c r="AD74" s="727" t="s">
        <v>216</v>
      </c>
      <c r="AE74" s="623" t="s">
        <v>163</v>
      </c>
      <c r="AF74" s="1442"/>
      <c r="AG74" s="622" t="s">
        <v>163</v>
      </c>
      <c r="AH74" s="622" t="s">
        <v>163</v>
      </c>
      <c r="AI74" s="623" t="s">
        <v>163</v>
      </c>
    </row>
    <row r="75" spans="1:35" s="194" customFormat="1" ht="30" customHeight="1">
      <c r="A75" s="15">
        <f t="shared" si="1"/>
        <v>72</v>
      </c>
      <c r="B75" s="391" t="s">
        <v>91</v>
      </c>
      <c r="C75" s="391" t="s">
        <v>372</v>
      </c>
      <c r="D75" s="391" t="s">
        <v>124</v>
      </c>
      <c r="E75" s="404"/>
      <c r="F75" s="393"/>
      <c r="G75" s="393"/>
      <c r="H75" s="393"/>
      <c r="I75" s="393"/>
      <c r="J75" s="393" t="s">
        <v>373</v>
      </c>
      <c r="K75" s="393"/>
      <c r="L75" s="393"/>
      <c r="M75" s="393"/>
      <c r="N75" s="405"/>
      <c r="O75" s="405"/>
      <c r="P75" s="405"/>
      <c r="Q75" s="406"/>
      <c r="R75" s="406"/>
      <c r="S75" s="78" t="s">
        <v>3894</v>
      </c>
      <c r="T75" s="78" t="s">
        <v>1771</v>
      </c>
      <c r="U75" s="699" t="s">
        <v>119</v>
      </c>
      <c r="V75" s="699"/>
      <c r="W75" s="395" t="s">
        <v>129</v>
      </c>
      <c r="X75" s="78" t="s">
        <v>98</v>
      </c>
      <c r="Y75" s="565" t="s">
        <v>177</v>
      </c>
      <c r="Z75" s="565" t="s">
        <v>99</v>
      </c>
      <c r="AA75" s="681" t="s">
        <v>99</v>
      </c>
      <c r="AB75" s="681"/>
      <c r="AC75" s="569" t="s">
        <v>274</v>
      </c>
      <c r="AD75" s="569" t="s">
        <v>274</v>
      </c>
      <c r="AE75" s="570" t="s">
        <v>3850</v>
      </c>
      <c r="AF75" s="1442"/>
      <c r="AG75" s="193" t="s">
        <v>3895</v>
      </c>
      <c r="AH75" s="187" t="s">
        <v>3896</v>
      </c>
      <c r="AI75" s="193" t="s">
        <v>105</v>
      </c>
    </row>
    <row r="76" spans="1:35" s="381" customFormat="1" ht="30" customHeight="1">
      <c r="A76" s="15">
        <f t="shared" si="1"/>
        <v>73</v>
      </c>
      <c r="B76" s="397" t="s">
        <v>91</v>
      </c>
      <c r="C76" s="397" t="s">
        <v>376</v>
      </c>
      <c r="D76" s="397" t="s">
        <v>131</v>
      </c>
      <c r="E76" s="410"/>
      <c r="F76" s="399"/>
      <c r="G76" s="399"/>
      <c r="H76" s="399"/>
      <c r="I76" s="399"/>
      <c r="J76" s="399"/>
      <c r="K76" s="399" t="s">
        <v>377</v>
      </c>
      <c r="L76" s="400"/>
      <c r="M76" s="401"/>
      <c r="N76" s="401"/>
      <c r="O76" s="401"/>
      <c r="P76" s="401"/>
      <c r="Q76" s="401"/>
      <c r="R76" s="401"/>
      <c r="S76" s="66" t="s">
        <v>3897</v>
      </c>
      <c r="T76" s="66" t="s">
        <v>3898</v>
      </c>
      <c r="U76" s="702" t="s">
        <v>96</v>
      </c>
      <c r="V76" s="702"/>
      <c r="W76" s="402" t="s">
        <v>129</v>
      </c>
      <c r="X76" s="66" t="s">
        <v>98</v>
      </c>
      <c r="Y76" s="402" t="s">
        <v>177</v>
      </c>
      <c r="Z76" s="402" t="s">
        <v>99</v>
      </c>
      <c r="AA76" s="684" t="s">
        <v>99</v>
      </c>
      <c r="AB76" s="702"/>
      <c r="AC76" s="572" t="s">
        <v>98</v>
      </c>
      <c r="AD76" s="572" t="s">
        <v>98</v>
      </c>
      <c r="AE76" s="623" t="s">
        <v>163</v>
      </c>
      <c r="AF76" s="1442"/>
      <c r="AG76" s="622" t="s">
        <v>163</v>
      </c>
      <c r="AH76" s="622" t="s">
        <v>163</v>
      </c>
      <c r="AI76" s="623" t="s">
        <v>163</v>
      </c>
    </row>
    <row r="77" spans="1:35" ht="40.5" customHeight="1">
      <c r="A77" s="15">
        <f t="shared" si="1"/>
        <v>74</v>
      </c>
      <c r="B77" s="187" t="s">
        <v>91</v>
      </c>
      <c r="C77" s="187" t="s">
        <v>380</v>
      </c>
      <c r="D77" s="187" t="s">
        <v>109</v>
      </c>
      <c r="E77" s="188"/>
      <c r="F77" s="189"/>
      <c r="G77" s="189"/>
      <c r="H77" s="189"/>
      <c r="I77" s="189"/>
      <c r="J77" s="189"/>
      <c r="K77" s="189"/>
      <c r="L77" s="189" t="s">
        <v>381</v>
      </c>
      <c r="M77" s="189"/>
      <c r="N77" s="191"/>
      <c r="O77" s="191"/>
      <c r="P77" s="191"/>
      <c r="Q77" s="191"/>
      <c r="R77" s="192"/>
      <c r="S77" s="84" t="s">
        <v>3899</v>
      </c>
      <c r="T77" s="84" t="s">
        <v>2933</v>
      </c>
      <c r="U77" s="520" t="s">
        <v>119</v>
      </c>
      <c r="V77" s="1476"/>
      <c r="W77" s="155" t="s">
        <v>129</v>
      </c>
      <c r="X77" s="84" t="s">
        <v>98</v>
      </c>
      <c r="Y77" s="217" t="s">
        <v>177</v>
      </c>
      <c r="Z77" s="217" t="s">
        <v>99</v>
      </c>
      <c r="AA77" s="669" t="s">
        <v>99</v>
      </c>
      <c r="AB77" s="520"/>
      <c r="AC77" s="592" t="s">
        <v>216</v>
      </c>
      <c r="AD77" s="592" t="s">
        <v>216</v>
      </c>
      <c r="AE77" s="623" t="s">
        <v>163</v>
      </c>
      <c r="AG77" s="622" t="s">
        <v>163</v>
      </c>
      <c r="AH77" s="622" t="s">
        <v>163</v>
      </c>
      <c r="AI77" s="623" t="s">
        <v>163</v>
      </c>
    </row>
    <row r="78" spans="1:35" ht="30" customHeight="1">
      <c r="A78" s="15">
        <f t="shared" si="1"/>
        <v>75</v>
      </c>
      <c r="B78" s="187" t="s">
        <v>91</v>
      </c>
      <c r="C78" s="227" t="s">
        <v>384</v>
      </c>
      <c r="D78" s="187" t="s">
        <v>109</v>
      </c>
      <c r="E78" s="188"/>
      <c r="F78" s="189"/>
      <c r="G78" s="189"/>
      <c r="H78" s="189"/>
      <c r="I78" s="189"/>
      <c r="J78" s="189"/>
      <c r="K78" s="189"/>
      <c r="L78" s="189" t="s">
        <v>457</v>
      </c>
      <c r="M78" s="189"/>
      <c r="N78" s="220"/>
      <c r="O78" s="189"/>
      <c r="P78" s="189"/>
      <c r="Q78" s="189"/>
      <c r="R78" s="189"/>
      <c r="S78" s="84" t="s">
        <v>1776</v>
      </c>
      <c r="T78" s="218" t="s">
        <v>3900</v>
      </c>
      <c r="U78" s="520" t="s">
        <v>119</v>
      </c>
      <c r="V78" s="520"/>
      <c r="W78" s="155" t="s">
        <v>129</v>
      </c>
      <c r="X78" s="84"/>
      <c r="Y78" s="155"/>
      <c r="Z78" s="155" t="s">
        <v>99</v>
      </c>
      <c r="AA78" s="669" t="s">
        <v>163</v>
      </c>
      <c r="AB78" s="520"/>
      <c r="AC78" s="592" t="s">
        <v>216</v>
      </c>
      <c r="AD78" s="592" t="s">
        <v>216</v>
      </c>
      <c r="AE78" s="241" t="s">
        <v>3901</v>
      </c>
      <c r="AG78" s="374" t="s">
        <v>3902</v>
      </c>
      <c r="AH78" s="382" t="s">
        <v>3903</v>
      </c>
      <c r="AI78" s="374" t="s">
        <v>105</v>
      </c>
    </row>
    <row r="79" spans="1:35" ht="30" customHeight="1">
      <c r="A79" s="15">
        <f t="shared" si="1"/>
        <v>76</v>
      </c>
      <c r="B79" s="187" t="s">
        <v>91</v>
      </c>
      <c r="C79" s="187" t="s">
        <v>388</v>
      </c>
      <c r="D79" s="187" t="s">
        <v>109</v>
      </c>
      <c r="E79" s="188"/>
      <c r="F79" s="189"/>
      <c r="G79" s="189"/>
      <c r="H79" s="189"/>
      <c r="I79" s="189"/>
      <c r="J79" s="189"/>
      <c r="K79" s="189"/>
      <c r="L79" s="189" t="s">
        <v>389</v>
      </c>
      <c r="M79" s="189"/>
      <c r="N79" s="191"/>
      <c r="O79" s="190"/>
      <c r="P79" s="190"/>
      <c r="Q79" s="191"/>
      <c r="R79" s="192"/>
      <c r="S79" s="84" t="s">
        <v>2938</v>
      </c>
      <c r="T79" s="84" t="s">
        <v>2939</v>
      </c>
      <c r="U79" s="520" t="s">
        <v>119</v>
      </c>
      <c r="V79" s="520"/>
      <c r="W79" s="155" t="s">
        <v>129</v>
      </c>
      <c r="X79" s="84"/>
      <c r="Y79" s="155"/>
      <c r="Z79" s="155" t="s">
        <v>99</v>
      </c>
      <c r="AA79" s="669" t="s">
        <v>99</v>
      </c>
      <c r="AB79" s="520"/>
      <c r="AC79" s="592" t="s">
        <v>216</v>
      </c>
      <c r="AD79" s="592" t="s">
        <v>216</v>
      </c>
      <c r="AE79" s="241" t="s">
        <v>6840</v>
      </c>
      <c r="AG79" s="374" t="s">
        <v>3902</v>
      </c>
      <c r="AH79" s="382" t="s">
        <v>3903</v>
      </c>
      <c r="AI79" s="374" t="s">
        <v>105</v>
      </c>
    </row>
    <row r="80" spans="1:35" ht="30" customHeight="1">
      <c r="A80" s="15">
        <f t="shared" si="1"/>
        <v>77</v>
      </c>
      <c r="B80" s="187" t="s">
        <v>91</v>
      </c>
      <c r="C80" s="187" t="s">
        <v>1331</v>
      </c>
      <c r="D80" s="187" t="s">
        <v>109</v>
      </c>
      <c r="E80" s="188"/>
      <c r="F80" s="189"/>
      <c r="G80" s="189"/>
      <c r="H80" s="189"/>
      <c r="I80" s="189"/>
      <c r="J80" s="189"/>
      <c r="K80" s="189"/>
      <c r="L80" s="189" t="s">
        <v>1332</v>
      </c>
      <c r="M80" s="189"/>
      <c r="N80" s="191"/>
      <c r="O80" s="191"/>
      <c r="P80" s="191"/>
      <c r="Q80" s="191"/>
      <c r="R80" s="191"/>
      <c r="S80" s="187" t="s">
        <v>3904</v>
      </c>
      <c r="T80" s="84" t="s">
        <v>3905</v>
      </c>
      <c r="U80" s="520" t="s">
        <v>119</v>
      </c>
      <c r="V80" s="520"/>
      <c r="W80" s="155" t="s">
        <v>511</v>
      </c>
      <c r="X80" s="84" t="s">
        <v>98</v>
      </c>
      <c r="Y80" s="155" t="s">
        <v>177</v>
      </c>
      <c r="Z80" s="155" t="s">
        <v>99</v>
      </c>
      <c r="AA80" s="669" t="s">
        <v>99</v>
      </c>
      <c r="AB80" s="520"/>
      <c r="AC80" s="592" t="s">
        <v>216</v>
      </c>
      <c r="AD80" s="592" t="s">
        <v>216</v>
      </c>
      <c r="AE80" s="623" t="s">
        <v>163</v>
      </c>
      <c r="AG80" s="622" t="s">
        <v>163</v>
      </c>
      <c r="AH80" s="622" t="s">
        <v>163</v>
      </c>
      <c r="AI80" s="623" t="s">
        <v>163</v>
      </c>
    </row>
    <row r="81" spans="1:35" s="381" customFormat="1" ht="30" customHeight="1">
      <c r="A81" s="15">
        <f t="shared" si="1"/>
        <v>78</v>
      </c>
      <c r="B81" s="391" t="s">
        <v>91</v>
      </c>
      <c r="C81" s="422" t="s">
        <v>392</v>
      </c>
      <c r="D81" s="391" t="s">
        <v>393</v>
      </c>
      <c r="E81" s="404"/>
      <c r="F81" s="393"/>
      <c r="G81" s="393"/>
      <c r="H81" s="393"/>
      <c r="I81" s="393"/>
      <c r="J81" s="393"/>
      <c r="K81" s="393"/>
      <c r="L81" s="393" t="s">
        <v>394</v>
      </c>
      <c r="M81" s="439"/>
      <c r="N81" s="477"/>
      <c r="O81" s="477"/>
      <c r="P81" s="477"/>
      <c r="Q81" s="477"/>
      <c r="R81" s="477"/>
      <c r="S81" s="78" t="s">
        <v>395</v>
      </c>
      <c r="T81" s="78" t="s">
        <v>1780</v>
      </c>
      <c r="U81" s="699" t="s">
        <v>119</v>
      </c>
      <c r="V81" s="699"/>
      <c r="W81" s="395" t="s">
        <v>129</v>
      </c>
      <c r="X81" s="78" t="s">
        <v>98</v>
      </c>
      <c r="Y81" s="395" t="s">
        <v>177</v>
      </c>
      <c r="Z81" s="395" t="s">
        <v>99</v>
      </c>
      <c r="AA81" s="681" t="s">
        <v>99</v>
      </c>
      <c r="AB81" s="681"/>
      <c r="AC81" s="678" t="s">
        <v>4519</v>
      </c>
      <c r="AD81" s="678" t="s">
        <v>4519</v>
      </c>
      <c r="AE81" s="241" t="s">
        <v>3906</v>
      </c>
      <c r="AF81" s="1442"/>
      <c r="AG81" s="374" t="s">
        <v>3907</v>
      </c>
      <c r="AH81" s="382" t="s">
        <v>3908</v>
      </c>
      <c r="AI81" s="374" t="s">
        <v>105</v>
      </c>
    </row>
    <row r="82" spans="1:35" ht="30" customHeight="1">
      <c r="A82" s="15">
        <f t="shared" si="1"/>
        <v>79</v>
      </c>
      <c r="B82" s="397" t="s">
        <v>91</v>
      </c>
      <c r="C82" s="423" t="s">
        <v>397</v>
      </c>
      <c r="D82" s="397" t="s">
        <v>398</v>
      </c>
      <c r="E82" s="410"/>
      <c r="F82" s="399"/>
      <c r="G82" s="399"/>
      <c r="H82" s="399"/>
      <c r="I82" s="399"/>
      <c r="J82" s="399"/>
      <c r="K82" s="399"/>
      <c r="L82" s="399"/>
      <c r="M82" s="399" t="s">
        <v>399</v>
      </c>
      <c r="N82" s="401"/>
      <c r="O82" s="401"/>
      <c r="P82" s="401"/>
      <c r="Q82" s="401"/>
      <c r="R82" s="401"/>
      <c r="S82" s="66" t="s">
        <v>400</v>
      </c>
      <c r="T82" s="66" t="s">
        <v>1781</v>
      </c>
      <c r="U82" s="702" t="s">
        <v>96</v>
      </c>
      <c r="V82" s="702"/>
      <c r="W82" s="402" t="s">
        <v>129</v>
      </c>
      <c r="X82" s="66" t="s">
        <v>98</v>
      </c>
      <c r="Y82" s="402" t="s">
        <v>177</v>
      </c>
      <c r="Z82" s="402" t="s">
        <v>99</v>
      </c>
      <c r="AA82" s="684" t="s">
        <v>99</v>
      </c>
      <c r="AB82" s="702"/>
      <c r="AC82" s="703" t="s">
        <v>98</v>
      </c>
      <c r="AD82" s="703" t="s">
        <v>98</v>
      </c>
      <c r="AE82" s="623" t="s">
        <v>163</v>
      </c>
      <c r="AG82" s="622" t="s">
        <v>163</v>
      </c>
      <c r="AH82" s="622" t="s">
        <v>163</v>
      </c>
      <c r="AI82" s="623" t="s">
        <v>163</v>
      </c>
    </row>
    <row r="83" spans="1:35" ht="30" customHeight="1">
      <c r="A83" s="15">
        <f t="shared" si="1"/>
        <v>80</v>
      </c>
      <c r="B83" s="187" t="s">
        <v>91</v>
      </c>
      <c r="C83" s="215" t="s">
        <v>402</v>
      </c>
      <c r="D83" s="187" t="s">
        <v>403</v>
      </c>
      <c r="E83" s="188"/>
      <c r="F83" s="228"/>
      <c r="G83" s="228"/>
      <c r="H83" s="228"/>
      <c r="I83" s="228"/>
      <c r="J83" s="228"/>
      <c r="K83" s="228"/>
      <c r="L83" s="228"/>
      <c r="M83" s="228"/>
      <c r="N83" s="230" t="s">
        <v>1340</v>
      </c>
      <c r="O83" s="230"/>
      <c r="P83" s="230"/>
      <c r="Q83" s="239"/>
      <c r="R83" s="239"/>
      <c r="S83" s="84" t="s">
        <v>1782</v>
      </c>
      <c r="T83" s="84" t="s">
        <v>1784</v>
      </c>
      <c r="U83" s="520" t="s">
        <v>119</v>
      </c>
      <c r="V83" s="520"/>
      <c r="W83" s="155" t="s">
        <v>129</v>
      </c>
      <c r="X83" s="84" t="s">
        <v>98</v>
      </c>
      <c r="Y83" s="155" t="s">
        <v>177</v>
      </c>
      <c r="Z83" s="155" t="s">
        <v>99</v>
      </c>
      <c r="AA83" s="669" t="s">
        <v>99</v>
      </c>
      <c r="AB83" s="520"/>
      <c r="AC83" s="592" t="s">
        <v>216</v>
      </c>
      <c r="AD83" s="592" t="s">
        <v>216</v>
      </c>
      <c r="AE83" s="241" t="s">
        <v>3850</v>
      </c>
      <c r="AG83" s="374" t="s">
        <v>3909</v>
      </c>
      <c r="AH83" s="382" t="s">
        <v>3910</v>
      </c>
      <c r="AI83" s="374" t="s">
        <v>105</v>
      </c>
    </row>
    <row r="84" spans="1:35" s="396" customFormat="1">
      <c r="A84" s="15">
        <f t="shared" si="1"/>
        <v>81</v>
      </c>
      <c r="B84" s="390" t="s">
        <v>91</v>
      </c>
      <c r="C84" s="390" t="s">
        <v>407</v>
      </c>
      <c r="D84" s="391" t="s">
        <v>393</v>
      </c>
      <c r="E84" s="392"/>
      <c r="F84" s="393"/>
      <c r="G84" s="393"/>
      <c r="H84" s="393"/>
      <c r="I84" s="393"/>
      <c r="J84" s="393"/>
      <c r="K84" s="393"/>
      <c r="L84" s="393" t="s">
        <v>408</v>
      </c>
      <c r="M84" s="393"/>
      <c r="N84" s="438"/>
      <c r="O84" s="393"/>
      <c r="P84" s="393"/>
      <c r="Q84" s="393"/>
      <c r="R84" s="393"/>
      <c r="S84" s="394" t="s">
        <v>409</v>
      </c>
      <c r="T84" s="394" t="s">
        <v>1786</v>
      </c>
      <c r="U84" s="699" t="s">
        <v>119</v>
      </c>
      <c r="V84" s="699"/>
      <c r="W84" s="395" t="s">
        <v>129</v>
      </c>
      <c r="X84" s="78" t="s">
        <v>359</v>
      </c>
      <c r="Y84" s="395" t="s">
        <v>177</v>
      </c>
      <c r="Z84" s="395" t="s">
        <v>99</v>
      </c>
      <c r="AA84" s="681" t="s">
        <v>99</v>
      </c>
      <c r="AB84" s="681"/>
      <c r="AC84" s="678" t="s">
        <v>274</v>
      </c>
      <c r="AD84" s="678" t="s">
        <v>274</v>
      </c>
      <c r="AE84" s="623" t="s">
        <v>163</v>
      </c>
      <c r="AF84" s="1442"/>
      <c r="AG84" s="622" t="s">
        <v>163</v>
      </c>
      <c r="AH84" s="622" t="s">
        <v>163</v>
      </c>
      <c r="AI84" s="623" t="s">
        <v>163</v>
      </c>
    </row>
    <row r="85" spans="1:35" s="381" customFormat="1">
      <c r="A85" s="15">
        <f t="shared" si="1"/>
        <v>82</v>
      </c>
      <c r="B85" s="376" t="s">
        <v>91</v>
      </c>
      <c r="C85" s="423" t="s">
        <v>397</v>
      </c>
      <c r="D85" s="397" t="s">
        <v>398</v>
      </c>
      <c r="E85" s="398"/>
      <c r="F85" s="399"/>
      <c r="G85" s="399"/>
      <c r="H85" s="399"/>
      <c r="I85" s="399"/>
      <c r="J85" s="399"/>
      <c r="K85" s="399"/>
      <c r="L85" s="399"/>
      <c r="M85" s="399" t="s">
        <v>399</v>
      </c>
      <c r="N85" s="441"/>
      <c r="O85" s="399"/>
      <c r="P85" s="399"/>
      <c r="Q85" s="399"/>
      <c r="R85" s="399"/>
      <c r="S85" s="378" t="s">
        <v>411</v>
      </c>
      <c r="T85" s="378" t="s">
        <v>1787</v>
      </c>
      <c r="U85" s="702" t="s">
        <v>96</v>
      </c>
      <c r="V85" s="702"/>
      <c r="W85" s="402" t="s">
        <v>129</v>
      </c>
      <c r="X85" s="66" t="s">
        <v>359</v>
      </c>
      <c r="Y85" s="402" t="s">
        <v>177</v>
      </c>
      <c r="Z85" s="402" t="s">
        <v>99</v>
      </c>
      <c r="AA85" s="684" t="s">
        <v>99</v>
      </c>
      <c r="AB85" s="684"/>
      <c r="AC85" s="566" t="s">
        <v>3911</v>
      </c>
      <c r="AD85" s="566" t="s">
        <v>3911</v>
      </c>
      <c r="AE85" s="623" t="s">
        <v>163</v>
      </c>
      <c r="AF85" s="1442"/>
      <c r="AG85" s="622" t="s">
        <v>163</v>
      </c>
      <c r="AH85" s="622" t="s">
        <v>163</v>
      </c>
      <c r="AI85" s="623" t="s">
        <v>163</v>
      </c>
    </row>
    <row r="86" spans="1:35" ht="18" customHeight="1">
      <c r="A86" s="15">
        <f t="shared" si="1"/>
        <v>83</v>
      </c>
      <c r="B86" s="382" t="s">
        <v>91</v>
      </c>
      <c r="C86" s="215" t="s">
        <v>402</v>
      </c>
      <c r="D86" s="187" t="s">
        <v>403</v>
      </c>
      <c r="E86" s="387"/>
      <c r="F86" s="228"/>
      <c r="G86" s="228"/>
      <c r="H86" s="228"/>
      <c r="I86" s="228"/>
      <c r="J86" s="228"/>
      <c r="K86" s="228"/>
      <c r="L86" s="228"/>
      <c r="M86" s="228"/>
      <c r="N86" s="230" t="s">
        <v>1340</v>
      </c>
      <c r="O86" s="403"/>
      <c r="P86" s="567"/>
      <c r="Q86" s="1479"/>
      <c r="R86" s="1479"/>
      <c r="S86" s="213" t="s">
        <v>1788</v>
      </c>
      <c r="T86" s="213" t="s">
        <v>1789</v>
      </c>
      <c r="U86" s="520" t="s">
        <v>119</v>
      </c>
      <c r="V86" s="520"/>
      <c r="W86" s="155" t="s">
        <v>129</v>
      </c>
      <c r="X86" s="84" t="s">
        <v>359</v>
      </c>
      <c r="Y86" s="155" t="s">
        <v>177</v>
      </c>
      <c r="Z86" s="155" t="s">
        <v>99</v>
      </c>
      <c r="AA86" s="669" t="s">
        <v>99</v>
      </c>
      <c r="AB86" s="669"/>
      <c r="AC86" s="217" t="s">
        <v>216</v>
      </c>
      <c r="AD86" s="217" t="s">
        <v>216</v>
      </c>
      <c r="AE86" s="623" t="s">
        <v>163</v>
      </c>
      <c r="AG86" s="622" t="s">
        <v>163</v>
      </c>
      <c r="AH86" s="622" t="s">
        <v>163</v>
      </c>
      <c r="AI86" s="623" t="s">
        <v>163</v>
      </c>
    </row>
    <row r="87" spans="1:35" ht="30" customHeight="1">
      <c r="A87" s="15">
        <f t="shared" si="1"/>
        <v>84</v>
      </c>
      <c r="B87" s="391" t="s">
        <v>91</v>
      </c>
      <c r="C87" s="391" t="s">
        <v>415</v>
      </c>
      <c r="D87" s="391" t="s">
        <v>393</v>
      </c>
      <c r="E87" s="404"/>
      <c r="F87" s="393"/>
      <c r="G87" s="393"/>
      <c r="H87" s="393"/>
      <c r="I87" s="393"/>
      <c r="J87" s="393"/>
      <c r="K87" s="393"/>
      <c r="L87" s="393" t="s">
        <v>416</v>
      </c>
      <c r="M87" s="439"/>
      <c r="N87" s="477"/>
      <c r="O87" s="477"/>
      <c r="P87" s="477"/>
      <c r="Q87" s="477"/>
      <c r="R87" s="477"/>
      <c r="S87" s="78" t="s">
        <v>417</v>
      </c>
      <c r="T87" s="78" t="s">
        <v>1791</v>
      </c>
      <c r="U87" s="699" t="s">
        <v>119</v>
      </c>
      <c r="V87" s="699"/>
      <c r="W87" s="395" t="s">
        <v>129</v>
      </c>
      <c r="X87" s="78" t="s">
        <v>98</v>
      </c>
      <c r="Y87" s="565" t="s">
        <v>177</v>
      </c>
      <c r="Z87" s="565" t="s">
        <v>99</v>
      </c>
      <c r="AA87" s="681" t="s">
        <v>99</v>
      </c>
      <c r="AB87" s="681"/>
      <c r="AC87" s="678" t="s">
        <v>274</v>
      </c>
      <c r="AD87" s="678" t="s">
        <v>274</v>
      </c>
      <c r="AE87" s="623" t="s">
        <v>163</v>
      </c>
      <c r="AG87" s="622" t="s">
        <v>163</v>
      </c>
      <c r="AH87" s="622" t="s">
        <v>163</v>
      </c>
      <c r="AI87" s="623" t="s">
        <v>163</v>
      </c>
    </row>
    <row r="88" spans="1:35" ht="30" customHeight="1">
      <c r="A88" s="15">
        <f t="shared" si="1"/>
        <v>85</v>
      </c>
      <c r="B88" s="397" t="s">
        <v>91</v>
      </c>
      <c r="C88" s="423" t="s">
        <v>397</v>
      </c>
      <c r="D88" s="397" t="s">
        <v>398</v>
      </c>
      <c r="E88" s="410"/>
      <c r="F88" s="399"/>
      <c r="G88" s="399"/>
      <c r="H88" s="399"/>
      <c r="I88" s="399"/>
      <c r="J88" s="399"/>
      <c r="K88" s="399"/>
      <c r="L88" s="399"/>
      <c r="M88" s="399" t="s">
        <v>399</v>
      </c>
      <c r="N88" s="401"/>
      <c r="O88" s="401"/>
      <c r="P88" s="401"/>
      <c r="Q88" s="401"/>
      <c r="R88" s="401"/>
      <c r="S88" s="66" t="s">
        <v>419</v>
      </c>
      <c r="T88" s="66" t="s">
        <v>1792</v>
      </c>
      <c r="U88" s="702" t="s">
        <v>96</v>
      </c>
      <c r="V88" s="702"/>
      <c r="W88" s="402" t="s">
        <v>129</v>
      </c>
      <c r="X88" s="66" t="s">
        <v>98</v>
      </c>
      <c r="Y88" s="566" t="s">
        <v>177</v>
      </c>
      <c r="Z88" s="566" t="s">
        <v>99</v>
      </c>
      <c r="AA88" s="684" t="s">
        <v>99</v>
      </c>
      <c r="AB88" s="684"/>
      <c r="AC88" s="572" t="s">
        <v>98</v>
      </c>
      <c r="AD88" s="572" t="s">
        <v>98</v>
      </c>
      <c r="AE88" s="623" t="s">
        <v>163</v>
      </c>
      <c r="AG88" s="622" t="s">
        <v>163</v>
      </c>
      <c r="AH88" s="622" t="s">
        <v>163</v>
      </c>
      <c r="AI88" s="623" t="s">
        <v>163</v>
      </c>
    </row>
    <row r="89" spans="1:35" ht="30" customHeight="1">
      <c r="A89" s="15">
        <f t="shared" si="1"/>
        <v>86</v>
      </c>
      <c r="B89" s="187" t="s">
        <v>91</v>
      </c>
      <c r="C89" s="187" t="s">
        <v>421</v>
      </c>
      <c r="D89" s="187" t="s">
        <v>403</v>
      </c>
      <c r="E89" s="188"/>
      <c r="F89" s="189"/>
      <c r="G89" s="189"/>
      <c r="H89" s="189"/>
      <c r="I89" s="189"/>
      <c r="J89" s="189"/>
      <c r="K89" s="189"/>
      <c r="L89" s="189"/>
      <c r="M89" s="189"/>
      <c r="N89" s="191" t="s">
        <v>1793</v>
      </c>
      <c r="O89" s="191"/>
      <c r="P89" s="191"/>
      <c r="Q89" s="239"/>
      <c r="R89" s="239"/>
      <c r="S89" s="84" t="s">
        <v>1794</v>
      </c>
      <c r="T89" s="84" t="s">
        <v>1795</v>
      </c>
      <c r="U89" s="520" t="s">
        <v>119</v>
      </c>
      <c r="V89" s="520"/>
      <c r="W89" s="155" t="s">
        <v>129</v>
      </c>
      <c r="X89" s="84" t="s">
        <v>98</v>
      </c>
      <c r="Y89" s="217" t="s">
        <v>177</v>
      </c>
      <c r="Z89" s="217" t="s">
        <v>99</v>
      </c>
      <c r="AA89" s="669" t="s">
        <v>99</v>
      </c>
      <c r="AB89" s="669"/>
      <c r="AC89" s="573" t="s">
        <v>216</v>
      </c>
      <c r="AD89" s="573" t="s">
        <v>216</v>
      </c>
      <c r="AE89" s="570" t="s">
        <v>3850</v>
      </c>
      <c r="AG89" s="374" t="s">
        <v>3912</v>
      </c>
      <c r="AH89" s="382" t="s">
        <v>3913</v>
      </c>
      <c r="AI89" s="374" t="s">
        <v>105</v>
      </c>
    </row>
    <row r="90" spans="1:35" s="396" customFormat="1" ht="32.25" customHeight="1">
      <c r="A90" s="15">
        <f t="shared" si="1"/>
        <v>87</v>
      </c>
      <c r="B90" s="391" t="s">
        <v>91</v>
      </c>
      <c r="C90" s="391" t="s">
        <v>425</v>
      </c>
      <c r="D90" s="391" t="s">
        <v>393</v>
      </c>
      <c r="E90" s="404"/>
      <c r="F90" s="393"/>
      <c r="G90" s="393"/>
      <c r="H90" s="393"/>
      <c r="I90" s="393"/>
      <c r="J90" s="393" t="s">
        <v>426</v>
      </c>
      <c r="K90" s="393"/>
      <c r="L90" s="393"/>
      <c r="M90" s="393"/>
      <c r="N90" s="438"/>
      <c r="O90" s="393"/>
      <c r="P90" s="393"/>
      <c r="Q90" s="393"/>
      <c r="R90" s="467"/>
      <c r="S90" s="78" t="s">
        <v>1796</v>
      </c>
      <c r="T90" s="78" t="s">
        <v>1797</v>
      </c>
      <c r="U90" s="699" t="s">
        <v>119</v>
      </c>
      <c r="V90" s="699"/>
      <c r="W90" s="395" t="s">
        <v>129</v>
      </c>
      <c r="X90" s="391" t="s">
        <v>98</v>
      </c>
      <c r="Y90" s="565" t="s">
        <v>177</v>
      </c>
      <c r="Z90" s="565" t="s">
        <v>99</v>
      </c>
      <c r="AA90" s="681" t="s">
        <v>99</v>
      </c>
      <c r="AB90" s="681"/>
      <c r="AC90" s="678" t="s">
        <v>229</v>
      </c>
      <c r="AD90" s="678" t="s">
        <v>229</v>
      </c>
      <c r="AE90" s="570" t="s">
        <v>3721</v>
      </c>
      <c r="AF90" s="1442"/>
      <c r="AG90" s="374" t="s">
        <v>3914</v>
      </c>
      <c r="AH90" s="382" t="s">
        <v>3915</v>
      </c>
      <c r="AI90" s="374" t="s">
        <v>128</v>
      </c>
    </row>
    <row r="91" spans="1:35" s="381" customFormat="1" ht="33.75" customHeight="1">
      <c r="A91" s="15">
        <f t="shared" si="1"/>
        <v>88</v>
      </c>
      <c r="B91" s="397" t="s">
        <v>91</v>
      </c>
      <c r="C91" s="397" t="s">
        <v>3916</v>
      </c>
      <c r="D91" s="397" t="s">
        <v>398</v>
      </c>
      <c r="E91" s="410"/>
      <c r="F91" s="399"/>
      <c r="G91" s="399"/>
      <c r="H91" s="399"/>
      <c r="I91" s="399"/>
      <c r="J91" s="399"/>
      <c r="K91" s="399" t="s">
        <v>430</v>
      </c>
      <c r="L91" s="399"/>
      <c r="M91" s="399"/>
      <c r="N91" s="401"/>
      <c r="O91" s="401"/>
      <c r="P91" s="401"/>
      <c r="Q91" s="401"/>
      <c r="R91" s="447"/>
      <c r="S91" s="66" t="s">
        <v>1798</v>
      </c>
      <c r="T91" s="66" t="s">
        <v>1799</v>
      </c>
      <c r="U91" s="702" t="s">
        <v>96</v>
      </c>
      <c r="V91" s="702"/>
      <c r="W91" s="402" t="s">
        <v>129</v>
      </c>
      <c r="X91" s="397" t="s">
        <v>98</v>
      </c>
      <c r="Y91" s="566" t="s">
        <v>177</v>
      </c>
      <c r="Z91" s="566" t="s">
        <v>99</v>
      </c>
      <c r="AA91" s="684" t="s">
        <v>99</v>
      </c>
      <c r="AB91" s="702"/>
      <c r="AC91" s="572" t="s">
        <v>98</v>
      </c>
      <c r="AD91" s="572" t="s">
        <v>98</v>
      </c>
      <c r="AE91" s="623" t="s">
        <v>163</v>
      </c>
      <c r="AF91" s="1442"/>
      <c r="AG91" s="622" t="s">
        <v>163</v>
      </c>
      <c r="AH91" s="622" t="s">
        <v>163</v>
      </c>
      <c r="AI91" s="623" t="s">
        <v>163</v>
      </c>
    </row>
    <row r="92" spans="1:35" s="194" customFormat="1" ht="50.25" customHeight="1">
      <c r="A92" s="15">
        <f t="shared" si="1"/>
        <v>89</v>
      </c>
      <c r="B92" s="187" t="s">
        <v>91</v>
      </c>
      <c r="C92" s="187" t="s">
        <v>433</v>
      </c>
      <c r="D92" s="187" t="s">
        <v>109</v>
      </c>
      <c r="E92" s="188"/>
      <c r="F92" s="189"/>
      <c r="G92" s="189"/>
      <c r="H92" s="189"/>
      <c r="I92" s="189"/>
      <c r="J92" s="189"/>
      <c r="K92" s="228"/>
      <c r="L92" s="228" t="s">
        <v>434</v>
      </c>
      <c r="M92" s="228"/>
      <c r="N92" s="459"/>
      <c r="O92" s="228"/>
      <c r="P92" s="228"/>
      <c r="Q92" s="228"/>
      <c r="R92" s="735"/>
      <c r="S92" s="84" t="s">
        <v>1800</v>
      </c>
      <c r="T92" s="84" t="s">
        <v>1801</v>
      </c>
      <c r="U92" s="520" t="s">
        <v>119</v>
      </c>
      <c r="V92" s="520"/>
      <c r="W92" s="155" t="s">
        <v>129</v>
      </c>
      <c r="X92" s="187" t="s">
        <v>99</v>
      </c>
      <c r="Y92" s="217" t="s">
        <v>99</v>
      </c>
      <c r="Z92" s="217" t="s">
        <v>99</v>
      </c>
      <c r="AA92" s="669" t="s">
        <v>99</v>
      </c>
      <c r="AB92" s="520"/>
      <c r="AC92" s="573" t="s">
        <v>710</v>
      </c>
      <c r="AD92" s="573" t="s">
        <v>710</v>
      </c>
      <c r="AE92" s="570" t="s">
        <v>3809</v>
      </c>
      <c r="AF92" s="1442"/>
      <c r="AG92" s="193" t="s">
        <v>3917</v>
      </c>
      <c r="AH92" s="187" t="s">
        <v>3918</v>
      </c>
      <c r="AI92" s="193" t="s">
        <v>105</v>
      </c>
    </row>
    <row r="93" spans="1:35" s="194" customFormat="1" ht="33.75" customHeight="1">
      <c r="A93" s="15">
        <f t="shared" si="1"/>
        <v>90</v>
      </c>
      <c r="B93" s="187" t="s">
        <v>91</v>
      </c>
      <c r="C93" s="187" t="s">
        <v>437</v>
      </c>
      <c r="D93" s="187" t="s">
        <v>109</v>
      </c>
      <c r="E93" s="188"/>
      <c r="F93" s="189"/>
      <c r="G93" s="189"/>
      <c r="H93" s="189"/>
      <c r="I93" s="189"/>
      <c r="J93" s="189"/>
      <c r="K93" s="228"/>
      <c r="L93" s="228" t="s">
        <v>438</v>
      </c>
      <c r="M93" s="403"/>
      <c r="N93" s="230"/>
      <c r="O93" s="230"/>
      <c r="P93" s="230"/>
      <c r="Q93" s="230"/>
      <c r="R93" s="460"/>
      <c r="S93" s="84" t="s">
        <v>3919</v>
      </c>
      <c r="T93" s="84" t="s">
        <v>3920</v>
      </c>
      <c r="U93" s="520" t="s">
        <v>119</v>
      </c>
      <c r="V93" s="520"/>
      <c r="W93" s="155" t="s">
        <v>129</v>
      </c>
      <c r="X93" s="84"/>
      <c r="Y93" s="217"/>
      <c r="Z93" s="217" t="s">
        <v>99</v>
      </c>
      <c r="AA93" s="669" t="s">
        <v>99</v>
      </c>
      <c r="AB93" s="520"/>
      <c r="AC93" s="573" t="s">
        <v>710</v>
      </c>
      <c r="AD93" s="573" t="s">
        <v>710</v>
      </c>
      <c r="AE93" s="570" t="s">
        <v>3809</v>
      </c>
      <c r="AF93" s="1442"/>
      <c r="AG93" s="193" t="s">
        <v>3921</v>
      </c>
      <c r="AH93" s="187" t="s">
        <v>3922</v>
      </c>
      <c r="AI93" s="193" t="s">
        <v>119</v>
      </c>
    </row>
    <row r="94" spans="1:35" s="194" customFormat="1" ht="50.25" customHeight="1">
      <c r="A94" s="15">
        <f t="shared" si="1"/>
        <v>91</v>
      </c>
      <c r="B94" s="187" t="s">
        <v>91</v>
      </c>
      <c r="C94" s="187" t="s">
        <v>3923</v>
      </c>
      <c r="D94" s="187" t="s">
        <v>109</v>
      </c>
      <c r="E94" s="188"/>
      <c r="F94" s="189"/>
      <c r="G94" s="189"/>
      <c r="H94" s="189"/>
      <c r="I94" s="189"/>
      <c r="J94" s="189"/>
      <c r="K94" s="228"/>
      <c r="L94" s="228" t="s">
        <v>3924</v>
      </c>
      <c r="M94" s="228"/>
      <c r="N94" s="228"/>
      <c r="O94" s="228"/>
      <c r="P94" s="228"/>
      <c r="Q94" s="228"/>
      <c r="R94" s="735"/>
      <c r="S94" s="84" t="s">
        <v>3925</v>
      </c>
      <c r="T94" s="84" t="s">
        <v>3926</v>
      </c>
      <c r="U94" s="520" t="s">
        <v>119</v>
      </c>
      <c r="V94" s="520"/>
      <c r="W94" s="155" t="s">
        <v>511</v>
      </c>
      <c r="X94" s="84"/>
      <c r="Y94" s="217"/>
      <c r="Z94" s="217" t="s">
        <v>99</v>
      </c>
      <c r="AA94" s="669" t="s">
        <v>99</v>
      </c>
      <c r="AB94" s="520"/>
      <c r="AC94" s="573" t="s">
        <v>216</v>
      </c>
      <c r="AD94" s="573" t="s">
        <v>216</v>
      </c>
      <c r="AE94" s="570" t="s">
        <v>3809</v>
      </c>
      <c r="AF94" s="1442"/>
      <c r="AG94" s="193" t="s">
        <v>3927</v>
      </c>
      <c r="AH94" s="187" t="s">
        <v>3928</v>
      </c>
      <c r="AI94" s="193" t="s">
        <v>119</v>
      </c>
    </row>
    <row r="95" spans="1:35" ht="40.5" customHeight="1">
      <c r="A95" s="15">
        <f t="shared" si="1"/>
        <v>92</v>
      </c>
      <c r="B95" s="187" t="s">
        <v>91</v>
      </c>
      <c r="C95" s="187" t="s">
        <v>3929</v>
      </c>
      <c r="D95" s="187" t="s">
        <v>109</v>
      </c>
      <c r="E95" s="220"/>
      <c r="F95" s="189"/>
      <c r="G95" s="189"/>
      <c r="H95" s="189"/>
      <c r="I95" s="189"/>
      <c r="J95" s="189"/>
      <c r="K95" s="228"/>
      <c r="L95" s="230" t="s">
        <v>3930</v>
      </c>
      <c r="M95" s="230"/>
      <c r="N95" s="230"/>
      <c r="O95" s="230"/>
      <c r="P95" s="230"/>
      <c r="Q95" s="230"/>
      <c r="R95" s="230"/>
      <c r="S95" s="84" t="s">
        <v>3931</v>
      </c>
      <c r="T95" s="84" t="s">
        <v>3932</v>
      </c>
      <c r="U95" s="520" t="s">
        <v>119</v>
      </c>
      <c r="V95" s="520"/>
      <c r="W95" s="155" t="s">
        <v>511</v>
      </c>
      <c r="X95" s="84"/>
      <c r="Y95" s="217"/>
      <c r="Z95" s="217" t="s">
        <v>99</v>
      </c>
      <c r="AA95" s="669" t="s">
        <v>99</v>
      </c>
      <c r="AB95" s="520"/>
      <c r="AC95" s="573" t="s">
        <v>216</v>
      </c>
      <c r="AD95" s="573" t="s">
        <v>216</v>
      </c>
      <c r="AE95" s="570" t="s">
        <v>3809</v>
      </c>
      <c r="AG95" s="374" t="s">
        <v>3933</v>
      </c>
      <c r="AH95" s="382" t="s">
        <v>3934</v>
      </c>
      <c r="AI95" s="374" t="s">
        <v>119</v>
      </c>
    </row>
    <row r="96" spans="1:35" s="421" customFormat="1" ht="36">
      <c r="A96" s="15">
        <f t="shared" si="1"/>
        <v>93</v>
      </c>
      <c r="B96" s="187" t="s">
        <v>91</v>
      </c>
      <c r="C96" s="187" t="s">
        <v>3935</v>
      </c>
      <c r="D96" s="187" t="s">
        <v>109</v>
      </c>
      <c r="E96" s="188"/>
      <c r="F96" s="189"/>
      <c r="G96" s="189"/>
      <c r="H96" s="189"/>
      <c r="I96" s="189"/>
      <c r="J96" s="189"/>
      <c r="K96" s="228"/>
      <c r="L96" s="228" t="s">
        <v>3936</v>
      </c>
      <c r="M96" s="228"/>
      <c r="N96" s="228"/>
      <c r="O96" s="228"/>
      <c r="P96" s="228"/>
      <c r="Q96" s="228"/>
      <c r="R96" s="735"/>
      <c r="S96" s="84" t="s">
        <v>3937</v>
      </c>
      <c r="T96" s="84" t="s">
        <v>3938</v>
      </c>
      <c r="U96" s="520" t="s">
        <v>1150</v>
      </c>
      <c r="V96" s="520"/>
      <c r="W96" s="155" t="s">
        <v>511</v>
      </c>
      <c r="X96" s="84" t="s">
        <v>3939</v>
      </c>
      <c r="Y96" s="217" t="s">
        <v>3940</v>
      </c>
      <c r="Z96" s="217" t="s">
        <v>3941</v>
      </c>
      <c r="AA96" s="669" t="s">
        <v>3942</v>
      </c>
      <c r="AB96" s="520"/>
      <c r="AC96" s="573" t="s">
        <v>216</v>
      </c>
      <c r="AD96" s="573" t="s">
        <v>216</v>
      </c>
      <c r="AE96" s="570" t="s">
        <v>3721</v>
      </c>
      <c r="AF96" s="1444"/>
      <c r="AG96" s="737" t="s">
        <v>3943</v>
      </c>
      <c r="AH96" s="416" t="s">
        <v>3944</v>
      </c>
      <c r="AI96" s="420" t="s">
        <v>128</v>
      </c>
    </row>
    <row r="97" spans="1:35" s="738" customFormat="1">
      <c r="A97" s="15">
        <f t="shared" si="1"/>
        <v>94</v>
      </c>
      <c r="B97" s="391" t="s">
        <v>267</v>
      </c>
      <c r="C97" s="391" t="s">
        <v>3945</v>
      </c>
      <c r="D97" s="391" t="s">
        <v>124</v>
      </c>
      <c r="E97" s="404"/>
      <c r="F97" s="393"/>
      <c r="G97" s="393"/>
      <c r="H97" s="393"/>
      <c r="I97" s="393"/>
      <c r="J97" s="393" t="s">
        <v>3946</v>
      </c>
      <c r="K97" s="393"/>
      <c r="L97" s="393"/>
      <c r="M97" s="393"/>
      <c r="N97" s="393"/>
      <c r="O97" s="393"/>
      <c r="P97" s="393"/>
      <c r="Q97" s="393"/>
      <c r="R97" s="467"/>
      <c r="S97" s="78" t="s">
        <v>3947</v>
      </c>
      <c r="T97" s="78" t="s">
        <v>3948</v>
      </c>
      <c r="U97" s="699" t="s">
        <v>105</v>
      </c>
      <c r="V97" s="699"/>
      <c r="W97" s="395" t="s">
        <v>993</v>
      </c>
      <c r="X97" s="681" t="s">
        <v>99</v>
      </c>
      <c r="Y97" s="565" t="s">
        <v>99</v>
      </c>
      <c r="Z97" s="565" t="s">
        <v>99</v>
      </c>
      <c r="AA97" s="681" t="s">
        <v>99</v>
      </c>
      <c r="AB97" s="681"/>
      <c r="AC97" s="569" t="s">
        <v>216</v>
      </c>
      <c r="AD97" s="569" t="s">
        <v>216</v>
      </c>
      <c r="AE97" s="752" t="s">
        <v>99</v>
      </c>
      <c r="AF97" s="1442"/>
      <c r="AG97" s="622" t="s">
        <v>163</v>
      </c>
      <c r="AH97" s="622" t="s">
        <v>163</v>
      </c>
      <c r="AI97" s="623" t="s">
        <v>163</v>
      </c>
    </row>
    <row r="98" spans="1:35" s="739" customFormat="1" ht="36">
      <c r="A98" s="15">
        <f t="shared" si="1"/>
        <v>95</v>
      </c>
      <c r="B98" s="397" t="s">
        <v>267</v>
      </c>
      <c r="C98" s="397" t="s">
        <v>397</v>
      </c>
      <c r="D98" s="397" t="s">
        <v>131</v>
      </c>
      <c r="E98" s="410"/>
      <c r="F98" s="399"/>
      <c r="G98" s="399"/>
      <c r="H98" s="399"/>
      <c r="I98" s="399"/>
      <c r="J98" s="399"/>
      <c r="K98" s="399" t="s">
        <v>1338</v>
      </c>
      <c r="L98" s="399"/>
      <c r="M98" s="399"/>
      <c r="N98" s="399"/>
      <c r="O98" s="399"/>
      <c r="P98" s="399"/>
      <c r="Q98" s="399"/>
      <c r="R98" s="492"/>
      <c r="S98" s="66" t="s">
        <v>3949</v>
      </c>
      <c r="T98" s="66" t="s">
        <v>3950</v>
      </c>
      <c r="U98" s="702" t="s">
        <v>96</v>
      </c>
      <c r="V98" s="702"/>
      <c r="W98" s="402" t="s">
        <v>753</v>
      </c>
      <c r="X98" s="684" t="s">
        <v>99</v>
      </c>
      <c r="Y98" s="566" t="s">
        <v>99</v>
      </c>
      <c r="Z98" s="566" t="s">
        <v>99</v>
      </c>
      <c r="AA98" s="684" t="s">
        <v>99</v>
      </c>
      <c r="AB98" s="684"/>
      <c r="AC98" s="572" t="s">
        <v>211</v>
      </c>
      <c r="AD98" s="572" t="s">
        <v>211</v>
      </c>
      <c r="AE98" s="752" t="s">
        <v>99</v>
      </c>
      <c r="AF98" s="1444"/>
      <c r="AG98" s="622" t="s">
        <v>163</v>
      </c>
      <c r="AH98" s="622" t="s">
        <v>163</v>
      </c>
      <c r="AI98" s="623" t="s">
        <v>163</v>
      </c>
    </row>
    <row r="99" spans="1:35" s="421" customFormat="1" ht="36">
      <c r="A99" s="15">
        <f t="shared" si="1"/>
        <v>96</v>
      </c>
      <c r="B99" s="187" t="s">
        <v>267</v>
      </c>
      <c r="C99" s="187" t="s">
        <v>3951</v>
      </c>
      <c r="D99" s="187" t="s">
        <v>109</v>
      </c>
      <c r="E99" s="188"/>
      <c r="F99" s="189"/>
      <c r="G99" s="189"/>
      <c r="H99" s="189"/>
      <c r="I99" s="189"/>
      <c r="J99" s="189"/>
      <c r="K99" s="228"/>
      <c r="L99" s="228" t="s">
        <v>3952</v>
      </c>
      <c r="M99" s="228"/>
      <c r="N99" s="228"/>
      <c r="O99" s="228"/>
      <c r="P99" s="228"/>
      <c r="Q99" s="228"/>
      <c r="R99" s="735"/>
      <c r="S99" s="84" t="s">
        <v>3953</v>
      </c>
      <c r="T99" s="84" t="s">
        <v>7632</v>
      </c>
      <c r="U99" s="520" t="s">
        <v>105</v>
      </c>
      <c r="V99" s="520"/>
      <c r="W99" s="155" t="s">
        <v>993</v>
      </c>
      <c r="X99" s="669" t="s">
        <v>1814</v>
      </c>
      <c r="Y99" s="217" t="s">
        <v>122</v>
      </c>
      <c r="Z99" s="217" t="s">
        <v>365</v>
      </c>
      <c r="AA99" s="740" t="s">
        <v>7662</v>
      </c>
      <c r="AB99" s="520"/>
      <c r="AC99" s="573" t="s">
        <v>216</v>
      </c>
      <c r="AD99" s="573" t="s">
        <v>216</v>
      </c>
      <c r="AE99" s="570" t="s">
        <v>3726</v>
      </c>
      <c r="AF99" s="1444"/>
      <c r="AG99" s="737" t="s">
        <v>3954</v>
      </c>
      <c r="AH99" s="416" t="s">
        <v>3955</v>
      </c>
      <c r="AI99" s="420" t="s">
        <v>128</v>
      </c>
    </row>
    <row r="100" spans="1:35" s="421" customFormat="1">
      <c r="A100" s="15">
        <f t="shared" si="1"/>
        <v>97</v>
      </c>
      <c r="B100" s="187" t="s">
        <v>267</v>
      </c>
      <c r="C100" s="187" t="s">
        <v>402</v>
      </c>
      <c r="D100" s="187" t="s">
        <v>109</v>
      </c>
      <c r="E100" s="188"/>
      <c r="F100" s="189"/>
      <c r="G100" s="189"/>
      <c r="H100" s="189"/>
      <c r="I100" s="189"/>
      <c r="J100" s="189"/>
      <c r="K100" s="228"/>
      <c r="L100" s="228" t="s">
        <v>1340</v>
      </c>
      <c r="M100" s="228"/>
      <c r="N100" s="228"/>
      <c r="O100" s="228"/>
      <c r="P100" s="228"/>
      <c r="Q100" s="228"/>
      <c r="R100" s="735"/>
      <c r="S100" s="84" t="s">
        <v>3956</v>
      </c>
      <c r="T100" s="84" t="s">
        <v>7633</v>
      </c>
      <c r="U100" s="520" t="s">
        <v>105</v>
      </c>
      <c r="V100" s="520"/>
      <c r="W100" s="155" t="s">
        <v>993</v>
      </c>
      <c r="X100" s="669" t="s">
        <v>114</v>
      </c>
      <c r="Y100" s="217" t="s">
        <v>98</v>
      </c>
      <c r="Z100" s="217" t="s">
        <v>99</v>
      </c>
      <c r="AA100" s="669"/>
      <c r="AB100" s="520"/>
      <c r="AC100" s="573" t="s">
        <v>216</v>
      </c>
      <c r="AD100" s="573" t="s">
        <v>216</v>
      </c>
      <c r="AE100" s="570" t="s">
        <v>3726</v>
      </c>
      <c r="AF100" s="1444"/>
      <c r="AG100" s="737" t="s">
        <v>3957</v>
      </c>
      <c r="AH100" s="416" t="s">
        <v>3958</v>
      </c>
      <c r="AI100" s="420" t="s">
        <v>128</v>
      </c>
    </row>
    <row r="101" spans="1:35" s="396" customFormat="1" ht="41.25" customHeight="1">
      <c r="A101" s="15">
        <f t="shared" si="1"/>
        <v>98</v>
      </c>
      <c r="B101" s="391" t="s">
        <v>91</v>
      </c>
      <c r="C101" s="391" t="s">
        <v>3959</v>
      </c>
      <c r="D101" s="391" t="s">
        <v>124</v>
      </c>
      <c r="E101" s="404"/>
      <c r="F101" s="393"/>
      <c r="G101" s="393"/>
      <c r="H101" s="393" t="s">
        <v>3960</v>
      </c>
      <c r="I101" s="393"/>
      <c r="J101" s="393"/>
      <c r="K101" s="393"/>
      <c r="L101" s="393"/>
      <c r="M101" s="393"/>
      <c r="N101" s="393"/>
      <c r="O101" s="393"/>
      <c r="P101" s="393"/>
      <c r="Q101" s="393"/>
      <c r="R101" s="467"/>
      <c r="S101" s="78" t="s">
        <v>3961</v>
      </c>
      <c r="T101" s="78" t="s">
        <v>3962</v>
      </c>
      <c r="U101" s="699" t="s">
        <v>1150</v>
      </c>
      <c r="V101" s="699"/>
      <c r="W101" s="395" t="s">
        <v>129</v>
      </c>
      <c r="X101" s="741" t="s">
        <v>99</v>
      </c>
      <c r="Y101" s="699" t="s">
        <v>99</v>
      </c>
      <c r="Z101" s="699" t="s">
        <v>99</v>
      </c>
      <c r="AA101" s="681" t="s">
        <v>99</v>
      </c>
      <c r="AB101" s="681"/>
      <c r="AC101" s="569" t="s">
        <v>683</v>
      </c>
      <c r="AD101" s="569" t="s">
        <v>683</v>
      </c>
      <c r="AE101" s="570" t="s">
        <v>3721</v>
      </c>
      <c r="AF101" s="1442"/>
      <c r="AG101" s="374" t="s">
        <v>3963</v>
      </c>
      <c r="AH101" s="382" t="s">
        <v>3964</v>
      </c>
      <c r="AI101" s="374" t="s">
        <v>1150</v>
      </c>
    </row>
    <row r="102" spans="1:35" s="381" customFormat="1" ht="43.5" customHeight="1">
      <c r="A102" s="15">
        <f t="shared" si="1"/>
        <v>99</v>
      </c>
      <c r="B102" s="397" t="s">
        <v>91</v>
      </c>
      <c r="C102" s="397" t="s">
        <v>351</v>
      </c>
      <c r="D102" s="397" t="s">
        <v>131</v>
      </c>
      <c r="E102" s="410"/>
      <c r="F102" s="399"/>
      <c r="G102" s="399"/>
      <c r="H102" s="399"/>
      <c r="I102" s="399" t="s">
        <v>352</v>
      </c>
      <c r="J102" s="399"/>
      <c r="K102" s="399"/>
      <c r="L102" s="399"/>
      <c r="M102" s="399"/>
      <c r="N102" s="399"/>
      <c r="O102" s="399"/>
      <c r="P102" s="399"/>
      <c r="Q102" s="399"/>
      <c r="R102" s="492"/>
      <c r="S102" s="66" t="s">
        <v>1809</v>
      </c>
      <c r="T102" s="66" t="s">
        <v>1810</v>
      </c>
      <c r="U102" s="702" t="s">
        <v>96</v>
      </c>
      <c r="V102" s="702"/>
      <c r="W102" s="402" t="s">
        <v>129</v>
      </c>
      <c r="X102" s="742" t="s">
        <v>211</v>
      </c>
      <c r="Y102" s="734" t="s">
        <v>211</v>
      </c>
      <c r="Z102" s="734" t="s">
        <v>99</v>
      </c>
      <c r="AA102" s="684" t="s">
        <v>211</v>
      </c>
      <c r="AB102" s="702"/>
      <c r="AC102" s="572" t="s">
        <v>99</v>
      </c>
      <c r="AD102" s="572" t="s">
        <v>99</v>
      </c>
      <c r="AE102" s="623" t="s">
        <v>163</v>
      </c>
      <c r="AF102" s="1442"/>
      <c r="AG102" s="622" t="s">
        <v>163</v>
      </c>
      <c r="AH102" s="622" t="s">
        <v>163</v>
      </c>
      <c r="AI102" s="623" t="s">
        <v>163</v>
      </c>
    </row>
    <row r="103" spans="1:35" s="194" customFormat="1" ht="62.25" customHeight="1">
      <c r="A103" s="15">
        <f t="shared" si="1"/>
        <v>100</v>
      </c>
      <c r="B103" s="187" t="s">
        <v>91</v>
      </c>
      <c r="C103" s="187" t="s">
        <v>355</v>
      </c>
      <c r="D103" s="187" t="s">
        <v>109</v>
      </c>
      <c r="E103" s="188"/>
      <c r="F103" s="189"/>
      <c r="G103" s="189"/>
      <c r="H103" s="189"/>
      <c r="I103" s="189"/>
      <c r="J103" s="189" t="s">
        <v>356</v>
      </c>
      <c r="K103" s="189"/>
      <c r="L103" s="189"/>
      <c r="M103" s="189"/>
      <c r="N103" s="189"/>
      <c r="O103" s="189"/>
      <c r="P103" s="189"/>
      <c r="Q103" s="189"/>
      <c r="R103" s="495"/>
      <c r="S103" s="84" t="s">
        <v>3965</v>
      </c>
      <c r="T103" s="84" t="s">
        <v>3966</v>
      </c>
      <c r="U103" s="520" t="s">
        <v>105</v>
      </c>
      <c r="V103" s="520"/>
      <c r="W103" s="155" t="s">
        <v>129</v>
      </c>
      <c r="X103" s="84" t="s">
        <v>99</v>
      </c>
      <c r="Y103" s="217" t="s">
        <v>177</v>
      </c>
      <c r="Z103" s="217" t="s">
        <v>99</v>
      </c>
      <c r="AA103" s="669" t="s">
        <v>177</v>
      </c>
      <c r="AB103" s="520"/>
      <c r="AC103" s="592" t="s">
        <v>216</v>
      </c>
      <c r="AD103" s="592" t="s">
        <v>216</v>
      </c>
      <c r="AE103" s="241" t="s">
        <v>3850</v>
      </c>
      <c r="AF103" s="1442"/>
      <c r="AG103" s="193" t="s">
        <v>3967</v>
      </c>
      <c r="AH103" s="187" t="s">
        <v>3968</v>
      </c>
      <c r="AI103" s="193" t="s">
        <v>105</v>
      </c>
    </row>
    <row r="104" spans="1:35" s="194" customFormat="1" ht="54" customHeight="1">
      <c r="A104" s="15">
        <f t="shared" si="1"/>
        <v>101</v>
      </c>
      <c r="B104" s="187" t="s">
        <v>91</v>
      </c>
      <c r="C104" s="187" t="s">
        <v>360</v>
      </c>
      <c r="D104" s="187" t="s">
        <v>109</v>
      </c>
      <c r="E104" s="188"/>
      <c r="F104" s="189"/>
      <c r="G104" s="189"/>
      <c r="H104" s="189"/>
      <c r="I104" s="189"/>
      <c r="J104" s="189" t="s">
        <v>361</v>
      </c>
      <c r="K104" s="189"/>
      <c r="L104" s="189"/>
      <c r="M104" s="189"/>
      <c r="N104" s="189"/>
      <c r="O104" s="189"/>
      <c r="P104" s="189"/>
      <c r="Q104" s="189"/>
      <c r="R104" s="189"/>
      <c r="S104" s="84" t="s">
        <v>2959</v>
      </c>
      <c r="T104" s="84" t="s">
        <v>7518</v>
      </c>
      <c r="U104" s="520" t="s">
        <v>119</v>
      </c>
      <c r="V104" s="520"/>
      <c r="W104" s="155" t="s">
        <v>129</v>
      </c>
      <c r="X104" s="84"/>
      <c r="Y104" s="155"/>
      <c r="Z104" s="155"/>
      <c r="AA104" s="669" t="s">
        <v>6735</v>
      </c>
      <c r="AB104" s="520"/>
      <c r="AC104" s="592" t="s">
        <v>216</v>
      </c>
      <c r="AD104" s="592" t="s">
        <v>216</v>
      </c>
      <c r="AE104" s="241" t="s">
        <v>3850</v>
      </c>
      <c r="AF104" s="1442"/>
      <c r="AG104" s="193" t="s">
        <v>3969</v>
      </c>
      <c r="AH104" s="187" t="s">
        <v>3970</v>
      </c>
      <c r="AI104" s="193" t="s">
        <v>105</v>
      </c>
    </row>
    <row r="105" spans="1:35" s="194" customFormat="1" ht="59.25" customHeight="1">
      <c r="A105" s="15">
        <f t="shared" si="1"/>
        <v>102</v>
      </c>
      <c r="B105" s="187" t="s">
        <v>512</v>
      </c>
      <c r="C105" s="187" t="s">
        <v>367</v>
      </c>
      <c r="D105" s="187" t="s">
        <v>109</v>
      </c>
      <c r="E105" s="188"/>
      <c r="F105" s="189"/>
      <c r="G105" s="189"/>
      <c r="H105" s="189"/>
      <c r="I105" s="189"/>
      <c r="J105" s="189" t="s">
        <v>524</v>
      </c>
      <c r="K105" s="189"/>
      <c r="L105" s="189"/>
      <c r="M105" s="189"/>
      <c r="N105" s="189"/>
      <c r="O105" s="189"/>
      <c r="P105" s="189"/>
      <c r="Q105" s="189"/>
      <c r="R105" s="189"/>
      <c r="S105" s="84" t="s">
        <v>3971</v>
      </c>
      <c r="T105" s="84" t="s">
        <v>3972</v>
      </c>
      <c r="U105" s="520" t="s">
        <v>105</v>
      </c>
      <c r="V105" s="520"/>
      <c r="W105" s="155" t="s">
        <v>129</v>
      </c>
      <c r="X105" s="84"/>
      <c r="Y105" s="217"/>
      <c r="Z105" s="155"/>
      <c r="AA105" s="669"/>
      <c r="AB105" s="744"/>
      <c r="AC105" s="721" t="s">
        <v>1164</v>
      </c>
      <c r="AD105" s="721" t="s">
        <v>1164</v>
      </c>
      <c r="AE105" s="348" t="s">
        <v>3726</v>
      </c>
      <c r="AF105" s="1442">
        <v>1</v>
      </c>
      <c r="AG105" s="193" t="s">
        <v>3973</v>
      </c>
      <c r="AH105" s="187" t="s">
        <v>3974</v>
      </c>
      <c r="AI105" s="193" t="s">
        <v>128</v>
      </c>
    </row>
    <row r="106" spans="1:35" ht="63" customHeight="1">
      <c r="A106" s="15">
        <f t="shared" si="1"/>
        <v>103</v>
      </c>
      <c r="B106" s="722" t="s">
        <v>91</v>
      </c>
      <c r="C106" s="722" t="s">
        <v>1766</v>
      </c>
      <c r="D106" s="722" t="s">
        <v>109</v>
      </c>
      <c r="E106" s="724"/>
      <c r="F106" s="724"/>
      <c r="G106" s="724"/>
      <c r="H106" s="724"/>
      <c r="I106" s="729"/>
      <c r="J106" s="724" t="s">
        <v>2930</v>
      </c>
      <c r="K106" s="724"/>
      <c r="L106" s="743"/>
      <c r="M106" s="729"/>
      <c r="N106" s="730"/>
      <c r="O106" s="730"/>
      <c r="P106" s="730"/>
      <c r="Q106" s="730"/>
      <c r="R106" s="730"/>
      <c r="S106" s="725" t="s">
        <v>6683</v>
      </c>
      <c r="T106" s="725" t="s">
        <v>3975</v>
      </c>
      <c r="U106" s="744" t="s">
        <v>119</v>
      </c>
      <c r="V106" s="744"/>
      <c r="W106" s="155" t="s">
        <v>511</v>
      </c>
      <c r="X106" s="725" t="s">
        <v>6733</v>
      </c>
      <c r="Y106" s="726" t="s">
        <v>1208</v>
      </c>
      <c r="Z106" s="155" t="s">
        <v>1209</v>
      </c>
      <c r="AA106" s="713" t="s">
        <v>6734</v>
      </c>
      <c r="AB106" s="744"/>
      <c r="AC106" s="727" t="s">
        <v>274</v>
      </c>
      <c r="AD106" s="727" t="s">
        <v>274</v>
      </c>
      <c r="AE106" s="623" t="s">
        <v>3799</v>
      </c>
      <c r="AG106" s="622" t="s">
        <v>3976</v>
      </c>
      <c r="AH106" s="672" t="s">
        <v>3977</v>
      </c>
      <c r="AI106" s="623" t="s">
        <v>119</v>
      </c>
    </row>
    <row r="107" spans="1:35" s="194" customFormat="1" ht="48" customHeight="1">
      <c r="A107" s="15">
        <f t="shared" si="1"/>
        <v>104</v>
      </c>
      <c r="B107" s="722" t="s">
        <v>91</v>
      </c>
      <c r="C107" s="722" t="s">
        <v>3978</v>
      </c>
      <c r="D107" s="722" t="s">
        <v>109</v>
      </c>
      <c r="E107" s="723"/>
      <c r="F107" s="724"/>
      <c r="G107" s="724"/>
      <c r="H107" s="724"/>
      <c r="I107" s="724"/>
      <c r="J107" s="724" t="s">
        <v>3893</v>
      </c>
      <c r="K107" s="724"/>
      <c r="L107" s="724"/>
      <c r="M107" s="724"/>
      <c r="N107" s="729"/>
      <c r="O107" s="729"/>
      <c r="P107" s="729"/>
      <c r="Q107" s="730"/>
      <c r="R107" s="730"/>
      <c r="S107" s="725" t="s">
        <v>7213</v>
      </c>
      <c r="T107" s="725" t="s">
        <v>6691</v>
      </c>
      <c r="U107" s="520" t="s">
        <v>105</v>
      </c>
      <c r="V107" s="520"/>
      <c r="W107" s="155" t="s">
        <v>511</v>
      </c>
      <c r="X107" s="725" t="s">
        <v>254</v>
      </c>
      <c r="Y107" s="726" t="s">
        <v>142</v>
      </c>
      <c r="Z107" s="726" t="s">
        <v>99</v>
      </c>
      <c r="AA107" s="731" t="s">
        <v>99</v>
      </c>
      <c r="AB107" s="744"/>
      <c r="AC107" s="727" t="s">
        <v>216</v>
      </c>
      <c r="AD107" s="727" t="s">
        <v>216</v>
      </c>
      <c r="AE107" s="623" t="s">
        <v>163</v>
      </c>
      <c r="AF107" s="1442"/>
      <c r="AG107" s="622" t="s">
        <v>163</v>
      </c>
      <c r="AH107" s="622" t="s">
        <v>163</v>
      </c>
      <c r="AI107" s="623" t="s">
        <v>163</v>
      </c>
    </row>
    <row r="108" spans="1:35" s="409" customFormat="1" ht="30" customHeight="1">
      <c r="A108" s="15">
        <f t="shared" si="1"/>
        <v>105</v>
      </c>
      <c r="B108" s="391" t="s">
        <v>91</v>
      </c>
      <c r="C108" s="391" t="s">
        <v>372</v>
      </c>
      <c r="D108" s="391" t="s">
        <v>124</v>
      </c>
      <c r="E108" s="404"/>
      <c r="F108" s="393"/>
      <c r="G108" s="393"/>
      <c r="H108" s="393"/>
      <c r="I108" s="393"/>
      <c r="J108" s="393" t="s">
        <v>373</v>
      </c>
      <c r="K108" s="393"/>
      <c r="L108" s="405"/>
      <c r="M108" s="406"/>
      <c r="N108" s="406"/>
      <c r="O108" s="406"/>
      <c r="P108" s="406"/>
      <c r="Q108" s="406"/>
      <c r="R108" s="406"/>
      <c r="S108" s="78" t="s">
        <v>1817</v>
      </c>
      <c r="T108" s="78" t="s">
        <v>1818</v>
      </c>
      <c r="U108" s="699" t="s">
        <v>119</v>
      </c>
      <c r="V108" s="699"/>
      <c r="W108" s="395" t="s">
        <v>129</v>
      </c>
      <c r="X108" s="78" t="s">
        <v>98</v>
      </c>
      <c r="Y108" s="565" t="s">
        <v>177</v>
      </c>
      <c r="Z108" s="565" t="s">
        <v>99</v>
      </c>
      <c r="AA108" s="681" t="s">
        <v>99</v>
      </c>
      <c r="AB108" s="681"/>
      <c r="AC108" s="678" t="s">
        <v>274</v>
      </c>
      <c r="AD108" s="678" t="s">
        <v>274</v>
      </c>
      <c r="AE108" s="241" t="s">
        <v>3733</v>
      </c>
      <c r="AF108" s="1442"/>
      <c r="AG108" s="193" t="s">
        <v>3907</v>
      </c>
      <c r="AH108" s="187" t="s">
        <v>3908</v>
      </c>
      <c r="AI108" s="193" t="s">
        <v>105</v>
      </c>
    </row>
    <row r="109" spans="1:35" s="412" customFormat="1" ht="30" customHeight="1">
      <c r="A109" s="15">
        <f t="shared" si="1"/>
        <v>106</v>
      </c>
      <c r="B109" s="397" t="s">
        <v>91</v>
      </c>
      <c r="C109" s="397" t="s">
        <v>376</v>
      </c>
      <c r="D109" s="397" t="s">
        <v>131</v>
      </c>
      <c r="E109" s="410"/>
      <c r="F109" s="399"/>
      <c r="G109" s="399"/>
      <c r="H109" s="399"/>
      <c r="I109" s="399"/>
      <c r="J109" s="399"/>
      <c r="K109" s="399" t="s">
        <v>377</v>
      </c>
      <c r="L109" s="399"/>
      <c r="M109" s="399"/>
      <c r="N109" s="399"/>
      <c r="O109" s="399"/>
      <c r="P109" s="399"/>
      <c r="Q109" s="399"/>
      <c r="R109" s="399"/>
      <c r="S109" s="66" t="s">
        <v>1819</v>
      </c>
      <c r="T109" s="66" t="s">
        <v>3898</v>
      </c>
      <c r="U109" s="702" t="s">
        <v>1116</v>
      </c>
      <c r="V109" s="702"/>
      <c r="W109" s="402" t="s">
        <v>129</v>
      </c>
      <c r="X109" s="66" t="s">
        <v>98</v>
      </c>
      <c r="Y109" s="566" t="s">
        <v>177</v>
      </c>
      <c r="Z109" s="566" t="s">
        <v>99</v>
      </c>
      <c r="AA109" s="684" t="s">
        <v>99</v>
      </c>
      <c r="AB109" s="702"/>
      <c r="AC109" s="703" t="s">
        <v>99</v>
      </c>
      <c r="AD109" s="703" t="s">
        <v>99</v>
      </c>
      <c r="AE109" s="623" t="s">
        <v>163</v>
      </c>
      <c r="AF109" s="1442"/>
      <c r="AG109" s="622" t="s">
        <v>163</v>
      </c>
      <c r="AH109" s="622" t="s">
        <v>163</v>
      </c>
      <c r="AI109" s="623" t="s">
        <v>163</v>
      </c>
    </row>
    <row r="110" spans="1:35" s="194" customFormat="1" ht="30" customHeight="1">
      <c r="A110" s="15">
        <f t="shared" si="1"/>
        <v>107</v>
      </c>
      <c r="B110" s="187" t="s">
        <v>91</v>
      </c>
      <c r="C110" s="187" t="s">
        <v>380</v>
      </c>
      <c r="D110" s="187" t="s">
        <v>109</v>
      </c>
      <c r="E110" s="188"/>
      <c r="F110" s="189"/>
      <c r="G110" s="189"/>
      <c r="H110" s="189"/>
      <c r="I110" s="189"/>
      <c r="J110" s="189"/>
      <c r="K110" s="189"/>
      <c r="L110" s="189" t="s">
        <v>381</v>
      </c>
      <c r="M110" s="189"/>
      <c r="N110" s="190"/>
      <c r="O110" s="190"/>
      <c r="P110" s="190"/>
      <c r="Q110" s="191"/>
      <c r="R110" s="191"/>
      <c r="S110" s="84" t="s">
        <v>3979</v>
      </c>
      <c r="T110" s="84" t="s">
        <v>2962</v>
      </c>
      <c r="U110" s="520" t="s">
        <v>119</v>
      </c>
      <c r="V110" s="520"/>
      <c r="W110" s="155" t="s">
        <v>129</v>
      </c>
      <c r="X110" s="84" t="s">
        <v>98</v>
      </c>
      <c r="Y110" s="217" t="s">
        <v>177</v>
      </c>
      <c r="Z110" s="217" t="s">
        <v>99</v>
      </c>
      <c r="AA110" s="669" t="s">
        <v>99</v>
      </c>
      <c r="AB110" s="520"/>
      <c r="AC110" s="592" t="s">
        <v>216</v>
      </c>
      <c r="AD110" s="592" t="s">
        <v>216</v>
      </c>
      <c r="AE110" s="623" t="s">
        <v>163</v>
      </c>
      <c r="AF110" s="1442"/>
      <c r="AG110" s="622" t="s">
        <v>163</v>
      </c>
      <c r="AH110" s="622" t="s">
        <v>163</v>
      </c>
      <c r="AI110" s="623" t="s">
        <v>163</v>
      </c>
    </row>
    <row r="111" spans="1:35">
      <c r="A111" s="15">
        <f t="shared" si="1"/>
        <v>108</v>
      </c>
      <c r="B111" s="187" t="s">
        <v>91</v>
      </c>
      <c r="C111" s="187" t="s">
        <v>384</v>
      </c>
      <c r="D111" s="187" t="s">
        <v>109</v>
      </c>
      <c r="E111" s="188"/>
      <c r="F111" s="189"/>
      <c r="G111" s="189"/>
      <c r="H111" s="189"/>
      <c r="I111" s="189"/>
      <c r="J111" s="189"/>
      <c r="K111" s="189"/>
      <c r="L111" s="190" t="s">
        <v>385</v>
      </c>
      <c r="M111" s="191"/>
      <c r="N111" s="191"/>
      <c r="O111" s="191"/>
      <c r="P111" s="191"/>
      <c r="Q111" s="191"/>
      <c r="R111" s="191"/>
      <c r="S111" s="84" t="s">
        <v>1823</v>
      </c>
      <c r="T111" s="84" t="s">
        <v>1824</v>
      </c>
      <c r="U111" s="520" t="s">
        <v>119</v>
      </c>
      <c r="V111" s="520"/>
      <c r="W111" s="155" t="s">
        <v>129</v>
      </c>
      <c r="X111" s="84"/>
      <c r="Y111" s="155"/>
      <c r="Z111" s="155" t="s">
        <v>99</v>
      </c>
      <c r="AA111" s="669" t="s">
        <v>99</v>
      </c>
      <c r="AB111" s="520"/>
      <c r="AC111" s="592" t="s">
        <v>274</v>
      </c>
      <c r="AD111" s="592" t="s">
        <v>274</v>
      </c>
      <c r="AE111" s="241" t="s">
        <v>3901</v>
      </c>
      <c r="AG111" s="374" t="s">
        <v>3980</v>
      </c>
      <c r="AH111" s="382" t="s">
        <v>3981</v>
      </c>
      <c r="AI111" s="374" t="s">
        <v>105</v>
      </c>
    </row>
    <row r="112" spans="1:35">
      <c r="A112" s="15">
        <f t="shared" si="1"/>
        <v>109</v>
      </c>
      <c r="B112" s="187" t="s">
        <v>91</v>
      </c>
      <c r="C112" s="187" t="s">
        <v>388</v>
      </c>
      <c r="D112" s="187" t="s">
        <v>109</v>
      </c>
      <c r="E112" s="188"/>
      <c r="F112" s="189"/>
      <c r="G112" s="189"/>
      <c r="H112" s="189"/>
      <c r="I112" s="189"/>
      <c r="J112" s="189"/>
      <c r="K112" s="189"/>
      <c r="L112" s="189" t="s">
        <v>389</v>
      </c>
      <c r="M112" s="189"/>
      <c r="N112" s="189"/>
      <c r="O112" s="189"/>
      <c r="P112" s="189"/>
      <c r="Q112" s="189"/>
      <c r="R112" s="189"/>
      <c r="S112" s="84" t="s">
        <v>3982</v>
      </c>
      <c r="T112" s="84" t="s">
        <v>3983</v>
      </c>
      <c r="U112" s="520" t="s">
        <v>119</v>
      </c>
      <c r="V112" s="520"/>
      <c r="W112" s="155" t="s">
        <v>129</v>
      </c>
      <c r="X112" s="84"/>
      <c r="Y112" s="155"/>
      <c r="Z112" s="155" t="s">
        <v>99</v>
      </c>
      <c r="AA112" s="669" t="s">
        <v>99</v>
      </c>
      <c r="AB112" s="520"/>
      <c r="AC112" s="592" t="s">
        <v>216</v>
      </c>
      <c r="AD112" s="592" t="s">
        <v>216</v>
      </c>
      <c r="AE112" s="241" t="s">
        <v>3901</v>
      </c>
      <c r="AG112" s="374" t="s">
        <v>3980</v>
      </c>
      <c r="AH112" s="382" t="s">
        <v>3981</v>
      </c>
      <c r="AI112" s="374" t="s">
        <v>105</v>
      </c>
    </row>
    <row r="113" spans="1:35" ht="30" customHeight="1">
      <c r="A113" s="15">
        <f t="shared" si="1"/>
        <v>110</v>
      </c>
      <c r="B113" s="187" t="s">
        <v>91</v>
      </c>
      <c r="C113" s="187" t="s">
        <v>1331</v>
      </c>
      <c r="D113" s="187" t="s">
        <v>109</v>
      </c>
      <c r="E113" s="188"/>
      <c r="F113" s="189"/>
      <c r="G113" s="189"/>
      <c r="H113" s="189"/>
      <c r="I113" s="189"/>
      <c r="J113" s="189"/>
      <c r="K113" s="189"/>
      <c r="L113" s="189" t="s">
        <v>1332</v>
      </c>
      <c r="M113" s="189"/>
      <c r="N113" s="190"/>
      <c r="O113" s="190"/>
      <c r="P113" s="190"/>
      <c r="Q113" s="191"/>
      <c r="R113" s="192"/>
      <c r="S113" s="187" t="s">
        <v>3984</v>
      </c>
      <c r="T113" s="84" t="s">
        <v>3985</v>
      </c>
      <c r="U113" s="520" t="s">
        <v>119</v>
      </c>
      <c r="V113" s="520"/>
      <c r="W113" s="155" t="s">
        <v>638</v>
      </c>
      <c r="X113" s="84" t="s">
        <v>98</v>
      </c>
      <c r="Y113" s="155" t="s">
        <v>177</v>
      </c>
      <c r="Z113" s="155" t="s">
        <v>99</v>
      </c>
      <c r="AA113" s="669" t="s">
        <v>99</v>
      </c>
      <c r="AB113" s="520"/>
      <c r="AC113" s="592" t="s">
        <v>216</v>
      </c>
      <c r="AD113" s="592" t="s">
        <v>216</v>
      </c>
      <c r="AE113" s="623" t="s">
        <v>163</v>
      </c>
      <c r="AG113" s="622" t="s">
        <v>163</v>
      </c>
      <c r="AH113" s="622" t="s">
        <v>163</v>
      </c>
      <c r="AI113" s="623" t="s">
        <v>163</v>
      </c>
    </row>
    <row r="114" spans="1:35" s="396" customFormat="1" ht="30" customHeight="1">
      <c r="A114" s="15">
        <f t="shared" si="1"/>
        <v>111</v>
      </c>
      <c r="B114" s="391" t="s">
        <v>91</v>
      </c>
      <c r="C114" s="422" t="s">
        <v>392</v>
      </c>
      <c r="D114" s="391" t="s">
        <v>393</v>
      </c>
      <c r="E114" s="404"/>
      <c r="F114" s="393"/>
      <c r="G114" s="393"/>
      <c r="H114" s="393"/>
      <c r="I114" s="393"/>
      <c r="J114" s="393"/>
      <c r="K114" s="393"/>
      <c r="L114" s="393" t="s">
        <v>394</v>
      </c>
      <c r="M114" s="439"/>
      <c r="N114" s="439"/>
      <c r="O114" s="439"/>
      <c r="P114" s="439"/>
      <c r="Q114" s="439"/>
      <c r="R114" s="439"/>
      <c r="S114" s="78" t="s">
        <v>395</v>
      </c>
      <c r="T114" s="78" t="s">
        <v>1780</v>
      </c>
      <c r="U114" s="699" t="s">
        <v>119</v>
      </c>
      <c r="V114" s="699"/>
      <c r="W114" s="395" t="s">
        <v>129</v>
      </c>
      <c r="X114" s="78" t="s">
        <v>98</v>
      </c>
      <c r="Y114" s="395" t="s">
        <v>177</v>
      </c>
      <c r="Z114" s="395" t="s">
        <v>99</v>
      </c>
      <c r="AA114" s="681" t="s">
        <v>99</v>
      </c>
      <c r="AB114" s="681"/>
      <c r="AC114" s="678" t="s">
        <v>274</v>
      </c>
      <c r="AD114" s="678" t="s">
        <v>274</v>
      </c>
      <c r="AE114" s="623" t="s">
        <v>163</v>
      </c>
      <c r="AF114" s="1442"/>
      <c r="AG114" s="622" t="s">
        <v>163</v>
      </c>
      <c r="AH114" s="622" t="s">
        <v>163</v>
      </c>
      <c r="AI114" s="623" t="s">
        <v>163</v>
      </c>
    </row>
    <row r="115" spans="1:35" s="381" customFormat="1" ht="30" customHeight="1">
      <c r="A115" s="15">
        <f t="shared" si="1"/>
        <v>112</v>
      </c>
      <c r="B115" s="397" t="s">
        <v>91</v>
      </c>
      <c r="C115" s="423" t="s">
        <v>397</v>
      </c>
      <c r="D115" s="397" t="s">
        <v>398</v>
      </c>
      <c r="E115" s="410"/>
      <c r="F115" s="399"/>
      <c r="G115" s="399"/>
      <c r="H115" s="399"/>
      <c r="I115" s="399"/>
      <c r="J115" s="399"/>
      <c r="K115" s="399"/>
      <c r="L115" s="399"/>
      <c r="M115" s="399" t="s">
        <v>399</v>
      </c>
      <c r="N115" s="399"/>
      <c r="O115" s="399"/>
      <c r="P115" s="399"/>
      <c r="Q115" s="399"/>
      <c r="R115" s="399"/>
      <c r="S115" s="66" t="s">
        <v>400</v>
      </c>
      <c r="T115" s="66" t="s">
        <v>1781</v>
      </c>
      <c r="U115" s="702" t="s">
        <v>96</v>
      </c>
      <c r="V115" s="702"/>
      <c r="W115" s="402" t="s">
        <v>129</v>
      </c>
      <c r="X115" s="66" t="s">
        <v>98</v>
      </c>
      <c r="Y115" s="402" t="s">
        <v>177</v>
      </c>
      <c r="Z115" s="402" t="s">
        <v>99</v>
      </c>
      <c r="AA115" s="684" t="s">
        <v>99</v>
      </c>
      <c r="AB115" s="702"/>
      <c r="AC115" s="703" t="s">
        <v>99</v>
      </c>
      <c r="AD115" s="703" t="s">
        <v>99</v>
      </c>
      <c r="AE115" s="623" t="s">
        <v>163</v>
      </c>
      <c r="AF115" s="1442"/>
      <c r="AG115" s="622" t="s">
        <v>163</v>
      </c>
      <c r="AH115" s="622" t="s">
        <v>163</v>
      </c>
      <c r="AI115" s="623" t="s">
        <v>163</v>
      </c>
    </row>
    <row r="116" spans="1:35" ht="30" customHeight="1">
      <c r="A116" s="15">
        <f t="shared" si="1"/>
        <v>113</v>
      </c>
      <c r="B116" s="187" t="s">
        <v>91</v>
      </c>
      <c r="C116" s="215" t="s">
        <v>402</v>
      </c>
      <c r="D116" s="187" t="s">
        <v>403</v>
      </c>
      <c r="E116" s="188"/>
      <c r="F116" s="228"/>
      <c r="G116" s="228"/>
      <c r="H116" s="228"/>
      <c r="I116" s="228"/>
      <c r="J116" s="228"/>
      <c r="K116" s="228"/>
      <c r="L116" s="228"/>
      <c r="M116" s="228"/>
      <c r="N116" s="228" t="s">
        <v>1340</v>
      </c>
      <c r="O116" s="228"/>
      <c r="P116" s="228"/>
      <c r="Q116" s="746"/>
      <c r="R116" s="746"/>
      <c r="S116" s="84" t="s">
        <v>1827</v>
      </c>
      <c r="T116" s="84" t="s">
        <v>1828</v>
      </c>
      <c r="U116" s="520" t="s">
        <v>119</v>
      </c>
      <c r="V116" s="520"/>
      <c r="W116" s="155" t="s">
        <v>129</v>
      </c>
      <c r="X116" s="84" t="s">
        <v>98</v>
      </c>
      <c r="Y116" s="155" t="s">
        <v>177</v>
      </c>
      <c r="Z116" s="155" t="s">
        <v>99</v>
      </c>
      <c r="AA116" s="669" t="s">
        <v>99</v>
      </c>
      <c r="AB116" s="520"/>
      <c r="AC116" s="592" t="s">
        <v>274</v>
      </c>
      <c r="AD116" s="592" t="s">
        <v>274</v>
      </c>
      <c r="AE116" s="241" t="s">
        <v>3809</v>
      </c>
      <c r="AG116" s="374" t="s">
        <v>3986</v>
      </c>
      <c r="AH116" s="382" t="s">
        <v>3987</v>
      </c>
      <c r="AI116" s="374" t="s">
        <v>105</v>
      </c>
    </row>
    <row r="117" spans="1:35">
      <c r="A117" s="15">
        <f t="shared" si="1"/>
        <v>114</v>
      </c>
      <c r="B117" s="390" t="s">
        <v>91</v>
      </c>
      <c r="C117" s="390" t="s">
        <v>407</v>
      </c>
      <c r="D117" s="391" t="s">
        <v>393</v>
      </c>
      <c r="E117" s="392"/>
      <c r="F117" s="393"/>
      <c r="G117" s="393"/>
      <c r="H117" s="393"/>
      <c r="I117" s="393"/>
      <c r="J117" s="393"/>
      <c r="K117" s="393"/>
      <c r="L117" s="393" t="s">
        <v>408</v>
      </c>
      <c r="M117" s="393"/>
      <c r="N117" s="393"/>
      <c r="O117" s="393"/>
      <c r="P117" s="393"/>
      <c r="Q117" s="393"/>
      <c r="R117" s="393"/>
      <c r="S117" s="394" t="s">
        <v>409</v>
      </c>
      <c r="T117" s="394" t="s">
        <v>1786</v>
      </c>
      <c r="U117" s="699" t="s">
        <v>119</v>
      </c>
      <c r="V117" s="699"/>
      <c r="W117" s="426" t="s">
        <v>511</v>
      </c>
      <c r="X117" s="78" t="s">
        <v>359</v>
      </c>
      <c r="Y117" s="395" t="s">
        <v>177</v>
      </c>
      <c r="Z117" s="395" t="s">
        <v>99</v>
      </c>
      <c r="AA117" s="681" t="s">
        <v>99</v>
      </c>
      <c r="AB117" s="681"/>
      <c r="AC117" s="678" t="s">
        <v>274</v>
      </c>
      <c r="AD117" s="678" t="s">
        <v>274</v>
      </c>
      <c r="AE117" s="623" t="s">
        <v>163</v>
      </c>
      <c r="AG117" s="622" t="s">
        <v>163</v>
      </c>
      <c r="AH117" s="622" t="s">
        <v>163</v>
      </c>
      <c r="AI117" s="623" t="s">
        <v>163</v>
      </c>
    </row>
    <row r="118" spans="1:35">
      <c r="A118" s="15">
        <f t="shared" si="1"/>
        <v>115</v>
      </c>
      <c r="B118" s="376" t="s">
        <v>91</v>
      </c>
      <c r="C118" s="423" t="s">
        <v>397</v>
      </c>
      <c r="D118" s="397" t="s">
        <v>398</v>
      </c>
      <c r="E118" s="398"/>
      <c r="F118" s="399"/>
      <c r="G118" s="399"/>
      <c r="H118" s="399"/>
      <c r="I118" s="399"/>
      <c r="J118" s="399"/>
      <c r="K118" s="399"/>
      <c r="L118" s="399"/>
      <c r="M118" s="399" t="s">
        <v>399</v>
      </c>
      <c r="N118" s="399"/>
      <c r="O118" s="399"/>
      <c r="P118" s="399"/>
      <c r="Q118" s="399"/>
      <c r="R118" s="399"/>
      <c r="S118" s="378" t="s">
        <v>411</v>
      </c>
      <c r="T118" s="378" t="s">
        <v>1787</v>
      </c>
      <c r="U118" s="702" t="s">
        <v>96</v>
      </c>
      <c r="V118" s="702"/>
      <c r="W118" s="429" t="s">
        <v>511</v>
      </c>
      <c r="X118" s="66" t="s">
        <v>359</v>
      </c>
      <c r="Y118" s="402" t="s">
        <v>177</v>
      </c>
      <c r="Z118" s="402" t="s">
        <v>99</v>
      </c>
      <c r="AA118" s="684" t="s">
        <v>99</v>
      </c>
      <c r="AB118" s="684"/>
      <c r="AC118" s="734" t="s">
        <v>99</v>
      </c>
      <c r="AD118" s="734" t="s">
        <v>99</v>
      </c>
      <c r="AE118" s="623" t="s">
        <v>163</v>
      </c>
      <c r="AG118" s="622" t="s">
        <v>163</v>
      </c>
      <c r="AH118" s="622" t="s">
        <v>163</v>
      </c>
      <c r="AI118" s="623" t="s">
        <v>163</v>
      </c>
    </row>
    <row r="119" spans="1:35" ht="18" customHeight="1">
      <c r="A119" s="15">
        <f t="shared" si="1"/>
        <v>116</v>
      </c>
      <c r="B119" s="382" t="s">
        <v>91</v>
      </c>
      <c r="C119" s="215" t="s">
        <v>402</v>
      </c>
      <c r="D119" s="187" t="s">
        <v>403</v>
      </c>
      <c r="E119" s="387"/>
      <c r="F119" s="228"/>
      <c r="G119" s="228"/>
      <c r="H119" s="228"/>
      <c r="I119" s="228"/>
      <c r="J119" s="228"/>
      <c r="K119" s="228"/>
      <c r="L119" s="228"/>
      <c r="M119" s="228"/>
      <c r="N119" s="403" t="s">
        <v>1340</v>
      </c>
      <c r="O119" s="403"/>
      <c r="P119" s="567"/>
      <c r="Q119" s="1479"/>
      <c r="R119" s="1479"/>
      <c r="S119" s="476" t="s">
        <v>1829</v>
      </c>
      <c r="T119" s="476" t="s">
        <v>3988</v>
      </c>
      <c r="U119" s="520" t="s">
        <v>119</v>
      </c>
      <c r="V119" s="520"/>
      <c r="W119" s="155" t="s">
        <v>638</v>
      </c>
      <c r="X119" s="84" t="s">
        <v>359</v>
      </c>
      <c r="Y119" s="155" t="s">
        <v>177</v>
      </c>
      <c r="Z119" s="155" t="s">
        <v>99</v>
      </c>
      <c r="AA119" s="669" t="s">
        <v>99</v>
      </c>
      <c r="AB119" s="669"/>
      <c r="AC119" s="717" t="s">
        <v>216</v>
      </c>
      <c r="AD119" s="717" t="s">
        <v>216</v>
      </c>
      <c r="AE119" s="623" t="s">
        <v>163</v>
      </c>
      <c r="AG119" s="622" t="s">
        <v>163</v>
      </c>
      <c r="AH119" s="622" t="s">
        <v>163</v>
      </c>
      <c r="AI119" s="623" t="s">
        <v>163</v>
      </c>
    </row>
    <row r="120" spans="1:35" ht="30" customHeight="1">
      <c r="A120" s="15">
        <f t="shared" si="1"/>
        <v>117</v>
      </c>
      <c r="B120" s="391" t="s">
        <v>91</v>
      </c>
      <c r="C120" s="391" t="s">
        <v>415</v>
      </c>
      <c r="D120" s="391" t="s">
        <v>393</v>
      </c>
      <c r="E120" s="404"/>
      <c r="F120" s="393"/>
      <c r="G120" s="393"/>
      <c r="H120" s="393"/>
      <c r="I120" s="393"/>
      <c r="J120" s="393"/>
      <c r="K120" s="393"/>
      <c r="L120" s="393" t="s">
        <v>416</v>
      </c>
      <c r="M120" s="439"/>
      <c r="N120" s="439"/>
      <c r="O120" s="439"/>
      <c r="P120" s="439"/>
      <c r="Q120" s="439"/>
      <c r="R120" s="439"/>
      <c r="S120" s="78" t="s">
        <v>417</v>
      </c>
      <c r="T120" s="78" t="s">
        <v>1831</v>
      </c>
      <c r="U120" s="699" t="s">
        <v>119</v>
      </c>
      <c r="V120" s="699"/>
      <c r="W120" s="426" t="s">
        <v>511</v>
      </c>
      <c r="X120" s="78" t="s">
        <v>98</v>
      </c>
      <c r="Y120" s="395" t="s">
        <v>177</v>
      </c>
      <c r="Z120" s="395" t="s">
        <v>99</v>
      </c>
      <c r="AA120" s="681" t="s">
        <v>99</v>
      </c>
      <c r="AB120" s="681"/>
      <c r="AC120" s="678" t="s">
        <v>274</v>
      </c>
      <c r="AD120" s="678" t="s">
        <v>274</v>
      </c>
      <c r="AE120" s="623" t="s">
        <v>163</v>
      </c>
      <c r="AG120" s="622" t="s">
        <v>163</v>
      </c>
      <c r="AH120" s="622" t="s">
        <v>163</v>
      </c>
      <c r="AI120" s="623" t="s">
        <v>163</v>
      </c>
    </row>
    <row r="121" spans="1:35" ht="30" customHeight="1">
      <c r="A121" s="15">
        <f t="shared" si="1"/>
        <v>118</v>
      </c>
      <c r="B121" s="397" t="s">
        <v>91</v>
      </c>
      <c r="C121" s="423" t="s">
        <v>397</v>
      </c>
      <c r="D121" s="397" t="s">
        <v>398</v>
      </c>
      <c r="E121" s="571"/>
      <c r="F121" s="401"/>
      <c r="G121" s="401"/>
      <c r="H121" s="401"/>
      <c r="I121" s="401"/>
      <c r="J121" s="399"/>
      <c r="K121" s="401"/>
      <c r="L121" s="401"/>
      <c r="M121" s="401" t="s">
        <v>399</v>
      </c>
      <c r="N121" s="401"/>
      <c r="O121" s="401"/>
      <c r="P121" s="401"/>
      <c r="Q121" s="401"/>
      <c r="R121" s="401"/>
      <c r="S121" s="66" t="s">
        <v>419</v>
      </c>
      <c r="T121" s="66" t="s">
        <v>1832</v>
      </c>
      <c r="U121" s="702" t="s">
        <v>96</v>
      </c>
      <c r="V121" s="702"/>
      <c r="W121" s="429" t="s">
        <v>511</v>
      </c>
      <c r="X121" s="66" t="s">
        <v>98</v>
      </c>
      <c r="Y121" s="566" t="s">
        <v>177</v>
      </c>
      <c r="Z121" s="566" t="s">
        <v>99</v>
      </c>
      <c r="AA121" s="684" t="s">
        <v>99</v>
      </c>
      <c r="AB121" s="684"/>
      <c r="AC121" s="572" t="s">
        <v>98</v>
      </c>
      <c r="AD121" s="572" t="s">
        <v>98</v>
      </c>
      <c r="AE121" s="623" t="s">
        <v>163</v>
      </c>
      <c r="AG121" s="622" t="s">
        <v>163</v>
      </c>
      <c r="AH121" s="622" t="s">
        <v>163</v>
      </c>
      <c r="AI121" s="623" t="s">
        <v>163</v>
      </c>
    </row>
    <row r="122" spans="1:35" ht="30" customHeight="1">
      <c r="A122" s="15">
        <f t="shared" si="1"/>
        <v>119</v>
      </c>
      <c r="B122" s="187" t="s">
        <v>91</v>
      </c>
      <c r="C122" s="187" t="s">
        <v>421</v>
      </c>
      <c r="D122" s="187" t="s">
        <v>403</v>
      </c>
      <c r="E122" s="188"/>
      <c r="F122" s="228"/>
      <c r="G122" s="228"/>
      <c r="H122" s="228"/>
      <c r="I122" s="228"/>
      <c r="J122" s="228"/>
      <c r="K122" s="228"/>
      <c r="L122" s="228"/>
      <c r="M122" s="228"/>
      <c r="N122" s="228" t="s">
        <v>1793</v>
      </c>
      <c r="O122" s="230"/>
      <c r="P122" s="230"/>
      <c r="Q122" s="747"/>
      <c r="R122" s="747"/>
      <c r="S122" s="84" t="s">
        <v>1833</v>
      </c>
      <c r="T122" s="84" t="s">
        <v>1834</v>
      </c>
      <c r="U122" s="520" t="s">
        <v>119</v>
      </c>
      <c r="V122" s="520"/>
      <c r="W122" s="155" t="s">
        <v>638</v>
      </c>
      <c r="X122" s="84" t="s">
        <v>98</v>
      </c>
      <c r="Y122" s="217" t="s">
        <v>177</v>
      </c>
      <c r="Z122" s="217" t="s">
        <v>99</v>
      </c>
      <c r="AA122" s="669" t="s">
        <v>99</v>
      </c>
      <c r="AB122" s="669"/>
      <c r="AC122" s="573" t="s">
        <v>216</v>
      </c>
      <c r="AD122" s="573" t="s">
        <v>216</v>
      </c>
      <c r="AE122" s="570" t="s">
        <v>3809</v>
      </c>
      <c r="AG122" s="374" t="s">
        <v>3989</v>
      </c>
      <c r="AH122" s="382" t="s">
        <v>3990</v>
      </c>
      <c r="AI122" s="374" t="s">
        <v>105</v>
      </c>
    </row>
    <row r="123" spans="1:35" s="748" customFormat="1">
      <c r="A123" s="15">
        <f t="shared" si="1"/>
        <v>120</v>
      </c>
      <c r="B123" s="391" t="s">
        <v>91</v>
      </c>
      <c r="C123" s="391" t="s">
        <v>425</v>
      </c>
      <c r="D123" s="391" t="s">
        <v>393</v>
      </c>
      <c r="E123" s="404"/>
      <c r="F123" s="393"/>
      <c r="G123" s="406"/>
      <c r="H123" s="405"/>
      <c r="I123" s="406"/>
      <c r="J123" s="393" t="s">
        <v>426</v>
      </c>
      <c r="K123" s="406"/>
      <c r="L123" s="393"/>
      <c r="M123" s="406"/>
      <c r="N123" s="393"/>
      <c r="O123" s="406"/>
      <c r="P123" s="393"/>
      <c r="Q123" s="393"/>
      <c r="R123" s="406"/>
      <c r="S123" s="78" t="s">
        <v>1835</v>
      </c>
      <c r="T123" s="78" t="s">
        <v>1836</v>
      </c>
      <c r="U123" s="699" t="s">
        <v>119</v>
      </c>
      <c r="V123" s="699"/>
      <c r="W123" s="426" t="s">
        <v>511</v>
      </c>
      <c r="X123" s="78" t="s">
        <v>98</v>
      </c>
      <c r="Y123" s="395" t="s">
        <v>177</v>
      </c>
      <c r="Z123" s="395" t="s">
        <v>99</v>
      </c>
      <c r="AA123" s="681" t="s">
        <v>99</v>
      </c>
      <c r="AB123" s="681"/>
      <c r="AC123" s="569" t="s">
        <v>229</v>
      </c>
      <c r="AD123" s="569" t="s">
        <v>229</v>
      </c>
      <c r="AE123" s="570" t="s">
        <v>3733</v>
      </c>
      <c r="AF123" s="2015"/>
      <c r="AG123" s="749" t="s">
        <v>3991</v>
      </c>
      <c r="AH123" s="750" t="s">
        <v>3992</v>
      </c>
      <c r="AI123" s="749" t="s">
        <v>128</v>
      </c>
    </row>
    <row r="124" spans="1:35" ht="30" customHeight="1">
      <c r="A124" s="15">
        <f t="shared" si="1"/>
        <v>121</v>
      </c>
      <c r="B124" s="397" t="s">
        <v>91</v>
      </c>
      <c r="C124" s="397" t="s">
        <v>429</v>
      </c>
      <c r="D124" s="397" t="s">
        <v>398</v>
      </c>
      <c r="E124" s="571"/>
      <c r="F124" s="401"/>
      <c r="G124" s="401"/>
      <c r="H124" s="401"/>
      <c r="I124" s="401"/>
      <c r="J124" s="399"/>
      <c r="K124" s="401" t="s">
        <v>430</v>
      </c>
      <c r="L124" s="401"/>
      <c r="M124" s="401"/>
      <c r="N124" s="401"/>
      <c r="O124" s="401"/>
      <c r="P124" s="401"/>
      <c r="Q124" s="401"/>
      <c r="R124" s="401"/>
      <c r="S124" s="66" t="s">
        <v>1837</v>
      </c>
      <c r="T124" s="66" t="s">
        <v>1838</v>
      </c>
      <c r="U124" s="702" t="s">
        <v>96</v>
      </c>
      <c r="V124" s="702"/>
      <c r="W124" s="429" t="s">
        <v>511</v>
      </c>
      <c r="X124" s="66" t="s">
        <v>98</v>
      </c>
      <c r="Y124" s="566" t="s">
        <v>177</v>
      </c>
      <c r="Z124" s="566" t="s">
        <v>99</v>
      </c>
      <c r="AA124" s="684" t="s">
        <v>99</v>
      </c>
      <c r="AB124" s="702"/>
      <c r="AC124" s="572" t="s">
        <v>98</v>
      </c>
      <c r="AD124" s="572" t="s">
        <v>98</v>
      </c>
      <c r="AE124" s="623" t="s">
        <v>163</v>
      </c>
      <c r="AG124" s="622" t="s">
        <v>163</v>
      </c>
      <c r="AH124" s="622" t="s">
        <v>163</v>
      </c>
      <c r="AI124" s="623" t="s">
        <v>163</v>
      </c>
    </row>
    <row r="125" spans="1:35" s="194" customFormat="1">
      <c r="A125" s="15">
        <f t="shared" si="1"/>
        <v>122</v>
      </c>
      <c r="B125" s="187" t="s">
        <v>91</v>
      </c>
      <c r="C125" s="187" t="s">
        <v>433</v>
      </c>
      <c r="D125" s="187" t="s">
        <v>109</v>
      </c>
      <c r="E125" s="188"/>
      <c r="F125" s="189"/>
      <c r="G125" s="189"/>
      <c r="H125" s="189"/>
      <c r="I125" s="189"/>
      <c r="J125" s="189"/>
      <c r="K125" s="189"/>
      <c r="L125" s="189" t="s">
        <v>434</v>
      </c>
      <c r="M125" s="189"/>
      <c r="N125" s="189"/>
      <c r="O125" s="189"/>
      <c r="P125" s="189"/>
      <c r="Q125" s="189"/>
      <c r="R125" s="495"/>
      <c r="S125" s="84" t="s">
        <v>1839</v>
      </c>
      <c r="T125" s="84" t="s">
        <v>1840</v>
      </c>
      <c r="U125" s="520" t="s">
        <v>119</v>
      </c>
      <c r="V125" s="520"/>
      <c r="W125" s="155" t="s">
        <v>638</v>
      </c>
      <c r="X125" s="84" t="s">
        <v>98</v>
      </c>
      <c r="Y125" s="217" t="s">
        <v>3993</v>
      </c>
      <c r="Z125" s="217" t="s">
        <v>99</v>
      </c>
      <c r="AA125" s="669" t="s">
        <v>99</v>
      </c>
      <c r="AB125" s="520"/>
      <c r="AC125" s="573" t="s">
        <v>216</v>
      </c>
      <c r="AD125" s="573" t="s">
        <v>216</v>
      </c>
      <c r="AE125" s="570" t="s">
        <v>3809</v>
      </c>
      <c r="AF125" s="1442"/>
      <c r="AG125" s="193" t="s">
        <v>3994</v>
      </c>
      <c r="AH125" s="187" t="s">
        <v>3995</v>
      </c>
      <c r="AI125" s="193" t="s">
        <v>105</v>
      </c>
    </row>
    <row r="126" spans="1:35" s="194" customFormat="1" ht="27" customHeight="1">
      <c r="A126" s="15">
        <f t="shared" si="1"/>
        <v>123</v>
      </c>
      <c r="B126" s="187" t="s">
        <v>91</v>
      </c>
      <c r="C126" s="187" t="s">
        <v>437</v>
      </c>
      <c r="D126" s="187" t="s">
        <v>109</v>
      </c>
      <c r="E126" s="188"/>
      <c r="F126" s="189"/>
      <c r="G126" s="189"/>
      <c r="H126" s="189"/>
      <c r="I126" s="189"/>
      <c r="J126" s="189"/>
      <c r="K126" s="189"/>
      <c r="L126" s="189" t="s">
        <v>438</v>
      </c>
      <c r="M126" s="189"/>
      <c r="N126" s="191"/>
      <c r="O126" s="191"/>
      <c r="P126" s="191"/>
      <c r="Q126" s="191"/>
      <c r="R126" s="192"/>
      <c r="S126" s="84" t="s">
        <v>3996</v>
      </c>
      <c r="T126" s="84" t="s">
        <v>3997</v>
      </c>
      <c r="U126" s="520" t="s">
        <v>119</v>
      </c>
      <c r="V126" s="520"/>
      <c r="W126" s="155" t="s">
        <v>638</v>
      </c>
      <c r="X126" s="84"/>
      <c r="Y126" s="217"/>
      <c r="Z126" s="217" t="s">
        <v>99</v>
      </c>
      <c r="AA126" s="669" t="s">
        <v>99</v>
      </c>
      <c r="AB126" s="520"/>
      <c r="AC126" s="573" t="s">
        <v>216</v>
      </c>
      <c r="AD126" s="573" t="s">
        <v>216</v>
      </c>
      <c r="AE126" s="570" t="s">
        <v>3809</v>
      </c>
      <c r="AF126" s="1442"/>
      <c r="AG126" s="193" t="s">
        <v>3998</v>
      </c>
      <c r="AH126" s="187" t="s">
        <v>3999</v>
      </c>
      <c r="AI126" s="193" t="s">
        <v>119</v>
      </c>
    </row>
    <row r="127" spans="1:35" s="194" customFormat="1" ht="27.75" customHeight="1">
      <c r="A127" s="15">
        <f t="shared" si="1"/>
        <v>124</v>
      </c>
      <c r="B127" s="187" t="s">
        <v>91</v>
      </c>
      <c r="C127" s="187" t="s">
        <v>3923</v>
      </c>
      <c r="D127" s="187" t="s">
        <v>109</v>
      </c>
      <c r="E127" s="188"/>
      <c r="F127" s="189"/>
      <c r="G127" s="189"/>
      <c r="H127" s="189"/>
      <c r="I127" s="189"/>
      <c r="J127" s="189"/>
      <c r="K127" s="228"/>
      <c r="L127" s="228" t="s">
        <v>3924</v>
      </c>
      <c r="M127" s="228"/>
      <c r="N127" s="230"/>
      <c r="O127" s="230"/>
      <c r="P127" s="230"/>
      <c r="Q127" s="230"/>
      <c r="R127" s="460"/>
      <c r="S127" s="84" t="s">
        <v>4000</v>
      </c>
      <c r="T127" s="84" t="s">
        <v>4001</v>
      </c>
      <c r="U127" s="520" t="s">
        <v>119</v>
      </c>
      <c r="V127" s="520"/>
      <c r="W127" s="155" t="s">
        <v>638</v>
      </c>
      <c r="X127" s="84"/>
      <c r="Y127" s="217"/>
      <c r="Z127" s="217" t="s">
        <v>99</v>
      </c>
      <c r="AA127" s="669" t="s">
        <v>99</v>
      </c>
      <c r="AB127" s="520"/>
      <c r="AC127" s="573" t="s">
        <v>216</v>
      </c>
      <c r="AD127" s="573" t="s">
        <v>216</v>
      </c>
      <c r="AE127" s="570" t="s">
        <v>3809</v>
      </c>
      <c r="AF127" s="1442"/>
      <c r="AG127" s="193" t="s">
        <v>4002</v>
      </c>
      <c r="AH127" s="187" t="s">
        <v>4003</v>
      </c>
      <c r="AI127" s="193" t="s">
        <v>119</v>
      </c>
    </row>
    <row r="128" spans="1:35" s="194" customFormat="1" ht="30.75" customHeight="1">
      <c r="A128" s="15">
        <f t="shared" si="1"/>
        <v>125</v>
      </c>
      <c r="B128" s="187" t="s">
        <v>91</v>
      </c>
      <c r="C128" s="187" t="s">
        <v>3929</v>
      </c>
      <c r="D128" s="187" t="s">
        <v>109</v>
      </c>
      <c r="E128" s="188"/>
      <c r="F128" s="189"/>
      <c r="G128" s="189"/>
      <c r="H128" s="189"/>
      <c r="I128" s="189"/>
      <c r="J128" s="189"/>
      <c r="K128" s="228"/>
      <c r="L128" s="228" t="s">
        <v>3930</v>
      </c>
      <c r="M128" s="228"/>
      <c r="N128" s="230"/>
      <c r="O128" s="230"/>
      <c r="P128" s="230"/>
      <c r="Q128" s="230"/>
      <c r="R128" s="460"/>
      <c r="S128" s="84" t="s">
        <v>4004</v>
      </c>
      <c r="T128" s="84" t="s">
        <v>4005</v>
      </c>
      <c r="U128" s="520" t="s">
        <v>119</v>
      </c>
      <c r="V128" s="520"/>
      <c r="W128" s="155" t="s">
        <v>638</v>
      </c>
      <c r="X128" s="84"/>
      <c r="Y128" s="217"/>
      <c r="Z128" s="217" t="s">
        <v>99</v>
      </c>
      <c r="AA128" s="669" t="s">
        <v>99</v>
      </c>
      <c r="AB128" s="520"/>
      <c r="AC128" s="573" t="s">
        <v>216</v>
      </c>
      <c r="AD128" s="573" t="s">
        <v>216</v>
      </c>
      <c r="AE128" s="570" t="s">
        <v>3809</v>
      </c>
      <c r="AF128" s="1442"/>
      <c r="AG128" s="193" t="s">
        <v>4006</v>
      </c>
      <c r="AH128" s="187" t="s">
        <v>4007</v>
      </c>
      <c r="AI128" s="193" t="s">
        <v>119</v>
      </c>
    </row>
    <row r="129" spans="1:35" s="194" customFormat="1" ht="64.5" customHeight="1">
      <c r="A129" s="15">
        <f t="shared" si="1"/>
        <v>126</v>
      </c>
      <c r="B129" s="187" t="s">
        <v>91</v>
      </c>
      <c r="C129" s="187" t="s">
        <v>3935</v>
      </c>
      <c r="D129" s="187" t="s">
        <v>109</v>
      </c>
      <c r="E129" s="188"/>
      <c r="F129" s="189"/>
      <c r="G129" s="189"/>
      <c r="H129" s="189"/>
      <c r="I129" s="189"/>
      <c r="J129" s="189"/>
      <c r="K129" s="189"/>
      <c r="L129" s="189" t="s">
        <v>3936</v>
      </c>
      <c r="M129" s="189"/>
      <c r="N129" s="189"/>
      <c r="O129" s="189"/>
      <c r="P129" s="189"/>
      <c r="Q129" s="189"/>
      <c r="R129" s="495"/>
      <c r="S129" s="84" t="s">
        <v>4008</v>
      </c>
      <c r="T129" s="84" t="s">
        <v>4009</v>
      </c>
      <c r="U129" s="520" t="s">
        <v>1150</v>
      </c>
      <c r="V129" s="520"/>
      <c r="W129" s="155" t="s">
        <v>638</v>
      </c>
      <c r="X129" s="84" t="s">
        <v>4010</v>
      </c>
      <c r="Y129" s="217" t="s">
        <v>122</v>
      </c>
      <c r="Z129" s="217" t="s">
        <v>3941</v>
      </c>
      <c r="AA129" s="669" t="s">
        <v>3942</v>
      </c>
      <c r="AB129" s="520"/>
      <c r="AC129" s="573" t="s">
        <v>216</v>
      </c>
      <c r="AD129" s="573" t="s">
        <v>216</v>
      </c>
      <c r="AE129" s="570" t="s">
        <v>3721</v>
      </c>
      <c r="AF129" s="1442"/>
      <c r="AG129" s="193" t="s">
        <v>4011</v>
      </c>
      <c r="AH129" s="187" t="s">
        <v>4012</v>
      </c>
      <c r="AI129" s="193" t="s">
        <v>128</v>
      </c>
    </row>
    <row r="130" spans="1:35" s="409" customFormat="1">
      <c r="A130" s="15">
        <f t="shared" si="1"/>
        <v>127</v>
      </c>
      <c r="B130" s="391" t="s">
        <v>267</v>
      </c>
      <c r="C130" s="391" t="s">
        <v>3945</v>
      </c>
      <c r="D130" s="391" t="s">
        <v>124</v>
      </c>
      <c r="E130" s="404"/>
      <c r="F130" s="393"/>
      <c r="G130" s="393"/>
      <c r="H130" s="393"/>
      <c r="I130" s="393"/>
      <c r="J130" s="393" t="s">
        <v>4013</v>
      </c>
      <c r="K130" s="393"/>
      <c r="L130" s="393"/>
      <c r="M130" s="393"/>
      <c r="N130" s="393"/>
      <c r="O130" s="393"/>
      <c r="P130" s="393"/>
      <c r="Q130" s="393"/>
      <c r="R130" s="467"/>
      <c r="S130" s="78" t="s">
        <v>4014</v>
      </c>
      <c r="T130" s="78" t="s">
        <v>4015</v>
      </c>
      <c r="U130" s="699" t="s">
        <v>119</v>
      </c>
      <c r="V130" s="699"/>
      <c r="W130" s="395" t="s">
        <v>993</v>
      </c>
      <c r="X130" s="751" t="s">
        <v>99</v>
      </c>
      <c r="Y130" s="565" t="s">
        <v>99</v>
      </c>
      <c r="Z130" s="565" t="s">
        <v>99</v>
      </c>
      <c r="AA130" s="681" t="s">
        <v>99</v>
      </c>
      <c r="AB130" s="681"/>
      <c r="AC130" s="569" t="s">
        <v>216</v>
      </c>
      <c r="AD130" s="569" t="s">
        <v>216</v>
      </c>
      <c r="AE130" s="752" t="s">
        <v>99</v>
      </c>
      <c r="AF130" s="1442"/>
      <c r="AG130" s="753" t="s">
        <v>163</v>
      </c>
      <c r="AH130" s="753" t="s">
        <v>163</v>
      </c>
      <c r="AI130" s="752" t="s">
        <v>163</v>
      </c>
    </row>
    <row r="131" spans="1:35" s="739" customFormat="1">
      <c r="A131" s="15">
        <f t="shared" si="1"/>
        <v>128</v>
      </c>
      <c r="B131" s="397" t="s">
        <v>267</v>
      </c>
      <c r="C131" s="397" t="s">
        <v>397</v>
      </c>
      <c r="D131" s="397" t="s">
        <v>131</v>
      </c>
      <c r="E131" s="410"/>
      <c r="F131" s="399"/>
      <c r="G131" s="399"/>
      <c r="H131" s="399"/>
      <c r="I131" s="399"/>
      <c r="J131" s="399"/>
      <c r="K131" s="399" t="s">
        <v>1338</v>
      </c>
      <c r="L131" s="399"/>
      <c r="M131" s="399"/>
      <c r="N131" s="399"/>
      <c r="O131" s="399"/>
      <c r="P131" s="399"/>
      <c r="Q131" s="399"/>
      <c r="R131" s="492"/>
      <c r="S131" s="66" t="s">
        <v>3949</v>
      </c>
      <c r="T131" s="66" t="s">
        <v>3949</v>
      </c>
      <c r="U131" s="702" t="s">
        <v>96</v>
      </c>
      <c r="V131" s="702"/>
      <c r="W131" s="402" t="s">
        <v>753</v>
      </c>
      <c r="X131" s="684" t="s">
        <v>99</v>
      </c>
      <c r="Y131" s="566" t="s">
        <v>99</v>
      </c>
      <c r="Z131" s="566" t="s">
        <v>99</v>
      </c>
      <c r="AA131" s="684" t="s">
        <v>99</v>
      </c>
      <c r="AB131" s="684"/>
      <c r="AC131" s="572" t="s">
        <v>211</v>
      </c>
      <c r="AD131" s="572" t="s">
        <v>211</v>
      </c>
      <c r="AE131" s="752" t="s">
        <v>99</v>
      </c>
      <c r="AF131" s="1444"/>
      <c r="AG131" s="753" t="s">
        <v>163</v>
      </c>
      <c r="AH131" s="753" t="s">
        <v>163</v>
      </c>
      <c r="AI131" s="752" t="s">
        <v>163</v>
      </c>
    </row>
    <row r="132" spans="1:35" s="421" customFormat="1" ht="36">
      <c r="A132" s="15">
        <f t="shared" si="1"/>
        <v>129</v>
      </c>
      <c r="B132" s="187" t="s">
        <v>267</v>
      </c>
      <c r="C132" s="187" t="s">
        <v>4016</v>
      </c>
      <c r="D132" s="187" t="s">
        <v>109</v>
      </c>
      <c r="E132" s="188"/>
      <c r="F132" s="189"/>
      <c r="G132" s="189"/>
      <c r="H132" s="189"/>
      <c r="I132" s="189"/>
      <c r="J132" s="189"/>
      <c r="K132" s="228"/>
      <c r="L132" s="228" t="s">
        <v>4017</v>
      </c>
      <c r="M132" s="228"/>
      <c r="N132" s="228"/>
      <c r="O132" s="228"/>
      <c r="P132" s="228"/>
      <c r="Q132" s="228"/>
      <c r="R132" s="735"/>
      <c r="S132" s="84" t="s">
        <v>3953</v>
      </c>
      <c r="T132" s="84" t="s">
        <v>7632</v>
      </c>
      <c r="U132" s="520" t="s">
        <v>105</v>
      </c>
      <c r="V132" s="520"/>
      <c r="W132" s="155" t="s">
        <v>993</v>
      </c>
      <c r="X132" s="669" t="s">
        <v>1814</v>
      </c>
      <c r="Y132" s="217" t="s">
        <v>122</v>
      </c>
      <c r="Z132" s="217" t="s">
        <v>365</v>
      </c>
      <c r="AA132" s="740" t="s">
        <v>7662</v>
      </c>
      <c r="AB132" s="520"/>
      <c r="AC132" s="570" t="s">
        <v>216</v>
      </c>
      <c r="AD132" s="570" t="s">
        <v>216</v>
      </c>
      <c r="AE132" s="570"/>
      <c r="AF132" s="1444"/>
      <c r="AG132" s="737"/>
      <c r="AH132" s="416"/>
      <c r="AI132" s="420"/>
    </row>
    <row r="133" spans="1:35" s="421" customFormat="1">
      <c r="A133" s="15">
        <f t="shared" ref="A133:A174" si="2">ROW()-ROW(A$3)</f>
        <v>130</v>
      </c>
      <c r="B133" s="187" t="s">
        <v>267</v>
      </c>
      <c r="C133" s="187" t="s">
        <v>402</v>
      </c>
      <c r="D133" s="187" t="s">
        <v>109</v>
      </c>
      <c r="E133" s="188"/>
      <c r="F133" s="189"/>
      <c r="G133" s="189"/>
      <c r="H133" s="189"/>
      <c r="I133" s="189"/>
      <c r="J133" s="189"/>
      <c r="K133" s="228"/>
      <c r="L133" s="228" t="s">
        <v>1340</v>
      </c>
      <c r="M133" s="228"/>
      <c r="N133" s="228"/>
      <c r="O133" s="228"/>
      <c r="P133" s="228"/>
      <c r="Q133" s="228"/>
      <c r="R133" s="735"/>
      <c r="S133" s="84" t="s">
        <v>4019</v>
      </c>
      <c r="T133" s="84" t="s">
        <v>7633</v>
      </c>
      <c r="U133" s="520" t="s">
        <v>105</v>
      </c>
      <c r="V133" s="520"/>
      <c r="W133" s="155" t="s">
        <v>993</v>
      </c>
      <c r="X133" s="669" t="s">
        <v>98</v>
      </c>
      <c r="Y133" s="217" t="s">
        <v>98</v>
      </c>
      <c r="Z133" s="217" t="s">
        <v>163</v>
      </c>
      <c r="AA133" s="669"/>
      <c r="AB133" s="520"/>
      <c r="AC133" s="570" t="s">
        <v>216</v>
      </c>
      <c r="AD133" s="570" t="s">
        <v>216</v>
      </c>
      <c r="AE133" s="570"/>
      <c r="AF133" s="1444"/>
      <c r="AG133" s="737"/>
      <c r="AH133" s="416"/>
      <c r="AI133" s="420"/>
    </row>
    <row r="134" spans="1:35" s="409" customFormat="1" ht="28.5" customHeight="1">
      <c r="A134" s="15">
        <f t="shared" si="2"/>
        <v>131</v>
      </c>
      <c r="B134" s="391" t="s">
        <v>91</v>
      </c>
      <c r="C134" s="391" t="s">
        <v>4022</v>
      </c>
      <c r="D134" s="391" t="s">
        <v>124</v>
      </c>
      <c r="E134" s="404"/>
      <c r="F134" s="393"/>
      <c r="G134" s="393"/>
      <c r="H134" s="393" t="s">
        <v>4023</v>
      </c>
      <c r="I134" s="393"/>
      <c r="J134" s="393"/>
      <c r="K134" s="393"/>
      <c r="L134" s="393"/>
      <c r="M134" s="393"/>
      <c r="N134" s="393"/>
      <c r="O134" s="393"/>
      <c r="P134" s="393"/>
      <c r="Q134" s="393"/>
      <c r="R134" s="467"/>
      <c r="S134" s="78" t="s">
        <v>4024</v>
      </c>
      <c r="T134" s="78" t="s">
        <v>4025</v>
      </c>
      <c r="U134" s="395" t="s">
        <v>119</v>
      </c>
      <c r="V134" s="395"/>
      <c r="W134" s="395" t="s">
        <v>129</v>
      </c>
      <c r="X134" s="78" t="s">
        <v>98</v>
      </c>
      <c r="Y134" s="565" t="s">
        <v>177</v>
      </c>
      <c r="Z134" s="565" t="s">
        <v>99</v>
      </c>
      <c r="AA134" s="681" t="s">
        <v>177</v>
      </c>
      <c r="AB134" s="681"/>
      <c r="AC134" s="569" t="s">
        <v>274</v>
      </c>
      <c r="AD134" s="569" t="s">
        <v>274</v>
      </c>
      <c r="AE134" s="752" t="s">
        <v>163</v>
      </c>
      <c r="AF134" s="1442"/>
      <c r="AG134" s="753" t="s">
        <v>163</v>
      </c>
      <c r="AH134" s="753" t="s">
        <v>163</v>
      </c>
      <c r="AI134" s="752" t="s">
        <v>163</v>
      </c>
    </row>
    <row r="135" spans="1:35" s="194" customFormat="1" ht="28.5" customHeight="1">
      <c r="A135" s="15">
        <f t="shared" si="2"/>
        <v>132</v>
      </c>
      <c r="B135" s="397" t="s">
        <v>91</v>
      </c>
      <c r="C135" s="397" t="s">
        <v>536</v>
      </c>
      <c r="D135" s="397" t="s">
        <v>398</v>
      </c>
      <c r="E135" s="410"/>
      <c r="F135" s="399"/>
      <c r="G135" s="399"/>
      <c r="H135" s="400"/>
      <c r="I135" s="401" t="s">
        <v>537</v>
      </c>
      <c r="J135" s="401"/>
      <c r="K135" s="401"/>
      <c r="L135" s="401"/>
      <c r="M135" s="401"/>
      <c r="N135" s="401"/>
      <c r="O135" s="401"/>
      <c r="P135" s="401"/>
      <c r="Q135" s="401"/>
      <c r="R135" s="401"/>
      <c r="S135" s="66" t="s">
        <v>538</v>
      </c>
      <c r="T135" s="66" t="s">
        <v>539</v>
      </c>
      <c r="U135" s="402" t="s">
        <v>96</v>
      </c>
      <c r="V135" s="402"/>
      <c r="W135" s="402" t="s">
        <v>129</v>
      </c>
      <c r="X135" s="66" t="s">
        <v>98</v>
      </c>
      <c r="Y135" s="566" t="s">
        <v>177</v>
      </c>
      <c r="Z135" s="566" t="s">
        <v>99</v>
      </c>
      <c r="AA135" s="684" t="s">
        <v>177</v>
      </c>
      <c r="AB135" s="702"/>
      <c r="AC135" s="572" t="s">
        <v>99</v>
      </c>
      <c r="AD135" s="572" t="s">
        <v>99</v>
      </c>
      <c r="AE135" s="752" t="s">
        <v>163</v>
      </c>
      <c r="AF135" s="1442"/>
      <c r="AG135" s="753" t="s">
        <v>163</v>
      </c>
      <c r="AH135" s="753" t="s">
        <v>163</v>
      </c>
      <c r="AI135" s="752" t="s">
        <v>163</v>
      </c>
    </row>
    <row r="136" spans="1:35" s="194" customFormat="1" ht="28.5" customHeight="1">
      <c r="A136" s="15">
        <f t="shared" si="2"/>
        <v>133</v>
      </c>
      <c r="B136" s="187" t="s">
        <v>91</v>
      </c>
      <c r="C136" s="187" t="s">
        <v>1279</v>
      </c>
      <c r="D136" s="187" t="s">
        <v>109</v>
      </c>
      <c r="E136" s="188"/>
      <c r="F136" s="189"/>
      <c r="G136" s="189"/>
      <c r="H136" s="189"/>
      <c r="I136" s="189"/>
      <c r="J136" s="191" t="s">
        <v>541</v>
      </c>
      <c r="K136" s="191"/>
      <c r="L136" s="191"/>
      <c r="M136" s="191"/>
      <c r="N136" s="191"/>
      <c r="O136" s="191"/>
      <c r="P136" s="191"/>
      <c r="Q136" s="191"/>
      <c r="R136" s="191"/>
      <c r="S136" s="84" t="s">
        <v>542</v>
      </c>
      <c r="T136" s="84" t="s">
        <v>1907</v>
      </c>
      <c r="U136" s="155" t="s">
        <v>210</v>
      </c>
      <c r="V136" s="520"/>
      <c r="W136" s="155" t="s">
        <v>6742</v>
      </c>
      <c r="X136" s="84" t="s">
        <v>98</v>
      </c>
      <c r="Y136" s="217" t="s">
        <v>177</v>
      </c>
      <c r="Z136" s="217" t="s">
        <v>99</v>
      </c>
      <c r="AA136" s="669" t="s">
        <v>177</v>
      </c>
      <c r="AB136" s="520"/>
      <c r="AC136" s="573" t="s">
        <v>216</v>
      </c>
      <c r="AD136" s="573" t="s">
        <v>216</v>
      </c>
      <c r="AE136" s="752" t="s">
        <v>163</v>
      </c>
      <c r="AF136" s="1442"/>
      <c r="AG136" s="753" t="s">
        <v>163</v>
      </c>
      <c r="AH136" s="753" t="s">
        <v>163</v>
      </c>
      <c r="AI136" s="752" t="s">
        <v>163</v>
      </c>
    </row>
    <row r="137" spans="1:35" s="194" customFormat="1" ht="28.5" customHeight="1">
      <c r="A137" s="15">
        <f t="shared" si="2"/>
        <v>134</v>
      </c>
      <c r="B137" s="187" t="s">
        <v>91</v>
      </c>
      <c r="C137" s="187" t="s">
        <v>545</v>
      </c>
      <c r="D137" s="187" t="s">
        <v>403</v>
      </c>
      <c r="E137" s="188"/>
      <c r="F137" s="189"/>
      <c r="G137" s="189"/>
      <c r="H137" s="189"/>
      <c r="I137" s="189"/>
      <c r="J137" s="191" t="s">
        <v>546</v>
      </c>
      <c r="K137" s="191"/>
      <c r="L137" s="191"/>
      <c r="M137" s="191"/>
      <c r="N137" s="191"/>
      <c r="O137" s="191"/>
      <c r="P137" s="191"/>
      <c r="Q137" s="191"/>
      <c r="R137" s="191"/>
      <c r="S137" s="84" t="s">
        <v>547</v>
      </c>
      <c r="T137" s="84" t="s">
        <v>1909</v>
      </c>
      <c r="U137" s="155" t="s">
        <v>210</v>
      </c>
      <c r="V137" s="520"/>
      <c r="W137" s="155" t="s">
        <v>6742</v>
      </c>
      <c r="X137" s="84"/>
      <c r="Y137" s="217"/>
      <c r="Z137" s="217" t="s">
        <v>99</v>
      </c>
      <c r="AA137" s="669" t="s">
        <v>177</v>
      </c>
      <c r="AB137" s="520"/>
      <c r="AC137" s="573" t="s">
        <v>216</v>
      </c>
      <c r="AD137" s="573" t="s">
        <v>216</v>
      </c>
      <c r="AE137" s="570" t="s">
        <v>3850</v>
      </c>
      <c r="AF137" s="1442"/>
      <c r="AG137" s="193" t="s">
        <v>4026</v>
      </c>
      <c r="AH137" s="187" t="s">
        <v>4027</v>
      </c>
      <c r="AI137" s="193" t="s">
        <v>105</v>
      </c>
    </row>
    <row r="138" spans="1:35" s="194" customFormat="1" ht="28.5" customHeight="1">
      <c r="A138" s="15">
        <f t="shared" si="2"/>
        <v>135</v>
      </c>
      <c r="B138" s="391" t="s">
        <v>91</v>
      </c>
      <c r="C138" s="391" t="s">
        <v>7646</v>
      </c>
      <c r="D138" s="391" t="s">
        <v>124</v>
      </c>
      <c r="E138" s="404"/>
      <c r="F138" s="405" t="s">
        <v>7647</v>
      </c>
      <c r="G138" s="406"/>
      <c r="H138" s="406"/>
      <c r="I138" s="406"/>
      <c r="J138" s="406"/>
      <c r="K138" s="406"/>
      <c r="L138" s="406"/>
      <c r="M138" s="406"/>
      <c r="N138" s="406"/>
      <c r="O138" s="406"/>
      <c r="P138" s="406"/>
      <c r="Q138" s="406"/>
      <c r="R138" s="406"/>
      <c r="S138" s="78" t="s">
        <v>7652</v>
      </c>
      <c r="T138" s="78" t="s">
        <v>7658</v>
      </c>
      <c r="U138" s="395" t="s">
        <v>128</v>
      </c>
      <c r="V138" s="699"/>
      <c r="W138" s="395" t="s">
        <v>6778</v>
      </c>
      <c r="X138" s="78"/>
      <c r="Y138" s="565"/>
      <c r="Z138" s="565"/>
      <c r="AA138" s="681"/>
      <c r="AB138" s="699"/>
      <c r="AC138" s="569" t="s">
        <v>274</v>
      </c>
      <c r="AD138" s="569" t="s">
        <v>274</v>
      </c>
      <c r="AE138" s="570"/>
      <c r="AF138" s="1442"/>
      <c r="AG138" s="907"/>
      <c r="AH138" s="415"/>
      <c r="AI138" s="193"/>
    </row>
    <row r="139" spans="1:35" s="194" customFormat="1" ht="28.5" customHeight="1">
      <c r="A139" s="15">
        <f t="shared" si="2"/>
        <v>136</v>
      </c>
      <c r="B139" s="397" t="s">
        <v>91</v>
      </c>
      <c r="C139" s="397" t="s">
        <v>7649</v>
      </c>
      <c r="D139" s="397" t="s">
        <v>131</v>
      </c>
      <c r="E139" s="410"/>
      <c r="F139" s="400"/>
      <c r="G139" s="401" t="s">
        <v>7648</v>
      </c>
      <c r="H139" s="401"/>
      <c r="I139" s="401"/>
      <c r="J139" s="401"/>
      <c r="K139" s="401"/>
      <c r="L139" s="401"/>
      <c r="M139" s="401"/>
      <c r="N139" s="401"/>
      <c r="O139" s="401"/>
      <c r="P139" s="401"/>
      <c r="Q139" s="401"/>
      <c r="R139" s="401"/>
      <c r="S139" s="66" t="s">
        <v>7653</v>
      </c>
      <c r="T139" s="66" t="s">
        <v>7659</v>
      </c>
      <c r="U139" s="402" t="s">
        <v>96</v>
      </c>
      <c r="V139" s="702"/>
      <c r="W139" s="402" t="s">
        <v>6760</v>
      </c>
      <c r="X139" s="66"/>
      <c r="Y139" s="566"/>
      <c r="Z139" s="566"/>
      <c r="AA139" s="684"/>
      <c r="AB139" s="702"/>
      <c r="AC139" s="572"/>
      <c r="AD139" s="572"/>
      <c r="AE139" s="570"/>
      <c r="AF139" s="1442"/>
      <c r="AG139" s="907"/>
      <c r="AH139" s="415"/>
      <c r="AI139" s="193"/>
    </row>
    <row r="140" spans="1:35" s="194" customFormat="1" ht="28.5" customHeight="1">
      <c r="A140" s="15">
        <f t="shared" si="2"/>
        <v>137</v>
      </c>
      <c r="B140" s="391" t="s">
        <v>91</v>
      </c>
      <c r="C140" s="391" t="s">
        <v>7650</v>
      </c>
      <c r="D140" s="391" t="s">
        <v>124</v>
      </c>
      <c r="E140" s="404"/>
      <c r="F140" s="405"/>
      <c r="G140" s="406"/>
      <c r="H140" s="406" t="s">
        <v>7651</v>
      </c>
      <c r="I140" s="406"/>
      <c r="J140" s="406"/>
      <c r="K140" s="406"/>
      <c r="L140" s="406"/>
      <c r="M140" s="406"/>
      <c r="N140" s="406"/>
      <c r="O140" s="406"/>
      <c r="P140" s="406"/>
      <c r="Q140" s="406"/>
      <c r="R140" s="406"/>
      <c r="S140" s="78" t="s">
        <v>7654</v>
      </c>
      <c r="T140" s="78" t="s">
        <v>7660</v>
      </c>
      <c r="U140" s="395" t="s">
        <v>105</v>
      </c>
      <c r="V140" s="699"/>
      <c r="W140" s="395" t="s">
        <v>6760</v>
      </c>
      <c r="X140" s="78"/>
      <c r="Y140" s="565"/>
      <c r="Z140" s="565"/>
      <c r="AA140" s="681"/>
      <c r="AB140" s="699"/>
      <c r="AC140" s="569" t="s">
        <v>274</v>
      </c>
      <c r="AD140" s="569" t="s">
        <v>274</v>
      </c>
      <c r="AE140" s="570"/>
      <c r="AF140" s="1442"/>
      <c r="AG140" s="907"/>
      <c r="AH140" s="415"/>
      <c r="AI140" s="193"/>
    </row>
    <row r="141" spans="1:35" s="194" customFormat="1" ht="28.5" customHeight="1">
      <c r="A141" s="15">
        <f t="shared" si="2"/>
        <v>138</v>
      </c>
      <c r="B141" s="397" t="s">
        <v>91</v>
      </c>
      <c r="C141" s="66" t="s">
        <v>3812</v>
      </c>
      <c r="D141" s="397" t="s">
        <v>131</v>
      </c>
      <c r="E141" s="410"/>
      <c r="F141" s="399"/>
      <c r="G141" s="401"/>
      <c r="H141" s="401"/>
      <c r="I141" s="399" t="s">
        <v>3450</v>
      </c>
      <c r="J141" s="399"/>
      <c r="K141" s="401"/>
      <c r="L141" s="401"/>
      <c r="M141" s="401"/>
      <c r="N141" s="401"/>
      <c r="O141" s="401"/>
      <c r="P141" s="401"/>
      <c r="Q141" s="401"/>
      <c r="R141" s="401"/>
      <c r="S141" s="66" t="s">
        <v>7655</v>
      </c>
      <c r="T141" s="66" t="s">
        <v>7661</v>
      </c>
      <c r="U141" s="402" t="s">
        <v>96</v>
      </c>
      <c r="V141" s="702"/>
      <c r="W141" s="402" t="s">
        <v>6760</v>
      </c>
      <c r="X141" s="66"/>
      <c r="Y141" s="566"/>
      <c r="Z141" s="566"/>
      <c r="AA141" s="684"/>
      <c r="AB141" s="702"/>
      <c r="AC141" s="572"/>
      <c r="AD141" s="572"/>
      <c r="AE141" s="570"/>
      <c r="AF141" s="1442"/>
      <c r="AG141" s="907"/>
      <c r="AH141" s="415"/>
      <c r="AI141" s="193"/>
    </row>
    <row r="142" spans="1:35" s="194" customFormat="1" ht="28.5" customHeight="1">
      <c r="A142" s="15">
        <f t="shared" si="2"/>
        <v>139</v>
      </c>
      <c r="B142" s="187" t="s">
        <v>267</v>
      </c>
      <c r="C142" s="187" t="s">
        <v>980</v>
      </c>
      <c r="D142" s="187" t="s">
        <v>109</v>
      </c>
      <c r="E142" s="188"/>
      <c r="F142" s="190"/>
      <c r="G142" s="191"/>
      <c r="H142" s="191"/>
      <c r="I142" s="191"/>
      <c r="J142" s="191" t="s">
        <v>487</v>
      </c>
      <c r="K142" s="191"/>
      <c r="L142" s="191"/>
      <c r="M142" s="191"/>
      <c r="N142" s="191"/>
      <c r="O142" s="191"/>
      <c r="P142" s="191"/>
      <c r="Q142" s="191"/>
      <c r="R142" s="191"/>
      <c r="S142" s="84" t="s">
        <v>7656</v>
      </c>
      <c r="T142" s="84" t="s">
        <v>7657</v>
      </c>
      <c r="U142" s="155" t="s">
        <v>128</v>
      </c>
      <c r="V142" s="520"/>
      <c r="W142" s="155" t="s">
        <v>6760</v>
      </c>
      <c r="X142" s="84"/>
      <c r="Y142" s="217"/>
      <c r="Z142" s="217"/>
      <c r="AA142" s="669"/>
      <c r="AB142" s="520"/>
      <c r="AC142" s="573" t="s">
        <v>274</v>
      </c>
      <c r="AD142" s="573" t="s">
        <v>274</v>
      </c>
      <c r="AE142" s="570"/>
      <c r="AF142" s="1442"/>
      <c r="AG142" s="907"/>
      <c r="AH142" s="415"/>
      <c r="AI142" s="193"/>
    </row>
    <row r="143" spans="1:35" s="409" customFormat="1" ht="28.5" customHeight="1">
      <c r="A143" s="15">
        <f t="shared" si="2"/>
        <v>140</v>
      </c>
      <c r="B143" s="391" t="s">
        <v>91</v>
      </c>
      <c r="C143" s="391" t="s">
        <v>4028</v>
      </c>
      <c r="D143" s="391" t="s">
        <v>124</v>
      </c>
      <c r="E143" s="404"/>
      <c r="F143" s="405" t="s">
        <v>4029</v>
      </c>
      <c r="G143" s="477"/>
      <c r="H143" s="406"/>
      <c r="I143" s="477"/>
      <c r="J143" s="406"/>
      <c r="K143" s="477"/>
      <c r="L143" s="406"/>
      <c r="M143" s="477"/>
      <c r="N143" s="477"/>
      <c r="O143" s="477"/>
      <c r="P143" s="477"/>
      <c r="Q143" s="477"/>
      <c r="R143" s="478"/>
      <c r="S143" s="78" t="s">
        <v>4030</v>
      </c>
      <c r="T143" s="78" t="s">
        <v>4031</v>
      </c>
      <c r="U143" s="395" t="s">
        <v>128</v>
      </c>
      <c r="V143" s="395"/>
      <c r="W143" s="395" t="s">
        <v>1401</v>
      </c>
      <c r="X143" s="78" t="s">
        <v>98</v>
      </c>
      <c r="Y143" s="565" t="s">
        <v>177</v>
      </c>
      <c r="Z143" s="565" t="s">
        <v>99</v>
      </c>
      <c r="AA143" s="681" t="s">
        <v>177</v>
      </c>
      <c r="AB143" s="681"/>
      <c r="AC143" s="569" t="s">
        <v>229</v>
      </c>
      <c r="AD143" s="569" t="s">
        <v>229</v>
      </c>
      <c r="AE143" s="752" t="s">
        <v>163</v>
      </c>
      <c r="AF143" s="1442"/>
      <c r="AG143" s="753" t="s">
        <v>163</v>
      </c>
      <c r="AH143" s="753" t="s">
        <v>163</v>
      </c>
      <c r="AI143" s="752" t="s">
        <v>163</v>
      </c>
    </row>
    <row r="144" spans="1:35" s="381" customFormat="1" ht="39.75" customHeight="1">
      <c r="A144" s="15">
        <f t="shared" si="2"/>
        <v>141</v>
      </c>
      <c r="B144" s="397" t="s">
        <v>91</v>
      </c>
      <c r="C144" s="397" t="s">
        <v>4032</v>
      </c>
      <c r="D144" s="397" t="s">
        <v>131</v>
      </c>
      <c r="E144" s="410"/>
      <c r="F144" s="399"/>
      <c r="G144" s="399" t="s">
        <v>4033</v>
      </c>
      <c r="H144" s="399"/>
      <c r="I144" s="399"/>
      <c r="J144" s="400"/>
      <c r="K144" s="401"/>
      <c r="L144" s="401"/>
      <c r="M144" s="401"/>
      <c r="N144" s="401"/>
      <c r="O144" s="401"/>
      <c r="P144" s="401"/>
      <c r="Q144" s="401"/>
      <c r="R144" s="401"/>
      <c r="S144" s="66" t="s">
        <v>4034</v>
      </c>
      <c r="T144" s="66" t="s">
        <v>4035</v>
      </c>
      <c r="U144" s="402" t="s">
        <v>96</v>
      </c>
      <c r="V144" s="402"/>
      <c r="W144" s="402" t="s">
        <v>1417</v>
      </c>
      <c r="X144" s="66" t="s">
        <v>98</v>
      </c>
      <c r="Y144" s="566" t="s">
        <v>177</v>
      </c>
      <c r="Z144" s="566" t="s">
        <v>99</v>
      </c>
      <c r="AA144" s="684" t="s">
        <v>177</v>
      </c>
      <c r="AB144" s="684"/>
      <c r="AC144" s="572" t="s">
        <v>114</v>
      </c>
      <c r="AD144" s="572" t="s">
        <v>114</v>
      </c>
      <c r="AE144" s="752" t="s">
        <v>163</v>
      </c>
      <c r="AF144" s="1442"/>
      <c r="AG144" s="753" t="s">
        <v>163</v>
      </c>
      <c r="AH144" s="753" t="s">
        <v>163</v>
      </c>
      <c r="AI144" s="752" t="s">
        <v>163</v>
      </c>
    </row>
    <row r="145" spans="1:35" s="194" customFormat="1" ht="53.25" customHeight="1">
      <c r="A145" s="15">
        <f t="shared" si="2"/>
        <v>142</v>
      </c>
      <c r="B145" s="187" t="s">
        <v>91</v>
      </c>
      <c r="C145" s="187" t="s">
        <v>4036</v>
      </c>
      <c r="D145" s="187" t="s">
        <v>109</v>
      </c>
      <c r="E145" s="188"/>
      <c r="F145" s="189"/>
      <c r="G145" s="189"/>
      <c r="H145" s="189" t="s">
        <v>7422</v>
      </c>
      <c r="I145" s="189"/>
      <c r="J145" s="189"/>
      <c r="K145" s="189"/>
      <c r="L145" s="189"/>
      <c r="M145" s="189"/>
      <c r="N145" s="189"/>
      <c r="O145" s="189"/>
      <c r="P145" s="189"/>
      <c r="Q145" s="189"/>
      <c r="R145" s="189"/>
      <c r="S145" s="84" t="s">
        <v>4038</v>
      </c>
      <c r="T145" s="84" t="s">
        <v>4039</v>
      </c>
      <c r="U145" s="155" t="s">
        <v>834</v>
      </c>
      <c r="V145" s="155"/>
      <c r="W145" s="155" t="s">
        <v>638</v>
      </c>
      <c r="X145" s="84" t="s">
        <v>829</v>
      </c>
      <c r="Y145" s="217" t="s">
        <v>3940</v>
      </c>
      <c r="Z145" s="520" t="s">
        <v>719</v>
      </c>
      <c r="AA145" s="669" t="s">
        <v>4040</v>
      </c>
      <c r="AB145" s="520"/>
      <c r="AC145" s="573" t="s">
        <v>1014</v>
      </c>
      <c r="AD145" s="573" t="s">
        <v>1014</v>
      </c>
      <c r="AE145" s="570" t="s">
        <v>3809</v>
      </c>
      <c r="AF145" s="1442"/>
      <c r="AG145" s="193" t="s">
        <v>4041</v>
      </c>
      <c r="AH145" s="187" t="s">
        <v>4042</v>
      </c>
      <c r="AI145" s="193" t="s">
        <v>105</v>
      </c>
    </row>
    <row r="146" spans="1:35" s="194" customFormat="1" ht="51.75" customHeight="1">
      <c r="A146" s="15">
        <f t="shared" si="2"/>
        <v>143</v>
      </c>
      <c r="B146" s="187" t="s">
        <v>91</v>
      </c>
      <c r="C146" s="187" t="s">
        <v>4043</v>
      </c>
      <c r="D146" s="187" t="s">
        <v>109</v>
      </c>
      <c r="E146" s="188"/>
      <c r="F146" s="189"/>
      <c r="G146" s="189"/>
      <c r="H146" s="189" t="s">
        <v>4044</v>
      </c>
      <c r="I146" s="189"/>
      <c r="J146" s="189"/>
      <c r="K146" s="189"/>
      <c r="L146" s="220"/>
      <c r="M146" s="189"/>
      <c r="N146" s="189"/>
      <c r="O146" s="189"/>
      <c r="P146" s="189"/>
      <c r="Q146" s="189"/>
      <c r="R146" s="190"/>
      <c r="S146" s="84" t="s">
        <v>4045</v>
      </c>
      <c r="T146" s="84" t="s">
        <v>4046</v>
      </c>
      <c r="U146" s="155" t="s">
        <v>4047</v>
      </c>
      <c r="V146" s="155"/>
      <c r="W146" s="155" t="s">
        <v>638</v>
      </c>
      <c r="X146" s="84" t="s">
        <v>829</v>
      </c>
      <c r="Y146" s="155" t="s">
        <v>122</v>
      </c>
      <c r="Z146" s="520" t="s">
        <v>227</v>
      </c>
      <c r="AA146" s="669" t="s">
        <v>4040</v>
      </c>
      <c r="AB146" s="520"/>
      <c r="AC146" s="573" t="s">
        <v>1014</v>
      </c>
      <c r="AD146" s="573" t="s">
        <v>1014</v>
      </c>
      <c r="AE146" s="570" t="s">
        <v>3721</v>
      </c>
      <c r="AF146" s="1442"/>
      <c r="AG146" s="193" t="s">
        <v>4048</v>
      </c>
      <c r="AH146" s="187" t="s">
        <v>4049</v>
      </c>
      <c r="AI146" s="193" t="s">
        <v>128</v>
      </c>
    </row>
    <row r="147" spans="1:35" s="194" customFormat="1" ht="62.25" customHeight="1">
      <c r="A147" s="15">
        <f t="shared" si="2"/>
        <v>144</v>
      </c>
      <c r="B147" s="187" t="s">
        <v>91</v>
      </c>
      <c r="C147" s="187" t="s">
        <v>4050</v>
      </c>
      <c r="D147" s="187" t="s">
        <v>109</v>
      </c>
      <c r="E147" s="188"/>
      <c r="F147" s="189"/>
      <c r="G147" s="189"/>
      <c r="H147" s="189" t="s">
        <v>4051</v>
      </c>
      <c r="I147" s="189"/>
      <c r="J147" s="189"/>
      <c r="K147" s="191"/>
      <c r="L147" s="191"/>
      <c r="M147" s="191"/>
      <c r="N147" s="191"/>
      <c r="O147" s="191"/>
      <c r="P147" s="191"/>
      <c r="Q147" s="191"/>
      <c r="R147" s="191"/>
      <c r="S147" s="84" t="s">
        <v>4052</v>
      </c>
      <c r="T147" s="84" t="s">
        <v>4053</v>
      </c>
      <c r="U147" s="155" t="s">
        <v>834</v>
      </c>
      <c r="V147" s="155"/>
      <c r="W147" s="155" t="s">
        <v>4054</v>
      </c>
      <c r="X147" s="84" t="s">
        <v>829</v>
      </c>
      <c r="Y147" s="217" t="s">
        <v>122</v>
      </c>
      <c r="Z147" s="217" t="s">
        <v>98</v>
      </c>
      <c r="AA147" s="669" t="s">
        <v>98</v>
      </c>
      <c r="AB147" s="520"/>
      <c r="AC147" s="573" t="s">
        <v>216</v>
      </c>
      <c r="AD147" s="573" t="s">
        <v>216</v>
      </c>
      <c r="AE147" s="752" t="s">
        <v>163</v>
      </c>
      <c r="AF147" s="1442"/>
      <c r="AG147" s="753" t="s">
        <v>163</v>
      </c>
      <c r="AH147" s="753" t="s">
        <v>163</v>
      </c>
      <c r="AI147" s="752" t="s">
        <v>163</v>
      </c>
    </row>
    <row r="148" spans="1:35" s="194" customFormat="1" ht="39" customHeight="1">
      <c r="A148" s="15">
        <f t="shared" si="2"/>
        <v>145</v>
      </c>
      <c r="B148" s="391" t="s">
        <v>91</v>
      </c>
      <c r="C148" s="391" t="s">
        <v>4153</v>
      </c>
      <c r="D148" s="391" t="s">
        <v>124</v>
      </c>
      <c r="E148" s="404"/>
      <c r="F148" s="393"/>
      <c r="G148" s="393"/>
      <c r="H148" s="393" t="s">
        <v>4154</v>
      </c>
      <c r="I148" s="393"/>
      <c r="J148" s="393"/>
      <c r="K148" s="406"/>
      <c r="L148" s="406"/>
      <c r="M148" s="406"/>
      <c r="N148" s="406"/>
      <c r="O148" s="406"/>
      <c r="P148" s="406"/>
      <c r="Q148" s="406"/>
      <c r="R148" s="406"/>
      <c r="S148" s="78" t="s">
        <v>4155</v>
      </c>
      <c r="T148" s="78" t="s">
        <v>4156</v>
      </c>
      <c r="U148" s="395" t="s">
        <v>105</v>
      </c>
      <c r="V148" s="395"/>
      <c r="W148" s="395" t="s">
        <v>638</v>
      </c>
      <c r="X148" s="78" t="s">
        <v>98</v>
      </c>
      <c r="Y148" s="565" t="s">
        <v>177</v>
      </c>
      <c r="Z148" s="565" t="s">
        <v>98</v>
      </c>
      <c r="AA148" s="681" t="s">
        <v>98</v>
      </c>
      <c r="AB148" s="681"/>
      <c r="AC148" s="678" t="s">
        <v>274</v>
      </c>
      <c r="AD148" s="678" t="s">
        <v>274</v>
      </c>
      <c r="AE148" s="241" t="s">
        <v>3850</v>
      </c>
      <c r="AF148" s="1442"/>
      <c r="AG148" s="193" t="s">
        <v>4157</v>
      </c>
      <c r="AH148" s="187" t="s">
        <v>4158</v>
      </c>
      <c r="AI148" s="193" t="s">
        <v>105</v>
      </c>
    </row>
    <row r="149" spans="1:35" ht="35.25" customHeight="1">
      <c r="A149" s="15">
        <f t="shared" si="2"/>
        <v>146</v>
      </c>
      <c r="B149" s="397" t="s">
        <v>91</v>
      </c>
      <c r="C149" s="397" t="s">
        <v>351</v>
      </c>
      <c r="D149" s="397" t="s">
        <v>131</v>
      </c>
      <c r="E149" s="410"/>
      <c r="F149" s="399"/>
      <c r="G149" s="399"/>
      <c r="H149" s="399"/>
      <c r="I149" s="399" t="s">
        <v>352</v>
      </c>
      <c r="J149" s="399"/>
      <c r="K149" s="401"/>
      <c r="L149" s="401"/>
      <c r="M149" s="401"/>
      <c r="N149" s="401"/>
      <c r="O149" s="401"/>
      <c r="P149" s="401"/>
      <c r="Q149" s="401"/>
      <c r="R149" s="401"/>
      <c r="S149" s="66" t="s">
        <v>4159</v>
      </c>
      <c r="T149" s="66" t="s">
        <v>4160</v>
      </c>
      <c r="U149" s="402" t="s">
        <v>96</v>
      </c>
      <c r="V149" s="402"/>
      <c r="W149" s="402" t="s">
        <v>638</v>
      </c>
      <c r="X149" s="66" t="s">
        <v>98</v>
      </c>
      <c r="Y149" s="566" t="s">
        <v>177</v>
      </c>
      <c r="Z149" s="566" t="s">
        <v>98</v>
      </c>
      <c r="AA149" s="684" t="s">
        <v>98</v>
      </c>
      <c r="AB149" s="684"/>
      <c r="AC149" s="703" t="s">
        <v>98</v>
      </c>
      <c r="AD149" s="703" t="s">
        <v>98</v>
      </c>
      <c r="AE149" s="752" t="s">
        <v>163</v>
      </c>
      <c r="AG149" s="753" t="s">
        <v>163</v>
      </c>
      <c r="AH149" s="753" t="s">
        <v>163</v>
      </c>
      <c r="AI149" s="752" t="s">
        <v>163</v>
      </c>
    </row>
    <row r="150" spans="1:35" ht="34.5" customHeight="1">
      <c r="A150" s="15">
        <f t="shared" si="2"/>
        <v>147</v>
      </c>
      <c r="B150" s="187" t="s">
        <v>91</v>
      </c>
      <c r="C150" s="187" t="s">
        <v>355</v>
      </c>
      <c r="D150" s="187" t="s">
        <v>109</v>
      </c>
      <c r="E150" s="188"/>
      <c r="F150" s="189"/>
      <c r="G150" s="189"/>
      <c r="H150" s="189"/>
      <c r="I150" s="189"/>
      <c r="J150" s="189" t="s">
        <v>356</v>
      </c>
      <c r="K150" s="189"/>
      <c r="L150" s="189"/>
      <c r="M150" s="189"/>
      <c r="N150" s="189"/>
      <c r="O150" s="189"/>
      <c r="P150" s="189"/>
      <c r="Q150" s="189"/>
      <c r="R150" s="189"/>
      <c r="S150" s="84" t="s">
        <v>4161</v>
      </c>
      <c r="T150" s="84" t="s">
        <v>4162</v>
      </c>
      <c r="U150" s="155" t="s">
        <v>113</v>
      </c>
      <c r="V150" s="155"/>
      <c r="W150" s="155" t="s">
        <v>638</v>
      </c>
      <c r="X150" s="84" t="s">
        <v>98</v>
      </c>
      <c r="Y150" s="217" t="s">
        <v>177</v>
      </c>
      <c r="Z150" s="217" t="s">
        <v>98</v>
      </c>
      <c r="AA150" s="669" t="s">
        <v>98</v>
      </c>
      <c r="AB150" s="669"/>
      <c r="AC150" s="592" t="s">
        <v>216</v>
      </c>
      <c r="AD150" s="592" t="s">
        <v>216</v>
      </c>
      <c r="AE150" s="241" t="s">
        <v>3850</v>
      </c>
      <c r="AG150" s="374" t="s">
        <v>4163</v>
      </c>
      <c r="AH150" s="382" t="s">
        <v>4164</v>
      </c>
      <c r="AI150" s="374" t="s">
        <v>105</v>
      </c>
    </row>
    <row r="151" spans="1:35" ht="34.5" customHeight="1">
      <c r="A151" s="15">
        <f t="shared" si="2"/>
        <v>148</v>
      </c>
      <c r="B151" s="187" t="s">
        <v>91</v>
      </c>
      <c r="C151" s="187" t="s">
        <v>360</v>
      </c>
      <c r="D151" s="187" t="s">
        <v>109</v>
      </c>
      <c r="E151" s="188"/>
      <c r="F151" s="189"/>
      <c r="G151" s="189"/>
      <c r="H151" s="189"/>
      <c r="I151" s="189"/>
      <c r="J151" s="189" t="s">
        <v>361</v>
      </c>
      <c r="K151" s="189"/>
      <c r="L151" s="189"/>
      <c r="M151" s="189"/>
      <c r="N151" s="189"/>
      <c r="O151" s="189"/>
      <c r="P151" s="189"/>
      <c r="Q151" s="189"/>
      <c r="R151" s="189"/>
      <c r="S151" s="84" t="s">
        <v>4165</v>
      </c>
      <c r="T151" s="84" t="s">
        <v>4166</v>
      </c>
      <c r="U151" s="155" t="s">
        <v>113</v>
      </c>
      <c r="V151" s="155"/>
      <c r="W151" s="155" t="s">
        <v>638</v>
      </c>
      <c r="X151" s="84" t="s">
        <v>364</v>
      </c>
      <c r="Y151" s="155" t="s">
        <v>122</v>
      </c>
      <c r="Z151" s="217" t="s">
        <v>98</v>
      </c>
      <c r="AA151" s="669" t="s">
        <v>98</v>
      </c>
      <c r="AB151" s="669"/>
      <c r="AC151" s="592" t="s">
        <v>216</v>
      </c>
      <c r="AD151" s="592" t="s">
        <v>216</v>
      </c>
      <c r="AE151" s="241" t="s">
        <v>3799</v>
      </c>
      <c r="AG151" s="374" t="s">
        <v>4167</v>
      </c>
      <c r="AH151" s="382" t="s">
        <v>4168</v>
      </c>
      <c r="AI151" s="374" t="s">
        <v>105</v>
      </c>
    </row>
    <row r="152" spans="1:35" ht="49.5" customHeight="1">
      <c r="A152" s="15">
        <f t="shared" si="2"/>
        <v>149</v>
      </c>
      <c r="B152" s="187" t="s">
        <v>91</v>
      </c>
      <c r="C152" s="227" t="s">
        <v>367</v>
      </c>
      <c r="D152" s="187" t="s">
        <v>109</v>
      </c>
      <c r="E152" s="188"/>
      <c r="F152" s="228"/>
      <c r="G152" s="228"/>
      <c r="H152" s="228"/>
      <c r="I152" s="228"/>
      <c r="J152" s="189" t="s">
        <v>368</v>
      </c>
      <c r="K152" s="228"/>
      <c r="L152" s="228"/>
      <c r="M152" s="228"/>
      <c r="N152" s="228"/>
      <c r="O152" s="228"/>
      <c r="P152" s="228"/>
      <c r="Q152" s="228"/>
      <c r="R152" s="228"/>
      <c r="S152" s="84" t="s">
        <v>4169</v>
      </c>
      <c r="T152" s="84" t="s">
        <v>4170</v>
      </c>
      <c r="U152" s="520" t="s">
        <v>105</v>
      </c>
      <c r="V152" s="520"/>
      <c r="W152" s="155" t="s">
        <v>638</v>
      </c>
      <c r="X152" s="84"/>
      <c r="Y152" s="217"/>
      <c r="Z152" s="217" t="s">
        <v>98</v>
      </c>
      <c r="AA152" s="669" t="s">
        <v>98</v>
      </c>
      <c r="AB152" s="669"/>
      <c r="AC152" s="592" t="s">
        <v>216</v>
      </c>
      <c r="AD152" s="592" t="s">
        <v>216</v>
      </c>
      <c r="AE152" s="241" t="s">
        <v>3799</v>
      </c>
      <c r="AG152" s="374" t="s">
        <v>4171</v>
      </c>
      <c r="AH152" s="382" t="s">
        <v>4172</v>
      </c>
      <c r="AI152" s="374" t="s">
        <v>128</v>
      </c>
    </row>
    <row r="153" spans="1:35" s="194" customFormat="1" ht="34.5" customHeight="1">
      <c r="A153" s="15">
        <f t="shared" si="2"/>
        <v>150</v>
      </c>
      <c r="B153" s="391" t="s">
        <v>91</v>
      </c>
      <c r="C153" s="391" t="s">
        <v>372</v>
      </c>
      <c r="D153" s="391" t="s">
        <v>124</v>
      </c>
      <c r="E153" s="404"/>
      <c r="F153" s="393"/>
      <c r="G153" s="393"/>
      <c r="H153" s="393"/>
      <c r="I153" s="393"/>
      <c r="J153" s="393" t="s">
        <v>373</v>
      </c>
      <c r="K153" s="393"/>
      <c r="L153" s="393"/>
      <c r="M153" s="393"/>
      <c r="N153" s="393"/>
      <c r="O153" s="393"/>
      <c r="P153" s="393"/>
      <c r="Q153" s="393"/>
      <c r="R153" s="393"/>
      <c r="S153" s="78" t="s">
        <v>4173</v>
      </c>
      <c r="T153" s="78" t="s">
        <v>4174</v>
      </c>
      <c r="U153" s="395" t="s">
        <v>119</v>
      </c>
      <c r="V153" s="395"/>
      <c r="W153" s="395" t="s">
        <v>638</v>
      </c>
      <c r="X153" s="78" t="s">
        <v>98</v>
      </c>
      <c r="Y153" s="565" t="s">
        <v>283</v>
      </c>
      <c r="Z153" s="565" t="s">
        <v>98</v>
      </c>
      <c r="AA153" s="681" t="s">
        <v>98</v>
      </c>
      <c r="AB153" s="681"/>
      <c r="AC153" s="678" t="s">
        <v>274</v>
      </c>
      <c r="AD153" s="678" t="s">
        <v>274</v>
      </c>
      <c r="AE153" s="241" t="s">
        <v>163</v>
      </c>
      <c r="AF153" s="1442"/>
      <c r="AG153" s="592" t="s">
        <v>163</v>
      </c>
      <c r="AH153" s="592" t="s">
        <v>163</v>
      </c>
      <c r="AI153" s="241" t="s">
        <v>163</v>
      </c>
    </row>
    <row r="154" spans="1:35" ht="27.75" customHeight="1">
      <c r="A154" s="15">
        <f t="shared" si="2"/>
        <v>151</v>
      </c>
      <c r="B154" s="397" t="s">
        <v>91</v>
      </c>
      <c r="C154" s="397" t="s">
        <v>376</v>
      </c>
      <c r="D154" s="397" t="s">
        <v>131</v>
      </c>
      <c r="E154" s="410"/>
      <c r="F154" s="399"/>
      <c r="G154" s="399"/>
      <c r="H154" s="399"/>
      <c r="I154" s="399"/>
      <c r="J154" s="399"/>
      <c r="K154" s="399" t="s">
        <v>377</v>
      </c>
      <c r="L154" s="399"/>
      <c r="M154" s="399"/>
      <c r="N154" s="399"/>
      <c r="O154" s="399"/>
      <c r="P154" s="399"/>
      <c r="Q154" s="399"/>
      <c r="R154" s="399"/>
      <c r="S154" s="66" t="s">
        <v>4175</v>
      </c>
      <c r="T154" s="66" t="s">
        <v>3898</v>
      </c>
      <c r="U154" s="402" t="s">
        <v>96</v>
      </c>
      <c r="V154" s="402"/>
      <c r="W154" s="402" t="s">
        <v>638</v>
      </c>
      <c r="X154" s="66" t="s">
        <v>98</v>
      </c>
      <c r="Y154" s="566" t="s">
        <v>283</v>
      </c>
      <c r="Z154" s="566" t="s">
        <v>98</v>
      </c>
      <c r="AA154" s="684" t="s">
        <v>98</v>
      </c>
      <c r="AB154" s="684"/>
      <c r="AC154" s="703" t="s">
        <v>98</v>
      </c>
      <c r="AD154" s="703" t="s">
        <v>98</v>
      </c>
      <c r="AE154" s="241" t="s">
        <v>163</v>
      </c>
      <c r="AG154" s="592" t="s">
        <v>163</v>
      </c>
      <c r="AH154" s="592" t="s">
        <v>163</v>
      </c>
      <c r="AI154" s="241" t="s">
        <v>163</v>
      </c>
    </row>
    <row r="155" spans="1:35" ht="27.75" customHeight="1">
      <c r="A155" s="15">
        <f t="shared" si="2"/>
        <v>152</v>
      </c>
      <c r="B155" s="187" t="s">
        <v>91</v>
      </c>
      <c r="C155" s="187" t="s">
        <v>380</v>
      </c>
      <c r="D155" s="187" t="s">
        <v>109</v>
      </c>
      <c r="E155" s="189"/>
      <c r="F155" s="189"/>
      <c r="G155" s="189"/>
      <c r="H155" s="189"/>
      <c r="I155" s="190"/>
      <c r="J155" s="189"/>
      <c r="K155" s="189"/>
      <c r="L155" s="188" t="s">
        <v>381</v>
      </c>
      <c r="M155" s="190"/>
      <c r="N155" s="191"/>
      <c r="O155" s="191"/>
      <c r="P155" s="191"/>
      <c r="Q155" s="191"/>
      <c r="R155" s="191"/>
      <c r="S155" s="84" t="s">
        <v>4176</v>
      </c>
      <c r="T155" s="84" t="s">
        <v>4177</v>
      </c>
      <c r="U155" s="155" t="s">
        <v>113</v>
      </c>
      <c r="V155" s="217"/>
      <c r="W155" s="217" t="s">
        <v>638</v>
      </c>
      <c r="X155" s="84" t="s">
        <v>98</v>
      </c>
      <c r="Y155" s="155" t="s">
        <v>283</v>
      </c>
      <c r="Z155" s="155" t="s">
        <v>98</v>
      </c>
      <c r="AA155" s="669" t="s">
        <v>98</v>
      </c>
      <c r="AB155" s="669"/>
      <c r="AC155" s="592" t="s">
        <v>216</v>
      </c>
      <c r="AD155" s="592" t="s">
        <v>216</v>
      </c>
      <c r="AE155" s="241" t="s">
        <v>163</v>
      </c>
      <c r="AG155" s="592" t="s">
        <v>163</v>
      </c>
      <c r="AH155" s="592" t="s">
        <v>163</v>
      </c>
      <c r="AI155" s="241" t="s">
        <v>163</v>
      </c>
    </row>
    <row r="156" spans="1:35" s="194" customFormat="1" ht="30" customHeight="1">
      <c r="A156" s="15">
        <f t="shared" si="2"/>
        <v>153</v>
      </c>
      <c r="B156" s="187" t="s">
        <v>91</v>
      </c>
      <c r="C156" s="227" t="s">
        <v>384</v>
      </c>
      <c r="D156" s="187" t="s">
        <v>109</v>
      </c>
      <c r="E156" s="188"/>
      <c r="F156" s="189"/>
      <c r="G156" s="189"/>
      <c r="H156" s="189"/>
      <c r="I156" s="189"/>
      <c r="J156" s="189"/>
      <c r="K156" s="189"/>
      <c r="L156" s="190" t="s">
        <v>457</v>
      </c>
      <c r="M156" s="191"/>
      <c r="N156" s="191"/>
      <c r="O156" s="191"/>
      <c r="P156" s="191"/>
      <c r="Q156" s="191"/>
      <c r="R156" s="191"/>
      <c r="S156" s="84" t="s">
        <v>4178</v>
      </c>
      <c r="T156" s="756" t="s">
        <v>4179</v>
      </c>
      <c r="U156" s="155" t="s">
        <v>119</v>
      </c>
      <c r="V156" s="155"/>
      <c r="W156" s="155" t="s">
        <v>638</v>
      </c>
      <c r="X156" s="84"/>
      <c r="Y156" s="217"/>
      <c r="Z156" s="217" t="s">
        <v>98</v>
      </c>
      <c r="AA156" s="669" t="s">
        <v>98</v>
      </c>
      <c r="AB156" s="669"/>
      <c r="AC156" s="592" t="s">
        <v>216</v>
      </c>
      <c r="AD156" s="592" t="s">
        <v>216</v>
      </c>
      <c r="AE156" s="241" t="s">
        <v>163</v>
      </c>
      <c r="AF156" s="1442"/>
      <c r="AG156" s="592" t="s">
        <v>163</v>
      </c>
      <c r="AH156" s="592" t="s">
        <v>163</v>
      </c>
      <c r="AI156" s="241" t="s">
        <v>163</v>
      </c>
    </row>
    <row r="157" spans="1:35" s="194" customFormat="1" ht="30" customHeight="1">
      <c r="A157" s="15">
        <f t="shared" si="2"/>
        <v>154</v>
      </c>
      <c r="B157" s="187" t="s">
        <v>91</v>
      </c>
      <c r="C157" s="187" t="s">
        <v>388</v>
      </c>
      <c r="D157" s="187" t="s">
        <v>109</v>
      </c>
      <c r="E157" s="188"/>
      <c r="F157" s="189"/>
      <c r="G157" s="189"/>
      <c r="H157" s="189"/>
      <c r="I157" s="189"/>
      <c r="J157" s="189"/>
      <c r="K157" s="189"/>
      <c r="L157" s="189" t="s">
        <v>389</v>
      </c>
      <c r="M157" s="189"/>
      <c r="N157" s="189"/>
      <c r="O157" s="189"/>
      <c r="P157" s="189"/>
      <c r="Q157" s="189"/>
      <c r="R157" s="189"/>
      <c r="S157" s="84" t="s">
        <v>4180</v>
      </c>
      <c r="T157" s="84" t="s">
        <v>4181</v>
      </c>
      <c r="U157" s="155" t="s">
        <v>113</v>
      </c>
      <c r="V157" s="155"/>
      <c r="W157" s="155" t="s">
        <v>638</v>
      </c>
      <c r="X157" s="84"/>
      <c r="Y157" s="217"/>
      <c r="Z157" s="217" t="s">
        <v>98</v>
      </c>
      <c r="AA157" s="669" t="s">
        <v>98</v>
      </c>
      <c r="AB157" s="669"/>
      <c r="AC157" s="592" t="s">
        <v>216</v>
      </c>
      <c r="AD157" s="592" t="s">
        <v>216</v>
      </c>
      <c r="AE157" s="241" t="s">
        <v>163</v>
      </c>
      <c r="AF157" s="1442"/>
      <c r="AG157" s="592" t="s">
        <v>163</v>
      </c>
      <c r="AH157" s="592" t="s">
        <v>163</v>
      </c>
      <c r="AI157" s="241" t="s">
        <v>163</v>
      </c>
    </row>
    <row r="158" spans="1:35" s="194" customFormat="1" ht="36.75" customHeight="1">
      <c r="A158" s="15">
        <f t="shared" si="2"/>
        <v>155</v>
      </c>
      <c r="B158" s="187" t="s">
        <v>91</v>
      </c>
      <c r="C158" s="187" t="s">
        <v>1331</v>
      </c>
      <c r="D158" s="187" t="s">
        <v>109</v>
      </c>
      <c r="E158" s="188"/>
      <c r="F158" s="189"/>
      <c r="G158" s="189"/>
      <c r="H158" s="189"/>
      <c r="I158" s="189"/>
      <c r="J158" s="189"/>
      <c r="K158" s="189"/>
      <c r="L158" s="189" t="s">
        <v>1332</v>
      </c>
      <c r="M158" s="189"/>
      <c r="N158" s="190"/>
      <c r="O158" s="190"/>
      <c r="P158" s="190"/>
      <c r="Q158" s="191"/>
      <c r="R158" s="191"/>
      <c r="S158" s="187" t="s">
        <v>4182</v>
      </c>
      <c r="T158" s="84" t="s">
        <v>4183</v>
      </c>
      <c r="U158" s="155" t="s">
        <v>113</v>
      </c>
      <c r="V158" s="155"/>
      <c r="W158" s="155" t="s">
        <v>4054</v>
      </c>
      <c r="X158" s="84" t="s">
        <v>98</v>
      </c>
      <c r="Y158" s="217" t="s">
        <v>283</v>
      </c>
      <c r="Z158" s="217" t="s">
        <v>98</v>
      </c>
      <c r="AA158" s="669" t="s">
        <v>98</v>
      </c>
      <c r="AB158" s="669"/>
      <c r="AC158" s="592" t="s">
        <v>216</v>
      </c>
      <c r="AD158" s="592" t="s">
        <v>216</v>
      </c>
      <c r="AE158" s="241" t="s">
        <v>163</v>
      </c>
      <c r="AF158" s="1442"/>
      <c r="AG158" s="592" t="s">
        <v>163</v>
      </c>
      <c r="AH158" s="592" t="s">
        <v>163</v>
      </c>
      <c r="AI158" s="241" t="s">
        <v>163</v>
      </c>
    </row>
    <row r="159" spans="1:35" s="396" customFormat="1" ht="30" customHeight="1">
      <c r="A159" s="15">
        <f t="shared" si="2"/>
        <v>156</v>
      </c>
      <c r="B159" s="391" t="s">
        <v>91</v>
      </c>
      <c r="C159" s="422" t="s">
        <v>392</v>
      </c>
      <c r="D159" s="391" t="s">
        <v>393</v>
      </c>
      <c r="E159" s="404"/>
      <c r="F159" s="393"/>
      <c r="G159" s="393"/>
      <c r="H159" s="393"/>
      <c r="I159" s="393"/>
      <c r="J159" s="393"/>
      <c r="K159" s="393"/>
      <c r="L159" s="405" t="s">
        <v>394</v>
      </c>
      <c r="M159" s="477"/>
      <c r="N159" s="477"/>
      <c r="O159" s="477"/>
      <c r="P159" s="477"/>
      <c r="Q159" s="477"/>
      <c r="R159" s="477"/>
      <c r="S159" s="78" t="s">
        <v>395</v>
      </c>
      <c r="T159" s="78" t="s">
        <v>1780</v>
      </c>
      <c r="U159" s="395" t="s">
        <v>119</v>
      </c>
      <c r="V159" s="395"/>
      <c r="W159" s="395" t="s">
        <v>638</v>
      </c>
      <c r="X159" s="78" t="s">
        <v>98</v>
      </c>
      <c r="Y159" s="395" t="s">
        <v>283</v>
      </c>
      <c r="Z159" s="395" t="s">
        <v>98</v>
      </c>
      <c r="AA159" s="681" t="s">
        <v>98</v>
      </c>
      <c r="AB159" s="681"/>
      <c r="AC159" s="678" t="s">
        <v>274</v>
      </c>
      <c r="AD159" s="678" t="s">
        <v>274</v>
      </c>
      <c r="AE159" s="241" t="s">
        <v>163</v>
      </c>
      <c r="AF159" s="1442"/>
      <c r="AG159" s="592" t="s">
        <v>163</v>
      </c>
      <c r="AH159" s="592" t="s">
        <v>163</v>
      </c>
      <c r="AI159" s="241" t="s">
        <v>163</v>
      </c>
    </row>
    <row r="160" spans="1:35" s="381" customFormat="1" ht="30" customHeight="1">
      <c r="A160" s="15">
        <f t="shared" si="2"/>
        <v>157</v>
      </c>
      <c r="B160" s="397" t="s">
        <v>91</v>
      </c>
      <c r="C160" s="423" t="s">
        <v>397</v>
      </c>
      <c r="D160" s="397" t="s">
        <v>398</v>
      </c>
      <c r="E160" s="410"/>
      <c r="F160" s="399"/>
      <c r="G160" s="399"/>
      <c r="H160" s="399"/>
      <c r="I160" s="399"/>
      <c r="J160" s="399"/>
      <c r="K160" s="399"/>
      <c r="L160" s="399"/>
      <c r="M160" s="399" t="s">
        <v>399</v>
      </c>
      <c r="N160" s="399"/>
      <c r="O160" s="399"/>
      <c r="P160" s="399"/>
      <c r="Q160" s="399"/>
      <c r="R160" s="399"/>
      <c r="S160" s="66" t="s">
        <v>400</v>
      </c>
      <c r="T160" s="66" t="s">
        <v>1781</v>
      </c>
      <c r="U160" s="402" t="s">
        <v>96</v>
      </c>
      <c r="V160" s="402"/>
      <c r="W160" s="402" t="s">
        <v>638</v>
      </c>
      <c r="X160" s="66" t="s">
        <v>98</v>
      </c>
      <c r="Y160" s="402" t="s">
        <v>283</v>
      </c>
      <c r="Z160" s="402" t="s">
        <v>98</v>
      </c>
      <c r="AA160" s="684" t="s">
        <v>98</v>
      </c>
      <c r="AB160" s="684"/>
      <c r="AC160" s="703" t="s">
        <v>359</v>
      </c>
      <c r="AD160" s="703" t="s">
        <v>359</v>
      </c>
      <c r="AE160" s="241" t="s">
        <v>163</v>
      </c>
      <c r="AF160" s="1442"/>
      <c r="AG160" s="592" t="s">
        <v>163</v>
      </c>
      <c r="AH160" s="592" t="s">
        <v>163</v>
      </c>
      <c r="AI160" s="241" t="s">
        <v>163</v>
      </c>
    </row>
    <row r="161" spans="1:35" ht="30" customHeight="1">
      <c r="A161" s="15">
        <f t="shared" si="2"/>
        <v>158</v>
      </c>
      <c r="B161" s="187" t="s">
        <v>91</v>
      </c>
      <c r="C161" s="215" t="s">
        <v>402</v>
      </c>
      <c r="D161" s="187" t="s">
        <v>403</v>
      </c>
      <c r="E161" s="188"/>
      <c r="F161" s="228"/>
      <c r="G161" s="228"/>
      <c r="H161" s="228"/>
      <c r="I161" s="228"/>
      <c r="J161" s="228"/>
      <c r="K161" s="228"/>
      <c r="L161" s="228"/>
      <c r="M161" s="228"/>
      <c r="N161" s="403" t="s">
        <v>1340</v>
      </c>
      <c r="O161" s="403"/>
      <c r="P161" s="403"/>
      <c r="Q161" s="239"/>
      <c r="R161" s="482"/>
      <c r="S161" s="84" t="s">
        <v>4184</v>
      </c>
      <c r="T161" s="84" t="s">
        <v>4185</v>
      </c>
      <c r="U161" s="155" t="s">
        <v>119</v>
      </c>
      <c r="V161" s="155"/>
      <c r="W161" s="155" t="s">
        <v>638</v>
      </c>
      <c r="X161" s="84" t="s">
        <v>98</v>
      </c>
      <c r="Y161" s="155" t="s">
        <v>283</v>
      </c>
      <c r="Z161" s="155" t="s">
        <v>98</v>
      </c>
      <c r="AA161" s="669" t="s">
        <v>98</v>
      </c>
      <c r="AB161" s="669"/>
      <c r="AC161" s="592" t="s">
        <v>216</v>
      </c>
      <c r="AD161" s="592" t="s">
        <v>216</v>
      </c>
      <c r="AE161" s="241" t="s">
        <v>163</v>
      </c>
      <c r="AG161" s="592" t="s">
        <v>163</v>
      </c>
      <c r="AH161" s="592" t="s">
        <v>163</v>
      </c>
      <c r="AI161" s="241" t="s">
        <v>163</v>
      </c>
    </row>
    <row r="162" spans="1:35" s="396" customFormat="1">
      <c r="A162" s="15">
        <f t="shared" si="2"/>
        <v>159</v>
      </c>
      <c r="B162" s="390" t="s">
        <v>91</v>
      </c>
      <c r="C162" s="390" t="s">
        <v>407</v>
      </c>
      <c r="D162" s="391" t="s">
        <v>393</v>
      </c>
      <c r="E162" s="392"/>
      <c r="F162" s="393"/>
      <c r="G162" s="393"/>
      <c r="H162" s="393"/>
      <c r="I162" s="393"/>
      <c r="J162" s="393"/>
      <c r="K162" s="393"/>
      <c r="L162" s="393" t="s">
        <v>408</v>
      </c>
      <c r="M162" s="393"/>
      <c r="N162" s="393"/>
      <c r="O162" s="393"/>
      <c r="P162" s="393"/>
      <c r="Q162" s="393"/>
      <c r="R162" s="393"/>
      <c r="S162" s="394" t="s">
        <v>409</v>
      </c>
      <c r="T162" s="394" t="s">
        <v>1786</v>
      </c>
      <c r="U162" s="395" t="s">
        <v>119</v>
      </c>
      <c r="V162" s="395"/>
      <c r="W162" s="395" t="s">
        <v>638</v>
      </c>
      <c r="X162" s="78" t="s">
        <v>359</v>
      </c>
      <c r="Y162" s="395" t="s">
        <v>283</v>
      </c>
      <c r="Z162" s="395" t="s">
        <v>98</v>
      </c>
      <c r="AA162" s="681" t="s">
        <v>98</v>
      </c>
      <c r="AB162" s="681"/>
      <c r="AC162" s="565" t="s">
        <v>274</v>
      </c>
      <c r="AD162" s="565" t="s">
        <v>274</v>
      </c>
      <c r="AE162" s="241" t="s">
        <v>163</v>
      </c>
      <c r="AF162" s="1442"/>
      <c r="AG162" s="592" t="s">
        <v>163</v>
      </c>
      <c r="AH162" s="592" t="s">
        <v>163</v>
      </c>
      <c r="AI162" s="241" t="s">
        <v>163</v>
      </c>
    </row>
    <row r="163" spans="1:35" s="381" customFormat="1">
      <c r="A163" s="15">
        <f t="shared" si="2"/>
        <v>160</v>
      </c>
      <c r="B163" s="376" t="s">
        <v>91</v>
      </c>
      <c r="C163" s="423" t="s">
        <v>397</v>
      </c>
      <c r="D163" s="397" t="s">
        <v>398</v>
      </c>
      <c r="E163" s="398"/>
      <c r="F163" s="399"/>
      <c r="G163" s="399"/>
      <c r="H163" s="399"/>
      <c r="I163" s="399"/>
      <c r="J163" s="399"/>
      <c r="K163" s="399"/>
      <c r="L163" s="399"/>
      <c r="M163" s="399" t="s">
        <v>399</v>
      </c>
      <c r="N163" s="399"/>
      <c r="O163" s="399"/>
      <c r="P163" s="399"/>
      <c r="Q163" s="399"/>
      <c r="R163" s="399"/>
      <c r="S163" s="378" t="s">
        <v>411</v>
      </c>
      <c r="T163" s="378" t="s">
        <v>1787</v>
      </c>
      <c r="U163" s="402" t="s">
        <v>96</v>
      </c>
      <c r="V163" s="402"/>
      <c r="W163" s="402" t="s">
        <v>638</v>
      </c>
      <c r="X163" s="66" t="s">
        <v>359</v>
      </c>
      <c r="Y163" s="402" t="s">
        <v>283</v>
      </c>
      <c r="Z163" s="402" t="s">
        <v>98</v>
      </c>
      <c r="AA163" s="684" t="s">
        <v>98</v>
      </c>
      <c r="AB163" s="684"/>
      <c r="AC163" s="566" t="s">
        <v>359</v>
      </c>
      <c r="AD163" s="566" t="s">
        <v>359</v>
      </c>
      <c r="AE163" s="241" t="s">
        <v>163</v>
      </c>
      <c r="AF163" s="1442"/>
      <c r="AG163" s="592" t="s">
        <v>163</v>
      </c>
      <c r="AH163" s="592" t="s">
        <v>163</v>
      </c>
      <c r="AI163" s="241" t="s">
        <v>163</v>
      </c>
    </row>
    <row r="164" spans="1:35" ht="18" customHeight="1">
      <c r="A164" s="15">
        <f t="shared" si="2"/>
        <v>161</v>
      </c>
      <c r="B164" s="382" t="s">
        <v>91</v>
      </c>
      <c r="C164" s="215" t="s">
        <v>402</v>
      </c>
      <c r="D164" s="187" t="s">
        <v>403</v>
      </c>
      <c r="E164" s="387"/>
      <c r="F164" s="228"/>
      <c r="G164" s="228"/>
      <c r="H164" s="228"/>
      <c r="I164" s="228"/>
      <c r="J164" s="228"/>
      <c r="K164" s="228"/>
      <c r="L164" s="228"/>
      <c r="M164" s="228"/>
      <c r="N164" s="403" t="s">
        <v>1340</v>
      </c>
      <c r="O164" s="403"/>
      <c r="P164" s="567"/>
      <c r="Q164" s="1479"/>
      <c r="R164" s="1479"/>
      <c r="S164" s="476" t="s">
        <v>4186</v>
      </c>
      <c r="T164" s="476" t="s">
        <v>4187</v>
      </c>
      <c r="U164" s="155" t="s">
        <v>119</v>
      </c>
      <c r="V164" s="155"/>
      <c r="W164" s="155" t="s">
        <v>638</v>
      </c>
      <c r="X164" s="84" t="s">
        <v>359</v>
      </c>
      <c r="Y164" s="155" t="s">
        <v>283</v>
      </c>
      <c r="Z164" s="155" t="s">
        <v>98</v>
      </c>
      <c r="AA164" s="669" t="s">
        <v>98</v>
      </c>
      <c r="AB164" s="520"/>
      <c r="AC164" s="217" t="s">
        <v>216</v>
      </c>
      <c r="AD164" s="217" t="s">
        <v>216</v>
      </c>
      <c r="AE164" s="241" t="s">
        <v>163</v>
      </c>
      <c r="AG164" s="592" t="s">
        <v>163</v>
      </c>
      <c r="AH164" s="592" t="s">
        <v>163</v>
      </c>
      <c r="AI164" s="241" t="s">
        <v>163</v>
      </c>
    </row>
    <row r="165" spans="1:35" s="396" customFormat="1" ht="30" customHeight="1">
      <c r="A165" s="15">
        <f t="shared" si="2"/>
        <v>162</v>
      </c>
      <c r="B165" s="391" t="s">
        <v>91</v>
      </c>
      <c r="C165" s="391" t="s">
        <v>415</v>
      </c>
      <c r="D165" s="391" t="s">
        <v>393</v>
      </c>
      <c r="E165" s="404"/>
      <c r="F165" s="393"/>
      <c r="G165" s="393"/>
      <c r="H165" s="393"/>
      <c r="I165" s="393"/>
      <c r="J165" s="393"/>
      <c r="K165" s="393"/>
      <c r="L165" s="393" t="s">
        <v>416</v>
      </c>
      <c r="M165" s="439"/>
      <c r="N165" s="439"/>
      <c r="O165" s="439"/>
      <c r="P165" s="439"/>
      <c r="Q165" s="439"/>
      <c r="R165" s="439"/>
      <c r="S165" s="78" t="s">
        <v>417</v>
      </c>
      <c r="T165" s="78" t="s">
        <v>1831</v>
      </c>
      <c r="U165" s="395" t="s">
        <v>119</v>
      </c>
      <c r="V165" s="395"/>
      <c r="W165" s="395" t="s">
        <v>638</v>
      </c>
      <c r="X165" s="78" t="s">
        <v>98</v>
      </c>
      <c r="Y165" s="395" t="s">
        <v>283</v>
      </c>
      <c r="Z165" s="395" t="s">
        <v>98</v>
      </c>
      <c r="AA165" s="681" t="s">
        <v>98</v>
      </c>
      <c r="AB165" s="681"/>
      <c r="AC165" s="569" t="s">
        <v>274</v>
      </c>
      <c r="AD165" s="569" t="s">
        <v>274</v>
      </c>
      <c r="AE165" s="241" t="s">
        <v>163</v>
      </c>
      <c r="AF165" s="1442"/>
      <c r="AG165" s="592" t="s">
        <v>163</v>
      </c>
      <c r="AH165" s="592" t="s">
        <v>163</v>
      </c>
      <c r="AI165" s="241" t="s">
        <v>163</v>
      </c>
    </row>
    <row r="166" spans="1:35" s="381" customFormat="1" ht="30" customHeight="1">
      <c r="A166" s="15">
        <f t="shared" si="2"/>
        <v>163</v>
      </c>
      <c r="B166" s="397" t="s">
        <v>91</v>
      </c>
      <c r="C166" s="423" t="s">
        <v>397</v>
      </c>
      <c r="D166" s="397" t="s">
        <v>398</v>
      </c>
      <c r="E166" s="410"/>
      <c r="F166" s="399"/>
      <c r="G166" s="399"/>
      <c r="H166" s="399"/>
      <c r="I166" s="399"/>
      <c r="J166" s="399"/>
      <c r="K166" s="399"/>
      <c r="L166" s="399"/>
      <c r="M166" s="399" t="s">
        <v>399</v>
      </c>
      <c r="N166" s="399"/>
      <c r="O166" s="399"/>
      <c r="P166" s="399"/>
      <c r="Q166" s="399"/>
      <c r="R166" s="399"/>
      <c r="S166" s="66" t="s">
        <v>419</v>
      </c>
      <c r="T166" s="66" t="s">
        <v>1832</v>
      </c>
      <c r="U166" s="402" t="s">
        <v>96</v>
      </c>
      <c r="V166" s="402"/>
      <c r="W166" s="402" t="s">
        <v>638</v>
      </c>
      <c r="X166" s="66" t="s">
        <v>98</v>
      </c>
      <c r="Y166" s="402" t="s">
        <v>283</v>
      </c>
      <c r="Z166" s="402" t="s">
        <v>98</v>
      </c>
      <c r="AA166" s="684" t="s">
        <v>98</v>
      </c>
      <c r="AB166" s="684"/>
      <c r="AC166" s="572" t="s">
        <v>359</v>
      </c>
      <c r="AD166" s="572" t="s">
        <v>359</v>
      </c>
      <c r="AE166" s="241" t="s">
        <v>163</v>
      </c>
      <c r="AF166" s="1442"/>
      <c r="AG166" s="592" t="s">
        <v>163</v>
      </c>
      <c r="AH166" s="592" t="s">
        <v>163</v>
      </c>
      <c r="AI166" s="241" t="s">
        <v>163</v>
      </c>
    </row>
    <row r="167" spans="1:35" ht="30" customHeight="1">
      <c r="A167" s="15">
        <f t="shared" si="2"/>
        <v>164</v>
      </c>
      <c r="B167" s="187" t="s">
        <v>91</v>
      </c>
      <c r="C167" s="187" t="s">
        <v>421</v>
      </c>
      <c r="D167" s="187" t="s">
        <v>403</v>
      </c>
      <c r="E167" s="188"/>
      <c r="F167" s="228"/>
      <c r="G167" s="228"/>
      <c r="H167" s="228"/>
      <c r="I167" s="228"/>
      <c r="J167" s="228"/>
      <c r="K167" s="228"/>
      <c r="L167" s="228"/>
      <c r="M167" s="228"/>
      <c r="N167" s="228" t="s">
        <v>1793</v>
      </c>
      <c r="O167" s="228"/>
      <c r="P167" s="228"/>
      <c r="Q167" s="757"/>
      <c r="R167" s="757"/>
      <c r="S167" s="84" t="s">
        <v>4188</v>
      </c>
      <c r="T167" s="84" t="s">
        <v>4189</v>
      </c>
      <c r="U167" s="155" t="s">
        <v>119</v>
      </c>
      <c r="V167" s="155"/>
      <c r="W167" s="155" t="s">
        <v>638</v>
      </c>
      <c r="X167" s="84" t="s">
        <v>98</v>
      </c>
      <c r="Y167" s="155" t="s">
        <v>283</v>
      </c>
      <c r="Z167" s="155" t="s">
        <v>98</v>
      </c>
      <c r="AA167" s="669" t="s">
        <v>98</v>
      </c>
      <c r="AB167" s="669"/>
      <c r="AC167" s="573" t="s">
        <v>216</v>
      </c>
      <c r="AD167" s="573" t="s">
        <v>216</v>
      </c>
      <c r="AE167" s="241" t="s">
        <v>163</v>
      </c>
      <c r="AG167" s="592" t="s">
        <v>163</v>
      </c>
      <c r="AH167" s="592" t="s">
        <v>163</v>
      </c>
      <c r="AI167" s="241" t="s">
        <v>163</v>
      </c>
    </row>
    <row r="168" spans="1:35" ht="30" customHeight="1">
      <c r="A168" s="15">
        <f t="shared" si="2"/>
        <v>165</v>
      </c>
      <c r="B168" s="391" t="s">
        <v>91</v>
      </c>
      <c r="C168" s="391" t="s">
        <v>425</v>
      </c>
      <c r="D168" s="391" t="s">
        <v>393</v>
      </c>
      <c r="E168" s="404"/>
      <c r="F168" s="393"/>
      <c r="G168" s="393"/>
      <c r="H168" s="393"/>
      <c r="I168" s="393"/>
      <c r="J168" s="393" t="s">
        <v>426</v>
      </c>
      <c r="K168" s="393"/>
      <c r="L168" s="393"/>
      <c r="M168" s="393"/>
      <c r="N168" s="393"/>
      <c r="O168" s="393"/>
      <c r="P168" s="393"/>
      <c r="Q168" s="393"/>
      <c r="R168" s="393"/>
      <c r="S168" s="78" t="s">
        <v>4190</v>
      </c>
      <c r="T168" s="78" t="s">
        <v>4191</v>
      </c>
      <c r="U168" s="395" t="s">
        <v>113</v>
      </c>
      <c r="V168" s="395"/>
      <c r="W168" s="395" t="s">
        <v>638</v>
      </c>
      <c r="X168" s="78" t="s">
        <v>98</v>
      </c>
      <c r="Y168" s="395" t="s">
        <v>283</v>
      </c>
      <c r="Z168" s="395" t="s">
        <v>98</v>
      </c>
      <c r="AA168" s="681" t="s">
        <v>98</v>
      </c>
      <c r="AB168" s="681"/>
      <c r="AC168" s="569" t="s">
        <v>274</v>
      </c>
      <c r="AD168" s="569" t="s">
        <v>274</v>
      </c>
      <c r="AE168" s="241" t="s">
        <v>163</v>
      </c>
      <c r="AG168" s="592" t="s">
        <v>163</v>
      </c>
      <c r="AH168" s="592" t="s">
        <v>163</v>
      </c>
      <c r="AI168" s="241" t="s">
        <v>163</v>
      </c>
    </row>
    <row r="169" spans="1:35" ht="30" customHeight="1">
      <c r="A169" s="15">
        <f t="shared" si="2"/>
        <v>166</v>
      </c>
      <c r="B169" s="397" t="s">
        <v>91</v>
      </c>
      <c r="C169" s="397" t="s">
        <v>429</v>
      </c>
      <c r="D169" s="397" t="s">
        <v>398</v>
      </c>
      <c r="E169" s="571"/>
      <c r="F169" s="401"/>
      <c r="G169" s="401"/>
      <c r="H169" s="401"/>
      <c r="I169" s="401"/>
      <c r="J169" s="399"/>
      <c r="K169" s="401" t="s">
        <v>430</v>
      </c>
      <c r="L169" s="401"/>
      <c r="M169" s="401"/>
      <c r="N169" s="401"/>
      <c r="O169" s="401"/>
      <c r="P169" s="401"/>
      <c r="Q169" s="401"/>
      <c r="R169" s="401"/>
      <c r="S169" s="66" t="s">
        <v>4192</v>
      </c>
      <c r="T169" s="66" t="s">
        <v>4193</v>
      </c>
      <c r="U169" s="402" t="s">
        <v>96</v>
      </c>
      <c r="V169" s="402"/>
      <c r="W169" s="402" t="s">
        <v>638</v>
      </c>
      <c r="X169" s="66" t="s">
        <v>98</v>
      </c>
      <c r="Y169" s="566" t="s">
        <v>283</v>
      </c>
      <c r="Z169" s="566" t="s">
        <v>98</v>
      </c>
      <c r="AA169" s="684" t="s">
        <v>98</v>
      </c>
      <c r="AB169" s="684"/>
      <c r="AC169" s="572" t="s">
        <v>359</v>
      </c>
      <c r="AD169" s="572" t="s">
        <v>359</v>
      </c>
      <c r="AE169" s="241" t="s">
        <v>163</v>
      </c>
      <c r="AG169" s="592" t="s">
        <v>163</v>
      </c>
      <c r="AH169" s="592" t="s">
        <v>163</v>
      </c>
      <c r="AI169" s="241" t="s">
        <v>163</v>
      </c>
    </row>
    <row r="170" spans="1:35" ht="30" customHeight="1">
      <c r="A170" s="15">
        <f t="shared" si="2"/>
        <v>167</v>
      </c>
      <c r="B170" s="187" t="s">
        <v>91</v>
      </c>
      <c r="C170" s="187" t="s">
        <v>433</v>
      </c>
      <c r="D170" s="187" t="s">
        <v>109</v>
      </c>
      <c r="E170" s="188"/>
      <c r="F170" s="228"/>
      <c r="G170" s="228"/>
      <c r="H170" s="228"/>
      <c r="I170" s="228"/>
      <c r="J170" s="189"/>
      <c r="K170" s="228"/>
      <c r="L170" s="228" t="s">
        <v>434</v>
      </c>
      <c r="M170" s="230"/>
      <c r="N170" s="230"/>
      <c r="O170" s="230"/>
      <c r="P170" s="230"/>
      <c r="Q170" s="230"/>
      <c r="R170" s="230"/>
      <c r="S170" s="84" t="s">
        <v>4194</v>
      </c>
      <c r="T170" s="84" t="s">
        <v>4195</v>
      </c>
      <c r="U170" s="155" t="s">
        <v>119</v>
      </c>
      <c r="V170" s="155"/>
      <c r="W170" s="155" t="s">
        <v>638</v>
      </c>
      <c r="X170" s="84" t="s">
        <v>98</v>
      </c>
      <c r="Y170" s="217" t="s">
        <v>283</v>
      </c>
      <c r="Z170" s="217" t="s">
        <v>98</v>
      </c>
      <c r="AA170" s="669" t="s">
        <v>98</v>
      </c>
      <c r="AB170" s="669"/>
      <c r="AC170" s="573" t="s">
        <v>216</v>
      </c>
      <c r="AD170" s="573" t="s">
        <v>216</v>
      </c>
      <c r="AE170" s="241" t="s">
        <v>163</v>
      </c>
      <c r="AG170" s="592" t="s">
        <v>163</v>
      </c>
      <c r="AH170" s="592" t="s">
        <v>163</v>
      </c>
      <c r="AI170" s="241" t="s">
        <v>163</v>
      </c>
    </row>
    <row r="171" spans="1:35" ht="30" customHeight="1">
      <c r="A171" s="15">
        <f t="shared" si="2"/>
        <v>168</v>
      </c>
      <c r="B171" s="187" t="s">
        <v>91</v>
      </c>
      <c r="C171" s="187" t="s">
        <v>437</v>
      </c>
      <c r="D171" s="187" t="s">
        <v>109</v>
      </c>
      <c r="E171" s="188"/>
      <c r="F171" s="228"/>
      <c r="G171" s="228"/>
      <c r="H171" s="228"/>
      <c r="I171" s="228"/>
      <c r="J171" s="189"/>
      <c r="K171" s="228"/>
      <c r="L171" s="228" t="s">
        <v>438</v>
      </c>
      <c r="M171" s="230"/>
      <c r="N171" s="230"/>
      <c r="O171" s="230"/>
      <c r="P171" s="230"/>
      <c r="Q171" s="230"/>
      <c r="R171" s="230"/>
      <c r="S171" s="84" t="s">
        <v>4196</v>
      </c>
      <c r="T171" s="84" t="s">
        <v>4197</v>
      </c>
      <c r="U171" s="155" t="s">
        <v>119</v>
      </c>
      <c r="V171" s="155"/>
      <c r="W171" s="155" t="s">
        <v>638</v>
      </c>
      <c r="X171" s="84"/>
      <c r="Y171" s="217"/>
      <c r="Z171" s="217" t="s">
        <v>98</v>
      </c>
      <c r="AA171" s="669" t="s">
        <v>98</v>
      </c>
      <c r="AB171" s="669"/>
      <c r="AC171" s="573" t="s">
        <v>216</v>
      </c>
      <c r="AD171" s="573" t="s">
        <v>216</v>
      </c>
      <c r="AE171" s="241" t="s">
        <v>163</v>
      </c>
      <c r="AG171" s="592" t="s">
        <v>163</v>
      </c>
      <c r="AH171" s="592" t="s">
        <v>163</v>
      </c>
      <c r="AI171" s="241" t="s">
        <v>163</v>
      </c>
    </row>
    <row r="172" spans="1:35" s="194" customFormat="1" ht="28.5" customHeight="1">
      <c r="A172" s="15">
        <f t="shared" si="2"/>
        <v>169</v>
      </c>
      <c r="B172" s="187" t="s">
        <v>91</v>
      </c>
      <c r="C172" s="187" t="s">
        <v>3923</v>
      </c>
      <c r="D172" s="187" t="s">
        <v>109</v>
      </c>
      <c r="E172" s="188"/>
      <c r="F172" s="189"/>
      <c r="G172" s="189"/>
      <c r="H172" s="189"/>
      <c r="I172" s="189"/>
      <c r="J172" s="189"/>
      <c r="K172" s="189"/>
      <c r="L172" s="189" t="s">
        <v>3924</v>
      </c>
      <c r="M172" s="191"/>
      <c r="N172" s="191"/>
      <c r="O172" s="191"/>
      <c r="P172" s="191"/>
      <c r="Q172" s="191"/>
      <c r="R172" s="191"/>
      <c r="S172" s="84" t="s">
        <v>4198</v>
      </c>
      <c r="T172" s="84" t="s">
        <v>4199</v>
      </c>
      <c r="U172" s="155" t="s">
        <v>119</v>
      </c>
      <c r="V172" s="155"/>
      <c r="W172" s="155" t="s">
        <v>638</v>
      </c>
      <c r="X172" s="84"/>
      <c r="Y172" s="217"/>
      <c r="Z172" s="217" t="s">
        <v>98</v>
      </c>
      <c r="AA172" s="669" t="s">
        <v>98</v>
      </c>
      <c r="AB172" s="669"/>
      <c r="AC172" s="573" t="s">
        <v>216</v>
      </c>
      <c r="AD172" s="573" t="s">
        <v>216</v>
      </c>
      <c r="AE172" s="241" t="s">
        <v>163</v>
      </c>
      <c r="AF172" s="1442"/>
      <c r="AG172" s="592" t="s">
        <v>163</v>
      </c>
      <c r="AH172" s="592" t="s">
        <v>163</v>
      </c>
      <c r="AI172" s="241" t="s">
        <v>163</v>
      </c>
    </row>
    <row r="173" spans="1:35" ht="39.75" customHeight="1">
      <c r="A173" s="15">
        <f t="shared" si="2"/>
        <v>170</v>
      </c>
      <c r="B173" s="187" t="s">
        <v>91</v>
      </c>
      <c r="C173" s="187" t="s">
        <v>3929</v>
      </c>
      <c r="D173" s="187" t="s">
        <v>109</v>
      </c>
      <c r="E173" s="188"/>
      <c r="F173" s="189"/>
      <c r="G173" s="189"/>
      <c r="H173" s="189"/>
      <c r="I173" s="189"/>
      <c r="J173" s="189"/>
      <c r="K173" s="189"/>
      <c r="L173" s="189" t="s">
        <v>3930</v>
      </c>
      <c r="M173" s="191"/>
      <c r="N173" s="191"/>
      <c r="O173" s="191"/>
      <c r="P173" s="191"/>
      <c r="Q173" s="191"/>
      <c r="R173" s="191"/>
      <c r="S173" s="84" t="s">
        <v>4200</v>
      </c>
      <c r="T173" s="84" t="s">
        <v>4201</v>
      </c>
      <c r="U173" s="155" t="s">
        <v>119</v>
      </c>
      <c r="V173" s="155"/>
      <c r="W173" s="155" t="s">
        <v>638</v>
      </c>
      <c r="X173" s="84"/>
      <c r="Y173" s="217"/>
      <c r="Z173" s="217" t="s">
        <v>98</v>
      </c>
      <c r="AA173" s="669" t="s">
        <v>98</v>
      </c>
      <c r="AB173" s="669"/>
      <c r="AC173" s="573" t="s">
        <v>216</v>
      </c>
      <c r="AD173" s="573" t="s">
        <v>216</v>
      </c>
      <c r="AE173" s="241" t="s">
        <v>163</v>
      </c>
      <c r="AG173" s="592" t="s">
        <v>163</v>
      </c>
      <c r="AH173" s="592" t="s">
        <v>163</v>
      </c>
      <c r="AI173" s="241" t="s">
        <v>163</v>
      </c>
    </row>
    <row r="174" spans="1:35" s="194" customFormat="1" ht="53.25" customHeight="1">
      <c r="A174" s="15">
        <f t="shared" si="2"/>
        <v>171</v>
      </c>
      <c r="B174" s="187" t="s">
        <v>91</v>
      </c>
      <c r="C174" s="187" t="s">
        <v>3935</v>
      </c>
      <c r="D174" s="187" t="s">
        <v>109</v>
      </c>
      <c r="E174" s="188"/>
      <c r="F174" s="189"/>
      <c r="G174" s="189"/>
      <c r="H174" s="189"/>
      <c r="I174" s="189"/>
      <c r="J174" s="189"/>
      <c r="K174" s="228"/>
      <c r="L174" s="228" t="s">
        <v>3936</v>
      </c>
      <c r="M174" s="228"/>
      <c r="N174" s="228"/>
      <c r="O174" s="228"/>
      <c r="P174" s="228"/>
      <c r="Q174" s="228"/>
      <c r="R174" s="228"/>
      <c r="S174" s="84" t="s">
        <v>4202</v>
      </c>
      <c r="T174" s="84" t="s">
        <v>4203</v>
      </c>
      <c r="U174" s="155" t="s">
        <v>4047</v>
      </c>
      <c r="V174" s="155"/>
      <c r="W174" s="155" t="s">
        <v>638</v>
      </c>
      <c r="X174" s="84" t="s">
        <v>3939</v>
      </c>
      <c r="Y174" s="217" t="s">
        <v>122</v>
      </c>
      <c r="Z174" s="217" t="s">
        <v>98</v>
      </c>
      <c r="AA174" s="669" t="s">
        <v>98</v>
      </c>
      <c r="AB174" s="669"/>
      <c r="AC174" s="573" t="s">
        <v>216</v>
      </c>
      <c r="AD174" s="573" t="s">
        <v>216</v>
      </c>
      <c r="AE174" s="241" t="s">
        <v>163</v>
      </c>
      <c r="AF174" s="1442"/>
      <c r="AG174" s="592" t="s">
        <v>163</v>
      </c>
      <c r="AH174" s="592" t="s">
        <v>163</v>
      </c>
      <c r="AI174" s="241" t="s">
        <v>163</v>
      </c>
    </row>
    <row r="175" spans="1:35" s="409" customFormat="1">
      <c r="A175" s="15">
        <f t="shared" ref="A175:A178" si="3">ROW()-ROW(A$3)</f>
        <v>172</v>
      </c>
      <c r="B175" s="391" t="s">
        <v>267</v>
      </c>
      <c r="C175" s="391" t="s">
        <v>3945</v>
      </c>
      <c r="D175" s="391" t="s">
        <v>124</v>
      </c>
      <c r="E175" s="404"/>
      <c r="F175" s="393"/>
      <c r="G175" s="393"/>
      <c r="H175" s="393"/>
      <c r="I175" s="393"/>
      <c r="J175" s="393" t="s">
        <v>4013</v>
      </c>
      <c r="K175" s="393"/>
      <c r="L175" s="393"/>
      <c r="M175" s="393"/>
      <c r="N175" s="393"/>
      <c r="O175" s="393"/>
      <c r="P175" s="393"/>
      <c r="Q175" s="393"/>
      <c r="R175" s="467"/>
      <c r="S175" s="78" t="s">
        <v>7629</v>
      </c>
      <c r="T175" s="78" t="s">
        <v>7630</v>
      </c>
      <c r="U175" s="699" t="s">
        <v>119</v>
      </c>
      <c r="V175" s="699"/>
      <c r="W175" s="395" t="s">
        <v>993</v>
      </c>
      <c r="X175" s="751" t="s">
        <v>99</v>
      </c>
      <c r="Y175" s="565" t="s">
        <v>99</v>
      </c>
      <c r="Z175" s="565" t="s">
        <v>99</v>
      </c>
      <c r="AA175" s="681" t="s">
        <v>99</v>
      </c>
      <c r="AB175" s="681"/>
      <c r="AC175" s="569" t="s">
        <v>216</v>
      </c>
      <c r="AD175" s="569" t="s">
        <v>216</v>
      </c>
      <c r="AE175" s="752" t="s">
        <v>99</v>
      </c>
      <c r="AF175" s="1442"/>
      <c r="AG175" s="753" t="s">
        <v>163</v>
      </c>
      <c r="AH175" s="753" t="s">
        <v>163</v>
      </c>
      <c r="AI175" s="752" t="s">
        <v>163</v>
      </c>
    </row>
    <row r="176" spans="1:35" s="739" customFormat="1">
      <c r="A176" s="15">
        <f t="shared" si="3"/>
        <v>173</v>
      </c>
      <c r="B176" s="397" t="s">
        <v>267</v>
      </c>
      <c r="C176" s="397" t="s">
        <v>397</v>
      </c>
      <c r="D176" s="397" t="s">
        <v>131</v>
      </c>
      <c r="E176" s="410"/>
      <c r="F176" s="399"/>
      <c r="G176" s="399"/>
      <c r="H176" s="399"/>
      <c r="I176" s="399"/>
      <c r="J176" s="399"/>
      <c r="K176" s="399" t="s">
        <v>1338</v>
      </c>
      <c r="L176" s="399"/>
      <c r="M176" s="399"/>
      <c r="N176" s="399"/>
      <c r="O176" s="399"/>
      <c r="P176" s="399"/>
      <c r="Q176" s="399"/>
      <c r="R176" s="492"/>
      <c r="S176" s="66" t="s">
        <v>3949</v>
      </c>
      <c r="T176" s="66" t="s">
        <v>3949</v>
      </c>
      <c r="U176" s="702" t="s">
        <v>96</v>
      </c>
      <c r="V176" s="702"/>
      <c r="W176" s="402" t="s">
        <v>753</v>
      </c>
      <c r="X176" s="684" t="s">
        <v>99</v>
      </c>
      <c r="Y176" s="566" t="s">
        <v>99</v>
      </c>
      <c r="Z176" s="566" t="s">
        <v>99</v>
      </c>
      <c r="AA176" s="684" t="s">
        <v>99</v>
      </c>
      <c r="AB176" s="684"/>
      <c r="AC176" s="572" t="s">
        <v>211</v>
      </c>
      <c r="AD176" s="572" t="s">
        <v>211</v>
      </c>
      <c r="AE176" s="752" t="s">
        <v>99</v>
      </c>
      <c r="AF176" s="1444"/>
      <c r="AG176" s="753" t="s">
        <v>163</v>
      </c>
      <c r="AH176" s="753" t="s">
        <v>163</v>
      </c>
      <c r="AI176" s="752" t="s">
        <v>163</v>
      </c>
    </row>
    <row r="177" spans="1:35" s="421" customFormat="1" ht="36">
      <c r="A177" s="15">
        <f t="shared" si="3"/>
        <v>174</v>
      </c>
      <c r="B177" s="187" t="s">
        <v>267</v>
      </c>
      <c r="C177" s="187" t="s">
        <v>4016</v>
      </c>
      <c r="D177" s="187" t="s">
        <v>109</v>
      </c>
      <c r="E177" s="188"/>
      <c r="F177" s="189"/>
      <c r="G177" s="189"/>
      <c r="H177" s="189"/>
      <c r="I177" s="189"/>
      <c r="J177" s="189"/>
      <c r="K177" s="228"/>
      <c r="L177" s="228" t="s">
        <v>4017</v>
      </c>
      <c r="M177" s="228"/>
      <c r="N177" s="228"/>
      <c r="O177" s="228"/>
      <c r="P177" s="228"/>
      <c r="Q177" s="228"/>
      <c r="R177" s="735"/>
      <c r="S177" s="84" t="s">
        <v>3953</v>
      </c>
      <c r="T177" s="84" t="s">
        <v>7632</v>
      </c>
      <c r="U177" s="520" t="s">
        <v>105</v>
      </c>
      <c r="V177" s="520"/>
      <c r="W177" s="155" t="s">
        <v>993</v>
      </c>
      <c r="X177" s="669" t="s">
        <v>1814</v>
      </c>
      <c r="Y177" s="217" t="s">
        <v>122</v>
      </c>
      <c r="Z177" s="217" t="s">
        <v>365</v>
      </c>
      <c r="AA177" s="740" t="s">
        <v>7662</v>
      </c>
      <c r="AB177" s="740"/>
      <c r="AC177" s="570" t="s">
        <v>216</v>
      </c>
      <c r="AD177" s="570" t="s">
        <v>216</v>
      </c>
      <c r="AE177" s="570" t="s">
        <v>3726</v>
      </c>
      <c r="AF177" s="1444"/>
      <c r="AG177" s="737" t="s">
        <v>4018</v>
      </c>
      <c r="AH177" s="416" t="s">
        <v>3955</v>
      </c>
      <c r="AI177" s="420" t="s">
        <v>128</v>
      </c>
    </row>
    <row r="178" spans="1:35" s="421" customFormat="1">
      <c r="A178" s="15">
        <f t="shared" si="3"/>
        <v>175</v>
      </c>
      <c r="B178" s="187" t="s">
        <v>267</v>
      </c>
      <c r="C178" s="187" t="s">
        <v>402</v>
      </c>
      <c r="D178" s="187" t="s">
        <v>109</v>
      </c>
      <c r="E178" s="188"/>
      <c r="F178" s="189"/>
      <c r="G178" s="189"/>
      <c r="H178" s="189"/>
      <c r="I178" s="189"/>
      <c r="J178" s="189"/>
      <c r="K178" s="228"/>
      <c r="L178" s="228" t="s">
        <v>1340</v>
      </c>
      <c r="M178" s="228"/>
      <c r="N178" s="228"/>
      <c r="O178" s="228"/>
      <c r="P178" s="228"/>
      <c r="Q178" s="228"/>
      <c r="R178" s="735"/>
      <c r="S178" s="84" t="s">
        <v>7631</v>
      </c>
      <c r="T178" s="84" t="s">
        <v>7633</v>
      </c>
      <c r="U178" s="520" t="s">
        <v>105</v>
      </c>
      <c r="V178" s="520"/>
      <c r="W178" s="155" t="s">
        <v>993</v>
      </c>
      <c r="X178" s="669" t="s">
        <v>98</v>
      </c>
      <c r="Y178" s="217" t="s">
        <v>98</v>
      </c>
      <c r="Z178" s="217" t="s">
        <v>163</v>
      </c>
      <c r="AA178" s="669"/>
      <c r="AB178" s="669"/>
      <c r="AC178" s="570" t="s">
        <v>216</v>
      </c>
      <c r="AD178" s="570" t="s">
        <v>216</v>
      </c>
      <c r="AE178" s="570" t="s">
        <v>3726</v>
      </c>
      <c r="AF178" s="1444"/>
      <c r="AG178" s="737" t="s">
        <v>4020</v>
      </c>
      <c r="AH178" s="416" t="s">
        <v>4021</v>
      </c>
      <c r="AI178" s="420" t="s">
        <v>128</v>
      </c>
    </row>
    <row r="179" spans="1:35" s="409" customFormat="1" ht="28.5" customHeight="1">
      <c r="A179" s="2126">
        <f t="shared" ref="A179:A184" si="4">ROW()-ROW(A$3)</f>
        <v>176</v>
      </c>
      <c r="B179" s="391" t="s">
        <v>91</v>
      </c>
      <c r="C179" s="391" t="s">
        <v>4028</v>
      </c>
      <c r="D179" s="391" t="s">
        <v>124</v>
      </c>
      <c r="E179" s="404"/>
      <c r="F179" s="405" t="s">
        <v>4029</v>
      </c>
      <c r="G179" s="477"/>
      <c r="H179" s="406"/>
      <c r="I179" s="477"/>
      <c r="J179" s="406"/>
      <c r="K179" s="477"/>
      <c r="L179" s="406"/>
      <c r="M179" s="477"/>
      <c r="N179" s="477"/>
      <c r="O179" s="477"/>
      <c r="P179" s="477"/>
      <c r="Q179" s="477"/>
      <c r="R179" s="478"/>
      <c r="S179" s="78" t="s">
        <v>6861</v>
      </c>
      <c r="T179" s="78" t="s">
        <v>4031</v>
      </c>
      <c r="U179" s="395" t="s">
        <v>128</v>
      </c>
      <c r="V179" s="699"/>
      <c r="W179" s="395" t="s">
        <v>1401</v>
      </c>
      <c r="X179" s="78" t="s">
        <v>98</v>
      </c>
      <c r="Y179" s="565" t="s">
        <v>177</v>
      </c>
      <c r="Z179" s="565" t="s">
        <v>99</v>
      </c>
      <c r="AA179" s="681"/>
      <c r="AB179" s="681"/>
      <c r="AC179" s="569" t="s">
        <v>229</v>
      </c>
      <c r="AD179" s="569" t="s">
        <v>229</v>
      </c>
      <c r="AE179" s="752" t="s">
        <v>163</v>
      </c>
      <c r="AF179" s="254"/>
      <c r="AG179" s="753" t="s">
        <v>163</v>
      </c>
      <c r="AH179" s="753" t="s">
        <v>163</v>
      </c>
      <c r="AI179" s="752" t="s">
        <v>163</v>
      </c>
    </row>
    <row r="180" spans="1:35" s="381" customFormat="1" ht="39.75" customHeight="1">
      <c r="A180" s="2126">
        <f t="shared" si="4"/>
        <v>177</v>
      </c>
      <c r="B180" s="397" t="s">
        <v>91</v>
      </c>
      <c r="C180" s="397" t="s">
        <v>4032</v>
      </c>
      <c r="D180" s="397" t="s">
        <v>131</v>
      </c>
      <c r="E180" s="410"/>
      <c r="F180" s="399"/>
      <c r="G180" s="399" t="s">
        <v>4033</v>
      </c>
      <c r="H180" s="399"/>
      <c r="I180" s="399"/>
      <c r="J180" s="400"/>
      <c r="K180" s="401"/>
      <c r="L180" s="401"/>
      <c r="M180" s="401"/>
      <c r="N180" s="401"/>
      <c r="O180" s="401"/>
      <c r="P180" s="401"/>
      <c r="Q180" s="401"/>
      <c r="R180" s="401"/>
      <c r="S180" s="66" t="s">
        <v>4034</v>
      </c>
      <c r="T180" s="66" t="s">
        <v>4035</v>
      </c>
      <c r="U180" s="402" t="s">
        <v>96</v>
      </c>
      <c r="V180" s="702"/>
      <c r="W180" s="402" t="s">
        <v>1417</v>
      </c>
      <c r="X180" s="66" t="s">
        <v>98</v>
      </c>
      <c r="Y180" s="566" t="s">
        <v>177</v>
      </c>
      <c r="Z180" s="566" t="s">
        <v>99</v>
      </c>
      <c r="AA180" s="684"/>
      <c r="AB180" s="684"/>
      <c r="AC180" s="572" t="s">
        <v>98</v>
      </c>
      <c r="AD180" s="572" t="s">
        <v>98</v>
      </c>
      <c r="AE180" s="752" t="s">
        <v>163</v>
      </c>
      <c r="AF180" s="254"/>
      <c r="AG180" s="753" t="s">
        <v>163</v>
      </c>
      <c r="AH180" s="753" t="s">
        <v>163</v>
      </c>
      <c r="AI180" s="752" t="s">
        <v>163</v>
      </c>
    </row>
    <row r="181" spans="1:35" s="409" customFormat="1" ht="43.5" customHeight="1">
      <c r="A181" s="2126">
        <f t="shared" si="4"/>
        <v>178</v>
      </c>
      <c r="B181" s="391" t="s">
        <v>512</v>
      </c>
      <c r="C181" s="422" t="s">
        <v>4281</v>
      </c>
      <c r="D181" s="391" t="s">
        <v>124</v>
      </c>
      <c r="E181" s="404"/>
      <c r="F181" s="393"/>
      <c r="G181" s="393"/>
      <c r="H181" s="405" t="s">
        <v>4282</v>
      </c>
      <c r="I181" s="477"/>
      <c r="J181" s="406"/>
      <c r="K181" s="477"/>
      <c r="L181" s="406"/>
      <c r="M181" s="477"/>
      <c r="N181" s="477"/>
      <c r="O181" s="477"/>
      <c r="P181" s="477"/>
      <c r="Q181" s="477"/>
      <c r="R181" s="478"/>
      <c r="S181" s="78" t="s">
        <v>4283</v>
      </c>
      <c r="T181" s="78" t="s">
        <v>4284</v>
      </c>
      <c r="U181" s="395" t="s">
        <v>517</v>
      </c>
      <c r="V181" s="699"/>
      <c r="W181" s="395" t="s">
        <v>638</v>
      </c>
      <c r="X181" s="78" t="s">
        <v>98</v>
      </c>
      <c r="Y181" s="565" t="s">
        <v>4268</v>
      </c>
      <c r="Z181" s="565" t="s">
        <v>98</v>
      </c>
      <c r="AA181" s="681"/>
      <c r="AB181" s="681"/>
      <c r="AC181" s="678" t="s">
        <v>274</v>
      </c>
      <c r="AD181" s="678" t="s">
        <v>274</v>
      </c>
      <c r="AE181" s="241" t="s">
        <v>3809</v>
      </c>
      <c r="AF181" s="254"/>
      <c r="AG181" s="193" t="s">
        <v>4285</v>
      </c>
      <c r="AH181" s="187" t="s">
        <v>4286</v>
      </c>
      <c r="AI181" s="193" t="s">
        <v>517</v>
      </c>
    </row>
    <row r="182" spans="1:35" s="409" customFormat="1">
      <c r="A182" s="2126">
        <f t="shared" si="4"/>
        <v>179</v>
      </c>
      <c r="B182" s="397" t="s">
        <v>512</v>
      </c>
      <c r="C182" s="423" t="s">
        <v>4287</v>
      </c>
      <c r="D182" s="397" t="s">
        <v>131</v>
      </c>
      <c r="E182" s="410"/>
      <c r="F182" s="399"/>
      <c r="G182" s="399"/>
      <c r="H182" s="399"/>
      <c r="I182" s="399" t="s">
        <v>4288</v>
      </c>
      <c r="J182" s="400"/>
      <c r="K182" s="401"/>
      <c r="L182" s="401"/>
      <c r="M182" s="401"/>
      <c r="N182" s="401"/>
      <c r="O182" s="401"/>
      <c r="P182" s="401"/>
      <c r="Q182" s="401"/>
      <c r="R182" s="401"/>
      <c r="S182" s="66" t="s">
        <v>4289</v>
      </c>
      <c r="T182" s="66" t="s">
        <v>4290</v>
      </c>
      <c r="U182" s="402" t="s">
        <v>96</v>
      </c>
      <c r="V182" s="702"/>
      <c r="W182" s="402" t="s">
        <v>638</v>
      </c>
      <c r="X182" s="66" t="s">
        <v>98</v>
      </c>
      <c r="Y182" s="566" t="s">
        <v>4268</v>
      </c>
      <c r="Z182" s="566" t="s">
        <v>98</v>
      </c>
      <c r="AA182" s="684"/>
      <c r="AB182" s="684"/>
      <c r="AC182" s="703" t="s">
        <v>98</v>
      </c>
      <c r="AD182" s="703" t="s">
        <v>98</v>
      </c>
      <c r="AE182" s="241" t="s">
        <v>163</v>
      </c>
      <c r="AF182" s="254"/>
      <c r="AG182" s="592" t="s">
        <v>163</v>
      </c>
      <c r="AH182" s="592" t="s">
        <v>163</v>
      </c>
      <c r="AI182" s="241" t="s">
        <v>163</v>
      </c>
    </row>
    <row r="183" spans="1:35" s="412" customFormat="1" ht="51" customHeight="1">
      <c r="A183" s="2126">
        <f t="shared" si="4"/>
        <v>180</v>
      </c>
      <c r="B183" s="187" t="s">
        <v>91</v>
      </c>
      <c r="C183" s="215" t="s">
        <v>4291</v>
      </c>
      <c r="D183" s="187" t="s">
        <v>109</v>
      </c>
      <c r="E183" s="188"/>
      <c r="F183" s="189"/>
      <c r="G183" s="189"/>
      <c r="H183" s="189"/>
      <c r="I183" s="189"/>
      <c r="J183" s="189" t="s">
        <v>4292</v>
      </c>
      <c r="K183" s="189"/>
      <c r="L183" s="189"/>
      <c r="M183" s="189"/>
      <c r="N183" s="189"/>
      <c r="O183" s="189"/>
      <c r="P183" s="189"/>
      <c r="Q183" s="189"/>
      <c r="R183" s="189"/>
      <c r="S183" s="84" t="s">
        <v>4293</v>
      </c>
      <c r="T183" s="84" t="s">
        <v>4294</v>
      </c>
      <c r="U183" s="155" t="s">
        <v>105</v>
      </c>
      <c r="V183" s="520"/>
      <c r="W183" s="155" t="s">
        <v>638</v>
      </c>
      <c r="X183" s="84" t="s">
        <v>4295</v>
      </c>
      <c r="Y183" s="217" t="s">
        <v>226</v>
      </c>
      <c r="Z183" s="217" t="s">
        <v>98</v>
      </c>
      <c r="AA183" s="669"/>
      <c r="AB183" s="669"/>
      <c r="AC183" s="807" t="s">
        <v>274</v>
      </c>
      <c r="AD183" s="807" t="s">
        <v>274</v>
      </c>
      <c r="AE183" s="241" t="s">
        <v>3809</v>
      </c>
      <c r="AF183" s="254"/>
      <c r="AG183" s="193" t="s">
        <v>4296</v>
      </c>
      <c r="AH183" s="187" t="s">
        <v>4297</v>
      </c>
      <c r="AI183" s="193" t="s">
        <v>128</v>
      </c>
    </row>
    <row r="184" spans="1:35" s="257" customFormat="1" ht="51" customHeight="1">
      <c r="A184" s="15">
        <f t="shared" si="4"/>
        <v>181</v>
      </c>
      <c r="B184" s="187" t="s">
        <v>91</v>
      </c>
      <c r="C184" s="215" t="s">
        <v>4298</v>
      </c>
      <c r="D184" s="187" t="s">
        <v>109</v>
      </c>
      <c r="E184" s="188"/>
      <c r="F184" s="189"/>
      <c r="G184" s="189"/>
      <c r="H184" s="189"/>
      <c r="I184" s="189"/>
      <c r="J184" s="189" t="s">
        <v>4299</v>
      </c>
      <c r="K184" s="189"/>
      <c r="L184" s="190"/>
      <c r="M184" s="191"/>
      <c r="N184" s="191"/>
      <c r="O184" s="191"/>
      <c r="P184" s="191"/>
      <c r="Q184" s="191"/>
      <c r="R184" s="192"/>
      <c r="S184" s="84" t="s">
        <v>4300</v>
      </c>
      <c r="T184" s="84" t="s">
        <v>4301</v>
      </c>
      <c r="U184" s="155" t="s">
        <v>105</v>
      </c>
      <c r="V184" s="155"/>
      <c r="W184" s="155" t="s">
        <v>638</v>
      </c>
      <c r="X184" s="84"/>
      <c r="Y184" s="217"/>
      <c r="Z184" s="217" t="s">
        <v>98</v>
      </c>
      <c r="AA184" s="669" t="s">
        <v>98</v>
      </c>
      <c r="AB184" s="669"/>
      <c r="AC184" s="592" t="s">
        <v>216</v>
      </c>
      <c r="AD184" s="592" t="s">
        <v>216</v>
      </c>
      <c r="AE184" s="241" t="s">
        <v>3850</v>
      </c>
      <c r="AF184" s="1442"/>
      <c r="AG184" s="592" t="s">
        <v>4302</v>
      </c>
      <c r="AH184" s="805" t="s">
        <v>4303</v>
      </c>
      <c r="AI184" s="241" t="s">
        <v>105</v>
      </c>
    </row>
    <row r="185" spans="1:35" s="257" customFormat="1" ht="51" customHeight="1">
      <c r="A185" s="15">
        <f t="shared" ref="A185:A245" si="5">ROW()-ROW(A$3)</f>
        <v>182</v>
      </c>
      <c r="B185" s="391" t="s">
        <v>512</v>
      </c>
      <c r="C185" s="422" t="s">
        <v>4337</v>
      </c>
      <c r="D185" s="391" t="s">
        <v>124</v>
      </c>
      <c r="E185" s="404"/>
      <c r="F185" s="393"/>
      <c r="G185" s="393"/>
      <c r="H185" s="393"/>
      <c r="I185" s="393"/>
      <c r="J185" s="405" t="s">
        <v>4338</v>
      </c>
      <c r="K185" s="477"/>
      <c r="L185" s="406"/>
      <c r="M185" s="477"/>
      <c r="N185" s="477"/>
      <c r="O185" s="477"/>
      <c r="P185" s="477"/>
      <c r="Q185" s="477"/>
      <c r="R185" s="478"/>
      <c r="S185" s="78" t="s">
        <v>4339</v>
      </c>
      <c r="T185" s="78" t="s">
        <v>4340</v>
      </c>
      <c r="U185" s="395" t="s">
        <v>517</v>
      </c>
      <c r="V185" s="395"/>
      <c r="W185" s="395" t="s">
        <v>129</v>
      </c>
      <c r="X185" s="78"/>
      <c r="Y185" s="395"/>
      <c r="Z185" s="395" t="s">
        <v>98</v>
      </c>
      <c r="AA185" s="681" t="s">
        <v>98</v>
      </c>
      <c r="AB185" s="681"/>
      <c r="AC185" s="733" t="s">
        <v>229</v>
      </c>
      <c r="AD185" s="733" t="s">
        <v>229</v>
      </c>
      <c r="AE185" s="241" t="s">
        <v>99</v>
      </c>
      <c r="AF185" s="1442"/>
      <c r="AG185" s="193" t="s">
        <v>99</v>
      </c>
      <c r="AH185" s="187" t="s">
        <v>99</v>
      </c>
      <c r="AI185" s="193" t="s">
        <v>99</v>
      </c>
    </row>
    <row r="186" spans="1:35" s="409" customFormat="1" ht="51" customHeight="1">
      <c r="A186" s="15">
        <f t="shared" si="5"/>
        <v>183</v>
      </c>
      <c r="B186" s="397" t="s">
        <v>512</v>
      </c>
      <c r="C186" s="423" t="s">
        <v>4341</v>
      </c>
      <c r="D186" s="397" t="s">
        <v>131</v>
      </c>
      <c r="E186" s="410"/>
      <c r="F186" s="399"/>
      <c r="G186" s="399"/>
      <c r="H186" s="399"/>
      <c r="I186" s="399"/>
      <c r="J186" s="399"/>
      <c r="K186" s="399" t="s">
        <v>4342</v>
      </c>
      <c r="L186" s="400"/>
      <c r="M186" s="401"/>
      <c r="N186" s="401"/>
      <c r="O186" s="401"/>
      <c r="P186" s="401"/>
      <c r="Q186" s="401"/>
      <c r="R186" s="401"/>
      <c r="S186" s="66" t="s">
        <v>4343</v>
      </c>
      <c r="T186" s="66" t="s">
        <v>4344</v>
      </c>
      <c r="U186" s="402" t="s">
        <v>96</v>
      </c>
      <c r="V186" s="402"/>
      <c r="W186" s="402" t="s">
        <v>129</v>
      </c>
      <c r="X186" s="66"/>
      <c r="Y186" s="402"/>
      <c r="Z186" s="402" t="s">
        <v>98</v>
      </c>
      <c r="AA186" s="684" t="s">
        <v>98</v>
      </c>
      <c r="AB186" s="684"/>
      <c r="AC186" s="704"/>
      <c r="AD186" s="704"/>
      <c r="AE186" s="241" t="s">
        <v>99</v>
      </c>
      <c r="AF186" s="1442"/>
      <c r="AG186" s="193" t="s">
        <v>99</v>
      </c>
      <c r="AH186" s="187" t="s">
        <v>99</v>
      </c>
      <c r="AI186" s="193" t="s">
        <v>99</v>
      </c>
    </row>
    <row r="187" spans="1:35" s="412" customFormat="1" ht="54">
      <c r="A187" s="15">
        <f t="shared" si="5"/>
        <v>184</v>
      </c>
      <c r="B187" s="455" t="s">
        <v>512</v>
      </c>
      <c r="C187" s="470" t="s">
        <v>4345</v>
      </c>
      <c r="D187" s="455" t="s">
        <v>109</v>
      </c>
      <c r="E187" s="456"/>
      <c r="F187" s="228"/>
      <c r="G187" s="189"/>
      <c r="H187" s="189"/>
      <c r="I187" s="189"/>
      <c r="J187" s="189"/>
      <c r="K187" s="189"/>
      <c r="L187" s="189" t="s">
        <v>4346</v>
      </c>
      <c r="M187" s="189"/>
      <c r="N187" s="189"/>
      <c r="O187" s="189"/>
      <c r="P187" s="189"/>
      <c r="Q187" s="191"/>
      <c r="R187" s="189"/>
      <c r="S187" s="84" t="s">
        <v>4347</v>
      </c>
      <c r="T187" s="84" t="s">
        <v>4348</v>
      </c>
      <c r="U187" s="461" t="s">
        <v>119</v>
      </c>
      <c r="V187" s="461"/>
      <c r="W187" s="461" t="s">
        <v>129</v>
      </c>
      <c r="X187" s="84"/>
      <c r="Y187" s="806"/>
      <c r="Z187" s="806" t="s">
        <v>98</v>
      </c>
      <c r="AA187" s="669" t="s">
        <v>98</v>
      </c>
      <c r="AB187" s="669"/>
      <c r="AC187" s="808" t="s">
        <v>710</v>
      </c>
      <c r="AD187" s="808" t="s">
        <v>710</v>
      </c>
      <c r="AE187" s="570" t="s">
        <v>4336</v>
      </c>
      <c r="AF187" s="1442"/>
      <c r="AG187" s="193" t="s">
        <v>99</v>
      </c>
      <c r="AH187" s="187" t="s">
        <v>99</v>
      </c>
      <c r="AI187" s="193" t="s">
        <v>99</v>
      </c>
    </row>
    <row r="188" spans="1:35" s="257" customFormat="1">
      <c r="A188" s="15">
        <f t="shared" si="5"/>
        <v>185</v>
      </c>
      <c r="B188" s="455" t="s">
        <v>512</v>
      </c>
      <c r="C188" s="455" t="s">
        <v>4349</v>
      </c>
      <c r="D188" s="455" t="s">
        <v>403</v>
      </c>
      <c r="E188" s="456"/>
      <c r="F188" s="228"/>
      <c r="G188" s="189"/>
      <c r="H188" s="189"/>
      <c r="I188" s="189"/>
      <c r="J188" s="189"/>
      <c r="K188" s="189"/>
      <c r="L188" s="403" t="s">
        <v>4350</v>
      </c>
      <c r="M188" s="747"/>
      <c r="N188" s="747"/>
      <c r="O188" s="747"/>
      <c r="P188" s="747"/>
      <c r="Q188" s="747"/>
      <c r="R188" s="1538"/>
      <c r="S188" s="84" t="s">
        <v>4351</v>
      </c>
      <c r="T188" s="84" t="s">
        <v>4352</v>
      </c>
      <c r="U188" s="461" t="s">
        <v>119</v>
      </c>
      <c r="V188" s="461"/>
      <c r="W188" s="461" t="s">
        <v>129</v>
      </c>
      <c r="X188" s="84" t="s">
        <v>98</v>
      </c>
      <c r="Y188" s="806" t="s">
        <v>4268</v>
      </c>
      <c r="Z188" s="806" t="s">
        <v>98</v>
      </c>
      <c r="AA188" s="669" t="s">
        <v>98</v>
      </c>
      <c r="AB188" s="669"/>
      <c r="AC188" s="808" t="s">
        <v>274</v>
      </c>
      <c r="AD188" s="808" t="s">
        <v>274</v>
      </c>
      <c r="AE188" s="570"/>
      <c r="AF188" s="1442"/>
      <c r="AG188" s="592" t="s">
        <v>163</v>
      </c>
      <c r="AH188" s="592" t="s">
        <v>163</v>
      </c>
      <c r="AI188" s="241" t="s">
        <v>163</v>
      </c>
    </row>
    <row r="189" spans="1:35" s="257" customFormat="1" ht="51" customHeight="1">
      <c r="A189" s="15">
        <f t="shared" si="5"/>
        <v>186</v>
      </c>
      <c r="B189" s="391" t="s">
        <v>91</v>
      </c>
      <c r="C189" s="493" t="s">
        <v>4353</v>
      </c>
      <c r="D189" s="391" t="s">
        <v>393</v>
      </c>
      <c r="E189" s="404"/>
      <c r="F189" s="393"/>
      <c r="G189" s="393"/>
      <c r="H189" s="393"/>
      <c r="I189" s="393"/>
      <c r="J189" s="393"/>
      <c r="K189" s="393"/>
      <c r="L189" s="405" t="s">
        <v>4354</v>
      </c>
      <c r="M189" s="477"/>
      <c r="N189" s="477"/>
      <c r="O189" s="477"/>
      <c r="P189" s="477"/>
      <c r="Q189" s="477"/>
      <c r="R189" s="478"/>
      <c r="S189" s="78" t="s">
        <v>4355</v>
      </c>
      <c r="T189" s="483" t="s">
        <v>4356</v>
      </c>
      <c r="U189" s="395" t="s">
        <v>119</v>
      </c>
      <c r="V189" s="395"/>
      <c r="W189" s="395" t="s">
        <v>129</v>
      </c>
      <c r="X189" s="78" t="s">
        <v>98</v>
      </c>
      <c r="Y189" s="565" t="s">
        <v>4268</v>
      </c>
      <c r="Z189" s="565" t="s">
        <v>98</v>
      </c>
      <c r="AA189" s="681" t="s">
        <v>98</v>
      </c>
      <c r="AB189" s="681"/>
      <c r="AC189" s="733" t="s">
        <v>710</v>
      </c>
      <c r="AD189" s="733" t="s">
        <v>710</v>
      </c>
      <c r="AE189" s="241" t="s">
        <v>163</v>
      </c>
      <c r="AF189" s="1442"/>
      <c r="AG189" s="592" t="s">
        <v>163</v>
      </c>
      <c r="AH189" s="592" t="s">
        <v>163</v>
      </c>
      <c r="AI189" s="241" t="s">
        <v>163</v>
      </c>
    </row>
    <row r="190" spans="1:35" s="396" customFormat="1" ht="33">
      <c r="A190" s="15">
        <f t="shared" si="5"/>
        <v>187</v>
      </c>
      <c r="B190" s="397" t="s">
        <v>91</v>
      </c>
      <c r="C190" s="494" t="s">
        <v>4357</v>
      </c>
      <c r="D190" s="397" t="s">
        <v>398</v>
      </c>
      <c r="E190" s="410"/>
      <c r="F190" s="399"/>
      <c r="G190" s="399"/>
      <c r="H190" s="412"/>
      <c r="I190" s="399"/>
      <c r="J190" s="399"/>
      <c r="K190" s="399"/>
      <c r="L190" s="399"/>
      <c r="M190" s="399" t="s">
        <v>4358</v>
      </c>
      <c r="N190" s="399"/>
      <c r="O190" s="399"/>
      <c r="P190" s="399"/>
      <c r="Q190" s="399"/>
      <c r="R190" s="492"/>
      <c r="S190" s="66" t="s">
        <v>4359</v>
      </c>
      <c r="T190" s="484" t="s">
        <v>4360</v>
      </c>
      <c r="U190" s="402" t="s">
        <v>96</v>
      </c>
      <c r="V190" s="402"/>
      <c r="W190" s="402" t="s">
        <v>129</v>
      </c>
      <c r="X190" s="66" t="s">
        <v>98</v>
      </c>
      <c r="Y190" s="566" t="s">
        <v>4268</v>
      </c>
      <c r="Z190" s="566" t="s">
        <v>98</v>
      </c>
      <c r="AA190" s="684" t="s">
        <v>98</v>
      </c>
      <c r="AB190" s="684"/>
      <c r="AC190" s="704"/>
      <c r="AD190" s="704"/>
      <c r="AE190" s="241" t="s">
        <v>163</v>
      </c>
      <c r="AF190" s="1442"/>
      <c r="AG190" s="592" t="s">
        <v>163</v>
      </c>
      <c r="AH190" s="592" t="s">
        <v>163</v>
      </c>
      <c r="AI190" s="241" t="s">
        <v>163</v>
      </c>
    </row>
    <row r="191" spans="1:35">
      <c r="A191" s="15">
        <f t="shared" si="5"/>
        <v>188</v>
      </c>
      <c r="B191" s="455" t="s">
        <v>91</v>
      </c>
      <c r="C191" s="227" t="s">
        <v>4361</v>
      </c>
      <c r="D191" s="455" t="s">
        <v>403</v>
      </c>
      <c r="E191" s="456"/>
      <c r="F191" s="228"/>
      <c r="G191" s="228"/>
      <c r="H191" s="228"/>
      <c r="I191" s="228"/>
      <c r="J191" s="228"/>
      <c r="K191" s="228"/>
      <c r="L191" s="459"/>
      <c r="M191" s="228"/>
      <c r="N191" s="459" t="s">
        <v>4362</v>
      </c>
      <c r="O191" s="459"/>
      <c r="P191" s="459"/>
      <c r="Q191" s="747"/>
      <c r="R191" s="747"/>
      <c r="S191" s="454" t="s">
        <v>4363</v>
      </c>
      <c r="T191" s="756" t="s">
        <v>4364</v>
      </c>
      <c r="U191" s="461" t="s">
        <v>119</v>
      </c>
      <c r="V191" s="461"/>
      <c r="W191" s="461" t="s">
        <v>129</v>
      </c>
      <c r="X191" s="84" t="s">
        <v>98</v>
      </c>
      <c r="Y191" s="806" t="s">
        <v>4268</v>
      </c>
      <c r="Z191" s="806" t="s">
        <v>98</v>
      </c>
      <c r="AA191" s="669" t="s">
        <v>98</v>
      </c>
      <c r="AB191" s="669"/>
      <c r="AC191" s="808" t="s">
        <v>274</v>
      </c>
      <c r="AD191" s="808" t="s">
        <v>274</v>
      </c>
      <c r="AE191" s="570"/>
      <c r="AG191" s="592" t="s">
        <v>163</v>
      </c>
      <c r="AH191" s="592" t="s">
        <v>163</v>
      </c>
      <c r="AI191" s="241" t="s">
        <v>163</v>
      </c>
    </row>
    <row r="192" spans="1:35" ht="54">
      <c r="A192" s="15">
        <f t="shared" si="5"/>
        <v>189</v>
      </c>
      <c r="B192" s="187" t="s">
        <v>91</v>
      </c>
      <c r="C192" s="227" t="s">
        <v>4365</v>
      </c>
      <c r="D192" s="187" t="s">
        <v>403</v>
      </c>
      <c r="E192" s="456"/>
      <c r="F192" s="228"/>
      <c r="G192" s="228"/>
      <c r="H192" s="228"/>
      <c r="I192" s="228"/>
      <c r="J192" s="228"/>
      <c r="K192" s="228"/>
      <c r="L192" s="459"/>
      <c r="M192" s="228"/>
      <c r="N192" s="191" t="s">
        <v>4366</v>
      </c>
      <c r="O192" s="191"/>
      <c r="P192" s="191"/>
      <c r="Q192" s="239"/>
      <c r="R192" s="482"/>
      <c r="S192" s="84" t="s">
        <v>4367</v>
      </c>
      <c r="T192" s="756" t="s">
        <v>4368</v>
      </c>
      <c r="U192" s="155" t="s">
        <v>119</v>
      </c>
      <c r="V192" s="155"/>
      <c r="W192" s="155" t="s">
        <v>129</v>
      </c>
      <c r="X192" s="84"/>
      <c r="Y192" s="217"/>
      <c r="Z192" s="217" t="s">
        <v>98</v>
      </c>
      <c r="AA192" s="669" t="s">
        <v>98</v>
      </c>
      <c r="AB192" s="669"/>
      <c r="AC192" s="241" t="s">
        <v>710</v>
      </c>
      <c r="AD192" s="241" t="s">
        <v>710</v>
      </c>
      <c r="AE192" s="570" t="s">
        <v>4336</v>
      </c>
      <c r="AG192" s="592" t="s">
        <v>163</v>
      </c>
      <c r="AH192" s="592" t="s">
        <v>163</v>
      </c>
      <c r="AI192" s="241" t="s">
        <v>163</v>
      </c>
    </row>
    <row r="193" spans="1:35" s="396" customFormat="1" ht="18" customHeight="1">
      <c r="A193" s="15">
        <f t="shared" si="5"/>
        <v>190</v>
      </c>
      <c r="B193" s="391" t="s">
        <v>91</v>
      </c>
      <c r="C193" s="493" t="s">
        <v>4369</v>
      </c>
      <c r="D193" s="391" t="s">
        <v>124</v>
      </c>
      <c r="E193" s="404"/>
      <c r="F193" s="393"/>
      <c r="G193" s="393"/>
      <c r="H193" s="393"/>
      <c r="I193" s="438"/>
      <c r="J193" s="405" t="s">
        <v>4370</v>
      </c>
      <c r="K193" s="477"/>
      <c r="L193" s="406"/>
      <c r="M193" s="477"/>
      <c r="N193" s="477"/>
      <c r="O193" s="477"/>
      <c r="P193" s="477"/>
      <c r="Q193" s="477"/>
      <c r="R193" s="478"/>
      <c r="S193" s="78" t="s">
        <v>4371</v>
      </c>
      <c r="T193" s="483" t="s">
        <v>4372</v>
      </c>
      <c r="U193" s="395" t="s">
        <v>105</v>
      </c>
      <c r="V193" s="395"/>
      <c r="W193" s="395" t="s">
        <v>638</v>
      </c>
      <c r="X193" s="78"/>
      <c r="Y193" s="565"/>
      <c r="Z193" s="565" t="s">
        <v>98</v>
      </c>
      <c r="AA193" s="681" t="s">
        <v>98</v>
      </c>
      <c r="AB193" s="681"/>
      <c r="AC193" s="678" t="s">
        <v>216</v>
      </c>
      <c r="AD193" s="678" t="s">
        <v>216</v>
      </c>
      <c r="AE193" s="241" t="s">
        <v>3906</v>
      </c>
      <c r="AF193" s="1442"/>
      <c r="AG193" s="374" t="s">
        <v>4373</v>
      </c>
      <c r="AH193" s="382" t="s">
        <v>4374</v>
      </c>
      <c r="AI193" s="374" t="s">
        <v>105</v>
      </c>
    </row>
    <row r="194" spans="1:35" s="381" customFormat="1" ht="21.75" customHeight="1">
      <c r="A194" s="15">
        <f t="shared" si="5"/>
        <v>191</v>
      </c>
      <c r="B194" s="397" t="s">
        <v>91</v>
      </c>
      <c r="C194" s="494" t="s">
        <v>4375</v>
      </c>
      <c r="D194" s="397" t="s">
        <v>661</v>
      </c>
      <c r="E194" s="410"/>
      <c r="F194" s="399"/>
      <c r="G194" s="399"/>
      <c r="H194" s="399"/>
      <c r="I194" s="441"/>
      <c r="J194" s="399"/>
      <c r="K194" s="399" t="s">
        <v>4376</v>
      </c>
      <c r="L194" s="399"/>
      <c r="M194" s="399"/>
      <c r="N194" s="399"/>
      <c r="O194" s="399"/>
      <c r="P194" s="399"/>
      <c r="Q194" s="446"/>
      <c r="R194" s="809"/>
      <c r="S194" s="66" t="s">
        <v>4377</v>
      </c>
      <c r="T194" s="484" t="s">
        <v>4378</v>
      </c>
      <c r="U194" s="402" t="s">
        <v>96</v>
      </c>
      <c r="V194" s="402"/>
      <c r="W194" s="402" t="s">
        <v>638</v>
      </c>
      <c r="X194" s="66"/>
      <c r="Y194" s="566"/>
      <c r="Z194" s="566" t="s">
        <v>98</v>
      </c>
      <c r="AA194" s="684" t="s">
        <v>98</v>
      </c>
      <c r="AB194" s="684"/>
      <c r="AC194" s="703" t="s">
        <v>98</v>
      </c>
      <c r="AD194" s="703" t="s">
        <v>98</v>
      </c>
      <c r="AE194" s="241" t="s">
        <v>163</v>
      </c>
      <c r="AF194" s="1442"/>
      <c r="AG194" s="592" t="s">
        <v>163</v>
      </c>
      <c r="AH194" s="592" t="s">
        <v>163</v>
      </c>
      <c r="AI194" s="241" t="s">
        <v>163</v>
      </c>
    </row>
    <row r="195" spans="1:35">
      <c r="A195" s="15">
        <f t="shared" si="5"/>
        <v>192</v>
      </c>
      <c r="B195" s="187" t="s">
        <v>91</v>
      </c>
      <c r="C195" s="227" t="s">
        <v>4379</v>
      </c>
      <c r="D195" s="187" t="s">
        <v>109</v>
      </c>
      <c r="E195" s="188"/>
      <c r="F195" s="189"/>
      <c r="G195" s="189"/>
      <c r="H195" s="189"/>
      <c r="I195" s="220"/>
      <c r="J195" s="189"/>
      <c r="K195" s="189"/>
      <c r="L195" s="189" t="s">
        <v>4380</v>
      </c>
      <c r="M195" s="189"/>
      <c r="N195" s="189"/>
      <c r="O195" s="189"/>
      <c r="P195" s="189"/>
      <c r="Q195" s="746"/>
      <c r="R195" s="810"/>
      <c r="S195" s="84" t="s">
        <v>4381</v>
      </c>
      <c r="T195" s="756" t="s">
        <v>4382</v>
      </c>
      <c r="U195" s="155" t="s">
        <v>128</v>
      </c>
      <c r="V195" s="155"/>
      <c r="W195" s="155" t="s">
        <v>511</v>
      </c>
      <c r="X195" s="84"/>
      <c r="Y195" s="217"/>
      <c r="Z195" s="217" t="s">
        <v>98</v>
      </c>
      <c r="AA195" s="669" t="s">
        <v>98</v>
      </c>
      <c r="AB195" s="669"/>
      <c r="AC195" s="592" t="s">
        <v>216</v>
      </c>
      <c r="AD195" s="592" t="s">
        <v>216</v>
      </c>
      <c r="AE195" s="241" t="s">
        <v>3809</v>
      </c>
      <c r="AG195" s="374" t="s">
        <v>4383</v>
      </c>
      <c r="AH195" s="382" t="s">
        <v>4384</v>
      </c>
      <c r="AI195" s="374" t="s">
        <v>105</v>
      </c>
    </row>
    <row r="196" spans="1:35">
      <c r="A196" s="15">
        <f t="shared" si="5"/>
        <v>193</v>
      </c>
      <c r="B196" s="187" t="s">
        <v>91</v>
      </c>
      <c r="C196" s="227" t="s">
        <v>4385</v>
      </c>
      <c r="D196" s="187" t="s">
        <v>109</v>
      </c>
      <c r="E196" s="188"/>
      <c r="F196" s="189"/>
      <c r="G196" s="189"/>
      <c r="H196" s="189"/>
      <c r="I196" s="220"/>
      <c r="J196" s="189"/>
      <c r="K196" s="189"/>
      <c r="L196" s="189" t="s">
        <v>4386</v>
      </c>
      <c r="M196" s="189"/>
      <c r="N196" s="189"/>
      <c r="O196" s="189"/>
      <c r="P196" s="189"/>
      <c r="Q196" s="746"/>
      <c r="R196" s="810"/>
      <c r="S196" s="84" t="s">
        <v>4387</v>
      </c>
      <c r="T196" s="756" t="s">
        <v>4388</v>
      </c>
      <c r="U196" s="155" t="s">
        <v>834</v>
      </c>
      <c r="V196" s="155"/>
      <c r="W196" s="155" t="s">
        <v>4054</v>
      </c>
      <c r="X196" s="84"/>
      <c r="Y196" s="217"/>
      <c r="Z196" s="217" t="s">
        <v>98</v>
      </c>
      <c r="AA196" s="669" t="s">
        <v>98</v>
      </c>
      <c r="AB196" s="669"/>
      <c r="AC196" s="592" t="s">
        <v>216</v>
      </c>
      <c r="AD196" s="592" t="s">
        <v>216</v>
      </c>
      <c r="AE196" s="241" t="s">
        <v>163</v>
      </c>
      <c r="AG196" s="592" t="s">
        <v>163</v>
      </c>
      <c r="AH196" s="592" t="s">
        <v>163</v>
      </c>
      <c r="AI196" s="241" t="s">
        <v>163</v>
      </c>
    </row>
    <row r="197" spans="1:35" ht="54">
      <c r="A197" s="15">
        <f t="shared" si="5"/>
        <v>194</v>
      </c>
      <c r="B197" s="187" t="s">
        <v>91</v>
      </c>
      <c r="C197" s="227" t="s">
        <v>4389</v>
      </c>
      <c r="D197" s="187" t="s">
        <v>109</v>
      </c>
      <c r="E197" s="188"/>
      <c r="F197" s="189"/>
      <c r="G197" s="189"/>
      <c r="H197" s="189"/>
      <c r="I197" s="220"/>
      <c r="J197" s="189"/>
      <c r="K197" s="189"/>
      <c r="L197" s="189" t="s">
        <v>4390</v>
      </c>
      <c r="M197" s="189"/>
      <c r="N197" s="189"/>
      <c r="O197" s="189"/>
      <c r="P197" s="189"/>
      <c r="Q197" s="746"/>
      <c r="R197" s="810"/>
      <c r="S197" s="84" t="s">
        <v>4391</v>
      </c>
      <c r="T197" s="756" t="s">
        <v>4392</v>
      </c>
      <c r="U197" s="155" t="s">
        <v>119</v>
      </c>
      <c r="V197" s="155"/>
      <c r="W197" s="155" t="s">
        <v>511</v>
      </c>
      <c r="X197" s="84"/>
      <c r="Y197" s="217"/>
      <c r="Z197" s="217" t="s">
        <v>365</v>
      </c>
      <c r="AA197" s="669" t="s">
        <v>4393</v>
      </c>
      <c r="AB197" s="669"/>
      <c r="AC197" s="592" t="s">
        <v>216</v>
      </c>
      <c r="AD197" s="592" t="s">
        <v>216</v>
      </c>
      <c r="AE197" s="241" t="s">
        <v>3809</v>
      </c>
      <c r="AG197" s="374" t="s">
        <v>4394</v>
      </c>
      <c r="AH197" s="382" t="s">
        <v>4395</v>
      </c>
      <c r="AI197" s="374" t="s">
        <v>105</v>
      </c>
    </row>
    <row r="198" spans="1:35">
      <c r="A198" s="15">
        <f t="shared" si="5"/>
        <v>195</v>
      </c>
      <c r="B198" s="187" t="s">
        <v>91</v>
      </c>
      <c r="C198" s="227" t="s">
        <v>4396</v>
      </c>
      <c r="D198" s="187" t="s">
        <v>109</v>
      </c>
      <c r="E198" s="188"/>
      <c r="F198" s="189"/>
      <c r="G198" s="189"/>
      <c r="H198" s="189"/>
      <c r="I198" s="220"/>
      <c r="J198" s="189"/>
      <c r="K198" s="189"/>
      <c r="L198" s="191" t="s">
        <v>4397</v>
      </c>
      <c r="M198" s="191"/>
      <c r="N198" s="191"/>
      <c r="O198" s="191"/>
      <c r="P198" s="191"/>
      <c r="Q198" s="239"/>
      <c r="R198" s="482"/>
      <c r="S198" s="84" t="s">
        <v>4398</v>
      </c>
      <c r="T198" s="756" t="s">
        <v>4399</v>
      </c>
      <c r="U198" s="155" t="s">
        <v>834</v>
      </c>
      <c r="V198" s="155"/>
      <c r="W198" s="155" t="s">
        <v>4054</v>
      </c>
      <c r="X198" s="84"/>
      <c r="Y198" s="217"/>
      <c r="Z198" s="217" t="s">
        <v>98</v>
      </c>
      <c r="AA198" s="669" t="s">
        <v>98</v>
      </c>
      <c r="AB198" s="669"/>
      <c r="AC198" s="592" t="s">
        <v>216</v>
      </c>
      <c r="AD198" s="592" t="s">
        <v>216</v>
      </c>
      <c r="AE198" s="241" t="s">
        <v>163</v>
      </c>
      <c r="AG198" s="592" t="s">
        <v>163</v>
      </c>
      <c r="AH198" s="592" t="s">
        <v>163</v>
      </c>
      <c r="AI198" s="241" t="s">
        <v>163</v>
      </c>
    </row>
    <row r="199" spans="1:35" s="787" customFormat="1" ht="36">
      <c r="A199" s="15">
        <f t="shared" si="5"/>
        <v>196</v>
      </c>
      <c r="B199" s="391" t="s">
        <v>91</v>
      </c>
      <c r="C199" s="391" t="s">
        <v>4400</v>
      </c>
      <c r="D199" s="391" t="s">
        <v>124</v>
      </c>
      <c r="E199" s="404"/>
      <c r="F199" s="393"/>
      <c r="G199" s="393"/>
      <c r="H199" s="393" t="s">
        <v>4401</v>
      </c>
      <c r="I199" s="438"/>
      <c r="J199" s="393"/>
      <c r="K199" s="406"/>
      <c r="L199" s="406"/>
      <c r="M199" s="406"/>
      <c r="N199" s="406"/>
      <c r="O199" s="406"/>
      <c r="P199" s="406"/>
      <c r="Q199" s="406"/>
      <c r="R199" s="480"/>
      <c r="S199" s="78" t="s">
        <v>4402</v>
      </c>
      <c r="T199" s="78" t="s">
        <v>4403</v>
      </c>
      <c r="U199" s="395" t="s">
        <v>517</v>
      </c>
      <c r="V199" s="395"/>
      <c r="W199" s="395" t="s">
        <v>638</v>
      </c>
      <c r="X199" s="78"/>
      <c r="Y199" s="565"/>
      <c r="Z199" s="565" t="s">
        <v>98</v>
      </c>
      <c r="AA199" s="681" t="s">
        <v>98</v>
      </c>
      <c r="AB199" s="681"/>
      <c r="AC199" s="569" t="s">
        <v>229</v>
      </c>
      <c r="AD199" s="569" t="s">
        <v>229</v>
      </c>
      <c r="AE199" s="241" t="s">
        <v>163</v>
      </c>
      <c r="AF199" s="1444"/>
      <c r="AG199" s="592" t="s">
        <v>163</v>
      </c>
      <c r="AH199" s="592" t="s">
        <v>163</v>
      </c>
      <c r="AI199" s="241" t="s">
        <v>163</v>
      </c>
    </row>
    <row r="200" spans="1:35" s="264" customFormat="1">
      <c r="A200" s="15">
        <f t="shared" si="5"/>
        <v>197</v>
      </c>
      <c r="B200" s="397" t="s">
        <v>91</v>
      </c>
      <c r="C200" s="423" t="s">
        <v>4404</v>
      </c>
      <c r="D200" s="397" t="s">
        <v>398</v>
      </c>
      <c r="E200" s="410"/>
      <c r="F200" s="399"/>
      <c r="G200" s="399"/>
      <c r="H200" s="399"/>
      <c r="I200" s="441" t="s">
        <v>1604</v>
      </c>
      <c r="J200" s="400"/>
      <c r="K200" s="399"/>
      <c r="L200" s="399"/>
      <c r="M200" s="399"/>
      <c r="N200" s="399"/>
      <c r="O200" s="399"/>
      <c r="P200" s="399"/>
      <c r="Q200" s="399"/>
      <c r="R200" s="399"/>
      <c r="S200" s="66" t="s">
        <v>4405</v>
      </c>
      <c r="T200" s="66" t="s">
        <v>4406</v>
      </c>
      <c r="U200" s="402" t="s">
        <v>96</v>
      </c>
      <c r="V200" s="402"/>
      <c r="W200" s="402" t="s">
        <v>638</v>
      </c>
      <c r="X200" s="66"/>
      <c r="Y200" s="566"/>
      <c r="Z200" s="566" t="s">
        <v>98</v>
      </c>
      <c r="AA200" s="684" t="s">
        <v>98</v>
      </c>
      <c r="AB200" s="684"/>
      <c r="AC200" s="572" t="s">
        <v>114</v>
      </c>
      <c r="AD200" s="572" t="s">
        <v>114</v>
      </c>
      <c r="AE200" s="241" t="s">
        <v>163</v>
      </c>
      <c r="AF200" s="1442"/>
      <c r="AG200" s="592" t="s">
        <v>163</v>
      </c>
      <c r="AH200" s="592" t="s">
        <v>163</v>
      </c>
      <c r="AI200" s="241" t="s">
        <v>163</v>
      </c>
    </row>
    <row r="201" spans="1:35" s="787" customFormat="1" ht="36">
      <c r="A201" s="15">
        <f t="shared" si="5"/>
        <v>198</v>
      </c>
      <c r="B201" s="791" t="s">
        <v>91</v>
      </c>
      <c r="C201" s="811" t="s">
        <v>4407</v>
      </c>
      <c r="D201" s="792" t="s">
        <v>403</v>
      </c>
      <c r="E201" s="793"/>
      <c r="F201" s="802"/>
      <c r="G201" s="802"/>
      <c r="H201" s="802"/>
      <c r="I201" s="794"/>
      <c r="J201" s="795" t="s">
        <v>4408</v>
      </c>
      <c r="K201" s="812"/>
      <c r="L201" s="812"/>
      <c r="M201" s="812"/>
      <c r="N201" s="812"/>
      <c r="O201" s="812"/>
      <c r="P201" s="812"/>
      <c r="Q201" s="812"/>
      <c r="R201" s="813"/>
      <c r="S201" s="797" t="s">
        <v>4409</v>
      </c>
      <c r="T201" s="797" t="s">
        <v>6694</v>
      </c>
      <c r="U201" s="461" t="s">
        <v>834</v>
      </c>
      <c r="V201" s="461"/>
      <c r="W201" s="744" t="s">
        <v>638</v>
      </c>
      <c r="X201" s="797"/>
      <c r="Y201" s="799"/>
      <c r="Z201" s="799" t="s">
        <v>98</v>
      </c>
      <c r="AA201" s="800" t="s">
        <v>98</v>
      </c>
      <c r="AB201" s="520"/>
      <c r="AC201" s="595" t="s">
        <v>216</v>
      </c>
      <c r="AD201" s="595" t="s">
        <v>216</v>
      </c>
      <c r="AE201" s="241" t="s">
        <v>163</v>
      </c>
      <c r="AF201" s="1444"/>
      <c r="AG201" s="592" t="s">
        <v>163</v>
      </c>
      <c r="AH201" s="592" t="s">
        <v>163</v>
      </c>
      <c r="AI201" s="241" t="s">
        <v>163</v>
      </c>
    </row>
    <row r="202" spans="1:35" ht="61.5" customHeight="1">
      <c r="A202" s="15">
        <f t="shared" si="5"/>
        <v>199</v>
      </c>
      <c r="B202" s="187" t="s">
        <v>512</v>
      </c>
      <c r="C202" s="814" t="s">
        <v>4410</v>
      </c>
      <c r="D202" s="815" t="s">
        <v>109</v>
      </c>
      <c r="E202" s="793"/>
      <c r="F202" s="802"/>
      <c r="G202" s="802"/>
      <c r="H202" s="802"/>
      <c r="I202" s="794"/>
      <c r="J202" s="816" t="s">
        <v>4411</v>
      </c>
      <c r="K202" s="458"/>
      <c r="L202" s="220"/>
      <c r="M202" s="191"/>
      <c r="N202" s="191"/>
      <c r="O202" s="191"/>
      <c r="P202" s="191"/>
      <c r="Q202" s="230"/>
      <c r="R202" s="192"/>
      <c r="S202" s="454" t="s">
        <v>4412</v>
      </c>
      <c r="T202" s="84" t="s">
        <v>4413</v>
      </c>
      <c r="U202" s="461" t="s">
        <v>834</v>
      </c>
      <c r="V202" s="461"/>
      <c r="W202" s="817" t="s">
        <v>638</v>
      </c>
      <c r="X202" s="432" t="s">
        <v>1431</v>
      </c>
      <c r="Y202" s="818" t="s">
        <v>226</v>
      </c>
      <c r="Z202" s="818" t="s">
        <v>98</v>
      </c>
      <c r="AA202" s="819" t="s">
        <v>98</v>
      </c>
      <c r="AB202" s="520"/>
      <c r="AC202" s="721" t="s">
        <v>216</v>
      </c>
      <c r="AD202" s="721" t="s">
        <v>216</v>
      </c>
      <c r="AE202" s="241" t="s">
        <v>163</v>
      </c>
      <c r="AG202" s="592" t="s">
        <v>163</v>
      </c>
      <c r="AH202" s="592" t="s">
        <v>163</v>
      </c>
      <c r="AI202" s="241" t="s">
        <v>163</v>
      </c>
    </row>
    <row r="203" spans="1:35" s="787" customFormat="1">
      <c r="A203" s="15">
        <f t="shared" si="5"/>
        <v>200</v>
      </c>
      <c r="B203" s="455" t="s">
        <v>91</v>
      </c>
      <c r="C203" s="814" t="s">
        <v>1432</v>
      </c>
      <c r="D203" s="820" t="s">
        <v>675</v>
      </c>
      <c r="E203" s="793"/>
      <c r="F203" s="802"/>
      <c r="G203" s="802"/>
      <c r="H203" s="802"/>
      <c r="I203" s="794"/>
      <c r="J203" s="821" t="s">
        <v>1433</v>
      </c>
      <c r="K203" s="230"/>
      <c r="L203" s="230"/>
      <c r="M203" s="230"/>
      <c r="N203" s="230"/>
      <c r="O203" s="230"/>
      <c r="P203" s="230"/>
      <c r="Q203" s="230"/>
      <c r="R203" s="460"/>
      <c r="S203" s="454" t="s">
        <v>4414</v>
      </c>
      <c r="T203" s="84" t="s">
        <v>4415</v>
      </c>
      <c r="U203" s="461" t="s">
        <v>834</v>
      </c>
      <c r="V203" s="461"/>
      <c r="W203" s="155" t="s">
        <v>638</v>
      </c>
      <c r="X203" s="454"/>
      <c r="Y203" s="806"/>
      <c r="Z203" s="806" t="s">
        <v>98</v>
      </c>
      <c r="AA203" s="822" t="s">
        <v>98</v>
      </c>
      <c r="AB203" s="520"/>
      <c r="AC203" s="721" t="s">
        <v>216</v>
      </c>
      <c r="AD203" s="721" t="s">
        <v>216</v>
      </c>
      <c r="AE203" s="241" t="s">
        <v>163</v>
      </c>
      <c r="AF203" s="1444"/>
      <c r="AG203" s="592" t="s">
        <v>163</v>
      </c>
      <c r="AH203" s="592" t="s">
        <v>163</v>
      </c>
      <c r="AI203" s="241" t="s">
        <v>163</v>
      </c>
    </row>
    <row r="204" spans="1:35" ht="39" customHeight="1">
      <c r="A204" s="15">
        <f t="shared" si="5"/>
        <v>201</v>
      </c>
      <c r="B204" s="791" t="s">
        <v>91</v>
      </c>
      <c r="C204" s="811" t="s">
        <v>4416</v>
      </c>
      <c r="D204" s="780" t="s">
        <v>403</v>
      </c>
      <c r="E204" s="793"/>
      <c r="F204" s="802"/>
      <c r="G204" s="802"/>
      <c r="H204" s="802"/>
      <c r="I204" s="794"/>
      <c r="J204" s="824" t="s">
        <v>4417</v>
      </c>
      <c r="K204" s="823"/>
      <c r="L204" s="730"/>
      <c r="M204" s="730"/>
      <c r="N204" s="730"/>
      <c r="O204" s="730"/>
      <c r="P204" s="730"/>
      <c r="Q204" s="730"/>
      <c r="R204" s="825"/>
      <c r="S204" s="797" t="s">
        <v>4418</v>
      </c>
      <c r="T204" s="797" t="s">
        <v>7255</v>
      </c>
      <c r="U204" s="461" t="s">
        <v>834</v>
      </c>
      <c r="V204" s="461"/>
      <c r="W204" s="744" t="s">
        <v>638</v>
      </c>
      <c r="X204" s="797" t="s">
        <v>98</v>
      </c>
      <c r="Y204" s="799" t="s">
        <v>4268</v>
      </c>
      <c r="Z204" s="799" t="s">
        <v>98</v>
      </c>
      <c r="AA204" s="800" t="s">
        <v>98</v>
      </c>
      <c r="AB204" s="520"/>
      <c r="AC204" s="595" t="s">
        <v>216</v>
      </c>
      <c r="AD204" s="595" t="s">
        <v>216</v>
      </c>
      <c r="AE204" s="241" t="s">
        <v>163</v>
      </c>
      <c r="AG204" s="592" t="s">
        <v>163</v>
      </c>
      <c r="AH204" s="592" t="s">
        <v>163</v>
      </c>
      <c r="AI204" s="241" t="s">
        <v>163</v>
      </c>
    </row>
    <row r="205" spans="1:35" s="194" customFormat="1" ht="36">
      <c r="A205" s="15">
        <f t="shared" si="5"/>
        <v>202</v>
      </c>
      <c r="B205" s="722" t="s">
        <v>91</v>
      </c>
      <c r="C205" s="215" t="s">
        <v>715</v>
      </c>
      <c r="D205" s="187" t="s">
        <v>403</v>
      </c>
      <c r="E205" s="793"/>
      <c r="F205" s="802"/>
      <c r="G205" s="802"/>
      <c r="H205" s="802"/>
      <c r="I205" s="794"/>
      <c r="J205" s="189" t="s">
        <v>716</v>
      </c>
      <c r="K205" s="189"/>
      <c r="L205" s="189"/>
      <c r="M205" s="189"/>
      <c r="N205" s="190"/>
      <c r="O205" s="190"/>
      <c r="P205" s="190"/>
      <c r="Q205" s="191"/>
      <c r="R205" s="191"/>
      <c r="S205" s="84" t="s">
        <v>4419</v>
      </c>
      <c r="T205" s="84" t="s">
        <v>7579</v>
      </c>
      <c r="U205" s="461" t="s">
        <v>834</v>
      </c>
      <c r="V205" s="461"/>
      <c r="W205" s="155" t="s">
        <v>638</v>
      </c>
      <c r="X205" s="84" t="s">
        <v>254</v>
      </c>
      <c r="Y205" s="217" t="s">
        <v>142</v>
      </c>
      <c r="Z205" s="217" t="s">
        <v>98</v>
      </c>
      <c r="AA205" s="669" t="s">
        <v>98</v>
      </c>
      <c r="AB205" s="520"/>
      <c r="AC205" s="573" t="s">
        <v>229</v>
      </c>
      <c r="AD205" s="573" t="s">
        <v>229</v>
      </c>
      <c r="AE205" s="241" t="s">
        <v>163</v>
      </c>
      <c r="AF205" s="1442"/>
      <c r="AG205" s="592" t="s">
        <v>163</v>
      </c>
      <c r="AH205" s="592" t="s">
        <v>163</v>
      </c>
      <c r="AI205" s="241" t="s">
        <v>163</v>
      </c>
    </row>
    <row r="206" spans="1:35" s="194" customFormat="1" ht="36">
      <c r="A206" s="15">
        <f t="shared" si="5"/>
        <v>203</v>
      </c>
      <c r="B206" s="722" t="s">
        <v>91</v>
      </c>
      <c r="C206" s="215" t="s">
        <v>4420</v>
      </c>
      <c r="D206" s="187" t="s">
        <v>403</v>
      </c>
      <c r="E206" s="793"/>
      <c r="F206" s="802"/>
      <c r="G206" s="802"/>
      <c r="H206" s="802"/>
      <c r="I206" s="794"/>
      <c r="J206" s="189" t="s">
        <v>4421</v>
      </c>
      <c r="K206" s="189"/>
      <c r="L206" s="189"/>
      <c r="M206" s="189"/>
      <c r="N206" s="190"/>
      <c r="O206" s="190"/>
      <c r="P206" s="190"/>
      <c r="Q206" s="191"/>
      <c r="R206" s="191"/>
      <c r="S206" s="84" t="s">
        <v>4422</v>
      </c>
      <c r="T206" s="84" t="s">
        <v>7577</v>
      </c>
      <c r="U206" s="155" t="s">
        <v>119</v>
      </c>
      <c r="V206" s="155"/>
      <c r="W206" s="155" t="s">
        <v>638</v>
      </c>
      <c r="X206" s="84" t="s">
        <v>254</v>
      </c>
      <c r="Y206" s="217" t="s">
        <v>142</v>
      </c>
      <c r="Z206" s="217" t="s">
        <v>98</v>
      </c>
      <c r="AA206" s="669" t="s">
        <v>98</v>
      </c>
      <c r="AB206" s="520"/>
      <c r="AC206" s="573" t="s">
        <v>229</v>
      </c>
      <c r="AD206" s="573" t="s">
        <v>229</v>
      </c>
      <c r="AE206" s="241" t="s">
        <v>163</v>
      </c>
      <c r="AF206" s="1442"/>
      <c r="AG206" s="592" t="s">
        <v>163</v>
      </c>
      <c r="AH206" s="592" t="s">
        <v>163</v>
      </c>
      <c r="AI206" s="241" t="s">
        <v>163</v>
      </c>
    </row>
    <row r="207" spans="1:35" s="194" customFormat="1" ht="30" customHeight="1">
      <c r="A207" s="15">
        <f t="shared" si="5"/>
        <v>204</v>
      </c>
      <c r="B207" s="391" t="s">
        <v>91</v>
      </c>
      <c r="C207" s="422" t="s">
        <v>4424</v>
      </c>
      <c r="D207" s="391" t="s">
        <v>124</v>
      </c>
      <c r="E207" s="404"/>
      <c r="F207" s="393"/>
      <c r="G207" s="393"/>
      <c r="H207" s="409" t="s">
        <v>4425</v>
      </c>
      <c r="I207" s="393"/>
      <c r="J207" s="393"/>
      <c r="K207" s="393"/>
      <c r="L207" s="393"/>
      <c r="M207" s="393"/>
      <c r="N207" s="544"/>
      <c r="O207" s="405"/>
      <c r="P207" s="544"/>
      <c r="Q207" s="477"/>
      <c r="R207" s="477"/>
      <c r="S207" s="78" t="s">
        <v>4426</v>
      </c>
      <c r="T207" s="78" t="s">
        <v>4427</v>
      </c>
      <c r="U207" s="395" t="s">
        <v>105</v>
      </c>
      <c r="V207" s="395"/>
      <c r="W207" s="395" t="s">
        <v>638</v>
      </c>
      <c r="X207" s="78" t="s">
        <v>98</v>
      </c>
      <c r="Y207" s="565" t="s">
        <v>4268</v>
      </c>
      <c r="Z207" s="565" t="s">
        <v>98</v>
      </c>
      <c r="AA207" s="681" t="s">
        <v>98</v>
      </c>
      <c r="AB207" s="681"/>
      <c r="AC207" s="678" t="s">
        <v>229</v>
      </c>
      <c r="AD207" s="678" t="s">
        <v>229</v>
      </c>
      <c r="AE207" s="241" t="s">
        <v>163</v>
      </c>
      <c r="AF207" s="1442"/>
      <c r="AG207" s="592" t="s">
        <v>163</v>
      </c>
      <c r="AH207" s="592" t="s">
        <v>163</v>
      </c>
      <c r="AI207" s="241" t="s">
        <v>163</v>
      </c>
    </row>
    <row r="208" spans="1:35" s="194" customFormat="1" ht="30" customHeight="1">
      <c r="A208" s="15">
        <f t="shared" si="5"/>
        <v>205</v>
      </c>
      <c r="B208" s="397" t="s">
        <v>91</v>
      </c>
      <c r="C208" s="423" t="s">
        <v>1113</v>
      </c>
      <c r="D208" s="397" t="s">
        <v>398</v>
      </c>
      <c r="E208" s="410"/>
      <c r="F208" s="399"/>
      <c r="G208" s="399"/>
      <c r="H208" s="412"/>
      <c r="I208" s="399" t="s">
        <v>260</v>
      </c>
      <c r="J208" s="399"/>
      <c r="K208" s="399"/>
      <c r="L208" s="399"/>
      <c r="M208" s="399"/>
      <c r="N208" s="826"/>
      <c r="O208" s="400"/>
      <c r="P208" s="826"/>
      <c r="Q208" s="683"/>
      <c r="R208" s="683"/>
      <c r="S208" s="66" t="s">
        <v>4428</v>
      </c>
      <c r="T208" s="66" t="s">
        <v>4429</v>
      </c>
      <c r="U208" s="402" t="s">
        <v>96</v>
      </c>
      <c r="V208" s="402"/>
      <c r="W208" s="402" t="s">
        <v>638</v>
      </c>
      <c r="X208" s="66" t="s">
        <v>98</v>
      </c>
      <c r="Y208" s="566" t="s">
        <v>4268</v>
      </c>
      <c r="Z208" s="566" t="s">
        <v>98</v>
      </c>
      <c r="AA208" s="684" t="s">
        <v>98</v>
      </c>
      <c r="AB208" s="684"/>
      <c r="AC208" s="703" t="s">
        <v>98</v>
      </c>
      <c r="AD208" s="703" t="s">
        <v>98</v>
      </c>
      <c r="AE208" s="241" t="s">
        <v>163</v>
      </c>
      <c r="AF208" s="1442"/>
      <c r="AG208" s="592" t="s">
        <v>163</v>
      </c>
      <c r="AH208" s="592" t="s">
        <v>163</v>
      </c>
      <c r="AI208" s="241" t="s">
        <v>163</v>
      </c>
    </row>
    <row r="209" spans="1:35" ht="35.25" customHeight="1">
      <c r="A209" s="15">
        <f t="shared" si="5"/>
        <v>206</v>
      </c>
      <c r="B209" s="187" t="s">
        <v>91</v>
      </c>
      <c r="C209" s="215" t="s">
        <v>4430</v>
      </c>
      <c r="D209" s="187" t="s">
        <v>109</v>
      </c>
      <c r="E209" s="188"/>
      <c r="F209" s="189"/>
      <c r="G209" s="189"/>
      <c r="H209" s="189"/>
      <c r="I209" s="189"/>
      <c r="J209" s="191" t="s">
        <v>4431</v>
      </c>
      <c r="K209" s="191"/>
      <c r="L209" s="191"/>
      <c r="M209" s="191"/>
      <c r="N209" s="239"/>
      <c r="O209" s="191"/>
      <c r="P209" s="239"/>
      <c r="Q209" s="239"/>
      <c r="R209" s="482"/>
      <c r="S209" s="84" t="s">
        <v>4432</v>
      </c>
      <c r="T209" s="84" t="s">
        <v>4433</v>
      </c>
      <c r="U209" s="155" t="s">
        <v>105</v>
      </c>
      <c r="V209" s="155"/>
      <c r="W209" s="155" t="s">
        <v>638</v>
      </c>
      <c r="X209" s="84"/>
      <c r="Y209" s="217"/>
      <c r="Z209" s="217" t="s">
        <v>98</v>
      </c>
      <c r="AA209" s="669" t="s">
        <v>98</v>
      </c>
      <c r="AB209" s="740"/>
      <c r="AC209" s="592" t="s">
        <v>274</v>
      </c>
      <c r="AD209" s="592" t="s">
        <v>274</v>
      </c>
      <c r="AE209" s="241" t="s">
        <v>163</v>
      </c>
      <c r="AG209" s="592" t="s">
        <v>163</v>
      </c>
      <c r="AH209" s="592" t="s">
        <v>163</v>
      </c>
      <c r="AI209" s="241" t="s">
        <v>163</v>
      </c>
    </row>
    <row r="210" spans="1:35" ht="35.25" customHeight="1">
      <c r="A210" s="15">
        <f t="shared" si="5"/>
        <v>207</v>
      </c>
      <c r="B210" s="187" t="s">
        <v>91</v>
      </c>
      <c r="C210" s="215" t="s">
        <v>263</v>
      </c>
      <c r="D210" s="187" t="s">
        <v>109</v>
      </c>
      <c r="E210" s="188"/>
      <c r="F210" s="189"/>
      <c r="G210" s="189"/>
      <c r="H210" s="189"/>
      <c r="I210" s="189"/>
      <c r="J210" s="191" t="s">
        <v>264</v>
      </c>
      <c r="K210" s="191"/>
      <c r="L210" s="191"/>
      <c r="M210" s="191"/>
      <c r="N210" s="239"/>
      <c r="O210" s="191"/>
      <c r="P210" s="239"/>
      <c r="Q210" s="239"/>
      <c r="R210" s="482"/>
      <c r="S210" s="84" t="s">
        <v>4434</v>
      </c>
      <c r="T210" s="84" t="s">
        <v>4435</v>
      </c>
      <c r="U210" s="155" t="s">
        <v>105</v>
      </c>
      <c r="V210" s="155"/>
      <c r="W210" s="155" t="s">
        <v>638</v>
      </c>
      <c r="X210" s="84"/>
      <c r="Y210" s="217"/>
      <c r="Z210" s="217" t="s">
        <v>98</v>
      </c>
      <c r="AA210" s="669"/>
      <c r="AB210" s="669"/>
      <c r="AC210" s="592" t="s">
        <v>229</v>
      </c>
      <c r="AD210" s="592" t="s">
        <v>229</v>
      </c>
      <c r="AE210" s="241" t="s">
        <v>163</v>
      </c>
      <c r="AG210" s="592" t="s">
        <v>163</v>
      </c>
      <c r="AH210" s="592" t="s">
        <v>163</v>
      </c>
      <c r="AI210" s="241" t="s">
        <v>163</v>
      </c>
    </row>
    <row r="211" spans="1:35" ht="32.25" customHeight="1">
      <c r="A211" s="15">
        <f t="shared" si="5"/>
        <v>208</v>
      </c>
      <c r="B211" s="759" t="s">
        <v>91</v>
      </c>
      <c r="C211" s="422" t="s">
        <v>4436</v>
      </c>
      <c r="D211" s="391" t="s">
        <v>124</v>
      </c>
      <c r="E211" s="404"/>
      <c r="F211" s="393"/>
      <c r="G211" s="393"/>
      <c r="H211" s="393" t="s">
        <v>4437</v>
      </c>
      <c r="I211" s="393"/>
      <c r="J211" s="406"/>
      <c r="K211" s="406"/>
      <c r="L211" s="406"/>
      <c r="M211" s="406"/>
      <c r="N211" s="406"/>
      <c r="O211" s="406"/>
      <c r="P211" s="406"/>
      <c r="Q211" s="406"/>
      <c r="R211" s="480"/>
      <c r="S211" s="78" t="s">
        <v>4438</v>
      </c>
      <c r="T211" s="78" t="s">
        <v>4439</v>
      </c>
      <c r="U211" s="395" t="s">
        <v>517</v>
      </c>
      <c r="V211" s="395"/>
      <c r="W211" s="395" t="s">
        <v>638</v>
      </c>
      <c r="X211" s="78"/>
      <c r="Y211" s="565"/>
      <c r="Z211" s="565" t="s">
        <v>98</v>
      </c>
      <c r="AA211" s="681" t="s">
        <v>98</v>
      </c>
      <c r="AB211" s="681"/>
      <c r="AC211" s="569" t="s">
        <v>229</v>
      </c>
      <c r="AD211" s="569" t="s">
        <v>229</v>
      </c>
      <c r="AE211" s="570" t="s">
        <v>3906</v>
      </c>
      <c r="AG211" s="374" t="s">
        <v>4440</v>
      </c>
      <c r="AH211" s="382" t="s">
        <v>4441</v>
      </c>
      <c r="AI211" s="374" t="s">
        <v>517</v>
      </c>
    </row>
    <row r="212" spans="1:35" ht="32.25" customHeight="1">
      <c r="A212" s="15">
        <f t="shared" si="5"/>
        <v>209</v>
      </c>
      <c r="B212" s="769" t="s">
        <v>91</v>
      </c>
      <c r="C212" s="423" t="s">
        <v>4442</v>
      </c>
      <c r="D212" s="397" t="s">
        <v>398</v>
      </c>
      <c r="E212" s="410"/>
      <c r="F212" s="399"/>
      <c r="G212" s="399"/>
      <c r="H212" s="399"/>
      <c r="I212" s="399" t="s">
        <v>4443</v>
      </c>
      <c r="J212" s="401"/>
      <c r="K212" s="401"/>
      <c r="L212" s="401"/>
      <c r="M212" s="401"/>
      <c r="N212" s="401"/>
      <c r="O212" s="401"/>
      <c r="P212" s="401"/>
      <c r="Q212" s="401"/>
      <c r="R212" s="447"/>
      <c r="S212" s="66" t="s">
        <v>4444</v>
      </c>
      <c r="T212" s="66" t="s">
        <v>4445</v>
      </c>
      <c r="U212" s="402" t="s">
        <v>96</v>
      </c>
      <c r="V212" s="402"/>
      <c r="W212" s="402" t="s">
        <v>638</v>
      </c>
      <c r="X212" s="66"/>
      <c r="Y212" s="566"/>
      <c r="Z212" s="566" t="s">
        <v>98</v>
      </c>
      <c r="AA212" s="684" t="s">
        <v>98</v>
      </c>
      <c r="AB212" s="684"/>
      <c r="AC212" s="572" t="s">
        <v>98</v>
      </c>
      <c r="AD212" s="572" t="s">
        <v>98</v>
      </c>
      <c r="AE212" s="241" t="s">
        <v>163</v>
      </c>
      <c r="AG212" s="592" t="s">
        <v>163</v>
      </c>
      <c r="AH212" s="592" t="s">
        <v>163</v>
      </c>
      <c r="AI212" s="241" t="s">
        <v>163</v>
      </c>
    </row>
    <row r="213" spans="1:35" ht="32.25" customHeight="1">
      <c r="A213" s="15">
        <f t="shared" si="5"/>
        <v>210</v>
      </c>
      <c r="B213" s="791" t="s">
        <v>91</v>
      </c>
      <c r="C213" s="215" t="s">
        <v>4446</v>
      </c>
      <c r="D213" s="187" t="s">
        <v>109</v>
      </c>
      <c r="E213" s="188"/>
      <c r="F213" s="189"/>
      <c r="G213" s="189"/>
      <c r="H213" s="189"/>
      <c r="I213" s="189"/>
      <c r="J213" s="191" t="s">
        <v>4447</v>
      </c>
      <c r="K213" s="191"/>
      <c r="L213" s="191"/>
      <c r="M213" s="191"/>
      <c r="N213" s="191"/>
      <c r="O213" s="191"/>
      <c r="P213" s="191"/>
      <c r="Q213" s="191"/>
      <c r="R213" s="192"/>
      <c r="S213" s="84" t="s">
        <v>4448</v>
      </c>
      <c r="T213" s="84" t="s">
        <v>4449</v>
      </c>
      <c r="U213" s="155" t="s">
        <v>119</v>
      </c>
      <c r="V213" s="155"/>
      <c r="W213" s="155" t="s">
        <v>753</v>
      </c>
      <c r="X213" s="84" t="s">
        <v>359</v>
      </c>
      <c r="Y213" s="155" t="s">
        <v>359</v>
      </c>
      <c r="Z213" s="155" t="s">
        <v>98</v>
      </c>
      <c r="AA213" s="218" t="s">
        <v>98</v>
      </c>
      <c r="AB213" s="669"/>
      <c r="AC213" s="573" t="s">
        <v>216</v>
      </c>
      <c r="AD213" s="573" t="s">
        <v>216</v>
      </c>
      <c r="AE213" s="570" t="s">
        <v>3809</v>
      </c>
      <c r="AG213" s="374" t="s">
        <v>4450</v>
      </c>
      <c r="AH213" s="382" t="s">
        <v>4451</v>
      </c>
      <c r="AI213" s="374" t="s">
        <v>4452</v>
      </c>
    </row>
    <row r="214" spans="1:35" ht="32.25" customHeight="1">
      <c r="A214" s="15">
        <f t="shared" si="5"/>
        <v>211</v>
      </c>
      <c r="B214" s="791" t="s">
        <v>91</v>
      </c>
      <c r="C214" s="215" t="s">
        <v>698</v>
      </c>
      <c r="D214" s="455" t="s">
        <v>109</v>
      </c>
      <c r="E214" s="456"/>
      <c r="F214" s="228"/>
      <c r="G214" s="228"/>
      <c r="H214" s="228"/>
      <c r="I214" s="228"/>
      <c r="J214" s="189" t="s">
        <v>699</v>
      </c>
      <c r="K214" s="230"/>
      <c r="L214" s="230"/>
      <c r="M214" s="230"/>
      <c r="N214" s="230"/>
      <c r="O214" s="230"/>
      <c r="P214" s="230"/>
      <c r="Q214" s="230"/>
      <c r="R214" s="460"/>
      <c r="S214" s="454" t="s">
        <v>4453</v>
      </c>
      <c r="T214" s="454" t="s">
        <v>4454</v>
      </c>
      <c r="U214" s="461" t="s">
        <v>119</v>
      </c>
      <c r="V214" s="461"/>
      <c r="W214" s="155" t="s">
        <v>638</v>
      </c>
      <c r="X214" s="454"/>
      <c r="Y214" s="806"/>
      <c r="Z214" s="806" t="s">
        <v>98</v>
      </c>
      <c r="AA214" s="822" t="s">
        <v>98</v>
      </c>
      <c r="AB214" s="669"/>
      <c r="AC214" s="573" t="s">
        <v>216</v>
      </c>
      <c r="AD214" s="573" t="s">
        <v>216</v>
      </c>
      <c r="AE214" s="570" t="s">
        <v>3809</v>
      </c>
      <c r="AG214" s="374" t="s">
        <v>4455</v>
      </c>
      <c r="AH214" s="382" t="s">
        <v>7390</v>
      </c>
      <c r="AI214" s="374" t="s">
        <v>105</v>
      </c>
    </row>
    <row r="215" spans="1:35" ht="36" customHeight="1">
      <c r="A215" s="15">
        <f t="shared" si="5"/>
        <v>212</v>
      </c>
      <c r="B215" s="722" t="s">
        <v>91</v>
      </c>
      <c r="C215" s="215" t="s">
        <v>4457</v>
      </c>
      <c r="D215" s="187" t="s">
        <v>109</v>
      </c>
      <c r="E215" s="188"/>
      <c r="F215" s="189"/>
      <c r="G215" s="189"/>
      <c r="H215" s="189"/>
      <c r="I215" s="189"/>
      <c r="J215" s="189" t="s">
        <v>4458</v>
      </c>
      <c r="K215" s="191"/>
      <c r="L215" s="191"/>
      <c r="M215" s="191"/>
      <c r="N215" s="191"/>
      <c r="O215" s="191"/>
      <c r="P215" s="191"/>
      <c r="Q215" s="191"/>
      <c r="R215" s="192"/>
      <c r="S215" s="84" t="s">
        <v>4459</v>
      </c>
      <c r="T215" s="84" t="s">
        <v>4460</v>
      </c>
      <c r="U215" s="155" t="s">
        <v>119</v>
      </c>
      <c r="V215" s="155"/>
      <c r="W215" s="155" t="s">
        <v>638</v>
      </c>
      <c r="X215" s="84"/>
      <c r="Y215" s="217"/>
      <c r="Z215" s="217" t="s">
        <v>98</v>
      </c>
      <c r="AA215" s="669" t="s">
        <v>98</v>
      </c>
      <c r="AB215" s="669"/>
      <c r="AC215" s="573" t="s">
        <v>229</v>
      </c>
      <c r="AD215" s="573" t="s">
        <v>229</v>
      </c>
      <c r="AE215" s="570" t="s">
        <v>3809</v>
      </c>
      <c r="AG215" s="374" t="s">
        <v>4461</v>
      </c>
      <c r="AH215" s="382" t="s">
        <v>4462</v>
      </c>
      <c r="AI215" s="374" t="s">
        <v>105</v>
      </c>
    </row>
    <row r="216" spans="1:35" ht="33.75" customHeight="1">
      <c r="A216" s="15">
        <f t="shared" si="5"/>
        <v>213</v>
      </c>
      <c r="B216" s="722" t="s">
        <v>91</v>
      </c>
      <c r="C216" s="215" t="s">
        <v>702</v>
      </c>
      <c r="D216" s="187" t="s">
        <v>109</v>
      </c>
      <c r="E216" s="188"/>
      <c r="F216" s="189"/>
      <c r="G216" s="189"/>
      <c r="H216" s="189"/>
      <c r="I216" s="189"/>
      <c r="J216" s="189" t="s">
        <v>4463</v>
      </c>
      <c r="K216" s="220"/>
      <c r="L216" s="189"/>
      <c r="M216" s="189"/>
      <c r="N216" s="189"/>
      <c r="O216" s="189"/>
      <c r="P216" s="189"/>
      <c r="Q216" s="189"/>
      <c r="R216" s="495"/>
      <c r="S216" s="84" t="s">
        <v>4464</v>
      </c>
      <c r="T216" s="84" t="s">
        <v>4465</v>
      </c>
      <c r="U216" s="155" t="s">
        <v>119</v>
      </c>
      <c r="V216" s="155"/>
      <c r="W216" s="155" t="s">
        <v>638</v>
      </c>
      <c r="X216" s="84" t="s">
        <v>4466</v>
      </c>
      <c r="Y216" s="217" t="s">
        <v>226</v>
      </c>
      <c r="Z216" s="217" t="s">
        <v>98</v>
      </c>
      <c r="AA216" s="669" t="s">
        <v>98</v>
      </c>
      <c r="AB216" s="669"/>
      <c r="AC216" s="573" t="s">
        <v>216</v>
      </c>
      <c r="AD216" s="573" t="s">
        <v>216</v>
      </c>
      <c r="AE216" s="241" t="s">
        <v>163</v>
      </c>
      <c r="AG216" s="592" t="s">
        <v>163</v>
      </c>
      <c r="AH216" s="592" t="s">
        <v>163</v>
      </c>
      <c r="AI216" s="241" t="s">
        <v>163</v>
      </c>
    </row>
    <row r="217" spans="1:35" ht="33.75" customHeight="1">
      <c r="A217" s="15">
        <f t="shared" si="5"/>
        <v>214</v>
      </c>
      <c r="B217" s="722" t="s">
        <v>91</v>
      </c>
      <c r="C217" s="215" t="s">
        <v>4467</v>
      </c>
      <c r="D217" s="187" t="s">
        <v>109</v>
      </c>
      <c r="E217" s="188"/>
      <c r="F217" s="189"/>
      <c r="G217" s="189"/>
      <c r="H217" s="189"/>
      <c r="I217" s="189"/>
      <c r="J217" s="190" t="s">
        <v>4468</v>
      </c>
      <c r="K217" s="191"/>
      <c r="L217" s="191"/>
      <c r="M217" s="191"/>
      <c r="N217" s="191"/>
      <c r="O217" s="191"/>
      <c r="P217" s="191"/>
      <c r="Q217" s="191"/>
      <c r="R217" s="192"/>
      <c r="S217" s="84" t="s">
        <v>4469</v>
      </c>
      <c r="T217" s="84" t="s">
        <v>4470</v>
      </c>
      <c r="U217" s="155" t="s">
        <v>119</v>
      </c>
      <c r="V217" s="155"/>
      <c r="W217" s="155" t="s">
        <v>253</v>
      </c>
      <c r="X217" s="84"/>
      <c r="Y217" s="217"/>
      <c r="Z217" s="217" t="s">
        <v>98</v>
      </c>
      <c r="AA217" s="669" t="s">
        <v>98</v>
      </c>
      <c r="AB217" s="669"/>
      <c r="AC217" s="573" t="s">
        <v>216</v>
      </c>
      <c r="AD217" s="573" t="s">
        <v>216</v>
      </c>
      <c r="AE217" s="570" t="s">
        <v>3799</v>
      </c>
      <c r="AG217" s="374" t="s">
        <v>4471</v>
      </c>
      <c r="AH217" s="382" t="s">
        <v>6841</v>
      </c>
      <c r="AI217" s="374" t="s">
        <v>105</v>
      </c>
    </row>
    <row r="218" spans="1:35" ht="33.75" customHeight="1">
      <c r="A218" s="15">
        <f t="shared" si="5"/>
        <v>215</v>
      </c>
      <c r="B218" s="391" t="s">
        <v>91</v>
      </c>
      <c r="C218" s="391" t="s">
        <v>4472</v>
      </c>
      <c r="D218" s="391" t="s">
        <v>124</v>
      </c>
      <c r="E218" s="404"/>
      <c r="F218" s="393"/>
      <c r="G218" s="393"/>
      <c r="H218" s="405" t="s">
        <v>4473</v>
      </c>
      <c r="I218" s="477"/>
      <c r="J218" s="406"/>
      <c r="K218" s="477"/>
      <c r="L218" s="406"/>
      <c r="M218" s="477"/>
      <c r="N218" s="477"/>
      <c r="O218" s="477"/>
      <c r="P218" s="477"/>
      <c r="Q218" s="477"/>
      <c r="R218" s="478"/>
      <c r="S218" s="78" t="s">
        <v>4474</v>
      </c>
      <c r="T218" s="78" t="s">
        <v>4475</v>
      </c>
      <c r="U218" s="395" t="s">
        <v>113</v>
      </c>
      <c r="V218" s="395"/>
      <c r="W218" s="395" t="s">
        <v>638</v>
      </c>
      <c r="X218" s="78" t="s">
        <v>98</v>
      </c>
      <c r="Y218" s="565" t="s">
        <v>4268</v>
      </c>
      <c r="Z218" s="565" t="s">
        <v>98</v>
      </c>
      <c r="AA218" s="681" t="s">
        <v>114</v>
      </c>
      <c r="AB218" s="681"/>
      <c r="AC218" s="569" t="s">
        <v>683</v>
      </c>
      <c r="AD218" s="569" t="s">
        <v>683</v>
      </c>
      <c r="AE218" s="569"/>
      <c r="AG218" s="592" t="s">
        <v>163</v>
      </c>
      <c r="AH218" s="592" t="s">
        <v>163</v>
      </c>
      <c r="AI218" s="241" t="s">
        <v>163</v>
      </c>
    </row>
    <row r="219" spans="1:35" ht="33.75" customHeight="1">
      <c r="A219" s="15">
        <f t="shared" si="5"/>
        <v>216</v>
      </c>
      <c r="B219" s="397" t="s">
        <v>91</v>
      </c>
      <c r="C219" s="397" t="s">
        <v>4476</v>
      </c>
      <c r="D219" s="397" t="s">
        <v>131</v>
      </c>
      <c r="E219" s="410"/>
      <c r="F219" s="399"/>
      <c r="G219" s="399"/>
      <c r="H219" s="399"/>
      <c r="I219" s="399" t="s">
        <v>4477</v>
      </c>
      <c r="J219" s="400"/>
      <c r="K219" s="401"/>
      <c r="L219" s="401"/>
      <c r="M219" s="401"/>
      <c r="N219" s="401"/>
      <c r="O219" s="401"/>
      <c r="P219" s="401"/>
      <c r="Q219" s="401"/>
      <c r="R219" s="447"/>
      <c r="S219" s="66" t="s">
        <v>4478</v>
      </c>
      <c r="T219" s="66" t="s">
        <v>4479</v>
      </c>
      <c r="U219" s="402" t="s">
        <v>96</v>
      </c>
      <c r="V219" s="402"/>
      <c r="W219" s="402" t="s">
        <v>638</v>
      </c>
      <c r="X219" s="66" t="s">
        <v>98</v>
      </c>
      <c r="Y219" s="566" t="s">
        <v>4268</v>
      </c>
      <c r="Z219" s="566" t="s">
        <v>98</v>
      </c>
      <c r="AA219" s="684" t="s">
        <v>98</v>
      </c>
      <c r="AB219" s="684"/>
      <c r="AC219" s="572"/>
      <c r="AD219" s="572"/>
      <c r="AE219" s="572"/>
      <c r="AG219" s="592" t="s">
        <v>163</v>
      </c>
      <c r="AH219" s="592" t="s">
        <v>163</v>
      </c>
      <c r="AI219" s="241" t="s">
        <v>163</v>
      </c>
    </row>
    <row r="220" spans="1:35" s="1417" customFormat="1" ht="27.5" customHeight="1">
      <c r="A220" s="2127">
        <f t="shared" si="5"/>
        <v>217</v>
      </c>
      <c r="B220" s="1964" t="s">
        <v>91</v>
      </c>
      <c r="C220" s="2199" t="s">
        <v>7299</v>
      </c>
      <c r="D220" s="1964" t="s">
        <v>109</v>
      </c>
      <c r="E220" s="425"/>
      <c r="F220" s="1966"/>
      <c r="G220" s="1975"/>
      <c r="H220" s="1975"/>
      <c r="I220" s="1975"/>
      <c r="J220" s="1975" t="s">
        <v>7300</v>
      </c>
      <c r="K220" s="1975"/>
      <c r="L220" s="1975"/>
      <c r="M220" s="1975"/>
      <c r="N220" s="1975"/>
      <c r="O220" s="1975"/>
      <c r="P220" s="389"/>
      <c r="Q220" s="2026"/>
      <c r="R220" s="2027"/>
      <c r="S220" s="1967" t="s">
        <v>7269</v>
      </c>
      <c r="T220" s="2028" t="s">
        <v>7302</v>
      </c>
      <c r="U220" s="1968" t="s">
        <v>119</v>
      </c>
      <c r="V220" s="2040"/>
      <c r="W220" s="1415" t="s">
        <v>6778</v>
      </c>
      <c r="X220" s="1967"/>
      <c r="Y220" s="1977"/>
      <c r="Z220" s="1977"/>
      <c r="AA220" s="988"/>
      <c r="AB220" s="669"/>
      <c r="AC220" s="1970" t="s">
        <v>274</v>
      </c>
      <c r="AD220" s="1970" t="s">
        <v>274</v>
      </c>
      <c r="AE220" s="1972"/>
      <c r="AF220" s="254"/>
      <c r="AG220" s="1970"/>
      <c r="AH220" s="1970"/>
      <c r="AI220" s="1972"/>
    </row>
    <row r="221" spans="1:35" s="1417" customFormat="1" ht="27.5" customHeight="1">
      <c r="A221" s="2127">
        <f t="shared" si="5"/>
        <v>218</v>
      </c>
      <c r="B221" s="1964" t="s">
        <v>91</v>
      </c>
      <c r="C221" s="2199" t="s">
        <v>7267</v>
      </c>
      <c r="D221" s="1964" t="s">
        <v>109</v>
      </c>
      <c r="E221" s="425"/>
      <c r="F221" s="1966"/>
      <c r="G221" s="1975"/>
      <c r="H221" s="1975"/>
      <c r="I221" s="1975"/>
      <c r="J221" s="1975" t="s">
        <v>7301</v>
      </c>
      <c r="K221" s="1975"/>
      <c r="L221" s="1975"/>
      <c r="M221" s="1975"/>
      <c r="N221" s="1975"/>
      <c r="O221" s="1975"/>
      <c r="P221" s="389"/>
      <c r="Q221" s="2026"/>
      <c r="R221" s="2027"/>
      <c r="S221" s="1967" t="s">
        <v>7270</v>
      </c>
      <c r="T221" s="2028" t="s">
        <v>7303</v>
      </c>
      <c r="U221" s="1968" t="s">
        <v>119</v>
      </c>
      <c r="V221" s="2040"/>
      <c r="W221" s="1415" t="s">
        <v>6778</v>
      </c>
      <c r="X221" s="1967"/>
      <c r="Y221" s="1977"/>
      <c r="Z221" s="1977"/>
      <c r="AA221" s="988"/>
      <c r="AB221" s="669"/>
      <c r="AC221" s="1970" t="s">
        <v>274</v>
      </c>
      <c r="AD221" s="1970" t="s">
        <v>274</v>
      </c>
      <c r="AE221" s="1972"/>
      <c r="AF221" s="254"/>
      <c r="AG221" s="1970"/>
      <c r="AH221" s="1970"/>
      <c r="AI221" s="1972"/>
    </row>
    <row r="222" spans="1:35">
      <c r="A222" s="15">
        <f t="shared" si="5"/>
        <v>219</v>
      </c>
      <c r="B222" s="187" t="s">
        <v>91</v>
      </c>
      <c r="C222" s="187" t="s">
        <v>4480</v>
      </c>
      <c r="D222" s="187" t="s">
        <v>109</v>
      </c>
      <c r="E222" s="188"/>
      <c r="F222" s="189"/>
      <c r="G222" s="189"/>
      <c r="H222" s="189"/>
      <c r="I222" s="189"/>
      <c r="J222" s="190" t="s">
        <v>4481</v>
      </c>
      <c r="K222" s="239"/>
      <c r="L222" s="191"/>
      <c r="M222" s="239"/>
      <c r="N222" s="239"/>
      <c r="O222" s="239"/>
      <c r="P222" s="239"/>
      <c r="Q222" s="239"/>
      <c r="R222" s="482"/>
      <c r="S222" s="84" t="s">
        <v>6707</v>
      </c>
      <c r="T222" s="881" t="s">
        <v>7086</v>
      </c>
      <c r="U222" s="155" t="s">
        <v>105</v>
      </c>
      <c r="V222" s="155"/>
      <c r="W222" s="155" t="s">
        <v>638</v>
      </c>
      <c r="X222" s="84"/>
      <c r="Y222" s="217"/>
      <c r="Z222" s="217"/>
      <c r="AA222" s="669"/>
      <c r="AB222" s="669"/>
      <c r="AC222" s="592" t="s">
        <v>229</v>
      </c>
      <c r="AD222" s="592" t="s">
        <v>229</v>
      </c>
      <c r="AE222" s="241" t="s">
        <v>163</v>
      </c>
      <c r="AG222" s="592" t="s">
        <v>163</v>
      </c>
      <c r="AH222" s="592" t="s">
        <v>163</v>
      </c>
      <c r="AI222" s="241" t="s">
        <v>163</v>
      </c>
    </row>
    <row r="223" spans="1:35" ht="36">
      <c r="A223" s="15">
        <f t="shared" si="5"/>
        <v>220</v>
      </c>
      <c r="B223" s="187" t="s">
        <v>91</v>
      </c>
      <c r="C223" s="187" t="s">
        <v>4482</v>
      </c>
      <c r="D223" s="187" t="s">
        <v>109</v>
      </c>
      <c r="E223" s="188"/>
      <c r="F223" s="189"/>
      <c r="G223" s="189"/>
      <c r="H223" s="189"/>
      <c r="I223" s="189"/>
      <c r="J223" s="190" t="s">
        <v>4483</v>
      </c>
      <c r="K223" s="239"/>
      <c r="L223" s="191"/>
      <c r="M223" s="239"/>
      <c r="N223" s="239"/>
      <c r="O223" s="239"/>
      <c r="P223" s="239"/>
      <c r="Q223" s="239"/>
      <c r="R223" s="482"/>
      <c r="S223" s="84" t="s">
        <v>4484</v>
      </c>
      <c r="T223" s="881" t="s">
        <v>7087</v>
      </c>
      <c r="U223" s="155" t="s">
        <v>119</v>
      </c>
      <c r="V223" s="155"/>
      <c r="W223" s="155" t="s">
        <v>638</v>
      </c>
      <c r="X223" s="84"/>
      <c r="Y223" s="217"/>
      <c r="Z223" s="217"/>
      <c r="AA223" s="669"/>
      <c r="AB223" s="669"/>
      <c r="AC223" s="592" t="s">
        <v>216</v>
      </c>
      <c r="AD223" s="592" t="s">
        <v>216</v>
      </c>
      <c r="AE223" s="241" t="s">
        <v>163</v>
      </c>
      <c r="AG223" s="592" t="s">
        <v>163</v>
      </c>
      <c r="AH223" s="592" t="s">
        <v>163</v>
      </c>
      <c r="AI223" s="241" t="s">
        <v>163</v>
      </c>
    </row>
    <row r="224" spans="1:35" ht="38" customHeight="1">
      <c r="A224" s="15">
        <f t="shared" si="5"/>
        <v>221</v>
      </c>
      <c r="B224" s="187" t="s">
        <v>91</v>
      </c>
      <c r="C224" s="187" t="s">
        <v>4485</v>
      </c>
      <c r="D224" s="187" t="s">
        <v>109</v>
      </c>
      <c r="E224" s="188"/>
      <c r="F224" s="189"/>
      <c r="G224" s="189"/>
      <c r="H224" s="189"/>
      <c r="I224" s="189"/>
      <c r="J224" s="221" t="s">
        <v>4486</v>
      </c>
      <c r="K224" s="236"/>
      <c r="L224" s="222"/>
      <c r="M224" s="236"/>
      <c r="N224" s="236"/>
      <c r="O224" s="236"/>
      <c r="P224" s="236"/>
      <c r="Q224" s="236"/>
      <c r="R224" s="424"/>
      <c r="S224" s="84" t="s">
        <v>4487</v>
      </c>
      <c r="T224" s="84" t="s">
        <v>6708</v>
      </c>
      <c r="U224" s="155" t="s">
        <v>119</v>
      </c>
      <c r="V224" s="155"/>
      <c r="W224" s="155" t="s">
        <v>638</v>
      </c>
      <c r="X224" s="84"/>
      <c r="Y224" s="217"/>
      <c r="Z224" s="217"/>
      <c r="AA224" s="669"/>
      <c r="AB224" s="669"/>
      <c r="AC224" s="592" t="s">
        <v>216</v>
      </c>
      <c r="AD224" s="592" t="s">
        <v>216</v>
      </c>
      <c r="AE224" s="241" t="s">
        <v>3850</v>
      </c>
      <c r="AG224" s="374" t="s">
        <v>4489</v>
      </c>
      <c r="AH224" s="382" t="s">
        <v>4490</v>
      </c>
      <c r="AI224" s="374" t="s">
        <v>105</v>
      </c>
    </row>
    <row r="225" spans="1:35" ht="54">
      <c r="A225" s="15">
        <f t="shared" si="5"/>
        <v>222</v>
      </c>
      <c r="B225" s="187" t="s">
        <v>91</v>
      </c>
      <c r="C225" s="187" t="s">
        <v>4491</v>
      </c>
      <c r="D225" s="187" t="s">
        <v>109</v>
      </c>
      <c r="E225" s="188"/>
      <c r="F225" s="189"/>
      <c r="G225" s="189"/>
      <c r="H225" s="189"/>
      <c r="I225" s="189"/>
      <c r="J225" s="222" t="s">
        <v>4492</v>
      </c>
      <c r="K225" s="236"/>
      <c r="L225" s="222"/>
      <c r="M225" s="236"/>
      <c r="N225" s="236"/>
      <c r="O225" s="236"/>
      <c r="P225" s="236"/>
      <c r="Q225" s="236"/>
      <c r="R225" s="424"/>
      <c r="S225" s="84" t="s">
        <v>4493</v>
      </c>
      <c r="T225" s="84" t="s">
        <v>7078</v>
      </c>
      <c r="U225" s="155" t="s">
        <v>119</v>
      </c>
      <c r="V225" s="155"/>
      <c r="W225" s="155" t="s">
        <v>638</v>
      </c>
      <c r="X225" s="84"/>
      <c r="Y225" s="217"/>
      <c r="Z225" s="217"/>
      <c r="AA225" s="669"/>
      <c r="AB225" s="669"/>
      <c r="AC225" s="592" t="s">
        <v>683</v>
      </c>
      <c r="AD225" s="592" t="s">
        <v>683</v>
      </c>
      <c r="AE225" s="241" t="s">
        <v>3733</v>
      </c>
      <c r="AF225" s="1442">
        <v>1</v>
      </c>
      <c r="AG225" s="374" t="s">
        <v>4494</v>
      </c>
      <c r="AH225" s="382" t="s">
        <v>4495</v>
      </c>
      <c r="AI225" s="374" t="s">
        <v>128</v>
      </c>
    </row>
    <row r="226" spans="1:35" ht="35.25" customHeight="1">
      <c r="A226" s="15">
        <f t="shared" si="5"/>
        <v>223</v>
      </c>
      <c r="B226" s="187" t="s">
        <v>91</v>
      </c>
      <c r="C226" s="187" t="s">
        <v>4496</v>
      </c>
      <c r="D226" s="187" t="s">
        <v>109</v>
      </c>
      <c r="E226" s="188"/>
      <c r="F226" s="189"/>
      <c r="G226" s="189"/>
      <c r="H226" s="189"/>
      <c r="I226" s="189"/>
      <c r="J226" s="191" t="s">
        <v>4497</v>
      </c>
      <c r="K226" s="239"/>
      <c r="L226" s="191"/>
      <c r="M226" s="239"/>
      <c r="N226" s="239"/>
      <c r="O226" s="239"/>
      <c r="P226" s="239"/>
      <c r="Q226" s="239"/>
      <c r="R226" s="239"/>
      <c r="S226" s="84" t="s">
        <v>4498</v>
      </c>
      <c r="T226" s="84" t="s">
        <v>7079</v>
      </c>
      <c r="U226" s="155" t="s">
        <v>119</v>
      </c>
      <c r="V226" s="155"/>
      <c r="W226" s="155" t="s">
        <v>638</v>
      </c>
      <c r="X226" s="84"/>
      <c r="Y226" s="217"/>
      <c r="Z226" s="217"/>
      <c r="AA226" s="669"/>
      <c r="AB226" s="669"/>
      <c r="AC226" s="592" t="s">
        <v>229</v>
      </c>
      <c r="AD226" s="592" t="s">
        <v>229</v>
      </c>
      <c r="AE226" s="241" t="s">
        <v>163</v>
      </c>
      <c r="AG226" s="592" t="s">
        <v>163</v>
      </c>
      <c r="AH226" s="592" t="s">
        <v>163</v>
      </c>
      <c r="AI226" s="241" t="s">
        <v>163</v>
      </c>
    </row>
    <row r="227" spans="1:35" ht="48" customHeight="1">
      <c r="A227" s="15">
        <f t="shared" si="5"/>
        <v>224</v>
      </c>
      <c r="B227" s="187" t="s">
        <v>91</v>
      </c>
      <c r="C227" s="187" t="s">
        <v>4499</v>
      </c>
      <c r="D227" s="187" t="s">
        <v>109</v>
      </c>
      <c r="E227" s="188"/>
      <c r="F227" s="189"/>
      <c r="G227" s="189"/>
      <c r="H227" s="189"/>
      <c r="I227" s="189"/>
      <c r="J227" s="191" t="s">
        <v>4500</v>
      </c>
      <c r="K227" s="239"/>
      <c r="L227" s="191"/>
      <c r="M227" s="239"/>
      <c r="N227" s="239"/>
      <c r="O227" s="239"/>
      <c r="P227" s="239"/>
      <c r="Q227" s="239"/>
      <c r="R227" s="482"/>
      <c r="S227" s="84" t="s">
        <v>4501</v>
      </c>
      <c r="T227" s="84" t="s">
        <v>7080</v>
      </c>
      <c r="U227" s="155" t="s">
        <v>119</v>
      </c>
      <c r="V227" s="155"/>
      <c r="W227" s="155" t="s">
        <v>638</v>
      </c>
      <c r="X227" s="84"/>
      <c r="Y227" s="217"/>
      <c r="Z227" s="217"/>
      <c r="AA227" s="669"/>
      <c r="AB227" s="669"/>
      <c r="AC227" s="1970" t="s">
        <v>6783</v>
      </c>
      <c r="AD227" s="1970" t="s">
        <v>6783</v>
      </c>
      <c r="AE227" s="241" t="s">
        <v>163</v>
      </c>
      <c r="AG227" s="592" t="s">
        <v>163</v>
      </c>
      <c r="AH227" s="592" t="s">
        <v>163</v>
      </c>
      <c r="AI227" s="241" t="s">
        <v>163</v>
      </c>
    </row>
    <row r="228" spans="1:35" s="396" customFormat="1" ht="35.25" customHeight="1">
      <c r="A228" s="841">
        <f t="shared" si="5"/>
        <v>225</v>
      </c>
      <c r="B228" s="391" t="s">
        <v>91</v>
      </c>
      <c r="C228" s="391" t="s">
        <v>4502</v>
      </c>
      <c r="D228" s="391" t="s">
        <v>124</v>
      </c>
      <c r="E228" s="404"/>
      <c r="F228" s="405"/>
      <c r="G228" s="406"/>
      <c r="H228" s="406" t="s">
        <v>4503</v>
      </c>
      <c r="I228" s="406"/>
      <c r="J228" s="697"/>
      <c r="K228" s="697"/>
      <c r="L228" s="697"/>
      <c r="M228" s="697"/>
      <c r="N228" s="697"/>
      <c r="O228" s="697"/>
      <c r="P228" s="832"/>
      <c r="Q228" s="1481"/>
      <c r="R228" s="414"/>
      <c r="S228" s="78" t="s">
        <v>7245</v>
      </c>
      <c r="T228" s="78" t="s">
        <v>4505</v>
      </c>
      <c r="U228" s="395" t="s">
        <v>105</v>
      </c>
      <c r="V228" s="699"/>
      <c r="W228" s="395" t="s">
        <v>638</v>
      </c>
      <c r="X228" s="78" t="s">
        <v>98</v>
      </c>
      <c r="Y228" s="565" t="s">
        <v>4268</v>
      </c>
      <c r="Z228" s="565" t="s">
        <v>98</v>
      </c>
      <c r="AA228" s="681"/>
      <c r="AB228" s="681"/>
      <c r="AC228" s="1981"/>
      <c r="AD228" s="1978" t="s">
        <v>6828</v>
      </c>
      <c r="AE228" s="2238"/>
      <c r="AF228" s="2148" t="s">
        <v>163</v>
      </c>
      <c r="AG228" s="382"/>
      <c r="AH228" s="592" t="s">
        <v>163</v>
      </c>
      <c r="AI228" s="241" t="s">
        <v>163</v>
      </c>
    </row>
    <row r="229" spans="1:35" ht="35.25" customHeight="1">
      <c r="A229" s="841">
        <f>ROW()-ROW(A$3)</f>
        <v>226</v>
      </c>
      <c r="B229" s="397" t="s">
        <v>91</v>
      </c>
      <c r="C229" s="397" t="s">
        <v>4506</v>
      </c>
      <c r="D229" s="397" t="s">
        <v>131</v>
      </c>
      <c r="E229" s="410"/>
      <c r="F229" s="400"/>
      <c r="G229" s="401"/>
      <c r="H229" s="401"/>
      <c r="I229" s="401" t="s">
        <v>4507</v>
      </c>
      <c r="J229" s="700"/>
      <c r="K229" s="700"/>
      <c r="L229" s="700"/>
      <c r="M229" s="700"/>
      <c r="N229" s="700"/>
      <c r="O229" s="700"/>
      <c r="P229" s="833"/>
      <c r="Q229" s="1567"/>
      <c r="R229" s="827"/>
      <c r="S229" s="66" t="s">
        <v>7316</v>
      </c>
      <c r="T229" s="66" t="s">
        <v>4508</v>
      </c>
      <c r="U229" s="402" t="s">
        <v>96</v>
      </c>
      <c r="V229" s="702"/>
      <c r="W229" s="402" t="s">
        <v>638</v>
      </c>
      <c r="X229" s="66" t="s">
        <v>98</v>
      </c>
      <c r="Y229" s="566" t="s">
        <v>4268</v>
      </c>
      <c r="Z229" s="566" t="s">
        <v>98</v>
      </c>
      <c r="AA229" s="684"/>
      <c r="AB229" s="684"/>
      <c r="AC229" s="2022"/>
      <c r="AD229" s="2022" t="s">
        <v>98</v>
      </c>
      <c r="AE229" s="2239"/>
      <c r="AF229" s="2148" t="s">
        <v>163</v>
      </c>
      <c r="AG229" s="382"/>
      <c r="AH229" s="592" t="s">
        <v>163</v>
      </c>
      <c r="AI229" s="241" t="s">
        <v>163</v>
      </c>
    </row>
    <row r="230" spans="1:35" ht="54" customHeight="1">
      <c r="A230" s="841">
        <f t="shared" si="5"/>
        <v>227</v>
      </c>
      <c r="B230" s="187" t="s">
        <v>91</v>
      </c>
      <c r="C230" s="187" t="s">
        <v>4509</v>
      </c>
      <c r="D230" s="187" t="s">
        <v>109</v>
      </c>
      <c r="E230" s="188"/>
      <c r="F230" s="190"/>
      <c r="G230" s="191"/>
      <c r="H230" s="191"/>
      <c r="I230" s="191"/>
      <c r="J230" s="222" t="s">
        <v>6669</v>
      </c>
      <c r="K230" s="222"/>
      <c r="L230" s="222"/>
      <c r="M230" s="222"/>
      <c r="N230" s="222"/>
      <c r="O230" s="222"/>
      <c r="P230" s="828"/>
      <c r="Q230" s="923"/>
      <c r="R230" s="424"/>
      <c r="S230" s="84" t="s">
        <v>6915</v>
      </c>
      <c r="T230" s="84" t="s">
        <v>7278</v>
      </c>
      <c r="U230" s="155" t="s">
        <v>834</v>
      </c>
      <c r="V230" s="520"/>
      <c r="W230" s="155" t="s">
        <v>638</v>
      </c>
      <c r="X230" s="84" t="s">
        <v>4511</v>
      </c>
      <c r="Y230" s="217" t="s">
        <v>226</v>
      </c>
      <c r="Z230" s="217" t="s">
        <v>6908</v>
      </c>
      <c r="AA230" s="740"/>
      <c r="AB230" s="740"/>
      <c r="AC230" s="1971"/>
      <c r="AD230" s="1970" t="s">
        <v>6828</v>
      </c>
      <c r="AE230" s="1972"/>
      <c r="AF230" s="2240" t="s">
        <v>163</v>
      </c>
      <c r="AG230" s="382"/>
      <c r="AH230" s="592" t="s">
        <v>163</v>
      </c>
      <c r="AI230" s="241" t="s">
        <v>163</v>
      </c>
    </row>
    <row r="231" spans="1:35" s="2051" customFormat="1">
      <c r="A231" s="841">
        <f t="shared" si="5"/>
        <v>228</v>
      </c>
      <c r="B231" s="187" t="s">
        <v>91</v>
      </c>
      <c r="C231" s="187" t="s">
        <v>4512</v>
      </c>
      <c r="D231" s="187" t="s">
        <v>109</v>
      </c>
      <c r="E231" s="220"/>
      <c r="F231" s="190"/>
      <c r="G231" s="191"/>
      <c r="H231" s="191"/>
      <c r="I231" s="191"/>
      <c r="J231" s="191" t="s">
        <v>4513</v>
      </c>
      <c r="K231" s="191"/>
      <c r="L231" s="191"/>
      <c r="M231" s="191"/>
      <c r="N231" s="191"/>
      <c r="O231" s="191"/>
      <c r="P231" s="189"/>
      <c r="Q231" s="1566"/>
      <c r="R231" s="482"/>
      <c r="S231" s="84" t="s">
        <v>6916</v>
      </c>
      <c r="T231" s="84" t="s">
        <v>4514</v>
      </c>
      <c r="U231" s="155" t="s">
        <v>119</v>
      </c>
      <c r="V231" s="520"/>
      <c r="W231" s="155" t="s">
        <v>638</v>
      </c>
      <c r="X231" s="84"/>
      <c r="Y231" s="217"/>
      <c r="Z231" s="217" t="s">
        <v>114</v>
      </c>
      <c r="AA231" s="669"/>
      <c r="AB231" s="669"/>
      <c r="AC231" s="1971"/>
      <c r="AD231" s="1970" t="s">
        <v>6828</v>
      </c>
      <c r="AE231" s="1972"/>
      <c r="AF231" s="2240" t="s">
        <v>163</v>
      </c>
      <c r="AG231" s="2129"/>
      <c r="AH231" s="592" t="s">
        <v>163</v>
      </c>
      <c r="AI231" s="241" t="s">
        <v>163</v>
      </c>
    </row>
    <row r="232" spans="1:35" ht="54">
      <c r="A232" s="841">
        <f t="shared" si="5"/>
        <v>229</v>
      </c>
      <c r="B232" s="187" t="s">
        <v>91</v>
      </c>
      <c r="C232" s="187" t="s">
        <v>4515</v>
      </c>
      <c r="D232" s="187" t="s">
        <v>109</v>
      </c>
      <c r="E232" s="220"/>
      <c r="F232" s="189"/>
      <c r="G232" s="190"/>
      <c r="H232" s="191"/>
      <c r="I232" s="189"/>
      <c r="J232" s="190" t="s">
        <v>4516</v>
      </c>
      <c r="K232" s="191"/>
      <c r="L232" s="191"/>
      <c r="M232" s="191"/>
      <c r="N232" s="191"/>
      <c r="O232" s="191"/>
      <c r="P232" s="189"/>
      <c r="Q232" s="1566"/>
      <c r="R232" s="482"/>
      <c r="S232" s="84" t="s">
        <v>6909</v>
      </c>
      <c r="T232" s="84" t="s">
        <v>7284</v>
      </c>
      <c r="U232" s="520" t="s">
        <v>119</v>
      </c>
      <c r="V232" s="520"/>
      <c r="W232" s="155" t="s">
        <v>638</v>
      </c>
      <c r="X232" s="84"/>
      <c r="Y232" s="217"/>
      <c r="Z232" s="217" t="s">
        <v>114</v>
      </c>
      <c r="AA232" s="669"/>
      <c r="AB232" s="669"/>
      <c r="AC232" s="1971"/>
      <c r="AD232" s="1970" t="s">
        <v>6828</v>
      </c>
      <c r="AE232" s="1972"/>
      <c r="AF232" s="2240" t="s">
        <v>163</v>
      </c>
      <c r="AG232" s="382"/>
      <c r="AH232" s="592" t="s">
        <v>163</v>
      </c>
      <c r="AI232" s="241" t="s">
        <v>163</v>
      </c>
    </row>
    <row r="233" spans="1:35" ht="40.5" customHeight="1">
      <c r="A233" s="841">
        <f t="shared" si="5"/>
        <v>230</v>
      </c>
      <c r="B233" s="187" t="s">
        <v>91</v>
      </c>
      <c r="C233" s="187" t="s">
        <v>6685</v>
      </c>
      <c r="D233" s="187" t="s">
        <v>109</v>
      </c>
      <c r="E233" s="220"/>
      <c r="F233" s="189"/>
      <c r="G233" s="189"/>
      <c r="H233" s="189"/>
      <c r="I233" s="189"/>
      <c r="J233" s="828" t="s">
        <v>6686</v>
      </c>
      <c r="K233" s="828"/>
      <c r="L233" s="828"/>
      <c r="M233" s="828"/>
      <c r="N233" s="828"/>
      <c r="O233" s="221"/>
      <c r="P233" s="828"/>
      <c r="Q233" s="923"/>
      <c r="R233" s="236"/>
      <c r="S233" s="218" t="s">
        <v>6687</v>
      </c>
      <c r="T233" s="218" t="s">
        <v>6699</v>
      </c>
      <c r="U233" s="520" t="s">
        <v>119</v>
      </c>
      <c r="V233" s="520"/>
      <c r="W233" s="155" t="s">
        <v>638</v>
      </c>
      <c r="X233" s="84" t="s">
        <v>254</v>
      </c>
      <c r="Y233" s="217" t="s">
        <v>142</v>
      </c>
      <c r="Z233" s="217" t="s">
        <v>98</v>
      </c>
      <c r="AA233" s="669"/>
      <c r="AB233" s="669"/>
      <c r="AC233" s="1971"/>
      <c r="AD233" s="1970" t="s">
        <v>6828</v>
      </c>
      <c r="AE233" s="1972"/>
      <c r="AF233" s="257"/>
      <c r="AG233" s="592" t="s">
        <v>163</v>
      </c>
      <c r="AH233" s="241" t="s">
        <v>163</v>
      </c>
      <c r="AI233" s="241" t="s">
        <v>163</v>
      </c>
    </row>
    <row r="234" spans="1:35" s="396" customFormat="1" ht="40.5" customHeight="1">
      <c r="A234" s="841">
        <f t="shared" si="5"/>
        <v>231</v>
      </c>
      <c r="B234" s="391" t="s">
        <v>91</v>
      </c>
      <c r="C234" s="449" t="s">
        <v>4520</v>
      </c>
      <c r="D234" s="391" t="s">
        <v>656</v>
      </c>
      <c r="E234" s="438"/>
      <c r="F234" s="393"/>
      <c r="G234" s="393"/>
      <c r="H234" s="393"/>
      <c r="I234" s="393"/>
      <c r="J234" s="697" t="s">
        <v>4521</v>
      </c>
      <c r="K234" s="832"/>
      <c r="L234" s="832"/>
      <c r="M234" s="697"/>
      <c r="N234" s="697"/>
      <c r="O234" s="697"/>
      <c r="P234" s="832"/>
      <c r="Q234" s="1481"/>
      <c r="R234" s="414"/>
      <c r="S234" s="751" t="s">
        <v>6688</v>
      </c>
      <c r="T234" s="751" t="s">
        <v>6698</v>
      </c>
      <c r="U234" s="395" t="s">
        <v>272</v>
      </c>
      <c r="V234" s="699"/>
      <c r="W234" s="395" t="s">
        <v>638</v>
      </c>
      <c r="X234" s="78" t="s">
        <v>98</v>
      </c>
      <c r="Y234" s="565" t="s">
        <v>4268</v>
      </c>
      <c r="Z234" s="565" t="s">
        <v>98</v>
      </c>
      <c r="AA234" s="741"/>
      <c r="AB234" s="741"/>
      <c r="AC234" s="1981"/>
      <c r="AD234" s="1978" t="s">
        <v>6828</v>
      </c>
      <c r="AE234" s="2242"/>
      <c r="AF234" s="2240" t="s">
        <v>163</v>
      </c>
      <c r="AG234" s="382"/>
      <c r="AH234" s="592" t="s">
        <v>163</v>
      </c>
      <c r="AI234" s="241" t="s">
        <v>163</v>
      </c>
    </row>
    <row r="235" spans="1:35" s="381" customFormat="1" ht="40.5" customHeight="1">
      <c r="A235" s="841">
        <f t="shared" si="5"/>
        <v>232</v>
      </c>
      <c r="B235" s="397" t="s">
        <v>91</v>
      </c>
      <c r="C235" s="397" t="s">
        <v>711</v>
      </c>
      <c r="D235" s="397" t="s">
        <v>661</v>
      </c>
      <c r="E235" s="441"/>
      <c r="F235" s="399"/>
      <c r="G235" s="399"/>
      <c r="H235" s="399"/>
      <c r="I235" s="399"/>
      <c r="J235" s="700"/>
      <c r="K235" s="833" t="s">
        <v>712</v>
      </c>
      <c r="L235" s="833"/>
      <c r="M235" s="700"/>
      <c r="N235" s="700"/>
      <c r="O235" s="700"/>
      <c r="P235" s="833"/>
      <c r="Q235" s="1567"/>
      <c r="R235" s="701"/>
      <c r="S235" s="834" t="s">
        <v>7317</v>
      </c>
      <c r="T235" s="834" t="s">
        <v>6697</v>
      </c>
      <c r="U235" s="402" t="s">
        <v>96</v>
      </c>
      <c r="V235" s="702"/>
      <c r="W235" s="402" t="s">
        <v>638</v>
      </c>
      <c r="X235" s="66" t="s">
        <v>98</v>
      </c>
      <c r="Y235" s="566" t="s">
        <v>4268</v>
      </c>
      <c r="Z235" s="566" t="s">
        <v>98</v>
      </c>
      <c r="AA235" s="742"/>
      <c r="AB235" s="742"/>
      <c r="AC235" s="703"/>
      <c r="AD235" s="703" t="s">
        <v>98</v>
      </c>
      <c r="AE235" s="704"/>
      <c r="AF235" s="2240" t="s">
        <v>163</v>
      </c>
      <c r="AG235" s="382"/>
      <c r="AH235" s="592" t="s">
        <v>163</v>
      </c>
      <c r="AI235" s="241" t="s">
        <v>163</v>
      </c>
    </row>
    <row r="236" spans="1:35" ht="90">
      <c r="A236" s="841">
        <f t="shared" si="5"/>
        <v>233</v>
      </c>
      <c r="B236" s="187" t="s">
        <v>91</v>
      </c>
      <c r="C236" s="187" t="s">
        <v>1413</v>
      </c>
      <c r="D236" s="187" t="s">
        <v>109</v>
      </c>
      <c r="E236" s="220"/>
      <c r="F236" s="189"/>
      <c r="G236" s="828"/>
      <c r="H236" s="828"/>
      <c r="I236" s="189"/>
      <c r="J236" s="222"/>
      <c r="K236" s="189"/>
      <c r="L236" s="189" t="s">
        <v>1414</v>
      </c>
      <c r="M236" s="222"/>
      <c r="N236" s="222"/>
      <c r="O236" s="222"/>
      <c r="P236" s="828"/>
      <c r="Q236" s="923"/>
      <c r="R236" s="236"/>
      <c r="S236" s="218" t="s">
        <v>7279</v>
      </c>
      <c r="T236" s="218" t="s">
        <v>7283</v>
      </c>
      <c r="U236" s="520" t="s">
        <v>119</v>
      </c>
      <c r="V236" s="520"/>
      <c r="W236" s="155" t="s">
        <v>638</v>
      </c>
      <c r="X236" s="84"/>
      <c r="Y236" s="217"/>
      <c r="Z236" s="217" t="s">
        <v>98</v>
      </c>
      <c r="AA236" s="689"/>
      <c r="AB236" s="689"/>
      <c r="AC236" s="1971"/>
      <c r="AD236" s="1970" t="s">
        <v>6801</v>
      </c>
      <c r="AE236" s="1972"/>
      <c r="AF236" s="2240" t="s">
        <v>163</v>
      </c>
      <c r="AG236" s="382"/>
      <c r="AH236" s="592" t="s">
        <v>163</v>
      </c>
      <c r="AI236" s="241" t="s">
        <v>163</v>
      </c>
    </row>
    <row r="237" spans="1:35">
      <c r="A237" s="841">
        <f t="shared" si="5"/>
        <v>234</v>
      </c>
      <c r="B237" s="187" t="s">
        <v>91</v>
      </c>
      <c r="C237" s="187" t="s">
        <v>4522</v>
      </c>
      <c r="D237" s="187" t="s">
        <v>109</v>
      </c>
      <c r="E237" s="220"/>
      <c r="F237" s="189"/>
      <c r="G237" s="828"/>
      <c r="H237" s="828"/>
      <c r="I237" s="222"/>
      <c r="J237" s="189"/>
      <c r="K237" s="189"/>
      <c r="L237" s="189" t="s">
        <v>4523</v>
      </c>
      <c r="M237" s="222"/>
      <c r="N237" s="222"/>
      <c r="O237" s="222"/>
      <c r="P237" s="828"/>
      <c r="Q237" s="923"/>
      <c r="R237" s="236"/>
      <c r="S237" s="218" t="s">
        <v>4524</v>
      </c>
      <c r="T237" s="218" t="s">
        <v>4525</v>
      </c>
      <c r="U237" s="520" t="s">
        <v>119</v>
      </c>
      <c r="V237" s="520"/>
      <c r="W237" s="155" t="s">
        <v>638</v>
      </c>
      <c r="X237" s="84"/>
      <c r="Y237" s="217"/>
      <c r="Z237" s="217" t="s">
        <v>98</v>
      </c>
      <c r="AA237" s="689"/>
      <c r="AB237" s="669"/>
      <c r="AC237" s="1971"/>
      <c r="AD237" s="1970" t="s">
        <v>6801</v>
      </c>
      <c r="AE237" s="1972"/>
      <c r="AF237" s="2240" t="s">
        <v>163</v>
      </c>
      <c r="AG237" s="382"/>
      <c r="AH237" s="592" t="s">
        <v>163</v>
      </c>
      <c r="AI237" s="241" t="s">
        <v>163</v>
      </c>
    </row>
    <row r="238" spans="1:35" s="194" customFormat="1" ht="36">
      <c r="A238" s="841">
        <f t="shared" si="5"/>
        <v>235</v>
      </c>
      <c r="B238" s="187" t="s">
        <v>91</v>
      </c>
      <c r="C238" s="187" t="s">
        <v>1423</v>
      </c>
      <c r="D238" s="187" t="s">
        <v>109</v>
      </c>
      <c r="E238" s="220"/>
      <c r="F238" s="189"/>
      <c r="G238" s="828"/>
      <c r="H238" s="828"/>
      <c r="I238" s="222"/>
      <c r="J238" s="191"/>
      <c r="K238" s="189"/>
      <c r="L238" s="189" t="s">
        <v>1424</v>
      </c>
      <c r="M238" s="222"/>
      <c r="N238" s="222"/>
      <c r="O238" s="222"/>
      <c r="P238" s="828"/>
      <c r="Q238" s="923"/>
      <c r="R238" s="236"/>
      <c r="S238" s="218" t="s">
        <v>7280</v>
      </c>
      <c r="T238" s="2024" t="s">
        <v>6910</v>
      </c>
      <c r="U238" s="520" t="s">
        <v>105</v>
      </c>
      <c r="V238" s="520"/>
      <c r="W238" s="1415" t="s">
        <v>6760</v>
      </c>
      <c r="X238" s="84"/>
      <c r="Y238" s="217"/>
      <c r="Z238" s="217"/>
      <c r="AA238" s="689"/>
      <c r="AB238" s="689"/>
      <c r="AC238" s="1971"/>
      <c r="AD238" s="1970" t="s">
        <v>6801</v>
      </c>
      <c r="AE238" s="1972"/>
      <c r="AF238" s="257"/>
      <c r="AG238" s="592" t="s">
        <v>163</v>
      </c>
      <c r="AH238" s="592" t="s">
        <v>163</v>
      </c>
      <c r="AI238" s="241" t="s">
        <v>163</v>
      </c>
    </row>
    <row r="239" spans="1:35" ht="36">
      <c r="A239" s="841">
        <f t="shared" si="5"/>
        <v>236</v>
      </c>
      <c r="B239" s="187" t="s">
        <v>91</v>
      </c>
      <c r="C239" s="187" t="s">
        <v>1427</v>
      </c>
      <c r="D239" s="187" t="s">
        <v>109</v>
      </c>
      <c r="E239" s="220"/>
      <c r="F239" s="189"/>
      <c r="G239" s="828"/>
      <c r="H239" s="189"/>
      <c r="I239" s="189"/>
      <c r="J239" s="222"/>
      <c r="K239" s="189"/>
      <c r="L239" s="828" t="s">
        <v>1428</v>
      </c>
      <c r="M239" s="222"/>
      <c r="N239" s="222"/>
      <c r="O239" s="222"/>
      <c r="P239" s="828"/>
      <c r="Q239" s="923"/>
      <c r="R239" s="236"/>
      <c r="S239" s="218" t="s">
        <v>4526</v>
      </c>
      <c r="T239" s="218" t="s">
        <v>4527</v>
      </c>
      <c r="U239" s="520" t="s">
        <v>119</v>
      </c>
      <c r="V239" s="520"/>
      <c r="W239" s="155" t="s">
        <v>638</v>
      </c>
      <c r="X239" s="84" t="s">
        <v>4528</v>
      </c>
      <c r="Y239" s="217" t="s">
        <v>226</v>
      </c>
      <c r="Z239" s="217" t="s">
        <v>227</v>
      </c>
      <c r="AA239" s="689"/>
      <c r="AB239" s="689"/>
      <c r="AC239" s="1971"/>
      <c r="AD239" s="1970" t="s">
        <v>6801</v>
      </c>
      <c r="AE239" s="1972"/>
      <c r="AF239" s="2240" t="s">
        <v>163</v>
      </c>
      <c r="AG239" s="382"/>
      <c r="AH239" s="592" t="s">
        <v>163</v>
      </c>
      <c r="AI239" s="241" t="s">
        <v>163</v>
      </c>
    </row>
    <row r="240" spans="1:35">
      <c r="A240" s="841">
        <f t="shared" si="5"/>
        <v>237</v>
      </c>
      <c r="B240" s="187" t="s">
        <v>91</v>
      </c>
      <c r="C240" s="187" t="s">
        <v>7277</v>
      </c>
      <c r="D240" s="187" t="s">
        <v>109</v>
      </c>
      <c r="E240" s="220"/>
      <c r="F240" s="189"/>
      <c r="G240" s="828"/>
      <c r="H240" s="189"/>
      <c r="I240" s="189"/>
      <c r="J240" s="222"/>
      <c r="K240" s="189"/>
      <c r="L240" s="828" t="s">
        <v>1440</v>
      </c>
      <c r="M240" s="222"/>
      <c r="N240" s="222"/>
      <c r="O240" s="222"/>
      <c r="P240" s="828"/>
      <c r="Q240" s="923"/>
      <c r="R240" s="236"/>
      <c r="S240" s="218" t="s">
        <v>7281</v>
      </c>
      <c r="T240" s="218" t="s">
        <v>7282</v>
      </c>
      <c r="U240" s="520" t="s">
        <v>119</v>
      </c>
      <c r="V240" s="520"/>
      <c r="W240" s="1415" t="s">
        <v>6760</v>
      </c>
      <c r="X240" s="84"/>
      <c r="Y240" s="217"/>
      <c r="Z240" s="217"/>
      <c r="AA240" s="689"/>
      <c r="AB240" s="689"/>
      <c r="AC240" s="1971"/>
      <c r="AD240" s="1970" t="s">
        <v>6801</v>
      </c>
      <c r="AE240" s="1972"/>
      <c r="AF240" s="2240" t="s">
        <v>163</v>
      </c>
      <c r="AG240" s="382"/>
      <c r="AH240" s="592" t="s">
        <v>163</v>
      </c>
      <c r="AI240" s="241" t="s">
        <v>163</v>
      </c>
    </row>
    <row r="241" spans="1:35" s="396" customFormat="1" ht="33.75" customHeight="1">
      <c r="A241" s="841">
        <f t="shared" si="5"/>
        <v>238</v>
      </c>
      <c r="B241" s="391" t="s">
        <v>91</v>
      </c>
      <c r="C241" s="391" t="s">
        <v>4529</v>
      </c>
      <c r="D241" s="391" t="s">
        <v>124</v>
      </c>
      <c r="E241" s="404"/>
      <c r="F241" s="393"/>
      <c r="G241" s="393"/>
      <c r="H241" s="405" t="s">
        <v>4530</v>
      </c>
      <c r="I241" s="406"/>
      <c r="J241" s="406"/>
      <c r="K241" s="406"/>
      <c r="L241" s="406"/>
      <c r="M241" s="406"/>
      <c r="N241" s="406"/>
      <c r="O241" s="406"/>
      <c r="P241" s="480"/>
      <c r="Q241" s="1481"/>
      <c r="R241" s="1478"/>
      <c r="S241" s="78" t="s">
        <v>6774</v>
      </c>
      <c r="T241" s="78" t="s">
        <v>6775</v>
      </c>
      <c r="U241" s="395" t="s">
        <v>113</v>
      </c>
      <c r="V241" s="699"/>
      <c r="W241" s="395" t="s">
        <v>638</v>
      </c>
      <c r="X241" s="78" t="s">
        <v>177</v>
      </c>
      <c r="Y241" s="565" t="s">
        <v>177</v>
      </c>
      <c r="Z241" s="565"/>
      <c r="AA241" s="741"/>
      <c r="AB241" s="741"/>
      <c r="AC241" s="2168" t="s">
        <v>7083</v>
      </c>
      <c r="AD241" s="2168" t="s">
        <v>7083</v>
      </c>
      <c r="AE241" s="2243"/>
      <c r="AF241" s="2241"/>
      <c r="AG241" s="592" t="s">
        <v>163</v>
      </c>
      <c r="AH241" s="592" t="s">
        <v>163</v>
      </c>
      <c r="AI241" s="241" t="s">
        <v>163</v>
      </c>
    </row>
    <row r="242" spans="1:35" ht="33.75" customHeight="1">
      <c r="A242" s="841">
        <f t="shared" si="5"/>
        <v>239</v>
      </c>
      <c r="B242" s="397" t="s">
        <v>91</v>
      </c>
      <c r="C242" s="397" t="s">
        <v>4476</v>
      </c>
      <c r="D242" s="397" t="s">
        <v>131</v>
      </c>
      <c r="E242" s="410"/>
      <c r="F242" s="399"/>
      <c r="G242" s="399"/>
      <c r="H242" s="399"/>
      <c r="I242" s="399" t="s">
        <v>4477</v>
      </c>
      <c r="J242" s="400"/>
      <c r="K242" s="401"/>
      <c r="L242" s="401"/>
      <c r="M242" s="401"/>
      <c r="N242" s="401"/>
      <c r="O242" s="401"/>
      <c r="P242" s="399"/>
      <c r="Q242" s="441"/>
      <c r="R242" s="447"/>
      <c r="S242" s="66" t="s">
        <v>6776</v>
      </c>
      <c r="T242" s="66" t="s">
        <v>6777</v>
      </c>
      <c r="U242" s="402" t="s">
        <v>96</v>
      </c>
      <c r="V242" s="702"/>
      <c r="W242" s="402" t="s">
        <v>638</v>
      </c>
      <c r="X242" s="66" t="s">
        <v>177</v>
      </c>
      <c r="Y242" s="566" t="s">
        <v>177</v>
      </c>
      <c r="Z242" s="566"/>
      <c r="AA242" s="742"/>
      <c r="AB242" s="742"/>
      <c r="AC242" s="572"/>
      <c r="AD242" s="572"/>
      <c r="AE242" s="732"/>
      <c r="AF242" s="254"/>
      <c r="AG242" s="592" t="s">
        <v>163</v>
      </c>
      <c r="AH242" s="592" t="s">
        <v>163</v>
      </c>
      <c r="AI242" s="241" t="s">
        <v>163</v>
      </c>
    </row>
    <row r="243" spans="1:35">
      <c r="A243" s="841">
        <f t="shared" si="5"/>
        <v>240</v>
      </c>
      <c r="B243" s="187" t="s">
        <v>91</v>
      </c>
      <c r="C243" s="187" t="s">
        <v>4482</v>
      </c>
      <c r="D243" s="187" t="s">
        <v>109</v>
      </c>
      <c r="E243" s="188"/>
      <c r="F243" s="189"/>
      <c r="G243" s="189"/>
      <c r="H243" s="189"/>
      <c r="I243" s="189"/>
      <c r="J243" s="190" t="s">
        <v>4483</v>
      </c>
      <c r="K243" s="191"/>
      <c r="L243" s="191"/>
      <c r="M243" s="191"/>
      <c r="N243" s="191"/>
      <c r="O243" s="191"/>
      <c r="P243" s="189"/>
      <c r="Q243" s="1566"/>
      <c r="R243" s="482"/>
      <c r="S243" s="84" t="s">
        <v>4531</v>
      </c>
      <c r="T243" s="84" t="s">
        <v>4532</v>
      </c>
      <c r="U243" s="520" t="s">
        <v>119</v>
      </c>
      <c r="V243" s="520"/>
      <c r="W243" s="155" t="s">
        <v>511</v>
      </c>
      <c r="X243" s="84"/>
      <c r="Y243" s="217"/>
      <c r="Z243" s="217"/>
      <c r="AA243" s="689"/>
      <c r="AB243" s="689"/>
      <c r="AC243" s="2167" t="s">
        <v>7082</v>
      </c>
      <c r="AD243" s="2167" t="s">
        <v>7082</v>
      </c>
      <c r="AE243" s="2244"/>
      <c r="AF243" s="254"/>
      <c r="AG243" s="592" t="s">
        <v>163</v>
      </c>
      <c r="AH243" s="592" t="s">
        <v>163</v>
      </c>
      <c r="AI243" s="241" t="s">
        <v>163</v>
      </c>
    </row>
    <row r="244" spans="1:35" ht="49.5" customHeight="1">
      <c r="A244" s="841">
        <f t="shared" si="5"/>
        <v>241</v>
      </c>
      <c r="B244" s="187" t="s">
        <v>91</v>
      </c>
      <c r="C244" s="187" t="s">
        <v>4485</v>
      </c>
      <c r="D244" s="187" t="s">
        <v>109</v>
      </c>
      <c r="E244" s="188"/>
      <c r="F244" s="189"/>
      <c r="G244" s="189"/>
      <c r="H244" s="189"/>
      <c r="I244" s="189"/>
      <c r="J244" s="221" t="s">
        <v>4486</v>
      </c>
      <c r="K244" s="222"/>
      <c r="L244" s="222"/>
      <c r="M244" s="222"/>
      <c r="N244" s="222"/>
      <c r="O244" s="222"/>
      <c r="P244" s="828"/>
      <c r="Q244" s="923"/>
      <c r="R244" s="424"/>
      <c r="S244" s="84" t="s">
        <v>7600</v>
      </c>
      <c r="T244" s="84" t="s">
        <v>7601</v>
      </c>
      <c r="U244" s="520" t="s">
        <v>119</v>
      </c>
      <c r="V244" s="520"/>
      <c r="W244" s="155" t="s">
        <v>638</v>
      </c>
      <c r="X244" s="84"/>
      <c r="Y244" s="217"/>
      <c r="Z244" s="217"/>
      <c r="AA244" s="689"/>
      <c r="AB244" s="689"/>
      <c r="AC244" s="2167" t="s">
        <v>7082</v>
      </c>
      <c r="AD244" s="2167" t="s">
        <v>7082</v>
      </c>
      <c r="AE244" s="2244"/>
      <c r="AF244" s="254"/>
      <c r="AG244" s="592" t="s">
        <v>163</v>
      </c>
      <c r="AH244" s="592" t="s">
        <v>163</v>
      </c>
      <c r="AI244" s="241" t="s">
        <v>163</v>
      </c>
    </row>
    <row r="245" spans="1:35">
      <c r="A245" s="841">
        <f t="shared" si="5"/>
        <v>242</v>
      </c>
      <c r="B245" s="187" t="s">
        <v>91</v>
      </c>
      <c r="C245" s="187" t="s">
        <v>4491</v>
      </c>
      <c r="D245" s="187" t="s">
        <v>109</v>
      </c>
      <c r="E245" s="188"/>
      <c r="F245" s="190"/>
      <c r="G245" s="191"/>
      <c r="H245" s="191"/>
      <c r="I245" s="191"/>
      <c r="J245" s="222" t="s">
        <v>4492</v>
      </c>
      <c r="K245" s="222"/>
      <c r="L245" s="222"/>
      <c r="M245" s="222"/>
      <c r="N245" s="222"/>
      <c r="O245" s="222"/>
      <c r="P245" s="828"/>
      <c r="Q245" s="923"/>
      <c r="R245" s="424"/>
      <c r="S245" s="84" t="s">
        <v>7602</v>
      </c>
      <c r="T245" s="84" t="s">
        <v>7603</v>
      </c>
      <c r="U245" s="155" t="s">
        <v>119</v>
      </c>
      <c r="V245" s="520"/>
      <c r="W245" s="155" t="s">
        <v>638</v>
      </c>
      <c r="X245" s="84"/>
      <c r="Y245" s="217"/>
      <c r="Z245" s="217"/>
      <c r="AA245" s="689"/>
      <c r="AB245" s="689"/>
      <c r="AC245" s="2167" t="s">
        <v>7082</v>
      </c>
      <c r="AD245" s="2167" t="s">
        <v>7082</v>
      </c>
      <c r="AE245" s="2244"/>
      <c r="AF245" s="254"/>
      <c r="AG245" s="592" t="s">
        <v>163</v>
      </c>
      <c r="AH245" s="592" t="s">
        <v>163</v>
      </c>
      <c r="AI245" s="241" t="s">
        <v>163</v>
      </c>
    </row>
    <row r="246" spans="1:35">
      <c r="A246" s="15">
        <f t="shared" ref="A246:A310" si="6">ROW()-ROW(A$3)</f>
        <v>243</v>
      </c>
      <c r="B246" s="391" t="s">
        <v>91</v>
      </c>
      <c r="C246" s="78" t="s">
        <v>6666</v>
      </c>
      <c r="D246" s="391" t="s">
        <v>393</v>
      </c>
      <c r="E246" s="438"/>
      <c r="F246" s="393"/>
      <c r="G246" s="698"/>
      <c r="H246" s="393" t="s">
        <v>4536</v>
      </c>
      <c r="I246" s="393"/>
      <c r="J246" s="697"/>
      <c r="K246" s="406"/>
      <c r="L246" s="697"/>
      <c r="M246" s="414"/>
      <c r="N246" s="697"/>
      <c r="O246" s="414"/>
      <c r="P246" s="697"/>
      <c r="Q246" s="414"/>
      <c r="R246" s="414"/>
      <c r="S246" s="751" t="s">
        <v>4537</v>
      </c>
      <c r="T246" s="751" t="s">
        <v>4538</v>
      </c>
      <c r="U246" s="395" t="s">
        <v>517</v>
      </c>
      <c r="V246" s="1528"/>
      <c r="W246" s="1939" t="s">
        <v>6760</v>
      </c>
      <c r="X246" s="78" t="s">
        <v>99</v>
      </c>
      <c r="Y246" s="565" t="s">
        <v>99</v>
      </c>
      <c r="Z246" s="565" t="s">
        <v>98</v>
      </c>
      <c r="AA246" s="681" t="s">
        <v>98</v>
      </c>
      <c r="AB246" s="681" t="s">
        <v>98</v>
      </c>
      <c r="AC246" s="678" t="s">
        <v>274</v>
      </c>
      <c r="AD246" s="678" t="s">
        <v>274</v>
      </c>
      <c r="AE246" s="241" t="s">
        <v>3850</v>
      </c>
      <c r="AG246" s="374" t="s">
        <v>4539</v>
      </c>
      <c r="AH246" s="382" t="s">
        <v>4540</v>
      </c>
      <c r="AI246" s="374" t="s">
        <v>272</v>
      </c>
    </row>
    <row r="247" spans="1:35">
      <c r="A247" s="15">
        <f t="shared" si="6"/>
        <v>244</v>
      </c>
      <c r="B247" s="397" t="s">
        <v>91</v>
      </c>
      <c r="C247" s="66" t="s">
        <v>4541</v>
      </c>
      <c r="D247" s="397" t="s">
        <v>398</v>
      </c>
      <c r="E247" s="441"/>
      <c r="F247" s="399"/>
      <c r="G247" s="445"/>
      <c r="H247" s="399"/>
      <c r="I247" s="399" t="s">
        <v>4542</v>
      </c>
      <c r="J247" s="700"/>
      <c r="K247" s="401"/>
      <c r="L247" s="700"/>
      <c r="M247" s="701"/>
      <c r="N247" s="700"/>
      <c r="O247" s="701"/>
      <c r="P247" s="700"/>
      <c r="Q247" s="701"/>
      <c r="R247" s="701"/>
      <c r="S247" s="834" t="s">
        <v>4543</v>
      </c>
      <c r="T247" s="834" t="s">
        <v>4544</v>
      </c>
      <c r="U247" s="402" t="s">
        <v>96</v>
      </c>
      <c r="V247" s="402"/>
      <c r="W247" s="702" t="s">
        <v>253</v>
      </c>
      <c r="X247" s="66" t="s">
        <v>99</v>
      </c>
      <c r="Y247" s="566" t="s">
        <v>99</v>
      </c>
      <c r="Z247" s="566" t="s">
        <v>98</v>
      </c>
      <c r="AA247" s="684" t="s">
        <v>98</v>
      </c>
      <c r="AB247" s="684" t="s">
        <v>98</v>
      </c>
      <c r="AC247" s="703" t="s">
        <v>99</v>
      </c>
      <c r="AD247" s="703" t="s">
        <v>99</v>
      </c>
      <c r="AE247" s="241" t="s">
        <v>163</v>
      </c>
      <c r="AG247" s="592" t="s">
        <v>163</v>
      </c>
      <c r="AH247" s="592" t="s">
        <v>163</v>
      </c>
      <c r="AI247" s="241" t="s">
        <v>163</v>
      </c>
    </row>
    <row r="248" spans="1:35">
      <c r="A248" s="15">
        <f t="shared" si="6"/>
        <v>245</v>
      </c>
      <c r="B248" s="187" t="s">
        <v>91</v>
      </c>
      <c r="C248" s="84" t="s">
        <v>4545</v>
      </c>
      <c r="D248" s="187" t="s">
        <v>109</v>
      </c>
      <c r="E248" s="188"/>
      <c r="F248" s="189"/>
      <c r="G248" s="829"/>
      <c r="H248" s="189"/>
      <c r="I248" s="189"/>
      <c r="J248" s="828" t="s">
        <v>4546</v>
      </c>
      <c r="K248" s="189"/>
      <c r="L248" s="222"/>
      <c r="M248" s="236"/>
      <c r="N248" s="222"/>
      <c r="O248" s="236"/>
      <c r="P248" s="222"/>
      <c r="Q248" s="236"/>
      <c r="R248" s="236"/>
      <c r="S248" s="218" t="s">
        <v>6670</v>
      </c>
      <c r="T248" s="218" t="s">
        <v>6671</v>
      </c>
      <c r="U248" s="155" t="s">
        <v>119</v>
      </c>
      <c r="V248" s="155"/>
      <c r="W248" s="520" t="s">
        <v>253</v>
      </c>
      <c r="X248" s="84"/>
      <c r="Y248" s="217"/>
      <c r="Z248" s="217" t="s">
        <v>98</v>
      </c>
      <c r="AA248" s="669" t="s">
        <v>98</v>
      </c>
      <c r="AB248" s="669" t="s">
        <v>98</v>
      </c>
      <c r="AC248" s="592" t="s">
        <v>216</v>
      </c>
      <c r="AD248" s="592" t="s">
        <v>216</v>
      </c>
      <c r="AE248" s="241" t="s">
        <v>3850</v>
      </c>
      <c r="AG248" s="374" t="s">
        <v>4547</v>
      </c>
      <c r="AH248" s="382" t="s">
        <v>4490</v>
      </c>
      <c r="AI248" s="374" t="s">
        <v>128</v>
      </c>
    </row>
    <row r="249" spans="1:35">
      <c r="A249" s="15">
        <f t="shared" si="6"/>
        <v>246</v>
      </c>
      <c r="B249" s="187" t="s">
        <v>91</v>
      </c>
      <c r="C249" s="84" t="s">
        <v>4548</v>
      </c>
      <c r="D249" s="187" t="s">
        <v>109</v>
      </c>
      <c r="E249" s="188"/>
      <c r="F249" s="189"/>
      <c r="G249" s="829"/>
      <c r="H249" s="189"/>
      <c r="I249" s="189"/>
      <c r="J249" s="828" t="s">
        <v>4549</v>
      </c>
      <c r="K249" s="189"/>
      <c r="L249" s="222"/>
      <c r="M249" s="236"/>
      <c r="N249" s="222"/>
      <c r="O249" s="236"/>
      <c r="P249" s="222"/>
      <c r="Q249" s="236"/>
      <c r="R249" s="236"/>
      <c r="S249" s="218" t="s">
        <v>6731</v>
      </c>
      <c r="T249" s="218" t="s">
        <v>6732</v>
      </c>
      <c r="U249" s="155" t="s">
        <v>119</v>
      </c>
      <c r="V249" s="155"/>
      <c r="W249" s="520" t="s">
        <v>253</v>
      </c>
      <c r="X249" s="84"/>
      <c r="Y249" s="217"/>
      <c r="Z249" s="217" t="s">
        <v>98</v>
      </c>
      <c r="AA249" s="669" t="s">
        <v>98</v>
      </c>
      <c r="AB249" s="669" t="s">
        <v>98</v>
      </c>
      <c r="AC249" s="592" t="s">
        <v>216</v>
      </c>
      <c r="AD249" s="592" t="s">
        <v>216</v>
      </c>
      <c r="AE249" s="241" t="s">
        <v>3850</v>
      </c>
      <c r="AG249" s="374" t="s">
        <v>4550</v>
      </c>
      <c r="AH249" s="382" t="s">
        <v>4551</v>
      </c>
      <c r="AI249" s="374" t="s">
        <v>105</v>
      </c>
    </row>
    <row r="250" spans="1:35">
      <c r="A250" s="15">
        <f t="shared" si="6"/>
        <v>247</v>
      </c>
      <c r="B250" s="187" t="s">
        <v>91</v>
      </c>
      <c r="C250" s="84" t="s">
        <v>4552</v>
      </c>
      <c r="D250" s="187" t="s">
        <v>109</v>
      </c>
      <c r="E250" s="188"/>
      <c r="F250" s="189"/>
      <c r="G250" s="829"/>
      <c r="H250" s="189"/>
      <c r="I250" s="189"/>
      <c r="J250" s="828" t="s">
        <v>4553</v>
      </c>
      <c r="K250" s="189"/>
      <c r="L250" s="222"/>
      <c r="M250" s="236"/>
      <c r="N250" s="222"/>
      <c r="O250" s="236"/>
      <c r="P250" s="222"/>
      <c r="Q250" s="236"/>
      <c r="R250" s="236"/>
      <c r="S250" s="218" t="s">
        <v>4554</v>
      </c>
      <c r="T250" s="218" t="s">
        <v>4555</v>
      </c>
      <c r="U250" s="155" t="s">
        <v>119</v>
      </c>
      <c r="V250" s="155"/>
      <c r="W250" s="520" t="s">
        <v>253</v>
      </c>
      <c r="X250" s="84" t="s">
        <v>359</v>
      </c>
      <c r="Y250" s="155" t="s">
        <v>359</v>
      </c>
      <c r="Z250" s="155" t="s">
        <v>98</v>
      </c>
      <c r="AA250" s="218" t="s">
        <v>98</v>
      </c>
      <c r="AB250" s="520"/>
      <c r="AC250" s="592" t="s">
        <v>216</v>
      </c>
      <c r="AD250" s="592" t="s">
        <v>216</v>
      </c>
      <c r="AE250" s="241" t="s">
        <v>3850</v>
      </c>
      <c r="AG250" s="374" t="s">
        <v>4556</v>
      </c>
      <c r="AH250" s="382" t="s">
        <v>4557</v>
      </c>
      <c r="AI250" s="374" t="s">
        <v>105</v>
      </c>
    </row>
    <row r="251" spans="1:35" s="194" customFormat="1">
      <c r="A251" s="324">
        <f t="shared" si="6"/>
        <v>248</v>
      </c>
      <c r="B251" s="391" t="s">
        <v>91</v>
      </c>
      <c r="C251" s="78" t="s">
        <v>6668</v>
      </c>
      <c r="D251" s="391" t="s">
        <v>124</v>
      </c>
      <c r="E251" s="404"/>
      <c r="F251" s="393"/>
      <c r="G251" s="698"/>
      <c r="H251" s="393"/>
      <c r="I251" s="393"/>
      <c r="J251" s="832" t="s">
        <v>6667</v>
      </c>
      <c r="K251" s="393"/>
      <c r="L251" s="697"/>
      <c r="M251" s="414"/>
      <c r="N251" s="697"/>
      <c r="O251" s="414"/>
      <c r="P251" s="697"/>
      <c r="Q251" s="414"/>
      <c r="R251" s="414"/>
      <c r="S251" s="751" t="s">
        <v>6729</v>
      </c>
      <c r="T251" s="751" t="s">
        <v>6730</v>
      </c>
      <c r="U251" s="395" t="s">
        <v>119</v>
      </c>
      <c r="V251" s="395"/>
      <c r="W251" s="1474" t="s">
        <v>6760</v>
      </c>
      <c r="X251" s="78"/>
      <c r="Y251" s="565"/>
      <c r="Z251" s="565"/>
      <c r="AA251" s="751"/>
      <c r="AB251" s="681"/>
      <c r="AC251" s="678" t="s">
        <v>216</v>
      </c>
      <c r="AD251" s="678" t="s">
        <v>216</v>
      </c>
      <c r="AE251" s="241"/>
      <c r="AF251" s="1442"/>
      <c r="AG251" s="907"/>
      <c r="AH251" s="415"/>
      <c r="AI251" s="193"/>
    </row>
    <row r="252" spans="1:35" s="194" customFormat="1">
      <c r="A252" s="324">
        <f t="shared" si="6"/>
        <v>249</v>
      </c>
      <c r="B252" s="397" t="s">
        <v>91</v>
      </c>
      <c r="C252" s="66" t="s">
        <v>979</v>
      </c>
      <c r="D252" s="397" t="s">
        <v>131</v>
      </c>
      <c r="E252" s="410"/>
      <c r="F252" s="399"/>
      <c r="G252" s="445"/>
      <c r="H252" s="399"/>
      <c r="I252" s="399"/>
      <c r="J252" s="833"/>
      <c r="K252" s="399" t="s">
        <v>3450</v>
      </c>
      <c r="L252" s="700"/>
      <c r="M252" s="701"/>
      <c r="N252" s="700"/>
      <c r="O252" s="701"/>
      <c r="P252" s="700"/>
      <c r="Q252" s="701"/>
      <c r="R252" s="701"/>
      <c r="S252" s="834" t="s">
        <v>6727</v>
      </c>
      <c r="T252" s="834" t="s">
        <v>6725</v>
      </c>
      <c r="U252" s="402" t="s">
        <v>96</v>
      </c>
      <c r="V252" s="402"/>
      <c r="W252" s="1474" t="s">
        <v>6760</v>
      </c>
      <c r="X252" s="66"/>
      <c r="Y252" s="566"/>
      <c r="Z252" s="566"/>
      <c r="AA252" s="834"/>
      <c r="AB252" s="684"/>
      <c r="AC252" s="703" t="s">
        <v>216</v>
      </c>
      <c r="AD252" s="703" t="s">
        <v>216</v>
      </c>
      <c r="AE252" s="241"/>
      <c r="AF252" s="1442"/>
      <c r="AG252" s="907"/>
      <c r="AH252" s="415"/>
      <c r="AI252" s="193"/>
    </row>
    <row r="253" spans="1:35" s="194" customFormat="1">
      <c r="A253" s="324">
        <f t="shared" si="6"/>
        <v>250</v>
      </c>
      <c r="B253" s="187" t="s">
        <v>91</v>
      </c>
      <c r="C253" s="84" t="s">
        <v>980</v>
      </c>
      <c r="D253" s="187" t="s">
        <v>109</v>
      </c>
      <c r="E253" s="188"/>
      <c r="F253" s="189"/>
      <c r="G253" s="829"/>
      <c r="H253" s="189"/>
      <c r="I253" s="189"/>
      <c r="J253" s="828"/>
      <c r="K253" s="189"/>
      <c r="L253" s="222" t="s">
        <v>2279</v>
      </c>
      <c r="M253" s="236"/>
      <c r="N253" s="222"/>
      <c r="O253" s="236"/>
      <c r="P253" s="222"/>
      <c r="Q253" s="236"/>
      <c r="R253" s="236"/>
      <c r="S253" s="218" t="s">
        <v>6728</v>
      </c>
      <c r="T253" s="218" t="s">
        <v>6726</v>
      </c>
      <c r="U253" s="155" t="s">
        <v>119</v>
      </c>
      <c r="V253" s="155"/>
      <c r="W253" s="1474" t="s">
        <v>6760</v>
      </c>
      <c r="X253" s="84"/>
      <c r="Y253" s="217"/>
      <c r="Z253" s="217"/>
      <c r="AA253" s="218"/>
      <c r="AB253" s="669"/>
      <c r="AC253" s="592" t="s">
        <v>216</v>
      </c>
      <c r="AD253" s="592" t="s">
        <v>216</v>
      </c>
      <c r="AE253" s="241"/>
      <c r="AF253" s="1442"/>
      <c r="AG253" s="907"/>
      <c r="AH253" s="415"/>
      <c r="AI253" s="193"/>
    </row>
    <row r="254" spans="1:35">
      <c r="A254" s="15">
        <f t="shared" si="6"/>
        <v>251</v>
      </c>
      <c r="B254" s="391" t="s">
        <v>91</v>
      </c>
      <c r="C254" s="394" t="s">
        <v>4558</v>
      </c>
      <c r="D254" s="391" t="s">
        <v>124</v>
      </c>
      <c r="E254" s="404"/>
      <c r="F254" s="393"/>
      <c r="G254" s="698"/>
      <c r="H254" s="393"/>
      <c r="I254" s="393"/>
      <c r="J254" s="832" t="s">
        <v>4559</v>
      </c>
      <c r="K254" s="393"/>
      <c r="L254" s="697"/>
      <c r="M254" s="414"/>
      <c r="N254" s="697"/>
      <c r="O254" s="414"/>
      <c r="P254" s="697"/>
      <c r="Q254" s="414"/>
      <c r="R254" s="414"/>
      <c r="S254" s="751" t="s">
        <v>4560</v>
      </c>
      <c r="T254" s="751" t="s">
        <v>4561</v>
      </c>
      <c r="U254" s="395" t="s">
        <v>119</v>
      </c>
      <c r="V254" s="395"/>
      <c r="W254" s="395" t="s">
        <v>253</v>
      </c>
      <c r="X254" s="78" t="s">
        <v>177</v>
      </c>
      <c r="Y254" s="565" t="s">
        <v>177</v>
      </c>
      <c r="Z254" s="565" t="s">
        <v>98</v>
      </c>
      <c r="AA254" s="681" t="s">
        <v>98</v>
      </c>
      <c r="AB254" s="681"/>
      <c r="AC254" s="678" t="s">
        <v>274</v>
      </c>
      <c r="AD254" s="678" t="s">
        <v>274</v>
      </c>
      <c r="AE254" s="241" t="s">
        <v>163</v>
      </c>
      <c r="AG254" s="592" t="s">
        <v>163</v>
      </c>
      <c r="AH254" s="592" t="s">
        <v>163</v>
      </c>
      <c r="AI254" s="241" t="s">
        <v>163</v>
      </c>
    </row>
    <row r="255" spans="1:35">
      <c r="A255" s="15">
        <f t="shared" si="6"/>
        <v>252</v>
      </c>
      <c r="B255" s="397" t="s">
        <v>4562</v>
      </c>
      <c r="C255" s="66" t="s">
        <v>4442</v>
      </c>
      <c r="D255" s="397" t="s">
        <v>131</v>
      </c>
      <c r="E255" s="410"/>
      <c r="F255" s="399"/>
      <c r="G255" s="445"/>
      <c r="H255" s="399"/>
      <c r="I255" s="399"/>
      <c r="J255" s="833"/>
      <c r="K255" s="399" t="s">
        <v>694</v>
      </c>
      <c r="L255" s="700"/>
      <c r="M255" s="701"/>
      <c r="N255" s="700"/>
      <c r="O255" s="701"/>
      <c r="P255" s="700"/>
      <c r="Q255" s="701"/>
      <c r="R255" s="701"/>
      <c r="S255" s="834" t="s">
        <v>4563</v>
      </c>
      <c r="T255" s="834" t="s">
        <v>4564</v>
      </c>
      <c r="U255" s="402" t="s">
        <v>96</v>
      </c>
      <c r="V255" s="402"/>
      <c r="W255" s="402" t="s">
        <v>753</v>
      </c>
      <c r="X255" s="66" t="s">
        <v>177</v>
      </c>
      <c r="Y255" s="566" t="s">
        <v>177</v>
      </c>
      <c r="Z255" s="566" t="s">
        <v>98</v>
      </c>
      <c r="AA255" s="684" t="s">
        <v>98</v>
      </c>
      <c r="AB255" s="684"/>
      <c r="AC255" s="703" t="s">
        <v>177</v>
      </c>
      <c r="AD255" s="703" t="s">
        <v>177</v>
      </c>
      <c r="AE255" s="241" t="s">
        <v>163</v>
      </c>
      <c r="AG255" s="592" t="s">
        <v>163</v>
      </c>
      <c r="AH255" s="592" t="s">
        <v>163</v>
      </c>
      <c r="AI255" s="241" t="s">
        <v>163</v>
      </c>
    </row>
    <row r="256" spans="1:35">
      <c r="A256" s="15">
        <f t="shared" si="6"/>
        <v>253</v>
      </c>
      <c r="B256" s="187" t="s">
        <v>91</v>
      </c>
      <c r="C256" s="84" t="s">
        <v>702</v>
      </c>
      <c r="D256" s="187" t="s">
        <v>109</v>
      </c>
      <c r="E256" s="188"/>
      <c r="F256" s="189"/>
      <c r="G256" s="829"/>
      <c r="H256" s="189"/>
      <c r="I256" s="189"/>
      <c r="J256" s="828"/>
      <c r="K256" s="189"/>
      <c r="L256" s="222" t="s">
        <v>703</v>
      </c>
      <c r="M256" s="236"/>
      <c r="N256" s="222"/>
      <c r="O256" s="236"/>
      <c r="P256" s="222"/>
      <c r="Q256" s="236"/>
      <c r="R256" s="236"/>
      <c r="S256" s="218" t="s">
        <v>4565</v>
      </c>
      <c r="T256" s="218" t="s">
        <v>4566</v>
      </c>
      <c r="U256" s="155" t="s">
        <v>119</v>
      </c>
      <c r="V256" s="155"/>
      <c r="W256" s="155" t="s">
        <v>993</v>
      </c>
      <c r="X256" s="84" t="s">
        <v>4567</v>
      </c>
      <c r="Y256" s="217" t="s">
        <v>226</v>
      </c>
      <c r="Z256" s="217" t="s">
        <v>98</v>
      </c>
      <c r="AA256" s="669"/>
      <c r="AB256" s="669"/>
      <c r="AC256" s="592" t="s">
        <v>216</v>
      </c>
      <c r="AD256" s="592" t="s">
        <v>216</v>
      </c>
      <c r="AE256" s="241" t="s">
        <v>3850</v>
      </c>
      <c r="AG256" s="374" t="s">
        <v>4568</v>
      </c>
      <c r="AH256" s="382" t="s">
        <v>4569</v>
      </c>
      <c r="AI256" s="374" t="s">
        <v>105</v>
      </c>
    </row>
    <row r="257" spans="1:35" ht="36">
      <c r="A257" s="15">
        <f t="shared" si="6"/>
        <v>254</v>
      </c>
      <c r="B257" s="391" t="s">
        <v>91</v>
      </c>
      <c r="C257" s="78" t="s">
        <v>4570</v>
      </c>
      <c r="D257" s="391" t="s">
        <v>124</v>
      </c>
      <c r="E257" s="404"/>
      <c r="F257" s="393" t="s">
        <v>4571</v>
      </c>
      <c r="G257" s="393"/>
      <c r="H257" s="393"/>
      <c r="I257" s="393"/>
      <c r="J257" s="393"/>
      <c r="K257" s="393"/>
      <c r="L257" s="393"/>
      <c r="M257" s="393"/>
      <c r="N257" s="393"/>
      <c r="O257" s="393"/>
      <c r="P257" s="393"/>
      <c r="Q257" s="393"/>
      <c r="R257" s="467"/>
      <c r="S257" s="78" t="s">
        <v>7179</v>
      </c>
      <c r="T257" s="78" t="s">
        <v>7194</v>
      </c>
      <c r="U257" s="395" t="s">
        <v>210</v>
      </c>
      <c r="V257" s="395"/>
      <c r="W257" s="395" t="s">
        <v>638</v>
      </c>
      <c r="X257" s="78" t="s">
        <v>98</v>
      </c>
      <c r="Y257" s="565" t="s">
        <v>98</v>
      </c>
      <c r="Z257" s="565" t="s">
        <v>98</v>
      </c>
      <c r="AA257" s="681" t="s">
        <v>114</v>
      </c>
      <c r="AB257" s="681"/>
      <c r="AC257" s="569" t="s">
        <v>683</v>
      </c>
      <c r="AD257" s="569" t="s">
        <v>683</v>
      </c>
      <c r="AE257" s="241" t="s">
        <v>163</v>
      </c>
      <c r="AG257" s="592" t="s">
        <v>163</v>
      </c>
      <c r="AH257" s="592" t="s">
        <v>163</v>
      </c>
      <c r="AI257" s="241" t="s">
        <v>163</v>
      </c>
    </row>
    <row r="258" spans="1:35" s="381" customFormat="1" ht="45" customHeight="1">
      <c r="A258" s="15">
        <f t="shared" si="6"/>
        <v>255</v>
      </c>
      <c r="B258" s="397" t="s">
        <v>91</v>
      </c>
      <c r="C258" s="66" t="s">
        <v>4572</v>
      </c>
      <c r="D258" s="397" t="s">
        <v>131</v>
      </c>
      <c r="E258" s="410"/>
      <c r="F258" s="399"/>
      <c r="G258" s="399" t="s">
        <v>4573</v>
      </c>
      <c r="H258" s="399"/>
      <c r="I258" s="399"/>
      <c r="J258" s="399"/>
      <c r="K258" s="399"/>
      <c r="L258" s="399"/>
      <c r="M258" s="399"/>
      <c r="N258" s="399"/>
      <c r="O258" s="399"/>
      <c r="P258" s="399"/>
      <c r="Q258" s="399"/>
      <c r="R258" s="492"/>
      <c r="S258" s="66" t="s">
        <v>7180</v>
      </c>
      <c r="T258" s="66" t="s">
        <v>7181</v>
      </c>
      <c r="U258" s="402" t="s">
        <v>96</v>
      </c>
      <c r="V258" s="402"/>
      <c r="W258" s="402" t="s">
        <v>638</v>
      </c>
      <c r="X258" s="66" t="s">
        <v>98</v>
      </c>
      <c r="Y258" s="566" t="s">
        <v>98</v>
      </c>
      <c r="Z258" s="566" t="s">
        <v>98</v>
      </c>
      <c r="AA258" s="684" t="s">
        <v>98</v>
      </c>
      <c r="AB258" s="684" t="s">
        <v>98</v>
      </c>
      <c r="AC258" s="572" t="s">
        <v>98</v>
      </c>
      <c r="AD258" s="572" t="s">
        <v>98</v>
      </c>
      <c r="AE258" s="241" t="s">
        <v>98</v>
      </c>
      <c r="AF258" s="1442" t="s">
        <v>98</v>
      </c>
      <c r="AG258" s="592" t="s">
        <v>98</v>
      </c>
      <c r="AH258" s="592" t="s">
        <v>98</v>
      </c>
      <c r="AI258" s="241" t="s">
        <v>98</v>
      </c>
    </row>
    <row r="259" spans="1:35" s="396" customFormat="1">
      <c r="A259" s="15">
        <f t="shared" si="6"/>
        <v>256</v>
      </c>
      <c r="B259" s="391" t="s">
        <v>91</v>
      </c>
      <c r="C259" s="78" t="s">
        <v>4574</v>
      </c>
      <c r="D259" s="391" t="s">
        <v>124</v>
      </c>
      <c r="E259" s="404"/>
      <c r="F259" s="393"/>
      <c r="G259" s="393"/>
      <c r="H259" s="393" t="s">
        <v>4575</v>
      </c>
      <c r="I259" s="393"/>
      <c r="J259" s="393"/>
      <c r="K259" s="393"/>
      <c r="L259" s="393"/>
      <c r="M259" s="393"/>
      <c r="N259" s="393"/>
      <c r="O259" s="393"/>
      <c r="P259" s="393"/>
      <c r="Q259" s="393"/>
      <c r="R259" s="467"/>
      <c r="S259" s="78" t="s">
        <v>7182</v>
      </c>
      <c r="T259" s="78" t="s">
        <v>7183</v>
      </c>
      <c r="U259" s="395" t="s">
        <v>128</v>
      </c>
      <c r="V259" s="395"/>
      <c r="W259" s="395" t="s">
        <v>638</v>
      </c>
      <c r="X259" s="78" t="s">
        <v>98</v>
      </c>
      <c r="Y259" s="565" t="s">
        <v>98</v>
      </c>
      <c r="Z259" s="565" t="s">
        <v>98</v>
      </c>
      <c r="AA259" s="565" t="s">
        <v>98</v>
      </c>
      <c r="AB259" s="565" t="s">
        <v>98</v>
      </c>
      <c r="AC259" s="569" t="s">
        <v>683</v>
      </c>
      <c r="AD259" s="569" t="s">
        <v>683</v>
      </c>
      <c r="AE259" s="241" t="s">
        <v>98</v>
      </c>
      <c r="AF259" s="1442" t="s">
        <v>98</v>
      </c>
      <c r="AG259" s="592" t="s">
        <v>98</v>
      </c>
      <c r="AH259" s="592" t="s">
        <v>98</v>
      </c>
      <c r="AI259" s="241" t="s">
        <v>98</v>
      </c>
    </row>
    <row r="260" spans="1:35" s="381" customFormat="1" ht="32.25" customHeight="1">
      <c r="A260" s="15">
        <f t="shared" si="6"/>
        <v>257</v>
      </c>
      <c r="B260" s="397" t="s">
        <v>91</v>
      </c>
      <c r="C260" s="66" t="s">
        <v>4576</v>
      </c>
      <c r="D260" s="397" t="s">
        <v>131</v>
      </c>
      <c r="E260" s="410"/>
      <c r="F260" s="399"/>
      <c r="G260" s="399"/>
      <c r="H260" s="399"/>
      <c r="I260" s="399" t="s">
        <v>4577</v>
      </c>
      <c r="J260" s="399"/>
      <c r="K260" s="399"/>
      <c r="L260" s="399"/>
      <c r="M260" s="399"/>
      <c r="N260" s="399"/>
      <c r="O260" s="399"/>
      <c r="P260" s="399"/>
      <c r="Q260" s="399"/>
      <c r="R260" s="492"/>
      <c r="S260" s="66" t="s">
        <v>4578</v>
      </c>
      <c r="T260" s="66" t="s">
        <v>7186</v>
      </c>
      <c r="U260" s="402" t="s">
        <v>96</v>
      </c>
      <c r="V260" s="402"/>
      <c r="W260" s="402" t="s">
        <v>638</v>
      </c>
      <c r="X260" s="66" t="s">
        <v>98</v>
      </c>
      <c r="Y260" s="566" t="s">
        <v>98</v>
      </c>
      <c r="Z260" s="566" t="s">
        <v>98</v>
      </c>
      <c r="AA260" s="566" t="s">
        <v>98</v>
      </c>
      <c r="AB260" s="566" t="s">
        <v>98</v>
      </c>
      <c r="AC260" s="572" t="s">
        <v>114</v>
      </c>
      <c r="AD260" s="572" t="s">
        <v>114</v>
      </c>
      <c r="AE260" s="241" t="s">
        <v>98</v>
      </c>
      <c r="AF260" s="1442" t="s">
        <v>98</v>
      </c>
      <c r="AG260" s="592" t="s">
        <v>98</v>
      </c>
      <c r="AH260" s="592" t="s">
        <v>98</v>
      </c>
      <c r="AI260" s="241" t="s">
        <v>98</v>
      </c>
    </row>
    <row r="261" spans="1:35">
      <c r="A261" s="15">
        <f t="shared" si="6"/>
        <v>258</v>
      </c>
      <c r="B261" s="187" t="s">
        <v>91</v>
      </c>
      <c r="C261" s="84" t="s">
        <v>4579</v>
      </c>
      <c r="D261" s="187" t="s">
        <v>109</v>
      </c>
      <c r="E261" s="188"/>
      <c r="F261" s="189"/>
      <c r="G261" s="189"/>
      <c r="H261" s="189"/>
      <c r="I261" s="189"/>
      <c r="J261" s="189" t="s">
        <v>4580</v>
      </c>
      <c r="K261" s="189"/>
      <c r="L261" s="189"/>
      <c r="M261" s="189"/>
      <c r="N261" s="189"/>
      <c r="O261" s="189"/>
      <c r="P261" s="189"/>
      <c r="Q261" s="189"/>
      <c r="R261" s="495"/>
      <c r="S261" s="84" t="s">
        <v>6860</v>
      </c>
      <c r="T261" s="84" t="s">
        <v>7184</v>
      </c>
      <c r="U261" s="155" t="s">
        <v>128</v>
      </c>
      <c r="V261" s="155"/>
      <c r="W261" s="155" t="s">
        <v>638</v>
      </c>
      <c r="X261" s="84" t="s">
        <v>98</v>
      </c>
      <c r="Y261" s="217" t="s">
        <v>98</v>
      </c>
      <c r="Z261" s="217" t="s">
        <v>98</v>
      </c>
      <c r="AA261" s="692" t="s">
        <v>98</v>
      </c>
      <c r="AB261" s="692" t="s">
        <v>98</v>
      </c>
      <c r="AC261" s="592" t="s">
        <v>107</v>
      </c>
      <c r="AD261" s="592" t="s">
        <v>107</v>
      </c>
      <c r="AE261" s="241"/>
      <c r="AF261" s="2017">
        <v>1</v>
      </c>
      <c r="AG261" s="592" t="s">
        <v>98</v>
      </c>
      <c r="AH261" s="592" t="s">
        <v>98</v>
      </c>
      <c r="AI261" s="241" t="s">
        <v>98</v>
      </c>
    </row>
    <row r="262" spans="1:35" ht="36">
      <c r="A262" s="15">
        <f t="shared" si="6"/>
        <v>259</v>
      </c>
      <c r="B262" s="187" t="s">
        <v>91</v>
      </c>
      <c r="C262" s="84" t="s">
        <v>4581</v>
      </c>
      <c r="D262" s="187" t="s">
        <v>109</v>
      </c>
      <c r="E262" s="188"/>
      <c r="F262" s="189"/>
      <c r="G262" s="189"/>
      <c r="H262" s="189"/>
      <c r="I262" s="189"/>
      <c r="J262" s="189" t="s">
        <v>4582</v>
      </c>
      <c r="K262" s="189"/>
      <c r="L262" s="189"/>
      <c r="M262" s="189"/>
      <c r="N262" s="189"/>
      <c r="O262" s="189"/>
      <c r="P262" s="189"/>
      <c r="Q262" s="189"/>
      <c r="R262" s="495"/>
      <c r="S262" s="84" t="s">
        <v>4583</v>
      </c>
      <c r="T262" s="84" t="s">
        <v>7177</v>
      </c>
      <c r="U262" s="520" t="s">
        <v>105</v>
      </c>
      <c r="V262" s="520"/>
      <c r="W262" s="155" t="s">
        <v>638</v>
      </c>
      <c r="X262" s="84" t="s">
        <v>254</v>
      </c>
      <c r="Y262" s="217" t="s">
        <v>142</v>
      </c>
      <c r="Z262" s="217" t="s">
        <v>227</v>
      </c>
      <c r="AA262" s="692" t="s">
        <v>98</v>
      </c>
      <c r="AB262" s="692" t="s">
        <v>98</v>
      </c>
      <c r="AC262" s="592" t="s">
        <v>229</v>
      </c>
      <c r="AD262" s="592" t="s">
        <v>229</v>
      </c>
      <c r="AE262" s="241" t="s">
        <v>98</v>
      </c>
      <c r="AF262" s="1442">
        <v>1</v>
      </c>
      <c r="AG262" s="592" t="s">
        <v>98</v>
      </c>
      <c r="AH262" s="592" t="s">
        <v>98</v>
      </c>
      <c r="AI262" s="241" t="s">
        <v>98</v>
      </c>
    </row>
    <row r="263" spans="1:35" s="194" customFormat="1" ht="36">
      <c r="A263" s="324">
        <f t="shared" si="6"/>
        <v>260</v>
      </c>
      <c r="B263" s="187" t="s">
        <v>267</v>
      </c>
      <c r="C263" s="84" t="s">
        <v>7392</v>
      </c>
      <c r="D263" s="187" t="s">
        <v>109</v>
      </c>
      <c r="E263" s="188"/>
      <c r="F263" s="189"/>
      <c r="G263" s="189"/>
      <c r="H263" s="189"/>
      <c r="I263" s="189"/>
      <c r="J263" s="189" t="s">
        <v>7311</v>
      </c>
      <c r="K263" s="191"/>
      <c r="L263" s="191"/>
      <c r="M263" s="191"/>
      <c r="N263" s="191"/>
      <c r="O263" s="191"/>
      <c r="P263" s="191"/>
      <c r="Q263" s="191"/>
      <c r="R263" s="191"/>
      <c r="S263" s="84" t="s">
        <v>7396</v>
      </c>
      <c r="T263" s="84" t="s">
        <v>7397</v>
      </c>
      <c r="U263" s="520" t="s">
        <v>105</v>
      </c>
      <c r="V263" s="520"/>
      <c r="W263" s="1472" t="s">
        <v>6778</v>
      </c>
      <c r="X263" s="84" t="s">
        <v>7393</v>
      </c>
      <c r="Y263" s="217" t="s">
        <v>226</v>
      </c>
      <c r="Z263" s="217" t="s">
        <v>227</v>
      </c>
      <c r="AA263" s="2236"/>
      <c r="AB263" s="2236"/>
      <c r="AC263" s="717" t="s">
        <v>229</v>
      </c>
      <c r="AD263" s="717" t="s">
        <v>229</v>
      </c>
      <c r="AE263" s="241"/>
      <c r="AF263" s="505"/>
      <c r="AG263" s="592"/>
      <c r="AH263" s="807"/>
      <c r="AI263" s="241"/>
    </row>
    <row r="264" spans="1:35" ht="30" customHeight="1">
      <c r="A264" s="15">
        <f t="shared" si="6"/>
        <v>261</v>
      </c>
      <c r="B264" s="391" t="s">
        <v>91</v>
      </c>
      <c r="C264" s="493" t="s">
        <v>4584</v>
      </c>
      <c r="D264" s="391" t="s">
        <v>124</v>
      </c>
      <c r="E264" s="404"/>
      <c r="F264" s="393"/>
      <c r="G264" s="393"/>
      <c r="H264" s="393"/>
      <c r="I264" s="393"/>
      <c r="J264" s="393" t="s">
        <v>4585</v>
      </c>
      <c r="K264" s="406"/>
      <c r="L264" s="406"/>
      <c r="M264" s="406"/>
      <c r="N264" s="406"/>
      <c r="O264" s="406"/>
      <c r="P264" s="406"/>
      <c r="Q264" s="406"/>
      <c r="R264" s="406"/>
      <c r="S264" s="78" t="s">
        <v>7185</v>
      </c>
      <c r="T264" s="78" t="s">
        <v>7178</v>
      </c>
      <c r="U264" s="395" t="s">
        <v>317</v>
      </c>
      <c r="V264" s="395"/>
      <c r="W264" s="395" t="s">
        <v>638</v>
      </c>
      <c r="X264" s="78" t="s">
        <v>98</v>
      </c>
      <c r="Y264" s="565" t="s">
        <v>98</v>
      </c>
      <c r="Z264" s="565" t="s">
        <v>98</v>
      </c>
      <c r="AA264" s="565" t="s">
        <v>98</v>
      </c>
      <c r="AB264" s="565" t="s">
        <v>98</v>
      </c>
      <c r="AC264" s="569" t="s">
        <v>274</v>
      </c>
      <c r="AD264" s="569" t="s">
        <v>274</v>
      </c>
      <c r="AE264" s="241" t="s">
        <v>98</v>
      </c>
      <c r="AF264" s="1442" t="s">
        <v>98</v>
      </c>
      <c r="AG264" s="592" t="s">
        <v>98</v>
      </c>
      <c r="AH264" s="592" t="s">
        <v>98</v>
      </c>
      <c r="AI264" s="241" t="s">
        <v>98</v>
      </c>
    </row>
    <row r="265" spans="1:35" s="194" customFormat="1">
      <c r="A265" s="15">
        <f t="shared" si="6"/>
        <v>262</v>
      </c>
      <c r="B265" s="397" t="s">
        <v>91</v>
      </c>
      <c r="C265" s="494" t="s">
        <v>758</v>
      </c>
      <c r="D265" s="397" t="s">
        <v>131</v>
      </c>
      <c r="E265" s="410"/>
      <c r="F265" s="399"/>
      <c r="G265" s="399"/>
      <c r="H265" s="399"/>
      <c r="I265" s="399"/>
      <c r="J265" s="401"/>
      <c r="K265" s="399" t="s">
        <v>319</v>
      </c>
      <c r="L265" s="399"/>
      <c r="M265" s="399"/>
      <c r="N265" s="399"/>
      <c r="O265" s="399"/>
      <c r="P265" s="399"/>
      <c r="Q265" s="399"/>
      <c r="R265" s="492"/>
      <c r="S265" s="66" t="s">
        <v>7187</v>
      </c>
      <c r="T265" s="66" t="s">
        <v>7176</v>
      </c>
      <c r="U265" s="402" t="s">
        <v>135</v>
      </c>
      <c r="V265" s="402"/>
      <c r="W265" s="402" t="s">
        <v>638</v>
      </c>
      <c r="X265" s="66" t="s">
        <v>98</v>
      </c>
      <c r="Y265" s="566" t="s">
        <v>98</v>
      </c>
      <c r="Z265" s="566" t="s">
        <v>98</v>
      </c>
      <c r="AA265" s="566" t="s">
        <v>98</v>
      </c>
      <c r="AB265" s="566" t="s">
        <v>98</v>
      </c>
      <c r="AC265" s="572" t="s">
        <v>98</v>
      </c>
      <c r="AD265" s="572" t="s">
        <v>98</v>
      </c>
      <c r="AE265" s="241" t="s">
        <v>98</v>
      </c>
      <c r="AF265" s="1442" t="s">
        <v>98</v>
      </c>
      <c r="AG265" s="592" t="s">
        <v>98</v>
      </c>
      <c r="AH265" s="592" t="s">
        <v>98</v>
      </c>
      <c r="AI265" s="241" t="s">
        <v>98</v>
      </c>
    </row>
    <row r="266" spans="1:35" s="194" customFormat="1" ht="36">
      <c r="A266" s="15">
        <f t="shared" si="6"/>
        <v>263</v>
      </c>
      <c r="B266" s="187" t="s">
        <v>91</v>
      </c>
      <c r="C266" s="227" t="s">
        <v>323</v>
      </c>
      <c r="D266" s="187" t="s">
        <v>109</v>
      </c>
      <c r="E266" s="188"/>
      <c r="F266" s="189"/>
      <c r="G266" s="189"/>
      <c r="H266" s="189"/>
      <c r="I266" s="189"/>
      <c r="J266" s="189"/>
      <c r="K266" s="189"/>
      <c r="L266" s="189" t="s">
        <v>761</v>
      </c>
      <c r="M266" s="189"/>
      <c r="N266" s="189"/>
      <c r="O266" s="189"/>
      <c r="P266" s="189"/>
      <c r="Q266" s="189"/>
      <c r="R266" s="228"/>
      <c r="S266" s="187" t="s">
        <v>7188</v>
      </c>
      <c r="T266" s="84" t="s">
        <v>7191</v>
      </c>
      <c r="U266" s="155" t="s">
        <v>113</v>
      </c>
      <c r="V266" s="155"/>
      <c r="W266" s="155" t="s">
        <v>638</v>
      </c>
      <c r="X266" s="84"/>
      <c r="Y266" s="155"/>
      <c r="Z266" s="155" t="s">
        <v>98</v>
      </c>
      <c r="AA266" s="669" t="s">
        <v>98</v>
      </c>
      <c r="AB266" s="669" t="s">
        <v>98</v>
      </c>
      <c r="AC266" s="570" t="s">
        <v>216</v>
      </c>
      <c r="AD266" s="570" t="s">
        <v>216</v>
      </c>
      <c r="AE266" s="241" t="s">
        <v>98</v>
      </c>
      <c r="AF266" s="1442" t="s">
        <v>98</v>
      </c>
      <c r="AG266" s="592" t="s">
        <v>98</v>
      </c>
      <c r="AH266" s="592" t="s">
        <v>98</v>
      </c>
      <c r="AI266" s="241" t="s">
        <v>98</v>
      </c>
    </row>
    <row r="267" spans="1:35" s="194" customFormat="1" ht="45" customHeight="1">
      <c r="A267" s="15">
        <f>ROW()-ROW(A$3)</f>
        <v>264</v>
      </c>
      <c r="B267" s="187" t="s">
        <v>91</v>
      </c>
      <c r="C267" s="227" t="s">
        <v>327</v>
      </c>
      <c r="D267" s="187" t="s">
        <v>109</v>
      </c>
      <c r="E267" s="188"/>
      <c r="F267" s="189"/>
      <c r="G267" s="189"/>
      <c r="H267" s="189"/>
      <c r="I267" s="189"/>
      <c r="J267" s="189"/>
      <c r="K267" s="189"/>
      <c r="L267" s="189" t="s">
        <v>764</v>
      </c>
      <c r="M267" s="189"/>
      <c r="N267" s="189"/>
      <c r="O267" s="189"/>
      <c r="P267" s="189"/>
      <c r="Q267" s="189"/>
      <c r="R267" s="495"/>
      <c r="S267" s="187" t="s">
        <v>7189</v>
      </c>
      <c r="T267" s="84" t="s">
        <v>7192</v>
      </c>
      <c r="U267" s="155" t="s">
        <v>113</v>
      </c>
      <c r="V267" s="155"/>
      <c r="W267" s="155" t="s">
        <v>638</v>
      </c>
      <c r="X267" s="84"/>
      <c r="Y267" s="217"/>
      <c r="Z267" s="217" t="s">
        <v>98</v>
      </c>
      <c r="AA267" s="669"/>
      <c r="AB267" s="669"/>
      <c r="AC267" s="592" t="s">
        <v>216</v>
      </c>
      <c r="AD267" s="592" t="s">
        <v>216</v>
      </c>
      <c r="AE267" s="241"/>
      <c r="AF267" s="1442" t="s">
        <v>98</v>
      </c>
      <c r="AG267" s="193" t="s">
        <v>98</v>
      </c>
      <c r="AH267" s="187" t="s">
        <v>98</v>
      </c>
      <c r="AI267" s="193" t="s">
        <v>98</v>
      </c>
    </row>
    <row r="268" spans="1:35" s="194" customFormat="1" ht="41.5" customHeight="1">
      <c r="A268" s="15">
        <f t="shared" si="6"/>
        <v>265</v>
      </c>
      <c r="B268" s="187" t="s">
        <v>91</v>
      </c>
      <c r="C268" s="187" t="s">
        <v>767</v>
      </c>
      <c r="D268" s="187" t="s">
        <v>109</v>
      </c>
      <c r="E268" s="188"/>
      <c r="F268" s="189"/>
      <c r="G268" s="189"/>
      <c r="H268" s="189"/>
      <c r="I268" s="189"/>
      <c r="J268" s="189"/>
      <c r="K268" s="189"/>
      <c r="L268" s="189" t="s">
        <v>768</v>
      </c>
      <c r="M268" s="189"/>
      <c r="N268" s="189"/>
      <c r="O268" s="189"/>
      <c r="P268" s="189"/>
      <c r="Q268" s="189"/>
      <c r="R268" s="495"/>
      <c r="S268" s="84" t="s">
        <v>7190</v>
      </c>
      <c r="T268" s="84" t="s">
        <v>7193</v>
      </c>
      <c r="U268" s="155" t="s">
        <v>113</v>
      </c>
      <c r="V268" s="155"/>
      <c r="W268" s="155" t="s">
        <v>638</v>
      </c>
      <c r="X268" s="84" t="s">
        <v>98</v>
      </c>
      <c r="Y268" s="217" t="s">
        <v>98</v>
      </c>
      <c r="Z268" s="217" t="s">
        <v>98</v>
      </c>
      <c r="AA268" s="696" t="s">
        <v>98</v>
      </c>
      <c r="AB268" s="696" t="s">
        <v>98</v>
      </c>
      <c r="AC268" s="592" t="s">
        <v>107</v>
      </c>
      <c r="AD268" s="592" t="s">
        <v>107</v>
      </c>
      <c r="AE268" s="241" t="s">
        <v>98</v>
      </c>
      <c r="AF268" s="1442" t="s">
        <v>98</v>
      </c>
      <c r="AG268" s="592" t="s">
        <v>98</v>
      </c>
      <c r="AH268" s="592" t="s">
        <v>98</v>
      </c>
      <c r="AI268" s="241" t="s">
        <v>98</v>
      </c>
    </row>
    <row r="269" spans="1:35" s="409" customFormat="1" ht="28" customHeight="1">
      <c r="A269" s="15">
        <f t="shared" si="6"/>
        <v>266</v>
      </c>
      <c r="B269" s="391" t="s">
        <v>91</v>
      </c>
      <c r="C269" s="449" t="s">
        <v>4586</v>
      </c>
      <c r="D269" s="391" t="s">
        <v>124</v>
      </c>
      <c r="E269" s="404"/>
      <c r="F269" s="393"/>
      <c r="G269" s="393"/>
      <c r="H269" s="393"/>
      <c r="I269" s="393"/>
      <c r="J269" s="405" t="s">
        <v>4587</v>
      </c>
      <c r="K269" s="477"/>
      <c r="L269" s="406"/>
      <c r="M269" s="477"/>
      <c r="N269" s="477"/>
      <c r="O269" s="477"/>
      <c r="P269" s="477"/>
      <c r="Q269" s="477"/>
      <c r="R269" s="478"/>
      <c r="S269" s="78" t="s">
        <v>7220</v>
      </c>
      <c r="T269" s="78" t="s">
        <v>7221</v>
      </c>
      <c r="U269" s="395" t="s">
        <v>834</v>
      </c>
      <c r="V269" s="395"/>
      <c r="W269" s="395" t="s">
        <v>638</v>
      </c>
      <c r="X269" s="78" t="s">
        <v>98</v>
      </c>
      <c r="Y269" s="565" t="s">
        <v>98</v>
      </c>
      <c r="Z269" s="565" t="s">
        <v>98</v>
      </c>
      <c r="AA269" s="681" t="s">
        <v>98</v>
      </c>
      <c r="AB269" s="681" t="s">
        <v>98</v>
      </c>
      <c r="AC269" s="678" t="s">
        <v>274</v>
      </c>
      <c r="AD269" s="678" t="s">
        <v>274</v>
      </c>
      <c r="AE269" s="241" t="s">
        <v>98</v>
      </c>
      <c r="AF269" s="1442" t="s">
        <v>98</v>
      </c>
      <c r="AG269" s="592" t="s">
        <v>98</v>
      </c>
      <c r="AH269" s="592" t="s">
        <v>98</v>
      </c>
      <c r="AI269" s="241" t="s">
        <v>98</v>
      </c>
    </row>
    <row r="270" spans="1:35" s="412" customFormat="1" ht="30.5" customHeight="1">
      <c r="A270" s="15">
        <f t="shared" si="6"/>
        <v>267</v>
      </c>
      <c r="B270" s="397" t="s">
        <v>91</v>
      </c>
      <c r="C270" s="494" t="s">
        <v>3812</v>
      </c>
      <c r="D270" s="397" t="s">
        <v>131</v>
      </c>
      <c r="E270" s="410"/>
      <c r="F270" s="399"/>
      <c r="G270" s="399"/>
      <c r="H270" s="399"/>
      <c r="I270" s="399"/>
      <c r="J270" s="400"/>
      <c r="K270" s="401" t="s">
        <v>483</v>
      </c>
      <c r="L270" s="401"/>
      <c r="M270" s="401"/>
      <c r="N270" s="401"/>
      <c r="O270" s="401"/>
      <c r="P270" s="401"/>
      <c r="Q270" s="401"/>
      <c r="R270" s="401"/>
      <c r="S270" s="66" t="s">
        <v>7227</v>
      </c>
      <c r="T270" s="66" t="s">
        <v>7228</v>
      </c>
      <c r="U270" s="402" t="s">
        <v>1116</v>
      </c>
      <c r="V270" s="402"/>
      <c r="W270" s="402" t="s">
        <v>638</v>
      </c>
      <c r="X270" s="66" t="s">
        <v>98</v>
      </c>
      <c r="Y270" s="566" t="s">
        <v>98</v>
      </c>
      <c r="Z270" s="566" t="s">
        <v>98</v>
      </c>
      <c r="AA270" s="684" t="s">
        <v>98</v>
      </c>
      <c r="AB270" s="684" t="s">
        <v>98</v>
      </c>
      <c r="AC270" s="703" t="s">
        <v>98</v>
      </c>
      <c r="AD270" s="703" t="s">
        <v>98</v>
      </c>
      <c r="AE270" s="241" t="s">
        <v>98</v>
      </c>
      <c r="AF270" s="1442" t="s">
        <v>98</v>
      </c>
      <c r="AG270" s="592" t="s">
        <v>98</v>
      </c>
      <c r="AH270" s="592" t="s">
        <v>98</v>
      </c>
      <c r="AI270" s="241" t="s">
        <v>98</v>
      </c>
    </row>
    <row r="271" spans="1:35" s="194" customFormat="1" ht="30.5" customHeight="1">
      <c r="A271" s="15">
        <f t="shared" si="6"/>
        <v>268</v>
      </c>
      <c r="B271" s="187" t="s">
        <v>91</v>
      </c>
      <c r="C271" s="227" t="s">
        <v>980</v>
      </c>
      <c r="D271" s="187" t="s">
        <v>109</v>
      </c>
      <c r="E271" s="188"/>
      <c r="F271" s="189"/>
      <c r="G271" s="189"/>
      <c r="H271" s="189"/>
      <c r="I271" s="189"/>
      <c r="J271" s="189"/>
      <c r="K271" s="189"/>
      <c r="L271" s="191" t="s">
        <v>487</v>
      </c>
      <c r="M271" s="191"/>
      <c r="N271" s="189"/>
      <c r="O271" s="191"/>
      <c r="P271" s="189"/>
      <c r="Q271" s="191"/>
      <c r="R271" s="191"/>
      <c r="S271" s="84" t="s">
        <v>7229</v>
      </c>
      <c r="T271" s="84" t="s">
        <v>7226</v>
      </c>
      <c r="U271" s="155" t="s">
        <v>4047</v>
      </c>
      <c r="V271" s="155"/>
      <c r="W271" s="155" t="s">
        <v>638</v>
      </c>
      <c r="X271" s="84" t="s">
        <v>98</v>
      </c>
      <c r="Y271" s="217" t="s">
        <v>98</v>
      </c>
      <c r="Z271" s="217" t="s">
        <v>98</v>
      </c>
      <c r="AA271" s="669" t="s">
        <v>98</v>
      </c>
      <c r="AB271" s="669" t="s">
        <v>98</v>
      </c>
      <c r="AC271" s="592" t="s">
        <v>726</v>
      </c>
      <c r="AD271" s="592" t="s">
        <v>726</v>
      </c>
      <c r="AE271" s="241" t="s">
        <v>98</v>
      </c>
      <c r="AF271" s="1442">
        <v>1</v>
      </c>
      <c r="AG271" s="592" t="s">
        <v>98</v>
      </c>
      <c r="AH271" s="805" t="s">
        <v>98</v>
      </c>
      <c r="AI271" s="241" t="s">
        <v>98</v>
      </c>
    </row>
    <row r="272" spans="1:35" s="194" customFormat="1" ht="28.5" customHeight="1">
      <c r="A272" s="15">
        <f t="shared" si="6"/>
        <v>269</v>
      </c>
      <c r="B272" s="187" t="s">
        <v>91</v>
      </c>
      <c r="C272" s="227" t="s">
        <v>490</v>
      </c>
      <c r="D272" s="187" t="s">
        <v>109</v>
      </c>
      <c r="E272" s="188"/>
      <c r="F272" s="189"/>
      <c r="G272" s="189"/>
      <c r="H272" s="189"/>
      <c r="I272" s="189"/>
      <c r="J272" s="189"/>
      <c r="K272" s="189"/>
      <c r="L272" s="191" t="s">
        <v>491</v>
      </c>
      <c r="M272" s="191"/>
      <c r="N272" s="191"/>
      <c r="O272" s="191"/>
      <c r="P272" s="191"/>
      <c r="Q272" s="191"/>
      <c r="R272" s="191"/>
      <c r="S272" s="84" t="s">
        <v>7230</v>
      </c>
      <c r="T272" s="84" t="s">
        <v>7222</v>
      </c>
      <c r="U272" s="155" t="s">
        <v>834</v>
      </c>
      <c r="V272" s="155"/>
      <c r="W272" s="155" t="s">
        <v>638</v>
      </c>
      <c r="X272" s="84"/>
      <c r="Y272" s="217"/>
      <c r="Z272" s="217" t="s">
        <v>98</v>
      </c>
      <c r="AA272" s="218" t="s">
        <v>98</v>
      </c>
      <c r="AB272" s="218" t="s">
        <v>98</v>
      </c>
      <c r="AC272" s="695" t="s">
        <v>710</v>
      </c>
      <c r="AD272" s="695" t="s">
        <v>710</v>
      </c>
      <c r="AE272" s="241" t="s">
        <v>98</v>
      </c>
      <c r="AF272" s="1442" t="s">
        <v>98</v>
      </c>
      <c r="AG272" s="592" t="s">
        <v>98</v>
      </c>
      <c r="AH272" s="805" t="s">
        <v>98</v>
      </c>
      <c r="AI272" s="241" t="s">
        <v>98</v>
      </c>
    </row>
    <row r="273" spans="1:35" s="194" customFormat="1" ht="26" customHeight="1">
      <c r="A273" s="15">
        <f t="shared" si="6"/>
        <v>270</v>
      </c>
      <c r="B273" s="187" t="s">
        <v>91</v>
      </c>
      <c r="C273" s="187" t="s">
        <v>494</v>
      </c>
      <c r="D273" s="187" t="s">
        <v>109</v>
      </c>
      <c r="E273" s="188"/>
      <c r="F273" s="189"/>
      <c r="G273" s="189"/>
      <c r="H273" s="189"/>
      <c r="I273" s="189"/>
      <c r="J273" s="189"/>
      <c r="K273" s="189"/>
      <c r="L273" s="189" t="s">
        <v>495</v>
      </c>
      <c r="M273" s="189"/>
      <c r="N273" s="189"/>
      <c r="O273" s="189"/>
      <c r="P273" s="189"/>
      <c r="Q273" s="189"/>
      <c r="R273" s="189"/>
      <c r="S273" s="84" t="s">
        <v>7231</v>
      </c>
      <c r="T273" s="84" t="s">
        <v>7223</v>
      </c>
      <c r="U273" s="155" t="s">
        <v>119</v>
      </c>
      <c r="V273" s="155"/>
      <c r="W273" s="155" t="s">
        <v>638</v>
      </c>
      <c r="X273" s="432" t="s">
        <v>99</v>
      </c>
      <c r="Y273" s="431" t="s">
        <v>99</v>
      </c>
      <c r="Z273" s="431" t="s">
        <v>98</v>
      </c>
      <c r="AA273" s="218"/>
      <c r="AB273" s="218"/>
      <c r="AC273" s="431" t="s">
        <v>216</v>
      </c>
      <c r="AD273" s="431" t="s">
        <v>216</v>
      </c>
      <c r="AE273" s="241" t="s">
        <v>98</v>
      </c>
      <c r="AF273" s="1442" t="s">
        <v>98</v>
      </c>
      <c r="AG273" s="592" t="s">
        <v>98</v>
      </c>
      <c r="AH273" s="805" t="s">
        <v>98</v>
      </c>
      <c r="AI273" s="241" t="s">
        <v>98</v>
      </c>
    </row>
    <row r="274" spans="1:35" s="194" customFormat="1" ht="25.5" customHeight="1">
      <c r="A274" s="15">
        <f t="shared" si="6"/>
        <v>271</v>
      </c>
      <c r="B274" s="187" t="s">
        <v>91</v>
      </c>
      <c r="C274" s="84" t="s">
        <v>2979</v>
      </c>
      <c r="D274" s="187" t="s">
        <v>109</v>
      </c>
      <c r="E274" s="188"/>
      <c r="F274" s="189"/>
      <c r="G274" s="189"/>
      <c r="H274" s="189"/>
      <c r="I274" s="189"/>
      <c r="J274" s="189"/>
      <c r="K274" s="189"/>
      <c r="L274" s="191" t="s">
        <v>4588</v>
      </c>
      <c r="M274" s="191"/>
      <c r="N274" s="191"/>
      <c r="O274" s="191"/>
      <c r="P274" s="191"/>
      <c r="Q274" s="191"/>
      <c r="R274" s="191"/>
      <c r="S274" s="84" t="s">
        <v>7218</v>
      </c>
      <c r="T274" s="84" t="s">
        <v>7224</v>
      </c>
      <c r="U274" s="155" t="s">
        <v>119</v>
      </c>
      <c r="V274" s="155"/>
      <c r="W274" s="155" t="s">
        <v>638</v>
      </c>
      <c r="X274" s="694" t="s">
        <v>234</v>
      </c>
      <c r="Y274" s="695" t="s">
        <v>226</v>
      </c>
      <c r="Z274" s="695" t="s">
        <v>227</v>
      </c>
      <c r="AA274" s="218"/>
      <c r="AB274" s="218"/>
      <c r="AC274" s="695" t="s">
        <v>710</v>
      </c>
      <c r="AD274" s="695" t="s">
        <v>710</v>
      </c>
      <c r="AE274" s="241" t="s">
        <v>98</v>
      </c>
      <c r="AF274" s="1442" t="s">
        <v>98</v>
      </c>
      <c r="AG274" s="592" t="s">
        <v>98</v>
      </c>
      <c r="AH274" s="805" t="s">
        <v>98</v>
      </c>
      <c r="AI274" s="241" t="s">
        <v>98</v>
      </c>
    </row>
    <row r="275" spans="1:35" s="194" customFormat="1" ht="30" customHeight="1">
      <c r="A275" s="15">
        <f t="shared" si="6"/>
        <v>272</v>
      </c>
      <c r="B275" s="187" t="s">
        <v>91</v>
      </c>
      <c r="C275" s="383" t="s">
        <v>507</v>
      </c>
      <c r="D275" s="187" t="s">
        <v>109</v>
      </c>
      <c r="E275" s="188"/>
      <c r="F275" s="189"/>
      <c r="G275" s="189"/>
      <c r="H275" s="189"/>
      <c r="I275" s="189"/>
      <c r="J275" s="189"/>
      <c r="K275" s="189"/>
      <c r="L275" s="191" t="s">
        <v>508</v>
      </c>
      <c r="M275" s="191"/>
      <c r="N275" s="191"/>
      <c r="O275" s="191"/>
      <c r="P275" s="191"/>
      <c r="Q275" s="191"/>
      <c r="R275" s="191"/>
      <c r="S275" s="84" t="s">
        <v>7219</v>
      </c>
      <c r="T275" s="84" t="s">
        <v>7225</v>
      </c>
      <c r="U275" s="155" t="s">
        <v>119</v>
      </c>
      <c r="V275" s="155"/>
      <c r="W275" s="155" t="s">
        <v>638</v>
      </c>
      <c r="X275" s="694" t="s">
        <v>254</v>
      </c>
      <c r="Y275" s="695" t="s">
        <v>142</v>
      </c>
      <c r="Z275" s="695" t="s">
        <v>227</v>
      </c>
      <c r="AA275" s="218"/>
      <c r="AB275" s="218"/>
      <c r="AC275" s="695" t="s">
        <v>710</v>
      </c>
      <c r="AD275" s="695" t="s">
        <v>710</v>
      </c>
      <c r="AE275" s="241" t="s">
        <v>98</v>
      </c>
      <c r="AF275" s="1442" t="s">
        <v>98</v>
      </c>
      <c r="AG275" s="592" t="s">
        <v>98</v>
      </c>
      <c r="AH275" s="592" t="s">
        <v>98</v>
      </c>
      <c r="AI275" s="241" t="s">
        <v>98</v>
      </c>
    </row>
    <row r="276" spans="1:35" s="194" customFormat="1">
      <c r="A276" s="15">
        <f t="shared" si="6"/>
        <v>273</v>
      </c>
      <c r="B276" s="391" t="s">
        <v>91</v>
      </c>
      <c r="C276" s="78" t="s">
        <v>4589</v>
      </c>
      <c r="D276" s="391" t="s">
        <v>124</v>
      </c>
      <c r="E276" s="404"/>
      <c r="F276" s="393"/>
      <c r="G276" s="393"/>
      <c r="H276" s="393" t="s">
        <v>4590</v>
      </c>
      <c r="I276" s="835"/>
      <c r="J276" s="393"/>
      <c r="K276" s="393"/>
      <c r="L276" s="406"/>
      <c r="M276" s="406"/>
      <c r="N276" s="406"/>
      <c r="O276" s="406"/>
      <c r="P276" s="406"/>
      <c r="Q276" s="406"/>
      <c r="R276" s="406"/>
      <c r="S276" s="78" t="s">
        <v>7020</v>
      </c>
      <c r="T276" s="78" t="s">
        <v>7021</v>
      </c>
      <c r="U276" s="395" t="s">
        <v>119</v>
      </c>
      <c r="V276" s="395"/>
      <c r="W276" s="395" t="s">
        <v>638</v>
      </c>
      <c r="X276" s="78" t="s">
        <v>98</v>
      </c>
      <c r="Y276" s="565" t="s">
        <v>98</v>
      </c>
      <c r="Z276" s="565" t="s">
        <v>98</v>
      </c>
      <c r="AA276" s="681" t="s">
        <v>98</v>
      </c>
      <c r="AB276" s="681" t="s">
        <v>98</v>
      </c>
      <c r="AC276" s="678" t="s">
        <v>683</v>
      </c>
      <c r="AD276" s="678" t="s">
        <v>683</v>
      </c>
      <c r="AE276" s="241" t="s">
        <v>163</v>
      </c>
      <c r="AF276" s="1442"/>
      <c r="AG276" s="592" t="s">
        <v>163</v>
      </c>
      <c r="AH276" s="592" t="s">
        <v>163</v>
      </c>
      <c r="AI276" s="241" t="s">
        <v>163</v>
      </c>
    </row>
    <row r="277" spans="1:35" s="194" customFormat="1" ht="30.75" customHeight="1">
      <c r="A277" s="15">
        <f t="shared" si="6"/>
        <v>274</v>
      </c>
      <c r="B277" s="397" t="s">
        <v>91</v>
      </c>
      <c r="C277" s="66" t="s">
        <v>4591</v>
      </c>
      <c r="D277" s="397" t="s">
        <v>131</v>
      </c>
      <c r="E277" s="410"/>
      <c r="F277" s="399"/>
      <c r="G277" s="399"/>
      <c r="H277" s="399"/>
      <c r="I277" s="399" t="s">
        <v>4592</v>
      </c>
      <c r="J277" s="399"/>
      <c r="K277" s="399"/>
      <c r="L277" s="401"/>
      <c r="M277" s="401"/>
      <c r="N277" s="401"/>
      <c r="O277" s="401"/>
      <c r="P277" s="401"/>
      <c r="Q277" s="401"/>
      <c r="R277" s="401"/>
      <c r="S277" s="66" t="s">
        <v>7022</v>
      </c>
      <c r="T277" s="66" t="s">
        <v>7023</v>
      </c>
      <c r="U277" s="402" t="s">
        <v>96</v>
      </c>
      <c r="V277" s="402"/>
      <c r="W277" s="402" t="s">
        <v>638</v>
      </c>
      <c r="X277" s="66" t="s">
        <v>98</v>
      </c>
      <c r="Y277" s="566" t="s">
        <v>98</v>
      </c>
      <c r="Z277" s="566" t="s">
        <v>98</v>
      </c>
      <c r="AA277" s="684" t="s">
        <v>98</v>
      </c>
      <c r="AB277" s="684" t="s">
        <v>98</v>
      </c>
      <c r="AC277" s="703" t="s">
        <v>98</v>
      </c>
      <c r="AD277" s="703" t="s">
        <v>98</v>
      </c>
      <c r="AE277" s="241" t="s">
        <v>163</v>
      </c>
      <c r="AF277" s="1442"/>
      <c r="AG277" s="592" t="s">
        <v>163</v>
      </c>
      <c r="AH277" s="592" t="s">
        <v>163</v>
      </c>
      <c r="AI277" s="241" t="s">
        <v>163</v>
      </c>
    </row>
    <row r="278" spans="1:35" s="194" customFormat="1" ht="36" customHeight="1">
      <c r="A278" s="15">
        <f t="shared" si="6"/>
        <v>275</v>
      </c>
      <c r="B278" s="391" t="s">
        <v>91</v>
      </c>
      <c r="C278" s="78" t="s">
        <v>4593</v>
      </c>
      <c r="D278" s="391" t="s">
        <v>124</v>
      </c>
      <c r="E278" s="404"/>
      <c r="F278" s="393"/>
      <c r="G278" s="393"/>
      <c r="H278" s="393"/>
      <c r="I278" s="393"/>
      <c r="J278" s="405" t="s">
        <v>4594</v>
      </c>
      <c r="K278" s="477"/>
      <c r="L278" s="406"/>
      <c r="M278" s="477"/>
      <c r="N278" s="477"/>
      <c r="O278" s="477"/>
      <c r="P278" s="477"/>
      <c r="Q278" s="477"/>
      <c r="R278" s="478"/>
      <c r="S278" s="78" t="s">
        <v>7024</v>
      </c>
      <c r="T278" s="78" t="s">
        <v>7025</v>
      </c>
      <c r="U278" s="395" t="s">
        <v>113</v>
      </c>
      <c r="V278" s="395"/>
      <c r="W278" s="395" t="s">
        <v>638</v>
      </c>
      <c r="X278" s="78" t="s">
        <v>98</v>
      </c>
      <c r="Y278" s="565" t="s">
        <v>98</v>
      </c>
      <c r="Z278" s="565" t="s">
        <v>98</v>
      </c>
      <c r="AA278" s="681" t="s">
        <v>98</v>
      </c>
      <c r="AB278" s="681" t="s">
        <v>98</v>
      </c>
      <c r="AC278" s="678" t="s">
        <v>274</v>
      </c>
      <c r="AD278" s="678" t="s">
        <v>274</v>
      </c>
      <c r="AE278" s="241" t="s">
        <v>163</v>
      </c>
      <c r="AF278" s="1442"/>
      <c r="AG278" s="592" t="s">
        <v>163</v>
      </c>
      <c r="AH278" s="592" t="s">
        <v>163</v>
      </c>
      <c r="AI278" s="241" t="s">
        <v>163</v>
      </c>
    </row>
    <row r="279" spans="1:35" s="381" customFormat="1" ht="48" customHeight="1">
      <c r="A279" s="15">
        <f t="shared" si="6"/>
        <v>276</v>
      </c>
      <c r="B279" s="397" t="s">
        <v>91</v>
      </c>
      <c r="C279" s="66" t="s">
        <v>2076</v>
      </c>
      <c r="D279" s="397" t="s">
        <v>131</v>
      </c>
      <c r="E279" s="410"/>
      <c r="F279" s="399"/>
      <c r="G279" s="399"/>
      <c r="H279" s="399"/>
      <c r="I279" s="399"/>
      <c r="J279" s="399"/>
      <c r="K279" s="399" t="s">
        <v>483</v>
      </c>
      <c r="L279" s="399"/>
      <c r="M279" s="399"/>
      <c r="N279" s="399"/>
      <c r="O279" s="399"/>
      <c r="P279" s="399"/>
      <c r="Q279" s="399"/>
      <c r="R279" s="492"/>
      <c r="S279" s="66" t="s">
        <v>7026</v>
      </c>
      <c r="T279" s="66" t="s">
        <v>7027</v>
      </c>
      <c r="U279" s="402" t="s">
        <v>96</v>
      </c>
      <c r="V279" s="402"/>
      <c r="W279" s="402" t="s">
        <v>638</v>
      </c>
      <c r="X279" s="66" t="s">
        <v>98</v>
      </c>
      <c r="Y279" s="566" t="s">
        <v>98</v>
      </c>
      <c r="Z279" s="566" t="s">
        <v>98</v>
      </c>
      <c r="AA279" s="684" t="s">
        <v>98</v>
      </c>
      <c r="AB279" s="684" t="s">
        <v>98</v>
      </c>
      <c r="AC279" s="572" t="s">
        <v>359</v>
      </c>
      <c r="AD279" s="572" t="s">
        <v>359</v>
      </c>
      <c r="AE279" s="241" t="s">
        <v>163</v>
      </c>
      <c r="AF279" s="1442"/>
      <c r="AG279" s="592" t="s">
        <v>163</v>
      </c>
      <c r="AH279" s="592" t="s">
        <v>163</v>
      </c>
      <c r="AI279" s="241" t="s">
        <v>163</v>
      </c>
    </row>
    <row r="280" spans="1:35" ht="39.75" customHeight="1">
      <c r="A280" s="15">
        <f t="shared" si="6"/>
        <v>277</v>
      </c>
      <c r="B280" s="187" t="s">
        <v>91</v>
      </c>
      <c r="C280" s="84" t="s">
        <v>980</v>
      </c>
      <c r="D280" s="187" t="s">
        <v>109</v>
      </c>
      <c r="E280" s="188"/>
      <c r="F280" s="189"/>
      <c r="G280" s="189"/>
      <c r="H280" s="189"/>
      <c r="I280" s="189"/>
      <c r="J280" s="189"/>
      <c r="K280" s="189"/>
      <c r="L280" s="189" t="s">
        <v>487</v>
      </c>
      <c r="M280" s="746"/>
      <c r="N280" s="746"/>
      <c r="O280" s="746"/>
      <c r="P280" s="746"/>
      <c r="Q280" s="746"/>
      <c r="R280" s="810"/>
      <c r="S280" s="84" t="s">
        <v>7028</v>
      </c>
      <c r="T280" s="84" t="s">
        <v>7029</v>
      </c>
      <c r="U280" s="520" t="s">
        <v>128</v>
      </c>
      <c r="V280" s="520"/>
      <c r="W280" s="155" t="s">
        <v>638</v>
      </c>
      <c r="X280" s="84" t="s">
        <v>98</v>
      </c>
      <c r="Y280" s="217" t="s">
        <v>98</v>
      </c>
      <c r="Z280" s="217" t="s">
        <v>98</v>
      </c>
      <c r="AA280" s="669" t="s">
        <v>98</v>
      </c>
      <c r="AB280" s="669" t="s">
        <v>98</v>
      </c>
      <c r="AC280" s="1970" t="s">
        <v>216</v>
      </c>
      <c r="AD280" s="1970" t="s">
        <v>216</v>
      </c>
      <c r="AE280" s="570" t="s">
        <v>3809</v>
      </c>
      <c r="AG280" s="374" t="s">
        <v>4595</v>
      </c>
      <c r="AH280" s="382" t="s">
        <v>4596</v>
      </c>
      <c r="AI280" s="374" t="s">
        <v>105</v>
      </c>
    </row>
    <row r="281" spans="1:35" s="748" customFormat="1" ht="32.25" customHeight="1">
      <c r="A281" s="1963">
        <f>ROW()-ROW(A$3)</f>
        <v>278</v>
      </c>
      <c r="B281" s="1964" t="s">
        <v>267</v>
      </c>
      <c r="C281" s="1967" t="s">
        <v>981</v>
      </c>
      <c r="D281" s="1964" t="s">
        <v>109</v>
      </c>
      <c r="E281" s="1419"/>
      <c r="F281" s="389"/>
      <c r="G281" s="389"/>
      <c r="H281" s="389"/>
      <c r="I281" s="389"/>
      <c r="J281" s="389"/>
      <c r="K281" s="389"/>
      <c r="L281" s="1975" t="s">
        <v>982</v>
      </c>
      <c r="M281" s="1975"/>
      <c r="N281" s="1975"/>
      <c r="O281" s="1975"/>
      <c r="P281" s="1975"/>
      <c r="Q281" s="2009"/>
      <c r="R281" s="2009"/>
      <c r="S281" s="1967" t="s">
        <v>6886</v>
      </c>
      <c r="T281" s="1967" t="s">
        <v>7063</v>
      </c>
      <c r="U281" s="1476" t="s">
        <v>119</v>
      </c>
      <c r="V281" s="988"/>
      <c r="W281" s="1969" t="s">
        <v>6760</v>
      </c>
      <c r="X281" s="1976" t="s">
        <v>114</v>
      </c>
      <c r="Y281" s="1967" t="s">
        <v>114</v>
      </c>
      <c r="Z281" s="1967" t="s">
        <v>99</v>
      </c>
      <c r="AA281" s="669" t="s">
        <v>98</v>
      </c>
      <c r="AB281" s="669" t="s">
        <v>98</v>
      </c>
      <c r="AC281" s="1970" t="s">
        <v>216</v>
      </c>
      <c r="AD281" s="1970" t="s">
        <v>216</v>
      </c>
      <c r="AE281" s="241"/>
      <c r="AF281" s="2015"/>
      <c r="AG281" s="1950"/>
      <c r="AH281" s="926"/>
      <c r="AI281" s="749" t="s">
        <v>6721</v>
      </c>
    </row>
    <row r="282" spans="1:35" s="1417" customFormat="1">
      <c r="A282" s="1963">
        <f t="shared" ref="A282" si="7">ROW()-ROW(A$3)</f>
        <v>279</v>
      </c>
      <c r="B282" s="1964" t="s">
        <v>91</v>
      </c>
      <c r="C282" s="1967" t="s">
        <v>490</v>
      </c>
      <c r="D282" s="1964" t="s">
        <v>109</v>
      </c>
      <c r="E282" s="1419"/>
      <c r="F282" s="389"/>
      <c r="G282" s="389"/>
      <c r="H282" s="389"/>
      <c r="I282" s="389"/>
      <c r="J282" s="389"/>
      <c r="K282" s="389"/>
      <c r="L282" s="389" t="s">
        <v>491</v>
      </c>
      <c r="M282" s="389"/>
      <c r="N282" s="389"/>
      <c r="O282" s="389"/>
      <c r="P282" s="389"/>
      <c r="Q282" s="389"/>
      <c r="R282" s="2031"/>
      <c r="S282" s="1967" t="s">
        <v>6887</v>
      </c>
      <c r="T282" s="1967" t="s">
        <v>6888</v>
      </c>
      <c r="U282" s="1476" t="s">
        <v>119</v>
      </c>
      <c r="V282" s="1476"/>
      <c r="W282" s="1969" t="s">
        <v>6760</v>
      </c>
      <c r="X282" s="1967"/>
      <c r="Y282" s="1977"/>
      <c r="Z282" s="1977" t="s">
        <v>98</v>
      </c>
      <c r="AA282" s="692" t="s">
        <v>98</v>
      </c>
      <c r="AB282" s="692" t="s">
        <v>98</v>
      </c>
      <c r="AC282" s="1970" t="s">
        <v>216</v>
      </c>
      <c r="AD282" s="1970" t="s">
        <v>216</v>
      </c>
      <c r="AE282" s="1972"/>
      <c r="AF282" s="1973"/>
      <c r="AG282" s="1974"/>
      <c r="AH282" s="1964"/>
      <c r="AI282" s="1974"/>
    </row>
    <row r="283" spans="1:35" s="194" customFormat="1">
      <c r="A283" s="15">
        <f t="shared" si="6"/>
        <v>280</v>
      </c>
      <c r="B283" s="187" t="s">
        <v>91</v>
      </c>
      <c r="C283" s="187" t="s">
        <v>494</v>
      </c>
      <c r="D283" s="187" t="s">
        <v>109</v>
      </c>
      <c r="E283" s="188"/>
      <c r="F283" s="189"/>
      <c r="G283" s="189"/>
      <c r="H283" s="189"/>
      <c r="I283" s="189"/>
      <c r="J283" s="189"/>
      <c r="K283" s="189"/>
      <c r="L283" s="189" t="s">
        <v>495</v>
      </c>
      <c r="M283" s="189"/>
      <c r="N283" s="189"/>
      <c r="O283" s="189"/>
      <c r="P283" s="189"/>
      <c r="Q283" s="189"/>
      <c r="R283" s="189"/>
      <c r="S283" s="84" t="s">
        <v>7030</v>
      </c>
      <c r="T283" s="84" t="s">
        <v>7031</v>
      </c>
      <c r="U283" s="520" t="s">
        <v>119</v>
      </c>
      <c r="V283" s="520"/>
      <c r="W283" s="434" t="s">
        <v>511</v>
      </c>
      <c r="X283" s="432"/>
      <c r="Y283" s="431"/>
      <c r="Z283" s="431" t="s">
        <v>98</v>
      </c>
      <c r="AA283" s="692" t="s">
        <v>98</v>
      </c>
      <c r="AB283" s="692" t="s">
        <v>98</v>
      </c>
      <c r="AC283" s="836" t="s">
        <v>216</v>
      </c>
      <c r="AD283" s="836" t="s">
        <v>216</v>
      </c>
      <c r="AE283" s="241" t="s">
        <v>163</v>
      </c>
      <c r="AF283" s="1442"/>
      <c r="AG283" s="592" t="s">
        <v>163</v>
      </c>
      <c r="AH283" s="592" t="s">
        <v>163</v>
      </c>
      <c r="AI283" s="241" t="s">
        <v>163</v>
      </c>
    </row>
    <row r="284" spans="1:35" s="409" customFormat="1" ht="42.75" customHeight="1">
      <c r="A284" s="15">
        <f t="shared" si="6"/>
        <v>281</v>
      </c>
      <c r="B284" s="391" t="s">
        <v>91</v>
      </c>
      <c r="C284" s="78" t="s">
        <v>4597</v>
      </c>
      <c r="D284" s="391" t="s">
        <v>124</v>
      </c>
      <c r="E284" s="404"/>
      <c r="F284" s="393"/>
      <c r="G284" s="393"/>
      <c r="H284" s="393"/>
      <c r="I284" s="393"/>
      <c r="J284" s="405" t="s">
        <v>4598</v>
      </c>
      <c r="K284" s="477"/>
      <c r="L284" s="406"/>
      <c r="M284" s="477"/>
      <c r="N284" s="477"/>
      <c r="O284" s="477"/>
      <c r="P284" s="477"/>
      <c r="Q284" s="477"/>
      <c r="R284" s="478"/>
      <c r="S284" s="78" t="s">
        <v>7032</v>
      </c>
      <c r="T284" s="78" t="s">
        <v>7033</v>
      </c>
      <c r="U284" s="699" t="s">
        <v>119</v>
      </c>
      <c r="V284" s="699"/>
      <c r="W284" s="395" t="s">
        <v>638</v>
      </c>
      <c r="X284" s="78"/>
      <c r="Y284" s="565"/>
      <c r="Z284" s="565" t="s">
        <v>98</v>
      </c>
      <c r="AA284" s="565" t="s">
        <v>98</v>
      </c>
      <c r="AB284" s="565" t="s">
        <v>98</v>
      </c>
      <c r="AC284" s="569" t="s">
        <v>274</v>
      </c>
      <c r="AD284" s="569" t="s">
        <v>274</v>
      </c>
      <c r="AE284" s="241" t="s">
        <v>163</v>
      </c>
      <c r="AF284" s="1442"/>
      <c r="AG284" s="592" t="s">
        <v>163</v>
      </c>
      <c r="AH284" s="592" t="s">
        <v>163</v>
      </c>
      <c r="AI284" s="241" t="s">
        <v>163</v>
      </c>
    </row>
    <row r="285" spans="1:35" s="381" customFormat="1">
      <c r="A285" s="15">
        <f t="shared" si="6"/>
        <v>282</v>
      </c>
      <c r="B285" s="397" t="s">
        <v>91</v>
      </c>
      <c r="C285" s="66" t="s">
        <v>2076</v>
      </c>
      <c r="D285" s="397" t="s">
        <v>131</v>
      </c>
      <c r="E285" s="410"/>
      <c r="F285" s="399"/>
      <c r="G285" s="399"/>
      <c r="H285" s="399"/>
      <c r="I285" s="399"/>
      <c r="J285" s="399"/>
      <c r="K285" s="399" t="s">
        <v>483</v>
      </c>
      <c r="L285" s="399"/>
      <c r="M285" s="399"/>
      <c r="N285" s="399"/>
      <c r="O285" s="399"/>
      <c r="P285" s="399"/>
      <c r="Q285" s="399"/>
      <c r="R285" s="399"/>
      <c r="S285" s="66" t="s">
        <v>7034</v>
      </c>
      <c r="T285" s="837" t="s">
        <v>7035</v>
      </c>
      <c r="U285" s="702" t="s">
        <v>96</v>
      </c>
      <c r="V285" s="702"/>
      <c r="W285" s="402" t="s">
        <v>638</v>
      </c>
      <c r="X285" s="66"/>
      <c r="Y285" s="566"/>
      <c r="Z285" s="566" t="s">
        <v>98</v>
      </c>
      <c r="AA285" s="566" t="s">
        <v>98</v>
      </c>
      <c r="AB285" s="566" t="s">
        <v>98</v>
      </c>
      <c r="AC285" s="572" t="s">
        <v>211</v>
      </c>
      <c r="AD285" s="572" t="s">
        <v>211</v>
      </c>
      <c r="AE285" s="241" t="s">
        <v>163</v>
      </c>
      <c r="AF285" s="1442"/>
      <c r="AG285" s="592" t="s">
        <v>163</v>
      </c>
      <c r="AH285" s="592" t="s">
        <v>163</v>
      </c>
      <c r="AI285" s="241" t="s">
        <v>163</v>
      </c>
    </row>
    <row r="286" spans="1:35" s="194" customFormat="1">
      <c r="A286" s="15">
        <f t="shared" si="6"/>
        <v>283</v>
      </c>
      <c r="B286" s="187" t="s">
        <v>91</v>
      </c>
      <c r="C286" s="84" t="s">
        <v>980</v>
      </c>
      <c r="D286" s="187" t="s">
        <v>109</v>
      </c>
      <c r="E286" s="188"/>
      <c r="F286" s="189"/>
      <c r="G286" s="189"/>
      <c r="H286" s="189"/>
      <c r="I286" s="189"/>
      <c r="J286" s="189"/>
      <c r="K286" s="189"/>
      <c r="L286" s="190" t="s">
        <v>487</v>
      </c>
      <c r="M286" s="239"/>
      <c r="N286" s="239"/>
      <c r="O286" s="239"/>
      <c r="P286" s="239"/>
      <c r="Q286" s="239"/>
      <c r="R286" s="482"/>
      <c r="S286" s="84" t="s">
        <v>7036</v>
      </c>
      <c r="T286" s="84" t="s">
        <v>7037</v>
      </c>
      <c r="U286" s="520" t="s">
        <v>1150</v>
      </c>
      <c r="V286" s="520"/>
      <c r="W286" s="155" t="s">
        <v>638</v>
      </c>
      <c r="X286" s="84"/>
      <c r="Y286" s="217"/>
      <c r="Z286" s="217" t="s">
        <v>98</v>
      </c>
      <c r="AA286" s="217" t="s">
        <v>98</v>
      </c>
      <c r="AB286" s="217" t="s">
        <v>98</v>
      </c>
      <c r="AC286" s="1970" t="s">
        <v>216</v>
      </c>
      <c r="AD286" s="1970" t="s">
        <v>216</v>
      </c>
      <c r="AE286" s="570" t="s">
        <v>3809</v>
      </c>
      <c r="AF286" s="1442"/>
      <c r="AG286" s="193" t="s">
        <v>4599</v>
      </c>
      <c r="AH286" s="382" t="s">
        <v>4600</v>
      </c>
      <c r="AI286" s="193" t="s">
        <v>105</v>
      </c>
    </row>
    <row r="287" spans="1:35" s="748" customFormat="1" ht="32.25" customHeight="1">
      <c r="A287" s="1963">
        <f>ROW()-ROW(A$3)</f>
        <v>284</v>
      </c>
      <c r="B287" s="1964" t="s">
        <v>267</v>
      </c>
      <c r="C287" s="1967" t="s">
        <v>981</v>
      </c>
      <c r="D287" s="1964" t="s">
        <v>109</v>
      </c>
      <c r="E287" s="1419"/>
      <c r="F287" s="389"/>
      <c r="G287" s="389"/>
      <c r="H287" s="389"/>
      <c r="I287" s="389"/>
      <c r="J287" s="389"/>
      <c r="K287" s="389"/>
      <c r="L287" s="1975" t="s">
        <v>982</v>
      </c>
      <c r="M287" s="1975"/>
      <c r="N287" s="1975"/>
      <c r="O287" s="1975"/>
      <c r="P287" s="1975"/>
      <c r="Q287" s="2009"/>
      <c r="R287" s="2009"/>
      <c r="S287" s="1967" t="s">
        <v>6886</v>
      </c>
      <c r="T287" s="1967" t="s">
        <v>7063</v>
      </c>
      <c r="U287" s="1476" t="s">
        <v>119</v>
      </c>
      <c r="V287" s="988"/>
      <c r="W287" s="1969" t="s">
        <v>6760</v>
      </c>
      <c r="X287" s="1976"/>
      <c r="Y287" s="1967"/>
      <c r="Z287" s="1967" t="s">
        <v>99</v>
      </c>
      <c r="AA287" s="1967" t="s">
        <v>99</v>
      </c>
      <c r="AB287" s="1967" t="s">
        <v>99</v>
      </c>
      <c r="AC287" s="1970" t="s">
        <v>216</v>
      </c>
      <c r="AD287" s="1970" t="s">
        <v>216</v>
      </c>
      <c r="AE287" s="241"/>
      <c r="AF287" s="2015"/>
      <c r="AG287" s="1950"/>
      <c r="AH287" s="926"/>
      <c r="AI287" s="749" t="s">
        <v>6721</v>
      </c>
    </row>
    <row r="288" spans="1:35" s="1417" customFormat="1">
      <c r="A288" s="1963">
        <f t="shared" ref="A288" si="8">ROW()-ROW(A$3)</f>
        <v>285</v>
      </c>
      <c r="B288" s="1964" t="s">
        <v>91</v>
      </c>
      <c r="C288" s="1967" t="s">
        <v>490</v>
      </c>
      <c r="D288" s="1964" t="s">
        <v>109</v>
      </c>
      <c r="E288" s="1419"/>
      <c r="F288" s="389"/>
      <c r="G288" s="389"/>
      <c r="H288" s="389"/>
      <c r="I288" s="389"/>
      <c r="J288" s="389"/>
      <c r="K288" s="389"/>
      <c r="L288" s="389" t="s">
        <v>491</v>
      </c>
      <c r="M288" s="389"/>
      <c r="N288" s="389"/>
      <c r="O288" s="389"/>
      <c r="P288" s="389"/>
      <c r="Q288" s="389"/>
      <c r="R288" s="2031"/>
      <c r="S288" s="1967" t="s">
        <v>6887</v>
      </c>
      <c r="T288" s="1967" t="s">
        <v>6888</v>
      </c>
      <c r="U288" s="1476" t="s">
        <v>119</v>
      </c>
      <c r="V288" s="1476"/>
      <c r="W288" s="1969" t="s">
        <v>6760</v>
      </c>
      <c r="X288" s="1967"/>
      <c r="Y288" s="1977"/>
      <c r="Z288" s="1977" t="s">
        <v>98</v>
      </c>
      <c r="AA288" s="1977" t="s">
        <v>98</v>
      </c>
      <c r="AB288" s="1977" t="s">
        <v>98</v>
      </c>
      <c r="AC288" s="1970" t="s">
        <v>216</v>
      </c>
      <c r="AD288" s="1970" t="s">
        <v>216</v>
      </c>
      <c r="AE288" s="1972"/>
      <c r="AF288" s="1973"/>
      <c r="AG288" s="1974"/>
      <c r="AH288" s="1964"/>
      <c r="AI288" s="1974"/>
    </row>
    <row r="289" spans="1:35" s="194" customFormat="1">
      <c r="A289" s="15">
        <f t="shared" si="6"/>
        <v>286</v>
      </c>
      <c r="B289" s="187" t="s">
        <v>91</v>
      </c>
      <c r="C289" s="187" t="s">
        <v>494</v>
      </c>
      <c r="D289" s="187" t="s">
        <v>109</v>
      </c>
      <c r="E289" s="188"/>
      <c r="F289" s="189"/>
      <c r="G289" s="189"/>
      <c r="H289" s="189"/>
      <c r="I289" s="189"/>
      <c r="J289" s="189"/>
      <c r="K289" s="189"/>
      <c r="L289" s="189" t="s">
        <v>495</v>
      </c>
      <c r="M289" s="189"/>
      <c r="N289" s="189"/>
      <c r="O289" s="189"/>
      <c r="P289" s="189"/>
      <c r="Q289" s="189"/>
      <c r="R289" s="189"/>
      <c r="S289" s="84" t="s">
        <v>7038</v>
      </c>
      <c r="T289" s="84" t="s">
        <v>7039</v>
      </c>
      <c r="U289" s="520" t="s">
        <v>119</v>
      </c>
      <c r="V289" s="520"/>
      <c r="W289" s="434" t="s">
        <v>511</v>
      </c>
      <c r="X289" s="432"/>
      <c r="Y289" s="431"/>
      <c r="Z289" s="431" t="s">
        <v>98</v>
      </c>
      <c r="AA289" s="431" t="s">
        <v>98</v>
      </c>
      <c r="AB289" s="431" t="s">
        <v>98</v>
      </c>
      <c r="AC289" s="836" t="s">
        <v>216</v>
      </c>
      <c r="AD289" s="836" t="s">
        <v>216</v>
      </c>
      <c r="AE289" s="241" t="s">
        <v>163</v>
      </c>
      <c r="AF289" s="1442"/>
      <c r="AG289" s="592" t="s">
        <v>163</v>
      </c>
      <c r="AH289" s="592" t="s">
        <v>163</v>
      </c>
      <c r="AI289" s="241" t="s">
        <v>163</v>
      </c>
    </row>
    <row r="290" spans="1:35" s="409" customFormat="1" ht="42.75" customHeight="1">
      <c r="A290" s="15">
        <f t="shared" si="6"/>
        <v>287</v>
      </c>
      <c r="B290" s="391" t="s">
        <v>91</v>
      </c>
      <c r="C290" s="78" t="s">
        <v>4601</v>
      </c>
      <c r="D290" s="391" t="s">
        <v>124</v>
      </c>
      <c r="E290" s="404"/>
      <c r="F290" s="393"/>
      <c r="G290" s="393"/>
      <c r="H290" s="393"/>
      <c r="I290" s="393"/>
      <c r="J290" s="405" t="s">
        <v>4602</v>
      </c>
      <c r="K290" s="477"/>
      <c r="L290" s="406"/>
      <c r="M290" s="477"/>
      <c r="N290" s="477"/>
      <c r="O290" s="477"/>
      <c r="P290" s="477"/>
      <c r="Q290" s="477"/>
      <c r="R290" s="478"/>
      <c r="S290" s="78" t="s">
        <v>7040</v>
      </c>
      <c r="T290" s="78" t="s">
        <v>7041</v>
      </c>
      <c r="U290" s="699" t="s">
        <v>119</v>
      </c>
      <c r="V290" s="699"/>
      <c r="W290" s="395" t="s">
        <v>638</v>
      </c>
      <c r="X290" s="78"/>
      <c r="Y290" s="565"/>
      <c r="Z290" s="565" t="s">
        <v>98</v>
      </c>
      <c r="AA290" s="565" t="s">
        <v>98</v>
      </c>
      <c r="AB290" s="565" t="s">
        <v>98</v>
      </c>
      <c r="AC290" s="569" t="s">
        <v>274</v>
      </c>
      <c r="AD290" s="569" t="s">
        <v>274</v>
      </c>
      <c r="AE290" s="241" t="s">
        <v>163</v>
      </c>
      <c r="AF290" s="1442"/>
      <c r="AG290" s="592" t="s">
        <v>163</v>
      </c>
      <c r="AH290" s="592" t="s">
        <v>163</v>
      </c>
      <c r="AI290" s="241" t="s">
        <v>163</v>
      </c>
    </row>
    <row r="291" spans="1:35" s="381" customFormat="1">
      <c r="A291" s="15">
        <f t="shared" si="6"/>
        <v>288</v>
      </c>
      <c r="B291" s="397" t="s">
        <v>91</v>
      </c>
      <c r="C291" s="66" t="s">
        <v>2076</v>
      </c>
      <c r="D291" s="397" t="s">
        <v>131</v>
      </c>
      <c r="E291" s="410"/>
      <c r="F291" s="399"/>
      <c r="G291" s="399"/>
      <c r="H291" s="399"/>
      <c r="I291" s="399"/>
      <c r="J291" s="399"/>
      <c r="K291" s="399" t="s">
        <v>483</v>
      </c>
      <c r="L291" s="399"/>
      <c r="M291" s="399"/>
      <c r="N291" s="399"/>
      <c r="O291" s="399"/>
      <c r="P291" s="399"/>
      <c r="Q291" s="399"/>
      <c r="R291" s="399"/>
      <c r="S291" s="66" t="s">
        <v>7042</v>
      </c>
      <c r="T291" s="837" t="s">
        <v>7043</v>
      </c>
      <c r="U291" s="702" t="s">
        <v>96</v>
      </c>
      <c r="V291" s="702"/>
      <c r="W291" s="402" t="s">
        <v>638</v>
      </c>
      <c r="X291" s="66"/>
      <c r="Y291" s="566"/>
      <c r="Z291" s="566" t="s">
        <v>98</v>
      </c>
      <c r="AA291" s="566" t="s">
        <v>98</v>
      </c>
      <c r="AB291" s="566" t="s">
        <v>98</v>
      </c>
      <c r="AC291" s="572" t="s">
        <v>211</v>
      </c>
      <c r="AD291" s="572" t="s">
        <v>211</v>
      </c>
      <c r="AE291" s="241" t="s">
        <v>163</v>
      </c>
      <c r="AF291" s="1442"/>
      <c r="AG291" s="592" t="s">
        <v>163</v>
      </c>
      <c r="AH291" s="592" t="s">
        <v>163</v>
      </c>
      <c r="AI291" s="241" t="s">
        <v>163</v>
      </c>
    </row>
    <row r="292" spans="1:35" s="194" customFormat="1">
      <c r="A292" s="15">
        <f t="shared" si="6"/>
        <v>289</v>
      </c>
      <c r="B292" s="187" t="s">
        <v>91</v>
      </c>
      <c r="C292" s="84" t="s">
        <v>980</v>
      </c>
      <c r="D292" s="187" t="s">
        <v>109</v>
      </c>
      <c r="E292" s="188"/>
      <c r="F292" s="189"/>
      <c r="G292" s="189"/>
      <c r="H292" s="189"/>
      <c r="I292" s="189"/>
      <c r="J292" s="189"/>
      <c r="K292" s="189"/>
      <c r="L292" s="190" t="s">
        <v>487</v>
      </c>
      <c r="M292" s="239"/>
      <c r="N292" s="239"/>
      <c r="O292" s="239"/>
      <c r="P292" s="239"/>
      <c r="Q292" s="239"/>
      <c r="R292" s="482"/>
      <c r="S292" s="84" t="s">
        <v>7044</v>
      </c>
      <c r="T292" s="84" t="s">
        <v>7045</v>
      </c>
      <c r="U292" s="520" t="s">
        <v>1150</v>
      </c>
      <c r="V292" s="520"/>
      <c r="W292" s="155" t="s">
        <v>638</v>
      </c>
      <c r="X292" s="84"/>
      <c r="Y292" s="217"/>
      <c r="Z292" s="217" t="s">
        <v>98</v>
      </c>
      <c r="AA292" s="217" t="s">
        <v>98</v>
      </c>
      <c r="AB292" s="217" t="s">
        <v>98</v>
      </c>
      <c r="AC292" s="1970" t="s">
        <v>216</v>
      </c>
      <c r="AD292" s="1970" t="s">
        <v>216</v>
      </c>
      <c r="AE292" s="570" t="s">
        <v>3809</v>
      </c>
      <c r="AF292" s="1442"/>
      <c r="AG292" s="193" t="s">
        <v>4603</v>
      </c>
      <c r="AH292" s="187" t="s">
        <v>4604</v>
      </c>
      <c r="AI292" s="193" t="s">
        <v>105</v>
      </c>
    </row>
    <row r="293" spans="1:35" s="748" customFormat="1" ht="32.25" customHeight="1">
      <c r="A293" s="1963">
        <f>ROW()-ROW(A$3)</f>
        <v>290</v>
      </c>
      <c r="B293" s="1964" t="s">
        <v>267</v>
      </c>
      <c r="C293" s="1967" t="s">
        <v>981</v>
      </c>
      <c r="D293" s="1964" t="s">
        <v>109</v>
      </c>
      <c r="E293" s="1419"/>
      <c r="F293" s="389"/>
      <c r="G293" s="389"/>
      <c r="H293" s="389"/>
      <c r="I293" s="389"/>
      <c r="J293" s="389"/>
      <c r="K293" s="389"/>
      <c r="L293" s="1975" t="s">
        <v>982</v>
      </c>
      <c r="M293" s="1975"/>
      <c r="N293" s="1975"/>
      <c r="O293" s="1975"/>
      <c r="P293" s="1975"/>
      <c r="Q293" s="2009"/>
      <c r="R293" s="2009"/>
      <c r="S293" s="1967" t="s">
        <v>6886</v>
      </c>
      <c r="T293" s="1967" t="s">
        <v>7063</v>
      </c>
      <c r="U293" s="1476" t="s">
        <v>119</v>
      </c>
      <c r="V293" s="988"/>
      <c r="W293" s="1969" t="s">
        <v>6760</v>
      </c>
      <c r="X293" s="1976"/>
      <c r="Y293" s="1967"/>
      <c r="Z293" s="1967" t="s">
        <v>99</v>
      </c>
      <c r="AA293" s="1967" t="s">
        <v>99</v>
      </c>
      <c r="AB293" s="1967" t="s">
        <v>99</v>
      </c>
      <c r="AC293" s="1970" t="s">
        <v>216</v>
      </c>
      <c r="AD293" s="1970" t="s">
        <v>216</v>
      </c>
      <c r="AE293" s="241"/>
      <c r="AF293" s="2015"/>
      <c r="AG293" s="1950"/>
      <c r="AH293" s="926"/>
      <c r="AI293" s="749" t="s">
        <v>6721</v>
      </c>
    </row>
    <row r="294" spans="1:35" s="1417" customFormat="1">
      <c r="A294" s="1963">
        <f t="shared" ref="A294" si="9">ROW()-ROW(A$3)</f>
        <v>291</v>
      </c>
      <c r="B294" s="1964" t="s">
        <v>91</v>
      </c>
      <c r="C294" s="1967" t="s">
        <v>490</v>
      </c>
      <c r="D294" s="1964" t="s">
        <v>109</v>
      </c>
      <c r="E294" s="1419"/>
      <c r="F294" s="389"/>
      <c r="G294" s="389"/>
      <c r="H294" s="389"/>
      <c r="I294" s="389"/>
      <c r="J294" s="389"/>
      <c r="K294" s="389"/>
      <c r="L294" s="389" t="s">
        <v>491</v>
      </c>
      <c r="M294" s="389"/>
      <c r="N294" s="389"/>
      <c r="O294" s="389"/>
      <c r="P294" s="389"/>
      <c r="Q294" s="389"/>
      <c r="R294" s="2031"/>
      <c r="S294" s="1967" t="s">
        <v>6887</v>
      </c>
      <c r="T294" s="1967" t="s">
        <v>6888</v>
      </c>
      <c r="U294" s="1476" t="s">
        <v>119</v>
      </c>
      <c r="V294" s="1476"/>
      <c r="W294" s="1969" t="s">
        <v>6760</v>
      </c>
      <c r="X294" s="1967"/>
      <c r="Y294" s="1977"/>
      <c r="Z294" s="1977" t="s">
        <v>98</v>
      </c>
      <c r="AA294" s="1977" t="s">
        <v>98</v>
      </c>
      <c r="AB294" s="1977" t="s">
        <v>98</v>
      </c>
      <c r="AC294" s="1970" t="s">
        <v>216</v>
      </c>
      <c r="AD294" s="1970" t="s">
        <v>216</v>
      </c>
      <c r="AE294" s="1972"/>
      <c r="AF294" s="1973"/>
      <c r="AG294" s="1974"/>
      <c r="AH294" s="1964"/>
      <c r="AI294" s="1974"/>
    </row>
    <row r="295" spans="1:35" s="194" customFormat="1">
      <c r="A295" s="15">
        <f t="shared" si="6"/>
        <v>292</v>
      </c>
      <c r="B295" s="187" t="s">
        <v>91</v>
      </c>
      <c r="C295" s="187" t="s">
        <v>494</v>
      </c>
      <c r="D295" s="187" t="s">
        <v>109</v>
      </c>
      <c r="E295" s="188"/>
      <c r="F295" s="189"/>
      <c r="G295" s="189"/>
      <c r="H295" s="189"/>
      <c r="I295" s="189"/>
      <c r="J295" s="189"/>
      <c r="K295" s="189"/>
      <c r="L295" s="189" t="s">
        <v>495</v>
      </c>
      <c r="M295" s="189"/>
      <c r="N295" s="189"/>
      <c r="O295" s="189"/>
      <c r="P295" s="189"/>
      <c r="Q295" s="189"/>
      <c r="R295" s="189"/>
      <c r="S295" s="84" t="s">
        <v>7046</v>
      </c>
      <c r="T295" s="84" t="s">
        <v>7048</v>
      </c>
      <c r="U295" s="520" t="s">
        <v>119</v>
      </c>
      <c r="V295" s="520"/>
      <c r="W295" s="434" t="s">
        <v>511</v>
      </c>
      <c r="X295" s="432" t="s">
        <v>99</v>
      </c>
      <c r="Y295" s="431" t="s">
        <v>99</v>
      </c>
      <c r="Z295" s="431" t="s">
        <v>98</v>
      </c>
      <c r="AA295" s="431" t="s">
        <v>98</v>
      </c>
      <c r="AB295" s="431" t="s">
        <v>98</v>
      </c>
      <c r="AC295" s="573" t="s">
        <v>216</v>
      </c>
      <c r="AD295" s="573" t="s">
        <v>216</v>
      </c>
      <c r="AE295" s="187" t="s">
        <v>114</v>
      </c>
      <c r="AF295" s="1442"/>
      <c r="AG295" s="193" t="s">
        <v>114</v>
      </c>
      <c r="AH295" s="187" t="s">
        <v>114</v>
      </c>
      <c r="AI295" s="193" t="s">
        <v>114</v>
      </c>
    </row>
    <row r="296" spans="1:35" s="409" customFormat="1" ht="42.75" customHeight="1">
      <c r="A296" s="15">
        <f t="shared" si="6"/>
        <v>293</v>
      </c>
      <c r="B296" s="391" t="s">
        <v>91</v>
      </c>
      <c r="C296" s="78" t="s">
        <v>4605</v>
      </c>
      <c r="D296" s="391" t="s">
        <v>124</v>
      </c>
      <c r="E296" s="404"/>
      <c r="F296" s="393"/>
      <c r="G296" s="393"/>
      <c r="H296" s="393" t="s">
        <v>4606</v>
      </c>
      <c r="I296" s="393"/>
      <c r="J296" s="405"/>
      <c r="K296" s="406"/>
      <c r="L296" s="406"/>
      <c r="M296" s="406"/>
      <c r="N296" s="406"/>
      <c r="O296" s="406"/>
      <c r="P296" s="406"/>
      <c r="Q296" s="406"/>
      <c r="R296" s="480"/>
      <c r="S296" s="78" t="s">
        <v>7047</v>
      </c>
      <c r="T296" s="78" t="s">
        <v>7049</v>
      </c>
      <c r="U296" s="699" t="s">
        <v>119</v>
      </c>
      <c r="V296" s="699"/>
      <c r="W296" s="79" t="s">
        <v>129</v>
      </c>
      <c r="X296" s="78" t="s">
        <v>98</v>
      </c>
      <c r="Y296" s="565" t="s">
        <v>98</v>
      </c>
      <c r="Z296" s="565" t="s" ph="1">
        <v>98</v>
      </c>
      <c r="AA296" s="681" t="s">
        <v>98</v>
      </c>
      <c r="AB296" s="681" t="s">
        <v>98</v>
      </c>
      <c r="AC296" s="569" t="s">
        <v>274</v>
      </c>
      <c r="AD296" s="569" t="s">
        <v>274</v>
      </c>
      <c r="AE296" s="570" t="s">
        <v>3850</v>
      </c>
      <c r="AF296" s="1442"/>
      <c r="AG296" s="193" t="s">
        <v>4607</v>
      </c>
      <c r="AH296" s="187" t="s">
        <v>4608</v>
      </c>
      <c r="AI296" s="193" t="s">
        <v>105</v>
      </c>
    </row>
    <row r="297" spans="1:35" s="381" customFormat="1">
      <c r="A297" s="15">
        <f t="shared" si="6"/>
        <v>294</v>
      </c>
      <c r="B297" s="397" t="s">
        <v>91</v>
      </c>
      <c r="C297" s="66" t="s">
        <v>4609</v>
      </c>
      <c r="D297" s="397" t="s">
        <v>398</v>
      </c>
      <c r="E297" s="410"/>
      <c r="F297" s="399"/>
      <c r="G297" s="399"/>
      <c r="H297" s="399"/>
      <c r="I297" s="399" t="s">
        <v>4610</v>
      </c>
      <c r="J297" s="399"/>
      <c r="K297" s="399"/>
      <c r="L297" s="399"/>
      <c r="M297" s="399"/>
      <c r="N297" s="399"/>
      <c r="O297" s="399"/>
      <c r="P297" s="399"/>
      <c r="Q297" s="399"/>
      <c r="R297" s="399"/>
      <c r="S297" s="66" t="s">
        <v>7050</v>
      </c>
      <c r="T297" s="66" t="s">
        <v>7051</v>
      </c>
      <c r="U297" s="702" t="s">
        <v>96</v>
      </c>
      <c r="V297" s="702"/>
      <c r="W297" s="68" t="s">
        <v>129</v>
      </c>
      <c r="X297" s="66" t="s">
        <v>98</v>
      </c>
      <c r="Y297" s="566" t="s">
        <v>98</v>
      </c>
      <c r="Z297" s="566" t="s">
        <v>98</v>
      </c>
      <c r="AA297" s="684" t="s">
        <v>98</v>
      </c>
      <c r="AB297" s="684" t="s">
        <v>98</v>
      </c>
      <c r="AC297" s="572" t="s">
        <v>359</v>
      </c>
      <c r="AD297" s="572" t="s">
        <v>359</v>
      </c>
      <c r="AE297" s="241" t="s">
        <v>163</v>
      </c>
      <c r="AF297" s="1442"/>
      <c r="AG297" s="592" t="s">
        <v>163</v>
      </c>
      <c r="AH297" s="592" t="s">
        <v>163</v>
      </c>
      <c r="AI297" s="241" t="s">
        <v>163</v>
      </c>
    </row>
    <row r="298" spans="1:35" s="194" customFormat="1" ht="36.75" customHeight="1">
      <c r="A298" s="15">
        <f t="shared" si="6"/>
        <v>295</v>
      </c>
      <c r="B298" s="391" t="s">
        <v>91</v>
      </c>
      <c r="C298" s="391" t="s">
        <v>4611</v>
      </c>
      <c r="D298" s="391" t="s">
        <v>124</v>
      </c>
      <c r="E298" s="404"/>
      <c r="F298" s="393"/>
      <c r="G298" s="393"/>
      <c r="H298" s="393"/>
      <c r="I298" s="393"/>
      <c r="J298" s="393" t="s">
        <v>4612</v>
      </c>
      <c r="K298" s="393"/>
      <c r="L298" s="405"/>
      <c r="M298" s="406"/>
      <c r="N298" s="406"/>
      <c r="O298" s="406"/>
      <c r="P298" s="406"/>
      <c r="Q298" s="406"/>
      <c r="R298" s="480"/>
      <c r="S298" s="78" t="s">
        <v>7052</v>
      </c>
      <c r="T298" s="78" t="s">
        <v>7053</v>
      </c>
      <c r="U298" s="699" t="s">
        <v>119</v>
      </c>
      <c r="V298" s="699"/>
      <c r="W298" s="79" t="s">
        <v>129</v>
      </c>
      <c r="X298" s="78" t="s">
        <v>98</v>
      </c>
      <c r="Y298" s="565" t="s">
        <v>98</v>
      </c>
      <c r="Z298" s="565" t="s">
        <v>98</v>
      </c>
      <c r="AA298" s="681" t="s">
        <v>98</v>
      </c>
      <c r="AB298" s="681" t="s">
        <v>98</v>
      </c>
      <c r="AC298" s="569" t="s">
        <v>274</v>
      </c>
      <c r="AD298" s="569" t="s">
        <v>274</v>
      </c>
      <c r="AE298" s="241" t="s">
        <v>163</v>
      </c>
      <c r="AF298" s="1442"/>
      <c r="AG298" s="592" t="s">
        <v>163</v>
      </c>
      <c r="AH298" s="592" t="s">
        <v>163</v>
      </c>
      <c r="AI298" s="241" t="s">
        <v>163</v>
      </c>
    </row>
    <row r="299" spans="1:35" s="412" customFormat="1" ht="32.25" customHeight="1">
      <c r="A299" s="15">
        <f t="shared" si="6"/>
        <v>296</v>
      </c>
      <c r="B299" s="397" t="s">
        <v>91</v>
      </c>
      <c r="C299" s="397" t="s">
        <v>4613</v>
      </c>
      <c r="D299" s="397" t="s">
        <v>131</v>
      </c>
      <c r="E299" s="410"/>
      <c r="F299" s="399"/>
      <c r="G299" s="399"/>
      <c r="H299" s="399"/>
      <c r="I299" s="399"/>
      <c r="J299" s="400"/>
      <c r="K299" s="401" t="s">
        <v>352</v>
      </c>
      <c r="L299" s="401"/>
      <c r="M299" s="401"/>
      <c r="N299" s="401"/>
      <c r="O299" s="401"/>
      <c r="P299" s="401"/>
      <c r="Q299" s="401"/>
      <c r="R299" s="401"/>
      <c r="S299" s="66" t="s">
        <v>4614</v>
      </c>
      <c r="T299" s="66" t="s">
        <v>4615</v>
      </c>
      <c r="U299" s="702" t="s">
        <v>96</v>
      </c>
      <c r="V299" s="702"/>
      <c r="W299" s="68" t="s">
        <v>129</v>
      </c>
      <c r="X299" s="66" t="s">
        <v>98</v>
      </c>
      <c r="Y299" s="566" t="s">
        <v>98</v>
      </c>
      <c r="Z299" s="566" t="s">
        <v>98</v>
      </c>
      <c r="AA299" s="684" t="s">
        <v>98</v>
      </c>
      <c r="AB299" s="684" t="s">
        <v>98</v>
      </c>
      <c r="AC299" s="572" t="s">
        <v>359</v>
      </c>
      <c r="AD299" s="572" t="s">
        <v>359</v>
      </c>
      <c r="AE299" s="241" t="s">
        <v>163</v>
      </c>
      <c r="AF299" s="1442"/>
      <c r="AG299" s="592" t="s">
        <v>163</v>
      </c>
      <c r="AH299" s="592" t="s">
        <v>163</v>
      </c>
      <c r="AI299" s="241" t="s">
        <v>163</v>
      </c>
    </row>
    <row r="300" spans="1:35" s="194" customFormat="1" ht="32.25" customHeight="1">
      <c r="A300" s="15">
        <f t="shared" si="6"/>
        <v>297</v>
      </c>
      <c r="B300" s="187" t="s">
        <v>91</v>
      </c>
      <c r="C300" s="187" t="s">
        <v>355</v>
      </c>
      <c r="D300" s="187" t="s">
        <v>109</v>
      </c>
      <c r="E300" s="188"/>
      <c r="F300" s="189"/>
      <c r="G300" s="189"/>
      <c r="H300" s="189"/>
      <c r="I300" s="189"/>
      <c r="J300" s="189"/>
      <c r="K300" s="189"/>
      <c r="L300" s="191" t="s">
        <v>356</v>
      </c>
      <c r="M300" s="191"/>
      <c r="N300" s="191"/>
      <c r="O300" s="191"/>
      <c r="P300" s="191"/>
      <c r="Q300" s="191"/>
      <c r="R300" s="191"/>
      <c r="S300" s="84" t="s">
        <v>4616</v>
      </c>
      <c r="T300" s="84" t="s">
        <v>4617</v>
      </c>
      <c r="U300" s="520" t="s">
        <v>119</v>
      </c>
      <c r="V300" s="520"/>
      <c r="W300" s="49" t="s">
        <v>129</v>
      </c>
      <c r="X300" s="84" t="s">
        <v>98</v>
      </c>
      <c r="Y300" s="217" t="s">
        <v>98</v>
      </c>
      <c r="Z300" s="217" t="s">
        <v>98</v>
      </c>
      <c r="AA300" s="669" t="s">
        <v>98</v>
      </c>
      <c r="AB300" s="669" t="s">
        <v>98</v>
      </c>
      <c r="AC300" s="573" t="s">
        <v>216</v>
      </c>
      <c r="AD300" s="573" t="s">
        <v>216</v>
      </c>
      <c r="AE300" s="241" t="s">
        <v>163</v>
      </c>
      <c r="AF300" s="1442"/>
      <c r="AG300" s="592" t="s">
        <v>163</v>
      </c>
      <c r="AH300" s="592" t="s">
        <v>163</v>
      </c>
      <c r="AI300" s="241" t="s">
        <v>163</v>
      </c>
    </row>
    <row r="301" spans="1:35" s="194" customFormat="1" ht="38.25" customHeight="1">
      <c r="A301" s="15">
        <f t="shared" si="6"/>
        <v>298</v>
      </c>
      <c r="B301" s="187" t="s">
        <v>91</v>
      </c>
      <c r="C301" s="187" t="s">
        <v>360</v>
      </c>
      <c r="D301" s="187" t="s">
        <v>109</v>
      </c>
      <c r="E301" s="188"/>
      <c r="F301" s="189"/>
      <c r="G301" s="189"/>
      <c r="H301" s="190"/>
      <c r="I301" s="189"/>
      <c r="J301" s="189"/>
      <c r="K301" s="189"/>
      <c r="L301" s="191" t="s">
        <v>361</v>
      </c>
      <c r="M301" s="191"/>
      <c r="N301" s="191"/>
      <c r="O301" s="191"/>
      <c r="P301" s="191"/>
      <c r="Q301" s="191"/>
      <c r="R301" s="191"/>
      <c r="S301" s="84" t="s">
        <v>608</v>
      </c>
      <c r="T301" s="84" t="s">
        <v>4618</v>
      </c>
      <c r="U301" s="520" t="s">
        <v>119</v>
      </c>
      <c r="V301" s="520"/>
      <c r="W301" s="49" t="s">
        <v>129</v>
      </c>
      <c r="X301" s="84" t="s">
        <v>364</v>
      </c>
      <c r="Y301" s="155" t="s">
        <v>122</v>
      </c>
      <c r="Z301" s="155" t="s">
        <v>98</v>
      </c>
      <c r="AA301" s="669" t="s">
        <v>98</v>
      </c>
      <c r="AB301" s="669" t="s">
        <v>98</v>
      </c>
      <c r="AC301" s="573" t="s">
        <v>216</v>
      </c>
      <c r="AD301" s="573" t="s">
        <v>216</v>
      </c>
      <c r="AE301" s="241" t="s">
        <v>3850</v>
      </c>
      <c r="AF301" s="1442"/>
      <c r="AG301" s="193" t="s">
        <v>4619</v>
      </c>
      <c r="AH301" s="187" t="s">
        <v>4620</v>
      </c>
      <c r="AI301" s="193" t="s">
        <v>105</v>
      </c>
    </row>
    <row r="302" spans="1:35" s="194" customFormat="1" ht="38.25" customHeight="1">
      <c r="A302" s="15">
        <f t="shared" si="6"/>
        <v>299</v>
      </c>
      <c r="B302" s="187" t="s">
        <v>91</v>
      </c>
      <c r="C302" s="187" t="s">
        <v>367</v>
      </c>
      <c r="D302" s="187" t="s">
        <v>109</v>
      </c>
      <c r="E302" s="188"/>
      <c r="F302" s="189"/>
      <c r="G302" s="189"/>
      <c r="H302" s="190"/>
      <c r="I302" s="189"/>
      <c r="J302" s="189"/>
      <c r="K302" s="189"/>
      <c r="L302" s="191" t="s">
        <v>524</v>
      </c>
      <c r="M302" s="191"/>
      <c r="N302" s="191"/>
      <c r="O302" s="191"/>
      <c r="P302" s="191"/>
      <c r="Q302" s="191"/>
      <c r="R302" s="191"/>
      <c r="S302" s="84" t="s">
        <v>4621</v>
      </c>
      <c r="T302" s="84" t="s">
        <v>4622</v>
      </c>
      <c r="U302" s="520" t="s">
        <v>119</v>
      </c>
      <c r="V302" s="520"/>
      <c r="W302" s="49" t="s">
        <v>129</v>
      </c>
      <c r="X302" s="84"/>
      <c r="Y302" s="155"/>
      <c r="Z302" s="155" t="s">
        <v>98</v>
      </c>
      <c r="AA302" s="692" t="s">
        <v>98</v>
      </c>
      <c r="AB302" s="692" t="s">
        <v>98</v>
      </c>
      <c r="AC302" s="573" t="s">
        <v>216</v>
      </c>
      <c r="AD302" s="573" t="s">
        <v>216</v>
      </c>
      <c r="AE302" s="241" t="s">
        <v>3809</v>
      </c>
      <c r="AF302" s="1442"/>
      <c r="AG302" s="193" t="s">
        <v>4623</v>
      </c>
      <c r="AH302" s="187" t="s">
        <v>4624</v>
      </c>
      <c r="AI302" s="193" t="s">
        <v>105</v>
      </c>
    </row>
    <row r="303" spans="1:35" s="194" customFormat="1" ht="38.25" customHeight="1">
      <c r="A303" s="15">
        <f t="shared" si="6"/>
        <v>300</v>
      </c>
      <c r="B303" s="391" t="s">
        <v>91</v>
      </c>
      <c r="C303" s="391" t="s">
        <v>425</v>
      </c>
      <c r="D303" s="391" t="s">
        <v>124</v>
      </c>
      <c r="E303" s="404"/>
      <c r="F303" s="393"/>
      <c r="G303" s="393"/>
      <c r="H303" s="405"/>
      <c r="I303" s="405"/>
      <c r="J303" s="405"/>
      <c r="K303" s="406"/>
      <c r="L303" s="406" t="s">
        <v>617</v>
      </c>
      <c r="M303" s="406"/>
      <c r="N303" s="406"/>
      <c r="O303" s="406"/>
      <c r="P303" s="406"/>
      <c r="Q303" s="406"/>
      <c r="R303" s="406"/>
      <c r="S303" s="78" t="s">
        <v>618</v>
      </c>
      <c r="T303" s="78" t="s">
        <v>619</v>
      </c>
      <c r="U303" s="699" t="s">
        <v>119</v>
      </c>
      <c r="V303" s="699"/>
      <c r="W303" s="395" t="s">
        <v>638</v>
      </c>
      <c r="X303" s="78" t="s">
        <v>114</v>
      </c>
      <c r="Y303" s="395" t="s">
        <v>98</v>
      </c>
      <c r="Z303" s="395" t="s">
        <v>98</v>
      </c>
      <c r="AA303" s="395" t="s">
        <v>98</v>
      </c>
      <c r="AB303" s="395" t="s">
        <v>98</v>
      </c>
      <c r="AC303" s="569" t="s">
        <v>274</v>
      </c>
      <c r="AD303" s="569" t="s">
        <v>274</v>
      </c>
      <c r="AE303" s="241" t="s">
        <v>3809</v>
      </c>
      <c r="AF303" s="1442"/>
      <c r="AG303" s="193" t="s">
        <v>4625</v>
      </c>
      <c r="AH303" s="187" t="s">
        <v>4626</v>
      </c>
      <c r="AI303" s="193" t="s">
        <v>119</v>
      </c>
    </row>
    <row r="304" spans="1:35" s="194" customFormat="1" ht="38.25" customHeight="1">
      <c r="A304" s="15">
        <f t="shared" si="6"/>
        <v>301</v>
      </c>
      <c r="B304" s="397" t="s">
        <v>91</v>
      </c>
      <c r="C304" s="397" t="s">
        <v>429</v>
      </c>
      <c r="D304" s="397" t="s">
        <v>131</v>
      </c>
      <c r="E304" s="410"/>
      <c r="F304" s="399"/>
      <c r="G304" s="399"/>
      <c r="H304" s="400"/>
      <c r="I304" s="400"/>
      <c r="J304" s="400"/>
      <c r="K304" s="401"/>
      <c r="L304" s="401"/>
      <c r="M304" s="401" t="s">
        <v>620</v>
      </c>
      <c r="N304" s="401"/>
      <c r="O304" s="401"/>
      <c r="P304" s="401"/>
      <c r="Q304" s="401"/>
      <c r="R304" s="401"/>
      <c r="S304" s="66" t="s">
        <v>1944</v>
      </c>
      <c r="T304" s="66" t="s">
        <v>876</v>
      </c>
      <c r="U304" s="702" t="s">
        <v>96</v>
      </c>
      <c r="V304" s="702"/>
      <c r="W304" s="402" t="s">
        <v>638</v>
      </c>
      <c r="X304" s="66" t="s">
        <v>98</v>
      </c>
      <c r="Y304" s="402" t="s">
        <v>98</v>
      </c>
      <c r="Z304" s="402" t="s">
        <v>98</v>
      </c>
      <c r="AA304" s="402" t="s">
        <v>98</v>
      </c>
      <c r="AB304" s="402" t="s">
        <v>98</v>
      </c>
      <c r="AC304" s="572" t="s">
        <v>359</v>
      </c>
      <c r="AD304" s="572" t="s">
        <v>359</v>
      </c>
      <c r="AE304" s="241" t="s">
        <v>163</v>
      </c>
      <c r="AF304" s="1442"/>
      <c r="AG304" s="592" t="s">
        <v>163</v>
      </c>
      <c r="AH304" s="592" t="s">
        <v>163</v>
      </c>
      <c r="AI304" s="241" t="s">
        <v>163</v>
      </c>
    </row>
    <row r="305" spans="1:35" s="194" customFormat="1" ht="38.25" customHeight="1">
      <c r="A305" s="15">
        <f t="shared" si="6"/>
        <v>302</v>
      </c>
      <c r="B305" s="187" t="s">
        <v>91</v>
      </c>
      <c r="C305" s="187" t="s">
        <v>433</v>
      </c>
      <c r="D305" s="187" t="s">
        <v>109</v>
      </c>
      <c r="E305" s="188"/>
      <c r="F305" s="189"/>
      <c r="G305" s="189"/>
      <c r="H305" s="190"/>
      <c r="I305" s="190"/>
      <c r="J305" s="189"/>
      <c r="K305" s="189"/>
      <c r="L305" s="189"/>
      <c r="M305" s="189"/>
      <c r="N305" s="191" t="s">
        <v>623</v>
      </c>
      <c r="O305" s="191"/>
      <c r="P305" s="191"/>
      <c r="Q305" s="191"/>
      <c r="R305" s="191"/>
      <c r="S305" s="84" t="s">
        <v>624</v>
      </c>
      <c r="T305" s="84" t="s">
        <v>625</v>
      </c>
      <c r="U305" s="520" t="s">
        <v>119</v>
      </c>
      <c r="V305" s="520"/>
      <c r="W305" s="155" t="s">
        <v>638</v>
      </c>
      <c r="X305" s="84" t="s">
        <v>98</v>
      </c>
      <c r="Y305" s="155" t="s">
        <v>98</v>
      </c>
      <c r="Z305" s="155" t="s">
        <v>98</v>
      </c>
      <c r="AA305" s="155" t="s">
        <v>98</v>
      </c>
      <c r="AB305" s="155" t="s">
        <v>98</v>
      </c>
      <c r="AC305" s="573" t="s">
        <v>216</v>
      </c>
      <c r="AD305" s="573" t="s">
        <v>216</v>
      </c>
      <c r="AE305" s="570" t="s">
        <v>3850</v>
      </c>
      <c r="AF305" s="1442"/>
      <c r="AG305" s="193" t="s">
        <v>4627</v>
      </c>
      <c r="AH305" s="187" t="s">
        <v>4628</v>
      </c>
      <c r="AI305" s="193" t="s">
        <v>105</v>
      </c>
    </row>
    <row r="306" spans="1:35">
      <c r="A306" s="15">
        <f t="shared" si="6"/>
        <v>303</v>
      </c>
      <c r="B306" s="187" t="s">
        <v>91</v>
      </c>
      <c r="C306" s="187" t="s">
        <v>437</v>
      </c>
      <c r="D306" s="187" t="s">
        <v>109</v>
      </c>
      <c r="E306" s="188"/>
      <c r="F306" s="189"/>
      <c r="G306" s="189"/>
      <c r="H306" s="189"/>
      <c r="I306" s="189"/>
      <c r="J306" s="189"/>
      <c r="K306" s="189"/>
      <c r="L306" s="189"/>
      <c r="M306" s="189"/>
      <c r="N306" s="189" t="s">
        <v>626</v>
      </c>
      <c r="O306" s="189"/>
      <c r="P306" s="189"/>
      <c r="Q306" s="189"/>
      <c r="R306" s="189"/>
      <c r="S306" s="84" t="s">
        <v>4629</v>
      </c>
      <c r="T306" s="84" t="s">
        <v>4630</v>
      </c>
      <c r="U306" s="520" t="s">
        <v>119</v>
      </c>
      <c r="V306" s="520"/>
      <c r="W306" s="155" t="s">
        <v>638</v>
      </c>
      <c r="X306" s="84"/>
      <c r="Y306" s="155"/>
      <c r="Z306" s="155" t="s">
        <v>98</v>
      </c>
      <c r="AA306" s="155" t="s">
        <v>98</v>
      </c>
      <c r="AB306" s="155" t="s">
        <v>98</v>
      </c>
      <c r="AC306" s="573" t="s">
        <v>216</v>
      </c>
      <c r="AD306" s="573" t="s">
        <v>216</v>
      </c>
      <c r="AE306" s="570" t="s">
        <v>3850</v>
      </c>
      <c r="AG306" s="374" t="s">
        <v>4631</v>
      </c>
      <c r="AH306" s="382" t="s">
        <v>4632</v>
      </c>
      <c r="AI306" s="374" t="s">
        <v>119</v>
      </c>
    </row>
    <row r="307" spans="1:35" ht="30" customHeight="1">
      <c r="A307" s="15">
        <f t="shared" si="6"/>
        <v>304</v>
      </c>
      <c r="B307" s="187" t="s">
        <v>91</v>
      </c>
      <c r="C307" s="187" t="s">
        <v>3923</v>
      </c>
      <c r="D307" s="187" t="s">
        <v>109</v>
      </c>
      <c r="E307" s="188"/>
      <c r="F307" s="189"/>
      <c r="G307" s="189"/>
      <c r="H307" s="189"/>
      <c r="I307" s="189"/>
      <c r="J307" s="189"/>
      <c r="K307" s="189"/>
      <c r="L307" s="189"/>
      <c r="M307" s="189"/>
      <c r="N307" s="189" t="s">
        <v>3924</v>
      </c>
      <c r="O307" s="189"/>
      <c r="P307" s="189"/>
      <c r="Q307" s="189"/>
      <c r="R307" s="189"/>
      <c r="S307" s="84" t="s">
        <v>4633</v>
      </c>
      <c r="T307" s="84" t="s">
        <v>4634</v>
      </c>
      <c r="U307" s="520" t="s">
        <v>119</v>
      </c>
      <c r="V307" s="520"/>
      <c r="W307" s="155" t="s">
        <v>638</v>
      </c>
      <c r="X307" s="84"/>
      <c r="Y307" s="155"/>
      <c r="Z307" s="155" t="s">
        <v>98</v>
      </c>
      <c r="AA307" s="155" t="s">
        <v>98</v>
      </c>
      <c r="AB307" s="819"/>
      <c r="AC307" s="573" t="s">
        <v>216</v>
      </c>
      <c r="AD307" s="573" t="s">
        <v>216</v>
      </c>
      <c r="AE307" s="570" t="s">
        <v>3850</v>
      </c>
      <c r="AG307" s="374" t="s">
        <v>4635</v>
      </c>
      <c r="AH307" s="382" t="s">
        <v>4636</v>
      </c>
      <c r="AI307" s="374" t="s">
        <v>119</v>
      </c>
    </row>
    <row r="308" spans="1:35" ht="30" customHeight="1">
      <c r="A308" s="15">
        <f t="shared" si="6"/>
        <v>305</v>
      </c>
      <c r="B308" s="187" t="s">
        <v>91</v>
      </c>
      <c r="C308" s="187" t="s">
        <v>3929</v>
      </c>
      <c r="D308" s="187" t="s">
        <v>109</v>
      </c>
      <c r="E308" s="188"/>
      <c r="F308" s="189"/>
      <c r="G308" s="189"/>
      <c r="H308" s="189"/>
      <c r="I308" s="189"/>
      <c r="J308" s="189"/>
      <c r="K308" s="189"/>
      <c r="L308" s="189"/>
      <c r="M308" s="189"/>
      <c r="N308" s="189" t="s">
        <v>3930</v>
      </c>
      <c r="O308" s="189"/>
      <c r="P308" s="189"/>
      <c r="Q308" s="189"/>
      <c r="R308" s="189"/>
      <c r="S308" s="84" t="s">
        <v>4637</v>
      </c>
      <c r="T308" s="84" t="s">
        <v>4638</v>
      </c>
      <c r="U308" s="520" t="s">
        <v>119</v>
      </c>
      <c r="V308" s="520"/>
      <c r="W308" s="155" t="s">
        <v>638</v>
      </c>
      <c r="X308" s="84"/>
      <c r="Y308" s="155"/>
      <c r="Z308" s="155" t="s">
        <v>98</v>
      </c>
      <c r="AA308" s="155" t="s">
        <v>98</v>
      </c>
      <c r="AB308" s="822"/>
      <c r="AC308" s="573" t="s">
        <v>216</v>
      </c>
      <c r="AD308" s="573" t="s">
        <v>216</v>
      </c>
      <c r="AE308" s="570" t="s">
        <v>3850</v>
      </c>
      <c r="AG308" s="374" t="s">
        <v>4639</v>
      </c>
      <c r="AH308" s="382" t="s">
        <v>4640</v>
      </c>
      <c r="AI308" s="374" t="s">
        <v>119</v>
      </c>
    </row>
    <row r="309" spans="1:35" ht="30" customHeight="1">
      <c r="A309" s="15">
        <f t="shared" si="6"/>
        <v>306</v>
      </c>
      <c r="B309" s="187" t="s">
        <v>91</v>
      </c>
      <c r="C309" s="187" t="s">
        <v>3935</v>
      </c>
      <c r="D309" s="187" t="s">
        <v>109</v>
      </c>
      <c r="E309" s="188"/>
      <c r="F309" s="189"/>
      <c r="G309" s="189"/>
      <c r="H309" s="189"/>
      <c r="I309" s="189"/>
      <c r="J309" s="189"/>
      <c r="K309" s="228"/>
      <c r="L309" s="228"/>
      <c r="M309" s="228"/>
      <c r="N309" s="228" t="s">
        <v>3936</v>
      </c>
      <c r="O309" s="228"/>
      <c r="P309" s="228"/>
      <c r="Q309" s="228"/>
      <c r="R309" s="228"/>
      <c r="S309" s="84" t="s">
        <v>4641</v>
      </c>
      <c r="T309" s="84" t="s">
        <v>4642</v>
      </c>
      <c r="U309" s="520" t="s">
        <v>105</v>
      </c>
      <c r="V309" s="520"/>
      <c r="W309" s="155" t="s">
        <v>638</v>
      </c>
      <c r="X309" s="84" t="s">
        <v>3939</v>
      </c>
      <c r="Y309" s="155" t="s">
        <v>122</v>
      </c>
      <c r="Z309" s="155" t="s">
        <v>98</v>
      </c>
      <c r="AA309" s="155" t="s">
        <v>98</v>
      </c>
      <c r="AB309" s="800"/>
      <c r="AC309" s="573" t="s">
        <v>216</v>
      </c>
      <c r="AD309" s="573" t="s">
        <v>216</v>
      </c>
      <c r="AE309" s="570" t="s">
        <v>3850</v>
      </c>
      <c r="AG309" s="374" t="s">
        <v>4643</v>
      </c>
      <c r="AH309" s="382" t="s">
        <v>4644</v>
      </c>
      <c r="AI309" s="374" t="s">
        <v>128</v>
      </c>
    </row>
    <row r="310" spans="1:35" ht="30" customHeight="1">
      <c r="A310" s="15">
        <f t="shared" si="6"/>
        <v>307</v>
      </c>
      <c r="B310" s="391" t="s">
        <v>91</v>
      </c>
      <c r="C310" s="391" t="s">
        <v>4645</v>
      </c>
      <c r="D310" s="391" t="s">
        <v>124</v>
      </c>
      <c r="E310" s="404"/>
      <c r="F310" s="393"/>
      <c r="G310" s="393"/>
      <c r="H310" s="393"/>
      <c r="I310" s="393"/>
      <c r="J310" s="405" t="s">
        <v>4646</v>
      </c>
      <c r="K310" s="406"/>
      <c r="L310" s="406"/>
      <c r="M310" s="406"/>
      <c r="N310" s="406"/>
      <c r="O310" s="406"/>
      <c r="P310" s="406"/>
      <c r="Q310" s="406"/>
      <c r="R310" s="406"/>
      <c r="S310" s="78" t="s">
        <v>7054</v>
      </c>
      <c r="T310" s="78" t="s">
        <v>7055</v>
      </c>
      <c r="U310" s="699" t="s">
        <v>119</v>
      </c>
      <c r="V310" s="699"/>
      <c r="W310" s="395" t="s">
        <v>638</v>
      </c>
      <c r="X310" s="78" t="s">
        <v>98</v>
      </c>
      <c r="Y310" s="565" t="s">
        <v>98</v>
      </c>
      <c r="Z310" s="565" t="s">
        <v>98</v>
      </c>
      <c r="AA310" s="565" t="s">
        <v>98</v>
      </c>
      <c r="AB310" s="565" t="s">
        <v>98</v>
      </c>
      <c r="AC310" s="569" t="s">
        <v>274</v>
      </c>
      <c r="AD310" s="569" t="s">
        <v>274</v>
      </c>
      <c r="AE310" s="241" t="s">
        <v>163</v>
      </c>
      <c r="AG310" s="592" t="s">
        <v>163</v>
      </c>
      <c r="AH310" s="592" t="s">
        <v>163</v>
      </c>
      <c r="AI310" s="241" t="s">
        <v>163</v>
      </c>
    </row>
    <row r="311" spans="1:35" ht="30" customHeight="1">
      <c r="A311" s="15">
        <f t="shared" ref="A311:A384" si="10">ROW()-ROW(A$3)</f>
        <v>308</v>
      </c>
      <c r="B311" s="397" t="s">
        <v>91</v>
      </c>
      <c r="C311" s="397" t="s">
        <v>883</v>
      </c>
      <c r="D311" s="397" t="s">
        <v>131</v>
      </c>
      <c r="E311" s="410"/>
      <c r="F311" s="399"/>
      <c r="G311" s="399"/>
      <c r="H311" s="399"/>
      <c r="I311" s="399"/>
      <c r="J311" s="400"/>
      <c r="K311" s="401" t="s">
        <v>635</v>
      </c>
      <c r="L311" s="401"/>
      <c r="M311" s="401"/>
      <c r="N311" s="401"/>
      <c r="O311" s="401"/>
      <c r="P311" s="401"/>
      <c r="Q311" s="401"/>
      <c r="R311" s="401"/>
      <c r="S311" s="66" t="s">
        <v>4647</v>
      </c>
      <c r="T311" s="66" t="s">
        <v>4648</v>
      </c>
      <c r="U311" s="702" t="s">
        <v>96</v>
      </c>
      <c r="V311" s="702"/>
      <c r="W311" s="402" t="s">
        <v>638</v>
      </c>
      <c r="X311" s="66" t="s">
        <v>98</v>
      </c>
      <c r="Y311" s="566" t="s">
        <v>98</v>
      </c>
      <c r="Z311" s="566" t="s">
        <v>98</v>
      </c>
      <c r="AA311" s="566" t="s">
        <v>98</v>
      </c>
      <c r="AB311" s="566" t="s">
        <v>98</v>
      </c>
      <c r="AC311" s="572" t="s">
        <v>359</v>
      </c>
      <c r="AD311" s="572" t="s">
        <v>359</v>
      </c>
      <c r="AE311" s="241" t="s">
        <v>163</v>
      </c>
      <c r="AG311" s="592" t="s">
        <v>163</v>
      </c>
      <c r="AH311" s="592" t="s">
        <v>163</v>
      </c>
      <c r="AI311" s="241" t="s">
        <v>163</v>
      </c>
    </row>
    <row r="312" spans="1:35">
      <c r="A312" s="15">
        <f t="shared" si="10"/>
        <v>309</v>
      </c>
      <c r="B312" s="187" t="s">
        <v>91</v>
      </c>
      <c r="C312" s="187" t="s">
        <v>643</v>
      </c>
      <c r="D312" s="187" t="s">
        <v>109</v>
      </c>
      <c r="E312" s="188"/>
      <c r="F312" s="189"/>
      <c r="G312" s="189"/>
      <c r="H312" s="189"/>
      <c r="I312" s="189"/>
      <c r="J312" s="189"/>
      <c r="K312" s="189"/>
      <c r="L312" s="191" t="s">
        <v>644</v>
      </c>
      <c r="M312" s="191"/>
      <c r="N312" s="191"/>
      <c r="O312" s="191"/>
      <c r="P312" s="191"/>
      <c r="Q312" s="191"/>
      <c r="R312" s="191"/>
      <c r="S312" s="84" t="s">
        <v>4649</v>
      </c>
      <c r="T312" s="84" t="s">
        <v>4650</v>
      </c>
      <c r="U312" s="520" t="s">
        <v>119</v>
      </c>
      <c r="V312" s="520"/>
      <c r="W312" s="155" t="s">
        <v>638</v>
      </c>
      <c r="X312" s="84"/>
      <c r="Y312" s="217"/>
      <c r="Z312" s="217" t="s">
        <v>98</v>
      </c>
      <c r="AA312" s="218" t="s">
        <v>98</v>
      </c>
      <c r="AB312" s="218" t="s">
        <v>98</v>
      </c>
      <c r="AC312" s="573" t="s">
        <v>216</v>
      </c>
      <c r="AD312" s="573" t="s">
        <v>216</v>
      </c>
      <c r="AE312" s="570" t="s">
        <v>3850</v>
      </c>
      <c r="AG312" s="374" t="s">
        <v>4651</v>
      </c>
      <c r="AH312" s="382" t="s">
        <v>4652</v>
      </c>
      <c r="AI312" s="374" t="s">
        <v>105</v>
      </c>
    </row>
    <row r="313" spans="1:35" s="396" customFormat="1" ht="30" customHeight="1">
      <c r="A313" s="15">
        <f t="shared" si="10"/>
        <v>310</v>
      </c>
      <c r="B313" s="391" t="s">
        <v>91</v>
      </c>
      <c r="C313" s="493" t="s">
        <v>4653</v>
      </c>
      <c r="D313" s="391" t="s">
        <v>393</v>
      </c>
      <c r="E313" s="404"/>
      <c r="F313" s="393"/>
      <c r="G313" s="393"/>
      <c r="H313" s="393"/>
      <c r="I313" s="393"/>
      <c r="J313" s="405" t="s">
        <v>4654</v>
      </c>
      <c r="K313" s="477"/>
      <c r="L313" s="406"/>
      <c r="M313" s="477"/>
      <c r="N313" s="477"/>
      <c r="O313" s="477"/>
      <c r="P313" s="477"/>
      <c r="Q313" s="477"/>
      <c r="R313" s="478"/>
      <c r="S313" s="78" t="s">
        <v>7056</v>
      </c>
      <c r="T313" s="78" t="s">
        <v>7057</v>
      </c>
      <c r="U313" s="699" t="s">
        <v>272</v>
      </c>
      <c r="V313" s="699"/>
      <c r="W313" s="395" t="s">
        <v>129</v>
      </c>
      <c r="X313" s="78"/>
      <c r="Y313" s="565"/>
      <c r="Z313" s="565" t="s">
        <v>98</v>
      </c>
      <c r="AA313" s="751"/>
      <c r="AB313" s="751"/>
      <c r="AC313" s="569" t="s">
        <v>274</v>
      </c>
      <c r="AD313" s="569" t="s">
        <v>274</v>
      </c>
      <c r="AE313" s="570" t="s">
        <v>98</v>
      </c>
      <c r="AF313" s="1442"/>
      <c r="AG313" s="592" t="s">
        <v>163</v>
      </c>
      <c r="AH313" s="592" t="s">
        <v>163</v>
      </c>
      <c r="AI313" s="241" t="s">
        <v>163</v>
      </c>
    </row>
    <row r="314" spans="1:35" s="381" customFormat="1" ht="30" customHeight="1">
      <c r="A314" s="15">
        <f t="shared" si="10"/>
        <v>311</v>
      </c>
      <c r="B314" s="397" t="s">
        <v>91</v>
      </c>
      <c r="C314" s="494" t="s">
        <v>3812</v>
      </c>
      <c r="D314" s="397" t="s">
        <v>398</v>
      </c>
      <c r="E314" s="410"/>
      <c r="F314" s="399"/>
      <c r="G314" s="399"/>
      <c r="H314" s="399"/>
      <c r="I314" s="399"/>
      <c r="J314" s="400"/>
      <c r="K314" s="401" t="s">
        <v>4655</v>
      </c>
      <c r="L314" s="401"/>
      <c r="M314" s="401"/>
      <c r="N314" s="401"/>
      <c r="O314" s="401"/>
      <c r="P314" s="401"/>
      <c r="Q314" s="401"/>
      <c r="R314" s="401"/>
      <c r="S314" s="66" t="s">
        <v>7058</v>
      </c>
      <c r="T314" s="66" t="s">
        <v>7059</v>
      </c>
      <c r="U314" s="702" t="s">
        <v>96</v>
      </c>
      <c r="V314" s="702"/>
      <c r="W314" s="402" t="s">
        <v>129</v>
      </c>
      <c r="X314" s="66"/>
      <c r="Y314" s="566"/>
      <c r="Z314" s="566" t="s">
        <v>98</v>
      </c>
      <c r="AA314" s="834"/>
      <c r="AB314" s="834"/>
      <c r="AC314" s="572" t="s">
        <v>211</v>
      </c>
      <c r="AD314" s="572" t="s">
        <v>211</v>
      </c>
      <c r="AE314" s="241" t="s">
        <v>163</v>
      </c>
      <c r="AF314" s="1442"/>
      <c r="AG314" s="592" t="s">
        <v>163</v>
      </c>
      <c r="AH314" s="592" t="s">
        <v>163</v>
      </c>
      <c r="AI314" s="241" t="s">
        <v>163</v>
      </c>
    </row>
    <row r="315" spans="1:35" ht="30" customHeight="1">
      <c r="A315" s="15">
        <f t="shared" si="10"/>
        <v>312</v>
      </c>
      <c r="B315" s="187" t="s">
        <v>91</v>
      </c>
      <c r="C315" s="227" t="s">
        <v>980</v>
      </c>
      <c r="D315" s="187" t="s">
        <v>403</v>
      </c>
      <c r="E315" s="188"/>
      <c r="F315" s="189"/>
      <c r="G315" s="189"/>
      <c r="H315" s="189"/>
      <c r="I315" s="189"/>
      <c r="J315" s="189"/>
      <c r="K315" s="189"/>
      <c r="L315" s="191" t="s">
        <v>487</v>
      </c>
      <c r="M315" s="191"/>
      <c r="N315" s="191"/>
      <c r="O315" s="191"/>
      <c r="P315" s="191"/>
      <c r="Q315" s="191"/>
      <c r="R315" s="191"/>
      <c r="S315" s="84" t="s">
        <v>7060</v>
      </c>
      <c r="T315" s="84" t="s">
        <v>7061</v>
      </c>
      <c r="U315" s="520" t="s">
        <v>1150</v>
      </c>
      <c r="V315" s="520"/>
      <c r="W315" s="155" t="s">
        <v>129</v>
      </c>
      <c r="X315" s="84"/>
      <c r="Y315" s="217"/>
      <c r="Z315" s="217" t="s">
        <v>98</v>
      </c>
      <c r="AA315" s="218"/>
      <c r="AB315" s="218"/>
      <c r="AC315" s="592" t="s">
        <v>216</v>
      </c>
      <c r="AD315" s="592" t="s">
        <v>216</v>
      </c>
      <c r="AE315" s="241" t="s">
        <v>3809</v>
      </c>
      <c r="AG315" s="374" t="s">
        <v>4656</v>
      </c>
      <c r="AH315" s="382" t="s">
        <v>4657</v>
      </c>
      <c r="AI315" s="374" t="s">
        <v>105</v>
      </c>
    </row>
    <row r="316" spans="1:35" s="748" customFormat="1" ht="32.25" customHeight="1">
      <c r="A316" s="1963">
        <f>ROW()-ROW(A$3)</f>
        <v>313</v>
      </c>
      <c r="B316" s="1964" t="s">
        <v>267</v>
      </c>
      <c r="C316" s="1967" t="s">
        <v>981</v>
      </c>
      <c r="D316" s="1964" t="s">
        <v>109</v>
      </c>
      <c r="E316" s="1419"/>
      <c r="F316" s="389"/>
      <c r="G316" s="389"/>
      <c r="H316" s="389"/>
      <c r="I316" s="389"/>
      <c r="J316" s="389"/>
      <c r="K316" s="389"/>
      <c r="L316" s="1975" t="s">
        <v>982</v>
      </c>
      <c r="M316" s="1975"/>
      <c r="N316" s="1975"/>
      <c r="O316" s="1975"/>
      <c r="P316" s="1975"/>
      <c r="Q316" s="2009"/>
      <c r="R316" s="2009"/>
      <c r="S316" s="1967" t="s">
        <v>6886</v>
      </c>
      <c r="T316" s="1967" t="s">
        <v>7062</v>
      </c>
      <c r="U316" s="1476" t="s">
        <v>119</v>
      </c>
      <c r="V316" s="988"/>
      <c r="W316" s="1969" t="s">
        <v>6760</v>
      </c>
      <c r="X316" s="1976"/>
      <c r="Y316" s="1967"/>
      <c r="Z316" s="1967" t="s">
        <v>99</v>
      </c>
      <c r="AA316" s="1967" t="s">
        <v>99</v>
      </c>
      <c r="AB316" s="1967" t="s">
        <v>99</v>
      </c>
      <c r="AC316" s="1970" t="s">
        <v>216</v>
      </c>
      <c r="AD316" s="1970" t="s">
        <v>216</v>
      </c>
      <c r="AE316" s="241"/>
      <c r="AF316" s="2015"/>
      <c r="AG316" s="1950"/>
      <c r="AH316" s="926"/>
      <c r="AI316" s="749" t="s">
        <v>6721</v>
      </c>
    </row>
    <row r="317" spans="1:35" s="1417" customFormat="1">
      <c r="A317" s="1963">
        <f t="shared" ref="A317" si="11">ROW()-ROW(A$3)</f>
        <v>314</v>
      </c>
      <c r="B317" s="1964" t="s">
        <v>91</v>
      </c>
      <c r="C317" s="1967" t="s">
        <v>490</v>
      </c>
      <c r="D317" s="1964" t="s">
        <v>109</v>
      </c>
      <c r="E317" s="1419"/>
      <c r="F317" s="389"/>
      <c r="G317" s="389"/>
      <c r="H317" s="389"/>
      <c r="I317" s="389"/>
      <c r="J317" s="389"/>
      <c r="K317" s="389"/>
      <c r="L317" s="389" t="s">
        <v>491</v>
      </c>
      <c r="M317" s="389"/>
      <c r="N317" s="389"/>
      <c r="O317" s="389"/>
      <c r="P317" s="389"/>
      <c r="Q317" s="389"/>
      <c r="R317" s="2031"/>
      <c r="S317" s="1967" t="s">
        <v>6887</v>
      </c>
      <c r="T317" s="1967" t="s">
        <v>6888</v>
      </c>
      <c r="U317" s="1476" t="s">
        <v>119</v>
      </c>
      <c r="V317" s="1476"/>
      <c r="W317" s="1969" t="s">
        <v>6760</v>
      </c>
      <c r="X317" s="1967"/>
      <c r="Y317" s="1977"/>
      <c r="Z317" s="1977" t="s">
        <v>98</v>
      </c>
      <c r="AA317" s="1977" t="s">
        <v>98</v>
      </c>
      <c r="AB317" s="1977" t="s">
        <v>98</v>
      </c>
      <c r="AC317" s="1970" t="s">
        <v>216</v>
      </c>
      <c r="AD317" s="1970" t="s">
        <v>216</v>
      </c>
      <c r="AE317" s="1972"/>
      <c r="AF317" s="1973"/>
      <c r="AG317" s="1974"/>
      <c r="AH317" s="1964"/>
      <c r="AI317" s="1974"/>
    </row>
    <row r="318" spans="1:35" s="194" customFormat="1" ht="36">
      <c r="A318" s="15">
        <f t="shared" si="10"/>
        <v>315</v>
      </c>
      <c r="B318" s="187" t="s">
        <v>91</v>
      </c>
      <c r="C318" s="187" t="s">
        <v>494</v>
      </c>
      <c r="D318" s="187" t="s">
        <v>109</v>
      </c>
      <c r="E318" s="188"/>
      <c r="F318" s="189"/>
      <c r="G318" s="189"/>
      <c r="H318" s="189"/>
      <c r="I318" s="189"/>
      <c r="J318" s="189"/>
      <c r="K318" s="189"/>
      <c r="L318" s="189" t="s">
        <v>495</v>
      </c>
      <c r="M318" s="189"/>
      <c r="N318" s="189"/>
      <c r="O318" s="189"/>
      <c r="P318" s="189"/>
      <c r="Q318" s="189"/>
      <c r="R318" s="189"/>
      <c r="S318" s="84" t="s">
        <v>7064</v>
      </c>
      <c r="T318" s="84" t="s">
        <v>7065</v>
      </c>
      <c r="U318" s="520" t="s">
        <v>119</v>
      </c>
      <c r="V318" s="520"/>
      <c r="W318" s="434" t="s">
        <v>129</v>
      </c>
      <c r="X318" s="432" t="s">
        <v>99</v>
      </c>
      <c r="Y318" s="431" t="s">
        <v>99</v>
      </c>
      <c r="Z318" s="431" t="s">
        <v>98</v>
      </c>
      <c r="AA318" s="431" t="s">
        <v>98</v>
      </c>
      <c r="AB318" s="431" t="s">
        <v>98</v>
      </c>
      <c r="AC318" s="836" t="s">
        <v>216</v>
      </c>
      <c r="AD318" s="836" t="s">
        <v>216</v>
      </c>
      <c r="AE318" s="434" t="s">
        <v>114</v>
      </c>
      <c r="AF318" s="1442"/>
      <c r="AG318" s="592" t="s">
        <v>163</v>
      </c>
      <c r="AH318" s="592" t="s">
        <v>163</v>
      </c>
      <c r="AI318" s="241" t="s">
        <v>163</v>
      </c>
    </row>
    <row r="319" spans="1:35" ht="36">
      <c r="A319" s="15">
        <f t="shared" si="10"/>
        <v>316</v>
      </c>
      <c r="B319" s="187" t="s">
        <v>91</v>
      </c>
      <c r="C319" s="227" t="s">
        <v>2979</v>
      </c>
      <c r="D319" s="187" t="s">
        <v>403</v>
      </c>
      <c r="E319" s="188"/>
      <c r="F319" s="189"/>
      <c r="G319" s="189"/>
      <c r="H319" s="189"/>
      <c r="I319" s="189"/>
      <c r="J319" s="189"/>
      <c r="K319" s="189"/>
      <c r="L319" s="191" t="s">
        <v>4658</v>
      </c>
      <c r="M319" s="191"/>
      <c r="N319" s="191"/>
      <c r="O319" s="191"/>
      <c r="P319" s="191"/>
      <c r="Q319" s="191"/>
      <c r="R319" s="192"/>
      <c r="S319" s="84" t="s">
        <v>7066</v>
      </c>
      <c r="T319" s="84" t="s">
        <v>7067</v>
      </c>
      <c r="U319" s="520" t="s">
        <v>105</v>
      </c>
      <c r="V319" s="520"/>
      <c r="W319" s="155" t="s">
        <v>129</v>
      </c>
      <c r="X319" s="84" t="s">
        <v>234</v>
      </c>
      <c r="Y319" s="217" t="s">
        <v>226</v>
      </c>
      <c r="Z319" s="217" t="s">
        <v>98</v>
      </c>
      <c r="AA319" s="217" t="s">
        <v>98</v>
      </c>
      <c r="AB319" s="520"/>
      <c r="AC319" s="592" t="s">
        <v>274</v>
      </c>
      <c r="AD319" s="592" t="s">
        <v>274</v>
      </c>
      <c r="AE319" s="241" t="s">
        <v>98</v>
      </c>
      <c r="AG319" s="592" t="s">
        <v>163</v>
      </c>
      <c r="AH319" s="592" t="s">
        <v>163</v>
      </c>
      <c r="AI319" s="241" t="s">
        <v>163</v>
      </c>
    </row>
    <row r="320" spans="1:35" ht="54">
      <c r="A320" s="15">
        <f t="shared" si="10"/>
        <v>317</v>
      </c>
      <c r="B320" s="187" t="s">
        <v>91</v>
      </c>
      <c r="C320" s="227" t="s">
        <v>4659</v>
      </c>
      <c r="D320" s="187" t="s">
        <v>403</v>
      </c>
      <c r="E320" s="188"/>
      <c r="F320" s="189"/>
      <c r="G320" s="189"/>
      <c r="H320" s="189"/>
      <c r="I320" s="189"/>
      <c r="J320" s="189"/>
      <c r="K320" s="189"/>
      <c r="L320" s="191" t="s">
        <v>4660</v>
      </c>
      <c r="M320" s="191"/>
      <c r="N320" s="191"/>
      <c r="O320" s="191"/>
      <c r="P320" s="191"/>
      <c r="Q320" s="191"/>
      <c r="R320" s="192"/>
      <c r="S320" s="84" t="s">
        <v>7068</v>
      </c>
      <c r="T320" s="84" t="s">
        <v>7069</v>
      </c>
      <c r="U320" s="520" t="s">
        <v>119</v>
      </c>
      <c r="V320" s="520"/>
      <c r="W320" s="155" t="s">
        <v>129</v>
      </c>
      <c r="X320" s="84" t="s">
        <v>254</v>
      </c>
      <c r="Y320" s="217" t="s">
        <v>142</v>
      </c>
      <c r="Z320" s="217" t="s">
        <v>98</v>
      </c>
      <c r="AA320" s="217" t="s">
        <v>98</v>
      </c>
      <c r="AB320" s="520"/>
      <c r="AC320" s="592" t="s">
        <v>216</v>
      </c>
      <c r="AD320" s="592" t="s">
        <v>216</v>
      </c>
      <c r="AE320" s="241" t="s">
        <v>163</v>
      </c>
      <c r="AG320" s="592" t="s">
        <v>163</v>
      </c>
      <c r="AH320" s="592" t="s">
        <v>163</v>
      </c>
      <c r="AI320" s="241" t="s">
        <v>163</v>
      </c>
    </row>
    <row r="321" spans="1:35" s="194" customFormat="1" ht="50.25" customHeight="1">
      <c r="A321" s="15">
        <f t="shared" si="10"/>
        <v>318</v>
      </c>
      <c r="B321" s="187" t="s">
        <v>91</v>
      </c>
      <c r="C321" s="383" t="s">
        <v>507</v>
      </c>
      <c r="D321" s="187" t="s">
        <v>109</v>
      </c>
      <c r="E321" s="188"/>
      <c r="F321" s="189"/>
      <c r="G321" s="189"/>
      <c r="H321" s="189"/>
      <c r="I321" s="189"/>
      <c r="J321" s="189"/>
      <c r="K321" s="189"/>
      <c r="L321" s="189" t="s">
        <v>508</v>
      </c>
      <c r="M321" s="189"/>
      <c r="N321" s="189"/>
      <c r="O321" s="189"/>
      <c r="P321" s="189"/>
      <c r="Q321" s="189"/>
      <c r="R321" s="189"/>
      <c r="S321" s="84" t="s">
        <v>7070</v>
      </c>
      <c r="T321" s="84" t="s">
        <v>7071</v>
      </c>
      <c r="U321" s="520" t="s">
        <v>105</v>
      </c>
      <c r="V321" s="520"/>
      <c r="W321" s="155" t="s">
        <v>511</v>
      </c>
      <c r="X321" s="84" t="s">
        <v>254</v>
      </c>
      <c r="Y321" s="217" t="s">
        <v>142</v>
      </c>
      <c r="Z321" s="217" t="s">
        <v>98</v>
      </c>
      <c r="AA321" s="217" t="s">
        <v>98</v>
      </c>
      <c r="AB321" s="217" t="s">
        <v>98</v>
      </c>
      <c r="AC321" s="573" t="s">
        <v>274</v>
      </c>
      <c r="AD321" s="573" t="s">
        <v>274</v>
      </c>
      <c r="AE321" s="241" t="s">
        <v>163</v>
      </c>
      <c r="AF321" s="1442"/>
      <c r="AG321" s="592" t="s">
        <v>163</v>
      </c>
      <c r="AH321" s="592" t="s">
        <v>163</v>
      </c>
      <c r="AI321" s="241" t="s">
        <v>163</v>
      </c>
    </row>
    <row r="322" spans="1:35" s="396" customFormat="1" ht="30" customHeight="1">
      <c r="A322" s="15">
        <f t="shared" si="10"/>
        <v>319</v>
      </c>
      <c r="B322" s="391" t="s">
        <v>91</v>
      </c>
      <c r="C322" s="493" t="s">
        <v>4661</v>
      </c>
      <c r="D322" s="391" t="s">
        <v>393</v>
      </c>
      <c r="E322" s="404"/>
      <c r="F322" s="393"/>
      <c r="G322" s="393"/>
      <c r="H322" s="393"/>
      <c r="I322" s="393"/>
      <c r="J322" s="405" t="s">
        <v>4662</v>
      </c>
      <c r="K322" s="477"/>
      <c r="L322" s="406"/>
      <c r="M322" s="477"/>
      <c r="N322" s="477"/>
      <c r="O322" s="477"/>
      <c r="P322" s="477"/>
      <c r="Q322" s="477"/>
      <c r="R322" s="478"/>
      <c r="S322" s="78" t="s">
        <v>7072</v>
      </c>
      <c r="T322" s="78" t="s">
        <v>7073</v>
      </c>
      <c r="U322" s="699" t="s">
        <v>272</v>
      </c>
      <c r="V322" s="699"/>
      <c r="W322" s="395" t="s">
        <v>993</v>
      </c>
      <c r="X322" s="78" t="s">
        <v>99</v>
      </c>
      <c r="Y322" s="565" t="s">
        <v>99</v>
      </c>
      <c r="Z322" s="565" t="s">
        <v>98</v>
      </c>
      <c r="AA322" s="565" t="s">
        <v>98</v>
      </c>
      <c r="AB322" s="565" t="s">
        <v>98</v>
      </c>
      <c r="AC322" s="569" t="s">
        <v>274</v>
      </c>
      <c r="AD322" s="569" t="s">
        <v>274</v>
      </c>
      <c r="AE322" s="570" t="s">
        <v>98</v>
      </c>
      <c r="AF322" s="1442"/>
      <c r="AG322" s="592" t="s">
        <v>163</v>
      </c>
      <c r="AH322" s="592" t="s">
        <v>163</v>
      </c>
      <c r="AI322" s="241" t="s">
        <v>163</v>
      </c>
    </row>
    <row r="323" spans="1:35" s="381" customFormat="1" ht="30" customHeight="1">
      <c r="A323" s="15">
        <f t="shared" si="10"/>
        <v>320</v>
      </c>
      <c r="B323" s="397" t="s">
        <v>91</v>
      </c>
      <c r="C323" s="494" t="s">
        <v>3812</v>
      </c>
      <c r="D323" s="397" t="s">
        <v>398</v>
      </c>
      <c r="E323" s="410"/>
      <c r="F323" s="399"/>
      <c r="G323" s="399"/>
      <c r="H323" s="399"/>
      <c r="I323" s="399"/>
      <c r="J323" s="400"/>
      <c r="K323" s="401" t="s">
        <v>4655</v>
      </c>
      <c r="L323" s="401"/>
      <c r="M323" s="401"/>
      <c r="N323" s="401"/>
      <c r="O323" s="401"/>
      <c r="P323" s="401"/>
      <c r="Q323" s="401"/>
      <c r="R323" s="401"/>
      <c r="S323" s="66" t="s">
        <v>7074</v>
      </c>
      <c r="T323" s="66" t="s">
        <v>7075</v>
      </c>
      <c r="U323" s="702" t="s">
        <v>96</v>
      </c>
      <c r="V323" s="702"/>
      <c r="W323" s="402" t="s">
        <v>753</v>
      </c>
      <c r="X323" s="66" t="s">
        <v>99</v>
      </c>
      <c r="Y323" s="566" t="s">
        <v>99</v>
      </c>
      <c r="Z323" s="566" t="s">
        <v>98</v>
      </c>
      <c r="AA323" s="566" t="s">
        <v>98</v>
      </c>
      <c r="AB323" s="566" t="s">
        <v>98</v>
      </c>
      <c r="AC323" s="572" t="s">
        <v>211</v>
      </c>
      <c r="AD323" s="572" t="s">
        <v>211</v>
      </c>
      <c r="AE323" s="241" t="s">
        <v>163</v>
      </c>
      <c r="AF323" s="1442"/>
      <c r="AG323" s="592" t="s">
        <v>163</v>
      </c>
      <c r="AH323" s="592" t="s">
        <v>163</v>
      </c>
      <c r="AI323" s="241" t="s">
        <v>163</v>
      </c>
    </row>
    <row r="324" spans="1:35" ht="30" customHeight="1">
      <c r="A324" s="15">
        <f t="shared" si="10"/>
        <v>321</v>
      </c>
      <c r="B324" s="187" t="s">
        <v>91</v>
      </c>
      <c r="C324" s="227" t="s">
        <v>4663</v>
      </c>
      <c r="D324" s="187" t="s">
        <v>403</v>
      </c>
      <c r="E324" s="188"/>
      <c r="F324" s="189"/>
      <c r="G324" s="189"/>
      <c r="H324" s="189"/>
      <c r="I324" s="189"/>
      <c r="J324" s="189"/>
      <c r="K324" s="189"/>
      <c r="L324" s="191" t="s">
        <v>487</v>
      </c>
      <c r="M324" s="191"/>
      <c r="N324" s="191"/>
      <c r="O324" s="191"/>
      <c r="P324" s="191"/>
      <c r="Q324" s="191"/>
      <c r="R324" s="191"/>
      <c r="S324" s="84" t="s">
        <v>7076</v>
      </c>
      <c r="T324" s="84" t="s">
        <v>7077</v>
      </c>
      <c r="U324" s="520" t="s">
        <v>1150</v>
      </c>
      <c r="V324" s="520"/>
      <c r="W324" s="155" t="s">
        <v>993</v>
      </c>
      <c r="X324" s="84" t="s">
        <v>99</v>
      </c>
      <c r="Y324" s="217" t="s">
        <v>99</v>
      </c>
      <c r="Z324" s="217" t="s">
        <v>98</v>
      </c>
      <c r="AA324" s="669" t="s">
        <v>98</v>
      </c>
      <c r="AB324" s="669" t="s">
        <v>98</v>
      </c>
      <c r="AC324" s="592" t="s">
        <v>216</v>
      </c>
      <c r="AD324" s="592" t="s">
        <v>216</v>
      </c>
      <c r="AE324" s="241" t="s">
        <v>3809</v>
      </c>
      <c r="AG324" s="374" t="s">
        <v>4664</v>
      </c>
      <c r="AH324" s="382" t="s">
        <v>4665</v>
      </c>
      <c r="AI324" s="374" t="s">
        <v>105</v>
      </c>
    </row>
    <row r="325" spans="1:35" s="748" customFormat="1" ht="32.25" customHeight="1">
      <c r="A325" s="1963">
        <f>ROW()-ROW(A$3)</f>
        <v>322</v>
      </c>
      <c r="B325" s="1964" t="s">
        <v>267</v>
      </c>
      <c r="C325" s="1967" t="s">
        <v>981</v>
      </c>
      <c r="D325" s="1964" t="s">
        <v>109</v>
      </c>
      <c r="E325" s="1419"/>
      <c r="F325" s="389"/>
      <c r="G325" s="389"/>
      <c r="H325" s="389"/>
      <c r="I325" s="389"/>
      <c r="J325" s="389"/>
      <c r="K325" s="389"/>
      <c r="L325" s="1975" t="s">
        <v>982</v>
      </c>
      <c r="M325" s="1975"/>
      <c r="N325" s="1975"/>
      <c r="O325" s="1975"/>
      <c r="P325" s="1975"/>
      <c r="Q325" s="2009"/>
      <c r="R325" s="2009"/>
      <c r="S325" s="1967" t="s">
        <v>6886</v>
      </c>
      <c r="T325" s="1967" t="s">
        <v>7063</v>
      </c>
      <c r="U325" s="1476" t="s">
        <v>119</v>
      </c>
      <c r="V325" s="988"/>
      <c r="W325" s="1969" t="s">
        <v>6760</v>
      </c>
      <c r="X325" s="1976" t="s">
        <v>114</v>
      </c>
      <c r="Y325" s="1967" t="s">
        <v>114</v>
      </c>
      <c r="Z325" s="1967" t="s">
        <v>99</v>
      </c>
      <c r="AA325" s="669" t="s">
        <v>98</v>
      </c>
      <c r="AB325" s="669" t="s">
        <v>98</v>
      </c>
      <c r="AC325" s="1970" t="s">
        <v>216</v>
      </c>
      <c r="AD325" s="1970" t="s">
        <v>216</v>
      </c>
      <c r="AE325" s="241"/>
      <c r="AF325" s="2015"/>
      <c r="AG325" s="1950"/>
      <c r="AH325" s="926"/>
      <c r="AI325" s="749" t="s">
        <v>6721</v>
      </c>
    </row>
    <row r="326" spans="1:35" s="1417" customFormat="1">
      <c r="A326" s="1963">
        <f t="shared" ref="A326" si="12">ROW()-ROW(A$3)</f>
        <v>323</v>
      </c>
      <c r="B326" s="1964" t="s">
        <v>91</v>
      </c>
      <c r="C326" s="1967" t="s">
        <v>490</v>
      </c>
      <c r="D326" s="1964" t="s">
        <v>109</v>
      </c>
      <c r="E326" s="1419"/>
      <c r="F326" s="389"/>
      <c r="G326" s="389"/>
      <c r="H326" s="389"/>
      <c r="I326" s="389"/>
      <c r="J326" s="389"/>
      <c r="K326" s="389"/>
      <c r="L326" s="389" t="s">
        <v>491</v>
      </c>
      <c r="M326" s="389"/>
      <c r="N326" s="389"/>
      <c r="O326" s="389"/>
      <c r="P326" s="389"/>
      <c r="Q326" s="389"/>
      <c r="R326" s="2031"/>
      <c r="S326" s="1967" t="s">
        <v>6887</v>
      </c>
      <c r="T326" s="1967" t="s">
        <v>6888</v>
      </c>
      <c r="U326" s="1476" t="s">
        <v>119</v>
      </c>
      <c r="V326" s="1476"/>
      <c r="W326" s="1969" t="s">
        <v>6760</v>
      </c>
      <c r="X326" s="1967"/>
      <c r="Y326" s="1977"/>
      <c r="Z326" s="1977" t="s">
        <v>98</v>
      </c>
      <c r="AA326" s="1977" t="s">
        <v>98</v>
      </c>
      <c r="AB326" s="1977" t="s">
        <v>98</v>
      </c>
      <c r="AC326" s="1970" t="s">
        <v>216</v>
      </c>
      <c r="AD326" s="1970" t="s">
        <v>216</v>
      </c>
      <c r="AE326" s="1972"/>
      <c r="AF326" s="1973"/>
      <c r="AG326" s="1974"/>
      <c r="AH326" s="1964"/>
      <c r="AI326" s="1974"/>
    </row>
    <row r="327" spans="1:35" s="194" customFormat="1" ht="25.5" customHeight="1">
      <c r="A327" s="15">
        <f t="shared" si="10"/>
        <v>324</v>
      </c>
      <c r="B327" s="187" t="s">
        <v>91</v>
      </c>
      <c r="C327" s="187" t="s">
        <v>494</v>
      </c>
      <c r="D327" s="187" t="s">
        <v>109</v>
      </c>
      <c r="E327" s="188"/>
      <c r="F327" s="189"/>
      <c r="G327" s="189"/>
      <c r="H327" s="189"/>
      <c r="I327" s="189"/>
      <c r="J327" s="189"/>
      <c r="K327" s="189"/>
      <c r="L327" s="189" t="s">
        <v>495</v>
      </c>
      <c r="M327" s="189"/>
      <c r="N327" s="189"/>
      <c r="O327" s="189"/>
      <c r="P327" s="189"/>
      <c r="Q327" s="189"/>
      <c r="R327" s="189"/>
      <c r="S327" s="84" t="s">
        <v>7168</v>
      </c>
      <c r="T327" s="84" t="s">
        <v>7169</v>
      </c>
      <c r="U327" s="520" t="s">
        <v>119</v>
      </c>
      <c r="V327" s="520"/>
      <c r="W327" s="434" t="s">
        <v>993</v>
      </c>
      <c r="X327" s="432" t="s">
        <v>99</v>
      </c>
      <c r="Y327" s="431" t="s">
        <v>99</v>
      </c>
      <c r="Z327" s="431" t="s">
        <v>98</v>
      </c>
      <c r="AA327" s="431" t="s">
        <v>98</v>
      </c>
      <c r="AB327" s="431" t="s">
        <v>98</v>
      </c>
      <c r="AC327" s="830" t="s">
        <v>216</v>
      </c>
      <c r="AD327" s="830" t="s">
        <v>216</v>
      </c>
      <c r="AE327" s="241" t="s">
        <v>163</v>
      </c>
      <c r="AF327" s="1442"/>
      <c r="AG327" s="592" t="s">
        <v>163</v>
      </c>
      <c r="AH327" s="592" t="s">
        <v>163</v>
      </c>
      <c r="AI327" s="241" t="s">
        <v>163</v>
      </c>
    </row>
    <row r="328" spans="1:35" ht="33" customHeight="1">
      <c r="A328" s="15">
        <f t="shared" si="10"/>
        <v>325</v>
      </c>
      <c r="B328" s="187" t="s">
        <v>91</v>
      </c>
      <c r="C328" s="227" t="s">
        <v>2979</v>
      </c>
      <c r="D328" s="187" t="s">
        <v>403</v>
      </c>
      <c r="E328" s="188"/>
      <c r="F328" s="189"/>
      <c r="G328" s="189"/>
      <c r="H328" s="189"/>
      <c r="I328" s="189"/>
      <c r="J328" s="189"/>
      <c r="K328" s="189"/>
      <c r="L328" s="191" t="s">
        <v>4666</v>
      </c>
      <c r="M328" s="191"/>
      <c r="N328" s="191"/>
      <c r="O328" s="191"/>
      <c r="P328" s="191"/>
      <c r="Q328" s="191"/>
      <c r="R328" s="192"/>
      <c r="S328" s="84" t="s">
        <v>7170</v>
      </c>
      <c r="T328" s="84" t="s">
        <v>7171</v>
      </c>
      <c r="U328" s="520" t="s">
        <v>105</v>
      </c>
      <c r="V328" s="520"/>
      <c r="W328" s="155" t="s">
        <v>993</v>
      </c>
      <c r="X328" s="84" t="s">
        <v>234</v>
      </c>
      <c r="Y328" s="217" t="s">
        <v>226</v>
      </c>
      <c r="Z328" s="217" t="s">
        <v>98</v>
      </c>
      <c r="AA328" s="217" t="s">
        <v>98</v>
      </c>
      <c r="AB328" s="217" t="s">
        <v>98</v>
      </c>
      <c r="AC328" s="592" t="s">
        <v>216</v>
      </c>
      <c r="AD328" s="592" t="s">
        <v>216</v>
      </c>
      <c r="AE328" s="241" t="s">
        <v>98</v>
      </c>
      <c r="AG328" s="592" t="s">
        <v>163</v>
      </c>
      <c r="AH328" s="592" t="s">
        <v>163</v>
      </c>
      <c r="AI328" s="241" t="s">
        <v>163</v>
      </c>
    </row>
    <row r="329" spans="1:35" s="194" customFormat="1" ht="50.25" customHeight="1">
      <c r="A329" s="15">
        <f t="shared" si="10"/>
        <v>326</v>
      </c>
      <c r="B329" s="187" t="s">
        <v>91</v>
      </c>
      <c r="C329" s="383" t="s">
        <v>507</v>
      </c>
      <c r="D329" s="187" t="s">
        <v>109</v>
      </c>
      <c r="E329" s="188"/>
      <c r="F329" s="189"/>
      <c r="G329" s="189"/>
      <c r="H329" s="189"/>
      <c r="I329" s="189"/>
      <c r="J329" s="189"/>
      <c r="K329" s="189"/>
      <c r="L329" s="189" t="s">
        <v>508</v>
      </c>
      <c r="M329" s="189"/>
      <c r="N329" s="189"/>
      <c r="O329" s="189"/>
      <c r="P329" s="189"/>
      <c r="Q329" s="189"/>
      <c r="R329" s="189"/>
      <c r="S329" s="84" t="s">
        <v>7172</v>
      </c>
      <c r="T329" s="84" t="s">
        <v>7173</v>
      </c>
      <c r="U329" s="520" t="s">
        <v>105</v>
      </c>
      <c r="V329" s="520"/>
      <c r="W329" s="155" t="s">
        <v>993</v>
      </c>
      <c r="X329" s="84" t="s">
        <v>254</v>
      </c>
      <c r="Y329" s="217" t="s">
        <v>142</v>
      </c>
      <c r="Z329" s="217" t="s">
        <v>98</v>
      </c>
      <c r="AA329" s="217" t="s">
        <v>98</v>
      </c>
      <c r="AB329" s="217" t="s">
        <v>98</v>
      </c>
      <c r="AC329" s="573" t="s">
        <v>216</v>
      </c>
      <c r="AD329" s="573" t="s">
        <v>216</v>
      </c>
      <c r="AE329" s="241" t="s">
        <v>163</v>
      </c>
      <c r="AF329" s="1442"/>
      <c r="AG329" s="592" t="s">
        <v>163</v>
      </c>
      <c r="AH329" s="592" t="s">
        <v>163</v>
      </c>
      <c r="AI329" s="241" t="s">
        <v>163</v>
      </c>
    </row>
    <row r="330" spans="1:35" s="396" customFormat="1" ht="54">
      <c r="A330" s="15">
        <f t="shared" si="10"/>
        <v>327</v>
      </c>
      <c r="B330" s="391" t="s">
        <v>91</v>
      </c>
      <c r="C330" s="741" t="s">
        <v>4667</v>
      </c>
      <c r="D330" s="391" t="s">
        <v>124</v>
      </c>
      <c r="E330" s="404"/>
      <c r="F330" s="393"/>
      <c r="G330" s="393"/>
      <c r="H330" s="393" t="s">
        <v>4668</v>
      </c>
      <c r="I330" s="393"/>
      <c r="J330" s="393"/>
      <c r="K330" s="393"/>
      <c r="L330" s="393"/>
      <c r="M330" s="393"/>
      <c r="N330" s="393"/>
      <c r="O330" s="393"/>
      <c r="P330" s="393"/>
      <c r="Q330" s="393"/>
      <c r="R330" s="467"/>
      <c r="S330" s="78" t="s">
        <v>6857</v>
      </c>
      <c r="T330" s="78" t="s">
        <v>7088</v>
      </c>
      <c r="U330" s="699" t="s">
        <v>128</v>
      </c>
      <c r="V330" s="699"/>
      <c r="W330" s="395" t="s">
        <v>638</v>
      </c>
      <c r="X330" s="78" t="s">
        <v>98</v>
      </c>
      <c r="Y330" s="565" t="s">
        <v>98</v>
      </c>
      <c r="Z330" s="565" t="s">
        <v>98</v>
      </c>
      <c r="AA330" s="565" t="s">
        <v>98</v>
      </c>
      <c r="AB330" s="565" t="s">
        <v>98</v>
      </c>
      <c r="AC330" s="569" t="s">
        <v>4669</v>
      </c>
      <c r="AD330" s="569" t="s">
        <v>4669</v>
      </c>
      <c r="AE330" s="241" t="s">
        <v>163</v>
      </c>
      <c r="AF330" s="1442"/>
      <c r="AG330" s="592" t="s">
        <v>163</v>
      </c>
      <c r="AH330" s="592" t="s">
        <v>163</v>
      </c>
      <c r="AI330" s="241" t="s">
        <v>163</v>
      </c>
    </row>
    <row r="331" spans="1:35" s="381" customFormat="1">
      <c r="A331" s="15">
        <f t="shared" si="10"/>
        <v>328</v>
      </c>
      <c r="B331" s="397" t="s">
        <v>91</v>
      </c>
      <c r="C331" s="742" t="s">
        <v>4670</v>
      </c>
      <c r="D331" s="397" t="s">
        <v>131</v>
      </c>
      <c r="E331" s="410"/>
      <c r="F331" s="399"/>
      <c r="G331" s="399"/>
      <c r="H331" s="399"/>
      <c r="I331" s="399" t="s">
        <v>4671</v>
      </c>
      <c r="J331" s="399"/>
      <c r="K331" s="399"/>
      <c r="L331" s="399"/>
      <c r="M331" s="399"/>
      <c r="N331" s="399"/>
      <c r="O331" s="399"/>
      <c r="P331" s="399"/>
      <c r="Q331" s="399"/>
      <c r="R331" s="492"/>
      <c r="S331" s="66" t="s">
        <v>6858</v>
      </c>
      <c r="T331" s="66" t="s">
        <v>7089</v>
      </c>
      <c r="U331" s="702" t="s">
        <v>96</v>
      </c>
      <c r="V331" s="702"/>
      <c r="W331" s="402" t="s">
        <v>638</v>
      </c>
      <c r="X331" s="66" t="s">
        <v>98</v>
      </c>
      <c r="Y331" s="566" t="s">
        <v>98</v>
      </c>
      <c r="Z331" s="2159" t="s">
        <v>98</v>
      </c>
      <c r="AC331" s="572" t="s">
        <v>359</v>
      </c>
      <c r="AD331" s="572" t="s">
        <v>359</v>
      </c>
      <c r="AE331" s="241" t="s">
        <v>163</v>
      </c>
      <c r="AF331" s="1442"/>
      <c r="AG331" s="592" t="s">
        <v>163</v>
      </c>
      <c r="AH331" s="592" t="s">
        <v>163</v>
      </c>
      <c r="AI331" s="241" t="s">
        <v>163</v>
      </c>
    </row>
    <row r="332" spans="1:35" ht="34.5" customHeight="1">
      <c r="A332" s="15">
        <f t="shared" si="10"/>
        <v>329</v>
      </c>
      <c r="B332" s="187" t="s">
        <v>91</v>
      </c>
      <c r="C332" s="689" t="s">
        <v>4672</v>
      </c>
      <c r="D332" s="187" t="s">
        <v>109</v>
      </c>
      <c r="E332" s="188"/>
      <c r="F332" s="189"/>
      <c r="G332" s="189"/>
      <c r="H332" s="189"/>
      <c r="I332" s="189"/>
      <c r="J332" s="189" t="s">
        <v>4673</v>
      </c>
      <c r="K332" s="746"/>
      <c r="L332" s="189"/>
      <c r="M332" s="746"/>
      <c r="N332" s="746"/>
      <c r="O332" s="746"/>
      <c r="P332" s="746"/>
      <c r="Q332" s="746"/>
      <c r="R332" s="810"/>
      <c r="S332" s="218" t="s">
        <v>6859</v>
      </c>
      <c r="T332" s="218" t="s">
        <v>7090</v>
      </c>
      <c r="U332" s="520" t="s">
        <v>105</v>
      </c>
      <c r="V332" s="520"/>
      <c r="W332" s="155" t="s">
        <v>4054</v>
      </c>
      <c r="X332" s="84" t="s">
        <v>254</v>
      </c>
      <c r="Y332" s="217" t="s">
        <v>142</v>
      </c>
      <c r="Z332" s="155" t="s">
        <v>98</v>
      </c>
      <c r="AA332" s="2160"/>
      <c r="AB332" s="520"/>
      <c r="AC332" s="573" t="s">
        <v>216</v>
      </c>
      <c r="AD332" s="573" t="s">
        <v>216</v>
      </c>
      <c r="AE332" s="241" t="s">
        <v>163</v>
      </c>
      <c r="AG332" s="592" t="s">
        <v>163</v>
      </c>
      <c r="AH332" s="592" t="s">
        <v>163</v>
      </c>
      <c r="AI332" s="241" t="s">
        <v>163</v>
      </c>
    </row>
    <row r="333" spans="1:35" s="396" customFormat="1" ht="34.5" customHeight="1">
      <c r="A333" s="15">
        <f t="shared" si="10"/>
        <v>330</v>
      </c>
      <c r="B333" s="391" t="s">
        <v>91</v>
      </c>
      <c r="C333" s="838" t="s">
        <v>4674</v>
      </c>
      <c r="D333" s="391" t="s">
        <v>124</v>
      </c>
      <c r="E333" s="404"/>
      <c r="F333" s="393"/>
      <c r="G333" s="393"/>
      <c r="H333" s="393"/>
      <c r="I333" s="438"/>
      <c r="J333" s="393" t="s">
        <v>4675</v>
      </c>
      <c r="K333" s="406"/>
      <c r="L333" s="406"/>
      <c r="M333" s="406"/>
      <c r="N333" s="406"/>
      <c r="O333" s="406"/>
      <c r="P333" s="406"/>
      <c r="Q333" s="477"/>
      <c r="R333" s="478"/>
      <c r="S333" s="78" t="s">
        <v>6920</v>
      </c>
      <c r="T333" s="483" t="s">
        <v>6921</v>
      </c>
      <c r="U333" s="699" t="s">
        <v>272</v>
      </c>
      <c r="V333" s="699"/>
      <c r="W333" s="395" t="s">
        <v>638</v>
      </c>
      <c r="X333" s="78" t="s">
        <v>98</v>
      </c>
      <c r="Y333" s="565" t="s">
        <v>98</v>
      </c>
      <c r="Z333" s="565" t="s">
        <v>98</v>
      </c>
      <c r="AA333" s="751"/>
      <c r="AB333" s="681"/>
      <c r="AC333" s="569" t="s">
        <v>216</v>
      </c>
      <c r="AD333" s="569" t="s">
        <v>216</v>
      </c>
      <c r="AE333" s="241" t="s">
        <v>3906</v>
      </c>
      <c r="AF333" s="1442"/>
      <c r="AG333" s="374" t="s">
        <v>4676</v>
      </c>
      <c r="AH333" s="382" t="s">
        <v>4677</v>
      </c>
      <c r="AI333" s="374" t="s">
        <v>517</v>
      </c>
    </row>
    <row r="334" spans="1:35" s="381" customFormat="1">
      <c r="A334" s="15">
        <f t="shared" si="10"/>
        <v>331</v>
      </c>
      <c r="B334" s="397" t="s">
        <v>91</v>
      </c>
      <c r="C334" s="839" t="s">
        <v>4678</v>
      </c>
      <c r="D334" s="397" t="s">
        <v>131</v>
      </c>
      <c r="E334" s="410"/>
      <c r="F334" s="399"/>
      <c r="G334" s="401"/>
      <c r="H334" s="401"/>
      <c r="I334" s="399"/>
      <c r="J334" s="399"/>
      <c r="K334" s="441" t="s">
        <v>4679</v>
      </c>
      <c r="L334" s="399"/>
      <c r="M334" s="401"/>
      <c r="N334" s="401"/>
      <c r="O334" s="401"/>
      <c r="P334" s="401"/>
      <c r="Q334" s="683"/>
      <c r="R334" s="840"/>
      <c r="S334" s="66" t="s">
        <v>6922</v>
      </c>
      <c r="T334" s="484" t="s">
        <v>6923</v>
      </c>
      <c r="U334" s="702" t="s">
        <v>1116</v>
      </c>
      <c r="V334" s="702"/>
      <c r="W334" s="402" t="s">
        <v>638</v>
      </c>
      <c r="X334" s="66" t="s">
        <v>98</v>
      </c>
      <c r="Y334" s="566" t="s">
        <v>98</v>
      </c>
      <c r="Z334" s="566" t="s">
        <v>98</v>
      </c>
      <c r="AA334" s="834"/>
      <c r="AB334" s="684"/>
      <c r="AC334" s="703" t="s">
        <v>216</v>
      </c>
      <c r="AD334" s="703" t="s">
        <v>216</v>
      </c>
      <c r="AE334" s="241" t="s">
        <v>163</v>
      </c>
      <c r="AF334" s="1442"/>
      <c r="AG334" s="592" t="s">
        <v>163</v>
      </c>
      <c r="AH334" s="592" t="s">
        <v>163</v>
      </c>
      <c r="AI334" s="241" t="s">
        <v>163</v>
      </c>
    </row>
    <row r="335" spans="1:35" ht="36">
      <c r="A335" s="15">
        <f t="shared" si="10"/>
        <v>332</v>
      </c>
      <c r="B335" s="187" t="s">
        <v>91</v>
      </c>
      <c r="C335" s="841" t="s">
        <v>4680</v>
      </c>
      <c r="D335" s="187" t="s">
        <v>109</v>
      </c>
      <c r="E335" s="188"/>
      <c r="F335" s="189"/>
      <c r="G335" s="746"/>
      <c r="H335" s="189"/>
      <c r="I335" s="189"/>
      <c r="J335" s="189"/>
      <c r="K335" s="220"/>
      <c r="L335" s="189" t="s">
        <v>4681</v>
      </c>
      <c r="M335" s="191"/>
      <c r="N335" s="191"/>
      <c r="O335" s="191"/>
      <c r="P335" s="191"/>
      <c r="Q335" s="239"/>
      <c r="R335" s="482"/>
      <c r="S335" s="84" t="s">
        <v>6924</v>
      </c>
      <c r="T335" s="756" t="s">
        <v>6925</v>
      </c>
      <c r="U335" s="520" t="s">
        <v>1150</v>
      </c>
      <c r="V335" s="520"/>
      <c r="W335" s="155" t="s">
        <v>638</v>
      </c>
      <c r="X335" s="84" t="s">
        <v>98</v>
      </c>
      <c r="Y335" s="217" t="s">
        <v>226</v>
      </c>
      <c r="Z335" s="217" t="s">
        <v>4682</v>
      </c>
      <c r="AA335" s="218"/>
      <c r="AB335" s="740"/>
      <c r="AC335" s="592" t="s">
        <v>1015</v>
      </c>
      <c r="AD335" s="592" t="s">
        <v>1015</v>
      </c>
      <c r="AE335" s="241" t="s">
        <v>359</v>
      </c>
      <c r="AG335" s="592" t="s">
        <v>163</v>
      </c>
      <c r="AH335" s="592" t="s">
        <v>163</v>
      </c>
      <c r="AI335" s="241" t="s">
        <v>163</v>
      </c>
    </row>
    <row r="336" spans="1:35">
      <c r="A336" s="15">
        <f t="shared" si="10"/>
        <v>333</v>
      </c>
      <c r="B336" s="187" t="s">
        <v>267</v>
      </c>
      <c r="C336" s="841" t="s">
        <v>4683</v>
      </c>
      <c r="D336" s="187" t="s">
        <v>109</v>
      </c>
      <c r="E336" s="188"/>
      <c r="F336" s="189"/>
      <c r="G336" s="746"/>
      <c r="H336" s="189"/>
      <c r="I336" s="189"/>
      <c r="J336" s="189"/>
      <c r="K336" s="220"/>
      <c r="L336" s="191" t="s">
        <v>4684</v>
      </c>
      <c r="M336" s="239"/>
      <c r="N336" s="482"/>
      <c r="O336" s="239"/>
      <c r="P336" s="482"/>
      <c r="Q336" s="189"/>
      <c r="R336" s="191"/>
      <c r="S336" s="84" t="s">
        <v>7091</v>
      </c>
      <c r="T336" s="756" t="s">
        <v>7092</v>
      </c>
      <c r="U336" s="520" t="s">
        <v>119</v>
      </c>
      <c r="V336" s="520"/>
      <c r="W336" s="155" t="s">
        <v>993</v>
      </c>
      <c r="X336" s="218" t="s">
        <v>99</v>
      </c>
      <c r="Y336" s="217" t="s">
        <v>99</v>
      </c>
      <c r="Z336" s="217" t="s">
        <v>98</v>
      </c>
      <c r="AA336" s="669" t="s">
        <v>98</v>
      </c>
      <c r="AB336" s="669"/>
      <c r="AC336" s="592" t="s">
        <v>216</v>
      </c>
      <c r="AD336" s="592" t="s">
        <v>216</v>
      </c>
      <c r="AE336" s="241" t="s">
        <v>3850</v>
      </c>
      <c r="AG336" s="374" t="s">
        <v>4685</v>
      </c>
      <c r="AH336" s="382" t="s">
        <v>4686</v>
      </c>
      <c r="AI336" s="374" t="s">
        <v>105</v>
      </c>
    </row>
    <row r="337" spans="1:35" ht="33">
      <c r="A337" s="15">
        <f t="shared" si="10"/>
        <v>334</v>
      </c>
      <c r="B337" s="187" t="s">
        <v>267</v>
      </c>
      <c r="C337" s="841" t="s">
        <v>4687</v>
      </c>
      <c r="D337" s="187" t="s">
        <v>109</v>
      </c>
      <c r="E337" s="188"/>
      <c r="F337" s="189"/>
      <c r="G337" s="746"/>
      <c r="H337" s="189"/>
      <c r="I337" s="189"/>
      <c r="J337" s="189"/>
      <c r="K337" s="220"/>
      <c r="L337" s="191" t="s">
        <v>4688</v>
      </c>
      <c r="M337" s="239"/>
      <c r="N337" s="482"/>
      <c r="O337" s="239"/>
      <c r="P337" s="482"/>
      <c r="Q337" s="189"/>
      <c r="R337" s="191"/>
      <c r="S337" s="84" t="s">
        <v>6926</v>
      </c>
      <c r="T337" s="756" t="s">
        <v>7292</v>
      </c>
      <c r="U337" s="520" t="s">
        <v>119</v>
      </c>
      <c r="V337" s="520"/>
      <c r="W337" s="155" t="s">
        <v>993</v>
      </c>
      <c r="X337" s="218"/>
      <c r="Y337" s="217"/>
      <c r="Z337" s="217" t="s">
        <v>98</v>
      </c>
      <c r="AA337" s="669" t="s">
        <v>98</v>
      </c>
      <c r="AB337" s="669"/>
      <c r="AC337" s="592" t="s">
        <v>216</v>
      </c>
      <c r="AD337" s="592" t="s">
        <v>216</v>
      </c>
      <c r="AE337" s="241" t="s">
        <v>3850</v>
      </c>
      <c r="AG337" s="374" t="s">
        <v>4689</v>
      </c>
      <c r="AH337" s="382" t="s">
        <v>4690</v>
      </c>
      <c r="AI337" s="374" t="s">
        <v>128</v>
      </c>
    </row>
    <row r="338" spans="1:35">
      <c r="A338" s="15">
        <f t="shared" si="10"/>
        <v>335</v>
      </c>
      <c r="B338" s="187" t="s">
        <v>267</v>
      </c>
      <c r="C338" s="841" t="s">
        <v>4691</v>
      </c>
      <c r="D338" s="187" t="s">
        <v>109</v>
      </c>
      <c r="E338" s="188"/>
      <c r="F338" s="189"/>
      <c r="G338" s="746"/>
      <c r="H338" s="189"/>
      <c r="I338" s="189"/>
      <c r="J338" s="189"/>
      <c r="K338" s="220"/>
      <c r="L338" s="191" t="s">
        <v>4692</v>
      </c>
      <c r="M338" s="239"/>
      <c r="N338" s="482"/>
      <c r="O338" s="239"/>
      <c r="P338" s="482"/>
      <c r="Q338" s="189"/>
      <c r="R338" s="191"/>
      <c r="S338" s="84" t="s">
        <v>6927</v>
      </c>
      <c r="T338" s="756" t="s">
        <v>6928</v>
      </c>
      <c r="U338" s="520" t="s">
        <v>119</v>
      </c>
      <c r="V338" s="520"/>
      <c r="W338" s="155" t="s">
        <v>993</v>
      </c>
      <c r="X338" s="218" t="s">
        <v>7411</v>
      </c>
      <c r="Y338" s="217" t="s">
        <v>226</v>
      </c>
      <c r="Z338" s="217" t="s">
        <v>98</v>
      </c>
      <c r="AA338" s="669" t="s">
        <v>98</v>
      </c>
      <c r="AB338" s="669"/>
      <c r="AC338" s="592" t="s">
        <v>216</v>
      </c>
      <c r="AD338" s="592" t="s">
        <v>216</v>
      </c>
      <c r="AE338" s="241" t="s">
        <v>3850</v>
      </c>
      <c r="AG338" s="374" t="s">
        <v>4693</v>
      </c>
      <c r="AH338" s="382" t="s">
        <v>4694</v>
      </c>
      <c r="AI338" s="374" t="s">
        <v>119</v>
      </c>
    </row>
    <row r="339" spans="1:35">
      <c r="A339" s="15">
        <f t="shared" si="10"/>
        <v>336</v>
      </c>
      <c r="B339" s="187" t="s">
        <v>267</v>
      </c>
      <c r="C339" s="841" t="s">
        <v>4695</v>
      </c>
      <c r="D339" s="187" t="s">
        <v>109</v>
      </c>
      <c r="E339" s="188"/>
      <c r="F339" s="189"/>
      <c r="G339" s="746"/>
      <c r="H339" s="189"/>
      <c r="I339" s="189"/>
      <c r="J339" s="189"/>
      <c r="K339" s="220"/>
      <c r="L339" s="191" t="s">
        <v>4696</v>
      </c>
      <c r="M339" s="239"/>
      <c r="N339" s="482"/>
      <c r="O339" s="239"/>
      <c r="P339" s="482"/>
      <c r="Q339" s="189"/>
      <c r="R339" s="191"/>
      <c r="S339" s="84" t="s">
        <v>6929</v>
      </c>
      <c r="T339" s="756" t="s">
        <v>7288</v>
      </c>
      <c r="U339" s="520" t="s">
        <v>119</v>
      </c>
      <c r="V339" s="520"/>
      <c r="W339" s="155" t="s">
        <v>993</v>
      </c>
      <c r="X339" s="218"/>
      <c r="Y339" s="217"/>
      <c r="Z339" s="217" t="s">
        <v>177</v>
      </c>
      <c r="AA339" s="669" t="s">
        <v>98</v>
      </c>
      <c r="AB339" s="669"/>
      <c r="AC339" s="592" t="s">
        <v>216</v>
      </c>
      <c r="AD339" s="592" t="s">
        <v>216</v>
      </c>
      <c r="AE339" s="241" t="s">
        <v>3850</v>
      </c>
      <c r="AG339" s="374" t="s">
        <v>4697</v>
      </c>
      <c r="AH339" s="382" t="s">
        <v>4698</v>
      </c>
      <c r="AI339" s="374" t="s">
        <v>119</v>
      </c>
    </row>
    <row r="340" spans="1:35">
      <c r="A340" s="15">
        <f t="shared" si="10"/>
        <v>337</v>
      </c>
      <c r="B340" s="187" t="s">
        <v>267</v>
      </c>
      <c r="C340" s="841" t="s">
        <v>4699</v>
      </c>
      <c r="D340" s="187" t="s">
        <v>109</v>
      </c>
      <c r="E340" s="188"/>
      <c r="F340" s="189"/>
      <c r="G340" s="746"/>
      <c r="H340" s="189"/>
      <c r="I340" s="189"/>
      <c r="J340" s="189"/>
      <c r="K340" s="220"/>
      <c r="L340" s="191" t="s">
        <v>4700</v>
      </c>
      <c r="M340" s="239"/>
      <c r="N340" s="239"/>
      <c r="O340" s="239"/>
      <c r="P340" s="239"/>
      <c r="Q340" s="191"/>
      <c r="R340" s="191"/>
      <c r="S340" s="84" t="s">
        <v>7093</v>
      </c>
      <c r="T340" s="756" t="s">
        <v>7094</v>
      </c>
      <c r="U340" s="520" t="s">
        <v>119</v>
      </c>
      <c r="V340" s="520"/>
      <c r="W340" s="155" t="s">
        <v>993</v>
      </c>
      <c r="X340" s="218"/>
      <c r="Y340" s="217"/>
      <c r="Z340" s="217" t="s">
        <v>98</v>
      </c>
      <c r="AA340" s="669" t="s">
        <v>98</v>
      </c>
      <c r="AB340" s="669"/>
      <c r="AC340" s="592" t="s">
        <v>216</v>
      </c>
      <c r="AD340" s="592" t="s">
        <v>216</v>
      </c>
      <c r="AE340" s="241" t="s">
        <v>3850</v>
      </c>
      <c r="AG340" s="374" t="s">
        <v>4701</v>
      </c>
      <c r="AH340" s="382" t="s">
        <v>4702</v>
      </c>
      <c r="AI340" s="374" t="s">
        <v>105</v>
      </c>
    </row>
    <row r="341" spans="1:35" s="396" customFormat="1" ht="36">
      <c r="A341" s="15">
        <f t="shared" si="10"/>
        <v>338</v>
      </c>
      <c r="B341" s="391" t="s">
        <v>91</v>
      </c>
      <c r="C341" s="838" t="s">
        <v>4703</v>
      </c>
      <c r="D341" s="391" t="s">
        <v>124</v>
      </c>
      <c r="E341" s="404"/>
      <c r="F341" s="393"/>
      <c r="G341" s="393"/>
      <c r="H341" s="393"/>
      <c r="I341" s="406"/>
      <c r="J341" s="406"/>
      <c r="K341" s="438"/>
      <c r="L341" s="393" t="s">
        <v>4704</v>
      </c>
      <c r="M341" s="406"/>
      <c r="N341" s="406"/>
      <c r="O341" s="406"/>
      <c r="P341" s="406"/>
      <c r="Q341" s="477"/>
      <c r="R341" s="478"/>
      <c r="S341" s="78" t="s">
        <v>6930</v>
      </c>
      <c r="T341" s="483" t="s">
        <v>6931</v>
      </c>
      <c r="U341" s="699" t="s">
        <v>272</v>
      </c>
      <c r="V341" s="699"/>
      <c r="W341" s="395" t="s">
        <v>638</v>
      </c>
      <c r="X341" s="78" t="s">
        <v>98</v>
      </c>
      <c r="Y341" s="565" t="s">
        <v>98</v>
      </c>
      <c r="Z341" s="565" t="s">
        <v>98</v>
      </c>
      <c r="AA341" s="681" t="s">
        <v>98</v>
      </c>
      <c r="AB341" s="681"/>
      <c r="AC341" s="569" t="s">
        <v>216</v>
      </c>
      <c r="AD341" s="569" t="s">
        <v>216</v>
      </c>
      <c r="AE341" s="241" t="s">
        <v>163</v>
      </c>
      <c r="AF341" s="1442"/>
      <c r="AG341" s="592" t="s">
        <v>163</v>
      </c>
      <c r="AH341" s="592" t="s">
        <v>163</v>
      </c>
      <c r="AI341" s="241" t="s">
        <v>163</v>
      </c>
    </row>
    <row r="342" spans="1:35" s="381" customFormat="1" ht="40.5" customHeight="1">
      <c r="A342" s="15">
        <f t="shared" si="10"/>
        <v>339</v>
      </c>
      <c r="B342" s="397" t="s">
        <v>91</v>
      </c>
      <c r="C342" s="742" t="s">
        <v>711</v>
      </c>
      <c r="D342" s="397" t="s">
        <v>661</v>
      </c>
      <c r="E342" s="441"/>
      <c r="F342" s="399"/>
      <c r="G342" s="399"/>
      <c r="H342" s="399"/>
      <c r="I342" s="701"/>
      <c r="J342" s="700"/>
      <c r="K342" s="399"/>
      <c r="L342" s="700"/>
      <c r="M342" s="833" t="s">
        <v>712</v>
      </c>
      <c r="N342" s="833"/>
      <c r="O342" s="833"/>
      <c r="P342" s="833"/>
      <c r="Q342" s="701"/>
      <c r="R342" s="701"/>
      <c r="S342" s="834" t="s">
        <v>6932</v>
      </c>
      <c r="T342" s="834" t="s">
        <v>6933</v>
      </c>
      <c r="U342" s="702" t="s">
        <v>96</v>
      </c>
      <c r="V342" s="702"/>
      <c r="W342" s="402" t="s">
        <v>638</v>
      </c>
      <c r="X342" s="66" t="s">
        <v>98</v>
      </c>
      <c r="Y342" s="566" t="s">
        <v>98</v>
      </c>
      <c r="Z342" s="566" t="s">
        <v>98</v>
      </c>
      <c r="AA342" s="684" t="s">
        <v>98</v>
      </c>
      <c r="AB342" s="684"/>
      <c r="AC342" s="703" t="s">
        <v>216</v>
      </c>
      <c r="AD342" s="703" t="s">
        <v>216</v>
      </c>
      <c r="AE342" s="241" t="s">
        <v>163</v>
      </c>
      <c r="AF342" s="1442"/>
      <c r="AG342" s="592" t="s">
        <v>163</v>
      </c>
      <c r="AH342" s="592" t="s">
        <v>163</v>
      </c>
      <c r="AI342" s="241" t="s">
        <v>163</v>
      </c>
    </row>
    <row r="343" spans="1:35" ht="36">
      <c r="A343" s="15">
        <f t="shared" si="10"/>
        <v>340</v>
      </c>
      <c r="B343" s="187" t="s">
        <v>91</v>
      </c>
      <c r="C343" s="689" t="s">
        <v>1427</v>
      </c>
      <c r="D343" s="841" t="s">
        <v>109</v>
      </c>
      <c r="E343" s="842"/>
      <c r="F343" s="843"/>
      <c r="G343" s="844"/>
      <c r="H343" s="843"/>
      <c r="I343" s="845"/>
      <c r="J343" s="846"/>
      <c r="K343" s="843"/>
      <c r="L343" s="846"/>
      <c r="M343" s="843"/>
      <c r="N343" s="847" t="s">
        <v>1428</v>
      </c>
      <c r="O343" s="843"/>
      <c r="P343" s="847"/>
      <c r="Q343" s="845"/>
      <c r="R343" s="845"/>
      <c r="S343" s="669" t="s">
        <v>6934</v>
      </c>
      <c r="T343" s="669" t="s">
        <v>6935</v>
      </c>
      <c r="U343" s="520" t="s">
        <v>1150</v>
      </c>
      <c r="V343" s="520"/>
      <c r="W343" s="155" t="s">
        <v>638</v>
      </c>
      <c r="X343" s="84" t="s">
        <v>1431</v>
      </c>
      <c r="Y343" s="217" t="s">
        <v>226</v>
      </c>
      <c r="Z343" s="217" t="s">
        <v>227</v>
      </c>
      <c r="AA343" s="669" t="s">
        <v>4705</v>
      </c>
      <c r="AB343" s="669"/>
      <c r="AC343" s="592" t="s">
        <v>216</v>
      </c>
      <c r="AD343" s="592" t="s">
        <v>216</v>
      </c>
      <c r="AE343" s="241" t="s">
        <v>3850</v>
      </c>
      <c r="AG343" s="374" t="s">
        <v>4706</v>
      </c>
      <c r="AH343" s="382" t="s">
        <v>4707</v>
      </c>
      <c r="AI343" s="374" t="s">
        <v>105</v>
      </c>
    </row>
    <row r="344" spans="1:35">
      <c r="A344" s="15">
        <f t="shared" si="10"/>
        <v>341</v>
      </c>
      <c r="B344" s="187" t="s">
        <v>91</v>
      </c>
      <c r="C344" s="689" t="s">
        <v>1435</v>
      </c>
      <c r="D344" s="841" t="s">
        <v>109</v>
      </c>
      <c r="E344" s="842"/>
      <c r="F344" s="843"/>
      <c r="G344" s="844"/>
      <c r="H344" s="843"/>
      <c r="I344" s="845"/>
      <c r="J344" s="846"/>
      <c r="K344" s="843"/>
      <c r="L344" s="846"/>
      <c r="M344" s="843"/>
      <c r="N344" s="843" t="s">
        <v>1436</v>
      </c>
      <c r="O344" s="843"/>
      <c r="P344" s="843"/>
      <c r="Q344" s="846"/>
      <c r="R344" s="845"/>
      <c r="S344" s="669" t="s">
        <v>6936</v>
      </c>
      <c r="T344" s="669" t="s">
        <v>6937</v>
      </c>
      <c r="U344" s="520" t="s">
        <v>105</v>
      </c>
      <c r="V344" s="520"/>
      <c r="W344" s="155" t="s">
        <v>638</v>
      </c>
      <c r="X344" s="84" t="s">
        <v>98</v>
      </c>
      <c r="Y344" s="217" t="s">
        <v>98</v>
      </c>
      <c r="Z344" s="217" t="s">
        <v>98</v>
      </c>
      <c r="AA344" s="669" t="s">
        <v>98</v>
      </c>
      <c r="AB344" s="669"/>
      <c r="AC344" s="592" t="s">
        <v>216</v>
      </c>
      <c r="AD344" s="592" t="s">
        <v>216</v>
      </c>
      <c r="AE344" s="241" t="s">
        <v>3799</v>
      </c>
      <c r="AG344" s="374" t="s">
        <v>4708</v>
      </c>
      <c r="AH344" s="382" t="s">
        <v>4709</v>
      </c>
      <c r="AI344" s="374" t="s">
        <v>128</v>
      </c>
    </row>
    <row r="345" spans="1:35" s="396" customFormat="1" ht="36">
      <c r="A345" s="15">
        <f t="shared" si="10"/>
        <v>342</v>
      </c>
      <c r="B345" s="391" t="s">
        <v>91</v>
      </c>
      <c r="C345" s="838" t="s">
        <v>4674</v>
      </c>
      <c r="D345" s="391" t="s">
        <v>124</v>
      </c>
      <c r="E345" s="404"/>
      <c r="F345" s="393"/>
      <c r="G345" s="393"/>
      <c r="H345" s="393"/>
      <c r="I345" s="438"/>
      <c r="J345" s="393" t="s">
        <v>4675</v>
      </c>
      <c r="K345" s="406"/>
      <c r="L345" s="406"/>
      <c r="M345" s="406"/>
      <c r="N345" s="406"/>
      <c r="O345" s="406"/>
      <c r="P345" s="406"/>
      <c r="Q345" s="477"/>
      <c r="R345" s="478"/>
      <c r="S345" s="78" t="s">
        <v>6938</v>
      </c>
      <c r="T345" s="483" t="s">
        <v>6939</v>
      </c>
      <c r="U345" s="699" t="s">
        <v>272</v>
      </c>
      <c r="V345" s="699"/>
      <c r="W345" s="395" t="s">
        <v>993</v>
      </c>
      <c r="X345" s="78" t="s">
        <v>98</v>
      </c>
      <c r="Y345" s="565" t="s">
        <v>98</v>
      </c>
      <c r="Z345" s="565" t="s">
        <v>98</v>
      </c>
      <c r="AA345" s="681" t="s">
        <v>98</v>
      </c>
      <c r="AB345" s="681"/>
      <c r="AC345" s="569" t="s">
        <v>216</v>
      </c>
      <c r="AD345" s="569" t="s">
        <v>216</v>
      </c>
      <c r="AE345" s="241" t="s">
        <v>3850</v>
      </c>
      <c r="AF345" s="1442"/>
      <c r="AG345" s="374" t="s">
        <v>4710</v>
      </c>
      <c r="AH345" s="382" t="s">
        <v>4711</v>
      </c>
      <c r="AI345" s="374" t="s">
        <v>105</v>
      </c>
    </row>
    <row r="346" spans="1:35" s="381" customFormat="1">
      <c r="A346" s="15">
        <f t="shared" si="10"/>
        <v>343</v>
      </c>
      <c r="B346" s="397" t="s">
        <v>91</v>
      </c>
      <c r="C346" s="839" t="s">
        <v>4678</v>
      </c>
      <c r="D346" s="397" t="s">
        <v>131</v>
      </c>
      <c r="E346" s="410"/>
      <c r="F346" s="399"/>
      <c r="G346" s="401"/>
      <c r="H346" s="401"/>
      <c r="I346" s="399"/>
      <c r="J346" s="399"/>
      <c r="K346" s="441" t="s">
        <v>4679</v>
      </c>
      <c r="L346" s="399"/>
      <c r="M346" s="401"/>
      <c r="N346" s="401"/>
      <c r="O346" s="401"/>
      <c r="P346" s="401"/>
      <c r="Q346" s="683"/>
      <c r="R346" s="840"/>
      <c r="S346" s="66" t="s">
        <v>6940</v>
      </c>
      <c r="T346" s="484" t="s">
        <v>6941</v>
      </c>
      <c r="U346" s="702" t="s">
        <v>1116</v>
      </c>
      <c r="V346" s="702"/>
      <c r="W346" s="402" t="s">
        <v>753</v>
      </c>
      <c r="X346" s="66" t="s">
        <v>98</v>
      </c>
      <c r="Y346" s="566" t="s">
        <v>98</v>
      </c>
      <c r="Z346" s="566" t="s">
        <v>98</v>
      </c>
      <c r="AA346" s="684" t="s">
        <v>98</v>
      </c>
      <c r="AB346" s="684"/>
      <c r="AC346" s="703" t="s">
        <v>216</v>
      </c>
      <c r="AD346" s="703" t="s">
        <v>216</v>
      </c>
      <c r="AE346" s="241" t="s">
        <v>163</v>
      </c>
      <c r="AF346" s="1442"/>
      <c r="AG346" s="374" t="s">
        <v>163</v>
      </c>
      <c r="AH346" s="382" t="s">
        <v>99</v>
      </c>
      <c r="AI346" s="374" t="s">
        <v>163</v>
      </c>
    </row>
    <row r="347" spans="1:35" ht="36">
      <c r="A347" s="15">
        <f t="shared" si="10"/>
        <v>344</v>
      </c>
      <c r="B347" s="187" t="s">
        <v>91</v>
      </c>
      <c r="C347" s="841" t="s">
        <v>4680</v>
      </c>
      <c r="D347" s="187" t="s">
        <v>109</v>
      </c>
      <c r="E347" s="188"/>
      <c r="F347" s="189"/>
      <c r="G347" s="746"/>
      <c r="H347" s="189"/>
      <c r="I347" s="189"/>
      <c r="J347" s="189"/>
      <c r="K347" s="220"/>
      <c r="L347" s="189" t="s">
        <v>4712</v>
      </c>
      <c r="M347" s="191"/>
      <c r="N347" s="191"/>
      <c r="O347" s="191"/>
      <c r="P347" s="191"/>
      <c r="Q347" s="239"/>
      <c r="R347" s="482"/>
      <c r="S347" s="84" t="s">
        <v>6942</v>
      </c>
      <c r="T347" s="756" t="s">
        <v>6943</v>
      </c>
      <c r="U347" s="520" t="s">
        <v>1150</v>
      </c>
      <c r="V347" s="520"/>
      <c r="W347" s="155" t="s">
        <v>993</v>
      </c>
      <c r="X347" s="84" t="s">
        <v>98</v>
      </c>
      <c r="Y347" s="217" t="s">
        <v>226</v>
      </c>
      <c r="Z347" s="217" t="s">
        <v>4682</v>
      </c>
      <c r="AA347" s="669" t="b">
        <v>1</v>
      </c>
      <c r="AB347" s="669"/>
      <c r="AC347" s="592" t="s">
        <v>1015</v>
      </c>
      <c r="AD347" s="592" t="s">
        <v>1015</v>
      </c>
      <c r="AE347" s="241" t="s">
        <v>359</v>
      </c>
      <c r="AG347" s="374" t="s">
        <v>99</v>
      </c>
      <c r="AH347" s="382" t="s">
        <v>99</v>
      </c>
      <c r="AI347" s="374" t="s">
        <v>99</v>
      </c>
    </row>
    <row r="348" spans="1:35">
      <c r="A348" s="15">
        <f t="shared" si="10"/>
        <v>345</v>
      </c>
      <c r="B348" s="187" t="s">
        <v>267</v>
      </c>
      <c r="C348" s="841" t="s">
        <v>4683</v>
      </c>
      <c r="D348" s="187" t="s">
        <v>109</v>
      </c>
      <c r="E348" s="188"/>
      <c r="F348" s="189"/>
      <c r="G348" s="746"/>
      <c r="H348" s="189"/>
      <c r="I348" s="189"/>
      <c r="J348" s="189"/>
      <c r="K348" s="220"/>
      <c r="L348" s="191" t="s">
        <v>4684</v>
      </c>
      <c r="M348" s="239"/>
      <c r="N348" s="482"/>
      <c r="O348" s="239"/>
      <c r="P348" s="482"/>
      <c r="Q348" s="189"/>
      <c r="R348" s="191"/>
      <c r="S348" s="84" t="s">
        <v>7095</v>
      </c>
      <c r="T348" s="756" t="s">
        <v>7096</v>
      </c>
      <c r="U348" s="520" t="s">
        <v>119</v>
      </c>
      <c r="V348" s="520"/>
      <c r="W348" s="155" t="s">
        <v>993</v>
      </c>
      <c r="X348" s="218" t="s">
        <v>99</v>
      </c>
      <c r="Y348" s="217" t="s">
        <v>99</v>
      </c>
      <c r="Z348" s="217" t="s">
        <v>98</v>
      </c>
      <c r="AA348" s="669" t="s">
        <v>98</v>
      </c>
      <c r="AB348" s="669"/>
      <c r="AC348" s="592" t="s">
        <v>216</v>
      </c>
      <c r="AD348" s="592" t="s">
        <v>216</v>
      </c>
      <c r="AE348" s="241" t="s">
        <v>3799</v>
      </c>
      <c r="AG348" s="374" t="s">
        <v>4713</v>
      </c>
      <c r="AH348" s="382" t="s">
        <v>4714</v>
      </c>
      <c r="AI348" s="374" t="s">
        <v>3823</v>
      </c>
    </row>
    <row r="349" spans="1:35">
      <c r="A349" s="15">
        <f t="shared" si="10"/>
        <v>346</v>
      </c>
      <c r="B349" s="187" t="s">
        <v>267</v>
      </c>
      <c r="C349" s="841" t="s">
        <v>4687</v>
      </c>
      <c r="D349" s="187" t="s">
        <v>109</v>
      </c>
      <c r="E349" s="188"/>
      <c r="F349" s="189"/>
      <c r="G349" s="746"/>
      <c r="H349" s="189"/>
      <c r="I349" s="189"/>
      <c r="J349" s="189"/>
      <c r="K349" s="220"/>
      <c r="L349" s="191" t="s">
        <v>4688</v>
      </c>
      <c r="M349" s="239"/>
      <c r="N349" s="482"/>
      <c r="O349" s="239"/>
      <c r="P349" s="482"/>
      <c r="Q349" s="189"/>
      <c r="R349" s="191"/>
      <c r="S349" s="84" t="s">
        <v>6944</v>
      </c>
      <c r="T349" s="756" t="s">
        <v>6945</v>
      </c>
      <c r="U349" s="520" t="s">
        <v>119</v>
      </c>
      <c r="V349" s="520"/>
      <c r="W349" s="155" t="s">
        <v>993</v>
      </c>
      <c r="X349" s="218"/>
      <c r="Y349" s="217"/>
      <c r="Z349" s="217" t="s">
        <v>177</v>
      </c>
      <c r="AA349" s="669" t="s">
        <v>177</v>
      </c>
      <c r="AB349" s="669"/>
      <c r="AC349" s="592" t="s">
        <v>216</v>
      </c>
      <c r="AD349" s="592" t="s">
        <v>216</v>
      </c>
      <c r="AE349" s="241" t="s">
        <v>3799</v>
      </c>
      <c r="AG349" s="374" t="s">
        <v>4715</v>
      </c>
      <c r="AH349" s="382" t="s">
        <v>4716</v>
      </c>
      <c r="AI349" s="374" t="s">
        <v>128</v>
      </c>
    </row>
    <row r="350" spans="1:35">
      <c r="A350" s="15">
        <f t="shared" si="10"/>
        <v>347</v>
      </c>
      <c r="B350" s="187" t="s">
        <v>267</v>
      </c>
      <c r="C350" s="841" t="s">
        <v>4691</v>
      </c>
      <c r="D350" s="187" t="s">
        <v>109</v>
      </c>
      <c r="E350" s="188"/>
      <c r="F350" s="189"/>
      <c r="G350" s="746"/>
      <c r="H350" s="189"/>
      <c r="I350" s="189"/>
      <c r="J350" s="189"/>
      <c r="K350" s="220"/>
      <c r="L350" s="191" t="s">
        <v>4692</v>
      </c>
      <c r="M350" s="239"/>
      <c r="N350" s="482"/>
      <c r="O350" s="239"/>
      <c r="P350" s="482"/>
      <c r="Q350" s="189"/>
      <c r="R350" s="191"/>
      <c r="S350" s="84" t="s">
        <v>6946</v>
      </c>
      <c r="T350" s="756" t="s">
        <v>6947</v>
      </c>
      <c r="U350" s="520" t="s">
        <v>119</v>
      </c>
      <c r="V350" s="520"/>
      <c r="W350" s="155" t="s">
        <v>993</v>
      </c>
      <c r="X350" s="218" t="s">
        <v>7411</v>
      </c>
      <c r="Y350" s="217" t="s">
        <v>226</v>
      </c>
      <c r="Z350" s="217" t="s">
        <v>98</v>
      </c>
      <c r="AA350" s="669" t="s">
        <v>98</v>
      </c>
      <c r="AB350" s="669"/>
      <c r="AC350" s="592" t="s">
        <v>216</v>
      </c>
      <c r="AD350" s="592" t="s">
        <v>216</v>
      </c>
      <c r="AE350" s="241" t="s">
        <v>3799</v>
      </c>
      <c r="AG350" s="374" t="s">
        <v>4717</v>
      </c>
      <c r="AH350" s="382" t="s">
        <v>4718</v>
      </c>
      <c r="AI350" s="374" t="s">
        <v>105</v>
      </c>
    </row>
    <row r="351" spans="1:35">
      <c r="A351" s="15">
        <f t="shared" si="10"/>
        <v>348</v>
      </c>
      <c r="B351" s="187" t="s">
        <v>267</v>
      </c>
      <c r="C351" s="841" t="s">
        <v>4695</v>
      </c>
      <c r="D351" s="187" t="s">
        <v>109</v>
      </c>
      <c r="E351" s="188"/>
      <c r="F351" s="189"/>
      <c r="G351" s="746"/>
      <c r="H351" s="189"/>
      <c r="I351" s="189"/>
      <c r="J351" s="189"/>
      <c r="K351" s="220"/>
      <c r="L351" s="191" t="s">
        <v>4696</v>
      </c>
      <c r="M351" s="239"/>
      <c r="N351" s="482"/>
      <c r="O351" s="239"/>
      <c r="P351" s="482"/>
      <c r="Q351" s="189"/>
      <c r="R351" s="191"/>
      <c r="S351" s="84" t="s">
        <v>7286</v>
      </c>
      <c r="T351" s="84" t="s">
        <v>5085</v>
      </c>
      <c r="U351" s="520" t="s">
        <v>119</v>
      </c>
      <c r="V351" s="520"/>
      <c r="W351" s="155" t="s">
        <v>993</v>
      </c>
      <c r="X351" s="218"/>
      <c r="Y351" s="217"/>
      <c r="Z351" s="217" t="s">
        <v>98</v>
      </c>
      <c r="AA351" s="669" t="s">
        <v>98</v>
      </c>
      <c r="AB351" s="669"/>
      <c r="AC351" s="592" t="s">
        <v>216</v>
      </c>
      <c r="AD351" s="592" t="s">
        <v>216</v>
      </c>
      <c r="AE351" s="241" t="s">
        <v>3799</v>
      </c>
      <c r="AG351" s="374" t="s">
        <v>4719</v>
      </c>
      <c r="AH351" s="382" t="s">
        <v>4720</v>
      </c>
      <c r="AI351" s="374" t="s">
        <v>105</v>
      </c>
    </row>
    <row r="352" spans="1:35">
      <c r="A352" s="15">
        <f t="shared" si="10"/>
        <v>349</v>
      </c>
      <c r="B352" s="187" t="s">
        <v>267</v>
      </c>
      <c r="C352" s="841" t="s">
        <v>4699</v>
      </c>
      <c r="D352" s="187" t="s">
        <v>109</v>
      </c>
      <c r="E352" s="188"/>
      <c r="F352" s="189"/>
      <c r="G352" s="746"/>
      <c r="H352" s="189"/>
      <c r="I352" s="189"/>
      <c r="J352" s="189"/>
      <c r="K352" s="220"/>
      <c r="L352" s="191" t="s">
        <v>4700</v>
      </c>
      <c r="M352" s="239"/>
      <c r="N352" s="239"/>
      <c r="O352" s="239"/>
      <c r="P352" s="239"/>
      <c r="Q352" s="191"/>
      <c r="R352" s="191"/>
      <c r="S352" s="84" t="s">
        <v>7097</v>
      </c>
      <c r="T352" s="756" t="s">
        <v>7098</v>
      </c>
      <c r="U352" s="520" t="s">
        <v>119</v>
      </c>
      <c r="V352" s="520"/>
      <c r="W352" s="155" t="s">
        <v>993</v>
      </c>
      <c r="X352" s="218"/>
      <c r="Y352" s="217"/>
      <c r="Z352" s="217" t="s">
        <v>98</v>
      </c>
      <c r="AA352" s="669" t="s">
        <v>98</v>
      </c>
      <c r="AB352" s="669"/>
      <c r="AC352" s="592" t="s">
        <v>216</v>
      </c>
      <c r="AD352" s="592" t="s">
        <v>216</v>
      </c>
      <c r="AE352" s="241" t="s">
        <v>3799</v>
      </c>
      <c r="AG352" s="374" t="s">
        <v>4721</v>
      </c>
      <c r="AH352" s="382" t="s">
        <v>4722</v>
      </c>
      <c r="AI352" s="374" t="s">
        <v>105</v>
      </c>
    </row>
    <row r="353" spans="1:35" s="396" customFormat="1" ht="36">
      <c r="A353" s="15">
        <f t="shared" si="10"/>
        <v>350</v>
      </c>
      <c r="B353" s="391" t="s">
        <v>91</v>
      </c>
      <c r="C353" s="838" t="s">
        <v>4703</v>
      </c>
      <c r="D353" s="391" t="s">
        <v>124</v>
      </c>
      <c r="E353" s="404"/>
      <c r="F353" s="393"/>
      <c r="G353" s="393"/>
      <c r="H353" s="393"/>
      <c r="I353" s="406"/>
      <c r="J353" s="406"/>
      <c r="K353" s="438"/>
      <c r="L353" s="393" t="s">
        <v>4704</v>
      </c>
      <c r="M353" s="406"/>
      <c r="N353" s="406"/>
      <c r="O353" s="406"/>
      <c r="P353" s="406"/>
      <c r="Q353" s="477"/>
      <c r="R353" s="478"/>
      <c r="S353" s="78" t="s">
        <v>6950</v>
      </c>
      <c r="T353" s="483" t="s">
        <v>6951</v>
      </c>
      <c r="U353" s="699" t="s">
        <v>272</v>
      </c>
      <c r="V353" s="699"/>
      <c r="W353" s="395" t="s">
        <v>993</v>
      </c>
      <c r="X353" s="78" t="s">
        <v>98</v>
      </c>
      <c r="Y353" s="565" t="s">
        <v>98</v>
      </c>
      <c r="Z353" s="565" t="s">
        <v>98</v>
      </c>
      <c r="AA353" s="681" t="s">
        <v>98</v>
      </c>
      <c r="AB353" s="681"/>
      <c r="AC353" s="569" t="s">
        <v>216</v>
      </c>
      <c r="AD353" s="569" t="s">
        <v>216</v>
      </c>
      <c r="AE353" s="374" t="s">
        <v>99</v>
      </c>
      <c r="AF353" s="1442"/>
      <c r="AG353" s="374" t="s">
        <v>99</v>
      </c>
      <c r="AH353" s="374" t="s">
        <v>99</v>
      </c>
      <c r="AI353" s="374" t="s">
        <v>99</v>
      </c>
    </row>
    <row r="354" spans="1:35" s="381" customFormat="1" ht="40.5" customHeight="1">
      <c r="A354" s="15">
        <f t="shared" si="10"/>
        <v>351</v>
      </c>
      <c r="B354" s="397" t="s">
        <v>91</v>
      </c>
      <c r="C354" s="742" t="s">
        <v>711</v>
      </c>
      <c r="D354" s="397" t="s">
        <v>661</v>
      </c>
      <c r="E354" s="441"/>
      <c r="F354" s="399"/>
      <c r="G354" s="399"/>
      <c r="H354" s="399"/>
      <c r="I354" s="701"/>
      <c r="J354" s="700"/>
      <c r="K354" s="399"/>
      <c r="L354" s="700"/>
      <c r="M354" s="833" t="s">
        <v>712</v>
      </c>
      <c r="N354" s="833"/>
      <c r="O354" s="833"/>
      <c r="P354" s="833"/>
      <c r="Q354" s="701"/>
      <c r="R354" s="701"/>
      <c r="S354" s="834" t="s">
        <v>6952</v>
      </c>
      <c r="T354" s="834" t="s">
        <v>6953</v>
      </c>
      <c r="U354" s="702" t="s">
        <v>96</v>
      </c>
      <c r="V354" s="702"/>
      <c r="W354" s="402" t="s">
        <v>753</v>
      </c>
      <c r="X354" s="66" t="s">
        <v>98</v>
      </c>
      <c r="Y354" s="566" t="s">
        <v>98</v>
      </c>
      <c r="Z354" s="566" t="s">
        <v>98</v>
      </c>
      <c r="AA354" s="684" t="s">
        <v>98</v>
      </c>
      <c r="AB354" s="684"/>
      <c r="AC354" s="703" t="s">
        <v>216</v>
      </c>
      <c r="AD354" s="703" t="s">
        <v>216</v>
      </c>
      <c r="AE354" s="374" t="s">
        <v>99</v>
      </c>
      <c r="AF354" s="1442"/>
      <c r="AG354" s="374" t="s">
        <v>99</v>
      </c>
      <c r="AH354" s="374" t="s">
        <v>99</v>
      </c>
      <c r="AI354" s="374" t="s">
        <v>99</v>
      </c>
    </row>
    <row r="355" spans="1:35" ht="36">
      <c r="A355" s="15">
        <f t="shared" si="10"/>
        <v>352</v>
      </c>
      <c r="B355" s="187" t="s">
        <v>91</v>
      </c>
      <c r="C355" s="689" t="s">
        <v>4410</v>
      </c>
      <c r="D355" s="841" t="s">
        <v>109</v>
      </c>
      <c r="E355" s="842"/>
      <c r="F355" s="843"/>
      <c r="G355" s="844"/>
      <c r="H355" s="844"/>
      <c r="I355" s="844"/>
      <c r="J355" s="844"/>
      <c r="K355" s="844"/>
      <c r="L355" s="844"/>
      <c r="M355" s="843"/>
      <c r="N355" s="847" t="s">
        <v>1428</v>
      </c>
      <c r="O355" s="843"/>
      <c r="P355" s="847"/>
      <c r="Q355" s="845"/>
      <c r="R355" s="845"/>
      <c r="S355" s="669" t="s">
        <v>6954</v>
      </c>
      <c r="T355" s="669" t="s">
        <v>6955</v>
      </c>
      <c r="U355" s="520" t="s">
        <v>1150</v>
      </c>
      <c r="V355" s="520"/>
      <c r="W355" s="155" t="s">
        <v>993</v>
      </c>
      <c r="X355" s="84" t="s">
        <v>1431</v>
      </c>
      <c r="Y355" s="217" t="s">
        <v>226</v>
      </c>
      <c r="Z355" s="217" t="s">
        <v>227</v>
      </c>
      <c r="AA355" s="669" t="s">
        <v>4705</v>
      </c>
      <c r="AB355" s="669"/>
      <c r="AC355" s="592" t="s">
        <v>216</v>
      </c>
      <c r="AD355" s="592" t="s">
        <v>216</v>
      </c>
      <c r="AE355" s="241" t="s">
        <v>3850</v>
      </c>
      <c r="AG355" s="374" t="s">
        <v>4723</v>
      </c>
      <c r="AH355" s="382" t="s">
        <v>4724</v>
      </c>
      <c r="AI355" s="374" t="s">
        <v>105</v>
      </c>
    </row>
    <row r="356" spans="1:35">
      <c r="A356" s="15">
        <f t="shared" si="10"/>
        <v>353</v>
      </c>
      <c r="B356" s="187" t="s">
        <v>91</v>
      </c>
      <c r="C356" s="689" t="s">
        <v>1435</v>
      </c>
      <c r="D356" s="841" t="s">
        <v>109</v>
      </c>
      <c r="E356" s="842"/>
      <c r="F356" s="843"/>
      <c r="G356" s="844"/>
      <c r="H356" s="844"/>
      <c r="I356" s="844"/>
      <c r="J356" s="844"/>
      <c r="K356" s="844"/>
      <c r="L356" s="844"/>
      <c r="M356" s="843"/>
      <c r="N356" s="843" t="s">
        <v>1436</v>
      </c>
      <c r="O356" s="843"/>
      <c r="P356" s="843"/>
      <c r="Q356" s="846"/>
      <c r="R356" s="845"/>
      <c r="S356" s="669" t="s">
        <v>7099</v>
      </c>
      <c r="T356" s="669" t="s">
        <v>6956</v>
      </c>
      <c r="U356" s="520" t="s">
        <v>105</v>
      </c>
      <c r="V356" s="520"/>
      <c r="W356" s="155" t="s">
        <v>993</v>
      </c>
      <c r="X356" s="84" t="s">
        <v>98</v>
      </c>
      <c r="Y356" s="217" t="s">
        <v>98</v>
      </c>
      <c r="Z356" s="217" t="s">
        <v>98</v>
      </c>
      <c r="AA356" s="669" t="s">
        <v>98</v>
      </c>
      <c r="AB356" s="669"/>
      <c r="AC356" s="592" t="s">
        <v>216</v>
      </c>
      <c r="AD356" s="592" t="s">
        <v>216</v>
      </c>
      <c r="AE356" s="241" t="s">
        <v>3799</v>
      </c>
      <c r="AG356" s="374" t="s">
        <v>4725</v>
      </c>
      <c r="AH356" s="382" t="s">
        <v>4726</v>
      </c>
      <c r="AI356" s="374" t="s">
        <v>128</v>
      </c>
    </row>
    <row r="357" spans="1:35" s="396" customFormat="1" ht="32.5" customHeight="1">
      <c r="A357" s="15">
        <f t="shared" si="10"/>
        <v>354</v>
      </c>
      <c r="B357" s="391" t="s">
        <v>91</v>
      </c>
      <c r="C357" s="78" t="s">
        <v>4727</v>
      </c>
      <c r="D357" s="391" t="s">
        <v>124</v>
      </c>
      <c r="E357" s="404"/>
      <c r="F357" s="393"/>
      <c r="G357" s="393"/>
      <c r="H357" s="393"/>
      <c r="I357" s="393"/>
      <c r="J357" s="393" t="s">
        <v>4728</v>
      </c>
      <c r="K357" s="393"/>
      <c r="L357" s="393"/>
      <c r="M357" s="393"/>
      <c r="N357" s="393"/>
      <c r="O357" s="393"/>
      <c r="P357" s="393"/>
      <c r="Q357" s="393"/>
      <c r="R357" s="467"/>
      <c r="S357" s="78" t="s">
        <v>6957</v>
      </c>
      <c r="T357" s="78" t="s">
        <v>6958</v>
      </c>
      <c r="U357" s="699" t="s">
        <v>3564</v>
      </c>
      <c r="V357" s="699"/>
      <c r="W357" s="395" t="s">
        <v>106</v>
      </c>
      <c r="X357" s="78" t="s">
        <v>98</v>
      </c>
      <c r="Y357" s="565" t="s">
        <v>98</v>
      </c>
      <c r="Z357" s="565" t="s">
        <v>98</v>
      </c>
      <c r="AA357" s="681" t="s">
        <v>98</v>
      </c>
      <c r="AB357" s="681"/>
      <c r="AC357" s="569" t="s">
        <v>683</v>
      </c>
      <c r="AD357" s="569" t="s">
        <v>683</v>
      </c>
      <c r="AE357" s="570" t="s">
        <v>3733</v>
      </c>
      <c r="AF357" s="1442"/>
      <c r="AG357" s="374" t="s">
        <v>4729</v>
      </c>
      <c r="AH357" s="382" t="s">
        <v>4730</v>
      </c>
      <c r="AI357" s="374" t="s">
        <v>4731</v>
      </c>
    </row>
    <row r="358" spans="1:35" s="381" customFormat="1" ht="30" customHeight="1">
      <c r="A358" s="15">
        <f t="shared" si="10"/>
        <v>355</v>
      </c>
      <c r="B358" s="397" t="s">
        <v>91</v>
      </c>
      <c r="C358" s="423" t="s">
        <v>711</v>
      </c>
      <c r="D358" s="397" t="s">
        <v>398</v>
      </c>
      <c r="E358" s="410"/>
      <c r="F358" s="399"/>
      <c r="G358" s="399"/>
      <c r="H358" s="399"/>
      <c r="I358" s="399"/>
      <c r="J358" s="399"/>
      <c r="K358" s="399" t="s">
        <v>1604</v>
      </c>
      <c r="L358" s="399"/>
      <c r="M358" s="399"/>
      <c r="N358" s="399"/>
      <c r="O358" s="399"/>
      <c r="P358" s="399"/>
      <c r="Q358" s="399"/>
      <c r="R358" s="492"/>
      <c r="S358" s="66" t="s">
        <v>6959</v>
      </c>
      <c r="T358" s="66" t="s">
        <v>6960</v>
      </c>
      <c r="U358" s="702" t="s">
        <v>1116</v>
      </c>
      <c r="V358" s="702"/>
      <c r="W358" s="402" t="s">
        <v>129</v>
      </c>
      <c r="X358" s="66" t="s">
        <v>98</v>
      </c>
      <c r="Y358" s="566" t="s">
        <v>98</v>
      </c>
      <c r="Z358" s="566" t="s">
        <v>98</v>
      </c>
      <c r="AA358" s="684" t="s">
        <v>114</v>
      </c>
      <c r="AB358" s="684"/>
      <c r="AC358" s="572" t="s">
        <v>359</v>
      </c>
      <c r="AD358" s="572" t="s">
        <v>359</v>
      </c>
      <c r="AE358" s="374" t="s">
        <v>99</v>
      </c>
      <c r="AF358" s="1442"/>
      <c r="AG358" s="374" t="s">
        <v>99</v>
      </c>
      <c r="AH358" s="374" t="s">
        <v>99</v>
      </c>
      <c r="AI358" s="374" t="s">
        <v>99</v>
      </c>
    </row>
    <row r="359" spans="1:35" ht="90">
      <c r="A359" s="15">
        <f t="shared" si="10"/>
        <v>356</v>
      </c>
      <c r="B359" s="848" t="s">
        <v>91</v>
      </c>
      <c r="C359" s="849" t="s">
        <v>4407</v>
      </c>
      <c r="D359" s="850" t="s">
        <v>109</v>
      </c>
      <c r="E359" s="851"/>
      <c r="F359" s="852"/>
      <c r="G359" s="852"/>
      <c r="H359" s="852"/>
      <c r="I359" s="852"/>
      <c r="J359" s="852"/>
      <c r="K359" s="852"/>
      <c r="L359" s="854" t="s">
        <v>4732</v>
      </c>
      <c r="M359" s="854"/>
      <c r="N359" s="854"/>
      <c r="O359" s="854"/>
      <c r="P359" s="854"/>
      <c r="Q359" s="854"/>
      <c r="R359" s="855"/>
      <c r="S359" s="856" t="s">
        <v>6862</v>
      </c>
      <c r="T359" s="1243" t="s">
        <v>6863</v>
      </c>
      <c r="U359" s="857" t="s">
        <v>105</v>
      </c>
      <c r="V359" s="1529"/>
      <c r="W359" s="858" t="s">
        <v>1417</v>
      </c>
      <c r="X359" s="856"/>
      <c r="Y359" s="858"/>
      <c r="Z359" s="859"/>
      <c r="AA359" s="860"/>
      <c r="AB359" s="860"/>
      <c r="AC359" s="861" t="s">
        <v>1164</v>
      </c>
      <c r="AD359" s="861" t="s">
        <v>1164</v>
      </c>
      <c r="AE359" s="862" t="s">
        <v>3733</v>
      </c>
      <c r="AF359" s="1442">
        <v>1</v>
      </c>
      <c r="AG359" s="374" t="s">
        <v>4733</v>
      </c>
      <c r="AH359" s="382" t="s">
        <v>4734</v>
      </c>
      <c r="AI359" s="374" t="s">
        <v>128</v>
      </c>
    </row>
    <row r="360" spans="1:35" ht="36">
      <c r="A360" s="15">
        <f t="shared" si="10"/>
        <v>357</v>
      </c>
      <c r="B360" s="187" t="s">
        <v>91</v>
      </c>
      <c r="C360" s="215" t="s">
        <v>1418</v>
      </c>
      <c r="D360" s="187" t="s">
        <v>109</v>
      </c>
      <c r="E360" s="188"/>
      <c r="F360" s="189"/>
      <c r="G360" s="189"/>
      <c r="H360" s="189"/>
      <c r="I360" s="189"/>
      <c r="J360" s="189"/>
      <c r="K360" s="189"/>
      <c r="L360" s="189" t="s">
        <v>1419</v>
      </c>
      <c r="M360" s="189"/>
      <c r="N360" s="189"/>
      <c r="O360" s="189"/>
      <c r="P360" s="189"/>
      <c r="Q360" s="189"/>
      <c r="R360" s="495"/>
      <c r="S360" s="84" t="s">
        <v>7100</v>
      </c>
      <c r="T360" s="84" t="s">
        <v>7257</v>
      </c>
      <c r="U360" s="520" t="s">
        <v>119</v>
      </c>
      <c r="V360" s="520"/>
      <c r="W360" s="155" t="s">
        <v>1038</v>
      </c>
      <c r="X360" s="84" t="s">
        <v>1422</v>
      </c>
      <c r="Y360" s="217" t="s">
        <v>226</v>
      </c>
      <c r="Z360" s="217" t="s">
        <v>98</v>
      </c>
      <c r="AA360" s="669" t="s">
        <v>98</v>
      </c>
      <c r="AB360" s="669"/>
      <c r="AC360" s="592" t="s">
        <v>274</v>
      </c>
      <c r="AD360" s="592" t="s">
        <v>274</v>
      </c>
      <c r="AE360" s="374" t="s">
        <v>99</v>
      </c>
      <c r="AG360" s="374" t="s">
        <v>99</v>
      </c>
      <c r="AH360" s="374" t="s">
        <v>99</v>
      </c>
      <c r="AI360" s="374" t="s">
        <v>99</v>
      </c>
    </row>
    <row r="361" spans="1:35" ht="72">
      <c r="A361" s="15">
        <f t="shared" si="10"/>
        <v>358</v>
      </c>
      <c r="B361" s="863" t="s">
        <v>91</v>
      </c>
      <c r="C361" s="864" t="s">
        <v>1423</v>
      </c>
      <c r="D361" s="865" t="s">
        <v>109</v>
      </c>
      <c r="E361" s="866"/>
      <c r="F361" s="867"/>
      <c r="G361" s="189"/>
      <c r="H361" s="189"/>
      <c r="I361" s="189"/>
      <c r="J361" s="189"/>
      <c r="K361" s="189"/>
      <c r="L361" s="867" t="s">
        <v>1424</v>
      </c>
      <c r="M361" s="867"/>
      <c r="N361" s="867"/>
      <c r="O361" s="867"/>
      <c r="P361" s="867"/>
      <c r="Q361" s="867"/>
      <c r="R361" s="868"/>
      <c r="S361" s="2162" t="s">
        <v>7101</v>
      </c>
      <c r="T361" s="2163" t="s">
        <v>7102</v>
      </c>
      <c r="U361" s="857" t="s">
        <v>105</v>
      </c>
      <c r="V361" s="857"/>
      <c r="W361" s="1962" t="s">
        <v>7019</v>
      </c>
      <c r="X361" s="871"/>
      <c r="Y361" s="872"/>
      <c r="Z361" s="873"/>
      <c r="AA361" s="874"/>
      <c r="AB361" s="874"/>
      <c r="AC361" s="592" t="s">
        <v>371</v>
      </c>
      <c r="AD361" s="592" t="s">
        <v>371</v>
      </c>
      <c r="AE361" s="335" t="s">
        <v>3733</v>
      </c>
      <c r="AF361" s="1442">
        <v>1</v>
      </c>
      <c r="AG361" s="374" t="s">
        <v>4735</v>
      </c>
      <c r="AH361" s="382" t="s">
        <v>4736</v>
      </c>
      <c r="AI361" s="374" t="s">
        <v>128</v>
      </c>
    </row>
    <row r="362" spans="1:35" s="877" customFormat="1" ht="72">
      <c r="A362" s="15">
        <f t="shared" si="10"/>
        <v>359</v>
      </c>
      <c r="B362" s="187" t="s">
        <v>91</v>
      </c>
      <c r="C362" s="227" t="s">
        <v>1427</v>
      </c>
      <c r="D362" s="187" t="s">
        <v>109</v>
      </c>
      <c r="E362" s="188"/>
      <c r="F362" s="228"/>
      <c r="G362" s="189"/>
      <c r="H362" s="189"/>
      <c r="I362" s="189"/>
      <c r="J362" s="189"/>
      <c r="K362" s="189"/>
      <c r="L362" s="220" t="s">
        <v>4411</v>
      </c>
      <c r="M362" s="189"/>
      <c r="N362" s="189"/>
      <c r="O362" s="189"/>
      <c r="P362" s="189"/>
      <c r="Q362" s="228"/>
      <c r="S362" s="454" t="s">
        <v>6866</v>
      </c>
      <c r="T362" s="84" t="s">
        <v>6867</v>
      </c>
      <c r="U362" s="875" t="s">
        <v>1150</v>
      </c>
      <c r="V362" s="875"/>
      <c r="W362" s="817" t="s">
        <v>273</v>
      </c>
      <c r="X362" s="694" t="s">
        <v>1431</v>
      </c>
      <c r="Y362" s="876" t="s">
        <v>226</v>
      </c>
      <c r="Z362" s="876" t="s">
        <v>4737</v>
      </c>
      <c r="AA362" s="669" t="s">
        <v>4705</v>
      </c>
      <c r="AB362" s="669"/>
      <c r="AC362" s="241" t="s">
        <v>229</v>
      </c>
      <c r="AD362" s="241" t="s">
        <v>229</v>
      </c>
      <c r="AE362" s="241" t="s">
        <v>3733</v>
      </c>
      <c r="AF362" s="2018">
        <v>1</v>
      </c>
      <c r="AG362" s="878" t="s">
        <v>4738</v>
      </c>
      <c r="AH362" s="879" t="s">
        <v>4739</v>
      </c>
      <c r="AI362" s="880" t="s">
        <v>128</v>
      </c>
    </row>
    <row r="363" spans="1:35" s="787" customFormat="1" ht="72.75" customHeight="1">
      <c r="A363" s="15">
        <f t="shared" si="10"/>
        <v>360</v>
      </c>
      <c r="B363" s="187" t="s">
        <v>512</v>
      </c>
      <c r="C363" s="814" t="s">
        <v>4740</v>
      </c>
      <c r="D363" s="815" t="s">
        <v>109</v>
      </c>
      <c r="E363" s="188"/>
      <c r="F363" s="228"/>
      <c r="G363" s="189"/>
      <c r="H363" s="189"/>
      <c r="I363" s="189"/>
      <c r="J363" s="189"/>
      <c r="K363" s="189"/>
      <c r="L363" s="821" t="s">
        <v>4741</v>
      </c>
      <c r="M363" s="189"/>
      <c r="N363" s="189"/>
      <c r="O363" s="189"/>
      <c r="P363" s="189"/>
      <c r="Q363" s="228"/>
      <c r="R363" s="495"/>
      <c r="S363" s="454" t="s">
        <v>4742</v>
      </c>
      <c r="T363" s="881" t="s">
        <v>7103</v>
      </c>
      <c r="U363" s="857" t="s">
        <v>105</v>
      </c>
      <c r="V363" s="857"/>
      <c r="W363" s="817" t="s">
        <v>511</v>
      </c>
      <c r="X363" s="432" t="s">
        <v>4743</v>
      </c>
      <c r="Y363" s="818" t="s">
        <v>122</v>
      </c>
      <c r="Z363" s="818" t="s">
        <v>4744</v>
      </c>
      <c r="AA363" s="819" t="s">
        <v>4745</v>
      </c>
      <c r="AB363" s="819"/>
      <c r="AC363" s="592" t="s">
        <v>710</v>
      </c>
      <c r="AD363" s="592" t="s">
        <v>710</v>
      </c>
      <c r="AE363" s="241" t="s">
        <v>359</v>
      </c>
      <c r="AF363" s="1444"/>
      <c r="AG363" s="374" t="s">
        <v>99</v>
      </c>
      <c r="AH363" s="374" t="s">
        <v>99</v>
      </c>
      <c r="AI363" s="374" t="s">
        <v>99</v>
      </c>
    </row>
    <row r="364" spans="1:35" s="194" customFormat="1" ht="51.75" customHeight="1">
      <c r="A364" s="15">
        <f t="shared" si="10"/>
        <v>361</v>
      </c>
      <c r="B364" s="187" t="s">
        <v>91</v>
      </c>
      <c r="C364" s="227" t="s">
        <v>1432</v>
      </c>
      <c r="D364" s="455" t="s">
        <v>675</v>
      </c>
      <c r="E364" s="456"/>
      <c r="F364" s="228"/>
      <c r="G364" s="189"/>
      <c r="H364" s="189"/>
      <c r="I364" s="189"/>
      <c r="J364" s="189"/>
      <c r="K364" s="189"/>
      <c r="L364" s="228" t="s">
        <v>1613</v>
      </c>
      <c r="M364" s="228"/>
      <c r="N364" s="228"/>
      <c r="O364" s="228"/>
      <c r="P364" s="228"/>
      <c r="Q364" s="228"/>
      <c r="R364" s="228"/>
      <c r="S364" s="454" t="s">
        <v>7104</v>
      </c>
      <c r="T364" s="882" t="s">
        <v>7105</v>
      </c>
      <c r="U364" s="520" t="s">
        <v>119</v>
      </c>
      <c r="V364" s="520"/>
      <c r="W364" s="155" t="s">
        <v>1417</v>
      </c>
      <c r="X364" s="84"/>
      <c r="Y364" s="217"/>
      <c r="Z364" s="217" t="s">
        <v>98</v>
      </c>
      <c r="AA364" s="669" t="s">
        <v>98</v>
      </c>
      <c r="AB364" s="669"/>
      <c r="AC364" s="595" t="s">
        <v>216</v>
      </c>
      <c r="AD364" s="595" t="s">
        <v>216</v>
      </c>
      <c r="AE364" s="374" t="s">
        <v>359</v>
      </c>
      <c r="AF364" s="1442"/>
      <c r="AG364" s="374" t="s">
        <v>99</v>
      </c>
      <c r="AH364" s="374" t="s">
        <v>99</v>
      </c>
      <c r="AI364" s="374" t="s">
        <v>99</v>
      </c>
    </row>
    <row r="365" spans="1:35" s="888" customFormat="1">
      <c r="A365" s="15">
        <f t="shared" si="10"/>
        <v>362</v>
      </c>
      <c r="B365" s="722" t="s">
        <v>91</v>
      </c>
      <c r="C365" s="883" t="s">
        <v>4522</v>
      </c>
      <c r="D365" s="884" t="s">
        <v>403</v>
      </c>
      <c r="E365" s="885"/>
      <c r="F365" s="886"/>
      <c r="G365" s="886"/>
      <c r="H365" s="886"/>
      <c r="I365" s="886"/>
      <c r="J365" s="886"/>
      <c r="K365" s="886"/>
      <c r="L365" s="886" t="s">
        <v>4523</v>
      </c>
      <c r="M365" s="886"/>
      <c r="N365" s="886"/>
      <c r="O365" s="886"/>
      <c r="P365" s="886"/>
      <c r="Q365" s="886"/>
      <c r="R365" s="887"/>
      <c r="S365" s="797" t="s">
        <v>6868</v>
      </c>
      <c r="T365" s="797" t="s">
        <v>7254</v>
      </c>
      <c r="U365" s="857" t="s">
        <v>105</v>
      </c>
      <c r="V365" s="857"/>
      <c r="W365" s="744" t="s">
        <v>1038</v>
      </c>
      <c r="X365" s="725" t="s">
        <v>359</v>
      </c>
      <c r="Y365" s="726" t="s">
        <v>359</v>
      </c>
      <c r="Z365" s="726" t="s">
        <v>98</v>
      </c>
      <c r="AA365" s="731" t="s">
        <v>98</v>
      </c>
      <c r="AB365" s="731"/>
      <c r="AC365" s="241" t="s">
        <v>371</v>
      </c>
      <c r="AD365" s="241" t="s">
        <v>371</v>
      </c>
      <c r="AE365" s="335" t="s">
        <v>3850</v>
      </c>
      <c r="AF365" s="2019">
        <v>1</v>
      </c>
      <c r="AG365" s="889" t="s">
        <v>4746</v>
      </c>
      <c r="AH365" s="890" t="s">
        <v>4747</v>
      </c>
      <c r="AI365" s="891" t="s">
        <v>105</v>
      </c>
    </row>
    <row r="366" spans="1:35" ht="72">
      <c r="A366" s="15">
        <f t="shared" si="10"/>
        <v>363</v>
      </c>
      <c r="B366" s="848" t="s">
        <v>91</v>
      </c>
      <c r="C366" s="849" t="s">
        <v>3301</v>
      </c>
      <c r="D366" s="850" t="s">
        <v>109</v>
      </c>
      <c r="E366" s="851"/>
      <c r="F366" s="852"/>
      <c r="G366" s="852"/>
      <c r="H366" s="852"/>
      <c r="I366" s="886"/>
      <c r="J366" s="886"/>
      <c r="K366" s="886"/>
      <c r="L366" s="854" t="s">
        <v>3302</v>
      </c>
      <c r="M366" s="854"/>
      <c r="N366" s="854"/>
      <c r="O366" s="854"/>
      <c r="P366" s="854"/>
      <c r="Q366" s="854"/>
      <c r="R366" s="854"/>
      <c r="S366" s="1243" t="s">
        <v>7106</v>
      </c>
      <c r="T366" s="2164" t="s">
        <v>6870</v>
      </c>
      <c r="U366" s="857" t="s">
        <v>105</v>
      </c>
      <c r="V366" s="857"/>
      <c r="W366" s="1961" t="s">
        <v>7019</v>
      </c>
      <c r="X366" s="856"/>
      <c r="Y366" s="875"/>
      <c r="Z366" s="873"/>
      <c r="AA366" s="860"/>
      <c r="AB366" s="860"/>
      <c r="AC366" s="241" t="s">
        <v>229</v>
      </c>
      <c r="AD366" s="241" t="s">
        <v>229</v>
      </c>
      <c r="AE366" s="374" t="s">
        <v>99</v>
      </c>
      <c r="AG366" s="374" t="s">
        <v>163</v>
      </c>
      <c r="AH366" s="374" t="s">
        <v>99</v>
      </c>
      <c r="AI366" s="374" t="s">
        <v>99</v>
      </c>
    </row>
    <row r="367" spans="1:35" ht="61.5" customHeight="1">
      <c r="A367" s="15">
        <f t="shared" si="10"/>
        <v>364</v>
      </c>
      <c r="B367" s="848" t="s">
        <v>91</v>
      </c>
      <c r="C367" s="215" t="s">
        <v>715</v>
      </c>
      <c r="D367" s="455" t="s">
        <v>403</v>
      </c>
      <c r="E367" s="456"/>
      <c r="F367" s="228"/>
      <c r="G367" s="228"/>
      <c r="H367" s="228"/>
      <c r="I367" s="230"/>
      <c r="J367" s="189"/>
      <c r="K367" s="228"/>
      <c r="L367" s="459" t="s">
        <v>1989</v>
      </c>
      <c r="M367" s="230"/>
      <c r="N367" s="230"/>
      <c r="O367" s="230"/>
      <c r="P367" s="230"/>
      <c r="Q367" s="230"/>
      <c r="R367" s="460"/>
      <c r="S367" s="454" t="s">
        <v>6871</v>
      </c>
      <c r="T367" s="454" t="s">
        <v>7240</v>
      </c>
      <c r="U367" s="857" t="s">
        <v>105</v>
      </c>
      <c r="V367" s="857"/>
      <c r="W367" s="155" t="s">
        <v>1241</v>
      </c>
      <c r="X367" s="84" t="s">
        <v>254</v>
      </c>
      <c r="Y367" s="217" t="s">
        <v>142</v>
      </c>
      <c r="Z367" s="217" t="s">
        <v>4737</v>
      </c>
      <c r="AA367" s="669" t="s">
        <v>7241</v>
      </c>
      <c r="AB367" s="669"/>
      <c r="AC367" s="2192" t="s">
        <v>229</v>
      </c>
      <c r="AD367" s="2192" t="s">
        <v>229</v>
      </c>
      <c r="AE367" s="374" t="s">
        <v>99</v>
      </c>
      <c r="AG367" s="374" t="s">
        <v>99</v>
      </c>
      <c r="AH367" s="374" t="s">
        <v>99</v>
      </c>
      <c r="AI367" s="374" t="s">
        <v>99</v>
      </c>
    </row>
    <row r="368" spans="1:35" s="421" customFormat="1" ht="72">
      <c r="A368" s="15">
        <f t="shared" si="10"/>
        <v>365</v>
      </c>
      <c r="B368" s="722" t="s">
        <v>91</v>
      </c>
      <c r="C368" s="215" t="s">
        <v>4420</v>
      </c>
      <c r="D368" s="455" t="s">
        <v>403</v>
      </c>
      <c r="E368" s="456"/>
      <c r="F368" s="228"/>
      <c r="G368" s="228"/>
      <c r="H368" s="228"/>
      <c r="I368" s="228"/>
      <c r="J368" s="228"/>
      <c r="K368" s="228"/>
      <c r="L368" s="189" t="s">
        <v>4748</v>
      </c>
      <c r="M368" s="228"/>
      <c r="N368" s="228"/>
      <c r="O368" s="228"/>
      <c r="P368" s="228"/>
      <c r="Q368" s="228"/>
      <c r="R368" s="735"/>
      <c r="S368" s="454" t="s">
        <v>7107</v>
      </c>
      <c r="T368" s="454" t="s">
        <v>4423</v>
      </c>
      <c r="U368" s="277" t="s">
        <v>119</v>
      </c>
      <c r="V368" s="277"/>
      <c r="W368" s="155" t="s">
        <v>638</v>
      </c>
      <c r="X368" s="454" t="s">
        <v>254</v>
      </c>
      <c r="Y368" s="806" t="s">
        <v>142</v>
      </c>
      <c r="Z368" s="806" t="s">
        <v>4737</v>
      </c>
      <c r="AA368" s="822" t="s">
        <v>7242</v>
      </c>
      <c r="AB368" s="822"/>
      <c r="AC368" s="2192" t="s">
        <v>229</v>
      </c>
      <c r="AD368" s="2192" t="s">
        <v>229</v>
      </c>
      <c r="AE368" s="374" t="s">
        <v>99</v>
      </c>
      <c r="AF368" s="1444"/>
      <c r="AG368" s="374" t="s">
        <v>99</v>
      </c>
      <c r="AH368" s="374" t="s">
        <v>99</v>
      </c>
      <c r="AI368" s="374" t="s">
        <v>99</v>
      </c>
    </row>
    <row r="369" spans="1:35" s="396" customFormat="1" ht="40.5" customHeight="1">
      <c r="A369" s="15">
        <f t="shared" si="10"/>
        <v>366</v>
      </c>
      <c r="B369" s="391" t="s">
        <v>91</v>
      </c>
      <c r="C369" s="78" t="s">
        <v>4749</v>
      </c>
      <c r="D369" s="391" t="s">
        <v>124</v>
      </c>
      <c r="E369" s="404"/>
      <c r="F369" s="393"/>
      <c r="G369" s="393"/>
      <c r="H369" s="393"/>
      <c r="I369" s="393"/>
      <c r="J369" s="393" t="s">
        <v>4728</v>
      </c>
      <c r="K369" s="393"/>
      <c r="L369" s="393"/>
      <c r="M369" s="393"/>
      <c r="N369" s="393"/>
      <c r="O369" s="393"/>
      <c r="P369" s="393"/>
      <c r="Q369" s="393"/>
      <c r="R369" s="467"/>
      <c r="S369" s="78" t="s">
        <v>7108</v>
      </c>
      <c r="T369" s="78" t="s">
        <v>7554</v>
      </c>
      <c r="U369" s="699" t="s">
        <v>272</v>
      </c>
      <c r="V369" s="699"/>
      <c r="W369" s="395" t="s">
        <v>993</v>
      </c>
      <c r="X369" s="78" t="s">
        <v>98</v>
      </c>
      <c r="Y369" s="565" t="s">
        <v>98</v>
      </c>
      <c r="Z369" s="565" t="s">
        <v>98</v>
      </c>
      <c r="AA369" s="681" t="s">
        <v>98</v>
      </c>
      <c r="AB369" s="681"/>
      <c r="AC369" s="569" t="s">
        <v>229</v>
      </c>
      <c r="AD369" s="569" t="s">
        <v>229</v>
      </c>
      <c r="AE369" s="570" t="s">
        <v>3850</v>
      </c>
      <c r="AF369" s="1442"/>
      <c r="AG369" s="374" t="s">
        <v>4751</v>
      </c>
      <c r="AH369" s="382" t="s">
        <v>4752</v>
      </c>
      <c r="AI369" s="374" t="s">
        <v>105</v>
      </c>
    </row>
    <row r="370" spans="1:35" s="381" customFormat="1" ht="54">
      <c r="A370" s="15">
        <f t="shared" si="10"/>
        <v>367</v>
      </c>
      <c r="B370" s="397" t="s">
        <v>91</v>
      </c>
      <c r="C370" s="423" t="s">
        <v>711</v>
      </c>
      <c r="D370" s="397" t="s">
        <v>398</v>
      </c>
      <c r="E370" s="410"/>
      <c r="F370" s="399"/>
      <c r="G370" s="399"/>
      <c r="H370" s="399"/>
      <c r="I370" s="399"/>
      <c r="J370" s="399"/>
      <c r="K370" s="399" t="s">
        <v>1604</v>
      </c>
      <c r="L370" s="399"/>
      <c r="M370" s="399"/>
      <c r="N370" s="399"/>
      <c r="O370" s="399"/>
      <c r="P370" s="399"/>
      <c r="Q370" s="399"/>
      <c r="R370" s="492"/>
      <c r="S370" s="66" t="s">
        <v>7555</v>
      </c>
      <c r="T370" s="66" t="s">
        <v>7556</v>
      </c>
      <c r="U370" s="702" t="s">
        <v>1116</v>
      </c>
      <c r="V370" s="702"/>
      <c r="W370" s="402" t="s">
        <v>753</v>
      </c>
      <c r="X370" s="66" t="s">
        <v>98</v>
      </c>
      <c r="Y370" s="566" t="s">
        <v>98</v>
      </c>
      <c r="Z370" s="566" t="s">
        <v>98</v>
      </c>
      <c r="AA370" s="684" t="s">
        <v>98</v>
      </c>
      <c r="AB370" s="684"/>
      <c r="AC370" s="572" t="s">
        <v>359</v>
      </c>
      <c r="AD370" s="572" t="s">
        <v>359</v>
      </c>
      <c r="AE370" s="374" t="s">
        <v>99</v>
      </c>
      <c r="AF370" s="1442"/>
      <c r="AG370" s="374" t="s">
        <v>99</v>
      </c>
      <c r="AH370" s="374" t="s">
        <v>99</v>
      </c>
      <c r="AI370" s="374" t="s">
        <v>99</v>
      </c>
    </row>
    <row r="371" spans="1:35" ht="108">
      <c r="A371" s="15">
        <f t="shared" si="10"/>
        <v>368</v>
      </c>
      <c r="B371" s="848" t="s">
        <v>91</v>
      </c>
      <c r="C371" s="849" t="s">
        <v>4407</v>
      </c>
      <c r="D371" s="850" t="s">
        <v>109</v>
      </c>
      <c r="E371" s="851"/>
      <c r="F371" s="867"/>
      <c r="G371" s="867"/>
      <c r="H371" s="867"/>
      <c r="I371" s="867"/>
      <c r="J371" s="867"/>
      <c r="K371" s="867"/>
      <c r="L371" s="854" t="s">
        <v>4732</v>
      </c>
      <c r="M371" s="854"/>
      <c r="N371" s="854"/>
      <c r="O371" s="854"/>
      <c r="P371" s="854"/>
      <c r="Q371" s="854"/>
      <c r="R371" s="855"/>
      <c r="S371" s="856" t="s">
        <v>7557</v>
      </c>
      <c r="T371" s="856" t="s">
        <v>7566</v>
      </c>
      <c r="U371" s="857" t="s">
        <v>105</v>
      </c>
      <c r="V371" s="857"/>
      <c r="W371" s="155" t="s">
        <v>993</v>
      </c>
      <c r="X371" s="856" t="s">
        <v>4743</v>
      </c>
      <c r="Y371" s="858" t="s">
        <v>122</v>
      </c>
      <c r="Z371" s="859" t="s">
        <v>4753</v>
      </c>
      <c r="AA371" s="860" t="s">
        <v>4754</v>
      </c>
      <c r="AB371" s="860"/>
      <c r="AC371" s="861" t="s">
        <v>710</v>
      </c>
      <c r="AD371" s="861" t="s">
        <v>710</v>
      </c>
      <c r="AE371" s="862" t="s">
        <v>3850</v>
      </c>
      <c r="AG371" s="374" t="s">
        <v>4755</v>
      </c>
      <c r="AH371" s="382" t="s">
        <v>4756</v>
      </c>
      <c r="AI371" s="374" t="s">
        <v>105</v>
      </c>
    </row>
    <row r="372" spans="1:35" ht="72">
      <c r="A372" s="15">
        <f t="shared" si="10"/>
        <v>369</v>
      </c>
      <c r="B372" s="863" t="s">
        <v>91</v>
      </c>
      <c r="C372" s="864" t="s">
        <v>1423</v>
      </c>
      <c r="D372" s="865" t="s">
        <v>109</v>
      </c>
      <c r="E372" s="866"/>
      <c r="F372" s="867"/>
      <c r="G372" s="867"/>
      <c r="H372" s="867"/>
      <c r="I372" s="867"/>
      <c r="J372" s="867"/>
      <c r="K372" s="867"/>
      <c r="L372" s="867" t="s">
        <v>1424</v>
      </c>
      <c r="M372" s="867"/>
      <c r="N372" s="867"/>
      <c r="O372" s="867"/>
      <c r="P372" s="867"/>
      <c r="Q372" s="867"/>
      <c r="R372" s="868"/>
      <c r="S372" s="869" t="s">
        <v>7561</v>
      </c>
      <c r="T372" s="869" t="s">
        <v>7114</v>
      </c>
      <c r="U372" s="857" t="s">
        <v>105</v>
      </c>
      <c r="V372" s="857"/>
      <c r="W372" s="155" t="s">
        <v>993</v>
      </c>
      <c r="X372" s="871" t="s">
        <v>4743</v>
      </c>
      <c r="Y372" s="872" t="s">
        <v>122</v>
      </c>
      <c r="Z372" s="859" t="s">
        <v>4753</v>
      </c>
      <c r="AA372" s="860" t="s">
        <v>4754</v>
      </c>
      <c r="AB372" s="860"/>
      <c r="AC372" s="595" t="s">
        <v>710</v>
      </c>
      <c r="AD372" s="595" t="s">
        <v>710</v>
      </c>
      <c r="AE372" s="335" t="s">
        <v>114</v>
      </c>
      <c r="AG372" s="374" t="s">
        <v>114</v>
      </c>
      <c r="AH372" s="382" t="s">
        <v>114</v>
      </c>
      <c r="AI372" s="374" t="s">
        <v>114</v>
      </c>
    </row>
    <row r="373" spans="1:35" s="877" customFormat="1" ht="72">
      <c r="A373" s="15">
        <f t="shared" si="10"/>
        <v>370</v>
      </c>
      <c r="B373" s="187" t="s">
        <v>91</v>
      </c>
      <c r="C373" s="227" t="s">
        <v>1427</v>
      </c>
      <c r="D373" s="187" t="s">
        <v>109</v>
      </c>
      <c r="E373" s="188"/>
      <c r="F373" s="228"/>
      <c r="G373" s="228"/>
      <c r="H373" s="228"/>
      <c r="I373" s="228"/>
      <c r="J373" s="228"/>
      <c r="K373" s="228"/>
      <c r="L373" s="220" t="s">
        <v>4411</v>
      </c>
      <c r="M373" s="189"/>
      <c r="N373" s="189"/>
      <c r="O373" s="189"/>
      <c r="P373" s="189"/>
      <c r="Q373" s="228"/>
      <c r="R373" s="495"/>
      <c r="S373" s="454" t="s">
        <v>7562</v>
      </c>
      <c r="T373" s="84" t="s">
        <v>7563</v>
      </c>
      <c r="U373" s="875" t="s">
        <v>1150</v>
      </c>
      <c r="V373" s="875"/>
      <c r="W373" s="155" t="s">
        <v>993</v>
      </c>
      <c r="X373" s="694" t="s">
        <v>1431</v>
      </c>
      <c r="Y373" s="876" t="s">
        <v>226</v>
      </c>
      <c r="Z373" s="876" t="s">
        <v>4737</v>
      </c>
      <c r="AA373" s="894" t="s">
        <v>4705</v>
      </c>
      <c r="AB373" s="894"/>
      <c r="AC373" s="592" t="s">
        <v>710</v>
      </c>
      <c r="AD373" s="592" t="s">
        <v>710</v>
      </c>
      <c r="AE373" s="241" t="s">
        <v>3733</v>
      </c>
      <c r="AF373" s="2018"/>
      <c r="AG373" s="878" t="s">
        <v>4757</v>
      </c>
      <c r="AH373" s="879" t="s">
        <v>4758</v>
      </c>
      <c r="AI373" s="880" t="s">
        <v>128</v>
      </c>
    </row>
    <row r="374" spans="1:35" s="787" customFormat="1" ht="36">
      <c r="A374" s="15">
        <f t="shared" si="10"/>
        <v>371</v>
      </c>
      <c r="B374" s="187" t="s">
        <v>512</v>
      </c>
      <c r="C374" s="814" t="s">
        <v>4740</v>
      </c>
      <c r="D374" s="815" t="s">
        <v>109</v>
      </c>
      <c r="E374" s="188"/>
      <c r="F374" s="228"/>
      <c r="G374" s="189"/>
      <c r="H374" s="189"/>
      <c r="I374" s="189"/>
      <c r="J374" s="189"/>
      <c r="K374" s="189"/>
      <c r="L374" s="821" t="s">
        <v>4741</v>
      </c>
      <c r="M374" s="189"/>
      <c r="N374" s="189"/>
      <c r="O374" s="189"/>
      <c r="P374" s="189"/>
      <c r="Q374" s="228"/>
      <c r="R374" s="495"/>
      <c r="S374" s="454" t="s">
        <v>7564</v>
      </c>
      <c r="T374" s="881" t="s">
        <v>7565</v>
      </c>
      <c r="U374" s="277" t="s">
        <v>119</v>
      </c>
      <c r="V374" s="277"/>
      <c r="W374" s="155" t="s">
        <v>993</v>
      </c>
      <c r="X374" s="432" t="s">
        <v>4743</v>
      </c>
      <c r="Y374" s="818" t="s">
        <v>122</v>
      </c>
      <c r="Z374" s="818" t="s">
        <v>4761</v>
      </c>
      <c r="AA374" s="895" t="s">
        <v>4762</v>
      </c>
      <c r="AB374" s="895"/>
      <c r="AC374" s="592" t="s">
        <v>710</v>
      </c>
      <c r="AD374" s="592" t="s">
        <v>710</v>
      </c>
      <c r="AE374" s="241" t="s">
        <v>114</v>
      </c>
      <c r="AF374" s="1444"/>
      <c r="AG374" s="737" t="s">
        <v>114</v>
      </c>
      <c r="AH374" s="416" t="s">
        <v>114</v>
      </c>
      <c r="AI374" s="420" t="s">
        <v>114</v>
      </c>
    </row>
    <row r="375" spans="1:35" s="888" customFormat="1" ht="27.75" customHeight="1">
      <c r="A375" s="15">
        <f t="shared" si="10"/>
        <v>372</v>
      </c>
      <c r="B375" s="722" t="s">
        <v>91</v>
      </c>
      <c r="C375" s="883" t="s">
        <v>4522</v>
      </c>
      <c r="D375" s="884" t="s">
        <v>403</v>
      </c>
      <c r="E375" s="885"/>
      <c r="F375" s="886"/>
      <c r="G375" s="886"/>
      <c r="H375" s="886"/>
      <c r="I375" s="886"/>
      <c r="J375" s="886"/>
      <c r="K375" s="886"/>
      <c r="L375" s="886" t="s">
        <v>4523</v>
      </c>
      <c r="M375" s="886"/>
      <c r="N375" s="886"/>
      <c r="O375" s="886"/>
      <c r="P375" s="886"/>
      <c r="Q375" s="886"/>
      <c r="R375" s="887"/>
      <c r="S375" s="797" t="s">
        <v>7559</v>
      </c>
      <c r="T375" s="797" t="s">
        <v>7560</v>
      </c>
      <c r="U375" s="857" t="s">
        <v>105</v>
      </c>
      <c r="V375" s="857"/>
      <c r="W375" s="155" t="s">
        <v>993</v>
      </c>
      <c r="X375" s="725" t="s">
        <v>359</v>
      </c>
      <c r="Y375" s="726" t="s">
        <v>359</v>
      </c>
      <c r="Z375" s="726" t="s">
        <v>98</v>
      </c>
      <c r="AA375" s="731" t="s">
        <v>98</v>
      </c>
      <c r="AB375" s="731"/>
      <c r="AC375" s="595" t="s">
        <v>710</v>
      </c>
      <c r="AD375" s="595" t="s">
        <v>710</v>
      </c>
      <c r="AE375" s="335" t="s">
        <v>3799</v>
      </c>
      <c r="AF375" s="2019"/>
      <c r="AG375" s="889" t="s">
        <v>4763</v>
      </c>
      <c r="AH375" s="890" t="s">
        <v>4764</v>
      </c>
      <c r="AI375" s="891" t="s">
        <v>105</v>
      </c>
    </row>
    <row r="376" spans="1:35" s="421" customFormat="1" ht="36">
      <c r="A376" s="15">
        <f t="shared" si="10"/>
        <v>373</v>
      </c>
      <c r="B376" s="722" t="s">
        <v>91</v>
      </c>
      <c r="C376" s="215" t="s">
        <v>4420</v>
      </c>
      <c r="D376" s="455" t="s">
        <v>403</v>
      </c>
      <c r="E376" s="456"/>
      <c r="F376" s="228"/>
      <c r="G376" s="228"/>
      <c r="H376" s="228"/>
      <c r="I376" s="228"/>
      <c r="J376" s="257"/>
      <c r="K376" s="228"/>
      <c r="L376" s="189" t="s">
        <v>4748</v>
      </c>
      <c r="M376" s="228"/>
      <c r="N376" s="228"/>
      <c r="O376" s="228"/>
      <c r="P376" s="228"/>
      <c r="Q376" s="228"/>
      <c r="R376" s="735"/>
      <c r="S376" s="454" t="s">
        <v>7567</v>
      </c>
      <c r="T376" s="454" t="s">
        <v>4423</v>
      </c>
      <c r="U376" s="277" t="s">
        <v>119</v>
      </c>
      <c r="V376" s="277"/>
      <c r="W376" s="155" t="s">
        <v>993</v>
      </c>
      <c r="X376" s="454" t="s">
        <v>254</v>
      </c>
      <c r="Y376" s="806" t="s">
        <v>142</v>
      </c>
      <c r="Z376" s="806" t="s">
        <v>98</v>
      </c>
      <c r="AA376" s="822" t="s">
        <v>98</v>
      </c>
      <c r="AB376" s="822"/>
      <c r="AC376" s="893" t="s">
        <v>216</v>
      </c>
      <c r="AD376" s="893" t="s">
        <v>216</v>
      </c>
      <c r="AE376" s="570" t="s">
        <v>114</v>
      </c>
      <c r="AF376" s="1444"/>
      <c r="AG376" s="737" t="s">
        <v>114</v>
      </c>
      <c r="AH376" s="416" t="s">
        <v>114</v>
      </c>
      <c r="AI376" s="420" t="s">
        <v>114</v>
      </c>
    </row>
    <row r="377" spans="1:35" s="877" customFormat="1" ht="72">
      <c r="A377" s="15">
        <f t="shared" si="10"/>
        <v>374</v>
      </c>
      <c r="B377" s="391" t="s">
        <v>91</v>
      </c>
      <c r="C377" s="422" t="s">
        <v>4765</v>
      </c>
      <c r="D377" s="391" t="s">
        <v>124</v>
      </c>
      <c r="E377" s="404"/>
      <c r="F377" s="393"/>
      <c r="G377" s="393"/>
      <c r="H377" s="393"/>
      <c r="I377" s="393"/>
      <c r="J377" s="589" t="s">
        <v>4766</v>
      </c>
      <c r="K377" s="406"/>
      <c r="L377" s="406"/>
      <c r="M377" s="406"/>
      <c r="N377" s="477"/>
      <c r="O377" s="406"/>
      <c r="P377" s="477"/>
      <c r="Q377" s="896"/>
      <c r="R377" s="897"/>
      <c r="S377" s="78" t="s">
        <v>7119</v>
      </c>
      <c r="T377" s="78" t="s">
        <v>7120</v>
      </c>
      <c r="U377" s="699" t="s">
        <v>105</v>
      </c>
      <c r="V377" s="699"/>
      <c r="W377" s="395" t="s">
        <v>638</v>
      </c>
      <c r="X377" s="78" t="s">
        <v>98</v>
      </c>
      <c r="Y377" s="565" t="s">
        <v>98</v>
      </c>
      <c r="Z377" s="565" t="s">
        <v>98</v>
      </c>
      <c r="AA377" s="681" t="s">
        <v>98</v>
      </c>
      <c r="AB377" s="681"/>
      <c r="AC377" s="569" t="s">
        <v>710</v>
      </c>
      <c r="AD377" s="569" t="s">
        <v>710</v>
      </c>
      <c r="AE377" s="241" t="s">
        <v>3850</v>
      </c>
      <c r="AF377" s="2018"/>
      <c r="AG377" s="878" t="s">
        <v>4767</v>
      </c>
      <c r="AH377" s="879" t="s">
        <v>4768</v>
      </c>
      <c r="AI377" s="880" t="s">
        <v>105</v>
      </c>
    </row>
    <row r="378" spans="1:35">
      <c r="A378" s="15">
        <f t="shared" si="10"/>
        <v>375</v>
      </c>
      <c r="B378" s="397" t="s">
        <v>91</v>
      </c>
      <c r="C378" s="423" t="s">
        <v>1113</v>
      </c>
      <c r="D378" s="397" t="s">
        <v>398</v>
      </c>
      <c r="E378" s="410"/>
      <c r="F378" s="399"/>
      <c r="G378" s="399"/>
      <c r="H378" s="400"/>
      <c r="I378" s="399"/>
      <c r="J378" s="399"/>
      <c r="K378" s="399" t="s">
        <v>260</v>
      </c>
      <c r="L378" s="401"/>
      <c r="M378" s="401"/>
      <c r="N378" s="683"/>
      <c r="O378" s="401"/>
      <c r="P378" s="683"/>
      <c r="Q378" s="683"/>
      <c r="R378" s="840"/>
      <c r="S378" s="66" t="s">
        <v>7121</v>
      </c>
      <c r="T378" s="66" t="s">
        <v>7122</v>
      </c>
      <c r="U378" s="702" t="s">
        <v>96</v>
      </c>
      <c r="V378" s="702"/>
      <c r="W378" s="402" t="s">
        <v>638</v>
      </c>
      <c r="X378" s="66" t="s">
        <v>98</v>
      </c>
      <c r="Y378" s="566" t="s">
        <v>98</v>
      </c>
      <c r="Z378" s="566" t="s">
        <v>98</v>
      </c>
      <c r="AA378" s="684" t="s">
        <v>98</v>
      </c>
      <c r="AB378" s="684"/>
      <c r="AC378" s="684" t="s">
        <v>98</v>
      </c>
      <c r="AD378" s="684" t="s">
        <v>98</v>
      </c>
      <c r="AE378" s="374" t="s">
        <v>99</v>
      </c>
      <c r="AG378" s="374" t="s">
        <v>99</v>
      </c>
      <c r="AH378" s="374" t="s">
        <v>99</v>
      </c>
      <c r="AI378" s="374" t="s">
        <v>99</v>
      </c>
    </row>
    <row r="379" spans="1:35" ht="37.5" customHeight="1">
      <c r="A379" s="15">
        <f t="shared" si="10"/>
        <v>376</v>
      </c>
      <c r="B379" s="187" t="s">
        <v>91</v>
      </c>
      <c r="C379" s="215" t="s">
        <v>4430</v>
      </c>
      <c r="D379" s="187" t="s">
        <v>109</v>
      </c>
      <c r="E379" s="188"/>
      <c r="F379" s="228"/>
      <c r="G379" s="228"/>
      <c r="H379" s="228"/>
      <c r="I379" s="228"/>
      <c r="J379" s="228"/>
      <c r="K379" s="228"/>
      <c r="L379" s="228" t="s">
        <v>4431</v>
      </c>
      <c r="M379" s="230"/>
      <c r="N379" s="747"/>
      <c r="O379" s="230"/>
      <c r="P379" s="747"/>
      <c r="Q379" s="239"/>
      <c r="R379" s="482"/>
      <c r="S379" s="84" t="s">
        <v>7123</v>
      </c>
      <c r="T379" s="84" t="s">
        <v>7124</v>
      </c>
      <c r="U379" s="520" t="s">
        <v>105</v>
      </c>
      <c r="V379" s="520"/>
      <c r="W379" s="155" t="s">
        <v>638</v>
      </c>
      <c r="X379" s="84"/>
      <c r="Y379" s="217"/>
      <c r="Z379" s="217" t="s">
        <v>98</v>
      </c>
      <c r="AA379" s="669" t="s">
        <v>239</v>
      </c>
      <c r="AB379" s="669"/>
      <c r="AC379" s="573" t="s">
        <v>274</v>
      </c>
      <c r="AD379" s="573" t="s">
        <v>274</v>
      </c>
      <c r="AE379" s="241" t="s">
        <v>3850</v>
      </c>
      <c r="AG379" s="374" t="s">
        <v>4769</v>
      </c>
      <c r="AH379" s="382" t="s">
        <v>4770</v>
      </c>
      <c r="AI379" s="374" t="s">
        <v>119</v>
      </c>
    </row>
    <row r="380" spans="1:35" s="194" customFormat="1" ht="44.25" customHeight="1">
      <c r="A380" s="15">
        <f t="shared" si="10"/>
        <v>377</v>
      </c>
      <c r="B380" s="187" t="s">
        <v>91</v>
      </c>
      <c r="C380" s="215" t="s">
        <v>263</v>
      </c>
      <c r="D380" s="187" t="s">
        <v>109</v>
      </c>
      <c r="E380" s="188"/>
      <c r="F380" s="189"/>
      <c r="G380" s="189"/>
      <c r="H380" s="189"/>
      <c r="I380" s="189"/>
      <c r="J380" s="189"/>
      <c r="K380" s="189"/>
      <c r="L380" s="220" t="s">
        <v>264</v>
      </c>
      <c r="M380" s="189"/>
      <c r="N380" s="481"/>
      <c r="O380" s="190"/>
      <c r="P380" s="481"/>
      <c r="Q380" s="239"/>
      <c r="R380" s="239"/>
      <c r="S380" s="84" t="s">
        <v>7125</v>
      </c>
      <c r="T380" s="84" t="s">
        <v>7568</v>
      </c>
      <c r="U380" s="520" t="s">
        <v>105</v>
      </c>
      <c r="V380" s="520"/>
      <c r="W380" s="155" t="s">
        <v>638</v>
      </c>
      <c r="X380" s="84"/>
      <c r="Y380" s="217"/>
      <c r="Z380" s="217" t="s">
        <v>98</v>
      </c>
      <c r="AA380" s="669" t="s">
        <v>889</v>
      </c>
      <c r="AB380" s="669"/>
      <c r="AC380" s="592" t="s">
        <v>710</v>
      </c>
      <c r="AD380" s="592" t="s">
        <v>710</v>
      </c>
      <c r="AE380" s="241" t="s">
        <v>3850</v>
      </c>
      <c r="AF380" s="1442"/>
      <c r="AG380" s="193" t="s">
        <v>4771</v>
      </c>
      <c r="AH380" s="187" t="s">
        <v>4772</v>
      </c>
      <c r="AI380" s="193" t="s">
        <v>119</v>
      </c>
    </row>
    <row r="381" spans="1:35" s="409" customFormat="1" ht="39.75" customHeight="1">
      <c r="A381" s="15">
        <f t="shared" si="10"/>
        <v>378</v>
      </c>
      <c r="B381" s="391" t="s">
        <v>91</v>
      </c>
      <c r="C381" s="391" t="s">
        <v>4773</v>
      </c>
      <c r="D381" s="391" t="s">
        <v>124</v>
      </c>
      <c r="E381" s="404"/>
      <c r="F381" s="393"/>
      <c r="G381" s="393"/>
      <c r="H381" s="393"/>
      <c r="I381" s="439"/>
      <c r="J381" s="405" t="s">
        <v>4774</v>
      </c>
      <c r="K381" s="477"/>
      <c r="L381" s="406"/>
      <c r="M381" s="477"/>
      <c r="N381" s="477"/>
      <c r="O381" s="477"/>
      <c r="P381" s="477"/>
      <c r="Q381" s="477"/>
      <c r="R381" s="478"/>
      <c r="S381" s="78" t="s">
        <v>6872</v>
      </c>
      <c r="T381" s="78" t="s">
        <v>6873</v>
      </c>
      <c r="U381" s="699" t="s">
        <v>119</v>
      </c>
      <c r="V381" s="699"/>
      <c r="W381" s="395" t="s">
        <v>129</v>
      </c>
      <c r="X381" s="78" t="s">
        <v>98</v>
      </c>
      <c r="Y381" s="565" t="s">
        <v>98</v>
      </c>
      <c r="Z381" s="565" t="s">
        <v>98</v>
      </c>
      <c r="AA381" s="681" t="s">
        <v>98</v>
      </c>
      <c r="AB381" s="681"/>
      <c r="AC381" s="569" t="s">
        <v>229</v>
      </c>
      <c r="AD381" s="569" t="s">
        <v>229</v>
      </c>
      <c r="AE381" s="570" t="s">
        <v>3733</v>
      </c>
      <c r="AF381" s="1442"/>
      <c r="AG381" s="193" t="s">
        <v>4775</v>
      </c>
      <c r="AH381" s="187" t="s">
        <v>4776</v>
      </c>
      <c r="AI381" s="193" t="s">
        <v>128</v>
      </c>
    </row>
    <row r="382" spans="1:35" s="194" customFormat="1" ht="30" customHeight="1">
      <c r="A382" s="15">
        <f t="shared" si="10"/>
        <v>379</v>
      </c>
      <c r="B382" s="397" t="s">
        <v>91</v>
      </c>
      <c r="C382" s="397" t="s">
        <v>4777</v>
      </c>
      <c r="D382" s="397" t="s">
        <v>131</v>
      </c>
      <c r="E382" s="410"/>
      <c r="F382" s="399"/>
      <c r="G382" s="399"/>
      <c r="H382" s="399"/>
      <c r="I382" s="399"/>
      <c r="J382" s="399"/>
      <c r="K382" s="399" t="s">
        <v>4778</v>
      </c>
      <c r="L382" s="441"/>
      <c r="M382" s="399"/>
      <c r="N382" s="400"/>
      <c r="O382" s="400"/>
      <c r="P382" s="400"/>
      <c r="Q382" s="401"/>
      <c r="R382" s="401"/>
      <c r="S382" s="66" t="s">
        <v>6874</v>
      </c>
      <c r="T382" s="66" t="s">
        <v>6875</v>
      </c>
      <c r="U382" s="702" t="s">
        <v>96</v>
      </c>
      <c r="V382" s="702"/>
      <c r="W382" s="402" t="s">
        <v>129</v>
      </c>
      <c r="X382" s="66" t="s">
        <v>98</v>
      </c>
      <c r="Y382" s="566" t="s">
        <v>98</v>
      </c>
      <c r="Z382" s="566" t="s">
        <v>98</v>
      </c>
      <c r="AA382" s="684" t="s">
        <v>98</v>
      </c>
      <c r="AB382" s="684"/>
      <c r="AC382" s="572" t="s">
        <v>359</v>
      </c>
      <c r="AD382" s="572" t="s">
        <v>359</v>
      </c>
      <c r="AE382" s="374" t="s">
        <v>99</v>
      </c>
      <c r="AF382" s="1442"/>
      <c r="AG382" s="374" t="s">
        <v>99</v>
      </c>
      <c r="AH382" s="374" t="s">
        <v>99</v>
      </c>
      <c r="AI382" s="374" t="s">
        <v>99</v>
      </c>
    </row>
    <row r="383" spans="1:35" s="194" customFormat="1" ht="36">
      <c r="A383" s="15">
        <f t="shared" si="10"/>
        <v>380</v>
      </c>
      <c r="B383" s="187" t="s">
        <v>91</v>
      </c>
      <c r="C383" s="187" t="s">
        <v>4779</v>
      </c>
      <c r="D383" s="187" t="s">
        <v>109</v>
      </c>
      <c r="E383" s="188"/>
      <c r="F383" s="189"/>
      <c r="G383" s="189"/>
      <c r="H383" s="189"/>
      <c r="I383" s="189"/>
      <c r="J383" s="189"/>
      <c r="K383" s="189"/>
      <c r="L383" s="220" t="s">
        <v>4780</v>
      </c>
      <c r="M383" s="189"/>
      <c r="N383" s="190"/>
      <c r="O383" s="190"/>
      <c r="P383" s="190"/>
      <c r="Q383" s="191"/>
      <c r="R383" s="191"/>
      <c r="S383" s="84" t="s">
        <v>6917</v>
      </c>
      <c r="T383" s="881" t="s">
        <v>6876</v>
      </c>
      <c r="U383" s="520" t="s">
        <v>119</v>
      </c>
      <c r="V383" s="520"/>
      <c r="W383" s="155" t="s">
        <v>638</v>
      </c>
      <c r="X383" s="84"/>
      <c r="Y383" s="217"/>
      <c r="Z383" s="217"/>
      <c r="AA383" s="669"/>
      <c r="AB383" s="669"/>
      <c r="AC383" s="573" t="s">
        <v>229</v>
      </c>
      <c r="AD383" s="573" t="s">
        <v>229</v>
      </c>
      <c r="AE383" s="570" t="s">
        <v>3850</v>
      </c>
      <c r="AF383" s="1442"/>
      <c r="AG383" s="193" t="s">
        <v>4781</v>
      </c>
      <c r="AH383" s="187" t="s">
        <v>4782</v>
      </c>
      <c r="AI383" s="193" t="s">
        <v>105</v>
      </c>
    </row>
    <row r="384" spans="1:35" s="194" customFormat="1" ht="36">
      <c r="A384" s="15">
        <f t="shared" si="10"/>
        <v>381</v>
      </c>
      <c r="B384" s="187" t="s">
        <v>91</v>
      </c>
      <c r="C384" s="187" t="s">
        <v>4783</v>
      </c>
      <c r="D384" s="187" t="s">
        <v>109</v>
      </c>
      <c r="E384" s="188"/>
      <c r="F384" s="189"/>
      <c r="G384" s="189"/>
      <c r="H384" s="189"/>
      <c r="I384" s="189"/>
      <c r="J384" s="189"/>
      <c r="K384" s="189"/>
      <c r="L384" s="220" t="s">
        <v>6779</v>
      </c>
      <c r="M384" s="189"/>
      <c r="N384" s="190"/>
      <c r="O384" s="190"/>
      <c r="P384" s="190"/>
      <c r="Q384" s="191"/>
      <c r="R384" s="191"/>
      <c r="S384" s="84" t="s">
        <v>6877</v>
      </c>
      <c r="T384" s="881" t="s">
        <v>6878</v>
      </c>
      <c r="U384" s="520" t="s">
        <v>119</v>
      </c>
      <c r="V384" s="520"/>
      <c r="W384" s="155" t="s">
        <v>638</v>
      </c>
      <c r="X384" s="84"/>
      <c r="Y384" s="217"/>
      <c r="Z384" s="217"/>
      <c r="AA384" s="669"/>
      <c r="AB384" s="669"/>
      <c r="AC384" s="573" t="s">
        <v>229</v>
      </c>
      <c r="AD384" s="573" t="s">
        <v>229</v>
      </c>
      <c r="AE384" s="570" t="s">
        <v>3850</v>
      </c>
      <c r="AF384" s="1442"/>
      <c r="AG384" s="193" t="s">
        <v>4785</v>
      </c>
      <c r="AH384" s="187" t="s">
        <v>4786</v>
      </c>
      <c r="AI384" s="193" t="s">
        <v>105</v>
      </c>
    </row>
    <row r="385" spans="1:35" s="194" customFormat="1" ht="54">
      <c r="A385" s="15">
        <f t="shared" ref="A385:A411" si="13">ROW()-ROW(A$3)</f>
        <v>382</v>
      </c>
      <c r="B385" s="187" t="s">
        <v>267</v>
      </c>
      <c r="C385" s="187" t="s">
        <v>6839</v>
      </c>
      <c r="D385" s="187" t="s">
        <v>109</v>
      </c>
      <c r="E385" s="188"/>
      <c r="F385" s="189"/>
      <c r="G385" s="189"/>
      <c r="H385" s="189"/>
      <c r="I385" s="189"/>
      <c r="J385" s="189"/>
      <c r="K385" s="746"/>
      <c r="L385" s="220" t="s">
        <v>4788</v>
      </c>
      <c r="M385" s="746"/>
      <c r="N385" s="481"/>
      <c r="O385" s="481"/>
      <c r="P385" s="481"/>
      <c r="Q385" s="239"/>
      <c r="R385" s="239"/>
      <c r="S385" s="84" t="s">
        <v>6879</v>
      </c>
      <c r="T385" s="84" t="s">
        <v>7295</v>
      </c>
      <c r="U385" s="520" t="s">
        <v>119</v>
      </c>
      <c r="V385" s="520"/>
      <c r="W385" s="155" t="s">
        <v>129</v>
      </c>
      <c r="X385" s="84" t="s">
        <v>829</v>
      </c>
      <c r="Y385" s="217" t="s">
        <v>122</v>
      </c>
      <c r="Z385" s="873" t="s">
        <v>719</v>
      </c>
      <c r="AA385" s="874" t="s">
        <v>4040</v>
      </c>
      <c r="AB385" s="874"/>
      <c r="AC385" s="573" t="s">
        <v>229</v>
      </c>
      <c r="AD385" s="573" t="s">
        <v>229</v>
      </c>
      <c r="AE385" s="570" t="s">
        <v>3733</v>
      </c>
      <c r="AF385" s="1442"/>
      <c r="AG385" s="193" t="s">
        <v>4789</v>
      </c>
      <c r="AH385" s="187" t="s">
        <v>4790</v>
      </c>
      <c r="AI385" s="193" t="s">
        <v>128</v>
      </c>
    </row>
    <row r="386" spans="1:35" s="1417" customFormat="1" ht="36">
      <c r="A386" s="1963">
        <f t="shared" si="13"/>
        <v>383</v>
      </c>
      <c r="B386" s="1964" t="s">
        <v>267</v>
      </c>
      <c r="C386" s="1964" t="s">
        <v>6839</v>
      </c>
      <c r="D386" s="1964" t="s">
        <v>109</v>
      </c>
      <c r="E386" s="425"/>
      <c r="F386" s="389"/>
      <c r="G386" s="389"/>
      <c r="H386" s="389"/>
      <c r="I386" s="389"/>
      <c r="J386" s="389"/>
      <c r="K386" s="2293"/>
      <c r="L386" s="1419" t="s">
        <v>4788</v>
      </c>
      <c r="M386" s="2293"/>
      <c r="N386" s="2294"/>
      <c r="O386" s="2294"/>
      <c r="P386" s="2294"/>
      <c r="Q386" s="2009"/>
      <c r="R386" s="2009"/>
      <c r="S386" s="1967" t="s">
        <v>7553</v>
      </c>
      <c r="T386" s="1967" t="s">
        <v>7569</v>
      </c>
      <c r="U386" s="1476" t="s">
        <v>119</v>
      </c>
      <c r="V386" s="1476"/>
      <c r="W386" s="1415" t="s">
        <v>6778</v>
      </c>
      <c r="X386" s="1967" t="s">
        <v>829</v>
      </c>
      <c r="Y386" s="1977" t="s">
        <v>122</v>
      </c>
      <c r="Z386" s="2295" t="s">
        <v>7004</v>
      </c>
      <c r="AA386" s="2296" t="s">
        <v>7552</v>
      </c>
      <c r="AB386" s="2296"/>
      <c r="AC386" s="2297" t="s">
        <v>274</v>
      </c>
      <c r="AD386" s="2297" t="s">
        <v>274</v>
      </c>
      <c r="AE386" s="2142" t="s">
        <v>3850</v>
      </c>
      <c r="AF386" s="1973"/>
      <c r="AG386" s="193" t="s">
        <v>4802</v>
      </c>
      <c r="AH386" s="187" t="s">
        <v>4803</v>
      </c>
      <c r="AI386" s="193" t="s">
        <v>119</v>
      </c>
    </row>
    <row r="387" spans="1:35" s="194" customFormat="1" ht="54">
      <c r="A387" s="15">
        <f t="shared" si="13"/>
        <v>384</v>
      </c>
      <c r="B387" s="187" t="s">
        <v>91</v>
      </c>
      <c r="C387" s="187" t="s">
        <v>4791</v>
      </c>
      <c r="D387" s="187" t="s">
        <v>109</v>
      </c>
      <c r="E387" s="188"/>
      <c r="F387" s="189"/>
      <c r="G387" s="189"/>
      <c r="H387" s="189"/>
      <c r="I387" s="189"/>
      <c r="J387" s="189"/>
      <c r="K387" s="189"/>
      <c r="L387" s="220" t="s">
        <v>6780</v>
      </c>
      <c r="M387" s="189"/>
      <c r="N387" s="190"/>
      <c r="O387" s="190"/>
      <c r="P387" s="190"/>
      <c r="Q387" s="191"/>
      <c r="R387" s="191"/>
      <c r="S387" s="84" t="s">
        <v>7296</v>
      </c>
      <c r="T387" s="84" t="s">
        <v>7298</v>
      </c>
      <c r="U387" s="520" t="s">
        <v>119</v>
      </c>
      <c r="V387" s="520"/>
      <c r="W387" s="155" t="s">
        <v>129</v>
      </c>
      <c r="X387" s="84"/>
      <c r="Y387" s="217"/>
      <c r="Z387" s="873"/>
      <c r="AA387" s="874"/>
      <c r="AB387" s="874"/>
      <c r="AC387" s="573" t="s">
        <v>6829</v>
      </c>
      <c r="AD387" s="573" t="s">
        <v>6829</v>
      </c>
      <c r="AE387" s="570" t="s">
        <v>3733</v>
      </c>
      <c r="AF387" s="1442"/>
      <c r="AG387" s="193" t="s">
        <v>7549</v>
      </c>
      <c r="AH387" s="187" t="s">
        <v>4792</v>
      </c>
      <c r="AI387" s="193" t="s">
        <v>128</v>
      </c>
    </row>
    <row r="388" spans="1:35" ht="47" customHeight="1">
      <c r="A388" s="2126">
        <f t="shared" si="13"/>
        <v>385</v>
      </c>
      <c r="B388" s="187" t="s">
        <v>91</v>
      </c>
      <c r="C388" s="187" t="s">
        <v>4793</v>
      </c>
      <c r="D388" s="187" t="s">
        <v>109</v>
      </c>
      <c r="E388" s="188"/>
      <c r="F388" s="189"/>
      <c r="G388" s="189"/>
      <c r="H388" s="189"/>
      <c r="I388" s="189"/>
      <c r="J388" s="189"/>
      <c r="K388" s="189"/>
      <c r="L388" s="899" t="s">
        <v>4794</v>
      </c>
      <c r="M388" s="898"/>
      <c r="N388" s="898"/>
      <c r="O388" s="898"/>
      <c r="P388" s="898"/>
      <c r="Q388" s="898"/>
      <c r="R388" s="900"/>
      <c r="S388" s="84" t="s">
        <v>6880</v>
      </c>
      <c r="T388" s="881" t="s">
        <v>6804</v>
      </c>
      <c r="U388" s="520" t="s">
        <v>119</v>
      </c>
      <c r="V388" s="520"/>
      <c r="W388" s="155" t="s">
        <v>129</v>
      </c>
      <c r="X388" s="84"/>
      <c r="Y388" s="217"/>
      <c r="Z388" s="2084"/>
      <c r="AA388" s="2094"/>
      <c r="AB388" s="2094"/>
      <c r="AC388" s="573" t="s">
        <v>6829</v>
      </c>
      <c r="AD388" s="573" t="s">
        <v>6829</v>
      </c>
      <c r="AE388" s="241" t="s">
        <v>3733</v>
      </c>
      <c r="AF388" s="254"/>
      <c r="AG388" s="374" t="s">
        <v>4795</v>
      </c>
      <c r="AH388" s="382" t="s">
        <v>6682</v>
      </c>
      <c r="AI388" s="374" t="s">
        <v>128</v>
      </c>
    </row>
    <row r="389" spans="1:35" ht="51.5" customHeight="1">
      <c r="A389" s="2126">
        <f t="shared" si="13"/>
        <v>386</v>
      </c>
      <c r="B389" s="187" t="s">
        <v>91</v>
      </c>
      <c r="C389" s="187" t="s">
        <v>4796</v>
      </c>
      <c r="D389" s="187" t="s">
        <v>109</v>
      </c>
      <c r="E389" s="188"/>
      <c r="F389" s="189"/>
      <c r="G389" s="189"/>
      <c r="H389" s="189"/>
      <c r="I389" s="189"/>
      <c r="J389" s="189"/>
      <c r="K389" s="746"/>
      <c r="L389" s="189" t="s">
        <v>4797</v>
      </c>
      <c r="M389" s="746"/>
      <c r="N389" s="746"/>
      <c r="O389" s="746"/>
      <c r="P389" s="746"/>
      <c r="Q389" s="746"/>
      <c r="R389" s="810"/>
      <c r="S389" s="84" t="s">
        <v>6881</v>
      </c>
      <c r="T389" s="881" t="s">
        <v>6805</v>
      </c>
      <c r="U389" s="520" t="s">
        <v>119</v>
      </c>
      <c r="V389" s="520"/>
      <c r="W389" s="155" t="s">
        <v>1417</v>
      </c>
      <c r="X389" s="84"/>
      <c r="Y389" s="217"/>
      <c r="Z389" s="2084"/>
      <c r="AA389" s="2094"/>
      <c r="AB389" s="2094"/>
      <c r="AC389" s="1970"/>
      <c r="AD389" s="1970"/>
      <c r="AE389" s="374" t="s">
        <v>99</v>
      </c>
      <c r="AF389" s="254" t="s">
        <v>6820</v>
      </c>
      <c r="AG389" s="374" t="s">
        <v>99</v>
      </c>
      <c r="AH389" s="374" t="s">
        <v>99</v>
      </c>
      <c r="AI389" s="374" t="s">
        <v>99</v>
      </c>
    </row>
    <row r="390" spans="1:35" ht="54">
      <c r="A390" s="2126">
        <f t="shared" si="13"/>
        <v>387</v>
      </c>
      <c r="B390" s="187" t="s">
        <v>91</v>
      </c>
      <c r="C390" s="187" t="s">
        <v>4798</v>
      </c>
      <c r="D390" s="187" t="s">
        <v>109</v>
      </c>
      <c r="E390" s="188"/>
      <c r="F390" s="189"/>
      <c r="G390" s="189"/>
      <c r="H390" s="189"/>
      <c r="I390" s="189"/>
      <c r="J390" s="189"/>
      <c r="K390" s="746"/>
      <c r="L390" s="191" t="s">
        <v>4799</v>
      </c>
      <c r="M390" s="239"/>
      <c r="N390" s="239"/>
      <c r="O390" s="239"/>
      <c r="P390" s="239"/>
      <c r="Q390" s="239"/>
      <c r="R390" s="482"/>
      <c r="S390" s="84" t="s">
        <v>7127</v>
      </c>
      <c r="T390" s="84" t="s">
        <v>7297</v>
      </c>
      <c r="U390" s="520" t="s">
        <v>119</v>
      </c>
      <c r="V390" s="2042"/>
      <c r="W390" s="155" t="s">
        <v>7015</v>
      </c>
      <c r="X390" s="84"/>
      <c r="Y390" s="217"/>
      <c r="Z390" s="2084"/>
      <c r="AA390" s="2094"/>
      <c r="AB390" s="2094"/>
      <c r="AC390" s="241" t="s">
        <v>6829</v>
      </c>
      <c r="AD390" s="241" t="s">
        <v>6829</v>
      </c>
      <c r="AE390" s="241" t="s">
        <v>3733</v>
      </c>
      <c r="AF390" s="254"/>
      <c r="AG390" s="374" t="s">
        <v>4800</v>
      </c>
      <c r="AH390" s="382" t="s">
        <v>6830</v>
      </c>
      <c r="AI390" s="374" t="s">
        <v>1150</v>
      </c>
    </row>
    <row r="391" spans="1:35" ht="40.5" customHeight="1">
      <c r="A391" s="15">
        <f t="shared" si="13"/>
        <v>388</v>
      </c>
      <c r="B391" s="391" t="s">
        <v>91</v>
      </c>
      <c r="C391" s="78" t="s">
        <v>4804</v>
      </c>
      <c r="D391" s="391" t="s">
        <v>124</v>
      </c>
      <c r="E391" s="393"/>
      <c r="F391" s="393"/>
      <c r="G391" s="393"/>
      <c r="H391" s="393"/>
      <c r="I391" s="405"/>
      <c r="J391" s="406" t="s">
        <v>4805</v>
      </c>
      <c r="K391" s="477"/>
      <c r="L391" s="406"/>
      <c r="M391" s="477"/>
      <c r="N391" s="477"/>
      <c r="O391" s="477"/>
      <c r="P391" s="477"/>
      <c r="Q391" s="477"/>
      <c r="R391" s="478"/>
      <c r="S391" s="78" t="s">
        <v>7128</v>
      </c>
      <c r="T391" s="78" t="s">
        <v>7129</v>
      </c>
      <c r="U391" s="699" t="s">
        <v>105</v>
      </c>
      <c r="V391" s="699"/>
      <c r="W391" s="395" t="s">
        <v>638</v>
      </c>
      <c r="X391" s="78" t="s">
        <v>98</v>
      </c>
      <c r="Y391" s="565" t="s">
        <v>98</v>
      </c>
      <c r="Z391" s="565" t="s">
        <v>98</v>
      </c>
      <c r="AA391" s="681" t="s">
        <v>98</v>
      </c>
      <c r="AB391" s="681" t="s">
        <v>98</v>
      </c>
      <c r="AC391" s="678" t="s">
        <v>229</v>
      </c>
      <c r="AD391" s="678" t="s">
        <v>229</v>
      </c>
      <c r="AE391" s="241" t="s">
        <v>98</v>
      </c>
      <c r="AG391" s="374" t="s">
        <v>99</v>
      </c>
      <c r="AH391" s="374" t="s">
        <v>99</v>
      </c>
      <c r="AI391" s="374" t="s">
        <v>99</v>
      </c>
    </row>
    <row r="392" spans="1:35" ht="48.75" customHeight="1">
      <c r="A392" s="15">
        <f t="shared" si="13"/>
        <v>389</v>
      </c>
      <c r="B392" s="397" t="s">
        <v>91</v>
      </c>
      <c r="C392" s="66" t="s">
        <v>2076</v>
      </c>
      <c r="D392" s="397" t="s">
        <v>131</v>
      </c>
      <c r="E392" s="410"/>
      <c r="F392" s="401"/>
      <c r="G392" s="401"/>
      <c r="H392" s="400"/>
      <c r="I392" s="401"/>
      <c r="J392" s="401"/>
      <c r="K392" s="401" t="s">
        <v>483</v>
      </c>
      <c r="L392" s="401"/>
      <c r="M392" s="401"/>
      <c r="N392" s="401"/>
      <c r="O392" s="401"/>
      <c r="P392" s="401"/>
      <c r="Q392" s="683"/>
      <c r="R392" s="683"/>
      <c r="S392" s="66" t="s">
        <v>7130</v>
      </c>
      <c r="T392" s="66" t="s">
        <v>7131</v>
      </c>
      <c r="U392" s="702" t="s">
        <v>96</v>
      </c>
      <c r="V392" s="702"/>
      <c r="W392" s="402" t="s">
        <v>638</v>
      </c>
      <c r="X392" s="66" t="s">
        <v>98</v>
      </c>
      <c r="Y392" s="566" t="s">
        <v>98</v>
      </c>
      <c r="Z392" s="566" t="s">
        <v>98</v>
      </c>
      <c r="AA392" s="684" t="s">
        <v>98</v>
      </c>
      <c r="AB392" s="684" t="s">
        <v>98</v>
      </c>
      <c r="AC392" s="703" t="s">
        <v>211</v>
      </c>
      <c r="AD392" s="703" t="s">
        <v>211</v>
      </c>
      <c r="AE392" s="374" t="s">
        <v>99</v>
      </c>
      <c r="AG392" s="374" t="s">
        <v>99</v>
      </c>
      <c r="AH392" s="374" t="s">
        <v>99</v>
      </c>
      <c r="AI392" s="374" t="s">
        <v>99</v>
      </c>
    </row>
    <row r="393" spans="1:35" ht="36">
      <c r="A393" s="15">
        <f t="shared" si="13"/>
        <v>390</v>
      </c>
      <c r="B393" s="187" t="s">
        <v>91</v>
      </c>
      <c r="C393" s="84" t="s">
        <v>980</v>
      </c>
      <c r="D393" s="187" t="s">
        <v>109</v>
      </c>
      <c r="E393" s="220"/>
      <c r="F393" s="189"/>
      <c r="G393" s="189"/>
      <c r="H393" s="189"/>
      <c r="I393" s="189"/>
      <c r="J393" s="189"/>
      <c r="K393" s="189"/>
      <c r="L393" s="191" t="s">
        <v>487</v>
      </c>
      <c r="M393" s="191"/>
      <c r="N393" s="191"/>
      <c r="O393" s="191"/>
      <c r="P393" s="191"/>
      <c r="Q393" s="239"/>
      <c r="R393" s="482"/>
      <c r="S393" s="84" t="s">
        <v>7132</v>
      </c>
      <c r="T393" s="84" t="s">
        <v>7133</v>
      </c>
      <c r="U393" s="520" t="s">
        <v>1150</v>
      </c>
      <c r="V393" s="520"/>
      <c r="W393" s="155" t="s">
        <v>638</v>
      </c>
      <c r="X393" s="84" t="s">
        <v>98</v>
      </c>
      <c r="Y393" s="217" t="s">
        <v>98</v>
      </c>
      <c r="Z393" s="217" t="s">
        <v>98</v>
      </c>
      <c r="AA393" s="669" t="s">
        <v>98</v>
      </c>
      <c r="AB393" s="669" t="s">
        <v>98</v>
      </c>
      <c r="AC393" s="592" t="s">
        <v>229</v>
      </c>
      <c r="AD393" s="592" t="s">
        <v>229</v>
      </c>
      <c r="AE393" s="241" t="s">
        <v>3850</v>
      </c>
      <c r="AG393" s="374" t="s">
        <v>4806</v>
      </c>
      <c r="AH393" s="382" t="s">
        <v>4807</v>
      </c>
      <c r="AI393" s="374" t="s">
        <v>119</v>
      </c>
    </row>
    <row r="394" spans="1:35" ht="36">
      <c r="A394" s="15">
        <f t="shared" si="13"/>
        <v>391</v>
      </c>
      <c r="B394" s="187" t="s">
        <v>91</v>
      </c>
      <c r="C394" s="84" t="s">
        <v>490</v>
      </c>
      <c r="D394" s="187" t="s">
        <v>109</v>
      </c>
      <c r="E394" s="188"/>
      <c r="F394" s="189"/>
      <c r="G394" s="189"/>
      <c r="H394" s="189"/>
      <c r="I394" s="189"/>
      <c r="J394" s="189"/>
      <c r="K394" s="189"/>
      <c r="L394" s="189" t="s">
        <v>491</v>
      </c>
      <c r="M394" s="189"/>
      <c r="N394" s="189"/>
      <c r="O394" s="189"/>
      <c r="P394" s="189"/>
      <c r="Q394" s="189"/>
      <c r="R394" s="810"/>
      <c r="S394" s="84" t="s">
        <v>7134</v>
      </c>
      <c r="T394" s="84" t="s">
        <v>7135</v>
      </c>
      <c r="U394" s="520" t="s">
        <v>119</v>
      </c>
      <c r="V394" s="520"/>
      <c r="W394" s="155" t="s">
        <v>638</v>
      </c>
      <c r="X394" s="84"/>
      <c r="Y394" s="217"/>
      <c r="Z394" s="217" t="s">
        <v>98</v>
      </c>
      <c r="AA394" s="669" t="s">
        <v>98</v>
      </c>
      <c r="AB394" s="669" t="s">
        <v>98</v>
      </c>
      <c r="AC394" s="592" t="s">
        <v>216</v>
      </c>
      <c r="AD394" s="592" t="s">
        <v>216</v>
      </c>
      <c r="AE394" s="374" t="s">
        <v>99</v>
      </c>
      <c r="AG394" s="374" t="s">
        <v>99</v>
      </c>
      <c r="AH394" s="374" t="s">
        <v>99</v>
      </c>
      <c r="AI394" s="374" t="s">
        <v>99</v>
      </c>
    </row>
    <row r="395" spans="1:35" s="194" customFormat="1" ht="36">
      <c r="A395" s="15">
        <f t="shared" si="13"/>
        <v>392</v>
      </c>
      <c r="B395" s="187" t="s">
        <v>91</v>
      </c>
      <c r="C395" s="187" t="s">
        <v>4517</v>
      </c>
      <c r="D395" s="187" t="s">
        <v>109</v>
      </c>
      <c r="E395" s="220"/>
      <c r="F395" s="189"/>
      <c r="G395" s="189"/>
      <c r="H395" s="189"/>
      <c r="I395" s="189"/>
      <c r="J395" s="189"/>
      <c r="K395" s="189"/>
      <c r="L395" s="189" t="s">
        <v>3827</v>
      </c>
      <c r="M395" s="189"/>
      <c r="N395" s="189"/>
      <c r="O395" s="189"/>
      <c r="P395" s="189"/>
      <c r="Q395" s="189"/>
      <c r="R395" s="189"/>
      <c r="S395" s="84" t="s">
        <v>7136</v>
      </c>
      <c r="T395" s="84" t="s">
        <v>7137</v>
      </c>
      <c r="U395" s="520" t="s">
        <v>119</v>
      </c>
      <c r="V395" s="520"/>
      <c r="W395" s="434" t="s">
        <v>638</v>
      </c>
      <c r="X395" s="432" t="s">
        <v>4518</v>
      </c>
      <c r="Y395" s="830" t="s">
        <v>226</v>
      </c>
      <c r="Z395" s="830"/>
      <c r="AA395" s="692"/>
      <c r="AB395" s="692"/>
      <c r="AC395" s="592" t="s">
        <v>216</v>
      </c>
      <c r="AD395" s="592" t="s">
        <v>216</v>
      </c>
      <c r="AE395" s="374" t="s">
        <v>99</v>
      </c>
      <c r="AF395" s="1442"/>
      <c r="AG395" s="374" t="s">
        <v>99</v>
      </c>
      <c r="AH395" s="374" t="s">
        <v>99</v>
      </c>
      <c r="AI395" s="374" t="s">
        <v>99</v>
      </c>
    </row>
    <row r="396" spans="1:35" s="194" customFormat="1" ht="36">
      <c r="A396" s="15">
        <f t="shared" si="13"/>
        <v>393</v>
      </c>
      <c r="B396" s="187" t="s">
        <v>91</v>
      </c>
      <c r="C396" s="187" t="s">
        <v>494</v>
      </c>
      <c r="D396" s="187" t="s">
        <v>109</v>
      </c>
      <c r="E396" s="188"/>
      <c r="F396" s="189"/>
      <c r="G396" s="189"/>
      <c r="H396" s="189"/>
      <c r="I396" s="189"/>
      <c r="J396" s="189"/>
      <c r="K396" s="189"/>
      <c r="L396" s="189" t="s">
        <v>495</v>
      </c>
      <c r="M396" s="189"/>
      <c r="N396" s="189"/>
      <c r="O396" s="189"/>
      <c r="P396" s="189"/>
      <c r="Q396" s="189"/>
      <c r="R396" s="189"/>
      <c r="S396" s="84" t="s">
        <v>7138</v>
      </c>
      <c r="T396" s="84" t="s">
        <v>7139</v>
      </c>
      <c r="U396" s="520" t="s">
        <v>119</v>
      </c>
      <c r="V396" s="520"/>
      <c r="W396" s="434" t="s">
        <v>511</v>
      </c>
      <c r="X396" s="432" t="s">
        <v>98</v>
      </c>
      <c r="Y396" s="431" t="s">
        <v>98</v>
      </c>
      <c r="Z396" s="431" t="s">
        <v>98</v>
      </c>
      <c r="AA396" s="692" t="s">
        <v>98</v>
      </c>
      <c r="AB396" s="692" t="s">
        <v>98</v>
      </c>
      <c r="AC396" s="592" t="s">
        <v>216</v>
      </c>
      <c r="AD396" s="592" t="s">
        <v>216</v>
      </c>
      <c r="AE396" s="374" t="s">
        <v>99</v>
      </c>
      <c r="AF396" s="1442"/>
      <c r="AG396" s="374" t="s">
        <v>99</v>
      </c>
      <c r="AH396" s="374" t="s">
        <v>99</v>
      </c>
      <c r="AI396" s="374" t="s">
        <v>99</v>
      </c>
    </row>
    <row r="397" spans="1:35" ht="40.5" customHeight="1">
      <c r="A397" s="15">
        <f t="shared" si="13"/>
        <v>394</v>
      </c>
      <c r="B397" s="187" t="s">
        <v>91</v>
      </c>
      <c r="C397" s="84" t="s">
        <v>2979</v>
      </c>
      <c r="D397" s="187" t="s">
        <v>109</v>
      </c>
      <c r="E397" s="220"/>
      <c r="F397" s="189"/>
      <c r="G397" s="189"/>
      <c r="H397" s="189"/>
      <c r="I397" s="189"/>
      <c r="J397" s="189"/>
      <c r="K397" s="189"/>
      <c r="L397" s="189" t="s">
        <v>2980</v>
      </c>
      <c r="M397" s="189"/>
      <c r="N397" s="189"/>
      <c r="O397" s="189"/>
      <c r="P397" s="189"/>
      <c r="Q397" s="746"/>
      <c r="R397" s="746"/>
      <c r="S397" s="84" t="s">
        <v>7141</v>
      </c>
      <c r="T397" s="84" t="s">
        <v>7142</v>
      </c>
      <c r="U397" s="520" t="s">
        <v>119</v>
      </c>
      <c r="V397" s="520"/>
      <c r="W397" s="155" t="s">
        <v>638</v>
      </c>
      <c r="X397" s="84" t="s">
        <v>234</v>
      </c>
      <c r="Y397" s="217" t="s">
        <v>226</v>
      </c>
      <c r="Z397" s="217" t="s">
        <v>98</v>
      </c>
      <c r="AA397" s="669" t="s">
        <v>98</v>
      </c>
      <c r="AB397" s="669" t="s">
        <v>98</v>
      </c>
      <c r="AC397" s="592" t="s">
        <v>216</v>
      </c>
      <c r="AD397" s="592" t="s">
        <v>216</v>
      </c>
      <c r="AE397" s="374" t="s">
        <v>3850</v>
      </c>
      <c r="AG397" s="374" t="s">
        <v>99</v>
      </c>
      <c r="AH397" s="374" t="s">
        <v>99</v>
      </c>
      <c r="AI397" s="374" t="s">
        <v>99</v>
      </c>
    </row>
    <row r="398" spans="1:35" s="194" customFormat="1" ht="50.25" customHeight="1">
      <c r="A398" s="15">
        <f t="shared" si="13"/>
        <v>395</v>
      </c>
      <c r="B398" s="187" t="s">
        <v>91</v>
      </c>
      <c r="C398" s="383" t="s">
        <v>507</v>
      </c>
      <c r="D398" s="187" t="s">
        <v>109</v>
      </c>
      <c r="E398" s="188"/>
      <c r="F398" s="189"/>
      <c r="G398" s="189"/>
      <c r="H398" s="189"/>
      <c r="I398" s="189"/>
      <c r="J398" s="189"/>
      <c r="K398" s="189"/>
      <c r="L398" s="189" t="s">
        <v>508</v>
      </c>
      <c r="M398" s="189"/>
      <c r="N398" s="189"/>
      <c r="O398" s="189"/>
      <c r="P398" s="189"/>
      <c r="Q398" s="189"/>
      <c r="R398" s="189"/>
      <c r="S398" s="84" t="s">
        <v>7143</v>
      </c>
      <c r="T398" s="84" t="s">
        <v>7144</v>
      </c>
      <c r="U398" s="520" t="s">
        <v>119</v>
      </c>
      <c r="V398" s="520"/>
      <c r="W398" s="155" t="s">
        <v>511</v>
      </c>
      <c r="X398" s="84" t="s">
        <v>254</v>
      </c>
      <c r="Y398" s="217" t="s">
        <v>142</v>
      </c>
      <c r="Z398" s="217" t="s">
        <v>4737</v>
      </c>
      <c r="AA398" s="669" t="s">
        <v>4808</v>
      </c>
      <c r="AB398" s="669"/>
      <c r="AC398" s="592" t="s">
        <v>710</v>
      </c>
      <c r="AD398" s="592" t="s">
        <v>710</v>
      </c>
      <c r="AE398" s="434"/>
      <c r="AF398" s="1442"/>
      <c r="AG398" s="193" t="s">
        <v>4809</v>
      </c>
      <c r="AH398" s="187" t="s">
        <v>4810</v>
      </c>
      <c r="AI398" s="193" t="s">
        <v>119</v>
      </c>
    </row>
    <row r="399" spans="1:35" ht="40.5" customHeight="1">
      <c r="A399" s="15">
        <f t="shared" si="13"/>
        <v>396</v>
      </c>
      <c r="B399" s="391" t="s">
        <v>91</v>
      </c>
      <c r="C399" s="78" t="s">
        <v>6709</v>
      </c>
      <c r="D399" s="391" t="s">
        <v>124</v>
      </c>
      <c r="E399" s="404"/>
      <c r="F399" s="393"/>
      <c r="G399" s="393"/>
      <c r="H399" s="393"/>
      <c r="I399" s="393"/>
      <c r="J399" s="405" t="s">
        <v>6710</v>
      </c>
      <c r="K399" s="477"/>
      <c r="L399" s="406"/>
      <c r="M399" s="477"/>
      <c r="N399" s="477"/>
      <c r="O399" s="477"/>
      <c r="P399" s="477"/>
      <c r="Q399" s="477"/>
      <c r="R399" s="478"/>
      <c r="S399" s="78" t="s">
        <v>7145</v>
      </c>
      <c r="T399" s="78" t="s">
        <v>7146</v>
      </c>
      <c r="U399" s="699" t="s">
        <v>105</v>
      </c>
      <c r="V399" s="699"/>
      <c r="W399" s="395" t="s">
        <v>638</v>
      </c>
      <c r="X399" s="78" t="s">
        <v>98</v>
      </c>
      <c r="Y399" s="565" t="s">
        <v>98</v>
      </c>
      <c r="Z399" s="565" t="s">
        <v>98</v>
      </c>
      <c r="AA399" s="681" t="s">
        <v>98</v>
      </c>
      <c r="AB399" s="681"/>
      <c r="AC399" s="678" t="s">
        <v>229</v>
      </c>
      <c r="AD399" s="678" t="s">
        <v>229</v>
      </c>
      <c r="AE399" s="241" t="s">
        <v>98</v>
      </c>
      <c r="AG399" s="374" t="s">
        <v>99</v>
      </c>
      <c r="AH399" s="374" t="s">
        <v>99</v>
      </c>
      <c r="AI399" s="374" t="s">
        <v>99</v>
      </c>
    </row>
    <row r="400" spans="1:35" ht="40.5" customHeight="1">
      <c r="A400" s="15">
        <f t="shared" si="13"/>
        <v>397</v>
      </c>
      <c r="B400" s="397" t="s">
        <v>91</v>
      </c>
      <c r="C400" s="66" t="s">
        <v>3812</v>
      </c>
      <c r="D400" s="397" t="s">
        <v>131</v>
      </c>
      <c r="E400" s="441"/>
      <c r="F400" s="399"/>
      <c r="G400" s="399"/>
      <c r="H400" s="399"/>
      <c r="I400" s="400"/>
      <c r="J400" s="401"/>
      <c r="K400" s="401" t="s">
        <v>483</v>
      </c>
      <c r="L400" s="401"/>
      <c r="M400" s="401"/>
      <c r="N400" s="401"/>
      <c r="O400" s="401"/>
      <c r="P400" s="401"/>
      <c r="Q400" s="683"/>
      <c r="R400" s="683"/>
      <c r="S400" s="66" t="s">
        <v>7147</v>
      </c>
      <c r="T400" s="66" t="s">
        <v>7148</v>
      </c>
      <c r="U400" s="702" t="s">
        <v>96</v>
      </c>
      <c r="V400" s="702"/>
      <c r="W400" s="402" t="s">
        <v>638</v>
      </c>
      <c r="X400" s="66" t="s">
        <v>98</v>
      </c>
      <c r="Y400" s="566" t="s">
        <v>98</v>
      </c>
      <c r="Z400" s="566" t="s">
        <v>98</v>
      </c>
      <c r="AA400" s="684" t="s">
        <v>114</v>
      </c>
      <c r="AB400" s="684"/>
      <c r="AC400" s="703" t="s">
        <v>98</v>
      </c>
      <c r="AD400" s="703" t="s">
        <v>98</v>
      </c>
      <c r="AE400" s="374" t="s">
        <v>99</v>
      </c>
      <c r="AG400" s="374" t="s">
        <v>99</v>
      </c>
      <c r="AH400" s="374" t="s">
        <v>99</v>
      </c>
      <c r="AI400" s="374" t="s">
        <v>99</v>
      </c>
    </row>
    <row r="401" spans="1:35">
      <c r="A401" s="15">
        <f t="shared" si="13"/>
        <v>398</v>
      </c>
      <c r="B401" s="187" t="s">
        <v>91</v>
      </c>
      <c r="C401" s="84" t="s">
        <v>4663</v>
      </c>
      <c r="D401" s="187" t="s">
        <v>109</v>
      </c>
      <c r="E401" s="220"/>
      <c r="F401" s="189"/>
      <c r="G401" s="189"/>
      <c r="H401" s="189"/>
      <c r="I401" s="190"/>
      <c r="J401" s="191"/>
      <c r="K401" s="191"/>
      <c r="L401" s="191" t="s">
        <v>487</v>
      </c>
      <c r="M401" s="191"/>
      <c r="N401" s="191"/>
      <c r="O401" s="191"/>
      <c r="P401" s="191"/>
      <c r="Q401" s="239"/>
      <c r="R401" s="239"/>
      <c r="S401" s="84" t="s">
        <v>7149</v>
      </c>
      <c r="T401" s="84" t="s">
        <v>7150</v>
      </c>
      <c r="U401" s="520" t="s">
        <v>1150</v>
      </c>
      <c r="V401" s="520"/>
      <c r="W401" s="155" t="s">
        <v>638</v>
      </c>
      <c r="X401" s="84" t="s">
        <v>98</v>
      </c>
      <c r="Y401" s="217" t="s">
        <v>98</v>
      </c>
      <c r="Z401" s="217" t="s">
        <v>98</v>
      </c>
      <c r="AA401" s="669" t="s">
        <v>98</v>
      </c>
      <c r="AB401" s="669"/>
      <c r="AC401" s="592" t="s">
        <v>229</v>
      </c>
      <c r="AD401" s="592" t="s">
        <v>229</v>
      </c>
      <c r="AE401" s="241" t="s">
        <v>3799</v>
      </c>
      <c r="AG401" s="374" t="s">
        <v>4813</v>
      </c>
      <c r="AH401" s="382" t="s">
        <v>4814</v>
      </c>
      <c r="AI401" s="374" t="s">
        <v>119</v>
      </c>
    </row>
    <row r="402" spans="1:35" ht="38.25" customHeight="1">
      <c r="A402" s="15">
        <f t="shared" si="13"/>
        <v>399</v>
      </c>
      <c r="B402" s="187" t="s">
        <v>91</v>
      </c>
      <c r="C402" s="84" t="s">
        <v>490</v>
      </c>
      <c r="D402" s="187" t="s">
        <v>109</v>
      </c>
      <c r="E402" s="188"/>
      <c r="F402" s="189"/>
      <c r="G402" s="189"/>
      <c r="H402" s="189"/>
      <c r="I402" s="189"/>
      <c r="J402" s="189"/>
      <c r="K402" s="189"/>
      <c r="L402" s="189" t="s">
        <v>491</v>
      </c>
      <c r="M402" s="189"/>
      <c r="N402" s="189"/>
      <c r="O402" s="189"/>
      <c r="P402" s="189"/>
      <c r="Q402" s="189"/>
      <c r="R402" s="810"/>
      <c r="S402" s="84" t="s">
        <v>7151</v>
      </c>
      <c r="T402" s="84" t="s">
        <v>7152</v>
      </c>
      <c r="U402" s="520" t="s">
        <v>119</v>
      </c>
      <c r="V402" s="520"/>
      <c r="W402" s="155" t="s">
        <v>638</v>
      </c>
      <c r="X402" s="84"/>
      <c r="Y402" s="217"/>
      <c r="Z402" s="217" t="s">
        <v>98</v>
      </c>
      <c r="AA402" s="669" t="s">
        <v>98</v>
      </c>
      <c r="AB402" s="669"/>
      <c r="AC402" s="592" t="s">
        <v>216</v>
      </c>
      <c r="AD402" s="592" t="s">
        <v>216</v>
      </c>
      <c r="AE402" s="374" t="s">
        <v>99</v>
      </c>
      <c r="AG402" s="374" t="s">
        <v>99</v>
      </c>
      <c r="AH402" s="374" t="s">
        <v>99</v>
      </c>
      <c r="AI402" s="374" t="s">
        <v>99</v>
      </c>
    </row>
    <row r="403" spans="1:35" ht="36">
      <c r="A403" s="15">
        <f t="shared" si="13"/>
        <v>400</v>
      </c>
      <c r="B403" s="187" t="s">
        <v>91</v>
      </c>
      <c r="C403" s="84" t="s">
        <v>4517</v>
      </c>
      <c r="D403" s="187" t="s">
        <v>109</v>
      </c>
      <c r="E403" s="188"/>
      <c r="F403" s="189"/>
      <c r="G403" s="189"/>
      <c r="H403" s="189"/>
      <c r="I403" s="189"/>
      <c r="J403" s="189"/>
      <c r="K403" s="189"/>
      <c r="L403" s="189" t="s">
        <v>3827</v>
      </c>
      <c r="M403" s="189"/>
      <c r="N403" s="189"/>
      <c r="O403" s="189"/>
      <c r="P403" s="189"/>
      <c r="Q403" s="189"/>
      <c r="R403" s="481"/>
      <c r="S403" s="84" t="s">
        <v>7136</v>
      </c>
      <c r="T403" s="84" t="s">
        <v>7153</v>
      </c>
      <c r="U403" s="520" t="s">
        <v>119</v>
      </c>
      <c r="V403" s="520"/>
      <c r="W403" s="155" t="s">
        <v>993</v>
      </c>
      <c r="X403" s="84" t="s">
        <v>4518</v>
      </c>
      <c r="Y403" s="217" t="s">
        <v>226</v>
      </c>
      <c r="Z403" s="217" t="s">
        <v>98</v>
      </c>
      <c r="AA403" s="669" t="s">
        <v>98</v>
      </c>
      <c r="AB403" s="669"/>
      <c r="AC403" s="592" t="s">
        <v>216</v>
      </c>
      <c r="AD403" s="592" t="s">
        <v>216</v>
      </c>
      <c r="AE403" s="374" t="s">
        <v>99</v>
      </c>
      <c r="AG403" s="374" t="s">
        <v>99</v>
      </c>
      <c r="AH403" s="374" t="s">
        <v>99</v>
      </c>
      <c r="AI403" s="374" t="s">
        <v>99</v>
      </c>
    </row>
    <row r="404" spans="1:35" s="194" customFormat="1">
      <c r="A404" s="15">
        <f t="shared" si="13"/>
        <v>401</v>
      </c>
      <c r="B404" s="187" t="s">
        <v>91</v>
      </c>
      <c r="C404" s="187" t="s">
        <v>494</v>
      </c>
      <c r="D404" s="187" t="s">
        <v>109</v>
      </c>
      <c r="E404" s="188"/>
      <c r="F404" s="189"/>
      <c r="G404" s="189"/>
      <c r="H404" s="189"/>
      <c r="I404" s="189"/>
      <c r="J404" s="189"/>
      <c r="K404" s="189"/>
      <c r="L404" s="189" t="s">
        <v>495</v>
      </c>
      <c r="M404" s="189"/>
      <c r="N404" s="189"/>
      <c r="O404" s="189"/>
      <c r="P404" s="189"/>
      <c r="Q404" s="189"/>
      <c r="R404" s="189"/>
      <c r="S404" s="84" t="s">
        <v>7154</v>
      </c>
      <c r="T404" s="84" t="s">
        <v>7155</v>
      </c>
      <c r="U404" s="520" t="s">
        <v>119</v>
      </c>
      <c r="V404" s="520"/>
      <c r="W404" s="434" t="s">
        <v>511</v>
      </c>
      <c r="X404" s="432" t="s">
        <v>99</v>
      </c>
      <c r="Y404" s="431" t="s">
        <v>99</v>
      </c>
      <c r="Z404" s="431" t="s">
        <v>98</v>
      </c>
      <c r="AA404" s="669" t="s">
        <v>98</v>
      </c>
      <c r="AB404" s="669"/>
      <c r="AC404" s="592" t="s">
        <v>216</v>
      </c>
      <c r="AD404" s="592" t="s">
        <v>216</v>
      </c>
      <c r="AE404" s="374" t="s">
        <v>99</v>
      </c>
      <c r="AF404" s="1442"/>
      <c r="AG404" s="374" t="s">
        <v>99</v>
      </c>
      <c r="AH404" s="374" t="s">
        <v>99</v>
      </c>
      <c r="AI404" s="374" t="s">
        <v>99</v>
      </c>
    </row>
    <row r="405" spans="1:35" ht="40.5" customHeight="1">
      <c r="A405" s="15">
        <f t="shared" si="13"/>
        <v>402</v>
      </c>
      <c r="B405" s="187" t="s">
        <v>91</v>
      </c>
      <c r="C405" s="84" t="s">
        <v>988</v>
      </c>
      <c r="D405" s="187" t="s">
        <v>109</v>
      </c>
      <c r="E405" s="220"/>
      <c r="F405" s="189"/>
      <c r="G405" s="189"/>
      <c r="H405" s="189"/>
      <c r="I405" s="189"/>
      <c r="J405" s="189"/>
      <c r="K405" s="189"/>
      <c r="L405" s="191" t="s">
        <v>499</v>
      </c>
      <c r="M405" s="191"/>
      <c r="N405" s="191"/>
      <c r="O405" s="191"/>
      <c r="P405" s="191"/>
      <c r="Q405" s="239"/>
      <c r="R405" s="239"/>
      <c r="S405" s="84" t="s">
        <v>7156</v>
      </c>
      <c r="T405" s="84" t="s">
        <v>7157</v>
      </c>
      <c r="U405" s="520" t="s">
        <v>119</v>
      </c>
      <c r="V405" s="520"/>
      <c r="W405" s="155" t="s">
        <v>638</v>
      </c>
      <c r="X405" s="84" t="s">
        <v>149</v>
      </c>
      <c r="Y405" s="217" t="s">
        <v>122</v>
      </c>
      <c r="Z405" s="217" t="s">
        <v>98</v>
      </c>
      <c r="AA405" s="692" t="s">
        <v>98</v>
      </c>
      <c r="AB405" s="692"/>
      <c r="AC405" s="592" t="s">
        <v>216</v>
      </c>
      <c r="AD405" s="592" t="s">
        <v>216</v>
      </c>
      <c r="AE405" s="374" t="s">
        <v>99</v>
      </c>
      <c r="AG405" s="374" t="s">
        <v>99</v>
      </c>
      <c r="AH405" s="374" t="s">
        <v>99</v>
      </c>
      <c r="AI405" s="374" t="s">
        <v>99</v>
      </c>
    </row>
    <row r="406" spans="1:35" ht="51.75" customHeight="1">
      <c r="A406" s="15">
        <f t="shared" si="13"/>
        <v>403</v>
      </c>
      <c r="B406" s="187" t="s">
        <v>91</v>
      </c>
      <c r="C406" s="84" t="s">
        <v>2979</v>
      </c>
      <c r="D406" s="187" t="s">
        <v>109</v>
      </c>
      <c r="E406" s="220"/>
      <c r="F406" s="189"/>
      <c r="G406" s="189"/>
      <c r="H406" s="189"/>
      <c r="I406" s="189"/>
      <c r="J406" s="189"/>
      <c r="K406" s="189"/>
      <c r="L406" s="191" t="s">
        <v>3837</v>
      </c>
      <c r="M406" s="191"/>
      <c r="N406" s="191"/>
      <c r="O406" s="191"/>
      <c r="P406" s="191"/>
      <c r="Q406" s="191"/>
      <c r="R406" s="192"/>
      <c r="S406" s="84" t="s">
        <v>7158</v>
      </c>
      <c r="T406" s="84" t="s">
        <v>7159</v>
      </c>
      <c r="U406" s="520" t="s">
        <v>119</v>
      </c>
      <c r="V406" s="520"/>
      <c r="W406" s="155" t="s">
        <v>638</v>
      </c>
      <c r="X406" s="84" t="s">
        <v>234</v>
      </c>
      <c r="Y406" s="217" t="s">
        <v>226</v>
      </c>
      <c r="Z406" s="217" t="s">
        <v>4761</v>
      </c>
      <c r="AA406" s="669" t="s">
        <v>98</v>
      </c>
      <c r="AB406" s="669"/>
      <c r="AC406" s="592" t="s">
        <v>229</v>
      </c>
      <c r="AD406" s="592" t="s">
        <v>229</v>
      </c>
      <c r="AE406" s="241" t="s">
        <v>114</v>
      </c>
      <c r="AG406" s="374" t="s">
        <v>99</v>
      </c>
      <c r="AH406" s="374" t="s">
        <v>99</v>
      </c>
      <c r="AI406" s="374" t="s">
        <v>99</v>
      </c>
    </row>
    <row r="407" spans="1:35" ht="49.5" customHeight="1">
      <c r="A407" s="15">
        <f t="shared" si="13"/>
        <v>404</v>
      </c>
      <c r="B407" s="187" t="s">
        <v>91</v>
      </c>
      <c r="C407" s="84" t="s">
        <v>990</v>
      </c>
      <c r="D407" s="187" t="s">
        <v>109</v>
      </c>
      <c r="E407" s="220"/>
      <c r="F407" s="189"/>
      <c r="G407" s="189"/>
      <c r="H407" s="189"/>
      <c r="I407" s="189"/>
      <c r="J407" s="189"/>
      <c r="K407" s="189"/>
      <c r="L407" s="191" t="s">
        <v>2300</v>
      </c>
      <c r="M407" s="191"/>
      <c r="N407" s="191"/>
      <c r="O407" s="191"/>
      <c r="P407" s="191"/>
      <c r="Q407" s="239"/>
      <c r="R407" s="239"/>
      <c r="S407" s="84" t="s">
        <v>7160</v>
      </c>
      <c r="T407" s="84" t="s">
        <v>6693</v>
      </c>
      <c r="U407" s="520" t="s">
        <v>119</v>
      </c>
      <c r="V407" s="520"/>
      <c r="W407" s="155" t="s">
        <v>638</v>
      </c>
      <c r="X407" s="84" t="s">
        <v>254</v>
      </c>
      <c r="Y407" s="217" t="s">
        <v>142</v>
      </c>
      <c r="Z407" s="217" t="s">
        <v>98</v>
      </c>
      <c r="AA407" s="740" t="s">
        <v>4815</v>
      </c>
      <c r="AB407" s="740"/>
      <c r="AC407" s="592" t="s">
        <v>216</v>
      </c>
      <c r="AD407" s="592" t="s">
        <v>216</v>
      </c>
      <c r="AE407" s="374" t="s">
        <v>99</v>
      </c>
      <c r="AG407" s="374" t="s">
        <v>99</v>
      </c>
      <c r="AH407" s="374" t="s">
        <v>99</v>
      </c>
      <c r="AI407" s="374" t="s">
        <v>99</v>
      </c>
    </row>
    <row r="408" spans="1:35" ht="29.25" customHeight="1">
      <c r="A408" s="15">
        <f t="shared" si="13"/>
        <v>405</v>
      </c>
      <c r="B408" s="187" t="s">
        <v>91</v>
      </c>
      <c r="C408" s="383" t="s">
        <v>1859</v>
      </c>
      <c r="D408" s="187" t="s">
        <v>109</v>
      </c>
      <c r="E408" s="188"/>
      <c r="F408" s="191"/>
      <c r="G408" s="191"/>
      <c r="H408" s="189"/>
      <c r="I408" s="189"/>
      <c r="J408" s="189"/>
      <c r="K408" s="189"/>
      <c r="L408" s="191" t="s">
        <v>4816</v>
      </c>
      <c r="M408" s="191"/>
      <c r="N408" s="191"/>
      <c r="O408" s="191"/>
      <c r="P408" s="191"/>
      <c r="Q408" s="239"/>
      <c r="R408" s="239"/>
      <c r="S408" s="84" t="s">
        <v>4817</v>
      </c>
      <c r="T408" s="84" t="s">
        <v>7161</v>
      </c>
      <c r="U408" s="520" t="s">
        <v>119</v>
      </c>
      <c r="V408" s="520"/>
      <c r="W408" s="155" t="s">
        <v>638</v>
      </c>
      <c r="X408" s="84" t="s">
        <v>254</v>
      </c>
      <c r="Y408" s="217" t="s">
        <v>142</v>
      </c>
      <c r="Z408" s="217" t="s">
        <v>98</v>
      </c>
      <c r="AA408" s="669" t="s">
        <v>98</v>
      </c>
      <c r="AB408" s="669"/>
      <c r="AC408" s="592" t="s">
        <v>216</v>
      </c>
      <c r="AD408" s="592" t="s">
        <v>216</v>
      </c>
      <c r="AE408" s="374" t="s">
        <v>99</v>
      </c>
      <c r="AG408" s="374" t="s">
        <v>99</v>
      </c>
      <c r="AH408" s="374" t="s">
        <v>99</v>
      </c>
      <c r="AI408" s="374" t="s">
        <v>99</v>
      </c>
    </row>
    <row r="409" spans="1:35" s="1417" customFormat="1" ht="40.5" customHeight="1">
      <c r="A409" s="324">
        <f t="shared" si="13"/>
        <v>406</v>
      </c>
      <c r="B409" s="391" t="s">
        <v>91</v>
      </c>
      <c r="C409" s="78" t="s">
        <v>6709</v>
      </c>
      <c r="D409" s="391" t="s">
        <v>124</v>
      </c>
      <c r="E409" s="404"/>
      <c r="F409" s="393"/>
      <c r="G409" s="393"/>
      <c r="H409" s="393"/>
      <c r="I409" s="393"/>
      <c r="J409" s="405" t="s">
        <v>6710</v>
      </c>
      <c r="K409" s="477"/>
      <c r="L409" s="406"/>
      <c r="M409" s="477"/>
      <c r="N409" s="477"/>
      <c r="O409" s="477"/>
      <c r="P409" s="477"/>
      <c r="Q409" s="477"/>
      <c r="R409" s="478"/>
      <c r="S409" s="78" t="s">
        <v>6882</v>
      </c>
      <c r="T409" s="78" t="s">
        <v>6883</v>
      </c>
      <c r="U409" s="699" t="s">
        <v>272</v>
      </c>
      <c r="V409" s="699"/>
      <c r="W409" s="395" t="s">
        <v>753</v>
      </c>
      <c r="X409" s="78" t="s">
        <v>99</v>
      </c>
      <c r="Y409" s="565" t="s">
        <v>99</v>
      </c>
      <c r="Z409" s="565" t="s">
        <v>98</v>
      </c>
      <c r="AA409" s="681" t="s">
        <v>98</v>
      </c>
      <c r="AB409" s="681"/>
      <c r="AC409" s="678" t="s">
        <v>4818</v>
      </c>
      <c r="AD409" s="678" t="s">
        <v>4818</v>
      </c>
      <c r="AE409" s="241" t="s">
        <v>3906</v>
      </c>
      <c r="AF409" s="1442"/>
      <c r="AG409" s="193" t="s">
        <v>3810</v>
      </c>
      <c r="AH409" s="187" t="s">
        <v>3811</v>
      </c>
      <c r="AI409" s="193" t="s">
        <v>272</v>
      </c>
    </row>
    <row r="410" spans="1:35" ht="77.25" customHeight="1">
      <c r="A410" s="15">
        <f t="shared" si="13"/>
        <v>407</v>
      </c>
      <c r="B410" s="397" t="s">
        <v>91</v>
      </c>
      <c r="C410" s="66" t="s">
        <v>3812</v>
      </c>
      <c r="D410" s="397" t="s">
        <v>131</v>
      </c>
      <c r="E410" s="441"/>
      <c r="F410" s="399"/>
      <c r="G410" s="399"/>
      <c r="H410" s="399"/>
      <c r="I410" s="400"/>
      <c r="J410" s="401"/>
      <c r="K410" s="401" t="s">
        <v>483</v>
      </c>
      <c r="L410" s="401"/>
      <c r="M410" s="401"/>
      <c r="N410" s="401"/>
      <c r="O410" s="401"/>
      <c r="P410" s="401"/>
      <c r="Q410" s="683"/>
      <c r="R410" s="683"/>
      <c r="S410" s="66" t="s">
        <v>6884</v>
      </c>
      <c r="T410" s="66" t="s">
        <v>6885</v>
      </c>
      <c r="U410" s="702" t="s">
        <v>96</v>
      </c>
      <c r="V410" s="702"/>
      <c r="W410" s="402" t="s">
        <v>753</v>
      </c>
      <c r="X410" s="66" t="s">
        <v>99</v>
      </c>
      <c r="Y410" s="566" t="s">
        <v>99</v>
      </c>
      <c r="Z410" s="566" t="s">
        <v>98</v>
      </c>
      <c r="AA410" s="684" t="s">
        <v>98</v>
      </c>
      <c r="AB410" s="684"/>
      <c r="AC410" s="703" t="s">
        <v>98</v>
      </c>
      <c r="AD410" s="703" t="s">
        <v>98</v>
      </c>
      <c r="AE410" s="374" t="s">
        <v>99</v>
      </c>
      <c r="AG410" s="374" t="s">
        <v>99</v>
      </c>
      <c r="AH410" s="374" t="s">
        <v>99</v>
      </c>
      <c r="AI410" s="374" t="s">
        <v>99</v>
      </c>
    </row>
    <row r="411" spans="1:35">
      <c r="A411" s="15">
        <f t="shared" si="13"/>
        <v>408</v>
      </c>
      <c r="B411" s="187" t="s">
        <v>91</v>
      </c>
      <c r="C411" s="84" t="s">
        <v>4663</v>
      </c>
      <c r="D411" s="187" t="s">
        <v>109</v>
      </c>
      <c r="E411" s="220"/>
      <c r="F411" s="189"/>
      <c r="G411" s="189"/>
      <c r="H411" s="189"/>
      <c r="I411" s="189"/>
      <c r="J411" s="189"/>
      <c r="K411" s="189"/>
      <c r="L411" s="191" t="s">
        <v>2279</v>
      </c>
      <c r="M411" s="191"/>
      <c r="N411" s="191"/>
      <c r="O411" s="191"/>
      <c r="P411" s="191"/>
      <c r="Q411" s="239"/>
      <c r="R411" s="239"/>
      <c r="S411" s="84" t="s">
        <v>7162</v>
      </c>
      <c r="T411" s="84" t="s">
        <v>7214</v>
      </c>
      <c r="U411" s="520" t="s">
        <v>1150</v>
      </c>
      <c r="V411" s="520"/>
      <c r="W411" s="155" t="s">
        <v>993</v>
      </c>
      <c r="X411" s="84" t="s">
        <v>99</v>
      </c>
      <c r="Y411" s="217" t="s">
        <v>99</v>
      </c>
      <c r="Z411" s="217" t="s">
        <v>98</v>
      </c>
      <c r="AA411" s="669" t="s">
        <v>98</v>
      </c>
      <c r="AB411" s="669"/>
      <c r="AC411" s="592" t="s">
        <v>229</v>
      </c>
      <c r="AD411" s="592" t="s">
        <v>229</v>
      </c>
      <c r="AE411" s="241" t="s">
        <v>3799</v>
      </c>
      <c r="AG411" s="364" t="s">
        <v>3817</v>
      </c>
      <c r="AH411" s="213" t="s">
        <v>3818</v>
      </c>
      <c r="AI411" s="374" t="s">
        <v>1150</v>
      </c>
    </row>
    <row r="412" spans="1:35" s="748" customFormat="1" ht="32.25" customHeight="1">
      <c r="A412" s="1963">
        <f>ROW()-ROW(A$3)</f>
        <v>409</v>
      </c>
      <c r="B412" s="1964" t="s">
        <v>267</v>
      </c>
      <c r="C412" s="1967" t="s">
        <v>981</v>
      </c>
      <c r="D412" s="1964" t="s">
        <v>109</v>
      </c>
      <c r="E412" s="1419"/>
      <c r="F412" s="389"/>
      <c r="G412" s="389"/>
      <c r="H412" s="389"/>
      <c r="I412" s="389"/>
      <c r="J412" s="389"/>
      <c r="K412" s="389"/>
      <c r="L412" s="1975" t="s">
        <v>982</v>
      </c>
      <c r="M412" s="1975"/>
      <c r="N412" s="1975"/>
      <c r="O412" s="1975"/>
      <c r="P412" s="1975"/>
      <c r="Q412" s="2009"/>
      <c r="R412" s="2009"/>
      <c r="S412" s="1967" t="s">
        <v>6886</v>
      </c>
      <c r="T412" s="1967" t="s">
        <v>6724</v>
      </c>
      <c r="U412" s="1476" t="s">
        <v>119</v>
      </c>
      <c r="V412" s="988"/>
      <c r="W412" s="1969" t="s">
        <v>6760</v>
      </c>
      <c r="X412" s="1976" t="s">
        <v>114</v>
      </c>
      <c r="Y412" s="1967" t="s">
        <v>114</v>
      </c>
      <c r="Z412" s="1967" t="s">
        <v>99</v>
      </c>
      <c r="AA412" s="669" t="s">
        <v>98</v>
      </c>
      <c r="AB412" s="669"/>
      <c r="AC412" s="1970" t="s">
        <v>229</v>
      </c>
      <c r="AD412" s="1970" t="s">
        <v>229</v>
      </c>
      <c r="AE412" s="241" t="s">
        <v>3809</v>
      </c>
      <c r="AF412" s="2015"/>
      <c r="AG412" s="1950" t="s">
        <v>3821</v>
      </c>
      <c r="AH412" s="926" t="s">
        <v>3822</v>
      </c>
      <c r="AI412" s="749" t="s">
        <v>6721</v>
      </c>
    </row>
    <row r="413" spans="1:35">
      <c r="A413" s="15">
        <f t="shared" ref="A413:A504" si="14">ROW()-ROW(A$3)</f>
        <v>410</v>
      </c>
      <c r="B413" s="187" t="s">
        <v>91</v>
      </c>
      <c r="C413" s="84" t="s">
        <v>490</v>
      </c>
      <c r="D413" s="187" t="s">
        <v>109</v>
      </c>
      <c r="E413" s="220"/>
      <c r="F413" s="189"/>
      <c r="G413" s="189"/>
      <c r="H413" s="189"/>
      <c r="I413" s="189"/>
      <c r="J413" s="189"/>
      <c r="K413" s="189"/>
      <c r="L413" s="189" t="s">
        <v>491</v>
      </c>
      <c r="M413" s="189"/>
      <c r="N413" s="189"/>
      <c r="O413" s="189"/>
      <c r="P413" s="189"/>
      <c r="Q413" s="189"/>
      <c r="R413" s="810"/>
      <c r="S413" s="84" t="s">
        <v>6887</v>
      </c>
      <c r="T413" s="84" t="s">
        <v>6888</v>
      </c>
      <c r="U413" s="520" t="s">
        <v>119</v>
      </c>
      <c r="V413" s="520"/>
      <c r="W413" s="155" t="s">
        <v>993</v>
      </c>
      <c r="X413" s="84"/>
      <c r="Y413" s="217"/>
      <c r="Z413" s="217" t="s">
        <v>98</v>
      </c>
      <c r="AA413" s="1976" t="s">
        <v>99</v>
      </c>
      <c r="AB413" s="1976"/>
      <c r="AC413" s="1970" t="s">
        <v>229</v>
      </c>
      <c r="AD413" s="1970" t="s">
        <v>229</v>
      </c>
      <c r="AE413" s="241"/>
      <c r="AG413" s="374"/>
      <c r="AH413" s="382"/>
      <c r="AI413" s="374"/>
    </row>
    <row r="414" spans="1:35" ht="36">
      <c r="A414" s="15">
        <f t="shared" si="14"/>
        <v>411</v>
      </c>
      <c r="B414" s="187" t="s">
        <v>91</v>
      </c>
      <c r="C414" s="84" t="s">
        <v>4517</v>
      </c>
      <c r="D414" s="187" t="s">
        <v>109</v>
      </c>
      <c r="E414" s="188"/>
      <c r="F414" s="189"/>
      <c r="G414" s="189"/>
      <c r="H414" s="189"/>
      <c r="I414" s="189"/>
      <c r="J414" s="189"/>
      <c r="K414" s="189"/>
      <c r="L414" s="190" t="s">
        <v>3827</v>
      </c>
      <c r="M414" s="191"/>
      <c r="N414" s="191"/>
      <c r="O414" s="191"/>
      <c r="P414" s="191"/>
      <c r="Q414" s="191"/>
      <c r="R414" s="192"/>
      <c r="S414" s="84" t="s">
        <v>7163</v>
      </c>
      <c r="T414" s="84" t="s">
        <v>7164</v>
      </c>
      <c r="U414" s="520" t="s">
        <v>119</v>
      </c>
      <c r="V414" s="520"/>
      <c r="W414" s="155" t="s">
        <v>993</v>
      </c>
      <c r="X414" s="84" t="s">
        <v>4518</v>
      </c>
      <c r="Y414" s="217" t="s">
        <v>226</v>
      </c>
      <c r="Z414" s="217" t="s">
        <v>6713</v>
      </c>
      <c r="AA414" s="669" t="s">
        <v>889</v>
      </c>
      <c r="AB414" s="669"/>
      <c r="AC414" s="592" t="s">
        <v>216</v>
      </c>
      <c r="AD414" s="592" t="s">
        <v>216</v>
      </c>
      <c r="AE414" s="241" t="s">
        <v>114</v>
      </c>
      <c r="AG414" s="374" t="s">
        <v>99</v>
      </c>
      <c r="AH414" s="374" t="s">
        <v>99</v>
      </c>
      <c r="AI414" s="374" t="s">
        <v>99</v>
      </c>
    </row>
    <row r="415" spans="1:35" s="194" customFormat="1" ht="30" customHeight="1">
      <c r="A415" s="15">
        <f t="shared" si="14"/>
        <v>412</v>
      </c>
      <c r="B415" s="187" t="s">
        <v>91</v>
      </c>
      <c r="C415" s="187" t="s">
        <v>494</v>
      </c>
      <c r="D415" s="187" t="s">
        <v>109</v>
      </c>
      <c r="E415" s="188"/>
      <c r="F415" s="189"/>
      <c r="G415" s="189"/>
      <c r="H415" s="189"/>
      <c r="I415" s="189"/>
      <c r="J415" s="189"/>
      <c r="K415" s="189"/>
      <c r="L415" s="189" t="s">
        <v>495</v>
      </c>
      <c r="M415" s="189"/>
      <c r="N415" s="189"/>
      <c r="O415" s="189"/>
      <c r="P415" s="189"/>
      <c r="Q415" s="189"/>
      <c r="R415" s="189"/>
      <c r="S415" s="84" t="s">
        <v>6889</v>
      </c>
      <c r="T415" s="84" t="s">
        <v>6890</v>
      </c>
      <c r="U415" s="520" t="s">
        <v>119</v>
      </c>
      <c r="V415" s="520"/>
      <c r="W415" s="434" t="s">
        <v>993</v>
      </c>
      <c r="X415" s="432" t="s">
        <v>359</v>
      </c>
      <c r="Y415" s="431" t="s">
        <v>359</v>
      </c>
      <c r="Z415" s="431" t="s">
        <v>98</v>
      </c>
      <c r="AA415" s="669" t="s">
        <v>6712</v>
      </c>
      <c r="AB415" s="669"/>
      <c r="AC415" s="592" t="s">
        <v>216</v>
      </c>
      <c r="AD415" s="592" t="s">
        <v>216</v>
      </c>
      <c r="AE415" s="374" t="s">
        <v>99</v>
      </c>
      <c r="AF415" s="1442"/>
      <c r="AG415" s="374" t="s">
        <v>99</v>
      </c>
      <c r="AH415" s="374" t="s">
        <v>99</v>
      </c>
      <c r="AI415" s="374" t="s">
        <v>99</v>
      </c>
    </row>
    <row r="416" spans="1:35" ht="31.5" customHeight="1">
      <c r="A416" s="15">
        <f t="shared" si="14"/>
        <v>413</v>
      </c>
      <c r="B416" s="187" t="s">
        <v>91</v>
      </c>
      <c r="C416" s="84" t="s">
        <v>988</v>
      </c>
      <c r="D416" s="187" t="s">
        <v>109</v>
      </c>
      <c r="E416" s="220"/>
      <c r="F416" s="189"/>
      <c r="G416" s="189"/>
      <c r="H416" s="189"/>
      <c r="I416" s="189"/>
      <c r="J416" s="189"/>
      <c r="K416" s="189"/>
      <c r="L416" s="191" t="s">
        <v>499</v>
      </c>
      <c r="M416" s="191"/>
      <c r="N416" s="191"/>
      <c r="O416" s="191"/>
      <c r="P416" s="191"/>
      <c r="Q416" s="239"/>
      <c r="R416" s="239"/>
      <c r="S416" s="84" t="s">
        <v>6891</v>
      </c>
      <c r="T416" s="84" t="s">
        <v>6892</v>
      </c>
      <c r="U416" s="520" t="s">
        <v>517</v>
      </c>
      <c r="V416" s="520"/>
      <c r="W416" s="155" t="s">
        <v>993</v>
      </c>
      <c r="X416" s="84"/>
      <c r="Y416" s="217"/>
      <c r="Z416" s="217" t="s">
        <v>98</v>
      </c>
      <c r="AA416" s="831" t="s">
        <v>98</v>
      </c>
      <c r="AB416" s="831" t="s">
        <v>98</v>
      </c>
      <c r="AC416" s="592" t="s">
        <v>216</v>
      </c>
      <c r="AD416" s="592" t="s">
        <v>216</v>
      </c>
      <c r="AE416" s="374" t="s">
        <v>3850</v>
      </c>
      <c r="AG416" s="374" t="s">
        <v>3835</v>
      </c>
      <c r="AH416" s="1621" t="s">
        <v>3836</v>
      </c>
      <c r="AI416" s="374" t="s">
        <v>119</v>
      </c>
    </row>
    <row r="417" spans="1:35" ht="42.75" customHeight="1">
      <c r="A417" s="15">
        <f t="shared" si="14"/>
        <v>414</v>
      </c>
      <c r="B417" s="187" t="s">
        <v>91</v>
      </c>
      <c r="C417" s="84" t="s">
        <v>2979</v>
      </c>
      <c r="D417" s="187" t="s">
        <v>109</v>
      </c>
      <c r="E417" s="220"/>
      <c r="F417" s="189"/>
      <c r="G417" s="189"/>
      <c r="H417" s="189"/>
      <c r="I417" s="189"/>
      <c r="J417" s="189"/>
      <c r="K417" s="189"/>
      <c r="L417" s="191" t="s">
        <v>2980</v>
      </c>
      <c r="M417" s="239"/>
      <c r="N417" s="191"/>
      <c r="O417" s="239"/>
      <c r="P417" s="191"/>
      <c r="Q417" s="191"/>
      <c r="R417" s="239"/>
      <c r="S417" s="84" t="s">
        <v>7140</v>
      </c>
      <c r="T417" s="84" t="s">
        <v>6893</v>
      </c>
      <c r="U417" s="520" t="s">
        <v>119</v>
      </c>
      <c r="V417" s="520"/>
      <c r="W417" s="155" t="s">
        <v>993</v>
      </c>
      <c r="X417" s="84" t="s">
        <v>234</v>
      </c>
      <c r="Y417" s="217" t="s">
        <v>226</v>
      </c>
      <c r="Z417" s="217" t="s">
        <v>98</v>
      </c>
      <c r="AA417" s="669" t="s">
        <v>98</v>
      </c>
      <c r="AB417" s="669" t="s">
        <v>98</v>
      </c>
      <c r="AC417" s="592" t="s">
        <v>216</v>
      </c>
      <c r="AD417" s="592" t="s">
        <v>216</v>
      </c>
      <c r="AE417" s="374" t="s">
        <v>99</v>
      </c>
      <c r="AG417" s="374" t="s">
        <v>99</v>
      </c>
      <c r="AH417" s="1621" t="s">
        <v>99</v>
      </c>
      <c r="AI417" s="374" t="s">
        <v>99</v>
      </c>
    </row>
    <row r="418" spans="1:35" ht="54">
      <c r="A418" s="15">
        <f t="shared" si="14"/>
        <v>415</v>
      </c>
      <c r="B418" s="187" t="s">
        <v>91</v>
      </c>
      <c r="C418" s="84" t="s">
        <v>990</v>
      </c>
      <c r="D418" s="187" t="s">
        <v>109</v>
      </c>
      <c r="E418" s="220"/>
      <c r="F418" s="189"/>
      <c r="G418" s="189"/>
      <c r="H418" s="189"/>
      <c r="I418" s="189"/>
      <c r="J418" s="189"/>
      <c r="K418" s="189"/>
      <c r="L418" s="191" t="s">
        <v>991</v>
      </c>
      <c r="M418" s="191"/>
      <c r="N418" s="191"/>
      <c r="O418" s="191"/>
      <c r="P418" s="191"/>
      <c r="Q418" s="239"/>
      <c r="R418" s="239"/>
      <c r="S418" s="84" t="s">
        <v>7165</v>
      </c>
      <c r="T418" s="84" t="s">
        <v>6693</v>
      </c>
      <c r="U418" s="520" t="s">
        <v>119</v>
      </c>
      <c r="V418" s="520"/>
      <c r="W418" s="155" t="s">
        <v>993</v>
      </c>
      <c r="X418" s="84" t="s">
        <v>254</v>
      </c>
      <c r="Y418" s="217" t="s">
        <v>142</v>
      </c>
      <c r="Z418" s="217" t="s">
        <v>98</v>
      </c>
      <c r="AA418" s="669" t="s">
        <v>98</v>
      </c>
      <c r="AB418" s="669" t="s">
        <v>98</v>
      </c>
      <c r="AC418" s="592" t="s">
        <v>216</v>
      </c>
      <c r="AD418" s="592" t="s">
        <v>216</v>
      </c>
      <c r="AE418" s="374" t="s">
        <v>3850</v>
      </c>
      <c r="AG418" s="374" t="s">
        <v>6722</v>
      </c>
      <c r="AH418" s="1621" t="s">
        <v>3842</v>
      </c>
      <c r="AI418" s="374" t="s">
        <v>119</v>
      </c>
    </row>
    <row r="419" spans="1:35" s="1417" customFormat="1">
      <c r="A419" s="1963">
        <f t="shared" si="14"/>
        <v>416</v>
      </c>
      <c r="B419" s="1964" t="s">
        <v>91</v>
      </c>
      <c r="C419" s="2030" t="s">
        <v>4659</v>
      </c>
      <c r="D419" s="1964" t="s">
        <v>109</v>
      </c>
      <c r="E419" s="1419"/>
      <c r="F419" s="389"/>
      <c r="G419" s="389"/>
      <c r="H419" s="389"/>
      <c r="I419" s="389"/>
      <c r="J419" s="389"/>
      <c r="K419" s="389"/>
      <c r="L419" s="1975" t="s">
        <v>5687</v>
      </c>
      <c r="M419" s="389"/>
      <c r="N419" s="389"/>
      <c r="O419" s="389"/>
      <c r="P419" s="389"/>
      <c r="Q419" s="1975"/>
      <c r="R419" s="1975"/>
      <c r="S419" s="1967" t="s">
        <v>7166</v>
      </c>
      <c r="T419" s="1967" t="s">
        <v>7167</v>
      </c>
      <c r="U419" s="1476" t="s">
        <v>105</v>
      </c>
      <c r="V419" s="1476"/>
      <c r="W419" s="1969" t="s">
        <v>6778</v>
      </c>
      <c r="X419" s="2032" t="s">
        <v>254</v>
      </c>
      <c r="Y419" s="2033" t="s">
        <v>142</v>
      </c>
      <c r="Z419" s="2033" t="s">
        <v>99</v>
      </c>
      <c r="AA419" s="669" t="s">
        <v>98</v>
      </c>
      <c r="AB419" s="669" t="s">
        <v>98</v>
      </c>
      <c r="AC419" s="1970" t="s">
        <v>216</v>
      </c>
      <c r="AD419" s="1970" t="s">
        <v>216</v>
      </c>
      <c r="AE419" s="1972"/>
      <c r="AF419" s="1973"/>
      <c r="AG419" s="2035"/>
      <c r="AH419" s="388"/>
      <c r="AI419" s="1974"/>
    </row>
    <row r="420" spans="1:35" ht="29.25" customHeight="1">
      <c r="A420" s="15">
        <f t="shared" si="14"/>
        <v>417</v>
      </c>
      <c r="B420" s="187" t="s">
        <v>91</v>
      </c>
      <c r="C420" s="383" t="s">
        <v>507</v>
      </c>
      <c r="D420" s="187" t="s">
        <v>109</v>
      </c>
      <c r="E420" s="220"/>
      <c r="F420" s="189"/>
      <c r="G420" s="189"/>
      <c r="H420" s="189"/>
      <c r="I420" s="189"/>
      <c r="J420" s="189"/>
      <c r="K420" s="189"/>
      <c r="L420" s="191" t="s">
        <v>4816</v>
      </c>
      <c r="M420" s="191"/>
      <c r="N420" s="191"/>
      <c r="O420" s="191"/>
      <c r="P420" s="191"/>
      <c r="Q420" s="239"/>
      <c r="R420" s="239"/>
      <c r="S420" s="84" t="s">
        <v>6894</v>
      </c>
      <c r="T420" s="84" t="s">
        <v>6895</v>
      </c>
      <c r="U420" s="520" t="s">
        <v>119</v>
      </c>
      <c r="V420" s="520"/>
      <c r="W420" s="155" t="s">
        <v>993</v>
      </c>
      <c r="X420" s="84" t="s">
        <v>254</v>
      </c>
      <c r="Y420" s="217" t="s">
        <v>142</v>
      </c>
      <c r="Z420" s="217" t="s">
        <v>98</v>
      </c>
      <c r="AA420" s="2034" t="s">
        <v>99</v>
      </c>
      <c r="AB420" s="2034" t="s">
        <v>99</v>
      </c>
      <c r="AC420" s="592" t="s">
        <v>216</v>
      </c>
      <c r="AD420" s="592" t="s">
        <v>216</v>
      </c>
      <c r="AE420" s="374" t="s">
        <v>99</v>
      </c>
      <c r="AG420" s="374" t="s">
        <v>99</v>
      </c>
      <c r="AH420" s="374" t="s">
        <v>99</v>
      </c>
      <c r="AI420" s="374" t="s">
        <v>99</v>
      </c>
    </row>
    <row r="421" spans="1:35" ht="34.5" customHeight="1">
      <c r="A421" s="15">
        <f t="shared" si="14"/>
        <v>418</v>
      </c>
      <c r="B421" s="391" t="s">
        <v>91</v>
      </c>
      <c r="C421" s="449" t="s">
        <v>6824</v>
      </c>
      <c r="D421" s="391" t="s">
        <v>124</v>
      </c>
      <c r="E421" s="404"/>
      <c r="F421" s="393"/>
      <c r="G421" s="393"/>
      <c r="H421" s="393"/>
      <c r="I421" s="393"/>
      <c r="J421" s="393" t="s">
        <v>6823</v>
      </c>
      <c r="K421" s="439"/>
      <c r="L421" s="406"/>
      <c r="M421" s="477"/>
      <c r="N421" s="477"/>
      <c r="O421" s="477"/>
      <c r="P421" s="477"/>
      <c r="Q421" s="477"/>
      <c r="R421" s="478"/>
      <c r="S421" s="78" t="s">
        <v>6896</v>
      </c>
      <c r="T421" s="78" t="s">
        <v>6897</v>
      </c>
      <c r="U421" s="699" t="s">
        <v>119</v>
      </c>
      <c r="V421" s="699"/>
      <c r="W421" s="395" t="s">
        <v>993</v>
      </c>
      <c r="X421" s="78" t="s">
        <v>99</v>
      </c>
      <c r="Y421" s="565" t="s">
        <v>99</v>
      </c>
      <c r="Z421" s="565" t="s">
        <v>98</v>
      </c>
      <c r="AA421" s="681" t="s">
        <v>98</v>
      </c>
      <c r="AB421" s="681" t="s">
        <v>98</v>
      </c>
      <c r="AC421" s="1978" t="s">
        <v>7085</v>
      </c>
      <c r="AD421" s="1978" t="s">
        <v>7085</v>
      </c>
      <c r="AE421" s="374" t="s">
        <v>99</v>
      </c>
      <c r="AG421" s="374" t="s">
        <v>99</v>
      </c>
      <c r="AH421" s="374" t="s">
        <v>99</v>
      </c>
      <c r="AI421" s="374" t="s">
        <v>99</v>
      </c>
    </row>
    <row r="422" spans="1:35">
      <c r="A422" s="15">
        <f t="shared" si="14"/>
        <v>419</v>
      </c>
      <c r="B422" s="397" t="s">
        <v>91</v>
      </c>
      <c r="C422" s="450" t="s">
        <v>7215</v>
      </c>
      <c r="D422" s="397" t="s">
        <v>131</v>
      </c>
      <c r="E422" s="410"/>
      <c r="F422" s="399"/>
      <c r="G422" s="399"/>
      <c r="H422" s="399"/>
      <c r="I422" s="399"/>
      <c r="J422" s="399"/>
      <c r="K422" s="399" t="s">
        <v>4824</v>
      </c>
      <c r="L422" s="401"/>
      <c r="M422" s="401"/>
      <c r="N422" s="401"/>
      <c r="O422" s="401"/>
      <c r="P422" s="401"/>
      <c r="Q422" s="683"/>
      <c r="R422" s="683"/>
      <c r="S422" s="66" t="s">
        <v>6806</v>
      </c>
      <c r="T422" s="66" t="s">
        <v>6807</v>
      </c>
      <c r="U422" s="702" t="s">
        <v>96</v>
      </c>
      <c r="V422" s="702"/>
      <c r="W422" s="402" t="s">
        <v>753</v>
      </c>
      <c r="X422" s="66" t="s">
        <v>99</v>
      </c>
      <c r="Y422" s="566" t="s">
        <v>99</v>
      </c>
      <c r="Z422" s="566" t="s">
        <v>98</v>
      </c>
      <c r="AA422" s="684" t="s">
        <v>98</v>
      </c>
      <c r="AB422" s="684" t="s">
        <v>98</v>
      </c>
      <c r="AC422" s="703" t="s">
        <v>99</v>
      </c>
      <c r="AD422" s="703" t="s">
        <v>99</v>
      </c>
      <c r="AE422" s="374" t="s">
        <v>163</v>
      </c>
      <c r="AG422" s="374" t="s">
        <v>99</v>
      </c>
      <c r="AH422" s="374" t="s">
        <v>99</v>
      </c>
      <c r="AI422" s="374" t="s">
        <v>99</v>
      </c>
    </row>
    <row r="423" spans="1:35" s="1417" customFormat="1" ht="72">
      <c r="A423" s="1963">
        <f t="shared" si="14"/>
        <v>420</v>
      </c>
      <c r="B423" s="1964" t="s">
        <v>91</v>
      </c>
      <c r="C423" s="2030" t="s">
        <v>6808</v>
      </c>
      <c r="D423" s="1964" t="s">
        <v>109</v>
      </c>
      <c r="E423" s="425"/>
      <c r="F423" s="1975"/>
      <c r="G423" s="1975"/>
      <c r="H423" s="1966"/>
      <c r="I423" s="1975"/>
      <c r="J423" s="1975"/>
      <c r="K423" s="1975"/>
      <c r="L423" s="1975" t="s">
        <v>6809</v>
      </c>
      <c r="M423" s="1975"/>
      <c r="N423" s="1975"/>
      <c r="O423" s="1975"/>
      <c r="P423" s="389"/>
      <c r="Q423" s="2026"/>
      <c r="R423" s="2009"/>
      <c r="S423" s="1967" t="s">
        <v>6898</v>
      </c>
      <c r="T423" s="1967" t="s">
        <v>6899</v>
      </c>
      <c r="U423" s="1476" t="s">
        <v>128</v>
      </c>
      <c r="V423" s="1476"/>
      <c r="W423" s="1415" t="s">
        <v>6760</v>
      </c>
      <c r="X423" s="1967"/>
      <c r="Y423" s="1977" t="s">
        <v>7511</v>
      </c>
      <c r="Z423" s="1977" t="s">
        <v>7512</v>
      </c>
      <c r="AA423" s="988"/>
      <c r="AB423" s="520"/>
      <c r="AC423" s="1970" t="s">
        <v>7085</v>
      </c>
      <c r="AD423" s="1970" t="s">
        <v>7085</v>
      </c>
      <c r="AE423" s="193" t="s">
        <v>3799</v>
      </c>
      <c r="AF423" s="505"/>
      <c r="AG423" s="193" t="s">
        <v>4829</v>
      </c>
      <c r="AH423" s="1408" t="s">
        <v>4830</v>
      </c>
      <c r="AI423" s="1974" t="s">
        <v>119</v>
      </c>
    </row>
    <row r="424" spans="1:35" ht="36">
      <c r="A424" s="15">
        <f t="shared" si="14"/>
        <v>421</v>
      </c>
      <c r="B424" s="187" t="s">
        <v>91</v>
      </c>
      <c r="C424" s="383" t="s">
        <v>4825</v>
      </c>
      <c r="D424" s="187" t="s">
        <v>109</v>
      </c>
      <c r="E424" s="188"/>
      <c r="F424" s="189"/>
      <c r="G424" s="189"/>
      <c r="H424" s="189"/>
      <c r="I424" s="189"/>
      <c r="J424" s="189"/>
      <c r="K424" s="189"/>
      <c r="L424" s="191" t="s">
        <v>7216</v>
      </c>
      <c r="M424" s="191"/>
      <c r="N424" s="191"/>
      <c r="O424" s="191"/>
      <c r="P424" s="191"/>
      <c r="Q424" s="239"/>
      <c r="R424" s="239"/>
      <c r="S424" s="84" t="s">
        <v>6900</v>
      </c>
      <c r="T424" s="84" t="s">
        <v>6901</v>
      </c>
      <c r="U424" s="520" t="s">
        <v>105</v>
      </c>
      <c r="V424" s="520"/>
      <c r="W424" s="155" t="s">
        <v>993</v>
      </c>
      <c r="X424" s="689"/>
      <c r="Y424" s="217"/>
      <c r="Z424" s="217"/>
      <c r="AA424" s="669" t="s">
        <v>98</v>
      </c>
      <c r="AB424" s="520"/>
      <c r="AC424" s="1970" t="s">
        <v>7085</v>
      </c>
      <c r="AD424" s="1970" t="s">
        <v>7085</v>
      </c>
      <c r="AE424" s="374" t="s">
        <v>99</v>
      </c>
      <c r="AG424" s="374" t="s">
        <v>99</v>
      </c>
      <c r="AH424" s="374" t="s">
        <v>99</v>
      </c>
      <c r="AI424" s="374" t="s">
        <v>99</v>
      </c>
    </row>
    <row r="425" spans="1:35">
      <c r="A425" s="15">
        <f t="shared" si="14"/>
        <v>422</v>
      </c>
      <c r="B425" s="187" t="s">
        <v>91</v>
      </c>
      <c r="C425" s="383" t="s">
        <v>4827</v>
      </c>
      <c r="D425" s="187" t="s">
        <v>109</v>
      </c>
      <c r="E425" s="188"/>
      <c r="F425" s="189"/>
      <c r="G425" s="189"/>
      <c r="H425" s="189"/>
      <c r="I425" s="189"/>
      <c r="J425" s="189"/>
      <c r="K425" s="189"/>
      <c r="L425" s="191" t="s">
        <v>4828</v>
      </c>
      <c r="M425" s="191"/>
      <c r="N425" s="191"/>
      <c r="O425" s="191"/>
      <c r="P425" s="191"/>
      <c r="Q425" s="239"/>
      <c r="R425" s="239"/>
      <c r="S425" s="84" t="s">
        <v>6902</v>
      </c>
      <c r="T425" s="84" t="s">
        <v>6903</v>
      </c>
      <c r="U425" s="520" t="s">
        <v>119</v>
      </c>
      <c r="V425" s="520"/>
      <c r="W425" s="155" t="s">
        <v>993</v>
      </c>
      <c r="X425" s="84" t="s">
        <v>99</v>
      </c>
      <c r="Y425" s="217" t="s">
        <v>99</v>
      </c>
      <c r="Z425" s="217" t="s">
        <v>98</v>
      </c>
      <c r="AA425" s="669" t="s">
        <v>98</v>
      </c>
      <c r="AB425" s="217"/>
      <c r="AC425" s="1970" t="s">
        <v>7085</v>
      </c>
      <c r="AD425" s="1970" t="s">
        <v>7085</v>
      </c>
      <c r="AE425" s="241" t="s">
        <v>3850</v>
      </c>
      <c r="AG425" s="374" t="s">
        <v>4829</v>
      </c>
      <c r="AH425" s="382" t="s">
        <v>6644</v>
      </c>
      <c r="AI425" s="374" t="s">
        <v>119</v>
      </c>
    </row>
    <row r="426" spans="1:35" s="748" customFormat="1" ht="36" customHeight="1">
      <c r="A426" s="15">
        <f t="shared" si="14"/>
        <v>423</v>
      </c>
      <c r="B426" s="391" t="s">
        <v>721</v>
      </c>
      <c r="C426" s="493" t="s">
        <v>4831</v>
      </c>
      <c r="D426" s="391" t="s">
        <v>124</v>
      </c>
      <c r="E426" s="404"/>
      <c r="F426" s="393"/>
      <c r="G426" s="406"/>
      <c r="H426" s="405" t="s">
        <v>4832</v>
      </c>
      <c r="I426" s="477"/>
      <c r="J426" s="406"/>
      <c r="K426" s="477"/>
      <c r="L426" s="406"/>
      <c r="M426" s="477"/>
      <c r="N426" s="477"/>
      <c r="O426" s="477"/>
      <c r="P426" s="477"/>
      <c r="Q426" s="477"/>
      <c r="R426" s="478"/>
      <c r="S426" s="78" t="s">
        <v>6904</v>
      </c>
      <c r="T426" s="78" t="s">
        <v>6905</v>
      </c>
      <c r="U426" s="395" t="s">
        <v>4731</v>
      </c>
      <c r="V426" s="395"/>
      <c r="W426" s="79" t="s">
        <v>106</v>
      </c>
      <c r="X426" s="78" t="s">
        <v>98</v>
      </c>
      <c r="Y426" s="395" t="s">
        <v>98</v>
      </c>
      <c r="Z426" s="395" t="s">
        <v>98</v>
      </c>
      <c r="AA426" s="681" t="s">
        <v>98</v>
      </c>
      <c r="AB426" s="565"/>
      <c r="AC426" s="678" t="s">
        <v>683</v>
      </c>
      <c r="AD426" s="678" t="s">
        <v>683</v>
      </c>
      <c r="AE426" s="241" t="s">
        <v>3733</v>
      </c>
      <c r="AF426" s="2015"/>
      <c r="AG426" s="749" t="s">
        <v>4835</v>
      </c>
      <c r="AH426" s="750" t="s">
        <v>4836</v>
      </c>
      <c r="AI426" s="749" t="s">
        <v>4731</v>
      </c>
    </row>
    <row r="427" spans="1:35" s="748" customFormat="1">
      <c r="A427" s="15">
        <f t="shared" si="14"/>
        <v>424</v>
      </c>
      <c r="B427" s="397" t="s">
        <v>721</v>
      </c>
      <c r="C427" s="494" t="s">
        <v>4837</v>
      </c>
      <c r="D427" s="397" t="s">
        <v>398</v>
      </c>
      <c r="E427" s="410"/>
      <c r="F427" s="399"/>
      <c r="G427" s="401"/>
      <c r="H427" s="400"/>
      <c r="I427" s="401" t="s">
        <v>4838</v>
      </c>
      <c r="J427" s="399"/>
      <c r="K427" s="401"/>
      <c r="L427" s="399"/>
      <c r="M427" s="401"/>
      <c r="N427" s="399"/>
      <c r="O427" s="401"/>
      <c r="P427" s="399"/>
      <c r="Q427" s="399"/>
      <c r="R427" s="401"/>
      <c r="S427" s="397" t="s">
        <v>4839</v>
      </c>
      <c r="T427" s="66" t="s">
        <v>4840</v>
      </c>
      <c r="U427" s="402" t="s">
        <v>135</v>
      </c>
      <c r="V427" s="402"/>
      <c r="W427" s="102" t="s">
        <v>129</v>
      </c>
      <c r="X427" s="66" t="s">
        <v>98</v>
      </c>
      <c r="Y427" s="402" t="s">
        <v>98</v>
      </c>
      <c r="Z427" s="402" t="s">
        <v>98</v>
      </c>
      <c r="AA427" s="684" t="s">
        <v>98</v>
      </c>
      <c r="AB427" s="566"/>
      <c r="AC427" s="703" t="s">
        <v>359</v>
      </c>
      <c r="AD427" s="703" t="s">
        <v>359</v>
      </c>
      <c r="AE427" s="374" t="s">
        <v>99</v>
      </c>
      <c r="AF427" s="2015"/>
      <c r="AG427" s="374" t="s">
        <v>99</v>
      </c>
      <c r="AH427" s="374" t="s">
        <v>99</v>
      </c>
      <c r="AI427" s="374" t="s">
        <v>99</v>
      </c>
    </row>
    <row r="428" spans="1:35" s="748" customFormat="1" ht="36">
      <c r="A428" s="15">
        <f t="shared" si="14"/>
        <v>425</v>
      </c>
      <c r="B428" s="187" t="s">
        <v>721</v>
      </c>
      <c r="C428" s="227" t="s">
        <v>4841</v>
      </c>
      <c r="D428" s="187" t="s">
        <v>403</v>
      </c>
      <c r="E428" s="188"/>
      <c r="F428" s="228"/>
      <c r="G428" s="230"/>
      <c r="H428" s="228"/>
      <c r="I428" s="228"/>
      <c r="J428" s="228" t="s">
        <v>4842</v>
      </c>
      <c r="K428" s="230"/>
      <c r="L428" s="228"/>
      <c r="M428" s="230"/>
      <c r="N428" s="228"/>
      <c r="O428" s="230"/>
      <c r="P428" s="228"/>
      <c r="Q428" s="228"/>
      <c r="R428" s="191"/>
      <c r="S428" s="187" t="s">
        <v>4843</v>
      </c>
      <c r="T428" s="84" t="s">
        <v>4844</v>
      </c>
      <c r="U428" s="155" t="s">
        <v>128</v>
      </c>
      <c r="V428" s="155"/>
      <c r="W428" s="49" t="s">
        <v>129</v>
      </c>
      <c r="X428" s="84" t="s">
        <v>98</v>
      </c>
      <c r="Y428" s="155" t="s">
        <v>98</v>
      </c>
      <c r="Z428" s="155" t="s">
        <v>98</v>
      </c>
      <c r="AA428" s="669" t="s">
        <v>98</v>
      </c>
      <c r="AB428" s="669"/>
      <c r="AC428" s="592" t="s">
        <v>107</v>
      </c>
      <c r="AD428" s="592" t="s">
        <v>107</v>
      </c>
      <c r="AE428" s="241" t="s">
        <v>3733</v>
      </c>
      <c r="AF428" s="2015">
        <v>1</v>
      </c>
      <c r="AG428" s="749" t="s">
        <v>4845</v>
      </c>
      <c r="AH428" s="750" t="s">
        <v>4846</v>
      </c>
      <c r="AI428" s="749" t="s">
        <v>128</v>
      </c>
    </row>
    <row r="429" spans="1:35" s="748" customFormat="1" ht="72">
      <c r="A429" s="15">
        <f t="shared" si="14"/>
        <v>426</v>
      </c>
      <c r="B429" s="187" t="s">
        <v>721</v>
      </c>
      <c r="C429" s="84" t="s">
        <v>4847</v>
      </c>
      <c r="D429" s="187" t="s">
        <v>109</v>
      </c>
      <c r="E429" s="188"/>
      <c r="F429" s="189"/>
      <c r="G429" s="189"/>
      <c r="H429" s="189"/>
      <c r="I429" s="189"/>
      <c r="J429" s="189" t="s">
        <v>4848</v>
      </c>
      <c r="K429" s="189"/>
      <c r="L429" s="220"/>
      <c r="M429" s="189"/>
      <c r="N429" s="189"/>
      <c r="O429" s="189"/>
      <c r="P429" s="189"/>
      <c r="Q429" s="189"/>
      <c r="R429" s="190"/>
      <c r="S429" s="84" t="s">
        <v>4849</v>
      </c>
      <c r="T429" s="84" t="s">
        <v>4850</v>
      </c>
      <c r="U429" s="155" t="s">
        <v>105</v>
      </c>
      <c r="V429" s="155"/>
      <c r="W429" s="155" t="s">
        <v>638</v>
      </c>
      <c r="X429" s="84" t="s">
        <v>254</v>
      </c>
      <c r="Y429" s="155" t="s">
        <v>142</v>
      </c>
      <c r="Z429" s="830" t="s">
        <v>4737</v>
      </c>
      <c r="AA429" s="669" t="s">
        <v>4851</v>
      </c>
      <c r="AB429" s="669"/>
      <c r="AC429" s="573" t="s">
        <v>229</v>
      </c>
      <c r="AD429" s="573" t="s">
        <v>229</v>
      </c>
      <c r="AE429" s="374" t="s">
        <v>99</v>
      </c>
      <c r="AF429" s="2015">
        <v>1</v>
      </c>
      <c r="AG429" s="374" t="s">
        <v>163</v>
      </c>
      <c r="AH429" s="374" t="s">
        <v>99</v>
      </c>
      <c r="AI429" s="374" t="s">
        <v>99</v>
      </c>
    </row>
    <row r="430" spans="1:35" s="2095" customFormat="1" ht="50" customHeight="1">
      <c r="A430" s="841">
        <f t="shared" si="14"/>
        <v>427</v>
      </c>
      <c r="B430" s="187" t="s">
        <v>721</v>
      </c>
      <c r="C430" s="187" t="s">
        <v>7305</v>
      </c>
      <c r="D430" s="187" t="s">
        <v>109</v>
      </c>
      <c r="E430" s="220"/>
      <c r="F430" s="189"/>
      <c r="G430" s="189"/>
      <c r="H430" s="189"/>
      <c r="I430" s="189"/>
      <c r="J430" s="189" t="s">
        <v>7306</v>
      </c>
      <c r="K430" s="189"/>
      <c r="L430" s="220"/>
      <c r="M430" s="189"/>
      <c r="N430" s="189"/>
      <c r="O430" s="190"/>
      <c r="P430" s="189"/>
      <c r="Q430" s="220"/>
      <c r="R430" s="191"/>
      <c r="S430" s="84" t="s">
        <v>7307</v>
      </c>
      <c r="T430" s="84" t="s">
        <v>7308</v>
      </c>
      <c r="U430" s="155" t="s">
        <v>128</v>
      </c>
      <c r="V430" s="520"/>
      <c r="W430" s="155" t="s">
        <v>511</v>
      </c>
      <c r="X430" s="84" t="s">
        <v>1097</v>
      </c>
      <c r="Y430" s="155" t="s">
        <v>226</v>
      </c>
      <c r="Z430" s="830" t="s">
        <v>4737</v>
      </c>
      <c r="AA430" s="689" t="s">
        <v>4808</v>
      </c>
      <c r="AB430" s="1977"/>
      <c r="AC430" s="573" t="s">
        <v>274</v>
      </c>
      <c r="AD430" s="573" t="s">
        <v>274</v>
      </c>
      <c r="AE430" s="374"/>
      <c r="AF430" s="2146"/>
      <c r="AG430" s="374"/>
      <c r="AH430" s="374"/>
      <c r="AI430" s="374"/>
    </row>
    <row r="431" spans="1:35" s="194" customFormat="1">
      <c r="A431" s="15">
        <f t="shared" si="14"/>
        <v>428</v>
      </c>
      <c r="B431" s="391" t="s">
        <v>721</v>
      </c>
      <c r="C431" s="391" t="s">
        <v>4852</v>
      </c>
      <c r="D431" s="391" t="s">
        <v>656</v>
      </c>
      <c r="E431" s="438"/>
      <c r="F431" s="393"/>
      <c r="G431" s="393"/>
      <c r="H431" s="393"/>
      <c r="I431" s="393"/>
      <c r="J431" s="393" t="s">
        <v>4853</v>
      </c>
      <c r="K431" s="393"/>
      <c r="L431" s="393"/>
      <c r="M431" s="393"/>
      <c r="N431" s="393"/>
      <c r="O431" s="393"/>
      <c r="P431" s="393"/>
      <c r="Q431" s="393"/>
      <c r="R431" s="393"/>
      <c r="S431" s="78" t="s">
        <v>4854</v>
      </c>
      <c r="T431" s="78" t="s">
        <v>4855</v>
      </c>
      <c r="U431" s="395" t="s">
        <v>517</v>
      </c>
      <c r="V431" s="395"/>
      <c r="W431" s="395" t="s">
        <v>253</v>
      </c>
      <c r="X431" s="427" t="s">
        <v>211</v>
      </c>
      <c r="Y431" s="426" t="s">
        <v>211</v>
      </c>
      <c r="Z431" s="426" t="s">
        <v>98</v>
      </c>
      <c r="AA431" s="901" t="s">
        <v>98</v>
      </c>
      <c r="AB431" s="901" t="s">
        <v>98</v>
      </c>
      <c r="AC431" s="902" t="s">
        <v>274</v>
      </c>
      <c r="AD431" s="902" t="s">
        <v>274</v>
      </c>
      <c r="AE431" s="434" t="s">
        <v>359</v>
      </c>
      <c r="AF431" s="1442"/>
      <c r="AG431" s="374" t="s">
        <v>163</v>
      </c>
      <c r="AH431" s="374" t="s">
        <v>163</v>
      </c>
      <c r="AI431" s="374" t="s">
        <v>163</v>
      </c>
    </row>
    <row r="432" spans="1:35" s="194" customFormat="1">
      <c r="A432" s="15">
        <f t="shared" si="14"/>
        <v>429</v>
      </c>
      <c r="B432" s="397" t="s">
        <v>721</v>
      </c>
      <c r="C432" s="494" t="s">
        <v>758</v>
      </c>
      <c r="D432" s="397" t="s">
        <v>131</v>
      </c>
      <c r="E432" s="410"/>
      <c r="F432" s="399"/>
      <c r="G432" s="399"/>
      <c r="H432" s="399"/>
      <c r="I432" s="399"/>
      <c r="J432" s="401"/>
      <c r="K432" s="399" t="s">
        <v>319</v>
      </c>
      <c r="L432" s="399"/>
      <c r="M432" s="399"/>
      <c r="N432" s="399"/>
      <c r="O432" s="399"/>
      <c r="P432" s="399"/>
      <c r="Q432" s="399"/>
      <c r="R432" s="492"/>
      <c r="S432" s="66" t="s">
        <v>4856</v>
      </c>
      <c r="T432" s="66" t="s">
        <v>4857</v>
      </c>
      <c r="U432" s="402" t="s">
        <v>135</v>
      </c>
      <c r="V432" s="402"/>
      <c r="W432" s="402" t="s">
        <v>753</v>
      </c>
      <c r="X432" s="66" t="s">
        <v>98</v>
      </c>
      <c r="Y432" s="566" t="s">
        <v>98</v>
      </c>
      <c r="Z432" s="566" t="s">
        <v>98</v>
      </c>
      <c r="AA432" s="684" t="s">
        <v>98</v>
      </c>
      <c r="AB432" s="684" t="s">
        <v>98</v>
      </c>
      <c r="AC432" s="572" t="s">
        <v>98</v>
      </c>
      <c r="AD432" s="572" t="s">
        <v>98</v>
      </c>
      <c r="AE432" s="374" t="s">
        <v>163</v>
      </c>
      <c r="AF432" s="1442"/>
      <c r="AG432" s="374" t="s">
        <v>163</v>
      </c>
      <c r="AH432" s="374" t="s">
        <v>163</v>
      </c>
      <c r="AI432" s="374" t="s">
        <v>163</v>
      </c>
    </row>
    <row r="433" spans="1:35" s="194" customFormat="1" ht="36">
      <c r="A433" s="15">
        <f t="shared" si="14"/>
        <v>430</v>
      </c>
      <c r="B433" s="187" t="s">
        <v>721</v>
      </c>
      <c r="C433" s="227" t="s">
        <v>323</v>
      </c>
      <c r="D433" s="187" t="s">
        <v>109</v>
      </c>
      <c r="E433" s="188"/>
      <c r="F433" s="189"/>
      <c r="G433" s="189"/>
      <c r="H433" s="189"/>
      <c r="I433" s="189"/>
      <c r="J433" s="189"/>
      <c r="K433" s="189"/>
      <c r="L433" s="189" t="s">
        <v>761</v>
      </c>
      <c r="M433" s="189"/>
      <c r="N433" s="189"/>
      <c r="O433" s="189"/>
      <c r="P433" s="189"/>
      <c r="Q433" s="189"/>
      <c r="R433" s="228"/>
      <c r="S433" s="187" t="s">
        <v>4858</v>
      </c>
      <c r="T433" s="84" t="s">
        <v>763</v>
      </c>
      <c r="U433" s="155" t="s">
        <v>113</v>
      </c>
      <c r="V433" s="155"/>
      <c r="W433" s="155" t="s">
        <v>993</v>
      </c>
      <c r="X433" s="84"/>
      <c r="Y433" s="155"/>
      <c r="Z433" s="155" t="s">
        <v>98</v>
      </c>
      <c r="AA433" s="669" t="s">
        <v>98</v>
      </c>
      <c r="AB433" s="669" t="s">
        <v>98</v>
      </c>
      <c r="AC433" s="573" t="s">
        <v>216</v>
      </c>
      <c r="AD433" s="573" t="s">
        <v>216</v>
      </c>
      <c r="AE433" s="374" t="s">
        <v>163</v>
      </c>
      <c r="AF433" s="1442"/>
      <c r="AG433" s="374" t="s">
        <v>163</v>
      </c>
      <c r="AH433" s="374" t="s">
        <v>163</v>
      </c>
      <c r="AI433" s="374" t="s">
        <v>163</v>
      </c>
    </row>
    <row r="434" spans="1:35" s="194" customFormat="1" ht="51.75" customHeight="1">
      <c r="A434" s="15">
        <f t="shared" si="14"/>
        <v>431</v>
      </c>
      <c r="B434" s="187" t="s">
        <v>721</v>
      </c>
      <c r="C434" s="227" t="s">
        <v>327</v>
      </c>
      <c r="D434" s="187" t="s">
        <v>109</v>
      </c>
      <c r="E434" s="188"/>
      <c r="F434" s="189"/>
      <c r="G434" s="189"/>
      <c r="H434" s="189"/>
      <c r="I434" s="189"/>
      <c r="J434" s="189"/>
      <c r="K434" s="189"/>
      <c r="L434" s="189" t="s">
        <v>764</v>
      </c>
      <c r="M434" s="189"/>
      <c r="N434" s="189"/>
      <c r="O434" s="189"/>
      <c r="P434" s="189"/>
      <c r="Q434" s="189"/>
      <c r="R434" s="495"/>
      <c r="S434" s="187" t="s">
        <v>4859</v>
      </c>
      <c r="T434" s="84" t="s">
        <v>766</v>
      </c>
      <c r="U434" s="155" t="s">
        <v>113</v>
      </c>
      <c r="V434" s="155"/>
      <c r="W434" s="155" t="s">
        <v>993</v>
      </c>
      <c r="X434" s="84"/>
      <c r="Y434" s="217"/>
      <c r="Z434" s="217" t="s">
        <v>98</v>
      </c>
      <c r="AA434" s="669" t="s">
        <v>98</v>
      </c>
      <c r="AB434" s="669" t="s">
        <v>98</v>
      </c>
      <c r="AC434" s="592" t="s">
        <v>216</v>
      </c>
      <c r="AD434" s="592" t="s">
        <v>216</v>
      </c>
      <c r="AE434" s="241" t="s">
        <v>3799</v>
      </c>
      <c r="AF434" s="1442"/>
      <c r="AG434" s="193" t="s">
        <v>4860</v>
      </c>
      <c r="AH434" s="187" t="s">
        <v>4861</v>
      </c>
      <c r="AI434" s="193" t="s">
        <v>105</v>
      </c>
    </row>
    <row r="435" spans="1:35" s="194" customFormat="1" ht="56.25" customHeight="1">
      <c r="A435" s="15">
        <f t="shared" si="14"/>
        <v>432</v>
      </c>
      <c r="B435" s="187" t="s">
        <v>721</v>
      </c>
      <c r="C435" s="187" t="s">
        <v>767</v>
      </c>
      <c r="D435" s="187" t="s">
        <v>109</v>
      </c>
      <c r="E435" s="188"/>
      <c r="F435" s="189"/>
      <c r="G435" s="189"/>
      <c r="H435" s="189"/>
      <c r="I435" s="189"/>
      <c r="J435" s="189"/>
      <c r="K435" s="189"/>
      <c r="L435" s="189" t="s">
        <v>768</v>
      </c>
      <c r="M435" s="189"/>
      <c r="N435" s="189"/>
      <c r="O435" s="189"/>
      <c r="P435" s="189"/>
      <c r="Q435" s="189"/>
      <c r="R435" s="495"/>
      <c r="S435" s="84" t="s">
        <v>4862</v>
      </c>
      <c r="T435" s="84" t="s">
        <v>770</v>
      </c>
      <c r="U435" s="155" t="s">
        <v>113</v>
      </c>
      <c r="V435" s="155"/>
      <c r="W435" s="155" t="s">
        <v>993</v>
      </c>
      <c r="X435" s="84" t="s">
        <v>98</v>
      </c>
      <c r="Y435" s="217" t="s">
        <v>98</v>
      </c>
      <c r="Z435" s="217" t="s">
        <v>98</v>
      </c>
      <c r="AA435" s="669" t="s">
        <v>98</v>
      </c>
      <c r="AB435" s="669" t="s">
        <v>98</v>
      </c>
      <c r="AC435" s="592" t="s">
        <v>107</v>
      </c>
      <c r="AD435" s="592" t="s">
        <v>107</v>
      </c>
      <c r="AE435" s="374" t="s">
        <v>163</v>
      </c>
      <c r="AF435" s="1442"/>
      <c r="AG435" s="374" t="s">
        <v>163</v>
      </c>
      <c r="AH435" s="374" t="s">
        <v>163</v>
      </c>
      <c r="AI435" s="374" t="s">
        <v>163</v>
      </c>
    </row>
    <row r="436" spans="1:35" s="194" customFormat="1" ht="38.25" customHeight="1">
      <c r="A436" s="15">
        <f t="shared" si="14"/>
        <v>433</v>
      </c>
      <c r="B436" s="391" t="s">
        <v>721</v>
      </c>
      <c r="C436" s="493" t="s">
        <v>4863</v>
      </c>
      <c r="D436" s="391" t="s">
        <v>124</v>
      </c>
      <c r="E436" s="404"/>
      <c r="F436" s="393"/>
      <c r="G436" s="393"/>
      <c r="H436" s="393"/>
      <c r="I436" s="393"/>
      <c r="J436" s="405" t="s">
        <v>4864</v>
      </c>
      <c r="K436" s="477"/>
      <c r="L436" s="406"/>
      <c r="M436" s="477"/>
      <c r="N436" s="477"/>
      <c r="O436" s="477"/>
      <c r="P436" s="477"/>
      <c r="Q436" s="477"/>
      <c r="R436" s="478"/>
      <c r="S436" s="78" t="s">
        <v>4865</v>
      </c>
      <c r="T436" s="78" t="s">
        <v>4866</v>
      </c>
      <c r="U436" s="395" t="s">
        <v>128</v>
      </c>
      <c r="V436" s="395"/>
      <c r="W436" s="395" t="s">
        <v>4251</v>
      </c>
      <c r="X436" s="78" t="s">
        <v>98</v>
      </c>
      <c r="Y436" s="395" t="s">
        <v>98</v>
      </c>
      <c r="Z436" s="395" t="s">
        <v>98</v>
      </c>
      <c r="AA436" s="681" t="s">
        <v>98</v>
      </c>
      <c r="AB436" s="681" t="s">
        <v>98</v>
      </c>
      <c r="AC436" s="678" t="s">
        <v>274</v>
      </c>
      <c r="AD436" s="678" t="s">
        <v>274</v>
      </c>
      <c r="AE436" s="374" t="s">
        <v>163</v>
      </c>
      <c r="AF436" s="1442"/>
      <c r="AG436" s="374" t="s">
        <v>163</v>
      </c>
      <c r="AH436" s="374" t="s">
        <v>163</v>
      </c>
      <c r="AI436" s="374" t="s">
        <v>163</v>
      </c>
    </row>
    <row r="437" spans="1:35" s="194" customFormat="1">
      <c r="A437" s="15">
        <f t="shared" si="14"/>
        <v>434</v>
      </c>
      <c r="B437" s="397" t="s">
        <v>721</v>
      </c>
      <c r="C437" s="494" t="s">
        <v>4867</v>
      </c>
      <c r="D437" s="397" t="s">
        <v>131</v>
      </c>
      <c r="E437" s="410"/>
      <c r="F437" s="399"/>
      <c r="G437" s="399"/>
      <c r="H437" s="399"/>
      <c r="I437" s="399"/>
      <c r="J437" s="399"/>
      <c r="K437" s="399" t="s">
        <v>4868</v>
      </c>
      <c r="L437" s="399"/>
      <c r="M437" s="399"/>
      <c r="N437" s="399"/>
      <c r="O437" s="399"/>
      <c r="P437" s="399"/>
      <c r="Q437" s="399"/>
      <c r="R437" s="399"/>
      <c r="S437" s="397" t="s">
        <v>4869</v>
      </c>
      <c r="T437" s="66" t="s">
        <v>4870</v>
      </c>
      <c r="U437" s="402" t="s">
        <v>96</v>
      </c>
      <c r="V437" s="402"/>
      <c r="W437" s="402" t="s">
        <v>129</v>
      </c>
      <c r="X437" s="66" t="s">
        <v>98</v>
      </c>
      <c r="Y437" s="402" t="s">
        <v>98</v>
      </c>
      <c r="Z437" s="402" t="s">
        <v>98</v>
      </c>
      <c r="AA437" s="684" t="s">
        <v>98</v>
      </c>
      <c r="AB437" s="684" t="s">
        <v>98</v>
      </c>
      <c r="AC437" s="703" t="s">
        <v>359</v>
      </c>
      <c r="AD437" s="703" t="s">
        <v>359</v>
      </c>
      <c r="AE437" s="374" t="s">
        <v>163</v>
      </c>
      <c r="AF437" s="1442"/>
      <c r="AG437" s="374" t="s">
        <v>163</v>
      </c>
      <c r="AH437" s="374" t="s">
        <v>163</v>
      </c>
      <c r="AI437" s="374" t="s">
        <v>163</v>
      </c>
    </row>
    <row r="438" spans="1:35" s="194" customFormat="1" ht="18" customHeight="1">
      <c r="A438" s="15">
        <f t="shared" si="14"/>
        <v>435</v>
      </c>
      <c r="B438" s="391" t="s">
        <v>721</v>
      </c>
      <c r="C438" s="493" t="s">
        <v>4871</v>
      </c>
      <c r="D438" s="391" t="s">
        <v>124</v>
      </c>
      <c r="E438" s="404"/>
      <c r="F438" s="393"/>
      <c r="G438" s="393"/>
      <c r="H438" s="393"/>
      <c r="I438" s="393"/>
      <c r="J438" s="406"/>
      <c r="K438" s="393"/>
      <c r="L438" s="405" t="s">
        <v>4872</v>
      </c>
      <c r="M438" s="477"/>
      <c r="N438" s="477"/>
      <c r="O438" s="477"/>
      <c r="P438" s="477"/>
      <c r="Q438" s="477"/>
      <c r="R438" s="478"/>
      <c r="S438" s="78" t="s">
        <v>4873</v>
      </c>
      <c r="T438" s="78" t="s">
        <v>4874</v>
      </c>
      <c r="U438" s="395" t="s">
        <v>119</v>
      </c>
      <c r="V438" s="395"/>
      <c r="W438" s="395" t="s">
        <v>129</v>
      </c>
      <c r="X438" s="78" t="s">
        <v>98</v>
      </c>
      <c r="Y438" s="565" t="s">
        <v>98</v>
      </c>
      <c r="Z438" s="565" t="s">
        <v>98</v>
      </c>
      <c r="AA438" s="681" t="s">
        <v>98</v>
      </c>
      <c r="AB438" s="681" t="s">
        <v>98</v>
      </c>
      <c r="AC438" s="678" t="s">
        <v>274</v>
      </c>
      <c r="AD438" s="678" t="s">
        <v>274</v>
      </c>
      <c r="AE438" s="374" t="s">
        <v>163</v>
      </c>
      <c r="AF438" s="1442"/>
      <c r="AG438" s="374" t="s">
        <v>163</v>
      </c>
      <c r="AH438" s="374" t="s">
        <v>163</v>
      </c>
      <c r="AI438" s="374" t="s">
        <v>163</v>
      </c>
    </row>
    <row r="439" spans="1:35" s="194" customFormat="1" ht="34.5" customHeight="1">
      <c r="A439" s="15">
        <f t="shared" si="14"/>
        <v>436</v>
      </c>
      <c r="B439" s="397" t="s">
        <v>721</v>
      </c>
      <c r="C439" s="494" t="s">
        <v>2076</v>
      </c>
      <c r="D439" s="397" t="s">
        <v>131</v>
      </c>
      <c r="E439" s="441"/>
      <c r="F439" s="399"/>
      <c r="G439" s="399"/>
      <c r="H439" s="399"/>
      <c r="I439" s="399"/>
      <c r="J439" s="399"/>
      <c r="K439" s="399"/>
      <c r="L439" s="399"/>
      <c r="M439" s="399" t="s">
        <v>483</v>
      </c>
      <c r="N439" s="399"/>
      <c r="O439" s="399"/>
      <c r="P439" s="399"/>
      <c r="Q439" s="399"/>
      <c r="R439" s="400"/>
      <c r="S439" s="397" t="s">
        <v>4875</v>
      </c>
      <c r="T439" s="66" t="s">
        <v>4876</v>
      </c>
      <c r="U439" s="402" t="s">
        <v>96</v>
      </c>
      <c r="V439" s="402"/>
      <c r="W439" s="402" t="s">
        <v>129</v>
      </c>
      <c r="X439" s="66" t="s">
        <v>98</v>
      </c>
      <c r="Y439" s="402" t="s">
        <v>98</v>
      </c>
      <c r="Z439" s="402" t="s">
        <v>98</v>
      </c>
      <c r="AA439" s="684" t="s">
        <v>98</v>
      </c>
      <c r="AB439" s="684" t="s">
        <v>98</v>
      </c>
      <c r="AC439" s="703" t="s">
        <v>359</v>
      </c>
      <c r="AD439" s="703" t="s">
        <v>359</v>
      </c>
      <c r="AE439" s="374" t="s">
        <v>163</v>
      </c>
      <c r="AF439" s="1442"/>
      <c r="AG439" s="374" t="s">
        <v>163</v>
      </c>
      <c r="AH439" s="374" t="s">
        <v>163</v>
      </c>
      <c r="AI439" s="374" t="s">
        <v>163</v>
      </c>
    </row>
    <row r="440" spans="1:35" s="194" customFormat="1" ht="34.5" customHeight="1">
      <c r="A440" s="15">
        <f t="shared" si="14"/>
        <v>437</v>
      </c>
      <c r="B440" s="187" t="s">
        <v>721</v>
      </c>
      <c r="C440" s="84" t="s">
        <v>980</v>
      </c>
      <c r="D440" s="187" t="s">
        <v>109</v>
      </c>
      <c r="E440" s="220"/>
      <c r="F440" s="189"/>
      <c r="G440" s="189"/>
      <c r="H440" s="189"/>
      <c r="I440" s="189"/>
      <c r="J440" s="189"/>
      <c r="K440" s="189"/>
      <c r="L440" s="189"/>
      <c r="M440" s="189"/>
      <c r="N440" s="190" t="s">
        <v>487</v>
      </c>
      <c r="O440" s="190"/>
      <c r="P440" s="481"/>
      <c r="Q440" s="239"/>
      <c r="R440" s="482"/>
      <c r="S440" s="84" t="s">
        <v>4877</v>
      </c>
      <c r="T440" s="84" t="s">
        <v>4878</v>
      </c>
      <c r="U440" s="155" t="s">
        <v>210</v>
      </c>
      <c r="V440" s="155"/>
      <c r="W440" s="155" t="s">
        <v>129</v>
      </c>
      <c r="X440" s="84" t="s">
        <v>98</v>
      </c>
      <c r="Y440" s="155" t="s">
        <v>98</v>
      </c>
      <c r="Z440" s="155" t="s">
        <v>98</v>
      </c>
      <c r="AA440" s="669" t="s">
        <v>98</v>
      </c>
      <c r="AB440" s="669"/>
      <c r="AC440" s="573" t="s">
        <v>216</v>
      </c>
      <c r="AD440" s="573" t="s">
        <v>216</v>
      </c>
      <c r="AE440" s="374" t="s">
        <v>163</v>
      </c>
      <c r="AF440" s="1442"/>
      <c r="AG440" s="374" t="s">
        <v>163</v>
      </c>
      <c r="AH440" s="374" t="s">
        <v>163</v>
      </c>
      <c r="AI440" s="374" t="s">
        <v>163</v>
      </c>
    </row>
    <row r="441" spans="1:35" s="2010" customFormat="1" ht="32.25" customHeight="1">
      <c r="A441" s="1963">
        <f t="shared" si="14"/>
        <v>438</v>
      </c>
      <c r="B441" s="1964" t="s">
        <v>721</v>
      </c>
      <c r="C441" s="1967" t="s">
        <v>981</v>
      </c>
      <c r="D441" s="1964" t="s">
        <v>109</v>
      </c>
      <c r="E441" s="1419"/>
      <c r="F441" s="389"/>
      <c r="G441" s="389"/>
      <c r="H441" s="389"/>
      <c r="I441" s="389"/>
      <c r="J441" s="389"/>
      <c r="K441" s="389"/>
      <c r="L441" s="389"/>
      <c r="M441" s="389"/>
      <c r="N441" s="1975" t="s">
        <v>982</v>
      </c>
      <c r="O441" s="1975"/>
      <c r="P441" s="1975"/>
      <c r="Q441" s="2009"/>
      <c r="R441" s="2009"/>
      <c r="S441" s="1967" t="s">
        <v>6782</v>
      </c>
      <c r="T441" s="1967" t="s">
        <v>6715</v>
      </c>
      <c r="U441" s="1476" t="s">
        <v>119</v>
      </c>
      <c r="V441" s="988"/>
      <c r="W441" s="1969" t="s">
        <v>6760</v>
      </c>
      <c r="X441" s="1976" t="s">
        <v>114</v>
      </c>
      <c r="Y441" s="1967" t="s">
        <v>114</v>
      </c>
      <c r="Z441" s="1967" t="s">
        <v>99</v>
      </c>
      <c r="AA441" s="1976" t="s">
        <v>99</v>
      </c>
      <c r="AB441" s="669"/>
      <c r="AC441" s="1980" t="s">
        <v>216</v>
      </c>
      <c r="AD441" s="1980" t="s">
        <v>216</v>
      </c>
      <c r="AE441" s="1972"/>
      <c r="AG441" s="2011"/>
      <c r="AH441" s="2012"/>
      <c r="AI441" s="2013"/>
    </row>
    <row r="442" spans="1:35" s="1417" customFormat="1">
      <c r="A442" s="1963">
        <f t="shared" si="14"/>
        <v>439</v>
      </c>
      <c r="B442" s="1964" t="s">
        <v>721</v>
      </c>
      <c r="C442" s="1967" t="s">
        <v>490</v>
      </c>
      <c r="D442" s="1964" t="s">
        <v>109</v>
      </c>
      <c r="E442" s="1419"/>
      <c r="F442" s="389"/>
      <c r="G442" s="389"/>
      <c r="H442" s="389"/>
      <c r="I442" s="389"/>
      <c r="J442" s="389"/>
      <c r="K442" s="389"/>
      <c r="L442" s="389"/>
      <c r="M442" s="389"/>
      <c r="N442" s="389" t="s">
        <v>491</v>
      </c>
      <c r="O442" s="389"/>
      <c r="P442" s="389"/>
      <c r="Q442" s="389"/>
      <c r="R442" s="2031"/>
      <c r="S442" s="1967" t="s">
        <v>6836</v>
      </c>
      <c r="T442" s="1967" t="s">
        <v>6837</v>
      </c>
      <c r="U442" s="1476" t="s">
        <v>119</v>
      </c>
      <c r="V442" s="1476"/>
      <c r="W442" s="1969" t="s">
        <v>6760</v>
      </c>
      <c r="X442" s="1967"/>
      <c r="Y442" s="1977"/>
      <c r="Z442" s="1977"/>
      <c r="AA442" s="680"/>
      <c r="AB442" s="669"/>
      <c r="AC442" s="1970" t="s">
        <v>274</v>
      </c>
      <c r="AD442" s="1970" t="s">
        <v>274</v>
      </c>
      <c r="AE442" s="1972"/>
      <c r="AF442" s="1973"/>
      <c r="AG442" s="1974"/>
      <c r="AH442" s="1964"/>
      <c r="AI442" s="1974"/>
    </row>
    <row r="443" spans="1:35" s="194" customFormat="1" ht="34.5" customHeight="1">
      <c r="A443" s="15">
        <f t="shared" si="14"/>
        <v>440</v>
      </c>
      <c r="B443" s="187" t="s">
        <v>721</v>
      </c>
      <c r="C443" s="84" t="s">
        <v>2081</v>
      </c>
      <c r="D443" s="187" t="s">
        <v>109</v>
      </c>
      <c r="E443" s="189"/>
      <c r="F443" s="189"/>
      <c r="G443" s="189"/>
      <c r="H443" s="189"/>
      <c r="I443" s="189"/>
      <c r="J443" s="189"/>
      <c r="K443" s="189"/>
      <c r="L443" s="220"/>
      <c r="M443" s="189"/>
      <c r="N443" s="189" t="s">
        <v>800</v>
      </c>
      <c r="O443" s="189"/>
      <c r="P443" s="189"/>
      <c r="Q443" s="189"/>
      <c r="R443" s="189"/>
      <c r="S443" s="84" t="s">
        <v>4880</v>
      </c>
      <c r="T443" s="84" t="s">
        <v>4881</v>
      </c>
      <c r="U443" s="155" t="s">
        <v>210</v>
      </c>
      <c r="V443" s="155"/>
      <c r="W443" s="155" t="s">
        <v>129</v>
      </c>
      <c r="X443" s="84"/>
      <c r="Y443" s="155"/>
      <c r="Z443" s="155"/>
      <c r="AA443" s="669"/>
      <c r="AB443" s="669"/>
      <c r="AC443" s="573" t="s">
        <v>216</v>
      </c>
      <c r="AD443" s="573" t="s">
        <v>216</v>
      </c>
      <c r="AE443" s="374" t="s">
        <v>163</v>
      </c>
      <c r="AF443" s="1442"/>
      <c r="AG443" s="374" t="s">
        <v>163</v>
      </c>
      <c r="AH443" s="374" t="s">
        <v>163</v>
      </c>
      <c r="AI443" s="374" t="s">
        <v>163</v>
      </c>
    </row>
    <row r="444" spans="1:35" s="194" customFormat="1">
      <c r="A444" s="15">
        <f t="shared" si="14"/>
        <v>441</v>
      </c>
      <c r="B444" s="187" t="s">
        <v>721</v>
      </c>
      <c r="C444" s="187" t="s">
        <v>494</v>
      </c>
      <c r="D444" s="187" t="s">
        <v>109</v>
      </c>
      <c r="E444" s="188"/>
      <c r="F444" s="189"/>
      <c r="G444" s="189"/>
      <c r="H444" s="189"/>
      <c r="I444" s="189"/>
      <c r="J444" s="189"/>
      <c r="K444" s="189"/>
      <c r="L444" s="189"/>
      <c r="M444" s="189"/>
      <c r="N444" s="189" t="s">
        <v>495</v>
      </c>
      <c r="O444" s="189"/>
      <c r="P444" s="189"/>
      <c r="Q444" s="189"/>
      <c r="R444" s="189"/>
      <c r="S444" s="84" t="s">
        <v>4882</v>
      </c>
      <c r="T444" s="84" t="s">
        <v>4883</v>
      </c>
      <c r="U444" s="155" t="s">
        <v>119</v>
      </c>
      <c r="V444" s="155"/>
      <c r="W444" s="434" t="s">
        <v>511</v>
      </c>
      <c r="X444" s="432"/>
      <c r="Y444" s="431"/>
      <c r="Z444" s="431"/>
      <c r="AA444" s="692"/>
      <c r="AB444" s="669"/>
      <c r="AC444" s="573" t="s">
        <v>274</v>
      </c>
      <c r="AD444" s="573" t="s">
        <v>274</v>
      </c>
      <c r="AE444" s="374" t="s">
        <v>163</v>
      </c>
      <c r="AF444" s="1442"/>
      <c r="AG444" s="374" t="s">
        <v>163</v>
      </c>
      <c r="AH444" s="374" t="s">
        <v>163</v>
      </c>
      <c r="AI444" s="374" t="s">
        <v>163</v>
      </c>
    </row>
    <row r="445" spans="1:35" s="194" customFormat="1" ht="34.5" customHeight="1">
      <c r="A445" s="15">
        <f t="shared" si="14"/>
        <v>442</v>
      </c>
      <c r="B445" s="391" t="s">
        <v>721</v>
      </c>
      <c r="C445" s="493" t="s">
        <v>4884</v>
      </c>
      <c r="D445" s="391" t="s">
        <v>124</v>
      </c>
      <c r="E445" s="438"/>
      <c r="F445" s="393"/>
      <c r="G445" s="393"/>
      <c r="H445" s="393"/>
      <c r="I445" s="393"/>
      <c r="J445" s="393"/>
      <c r="K445" s="393"/>
      <c r="L445" s="405" t="s">
        <v>4885</v>
      </c>
      <c r="M445" s="477"/>
      <c r="N445" s="477"/>
      <c r="O445" s="477"/>
      <c r="P445" s="477"/>
      <c r="Q445" s="477"/>
      <c r="R445" s="478"/>
      <c r="S445" s="78" t="s">
        <v>4886</v>
      </c>
      <c r="T445" s="78" t="s">
        <v>4887</v>
      </c>
      <c r="U445" s="395" t="s">
        <v>119</v>
      </c>
      <c r="V445" s="395"/>
      <c r="W445" s="395" t="s">
        <v>129</v>
      </c>
      <c r="X445" s="78"/>
      <c r="Y445" s="395"/>
      <c r="Z445" s="395"/>
      <c r="AA445" s="681"/>
      <c r="AB445" s="681"/>
      <c r="AC445" s="678" t="s">
        <v>274</v>
      </c>
      <c r="AD445" s="678" t="s">
        <v>274</v>
      </c>
      <c r="AE445" s="241" t="s">
        <v>98</v>
      </c>
      <c r="AF445" s="1442"/>
      <c r="AG445" s="374" t="s">
        <v>163</v>
      </c>
      <c r="AH445" s="374" t="s">
        <v>163</v>
      </c>
      <c r="AI445" s="374" t="s">
        <v>163</v>
      </c>
    </row>
    <row r="446" spans="1:35" s="194" customFormat="1" ht="38.25" customHeight="1">
      <c r="A446" s="15">
        <f t="shared" si="14"/>
        <v>443</v>
      </c>
      <c r="B446" s="397" t="s">
        <v>721</v>
      </c>
      <c r="C446" s="494" t="s">
        <v>2076</v>
      </c>
      <c r="D446" s="397" t="s">
        <v>131</v>
      </c>
      <c r="E446" s="410"/>
      <c r="F446" s="399"/>
      <c r="G446" s="399"/>
      <c r="H446" s="399"/>
      <c r="I446" s="399"/>
      <c r="J446" s="399"/>
      <c r="K446" s="399"/>
      <c r="L446" s="399"/>
      <c r="M446" s="399" t="s">
        <v>483</v>
      </c>
      <c r="N446" s="399"/>
      <c r="O446" s="399"/>
      <c r="P446" s="399"/>
      <c r="Q446" s="399"/>
      <c r="R446" s="399"/>
      <c r="S446" s="397" t="s">
        <v>4888</v>
      </c>
      <c r="T446" s="66" t="s">
        <v>4889</v>
      </c>
      <c r="U446" s="402" t="s">
        <v>96</v>
      </c>
      <c r="V446" s="402"/>
      <c r="W446" s="402" t="s">
        <v>129</v>
      </c>
      <c r="X446" s="66"/>
      <c r="Y446" s="566"/>
      <c r="Z446" s="566"/>
      <c r="AA446" s="684"/>
      <c r="AB446" s="684"/>
      <c r="AC446" s="703" t="s">
        <v>359</v>
      </c>
      <c r="AD446" s="703" t="s">
        <v>359</v>
      </c>
      <c r="AE446" s="374" t="s">
        <v>163</v>
      </c>
      <c r="AF446" s="1442"/>
      <c r="AG446" s="374" t="s">
        <v>163</v>
      </c>
      <c r="AH446" s="374" t="s">
        <v>163</v>
      </c>
      <c r="AI446" s="374" t="s">
        <v>163</v>
      </c>
    </row>
    <row r="447" spans="1:35" s="194" customFormat="1" ht="34.5" customHeight="1">
      <c r="A447" s="15">
        <f t="shared" si="14"/>
        <v>444</v>
      </c>
      <c r="B447" s="187" t="s">
        <v>721</v>
      </c>
      <c r="C447" s="84" t="s">
        <v>980</v>
      </c>
      <c r="D447" s="187" t="s">
        <v>109</v>
      </c>
      <c r="E447" s="189"/>
      <c r="F447" s="189"/>
      <c r="G447" s="189"/>
      <c r="H447" s="189"/>
      <c r="I447" s="189"/>
      <c r="J447" s="189"/>
      <c r="K447" s="189"/>
      <c r="L447" s="220"/>
      <c r="M447" s="189"/>
      <c r="N447" s="190" t="s">
        <v>487</v>
      </c>
      <c r="O447" s="190"/>
      <c r="P447" s="481"/>
      <c r="Q447" s="239"/>
      <c r="R447" s="482"/>
      <c r="S447" s="84" t="s">
        <v>4890</v>
      </c>
      <c r="T447" s="84" t="s">
        <v>4891</v>
      </c>
      <c r="U447" s="155" t="s">
        <v>210</v>
      </c>
      <c r="V447" s="155"/>
      <c r="W447" s="155" t="s">
        <v>129</v>
      </c>
      <c r="X447" s="84"/>
      <c r="Y447" s="155"/>
      <c r="Z447" s="155"/>
      <c r="AA447" s="669"/>
      <c r="AB447" s="2368"/>
      <c r="AC447" s="573" t="s">
        <v>274</v>
      </c>
      <c r="AD447" s="573" t="s">
        <v>274</v>
      </c>
      <c r="AE447" s="570" t="s">
        <v>3809</v>
      </c>
      <c r="AF447" s="1442"/>
      <c r="AG447" s="903" t="s">
        <v>4892</v>
      </c>
      <c r="AH447" s="187" t="s">
        <v>4893</v>
      </c>
      <c r="AI447" s="193" t="s">
        <v>3823</v>
      </c>
    </row>
    <row r="448" spans="1:35" s="2010" customFormat="1" ht="32.25" customHeight="1">
      <c r="A448" s="1963">
        <f t="shared" si="14"/>
        <v>445</v>
      </c>
      <c r="B448" s="1964" t="s">
        <v>721</v>
      </c>
      <c r="C448" s="1967" t="s">
        <v>981</v>
      </c>
      <c r="D448" s="1964" t="s">
        <v>109</v>
      </c>
      <c r="E448" s="1419"/>
      <c r="F448" s="389"/>
      <c r="G448" s="389"/>
      <c r="H448" s="389"/>
      <c r="I448" s="389"/>
      <c r="J448" s="389"/>
      <c r="K448" s="389"/>
      <c r="L448" s="389"/>
      <c r="M448" s="389"/>
      <c r="N448" s="1975" t="s">
        <v>982</v>
      </c>
      <c r="O448" s="1975"/>
      <c r="P448" s="1975"/>
      <c r="Q448" s="2009"/>
      <c r="R448" s="2009"/>
      <c r="S448" s="1967" t="s">
        <v>6782</v>
      </c>
      <c r="T448" s="1967" t="s">
        <v>6715</v>
      </c>
      <c r="U448" s="1476" t="s">
        <v>119</v>
      </c>
      <c r="V448" s="988"/>
      <c r="W448" s="1969" t="s">
        <v>6760</v>
      </c>
      <c r="X448" s="1976"/>
      <c r="Y448" s="1967"/>
      <c r="Z448" s="1967"/>
      <c r="AA448" s="1976"/>
      <c r="AB448" s="1976"/>
      <c r="AC448" s="1980" t="s">
        <v>216</v>
      </c>
      <c r="AD448" s="1980" t="s">
        <v>216</v>
      </c>
      <c r="AE448" s="1972"/>
      <c r="AG448" s="2011"/>
      <c r="AH448" s="2012"/>
      <c r="AI448" s="2013"/>
    </row>
    <row r="449" spans="1:35" s="1417" customFormat="1">
      <c r="A449" s="1963">
        <f t="shared" si="14"/>
        <v>446</v>
      </c>
      <c r="B449" s="1964" t="s">
        <v>721</v>
      </c>
      <c r="C449" s="1967" t="s">
        <v>490</v>
      </c>
      <c r="D449" s="1964" t="s">
        <v>109</v>
      </c>
      <c r="E449" s="1419"/>
      <c r="F449" s="389"/>
      <c r="G449" s="389"/>
      <c r="H449" s="389"/>
      <c r="I449" s="389"/>
      <c r="J449" s="389"/>
      <c r="K449" s="389"/>
      <c r="L449" s="389"/>
      <c r="M449" s="389"/>
      <c r="N449" s="389" t="s">
        <v>491</v>
      </c>
      <c r="O449" s="389"/>
      <c r="P449" s="389"/>
      <c r="Q449" s="389"/>
      <c r="R449" s="2031"/>
      <c r="S449" s="1967" t="s">
        <v>6836</v>
      </c>
      <c r="T449" s="1967" t="s">
        <v>6837</v>
      </c>
      <c r="U449" s="1476" t="s">
        <v>119</v>
      </c>
      <c r="V449" s="1476"/>
      <c r="W449" s="1969" t="s">
        <v>6760</v>
      </c>
      <c r="X449" s="1967"/>
      <c r="Y449" s="1977"/>
      <c r="Z449" s="1977"/>
      <c r="AA449" s="680"/>
      <c r="AB449" s="680"/>
      <c r="AC449" s="1970" t="s">
        <v>274</v>
      </c>
      <c r="AD449" s="1970" t="s">
        <v>274</v>
      </c>
      <c r="AE449" s="1972"/>
      <c r="AF449" s="1973"/>
      <c r="AG449" s="1974"/>
      <c r="AH449" s="1964"/>
      <c r="AI449" s="1974"/>
    </row>
    <row r="450" spans="1:35" s="194" customFormat="1" ht="34.5" customHeight="1">
      <c r="A450" s="15">
        <f t="shared" si="14"/>
        <v>447</v>
      </c>
      <c r="B450" s="187" t="s">
        <v>721</v>
      </c>
      <c r="C450" s="84" t="s">
        <v>2081</v>
      </c>
      <c r="D450" s="187" t="s">
        <v>109</v>
      </c>
      <c r="E450" s="220"/>
      <c r="F450" s="189"/>
      <c r="G450" s="189"/>
      <c r="H450" s="189"/>
      <c r="I450" s="189"/>
      <c r="J450" s="189"/>
      <c r="K450" s="189"/>
      <c r="L450" s="189"/>
      <c r="M450" s="189"/>
      <c r="N450" s="189" t="s">
        <v>800</v>
      </c>
      <c r="O450" s="189"/>
      <c r="P450" s="189"/>
      <c r="Q450" s="189"/>
      <c r="R450" s="189"/>
      <c r="S450" s="84" t="s">
        <v>4894</v>
      </c>
      <c r="T450" s="84" t="s">
        <v>4895</v>
      </c>
      <c r="U450" s="155" t="s">
        <v>210</v>
      </c>
      <c r="V450" s="155"/>
      <c r="W450" s="155" t="s">
        <v>129</v>
      </c>
      <c r="X450" s="84"/>
      <c r="Y450" s="155"/>
      <c r="Z450" s="155"/>
      <c r="AA450" s="669"/>
      <c r="AB450" s="669"/>
      <c r="AC450" s="573" t="s">
        <v>216</v>
      </c>
      <c r="AD450" s="573" t="s">
        <v>216</v>
      </c>
      <c r="AE450" s="570" t="s">
        <v>3809</v>
      </c>
      <c r="AF450" s="1442"/>
      <c r="AG450" s="903" t="s">
        <v>4896</v>
      </c>
      <c r="AH450" s="187" t="s">
        <v>4897</v>
      </c>
      <c r="AI450" s="193" t="s">
        <v>105</v>
      </c>
    </row>
    <row r="451" spans="1:35" s="194" customFormat="1">
      <c r="A451" s="15">
        <f t="shared" si="14"/>
        <v>448</v>
      </c>
      <c r="B451" s="187" t="s">
        <v>721</v>
      </c>
      <c r="C451" s="187" t="s">
        <v>494</v>
      </c>
      <c r="D451" s="187" t="s">
        <v>109</v>
      </c>
      <c r="E451" s="188"/>
      <c r="F451" s="189"/>
      <c r="G451" s="189"/>
      <c r="H451" s="189"/>
      <c r="I451" s="189"/>
      <c r="J451" s="189"/>
      <c r="K451" s="189"/>
      <c r="L451" s="189"/>
      <c r="M451" s="189"/>
      <c r="N451" s="189" t="s">
        <v>495</v>
      </c>
      <c r="O451" s="189"/>
      <c r="P451" s="189"/>
      <c r="Q451" s="189"/>
      <c r="R451" s="189"/>
      <c r="S451" s="84" t="s">
        <v>4898</v>
      </c>
      <c r="T451" s="84" t="s">
        <v>2085</v>
      </c>
      <c r="U451" s="155" t="s">
        <v>119</v>
      </c>
      <c r="V451" s="155"/>
      <c r="W451" s="434" t="s">
        <v>511</v>
      </c>
      <c r="X451" s="432"/>
      <c r="Y451" s="431"/>
      <c r="Z451" s="431"/>
      <c r="AA451" s="692"/>
      <c r="AB451" s="692"/>
      <c r="AC451" s="573" t="s">
        <v>216</v>
      </c>
      <c r="AD451" s="573" t="s">
        <v>216</v>
      </c>
      <c r="AE451" s="374" t="s">
        <v>163</v>
      </c>
      <c r="AF451" s="1442"/>
      <c r="AG451" s="374" t="s">
        <v>163</v>
      </c>
      <c r="AH451" s="374" t="s">
        <v>163</v>
      </c>
      <c r="AI451" s="374" t="s">
        <v>163</v>
      </c>
    </row>
    <row r="452" spans="1:35" s="194" customFormat="1" ht="36.75" customHeight="1">
      <c r="A452" s="15">
        <f t="shared" si="14"/>
        <v>449</v>
      </c>
      <c r="B452" s="391" t="s">
        <v>721</v>
      </c>
      <c r="C452" s="493" t="s">
        <v>4899</v>
      </c>
      <c r="D452" s="391" t="s">
        <v>124</v>
      </c>
      <c r="E452" s="404"/>
      <c r="F452" s="393"/>
      <c r="G452" s="393"/>
      <c r="H452" s="393"/>
      <c r="I452" s="393"/>
      <c r="J452" s="393"/>
      <c r="K452" s="393"/>
      <c r="L452" s="405" t="s">
        <v>4900</v>
      </c>
      <c r="M452" s="477"/>
      <c r="N452" s="477"/>
      <c r="O452" s="477"/>
      <c r="P452" s="477"/>
      <c r="Q452" s="477"/>
      <c r="R452" s="478"/>
      <c r="S452" s="78" t="s">
        <v>4901</v>
      </c>
      <c r="T452" s="78" t="s">
        <v>4902</v>
      </c>
      <c r="U452" s="395" t="s">
        <v>105</v>
      </c>
      <c r="V452" s="395"/>
      <c r="W452" s="904" t="s">
        <v>106</v>
      </c>
      <c r="X452" s="78"/>
      <c r="Y452" s="565"/>
      <c r="Z452" s="565"/>
      <c r="AA452" s="681"/>
      <c r="AB452" s="681"/>
      <c r="AC452" s="678" t="s">
        <v>274</v>
      </c>
      <c r="AD452" s="678" t="s">
        <v>274</v>
      </c>
      <c r="AE452" s="570" t="s">
        <v>114</v>
      </c>
      <c r="AF452" s="1442"/>
      <c r="AG452" s="374" t="s">
        <v>163</v>
      </c>
      <c r="AH452" s="374" t="s">
        <v>163</v>
      </c>
      <c r="AI452" s="374" t="s">
        <v>163</v>
      </c>
    </row>
    <row r="453" spans="1:35" s="194" customFormat="1" ht="38.25" customHeight="1">
      <c r="A453" s="15">
        <f t="shared" si="14"/>
        <v>450</v>
      </c>
      <c r="B453" s="397" t="s">
        <v>721</v>
      </c>
      <c r="C453" s="494" t="s">
        <v>2076</v>
      </c>
      <c r="D453" s="397" t="s">
        <v>131</v>
      </c>
      <c r="E453" s="410"/>
      <c r="F453" s="399"/>
      <c r="G453" s="399"/>
      <c r="H453" s="399"/>
      <c r="I453" s="399"/>
      <c r="J453" s="399"/>
      <c r="K453" s="399"/>
      <c r="L453" s="399"/>
      <c r="M453" s="399" t="s">
        <v>483</v>
      </c>
      <c r="N453" s="399"/>
      <c r="O453" s="399"/>
      <c r="P453" s="399"/>
      <c r="Q453" s="399"/>
      <c r="R453" s="399"/>
      <c r="S453" s="397" t="s">
        <v>4903</v>
      </c>
      <c r="T453" s="66" t="s">
        <v>4904</v>
      </c>
      <c r="U453" s="402" t="s">
        <v>96</v>
      </c>
      <c r="V453" s="402"/>
      <c r="W453" s="68" t="s">
        <v>106</v>
      </c>
      <c r="X453" s="66"/>
      <c r="Y453" s="566"/>
      <c r="Z453" s="566"/>
      <c r="AA453" s="684"/>
      <c r="AB453" s="684"/>
      <c r="AC453" s="703" t="s">
        <v>359</v>
      </c>
      <c r="AD453" s="703" t="s">
        <v>359</v>
      </c>
      <c r="AE453" s="374" t="s">
        <v>163</v>
      </c>
      <c r="AF453" s="1442"/>
      <c r="AG453" s="374" t="s">
        <v>163</v>
      </c>
      <c r="AH453" s="374" t="s">
        <v>163</v>
      </c>
      <c r="AI453" s="374" t="s">
        <v>163</v>
      </c>
    </row>
    <row r="454" spans="1:35" s="194" customFormat="1" ht="34.5" customHeight="1">
      <c r="A454" s="15">
        <f t="shared" si="14"/>
        <v>451</v>
      </c>
      <c r="B454" s="187" t="s">
        <v>721</v>
      </c>
      <c r="C454" s="84" t="s">
        <v>980</v>
      </c>
      <c r="D454" s="187" t="s">
        <v>109</v>
      </c>
      <c r="E454" s="220"/>
      <c r="F454" s="189"/>
      <c r="G454" s="189"/>
      <c r="H454" s="189"/>
      <c r="I454" s="189"/>
      <c r="J454" s="189"/>
      <c r="K454" s="189"/>
      <c r="L454" s="189"/>
      <c r="M454" s="189"/>
      <c r="N454" s="190" t="s">
        <v>487</v>
      </c>
      <c r="O454" s="190"/>
      <c r="P454" s="481"/>
      <c r="Q454" s="239"/>
      <c r="R454" s="482"/>
      <c r="S454" s="84" t="s">
        <v>4905</v>
      </c>
      <c r="T454" s="469" t="s">
        <v>4906</v>
      </c>
      <c r="U454" s="155" t="s">
        <v>1150</v>
      </c>
      <c r="V454" s="155"/>
      <c r="W454" s="49" t="s">
        <v>544</v>
      </c>
      <c r="X454" s="84"/>
      <c r="Y454" s="155"/>
      <c r="Z454" s="155"/>
      <c r="AA454" s="669"/>
      <c r="AB454" s="669"/>
      <c r="AC454" s="573" t="s">
        <v>274</v>
      </c>
      <c r="AD454" s="573" t="s">
        <v>274</v>
      </c>
      <c r="AE454" s="570" t="s">
        <v>3799</v>
      </c>
      <c r="AF454" s="1442"/>
      <c r="AG454" s="905" t="s">
        <v>4907</v>
      </c>
      <c r="AH454" s="187" t="s">
        <v>4908</v>
      </c>
      <c r="AI454" s="193" t="s">
        <v>105</v>
      </c>
    </row>
    <row r="455" spans="1:35" s="2010" customFormat="1" ht="32.25" customHeight="1">
      <c r="A455" s="1963">
        <f t="shared" si="14"/>
        <v>452</v>
      </c>
      <c r="B455" s="1964" t="s">
        <v>721</v>
      </c>
      <c r="C455" s="1967" t="s">
        <v>981</v>
      </c>
      <c r="D455" s="1964" t="s">
        <v>109</v>
      </c>
      <c r="E455" s="1419"/>
      <c r="F455" s="389"/>
      <c r="G455" s="389"/>
      <c r="H455" s="389"/>
      <c r="I455" s="389"/>
      <c r="J455" s="389"/>
      <c r="K455" s="389"/>
      <c r="L455" s="389"/>
      <c r="M455" s="389"/>
      <c r="N455" s="1975" t="s">
        <v>982</v>
      </c>
      <c r="O455" s="1975"/>
      <c r="P455" s="1975"/>
      <c r="Q455" s="2009"/>
      <c r="R455" s="2009"/>
      <c r="S455" s="1967" t="s">
        <v>6782</v>
      </c>
      <c r="T455" s="1967" t="s">
        <v>6715</v>
      </c>
      <c r="U455" s="1476" t="s">
        <v>119</v>
      </c>
      <c r="V455" s="988"/>
      <c r="W455" s="1969" t="s">
        <v>6760</v>
      </c>
      <c r="X455" s="1976"/>
      <c r="Y455" s="1967"/>
      <c r="Z455" s="1967"/>
      <c r="AA455" s="1976"/>
      <c r="AB455" s="1976"/>
      <c r="AC455" s="1980" t="s">
        <v>216</v>
      </c>
      <c r="AD455" s="1980" t="s">
        <v>216</v>
      </c>
      <c r="AE455" s="1972"/>
      <c r="AG455" s="2011"/>
      <c r="AH455" s="2012"/>
      <c r="AI455" s="2013"/>
    </row>
    <row r="456" spans="1:35" s="1417" customFormat="1">
      <c r="A456" s="1963">
        <f t="shared" si="14"/>
        <v>453</v>
      </c>
      <c r="B456" s="1964" t="s">
        <v>721</v>
      </c>
      <c r="C456" s="1967" t="s">
        <v>490</v>
      </c>
      <c r="D456" s="1964" t="s">
        <v>109</v>
      </c>
      <c r="E456" s="1419"/>
      <c r="F456" s="389"/>
      <c r="G456" s="389"/>
      <c r="H456" s="389"/>
      <c r="I456" s="389"/>
      <c r="J456" s="389"/>
      <c r="K456" s="389"/>
      <c r="L456" s="389"/>
      <c r="M456" s="389"/>
      <c r="N456" s="389" t="s">
        <v>491</v>
      </c>
      <c r="O456" s="389"/>
      <c r="P456" s="389"/>
      <c r="Q456" s="389"/>
      <c r="R456" s="2031"/>
      <c r="S456" s="1967" t="s">
        <v>6836</v>
      </c>
      <c r="T456" s="1967" t="s">
        <v>6837</v>
      </c>
      <c r="U456" s="1476" t="s">
        <v>119</v>
      </c>
      <c r="V456" s="1476"/>
      <c r="W456" s="1969" t="s">
        <v>6760</v>
      </c>
      <c r="X456" s="1967"/>
      <c r="Y456" s="1977"/>
      <c r="Z456" s="1977"/>
      <c r="AA456" s="680"/>
      <c r="AB456" s="680"/>
      <c r="AC456" s="1970" t="s">
        <v>274</v>
      </c>
      <c r="AD456" s="1970" t="s">
        <v>274</v>
      </c>
      <c r="AE456" s="1972"/>
      <c r="AF456" s="1973"/>
      <c r="AG456" s="1974"/>
      <c r="AH456" s="1964"/>
      <c r="AI456" s="1974"/>
    </row>
    <row r="457" spans="1:35" s="194" customFormat="1" ht="34.5" customHeight="1">
      <c r="A457" s="15">
        <f t="shared" si="14"/>
        <v>454</v>
      </c>
      <c r="B457" s="187" t="s">
        <v>721</v>
      </c>
      <c r="C457" s="84" t="s">
        <v>2081</v>
      </c>
      <c r="D457" s="187" t="s">
        <v>109</v>
      </c>
      <c r="E457" s="220"/>
      <c r="F457" s="189"/>
      <c r="G457" s="189"/>
      <c r="H457" s="189"/>
      <c r="I457" s="189"/>
      <c r="J457" s="189"/>
      <c r="K457" s="189"/>
      <c r="L457" s="189"/>
      <c r="M457" s="189"/>
      <c r="N457" s="189" t="s">
        <v>800</v>
      </c>
      <c r="O457" s="189"/>
      <c r="P457" s="189"/>
      <c r="Q457" s="189"/>
      <c r="R457" s="189"/>
      <c r="S457" s="84" t="s">
        <v>4910</v>
      </c>
      <c r="T457" s="84" t="s">
        <v>2083</v>
      </c>
      <c r="U457" s="155" t="s">
        <v>1150</v>
      </c>
      <c r="V457" s="155"/>
      <c r="W457" s="49" t="s">
        <v>1282</v>
      </c>
      <c r="X457" s="84" t="s">
        <v>99</v>
      </c>
      <c r="Y457" s="155" t="s">
        <v>99</v>
      </c>
      <c r="Z457" s="155" t="s">
        <v>98</v>
      </c>
      <c r="AA457" s="669" t="s">
        <v>98</v>
      </c>
      <c r="AB457" s="669" t="s">
        <v>98</v>
      </c>
      <c r="AC457" s="906" t="s">
        <v>216</v>
      </c>
      <c r="AD457" s="906" t="s">
        <v>216</v>
      </c>
      <c r="AE457" s="374" t="s">
        <v>163</v>
      </c>
      <c r="AF457" s="1442"/>
      <c r="AG457" s="374" t="s">
        <v>163</v>
      </c>
      <c r="AH457" s="374" t="s">
        <v>163</v>
      </c>
      <c r="AI457" s="374" t="s">
        <v>163</v>
      </c>
    </row>
    <row r="458" spans="1:35">
      <c r="A458" s="15">
        <f t="shared" si="14"/>
        <v>455</v>
      </c>
      <c r="B458" s="187" t="s">
        <v>721</v>
      </c>
      <c r="C458" s="84" t="s">
        <v>4517</v>
      </c>
      <c r="D458" s="187" t="s">
        <v>109</v>
      </c>
      <c r="E458" s="188"/>
      <c r="F458" s="189"/>
      <c r="G458" s="189"/>
      <c r="H458" s="189"/>
      <c r="I458" s="189"/>
      <c r="J458" s="189"/>
      <c r="K458" s="189"/>
      <c r="L458" s="189"/>
      <c r="M458" s="189"/>
      <c r="N458" s="189" t="s">
        <v>4535</v>
      </c>
      <c r="O458" s="189"/>
      <c r="P458" s="189"/>
      <c r="Q458" s="189"/>
      <c r="R458" s="481"/>
      <c r="S458" s="84" t="s">
        <v>4911</v>
      </c>
      <c r="T458" s="84" t="s">
        <v>4912</v>
      </c>
      <c r="U458" s="155" t="s">
        <v>119</v>
      </c>
      <c r="V458" s="155"/>
      <c r="W458" s="155" t="s">
        <v>993</v>
      </c>
      <c r="X458" s="84" t="s">
        <v>4518</v>
      </c>
      <c r="Y458" s="217" t="s">
        <v>226</v>
      </c>
      <c r="Z458" s="217" t="s">
        <v>98</v>
      </c>
      <c r="AA458" s="669" t="s">
        <v>98</v>
      </c>
      <c r="AB458" s="669" t="s">
        <v>98</v>
      </c>
      <c r="AC458" s="592" t="s">
        <v>216</v>
      </c>
      <c r="AD458" s="592" t="s">
        <v>216</v>
      </c>
      <c r="AE458" s="374" t="s">
        <v>163</v>
      </c>
      <c r="AG458" s="374" t="s">
        <v>163</v>
      </c>
      <c r="AH458" s="374" t="s">
        <v>163</v>
      </c>
      <c r="AI458" s="374" t="s">
        <v>163</v>
      </c>
    </row>
    <row r="459" spans="1:35" s="194" customFormat="1">
      <c r="A459" s="15">
        <f t="shared" si="14"/>
        <v>456</v>
      </c>
      <c r="B459" s="187" t="s">
        <v>721</v>
      </c>
      <c r="C459" s="187" t="s">
        <v>494</v>
      </c>
      <c r="D459" s="187" t="s">
        <v>109</v>
      </c>
      <c r="E459" s="188"/>
      <c r="F459" s="189"/>
      <c r="G459" s="189"/>
      <c r="H459" s="189"/>
      <c r="I459" s="189"/>
      <c r="J459" s="189"/>
      <c r="K459" s="189"/>
      <c r="L459" s="189"/>
      <c r="M459" s="189"/>
      <c r="N459" s="189" t="s">
        <v>495</v>
      </c>
      <c r="O459" s="189"/>
      <c r="P459" s="189"/>
      <c r="Q459" s="189"/>
      <c r="R459" s="189"/>
      <c r="S459" s="84" t="s">
        <v>4913</v>
      </c>
      <c r="T459" s="84" t="s">
        <v>4914</v>
      </c>
      <c r="U459" s="155" t="s">
        <v>119</v>
      </c>
      <c r="V459" s="155"/>
      <c r="W459" s="155" t="s">
        <v>993</v>
      </c>
      <c r="X459" s="432" t="s">
        <v>99</v>
      </c>
      <c r="Y459" s="431" t="s">
        <v>99</v>
      </c>
      <c r="Z459" s="431" t="s">
        <v>98</v>
      </c>
      <c r="AA459" s="692" t="s">
        <v>98</v>
      </c>
      <c r="AB459" s="692" t="s">
        <v>98</v>
      </c>
      <c r="AC459" s="906" t="s">
        <v>216</v>
      </c>
      <c r="AD459" s="906" t="s">
        <v>216</v>
      </c>
      <c r="AE459" s="374" t="s">
        <v>163</v>
      </c>
      <c r="AF459" s="1442"/>
      <c r="AG459" s="374" t="s">
        <v>163</v>
      </c>
      <c r="AH459" s="374" t="s">
        <v>163</v>
      </c>
      <c r="AI459" s="374" t="s">
        <v>163</v>
      </c>
    </row>
    <row r="460" spans="1:35" s="194" customFormat="1" ht="38.25" customHeight="1">
      <c r="A460" s="15">
        <f t="shared" si="14"/>
        <v>457</v>
      </c>
      <c r="B460" s="187" t="s">
        <v>721</v>
      </c>
      <c r="C460" s="84" t="s">
        <v>2979</v>
      </c>
      <c r="D460" s="187" t="s">
        <v>109</v>
      </c>
      <c r="E460" s="188"/>
      <c r="F460" s="189"/>
      <c r="G460" s="189"/>
      <c r="H460" s="189"/>
      <c r="I460" s="189"/>
      <c r="J460" s="189"/>
      <c r="K460" s="189"/>
      <c r="L460" s="189"/>
      <c r="M460" s="189"/>
      <c r="N460" s="190" t="s">
        <v>6705</v>
      </c>
      <c r="O460" s="190"/>
      <c r="P460" s="481"/>
      <c r="Q460" s="191"/>
      <c r="R460" s="192"/>
      <c r="S460" s="84" t="s">
        <v>4915</v>
      </c>
      <c r="T460" s="84" t="s">
        <v>4916</v>
      </c>
      <c r="U460" s="155" t="s">
        <v>119</v>
      </c>
      <c r="V460" s="155"/>
      <c r="W460" s="49" t="s">
        <v>1282</v>
      </c>
      <c r="X460" s="84" t="s">
        <v>234</v>
      </c>
      <c r="Y460" s="217" t="s">
        <v>226</v>
      </c>
      <c r="Z460" s="217" t="s">
        <v>4917</v>
      </c>
      <c r="AA460" s="740" t="s">
        <v>4918</v>
      </c>
      <c r="AB460" s="740"/>
      <c r="AC460" s="573" t="s">
        <v>274</v>
      </c>
      <c r="AD460" s="573" t="s">
        <v>274</v>
      </c>
      <c r="AE460" s="570" t="s">
        <v>114</v>
      </c>
      <c r="AF460" s="1442"/>
      <c r="AG460" s="374" t="s">
        <v>163</v>
      </c>
      <c r="AH460" s="374" t="s">
        <v>163</v>
      </c>
      <c r="AI460" s="374" t="s">
        <v>163</v>
      </c>
    </row>
    <row r="461" spans="1:35" ht="54">
      <c r="A461" s="15">
        <f t="shared" si="14"/>
        <v>458</v>
      </c>
      <c r="B461" s="187" t="s">
        <v>721</v>
      </c>
      <c r="C461" s="84" t="s">
        <v>990</v>
      </c>
      <c r="D461" s="187" t="s">
        <v>109</v>
      </c>
      <c r="E461" s="220"/>
      <c r="F461" s="189"/>
      <c r="G461" s="189"/>
      <c r="H461" s="189"/>
      <c r="I461" s="189"/>
      <c r="J461" s="189"/>
      <c r="K461" s="189"/>
      <c r="L461" s="189"/>
      <c r="M461" s="189"/>
      <c r="N461" s="191" t="s">
        <v>991</v>
      </c>
      <c r="O461" s="191"/>
      <c r="P461" s="191"/>
      <c r="Q461" s="191"/>
      <c r="R461" s="239"/>
      <c r="S461" s="84" t="s">
        <v>4919</v>
      </c>
      <c r="T461" s="84" t="s">
        <v>6693</v>
      </c>
      <c r="U461" s="155" t="s">
        <v>834</v>
      </c>
      <c r="V461" s="155"/>
      <c r="W461" s="155" t="s">
        <v>993</v>
      </c>
      <c r="X461" s="84" t="s">
        <v>254</v>
      </c>
      <c r="Y461" s="217" t="s">
        <v>142</v>
      </c>
      <c r="Z461" s="217" t="s">
        <v>98</v>
      </c>
      <c r="AA461" s="669" t="s">
        <v>98</v>
      </c>
      <c r="AB461" s="669" t="s">
        <v>98</v>
      </c>
      <c r="AC461" s="592" t="s">
        <v>216</v>
      </c>
      <c r="AD461" s="592" t="s">
        <v>216</v>
      </c>
      <c r="AE461" s="374" t="s">
        <v>163</v>
      </c>
      <c r="AG461" s="374" t="s">
        <v>163</v>
      </c>
      <c r="AH461" s="374" t="s">
        <v>163</v>
      </c>
      <c r="AI461" s="374" t="s">
        <v>163</v>
      </c>
    </row>
    <row r="462" spans="1:35" s="194" customFormat="1" ht="50.25" customHeight="1">
      <c r="A462" s="15">
        <f t="shared" si="14"/>
        <v>459</v>
      </c>
      <c r="B462" s="187" t="s">
        <v>721</v>
      </c>
      <c r="C462" s="383" t="s">
        <v>507</v>
      </c>
      <c r="D462" s="187" t="s">
        <v>109</v>
      </c>
      <c r="E462" s="188"/>
      <c r="F462" s="189"/>
      <c r="G462" s="189"/>
      <c r="H462" s="189"/>
      <c r="I462" s="189"/>
      <c r="J462" s="189"/>
      <c r="K462" s="189"/>
      <c r="L462" s="189"/>
      <c r="M462" s="189"/>
      <c r="N462" s="189" t="s">
        <v>508</v>
      </c>
      <c r="O462" s="189"/>
      <c r="P462" s="189"/>
      <c r="Q462" s="189"/>
      <c r="R462" s="189"/>
      <c r="S462" s="84" t="s">
        <v>4920</v>
      </c>
      <c r="T462" s="84" t="s">
        <v>4921</v>
      </c>
      <c r="U462" s="155" t="s">
        <v>119</v>
      </c>
      <c r="V462" s="155"/>
      <c r="W462" s="155" t="s">
        <v>993</v>
      </c>
      <c r="X462" s="84" t="s">
        <v>254</v>
      </c>
      <c r="Y462" s="217" t="s">
        <v>142</v>
      </c>
      <c r="Z462" s="217" t="s">
        <v>98</v>
      </c>
      <c r="AA462" s="669" t="s">
        <v>98</v>
      </c>
      <c r="AB462" s="669" t="s">
        <v>98</v>
      </c>
      <c r="AC462" s="592" t="s">
        <v>216</v>
      </c>
      <c r="AD462" s="592" t="s">
        <v>216</v>
      </c>
      <c r="AE462" s="374" t="s">
        <v>163</v>
      </c>
      <c r="AF462" s="1442"/>
      <c r="AG462" s="374" t="s">
        <v>163</v>
      </c>
      <c r="AH462" s="374" t="s">
        <v>163</v>
      </c>
      <c r="AI462" s="374" t="s">
        <v>163</v>
      </c>
    </row>
    <row r="463" spans="1:35" s="194" customFormat="1" ht="36.75" customHeight="1">
      <c r="A463" s="15">
        <f t="shared" si="14"/>
        <v>460</v>
      </c>
      <c r="B463" s="391" t="s">
        <v>721</v>
      </c>
      <c r="C463" s="493" t="s">
        <v>4899</v>
      </c>
      <c r="D463" s="391" t="s">
        <v>124</v>
      </c>
      <c r="E463" s="404"/>
      <c r="F463" s="393"/>
      <c r="G463" s="393"/>
      <c r="H463" s="393"/>
      <c r="I463" s="393"/>
      <c r="J463" s="393"/>
      <c r="K463" s="393"/>
      <c r="L463" s="405" t="s">
        <v>4900</v>
      </c>
      <c r="M463" s="477"/>
      <c r="N463" s="477"/>
      <c r="O463" s="477"/>
      <c r="P463" s="477"/>
      <c r="Q463" s="477"/>
      <c r="R463" s="478"/>
      <c r="S463" s="78" t="s">
        <v>4922</v>
      </c>
      <c r="T463" s="78" t="s">
        <v>4923</v>
      </c>
      <c r="U463" s="395" t="s">
        <v>517</v>
      </c>
      <c r="V463" s="395"/>
      <c r="W463" s="395" t="s">
        <v>638</v>
      </c>
      <c r="X463" s="78" t="s">
        <v>98</v>
      </c>
      <c r="Y463" s="565" t="s">
        <v>98</v>
      </c>
      <c r="Z463" s="565" t="s">
        <v>98</v>
      </c>
      <c r="AA463" s="681" t="s">
        <v>98</v>
      </c>
      <c r="AB463" s="681" t="s">
        <v>98</v>
      </c>
      <c r="AC463" s="678" t="s">
        <v>229</v>
      </c>
      <c r="AD463" s="678" t="s">
        <v>229</v>
      </c>
      <c r="AE463" s="570" t="s">
        <v>3850</v>
      </c>
      <c r="AF463" s="1442"/>
      <c r="AG463" s="193" t="s">
        <v>4924</v>
      </c>
      <c r="AH463" s="187" t="s">
        <v>4925</v>
      </c>
      <c r="AI463" s="374" t="s">
        <v>119</v>
      </c>
    </row>
    <row r="464" spans="1:35" s="194" customFormat="1" ht="38.25" customHeight="1">
      <c r="A464" s="15">
        <f t="shared" si="14"/>
        <v>461</v>
      </c>
      <c r="B464" s="397" t="s">
        <v>721</v>
      </c>
      <c r="C464" s="494" t="s">
        <v>2076</v>
      </c>
      <c r="D464" s="397" t="s">
        <v>131</v>
      </c>
      <c r="E464" s="410"/>
      <c r="F464" s="399"/>
      <c r="G464" s="399"/>
      <c r="H464" s="399"/>
      <c r="I464" s="399"/>
      <c r="J464" s="399"/>
      <c r="K464" s="399"/>
      <c r="L464" s="399"/>
      <c r="M464" s="399" t="s">
        <v>483</v>
      </c>
      <c r="N464" s="399"/>
      <c r="O464" s="399"/>
      <c r="P464" s="399"/>
      <c r="Q464" s="399"/>
      <c r="R464" s="399"/>
      <c r="S464" s="397" t="s">
        <v>4926</v>
      </c>
      <c r="T464" s="66" t="s">
        <v>4927</v>
      </c>
      <c r="U464" s="402" t="s">
        <v>96</v>
      </c>
      <c r="V464" s="402"/>
      <c r="W464" s="402" t="s">
        <v>638</v>
      </c>
      <c r="X464" s="66" t="s">
        <v>98</v>
      </c>
      <c r="Y464" s="566" t="s">
        <v>98</v>
      </c>
      <c r="Z464" s="566" t="s">
        <v>98</v>
      </c>
      <c r="AA464" s="684" t="s">
        <v>98</v>
      </c>
      <c r="AB464" s="684" t="s">
        <v>98</v>
      </c>
      <c r="AC464" s="703" t="s">
        <v>4928</v>
      </c>
      <c r="AD464" s="703" t="s">
        <v>4928</v>
      </c>
      <c r="AE464" s="374" t="s">
        <v>163</v>
      </c>
      <c r="AF464" s="1442"/>
      <c r="AG464" s="374" t="s">
        <v>163</v>
      </c>
      <c r="AH464" s="374" t="s">
        <v>163</v>
      </c>
      <c r="AI464" s="374" t="s">
        <v>99</v>
      </c>
    </row>
    <row r="465" spans="1:35" s="194" customFormat="1" ht="34.5" customHeight="1">
      <c r="A465" s="15">
        <f t="shared" si="14"/>
        <v>462</v>
      </c>
      <c r="B465" s="187" t="s">
        <v>721</v>
      </c>
      <c r="C465" s="84" t="s">
        <v>980</v>
      </c>
      <c r="D465" s="187" t="s">
        <v>109</v>
      </c>
      <c r="E465" s="220"/>
      <c r="F465" s="189"/>
      <c r="G465" s="189"/>
      <c r="H465" s="189"/>
      <c r="I465" s="189"/>
      <c r="J465" s="189"/>
      <c r="K465" s="189"/>
      <c r="L465" s="189"/>
      <c r="M465" s="189"/>
      <c r="N465" s="190" t="s">
        <v>487</v>
      </c>
      <c r="O465" s="190"/>
      <c r="P465" s="481"/>
      <c r="Q465" s="239"/>
      <c r="R465" s="482"/>
      <c r="S465" s="84" t="s">
        <v>4929</v>
      </c>
      <c r="T465" s="84" t="s">
        <v>4906</v>
      </c>
      <c r="U465" s="155" t="s">
        <v>1150</v>
      </c>
      <c r="V465" s="155"/>
      <c r="W465" s="155" t="s">
        <v>511</v>
      </c>
      <c r="X465" s="84" t="s">
        <v>98</v>
      </c>
      <c r="Y465" s="155" t="s">
        <v>98</v>
      </c>
      <c r="Z465" s="155" t="s">
        <v>98</v>
      </c>
      <c r="AA465" s="669" t="s">
        <v>98</v>
      </c>
      <c r="AB465" s="2368"/>
      <c r="AC465" s="906" t="s">
        <v>229</v>
      </c>
      <c r="AD465" s="906" t="s">
        <v>229</v>
      </c>
      <c r="AE465" s="374" t="s">
        <v>163</v>
      </c>
      <c r="AF465" s="1442"/>
      <c r="AG465" s="193" t="s">
        <v>6718</v>
      </c>
      <c r="AH465" s="187" t="s">
        <v>4931</v>
      </c>
      <c r="AI465" s="374" t="s">
        <v>1150</v>
      </c>
    </row>
    <row r="466" spans="1:35" s="748" customFormat="1" ht="32.25" customHeight="1">
      <c r="A466" s="324">
        <f t="shared" si="14"/>
        <v>463</v>
      </c>
      <c r="B466" s="187" t="s">
        <v>721</v>
      </c>
      <c r="C466" s="84" t="s">
        <v>981</v>
      </c>
      <c r="D466" s="187" t="s">
        <v>109</v>
      </c>
      <c r="E466" s="220"/>
      <c r="F466" s="189"/>
      <c r="G466" s="189"/>
      <c r="H466" s="189"/>
      <c r="I466" s="189"/>
      <c r="J466" s="189"/>
      <c r="K466" s="189"/>
      <c r="L466" s="189"/>
      <c r="M466" s="189"/>
      <c r="N466" s="191" t="s">
        <v>982</v>
      </c>
      <c r="O466" s="191"/>
      <c r="P466" s="191"/>
      <c r="Q466" s="239"/>
      <c r="R466" s="239"/>
      <c r="S466" s="84" t="s">
        <v>6782</v>
      </c>
      <c r="T466" s="84" t="s">
        <v>6715</v>
      </c>
      <c r="U466" s="520" t="s">
        <v>119</v>
      </c>
      <c r="V466" s="689"/>
      <c r="W466" s="1941" t="s">
        <v>6760</v>
      </c>
      <c r="X466" s="218" t="s">
        <v>114</v>
      </c>
      <c r="Y466" s="84" t="s">
        <v>114</v>
      </c>
      <c r="Z466" s="84" t="s">
        <v>99</v>
      </c>
      <c r="AA466" s="218" t="s">
        <v>99</v>
      </c>
      <c r="AB466" s="2368"/>
      <c r="AC466" s="906" t="s">
        <v>216</v>
      </c>
      <c r="AD466" s="906" t="s">
        <v>216</v>
      </c>
      <c r="AE466" s="241"/>
      <c r="AF466" s="2015"/>
      <c r="AG466" s="1950"/>
      <c r="AH466" s="926"/>
      <c r="AI466" s="749"/>
    </row>
    <row r="467" spans="1:35" s="1417" customFormat="1">
      <c r="A467" s="1963">
        <f t="shared" si="14"/>
        <v>464</v>
      </c>
      <c r="B467" s="1964" t="s">
        <v>721</v>
      </c>
      <c r="C467" s="1967" t="s">
        <v>490</v>
      </c>
      <c r="D467" s="1964" t="s">
        <v>109</v>
      </c>
      <c r="E467" s="1419"/>
      <c r="F467" s="389"/>
      <c r="G467" s="389"/>
      <c r="H467" s="389"/>
      <c r="I467" s="389"/>
      <c r="J467" s="389"/>
      <c r="K467" s="389"/>
      <c r="L467" s="389"/>
      <c r="M467" s="389"/>
      <c r="N467" s="389" t="s">
        <v>491</v>
      </c>
      <c r="O467" s="389"/>
      <c r="P467" s="389"/>
      <c r="Q467" s="389"/>
      <c r="R467" s="2031"/>
      <c r="S467" s="1967" t="s">
        <v>6836</v>
      </c>
      <c r="T467" s="1967" t="s">
        <v>6837</v>
      </c>
      <c r="U467" s="1476" t="s">
        <v>119</v>
      </c>
      <c r="V467" s="1476"/>
      <c r="W467" s="1969" t="s">
        <v>6760</v>
      </c>
      <c r="X467" s="1967"/>
      <c r="Y467" s="1977"/>
      <c r="Z467" s="1977"/>
      <c r="AA467" s="680"/>
      <c r="AB467" s="2368"/>
      <c r="AC467" s="1970" t="s">
        <v>229</v>
      </c>
      <c r="AD467" s="1970" t="s">
        <v>229</v>
      </c>
      <c r="AE467" s="1972"/>
      <c r="AF467" s="1973"/>
      <c r="AG467" s="1974"/>
      <c r="AH467" s="1964"/>
      <c r="AI467" s="1974"/>
    </row>
    <row r="468" spans="1:35" s="194" customFormat="1" ht="34.5" customHeight="1">
      <c r="A468" s="324">
        <f t="shared" si="14"/>
        <v>465</v>
      </c>
      <c r="B468" s="187" t="s">
        <v>721</v>
      </c>
      <c r="C468" s="84" t="s">
        <v>2081</v>
      </c>
      <c r="D468" s="187" t="s">
        <v>109</v>
      </c>
      <c r="E468" s="220"/>
      <c r="F468" s="189"/>
      <c r="G468" s="189"/>
      <c r="H468" s="189"/>
      <c r="I468" s="189"/>
      <c r="J468" s="189"/>
      <c r="K468" s="189"/>
      <c r="L468" s="189"/>
      <c r="M468" s="189"/>
      <c r="N468" s="189" t="s">
        <v>800</v>
      </c>
      <c r="O468" s="189"/>
      <c r="P468" s="189"/>
      <c r="Q468" s="189"/>
      <c r="R468" s="189"/>
      <c r="S468" s="84" t="s">
        <v>4932</v>
      </c>
      <c r="T468" s="84" t="s">
        <v>2083</v>
      </c>
      <c r="U468" s="155" t="s">
        <v>210</v>
      </c>
      <c r="V468" s="155"/>
      <c r="W468" s="155" t="s">
        <v>511</v>
      </c>
      <c r="X468" s="84" t="s">
        <v>98</v>
      </c>
      <c r="Y468" s="155" t="s">
        <v>98</v>
      </c>
      <c r="Z468" s="155" t="s">
        <v>98</v>
      </c>
      <c r="AA468" s="669" t="s">
        <v>98</v>
      </c>
      <c r="AB468" s="2368"/>
      <c r="AC468" s="906" t="s">
        <v>216</v>
      </c>
      <c r="AD468" s="906" t="s">
        <v>216</v>
      </c>
      <c r="AE468" s="193" t="s">
        <v>163</v>
      </c>
      <c r="AF468" s="1442"/>
      <c r="AG468" s="193" t="s">
        <v>163</v>
      </c>
      <c r="AH468" s="193" t="s">
        <v>163</v>
      </c>
      <c r="AI468" s="193" t="s">
        <v>99</v>
      </c>
    </row>
    <row r="469" spans="1:35" s="194" customFormat="1">
      <c r="A469" s="324">
        <f t="shared" si="14"/>
        <v>466</v>
      </c>
      <c r="B469" s="187" t="s">
        <v>721</v>
      </c>
      <c r="C469" s="84" t="s">
        <v>4517</v>
      </c>
      <c r="D469" s="187" t="s">
        <v>109</v>
      </c>
      <c r="E469" s="188"/>
      <c r="F469" s="189"/>
      <c r="G469" s="189"/>
      <c r="H469" s="189"/>
      <c r="I469" s="189"/>
      <c r="J469" s="189"/>
      <c r="K469" s="189"/>
      <c r="L469" s="189"/>
      <c r="M469" s="189"/>
      <c r="N469" s="189" t="s">
        <v>4535</v>
      </c>
      <c r="O469" s="189"/>
      <c r="P469" s="189"/>
      <c r="Q469" s="189"/>
      <c r="R469" s="481"/>
      <c r="S469" s="84" t="s">
        <v>4911</v>
      </c>
      <c r="T469" s="84" t="s">
        <v>4933</v>
      </c>
      <c r="U469" s="155" t="s">
        <v>834</v>
      </c>
      <c r="V469" s="155"/>
      <c r="W469" s="155" t="s">
        <v>993</v>
      </c>
      <c r="X469" s="84" t="s">
        <v>4518</v>
      </c>
      <c r="Y469" s="217" t="s">
        <v>226</v>
      </c>
      <c r="Z469" s="217" t="s">
        <v>98</v>
      </c>
      <c r="AA469" s="669" t="s">
        <v>98</v>
      </c>
      <c r="AB469" s="2368"/>
      <c r="AC469" s="906" t="s">
        <v>216</v>
      </c>
      <c r="AD469" s="906" t="s">
        <v>216</v>
      </c>
      <c r="AE469" s="193" t="s">
        <v>163</v>
      </c>
      <c r="AF469" s="1442"/>
      <c r="AG469" s="193" t="s">
        <v>163</v>
      </c>
      <c r="AH469" s="193" t="s">
        <v>163</v>
      </c>
      <c r="AI469" s="193" t="s">
        <v>99</v>
      </c>
    </row>
    <row r="470" spans="1:35" s="194" customFormat="1">
      <c r="A470" s="324">
        <f t="shared" si="14"/>
        <v>467</v>
      </c>
      <c r="B470" s="187" t="s">
        <v>721</v>
      </c>
      <c r="C470" s="187" t="s">
        <v>494</v>
      </c>
      <c r="D470" s="187" t="s">
        <v>109</v>
      </c>
      <c r="E470" s="188"/>
      <c r="F470" s="189"/>
      <c r="G470" s="189"/>
      <c r="H470" s="189"/>
      <c r="I470" s="189"/>
      <c r="J470" s="189"/>
      <c r="K470" s="189"/>
      <c r="L470" s="189"/>
      <c r="M470" s="189"/>
      <c r="N470" s="189" t="s">
        <v>495</v>
      </c>
      <c r="O470" s="189"/>
      <c r="P470" s="189"/>
      <c r="Q470" s="189"/>
      <c r="R470" s="189"/>
      <c r="S470" s="84" t="s">
        <v>4934</v>
      </c>
      <c r="T470" s="84" t="s">
        <v>4935</v>
      </c>
      <c r="U470" s="155" t="s">
        <v>119</v>
      </c>
      <c r="V470" s="155"/>
      <c r="W470" s="434" t="s">
        <v>511</v>
      </c>
      <c r="X470" s="432" t="s">
        <v>99</v>
      </c>
      <c r="Y470" s="431" t="s">
        <v>99</v>
      </c>
      <c r="Z470" s="431" t="s">
        <v>98</v>
      </c>
      <c r="AA470" s="692" t="s">
        <v>98</v>
      </c>
      <c r="AB470" s="2368"/>
      <c r="AC470" s="1980" t="s">
        <v>6801</v>
      </c>
      <c r="AD470" s="1980" t="s">
        <v>6801</v>
      </c>
      <c r="AE470" s="193" t="s">
        <v>163</v>
      </c>
      <c r="AF470" s="2017"/>
      <c r="AG470" s="193" t="s">
        <v>163</v>
      </c>
      <c r="AH470" s="193" t="s">
        <v>163</v>
      </c>
      <c r="AI470" s="193" t="s">
        <v>99</v>
      </c>
    </row>
    <row r="471" spans="1:35" s="2155" customFormat="1">
      <c r="A471" s="2127">
        <f t="shared" si="14"/>
        <v>468</v>
      </c>
      <c r="B471" s="1964" t="s">
        <v>721</v>
      </c>
      <c r="C471" s="1967" t="s">
        <v>6984</v>
      </c>
      <c r="D471" s="1964" t="s">
        <v>109</v>
      </c>
      <c r="E471" s="1419"/>
      <c r="F471" s="389"/>
      <c r="G471" s="389"/>
      <c r="H471" s="389"/>
      <c r="I471" s="389"/>
      <c r="J471" s="389"/>
      <c r="K471" s="389"/>
      <c r="L471" s="389"/>
      <c r="M471" s="389"/>
      <c r="N471" s="1975" t="s">
        <v>6985</v>
      </c>
      <c r="O471" s="1975"/>
      <c r="P471" s="1975"/>
      <c r="Q471" s="2009"/>
      <c r="R471" s="2009"/>
      <c r="S471" s="1967" t="s">
        <v>6982</v>
      </c>
      <c r="T471" s="1967" t="s">
        <v>6983</v>
      </c>
      <c r="U471" s="1476" t="s">
        <v>105</v>
      </c>
      <c r="V471" s="1476"/>
      <c r="W471" s="1969" t="s">
        <v>6760</v>
      </c>
      <c r="X471" s="1967"/>
      <c r="Y471" s="1968"/>
      <c r="Z471" s="1977" t="s">
        <v>99</v>
      </c>
      <c r="AA471" s="2152"/>
      <c r="AB471" s="2368"/>
      <c r="AC471" s="1476" t="s">
        <v>216</v>
      </c>
      <c r="AD471" s="1476" t="s">
        <v>216</v>
      </c>
      <c r="AE471" s="2153"/>
      <c r="AF471" s="2237"/>
      <c r="AG471" s="1970"/>
      <c r="AH471" s="2154"/>
      <c r="AI471" s="1972"/>
    </row>
    <row r="472" spans="1:35" s="748" customFormat="1">
      <c r="A472" s="324">
        <f t="shared" si="14"/>
        <v>469</v>
      </c>
      <c r="B472" s="187" t="s">
        <v>721</v>
      </c>
      <c r="C472" s="84" t="s">
        <v>988</v>
      </c>
      <c r="D472" s="187" t="s">
        <v>109</v>
      </c>
      <c r="E472" s="220"/>
      <c r="F472" s="189"/>
      <c r="G472" s="189"/>
      <c r="H472" s="189"/>
      <c r="I472" s="189"/>
      <c r="J472" s="189"/>
      <c r="K472" s="189"/>
      <c r="L472" s="189"/>
      <c r="M472" s="189"/>
      <c r="N472" s="191" t="s">
        <v>499</v>
      </c>
      <c r="O472" s="191"/>
      <c r="P472" s="191"/>
      <c r="Q472" s="239"/>
      <c r="R472" s="239"/>
      <c r="S472" s="84" t="s">
        <v>6716</v>
      </c>
      <c r="T472" s="84" t="s">
        <v>6717</v>
      </c>
      <c r="U472" s="520" t="s">
        <v>517</v>
      </c>
      <c r="V472" s="689"/>
      <c r="W472" s="1941" t="s">
        <v>6760</v>
      </c>
      <c r="X472" s="84"/>
      <c r="Y472" s="155"/>
      <c r="Z472" s="217" t="s">
        <v>99</v>
      </c>
      <c r="AA472" s="693" t="s">
        <v>99</v>
      </c>
      <c r="AB472" s="2368"/>
      <c r="AC472" s="520" t="s">
        <v>216</v>
      </c>
      <c r="AD472" s="520" t="s">
        <v>216</v>
      </c>
      <c r="AE472" s="749"/>
      <c r="AF472" s="2016"/>
      <c r="AG472" s="592"/>
      <c r="AH472" s="805"/>
      <c r="AI472" s="241"/>
    </row>
    <row r="473" spans="1:35" s="194" customFormat="1" ht="38.25" customHeight="1">
      <c r="A473" s="15">
        <f t="shared" si="14"/>
        <v>470</v>
      </c>
      <c r="B473" s="187" t="s">
        <v>721</v>
      </c>
      <c r="C473" s="84" t="s">
        <v>2979</v>
      </c>
      <c r="D473" s="187" t="s">
        <v>109</v>
      </c>
      <c r="E473" s="188"/>
      <c r="F473" s="189"/>
      <c r="G473" s="189"/>
      <c r="H473" s="189"/>
      <c r="I473" s="189"/>
      <c r="J473" s="189"/>
      <c r="K473" s="189"/>
      <c r="L473" s="189"/>
      <c r="M473" s="189"/>
      <c r="N473" s="189" t="s">
        <v>2980</v>
      </c>
      <c r="O473" s="189"/>
      <c r="P473" s="189"/>
      <c r="Q473" s="189"/>
      <c r="R473" s="189"/>
      <c r="S473" s="84" t="s">
        <v>4915</v>
      </c>
      <c r="T473" s="84" t="s">
        <v>4936</v>
      </c>
      <c r="U473" s="155" t="s">
        <v>119</v>
      </c>
      <c r="V473" s="155"/>
      <c r="W473" s="155" t="s">
        <v>511</v>
      </c>
      <c r="X473" s="84" t="s">
        <v>234</v>
      </c>
      <c r="Y473" s="217" t="s">
        <v>226</v>
      </c>
      <c r="Z473" s="217" t="s">
        <v>4737</v>
      </c>
      <c r="AA473" s="669" t="s">
        <v>4808</v>
      </c>
      <c r="AB473" s="669"/>
      <c r="AC473" s="1476" t="s">
        <v>216</v>
      </c>
      <c r="AD473" s="1476" t="s">
        <v>216</v>
      </c>
      <c r="AE473" s="570" t="s">
        <v>3799</v>
      </c>
      <c r="AF473" s="2017"/>
      <c r="AG473" s="193" t="s">
        <v>6719</v>
      </c>
      <c r="AH473" s="187" t="s">
        <v>4937</v>
      </c>
      <c r="AI473" s="374" t="s">
        <v>119</v>
      </c>
    </row>
    <row r="474" spans="1:35" ht="54">
      <c r="A474" s="15">
        <f t="shared" si="14"/>
        <v>471</v>
      </c>
      <c r="B474" s="187" t="s">
        <v>721</v>
      </c>
      <c r="C474" s="84" t="s">
        <v>990</v>
      </c>
      <c r="D474" s="187" t="s">
        <v>109</v>
      </c>
      <c r="E474" s="220"/>
      <c r="F474" s="189"/>
      <c r="G474" s="189"/>
      <c r="H474" s="189"/>
      <c r="I474" s="189"/>
      <c r="J474" s="189"/>
      <c r="K474" s="189"/>
      <c r="L474" s="189"/>
      <c r="M474" s="189"/>
      <c r="N474" s="191" t="s">
        <v>991</v>
      </c>
      <c r="O474" s="191"/>
      <c r="P474" s="191"/>
      <c r="Q474" s="191"/>
      <c r="R474" s="239"/>
      <c r="S474" s="84" t="s">
        <v>4919</v>
      </c>
      <c r="T474" s="84" t="s">
        <v>6693</v>
      </c>
      <c r="U474" s="155" t="s">
        <v>119</v>
      </c>
      <c r="V474" s="155"/>
      <c r="W474" s="155" t="s">
        <v>638</v>
      </c>
      <c r="X474" s="84" t="s">
        <v>254</v>
      </c>
      <c r="Y474" s="217" t="s">
        <v>142</v>
      </c>
      <c r="Z474" s="217" t="s">
        <v>98</v>
      </c>
      <c r="AA474" s="669" t="s">
        <v>98</v>
      </c>
      <c r="AB474" s="669" t="s">
        <v>98</v>
      </c>
      <c r="AC474" s="592" t="s">
        <v>216</v>
      </c>
      <c r="AD474" s="592" t="s">
        <v>216</v>
      </c>
      <c r="AE474" s="374" t="s">
        <v>163</v>
      </c>
      <c r="AG474" s="374" t="s">
        <v>163</v>
      </c>
      <c r="AH474" s="374" t="s">
        <v>163</v>
      </c>
      <c r="AI474" s="374" t="s">
        <v>163</v>
      </c>
    </row>
    <row r="475" spans="1:35" s="1417" customFormat="1">
      <c r="A475" s="1963">
        <f>ROW()-ROW(A$3)</f>
        <v>472</v>
      </c>
      <c r="B475" s="1964" t="s">
        <v>721</v>
      </c>
      <c r="C475" s="2030" t="s">
        <v>4659</v>
      </c>
      <c r="D475" s="1964" t="s">
        <v>109</v>
      </c>
      <c r="E475" s="1419"/>
      <c r="F475" s="389"/>
      <c r="G475" s="389"/>
      <c r="H475" s="389"/>
      <c r="I475" s="389"/>
      <c r="J475" s="389"/>
      <c r="K475" s="389"/>
      <c r="L475" s="389"/>
      <c r="M475" s="389"/>
      <c r="N475" s="1975" t="s">
        <v>5687</v>
      </c>
      <c r="O475" s="389"/>
      <c r="P475" s="389"/>
      <c r="Q475" s="1975"/>
      <c r="R475" s="1975"/>
      <c r="S475" s="1967" t="s">
        <v>6845</v>
      </c>
      <c r="T475" s="1967" t="s">
        <v>6846</v>
      </c>
      <c r="U475" s="1476" t="s">
        <v>105</v>
      </c>
      <c r="V475" s="1476"/>
      <c r="W475" s="1969" t="s">
        <v>6778</v>
      </c>
      <c r="X475" s="2032" t="s">
        <v>254</v>
      </c>
      <c r="Y475" s="2033" t="s">
        <v>142</v>
      </c>
      <c r="Z475" s="2033" t="s">
        <v>99</v>
      </c>
      <c r="AA475" s="2034" t="s">
        <v>99</v>
      </c>
      <c r="AB475" s="2034" t="s">
        <v>99</v>
      </c>
      <c r="AC475" s="1970" t="s">
        <v>216</v>
      </c>
      <c r="AD475" s="1970" t="s">
        <v>216</v>
      </c>
      <c r="AE475" s="1972"/>
      <c r="AF475" s="1973"/>
      <c r="AG475" s="2035"/>
      <c r="AH475" s="388"/>
      <c r="AI475" s="1974"/>
    </row>
    <row r="476" spans="1:35" s="194" customFormat="1" ht="49.5" customHeight="1">
      <c r="A476" s="15">
        <f t="shared" si="14"/>
        <v>473</v>
      </c>
      <c r="B476" s="187" t="s">
        <v>721</v>
      </c>
      <c r="C476" s="383" t="s">
        <v>507</v>
      </c>
      <c r="D476" s="187" t="s">
        <v>109</v>
      </c>
      <c r="E476" s="188"/>
      <c r="F476" s="189"/>
      <c r="G476" s="189"/>
      <c r="H476" s="189"/>
      <c r="I476" s="189"/>
      <c r="J476" s="189"/>
      <c r="K476" s="189"/>
      <c r="L476" s="189"/>
      <c r="M476" s="189"/>
      <c r="N476" s="189" t="s">
        <v>508</v>
      </c>
      <c r="O476" s="189"/>
      <c r="P476" s="189"/>
      <c r="Q476" s="189"/>
      <c r="R476" s="189"/>
      <c r="S476" s="84" t="s">
        <v>4920</v>
      </c>
      <c r="T476" s="84" t="s">
        <v>4938</v>
      </c>
      <c r="U476" s="155" t="s">
        <v>119</v>
      </c>
      <c r="V476" s="155"/>
      <c r="W476" s="155" t="s">
        <v>511</v>
      </c>
      <c r="X476" s="84" t="s">
        <v>254</v>
      </c>
      <c r="Y476" s="217" t="s">
        <v>142</v>
      </c>
      <c r="Z476" s="217" t="s">
        <v>98</v>
      </c>
      <c r="AA476" s="669" t="s">
        <v>98</v>
      </c>
      <c r="AB476" s="669" t="s">
        <v>98</v>
      </c>
      <c r="AC476" s="573" t="s">
        <v>216</v>
      </c>
      <c r="AD476" s="573" t="s">
        <v>216</v>
      </c>
      <c r="AE476" s="374" t="s">
        <v>163</v>
      </c>
      <c r="AF476" s="1442"/>
      <c r="AG476" s="374" t="s">
        <v>163</v>
      </c>
      <c r="AH476" s="374" t="s">
        <v>163</v>
      </c>
      <c r="AI476" s="374" t="s">
        <v>163</v>
      </c>
    </row>
    <row r="477" spans="1:35" s="194" customFormat="1" ht="38.25" customHeight="1">
      <c r="A477" s="15">
        <f t="shared" si="14"/>
        <v>474</v>
      </c>
      <c r="B477" s="391" t="s">
        <v>721</v>
      </c>
      <c r="C477" s="78" t="s">
        <v>4939</v>
      </c>
      <c r="D477" s="391" t="s">
        <v>124</v>
      </c>
      <c r="E477" s="404"/>
      <c r="F477" s="393"/>
      <c r="G477" s="393"/>
      <c r="H477" s="393"/>
      <c r="I477" s="393"/>
      <c r="J477" s="405"/>
      <c r="K477" s="406"/>
      <c r="L477" s="405" t="s">
        <v>4940</v>
      </c>
      <c r="M477" s="477"/>
      <c r="N477" s="477"/>
      <c r="O477" s="477"/>
      <c r="P477" s="477"/>
      <c r="Q477" s="477"/>
      <c r="R477" s="478"/>
      <c r="S477" s="78" t="s">
        <v>4941</v>
      </c>
      <c r="T477" s="78" t="s">
        <v>4942</v>
      </c>
      <c r="U477" s="395" t="s">
        <v>1150</v>
      </c>
      <c r="V477" s="395"/>
      <c r="W477" s="395" t="s">
        <v>129</v>
      </c>
      <c r="X477" s="78" t="s">
        <v>98</v>
      </c>
      <c r="Y477" s="565" t="s">
        <v>98</v>
      </c>
      <c r="Z477" s="565" t="s">
        <v>98</v>
      </c>
      <c r="AA477" s="681" t="s">
        <v>98</v>
      </c>
      <c r="AB477" s="681" t="s">
        <v>98</v>
      </c>
      <c r="AC477" s="569" t="s">
        <v>683</v>
      </c>
      <c r="AD477" s="569" t="s">
        <v>683</v>
      </c>
      <c r="AE477" s="570" t="s">
        <v>4943</v>
      </c>
      <c r="AF477" s="1442"/>
      <c r="AG477" s="193" t="s">
        <v>4944</v>
      </c>
      <c r="AH477" s="187" t="s">
        <v>4945</v>
      </c>
      <c r="AI477" s="193" t="s">
        <v>128</v>
      </c>
    </row>
    <row r="478" spans="1:35" s="381" customFormat="1" ht="39" customHeight="1">
      <c r="A478" s="15">
        <f t="shared" si="14"/>
        <v>475</v>
      </c>
      <c r="B478" s="397" t="s">
        <v>721</v>
      </c>
      <c r="C478" s="66" t="s">
        <v>2100</v>
      </c>
      <c r="D478" s="397" t="s">
        <v>131</v>
      </c>
      <c r="E478" s="410"/>
      <c r="F478" s="399"/>
      <c r="G478" s="399"/>
      <c r="H478" s="399"/>
      <c r="I478" s="399"/>
      <c r="J478" s="399"/>
      <c r="K478" s="399"/>
      <c r="L478" s="399"/>
      <c r="M478" s="399" t="s">
        <v>817</v>
      </c>
      <c r="N478" s="399"/>
      <c r="O478" s="399"/>
      <c r="P478" s="399"/>
      <c r="Q478" s="399"/>
      <c r="R478" s="399"/>
      <c r="S478" s="66" t="s">
        <v>4946</v>
      </c>
      <c r="T478" s="66" t="s">
        <v>4947</v>
      </c>
      <c r="U478" s="402" t="s">
        <v>96</v>
      </c>
      <c r="V478" s="402"/>
      <c r="W478" s="402" t="s">
        <v>129</v>
      </c>
      <c r="X478" s="66" t="s">
        <v>98</v>
      </c>
      <c r="Y478" s="566" t="s">
        <v>98</v>
      </c>
      <c r="Z478" s="566" t="s">
        <v>98</v>
      </c>
      <c r="AA478" s="684" t="s">
        <v>98</v>
      </c>
      <c r="AB478" s="684" t="s">
        <v>98</v>
      </c>
      <c r="AC478" s="572" t="s">
        <v>359</v>
      </c>
      <c r="AD478" s="572" t="s">
        <v>359</v>
      </c>
      <c r="AE478" s="374" t="s">
        <v>163</v>
      </c>
      <c r="AF478" s="1442"/>
      <c r="AG478" s="374" t="s">
        <v>163</v>
      </c>
      <c r="AH478" s="374" t="s">
        <v>163</v>
      </c>
      <c r="AI478" s="374" t="s">
        <v>163</v>
      </c>
    </row>
    <row r="479" spans="1:35" ht="37.5" customHeight="1">
      <c r="A479" s="15">
        <f t="shared" si="14"/>
        <v>476</v>
      </c>
      <c r="B479" s="187" t="s">
        <v>721</v>
      </c>
      <c r="C479" s="84" t="s">
        <v>3209</v>
      </c>
      <c r="D479" s="187" t="s">
        <v>109</v>
      </c>
      <c r="E479" s="188"/>
      <c r="F479" s="189"/>
      <c r="G479" s="189"/>
      <c r="H479" s="189"/>
      <c r="I479" s="189"/>
      <c r="J479" s="189"/>
      <c r="K479" s="189"/>
      <c r="L479" s="189"/>
      <c r="M479" s="189"/>
      <c r="N479" s="189" t="s">
        <v>821</v>
      </c>
      <c r="O479" s="189"/>
      <c r="P479" s="189"/>
      <c r="Q479" s="189"/>
      <c r="R479" s="189"/>
      <c r="S479" s="84" t="s">
        <v>4948</v>
      </c>
      <c r="T479" s="84" t="s">
        <v>4949</v>
      </c>
      <c r="U479" s="155" t="s">
        <v>834</v>
      </c>
      <c r="V479" s="155"/>
      <c r="W479" s="155" t="s">
        <v>129</v>
      </c>
      <c r="X479" s="84" t="s">
        <v>4950</v>
      </c>
      <c r="Y479" s="217" t="s">
        <v>226</v>
      </c>
      <c r="Z479" s="217" t="s">
        <v>98</v>
      </c>
      <c r="AA479" s="669" t="s">
        <v>98</v>
      </c>
      <c r="AB479" s="669" t="s">
        <v>98</v>
      </c>
      <c r="AC479" s="573" t="s">
        <v>274</v>
      </c>
      <c r="AD479" s="573" t="s">
        <v>274</v>
      </c>
      <c r="AE479" s="374" t="s">
        <v>163</v>
      </c>
      <c r="AG479" s="374" t="s">
        <v>163</v>
      </c>
      <c r="AH479" s="374" t="s">
        <v>163</v>
      </c>
      <c r="AI479" s="374" t="s">
        <v>163</v>
      </c>
    </row>
    <row r="480" spans="1:35" s="685" customFormat="1" ht="75.75" customHeight="1">
      <c r="A480" s="15">
        <f t="shared" si="14"/>
        <v>477</v>
      </c>
      <c r="B480" s="187" t="s">
        <v>721</v>
      </c>
      <c r="C480" s="215" t="s">
        <v>825</v>
      </c>
      <c r="D480" s="187" t="s">
        <v>109</v>
      </c>
      <c r="E480" s="188"/>
      <c r="F480" s="189"/>
      <c r="G480" s="189"/>
      <c r="H480" s="189"/>
      <c r="I480" s="189"/>
      <c r="J480" s="189"/>
      <c r="K480" s="189"/>
      <c r="L480" s="189"/>
      <c r="M480" s="189"/>
      <c r="N480" s="189" t="s">
        <v>2103</v>
      </c>
      <c r="O480" s="189"/>
      <c r="P480" s="189"/>
      <c r="Q480" s="189"/>
      <c r="R480" s="189"/>
      <c r="S480" s="84" t="s">
        <v>4952</v>
      </c>
      <c r="T480" s="84" t="s">
        <v>4953</v>
      </c>
      <c r="U480" s="155" t="s">
        <v>210</v>
      </c>
      <c r="V480" s="155"/>
      <c r="W480" s="155" t="s">
        <v>1282</v>
      </c>
      <c r="X480" s="84"/>
      <c r="Y480" s="217"/>
      <c r="Z480" s="217"/>
      <c r="AA480" s="669"/>
      <c r="AB480" s="669"/>
      <c r="AC480" s="592" t="s">
        <v>726</v>
      </c>
      <c r="AD480" s="592" t="s">
        <v>726</v>
      </c>
      <c r="AE480" s="241" t="s">
        <v>3726</v>
      </c>
      <c r="AF480" s="2015">
        <v>1</v>
      </c>
      <c r="AG480" s="686" t="s">
        <v>4954</v>
      </c>
      <c r="AH480" s="687" t="s">
        <v>4955</v>
      </c>
      <c r="AI480" s="688" t="s">
        <v>128</v>
      </c>
    </row>
    <row r="481" spans="1:37" s="748" customFormat="1" ht="54">
      <c r="A481" s="15">
        <f t="shared" si="14"/>
        <v>478</v>
      </c>
      <c r="B481" s="187" t="s">
        <v>721</v>
      </c>
      <c r="C481" s="215" t="s">
        <v>830</v>
      </c>
      <c r="D481" s="187" t="s">
        <v>109</v>
      </c>
      <c r="E481" s="188"/>
      <c r="F481" s="189"/>
      <c r="G481" s="189"/>
      <c r="H481" s="189"/>
      <c r="I481" s="189"/>
      <c r="J481" s="189"/>
      <c r="K481" s="189"/>
      <c r="L481" s="189"/>
      <c r="M481" s="189"/>
      <c r="N481" s="189" t="s">
        <v>2106</v>
      </c>
      <c r="O481" s="189"/>
      <c r="P481" s="189"/>
      <c r="Q481" s="189"/>
      <c r="R481" s="189"/>
      <c r="S481" s="84" t="s">
        <v>832</v>
      </c>
      <c r="T481" s="84" t="s">
        <v>833</v>
      </c>
      <c r="U481" s="155" t="s">
        <v>834</v>
      </c>
      <c r="V481" s="155"/>
      <c r="W481" s="155" t="s">
        <v>638</v>
      </c>
      <c r="X481" s="84" t="s">
        <v>7414</v>
      </c>
      <c r="Y481" s="217" t="s">
        <v>836</v>
      </c>
      <c r="Z481" s="217" t="s">
        <v>365</v>
      </c>
      <c r="AA481" s="669"/>
      <c r="AB481" s="669"/>
      <c r="AC481" s="592" t="s">
        <v>216</v>
      </c>
      <c r="AD481" s="592" t="s">
        <v>216</v>
      </c>
      <c r="AE481" s="241" t="s">
        <v>3809</v>
      </c>
      <c r="AF481" s="2015"/>
      <c r="AG481" s="749" t="s">
        <v>4956</v>
      </c>
      <c r="AH481" s="750" t="s">
        <v>4957</v>
      </c>
      <c r="AI481" s="749" t="s">
        <v>105</v>
      </c>
    </row>
    <row r="482" spans="1:37" s="1417" customFormat="1">
      <c r="A482" s="1963">
        <f t="shared" si="14"/>
        <v>479</v>
      </c>
      <c r="B482" s="1964" t="s">
        <v>721</v>
      </c>
      <c r="C482" s="1964"/>
      <c r="D482" s="1964" t="s">
        <v>7313</v>
      </c>
      <c r="E482" s="425"/>
      <c r="F482" s="389"/>
      <c r="G482" s="389"/>
      <c r="H482" s="389"/>
      <c r="I482" s="2203"/>
      <c r="J482" s="2203"/>
      <c r="K482" s="389"/>
      <c r="L482" s="389"/>
      <c r="M482" s="2212" t="s">
        <v>7322</v>
      </c>
      <c r="N482" s="2203"/>
      <c r="O482" s="2203"/>
      <c r="P482" s="2203"/>
      <c r="Q482" s="2203"/>
      <c r="R482" s="2204"/>
      <c r="S482" s="1967" t="s">
        <v>7320</v>
      </c>
      <c r="T482" s="1967" t="s">
        <v>7387</v>
      </c>
      <c r="U482" s="1967"/>
      <c r="V482" s="2203"/>
      <c r="W482" s="1415" t="s">
        <v>6778</v>
      </c>
      <c r="X482" s="1967"/>
      <c r="Y482" s="1968"/>
      <c r="Z482" s="2205"/>
      <c r="AA482" s="2205"/>
      <c r="AB482" s="2205"/>
      <c r="AC482" s="2205" t="s">
        <v>274</v>
      </c>
      <c r="AD482" s="2205" t="s">
        <v>274</v>
      </c>
      <c r="AE482" s="2205"/>
      <c r="AF482" s="2245"/>
      <c r="AG482" s="2205"/>
      <c r="AH482" s="2205"/>
      <c r="AI482" s="1988"/>
      <c r="AJ482" s="2195"/>
      <c r="AK482" s="1973"/>
    </row>
    <row r="483" spans="1:37" ht="31.5" customHeight="1">
      <c r="A483" s="15">
        <f t="shared" si="14"/>
        <v>480</v>
      </c>
      <c r="B483" s="391" t="s">
        <v>721</v>
      </c>
      <c r="C483" s="493" t="s">
        <v>4958</v>
      </c>
      <c r="D483" s="391" t="s">
        <v>124</v>
      </c>
      <c r="E483" s="404"/>
      <c r="F483" s="393"/>
      <c r="G483" s="393"/>
      <c r="H483" s="393"/>
      <c r="I483" s="393"/>
      <c r="J483" s="405" t="s">
        <v>4959</v>
      </c>
      <c r="K483" s="477"/>
      <c r="L483" s="406"/>
      <c r="M483" s="477"/>
      <c r="N483" s="477"/>
      <c r="O483" s="477"/>
      <c r="P483" s="477"/>
      <c r="Q483" s="477"/>
      <c r="R483" s="478"/>
      <c r="S483" s="78" t="s">
        <v>4960</v>
      </c>
      <c r="T483" s="78" t="s">
        <v>4961</v>
      </c>
      <c r="U483" s="395" t="s">
        <v>210</v>
      </c>
      <c r="V483" s="395"/>
      <c r="W483" s="395" t="s">
        <v>129</v>
      </c>
      <c r="X483" s="78" t="s">
        <v>99</v>
      </c>
      <c r="Y483" s="565" t="s">
        <v>99</v>
      </c>
      <c r="Z483" s="565" t="s">
        <v>99</v>
      </c>
      <c r="AA483" s="681" t="s">
        <v>99</v>
      </c>
      <c r="AB483" s="681" t="s">
        <v>99</v>
      </c>
      <c r="AC483" s="678" t="s">
        <v>683</v>
      </c>
      <c r="AD483" s="678" t="s">
        <v>683</v>
      </c>
      <c r="AE483" s="374" t="s">
        <v>163</v>
      </c>
      <c r="AG483" s="374" t="s">
        <v>163</v>
      </c>
      <c r="AH483" s="374" t="s">
        <v>163</v>
      </c>
      <c r="AI483" s="374" t="s">
        <v>163</v>
      </c>
    </row>
    <row r="484" spans="1:37" s="412" customFormat="1" ht="34.5" customHeight="1">
      <c r="A484" s="15">
        <f t="shared" si="14"/>
        <v>481</v>
      </c>
      <c r="B484" s="397" t="s">
        <v>721</v>
      </c>
      <c r="C484" s="494" t="s">
        <v>4962</v>
      </c>
      <c r="D484" s="397" t="s">
        <v>131</v>
      </c>
      <c r="E484" s="441"/>
      <c r="F484" s="399"/>
      <c r="G484" s="399"/>
      <c r="H484" s="399"/>
      <c r="I484" s="399"/>
      <c r="J484" s="399"/>
      <c r="K484" s="399" t="s">
        <v>4963</v>
      </c>
      <c r="L484" s="399"/>
      <c r="M484" s="399"/>
      <c r="N484" s="399"/>
      <c r="O484" s="399"/>
      <c r="P484" s="399"/>
      <c r="Q484" s="399"/>
      <c r="R484" s="400"/>
      <c r="S484" s="397" t="s">
        <v>4964</v>
      </c>
      <c r="T484" s="66" t="s">
        <v>4965</v>
      </c>
      <c r="U484" s="402" t="s">
        <v>3311</v>
      </c>
      <c r="V484" s="402"/>
      <c r="W484" s="402" t="s">
        <v>129</v>
      </c>
      <c r="X484" s="66" t="s">
        <v>99</v>
      </c>
      <c r="Y484" s="402" t="s">
        <v>99</v>
      </c>
      <c r="Z484" s="402" t="s">
        <v>99</v>
      </c>
      <c r="AA484" s="684" t="s">
        <v>99</v>
      </c>
      <c r="AB484" s="684" t="s">
        <v>99</v>
      </c>
      <c r="AC484" s="703" t="s">
        <v>359</v>
      </c>
      <c r="AD484" s="703" t="s">
        <v>359</v>
      </c>
      <c r="AE484" s="374" t="s">
        <v>163</v>
      </c>
      <c r="AF484" s="1442"/>
      <c r="AG484" s="374" t="s">
        <v>163</v>
      </c>
      <c r="AH484" s="374" t="s">
        <v>163</v>
      </c>
      <c r="AI484" s="374" t="s">
        <v>163</v>
      </c>
    </row>
    <row r="485" spans="1:37" s="194" customFormat="1" ht="54">
      <c r="A485" s="15">
        <f t="shared" si="14"/>
        <v>482</v>
      </c>
      <c r="B485" s="187" t="s">
        <v>721</v>
      </c>
      <c r="C485" s="227" t="s">
        <v>4966</v>
      </c>
      <c r="D485" s="187" t="s">
        <v>109</v>
      </c>
      <c r="E485" s="188"/>
      <c r="F485" s="189"/>
      <c r="G485" s="189"/>
      <c r="H485" s="189"/>
      <c r="I485" s="189"/>
      <c r="J485" s="189"/>
      <c r="K485" s="189"/>
      <c r="L485" s="190" t="s">
        <v>4967</v>
      </c>
      <c r="M485" s="191"/>
      <c r="N485" s="191"/>
      <c r="O485" s="191"/>
      <c r="P485" s="191"/>
      <c r="Q485" s="191"/>
      <c r="R485" s="191"/>
      <c r="S485" s="84" t="s">
        <v>7199</v>
      </c>
      <c r="T485" s="84" t="s">
        <v>7465</v>
      </c>
      <c r="U485" s="155" t="s">
        <v>113</v>
      </c>
      <c r="V485" s="155"/>
      <c r="W485" s="155" t="s">
        <v>3222</v>
      </c>
      <c r="X485" s="84" t="s">
        <v>7414</v>
      </c>
      <c r="Y485" s="217" t="s">
        <v>836</v>
      </c>
      <c r="Z485" s="217" t="s">
        <v>365</v>
      </c>
      <c r="AA485" s="669"/>
      <c r="AB485" s="669"/>
      <c r="AC485" s="592" t="s">
        <v>216</v>
      </c>
      <c r="AD485" s="592" t="s">
        <v>216</v>
      </c>
      <c r="AE485" s="374" t="s">
        <v>163</v>
      </c>
      <c r="AF485" s="1442"/>
      <c r="AG485" s="2020" t="s">
        <v>163</v>
      </c>
      <c r="AH485" s="374" t="s">
        <v>163</v>
      </c>
      <c r="AI485" s="374" t="s">
        <v>163</v>
      </c>
    </row>
    <row r="486" spans="1:37" s="1417" customFormat="1">
      <c r="A486" s="1963">
        <f t="shared" si="14"/>
        <v>483</v>
      </c>
      <c r="B486" s="1964" t="s">
        <v>721</v>
      </c>
      <c r="C486" s="1964"/>
      <c r="D486" s="1964" t="s">
        <v>7313</v>
      </c>
      <c r="E486" s="425"/>
      <c r="F486" s="389"/>
      <c r="G486" s="389"/>
      <c r="H486" s="389"/>
      <c r="I486" s="2203"/>
      <c r="J486" s="2203"/>
      <c r="K486" s="389"/>
      <c r="L486" s="389"/>
      <c r="M486" s="2212" t="s">
        <v>7322</v>
      </c>
      <c r="N486" s="2203"/>
      <c r="O486" s="2203"/>
      <c r="P486" s="2203"/>
      <c r="Q486" s="2203"/>
      <c r="R486" s="2204"/>
      <c r="S486" s="1967" t="s">
        <v>7320</v>
      </c>
      <c r="T486" s="1967" t="s">
        <v>7388</v>
      </c>
      <c r="U486" s="1967"/>
      <c r="V486" s="2203"/>
      <c r="W486" s="1415" t="s">
        <v>6778</v>
      </c>
      <c r="X486" s="1967"/>
      <c r="Y486" s="1968"/>
      <c r="Z486" s="2205"/>
      <c r="AA486" s="2205"/>
      <c r="AB486" s="2205"/>
      <c r="AC486" s="2205" t="s">
        <v>216</v>
      </c>
      <c r="AD486" s="2205" t="s">
        <v>216</v>
      </c>
      <c r="AE486" s="2205"/>
      <c r="AF486" s="2245"/>
      <c r="AG486" s="2205"/>
      <c r="AH486" s="2205"/>
      <c r="AI486" s="1988"/>
      <c r="AJ486" s="2195"/>
      <c r="AK486" s="1973"/>
    </row>
    <row r="487" spans="1:37" s="194" customFormat="1" ht="126">
      <c r="A487" s="15">
        <f t="shared" si="14"/>
        <v>484</v>
      </c>
      <c r="B487" s="187" t="s">
        <v>721</v>
      </c>
      <c r="C487" s="227" t="s">
        <v>4968</v>
      </c>
      <c r="D487" s="187" t="s">
        <v>109</v>
      </c>
      <c r="E487" s="188"/>
      <c r="F487" s="189"/>
      <c r="G487" s="189"/>
      <c r="H487" s="189"/>
      <c r="I487" s="189"/>
      <c r="J487" s="189"/>
      <c r="K487" s="189"/>
      <c r="L487" s="190" t="s">
        <v>4969</v>
      </c>
      <c r="M487" s="191"/>
      <c r="N487" s="191"/>
      <c r="O487" s="191"/>
      <c r="P487" s="191"/>
      <c r="Q487" s="191"/>
      <c r="R487" s="191"/>
      <c r="S487" s="84" t="s">
        <v>7200</v>
      </c>
      <c r="T487" s="2202" t="s">
        <v>7534</v>
      </c>
      <c r="U487" s="155" t="s">
        <v>105</v>
      </c>
      <c r="V487" s="155"/>
      <c r="W487" s="155" t="s">
        <v>4970</v>
      </c>
      <c r="X487" s="84" t="s">
        <v>7414</v>
      </c>
      <c r="Y487" s="217" t="s">
        <v>836</v>
      </c>
      <c r="Z487" s="217" t="s">
        <v>365</v>
      </c>
      <c r="AA487" s="669"/>
      <c r="AB487" s="669"/>
      <c r="AC487" s="592" t="s">
        <v>216</v>
      </c>
      <c r="AD487" s="592" t="s">
        <v>216</v>
      </c>
      <c r="AE487" s="374" t="s">
        <v>163</v>
      </c>
      <c r="AF487" s="1442"/>
      <c r="AG487" s="374" t="s">
        <v>163</v>
      </c>
      <c r="AH487" s="374" t="s">
        <v>163</v>
      </c>
      <c r="AI487" s="374" t="s">
        <v>163</v>
      </c>
    </row>
    <row r="488" spans="1:37" s="1417" customFormat="1">
      <c r="A488" s="1963">
        <f t="shared" si="14"/>
        <v>485</v>
      </c>
      <c r="B488" s="1964" t="s">
        <v>721</v>
      </c>
      <c r="C488" s="1964"/>
      <c r="D488" s="1964" t="s">
        <v>7313</v>
      </c>
      <c r="E488" s="425"/>
      <c r="F488" s="389"/>
      <c r="G488" s="389"/>
      <c r="H488" s="389"/>
      <c r="I488" s="2203"/>
      <c r="J488" s="2203"/>
      <c r="K488" s="389"/>
      <c r="L488" s="389"/>
      <c r="M488" s="2212" t="s">
        <v>7322</v>
      </c>
      <c r="N488" s="2203"/>
      <c r="O488" s="2203"/>
      <c r="P488" s="2203"/>
      <c r="Q488" s="2203"/>
      <c r="R488" s="2204"/>
      <c r="S488" s="1967" t="s">
        <v>7320</v>
      </c>
      <c r="T488" s="1967" t="s">
        <v>7391</v>
      </c>
      <c r="U488" s="1967"/>
      <c r="V488" s="2203"/>
      <c r="W488" s="1415" t="s">
        <v>6778</v>
      </c>
      <c r="X488" s="1967"/>
      <c r="Y488" s="1968"/>
      <c r="Z488" s="2205"/>
      <c r="AA488" s="2205"/>
      <c r="AB488" s="520"/>
      <c r="AC488" s="2205" t="s">
        <v>274</v>
      </c>
      <c r="AD488" s="2205" t="s">
        <v>274</v>
      </c>
      <c r="AE488" s="2205"/>
      <c r="AF488" s="2245"/>
      <c r="AG488" s="2205"/>
      <c r="AH488" s="2205"/>
      <c r="AI488" s="1988"/>
      <c r="AJ488" s="2195"/>
      <c r="AK488" s="1973"/>
    </row>
    <row r="489" spans="1:37" ht="54">
      <c r="A489" s="15">
        <f t="shared" si="14"/>
        <v>486</v>
      </c>
      <c r="B489" s="187" t="s">
        <v>721</v>
      </c>
      <c r="C489" s="227" t="s">
        <v>4971</v>
      </c>
      <c r="D489" s="187" t="s">
        <v>109</v>
      </c>
      <c r="E489" s="188"/>
      <c r="F489" s="189"/>
      <c r="G489" s="189"/>
      <c r="H489" s="189"/>
      <c r="I489" s="189"/>
      <c r="J489" s="189"/>
      <c r="K489" s="189"/>
      <c r="L489" s="190" t="s">
        <v>4972</v>
      </c>
      <c r="M489" s="191"/>
      <c r="N489" s="191"/>
      <c r="O489" s="191"/>
      <c r="P489" s="191"/>
      <c r="Q489" s="191"/>
      <c r="R489" s="191"/>
      <c r="S489" s="187" t="s">
        <v>7198</v>
      </c>
      <c r="T489" s="84" t="s">
        <v>7464</v>
      </c>
      <c r="U489" s="193" t="s">
        <v>4047</v>
      </c>
      <c r="V489" s="193"/>
      <c r="W489" s="155" t="s">
        <v>106</v>
      </c>
      <c r="X489" s="84" t="s">
        <v>7414</v>
      </c>
      <c r="Y489" s="907" t="s">
        <v>836</v>
      </c>
      <c r="Z489" s="217" t="s">
        <v>365</v>
      </c>
      <c r="AA489" s="669" t="s">
        <v>7445</v>
      </c>
      <c r="AB489" s="2042"/>
      <c r="AC489" s="573" t="s">
        <v>726</v>
      </c>
      <c r="AD489" s="573" t="s">
        <v>726</v>
      </c>
      <c r="AE489" s="570" t="s">
        <v>3726</v>
      </c>
      <c r="AF489" s="1442">
        <v>1</v>
      </c>
      <c r="AG489" s="374" t="s">
        <v>4973</v>
      </c>
      <c r="AH489" s="382" t="s">
        <v>4974</v>
      </c>
      <c r="AI489" s="374" t="s">
        <v>128</v>
      </c>
    </row>
    <row r="490" spans="1:37" s="1417" customFormat="1">
      <c r="A490" s="1963">
        <f t="shared" si="14"/>
        <v>487</v>
      </c>
      <c r="B490" s="1964" t="s">
        <v>721</v>
      </c>
      <c r="C490" s="1964"/>
      <c r="D490" s="1964" t="s">
        <v>7313</v>
      </c>
      <c r="E490" s="425"/>
      <c r="F490" s="389"/>
      <c r="G490" s="389"/>
      <c r="H490" s="389"/>
      <c r="I490" s="2203"/>
      <c r="J490" s="2203"/>
      <c r="K490" s="389"/>
      <c r="L490" s="389"/>
      <c r="M490" s="2212" t="s">
        <v>7322</v>
      </c>
      <c r="N490" s="2203"/>
      <c r="O490" s="2203"/>
      <c r="P490" s="2203"/>
      <c r="Q490" s="2203"/>
      <c r="R490" s="2204"/>
      <c r="S490" s="1967" t="s">
        <v>7320</v>
      </c>
      <c r="T490" s="1967" t="s">
        <v>7386</v>
      </c>
      <c r="U490" s="1967"/>
      <c r="V490" s="2203"/>
      <c r="W490" s="1415" t="s">
        <v>6778</v>
      </c>
      <c r="X490" s="1967"/>
      <c r="Y490" s="1968"/>
      <c r="Z490" s="2205"/>
      <c r="AA490" s="2205"/>
      <c r="AB490" s="2042"/>
      <c r="AC490" s="2205" t="s">
        <v>683</v>
      </c>
      <c r="AD490" s="2205" t="s">
        <v>683</v>
      </c>
      <c r="AE490" s="2205"/>
      <c r="AF490" s="2245"/>
      <c r="AG490" s="2205"/>
      <c r="AH490" s="2205"/>
      <c r="AI490" s="1988"/>
      <c r="AJ490" s="2195"/>
      <c r="AK490" s="1973"/>
    </row>
    <row r="491" spans="1:37" s="1417" customFormat="1" ht="36.75" customHeight="1">
      <c r="A491" s="1963">
        <f t="shared" si="14"/>
        <v>488</v>
      </c>
      <c r="B491" s="1982" t="s">
        <v>721</v>
      </c>
      <c r="C491" s="2282" t="s">
        <v>6825</v>
      </c>
      <c r="D491" s="1982" t="s">
        <v>124</v>
      </c>
      <c r="E491" s="1983"/>
      <c r="F491" s="1984"/>
      <c r="G491" s="1984"/>
      <c r="H491" s="1984"/>
      <c r="I491" s="1984"/>
      <c r="J491" s="1984"/>
      <c r="K491" s="1984"/>
      <c r="L491" s="2206" t="s">
        <v>7513</v>
      </c>
      <c r="M491" s="2283"/>
      <c r="N491" s="2283"/>
      <c r="O491" s="2283"/>
      <c r="P491" s="2283"/>
      <c r="Q491" s="2283"/>
      <c r="R491" s="2284"/>
      <c r="S491" s="1987" t="s">
        <v>4901</v>
      </c>
      <c r="T491" s="1987" t="s">
        <v>4902</v>
      </c>
      <c r="U491" s="1416" t="s">
        <v>105</v>
      </c>
      <c r="V491" s="1416"/>
      <c r="W491" s="1969" t="s">
        <v>6760</v>
      </c>
      <c r="X491" s="1987"/>
      <c r="Y491" s="2285"/>
      <c r="Z491" s="2285"/>
      <c r="AA491" s="2286"/>
      <c r="AB491" s="2286"/>
      <c r="AC491" s="1978" t="s">
        <v>274</v>
      </c>
      <c r="AD491" s="1978" t="s">
        <v>274</v>
      </c>
      <c r="AE491" s="2142" t="s">
        <v>114</v>
      </c>
      <c r="AF491" s="1973"/>
      <c r="AG491" s="1974" t="s">
        <v>163</v>
      </c>
      <c r="AH491" s="1974" t="s">
        <v>163</v>
      </c>
      <c r="AI491" s="1974" t="s">
        <v>163</v>
      </c>
    </row>
    <row r="492" spans="1:37" s="194" customFormat="1" ht="38.25" customHeight="1">
      <c r="A492" s="15">
        <f t="shared" si="14"/>
        <v>489</v>
      </c>
      <c r="B492" s="397" t="s">
        <v>721</v>
      </c>
      <c r="C492" s="494" t="s">
        <v>2076</v>
      </c>
      <c r="D492" s="397" t="s">
        <v>131</v>
      </c>
      <c r="E492" s="410"/>
      <c r="F492" s="399"/>
      <c r="G492" s="399"/>
      <c r="H492" s="399"/>
      <c r="I492" s="399"/>
      <c r="J492" s="399"/>
      <c r="K492" s="399"/>
      <c r="L492" s="399"/>
      <c r="M492" s="399" t="s">
        <v>483</v>
      </c>
      <c r="N492" s="399"/>
      <c r="O492" s="399"/>
      <c r="P492" s="399"/>
      <c r="Q492" s="399"/>
      <c r="R492" s="399"/>
      <c r="S492" s="397" t="s">
        <v>4903</v>
      </c>
      <c r="T492" s="66" t="s">
        <v>4904</v>
      </c>
      <c r="U492" s="402" t="s">
        <v>96</v>
      </c>
      <c r="V492" s="402"/>
      <c r="W492" s="68" t="s">
        <v>106</v>
      </c>
      <c r="X492" s="66"/>
      <c r="Y492" s="566"/>
      <c r="Z492" s="566"/>
      <c r="AA492" s="684"/>
      <c r="AB492" s="684"/>
      <c r="AC492" s="703" t="s">
        <v>359</v>
      </c>
      <c r="AD492" s="703" t="s">
        <v>359</v>
      </c>
      <c r="AE492" s="374" t="s">
        <v>163</v>
      </c>
      <c r="AF492" s="1442"/>
      <c r="AG492" s="374" t="s">
        <v>163</v>
      </c>
      <c r="AH492" s="374" t="s">
        <v>163</v>
      </c>
      <c r="AI492" s="374" t="s">
        <v>163</v>
      </c>
    </row>
    <row r="493" spans="1:37" s="194" customFormat="1" ht="34.5" customHeight="1">
      <c r="A493" s="15">
        <f t="shared" si="14"/>
        <v>490</v>
      </c>
      <c r="B493" s="187" t="s">
        <v>721</v>
      </c>
      <c r="C493" s="84" t="s">
        <v>980</v>
      </c>
      <c r="D493" s="187" t="s">
        <v>109</v>
      </c>
      <c r="E493" s="220"/>
      <c r="F493" s="189"/>
      <c r="G493" s="189"/>
      <c r="H493" s="189"/>
      <c r="I493" s="189"/>
      <c r="J493" s="189"/>
      <c r="K493" s="189"/>
      <c r="L493" s="189"/>
      <c r="M493" s="189"/>
      <c r="N493" s="190" t="s">
        <v>487</v>
      </c>
      <c r="O493" s="190"/>
      <c r="P493" s="481"/>
      <c r="Q493" s="239"/>
      <c r="R493" s="482"/>
      <c r="S493" s="84" t="s">
        <v>4905</v>
      </c>
      <c r="T493" s="469" t="s">
        <v>4906</v>
      </c>
      <c r="U493" s="155" t="s">
        <v>1150</v>
      </c>
      <c r="V493" s="155"/>
      <c r="W493" s="49" t="s">
        <v>544</v>
      </c>
      <c r="X493" s="84"/>
      <c r="Y493" s="155"/>
      <c r="Z493" s="155"/>
      <c r="AA493" s="669"/>
      <c r="AB493" s="669"/>
      <c r="AC493" s="573" t="s">
        <v>274</v>
      </c>
      <c r="AD493" s="573" t="s">
        <v>274</v>
      </c>
      <c r="AE493" s="570" t="s">
        <v>3799</v>
      </c>
      <c r="AF493" s="1442"/>
      <c r="AG493" s="905" t="s">
        <v>4907</v>
      </c>
      <c r="AH493" s="187" t="s">
        <v>4908</v>
      </c>
      <c r="AI493" s="193" t="s">
        <v>105</v>
      </c>
    </row>
    <row r="494" spans="1:37" s="2010" customFormat="1" ht="32.25" customHeight="1">
      <c r="A494" s="1963">
        <f t="shared" si="14"/>
        <v>491</v>
      </c>
      <c r="B494" s="1964" t="s">
        <v>721</v>
      </c>
      <c r="C494" s="1967" t="s">
        <v>981</v>
      </c>
      <c r="D494" s="1964" t="s">
        <v>109</v>
      </c>
      <c r="E494" s="1419"/>
      <c r="F494" s="389"/>
      <c r="G494" s="389"/>
      <c r="H494" s="389"/>
      <c r="I494" s="389"/>
      <c r="J494" s="389"/>
      <c r="K494" s="389"/>
      <c r="L494" s="389"/>
      <c r="M494" s="389"/>
      <c r="N494" s="1975" t="s">
        <v>982</v>
      </c>
      <c r="O494" s="1975"/>
      <c r="P494" s="1975"/>
      <c r="Q494" s="2009"/>
      <c r="R494" s="2009"/>
      <c r="S494" s="1967" t="s">
        <v>6782</v>
      </c>
      <c r="T494" s="1967" t="s">
        <v>6715</v>
      </c>
      <c r="U494" s="1476" t="s">
        <v>119</v>
      </c>
      <c r="V494" s="988"/>
      <c r="W494" s="1969" t="s">
        <v>6760</v>
      </c>
      <c r="X494" s="1976"/>
      <c r="Y494" s="1967"/>
      <c r="Z494" s="1967"/>
      <c r="AA494" s="1976"/>
      <c r="AB494" s="1976"/>
      <c r="AC494" s="1980" t="s">
        <v>216</v>
      </c>
      <c r="AD494" s="1980" t="s">
        <v>216</v>
      </c>
      <c r="AE494" s="1972"/>
      <c r="AG494" s="2011"/>
      <c r="AH494" s="2012"/>
      <c r="AI494" s="2013"/>
    </row>
    <row r="495" spans="1:37" s="1417" customFormat="1">
      <c r="A495" s="1963">
        <f t="shared" si="14"/>
        <v>492</v>
      </c>
      <c r="B495" s="1964" t="s">
        <v>721</v>
      </c>
      <c r="C495" s="1967" t="s">
        <v>490</v>
      </c>
      <c r="D495" s="1964" t="s">
        <v>109</v>
      </c>
      <c r="E495" s="1419"/>
      <c r="F495" s="389"/>
      <c r="G495" s="389"/>
      <c r="H495" s="389"/>
      <c r="I495" s="389"/>
      <c r="J495" s="389"/>
      <c r="K495" s="389"/>
      <c r="L495" s="389"/>
      <c r="M495" s="389"/>
      <c r="N495" s="389" t="s">
        <v>491</v>
      </c>
      <c r="O495" s="389"/>
      <c r="P495" s="389"/>
      <c r="Q495" s="389"/>
      <c r="R495" s="2031"/>
      <c r="S495" s="1967" t="s">
        <v>6836</v>
      </c>
      <c r="T495" s="1967" t="s">
        <v>6837</v>
      </c>
      <c r="U495" s="1476" t="s">
        <v>119</v>
      </c>
      <c r="V495" s="1476"/>
      <c r="W495" s="1969" t="s">
        <v>6760</v>
      </c>
      <c r="X495" s="1967"/>
      <c r="Y495" s="1977"/>
      <c r="Z495" s="1977"/>
      <c r="AA495" s="680"/>
      <c r="AB495" s="680"/>
      <c r="AC495" s="1970" t="s">
        <v>274</v>
      </c>
      <c r="AD495" s="1970" t="s">
        <v>274</v>
      </c>
      <c r="AE495" s="1972"/>
      <c r="AF495" s="1973"/>
      <c r="AG495" s="1974"/>
      <c r="AH495" s="1964"/>
      <c r="AI495" s="1974"/>
    </row>
    <row r="496" spans="1:37" s="194" customFormat="1" ht="34.5" customHeight="1">
      <c r="A496" s="15">
        <f t="shared" si="14"/>
        <v>493</v>
      </c>
      <c r="B496" s="187" t="s">
        <v>721</v>
      </c>
      <c r="C496" s="84" t="s">
        <v>2081</v>
      </c>
      <c r="D496" s="187" t="s">
        <v>109</v>
      </c>
      <c r="E496" s="220"/>
      <c r="F496" s="189"/>
      <c r="G496" s="189"/>
      <c r="H496" s="189"/>
      <c r="I496" s="189"/>
      <c r="J496" s="189"/>
      <c r="K496" s="189"/>
      <c r="L496" s="189"/>
      <c r="M496" s="189"/>
      <c r="N496" s="189" t="s">
        <v>800</v>
      </c>
      <c r="O496" s="189"/>
      <c r="P496" s="189"/>
      <c r="Q496" s="189"/>
      <c r="R496" s="189"/>
      <c r="S496" s="84" t="s">
        <v>4910</v>
      </c>
      <c r="T496" s="84" t="s">
        <v>2083</v>
      </c>
      <c r="U496" s="155" t="s">
        <v>1150</v>
      </c>
      <c r="V496" s="155"/>
      <c r="W496" s="49" t="s">
        <v>1282</v>
      </c>
      <c r="X496" s="84" t="s">
        <v>99</v>
      </c>
      <c r="Y496" s="155" t="s">
        <v>99</v>
      </c>
      <c r="Z496" s="155" t="s">
        <v>98</v>
      </c>
      <c r="AA496" s="669" t="s">
        <v>98</v>
      </c>
      <c r="AB496" s="669" t="s">
        <v>98</v>
      </c>
      <c r="AC496" s="906" t="s">
        <v>216</v>
      </c>
      <c r="AD496" s="906" t="s">
        <v>216</v>
      </c>
      <c r="AE496" s="374" t="s">
        <v>163</v>
      </c>
      <c r="AF496" s="1442"/>
      <c r="AG496" s="374" t="s">
        <v>163</v>
      </c>
      <c r="AH496" s="374" t="s">
        <v>163</v>
      </c>
      <c r="AI496" s="374" t="s">
        <v>163</v>
      </c>
    </row>
    <row r="497" spans="1:35">
      <c r="A497" s="15">
        <f t="shared" si="14"/>
        <v>494</v>
      </c>
      <c r="B497" s="187" t="s">
        <v>721</v>
      </c>
      <c r="C497" s="84" t="s">
        <v>4517</v>
      </c>
      <c r="D497" s="187" t="s">
        <v>109</v>
      </c>
      <c r="E497" s="188"/>
      <c r="F497" s="189"/>
      <c r="G497" s="189"/>
      <c r="H497" s="189"/>
      <c r="I497" s="189"/>
      <c r="J497" s="189"/>
      <c r="K497" s="189"/>
      <c r="L497" s="189"/>
      <c r="M497" s="189"/>
      <c r="N497" s="189" t="s">
        <v>4535</v>
      </c>
      <c r="O497" s="189"/>
      <c r="P497" s="189"/>
      <c r="Q497" s="189"/>
      <c r="R497" s="481"/>
      <c r="S497" s="84" t="s">
        <v>4911</v>
      </c>
      <c r="T497" s="84" t="s">
        <v>4912</v>
      </c>
      <c r="U497" s="155" t="s">
        <v>119</v>
      </c>
      <c r="V497" s="155"/>
      <c r="W497" s="155" t="s">
        <v>993</v>
      </c>
      <c r="X497" s="84" t="s">
        <v>4518</v>
      </c>
      <c r="Y497" s="217" t="s">
        <v>226</v>
      </c>
      <c r="Z497" s="217" t="s">
        <v>98</v>
      </c>
      <c r="AA497" s="669" t="s">
        <v>98</v>
      </c>
      <c r="AB497" s="669" t="s">
        <v>98</v>
      </c>
      <c r="AC497" s="592" t="s">
        <v>216</v>
      </c>
      <c r="AD497" s="592" t="s">
        <v>216</v>
      </c>
      <c r="AE497" s="374" t="s">
        <v>163</v>
      </c>
      <c r="AG497" s="374" t="s">
        <v>163</v>
      </c>
      <c r="AH497" s="374" t="s">
        <v>163</v>
      </c>
      <c r="AI497" s="374" t="s">
        <v>163</v>
      </c>
    </row>
    <row r="498" spans="1:35" s="194" customFormat="1">
      <c r="A498" s="15">
        <f t="shared" si="14"/>
        <v>495</v>
      </c>
      <c r="B498" s="187" t="s">
        <v>721</v>
      </c>
      <c r="C498" s="187" t="s">
        <v>494</v>
      </c>
      <c r="D498" s="187" t="s">
        <v>109</v>
      </c>
      <c r="E498" s="188"/>
      <c r="F498" s="189"/>
      <c r="G498" s="189"/>
      <c r="H498" s="189"/>
      <c r="I498" s="189"/>
      <c r="J498" s="189"/>
      <c r="K498" s="189"/>
      <c r="L498" s="189"/>
      <c r="M498" s="189"/>
      <c r="N498" s="189" t="s">
        <v>495</v>
      </c>
      <c r="O498" s="189"/>
      <c r="P498" s="189"/>
      <c r="Q498" s="189"/>
      <c r="R498" s="189"/>
      <c r="S498" s="84" t="s">
        <v>4913</v>
      </c>
      <c r="T498" s="84" t="s">
        <v>4914</v>
      </c>
      <c r="U498" s="155" t="s">
        <v>119</v>
      </c>
      <c r="V498" s="155"/>
      <c r="W498" s="155" t="s">
        <v>993</v>
      </c>
      <c r="X498" s="432" t="s">
        <v>99</v>
      </c>
      <c r="Y498" s="431" t="s">
        <v>99</v>
      </c>
      <c r="Z498" s="431" t="s">
        <v>98</v>
      </c>
      <c r="AA498" s="692" t="s">
        <v>98</v>
      </c>
      <c r="AB498" s="692" t="s">
        <v>98</v>
      </c>
      <c r="AC498" s="906" t="s">
        <v>216</v>
      </c>
      <c r="AD498" s="906" t="s">
        <v>216</v>
      </c>
      <c r="AE498" s="374" t="s">
        <v>163</v>
      </c>
      <c r="AF498" s="1442"/>
      <c r="AG498" s="374" t="s">
        <v>163</v>
      </c>
      <c r="AH498" s="374" t="s">
        <v>163</v>
      </c>
      <c r="AI498" s="374" t="s">
        <v>163</v>
      </c>
    </row>
    <row r="499" spans="1:35" s="194" customFormat="1" ht="38.25" customHeight="1">
      <c r="A499" s="15">
        <f t="shared" si="14"/>
        <v>496</v>
      </c>
      <c r="B499" s="187" t="s">
        <v>721</v>
      </c>
      <c r="C499" s="84" t="s">
        <v>2979</v>
      </c>
      <c r="D499" s="187" t="s">
        <v>109</v>
      </c>
      <c r="E499" s="188"/>
      <c r="F499" s="189"/>
      <c r="G499" s="189"/>
      <c r="H499" s="189"/>
      <c r="I499" s="189"/>
      <c r="J499" s="189"/>
      <c r="K499" s="189"/>
      <c r="L499" s="189"/>
      <c r="M499" s="189"/>
      <c r="N499" s="190" t="s">
        <v>6705</v>
      </c>
      <c r="O499" s="190"/>
      <c r="P499" s="481"/>
      <c r="Q499" s="191"/>
      <c r="R499" s="192"/>
      <c r="S499" s="84" t="s">
        <v>4915</v>
      </c>
      <c r="T499" s="84" t="s">
        <v>4916</v>
      </c>
      <c r="U499" s="155" t="s">
        <v>119</v>
      </c>
      <c r="V499" s="155"/>
      <c r="W499" s="49" t="s">
        <v>1282</v>
      </c>
      <c r="X499" s="84" t="s">
        <v>234</v>
      </c>
      <c r="Y499" s="217" t="s">
        <v>226</v>
      </c>
      <c r="Z499" s="217" t="s">
        <v>4917</v>
      </c>
      <c r="AA499" s="740" t="s">
        <v>4918</v>
      </c>
      <c r="AB499" s="740"/>
      <c r="AC499" s="573" t="s">
        <v>274</v>
      </c>
      <c r="AD499" s="573" t="s">
        <v>274</v>
      </c>
      <c r="AE499" s="570" t="s">
        <v>114</v>
      </c>
      <c r="AF499" s="1442"/>
      <c r="AG499" s="374" t="s">
        <v>163</v>
      </c>
      <c r="AH499" s="374" t="s">
        <v>163</v>
      </c>
      <c r="AI499" s="374" t="s">
        <v>163</v>
      </c>
    </row>
    <row r="500" spans="1:35" ht="54">
      <c r="A500" s="15">
        <f t="shared" si="14"/>
        <v>497</v>
      </c>
      <c r="B500" s="187" t="s">
        <v>721</v>
      </c>
      <c r="C500" s="84" t="s">
        <v>990</v>
      </c>
      <c r="D500" s="187" t="s">
        <v>109</v>
      </c>
      <c r="E500" s="220"/>
      <c r="F500" s="189"/>
      <c r="G500" s="189"/>
      <c r="H500" s="189"/>
      <c r="I500" s="189"/>
      <c r="J500" s="189"/>
      <c r="K500" s="189"/>
      <c r="L500" s="189"/>
      <c r="M500" s="189"/>
      <c r="N500" s="191" t="s">
        <v>991</v>
      </c>
      <c r="O500" s="191"/>
      <c r="P500" s="191"/>
      <c r="Q500" s="191"/>
      <c r="R500" s="239"/>
      <c r="S500" s="84" t="s">
        <v>4919</v>
      </c>
      <c r="T500" s="84" t="s">
        <v>6693</v>
      </c>
      <c r="U500" s="155" t="s">
        <v>834</v>
      </c>
      <c r="V500" s="155"/>
      <c r="W500" s="155" t="s">
        <v>993</v>
      </c>
      <c r="X500" s="84" t="s">
        <v>254</v>
      </c>
      <c r="Y500" s="217" t="s">
        <v>142</v>
      </c>
      <c r="Z500" s="217" t="s">
        <v>98</v>
      </c>
      <c r="AA500" s="669" t="s">
        <v>98</v>
      </c>
      <c r="AB500" s="669" t="s">
        <v>98</v>
      </c>
      <c r="AC500" s="592" t="s">
        <v>216</v>
      </c>
      <c r="AD500" s="592" t="s">
        <v>216</v>
      </c>
      <c r="AE500" s="374" t="s">
        <v>163</v>
      </c>
      <c r="AG500" s="374" t="s">
        <v>163</v>
      </c>
      <c r="AH500" s="374" t="s">
        <v>163</v>
      </c>
      <c r="AI500" s="374" t="s">
        <v>163</v>
      </c>
    </row>
    <row r="501" spans="1:35" s="194" customFormat="1" ht="50.25" customHeight="1">
      <c r="A501" s="15">
        <f t="shared" si="14"/>
        <v>498</v>
      </c>
      <c r="B501" s="187" t="s">
        <v>721</v>
      </c>
      <c r="C501" s="383" t="s">
        <v>507</v>
      </c>
      <c r="D501" s="187" t="s">
        <v>109</v>
      </c>
      <c r="E501" s="188"/>
      <c r="F501" s="189"/>
      <c r="G501" s="189"/>
      <c r="H501" s="189"/>
      <c r="I501" s="189"/>
      <c r="J501" s="189"/>
      <c r="K501" s="189"/>
      <c r="L501" s="189"/>
      <c r="M501" s="189"/>
      <c r="N501" s="189" t="s">
        <v>508</v>
      </c>
      <c r="O501" s="189"/>
      <c r="P501" s="189"/>
      <c r="Q501" s="189"/>
      <c r="R501" s="189"/>
      <c r="S501" s="84" t="s">
        <v>4920</v>
      </c>
      <c r="T501" s="84" t="s">
        <v>4921</v>
      </c>
      <c r="U501" s="155" t="s">
        <v>119</v>
      </c>
      <c r="V501" s="155"/>
      <c r="W501" s="155" t="s">
        <v>993</v>
      </c>
      <c r="X501" s="84" t="s">
        <v>254</v>
      </c>
      <c r="Y501" s="217" t="s">
        <v>142</v>
      </c>
      <c r="Z501" s="217" t="s">
        <v>98</v>
      </c>
      <c r="AA501" s="669" t="s">
        <v>98</v>
      </c>
      <c r="AB501" s="669" t="s">
        <v>98</v>
      </c>
      <c r="AC501" s="592" t="s">
        <v>216</v>
      </c>
      <c r="AD501" s="592" t="s">
        <v>216</v>
      </c>
      <c r="AE501" s="374" t="s">
        <v>163</v>
      </c>
      <c r="AF501" s="1442"/>
      <c r="AG501" s="374" t="s">
        <v>163</v>
      </c>
      <c r="AH501" s="374" t="s">
        <v>163</v>
      </c>
      <c r="AI501" s="374" t="s">
        <v>163</v>
      </c>
    </row>
    <row r="502" spans="1:35" ht="30" customHeight="1">
      <c r="A502" s="15">
        <f t="shared" si="14"/>
        <v>499</v>
      </c>
      <c r="B502" s="391" t="s">
        <v>721</v>
      </c>
      <c r="C502" s="493" t="s">
        <v>4975</v>
      </c>
      <c r="D502" s="391" t="s">
        <v>124</v>
      </c>
      <c r="E502" s="568"/>
      <c r="F502" s="393"/>
      <c r="G502" s="393"/>
      <c r="H502" s="405"/>
      <c r="I502" s="393"/>
      <c r="J502" s="405" t="s">
        <v>4976</v>
      </c>
      <c r="K502" s="477"/>
      <c r="L502" s="406"/>
      <c r="M502" s="477"/>
      <c r="N502" s="477"/>
      <c r="O502" s="477"/>
      <c r="P502" s="477"/>
      <c r="Q502" s="477"/>
      <c r="R502" s="478"/>
      <c r="S502" s="78" t="s">
        <v>4977</v>
      </c>
      <c r="T502" s="78" t="s">
        <v>4978</v>
      </c>
      <c r="U502" s="395" t="s">
        <v>1150</v>
      </c>
      <c r="V502" s="395"/>
      <c r="W502" s="94" t="s">
        <v>129</v>
      </c>
      <c r="X502" s="78" t="s">
        <v>98</v>
      </c>
      <c r="Y502" s="395" t="s">
        <v>98</v>
      </c>
      <c r="Z502" s="395" t="s">
        <v>98</v>
      </c>
      <c r="AA502" s="681" t="s">
        <v>114</v>
      </c>
      <c r="AB502" s="681" t="s">
        <v>114</v>
      </c>
      <c r="AC502" s="678" t="s">
        <v>274</v>
      </c>
      <c r="AD502" s="678" t="s">
        <v>274</v>
      </c>
      <c r="AE502" s="374" t="s">
        <v>163</v>
      </c>
      <c r="AG502" s="374" t="s">
        <v>163</v>
      </c>
      <c r="AH502" s="374" t="s">
        <v>163</v>
      </c>
      <c r="AI502" s="374" t="s">
        <v>163</v>
      </c>
    </row>
    <row r="503" spans="1:35" s="412" customFormat="1" ht="34.5" customHeight="1">
      <c r="A503" s="15">
        <f t="shared" si="14"/>
        <v>500</v>
      </c>
      <c r="B503" s="397" t="s">
        <v>721</v>
      </c>
      <c r="C503" s="494" t="s">
        <v>4979</v>
      </c>
      <c r="D503" s="397" t="s">
        <v>131</v>
      </c>
      <c r="E503" s="441"/>
      <c r="F503" s="399"/>
      <c r="G503" s="399"/>
      <c r="H503" s="399"/>
      <c r="I503" s="399"/>
      <c r="J503" s="399"/>
      <c r="K503" s="399" t="s">
        <v>4980</v>
      </c>
      <c r="L503" s="399"/>
      <c r="M503" s="399"/>
      <c r="N503" s="399"/>
      <c r="O503" s="399"/>
      <c r="P503" s="399"/>
      <c r="Q503" s="399"/>
      <c r="R503" s="400"/>
      <c r="S503" s="397" t="s">
        <v>4981</v>
      </c>
      <c r="T503" s="66" t="s">
        <v>4982</v>
      </c>
      <c r="U503" s="402" t="s">
        <v>3311</v>
      </c>
      <c r="V503" s="402"/>
      <c r="W503" s="102" t="s">
        <v>129</v>
      </c>
      <c r="X503" s="66" t="s">
        <v>98</v>
      </c>
      <c r="Y503" s="402" t="s">
        <v>98</v>
      </c>
      <c r="Z503" s="402" t="s">
        <v>98</v>
      </c>
      <c r="AA503" s="684" t="s">
        <v>114</v>
      </c>
      <c r="AB503" s="684" t="s">
        <v>114</v>
      </c>
      <c r="AC503" s="703" t="s">
        <v>359</v>
      </c>
      <c r="AD503" s="703" t="s">
        <v>359</v>
      </c>
      <c r="AE503" s="374" t="s">
        <v>163</v>
      </c>
      <c r="AF503" s="1442"/>
      <c r="AG503" s="374" t="s">
        <v>163</v>
      </c>
      <c r="AH503" s="374" t="s">
        <v>163</v>
      </c>
      <c r="AI503" s="374" t="s">
        <v>163</v>
      </c>
    </row>
    <row r="504" spans="1:35" s="194" customFormat="1" ht="72">
      <c r="A504" s="15">
        <f t="shared" si="14"/>
        <v>501</v>
      </c>
      <c r="B504" s="187" t="s">
        <v>721</v>
      </c>
      <c r="C504" s="84" t="s">
        <v>4983</v>
      </c>
      <c r="D504" s="187" t="s">
        <v>109</v>
      </c>
      <c r="E504" s="220"/>
      <c r="F504" s="189"/>
      <c r="G504" s="189"/>
      <c r="H504" s="189"/>
      <c r="I504" s="189"/>
      <c r="J504" s="189"/>
      <c r="K504" s="189"/>
      <c r="L504" s="189" t="s">
        <v>4984</v>
      </c>
      <c r="M504" s="189"/>
      <c r="N504" s="189"/>
      <c r="O504" s="189"/>
      <c r="P504" s="189"/>
      <c r="Q504" s="189"/>
      <c r="R504" s="190"/>
      <c r="S504" s="218" t="s">
        <v>4985</v>
      </c>
      <c r="T504" s="218" t="s">
        <v>4986</v>
      </c>
      <c r="U504" s="155" t="s">
        <v>119</v>
      </c>
      <c r="V504" s="155"/>
      <c r="W504" s="155" t="s">
        <v>3619</v>
      </c>
      <c r="X504" s="84" t="s">
        <v>254</v>
      </c>
      <c r="Y504" s="155" t="s">
        <v>142</v>
      </c>
      <c r="Z504" s="155" t="s">
        <v>98</v>
      </c>
      <c r="AA504" s="669" t="s">
        <v>98</v>
      </c>
      <c r="AB504" s="669" t="s">
        <v>98</v>
      </c>
      <c r="AC504" s="573" t="s">
        <v>216</v>
      </c>
      <c r="AD504" s="573" t="s">
        <v>216</v>
      </c>
      <c r="AE504" s="374" t="s">
        <v>163</v>
      </c>
      <c r="AF504" s="1442"/>
      <c r="AG504" s="374" t="s">
        <v>163</v>
      </c>
      <c r="AH504" s="374" t="s">
        <v>163</v>
      </c>
      <c r="AI504" s="374" t="s">
        <v>163</v>
      </c>
    </row>
    <row r="505" spans="1:35" ht="41.25" customHeight="1">
      <c r="A505" s="15">
        <f t="shared" ref="A505:A589" si="15">ROW()-ROW(A$3)</f>
        <v>502</v>
      </c>
      <c r="B505" s="391" t="s">
        <v>721</v>
      </c>
      <c r="C505" s="493" t="s">
        <v>4987</v>
      </c>
      <c r="D505" s="391" t="s">
        <v>124</v>
      </c>
      <c r="E505" s="404"/>
      <c r="F505" s="393"/>
      <c r="G505" s="406"/>
      <c r="H505" s="406"/>
      <c r="I505" s="393"/>
      <c r="J505" s="393"/>
      <c r="K505" s="393"/>
      <c r="L505" s="405" t="s">
        <v>7239</v>
      </c>
      <c r="M505" s="406"/>
      <c r="N505" s="406"/>
      <c r="O505" s="406"/>
      <c r="P505" s="406"/>
      <c r="Q505" s="406"/>
      <c r="R505" s="480"/>
      <c r="S505" s="78" t="s">
        <v>4989</v>
      </c>
      <c r="T505" s="78" t="s">
        <v>4990</v>
      </c>
      <c r="U505" s="395" t="s">
        <v>4047</v>
      </c>
      <c r="V505" s="565"/>
      <c r="W505" s="565" t="s">
        <v>106</v>
      </c>
      <c r="X505" s="78" t="s">
        <v>98</v>
      </c>
      <c r="Y505" s="565" t="s">
        <v>98</v>
      </c>
      <c r="Z505" s="565" t="s">
        <v>98</v>
      </c>
      <c r="AA505" s="681" t="s">
        <v>98</v>
      </c>
      <c r="AB505" s="681" t="s">
        <v>98</v>
      </c>
      <c r="AC505" s="678" t="s">
        <v>683</v>
      </c>
      <c r="AD505" s="678" t="s">
        <v>683</v>
      </c>
      <c r="AE505" s="241" t="s">
        <v>3733</v>
      </c>
      <c r="AG505" s="374" t="s">
        <v>4991</v>
      </c>
      <c r="AH505" s="382" t="s">
        <v>4992</v>
      </c>
      <c r="AI505" s="374" t="s">
        <v>4731</v>
      </c>
    </row>
    <row r="506" spans="1:35" s="412" customFormat="1" ht="34.5" customHeight="1">
      <c r="A506" s="15">
        <f t="shared" si="15"/>
        <v>503</v>
      </c>
      <c r="B506" s="397" t="s">
        <v>721</v>
      </c>
      <c r="C506" s="494" t="s">
        <v>711</v>
      </c>
      <c r="D506" s="397" t="s">
        <v>131</v>
      </c>
      <c r="E506" s="441"/>
      <c r="F506" s="399"/>
      <c r="G506" s="399"/>
      <c r="H506" s="399"/>
      <c r="I506" s="399"/>
      <c r="J506" s="399"/>
      <c r="K506" s="399"/>
      <c r="L506" s="399"/>
      <c r="M506" s="399" t="s">
        <v>712</v>
      </c>
      <c r="N506" s="399"/>
      <c r="O506" s="399"/>
      <c r="P506" s="399"/>
      <c r="Q506" s="399"/>
      <c r="R506" s="400"/>
      <c r="S506" s="66" t="s">
        <v>4993</v>
      </c>
      <c r="T506" s="66" t="s">
        <v>4994</v>
      </c>
      <c r="U506" s="402" t="s">
        <v>3311</v>
      </c>
      <c r="V506" s="402"/>
      <c r="W506" s="402" t="s">
        <v>129</v>
      </c>
      <c r="X506" s="66" t="s">
        <v>98</v>
      </c>
      <c r="Y506" s="402" t="s">
        <v>98</v>
      </c>
      <c r="Z506" s="402" t="s">
        <v>98</v>
      </c>
      <c r="AA506" s="684" t="s">
        <v>98</v>
      </c>
      <c r="AB506" s="684" t="s">
        <v>98</v>
      </c>
      <c r="AC506" s="703" t="s">
        <v>359</v>
      </c>
      <c r="AD506" s="703" t="s">
        <v>359</v>
      </c>
      <c r="AE506" s="374" t="s">
        <v>163</v>
      </c>
      <c r="AF506" s="1442"/>
      <c r="AG506" s="374" t="s">
        <v>163</v>
      </c>
      <c r="AH506" s="374" t="s">
        <v>163</v>
      </c>
      <c r="AI506" s="374" t="s">
        <v>163</v>
      </c>
    </row>
    <row r="507" spans="1:35" s="194" customFormat="1" ht="36">
      <c r="A507" s="15">
        <f t="shared" si="15"/>
        <v>504</v>
      </c>
      <c r="B507" s="187" t="s">
        <v>1607</v>
      </c>
      <c r="C507" s="215" t="s">
        <v>4995</v>
      </c>
      <c r="D507" s="187" t="s">
        <v>109</v>
      </c>
      <c r="E507" s="220"/>
      <c r="F507" s="189"/>
      <c r="G507" s="189"/>
      <c r="H507" s="189"/>
      <c r="I507" s="189"/>
      <c r="J507" s="189"/>
      <c r="K507" s="189"/>
      <c r="L507" s="189"/>
      <c r="M507" s="189"/>
      <c r="N507" s="189" t="s">
        <v>1419</v>
      </c>
      <c r="O507" s="189"/>
      <c r="P507" s="189"/>
      <c r="Q507" s="189"/>
      <c r="R507" s="190"/>
      <c r="S507" s="84" t="s">
        <v>4996</v>
      </c>
      <c r="T507" s="84" t="s">
        <v>4997</v>
      </c>
      <c r="U507" s="155" t="s">
        <v>834</v>
      </c>
      <c r="V507" s="155"/>
      <c r="W507" s="155" t="s">
        <v>1038</v>
      </c>
      <c r="X507" s="84" t="s">
        <v>4998</v>
      </c>
      <c r="Y507" s="155" t="s">
        <v>226</v>
      </c>
      <c r="Z507" s="155" t="s">
        <v>719</v>
      </c>
      <c r="AA507" s="669" t="s">
        <v>4999</v>
      </c>
      <c r="AB507" s="520"/>
      <c r="AC507" s="592" t="s">
        <v>274</v>
      </c>
      <c r="AD507" s="592" t="s">
        <v>274</v>
      </c>
      <c r="AE507" s="241" t="s">
        <v>3850</v>
      </c>
      <c r="AF507" s="1442"/>
      <c r="AG507" s="193" t="s">
        <v>5000</v>
      </c>
      <c r="AH507" s="187" t="s">
        <v>5001</v>
      </c>
      <c r="AI507" s="193" t="s">
        <v>105</v>
      </c>
    </row>
    <row r="508" spans="1:35" s="194" customFormat="1" ht="36">
      <c r="A508" s="15">
        <f t="shared" si="15"/>
        <v>505</v>
      </c>
      <c r="B508" s="863" t="s">
        <v>721</v>
      </c>
      <c r="C508" s="864" t="s">
        <v>5002</v>
      </c>
      <c r="D508" s="865" t="s">
        <v>109</v>
      </c>
      <c r="E508" s="220"/>
      <c r="F508" s="189"/>
      <c r="G508" s="189"/>
      <c r="H508" s="189"/>
      <c r="I508" s="189"/>
      <c r="J508" s="189"/>
      <c r="K508" s="189"/>
      <c r="L508" s="189"/>
      <c r="M508" s="189"/>
      <c r="N508" s="867" t="s">
        <v>1424</v>
      </c>
      <c r="O508" s="867"/>
      <c r="P508" s="867"/>
      <c r="Q508" s="867"/>
      <c r="R508" s="867"/>
      <c r="S508" s="869" t="s">
        <v>7209</v>
      </c>
      <c r="T508" s="869" t="s">
        <v>7210</v>
      </c>
      <c r="U508" s="155" t="s">
        <v>119</v>
      </c>
      <c r="V508" s="155"/>
      <c r="W508" s="870" t="s">
        <v>1417</v>
      </c>
      <c r="X508" s="871"/>
      <c r="Y508" s="872"/>
      <c r="Z508" s="818"/>
      <c r="AA508" s="819"/>
      <c r="AB508" s="520"/>
      <c r="AC508" s="595" t="s">
        <v>7243</v>
      </c>
      <c r="AD508" s="595" t="s">
        <v>7243</v>
      </c>
      <c r="AE508" s="335" t="s">
        <v>3721</v>
      </c>
      <c r="AF508" s="1442">
        <v>1</v>
      </c>
      <c r="AG508" s="193" t="s">
        <v>5005</v>
      </c>
      <c r="AH508" s="187" t="s">
        <v>5006</v>
      </c>
      <c r="AI508" s="193" t="s">
        <v>128</v>
      </c>
    </row>
    <row r="509" spans="1:35" s="888" customFormat="1" ht="72">
      <c r="A509" s="15">
        <f t="shared" si="15"/>
        <v>506</v>
      </c>
      <c r="B509" s="187" t="s">
        <v>1607</v>
      </c>
      <c r="C509" s="227" t="s">
        <v>4410</v>
      </c>
      <c r="D509" s="187" t="s">
        <v>109</v>
      </c>
      <c r="E509" s="220"/>
      <c r="F509" s="189"/>
      <c r="G509" s="189"/>
      <c r="H509" s="189"/>
      <c r="I509" s="189"/>
      <c r="J509" s="189"/>
      <c r="K509" s="189"/>
      <c r="L509" s="189"/>
      <c r="M509" s="189"/>
      <c r="N509" s="189" t="s">
        <v>1428</v>
      </c>
      <c r="O509" s="228"/>
      <c r="P509" s="189"/>
      <c r="Q509" s="189"/>
      <c r="R509" s="189"/>
      <c r="S509" s="454" t="s">
        <v>5007</v>
      </c>
      <c r="T509" s="84" t="s">
        <v>5008</v>
      </c>
      <c r="U509" s="155" t="s">
        <v>128</v>
      </c>
      <c r="V509" s="155"/>
      <c r="W509" s="908" t="s">
        <v>1038</v>
      </c>
      <c r="X509" s="432" t="s">
        <v>4528</v>
      </c>
      <c r="Y509" s="818" t="s">
        <v>226</v>
      </c>
      <c r="Z509" s="461" t="s">
        <v>4737</v>
      </c>
      <c r="AA509" s="822" t="s">
        <v>4705</v>
      </c>
      <c r="AB509" s="520"/>
      <c r="AC509" s="592" t="s">
        <v>229</v>
      </c>
      <c r="AD509" s="592" t="s">
        <v>229</v>
      </c>
      <c r="AE509" s="241" t="s">
        <v>3850</v>
      </c>
      <c r="AF509" s="2019">
        <v>1</v>
      </c>
      <c r="AG509" s="889" t="s">
        <v>5009</v>
      </c>
      <c r="AH509" s="890" t="s">
        <v>5010</v>
      </c>
      <c r="AI509" s="891" t="s">
        <v>128</v>
      </c>
    </row>
    <row r="510" spans="1:35" ht="63" customHeight="1">
      <c r="A510" s="15">
        <f t="shared" si="15"/>
        <v>507</v>
      </c>
      <c r="B510" s="187" t="s">
        <v>721</v>
      </c>
      <c r="C510" s="227" t="s">
        <v>1432</v>
      </c>
      <c r="D510" s="455" t="s">
        <v>675</v>
      </c>
      <c r="E510" s="220"/>
      <c r="F510" s="189"/>
      <c r="G510" s="189"/>
      <c r="H510" s="189"/>
      <c r="I510" s="189"/>
      <c r="J510" s="189"/>
      <c r="K510" s="189"/>
      <c r="L510" s="189"/>
      <c r="M510" s="189"/>
      <c r="N510" s="230" t="s">
        <v>1433</v>
      </c>
      <c r="O510" s="230"/>
      <c r="P510" s="230"/>
      <c r="Q510" s="230"/>
      <c r="R510" s="230"/>
      <c r="S510" s="454" t="s">
        <v>5011</v>
      </c>
      <c r="T510" s="454" t="s">
        <v>7235</v>
      </c>
      <c r="U510" s="461" t="s">
        <v>105</v>
      </c>
      <c r="V510" s="461"/>
      <c r="W510" s="461" t="s">
        <v>1417</v>
      </c>
      <c r="X510" s="454"/>
      <c r="Y510" s="461"/>
      <c r="Z510" s="872" t="s">
        <v>98</v>
      </c>
      <c r="AA510" s="909" t="s">
        <v>98</v>
      </c>
      <c r="AB510" s="520"/>
      <c r="AC510" s="592" t="s">
        <v>371</v>
      </c>
      <c r="AD510" s="592" t="s">
        <v>371</v>
      </c>
      <c r="AE510" s="374" t="s">
        <v>163</v>
      </c>
      <c r="AG510" s="374" t="s">
        <v>163</v>
      </c>
      <c r="AH510" s="374" t="s">
        <v>163</v>
      </c>
      <c r="AI510" s="374" t="s">
        <v>163</v>
      </c>
    </row>
    <row r="511" spans="1:35" s="421" customFormat="1" ht="59.25" customHeight="1">
      <c r="A511" s="15">
        <f t="shared" si="15"/>
        <v>508</v>
      </c>
      <c r="B511" s="722" t="s">
        <v>721</v>
      </c>
      <c r="C511" s="883" t="s">
        <v>4416</v>
      </c>
      <c r="D511" s="884" t="s">
        <v>403</v>
      </c>
      <c r="E511" s="220"/>
      <c r="F511" s="189"/>
      <c r="G511" s="189"/>
      <c r="H511" s="189"/>
      <c r="I511" s="189"/>
      <c r="J511" s="189"/>
      <c r="K511" s="189"/>
      <c r="L511" s="189"/>
      <c r="M511" s="189"/>
      <c r="N511" s="886" t="s">
        <v>1436</v>
      </c>
      <c r="O511" s="886"/>
      <c r="P511" s="886"/>
      <c r="Q511" s="886"/>
      <c r="R511" s="886"/>
      <c r="S511" s="797" t="s">
        <v>5012</v>
      </c>
      <c r="T511" s="797" t="s">
        <v>7252</v>
      </c>
      <c r="U511" s="155" t="s">
        <v>119</v>
      </c>
      <c r="V511" s="155"/>
      <c r="W511" s="744" t="s">
        <v>1038</v>
      </c>
      <c r="X511" s="797" t="s">
        <v>98</v>
      </c>
      <c r="Y511" s="726" t="s">
        <v>98</v>
      </c>
      <c r="Z511" s="726" t="s">
        <v>98</v>
      </c>
      <c r="AA511" s="800" t="s">
        <v>98</v>
      </c>
      <c r="AB511" s="520"/>
      <c r="AC511" s="592" t="s">
        <v>229</v>
      </c>
      <c r="AD511" s="592" t="s">
        <v>229</v>
      </c>
      <c r="AE511" s="335" t="s">
        <v>3850</v>
      </c>
      <c r="AF511" s="1444"/>
      <c r="AG511" s="737" t="s">
        <v>5013</v>
      </c>
      <c r="AH511" s="416" t="s">
        <v>5014</v>
      </c>
      <c r="AI511" s="420" t="s">
        <v>105</v>
      </c>
    </row>
    <row r="512" spans="1:35" s="877" customFormat="1" ht="58.5" customHeight="1">
      <c r="A512" s="15">
        <f t="shared" si="15"/>
        <v>509</v>
      </c>
      <c r="B512" s="848" t="s">
        <v>721</v>
      </c>
      <c r="C512" s="849" t="s">
        <v>3301</v>
      </c>
      <c r="D512" s="850" t="s">
        <v>109</v>
      </c>
      <c r="E512" s="220"/>
      <c r="F512" s="189"/>
      <c r="G512" s="189"/>
      <c r="H512" s="189"/>
      <c r="I512" s="189"/>
      <c r="J512" s="189"/>
      <c r="K512" s="189"/>
      <c r="L512" s="189"/>
      <c r="M512" s="189"/>
      <c r="N512" s="854" t="s">
        <v>1440</v>
      </c>
      <c r="O512" s="892"/>
      <c r="P512" s="854"/>
      <c r="Q512" s="854"/>
      <c r="R512" s="854"/>
      <c r="S512" s="856" t="s">
        <v>7211</v>
      </c>
      <c r="T512" s="856" t="s">
        <v>7212</v>
      </c>
      <c r="U512" s="875" t="s">
        <v>834</v>
      </c>
      <c r="V512" s="875"/>
      <c r="W512" s="875" t="s">
        <v>1417</v>
      </c>
      <c r="X512" s="856"/>
      <c r="Y512" s="858"/>
      <c r="Z512" s="859"/>
      <c r="AA512" s="860"/>
      <c r="AB512" s="520"/>
      <c r="AC512" s="1970" t="s">
        <v>7236</v>
      </c>
      <c r="AD512" s="1970" t="s">
        <v>7236</v>
      </c>
      <c r="AE512" s="374" t="s">
        <v>163</v>
      </c>
      <c r="AF512" s="2018"/>
      <c r="AG512" s="374" t="s">
        <v>163</v>
      </c>
      <c r="AH512" s="374" t="s">
        <v>163</v>
      </c>
      <c r="AI512" s="374" t="s">
        <v>163</v>
      </c>
    </row>
    <row r="513" spans="1:35" ht="37.5" customHeight="1">
      <c r="A513" s="15">
        <f t="shared" si="15"/>
        <v>510</v>
      </c>
      <c r="B513" s="722" t="s">
        <v>721</v>
      </c>
      <c r="C513" s="215" t="s">
        <v>4420</v>
      </c>
      <c r="D513" s="455" t="s">
        <v>403</v>
      </c>
      <c r="E513" s="220"/>
      <c r="F513" s="189"/>
      <c r="G513" s="189"/>
      <c r="H513" s="189"/>
      <c r="I513" s="189"/>
      <c r="J513" s="189"/>
      <c r="K513" s="189"/>
      <c r="L513" s="189"/>
      <c r="M513" s="189"/>
      <c r="N513" s="189" t="s">
        <v>4748</v>
      </c>
      <c r="O513" s="228"/>
      <c r="P513" s="189"/>
      <c r="Q513" s="230"/>
      <c r="R513" s="460"/>
      <c r="S513" s="454" t="s">
        <v>5016</v>
      </c>
      <c r="T513" s="454" t="s">
        <v>5017</v>
      </c>
      <c r="U513" s="461" t="s">
        <v>119</v>
      </c>
      <c r="V513" s="461"/>
      <c r="W513" s="155" t="s">
        <v>638</v>
      </c>
      <c r="X513" s="454" t="s">
        <v>254</v>
      </c>
      <c r="Y513" s="806" t="s">
        <v>142</v>
      </c>
      <c r="Z513" s="806" t="s">
        <v>98</v>
      </c>
      <c r="AA513" s="822" t="s">
        <v>98</v>
      </c>
      <c r="AB513" s="520"/>
      <c r="AC513" s="592" t="s">
        <v>229</v>
      </c>
      <c r="AD513" s="592" t="s">
        <v>229</v>
      </c>
      <c r="AE513" s="374" t="s">
        <v>163</v>
      </c>
      <c r="AG513" s="374" t="s">
        <v>163</v>
      </c>
      <c r="AH513" s="374" t="s">
        <v>163</v>
      </c>
      <c r="AI513" s="374" t="s">
        <v>163</v>
      </c>
    </row>
    <row r="514" spans="1:35" s="685" customFormat="1" ht="35.25" customHeight="1">
      <c r="A514" s="15">
        <f t="shared" si="15"/>
        <v>511</v>
      </c>
      <c r="B514" s="391" t="s">
        <v>721</v>
      </c>
      <c r="C514" s="78" t="s">
        <v>5018</v>
      </c>
      <c r="D514" s="391" t="s">
        <v>124</v>
      </c>
      <c r="E514" s="438"/>
      <c r="F514" s="393"/>
      <c r="G514" s="393"/>
      <c r="H514" s="393"/>
      <c r="I514" s="405"/>
      <c r="J514" s="406"/>
      <c r="K514" s="406"/>
      <c r="L514" s="406" t="s">
        <v>5019</v>
      </c>
      <c r="M514" s="477"/>
      <c r="N514" s="477"/>
      <c r="O514" s="477"/>
      <c r="P514" s="477"/>
      <c r="Q514" s="477"/>
      <c r="R514" s="478"/>
      <c r="S514" s="78" t="s">
        <v>5020</v>
      </c>
      <c r="T514" s="78" t="s">
        <v>5021</v>
      </c>
      <c r="U514" s="395" t="s">
        <v>3808</v>
      </c>
      <c r="V514" s="395"/>
      <c r="W514" s="395" t="s">
        <v>638</v>
      </c>
      <c r="X514" s="78" t="s">
        <v>98</v>
      </c>
      <c r="Y514" s="395" t="s">
        <v>98</v>
      </c>
      <c r="Z514" s="395" t="s">
        <v>98</v>
      </c>
      <c r="AA514" s="681" t="s">
        <v>98</v>
      </c>
      <c r="AB514" s="681"/>
      <c r="AC514" s="911" t="s">
        <v>229</v>
      </c>
      <c r="AD514" s="911" t="s">
        <v>229</v>
      </c>
      <c r="AE514" s="912" t="s">
        <v>98</v>
      </c>
      <c r="AF514" s="2015"/>
      <c r="AG514" s="374" t="s">
        <v>163</v>
      </c>
      <c r="AH514" s="374" t="s">
        <v>163</v>
      </c>
      <c r="AI514" s="374" t="s">
        <v>163</v>
      </c>
    </row>
    <row r="515" spans="1:35" s="685" customFormat="1" ht="50.25" customHeight="1">
      <c r="A515" s="15">
        <f t="shared" si="15"/>
        <v>512</v>
      </c>
      <c r="B515" s="397" t="s">
        <v>721</v>
      </c>
      <c r="C515" s="66" t="s">
        <v>3812</v>
      </c>
      <c r="D515" s="397" t="s">
        <v>131</v>
      </c>
      <c r="E515" s="441"/>
      <c r="F515" s="399"/>
      <c r="G515" s="399"/>
      <c r="H515" s="399"/>
      <c r="I515" s="400"/>
      <c r="J515" s="401"/>
      <c r="K515" s="401"/>
      <c r="L515" s="401"/>
      <c r="M515" s="401" t="s">
        <v>483</v>
      </c>
      <c r="N515" s="401"/>
      <c r="O515" s="401"/>
      <c r="P515" s="401"/>
      <c r="Q515" s="683"/>
      <c r="R515" s="683"/>
      <c r="S515" s="66" t="s">
        <v>5022</v>
      </c>
      <c r="T515" s="66" t="s">
        <v>6692</v>
      </c>
      <c r="U515" s="402" t="s">
        <v>96</v>
      </c>
      <c r="V515" s="402"/>
      <c r="W515" s="402" t="s">
        <v>638</v>
      </c>
      <c r="X515" s="66" t="s">
        <v>98</v>
      </c>
      <c r="Y515" s="402" t="s">
        <v>98</v>
      </c>
      <c r="Z515" s="402" t="s">
        <v>98</v>
      </c>
      <c r="AA515" s="684" t="s">
        <v>98</v>
      </c>
      <c r="AB515" s="684"/>
      <c r="AC515" s="679" t="s">
        <v>359</v>
      </c>
      <c r="AD515" s="679" t="s">
        <v>359</v>
      </c>
      <c r="AE515" s="374" t="s">
        <v>163</v>
      </c>
      <c r="AF515" s="2015"/>
      <c r="AG515" s="374" t="s">
        <v>163</v>
      </c>
      <c r="AH515" s="374" t="s">
        <v>163</v>
      </c>
      <c r="AI515" s="374" t="s">
        <v>163</v>
      </c>
    </row>
    <row r="516" spans="1:35" s="685" customFormat="1" ht="32.25" customHeight="1">
      <c r="A516" s="15">
        <f t="shared" si="15"/>
        <v>513</v>
      </c>
      <c r="B516" s="187" t="s">
        <v>721</v>
      </c>
      <c r="C516" s="84" t="s">
        <v>4663</v>
      </c>
      <c r="D516" s="187" t="s">
        <v>109</v>
      </c>
      <c r="E516" s="188"/>
      <c r="F516" s="189"/>
      <c r="G516" s="189"/>
      <c r="H516" s="189"/>
      <c r="I516" s="189"/>
      <c r="J516" s="189"/>
      <c r="K516" s="189"/>
      <c r="L516" s="189"/>
      <c r="M516" s="189"/>
      <c r="N516" s="191" t="s">
        <v>487</v>
      </c>
      <c r="O516" s="191"/>
      <c r="P516" s="191"/>
      <c r="Q516" s="239"/>
      <c r="R516" s="239"/>
      <c r="S516" s="84" t="s">
        <v>5023</v>
      </c>
      <c r="T516" s="84" t="s">
        <v>5024</v>
      </c>
      <c r="U516" s="155" t="s">
        <v>4047</v>
      </c>
      <c r="V516" s="155"/>
      <c r="W516" s="155" t="s">
        <v>638</v>
      </c>
      <c r="X516" s="84" t="s">
        <v>98</v>
      </c>
      <c r="Y516" s="155" t="s">
        <v>98</v>
      </c>
      <c r="Z516" s="155" t="s">
        <v>98</v>
      </c>
      <c r="AA516" s="669" t="s">
        <v>98</v>
      </c>
      <c r="AB516" s="520"/>
      <c r="AC516" s="592" t="s">
        <v>710</v>
      </c>
      <c r="AD516" s="592" t="s">
        <v>710</v>
      </c>
      <c r="AE516" s="241" t="s">
        <v>3850</v>
      </c>
      <c r="AF516" s="2015"/>
      <c r="AG516" s="686" t="s">
        <v>5025</v>
      </c>
      <c r="AH516" s="687" t="s">
        <v>5026</v>
      </c>
      <c r="AI516" s="688" t="s">
        <v>105</v>
      </c>
    </row>
    <row r="517" spans="1:35" s="685" customFormat="1" ht="32.25" customHeight="1">
      <c r="A517" s="15">
        <f t="shared" si="15"/>
        <v>514</v>
      </c>
      <c r="B517" s="187" t="s">
        <v>721</v>
      </c>
      <c r="C517" s="84" t="s">
        <v>490</v>
      </c>
      <c r="D517" s="187" t="s">
        <v>109</v>
      </c>
      <c r="E517" s="188"/>
      <c r="F517" s="189"/>
      <c r="G517" s="189"/>
      <c r="H517" s="189"/>
      <c r="I517" s="189"/>
      <c r="J517" s="189"/>
      <c r="K517" s="189"/>
      <c r="L517" s="189"/>
      <c r="M517" s="189"/>
      <c r="N517" s="191" t="s">
        <v>491</v>
      </c>
      <c r="O517" s="191"/>
      <c r="P517" s="191"/>
      <c r="Q517" s="239"/>
      <c r="R517" s="239"/>
      <c r="S517" s="84" t="s">
        <v>5027</v>
      </c>
      <c r="T517" s="84" t="s">
        <v>5028</v>
      </c>
      <c r="U517" s="155" t="s">
        <v>119</v>
      </c>
      <c r="V517" s="155"/>
      <c r="W517" s="155" t="s">
        <v>638</v>
      </c>
      <c r="X517" s="84"/>
      <c r="Y517" s="155"/>
      <c r="Z517" s="155" t="s">
        <v>98</v>
      </c>
      <c r="AA517" s="669" t="s">
        <v>98</v>
      </c>
      <c r="AB517" s="520"/>
      <c r="AC517" s="592" t="s">
        <v>216</v>
      </c>
      <c r="AD517" s="592" t="s">
        <v>216</v>
      </c>
      <c r="AE517" s="374" t="s">
        <v>163</v>
      </c>
      <c r="AF517" s="2015"/>
      <c r="AG517" s="374" t="s">
        <v>163</v>
      </c>
      <c r="AH517" s="374" t="s">
        <v>163</v>
      </c>
      <c r="AI517" s="374" t="s">
        <v>163</v>
      </c>
    </row>
    <row r="518" spans="1:35" s="685" customFormat="1" ht="36">
      <c r="A518" s="15">
        <f t="shared" si="15"/>
        <v>515</v>
      </c>
      <c r="B518" s="187" t="s">
        <v>721</v>
      </c>
      <c r="C518" s="84" t="s">
        <v>799</v>
      </c>
      <c r="D518" s="187" t="s">
        <v>109</v>
      </c>
      <c r="E518" s="188"/>
      <c r="F518" s="189"/>
      <c r="G518" s="189"/>
      <c r="H518" s="189"/>
      <c r="I518" s="189"/>
      <c r="J518" s="189"/>
      <c r="K518" s="189"/>
      <c r="L518" s="189"/>
      <c r="M518" s="189"/>
      <c r="N518" s="191" t="s">
        <v>800</v>
      </c>
      <c r="O518" s="191"/>
      <c r="P518" s="191"/>
      <c r="Q518" s="239"/>
      <c r="R518" s="239"/>
      <c r="S518" s="84" t="s">
        <v>5029</v>
      </c>
      <c r="T518" s="84" t="s">
        <v>5030</v>
      </c>
      <c r="U518" s="155" t="s">
        <v>1150</v>
      </c>
      <c r="V518" s="155"/>
      <c r="W518" s="155" t="s">
        <v>638</v>
      </c>
      <c r="X518" s="84" t="s">
        <v>99</v>
      </c>
      <c r="Y518" s="155" t="s">
        <v>99</v>
      </c>
      <c r="Z518" s="155" t="s">
        <v>98</v>
      </c>
      <c r="AA518" s="669" t="s">
        <v>98</v>
      </c>
      <c r="AB518" s="520"/>
      <c r="AC518" s="592" t="s">
        <v>216</v>
      </c>
      <c r="AD518" s="592" t="s">
        <v>216</v>
      </c>
      <c r="AE518" s="374" t="s">
        <v>163</v>
      </c>
      <c r="AF518" s="2015"/>
      <c r="AG518" s="374" t="s">
        <v>163</v>
      </c>
      <c r="AH518" s="374" t="s">
        <v>163</v>
      </c>
      <c r="AI518" s="374" t="s">
        <v>163</v>
      </c>
    </row>
    <row r="519" spans="1:35" ht="72">
      <c r="A519" s="15">
        <f t="shared" si="15"/>
        <v>516</v>
      </c>
      <c r="B519" s="187" t="s">
        <v>721</v>
      </c>
      <c r="C519" s="84" t="s">
        <v>3826</v>
      </c>
      <c r="D519" s="187" t="s">
        <v>109</v>
      </c>
      <c r="E519" s="188"/>
      <c r="F519" s="189"/>
      <c r="G519" s="189"/>
      <c r="H519" s="189"/>
      <c r="I519" s="189"/>
      <c r="J519" s="189"/>
      <c r="K519" s="189"/>
      <c r="L519" s="189"/>
      <c r="M519" s="189"/>
      <c r="N519" s="189" t="s">
        <v>4535</v>
      </c>
      <c r="O519" s="189"/>
      <c r="P519" s="189"/>
      <c r="Q519" s="189"/>
      <c r="R519" s="481"/>
      <c r="S519" s="84" t="s">
        <v>4911</v>
      </c>
      <c r="T519" s="84" t="s">
        <v>4933</v>
      </c>
      <c r="U519" s="155" t="s">
        <v>119</v>
      </c>
      <c r="V519" s="155"/>
      <c r="W519" s="155" t="s">
        <v>993</v>
      </c>
      <c r="X519" s="84" t="s">
        <v>4518</v>
      </c>
      <c r="Y519" s="217" t="s">
        <v>226</v>
      </c>
      <c r="Z519" s="217" t="s">
        <v>4737</v>
      </c>
      <c r="AA519" s="669" t="s">
        <v>4808</v>
      </c>
      <c r="AB519" s="520"/>
      <c r="AC519" s="906" t="s">
        <v>710</v>
      </c>
      <c r="AD519" s="906" t="s">
        <v>710</v>
      </c>
      <c r="AE519" s="241" t="s">
        <v>3799</v>
      </c>
      <c r="AG519" s="903" t="s">
        <v>5031</v>
      </c>
      <c r="AH519" s="382" t="s">
        <v>3955</v>
      </c>
      <c r="AI519" s="374" t="s">
        <v>105</v>
      </c>
    </row>
    <row r="520" spans="1:35" s="194" customFormat="1">
      <c r="A520" s="15">
        <f t="shared" si="15"/>
        <v>517</v>
      </c>
      <c r="B520" s="187" t="s">
        <v>721</v>
      </c>
      <c r="C520" s="187" t="s">
        <v>494</v>
      </c>
      <c r="D520" s="187" t="s">
        <v>109</v>
      </c>
      <c r="E520" s="188"/>
      <c r="F520" s="189"/>
      <c r="G520" s="189"/>
      <c r="H520" s="189"/>
      <c r="I520" s="189"/>
      <c r="J520" s="189"/>
      <c r="K520" s="189"/>
      <c r="L520" s="189"/>
      <c r="M520" s="189"/>
      <c r="N520" s="189" t="s">
        <v>495</v>
      </c>
      <c r="O520" s="189"/>
      <c r="P520" s="189"/>
      <c r="Q520" s="189"/>
      <c r="R520" s="189"/>
      <c r="S520" s="84" t="s">
        <v>5032</v>
      </c>
      <c r="T520" s="84" t="s">
        <v>5033</v>
      </c>
      <c r="U520" s="155" t="s">
        <v>119</v>
      </c>
      <c r="V520" s="155"/>
      <c r="W520" s="434" t="s">
        <v>511</v>
      </c>
      <c r="X520" s="432" t="s">
        <v>99</v>
      </c>
      <c r="Y520" s="431" t="s">
        <v>99</v>
      </c>
      <c r="Z520" s="431" t="s">
        <v>98</v>
      </c>
      <c r="AA520" s="692" t="s">
        <v>98</v>
      </c>
      <c r="AB520" s="520"/>
      <c r="AC520" s="830" t="s">
        <v>216</v>
      </c>
      <c r="AD520" s="830" t="s">
        <v>216</v>
      </c>
      <c r="AE520" s="374" t="s">
        <v>163</v>
      </c>
      <c r="AF520" s="1442"/>
      <c r="AG520" s="374" t="s">
        <v>163</v>
      </c>
      <c r="AH520" s="374" t="s">
        <v>163</v>
      </c>
      <c r="AI520" s="374" t="s">
        <v>163</v>
      </c>
    </row>
    <row r="521" spans="1:35" ht="40.5" customHeight="1">
      <c r="A521" s="15">
        <f t="shared" si="15"/>
        <v>518</v>
      </c>
      <c r="B521" s="187" t="s">
        <v>721</v>
      </c>
      <c r="C521" s="84" t="s">
        <v>2979</v>
      </c>
      <c r="D521" s="187" t="s">
        <v>109</v>
      </c>
      <c r="E521" s="220"/>
      <c r="F521" s="189"/>
      <c r="G521" s="189"/>
      <c r="H521" s="189"/>
      <c r="I521" s="189"/>
      <c r="J521" s="189"/>
      <c r="K521" s="189"/>
      <c r="L521" s="189"/>
      <c r="M521" s="189"/>
      <c r="N521" s="189" t="s">
        <v>2980</v>
      </c>
      <c r="O521" s="189"/>
      <c r="P521" s="189"/>
      <c r="Q521" s="189"/>
      <c r="R521" s="746"/>
      <c r="S521" s="84" t="s">
        <v>5034</v>
      </c>
      <c r="T521" s="84" t="s">
        <v>5035</v>
      </c>
      <c r="U521" s="155" t="s">
        <v>119</v>
      </c>
      <c r="V521" s="155"/>
      <c r="W521" s="155" t="s">
        <v>638</v>
      </c>
      <c r="X521" s="84" t="s">
        <v>5036</v>
      </c>
      <c r="Y521" s="217" t="s">
        <v>5037</v>
      </c>
      <c r="Z521" s="217" t="s">
        <v>98</v>
      </c>
      <c r="AA521" s="669" t="s">
        <v>98</v>
      </c>
      <c r="AB521" s="520"/>
      <c r="AC521" s="592" t="s">
        <v>216</v>
      </c>
      <c r="AD521" s="592" t="s">
        <v>216</v>
      </c>
      <c r="AE521" s="374" t="s">
        <v>163</v>
      </c>
      <c r="AG521" s="374" t="s">
        <v>163</v>
      </c>
      <c r="AH521" s="374" t="s">
        <v>163</v>
      </c>
      <c r="AI521" s="374" t="s">
        <v>163</v>
      </c>
    </row>
    <row r="522" spans="1:35" s="685" customFormat="1">
      <c r="A522" s="15">
        <f t="shared" si="15"/>
        <v>519</v>
      </c>
      <c r="B522" s="187" t="s">
        <v>721</v>
      </c>
      <c r="C522" s="383" t="s">
        <v>507</v>
      </c>
      <c r="D522" s="187" t="s">
        <v>109</v>
      </c>
      <c r="E522" s="220"/>
      <c r="F522" s="189"/>
      <c r="G522" s="189"/>
      <c r="H522" s="189"/>
      <c r="I522" s="189"/>
      <c r="J522" s="189"/>
      <c r="K522" s="189"/>
      <c r="L522" s="189"/>
      <c r="M522" s="189"/>
      <c r="N522" s="191" t="s">
        <v>508</v>
      </c>
      <c r="O522" s="191"/>
      <c r="P522" s="191"/>
      <c r="Q522" s="239"/>
      <c r="R522" s="239"/>
      <c r="S522" s="84" t="s">
        <v>5038</v>
      </c>
      <c r="T522" s="84" t="s">
        <v>5039</v>
      </c>
      <c r="U522" s="155" t="s">
        <v>119</v>
      </c>
      <c r="V522" s="155"/>
      <c r="W522" s="155" t="s">
        <v>638</v>
      </c>
      <c r="X522" s="84" t="s">
        <v>234</v>
      </c>
      <c r="Y522" s="217" t="s">
        <v>226</v>
      </c>
      <c r="Z522" s="217" t="s">
        <v>98</v>
      </c>
      <c r="AA522" s="669" t="s">
        <v>98</v>
      </c>
      <c r="AB522" s="520"/>
      <c r="AC522" s="592" t="s">
        <v>216</v>
      </c>
      <c r="AD522" s="592" t="s">
        <v>216</v>
      </c>
      <c r="AE522" s="374" t="s">
        <v>163</v>
      </c>
      <c r="AF522" s="2015"/>
      <c r="AG522" s="374" t="s">
        <v>163</v>
      </c>
      <c r="AH522" s="374" t="s">
        <v>163</v>
      </c>
      <c r="AI522" s="374" t="s">
        <v>163</v>
      </c>
    </row>
    <row r="523" spans="1:35" s="396" customFormat="1" ht="34.5" customHeight="1">
      <c r="A523" s="15">
        <f t="shared" si="15"/>
        <v>520</v>
      </c>
      <c r="B523" s="391" t="s">
        <v>721</v>
      </c>
      <c r="C523" s="422" t="s">
        <v>5092</v>
      </c>
      <c r="D523" s="391" t="s">
        <v>124</v>
      </c>
      <c r="E523" s="404"/>
      <c r="F523" s="393"/>
      <c r="G523" s="414"/>
      <c r="H523" s="697"/>
      <c r="I523" s="393"/>
      <c r="J523" s="393"/>
      <c r="K523" s="393"/>
      <c r="L523" s="1505" t="s">
        <v>5093</v>
      </c>
      <c r="M523" s="477"/>
      <c r="N523" s="477"/>
      <c r="O523" s="477"/>
      <c r="P523" s="477"/>
      <c r="Q523" s="477"/>
      <c r="R523" s="478"/>
      <c r="S523" s="78" t="s">
        <v>7384</v>
      </c>
      <c r="T523" s="78" t="s">
        <v>7005</v>
      </c>
      <c r="U523" s="395" t="s">
        <v>105</v>
      </c>
      <c r="V523" s="395"/>
      <c r="W523" s="1969" t="s">
        <v>6760</v>
      </c>
      <c r="X523" s="78" t="s">
        <v>98</v>
      </c>
      <c r="Y523" s="565" t="s">
        <v>98</v>
      </c>
      <c r="Z523" s="565" t="s">
        <v>98</v>
      </c>
      <c r="AA523" s="681"/>
      <c r="AB523" s="681"/>
      <c r="AC523" s="2158"/>
      <c r="AD523" s="2023" t="s">
        <v>6801</v>
      </c>
      <c r="AE523" s="374" t="s">
        <v>163</v>
      </c>
      <c r="AF523" s="1947"/>
      <c r="AG523" s="374" t="s">
        <v>163</v>
      </c>
      <c r="AH523" s="374" t="s">
        <v>163</v>
      </c>
      <c r="AI523" s="374" t="s">
        <v>163</v>
      </c>
    </row>
    <row r="524" spans="1:35" s="381" customFormat="1" ht="34.5" customHeight="1">
      <c r="A524" s="15">
        <f t="shared" si="15"/>
        <v>521</v>
      </c>
      <c r="B524" s="397" t="s">
        <v>721</v>
      </c>
      <c r="C524" s="397" t="s">
        <v>4506</v>
      </c>
      <c r="D524" s="397" t="s">
        <v>131</v>
      </c>
      <c r="E524" s="410"/>
      <c r="F524" s="700"/>
      <c r="G524" s="701"/>
      <c r="H524" s="700"/>
      <c r="I524" s="701"/>
      <c r="J524" s="400"/>
      <c r="K524" s="401"/>
      <c r="L524" s="401"/>
      <c r="M524" s="401" t="s">
        <v>4507</v>
      </c>
      <c r="N524" s="700"/>
      <c r="O524" s="401"/>
      <c r="P524" s="700"/>
      <c r="Q524" s="701"/>
      <c r="R524" s="701"/>
      <c r="S524" s="66" t="s">
        <v>5096</v>
      </c>
      <c r="T524" s="66" t="s">
        <v>5097</v>
      </c>
      <c r="U524" s="402" t="s">
        <v>96</v>
      </c>
      <c r="V524" s="402"/>
      <c r="W524" s="1969" t="s">
        <v>6760</v>
      </c>
      <c r="X524" s="66" t="s">
        <v>98</v>
      </c>
      <c r="Y524" s="566" t="s">
        <v>98</v>
      </c>
      <c r="Z524" s="566" t="s">
        <v>98</v>
      </c>
      <c r="AA524" s="684"/>
      <c r="AB524" s="684"/>
      <c r="AC524" s="703"/>
      <c r="AD524" s="703" t="s">
        <v>359</v>
      </c>
      <c r="AE524" s="374" t="s">
        <v>163</v>
      </c>
      <c r="AF524" s="1947"/>
      <c r="AG524" s="374" t="s">
        <v>163</v>
      </c>
      <c r="AH524" s="374" t="s">
        <v>163</v>
      </c>
      <c r="AI524" s="374" t="s">
        <v>163</v>
      </c>
    </row>
    <row r="525" spans="1:35" ht="34.5" customHeight="1">
      <c r="A525" s="15">
        <f t="shared" si="15"/>
        <v>522</v>
      </c>
      <c r="B525" s="187" t="s">
        <v>721</v>
      </c>
      <c r="C525" s="187" t="s">
        <v>5098</v>
      </c>
      <c r="D525" s="187" t="s">
        <v>109</v>
      </c>
      <c r="E525" s="189"/>
      <c r="F525" s="189"/>
      <c r="G525" s="236"/>
      <c r="H525" s="222"/>
      <c r="I525" s="189"/>
      <c r="J525" s="189"/>
      <c r="K525" s="189"/>
      <c r="L525" s="189"/>
      <c r="M525" s="189"/>
      <c r="N525" s="220" t="s">
        <v>4510</v>
      </c>
      <c r="O525" s="923"/>
      <c r="P525" s="220"/>
      <c r="Q525" s="236"/>
      <c r="R525" s="424"/>
      <c r="S525" s="84" t="s">
        <v>7006</v>
      </c>
      <c r="T525" s="84" t="s">
        <v>7007</v>
      </c>
      <c r="U525" s="155" t="s">
        <v>119</v>
      </c>
      <c r="V525" s="155"/>
      <c r="W525" s="1969" t="s">
        <v>6760</v>
      </c>
      <c r="X525" s="84" t="s">
        <v>4511</v>
      </c>
      <c r="Y525" s="217" t="s">
        <v>226</v>
      </c>
      <c r="Z525" s="217" t="s">
        <v>1209</v>
      </c>
      <c r="AA525" s="740"/>
      <c r="AB525" s="740"/>
      <c r="AC525" s="2157"/>
      <c r="AD525" s="2025" t="s">
        <v>6828</v>
      </c>
      <c r="AE525" s="374" t="s">
        <v>163</v>
      </c>
      <c r="AF525" s="1947"/>
      <c r="AG525" s="374" t="s">
        <v>163</v>
      </c>
      <c r="AH525" s="374" t="s">
        <v>163</v>
      </c>
      <c r="AI525" s="374" t="s">
        <v>163</v>
      </c>
    </row>
    <row r="526" spans="1:35" ht="34.5" customHeight="1">
      <c r="A526" s="15">
        <f t="shared" si="15"/>
        <v>523</v>
      </c>
      <c r="B526" s="187" t="s">
        <v>721</v>
      </c>
      <c r="C526" s="187" t="s">
        <v>4512</v>
      </c>
      <c r="D526" s="187" t="s">
        <v>109</v>
      </c>
      <c r="E526" s="189"/>
      <c r="F526" s="189"/>
      <c r="G526" s="236"/>
      <c r="H526" s="222"/>
      <c r="I526" s="189"/>
      <c r="J526" s="189"/>
      <c r="K526" s="189"/>
      <c r="L526" s="189"/>
      <c r="M526" s="189"/>
      <c r="N526" s="220" t="s">
        <v>6706</v>
      </c>
      <c r="O526" s="923"/>
      <c r="P526" s="220"/>
      <c r="Q526" s="236"/>
      <c r="R526" s="424"/>
      <c r="S526" s="84" t="s">
        <v>5100</v>
      </c>
      <c r="T526" s="84" t="s">
        <v>5101</v>
      </c>
      <c r="U526" s="155" t="s">
        <v>119</v>
      </c>
      <c r="V526" s="155"/>
      <c r="W526" s="1969" t="s">
        <v>6760</v>
      </c>
      <c r="X526" s="84"/>
      <c r="Y526" s="217"/>
      <c r="Z526" s="217"/>
      <c r="AA526" s="669"/>
      <c r="AB526" s="669"/>
      <c r="AC526" s="2157"/>
      <c r="AD526" s="2025" t="s">
        <v>6828</v>
      </c>
      <c r="AE526" s="374" t="s">
        <v>163</v>
      </c>
      <c r="AF526" s="1947"/>
      <c r="AG526" s="374" t="s">
        <v>163</v>
      </c>
      <c r="AH526" s="374" t="s">
        <v>163</v>
      </c>
      <c r="AI526" s="374" t="s">
        <v>163</v>
      </c>
    </row>
    <row r="527" spans="1:35" ht="54">
      <c r="A527" s="15">
        <f t="shared" si="15"/>
        <v>524</v>
      </c>
      <c r="B527" s="187" t="s">
        <v>721</v>
      </c>
      <c r="C527" s="187" t="s">
        <v>4515</v>
      </c>
      <c r="D527" s="187" t="s">
        <v>109</v>
      </c>
      <c r="E527" s="220"/>
      <c r="F527" s="189"/>
      <c r="G527" s="236"/>
      <c r="H527" s="222"/>
      <c r="I527" s="189"/>
      <c r="J527" s="189"/>
      <c r="K527" s="189"/>
      <c r="L527" s="189"/>
      <c r="M527" s="189"/>
      <c r="N527" s="220" t="s">
        <v>5102</v>
      </c>
      <c r="O527" s="923"/>
      <c r="P527" s="220"/>
      <c r="Q527" s="236"/>
      <c r="R527" s="236"/>
      <c r="S527" s="84" t="s">
        <v>5103</v>
      </c>
      <c r="T527" s="84" t="s">
        <v>7014</v>
      </c>
      <c r="U527" s="155" t="s">
        <v>105</v>
      </c>
      <c r="V527" s="155"/>
      <c r="W527" s="1969" t="s">
        <v>6760</v>
      </c>
      <c r="X527" s="84"/>
      <c r="Y527" s="217"/>
      <c r="Z527" s="217" t="s">
        <v>98</v>
      </c>
      <c r="AA527" s="669"/>
      <c r="AB527" s="669"/>
      <c r="AC527" s="2157"/>
      <c r="AD527" s="2025" t="s">
        <v>6828</v>
      </c>
      <c r="AE527" s="374"/>
      <c r="AF527" s="1947"/>
      <c r="AG527" s="374" t="s">
        <v>163</v>
      </c>
      <c r="AH527" s="374" t="s">
        <v>163</v>
      </c>
      <c r="AI527" s="374" t="s">
        <v>163</v>
      </c>
    </row>
    <row r="528" spans="1:35" s="409" customFormat="1" ht="40.5" customHeight="1">
      <c r="A528" s="324">
        <f t="shared" si="15"/>
        <v>525</v>
      </c>
      <c r="B528" s="391" t="s">
        <v>721</v>
      </c>
      <c r="C528" s="493" t="s">
        <v>6680</v>
      </c>
      <c r="D528" s="391" t="s">
        <v>656</v>
      </c>
      <c r="E528" s="438"/>
      <c r="F528" s="393"/>
      <c r="G528" s="393"/>
      <c r="H528" s="393"/>
      <c r="I528" s="393"/>
      <c r="J528" s="697"/>
      <c r="K528" s="698"/>
      <c r="L528" s="698"/>
      <c r="M528" s="698"/>
      <c r="N528" s="697" t="s">
        <v>4521</v>
      </c>
      <c r="O528" s="414"/>
      <c r="P528" s="414"/>
      <c r="Q528" s="414"/>
      <c r="R528" s="414"/>
      <c r="S528" s="751" t="s">
        <v>6762</v>
      </c>
      <c r="T528" s="751" t="s">
        <v>6766</v>
      </c>
      <c r="U528" s="395" t="s">
        <v>105</v>
      </c>
      <c r="V528" s="395"/>
      <c r="W528" s="1969" t="s">
        <v>6760</v>
      </c>
      <c r="X528" s="78" t="s">
        <v>98</v>
      </c>
      <c r="Y528" s="565" t="s">
        <v>4268</v>
      </c>
      <c r="Z528" s="565" t="s">
        <v>98</v>
      </c>
      <c r="AA528" s="681"/>
      <c r="AB528" s="681"/>
      <c r="AC528" s="2158"/>
      <c r="AD528" s="2023" t="s">
        <v>6801</v>
      </c>
      <c r="AE528" s="241" t="s">
        <v>163</v>
      </c>
      <c r="AF528" s="1947"/>
      <c r="AG528" s="592" t="s">
        <v>163</v>
      </c>
      <c r="AH528" s="592" t="s">
        <v>163</v>
      </c>
      <c r="AI528" s="241" t="s">
        <v>163</v>
      </c>
    </row>
    <row r="529" spans="1:35" s="412" customFormat="1" ht="40.5" customHeight="1">
      <c r="A529" s="324">
        <f t="shared" si="15"/>
        <v>526</v>
      </c>
      <c r="B529" s="397" t="s">
        <v>721</v>
      </c>
      <c r="C529" s="66" t="s">
        <v>711</v>
      </c>
      <c r="D529" s="397" t="s">
        <v>661</v>
      </c>
      <c r="E529" s="441"/>
      <c r="F529" s="399"/>
      <c r="G529" s="399"/>
      <c r="H529" s="399"/>
      <c r="I529" s="399"/>
      <c r="J529" s="700"/>
      <c r="K529" s="833"/>
      <c r="L529" s="833"/>
      <c r="M529" s="701"/>
      <c r="N529" s="701"/>
      <c r="O529" s="700" t="s">
        <v>712</v>
      </c>
      <c r="P529" s="701"/>
      <c r="Q529" s="701"/>
      <c r="R529" s="701"/>
      <c r="S529" s="834" t="s">
        <v>7319</v>
      </c>
      <c r="T529" s="834" t="s">
        <v>7262</v>
      </c>
      <c r="U529" s="402" t="s">
        <v>96</v>
      </c>
      <c r="V529" s="402"/>
      <c r="W529" s="1969" t="s">
        <v>6760</v>
      </c>
      <c r="X529" s="66" t="s">
        <v>98</v>
      </c>
      <c r="Y529" s="566" t="s">
        <v>4268</v>
      </c>
      <c r="Z529" s="566" t="s">
        <v>98</v>
      </c>
      <c r="AA529" s="684"/>
      <c r="AB529" s="684"/>
      <c r="AC529" s="703"/>
      <c r="AD529" s="703" t="s">
        <v>98</v>
      </c>
      <c r="AE529" s="241" t="s">
        <v>163</v>
      </c>
      <c r="AF529" s="1947"/>
      <c r="AG529" s="592" t="s">
        <v>163</v>
      </c>
      <c r="AH529" s="592" t="s">
        <v>163</v>
      </c>
      <c r="AI529" s="241" t="s">
        <v>163</v>
      </c>
    </row>
    <row r="530" spans="1:35" s="194" customFormat="1" ht="36">
      <c r="A530" s="324">
        <f t="shared" si="15"/>
        <v>527</v>
      </c>
      <c r="B530" s="187" t="s">
        <v>721</v>
      </c>
      <c r="C530" s="84" t="s">
        <v>1427</v>
      </c>
      <c r="D530" s="187" t="s">
        <v>109</v>
      </c>
      <c r="E530" s="220"/>
      <c r="F530" s="189"/>
      <c r="G530" s="829"/>
      <c r="H530" s="189"/>
      <c r="I530" s="189"/>
      <c r="J530" s="222"/>
      <c r="K530" s="189"/>
      <c r="L530" s="828"/>
      <c r="M530" s="389"/>
      <c r="N530" s="389"/>
      <c r="O530" s="389"/>
      <c r="P530" s="222" t="s">
        <v>1428</v>
      </c>
      <c r="Q530" s="236"/>
      <c r="R530" s="236"/>
      <c r="S530" s="218" t="s">
        <v>6764</v>
      </c>
      <c r="T530" s="218" t="s">
        <v>6765</v>
      </c>
      <c r="U530" s="520" t="s">
        <v>119</v>
      </c>
      <c r="V530" s="520"/>
      <c r="W530" s="1969" t="s">
        <v>6760</v>
      </c>
      <c r="X530" s="84" t="s">
        <v>4528</v>
      </c>
      <c r="Y530" s="217" t="s">
        <v>226</v>
      </c>
      <c r="Z530" s="217" t="s">
        <v>227</v>
      </c>
      <c r="AA530" s="669"/>
      <c r="AB530" s="669"/>
      <c r="AC530" s="1971"/>
      <c r="AD530" s="1970" t="s">
        <v>6828</v>
      </c>
      <c r="AE530" s="241" t="s">
        <v>163</v>
      </c>
      <c r="AF530" s="2172"/>
      <c r="AG530" s="592" t="s">
        <v>163</v>
      </c>
      <c r="AH530" s="592" t="s">
        <v>163</v>
      </c>
      <c r="AI530" s="241" t="s">
        <v>163</v>
      </c>
    </row>
    <row r="531" spans="1:35" s="194" customFormat="1">
      <c r="A531" s="324">
        <f t="shared" si="15"/>
        <v>528</v>
      </c>
      <c r="B531" s="187" t="s">
        <v>721</v>
      </c>
      <c r="C531" s="84" t="s">
        <v>1435</v>
      </c>
      <c r="D531" s="187" t="s">
        <v>109</v>
      </c>
      <c r="E531" s="220"/>
      <c r="F531" s="189"/>
      <c r="G531" s="829"/>
      <c r="H531" s="828"/>
      <c r="I531" s="236"/>
      <c r="J531" s="189"/>
      <c r="K531" s="189"/>
      <c r="L531" s="189"/>
      <c r="M531" s="389"/>
      <c r="N531" s="389"/>
      <c r="O531" s="389"/>
      <c r="P531" s="222" t="s">
        <v>1436</v>
      </c>
      <c r="Q531" s="222"/>
      <c r="R531" s="236"/>
      <c r="S531" s="218" t="s">
        <v>6763</v>
      </c>
      <c r="T531" s="218" t="s">
        <v>6767</v>
      </c>
      <c r="U531" s="520" t="s">
        <v>119</v>
      </c>
      <c r="V531" s="520"/>
      <c r="W531" s="1969" t="s">
        <v>6760</v>
      </c>
      <c r="X531" s="84" t="s">
        <v>98</v>
      </c>
      <c r="Y531" s="217" t="s">
        <v>4268</v>
      </c>
      <c r="Z531" s="217" t="s">
        <v>98</v>
      </c>
      <c r="AA531" s="669"/>
      <c r="AB531" s="669"/>
      <c r="AC531" s="1971"/>
      <c r="AD531" s="1970" t="s">
        <v>6828</v>
      </c>
      <c r="AE531" s="241" t="s">
        <v>163</v>
      </c>
      <c r="AF531" s="2172"/>
      <c r="AG531" s="592" t="s">
        <v>163</v>
      </c>
      <c r="AH531" s="592" t="s">
        <v>163</v>
      </c>
      <c r="AI531" s="241" t="s">
        <v>163</v>
      </c>
    </row>
    <row r="532" spans="1:35" s="396" customFormat="1" ht="34.5" customHeight="1">
      <c r="A532" s="15">
        <f t="shared" si="15"/>
        <v>529</v>
      </c>
      <c r="B532" s="391" t="s">
        <v>721</v>
      </c>
      <c r="C532" s="422" t="s">
        <v>5092</v>
      </c>
      <c r="D532" s="391" t="s">
        <v>124</v>
      </c>
      <c r="E532" s="404"/>
      <c r="F532" s="393"/>
      <c r="G532" s="414"/>
      <c r="H532" s="697"/>
      <c r="I532" s="393"/>
      <c r="J532" s="393"/>
      <c r="K532" s="393"/>
      <c r="L532" s="1505" t="s">
        <v>5093</v>
      </c>
      <c r="M532" s="477"/>
      <c r="N532" s="477"/>
      <c r="O532" s="477"/>
      <c r="P532" s="477"/>
      <c r="Q532" s="477"/>
      <c r="R532" s="478"/>
      <c r="S532" s="78" t="s">
        <v>5094</v>
      </c>
      <c r="T532" s="78" t="s">
        <v>5095</v>
      </c>
      <c r="U532" s="395" t="s">
        <v>517</v>
      </c>
      <c r="V532" s="395"/>
      <c r="W532" s="1969" t="s">
        <v>6760</v>
      </c>
      <c r="X532" s="78" t="s">
        <v>98</v>
      </c>
      <c r="Y532" s="565" t="s">
        <v>98</v>
      </c>
      <c r="Z532" s="565" t="s">
        <v>98</v>
      </c>
      <c r="AA532" s="681"/>
      <c r="AB532" s="681"/>
      <c r="AC532" s="922" t="s">
        <v>274</v>
      </c>
      <c r="AD532" s="922" t="s">
        <v>274</v>
      </c>
      <c r="AE532" s="374" t="s">
        <v>163</v>
      </c>
      <c r="AF532" s="1947"/>
      <c r="AG532" s="374" t="s">
        <v>163</v>
      </c>
      <c r="AH532" s="374" t="s">
        <v>163</v>
      </c>
      <c r="AI532" s="374" t="s">
        <v>163</v>
      </c>
    </row>
    <row r="533" spans="1:35" s="381" customFormat="1" ht="34.5" customHeight="1">
      <c r="A533" s="15">
        <f t="shared" si="15"/>
        <v>530</v>
      </c>
      <c r="B533" s="397" t="s">
        <v>721</v>
      </c>
      <c r="C533" s="397" t="s">
        <v>4506</v>
      </c>
      <c r="D533" s="397" t="s">
        <v>131</v>
      </c>
      <c r="E533" s="410"/>
      <c r="F533" s="700"/>
      <c r="G533" s="701"/>
      <c r="H533" s="700"/>
      <c r="I533" s="701"/>
      <c r="J533" s="400"/>
      <c r="K533" s="401"/>
      <c r="L533" s="401"/>
      <c r="M533" s="401" t="s">
        <v>4507</v>
      </c>
      <c r="N533" s="700"/>
      <c r="O533" s="401"/>
      <c r="P533" s="700"/>
      <c r="Q533" s="701"/>
      <c r="R533" s="701"/>
      <c r="S533" s="66" t="s">
        <v>5096</v>
      </c>
      <c r="T533" s="66" t="s">
        <v>5097</v>
      </c>
      <c r="U533" s="402" t="s">
        <v>96</v>
      </c>
      <c r="V533" s="402"/>
      <c r="W533" s="1969" t="s">
        <v>6760</v>
      </c>
      <c r="X533" s="66" t="s">
        <v>98</v>
      </c>
      <c r="Y533" s="566" t="s">
        <v>98</v>
      </c>
      <c r="Z533" s="566" t="s">
        <v>98</v>
      </c>
      <c r="AA533" s="684"/>
      <c r="AB533" s="684"/>
      <c r="AC533" s="703"/>
      <c r="AD533" s="703"/>
      <c r="AE533" s="374" t="s">
        <v>163</v>
      </c>
      <c r="AF533" s="1947"/>
      <c r="AG533" s="374" t="s">
        <v>163</v>
      </c>
      <c r="AH533" s="374" t="s">
        <v>163</v>
      </c>
      <c r="AI533" s="374" t="s">
        <v>163</v>
      </c>
    </row>
    <row r="534" spans="1:35" ht="36">
      <c r="A534" s="15">
        <f t="shared" si="15"/>
        <v>531</v>
      </c>
      <c r="B534" s="187" t="s">
        <v>721</v>
      </c>
      <c r="C534" s="187" t="s">
        <v>5098</v>
      </c>
      <c r="D534" s="187" t="s">
        <v>109</v>
      </c>
      <c r="E534" s="189"/>
      <c r="F534" s="189"/>
      <c r="G534" s="236"/>
      <c r="H534" s="222"/>
      <c r="I534" s="189"/>
      <c r="J534" s="189"/>
      <c r="K534" s="189"/>
      <c r="L534" s="189"/>
      <c r="M534" s="189"/>
      <c r="N534" s="220" t="s">
        <v>4510</v>
      </c>
      <c r="O534" s="923"/>
      <c r="P534" s="220"/>
      <c r="Q534" s="236"/>
      <c r="R534" s="424"/>
      <c r="S534" s="84" t="s">
        <v>5099</v>
      </c>
      <c r="T534" s="84" t="s">
        <v>7263</v>
      </c>
      <c r="U534" s="155" t="s">
        <v>119</v>
      </c>
      <c r="V534" s="155"/>
      <c r="W534" s="1969" t="s">
        <v>6760</v>
      </c>
      <c r="X534" s="84" t="s">
        <v>4511</v>
      </c>
      <c r="Y534" s="217" t="s">
        <v>226</v>
      </c>
      <c r="Z534" s="217" t="s">
        <v>365</v>
      </c>
      <c r="AA534" s="669"/>
      <c r="AB534" s="669"/>
      <c r="AC534" s="933" t="s">
        <v>274</v>
      </c>
      <c r="AD534" s="933" t="s">
        <v>274</v>
      </c>
      <c r="AE534" s="374" t="s">
        <v>163</v>
      </c>
      <c r="AF534" s="1947"/>
      <c r="AG534" s="374" t="s">
        <v>163</v>
      </c>
      <c r="AH534" s="374" t="s">
        <v>163</v>
      </c>
      <c r="AI534" s="374" t="s">
        <v>163</v>
      </c>
    </row>
    <row r="535" spans="1:35" ht="34.5" customHeight="1">
      <c r="A535" s="15">
        <f t="shared" si="15"/>
        <v>532</v>
      </c>
      <c r="B535" s="187" t="s">
        <v>721</v>
      </c>
      <c r="C535" s="187" t="s">
        <v>4512</v>
      </c>
      <c r="D535" s="187" t="s">
        <v>109</v>
      </c>
      <c r="E535" s="189"/>
      <c r="F535" s="189"/>
      <c r="G535" s="236"/>
      <c r="H535" s="222"/>
      <c r="I535" s="189"/>
      <c r="J535" s="189"/>
      <c r="K535" s="189"/>
      <c r="L535" s="189"/>
      <c r="M535" s="189"/>
      <c r="N535" s="220" t="s">
        <v>6706</v>
      </c>
      <c r="O535" s="923"/>
      <c r="P535" s="220"/>
      <c r="Q535" s="236"/>
      <c r="R535" s="424"/>
      <c r="S535" s="84" t="s">
        <v>5100</v>
      </c>
      <c r="T535" s="84" t="s">
        <v>5101</v>
      </c>
      <c r="U535" s="155" t="s">
        <v>119</v>
      </c>
      <c r="V535" s="155"/>
      <c r="W535" s="1969" t="s">
        <v>6760</v>
      </c>
      <c r="X535" s="84"/>
      <c r="Y535" s="217"/>
      <c r="Z535" s="217" t="s">
        <v>98</v>
      </c>
      <c r="AA535" s="669"/>
      <c r="AB535" s="669"/>
      <c r="AC535" s="933" t="s">
        <v>274</v>
      </c>
      <c r="AD535" s="933" t="s">
        <v>274</v>
      </c>
      <c r="AE535" s="374" t="s">
        <v>163</v>
      </c>
      <c r="AF535" s="1947"/>
      <c r="AG535" s="374" t="s">
        <v>163</v>
      </c>
      <c r="AH535" s="374" t="s">
        <v>163</v>
      </c>
      <c r="AI535" s="374" t="s">
        <v>163</v>
      </c>
    </row>
    <row r="536" spans="1:35" ht="36">
      <c r="A536" s="15">
        <f t="shared" si="15"/>
        <v>533</v>
      </c>
      <c r="B536" s="187" t="s">
        <v>721</v>
      </c>
      <c r="C536" s="187" t="s">
        <v>4515</v>
      </c>
      <c r="D536" s="187" t="s">
        <v>109</v>
      </c>
      <c r="E536" s="220"/>
      <c r="F536" s="189"/>
      <c r="G536" s="236"/>
      <c r="H536" s="222"/>
      <c r="I536" s="189"/>
      <c r="J536" s="189"/>
      <c r="K536" s="189"/>
      <c r="L536" s="189"/>
      <c r="M536" s="189"/>
      <c r="N536" s="220" t="s">
        <v>5102</v>
      </c>
      <c r="O536" s="923"/>
      <c r="P536" s="220"/>
      <c r="Q536" s="236"/>
      <c r="R536" s="236"/>
      <c r="S536" s="84" t="s">
        <v>5103</v>
      </c>
      <c r="T536" s="84" t="s">
        <v>7264</v>
      </c>
      <c r="U536" s="155" t="s">
        <v>105</v>
      </c>
      <c r="V536" s="155"/>
      <c r="W536" s="1969" t="s">
        <v>6760</v>
      </c>
      <c r="X536" s="84"/>
      <c r="Y536" s="217"/>
      <c r="Z536" s="217" t="s">
        <v>98</v>
      </c>
      <c r="AA536" s="669"/>
      <c r="AB536" s="669"/>
      <c r="AC536" s="933" t="s">
        <v>274</v>
      </c>
      <c r="AD536" s="933" t="s">
        <v>274</v>
      </c>
      <c r="AE536" s="374"/>
      <c r="AF536" s="1947"/>
      <c r="AG536" s="374" t="s">
        <v>163</v>
      </c>
      <c r="AH536" s="374" t="s">
        <v>163</v>
      </c>
      <c r="AI536" s="374" t="s">
        <v>163</v>
      </c>
    </row>
    <row r="537" spans="1:35" s="1417" customFormat="1">
      <c r="A537" s="1963">
        <f t="shared" si="15"/>
        <v>534</v>
      </c>
      <c r="B537" s="1964" t="s">
        <v>721</v>
      </c>
      <c r="C537" s="2310" t="s">
        <v>7580</v>
      </c>
      <c r="D537" s="1964" t="s">
        <v>109</v>
      </c>
      <c r="E537" s="1419"/>
      <c r="F537" s="389"/>
      <c r="G537" s="2311"/>
      <c r="H537" s="2203"/>
      <c r="I537" s="389"/>
      <c r="J537" s="389"/>
      <c r="K537" s="389"/>
      <c r="L537" s="1966"/>
      <c r="M537" s="1975"/>
      <c r="N537" s="1975" t="s">
        <v>7581</v>
      </c>
      <c r="O537" s="2311"/>
      <c r="P537" s="1975"/>
      <c r="Q537" s="2311"/>
      <c r="R537" s="2311"/>
      <c r="S537" s="1967" t="s">
        <v>7582</v>
      </c>
      <c r="T537" s="1967" t="s">
        <v>7583</v>
      </c>
      <c r="U537" s="1968" t="s">
        <v>105</v>
      </c>
      <c r="V537" s="1968"/>
      <c r="W537" s="1969" t="s">
        <v>6760</v>
      </c>
      <c r="X537" s="1967"/>
      <c r="Y537" s="1977"/>
      <c r="Z537" s="1977"/>
      <c r="AA537" s="680"/>
      <c r="AB537" s="680"/>
      <c r="AC537" s="2312" t="s">
        <v>4519</v>
      </c>
      <c r="AD537" s="2312" t="s">
        <v>4519</v>
      </c>
      <c r="AE537" s="1974"/>
      <c r="AF537" s="2195"/>
      <c r="AG537" s="1974"/>
      <c r="AH537" s="1974"/>
      <c r="AI537" s="1974"/>
    </row>
    <row r="538" spans="1:35" s="2125" customFormat="1" ht="40.5" customHeight="1">
      <c r="A538" s="1963">
        <f t="shared" si="15"/>
        <v>535</v>
      </c>
      <c r="B538" s="1982" t="s">
        <v>721</v>
      </c>
      <c r="C538" s="2314" t="s">
        <v>6680</v>
      </c>
      <c r="D538" s="1982" t="s">
        <v>656</v>
      </c>
      <c r="E538" s="1986"/>
      <c r="F538" s="1984"/>
      <c r="G538" s="1984"/>
      <c r="H538" s="1984"/>
      <c r="I538" s="1984"/>
      <c r="J538" s="2315"/>
      <c r="K538" s="2316"/>
      <c r="L538" s="2316"/>
      <c r="M538" s="2316"/>
      <c r="N538" s="2315" t="s">
        <v>4521</v>
      </c>
      <c r="O538" s="2317"/>
      <c r="P538" s="2317"/>
      <c r="Q538" s="2317"/>
      <c r="R538" s="2317"/>
      <c r="S538" s="2318" t="s">
        <v>6762</v>
      </c>
      <c r="T538" s="2318" t="s">
        <v>6766</v>
      </c>
      <c r="U538" s="1416" t="s">
        <v>105</v>
      </c>
      <c r="V538" s="1416"/>
      <c r="W538" s="1969" t="s">
        <v>6760</v>
      </c>
      <c r="X538" s="1987" t="s">
        <v>98</v>
      </c>
      <c r="Y538" s="2285" t="s">
        <v>4268</v>
      </c>
      <c r="Z538" s="2285" t="s">
        <v>98</v>
      </c>
      <c r="AA538" s="2286"/>
      <c r="AB538" s="2286"/>
      <c r="AC538" s="2331" t="s">
        <v>216</v>
      </c>
      <c r="AD538" s="2331" t="s">
        <v>216</v>
      </c>
      <c r="AE538" s="1972" t="s">
        <v>163</v>
      </c>
      <c r="AF538" s="2195"/>
      <c r="AG538" s="1970" t="s">
        <v>163</v>
      </c>
      <c r="AH538" s="1970" t="s">
        <v>163</v>
      </c>
      <c r="AI538" s="1972" t="s">
        <v>163</v>
      </c>
    </row>
    <row r="539" spans="1:35" s="2326" customFormat="1" ht="40.5" customHeight="1">
      <c r="A539" s="1963">
        <f t="shared" si="15"/>
        <v>536</v>
      </c>
      <c r="B539" s="1989" t="s">
        <v>721</v>
      </c>
      <c r="C539" s="1993" t="s">
        <v>711</v>
      </c>
      <c r="D539" s="1989" t="s">
        <v>661</v>
      </c>
      <c r="E539" s="1992"/>
      <c r="F539" s="1990"/>
      <c r="G539" s="1990"/>
      <c r="H539" s="1990"/>
      <c r="I539" s="1990"/>
      <c r="J539" s="2321"/>
      <c r="K539" s="2322"/>
      <c r="L539" s="2322"/>
      <c r="M539" s="2323"/>
      <c r="N539" s="2323"/>
      <c r="O539" s="2321" t="s">
        <v>712</v>
      </c>
      <c r="P539" s="2323"/>
      <c r="Q539" s="2323"/>
      <c r="R539" s="2323"/>
      <c r="S539" s="2324" t="s">
        <v>7584</v>
      </c>
      <c r="T539" s="2324" t="s">
        <v>7585</v>
      </c>
      <c r="U539" s="1418" t="s">
        <v>96</v>
      </c>
      <c r="V539" s="1418"/>
      <c r="W539" s="1969" t="s">
        <v>6760</v>
      </c>
      <c r="X539" s="1993" t="s">
        <v>98</v>
      </c>
      <c r="Y539" s="1979" t="s">
        <v>4268</v>
      </c>
      <c r="Z539" s="1979" t="s">
        <v>98</v>
      </c>
      <c r="AA539" s="2325"/>
      <c r="AB539" s="2325"/>
      <c r="AC539" s="2022"/>
      <c r="AD539" s="2022"/>
      <c r="AE539" s="1972" t="s">
        <v>163</v>
      </c>
      <c r="AF539" s="2195"/>
      <c r="AG539" s="1970" t="s">
        <v>163</v>
      </c>
      <c r="AH539" s="1970" t="s">
        <v>163</v>
      </c>
      <c r="AI539" s="1972" t="s">
        <v>163</v>
      </c>
    </row>
    <row r="540" spans="1:35" s="1417" customFormat="1" ht="36">
      <c r="A540" s="1963">
        <f t="shared" si="15"/>
        <v>537</v>
      </c>
      <c r="B540" s="1964" t="s">
        <v>1607</v>
      </c>
      <c r="C540" s="1965" t="s">
        <v>4995</v>
      </c>
      <c r="D540" s="1964" t="s">
        <v>109</v>
      </c>
      <c r="E540" s="1419"/>
      <c r="F540" s="389"/>
      <c r="G540" s="389"/>
      <c r="H540" s="389"/>
      <c r="I540" s="389"/>
      <c r="J540" s="389"/>
      <c r="K540" s="389"/>
      <c r="L540" s="389"/>
      <c r="M540" s="389"/>
      <c r="N540" s="389"/>
      <c r="O540" s="389"/>
      <c r="P540" s="389" t="s">
        <v>1419</v>
      </c>
      <c r="Q540" s="389"/>
      <c r="R540" s="1966"/>
      <c r="S540" s="1967" t="s">
        <v>6781</v>
      </c>
      <c r="T540" s="1967" t="s">
        <v>7590</v>
      </c>
      <c r="U540" s="1968" t="s">
        <v>834</v>
      </c>
      <c r="V540" s="1968"/>
      <c r="W540" s="1969" t="s">
        <v>6760</v>
      </c>
      <c r="X540" s="1967" t="s">
        <v>4998</v>
      </c>
      <c r="Y540" s="1968" t="s">
        <v>226</v>
      </c>
      <c r="Z540" s="1968" t="s">
        <v>227</v>
      </c>
      <c r="AA540" s="2156"/>
      <c r="AB540" s="2156"/>
      <c r="AC540" s="1972" t="s">
        <v>216</v>
      </c>
      <c r="AD540" s="1972" t="s">
        <v>216</v>
      </c>
      <c r="AE540" s="1972"/>
      <c r="AF540" s="2195"/>
      <c r="AG540" s="1974"/>
      <c r="AH540" s="1964"/>
      <c r="AI540" s="1974"/>
    </row>
    <row r="541" spans="1:35" s="1417" customFormat="1">
      <c r="A541" s="1963">
        <f t="shared" si="15"/>
        <v>538</v>
      </c>
      <c r="B541" s="1964" t="s">
        <v>1607</v>
      </c>
      <c r="C541" s="1965" t="s">
        <v>7586</v>
      </c>
      <c r="D541" s="1964" t="s">
        <v>109</v>
      </c>
      <c r="E541" s="1419"/>
      <c r="F541" s="389"/>
      <c r="G541" s="389"/>
      <c r="H541" s="389"/>
      <c r="I541" s="389"/>
      <c r="J541" s="1975"/>
      <c r="K541" s="389"/>
      <c r="L541" s="389"/>
      <c r="M541" s="389"/>
      <c r="N541" s="389"/>
      <c r="O541" s="389"/>
      <c r="P541" s="2327" t="s">
        <v>1424</v>
      </c>
      <c r="Q541" s="1975"/>
      <c r="R541" s="1975"/>
      <c r="S541" s="1967" t="s">
        <v>7587</v>
      </c>
      <c r="T541" s="1967" t="s">
        <v>7588</v>
      </c>
      <c r="U541" s="1968" t="s">
        <v>105</v>
      </c>
      <c r="V541" s="1968"/>
      <c r="W541" s="1969" t="s">
        <v>6778</v>
      </c>
      <c r="X541" s="1967"/>
      <c r="Y541" s="1977"/>
      <c r="Z541" s="1977"/>
      <c r="AA541" s="2156"/>
      <c r="AB541" s="2156"/>
      <c r="AC541" s="1972" t="s">
        <v>216</v>
      </c>
      <c r="AD541" s="1972" t="s">
        <v>216</v>
      </c>
      <c r="AE541" s="1972"/>
      <c r="AF541" s="2195"/>
      <c r="AG541" s="2035"/>
      <c r="AH541" s="388"/>
      <c r="AI541" s="1974"/>
    </row>
    <row r="542" spans="1:35" s="1417" customFormat="1" ht="36">
      <c r="A542" s="1963">
        <f t="shared" si="15"/>
        <v>539</v>
      </c>
      <c r="B542" s="1964" t="s">
        <v>721</v>
      </c>
      <c r="C542" s="1967" t="s">
        <v>1427</v>
      </c>
      <c r="D542" s="1964" t="s">
        <v>109</v>
      </c>
      <c r="E542" s="1419"/>
      <c r="F542" s="389"/>
      <c r="G542" s="2328"/>
      <c r="H542" s="389"/>
      <c r="I542" s="389"/>
      <c r="J542" s="2203"/>
      <c r="K542" s="389"/>
      <c r="L542" s="2329"/>
      <c r="M542" s="389"/>
      <c r="N542" s="389"/>
      <c r="O542" s="389"/>
      <c r="P542" s="2203" t="s">
        <v>1428</v>
      </c>
      <c r="Q542" s="2311"/>
      <c r="R542" s="2311"/>
      <c r="S542" s="1976" t="s">
        <v>6764</v>
      </c>
      <c r="T542" s="1976" t="s">
        <v>6765</v>
      </c>
      <c r="U542" s="1476" t="s">
        <v>119</v>
      </c>
      <c r="V542" s="1476"/>
      <c r="W542" s="1969" t="s">
        <v>6760</v>
      </c>
      <c r="X542" s="1967" t="s">
        <v>4528</v>
      </c>
      <c r="Y542" s="1977" t="s">
        <v>226</v>
      </c>
      <c r="Z542" s="1977" t="s">
        <v>227</v>
      </c>
      <c r="AA542" s="680"/>
      <c r="AB542" s="680"/>
      <c r="AC542" s="1972" t="s">
        <v>216</v>
      </c>
      <c r="AD542" s="1972" t="s">
        <v>216</v>
      </c>
      <c r="AE542" s="1972" t="s">
        <v>163</v>
      </c>
      <c r="AF542" s="2330"/>
      <c r="AG542" s="1970" t="s">
        <v>163</v>
      </c>
      <c r="AH542" s="1970" t="s">
        <v>163</v>
      </c>
      <c r="AI542" s="1972" t="s">
        <v>163</v>
      </c>
    </row>
    <row r="543" spans="1:35" s="1417" customFormat="1">
      <c r="A543" s="1963">
        <f t="shared" si="15"/>
        <v>540</v>
      </c>
      <c r="B543" s="1964" t="s">
        <v>721</v>
      </c>
      <c r="C543" s="1967" t="s">
        <v>1435</v>
      </c>
      <c r="D543" s="1964" t="s">
        <v>109</v>
      </c>
      <c r="E543" s="1419"/>
      <c r="F543" s="389"/>
      <c r="G543" s="2328"/>
      <c r="H543" s="2329"/>
      <c r="I543" s="2311"/>
      <c r="J543" s="389"/>
      <c r="K543" s="389"/>
      <c r="L543" s="389"/>
      <c r="M543" s="389"/>
      <c r="N543" s="389"/>
      <c r="O543" s="389"/>
      <c r="P543" s="2203" t="s">
        <v>1436</v>
      </c>
      <c r="Q543" s="2203"/>
      <c r="R543" s="2311"/>
      <c r="S543" s="1976" t="s">
        <v>6763</v>
      </c>
      <c r="T543" s="1976" t="s">
        <v>6767</v>
      </c>
      <c r="U543" s="1476" t="s">
        <v>119</v>
      </c>
      <c r="V543" s="1476"/>
      <c r="W543" s="1969" t="s">
        <v>6760</v>
      </c>
      <c r="X543" s="1967" t="s">
        <v>98</v>
      </c>
      <c r="Y543" s="1977" t="s">
        <v>4268</v>
      </c>
      <c r="Z543" s="1977" t="s">
        <v>98</v>
      </c>
      <c r="AA543" s="680"/>
      <c r="AB543" s="680"/>
      <c r="AC543" s="1972" t="s">
        <v>216</v>
      </c>
      <c r="AD543" s="1972" t="s">
        <v>216</v>
      </c>
      <c r="AE543" s="1972" t="s">
        <v>163</v>
      </c>
      <c r="AF543" s="2330"/>
      <c r="AG543" s="1970" t="s">
        <v>163</v>
      </c>
      <c r="AH543" s="1970" t="s">
        <v>163</v>
      </c>
      <c r="AI543" s="1972" t="s">
        <v>163</v>
      </c>
    </row>
    <row r="544" spans="1:35" s="920" customFormat="1" ht="34.5" customHeight="1">
      <c r="A544" s="15">
        <f t="shared" si="15"/>
        <v>541</v>
      </c>
      <c r="B544" s="391" t="s">
        <v>721</v>
      </c>
      <c r="C544" s="422" t="s">
        <v>7501</v>
      </c>
      <c r="D544" s="913" t="s">
        <v>124</v>
      </c>
      <c r="E544" s="914"/>
      <c r="F544" s="915"/>
      <c r="G544" s="915"/>
      <c r="H544" s="1527"/>
      <c r="I544" s="915"/>
      <c r="J544" s="915"/>
      <c r="K544" s="915"/>
      <c r="L544" s="1527" t="s">
        <v>5041</v>
      </c>
      <c r="M544" s="1536"/>
      <c r="N544" s="1536"/>
      <c r="O544" s="1536"/>
      <c r="P544" s="1536"/>
      <c r="Q544" s="1536"/>
      <c r="R544" s="1537"/>
      <c r="S544" s="916" t="s">
        <v>5042</v>
      </c>
      <c r="T544" s="916" t="s">
        <v>5043</v>
      </c>
      <c r="U544" s="917" t="s">
        <v>3808</v>
      </c>
      <c r="V544" s="917"/>
      <c r="W544" s="395" t="s">
        <v>638</v>
      </c>
      <c r="X544" s="916" t="s">
        <v>98</v>
      </c>
      <c r="Y544" s="918" t="s">
        <v>98</v>
      </c>
      <c r="Z544" s="918" t="s">
        <v>98</v>
      </c>
      <c r="AA544" s="919" t="s">
        <v>98</v>
      </c>
      <c r="AB544" s="919"/>
      <c r="AC544" s="1440" t="s">
        <v>229</v>
      </c>
      <c r="AD544" s="1440" t="s">
        <v>229</v>
      </c>
      <c r="AE544" s="241" t="s">
        <v>3906</v>
      </c>
      <c r="AF544" s="1442"/>
      <c r="AG544" s="193" t="s">
        <v>5044</v>
      </c>
      <c r="AH544" s="187" t="s">
        <v>5045</v>
      </c>
      <c r="AI544" s="193" t="s">
        <v>517</v>
      </c>
    </row>
    <row r="545" spans="1:35" s="381" customFormat="1">
      <c r="A545" s="15">
        <f t="shared" si="15"/>
        <v>542</v>
      </c>
      <c r="B545" s="769" t="s">
        <v>721</v>
      </c>
      <c r="C545" s="423" t="s">
        <v>5046</v>
      </c>
      <c r="D545" s="397" t="s">
        <v>131</v>
      </c>
      <c r="E545" s="410"/>
      <c r="F545" s="401"/>
      <c r="G545" s="401"/>
      <c r="H545" s="401"/>
      <c r="I545" s="401"/>
      <c r="J545" s="399"/>
      <c r="K545" s="399"/>
      <c r="L545" s="400"/>
      <c r="M545" s="401" t="s">
        <v>4679</v>
      </c>
      <c r="N545" s="401"/>
      <c r="O545" s="401"/>
      <c r="P545" s="401"/>
      <c r="Q545" s="401"/>
      <c r="R545" s="447"/>
      <c r="S545" s="66" t="s">
        <v>5047</v>
      </c>
      <c r="T545" s="66" t="s">
        <v>5048</v>
      </c>
      <c r="U545" s="402" t="s">
        <v>96</v>
      </c>
      <c r="V545" s="402"/>
      <c r="W545" s="402" t="s">
        <v>638</v>
      </c>
      <c r="X545" s="66" t="s">
        <v>98</v>
      </c>
      <c r="Y545" s="566" t="s">
        <v>98</v>
      </c>
      <c r="Z545" s="566" t="s">
        <v>98</v>
      </c>
      <c r="AA545" s="684" t="s">
        <v>98</v>
      </c>
      <c r="AB545" s="684"/>
      <c r="AC545" s="732" t="s">
        <v>211</v>
      </c>
      <c r="AD545" s="732" t="s">
        <v>211</v>
      </c>
      <c r="AE545" s="374" t="s">
        <v>163</v>
      </c>
      <c r="AF545" s="1442"/>
      <c r="AG545" s="374" t="s">
        <v>163</v>
      </c>
      <c r="AH545" s="374" t="s">
        <v>163</v>
      </c>
      <c r="AI545" s="374" t="s">
        <v>163</v>
      </c>
    </row>
    <row r="546" spans="1:35" ht="36">
      <c r="A546" s="15">
        <f t="shared" si="15"/>
        <v>543</v>
      </c>
      <c r="B546" s="722" t="s">
        <v>721</v>
      </c>
      <c r="C546" s="215" t="s">
        <v>4680</v>
      </c>
      <c r="D546" s="187" t="s">
        <v>109</v>
      </c>
      <c r="E546" s="188"/>
      <c r="F546" s="228"/>
      <c r="G546" s="228"/>
      <c r="H546" s="403"/>
      <c r="I546" s="228"/>
      <c r="J546" s="228"/>
      <c r="K546" s="228"/>
      <c r="L546" s="228"/>
      <c r="M546" s="228"/>
      <c r="N546" s="191" t="s">
        <v>4681</v>
      </c>
      <c r="O546" s="191"/>
      <c r="P546" s="191"/>
      <c r="Q546" s="191"/>
      <c r="R546" s="191"/>
      <c r="S546" s="84" t="s">
        <v>5049</v>
      </c>
      <c r="T546" s="84" t="s">
        <v>5050</v>
      </c>
      <c r="U546" s="155" t="s">
        <v>1150</v>
      </c>
      <c r="V546" s="155"/>
      <c r="W546" s="155" t="s">
        <v>638</v>
      </c>
      <c r="X546" s="84" t="s">
        <v>254</v>
      </c>
      <c r="Y546" s="217" t="s">
        <v>142</v>
      </c>
      <c r="Z546" s="217" t="s">
        <v>4682</v>
      </c>
      <c r="AA546" s="669" t="b">
        <v>0</v>
      </c>
      <c r="AB546" s="669"/>
      <c r="AC546" s="570" t="s">
        <v>710</v>
      </c>
      <c r="AD546" s="570" t="s">
        <v>710</v>
      </c>
      <c r="AE546" s="241" t="s">
        <v>98</v>
      </c>
      <c r="AG546" s="374" t="s">
        <v>163</v>
      </c>
      <c r="AH546" s="374" t="s">
        <v>163</v>
      </c>
      <c r="AI546" s="374" t="s">
        <v>163</v>
      </c>
    </row>
    <row r="547" spans="1:35">
      <c r="A547" s="15">
        <f t="shared" si="15"/>
        <v>544</v>
      </c>
      <c r="B547" s="187" t="s">
        <v>1444</v>
      </c>
      <c r="C547" s="227" t="s">
        <v>4683</v>
      </c>
      <c r="D547" s="187" t="s">
        <v>109</v>
      </c>
      <c r="E547" s="188"/>
      <c r="F547" s="228"/>
      <c r="G547" s="228"/>
      <c r="H547" s="403"/>
      <c r="I547" s="228"/>
      <c r="J547" s="228"/>
      <c r="K547" s="228"/>
      <c r="L547" s="228"/>
      <c r="M547" s="228"/>
      <c r="N547" s="191" t="s">
        <v>4684</v>
      </c>
      <c r="O547" s="191"/>
      <c r="P547" s="191"/>
      <c r="Q547" s="189"/>
      <c r="R547" s="191"/>
      <c r="S547" s="84" t="s">
        <v>5051</v>
      </c>
      <c r="T547" s="756" t="s">
        <v>5074</v>
      </c>
      <c r="U547" s="155" t="s">
        <v>119</v>
      </c>
      <c r="V547" s="155"/>
      <c r="W547" s="155" t="s">
        <v>993</v>
      </c>
      <c r="X547" s="218" t="s">
        <v>99</v>
      </c>
      <c r="Y547" s="217" t="s">
        <v>99</v>
      </c>
      <c r="Z547" s="217" t="s">
        <v>98</v>
      </c>
      <c r="AA547" s="669" t="s">
        <v>98</v>
      </c>
      <c r="AB547" s="669"/>
      <c r="AC547" s="241" t="s">
        <v>216</v>
      </c>
      <c r="AD547" s="241" t="s">
        <v>216</v>
      </c>
      <c r="AE547" s="374" t="s">
        <v>3799</v>
      </c>
      <c r="AG547" s="374" t="s">
        <v>5052</v>
      </c>
      <c r="AH547" s="382" t="s">
        <v>5053</v>
      </c>
      <c r="AI547" s="374" t="s">
        <v>105</v>
      </c>
    </row>
    <row r="548" spans="1:35">
      <c r="A548" s="15">
        <f t="shared" si="15"/>
        <v>545</v>
      </c>
      <c r="B548" s="187" t="s">
        <v>721</v>
      </c>
      <c r="C548" s="187" t="s">
        <v>4687</v>
      </c>
      <c r="D548" s="187" t="s">
        <v>109</v>
      </c>
      <c r="E548" s="188"/>
      <c r="F548" s="228"/>
      <c r="G548" s="228"/>
      <c r="H548" s="403"/>
      <c r="I548" s="228"/>
      <c r="J548" s="228"/>
      <c r="K548" s="228"/>
      <c r="L548" s="228"/>
      <c r="M548" s="228"/>
      <c r="N548" s="222" t="s">
        <v>4688</v>
      </c>
      <c r="O548" s="191"/>
      <c r="P548" s="222"/>
      <c r="Q548" s="236"/>
      <c r="R548" s="236"/>
      <c r="S548" s="84" t="s">
        <v>5054</v>
      </c>
      <c r="T548" s="84" t="s">
        <v>7291</v>
      </c>
      <c r="U548" s="155" t="s">
        <v>119</v>
      </c>
      <c r="V548" s="155"/>
      <c r="W548" s="155" t="s">
        <v>638</v>
      </c>
      <c r="X548" s="84"/>
      <c r="Y548" s="217"/>
      <c r="Z548" s="217" t="s">
        <v>98</v>
      </c>
      <c r="AA548" s="669" t="s">
        <v>98</v>
      </c>
      <c r="AB548" s="669"/>
      <c r="AC548" s="241" t="s">
        <v>216</v>
      </c>
      <c r="AD548" s="241" t="s">
        <v>216</v>
      </c>
      <c r="AE548" s="241" t="s">
        <v>3809</v>
      </c>
      <c r="AG548" s="374" t="s">
        <v>5055</v>
      </c>
      <c r="AH548" s="382" t="s">
        <v>5056</v>
      </c>
      <c r="AI548" s="374" t="s">
        <v>128</v>
      </c>
    </row>
    <row r="549" spans="1:35" s="194" customFormat="1" ht="34.5" customHeight="1">
      <c r="A549" s="15">
        <f t="shared" si="15"/>
        <v>546</v>
      </c>
      <c r="B549" s="187" t="s">
        <v>721</v>
      </c>
      <c r="C549" s="215" t="s">
        <v>4691</v>
      </c>
      <c r="D549" s="187" t="s">
        <v>109</v>
      </c>
      <c r="E549" s="188"/>
      <c r="F549" s="228"/>
      <c r="G549" s="228"/>
      <c r="H549" s="403"/>
      <c r="I549" s="228"/>
      <c r="J549" s="228"/>
      <c r="K549" s="228"/>
      <c r="L549" s="228"/>
      <c r="M549" s="228"/>
      <c r="N549" s="228" t="s">
        <v>4692</v>
      </c>
      <c r="O549" s="228"/>
      <c r="P549" s="228"/>
      <c r="Q549" s="239"/>
      <c r="R549" s="239"/>
      <c r="S549" s="84" t="s">
        <v>5057</v>
      </c>
      <c r="T549" s="84" t="s">
        <v>7289</v>
      </c>
      <c r="U549" s="155" t="s">
        <v>119</v>
      </c>
      <c r="V549" s="155"/>
      <c r="W549" s="155" t="s">
        <v>638</v>
      </c>
      <c r="X549" s="218" t="s">
        <v>7411</v>
      </c>
      <c r="Y549" s="217" t="s">
        <v>226</v>
      </c>
      <c r="Z549" s="217" t="s">
        <v>98</v>
      </c>
      <c r="AA549" s="669" t="s">
        <v>114</v>
      </c>
      <c r="AB549" s="669"/>
      <c r="AC549" s="241" t="s">
        <v>216</v>
      </c>
      <c r="AD549" s="241" t="s">
        <v>216</v>
      </c>
      <c r="AE549" s="241" t="s">
        <v>3799</v>
      </c>
      <c r="AF549" s="1442"/>
      <c r="AG549" s="193" t="s">
        <v>5058</v>
      </c>
      <c r="AH549" s="187" t="s">
        <v>5059</v>
      </c>
      <c r="AI549" s="193" t="s">
        <v>105</v>
      </c>
    </row>
    <row r="550" spans="1:35" s="194" customFormat="1" ht="34.5" customHeight="1">
      <c r="A550" s="15">
        <f t="shared" si="15"/>
        <v>547</v>
      </c>
      <c r="B550" s="187" t="s">
        <v>721</v>
      </c>
      <c r="C550" s="215" t="s">
        <v>4695</v>
      </c>
      <c r="D550" s="187" t="s">
        <v>109</v>
      </c>
      <c r="E550" s="188"/>
      <c r="F550" s="228"/>
      <c r="G550" s="228"/>
      <c r="H550" s="403"/>
      <c r="I550" s="228"/>
      <c r="J550" s="228"/>
      <c r="K550" s="228"/>
      <c r="L550" s="228"/>
      <c r="M550" s="228"/>
      <c r="N550" s="228" t="s">
        <v>4696</v>
      </c>
      <c r="O550" s="228"/>
      <c r="P550" s="228"/>
      <c r="Q550" s="239"/>
      <c r="R550" s="239"/>
      <c r="S550" s="84" t="s">
        <v>5060</v>
      </c>
      <c r="T550" s="84" t="s">
        <v>7287</v>
      </c>
      <c r="U550" s="155" t="s">
        <v>119</v>
      </c>
      <c r="V550" s="155"/>
      <c r="W550" s="155" t="s">
        <v>638</v>
      </c>
      <c r="X550" s="84"/>
      <c r="Y550" s="217"/>
      <c r="Z550" s="217" t="s">
        <v>98</v>
      </c>
      <c r="AA550" s="669" t="s">
        <v>98</v>
      </c>
      <c r="AB550" s="669"/>
      <c r="AC550" s="241" t="s">
        <v>216</v>
      </c>
      <c r="AD550" s="241" t="s">
        <v>216</v>
      </c>
      <c r="AE550" s="241" t="s">
        <v>3799</v>
      </c>
      <c r="AF550" s="1442"/>
      <c r="AG550" s="193" t="s">
        <v>5061</v>
      </c>
      <c r="AH550" s="187" t="s">
        <v>5062</v>
      </c>
      <c r="AI550" s="193" t="s">
        <v>105</v>
      </c>
    </row>
    <row r="551" spans="1:35">
      <c r="A551" s="15">
        <f t="shared" si="15"/>
        <v>548</v>
      </c>
      <c r="B551" s="187" t="s">
        <v>1444</v>
      </c>
      <c r="C551" s="227" t="s">
        <v>4699</v>
      </c>
      <c r="D551" s="187" t="s">
        <v>109</v>
      </c>
      <c r="E551" s="188"/>
      <c r="F551" s="228"/>
      <c r="G551" s="228"/>
      <c r="H551" s="403"/>
      <c r="I551" s="228"/>
      <c r="J551" s="228"/>
      <c r="K551" s="228"/>
      <c r="L551" s="228"/>
      <c r="M551" s="228"/>
      <c r="N551" s="191" t="s">
        <v>4700</v>
      </c>
      <c r="O551" s="191"/>
      <c r="P551" s="191"/>
      <c r="Q551" s="191"/>
      <c r="R551" s="191"/>
      <c r="S551" s="84" t="s">
        <v>5063</v>
      </c>
      <c r="T551" s="756" t="s">
        <v>7290</v>
      </c>
      <c r="U551" s="155" t="s">
        <v>119</v>
      </c>
      <c r="V551" s="155"/>
      <c r="W551" s="155" t="s">
        <v>993</v>
      </c>
      <c r="X551" s="218"/>
      <c r="Y551" s="217"/>
      <c r="Z551" s="217" t="s">
        <v>98</v>
      </c>
      <c r="AA551" s="669" t="s">
        <v>98</v>
      </c>
      <c r="AB551" s="669"/>
      <c r="AC551" s="241" t="s">
        <v>216</v>
      </c>
      <c r="AD551" s="241" t="s">
        <v>216</v>
      </c>
      <c r="AE551" s="374" t="s">
        <v>3799</v>
      </c>
      <c r="AG551" s="374" t="s">
        <v>5064</v>
      </c>
      <c r="AH551" s="382" t="s">
        <v>5065</v>
      </c>
      <c r="AI551" s="374" t="s">
        <v>105</v>
      </c>
    </row>
    <row r="552" spans="1:35" s="396" customFormat="1">
      <c r="A552" s="15">
        <f t="shared" si="15"/>
        <v>549</v>
      </c>
      <c r="B552" s="391" t="s">
        <v>1444</v>
      </c>
      <c r="C552" s="838" t="s">
        <v>4703</v>
      </c>
      <c r="D552" s="391" t="s">
        <v>124</v>
      </c>
      <c r="E552" s="404"/>
      <c r="F552" s="393"/>
      <c r="G552" s="393"/>
      <c r="H552" s="393"/>
      <c r="I552" s="406"/>
      <c r="J552" s="406"/>
      <c r="K552" s="406"/>
      <c r="L552" s="406"/>
      <c r="M552" s="438"/>
      <c r="N552" s="393" t="s">
        <v>4704</v>
      </c>
      <c r="O552" s="406"/>
      <c r="P552" s="406"/>
      <c r="Q552" s="477"/>
      <c r="R552" s="478"/>
      <c r="S552" s="78" t="s">
        <v>6973</v>
      </c>
      <c r="T552" s="483" t="s">
        <v>6974</v>
      </c>
      <c r="U552" s="699" t="s">
        <v>272</v>
      </c>
      <c r="V552" s="699"/>
      <c r="W552" s="395" t="s">
        <v>638</v>
      </c>
      <c r="X552" s="78" t="s">
        <v>98</v>
      </c>
      <c r="Y552" s="565" t="s">
        <v>98</v>
      </c>
      <c r="Z552" s="565" t="s">
        <v>98</v>
      </c>
      <c r="AA552" s="681" t="s">
        <v>98</v>
      </c>
      <c r="AB552" s="681"/>
      <c r="AC552" s="733" t="s">
        <v>274</v>
      </c>
      <c r="AD552" s="733" t="s">
        <v>274</v>
      </c>
      <c r="AE552" s="241"/>
      <c r="AF552" s="1442"/>
      <c r="AG552" s="592" t="s">
        <v>163</v>
      </c>
      <c r="AH552" s="592" t="s">
        <v>163</v>
      </c>
      <c r="AI552" s="241" t="s">
        <v>163</v>
      </c>
    </row>
    <row r="553" spans="1:35" s="381" customFormat="1" ht="40.5" customHeight="1">
      <c r="A553" s="15">
        <f t="shared" si="15"/>
        <v>550</v>
      </c>
      <c r="B553" s="397" t="s">
        <v>1444</v>
      </c>
      <c r="C553" s="742" t="s">
        <v>711</v>
      </c>
      <c r="D553" s="397" t="s">
        <v>661</v>
      </c>
      <c r="E553" s="441"/>
      <c r="F553" s="399"/>
      <c r="G553" s="399"/>
      <c r="H553" s="399"/>
      <c r="I553" s="833"/>
      <c r="J553" s="833"/>
      <c r="K553" s="701"/>
      <c r="L553" s="700"/>
      <c r="M553" s="399"/>
      <c r="N553" s="700"/>
      <c r="O553" s="833" t="s">
        <v>712</v>
      </c>
      <c r="P553" s="833"/>
      <c r="Q553" s="701"/>
      <c r="R553" s="701"/>
      <c r="S553" s="834" t="s">
        <v>6975</v>
      </c>
      <c r="T553" s="834" t="s">
        <v>6976</v>
      </c>
      <c r="U553" s="702" t="s">
        <v>96</v>
      </c>
      <c r="V553" s="702"/>
      <c r="W553" s="402" t="s">
        <v>638</v>
      </c>
      <c r="X553" s="66" t="s">
        <v>98</v>
      </c>
      <c r="Y553" s="566" t="s">
        <v>98</v>
      </c>
      <c r="Z553" s="566" t="s">
        <v>98</v>
      </c>
      <c r="AA553" s="684" t="s">
        <v>98</v>
      </c>
      <c r="AB553" s="684"/>
      <c r="AC553" s="704" t="s">
        <v>98</v>
      </c>
      <c r="AD553" s="704" t="s">
        <v>98</v>
      </c>
      <c r="AE553" s="241"/>
      <c r="AF553" s="1442"/>
      <c r="AG553" s="592" t="s">
        <v>163</v>
      </c>
      <c r="AH553" s="592" t="s">
        <v>163</v>
      </c>
      <c r="AI553" s="241" t="s">
        <v>163</v>
      </c>
    </row>
    <row r="554" spans="1:35" ht="36">
      <c r="A554" s="15">
        <f t="shared" si="15"/>
        <v>551</v>
      </c>
      <c r="B554" s="187" t="s">
        <v>1444</v>
      </c>
      <c r="C554" s="689" t="s">
        <v>1427</v>
      </c>
      <c r="D554" s="841" t="s">
        <v>109</v>
      </c>
      <c r="E554" s="842"/>
      <c r="F554" s="843"/>
      <c r="G554" s="844"/>
      <c r="H554" s="843"/>
      <c r="I554" s="845"/>
      <c r="J554" s="846"/>
      <c r="K554" s="843"/>
      <c r="L554" s="847"/>
      <c r="M554" s="843"/>
      <c r="N554" s="846"/>
      <c r="O554" s="843"/>
      <c r="P554" s="847" t="s">
        <v>1428</v>
      </c>
      <c r="Q554" s="845"/>
      <c r="R554" s="845"/>
      <c r="S554" s="669" t="s">
        <v>6977</v>
      </c>
      <c r="T554" s="669" t="s">
        <v>6978</v>
      </c>
      <c r="U554" s="520" t="s">
        <v>1150</v>
      </c>
      <c r="V554" s="520"/>
      <c r="W554" s="155" t="s">
        <v>638</v>
      </c>
      <c r="X554" s="84" t="s">
        <v>1431</v>
      </c>
      <c r="Y554" s="217" t="s">
        <v>226</v>
      </c>
      <c r="Z554" s="217" t="s">
        <v>227</v>
      </c>
      <c r="AA554" s="669" t="s">
        <v>4705</v>
      </c>
      <c r="AB554" s="669"/>
      <c r="AC554" s="241" t="s">
        <v>274</v>
      </c>
      <c r="AD554" s="241" t="s">
        <v>274</v>
      </c>
      <c r="AE554" s="241"/>
      <c r="AG554" s="374" t="s">
        <v>4706</v>
      </c>
      <c r="AH554" s="382" t="s">
        <v>4707</v>
      </c>
      <c r="AI554" s="374" t="s">
        <v>105</v>
      </c>
    </row>
    <row r="555" spans="1:35">
      <c r="A555" s="15">
        <f t="shared" si="15"/>
        <v>552</v>
      </c>
      <c r="B555" s="187" t="s">
        <v>1444</v>
      </c>
      <c r="C555" s="689" t="s">
        <v>1435</v>
      </c>
      <c r="D555" s="841" t="s">
        <v>109</v>
      </c>
      <c r="E555" s="842"/>
      <c r="F555" s="843"/>
      <c r="G555" s="844"/>
      <c r="H555" s="843"/>
      <c r="I555" s="845"/>
      <c r="J555" s="846"/>
      <c r="K555" s="843"/>
      <c r="L555" s="843"/>
      <c r="M555" s="843"/>
      <c r="N555" s="846"/>
      <c r="O555" s="843"/>
      <c r="P555" s="843" t="s">
        <v>1436</v>
      </c>
      <c r="Q555" s="846"/>
      <c r="R555" s="845"/>
      <c r="S555" s="669" t="s">
        <v>6979</v>
      </c>
      <c r="T555" s="669" t="s">
        <v>6980</v>
      </c>
      <c r="U555" s="520" t="s">
        <v>105</v>
      </c>
      <c r="V555" s="520"/>
      <c r="W555" s="155" t="s">
        <v>638</v>
      </c>
      <c r="X555" s="84" t="s">
        <v>98</v>
      </c>
      <c r="Y555" s="217" t="s">
        <v>98</v>
      </c>
      <c r="Z555" s="217" t="s">
        <v>98</v>
      </c>
      <c r="AA555" s="669" t="s">
        <v>98</v>
      </c>
      <c r="AB555" s="669"/>
      <c r="AC555" s="241" t="s">
        <v>274</v>
      </c>
      <c r="AD555" s="241" t="s">
        <v>274</v>
      </c>
      <c r="AE555" s="155"/>
      <c r="AG555" s="374" t="s">
        <v>4708</v>
      </c>
      <c r="AH555" s="382" t="s">
        <v>4709</v>
      </c>
      <c r="AI555" s="374" t="s">
        <v>128</v>
      </c>
    </row>
    <row r="556" spans="1:35" s="920" customFormat="1" ht="34.5" customHeight="1">
      <c r="A556" s="15">
        <f t="shared" si="15"/>
        <v>553</v>
      </c>
      <c r="B556" s="391" t="s">
        <v>1444</v>
      </c>
      <c r="C556" s="422" t="s">
        <v>5040</v>
      </c>
      <c r="D556" s="913" t="s">
        <v>124</v>
      </c>
      <c r="E556" s="914"/>
      <c r="F556" s="915"/>
      <c r="G556" s="915"/>
      <c r="H556" s="1527"/>
      <c r="I556" s="915"/>
      <c r="J556" s="915"/>
      <c r="K556" s="915"/>
      <c r="L556" s="1527" t="s">
        <v>5041</v>
      </c>
      <c r="M556" s="1536"/>
      <c r="N556" s="1536"/>
      <c r="O556" s="1536"/>
      <c r="P556" s="1536"/>
      <c r="Q556" s="1536"/>
      <c r="R556" s="1537"/>
      <c r="S556" s="916" t="s">
        <v>5066</v>
      </c>
      <c r="T556" s="916" t="s">
        <v>5066</v>
      </c>
      <c r="U556" s="917" t="s">
        <v>272</v>
      </c>
      <c r="V556" s="917"/>
      <c r="W556" s="395" t="s">
        <v>993</v>
      </c>
      <c r="X556" s="921" t="s">
        <v>211</v>
      </c>
      <c r="Y556" s="918" t="s">
        <v>211</v>
      </c>
      <c r="Z556" s="918" t="s">
        <v>98</v>
      </c>
      <c r="AA556" s="919" t="s">
        <v>98</v>
      </c>
      <c r="AB556" s="919"/>
      <c r="AC556" s="1440" t="s">
        <v>229</v>
      </c>
      <c r="AD556" s="1440" t="s">
        <v>229</v>
      </c>
      <c r="AE556" s="241" t="s">
        <v>5067</v>
      </c>
      <c r="AF556" s="1442"/>
      <c r="AG556" s="193" t="s">
        <v>5068</v>
      </c>
      <c r="AH556" s="187" t="s">
        <v>5069</v>
      </c>
      <c r="AI556" s="193" t="s">
        <v>517</v>
      </c>
    </row>
    <row r="557" spans="1:35" s="381" customFormat="1" ht="34.5" customHeight="1">
      <c r="A557" s="15">
        <f t="shared" si="15"/>
        <v>554</v>
      </c>
      <c r="B557" s="769" t="s">
        <v>1444</v>
      </c>
      <c r="C557" s="423" t="s">
        <v>6844</v>
      </c>
      <c r="D557" s="397" t="s">
        <v>131</v>
      </c>
      <c r="E557" s="410"/>
      <c r="F557" s="401"/>
      <c r="G557" s="401"/>
      <c r="H557" s="401"/>
      <c r="I557" s="401"/>
      <c r="J557" s="399"/>
      <c r="K557" s="399"/>
      <c r="L557" s="400"/>
      <c r="M557" s="401" t="s">
        <v>4679</v>
      </c>
      <c r="N557" s="401"/>
      <c r="O557" s="401"/>
      <c r="P557" s="401"/>
      <c r="Q557" s="401"/>
      <c r="R557" s="447"/>
      <c r="S557" s="66" t="s">
        <v>5070</v>
      </c>
      <c r="T557" s="66" t="s">
        <v>5070</v>
      </c>
      <c r="U557" s="402" t="s">
        <v>96</v>
      </c>
      <c r="V557" s="402"/>
      <c r="W557" s="402" t="s">
        <v>753</v>
      </c>
      <c r="X557" s="834" t="s">
        <v>211</v>
      </c>
      <c r="Y557" s="566" t="s">
        <v>211</v>
      </c>
      <c r="Z557" s="566" t="s">
        <v>98</v>
      </c>
      <c r="AA557" s="684" t="s">
        <v>98</v>
      </c>
      <c r="AB557" s="684"/>
      <c r="AC557" s="732" t="s">
        <v>211</v>
      </c>
      <c r="AD557" s="732" t="s">
        <v>211</v>
      </c>
      <c r="AE557" s="374" t="s">
        <v>163</v>
      </c>
      <c r="AF557" s="1442"/>
      <c r="AG557" s="374" t="s">
        <v>163</v>
      </c>
      <c r="AH557" s="374" t="s">
        <v>163</v>
      </c>
      <c r="AI557" s="374" t="s">
        <v>163</v>
      </c>
    </row>
    <row r="558" spans="1:35" ht="36">
      <c r="A558" s="15">
        <f t="shared" si="15"/>
        <v>555</v>
      </c>
      <c r="B558" s="722" t="s">
        <v>1444</v>
      </c>
      <c r="C558" s="215" t="s">
        <v>4680</v>
      </c>
      <c r="D558" s="187" t="s">
        <v>109</v>
      </c>
      <c r="E558" s="188"/>
      <c r="F558" s="228"/>
      <c r="G558" s="228"/>
      <c r="H558" s="403"/>
      <c r="I558" s="228"/>
      <c r="J558" s="228"/>
      <c r="K558" s="228"/>
      <c r="L558" s="228"/>
      <c r="M558" s="228"/>
      <c r="N558" s="191" t="s">
        <v>4681</v>
      </c>
      <c r="O558" s="191"/>
      <c r="P558" s="191"/>
      <c r="Q558" s="191"/>
      <c r="R558" s="191"/>
      <c r="S558" s="84" t="s">
        <v>5071</v>
      </c>
      <c r="T558" s="84" t="s">
        <v>5072</v>
      </c>
      <c r="U558" s="155" t="s">
        <v>1150</v>
      </c>
      <c r="V558" s="155"/>
      <c r="W558" s="155" t="s">
        <v>993</v>
      </c>
      <c r="X558" s="218" t="s">
        <v>254</v>
      </c>
      <c r="Y558" s="217" t="s">
        <v>142</v>
      </c>
      <c r="Z558" s="217" t="s">
        <v>4682</v>
      </c>
      <c r="AA558" s="669" t="b">
        <v>1</v>
      </c>
      <c r="AB558" s="669"/>
      <c r="AC558" s="570" t="s">
        <v>229</v>
      </c>
      <c r="AD558" s="570" t="s">
        <v>229</v>
      </c>
      <c r="AE558" s="241" t="s">
        <v>98</v>
      </c>
      <c r="AG558" s="374" t="s">
        <v>163</v>
      </c>
      <c r="AH558" s="374" t="s">
        <v>163</v>
      </c>
      <c r="AI558" s="374" t="s">
        <v>163</v>
      </c>
    </row>
    <row r="559" spans="1:35">
      <c r="A559" s="15">
        <f t="shared" si="15"/>
        <v>556</v>
      </c>
      <c r="B559" s="187" t="s">
        <v>1444</v>
      </c>
      <c r="C559" s="227" t="s">
        <v>4683</v>
      </c>
      <c r="D559" s="187" t="s">
        <v>109</v>
      </c>
      <c r="E559" s="188"/>
      <c r="F559" s="228"/>
      <c r="G559" s="228"/>
      <c r="H559" s="403"/>
      <c r="I559" s="228"/>
      <c r="J559" s="228"/>
      <c r="K559" s="228"/>
      <c r="L559" s="228"/>
      <c r="M559" s="228"/>
      <c r="N559" s="191" t="s">
        <v>4684</v>
      </c>
      <c r="O559" s="191"/>
      <c r="P559" s="191"/>
      <c r="Q559" s="189"/>
      <c r="R559" s="191"/>
      <c r="S559" s="84" t="s">
        <v>5073</v>
      </c>
      <c r="T559" s="756" t="s">
        <v>5074</v>
      </c>
      <c r="U559" s="155" t="s">
        <v>119</v>
      </c>
      <c r="V559" s="155"/>
      <c r="W559" s="155" t="s">
        <v>993</v>
      </c>
      <c r="X559" s="218" t="s">
        <v>99</v>
      </c>
      <c r="Y559" s="217" t="s">
        <v>99</v>
      </c>
      <c r="Z559" s="217" t="s">
        <v>98</v>
      </c>
      <c r="AA559" s="669" t="s">
        <v>98</v>
      </c>
      <c r="AB559" s="669"/>
      <c r="AC559" s="241" t="s">
        <v>216</v>
      </c>
      <c r="AD559" s="241" t="s">
        <v>216</v>
      </c>
      <c r="AE559" s="241" t="s">
        <v>3799</v>
      </c>
      <c r="AG559" s="374" t="s">
        <v>5075</v>
      </c>
      <c r="AH559" s="382" t="s">
        <v>5076</v>
      </c>
      <c r="AI559" s="374" t="s">
        <v>105</v>
      </c>
    </row>
    <row r="560" spans="1:35">
      <c r="A560" s="15">
        <f t="shared" si="15"/>
        <v>557</v>
      </c>
      <c r="B560" s="187" t="s">
        <v>1444</v>
      </c>
      <c r="C560" s="187" t="s">
        <v>4687</v>
      </c>
      <c r="D560" s="187" t="s">
        <v>109</v>
      </c>
      <c r="E560" s="188"/>
      <c r="F560" s="228"/>
      <c r="G560" s="228"/>
      <c r="H560" s="403"/>
      <c r="I560" s="228"/>
      <c r="J560" s="228"/>
      <c r="K560" s="228"/>
      <c r="L560" s="228"/>
      <c r="M560" s="228"/>
      <c r="N560" s="222" t="s">
        <v>4688</v>
      </c>
      <c r="O560" s="191"/>
      <c r="P560" s="222"/>
      <c r="Q560" s="236"/>
      <c r="R560" s="236"/>
      <c r="S560" s="84" t="s">
        <v>5077</v>
      </c>
      <c r="T560" s="84" t="s">
        <v>6689</v>
      </c>
      <c r="U560" s="155" t="s">
        <v>119</v>
      </c>
      <c r="V560" s="155"/>
      <c r="W560" s="155" t="s">
        <v>993</v>
      </c>
      <c r="X560" s="218"/>
      <c r="Y560" s="217"/>
      <c r="Z560" s="217" t="s">
        <v>98</v>
      </c>
      <c r="AA560" s="669" t="s">
        <v>98</v>
      </c>
      <c r="AB560" s="669"/>
      <c r="AC560" s="241" t="s">
        <v>216</v>
      </c>
      <c r="AD560" s="241" t="s">
        <v>216</v>
      </c>
      <c r="AE560" s="241" t="s">
        <v>3799</v>
      </c>
      <c r="AG560" s="374" t="s">
        <v>5078</v>
      </c>
      <c r="AH560" s="382" t="s">
        <v>5079</v>
      </c>
      <c r="AI560" s="374" t="s">
        <v>128</v>
      </c>
    </row>
    <row r="561" spans="1:35" s="194" customFormat="1" ht="34.5" customHeight="1">
      <c r="A561" s="15">
        <f t="shared" si="15"/>
        <v>558</v>
      </c>
      <c r="B561" s="187" t="s">
        <v>1444</v>
      </c>
      <c r="C561" s="215" t="s">
        <v>4691</v>
      </c>
      <c r="D561" s="187" t="s">
        <v>109</v>
      </c>
      <c r="E561" s="188"/>
      <c r="F561" s="228"/>
      <c r="G561" s="228"/>
      <c r="H561" s="403"/>
      <c r="I561" s="228"/>
      <c r="J561" s="228"/>
      <c r="K561" s="228"/>
      <c r="L561" s="228"/>
      <c r="M561" s="228"/>
      <c r="N561" s="228" t="s">
        <v>4692</v>
      </c>
      <c r="O561" s="228"/>
      <c r="P561" s="228"/>
      <c r="Q561" s="239"/>
      <c r="R561" s="239"/>
      <c r="S561" s="84" t="s">
        <v>5080</v>
      </c>
      <c r="T561" s="84" t="s">
        <v>5081</v>
      </c>
      <c r="U561" s="155" t="s">
        <v>119</v>
      </c>
      <c r="V561" s="155"/>
      <c r="W561" s="155" t="s">
        <v>638</v>
      </c>
      <c r="X561" s="218" t="s">
        <v>7411</v>
      </c>
      <c r="Y561" s="217" t="s">
        <v>226</v>
      </c>
      <c r="Z561" s="217" t="s">
        <v>98</v>
      </c>
      <c r="AA561" s="669" t="s">
        <v>98</v>
      </c>
      <c r="AB561" s="669"/>
      <c r="AC561" s="241" t="s">
        <v>216</v>
      </c>
      <c r="AD561" s="241" t="s">
        <v>216</v>
      </c>
      <c r="AE561" s="241" t="s">
        <v>3799</v>
      </c>
      <c r="AF561" s="1442"/>
      <c r="AG561" s="193" t="s">
        <v>5082</v>
      </c>
      <c r="AH561" s="187" t="s">
        <v>5083</v>
      </c>
      <c r="AI561" s="193" t="s">
        <v>119</v>
      </c>
    </row>
    <row r="562" spans="1:35" s="194" customFormat="1" ht="34.5" customHeight="1">
      <c r="A562" s="15">
        <f t="shared" si="15"/>
        <v>559</v>
      </c>
      <c r="B562" s="187" t="s">
        <v>1444</v>
      </c>
      <c r="C562" s="215" t="s">
        <v>4695</v>
      </c>
      <c r="D562" s="187" t="s">
        <v>109</v>
      </c>
      <c r="E562" s="188"/>
      <c r="F562" s="228"/>
      <c r="G562" s="228"/>
      <c r="H562" s="403"/>
      <c r="I562" s="228"/>
      <c r="J562" s="228"/>
      <c r="K562" s="228"/>
      <c r="L562" s="228"/>
      <c r="M562" s="228"/>
      <c r="N562" s="228" t="s">
        <v>4696</v>
      </c>
      <c r="O562" s="228"/>
      <c r="P562" s="228"/>
      <c r="Q562" s="239"/>
      <c r="R562" s="239"/>
      <c r="S562" s="84" t="s">
        <v>5084</v>
      </c>
      <c r="T562" s="84" t="s">
        <v>5085</v>
      </c>
      <c r="U562" s="155" t="s">
        <v>119</v>
      </c>
      <c r="V562" s="155"/>
      <c r="W562" s="155" t="s">
        <v>993</v>
      </c>
      <c r="X562" s="218"/>
      <c r="Y562" s="217"/>
      <c r="Z562" s="217" t="s">
        <v>98</v>
      </c>
      <c r="AA562" s="669" t="s">
        <v>98</v>
      </c>
      <c r="AB562" s="669"/>
      <c r="AC562" s="241" t="s">
        <v>216</v>
      </c>
      <c r="AD562" s="241" t="s">
        <v>216</v>
      </c>
      <c r="AE562" s="241" t="s">
        <v>3799</v>
      </c>
      <c r="AF562" s="1442"/>
      <c r="AG562" s="193" t="s">
        <v>5086</v>
      </c>
      <c r="AH562" s="187" t="s">
        <v>5087</v>
      </c>
      <c r="AI562" s="193" t="s">
        <v>119</v>
      </c>
    </row>
    <row r="563" spans="1:35">
      <c r="A563" s="15">
        <f t="shared" si="15"/>
        <v>560</v>
      </c>
      <c r="B563" s="187" t="s">
        <v>1444</v>
      </c>
      <c r="C563" s="227" t="s">
        <v>4699</v>
      </c>
      <c r="D563" s="187" t="s">
        <v>109</v>
      </c>
      <c r="E563" s="188"/>
      <c r="F563" s="228"/>
      <c r="G563" s="228"/>
      <c r="H563" s="403"/>
      <c r="I563" s="228"/>
      <c r="J563" s="228"/>
      <c r="K563" s="228"/>
      <c r="L563" s="228"/>
      <c r="M563" s="228"/>
      <c r="N563" s="191" t="s">
        <v>4700</v>
      </c>
      <c r="O563" s="191"/>
      <c r="P563" s="191"/>
      <c r="Q563" s="191"/>
      <c r="R563" s="191"/>
      <c r="S563" s="84" t="s">
        <v>5088</v>
      </c>
      <c r="T563" s="756" t="s">
        <v>5089</v>
      </c>
      <c r="U563" s="155" t="s">
        <v>119</v>
      </c>
      <c r="V563" s="155"/>
      <c r="W563" s="155" t="s">
        <v>993</v>
      </c>
      <c r="X563" s="218"/>
      <c r="Y563" s="217"/>
      <c r="Z563" s="217" t="s">
        <v>98</v>
      </c>
      <c r="AA563" s="669" t="s">
        <v>98</v>
      </c>
      <c r="AB563" s="669"/>
      <c r="AC563" s="2169" t="s">
        <v>216</v>
      </c>
      <c r="AD563" s="2169" t="s">
        <v>216</v>
      </c>
      <c r="AE563" s="241" t="s">
        <v>3799</v>
      </c>
      <c r="AG563" s="374" t="s">
        <v>5090</v>
      </c>
      <c r="AH563" s="382" t="s">
        <v>5091</v>
      </c>
      <c r="AI563" s="374" t="s">
        <v>119</v>
      </c>
    </row>
    <row r="564" spans="1:35" s="396" customFormat="1">
      <c r="A564" s="15">
        <f t="shared" si="15"/>
        <v>561</v>
      </c>
      <c r="B564" s="391" t="s">
        <v>1444</v>
      </c>
      <c r="C564" s="838" t="s">
        <v>4703</v>
      </c>
      <c r="D564" s="391" t="s">
        <v>124</v>
      </c>
      <c r="E564" s="404"/>
      <c r="F564" s="393"/>
      <c r="G564" s="393"/>
      <c r="H564" s="393"/>
      <c r="I564" s="406"/>
      <c r="J564" s="406"/>
      <c r="K564" s="406"/>
      <c r="L564" s="406"/>
      <c r="M564" s="438"/>
      <c r="N564" s="393" t="s">
        <v>4704</v>
      </c>
      <c r="O564" s="406"/>
      <c r="P564" s="406"/>
      <c r="Q564" s="477"/>
      <c r="R564" s="478"/>
      <c r="S564" s="78" t="s">
        <v>6968</v>
      </c>
      <c r="T564" s="483" t="s">
        <v>6969</v>
      </c>
      <c r="U564" s="699" t="s">
        <v>272</v>
      </c>
      <c r="V564" s="699"/>
      <c r="W564" s="395" t="s">
        <v>638</v>
      </c>
      <c r="X564" s="78" t="s">
        <v>98</v>
      </c>
      <c r="Y564" s="565" t="s">
        <v>98</v>
      </c>
      <c r="Z564" s="565" t="s">
        <v>98</v>
      </c>
      <c r="AA564" s="681" t="s">
        <v>98</v>
      </c>
      <c r="AB564" s="681"/>
      <c r="AC564" s="733" t="s">
        <v>274</v>
      </c>
      <c r="AD564" s="733" t="s">
        <v>274</v>
      </c>
      <c r="AE564" s="241"/>
      <c r="AF564" s="1442"/>
      <c r="AG564" s="592" t="s">
        <v>163</v>
      </c>
      <c r="AH564" s="592" t="s">
        <v>163</v>
      </c>
      <c r="AI564" s="241" t="s">
        <v>163</v>
      </c>
    </row>
    <row r="565" spans="1:35" s="381" customFormat="1" ht="40.5" customHeight="1">
      <c r="A565" s="15">
        <f t="shared" si="15"/>
        <v>562</v>
      </c>
      <c r="B565" s="397" t="s">
        <v>1444</v>
      </c>
      <c r="C565" s="742" t="s">
        <v>711</v>
      </c>
      <c r="D565" s="397" t="s">
        <v>661</v>
      </c>
      <c r="E565" s="441"/>
      <c r="F565" s="399"/>
      <c r="G565" s="399"/>
      <c r="H565" s="399"/>
      <c r="I565" s="833"/>
      <c r="J565" s="833"/>
      <c r="K565" s="701"/>
      <c r="L565" s="700"/>
      <c r="M565" s="399"/>
      <c r="N565" s="700"/>
      <c r="O565" s="833" t="s">
        <v>712</v>
      </c>
      <c r="P565" s="833"/>
      <c r="Q565" s="701"/>
      <c r="R565" s="701"/>
      <c r="S565" s="834" t="s">
        <v>6967</v>
      </c>
      <c r="T565" s="834" t="s">
        <v>6970</v>
      </c>
      <c r="U565" s="702" t="s">
        <v>96</v>
      </c>
      <c r="V565" s="702"/>
      <c r="W565" s="402" t="s">
        <v>638</v>
      </c>
      <c r="X565" s="66" t="s">
        <v>98</v>
      </c>
      <c r="Y565" s="566" t="s">
        <v>98</v>
      </c>
      <c r="Z565" s="566" t="s">
        <v>98</v>
      </c>
      <c r="AA565" s="684" t="s">
        <v>98</v>
      </c>
      <c r="AB565" s="684"/>
      <c r="AC565" s="704" t="s">
        <v>98</v>
      </c>
      <c r="AD565" s="704" t="s">
        <v>98</v>
      </c>
      <c r="AE565" s="241"/>
      <c r="AF565" s="1442"/>
      <c r="AG565" s="592" t="s">
        <v>163</v>
      </c>
      <c r="AH565" s="592" t="s">
        <v>163</v>
      </c>
      <c r="AI565" s="241" t="s">
        <v>163</v>
      </c>
    </row>
    <row r="566" spans="1:35" ht="36">
      <c r="A566" s="15">
        <f t="shared" si="15"/>
        <v>563</v>
      </c>
      <c r="B566" s="187" t="s">
        <v>1444</v>
      </c>
      <c r="C566" s="689" t="s">
        <v>1427</v>
      </c>
      <c r="D566" s="841" t="s">
        <v>109</v>
      </c>
      <c r="E566" s="842"/>
      <c r="F566" s="843"/>
      <c r="G566" s="844"/>
      <c r="H566" s="843"/>
      <c r="I566" s="845"/>
      <c r="J566" s="846"/>
      <c r="K566" s="843"/>
      <c r="L566" s="847"/>
      <c r="M566" s="843"/>
      <c r="N566" s="846"/>
      <c r="O566" s="843"/>
      <c r="P566" s="847" t="s">
        <v>1428</v>
      </c>
      <c r="Q566" s="845"/>
      <c r="R566" s="845"/>
      <c r="S566" s="669" t="s">
        <v>6966</v>
      </c>
      <c r="T566" s="669" t="s">
        <v>6971</v>
      </c>
      <c r="U566" s="520" t="s">
        <v>1150</v>
      </c>
      <c r="V566" s="520"/>
      <c r="W566" s="155" t="s">
        <v>638</v>
      </c>
      <c r="X566" s="84" t="s">
        <v>1431</v>
      </c>
      <c r="Y566" s="217" t="s">
        <v>226</v>
      </c>
      <c r="Z566" s="217" t="s">
        <v>227</v>
      </c>
      <c r="AA566" s="669" t="s">
        <v>4705</v>
      </c>
      <c r="AB566" s="669"/>
      <c r="AC566" s="241" t="s">
        <v>274</v>
      </c>
      <c r="AD566" s="241" t="s">
        <v>274</v>
      </c>
      <c r="AE566" s="241"/>
      <c r="AG566" s="374" t="s">
        <v>4706</v>
      </c>
      <c r="AH566" s="382" t="s">
        <v>4707</v>
      </c>
      <c r="AI566" s="374" t="s">
        <v>105</v>
      </c>
    </row>
    <row r="567" spans="1:35">
      <c r="A567" s="15">
        <f t="shared" si="15"/>
        <v>564</v>
      </c>
      <c r="B567" s="187" t="s">
        <v>1444</v>
      </c>
      <c r="C567" s="689" t="s">
        <v>1435</v>
      </c>
      <c r="D567" s="841" t="s">
        <v>109</v>
      </c>
      <c r="E567" s="842"/>
      <c r="F567" s="843"/>
      <c r="G567" s="844"/>
      <c r="H567" s="843"/>
      <c r="I567" s="845"/>
      <c r="J567" s="846"/>
      <c r="K567" s="843"/>
      <c r="L567" s="843"/>
      <c r="M567" s="843"/>
      <c r="N567" s="846"/>
      <c r="O567" s="843"/>
      <c r="P567" s="843" t="s">
        <v>1436</v>
      </c>
      <c r="Q567" s="846"/>
      <c r="R567" s="845"/>
      <c r="S567" s="669" t="s">
        <v>6965</v>
      </c>
      <c r="T567" s="669" t="s">
        <v>6972</v>
      </c>
      <c r="U567" s="520" t="s">
        <v>105</v>
      </c>
      <c r="V567" s="520"/>
      <c r="W567" s="155" t="s">
        <v>638</v>
      </c>
      <c r="X567" s="84" t="s">
        <v>98</v>
      </c>
      <c r="Y567" s="217" t="s">
        <v>98</v>
      </c>
      <c r="Z567" s="217" t="s">
        <v>98</v>
      </c>
      <c r="AA567" s="669" t="s">
        <v>98</v>
      </c>
      <c r="AB567" s="669"/>
      <c r="AC567" s="241" t="s">
        <v>274</v>
      </c>
      <c r="AD567" s="241" t="s">
        <v>274</v>
      </c>
      <c r="AE567" s="155"/>
      <c r="AG567" s="374" t="s">
        <v>4708</v>
      </c>
      <c r="AH567" s="382" t="s">
        <v>4709</v>
      </c>
      <c r="AI567" s="374" t="s">
        <v>128</v>
      </c>
    </row>
    <row r="568" spans="1:35" s="877" customFormat="1" ht="76.5" customHeight="1">
      <c r="A568" s="15">
        <f t="shared" si="15"/>
        <v>565</v>
      </c>
      <c r="B568" s="391" t="s">
        <v>721</v>
      </c>
      <c r="C568" s="449" t="s">
        <v>5104</v>
      </c>
      <c r="D568" s="391" t="s">
        <v>124</v>
      </c>
      <c r="E568" s="404"/>
      <c r="F568" s="393"/>
      <c r="G568" s="406"/>
      <c r="H568" s="406"/>
      <c r="I568" s="393"/>
      <c r="J568" s="393"/>
      <c r="K568" s="393"/>
      <c r="L568" s="589" t="s">
        <v>5105</v>
      </c>
      <c r="M568" s="406"/>
      <c r="N568" s="406"/>
      <c r="O568" s="406"/>
      <c r="P568" s="406"/>
      <c r="Q568" s="896"/>
      <c r="R568" s="897"/>
      <c r="S568" s="78" t="s">
        <v>5106</v>
      </c>
      <c r="T568" s="78" t="s">
        <v>6906</v>
      </c>
      <c r="U568" s="395" t="s">
        <v>128</v>
      </c>
      <c r="V568" s="395"/>
      <c r="W568" s="395" t="s">
        <v>638</v>
      </c>
      <c r="X568" s="78" t="s">
        <v>98</v>
      </c>
      <c r="Y568" s="565" t="s">
        <v>98</v>
      </c>
      <c r="Z568" s="565" t="s">
        <v>98</v>
      </c>
      <c r="AA568" s="681" t="s">
        <v>98</v>
      </c>
      <c r="AB568" s="681"/>
      <c r="AC568" s="733" t="s">
        <v>683</v>
      </c>
      <c r="AD568" s="733" t="s">
        <v>683</v>
      </c>
      <c r="AE568" s="241" t="s">
        <v>3850</v>
      </c>
      <c r="AF568" s="2018"/>
      <c r="AG568" s="878" t="s">
        <v>6831</v>
      </c>
      <c r="AH568" s="879" t="s">
        <v>5108</v>
      </c>
      <c r="AI568" s="880" t="s">
        <v>105</v>
      </c>
    </row>
    <row r="569" spans="1:35">
      <c r="A569" s="15">
        <f t="shared" si="15"/>
        <v>566</v>
      </c>
      <c r="B569" s="397" t="s">
        <v>721</v>
      </c>
      <c r="C569" s="423" t="s">
        <v>1113</v>
      </c>
      <c r="D569" s="397" t="s">
        <v>398</v>
      </c>
      <c r="E569" s="410"/>
      <c r="F569" s="399"/>
      <c r="G569" s="401"/>
      <c r="H569" s="401"/>
      <c r="I569" s="399"/>
      <c r="J569" s="400"/>
      <c r="K569" s="399"/>
      <c r="L569" s="399"/>
      <c r="M569" s="399" t="s">
        <v>260</v>
      </c>
      <c r="N569" s="401"/>
      <c r="O569" s="401"/>
      <c r="P569" s="401"/>
      <c r="Q569" s="683"/>
      <c r="R569" s="840"/>
      <c r="S569" s="66" t="s">
        <v>5109</v>
      </c>
      <c r="T569" s="66" t="s">
        <v>6981</v>
      </c>
      <c r="U569" s="402" t="s">
        <v>96</v>
      </c>
      <c r="V569" s="402"/>
      <c r="W569" s="402" t="s">
        <v>638</v>
      </c>
      <c r="X569" s="66" t="s">
        <v>98</v>
      </c>
      <c r="Y569" s="566" t="s">
        <v>98</v>
      </c>
      <c r="Z569" s="566" t="s">
        <v>98</v>
      </c>
      <c r="AA569" s="684" t="s">
        <v>98</v>
      </c>
      <c r="AB569" s="684"/>
      <c r="AC569" s="703" t="s">
        <v>211</v>
      </c>
      <c r="AD569" s="703" t="s">
        <v>211</v>
      </c>
      <c r="AE569" s="374" t="s">
        <v>163</v>
      </c>
      <c r="AG569" s="374" t="s">
        <v>163</v>
      </c>
      <c r="AH569" s="374" t="s">
        <v>163</v>
      </c>
      <c r="AI569" s="374" t="s">
        <v>163</v>
      </c>
    </row>
    <row r="570" spans="1:35" ht="37.5" customHeight="1">
      <c r="A570" s="15">
        <f t="shared" si="15"/>
        <v>567</v>
      </c>
      <c r="B570" s="187" t="s">
        <v>721</v>
      </c>
      <c r="C570" s="215" t="s">
        <v>4430</v>
      </c>
      <c r="D570" s="187" t="s">
        <v>109</v>
      </c>
      <c r="E570" s="188"/>
      <c r="F570" s="228"/>
      <c r="G570" s="228"/>
      <c r="H570" s="230"/>
      <c r="I570" s="228"/>
      <c r="J570" s="228"/>
      <c r="K570" s="228"/>
      <c r="L570" s="228"/>
      <c r="M570" s="228"/>
      <c r="N570" s="228" t="s">
        <v>4431</v>
      </c>
      <c r="O570" s="228"/>
      <c r="P570" s="228"/>
      <c r="Q570" s="239"/>
      <c r="R570" s="482"/>
      <c r="S570" s="84" t="s">
        <v>5111</v>
      </c>
      <c r="T570" s="84" t="s">
        <v>6842</v>
      </c>
      <c r="U570" s="155" t="s">
        <v>105</v>
      </c>
      <c r="V570" s="155"/>
      <c r="W570" s="155" t="s">
        <v>638</v>
      </c>
      <c r="X570" s="84"/>
      <c r="Y570" s="217"/>
      <c r="Z570" s="217"/>
      <c r="AA570" s="669"/>
      <c r="AB570" s="669"/>
      <c r="AC570" s="592" t="s">
        <v>216</v>
      </c>
      <c r="AD570" s="592" t="s">
        <v>216</v>
      </c>
      <c r="AE570" s="241" t="s">
        <v>3809</v>
      </c>
      <c r="AG570" s="374" t="s">
        <v>5112</v>
      </c>
      <c r="AH570" s="382" t="s">
        <v>5113</v>
      </c>
      <c r="AI570" s="374" t="s">
        <v>105</v>
      </c>
    </row>
    <row r="571" spans="1:35" s="194" customFormat="1" ht="48.75" customHeight="1">
      <c r="A571" s="15">
        <f t="shared" si="15"/>
        <v>568</v>
      </c>
      <c r="B571" s="187" t="s">
        <v>721</v>
      </c>
      <c r="C571" s="215" t="s">
        <v>263</v>
      </c>
      <c r="D571" s="187" t="s">
        <v>109</v>
      </c>
      <c r="E571" s="188"/>
      <c r="F571" s="189"/>
      <c r="G571" s="189"/>
      <c r="H571" s="190"/>
      <c r="I571" s="189"/>
      <c r="J571" s="189"/>
      <c r="K571" s="189"/>
      <c r="L571" s="189"/>
      <c r="M571" s="189"/>
      <c r="N571" s="220" t="s">
        <v>264</v>
      </c>
      <c r="O571" s="220"/>
      <c r="P571" s="220"/>
      <c r="Q571" s="239"/>
      <c r="R571" s="239"/>
      <c r="S571" s="84" t="s">
        <v>5115</v>
      </c>
      <c r="T571" s="84" t="s">
        <v>6843</v>
      </c>
      <c r="U571" s="155" t="s">
        <v>105</v>
      </c>
      <c r="V571" s="155"/>
      <c r="W571" s="155" t="s">
        <v>638</v>
      </c>
      <c r="X571" s="84"/>
      <c r="Y571" s="217"/>
      <c r="Z571" s="217"/>
      <c r="AA571" s="669"/>
      <c r="AB571" s="669"/>
      <c r="AC571" s="570" t="s">
        <v>371</v>
      </c>
      <c r="AD571" s="570" t="s">
        <v>371</v>
      </c>
      <c r="AE571" s="241" t="s">
        <v>3809</v>
      </c>
      <c r="AF571" s="1442">
        <v>1</v>
      </c>
      <c r="AG571" s="193" t="s">
        <v>5116</v>
      </c>
      <c r="AH571" s="187" t="s">
        <v>5117</v>
      </c>
      <c r="AI571" s="193" t="s">
        <v>105</v>
      </c>
    </row>
    <row r="572" spans="1:35" s="1417" customFormat="1" ht="30" customHeight="1">
      <c r="A572" s="1963">
        <f t="shared" si="15"/>
        <v>569</v>
      </c>
      <c r="B572" s="1982" t="s">
        <v>721</v>
      </c>
      <c r="C572" s="2029" t="s">
        <v>6825</v>
      </c>
      <c r="D572" s="2125" t="s">
        <v>656</v>
      </c>
      <c r="E572" s="2125"/>
      <c r="F572" s="1984"/>
      <c r="G572" s="1984"/>
      <c r="H572" s="2206"/>
      <c r="I572" s="1984"/>
      <c r="J572" s="1984"/>
      <c r="K572" s="1984"/>
      <c r="L572" s="2206" t="s">
        <v>6826</v>
      </c>
      <c r="M572" s="1985"/>
      <c r="N572" s="1985"/>
      <c r="O572" s="1985"/>
      <c r="P572" s="2207"/>
      <c r="Q572" s="2208"/>
      <c r="R572" s="2209"/>
      <c r="S572" s="1982" t="s">
        <v>6812</v>
      </c>
      <c r="T572" s="1987" t="s">
        <v>6813</v>
      </c>
      <c r="U572" s="1987" t="s">
        <v>105</v>
      </c>
      <c r="V572" s="1987"/>
      <c r="W572" s="1415" t="s">
        <v>6760</v>
      </c>
      <c r="X572" s="1987" t="s">
        <v>211</v>
      </c>
      <c r="Y572" s="1416" t="s">
        <v>211</v>
      </c>
      <c r="Z572" s="1416"/>
      <c r="AA572" s="2211" t="s">
        <v>211</v>
      </c>
      <c r="AB572" s="2211"/>
      <c r="AC572" s="1978" t="s">
        <v>6822</v>
      </c>
      <c r="AD572" s="1978" t="s">
        <v>6822</v>
      </c>
      <c r="AE572" s="1974" t="s">
        <v>163</v>
      </c>
      <c r="AF572" s="1973"/>
      <c r="AG572" s="1974" t="s">
        <v>163</v>
      </c>
      <c r="AH572" s="1974" t="s">
        <v>163</v>
      </c>
      <c r="AI572" s="1974" t="s">
        <v>163</v>
      </c>
    </row>
    <row r="573" spans="1:35">
      <c r="A573" s="324">
        <f t="shared" si="15"/>
        <v>570</v>
      </c>
      <c r="B573" s="397" t="s">
        <v>1444</v>
      </c>
      <c r="C573" s="450" t="s">
        <v>4823</v>
      </c>
      <c r="D573" s="397" t="s">
        <v>131</v>
      </c>
      <c r="E573" s="410"/>
      <c r="F573" s="399"/>
      <c r="G573" s="399"/>
      <c r="H573" s="400"/>
      <c r="I573" s="399"/>
      <c r="J573" s="399"/>
      <c r="K573" s="399"/>
      <c r="L573" s="1565"/>
      <c r="M573" s="401" t="s">
        <v>4824</v>
      </c>
      <c r="N573" s="401"/>
      <c r="O573" s="401"/>
      <c r="P573" s="401"/>
      <c r="Q573" s="401"/>
      <c r="R573" s="683"/>
      <c r="S573" s="66" t="s">
        <v>6806</v>
      </c>
      <c r="T573" s="66" t="s">
        <v>6807</v>
      </c>
      <c r="U573" s="702" t="s">
        <v>96</v>
      </c>
      <c r="V573" s="702"/>
      <c r="W573" s="1415" t="s">
        <v>6760</v>
      </c>
      <c r="X573" s="66" t="s">
        <v>99</v>
      </c>
      <c r="Y573" s="566" t="s">
        <v>99</v>
      </c>
      <c r="Z573" s="566"/>
      <c r="AA573" s="742" t="s">
        <v>99</v>
      </c>
      <c r="AB573" s="742"/>
      <c r="AC573" s="703" t="s">
        <v>99</v>
      </c>
      <c r="AD573" s="703" t="s">
        <v>99</v>
      </c>
      <c r="AE573" s="374" t="s">
        <v>99</v>
      </c>
      <c r="AG573" s="374" t="s">
        <v>99</v>
      </c>
      <c r="AH573" s="374" t="s">
        <v>99</v>
      </c>
      <c r="AI573" s="374" t="s">
        <v>99</v>
      </c>
    </row>
    <row r="574" spans="1:35" s="1417" customFormat="1" ht="36">
      <c r="A574" s="1963">
        <f t="shared" si="15"/>
        <v>571</v>
      </c>
      <c r="B574" s="1964" t="s">
        <v>1444</v>
      </c>
      <c r="C574" s="2030" t="s">
        <v>6808</v>
      </c>
      <c r="D574" s="1964" t="s">
        <v>109</v>
      </c>
      <c r="E574" s="425"/>
      <c r="F574" s="1975"/>
      <c r="G574" s="1975"/>
      <c r="H574" s="1966"/>
      <c r="I574" s="1975"/>
      <c r="J574" s="1975"/>
      <c r="K574" s="389"/>
      <c r="L574" s="2026"/>
      <c r="M574" s="1975"/>
      <c r="N574" s="1975" t="s">
        <v>6809</v>
      </c>
      <c r="O574" s="1975"/>
      <c r="P574" s="1975"/>
      <c r="Q574" s="1975"/>
      <c r="R574" s="2009"/>
      <c r="S574" s="1967" t="s">
        <v>6814</v>
      </c>
      <c r="T574" s="1967" t="s">
        <v>6815</v>
      </c>
      <c r="U574" s="1476" t="s">
        <v>128</v>
      </c>
      <c r="V574" s="1476"/>
      <c r="W574" s="1415" t="s">
        <v>6760</v>
      </c>
      <c r="X574" s="1967"/>
      <c r="Y574" s="1977" t="s">
        <v>7511</v>
      </c>
      <c r="Z574" s="1977" t="s">
        <v>3941</v>
      </c>
      <c r="AA574" s="988"/>
      <c r="AB574" s="988"/>
      <c r="AC574" s="1970" t="s">
        <v>7085</v>
      </c>
      <c r="AD574" s="1970" t="s">
        <v>7085</v>
      </c>
      <c r="AE574" s="193" t="s">
        <v>3799</v>
      </c>
      <c r="AF574" s="505"/>
      <c r="AG574" s="193" t="s">
        <v>6810</v>
      </c>
      <c r="AH574" s="1408" t="s">
        <v>6811</v>
      </c>
      <c r="AI574" s="193" t="s">
        <v>119</v>
      </c>
    </row>
    <row r="575" spans="1:35">
      <c r="A575" s="324">
        <f t="shared" si="15"/>
        <v>572</v>
      </c>
      <c r="B575" s="187" t="s">
        <v>1444</v>
      </c>
      <c r="C575" s="383" t="s">
        <v>4825</v>
      </c>
      <c r="D575" s="187" t="s">
        <v>109</v>
      </c>
      <c r="E575" s="188"/>
      <c r="F575" s="191"/>
      <c r="G575" s="191"/>
      <c r="H575" s="190"/>
      <c r="I575" s="191"/>
      <c r="J575" s="191"/>
      <c r="K575" s="189"/>
      <c r="L575" s="1566"/>
      <c r="M575" s="191"/>
      <c r="N575" s="191" t="s">
        <v>4826</v>
      </c>
      <c r="O575" s="191"/>
      <c r="P575" s="191"/>
      <c r="Q575" s="191"/>
      <c r="R575" s="239"/>
      <c r="S575" s="84" t="s">
        <v>6816</v>
      </c>
      <c r="T575" s="84" t="s">
        <v>6817</v>
      </c>
      <c r="U575" s="520" t="s">
        <v>105</v>
      </c>
      <c r="V575" s="520"/>
      <c r="W575" s="1415" t="s">
        <v>6760</v>
      </c>
      <c r="X575" s="84"/>
      <c r="Y575" s="217"/>
      <c r="Z575" s="217"/>
      <c r="AA575" s="689" t="s">
        <v>99</v>
      </c>
      <c r="AB575" s="689"/>
      <c r="AC575" s="1970" t="s">
        <v>7085</v>
      </c>
      <c r="AD575" s="1970" t="s">
        <v>7085</v>
      </c>
      <c r="AE575" s="374" t="s">
        <v>99</v>
      </c>
      <c r="AG575" s="374" t="s">
        <v>99</v>
      </c>
      <c r="AH575" s="374" t="s">
        <v>99</v>
      </c>
      <c r="AI575" s="374" t="s">
        <v>99</v>
      </c>
    </row>
    <row r="576" spans="1:35">
      <c r="A576" s="324">
        <f t="shared" si="15"/>
        <v>573</v>
      </c>
      <c r="B576" s="187" t="s">
        <v>1444</v>
      </c>
      <c r="C576" s="383" t="s">
        <v>4827</v>
      </c>
      <c r="D576" s="187" t="s">
        <v>109</v>
      </c>
      <c r="E576" s="188"/>
      <c r="F576" s="191"/>
      <c r="G576" s="191"/>
      <c r="H576" s="190"/>
      <c r="I576" s="191"/>
      <c r="J576" s="191"/>
      <c r="K576" s="189"/>
      <c r="L576" s="1566"/>
      <c r="M576" s="191"/>
      <c r="N576" s="191" t="s">
        <v>4828</v>
      </c>
      <c r="O576" s="191"/>
      <c r="P576" s="191"/>
      <c r="Q576" s="191"/>
      <c r="R576" s="239"/>
      <c r="S576" s="84" t="s">
        <v>6818</v>
      </c>
      <c r="T576" s="84" t="s">
        <v>6819</v>
      </c>
      <c r="U576" s="520" t="s">
        <v>119</v>
      </c>
      <c r="V576" s="520"/>
      <c r="W576" s="1415" t="s">
        <v>6760</v>
      </c>
      <c r="X576" s="84" t="s">
        <v>99</v>
      </c>
      <c r="Y576" s="217" t="s">
        <v>99</v>
      </c>
      <c r="Z576" s="217"/>
      <c r="AA576" s="689" t="s">
        <v>99</v>
      </c>
      <c r="AB576" s="689"/>
      <c r="AC576" s="1970" t="s">
        <v>7085</v>
      </c>
      <c r="AD576" s="1970" t="s">
        <v>7085</v>
      </c>
      <c r="AE576" s="241"/>
      <c r="AG576" s="374"/>
      <c r="AH576" s="382"/>
      <c r="AI576" s="374"/>
    </row>
    <row r="577" spans="1:35" s="409" customFormat="1" ht="34.5" customHeight="1">
      <c r="A577" s="15">
        <f t="shared" si="15"/>
        <v>574</v>
      </c>
      <c r="B577" s="391" t="s">
        <v>721</v>
      </c>
      <c r="C577" s="493" t="s">
        <v>5118</v>
      </c>
      <c r="D577" s="391" t="s">
        <v>124</v>
      </c>
      <c r="E577" s="438"/>
      <c r="F577" s="393"/>
      <c r="G577" s="393"/>
      <c r="H577" s="393"/>
      <c r="I577" s="393"/>
      <c r="J577" s="393" t="s">
        <v>5119</v>
      </c>
      <c r="K577" s="393"/>
      <c r="L577" s="393"/>
      <c r="M577" s="393"/>
      <c r="N577" s="393"/>
      <c r="O577" s="393"/>
      <c r="P577" s="393"/>
      <c r="Q577" s="393"/>
      <c r="R577" s="405"/>
      <c r="S577" s="78" t="s">
        <v>5120</v>
      </c>
      <c r="T577" s="78" t="s">
        <v>5121</v>
      </c>
      <c r="U577" s="395" t="s">
        <v>1150</v>
      </c>
      <c r="V577" s="395"/>
      <c r="W577" s="395" t="s">
        <v>129</v>
      </c>
      <c r="X577" s="78" t="s">
        <v>98</v>
      </c>
      <c r="Y577" s="395" t="s">
        <v>98</v>
      </c>
      <c r="Z577" s="395" t="s">
        <v>98</v>
      </c>
      <c r="AA577" s="681" t="s">
        <v>98</v>
      </c>
      <c r="AB577" s="681"/>
      <c r="AC577" s="678" t="s">
        <v>683</v>
      </c>
      <c r="AD577" s="678" t="s">
        <v>683</v>
      </c>
      <c r="AE577" s="241" t="s">
        <v>5122</v>
      </c>
      <c r="AF577" s="1442"/>
      <c r="AG577" s="193" t="s">
        <v>5123</v>
      </c>
      <c r="AH577" s="187" t="s">
        <v>5124</v>
      </c>
      <c r="AI577" s="193" t="s">
        <v>128</v>
      </c>
    </row>
    <row r="578" spans="1:35" s="412" customFormat="1" ht="34.5" customHeight="1">
      <c r="A578" s="15">
        <f t="shared" si="15"/>
        <v>575</v>
      </c>
      <c r="B578" s="397" t="s">
        <v>721</v>
      </c>
      <c r="C578" s="66" t="s">
        <v>3324</v>
      </c>
      <c r="D578" s="397" t="s">
        <v>131</v>
      </c>
      <c r="E578" s="410"/>
      <c r="F578" s="399"/>
      <c r="G578" s="399"/>
      <c r="H578" s="399"/>
      <c r="I578" s="399"/>
      <c r="J578" s="399"/>
      <c r="K578" s="399" t="s">
        <v>911</v>
      </c>
      <c r="L578" s="399"/>
      <c r="M578" s="399"/>
      <c r="N578" s="399"/>
      <c r="O578" s="399"/>
      <c r="P578" s="399"/>
      <c r="Q578" s="399"/>
      <c r="R578" s="492"/>
      <c r="S578" s="66" t="s">
        <v>2222</v>
      </c>
      <c r="T578" s="66" t="s">
        <v>5125</v>
      </c>
      <c r="U578" s="402" t="s">
        <v>135</v>
      </c>
      <c r="V578" s="402"/>
      <c r="W578" s="402" t="s">
        <v>129</v>
      </c>
      <c r="X578" s="66" t="s">
        <v>98</v>
      </c>
      <c r="Y578" s="566" t="s">
        <v>98</v>
      </c>
      <c r="Z578" s="566" t="s">
        <v>98</v>
      </c>
      <c r="AA578" s="684" t="s">
        <v>98</v>
      </c>
      <c r="AB578" s="684"/>
      <c r="AC578" s="572" t="s">
        <v>359</v>
      </c>
      <c r="AD578" s="572" t="s">
        <v>359</v>
      </c>
      <c r="AE578" s="374" t="s">
        <v>163</v>
      </c>
      <c r="AF578" s="1442"/>
      <c r="AG578" s="374" t="s">
        <v>163</v>
      </c>
      <c r="AH578" s="374" t="s">
        <v>163</v>
      </c>
      <c r="AI578" s="374" t="s">
        <v>163</v>
      </c>
    </row>
    <row r="579" spans="1:35" s="194" customFormat="1" ht="44.25" customHeight="1">
      <c r="A579" s="15">
        <f t="shared" si="15"/>
        <v>576</v>
      </c>
      <c r="B579" s="187" t="s">
        <v>721</v>
      </c>
      <c r="C579" s="84" t="s">
        <v>2224</v>
      </c>
      <c r="D579" s="187" t="s">
        <v>109</v>
      </c>
      <c r="E579" s="188"/>
      <c r="F579" s="189"/>
      <c r="G579" s="189"/>
      <c r="H579" s="189"/>
      <c r="I579" s="189"/>
      <c r="J579" s="189"/>
      <c r="K579" s="189"/>
      <c r="L579" s="189" t="s">
        <v>2225</v>
      </c>
      <c r="M579" s="189"/>
      <c r="N579" s="189"/>
      <c r="O579" s="189"/>
      <c r="P579" s="189"/>
      <c r="Q579" s="189"/>
      <c r="R579" s="495"/>
      <c r="S579" s="84" t="s">
        <v>916</v>
      </c>
      <c r="T579" s="84" t="s">
        <v>5126</v>
      </c>
      <c r="U579" s="155" t="s">
        <v>113</v>
      </c>
      <c r="V579" s="155"/>
      <c r="W579" s="155" t="s">
        <v>129</v>
      </c>
      <c r="X579" s="84" t="s">
        <v>98</v>
      </c>
      <c r="Y579" s="217" t="s">
        <v>98</v>
      </c>
      <c r="Z579" s="217" t="s">
        <v>98</v>
      </c>
      <c r="AA579" s="669" t="s">
        <v>98</v>
      </c>
      <c r="AB579" s="669"/>
      <c r="AC579" s="592" t="s">
        <v>274</v>
      </c>
      <c r="AD579" s="592" t="s">
        <v>274</v>
      </c>
      <c r="AE579" s="374"/>
      <c r="AF579" s="1442"/>
      <c r="AG579" s="374" t="s">
        <v>163</v>
      </c>
      <c r="AH579" s="374" t="s">
        <v>163</v>
      </c>
      <c r="AI579" s="374" t="s">
        <v>163</v>
      </c>
    </row>
    <row r="580" spans="1:35" s="194" customFormat="1">
      <c r="A580" s="15">
        <f t="shared" si="15"/>
        <v>577</v>
      </c>
      <c r="B580" s="187" t="s">
        <v>721</v>
      </c>
      <c r="C580" s="488" t="s">
        <v>2227</v>
      </c>
      <c r="D580" s="187" t="s">
        <v>109</v>
      </c>
      <c r="E580" s="489"/>
      <c r="F580" s="189"/>
      <c r="G580" s="189"/>
      <c r="H580" s="189"/>
      <c r="I580" s="189"/>
      <c r="J580" s="189"/>
      <c r="K580" s="189"/>
      <c r="L580" s="189" t="s">
        <v>2228</v>
      </c>
      <c r="M580" s="189"/>
      <c r="N580" s="189"/>
      <c r="O580" s="189"/>
      <c r="P580" s="189"/>
      <c r="Q580" s="189"/>
      <c r="R580" s="189"/>
      <c r="S580" s="84" t="s">
        <v>5127</v>
      </c>
      <c r="T580" s="84" t="s">
        <v>5128</v>
      </c>
      <c r="U580" s="155" t="s">
        <v>119</v>
      </c>
      <c r="V580" s="155"/>
      <c r="W580" s="155" t="s">
        <v>993</v>
      </c>
      <c r="X580" s="924" t="s">
        <v>2231</v>
      </c>
      <c r="Y580" s="155" t="s">
        <v>1208</v>
      </c>
      <c r="Z580" s="155" t="s">
        <v>98</v>
      </c>
      <c r="AA580" s="669" t="s">
        <v>98</v>
      </c>
      <c r="AB580" s="669"/>
      <c r="AC580" s="217" t="s">
        <v>216</v>
      </c>
      <c r="AD580" s="217" t="s">
        <v>216</v>
      </c>
      <c r="AE580" s="193" t="s">
        <v>3799</v>
      </c>
      <c r="AF580" s="1442"/>
      <c r="AG580" s="193" t="s">
        <v>5129</v>
      </c>
      <c r="AH580" s="187" t="s">
        <v>5130</v>
      </c>
      <c r="AI580" s="193" t="s">
        <v>105</v>
      </c>
    </row>
    <row r="581" spans="1:35" s="194" customFormat="1">
      <c r="A581" s="15">
        <f t="shared" si="15"/>
        <v>578</v>
      </c>
      <c r="B581" s="187" t="s">
        <v>721</v>
      </c>
      <c r="C581" s="187" t="s">
        <v>2232</v>
      </c>
      <c r="D581" s="187" t="s">
        <v>109</v>
      </c>
      <c r="E581" s="188"/>
      <c r="F581" s="189"/>
      <c r="G581" s="189"/>
      <c r="H581" s="189"/>
      <c r="I581" s="189"/>
      <c r="J581" s="189"/>
      <c r="K581" s="189"/>
      <c r="L581" s="189" t="s">
        <v>2233</v>
      </c>
      <c r="M581" s="189"/>
      <c r="N581" s="189"/>
      <c r="O581" s="189"/>
      <c r="P581" s="189"/>
      <c r="Q581" s="189"/>
      <c r="R581" s="189"/>
      <c r="S581" s="84" t="s">
        <v>5131</v>
      </c>
      <c r="T581" s="84" t="s">
        <v>5132</v>
      </c>
      <c r="U581" s="155" t="s">
        <v>119</v>
      </c>
      <c r="V581" s="361"/>
      <c r="W581" s="155" t="s">
        <v>993</v>
      </c>
      <c r="X581" s="84" t="s">
        <v>99</v>
      </c>
      <c r="Y581" s="155" t="s">
        <v>99</v>
      </c>
      <c r="Z581" s="155" t="s">
        <v>98</v>
      </c>
      <c r="AA581" s="669" t="s">
        <v>98</v>
      </c>
      <c r="AB581" s="669"/>
      <c r="AC581" s="217" t="s">
        <v>216</v>
      </c>
      <c r="AD581" s="217" t="s">
        <v>216</v>
      </c>
      <c r="AE581" s="193" t="s">
        <v>3799</v>
      </c>
      <c r="AF581" s="1442"/>
      <c r="AG581" s="193" t="s">
        <v>6848</v>
      </c>
      <c r="AH581" s="187" t="s">
        <v>6847</v>
      </c>
      <c r="AI581" s="193" t="s">
        <v>119</v>
      </c>
    </row>
    <row r="582" spans="1:35" s="194" customFormat="1" ht="18" customHeight="1">
      <c r="A582" s="15">
        <f t="shared" si="15"/>
        <v>579</v>
      </c>
      <c r="B582" s="187" t="s">
        <v>721</v>
      </c>
      <c r="C582" s="187" t="s">
        <v>914</v>
      </c>
      <c r="D582" s="187" t="s">
        <v>109</v>
      </c>
      <c r="E582" s="188"/>
      <c r="F582" s="189"/>
      <c r="G582" s="191"/>
      <c r="H582" s="191"/>
      <c r="I582" s="189"/>
      <c r="J582" s="189"/>
      <c r="K582" s="189"/>
      <c r="L582" s="190" t="s">
        <v>915</v>
      </c>
      <c r="M582" s="191"/>
      <c r="N582" s="191"/>
      <c r="O582" s="191"/>
      <c r="P582" s="191"/>
      <c r="Q582" s="191"/>
      <c r="R582" s="192"/>
      <c r="S582" s="84" t="s">
        <v>5135</v>
      </c>
      <c r="T582" s="84" t="s">
        <v>5136</v>
      </c>
      <c r="U582" s="155" t="s">
        <v>119</v>
      </c>
      <c r="V582" s="155"/>
      <c r="W582" s="155" t="s">
        <v>993</v>
      </c>
      <c r="X582" s="84" t="s">
        <v>99</v>
      </c>
      <c r="Y582" s="155" t="s">
        <v>99</v>
      </c>
      <c r="Z582" s="155" t="s">
        <v>98</v>
      </c>
      <c r="AA582" s="669" t="s">
        <v>98</v>
      </c>
      <c r="AB582" s="669"/>
      <c r="AC582" s="217" t="s">
        <v>216</v>
      </c>
      <c r="AD582" s="217" t="s">
        <v>216</v>
      </c>
      <c r="AE582" s="193" t="s">
        <v>3799</v>
      </c>
      <c r="AF582" s="1442"/>
      <c r="AG582" s="193" t="s">
        <v>5133</v>
      </c>
      <c r="AH582" s="187" t="s">
        <v>5134</v>
      </c>
      <c r="AI582" s="193" t="s">
        <v>119</v>
      </c>
    </row>
    <row r="583" spans="1:35" s="194" customFormat="1" ht="18" customHeight="1">
      <c r="A583" s="15">
        <f t="shared" si="15"/>
        <v>580</v>
      </c>
      <c r="B583" s="187" t="s">
        <v>721</v>
      </c>
      <c r="C583" s="488" t="s">
        <v>2239</v>
      </c>
      <c r="D583" s="187" t="s">
        <v>109</v>
      </c>
      <c r="E583" s="490"/>
      <c r="F583" s="220"/>
      <c r="G583" s="191"/>
      <c r="H583" s="191"/>
      <c r="I583" s="189"/>
      <c r="J583" s="189"/>
      <c r="K583" s="189"/>
      <c r="L583" s="190" t="s">
        <v>2240</v>
      </c>
      <c r="M583" s="191"/>
      <c r="N583" s="191"/>
      <c r="O583" s="191"/>
      <c r="P583" s="191"/>
      <c r="Q583" s="191"/>
      <c r="R583" s="192"/>
      <c r="S583" s="84" t="s">
        <v>5137</v>
      </c>
      <c r="T583" s="84" t="s">
        <v>5138</v>
      </c>
      <c r="U583" s="155" t="s">
        <v>119</v>
      </c>
      <c r="V583" s="155"/>
      <c r="W583" s="155" t="s">
        <v>993</v>
      </c>
      <c r="X583" s="84" t="s">
        <v>99</v>
      </c>
      <c r="Y583" s="155" t="s">
        <v>99</v>
      </c>
      <c r="Z583" s="155" t="s">
        <v>98</v>
      </c>
      <c r="AA583" s="669" t="s">
        <v>98</v>
      </c>
      <c r="AB583" s="669"/>
      <c r="AC583" s="217" t="s">
        <v>216</v>
      </c>
      <c r="AD583" s="217" t="s">
        <v>216</v>
      </c>
      <c r="AE583" s="374" t="s">
        <v>163</v>
      </c>
      <c r="AF583" s="1442"/>
      <c r="AG583" s="374" t="s">
        <v>163</v>
      </c>
      <c r="AH583" s="374" t="s">
        <v>163</v>
      </c>
      <c r="AI583" s="374" t="s">
        <v>163</v>
      </c>
    </row>
    <row r="584" spans="1:35" s="194" customFormat="1">
      <c r="A584" s="15">
        <f t="shared" si="15"/>
        <v>581</v>
      </c>
      <c r="B584" s="187" t="s">
        <v>721</v>
      </c>
      <c r="C584" s="84" t="s">
        <v>918</v>
      </c>
      <c r="D584" s="187" t="s">
        <v>109</v>
      </c>
      <c r="E584" s="188"/>
      <c r="F584" s="189"/>
      <c r="G584" s="189"/>
      <c r="H584" s="189"/>
      <c r="I584" s="189"/>
      <c r="J584" s="189"/>
      <c r="K584" s="189"/>
      <c r="L584" s="189" t="s">
        <v>5139</v>
      </c>
      <c r="M584" s="189"/>
      <c r="N584" s="189"/>
      <c r="O584" s="189"/>
      <c r="P584" s="189"/>
      <c r="Q584" s="189"/>
      <c r="R584" s="495"/>
      <c r="S584" s="84" t="s">
        <v>3326</v>
      </c>
      <c r="T584" s="84" t="s">
        <v>5140</v>
      </c>
      <c r="U584" s="155" t="s">
        <v>1150</v>
      </c>
      <c r="V584" s="155"/>
      <c r="W584" s="155" t="s">
        <v>129</v>
      </c>
      <c r="X584" s="84"/>
      <c r="Y584" s="217"/>
      <c r="Z584" s="217" t="s">
        <v>98</v>
      </c>
      <c r="AA584" s="669" t="s">
        <v>98</v>
      </c>
      <c r="AB584" s="669"/>
      <c r="AC584" s="592" t="s">
        <v>1164</v>
      </c>
      <c r="AD584" s="592" t="s">
        <v>1164</v>
      </c>
      <c r="AE584" s="241" t="s">
        <v>3721</v>
      </c>
      <c r="AF584" s="1442">
        <v>1</v>
      </c>
      <c r="AG584" s="193" t="s">
        <v>5141</v>
      </c>
      <c r="AH584" s="187" t="s">
        <v>5142</v>
      </c>
      <c r="AI584" s="193" t="s">
        <v>128</v>
      </c>
    </row>
    <row r="585" spans="1:35" s="194" customFormat="1" ht="34.5" customHeight="1">
      <c r="A585" s="15">
        <f t="shared" si="15"/>
        <v>582</v>
      </c>
      <c r="B585" s="187" t="s">
        <v>721</v>
      </c>
      <c r="C585" s="227" t="s">
        <v>922</v>
      </c>
      <c r="D585" s="187" t="s">
        <v>109</v>
      </c>
      <c r="E585" s="188"/>
      <c r="F585" s="228"/>
      <c r="G585" s="228"/>
      <c r="H585" s="228"/>
      <c r="I585" s="228"/>
      <c r="J585" s="228"/>
      <c r="K585" s="230"/>
      <c r="L585" s="403" t="s">
        <v>5143</v>
      </c>
      <c r="M585" s="230"/>
      <c r="N585" s="230"/>
      <c r="O585" s="230"/>
      <c r="P585" s="230"/>
      <c r="Q585" s="230"/>
      <c r="R585" s="192"/>
      <c r="S585" s="187" t="s">
        <v>3328</v>
      </c>
      <c r="T585" s="84" t="s">
        <v>5144</v>
      </c>
      <c r="U585" s="155" t="s">
        <v>105</v>
      </c>
      <c r="V585" s="155"/>
      <c r="W585" s="155" t="s">
        <v>129</v>
      </c>
      <c r="X585" s="84"/>
      <c r="Y585" s="217"/>
      <c r="Z585" s="217" t="s">
        <v>98</v>
      </c>
      <c r="AA585" s="669" t="s">
        <v>98</v>
      </c>
      <c r="AB585" s="669"/>
      <c r="AC585" s="241" t="s">
        <v>229</v>
      </c>
      <c r="AD585" s="241" t="s">
        <v>229</v>
      </c>
      <c r="AE585" s="241" t="s">
        <v>3809</v>
      </c>
      <c r="AF585" s="1442"/>
      <c r="AG585" s="193" t="s">
        <v>5145</v>
      </c>
      <c r="AH585" s="187" t="s">
        <v>5146</v>
      </c>
      <c r="AI585" s="193" t="s">
        <v>119</v>
      </c>
    </row>
    <row r="586" spans="1:35" s="748" customFormat="1" ht="72">
      <c r="A586" s="15">
        <f t="shared" si="15"/>
        <v>583</v>
      </c>
      <c r="B586" s="750" t="s">
        <v>721</v>
      </c>
      <c r="C586" s="925" t="s">
        <v>930</v>
      </c>
      <c r="D586" s="750" t="s">
        <v>109</v>
      </c>
      <c r="E586" s="926"/>
      <c r="F586" s="927"/>
      <c r="G586" s="927"/>
      <c r="H586" s="927"/>
      <c r="I586" s="927"/>
      <c r="J586" s="927"/>
      <c r="K586" s="927"/>
      <c r="L586" s="928" t="s">
        <v>931</v>
      </c>
      <c r="M586" s="927"/>
      <c r="N586" s="927"/>
      <c r="O586" s="927"/>
      <c r="P586" s="927"/>
      <c r="Q586" s="927"/>
      <c r="R586" s="929"/>
      <c r="S586" s="930" t="s">
        <v>932</v>
      </c>
      <c r="T586" s="930" t="s">
        <v>6747</v>
      </c>
      <c r="U586" s="931" t="s">
        <v>119</v>
      </c>
      <c r="V586" s="931"/>
      <c r="W586" s="520" t="s">
        <v>253</v>
      </c>
      <c r="X586" s="930" t="s">
        <v>141</v>
      </c>
      <c r="Y586" s="931" t="s">
        <v>1913</v>
      </c>
      <c r="Z586" s="931" t="s">
        <v>933</v>
      </c>
      <c r="AA586" s="932" t="s">
        <v>5147</v>
      </c>
      <c r="AB586" s="932"/>
      <c r="AC586" s="933" t="s">
        <v>710</v>
      </c>
      <c r="AD586" s="933" t="s">
        <v>710</v>
      </c>
      <c r="AE586" s="374" t="s">
        <v>163</v>
      </c>
      <c r="AF586" s="2015"/>
      <c r="AG586" s="374" t="s">
        <v>163</v>
      </c>
      <c r="AH586" s="374" t="s">
        <v>163</v>
      </c>
      <c r="AI586" s="374" t="s">
        <v>163</v>
      </c>
    </row>
    <row r="587" spans="1:35" s="748" customFormat="1" ht="33" customHeight="1">
      <c r="A587" s="15">
        <f t="shared" si="15"/>
        <v>584</v>
      </c>
      <c r="B587" s="934" t="s">
        <v>721</v>
      </c>
      <c r="C587" s="935" t="s">
        <v>5148</v>
      </c>
      <c r="D587" s="391" t="s">
        <v>124</v>
      </c>
      <c r="E587" s="936"/>
      <c r="F587" s="937"/>
      <c r="G587" s="937"/>
      <c r="H587" s="937"/>
      <c r="I587" s="937"/>
      <c r="J587" s="937"/>
      <c r="K587" s="937"/>
      <c r="L587" s="937" t="s">
        <v>5149</v>
      </c>
      <c r="M587" s="937"/>
      <c r="N587" s="937"/>
      <c r="O587" s="937"/>
      <c r="P587" s="937"/>
      <c r="Q587" s="937"/>
      <c r="R587" s="938"/>
      <c r="S587" s="939" t="s">
        <v>5150</v>
      </c>
      <c r="T587" s="939" t="s">
        <v>5151</v>
      </c>
      <c r="U587" s="940" t="s">
        <v>119</v>
      </c>
      <c r="V587" s="940"/>
      <c r="W587" s="395" t="s">
        <v>253</v>
      </c>
      <c r="X587" s="939" t="s">
        <v>5152</v>
      </c>
      <c r="Y587" s="565" t="s">
        <v>5153</v>
      </c>
      <c r="Z587" s="565" t="s">
        <v>98</v>
      </c>
      <c r="AA587" s="941" t="s">
        <v>98</v>
      </c>
      <c r="AB587" s="941"/>
      <c r="AC587" s="922" t="s">
        <v>274</v>
      </c>
      <c r="AD587" s="922" t="s">
        <v>274</v>
      </c>
      <c r="AE587" s="374" t="s">
        <v>163</v>
      </c>
      <c r="AF587" s="2015"/>
      <c r="AG587" s="374" t="s">
        <v>163</v>
      </c>
      <c r="AH587" s="374" t="s">
        <v>163</v>
      </c>
      <c r="AI587" s="374" t="s">
        <v>163</v>
      </c>
    </row>
    <row r="588" spans="1:35" s="748" customFormat="1" ht="37.5" customHeight="1">
      <c r="A588" s="15">
        <f t="shared" si="15"/>
        <v>585</v>
      </c>
      <c r="B588" s="942" t="s">
        <v>721</v>
      </c>
      <c r="C588" s="943" t="s">
        <v>5154</v>
      </c>
      <c r="D588" s="397" t="s">
        <v>131</v>
      </c>
      <c r="E588" s="944"/>
      <c r="F588" s="945"/>
      <c r="G588" s="945"/>
      <c r="H588" s="945"/>
      <c r="I588" s="945"/>
      <c r="J588" s="945"/>
      <c r="K588" s="945"/>
      <c r="L588" s="945"/>
      <c r="M588" s="945" t="s">
        <v>5155</v>
      </c>
      <c r="N588" s="945"/>
      <c r="O588" s="945"/>
      <c r="P588" s="945"/>
      <c r="Q588" s="945"/>
      <c r="R588" s="1400"/>
      <c r="S588" s="946" t="s">
        <v>5156</v>
      </c>
      <c r="T588" s="946" t="s">
        <v>5157</v>
      </c>
      <c r="U588" s="402" t="s">
        <v>135</v>
      </c>
      <c r="V588" s="402"/>
      <c r="W588" s="402" t="s">
        <v>253</v>
      </c>
      <c r="X588" s="946" t="s">
        <v>5152</v>
      </c>
      <c r="Y588" s="566" t="s">
        <v>5153</v>
      </c>
      <c r="Z588" s="566" t="s">
        <v>98</v>
      </c>
      <c r="AA588" s="947" t="s">
        <v>98</v>
      </c>
      <c r="AB588" s="947"/>
      <c r="AC588" s="948" t="s">
        <v>4059</v>
      </c>
      <c r="AD588" s="948" t="s">
        <v>4059</v>
      </c>
      <c r="AE588" s="374" t="s">
        <v>163</v>
      </c>
      <c r="AF588" s="2015"/>
      <c r="AG588" s="374" t="s">
        <v>163</v>
      </c>
      <c r="AH588" s="374" t="s">
        <v>163</v>
      </c>
      <c r="AI588" s="374" t="s">
        <v>163</v>
      </c>
    </row>
    <row r="589" spans="1:35" s="194" customFormat="1" ht="34.5" customHeight="1">
      <c r="A589" s="15">
        <f t="shared" si="15"/>
        <v>586</v>
      </c>
      <c r="B589" s="949" t="s">
        <v>1444</v>
      </c>
      <c r="C589" s="227" t="s">
        <v>5158</v>
      </c>
      <c r="D589" s="949" t="s">
        <v>109</v>
      </c>
      <c r="E589" s="188"/>
      <c r="F589" s="228"/>
      <c r="G589" s="228"/>
      <c r="H589" s="230"/>
      <c r="I589" s="228"/>
      <c r="J589" s="228"/>
      <c r="K589" s="228"/>
      <c r="L589" s="228"/>
      <c r="M589" s="228"/>
      <c r="N589" s="228" t="s">
        <v>5159</v>
      </c>
      <c r="O589" s="228"/>
      <c r="P589" s="228"/>
      <c r="Q589" s="228"/>
      <c r="R589" s="495"/>
      <c r="S589" s="187" t="s">
        <v>5160</v>
      </c>
      <c r="T589" s="84" t="s">
        <v>5161</v>
      </c>
      <c r="U589" s="155" t="s">
        <v>105</v>
      </c>
      <c r="V589" s="155"/>
      <c r="W589" s="155" t="s">
        <v>253</v>
      </c>
      <c r="X589" s="218" t="s">
        <v>5152</v>
      </c>
      <c r="Y589" s="217" t="s">
        <v>5162</v>
      </c>
      <c r="Z589" s="217" t="s">
        <v>98</v>
      </c>
      <c r="AA589" s="693" t="s">
        <v>98</v>
      </c>
      <c r="AB589" s="693"/>
      <c r="AC589" s="950" t="s">
        <v>274</v>
      </c>
      <c r="AD589" s="950" t="s">
        <v>274</v>
      </c>
      <c r="AE589" s="241" t="s">
        <v>3850</v>
      </c>
      <c r="AF589" s="1442"/>
      <c r="AG589" s="193" t="s">
        <v>5163</v>
      </c>
      <c r="AH589" s="187" t="s">
        <v>5164</v>
      </c>
      <c r="AI589" s="193" t="s">
        <v>105</v>
      </c>
    </row>
    <row r="590" spans="1:35" s="396" customFormat="1" ht="35.25" customHeight="1">
      <c r="A590" s="15">
        <f t="shared" ref="A590:A597" si="16">ROW()-ROW(A$3)</f>
        <v>587</v>
      </c>
      <c r="B590" s="390" t="s">
        <v>721</v>
      </c>
      <c r="C590" s="390" t="s">
        <v>943</v>
      </c>
      <c r="D590" s="391" t="s">
        <v>124</v>
      </c>
      <c r="E590" s="392"/>
      <c r="F590" s="393"/>
      <c r="G590" s="406"/>
      <c r="H590" s="406"/>
      <c r="I590" s="393"/>
      <c r="J590" s="393"/>
      <c r="K590" s="393"/>
      <c r="L590" s="405" t="s">
        <v>944</v>
      </c>
      <c r="M590" s="406"/>
      <c r="N590" s="406"/>
      <c r="O590" s="406"/>
      <c r="P590" s="406"/>
      <c r="Q590" s="406"/>
      <c r="R590" s="480"/>
      <c r="S590" s="391" t="s">
        <v>5165</v>
      </c>
      <c r="T590" s="78" t="s">
        <v>5166</v>
      </c>
      <c r="U590" s="395" t="s">
        <v>317</v>
      </c>
      <c r="V590" s="395"/>
      <c r="W590" s="395" t="s">
        <v>993</v>
      </c>
      <c r="X590" s="78" t="s">
        <v>99</v>
      </c>
      <c r="Y590" s="395" t="s">
        <v>99</v>
      </c>
      <c r="Z590" s="395" t="s">
        <v>98</v>
      </c>
      <c r="AA590" s="681" t="s">
        <v>98</v>
      </c>
      <c r="AB590" s="681"/>
      <c r="AC590" s="922" t="s">
        <v>274</v>
      </c>
      <c r="AD590" s="922" t="s">
        <v>274</v>
      </c>
      <c r="AE590" s="155" t="s">
        <v>3850</v>
      </c>
      <c r="AF590" s="1442"/>
      <c r="AG590" s="374" t="s">
        <v>5167</v>
      </c>
      <c r="AH590" s="382" t="s">
        <v>5168</v>
      </c>
      <c r="AI590" s="374" t="s">
        <v>517</v>
      </c>
    </row>
    <row r="591" spans="1:35" s="381" customFormat="1" ht="26.25" customHeight="1">
      <c r="A591" s="15">
        <f t="shared" si="16"/>
        <v>588</v>
      </c>
      <c r="B591" s="376" t="s">
        <v>721</v>
      </c>
      <c r="C591" s="475" t="s">
        <v>2254</v>
      </c>
      <c r="D591" s="397" t="s">
        <v>131</v>
      </c>
      <c r="E591" s="398"/>
      <c r="F591" s="399"/>
      <c r="G591" s="399"/>
      <c r="H591" s="399"/>
      <c r="I591" s="399"/>
      <c r="J591" s="399"/>
      <c r="K591" s="399"/>
      <c r="L591" s="399"/>
      <c r="M591" s="399" t="s">
        <v>948</v>
      </c>
      <c r="N591" s="399"/>
      <c r="O591" s="399"/>
      <c r="P591" s="399"/>
      <c r="Q591" s="399"/>
      <c r="R591" s="492"/>
      <c r="S591" s="397" t="s">
        <v>5169</v>
      </c>
      <c r="T591" s="397" t="s">
        <v>5170</v>
      </c>
      <c r="U591" s="402" t="s">
        <v>96</v>
      </c>
      <c r="V591" s="402"/>
      <c r="W591" s="402" t="s">
        <v>753</v>
      </c>
      <c r="X591" s="66" t="s">
        <v>99</v>
      </c>
      <c r="Y591" s="402" t="s">
        <v>99</v>
      </c>
      <c r="Z591" s="402" t="s">
        <v>98</v>
      </c>
      <c r="AA591" s="684" t="s">
        <v>98</v>
      </c>
      <c r="AB591" s="684"/>
      <c r="AC591" s="566" t="s">
        <v>136</v>
      </c>
      <c r="AD591" s="566" t="s">
        <v>136</v>
      </c>
      <c r="AE591" s="374" t="s">
        <v>163</v>
      </c>
      <c r="AF591" s="1442"/>
      <c r="AG591" s="374" t="s">
        <v>163</v>
      </c>
      <c r="AH591" s="374" t="s">
        <v>163</v>
      </c>
      <c r="AI591" s="374" t="s">
        <v>163</v>
      </c>
    </row>
    <row r="592" spans="1:35" s="194" customFormat="1" ht="27" customHeight="1">
      <c r="A592" s="15">
        <f t="shared" si="16"/>
        <v>589</v>
      </c>
      <c r="B592" s="187" t="s">
        <v>721</v>
      </c>
      <c r="C592" s="187" t="s">
        <v>959</v>
      </c>
      <c r="D592" s="187" t="s">
        <v>109</v>
      </c>
      <c r="E592" s="486"/>
      <c r="F592" s="468"/>
      <c r="G592" s="468"/>
      <c r="H592" s="468"/>
      <c r="I592" s="468"/>
      <c r="J592" s="468"/>
      <c r="K592" s="468"/>
      <c r="L592" s="468"/>
      <c r="M592" s="468"/>
      <c r="N592" s="468" t="s">
        <v>960</v>
      </c>
      <c r="O592" s="468"/>
      <c r="P592" s="468"/>
      <c r="Q592" s="468"/>
      <c r="R592" s="1401"/>
      <c r="S592" s="187" t="s">
        <v>5171</v>
      </c>
      <c r="T592" s="187" t="s">
        <v>5144</v>
      </c>
      <c r="U592" s="155" t="s">
        <v>113</v>
      </c>
      <c r="V592" s="155"/>
      <c r="W592" s="155" t="s">
        <v>993</v>
      </c>
      <c r="X592" s="84" t="s">
        <v>99</v>
      </c>
      <c r="Y592" s="155" t="s">
        <v>99</v>
      </c>
      <c r="Z592" s="155" t="s">
        <v>98</v>
      </c>
      <c r="AA592" s="669" t="s">
        <v>98</v>
      </c>
      <c r="AB592" s="669"/>
      <c r="AC592" s="217" t="s">
        <v>216</v>
      </c>
      <c r="AD592" s="217" t="s">
        <v>216</v>
      </c>
      <c r="AE592" s="193" t="s">
        <v>3799</v>
      </c>
      <c r="AF592" s="1442"/>
      <c r="AG592" s="193" t="s">
        <v>5172</v>
      </c>
      <c r="AH592" s="187" t="s">
        <v>5173</v>
      </c>
      <c r="AI592" s="193" t="s">
        <v>128</v>
      </c>
    </row>
    <row r="593" spans="1:35" s="257" customFormat="1" ht="24" customHeight="1">
      <c r="A593" s="15">
        <f t="shared" si="16"/>
        <v>590</v>
      </c>
      <c r="B593" s="187" t="s">
        <v>721</v>
      </c>
      <c r="C593" s="187" t="s">
        <v>5174</v>
      </c>
      <c r="D593" s="187" t="s">
        <v>109</v>
      </c>
      <c r="E593" s="456"/>
      <c r="F593" s="228"/>
      <c r="G593" s="228"/>
      <c r="H593" s="228"/>
      <c r="I593" s="228"/>
      <c r="J593" s="228"/>
      <c r="K593" s="228"/>
      <c r="L593" s="228"/>
      <c r="M593" s="228"/>
      <c r="N593" s="228" t="s">
        <v>5175</v>
      </c>
      <c r="O593" s="228"/>
      <c r="P593" s="228"/>
      <c r="Q593" s="228"/>
      <c r="R593" s="735"/>
      <c r="S593" s="454" t="s">
        <v>5176</v>
      </c>
      <c r="T593" s="454" t="s">
        <v>5177</v>
      </c>
      <c r="U593" s="951" t="s">
        <v>119</v>
      </c>
      <c r="V593" s="951"/>
      <c r="W593" s="193" t="s">
        <v>993</v>
      </c>
      <c r="X593" s="455" t="s">
        <v>99</v>
      </c>
      <c r="Y593" s="951" t="s">
        <v>99</v>
      </c>
      <c r="Z593" s="951" t="s">
        <v>98</v>
      </c>
      <c r="AA593" s="952" t="s">
        <v>98</v>
      </c>
      <c r="AB593" s="952"/>
      <c r="AC593" s="807" t="s">
        <v>216</v>
      </c>
      <c r="AD593" s="807" t="s">
        <v>216</v>
      </c>
      <c r="AE593" s="241" t="s">
        <v>3799</v>
      </c>
      <c r="AF593" s="1442"/>
      <c r="AG593" s="193" t="s">
        <v>5178</v>
      </c>
      <c r="AH593" s="187" t="s">
        <v>5179</v>
      </c>
      <c r="AI593" s="193" t="s">
        <v>128</v>
      </c>
    </row>
    <row r="594" spans="1:35" s="396" customFormat="1" ht="35.25" customHeight="1">
      <c r="A594" s="15">
        <f t="shared" si="16"/>
        <v>591</v>
      </c>
      <c r="B594" s="390" t="s">
        <v>721</v>
      </c>
      <c r="C594" s="390" t="s">
        <v>5180</v>
      </c>
      <c r="D594" s="391" t="s">
        <v>124</v>
      </c>
      <c r="E594" s="392"/>
      <c r="F594" s="393"/>
      <c r="G594" s="406"/>
      <c r="H594" s="406"/>
      <c r="I594" s="393"/>
      <c r="J594" s="393"/>
      <c r="K594" s="393"/>
      <c r="L594" s="405" t="s">
        <v>5181</v>
      </c>
      <c r="M594" s="406"/>
      <c r="N594" s="406"/>
      <c r="O594" s="406"/>
      <c r="P594" s="406"/>
      <c r="Q594" s="406"/>
      <c r="R594" s="480"/>
      <c r="S594" s="391" t="s">
        <v>5182</v>
      </c>
      <c r="T594" s="78" t="s">
        <v>5183</v>
      </c>
      <c r="U594" s="395" t="s">
        <v>317</v>
      </c>
      <c r="V594" s="395"/>
      <c r="W594" s="395" t="s">
        <v>993</v>
      </c>
      <c r="X594" s="78" t="s">
        <v>99</v>
      </c>
      <c r="Y594" s="395" t="s">
        <v>99</v>
      </c>
      <c r="Z594" s="395" t="s">
        <v>98</v>
      </c>
      <c r="AA594" s="681" t="s">
        <v>98</v>
      </c>
      <c r="AB594" s="681"/>
      <c r="AC594" s="922" t="s">
        <v>274</v>
      </c>
      <c r="AD594" s="922" t="s">
        <v>274</v>
      </c>
      <c r="AE594" s="374" t="s">
        <v>163</v>
      </c>
      <c r="AF594" s="1442"/>
      <c r="AG594" s="374" t="s">
        <v>163</v>
      </c>
      <c r="AH594" s="374" t="s">
        <v>163</v>
      </c>
      <c r="AI594" s="374" t="s">
        <v>163</v>
      </c>
    </row>
    <row r="595" spans="1:35" s="381" customFormat="1" ht="26.25" customHeight="1">
      <c r="A595" s="15">
        <f t="shared" si="16"/>
        <v>592</v>
      </c>
      <c r="B595" s="376" t="s">
        <v>721</v>
      </c>
      <c r="C595" s="475" t="s">
        <v>5184</v>
      </c>
      <c r="D595" s="397" t="s">
        <v>131</v>
      </c>
      <c r="E595" s="398"/>
      <c r="F595" s="399"/>
      <c r="G595" s="399"/>
      <c r="H595" s="399"/>
      <c r="I595" s="399"/>
      <c r="J595" s="399"/>
      <c r="K595" s="399"/>
      <c r="L595" s="399"/>
      <c r="M595" s="399" t="s">
        <v>5185</v>
      </c>
      <c r="N595" s="399"/>
      <c r="O595" s="399"/>
      <c r="P595" s="399"/>
      <c r="Q595" s="399"/>
      <c r="R595" s="492"/>
      <c r="S595" s="397" t="s">
        <v>5186</v>
      </c>
      <c r="T595" s="397" t="s">
        <v>5187</v>
      </c>
      <c r="U595" s="402" t="s">
        <v>96</v>
      </c>
      <c r="V595" s="402"/>
      <c r="W595" s="402" t="s">
        <v>753</v>
      </c>
      <c r="X595" s="66" t="s">
        <v>99</v>
      </c>
      <c r="Y595" s="402" t="s">
        <v>99</v>
      </c>
      <c r="Z595" s="402" t="s">
        <v>98</v>
      </c>
      <c r="AA595" s="684" t="s">
        <v>98</v>
      </c>
      <c r="AB595" s="684"/>
      <c r="AC595" s="566" t="s">
        <v>136</v>
      </c>
      <c r="AD595" s="566" t="s">
        <v>136</v>
      </c>
      <c r="AE595" s="374" t="s">
        <v>163</v>
      </c>
      <c r="AF595" s="1442"/>
      <c r="AG595" s="374" t="s">
        <v>163</v>
      </c>
      <c r="AH595" s="374" t="s">
        <v>163</v>
      </c>
      <c r="AI595" s="374" t="s">
        <v>163</v>
      </c>
    </row>
    <row r="596" spans="1:35" s="194" customFormat="1" ht="45" customHeight="1">
      <c r="A596" s="15">
        <f t="shared" si="16"/>
        <v>593</v>
      </c>
      <c r="B596" s="187" t="s">
        <v>721</v>
      </c>
      <c r="C596" s="187" t="s">
        <v>5188</v>
      </c>
      <c r="D596" s="187" t="s">
        <v>109</v>
      </c>
      <c r="E596" s="188"/>
      <c r="F596" s="189"/>
      <c r="G596" s="189"/>
      <c r="H596" s="189"/>
      <c r="I596" s="189"/>
      <c r="J596" s="189"/>
      <c r="K596" s="189"/>
      <c r="L596" s="189"/>
      <c r="M596" s="189"/>
      <c r="N596" s="189" t="s">
        <v>5189</v>
      </c>
      <c r="O596" s="189"/>
      <c r="P596" s="189"/>
      <c r="Q596" s="189"/>
      <c r="R596" s="495"/>
      <c r="S596" s="187" t="s">
        <v>5190</v>
      </c>
      <c r="T596" s="187" t="s">
        <v>5191</v>
      </c>
      <c r="U596" s="155" t="s">
        <v>113</v>
      </c>
      <c r="V596" s="155"/>
      <c r="W596" s="155" t="s">
        <v>993</v>
      </c>
      <c r="X596" s="84" t="s">
        <v>3939</v>
      </c>
      <c r="Y596" s="155" t="s">
        <v>122</v>
      </c>
      <c r="Z596" s="155" t="s">
        <v>3941</v>
      </c>
      <c r="AA596" s="669" t="s">
        <v>3942</v>
      </c>
      <c r="AB596" s="669"/>
      <c r="AC596" s="217" t="s">
        <v>216</v>
      </c>
      <c r="AD596" s="217" t="s">
        <v>216</v>
      </c>
      <c r="AE596" s="193" t="s">
        <v>3799</v>
      </c>
      <c r="AF596" s="1442"/>
      <c r="AG596" s="193" t="s">
        <v>5192</v>
      </c>
      <c r="AH596" s="187" t="s">
        <v>5193</v>
      </c>
      <c r="AI596" s="193" t="s">
        <v>105</v>
      </c>
    </row>
    <row r="597" spans="1:35" s="257" customFormat="1">
      <c r="A597" s="15">
        <f t="shared" si="16"/>
        <v>594</v>
      </c>
      <c r="D597" s="257" t="s">
        <v>2335</v>
      </c>
      <c r="S597" s="554"/>
      <c r="T597" s="554"/>
      <c r="U597" s="256"/>
      <c r="V597" s="256"/>
      <c r="W597" s="256"/>
      <c r="Y597" s="256"/>
      <c r="Z597" s="256"/>
      <c r="AA597" s="253"/>
      <c r="AB597" s="253"/>
      <c r="AC597" s="953"/>
      <c r="AD597" s="953"/>
      <c r="AE597" s="954"/>
      <c r="AF597" s="1442"/>
      <c r="AG597" s="499"/>
      <c r="AH597" s="194"/>
      <c r="AI597" s="499"/>
    </row>
    <row r="598" spans="1:35" s="257" customFormat="1" ht="17.25" customHeight="1">
      <c r="A598" s="955"/>
      <c r="S598" s="554"/>
      <c r="T598" s="554"/>
      <c r="U598" s="256"/>
      <c r="V598" s="256"/>
      <c r="W598" s="256"/>
      <c r="Y598" s="256"/>
      <c r="Z598" s="256"/>
      <c r="AA598" s="253"/>
      <c r="AB598" s="253"/>
      <c r="AC598" s="953"/>
      <c r="AD598" s="953"/>
      <c r="AE598" s="954"/>
      <c r="AF598" s="1442"/>
      <c r="AG598" s="499"/>
      <c r="AH598" s="194"/>
      <c r="AI598" s="499"/>
    </row>
    <row r="599" spans="1:35" s="257" customFormat="1" ht="12" customHeight="1">
      <c r="A599" s="504" t="s">
        <v>1011</v>
      </c>
      <c r="B599" s="254"/>
      <c r="C599" s="254"/>
      <c r="D599" s="255"/>
      <c r="E599" s="256"/>
      <c r="F599" s="256"/>
      <c r="G599" s="256"/>
      <c r="I599" s="258"/>
      <c r="J599" s="256"/>
      <c r="K599" s="256"/>
      <c r="M599" s="256"/>
      <c r="O599" s="256"/>
      <c r="U599" s="256"/>
      <c r="V599" s="256"/>
      <c r="Y599" s="256"/>
      <c r="Z599" s="256"/>
      <c r="AA599" s="253"/>
      <c r="AB599" s="253"/>
      <c r="AE599" s="194"/>
      <c r="AF599" s="1442"/>
      <c r="AG599" s="499"/>
      <c r="AH599" s="194"/>
      <c r="AI599" s="499"/>
    </row>
    <row r="600" spans="1:35" s="247" customFormat="1" ht="18" customHeight="1">
      <c r="A600" s="1530" t="s">
        <v>5194</v>
      </c>
      <c r="B600" s="1531"/>
      <c r="C600" s="956" t="s">
        <v>371</v>
      </c>
      <c r="D600" s="957" t="s">
        <v>1021</v>
      </c>
      <c r="E600" s="203"/>
      <c r="F600" s="203"/>
      <c r="G600" s="203"/>
      <c r="H600" s="203"/>
      <c r="I600" s="203"/>
      <c r="J600" s="203"/>
      <c r="K600" s="274"/>
      <c r="L600" s="203"/>
      <c r="M600" s="274"/>
      <c r="N600" s="274"/>
      <c r="O600" s="274"/>
      <c r="P600" s="274"/>
      <c r="Q600" s="274"/>
      <c r="R600" s="274"/>
      <c r="S600" s="204"/>
      <c r="Y600" s="284"/>
      <c r="Z600" s="284"/>
      <c r="AA600" s="285"/>
      <c r="AB600" s="285"/>
      <c r="AE600"/>
      <c r="AF600" s="1443"/>
      <c r="AG600" s="35"/>
      <c r="AH600"/>
      <c r="AI600" s="14"/>
    </row>
    <row r="601" spans="1:35" s="247" customFormat="1">
      <c r="A601" s="1532"/>
      <c r="B601" s="1533"/>
      <c r="C601" s="85" t="s">
        <v>1022</v>
      </c>
      <c r="D601" s="273" t="s">
        <v>1023</v>
      </c>
      <c r="E601" s="203"/>
      <c r="F601" s="203"/>
      <c r="G601" s="203"/>
      <c r="H601" s="203"/>
      <c r="I601" s="203"/>
      <c r="J601" s="203"/>
      <c r="K601" s="274"/>
      <c r="L601" s="203"/>
      <c r="M601" s="274"/>
      <c r="N601" s="274"/>
      <c r="O601" s="274"/>
      <c r="P601" s="274"/>
      <c r="Q601" s="274"/>
      <c r="R601" s="274"/>
      <c r="S601" s="204"/>
      <c r="Y601" s="284"/>
      <c r="Z601" s="284"/>
      <c r="AA601" s="285"/>
      <c r="AB601" s="285"/>
      <c r="AE601"/>
      <c r="AF601" s="1443"/>
      <c r="AG601" s="35"/>
      <c r="AH601"/>
      <c r="AI601" s="14"/>
    </row>
    <row r="602" spans="1:35" s="264" customFormat="1" ht="18" customHeight="1">
      <c r="A602" s="1532"/>
      <c r="B602" s="1533"/>
      <c r="C602" s="259" t="s">
        <v>726</v>
      </c>
      <c r="D602" s="260" t="s">
        <v>1013</v>
      </c>
      <c r="E602" s="261"/>
      <c r="F602" s="261"/>
      <c r="G602" s="261"/>
      <c r="H602" s="261"/>
      <c r="I602" s="261"/>
      <c r="J602" s="261"/>
      <c r="K602" s="262"/>
      <c r="L602" s="261"/>
      <c r="M602" s="262"/>
      <c r="N602" s="262"/>
      <c r="O602" s="262"/>
      <c r="P602" s="262"/>
      <c r="Q602" s="262"/>
      <c r="R602" s="262"/>
      <c r="S602" s="465"/>
      <c r="Y602" s="349"/>
      <c r="Z602" s="349"/>
      <c r="AA602" s="958"/>
      <c r="AB602" s="958"/>
      <c r="AE602" s="265"/>
      <c r="AF602" s="1442"/>
      <c r="AG602" s="282"/>
      <c r="AH602" s="265"/>
      <c r="AI602" s="282"/>
    </row>
    <row r="603" spans="1:35" s="264" customFormat="1">
      <c r="A603" s="1532"/>
      <c r="B603" s="1533"/>
      <c r="C603" s="259" t="s">
        <v>5898</v>
      </c>
      <c r="D603" s="260" t="s">
        <v>6675</v>
      </c>
      <c r="E603" s="261"/>
      <c r="F603" s="261"/>
      <c r="G603" s="261"/>
      <c r="H603" s="261"/>
      <c r="I603" s="261"/>
      <c r="J603" s="261"/>
      <c r="K603" s="262"/>
      <c r="L603" s="261"/>
      <c r="M603" s="262"/>
      <c r="N603" s="262"/>
      <c r="O603" s="262"/>
      <c r="P603" s="262"/>
      <c r="Q603" s="262"/>
      <c r="R603" s="262"/>
      <c r="S603" s="465"/>
      <c r="Y603" s="349"/>
      <c r="Z603" s="349"/>
      <c r="AA603" s="958"/>
      <c r="AB603" s="958"/>
      <c r="AE603" s="265"/>
      <c r="AF603" s="1442"/>
      <c r="AG603" s="282"/>
      <c r="AH603" s="265"/>
      <c r="AI603" s="282"/>
    </row>
    <row r="604" spans="1:35" s="264" customFormat="1">
      <c r="A604" s="1532"/>
      <c r="B604" s="1533"/>
      <c r="C604" s="259" t="s">
        <v>1014</v>
      </c>
      <c r="D604" s="350" t="s">
        <v>6676</v>
      </c>
      <c r="E604" s="261"/>
      <c r="F604" s="261"/>
      <c r="G604" s="261"/>
      <c r="H604" s="261"/>
      <c r="I604" s="261"/>
      <c r="J604" s="261"/>
      <c r="K604" s="262"/>
      <c r="L604" s="261"/>
      <c r="M604" s="262"/>
      <c r="N604" s="262"/>
      <c r="O604" s="262"/>
      <c r="P604" s="262"/>
      <c r="Q604" s="262"/>
      <c r="R604" s="262"/>
      <c r="S604" s="465"/>
      <c r="T604" s="264" t="s">
        <v>7413</v>
      </c>
      <c r="Y604" s="349"/>
      <c r="Z604" s="349"/>
      <c r="AA604" s="958"/>
      <c r="AB604" s="958"/>
      <c r="AE604" s="265"/>
      <c r="AF604" s="1442"/>
      <c r="AG604" s="282"/>
      <c r="AH604" s="265"/>
      <c r="AI604" s="282"/>
    </row>
    <row r="605" spans="1:35" s="271" customFormat="1">
      <c r="A605" s="1532"/>
      <c r="B605" s="1533"/>
      <c r="C605" s="259" t="s">
        <v>1015</v>
      </c>
      <c r="D605" s="267" t="s">
        <v>1016</v>
      </c>
      <c r="E605" s="268"/>
      <c r="F605" s="268"/>
      <c r="G605" s="268"/>
      <c r="H605" s="268"/>
      <c r="I605" s="268"/>
      <c r="J605" s="268"/>
      <c r="K605" s="269"/>
      <c r="L605" s="268"/>
      <c r="M605" s="269"/>
      <c r="N605" s="269"/>
      <c r="O605" s="269"/>
      <c r="P605" s="269"/>
      <c r="Q605" s="269"/>
      <c r="R605" s="269"/>
      <c r="S605" s="959"/>
      <c r="Y605" s="351"/>
      <c r="Z605" s="351"/>
      <c r="AA605" s="960"/>
      <c r="AB605" s="960"/>
      <c r="AE605" s="272"/>
      <c r="AF605" s="1446"/>
      <c r="AG605" s="961"/>
      <c r="AH605" s="272"/>
      <c r="AI605" s="516"/>
    </row>
    <row r="606" spans="1:35" s="247" customFormat="1" ht="18" customHeight="1">
      <c r="A606" s="1532"/>
      <c r="B606" s="1533"/>
      <c r="C606" s="85" t="s">
        <v>274</v>
      </c>
      <c r="D606" s="273" t="s">
        <v>1017</v>
      </c>
      <c r="E606" s="203"/>
      <c r="F606" s="203"/>
      <c r="G606" s="203"/>
      <c r="H606" s="203"/>
      <c r="I606" s="203"/>
      <c r="J606" s="203"/>
      <c r="K606" s="274"/>
      <c r="L606" s="203"/>
      <c r="M606" s="274"/>
      <c r="N606" s="274"/>
      <c r="O606" s="274"/>
      <c r="P606" s="274"/>
      <c r="Q606" s="274"/>
      <c r="R606" s="274"/>
      <c r="S606" s="204"/>
      <c r="Y606" s="284"/>
      <c r="Z606" s="284"/>
      <c r="AA606" s="285"/>
      <c r="AB606" s="285"/>
      <c r="AE606"/>
      <c r="AF606" s="1443"/>
      <c r="AG606" s="35"/>
      <c r="AH606"/>
      <c r="AI606" s="14"/>
    </row>
    <row r="607" spans="1:35" s="247" customFormat="1">
      <c r="A607" s="1532"/>
      <c r="B607" s="1533"/>
      <c r="C607" s="85" t="s">
        <v>1018</v>
      </c>
      <c r="D607" s="273" t="s">
        <v>7517</v>
      </c>
      <c r="E607" s="203"/>
      <c r="F607" s="203"/>
      <c r="G607" s="203"/>
      <c r="H607" s="203"/>
      <c r="I607" s="203"/>
      <c r="J607" s="203"/>
      <c r="K607" s="274"/>
      <c r="L607" s="203"/>
      <c r="M607" s="274"/>
      <c r="N607" s="274"/>
      <c r="O607" s="274"/>
      <c r="P607" s="274"/>
      <c r="Q607" s="274"/>
      <c r="R607" s="274"/>
      <c r="S607" s="204"/>
      <c r="Y607" s="284"/>
      <c r="Z607" s="284"/>
      <c r="AA607" s="285"/>
      <c r="AB607" s="285"/>
      <c r="AE607"/>
      <c r="AF607" s="1443"/>
      <c r="AG607" s="35"/>
      <c r="AH607"/>
      <c r="AI607" s="14"/>
    </row>
    <row r="608" spans="1:35" s="247" customFormat="1">
      <c r="A608" s="1532"/>
      <c r="B608" s="1533"/>
      <c r="C608" s="85" t="s">
        <v>288</v>
      </c>
      <c r="D608" s="273" t="s">
        <v>7516</v>
      </c>
      <c r="E608" s="203"/>
      <c r="F608" s="203"/>
      <c r="G608" s="203"/>
      <c r="H608" s="203"/>
      <c r="I608" s="203"/>
      <c r="J608" s="203"/>
      <c r="K608" s="274"/>
      <c r="L608" s="203"/>
      <c r="M608" s="274"/>
      <c r="N608" s="274"/>
      <c r="O608" s="274"/>
      <c r="P608" s="274"/>
      <c r="Q608" s="274"/>
      <c r="R608" s="274"/>
      <c r="S608" s="204"/>
      <c r="Y608" s="284"/>
      <c r="Z608" s="284"/>
      <c r="AA608" s="285"/>
      <c r="AB608" s="285"/>
      <c r="AE608"/>
      <c r="AF608" s="1443"/>
      <c r="AG608" s="35"/>
      <c r="AH608"/>
      <c r="AI608" s="14"/>
    </row>
    <row r="609" spans="1:37" s="264" customFormat="1">
      <c r="A609" s="1532"/>
      <c r="B609" s="1533"/>
      <c r="C609" s="1974" t="s">
        <v>6783</v>
      </c>
      <c r="D609" s="2101" t="s">
        <v>6800</v>
      </c>
      <c r="E609" s="261"/>
      <c r="F609" s="261"/>
      <c r="G609" s="261"/>
      <c r="H609" s="261"/>
      <c r="I609" s="261"/>
      <c r="J609" s="261"/>
      <c r="K609" s="262"/>
      <c r="L609" s="261"/>
      <c r="M609" s="262"/>
      <c r="N609" s="262"/>
      <c r="O609" s="262"/>
      <c r="P609" s="262"/>
      <c r="Q609" s="262"/>
      <c r="R609" s="262"/>
      <c r="S609" s="465"/>
      <c r="V609" s="971"/>
      <c r="Y609" s="349"/>
      <c r="Z609" s="349"/>
      <c r="AG609" s="265"/>
      <c r="AH609" s="254"/>
      <c r="AI609" s="282"/>
      <c r="AJ609" s="265"/>
      <c r="AK609" s="282"/>
    </row>
    <row r="610" spans="1:37" s="264" customFormat="1">
      <c r="A610" s="1532"/>
      <c r="B610" s="1533"/>
      <c r="C610" s="1974" t="s">
        <v>6785</v>
      </c>
      <c r="D610" s="2101" t="s">
        <v>7011</v>
      </c>
      <c r="E610" s="261"/>
      <c r="F610" s="261"/>
      <c r="G610" s="261"/>
      <c r="H610" s="261"/>
      <c r="I610" s="261"/>
      <c r="J610" s="261"/>
      <c r="K610" s="262"/>
      <c r="L610" s="261"/>
      <c r="M610" s="262"/>
      <c r="N610" s="262"/>
      <c r="O610" s="262"/>
      <c r="P610" s="262"/>
      <c r="Q610" s="262"/>
      <c r="R610" s="262"/>
      <c r="S610" s="465"/>
      <c r="V610" s="971"/>
      <c r="Y610" s="349"/>
      <c r="Z610" s="349"/>
      <c r="AG610" s="265"/>
      <c r="AH610" s="254"/>
      <c r="AI610" s="282"/>
      <c r="AJ610" s="265"/>
      <c r="AK610" s="282"/>
    </row>
    <row r="611" spans="1:37" s="264" customFormat="1">
      <c r="A611" s="1532"/>
      <c r="B611" s="1533"/>
      <c r="C611" s="1974" t="s">
        <v>6801</v>
      </c>
      <c r="D611" s="2101" t="s">
        <v>7012</v>
      </c>
      <c r="E611" s="261"/>
      <c r="F611" s="261"/>
      <c r="G611" s="261"/>
      <c r="H611" s="261"/>
      <c r="I611" s="261"/>
      <c r="J611" s="261"/>
      <c r="K611" s="262"/>
      <c r="L611" s="261"/>
      <c r="M611" s="262"/>
      <c r="N611" s="262"/>
      <c r="O611" s="262"/>
      <c r="P611" s="262"/>
      <c r="Q611" s="262"/>
      <c r="R611" s="262"/>
      <c r="S611" s="465"/>
      <c r="V611" s="971"/>
      <c r="Y611" s="349"/>
      <c r="Z611" s="349"/>
      <c r="AG611" s="265"/>
      <c r="AH611" s="254"/>
      <c r="AI611" s="282"/>
      <c r="AJ611" s="265"/>
      <c r="AK611" s="282"/>
    </row>
    <row r="612" spans="1:37" s="264" customFormat="1">
      <c r="A612" s="1532"/>
      <c r="B612" s="1533"/>
      <c r="C612" s="1974" t="s">
        <v>7083</v>
      </c>
      <c r="D612" s="2101" t="s">
        <v>7084</v>
      </c>
      <c r="E612" s="261"/>
      <c r="F612" s="261"/>
      <c r="G612" s="261"/>
      <c r="H612" s="261"/>
      <c r="I612" s="261"/>
      <c r="J612" s="261"/>
      <c r="K612" s="262"/>
      <c r="L612" s="261"/>
      <c r="M612" s="262"/>
      <c r="N612" s="262"/>
      <c r="O612" s="262"/>
      <c r="P612" s="262"/>
      <c r="Q612" s="262"/>
      <c r="R612" s="262"/>
      <c r="S612" s="465"/>
      <c r="V612" s="971"/>
      <c r="Y612" s="349"/>
      <c r="Z612" s="349"/>
      <c r="AG612" s="265"/>
      <c r="AH612" s="254"/>
      <c r="AI612" s="282"/>
      <c r="AJ612" s="265"/>
      <c r="AK612" s="282"/>
    </row>
    <row r="613" spans="1:37" s="264" customFormat="1">
      <c r="A613" s="1532"/>
      <c r="B613" s="1533"/>
      <c r="C613" s="1974" t="s">
        <v>6822</v>
      </c>
      <c r="D613" s="2101" t="s">
        <v>7003</v>
      </c>
      <c r="E613" s="261"/>
      <c r="F613" s="261"/>
      <c r="G613" s="261"/>
      <c r="H613" s="261"/>
      <c r="I613" s="261"/>
      <c r="J613" s="261"/>
      <c r="K613" s="262"/>
      <c r="L613" s="261"/>
      <c r="M613" s="262"/>
      <c r="N613" s="262"/>
      <c r="O613" s="262"/>
      <c r="P613" s="262"/>
      <c r="Q613" s="262"/>
      <c r="R613" s="262"/>
      <c r="S613" s="465"/>
      <c r="V613" s="971"/>
      <c r="Y613" s="349"/>
      <c r="Z613" s="349"/>
      <c r="AG613" s="265"/>
      <c r="AH613" s="254"/>
      <c r="AI613" s="282"/>
      <c r="AJ613" s="265"/>
      <c r="AK613" s="282"/>
    </row>
    <row r="614" spans="1:37" s="264" customFormat="1">
      <c r="A614" s="1532"/>
      <c r="B614" s="1533"/>
      <c r="C614" s="193" t="s">
        <v>6829</v>
      </c>
      <c r="D614" s="2101" t="s">
        <v>6834</v>
      </c>
      <c r="E614" s="261"/>
      <c r="F614" s="261"/>
      <c r="G614" s="261"/>
      <c r="H614" s="261"/>
      <c r="I614" s="261"/>
      <c r="J614" s="261"/>
      <c r="K614" s="262"/>
      <c r="L614" s="261"/>
      <c r="M614" s="262"/>
      <c r="N614" s="262"/>
      <c r="O614" s="262"/>
      <c r="P614" s="262"/>
      <c r="Q614" s="262"/>
      <c r="R614" s="262"/>
      <c r="S614" s="465"/>
      <c r="V614" s="971"/>
      <c r="Y614" s="349"/>
      <c r="Z614" s="349"/>
      <c r="AG614" s="265"/>
      <c r="AH614" s="254"/>
      <c r="AI614" s="282"/>
      <c r="AJ614" s="265"/>
      <c r="AK614" s="282"/>
    </row>
    <row r="615" spans="1:37" s="264" customFormat="1">
      <c r="A615" s="1532"/>
      <c r="B615" s="1533"/>
      <c r="C615" s="193" t="s">
        <v>6833</v>
      </c>
      <c r="D615" s="2101" t="s">
        <v>6835</v>
      </c>
      <c r="E615" s="261"/>
      <c r="F615" s="261"/>
      <c r="G615" s="261"/>
      <c r="H615" s="261"/>
      <c r="I615" s="261"/>
      <c r="J615" s="261"/>
      <c r="K615" s="262"/>
      <c r="L615" s="261"/>
      <c r="M615" s="262"/>
      <c r="N615" s="262"/>
      <c r="O615" s="262"/>
      <c r="P615" s="262"/>
      <c r="Q615" s="262"/>
      <c r="R615" s="262"/>
      <c r="S615" s="465"/>
      <c r="V615" s="971"/>
      <c r="Y615" s="349"/>
      <c r="Z615" s="349"/>
      <c r="AG615" s="265"/>
      <c r="AH615" s="254"/>
      <c r="AI615" s="282"/>
      <c r="AJ615" s="265"/>
      <c r="AK615" s="282"/>
    </row>
    <row r="616" spans="1:37" s="247" customFormat="1">
      <c r="A616" s="1534"/>
      <c r="B616" s="1535"/>
      <c r="C616" s="276"/>
      <c r="D616" s="273" t="s">
        <v>1019</v>
      </c>
      <c r="E616" s="203"/>
      <c r="F616" s="203"/>
      <c r="G616" s="203"/>
      <c r="H616" s="203"/>
      <c r="I616" s="203"/>
      <c r="J616" s="203"/>
      <c r="K616" s="274"/>
      <c r="L616" s="203"/>
      <c r="M616" s="274"/>
      <c r="N616" s="274"/>
      <c r="O616" s="274"/>
      <c r="P616" s="274"/>
      <c r="Q616" s="274"/>
      <c r="R616" s="274"/>
      <c r="S616" s="204"/>
      <c r="Y616" s="284"/>
      <c r="Z616" s="284"/>
      <c r="AA616" s="285"/>
      <c r="AB616" s="285"/>
      <c r="AE616"/>
      <c r="AF616" s="1443"/>
      <c r="AG616" s="35"/>
      <c r="AH616"/>
      <c r="AI616" s="14"/>
    </row>
    <row r="617" spans="1:37" s="965" customFormat="1" ht="25.5" customHeight="1">
      <c r="A617" s="1530" t="s">
        <v>5195</v>
      </c>
      <c r="B617" s="1531"/>
      <c r="C617" s="259" t="s">
        <v>3721</v>
      </c>
      <c r="D617" s="260" t="s">
        <v>5196</v>
      </c>
      <c r="E617" s="962"/>
      <c r="F617" s="962"/>
      <c r="G617" s="962"/>
      <c r="H617" s="962"/>
      <c r="I617" s="962"/>
      <c r="J617" s="962"/>
      <c r="K617" s="962"/>
      <c r="L617" s="962"/>
      <c r="M617" s="963"/>
      <c r="N617" s="962"/>
      <c r="O617" s="963"/>
      <c r="P617" s="962"/>
      <c r="Q617" s="962"/>
      <c r="R617" s="962"/>
      <c r="S617" s="964"/>
      <c r="X617" s="888"/>
      <c r="Y617" s="966"/>
      <c r="Z617" s="966"/>
      <c r="AA617" s="967"/>
      <c r="AB617" s="967"/>
      <c r="AE617" s="888"/>
      <c r="AF617" s="2019"/>
      <c r="AG617" s="968"/>
      <c r="AH617" s="888"/>
      <c r="AI617" s="969"/>
    </row>
    <row r="618" spans="1:37" s="965" customFormat="1" ht="25.5" customHeight="1">
      <c r="A618" s="1532"/>
      <c r="B618" s="1533"/>
      <c r="C618" s="259" t="s">
        <v>3809</v>
      </c>
      <c r="D618" s="513" t="s">
        <v>5197</v>
      </c>
      <c r="E618" s="962"/>
      <c r="F618" s="962"/>
      <c r="G618" s="962"/>
      <c r="H618" s="962"/>
      <c r="I618" s="962"/>
      <c r="J618" s="962"/>
      <c r="K618" s="962"/>
      <c r="L618" s="962"/>
      <c r="M618" s="963"/>
      <c r="N618" s="962"/>
      <c r="O618" s="963"/>
      <c r="P618" s="962"/>
      <c r="Q618" s="962"/>
      <c r="R618" s="962"/>
      <c r="S618" s="964"/>
      <c r="X618" s="888"/>
      <c r="Y618" s="966"/>
      <c r="Z618" s="966"/>
      <c r="AA618" s="967"/>
      <c r="AB618" s="967"/>
      <c r="AE618" s="888"/>
      <c r="AF618" s="2019"/>
      <c r="AG618" s="968"/>
      <c r="AH618" s="888"/>
      <c r="AI618" s="969"/>
    </row>
    <row r="619" spans="1:37" s="264" customFormat="1">
      <c r="A619" s="1534"/>
      <c r="B619" s="1535"/>
      <c r="C619" s="259" t="s">
        <v>5198</v>
      </c>
      <c r="D619" s="260" t="s">
        <v>5199</v>
      </c>
      <c r="E619" s="261"/>
      <c r="F619" s="261"/>
      <c r="G619" s="261"/>
      <c r="H619" s="261"/>
      <c r="I619" s="261"/>
      <c r="J619" s="261"/>
      <c r="K619" s="261"/>
      <c r="L619" s="261"/>
      <c r="M619" s="970"/>
      <c r="N619" s="261"/>
      <c r="O619" s="970"/>
      <c r="P619" s="261"/>
      <c r="Q619" s="261"/>
      <c r="R619" s="261"/>
      <c r="S619" s="263"/>
      <c r="X619" s="265"/>
      <c r="Y619" s="349"/>
      <c r="Z619" s="349"/>
      <c r="AA619" s="958"/>
      <c r="AB619" s="958"/>
      <c r="AE619" s="265"/>
      <c r="AF619" s="1442"/>
      <c r="AG619" s="282"/>
      <c r="AH619" s="265"/>
      <c r="AI619" s="282"/>
    </row>
    <row r="620" spans="1:37" ht="19.5" customHeight="1">
      <c r="A620" s="505"/>
      <c r="B620" s="254"/>
      <c r="C620" s="253"/>
      <c r="D620" s="253" t="s">
        <v>1024</v>
      </c>
      <c r="E620" s="264"/>
      <c r="F620" s="264"/>
      <c r="G620" s="264"/>
      <c r="H620" s="264"/>
      <c r="I620" s="264"/>
      <c r="J620" s="971"/>
      <c r="K620" s="264"/>
      <c r="L620" s="971"/>
      <c r="M620" s="971"/>
      <c r="N620" s="971"/>
      <c r="O620" s="971"/>
      <c r="P620" s="971"/>
      <c r="Q620" s="955"/>
      <c r="S620" s="265"/>
      <c r="T620" s="265"/>
      <c r="U620" s="265"/>
      <c r="V620" s="265"/>
      <c r="W620" s="265"/>
      <c r="X620" s="265"/>
      <c r="AA620" s="503"/>
      <c r="AB620" s="503"/>
      <c r="AC620" s="265"/>
      <c r="AD620" s="265"/>
      <c r="AE620" s="265"/>
    </row>
    <row r="621" spans="1:37">
      <c r="AB621" s="555"/>
    </row>
    <row r="622" spans="1:37" s="247" customFormat="1">
      <c r="A622" s="504" t="s">
        <v>1025</v>
      </c>
      <c r="D622" s="248"/>
      <c r="F622" s="248"/>
      <c r="G622" s="248"/>
      <c r="H622" s="248"/>
      <c r="I622" s="248"/>
      <c r="J622" s="248"/>
      <c r="K622" s="248"/>
      <c r="L622" s="248"/>
      <c r="M622" s="248"/>
      <c r="N622" s="248"/>
      <c r="O622" s="248"/>
      <c r="P622" s="248"/>
      <c r="Q622" s="248"/>
      <c r="R622" s="248"/>
      <c r="S622" s="249"/>
      <c r="T622" s="249"/>
      <c r="U622" s="248"/>
      <c r="V622" s="248"/>
      <c r="W622" s="250"/>
      <c r="X622" s="248"/>
      <c r="Y622" s="250"/>
      <c r="Z622" s="250"/>
      <c r="AA622" s="972"/>
      <c r="AB622" s="972"/>
      <c r="AC622" s="250"/>
      <c r="AD622" s="250"/>
      <c r="AE622" s="251"/>
      <c r="AF622" s="1443"/>
      <c r="AG622" s="35"/>
      <c r="AH622"/>
      <c r="AI622" s="14"/>
    </row>
    <row r="623" spans="1:37" s="247" customFormat="1">
      <c r="A623" s="1390"/>
      <c r="B623" s="287"/>
      <c r="C623" s="247" t="s">
        <v>6758</v>
      </c>
      <c r="D623" s="248"/>
      <c r="F623" s="248"/>
      <c r="G623" s="248"/>
      <c r="H623" s="248"/>
      <c r="I623" s="248"/>
      <c r="J623" s="248"/>
      <c r="K623" s="248"/>
      <c r="L623" s="248"/>
      <c r="M623" s="248"/>
      <c r="N623" s="248"/>
      <c r="O623" s="248"/>
      <c r="P623" s="248"/>
      <c r="Q623" s="248"/>
      <c r="R623" s="248"/>
      <c r="S623" s="249"/>
      <c r="T623" s="249"/>
      <c r="U623" s="248"/>
      <c r="V623" s="248"/>
      <c r="W623" s="250"/>
      <c r="X623" s="248"/>
      <c r="Y623" s="250"/>
      <c r="Z623" s="250"/>
      <c r="AA623" s="972"/>
      <c r="AB623" s="972"/>
      <c r="AC623" s="250"/>
      <c r="AD623" s="250"/>
      <c r="AE623" s="251"/>
      <c r="AF623" s="1443"/>
      <c r="AG623" s="35"/>
      <c r="AH623"/>
      <c r="AI623" s="14"/>
    </row>
    <row r="624" spans="1:37">
      <c r="AB624" s="555"/>
    </row>
    <row r="625" spans="1:184">
      <c r="AB625" s="555"/>
    </row>
    <row r="626" spans="1:184">
      <c r="AB626" s="555"/>
    </row>
    <row r="627" spans="1:184">
      <c r="AB627" s="555"/>
    </row>
    <row r="628" spans="1:184">
      <c r="AB628" s="555"/>
    </row>
    <row r="629" spans="1:184" s="1442" customFormat="1">
      <c r="A629" s="955"/>
      <c r="B629" s="265"/>
      <c r="C629" s="955"/>
      <c r="D629" s="505"/>
      <c r="E629" s="265"/>
      <c r="F629" s="265"/>
      <c r="G629" s="265"/>
      <c r="H629" s="265"/>
      <c r="I629" s="265"/>
      <c r="J629" s="265"/>
      <c r="K629" s="265"/>
      <c r="L629" s="265"/>
      <c r="M629" s="265"/>
      <c r="N629" s="265"/>
      <c r="O629" s="265"/>
      <c r="P629" s="265"/>
      <c r="Q629" s="265"/>
      <c r="R629" s="265"/>
      <c r="S629" s="362"/>
      <c r="T629" s="362"/>
      <c r="U629" s="282"/>
      <c r="V629" s="282"/>
      <c r="W629" s="282"/>
      <c r="X629" s="194"/>
      <c r="Y629" s="282"/>
      <c r="Z629" s="282"/>
      <c r="AA629" s="555"/>
      <c r="AB629" s="555"/>
      <c r="AC629" s="973"/>
      <c r="AD629" s="973"/>
      <c r="AE629" s="973"/>
      <c r="AG629" s="282"/>
      <c r="AH629" s="265"/>
      <c r="AI629" s="282"/>
      <c r="AJ629" s="265"/>
      <c r="AK629" s="265"/>
      <c r="AL629" s="265"/>
      <c r="AM629" s="265"/>
      <c r="AN629" s="265"/>
      <c r="AO629" s="265"/>
      <c r="AP629" s="265"/>
      <c r="AQ629" s="265"/>
      <c r="AR629" s="265"/>
      <c r="AS629" s="265"/>
      <c r="AT629" s="265"/>
      <c r="AU629" s="265"/>
      <c r="AV629" s="265"/>
      <c r="AW629" s="265"/>
      <c r="AX629" s="265"/>
      <c r="AY629" s="265"/>
      <c r="AZ629" s="265"/>
      <c r="BA629" s="265"/>
      <c r="BB629" s="265"/>
      <c r="BC629" s="265"/>
      <c r="BD629" s="265"/>
      <c r="BE629" s="265"/>
      <c r="BF629" s="265"/>
      <c r="BG629" s="265"/>
      <c r="BH629" s="265"/>
      <c r="BI629" s="265"/>
      <c r="BJ629" s="265"/>
      <c r="BK629" s="265"/>
      <c r="BL629" s="265"/>
      <c r="BM629" s="265"/>
      <c r="BN629" s="265"/>
      <c r="BO629" s="265"/>
      <c r="BP629" s="265"/>
      <c r="BQ629" s="265"/>
      <c r="BR629" s="265"/>
      <c r="BS629" s="265"/>
      <c r="BT629" s="265"/>
      <c r="BU629" s="265"/>
      <c r="BV629" s="265"/>
      <c r="BW629" s="265"/>
      <c r="BX629" s="265"/>
      <c r="BY629" s="265"/>
      <c r="BZ629" s="265"/>
      <c r="CA629" s="265"/>
      <c r="CB629" s="265"/>
      <c r="CC629" s="265"/>
      <c r="CD629" s="265"/>
      <c r="CE629" s="265"/>
      <c r="CF629" s="265"/>
      <c r="CG629" s="265"/>
      <c r="CH629" s="265"/>
      <c r="CI629" s="265"/>
      <c r="CJ629" s="265"/>
      <c r="CK629" s="265"/>
      <c r="CL629" s="265"/>
      <c r="CM629" s="265"/>
      <c r="CN629" s="265"/>
      <c r="CO629" s="265"/>
      <c r="CP629" s="265"/>
      <c r="CQ629" s="265"/>
      <c r="CR629" s="265"/>
      <c r="CS629" s="265"/>
      <c r="CT629" s="265"/>
      <c r="CU629" s="265"/>
      <c r="CV629" s="265"/>
      <c r="CW629" s="265"/>
      <c r="CX629" s="265"/>
      <c r="CY629" s="265"/>
      <c r="CZ629" s="265"/>
      <c r="DA629" s="265"/>
      <c r="DB629" s="265"/>
      <c r="DC629" s="265"/>
      <c r="DD629" s="265"/>
      <c r="DE629" s="265"/>
      <c r="DF629" s="265"/>
      <c r="DG629" s="265"/>
      <c r="DH629" s="265"/>
      <c r="DI629" s="265"/>
      <c r="DJ629" s="265"/>
      <c r="DK629" s="265"/>
      <c r="DL629" s="265"/>
      <c r="DM629" s="265"/>
      <c r="DN629" s="265"/>
      <c r="DO629" s="265"/>
      <c r="DP629" s="265"/>
      <c r="DQ629" s="265"/>
      <c r="DR629" s="265"/>
      <c r="DS629" s="265"/>
      <c r="DT629" s="265"/>
      <c r="DU629" s="265"/>
      <c r="DV629" s="265"/>
      <c r="DW629" s="265"/>
      <c r="DX629" s="265"/>
      <c r="DY629" s="265"/>
      <c r="DZ629" s="265"/>
      <c r="EA629" s="265"/>
      <c r="EB629" s="265"/>
      <c r="EC629" s="265"/>
      <c r="ED629" s="265"/>
      <c r="EE629" s="265"/>
      <c r="EF629" s="265"/>
      <c r="EG629" s="265"/>
      <c r="EH629" s="265"/>
      <c r="EI629" s="265"/>
      <c r="EJ629" s="265"/>
      <c r="EK629" s="265"/>
      <c r="EL629" s="265"/>
      <c r="EM629" s="265"/>
      <c r="EN629" s="265"/>
      <c r="EO629" s="265"/>
      <c r="EP629" s="265"/>
      <c r="EQ629" s="265"/>
      <c r="ER629" s="265"/>
      <c r="ES629" s="265"/>
      <c r="ET629" s="265"/>
      <c r="EU629" s="265"/>
      <c r="EV629" s="265"/>
      <c r="EW629" s="265"/>
      <c r="EX629" s="265"/>
      <c r="EY629" s="265"/>
      <c r="EZ629" s="265"/>
      <c r="FA629" s="265"/>
      <c r="FB629" s="265"/>
      <c r="FC629" s="265"/>
      <c r="FD629" s="265"/>
      <c r="FE629" s="265"/>
      <c r="FF629" s="265"/>
      <c r="FG629" s="265"/>
      <c r="FH629" s="265"/>
      <c r="FI629" s="265"/>
      <c r="FJ629" s="265"/>
      <c r="FK629" s="265"/>
      <c r="FL629" s="265"/>
      <c r="FM629" s="265"/>
      <c r="FN629" s="265"/>
      <c r="FO629" s="265"/>
      <c r="FP629" s="265"/>
      <c r="FQ629" s="265"/>
      <c r="FR629" s="265"/>
      <c r="FS629" s="265"/>
      <c r="FT629" s="265"/>
      <c r="FU629" s="265"/>
      <c r="FV629" s="265"/>
      <c r="FW629" s="265"/>
      <c r="FX629" s="265"/>
      <c r="FY629" s="265"/>
      <c r="FZ629" s="265"/>
      <c r="GA629" s="265"/>
      <c r="GB629" s="265"/>
    </row>
    <row r="630" spans="1:184" s="1442" customFormat="1">
      <c r="A630" s="955"/>
      <c r="B630" s="265"/>
      <c r="C630" s="955"/>
      <c r="D630" s="194"/>
      <c r="E630" s="265"/>
      <c r="F630" s="265"/>
      <c r="G630" s="265"/>
      <c r="H630" s="265"/>
      <c r="I630" s="265"/>
      <c r="J630" s="265"/>
      <c r="K630" s="265"/>
      <c r="L630" s="265"/>
      <c r="M630" s="265"/>
      <c r="N630" s="265"/>
      <c r="O630" s="265"/>
      <c r="P630" s="265"/>
      <c r="Q630" s="265"/>
      <c r="R630" s="265"/>
      <c r="S630" s="362"/>
      <c r="T630" s="362"/>
      <c r="U630" s="282"/>
      <c r="V630" s="282"/>
      <c r="W630" s="282"/>
      <c r="X630" s="194"/>
      <c r="Y630" s="282"/>
      <c r="Z630" s="282"/>
      <c r="AA630" s="555"/>
      <c r="AB630" s="555"/>
      <c r="AC630" s="973"/>
      <c r="AD630" s="973"/>
      <c r="AE630" s="973"/>
      <c r="AG630" s="282"/>
      <c r="AH630" s="265"/>
      <c r="AI630" s="282"/>
      <c r="AJ630" s="265"/>
      <c r="AK630" s="265"/>
      <c r="AL630" s="265"/>
      <c r="AM630" s="265"/>
      <c r="AN630" s="265"/>
      <c r="AO630" s="265"/>
      <c r="AP630" s="265"/>
      <c r="AQ630" s="265"/>
      <c r="AR630" s="265"/>
      <c r="AS630" s="265"/>
      <c r="AT630" s="265"/>
      <c r="AU630" s="265"/>
      <c r="AV630" s="265"/>
      <c r="AW630" s="265"/>
      <c r="AX630" s="265"/>
      <c r="AY630" s="265"/>
      <c r="AZ630" s="265"/>
      <c r="BA630" s="265"/>
      <c r="BB630" s="265"/>
      <c r="BC630" s="265"/>
      <c r="BD630" s="265"/>
      <c r="BE630" s="265"/>
      <c r="BF630" s="265"/>
      <c r="BG630" s="265"/>
      <c r="BH630" s="265"/>
      <c r="BI630" s="265"/>
      <c r="BJ630" s="265"/>
      <c r="BK630" s="265"/>
      <c r="BL630" s="265"/>
      <c r="BM630" s="265"/>
      <c r="BN630" s="265"/>
      <c r="BO630" s="265"/>
      <c r="BP630" s="265"/>
      <c r="BQ630" s="265"/>
      <c r="BR630" s="265"/>
      <c r="BS630" s="265"/>
      <c r="BT630" s="265"/>
      <c r="BU630" s="265"/>
      <c r="BV630" s="265"/>
      <c r="BW630" s="265"/>
      <c r="BX630" s="265"/>
      <c r="BY630" s="265"/>
      <c r="BZ630" s="265"/>
      <c r="CA630" s="265"/>
      <c r="CB630" s="265"/>
      <c r="CC630" s="265"/>
      <c r="CD630" s="265"/>
      <c r="CE630" s="265"/>
      <c r="CF630" s="265"/>
      <c r="CG630" s="265"/>
      <c r="CH630" s="265"/>
      <c r="CI630" s="265"/>
      <c r="CJ630" s="265"/>
      <c r="CK630" s="265"/>
      <c r="CL630" s="265"/>
      <c r="CM630" s="265"/>
      <c r="CN630" s="265"/>
      <c r="CO630" s="265"/>
      <c r="CP630" s="265"/>
      <c r="CQ630" s="265"/>
      <c r="CR630" s="265"/>
      <c r="CS630" s="265"/>
      <c r="CT630" s="265"/>
      <c r="CU630" s="265"/>
      <c r="CV630" s="265"/>
      <c r="CW630" s="265"/>
      <c r="CX630" s="265"/>
      <c r="CY630" s="265"/>
      <c r="CZ630" s="265"/>
      <c r="DA630" s="265"/>
      <c r="DB630" s="265"/>
      <c r="DC630" s="265"/>
      <c r="DD630" s="265"/>
      <c r="DE630" s="265"/>
      <c r="DF630" s="265"/>
      <c r="DG630" s="265"/>
      <c r="DH630" s="265"/>
      <c r="DI630" s="265"/>
      <c r="DJ630" s="265"/>
      <c r="DK630" s="265"/>
      <c r="DL630" s="265"/>
      <c r="DM630" s="265"/>
      <c r="DN630" s="265"/>
      <c r="DO630" s="265"/>
      <c r="DP630" s="265"/>
      <c r="DQ630" s="265"/>
      <c r="DR630" s="265"/>
      <c r="DS630" s="265"/>
      <c r="DT630" s="265"/>
      <c r="DU630" s="265"/>
      <c r="DV630" s="265"/>
      <c r="DW630" s="265"/>
      <c r="DX630" s="265"/>
      <c r="DY630" s="265"/>
      <c r="DZ630" s="265"/>
      <c r="EA630" s="265"/>
      <c r="EB630" s="265"/>
      <c r="EC630" s="265"/>
      <c r="ED630" s="265"/>
      <c r="EE630" s="265"/>
      <c r="EF630" s="265"/>
      <c r="EG630" s="265"/>
      <c r="EH630" s="265"/>
      <c r="EI630" s="265"/>
      <c r="EJ630" s="265"/>
      <c r="EK630" s="265"/>
      <c r="EL630" s="265"/>
      <c r="EM630" s="265"/>
      <c r="EN630" s="265"/>
      <c r="EO630" s="265"/>
      <c r="EP630" s="265"/>
      <c r="EQ630" s="265"/>
      <c r="ER630" s="265"/>
      <c r="ES630" s="265"/>
      <c r="ET630" s="265"/>
      <c r="EU630" s="265"/>
      <c r="EV630" s="265"/>
      <c r="EW630" s="265"/>
      <c r="EX630" s="265"/>
      <c r="EY630" s="265"/>
      <c r="EZ630" s="265"/>
      <c r="FA630" s="265"/>
      <c r="FB630" s="265"/>
      <c r="FC630" s="265"/>
      <c r="FD630" s="265"/>
      <c r="FE630" s="265"/>
      <c r="FF630" s="265"/>
      <c r="FG630" s="265"/>
      <c r="FH630" s="265"/>
      <c r="FI630" s="265"/>
      <c r="FJ630" s="265"/>
      <c r="FK630" s="265"/>
      <c r="FL630" s="265"/>
      <c r="FM630" s="265"/>
      <c r="FN630" s="265"/>
      <c r="FO630" s="265"/>
      <c r="FP630" s="265"/>
      <c r="FQ630" s="265"/>
      <c r="FR630" s="265"/>
      <c r="FS630" s="265"/>
      <c r="FT630" s="265"/>
      <c r="FU630" s="265"/>
      <c r="FV630" s="265"/>
      <c r="FW630" s="265"/>
      <c r="FX630" s="265"/>
      <c r="FY630" s="265"/>
      <c r="FZ630" s="265"/>
      <c r="GA630" s="265"/>
      <c r="GB630" s="265"/>
    </row>
    <row r="631" spans="1:184">
      <c r="AB631" s="555"/>
    </row>
    <row r="632" spans="1:184">
      <c r="AB632" s="555"/>
    </row>
    <row r="633" spans="1:184">
      <c r="AB633" s="555"/>
    </row>
    <row r="634" spans="1:184">
      <c r="AB634" s="555"/>
    </row>
    <row r="635" spans="1:184">
      <c r="AB635" s="555"/>
    </row>
    <row r="636" spans="1:184">
      <c r="AB636" s="555"/>
    </row>
    <row r="637" spans="1:184">
      <c r="AB637" s="555"/>
    </row>
    <row r="638" spans="1:184">
      <c r="AB638" s="555"/>
    </row>
    <row r="639" spans="1:184" s="1442" customFormat="1">
      <c r="A639" s="955"/>
      <c r="B639" s="265"/>
      <c r="C639" s="265"/>
      <c r="D639" s="194"/>
      <c r="E639" s="265"/>
      <c r="F639" s="265"/>
      <c r="G639" s="265"/>
      <c r="H639" s="265"/>
      <c r="I639" s="265"/>
      <c r="J639" s="265"/>
      <c r="K639" s="265"/>
      <c r="L639" s="265"/>
      <c r="M639" s="265"/>
      <c r="N639" s="265"/>
      <c r="O639" s="265"/>
      <c r="P639" s="265"/>
      <c r="Q639" s="265"/>
      <c r="R639" s="265"/>
      <c r="S639" s="362"/>
      <c r="T639" s="362"/>
      <c r="U639" s="282"/>
      <c r="V639" s="282"/>
      <c r="W639" s="282"/>
      <c r="X639" s="194"/>
      <c r="Y639" s="282"/>
      <c r="Z639" s="282"/>
      <c r="AA639" s="555"/>
      <c r="AB639" s="555"/>
      <c r="AC639" s="974"/>
      <c r="AD639" s="974"/>
      <c r="AE639" s="974"/>
      <c r="AG639" s="282"/>
      <c r="AH639" s="265"/>
      <c r="AI639" s="282"/>
      <c r="AJ639" s="265"/>
      <c r="AK639" s="265"/>
      <c r="AL639" s="265"/>
      <c r="AM639" s="265"/>
      <c r="AN639" s="265"/>
      <c r="AO639" s="265"/>
      <c r="AP639" s="265"/>
      <c r="AQ639" s="265"/>
      <c r="AR639" s="265"/>
      <c r="AS639" s="265"/>
      <c r="AT639" s="265"/>
      <c r="AU639" s="265"/>
      <c r="AV639" s="265"/>
      <c r="AW639" s="265"/>
      <c r="AX639" s="265"/>
      <c r="AY639" s="265"/>
      <c r="AZ639" s="265"/>
      <c r="BA639" s="265"/>
      <c r="BB639" s="265"/>
      <c r="BC639" s="265"/>
      <c r="BD639" s="265"/>
      <c r="BE639" s="265"/>
      <c r="BF639" s="265"/>
      <c r="BG639" s="265"/>
      <c r="BH639" s="265"/>
      <c r="BI639" s="265"/>
      <c r="BJ639" s="265"/>
      <c r="BK639" s="265"/>
      <c r="BL639" s="265"/>
      <c r="BM639" s="265"/>
      <c r="BN639" s="265"/>
      <c r="BO639" s="265"/>
      <c r="BP639" s="265"/>
      <c r="BQ639" s="265"/>
      <c r="BR639" s="265"/>
      <c r="BS639" s="265"/>
      <c r="BT639" s="265"/>
      <c r="BU639" s="265"/>
      <c r="BV639" s="265"/>
      <c r="BW639" s="265"/>
      <c r="BX639" s="265"/>
      <c r="BY639" s="265"/>
      <c r="BZ639" s="265"/>
      <c r="CA639" s="265"/>
      <c r="CB639" s="265"/>
      <c r="CC639" s="265"/>
      <c r="CD639" s="265"/>
      <c r="CE639" s="265"/>
      <c r="CF639" s="265"/>
      <c r="CG639" s="265"/>
      <c r="CH639" s="265"/>
      <c r="CI639" s="265"/>
      <c r="CJ639" s="265"/>
      <c r="CK639" s="265"/>
      <c r="CL639" s="265"/>
      <c r="CM639" s="265"/>
      <c r="CN639" s="265"/>
      <c r="CO639" s="265"/>
      <c r="CP639" s="265"/>
      <c r="CQ639" s="265"/>
      <c r="CR639" s="265"/>
      <c r="CS639" s="265"/>
      <c r="CT639" s="265"/>
      <c r="CU639" s="265"/>
      <c r="CV639" s="265"/>
      <c r="CW639" s="265"/>
      <c r="CX639" s="265"/>
      <c r="CY639" s="265"/>
      <c r="CZ639" s="265"/>
      <c r="DA639" s="265"/>
      <c r="DB639" s="265"/>
      <c r="DC639" s="265"/>
      <c r="DD639" s="265"/>
      <c r="DE639" s="265"/>
      <c r="DF639" s="265"/>
      <c r="DG639" s="265"/>
      <c r="DH639" s="265"/>
      <c r="DI639" s="265"/>
      <c r="DJ639" s="265"/>
      <c r="DK639" s="265"/>
      <c r="DL639" s="265"/>
      <c r="DM639" s="265"/>
      <c r="DN639" s="265"/>
      <c r="DO639" s="265"/>
      <c r="DP639" s="265"/>
      <c r="DQ639" s="265"/>
      <c r="DR639" s="265"/>
      <c r="DS639" s="265"/>
      <c r="DT639" s="265"/>
      <c r="DU639" s="265"/>
      <c r="DV639" s="265"/>
      <c r="DW639" s="265"/>
      <c r="DX639" s="265"/>
      <c r="DY639" s="265"/>
      <c r="DZ639" s="265"/>
      <c r="EA639" s="265"/>
      <c r="EB639" s="265"/>
      <c r="EC639" s="265"/>
      <c r="ED639" s="265"/>
      <c r="EE639" s="265"/>
      <c r="EF639" s="265"/>
      <c r="EG639" s="265"/>
      <c r="EH639" s="265"/>
      <c r="EI639" s="265"/>
      <c r="EJ639" s="265"/>
      <c r="EK639" s="265"/>
      <c r="EL639" s="265"/>
      <c r="EM639" s="265"/>
      <c r="EN639" s="265"/>
      <c r="EO639" s="265"/>
      <c r="EP639" s="265"/>
      <c r="EQ639" s="265"/>
      <c r="ER639" s="265"/>
      <c r="ES639" s="265"/>
      <c r="ET639" s="265"/>
      <c r="EU639" s="265"/>
      <c r="EV639" s="265"/>
      <c r="EW639" s="265"/>
      <c r="EX639" s="265"/>
      <c r="EY639" s="265"/>
      <c r="EZ639" s="265"/>
      <c r="FA639" s="265"/>
      <c r="FB639" s="265"/>
      <c r="FC639" s="265"/>
      <c r="FD639" s="265"/>
      <c r="FE639" s="265"/>
      <c r="FF639" s="265"/>
      <c r="FG639" s="265"/>
      <c r="FH639" s="265"/>
      <c r="FI639" s="265"/>
      <c r="FJ639" s="265"/>
      <c r="FK639" s="265"/>
      <c r="FL639" s="265"/>
      <c r="FM639" s="265"/>
      <c r="FN639" s="265"/>
      <c r="FO639" s="265"/>
      <c r="FP639" s="265"/>
      <c r="FQ639" s="265"/>
      <c r="FR639" s="265"/>
      <c r="FS639" s="265"/>
      <c r="FT639" s="265"/>
      <c r="FU639" s="265"/>
      <c r="FV639" s="265"/>
      <c r="FW639" s="265"/>
      <c r="FX639" s="265"/>
      <c r="FY639" s="265"/>
      <c r="FZ639" s="265"/>
      <c r="GA639" s="265"/>
      <c r="GB639" s="265"/>
    </row>
    <row r="640" spans="1:184" s="1442" customFormat="1">
      <c r="A640" s="955"/>
      <c r="B640" s="265"/>
      <c r="C640" s="265"/>
      <c r="D640" s="194"/>
      <c r="E640" s="265"/>
      <c r="F640" s="265"/>
      <c r="G640" s="265"/>
      <c r="H640" s="265"/>
      <c r="I640" s="265"/>
      <c r="J640" s="265"/>
      <c r="K640" s="265"/>
      <c r="L640" s="265"/>
      <c r="M640" s="265"/>
      <c r="N640" s="265"/>
      <c r="O640" s="265"/>
      <c r="P640" s="265"/>
      <c r="Q640" s="265"/>
      <c r="R640" s="265"/>
      <c r="S640" s="362"/>
      <c r="T640" s="362"/>
      <c r="U640" s="282"/>
      <c r="V640" s="282"/>
      <c r="W640" s="282"/>
      <c r="X640" s="194"/>
      <c r="Y640" s="282"/>
      <c r="Z640" s="282"/>
      <c r="AA640" s="555"/>
      <c r="AB640" s="555"/>
      <c r="AC640" s="974"/>
      <c r="AD640" s="974"/>
      <c r="AE640" s="974"/>
      <c r="AG640" s="282"/>
      <c r="AH640" s="265"/>
      <c r="AI640" s="282"/>
      <c r="AJ640" s="265"/>
      <c r="AK640" s="265"/>
      <c r="AL640" s="265"/>
      <c r="AM640" s="265"/>
      <c r="AN640" s="265"/>
      <c r="AO640" s="265"/>
      <c r="AP640" s="265"/>
      <c r="AQ640" s="265"/>
      <c r="AR640" s="265"/>
      <c r="AS640" s="265"/>
      <c r="AT640" s="265"/>
      <c r="AU640" s="265"/>
      <c r="AV640" s="265"/>
      <c r="AW640" s="265"/>
      <c r="AX640" s="265"/>
      <c r="AY640" s="265"/>
      <c r="AZ640" s="265"/>
      <c r="BA640" s="265"/>
      <c r="BB640" s="265"/>
      <c r="BC640" s="265"/>
      <c r="BD640" s="265"/>
      <c r="BE640" s="265"/>
      <c r="BF640" s="265"/>
      <c r="BG640" s="265"/>
      <c r="BH640" s="265"/>
      <c r="BI640" s="265"/>
      <c r="BJ640" s="265"/>
      <c r="BK640" s="265"/>
      <c r="BL640" s="265"/>
      <c r="BM640" s="265"/>
      <c r="BN640" s="265"/>
      <c r="BO640" s="265"/>
      <c r="BP640" s="265"/>
      <c r="BQ640" s="265"/>
      <c r="BR640" s="265"/>
      <c r="BS640" s="265"/>
      <c r="BT640" s="265"/>
      <c r="BU640" s="265"/>
      <c r="BV640" s="265"/>
      <c r="BW640" s="265"/>
      <c r="BX640" s="265"/>
      <c r="BY640" s="265"/>
      <c r="BZ640" s="265"/>
      <c r="CA640" s="265"/>
      <c r="CB640" s="265"/>
      <c r="CC640" s="265"/>
      <c r="CD640" s="265"/>
      <c r="CE640" s="265"/>
      <c r="CF640" s="265"/>
      <c r="CG640" s="265"/>
      <c r="CH640" s="265"/>
      <c r="CI640" s="265"/>
      <c r="CJ640" s="265"/>
      <c r="CK640" s="265"/>
      <c r="CL640" s="265"/>
      <c r="CM640" s="265"/>
      <c r="CN640" s="265"/>
      <c r="CO640" s="265"/>
      <c r="CP640" s="265"/>
      <c r="CQ640" s="265"/>
      <c r="CR640" s="265"/>
      <c r="CS640" s="265"/>
      <c r="CT640" s="265"/>
      <c r="CU640" s="265"/>
      <c r="CV640" s="265"/>
      <c r="CW640" s="265"/>
      <c r="CX640" s="265"/>
      <c r="CY640" s="265"/>
      <c r="CZ640" s="265"/>
      <c r="DA640" s="265"/>
      <c r="DB640" s="265"/>
      <c r="DC640" s="265"/>
      <c r="DD640" s="265"/>
      <c r="DE640" s="265"/>
      <c r="DF640" s="265"/>
      <c r="DG640" s="265"/>
      <c r="DH640" s="265"/>
      <c r="DI640" s="265"/>
      <c r="DJ640" s="265"/>
      <c r="DK640" s="265"/>
      <c r="DL640" s="265"/>
      <c r="DM640" s="265"/>
      <c r="DN640" s="265"/>
      <c r="DO640" s="265"/>
      <c r="DP640" s="265"/>
      <c r="DQ640" s="265"/>
      <c r="DR640" s="265"/>
      <c r="DS640" s="265"/>
      <c r="DT640" s="265"/>
      <c r="DU640" s="265"/>
      <c r="DV640" s="265"/>
      <c r="DW640" s="265"/>
      <c r="DX640" s="265"/>
      <c r="DY640" s="265"/>
      <c r="DZ640" s="265"/>
      <c r="EA640" s="265"/>
      <c r="EB640" s="265"/>
      <c r="EC640" s="265"/>
      <c r="ED640" s="265"/>
      <c r="EE640" s="265"/>
      <c r="EF640" s="265"/>
      <c r="EG640" s="265"/>
      <c r="EH640" s="265"/>
      <c r="EI640" s="265"/>
      <c r="EJ640" s="265"/>
      <c r="EK640" s="265"/>
      <c r="EL640" s="265"/>
      <c r="EM640" s="265"/>
      <c r="EN640" s="265"/>
      <c r="EO640" s="265"/>
      <c r="EP640" s="265"/>
      <c r="EQ640" s="265"/>
      <c r="ER640" s="265"/>
      <c r="ES640" s="265"/>
      <c r="ET640" s="265"/>
      <c r="EU640" s="265"/>
      <c r="EV640" s="265"/>
      <c r="EW640" s="265"/>
      <c r="EX640" s="265"/>
      <c r="EY640" s="265"/>
      <c r="EZ640" s="265"/>
      <c r="FA640" s="265"/>
      <c r="FB640" s="265"/>
      <c r="FC640" s="265"/>
      <c r="FD640" s="265"/>
      <c r="FE640" s="265"/>
      <c r="FF640" s="265"/>
      <c r="FG640" s="265"/>
      <c r="FH640" s="265"/>
      <c r="FI640" s="265"/>
      <c r="FJ640" s="265"/>
      <c r="FK640" s="265"/>
      <c r="FL640" s="265"/>
      <c r="FM640" s="265"/>
      <c r="FN640" s="265"/>
      <c r="FO640" s="265"/>
      <c r="FP640" s="265"/>
      <c r="FQ640" s="265"/>
      <c r="FR640" s="265"/>
      <c r="FS640" s="265"/>
      <c r="FT640" s="265"/>
      <c r="FU640" s="265"/>
      <c r="FV640" s="265"/>
      <c r="FW640" s="265"/>
      <c r="FX640" s="265"/>
      <c r="FY640" s="265"/>
      <c r="FZ640" s="265"/>
      <c r="GA640" s="265"/>
      <c r="GB640" s="265"/>
    </row>
    <row r="641" spans="1:184" s="1442" customFormat="1">
      <c r="A641" s="955"/>
      <c r="B641" s="265"/>
      <c r="C641" s="265"/>
      <c r="D641" s="265"/>
      <c r="E641" s="265"/>
      <c r="F641" s="265"/>
      <c r="G641" s="265"/>
      <c r="H641" s="265"/>
      <c r="I641" s="265"/>
      <c r="J641" s="265"/>
      <c r="K641" s="265"/>
      <c r="L641" s="265"/>
      <c r="M641" s="265"/>
      <c r="N641" s="265"/>
      <c r="O641" s="265"/>
      <c r="P641" s="265"/>
      <c r="Q641" s="265"/>
      <c r="R641" s="265"/>
      <c r="S641" s="265"/>
      <c r="T641" s="265"/>
      <c r="U641" s="282"/>
      <c r="V641" s="282"/>
      <c r="W641" s="265"/>
      <c r="X641" s="265"/>
      <c r="Y641" s="282"/>
      <c r="Z641" s="282"/>
      <c r="AA641" s="555"/>
      <c r="AB641" s="555"/>
      <c r="AC641" s="974"/>
      <c r="AD641" s="974"/>
      <c r="AE641" s="974"/>
      <c r="AG641" s="282"/>
      <c r="AH641" s="265"/>
      <c r="AI641" s="282"/>
      <c r="AJ641" s="265"/>
      <c r="AK641" s="265"/>
      <c r="AL641" s="265"/>
      <c r="AM641" s="265"/>
      <c r="AN641" s="265"/>
      <c r="AO641" s="265"/>
      <c r="AP641" s="265"/>
      <c r="AQ641" s="265"/>
      <c r="AR641" s="265"/>
      <c r="AS641" s="265"/>
      <c r="AT641" s="265"/>
      <c r="AU641" s="265"/>
      <c r="AV641" s="265"/>
      <c r="AW641" s="265"/>
      <c r="AX641" s="265"/>
      <c r="AY641" s="265"/>
      <c r="AZ641" s="265"/>
      <c r="BA641" s="265"/>
      <c r="BB641" s="265"/>
      <c r="BC641" s="265"/>
      <c r="BD641" s="265"/>
      <c r="BE641" s="265"/>
      <c r="BF641" s="265"/>
      <c r="BG641" s="265"/>
      <c r="BH641" s="265"/>
      <c r="BI641" s="265"/>
      <c r="BJ641" s="265"/>
      <c r="BK641" s="265"/>
      <c r="BL641" s="265"/>
      <c r="BM641" s="265"/>
      <c r="BN641" s="265"/>
      <c r="BO641" s="265"/>
      <c r="BP641" s="265"/>
      <c r="BQ641" s="265"/>
      <c r="BR641" s="265"/>
      <c r="BS641" s="265"/>
      <c r="BT641" s="265"/>
      <c r="BU641" s="265"/>
      <c r="BV641" s="265"/>
      <c r="BW641" s="265"/>
      <c r="BX641" s="265"/>
      <c r="BY641" s="265"/>
      <c r="BZ641" s="265"/>
      <c r="CA641" s="265"/>
      <c r="CB641" s="265"/>
      <c r="CC641" s="265"/>
      <c r="CD641" s="265"/>
      <c r="CE641" s="265"/>
      <c r="CF641" s="265"/>
      <c r="CG641" s="265"/>
      <c r="CH641" s="265"/>
      <c r="CI641" s="265"/>
      <c r="CJ641" s="265"/>
      <c r="CK641" s="265"/>
      <c r="CL641" s="265"/>
      <c r="CM641" s="265"/>
      <c r="CN641" s="265"/>
      <c r="CO641" s="265"/>
      <c r="CP641" s="265"/>
      <c r="CQ641" s="265"/>
      <c r="CR641" s="265"/>
      <c r="CS641" s="265"/>
      <c r="CT641" s="265"/>
      <c r="CU641" s="265"/>
      <c r="CV641" s="265"/>
      <c r="CW641" s="265"/>
      <c r="CX641" s="265"/>
      <c r="CY641" s="265"/>
      <c r="CZ641" s="265"/>
      <c r="DA641" s="265"/>
      <c r="DB641" s="265"/>
      <c r="DC641" s="265"/>
      <c r="DD641" s="265"/>
      <c r="DE641" s="265"/>
      <c r="DF641" s="265"/>
      <c r="DG641" s="265"/>
      <c r="DH641" s="265"/>
      <c r="DI641" s="265"/>
      <c r="DJ641" s="265"/>
      <c r="DK641" s="265"/>
      <c r="DL641" s="265"/>
      <c r="DM641" s="265"/>
      <c r="DN641" s="265"/>
      <c r="DO641" s="265"/>
      <c r="DP641" s="265"/>
      <c r="DQ641" s="265"/>
      <c r="DR641" s="265"/>
      <c r="DS641" s="265"/>
      <c r="DT641" s="265"/>
      <c r="DU641" s="265"/>
      <c r="DV641" s="265"/>
      <c r="DW641" s="265"/>
      <c r="DX641" s="265"/>
      <c r="DY641" s="265"/>
      <c r="DZ641" s="265"/>
      <c r="EA641" s="265"/>
      <c r="EB641" s="265"/>
      <c r="EC641" s="265"/>
      <c r="ED641" s="265"/>
      <c r="EE641" s="265"/>
      <c r="EF641" s="265"/>
      <c r="EG641" s="265"/>
      <c r="EH641" s="265"/>
      <c r="EI641" s="265"/>
      <c r="EJ641" s="265"/>
      <c r="EK641" s="265"/>
      <c r="EL641" s="265"/>
      <c r="EM641" s="265"/>
      <c r="EN641" s="265"/>
      <c r="EO641" s="265"/>
      <c r="EP641" s="265"/>
      <c r="EQ641" s="265"/>
      <c r="ER641" s="265"/>
      <c r="ES641" s="265"/>
      <c r="ET641" s="265"/>
      <c r="EU641" s="265"/>
      <c r="EV641" s="265"/>
      <c r="EW641" s="265"/>
      <c r="EX641" s="265"/>
      <c r="EY641" s="265"/>
      <c r="EZ641" s="265"/>
      <c r="FA641" s="265"/>
      <c r="FB641" s="265"/>
      <c r="FC641" s="265"/>
      <c r="FD641" s="265"/>
      <c r="FE641" s="265"/>
      <c r="FF641" s="265"/>
      <c r="FG641" s="265"/>
      <c r="FH641" s="265"/>
      <c r="FI641" s="265"/>
      <c r="FJ641" s="265"/>
      <c r="FK641" s="265"/>
      <c r="FL641" s="265"/>
      <c r="FM641" s="265"/>
      <c r="FN641" s="265"/>
      <c r="FO641" s="265"/>
      <c r="FP641" s="265"/>
      <c r="FQ641" s="265"/>
      <c r="FR641" s="265"/>
      <c r="FS641" s="265"/>
      <c r="FT641" s="265"/>
      <c r="FU641" s="265"/>
      <c r="FV641" s="265"/>
      <c r="FW641" s="265"/>
      <c r="FX641" s="265"/>
      <c r="FY641" s="265"/>
      <c r="FZ641" s="265"/>
      <c r="GA641" s="265"/>
      <c r="GB641" s="265"/>
    </row>
    <row r="642" spans="1:184" s="1442" customFormat="1">
      <c r="A642" s="955"/>
      <c r="B642" s="265"/>
      <c r="C642" s="265"/>
      <c r="D642" s="265"/>
      <c r="E642" s="265"/>
      <c r="F642" s="265"/>
      <c r="G642" s="265"/>
      <c r="H642" s="265"/>
      <c r="I642" s="265"/>
      <c r="J642" s="265"/>
      <c r="K642" s="265"/>
      <c r="L642" s="265"/>
      <c r="M642" s="265"/>
      <c r="N642" s="265"/>
      <c r="O642" s="265"/>
      <c r="P642" s="265"/>
      <c r="Q642" s="265"/>
      <c r="R642" s="265"/>
      <c r="S642" s="265"/>
      <c r="T642" s="265"/>
      <c r="U642" s="282"/>
      <c r="V642" s="282"/>
      <c r="W642" s="265"/>
      <c r="X642" s="265"/>
      <c r="Y642" s="282"/>
      <c r="Z642" s="282"/>
      <c r="AA642" s="555"/>
      <c r="AB642" s="555"/>
      <c r="AC642" s="974"/>
      <c r="AD642" s="974"/>
      <c r="AE642" s="974"/>
      <c r="AG642" s="282"/>
      <c r="AH642" s="265"/>
      <c r="AI642" s="282"/>
      <c r="AJ642" s="265"/>
      <c r="AK642" s="265"/>
      <c r="AL642" s="265"/>
      <c r="AM642" s="265"/>
      <c r="AN642" s="265"/>
      <c r="AO642" s="265"/>
      <c r="AP642" s="265"/>
      <c r="AQ642" s="265"/>
      <c r="AR642" s="265"/>
      <c r="AS642" s="265"/>
      <c r="AT642" s="265"/>
      <c r="AU642" s="265"/>
      <c r="AV642" s="265"/>
      <c r="AW642" s="265"/>
      <c r="AX642" s="265"/>
      <c r="AY642" s="265"/>
      <c r="AZ642" s="265"/>
      <c r="BA642" s="265"/>
      <c r="BB642" s="265"/>
      <c r="BC642" s="265"/>
      <c r="BD642" s="265"/>
      <c r="BE642" s="265"/>
      <c r="BF642" s="265"/>
      <c r="BG642" s="265"/>
      <c r="BH642" s="265"/>
      <c r="BI642" s="265"/>
      <c r="BJ642" s="265"/>
      <c r="BK642" s="265"/>
      <c r="BL642" s="265"/>
      <c r="BM642" s="265"/>
      <c r="BN642" s="265"/>
      <c r="BO642" s="265"/>
      <c r="BP642" s="265"/>
      <c r="BQ642" s="265"/>
      <c r="BR642" s="265"/>
      <c r="BS642" s="265"/>
      <c r="BT642" s="265"/>
      <c r="BU642" s="265"/>
      <c r="BV642" s="265"/>
      <c r="BW642" s="265"/>
      <c r="BX642" s="265"/>
      <c r="BY642" s="265"/>
      <c r="BZ642" s="265"/>
      <c r="CA642" s="265"/>
      <c r="CB642" s="265"/>
      <c r="CC642" s="265"/>
      <c r="CD642" s="265"/>
      <c r="CE642" s="265"/>
      <c r="CF642" s="265"/>
      <c r="CG642" s="265"/>
      <c r="CH642" s="265"/>
      <c r="CI642" s="265"/>
      <c r="CJ642" s="265"/>
      <c r="CK642" s="265"/>
      <c r="CL642" s="265"/>
      <c r="CM642" s="265"/>
      <c r="CN642" s="265"/>
      <c r="CO642" s="265"/>
      <c r="CP642" s="265"/>
      <c r="CQ642" s="265"/>
      <c r="CR642" s="265"/>
      <c r="CS642" s="265"/>
      <c r="CT642" s="265"/>
      <c r="CU642" s="265"/>
      <c r="CV642" s="265"/>
      <c r="CW642" s="265"/>
      <c r="CX642" s="265"/>
      <c r="CY642" s="265"/>
      <c r="CZ642" s="265"/>
      <c r="DA642" s="265"/>
      <c r="DB642" s="265"/>
      <c r="DC642" s="265"/>
      <c r="DD642" s="265"/>
      <c r="DE642" s="265"/>
      <c r="DF642" s="265"/>
      <c r="DG642" s="265"/>
      <c r="DH642" s="265"/>
      <c r="DI642" s="265"/>
      <c r="DJ642" s="265"/>
      <c r="DK642" s="265"/>
      <c r="DL642" s="265"/>
      <c r="DM642" s="265"/>
      <c r="DN642" s="265"/>
      <c r="DO642" s="265"/>
      <c r="DP642" s="265"/>
      <c r="DQ642" s="265"/>
      <c r="DR642" s="265"/>
      <c r="DS642" s="265"/>
      <c r="DT642" s="265"/>
      <c r="DU642" s="265"/>
      <c r="DV642" s="265"/>
      <c r="DW642" s="265"/>
      <c r="DX642" s="265"/>
      <c r="DY642" s="265"/>
      <c r="DZ642" s="265"/>
      <c r="EA642" s="265"/>
      <c r="EB642" s="265"/>
      <c r="EC642" s="265"/>
      <c r="ED642" s="265"/>
      <c r="EE642" s="265"/>
      <c r="EF642" s="265"/>
      <c r="EG642" s="265"/>
      <c r="EH642" s="265"/>
      <c r="EI642" s="265"/>
      <c r="EJ642" s="265"/>
      <c r="EK642" s="265"/>
      <c r="EL642" s="265"/>
      <c r="EM642" s="265"/>
      <c r="EN642" s="265"/>
      <c r="EO642" s="265"/>
      <c r="EP642" s="265"/>
      <c r="EQ642" s="265"/>
      <c r="ER642" s="265"/>
      <c r="ES642" s="265"/>
      <c r="ET642" s="265"/>
      <c r="EU642" s="265"/>
      <c r="EV642" s="265"/>
      <c r="EW642" s="265"/>
      <c r="EX642" s="265"/>
      <c r="EY642" s="265"/>
      <c r="EZ642" s="265"/>
      <c r="FA642" s="265"/>
      <c r="FB642" s="265"/>
      <c r="FC642" s="265"/>
      <c r="FD642" s="265"/>
      <c r="FE642" s="265"/>
      <c r="FF642" s="265"/>
      <c r="FG642" s="265"/>
      <c r="FH642" s="265"/>
      <c r="FI642" s="265"/>
      <c r="FJ642" s="265"/>
      <c r="FK642" s="265"/>
      <c r="FL642" s="265"/>
      <c r="FM642" s="265"/>
      <c r="FN642" s="265"/>
      <c r="FO642" s="265"/>
      <c r="FP642" s="265"/>
      <c r="FQ642" s="265"/>
      <c r="FR642" s="265"/>
      <c r="FS642" s="265"/>
      <c r="FT642" s="265"/>
      <c r="FU642" s="265"/>
      <c r="FV642" s="265"/>
      <c r="FW642" s="265"/>
      <c r="FX642" s="265"/>
      <c r="FY642" s="265"/>
      <c r="FZ642" s="265"/>
      <c r="GA642" s="265"/>
      <c r="GB642" s="265"/>
    </row>
    <row r="643" spans="1:184" s="1442" customFormat="1">
      <c r="A643" s="955"/>
      <c r="B643" s="265"/>
      <c r="C643" s="265"/>
      <c r="D643" s="265"/>
      <c r="E643" s="265"/>
      <c r="F643" s="265"/>
      <c r="G643" s="265"/>
      <c r="H643" s="265"/>
      <c r="I643" s="265"/>
      <c r="J643" s="265"/>
      <c r="K643" s="265"/>
      <c r="L643" s="265"/>
      <c r="M643" s="265"/>
      <c r="N643" s="265"/>
      <c r="O643" s="265"/>
      <c r="P643" s="265"/>
      <c r="Q643" s="265"/>
      <c r="R643" s="265"/>
      <c r="S643" s="265"/>
      <c r="T643" s="265"/>
      <c r="U643" s="282"/>
      <c r="V643" s="282"/>
      <c r="W643" s="265"/>
      <c r="X643" s="265"/>
      <c r="Y643" s="282"/>
      <c r="Z643" s="282"/>
      <c r="AA643" s="555"/>
      <c r="AB643" s="555"/>
      <c r="AC643" s="974"/>
      <c r="AD643" s="974"/>
      <c r="AE643" s="974"/>
      <c r="AG643" s="282"/>
      <c r="AH643" s="265"/>
      <c r="AI643" s="282"/>
      <c r="AJ643" s="265"/>
      <c r="AK643" s="265"/>
      <c r="AL643" s="265"/>
      <c r="AM643" s="265"/>
      <c r="AN643" s="265"/>
      <c r="AO643" s="265"/>
      <c r="AP643" s="265"/>
      <c r="AQ643" s="265"/>
      <c r="AR643" s="265"/>
      <c r="AS643" s="265"/>
      <c r="AT643" s="265"/>
      <c r="AU643" s="265"/>
      <c r="AV643" s="265"/>
      <c r="AW643" s="265"/>
      <c r="AX643" s="265"/>
      <c r="AY643" s="265"/>
      <c r="AZ643" s="265"/>
      <c r="BA643" s="265"/>
      <c r="BB643" s="265"/>
      <c r="BC643" s="265"/>
      <c r="BD643" s="265"/>
      <c r="BE643" s="265"/>
      <c r="BF643" s="265"/>
      <c r="BG643" s="265"/>
      <c r="BH643" s="265"/>
      <c r="BI643" s="265"/>
      <c r="BJ643" s="265"/>
      <c r="BK643" s="265"/>
      <c r="BL643" s="265"/>
      <c r="BM643" s="265"/>
      <c r="BN643" s="265"/>
      <c r="BO643" s="265"/>
      <c r="BP643" s="265"/>
      <c r="BQ643" s="265"/>
      <c r="BR643" s="265"/>
      <c r="BS643" s="265"/>
      <c r="BT643" s="265"/>
      <c r="BU643" s="265"/>
      <c r="BV643" s="265"/>
      <c r="BW643" s="265"/>
      <c r="BX643" s="265"/>
      <c r="BY643" s="265"/>
      <c r="BZ643" s="265"/>
      <c r="CA643" s="265"/>
      <c r="CB643" s="265"/>
      <c r="CC643" s="265"/>
      <c r="CD643" s="265"/>
      <c r="CE643" s="265"/>
      <c r="CF643" s="265"/>
      <c r="CG643" s="265"/>
      <c r="CH643" s="265"/>
      <c r="CI643" s="265"/>
      <c r="CJ643" s="265"/>
      <c r="CK643" s="265"/>
      <c r="CL643" s="265"/>
      <c r="CM643" s="265"/>
      <c r="CN643" s="265"/>
      <c r="CO643" s="265"/>
      <c r="CP643" s="265"/>
      <c r="CQ643" s="265"/>
      <c r="CR643" s="265"/>
      <c r="CS643" s="265"/>
      <c r="CT643" s="265"/>
      <c r="CU643" s="265"/>
      <c r="CV643" s="265"/>
      <c r="CW643" s="265"/>
      <c r="CX643" s="265"/>
      <c r="CY643" s="265"/>
      <c r="CZ643" s="265"/>
      <c r="DA643" s="265"/>
      <c r="DB643" s="265"/>
      <c r="DC643" s="265"/>
      <c r="DD643" s="265"/>
      <c r="DE643" s="265"/>
      <c r="DF643" s="265"/>
      <c r="DG643" s="265"/>
      <c r="DH643" s="265"/>
      <c r="DI643" s="265"/>
      <c r="DJ643" s="265"/>
      <c r="DK643" s="265"/>
      <c r="DL643" s="265"/>
      <c r="DM643" s="265"/>
      <c r="DN643" s="265"/>
      <c r="DO643" s="265"/>
      <c r="DP643" s="265"/>
      <c r="DQ643" s="265"/>
      <c r="DR643" s="265"/>
      <c r="DS643" s="265"/>
      <c r="DT643" s="265"/>
      <c r="DU643" s="265"/>
      <c r="DV643" s="265"/>
      <c r="DW643" s="265"/>
      <c r="DX643" s="265"/>
      <c r="DY643" s="265"/>
      <c r="DZ643" s="265"/>
      <c r="EA643" s="265"/>
      <c r="EB643" s="265"/>
      <c r="EC643" s="265"/>
      <c r="ED643" s="265"/>
      <c r="EE643" s="265"/>
      <c r="EF643" s="265"/>
      <c r="EG643" s="265"/>
      <c r="EH643" s="265"/>
      <c r="EI643" s="265"/>
      <c r="EJ643" s="265"/>
      <c r="EK643" s="265"/>
      <c r="EL643" s="265"/>
      <c r="EM643" s="265"/>
      <c r="EN643" s="265"/>
      <c r="EO643" s="265"/>
      <c r="EP643" s="265"/>
      <c r="EQ643" s="265"/>
      <c r="ER643" s="265"/>
      <c r="ES643" s="265"/>
      <c r="ET643" s="265"/>
      <c r="EU643" s="265"/>
      <c r="EV643" s="265"/>
      <c r="EW643" s="265"/>
      <c r="EX643" s="265"/>
      <c r="EY643" s="265"/>
      <c r="EZ643" s="265"/>
      <c r="FA643" s="265"/>
      <c r="FB643" s="265"/>
      <c r="FC643" s="265"/>
      <c r="FD643" s="265"/>
      <c r="FE643" s="265"/>
      <c r="FF643" s="265"/>
      <c r="FG643" s="265"/>
      <c r="FH643" s="265"/>
      <c r="FI643" s="265"/>
      <c r="FJ643" s="265"/>
      <c r="FK643" s="265"/>
      <c r="FL643" s="265"/>
      <c r="FM643" s="265"/>
      <c r="FN643" s="265"/>
      <c r="FO643" s="265"/>
      <c r="FP643" s="265"/>
      <c r="FQ643" s="265"/>
      <c r="FR643" s="265"/>
      <c r="FS643" s="265"/>
      <c r="FT643" s="265"/>
      <c r="FU643" s="265"/>
      <c r="FV643" s="265"/>
      <c r="FW643" s="265"/>
      <c r="FX643" s="265"/>
      <c r="FY643" s="265"/>
      <c r="FZ643" s="265"/>
      <c r="GA643" s="265"/>
      <c r="GB643" s="265"/>
    </row>
    <row r="644" spans="1:184" s="1442" customFormat="1">
      <c r="A644" s="955"/>
      <c r="B644" s="265"/>
      <c r="C644" s="265"/>
      <c r="D644" s="265"/>
      <c r="E644" s="265"/>
      <c r="F644" s="265"/>
      <c r="G644" s="265"/>
      <c r="H644" s="265"/>
      <c r="I644" s="265"/>
      <c r="J644" s="265"/>
      <c r="K644" s="265"/>
      <c r="L644" s="265"/>
      <c r="M644" s="265"/>
      <c r="N644" s="265"/>
      <c r="O644" s="265"/>
      <c r="P644" s="265"/>
      <c r="Q644" s="265"/>
      <c r="R644" s="265"/>
      <c r="S644" s="265"/>
      <c r="T644" s="265"/>
      <c r="U644" s="282"/>
      <c r="V644" s="282"/>
      <c r="W644" s="265"/>
      <c r="X644" s="265"/>
      <c r="Y644" s="282"/>
      <c r="Z644" s="282"/>
      <c r="AA644" s="555"/>
      <c r="AB644" s="555"/>
      <c r="AC644" s="974"/>
      <c r="AD644" s="974"/>
      <c r="AE644" s="974"/>
      <c r="AG644" s="282"/>
      <c r="AH644" s="265"/>
      <c r="AI644" s="282"/>
      <c r="AJ644" s="265"/>
      <c r="AK644" s="265"/>
      <c r="AL644" s="265"/>
      <c r="AM644" s="265"/>
      <c r="AN644" s="265"/>
      <c r="AO644" s="265"/>
      <c r="AP644" s="265"/>
      <c r="AQ644" s="265"/>
      <c r="AR644" s="265"/>
      <c r="AS644" s="265"/>
      <c r="AT644" s="265"/>
      <c r="AU644" s="265"/>
      <c r="AV644" s="265"/>
      <c r="AW644" s="265"/>
      <c r="AX644" s="265"/>
      <c r="AY644" s="265"/>
      <c r="AZ644" s="265"/>
      <c r="BA644" s="265"/>
      <c r="BB644" s="265"/>
      <c r="BC644" s="265"/>
      <c r="BD644" s="265"/>
      <c r="BE644" s="265"/>
      <c r="BF644" s="265"/>
      <c r="BG644" s="265"/>
      <c r="BH644" s="265"/>
      <c r="BI644" s="265"/>
      <c r="BJ644" s="265"/>
      <c r="BK644" s="265"/>
      <c r="BL644" s="265"/>
      <c r="BM644" s="265"/>
      <c r="BN644" s="265"/>
      <c r="BO644" s="265"/>
      <c r="BP644" s="265"/>
      <c r="BQ644" s="265"/>
      <c r="BR644" s="265"/>
      <c r="BS644" s="265"/>
      <c r="BT644" s="265"/>
      <c r="BU644" s="265"/>
      <c r="BV644" s="265"/>
      <c r="BW644" s="265"/>
      <c r="BX644" s="265"/>
      <c r="BY644" s="265"/>
      <c r="BZ644" s="265"/>
      <c r="CA644" s="265"/>
      <c r="CB644" s="265"/>
      <c r="CC644" s="265"/>
      <c r="CD644" s="265"/>
      <c r="CE644" s="265"/>
      <c r="CF644" s="265"/>
      <c r="CG644" s="265"/>
      <c r="CH644" s="265"/>
      <c r="CI644" s="265"/>
      <c r="CJ644" s="265"/>
      <c r="CK644" s="265"/>
      <c r="CL644" s="265"/>
      <c r="CM644" s="265"/>
      <c r="CN644" s="265"/>
      <c r="CO644" s="265"/>
      <c r="CP644" s="265"/>
      <c r="CQ644" s="265"/>
      <c r="CR644" s="265"/>
      <c r="CS644" s="265"/>
      <c r="CT644" s="265"/>
      <c r="CU644" s="265"/>
      <c r="CV644" s="265"/>
      <c r="CW644" s="265"/>
      <c r="CX644" s="265"/>
      <c r="CY644" s="265"/>
      <c r="CZ644" s="265"/>
      <c r="DA644" s="265"/>
      <c r="DB644" s="265"/>
      <c r="DC644" s="265"/>
      <c r="DD644" s="265"/>
      <c r="DE644" s="265"/>
      <c r="DF644" s="265"/>
      <c r="DG644" s="265"/>
      <c r="DH644" s="265"/>
      <c r="DI644" s="265"/>
      <c r="DJ644" s="265"/>
      <c r="DK644" s="265"/>
      <c r="DL644" s="265"/>
      <c r="DM644" s="265"/>
      <c r="DN644" s="265"/>
      <c r="DO644" s="265"/>
      <c r="DP644" s="265"/>
      <c r="DQ644" s="265"/>
      <c r="DR644" s="265"/>
      <c r="DS644" s="265"/>
      <c r="DT644" s="265"/>
      <c r="DU644" s="265"/>
      <c r="DV644" s="265"/>
      <c r="DW644" s="265"/>
      <c r="DX644" s="265"/>
      <c r="DY644" s="265"/>
      <c r="DZ644" s="265"/>
      <c r="EA644" s="265"/>
      <c r="EB644" s="265"/>
      <c r="EC644" s="265"/>
      <c r="ED644" s="265"/>
      <c r="EE644" s="265"/>
      <c r="EF644" s="265"/>
      <c r="EG644" s="265"/>
      <c r="EH644" s="265"/>
      <c r="EI644" s="265"/>
      <c r="EJ644" s="265"/>
      <c r="EK644" s="265"/>
      <c r="EL644" s="265"/>
      <c r="EM644" s="265"/>
      <c r="EN644" s="265"/>
      <c r="EO644" s="265"/>
      <c r="EP644" s="265"/>
      <c r="EQ644" s="265"/>
      <c r="ER644" s="265"/>
      <c r="ES644" s="265"/>
      <c r="ET644" s="265"/>
      <c r="EU644" s="265"/>
      <c r="EV644" s="265"/>
      <c r="EW644" s="265"/>
      <c r="EX644" s="265"/>
      <c r="EY644" s="265"/>
      <c r="EZ644" s="265"/>
      <c r="FA644" s="265"/>
      <c r="FB644" s="265"/>
      <c r="FC644" s="265"/>
      <c r="FD644" s="265"/>
      <c r="FE644" s="265"/>
      <c r="FF644" s="265"/>
      <c r="FG644" s="265"/>
      <c r="FH644" s="265"/>
      <c r="FI644" s="265"/>
      <c r="FJ644" s="265"/>
      <c r="FK644" s="265"/>
      <c r="FL644" s="265"/>
      <c r="FM644" s="265"/>
      <c r="FN644" s="265"/>
      <c r="FO644" s="265"/>
      <c r="FP644" s="265"/>
      <c r="FQ644" s="265"/>
      <c r="FR644" s="265"/>
      <c r="FS644" s="265"/>
      <c r="FT644" s="265"/>
      <c r="FU644" s="265"/>
      <c r="FV644" s="265"/>
      <c r="FW644" s="265"/>
      <c r="FX644" s="265"/>
      <c r="FY644" s="265"/>
      <c r="FZ644" s="265"/>
      <c r="GA644" s="265"/>
      <c r="GB644" s="265"/>
    </row>
    <row r="645" spans="1:184" s="1442" customFormat="1">
      <c r="A645" s="955"/>
      <c r="B645" s="265"/>
      <c r="C645" s="265"/>
      <c r="D645" s="265"/>
      <c r="E645" s="265"/>
      <c r="F645" s="265"/>
      <c r="G645" s="265"/>
      <c r="H645" s="265"/>
      <c r="I645" s="265"/>
      <c r="J645" s="265"/>
      <c r="K645" s="265"/>
      <c r="L645" s="265"/>
      <c r="M645" s="265"/>
      <c r="N645" s="265"/>
      <c r="O645" s="265"/>
      <c r="P645" s="265"/>
      <c r="Q645" s="265"/>
      <c r="R645" s="265"/>
      <c r="S645" s="265"/>
      <c r="T645" s="265"/>
      <c r="U645" s="282"/>
      <c r="V645" s="282"/>
      <c r="W645" s="265"/>
      <c r="X645" s="265"/>
      <c r="Y645" s="282"/>
      <c r="Z645" s="282"/>
      <c r="AA645" s="555"/>
      <c r="AB645" s="555"/>
      <c r="AC645" s="974"/>
      <c r="AD645" s="974"/>
      <c r="AE645" s="974"/>
      <c r="AG645" s="282"/>
      <c r="AH645" s="265"/>
      <c r="AI645" s="282"/>
      <c r="AJ645" s="265"/>
      <c r="AK645" s="265"/>
      <c r="AL645" s="265"/>
      <c r="AM645" s="265"/>
      <c r="AN645" s="265"/>
      <c r="AO645" s="265"/>
      <c r="AP645" s="265"/>
      <c r="AQ645" s="265"/>
      <c r="AR645" s="265"/>
      <c r="AS645" s="265"/>
      <c r="AT645" s="265"/>
      <c r="AU645" s="265"/>
      <c r="AV645" s="265"/>
      <c r="AW645" s="265"/>
      <c r="AX645" s="265"/>
      <c r="AY645" s="265"/>
      <c r="AZ645" s="265"/>
      <c r="BA645" s="265"/>
      <c r="BB645" s="265"/>
      <c r="BC645" s="265"/>
      <c r="BD645" s="265"/>
      <c r="BE645" s="265"/>
      <c r="BF645" s="265"/>
      <c r="BG645" s="265"/>
      <c r="BH645" s="265"/>
      <c r="BI645" s="265"/>
      <c r="BJ645" s="265"/>
      <c r="BK645" s="265"/>
      <c r="BL645" s="265"/>
      <c r="BM645" s="265"/>
      <c r="BN645" s="265"/>
      <c r="BO645" s="265"/>
      <c r="BP645" s="265"/>
      <c r="BQ645" s="265"/>
      <c r="BR645" s="265"/>
      <c r="BS645" s="265"/>
      <c r="BT645" s="265"/>
      <c r="BU645" s="265"/>
      <c r="BV645" s="265"/>
      <c r="BW645" s="265"/>
      <c r="BX645" s="265"/>
      <c r="BY645" s="265"/>
      <c r="BZ645" s="265"/>
      <c r="CA645" s="265"/>
      <c r="CB645" s="265"/>
      <c r="CC645" s="265"/>
      <c r="CD645" s="265"/>
      <c r="CE645" s="265"/>
      <c r="CF645" s="265"/>
      <c r="CG645" s="265"/>
      <c r="CH645" s="265"/>
      <c r="CI645" s="265"/>
      <c r="CJ645" s="265"/>
      <c r="CK645" s="265"/>
      <c r="CL645" s="265"/>
      <c r="CM645" s="265"/>
      <c r="CN645" s="265"/>
      <c r="CO645" s="265"/>
      <c r="CP645" s="265"/>
      <c r="CQ645" s="265"/>
      <c r="CR645" s="265"/>
      <c r="CS645" s="265"/>
      <c r="CT645" s="265"/>
      <c r="CU645" s="265"/>
      <c r="CV645" s="265"/>
      <c r="CW645" s="265"/>
      <c r="CX645" s="265"/>
      <c r="CY645" s="265"/>
      <c r="CZ645" s="265"/>
      <c r="DA645" s="265"/>
      <c r="DB645" s="265"/>
      <c r="DC645" s="265"/>
      <c r="DD645" s="265"/>
      <c r="DE645" s="265"/>
      <c r="DF645" s="265"/>
      <c r="DG645" s="265"/>
      <c r="DH645" s="265"/>
      <c r="DI645" s="265"/>
      <c r="DJ645" s="265"/>
      <c r="DK645" s="265"/>
      <c r="DL645" s="265"/>
      <c r="DM645" s="265"/>
      <c r="DN645" s="265"/>
      <c r="DO645" s="265"/>
      <c r="DP645" s="265"/>
      <c r="DQ645" s="265"/>
      <c r="DR645" s="265"/>
      <c r="DS645" s="265"/>
      <c r="DT645" s="265"/>
      <c r="DU645" s="265"/>
      <c r="DV645" s="265"/>
      <c r="DW645" s="265"/>
      <c r="DX645" s="265"/>
      <c r="DY645" s="265"/>
      <c r="DZ645" s="265"/>
      <c r="EA645" s="265"/>
      <c r="EB645" s="265"/>
      <c r="EC645" s="265"/>
      <c r="ED645" s="265"/>
      <c r="EE645" s="265"/>
      <c r="EF645" s="265"/>
      <c r="EG645" s="265"/>
      <c r="EH645" s="265"/>
      <c r="EI645" s="265"/>
      <c r="EJ645" s="265"/>
      <c r="EK645" s="265"/>
      <c r="EL645" s="265"/>
      <c r="EM645" s="265"/>
      <c r="EN645" s="265"/>
      <c r="EO645" s="265"/>
      <c r="EP645" s="265"/>
      <c r="EQ645" s="265"/>
      <c r="ER645" s="265"/>
      <c r="ES645" s="265"/>
      <c r="ET645" s="265"/>
      <c r="EU645" s="265"/>
      <c r="EV645" s="265"/>
      <c r="EW645" s="265"/>
      <c r="EX645" s="265"/>
      <c r="EY645" s="265"/>
      <c r="EZ645" s="265"/>
      <c r="FA645" s="265"/>
      <c r="FB645" s="265"/>
      <c r="FC645" s="265"/>
      <c r="FD645" s="265"/>
      <c r="FE645" s="265"/>
      <c r="FF645" s="265"/>
      <c r="FG645" s="265"/>
      <c r="FH645" s="265"/>
      <c r="FI645" s="265"/>
      <c r="FJ645" s="265"/>
      <c r="FK645" s="265"/>
      <c r="FL645" s="265"/>
      <c r="FM645" s="265"/>
      <c r="FN645" s="265"/>
      <c r="FO645" s="265"/>
      <c r="FP645" s="265"/>
      <c r="FQ645" s="265"/>
      <c r="FR645" s="265"/>
      <c r="FS645" s="265"/>
      <c r="FT645" s="265"/>
      <c r="FU645" s="265"/>
      <c r="FV645" s="265"/>
      <c r="FW645" s="265"/>
      <c r="FX645" s="265"/>
      <c r="FY645" s="265"/>
      <c r="FZ645" s="265"/>
      <c r="GA645" s="265"/>
      <c r="GB645" s="265"/>
    </row>
    <row r="646" spans="1:184" s="1442" customFormat="1">
      <c r="A646" s="955"/>
      <c r="B646" s="265"/>
      <c r="C646" s="265"/>
      <c r="D646" s="265"/>
      <c r="E646" s="265"/>
      <c r="F646" s="265"/>
      <c r="G646" s="265"/>
      <c r="H646" s="265"/>
      <c r="I646" s="265"/>
      <c r="J646" s="265"/>
      <c r="K646" s="265"/>
      <c r="L646" s="265"/>
      <c r="M646" s="265"/>
      <c r="N646" s="265"/>
      <c r="O646" s="265"/>
      <c r="P646" s="265"/>
      <c r="Q646" s="265"/>
      <c r="R646" s="265"/>
      <c r="S646" s="265"/>
      <c r="T646" s="265"/>
      <c r="U646" s="282"/>
      <c r="V646" s="282"/>
      <c r="W646" s="265"/>
      <c r="X646" s="265"/>
      <c r="Y646" s="282"/>
      <c r="Z646" s="282"/>
      <c r="AA646" s="555"/>
      <c r="AB646" s="555"/>
      <c r="AC646" s="974"/>
      <c r="AD646" s="974"/>
      <c r="AE646" s="974"/>
      <c r="AG646" s="282"/>
      <c r="AH646" s="265"/>
      <c r="AI646" s="282"/>
      <c r="AJ646" s="265"/>
      <c r="AK646" s="265"/>
      <c r="AL646" s="265"/>
      <c r="AM646" s="265"/>
      <c r="AN646" s="265"/>
      <c r="AO646" s="265"/>
      <c r="AP646" s="265"/>
      <c r="AQ646" s="265"/>
      <c r="AR646" s="265"/>
      <c r="AS646" s="265"/>
      <c r="AT646" s="265"/>
      <c r="AU646" s="265"/>
      <c r="AV646" s="265"/>
      <c r="AW646" s="265"/>
      <c r="AX646" s="265"/>
      <c r="AY646" s="265"/>
      <c r="AZ646" s="265"/>
      <c r="BA646" s="265"/>
      <c r="BB646" s="265"/>
      <c r="BC646" s="265"/>
      <c r="BD646" s="265"/>
      <c r="BE646" s="265"/>
      <c r="BF646" s="265"/>
      <c r="BG646" s="265"/>
      <c r="BH646" s="265"/>
      <c r="BI646" s="265"/>
      <c r="BJ646" s="265"/>
      <c r="BK646" s="265"/>
      <c r="BL646" s="265"/>
      <c r="BM646" s="265"/>
      <c r="BN646" s="265"/>
      <c r="BO646" s="265"/>
      <c r="BP646" s="265"/>
      <c r="BQ646" s="265"/>
      <c r="BR646" s="265"/>
      <c r="BS646" s="265"/>
      <c r="BT646" s="265"/>
      <c r="BU646" s="265"/>
      <c r="BV646" s="265"/>
      <c r="BW646" s="265"/>
      <c r="BX646" s="265"/>
      <c r="BY646" s="265"/>
      <c r="BZ646" s="265"/>
      <c r="CA646" s="265"/>
      <c r="CB646" s="265"/>
      <c r="CC646" s="265"/>
      <c r="CD646" s="265"/>
      <c r="CE646" s="265"/>
      <c r="CF646" s="265"/>
      <c r="CG646" s="265"/>
      <c r="CH646" s="265"/>
      <c r="CI646" s="265"/>
      <c r="CJ646" s="265"/>
      <c r="CK646" s="265"/>
      <c r="CL646" s="265"/>
      <c r="CM646" s="265"/>
      <c r="CN646" s="265"/>
      <c r="CO646" s="265"/>
      <c r="CP646" s="265"/>
      <c r="CQ646" s="265"/>
      <c r="CR646" s="265"/>
      <c r="CS646" s="265"/>
      <c r="CT646" s="265"/>
      <c r="CU646" s="265"/>
      <c r="CV646" s="265"/>
      <c r="CW646" s="265"/>
      <c r="CX646" s="265"/>
      <c r="CY646" s="265"/>
      <c r="CZ646" s="265"/>
      <c r="DA646" s="265"/>
      <c r="DB646" s="265"/>
      <c r="DC646" s="265"/>
      <c r="DD646" s="265"/>
      <c r="DE646" s="265"/>
      <c r="DF646" s="265"/>
      <c r="DG646" s="265"/>
      <c r="DH646" s="265"/>
      <c r="DI646" s="265"/>
      <c r="DJ646" s="265"/>
      <c r="DK646" s="265"/>
      <c r="DL646" s="265"/>
      <c r="DM646" s="265"/>
      <c r="DN646" s="265"/>
      <c r="DO646" s="265"/>
      <c r="DP646" s="265"/>
      <c r="DQ646" s="265"/>
      <c r="DR646" s="265"/>
      <c r="DS646" s="265"/>
      <c r="DT646" s="265"/>
      <c r="DU646" s="265"/>
      <c r="DV646" s="265"/>
      <c r="DW646" s="265"/>
      <c r="DX646" s="265"/>
      <c r="DY646" s="265"/>
      <c r="DZ646" s="265"/>
      <c r="EA646" s="265"/>
      <c r="EB646" s="265"/>
      <c r="EC646" s="265"/>
      <c r="ED646" s="265"/>
      <c r="EE646" s="265"/>
      <c r="EF646" s="265"/>
      <c r="EG646" s="265"/>
      <c r="EH646" s="265"/>
      <c r="EI646" s="265"/>
      <c r="EJ646" s="265"/>
      <c r="EK646" s="265"/>
      <c r="EL646" s="265"/>
      <c r="EM646" s="265"/>
      <c r="EN646" s="265"/>
      <c r="EO646" s="265"/>
      <c r="EP646" s="265"/>
      <c r="EQ646" s="265"/>
      <c r="ER646" s="265"/>
      <c r="ES646" s="265"/>
      <c r="ET646" s="265"/>
      <c r="EU646" s="265"/>
      <c r="EV646" s="265"/>
      <c r="EW646" s="265"/>
      <c r="EX646" s="265"/>
      <c r="EY646" s="265"/>
      <c r="EZ646" s="265"/>
      <c r="FA646" s="265"/>
      <c r="FB646" s="265"/>
      <c r="FC646" s="265"/>
      <c r="FD646" s="265"/>
      <c r="FE646" s="265"/>
      <c r="FF646" s="265"/>
      <c r="FG646" s="265"/>
      <c r="FH646" s="265"/>
      <c r="FI646" s="265"/>
      <c r="FJ646" s="265"/>
      <c r="FK646" s="265"/>
      <c r="FL646" s="265"/>
      <c r="FM646" s="265"/>
      <c r="FN646" s="265"/>
      <c r="FO646" s="265"/>
      <c r="FP646" s="265"/>
      <c r="FQ646" s="265"/>
      <c r="FR646" s="265"/>
      <c r="FS646" s="265"/>
      <c r="FT646" s="265"/>
      <c r="FU646" s="265"/>
      <c r="FV646" s="265"/>
      <c r="FW646" s="265"/>
      <c r="FX646" s="265"/>
      <c r="FY646" s="265"/>
      <c r="FZ646" s="265"/>
      <c r="GA646" s="265"/>
      <c r="GB646" s="265"/>
    </row>
    <row r="647" spans="1:184" s="1442" customFormat="1">
      <c r="A647" s="955"/>
      <c r="B647" s="265"/>
      <c r="C647" s="265"/>
      <c r="D647" s="265"/>
      <c r="E647" s="265"/>
      <c r="F647" s="265"/>
      <c r="G647" s="265"/>
      <c r="H647" s="265"/>
      <c r="I647" s="265"/>
      <c r="J647" s="265"/>
      <c r="K647" s="265"/>
      <c r="L647" s="265"/>
      <c r="M647" s="265"/>
      <c r="N647" s="265"/>
      <c r="O647" s="265"/>
      <c r="P647" s="265"/>
      <c r="Q647" s="265"/>
      <c r="R647" s="265"/>
      <c r="S647" s="265"/>
      <c r="T647" s="265"/>
      <c r="U647" s="282"/>
      <c r="V647" s="282"/>
      <c r="W647" s="265"/>
      <c r="X647" s="265"/>
      <c r="Y647" s="282"/>
      <c r="Z647" s="282"/>
      <c r="AA647" s="555"/>
      <c r="AB647" s="555"/>
      <c r="AC647" s="974"/>
      <c r="AD647" s="974"/>
      <c r="AE647" s="974"/>
      <c r="AG647" s="282"/>
      <c r="AH647" s="265"/>
      <c r="AI647" s="282"/>
      <c r="AJ647" s="265"/>
      <c r="AK647" s="265"/>
      <c r="AL647" s="265"/>
      <c r="AM647" s="265"/>
      <c r="AN647" s="265"/>
      <c r="AO647" s="265"/>
      <c r="AP647" s="265"/>
      <c r="AQ647" s="265"/>
      <c r="AR647" s="265"/>
      <c r="AS647" s="265"/>
      <c r="AT647" s="265"/>
      <c r="AU647" s="265"/>
      <c r="AV647" s="265"/>
      <c r="AW647" s="265"/>
      <c r="AX647" s="265"/>
      <c r="AY647" s="265"/>
      <c r="AZ647" s="265"/>
      <c r="BA647" s="265"/>
      <c r="BB647" s="265"/>
      <c r="BC647" s="265"/>
      <c r="BD647" s="265"/>
      <c r="BE647" s="265"/>
      <c r="BF647" s="265"/>
      <c r="BG647" s="265"/>
      <c r="BH647" s="265"/>
      <c r="BI647" s="265"/>
      <c r="BJ647" s="265"/>
      <c r="BK647" s="265"/>
      <c r="BL647" s="265"/>
      <c r="BM647" s="265"/>
      <c r="BN647" s="265"/>
      <c r="BO647" s="265"/>
      <c r="BP647" s="265"/>
      <c r="BQ647" s="265"/>
      <c r="BR647" s="265"/>
      <c r="BS647" s="265"/>
      <c r="BT647" s="265"/>
      <c r="BU647" s="265"/>
      <c r="BV647" s="265"/>
      <c r="BW647" s="265"/>
      <c r="BX647" s="265"/>
      <c r="BY647" s="265"/>
      <c r="BZ647" s="265"/>
      <c r="CA647" s="265"/>
      <c r="CB647" s="265"/>
      <c r="CC647" s="265"/>
      <c r="CD647" s="265"/>
      <c r="CE647" s="265"/>
      <c r="CF647" s="265"/>
      <c r="CG647" s="265"/>
      <c r="CH647" s="265"/>
      <c r="CI647" s="265"/>
      <c r="CJ647" s="265"/>
      <c r="CK647" s="265"/>
      <c r="CL647" s="265"/>
      <c r="CM647" s="265"/>
      <c r="CN647" s="265"/>
      <c r="CO647" s="265"/>
      <c r="CP647" s="265"/>
      <c r="CQ647" s="265"/>
      <c r="CR647" s="265"/>
      <c r="CS647" s="265"/>
      <c r="CT647" s="265"/>
      <c r="CU647" s="265"/>
      <c r="CV647" s="265"/>
      <c r="CW647" s="265"/>
      <c r="CX647" s="265"/>
      <c r="CY647" s="265"/>
      <c r="CZ647" s="265"/>
      <c r="DA647" s="265"/>
      <c r="DB647" s="265"/>
      <c r="DC647" s="265"/>
      <c r="DD647" s="265"/>
      <c r="DE647" s="265"/>
      <c r="DF647" s="265"/>
      <c r="DG647" s="265"/>
      <c r="DH647" s="265"/>
      <c r="DI647" s="265"/>
      <c r="DJ647" s="265"/>
      <c r="DK647" s="265"/>
      <c r="DL647" s="265"/>
      <c r="DM647" s="265"/>
      <c r="DN647" s="265"/>
      <c r="DO647" s="265"/>
      <c r="DP647" s="265"/>
      <c r="DQ647" s="265"/>
      <c r="DR647" s="265"/>
      <c r="DS647" s="265"/>
      <c r="DT647" s="265"/>
      <c r="DU647" s="265"/>
      <c r="DV647" s="265"/>
      <c r="DW647" s="265"/>
      <c r="DX647" s="265"/>
      <c r="DY647" s="265"/>
      <c r="DZ647" s="265"/>
      <c r="EA647" s="265"/>
      <c r="EB647" s="265"/>
      <c r="EC647" s="265"/>
      <c r="ED647" s="265"/>
      <c r="EE647" s="265"/>
      <c r="EF647" s="265"/>
      <c r="EG647" s="265"/>
      <c r="EH647" s="265"/>
      <c r="EI647" s="265"/>
      <c r="EJ647" s="265"/>
      <c r="EK647" s="265"/>
      <c r="EL647" s="265"/>
      <c r="EM647" s="265"/>
      <c r="EN647" s="265"/>
      <c r="EO647" s="265"/>
      <c r="EP647" s="265"/>
      <c r="EQ647" s="265"/>
      <c r="ER647" s="265"/>
      <c r="ES647" s="265"/>
      <c r="ET647" s="265"/>
      <c r="EU647" s="265"/>
      <c r="EV647" s="265"/>
      <c r="EW647" s="265"/>
      <c r="EX647" s="265"/>
      <c r="EY647" s="265"/>
      <c r="EZ647" s="265"/>
      <c r="FA647" s="265"/>
      <c r="FB647" s="265"/>
      <c r="FC647" s="265"/>
      <c r="FD647" s="265"/>
      <c r="FE647" s="265"/>
      <c r="FF647" s="265"/>
      <c r="FG647" s="265"/>
      <c r="FH647" s="265"/>
      <c r="FI647" s="265"/>
      <c r="FJ647" s="265"/>
      <c r="FK647" s="265"/>
      <c r="FL647" s="265"/>
      <c r="FM647" s="265"/>
      <c r="FN647" s="265"/>
      <c r="FO647" s="265"/>
      <c r="FP647" s="265"/>
      <c r="FQ647" s="265"/>
      <c r="FR647" s="265"/>
      <c r="FS647" s="265"/>
      <c r="FT647" s="265"/>
      <c r="FU647" s="265"/>
      <c r="FV647" s="265"/>
      <c r="FW647" s="265"/>
      <c r="FX647" s="265"/>
      <c r="FY647" s="265"/>
      <c r="FZ647" s="265"/>
      <c r="GA647" s="265"/>
      <c r="GB647" s="265"/>
    </row>
    <row r="648" spans="1:184" s="1442" customFormat="1">
      <c r="A648" s="955"/>
      <c r="B648" s="265"/>
      <c r="C648" s="265"/>
      <c r="D648" s="265"/>
      <c r="E648" s="265"/>
      <c r="F648" s="265"/>
      <c r="G648" s="265"/>
      <c r="H648" s="265"/>
      <c r="I648" s="265"/>
      <c r="J648" s="265"/>
      <c r="K648" s="265"/>
      <c r="L648" s="265"/>
      <c r="M648" s="265"/>
      <c r="N648" s="265"/>
      <c r="O648" s="265"/>
      <c r="P648" s="265"/>
      <c r="Q648" s="265"/>
      <c r="R648" s="265"/>
      <c r="S648" s="265"/>
      <c r="T648" s="265"/>
      <c r="U648" s="282"/>
      <c r="V648" s="282"/>
      <c r="W648" s="265"/>
      <c r="X648" s="265"/>
      <c r="Y648" s="282"/>
      <c r="Z648" s="282"/>
      <c r="AA648" s="555"/>
      <c r="AB648" s="555"/>
      <c r="AC648" s="974"/>
      <c r="AD648" s="974"/>
      <c r="AE648" s="974"/>
      <c r="AG648" s="282"/>
      <c r="AH648" s="265"/>
      <c r="AI648" s="282"/>
      <c r="AJ648" s="265"/>
      <c r="AK648" s="265"/>
      <c r="AL648" s="265"/>
      <c r="AM648" s="265"/>
      <c r="AN648" s="265"/>
      <c r="AO648" s="265"/>
      <c r="AP648" s="265"/>
      <c r="AQ648" s="265"/>
      <c r="AR648" s="265"/>
      <c r="AS648" s="265"/>
      <c r="AT648" s="265"/>
      <c r="AU648" s="265"/>
      <c r="AV648" s="265"/>
      <c r="AW648" s="265"/>
      <c r="AX648" s="265"/>
      <c r="AY648" s="265"/>
      <c r="AZ648" s="265"/>
      <c r="BA648" s="265"/>
      <c r="BB648" s="265"/>
      <c r="BC648" s="265"/>
      <c r="BD648" s="265"/>
      <c r="BE648" s="265"/>
      <c r="BF648" s="265"/>
      <c r="BG648" s="265"/>
      <c r="BH648" s="265"/>
      <c r="BI648" s="265"/>
      <c r="BJ648" s="265"/>
      <c r="BK648" s="265"/>
      <c r="BL648" s="265"/>
      <c r="BM648" s="265"/>
      <c r="BN648" s="265"/>
      <c r="BO648" s="265"/>
      <c r="BP648" s="265"/>
      <c r="BQ648" s="265"/>
      <c r="BR648" s="265"/>
      <c r="BS648" s="265"/>
      <c r="BT648" s="265"/>
      <c r="BU648" s="265"/>
      <c r="BV648" s="265"/>
      <c r="BW648" s="265"/>
      <c r="BX648" s="265"/>
      <c r="BY648" s="265"/>
      <c r="BZ648" s="265"/>
      <c r="CA648" s="265"/>
      <c r="CB648" s="265"/>
      <c r="CC648" s="265"/>
      <c r="CD648" s="265"/>
      <c r="CE648" s="265"/>
      <c r="CF648" s="265"/>
      <c r="CG648" s="265"/>
      <c r="CH648" s="265"/>
      <c r="CI648" s="265"/>
      <c r="CJ648" s="265"/>
      <c r="CK648" s="265"/>
      <c r="CL648" s="265"/>
      <c r="CM648" s="265"/>
      <c r="CN648" s="265"/>
      <c r="CO648" s="265"/>
      <c r="CP648" s="265"/>
      <c r="CQ648" s="265"/>
      <c r="CR648" s="265"/>
      <c r="CS648" s="265"/>
      <c r="CT648" s="265"/>
      <c r="CU648" s="265"/>
      <c r="CV648" s="265"/>
      <c r="CW648" s="265"/>
      <c r="CX648" s="265"/>
      <c r="CY648" s="265"/>
      <c r="CZ648" s="265"/>
      <c r="DA648" s="265"/>
      <c r="DB648" s="265"/>
      <c r="DC648" s="265"/>
      <c r="DD648" s="265"/>
      <c r="DE648" s="265"/>
      <c r="DF648" s="265"/>
      <c r="DG648" s="265"/>
      <c r="DH648" s="265"/>
      <c r="DI648" s="265"/>
      <c r="DJ648" s="265"/>
      <c r="DK648" s="265"/>
      <c r="DL648" s="265"/>
      <c r="DM648" s="265"/>
      <c r="DN648" s="265"/>
      <c r="DO648" s="265"/>
      <c r="DP648" s="265"/>
      <c r="DQ648" s="265"/>
      <c r="DR648" s="265"/>
      <c r="DS648" s="265"/>
      <c r="DT648" s="265"/>
      <c r="DU648" s="265"/>
      <c r="DV648" s="265"/>
      <c r="DW648" s="265"/>
      <c r="DX648" s="265"/>
      <c r="DY648" s="265"/>
      <c r="DZ648" s="265"/>
      <c r="EA648" s="265"/>
      <c r="EB648" s="265"/>
      <c r="EC648" s="265"/>
      <c r="ED648" s="265"/>
      <c r="EE648" s="265"/>
      <c r="EF648" s="265"/>
      <c r="EG648" s="265"/>
      <c r="EH648" s="265"/>
      <c r="EI648" s="265"/>
      <c r="EJ648" s="265"/>
      <c r="EK648" s="265"/>
      <c r="EL648" s="265"/>
      <c r="EM648" s="265"/>
      <c r="EN648" s="265"/>
      <c r="EO648" s="265"/>
      <c r="EP648" s="265"/>
      <c r="EQ648" s="265"/>
      <c r="ER648" s="265"/>
      <c r="ES648" s="265"/>
      <c r="ET648" s="265"/>
      <c r="EU648" s="265"/>
      <c r="EV648" s="265"/>
      <c r="EW648" s="265"/>
      <c r="EX648" s="265"/>
      <c r="EY648" s="265"/>
      <c r="EZ648" s="265"/>
      <c r="FA648" s="265"/>
      <c r="FB648" s="265"/>
      <c r="FC648" s="265"/>
      <c r="FD648" s="265"/>
      <c r="FE648" s="265"/>
      <c r="FF648" s="265"/>
      <c r="FG648" s="265"/>
      <c r="FH648" s="265"/>
      <c r="FI648" s="265"/>
      <c r="FJ648" s="265"/>
      <c r="FK648" s="265"/>
      <c r="FL648" s="265"/>
      <c r="FM648" s="265"/>
      <c r="FN648" s="265"/>
      <c r="FO648" s="265"/>
      <c r="FP648" s="265"/>
      <c r="FQ648" s="265"/>
      <c r="FR648" s="265"/>
      <c r="FS648" s="265"/>
      <c r="FT648" s="265"/>
      <c r="FU648" s="265"/>
      <c r="FV648" s="265"/>
      <c r="FW648" s="265"/>
      <c r="FX648" s="265"/>
      <c r="FY648" s="265"/>
      <c r="FZ648" s="265"/>
      <c r="GA648" s="265"/>
      <c r="GB648" s="265"/>
    </row>
    <row r="649" spans="1:184" s="1442" customFormat="1">
      <c r="A649" s="955"/>
      <c r="B649" s="265"/>
      <c r="C649" s="265"/>
      <c r="D649" s="265"/>
      <c r="E649" s="265"/>
      <c r="F649" s="265"/>
      <c r="G649" s="265"/>
      <c r="H649" s="265"/>
      <c r="I649" s="265"/>
      <c r="J649" s="265"/>
      <c r="K649" s="265"/>
      <c r="L649" s="265"/>
      <c r="M649" s="265"/>
      <c r="N649" s="265"/>
      <c r="O649" s="265"/>
      <c r="P649" s="265"/>
      <c r="Q649" s="265"/>
      <c r="R649" s="265"/>
      <c r="S649" s="265"/>
      <c r="T649" s="265"/>
      <c r="U649" s="282"/>
      <c r="V649" s="282"/>
      <c r="W649" s="265"/>
      <c r="X649" s="265"/>
      <c r="Y649" s="282"/>
      <c r="Z649" s="282"/>
      <c r="AA649" s="555"/>
      <c r="AB649" s="555"/>
      <c r="AC649" s="974"/>
      <c r="AD649" s="974"/>
      <c r="AE649" s="974"/>
      <c r="AG649" s="282"/>
      <c r="AH649" s="265"/>
      <c r="AI649" s="282"/>
      <c r="AJ649" s="265"/>
      <c r="AK649" s="265"/>
      <c r="AL649" s="265"/>
      <c r="AM649" s="265"/>
      <c r="AN649" s="265"/>
      <c r="AO649" s="265"/>
      <c r="AP649" s="265"/>
      <c r="AQ649" s="265"/>
      <c r="AR649" s="265"/>
      <c r="AS649" s="265"/>
      <c r="AT649" s="265"/>
      <c r="AU649" s="265"/>
      <c r="AV649" s="265"/>
      <c r="AW649" s="265"/>
      <c r="AX649" s="265"/>
      <c r="AY649" s="265"/>
      <c r="AZ649" s="265"/>
      <c r="BA649" s="265"/>
      <c r="BB649" s="265"/>
      <c r="BC649" s="265"/>
      <c r="BD649" s="265"/>
      <c r="BE649" s="265"/>
      <c r="BF649" s="265"/>
      <c r="BG649" s="265"/>
      <c r="BH649" s="265"/>
      <c r="BI649" s="265"/>
      <c r="BJ649" s="265"/>
      <c r="BK649" s="265"/>
      <c r="BL649" s="265"/>
      <c r="BM649" s="265"/>
      <c r="BN649" s="265"/>
      <c r="BO649" s="265"/>
      <c r="BP649" s="265"/>
      <c r="BQ649" s="265"/>
      <c r="BR649" s="265"/>
      <c r="BS649" s="265"/>
      <c r="BT649" s="265"/>
      <c r="BU649" s="265"/>
      <c r="BV649" s="265"/>
      <c r="BW649" s="265"/>
      <c r="BX649" s="265"/>
      <c r="BY649" s="265"/>
      <c r="BZ649" s="265"/>
      <c r="CA649" s="265"/>
      <c r="CB649" s="265"/>
      <c r="CC649" s="265"/>
      <c r="CD649" s="265"/>
      <c r="CE649" s="265"/>
      <c r="CF649" s="265"/>
      <c r="CG649" s="265"/>
      <c r="CH649" s="265"/>
      <c r="CI649" s="265"/>
      <c r="CJ649" s="265"/>
      <c r="CK649" s="265"/>
      <c r="CL649" s="265"/>
      <c r="CM649" s="265"/>
      <c r="CN649" s="265"/>
      <c r="CO649" s="265"/>
      <c r="CP649" s="265"/>
      <c r="CQ649" s="265"/>
      <c r="CR649" s="265"/>
      <c r="CS649" s="265"/>
      <c r="CT649" s="265"/>
      <c r="CU649" s="265"/>
      <c r="CV649" s="265"/>
      <c r="CW649" s="265"/>
      <c r="CX649" s="265"/>
      <c r="CY649" s="265"/>
      <c r="CZ649" s="265"/>
      <c r="DA649" s="265"/>
      <c r="DB649" s="265"/>
      <c r="DC649" s="265"/>
      <c r="DD649" s="265"/>
      <c r="DE649" s="265"/>
      <c r="DF649" s="265"/>
      <c r="DG649" s="265"/>
      <c r="DH649" s="265"/>
      <c r="DI649" s="265"/>
      <c r="DJ649" s="265"/>
      <c r="DK649" s="265"/>
      <c r="DL649" s="265"/>
      <c r="DM649" s="265"/>
      <c r="DN649" s="265"/>
      <c r="DO649" s="265"/>
      <c r="DP649" s="265"/>
      <c r="DQ649" s="265"/>
      <c r="DR649" s="265"/>
      <c r="DS649" s="265"/>
      <c r="DT649" s="265"/>
      <c r="DU649" s="265"/>
      <c r="DV649" s="265"/>
      <c r="DW649" s="265"/>
      <c r="DX649" s="265"/>
      <c r="DY649" s="265"/>
      <c r="DZ649" s="265"/>
      <c r="EA649" s="265"/>
      <c r="EB649" s="265"/>
      <c r="EC649" s="265"/>
      <c r="ED649" s="265"/>
      <c r="EE649" s="265"/>
      <c r="EF649" s="265"/>
      <c r="EG649" s="265"/>
      <c r="EH649" s="265"/>
      <c r="EI649" s="265"/>
      <c r="EJ649" s="265"/>
      <c r="EK649" s="265"/>
      <c r="EL649" s="265"/>
      <c r="EM649" s="265"/>
      <c r="EN649" s="265"/>
      <c r="EO649" s="265"/>
      <c r="EP649" s="265"/>
      <c r="EQ649" s="265"/>
      <c r="ER649" s="265"/>
      <c r="ES649" s="265"/>
      <c r="ET649" s="265"/>
      <c r="EU649" s="265"/>
      <c r="EV649" s="265"/>
      <c r="EW649" s="265"/>
      <c r="EX649" s="265"/>
      <c r="EY649" s="265"/>
      <c r="EZ649" s="265"/>
      <c r="FA649" s="265"/>
      <c r="FB649" s="265"/>
      <c r="FC649" s="265"/>
      <c r="FD649" s="265"/>
      <c r="FE649" s="265"/>
      <c r="FF649" s="265"/>
      <c r="FG649" s="265"/>
      <c r="FH649" s="265"/>
      <c r="FI649" s="265"/>
      <c r="FJ649" s="265"/>
      <c r="FK649" s="265"/>
      <c r="FL649" s="265"/>
      <c r="FM649" s="265"/>
      <c r="FN649" s="265"/>
      <c r="FO649" s="265"/>
      <c r="FP649" s="265"/>
      <c r="FQ649" s="265"/>
      <c r="FR649" s="265"/>
      <c r="FS649" s="265"/>
      <c r="FT649" s="265"/>
      <c r="FU649" s="265"/>
      <c r="FV649" s="265"/>
      <c r="FW649" s="265"/>
      <c r="FX649" s="265"/>
      <c r="FY649" s="265"/>
      <c r="FZ649" s="265"/>
      <c r="GA649" s="265"/>
      <c r="GB649" s="265"/>
    </row>
    <row r="650" spans="1:184" s="1442" customFormat="1">
      <c r="A650" s="955"/>
      <c r="B650" s="265"/>
      <c r="C650" s="265"/>
      <c r="D650" s="265"/>
      <c r="E650" s="265"/>
      <c r="F650" s="265"/>
      <c r="G650" s="265"/>
      <c r="H650" s="265"/>
      <c r="I650" s="265"/>
      <c r="J650" s="265"/>
      <c r="K650" s="265"/>
      <c r="L650" s="265"/>
      <c r="M650" s="265"/>
      <c r="N650" s="265"/>
      <c r="O650" s="265"/>
      <c r="P650" s="265"/>
      <c r="Q650" s="265"/>
      <c r="R650" s="265"/>
      <c r="S650" s="265"/>
      <c r="T650" s="265"/>
      <c r="U650" s="282"/>
      <c r="V650" s="282"/>
      <c r="W650" s="265"/>
      <c r="X650" s="265"/>
      <c r="Y650" s="282"/>
      <c r="Z650" s="282"/>
      <c r="AA650" s="555"/>
      <c r="AB650" s="555"/>
      <c r="AC650" s="974"/>
      <c r="AD650" s="974"/>
      <c r="AE650" s="974"/>
      <c r="AG650" s="282"/>
      <c r="AH650" s="265"/>
      <c r="AI650" s="282"/>
      <c r="AJ650" s="265"/>
      <c r="AK650" s="265"/>
      <c r="AL650" s="265"/>
      <c r="AM650" s="265"/>
      <c r="AN650" s="265"/>
      <c r="AO650" s="265"/>
      <c r="AP650" s="265"/>
      <c r="AQ650" s="265"/>
      <c r="AR650" s="265"/>
      <c r="AS650" s="265"/>
      <c r="AT650" s="265"/>
      <c r="AU650" s="265"/>
      <c r="AV650" s="265"/>
      <c r="AW650" s="265"/>
      <c r="AX650" s="265"/>
      <c r="AY650" s="265"/>
      <c r="AZ650" s="265"/>
      <c r="BA650" s="265"/>
      <c r="BB650" s="265"/>
      <c r="BC650" s="265"/>
      <c r="BD650" s="265"/>
      <c r="BE650" s="265"/>
      <c r="BF650" s="265"/>
      <c r="BG650" s="265"/>
      <c r="BH650" s="265"/>
      <c r="BI650" s="265"/>
      <c r="BJ650" s="265"/>
      <c r="BK650" s="265"/>
      <c r="BL650" s="265"/>
      <c r="BM650" s="265"/>
      <c r="BN650" s="265"/>
      <c r="BO650" s="265"/>
      <c r="BP650" s="265"/>
      <c r="BQ650" s="265"/>
      <c r="BR650" s="265"/>
      <c r="BS650" s="265"/>
      <c r="BT650" s="265"/>
      <c r="BU650" s="265"/>
      <c r="BV650" s="265"/>
      <c r="BW650" s="265"/>
      <c r="BX650" s="265"/>
      <c r="BY650" s="265"/>
      <c r="BZ650" s="265"/>
      <c r="CA650" s="265"/>
      <c r="CB650" s="265"/>
      <c r="CC650" s="265"/>
      <c r="CD650" s="265"/>
      <c r="CE650" s="265"/>
      <c r="CF650" s="265"/>
      <c r="CG650" s="265"/>
      <c r="CH650" s="265"/>
      <c r="CI650" s="265"/>
      <c r="CJ650" s="265"/>
      <c r="CK650" s="265"/>
      <c r="CL650" s="265"/>
      <c r="CM650" s="265"/>
      <c r="CN650" s="265"/>
      <c r="CO650" s="265"/>
      <c r="CP650" s="265"/>
      <c r="CQ650" s="265"/>
      <c r="CR650" s="265"/>
      <c r="CS650" s="265"/>
      <c r="CT650" s="265"/>
      <c r="CU650" s="265"/>
      <c r="CV650" s="265"/>
      <c r="CW650" s="265"/>
      <c r="CX650" s="265"/>
      <c r="CY650" s="265"/>
      <c r="CZ650" s="265"/>
      <c r="DA650" s="265"/>
      <c r="DB650" s="265"/>
      <c r="DC650" s="265"/>
      <c r="DD650" s="265"/>
      <c r="DE650" s="265"/>
      <c r="DF650" s="265"/>
      <c r="DG650" s="265"/>
      <c r="DH650" s="265"/>
      <c r="DI650" s="265"/>
      <c r="DJ650" s="265"/>
      <c r="DK650" s="265"/>
      <c r="DL650" s="265"/>
      <c r="DM650" s="265"/>
      <c r="DN650" s="265"/>
      <c r="DO650" s="265"/>
      <c r="DP650" s="265"/>
      <c r="DQ650" s="265"/>
      <c r="DR650" s="265"/>
      <c r="DS650" s="265"/>
      <c r="DT650" s="265"/>
      <c r="DU650" s="265"/>
      <c r="DV650" s="265"/>
      <c r="DW650" s="265"/>
      <c r="DX650" s="265"/>
      <c r="DY650" s="265"/>
      <c r="DZ650" s="265"/>
      <c r="EA650" s="265"/>
      <c r="EB650" s="265"/>
      <c r="EC650" s="265"/>
      <c r="ED650" s="265"/>
      <c r="EE650" s="265"/>
      <c r="EF650" s="265"/>
      <c r="EG650" s="265"/>
      <c r="EH650" s="265"/>
      <c r="EI650" s="265"/>
      <c r="EJ650" s="265"/>
      <c r="EK650" s="265"/>
      <c r="EL650" s="265"/>
      <c r="EM650" s="265"/>
      <c r="EN650" s="265"/>
      <c r="EO650" s="265"/>
      <c r="EP650" s="265"/>
      <c r="EQ650" s="265"/>
      <c r="ER650" s="265"/>
      <c r="ES650" s="265"/>
      <c r="ET650" s="265"/>
      <c r="EU650" s="265"/>
      <c r="EV650" s="265"/>
      <c r="EW650" s="265"/>
      <c r="EX650" s="265"/>
      <c r="EY650" s="265"/>
      <c r="EZ650" s="265"/>
      <c r="FA650" s="265"/>
      <c r="FB650" s="265"/>
      <c r="FC650" s="265"/>
      <c r="FD650" s="265"/>
      <c r="FE650" s="265"/>
      <c r="FF650" s="265"/>
      <c r="FG650" s="265"/>
      <c r="FH650" s="265"/>
      <c r="FI650" s="265"/>
      <c r="FJ650" s="265"/>
      <c r="FK650" s="265"/>
      <c r="FL650" s="265"/>
      <c r="FM650" s="265"/>
      <c r="FN650" s="265"/>
      <c r="FO650" s="265"/>
      <c r="FP650" s="265"/>
      <c r="FQ650" s="265"/>
      <c r="FR650" s="265"/>
      <c r="FS650" s="265"/>
      <c r="FT650" s="265"/>
      <c r="FU650" s="265"/>
      <c r="FV650" s="265"/>
      <c r="FW650" s="265"/>
      <c r="FX650" s="265"/>
      <c r="FY650" s="265"/>
      <c r="FZ650" s="265"/>
      <c r="GA650" s="265"/>
      <c r="GB650" s="265"/>
    </row>
    <row r="651" spans="1:184" s="1442" customFormat="1">
      <c r="A651" s="955"/>
      <c r="B651" s="265"/>
      <c r="C651" s="265"/>
      <c r="D651" s="265"/>
      <c r="E651" s="265"/>
      <c r="F651" s="265"/>
      <c r="G651" s="265"/>
      <c r="H651" s="265"/>
      <c r="I651" s="265"/>
      <c r="J651" s="265"/>
      <c r="K651" s="265"/>
      <c r="L651" s="265"/>
      <c r="M651" s="265"/>
      <c r="N651" s="265"/>
      <c r="O651" s="265"/>
      <c r="P651" s="265"/>
      <c r="Q651" s="265"/>
      <c r="R651" s="265"/>
      <c r="S651" s="265"/>
      <c r="T651" s="265"/>
      <c r="U651" s="282"/>
      <c r="V651" s="282"/>
      <c r="W651" s="265"/>
      <c r="X651" s="265"/>
      <c r="Y651" s="282"/>
      <c r="Z651" s="282"/>
      <c r="AA651" s="555"/>
      <c r="AB651" s="555"/>
      <c r="AC651" s="974"/>
      <c r="AD651" s="974"/>
      <c r="AE651" s="974"/>
      <c r="AG651" s="282"/>
      <c r="AH651" s="265"/>
      <c r="AI651" s="282"/>
      <c r="AJ651" s="265"/>
      <c r="AK651" s="265"/>
      <c r="AL651" s="265"/>
      <c r="AM651" s="265"/>
      <c r="AN651" s="265"/>
      <c r="AO651" s="265"/>
      <c r="AP651" s="265"/>
      <c r="AQ651" s="265"/>
      <c r="AR651" s="265"/>
      <c r="AS651" s="265"/>
      <c r="AT651" s="265"/>
      <c r="AU651" s="265"/>
      <c r="AV651" s="265"/>
      <c r="AW651" s="265"/>
      <c r="AX651" s="265"/>
      <c r="AY651" s="265"/>
      <c r="AZ651" s="265"/>
      <c r="BA651" s="265"/>
      <c r="BB651" s="265"/>
      <c r="BC651" s="265"/>
      <c r="BD651" s="265"/>
      <c r="BE651" s="265"/>
      <c r="BF651" s="265"/>
      <c r="BG651" s="265"/>
      <c r="BH651" s="265"/>
      <c r="BI651" s="265"/>
      <c r="BJ651" s="265"/>
      <c r="BK651" s="265"/>
      <c r="BL651" s="265"/>
      <c r="BM651" s="265"/>
      <c r="BN651" s="265"/>
      <c r="BO651" s="265"/>
      <c r="BP651" s="265"/>
      <c r="BQ651" s="265"/>
      <c r="BR651" s="265"/>
      <c r="BS651" s="265"/>
      <c r="BT651" s="265"/>
      <c r="BU651" s="265"/>
      <c r="BV651" s="265"/>
      <c r="BW651" s="265"/>
      <c r="BX651" s="265"/>
      <c r="BY651" s="265"/>
      <c r="BZ651" s="265"/>
      <c r="CA651" s="265"/>
      <c r="CB651" s="265"/>
      <c r="CC651" s="265"/>
      <c r="CD651" s="265"/>
      <c r="CE651" s="265"/>
      <c r="CF651" s="265"/>
      <c r="CG651" s="265"/>
      <c r="CH651" s="265"/>
      <c r="CI651" s="265"/>
      <c r="CJ651" s="265"/>
      <c r="CK651" s="265"/>
      <c r="CL651" s="265"/>
      <c r="CM651" s="265"/>
      <c r="CN651" s="265"/>
      <c r="CO651" s="265"/>
      <c r="CP651" s="265"/>
      <c r="CQ651" s="265"/>
      <c r="CR651" s="265"/>
      <c r="CS651" s="265"/>
      <c r="CT651" s="265"/>
      <c r="CU651" s="265"/>
      <c r="CV651" s="265"/>
      <c r="CW651" s="265"/>
      <c r="CX651" s="265"/>
      <c r="CY651" s="265"/>
      <c r="CZ651" s="265"/>
      <c r="DA651" s="265"/>
      <c r="DB651" s="265"/>
      <c r="DC651" s="265"/>
      <c r="DD651" s="265"/>
      <c r="DE651" s="265"/>
      <c r="DF651" s="265"/>
      <c r="DG651" s="265"/>
      <c r="DH651" s="265"/>
      <c r="DI651" s="265"/>
      <c r="DJ651" s="265"/>
      <c r="DK651" s="265"/>
      <c r="DL651" s="265"/>
      <c r="DM651" s="265"/>
      <c r="DN651" s="265"/>
      <c r="DO651" s="265"/>
      <c r="DP651" s="265"/>
      <c r="DQ651" s="265"/>
      <c r="DR651" s="265"/>
      <c r="DS651" s="265"/>
      <c r="DT651" s="265"/>
      <c r="DU651" s="265"/>
      <c r="DV651" s="265"/>
      <c r="DW651" s="265"/>
      <c r="DX651" s="265"/>
      <c r="DY651" s="265"/>
      <c r="DZ651" s="265"/>
      <c r="EA651" s="265"/>
      <c r="EB651" s="265"/>
      <c r="EC651" s="265"/>
      <c r="ED651" s="265"/>
      <c r="EE651" s="265"/>
      <c r="EF651" s="265"/>
      <c r="EG651" s="265"/>
      <c r="EH651" s="265"/>
      <c r="EI651" s="265"/>
      <c r="EJ651" s="265"/>
      <c r="EK651" s="265"/>
      <c r="EL651" s="265"/>
      <c r="EM651" s="265"/>
      <c r="EN651" s="265"/>
      <c r="EO651" s="265"/>
      <c r="EP651" s="265"/>
      <c r="EQ651" s="265"/>
      <c r="ER651" s="265"/>
      <c r="ES651" s="265"/>
      <c r="ET651" s="265"/>
      <c r="EU651" s="265"/>
      <c r="EV651" s="265"/>
      <c r="EW651" s="265"/>
      <c r="EX651" s="265"/>
      <c r="EY651" s="265"/>
      <c r="EZ651" s="265"/>
      <c r="FA651" s="265"/>
      <c r="FB651" s="265"/>
      <c r="FC651" s="265"/>
      <c r="FD651" s="265"/>
      <c r="FE651" s="265"/>
      <c r="FF651" s="265"/>
      <c r="FG651" s="265"/>
      <c r="FH651" s="265"/>
      <c r="FI651" s="265"/>
      <c r="FJ651" s="265"/>
      <c r="FK651" s="265"/>
      <c r="FL651" s="265"/>
      <c r="FM651" s="265"/>
      <c r="FN651" s="265"/>
      <c r="FO651" s="265"/>
      <c r="FP651" s="265"/>
      <c r="FQ651" s="265"/>
      <c r="FR651" s="265"/>
      <c r="FS651" s="265"/>
      <c r="FT651" s="265"/>
      <c r="FU651" s="265"/>
      <c r="FV651" s="265"/>
      <c r="FW651" s="265"/>
      <c r="FX651" s="265"/>
      <c r="FY651" s="265"/>
      <c r="FZ651" s="265"/>
      <c r="GA651" s="265"/>
      <c r="GB651" s="265"/>
    </row>
    <row r="652" spans="1:184" s="1442" customFormat="1">
      <c r="A652" s="955"/>
      <c r="B652" s="265"/>
      <c r="C652" s="265"/>
      <c r="D652" s="265"/>
      <c r="E652" s="265"/>
      <c r="F652" s="265"/>
      <c r="G652" s="265"/>
      <c r="H652" s="265"/>
      <c r="I652" s="265"/>
      <c r="J652" s="265"/>
      <c r="K652" s="265"/>
      <c r="L652" s="265"/>
      <c r="M652" s="265"/>
      <c r="N652" s="265"/>
      <c r="O652" s="265"/>
      <c r="P652" s="265"/>
      <c r="Q652" s="265"/>
      <c r="R652" s="265"/>
      <c r="S652" s="265"/>
      <c r="T652" s="265"/>
      <c r="U652" s="282"/>
      <c r="V652" s="282"/>
      <c r="W652" s="265"/>
      <c r="X652" s="265"/>
      <c r="Y652" s="282"/>
      <c r="Z652" s="282"/>
      <c r="AA652" s="555"/>
      <c r="AB652" s="555"/>
      <c r="AC652" s="974"/>
      <c r="AD652" s="974"/>
      <c r="AE652" s="974"/>
      <c r="AG652" s="282"/>
      <c r="AH652" s="265"/>
      <c r="AI652" s="282"/>
      <c r="AJ652" s="265"/>
      <c r="AK652" s="265"/>
      <c r="AL652" s="265"/>
      <c r="AM652" s="265"/>
      <c r="AN652" s="265"/>
      <c r="AO652" s="265"/>
      <c r="AP652" s="265"/>
      <c r="AQ652" s="265"/>
      <c r="AR652" s="265"/>
      <c r="AS652" s="265"/>
      <c r="AT652" s="265"/>
      <c r="AU652" s="265"/>
      <c r="AV652" s="265"/>
      <c r="AW652" s="265"/>
      <c r="AX652" s="265"/>
      <c r="AY652" s="265"/>
      <c r="AZ652" s="265"/>
      <c r="BA652" s="265"/>
      <c r="BB652" s="265"/>
      <c r="BC652" s="265"/>
      <c r="BD652" s="265"/>
      <c r="BE652" s="265"/>
      <c r="BF652" s="265"/>
      <c r="BG652" s="265"/>
      <c r="BH652" s="265"/>
      <c r="BI652" s="265"/>
      <c r="BJ652" s="265"/>
      <c r="BK652" s="265"/>
      <c r="BL652" s="265"/>
      <c r="BM652" s="265"/>
      <c r="BN652" s="265"/>
      <c r="BO652" s="265"/>
      <c r="BP652" s="265"/>
      <c r="BQ652" s="265"/>
      <c r="BR652" s="265"/>
      <c r="BS652" s="265"/>
      <c r="BT652" s="265"/>
      <c r="BU652" s="265"/>
      <c r="BV652" s="265"/>
      <c r="BW652" s="265"/>
      <c r="BX652" s="265"/>
      <c r="BY652" s="265"/>
      <c r="BZ652" s="265"/>
      <c r="CA652" s="265"/>
      <c r="CB652" s="265"/>
      <c r="CC652" s="265"/>
      <c r="CD652" s="265"/>
      <c r="CE652" s="265"/>
      <c r="CF652" s="265"/>
      <c r="CG652" s="265"/>
      <c r="CH652" s="265"/>
      <c r="CI652" s="265"/>
      <c r="CJ652" s="265"/>
      <c r="CK652" s="265"/>
      <c r="CL652" s="265"/>
      <c r="CM652" s="265"/>
      <c r="CN652" s="265"/>
      <c r="CO652" s="265"/>
      <c r="CP652" s="265"/>
      <c r="CQ652" s="265"/>
      <c r="CR652" s="265"/>
      <c r="CS652" s="265"/>
      <c r="CT652" s="265"/>
      <c r="CU652" s="265"/>
      <c r="CV652" s="265"/>
      <c r="CW652" s="265"/>
      <c r="CX652" s="265"/>
      <c r="CY652" s="265"/>
      <c r="CZ652" s="265"/>
      <c r="DA652" s="265"/>
      <c r="DB652" s="265"/>
      <c r="DC652" s="265"/>
      <c r="DD652" s="265"/>
      <c r="DE652" s="265"/>
      <c r="DF652" s="265"/>
      <c r="DG652" s="265"/>
      <c r="DH652" s="265"/>
      <c r="DI652" s="265"/>
      <c r="DJ652" s="265"/>
      <c r="DK652" s="265"/>
      <c r="DL652" s="265"/>
      <c r="DM652" s="265"/>
      <c r="DN652" s="265"/>
      <c r="DO652" s="265"/>
      <c r="DP652" s="265"/>
      <c r="DQ652" s="265"/>
      <c r="DR652" s="265"/>
      <c r="DS652" s="265"/>
      <c r="DT652" s="265"/>
      <c r="DU652" s="265"/>
      <c r="DV652" s="265"/>
      <c r="DW652" s="265"/>
      <c r="DX652" s="265"/>
      <c r="DY652" s="265"/>
      <c r="DZ652" s="265"/>
      <c r="EA652" s="265"/>
      <c r="EB652" s="265"/>
      <c r="EC652" s="265"/>
      <c r="ED652" s="265"/>
      <c r="EE652" s="265"/>
      <c r="EF652" s="265"/>
      <c r="EG652" s="265"/>
      <c r="EH652" s="265"/>
      <c r="EI652" s="265"/>
      <c r="EJ652" s="265"/>
      <c r="EK652" s="265"/>
      <c r="EL652" s="265"/>
      <c r="EM652" s="265"/>
      <c r="EN652" s="265"/>
      <c r="EO652" s="265"/>
      <c r="EP652" s="265"/>
      <c r="EQ652" s="265"/>
      <c r="ER652" s="265"/>
      <c r="ES652" s="265"/>
      <c r="ET652" s="265"/>
      <c r="EU652" s="265"/>
      <c r="EV652" s="265"/>
      <c r="EW652" s="265"/>
      <c r="EX652" s="265"/>
      <c r="EY652" s="265"/>
      <c r="EZ652" s="265"/>
      <c r="FA652" s="265"/>
      <c r="FB652" s="265"/>
      <c r="FC652" s="265"/>
      <c r="FD652" s="265"/>
      <c r="FE652" s="265"/>
      <c r="FF652" s="265"/>
      <c r="FG652" s="265"/>
      <c r="FH652" s="265"/>
      <c r="FI652" s="265"/>
      <c r="FJ652" s="265"/>
      <c r="FK652" s="265"/>
      <c r="FL652" s="265"/>
      <c r="FM652" s="265"/>
      <c r="FN652" s="265"/>
      <c r="FO652" s="265"/>
      <c r="FP652" s="265"/>
      <c r="FQ652" s="265"/>
      <c r="FR652" s="265"/>
      <c r="FS652" s="265"/>
      <c r="FT652" s="265"/>
      <c r="FU652" s="265"/>
      <c r="FV652" s="265"/>
      <c r="FW652" s="265"/>
      <c r="FX652" s="265"/>
      <c r="FY652" s="265"/>
      <c r="FZ652" s="265"/>
      <c r="GA652" s="265"/>
      <c r="GB652" s="265"/>
    </row>
    <row r="653" spans="1:184" s="1442" customFormat="1">
      <c r="A653" s="955"/>
      <c r="B653" s="265"/>
      <c r="C653" s="265"/>
      <c r="D653" s="265"/>
      <c r="E653" s="265"/>
      <c r="F653" s="265"/>
      <c r="G653" s="265"/>
      <c r="H653" s="265"/>
      <c r="I653" s="265"/>
      <c r="J653" s="265"/>
      <c r="K653" s="265"/>
      <c r="L653" s="265"/>
      <c r="M653" s="265"/>
      <c r="N653" s="265"/>
      <c r="O653" s="265"/>
      <c r="P653" s="265"/>
      <c r="Q653" s="265"/>
      <c r="R653" s="265"/>
      <c r="S653" s="265"/>
      <c r="T653" s="265"/>
      <c r="U653" s="282"/>
      <c r="V653" s="282"/>
      <c r="W653" s="265"/>
      <c r="X653" s="265"/>
      <c r="Y653" s="282"/>
      <c r="Z653" s="282"/>
      <c r="AA653" s="555"/>
      <c r="AB653" s="555"/>
      <c r="AC653" s="974"/>
      <c r="AD653" s="974"/>
      <c r="AE653" s="974"/>
      <c r="AG653" s="282"/>
      <c r="AH653" s="265"/>
      <c r="AI653" s="282"/>
      <c r="AJ653" s="265"/>
      <c r="AK653" s="265"/>
      <c r="AL653" s="265"/>
      <c r="AM653" s="265"/>
      <c r="AN653" s="265"/>
      <c r="AO653" s="265"/>
      <c r="AP653" s="265"/>
      <c r="AQ653" s="265"/>
      <c r="AR653" s="265"/>
      <c r="AS653" s="265"/>
      <c r="AT653" s="265"/>
      <c r="AU653" s="265"/>
      <c r="AV653" s="265"/>
      <c r="AW653" s="265"/>
      <c r="AX653" s="265"/>
      <c r="AY653" s="265"/>
      <c r="AZ653" s="265"/>
      <c r="BA653" s="265"/>
      <c r="BB653" s="265"/>
      <c r="BC653" s="265"/>
      <c r="BD653" s="265"/>
      <c r="BE653" s="265"/>
      <c r="BF653" s="265"/>
      <c r="BG653" s="265"/>
      <c r="BH653" s="265"/>
      <c r="BI653" s="265"/>
      <c r="BJ653" s="265"/>
      <c r="BK653" s="265"/>
      <c r="BL653" s="265"/>
      <c r="BM653" s="265"/>
      <c r="BN653" s="265"/>
      <c r="BO653" s="265"/>
      <c r="BP653" s="265"/>
      <c r="BQ653" s="265"/>
      <c r="BR653" s="265"/>
      <c r="BS653" s="265"/>
      <c r="BT653" s="265"/>
      <c r="BU653" s="265"/>
      <c r="BV653" s="265"/>
      <c r="BW653" s="265"/>
      <c r="BX653" s="265"/>
      <c r="BY653" s="265"/>
      <c r="BZ653" s="265"/>
      <c r="CA653" s="265"/>
      <c r="CB653" s="265"/>
      <c r="CC653" s="265"/>
      <c r="CD653" s="265"/>
      <c r="CE653" s="265"/>
      <c r="CF653" s="265"/>
      <c r="CG653" s="265"/>
      <c r="CH653" s="265"/>
      <c r="CI653" s="265"/>
      <c r="CJ653" s="265"/>
      <c r="CK653" s="265"/>
      <c r="CL653" s="265"/>
      <c r="CM653" s="265"/>
      <c r="CN653" s="265"/>
      <c r="CO653" s="265"/>
      <c r="CP653" s="265"/>
      <c r="CQ653" s="265"/>
      <c r="CR653" s="265"/>
      <c r="CS653" s="265"/>
      <c r="CT653" s="265"/>
      <c r="CU653" s="265"/>
      <c r="CV653" s="265"/>
      <c r="CW653" s="265"/>
      <c r="CX653" s="265"/>
      <c r="CY653" s="265"/>
      <c r="CZ653" s="265"/>
      <c r="DA653" s="265"/>
      <c r="DB653" s="265"/>
      <c r="DC653" s="265"/>
      <c r="DD653" s="265"/>
      <c r="DE653" s="265"/>
      <c r="DF653" s="265"/>
      <c r="DG653" s="265"/>
      <c r="DH653" s="265"/>
      <c r="DI653" s="265"/>
      <c r="DJ653" s="265"/>
      <c r="DK653" s="265"/>
      <c r="DL653" s="265"/>
      <c r="DM653" s="265"/>
      <c r="DN653" s="265"/>
      <c r="DO653" s="265"/>
      <c r="DP653" s="265"/>
      <c r="DQ653" s="265"/>
      <c r="DR653" s="265"/>
      <c r="DS653" s="265"/>
      <c r="DT653" s="265"/>
      <c r="DU653" s="265"/>
      <c r="DV653" s="265"/>
      <c r="DW653" s="265"/>
      <c r="DX653" s="265"/>
      <c r="DY653" s="265"/>
      <c r="DZ653" s="265"/>
      <c r="EA653" s="265"/>
      <c r="EB653" s="265"/>
      <c r="EC653" s="265"/>
      <c r="ED653" s="265"/>
      <c r="EE653" s="265"/>
      <c r="EF653" s="265"/>
      <c r="EG653" s="265"/>
      <c r="EH653" s="265"/>
      <c r="EI653" s="265"/>
      <c r="EJ653" s="265"/>
      <c r="EK653" s="265"/>
      <c r="EL653" s="265"/>
      <c r="EM653" s="265"/>
      <c r="EN653" s="265"/>
      <c r="EO653" s="265"/>
      <c r="EP653" s="265"/>
      <c r="EQ653" s="265"/>
      <c r="ER653" s="265"/>
      <c r="ES653" s="265"/>
      <c r="ET653" s="265"/>
      <c r="EU653" s="265"/>
      <c r="EV653" s="265"/>
      <c r="EW653" s="265"/>
      <c r="EX653" s="265"/>
      <c r="EY653" s="265"/>
      <c r="EZ653" s="265"/>
      <c r="FA653" s="265"/>
      <c r="FB653" s="265"/>
      <c r="FC653" s="265"/>
      <c r="FD653" s="265"/>
      <c r="FE653" s="265"/>
      <c r="FF653" s="265"/>
      <c r="FG653" s="265"/>
      <c r="FH653" s="265"/>
      <c r="FI653" s="265"/>
      <c r="FJ653" s="265"/>
      <c r="FK653" s="265"/>
      <c r="FL653" s="265"/>
      <c r="FM653" s="265"/>
      <c r="FN653" s="265"/>
      <c r="FO653" s="265"/>
      <c r="FP653" s="265"/>
      <c r="FQ653" s="265"/>
      <c r="FR653" s="265"/>
      <c r="FS653" s="265"/>
      <c r="FT653" s="265"/>
      <c r="FU653" s="265"/>
      <c r="FV653" s="265"/>
      <c r="FW653" s="265"/>
      <c r="FX653" s="265"/>
      <c r="FY653" s="265"/>
      <c r="FZ653" s="265"/>
      <c r="GA653" s="265"/>
      <c r="GB653" s="265"/>
    </row>
    <row r="654" spans="1:184" s="1442" customFormat="1">
      <c r="A654" s="955"/>
      <c r="B654" s="265"/>
      <c r="C654" s="265"/>
      <c r="D654" s="265"/>
      <c r="E654" s="265"/>
      <c r="F654" s="265"/>
      <c r="G654" s="265"/>
      <c r="H654" s="265"/>
      <c r="I654" s="265"/>
      <c r="J654" s="265"/>
      <c r="K654" s="265"/>
      <c r="L654" s="265"/>
      <c r="M654" s="265"/>
      <c r="N654" s="265"/>
      <c r="O654" s="265"/>
      <c r="P654" s="265"/>
      <c r="Q654" s="265"/>
      <c r="R654" s="265"/>
      <c r="S654" s="265"/>
      <c r="T654" s="265"/>
      <c r="U654" s="282"/>
      <c r="V654" s="282"/>
      <c r="W654" s="265"/>
      <c r="X654" s="265"/>
      <c r="Y654" s="282"/>
      <c r="Z654" s="282"/>
      <c r="AA654" s="555"/>
      <c r="AB654" s="555"/>
      <c r="AC654" s="974"/>
      <c r="AD654" s="974"/>
      <c r="AE654" s="974"/>
      <c r="AG654" s="282"/>
      <c r="AH654" s="265"/>
      <c r="AI654" s="282"/>
      <c r="AJ654" s="265"/>
      <c r="AK654" s="265"/>
      <c r="AL654" s="265"/>
      <c r="AM654" s="265"/>
      <c r="AN654" s="265"/>
      <c r="AO654" s="265"/>
      <c r="AP654" s="265"/>
      <c r="AQ654" s="265"/>
      <c r="AR654" s="265"/>
      <c r="AS654" s="265"/>
      <c r="AT654" s="265"/>
      <c r="AU654" s="265"/>
      <c r="AV654" s="265"/>
      <c r="AW654" s="265"/>
      <c r="AX654" s="265"/>
      <c r="AY654" s="265"/>
      <c r="AZ654" s="265"/>
      <c r="BA654" s="265"/>
      <c r="BB654" s="265"/>
      <c r="BC654" s="265"/>
      <c r="BD654" s="265"/>
      <c r="BE654" s="265"/>
      <c r="BF654" s="265"/>
      <c r="BG654" s="265"/>
      <c r="BH654" s="265"/>
      <c r="BI654" s="265"/>
      <c r="BJ654" s="265"/>
      <c r="BK654" s="265"/>
      <c r="BL654" s="265"/>
      <c r="BM654" s="265"/>
      <c r="BN654" s="265"/>
      <c r="BO654" s="265"/>
      <c r="BP654" s="265"/>
      <c r="BQ654" s="265"/>
      <c r="BR654" s="265"/>
      <c r="BS654" s="265"/>
      <c r="BT654" s="265"/>
      <c r="BU654" s="265"/>
      <c r="BV654" s="265"/>
      <c r="BW654" s="265"/>
      <c r="BX654" s="265"/>
      <c r="BY654" s="265"/>
      <c r="BZ654" s="265"/>
      <c r="CA654" s="265"/>
      <c r="CB654" s="265"/>
      <c r="CC654" s="265"/>
      <c r="CD654" s="265"/>
      <c r="CE654" s="265"/>
      <c r="CF654" s="265"/>
      <c r="CG654" s="265"/>
      <c r="CH654" s="265"/>
      <c r="CI654" s="265"/>
      <c r="CJ654" s="265"/>
      <c r="CK654" s="265"/>
      <c r="CL654" s="265"/>
      <c r="CM654" s="265"/>
      <c r="CN654" s="265"/>
      <c r="CO654" s="265"/>
      <c r="CP654" s="265"/>
      <c r="CQ654" s="265"/>
      <c r="CR654" s="265"/>
      <c r="CS654" s="265"/>
      <c r="CT654" s="265"/>
      <c r="CU654" s="265"/>
      <c r="CV654" s="265"/>
      <c r="CW654" s="265"/>
      <c r="CX654" s="265"/>
      <c r="CY654" s="265"/>
      <c r="CZ654" s="265"/>
      <c r="DA654" s="265"/>
      <c r="DB654" s="265"/>
      <c r="DC654" s="265"/>
      <c r="DD654" s="265"/>
      <c r="DE654" s="265"/>
      <c r="DF654" s="265"/>
      <c r="DG654" s="265"/>
      <c r="DH654" s="265"/>
      <c r="DI654" s="265"/>
      <c r="DJ654" s="265"/>
      <c r="DK654" s="265"/>
      <c r="DL654" s="265"/>
      <c r="DM654" s="265"/>
      <c r="DN654" s="265"/>
      <c r="DO654" s="265"/>
      <c r="DP654" s="265"/>
      <c r="DQ654" s="265"/>
      <c r="DR654" s="265"/>
      <c r="DS654" s="265"/>
      <c r="DT654" s="265"/>
      <c r="DU654" s="265"/>
      <c r="DV654" s="265"/>
      <c r="DW654" s="265"/>
      <c r="DX654" s="265"/>
      <c r="DY654" s="265"/>
      <c r="DZ654" s="265"/>
      <c r="EA654" s="265"/>
      <c r="EB654" s="265"/>
      <c r="EC654" s="265"/>
      <c r="ED654" s="265"/>
      <c r="EE654" s="265"/>
      <c r="EF654" s="265"/>
      <c r="EG654" s="265"/>
      <c r="EH654" s="265"/>
      <c r="EI654" s="265"/>
      <c r="EJ654" s="265"/>
      <c r="EK654" s="265"/>
      <c r="EL654" s="265"/>
      <c r="EM654" s="265"/>
      <c r="EN654" s="265"/>
      <c r="EO654" s="265"/>
      <c r="EP654" s="265"/>
      <c r="EQ654" s="265"/>
      <c r="ER654" s="265"/>
      <c r="ES654" s="265"/>
      <c r="ET654" s="265"/>
      <c r="EU654" s="265"/>
      <c r="EV654" s="265"/>
      <c r="EW654" s="265"/>
      <c r="EX654" s="265"/>
      <c r="EY654" s="265"/>
      <c r="EZ654" s="265"/>
      <c r="FA654" s="265"/>
      <c r="FB654" s="265"/>
      <c r="FC654" s="265"/>
      <c r="FD654" s="265"/>
      <c r="FE654" s="265"/>
      <c r="FF654" s="265"/>
      <c r="FG654" s="265"/>
      <c r="FH654" s="265"/>
      <c r="FI654" s="265"/>
      <c r="FJ654" s="265"/>
      <c r="FK654" s="265"/>
      <c r="FL654" s="265"/>
      <c r="FM654" s="265"/>
      <c r="FN654" s="265"/>
      <c r="FO654" s="265"/>
      <c r="FP654" s="265"/>
      <c r="FQ654" s="265"/>
      <c r="FR654" s="265"/>
      <c r="FS654" s="265"/>
      <c r="FT654" s="265"/>
      <c r="FU654" s="265"/>
      <c r="FV654" s="265"/>
      <c r="FW654" s="265"/>
      <c r="FX654" s="265"/>
      <c r="FY654" s="265"/>
      <c r="FZ654" s="265"/>
      <c r="GA654" s="265"/>
      <c r="GB654" s="265"/>
    </row>
    <row r="655" spans="1:184" s="1442" customFormat="1">
      <c r="A655" s="955"/>
      <c r="B655" s="265"/>
      <c r="C655" s="265"/>
      <c r="D655" s="265"/>
      <c r="E655" s="265"/>
      <c r="F655" s="265"/>
      <c r="G655" s="265"/>
      <c r="H655" s="265"/>
      <c r="I655" s="265"/>
      <c r="J655" s="265"/>
      <c r="K655" s="265"/>
      <c r="L655" s="265"/>
      <c r="M655" s="265"/>
      <c r="N655" s="265"/>
      <c r="O655" s="265"/>
      <c r="P655" s="265"/>
      <c r="Q655" s="265"/>
      <c r="R655" s="265"/>
      <c r="S655" s="265"/>
      <c r="T655" s="265"/>
      <c r="U655" s="282"/>
      <c r="V655" s="282"/>
      <c r="W655" s="265"/>
      <c r="X655" s="265"/>
      <c r="Y655" s="282"/>
      <c r="Z655" s="282"/>
      <c r="AA655" s="555"/>
      <c r="AB655" s="555"/>
      <c r="AC655" s="974"/>
      <c r="AD655" s="974"/>
      <c r="AE655" s="974"/>
      <c r="AG655" s="282"/>
      <c r="AH655" s="265"/>
      <c r="AI655" s="282"/>
      <c r="AJ655" s="265"/>
      <c r="AK655" s="265"/>
      <c r="AL655" s="265"/>
      <c r="AM655" s="265"/>
      <c r="AN655" s="265"/>
      <c r="AO655" s="265"/>
      <c r="AP655" s="265"/>
      <c r="AQ655" s="265"/>
      <c r="AR655" s="265"/>
      <c r="AS655" s="265"/>
      <c r="AT655" s="265"/>
      <c r="AU655" s="265"/>
      <c r="AV655" s="265"/>
      <c r="AW655" s="265"/>
      <c r="AX655" s="265"/>
      <c r="AY655" s="265"/>
      <c r="AZ655" s="265"/>
      <c r="BA655" s="265"/>
      <c r="BB655" s="265"/>
      <c r="BC655" s="265"/>
      <c r="BD655" s="265"/>
      <c r="BE655" s="265"/>
      <c r="BF655" s="265"/>
      <c r="BG655" s="265"/>
      <c r="BH655" s="265"/>
      <c r="BI655" s="265"/>
      <c r="BJ655" s="265"/>
      <c r="BK655" s="265"/>
      <c r="BL655" s="265"/>
      <c r="BM655" s="265"/>
      <c r="BN655" s="265"/>
      <c r="BO655" s="265"/>
      <c r="BP655" s="265"/>
      <c r="BQ655" s="265"/>
      <c r="BR655" s="265"/>
      <c r="BS655" s="265"/>
      <c r="BT655" s="265"/>
      <c r="BU655" s="265"/>
      <c r="BV655" s="265"/>
      <c r="BW655" s="265"/>
      <c r="BX655" s="265"/>
      <c r="BY655" s="265"/>
      <c r="BZ655" s="265"/>
      <c r="CA655" s="265"/>
      <c r="CB655" s="265"/>
      <c r="CC655" s="265"/>
      <c r="CD655" s="265"/>
      <c r="CE655" s="265"/>
      <c r="CF655" s="265"/>
      <c r="CG655" s="265"/>
      <c r="CH655" s="265"/>
      <c r="CI655" s="265"/>
      <c r="CJ655" s="265"/>
      <c r="CK655" s="265"/>
      <c r="CL655" s="265"/>
      <c r="CM655" s="265"/>
      <c r="CN655" s="265"/>
      <c r="CO655" s="265"/>
      <c r="CP655" s="265"/>
      <c r="CQ655" s="265"/>
      <c r="CR655" s="265"/>
      <c r="CS655" s="265"/>
      <c r="CT655" s="265"/>
      <c r="CU655" s="265"/>
      <c r="CV655" s="265"/>
      <c r="CW655" s="265"/>
      <c r="CX655" s="265"/>
      <c r="CY655" s="265"/>
      <c r="CZ655" s="265"/>
      <c r="DA655" s="265"/>
      <c r="DB655" s="265"/>
      <c r="DC655" s="265"/>
      <c r="DD655" s="265"/>
      <c r="DE655" s="265"/>
      <c r="DF655" s="265"/>
      <c r="DG655" s="265"/>
      <c r="DH655" s="265"/>
      <c r="DI655" s="265"/>
      <c r="DJ655" s="265"/>
      <c r="DK655" s="265"/>
      <c r="DL655" s="265"/>
      <c r="DM655" s="265"/>
      <c r="DN655" s="265"/>
      <c r="DO655" s="265"/>
      <c r="DP655" s="265"/>
      <c r="DQ655" s="265"/>
      <c r="DR655" s="265"/>
      <c r="DS655" s="265"/>
      <c r="DT655" s="265"/>
      <c r="DU655" s="265"/>
      <c r="DV655" s="265"/>
      <c r="DW655" s="265"/>
      <c r="DX655" s="265"/>
      <c r="DY655" s="265"/>
      <c r="DZ655" s="265"/>
      <c r="EA655" s="265"/>
      <c r="EB655" s="265"/>
      <c r="EC655" s="265"/>
      <c r="ED655" s="265"/>
      <c r="EE655" s="265"/>
      <c r="EF655" s="265"/>
      <c r="EG655" s="265"/>
      <c r="EH655" s="265"/>
      <c r="EI655" s="265"/>
      <c r="EJ655" s="265"/>
      <c r="EK655" s="265"/>
      <c r="EL655" s="265"/>
      <c r="EM655" s="265"/>
      <c r="EN655" s="265"/>
      <c r="EO655" s="265"/>
      <c r="EP655" s="265"/>
      <c r="EQ655" s="265"/>
      <c r="ER655" s="265"/>
      <c r="ES655" s="265"/>
      <c r="ET655" s="265"/>
      <c r="EU655" s="265"/>
      <c r="EV655" s="265"/>
      <c r="EW655" s="265"/>
      <c r="EX655" s="265"/>
      <c r="EY655" s="265"/>
      <c r="EZ655" s="265"/>
      <c r="FA655" s="265"/>
      <c r="FB655" s="265"/>
      <c r="FC655" s="265"/>
      <c r="FD655" s="265"/>
      <c r="FE655" s="265"/>
      <c r="FF655" s="265"/>
      <c r="FG655" s="265"/>
      <c r="FH655" s="265"/>
      <c r="FI655" s="265"/>
      <c r="FJ655" s="265"/>
      <c r="FK655" s="265"/>
      <c r="FL655" s="265"/>
      <c r="FM655" s="265"/>
      <c r="FN655" s="265"/>
      <c r="FO655" s="265"/>
      <c r="FP655" s="265"/>
      <c r="FQ655" s="265"/>
      <c r="FR655" s="265"/>
      <c r="FS655" s="265"/>
      <c r="FT655" s="265"/>
      <c r="FU655" s="265"/>
      <c r="FV655" s="265"/>
      <c r="FW655" s="265"/>
      <c r="FX655" s="265"/>
      <c r="FY655" s="265"/>
      <c r="FZ655" s="265"/>
      <c r="GA655" s="265"/>
      <c r="GB655" s="265"/>
    </row>
    <row r="656" spans="1:184" s="1442" customFormat="1">
      <c r="A656" s="955"/>
      <c r="B656" s="265"/>
      <c r="C656" s="265"/>
      <c r="D656" s="265"/>
      <c r="E656" s="265"/>
      <c r="F656" s="265"/>
      <c r="G656" s="265"/>
      <c r="H656" s="265"/>
      <c r="I656" s="265"/>
      <c r="J656" s="265"/>
      <c r="K656" s="265"/>
      <c r="L656" s="265"/>
      <c r="M656" s="265"/>
      <c r="N656" s="265"/>
      <c r="O656" s="265"/>
      <c r="P656" s="265"/>
      <c r="Q656" s="265"/>
      <c r="R656" s="265"/>
      <c r="S656" s="265"/>
      <c r="T656" s="265"/>
      <c r="U656" s="282"/>
      <c r="V656" s="282"/>
      <c r="W656" s="265"/>
      <c r="X656" s="265"/>
      <c r="Y656" s="282"/>
      <c r="Z656" s="282"/>
      <c r="AA656" s="555"/>
      <c r="AB656" s="555"/>
      <c r="AC656" s="974"/>
      <c r="AD656" s="974"/>
      <c r="AE656" s="974"/>
      <c r="AG656" s="282"/>
      <c r="AH656" s="265"/>
      <c r="AI656" s="282"/>
      <c r="AJ656" s="265"/>
      <c r="AK656" s="265"/>
      <c r="AL656" s="265"/>
      <c r="AM656" s="265"/>
      <c r="AN656" s="265"/>
      <c r="AO656" s="265"/>
      <c r="AP656" s="265"/>
      <c r="AQ656" s="265"/>
      <c r="AR656" s="265"/>
      <c r="AS656" s="265"/>
      <c r="AT656" s="265"/>
      <c r="AU656" s="265"/>
      <c r="AV656" s="265"/>
      <c r="AW656" s="265"/>
      <c r="AX656" s="265"/>
      <c r="AY656" s="265"/>
      <c r="AZ656" s="265"/>
      <c r="BA656" s="265"/>
      <c r="BB656" s="265"/>
      <c r="BC656" s="265"/>
      <c r="BD656" s="265"/>
      <c r="BE656" s="265"/>
      <c r="BF656" s="265"/>
      <c r="BG656" s="265"/>
      <c r="BH656" s="265"/>
      <c r="BI656" s="265"/>
      <c r="BJ656" s="265"/>
      <c r="BK656" s="265"/>
      <c r="BL656" s="265"/>
      <c r="BM656" s="265"/>
      <c r="BN656" s="265"/>
      <c r="BO656" s="265"/>
      <c r="BP656" s="265"/>
      <c r="BQ656" s="265"/>
      <c r="BR656" s="265"/>
      <c r="BS656" s="265"/>
      <c r="BT656" s="265"/>
      <c r="BU656" s="265"/>
      <c r="BV656" s="265"/>
      <c r="BW656" s="265"/>
      <c r="BX656" s="265"/>
      <c r="BY656" s="265"/>
      <c r="BZ656" s="265"/>
      <c r="CA656" s="265"/>
      <c r="CB656" s="265"/>
      <c r="CC656" s="265"/>
      <c r="CD656" s="265"/>
      <c r="CE656" s="265"/>
      <c r="CF656" s="265"/>
      <c r="CG656" s="265"/>
      <c r="CH656" s="265"/>
      <c r="CI656" s="265"/>
      <c r="CJ656" s="265"/>
      <c r="CK656" s="265"/>
      <c r="CL656" s="265"/>
      <c r="CM656" s="265"/>
      <c r="CN656" s="265"/>
      <c r="CO656" s="265"/>
      <c r="CP656" s="265"/>
      <c r="CQ656" s="265"/>
      <c r="CR656" s="265"/>
      <c r="CS656" s="265"/>
      <c r="CT656" s="265"/>
      <c r="CU656" s="265"/>
      <c r="CV656" s="265"/>
      <c r="CW656" s="265"/>
      <c r="CX656" s="265"/>
      <c r="CY656" s="265"/>
      <c r="CZ656" s="265"/>
      <c r="DA656" s="265"/>
      <c r="DB656" s="265"/>
      <c r="DC656" s="265"/>
      <c r="DD656" s="265"/>
      <c r="DE656" s="265"/>
      <c r="DF656" s="265"/>
      <c r="DG656" s="265"/>
      <c r="DH656" s="265"/>
      <c r="DI656" s="265"/>
      <c r="DJ656" s="265"/>
      <c r="DK656" s="265"/>
      <c r="DL656" s="265"/>
      <c r="DM656" s="265"/>
      <c r="DN656" s="265"/>
      <c r="DO656" s="265"/>
      <c r="DP656" s="265"/>
      <c r="DQ656" s="265"/>
      <c r="DR656" s="265"/>
      <c r="DS656" s="265"/>
      <c r="DT656" s="265"/>
      <c r="DU656" s="265"/>
      <c r="DV656" s="265"/>
      <c r="DW656" s="265"/>
      <c r="DX656" s="265"/>
      <c r="DY656" s="265"/>
      <c r="DZ656" s="265"/>
      <c r="EA656" s="265"/>
      <c r="EB656" s="265"/>
      <c r="EC656" s="265"/>
      <c r="ED656" s="265"/>
      <c r="EE656" s="265"/>
      <c r="EF656" s="265"/>
      <c r="EG656" s="265"/>
      <c r="EH656" s="265"/>
      <c r="EI656" s="265"/>
      <c r="EJ656" s="265"/>
      <c r="EK656" s="265"/>
      <c r="EL656" s="265"/>
      <c r="EM656" s="265"/>
      <c r="EN656" s="265"/>
      <c r="EO656" s="265"/>
      <c r="EP656" s="265"/>
      <c r="EQ656" s="265"/>
      <c r="ER656" s="265"/>
      <c r="ES656" s="265"/>
      <c r="ET656" s="265"/>
      <c r="EU656" s="265"/>
      <c r="EV656" s="265"/>
      <c r="EW656" s="265"/>
      <c r="EX656" s="265"/>
      <c r="EY656" s="265"/>
      <c r="EZ656" s="265"/>
      <c r="FA656" s="265"/>
      <c r="FB656" s="265"/>
      <c r="FC656" s="265"/>
      <c r="FD656" s="265"/>
      <c r="FE656" s="265"/>
      <c r="FF656" s="265"/>
      <c r="FG656" s="265"/>
      <c r="FH656" s="265"/>
      <c r="FI656" s="265"/>
      <c r="FJ656" s="265"/>
      <c r="FK656" s="265"/>
      <c r="FL656" s="265"/>
      <c r="FM656" s="265"/>
      <c r="FN656" s="265"/>
      <c r="FO656" s="265"/>
      <c r="FP656" s="265"/>
      <c r="FQ656" s="265"/>
      <c r="FR656" s="265"/>
      <c r="FS656" s="265"/>
      <c r="FT656" s="265"/>
      <c r="FU656" s="265"/>
      <c r="FV656" s="265"/>
      <c r="FW656" s="265"/>
      <c r="FX656" s="265"/>
      <c r="FY656" s="265"/>
      <c r="FZ656" s="265"/>
      <c r="GA656" s="265"/>
      <c r="GB656" s="265"/>
    </row>
    <row r="657" spans="1:184" s="1442" customFormat="1">
      <c r="A657" s="955"/>
      <c r="B657" s="265"/>
      <c r="C657" s="265"/>
      <c r="D657" s="265"/>
      <c r="E657" s="265"/>
      <c r="F657" s="265"/>
      <c r="G657" s="265"/>
      <c r="H657" s="265"/>
      <c r="I657" s="265"/>
      <c r="J657" s="265"/>
      <c r="K657" s="265"/>
      <c r="L657" s="265"/>
      <c r="M657" s="265"/>
      <c r="N657" s="265"/>
      <c r="O657" s="265"/>
      <c r="P657" s="265"/>
      <c r="Q657" s="265"/>
      <c r="R657" s="265"/>
      <c r="S657" s="265"/>
      <c r="T657" s="265"/>
      <c r="U657" s="282"/>
      <c r="V657" s="282"/>
      <c r="W657" s="265"/>
      <c r="X657" s="265"/>
      <c r="Y657" s="282"/>
      <c r="Z657" s="282"/>
      <c r="AA657" s="555"/>
      <c r="AB657" s="555"/>
      <c r="AC657" s="974"/>
      <c r="AD657" s="974"/>
      <c r="AE657" s="974"/>
      <c r="AG657" s="282"/>
      <c r="AH657" s="265"/>
      <c r="AI657" s="282"/>
      <c r="AJ657" s="265"/>
      <c r="AK657" s="265"/>
      <c r="AL657" s="265"/>
      <c r="AM657" s="265"/>
      <c r="AN657" s="265"/>
      <c r="AO657" s="265"/>
      <c r="AP657" s="265"/>
      <c r="AQ657" s="265"/>
      <c r="AR657" s="265"/>
      <c r="AS657" s="265"/>
      <c r="AT657" s="265"/>
      <c r="AU657" s="265"/>
      <c r="AV657" s="265"/>
      <c r="AW657" s="265"/>
      <c r="AX657" s="265"/>
      <c r="AY657" s="265"/>
      <c r="AZ657" s="265"/>
      <c r="BA657" s="265"/>
      <c r="BB657" s="265"/>
      <c r="BC657" s="265"/>
      <c r="BD657" s="265"/>
      <c r="BE657" s="265"/>
      <c r="BF657" s="265"/>
      <c r="BG657" s="265"/>
      <c r="BH657" s="265"/>
      <c r="BI657" s="265"/>
      <c r="BJ657" s="265"/>
      <c r="BK657" s="265"/>
      <c r="BL657" s="265"/>
      <c r="BM657" s="265"/>
      <c r="BN657" s="265"/>
      <c r="BO657" s="265"/>
      <c r="BP657" s="265"/>
      <c r="BQ657" s="265"/>
      <c r="BR657" s="265"/>
      <c r="BS657" s="265"/>
      <c r="BT657" s="265"/>
      <c r="BU657" s="265"/>
      <c r="BV657" s="265"/>
      <c r="BW657" s="265"/>
      <c r="BX657" s="265"/>
      <c r="BY657" s="265"/>
      <c r="BZ657" s="265"/>
      <c r="CA657" s="265"/>
      <c r="CB657" s="265"/>
      <c r="CC657" s="265"/>
      <c r="CD657" s="265"/>
      <c r="CE657" s="265"/>
      <c r="CF657" s="265"/>
      <c r="CG657" s="265"/>
      <c r="CH657" s="265"/>
      <c r="CI657" s="265"/>
      <c r="CJ657" s="265"/>
      <c r="CK657" s="265"/>
      <c r="CL657" s="265"/>
      <c r="CM657" s="265"/>
      <c r="CN657" s="265"/>
      <c r="CO657" s="265"/>
      <c r="CP657" s="265"/>
      <c r="CQ657" s="265"/>
      <c r="CR657" s="265"/>
      <c r="CS657" s="265"/>
      <c r="CT657" s="265"/>
      <c r="CU657" s="265"/>
      <c r="CV657" s="265"/>
      <c r="CW657" s="265"/>
      <c r="CX657" s="265"/>
      <c r="CY657" s="265"/>
      <c r="CZ657" s="265"/>
      <c r="DA657" s="265"/>
      <c r="DB657" s="265"/>
      <c r="DC657" s="265"/>
      <c r="DD657" s="265"/>
      <c r="DE657" s="265"/>
      <c r="DF657" s="265"/>
      <c r="DG657" s="265"/>
      <c r="DH657" s="265"/>
      <c r="DI657" s="265"/>
      <c r="DJ657" s="265"/>
      <c r="DK657" s="265"/>
      <c r="DL657" s="265"/>
      <c r="DM657" s="265"/>
      <c r="DN657" s="265"/>
      <c r="DO657" s="265"/>
      <c r="DP657" s="265"/>
      <c r="DQ657" s="265"/>
      <c r="DR657" s="265"/>
      <c r="DS657" s="265"/>
      <c r="DT657" s="265"/>
      <c r="DU657" s="265"/>
      <c r="DV657" s="265"/>
      <c r="DW657" s="265"/>
      <c r="DX657" s="265"/>
      <c r="DY657" s="265"/>
      <c r="DZ657" s="265"/>
      <c r="EA657" s="265"/>
      <c r="EB657" s="265"/>
      <c r="EC657" s="265"/>
      <c r="ED657" s="265"/>
      <c r="EE657" s="265"/>
      <c r="EF657" s="265"/>
      <c r="EG657" s="265"/>
      <c r="EH657" s="265"/>
      <c r="EI657" s="265"/>
      <c r="EJ657" s="265"/>
      <c r="EK657" s="265"/>
      <c r="EL657" s="265"/>
      <c r="EM657" s="265"/>
      <c r="EN657" s="265"/>
      <c r="EO657" s="265"/>
      <c r="EP657" s="265"/>
      <c r="EQ657" s="265"/>
      <c r="ER657" s="265"/>
      <c r="ES657" s="265"/>
      <c r="ET657" s="265"/>
      <c r="EU657" s="265"/>
      <c r="EV657" s="265"/>
      <c r="EW657" s="265"/>
      <c r="EX657" s="265"/>
      <c r="EY657" s="265"/>
      <c r="EZ657" s="265"/>
      <c r="FA657" s="265"/>
      <c r="FB657" s="265"/>
      <c r="FC657" s="265"/>
      <c r="FD657" s="265"/>
      <c r="FE657" s="265"/>
      <c r="FF657" s="265"/>
      <c r="FG657" s="265"/>
      <c r="FH657" s="265"/>
      <c r="FI657" s="265"/>
      <c r="FJ657" s="265"/>
      <c r="FK657" s="265"/>
      <c r="FL657" s="265"/>
      <c r="FM657" s="265"/>
      <c r="FN657" s="265"/>
      <c r="FO657" s="265"/>
      <c r="FP657" s="265"/>
      <c r="FQ657" s="265"/>
      <c r="FR657" s="265"/>
      <c r="FS657" s="265"/>
      <c r="FT657" s="265"/>
      <c r="FU657" s="265"/>
      <c r="FV657" s="265"/>
      <c r="FW657" s="265"/>
      <c r="FX657" s="265"/>
      <c r="FY657" s="265"/>
      <c r="FZ657" s="265"/>
      <c r="GA657" s="265"/>
      <c r="GB657" s="265"/>
    </row>
    <row r="658" spans="1:184" s="1442" customFormat="1">
      <c r="A658" s="955"/>
      <c r="B658" s="265"/>
      <c r="C658" s="265"/>
      <c r="D658" s="265"/>
      <c r="E658" s="265"/>
      <c r="F658" s="265"/>
      <c r="G658" s="265"/>
      <c r="H658" s="265"/>
      <c r="I658" s="265"/>
      <c r="J658" s="265"/>
      <c r="K658" s="265"/>
      <c r="L658" s="265"/>
      <c r="M658" s="265"/>
      <c r="N658" s="265"/>
      <c r="O658" s="265"/>
      <c r="P658" s="265"/>
      <c r="Q658" s="265"/>
      <c r="R658" s="265"/>
      <c r="S658" s="265"/>
      <c r="T658" s="265"/>
      <c r="U658" s="282"/>
      <c r="V658" s="282"/>
      <c r="W658" s="265"/>
      <c r="X658" s="265"/>
      <c r="Y658" s="282"/>
      <c r="Z658" s="282"/>
      <c r="AA658" s="555"/>
      <c r="AB658" s="555"/>
      <c r="AC658" s="974"/>
      <c r="AD658" s="974"/>
      <c r="AE658" s="974"/>
      <c r="AG658" s="282"/>
      <c r="AH658" s="265"/>
      <c r="AI658" s="282"/>
      <c r="AJ658" s="265"/>
      <c r="AK658" s="265"/>
      <c r="AL658" s="265"/>
      <c r="AM658" s="265"/>
      <c r="AN658" s="265"/>
      <c r="AO658" s="265"/>
      <c r="AP658" s="265"/>
      <c r="AQ658" s="265"/>
      <c r="AR658" s="265"/>
      <c r="AS658" s="265"/>
      <c r="AT658" s="265"/>
      <c r="AU658" s="265"/>
      <c r="AV658" s="265"/>
      <c r="AW658" s="265"/>
      <c r="AX658" s="265"/>
      <c r="AY658" s="265"/>
      <c r="AZ658" s="265"/>
      <c r="BA658" s="265"/>
      <c r="BB658" s="265"/>
      <c r="BC658" s="265"/>
      <c r="BD658" s="265"/>
      <c r="BE658" s="265"/>
      <c r="BF658" s="265"/>
      <c r="BG658" s="265"/>
      <c r="BH658" s="265"/>
      <c r="BI658" s="265"/>
      <c r="BJ658" s="265"/>
      <c r="BK658" s="265"/>
      <c r="BL658" s="265"/>
      <c r="BM658" s="265"/>
      <c r="BN658" s="265"/>
      <c r="BO658" s="265"/>
      <c r="BP658" s="265"/>
      <c r="BQ658" s="265"/>
      <c r="BR658" s="265"/>
      <c r="BS658" s="265"/>
      <c r="BT658" s="265"/>
      <c r="BU658" s="265"/>
      <c r="BV658" s="265"/>
      <c r="BW658" s="265"/>
      <c r="BX658" s="265"/>
      <c r="BY658" s="265"/>
      <c r="BZ658" s="265"/>
      <c r="CA658" s="265"/>
      <c r="CB658" s="265"/>
      <c r="CC658" s="265"/>
      <c r="CD658" s="265"/>
      <c r="CE658" s="265"/>
      <c r="CF658" s="265"/>
      <c r="CG658" s="265"/>
      <c r="CH658" s="265"/>
      <c r="CI658" s="265"/>
      <c r="CJ658" s="265"/>
      <c r="CK658" s="265"/>
      <c r="CL658" s="265"/>
      <c r="CM658" s="265"/>
      <c r="CN658" s="265"/>
      <c r="CO658" s="265"/>
      <c r="CP658" s="265"/>
      <c r="CQ658" s="265"/>
      <c r="CR658" s="265"/>
      <c r="CS658" s="265"/>
      <c r="CT658" s="265"/>
      <c r="CU658" s="265"/>
      <c r="CV658" s="265"/>
      <c r="CW658" s="265"/>
      <c r="CX658" s="265"/>
      <c r="CY658" s="265"/>
      <c r="CZ658" s="265"/>
      <c r="DA658" s="265"/>
      <c r="DB658" s="265"/>
      <c r="DC658" s="265"/>
      <c r="DD658" s="265"/>
      <c r="DE658" s="265"/>
      <c r="DF658" s="265"/>
      <c r="DG658" s="265"/>
      <c r="DH658" s="265"/>
      <c r="DI658" s="265"/>
      <c r="DJ658" s="265"/>
      <c r="DK658" s="265"/>
      <c r="DL658" s="265"/>
      <c r="DM658" s="265"/>
      <c r="DN658" s="265"/>
      <c r="DO658" s="265"/>
      <c r="DP658" s="265"/>
      <c r="DQ658" s="265"/>
      <c r="DR658" s="265"/>
      <c r="DS658" s="265"/>
      <c r="DT658" s="265"/>
      <c r="DU658" s="265"/>
      <c r="DV658" s="265"/>
      <c r="DW658" s="265"/>
      <c r="DX658" s="265"/>
      <c r="DY658" s="265"/>
      <c r="DZ658" s="265"/>
      <c r="EA658" s="265"/>
      <c r="EB658" s="265"/>
      <c r="EC658" s="265"/>
      <c r="ED658" s="265"/>
      <c r="EE658" s="265"/>
      <c r="EF658" s="265"/>
      <c r="EG658" s="265"/>
      <c r="EH658" s="265"/>
      <c r="EI658" s="265"/>
      <c r="EJ658" s="265"/>
      <c r="EK658" s="265"/>
      <c r="EL658" s="265"/>
      <c r="EM658" s="265"/>
      <c r="EN658" s="265"/>
      <c r="EO658" s="265"/>
      <c r="EP658" s="265"/>
      <c r="EQ658" s="265"/>
      <c r="ER658" s="265"/>
      <c r="ES658" s="265"/>
      <c r="ET658" s="265"/>
      <c r="EU658" s="265"/>
      <c r="EV658" s="265"/>
      <c r="EW658" s="265"/>
      <c r="EX658" s="265"/>
      <c r="EY658" s="265"/>
      <c r="EZ658" s="265"/>
      <c r="FA658" s="265"/>
      <c r="FB658" s="265"/>
      <c r="FC658" s="265"/>
      <c r="FD658" s="265"/>
      <c r="FE658" s="265"/>
      <c r="FF658" s="265"/>
      <c r="FG658" s="265"/>
      <c r="FH658" s="265"/>
      <c r="FI658" s="265"/>
      <c r="FJ658" s="265"/>
      <c r="FK658" s="265"/>
      <c r="FL658" s="265"/>
      <c r="FM658" s="265"/>
      <c r="FN658" s="265"/>
      <c r="FO658" s="265"/>
      <c r="FP658" s="265"/>
      <c r="FQ658" s="265"/>
      <c r="FR658" s="265"/>
      <c r="FS658" s="265"/>
      <c r="FT658" s="265"/>
      <c r="FU658" s="265"/>
      <c r="FV658" s="265"/>
      <c r="FW658" s="265"/>
      <c r="FX658" s="265"/>
      <c r="FY658" s="265"/>
      <c r="FZ658" s="265"/>
      <c r="GA658" s="265"/>
      <c r="GB658" s="265"/>
    </row>
    <row r="659" spans="1:184" s="1442" customFormat="1">
      <c r="A659" s="955"/>
      <c r="B659" s="265"/>
      <c r="C659" s="265"/>
      <c r="D659" s="265"/>
      <c r="E659" s="265"/>
      <c r="F659" s="265"/>
      <c r="G659" s="265"/>
      <c r="H659" s="265"/>
      <c r="I659" s="265"/>
      <c r="J659" s="265"/>
      <c r="K659" s="265"/>
      <c r="L659" s="265"/>
      <c r="M659" s="265"/>
      <c r="N659" s="265"/>
      <c r="O659" s="265"/>
      <c r="P659" s="265"/>
      <c r="Q659" s="265"/>
      <c r="R659" s="265"/>
      <c r="S659" s="265"/>
      <c r="T659" s="265"/>
      <c r="U659" s="282"/>
      <c r="V659" s="282"/>
      <c r="W659" s="265"/>
      <c r="X659" s="265"/>
      <c r="Y659" s="282"/>
      <c r="Z659" s="282"/>
      <c r="AA659" s="555"/>
      <c r="AB659" s="555"/>
      <c r="AC659" s="974"/>
      <c r="AD659" s="974"/>
      <c r="AE659" s="974"/>
      <c r="AG659" s="282"/>
      <c r="AH659" s="265"/>
      <c r="AI659" s="282"/>
      <c r="AJ659" s="265"/>
      <c r="AK659" s="265"/>
      <c r="AL659" s="265"/>
      <c r="AM659" s="265"/>
      <c r="AN659" s="265"/>
      <c r="AO659" s="265"/>
      <c r="AP659" s="265"/>
      <c r="AQ659" s="265"/>
      <c r="AR659" s="265"/>
      <c r="AS659" s="265"/>
      <c r="AT659" s="265"/>
      <c r="AU659" s="265"/>
      <c r="AV659" s="265"/>
      <c r="AW659" s="265"/>
      <c r="AX659" s="265"/>
      <c r="AY659" s="265"/>
      <c r="AZ659" s="265"/>
      <c r="BA659" s="265"/>
      <c r="BB659" s="265"/>
      <c r="BC659" s="265"/>
      <c r="BD659" s="265"/>
      <c r="BE659" s="265"/>
      <c r="BF659" s="265"/>
      <c r="BG659" s="265"/>
      <c r="BH659" s="265"/>
      <c r="BI659" s="265"/>
      <c r="BJ659" s="265"/>
      <c r="BK659" s="265"/>
      <c r="BL659" s="265"/>
      <c r="BM659" s="265"/>
      <c r="BN659" s="265"/>
      <c r="BO659" s="265"/>
      <c r="BP659" s="265"/>
      <c r="BQ659" s="265"/>
      <c r="BR659" s="265"/>
      <c r="BS659" s="265"/>
      <c r="BT659" s="265"/>
      <c r="BU659" s="265"/>
      <c r="BV659" s="265"/>
      <c r="BW659" s="265"/>
      <c r="BX659" s="265"/>
      <c r="BY659" s="265"/>
      <c r="BZ659" s="265"/>
      <c r="CA659" s="265"/>
      <c r="CB659" s="265"/>
      <c r="CC659" s="265"/>
      <c r="CD659" s="265"/>
      <c r="CE659" s="265"/>
      <c r="CF659" s="265"/>
      <c r="CG659" s="265"/>
      <c r="CH659" s="265"/>
      <c r="CI659" s="265"/>
      <c r="CJ659" s="265"/>
      <c r="CK659" s="265"/>
      <c r="CL659" s="265"/>
      <c r="CM659" s="265"/>
      <c r="CN659" s="265"/>
      <c r="CO659" s="265"/>
      <c r="CP659" s="265"/>
      <c r="CQ659" s="265"/>
      <c r="CR659" s="265"/>
      <c r="CS659" s="265"/>
      <c r="CT659" s="265"/>
      <c r="CU659" s="265"/>
      <c r="CV659" s="265"/>
      <c r="CW659" s="265"/>
      <c r="CX659" s="265"/>
      <c r="CY659" s="265"/>
      <c r="CZ659" s="265"/>
      <c r="DA659" s="265"/>
      <c r="DB659" s="265"/>
      <c r="DC659" s="265"/>
      <c r="DD659" s="265"/>
      <c r="DE659" s="265"/>
      <c r="DF659" s="265"/>
      <c r="DG659" s="265"/>
      <c r="DH659" s="265"/>
      <c r="DI659" s="265"/>
      <c r="DJ659" s="265"/>
      <c r="DK659" s="265"/>
      <c r="DL659" s="265"/>
      <c r="DM659" s="265"/>
      <c r="DN659" s="265"/>
      <c r="DO659" s="265"/>
      <c r="DP659" s="265"/>
      <c r="DQ659" s="265"/>
      <c r="DR659" s="265"/>
      <c r="DS659" s="265"/>
      <c r="DT659" s="265"/>
      <c r="DU659" s="265"/>
      <c r="DV659" s="265"/>
      <c r="DW659" s="265"/>
      <c r="DX659" s="265"/>
      <c r="DY659" s="265"/>
      <c r="DZ659" s="265"/>
      <c r="EA659" s="265"/>
      <c r="EB659" s="265"/>
      <c r="EC659" s="265"/>
      <c r="ED659" s="265"/>
      <c r="EE659" s="265"/>
      <c r="EF659" s="265"/>
      <c r="EG659" s="265"/>
      <c r="EH659" s="265"/>
      <c r="EI659" s="265"/>
      <c r="EJ659" s="265"/>
      <c r="EK659" s="265"/>
      <c r="EL659" s="265"/>
      <c r="EM659" s="265"/>
      <c r="EN659" s="265"/>
      <c r="EO659" s="265"/>
      <c r="EP659" s="265"/>
      <c r="EQ659" s="265"/>
      <c r="ER659" s="265"/>
      <c r="ES659" s="265"/>
      <c r="ET659" s="265"/>
      <c r="EU659" s="265"/>
      <c r="EV659" s="265"/>
      <c r="EW659" s="265"/>
      <c r="EX659" s="265"/>
      <c r="EY659" s="265"/>
      <c r="EZ659" s="265"/>
      <c r="FA659" s="265"/>
      <c r="FB659" s="265"/>
      <c r="FC659" s="265"/>
      <c r="FD659" s="265"/>
      <c r="FE659" s="265"/>
      <c r="FF659" s="265"/>
      <c r="FG659" s="265"/>
      <c r="FH659" s="265"/>
      <c r="FI659" s="265"/>
      <c r="FJ659" s="265"/>
      <c r="FK659" s="265"/>
      <c r="FL659" s="265"/>
      <c r="FM659" s="265"/>
      <c r="FN659" s="265"/>
      <c r="FO659" s="265"/>
      <c r="FP659" s="265"/>
      <c r="FQ659" s="265"/>
      <c r="FR659" s="265"/>
      <c r="FS659" s="265"/>
      <c r="FT659" s="265"/>
      <c r="FU659" s="265"/>
      <c r="FV659" s="265"/>
      <c r="FW659" s="265"/>
      <c r="FX659" s="265"/>
      <c r="FY659" s="265"/>
      <c r="FZ659" s="265"/>
      <c r="GA659" s="265"/>
      <c r="GB659" s="265"/>
    </row>
    <row r="660" spans="1:184" s="1442" customFormat="1">
      <c r="A660" s="955"/>
      <c r="B660" s="265"/>
      <c r="C660" s="265"/>
      <c r="D660" s="265"/>
      <c r="E660" s="265"/>
      <c r="F660" s="265"/>
      <c r="G660" s="265"/>
      <c r="H660" s="265"/>
      <c r="I660" s="265"/>
      <c r="J660" s="265"/>
      <c r="K660" s="265"/>
      <c r="L660" s="265"/>
      <c r="M660" s="265"/>
      <c r="N660" s="265"/>
      <c r="O660" s="265"/>
      <c r="P660" s="265"/>
      <c r="Q660" s="265"/>
      <c r="R660" s="265"/>
      <c r="S660" s="265"/>
      <c r="T660" s="265"/>
      <c r="U660" s="282"/>
      <c r="V660" s="282"/>
      <c r="W660" s="265"/>
      <c r="X660" s="265"/>
      <c r="Y660" s="282"/>
      <c r="Z660" s="282"/>
      <c r="AA660" s="555"/>
      <c r="AB660" s="555"/>
      <c r="AC660" s="974"/>
      <c r="AD660" s="974"/>
      <c r="AE660" s="974"/>
      <c r="AG660" s="282"/>
      <c r="AH660" s="265"/>
      <c r="AI660" s="282"/>
      <c r="AJ660" s="265"/>
      <c r="AK660" s="265"/>
      <c r="AL660" s="265"/>
      <c r="AM660" s="265"/>
      <c r="AN660" s="265"/>
      <c r="AO660" s="265"/>
      <c r="AP660" s="265"/>
      <c r="AQ660" s="265"/>
      <c r="AR660" s="265"/>
      <c r="AS660" s="265"/>
      <c r="AT660" s="265"/>
      <c r="AU660" s="265"/>
      <c r="AV660" s="265"/>
      <c r="AW660" s="265"/>
      <c r="AX660" s="265"/>
      <c r="AY660" s="265"/>
      <c r="AZ660" s="265"/>
      <c r="BA660" s="265"/>
      <c r="BB660" s="265"/>
      <c r="BC660" s="265"/>
      <c r="BD660" s="265"/>
      <c r="BE660" s="265"/>
      <c r="BF660" s="265"/>
      <c r="BG660" s="265"/>
      <c r="BH660" s="265"/>
      <c r="BI660" s="265"/>
      <c r="BJ660" s="265"/>
      <c r="BK660" s="265"/>
      <c r="BL660" s="265"/>
      <c r="BM660" s="265"/>
      <c r="BN660" s="265"/>
      <c r="BO660" s="265"/>
      <c r="BP660" s="265"/>
      <c r="BQ660" s="265"/>
      <c r="BR660" s="265"/>
      <c r="BS660" s="265"/>
      <c r="BT660" s="265"/>
      <c r="BU660" s="265"/>
      <c r="BV660" s="265"/>
      <c r="BW660" s="265"/>
      <c r="BX660" s="265"/>
      <c r="BY660" s="265"/>
      <c r="BZ660" s="265"/>
      <c r="CA660" s="265"/>
      <c r="CB660" s="265"/>
      <c r="CC660" s="265"/>
      <c r="CD660" s="265"/>
      <c r="CE660" s="265"/>
      <c r="CF660" s="265"/>
      <c r="CG660" s="265"/>
      <c r="CH660" s="265"/>
      <c r="CI660" s="265"/>
      <c r="CJ660" s="265"/>
      <c r="CK660" s="265"/>
      <c r="CL660" s="265"/>
      <c r="CM660" s="265"/>
      <c r="CN660" s="265"/>
      <c r="CO660" s="265"/>
      <c r="CP660" s="265"/>
      <c r="CQ660" s="265"/>
      <c r="CR660" s="265"/>
      <c r="CS660" s="265"/>
      <c r="CT660" s="265"/>
      <c r="CU660" s="265"/>
      <c r="CV660" s="265"/>
      <c r="CW660" s="265"/>
      <c r="CX660" s="265"/>
      <c r="CY660" s="265"/>
      <c r="CZ660" s="265"/>
      <c r="DA660" s="265"/>
      <c r="DB660" s="265"/>
      <c r="DC660" s="265"/>
      <c r="DD660" s="265"/>
      <c r="DE660" s="265"/>
      <c r="DF660" s="265"/>
      <c r="DG660" s="265"/>
      <c r="DH660" s="265"/>
      <c r="DI660" s="265"/>
      <c r="DJ660" s="265"/>
      <c r="DK660" s="265"/>
      <c r="DL660" s="265"/>
      <c r="DM660" s="265"/>
      <c r="DN660" s="265"/>
      <c r="DO660" s="265"/>
      <c r="DP660" s="265"/>
      <c r="DQ660" s="265"/>
      <c r="DR660" s="265"/>
      <c r="DS660" s="265"/>
      <c r="DT660" s="265"/>
      <c r="DU660" s="265"/>
      <c r="DV660" s="265"/>
      <c r="DW660" s="265"/>
      <c r="DX660" s="265"/>
      <c r="DY660" s="265"/>
      <c r="DZ660" s="265"/>
      <c r="EA660" s="265"/>
      <c r="EB660" s="265"/>
      <c r="EC660" s="265"/>
      <c r="ED660" s="265"/>
      <c r="EE660" s="265"/>
      <c r="EF660" s="265"/>
      <c r="EG660" s="265"/>
      <c r="EH660" s="265"/>
      <c r="EI660" s="265"/>
      <c r="EJ660" s="265"/>
      <c r="EK660" s="265"/>
      <c r="EL660" s="265"/>
      <c r="EM660" s="265"/>
      <c r="EN660" s="265"/>
      <c r="EO660" s="265"/>
      <c r="EP660" s="265"/>
      <c r="EQ660" s="265"/>
      <c r="ER660" s="265"/>
      <c r="ES660" s="265"/>
      <c r="ET660" s="265"/>
      <c r="EU660" s="265"/>
      <c r="EV660" s="265"/>
      <c r="EW660" s="265"/>
      <c r="EX660" s="265"/>
      <c r="EY660" s="265"/>
      <c r="EZ660" s="265"/>
      <c r="FA660" s="265"/>
      <c r="FB660" s="265"/>
      <c r="FC660" s="265"/>
      <c r="FD660" s="265"/>
      <c r="FE660" s="265"/>
      <c r="FF660" s="265"/>
      <c r="FG660" s="265"/>
      <c r="FH660" s="265"/>
      <c r="FI660" s="265"/>
      <c r="FJ660" s="265"/>
      <c r="FK660" s="265"/>
      <c r="FL660" s="265"/>
      <c r="FM660" s="265"/>
      <c r="FN660" s="265"/>
      <c r="FO660" s="265"/>
      <c r="FP660" s="265"/>
      <c r="FQ660" s="265"/>
      <c r="FR660" s="265"/>
      <c r="FS660" s="265"/>
      <c r="FT660" s="265"/>
      <c r="FU660" s="265"/>
      <c r="FV660" s="265"/>
      <c r="FW660" s="265"/>
      <c r="FX660" s="265"/>
      <c r="FY660" s="265"/>
      <c r="FZ660" s="265"/>
      <c r="GA660" s="265"/>
      <c r="GB660" s="265"/>
    </row>
    <row r="661" spans="1:184" s="1442" customFormat="1">
      <c r="A661" s="955"/>
      <c r="B661" s="265"/>
      <c r="C661" s="265"/>
      <c r="D661" s="265"/>
      <c r="E661" s="265"/>
      <c r="F661" s="265"/>
      <c r="G661" s="265"/>
      <c r="H661" s="265"/>
      <c r="I661" s="265"/>
      <c r="J661" s="265"/>
      <c r="K661" s="265"/>
      <c r="L661" s="265"/>
      <c r="M661" s="265"/>
      <c r="N661" s="265"/>
      <c r="O661" s="265"/>
      <c r="P661" s="265"/>
      <c r="Q661" s="265"/>
      <c r="R661" s="265"/>
      <c r="S661" s="265"/>
      <c r="T661" s="265"/>
      <c r="U661" s="282"/>
      <c r="V661" s="282"/>
      <c r="W661" s="265"/>
      <c r="X661" s="265"/>
      <c r="Y661" s="282"/>
      <c r="Z661" s="282"/>
      <c r="AA661" s="555"/>
      <c r="AB661" s="555"/>
      <c r="AC661" s="974"/>
      <c r="AD661" s="974"/>
      <c r="AE661" s="974"/>
      <c r="AG661" s="282"/>
      <c r="AH661" s="265"/>
      <c r="AI661" s="282"/>
      <c r="AJ661" s="265"/>
      <c r="AK661" s="265"/>
      <c r="AL661" s="265"/>
      <c r="AM661" s="265"/>
      <c r="AN661" s="265"/>
      <c r="AO661" s="265"/>
      <c r="AP661" s="265"/>
      <c r="AQ661" s="265"/>
      <c r="AR661" s="265"/>
      <c r="AS661" s="265"/>
      <c r="AT661" s="265"/>
      <c r="AU661" s="265"/>
      <c r="AV661" s="265"/>
      <c r="AW661" s="265"/>
      <c r="AX661" s="265"/>
      <c r="AY661" s="265"/>
      <c r="AZ661" s="265"/>
      <c r="BA661" s="265"/>
      <c r="BB661" s="265"/>
      <c r="BC661" s="265"/>
      <c r="BD661" s="265"/>
      <c r="BE661" s="265"/>
      <c r="BF661" s="265"/>
      <c r="BG661" s="265"/>
      <c r="BH661" s="265"/>
      <c r="BI661" s="265"/>
      <c r="BJ661" s="265"/>
      <c r="BK661" s="265"/>
      <c r="BL661" s="265"/>
      <c r="BM661" s="265"/>
      <c r="BN661" s="265"/>
      <c r="BO661" s="265"/>
      <c r="BP661" s="265"/>
      <c r="BQ661" s="265"/>
      <c r="BR661" s="265"/>
      <c r="BS661" s="265"/>
      <c r="BT661" s="265"/>
      <c r="BU661" s="265"/>
      <c r="BV661" s="265"/>
      <c r="BW661" s="265"/>
      <c r="BX661" s="265"/>
      <c r="BY661" s="265"/>
      <c r="BZ661" s="265"/>
      <c r="CA661" s="265"/>
      <c r="CB661" s="265"/>
      <c r="CC661" s="265"/>
      <c r="CD661" s="265"/>
      <c r="CE661" s="265"/>
      <c r="CF661" s="265"/>
      <c r="CG661" s="265"/>
      <c r="CH661" s="265"/>
      <c r="CI661" s="265"/>
      <c r="CJ661" s="265"/>
      <c r="CK661" s="265"/>
      <c r="CL661" s="265"/>
      <c r="CM661" s="265"/>
      <c r="CN661" s="265"/>
      <c r="CO661" s="265"/>
      <c r="CP661" s="265"/>
      <c r="CQ661" s="265"/>
      <c r="CR661" s="265"/>
      <c r="CS661" s="265"/>
      <c r="CT661" s="265"/>
      <c r="CU661" s="265"/>
      <c r="CV661" s="265"/>
      <c r="CW661" s="265"/>
      <c r="CX661" s="265"/>
      <c r="CY661" s="265"/>
      <c r="CZ661" s="265"/>
      <c r="DA661" s="265"/>
      <c r="DB661" s="265"/>
      <c r="DC661" s="265"/>
      <c r="DD661" s="265"/>
      <c r="DE661" s="265"/>
      <c r="DF661" s="265"/>
      <c r="DG661" s="265"/>
      <c r="DH661" s="265"/>
      <c r="DI661" s="265"/>
      <c r="DJ661" s="265"/>
      <c r="DK661" s="265"/>
      <c r="DL661" s="265"/>
      <c r="DM661" s="265"/>
      <c r="DN661" s="265"/>
      <c r="DO661" s="265"/>
      <c r="DP661" s="265"/>
      <c r="DQ661" s="265"/>
      <c r="DR661" s="265"/>
      <c r="DS661" s="265"/>
      <c r="DT661" s="265"/>
      <c r="DU661" s="265"/>
      <c r="DV661" s="265"/>
      <c r="DW661" s="265"/>
      <c r="DX661" s="265"/>
      <c r="DY661" s="265"/>
      <c r="DZ661" s="265"/>
      <c r="EA661" s="265"/>
      <c r="EB661" s="265"/>
      <c r="EC661" s="265"/>
      <c r="ED661" s="265"/>
      <c r="EE661" s="265"/>
      <c r="EF661" s="265"/>
      <c r="EG661" s="265"/>
      <c r="EH661" s="265"/>
      <c r="EI661" s="265"/>
      <c r="EJ661" s="265"/>
      <c r="EK661" s="265"/>
      <c r="EL661" s="265"/>
      <c r="EM661" s="265"/>
      <c r="EN661" s="265"/>
      <c r="EO661" s="265"/>
      <c r="EP661" s="265"/>
      <c r="EQ661" s="265"/>
      <c r="ER661" s="265"/>
      <c r="ES661" s="265"/>
      <c r="ET661" s="265"/>
      <c r="EU661" s="265"/>
      <c r="EV661" s="265"/>
      <c r="EW661" s="265"/>
      <c r="EX661" s="265"/>
      <c r="EY661" s="265"/>
      <c r="EZ661" s="265"/>
      <c r="FA661" s="265"/>
      <c r="FB661" s="265"/>
      <c r="FC661" s="265"/>
      <c r="FD661" s="265"/>
      <c r="FE661" s="265"/>
      <c r="FF661" s="265"/>
      <c r="FG661" s="265"/>
      <c r="FH661" s="265"/>
      <c r="FI661" s="265"/>
      <c r="FJ661" s="265"/>
      <c r="FK661" s="265"/>
      <c r="FL661" s="265"/>
      <c r="FM661" s="265"/>
      <c r="FN661" s="265"/>
      <c r="FO661" s="265"/>
      <c r="FP661" s="265"/>
      <c r="FQ661" s="265"/>
      <c r="FR661" s="265"/>
      <c r="FS661" s="265"/>
      <c r="FT661" s="265"/>
      <c r="FU661" s="265"/>
      <c r="FV661" s="265"/>
      <c r="FW661" s="265"/>
      <c r="FX661" s="265"/>
      <c r="FY661" s="265"/>
      <c r="FZ661" s="265"/>
      <c r="GA661" s="265"/>
      <c r="GB661" s="265"/>
    </row>
    <row r="662" spans="1:184" s="1442" customFormat="1">
      <c r="A662" s="955"/>
      <c r="B662" s="265"/>
      <c r="C662" s="265"/>
      <c r="D662" s="265"/>
      <c r="E662" s="265"/>
      <c r="F662" s="265"/>
      <c r="G662" s="265"/>
      <c r="H662" s="265"/>
      <c r="I662" s="265"/>
      <c r="J662" s="265"/>
      <c r="K662" s="265"/>
      <c r="L662" s="265"/>
      <c r="M662" s="265"/>
      <c r="N662" s="265"/>
      <c r="O662" s="265"/>
      <c r="P662" s="265"/>
      <c r="Q662" s="265"/>
      <c r="R662" s="265"/>
      <c r="S662" s="265"/>
      <c r="T662" s="265"/>
      <c r="U662" s="282"/>
      <c r="V662" s="282"/>
      <c r="W662" s="265"/>
      <c r="X662" s="265"/>
      <c r="Y662" s="282"/>
      <c r="Z662" s="282"/>
      <c r="AA662" s="555"/>
      <c r="AB662" s="555"/>
      <c r="AC662" s="974"/>
      <c r="AD662" s="974"/>
      <c r="AE662" s="974"/>
      <c r="AG662" s="282"/>
      <c r="AH662" s="265"/>
      <c r="AI662" s="282"/>
      <c r="AJ662" s="265"/>
      <c r="AK662" s="265"/>
      <c r="AL662" s="265"/>
      <c r="AM662" s="265"/>
      <c r="AN662" s="265"/>
      <c r="AO662" s="265"/>
      <c r="AP662" s="265"/>
      <c r="AQ662" s="265"/>
      <c r="AR662" s="265"/>
      <c r="AS662" s="265"/>
      <c r="AT662" s="265"/>
      <c r="AU662" s="265"/>
      <c r="AV662" s="265"/>
      <c r="AW662" s="265"/>
      <c r="AX662" s="265"/>
      <c r="AY662" s="265"/>
      <c r="AZ662" s="265"/>
      <c r="BA662" s="265"/>
      <c r="BB662" s="265"/>
      <c r="BC662" s="265"/>
      <c r="BD662" s="265"/>
      <c r="BE662" s="265"/>
      <c r="BF662" s="265"/>
      <c r="BG662" s="265"/>
      <c r="BH662" s="265"/>
      <c r="BI662" s="265"/>
      <c r="BJ662" s="265"/>
      <c r="BK662" s="265"/>
      <c r="BL662" s="265"/>
      <c r="BM662" s="265"/>
      <c r="BN662" s="265"/>
      <c r="BO662" s="265"/>
      <c r="BP662" s="265"/>
      <c r="BQ662" s="265"/>
      <c r="BR662" s="265"/>
      <c r="BS662" s="265"/>
      <c r="BT662" s="265"/>
      <c r="BU662" s="265"/>
      <c r="BV662" s="265"/>
      <c r="BW662" s="265"/>
      <c r="BX662" s="265"/>
      <c r="BY662" s="265"/>
      <c r="BZ662" s="265"/>
      <c r="CA662" s="265"/>
      <c r="CB662" s="265"/>
      <c r="CC662" s="265"/>
      <c r="CD662" s="265"/>
      <c r="CE662" s="265"/>
      <c r="CF662" s="265"/>
      <c r="CG662" s="265"/>
      <c r="CH662" s="265"/>
      <c r="CI662" s="265"/>
      <c r="CJ662" s="265"/>
      <c r="CK662" s="265"/>
      <c r="CL662" s="265"/>
      <c r="CM662" s="265"/>
      <c r="CN662" s="265"/>
      <c r="CO662" s="265"/>
      <c r="CP662" s="265"/>
      <c r="CQ662" s="265"/>
      <c r="CR662" s="265"/>
      <c r="CS662" s="265"/>
      <c r="CT662" s="265"/>
      <c r="CU662" s="265"/>
      <c r="CV662" s="265"/>
      <c r="CW662" s="265"/>
      <c r="CX662" s="265"/>
      <c r="CY662" s="265"/>
      <c r="CZ662" s="265"/>
      <c r="DA662" s="265"/>
      <c r="DB662" s="265"/>
      <c r="DC662" s="265"/>
      <c r="DD662" s="265"/>
      <c r="DE662" s="265"/>
      <c r="DF662" s="265"/>
      <c r="DG662" s="265"/>
      <c r="DH662" s="265"/>
      <c r="DI662" s="265"/>
      <c r="DJ662" s="265"/>
      <c r="DK662" s="265"/>
      <c r="DL662" s="265"/>
      <c r="DM662" s="265"/>
      <c r="DN662" s="265"/>
      <c r="DO662" s="265"/>
      <c r="DP662" s="265"/>
      <c r="DQ662" s="265"/>
      <c r="DR662" s="265"/>
      <c r="DS662" s="265"/>
      <c r="DT662" s="265"/>
      <c r="DU662" s="265"/>
      <c r="DV662" s="265"/>
      <c r="DW662" s="265"/>
      <c r="DX662" s="265"/>
      <c r="DY662" s="265"/>
      <c r="DZ662" s="265"/>
      <c r="EA662" s="265"/>
      <c r="EB662" s="265"/>
      <c r="EC662" s="265"/>
      <c r="ED662" s="265"/>
      <c r="EE662" s="265"/>
      <c r="EF662" s="265"/>
      <c r="EG662" s="265"/>
      <c r="EH662" s="265"/>
      <c r="EI662" s="265"/>
      <c r="EJ662" s="265"/>
      <c r="EK662" s="265"/>
      <c r="EL662" s="265"/>
      <c r="EM662" s="265"/>
      <c r="EN662" s="265"/>
      <c r="EO662" s="265"/>
      <c r="EP662" s="265"/>
      <c r="EQ662" s="265"/>
      <c r="ER662" s="265"/>
      <c r="ES662" s="265"/>
      <c r="ET662" s="265"/>
      <c r="EU662" s="265"/>
      <c r="EV662" s="265"/>
      <c r="EW662" s="265"/>
      <c r="EX662" s="265"/>
      <c r="EY662" s="265"/>
      <c r="EZ662" s="265"/>
      <c r="FA662" s="265"/>
      <c r="FB662" s="265"/>
      <c r="FC662" s="265"/>
      <c r="FD662" s="265"/>
      <c r="FE662" s="265"/>
      <c r="FF662" s="265"/>
      <c r="FG662" s="265"/>
      <c r="FH662" s="265"/>
      <c r="FI662" s="265"/>
      <c r="FJ662" s="265"/>
      <c r="FK662" s="265"/>
      <c r="FL662" s="265"/>
      <c r="FM662" s="265"/>
      <c r="FN662" s="265"/>
      <c r="FO662" s="265"/>
      <c r="FP662" s="265"/>
      <c r="FQ662" s="265"/>
      <c r="FR662" s="265"/>
      <c r="FS662" s="265"/>
      <c r="FT662" s="265"/>
      <c r="FU662" s="265"/>
      <c r="FV662" s="265"/>
      <c r="FW662" s="265"/>
      <c r="FX662" s="265"/>
      <c r="FY662" s="265"/>
      <c r="FZ662" s="265"/>
      <c r="GA662" s="265"/>
      <c r="GB662" s="265"/>
    </row>
    <row r="663" spans="1:184" s="1442" customFormat="1">
      <c r="A663" s="955"/>
      <c r="B663" s="265"/>
      <c r="C663" s="265"/>
      <c r="D663" s="265"/>
      <c r="E663" s="265"/>
      <c r="F663" s="265"/>
      <c r="G663" s="265"/>
      <c r="H663" s="265"/>
      <c r="I663" s="265"/>
      <c r="J663" s="265"/>
      <c r="K663" s="265"/>
      <c r="L663" s="265"/>
      <c r="M663" s="265"/>
      <c r="N663" s="265"/>
      <c r="O663" s="265"/>
      <c r="P663" s="265"/>
      <c r="Q663" s="265"/>
      <c r="R663" s="265"/>
      <c r="S663" s="265"/>
      <c r="T663" s="265"/>
      <c r="U663" s="282"/>
      <c r="V663" s="282"/>
      <c r="W663" s="265"/>
      <c r="X663" s="265"/>
      <c r="Y663" s="282"/>
      <c r="Z663" s="282"/>
      <c r="AA663" s="555"/>
      <c r="AB663" s="555"/>
      <c r="AC663" s="974"/>
      <c r="AD663" s="974"/>
      <c r="AE663" s="974"/>
      <c r="AG663" s="282"/>
      <c r="AH663" s="265"/>
      <c r="AI663" s="282"/>
      <c r="AJ663" s="265"/>
      <c r="AK663" s="265"/>
      <c r="AL663" s="265"/>
      <c r="AM663" s="265"/>
      <c r="AN663" s="265"/>
      <c r="AO663" s="265"/>
      <c r="AP663" s="265"/>
      <c r="AQ663" s="265"/>
      <c r="AR663" s="265"/>
      <c r="AS663" s="265"/>
      <c r="AT663" s="265"/>
      <c r="AU663" s="265"/>
      <c r="AV663" s="265"/>
      <c r="AW663" s="265"/>
      <c r="AX663" s="265"/>
      <c r="AY663" s="265"/>
      <c r="AZ663" s="265"/>
      <c r="BA663" s="265"/>
      <c r="BB663" s="265"/>
      <c r="BC663" s="265"/>
      <c r="BD663" s="265"/>
      <c r="BE663" s="265"/>
      <c r="BF663" s="265"/>
      <c r="BG663" s="265"/>
      <c r="BH663" s="265"/>
      <c r="BI663" s="265"/>
      <c r="BJ663" s="265"/>
      <c r="BK663" s="265"/>
      <c r="BL663" s="265"/>
      <c r="BM663" s="265"/>
      <c r="BN663" s="265"/>
      <c r="BO663" s="265"/>
      <c r="BP663" s="265"/>
      <c r="BQ663" s="265"/>
      <c r="BR663" s="265"/>
      <c r="BS663" s="265"/>
      <c r="BT663" s="265"/>
      <c r="BU663" s="265"/>
      <c r="BV663" s="265"/>
      <c r="BW663" s="265"/>
      <c r="BX663" s="265"/>
      <c r="BY663" s="265"/>
      <c r="BZ663" s="265"/>
      <c r="CA663" s="265"/>
      <c r="CB663" s="265"/>
      <c r="CC663" s="265"/>
      <c r="CD663" s="265"/>
      <c r="CE663" s="265"/>
      <c r="CF663" s="265"/>
      <c r="CG663" s="265"/>
      <c r="CH663" s="265"/>
      <c r="CI663" s="265"/>
      <c r="CJ663" s="265"/>
      <c r="CK663" s="265"/>
      <c r="CL663" s="265"/>
      <c r="CM663" s="265"/>
      <c r="CN663" s="265"/>
      <c r="CO663" s="265"/>
      <c r="CP663" s="265"/>
      <c r="CQ663" s="265"/>
      <c r="CR663" s="265"/>
      <c r="CS663" s="265"/>
      <c r="CT663" s="265"/>
      <c r="CU663" s="265"/>
      <c r="CV663" s="265"/>
      <c r="CW663" s="265"/>
      <c r="CX663" s="265"/>
      <c r="CY663" s="265"/>
      <c r="CZ663" s="265"/>
      <c r="DA663" s="265"/>
      <c r="DB663" s="265"/>
      <c r="DC663" s="265"/>
      <c r="DD663" s="265"/>
      <c r="DE663" s="265"/>
      <c r="DF663" s="265"/>
      <c r="DG663" s="265"/>
      <c r="DH663" s="265"/>
      <c r="DI663" s="265"/>
      <c r="DJ663" s="265"/>
      <c r="DK663" s="265"/>
      <c r="DL663" s="265"/>
      <c r="DM663" s="265"/>
      <c r="DN663" s="265"/>
      <c r="DO663" s="265"/>
      <c r="DP663" s="265"/>
      <c r="DQ663" s="265"/>
      <c r="DR663" s="265"/>
      <c r="DS663" s="265"/>
      <c r="DT663" s="265"/>
      <c r="DU663" s="265"/>
      <c r="DV663" s="265"/>
      <c r="DW663" s="265"/>
      <c r="DX663" s="265"/>
      <c r="DY663" s="265"/>
      <c r="DZ663" s="265"/>
      <c r="EA663" s="265"/>
      <c r="EB663" s="265"/>
      <c r="EC663" s="265"/>
      <c r="ED663" s="265"/>
      <c r="EE663" s="265"/>
      <c r="EF663" s="265"/>
      <c r="EG663" s="265"/>
      <c r="EH663" s="265"/>
      <c r="EI663" s="265"/>
      <c r="EJ663" s="265"/>
      <c r="EK663" s="265"/>
      <c r="EL663" s="265"/>
      <c r="EM663" s="265"/>
      <c r="EN663" s="265"/>
      <c r="EO663" s="265"/>
      <c r="EP663" s="265"/>
      <c r="EQ663" s="265"/>
      <c r="ER663" s="265"/>
      <c r="ES663" s="265"/>
      <c r="ET663" s="265"/>
      <c r="EU663" s="265"/>
      <c r="EV663" s="265"/>
      <c r="EW663" s="265"/>
      <c r="EX663" s="265"/>
      <c r="EY663" s="265"/>
      <c r="EZ663" s="265"/>
      <c r="FA663" s="265"/>
      <c r="FB663" s="265"/>
      <c r="FC663" s="265"/>
      <c r="FD663" s="265"/>
      <c r="FE663" s="265"/>
      <c r="FF663" s="265"/>
      <c r="FG663" s="265"/>
      <c r="FH663" s="265"/>
      <c r="FI663" s="265"/>
      <c r="FJ663" s="265"/>
      <c r="FK663" s="265"/>
      <c r="FL663" s="265"/>
      <c r="FM663" s="265"/>
      <c r="FN663" s="265"/>
      <c r="FO663" s="265"/>
      <c r="FP663" s="265"/>
      <c r="FQ663" s="265"/>
      <c r="FR663" s="265"/>
      <c r="FS663" s="265"/>
      <c r="FT663" s="265"/>
      <c r="FU663" s="265"/>
      <c r="FV663" s="265"/>
      <c r="FW663" s="265"/>
      <c r="FX663" s="265"/>
      <c r="FY663" s="265"/>
      <c r="FZ663" s="265"/>
      <c r="GA663" s="265"/>
      <c r="GB663" s="265"/>
    </row>
    <row r="664" spans="1:184" s="1442" customFormat="1">
      <c r="A664" s="955"/>
      <c r="B664" s="265"/>
      <c r="C664" s="265"/>
      <c r="D664" s="265"/>
      <c r="E664" s="265"/>
      <c r="F664" s="265"/>
      <c r="G664" s="265"/>
      <c r="H664" s="265"/>
      <c r="I664" s="265"/>
      <c r="J664" s="265"/>
      <c r="K664" s="265"/>
      <c r="L664" s="265"/>
      <c r="M664" s="265"/>
      <c r="N664" s="265"/>
      <c r="O664" s="265"/>
      <c r="P664" s="265"/>
      <c r="Q664" s="265"/>
      <c r="R664" s="265"/>
      <c r="S664" s="265"/>
      <c r="T664" s="265"/>
      <c r="U664" s="282"/>
      <c r="V664" s="282"/>
      <c r="W664" s="265"/>
      <c r="X664" s="265"/>
      <c r="Y664" s="282"/>
      <c r="Z664" s="282"/>
      <c r="AA664" s="555"/>
      <c r="AB664" s="555"/>
      <c r="AC664" s="974"/>
      <c r="AD664" s="974"/>
      <c r="AE664" s="974"/>
      <c r="AG664" s="282"/>
      <c r="AH664" s="265"/>
      <c r="AI664" s="282"/>
      <c r="AJ664" s="265"/>
      <c r="AK664" s="265"/>
      <c r="AL664" s="265"/>
      <c r="AM664" s="265"/>
      <c r="AN664" s="265"/>
      <c r="AO664" s="265"/>
      <c r="AP664" s="265"/>
      <c r="AQ664" s="265"/>
      <c r="AR664" s="265"/>
      <c r="AS664" s="265"/>
      <c r="AT664" s="265"/>
      <c r="AU664" s="265"/>
      <c r="AV664" s="265"/>
      <c r="AW664" s="265"/>
      <c r="AX664" s="265"/>
      <c r="AY664" s="265"/>
      <c r="AZ664" s="265"/>
      <c r="BA664" s="265"/>
      <c r="BB664" s="265"/>
      <c r="BC664" s="265"/>
      <c r="BD664" s="265"/>
      <c r="BE664" s="265"/>
      <c r="BF664" s="265"/>
      <c r="BG664" s="265"/>
      <c r="BH664" s="265"/>
      <c r="BI664" s="265"/>
      <c r="BJ664" s="265"/>
      <c r="BK664" s="265"/>
      <c r="BL664" s="265"/>
      <c r="BM664" s="265"/>
      <c r="BN664" s="265"/>
      <c r="BO664" s="265"/>
      <c r="BP664" s="265"/>
      <c r="BQ664" s="265"/>
      <c r="BR664" s="265"/>
      <c r="BS664" s="265"/>
      <c r="BT664" s="265"/>
      <c r="BU664" s="265"/>
      <c r="BV664" s="265"/>
      <c r="BW664" s="265"/>
      <c r="BX664" s="265"/>
      <c r="BY664" s="265"/>
      <c r="BZ664" s="265"/>
      <c r="CA664" s="265"/>
      <c r="CB664" s="265"/>
      <c r="CC664" s="265"/>
      <c r="CD664" s="265"/>
      <c r="CE664" s="265"/>
      <c r="CF664" s="265"/>
      <c r="CG664" s="265"/>
      <c r="CH664" s="265"/>
      <c r="CI664" s="265"/>
      <c r="CJ664" s="265"/>
      <c r="CK664" s="265"/>
      <c r="CL664" s="265"/>
      <c r="CM664" s="265"/>
      <c r="CN664" s="265"/>
      <c r="CO664" s="265"/>
      <c r="CP664" s="265"/>
      <c r="CQ664" s="265"/>
      <c r="CR664" s="265"/>
      <c r="CS664" s="265"/>
      <c r="CT664" s="265"/>
      <c r="CU664" s="265"/>
      <c r="CV664" s="265"/>
      <c r="CW664" s="265"/>
      <c r="CX664" s="265"/>
      <c r="CY664" s="265"/>
      <c r="CZ664" s="265"/>
      <c r="DA664" s="265"/>
      <c r="DB664" s="265"/>
      <c r="DC664" s="265"/>
      <c r="DD664" s="265"/>
      <c r="DE664" s="265"/>
      <c r="DF664" s="265"/>
      <c r="DG664" s="265"/>
      <c r="DH664" s="265"/>
      <c r="DI664" s="265"/>
      <c r="DJ664" s="265"/>
      <c r="DK664" s="265"/>
      <c r="DL664" s="265"/>
      <c r="DM664" s="265"/>
      <c r="DN664" s="265"/>
      <c r="DO664" s="265"/>
      <c r="DP664" s="265"/>
      <c r="DQ664" s="265"/>
      <c r="DR664" s="265"/>
      <c r="DS664" s="265"/>
      <c r="DT664" s="265"/>
      <c r="DU664" s="265"/>
      <c r="DV664" s="265"/>
      <c r="DW664" s="265"/>
      <c r="DX664" s="265"/>
      <c r="DY664" s="265"/>
      <c r="DZ664" s="265"/>
      <c r="EA664" s="265"/>
      <c r="EB664" s="265"/>
      <c r="EC664" s="265"/>
      <c r="ED664" s="265"/>
      <c r="EE664" s="265"/>
      <c r="EF664" s="265"/>
      <c r="EG664" s="265"/>
      <c r="EH664" s="265"/>
      <c r="EI664" s="265"/>
      <c r="EJ664" s="265"/>
      <c r="EK664" s="265"/>
      <c r="EL664" s="265"/>
      <c r="EM664" s="265"/>
      <c r="EN664" s="265"/>
      <c r="EO664" s="265"/>
      <c r="EP664" s="265"/>
      <c r="EQ664" s="265"/>
      <c r="ER664" s="265"/>
      <c r="ES664" s="265"/>
      <c r="ET664" s="265"/>
      <c r="EU664" s="265"/>
      <c r="EV664" s="265"/>
      <c r="EW664" s="265"/>
      <c r="EX664" s="265"/>
      <c r="EY664" s="265"/>
      <c r="EZ664" s="265"/>
      <c r="FA664" s="265"/>
      <c r="FB664" s="265"/>
      <c r="FC664" s="265"/>
      <c r="FD664" s="265"/>
      <c r="FE664" s="265"/>
      <c r="FF664" s="265"/>
      <c r="FG664" s="265"/>
      <c r="FH664" s="265"/>
      <c r="FI664" s="265"/>
      <c r="FJ664" s="265"/>
      <c r="FK664" s="265"/>
      <c r="FL664" s="265"/>
      <c r="FM664" s="265"/>
      <c r="FN664" s="265"/>
      <c r="FO664" s="265"/>
      <c r="FP664" s="265"/>
      <c r="FQ664" s="265"/>
      <c r="FR664" s="265"/>
      <c r="FS664" s="265"/>
      <c r="FT664" s="265"/>
      <c r="FU664" s="265"/>
      <c r="FV664" s="265"/>
      <c r="FW664" s="265"/>
      <c r="FX664" s="265"/>
      <c r="FY664" s="265"/>
      <c r="FZ664" s="265"/>
      <c r="GA664" s="265"/>
      <c r="GB664" s="265"/>
    </row>
    <row r="665" spans="1:184" s="1442" customFormat="1">
      <c r="A665" s="955"/>
      <c r="B665" s="265"/>
      <c r="C665" s="265"/>
      <c r="D665" s="265"/>
      <c r="E665" s="265"/>
      <c r="F665" s="265"/>
      <c r="G665" s="265"/>
      <c r="H665" s="265"/>
      <c r="I665" s="265"/>
      <c r="J665" s="265"/>
      <c r="K665" s="265"/>
      <c r="L665" s="265"/>
      <c r="M665" s="265"/>
      <c r="N665" s="265"/>
      <c r="O665" s="265"/>
      <c r="P665" s="265"/>
      <c r="Q665" s="265"/>
      <c r="R665" s="265"/>
      <c r="S665" s="265"/>
      <c r="T665" s="265"/>
      <c r="U665" s="282"/>
      <c r="V665" s="282"/>
      <c r="W665" s="265"/>
      <c r="X665" s="265"/>
      <c r="Y665" s="282"/>
      <c r="Z665" s="282"/>
      <c r="AA665" s="555"/>
      <c r="AB665" s="555"/>
      <c r="AC665" s="974"/>
      <c r="AD665" s="974"/>
      <c r="AE665" s="974"/>
      <c r="AG665" s="282"/>
      <c r="AH665" s="265"/>
      <c r="AI665" s="282"/>
      <c r="AJ665" s="265"/>
      <c r="AK665" s="265"/>
      <c r="AL665" s="265"/>
      <c r="AM665" s="265"/>
      <c r="AN665" s="265"/>
      <c r="AO665" s="265"/>
      <c r="AP665" s="265"/>
      <c r="AQ665" s="265"/>
      <c r="AR665" s="265"/>
      <c r="AS665" s="265"/>
      <c r="AT665" s="265"/>
      <c r="AU665" s="265"/>
      <c r="AV665" s="265"/>
      <c r="AW665" s="265"/>
      <c r="AX665" s="265"/>
      <c r="AY665" s="265"/>
      <c r="AZ665" s="265"/>
      <c r="BA665" s="265"/>
      <c r="BB665" s="265"/>
      <c r="BC665" s="265"/>
      <c r="BD665" s="265"/>
      <c r="BE665" s="265"/>
      <c r="BF665" s="265"/>
      <c r="BG665" s="265"/>
      <c r="BH665" s="265"/>
      <c r="BI665" s="265"/>
      <c r="BJ665" s="265"/>
      <c r="BK665" s="265"/>
      <c r="BL665" s="265"/>
      <c r="BM665" s="265"/>
      <c r="BN665" s="265"/>
      <c r="BO665" s="265"/>
      <c r="BP665" s="265"/>
      <c r="BQ665" s="265"/>
      <c r="BR665" s="265"/>
      <c r="BS665" s="265"/>
      <c r="BT665" s="265"/>
      <c r="BU665" s="265"/>
      <c r="BV665" s="265"/>
      <c r="BW665" s="265"/>
      <c r="BX665" s="265"/>
      <c r="BY665" s="265"/>
      <c r="BZ665" s="265"/>
      <c r="CA665" s="265"/>
      <c r="CB665" s="265"/>
      <c r="CC665" s="265"/>
      <c r="CD665" s="265"/>
      <c r="CE665" s="265"/>
      <c r="CF665" s="265"/>
      <c r="CG665" s="265"/>
      <c r="CH665" s="265"/>
      <c r="CI665" s="265"/>
      <c r="CJ665" s="265"/>
      <c r="CK665" s="265"/>
      <c r="CL665" s="265"/>
      <c r="CM665" s="265"/>
      <c r="CN665" s="265"/>
      <c r="CO665" s="265"/>
      <c r="CP665" s="265"/>
      <c r="CQ665" s="265"/>
      <c r="CR665" s="265"/>
      <c r="CS665" s="265"/>
      <c r="CT665" s="265"/>
      <c r="CU665" s="265"/>
      <c r="CV665" s="265"/>
      <c r="CW665" s="265"/>
      <c r="CX665" s="265"/>
      <c r="CY665" s="265"/>
      <c r="CZ665" s="265"/>
      <c r="DA665" s="265"/>
      <c r="DB665" s="265"/>
      <c r="DC665" s="265"/>
      <c r="DD665" s="265"/>
      <c r="DE665" s="265"/>
      <c r="DF665" s="265"/>
      <c r="DG665" s="265"/>
      <c r="DH665" s="265"/>
      <c r="DI665" s="265"/>
      <c r="DJ665" s="265"/>
      <c r="DK665" s="265"/>
      <c r="DL665" s="265"/>
      <c r="DM665" s="265"/>
      <c r="DN665" s="265"/>
      <c r="DO665" s="265"/>
      <c r="DP665" s="265"/>
      <c r="DQ665" s="265"/>
      <c r="DR665" s="265"/>
      <c r="DS665" s="265"/>
      <c r="DT665" s="265"/>
      <c r="DU665" s="265"/>
      <c r="DV665" s="265"/>
      <c r="DW665" s="265"/>
      <c r="DX665" s="265"/>
      <c r="DY665" s="265"/>
      <c r="DZ665" s="265"/>
      <c r="EA665" s="265"/>
      <c r="EB665" s="265"/>
      <c r="EC665" s="265"/>
      <c r="ED665" s="265"/>
      <c r="EE665" s="265"/>
      <c r="EF665" s="265"/>
      <c r="EG665" s="265"/>
      <c r="EH665" s="265"/>
      <c r="EI665" s="265"/>
      <c r="EJ665" s="265"/>
      <c r="EK665" s="265"/>
      <c r="EL665" s="265"/>
      <c r="EM665" s="265"/>
      <c r="EN665" s="265"/>
      <c r="EO665" s="265"/>
      <c r="EP665" s="265"/>
      <c r="EQ665" s="265"/>
      <c r="ER665" s="265"/>
      <c r="ES665" s="265"/>
      <c r="ET665" s="265"/>
      <c r="EU665" s="265"/>
      <c r="EV665" s="265"/>
      <c r="EW665" s="265"/>
      <c r="EX665" s="265"/>
      <c r="EY665" s="265"/>
      <c r="EZ665" s="265"/>
      <c r="FA665" s="265"/>
      <c r="FB665" s="265"/>
      <c r="FC665" s="265"/>
      <c r="FD665" s="265"/>
      <c r="FE665" s="265"/>
      <c r="FF665" s="265"/>
      <c r="FG665" s="265"/>
      <c r="FH665" s="265"/>
      <c r="FI665" s="265"/>
      <c r="FJ665" s="265"/>
      <c r="FK665" s="265"/>
      <c r="FL665" s="265"/>
      <c r="FM665" s="265"/>
      <c r="FN665" s="265"/>
      <c r="FO665" s="265"/>
      <c r="FP665" s="265"/>
      <c r="FQ665" s="265"/>
      <c r="FR665" s="265"/>
      <c r="FS665" s="265"/>
      <c r="FT665" s="265"/>
      <c r="FU665" s="265"/>
      <c r="FV665" s="265"/>
      <c r="FW665" s="265"/>
      <c r="FX665" s="265"/>
      <c r="FY665" s="265"/>
      <c r="FZ665" s="265"/>
      <c r="GA665" s="265"/>
      <c r="GB665" s="265"/>
    </row>
    <row r="666" spans="1:184" s="1442" customFormat="1">
      <c r="A666" s="955"/>
      <c r="B666" s="265"/>
      <c r="C666" s="265"/>
      <c r="D666" s="265"/>
      <c r="E666" s="265"/>
      <c r="F666" s="265"/>
      <c r="G666" s="265"/>
      <c r="H666" s="265"/>
      <c r="I666" s="265"/>
      <c r="J666" s="265"/>
      <c r="K666" s="265"/>
      <c r="L666" s="265"/>
      <c r="M666" s="265"/>
      <c r="N666" s="265"/>
      <c r="O666" s="265"/>
      <c r="P666" s="265"/>
      <c r="Q666" s="265"/>
      <c r="R666" s="265"/>
      <c r="S666" s="265"/>
      <c r="T666" s="265"/>
      <c r="U666" s="282"/>
      <c r="V666" s="282"/>
      <c r="W666" s="265"/>
      <c r="X666" s="265"/>
      <c r="Y666" s="282"/>
      <c r="Z666" s="282"/>
      <c r="AA666" s="555"/>
      <c r="AB666" s="555"/>
      <c r="AC666" s="974"/>
      <c r="AD666" s="974"/>
      <c r="AE666" s="974"/>
      <c r="AG666" s="282"/>
      <c r="AH666" s="265"/>
      <c r="AI666" s="282"/>
      <c r="AJ666" s="265"/>
      <c r="AK666" s="265"/>
      <c r="AL666" s="265"/>
      <c r="AM666" s="265"/>
      <c r="AN666" s="265"/>
      <c r="AO666" s="265"/>
      <c r="AP666" s="265"/>
      <c r="AQ666" s="265"/>
      <c r="AR666" s="265"/>
      <c r="AS666" s="265"/>
      <c r="AT666" s="265"/>
      <c r="AU666" s="265"/>
      <c r="AV666" s="265"/>
      <c r="AW666" s="265"/>
      <c r="AX666" s="265"/>
      <c r="AY666" s="265"/>
      <c r="AZ666" s="265"/>
      <c r="BA666" s="265"/>
      <c r="BB666" s="265"/>
      <c r="BC666" s="265"/>
      <c r="BD666" s="265"/>
      <c r="BE666" s="265"/>
      <c r="BF666" s="265"/>
      <c r="BG666" s="265"/>
      <c r="BH666" s="265"/>
      <c r="BI666" s="265"/>
      <c r="BJ666" s="265"/>
      <c r="BK666" s="265"/>
      <c r="BL666" s="265"/>
      <c r="BM666" s="265"/>
      <c r="BN666" s="265"/>
      <c r="BO666" s="265"/>
      <c r="BP666" s="265"/>
      <c r="BQ666" s="265"/>
      <c r="BR666" s="265"/>
      <c r="BS666" s="265"/>
      <c r="BT666" s="265"/>
      <c r="BU666" s="265"/>
      <c r="BV666" s="265"/>
      <c r="BW666" s="265"/>
      <c r="BX666" s="265"/>
      <c r="BY666" s="265"/>
      <c r="BZ666" s="265"/>
      <c r="CA666" s="265"/>
      <c r="CB666" s="265"/>
      <c r="CC666" s="265"/>
      <c r="CD666" s="265"/>
      <c r="CE666" s="265"/>
      <c r="CF666" s="265"/>
      <c r="CG666" s="265"/>
      <c r="CH666" s="265"/>
      <c r="CI666" s="265"/>
      <c r="CJ666" s="265"/>
      <c r="CK666" s="265"/>
      <c r="CL666" s="265"/>
      <c r="CM666" s="265"/>
      <c r="CN666" s="265"/>
      <c r="CO666" s="265"/>
      <c r="CP666" s="265"/>
      <c r="CQ666" s="265"/>
      <c r="CR666" s="265"/>
      <c r="CS666" s="265"/>
      <c r="CT666" s="265"/>
      <c r="CU666" s="265"/>
      <c r="CV666" s="265"/>
      <c r="CW666" s="265"/>
      <c r="CX666" s="265"/>
      <c r="CY666" s="265"/>
      <c r="CZ666" s="265"/>
      <c r="DA666" s="265"/>
      <c r="DB666" s="265"/>
      <c r="DC666" s="265"/>
      <c r="DD666" s="265"/>
      <c r="DE666" s="265"/>
      <c r="DF666" s="265"/>
      <c r="DG666" s="265"/>
      <c r="DH666" s="265"/>
      <c r="DI666" s="265"/>
      <c r="DJ666" s="265"/>
      <c r="DK666" s="265"/>
      <c r="DL666" s="265"/>
      <c r="DM666" s="265"/>
      <c r="DN666" s="265"/>
      <c r="DO666" s="265"/>
      <c r="DP666" s="265"/>
      <c r="DQ666" s="265"/>
      <c r="DR666" s="265"/>
      <c r="DS666" s="265"/>
      <c r="DT666" s="265"/>
      <c r="DU666" s="265"/>
      <c r="DV666" s="265"/>
      <c r="DW666" s="265"/>
      <c r="DX666" s="265"/>
      <c r="DY666" s="265"/>
      <c r="DZ666" s="265"/>
      <c r="EA666" s="265"/>
      <c r="EB666" s="265"/>
      <c r="EC666" s="265"/>
      <c r="ED666" s="265"/>
      <c r="EE666" s="265"/>
      <c r="EF666" s="265"/>
      <c r="EG666" s="265"/>
      <c r="EH666" s="265"/>
      <c r="EI666" s="265"/>
      <c r="EJ666" s="265"/>
      <c r="EK666" s="265"/>
      <c r="EL666" s="265"/>
      <c r="EM666" s="265"/>
      <c r="EN666" s="265"/>
      <c r="EO666" s="265"/>
      <c r="EP666" s="265"/>
      <c r="EQ666" s="265"/>
      <c r="ER666" s="265"/>
      <c r="ES666" s="265"/>
      <c r="ET666" s="265"/>
      <c r="EU666" s="265"/>
      <c r="EV666" s="265"/>
      <c r="EW666" s="265"/>
      <c r="EX666" s="265"/>
      <c r="EY666" s="265"/>
      <c r="EZ666" s="265"/>
      <c r="FA666" s="265"/>
      <c r="FB666" s="265"/>
      <c r="FC666" s="265"/>
      <c r="FD666" s="265"/>
      <c r="FE666" s="265"/>
      <c r="FF666" s="265"/>
      <c r="FG666" s="265"/>
      <c r="FH666" s="265"/>
      <c r="FI666" s="265"/>
      <c r="FJ666" s="265"/>
      <c r="FK666" s="265"/>
      <c r="FL666" s="265"/>
      <c r="FM666" s="265"/>
      <c r="FN666" s="265"/>
      <c r="FO666" s="265"/>
      <c r="FP666" s="265"/>
      <c r="FQ666" s="265"/>
      <c r="FR666" s="265"/>
      <c r="FS666" s="265"/>
      <c r="FT666" s="265"/>
      <c r="FU666" s="265"/>
      <c r="FV666" s="265"/>
      <c r="FW666" s="265"/>
      <c r="FX666" s="265"/>
      <c r="FY666" s="265"/>
      <c r="FZ666" s="265"/>
      <c r="GA666" s="265"/>
      <c r="GB666" s="265"/>
    </row>
    <row r="667" spans="1:184" s="1442" customFormat="1">
      <c r="A667" s="955"/>
      <c r="B667" s="265"/>
      <c r="C667" s="265"/>
      <c r="D667" s="265"/>
      <c r="E667" s="265"/>
      <c r="F667" s="265"/>
      <c r="G667" s="265"/>
      <c r="H667" s="265"/>
      <c r="I667" s="265"/>
      <c r="J667" s="265"/>
      <c r="K667" s="265"/>
      <c r="L667" s="265"/>
      <c r="M667" s="265"/>
      <c r="N667" s="265"/>
      <c r="O667" s="265"/>
      <c r="P667" s="265"/>
      <c r="Q667" s="265"/>
      <c r="R667" s="265"/>
      <c r="S667" s="265"/>
      <c r="T667" s="265"/>
      <c r="U667" s="282"/>
      <c r="V667" s="282"/>
      <c r="W667" s="265"/>
      <c r="X667" s="265"/>
      <c r="Y667" s="282"/>
      <c r="Z667" s="282"/>
      <c r="AA667" s="555"/>
      <c r="AB667" s="555"/>
      <c r="AC667" s="974"/>
      <c r="AD667" s="974"/>
      <c r="AE667" s="974"/>
      <c r="AG667" s="282"/>
      <c r="AH667" s="265"/>
      <c r="AI667" s="282"/>
      <c r="AJ667" s="265"/>
      <c r="AK667" s="265"/>
      <c r="AL667" s="265"/>
      <c r="AM667" s="265"/>
      <c r="AN667" s="265"/>
      <c r="AO667" s="265"/>
      <c r="AP667" s="265"/>
      <c r="AQ667" s="265"/>
      <c r="AR667" s="265"/>
      <c r="AS667" s="265"/>
      <c r="AT667" s="265"/>
      <c r="AU667" s="265"/>
      <c r="AV667" s="265"/>
      <c r="AW667" s="265"/>
      <c r="AX667" s="265"/>
      <c r="AY667" s="265"/>
      <c r="AZ667" s="265"/>
      <c r="BA667" s="265"/>
      <c r="BB667" s="265"/>
      <c r="BC667" s="265"/>
      <c r="BD667" s="265"/>
      <c r="BE667" s="265"/>
      <c r="BF667" s="265"/>
      <c r="BG667" s="265"/>
      <c r="BH667" s="265"/>
      <c r="BI667" s="265"/>
      <c r="BJ667" s="265"/>
      <c r="BK667" s="265"/>
      <c r="BL667" s="265"/>
      <c r="BM667" s="265"/>
      <c r="BN667" s="265"/>
      <c r="BO667" s="265"/>
      <c r="BP667" s="265"/>
      <c r="BQ667" s="265"/>
      <c r="BR667" s="265"/>
      <c r="BS667" s="265"/>
      <c r="BT667" s="265"/>
      <c r="BU667" s="265"/>
      <c r="BV667" s="265"/>
      <c r="BW667" s="265"/>
      <c r="BX667" s="265"/>
      <c r="BY667" s="265"/>
      <c r="BZ667" s="265"/>
      <c r="CA667" s="265"/>
      <c r="CB667" s="265"/>
      <c r="CC667" s="265"/>
      <c r="CD667" s="265"/>
      <c r="CE667" s="265"/>
      <c r="CF667" s="265"/>
      <c r="CG667" s="265"/>
      <c r="CH667" s="265"/>
      <c r="CI667" s="265"/>
      <c r="CJ667" s="265"/>
      <c r="CK667" s="265"/>
      <c r="CL667" s="265"/>
      <c r="CM667" s="265"/>
      <c r="CN667" s="265"/>
      <c r="CO667" s="265"/>
      <c r="CP667" s="265"/>
      <c r="CQ667" s="265"/>
      <c r="CR667" s="265"/>
      <c r="CS667" s="265"/>
      <c r="CT667" s="265"/>
      <c r="CU667" s="265"/>
      <c r="CV667" s="265"/>
      <c r="CW667" s="265"/>
      <c r="CX667" s="265"/>
      <c r="CY667" s="265"/>
      <c r="CZ667" s="265"/>
      <c r="DA667" s="265"/>
      <c r="DB667" s="265"/>
      <c r="DC667" s="265"/>
      <c r="DD667" s="265"/>
      <c r="DE667" s="265"/>
      <c r="DF667" s="265"/>
      <c r="DG667" s="265"/>
      <c r="DH667" s="265"/>
      <c r="DI667" s="265"/>
      <c r="DJ667" s="265"/>
      <c r="DK667" s="265"/>
      <c r="DL667" s="265"/>
      <c r="DM667" s="265"/>
      <c r="DN667" s="265"/>
      <c r="DO667" s="265"/>
      <c r="DP667" s="265"/>
      <c r="DQ667" s="265"/>
      <c r="DR667" s="265"/>
      <c r="DS667" s="265"/>
      <c r="DT667" s="265"/>
      <c r="DU667" s="265"/>
      <c r="DV667" s="265"/>
      <c r="DW667" s="265"/>
      <c r="DX667" s="265"/>
      <c r="DY667" s="265"/>
      <c r="DZ667" s="265"/>
      <c r="EA667" s="265"/>
      <c r="EB667" s="265"/>
      <c r="EC667" s="265"/>
      <c r="ED667" s="265"/>
      <c r="EE667" s="265"/>
      <c r="EF667" s="265"/>
      <c r="EG667" s="265"/>
      <c r="EH667" s="265"/>
      <c r="EI667" s="265"/>
      <c r="EJ667" s="265"/>
      <c r="EK667" s="265"/>
      <c r="EL667" s="265"/>
      <c r="EM667" s="265"/>
      <c r="EN667" s="265"/>
      <c r="EO667" s="265"/>
      <c r="EP667" s="265"/>
      <c r="EQ667" s="265"/>
      <c r="ER667" s="265"/>
      <c r="ES667" s="265"/>
      <c r="ET667" s="265"/>
      <c r="EU667" s="265"/>
      <c r="EV667" s="265"/>
      <c r="EW667" s="265"/>
      <c r="EX667" s="265"/>
      <c r="EY667" s="265"/>
      <c r="EZ667" s="265"/>
      <c r="FA667" s="265"/>
      <c r="FB667" s="265"/>
      <c r="FC667" s="265"/>
      <c r="FD667" s="265"/>
      <c r="FE667" s="265"/>
      <c r="FF667" s="265"/>
      <c r="FG667" s="265"/>
      <c r="FH667" s="265"/>
      <c r="FI667" s="265"/>
      <c r="FJ667" s="265"/>
      <c r="FK667" s="265"/>
      <c r="FL667" s="265"/>
      <c r="FM667" s="265"/>
      <c r="FN667" s="265"/>
      <c r="FO667" s="265"/>
      <c r="FP667" s="265"/>
      <c r="FQ667" s="265"/>
      <c r="FR667" s="265"/>
      <c r="FS667" s="265"/>
      <c r="FT667" s="265"/>
      <c r="FU667" s="265"/>
      <c r="FV667" s="265"/>
      <c r="FW667" s="265"/>
      <c r="FX667" s="265"/>
      <c r="FY667" s="265"/>
      <c r="FZ667" s="265"/>
      <c r="GA667" s="265"/>
      <c r="GB667" s="265"/>
    </row>
    <row r="668" spans="1:184" s="1442" customFormat="1">
      <c r="A668" s="955"/>
      <c r="B668" s="265"/>
      <c r="C668" s="265"/>
      <c r="D668" s="265"/>
      <c r="E668" s="265"/>
      <c r="F668" s="265"/>
      <c r="G668" s="265"/>
      <c r="H668" s="265"/>
      <c r="I668" s="265"/>
      <c r="J668" s="265"/>
      <c r="K668" s="265"/>
      <c r="L668" s="265"/>
      <c r="M668" s="265"/>
      <c r="N668" s="265"/>
      <c r="O668" s="265"/>
      <c r="P668" s="265"/>
      <c r="Q668" s="265"/>
      <c r="R668" s="265"/>
      <c r="S668" s="265"/>
      <c r="T668" s="265"/>
      <c r="U668" s="282"/>
      <c r="V668" s="282"/>
      <c r="W668" s="265"/>
      <c r="X668" s="265"/>
      <c r="Y668" s="282"/>
      <c r="Z668" s="282"/>
      <c r="AA668" s="555"/>
      <c r="AB668" s="555"/>
      <c r="AC668" s="974"/>
      <c r="AD668" s="974"/>
      <c r="AE668" s="974"/>
      <c r="AG668" s="282"/>
      <c r="AH668" s="265"/>
      <c r="AI668" s="282"/>
      <c r="AJ668" s="265"/>
      <c r="AK668" s="265"/>
      <c r="AL668" s="265"/>
      <c r="AM668" s="265"/>
      <c r="AN668" s="265"/>
      <c r="AO668" s="265"/>
      <c r="AP668" s="265"/>
      <c r="AQ668" s="265"/>
      <c r="AR668" s="265"/>
      <c r="AS668" s="265"/>
      <c r="AT668" s="265"/>
      <c r="AU668" s="265"/>
      <c r="AV668" s="265"/>
      <c r="AW668" s="265"/>
      <c r="AX668" s="265"/>
      <c r="AY668" s="265"/>
      <c r="AZ668" s="265"/>
      <c r="BA668" s="265"/>
      <c r="BB668" s="265"/>
      <c r="BC668" s="265"/>
      <c r="BD668" s="265"/>
      <c r="BE668" s="265"/>
      <c r="BF668" s="265"/>
      <c r="BG668" s="265"/>
      <c r="BH668" s="265"/>
      <c r="BI668" s="265"/>
      <c r="BJ668" s="265"/>
      <c r="BK668" s="265"/>
      <c r="BL668" s="265"/>
      <c r="BM668" s="265"/>
      <c r="BN668" s="265"/>
      <c r="BO668" s="265"/>
      <c r="BP668" s="265"/>
      <c r="BQ668" s="265"/>
      <c r="BR668" s="265"/>
      <c r="BS668" s="265"/>
      <c r="BT668" s="265"/>
      <c r="BU668" s="265"/>
      <c r="BV668" s="265"/>
      <c r="BW668" s="265"/>
      <c r="BX668" s="265"/>
      <c r="BY668" s="265"/>
      <c r="BZ668" s="265"/>
      <c r="CA668" s="265"/>
      <c r="CB668" s="265"/>
      <c r="CC668" s="265"/>
      <c r="CD668" s="265"/>
      <c r="CE668" s="265"/>
      <c r="CF668" s="265"/>
      <c r="CG668" s="265"/>
      <c r="CH668" s="265"/>
      <c r="CI668" s="265"/>
      <c r="CJ668" s="265"/>
      <c r="CK668" s="265"/>
      <c r="CL668" s="265"/>
      <c r="CM668" s="265"/>
      <c r="CN668" s="265"/>
      <c r="CO668" s="265"/>
      <c r="CP668" s="265"/>
      <c r="CQ668" s="265"/>
      <c r="CR668" s="265"/>
      <c r="CS668" s="265"/>
      <c r="CT668" s="265"/>
      <c r="CU668" s="265"/>
      <c r="CV668" s="265"/>
      <c r="CW668" s="265"/>
      <c r="CX668" s="265"/>
      <c r="CY668" s="265"/>
      <c r="CZ668" s="265"/>
      <c r="DA668" s="265"/>
      <c r="DB668" s="265"/>
      <c r="DC668" s="265"/>
      <c r="DD668" s="265"/>
      <c r="DE668" s="265"/>
      <c r="DF668" s="265"/>
      <c r="DG668" s="265"/>
      <c r="DH668" s="265"/>
      <c r="DI668" s="265"/>
      <c r="DJ668" s="265"/>
      <c r="DK668" s="265"/>
      <c r="DL668" s="265"/>
      <c r="DM668" s="265"/>
      <c r="DN668" s="265"/>
      <c r="DO668" s="265"/>
      <c r="DP668" s="265"/>
      <c r="DQ668" s="265"/>
      <c r="DR668" s="265"/>
      <c r="DS668" s="265"/>
      <c r="DT668" s="265"/>
      <c r="DU668" s="265"/>
      <c r="DV668" s="265"/>
      <c r="DW668" s="265"/>
      <c r="DX668" s="265"/>
      <c r="DY668" s="265"/>
      <c r="DZ668" s="265"/>
      <c r="EA668" s="265"/>
      <c r="EB668" s="265"/>
      <c r="EC668" s="265"/>
      <c r="ED668" s="265"/>
      <c r="EE668" s="265"/>
      <c r="EF668" s="265"/>
      <c r="EG668" s="265"/>
      <c r="EH668" s="265"/>
      <c r="EI668" s="265"/>
      <c r="EJ668" s="265"/>
      <c r="EK668" s="265"/>
      <c r="EL668" s="265"/>
      <c r="EM668" s="265"/>
      <c r="EN668" s="265"/>
      <c r="EO668" s="265"/>
      <c r="EP668" s="265"/>
      <c r="EQ668" s="265"/>
      <c r="ER668" s="265"/>
      <c r="ES668" s="265"/>
      <c r="ET668" s="265"/>
      <c r="EU668" s="265"/>
      <c r="EV668" s="265"/>
      <c r="EW668" s="265"/>
      <c r="EX668" s="265"/>
      <c r="EY668" s="265"/>
      <c r="EZ668" s="265"/>
      <c r="FA668" s="265"/>
      <c r="FB668" s="265"/>
      <c r="FC668" s="265"/>
      <c r="FD668" s="265"/>
      <c r="FE668" s="265"/>
      <c r="FF668" s="265"/>
      <c r="FG668" s="265"/>
      <c r="FH668" s="265"/>
      <c r="FI668" s="265"/>
      <c r="FJ668" s="265"/>
      <c r="FK668" s="265"/>
      <c r="FL668" s="265"/>
      <c r="FM668" s="265"/>
      <c r="FN668" s="265"/>
      <c r="FO668" s="265"/>
      <c r="FP668" s="265"/>
      <c r="FQ668" s="265"/>
      <c r="FR668" s="265"/>
      <c r="FS668" s="265"/>
      <c r="FT668" s="265"/>
      <c r="FU668" s="265"/>
      <c r="FV668" s="265"/>
      <c r="FW668" s="265"/>
      <c r="FX668" s="265"/>
      <c r="FY668" s="265"/>
      <c r="FZ668" s="265"/>
      <c r="GA668" s="265"/>
      <c r="GB668" s="265"/>
    </row>
    <row r="669" spans="1:184" s="1442" customFormat="1">
      <c r="A669" s="955"/>
      <c r="B669" s="265"/>
      <c r="C669" s="265"/>
      <c r="D669" s="265"/>
      <c r="E669" s="265"/>
      <c r="F669" s="265"/>
      <c r="G669" s="265"/>
      <c r="H669" s="265"/>
      <c r="I669" s="265"/>
      <c r="J669" s="265"/>
      <c r="K669" s="265"/>
      <c r="L669" s="265"/>
      <c r="M669" s="265"/>
      <c r="N669" s="265"/>
      <c r="O669" s="265"/>
      <c r="P669" s="265"/>
      <c r="Q669" s="265"/>
      <c r="R669" s="265"/>
      <c r="S669" s="265"/>
      <c r="T669" s="265"/>
      <c r="U669" s="282"/>
      <c r="V669" s="282"/>
      <c r="W669" s="265"/>
      <c r="X669" s="265"/>
      <c r="Y669" s="282"/>
      <c r="Z669" s="282"/>
      <c r="AA669" s="555"/>
      <c r="AB669" s="555"/>
      <c r="AC669" s="974"/>
      <c r="AD669" s="974"/>
      <c r="AE669" s="974"/>
      <c r="AG669" s="282"/>
      <c r="AH669" s="265"/>
      <c r="AI669" s="282"/>
      <c r="AJ669" s="265"/>
      <c r="AK669" s="265"/>
      <c r="AL669" s="265"/>
      <c r="AM669" s="265"/>
      <c r="AN669" s="265"/>
      <c r="AO669" s="265"/>
      <c r="AP669" s="265"/>
      <c r="AQ669" s="265"/>
      <c r="AR669" s="265"/>
      <c r="AS669" s="265"/>
      <c r="AT669" s="265"/>
      <c r="AU669" s="265"/>
      <c r="AV669" s="265"/>
      <c r="AW669" s="265"/>
      <c r="AX669" s="265"/>
      <c r="AY669" s="265"/>
      <c r="AZ669" s="265"/>
      <c r="BA669" s="265"/>
      <c r="BB669" s="265"/>
      <c r="BC669" s="265"/>
      <c r="BD669" s="265"/>
      <c r="BE669" s="265"/>
      <c r="BF669" s="265"/>
      <c r="BG669" s="265"/>
      <c r="BH669" s="265"/>
      <c r="BI669" s="265"/>
      <c r="BJ669" s="265"/>
      <c r="BK669" s="265"/>
      <c r="BL669" s="265"/>
      <c r="BM669" s="265"/>
      <c r="BN669" s="265"/>
      <c r="BO669" s="265"/>
      <c r="BP669" s="265"/>
      <c r="BQ669" s="265"/>
      <c r="BR669" s="265"/>
      <c r="BS669" s="265"/>
      <c r="BT669" s="265"/>
      <c r="BU669" s="265"/>
      <c r="BV669" s="265"/>
      <c r="BW669" s="265"/>
      <c r="BX669" s="265"/>
      <c r="BY669" s="265"/>
      <c r="BZ669" s="265"/>
      <c r="CA669" s="265"/>
      <c r="CB669" s="265"/>
      <c r="CC669" s="265"/>
      <c r="CD669" s="265"/>
      <c r="CE669" s="265"/>
      <c r="CF669" s="265"/>
      <c r="CG669" s="265"/>
      <c r="CH669" s="265"/>
      <c r="CI669" s="265"/>
      <c r="CJ669" s="265"/>
      <c r="CK669" s="265"/>
      <c r="CL669" s="265"/>
      <c r="CM669" s="265"/>
      <c r="CN669" s="265"/>
      <c r="CO669" s="265"/>
      <c r="CP669" s="265"/>
      <c r="CQ669" s="265"/>
      <c r="CR669" s="265"/>
      <c r="CS669" s="265"/>
      <c r="CT669" s="265"/>
      <c r="CU669" s="265"/>
      <c r="CV669" s="265"/>
      <c r="CW669" s="265"/>
      <c r="CX669" s="265"/>
      <c r="CY669" s="265"/>
      <c r="CZ669" s="265"/>
      <c r="DA669" s="265"/>
      <c r="DB669" s="265"/>
      <c r="DC669" s="265"/>
      <c r="DD669" s="265"/>
      <c r="DE669" s="265"/>
      <c r="DF669" s="265"/>
      <c r="DG669" s="265"/>
      <c r="DH669" s="265"/>
      <c r="DI669" s="265"/>
      <c r="DJ669" s="265"/>
      <c r="DK669" s="265"/>
      <c r="DL669" s="265"/>
      <c r="DM669" s="265"/>
      <c r="DN669" s="265"/>
      <c r="DO669" s="265"/>
      <c r="DP669" s="265"/>
      <c r="DQ669" s="265"/>
      <c r="DR669" s="265"/>
      <c r="DS669" s="265"/>
      <c r="DT669" s="265"/>
      <c r="DU669" s="265"/>
      <c r="DV669" s="265"/>
      <c r="DW669" s="265"/>
      <c r="DX669" s="265"/>
      <c r="DY669" s="265"/>
      <c r="DZ669" s="265"/>
      <c r="EA669" s="265"/>
      <c r="EB669" s="265"/>
      <c r="EC669" s="265"/>
      <c r="ED669" s="265"/>
      <c r="EE669" s="265"/>
      <c r="EF669" s="265"/>
      <c r="EG669" s="265"/>
      <c r="EH669" s="265"/>
      <c r="EI669" s="265"/>
      <c r="EJ669" s="265"/>
      <c r="EK669" s="265"/>
      <c r="EL669" s="265"/>
      <c r="EM669" s="265"/>
      <c r="EN669" s="265"/>
      <c r="EO669" s="265"/>
      <c r="EP669" s="265"/>
      <c r="EQ669" s="265"/>
      <c r="ER669" s="265"/>
      <c r="ES669" s="265"/>
      <c r="ET669" s="265"/>
      <c r="EU669" s="265"/>
      <c r="EV669" s="265"/>
      <c r="EW669" s="265"/>
      <c r="EX669" s="265"/>
      <c r="EY669" s="265"/>
      <c r="EZ669" s="265"/>
      <c r="FA669" s="265"/>
      <c r="FB669" s="265"/>
      <c r="FC669" s="265"/>
      <c r="FD669" s="265"/>
      <c r="FE669" s="265"/>
      <c r="FF669" s="265"/>
      <c r="FG669" s="265"/>
      <c r="FH669" s="265"/>
      <c r="FI669" s="265"/>
      <c r="FJ669" s="265"/>
      <c r="FK669" s="265"/>
      <c r="FL669" s="265"/>
      <c r="FM669" s="265"/>
      <c r="FN669" s="265"/>
      <c r="FO669" s="265"/>
      <c r="FP669" s="265"/>
      <c r="FQ669" s="265"/>
      <c r="FR669" s="265"/>
      <c r="FS669" s="265"/>
      <c r="FT669" s="265"/>
      <c r="FU669" s="265"/>
      <c r="FV669" s="265"/>
      <c r="FW669" s="265"/>
      <c r="FX669" s="265"/>
      <c r="FY669" s="265"/>
      <c r="FZ669" s="265"/>
      <c r="GA669" s="265"/>
      <c r="GB669" s="265"/>
    </row>
    <row r="670" spans="1:184" s="1442" customFormat="1">
      <c r="A670" s="955"/>
      <c r="B670" s="265"/>
      <c r="C670" s="265"/>
      <c r="D670" s="265"/>
      <c r="E670" s="265"/>
      <c r="F670" s="265"/>
      <c r="G670" s="265"/>
      <c r="H670" s="265"/>
      <c r="I670" s="265"/>
      <c r="J670" s="265"/>
      <c r="K670" s="265"/>
      <c r="L670" s="265"/>
      <c r="M670" s="265"/>
      <c r="N670" s="265"/>
      <c r="O670" s="265"/>
      <c r="P670" s="265"/>
      <c r="Q670" s="265"/>
      <c r="R670" s="265"/>
      <c r="S670" s="265"/>
      <c r="T670" s="265"/>
      <c r="U670" s="282"/>
      <c r="V670" s="282"/>
      <c r="W670" s="265"/>
      <c r="X670" s="265"/>
      <c r="Y670" s="282"/>
      <c r="Z670" s="282"/>
      <c r="AA670" s="555"/>
      <c r="AB670" s="555"/>
      <c r="AC670" s="974"/>
      <c r="AD670" s="974"/>
      <c r="AE670" s="974"/>
      <c r="AG670" s="282"/>
      <c r="AH670" s="265"/>
      <c r="AI670" s="282"/>
      <c r="AJ670" s="265"/>
      <c r="AK670" s="265"/>
      <c r="AL670" s="265"/>
      <c r="AM670" s="265"/>
      <c r="AN670" s="265"/>
      <c r="AO670" s="265"/>
      <c r="AP670" s="265"/>
      <c r="AQ670" s="265"/>
      <c r="AR670" s="265"/>
      <c r="AS670" s="265"/>
      <c r="AT670" s="265"/>
      <c r="AU670" s="265"/>
      <c r="AV670" s="265"/>
      <c r="AW670" s="265"/>
      <c r="AX670" s="265"/>
      <c r="AY670" s="265"/>
      <c r="AZ670" s="265"/>
      <c r="BA670" s="265"/>
      <c r="BB670" s="265"/>
      <c r="BC670" s="265"/>
      <c r="BD670" s="265"/>
      <c r="BE670" s="265"/>
      <c r="BF670" s="265"/>
      <c r="BG670" s="265"/>
      <c r="BH670" s="265"/>
      <c r="BI670" s="265"/>
      <c r="BJ670" s="265"/>
      <c r="BK670" s="265"/>
      <c r="BL670" s="265"/>
      <c r="BM670" s="265"/>
      <c r="BN670" s="265"/>
      <c r="BO670" s="265"/>
      <c r="BP670" s="265"/>
      <c r="BQ670" s="265"/>
      <c r="BR670" s="265"/>
      <c r="BS670" s="265"/>
      <c r="BT670" s="265"/>
      <c r="BU670" s="265"/>
      <c r="BV670" s="265"/>
      <c r="BW670" s="265"/>
      <c r="BX670" s="265"/>
      <c r="BY670" s="265"/>
      <c r="BZ670" s="265"/>
      <c r="CA670" s="265"/>
      <c r="CB670" s="265"/>
      <c r="CC670" s="265"/>
      <c r="CD670" s="265"/>
      <c r="CE670" s="265"/>
      <c r="CF670" s="265"/>
      <c r="CG670" s="265"/>
      <c r="CH670" s="265"/>
      <c r="CI670" s="265"/>
      <c r="CJ670" s="265"/>
      <c r="CK670" s="265"/>
      <c r="CL670" s="265"/>
      <c r="CM670" s="265"/>
      <c r="CN670" s="265"/>
      <c r="CO670" s="265"/>
      <c r="CP670" s="265"/>
      <c r="CQ670" s="265"/>
      <c r="CR670" s="265"/>
      <c r="CS670" s="265"/>
      <c r="CT670" s="265"/>
      <c r="CU670" s="265"/>
      <c r="CV670" s="265"/>
      <c r="CW670" s="265"/>
      <c r="CX670" s="265"/>
      <c r="CY670" s="265"/>
      <c r="CZ670" s="265"/>
      <c r="DA670" s="265"/>
      <c r="DB670" s="265"/>
      <c r="DC670" s="265"/>
      <c r="DD670" s="265"/>
      <c r="DE670" s="265"/>
      <c r="DF670" s="265"/>
      <c r="DG670" s="265"/>
      <c r="DH670" s="265"/>
      <c r="DI670" s="265"/>
      <c r="DJ670" s="265"/>
      <c r="DK670" s="265"/>
      <c r="DL670" s="265"/>
      <c r="DM670" s="265"/>
      <c r="DN670" s="265"/>
      <c r="DO670" s="265"/>
      <c r="DP670" s="265"/>
      <c r="DQ670" s="265"/>
      <c r="DR670" s="265"/>
      <c r="DS670" s="265"/>
      <c r="DT670" s="265"/>
      <c r="DU670" s="265"/>
      <c r="DV670" s="265"/>
      <c r="DW670" s="265"/>
      <c r="DX670" s="265"/>
      <c r="DY670" s="265"/>
      <c r="DZ670" s="265"/>
      <c r="EA670" s="265"/>
      <c r="EB670" s="265"/>
      <c r="EC670" s="265"/>
      <c r="ED670" s="265"/>
      <c r="EE670" s="265"/>
      <c r="EF670" s="265"/>
      <c r="EG670" s="265"/>
      <c r="EH670" s="265"/>
      <c r="EI670" s="265"/>
      <c r="EJ670" s="265"/>
      <c r="EK670" s="265"/>
      <c r="EL670" s="265"/>
      <c r="EM670" s="265"/>
      <c r="EN670" s="265"/>
      <c r="EO670" s="265"/>
      <c r="EP670" s="265"/>
      <c r="EQ670" s="265"/>
      <c r="ER670" s="265"/>
      <c r="ES670" s="265"/>
      <c r="ET670" s="265"/>
      <c r="EU670" s="265"/>
      <c r="EV670" s="265"/>
      <c r="EW670" s="265"/>
      <c r="EX670" s="265"/>
      <c r="EY670" s="265"/>
      <c r="EZ670" s="265"/>
      <c r="FA670" s="265"/>
      <c r="FB670" s="265"/>
      <c r="FC670" s="265"/>
      <c r="FD670" s="265"/>
      <c r="FE670" s="265"/>
      <c r="FF670" s="265"/>
      <c r="FG670" s="265"/>
      <c r="FH670" s="265"/>
      <c r="FI670" s="265"/>
      <c r="FJ670" s="265"/>
      <c r="FK670" s="265"/>
      <c r="FL670" s="265"/>
      <c r="FM670" s="265"/>
      <c r="FN670" s="265"/>
      <c r="FO670" s="265"/>
      <c r="FP670" s="265"/>
      <c r="FQ670" s="265"/>
      <c r="FR670" s="265"/>
      <c r="FS670" s="265"/>
      <c r="FT670" s="265"/>
      <c r="FU670" s="265"/>
      <c r="FV670" s="265"/>
      <c r="FW670" s="265"/>
      <c r="FX670" s="265"/>
      <c r="FY670" s="265"/>
      <c r="FZ670" s="265"/>
      <c r="GA670" s="265"/>
      <c r="GB670" s="265"/>
    </row>
    <row r="671" spans="1:184" s="1442" customFormat="1">
      <c r="A671" s="955"/>
      <c r="B671" s="265"/>
      <c r="C671" s="265"/>
      <c r="D671" s="265"/>
      <c r="E671" s="265"/>
      <c r="F671" s="265"/>
      <c r="G671" s="265"/>
      <c r="H671" s="265"/>
      <c r="I671" s="265"/>
      <c r="J671" s="265"/>
      <c r="K671" s="265"/>
      <c r="L671" s="265"/>
      <c r="M671" s="265"/>
      <c r="N671" s="265"/>
      <c r="O671" s="265"/>
      <c r="P671" s="265"/>
      <c r="Q671" s="265"/>
      <c r="R671" s="265"/>
      <c r="S671" s="265"/>
      <c r="T671" s="265"/>
      <c r="U671" s="282"/>
      <c r="V671" s="282"/>
      <c r="W671" s="265"/>
      <c r="X671" s="265"/>
      <c r="Y671" s="282"/>
      <c r="Z671" s="282"/>
      <c r="AA671" s="555"/>
      <c r="AB671" s="555"/>
      <c r="AC671" s="974"/>
      <c r="AD671" s="974"/>
      <c r="AE671" s="974"/>
      <c r="AG671" s="282"/>
      <c r="AH671" s="265"/>
      <c r="AI671" s="282"/>
      <c r="AJ671" s="265"/>
      <c r="AK671" s="265"/>
      <c r="AL671" s="265"/>
      <c r="AM671" s="265"/>
      <c r="AN671" s="265"/>
      <c r="AO671" s="265"/>
      <c r="AP671" s="265"/>
      <c r="AQ671" s="265"/>
      <c r="AR671" s="265"/>
      <c r="AS671" s="265"/>
      <c r="AT671" s="265"/>
      <c r="AU671" s="265"/>
      <c r="AV671" s="265"/>
      <c r="AW671" s="265"/>
      <c r="AX671" s="265"/>
      <c r="AY671" s="265"/>
      <c r="AZ671" s="265"/>
      <c r="BA671" s="265"/>
      <c r="BB671" s="265"/>
      <c r="BC671" s="265"/>
      <c r="BD671" s="265"/>
      <c r="BE671" s="265"/>
      <c r="BF671" s="265"/>
      <c r="BG671" s="265"/>
      <c r="BH671" s="265"/>
      <c r="BI671" s="265"/>
      <c r="BJ671" s="265"/>
      <c r="BK671" s="265"/>
      <c r="BL671" s="265"/>
      <c r="BM671" s="265"/>
      <c r="BN671" s="265"/>
      <c r="BO671" s="265"/>
      <c r="BP671" s="265"/>
      <c r="BQ671" s="265"/>
      <c r="BR671" s="265"/>
      <c r="BS671" s="265"/>
      <c r="BT671" s="265"/>
      <c r="BU671" s="265"/>
      <c r="BV671" s="265"/>
      <c r="BW671" s="265"/>
      <c r="BX671" s="265"/>
      <c r="BY671" s="265"/>
      <c r="BZ671" s="265"/>
      <c r="CA671" s="265"/>
      <c r="CB671" s="265"/>
      <c r="CC671" s="265"/>
      <c r="CD671" s="265"/>
      <c r="CE671" s="265"/>
      <c r="CF671" s="265"/>
      <c r="CG671" s="265"/>
      <c r="CH671" s="265"/>
      <c r="CI671" s="265"/>
      <c r="CJ671" s="265"/>
      <c r="CK671" s="265"/>
      <c r="CL671" s="265"/>
      <c r="CM671" s="265"/>
      <c r="CN671" s="265"/>
      <c r="CO671" s="265"/>
      <c r="CP671" s="265"/>
      <c r="CQ671" s="265"/>
      <c r="CR671" s="265"/>
      <c r="CS671" s="265"/>
      <c r="CT671" s="265"/>
      <c r="CU671" s="265"/>
      <c r="CV671" s="265"/>
      <c r="CW671" s="265"/>
      <c r="CX671" s="265"/>
      <c r="CY671" s="265"/>
      <c r="CZ671" s="265"/>
      <c r="DA671" s="265"/>
      <c r="DB671" s="265"/>
      <c r="DC671" s="265"/>
      <c r="DD671" s="265"/>
      <c r="DE671" s="265"/>
      <c r="DF671" s="265"/>
      <c r="DG671" s="265"/>
      <c r="DH671" s="265"/>
      <c r="DI671" s="265"/>
      <c r="DJ671" s="265"/>
      <c r="DK671" s="265"/>
      <c r="DL671" s="265"/>
      <c r="DM671" s="265"/>
      <c r="DN671" s="265"/>
      <c r="DO671" s="265"/>
      <c r="DP671" s="265"/>
      <c r="DQ671" s="265"/>
      <c r="DR671" s="265"/>
      <c r="DS671" s="265"/>
      <c r="DT671" s="265"/>
      <c r="DU671" s="265"/>
      <c r="DV671" s="265"/>
      <c r="DW671" s="265"/>
      <c r="DX671" s="265"/>
      <c r="DY671" s="265"/>
      <c r="DZ671" s="265"/>
      <c r="EA671" s="265"/>
      <c r="EB671" s="265"/>
      <c r="EC671" s="265"/>
      <c r="ED671" s="265"/>
      <c r="EE671" s="265"/>
      <c r="EF671" s="265"/>
      <c r="EG671" s="265"/>
      <c r="EH671" s="265"/>
      <c r="EI671" s="265"/>
      <c r="EJ671" s="265"/>
      <c r="EK671" s="265"/>
      <c r="EL671" s="265"/>
      <c r="EM671" s="265"/>
      <c r="EN671" s="265"/>
      <c r="EO671" s="265"/>
      <c r="EP671" s="265"/>
      <c r="EQ671" s="265"/>
      <c r="ER671" s="265"/>
      <c r="ES671" s="265"/>
      <c r="ET671" s="265"/>
      <c r="EU671" s="265"/>
      <c r="EV671" s="265"/>
      <c r="EW671" s="265"/>
      <c r="EX671" s="265"/>
      <c r="EY671" s="265"/>
      <c r="EZ671" s="265"/>
      <c r="FA671" s="265"/>
      <c r="FB671" s="265"/>
      <c r="FC671" s="265"/>
      <c r="FD671" s="265"/>
      <c r="FE671" s="265"/>
      <c r="FF671" s="265"/>
      <c r="FG671" s="265"/>
      <c r="FH671" s="265"/>
      <c r="FI671" s="265"/>
      <c r="FJ671" s="265"/>
      <c r="FK671" s="265"/>
      <c r="FL671" s="265"/>
      <c r="FM671" s="265"/>
      <c r="FN671" s="265"/>
      <c r="FO671" s="265"/>
      <c r="FP671" s="265"/>
      <c r="FQ671" s="265"/>
      <c r="FR671" s="265"/>
      <c r="FS671" s="265"/>
      <c r="FT671" s="265"/>
      <c r="FU671" s="265"/>
      <c r="FV671" s="265"/>
      <c r="FW671" s="265"/>
      <c r="FX671" s="265"/>
      <c r="FY671" s="265"/>
      <c r="FZ671" s="265"/>
      <c r="GA671" s="265"/>
      <c r="GB671" s="265"/>
    </row>
    <row r="672" spans="1:184" s="1442" customFormat="1">
      <c r="A672" s="955"/>
      <c r="B672" s="265"/>
      <c r="C672" s="265"/>
      <c r="D672" s="265"/>
      <c r="E672" s="265"/>
      <c r="F672" s="265"/>
      <c r="G672" s="265"/>
      <c r="H672" s="265"/>
      <c r="I672" s="265"/>
      <c r="J672" s="265"/>
      <c r="K672" s="265"/>
      <c r="L672" s="265"/>
      <c r="M672" s="265"/>
      <c r="N672" s="265"/>
      <c r="O672" s="265"/>
      <c r="P672" s="265"/>
      <c r="Q672" s="265"/>
      <c r="R672" s="265"/>
      <c r="S672" s="265"/>
      <c r="T672" s="265"/>
      <c r="U672" s="282"/>
      <c r="V672" s="282"/>
      <c r="W672" s="265"/>
      <c r="X672" s="265"/>
      <c r="Y672" s="282"/>
      <c r="Z672" s="282"/>
      <c r="AA672" s="555"/>
      <c r="AB672" s="555"/>
      <c r="AC672" s="974"/>
      <c r="AD672" s="974"/>
      <c r="AE672" s="974"/>
      <c r="AG672" s="282"/>
      <c r="AH672" s="265"/>
      <c r="AI672" s="282"/>
      <c r="AJ672" s="265"/>
      <c r="AK672" s="265"/>
      <c r="AL672" s="265"/>
      <c r="AM672" s="265"/>
      <c r="AN672" s="265"/>
      <c r="AO672" s="265"/>
      <c r="AP672" s="265"/>
      <c r="AQ672" s="265"/>
      <c r="AR672" s="265"/>
      <c r="AS672" s="265"/>
      <c r="AT672" s="265"/>
      <c r="AU672" s="265"/>
      <c r="AV672" s="265"/>
      <c r="AW672" s="265"/>
      <c r="AX672" s="265"/>
      <c r="AY672" s="265"/>
      <c r="AZ672" s="265"/>
      <c r="BA672" s="265"/>
      <c r="BB672" s="265"/>
      <c r="BC672" s="265"/>
      <c r="BD672" s="265"/>
      <c r="BE672" s="265"/>
      <c r="BF672" s="265"/>
      <c r="BG672" s="265"/>
      <c r="BH672" s="265"/>
      <c r="BI672" s="265"/>
      <c r="BJ672" s="265"/>
      <c r="BK672" s="265"/>
      <c r="BL672" s="265"/>
      <c r="BM672" s="265"/>
      <c r="BN672" s="265"/>
      <c r="BO672" s="265"/>
      <c r="BP672" s="265"/>
      <c r="BQ672" s="265"/>
      <c r="BR672" s="265"/>
      <c r="BS672" s="265"/>
      <c r="BT672" s="265"/>
      <c r="BU672" s="265"/>
      <c r="BV672" s="265"/>
      <c r="BW672" s="265"/>
      <c r="BX672" s="265"/>
      <c r="BY672" s="265"/>
      <c r="BZ672" s="265"/>
      <c r="CA672" s="265"/>
      <c r="CB672" s="265"/>
      <c r="CC672" s="265"/>
      <c r="CD672" s="265"/>
      <c r="CE672" s="265"/>
      <c r="CF672" s="265"/>
      <c r="CG672" s="265"/>
      <c r="CH672" s="265"/>
      <c r="CI672" s="265"/>
      <c r="CJ672" s="265"/>
      <c r="CK672" s="265"/>
      <c r="CL672" s="265"/>
      <c r="CM672" s="265"/>
      <c r="CN672" s="265"/>
      <c r="CO672" s="265"/>
      <c r="CP672" s="265"/>
      <c r="CQ672" s="265"/>
      <c r="CR672" s="265"/>
      <c r="CS672" s="265"/>
      <c r="CT672" s="265"/>
      <c r="CU672" s="265"/>
      <c r="CV672" s="265"/>
      <c r="CW672" s="265"/>
      <c r="CX672" s="265"/>
      <c r="CY672" s="265"/>
      <c r="CZ672" s="265"/>
      <c r="DA672" s="265"/>
      <c r="DB672" s="265"/>
      <c r="DC672" s="265"/>
      <c r="DD672" s="265"/>
      <c r="DE672" s="265"/>
      <c r="DF672" s="265"/>
      <c r="DG672" s="265"/>
      <c r="DH672" s="265"/>
      <c r="DI672" s="265"/>
      <c r="DJ672" s="265"/>
      <c r="DK672" s="265"/>
      <c r="DL672" s="265"/>
      <c r="DM672" s="265"/>
      <c r="DN672" s="265"/>
      <c r="DO672" s="265"/>
      <c r="DP672" s="265"/>
      <c r="DQ672" s="265"/>
      <c r="DR672" s="265"/>
      <c r="DS672" s="265"/>
      <c r="DT672" s="265"/>
      <c r="DU672" s="265"/>
      <c r="DV672" s="265"/>
      <c r="DW672" s="265"/>
      <c r="DX672" s="265"/>
      <c r="DY672" s="265"/>
      <c r="DZ672" s="265"/>
      <c r="EA672" s="265"/>
      <c r="EB672" s="265"/>
      <c r="EC672" s="265"/>
      <c r="ED672" s="265"/>
      <c r="EE672" s="265"/>
      <c r="EF672" s="265"/>
      <c r="EG672" s="265"/>
      <c r="EH672" s="265"/>
      <c r="EI672" s="265"/>
      <c r="EJ672" s="265"/>
      <c r="EK672" s="265"/>
      <c r="EL672" s="265"/>
      <c r="EM672" s="265"/>
      <c r="EN672" s="265"/>
      <c r="EO672" s="265"/>
      <c r="EP672" s="265"/>
      <c r="EQ672" s="265"/>
      <c r="ER672" s="265"/>
      <c r="ES672" s="265"/>
      <c r="ET672" s="265"/>
      <c r="EU672" s="265"/>
      <c r="EV672" s="265"/>
      <c r="EW672" s="265"/>
      <c r="EX672" s="265"/>
      <c r="EY672" s="265"/>
      <c r="EZ672" s="265"/>
      <c r="FA672" s="265"/>
      <c r="FB672" s="265"/>
      <c r="FC672" s="265"/>
      <c r="FD672" s="265"/>
      <c r="FE672" s="265"/>
      <c r="FF672" s="265"/>
      <c r="FG672" s="265"/>
      <c r="FH672" s="265"/>
      <c r="FI672" s="265"/>
      <c r="FJ672" s="265"/>
      <c r="FK672" s="265"/>
      <c r="FL672" s="265"/>
      <c r="FM672" s="265"/>
      <c r="FN672" s="265"/>
      <c r="FO672" s="265"/>
      <c r="FP672" s="265"/>
      <c r="FQ672" s="265"/>
      <c r="FR672" s="265"/>
      <c r="FS672" s="265"/>
      <c r="FT672" s="265"/>
      <c r="FU672" s="265"/>
      <c r="FV672" s="265"/>
      <c r="FW672" s="265"/>
      <c r="FX672" s="265"/>
      <c r="FY672" s="265"/>
      <c r="FZ672" s="265"/>
      <c r="GA672" s="265"/>
      <c r="GB672" s="265"/>
    </row>
    <row r="673" spans="1:184" s="1442" customFormat="1">
      <c r="A673" s="955"/>
      <c r="B673" s="265"/>
      <c r="C673" s="265"/>
      <c r="D673" s="265"/>
      <c r="E673" s="265"/>
      <c r="F673" s="265"/>
      <c r="G673" s="265"/>
      <c r="H673" s="265"/>
      <c r="I673" s="265"/>
      <c r="J673" s="265"/>
      <c r="K673" s="265"/>
      <c r="L673" s="265"/>
      <c r="M673" s="265"/>
      <c r="N673" s="265"/>
      <c r="O673" s="265"/>
      <c r="P673" s="265"/>
      <c r="Q673" s="265"/>
      <c r="R673" s="265"/>
      <c r="S673" s="265"/>
      <c r="T673" s="265"/>
      <c r="U673" s="282"/>
      <c r="V673" s="282"/>
      <c r="W673" s="265"/>
      <c r="X673" s="265"/>
      <c r="Y673" s="282"/>
      <c r="Z673" s="282"/>
      <c r="AA673" s="555"/>
      <c r="AB673" s="555"/>
      <c r="AC673" s="974"/>
      <c r="AD673" s="974"/>
      <c r="AE673" s="974"/>
      <c r="AG673" s="282"/>
      <c r="AH673" s="265"/>
      <c r="AI673" s="282"/>
      <c r="AJ673" s="265"/>
      <c r="AK673" s="265"/>
      <c r="AL673" s="265"/>
      <c r="AM673" s="265"/>
      <c r="AN673" s="265"/>
      <c r="AO673" s="265"/>
      <c r="AP673" s="265"/>
      <c r="AQ673" s="265"/>
      <c r="AR673" s="265"/>
      <c r="AS673" s="265"/>
      <c r="AT673" s="265"/>
      <c r="AU673" s="265"/>
      <c r="AV673" s="265"/>
      <c r="AW673" s="265"/>
      <c r="AX673" s="265"/>
      <c r="AY673" s="265"/>
      <c r="AZ673" s="265"/>
      <c r="BA673" s="265"/>
      <c r="BB673" s="265"/>
      <c r="BC673" s="265"/>
      <c r="BD673" s="265"/>
      <c r="BE673" s="265"/>
      <c r="BF673" s="265"/>
      <c r="BG673" s="265"/>
      <c r="BH673" s="265"/>
      <c r="BI673" s="265"/>
      <c r="BJ673" s="265"/>
      <c r="BK673" s="265"/>
      <c r="BL673" s="265"/>
      <c r="BM673" s="265"/>
      <c r="BN673" s="265"/>
      <c r="BO673" s="265"/>
      <c r="BP673" s="265"/>
      <c r="BQ673" s="265"/>
      <c r="BR673" s="265"/>
      <c r="BS673" s="265"/>
      <c r="BT673" s="265"/>
      <c r="BU673" s="265"/>
      <c r="BV673" s="265"/>
      <c r="BW673" s="265"/>
      <c r="BX673" s="265"/>
      <c r="BY673" s="265"/>
      <c r="BZ673" s="265"/>
      <c r="CA673" s="265"/>
      <c r="CB673" s="265"/>
      <c r="CC673" s="265"/>
      <c r="CD673" s="265"/>
      <c r="CE673" s="265"/>
      <c r="CF673" s="265"/>
      <c r="CG673" s="265"/>
      <c r="CH673" s="265"/>
      <c r="CI673" s="265"/>
      <c r="CJ673" s="265"/>
      <c r="CK673" s="265"/>
      <c r="CL673" s="265"/>
      <c r="CM673" s="265"/>
      <c r="CN673" s="265"/>
      <c r="CO673" s="265"/>
      <c r="CP673" s="265"/>
      <c r="CQ673" s="265"/>
      <c r="CR673" s="265"/>
      <c r="CS673" s="265"/>
      <c r="CT673" s="265"/>
      <c r="CU673" s="265"/>
      <c r="CV673" s="265"/>
      <c r="CW673" s="265"/>
      <c r="CX673" s="265"/>
      <c r="CY673" s="265"/>
      <c r="CZ673" s="265"/>
      <c r="DA673" s="265"/>
      <c r="DB673" s="265"/>
      <c r="DC673" s="265"/>
      <c r="DD673" s="265"/>
      <c r="DE673" s="265"/>
      <c r="DF673" s="265"/>
      <c r="DG673" s="265"/>
      <c r="DH673" s="265"/>
      <c r="DI673" s="265"/>
      <c r="DJ673" s="265"/>
      <c r="DK673" s="265"/>
      <c r="DL673" s="265"/>
      <c r="DM673" s="265"/>
      <c r="DN673" s="265"/>
      <c r="DO673" s="265"/>
      <c r="DP673" s="265"/>
      <c r="DQ673" s="265"/>
      <c r="DR673" s="265"/>
      <c r="DS673" s="265"/>
      <c r="DT673" s="265"/>
      <c r="DU673" s="265"/>
      <c r="DV673" s="265"/>
      <c r="DW673" s="265"/>
      <c r="DX673" s="265"/>
      <c r="DY673" s="265"/>
      <c r="DZ673" s="265"/>
      <c r="EA673" s="265"/>
      <c r="EB673" s="265"/>
      <c r="EC673" s="265"/>
      <c r="ED673" s="265"/>
      <c r="EE673" s="265"/>
      <c r="EF673" s="265"/>
      <c r="EG673" s="265"/>
      <c r="EH673" s="265"/>
      <c r="EI673" s="265"/>
      <c r="EJ673" s="265"/>
      <c r="EK673" s="265"/>
      <c r="EL673" s="265"/>
      <c r="EM673" s="265"/>
      <c r="EN673" s="265"/>
      <c r="EO673" s="265"/>
      <c r="EP673" s="265"/>
      <c r="EQ673" s="265"/>
      <c r="ER673" s="265"/>
      <c r="ES673" s="265"/>
      <c r="ET673" s="265"/>
      <c r="EU673" s="265"/>
      <c r="EV673" s="265"/>
      <c r="EW673" s="265"/>
      <c r="EX673" s="265"/>
      <c r="EY673" s="265"/>
      <c r="EZ673" s="265"/>
      <c r="FA673" s="265"/>
      <c r="FB673" s="265"/>
      <c r="FC673" s="265"/>
      <c r="FD673" s="265"/>
      <c r="FE673" s="265"/>
      <c r="FF673" s="265"/>
      <c r="FG673" s="265"/>
      <c r="FH673" s="265"/>
      <c r="FI673" s="265"/>
      <c r="FJ673" s="265"/>
      <c r="FK673" s="265"/>
      <c r="FL673" s="265"/>
      <c r="FM673" s="265"/>
      <c r="FN673" s="265"/>
      <c r="FO673" s="265"/>
      <c r="FP673" s="265"/>
      <c r="FQ673" s="265"/>
      <c r="FR673" s="265"/>
      <c r="FS673" s="265"/>
      <c r="FT673" s="265"/>
      <c r="FU673" s="265"/>
      <c r="FV673" s="265"/>
      <c r="FW673" s="265"/>
      <c r="FX673" s="265"/>
      <c r="FY673" s="265"/>
      <c r="FZ673" s="265"/>
      <c r="GA673" s="265"/>
      <c r="GB673" s="265"/>
    </row>
    <row r="674" spans="1:184" s="1442" customFormat="1">
      <c r="A674" s="955"/>
      <c r="B674" s="265"/>
      <c r="C674" s="265"/>
      <c r="D674" s="265"/>
      <c r="E674" s="265"/>
      <c r="F674" s="265"/>
      <c r="G674" s="265"/>
      <c r="H674" s="265"/>
      <c r="I674" s="265"/>
      <c r="J674" s="265"/>
      <c r="K674" s="265"/>
      <c r="L674" s="265"/>
      <c r="M674" s="265"/>
      <c r="N674" s="265"/>
      <c r="O674" s="265"/>
      <c r="P674" s="265"/>
      <c r="Q674" s="265"/>
      <c r="R674" s="265"/>
      <c r="S674" s="265"/>
      <c r="T674" s="265"/>
      <c r="U674" s="282"/>
      <c r="V674" s="282"/>
      <c r="W674" s="265"/>
      <c r="X674" s="265"/>
      <c r="Y674" s="282"/>
      <c r="Z674" s="282"/>
      <c r="AA674" s="555"/>
      <c r="AB674" s="555"/>
      <c r="AC674" s="974"/>
      <c r="AD674" s="974"/>
      <c r="AE674" s="974"/>
      <c r="AG674" s="282"/>
      <c r="AH674" s="265"/>
      <c r="AI674" s="282"/>
      <c r="AJ674" s="265"/>
      <c r="AK674" s="265"/>
      <c r="AL674" s="265"/>
      <c r="AM674" s="265"/>
      <c r="AN674" s="265"/>
      <c r="AO674" s="265"/>
      <c r="AP674" s="265"/>
      <c r="AQ674" s="265"/>
      <c r="AR674" s="265"/>
      <c r="AS674" s="265"/>
      <c r="AT674" s="265"/>
      <c r="AU674" s="265"/>
      <c r="AV674" s="265"/>
      <c r="AW674" s="265"/>
      <c r="AX674" s="265"/>
      <c r="AY674" s="265"/>
      <c r="AZ674" s="265"/>
      <c r="BA674" s="265"/>
      <c r="BB674" s="265"/>
      <c r="BC674" s="265"/>
      <c r="BD674" s="265"/>
      <c r="BE674" s="265"/>
      <c r="BF674" s="265"/>
      <c r="BG674" s="265"/>
      <c r="BH674" s="265"/>
      <c r="BI674" s="265"/>
      <c r="BJ674" s="265"/>
      <c r="BK674" s="265"/>
      <c r="BL674" s="265"/>
      <c r="BM674" s="265"/>
      <c r="BN674" s="265"/>
      <c r="BO674" s="265"/>
      <c r="BP674" s="265"/>
      <c r="BQ674" s="265"/>
      <c r="BR674" s="265"/>
      <c r="BS674" s="265"/>
      <c r="BT674" s="265"/>
      <c r="BU674" s="265"/>
      <c r="BV674" s="265"/>
      <c r="BW674" s="265"/>
      <c r="BX674" s="265"/>
      <c r="BY674" s="265"/>
      <c r="BZ674" s="265"/>
      <c r="CA674" s="265"/>
      <c r="CB674" s="265"/>
      <c r="CC674" s="265"/>
      <c r="CD674" s="265"/>
      <c r="CE674" s="265"/>
      <c r="CF674" s="265"/>
      <c r="CG674" s="265"/>
      <c r="CH674" s="265"/>
      <c r="CI674" s="265"/>
      <c r="CJ674" s="265"/>
      <c r="CK674" s="265"/>
      <c r="CL674" s="265"/>
      <c r="CM674" s="265"/>
      <c r="CN674" s="265"/>
      <c r="CO674" s="265"/>
      <c r="CP674" s="265"/>
      <c r="CQ674" s="265"/>
      <c r="CR674" s="265"/>
      <c r="CS674" s="265"/>
      <c r="CT674" s="265"/>
      <c r="CU674" s="265"/>
      <c r="CV674" s="265"/>
      <c r="CW674" s="265"/>
      <c r="CX674" s="265"/>
      <c r="CY674" s="265"/>
      <c r="CZ674" s="265"/>
      <c r="DA674" s="265"/>
      <c r="DB674" s="265"/>
      <c r="DC674" s="265"/>
      <c r="DD674" s="265"/>
      <c r="DE674" s="265"/>
      <c r="DF674" s="265"/>
      <c r="DG674" s="265"/>
      <c r="DH674" s="265"/>
      <c r="DI674" s="265"/>
      <c r="DJ674" s="265"/>
      <c r="DK674" s="265"/>
      <c r="DL674" s="265"/>
      <c r="DM674" s="265"/>
      <c r="DN674" s="265"/>
      <c r="DO674" s="265"/>
      <c r="DP674" s="265"/>
      <c r="DQ674" s="265"/>
      <c r="DR674" s="265"/>
      <c r="DS674" s="265"/>
      <c r="DT674" s="265"/>
      <c r="DU674" s="265"/>
      <c r="DV674" s="265"/>
      <c r="DW674" s="265"/>
      <c r="DX674" s="265"/>
      <c r="DY674" s="265"/>
      <c r="DZ674" s="265"/>
      <c r="EA674" s="265"/>
      <c r="EB674" s="265"/>
      <c r="EC674" s="265"/>
      <c r="ED674" s="265"/>
      <c r="EE674" s="265"/>
      <c r="EF674" s="265"/>
      <c r="EG674" s="265"/>
      <c r="EH674" s="265"/>
      <c r="EI674" s="265"/>
      <c r="EJ674" s="265"/>
      <c r="EK674" s="265"/>
      <c r="EL674" s="265"/>
      <c r="EM674" s="265"/>
      <c r="EN674" s="265"/>
      <c r="EO674" s="265"/>
      <c r="EP674" s="265"/>
      <c r="EQ674" s="265"/>
      <c r="ER674" s="265"/>
      <c r="ES674" s="265"/>
      <c r="ET674" s="265"/>
      <c r="EU674" s="265"/>
      <c r="EV674" s="265"/>
      <c r="EW674" s="265"/>
      <c r="EX674" s="265"/>
      <c r="EY674" s="265"/>
      <c r="EZ674" s="265"/>
      <c r="FA674" s="265"/>
      <c r="FB674" s="265"/>
      <c r="FC674" s="265"/>
      <c r="FD674" s="265"/>
      <c r="FE674" s="265"/>
      <c r="FF674" s="265"/>
      <c r="FG674" s="265"/>
      <c r="FH674" s="265"/>
      <c r="FI674" s="265"/>
      <c r="FJ674" s="265"/>
      <c r="FK674" s="265"/>
      <c r="FL674" s="265"/>
      <c r="FM674" s="265"/>
      <c r="FN674" s="265"/>
      <c r="FO674" s="265"/>
      <c r="FP674" s="265"/>
      <c r="FQ674" s="265"/>
      <c r="FR674" s="265"/>
      <c r="FS674" s="265"/>
      <c r="FT674" s="265"/>
      <c r="FU674" s="265"/>
      <c r="FV674" s="265"/>
      <c r="FW674" s="265"/>
      <c r="FX674" s="265"/>
      <c r="FY674" s="265"/>
      <c r="FZ674" s="265"/>
      <c r="GA674" s="265"/>
      <c r="GB674" s="265"/>
    </row>
    <row r="675" spans="1:184" s="1442" customFormat="1">
      <c r="A675" s="955"/>
      <c r="B675" s="265"/>
      <c r="C675" s="265"/>
      <c r="D675" s="265"/>
      <c r="E675" s="265"/>
      <c r="F675" s="265"/>
      <c r="G675" s="265"/>
      <c r="H675" s="265"/>
      <c r="I675" s="265"/>
      <c r="J675" s="265"/>
      <c r="K675" s="265"/>
      <c r="L675" s="265"/>
      <c r="M675" s="265"/>
      <c r="N675" s="265"/>
      <c r="O675" s="265"/>
      <c r="P675" s="265"/>
      <c r="Q675" s="265"/>
      <c r="R675" s="265"/>
      <c r="S675" s="265"/>
      <c r="T675" s="265"/>
      <c r="U675" s="282"/>
      <c r="V675" s="282"/>
      <c r="W675" s="265"/>
      <c r="X675" s="265"/>
      <c r="Y675" s="282"/>
      <c r="Z675" s="282"/>
      <c r="AA675" s="555"/>
      <c r="AB675" s="555"/>
      <c r="AC675" s="974"/>
      <c r="AD675" s="974"/>
      <c r="AE675" s="974"/>
      <c r="AG675" s="282"/>
      <c r="AH675" s="265"/>
      <c r="AI675" s="282"/>
      <c r="AJ675" s="265"/>
      <c r="AK675" s="265"/>
      <c r="AL675" s="265"/>
      <c r="AM675" s="265"/>
      <c r="AN675" s="265"/>
      <c r="AO675" s="265"/>
      <c r="AP675" s="265"/>
      <c r="AQ675" s="265"/>
      <c r="AR675" s="265"/>
      <c r="AS675" s="265"/>
      <c r="AT675" s="265"/>
      <c r="AU675" s="265"/>
      <c r="AV675" s="265"/>
      <c r="AW675" s="265"/>
      <c r="AX675" s="265"/>
      <c r="AY675" s="265"/>
      <c r="AZ675" s="265"/>
      <c r="BA675" s="265"/>
      <c r="BB675" s="265"/>
      <c r="BC675" s="265"/>
      <c r="BD675" s="265"/>
      <c r="BE675" s="265"/>
      <c r="BF675" s="265"/>
      <c r="BG675" s="265"/>
      <c r="BH675" s="265"/>
      <c r="BI675" s="265"/>
      <c r="BJ675" s="265"/>
      <c r="BK675" s="265"/>
      <c r="BL675" s="265"/>
      <c r="BM675" s="265"/>
      <c r="BN675" s="265"/>
      <c r="BO675" s="265"/>
      <c r="BP675" s="265"/>
      <c r="BQ675" s="265"/>
      <c r="BR675" s="265"/>
      <c r="BS675" s="265"/>
      <c r="BT675" s="265"/>
      <c r="BU675" s="265"/>
      <c r="BV675" s="265"/>
      <c r="BW675" s="265"/>
      <c r="BX675" s="265"/>
      <c r="BY675" s="265"/>
      <c r="BZ675" s="265"/>
      <c r="CA675" s="265"/>
      <c r="CB675" s="265"/>
      <c r="CC675" s="265"/>
      <c r="CD675" s="265"/>
      <c r="CE675" s="265"/>
      <c r="CF675" s="265"/>
      <c r="CG675" s="265"/>
      <c r="CH675" s="265"/>
      <c r="CI675" s="265"/>
      <c r="CJ675" s="265"/>
      <c r="CK675" s="265"/>
      <c r="CL675" s="265"/>
      <c r="CM675" s="265"/>
      <c r="CN675" s="265"/>
      <c r="CO675" s="265"/>
      <c r="CP675" s="265"/>
      <c r="CQ675" s="265"/>
      <c r="CR675" s="265"/>
      <c r="CS675" s="265"/>
      <c r="CT675" s="265"/>
      <c r="CU675" s="265"/>
      <c r="CV675" s="265"/>
      <c r="CW675" s="265"/>
      <c r="CX675" s="265"/>
      <c r="CY675" s="265"/>
      <c r="CZ675" s="265"/>
      <c r="DA675" s="265"/>
      <c r="DB675" s="265"/>
      <c r="DC675" s="265"/>
      <c r="DD675" s="265"/>
      <c r="DE675" s="265"/>
      <c r="DF675" s="265"/>
      <c r="DG675" s="265"/>
      <c r="DH675" s="265"/>
      <c r="DI675" s="265"/>
      <c r="DJ675" s="265"/>
      <c r="DK675" s="265"/>
      <c r="DL675" s="265"/>
      <c r="DM675" s="265"/>
      <c r="DN675" s="265"/>
      <c r="DO675" s="265"/>
      <c r="DP675" s="265"/>
      <c r="DQ675" s="265"/>
      <c r="DR675" s="265"/>
      <c r="DS675" s="265"/>
      <c r="DT675" s="265"/>
      <c r="DU675" s="265"/>
      <c r="DV675" s="265"/>
      <c r="DW675" s="265"/>
      <c r="DX675" s="265"/>
      <c r="DY675" s="265"/>
      <c r="DZ675" s="265"/>
      <c r="EA675" s="265"/>
      <c r="EB675" s="265"/>
      <c r="EC675" s="265"/>
      <c r="ED675" s="265"/>
      <c r="EE675" s="265"/>
      <c r="EF675" s="265"/>
      <c r="EG675" s="265"/>
      <c r="EH675" s="265"/>
      <c r="EI675" s="265"/>
      <c r="EJ675" s="265"/>
      <c r="EK675" s="265"/>
      <c r="EL675" s="265"/>
      <c r="EM675" s="265"/>
      <c r="EN675" s="265"/>
      <c r="EO675" s="265"/>
      <c r="EP675" s="265"/>
      <c r="EQ675" s="265"/>
      <c r="ER675" s="265"/>
      <c r="ES675" s="265"/>
      <c r="ET675" s="265"/>
      <c r="EU675" s="265"/>
      <c r="EV675" s="265"/>
      <c r="EW675" s="265"/>
      <c r="EX675" s="265"/>
      <c r="EY675" s="265"/>
      <c r="EZ675" s="265"/>
      <c r="FA675" s="265"/>
      <c r="FB675" s="265"/>
      <c r="FC675" s="265"/>
      <c r="FD675" s="265"/>
      <c r="FE675" s="265"/>
      <c r="FF675" s="265"/>
      <c r="FG675" s="265"/>
      <c r="FH675" s="265"/>
      <c r="FI675" s="265"/>
      <c r="FJ675" s="265"/>
      <c r="FK675" s="265"/>
      <c r="FL675" s="265"/>
      <c r="FM675" s="265"/>
      <c r="FN675" s="265"/>
      <c r="FO675" s="265"/>
      <c r="FP675" s="265"/>
      <c r="FQ675" s="265"/>
      <c r="FR675" s="265"/>
      <c r="FS675" s="265"/>
      <c r="FT675" s="265"/>
      <c r="FU675" s="265"/>
      <c r="FV675" s="265"/>
      <c r="FW675" s="265"/>
      <c r="FX675" s="265"/>
      <c r="FY675" s="265"/>
      <c r="FZ675" s="265"/>
      <c r="GA675" s="265"/>
      <c r="GB675" s="265"/>
    </row>
    <row r="676" spans="1:184" s="1442" customFormat="1">
      <c r="A676" s="955"/>
      <c r="B676" s="265"/>
      <c r="C676" s="265"/>
      <c r="D676" s="265"/>
      <c r="E676" s="265"/>
      <c r="F676" s="265"/>
      <c r="G676" s="265"/>
      <c r="H676" s="265"/>
      <c r="I676" s="265"/>
      <c r="J676" s="265"/>
      <c r="K676" s="265"/>
      <c r="L676" s="265"/>
      <c r="M676" s="265"/>
      <c r="N676" s="265"/>
      <c r="O676" s="265"/>
      <c r="P676" s="265"/>
      <c r="Q676" s="265"/>
      <c r="R676" s="265"/>
      <c r="S676" s="265"/>
      <c r="T676" s="265"/>
      <c r="U676" s="282"/>
      <c r="V676" s="282"/>
      <c r="W676" s="265"/>
      <c r="X676" s="265"/>
      <c r="Y676" s="282"/>
      <c r="Z676" s="282"/>
      <c r="AA676" s="555"/>
      <c r="AB676" s="555"/>
      <c r="AC676" s="974"/>
      <c r="AD676" s="974"/>
      <c r="AE676" s="974"/>
      <c r="AG676" s="282"/>
      <c r="AH676" s="265"/>
      <c r="AI676" s="282"/>
      <c r="AJ676" s="265"/>
      <c r="AK676" s="265"/>
      <c r="AL676" s="265"/>
      <c r="AM676" s="265"/>
      <c r="AN676" s="265"/>
      <c r="AO676" s="265"/>
      <c r="AP676" s="265"/>
      <c r="AQ676" s="265"/>
      <c r="AR676" s="265"/>
      <c r="AS676" s="265"/>
      <c r="AT676" s="265"/>
      <c r="AU676" s="265"/>
      <c r="AV676" s="265"/>
      <c r="AW676" s="265"/>
      <c r="AX676" s="265"/>
      <c r="AY676" s="265"/>
      <c r="AZ676" s="265"/>
      <c r="BA676" s="265"/>
      <c r="BB676" s="265"/>
      <c r="BC676" s="265"/>
      <c r="BD676" s="265"/>
      <c r="BE676" s="265"/>
      <c r="BF676" s="265"/>
      <c r="BG676" s="265"/>
      <c r="BH676" s="265"/>
      <c r="BI676" s="265"/>
      <c r="BJ676" s="265"/>
      <c r="BK676" s="265"/>
      <c r="BL676" s="265"/>
      <c r="BM676" s="265"/>
      <c r="BN676" s="265"/>
      <c r="BO676" s="265"/>
      <c r="BP676" s="265"/>
      <c r="BQ676" s="265"/>
      <c r="BR676" s="265"/>
      <c r="BS676" s="265"/>
      <c r="BT676" s="265"/>
      <c r="BU676" s="265"/>
      <c r="BV676" s="265"/>
      <c r="BW676" s="265"/>
      <c r="BX676" s="265"/>
      <c r="BY676" s="265"/>
      <c r="BZ676" s="265"/>
      <c r="CA676" s="265"/>
      <c r="CB676" s="265"/>
      <c r="CC676" s="265"/>
      <c r="CD676" s="265"/>
      <c r="CE676" s="265"/>
      <c r="CF676" s="265"/>
      <c r="CG676" s="265"/>
      <c r="CH676" s="265"/>
      <c r="CI676" s="265"/>
      <c r="CJ676" s="265"/>
      <c r="CK676" s="265"/>
      <c r="CL676" s="265"/>
      <c r="CM676" s="265"/>
      <c r="CN676" s="265"/>
      <c r="CO676" s="265"/>
      <c r="CP676" s="265"/>
      <c r="CQ676" s="265"/>
      <c r="CR676" s="265"/>
      <c r="CS676" s="265"/>
      <c r="CT676" s="265"/>
      <c r="CU676" s="265"/>
      <c r="CV676" s="265"/>
      <c r="CW676" s="265"/>
      <c r="CX676" s="265"/>
      <c r="CY676" s="265"/>
      <c r="CZ676" s="265"/>
      <c r="DA676" s="265"/>
      <c r="DB676" s="265"/>
      <c r="DC676" s="265"/>
      <c r="DD676" s="265"/>
      <c r="DE676" s="265"/>
      <c r="DF676" s="265"/>
      <c r="DG676" s="265"/>
      <c r="DH676" s="265"/>
      <c r="DI676" s="265"/>
      <c r="DJ676" s="265"/>
      <c r="DK676" s="265"/>
      <c r="DL676" s="265"/>
      <c r="DM676" s="265"/>
      <c r="DN676" s="265"/>
      <c r="DO676" s="265"/>
      <c r="DP676" s="265"/>
      <c r="DQ676" s="265"/>
      <c r="DR676" s="265"/>
      <c r="DS676" s="265"/>
      <c r="DT676" s="265"/>
      <c r="DU676" s="265"/>
      <c r="DV676" s="265"/>
      <c r="DW676" s="265"/>
      <c r="DX676" s="265"/>
      <c r="DY676" s="265"/>
      <c r="DZ676" s="265"/>
      <c r="EA676" s="265"/>
      <c r="EB676" s="265"/>
      <c r="EC676" s="265"/>
      <c r="ED676" s="265"/>
      <c r="EE676" s="265"/>
      <c r="EF676" s="265"/>
      <c r="EG676" s="265"/>
      <c r="EH676" s="265"/>
      <c r="EI676" s="265"/>
      <c r="EJ676" s="265"/>
      <c r="EK676" s="265"/>
      <c r="EL676" s="265"/>
      <c r="EM676" s="265"/>
      <c r="EN676" s="265"/>
      <c r="EO676" s="265"/>
      <c r="EP676" s="265"/>
      <c r="EQ676" s="265"/>
      <c r="ER676" s="265"/>
      <c r="ES676" s="265"/>
      <c r="ET676" s="265"/>
      <c r="EU676" s="265"/>
      <c r="EV676" s="265"/>
      <c r="EW676" s="265"/>
      <c r="EX676" s="265"/>
      <c r="EY676" s="265"/>
      <c r="EZ676" s="265"/>
      <c r="FA676" s="265"/>
      <c r="FB676" s="265"/>
      <c r="FC676" s="265"/>
      <c r="FD676" s="265"/>
      <c r="FE676" s="265"/>
      <c r="FF676" s="265"/>
      <c r="FG676" s="265"/>
      <c r="FH676" s="265"/>
      <c r="FI676" s="265"/>
      <c r="FJ676" s="265"/>
      <c r="FK676" s="265"/>
      <c r="FL676" s="265"/>
      <c r="FM676" s="265"/>
      <c r="FN676" s="265"/>
      <c r="FO676" s="265"/>
      <c r="FP676" s="265"/>
      <c r="FQ676" s="265"/>
      <c r="FR676" s="265"/>
      <c r="FS676" s="265"/>
      <c r="FT676" s="265"/>
      <c r="FU676" s="265"/>
      <c r="FV676" s="265"/>
      <c r="FW676" s="265"/>
      <c r="FX676" s="265"/>
      <c r="FY676" s="265"/>
      <c r="FZ676" s="265"/>
      <c r="GA676" s="265"/>
      <c r="GB676" s="265"/>
    </row>
    <row r="677" spans="1:184" s="1442" customFormat="1">
      <c r="A677" s="955"/>
      <c r="B677" s="265"/>
      <c r="C677" s="265"/>
      <c r="D677" s="265"/>
      <c r="E677" s="265"/>
      <c r="F677" s="265"/>
      <c r="G677" s="265"/>
      <c r="H677" s="265"/>
      <c r="I677" s="265"/>
      <c r="J677" s="265"/>
      <c r="K677" s="265"/>
      <c r="L677" s="265"/>
      <c r="M677" s="265"/>
      <c r="N677" s="265"/>
      <c r="O677" s="265"/>
      <c r="P677" s="265"/>
      <c r="Q677" s="265"/>
      <c r="R677" s="265"/>
      <c r="S677" s="265"/>
      <c r="T677" s="265"/>
      <c r="U677" s="282"/>
      <c r="V677" s="282"/>
      <c r="W677" s="265"/>
      <c r="X677" s="265"/>
      <c r="Y677" s="282"/>
      <c r="Z677" s="282"/>
      <c r="AA677" s="555"/>
      <c r="AB677" s="555"/>
      <c r="AC677" s="974"/>
      <c r="AD677" s="974"/>
      <c r="AE677" s="974"/>
      <c r="AG677" s="282"/>
      <c r="AH677" s="265"/>
      <c r="AI677" s="282"/>
      <c r="AJ677" s="265"/>
      <c r="AK677" s="265"/>
      <c r="AL677" s="265"/>
      <c r="AM677" s="265"/>
      <c r="AN677" s="265"/>
      <c r="AO677" s="265"/>
      <c r="AP677" s="265"/>
      <c r="AQ677" s="265"/>
      <c r="AR677" s="265"/>
      <c r="AS677" s="265"/>
      <c r="AT677" s="265"/>
      <c r="AU677" s="265"/>
      <c r="AV677" s="265"/>
      <c r="AW677" s="265"/>
      <c r="AX677" s="265"/>
      <c r="AY677" s="265"/>
      <c r="AZ677" s="265"/>
      <c r="BA677" s="265"/>
      <c r="BB677" s="265"/>
      <c r="BC677" s="265"/>
      <c r="BD677" s="265"/>
      <c r="BE677" s="265"/>
      <c r="BF677" s="265"/>
      <c r="BG677" s="265"/>
      <c r="BH677" s="265"/>
      <c r="BI677" s="265"/>
      <c r="BJ677" s="265"/>
      <c r="BK677" s="265"/>
      <c r="BL677" s="265"/>
      <c r="BM677" s="265"/>
      <c r="BN677" s="265"/>
      <c r="BO677" s="265"/>
      <c r="BP677" s="265"/>
      <c r="BQ677" s="265"/>
      <c r="BR677" s="265"/>
      <c r="BS677" s="265"/>
      <c r="BT677" s="265"/>
      <c r="BU677" s="265"/>
      <c r="BV677" s="265"/>
      <c r="BW677" s="265"/>
      <c r="BX677" s="265"/>
      <c r="BY677" s="265"/>
      <c r="BZ677" s="265"/>
      <c r="CA677" s="265"/>
      <c r="CB677" s="265"/>
      <c r="CC677" s="265"/>
      <c r="CD677" s="265"/>
      <c r="CE677" s="265"/>
      <c r="CF677" s="265"/>
      <c r="CG677" s="265"/>
      <c r="CH677" s="265"/>
      <c r="CI677" s="265"/>
      <c r="CJ677" s="265"/>
      <c r="CK677" s="265"/>
      <c r="CL677" s="265"/>
      <c r="CM677" s="265"/>
      <c r="CN677" s="265"/>
      <c r="CO677" s="265"/>
      <c r="CP677" s="265"/>
      <c r="CQ677" s="265"/>
      <c r="CR677" s="265"/>
      <c r="CS677" s="265"/>
      <c r="CT677" s="265"/>
      <c r="CU677" s="265"/>
      <c r="CV677" s="265"/>
      <c r="CW677" s="265"/>
      <c r="CX677" s="265"/>
      <c r="CY677" s="265"/>
      <c r="CZ677" s="265"/>
      <c r="DA677" s="265"/>
      <c r="DB677" s="265"/>
      <c r="DC677" s="265"/>
      <c r="DD677" s="265"/>
      <c r="DE677" s="265"/>
      <c r="DF677" s="265"/>
      <c r="DG677" s="265"/>
      <c r="DH677" s="265"/>
      <c r="DI677" s="265"/>
      <c r="DJ677" s="265"/>
      <c r="DK677" s="265"/>
      <c r="DL677" s="265"/>
      <c r="DM677" s="265"/>
      <c r="DN677" s="265"/>
      <c r="DO677" s="265"/>
      <c r="DP677" s="265"/>
      <c r="DQ677" s="265"/>
      <c r="DR677" s="265"/>
      <c r="DS677" s="265"/>
      <c r="DT677" s="265"/>
      <c r="DU677" s="265"/>
      <c r="DV677" s="265"/>
      <c r="DW677" s="265"/>
      <c r="DX677" s="265"/>
      <c r="DY677" s="265"/>
      <c r="DZ677" s="265"/>
      <c r="EA677" s="265"/>
      <c r="EB677" s="265"/>
      <c r="EC677" s="265"/>
      <c r="ED677" s="265"/>
      <c r="EE677" s="265"/>
      <c r="EF677" s="265"/>
      <c r="EG677" s="265"/>
      <c r="EH677" s="265"/>
      <c r="EI677" s="265"/>
      <c r="EJ677" s="265"/>
      <c r="EK677" s="265"/>
      <c r="EL677" s="265"/>
      <c r="EM677" s="265"/>
      <c r="EN677" s="265"/>
      <c r="EO677" s="265"/>
      <c r="EP677" s="265"/>
      <c r="EQ677" s="265"/>
      <c r="ER677" s="265"/>
      <c r="ES677" s="265"/>
      <c r="ET677" s="265"/>
      <c r="EU677" s="265"/>
      <c r="EV677" s="265"/>
      <c r="EW677" s="265"/>
      <c r="EX677" s="265"/>
      <c r="EY677" s="265"/>
      <c r="EZ677" s="265"/>
      <c r="FA677" s="265"/>
      <c r="FB677" s="265"/>
      <c r="FC677" s="265"/>
      <c r="FD677" s="265"/>
      <c r="FE677" s="265"/>
      <c r="FF677" s="265"/>
      <c r="FG677" s="265"/>
      <c r="FH677" s="265"/>
      <c r="FI677" s="265"/>
      <c r="FJ677" s="265"/>
      <c r="FK677" s="265"/>
      <c r="FL677" s="265"/>
      <c r="FM677" s="265"/>
      <c r="FN677" s="265"/>
      <c r="FO677" s="265"/>
      <c r="FP677" s="265"/>
      <c r="FQ677" s="265"/>
      <c r="FR677" s="265"/>
      <c r="FS677" s="265"/>
      <c r="FT677" s="265"/>
      <c r="FU677" s="265"/>
      <c r="FV677" s="265"/>
      <c r="FW677" s="265"/>
      <c r="FX677" s="265"/>
      <c r="FY677" s="265"/>
      <c r="FZ677" s="265"/>
      <c r="GA677" s="265"/>
      <c r="GB677" s="265"/>
    </row>
    <row r="678" spans="1:184" s="1442" customFormat="1">
      <c r="A678" s="955"/>
      <c r="B678" s="265"/>
      <c r="C678" s="265"/>
      <c r="D678" s="265"/>
      <c r="E678" s="265"/>
      <c r="F678" s="265"/>
      <c r="G678" s="265"/>
      <c r="H678" s="265"/>
      <c r="I678" s="265"/>
      <c r="J678" s="265"/>
      <c r="K678" s="265"/>
      <c r="L678" s="265"/>
      <c r="M678" s="265"/>
      <c r="N678" s="265"/>
      <c r="O678" s="265"/>
      <c r="P678" s="265"/>
      <c r="Q678" s="265"/>
      <c r="R678" s="265"/>
      <c r="S678" s="265"/>
      <c r="T678" s="265"/>
      <c r="U678" s="282"/>
      <c r="V678" s="282"/>
      <c r="W678" s="265"/>
      <c r="X678" s="265"/>
      <c r="Y678" s="282"/>
      <c r="Z678" s="282"/>
      <c r="AA678" s="555"/>
      <c r="AB678" s="555"/>
      <c r="AC678" s="974"/>
      <c r="AD678" s="974"/>
      <c r="AE678" s="974"/>
      <c r="AG678" s="282"/>
      <c r="AH678" s="265"/>
      <c r="AI678" s="282"/>
      <c r="AJ678" s="265"/>
      <c r="AK678" s="265"/>
      <c r="AL678" s="265"/>
      <c r="AM678" s="265"/>
      <c r="AN678" s="265"/>
      <c r="AO678" s="265"/>
      <c r="AP678" s="265"/>
      <c r="AQ678" s="265"/>
      <c r="AR678" s="265"/>
      <c r="AS678" s="265"/>
      <c r="AT678" s="265"/>
      <c r="AU678" s="265"/>
      <c r="AV678" s="265"/>
      <c r="AW678" s="265"/>
      <c r="AX678" s="265"/>
      <c r="AY678" s="265"/>
      <c r="AZ678" s="265"/>
      <c r="BA678" s="265"/>
      <c r="BB678" s="265"/>
      <c r="BC678" s="265"/>
      <c r="BD678" s="265"/>
      <c r="BE678" s="265"/>
      <c r="BF678" s="265"/>
      <c r="BG678" s="265"/>
      <c r="BH678" s="265"/>
      <c r="BI678" s="265"/>
      <c r="BJ678" s="265"/>
      <c r="BK678" s="265"/>
      <c r="BL678" s="265"/>
      <c r="BM678" s="265"/>
      <c r="BN678" s="265"/>
      <c r="BO678" s="265"/>
      <c r="BP678" s="265"/>
      <c r="BQ678" s="265"/>
      <c r="BR678" s="265"/>
      <c r="BS678" s="265"/>
      <c r="BT678" s="265"/>
      <c r="BU678" s="265"/>
      <c r="BV678" s="265"/>
      <c r="BW678" s="265"/>
      <c r="BX678" s="265"/>
      <c r="BY678" s="265"/>
      <c r="BZ678" s="265"/>
      <c r="CA678" s="265"/>
      <c r="CB678" s="265"/>
      <c r="CC678" s="265"/>
      <c r="CD678" s="265"/>
      <c r="CE678" s="265"/>
      <c r="CF678" s="265"/>
      <c r="CG678" s="265"/>
      <c r="CH678" s="265"/>
      <c r="CI678" s="265"/>
      <c r="CJ678" s="265"/>
      <c r="CK678" s="265"/>
      <c r="CL678" s="265"/>
      <c r="CM678" s="265"/>
      <c r="CN678" s="265"/>
      <c r="CO678" s="265"/>
      <c r="CP678" s="265"/>
      <c r="CQ678" s="265"/>
      <c r="CR678" s="265"/>
      <c r="CS678" s="265"/>
      <c r="CT678" s="265"/>
      <c r="CU678" s="265"/>
      <c r="CV678" s="265"/>
      <c r="CW678" s="265"/>
      <c r="CX678" s="265"/>
      <c r="CY678" s="265"/>
      <c r="CZ678" s="265"/>
      <c r="DA678" s="265"/>
      <c r="DB678" s="265"/>
      <c r="DC678" s="265"/>
      <c r="DD678" s="265"/>
      <c r="DE678" s="265"/>
      <c r="DF678" s="265"/>
      <c r="DG678" s="265"/>
      <c r="DH678" s="265"/>
      <c r="DI678" s="265"/>
      <c r="DJ678" s="265"/>
      <c r="DK678" s="265"/>
      <c r="DL678" s="265"/>
      <c r="DM678" s="265"/>
      <c r="DN678" s="265"/>
      <c r="DO678" s="265"/>
      <c r="DP678" s="265"/>
      <c r="DQ678" s="265"/>
      <c r="DR678" s="265"/>
      <c r="DS678" s="265"/>
      <c r="DT678" s="265"/>
      <c r="DU678" s="265"/>
      <c r="DV678" s="265"/>
      <c r="DW678" s="265"/>
      <c r="DX678" s="265"/>
      <c r="DY678" s="265"/>
      <c r="DZ678" s="265"/>
      <c r="EA678" s="265"/>
      <c r="EB678" s="265"/>
      <c r="EC678" s="265"/>
      <c r="ED678" s="265"/>
      <c r="EE678" s="265"/>
      <c r="EF678" s="265"/>
      <c r="EG678" s="265"/>
      <c r="EH678" s="265"/>
      <c r="EI678" s="265"/>
      <c r="EJ678" s="265"/>
      <c r="EK678" s="265"/>
      <c r="EL678" s="265"/>
      <c r="EM678" s="265"/>
      <c r="EN678" s="265"/>
      <c r="EO678" s="265"/>
      <c r="EP678" s="265"/>
      <c r="EQ678" s="265"/>
      <c r="ER678" s="265"/>
      <c r="ES678" s="265"/>
      <c r="ET678" s="265"/>
      <c r="EU678" s="265"/>
      <c r="EV678" s="265"/>
      <c r="EW678" s="265"/>
      <c r="EX678" s="265"/>
      <c r="EY678" s="265"/>
      <c r="EZ678" s="265"/>
      <c r="FA678" s="265"/>
      <c r="FB678" s="265"/>
      <c r="FC678" s="265"/>
      <c r="FD678" s="265"/>
      <c r="FE678" s="265"/>
      <c r="FF678" s="265"/>
      <c r="FG678" s="265"/>
      <c r="FH678" s="265"/>
      <c r="FI678" s="265"/>
      <c r="FJ678" s="265"/>
      <c r="FK678" s="265"/>
      <c r="FL678" s="265"/>
      <c r="FM678" s="265"/>
      <c r="FN678" s="265"/>
      <c r="FO678" s="265"/>
      <c r="FP678" s="265"/>
      <c r="FQ678" s="265"/>
      <c r="FR678" s="265"/>
      <c r="FS678" s="265"/>
      <c r="FT678" s="265"/>
      <c r="FU678" s="265"/>
      <c r="FV678" s="265"/>
      <c r="FW678" s="265"/>
      <c r="FX678" s="265"/>
      <c r="FY678" s="265"/>
      <c r="FZ678" s="265"/>
      <c r="GA678" s="265"/>
      <c r="GB678" s="265"/>
    </row>
    <row r="679" spans="1:184" s="1442" customFormat="1">
      <c r="A679" s="955"/>
      <c r="B679" s="265"/>
      <c r="C679" s="265"/>
      <c r="D679" s="265"/>
      <c r="E679" s="265"/>
      <c r="F679" s="265"/>
      <c r="G679" s="265"/>
      <c r="H679" s="265"/>
      <c r="I679" s="265"/>
      <c r="J679" s="265"/>
      <c r="K679" s="265"/>
      <c r="L679" s="265"/>
      <c r="M679" s="265"/>
      <c r="N679" s="265"/>
      <c r="O679" s="265"/>
      <c r="P679" s="265"/>
      <c r="Q679" s="265"/>
      <c r="R679" s="265"/>
      <c r="S679" s="265"/>
      <c r="T679" s="265"/>
      <c r="U679" s="282"/>
      <c r="V679" s="282"/>
      <c r="W679" s="265"/>
      <c r="X679" s="265"/>
      <c r="Y679" s="282"/>
      <c r="Z679" s="282"/>
      <c r="AA679" s="555"/>
      <c r="AB679" s="555"/>
      <c r="AC679" s="974"/>
      <c r="AD679" s="974"/>
      <c r="AE679" s="974"/>
      <c r="AG679" s="282"/>
      <c r="AH679" s="265"/>
      <c r="AI679" s="282"/>
      <c r="AJ679" s="265"/>
      <c r="AK679" s="265"/>
      <c r="AL679" s="265"/>
      <c r="AM679" s="265"/>
      <c r="AN679" s="265"/>
      <c r="AO679" s="265"/>
      <c r="AP679" s="265"/>
      <c r="AQ679" s="265"/>
      <c r="AR679" s="265"/>
      <c r="AS679" s="265"/>
      <c r="AT679" s="265"/>
      <c r="AU679" s="265"/>
      <c r="AV679" s="265"/>
      <c r="AW679" s="265"/>
      <c r="AX679" s="265"/>
      <c r="AY679" s="265"/>
      <c r="AZ679" s="265"/>
      <c r="BA679" s="265"/>
      <c r="BB679" s="265"/>
      <c r="BC679" s="265"/>
      <c r="BD679" s="265"/>
      <c r="BE679" s="265"/>
      <c r="BF679" s="265"/>
      <c r="BG679" s="265"/>
      <c r="BH679" s="265"/>
      <c r="BI679" s="265"/>
      <c r="BJ679" s="265"/>
      <c r="BK679" s="265"/>
      <c r="BL679" s="265"/>
      <c r="BM679" s="265"/>
      <c r="BN679" s="265"/>
      <c r="BO679" s="265"/>
      <c r="BP679" s="265"/>
      <c r="BQ679" s="265"/>
      <c r="BR679" s="265"/>
      <c r="BS679" s="265"/>
      <c r="BT679" s="265"/>
      <c r="BU679" s="265"/>
      <c r="BV679" s="265"/>
      <c r="BW679" s="265"/>
      <c r="BX679" s="265"/>
      <c r="BY679" s="265"/>
      <c r="BZ679" s="265"/>
      <c r="CA679" s="265"/>
      <c r="CB679" s="265"/>
      <c r="CC679" s="265"/>
      <c r="CD679" s="265"/>
      <c r="CE679" s="265"/>
      <c r="CF679" s="265"/>
      <c r="CG679" s="265"/>
      <c r="CH679" s="265"/>
      <c r="CI679" s="265"/>
      <c r="CJ679" s="265"/>
      <c r="CK679" s="265"/>
      <c r="CL679" s="265"/>
      <c r="CM679" s="265"/>
      <c r="CN679" s="265"/>
      <c r="CO679" s="265"/>
      <c r="CP679" s="265"/>
      <c r="CQ679" s="265"/>
      <c r="CR679" s="265"/>
      <c r="CS679" s="265"/>
      <c r="CT679" s="265"/>
      <c r="CU679" s="265"/>
      <c r="CV679" s="265"/>
      <c r="CW679" s="265"/>
      <c r="CX679" s="265"/>
      <c r="CY679" s="265"/>
      <c r="CZ679" s="265"/>
      <c r="DA679" s="265"/>
      <c r="DB679" s="265"/>
      <c r="DC679" s="265"/>
      <c r="DD679" s="265"/>
      <c r="DE679" s="265"/>
      <c r="DF679" s="265"/>
      <c r="DG679" s="265"/>
      <c r="DH679" s="265"/>
      <c r="DI679" s="265"/>
      <c r="DJ679" s="265"/>
      <c r="DK679" s="265"/>
      <c r="DL679" s="265"/>
      <c r="DM679" s="265"/>
      <c r="DN679" s="265"/>
      <c r="DO679" s="265"/>
      <c r="DP679" s="265"/>
      <c r="DQ679" s="265"/>
      <c r="DR679" s="265"/>
      <c r="DS679" s="265"/>
      <c r="DT679" s="265"/>
      <c r="DU679" s="265"/>
      <c r="DV679" s="265"/>
      <c r="DW679" s="265"/>
      <c r="DX679" s="265"/>
      <c r="DY679" s="265"/>
      <c r="DZ679" s="265"/>
      <c r="EA679" s="265"/>
      <c r="EB679" s="265"/>
      <c r="EC679" s="265"/>
      <c r="ED679" s="265"/>
      <c r="EE679" s="265"/>
      <c r="EF679" s="265"/>
      <c r="EG679" s="265"/>
      <c r="EH679" s="265"/>
      <c r="EI679" s="265"/>
      <c r="EJ679" s="265"/>
      <c r="EK679" s="265"/>
      <c r="EL679" s="265"/>
      <c r="EM679" s="265"/>
      <c r="EN679" s="265"/>
      <c r="EO679" s="265"/>
      <c r="EP679" s="265"/>
      <c r="EQ679" s="265"/>
      <c r="ER679" s="265"/>
      <c r="ES679" s="265"/>
      <c r="ET679" s="265"/>
      <c r="EU679" s="265"/>
      <c r="EV679" s="265"/>
      <c r="EW679" s="265"/>
      <c r="EX679" s="265"/>
      <c r="EY679" s="265"/>
      <c r="EZ679" s="265"/>
      <c r="FA679" s="265"/>
      <c r="FB679" s="265"/>
      <c r="FC679" s="265"/>
      <c r="FD679" s="265"/>
      <c r="FE679" s="265"/>
      <c r="FF679" s="265"/>
      <c r="FG679" s="265"/>
      <c r="FH679" s="265"/>
      <c r="FI679" s="265"/>
      <c r="FJ679" s="265"/>
      <c r="FK679" s="265"/>
      <c r="FL679" s="265"/>
      <c r="FM679" s="265"/>
      <c r="FN679" s="265"/>
      <c r="FO679" s="265"/>
      <c r="FP679" s="265"/>
      <c r="FQ679" s="265"/>
      <c r="FR679" s="265"/>
      <c r="FS679" s="265"/>
      <c r="FT679" s="265"/>
      <c r="FU679" s="265"/>
      <c r="FV679" s="265"/>
      <c r="FW679" s="265"/>
      <c r="FX679" s="265"/>
      <c r="FY679" s="265"/>
      <c r="FZ679" s="265"/>
      <c r="GA679" s="265"/>
      <c r="GB679" s="265"/>
    </row>
    <row r="680" spans="1:184" s="1442" customFormat="1">
      <c r="A680" s="955"/>
      <c r="B680" s="265"/>
      <c r="C680" s="265"/>
      <c r="D680" s="265"/>
      <c r="E680" s="265"/>
      <c r="F680" s="265"/>
      <c r="G680" s="265"/>
      <c r="H680" s="265"/>
      <c r="I680" s="265"/>
      <c r="J680" s="265"/>
      <c r="K680" s="265"/>
      <c r="L680" s="265"/>
      <c r="M680" s="265"/>
      <c r="N680" s="265"/>
      <c r="O680" s="265"/>
      <c r="P680" s="265"/>
      <c r="Q680" s="265"/>
      <c r="R680" s="265"/>
      <c r="S680" s="265"/>
      <c r="T680" s="265"/>
      <c r="U680" s="282"/>
      <c r="V680" s="282"/>
      <c r="W680" s="265"/>
      <c r="X680" s="265"/>
      <c r="Y680" s="282"/>
      <c r="Z680" s="282"/>
      <c r="AA680" s="555"/>
      <c r="AB680" s="555"/>
      <c r="AC680" s="974"/>
      <c r="AD680" s="974"/>
      <c r="AE680" s="974"/>
      <c r="AG680" s="282"/>
      <c r="AH680" s="265"/>
      <c r="AI680" s="282"/>
      <c r="AJ680" s="265"/>
      <c r="AK680" s="265"/>
      <c r="AL680" s="265"/>
      <c r="AM680" s="265"/>
      <c r="AN680" s="265"/>
      <c r="AO680" s="265"/>
      <c r="AP680" s="265"/>
      <c r="AQ680" s="265"/>
      <c r="AR680" s="265"/>
      <c r="AS680" s="265"/>
      <c r="AT680" s="265"/>
      <c r="AU680" s="265"/>
      <c r="AV680" s="265"/>
      <c r="AW680" s="265"/>
      <c r="AX680" s="265"/>
      <c r="AY680" s="265"/>
      <c r="AZ680" s="265"/>
      <c r="BA680" s="265"/>
      <c r="BB680" s="265"/>
      <c r="BC680" s="265"/>
      <c r="BD680" s="265"/>
      <c r="BE680" s="265"/>
      <c r="BF680" s="265"/>
      <c r="BG680" s="265"/>
      <c r="BH680" s="265"/>
      <c r="BI680" s="265"/>
      <c r="BJ680" s="265"/>
      <c r="BK680" s="265"/>
      <c r="BL680" s="265"/>
      <c r="BM680" s="265"/>
      <c r="BN680" s="265"/>
      <c r="BO680" s="265"/>
      <c r="BP680" s="265"/>
      <c r="BQ680" s="265"/>
      <c r="BR680" s="265"/>
      <c r="BS680" s="265"/>
      <c r="BT680" s="265"/>
      <c r="BU680" s="265"/>
      <c r="BV680" s="265"/>
      <c r="BW680" s="265"/>
      <c r="BX680" s="265"/>
      <c r="BY680" s="265"/>
      <c r="BZ680" s="265"/>
      <c r="CA680" s="265"/>
      <c r="CB680" s="265"/>
      <c r="CC680" s="265"/>
      <c r="CD680" s="265"/>
      <c r="CE680" s="265"/>
      <c r="CF680" s="265"/>
      <c r="CG680" s="265"/>
      <c r="CH680" s="265"/>
      <c r="CI680" s="265"/>
      <c r="CJ680" s="265"/>
      <c r="CK680" s="265"/>
      <c r="CL680" s="265"/>
      <c r="CM680" s="265"/>
      <c r="CN680" s="265"/>
      <c r="CO680" s="265"/>
      <c r="CP680" s="265"/>
      <c r="CQ680" s="265"/>
      <c r="CR680" s="265"/>
      <c r="CS680" s="265"/>
      <c r="CT680" s="265"/>
      <c r="CU680" s="265"/>
      <c r="CV680" s="265"/>
      <c r="CW680" s="265"/>
      <c r="CX680" s="265"/>
      <c r="CY680" s="265"/>
      <c r="CZ680" s="265"/>
      <c r="DA680" s="265"/>
      <c r="DB680" s="265"/>
      <c r="DC680" s="265"/>
      <c r="DD680" s="265"/>
      <c r="DE680" s="265"/>
      <c r="DF680" s="265"/>
      <c r="DG680" s="265"/>
      <c r="DH680" s="265"/>
      <c r="DI680" s="265"/>
      <c r="DJ680" s="265"/>
      <c r="DK680" s="265"/>
      <c r="DL680" s="265"/>
      <c r="DM680" s="265"/>
      <c r="DN680" s="265"/>
      <c r="DO680" s="265"/>
      <c r="DP680" s="265"/>
      <c r="DQ680" s="265"/>
      <c r="DR680" s="265"/>
      <c r="DS680" s="265"/>
      <c r="DT680" s="265"/>
      <c r="DU680" s="265"/>
      <c r="DV680" s="265"/>
      <c r="DW680" s="265"/>
      <c r="DX680" s="265"/>
      <c r="DY680" s="265"/>
      <c r="DZ680" s="265"/>
      <c r="EA680" s="265"/>
      <c r="EB680" s="265"/>
      <c r="EC680" s="265"/>
      <c r="ED680" s="265"/>
      <c r="EE680" s="265"/>
      <c r="EF680" s="265"/>
      <c r="EG680" s="265"/>
      <c r="EH680" s="265"/>
      <c r="EI680" s="265"/>
      <c r="EJ680" s="265"/>
      <c r="EK680" s="265"/>
      <c r="EL680" s="265"/>
      <c r="EM680" s="265"/>
      <c r="EN680" s="265"/>
      <c r="EO680" s="265"/>
      <c r="EP680" s="265"/>
      <c r="EQ680" s="265"/>
      <c r="ER680" s="265"/>
      <c r="ES680" s="265"/>
      <c r="ET680" s="265"/>
      <c r="EU680" s="265"/>
      <c r="EV680" s="265"/>
      <c r="EW680" s="265"/>
      <c r="EX680" s="265"/>
      <c r="EY680" s="265"/>
      <c r="EZ680" s="265"/>
      <c r="FA680" s="265"/>
      <c r="FB680" s="265"/>
      <c r="FC680" s="265"/>
      <c r="FD680" s="265"/>
      <c r="FE680" s="265"/>
      <c r="FF680" s="265"/>
      <c r="FG680" s="265"/>
      <c r="FH680" s="265"/>
      <c r="FI680" s="265"/>
      <c r="FJ680" s="265"/>
      <c r="FK680" s="265"/>
      <c r="FL680" s="265"/>
      <c r="FM680" s="265"/>
      <c r="FN680" s="265"/>
      <c r="FO680" s="265"/>
      <c r="FP680" s="265"/>
      <c r="FQ680" s="265"/>
      <c r="FR680" s="265"/>
      <c r="FS680" s="265"/>
      <c r="FT680" s="265"/>
      <c r="FU680" s="265"/>
      <c r="FV680" s="265"/>
      <c r="FW680" s="265"/>
      <c r="FX680" s="265"/>
      <c r="FY680" s="265"/>
      <c r="FZ680" s="265"/>
      <c r="GA680" s="265"/>
      <c r="GB680" s="265"/>
    </row>
    <row r="681" spans="1:184" s="1442" customFormat="1">
      <c r="A681" s="955"/>
      <c r="B681" s="265"/>
      <c r="C681" s="265"/>
      <c r="D681" s="265"/>
      <c r="E681" s="265"/>
      <c r="F681" s="265"/>
      <c r="G681" s="265"/>
      <c r="H681" s="265"/>
      <c r="I681" s="265"/>
      <c r="J681" s="265"/>
      <c r="K681" s="265"/>
      <c r="L681" s="265"/>
      <c r="M681" s="265"/>
      <c r="N681" s="265"/>
      <c r="O681" s="265"/>
      <c r="P681" s="265"/>
      <c r="Q681" s="265"/>
      <c r="R681" s="265"/>
      <c r="S681" s="265"/>
      <c r="T681" s="265"/>
      <c r="U681" s="282"/>
      <c r="V681" s="282"/>
      <c r="W681" s="265"/>
      <c r="X681" s="265"/>
      <c r="Y681" s="282"/>
      <c r="Z681" s="282"/>
      <c r="AA681" s="555"/>
      <c r="AB681" s="555"/>
      <c r="AC681" s="974"/>
      <c r="AD681" s="974"/>
      <c r="AE681" s="974"/>
      <c r="AG681" s="282"/>
      <c r="AH681" s="265"/>
      <c r="AI681" s="282"/>
      <c r="AJ681" s="265"/>
      <c r="AK681" s="265"/>
      <c r="AL681" s="265"/>
      <c r="AM681" s="265"/>
      <c r="AN681" s="265"/>
      <c r="AO681" s="265"/>
      <c r="AP681" s="265"/>
      <c r="AQ681" s="265"/>
      <c r="AR681" s="265"/>
      <c r="AS681" s="265"/>
      <c r="AT681" s="265"/>
      <c r="AU681" s="265"/>
      <c r="AV681" s="265"/>
      <c r="AW681" s="265"/>
      <c r="AX681" s="265"/>
      <c r="AY681" s="265"/>
      <c r="AZ681" s="265"/>
      <c r="BA681" s="265"/>
      <c r="BB681" s="265"/>
      <c r="BC681" s="265"/>
      <c r="BD681" s="265"/>
      <c r="BE681" s="265"/>
      <c r="BF681" s="265"/>
      <c r="BG681" s="265"/>
      <c r="BH681" s="265"/>
      <c r="BI681" s="265"/>
      <c r="BJ681" s="265"/>
      <c r="BK681" s="265"/>
      <c r="BL681" s="265"/>
      <c r="BM681" s="265"/>
      <c r="BN681" s="265"/>
      <c r="BO681" s="265"/>
      <c r="BP681" s="265"/>
      <c r="BQ681" s="265"/>
      <c r="BR681" s="265"/>
      <c r="BS681" s="265"/>
      <c r="BT681" s="265"/>
      <c r="BU681" s="265"/>
      <c r="BV681" s="265"/>
      <c r="BW681" s="265"/>
      <c r="BX681" s="265"/>
      <c r="BY681" s="265"/>
      <c r="BZ681" s="265"/>
      <c r="CA681" s="265"/>
      <c r="CB681" s="265"/>
      <c r="CC681" s="265"/>
      <c r="CD681" s="265"/>
      <c r="CE681" s="265"/>
      <c r="CF681" s="265"/>
      <c r="CG681" s="265"/>
      <c r="CH681" s="265"/>
      <c r="CI681" s="265"/>
      <c r="CJ681" s="265"/>
      <c r="CK681" s="265"/>
      <c r="CL681" s="265"/>
      <c r="CM681" s="265"/>
      <c r="CN681" s="265"/>
      <c r="CO681" s="265"/>
      <c r="CP681" s="265"/>
      <c r="CQ681" s="265"/>
      <c r="CR681" s="265"/>
      <c r="CS681" s="265"/>
      <c r="CT681" s="265"/>
      <c r="CU681" s="265"/>
      <c r="CV681" s="265"/>
      <c r="CW681" s="265"/>
      <c r="CX681" s="265"/>
      <c r="CY681" s="265"/>
      <c r="CZ681" s="265"/>
      <c r="DA681" s="265"/>
      <c r="DB681" s="265"/>
      <c r="DC681" s="265"/>
      <c r="DD681" s="265"/>
      <c r="DE681" s="265"/>
      <c r="DF681" s="265"/>
      <c r="DG681" s="265"/>
      <c r="DH681" s="265"/>
      <c r="DI681" s="265"/>
      <c r="DJ681" s="265"/>
      <c r="DK681" s="265"/>
      <c r="DL681" s="265"/>
      <c r="DM681" s="265"/>
      <c r="DN681" s="265"/>
      <c r="DO681" s="265"/>
      <c r="DP681" s="265"/>
      <c r="DQ681" s="265"/>
      <c r="DR681" s="265"/>
      <c r="DS681" s="265"/>
      <c r="DT681" s="265"/>
      <c r="DU681" s="265"/>
      <c r="DV681" s="265"/>
      <c r="DW681" s="265"/>
      <c r="DX681" s="265"/>
      <c r="DY681" s="265"/>
      <c r="DZ681" s="265"/>
      <c r="EA681" s="265"/>
      <c r="EB681" s="265"/>
      <c r="EC681" s="265"/>
      <c r="ED681" s="265"/>
      <c r="EE681" s="265"/>
      <c r="EF681" s="265"/>
      <c r="EG681" s="265"/>
      <c r="EH681" s="265"/>
      <c r="EI681" s="265"/>
      <c r="EJ681" s="265"/>
      <c r="EK681" s="265"/>
      <c r="EL681" s="265"/>
      <c r="EM681" s="265"/>
      <c r="EN681" s="265"/>
      <c r="EO681" s="265"/>
      <c r="EP681" s="265"/>
      <c r="EQ681" s="265"/>
      <c r="ER681" s="265"/>
      <c r="ES681" s="265"/>
      <c r="ET681" s="265"/>
      <c r="EU681" s="265"/>
      <c r="EV681" s="265"/>
      <c r="EW681" s="265"/>
      <c r="EX681" s="265"/>
      <c r="EY681" s="265"/>
      <c r="EZ681" s="265"/>
      <c r="FA681" s="265"/>
      <c r="FB681" s="265"/>
      <c r="FC681" s="265"/>
      <c r="FD681" s="265"/>
      <c r="FE681" s="265"/>
      <c r="FF681" s="265"/>
      <c r="FG681" s="265"/>
      <c r="FH681" s="265"/>
      <c r="FI681" s="265"/>
      <c r="FJ681" s="265"/>
      <c r="FK681" s="265"/>
      <c r="FL681" s="265"/>
      <c r="FM681" s="265"/>
      <c r="FN681" s="265"/>
      <c r="FO681" s="265"/>
      <c r="FP681" s="265"/>
      <c r="FQ681" s="265"/>
      <c r="FR681" s="265"/>
      <c r="FS681" s="265"/>
      <c r="FT681" s="265"/>
      <c r="FU681" s="265"/>
      <c r="FV681" s="265"/>
      <c r="FW681" s="265"/>
      <c r="FX681" s="265"/>
      <c r="FY681" s="265"/>
      <c r="FZ681" s="265"/>
      <c r="GA681" s="265"/>
      <c r="GB681" s="265"/>
    </row>
    <row r="682" spans="1:184" s="1442" customFormat="1">
      <c r="A682" s="955"/>
      <c r="B682" s="265"/>
      <c r="C682" s="265"/>
      <c r="D682" s="265"/>
      <c r="E682" s="265"/>
      <c r="F682" s="265"/>
      <c r="G682" s="265"/>
      <c r="H682" s="265"/>
      <c r="I682" s="265"/>
      <c r="J682" s="265"/>
      <c r="K682" s="265"/>
      <c r="L682" s="265"/>
      <c r="M682" s="265"/>
      <c r="N682" s="265"/>
      <c r="O682" s="265"/>
      <c r="P682" s="265"/>
      <c r="Q682" s="265"/>
      <c r="R682" s="265"/>
      <c r="S682" s="265"/>
      <c r="T682" s="265"/>
      <c r="U682" s="282"/>
      <c r="V682" s="282"/>
      <c r="W682" s="265"/>
      <c r="X682" s="265"/>
      <c r="Y682" s="282"/>
      <c r="Z682" s="282"/>
      <c r="AA682" s="555"/>
      <c r="AB682" s="555"/>
      <c r="AC682" s="974"/>
      <c r="AD682" s="974"/>
      <c r="AE682" s="974"/>
      <c r="AG682" s="282"/>
      <c r="AH682" s="265"/>
      <c r="AI682" s="282"/>
      <c r="AJ682" s="265"/>
      <c r="AK682" s="265"/>
      <c r="AL682" s="265"/>
      <c r="AM682" s="265"/>
      <c r="AN682" s="265"/>
      <c r="AO682" s="265"/>
      <c r="AP682" s="265"/>
      <c r="AQ682" s="265"/>
      <c r="AR682" s="265"/>
      <c r="AS682" s="265"/>
      <c r="AT682" s="265"/>
      <c r="AU682" s="265"/>
      <c r="AV682" s="265"/>
      <c r="AW682" s="265"/>
      <c r="AX682" s="265"/>
      <c r="AY682" s="265"/>
      <c r="AZ682" s="265"/>
      <c r="BA682" s="265"/>
      <c r="BB682" s="265"/>
      <c r="BC682" s="265"/>
      <c r="BD682" s="265"/>
      <c r="BE682" s="265"/>
      <c r="BF682" s="265"/>
      <c r="BG682" s="265"/>
      <c r="BH682" s="265"/>
      <c r="BI682" s="265"/>
      <c r="BJ682" s="265"/>
      <c r="BK682" s="265"/>
      <c r="BL682" s="265"/>
      <c r="BM682" s="265"/>
      <c r="BN682" s="265"/>
      <c r="BO682" s="265"/>
      <c r="BP682" s="265"/>
      <c r="BQ682" s="265"/>
      <c r="BR682" s="265"/>
      <c r="BS682" s="265"/>
      <c r="BT682" s="265"/>
      <c r="BU682" s="265"/>
      <c r="BV682" s="265"/>
      <c r="BW682" s="265"/>
      <c r="BX682" s="265"/>
      <c r="BY682" s="265"/>
      <c r="BZ682" s="265"/>
      <c r="CA682" s="265"/>
      <c r="CB682" s="265"/>
      <c r="CC682" s="265"/>
      <c r="CD682" s="265"/>
      <c r="CE682" s="265"/>
      <c r="CF682" s="265"/>
      <c r="CG682" s="265"/>
      <c r="CH682" s="265"/>
      <c r="CI682" s="265"/>
      <c r="CJ682" s="265"/>
      <c r="CK682" s="265"/>
      <c r="CL682" s="265"/>
      <c r="CM682" s="265"/>
      <c r="CN682" s="265"/>
      <c r="CO682" s="265"/>
      <c r="CP682" s="265"/>
      <c r="CQ682" s="265"/>
      <c r="CR682" s="265"/>
      <c r="CS682" s="265"/>
      <c r="CT682" s="265"/>
      <c r="CU682" s="265"/>
      <c r="CV682" s="265"/>
      <c r="CW682" s="265"/>
      <c r="CX682" s="265"/>
      <c r="CY682" s="265"/>
      <c r="CZ682" s="265"/>
      <c r="DA682" s="265"/>
      <c r="DB682" s="265"/>
      <c r="DC682" s="265"/>
      <c r="DD682" s="265"/>
      <c r="DE682" s="265"/>
      <c r="DF682" s="265"/>
      <c r="DG682" s="265"/>
      <c r="DH682" s="265"/>
      <c r="DI682" s="265"/>
      <c r="DJ682" s="265"/>
      <c r="DK682" s="265"/>
      <c r="DL682" s="265"/>
      <c r="DM682" s="265"/>
      <c r="DN682" s="265"/>
      <c r="DO682" s="265"/>
      <c r="DP682" s="265"/>
      <c r="DQ682" s="265"/>
      <c r="DR682" s="265"/>
      <c r="DS682" s="265"/>
      <c r="DT682" s="265"/>
      <c r="DU682" s="265"/>
      <c r="DV682" s="265"/>
      <c r="DW682" s="265"/>
      <c r="DX682" s="265"/>
      <c r="DY682" s="265"/>
      <c r="DZ682" s="265"/>
      <c r="EA682" s="265"/>
      <c r="EB682" s="265"/>
      <c r="EC682" s="265"/>
      <c r="ED682" s="265"/>
      <c r="EE682" s="265"/>
      <c r="EF682" s="265"/>
      <c r="EG682" s="265"/>
      <c r="EH682" s="265"/>
      <c r="EI682" s="265"/>
      <c r="EJ682" s="265"/>
      <c r="EK682" s="265"/>
      <c r="EL682" s="265"/>
      <c r="EM682" s="265"/>
      <c r="EN682" s="265"/>
      <c r="EO682" s="265"/>
      <c r="EP682" s="265"/>
      <c r="EQ682" s="265"/>
      <c r="ER682" s="265"/>
      <c r="ES682" s="265"/>
      <c r="ET682" s="265"/>
      <c r="EU682" s="265"/>
      <c r="EV682" s="265"/>
      <c r="EW682" s="265"/>
      <c r="EX682" s="265"/>
      <c r="EY682" s="265"/>
      <c r="EZ682" s="265"/>
      <c r="FA682" s="265"/>
      <c r="FB682" s="265"/>
      <c r="FC682" s="265"/>
      <c r="FD682" s="265"/>
      <c r="FE682" s="265"/>
      <c r="FF682" s="265"/>
      <c r="FG682" s="265"/>
      <c r="FH682" s="265"/>
      <c r="FI682" s="265"/>
      <c r="FJ682" s="265"/>
      <c r="FK682" s="265"/>
      <c r="FL682" s="265"/>
      <c r="FM682" s="265"/>
      <c r="FN682" s="265"/>
      <c r="FO682" s="265"/>
      <c r="FP682" s="265"/>
      <c r="FQ682" s="265"/>
      <c r="FR682" s="265"/>
      <c r="FS682" s="265"/>
      <c r="FT682" s="265"/>
      <c r="FU682" s="265"/>
      <c r="FV682" s="265"/>
      <c r="FW682" s="265"/>
      <c r="FX682" s="265"/>
      <c r="FY682" s="265"/>
      <c r="FZ682" s="265"/>
      <c r="GA682" s="265"/>
      <c r="GB682" s="265"/>
    </row>
    <row r="683" spans="1:184" s="1442" customFormat="1">
      <c r="A683" s="955"/>
      <c r="B683" s="265"/>
      <c r="C683" s="265"/>
      <c r="D683" s="265"/>
      <c r="E683" s="265"/>
      <c r="F683" s="265"/>
      <c r="G683" s="265"/>
      <c r="H683" s="265"/>
      <c r="I683" s="265"/>
      <c r="J683" s="265"/>
      <c r="K683" s="265"/>
      <c r="L683" s="265"/>
      <c r="M683" s="265"/>
      <c r="N683" s="265"/>
      <c r="O683" s="265"/>
      <c r="P683" s="265"/>
      <c r="Q683" s="265"/>
      <c r="R683" s="265"/>
      <c r="S683" s="265"/>
      <c r="T683" s="265"/>
      <c r="U683" s="282"/>
      <c r="V683" s="282"/>
      <c r="W683" s="265"/>
      <c r="X683" s="265"/>
      <c r="Y683" s="282"/>
      <c r="Z683" s="282"/>
      <c r="AA683" s="555"/>
      <c r="AB683" s="555"/>
      <c r="AC683" s="974"/>
      <c r="AD683" s="974"/>
      <c r="AE683" s="974"/>
      <c r="AG683" s="282"/>
      <c r="AH683" s="265"/>
      <c r="AI683" s="282"/>
      <c r="AJ683" s="265"/>
      <c r="AK683" s="265"/>
      <c r="AL683" s="265"/>
      <c r="AM683" s="265"/>
      <c r="AN683" s="265"/>
      <c r="AO683" s="265"/>
      <c r="AP683" s="265"/>
      <c r="AQ683" s="265"/>
      <c r="AR683" s="265"/>
      <c r="AS683" s="265"/>
      <c r="AT683" s="265"/>
      <c r="AU683" s="265"/>
      <c r="AV683" s="265"/>
      <c r="AW683" s="265"/>
      <c r="AX683" s="265"/>
      <c r="AY683" s="265"/>
      <c r="AZ683" s="265"/>
      <c r="BA683" s="265"/>
      <c r="BB683" s="265"/>
      <c r="BC683" s="265"/>
      <c r="BD683" s="265"/>
      <c r="BE683" s="265"/>
      <c r="BF683" s="265"/>
      <c r="BG683" s="265"/>
      <c r="BH683" s="265"/>
      <c r="BI683" s="265"/>
      <c r="BJ683" s="265"/>
      <c r="BK683" s="265"/>
      <c r="BL683" s="265"/>
      <c r="BM683" s="265"/>
      <c r="BN683" s="265"/>
      <c r="BO683" s="265"/>
      <c r="BP683" s="265"/>
      <c r="BQ683" s="265"/>
      <c r="BR683" s="265"/>
      <c r="BS683" s="265"/>
      <c r="BT683" s="265"/>
      <c r="BU683" s="265"/>
      <c r="BV683" s="265"/>
      <c r="BW683" s="265"/>
      <c r="BX683" s="265"/>
      <c r="BY683" s="265"/>
      <c r="BZ683" s="265"/>
      <c r="CA683" s="265"/>
      <c r="CB683" s="265"/>
      <c r="CC683" s="265"/>
      <c r="CD683" s="265"/>
      <c r="CE683" s="265"/>
      <c r="CF683" s="265"/>
      <c r="CG683" s="265"/>
      <c r="CH683" s="265"/>
      <c r="CI683" s="265"/>
      <c r="CJ683" s="265"/>
      <c r="CK683" s="265"/>
      <c r="CL683" s="265"/>
      <c r="CM683" s="265"/>
      <c r="CN683" s="265"/>
      <c r="CO683" s="265"/>
      <c r="CP683" s="265"/>
      <c r="CQ683" s="265"/>
      <c r="CR683" s="265"/>
      <c r="CS683" s="265"/>
      <c r="CT683" s="265"/>
      <c r="CU683" s="265"/>
      <c r="CV683" s="265"/>
      <c r="CW683" s="265"/>
      <c r="CX683" s="265"/>
      <c r="CY683" s="265"/>
      <c r="CZ683" s="265"/>
      <c r="DA683" s="265"/>
      <c r="DB683" s="265"/>
      <c r="DC683" s="265"/>
      <c r="DD683" s="265"/>
      <c r="DE683" s="265"/>
      <c r="DF683" s="265"/>
      <c r="DG683" s="265"/>
      <c r="DH683" s="265"/>
      <c r="DI683" s="265"/>
      <c r="DJ683" s="265"/>
      <c r="DK683" s="265"/>
      <c r="DL683" s="265"/>
      <c r="DM683" s="265"/>
      <c r="DN683" s="265"/>
      <c r="DO683" s="265"/>
      <c r="DP683" s="265"/>
      <c r="DQ683" s="265"/>
      <c r="DR683" s="265"/>
      <c r="DS683" s="265"/>
      <c r="DT683" s="265"/>
      <c r="DU683" s="265"/>
      <c r="DV683" s="265"/>
      <c r="DW683" s="265"/>
      <c r="DX683" s="265"/>
      <c r="DY683" s="265"/>
      <c r="DZ683" s="265"/>
      <c r="EA683" s="265"/>
      <c r="EB683" s="265"/>
      <c r="EC683" s="265"/>
      <c r="ED683" s="265"/>
      <c r="EE683" s="265"/>
      <c r="EF683" s="265"/>
      <c r="EG683" s="265"/>
      <c r="EH683" s="265"/>
      <c r="EI683" s="265"/>
      <c r="EJ683" s="265"/>
      <c r="EK683" s="265"/>
      <c r="EL683" s="265"/>
      <c r="EM683" s="265"/>
      <c r="EN683" s="265"/>
      <c r="EO683" s="265"/>
      <c r="EP683" s="265"/>
      <c r="EQ683" s="265"/>
      <c r="ER683" s="265"/>
      <c r="ES683" s="265"/>
      <c r="ET683" s="265"/>
      <c r="EU683" s="265"/>
      <c r="EV683" s="265"/>
      <c r="EW683" s="265"/>
      <c r="EX683" s="265"/>
      <c r="EY683" s="265"/>
      <c r="EZ683" s="265"/>
      <c r="FA683" s="265"/>
      <c r="FB683" s="265"/>
      <c r="FC683" s="265"/>
      <c r="FD683" s="265"/>
      <c r="FE683" s="265"/>
      <c r="FF683" s="265"/>
      <c r="FG683" s="265"/>
      <c r="FH683" s="265"/>
      <c r="FI683" s="265"/>
      <c r="FJ683" s="265"/>
      <c r="FK683" s="265"/>
      <c r="FL683" s="265"/>
      <c r="FM683" s="265"/>
      <c r="FN683" s="265"/>
      <c r="FO683" s="265"/>
      <c r="FP683" s="265"/>
      <c r="FQ683" s="265"/>
      <c r="FR683" s="265"/>
      <c r="FS683" s="265"/>
      <c r="FT683" s="265"/>
      <c r="FU683" s="265"/>
      <c r="FV683" s="265"/>
      <c r="FW683" s="265"/>
      <c r="FX683" s="265"/>
      <c r="FY683" s="265"/>
      <c r="FZ683" s="265"/>
      <c r="GA683" s="265"/>
      <c r="GB683" s="265"/>
    </row>
    <row r="684" spans="1:184" s="1442" customFormat="1">
      <c r="A684" s="955"/>
      <c r="B684" s="265"/>
      <c r="C684" s="265"/>
      <c r="D684" s="265"/>
      <c r="E684" s="265"/>
      <c r="F684" s="265"/>
      <c r="G684" s="265"/>
      <c r="H684" s="265"/>
      <c r="I684" s="265"/>
      <c r="J684" s="265"/>
      <c r="K684" s="265"/>
      <c r="L684" s="265"/>
      <c r="M684" s="265"/>
      <c r="N684" s="265"/>
      <c r="O684" s="265"/>
      <c r="P684" s="265"/>
      <c r="Q684" s="265"/>
      <c r="R684" s="265"/>
      <c r="S684" s="265"/>
      <c r="T684" s="265"/>
      <c r="U684" s="282"/>
      <c r="V684" s="282"/>
      <c r="W684" s="265"/>
      <c r="X684" s="265"/>
      <c r="Y684" s="282"/>
      <c r="Z684" s="282"/>
      <c r="AA684" s="555"/>
      <c r="AB684" s="555"/>
      <c r="AC684" s="974"/>
      <c r="AD684" s="974"/>
      <c r="AE684" s="974"/>
      <c r="AG684" s="282"/>
      <c r="AH684" s="265"/>
      <c r="AI684" s="282"/>
      <c r="AJ684" s="265"/>
      <c r="AK684" s="265"/>
      <c r="AL684" s="265"/>
      <c r="AM684" s="265"/>
      <c r="AN684" s="265"/>
      <c r="AO684" s="265"/>
      <c r="AP684" s="265"/>
      <c r="AQ684" s="265"/>
      <c r="AR684" s="265"/>
      <c r="AS684" s="265"/>
      <c r="AT684" s="265"/>
      <c r="AU684" s="265"/>
      <c r="AV684" s="265"/>
      <c r="AW684" s="265"/>
      <c r="AX684" s="265"/>
      <c r="AY684" s="265"/>
      <c r="AZ684" s="265"/>
      <c r="BA684" s="265"/>
      <c r="BB684" s="265"/>
      <c r="BC684" s="265"/>
      <c r="BD684" s="265"/>
      <c r="BE684" s="265"/>
      <c r="BF684" s="265"/>
      <c r="BG684" s="265"/>
      <c r="BH684" s="265"/>
      <c r="BI684" s="265"/>
      <c r="BJ684" s="265"/>
      <c r="BK684" s="265"/>
      <c r="BL684" s="265"/>
      <c r="BM684" s="265"/>
      <c r="BN684" s="265"/>
      <c r="BO684" s="265"/>
      <c r="BP684" s="265"/>
      <c r="BQ684" s="265"/>
      <c r="BR684" s="265"/>
      <c r="BS684" s="265"/>
      <c r="BT684" s="265"/>
      <c r="BU684" s="265"/>
      <c r="BV684" s="265"/>
      <c r="BW684" s="265"/>
      <c r="BX684" s="265"/>
      <c r="BY684" s="265"/>
      <c r="BZ684" s="265"/>
      <c r="CA684" s="265"/>
      <c r="CB684" s="265"/>
      <c r="CC684" s="265"/>
      <c r="CD684" s="265"/>
      <c r="CE684" s="265"/>
      <c r="CF684" s="265"/>
      <c r="CG684" s="265"/>
      <c r="CH684" s="265"/>
      <c r="CI684" s="265"/>
      <c r="CJ684" s="265"/>
      <c r="CK684" s="265"/>
      <c r="CL684" s="265"/>
      <c r="CM684" s="265"/>
      <c r="CN684" s="265"/>
      <c r="CO684" s="265"/>
      <c r="CP684" s="265"/>
      <c r="CQ684" s="265"/>
      <c r="CR684" s="265"/>
      <c r="CS684" s="265"/>
      <c r="CT684" s="265"/>
      <c r="CU684" s="265"/>
      <c r="CV684" s="265"/>
      <c r="CW684" s="265"/>
      <c r="CX684" s="265"/>
      <c r="CY684" s="265"/>
      <c r="CZ684" s="265"/>
      <c r="DA684" s="265"/>
      <c r="DB684" s="265"/>
      <c r="DC684" s="265"/>
      <c r="DD684" s="265"/>
      <c r="DE684" s="265"/>
      <c r="DF684" s="265"/>
      <c r="DG684" s="265"/>
      <c r="DH684" s="265"/>
      <c r="DI684" s="265"/>
      <c r="DJ684" s="265"/>
      <c r="DK684" s="265"/>
      <c r="DL684" s="265"/>
      <c r="DM684" s="265"/>
      <c r="DN684" s="265"/>
      <c r="DO684" s="265"/>
      <c r="DP684" s="265"/>
      <c r="DQ684" s="265"/>
      <c r="DR684" s="265"/>
      <c r="DS684" s="265"/>
      <c r="DT684" s="265"/>
      <c r="DU684" s="265"/>
      <c r="DV684" s="265"/>
      <c r="DW684" s="265"/>
      <c r="DX684" s="265"/>
      <c r="DY684" s="265"/>
      <c r="DZ684" s="265"/>
      <c r="EA684" s="265"/>
      <c r="EB684" s="265"/>
      <c r="EC684" s="265"/>
      <c r="ED684" s="265"/>
      <c r="EE684" s="265"/>
      <c r="EF684" s="265"/>
      <c r="EG684" s="265"/>
      <c r="EH684" s="265"/>
      <c r="EI684" s="265"/>
      <c r="EJ684" s="265"/>
      <c r="EK684" s="265"/>
      <c r="EL684" s="265"/>
      <c r="EM684" s="265"/>
      <c r="EN684" s="265"/>
      <c r="EO684" s="265"/>
      <c r="EP684" s="265"/>
      <c r="EQ684" s="265"/>
      <c r="ER684" s="265"/>
      <c r="ES684" s="265"/>
      <c r="ET684" s="265"/>
      <c r="EU684" s="265"/>
      <c r="EV684" s="265"/>
      <c r="EW684" s="265"/>
      <c r="EX684" s="265"/>
      <c r="EY684" s="265"/>
      <c r="EZ684" s="265"/>
      <c r="FA684" s="265"/>
      <c r="FB684" s="265"/>
      <c r="FC684" s="265"/>
      <c r="FD684" s="265"/>
      <c r="FE684" s="265"/>
      <c r="FF684" s="265"/>
      <c r="FG684" s="265"/>
      <c r="FH684" s="265"/>
      <c r="FI684" s="265"/>
      <c r="FJ684" s="265"/>
      <c r="FK684" s="265"/>
      <c r="FL684" s="265"/>
      <c r="FM684" s="265"/>
      <c r="FN684" s="265"/>
      <c r="FO684" s="265"/>
      <c r="FP684" s="265"/>
      <c r="FQ684" s="265"/>
      <c r="FR684" s="265"/>
      <c r="FS684" s="265"/>
      <c r="FT684" s="265"/>
      <c r="FU684" s="265"/>
      <c r="FV684" s="265"/>
      <c r="FW684" s="265"/>
      <c r="FX684" s="265"/>
      <c r="FY684" s="265"/>
      <c r="FZ684" s="265"/>
      <c r="GA684" s="265"/>
      <c r="GB684" s="265"/>
    </row>
    <row r="685" spans="1:184" s="1442" customFormat="1">
      <c r="A685" s="955"/>
      <c r="B685" s="265"/>
      <c r="C685" s="265"/>
      <c r="D685" s="265"/>
      <c r="E685" s="265"/>
      <c r="F685" s="265"/>
      <c r="G685" s="265"/>
      <c r="H685" s="265"/>
      <c r="I685" s="265"/>
      <c r="J685" s="265"/>
      <c r="K685" s="265"/>
      <c r="L685" s="265"/>
      <c r="M685" s="265"/>
      <c r="N685" s="265"/>
      <c r="O685" s="265"/>
      <c r="P685" s="265"/>
      <c r="Q685" s="265"/>
      <c r="R685" s="265"/>
      <c r="S685" s="265"/>
      <c r="T685" s="265"/>
      <c r="U685" s="282"/>
      <c r="V685" s="282"/>
      <c r="W685" s="265"/>
      <c r="X685" s="265"/>
      <c r="Y685" s="282"/>
      <c r="Z685" s="282"/>
      <c r="AA685" s="555"/>
      <c r="AB685" s="555"/>
      <c r="AC685" s="974"/>
      <c r="AD685" s="974"/>
      <c r="AE685" s="974"/>
      <c r="AG685" s="282"/>
      <c r="AH685" s="265"/>
      <c r="AI685" s="282"/>
      <c r="AJ685" s="265"/>
      <c r="AK685" s="265"/>
      <c r="AL685" s="265"/>
      <c r="AM685" s="265"/>
      <c r="AN685" s="265"/>
      <c r="AO685" s="265"/>
      <c r="AP685" s="265"/>
      <c r="AQ685" s="265"/>
      <c r="AR685" s="265"/>
      <c r="AS685" s="265"/>
      <c r="AT685" s="265"/>
      <c r="AU685" s="265"/>
      <c r="AV685" s="265"/>
      <c r="AW685" s="265"/>
      <c r="AX685" s="265"/>
      <c r="AY685" s="265"/>
      <c r="AZ685" s="265"/>
      <c r="BA685" s="265"/>
      <c r="BB685" s="265"/>
      <c r="BC685" s="265"/>
      <c r="BD685" s="265"/>
      <c r="BE685" s="265"/>
      <c r="BF685" s="265"/>
      <c r="BG685" s="265"/>
      <c r="BH685" s="265"/>
      <c r="BI685" s="265"/>
      <c r="BJ685" s="265"/>
      <c r="BK685" s="265"/>
      <c r="BL685" s="265"/>
      <c r="BM685" s="265"/>
      <c r="BN685" s="265"/>
      <c r="BO685" s="265"/>
      <c r="BP685" s="265"/>
      <c r="BQ685" s="265"/>
      <c r="BR685" s="265"/>
      <c r="BS685" s="265"/>
      <c r="BT685" s="265"/>
      <c r="BU685" s="265"/>
      <c r="BV685" s="265"/>
      <c r="BW685" s="265"/>
      <c r="BX685" s="265"/>
      <c r="BY685" s="265"/>
      <c r="BZ685" s="265"/>
      <c r="CA685" s="265"/>
      <c r="CB685" s="265"/>
      <c r="CC685" s="265"/>
      <c r="CD685" s="265"/>
      <c r="CE685" s="265"/>
      <c r="CF685" s="265"/>
      <c r="CG685" s="265"/>
      <c r="CH685" s="265"/>
      <c r="CI685" s="265"/>
      <c r="CJ685" s="265"/>
      <c r="CK685" s="265"/>
      <c r="CL685" s="265"/>
      <c r="CM685" s="265"/>
      <c r="CN685" s="265"/>
      <c r="CO685" s="265"/>
      <c r="CP685" s="265"/>
      <c r="CQ685" s="265"/>
      <c r="CR685" s="265"/>
      <c r="CS685" s="265"/>
      <c r="CT685" s="265"/>
      <c r="CU685" s="265"/>
      <c r="CV685" s="265"/>
      <c r="CW685" s="265"/>
      <c r="CX685" s="265"/>
      <c r="CY685" s="265"/>
      <c r="CZ685" s="265"/>
      <c r="DA685" s="265"/>
      <c r="DB685" s="265"/>
      <c r="DC685" s="265"/>
      <c r="DD685" s="265"/>
      <c r="DE685" s="265"/>
      <c r="DF685" s="265"/>
      <c r="DG685" s="265"/>
      <c r="DH685" s="265"/>
      <c r="DI685" s="265"/>
      <c r="DJ685" s="265"/>
      <c r="DK685" s="265"/>
      <c r="DL685" s="265"/>
      <c r="DM685" s="265"/>
      <c r="DN685" s="265"/>
      <c r="DO685" s="265"/>
      <c r="DP685" s="265"/>
      <c r="DQ685" s="265"/>
      <c r="DR685" s="265"/>
      <c r="DS685" s="265"/>
      <c r="DT685" s="265"/>
      <c r="DU685" s="265"/>
      <c r="DV685" s="265"/>
      <c r="DW685" s="265"/>
      <c r="DX685" s="265"/>
      <c r="DY685" s="265"/>
      <c r="DZ685" s="265"/>
      <c r="EA685" s="265"/>
      <c r="EB685" s="265"/>
      <c r="EC685" s="265"/>
      <c r="ED685" s="265"/>
      <c r="EE685" s="265"/>
      <c r="EF685" s="265"/>
      <c r="EG685" s="265"/>
      <c r="EH685" s="265"/>
      <c r="EI685" s="265"/>
      <c r="EJ685" s="265"/>
      <c r="EK685" s="265"/>
      <c r="EL685" s="265"/>
      <c r="EM685" s="265"/>
      <c r="EN685" s="265"/>
      <c r="EO685" s="265"/>
      <c r="EP685" s="265"/>
      <c r="EQ685" s="265"/>
      <c r="ER685" s="265"/>
      <c r="ES685" s="265"/>
      <c r="ET685" s="265"/>
      <c r="EU685" s="265"/>
      <c r="EV685" s="265"/>
      <c r="EW685" s="265"/>
      <c r="EX685" s="265"/>
      <c r="EY685" s="265"/>
      <c r="EZ685" s="265"/>
      <c r="FA685" s="265"/>
      <c r="FB685" s="265"/>
      <c r="FC685" s="265"/>
      <c r="FD685" s="265"/>
      <c r="FE685" s="265"/>
      <c r="FF685" s="265"/>
      <c r="FG685" s="265"/>
      <c r="FH685" s="265"/>
      <c r="FI685" s="265"/>
      <c r="FJ685" s="265"/>
      <c r="FK685" s="265"/>
      <c r="FL685" s="265"/>
      <c r="FM685" s="265"/>
      <c r="FN685" s="265"/>
      <c r="FO685" s="265"/>
      <c r="FP685" s="265"/>
      <c r="FQ685" s="265"/>
      <c r="FR685" s="265"/>
      <c r="FS685" s="265"/>
      <c r="FT685" s="265"/>
      <c r="FU685" s="265"/>
      <c r="FV685" s="265"/>
      <c r="FW685" s="265"/>
      <c r="FX685" s="265"/>
      <c r="FY685" s="265"/>
      <c r="FZ685" s="265"/>
      <c r="GA685" s="265"/>
      <c r="GB685" s="265"/>
    </row>
    <row r="686" spans="1:184" s="1442" customFormat="1">
      <c r="A686" s="955"/>
      <c r="B686" s="265"/>
      <c r="C686" s="265"/>
      <c r="D686" s="265"/>
      <c r="E686" s="265"/>
      <c r="F686" s="265"/>
      <c r="G686" s="265"/>
      <c r="H686" s="265"/>
      <c r="I686" s="265"/>
      <c r="J686" s="265"/>
      <c r="K686" s="265"/>
      <c r="L686" s="265"/>
      <c r="M686" s="265"/>
      <c r="N686" s="265"/>
      <c r="O686" s="265"/>
      <c r="P686" s="265"/>
      <c r="Q686" s="265"/>
      <c r="R686" s="265"/>
      <c r="S686" s="265"/>
      <c r="T686" s="265"/>
      <c r="U686" s="282"/>
      <c r="V686" s="282"/>
      <c r="W686" s="265"/>
      <c r="X686" s="265"/>
      <c r="Y686" s="282"/>
      <c r="Z686" s="282"/>
      <c r="AA686" s="555"/>
      <c r="AB686" s="555"/>
      <c r="AC686" s="974"/>
      <c r="AD686" s="974"/>
      <c r="AE686" s="974"/>
      <c r="AG686" s="282"/>
      <c r="AH686" s="265"/>
      <c r="AI686" s="282"/>
      <c r="AJ686" s="265"/>
      <c r="AK686" s="265"/>
      <c r="AL686" s="265"/>
      <c r="AM686" s="265"/>
      <c r="AN686" s="265"/>
      <c r="AO686" s="265"/>
      <c r="AP686" s="265"/>
      <c r="AQ686" s="265"/>
      <c r="AR686" s="265"/>
      <c r="AS686" s="265"/>
      <c r="AT686" s="265"/>
      <c r="AU686" s="265"/>
      <c r="AV686" s="265"/>
      <c r="AW686" s="265"/>
      <c r="AX686" s="265"/>
      <c r="AY686" s="265"/>
      <c r="AZ686" s="265"/>
      <c r="BA686" s="265"/>
      <c r="BB686" s="265"/>
      <c r="BC686" s="265"/>
      <c r="BD686" s="265"/>
      <c r="BE686" s="265"/>
      <c r="BF686" s="265"/>
      <c r="BG686" s="265"/>
      <c r="BH686" s="265"/>
      <c r="BI686" s="265"/>
      <c r="BJ686" s="265"/>
      <c r="BK686" s="265"/>
      <c r="BL686" s="265"/>
      <c r="BM686" s="265"/>
      <c r="BN686" s="265"/>
      <c r="BO686" s="265"/>
      <c r="BP686" s="265"/>
      <c r="BQ686" s="265"/>
      <c r="BR686" s="265"/>
      <c r="BS686" s="265"/>
      <c r="BT686" s="265"/>
      <c r="BU686" s="265"/>
      <c r="BV686" s="265"/>
      <c r="BW686" s="265"/>
      <c r="BX686" s="265"/>
      <c r="BY686" s="265"/>
      <c r="BZ686" s="265"/>
      <c r="CA686" s="265"/>
      <c r="CB686" s="265"/>
      <c r="CC686" s="265"/>
      <c r="CD686" s="265"/>
      <c r="CE686" s="265"/>
      <c r="CF686" s="265"/>
      <c r="CG686" s="265"/>
      <c r="CH686" s="265"/>
      <c r="CI686" s="265"/>
      <c r="CJ686" s="265"/>
      <c r="CK686" s="265"/>
      <c r="CL686" s="265"/>
      <c r="CM686" s="265"/>
      <c r="CN686" s="265"/>
      <c r="CO686" s="265"/>
      <c r="CP686" s="265"/>
      <c r="CQ686" s="265"/>
      <c r="CR686" s="265"/>
      <c r="CS686" s="265"/>
      <c r="CT686" s="265"/>
      <c r="CU686" s="265"/>
      <c r="CV686" s="265"/>
      <c r="CW686" s="265"/>
      <c r="CX686" s="265"/>
      <c r="CY686" s="265"/>
      <c r="CZ686" s="265"/>
      <c r="DA686" s="265"/>
      <c r="DB686" s="265"/>
      <c r="DC686" s="265"/>
      <c r="DD686" s="265"/>
      <c r="DE686" s="265"/>
      <c r="DF686" s="265"/>
      <c r="DG686" s="265"/>
      <c r="DH686" s="265"/>
      <c r="DI686" s="265"/>
      <c r="DJ686" s="265"/>
      <c r="DK686" s="265"/>
      <c r="DL686" s="265"/>
      <c r="DM686" s="265"/>
      <c r="DN686" s="265"/>
      <c r="DO686" s="265"/>
      <c r="DP686" s="265"/>
      <c r="DQ686" s="265"/>
      <c r="DR686" s="265"/>
      <c r="DS686" s="265"/>
      <c r="DT686" s="265"/>
      <c r="DU686" s="265"/>
      <c r="DV686" s="265"/>
      <c r="DW686" s="265"/>
      <c r="DX686" s="265"/>
      <c r="DY686" s="265"/>
      <c r="DZ686" s="265"/>
      <c r="EA686" s="265"/>
      <c r="EB686" s="265"/>
      <c r="EC686" s="265"/>
      <c r="ED686" s="265"/>
      <c r="EE686" s="265"/>
      <c r="EF686" s="265"/>
      <c r="EG686" s="265"/>
      <c r="EH686" s="265"/>
      <c r="EI686" s="265"/>
      <c r="EJ686" s="265"/>
      <c r="EK686" s="265"/>
      <c r="EL686" s="265"/>
      <c r="EM686" s="265"/>
      <c r="EN686" s="265"/>
      <c r="EO686" s="265"/>
      <c r="EP686" s="265"/>
      <c r="EQ686" s="265"/>
      <c r="ER686" s="265"/>
      <c r="ES686" s="265"/>
      <c r="ET686" s="265"/>
      <c r="EU686" s="265"/>
      <c r="EV686" s="265"/>
      <c r="EW686" s="265"/>
      <c r="EX686" s="265"/>
      <c r="EY686" s="265"/>
      <c r="EZ686" s="265"/>
      <c r="FA686" s="265"/>
      <c r="FB686" s="265"/>
      <c r="FC686" s="265"/>
      <c r="FD686" s="265"/>
      <c r="FE686" s="265"/>
      <c r="FF686" s="265"/>
      <c r="FG686" s="265"/>
      <c r="FH686" s="265"/>
      <c r="FI686" s="265"/>
      <c r="FJ686" s="265"/>
      <c r="FK686" s="265"/>
      <c r="FL686" s="265"/>
      <c r="FM686" s="265"/>
      <c r="FN686" s="265"/>
      <c r="FO686" s="265"/>
      <c r="FP686" s="265"/>
      <c r="FQ686" s="265"/>
      <c r="FR686" s="265"/>
      <c r="FS686" s="265"/>
      <c r="FT686" s="265"/>
      <c r="FU686" s="265"/>
      <c r="FV686" s="265"/>
      <c r="FW686" s="265"/>
      <c r="FX686" s="265"/>
      <c r="FY686" s="265"/>
      <c r="FZ686" s="265"/>
      <c r="GA686" s="265"/>
      <c r="GB686" s="265"/>
    </row>
    <row r="687" spans="1:184" s="1442" customFormat="1">
      <c r="A687" s="955"/>
      <c r="B687" s="265"/>
      <c r="C687" s="265"/>
      <c r="D687" s="265"/>
      <c r="E687" s="265"/>
      <c r="F687" s="265"/>
      <c r="G687" s="265"/>
      <c r="H687" s="265"/>
      <c r="I687" s="265"/>
      <c r="J687" s="265"/>
      <c r="K687" s="265"/>
      <c r="L687" s="265"/>
      <c r="M687" s="265"/>
      <c r="N687" s="265"/>
      <c r="O687" s="265"/>
      <c r="P687" s="265"/>
      <c r="Q687" s="265"/>
      <c r="R687" s="265"/>
      <c r="S687" s="265"/>
      <c r="T687" s="265"/>
      <c r="U687" s="282"/>
      <c r="V687" s="282"/>
      <c r="W687" s="265"/>
      <c r="X687" s="265"/>
      <c r="Y687" s="282"/>
      <c r="Z687" s="282"/>
      <c r="AA687" s="555"/>
      <c r="AB687" s="555"/>
      <c r="AC687" s="974"/>
      <c r="AD687" s="974"/>
      <c r="AE687" s="974"/>
      <c r="AG687" s="282"/>
      <c r="AH687" s="265"/>
      <c r="AI687" s="282"/>
      <c r="AJ687" s="265"/>
      <c r="AK687" s="265"/>
      <c r="AL687" s="265"/>
      <c r="AM687" s="265"/>
      <c r="AN687" s="265"/>
      <c r="AO687" s="265"/>
      <c r="AP687" s="265"/>
      <c r="AQ687" s="265"/>
      <c r="AR687" s="265"/>
      <c r="AS687" s="265"/>
      <c r="AT687" s="265"/>
      <c r="AU687" s="265"/>
      <c r="AV687" s="265"/>
      <c r="AW687" s="265"/>
      <c r="AX687" s="265"/>
      <c r="AY687" s="265"/>
      <c r="AZ687" s="265"/>
      <c r="BA687" s="265"/>
      <c r="BB687" s="265"/>
      <c r="BC687" s="265"/>
      <c r="BD687" s="265"/>
      <c r="BE687" s="265"/>
      <c r="BF687" s="265"/>
      <c r="BG687" s="265"/>
      <c r="BH687" s="265"/>
      <c r="BI687" s="265"/>
      <c r="BJ687" s="265"/>
      <c r="BK687" s="265"/>
      <c r="BL687" s="265"/>
      <c r="BM687" s="265"/>
      <c r="BN687" s="265"/>
      <c r="BO687" s="265"/>
      <c r="BP687" s="265"/>
      <c r="BQ687" s="265"/>
      <c r="BR687" s="265"/>
      <c r="BS687" s="265"/>
      <c r="BT687" s="265"/>
      <c r="BU687" s="265"/>
      <c r="BV687" s="265"/>
      <c r="BW687" s="265"/>
      <c r="BX687" s="265"/>
      <c r="BY687" s="265"/>
      <c r="BZ687" s="265"/>
      <c r="CA687" s="265"/>
      <c r="CB687" s="265"/>
      <c r="CC687" s="265"/>
      <c r="CD687" s="265"/>
      <c r="CE687" s="265"/>
      <c r="CF687" s="265"/>
      <c r="CG687" s="265"/>
      <c r="CH687" s="265"/>
      <c r="CI687" s="265"/>
      <c r="CJ687" s="265"/>
      <c r="CK687" s="265"/>
      <c r="CL687" s="265"/>
      <c r="CM687" s="265"/>
      <c r="CN687" s="265"/>
      <c r="CO687" s="265"/>
      <c r="CP687" s="265"/>
      <c r="CQ687" s="265"/>
      <c r="CR687" s="265"/>
      <c r="CS687" s="265"/>
      <c r="CT687" s="265"/>
      <c r="CU687" s="265"/>
      <c r="CV687" s="265"/>
      <c r="CW687" s="265"/>
      <c r="CX687" s="265"/>
      <c r="CY687" s="265"/>
      <c r="CZ687" s="265"/>
      <c r="DA687" s="265"/>
      <c r="DB687" s="265"/>
      <c r="DC687" s="265"/>
      <c r="DD687" s="265"/>
      <c r="DE687" s="265"/>
      <c r="DF687" s="265"/>
      <c r="DG687" s="265"/>
      <c r="DH687" s="265"/>
      <c r="DI687" s="265"/>
      <c r="DJ687" s="265"/>
      <c r="DK687" s="265"/>
      <c r="DL687" s="265"/>
      <c r="DM687" s="265"/>
      <c r="DN687" s="265"/>
      <c r="DO687" s="265"/>
      <c r="DP687" s="265"/>
      <c r="DQ687" s="265"/>
      <c r="DR687" s="265"/>
      <c r="DS687" s="265"/>
      <c r="DT687" s="265"/>
      <c r="DU687" s="265"/>
      <c r="DV687" s="265"/>
      <c r="DW687" s="265"/>
      <c r="DX687" s="265"/>
      <c r="DY687" s="265"/>
      <c r="DZ687" s="265"/>
      <c r="EA687" s="265"/>
      <c r="EB687" s="265"/>
      <c r="EC687" s="265"/>
      <c r="ED687" s="265"/>
      <c r="EE687" s="265"/>
      <c r="EF687" s="265"/>
      <c r="EG687" s="265"/>
      <c r="EH687" s="265"/>
      <c r="EI687" s="265"/>
      <c r="EJ687" s="265"/>
      <c r="EK687" s="265"/>
      <c r="EL687" s="265"/>
      <c r="EM687" s="265"/>
      <c r="EN687" s="265"/>
      <c r="EO687" s="265"/>
      <c r="EP687" s="265"/>
      <c r="EQ687" s="265"/>
      <c r="ER687" s="265"/>
      <c r="ES687" s="265"/>
      <c r="ET687" s="265"/>
      <c r="EU687" s="265"/>
      <c r="EV687" s="265"/>
      <c r="EW687" s="265"/>
      <c r="EX687" s="265"/>
      <c r="EY687" s="265"/>
      <c r="EZ687" s="265"/>
      <c r="FA687" s="265"/>
      <c r="FB687" s="265"/>
      <c r="FC687" s="265"/>
      <c r="FD687" s="265"/>
      <c r="FE687" s="265"/>
      <c r="FF687" s="265"/>
      <c r="FG687" s="265"/>
      <c r="FH687" s="265"/>
      <c r="FI687" s="265"/>
      <c r="FJ687" s="265"/>
      <c r="FK687" s="265"/>
      <c r="FL687" s="265"/>
      <c r="FM687" s="265"/>
      <c r="FN687" s="265"/>
      <c r="FO687" s="265"/>
      <c r="FP687" s="265"/>
      <c r="FQ687" s="265"/>
      <c r="FR687" s="265"/>
      <c r="FS687" s="265"/>
      <c r="FT687" s="265"/>
      <c r="FU687" s="265"/>
      <c r="FV687" s="265"/>
      <c r="FW687" s="265"/>
      <c r="FX687" s="265"/>
      <c r="FY687" s="265"/>
      <c r="FZ687" s="265"/>
      <c r="GA687" s="265"/>
      <c r="GB687" s="265"/>
    </row>
    <row r="688" spans="1:184" s="1442" customFormat="1">
      <c r="A688" s="955"/>
      <c r="B688" s="265"/>
      <c r="C688" s="265"/>
      <c r="D688" s="265"/>
      <c r="E688" s="265"/>
      <c r="F688" s="265"/>
      <c r="G688" s="265"/>
      <c r="H688" s="265"/>
      <c r="I688" s="265"/>
      <c r="J688" s="265"/>
      <c r="K688" s="265"/>
      <c r="L688" s="265"/>
      <c r="M688" s="265"/>
      <c r="N688" s="265"/>
      <c r="O688" s="265"/>
      <c r="P688" s="265"/>
      <c r="Q688" s="265"/>
      <c r="R688" s="265"/>
      <c r="S688" s="265"/>
      <c r="T688" s="265"/>
      <c r="U688" s="282"/>
      <c r="V688" s="282"/>
      <c r="W688" s="265"/>
      <c r="X688" s="265"/>
      <c r="Y688" s="282"/>
      <c r="Z688" s="282"/>
      <c r="AA688" s="555"/>
      <c r="AB688" s="555"/>
      <c r="AC688" s="974"/>
      <c r="AD688" s="974"/>
      <c r="AE688" s="974"/>
      <c r="AG688" s="282"/>
      <c r="AH688" s="265"/>
      <c r="AI688" s="282"/>
      <c r="AJ688" s="265"/>
      <c r="AK688" s="265"/>
      <c r="AL688" s="265"/>
      <c r="AM688" s="265"/>
      <c r="AN688" s="265"/>
      <c r="AO688" s="265"/>
      <c r="AP688" s="265"/>
      <c r="AQ688" s="265"/>
      <c r="AR688" s="265"/>
      <c r="AS688" s="265"/>
      <c r="AT688" s="265"/>
      <c r="AU688" s="265"/>
      <c r="AV688" s="265"/>
      <c r="AW688" s="265"/>
      <c r="AX688" s="265"/>
      <c r="AY688" s="265"/>
      <c r="AZ688" s="265"/>
      <c r="BA688" s="265"/>
      <c r="BB688" s="265"/>
      <c r="BC688" s="265"/>
      <c r="BD688" s="265"/>
      <c r="BE688" s="265"/>
      <c r="BF688" s="265"/>
      <c r="BG688" s="265"/>
      <c r="BH688" s="265"/>
      <c r="BI688" s="265"/>
      <c r="BJ688" s="265"/>
      <c r="BK688" s="265"/>
      <c r="BL688" s="265"/>
      <c r="BM688" s="265"/>
      <c r="BN688" s="265"/>
      <c r="BO688" s="265"/>
      <c r="BP688" s="265"/>
      <c r="BQ688" s="265"/>
      <c r="BR688" s="265"/>
      <c r="BS688" s="265"/>
      <c r="BT688" s="265"/>
      <c r="BU688" s="265"/>
      <c r="BV688" s="265"/>
      <c r="BW688" s="265"/>
      <c r="BX688" s="265"/>
      <c r="BY688" s="265"/>
      <c r="BZ688" s="265"/>
      <c r="CA688" s="265"/>
      <c r="CB688" s="265"/>
      <c r="CC688" s="265"/>
      <c r="CD688" s="265"/>
      <c r="CE688" s="265"/>
      <c r="CF688" s="265"/>
      <c r="CG688" s="265"/>
      <c r="CH688" s="265"/>
      <c r="CI688" s="265"/>
      <c r="CJ688" s="265"/>
      <c r="CK688" s="265"/>
      <c r="CL688" s="265"/>
      <c r="CM688" s="265"/>
      <c r="CN688" s="265"/>
      <c r="CO688" s="265"/>
      <c r="CP688" s="265"/>
      <c r="CQ688" s="265"/>
      <c r="CR688" s="265"/>
      <c r="CS688" s="265"/>
      <c r="CT688" s="265"/>
      <c r="CU688" s="265"/>
      <c r="CV688" s="265"/>
      <c r="CW688" s="265"/>
      <c r="CX688" s="265"/>
      <c r="CY688" s="265"/>
      <c r="CZ688" s="265"/>
      <c r="DA688" s="265"/>
      <c r="DB688" s="265"/>
      <c r="DC688" s="265"/>
      <c r="DD688" s="265"/>
      <c r="DE688" s="265"/>
      <c r="DF688" s="265"/>
      <c r="DG688" s="265"/>
      <c r="DH688" s="265"/>
      <c r="DI688" s="265"/>
      <c r="DJ688" s="265"/>
      <c r="DK688" s="265"/>
      <c r="DL688" s="265"/>
      <c r="DM688" s="265"/>
      <c r="DN688" s="265"/>
      <c r="DO688" s="265"/>
      <c r="DP688" s="265"/>
      <c r="DQ688" s="265"/>
      <c r="DR688" s="265"/>
      <c r="DS688" s="265"/>
      <c r="DT688" s="265"/>
      <c r="DU688" s="265"/>
      <c r="DV688" s="265"/>
      <c r="DW688" s="265"/>
      <c r="DX688" s="265"/>
      <c r="DY688" s="265"/>
      <c r="DZ688" s="265"/>
      <c r="EA688" s="265"/>
      <c r="EB688" s="265"/>
      <c r="EC688" s="265"/>
      <c r="ED688" s="265"/>
      <c r="EE688" s="265"/>
      <c r="EF688" s="265"/>
      <c r="EG688" s="265"/>
      <c r="EH688" s="265"/>
      <c r="EI688" s="265"/>
      <c r="EJ688" s="265"/>
      <c r="EK688" s="265"/>
      <c r="EL688" s="265"/>
      <c r="EM688" s="265"/>
      <c r="EN688" s="265"/>
      <c r="EO688" s="265"/>
      <c r="EP688" s="265"/>
      <c r="EQ688" s="265"/>
      <c r="ER688" s="265"/>
      <c r="ES688" s="265"/>
      <c r="ET688" s="265"/>
      <c r="EU688" s="265"/>
      <c r="EV688" s="265"/>
      <c r="EW688" s="265"/>
      <c r="EX688" s="265"/>
      <c r="EY688" s="265"/>
      <c r="EZ688" s="265"/>
      <c r="FA688" s="265"/>
      <c r="FB688" s="265"/>
      <c r="FC688" s="265"/>
      <c r="FD688" s="265"/>
      <c r="FE688" s="265"/>
      <c r="FF688" s="265"/>
      <c r="FG688" s="265"/>
      <c r="FH688" s="265"/>
      <c r="FI688" s="265"/>
      <c r="FJ688" s="265"/>
      <c r="FK688" s="265"/>
      <c r="FL688" s="265"/>
      <c r="FM688" s="265"/>
      <c r="FN688" s="265"/>
      <c r="FO688" s="265"/>
      <c r="FP688" s="265"/>
      <c r="FQ688" s="265"/>
      <c r="FR688" s="265"/>
      <c r="FS688" s="265"/>
      <c r="FT688" s="265"/>
      <c r="FU688" s="265"/>
      <c r="FV688" s="265"/>
      <c r="FW688" s="265"/>
      <c r="FX688" s="265"/>
      <c r="FY688" s="265"/>
      <c r="FZ688" s="265"/>
      <c r="GA688" s="265"/>
      <c r="GB688" s="265"/>
    </row>
    <row r="689" spans="1:184" s="1442" customFormat="1">
      <c r="A689" s="955"/>
      <c r="B689" s="265"/>
      <c r="C689" s="265"/>
      <c r="D689" s="265"/>
      <c r="E689" s="265"/>
      <c r="F689" s="265"/>
      <c r="G689" s="265"/>
      <c r="H689" s="265"/>
      <c r="I689" s="265"/>
      <c r="J689" s="265"/>
      <c r="K689" s="265"/>
      <c r="L689" s="265"/>
      <c r="M689" s="265"/>
      <c r="N689" s="265"/>
      <c r="O689" s="265"/>
      <c r="P689" s="265"/>
      <c r="Q689" s="265"/>
      <c r="R689" s="265"/>
      <c r="S689" s="265"/>
      <c r="T689" s="265"/>
      <c r="U689" s="282"/>
      <c r="V689" s="282"/>
      <c r="W689" s="265"/>
      <c r="X689" s="265"/>
      <c r="Y689" s="282"/>
      <c r="Z689" s="282"/>
      <c r="AA689" s="555"/>
      <c r="AB689" s="555"/>
      <c r="AC689" s="974"/>
      <c r="AD689" s="974"/>
      <c r="AE689" s="974"/>
      <c r="AG689" s="282"/>
      <c r="AH689" s="265"/>
      <c r="AI689" s="282"/>
      <c r="AJ689" s="265"/>
      <c r="AK689" s="265"/>
      <c r="AL689" s="265"/>
      <c r="AM689" s="265"/>
      <c r="AN689" s="265"/>
      <c r="AO689" s="265"/>
      <c r="AP689" s="265"/>
      <c r="AQ689" s="265"/>
      <c r="AR689" s="265"/>
      <c r="AS689" s="265"/>
      <c r="AT689" s="265"/>
      <c r="AU689" s="265"/>
      <c r="AV689" s="265"/>
      <c r="AW689" s="265"/>
      <c r="AX689" s="265"/>
      <c r="AY689" s="265"/>
      <c r="AZ689" s="265"/>
      <c r="BA689" s="265"/>
      <c r="BB689" s="265"/>
      <c r="BC689" s="265"/>
      <c r="BD689" s="265"/>
      <c r="BE689" s="265"/>
      <c r="BF689" s="265"/>
      <c r="BG689" s="265"/>
      <c r="BH689" s="265"/>
      <c r="BI689" s="265"/>
      <c r="BJ689" s="265"/>
      <c r="BK689" s="265"/>
      <c r="BL689" s="265"/>
      <c r="BM689" s="265"/>
      <c r="BN689" s="265"/>
      <c r="BO689" s="265"/>
      <c r="BP689" s="265"/>
      <c r="BQ689" s="265"/>
      <c r="BR689" s="265"/>
      <c r="BS689" s="265"/>
      <c r="BT689" s="265"/>
      <c r="BU689" s="265"/>
      <c r="BV689" s="265"/>
      <c r="BW689" s="265"/>
      <c r="BX689" s="265"/>
      <c r="BY689" s="265"/>
      <c r="BZ689" s="265"/>
      <c r="CA689" s="265"/>
      <c r="CB689" s="265"/>
      <c r="CC689" s="265"/>
      <c r="CD689" s="265"/>
      <c r="CE689" s="265"/>
      <c r="CF689" s="265"/>
      <c r="CG689" s="265"/>
      <c r="CH689" s="265"/>
      <c r="CI689" s="265"/>
      <c r="CJ689" s="265"/>
      <c r="CK689" s="265"/>
      <c r="CL689" s="265"/>
      <c r="CM689" s="265"/>
      <c r="CN689" s="265"/>
      <c r="CO689" s="265"/>
      <c r="CP689" s="265"/>
      <c r="CQ689" s="265"/>
      <c r="CR689" s="265"/>
      <c r="CS689" s="265"/>
      <c r="CT689" s="265"/>
      <c r="CU689" s="265"/>
      <c r="CV689" s="265"/>
      <c r="CW689" s="265"/>
      <c r="CX689" s="265"/>
      <c r="CY689" s="265"/>
      <c r="CZ689" s="265"/>
      <c r="DA689" s="265"/>
      <c r="DB689" s="265"/>
      <c r="DC689" s="265"/>
      <c r="DD689" s="265"/>
      <c r="DE689" s="265"/>
      <c r="DF689" s="265"/>
      <c r="DG689" s="265"/>
      <c r="DH689" s="265"/>
      <c r="DI689" s="265"/>
      <c r="DJ689" s="265"/>
      <c r="DK689" s="265"/>
      <c r="DL689" s="265"/>
      <c r="DM689" s="265"/>
      <c r="DN689" s="265"/>
      <c r="DO689" s="265"/>
      <c r="DP689" s="265"/>
      <c r="DQ689" s="265"/>
      <c r="DR689" s="265"/>
      <c r="DS689" s="265"/>
      <c r="DT689" s="265"/>
      <c r="DU689" s="265"/>
      <c r="DV689" s="265"/>
      <c r="DW689" s="265"/>
      <c r="DX689" s="265"/>
      <c r="DY689" s="265"/>
      <c r="DZ689" s="265"/>
      <c r="EA689" s="265"/>
      <c r="EB689" s="265"/>
      <c r="EC689" s="265"/>
      <c r="ED689" s="265"/>
      <c r="EE689" s="265"/>
      <c r="EF689" s="265"/>
      <c r="EG689" s="265"/>
      <c r="EH689" s="265"/>
      <c r="EI689" s="265"/>
      <c r="EJ689" s="265"/>
      <c r="EK689" s="265"/>
      <c r="EL689" s="265"/>
      <c r="EM689" s="265"/>
      <c r="EN689" s="265"/>
      <c r="EO689" s="265"/>
      <c r="EP689" s="265"/>
      <c r="EQ689" s="265"/>
      <c r="ER689" s="265"/>
      <c r="ES689" s="265"/>
      <c r="ET689" s="265"/>
      <c r="EU689" s="265"/>
      <c r="EV689" s="265"/>
      <c r="EW689" s="265"/>
      <c r="EX689" s="265"/>
      <c r="EY689" s="265"/>
      <c r="EZ689" s="265"/>
      <c r="FA689" s="265"/>
      <c r="FB689" s="265"/>
      <c r="FC689" s="265"/>
      <c r="FD689" s="265"/>
      <c r="FE689" s="265"/>
      <c r="FF689" s="265"/>
      <c r="FG689" s="265"/>
      <c r="FH689" s="265"/>
      <c r="FI689" s="265"/>
      <c r="FJ689" s="265"/>
      <c r="FK689" s="265"/>
      <c r="FL689" s="265"/>
      <c r="FM689" s="265"/>
      <c r="FN689" s="265"/>
      <c r="FO689" s="265"/>
      <c r="FP689" s="265"/>
      <c r="FQ689" s="265"/>
      <c r="FR689" s="265"/>
      <c r="FS689" s="265"/>
      <c r="FT689" s="265"/>
      <c r="FU689" s="265"/>
      <c r="FV689" s="265"/>
      <c r="FW689" s="265"/>
      <c r="FX689" s="265"/>
      <c r="FY689" s="265"/>
      <c r="FZ689" s="265"/>
      <c r="GA689" s="265"/>
      <c r="GB689" s="265"/>
    </row>
    <row r="690" spans="1:184" s="1442" customFormat="1">
      <c r="A690" s="955"/>
      <c r="B690" s="265"/>
      <c r="C690" s="265"/>
      <c r="D690" s="265"/>
      <c r="E690" s="265"/>
      <c r="F690" s="265"/>
      <c r="G690" s="265"/>
      <c r="H690" s="265"/>
      <c r="I690" s="265"/>
      <c r="J690" s="265"/>
      <c r="K690" s="265"/>
      <c r="L690" s="265"/>
      <c r="M690" s="265"/>
      <c r="N690" s="265"/>
      <c r="O690" s="265"/>
      <c r="P690" s="265"/>
      <c r="Q690" s="265"/>
      <c r="R690" s="265"/>
      <c r="S690" s="265"/>
      <c r="T690" s="265"/>
      <c r="U690" s="282"/>
      <c r="V690" s="282"/>
      <c r="W690" s="265"/>
      <c r="X690" s="265"/>
      <c r="Y690" s="282"/>
      <c r="Z690" s="282"/>
      <c r="AA690" s="555"/>
      <c r="AB690" s="555"/>
      <c r="AC690" s="974"/>
      <c r="AD690" s="974"/>
      <c r="AE690" s="974"/>
      <c r="AG690" s="282"/>
      <c r="AH690" s="265"/>
      <c r="AI690" s="282"/>
      <c r="AJ690" s="265"/>
      <c r="AK690" s="265"/>
      <c r="AL690" s="265"/>
      <c r="AM690" s="265"/>
      <c r="AN690" s="265"/>
      <c r="AO690" s="265"/>
      <c r="AP690" s="265"/>
      <c r="AQ690" s="265"/>
      <c r="AR690" s="265"/>
      <c r="AS690" s="265"/>
      <c r="AT690" s="265"/>
      <c r="AU690" s="265"/>
      <c r="AV690" s="265"/>
      <c r="AW690" s="265"/>
      <c r="AX690" s="265"/>
      <c r="AY690" s="265"/>
      <c r="AZ690" s="265"/>
      <c r="BA690" s="265"/>
      <c r="BB690" s="265"/>
      <c r="BC690" s="265"/>
      <c r="BD690" s="265"/>
      <c r="BE690" s="265"/>
      <c r="BF690" s="265"/>
      <c r="BG690" s="265"/>
      <c r="BH690" s="265"/>
      <c r="BI690" s="265"/>
      <c r="BJ690" s="265"/>
      <c r="BK690" s="265"/>
      <c r="BL690" s="265"/>
      <c r="BM690" s="265"/>
      <c r="BN690" s="265"/>
      <c r="BO690" s="265"/>
      <c r="BP690" s="265"/>
      <c r="BQ690" s="265"/>
      <c r="BR690" s="265"/>
      <c r="BS690" s="265"/>
      <c r="BT690" s="265"/>
      <c r="BU690" s="265"/>
      <c r="BV690" s="265"/>
      <c r="BW690" s="265"/>
      <c r="BX690" s="265"/>
      <c r="BY690" s="265"/>
      <c r="BZ690" s="265"/>
      <c r="CA690" s="265"/>
      <c r="CB690" s="265"/>
      <c r="CC690" s="265"/>
      <c r="CD690" s="265"/>
      <c r="CE690" s="265"/>
      <c r="CF690" s="265"/>
      <c r="CG690" s="265"/>
      <c r="CH690" s="265"/>
      <c r="CI690" s="265"/>
      <c r="CJ690" s="265"/>
      <c r="CK690" s="265"/>
      <c r="CL690" s="265"/>
      <c r="CM690" s="265"/>
      <c r="CN690" s="265"/>
      <c r="CO690" s="265"/>
      <c r="CP690" s="265"/>
      <c r="CQ690" s="265"/>
      <c r="CR690" s="265"/>
      <c r="CS690" s="265"/>
      <c r="CT690" s="265"/>
      <c r="CU690" s="265"/>
      <c r="CV690" s="265"/>
      <c r="CW690" s="265"/>
      <c r="CX690" s="265"/>
      <c r="CY690" s="265"/>
      <c r="CZ690" s="265"/>
      <c r="DA690" s="265"/>
      <c r="DB690" s="265"/>
      <c r="DC690" s="265"/>
      <c r="DD690" s="265"/>
      <c r="DE690" s="265"/>
      <c r="DF690" s="265"/>
      <c r="DG690" s="265"/>
      <c r="DH690" s="265"/>
      <c r="DI690" s="265"/>
      <c r="DJ690" s="265"/>
      <c r="DK690" s="265"/>
      <c r="DL690" s="265"/>
      <c r="DM690" s="265"/>
      <c r="DN690" s="265"/>
      <c r="DO690" s="265"/>
      <c r="DP690" s="265"/>
      <c r="DQ690" s="265"/>
      <c r="DR690" s="265"/>
      <c r="DS690" s="265"/>
      <c r="DT690" s="265"/>
      <c r="DU690" s="265"/>
      <c r="DV690" s="265"/>
      <c r="DW690" s="265"/>
      <c r="DX690" s="265"/>
      <c r="DY690" s="265"/>
      <c r="DZ690" s="265"/>
      <c r="EA690" s="265"/>
      <c r="EB690" s="265"/>
      <c r="EC690" s="265"/>
      <c r="ED690" s="265"/>
      <c r="EE690" s="265"/>
      <c r="EF690" s="265"/>
      <c r="EG690" s="265"/>
      <c r="EH690" s="265"/>
      <c r="EI690" s="265"/>
      <c r="EJ690" s="265"/>
      <c r="EK690" s="265"/>
      <c r="EL690" s="265"/>
      <c r="EM690" s="265"/>
      <c r="EN690" s="265"/>
      <c r="EO690" s="265"/>
      <c r="EP690" s="265"/>
      <c r="EQ690" s="265"/>
      <c r="ER690" s="265"/>
      <c r="ES690" s="265"/>
      <c r="ET690" s="265"/>
      <c r="EU690" s="265"/>
      <c r="EV690" s="265"/>
      <c r="EW690" s="265"/>
      <c r="EX690" s="265"/>
      <c r="EY690" s="265"/>
      <c r="EZ690" s="265"/>
      <c r="FA690" s="265"/>
      <c r="FB690" s="265"/>
      <c r="FC690" s="265"/>
      <c r="FD690" s="265"/>
      <c r="FE690" s="265"/>
      <c r="FF690" s="265"/>
      <c r="FG690" s="265"/>
      <c r="FH690" s="265"/>
      <c r="FI690" s="265"/>
      <c r="FJ690" s="265"/>
      <c r="FK690" s="265"/>
      <c r="FL690" s="265"/>
      <c r="FM690" s="265"/>
      <c r="FN690" s="265"/>
      <c r="FO690" s="265"/>
      <c r="FP690" s="265"/>
      <c r="FQ690" s="265"/>
      <c r="FR690" s="265"/>
      <c r="FS690" s="265"/>
      <c r="FT690" s="265"/>
      <c r="FU690" s="265"/>
      <c r="FV690" s="265"/>
      <c r="FW690" s="265"/>
      <c r="FX690" s="265"/>
      <c r="FY690" s="265"/>
      <c r="FZ690" s="265"/>
      <c r="GA690" s="265"/>
      <c r="GB690" s="265"/>
    </row>
    <row r="691" spans="1:184" s="1442" customFormat="1">
      <c r="A691" s="955"/>
      <c r="B691" s="265"/>
      <c r="C691" s="265"/>
      <c r="D691" s="265"/>
      <c r="E691" s="265"/>
      <c r="F691" s="265"/>
      <c r="G691" s="265"/>
      <c r="H691" s="265"/>
      <c r="I691" s="265"/>
      <c r="J691" s="265"/>
      <c r="K691" s="265"/>
      <c r="L691" s="265"/>
      <c r="M691" s="265"/>
      <c r="N691" s="265"/>
      <c r="O691" s="265"/>
      <c r="P691" s="265"/>
      <c r="Q691" s="265"/>
      <c r="R691" s="265"/>
      <c r="S691" s="265"/>
      <c r="T691" s="265"/>
      <c r="U691" s="282"/>
      <c r="V691" s="282"/>
      <c r="W691" s="265"/>
      <c r="X691" s="265"/>
      <c r="Y691" s="282"/>
      <c r="Z691" s="282"/>
      <c r="AA691" s="555"/>
      <c r="AB691" s="555"/>
      <c r="AC691" s="974"/>
      <c r="AD691" s="974"/>
      <c r="AE691" s="974"/>
      <c r="AG691" s="282"/>
      <c r="AH691" s="265"/>
      <c r="AI691" s="282"/>
      <c r="AJ691" s="265"/>
      <c r="AK691" s="265"/>
      <c r="AL691" s="265"/>
      <c r="AM691" s="265"/>
      <c r="AN691" s="265"/>
      <c r="AO691" s="265"/>
      <c r="AP691" s="265"/>
      <c r="AQ691" s="265"/>
      <c r="AR691" s="265"/>
      <c r="AS691" s="265"/>
      <c r="AT691" s="265"/>
      <c r="AU691" s="265"/>
      <c r="AV691" s="265"/>
      <c r="AW691" s="265"/>
      <c r="AX691" s="265"/>
      <c r="AY691" s="265"/>
      <c r="AZ691" s="265"/>
      <c r="BA691" s="265"/>
      <c r="BB691" s="265"/>
      <c r="BC691" s="265"/>
      <c r="BD691" s="265"/>
      <c r="BE691" s="265"/>
      <c r="BF691" s="265"/>
      <c r="BG691" s="265"/>
      <c r="BH691" s="265"/>
      <c r="BI691" s="265"/>
      <c r="BJ691" s="265"/>
      <c r="BK691" s="265"/>
      <c r="BL691" s="265"/>
      <c r="BM691" s="265"/>
      <c r="BN691" s="265"/>
      <c r="BO691" s="265"/>
      <c r="BP691" s="265"/>
      <c r="BQ691" s="265"/>
      <c r="BR691" s="265"/>
      <c r="BS691" s="265"/>
      <c r="BT691" s="265"/>
      <c r="BU691" s="265"/>
      <c r="BV691" s="265"/>
      <c r="BW691" s="265"/>
      <c r="BX691" s="265"/>
      <c r="BY691" s="265"/>
      <c r="BZ691" s="265"/>
      <c r="CA691" s="265"/>
      <c r="CB691" s="265"/>
      <c r="CC691" s="265"/>
      <c r="CD691" s="265"/>
      <c r="CE691" s="265"/>
      <c r="CF691" s="265"/>
      <c r="CG691" s="265"/>
      <c r="CH691" s="265"/>
      <c r="CI691" s="265"/>
      <c r="CJ691" s="265"/>
      <c r="CK691" s="265"/>
      <c r="CL691" s="265"/>
      <c r="CM691" s="265"/>
      <c r="CN691" s="265"/>
      <c r="CO691" s="265"/>
      <c r="CP691" s="265"/>
      <c r="CQ691" s="265"/>
      <c r="CR691" s="265"/>
      <c r="CS691" s="265"/>
      <c r="CT691" s="265"/>
      <c r="CU691" s="265"/>
      <c r="CV691" s="265"/>
      <c r="CW691" s="265"/>
      <c r="CX691" s="265"/>
      <c r="CY691" s="265"/>
      <c r="CZ691" s="265"/>
      <c r="DA691" s="265"/>
      <c r="DB691" s="265"/>
      <c r="DC691" s="265"/>
      <c r="DD691" s="265"/>
      <c r="DE691" s="265"/>
      <c r="DF691" s="265"/>
      <c r="DG691" s="265"/>
      <c r="DH691" s="265"/>
      <c r="DI691" s="265"/>
      <c r="DJ691" s="265"/>
      <c r="DK691" s="265"/>
      <c r="DL691" s="265"/>
      <c r="DM691" s="265"/>
      <c r="DN691" s="265"/>
      <c r="DO691" s="265"/>
      <c r="DP691" s="265"/>
      <c r="DQ691" s="265"/>
      <c r="DR691" s="265"/>
      <c r="DS691" s="265"/>
      <c r="DT691" s="265"/>
      <c r="DU691" s="265"/>
      <c r="DV691" s="265"/>
      <c r="DW691" s="265"/>
      <c r="DX691" s="265"/>
      <c r="DY691" s="265"/>
      <c r="DZ691" s="265"/>
      <c r="EA691" s="265"/>
      <c r="EB691" s="265"/>
      <c r="EC691" s="265"/>
      <c r="ED691" s="265"/>
      <c r="EE691" s="265"/>
      <c r="EF691" s="265"/>
      <c r="EG691" s="265"/>
      <c r="EH691" s="265"/>
      <c r="EI691" s="265"/>
      <c r="EJ691" s="265"/>
      <c r="EK691" s="265"/>
      <c r="EL691" s="265"/>
      <c r="EM691" s="265"/>
      <c r="EN691" s="265"/>
      <c r="EO691" s="265"/>
      <c r="EP691" s="265"/>
      <c r="EQ691" s="265"/>
      <c r="ER691" s="265"/>
      <c r="ES691" s="265"/>
      <c r="ET691" s="265"/>
      <c r="EU691" s="265"/>
      <c r="EV691" s="265"/>
      <c r="EW691" s="265"/>
      <c r="EX691" s="265"/>
      <c r="EY691" s="265"/>
      <c r="EZ691" s="265"/>
      <c r="FA691" s="265"/>
      <c r="FB691" s="265"/>
      <c r="FC691" s="265"/>
      <c r="FD691" s="265"/>
      <c r="FE691" s="265"/>
      <c r="FF691" s="265"/>
      <c r="FG691" s="265"/>
      <c r="FH691" s="265"/>
      <c r="FI691" s="265"/>
      <c r="FJ691" s="265"/>
      <c r="FK691" s="265"/>
      <c r="FL691" s="265"/>
      <c r="FM691" s="265"/>
      <c r="FN691" s="265"/>
      <c r="FO691" s="265"/>
      <c r="FP691" s="265"/>
      <c r="FQ691" s="265"/>
      <c r="FR691" s="265"/>
      <c r="FS691" s="265"/>
      <c r="FT691" s="265"/>
      <c r="FU691" s="265"/>
      <c r="FV691" s="265"/>
      <c r="FW691" s="265"/>
      <c r="FX691" s="265"/>
      <c r="FY691" s="265"/>
      <c r="FZ691" s="265"/>
      <c r="GA691" s="265"/>
      <c r="GB691" s="265"/>
    </row>
    <row r="692" spans="1:184" s="1442" customFormat="1">
      <c r="A692" s="955"/>
      <c r="B692" s="265"/>
      <c r="C692" s="265"/>
      <c r="D692" s="265"/>
      <c r="E692" s="265"/>
      <c r="F692" s="265"/>
      <c r="G692" s="265"/>
      <c r="H692" s="265"/>
      <c r="I692" s="265"/>
      <c r="J692" s="265"/>
      <c r="K692" s="265"/>
      <c r="L692" s="265"/>
      <c r="M692" s="265"/>
      <c r="N692" s="265"/>
      <c r="O692" s="265"/>
      <c r="P692" s="265"/>
      <c r="Q692" s="265"/>
      <c r="R692" s="265"/>
      <c r="S692" s="265"/>
      <c r="T692" s="265"/>
      <c r="U692" s="282"/>
      <c r="V692" s="282"/>
      <c r="W692" s="265"/>
      <c r="X692" s="265"/>
      <c r="Y692" s="282"/>
      <c r="Z692" s="282"/>
      <c r="AA692" s="555"/>
      <c r="AB692" s="555"/>
      <c r="AC692" s="974"/>
      <c r="AD692" s="974"/>
      <c r="AE692" s="974"/>
      <c r="AG692" s="282"/>
      <c r="AH692" s="265"/>
      <c r="AI692" s="282"/>
      <c r="AJ692" s="265"/>
      <c r="AK692" s="265"/>
      <c r="AL692" s="265"/>
      <c r="AM692" s="265"/>
      <c r="AN692" s="265"/>
      <c r="AO692" s="265"/>
      <c r="AP692" s="265"/>
      <c r="AQ692" s="265"/>
      <c r="AR692" s="265"/>
      <c r="AS692" s="265"/>
      <c r="AT692" s="265"/>
      <c r="AU692" s="265"/>
      <c r="AV692" s="265"/>
      <c r="AW692" s="265"/>
      <c r="AX692" s="265"/>
      <c r="AY692" s="265"/>
      <c r="AZ692" s="265"/>
      <c r="BA692" s="265"/>
      <c r="BB692" s="265"/>
      <c r="BC692" s="265"/>
      <c r="BD692" s="265"/>
      <c r="BE692" s="265"/>
      <c r="BF692" s="265"/>
      <c r="BG692" s="265"/>
      <c r="BH692" s="265"/>
      <c r="BI692" s="265"/>
      <c r="BJ692" s="265"/>
      <c r="BK692" s="265"/>
      <c r="BL692" s="265"/>
      <c r="BM692" s="265"/>
      <c r="BN692" s="265"/>
      <c r="BO692" s="265"/>
      <c r="BP692" s="265"/>
      <c r="BQ692" s="265"/>
      <c r="BR692" s="265"/>
      <c r="BS692" s="265"/>
      <c r="BT692" s="265"/>
      <c r="BU692" s="265"/>
      <c r="BV692" s="265"/>
      <c r="BW692" s="265"/>
      <c r="BX692" s="265"/>
      <c r="BY692" s="265"/>
      <c r="BZ692" s="265"/>
      <c r="CA692" s="265"/>
      <c r="CB692" s="265"/>
      <c r="CC692" s="265"/>
      <c r="CD692" s="265"/>
      <c r="CE692" s="265"/>
      <c r="CF692" s="265"/>
      <c r="CG692" s="265"/>
      <c r="CH692" s="265"/>
      <c r="CI692" s="265"/>
      <c r="CJ692" s="265"/>
      <c r="CK692" s="265"/>
      <c r="CL692" s="265"/>
      <c r="CM692" s="265"/>
      <c r="CN692" s="265"/>
      <c r="CO692" s="265"/>
      <c r="CP692" s="265"/>
      <c r="CQ692" s="265"/>
      <c r="CR692" s="265"/>
      <c r="CS692" s="265"/>
      <c r="CT692" s="265"/>
      <c r="CU692" s="265"/>
      <c r="CV692" s="265"/>
      <c r="CW692" s="265"/>
      <c r="CX692" s="265"/>
      <c r="CY692" s="265"/>
      <c r="CZ692" s="265"/>
      <c r="DA692" s="265"/>
      <c r="DB692" s="265"/>
      <c r="DC692" s="265"/>
      <c r="DD692" s="265"/>
      <c r="DE692" s="265"/>
      <c r="DF692" s="265"/>
      <c r="DG692" s="265"/>
      <c r="DH692" s="265"/>
      <c r="DI692" s="265"/>
      <c r="DJ692" s="265"/>
      <c r="DK692" s="265"/>
      <c r="DL692" s="265"/>
      <c r="DM692" s="265"/>
      <c r="DN692" s="265"/>
      <c r="DO692" s="265"/>
      <c r="DP692" s="265"/>
      <c r="DQ692" s="265"/>
      <c r="DR692" s="265"/>
      <c r="DS692" s="265"/>
      <c r="DT692" s="265"/>
      <c r="DU692" s="265"/>
      <c r="DV692" s="265"/>
      <c r="DW692" s="265"/>
      <c r="DX692" s="265"/>
      <c r="DY692" s="265"/>
      <c r="DZ692" s="265"/>
      <c r="EA692" s="265"/>
      <c r="EB692" s="265"/>
      <c r="EC692" s="265"/>
      <c r="ED692" s="265"/>
      <c r="EE692" s="265"/>
      <c r="EF692" s="265"/>
      <c r="EG692" s="265"/>
      <c r="EH692" s="265"/>
      <c r="EI692" s="265"/>
      <c r="EJ692" s="265"/>
      <c r="EK692" s="265"/>
      <c r="EL692" s="265"/>
      <c r="EM692" s="265"/>
      <c r="EN692" s="265"/>
      <c r="EO692" s="265"/>
      <c r="EP692" s="265"/>
      <c r="EQ692" s="265"/>
      <c r="ER692" s="265"/>
      <c r="ES692" s="265"/>
      <c r="ET692" s="265"/>
      <c r="EU692" s="265"/>
      <c r="EV692" s="265"/>
      <c r="EW692" s="265"/>
      <c r="EX692" s="265"/>
      <c r="EY692" s="265"/>
      <c r="EZ692" s="265"/>
      <c r="FA692" s="265"/>
      <c r="FB692" s="265"/>
      <c r="FC692" s="265"/>
      <c r="FD692" s="265"/>
      <c r="FE692" s="265"/>
      <c r="FF692" s="265"/>
      <c r="FG692" s="265"/>
      <c r="FH692" s="265"/>
      <c r="FI692" s="265"/>
      <c r="FJ692" s="265"/>
      <c r="FK692" s="265"/>
      <c r="FL692" s="265"/>
      <c r="FM692" s="265"/>
      <c r="FN692" s="265"/>
      <c r="FO692" s="265"/>
      <c r="FP692" s="265"/>
      <c r="FQ692" s="265"/>
      <c r="FR692" s="265"/>
      <c r="FS692" s="265"/>
      <c r="FT692" s="265"/>
      <c r="FU692" s="265"/>
      <c r="FV692" s="265"/>
      <c r="FW692" s="265"/>
      <c r="FX692" s="265"/>
      <c r="FY692" s="265"/>
      <c r="FZ692" s="265"/>
      <c r="GA692" s="265"/>
      <c r="GB692" s="265"/>
    </row>
    <row r="693" spans="1:184" s="1442" customFormat="1">
      <c r="A693" s="955"/>
      <c r="B693" s="265"/>
      <c r="C693" s="265"/>
      <c r="D693" s="265"/>
      <c r="E693" s="265"/>
      <c r="F693" s="265"/>
      <c r="G693" s="265"/>
      <c r="H693" s="265"/>
      <c r="I693" s="265"/>
      <c r="J693" s="265"/>
      <c r="K693" s="265"/>
      <c r="L693" s="265"/>
      <c r="M693" s="265"/>
      <c r="N693" s="265"/>
      <c r="O693" s="265"/>
      <c r="P693" s="265"/>
      <c r="Q693" s="265"/>
      <c r="R693" s="265"/>
      <c r="S693" s="265"/>
      <c r="T693" s="265"/>
      <c r="U693" s="282"/>
      <c r="V693" s="282"/>
      <c r="W693" s="265"/>
      <c r="X693" s="265"/>
      <c r="Y693" s="282"/>
      <c r="Z693" s="282"/>
      <c r="AA693" s="555"/>
      <c r="AB693" s="2044"/>
      <c r="AC693" s="974"/>
      <c r="AD693" s="974"/>
      <c r="AE693" s="974"/>
      <c r="AG693" s="282"/>
      <c r="AH693" s="265"/>
      <c r="AI693" s="282"/>
      <c r="AJ693" s="265"/>
      <c r="AK693" s="265"/>
      <c r="AL693" s="265"/>
      <c r="AM693" s="265"/>
      <c r="AN693" s="265"/>
      <c r="AO693" s="265"/>
      <c r="AP693" s="265"/>
      <c r="AQ693" s="265"/>
      <c r="AR693" s="265"/>
      <c r="AS693" s="265"/>
      <c r="AT693" s="265"/>
      <c r="AU693" s="265"/>
      <c r="AV693" s="265"/>
      <c r="AW693" s="265"/>
      <c r="AX693" s="265"/>
      <c r="AY693" s="265"/>
      <c r="AZ693" s="265"/>
      <c r="BA693" s="265"/>
      <c r="BB693" s="265"/>
      <c r="BC693" s="265"/>
      <c r="BD693" s="265"/>
      <c r="BE693" s="265"/>
      <c r="BF693" s="265"/>
      <c r="BG693" s="265"/>
      <c r="BH693" s="265"/>
      <c r="BI693" s="265"/>
      <c r="BJ693" s="265"/>
      <c r="BK693" s="265"/>
      <c r="BL693" s="265"/>
      <c r="BM693" s="265"/>
      <c r="BN693" s="265"/>
      <c r="BO693" s="265"/>
      <c r="BP693" s="265"/>
      <c r="BQ693" s="265"/>
      <c r="BR693" s="265"/>
      <c r="BS693" s="265"/>
      <c r="BT693" s="265"/>
      <c r="BU693" s="265"/>
      <c r="BV693" s="265"/>
      <c r="BW693" s="265"/>
      <c r="BX693" s="265"/>
      <c r="BY693" s="265"/>
      <c r="BZ693" s="265"/>
      <c r="CA693" s="265"/>
      <c r="CB693" s="265"/>
      <c r="CC693" s="265"/>
      <c r="CD693" s="265"/>
      <c r="CE693" s="265"/>
      <c r="CF693" s="265"/>
      <c r="CG693" s="265"/>
      <c r="CH693" s="265"/>
      <c r="CI693" s="265"/>
      <c r="CJ693" s="265"/>
      <c r="CK693" s="265"/>
      <c r="CL693" s="265"/>
      <c r="CM693" s="265"/>
      <c r="CN693" s="265"/>
      <c r="CO693" s="265"/>
      <c r="CP693" s="265"/>
      <c r="CQ693" s="265"/>
      <c r="CR693" s="265"/>
      <c r="CS693" s="265"/>
      <c r="CT693" s="265"/>
      <c r="CU693" s="265"/>
      <c r="CV693" s="265"/>
      <c r="CW693" s="265"/>
      <c r="CX693" s="265"/>
      <c r="CY693" s="265"/>
      <c r="CZ693" s="265"/>
      <c r="DA693" s="265"/>
      <c r="DB693" s="265"/>
      <c r="DC693" s="265"/>
      <c r="DD693" s="265"/>
      <c r="DE693" s="265"/>
      <c r="DF693" s="265"/>
      <c r="DG693" s="265"/>
      <c r="DH693" s="265"/>
      <c r="DI693" s="265"/>
      <c r="DJ693" s="265"/>
      <c r="DK693" s="265"/>
      <c r="DL693" s="265"/>
      <c r="DM693" s="265"/>
      <c r="DN693" s="265"/>
      <c r="DO693" s="265"/>
      <c r="DP693" s="265"/>
      <c r="DQ693" s="265"/>
      <c r="DR693" s="265"/>
      <c r="DS693" s="265"/>
      <c r="DT693" s="265"/>
      <c r="DU693" s="265"/>
      <c r="DV693" s="265"/>
      <c r="DW693" s="265"/>
      <c r="DX693" s="265"/>
      <c r="DY693" s="265"/>
      <c r="DZ693" s="265"/>
      <c r="EA693" s="265"/>
      <c r="EB693" s="265"/>
      <c r="EC693" s="265"/>
      <c r="ED693" s="265"/>
      <c r="EE693" s="265"/>
      <c r="EF693" s="265"/>
      <c r="EG693" s="265"/>
      <c r="EH693" s="265"/>
      <c r="EI693" s="265"/>
      <c r="EJ693" s="265"/>
      <c r="EK693" s="265"/>
      <c r="EL693" s="265"/>
      <c r="EM693" s="265"/>
      <c r="EN693" s="265"/>
      <c r="EO693" s="265"/>
      <c r="EP693" s="265"/>
      <c r="EQ693" s="265"/>
      <c r="ER693" s="265"/>
      <c r="ES693" s="265"/>
      <c r="ET693" s="265"/>
      <c r="EU693" s="265"/>
      <c r="EV693" s="265"/>
      <c r="EW693" s="265"/>
      <c r="EX693" s="265"/>
      <c r="EY693" s="265"/>
      <c r="EZ693" s="265"/>
      <c r="FA693" s="265"/>
      <c r="FB693" s="265"/>
      <c r="FC693" s="265"/>
      <c r="FD693" s="265"/>
      <c r="FE693" s="265"/>
      <c r="FF693" s="265"/>
      <c r="FG693" s="265"/>
      <c r="FH693" s="265"/>
      <c r="FI693" s="265"/>
      <c r="FJ693" s="265"/>
      <c r="FK693" s="265"/>
      <c r="FL693" s="265"/>
      <c r="FM693" s="265"/>
      <c r="FN693" s="265"/>
      <c r="FO693" s="265"/>
      <c r="FP693" s="265"/>
      <c r="FQ693" s="265"/>
      <c r="FR693" s="265"/>
      <c r="FS693" s="265"/>
      <c r="FT693" s="265"/>
      <c r="FU693" s="265"/>
      <c r="FV693" s="265"/>
      <c r="FW693" s="265"/>
      <c r="FX693" s="265"/>
      <c r="FY693" s="265"/>
      <c r="FZ693" s="265"/>
      <c r="GA693" s="265"/>
      <c r="GB693" s="265"/>
    </row>
    <row r="694" spans="1:184" s="1442" customFormat="1">
      <c r="A694" s="955"/>
      <c r="B694" s="265"/>
      <c r="C694" s="265"/>
      <c r="D694" s="265"/>
      <c r="E694" s="265"/>
      <c r="F694" s="265"/>
      <c r="G694" s="265"/>
      <c r="H694" s="265"/>
      <c r="I694" s="265"/>
      <c r="J694" s="265"/>
      <c r="K694" s="265"/>
      <c r="L694" s="265"/>
      <c r="M694" s="265"/>
      <c r="N694" s="265"/>
      <c r="O694" s="265"/>
      <c r="P694" s="265"/>
      <c r="Q694" s="265"/>
      <c r="R694" s="265"/>
      <c r="S694" s="265"/>
      <c r="T694" s="265"/>
      <c r="U694" s="282"/>
      <c r="V694" s="282"/>
      <c r="W694" s="265"/>
      <c r="X694" s="265"/>
      <c r="Y694" s="282"/>
      <c r="Z694" s="282"/>
      <c r="AA694" s="555"/>
      <c r="AB694" s="971"/>
      <c r="AC694" s="974"/>
      <c r="AD694" s="974"/>
      <c r="AE694" s="974"/>
      <c r="AG694" s="282"/>
      <c r="AH694" s="265"/>
      <c r="AI694" s="282"/>
      <c r="AJ694" s="265"/>
      <c r="AK694" s="265"/>
      <c r="AL694" s="265"/>
      <c r="AM694" s="265"/>
      <c r="AN694" s="265"/>
      <c r="AO694" s="265"/>
      <c r="AP694" s="265"/>
      <c r="AQ694" s="265"/>
      <c r="AR694" s="265"/>
      <c r="AS694" s="265"/>
      <c r="AT694" s="265"/>
      <c r="AU694" s="265"/>
      <c r="AV694" s="265"/>
      <c r="AW694" s="265"/>
      <c r="AX694" s="265"/>
      <c r="AY694" s="265"/>
      <c r="AZ694" s="265"/>
      <c r="BA694" s="265"/>
      <c r="BB694" s="265"/>
      <c r="BC694" s="265"/>
      <c r="BD694" s="265"/>
      <c r="BE694" s="265"/>
      <c r="BF694" s="265"/>
      <c r="BG694" s="265"/>
      <c r="BH694" s="265"/>
      <c r="BI694" s="265"/>
      <c r="BJ694" s="265"/>
      <c r="BK694" s="265"/>
      <c r="BL694" s="265"/>
      <c r="BM694" s="265"/>
      <c r="BN694" s="265"/>
      <c r="BO694" s="265"/>
      <c r="BP694" s="265"/>
      <c r="BQ694" s="265"/>
      <c r="BR694" s="265"/>
      <c r="BS694" s="265"/>
      <c r="BT694" s="265"/>
      <c r="BU694" s="265"/>
      <c r="BV694" s="265"/>
      <c r="BW694" s="265"/>
      <c r="BX694" s="265"/>
      <c r="BY694" s="265"/>
      <c r="BZ694" s="265"/>
      <c r="CA694" s="265"/>
      <c r="CB694" s="265"/>
      <c r="CC694" s="265"/>
      <c r="CD694" s="265"/>
      <c r="CE694" s="265"/>
      <c r="CF694" s="265"/>
      <c r="CG694" s="265"/>
      <c r="CH694" s="265"/>
      <c r="CI694" s="265"/>
      <c r="CJ694" s="265"/>
      <c r="CK694" s="265"/>
      <c r="CL694" s="265"/>
      <c r="CM694" s="265"/>
      <c r="CN694" s="265"/>
      <c r="CO694" s="265"/>
      <c r="CP694" s="265"/>
      <c r="CQ694" s="265"/>
      <c r="CR694" s="265"/>
      <c r="CS694" s="265"/>
      <c r="CT694" s="265"/>
      <c r="CU694" s="265"/>
      <c r="CV694" s="265"/>
      <c r="CW694" s="265"/>
      <c r="CX694" s="265"/>
      <c r="CY694" s="265"/>
      <c r="CZ694" s="265"/>
      <c r="DA694" s="265"/>
      <c r="DB694" s="265"/>
      <c r="DC694" s="265"/>
      <c r="DD694" s="265"/>
      <c r="DE694" s="265"/>
      <c r="DF694" s="265"/>
      <c r="DG694" s="265"/>
      <c r="DH694" s="265"/>
      <c r="DI694" s="265"/>
      <c r="DJ694" s="265"/>
      <c r="DK694" s="265"/>
      <c r="DL694" s="265"/>
      <c r="DM694" s="265"/>
      <c r="DN694" s="265"/>
      <c r="DO694" s="265"/>
      <c r="DP694" s="265"/>
      <c r="DQ694" s="265"/>
      <c r="DR694" s="265"/>
      <c r="DS694" s="265"/>
      <c r="DT694" s="265"/>
      <c r="DU694" s="265"/>
      <c r="DV694" s="265"/>
      <c r="DW694" s="265"/>
      <c r="DX694" s="265"/>
      <c r="DY694" s="265"/>
      <c r="DZ694" s="265"/>
      <c r="EA694" s="265"/>
      <c r="EB694" s="265"/>
      <c r="EC694" s="265"/>
      <c r="ED694" s="265"/>
      <c r="EE694" s="265"/>
      <c r="EF694" s="265"/>
      <c r="EG694" s="265"/>
      <c r="EH694" s="265"/>
      <c r="EI694" s="265"/>
      <c r="EJ694" s="265"/>
      <c r="EK694" s="265"/>
      <c r="EL694" s="265"/>
      <c r="EM694" s="265"/>
      <c r="EN694" s="265"/>
      <c r="EO694" s="265"/>
      <c r="EP694" s="265"/>
      <c r="EQ694" s="265"/>
      <c r="ER694" s="265"/>
      <c r="ES694" s="265"/>
      <c r="ET694" s="265"/>
      <c r="EU694" s="265"/>
      <c r="EV694" s="265"/>
      <c r="EW694" s="265"/>
      <c r="EX694" s="265"/>
      <c r="EY694" s="265"/>
      <c r="EZ694" s="265"/>
      <c r="FA694" s="265"/>
      <c r="FB694" s="265"/>
      <c r="FC694" s="265"/>
      <c r="FD694" s="265"/>
      <c r="FE694" s="265"/>
      <c r="FF694" s="265"/>
      <c r="FG694" s="265"/>
      <c r="FH694" s="265"/>
      <c r="FI694" s="265"/>
      <c r="FJ694" s="265"/>
      <c r="FK694" s="265"/>
      <c r="FL694" s="265"/>
      <c r="FM694" s="265"/>
      <c r="FN694" s="265"/>
      <c r="FO694" s="265"/>
      <c r="FP694" s="265"/>
      <c r="FQ694" s="265"/>
      <c r="FR694" s="265"/>
      <c r="FS694" s="265"/>
      <c r="FT694" s="265"/>
      <c r="FU694" s="265"/>
      <c r="FV694" s="265"/>
      <c r="FW694" s="265"/>
      <c r="FX694" s="265"/>
      <c r="FY694" s="265"/>
      <c r="FZ694" s="265"/>
      <c r="GA694" s="265"/>
      <c r="GB694" s="265"/>
    </row>
    <row r="695" spans="1:184" s="1442" customFormat="1">
      <c r="A695" s="955"/>
      <c r="B695" s="265"/>
      <c r="C695" s="265"/>
      <c r="D695" s="265"/>
      <c r="E695" s="265"/>
      <c r="F695" s="265"/>
      <c r="G695" s="265"/>
      <c r="H695" s="265"/>
      <c r="I695" s="265"/>
      <c r="J695" s="265"/>
      <c r="K695" s="265"/>
      <c r="L695" s="265"/>
      <c r="M695" s="265"/>
      <c r="N695" s="265"/>
      <c r="O695" s="265"/>
      <c r="P695" s="265"/>
      <c r="Q695" s="265"/>
      <c r="R695" s="265"/>
      <c r="S695" s="265"/>
      <c r="T695" s="265"/>
      <c r="U695" s="282"/>
      <c r="V695" s="282"/>
      <c r="W695" s="265"/>
      <c r="X695" s="265"/>
      <c r="Y695" s="282"/>
      <c r="Z695" s="282"/>
      <c r="AA695" s="555"/>
      <c r="AB695" s="971"/>
      <c r="AC695" s="974"/>
      <c r="AD695" s="974"/>
      <c r="AE695" s="974"/>
      <c r="AG695" s="282"/>
      <c r="AH695" s="265"/>
      <c r="AI695" s="282"/>
      <c r="AJ695" s="265"/>
      <c r="AK695" s="265"/>
      <c r="AL695" s="265"/>
      <c r="AM695" s="265"/>
      <c r="AN695" s="265"/>
      <c r="AO695" s="265"/>
      <c r="AP695" s="265"/>
      <c r="AQ695" s="265"/>
      <c r="AR695" s="265"/>
      <c r="AS695" s="265"/>
      <c r="AT695" s="265"/>
      <c r="AU695" s="265"/>
      <c r="AV695" s="265"/>
      <c r="AW695" s="265"/>
      <c r="AX695" s="265"/>
      <c r="AY695" s="265"/>
      <c r="AZ695" s="265"/>
      <c r="BA695" s="265"/>
      <c r="BB695" s="265"/>
      <c r="BC695" s="265"/>
      <c r="BD695" s="265"/>
      <c r="BE695" s="265"/>
      <c r="BF695" s="265"/>
      <c r="BG695" s="265"/>
      <c r="BH695" s="265"/>
      <c r="BI695" s="265"/>
      <c r="BJ695" s="265"/>
      <c r="BK695" s="265"/>
      <c r="BL695" s="265"/>
      <c r="BM695" s="265"/>
      <c r="BN695" s="265"/>
      <c r="BO695" s="265"/>
      <c r="BP695" s="265"/>
      <c r="BQ695" s="265"/>
      <c r="BR695" s="265"/>
      <c r="BS695" s="265"/>
      <c r="BT695" s="265"/>
      <c r="BU695" s="265"/>
      <c r="BV695" s="265"/>
      <c r="BW695" s="265"/>
      <c r="BX695" s="265"/>
      <c r="BY695" s="265"/>
      <c r="BZ695" s="265"/>
      <c r="CA695" s="265"/>
      <c r="CB695" s="265"/>
      <c r="CC695" s="265"/>
      <c r="CD695" s="265"/>
      <c r="CE695" s="265"/>
      <c r="CF695" s="265"/>
      <c r="CG695" s="265"/>
      <c r="CH695" s="265"/>
      <c r="CI695" s="265"/>
      <c r="CJ695" s="265"/>
      <c r="CK695" s="265"/>
      <c r="CL695" s="265"/>
      <c r="CM695" s="265"/>
      <c r="CN695" s="265"/>
      <c r="CO695" s="265"/>
      <c r="CP695" s="265"/>
      <c r="CQ695" s="265"/>
      <c r="CR695" s="265"/>
      <c r="CS695" s="265"/>
      <c r="CT695" s="265"/>
      <c r="CU695" s="265"/>
      <c r="CV695" s="265"/>
      <c r="CW695" s="265"/>
      <c r="CX695" s="265"/>
      <c r="CY695" s="265"/>
      <c r="CZ695" s="265"/>
      <c r="DA695" s="265"/>
      <c r="DB695" s="265"/>
      <c r="DC695" s="265"/>
      <c r="DD695" s="265"/>
      <c r="DE695" s="265"/>
      <c r="DF695" s="265"/>
      <c r="DG695" s="265"/>
      <c r="DH695" s="265"/>
      <c r="DI695" s="265"/>
      <c r="DJ695" s="265"/>
      <c r="DK695" s="265"/>
      <c r="DL695" s="265"/>
      <c r="DM695" s="265"/>
      <c r="DN695" s="265"/>
      <c r="DO695" s="265"/>
      <c r="DP695" s="265"/>
      <c r="DQ695" s="265"/>
      <c r="DR695" s="265"/>
      <c r="DS695" s="265"/>
      <c r="DT695" s="265"/>
      <c r="DU695" s="265"/>
      <c r="DV695" s="265"/>
      <c r="DW695" s="265"/>
      <c r="DX695" s="265"/>
      <c r="DY695" s="265"/>
      <c r="DZ695" s="265"/>
      <c r="EA695" s="265"/>
      <c r="EB695" s="265"/>
      <c r="EC695" s="265"/>
      <c r="ED695" s="265"/>
      <c r="EE695" s="265"/>
      <c r="EF695" s="265"/>
      <c r="EG695" s="265"/>
      <c r="EH695" s="265"/>
      <c r="EI695" s="265"/>
      <c r="EJ695" s="265"/>
      <c r="EK695" s="265"/>
      <c r="EL695" s="265"/>
      <c r="EM695" s="265"/>
      <c r="EN695" s="265"/>
      <c r="EO695" s="265"/>
      <c r="EP695" s="265"/>
      <c r="EQ695" s="265"/>
      <c r="ER695" s="265"/>
      <c r="ES695" s="265"/>
      <c r="ET695" s="265"/>
      <c r="EU695" s="265"/>
      <c r="EV695" s="265"/>
      <c r="EW695" s="265"/>
      <c r="EX695" s="265"/>
      <c r="EY695" s="265"/>
      <c r="EZ695" s="265"/>
      <c r="FA695" s="265"/>
      <c r="FB695" s="265"/>
      <c r="FC695" s="265"/>
      <c r="FD695" s="265"/>
      <c r="FE695" s="265"/>
      <c r="FF695" s="265"/>
      <c r="FG695" s="265"/>
      <c r="FH695" s="265"/>
      <c r="FI695" s="265"/>
      <c r="FJ695" s="265"/>
      <c r="FK695" s="265"/>
      <c r="FL695" s="265"/>
      <c r="FM695" s="265"/>
      <c r="FN695" s="265"/>
      <c r="FO695" s="265"/>
      <c r="FP695" s="265"/>
      <c r="FQ695" s="265"/>
      <c r="FR695" s="265"/>
      <c r="FS695" s="265"/>
      <c r="FT695" s="265"/>
      <c r="FU695" s="265"/>
      <c r="FV695" s="265"/>
      <c r="FW695" s="265"/>
      <c r="FX695" s="265"/>
      <c r="FY695" s="265"/>
      <c r="FZ695" s="265"/>
      <c r="GA695" s="265"/>
      <c r="GB695" s="265"/>
    </row>
    <row r="696" spans="1:184" s="1442" customFormat="1">
      <c r="A696" s="955"/>
      <c r="B696" s="265"/>
      <c r="C696" s="265"/>
      <c r="D696" s="265"/>
      <c r="E696" s="265"/>
      <c r="F696" s="265"/>
      <c r="G696" s="265"/>
      <c r="H696" s="265"/>
      <c r="I696" s="265"/>
      <c r="J696" s="265"/>
      <c r="K696" s="265"/>
      <c r="L696" s="265"/>
      <c r="M696" s="265"/>
      <c r="N696" s="265"/>
      <c r="O696" s="265"/>
      <c r="P696" s="265"/>
      <c r="Q696" s="265"/>
      <c r="R696" s="265"/>
      <c r="S696" s="265"/>
      <c r="T696" s="265"/>
      <c r="U696" s="282"/>
      <c r="V696" s="282"/>
      <c r="W696" s="265"/>
      <c r="X696" s="265"/>
      <c r="Y696" s="282"/>
      <c r="Z696" s="282"/>
      <c r="AA696" s="555"/>
      <c r="AB696" s="971"/>
      <c r="AC696" s="974"/>
      <c r="AD696" s="974"/>
      <c r="AE696" s="974"/>
      <c r="AG696" s="282"/>
      <c r="AH696" s="265"/>
      <c r="AI696" s="282"/>
      <c r="AJ696" s="265"/>
      <c r="AK696" s="265"/>
      <c r="AL696" s="265"/>
      <c r="AM696" s="265"/>
      <c r="AN696" s="265"/>
      <c r="AO696" s="265"/>
      <c r="AP696" s="265"/>
      <c r="AQ696" s="265"/>
      <c r="AR696" s="265"/>
      <c r="AS696" s="265"/>
      <c r="AT696" s="265"/>
      <c r="AU696" s="265"/>
      <c r="AV696" s="265"/>
      <c r="AW696" s="265"/>
      <c r="AX696" s="265"/>
      <c r="AY696" s="265"/>
      <c r="AZ696" s="265"/>
      <c r="BA696" s="265"/>
      <c r="BB696" s="265"/>
      <c r="BC696" s="265"/>
      <c r="BD696" s="265"/>
      <c r="BE696" s="265"/>
      <c r="BF696" s="265"/>
      <c r="BG696" s="265"/>
      <c r="BH696" s="265"/>
      <c r="BI696" s="265"/>
      <c r="BJ696" s="265"/>
      <c r="BK696" s="265"/>
      <c r="BL696" s="265"/>
      <c r="BM696" s="265"/>
      <c r="BN696" s="265"/>
      <c r="BO696" s="265"/>
      <c r="BP696" s="265"/>
      <c r="BQ696" s="265"/>
      <c r="BR696" s="265"/>
      <c r="BS696" s="265"/>
      <c r="BT696" s="265"/>
      <c r="BU696" s="265"/>
      <c r="BV696" s="265"/>
      <c r="BW696" s="265"/>
      <c r="BX696" s="265"/>
      <c r="BY696" s="265"/>
      <c r="BZ696" s="265"/>
      <c r="CA696" s="265"/>
      <c r="CB696" s="265"/>
      <c r="CC696" s="265"/>
      <c r="CD696" s="265"/>
      <c r="CE696" s="265"/>
      <c r="CF696" s="265"/>
      <c r="CG696" s="265"/>
      <c r="CH696" s="265"/>
      <c r="CI696" s="265"/>
      <c r="CJ696" s="265"/>
      <c r="CK696" s="265"/>
      <c r="CL696" s="265"/>
      <c r="CM696" s="265"/>
      <c r="CN696" s="265"/>
      <c r="CO696" s="265"/>
      <c r="CP696" s="265"/>
      <c r="CQ696" s="265"/>
      <c r="CR696" s="265"/>
      <c r="CS696" s="265"/>
      <c r="CT696" s="265"/>
      <c r="CU696" s="265"/>
      <c r="CV696" s="265"/>
      <c r="CW696" s="265"/>
      <c r="CX696" s="265"/>
      <c r="CY696" s="265"/>
      <c r="CZ696" s="265"/>
      <c r="DA696" s="265"/>
      <c r="DB696" s="265"/>
      <c r="DC696" s="265"/>
      <c r="DD696" s="265"/>
      <c r="DE696" s="265"/>
      <c r="DF696" s="265"/>
      <c r="DG696" s="265"/>
      <c r="DH696" s="265"/>
      <c r="DI696" s="265"/>
      <c r="DJ696" s="265"/>
      <c r="DK696" s="265"/>
      <c r="DL696" s="265"/>
      <c r="DM696" s="265"/>
      <c r="DN696" s="265"/>
      <c r="DO696" s="265"/>
      <c r="DP696" s="265"/>
      <c r="DQ696" s="265"/>
      <c r="DR696" s="265"/>
      <c r="DS696" s="265"/>
      <c r="DT696" s="265"/>
      <c r="DU696" s="265"/>
      <c r="DV696" s="265"/>
      <c r="DW696" s="265"/>
      <c r="DX696" s="265"/>
      <c r="DY696" s="265"/>
      <c r="DZ696" s="265"/>
      <c r="EA696" s="265"/>
      <c r="EB696" s="265"/>
      <c r="EC696" s="265"/>
      <c r="ED696" s="265"/>
      <c r="EE696" s="265"/>
      <c r="EF696" s="265"/>
      <c r="EG696" s="265"/>
      <c r="EH696" s="265"/>
      <c r="EI696" s="265"/>
      <c r="EJ696" s="265"/>
      <c r="EK696" s="265"/>
      <c r="EL696" s="265"/>
      <c r="EM696" s="265"/>
      <c r="EN696" s="265"/>
      <c r="EO696" s="265"/>
      <c r="EP696" s="265"/>
      <c r="EQ696" s="265"/>
      <c r="ER696" s="265"/>
      <c r="ES696" s="265"/>
      <c r="ET696" s="265"/>
      <c r="EU696" s="265"/>
      <c r="EV696" s="265"/>
      <c r="EW696" s="265"/>
      <c r="EX696" s="265"/>
      <c r="EY696" s="265"/>
      <c r="EZ696" s="265"/>
      <c r="FA696" s="265"/>
      <c r="FB696" s="265"/>
      <c r="FC696" s="265"/>
      <c r="FD696" s="265"/>
      <c r="FE696" s="265"/>
      <c r="FF696" s="265"/>
      <c r="FG696" s="265"/>
      <c r="FH696" s="265"/>
      <c r="FI696" s="265"/>
      <c r="FJ696" s="265"/>
      <c r="FK696" s="265"/>
      <c r="FL696" s="265"/>
      <c r="FM696" s="265"/>
      <c r="FN696" s="265"/>
      <c r="FO696" s="265"/>
      <c r="FP696" s="265"/>
      <c r="FQ696" s="265"/>
      <c r="FR696" s="265"/>
      <c r="FS696" s="265"/>
      <c r="FT696" s="265"/>
      <c r="FU696" s="265"/>
      <c r="FV696" s="265"/>
      <c r="FW696" s="265"/>
      <c r="FX696" s="265"/>
      <c r="FY696" s="265"/>
      <c r="FZ696" s="265"/>
      <c r="GA696" s="265"/>
      <c r="GB696" s="265"/>
    </row>
    <row r="697" spans="1:184" s="1442" customFormat="1">
      <c r="A697" s="955"/>
      <c r="B697" s="265"/>
      <c r="C697" s="265"/>
      <c r="D697" s="265"/>
      <c r="E697" s="265"/>
      <c r="F697" s="265"/>
      <c r="G697" s="265"/>
      <c r="H697" s="265"/>
      <c r="I697" s="265"/>
      <c r="J697" s="265"/>
      <c r="K697" s="265"/>
      <c r="L697" s="265"/>
      <c r="M697" s="265"/>
      <c r="N697" s="265"/>
      <c r="O697" s="265"/>
      <c r="P697" s="265"/>
      <c r="Q697" s="265"/>
      <c r="R697" s="265"/>
      <c r="S697" s="265"/>
      <c r="T697" s="265"/>
      <c r="U697" s="282"/>
      <c r="V697" s="282"/>
      <c r="W697" s="265"/>
      <c r="X697" s="265"/>
      <c r="Y697" s="282"/>
      <c r="Z697" s="282"/>
      <c r="AA697" s="555"/>
      <c r="AB697" s="971"/>
      <c r="AC697" s="974"/>
      <c r="AD697" s="974"/>
      <c r="AE697" s="974"/>
      <c r="AG697" s="282"/>
      <c r="AH697" s="265"/>
      <c r="AI697" s="282"/>
      <c r="AJ697" s="265"/>
      <c r="AK697" s="265"/>
      <c r="AL697" s="265"/>
      <c r="AM697" s="265"/>
      <c r="AN697" s="265"/>
      <c r="AO697" s="265"/>
      <c r="AP697" s="265"/>
      <c r="AQ697" s="265"/>
      <c r="AR697" s="265"/>
      <c r="AS697" s="265"/>
      <c r="AT697" s="265"/>
      <c r="AU697" s="265"/>
      <c r="AV697" s="265"/>
      <c r="AW697" s="265"/>
      <c r="AX697" s="265"/>
      <c r="AY697" s="265"/>
      <c r="AZ697" s="265"/>
      <c r="BA697" s="265"/>
      <c r="BB697" s="265"/>
      <c r="BC697" s="265"/>
      <c r="BD697" s="265"/>
      <c r="BE697" s="265"/>
      <c r="BF697" s="265"/>
      <c r="BG697" s="265"/>
      <c r="BH697" s="265"/>
      <c r="BI697" s="265"/>
      <c r="BJ697" s="265"/>
      <c r="BK697" s="265"/>
      <c r="BL697" s="265"/>
      <c r="BM697" s="265"/>
      <c r="BN697" s="265"/>
      <c r="BO697" s="265"/>
      <c r="BP697" s="265"/>
      <c r="BQ697" s="265"/>
      <c r="BR697" s="265"/>
      <c r="BS697" s="265"/>
      <c r="BT697" s="265"/>
      <c r="BU697" s="265"/>
      <c r="BV697" s="265"/>
      <c r="BW697" s="265"/>
      <c r="BX697" s="265"/>
      <c r="BY697" s="265"/>
      <c r="BZ697" s="265"/>
      <c r="CA697" s="265"/>
      <c r="CB697" s="265"/>
      <c r="CC697" s="265"/>
      <c r="CD697" s="265"/>
      <c r="CE697" s="265"/>
      <c r="CF697" s="265"/>
      <c r="CG697" s="265"/>
      <c r="CH697" s="265"/>
      <c r="CI697" s="265"/>
      <c r="CJ697" s="265"/>
      <c r="CK697" s="265"/>
      <c r="CL697" s="265"/>
      <c r="CM697" s="265"/>
      <c r="CN697" s="265"/>
      <c r="CO697" s="265"/>
      <c r="CP697" s="265"/>
      <c r="CQ697" s="265"/>
      <c r="CR697" s="265"/>
      <c r="CS697" s="265"/>
      <c r="CT697" s="265"/>
      <c r="CU697" s="265"/>
      <c r="CV697" s="265"/>
      <c r="CW697" s="265"/>
      <c r="CX697" s="265"/>
      <c r="CY697" s="265"/>
      <c r="CZ697" s="265"/>
      <c r="DA697" s="265"/>
      <c r="DB697" s="265"/>
      <c r="DC697" s="265"/>
      <c r="DD697" s="265"/>
      <c r="DE697" s="265"/>
      <c r="DF697" s="265"/>
      <c r="DG697" s="265"/>
      <c r="DH697" s="265"/>
      <c r="DI697" s="265"/>
      <c r="DJ697" s="265"/>
      <c r="DK697" s="265"/>
      <c r="DL697" s="265"/>
      <c r="DM697" s="265"/>
      <c r="DN697" s="265"/>
      <c r="DO697" s="265"/>
      <c r="DP697" s="265"/>
      <c r="DQ697" s="265"/>
      <c r="DR697" s="265"/>
      <c r="DS697" s="265"/>
      <c r="DT697" s="265"/>
      <c r="DU697" s="265"/>
      <c r="DV697" s="265"/>
      <c r="DW697" s="265"/>
      <c r="DX697" s="265"/>
      <c r="DY697" s="265"/>
      <c r="DZ697" s="265"/>
      <c r="EA697" s="265"/>
      <c r="EB697" s="265"/>
      <c r="EC697" s="265"/>
      <c r="ED697" s="265"/>
      <c r="EE697" s="265"/>
      <c r="EF697" s="265"/>
      <c r="EG697" s="265"/>
      <c r="EH697" s="265"/>
      <c r="EI697" s="265"/>
      <c r="EJ697" s="265"/>
      <c r="EK697" s="265"/>
      <c r="EL697" s="265"/>
      <c r="EM697" s="265"/>
      <c r="EN697" s="265"/>
      <c r="EO697" s="265"/>
      <c r="EP697" s="265"/>
      <c r="EQ697" s="265"/>
      <c r="ER697" s="265"/>
      <c r="ES697" s="265"/>
      <c r="ET697" s="265"/>
      <c r="EU697" s="265"/>
      <c r="EV697" s="265"/>
      <c r="EW697" s="265"/>
      <c r="EX697" s="265"/>
      <c r="EY697" s="265"/>
      <c r="EZ697" s="265"/>
      <c r="FA697" s="265"/>
      <c r="FB697" s="265"/>
      <c r="FC697" s="265"/>
      <c r="FD697" s="265"/>
      <c r="FE697" s="265"/>
      <c r="FF697" s="265"/>
      <c r="FG697" s="265"/>
      <c r="FH697" s="265"/>
      <c r="FI697" s="265"/>
      <c r="FJ697" s="265"/>
      <c r="FK697" s="265"/>
      <c r="FL697" s="265"/>
      <c r="FM697" s="265"/>
      <c r="FN697" s="265"/>
      <c r="FO697" s="265"/>
      <c r="FP697" s="265"/>
      <c r="FQ697" s="265"/>
      <c r="FR697" s="265"/>
      <c r="FS697" s="265"/>
      <c r="FT697" s="265"/>
      <c r="FU697" s="265"/>
      <c r="FV697" s="265"/>
      <c r="FW697" s="265"/>
      <c r="FX697" s="265"/>
      <c r="FY697" s="265"/>
      <c r="FZ697" s="265"/>
      <c r="GA697" s="265"/>
      <c r="GB697" s="265"/>
    </row>
    <row r="698" spans="1:184" s="1442" customFormat="1">
      <c r="A698" s="955"/>
      <c r="B698" s="265"/>
      <c r="C698" s="265"/>
      <c r="D698" s="265"/>
      <c r="E698" s="265"/>
      <c r="F698" s="265"/>
      <c r="G698" s="265"/>
      <c r="H698" s="265"/>
      <c r="I698" s="265"/>
      <c r="J698" s="265"/>
      <c r="K698" s="265"/>
      <c r="L698" s="265"/>
      <c r="M698" s="265"/>
      <c r="N698" s="265"/>
      <c r="O698" s="265"/>
      <c r="P698" s="265"/>
      <c r="Q698" s="265"/>
      <c r="R698" s="265"/>
      <c r="S698" s="265"/>
      <c r="T698" s="265"/>
      <c r="U698" s="282"/>
      <c r="V698" s="282"/>
      <c r="W698" s="265"/>
      <c r="X698" s="265"/>
      <c r="Y698" s="282"/>
      <c r="Z698" s="282"/>
      <c r="AA698" s="555"/>
      <c r="AB698" s="971"/>
      <c r="AC698" s="974"/>
      <c r="AD698" s="974"/>
      <c r="AE698" s="974"/>
      <c r="AG698" s="282"/>
      <c r="AH698" s="265"/>
      <c r="AI698" s="282"/>
      <c r="AJ698" s="265"/>
      <c r="AK698" s="265"/>
      <c r="AL698" s="265"/>
      <c r="AM698" s="265"/>
      <c r="AN698" s="265"/>
      <c r="AO698" s="265"/>
      <c r="AP698" s="265"/>
      <c r="AQ698" s="265"/>
      <c r="AR698" s="265"/>
      <c r="AS698" s="265"/>
      <c r="AT698" s="265"/>
      <c r="AU698" s="265"/>
      <c r="AV698" s="265"/>
      <c r="AW698" s="265"/>
      <c r="AX698" s="265"/>
      <c r="AY698" s="265"/>
      <c r="AZ698" s="265"/>
      <c r="BA698" s="265"/>
      <c r="BB698" s="265"/>
      <c r="BC698" s="265"/>
      <c r="BD698" s="265"/>
      <c r="BE698" s="265"/>
      <c r="BF698" s="265"/>
      <c r="BG698" s="265"/>
      <c r="BH698" s="265"/>
      <c r="BI698" s="265"/>
      <c r="BJ698" s="265"/>
      <c r="BK698" s="265"/>
      <c r="BL698" s="265"/>
      <c r="BM698" s="265"/>
      <c r="BN698" s="265"/>
      <c r="BO698" s="265"/>
      <c r="BP698" s="265"/>
      <c r="BQ698" s="265"/>
      <c r="BR698" s="265"/>
      <c r="BS698" s="265"/>
      <c r="BT698" s="265"/>
      <c r="BU698" s="265"/>
      <c r="BV698" s="265"/>
      <c r="BW698" s="265"/>
      <c r="BX698" s="265"/>
      <c r="BY698" s="265"/>
      <c r="BZ698" s="265"/>
      <c r="CA698" s="265"/>
      <c r="CB698" s="265"/>
      <c r="CC698" s="265"/>
      <c r="CD698" s="265"/>
      <c r="CE698" s="265"/>
      <c r="CF698" s="265"/>
      <c r="CG698" s="265"/>
      <c r="CH698" s="265"/>
      <c r="CI698" s="265"/>
      <c r="CJ698" s="265"/>
      <c r="CK698" s="265"/>
      <c r="CL698" s="265"/>
      <c r="CM698" s="265"/>
      <c r="CN698" s="265"/>
      <c r="CO698" s="265"/>
      <c r="CP698" s="265"/>
      <c r="CQ698" s="265"/>
      <c r="CR698" s="265"/>
      <c r="CS698" s="265"/>
      <c r="CT698" s="265"/>
      <c r="CU698" s="265"/>
      <c r="CV698" s="265"/>
      <c r="CW698" s="265"/>
      <c r="CX698" s="265"/>
      <c r="CY698" s="265"/>
      <c r="CZ698" s="265"/>
      <c r="DA698" s="265"/>
      <c r="DB698" s="265"/>
      <c r="DC698" s="265"/>
      <c r="DD698" s="265"/>
      <c r="DE698" s="265"/>
      <c r="DF698" s="265"/>
      <c r="DG698" s="265"/>
      <c r="DH698" s="265"/>
      <c r="DI698" s="265"/>
      <c r="DJ698" s="265"/>
      <c r="DK698" s="265"/>
      <c r="DL698" s="265"/>
      <c r="DM698" s="265"/>
      <c r="DN698" s="265"/>
      <c r="DO698" s="265"/>
      <c r="DP698" s="265"/>
      <c r="DQ698" s="265"/>
      <c r="DR698" s="265"/>
      <c r="DS698" s="265"/>
      <c r="DT698" s="265"/>
      <c r="DU698" s="265"/>
      <c r="DV698" s="265"/>
      <c r="DW698" s="265"/>
      <c r="DX698" s="265"/>
      <c r="DY698" s="265"/>
      <c r="DZ698" s="265"/>
      <c r="EA698" s="265"/>
      <c r="EB698" s="265"/>
      <c r="EC698" s="265"/>
      <c r="ED698" s="265"/>
      <c r="EE698" s="265"/>
      <c r="EF698" s="265"/>
      <c r="EG698" s="265"/>
      <c r="EH698" s="265"/>
      <c r="EI698" s="265"/>
      <c r="EJ698" s="265"/>
      <c r="EK698" s="265"/>
      <c r="EL698" s="265"/>
      <c r="EM698" s="265"/>
      <c r="EN698" s="265"/>
      <c r="EO698" s="265"/>
      <c r="EP698" s="265"/>
      <c r="EQ698" s="265"/>
      <c r="ER698" s="265"/>
      <c r="ES698" s="265"/>
      <c r="ET698" s="265"/>
      <c r="EU698" s="265"/>
      <c r="EV698" s="265"/>
      <c r="EW698" s="265"/>
      <c r="EX698" s="265"/>
      <c r="EY698" s="265"/>
      <c r="EZ698" s="265"/>
      <c r="FA698" s="265"/>
      <c r="FB698" s="265"/>
      <c r="FC698" s="265"/>
      <c r="FD698" s="265"/>
      <c r="FE698" s="265"/>
      <c r="FF698" s="265"/>
      <c r="FG698" s="265"/>
      <c r="FH698" s="265"/>
      <c r="FI698" s="265"/>
      <c r="FJ698" s="265"/>
      <c r="FK698" s="265"/>
      <c r="FL698" s="265"/>
      <c r="FM698" s="265"/>
      <c r="FN698" s="265"/>
      <c r="FO698" s="265"/>
      <c r="FP698" s="265"/>
      <c r="FQ698" s="265"/>
      <c r="FR698" s="265"/>
      <c r="FS698" s="265"/>
      <c r="FT698" s="265"/>
      <c r="FU698" s="265"/>
      <c r="FV698" s="265"/>
      <c r="FW698" s="265"/>
      <c r="FX698" s="265"/>
      <c r="FY698" s="265"/>
      <c r="FZ698" s="265"/>
      <c r="GA698" s="265"/>
      <c r="GB698" s="265"/>
    </row>
    <row r="699" spans="1:184" s="1442" customFormat="1">
      <c r="A699" s="955"/>
      <c r="B699" s="265"/>
      <c r="C699" s="265"/>
      <c r="D699" s="265"/>
      <c r="E699" s="265"/>
      <c r="F699" s="265"/>
      <c r="G699" s="265"/>
      <c r="H699" s="265"/>
      <c r="I699" s="265"/>
      <c r="J699" s="265"/>
      <c r="K699" s="265"/>
      <c r="L699" s="265"/>
      <c r="M699" s="265"/>
      <c r="N699" s="265"/>
      <c r="O699" s="265"/>
      <c r="P699" s="265"/>
      <c r="Q699" s="265"/>
      <c r="R699" s="265"/>
      <c r="S699" s="265"/>
      <c r="T699" s="265"/>
      <c r="U699" s="282"/>
      <c r="V699" s="282"/>
      <c r="W699" s="265"/>
      <c r="X699" s="265"/>
      <c r="Y699" s="282"/>
      <c r="Z699" s="282"/>
      <c r="AA699" s="555"/>
      <c r="AB699" s="2461"/>
      <c r="AC699" s="974"/>
      <c r="AD699" s="974"/>
      <c r="AE699" s="974"/>
      <c r="AG699" s="282"/>
      <c r="AH699" s="265"/>
      <c r="AI699" s="282"/>
      <c r="AJ699" s="265"/>
      <c r="AK699" s="265"/>
      <c r="AL699" s="265"/>
      <c r="AM699" s="265"/>
      <c r="AN699" s="265"/>
      <c r="AO699" s="265"/>
      <c r="AP699" s="265"/>
      <c r="AQ699" s="265"/>
      <c r="AR699" s="265"/>
      <c r="AS699" s="265"/>
      <c r="AT699" s="265"/>
      <c r="AU699" s="265"/>
      <c r="AV699" s="265"/>
      <c r="AW699" s="265"/>
      <c r="AX699" s="265"/>
      <c r="AY699" s="265"/>
      <c r="AZ699" s="265"/>
      <c r="BA699" s="265"/>
      <c r="BB699" s="265"/>
      <c r="BC699" s="265"/>
      <c r="BD699" s="265"/>
      <c r="BE699" s="265"/>
      <c r="BF699" s="265"/>
      <c r="BG699" s="265"/>
      <c r="BH699" s="265"/>
      <c r="BI699" s="265"/>
      <c r="BJ699" s="265"/>
      <c r="BK699" s="265"/>
      <c r="BL699" s="265"/>
      <c r="BM699" s="265"/>
      <c r="BN699" s="265"/>
      <c r="BO699" s="265"/>
      <c r="BP699" s="265"/>
      <c r="BQ699" s="265"/>
      <c r="BR699" s="265"/>
      <c r="BS699" s="265"/>
      <c r="BT699" s="265"/>
      <c r="BU699" s="265"/>
      <c r="BV699" s="265"/>
      <c r="BW699" s="265"/>
      <c r="BX699" s="265"/>
      <c r="BY699" s="265"/>
      <c r="BZ699" s="265"/>
      <c r="CA699" s="265"/>
      <c r="CB699" s="265"/>
      <c r="CC699" s="265"/>
      <c r="CD699" s="265"/>
      <c r="CE699" s="265"/>
      <c r="CF699" s="265"/>
      <c r="CG699" s="265"/>
      <c r="CH699" s="265"/>
      <c r="CI699" s="265"/>
      <c r="CJ699" s="265"/>
      <c r="CK699" s="265"/>
      <c r="CL699" s="265"/>
      <c r="CM699" s="265"/>
      <c r="CN699" s="265"/>
      <c r="CO699" s="265"/>
      <c r="CP699" s="265"/>
      <c r="CQ699" s="265"/>
      <c r="CR699" s="265"/>
      <c r="CS699" s="265"/>
      <c r="CT699" s="265"/>
      <c r="CU699" s="265"/>
      <c r="CV699" s="265"/>
      <c r="CW699" s="265"/>
      <c r="CX699" s="265"/>
      <c r="CY699" s="265"/>
      <c r="CZ699" s="265"/>
      <c r="DA699" s="265"/>
      <c r="DB699" s="265"/>
      <c r="DC699" s="265"/>
      <c r="DD699" s="265"/>
      <c r="DE699" s="265"/>
      <c r="DF699" s="265"/>
      <c r="DG699" s="265"/>
      <c r="DH699" s="265"/>
      <c r="DI699" s="265"/>
      <c r="DJ699" s="265"/>
      <c r="DK699" s="265"/>
      <c r="DL699" s="265"/>
      <c r="DM699" s="265"/>
      <c r="DN699" s="265"/>
      <c r="DO699" s="265"/>
      <c r="DP699" s="265"/>
      <c r="DQ699" s="265"/>
      <c r="DR699" s="265"/>
      <c r="DS699" s="265"/>
      <c r="DT699" s="265"/>
      <c r="DU699" s="265"/>
      <c r="DV699" s="265"/>
      <c r="DW699" s="265"/>
      <c r="DX699" s="265"/>
      <c r="DY699" s="265"/>
      <c r="DZ699" s="265"/>
      <c r="EA699" s="265"/>
      <c r="EB699" s="265"/>
      <c r="EC699" s="265"/>
      <c r="ED699" s="265"/>
      <c r="EE699" s="265"/>
      <c r="EF699" s="265"/>
      <c r="EG699" s="265"/>
      <c r="EH699" s="265"/>
      <c r="EI699" s="265"/>
      <c r="EJ699" s="265"/>
      <c r="EK699" s="265"/>
      <c r="EL699" s="265"/>
      <c r="EM699" s="265"/>
      <c r="EN699" s="265"/>
      <c r="EO699" s="265"/>
      <c r="EP699" s="265"/>
      <c r="EQ699" s="265"/>
      <c r="ER699" s="265"/>
      <c r="ES699" s="265"/>
      <c r="ET699" s="265"/>
      <c r="EU699" s="265"/>
      <c r="EV699" s="265"/>
      <c r="EW699" s="265"/>
      <c r="EX699" s="265"/>
      <c r="EY699" s="265"/>
      <c r="EZ699" s="265"/>
      <c r="FA699" s="265"/>
      <c r="FB699" s="265"/>
      <c r="FC699" s="265"/>
      <c r="FD699" s="265"/>
      <c r="FE699" s="265"/>
      <c r="FF699" s="265"/>
      <c r="FG699" s="265"/>
      <c r="FH699" s="265"/>
      <c r="FI699" s="265"/>
      <c r="FJ699" s="265"/>
      <c r="FK699" s="265"/>
      <c r="FL699" s="265"/>
      <c r="FM699" s="265"/>
      <c r="FN699" s="265"/>
      <c r="FO699" s="265"/>
      <c r="FP699" s="265"/>
      <c r="FQ699" s="265"/>
      <c r="FR699" s="265"/>
      <c r="FS699" s="265"/>
      <c r="FT699" s="265"/>
      <c r="FU699" s="265"/>
      <c r="FV699" s="265"/>
      <c r="FW699" s="265"/>
      <c r="FX699" s="265"/>
      <c r="FY699" s="265"/>
      <c r="FZ699" s="265"/>
      <c r="GA699" s="265"/>
      <c r="GB699" s="265"/>
    </row>
    <row r="700" spans="1:184" s="1442" customFormat="1">
      <c r="A700" s="955"/>
      <c r="B700" s="265"/>
      <c r="C700" s="265"/>
      <c r="D700" s="265"/>
      <c r="E700" s="265"/>
      <c r="F700" s="265"/>
      <c r="G700" s="265"/>
      <c r="H700" s="265"/>
      <c r="I700" s="265"/>
      <c r="J700" s="265"/>
      <c r="K700" s="265"/>
      <c r="L700" s="265"/>
      <c r="M700" s="265"/>
      <c r="N700" s="265"/>
      <c r="O700" s="265"/>
      <c r="P700" s="265"/>
      <c r="Q700" s="265"/>
      <c r="R700" s="265"/>
      <c r="S700" s="265"/>
      <c r="T700" s="265"/>
      <c r="U700" s="282"/>
      <c r="V700" s="282"/>
      <c r="W700" s="265"/>
      <c r="X700" s="265"/>
      <c r="Y700" s="282"/>
      <c r="Z700" s="282"/>
      <c r="AA700" s="555"/>
      <c r="AB700" s="971"/>
      <c r="AC700" s="974"/>
      <c r="AD700" s="974"/>
      <c r="AE700" s="974"/>
      <c r="AG700" s="282"/>
      <c r="AH700" s="265"/>
      <c r="AI700" s="282"/>
      <c r="AJ700" s="265"/>
      <c r="AK700" s="265"/>
      <c r="AL700" s="265"/>
      <c r="AM700" s="265"/>
      <c r="AN700" s="265"/>
      <c r="AO700" s="265"/>
      <c r="AP700" s="265"/>
      <c r="AQ700" s="265"/>
      <c r="AR700" s="265"/>
      <c r="AS700" s="265"/>
      <c r="AT700" s="265"/>
      <c r="AU700" s="265"/>
      <c r="AV700" s="265"/>
      <c r="AW700" s="265"/>
      <c r="AX700" s="265"/>
      <c r="AY700" s="265"/>
      <c r="AZ700" s="265"/>
      <c r="BA700" s="265"/>
      <c r="BB700" s="265"/>
      <c r="BC700" s="265"/>
      <c r="BD700" s="265"/>
      <c r="BE700" s="265"/>
      <c r="BF700" s="265"/>
      <c r="BG700" s="265"/>
      <c r="BH700" s="265"/>
      <c r="BI700" s="265"/>
      <c r="BJ700" s="265"/>
      <c r="BK700" s="265"/>
      <c r="BL700" s="265"/>
      <c r="BM700" s="265"/>
      <c r="BN700" s="265"/>
      <c r="BO700" s="265"/>
      <c r="BP700" s="265"/>
      <c r="BQ700" s="265"/>
      <c r="BR700" s="265"/>
      <c r="BS700" s="265"/>
      <c r="BT700" s="265"/>
      <c r="BU700" s="265"/>
      <c r="BV700" s="265"/>
      <c r="BW700" s="265"/>
      <c r="BX700" s="265"/>
      <c r="BY700" s="265"/>
      <c r="BZ700" s="265"/>
      <c r="CA700" s="265"/>
      <c r="CB700" s="265"/>
      <c r="CC700" s="265"/>
      <c r="CD700" s="265"/>
      <c r="CE700" s="265"/>
      <c r="CF700" s="265"/>
      <c r="CG700" s="265"/>
      <c r="CH700" s="265"/>
      <c r="CI700" s="265"/>
      <c r="CJ700" s="265"/>
      <c r="CK700" s="265"/>
      <c r="CL700" s="265"/>
      <c r="CM700" s="265"/>
      <c r="CN700" s="265"/>
      <c r="CO700" s="265"/>
      <c r="CP700" s="265"/>
      <c r="CQ700" s="265"/>
      <c r="CR700" s="265"/>
      <c r="CS700" s="265"/>
      <c r="CT700" s="265"/>
      <c r="CU700" s="265"/>
      <c r="CV700" s="265"/>
      <c r="CW700" s="265"/>
      <c r="CX700" s="265"/>
      <c r="CY700" s="265"/>
      <c r="CZ700" s="265"/>
      <c r="DA700" s="265"/>
      <c r="DB700" s="265"/>
      <c r="DC700" s="265"/>
      <c r="DD700" s="265"/>
      <c r="DE700" s="265"/>
      <c r="DF700" s="265"/>
      <c r="DG700" s="265"/>
      <c r="DH700" s="265"/>
      <c r="DI700" s="265"/>
      <c r="DJ700" s="265"/>
      <c r="DK700" s="265"/>
      <c r="DL700" s="265"/>
      <c r="DM700" s="265"/>
      <c r="DN700" s="265"/>
      <c r="DO700" s="265"/>
      <c r="DP700" s="265"/>
      <c r="DQ700" s="265"/>
      <c r="DR700" s="265"/>
      <c r="DS700" s="265"/>
      <c r="DT700" s="265"/>
      <c r="DU700" s="265"/>
      <c r="DV700" s="265"/>
      <c r="DW700" s="265"/>
      <c r="DX700" s="265"/>
      <c r="DY700" s="265"/>
      <c r="DZ700" s="265"/>
      <c r="EA700" s="265"/>
      <c r="EB700" s="265"/>
      <c r="EC700" s="265"/>
      <c r="ED700" s="265"/>
      <c r="EE700" s="265"/>
      <c r="EF700" s="265"/>
      <c r="EG700" s="265"/>
      <c r="EH700" s="265"/>
      <c r="EI700" s="265"/>
      <c r="EJ700" s="265"/>
      <c r="EK700" s="265"/>
      <c r="EL700" s="265"/>
      <c r="EM700" s="265"/>
      <c r="EN700" s="265"/>
      <c r="EO700" s="265"/>
      <c r="EP700" s="265"/>
      <c r="EQ700" s="265"/>
      <c r="ER700" s="265"/>
      <c r="ES700" s="265"/>
      <c r="ET700" s="265"/>
      <c r="EU700" s="265"/>
      <c r="EV700" s="265"/>
      <c r="EW700" s="265"/>
      <c r="EX700" s="265"/>
      <c r="EY700" s="265"/>
      <c r="EZ700" s="265"/>
      <c r="FA700" s="265"/>
      <c r="FB700" s="265"/>
      <c r="FC700" s="265"/>
      <c r="FD700" s="265"/>
      <c r="FE700" s="265"/>
      <c r="FF700" s="265"/>
      <c r="FG700" s="265"/>
      <c r="FH700" s="265"/>
      <c r="FI700" s="265"/>
      <c r="FJ700" s="265"/>
      <c r="FK700" s="265"/>
      <c r="FL700" s="265"/>
      <c r="FM700" s="265"/>
      <c r="FN700" s="265"/>
      <c r="FO700" s="265"/>
      <c r="FP700" s="265"/>
      <c r="FQ700" s="265"/>
      <c r="FR700" s="265"/>
      <c r="FS700" s="265"/>
      <c r="FT700" s="265"/>
      <c r="FU700" s="265"/>
      <c r="FV700" s="265"/>
      <c r="FW700" s="265"/>
      <c r="FX700" s="265"/>
      <c r="FY700" s="265"/>
      <c r="FZ700" s="265"/>
      <c r="GA700" s="265"/>
      <c r="GB700" s="265"/>
    </row>
    <row r="701" spans="1:184" s="1442" customFormat="1">
      <c r="A701" s="955"/>
      <c r="B701" s="265"/>
      <c r="C701" s="265"/>
      <c r="D701" s="265"/>
      <c r="E701" s="265"/>
      <c r="F701" s="265"/>
      <c r="G701" s="265"/>
      <c r="H701" s="265"/>
      <c r="I701" s="265"/>
      <c r="J701" s="265"/>
      <c r="K701" s="265"/>
      <c r="L701" s="265"/>
      <c r="M701" s="265"/>
      <c r="N701" s="265"/>
      <c r="O701" s="265"/>
      <c r="P701" s="265"/>
      <c r="Q701" s="265"/>
      <c r="R701" s="265"/>
      <c r="S701" s="265"/>
      <c r="T701" s="265"/>
      <c r="U701" s="282"/>
      <c r="V701" s="282"/>
      <c r="W701" s="265"/>
      <c r="X701" s="265"/>
      <c r="Y701" s="282"/>
      <c r="Z701" s="282"/>
      <c r="AA701" s="555"/>
      <c r="AB701" s="971"/>
      <c r="AC701" s="974"/>
      <c r="AD701" s="974"/>
      <c r="AE701" s="974"/>
      <c r="AG701" s="282"/>
      <c r="AH701" s="265"/>
      <c r="AI701" s="282"/>
      <c r="AJ701" s="265"/>
      <c r="AK701" s="265"/>
      <c r="AL701" s="265"/>
      <c r="AM701" s="265"/>
      <c r="AN701" s="265"/>
      <c r="AO701" s="265"/>
      <c r="AP701" s="265"/>
      <c r="AQ701" s="265"/>
      <c r="AR701" s="265"/>
      <c r="AS701" s="265"/>
      <c r="AT701" s="265"/>
      <c r="AU701" s="265"/>
      <c r="AV701" s="265"/>
      <c r="AW701" s="265"/>
      <c r="AX701" s="265"/>
      <c r="AY701" s="265"/>
      <c r="AZ701" s="265"/>
      <c r="BA701" s="265"/>
      <c r="BB701" s="265"/>
      <c r="BC701" s="265"/>
      <c r="BD701" s="265"/>
      <c r="BE701" s="265"/>
      <c r="BF701" s="265"/>
      <c r="BG701" s="265"/>
      <c r="BH701" s="265"/>
      <c r="BI701" s="265"/>
      <c r="BJ701" s="265"/>
      <c r="BK701" s="265"/>
      <c r="BL701" s="265"/>
      <c r="BM701" s="265"/>
      <c r="BN701" s="265"/>
      <c r="BO701" s="265"/>
      <c r="BP701" s="265"/>
      <c r="BQ701" s="265"/>
      <c r="BR701" s="265"/>
      <c r="BS701" s="265"/>
      <c r="BT701" s="265"/>
      <c r="BU701" s="265"/>
      <c r="BV701" s="265"/>
      <c r="BW701" s="265"/>
      <c r="BX701" s="265"/>
      <c r="BY701" s="265"/>
      <c r="BZ701" s="265"/>
      <c r="CA701" s="265"/>
      <c r="CB701" s="265"/>
      <c r="CC701" s="265"/>
      <c r="CD701" s="265"/>
      <c r="CE701" s="265"/>
      <c r="CF701" s="265"/>
      <c r="CG701" s="265"/>
      <c r="CH701" s="265"/>
      <c r="CI701" s="265"/>
      <c r="CJ701" s="265"/>
      <c r="CK701" s="265"/>
      <c r="CL701" s="265"/>
      <c r="CM701" s="265"/>
      <c r="CN701" s="265"/>
      <c r="CO701" s="265"/>
      <c r="CP701" s="265"/>
      <c r="CQ701" s="265"/>
      <c r="CR701" s="265"/>
      <c r="CS701" s="265"/>
      <c r="CT701" s="265"/>
      <c r="CU701" s="265"/>
      <c r="CV701" s="265"/>
      <c r="CW701" s="265"/>
      <c r="CX701" s="265"/>
      <c r="CY701" s="265"/>
      <c r="CZ701" s="265"/>
      <c r="DA701" s="265"/>
      <c r="DB701" s="265"/>
      <c r="DC701" s="265"/>
      <c r="DD701" s="265"/>
      <c r="DE701" s="265"/>
      <c r="DF701" s="265"/>
      <c r="DG701" s="265"/>
      <c r="DH701" s="265"/>
      <c r="DI701" s="265"/>
      <c r="DJ701" s="265"/>
      <c r="DK701" s="265"/>
      <c r="DL701" s="265"/>
      <c r="DM701" s="265"/>
      <c r="DN701" s="265"/>
      <c r="DO701" s="265"/>
      <c r="DP701" s="265"/>
      <c r="DQ701" s="265"/>
      <c r="DR701" s="265"/>
      <c r="DS701" s="265"/>
      <c r="DT701" s="265"/>
      <c r="DU701" s="265"/>
      <c r="DV701" s="265"/>
      <c r="DW701" s="265"/>
      <c r="DX701" s="265"/>
      <c r="DY701" s="265"/>
      <c r="DZ701" s="265"/>
      <c r="EA701" s="265"/>
      <c r="EB701" s="265"/>
      <c r="EC701" s="265"/>
      <c r="ED701" s="265"/>
      <c r="EE701" s="265"/>
      <c r="EF701" s="265"/>
      <c r="EG701" s="265"/>
      <c r="EH701" s="265"/>
      <c r="EI701" s="265"/>
      <c r="EJ701" s="265"/>
      <c r="EK701" s="265"/>
      <c r="EL701" s="265"/>
      <c r="EM701" s="265"/>
      <c r="EN701" s="265"/>
      <c r="EO701" s="265"/>
      <c r="EP701" s="265"/>
      <c r="EQ701" s="265"/>
      <c r="ER701" s="265"/>
      <c r="ES701" s="265"/>
      <c r="ET701" s="265"/>
      <c r="EU701" s="265"/>
      <c r="EV701" s="265"/>
      <c r="EW701" s="265"/>
      <c r="EX701" s="265"/>
      <c r="EY701" s="265"/>
      <c r="EZ701" s="265"/>
      <c r="FA701" s="265"/>
      <c r="FB701" s="265"/>
      <c r="FC701" s="265"/>
      <c r="FD701" s="265"/>
      <c r="FE701" s="265"/>
      <c r="FF701" s="265"/>
      <c r="FG701" s="265"/>
      <c r="FH701" s="265"/>
      <c r="FI701" s="265"/>
      <c r="FJ701" s="265"/>
      <c r="FK701" s="265"/>
      <c r="FL701" s="265"/>
      <c r="FM701" s="265"/>
      <c r="FN701" s="265"/>
      <c r="FO701" s="265"/>
      <c r="FP701" s="265"/>
      <c r="FQ701" s="265"/>
      <c r="FR701" s="265"/>
      <c r="FS701" s="265"/>
      <c r="FT701" s="265"/>
      <c r="FU701" s="265"/>
      <c r="FV701" s="265"/>
      <c r="FW701" s="265"/>
      <c r="FX701" s="265"/>
      <c r="FY701" s="265"/>
      <c r="FZ701" s="265"/>
      <c r="GA701" s="265"/>
      <c r="GB701" s="265"/>
    </row>
    <row r="702" spans="1:184" s="1442" customFormat="1">
      <c r="A702" s="955"/>
      <c r="B702" s="265"/>
      <c r="C702" s="265"/>
      <c r="D702" s="265"/>
      <c r="E702" s="265"/>
      <c r="F702" s="265"/>
      <c r="G702" s="265"/>
      <c r="H702" s="265"/>
      <c r="I702" s="265"/>
      <c r="J702" s="265"/>
      <c r="K702" s="265"/>
      <c r="L702" s="265"/>
      <c r="M702" s="265"/>
      <c r="N702" s="265"/>
      <c r="O702" s="265"/>
      <c r="P702" s="265"/>
      <c r="Q702" s="265"/>
      <c r="R702" s="265"/>
      <c r="S702" s="265"/>
      <c r="T702" s="265"/>
      <c r="U702" s="282"/>
      <c r="V702" s="282"/>
      <c r="W702" s="265"/>
      <c r="X702" s="265"/>
      <c r="Y702" s="282"/>
      <c r="Z702" s="282"/>
      <c r="AA702" s="555"/>
      <c r="AB702" s="971"/>
      <c r="AC702" s="974"/>
      <c r="AD702" s="974"/>
      <c r="AE702" s="974"/>
      <c r="AG702" s="282"/>
      <c r="AH702" s="265"/>
      <c r="AI702" s="282"/>
      <c r="AJ702" s="265"/>
      <c r="AK702" s="265"/>
      <c r="AL702" s="265"/>
      <c r="AM702" s="265"/>
      <c r="AN702" s="265"/>
      <c r="AO702" s="265"/>
      <c r="AP702" s="265"/>
      <c r="AQ702" s="265"/>
      <c r="AR702" s="265"/>
      <c r="AS702" s="265"/>
      <c r="AT702" s="265"/>
      <c r="AU702" s="265"/>
      <c r="AV702" s="265"/>
      <c r="AW702" s="265"/>
      <c r="AX702" s="265"/>
      <c r="AY702" s="265"/>
      <c r="AZ702" s="265"/>
      <c r="BA702" s="265"/>
      <c r="BB702" s="265"/>
      <c r="BC702" s="265"/>
      <c r="BD702" s="265"/>
      <c r="BE702" s="265"/>
      <c r="BF702" s="265"/>
      <c r="BG702" s="265"/>
      <c r="BH702" s="265"/>
      <c r="BI702" s="265"/>
      <c r="BJ702" s="265"/>
      <c r="BK702" s="265"/>
      <c r="BL702" s="265"/>
      <c r="BM702" s="265"/>
      <c r="BN702" s="265"/>
      <c r="BO702" s="265"/>
      <c r="BP702" s="265"/>
      <c r="BQ702" s="265"/>
      <c r="BR702" s="265"/>
      <c r="BS702" s="265"/>
      <c r="BT702" s="265"/>
      <c r="BU702" s="265"/>
      <c r="BV702" s="265"/>
      <c r="BW702" s="265"/>
      <c r="BX702" s="265"/>
      <c r="BY702" s="265"/>
      <c r="BZ702" s="265"/>
      <c r="CA702" s="265"/>
      <c r="CB702" s="265"/>
      <c r="CC702" s="265"/>
      <c r="CD702" s="265"/>
      <c r="CE702" s="265"/>
      <c r="CF702" s="265"/>
      <c r="CG702" s="265"/>
      <c r="CH702" s="265"/>
      <c r="CI702" s="265"/>
      <c r="CJ702" s="265"/>
      <c r="CK702" s="265"/>
      <c r="CL702" s="265"/>
      <c r="CM702" s="265"/>
      <c r="CN702" s="265"/>
      <c r="CO702" s="265"/>
      <c r="CP702" s="265"/>
      <c r="CQ702" s="265"/>
      <c r="CR702" s="265"/>
      <c r="CS702" s="265"/>
      <c r="CT702" s="265"/>
      <c r="CU702" s="265"/>
      <c r="CV702" s="265"/>
      <c r="CW702" s="265"/>
      <c r="CX702" s="265"/>
      <c r="CY702" s="265"/>
      <c r="CZ702" s="265"/>
      <c r="DA702" s="265"/>
      <c r="DB702" s="265"/>
      <c r="DC702" s="265"/>
      <c r="DD702" s="265"/>
      <c r="DE702" s="265"/>
      <c r="DF702" s="265"/>
      <c r="DG702" s="265"/>
      <c r="DH702" s="265"/>
      <c r="DI702" s="265"/>
      <c r="DJ702" s="265"/>
      <c r="DK702" s="265"/>
      <c r="DL702" s="265"/>
      <c r="DM702" s="265"/>
      <c r="DN702" s="265"/>
      <c r="DO702" s="265"/>
      <c r="DP702" s="265"/>
      <c r="DQ702" s="265"/>
      <c r="DR702" s="265"/>
      <c r="DS702" s="265"/>
      <c r="DT702" s="265"/>
      <c r="DU702" s="265"/>
      <c r="DV702" s="265"/>
      <c r="DW702" s="265"/>
      <c r="DX702" s="265"/>
      <c r="DY702" s="265"/>
      <c r="DZ702" s="265"/>
      <c r="EA702" s="265"/>
      <c r="EB702" s="265"/>
      <c r="EC702" s="265"/>
      <c r="ED702" s="265"/>
      <c r="EE702" s="265"/>
      <c r="EF702" s="265"/>
      <c r="EG702" s="265"/>
      <c r="EH702" s="265"/>
      <c r="EI702" s="265"/>
      <c r="EJ702" s="265"/>
      <c r="EK702" s="265"/>
      <c r="EL702" s="265"/>
      <c r="EM702" s="265"/>
      <c r="EN702" s="265"/>
      <c r="EO702" s="265"/>
      <c r="EP702" s="265"/>
      <c r="EQ702" s="265"/>
      <c r="ER702" s="265"/>
      <c r="ES702" s="265"/>
      <c r="ET702" s="265"/>
      <c r="EU702" s="265"/>
      <c r="EV702" s="265"/>
      <c r="EW702" s="265"/>
      <c r="EX702" s="265"/>
      <c r="EY702" s="265"/>
      <c r="EZ702" s="265"/>
      <c r="FA702" s="265"/>
      <c r="FB702" s="265"/>
      <c r="FC702" s="265"/>
      <c r="FD702" s="265"/>
      <c r="FE702" s="265"/>
      <c r="FF702" s="265"/>
      <c r="FG702" s="265"/>
      <c r="FH702" s="265"/>
      <c r="FI702" s="265"/>
      <c r="FJ702" s="265"/>
      <c r="FK702" s="265"/>
      <c r="FL702" s="265"/>
      <c r="FM702" s="265"/>
      <c r="FN702" s="265"/>
      <c r="FO702" s="265"/>
      <c r="FP702" s="265"/>
      <c r="FQ702" s="265"/>
      <c r="FR702" s="265"/>
      <c r="FS702" s="265"/>
      <c r="FT702" s="265"/>
      <c r="FU702" s="265"/>
      <c r="FV702" s="265"/>
      <c r="FW702" s="265"/>
      <c r="FX702" s="265"/>
      <c r="FY702" s="265"/>
      <c r="FZ702" s="265"/>
      <c r="GA702" s="265"/>
      <c r="GB702" s="265"/>
    </row>
    <row r="703" spans="1:184" s="1442" customFormat="1">
      <c r="A703" s="955"/>
      <c r="B703" s="265"/>
      <c r="C703" s="265"/>
      <c r="D703" s="265"/>
      <c r="E703" s="265"/>
      <c r="F703" s="265"/>
      <c r="G703" s="265"/>
      <c r="H703" s="265"/>
      <c r="I703" s="265"/>
      <c r="J703" s="265"/>
      <c r="K703" s="265"/>
      <c r="L703" s="265"/>
      <c r="M703" s="265"/>
      <c r="N703" s="265"/>
      <c r="O703" s="265"/>
      <c r="P703" s="265"/>
      <c r="Q703" s="265"/>
      <c r="R703" s="265"/>
      <c r="S703" s="265"/>
      <c r="T703" s="265"/>
      <c r="U703" s="282"/>
      <c r="V703" s="282"/>
      <c r="W703" s="265"/>
      <c r="X703" s="265"/>
      <c r="Y703" s="282"/>
      <c r="Z703" s="282"/>
      <c r="AA703" s="555"/>
      <c r="AB703" s="264"/>
      <c r="AC703" s="974"/>
      <c r="AD703" s="974"/>
      <c r="AE703" s="974"/>
      <c r="AG703" s="282"/>
      <c r="AH703" s="265"/>
      <c r="AI703" s="282"/>
      <c r="AJ703" s="265"/>
      <c r="AK703" s="265"/>
      <c r="AL703" s="265"/>
      <c r="AM703" s="265"/>
      <c r="AN703" s="265"/>
      <c r="AO703" s="265"/>
      <c r="AP703" s="265"/>
      <c r="AQ703" s="265"/>
      <c r="AR703" s="265"/>
      <c r="AS703" s="265"/>
      <c r="AT703" s="265"/>
      <c r="AU703" s="265"/>
      <c r="AV703" s="265"/>
      <c r="AW703" s="265"/>
      <c r="AX703" s="265"/>
      <c r="AY703" s="265"/>
      <c r="AZ703" s="265"/>
      <c r="BA703" s="265"/>
      <c r="BB703" s="265"/>
      <c r="BC703" s="265"/>
      <c r="BD703" s="265"/>
      <c r="BE703" s="265"/>
      <c r="BF703" s="265"/>
      <c r="BG703" s="265"/>
      <c r="BH703" s="265"/>
      <c r="BI703" s="265"/>
      <c r="BJ703" s="265"/>
      <c r="BK703" s="265"/>
      <c r="BL703" s="265"/>
      <c r="BM703" s="265"/>
      <c r="BN703" s="265"/>
      <c r="BO703" s="265"/>
      <c r="BP703" s="265"/>
      <c r="BQ703" s="265"/>
      <c r="BR703" s="265"/>
      <c r="BS703" s="265"/>
      <c r="BT703" s="265"/>
      <c r="BU703" s="265"/>
      <c r="BV703" s="265"/>
      <c r="BW703" s="265"/>
      <c r="BX703" s="265"/>
      <c r="BY703" s="265"/>
      <c r="BZ703" s="265"/>
      <c r="CA703" s="265"/>
      <c r="CB703" s="265"/>
      <c r="CC703" s="265"/>
      <c r="CD703" s="265"/>
      <c r="CE703" s="265"/>
      <c r="CF703" s="265"/>
      <c r="CG703" s="265"/>
      <c r="CH703" s="265"/>
      <c r="CI703" s="265"/>
      <c r="CJ703" s="265"/>
      <c r="CK703" s="265"/>
      <c r="CL703" s="265"/>
      <c r="CM703" s="265"/>
      <c r="CN703" s="265"/>
      <c r="CO703" s="265"/>
      <c r="CP703" s="265"/>
      <c r="CQ703" s="265"/>
      <c r="CR703" s="265"/>
      <c r="CS703" s="265"/>
      <c r="CT703" s="265"/>
      <c r="CU703" s="265"/>
      <c r="CV703" s="265"/>
      <c r="CW703" s="265"/>
      <c r="CX703" s="265"/>
      <c r="CY703" s="265"/>
      <c r="CZ703" s="265"/>
      <c r="DA703" s="265"/>
      <c r="DB703" s="265"/>
      <c r="DC703" s="265"/>
      <c r="DD703" s="265"/>
      <c r="DE703" s="265"/>
      <c r="DF703" s="265"/>
      <c r="DG703" s="265"/>
      <c r="DH703" s="265"/>
      <c r="DI703" s="265"/>
      <c r="DJ703" s="265"/>
      <c r="DK703" s="265"/>
      <c r="DL703" s="265"/>
      <c r="DM703" s="265"/>
      <c r="DN703" s="265"/>
      <c r="DO703" s="265"/>
      <c r="DP703" s="265"/>
      <c r="DQ703" s="265"/>
      <c r="DR703" s="265"/>
      <c r="DS703" s="265"/>
      <c r="DT703" s="265"/>
      <c r="DU703" s="265"/>
      <c r="DV703" s="265"/>
      <c r="DW703" s="265"/>
      <c r="DX703" s="265"/>
      <c r="DY703" s="265"/>
      <c r="DZ703" s="265"/>
      <c r="EA703" s="265"/>
      <c r="EB703" s="265"/>
      <c r="EC703" s="265"/>
      <c r="ED703" s="265"/>
      <c r="EE703" s="265"/>
      <c r="EF703" s="265"/>
      <c r="EG703" s="265"/>
      <c r="EH703" s="265"/>
      <c r="EI703" s="265"/>
      <c r="EJ703" s="265"/>
      <c r="EK703" s="265"/>
      <c r="EL703" s="265"/>
      <c r="EM703" s="265"/>
      <c r="EN703" s="265"/>
      <c r="EO703" s="265"/>
      <c r="EP703" s="265"/>
      <c r="EQ703" s="265"/>
      <c r="ER703" s="265"/>
      <c r="ES703" s="265"/>
      <c r="ET703" s="265"/>
      <c r="EU703" s="265"/>
      <c r="EV703" s="265"/>
      <c r="EW703" s="265"/>
      <c r="EX703" s="265"/>
      <c r="EY703" s="265"/>
      <c r="EZ703" s="265"/>
      <c r="FA703" s="265"/>
      <c r="FB703" s="265"/>
      <c r="FC703" s="265"/>
      <c r="FD703" s="265"/>
      <c r="FE703" s="265"/>
      <c r="FF703" s="265"/>
      <c r="FG703" s="265"/>
      <c r="FH703" s="265"/>
      <c r="FI703" s="265"/>
      <c r="FJ703" s="265"/>
      <c r="FK703" s="265"/>
      <c r="FL703" s="265"/>
      <c r="FM703" s="265"/>
      <c r="FN703" s="265"/>
      <c r="FO703" s="265"/>
      <c r="FP703" s="265"/>
      <c r="FQ703" s="265"/>
      <c r="FR703" s="265"/>
      <c r="FS703" s="265"/>
      <c r="FT703" s="265"/>
      <c r="FU703" s="265"/>
      <c r="FV703" s="265"/>
      <c r="FW703" s="265"/>
      <c r="FX703" s="265"/>
      <c r="FY703" s="265"/>
      <c r="FZ703" s="265"/>
      <c r="GA703" s="265"/>
      <c r="GB703" s="265"/>
    </row>
    <row r="704" spans="1:184" s="1442" customFormat="1">
      <c r="A704" s="955"/>
      <c r="B704" s="265"/>
      <c r="C704" s="265"/>
      <c r="D704" s="265"/>
      <c r="E704" s="265"/>
      <c r="F704" s="265"/>
      <c r="G704" s="265"/>
      <c r="H704" s="265"/>
      <c r="I704" s="265"/>
      <c r="J704" s="265"/>
      <c r="K704" s="265"/>
      <c r="L704" s="265"/>
      <c r="M704" s="265"/>
      <c r="N704" s="265"/>
      <c r="O704" s="265"/>
      <c r="P704" s="265"/>
      <c r="Q704" s="265"/>
      <c r="R704" s="265"/>
      <c r="S704" s="265"/>
      <c r="T704" s="265"/>
      <c r="U704" s="282"/>
      <c r="V704" s="282"/>
      <c r="W704" s="265"/>
      <c r="X704" s="265"/>
      <c r="Y704" s="282"/>
      <c r="Z704" s="282"/>
      <c r="AA704" s="555"/>
      <c r="AB704" s="264"/>
      <c r="AC704" s="974"/>
      <c r="AD704" s="974"/>
      <c r="AE704" s="974"/>
      <c r="AG704" s="282"/>
      <c r="AH704" s="265"/>
      <c r="AI704" s="282"/>
      <c r="AJ704" s="265"/>
      <c r="AK704" s="265"/>
      <c r="AL704" s="265"/>
      <c r="AM704" s="265"/>
      <c r="AN704" s="265"/>
      <c r="AO704" s="265"/>
      <c r="AP704" s="265"/>
      <c r="AQ704" s="265"/>
      <c r="AR704" s="265"/>
      <c r="AS704" s="265"/>
      <c r="AT704" s="265"/>
      <c r="AU704" s="265"/>
      <c r="AV704" s="265"/>
      <c r="AW704" s="265"/>
      <c r="AX704" s="265"/>
      <c r="AY704" s="265"/>
      <c r="AZ704" s="265"/>
      <c r="BA704" s="265"/>
      <c r="BB704" s="265"/>
      <c r="BC704" s="265"/>
      <c r="BD704" s="265"/>
      <c r="BE704" s="265"/>
      <c r="BF704" s="265"/>
      <c r="BG704" s="265"/>
      <c r="BH704" s="265"/>
      <c r="BI704" s="265"/>
      <c r="BJ704" s="265"/>
      <c r="BK704" s="265"/>
      <c r="BL704" s="265"/>
      <c r="BM704" s="265"/>
      <c r="BN704" s="265"/>
      <c r="BO704" s="265"/>
      <c r="BP704" s="265"/>
      <c r="BQ704" s="265"/>
      <c r="BR704" s="265"/>
      <c r="BS704" s="265"/>
      <c r="BT704" s="265"/>
      <c r="BU704" s="265"/>
      <c r="BV704" s="265"/>
      <c r="BW704" s="265"/>
      <c r="BX704" s="265"/>
      <c r="BY704" s="265"/>
      <c r="BZ704" s="265"/>
      <c r="CA704" s="265"/>
      <c r="CB704" s="265"/>
      <c r="CC704" s="265"/>
      <c r="CD704" s="265"/>
      <c r="CE704" s="265"/>
      <c r="CF704" s="265"/>
      <c r="CG704" s="265"/>
      <c r="CH704" s="265"/>
      <c r="CI704" s="265"/>
      <c r="CJ704" s="265"/>
      <c r="CK704" s="265"/>
      <c r="CL704" s="265"/>
      <c r="CM704" s="265"/>
      <c r="CN704" s="265"/>
      <c r="CO704" s="265"/>
      <c r="CP704" s="265"/>
      <c r="CQ704" s="265"/>
      <c r="CR704" s="265"/>
      <c r="CS704" s="265"/>
      <c r="CT704" s="265"/>
      <c r="CU704" s="265"/>
      <c r="CV704" s="265"/>
      <c r="CW704" s="265"/>
      <c r="CX704" s="265"/>
      <c r="CY704" s="265"/>
      <c r="CZ704" s="265"/>
      <c r="DA704" s="265"/>
      <c r="DB704" s="265"/>
      <c r="DC704" s="265"/>
      <c r="DD704" s="265"/>
      <c r="DE704" s="265"/>
      <c r="DF704" s="265"/>
      <c r="DG704" s="265"/>
      <c r="DH704" s="265"/>
      <c r="DI704" s="265"/>
      <c r="DJ704" s="265"/>
      <c r="DK704" s="265"/>
      <c r="DL704" s="265"/>
      <c r="DM704" s="265"/>
      <c r="DN704" s="265"/>
      <c r="DO704" s="265"/>
      <c r="DP704" s="265"/>
      <c r="DQ704" s="265"/>
      <c r="DR704" s="265"/>
      <c r="DS704" s="265"/>
      <c r="DT704" s="265"/>
      <c r="DU704" s="265"/>
      <c r="DV704" s="265"/>
      <c r="DW704" s="265"/>
      <c r="DX704" s="265"/>
      <c r="DY704" s="265"/>
      <c r="DZ704" s="265"/>
      <c r="EA704" s="265"/>
      <c r="EB704" s="265"/>
      <c r="EC704" s="265"/>
      <c r="ED704" s="265"/>
      <c r="EE704" s="265"/>
      <c r="EF704" s="265"/>
      <c r="EG704" s="265"/>
      <c r="EH704" s="265"/>
      <c r="EI704" s="265"/>
      <c r="EJ704" s="265"/>
      <c r="EK704" s="265"/>
      <c r="EL704" s="265"/>
      <c r="EM704" s="265"/>
      <c r="EN704" s="265"/>
      <c r="EO704" s="265"/>
      <c r="EP704" s="265"/>
      <c r="EQ704" s="265"/>
      <c r="ER704" s="265"/>
      <c r="ES704" s="265"/>
      <c r="ET704" s="265"/>
      <c r="EU704" s="265"/>
      <c r="EV704" s="265"/>
      <c r="EW704" s="265"/>
      <c r="EX704" s="265"/>
      <c r="EY704" s="265"/>
      <c r="EZ704" s="265"/>
      <c r="FA704" s="265"/>
      <c r="FB704" s="265"/>
      <c r="FC704" s="265"/>
      <c r="FD704" s="265"/>
      <c r="FE704" s="265"/>
      <c r="FF704" s="265"/>
      <c r="FG704" s="265"/>
      <c r="FH704" s="265"/>
      <c r="FI704" s="265"/>
      <c r="FJ704" s="265"/>
      <c r="FK704" s="265"/>
      <c r="FL704" s="265"/>
      <c r="FM704" s="265"/>
      <c r="FN704" s="265"/>
      <c r="FO704" s="265"/>
      <c r="FP704" s="265"/>
      <c r="FQ704" s="265"/>
      <c r="FR704" s="265"/>
      <c r="FS704" s="265"/>
      <c r="FT704" s="265"/>
      <c r="FU704" s="265"/>
      <c r="FV704" s="265"/>
      <c r="FW704" s="265"/>
      <c r="FX704" s="265"/>
      <c r="FY704" s="265"/>
      <c r="FZ704" s="265"/>
      <c r="GA704" s="265"/>
      <c r="GB704" s="265"/>
    </row>
    <row r="705" spans="1:184" s="1442" customFormat="1">
      <c r="A705" s="955"/>
      <c r="B705" s="265"/>
      <c r="C705" s="265"/>
      <c r="D705" s="265"/>
      <c r="E705" s="265"/>
      <c r="F705" s="265"/>
      <c r="G705" s="265"/>
      <c r="H705" s="265"/>
      <c r="I705" s="265"/>
      <c r="J705" s="265"/>
      <c r="K705" s="265"/>
      <c r="L705" s="265"/>
      <c r="M705" s="265"/>
      <c r="N705" s="265"/>
      <c r="O705" s="265"/>
      <c r="P705" s="265"/>
      <c r="Q705" s="265"/>
      <c r="R705" s="265"/>
      <c r="S705" s="265"/>
      <c r="T705" s="265"/>
      <c r="U705" s="282"/>
      <c r="V705" s="282"/>
      <c r="W705" s="265"/>
      <c r="X705" s="265"/>
      <c r="Y705" s="282"/>
      <c r="Z705" s="282"/>
      <c r="AA705" s="555"/>
      <c r="AB705" s="264"/>
      <c r="AC705" s="974"/>
      <c r="AD705" s="974"/>
      <c r="AE705" s="974"/>
      <c r="AG705" s="282"/>
      <c r="AH705" s="265"/>
      <c r="AI705" s="282"/>
      <c r="AJ705" s="265"/>
      <c r="AK705" s="265"/>
      <c r="AL705" s="265"/>
      <c r="AM705" s="265"/>
      <c r="AN705" s="265"/>
      <c r="AO705" s="265"/>
      <c r="AP705" s="265"/>
      <c r="AQ705" s="265"/>
      <c r="AR705" s="265"/>
      <c r="AS705" s="265"/>
      <c r="AT705" s="265"/>
      <c r="AU705" s="265"/>
      <c r="AV705" s="265"/>
      <c r="AW705" s="265"/>
      <c r="AX705" s="265"/>
      <c r="AY705" s="265"/>
      <c r="AZ705" s="265"/>
      <c r="BA705" s="265"/>
      <c r="BB705" s="265"/>
      <c r="BC705" s="265"/>
      <c r="BD705" s="265"/>
      <c r="BE705" s="265"/>
      <c r="BF705" s="265"/>
      <c r="BG705" s="265"/>
      <c r="BH705" s="265"/>
      <c r="BI705" s="265"/>
      <c r="BJ705" s="265"/>
      <c r="BK705" s="265"/>
      <c r="BL705" s="265"/>
      <c r="BM705" s="265"/>
      <c r="BN705" s="265"/>
      <c r="BO705" s="265"/>
      <c r="BP705" s="265"/>
      <c r="BQ705" s="265"/>
      <c r="BR705" s="265"/>
      <c r="BS705" s="265"/>
      <c r="BT705" s="265"/>
      <c r="BU705" s="265"/>
      <c r="BV705" s="265"/>
      <c r="BW705" s="265"/>
      <c r="BX705" s="265"/>
      <c r="BY705" s="265"/>
      <c r="BZ705" s="265"/>
      <c r="CA705" s="265"/>
      <c r="CB705" s="265"/>
      <c r="CC705" s="265"/>
      <c r="CD705" s="265"/>
      <c r="CE705" s="265"/>
      <c r="CF705" s="265"/>
      <c r="CG705" s="265"/>
      <c r="CH705" s="265"/>
      <c r="CI705" s="265"/>
      <c r="CJ705" s="265"/>
      <c r="CK705" s="265"/>
      <c r="CL705" s="265"/>
      <c r="CM705" s="265"/>
      <c r="CN705" s="265"/>
      <c r="CO705" s="265"/>
      <c r="CP705" s="265"/>
      <c r="CQ705" s="265"/>
      <c r="CR705" s="265"/>
      <c r="CS705" s="265"/>
      <c r="CT705" s="265"/>
      <c r="CU705" s="265"/>
      <c r="CV705" s="265"/>
      <c r="CW705" s="265"/>
      <c r="CX705" s="265"/>
      <c r="CY705" s="265"/>
      <c r="CZ705" s="265"/>
      <c r="DA705" s="265"/>
      <c r="DB705" s="265"/>
      <c r="DC705" s="265"/>
      <c r="DD705" s="265"/>
      <c r="DE705" s="265"/>
      <c r="DF705" s="265"/>
      <c r="DG705" s="265"/>
      <c r="DH705" s="265"/>
      <c r="DI705" s="265"/>
      <c r="DJ705" s="265"/>
      <c r="DK705" s="265"/>
      <c r="DL705" s="265"/>
      <c r="DM705" s="265"/>
      <c r="DN705" s="265"/>
      <c r="DO705" s="265"/>
      <c r="DP705" s="265"/>
      <c r="DQ705" s="265"/>
      <c r="DR705" s="265"/>
      <c r="DS705" s="265"/>
      <c r="DT705" s="265"/>
      <c r="DU705" s="265"/>
      <c r="DV705" s="265"/>
      <c r="DW705" s="265"/>
      <c r="DX705" s="265"/>
      <c r="DY705" s="265"/>
      <c r="DZ705" s="265"/>
      <c r="EA705" s="265"/>
      <c r="EB705" s="265"/>
      <c r="EC705" s="265"/>
      <c r="ED705" s="265"/>
      <c r="EE705" s="265"/>
      <c r="EF705" s="265"/>
      <c r="EG705" s="265"/>
      <c r="EH705" s="265"/>
      <c r="EI705" s="265"/>
      <c r="EJ705" s="265"/>
      <c r="EK705" s="265"/>
      <c r="EL705" s="265"/>
      <c r="EM705" s="265"/>
      <c r="EN705" s="265"/>
      <c r="EO705" s="265"/>
      <c r="EP705" s="265"/>
      <c r="EQ705" s="265"/>
      <c r="ER705" s="265"/>
      <c r="ES705" s="265"/>
      <c r="ET705" s="265"/>
      <c r="EU705" s="265"/>
      <c r="EV705" s="265"/>
      <c r="EW705" s="265"/>
      <c r="EX705" s="265"/>
      <c r="EY705" s="265"/>
      <c r="EZ705" s="265"/>
      <c r="FA705" s="265"/>
      <c r="FB705" s="265"/>
      <c r="FC705" s="265"/>
      <c r="FD705" s="265"/>
      <c r="FE705" s="265"/>
      <c r="FF705" s="265"/>
      <c r="FG705" s="265"/>
      <c r="FH705" s="265"/>
      <c r="FI705" s="265"/>
      <c r="FJ705" s="265"/>
      <c r="FK705" s="265"/>
      <c r="FL705" s="265"/>
      <c r="FM705" s="265"/>
      <c r="FN705" s="265"/>
      <c r="FO705" s="265"/>
      <c r="FP705" s="265"/>
      <c r="FQ705" s="265"/>
      <c r="FR705" s="265"/>
      <c r="FS705" s="265"/>
      <c r="FT705" s="265"/>
      <c r="FU705" s="265"/>
      <c r="FV705" s="265"/>
      <c r="FW705" s="265"/>
      <c r="FX705" s="265"/>
      <c r="FY705" s="265"/>
      <c r="FZ705" s="265"/>
      <c r="GA705" s="265"/>
      <c r="GB705" s="265"/>
    </row>
    <row r="706" spans="1:184" s="1442" customFormat="1">
      <c r="A706" s="955"/>
      <c r="B706" s="265"/>
      <c r="C706" s="265"/>
      <c r="D706" s="265"/>
      <c r="E706" s="265"/>
      <c r="F706" s="265"/>
      <c r="G706" s="265"/>
      <c r="H706" s="265"/>
      <c r="I706" s="265"/>
      <c r="J706" s="265"/>
      <c r="K706" s="265"/>
      <c r="L706" s="265"/>
      <c r="M706" s="265"/>
      <c r="N706" s="265"/>
      <c r="O706" s="265"/>
      <c r="P706" s="265"/>
      <c r="Q706" s="265"/>
      <c r="R706" s="265"/>
      <c r="S706" s="265"/>
      <c r="T706" s="265"/>
      <c r="U706" s="282"/>
      <c r="V706" s="282"/>
      <c r="W706" s="265"/>
      <c r="X706" s="265"/>
      <c r="Y706" s="282"/>
      <c r="Z706" s="282"/>
      <c r="AA706" s="555"/>
      <c r="AB706" s="264"/>
      <c r="AC706" s="974"/>
      <c r="AD706" s="974"/>
      <c r="AE706" s="974"/>
      <c r="AG706" s="282"/>
      <c r="AH706" s="265"/>
      <c r="AI706" s="282"/>
      <c r="AJ706" s="265"/>
      <c r="AK706" s="265"/>
      <c r="AL706" s="265"/>
      <c r="AM706" s="265"/>
      <c r="AN706" s="265"/>
      <c r="AO706" s="265"/>
      <c r="AP706" s="265"/>
      <c r="AQ706" s="265"/>
      <c r="AR706" s="265"/>
      <c r="AS706" s="265"/>
      <c r="AT706" s="265"/>
      <c r="AU706" s="265"/>
      <c r="AV706" s="265"/>
      <c r="AW706" s="265"/>
      <c r="AX706" s="265"/>
      <c r="AY706" s="265"/>
      <c r="AZ706" s="265"/>
      <c r="BA706" s="265"/>
      <c r="BB706" s="265"/>
      <c r="BC706" s="265"/>
      <c r="BD706" s="265"/>
      <c r="BE706" s="265"/>
      <c r="BF706" s="265"/>
      <c r="BG706" s="265"/>
      <c r="BH706" s="265"/>
      <c r="BI706" s="265"/>
      <c r="BJ706" s="265"/>
      <c r="BK706" s="265"/>
      <c r="BL706" s="265"/>
      <c r="BM706" s="265"/>
      <c r="BN706" s="265"/>
      <c r="BO706" s="265"/>
      <c r="BP706" s="265"/>
      <c r="BQ706" s="265"/>
      <c r="BR706" s="265"/>
      <c r="BS706" s="265"/>
      <c r="BT706" s="265"/>
      <c r="BU706" s="265"/>
      <c r="BV706" s="265"/>
      <c r="BW706" s="265"/>
      <c r="BX706" s="265"/>
      <c r="BY706" s="265"/>
      <c r="BZ706" s="265"/>
      <c r="CA706" s="265"/>
      <c r="CB706" s="265"/>
      <c r="CC706" s="265"/>
      <c r="CD706" s="265"/>
      <c r="CE706" s="265"/>
      <c r="CF706" s="265"/>
      <c r="CG706" s="265"/>
      <c r="CH706" s="265"/>
      <c r="CI706" s="265"/>
      <c r="CJ706" s="265"/>
      <c r="CK706" s="265"/>
      <c r="CL706" s="265"/>
      <c r="CM706" s="265"/>
      <c r="CN706" s="265"/>
      <c r="CO706" s="265"/>
      <c r="CP706" s="265"/>
      <c r="CQ706" s="265"/>
      <c r="CR706" s="265"/>
      <c r="CS706" s="265"/>
      <c r="CT706" s="265"/>
      <c r="CU706" s="265"/>
      <c r="CV706" s="265"/>
      <c r="CW706" s="265"/>
      <c r="CX706" s="265"/>
      <c r="CY706" s="265"/>
      <c r="CZ706" s="265"/>
      <c r="DA706" s="265"/>
      <c r="DB706" s="265"/>
      <c r="DC706" s="265"/>
      <c r="DD706" s="265"/>
      <c r="DE706" s="265"/>
      <c r="DF706" s="265"/>
      <c r="DG706" s="265"/>
      <c r="DH706" s="265"/>
      <c r="DI706" s="265"/>
      <c r="DJ706" s="265"/>
      <c r="DK706" s="265"/>
      <c r="DL706" s="265"/>
      <c r="DM706" s="265"/>
      <c r="DN706" s="265"/>
      <c r="DO706" s="265"/>
      <c r="DP706" s="265"/>
      <c r="DQ706" s="265"/>
      <c r="DR706" s="265"/>
      <c r="DS706" s="265"/>
      <c r="DT706" s="265"/>
      <c r="DU706" s="265"/>
      <c r="DV706" s="265"/>
      <c r="DW706" s="265"/>
      <c r="DX706" s="265"/>
      <c r="DY706" s="265"/>
      <c r="DZ706" s="265"/>
      <c r="EA706" s="265"/>
      <c r="EB706" s="265"/>
      <c r="EC706" s="265"/>
      <c r="ED706" s="265"/>
      <c r="EE706" s="265"/>
      <c r="EF706" s="265"/>
      <c r="EG706" s="265"/>
      <c r="EH706" s="265"/>
      <c r="EI706" s="265"/>
      <c r="EJ706" s="265"/>
      <c r="EK706" s="265"/>
      <c r="EL706" s="265"/>
      <c r="EM706" s="265"/>
      <c r="EN706" s="265"/>
      <c r="EO706" s="265"/>
      <c r="EP706" s="265"/>
      <c r="EQ706" s="265"/>
      <c r="ER706" s="265"/>
      <c r="ES706" s="265"/>
      <c r="ET706" s="265"/>
      <c r="EU706" s="265"/>
      <c r="EV706" s="265"/>
      <c r="EW706" s="265"/>
      <c r="EX706" s="265"/>
      <c r="EY706" s="265"/>
      <c r="EZ706" s="265"/>
      <c r="FA706" s="265"/>
      <c r="FB706" s="265"/>
      <c r="FC706" s="265"/>
      <c r="FD706" s="265"/>
      <c r="FE706" s="265"/>
      <c r="FF706" s="265"/>
      <c r="FG706" s="265"/>
      <c r="FH706" s="265"/>
      <c r="FI706" s="265"/>
      <c r="FJ706" s="265"/>
      <c r="FK706" s="265"/>
      <c r="FL706" s="265"/>
      <c r="FM706" s="265"/>
      <c r="FN706" s="265"/>
      <c r="FO706" s="265"/>
      <c r="FP706" s="265"/>
      <c r="FQ706" s="265"/>
      <c r="FR706" s="265"/>
      <c r="FS706" s="265"/>
      <c r="FT706" s="265"/>
      <c r="FU706" s="265"/>
      <c r="FV706" s="265"/>
      <c r="FW706" s="265"/>
      <c r="FX706" s="265"/>
      <c r="FY706" s="265"/>
      <c r="FZ706" s="265"/>
      <c r="GA706" s="265"/>
      <c r="GB706" s="265"/>
    </row>
    <row r="707" spans="1:184" s="1442" customFormat="1">
      <c r="A707" s="955"/>
      <c r="B707" s="265"/>
      <c r="C707" s="265"/>
      <c r="D707" s="265"/>
      <c r="E707" s="265"/>
      <c r="F707" s="265"/>
      <c r="G707" s="265"/>
      <c r="H707" s="265"/>
      <c r="I707" s="265"/>
      <c r="J707" s="265"/>
      <c r="K707" s="265"/>
      <c r="L707" s="265"/>
      <c r="M707" s="265"/>
      <c r="N707" s="265"/>
      <c r="O707" s="265"/>
      <c r="P707" s="265"/>
      <c r="Q707" s="265"/>
      <c r="R707" s="265"/>
      <c r="S707" s="265"/>
      <c r="T707" s="265"/>
      <c r="U707" s="282"/>
      <c r="V707" s="282"/>
      <c r="W707" s="265"/>
      <c r="X707" s="265"/>
      <c r="Y707" s="282"/>
      <c r="Z707" s="282"/>
      <c r="AA707" s="555"/>
      <c r="AB707" s="264"/>
      <c r="AC707" s="974"/>
      <c r="AD707" s="974"/>
      <c r="AE707" s="974"/>
      <c r="AG707" s="282"/>
      <c r="AH707" s="265"/>
      <c r="AI707" s="282"/>
      <c r="AJ707" s="265"/>
      <c r="AK707" s="265"/>
      <c r="AL707" s="265"/>
      <c r="AM707" s="265"/>
      <c r="AN707" s="265"/>
      <c r="AO707" s="265"/>
      <c r="AP707" s="265"/>
      <c r="AQ707" s="265"/>
      <c r="AR707" s="265"/>
      <c r="AS707" s="265"/>
      <c r="AT707" s="265"/>
      <c r="AU707" s="265"/>
      <c r="AV707" s="265"/>
      <c r="AW707" s="265"/>
      <c r="AX707" s="265"/>
      <c r="AY707" s="265"/>
      <c r="AZ707" s="265"/>
      <c r="BA707" s="265"/>
      <c r="BB707" s="265"/>
      <c r="BC707" s="265"/>
      <c r="BD707" s="265"/>
      <c r="BE707" s="265"/>
      <c r="BF707" s="265"/>
      <c r="BG707" s="265"/>
      <c r="BH707" s="265"/>
      <c r="BI707" s="265"/>
      <c r="BJ707" s="265"/>
      <c r="BK707" s="265"/>
      <c r="BL707" s="265"/>
      <c r="BM707" s="265"/>
      <c r="BN707" s="265"/>
      <c r="BO707" s="265"/>
      <c r="BP707" s="265"/>
      <c r="BQ707" s="265"/>
      <c r="BR707" s="265"/>
      <c r="BS707" s="265"/>
      <c r="BT707" s="265"/>
      <c r="BU707" s="265"/>
      <c r="BV707" s="265"/>
      <c r="BW707" s="265"/>
      <c r="BX707" s="265"/>
      <c r="BY707" s="265"/>
      <c r="BZ707" s="265"/>
      <c r="CA707" s="265"/>
      <c r="CB707" s="265"/>
      <c r="CC707" s="265"/>
      <c r="CD707" s="265"/>
      <c r="CE707" s="265"/>
      <c r="CF707" s="265"/>
      <c r="CG707" s="265"/>
      <c r="CH707" s="265"/>
      <c r="CI707" s="265"/>
      <c r="CJ707" s="265"/>
      <c r="CK707" s="265"/>
      <c r="CL707" s="265"/>
      <c r="CM707" s="265"/>
      <c r="CN707" s="265"/>
      <c r="CO707" s="265"/>
      <c r="CP707" s="265"/>
      <c r="CQ707" s="265"/>
      <c r="CR707" s="265"/>
      <c r="CS707" s="265"/>
      <c r="CT707" s="265"/>
      <c r="CU707" s="265"/>
      <c r="CV707" s="265"/>
      <c r="CW707" s="265"/>
      <c r="CX707" s="265"/>
      <c r="CY707" s="265"/>
      <c r="CZ707" s="265"/>
      <c r="DA707" s="265"/>
      <c r="DB707" s="265"/>
      <c r="DC707" s="265"/>
      <c r="DD707" s="265"/>
      <c r="DE707" s="265"/>
      <c r="DF707" s="265"/>
      <c r="DG707" s="265"/>
      <c r="DH707" s="265"/>
      <c r="DI707" s="265"/>
      <c r="DJ707" s="265"/>
      <c r="DK707" s="265"/>
      <c r="DL707" s="265"/>
      <c r="DM707" s="265"/>
      <c r="DN707" s="265"/>
      <c r="DO707" s="265"/>
      <c r="DP707" s="265"/>
      <c r="DQ707" s="265"/>
      <c r="DR707" s="265"/>
      <c r="DS707" s="265"/>
      <c r="DT707" s="265"/>
      <c r="DU707" s="265"/>
      <c r="DV707" s="265"/>
      <c r="DW707" s="265"/>
      <c r="DX707" s="265"/>
      <c r="DY707" s="265"/>
      <c r="DZ707" s="265"/>
      <c r="EA707" s="265"/>
      <c r="EB707" s="265"/>
      <c r="EC707" s="265"/>
      <c r="ED707" s="265"/>
      <c r="EE707" s="265"/>
      <c r="EF707" s="265"/>
      <c r="EG707" s="265"/>
      <c r="EH707" s="265"/>
      <c r="EI707" s="265"/>
      <c r="EJ707" s="265"/>
      <c r="EK707" s="265"/>
      <c r="EL707" s="265"/>
      <c r="EM707" s="265"/>
      <c r="EN707" s="265"/>
      <c r="EO707" s="265"/>
      <c r="EP707" s="265"/>
      <c r="EQ707" s="265"/>
      <c r="ER707" s="265"/>
      <c r="ES707" s="265"/>
      <c r="ET707" s="265"/>
      <c r="EU707" s="265"/>
      <c r="EV707" s="265"/>
      <c r="EW707" s="265"/>
      <c r="EX707" s="265"/>
      <c r="EY707" s="265"/>
      <c r="EZ707" s="265"/>
      <c r="FA707" s="265"/>
      <c r="FB707" s="265"/>
      <c r="FC707" s="265"/>
      <c r="FD707" s="265"/>
      <c r="FE707" s="265"/>
      <c r="FF707" s="265"/>
      <c r="FG707" s="265"/>
      <c r="FH707" s="265"/>
      <c r="FI707" s="265"/>
      <c r="FJ707" s="265"/>
      <c r="FK707" s="265"/>
      <c r="FL707" s="265"/>
      <c r="FM707" s="265"/>
      <c r="FN707" s="265"/>
      <c r="FO707" s="265"/>
      <c r="FP707" s="265"/>
      <c r="FQ707" s="265"/>
      <c r="FR707" s="265"/>
      <c r="FS707" s="265"/>
      <c r="FT707" s="265"/>
      <c r="FU707" s="265"/>
      <c r="FV707" s="265"/>
      <c r="FW707" s="265"/>
      <c r="FX707" s="265"/>
      <c r="FY707" s="265"/>
      <c r="FZ707" s="265"/>
      <c r="GA707" s="265"/>
      <c r="GB707" s="265"/>
    </row>
    <row r="708" spans="1:184" s="1442" customFormat="1">
      <c r="A708" s="955"/>
      <c r="B708" s="265"/>
      <c r="C708" s="265"/>
      <c r="D708" s="265"/>
      <c r="E708" s="265"/>
      <c r="F708" s="265"/>
      <c r="G708" s="265"/>
      <c r="H708" s="265"/>
      <c r="I708" s="265"/>
      <c r="J708" s="265"/>
      <c r="K708" s="265"/>
      <c r="L708" s="265"/>
      <c r="M708" s="265"/>
      <c r="N708" s="265"/>
      <c r="O708" s="265"/>
      <c r="P708" s="265"/>
      <c r="Q708" s="265"/>
      <c r="R708" s="265"/>
      <c r="S708" s="265"/>
      <c r="T708" s="265"/>
      <c r="U708" s="282"/>
      <c r="V708" s="282"/>
      <c r="W708" s="265"/>
      <c r="X708" s="265"/>
      <c r="Y708" s="282"/>
      <c r="Z708" s="282"/>
      <c r="AA708" s="555"/>
      <c r="AB708" s="264"/>
      <c r="AC708" s="974"/>
      <c r="AD708" s="974"/>
      <c r="AE708" s="974"/>
      <c r="AG708" s="282"/>
      <c r="AH708" s="265"/>
      <c r="AI708" s="282"/>
      <c r="AJ708" s="265"/>
      <c r="AK708" s="265"/>
      <c r="AL708" s="265"/>
      <c r="AM708" s="265"/>
      <c r="AN708" s="265"/>
      <c r="AO708" s="265"/>
      <c r="AP708" s="265"/>
      <c r="AQ708" s="265"/>
      <c r="AR708" s="265"/>
      <c r="AS708" s="265"/>
      <c r="AT708" s="265"/>
      <c r="AU708" s="265"/>
      <c r="AV708" s="265"/>
      <c r="AW708" s="265"/>
      <c r="AX708" s="265"/>
      <c r="AY708" s="265"/>
      <c r="AZ708" s="265"/>
      <c r="BA708" s="265"/>
      <c r="BB708" s="265"/>
      <c r="BC708" s="265"/>
      <c r="BD708" s="265"/>
      <c r="BE708" s="265"/>
      <c r="BF708" s="265"/>
      <c r="BG708" s="265"/>
      <c r="BH708" s="265"/>
      <c r="BI708" s="265"/>
      <c r="BJ708" s="265"/>
      <c r="BK708" s="265"/>
      <c r="BL708" s="265"/>
      <c r="BM708" s="265"/>
      <c r="BN708" s="265"/>
      <c r="BO708" s="265"/>
      <c r="BP708" s="265"/>
      <c r="BQ708" s="265"/>
      <c r="BR708" s="265"/>
      <c r="BS708" s="265"/>
      <c r="BT708" s="265"/>
      <c r="BU708" s="265"/>
      <c r="BV708" s="265"/>
      <c r="BW708" s="265"/>
      <c r="BX708" s="265"/>
      <c r="BY708" s="265"/>
      <c r="BZ708" s="265"/>
      <c r="CA708" s="265"/>
      <c r="CB708" s="265"/>
      <c r="CC708" s="265"/>
      <c r="CD708" s="265"/>
      <c r="CE708" s="265"/>
      <c r="CF708" s="265"/>
      <c r="CG708" s="265"/>
      <c r="CH708" s="265"/>
      <c r="CI708" s="265"/>
      <c r="CJ708" s="265"/>
      <c r="CK708" s="265"/>
      <c r="CL708" s="265"/>
      <c r="CM708" s="265"/>
      <c r="CN708" s="265"/>
      <c r="CO708" s="265"/>
      <c r="CP708" s="265"/>
      <c r="CQ708" s="265"/>
      <c r="CR708" s="265"/>
      <c r="CS708" s="265"/>
      <c r="CT708" s="265"/>
      <c r="CU708" s="265"/>
      <c r="CV708" s="265"/>
      <c r="CW708" s="265"/>
      <c r="CX708" s="265"/>
      <c r="CY708" s="265"/>
      <c r="CZ708" s="265"/>
      <c r="DA708" s="265"/>
      <c r="DB708" s="265"/>
      <c r="DC708" s="265"/>
      <c r="DD708" s="265"/>
      <c r="DE708" s="265"/>
      <c r="DF708" s="265"/>
      <c r="DG708" s="265"/>
      <c r="DH708" s="265"/>
      <c r="DI708" s="265"/>
      <c r="DJ708" s="265"/>
      <c r="DK708" s="265"/>
      <c r="DL708" s="265"/>
      <c r="DM708" s="265"/>
      <c r="DN708" s="265"/>
      <c r="DO708" s="265"/>
      <c r="DP708" s="265"/>
      <c r="DQ708" s="265"/>
      <c r="DR708" s="265"/>
      <c r="DS708" s="265"/>
      <c r="DT708" s="265"/>
      <c r="DU708" s="265"/>
      <c r="DV708" s="265"/>
      <c r="DW708" s="265"/>
      <c r="DX708" s="265"/>
      <c r="DY708" s="265"/>
      <c r="DZ708" s="265"/>
      <c r="EA708" s="265"/>
      <c r="EB708" s="265"/>
      <c r="EC708" s="265"/>
      <c r="ED708" s="265"/>
      <c r="EE708" s="265"/>
      <c r="EF708" s="265"/>
      <c r="EG708" s="265"/>
      <c r="EH708" s="265"/>
      <c r="EI708" s="265"/>
      <c r="EJ708" s="265"/>
      <c r="EK708" s="265"/>
      <c r="EL708" s="265"/>
      <c r="EM708" s="265"/>
      <c r="EN708" s="265"/>
      <c r="EO708" s="265"/>
      <c r="EP708" s="265"/>
      <c r="EQ708" s="265"/>
      <c r="ER708" s="265"/>
      <c r="ES708" s="265"/>
      <c r="ET708" s="265"/>
      <c r="EU708" s="265"/>
      <c r="EV708" s="265"/>
      <c r="EW708" s="265"/>
      <c r="EX708" s="265"/>
      <c r="EY708" s="265"/>
      <c r="EZ708" s="265"/>
      <c r="FA708" s="265"/>
      <c r="FB708" s="265"/>
      <c r="FC708" s="265"/>
      <c r="FD708" s="265"/>
      <c r="FE708" s="265"/>
      <c r="FF708" s="265"/>
      <c r="FG708" s="265"/>
      <c r="FH708" s="265"/>
      <c r="FI708" s="265"/>
      <c r="FJ708" s="265"/>
      <c r="FK708" s="265"/>
      <c r="FL708" s="265"/>
      <c r="FM708" s="265"/>
      <c r="FN708" s="265"/>
      <c r="FO708" s="265"/>
      <c r="FP708" s="265"/>
      <c r="FQ708" s="265"/>
      <c r="FR708" s="265"/>
      <c r="FS708" s="265"/>
      <c r="FT708" s="265"/>
      <c r="FU708" s="265"/>
      <c r="FV708" s="265"/>
      <c r="FW708" s="265"/>
      <c r="FX708" s="265"/>
      <c r="FY708" s="265"/>
      <c r="FZ708" s="265"/>
      <c r="GA708" s="265"/>
      <c r="GB708" s="265"/>
    </row>
    <row r="709" spans="1:184" s="1442" customFormat="1">
      <c r="A709" s="955"/>
      <c r="B709" s="265"/>
      <c r="C709" s="265"/>
      <c r="D709" s="265"/>
      <c r="E709" s="265"/>
      <c r="F709" s="265"/>
      <c r="G709" s="265"/>
      <c r="H709" s="265"/>
      <c r="I709" s="265"/>
      <c r="J709" s="265"/>
      <c r="K709" s="265"/>
      <c r="L709" s="265"/>
      <c r="M709" s="265"/>
      <c r="N709" s="265"/>
      <c r="O709" s="265"/>
      <c r="P709" s="265"/>
      <c r="Q709" s="265"/>
      <c r="R709" s="265"/>
      <c r="S709" s="265"/>
      <c r="T709" s="265"/>
      <c r="U709" s="282"/>
      <c r="V709" s="282"/>
      <c r="W709" s="265"/>
      <c r="X709" s="265"/>
      <c r="Y709" s="282"/>
      <c r="Z709" s="282"/>
      <c r="AA709" s="555"/>
      <c r="AB709" s="264"/>
      <c r="AC709" s="974"/>
      <c r="AD709" s="974"/>
      <c r="AE709" s="974"/>
      <c r="AG709" s="282"/>
      <c r="AH709" s="265"/>
      <c r="AI709" s="282"/>
      <c r="AJ709" s="265"/>
      <c r="AK709" s="265"/>
      <c r="AL709" s="265"/>
      <c r="AM709" s="265"/>
      <c r="AN709" s="265"/>
      <c r="AO709" s="265"/>
      <c r="AP709" s="265"/>
      <c r="AQ709" s="265"/>
      <c r="AR709" s="265"/>
      <c r="AS709" s="265"/>
      <c r="AT709" s="265"/>
      <c r="AU709" s="265"/>
      <c r="AV709" s="265"/>
      <c r="AW709" s="265"/>
      <c r="AX709" s="265"/>
      <c r="AY709" s="265"/>
      <c r="AZ709" s="265"/>
      <c r="BA709" s="265"/>
      <c r="BB709" s="265"/>
      <c r="BC709" s="265"/>
      <c r="BD709" s="265"/>
      <c r="BE709" s="265"/>
      <c r="BF709" s="265"/>
      <c r="BG709" s="265"/>
      <c r="BH709" s="265"/>
      <c r="BI709" s="265"/>
      <c r="BJ709" s="265"/>
      <c r="BK709" s="265"/>
      <c r="BL709" s="265"/>
      <c r="BM709" s="265"/>
      <c r="BN709" s="265"/>
      <c r="BO709" s="265"/>
      <c r="BP709" s="265"/>
      <c r="BQ709" s="265"/>
      <c r="BR709" s="265"/>
      <c r="BS709" s="265"/>
      <c r="BT709" s="265"/>
      <c r="BU709" s="265"/>
      <c r="BV709" s="265"/>
      <c r="BW709" s="265"/>
      <c r="BX709" s="265"/>
      <c r="BY709" s="265"/>
      <c r="BZ709" s="265"/>
      <c r="CA709" s="265"/>
      <c r="CB709" s="265"/>
      <c r="CC709" s="265"/>
      <c r="CD709" s="265"/>
      <c r="CE709" s="265"/>
      <c r="CF709" s="265"/>
      <c r="CG709" s="265"/>
      <c r="CH709" s="265"/>
      <c r="CI709" s="265"/>
      <c r="CJ709" s="265"/>
      <c r="CK709" s="265"/>
      <c r="CL709" s="265"/>
      <c r="CM709" s="265"/>
      <c r="CN709" s="265"/>
      <c r="CO709" s="265"/>
      <c r="CP709" s="265"/>
      <c r="CQ709" s="265"/>
      <c r="CR709" s="265"/>
      <c r="CS709" s="265"/>
      <c r="CT709" s="265"/>
      <c r="CU709" s="265"/>
      <c r="CV709" s="265"/>
      <c r="CW709" s="265"/>
      <c r="CX709" s="265"/>
      <c r="CY709" s="265"/>
      <c r="CZ709" s="265"/>
      <c r="DA709" s="265"/>
      <c r="DB709" s="265"/>
      <c r="DC709" s="265"/>
      <c r="DD709" s="265"/>
      <c r="DE709" s="265"/>
      <c r="DF709" s="265"/>
      <c r="DG709" s="265"/>
      <c r="DH709" s="265"/>
      <c r="DI709" s="265"/>
      <c r="DJ709" s="265"/>
      <c r="DK709" s="265"/>
      <c r="DL709" s="265"/>
      <c r="DM709" s="265"/>
      <c r="DN709" s="265"/>
      <c r="DO709" s="265"/>
      <c r="DP709" s="265"/>
      <c r="DQ709" s="265"/>
      <c r="DR709" s="265"/>
      <c r="DS709" s="265"/>
      <c r="DT709" s="265"/>
      <c r="DU709" s="265"/>
      <c r="DV709" s="265"/>
      <c r="DW709" s="265"/>
      <c r="DX709" s="265"/>
      <c r="DY709" s="265"/>
      <c r="DZ709" s="265"/>
      <c r="EA709" s="265"/>
      <c r="EB709" s="265"/>
      <c r="EC709" s="265"/>
      <c r="ED709" s="265"/>
      <c r="EE709" s="265"/>
      <c r="EF709" s="265"/>
      <c r="EG709" s="265"/>
      <c r="EH709" s="265"/>
      <c r="EI709" s="265"/>
      <c r="EJ709" s="265"/>
      <c r="EK709" s="265"/>
      <c r="EL709" s="265"/>
      <c r="EM709" s="265"/>
      <c r="EN709" s="265"/>
      <c r="EO709" s="265"/>
      <c r="EP709" s="265"/>
      <c r="EQ709" s="265"/>
      <c r="ER709" s="265"/>
      <c r="ES709" s="265"/>
      <c r="ET709" s="265"/>
      <c r="EU709" s="265"/>
      <c r="EV709" s="265"/>
      <c r="EW709" s="265"/>
      <c r="EX709" s="265"/>
      <c r="EY709" s="265"/>
      <c r="EZ709" s="265"/>
      <c r="FA709" s="265"/>
      <c r="FB709" s="265"/>
      <c r="FC709" s="265"/>
      <c r="FD709" s="265"/>
      <c r="FE709" s="265"/>
      <c r="FF709" s="265"/>
      <c r="FG709" s="265"/>
      <c r="FH709" s="265"/>
      <c r="FI709" s="265"/>
      <c r="FJ709" s="265"/>
      <c r="FK709" s="265"/>
      <c r="FL709" s="265"/>
      <c r="FM709" s="265"/>
      <c r="FN709" s="265"/>
      <c r="FO709" s="265"/>
      <c r="FP709" s="265"/>
      <c r="FQ709" s="265"/>
      <c r="FR709" s="265"/>
      <c r="FS709" s="265"/>
      <c r="FT709" s="265"/>
      <c r="FU709" s="265"/>
      <c r="FV709" s="265"/>
      <c r="FW709" s="265"/>
      <c r="FX709" s="265"/>
      <c r="FY709" s="265"/>
      <c r="FZ709" s="265"/>
      <c r="GA709" s="265"/>
      <c r="GB709" s="265"/>
    </row>
    <row r="710" spans="1:184" s="1442" customFormat="1">
      <c r="A710" s="955"/>
      <c r="B710" s="265"/>
      <c r="C710" s="265"/>
      <c r="D710" s="265"/>
      <c r="E710" s="265"/>
      <c r="F710" s="265"/>
      <c r="G710" s="265"/>
      <c r="H710" s="265"/>
      <c r="I710" s="265"/>
      <c r="J710" s="265"/>
      <c r="K710" s="265"/>
      <c r="L710" s="265"/>
      <c r="M710" s="265"/>
      <c r="N710" s="265"/>
      <c r="O710" s="265"/>
      <c r="P710" s="265"/>
      <c r="Q710" s="265"/>
      <c r="R710" s="265"/>
      <c r="S710" s="265"/>
      <c r="T710" s="265"/>
      <c r="U710" s="282"/>
      <c r="V710" s="282"/>
      <c r="W710" s="265"/>
      <c r="X710" s="265"/>
      <c r="Y710" s="282"/>
      <c r="Z710" s="282"/>
      <c r="AA710" s="555"/>
      <c r="AB710" s="971"/>
      <c r="AC710" s="974"/>
      <c r="AD710" s="974"/>
      <c r="AE710" s="974"/>
      <c r="AG710" s="282"/>
      <c r="AH710" s="265"/>
      <c r="AI710" s="282"/>
      <c r="AJ710" s="265"/>
      <c r="AK710" s="265"/>
      <c r="AL710" s="265"/>
      <c r="AM710" s="265"/>
      <c r="AN710" s="265"/>
      <c r="AO710" s="265"/>
      <c r="AP710" s="265"/>
      <c r="AQ710" s="265"/>
      <c r="AR710" s="265"/>
      <c r="AS710" s="265"/>
      <c r="AT710" s="265"/>
      <c r="AU710" s="265"/>
      <c r="AV710" s="265"/>
      <c r="AW710" s="265"/>
      <c r="AX710" s="265"/>
      <c r="AY710" s="265"/>
      <c r="AZ710" s="265"/>
      <c r="BA710" s="265"/>
      <c r="BB710" s="265"/>
      <c r="BC710" s="265"/>
      <c r="BD710" s="265"/>
      <c r="BE710" s="265"/>
      <c r="BF710" s="265"/>
      <c r="BG710" s="265"/>
      <c r="BH710" s="265"/>
      <c r="BI710" s="265"/>
      <c r="BJ710" s="265"/>
      <c r="BK710" s="265"/>
      <c r="BL710" s="265"/>
      <c r="BM710" s="265"/>
      <c r="BN710" s="265"/>
      <c r="BO710" s="265"/>
      <c r="BP710" s="265"/>
      <c r="BQ710" s="265"/>
      <c r="BR710" s="265"/>
      <c r="BS710" s="265"/>
      <c r="BT710" s="265"/>
      <c r="BU710" s="265"/>
      <c r="BV710" s="265"/>
      <c r="BW710" s="265"/>
      <c r="BX710" s="265"/>
      <c r="BY710" s="265"/>
      <c r="BZ710" s="265"/>
      <c r="CA710" s="265"/>
      <c r="CB710" s="265"/>
      <c r="CC710" s="265"/>
      <c r="CD710" s="265"/>
      <c r="CE710" s="265"/>
      <c r="CF710" s="265"/>
      <c r="CG710" s="265"/>
      <c r="CH710" s="265"/>
      <c r="CI710" s="265"/>
      <c r="CJ710" s="265"/>
      <c r="CK710" s="265"/>
      <c r="CL710" s="265"/>
      <c r="CM710" s="265"/>
      <c r="CN710" s="265"/>
      <c r="CO710" s="265"/>
      <c r="CP710" s="265"/>
      <c r="CQ710" s="265"/>
      <c r="CR710" s="265"/>
      <c r="CS710" s="265"/>
      <c r="CT710" s="265"/>
      <c r="CU710" s="265"/>
      <c r="CV710" s="265"/>
      <c r="CW710" s="265"/>
      <c r="CX710" s="265"/>
      <c r="CY710" s="265"/>
      <c r="CZ710" s="265"/>
      <c r="DA710" s="265"/>
      <c r="DB710" s="265"/>
      <c r="DC710" s="265"/>
      <c r="DD710" s="265"/>
      <c r="DE710" s="265"/>
      <c r="DF710" s="265"/>
      <c r="DG710" s="265"/>
      <c r="DH710" s="265"/>
      <c r="DI710" s="265"/>
      <c r="DJ710" s="265"/>
      <c r="DK710" s="265"/>
      <c r="DL710" s="265"/>
      <c r="DM710" s="265"/>
      <c r="DN710" s="265"/>
      <c r="DO710" s="265"/>
      <c r="DP710" s="265"/>
      <c r="DQ710" s="265"/>
      <c r="DR710" s="265"/>
      <c r="DS710" s="265"/>
      <c r="DT710" s="265"/>
      <c r="DU710" s="265"/>
      <c r="DV710" s="265"/>
      <c r="DW710" s="265"/>
      <c r="DX710" s="265"/>
      <c r="DY710" s="265"/>
      <c r="DZ710" s="265"/>
      <c r="EA710" s="265"/>
      <c r="EB710" s="265"/>
      <c r="EC710" s="265"/>
      <c r="ED710" s="265"/>
      <c r="EE710" s="265"/>
      <c r="EF710" s="265"/>
      <c r="EG710" s="265"/>
      <c r="EH710" s="265"/>
      <c r="EI710" s="265"/>
      <c r="EJ710" s="265"/>
      <c r="EK710" s="265"/>
      <c r="EL710" s="265"/>
      <c r="EM710" s="265"/>
      <c r="EN710" s="265"/>
      <c r="EO710" s="265"/>
      <c r="EP710" s="265"/>
      <c r="EQ710" s="265"/>
      <c r="ER710" s="265"/>
      <c r="ES710" s="265"/>
      <c r="ET710" s="265"/>
      <c r="EU710" s="265"/>
      <c r="EV710" s="265"/>
      <c r="EW710" s="265"/>
      <c r="EX710" s="265"/>
      <c r="EY710" s="265"/>
      <c r="EZ710" s="265"/>
      <c r="FA710" s="265"/>
      <c r="FB710" s="265"/>
      <c r="FC710" s="265"/>
      <c r="FD710" s="265"/>
      <c r="FE710" s="265"/>
      <c r="FF710" s="265"/>
      <c r="FG710" s="265"/>
      <c r="FH710" s="265"/>
      <c r="FI710" s="265"/>
      <c r="FJ710" s="265"/>
      <c r="FK710" s="265"/>
      <c r="FL710" s="265"/>
      <c r="FM710" s="265"/>
      <c r="FN710" s="265"/>
      <c r="FO710" s="265"/>
      <c r="FP710" s="265"/>
      <c r="FQ710" s="265"/>
      <c r="FR710" s="265"/>
      <c r="FS710" s="265"/>
      <c r="FT710" s="265"/>
      <c r="FU710" s="265"/>
      <c r="FV710" s="265"/>
      <c r="FW710" s="265"/>
      <c r="FX710" s="265"/>
      <c r="FY710" s="265"/>
      <c r="FZ710" s="265"/>
      <c r="GA710" s="265"/>
      <c r="GB710" s="265"/>
    </row>
    <row r="711" spans="1:184" s="1442" customFormat="1">
      <c r="A711" s="955"/>
      <c r="B711" s="265"/>
      <c r="C711" s="265"/>
      <c r="D711" s="265"/>
      <c r="E711" s="265"/>
      <c r="F711" s="265"/>
      <c r="G711" s="265"/>
      <c r="H711" s="265"/>
      <c r="I711" s="265"/>
      <c r="J711" s="265"/>
      <c r="K711" s="265"/>
      <c r="L711" s="265"/>
      <c r="M711" s="265"/>
      <c r="N711" s="265"/>
      <c r="O711" s="265"/>
      <c r="P711" s="265"/>
      <c r="Q711" s="265"/>
      <c r="R711" s="265"/>
      <c r="S711" s="265"/>
      <c r="T711" s="265"/>
      <c r="U711" s="282"/>
      <c r="V711" s="282"/>
      <c r="W711" s="265"/>
      <c r="X711" s="265"/>
      <c r="Y711" s="282"/>
      <c r="Z711" s="282"/>
      <c r="AA711" s="555"/>
      <c r="AB711" s="971"/>
      <c r="AC711" s="974"/>
      <c r="AD711" s="974"/>
      <c r="AE711" s="974"/>
      <c r="AG711" s="282"/>
      <c r="AH711" s="265"/>
      <c r="AI711" s="282"/>
      <c r="AJ711" s="265"/>
      <c r="AK711" s="265"/>
      <c r="AL711" s="265"/>
      <c r="AM711" s="265"/>
      <c r="AN711" s="265"/>
      <c r="AO711" s="265"/>
      <c r="AP711" s="265"/>
      <c r="AQ711" s="265"/>
      <c r="AR711" s="265"/>
      <c r="AS711" s="265"/>
      <c r="AT711" s="265"/>
      <c r="AU711" s="265"/>
      <c r="AV711" s="265"/>
      <c r="AW711" s="265"/>
      <c r="AX711" s="265"/>
      <c r="AY711" s="265"/>
      <c r="AZ711" s="265"/>
      <c r="BA711" s="265"/>
      <c r="BB711" s="265"/>
      <c r="BC711" s="265"/>
      <c r="BD711" s="265"/>
      <c r="BE711" s="265"/>
      <c r="BF711" s="265"/>
      <c r="BG711" s="265"/>
      <c r="BH711" s="265"/>
      <c r="BI711" s="265"/>
      <c r="BJ711" s="265"/>
      <c r="BK711" s="265"/>
      <c r="BL711" s="265"/>
      <c r="BM711" s="265"/>
      <c r="BN711" s="265"/>
      <c r="BO711" s="265"/>
      <c r="BP711" s="265"/>
      <c r="BQ711" s="265"/>
      <c r="BR711" s="265"/>
      <c r="BS711" s="265"/>
      <c r="BT711" s="265"/>
      <c r="BU711" s="265"/>
      <c r="BV711" s="265"/>
      <c r="BW711" s="265"/>
      <c r="BX711" s="265"/>
      <c r="BY711" s="265"/>
      <c r="BZ711" s="265"/>
      <c r="CA711" s="265"/>
      <c r="CB711" s="265"/>
      <c r="CC711" s="265"/>
      <c r="CD711" s="265"/>
      <c r="CE711" s="265"/>
      <c r="CF711" s="265"/>
      <c r="CG711" s="265"/>
      <c r="CH711" s="265"/>
      <c r="CI711" s="265"/>
      <c r="CJ711" s="265"/>
      <c r="CK711" s="265"/>
      <c r="CL711" s="265"/>
      <c r="CM711" s="265"/>
      <c r="CN711" s="265"/>
      <c r="CO711" s="265"/>
      <c r="CP711" s="265"/>
      <c r="CQ711" s="265"/>
      <c r="CR711" s="265"/>
      <c r="CS711" s="265"/>
      <c r="CT711" s="265"/>
      <c r="CU711" s="265"/>
      <c r="CV711" s="265"/>
      <c r="CW711" s="265"/>
      <c r="CX711" s="265"/>
      <c r="CY711" s="265"/>
      <c r="CZ711" s="265"/>
      <c r="DA711" s="265"/>
      <c r="DB711" s="265"/>
      <c r="DC711" s="265"/>
      <c r="DD711" s="265"/>
      <c r="DE711" s="265"/>
      <c r="DF711" s="265"/>
      <c r="DG711" s="265"/>
      <c r="DH711" s="265"/>
      <c r="DI711" s="265"/>
      <c r="DJ711" s="265"/>
      <c r="DK711" s="265"/>
      <c r="DL711" s="265"/>
      <c r="DM711" s="265"/>
      <c r="DN711" s="265"/>
      <c r="DO711" s="265"/>
      <c r="DP711" s="265"/>
      <c r="DQ711" s="265"/>
      <c r="DR711" s="265"/>
      <c r="DS711" s="265"/>
      <c r="DT711" s="265"/>
      <c r="DU711" s="265"/>
      <c r="DV711" s="265"/>
      <c r="DW711" s="265"/>
      <c r="DX711" s="265"/>
      <c r="DY711" s="265"/>
      <c r="DZ711" s="265"/>
      <c r="EA711" s="265"/>
      <c r="EB711" s="265"/>
      <c r="EC711" s="265"/>
      <c r="ED711" s="265"/>
      <c r="EE711" s="265"/>
      <c r="EF711" s="265"/>
      <c r="EG711" s="265"/>
      <c r="EH711" s="265"/>
      <c r="EI711" s="265"/>
      <c r="EJ711" s="265"/>
      <c r="EK711" s="265"/>
      <c r="EL711" s="265"/>
      <c r="EM711" s="265"/>
      <c r="EN711" s="265"/>
      <c r="EO711" s="265"/>
      <c r="EP711" s="265"/>
      <c r="EQ711" s="265"/>
      <c r="ER711" s="265"/>
      <c r="ES711" s="265"/>
      <c r="ET711" s="265"/>
      <c r="EU711" s="265"/>
      <c r="EV711" s="265"/>
      <c r="EW711" s="265"/>
      <c r="EX711" s="265"/>
      <c r="EY711" s="265"/>
      <c r="EZ711" s="265"/>
      <c r="FA711" s="265"/>
      <c r="FB711" s="265"/>
      <c r="FC711" s="265"/>
      <c r="FD711" s="265"/>
      <c r="FE711" s="265"/>
      <c r="FF711" s="265"/>
      <c r="FG711" s="265"/>
      <c r="FH711" s="265"/>
      <c r="FI711" s="265"/>
      <c r="FJ711" s="265"/>
      <c r="FK711" s="265"/>
      <c r="FL711" s="265"/>
      <c r="FM711" s="265"/>
      <c r="FN711" s="265"/>
      <c r="FO711" s="265"/>
      <c r="FP711" s="265"/>
      <c r="FQ711" s="265"/>
      <c r="FR711" s="265"/>
      <c r="FS711" s="265"/>
      <c r="FT711" s="265"/>
      <c r="FU711" s="265"/>
      <c r="FV711" s="265"/>
      <c r="FW711" s="265"/>
      <c r="FX711" s="265"/>
      <c r="FY711" s="265"/>
      <c r="FZ711" s="265"/>
      <c r="GA711" s="265"/>
      <c r="GB711" s="265"/>
    </row>
    <row r="712" spans="1:184" s="1442" customFormat="1">
      <c r="A712" s="955"/>
      <c r="B712" s="265"/>
      <c r="C712" s="265"/>
      <c r="D712" s="265"/>
      <c r="E712" s="265"/>
      <c r="F712" s="265"/>
      <c r="G712" s="265"/>
      <c r="H712" s="265"/>
      <c r="I712" s="265"/>
      <c r="J712" s="265"/>
      <c r="K712" s="265"/>
      <c r="L712" s="265"/>
      <c r="M712" s="265"/>
      <c r="N712" s="265"/>
      <c r="O712" s="265"/>
      <c r="P712" s="265"/>
      <c r="Q712" s="265"/>
      <c r="R712" s="265"/>
      <c r="S712" s="265"/>
      <c r="T712" s="265"/>
      <c r="U712" s="282"/>
      <c r="V712" s="282"/>
      <c r="W712" s="265"/>
      <c r="X712" s="265"/>
      <c r="Y712" s="282"/>
      <c r="Z712" s="282"/>
      <c r="AA712" s="555"/>
      <c r="AB712" s="971"/>
      <c r="AC712" s="974"/>
      <c r="AD712" s="974"/>
      <c r="AE712" s="974"/>
      <c r="AG712" s="282"/>
      <c r="AH712" s="265"/>
      <c r="AI712" s="282"/>
      <c r="AJ712" s="265"/>
      <c r="AK712" s="265"/>
      <c r="AL712" s="265"/>
      <c r="AM712" s="265"/>
      <c r="AN712" s="265"/>
      <c r="AO712" s="265"/>
      <c r="AP712" s="265"/>
      <c r="AQ712" s="265"/>
      <c r="AR712" s="265"/>
      <c r="AS712" s="265"/>
      <c r="AT712" s="265"/>
      <c r="AU712" s="265"/>
      <c r="AV712" s="265"/>
      <c r="AW712" s="265"/>
      <c r="AX712" s="265"/>
      <c r="AY712" s="265"/>
      <c r="AZ712" s="265"/>
      <c r="BA712" s="265"/>
      <c r="BB712" s="265"/>
      <c r="BC712" s="265"/>
      <c r="BD712" s="265"/>
      <c r="BE712" s="265"/>
      <c r="BF712" s="265"/>
      <c r="BG712" s="265"/>
      <c r="BH712" s="265"/>
      <c r="BI712" s="265"/>
      <c r="BJ712" s="265"/>
      <c r="BK712" s="265"/>
      <c r="BL712" s="265"/>
      <c r="BM712" s="265"/>
      <c r="BN712" s="265"/>
      <c r="BO712" s="265"/>
      <c r="BP712" s="265"/>
      <c r="BQ712" s="265"/>
      <c r="BR712" s="265"/>
      <c r="BS712" s="265"/>
      <c r="BT712" s="265"/>
      <c r="BU712" s="265"/>
      <c r="BV712" s="265"/>
      <c r="BW712" s="265"/>
      <c r="BX712" s="265"/>
      <c r="BY712" s="265"/>
      <c r="BZ712" s="265"/>
      <c r="CA712" s="265"/>
      <c r="CB712" s="265"/>
      <c r="CC712" s="265"/>
      <c r="CD712" s="265"/>
      <c r="CE712" s="265"/>
      <c r="CF712" s="265"/>
      <c r="CG712" s="265"/>
      <c r="CH712" s="265"/>
      <c r="CI712" s="265"/>
      <c r="CJ712" s="265"/>
      <c r="CK712" s="265"/>
      <c r="CL712" s="265"/>
      <c r="CM712" s="265"/>
      <c r="CN712" s="265"/>
      <c r="CO712" s="265"/>
      <c r="CP712" s="265"/>
      <c r="CQ712" s="265"/>
      <c r="CR712" s="265"/>
      <c r="CS712" s="265"/>
      <c r="CT712" s="265"/>
      <c r="CU712" s="265"/>
      <c r="CV712" s="265"/>
      <c r="CW712" s="265"/>
      <c r="CX712" s="265"/>
      <c r="CY712" s="265"/>
      <c r="CZ712" s="265"/>
      <c r="DA712" s="265"/>
      <c r="DB712" s="265"/>
      <c r="DC712" s="265"/>
      <c r="DD712" s="265"/>
      <c r="DE712" s="265"/>
      <c r="DF712" s="265"/>
      <c r="DG712" s="265"/>
      <c r="DH712" s="265"/>
      <c r="DI712" s="265"/>
      <c r="DJ712" s="265"/>
      <c r="DK712" s="265"/>
      <c r="DL712" s="265"/>
      <c r="DM712" s="265"/>
      <c r="DN712" s="265"/>
      <c r="DO712" s="265"/>
      <c r="DP712" s="265"/>
      <c r="DQ712" s="265"/>
      <c r="DR712" s="265"/>
      <c r="DS712" s="265"/>
      <c r="DT712" s="265"/>
      <c r="DU712" s="265"/>
      <c r="DV712" s="265"/>
      <c r="DW712" s="265"/>
      <c r="DX712" s="265"/>
      <c r="DY712" s="265"/>
      <c r="DZ712" s="265"/>
      <c r="EA712" s="265"/>
      <c r="EB712" s="265"/>
      <c r="EC712" s="265"/>
      <c r="ED712" s="265"/>
      <c r="EE712" s="265"/>
      <c r="EF712" s="265"/>
      <c r="EG712" s="265"/>
      <c r="EH712" s="265"/>
      <c r="EI712" s="265"/>
      <c r="EJ712" s="265"/>
      <c r="EK712" s="265"/>
      <c r="EL712" s="265"/>
      <c r="EM712" s="265"/>
      <c r="EN712" s="265"/>
      <c r="EO712" s="265"/>
      <c r="EP712" s="265"/>
      <c r="EQ712" s="265"/>
      <c r="ER712" s="265"/>
      <c r="ES712" s="265"/>
      <c r="ET712" s="265"/>
      <c r="EU712" s="265"/>
      <c r="EV712" s="265"/>
      <c r="EW712" s="265"/>
      <c r="EX712" s="265"/>
      <c r="EY712" s="265"/>
      <c r="EZ712" s="265"/>
      <c r="FA712" s="265"/>
      <c r="FB712" s="265"/>
      <c r="FC712" s="265"/>
      <c r="FD712" s="265"/>
      <c r="FE712" s="265"/>
      <c r="FF712" s="265"/>
      <c r="FG712" s="265"/>
      <c r="FH712" s="265"/>
      <c r="FI712" s="265"/>
      <c r="FJ712" s="265"/>
      <c r="FK712" s="265"/>
      <c r="FL712" s="265"/>
      <c r="FM712" s="265"/>
      <c r="FN712" s="265"/>
      <c r="FO712" s="265"/>
      <c r="FP712" s="265"/>
      <c r="FQ712" s="265"/>
      <c r="FR712" s="265"/>
      <c r="FS712" s="265"/>
      <c r="FT712" s="265"/>
      <c r="FU712" s="265"/>
      <c r="FV712" s="265"/>
      <c r="FW712" s="265"/>
      <c r="FX712" s="265"/>
      <c r="FY712" s="265"/>
      <c r="FZ712" s="265"/>
      <c r="GA712" s="265"/>
      <c r="GB712" s="265"/>
    </row>
    <row r="713" spans="1:184" s="1442" customFormat="1">
      <c r="A713" s="955"/>
      <c r="B713" s="265"/>
      <c r="C713" s="265"/>
      <c r="D713" s="265"/>
      <c r="E713" s="265"/>
      <c r="F713" s="265"/>
      <c r="G713" s="265"/>
      <c r="H713" s="265"/>
      <c r="I713" s="265"/>
      <c r="J713" s="265"/>
      <c r="K713" s="265"/>
      <c r="L713" s="265"/>
      <c r="M713" s="265"/>
      <c r="N713" s="265"/>
      <c r="O713" s="265"/>
      <c r="P713" s="265"/>
      <c r="Q713" s="265"/>
      <c r="R713" s="265"/>
      <c r="S713" s="265"/>
      <c r="T713" s="265"/>
      <c r="U713" s="282"/>
      <c r="V713" s="282"/>
      <c r="W713" s="265"/>
      <c r="X713" s="265"/>
      <c r="Y713" s="282"/>
      <c r="Z713" s="282"/>
      <c r="AA713" s="555"/>
      <c r="AB713" s="971"/>
      <c r="AC713" s="974"/>
      <c r="AD713" s="974"/>
      <c r="AE713" s="974"/>
      <c r="AG713" s="282"/>
      <c r="AH713" s="265"/>
      <c r="AI713" s="282"/>
      <c r="AJ713" s="265"/>
      <c r="AK713" s="265"/>
      <c r="AL713" s="265"/>
      <c r="AM713" s="265"/>
      <c r="AN713" s="265"/>
      <c r="AO713" s="265"/>
      <c r="AP713" s="265"/>
      <c r="AQ713" s="265"/>
      <c r="AR713" s="265"/>
      <c r="AS713" s="265"/>
      <c r="AT713" s="265"/>
      <c r="AU713" s="265"/>
      <c r="AV713" s="265"/>
      <c r="AW713" s="265"/>
      <c r="AX713" s="265"/>
      <c r="AY713" s="265"/>
      <c r="AZ713" s="265"/>
      <c r="BA713" s="265"/>
      <c r="BB713" s="265"/>
      <c r="BC713" s="265"/>
      <c r="BD713" s="265"/>
      <c r="BE713" s="265"/>
      <c r="BF713" s="265"/>
      <c r="BG713" s="265"/>
      <c r="BH713" s="265"/>
      <c r="BI713" s="265"/>
      <c r="BJ713" s="265"/>
      <c r="BK713" s="265"/>
      <c r="BL713" s="265"/>
      <c r="BM713" s="265"/>
      <c r="BN713" s="265"/>
      <c r="BO713" s="265"/>
      <c r="BP713" s="265"/>
      <c r="BQ713" s="265"/>
      <c r="BR713" s="265"/>
      <c r="BS713" s="265"/>
      <c r="BT713" s="265"/>
      <c r="BU713" s="265"/>
      <c r="BV713" s="265"/>
      <c r="BW713" s="265"/>
      <c r="BX713" s="265"/>
      <c r="BY713" s="265"/>
      <c r="BZ713" s="265"/>
      <c r="CA713" s="265"/>
      <c r="CB713" s="265"/>
      <c r="CC713" s="265"/>
      <c r="CD713" s="265"/>
      <c r="CE713" s="265"/>
      <c r="CF713" s="265"/>
      <c r="CG713" s="265"/>
      <c r="CH713" s="265"/>
      <c r="CI713" s="265"/>
      <c r="CJ713" s="265"/>
      <c r="CK713" s="265"/>
      <c r="CL713" s="265"/>
      <c r="CM713" s="265"/>
      <c r="CN713" s="265"/>
      <c r="CO713" s="265"/>
      <c r="CP713" s="265"/>
      <c r="CQ713" s="265"/>
      <c r="CR713" s="265"/>
      <c r="CS713" s="265"/>
      <c r="CT713" s="265"/>
      <c r="CU713" s="265"/>
      <c r="CV713" s="265"/>
      <c r="CW713" s="265"/>
      <c r="CX713" s="265"/>
      <c r="CY713" s="265"/>
      <c r="CZ713" s="265"/>
      <c r="DA713" s="265"/>
      <c r="DB713" s="265"/>
      <c r="DC713" s="265"/>
      <c r="DD713" s="265"/>
      <c r="DE713" s="265"/>
      <c r="DF713" s="265"/>
      <c r="DG713" s="265"/>
      <c r="DH713" s="265"/>
      <c r="DI713" s="265"/>
      <c r="DJ713" s="265"/>
      <c r="DK713" s="265"/>
      <c r="DL713" s="265"/>
      <c r="DM713" s="265"/>
      <c r="DN713" s="265"/>
      <c r="DO713" s="265"/>
      <c r="DP713" s="265"/>
      <c r="DQ713" s="265"/>
      <c r="DR713" s="265"/>
      <c r="DS713" s="265"/>
      <c r="DT713" s="265"/>
      <c r="DU713" s="265"/>
      <c r="DV713" s="265"/>
      <c r="DW713" s="265"/>
      <c r="DX713" s="265"/>
      <c r="DY713" s="265"/>
      <c r="DZ713" s="265"/>
      <c r="EA713" s="265"/>
      <c r="EB713" s="265"/>
      <c r="EC713" s="265"/>
      <c r="ED713" s="265"/>
      <c r="EE713" s="265"/>
      <c r="EF713" s="265"/>
      <c r="EG713" s="265"/>
      <c r="EH713" s="265"/>
      <c r="EI713" s="265"/>
      <c r="EJ713" s="265"/>
      <c r="EK713" s="265"/>
      <c r="EL713" s="265"/>
      <c r="EM713" s="265"/>
      <c r="EN713" s="265"/>
      <c r="EO713" s="265"/>
      <c r="EP713" s="265"/>
      <c r="EQ713" s="265"/>
      <c r="ER713" s="265"/>
      <c r="ES713" s="265"/>
      <c r="ET713" s="265"/>
      <c r="EU713" s="265"/>
      <c r="EV713" s="265"/>
      <c r="EW713" s="265"/>
      <c r="EX713" s="265"/>
      <c r="EY713" s="265"/>
      <c r="EZ713" s="265"/>
      <c r="FA713" s="265"/>
      <c r="FB713" s="265"/>
      <c r="FC713" s="265"/>
      <c r="FD713" s="265"/>
      <c r="FE713" s="265"/>
      <c r="FF713" s="265"/>
      <c r="FG713" s="265"/>
      <c r="FH713" s="265"/>
      <c r="FI713" s="265"/>
      <c r="FJ713" s="265"/>
      <c r="FK713" s="265"/>
      <c r="FL713" s="265"/>
      <c r="FM713" s="265"/>
      <c r="FN713" s="265"/>
      <c r="FO713" s="265"/>
      <c r="FP713" s="265"/>
      <c r="FQ713" s="265"/>
      <c r="FR713" s="265"/>
      <c r="FS713" s="265"/>
      <c r="FT713" s="265"/>
      <c r="FU713" s="265"/>
      <c r="FV713" s="265"/>
      <c r="FW713" s="265"/>
      <c r="FX713" s="265"/>
      <c r="FY713" s="265"/>
      <c r="FZ713" s="265"/>
      <c r="GA713" s="265"/>
      <c r="GB713" s="265"/>
    </row>
    <row r="714" spans="1:184" s="1442" customFormat="1">
      <c r="A714" s="955"/>
      <c r="B714" s="265"/>
      <c r="C714" s="265"/>
      <c r="D714" s="265"/>
      <c r="E714" s="265"/>
      <c r="F714" s="265"/>
      <c r="G714" s="265"/>
      <c r="H714" s="265"/>
      <c r="I714" s="265"/>
      <c r="J714" s="265"/>
      <c r="K714" s="265"/>
      <c r="L714" s="265"/>
      <c r="M714" s="265"/>
      <c r="N714" s="265"/>
      <c r="O714" s="265"/>
      <c r="P714" s="265"/>
      <c r="Q714" s="265"/>
      <c r="R714" s="265"/>
      <c r="S714" s="265"/>
      <c r="T714" s="265"/>
      <c r="U714" s="282"/>
      <c r="V714" s="282"/>
      <c r="W714" s="265"/>
      <c r="X714" s="265"/>
      <c r="Y714" s="282"/>
      <c r="Z714" s="282"/>
      <c r="AA714" s="555"/>
      <c r="AB714" s="971"/>
      <c r="AC714" s="974"/>
      <c r="AD714" s="974"/>
      <c r="AE714" s="974"/>
      <c r="AG714" s="282"/>
      <c r="AH714" s="265"/>
      <c r="AI714" s="282"/>
      <c r="AJ714" s="265"/>
      <c r="AK714" s="265"/>
      <c r="AL714" s="265"/>
      <c r="AM714" s="265"/>
      <c r="AN714" s="265"/>
      <c r="AO714" s="265"/>
      <c r="AP714" s="265"/>
      <c r="AQ714" s="265"/>
      <c r="AR714" s="265"/>
      <c r="AS714" s="265"/>
      <c r="AT714" s="265"/>
      <c r="AU714" s="265"/>
      <c r="AV714" s="265"/>
      <c r="AW714" s="265"/>
      <c r="AX714" s="265"/>
      <c r="AY714" s="265"/>
      <c r="AZ714" s="265"/>
      <c r="BA714" s="265"/>
      <c r="BB714" s="265"/>
      <c r="BC714" s="265"/>
      <c r="BD714" s="265"/>
      <c r="BE714" s="265"/>
      <c r="BF714" s="265"/>
      <c r="BG714" s="265"/>
      <c r="BH714" s="265"/>
      <c r="BI714" s="265"/>
      <c r="BJ714" s="265"/>
      <c r="BK714" s="265"/>
      <c r="BL714" s="265"/>
      <c r="BM714" s="265"/>
      <c r="BN714" s="265"/>
      <c r="BO714" s="265"/>
      <c r="BP714" s="265"/>
      <c r="BQ714" s="265"/>
      <c r="BR714" s="265"/>
      <c r="BS714" s="265"/>
      <c r="BT714" s="265"/>
      <c r="BU714" s="265"/>
      <c r="BV714" s="265"/>
      <c r="BW714" s="265"/>
      <c r="BX714" s="265"/>
      <c r="BY714" s="265"/>
      <c r="BZ714" s="265"/>
      <c r="CA714" s="265"/>
      <c r="CB714" s="265"/>
      <c r="CC714" s="265"/>
      <c r="CD714" s="265"/>
      <c r="CE714" s="265"/>
      <c r="CF714" s="265"/>
      <c r="CG714" s="265"/>
      <c r="CH714" s="265"/>
      <c r="CI714" s="265"/>
      <c r="CJ714" s="265"/>
      <c r="CK714" s="265"/>
      <c r="CL714" s="265"/>
      <c r="CM714" s="265"/>
      <c r="CN714" s="265"/>
      <c r="CO714" s="265"/>
      <c r="CP714" s="265"/>
      <c r="CQ714" s="265"/>
      <c r="CR714" s="265"/>
      <c r="CS714" s="265"/>
      <c r="CT714" s="265"/>
      <c r="CU714" s="265"/>
      <c r="CV714" s="265"/>
      <c r="CW714" s="265"/>
      <c r="CX714" s="265"/>
      <c r="CY714" s="265"/>
      <c r="CZ714" s="265"/>
      <c r="DA714" s="265"/>
      <c r="DB714" s="265"/>
      <c r="DC714" s="265"/>
      <c r="DD714" s="265"/>
      <c r="DE714" s="265"/>
      <c r="DF714" s="265"/>
      <c r="DG714" s="265"/>
      <c r="DH714" s="265"/>
      <c r="DI714" s="265"/>
      <c r="DJ714" s="265"/>
      <c r="DK714" s="265"/>
      <c r="DL714" s="265"/>
      <c r="DM714" s="265"/>
      <c r="DN714" s="265"/>
      <c r="DO714" s="265"/>
      <c r="DP714" s="265"/>
      <c r="DQ714" s="265"/>
      <c r="DR714" s="265"/>
      <c r="DS714" s="265"/>
      <c r="DT714" s="265"/>
      <c r="DU714" s="265"/>
      <c r="DV714" s="265"/>
      <c r="DW714" s="265"/>
      <c r="DX714" s="265"/>
      <c r="DY714" s="265"/>
      <c r="DZ714" s="265"/>
      <c r="EA714" s="265"/>
      <c r="EB714" s="265"/>
      <c r="EC714" s="265"/>
      <c r="ED714" s="265"/>
      <c r="EE714" s="265"/>
      <c r="EF714" s="265"/>
      <c r="EG714" s="265"/>
      <c r="EH714" s="265"/>
      <c r="EI714" s="265"/>
      <c r="EJ714" s="265"/>
      <c r="EK714" s="265"/>
      <c r="EL714" s="265"/>
      <c r="EM714" s="265"/>
      <c r="EN714" s="265"/>
      <c r="EO714" s="265"/>
      <c r="EP714" s="265"/>
      <c r="EQ714" s="265"/>
      <c r="ER714" s="265"/>
      <c r="ES714" s="265"/>
      <c r="ET714" s="265"/>
      <c r="EU714" s="265"/>
      <c r="EV714" s="265"/>
      <c r="EW714" s="265"/>
      <c r="EX714" s="265"/>
      <c r="EY714" s="265"/>
      <c r="EZ714" s="265"/>
      <c r="FA714" s="265"/>
      <c r="FB714" s="265"/>
      <c r="FC714" s="265"/>
      <c r="FD714" s="265"/>
      <c r="FE714" s="265"/>
      <c r="FF714" s="265"/>
      <c r="FG714" s="265"/>
      <c r="FH714" s="265"/>
      <c r="FI714" s="265"/>
      <c r="FJ714" s="265"/>
      <c r="FK714" s="265"/>
      <c r="FL714" s="265"/>
      <c r="FM714" s="265"/>
      <c r="FN714" s="265"/>
      <c r="FO714" s="265"/>
      <c r="FP714" s="265"/>
      <c r="FQ714" s="265"/>
      <c r="FR714" s="265"/>
      <c r="FS714" s="265"/>
      <c r="FT714" s="265"/>
      <c r="FU714" s="265"/>
      <c r="FV714" s="265"/>
      <c r="FW714" s="265"/>
      <c r="FX714" s="265"/>
      <c r="FY714" s="265"/>
      <c r="FZ714" s="265"/>
      <c r="GA714" s="265"/>
      <c r="GB714" s="265"/>
    </row>
    <row r="715" spans="1:184" s="1442" customFormat="1">
      <c r="A715" s="955"/>
      <c r="B715" s="265"/>
      <c r="C715" s="265"/>
      <c r="D715" s="265"/>
      <c r="E715" s="265"/>
      <c r="F715" s="265"/>
      <c r="G715" s="265"/>
      <c r="H715" s="265"/>
      <c r="I715" s="265"/>
      <c r="J715" s="265"/>
      <c r="K715" s="265"/>
      <c r="L715" s="265"/>
      <c r="M715" s="265"/>
      <c r="N715" s="265"/>
      <c r="O715" s="265"/>
      <c r="P715" s="265"/>
      <c r="Q715" s="265"/>
      <c r="R715" s="265"/>
      <c r="S715" s="265"/>
      <c r="T715" s="265"/>
      <c r="U715" s="282"/>
      <c r="V715" s="282"/>
      <c r="W715" s="265"/>
      <c r="X715" s="265"/>
      <c r="Y715" s="282"/>
      <c r="Z715" s="282"/>
      <c r="AA715" s="555"/>
      <c r="AB715" s="2474"/>
      <c r="AC715" s="974"/>
      <c r="AD715" s="974"/>
      <c r="AE715" s="974"/>
      <c r="AG715" s="282"/>
      <c r="AH715" s="265"/>
      <c r="AI715" s="282"/>
      <c r="AJ715" s="265"/>
      <c r="AK715" s="265"/>
      <c r="AL715" s="265"/>
      <c r="AM715" s="265"/>
      <c r="AN715" s="265"/>
      <c r="AO715" s="265"/>
      <c r="AP715" s="265"/>
      <c r="AQ715" s="265"/>
      <c r="AR715" s="265"/>
      <c r="AS715" s="265"/>
      <c r="AT715" s="265"/>
      <c r="AU715" s="265"/>
      <c r="AV715" s="265"/>
      <c r="AW715" s="265"/>
      <c r="AX715" s="265"/>
      <c r="AY715" s="265"/>
      <c r="AZ715" s="265"/>
      <c r="BA715" s="265"/>
      <c r="BB715" s="265"/>
      <c r="BC715" s="265"/>
      <c r="BD715" s="265"/>
      <c r="BE715" s="265"/>
      <c r="BF715" s="265"/>
      <c r="BG715" s="265"/>
      <c r="BH715" s="265"/>
      <c r="BI715" s="265"/>
      <c r="BJ715" s="265"/>
      <c r="BK715" s="265"/>
      <c r="BL715" s="265"/>
      <c r="BM715" s="265"/>
      <c r="BN715" s="265"/>
      <c r="BO715" s="265"/>
      <c r="BP715" s="265"/>
      <c r="BQ715" s="265"/>
      <c r="BR715" s="265"/>
      <c r="BS715" s="265"/>
      <c r="BT715" s="265"/>
      <c r="BU715" s="265"/>
      <c r="BV715" s="265"/>
      <c r="BW715" s="265"/>
      <c r="BX715" s="265"/>
      <c r="BY715" s="265"/>
      <c r="BZ715" s="265"/>
      <c r="CA715" s="265"/>
      <c r="CB715" s="265"/>
      <c r="CC715" s="265"/>
      <c r="CD715" s="265"/>
      <c r="CE715" s="265"/>
      <c r="CF715" s="265"/>
      <c r="CG715" s="265"/>
      <c r="CH715" s="265"/>
      <c r="CI715" s="265"/>
      <c r="CJ715" s="265"/>
      <c r="CK715" s="265"/>
      <c r="CL715" s="265"/>
      <c r="CM715" s="265"/>
      <c r="CN715" s="265"/>
      <c r="CO715" s="265"/>
      <c r="CP715" s="265"/>
      <c r="CQ715" s="265"/>
      <c r="CR715" s="265"/>
      <c r="CS715" s="265"/>
      <c r="CT715" s="265"/>
      <c r="CU715" s="265"/>
      <c r="CV715" s="265"/>
      <c r="CW715" s="265"/>
      <c r="CX715" s="265"/>
      <c r="CY715" s="265"/>
      <c r="CZ715" s="265"/>
      <c r="DA715" s="265"/>
      <c r="DB715" s="265"/>
      <c r="DC715" s="265"/>
      <c r="DD715" s="265"/>
      <c r="DE715" s="265"/>
      <c r="DF715" s="265"/>
      <c r="DG715" s="265"/>
      <c r="DH715" s="265"/>
      <c r="DI715" s="265"/>
      <c r="DJ715" s="265"/>
      <c r="DK715" s="265"/>
      <c r="DL715" s="265"/>
      <c r="DM715" s="265"/>
      <c r="DN715" s="265"/>
      <c r="DO715" s="265"/>
      <c r="DP715" s="265"/>
      <c r="DQ715" s="265"/>
      <c r="DR715" s="265"/>
      <c r="DS715" s="265"/>
      <c r="DT715" s="265"/>
      <c r="DU715" s="265"/>
      <c r="DV715" s="265"/>
      <c r="DW715" s="265"/>
      <c r="DX715" s="265"/>
      <c r="DY715" s="265"/>
      <c r="DZ715" s="265"/>
      <c r="EA715" s="265"/>
      <c r="EB715" s="265"/>
      <c r="EC715" s="265"/>
      <c r="ED715" s="265"/>
      <c r="EE715" s="265"/>
      <c r="EF715" s="265"/>
      <c r="EG715" s="265"/>
      <c r="EH715" s="265"/>
      <c r="EI715" s="265"/>
      <c r="EJ715" s="265"/>
      <c r="EK715" s="265"/>
      <c r="EL715" s="265"/>
      <c r="EM715" s="265"/>
      <c r="EN715" s="265"/>
      <c r="EO715" s="265"/>
      <c r="EP715" s="265"/>
      <c r="EQ715" s="265"/>
      <c r="ER715" s="265"/>
      <c r="ES715" s="265"/>
      <c r="ET715" s="265"/>
      <c r="EU715" s="265"/>
      <c r="EV715" s="265"/>
      <c r="EW715" s="265"/>
      <c r="EX715" s="265"/>
      <c r="EY715" s="265"/>
      <c r="EZ715" s="265"/>
      <c r="FA715" s="265"/>
      <c r="FB715" s="265"/>
      <c r="FC715" s="265"/>
      <c r="FD715" s="265"/>
      <c r="FE715" s="265"/>
      <c r="FF715" s="265"/>
      <c r="FG715" s="265"/>
      <c r="FH715" s="265"/>
      <c r="FI715" s="265"/>
      <c r="FJ715" s="265"/>
      <c r="FK715" s="265"/>
      <c r="FL715" s="265"/>
      <c r="FM715" s="265"/>
      <c r="FN715" s="265"/>
      <c r="FO715" s="265"/>
      <c r="FP715" s="265"/>
      <c r="FQ715" s="265"/>
      <c r="FR715" s="265"/>
      <c r="FS715" s="265"/>
      <c r="FT715" s="265"/>
      <c r="FU715" s="265"/>
      <c r="FV715" s="265"/>
      <c r="FW715" s="265"/>
      <c r="FX715" s="265"/>
      <c r="FY715" s="265"/>
      <c r="FZ715" s="265"/>
      <c r="GA715" s="265"/>
      <c r="GB715" s="265"/>
    </row>
    <row r="716" spans="1:184" s="1442" customFormat="1">
      <c r="A716" s="955"/>
      <c r="B716" s="265"/>
      <c r="C716" s="265"/>
      <c r="D716" s="265"/>
      <c r="E716" s="265"/>
      <c r="F716" s="265"/>
      <c r="G716" s="265"/>
      <c r="H716" s="265"/>
      <c r="I716" s="265"/>
      <c r="J716" s="265"/>
      <c r="K716" s="265"/>
      <c r="L716" s="265"/>
      <c r="M716" s="265"/>
      <c r="N716" s="265"/>
      <c r="O716" s="265"/>
      <c r="P716" s="265"/>
      <c r="Q716" s="265"/>
      <c r="R716" s="265"/>
      <c r="S716" s="265"/>
      <c r="T716" s="265"/>
      <c r="U716" s="282"/>
      <c r="V716" s="282"/>
      <c r="W716" s="265"/>
      <c r="X716" s="265"/>
      <c r="Y716" s="282"/>
      <c r="Z716" s="282"/>
      <c r="AA716" s="555"/>
      <c r="AB716" s="2474"/>
      <c r="AC716" s="974"/>
      <c r="AD716" s="974"/>
      <c r="AE716" s="974"/>
      <c r="AG716" s="282"/>
      <c r="AH716" s="265"/>
      <c r="AI716" s="282"/>
      <c r="AJ716" s="265"/>
      <c r="AK716" s="265"/>
      <c r="AL716" s="265"/>
      <c r="AM716" s="265"/>
      <c r="AN716" s="265"/>
      <c r="AO716" s="265"/>
      <c r="AP716" s="265"/>
      <c r="AQ716" s="265"/>
      <c r="AR716" s="265"/>
      <c r="AS716" s="265"/>
      <c r="AT716" s="265"/>
      <c r="AU716" s="265"/>
      <c r="AV716" s="265"/>
      <c r="AW716" s="265"/>
      <c r="AX716" s="265"/>
      <c r="AY716" s="265"/>
      <c r="AZ716" s="265"/>
      <c r="BA716" s="265"/>
      <c r="BB716" s="265"/>
      <c r="BC716" s="265"/>
      <c r="BD716" s="265"/>
      <c r="BE716" s="265"/>
      <c r="BF716" s="265"/>
      <c r="BG716" s="265"/>
      <c r="BH716" s="265"/>
      <c r="BI716" s="265"/>
      <c r="BJ716" s="265"/>
      <c r="BK716" s="265"/>
      <c r="BL716" s="265"/>
      <c r="BM716" s="265"/>
      <c r="BN716" s="265"/>
      <c r="BO716" s="265"/>
      <c r="BP716" s="265"/>
      <c r="BQ716" s="265"/>
      <c r="BR716" s="265"/>
      <c r="BS716" s="265"/>
      <c r="BT716" s="265"/>
      <c r="BU716" s="265"/>
      <c r="BV716" s="265"/>
      <c r="BW716" s="265"/>
      <c r="BX716" s="265"/>
      <c r="BY716" s="265"/>
      <c r="BZ716" s="265"/>
      <c r="CA716" s="265"/>
      <c r="CB716" s="265"/>
      <c r="CC716" s="265"/>
      <c r="CD716" s="265"/>
      <c r="CE716" s="265"/>
      <c r="CF716" s="265"/>
      <c r="CG716" s="265"/>
      <c r="CH716" s="265"/>
      <c r="CI716" s="265"/>
      <c r="CJ716" s="265"/>
      <c r="CK716" s="265"/>
      <c r="CL716" s="265"/>
      <c r="CM716" s="265"/>
      <c r="CN716" s="265"/>
      <c r="CO716" s="265"/>
      <c r="CP716" s="265"/>
      <c r="CQ716" s="265"/>
      <c r="CR716" s="265"/>
      <c r="CS716" s="265"/>
      <c r="CT716" s="265"/>
      <c r="CU716" s="265"/>
      <c r="CV716" s="265"/>
      <c r="CW716" s="265"/>
      <c r="CX716" s="265"/>
      <c r="CY716" s="265"/>
      <c r="CZ716" s="265"/>
      <c r="DA716" s="265"/>
      <c r="DB716" s="265"/>
      <c r="DC716" s="265"/>
      <c r="DD716" s="265"/>
      <c r="DE716" s="265"/>
      <c r="DF716" s="265"/>
      <c r="DG716" s="265"/>
      <c r="DH716" s="265"/>
      <c r="DI716" s="265"/>
      <c r="DJ716" s="265"/>
      <c r="DK716" s="265"/>
      <c r="DL716" s="265"/>
      <c r="DM716" s="265"/>
      <c r="DN716" s="265"/>
      <c r="DO716" s="265"/>
      <c r="DP716" s="265"/>
      <c r="DQ716" s="265"/>
      <c r="DR716" s="265"/>
      <c r="DS716" s="265"/>
      <c r="DT716" s="265"/>
      <c r="DU716" s="265"/>
      <c r="DV716" s="265"/>
      <c r="DW716" s="265"/>
      <c r="DX716" s="265"/>
      <c r="DY716" s="265"/>
      <c r="DZ716" s="265"/>
      <c r="EA716" s="265"/>
      <c r="EB716" s="265"/>
      <c r="EC716" s="265"/>
      <c r="ED716" s="265"/>
      <c r="EE716" s="265"/>
      <c r="EF716" s="265"/>
      <c r="EG716" s="265"/>
      <c r="EH716" s="265"/>
      <c r="EI716" s="265"/>
      <c r="EJ716" s="265"/>
      <c r="EK716" s="265"/>
      <c r="EL716" s="265"/>
      <c r="EM716" s="265"/>
      <c r="EN716" s="265"/>
      <c r="EO716" s="265"/>
      <c r="EP716" s="265"/>
      <c r="EQ716" s="265"/>
      <c r="ER716" s="265"/>
      <c r="ES716" s="265"/>
      <c r="ET716" s="265"/>
      <c r="EU716" s="265"/>
      <c r="EV716" s="265"/>
      <c r="EW716" s="265"/>
      <c r="EX716" s="265"/>
      <c r="EY716" s="265"/>
      <c r="EZ716" s="265"/>
      <c r="FA716" s="265"/>
      <c r="FB716" s="265"/>
      <c r="FC716" s="265"/>
      <c r="FD716" s="265"/>
      <c r="FE716" s="265"/>
      <c r="FF716" s="265"/>
      <c r="FG716" s="265"/>
      <c r="FH716" s="265"/>
      <c r="FI716" s="265"/>
      <c r="FJ716" s="265"/>
      <c r="FK716" s="265"/>
      <c r="FL716" s="265"/>
      <c r="FM716" s="265"/>
      <c r="FN716" s="265"/>
      <c r="FO716" s="265"/>
      <c r="FP716" s="265"/>
      <c r="FQ716" s="265"/>
      <c r="FR716" s="265"/>
      <c r="FS716" s="265"/>
      <c r="FT716" s="265"/>
      <c r="FU716" s="265"/>
      <c r="FV716" s="265"/>
      <c r="FW716" s="265"/>
      <c r="FX716" s="265"/>
      <c r="FY716" s="265"/>
      <c r="FZ716" s="265"/>
      <c r="GA716" s="265"/>
      <c r="GB716" s="265"/>
    </row>
    <row r="717" spans="1:184" s="1442" customFormat="1">
      <c r="A717" s="955"/>
      <c r="B717" s="265"/>
      <c r="C717" s="265"/>
      <c r="D717" s="265"/>
      <c r="E717" s="265"/>
      <c r="F717" s="265"/>
      <c r="G717" s="265"/>
      <c r="H717" s="265"/>
      <c r="I717" s="265"/>
      <c r="J717" s="265"/>
      <c r="K717" s="265"/>
      <c r="L717" s="265"/>
      <c r="M717" s="265"/>
      <c r="N717" s="265"/>
      <c r="O717" s="265"/>
      <c r="P717" s="265"/>
      <c r="Q717" s="265"/>
      <c r="R717" s="265"/>
      <c r="S717" s="265"/>
      <c r="T717" s="265"/>
      <c r="U717" s="282"/>
      <c r="V717" s="282"/>
      <c r="W717" s="265"/>
      <c r="X717" s="265"/>
      <c r="Y717" s="282"/>
      <c r="Z717" s="282"/>
      <c r="AA717" s="555"/>
      <c r="AB717" s="971"/>
      <c r="AC717" s="974"/>
      <c r="AD717" s="974"/>
      <c r="AE717" s="974"/>
      <c r="AG717" s="282"/>
      <c r="AH717" s="265"/>
      <c r="AI717" s="282"/>
      <c r="AJ717" s="265"/>
      <c r="AK717" s="265"/>
      <c r="AL717" s="265"/>
      <c r="AM717" s="265"/>
      <c r="AN717" s="265"/>
      <c r="AO717" s="265"/>
      <c r="AP717" s="265"/>
      <c r="AQ717" s="265"/>
      <c r="AR717" s="265"/>
      <c r="AS717" s="265"/>
      <c r="AT717" s="265"/>
      <c r="AU717" s="265"/>
      <c r="AV717" s="265"/>
      <c r="AW717" s="265"/>
      <c r="AX717" s="265"/>
      <c r="AY717" s="265"/>
      <c r="AZ717" s="265"/>
      <c r="BA717" s="265"/>
      <c r="BB717" s="265"/>
      <c r="BC717" s="265"/>
      <c r="BD717" s="265"/>
      <c r="BE717" s="265"/>
      <c r="BF717" s="265"/>
      <c r="BG717" s="265"/>
      <c r="BH717" s="265"/>
      <c r="BI717" s="265"/>
      <c r="BJ717" s="265"/>
      <c r="BK717" s="265"/>
      <c r="BL717" s="265"/>
      <c r="BM717" s="265"/>
      <c r="BN717" s="265"/>
      <c r="BO717" s="265"/>
      <c r="BP717" s="265"/>
      <c r="BQ717" s="265"/>
      <c r="BR717" s="265"/>
      <c r="BS717" s="265"/>
      <c r="BT717" s="265"/>
      <c r="BU717" s="265"/>
      <c r="BV717" s="265"/>
      <c r="BW717" s="265"/>
      <c r="BX717" s="265"/>
      <c r="BY717" s="265"/>
      <c r="BZ717" s="265"/>
      <c r="CA717" s="265"/>
      <c r="CB717" s="265"/>
      <c r="CC717" s="265"/>
      <c r="CD717" s="265"/>
      <c r="CE717" s="265"/>
      <c r="CF717" s="265"/>
      <c r="CG717" s="265"/>
      <c r="CH717" s="265"/>
      <c r="CI717" s="265"/>
      <c r="CJ717" s="265"/>
      <c r="CK717" s="265"/>
      <c r="CL717" s="265"/>
      <c r="CM717" s="265"/>
      <c r="CN717" s="265"/>
      <c r="CO717" s="265"/>
      <c r="CP717" s="265"/>
      <c r="CQ717" s="265"/>
      <c r="CR717" s="265"/>
      <c r="CS717" s="265"/>
      <c r="CT717" s="265"/>
      <c r="CU717" s="265"/>
      <c r="CV717" s="265"/>
      <c r="CW717" s="265"/>
      <c r="CX717" s="265"/>
      <c r="CY717" s="265"/>
      <c r="CZ717" s="265"/>
      <c r="DA717" s="265"/>
      <c r="DB717" s="265"/>
      <c r="DC717" s="265"/>
      <c r="DD717" s="265"/>
      <c r="DE717" s="265"/>
      <c r="DF717" s="265"/>
      <c r="DG717" s="265"/>
      <c r="DH717" s="265"/>
      <c r="DI717" s="265"/>
      <c r="DJ717" s="265"/>
      <c r="DK717" s="265"/>
      <c r="DL717" s="265"/>
      <c r="DM717" s="265"/>
      <c r="DN717" s="265"/>
      <c r="DO717" s="265"/>
      <c r="DP717" s="265"/>
      <c r="DQ717" s="265"/>
      <c r="DR717" s="265"/>
      <c r="DS717" s="265"/>
      <c r="DT717" s="265"/>
      <c r="DU717" s="265"/>
      <c r="DV717" s="265"/>
      <c r="DW717" s="265"/>
      <c r="DX717" s="265"/>
      <c r="DY717" s="265"/>
      <c r="DZ717" s="265"/>
      <c r="EA717" s="265"/>
      <c r="EB717" s="265"/>
      <c r="EC717" s="265"/>
      <c r="ED717" s="265"/>
      <c r="EE717" s="265"/>
      <c r="EF717" s="265"/>
      <c r="EG717" s="265"/>
      <c r="EH717" s="265"/>
      <c r="EI717" s="265"/>
      <c r="EJ717" s="265"/>
      <c r="EK717" s="265"/>
      <c r="EL717" s="265"/>
      <c r="EM717" s="265"/>
      <c r="EN717" s="265"/>
      <c r="EO717" s="265"/>
      <c r="EP717" s="265"/>
      <c r="EQ717" s="265"/>
      <c r="ER717" s="265"/>
      <c r="ES717" s="265"/>
      <c r="ET717" s="265"/>
      <c r="EU717" s="265"/>
      <c r="EV717" s="265"/>
      <c r="EW717" s="265"/>
      <c r="EX717" s="265"/>
      <c r="EY717" s="265"/>
      <c r="EZ717" s="265"/>
      <c r="FA717" s="265"/>
      <c r="FB717" s="265"/>
      <c r="FC717" s="265"/>
      <c r="FD717" s="265"/>
      <c r="FE717" s="265"/>
      <c r="FF717" s="265"/>
      <c r="FG717" s="265"/>
      <c r="FH717" s="265"/>
      <c r="FI717" s="265"/>
      <c r="FJ717" s="265"/>
      <c r="FK717" s="265"/>
      <c r="FL717" s="265"/>
      <c r="FM717" s="265"/>
      <c r="FN717" s="265"/>
      <c r="FO717" s="265"/>
      <c r="FP717" s="265"/>
      <c r="FQ717" s="265"/>
      <c r="FR717" s="265"/>
      <c r="FS717" s="265"/>
      <c r="FT717" s="265"/>
      <c r="FU717" s="265"/>
      <c r="FV717" s="265"/>
      <c r="FW717" s="265"/>
      <c r="FX717" s="265"/>
      <c r="FY717" s="265"/>
      <c r="FZ717" s="265"/>
      <c r="GA717" s="265"/>
      <c r="GB717" s="265"/>
    </row>
    <row r="718" spans="1:184" s="1442" customFormat="1">
      <c r="A718" s="955"/>
      <c r="B718" s="265"/>
      <c r="C718" s="265"/>
      <c r="D718" s="265"/>
      <c r="E718" s="265"/>
      <c r="F718" s="265"/>
      <c r="G718" s="265"/>
      <c r="H718" s="265"/>
      <c r="I718" s="265"/>
      <c r="J718" s="265"/>
      <c r="K718" s="265"/>
      <c r="L718" s="265"/>
      <c r="M718" s="265"/>
      <c r="N718" s="265"/>
      <c r="O718" s="265"/>
      <c r="P718" s="265"/>
      <c r="Q718" s="265"/>
      <c r="R718" s="265"/>
      <c r="S718" s="265"/>
      <c r="T718" s="265"/>
      <c r="U718" s="282"/>
      <c r="V718" s="282"/>
      <c r="W718" s="265"/>
      <c r="X718" s="265"/>
      <c r="Y718" s="282"/>
      <c r="Z718" s="282"/>
      <c r="AA718" s="555"/>
      <c r="AB718" s="955"/>
      <c r="AC718" s="974"/>
      <c r="AD718" s="974"/>
      <c r="AE718" s="974"/>
      <c r="AG718" s="282"/>
      <c r="AH718" s="265"/>
      <c r="AI718" s="282"/>
      <c r="AJ718" s="265"/>
      <c r="AK718" s="265"/>
      <c r="AL718" s="265"/>
      <c r="AM718" s="265"/>
      <c r="AN718" s="265"/>
      <c r="AO718" s="265"/>
      <c r="AP718" s="265"/>
      <c r="AQ718" s="265"/>
      <c r="AR718" s="265"/>
      <c r="AS718" s="265"/>
      <c r="AT718" s="265"/>
      <c r="AU718" s="265"/>
      <c r="AV718" s="265"/>
      <c r="AW718" s="265"/>
      <c r="AX718" s="265"/>
      <c r="AY718" s="265"/>
      <c r="AZ718" s="265"/>
      <c r="BA718" s="265"/>
      <c r="BB718" s="265"/>
      <c r="BC718" s="265"/>
      <c r="BD718" s="265"/>
      <c r="BE718" s="265"/>
      <c r="BF718" s="265"/>
      <c r="BG718" s="265"/>
      <c r="BH718" s="265"/>
      <c r="BI718" s="265"/>
      <c r="BJ718" s="265"/>
      <c r="BK718" s="265"/>
      <c r="BL718" s="265"/>
      <c r="BM718" s="265"/>
      <c r="BN718" s="265"/>
      <c r="BO718" s="265"/>
      <c r="BP718" s="265"/>
      <c r="BQ718" s="265"/>
      <c r="BR718" s="265"/>
      <c r="BS718" s="265"/>
      <c r="BT718" s="265"/>
      <c r="BU718" s="265"/>
      <c r="BV718" s="265"/>
      <c r="BW718" s="265"/>
      <c r="BX718" s="265"/>
      <c r="BY718" s="265"/>
      <c r="BZ718" s="265"/>
      <c r="CA718" s="265"/>
      <c r="CB718" s="265"/>
      <c r="CC718" s="265"/>
      <c r="CD718" s="265"/>
      <c r="CE718" s="265"/>
      <c r="CF718" s="265"/>
      <c r="CG718" s="265"/>
      <c r="CH718" s="265"/>
      <c r="CI718" s="265"/>
      <c r="CJ718" s="265"/>
      <c r="CK718" s="265"/>
      <c r="CL718" s="265"/>
      <c r="CM718" s="265"/>
      <c r="CN718" s="265"/>
      <c r="CO718" s="265"/>
      <c r="CP718" s="265"/>
      <c r="CQ718" s="265"/>
      <c r="CR718" s="265"/>
      <c r="CS718" s="265"/>
      <c r="CT718" s="265"/>
      <c r="CU718" s="265"/>
      <c r="CV718" s="265"/>
      <c r="CW718" s="265"/>
      <c r="CX718" s="265"/>
      <c r="CY718" s="265"/>
      <c r="CZ718" s="265"/>
      <c r="DA718" s="265"/>
      <c r="DB718" s="265"/>
      <c r="DC718" s="265"/>
      <c r="DD718" s="265"/>
      <c r="DE718" s="265"/>
      <c r="DF718" s="265"/>
      <c r="DG718" s="265"/>
      <c r="DH718" s="265"/>
      <c r="DI718" s="265"/>
      <c r="DJ718" s="265"/>
      <c r="DK718" s="265"/>
      <c r="DL718" s="265"/>
      <c r="DM718" s="265"/>
      <c r="DN718" s="265"/>
      <c r="DO718" s="265"/>
      <c r="DP718" s="265"/>
      <c r="DQ718" s="265"/>
      <c r="DR718" s="265"/>
      <c r="DS718" s="265"/>
      <c r="DT718" s="265"/>
      <c r="DU718" s="265"/>
      <c r="DV718" s="265"/>
      <c r="DW718" s="265"/>
      <c r="DX718" s="265"/>
      <c r="DY718" s="265"/>
      <c r="DZ718" s="265"/>
      <c r="EA718" s="265"/>
      <c r="EB718" s="265"/>
      <c r="EC718" s="265"/>
      <c r="ED718" s="265"/>
      <c r="EE718" s="265"/>
      <c r="EF718" s="265"/>
      <c r="EG718" s="265"/>
      <c r="EH718" s="265"/>
      <c r="EI718" s="265"/>
      <c r="EJ718" s="265"/>
      <c r="EK718" s="265"/>
      <c r="EL718" s="265"/>
      <c r="EM718" s="265"/>
      <c r="EN718" s="265"/>
      <c r="EO718" s="265"/>
      <c r="EP718" s="265"/>
      <c r="EQ718" s="265"/>
      <c r="ER718" s="265"/>
      <c r="ES718" s="265"/>
      <c r="ET718" s="265"/>
      <c r="EU718" s="265"/>
      <c r="EV718" s="265"/>
      <c r="EW718" s="265"/>
      <c r="EX718" s="265"/>
      <c r="EY718" s="265"/>
      <c r="EZ718" s="265"/>
      <c r="FA718" s="265"/>
      <c r="FB718" s="265"/>
      <c r="FC718" s="265"/>
      <c r="FD718" s="265"/>
      <c r="FE718" s="265"/>
      <c r="FF718" s="265"/>
      <c r="FG718" s="265"/>
      <c r="FH718" s="265"/>
      <c r="FI718" s="265"/>
      <c r="FJ718" s="265"/>
      <c r="FK718" s="265"/>
      <c r="FL718" s="265"/>
      <c r="FM718" s="265"/>
      <c r="FN718" s="265"/>
      <c r="FO718" s="265"/>
      <c r="FP718" s="265"/>
      <c r="FQ718" s="265"/>
      <c r="FR718" s="265"/>
      <c r="FS718" s="265"/>
      <c r="FT718" s="265"/>
      <c r="FU718" s="265"/>
      <c r="FV718" s="265"/>
      <c r="FW718" s="265"/>
      <c r="FX718" s="265"/>
      <c r="FY718" s="265"/>
      <c r="FZ718" s="265"/>
      <c r="GA718" s="265"/>
      <c r="GB718" s="265"/>
    </row>
    <row r="719" spans="1:184" s="1442" customFormat="1">
      <c r="A719" s="955"/>
      <c r="B719" s="265"/>
      <c r="C719" s="265"/>
      <c r="D719" s="265"/>
      <c r="E719" s="265"/>
      <c r="F719" s="265"/>
      <c r="G719" s="265"/>
      <c r="H719" s="265"/>
      <c r="I719" s="265"/>
      <c r="J719" s="265"/>
      <c r="K719" s="265"/>
      <c r="L719" s="265"/>
      <c r="M719" s="265"/>
      <c r="N719" s="265"/>
      <c r="O719" s="265"/>
      <c r="P719" s="265"/>
      <c r="Q719" s="265"/>
      <c r="R719" s="265"/>
      <c r="S719" s="265"/>
      <c r="T719" s="265"/>
      <c r="U719" s="282"/>
      <c r="V719" s="282"/>
      <c r="W719" s="265"/>
      <c r="X719" s="265"/>
      <c r="Y719" s="282"/>
      <c r="Z719" s="282"/>
      <c r="AA719" s="555"/>
      <c r="AB719" s="1438"/>
      <c r="AC719" s="974"/>
      <c r="AD719" s="974"/>
      <c r="AE719" s="974"/>
      <c r="AG719" s="282"/>
      <c r="AH719" s="265"/>
      <c r="AI719" s="282"/>
      <c r="AJ719" s="265"/>
      <c r="AK719" s="265"/>
      <c r="AL719" s="265"/>
      <c r="AM719" s="265"/>
      <c r="AN719" s="265"/>
      <c r="AO719" s="265"/>
      <c r="AP719" s="265"/>
      <c r="AQ719" s="265"/>
      <c r="AR719" s="265"/>
      <c r="AS719" s="265"/>
      <c r="AT719" s="265"/>
      <c r="AU719" s="265"/>
      <c r="AV719" s="265"/>
      <c r="AW719" s="265"/>
      <c r="AX719" s="265"/>
      <c r="AY719" s="265"/>
      <c r="AZ719" s="265"/>
      <c r="BA719" s="265"/>
      <c r="BB719" s="265"/>
      <c r="BC719" s="265"/>
      <c r="BD719" s="265"/>
      <c r="BE719" s="265"/>
      <c r="BF719" s="265"/>
      <c r="BG719" s="265"/>
      <c r="BH719" s="265"/>
      <c r="BI719" s="265"/>
      <c r="BJ719" s="265"/>
      <c r="BK719" s="265"/>
      <c r="BL719" s="265"/>
      <c r="BM719" s="265"/>
      <c r="BN719" s="265"/>
      <c r="BO719" s="265"/>
      <c r="BP719" s="265"/>
      <c r="BQ719" s="265"/>
      <c r="BR719" s="265"/>
      <c r="BS719" s="265"/>
      <c r="BT719" s="265"/>
      <c r="BU719" s="265"/>
      <c r="BV719" s="265"/>
      <c r="BW719" s="265"/>
      <c r="BX719" s="265"/>
      <c r="BY719" s="265"/>
      <c r="BZ719" s="265"/>
      <c r="CA719" s="265"/>
      <c r="CB719" s="265"/>
      <c r="CC719" s="265"/>
      <c r="CD719" s="265"/>
      <c r="CE719" s="265"/>
      <c r="CF719" s="265"/>
      <c r="CG719" s="265"/>
      <c r="CH719" s="265"/>
      <c r="CI719" s="265"/>
      <c r="CJ719" s="265"/>
      <c r="CK719" s="265"/>
      <c r="CL719" s="265"/>
      <c r="CM719" s="265"/>
      <c r="CN719" s="265"/>
      <c r="CO719" s="265"/>
      <c r="CP719" s="265"/>
      <c r="CQ719" s="265"/>
      <c r="CR719" s="265"/>
      <c r="CS719" s="265"/>
      <c r="CT719" s="265"/>
      <c r="CU719" s="265"/>
      <c r="CV719" s="265"/>
      <c r="CW719" s="265"/>
      <c r="CX719" s="265"/>
      <c r="CY719" s="265"/>
      <c r="CZ719" s="265"/>
      <c r="DA719" s="265"/>
      <c r="DB719" s="265"/>
      <c r="DC719" s="265"/>
      <c r="DD719" s="265"/>
      <c r="DE719" s="265"/>
      <c r="DF719" s="265"/>
      <c r="DG719" s="265"/>
      <c r="DH719" s="265"/>
      <c r="DI719" s="265"/>
      <c r="DJ719" s="265"/>
      <c r="DK719" s="265"/>
      <c r="DL719" s="265"/>
      <c r="DM719" s="265"/>
      <c r="DN719" s="265"/>
      <c r="DO719" s="265"/>
      <c r="DP719" s="265"/>
      <c r="DQ719" s="265"/>
      <c r="DR719" s="265"/>
      <c r="DS719" s="265"/>
      <c r="DT719" s="265"/>
      <c r="DU719" s="265"/>
      <c r="DV719" s="265"/>
      <c r="DW719" s="265"/>
      <c r="DX719" s="265"/>
      <c r="DY719" s="265"/>
      <c r="DZ719" s="265"/>
      <c r="EA719" s="265"/>
      <c r="EB719" s="265"/>
      <c r="EC719" s="265"/>
      <c r="ED719" s="265"/>
      <c r="EE719" s="265"/>
      <c r="EF719" s="265"/>
      <c r="EG719" s="265"/>
      <c r="EH719" s="265"/>
      <c r="EI719" s="265"/>
      <c r="EJ719" s="265"/>
      <c r="EK719" s="265"/>
      <c r="EL719" s="265"/>
      <c r="EM719" s="265"/>
      <c r="EN719" s="265"/>
      <c r="EO719" s="265"/>
      <c r="EP719" s="265"/>
      <c r="EQ719" s="265"/>
      <c r="ER719" s="265"/>
      <c r="ES719" s="265"/>
      <c r="ET719" s="265"/>
      <c r="EU719" s="265"/>
      <c r="EV719" s="265"/>
      <c r="EW719" s="265"/>
      <c r="EX719" s="265"/>
      <c r="EY719" s="265"/>
      <c r="EZ719" s="265"/>
      <c r="FA719" s="265"/>
      <c r="FB719" s="265"/>
      <c r="FC719" s="265"/>
      <c r="FD719" s="265"/>
      <c r="FE719" s="265"/>
      <c r="FF719" s="265"/>
      <c r="FG719" s="265"/>
      <c r="FH719" s="265"/>
      <c r="FI719" s="265"/>
      <c r="FJ719" s="265"/>
      <c r="FK719" s="265"/>
      <c r="FL719" s="265"/>
      <c r="FM719" s="265"/>
      <c r="FN719" s="265"/>
      <c r="FO719" s="265"/>
      <c r="FP719" s="265"/>
      <c r="FQ719" s="265"/>
      <c r="FR719" s="265"/>
      <c r="FS719" s="265"/>
      <c r="FT719" s="265"/>
      <c r="FU719" s="265"/>
      <c r="FV719" s="265"/>
      <c r="FW719" s="265"/>
      <c r="FX719" s="265"/>
      <c r="FY719" s="265"/>
      <c r="FZ719" s="265"/>
      <c r="GA719" s="265"/>
      <c r="GB719" s="265"/>
    </row>
    <row r="720" spans="1:184" s="1442" customFormat="1">
      <c r="A720" s="955"/>
      <c r="B720" s="265"/>
      <c r="C720" s="265"/>
      <c r="D720" s="265"/>
      <c r="E720" s="265"/>
      <c r="F720" s="265"/>
      <c r="G720" s="265"/>
      <c r="H720" s="265"/>
      <c r="I720" s="265"/>
      <c r="J720" s="265"/>
      <c r="K720" s="265"/>
      <c r="L720" s="265"/>
      <c r="M720" s="265"/>
      <c r="N720" s="265"/>
      <c r="O720" s="265"/>
      <c r="P720" s="265"/>
      <c r="Q720" s="265"/>
      <c r="R720" s="265"/>
      <c r="S720" s="265"/>
      <c r="T720" s="265"/>
      <c r="U720" s="282"/>
      <c r="V720" s="282"/>
      <c r="W720" s="265"/>
      <c r="X720" s="265"/>
      <c r="Y720" s="282"/>
      <c r="Z720" s="282"/>
      <c r="AA720" s="555"/>
      <c r="AB720" s="254"/>
      <c r="AC720" s="974"/>
      <c r="AD720" s="974"/>
      <c r="AE720" s="974"/>
      <c r="AG720" s="282"/>
      <c r="AH720" s="265"/>
      <c r="AI720" s="282"/>
      <c r="AJ720" s="265"/>
      <c r="AK720" s="265"/>
      <c r="AL720" s="265"/>
      <c r="AM720" s="265"/>
      <c r="AN720" s="265"/>
      <c r="AO720" s="265"/>
      <c r="AP720" s="265"/>
      <c r="AQ720" s="265"/>
      <c r="AR720" s="265"/>
      <c r="AS720" s="265"/>
      <c r="AT720" s="265"/>
      <c r="AU720" s="265"/>
      <c r="AV720" s="265"/>
      <c r="AW720" s="265"/>
      <c r="AX720" s="265"/>
      <c r="AY720" s="265"/>
      <c r="AZ720" s="265"/>
      <c r="BA720" s="265"/>
      <c r="BB720" s="265"/>
      <c r="BC720" s="265"/>
      <c r="BD720" s="265"/>
      <c r="BE720" s="265"/>
      <c r="BF720" s="265"/>
      <c r="BG720" s="265"/>
      <c r="BH720" s="265"/>
      <c r="BI720" s="265"/>
      <c r="BJ720" s="265"/>
      <c r="BK720" s="265"/>
      <c r="BL720" s="265"/>
      <c r="BM720" s="265"/>
      <c r="BN720" s="265"/>
      <c r="BO720" s="265"/>
      <c r="BP720" s="265"/>
      <c r="BQ720" s="265"/>
      <c r="BR720" s="265"/>
      <c r="BS720" s="265"/>
      <c r="BT720" s="265"/>
      <c r="BU720" s="265"/>
      <c r="BV720" s="265"/>
      <c r="BW720" s="265"/>
      <c r="BX720" s="265"/>
      <c r="BY720" s="265"/>
      <c r="BZ720" s="265"/>
      <c r="CA720" s="265"/>
      <c r="CB720" s="265"/>
      <c r="CC720" s="265"/>
      <c r="CD720" s="265"/>
      <c r="CE720" s="265"/>
      <c r="CF720" s="265"/>
      <c r="CG720" s="265"/>
      <c r="CH720" s="265"/>
      <c r="CI720" s="265"/>
      <c r="CJ720" s="265"/>
      <c r="CK720" s="265"/>
      <c r="CL720" s="265"/>
      <c r="CM720" s="265"/>
      <c r="CN720" s="265"/>
      <c r="CO720" s="265"/>
      <c r="CP720" s="265"/>
      <c r="CQ720" s="265"/>
      <c r="CR720" s="265"/>
      <c r="CS720" s="265"/>
      <c r="CT720" s="265"/>
      <c r="CU720" s="265"/>
      <c r="CV720" s="265"/>
      <c r="CW720" s="265"/>
      <c r="CX720" s="265"/>
      <c r="CY720" s="265"/>
      <c r="CZ720" s="265"/>
      <c r="DA720" s="265"/>
      <c r="DB720" s="265"/>
      <c r="DC720" s="265"/>
      <c r="DD720" s="265"/>
      <c r="DE720" s="265"/>
      <c r="DF720" s="265"/>
      <c r="DG720" s="265"/>
      <c r="DH720" s="265"/>
      <c r="DI720" s="265"/>
      <c r="DJ720" s="265"/>
      <c r="DK720" s="265"/>
      <c r="DL720" s="265"/>
      <c r="DM720" s="265"/>
      <c r="DN720" s="265"/>
      <c r="DO720" s="265"/>
      <c r="DP720" s="265"/>
      <c r="DQ720" s="265"/>
      <c r="DR720" s="265"/>
      <c r="DS720" s="265"/>
      <c r="DT720" s="265"/>
      <c r="DU720" s="265"/>
      <c r="DV720" s="265"/>
      <c r="DW720" s="265"/>
      <c r="DX720" s="265"/>
      <c r="DY720" s="265"/>
      <c r="DZ720" s="265"/>
      <c r="EA720" s="265"/>
      <c r="EB720" s="265"/>
      <c r="EC720" s="265"/>
      <c r="ED720" s="265"/>
      <c r="EE720" s="265"/>
      <c r="EF720" s="265"/>
      <c r="EG720" s="265"/>
      <c r="EH720" s="265"/>
      <c r="EI720" s="265"/>
      <c r="EJ720" s="265"/>
      <c r="EK720" s="265"/>
      <c r="EL720" s="265"/>
      <c r="EM720" s="265"/>
      <c r="EN720" s="265"/>
      <c r="EO720" s="265"/>
      <c r="EP720" s="265"/>
      <c r="EQ720" s="265"/>
      <c r="ER720" s="265"/>
      <c r="ES720" s="265"/>
      <c r="ET720" s="265"/>
      <c r="EU720" s="265"/>
      <c r="EV720" s="265"/>
      <c r="EW720" s="265"/>
      <c r="EX720" s="265"/>
      <c r="EY720" s="265"/>
      <c r="EZ720" s="265"/>
      <c r="FA720" s="265"/>
      <c r="FB720" s="265"/>
      <c r="FC720" s="265"/>
      <c r="FD720" s="265"/>
      <c r="FE720" s="265"/>
      <c r="FF720" s="265"/>
      <c r="FG720" s="265"/>
      <c r="FH720" s="265"/>
      <c r="FI720" s="265"/>
      <c r="FJ720" s="265"/>
      <c r="FK720" s="265"/>
      <c r="FL720" s="265"/>
      <c r="FM720" s="265"/>
      <c r="FN720" s="265"/>
      <c r="FO720" s="265"/>
      <c r="FP720" s="265"/>
      <c r="FQ720" s="265"/>
      <c r="FR720" s="265"/>
      <c r="FS720" s="265"/>
      <c r="FT720" s="265"/>
      <c r="FU720" s="265"/>
      <c r="FV720" s="265"/>
      <c r="FW720" s="265"/>
      <c r="FX720" s="265"/>
      <c r="FY720" s="265"/>
      <c r="FZ720" s="265"/>
      <c r="GA720" s="265"/>
      <c r="GB720" s="265"/>
    </row>
    <row r="721" spans="1:184" s="1442" customFormat="1">
      <c r="A721" s="955"/>
      <c r="B721" s="265"/>
      <c r="C721" s="265"/>
      <c r="D721" s="265"/>
      <c r="E721" s="265"/>
      <c r="F721" s="265"/>
      <c r="G721" s="265"/>
      <c r="H721" s="265"/>
      <c r="I721" s="265"/>
      <c r="J721" s="265"/>
      <c r="K721" s="265"/>
      <c r="L721" s="265"/>
      <c r="M721" s="265"/>
      <c r="N721" s="265"/>
      <c r="O721" s="265"/>
      <c r="P721" s="265"/>
      <c r="Q721" s="265"/>
      <c r="R721" s="265"/>
      <c r="S721" s="265"/>
      <c r="T721" s="265"/>
      <c r="U721" s="282"/>
      <c r="V721" s="282"/>
      <c r="W721" s="265"/>
      <c r="X721" s="265"/>
      <c r="Y721" s="282"/>
      <c r="Z721" s="282"/>
      <c r="AA721" s="555"/>
      <c r="AB721" s="254"/>
      <c r="AC721" s="974"/>
      <c r="AD721" s="974"/>
      <c r="AE721" s="974"/>
      <c r="AG721" s="282"/>
      <c r="AH721" s="265"/>
      <c r="AI721" s="282"/>
      <c r="AJ721" s="265"/>
      <c r="AK721" s="265"/>
      <c r="AL721" s="265"/>
      <c r="AM721" s="265"/>
      <c r="AN721" s="265"/>
      <c r="AO721" s="265"/>
      <c r="AP721" s="265"/>
      <c r="AQ721" s="265"/>
      <c r="AR721" s="265"/>
      <c r="AS721" s="265"/>
      <c r="AT721" s="265"/>
      <c r="AU721" s="265"/>
      <c r="AV721" s="265"/>
      <c r="AW721" s="265"/>
      <c r="AX721" s="265"/>
      <c r="AY721" s="265"/>
      <c r="AZ721" s="265"/>
      <c r="BA721" s="265"/>
      <c r="BB721" s="265"/>
      <c r="BC721" s="265"/>
      <c r="BD721" s="265"/>
      <c r="BE721" s="265"/>
      <c r="BF721" s="265"/>
      <c r="BG721" s="265"/>
      <c r="BH721" s="265"/>
      <c r="BI721" s="265"/>
      <c r="BJ721" s="265"/>
      <c r="BK721" s="265"/>
      <c r="BL721" s="265"/>
      <c r="BM721" s="265"/>
      <c r="BN721" s="265"/>
      <c r="BO721" s="265"/>
      <c r="BP721" s="265"/>
      <c r="BQ721" s="265"/>
      <c r="BR721" s="265"/>
      <c r="BS721" s="265"/>
      <c r="BT721" s="265"/>
      <c r="BU721" s="265"/>
      <c r="BV721" s="265"/>
      <c r="BW721" s="265"/>
      <c r="BX721" s="265"/>
      <c r="BY721" s="265"/>
      <c r="BZ721" s="265"/>
      <c r="CA721" s="265"/>
      <c r="CB721" s="265"/>
      <c r="CC721" s="265"/>
      <c r="CD721" s="265"/>
      <c r="CE721" s="265"/>
      <c r="CF721" s="265"/>
      <c r="CG721" s="265"/>
      <c r="CH721" s="265"/>
      <c r="CI721" s="265"/>
      <c r="CJ721" s="265"/>
      <c r="CK721" s="265"/>
      <c r="CL721" s="265"/>
      <c r="CM721" s="265"/>
      <c r="CN721" s="265"/>
      <c r="CO721" s="265"/>
      <c r="CP721" s="265"/>
      <c r="CQ721" s="265"/>
      <c r="CR721" s="265"/>
      <c r="CS721" s="265"/>
      <c r="CT721" s="265"/>
      <c r="CU721" s="265"/>
      <c r="CV721" s="265"/>
      <c r="CW721" s="265"/>
      <c r="CX721" s="265"/>
      <c r="CY721" s="265"/>
      <c r="CZ721" s="265"/>
      <c r="DA721" s="265"/>
      <c r="DB721" s="265"/>
      <c r="DC721" s="265"/>
      <c r="DD721" s="265"/>
      <c r="DE721" s="265"/>
      <c r="DF721" s="265"/>
      <c r="DG721" s="265"/>
      <c r="DH721" s="265"/>
      <c r="DI721" s="265"/>
      <c r="DJ721" s="265"/>
      <c r="DK721" s="265"/>
      <c r="DL721" s="265"/>
      <c r="DM721" s="265"/>
      <c r="DN721" s="265"/>
      <c r="DO721" s="265"/>
      <c r="DP721" s="265"/>
      <c r="DQ721" s="265"/>
      <c r="DR721" s="265"/>
      <c r="DS721" s="265"/>
      <c r="DT721" s="265"/>
      <c r="DU721" s="265"/>
      <c r="DV721" s="265"/>
      <c r="DW721" s="265"/>
      <c r="DX721" s="265"/>
      <c r="DY721" s="265"/>
      <c r="DZ721" s="265"/>
      <c r="EA721" s="265"/>
      <c r="EB721" s="265"/>
      <c r="EC721" s="265"/>
      <c r="ED721" s="265"/>
      <c r="EE721" s="265"/>
      <c r="EF721" s="265"/>
      <c r="EG721" s="265"/>
      <c r="EH721" s="265"/>
      <c r="EI721" s="265"/>
      <c r="EJ721" s="265"/>
      <c r="EK721" s="265"/>
      <c r="EL721" s="265"/>
      <c r="EM721" s="265"/>
      <c r="EN721" s="265"/>
      <c r="EO721" s="265"/>
      <c r="EP721" s="265"/>
      <c r="EQ721" s="265"/>
      <c r="ER721" s="265"/>
      <c r="ES721" s="265"/>
      <c r="ET721" s="265"/>
      <c r="EU721" s="265"/>
      <c r="EV721" s="265"/>
      <c r="EW721" s="265"/>
      <c r="EX721" s="265"/>
      <c r="EY721" s="265"/>
      <c r="EZ721" s="265"/>
      <c r="FA721" s="265"/>
      <c r="FB721" s="265"/>
      <c r="FC721" s="265"/>
      <c r="FD721" s="265"/>
      <c r="FE721" s="265"/>
      <c r="FF721" s="265"/>
      <c r="FG721" s="265"/>
      <c r="FH721" s="265"/>
      <c r="FI721" s="265"/>
      <c r="FJ721" s="265"/>
      <c r="FK721" s="265"/>
      <c r="FL721" s="265"/>
      <c r="FM721" s="265"/>
      <c r="FN721" s="265"/>
      <c r="FO721" s="265"/>
      <c r="FP721" s="265"/>
      <c r="FQ721" s="265"/>
      <c r="FR721" s="265"/>
      <c r="FS721" s="265"/>
      <c r="FT721" s="265"/>
      <c r="FU721" s="265"/>
      <c r="FV721" s="265"/>
      <c r="FW721" s="265"/>
      <c r="FX721" s="265"/>
      <c r="FY721" s="265"/>
      <c r="FZ721" s="265"/>
      <c r="GA721" s="265"/>
      <c r="GB721" s="265"/>
    </row>
    <row r="722" spans="1:184" s="1442" customFormat="1">
      <c r="A722" s="955"/>
      <c r="B722" s="265"/>
      <c r="C722" s="265"/>
      <c r="D722" s="265"/>
      <c r="E722" s="265"/>
      <c r="F722" s="265"/>
      <c r="G722" s="265"/>
      <c r="H722" s="265"/>
      <c r="I722" s="265"/>
      <c r="J722" s="265"/>
      <c r="K722" s="265"/>
      <c r="L722" s="265"/>
      <c r="M722" s="265"/>
      <c r="N722" s="265"/>
      <c r="O722" s="265"/>
      <c r="P722" s="265"/>
      <c r="Q722" s="265"/>
      <c r="R722" s="265"/>
      <c r="S722" s="265"/>
      <c r="T722" s="265"/>
      <c r="U722" s="282"/>
      <c r="V722" s="282"/>
      <c r="W722" s="265"/>
      <c r="X722" s="265"/>
      <c r="Y722" s="282"/>
      <c r="Z722" s="282"/>
      <c r="AA722" s="555"/>
      <c r="AB722" s="1438"/>
      <c r="AC722" s="974"/>
      <c r="AD722" s="974"/>
      <c r="AE722" s="974"/>
      <c r="AG722" s="282"/>
      <c r="AH722" s="265"/>
      <c r="AI722" s="282"/>
      <c r="AJ722" s="265"/>
      <c r="AK722" s="265"/>
      <c r="AL722" s="265"/>
      <c r="AM722" s="265"/>
      <c r="AN722" s="265"/>
      <c r="AO722" s="265"/>
      <c r="AP722" s="265"/>
      <c r="AQ722" s="265"/>
      <c r="AR722" s="265"/>
      <c r="AS722" s="265"/>
      <c r="AT722" s="265"/>
      <c r="AU722" s="265"/>
      <c r="AV722" s="265"/>
      <c r="AW722" s="265"/>
      <c r="AX722" s="265"/>
      <c r="AY722" s="265"/>
      <c r="AZ722" s="265"/>
      <c r="BA722" s="265"/>
      <c r="BB722" s="265"/>
      <c r="BC722" s="265"/>
      <c r="BD722" s="265"/>
      <c r="BE722" s="265"/>
      <c r="BF722" s="265"/>
      <c r="BG722" s="265"/>
      <c r="BH722" s="265"/>
      <c r="BI722" s="265"/>
      <c r="BJ722" s="265"/>
      <c r="BK722" s="265"/>
      <c r="BL722" s="265"/>
      <c r="BM722" s="265"/>
      <c r="BN722" s="265"/>
      <c r="BO722" s="265"/>
      <c r="BP722" s="265"/>
      <c r="BQ722" s="265"/>
      <c r="BR722" s="265"/>
      <c r="BS722" s="265"/>
      <c r="BT722" s="265"/>
      <c r="BU722" s="265"/>
      <c r="BV722" s="265"/>
      <c r="BW722" s="265"/>
      <c r="BX722" s="265"/>
      <c r="BY722" s="265"/>
      <c r="BZ722" s="265"/>
      <c r="CA722" s="265"/>
      <c r="CB722" s="265"/>
      <c r="CC722" s="265"/>
      <c r="CD722" s="265"/>
      <c r="CE722" s="265"/>
      <c r="CF722" s="265"/>
      <c r="CG722" s="265"/>
      <c r="CH722" s="265"/>
      <c r="CI722" s="265"/>
      <c r="CJ722" s="265"/>
      <c r="CK722" s="265"/>
      <c r="CL722" s="265"/>
      <c r="CM722" s="265"/>
      <c r="CN722" s="265"/>
      <c r="CO722" s="265"/>
      <c r="CP722" s="265"/>
      <c r="CQ722" s="265"/>
      <c r="CR722" s="265"/>
      <c r="CS722" s="265"/>
      <c r="CT722" s="265"/>
      <c r="CU722" s="265"/>
      <c r="CV722" s="265"/>
      <c r="CW722" s="265"/>
      <c r="CX722" s="265"/>
      <c r="CY722" s="265"/>
      <c r="CZ722" s="265"/>
      <c r="DA722" s="265"/>
      <c r="DB722" s="265"/>
      <c r="DC722" s="265"/>
      <c r="DD722" s="265"/>
      <c r="DE722" s="265"/>
      <c r="DF722" s="265"/>
      <c r="DG722" s="265"/>
      <c r="DH722" s="265"/>
      <c r="DI722" s="265"/>
      <c r="DJ722" s="265"/>
      <c r="DK722" s="265"/>
      <c r="DL722" s="265"/>
      <c r="DM722" s="265"/>
      <c r="DN722" s="265"/>
      <c r="DO722" s="265"/>
      <c r="DP722" s="265"/>
      <c r="DQ722" s="265"/>
      <c r="DR722" s="265"/>
      <c r="DS722" s="265"/>
      <c r="DT722" s="265"/>
      <c r="DU722" s="265"/>
      <c r="DV722" s="265"/>
      <c r="DW722" s="265"/>
      <c r="DX722" s="265"/>
      <c r="DY722" s="265"/>
      <c r="DZ722" s="265"/>
      <c r="EA722" s="265"/>
      <c r="EB722" s="265"/>
      <c r="EC722" s="265"/>
      <c r="ED722" s="265"/>
      <c r="EE722" s="265"/>
      <c r="EF722" s="265"/>
      <c r="EG722" s="265"/>
      <c r="EH722" s="265"/>
      <c r="EI722" s="265"/>
      <c r="EJ722" s="265"/>
      <c r="EK722" s="265"/>
      <c r="EL722" s="265"/>
      <c r="EM722" s="265"/>
      <c r="EN722" s="265"/>
      <c r="EO722" s="265"/>
      <c r="EP722" s="265"/>
      <c r="EQ722" s="265"/>
      <c r="ER722" s="265"/>
      <c r="ES722" s="265"/>
      <c r="ET722" s="265"/>
      <c r="EU722" s="265"/>
      <c r="EV722" s="265"/>
      <c r="EW722" s="265"/>
      <c r="EX722" s="265"/>
      <c r="EY722" s="265"/>
      <c r="EZ722" s="265"/>
      <c r="FA722" s="265"/>
      <c r="FB722" s="265"/>
      <c r="FC722" s="265"/>
      <c r="FD722" s="265"/>
      <c r="FE722" s="265"/>
      <c r="FF722" s="265"/>
      <c r="FG722" s="265"/>
      <c r="FH722" s="265"/>
      <c r="FI722" s="265"/>
      <c r="FJ722" s="265"/>
      <c r="FK722" s="265"/>
      <c r="FL722" s="265"/>
      <c r="FM722" s="265"/>
      <c r="FN722" s="265"/>
      <c r="FO722" s="265"/>
      <c r="FP722" s="265"/>
      <c r="FQ722" s="265"/>
      <c r="FR722" s="265"/>
      <c r="FS722" s="265"/>
      <c r="FT722" s="265"/>
      <c r="FU722" s="265"/>
      <c r="FV722" s="265"/>
      <c r="FW722" s="265"/>
      <c r="FX722" s="265"/>
      <c r="FY722" s="265"/>
      <c r="FZ722" s="265"/>
      <c r="GA722" s="265"/>
      <c r="GB722" s="265"/>
    </row>
    <row r="723" spans="1:184" s="1442" customFormat="1">
      <c r="A723" s="955"/>
      <c r="B723" s="265"/>
      <c r="C723" s="265"/>
      <c r="D723" s="265"/>
      <c r="E723" s="265"/>
      <c r="F723" s="265"/>
      <c r="G723" s="265"/>
      <c r="H723" s="265"/>
      <c r="I723" s="265"/>
      <c r="J723" s="265"/>
      <c r="K723" s="265"/>
      <c r="L723" s="265"/>
      <c r="M723" s="265"/>
      <c r="N723" s="265"/>
      <c r="O723" s="265"/>
      <c r="P723" s="265"/>
      <c r="Q723" s="265"/>
      <c r="R723" s="265"/>
      <c r="S723" s="265"/>
      <c r="T723" s="265"/>
      <c r="U723" s="282"/>
      <c r="V723" s="282"/>
      <c r="W723" s="265"/>
      <c r="X723" s="265"/>
      <c r="Y723" s="282"/>
      <c r="Z723" s="282"/>
      <c r="AA723" s="555"/>
      <c r="AB723" s="1438"/>
      <c r="AC723" s="974"/>
      <c r="AD723" s="974"/>
      <c r="AE723" s="974"/>
      <c r="AG723" s="282"/>
      <c r="AH723" s="265"/>
      <c r="AI723" s="282"/>
      <c r="AJ723" s="265"/>
      <c r="AK723" s="265"/>
      <c r="AL723" s="265"/>
      <c r="AM723" s="265"/>
      <c r="AN723" s="265"/>
      <c r="AO723" s="265"/>
      <c r="AP723" s="265"/>
      <c r="AQ723" s="265"/>
      <c r="AR723" s="265"/>
      <c r="AS723" s="265"/>
      <c r="AT723" s="265"/>
      <c r="AU723" s="265"/>
      <c r="AV723" s="265"/>
      <c r="AW723" s="265"/>
      <c r="AX723" s="265"/>
      <c r="AY723" s="265"/>
      <c r="AZ723" s="265"/>
      <c r="BA723" s="265"/>
      <c r="BB723" s="265"/>
      <c r="BC723" s="265"/>
      <c r="BD723" s="265"/>
      <c r="BE723" s="265"/>
      <c r="BF723" s="265"/>
      <c r="BG723" s="265"/>
      <c r="BH723" s="265"/>
      <c r="BI723" s="265"/>
      <c r="BJ723" s="265"/>
      <c r="BK723" s="265"/>
      <c r="BL723" s="265"/>
      <c r="BM723" s="265"/>
      <c r="BN723" s="265"/>
      <c r="BO723" s="265"/>
      <c r="BP723" s="265"/>
      <c r="BQ723" s="265"/>
      <c r="BR723" s="265"/>
      <c r="BS723" s="265"/>
      <c r="BT723" s="265"/>
      <c r="BU723" s="265"/>
      <c r="BV723" s="265"/>
      <c r="BW723" s="265"/>
      <c r="BX723" s="265"/>
      <c r="BY723" s="265"/>
      <c r="BZ723" s="265"/>
      <c r="CA723" s="265"/>
      <c r="CB723" s="265"/>
      <c r="CC723" s="265"/>
      <c r="CD723" s="265"/>
      <c r="CE723" s="265"/>
      <c r="CF723" s="265"/>
      <c r="CG723" s="265"/>
      <c r="CH723" s="265"/>
      <c r="CI723" s="265"/>
      <c r="CJ723" s="265"/>
      <c r="CK723" s="265"/>
      <c r="CL723" s="265"/>
      <c r="CM723" s="265"/>
      <c r="CN723" s="265"/>
      <c r="CO723" s="265"/>
      <c r="CP723" s="265"/>
      <c r="CQ723" s="265"/>
      <c r="CR723" s="265"/>
      <c r="CS723" s="265"/>
      <c r="CT723" s="265"/>
      <c r="CU723" s="265"/>
      <c r="CV723" s="265"/>
      <c r="CW723" s="265"/>
      <c r="CX723" s="265"/>
      <c r="CY723" s="265"/>
      <c r="CZ723" s="265"/>
      <c r="DA723" s="265"/>
      <c r="DB723" s="265"/>
      <c r="DC723" s="265"/>
      <c r="DD723" s="265"/>
      <c r="DE723" s="265"/>
      <c r="DF723" s="265"/>
      <c r="DG723" s="265"/>
      <c r="DH723" s="265"/>
      <c r="DI723" s="265"/>
      <c r="DJ723" s="265"/>
      <c r="DK723" s="265"/>
      <c r="DL723" s="265"/>
      <c r="DM723" s="265"/>
      <c r="DN723" s="265"/>
      <c r="DO723" s="265"/>
      <c r="DP723" s="265"/>
      <c r="DQ723" s="265"/>
      <c r="DR723" s="265"/>
      <c r="DS723" s="265"/>
      <c r="DT723" s="265"/>
      <c r="DU723" s="265"/>
      <c r="DV723" s="265"/>
      <c r="DW723" s="265"/>
      <c r="DX723" s="265"/>
      <c r="DY723" s="265"/>
      <c r="DZ723" s="265"/>
      <c r="EA723" s="265"/>
      <c r="EB723" s="265"/>
      <c r="EC723" s="265"/>
      <c r="ED723" s="265"/>
      <c r="EE723" s="265"/>
      <c r="EF723" s="265"/>
      <c r="EG723" s="265"/>
      <c r="EH723" s="265"/>
      <c r="EI723" s="265"/>
      <c r="EJ723" s="265"/>
      <c r="EK723" s="265"/>
      <c r="EL723" s="265"/>
      <c r="EM723" s="265"/>
      <c r="EN723" s="265"/>
      <c r="EO723" s="265"/>
      <c r="EP723" s="265"/>
      <c r="EQ723" s="265"/>
      <c r="ER723" s="265"/>
      <c r="ES723" s="265"/>
      <c r="ET723" s="265"/>
      <c r="EU723" s="265"/>
      <c r="EV723" s="265"/>
      <c r="EW723" s="265"/>
      <c r="EX723" s="265"/>
      <c r="EY723" s="265"/>
      <c r="EZ723" s="265"/>
      <c r="FA723" s="265"/>
      <c r="FB723" s="265"/>
      <c r="FC723" s="265"/>
      <c r="FD723" s="265"/>
      <c r="FE723" s="265"/>
      <c r="FF723" s="265"/>
      <c r="FG723" s="265"/>
      <c r="FH723" s="265"/>
      <c r="FI723" s="265"/>
      <c r="FJ723" s="265"/>
      <c r="FK723" s="265"/>
      <c r="FL723" s="265"/>
      <c r="FM723" s="265"/>
      <c r="FN723" s="265"/>
      <c r="FO723" s="265"/>
      <c r="FP723" s="265"/>
      <c r="FQ723" s="265"/>
      <c r="FR723" s="265"/>
      <c r="FS723" s="265"/>
      <c r="FT723" s="265"/>
      <c r="FU723" s="265"/>
      <c r="FV723" s="265"/>
      <c r="FW723" s="265"/>
      <c r="FX723" s="265"/>
      <c r="FY723" s="265"/>
      <c r="FZ723" s="265"/>
      <c r="GA723" s="265"/>
      <c r="GB723" s="265"/>
    </row>
    <row r="724" spans="1:184" s="1442" customFormat="1">
      <c r="A724" s="955"/>
      <c r="B724" s="265"/>
      <c r="C724" s="265"/>
      <c r="D724" s="265"/>
      <c r="E724" s="265"/>
      <c r="F724" s="265"/>
      <c r="G724" s="265"/>
      <c r="H724" s="265"/>
      <c r="I724" s="265"/>
      <c r="J724" s="265"/>
      <c r="K724" s="265"/>
      <c r="L724" s="265"/>
      <c r="M724" s="265"/>
      <c r="N724" s="265"/>
      <c r="O724" s="265"/>
      <c r="P724" s="265"/>
      <c r="Q724" s="265"/>
      <c r="R724" s="265"/>
      <c r="S724" s="265"/>
      <c r="T724" s="265"/>
      <c r="U724" s="282"/>
      <c r="V724" s="282"/>
      <c r="W724" s="265"/>
      <c r="X724" s="265"/>
      <c r="Y724" s="282"/>
      <c r="Z724" s="282"/>
      <c r="AA724" s="555"/>
      <c r="AB724" s="1438"/>
      <c r="AC724" s="974"/>
      <c r="AD724" s="974"/>
      <c r="AE724" s="974"/>
      <c r="AG724" s="282"/>
      <c r="AH724" s="265"/>
      <c r="AI724" s="282"/>
      <c r="AJ724" s="265"/>
      <c r="AK724" s="265"/>
      <c r="AL724" s="265"/>
      <c r="AM724" s="265"/>
      <c r="AN724" s="265"/>
      <c r="AO724" s="265"/>
      <c r="AP724" s="265"/>
      <c r="AQ724" s="265"/>
      <c r="AR724" s="265"/>
      <c r="AS724" s="265"/>
      <c r="AT724" s="265"/>
      <c r="AU724" s="265"/>
      <c r="AV724" s="265"/>
      <c r="AW724" s="265"/>
      <c r="AX724" s="265"/>
      <c r="AY724" s="265"/>
      <c r="AZ724" s="265"/>
      <c r="BA724" s="265"/>
      <c r="BB724" s="265"/>
      <c r="BC724" s="265"/>
      <c r="BD724" s="265"/>
      <c r="BE724" s="265"/>
      <c r="BF724" s="265"/>
      <c r="BG724" s="265"/>
      <c r="BH724" s="265"/>
      <c r="BI724" s="265"/>
      <c r="BJ724" s="265"/>
      <c r="BK724" s="265"/>
      <c r="BL724" s="265"/>
      <c r="BM724" s="265"/>
      <c r="BN724" s="265"/>
      <c r="BO724" s="265"/>
      <c r="BP724" s="265"/>
      <c r="BQ724" s="265"/>
      <c r="BR724" s="265"/>
      <c r="BS724" s="265"/>
      <c r="BT724" s="265"/>
      <c r="BU724" s="265"/>
      <c r="BV724" s="265"/>
      <c r="BW724" s="265"/>
      <c r="BX724" s="265"/>
      <c r="BY724" s="265"/>
      <c r="BZ724" s="265"/>
      <c r="CA724" s="265"/>
      <c r="CB724" s="265"/>
      <c r="CC724" s="265"/>
      <c r="CD724" s="265"/>
      <c r="CE724" s="265"/>
      <c r="CF724" s="265"/>
      <c r="CG724" s="265"/>
      <c r="CH724" s="265"/>
      <c r="CI724" s="265"/>
      <c r="CJ724" s="265"/>
      <c r="CK724" s="265"/>
      <c r="CL724" s="265"/>
      <c r="CM724" s="265"/>
      <c r="CN724" s="265"/>
      <c r="CO724" s="265"/>
      <c r="CP724" s="265"/>
      <c r="CQ724" s="265"/>
      <c r="CR724" s="265"/>
      <c r="CS724" s="265"/>
      <c r="CT724" s="265"/>
      <c r="CU724" s="265"/>
      <c r="CV724" s="265"/>
      <c r="CW724" s="265"/>
      <c r="CX724" s="265"/>
      <c r="CY724" s="265"/>
      <c r="CZ724" s="265"/>
      <c r="DA724" s="265"/>
      <c r="DB724" s="265"/>
      <c r="DC724" s="265"/>
      <c r="DD724" s="265"/>
      <c r="DE724" s="265"/>
      <c r="DF724" s="265"/>
      <c r="DG724" s="265"/>
      <c r="DH724" s="265"/>
      <c r="DI724" s="265"/>
      <c r="DJ724" s="265"/>
      <c r="DK724" s="265"/>
      <c r="DL724" s="265"/>
      <c r="DM724" s="265"/>
      <c r="DN724" s="265"/>
      <c r="DO724" s="265"/>
      <c r="DP724" s="265"/>
      <c r="DQ724" s="265"/>
      <c r="DR724" s="265"/>
      <c r="DS724" s="265"/>
      <c r="DT724" s="265"/>
      <c r="DU724" s="265"/>
      <c r="DV724" s="265"/>
      <c r="DW724" s="265"/>
      <c r="DX724" s="265"/>
      <c r="DY724" s="265"/>
      <c r="DZ724" s="265"/>
      <c r="EA724" s="265"/>
      <c r="EB724" s="265"/>
      <c r="EC724" s="265"/>
      <c r="ED724" s="265"/>
      <c r="EE724" s="265"/>
      <c r="EF724" s="265"/>
      <c r="EG724" s="265"/>
      <c r="EH724" s="265"/>
      <c r="EI724" s="265"/>
      <c r="EJ724" s="265"/>
      <c r="EK724" s="265"/>
      <c r="EL724" s="265"/>
      <c r="EM724" s="265"/>
      <c r="EN724" s="265"/>
      <c r="EO724" s="265"/>
      <c r="EP724" s="265"/>
      <c r="EQ724" s="265"/>
      <c r="ER724" s="265"/>
      <c r="ES724" s="265"/>
      <c r="ET724" s="265"/>
      <c r="EU724" s="265"/>
      <c r="EV724" s="265"/>
      <c r="EW724" s="265"/>
      <c r="EX724" s="265"/>
      <c r="EY724" s="265"/>
      <c r="EZ724" s="265"/>
      <c r="FA724" s="265"/>
      <c r="FB724" s="265"/>
      <c r="FC724" s="265"/>
      <c r="FD724" s="265"/>
      <c r="FE724" s="265"/>
      <c r="FF724" s="265"/>
      <c r="FG724" s="265"/>
      <c r="FH724" s="265"/>
      <c r="FI724" s="265"/>
      <c r="FJ724" s="265"/>
      <c r="FK724" s="265"/>
      <c r="FL724" s="265"/>
      <c r="FM724" s="265"/>
      <c r="FN724" s="265"/>
      <c r="FO724" s="265"/>
      <c r="FP724" s="265"/>
      <c r="FQ724" s="265"/>
      <c r="FR724" s="265"/>
      <c r="FS724" s="265"/>
      <c r="FT724" s="265"/>
      <c r="FU724" s="265"/>
      <c r="FV724" s="265"/>
      <c r="FW724" s="265"/>
      <c r="FX724" s="265"/>
      <c r="FY724" s="265"/>
      <c r="FZ724" s="265"/>
      <c r="GA724" s="265"/>
      <c r="GB724" s="265"/>
    </row>
    <row r="725" spans="1:184" s="1442" customFormat="1">
      <c r="A725" s="955"/>
      <c r="B725" s="265"/>
      <c r="C725" s="265"/>
      <c r="D725" s="265"/>
      <c r="E725" s="265"/>
      <c r="F725" s="265"/>
      <c r="G725" s="265"/>
      <c r="H725" s="265"/>
      <c r="I725" s="265"/>
      <c r="J725" s="265"/>
      <c r="K725" s="265"/>
      <c r="L725" s="265"/>
      <c r="M725" s="265"/>
      <c r="N725" s="265"/>
      <c r="O725" s="265"/>
      <c r="P725" s="265"/>
      <c r="Q725" s="265"/>
      <c r="R725" s="265"/>
      <c r="S725" s="265"/>
      <c r="T725" s="265"/>
      <c r="U725" s="282"/>
      <c r="V725" s="282"/>
      <c r="W725" s="265"/>
      <c r="X725" s="265"/>
      <c r="Y725" s="282"/>
      <c r="Z725" s="282"/>
      <c r="AA725" s="555"/>
      <c r="AB725" s="1438"/>
      <c r="AC725" s="974"/>
      <c r="AD725" s="974"/>
      <c r="AE725" s="974"/>
      <c r="AG725" s="282"/>
      <c r="AH725" s="265"/>
      <c r="AI725" s="282"/>
      <c r="AJ725" s="265"/>
      <c r="AK725" s="265"/>
      <c r="AL725" s="265"/>
      <c r="AM725" s="265"/>
      <c r="AN725" s="265"/>
      <c r="AO725" s="265"/>
      <c r="AP725" s="265"/>
      <c r="AQ725" s="265"/>
      <c r="AR725" s="265"/>
      <c r="AS725" s="265"/>
      <c r="AT725" s="265"/>
      <c r="AU725" s="265"/>
      <c r="AV725" s="265"/>
      <c r="AW725" s="265"/>
      <c r="AX725" s="265"/>
      <c r="AY725" s="265"/>
      <c r="AZ725" s="265"/>
      <c r="BA725" s="265"/>
      <c r="BB725" s="265"/>
      <c r="BC725" s="265"/>
      <c r="BD725" s="265"/>
      <c r="BE725" s="265"/>
      <c r="BF725" s="265"/>
      <c r="BG725" s="265"/>
      <c r="BH725" s="265"/>
      <c r="BI725" s="265"/>
      <c r="BJ725" s="265"/>
      <c r="BK725" s="265"/>
      <c r="BL725" s="265"/>
      <c r="BM725" s="265"/>
      <c r="BN725" s="265"/>
      <c r="BO725" s="265"/>
      <c r="BP725" s="265"/>
      <c r="BQ725" s="265"/>
      <c r="BR725" s="265"/>
      <c r="BS725" s="265"/>
      <c r="BT725" s="265"/>
      <c r="BU725" s="265"/>
      <c r="BV725" s="265"/>
      <c r="BW725" s="265"/>
      <c r="BX725" s="265"/>
      <c r="BY725" s="265"/>
      <c r="BZ725" s="265"/>
      <c r="CA725" s="265"/>
      <c r="CB725" s="265"/>
      <c r="CC725" s="265"/>
      <c r="CD725" s="265"/>
      <c r="CE725" s="265"/>
      <c r="CF725" s="265"/>
      <c r="CG725" s="265"/>
      <c r="CH725" s="265"/>
      <c r="CI725" s="265"/>
      <c r="CJ725" s="265"/>
      <c r="CK725" s="265"/>
      <c r="CL725" s="265"/>
      <c r="CM725" s="265"/>
      <c r="CN725" s="265"/>
      <c r="CO725" s="265"/>
      <c r="CP725" s="265"/>
      <c r="CQ725" s="265"/>
      <c r="CR725" s="265"/>
      <c r="CS725" s="265"/>
      <c r="CT725" s="265"/>
      <c r="CU725" s="265"/>
      <c r="CV725" s="265"/>
      <c r="CW725" s="265"/>
      <c r="CX725" s="265"/>
      <c r="CY725" s="265"/>
      <c r="CZ725" s="265"/>
      <c r="DA725" s="265"/>
      <c r="DB725" s="265"/>
      <c r="DC725" s="265"/>
      <c r="DD725" s="265"/>
      <c r="DE725" s="265"/>
      <c r="DF725" s="265"/>
      <c r="DG725" s="265"/>
      <c r="DH725" s="265"/>
      <c r="DI725" s="265"/>
      <c r="DJ725" s="265"/>
      <c r="DK725" s="265"/>
      <c r="DL725" s="265"/>
      <c r="DM725" s="265"/>
      <c r="DN725" s="265"/>
      <c r="DO725" s="265"/>
      <c r="DP725" s="265"/>
      <c r="DQ725" s="265"/>
      <c r="DR725" s="265"/>
      <c r="DS725" s="265"/>
      <c r="DT725" s="265"/>
      <c r="DU725" s="265"/>
      <c r="DV725" s="265"/>
      <c r="DW725" s="265"/>
      <c r="DX725" s="265"/>
      <c r="DY725" s="265"/>
      <c r="DZ725" s="265"/>
      <c r="EA725" s="265"/>
      <c r="EB725" s="265"/>
      <c r="EC725" s="265"/>
      <c r="ED725" s="265"/>
      <c r="EE725" s="265"/>
      <c r="EF725" s="265"/>
      <c r="EG725" s="265"/>
      <c r="EH725" s="265"/>
      <c r="EI725" s="265"/>
      <c r="EJ725" s="265"/>
      <c r="EK725" s="265"/>
      <c r="EL725" s="265"/>
      <c r="EM725" s="265"/>
      <c r="EN725" s="265"/>
      <c r="EO725" s="265"/>
      <c r="EP725" s="265"/>
      <c r="EQ725" s="265"/>
      <c r="ER725" s="265"/>
      <c r="ES725" s="265"/>
      <c r="ET725" s="265"/>
      <c r="EU725" s="265"/>
      <c r="EV725" s="265"/>
      <c r="EW725" s="265"/>
      <c r="EX725" s="265"/>
      <c r="EY725" s="265"/>
      <c r="EZ725" s="265"/>
      <c r="FA725" s="265"/>
      <c r="FB725" s="265"/>
      <c r="FC725" s="265"/>
      <c r="FD725" s="265"/>
      <c r="FE725" s="265"/>
      <c r="FF725" s="265"/>
      <c r="FG725" s="265"/>
      <c r="FH725" s="265"/>
      <c r="FI725" s="265"/>
      <c r="FJ725" s="265"/>
      <c r="FK725" s="265"/>
      <c r="FL725" s="265"/>
      <c r="FM725" s="265"/>
      <c r="FN725" s="265"/>
      <c r="FO725" s="265"/>
      <c r="FP725" s="265"/>
      <c r="FQ725" s="265"/>
      <c r="FR725" s="265"/>
      <c r="FS725" s="265"/>
      <c r="FT725" s="265"/>
      <c r="FU725" s="265"/>
      <c r="FV725" s="265"/>
      <c r="FW725" s="265"/>
      <c r="FX725" s="265"/>
      <c r="FY725" s="265"/>
      <c r="FZ725" s="265"/>
      <c r="GA725" s="265"/>
      <c r="GB725" s="265"/>
    </row>
    <row r="726" spans="1:184" s="1442" customFormat="1">
      <c r="A726" s="955"/>
      <c r="B726" s="265"/>
      <c r="C726" s="265"/>
      <c r="D726" s="265"/>
      <c r="E726" s="265"/>
      <c r="F726" s="265"/>
      <c r="G726" s="265"/>
      <c r="H726" s="265"/>
      <c r="I726" s="265"/>
      <c r="J726" s="265"/>
      <c r="K726" s="265"/>
      <c r="L726" s="265"/>
      <c r="M726" s="265"/>
      <c r="N726" s="265"/>
      <c r="O726" s="265"/>
      <c r="P726" s="265"/>
      <c r="Q726" s="265"/>
      <c r="R726" s="265"/>
      <c r="S726" s="265"/>
      <c r="T726" s="265"/>
      <c r="U726" s="282"/>
      <c r="V726" s="282"/>
      <c r="W726" s="265"/>
      <c r="X726" s="265"/>
      <c r="Y726" s="282"/>
      <c r="Z726" s="282"/>
      <c r="AA726" s="555"/>
      <c r="AB726" s="1438"/>
      <c r="AC726" s="974"/>
      <c r="AD726" s="974"/>
      <c r="AE726" s="974"/>
      <c r="AG726" s="282"/>
      <c r="AH726" s="265"/>
      <c r="AI726" s="282"/>
      <c r="AJ726" s="265"/>
      <c r="AK726" s="265"/>
      <c r="AL726" s="265"/>
      <c r="AM726" s="265"/>
      <c r="AN726" s="265"/>
      <c r="AO726" s="265"/>
      <c r="AP726" s="265"/>
      <c r="AQ726" s="265"/>
      <c r="AR726" s="265"/>
      <c r="AS726" s="265"/>
      <c r="AT726" s="265"/>
      <c r="AU726" s="265"/>
      <c r="AV726" s="265"/>
      <c r="AW726" s="265"/>
      <c r="AX726" s="265"/>
      <c r="AY726" s="265"/>
      <c r="AZ726" s="265"/>
      <c r="BA726" s="265"/>
      <c r="BB726" s="265"/>
      <c r="BC726" s="265"/>
      <c r="BD726" s="265"/>
      <c r="BE726" s="265"/>
      <c r="BF726" s="265"/>
      <c r="BG726" s="265"/>
      <c r="BH726" s="265"/>
      <c r="BI726" s="265"/>
      <c r="BJ726" s="265"/>
      <c r="BK726" s="265"/>
      <c r="BL726" s="265"/>
      <c r="BM726" s="265"/>
      <c r="BN726" s="265"/>
      <c r="BO726" s="265"/>
      <c r="BP726" s="265"/>
      <c r="BQ726" s="265"/>
      <c r="BR726" s="265"/>
      <c r="BS726" s="265"/>
      <c r="BT726" s="265"/>
      <c r="BU726" s="265"/>
      <c r="BV726" s="265"/>
      <c r="BW726" s="265"/>
      <c r="BX726" s="265"/>
      <c r="BY726" s="265"/>
      <c r="BZ726" s="265"/>
      <c r="CA726" s="265"/>
      <c r="CB726" s="265"/>
      <c r="CC726" s="265"/>
      <c r="CD726" s="265"/>
      <c r="CE726" s="265"/>
      <c r="CF726" s="265"/>
      <c r="CG726" s="265"/>
      <c r="CH726" s="265"/>
      <c r="CI726" s="265"/>
      <c r="CJ726" s="265"/>
      <c r="CK726" s="265"/>
      <c r="CL726" s="265"/>
      <c r="CM726" s="265"/>
      <c r="CN726" s="265"/>
      <c r="CO726" s="265"/>
      <c r="CP726" s="265"/>
      <c r="CQ726" s="265"/>
      <c r="CR726" s="265"/>
      <c r="CS726" s="265"/>
      <c r="CT726" s="265"/>
      <c r="CU726" s="265"/>
      <c r="CV726" s="265"/>
      <c r="CW726" s="265"/>
      <c r="CX726" s="265"/>
      <c r="CY726" s="265"/>
      <c r="CZ726" s="265"/>
      <c r="DA726" s="265"/>
      <c r="DB726" s="265"/>
      <c r="DC726" s="265"/>
      <c r="DD726" s="265"/>
      <c r="DE726" s="265"/>
      <c r="DF726" s="265"/>
      <c r="DG726" s="265"/>
      <c r="DH726" s="265"/>
      <c r="DI726" s="265"/>
      <c r="DJ726" s="265"/>
      <c r="DK726" s="265"/>
      <c r="DL726" s="265"/>
      <c r="DM726" s="265"/>
      <c r="DN726" s="265"/>
      <c r="DO726" s="265"/>
      <c r="DP726" s="265"/>
      <c r="DQ726" s="265"/>
      <c r="DR726" s="265"/>
      <c r="DS726" s="265"/>
      <c r="DT726" s="265"/>
      <c r="DU726" s="265"/>
      <c r="DV726" s="265"/>
      <c r="DW726" s="265"/>
      <c r="DX726" s="265"/>
      <c r="DY726" s="265"/>
      <c r="DZ726" s="265"/>
      <c r="EA726" s="265"/>
      <c r="EB726" s="265"/>
      <c r="EC726" s="265"/>
      <c r="ED726" s="265"/>
      <c r="EE726" s="265"/>
      <c r="EF726" s="265"/>
      <c r="EG726" s="265"/>
      <c r="EH726" s="265"/>
      <c r="EI726" s="265"/>
      <c r="EJ726" s="265"/>
      <c r="EK726" s="265"/>
      <c r="EL726" s="265"/>
      <c r="EM726" s="265"/>
      <c r="EN726" s="265"/>
      <c r="EO726" s="265"/>
      <c r="EP726" s="265"/>
      <c r="EQ726" s="265"/>
      <c r="ER726" s="265"/>
      <c r="ES726" s="265"/>
      <c r="ET726" s="265"/>
      <c r="EU726" s="265"/>
      <c r="EV726" s="265"/>
      <c r="EW726" s="265"/>
      <c r="EX726" s="265"/>
      <c r="EY726" s="265"/>
      <c r="EZ726" s="265"/>
      <c r="FA726" s="265"/>
      <c r="FB726" s="265"/>
      <c r="FC726" s="265"/>
      <c r="FD726" s="265"/>
      <c r="FE726" s="265"/>
      <c r="FF726" s="265"/>
      <c r="FG726" s="265"/>
      <c r="FH726" s="265"/>
      <c r="FI726" s="265"/>
      <c r="FJ726" s="265"/>
      <c r="FK726" s="265"/>
      <c r="FL726" s="265"/>
      <c r="FM726" s="265"/>
      <c r="FN726" s="265"/>
      <c r="FO726" s="265"/>
      <c r="FP726" s="265"/>
      <c r="FQ726" s="265"/>
      <c r="FR726" s="265"/>
      <c r="FS726" s="265"/>
      <c r="FT726" s="265"/>
      <c r="FU726" s="265"/>
      <c r="FV726" s="265"/>
      <c r="FW726" s="265"/>
      <c r="FX726" s="265"/>
      <c r="FY726" s="265"/>
      <c r="FZ726" s="265"/>
      <c r="GA726" s="265"/>
      <c r="GB726" s="265"/>
    </row>
    <row r="727" spans="1:184" s="1442" customFormat="1">
      <c r="A727" s="955"/>
      <c r="B727" s="265"/>
      <c r="C727" s="265"/>
      <c r="D727" s="265"/>
      <c r="E727" s="265"/>
      <c r="F727" s="265"/>
      <c r="G727" s="265"/>
      <c r="H727" s="265"/>
      <c r="I727" s="265"/>
      <c r="J727" s="265"/>
      <c r="K727" s="265"/>
      <c r="L727" s="265"/>
      <c r="M727" s="265"/>
      <c r="N727" s="265"/>
      <c r="O727" s="265"/>
      <c r="P727" s="265"/>
      <c r="Q727" s="265"/>
      <c r="R727" s="265"/>
      <c r="S727" s="265"/>
      <c r="T727" s="265"/>
      <c r="U727" s="282"/>
      <c r="V727" s="282"/>
      <c r="W727" s="265"/>
      <c r="X727" s="265"/>
      <c r="Y727" s="282"/>
      <c r="Z727" s="282"/>
      <c r="AA727" s="555"/>
      <c r="AB727" s="1438"/>
      <c r="AC727" s="974"/>
      <c r="AD727" s="974"/>
      <c r="AE727" s="974"/>
      <c r="AG727" s="282"/>
      <c r="AH727" s="265"/>
      <c r="AI727" s="282"/>
      <c r="AJ727" s="265"/>
      <c r="AK727" s="265"/>
      <c r="AL727" s="265"/>
      <c r="AM727" s="265"/>
      <c r="AN727" s="265"/>
      <c r="AO727" s="265"/>
      <c r="AP727" s="265"/>
      <c r="AQ727" s="265"/>
      <c r="AR727" s="265"/>
      <c r="AS727" s="265"/>
      <c r="AT727" s="265"/>
      <c r="AU727" s="265"/>
      <c r="AV727" s="265"/>
      <c r="AW727" s="265"/>
      <c r="AX727" s="265"/>
      <c r="AY727" s="265"/>
      <c r="AZ727" s="265"/>
      <c r="BA727" s="265"/>
      <c r="BB727" s="265"/>
      <c r="BC727" s="265"/>
      <c r="BD727" s="265"/>
      <c r="BE727" s="265"/>
      <c r="BF727" s="265"/>
      <c r="BG727" s="265"/>
      <c r="BH727" s="265"/>
      <c r="BI727" s="265"/>
      <c r="BJ727" s="265"/>
      <c r="BK727" s="265"/>
      <c r="BL727" s="265"/>
      <c r="BM727" s="265"/>
      <c r="BN727" s="265"/>
      <c r="BO727" s="265"/>
      <c r="BP727" s="265"/>
      <c r="BQ727" s="265"/>
      <c r="BR727" s="265"/>
      <c r="BS727" s="265"/>
      <c r="BT727" s="265"/>
      <c r="BU727" s="265"/>
      <c r="BV727" s="265"/>
      <c r="BW727" s="265"/>
      <c r="BX727" s="265"/>
      <c r="BY727" s="265"/>
      <c r="BZ727" s="265"/>
      <c r="CA727" s="265"/>
      <c r="CB727" s="265"/>
      <c r="CC727" s="265"/>
      <c r="CD727" s="265"/>
      <c r="CE727" s="265"/>
      <c r="CF727" s="265"/>
      <c r="CG727" s="265"/>
      <c r="CH727" s="265"/>
      <c r="CI727" s="265"/>
      <c r="CJ727" s="265"/>
      <c r="CK727" s="265"/>
      <c r="CL727" s="265"/>
      <c r="CM727" s="265"/>
      <c r="CN727" s="265"/>
      <c r="CO727" s="265"/>
      <c r="CP727" s="265"/>
      <c r="CQ727" s="265"/>
      <c r="CR727" s="265"/>
      <c r="CS727" s="265"/>
      <c r="CT727" s="265"/>
      <c r="CU727" s="265"/>
      <c r="CV727" s="265"/>
      <c r="CW727" s="265"/>
      <c r="CX727" s="265"/>
      <c r="CY727" s="265"/>
      <c r="CZ727" s="265"/>
      <c r="DA727" s="265"/>
      <c r="DB727" s="265"/>
      <c r="DC727" s="265"/>
      <c r="DD727" s="265"/>
      <c r="DE727" s="265"/>
      <c r="DF727" s="265"/>
      <c r="DG727" s="265"/>
      <c r="DH727" s="265"/>
      <c r="DI727" s="265"/>
      <c r="DJ727" s="265"/>
      <c r="DK727" s="265"/>
      <c r="DL727" s="265"/>
      <c r="DM727" s="265"/>
      <c r="DN727" s="265"/>
      <c r="DO727" s="265"/>
      <c r="DP727" s="265"/>
      <c r="DQ727" s="265"/>
      <c r="DR727" s="265"/>
      <c r="DS727" s="265"/>
      <c r="DT727" s="265"/>
      <c r="DU727" s="265"/>
      <c r="DV727" s="265"/>
      <c r="DW727" s="265"/>
      <c r="DX727" s="265"/>
      <c r="DY727" s="265"/>
      <c r="DZ727" s="265"/>
      <c r="EA727" s="265"/>
      <c r="EB727" s="265"/>
      <c r="EC727" s="265"/>
      <c r="ED727" s="265"/>
      <c r="EE727" s="265"/>
      <c r="EF727" s="265"/>
      <c r="EG727" s="265"/>
      <c r="EH727" s="265"/>
      <c r="EI727" s="265"/>
      <c r="EJ727" s="265"/>
      <c r="EK727" s="265"/>
      <c r="EL727" s="265"/>
      <c r="EM727" s="265"/>
      <c r="EN727" s="265"/>
      <c r="EO727" s="265"/>
      <c r="EP727" s="265"/>
      <c r="EQ727" s="265"/>
      <c r="ER727" s="265"/>
      <c r="ES727" s="265"/>
      <c r="ET727" s="265"/>
      <c r="EU727" s="265"/>
      <c r="EV727" s="265"/>
      <c r="EW727" s="265"/>
      <c r="EX727" s="265"/>
      <c r="EY727" s="265"/>
      <c r="EZ727" s="265"/>
      <c r="FA727" s="265"/>
      <c r="FB727" s="265"/>
      <c r="FC727" s="265"/>
      <c r="FD727" s="265"/>
      <c r="FE727" s="265"/>
      <c r="FF727" s="265"/>
      <c r="FG727" s="265"/>
      <c r="FH727" s="265"/>
      <c r="FI727" s="265"/>
      <c r="FJ727" s="265"/>
      <c r="FK727" s="265"/>
      <c r="FL727" s="265"/>
      <c r="FM727" s="265"/>
      <c r="FN727" s="265"/>
      <c r="FO727" s="265"/>
      <c r="FP727" s="265"/>
      <c r="FQ727" s="265"/>
      <c r="FR727" s="265"/>
      <c r="FS727" s="265"/>
      <c r="FT727" s="265"/>
      <c r="FU727" s="265"/>
      <c r="FV727" s="265"/>
      <c r="FW727" s="265"/>
      <c r="FX727" s="265"/>
      <c r="FY727" s="265"/>
      <c r="FZ727" s="265"/>
      <c r="GA727" s="265"/>
      <c r="GB727" s="265"/>
    </row>
    <row r="728" spans="1:184" s="1442" customFormat="1">
      <c r="A728" s="955"/>
      <c r="B728" s="265"/>
      <c r="C728" s="265"/>
      <c r="D728" s="265"/>
      <c r="E728" s="265"/>
      <c r="F728" s="265"/>
      <c r="G728" s="265"/>
      <c r="H728" s="265"/>
      <c r="I728" s="265"/>
      <c r="J728" s="265"/>
      <c r="K728" s="265"/>
      <c r="L728" s="265"/>
      <c r="M728" s="265"/>
      <c r="N728" s="265"/>
      <c r="O728" s="265"/>
      <c r="P728" s="265"/>
      <c r="Q728" s="265"/>
      <c r="R728" s="265"/>
      <c r="S728" s="265"/>
      <c r="T728" s="265"/>
      <c r="U728" s="282"/>
      <c r="V728" s="282"/>
      <c r="W728" s="265"/>
      <c r="X728" s="265"/>
      <c r="Y728" s="282"/>
      <c r="Z728" s="282"/>
      <c r="AA728" s="555"/>
      <c r="AB728" s="1438"/>
      <c r="AC728" s="974"/>
      <c r="AD728" s="974"/>
      <c r="AE728" s="974"/>
      <c r="AG728" s="282"/>
      <c r="AH728" s="265"/>
      <c r="AI728" s="282"/>
      <c r="AJ728" s="265"/>
      <c r="AK728" s="265"/>
      <c r="AL728" s="265"/>
      <c r="AM728" s="265"/>
      <c r="AN728" s="265"/>
      <c r="AO728" s="265"/>
      <c r="AP728" s="265"/>
      <c r="AQ728" s="265"/>
      <c r="AR728" s="265"/>
      <c r="AS728" s="265"/>
      <c r="AT728" s="265"/>
      <c r="AU728" s="265"/>
      <c r="AV728" s="265"/>
      <c r="AW728" s="265"/>
      <c r="AX728" s="265"/>
      <c r="AY728" s="265"/>
      <c r="AZ728" s="265"/>
      <c r="BA728" s="265"/>
      <c r="BB728" s="265"/>
      <c r="BC728" s="265"/>
      <c r="BD728" s="265"/>
      <c r="BE728" s="265"/>
      <c r="BF728" s="265"/>
      <c r="BG728" s="265"/>
      <c r="BH728" s="265"/>
      <c r="BI728" s="265"/>
      <c r="BJ728" s="265"/>
      <c r="BK728" s="265"/>
      <c r="BL728" s="265"/>
      <c r="BM728" s="265"/>
      <c r="BN728" s="265"/>
      <c r="BO728" s="265"/>
      <c r="BP728" s="265"/>
      <c r="BQ728" s="265"/>
      <c r="BR728" s="265"/>
      <c r="BS728" s="265"/>
      <c r="BT728" s="265"/>
      <c r="BU728" s="265"/>
      <c r="BV728" s="265"/>
      <c r="BW728" s="265"/>
      <c r="BX728" s="265"/>
      <c r="BY728" s="265"/>
      <c r="BZ728" s="265"/>
      <c r="CA728" s="265"/>
      <c r="CB728" s="265"/>
      <c r="CC728" s="265"/>
      <c r="CD728" s="265"/>
      <c r="CE728" s="265"/>
      <c r="CF728" s="265"/>
      <c r="CG728" s="265"/>
      <c r="CH728" s="265"/>
      <c r="CI728" s="265"/>
      <c r="CJ728" s="265"/>
      <c r="CK728" s="265"/>
      <c r="CL728" s="265"/>
      <c r="CM728" s="265"/>
      <c r="CN728" s="265"/>
      <c r="CO728" s="265"/>
      <c r="CP728" s="265"/>
      <c r="CQ728" s="265"/>
      <c r="CR728" s="265"/>
      <c r="CS728" s="265"/>
      <c r="CT728" s="265"/>
      <c r="CU728" s="265"/>
      <c r="CV728" s="265"/>
      <c r="CW728" s="265"/>
      <c r="CX728" s="265"/>
      <c r="CY728" s="265"/>
      <c r="CZ728" s="265"/>
      <c r="DA728" s="265"/>
      <c r="DB728" s="265"/>
      <c r="DC728" s="265"/>
      <c r="DD728" s="265"/>
      <c r="DE728" s="265"/>
      <c r="DF728" s="265"/>
      <c r="DG728" s="265"/>
      <c r="DH728" s="265"/>
      <c r="DI728" s="265"/>
      <c r="DJ728" s="265"/>
      <c r="DK728" s="265"/>
      <c r="DL728" s="265"/>
      <c r="DM728" s="265"/>
      <c r="DN728" s="265"/>
      <c r="DO728" s="265"/>
      <c r="DP728" s="265"/>
      <c r="DQ728" s="265"/>
      <c r="DR728" s="265"/>
      <c r="DS728" s="265"/>
      <c r="DT728" s="265"/>
      <c r="DU728" s="265"/>
      <c r="DV728" s="265"/>
      <c r="DW728" s="265"/>
      <c r="DX728" s="265"/>
      <c r="DY728" s="265"/>
      <c r="DZ728" s="265"/>
      <c r="EA728" s="265"/>
      <c r="EB728" s="265"/>
      <c r="EC728" s="265"/>
      <c r="ED728" s="265"/>
      <c r="EE728" s="265"/>
      <c r="EF728" s="265"/>
      <c r="EG728" s="265"/>
      <c r="EH728" s="265"/>
      <c r="EI728" s="265"/>
      <c r="EJ728" s="265"/>
      <c r="EK728" s="265"/>
      <c r="EL728" s="265"/>
      <c r="EM728" s="265"/>
      <c r="EN728" s="265"/>
      <c r="EO728" s="265"/>
      <c r="EP728" s="265"/>
      <c r="EQ728" s="265"/>
      <c r="ER728" s="265"/>
      <c r="ES728" s="265"/>
      <c r="ET728" s="265"/>
      <c r="EU728" s="265"/>
      <c r="EV728" s="265"/>
      <c r="EW728" s="265"/>
      <c r="EX728" s="265"/>
      <c r="EY728" s="265"/>
      <c r="EZ728" s="265"/>
      <c r="FA728" s="265"/>
      <c r="FB728" s="265"/>
      <c r="FC728" s="265"/>
      <c r="FD728" s="265"/>
      <c r="FE728" s="265"/>
      <c r="FF728" s="265"/>
      <c r="FG728" s="265"/>
      <c r="FH728" s="265"/>
      <c r="FI728" s="265"/>
      <c r="FJ728" s="265"/>
      <c r="FK728" s="265"/>
      <c r="FL728" s="265"/>
      <c r="FM728" s="265"/>
      <c r="FN728" s="265"/>
      <c r="FO728" s="265"/>
      <c r="FP728" s="265"/>
      <c r="FQ728" s="265"/>
      <c r="FR728" s="265"/>
      <c r="FS728" s="265"/>
      <c r="FT728" s="265"/>
      <c r="FU728" s="265"/>
      <c r="FV728" s="265"/>
      <c r="FW728" s="265"/>
      <c r="FX728" s="265"/>
      <c r="FY728" s="265"/>
      <c r="FZ728" s="265"/>
      <c r="GA728" s="265"/>
      <c r="GB728" s="265"/>
    </row>
    <row r="729" spans="1:184" s="1442" customFormat="1">
      <c r="A729" s="955"/>
      <c r="B729" s="265"/>
      <c r="C729" s="265"/>
      <c r="D729" s="265"/>
      <c r="E729" s="265"/>
      <c r="F729" s="265"/>
      <c r="G729" s="265"/>
      <c r="H729" s="265"/>
      <c r="I729" s="265"/>
      <c r="J729" s="265"/>
      <c r="K729" s="265"/>
      <c r="L729" s="265"/>
      <c r="M729" s="265"/>
      <c r="N729" s="265"/>
      <c r="O729" s="265"/>
      <c r="P729" s="265"/>
      <c r="Q729" s="265"/>
      <c r="R729" s="265"/>
      <c r="S729" s="265"/>
      <c r="T729" s="265"/>
      <c r="U729" s="282"/>
      <c r="V729" s="282"/>
      <c r="W729" s="265"/>
      <c r="X729" s="265"/>
      <c r="Y729" s="282"/>
      <c r="Z729" s="282"/>
      <c r="AA729" s="555"/>
      <c r="AB729" s="1438"/>
      <c r="AC729" s="974"/>
      <c r="AD729" s="974"/>
      <c r="AE729" s="974"/>
      <c r="AG729" s="282"/>
      <c r="AH729" s="265"/>
      <c r="AI729" s="282"/>
      <c r="AJ729" s="265"/>
      <c r="AK729" s="265"/>
      <c r="AL729" s="265"/>
      <c r="AM729" s="265"/>
      <c r="AN729" s="265"/>
      <c r="AO729" s="265"/>
      <c r="AP729" s="265"/>
      <c r="AQ729" s="265"/>
      <c r="AR729" s="265"/>
      <c r="AS729" s="265"/>
      <c r="AT729" s="265"/>
      <c r="AU729" s="265"/>
      <c r="AV729" s="265"/>
      <c r="AW729" s="265"/>
      <c r="AX729" s="265"/>
      <c r="AY729" s="265"/>
      <c r="AZ729" s="265"/>
      <c r="BA729" s="265"/>
      <c r="BB729" s="265"/>
      <c r="BC729" s="265"/>
      <c r="BD729" s="265"/>
      <c r="BE729" s="265"/>
      <c r="BF729" s="265"/>
      <c r="BG729" s="265"/>
      <c r="BH729" s="265"/>
      <c r="BI729" s="265"/>
      <c r="BJ729" s="265"/>
      <c r="BK729" s="265"/>
      <c r="BL729" s="265"/>
      <c r="BM729" s="265"/>
      <c r="BN729" s="265"/>
      <c r="BO729" s="265"/>
      <c r="BP729" s="265"/>
      <c r="BQ729" s="265"/>
      <c r="BR729" s="265"/>
      <c r="BS729" s="265"/>
      <c r="BT729" s="265"/>
      <c r="BU729" s="265"/>
      <c r="BV729" s="265"/>
      <c r="BW729" s="265"/>
      <c r="BX729" s="265"/>
      <c r="BY729" s="265"/>
      <c r="BZ729" s="265"/>
      <c r="CA729" s="265"/>
      <c r="CB729" s="265"/>
      <c r="CC729" s="265"/>
      <c r="CD729" s="265"/>
      <c r="CE729" s="265"/>
      <c r="CF729" s="265"/>
      <c r="CG729" s="265"/>
      <c r="CH729" s="265"/>
      <c r="CI729" s="265"/>
      <c r="CJ729" s="265"/>
      <c r="CK729" s="265"/>
      <c r="CL729" s="265"/>
      <c r="CM729" s="265"/>
      <c r="CN729" s="265"/>
      <c r="CO729" s="265"/>
      <c r="CP729" s="265"/>
      <c r="CQ729" s="265"/>
      <c r="CR729" s="265"/>
      <c r="CS729" s="265"/>
      <c r="CT729" s="265"/>
      <c r="CU729" s="265"/>
      <c r="CV729" s="265"/>
      <c r="CW729" s="265"/>
      <c r="CX729" s="265"/>
      <c r="CY729" s="265"/>
      <c r="CZ729" s="265"/>
      <c r="DA729" s="265"/>
      <c r="DB729" s="265"/>
      <c r="DC729" s="265"/>
      <c r="DD729" s="265"/>
      <c r="DE729" s="265"/>
      <c r="DF729" s="265"/>
      <c r="DG729" s="265"/>
      <c r="DH729" s="265"/>
      <c r="DI729" s="265"/>
      <c r="DJ729" s="265"/>
      <c r="DK729" s="265"/>
      <c r="DL729" s="265"/>
      <c r="DM729" s="265"/>
      <c r="DN729" s="265"/>
      <c r="DO729" s="265"/>
      <c r="DP729" s="265"/>
      <c r="DQ729" s="265"/>
      <c r="DR729" s="265"/>
      <c r="DS729" s="265"/>
      <c r="DT729" s="265"/>
      <c r="DU729" s="265"/>
      <c r="DV729" s="265"/>
      <c r="DW729" s="265"/>
      <c r="DX729" s="265"/>
      <c r="DY729" s="265"/>
      <c r="DZ729" s="265"/>
      <c r="EA729" s="265"/>
      <c r="EB729" s="265"/>
      <c r="EC729" s="265"/>
      <c r="ED729" s="265"/>
      <c r="EE729" s="265"/>
      <c r="EF729" s="265"/>
      <c r="EG729" s="265"/>
      <c r="EH729" s="265"/>
      <c r="EI729" s="265"/>
      <c r="EJ729" s="265"/>
      <c r="EK729" s="265"/>
      <c r="EL729" s="265"/>
      <c r="EM729" s="265"/>
      <c r="EN729" s="265"/>
      <c r="EO729" s="265"/>
      <c r="EP729" s="265"/>
      <c r="EQ729" s="265"/>
      <c r="ER729" s="265"/>
      <c r="ES729" s="265"/>
      <c r="ET729" s="265"/>
      <c r="EU729" s="265"/>
      <c r="EV729" s="265"/>
      <c r="EW729" s="265"/>
      <c r="EX729" s="265"/>
      <c r="EY729" s="265"/>
      <c r="EZ729" s="265"/>
      <c r="FA729" s="265"/>
      <c r="FB729" s="265"/>
      <c r="FC729" s="265"/>
      <c r="FD729" s="265"/>
      <c r="FE729" s="265"/>
      <c r="FF729" s="265"/>
      <c r="FG729" s="265"/>
      <c r="FH729" s="265"/>
      <c r="FI729" s="265"/>
      <c r="FJ729" s="265"/>
      <c r="FK729" s="265"/>
      <c r="FL729" s="265"/>
      <c r="FM729" s="265"/>
      <c r="FN729" s="265"/>
      <c r="FO729" s="265"/>
      <c r="FP729" s="265"/>
      <c r="FQ729" s="265"/>
      <c r="FR729" s="265"/>
      <c r="FS729" s="265"/>
      <c r="FT729" s="265"/>
      <c r="FU729" s="265"/>
      <c r="FV729" s="265"/>
      <c r="FW729" s="265"/>
      <c r="FX729" s="265"/>
      <c r="FY729" s="265"/>
      <c r="FZ729" s="265"/>
      <c r="GA729" s="265"/>
      <c r="GB729" s="265"/>
    </row>
    <row r="730" spans="1:184" s="1442" customFormat="1">
      <c r="A730" s="955"/>
      <c r="B730" s="265"/>
      <c r="C730" s="265"/>
      <c r="D730" s="265"/>
      <c r="E730" s="265"/>
      <c r="F730" s="265"/>
      <c r="G730" s="265"/>
      <c r="H730" s="265"/>
      <c r="I730" s="265"/>
      <c r="J730" s="265"/>
      <c r="K730" s="265"/>
      <c r="L730" s="265"/>
      <c r="M730" s="265"/>
      <c r="N730" s="265"/>
      <c r="O730" s="265"/>
      <c r="P730" s="265"/>
      <c r="Q730" s="265"/>
      <c r="R730" s="265"/>
      <c r="S730" s="265"/>
      <c r="T730" s="265"/>
      <c r="U730" s="282"/>
      <c r="V730" s="282"/>
      <c r="W730" s="265"/>
      <c r="X730" s="265"/>
      <c r="Y730" s="282"/>
      <c r="Z730" s="282"/>
      <c r="AA730" s="555"/>
      <c r="AB730" s="1438"/>
      <c r="AC730" s="974"/>
      <c r="AD730" s="974"/>
      <c r="AE730" s="974"/>
      <c r="AG730" s="282"/>
      <c r="AH730" s="265"/>
      <c r="AI730" s="282"/>
      <c r="AJ730" s="265"/>
      <c r="AK730" s="265"/>
      <c r="AL730" s="265"/>
      <c r="AM730" s="265"/>
      <c r="AN730" s="265"/>
      <c r="AO730" s="265"/>
      <c r="AP730" s="265"/>
      <c r="AQ730" s="265"/>
      <c r="AR730" s="265"/>
      <c r="AS730" s="265"/>
      <c r="AT730" s="265"/>
      <c r="AU730" s="265"/>
      <c r="AV730" s="265"/>
      <c r="AW730" s="265"/>
      <c r="AX730" s="265"/>
      <c r="AY730" s="265"/>
      <c r="AZ730" s="265"/>
      <c r="BA730" s="265"/>
      <c r="BB730" s="265"/>
      <c r="BC730" s="265"/>
      <c r="BD730" s="265"/>
      <c r="BE730" s="265"/>
      <c r="BF730" s="265"/>
      <c r="BG730" s="265"/>
      <c r="BH730" s="265"/>
      <c r="BI730" s="265"/>
      <c r="BJ730" s="265"/>
      <c r="BK730" s="265"/>
      <c r="BL730" s="265"/>
      <c r="BM730" s="265"/>
      <c r="BN730" s="265"/>
      <c r="BO730" s="265"/>
      <c r="BP730" s="265"/>
      <c r="BQ730" s="265"/>
      <c r="BR730" s="265"/>
      <c r="BS730" s="265"/>
      <c r="BT730" s="265"/>
      <c r="BU730" s="265"/>
      <c r="BV730" s="265"/>
      <c r="BW730" s="265"/>
      <c r="BX730" s="265"/>
      <c r="BY730" s="265"/>
      <c r="BZ730" s="265"/>
      <c r="CA730" s="265"/>
      <c r="CB730" s="265"/>
      <c r="CC730" s="265"/>
      <c r="CD730" s="265"/>
      <c r="CE730" s="265"/>
      <c r="CF730" s="265"/>
      <c r="CG730" s="265"/>
      <c r="CH730" s="265"/>
      <c r="CI730" s="265"/>
      <c r="CJ730" s="265"/>
      <c r="CK730" s="265"/>
      <c r="CL730" s="265"/>
      <c r="CM730" s="265"/>
      <c r="CN730" s="265"/>
      <c r="CO730" s="265"/>
      <c r="CP730" s="265"/>
      <c r="CQ730" s="265"/>
      <c r="CR730" s="265"/>
      <c r="CS730" s="265"/>
      <c r="CT730" s="265"/>
      <c r="CU730" s="265"/>
      <c r="CV730" s="265"/>
      <c r="CW730" s="265"/>
      <c r="CX730" s="265"/>
      <c r="CY730" s="265"/>
      <c r="CZ730" s="265"/>
      <c r="DA730" s="265"/>
      <c r="DB730" s="265"/>
      <c r="DC730" s="265"/>
      <c r="DD730" s="265"/>
      <c r="DE730" s="265"/>
      <c r="DF730" s="265"/>
      <c r="DG730" s="265"/>
      <c r="DH730" s="265"/>
      <c r="DI730" s="265"/>
      <c r="DJ730" s="265"/>
      <c r="DK730" s="265"/>
      <c r="DL730" s="265"/>
      <c r="DM730" s="265"/>
      <c r="DN730" s="265"/>
      <c r="DO730" s="265"/>
      <c r="DP730" s="265"/>
      <c r="DQ730" s="265"/>
      <c r="DR730" s="265"/>
      <c r="DS730" s="265"/>
      <c r="DT730" s="265"/>
      <c r="DU730" s="265"/>
      <c r="DV730" s="265"/>
      <c r="DW730" s="265"/>
      <c r="DX730" s="265"/>
      <c r="DY730" s="265"/>
      <c r="DZ730" s="265"/>
      <c r="EA730" s="265"/>
      <c r="EB730" s="265"/>
      <c r="EC730" s="265"/>
      <c r="ED730" s="265"/>
      <c r="EE730" s="265"/>
      <c r="EF730" s="265"/>
      <c r="EG730" s="265"/>
      <c r="EH730" s="265"/>
      <c r="EI730" s="265"/>
      <c r="EJ730" s="265"/>
      <c r="EK730" s="265"/>
      <c r="EL730" s="265"/>
      <c r="EM730" s="265"/>
      <c r="EN730" s="265"/>
      <c r="EO730" s="265"/>
      <c r="EP730" s="265"/>
      <c r="EQ730" s="265"/>
      <c r="ER730" s="265"/>
      <c r="ES730" s="265"/>
      <c r="ET730" s="265"/>
      <c r="EU730" s="265"/>
      <c r="EV730" s="265"/>
      <c r="EW730" s="265"/>
      <c r="EX730" s="265"/>
      <c r="EY730" s="265"/>
      <c r="EZ730" s="265"/>
      <c r="FA730" s="265"/>
      <c r="FB730" s="265"/>
      <c r="FC730" s="265"/>
      <c r="FD730" s="265"/>
      <c r="FE730" s="265"/>
      <c r="FF730" s="265"/>
      <c r="FG730" s="265"/>
      <c r="FH730" s="265"/>
      <c r="FI730" s="265"/>
      <c r="FJ730" s="265"/>
      <c r="FK730" s="265"/>
      <c r="FL730" s="265"/>
      <c r="FM730" s="265"/>
      <c r="FN730" s="265"/>
      <c r="FO730" s="265"/>
      <c r="FP730" s="265"/>
      <c r="FQ730" s="265"/>
      <c r="FR730" s="265"/>
      <c r="FS730" s="265"/>
      <c r="FT730" s="265"/>
      <c r="FU730" s="265"/>
      <c r="FV730" s="265"/>
      <c r="FW730" s="265"/>
      <c r="FX730" s="265"/>
      <c r="FY730" s="265"/>
      <c r="FZ730" s="265"/>
      <c r="GA730" s="265"/>
      <c r="GB730" s="265"/>
    </row>
    <row r="731" spans="1:184" s="1442" customFormat="1">
      <c r="A731" s="955"/>
      <c r="B731" s="265"/>
      <c r="C731" s="265"/>
      <c r="D731" s="265"/>
      <c r="E731" s="265"/>
      <c r="F731" s="265"/>
      <c r="G731" s="265"/>
      <c r="H731" s="265"/>
      <c r="I731" s="265"/>
      <c r="J731" s="265"/>
      <c r="K731" s="265"/>
      <c r="L731" s="265"/>
      <c r="M731" s="265"/>
      <c r="N731" s="265"/>
      <c r="O731" s="265"/>
      <c r="P731" s="265"/>
      <c r="Q731" s="265"/>
      <c r="R731" s="265"/>
      <c r="S731" s="265"/>
      <c r="T731" s="265"/>
      <c r="U731" s="282"/>
      <c r="V731" s="282"/>
      <c r="W731" s="265"/>
      <c r="X731" s="265"/>
      <c r="Y731" s="282"/>
      <c r="Z731" s="282"/>
      <c r="AA731" s="555"/>
      <c r="AB731" s="1438"/>
      <c r="AC731" s="974"/>
      <c r="AD731" s="974"/>
      <c r="AE731" s="974"/>
      <c r="AG731" s="282"/>
      <c r="AH731" s="265"/>
      <c r="AI731" s="282"/>
      <c r="AJ731" s="265"/>
      <c r="AK731" s="265"/>
      <c r="AL731" s="265"/>
      <c r="AM731" s="265"/>
      <c r="AN731" s="265"/>
      <c r="AO731" s="265"/>
      <c r="AP731" s="265"/>
      <c r="AQ731" s="265"/>
      <c r="AR731" s="265"/>
      <c r="AS731" s="265"/>
      <c r="AT731" s="265"/>
      <c r="AU731" s="265"/>
      <c r="AV731" s="265"/>
      <c r="AW731" s="265"/>
      <c r="AX731" s="265"/>
      <c r="AY731" s="265"/>
      <c r="AZ731" s="265"/>
      <c r="BA731" s="265"/>
      <c r="BB731" s="265"/>
      <c r="BC731" s="265"/>
      <c r="BD731" s="265"/>
      <c r="BE731" s="265"/>
      <c r="BF731" s="265"/>
      <c r="BG731" s="265"/>
      <c r="BH731" s="265"/>
      <c r="BI731" s="265"/>
      <c r="BJ731" s="265"/>
      <c r="BK731" s="265"/>
      <c r="BL731" s="265"/>
      <c r="BM731" s="265"/>
      <c r="BN731" s="265"/>
      <c r="BO731" s="265"/>
      <c r="BP731" s="265"/>
      <c r="BQ731" s="265"/>
      <c r="BR731" s="265"/>
      <c r="BS731" s="265"/>
      <c r="BT731" s="265"/>
      <c r="BU731" s="265"/>
      <c r="BV731" s="265"/>
      <c r="BW731" s="265"/>
      <c r="BX731" s="265"/>
      <c r="BY731" s="265"/>
      <c r="BZ731" s="265"/>
      <c r="CA731" s="265"/>
      <c r="CB731" s="265"/>
      <c r="CC731" s="265"/>
      <c r="CD731" s="265"/>
      <c r="CE731" s="265"/>
      <c r="CF731" s="265"/>
      <c r="CG731" s="265"/>
      <c r="CH731" s="265"/>
      <c r="CI731" s="265"/>
      <c r="CJ731" s="265"/>
      <c r="CK731" s="265"/>
      <c r="CL731" s="265"/>
      <c r="CM731" s="265"/>
      <c r="CN731" s="265"/>
      <c r="CO731" s="265"/>
      <c r="CP731" s="265"/>
      <c r="CQ731" s="265"/>
      <c r="CR731" s="265"/>
      <c r="CS731" s="265"/>
      <c r="CT731" s="265"/>
      <c r="CU731" s="265"/>
      <c r="CV731" s="265"/>
      <c r="CW731" s="265"/>
      <c r="CX731" s="265"/>
      <c r="CY731" s="265"/>
      <c r="CZ731" s="265"/>
      <c r="DA731" s="265"/>
      <c r="DB731" s="265"/>
      <c r="DC731" s="265"/>
      <c r="DD731" s="265"/>
      <c r="DE731" s="265"/>
      <c r="DF731" s="265"/>
      <c r="DG731" s="265"/>
      <c r="DH731" s="265"/>
      <c r="DI731" s="265"/>
      <c r="DJ731" s="265"/>
      <c r="DK731" s="265"/>
      <c r="DL731" s="265"/>
      <c r="DM731" s="265"/>
      <c r="DN731" s="265"/>
      <c r="DO731" s="265"/>
      <c r="DP731" s="265"/>
      <c r="DQ731" s="265"/>
      <c r="DR731" s="265"/>
      <c r="DS731" s="265"/>
      <c r="DT731" s="265"/>
      <c r="DU731" s="265"/>
      <c r="DV731" s="265"/>
      <c r="DW731" s="265"/>
      <c r="DX731" s="265"/>
      <c r="DY731" s="265"/>
      <c r="DZ731" s="265"/>
      <c r="EA731" s="265"/>
      <c r="EB731" s="265"/>
      <c r="EC731" s="265"/>
      <c r="ED731" s="265"/>
      <c r="EE731" s="265"/>
      <c r="EF731" s="265"/>
      <c r="EG731" s="265"/>
      <c r="EH731" s="265"/>
      <c r="EI731" s="265"/>
      <c r="EJ731" s="265"/>
      <c r="EK731" s="265"/>
      <c r="EL731" s="265"/>
      <c r="EM731" s="265"/>
      <c r="EN731" s="265"/>
      <c r="EO731" s="265"/>
      <c r="EP731" s="265"/>
      <c r="EQ731" s="265"/>
      <c r="ER731" s="265"/>
      <c r="ES731" s="265"/>
      <c r="ET731" s="265"/>
      <c r="EU731" s="265"/>
      <c r="EV731" s="265"/>
      <c r="EW731" s="265"/>
      <c r="EX731" s="265"/>
      <c r="EY731" s="265"/>
      <c r="EZ731" s="265"/>
      <c r="FA731" s="265"/>
      <c r="FB731" s="265"/>
      <c r="FC731" s="265"/>
      <c r="FD731" s="265"/>
      <c r="FE731" s="265"/>
      <c r="FF731" s="265"/>
      <c r="FG731" s="265"/>
      <c r="FH731" s="265"/>
      <c r="FI731" s="265"/>
      <c r="FJ731" s="265"/>
      <c r="FK731" s="265"/>
      <c r="FL731" s="265"/>
      <c r="FM731" s="265"/>
      <c r="FN731" s="265"/>
      <c r="FO731" s="265"/>
      <c r="FP731" s="265"/>
      <c r="FQ731" s="265"/>
      <c r="FR731" s="265"/>
      <c r="FS731" s="265"/>
      <c r="FT731" s="265"/>
      <c r="FU731" s="265"/>
      <c r="FV731" s="265"/>
      <c r="FW731" s="265"/>
      <c r="FX731" s="265"/>
      <c r="FY731" s="265"/>
      <c r="FZ731" s="265"/>
      <c r="GA731" s="265"/>
      <c r="GB731" s="265"/>
    </row>
    <row r="732" spans="1:184" s="1442" customFormat="1">
      <c r="A732" s="955"/>
      <c r="B732" s="265"/>
      <c r="C732" s="265"/>
      <c r="D732" s="265"/>
      <c r="E732" s="265"/>
      <c r="F732" s="265"/>
      <c r="G732" s="265"/>
      <c r="H732" s="265"/>
      <c r="I732" s="265"/>
      <c r="J732" s="265"/>
      <c r="K732" s="265"/>
      <c r="L732" s="265"/>
      <c r="M732" s="265"/>
      <c r="N732" s="265"/>
      <c r="O732" s="265"/>
      <c r="P732" s="265"/>
      <c r="Q732" s="265"/>
      <c r="R732" s="265"/>
      <c r="S732" s="265"/>
      <c r="T732" s="265"/>
      <c r="U732" s="282"/>
      <c r="V732" s="282"/>
      <c r="W732" s="265"/>
      <c r="X732" s="265"/>
      <c r="Y732" s="282"/>
      <c r="Z732" s="282"/>
      <c r="AA732" s="555"/>
      <c r="AB732" s="1438"/>
      <c r="AC732" s="974"/>
      <c r="AD732" s="974"/>
      <c r="AE732" s="974"/>
      <c r="AG732" s="282"/>
      <c r="AH732" s="265"/>
      <c r="AI732" s="282"/>
      <c r="AJ732" s="265"/>
      <c r="AK732" s="265"/>
      <c r="AL732" s="265"/>
      <c r="AM732" s="265"/>
      <c r="AN732" s="265"/>
      <c r="AO732" s="265"/>
      <c r="AP732" s="265"/>
      <c r="AQ732" s="265"/>
      <c r="AR732" s="265"/>
      <c r="AS732" s="265"/>
      <c r="AT732" s="265"/>
      <c r="AU732" s="265"/>
      <c r="AV732" s="265"/>
      <c r="AW732" s="265"/>
      <c r="AX732" s="265"/>
      <c r="AY732" s="265"/>
      <c r="AZ732" s="265"/>
      <c r="BA732" s="265"/>
      <c r="BB732" s="265"/>
      <c r="BC732" s="265"/>
      <c r="BD732" s="265"/>
      <c r="BE732" s="265"/>
      <c r="BF732" s="265"/>
      <c r="BG732" s="265"/>
      <c r="BH732" s="265"/>
      <c r="BI732" s="265"/>
      <c r="BJ732" s="265"/>
      <c r="BK732" s="265"/>
      <c r="BL732" s="265"/>
      <c r="BM732" s="265"/>
      <c r="BN732" s="265"/>
      <c r="BO732" s="265"/>
      <c r="BP732" s="265"/>
      <c r="BQ732" s="265"/>
      <c r="BR732" s="265"/>
      <c r="BS732" s="265"/>
      <c r="BT732" s="265"/>
      <c r="BU732" s="265"/>
      <c r="BV732" s="265"/>
      <c r="BW732" s="265"/>
      <c r="BX732" s="265"/>
      <c r="BY732" s="265"/>
      <c r="BZ732" s="265"/>
      <c r="CA732" s="265"/>
      <c r="CB732" s="265"/>
      <c r="CC732" s="265"/>
      <c r="CD732" s="265"/>
      <c r="CE732" s="265"/>
      <c r="CF732" s="265"/>
      <c r="CG732" s="265"/>
      <c r="CH732" s="265"/>
      <c r="CI732" s="265"/>
      <c r="CJ732" s="265"/>
      <c r="CK732" s="265"/>
      <c r="CL732" s="265"/>
      <c r="CM732" s="265"/>
      <c r="CN732" s="265"/>
      <c r="CO732" s="265"/>
      <c r="CP732" s="265"/>
      <c r="CQ732" s="265"/>
      <c r="CR732" s="265"/>
      <c r="CS732" s="265"/>
      <c r="CT732" s="265"/>
      <c r="CU732" s="265"/>
      <c r="CV732" s="265"/>
      <c r="CW732" s="265"/>
      <c r="CX732" s="265"/>
      <c r="CY732" s="265"/>
      <c r="CZ732" s="265"/>
      <c r="DA732" s="265"/>
      <c r="DB732" s="265"/>
      <c r="DC732" s="265"/>
      <c r="DD732" s="265"/>
      <c r="DE732" s="265"/>
      <c r="DF732" s="265"/>
      <c r="DG732" s="265"/>
      <c r="DH732" s="265"/>
      <c r="DI732" s="265"/>
      <c r="DJ732" s="265"/>
      <c r="DK732" s="265"/>
      <c r="DL732" s="265"/>
      <c r="DM732" s="265"/>
      <c r="DN732" s="265"/>
      <c r="DO732" s="265"/>
      <c r="DP732" s="265"/>
      <c r="DQ732" s="265"/>
      <c r="DR732" s="265"/>
      <c r="DS732" s="265"/>
      <c r="DT732" s="265"/>
      <c r="DU732" s="265"/>
      <c r="DV732" s="265"/>
      <c r="DW732" s="265"/>
      <c r="DX732" s="265"/>
      <c r="DY732" s="265"/>
      <c r="DZ732" s="265"/>
      <c r="EA732" s="265"/>
      <c r="EB732" s="265"/>
      <c r="EC732" s="265"/>
      <c r="ED732" s="265"/>
      <c r="EE732" s="265"/>
      <c r="EF732" s="265"/>
      <c r="EG732" s="265"/>
      <c r="EH732" s="265"/>
      <c r="EI732" s="265"/>
      <c r="EJ732" s="265"/>
      <c r="EK732" s="265"/>
      <c r="EL732" s="265"/>
      <c r="EM732" s="265"/>
      <c r="EN732" s="265"/>
      <c r="EO732" s="265"/>
      <c r="EP732" s="265"/>
      <c r="EQ732" s="265"/>
      <c r="ER732" s="265"/>
      <c r="ES732" s="265"/>
      <c r="ET732" s="265"/>
      <c r="EU732" s="265"/>
      <c r="EV732" s="265"/>
      <c r="EW732" s="265"/>
      <c r="EX732" s="265"/>
      <c r="EY732" s="265"/>
      <c r="EZ732" s="265"/>
      <c r="FA732" s="265"/>
      <c r="FB732" s="265"/>
      <c r="FC732" s="265"/>
      <c r="FD732" s="265"/>
      <c r="FE732" s="265"/>
      <c r="FF732" s="265"/>
      <c r="FG732" s="265"/>
      <c r="FH732" s="265"/>
      <c r="FI732" s="265"/>
      <c r="FJ732" s="265"/>
      <c r="FK732" s="265"/>
      <c r="FL732" s="265"/>
      <c r="FM732" s="265"/>
      <c r="FN732" s="265"/>
      <c r="FO732" s="265"/>
      <c r="FP732" s="265"/>
      <c r="FQ732" s="265"/>
      <c r="FR732" s="265"/>
      <c r="FS732" s="265"/>
      <c r="FT732" s="265"/>
      <c r="FU732" s="265"/>
      <c r="FV732" s="265"/>
      <c r="FW732" s="265"/>
      <c r="FX732" s="265"/>
      <c r="FY732" s="265"/>
      <c r="FZ732" s="265"/>
      <c r="GA732" s="265"/>
      <c r="GB732" s="265"/>
    </row>
    <row r="733" spans="1:184" s="1442" customFormat="1">
      <c r="A733" s="955"/>
      <c r="B733" s="265"/>
      <c r="C733" s="265"/>
      <c r="D733" s="265"/>
      <c r="E733" s="265"/>
      <c r="F733" s="265"/>
      <c r="G733" s="265"/>
      <c r="H733" s="265"/>
      <c r="I733" s="265"/>
      <c r="J733" s="265"/>
      <c r="K733" s="265"/>
      <c r="L733" s="265"/>
      <c r="M733" s="265"/>
      <c r="N733" s="265"/>
      <c r="O733" s="265"/>
      <c r="P733" s="265"/>
      <c r="Q733" s="265"/>
      <c r="R733" s="265"/>
      <c r="S733" s="265"/>
      <c r="T733" s="265"/>
      <c r="U733" s="282"/>
      <c r="V733" s="282"/>
      <c r="W733" s="265"/>
      <c r="X733" s="265"/>
      <c r="Y733" s="282"/>
      <c r="Z733" s="282"/>
      <c r="AA733" s="555"/>
      <c r="AB733" s="1438"/>
      <c r="AC733" s="974"/>
      <c r="AD733" s="974"/>
      <c r="AE733" s="974"/>
      <c r="AG733" s="282"/>
      <c r="AH733" s="265"/>
      <c r="AI733" s="282"/>
      <c r="AJ733" s="265"/>
      <c r="AK733" s="265"/>
      <c r="AL733" s="265"/>
      <c r="AM733" s="265"/>
      <c r="AN733" s="265"/>
      <c r="AO733" s="265"/>
      <c r="AP733" s="265"/>
      <c r="AQ733" s="265"/>
      <c r="AR733" s="265"/>
      <c r="AS733" s="265"/>
      <c r="AT733" s="265"/>
      <c r="AU733" s="265"/>
      <c r="AV733" s="265"/>
      <c r="AW733" s="265"/>
      <c r="AX733" s="265"/>
      <c r="AY733" s="265"/>
      <c r="AZ733" s="265"/>
      <c r="BA733" s="265"/>
      <c r="BB733" s="265"/>
      <c r="BC733" s="265"/>
      <c r="BD733" s="265"/>
      <c r="BE733" s="265"/>
      <c r="BF733" s="265"/>
      <c r="BG733" s="265"/>
      <c r="BH733" s="265"/>
      <c r="BI733" s="265"/>
      <c r="BJ733" s="265"/>
      <c r="BK733" s="265"/>
      <c r="BL733" s="265"/>
      <c r="BM733" s="265"/>
      <c r="BN733" s="265"/>
      <c r="BO733" s="265"/>
      <c r="BP733" s="265"/>
      <c r="BQ733" s="265"/>
      <c r="BR733" s="265"/>
      <c r="BS733" s="265"/>
      <c r="BT733" s="265"/>
      <c r="BU733" s="265"/>
      <c r="BV733" s="265"/>
      <c r="BW733" s="265"/>
      <c r="BX733" s="265"/>
      <c r="BY733" s="265"/>
      <c r="BZ733" s="265"/>
      <c r="CA733" s="265"/>
      <c r="CB733" s="265"/>
      <c r="CC733" s="265"/>
      <c r="CD733" s="265"/>
      <c r="CE733" s="265"/>
      <c r="CF733" s="265"/>
      <c r="CG733" s="265"/>
      <c r="CH733" s="265"/>
      <c r="CI733" s="265"/>
      <c r="CJ733" s="265"/>
      <c r="CK733" s="265"/>
      <c r="CL733" s="265"/>
      <c r="CM733" s="265"/>
      <c r="CN733" s="265"/>
      <c r="CO733" s="265"/>
      <c r="CP733" s="265"/>
      <c r="CQ733" s="265"/>
      <c r="CR733" s="265"/>
      <c r="CS733" s="265"/>
      <c r="CT733" s="265"/>
      <c r="CU733" s="265"/>
      <c r="CV733" s="265"/>
      <c r="CW733" s="265"/>
      <c r="CX733" s="265"/>
      <c r="CY733" s="265"/>
      <c r="CZ733" s="265"/>
      <c r="DA733" s="265"/>
      <c r="DB733" s="265"/>
      <c r="DC733" s="265"/>
      <c r="DD733" s="265"/>
      <c r="DE733" s="265"/>
      <c r="DF733" s="265"/>
      <c r="DG733" s="265"/>
      <c r="DH733" s="265"/>
      <c r="DI733" s="265"/>
      <c r="DJ733" s="265"/>
      <c r="DK733" s="265"/>
      <c r="DL733" s="265"/>
      <c r="DM733" s="265"/>
      <c r="DN733" s="265"/>
      <c r="DO733" s="265"/>
      <c r="DP733" s="265"/>
      <c r="DQ733" s="265"/>
      <c r="DR733" s="265"/>
      <c r="DS733" s="265"/>
      <c r="DT733" s="265"/>
      <c r="DU733" s="265"/>
      <c r="DV733" s="265"/>
      <c r="DW733" s="265"/>
      <c r="DX733" s="265"/>
      <c r="DY733" s="265"/>
      <c r="DZ733" s="265"/>
      <c r="EA733" s="265"/>
      <c r="EB733" s="265"/>
      <c r="EC733" s="265"/>
      <c r="ED733" s="265"/>
      <c r="EE733" s="265"/>
      <c r="EF733" s="265"/>
      <c r="EG733" s="265"/>
      <c r="EH733" s="265"/>
      <c r="EI733" s="265"/>
      <c r="EJ733" s="265"/>
      <c r="EK733" s="265"/>
      <c r="EL733" s="265"/>
      <c r="EM733" s="265"/>
      <c r="EN733" s="265"/>
      <c r="EO733" s="265"/>
      <c r="EP733" s="265"/>
      <c r="EQ733" s="265"/>
      <c r="ER733" s="265"/>
      <c r="ES733" s="265"/>
      <c r="ET733" s="265"/>
      <c r="EU733" s="265"/>
      <c r="EV733" s="265"/>
      <c r="EW733" s="265"/>
      <c r="EX733" s="265"/>
      <c r="EY733" s="265"/>
      <c r="EZ733" s="265"/>
      <c r="FA733" s="265"/>
      <c r="FB733" s="265"/>
      <c r="FC733" s="265"/>
      <c r="FD733" s="265"/>
      <c r="FE733" s="265"/>
      <c r="FF733" s="265"/>
      <c r="FG733" s="265"/>
      <c r="FH733" s="265"/>
      <c r="FI733" s="265"/>
      <c r="FJ733" s="265"/>
      <c r="FK733" s="265"/>
      <c r="FL733" s="265"/>
      <c r="FM733" s="265"/>
      <c r="FN733" s="265"/>
      <c r="FO733" s="265"/>
      <c r="FP733" s="265"/>
      <c r="FQ733" s="265"/>
      <c r="FR733" s="265"/>
      <c r="FS733" s="265"/>
      <c r="FT733" s="265"/>
      <c r="FU733" s="265"/>
      <c r="FV733" s="265"/>
      <c r="FW733" s="265"/>
      <c r="FX733" s="265"/>
      <c r="FY733" s="265"/>
      <c r="FZ733" s="265"/>
      <c r="GA733" s="265"/>
      <c r="GB733" s="265"/>
    </row>
    <row r="734" spans="1:184" s="1442" customFormat="1">
      <c r="A734" s="955"/>
      <c r="B734" s="265"/>
      <c r="C734" s="265"/>
      <c r="D734" s="265"/>
      <c r="E734" s="265"/>
      <c r="F734" s="265"/>
      <c r="G734" s="265"/>
      <c r="H734" s="265"/>
      <c r="I734" s="265"/>
      <c r="J734" s="265"/>
      <c r="K734" s="265"/>
      <c r="L734" s="265"/>
      <c r="M734" s="265"/>
      <c r="N734" s="265"/>
      <c r="O734" s="265"/>
      <c r="P734" s="265"/>
      <c r="Q734" s="265"/>
      <c r="R734" s="265"/>
      <c r="S734" s="265"/>
      <c r="T734" s="265"/>
      <c r="U734" s="282"/>
      <c r="V734" s="282"/>
      <c r="W734" s="265"/>
      <c r="X734" s="265"/>
      <c r="Y734" s="282"/>
      <c r="Z734" s="282"/>
      <c r="AA734" s="555"/>
      <c r="AB734" s="1438"/>
      <c r="AC734" s="974"/>
      <c r="AD734" s="974"/>
      <c r="AE734" s="974"/>
      <c r="AG734" s="282"/>
      <c r="AH734" s="265"/>
      <c r="AI734" s="282"/>
      <c r="AJ734" s="265"/>
      <c r="AK734" s="265"/>
      <c r="AL734" s="265"/>
      <c r="AM734" s="265"/>
      <c r="AN734" s="265"/>
      <c r="AO734" s="265"/>
      <c r="AP734" s="265"/>
      <c r="AQ734" s="265"/>
      <c r="AR734" s="265"/>
      <c r="AS734" s="265"/>
      <c r="AT734" s="265"/>
      <c r="AU734" s="265"/>
      <c r="AV734" s="265"/>
      <c r="AW734" s="265"/>
      <c r="AX734" s="265"/>
      <c r="AY734" s="265"/>
      <c r="AZ734" s="265"/>
      <c r="BA734" s="265"/>
      <c r="BB734" s="265"/>
      <c r="BC734" s="265"/>
      <c r="BD734" s="265"/>
      <c r="BE734" s="265"/>
      <c r="BF734" s="265"/>
      <c r="BG734" s="265"/>
      <c r="BH734" s="265"/>
      <c r="BI734" s="265"/>
      <c r="BJ734" s="265"/>
      <c r="BK734" s="265"/>
      <c r="BL734" s="265"/>
      <c r="BM734" s="265"/>
      <c r="BN734" s="265"/>
      <c r="BO734" s="265"/>
      <c r="BP734" s="265"/>
      <c r="BQ734" s="265"/>
      <c r="BR734" s="265"/>
      <c r="BS734" s="265"/>
      <c r="BT734" s="265"/>
      <c r="BU734" s="265"/>
      <c r="BV734" s="265"/>
      <c r="BW734" s="265"/>
      <c r="BX734" s="265"/>
      <c r="BY734" s="265"/>
      <c r="BZ734" s="265"/>
      <c r="CA734" s="265"/>
      <c r="CB734" s="265"/>
      <c r="CC734" s="265"/>
      <c r="CD734" s="265"/>
      <c r="CE734" s="265"/>
      <c r="CF734" s="265"/>
      <c r="CG734" s="265"/>
      <c r="CH734" s="265"/>
      <c r="CI734" s="265"/>
      <c r="CJ734" s="265"/>
      <c r="CK734" s="265"/>
      <c r="CL734" s="265"/>
      <c r="CM734" s="265"/>
      <c r="CN734" s="265"/>
      <c r="CO734" s="265"/>
      <c r="CP734" s="265"/>
      <c r="CQ734" s="265"/>
      <c r="CR734" s="265"/>
      <c r="CS734" s="265"/>
      <c r="CT734" s="265"/>
      <c r="CU734" s="265"/>
      <c r="CV734" s="265"/>
      <c r="CW734" s="265"/>
      <c r="CX734" s="265"/>
      <c r="CY734" s="265"/>
      <c r="CZ734" s="265"/>
      <c r="DA734" s="265"/>
      <c r="DB734" s="265"/>
      <c r="DC734" s="265"/>
      <c r="DD734" s="265"/>
      <c r="DE734" s="265"/>
      <c r="DF734" s="265"/>
      <c r="DG734" s="265"/>
      <c r="DH734" s="265"/>
      <c r="DI734" s="265"/>
      <c r="DJ734" s="265"/>
      <c r="DK734" s="265"/>
      <c r="DL734" s="265"/>
      <c r="DM734" s="265"/>
      <c r="DN734" s="265"/>
      <c r="DO734" s="265"/>
      <c r="DP734" s="265"/>
      <c r="DQ734" s="265"/>
      <c r="DR734" s="265"/>
      <c r="DS734" s="265"/>
      <c r="DT734" s="265"/>
      <c r="DU734" s="265"/>
      <c r="DV734" s="265"/>
      <c r="DW734" s="265"/>
      <c r="DX734" s="265"/>
      <c r="DY734" s="265"/>
      <c r="DZ734" s="265"/>
      <c r="EA734" s="265"/>
      <c r="EB734" s="265"/>
      <c r="EC734" s="265"/>
      <c r="ED734" s="265"/>
      <c r="EE734" s="265"/>
      <c r="EF734" s="265"/>
      <c r="EG734" s="265"/>
      <c r="EH734" s="265"/>
      <c r="EI734" s="265"/>
      <c r="EJ734" s="265"/>
      <c r="EK734" s="265"/>
      <c r="EL734" s="265"/>
      <c r="EM734" s="265"/>
      <c r="EN734" s="265"/>
      <c r="EO734" s="265"/>
      <c r="EP734" s="265"/>
      <c r="EQ734" s="265"/>
      <c r="ER734" s="265"/>
      <c r="ES734" s="265"/>
      <c r="ET734" s="265"/>
      <c r="EU734" s="265"/>
      <c r="EV734" s="265"/>
      <c r="EW734" s="265"/>
      <c r="EX734" s="265"/>
      <c r="EY734" s="265"/>
      <c r="EZ734" s="265"/>
      <c r="FA734" s="265"/>
      <c r="FB734" s="265"/>
      <c r="FC734" s="265"/>
      <c r="FD734" s="265"/>
      <c r="FE734" s="265"/>
      <c r="FF734" s="265"/>
      <c r="FG734" s="265"/>
      <c r="FH734" s="265"/>
      <c r="FI734" s="265"/>
      <c r="FJ734" s="265"/>
      <c r="FK734" s="265"/>
      <c r="FL734" s="265"/>
      <c r="FM734" s="265"/>
      <c r="FN734" s="265"/>
      <c r="FO734" s="265"/>
      <c r="FP734" s="265"/>
      <c r="FQ734" s="265"/>
      <c r="FR734" s="265"/>
      <c r="FS734" s="265"/>
      <c r="FT734" s="265"/>
      <c r="FU734" s="265"/>
      <c r="FV734" s="265"/>
      <c r="FW734" s="265"/>
      <c r="FX734" s="265"/>
      <c r="FY734" s="265"/>
      <c r="FZ734" s="265"/>
      <c r="GA734" s="265"/>
      <c r="GB734" s="265"/>
    </row>
    <row r="735" spans="1:184" s="1442" customFormat="1">
      <c r="A735" s="955"/>
      <c r="B735" s="265"/>
      <c r="C735" s="265"/>
      <c r="D735" s="265"/>
      <c r="E735" s="265"/>
      <c r="F735" s="265"/>
      <c r="G735" s="265"/>
      <c r="H735" s="265"/>
      <c r="I735" s="265"/>
      <c r="J735" s="265"/>
      <c r="K735" s="265"/>
      <c r="L735" s="265"/>
      <c r="M735" s="265"/>
      <c r="N735" s="265"/>
      <c r="O735" s="265"/>
      <c r="P735" s="265"/>
      <c r="Q735" s="265"/>
      <c r="R735" s="265"/>
      <c r="S735" s="265"/>
      <c r="T735" s="265"/>
      <c r="U735" s="282"/>
      <c r="V735" s="282"/>
      <c r="W735" s="265"/>
      <c r="X735" s="265"/>
      <c r="Y735" s="282"/>
      <c r="Z735" s="282"/>
      <c r="AA735" s="555"/>
      <c r="AB735" s="1438"/>
      <c r="AC735" s="974"/>
      <c r="AD735" s="974"/>
      <c r="AE735" s="974"/>
      <c r="AG735" s="282"/>
      <c r="AH735" s="265"/>
      <c r="AI735" s="282"/>
      <c r="AJ735" s="265"/>
      <c r="AK735" s="265"/>
      <c r="AL735" s="265"/>
      <c r="AM735" s="265"/>
      <c r="AN735" s="265"/>
      <c r="AO735" s="265"/>
      <c r="AP735" s="265"/>
      <c r="AQ735" s="265"/>
      <c r="AR735" s="265"/>
      <c r="AS735" s="265"/>
      <c r="AT735" s="265"/>
      <c r="AU735" s="265"/>
      <c r="AV735" s="265"/>
      <c r="AW735" s="265"/>
      <c r="AX735" s="265"/>
      <c r="AY735" s="265"/>
      <c r="AZ735" s="265"/>
      <c r="BA735" s="265"/>
      <c r="BB735" s="265"/>
      <c r="BC735" s="265"/>
      <c r="BD735" s="265"/>
      <c r="BE735" s="265"/>
      <c r="BF735" s="265"/>
      <c r="BG735" s="265"/>
      <c r="BH735" s="265"/>
      <c r="BI735" s="265"/>
      <c r="BJ735" s="265"/>
      <c r="BK735" s="265"/>
      <c r="BL735" s="265"/>
      <c r="BM735" s="265"/>
      <c r="BN735" s="265"/>
      <c r="BO735" s="265"/>
      <c r="BP735" s="265"/>
      <c r="BQ735" s="265"/>
      <c r="BR735" s="265"/>
      <c r="BS735" s="265"/>
      <c r="BT735" s="265"/>
      <c r="BU735" s="265"/>
      <c r="BV735" s="265"/>
      <c r="BW735" s="265"/>
      <c r="BX735" s="265"/>
      <c r="BY735" s="265"/>
      <c r="BZ735" s="265"/>
      <c r="CA735" s="265"/>
      <c r="CB735" s="265"/>
      <c r="CC735" s="265"/>
      <c r="CD735" s="265"/>
      <c r="CE735" s="265"/>
      <c r="CF735" s="265"/>
      <c r="CG735" s="265"/>
      <c r="CH735" s="265"/>
      <c r="CI735" s="265"/>
      <c r="CJ735" s="265"/>
      <c r="CK735" s="265"/>
      <c r="CL735" s="265"/>
      <c r="CM735" s="265"/>
      <c r="CN735" s="265"/>
      <c r="CO735" s="265"/>
      <c r="CP735" s="265"/>
      <c r="CQ735" s="265"/>
      <c r="CR735" s="265"/>
      <c r="CS735" s="265"/>
      <c r="CT735" s="265"/>
      <c r="CU735" s="265"/>
      <c r="CV735" s="265"/>
      <c r="CW735" s="265"/>
      <c r="CX735" s="265"/>
      <c r="CY735" s="265"/>
      <c r="CZ735" s="265"/>
      <c r="DA735" s="265"/>
      <c r="DB735" s="265"/>
      <c r="DC735" s="265"/>
      <c r="DD735" s="265"/>
      <c r="DE735" s="265"/>
      <c r="DF735" s="265"/>
      <c r="DG735" s="265"/>
      <c r="DH735" s="265"/>
      <c r="DI735" s="265"/>
      <c r="DJ735" s="265"/>
      <c r="DK735" s="265"/>
      <c r="DL735" s="265"/>
      <c r="DM735" s="265"/>
      <c r="DN735" s="265"/>
      <c r="DO735" s="265"/>
      <c r="DP735" s="265"/>
      <c r="DQ735" s="265"/>
      <c r="DR735" s="265"/>
      <c r="DS735" s="265"/>
      <c r="DT735" s="265"/>
      <c r="DU735" s="265"/>
      <c r="DV735" s="265"/>
      <c r="DW735" s="265"/>
      <c r="DX735" s="265"/>
      <c r="DY735" s="265"/>
      <c r="DZ735" s="265"/>
      <c r="EA735" s="265"/>
      <c r="EB735" s="265"/>
      <c r="EC735" s="265"/>
      <c r="ED735" s="265"/>
      <c r="EE735" s="265"/>
      <c r="EF735" s="265"/>
      <c r="EG735" s="265"/>
      <c r="EH735" s="265"/>
      <c r="EI735" s="265"/>
      <c r="EJ735" s="265"/>
      <c r="EK735" s="265"/>
      <c r="EL735" s="265"/>
      <c r="EM735" s="265"/>
      <c r="EN735" s="265"/>
      <c r="EO735" s="265"/>
      <c r="EP735" s="265"/>
      <c r="EQ735" s="265"/>
      <c r="ER735" s="265"/>
      <c r="ES735" s="265"/>
      <c r="ET735" s="265"/>
      <c r="EU735" s="265"/>
      <c r="EV735" s="265"/>
      <c r="EW735" s="265"/>
      <c r="EX735" s="265"/>
      <c r="EY735" s="265"/>
      <c r="EZ735" s="265"/>
      <c r="FA735" s="265"/>
      <c r="FB735" s="265"/>
      <c r="FC735" s="265"/>
      <c r="FD735" s="265"/>
      <c r="FE735" s="265"/>
      <c r="FF735" s="265"/>
      <c r="FG735" s="265"/>
      <c r="FH735" s="265"/>
      <c r="FI735" s="265"/>
      <c r="FJ735" s="265"/>
      <c r="FK735" s="265"/>
      <c r="FL735" s="265"/>
      <c r="FM735" s="265"/>
      <c r="FN735" s="265"/>
      <c r="FO735" s="265"/>
      <c r="FP735" s="265"/>
      <c r="FQ735" s="265"/>
      <c r="FR735" s="265"/>
      <c r="FS735" s="265"/>
      <c r="FT735" s="265"/>
      <c r="FU735" s="265"/>
      <c r="FV735" s="265"/>
      <c r="FW735" s="265"/>
      <c r="FX735" s="265"/>
      <c r="FY735" s="265"/>
      <c r="FZ735" s="265"/>
      <c r="GA735" s="265"/>
      <c r="GB735" s="265"/>
    </row>
    <row r="736" spans="1:184" s="1442" customFormat="1">
      <c r="A736" s="955"/>
      <c r="B736" s="265"/>
      <c r="C736" s="265"/>
      <c r="D736" s="265"/>
      <c r="E736" s="265"/>
      <c r="F736" s="265"/>
      <c r="G736" s="265"/>
      <c r="H736" s="265"/>
      <c r="I736" s="265"/>
      <c r="J736" s="265"/>
      <c r="K736" s="265"/>
      <c r="L736" s="265"/>
      <c r="M736" s="265"/>
      <c r="N736" s="265"/>
      <c r="O736" s="265"/>
      <c r="P736" s="265"/>
      <c r="Q736" s="265"/>
      <c r="R736" s="265"/>
      <c r="S736" s="265"/>
      <c r="T736" s="265"/>
      <c r="U736" s="282"/>
      <c r="V736" s="282"/>
      <c r="W736" s="265"/>
      <c r="X736" s="265"/>
      <c r="Y736" s="282"/>
      <c r="Z736" s="282"/>
      <c r="AA736" s="555"/>
      <c r="AB736" s="1438"/>
      <c r="AC736" s="974"/>
      <c r="AD736" s="974"/>
      <c r="AE736" s="974"/>
      <c r="AG736" s="282"/>
      <c r="AH736" s="265"/>
      <c r="AI736" s="282"/>
      <c r="AJ736" s="265"/>
      <c r="AK736" s="265"/>
      <c r="AL736" s="265"/>
      <c r="AM736" s="265"/>
      <c r="AN736" s="265"/>
      <c r="AO736" s="265"/>
      <c r="AP736" s="265"/>
      <c r="AQ736" s="265"/>
      <c r="AR736" s="265"/>
      <c r="AS736" s="265"/>
      <c r="AT736" s="265"/>
      <c r="AU736" s="265"/>
      <c r="AV736" s="265"/>
      <c r="AW736" s="265"/>
      <c r="AX736" s="265"/>
      <c r="AY736" s="265"/>
      <c r="AZ736" s="265"/>
      <c r="BA736" s="265"/>
      <c r="BB736" s="265"/>
      <c r="BC736" s="265"/>
      <c r="BD736" s="265"/>
      <c r="BE736" s="265"/>
      <c r="BF736" s="265"/>
      <c r="BG736" s="265"/>
      <c r="BH736" s="265"/>
      <c r="BI736" s="265"/>
      <c r="BJ736" s="265"/>
      <c r="BK736" s="265"/>
      <c r="BL736" s="265"/>
      <c r="BM736" s="265"/>
      <c r="BN736" s="265"/>
      <c r="BO736" s="265"/>
      <c r="BP736" s="265"/>
      <c r="BQ736" s="265"/>
      <c r="BR736" s="265"/>
      <c r="BS736" s="265"/>
      <c r="BT736" s="265"/>
      <c r="BU736" s="265"/>
      <c r="BV736" s="265"/>
      <c r="BW736" s="265"/>
      <c r="BX736" s="265"/>
      <c r="BY736" s="265"/>
      <c r="BZ736" s="265"/>
      <c r="CA736" s="265"/>
      <c r="CB736" s="265"/>
      <c r="CC736" s="265"/>
      <c r="CD736" s="265"/>
      <c r="CE736" s="265"/>
      <c r="CF736" s="265"/>
      <c r="CG736" s="265"/>
      <c r="CH736" s="265"/>
      <c r="CI736" s="265"/>
      <c r="CJ736" s="265"/>
      <c r="CK736" s="265"/>
      <c r="CL736" s="265"/>
      <c r="CM736" s="265"/>
      <c r="CN736" s="265"/>
      <c r="CO736" s="265"/>
      <c r="CP736" s="265"/>
      <c r="CQ736" s="265"/>
      <c r="CR736" s="265"/>
      <c r="CS736" s="265"/>
      <c r="CT736" s="265"/>
      <c r="CU736" s="265"/>
      <c r="CV736" s="265"/>
      <c r="CW736" s="265"/>
      <c r="CX736" s="265"/>
      <c r="CY736" s="265"/>
      <c r="CZ736" s="265"/>
      <c r="DA736" s="265"/>
      <c r="DB736" s="265"/>
      <c r="DC736" s="265"/>
      <c r="DD736" s="265"/>
      <c r="DE736" s="265"/>
      <c r="DF736" s="265"/>
      <c r="DG736" s="265"/>
      <c r="DH736" s="265"/>
      <c r="DI736" s="265"/>
      <c r="DJ736" s="265"/>
      <c r="DK736" s="265"/>
      <c r="DL736" s="265"/>
      <c r="DM736" s="265"/>
      <c r="DN736" s="265"/>
      <c r="DO736" s="265"/>
      <c r="DP736" s="265"/>
      <c r="DQ736" s="265"/>
      <c r="DR736" s="265"/>
      <c r="DS736" s="265"/>
      <c r="DT736" s="265"/>
      <c r="DU736" s="265"/>
      <c r="DV736" s="265"/>
      <c r="DW736" s="265"/>
      <c r="DX736" s="265"/>
      <c r="DY736" s="265"/>
      <c r="DZ736" s="265"/>
      <c r="EA736" s="265"/>
      <c r="EB736" s="265"/>
      <c r="EC736" s="265"/>
      <c r="ED736" s="265"/>
      <c r="EE736" s="265"/>
      <c r="EF736" s="265"/>
      <c r="EG736" s="265"/>
      <c r="EH736" s="265"/>
      <c r="EI736" s="265"/>
      <c r="EJ736" s="265"/>
      <c r="EK736" s="265"/>
      <c r="EL736" s="265"/>
      <c r="EM736" s="265"/>
      <c r="EN736" s="265"/>
      <c r="EO736" s="265"/>
      <c r="EP736" s="265"/>
      <c r="EQ736" s="265"/>
      <c r="ER736" s="265"/>
      <c r="ES736" s="265"/>
      <c r="ET736" s="265"/>
      <c r="EU736" s="265"/>
      <c r="EV736" s="265"/>
      <c r="EW736" s="265"/>
      <c r="EX736" s="265"/>
      <c r="EY736" s="265"/>
      <c r="EZ736" s="265"/>
      <c r="FA736" s="265"/>
      <c r="FB736" s="265"/>
      <c r="FC736" s="265"/>
      <c r="FD736" s="265"/>
      <c r="FE736" s="265"/>
      <c r="FF736" s="265"/>
      <c r="FG736" s="265"/>
      <c r="FH736" s="265"/>
      <c r="FI736" s="265"/>
      <c r="FJ736" s="265"/>
      <c r="FK736" s="265"/>
      <c r="FL736" s="265"/>
      <c r="FM736" s="265"/>
      <c r="FN736" s="265"/>
      <c r="FO736" s="265"/>
      <c r="FP736" s="265"/>
      <c r="FQ736" s="265"/>
      <c r="FR736" s="265"/>
      <c r="FS736" s="265"/>
      <c r="FT736" s="265"/>
      <c r="FU736" s="265"/>
      <c r="FV736" s="265"/>
      <c r="FW736" s="265"/>
      <c r="FX736" s="265"/>
      <c r="FY736" s="265"/>
      <c r="FZ736" s="265"/>
      <c r="GA736" s="265"/>
      <c r="GB736" s="265"/>
    </row>
    <row r="737" spans="1:184" s="1442" customFormat="1">
      <c r="A737" s="955"/>
      <c r="B737" s="265"/>
      <c r="C737" s="265"/>
      <c r="D737" s="265"/>
      <c r="E737" s="265"/>
      <c r="F737" s="265"/>
      <c r="G737" s="265"/>
      <c r="H737" s="265"/>
      <c r="I737" s="265"/>
      <c r="J737" s="265"/>
      <c r="K737" s="265"/>
      <c r="L737" s="265"/>
      <c r="M737" s="265"/>
      <c r="N737" s="265"/>
      <c r="O737" s="265"/>
      <c r="P737" s="265"/>
      <c r="Q737" s="265"/>
      <c r="R737" s="265"/>
      <c r="S737" s="265"/>
      <c r="T737" s="265"/>
      <c r="U737" s="282"/>
      <c r="V737" s="282"/>
      <c r="W737" s="265"/>
      <c r="X737" s="265"/>
      <c r="Y737" s="282"/>
      <c r="Z737" s="282"/>
      <c r="AA737" s="555"/>
      <c r="AB737" s="1438"/>
      <c r="AC737" s="974"/>
      <c r="AD737" s="974"/>
      <c r="AE737" s="974"/>
      <c r="AG737" s="282"/>
      <c r="AH737" s="265"/>
      <c r="AI737" s="282"/>
      <c r="AJ737" s="265"/>
      <c r="AK737" s="265"/>
      <c r="AL737" s="265"/>
      <c r="AM737" s="265"/>
      <c r="AN737" s="265"/>
      <c r="AO737" s="265"/>
      <c r="AP737" s="265"/>
      <c r="AQ737" s="265"/>
      <c r="AR737" s="265"/>
      <c r="AS737" s="265"/>
      <c r="AT737" s="265"/>
      <c r="AU737" s="265"/>
      <c r="AV737" s="265"/>
      <c r="AW737" s="265"/>
      <c r="AX737" s="265"/>
      <c r="AY737" s="265"/>
      <c r="AZ737" s="265"/>
      <c r="BA737" s="265"/>
      <c r="BB737" s="265"/>
      <c r="BC737" s="265"/>
      <c r="BD737" s="265"/>
      <c r="BE737" s="265"/>
      <c r="BF737" s="265"/>
      <c r="BG737" s="265"/>
      <c r="BH737" s="265"/>
      <c r="BI737" s="265"/>
      <c r="BJ737" s="265"/>
      <c r="BK737" s="265"/>
      <c r="BL737" s="265"/>
      <c r="BM737" s="265"/>
      <c r="BN737" s="265"/>
      <c r="BO737" s="265"/>
      <c r="BP737" s="265"/>
      <c r="BQ737" s="265"/>
      <c r="BR737" s="265"/>
      <c r="BS737" s="265"/>
      <c r="BT737" s="265"/>
      <c r="BU737" s="265"/>
      <c r="BV737" s="265"/>
      <c r="BW737" s="265"/>
      <c r="BX737" s="265"/>
      <c r="BY737" s="265"/>
      <c r="BZ737" s="265"/>
      <c r="CA737" s="265"/>
      <c r="CB737" s="265"/>
      <c r="CC737" s="265"/>
      <c r="CD737" s="265"/>
      <c r="CE737" s="265"/>
      <c r="CF737" s="265"/>
      <c r="CG737" s="265"/>
      <c r="CH737" s="265"/>
      <c r="CI737" s="265"/>
      <c r="CJ737" s="265"/>
      <c r="CK737" s="265"/>
      <c r="CL737" s="265"/>
      <c r="CM737" s="265"/>
      <c r="CN737" s="265"/>
      <c r="CO737" s="265"/>
      <c r="CP737" s="265"/>
      <c r="CQ737" s="265"/>
      <c r="CR737" s="265"/>
      <c r="CS737" s="265"/>
      <c r="CT737" s="265"/>
      <c r="CU737" s="265"/>
      <c r="CV737" s="265"/>
      <c r="CW737" s="265"/>
      <c r="CX737" s="265"/>
      <c r="CY737" s="265"/>
      <c r="CZ737" s="265"/>
      <c r="DA737" s="265"/>
      <c r="DB737" s="265"/>
      <c r="DC737" s="265"/>
      <c r="DD737" s="265"/>
      <c r="DE737" s="265"/>
      <c r="DF737" s="265"/>
      <c r="DG737" s="265"/>
      <c r="DH737" s="265"/>
      <c r="DI737" s="265"/>
      <c r="DJ737" s="265"/>
      <c r="DK737" s="265"/>
      <c r="DL737" s="265"/>
      <c r="DM737" s="265"/>
      <c r="DN737" s="265"/>
      <c r="DO737" s="265"/>
      <c r="DP737" s="265"/>
      <c r="DQ737" s="265"/>
      <c r="DR737" s="265"/>
      <c r="DS737" s="265"/>
      <c r="DT737" s="265"/>
      <c r="DU737" s="265"/>
      <c r="DV737" s="265"/>
      <c r="DW737" s="265"/>
      <c r="DX737" s="265"/>
      <c r="DY737" s="265"/>
      <c r="DZ737" s="265"/>
      <c r="EA737" s="265"/>
      <c r="EB737" s="265"/>
      <c r="EC737" s="265"/>
      <c r="ED737" s="265"/>
      <c r="EE737" s="265"/>
      <c r="EF737" s="265"/>
      <c r="EG737" s="265"/>
      <c r="EH737" s="265"/>
      <c r="EI737" s="265"/>
      <c r="EJ737" s="265"/>
      <c r="EK737" s="265"/>
      <c r="EL737" s="265"/>
      <c r="EM737" s="265"/>
      <c r="EN737" s="265"/>
      <c r="EO737" s="265"/>
      <c r="EP737" s="265"/>
      <c r="EQ737" s="265"/>
      <c r="ER737" s="265"/>
      <c r="ES737" s="265"/>
      <c r="ET737" s="265"/>
      <c r="EU737" s="265"/>
      <c r="EV737" s="265"/>
      <c r="EW737" s="265"/>
      <c r="EX737" s="265"/>
      <c r="EY737" s="265"/>
      <c r="EZ737" s="265"/>
      <c r="FA737" s="265"/>
      <c r="FB737" s="265"/>
      <c r="FC737" s="265"/>
      <c r="FD737" s="265"/>
      <c r="FE737" s="265"/>
      <c r="FF737" s="265"/>
      <c r="FG737" s="265"/>
      <c r="FH737" s="265"/>
      <c r="FI737" s="265"/>
      <c r="FJ737" s="265"/>
      <c r="FK737" s="265"/>
      <c r="FL737" s="265"/>
      <c r="FM737" s="265"/>
      <c r="FN737" s="265"/>
      <c r="FO737" s="265"/>
      <c r="FP737" s="265"/>
      <c r="FQ737" s="265"/>
      <c r="FR737" s="265"/>
      <c r="FS737" s="265"/>
      <c r="FT737" s="265"/>
      <c r="FU737" s="265"/>
      <c r="FV737" s="265"/>
      <c r="FW737" s="265"/>
      <c r="FX737" s="265"/>
      <c r="FY737" s="265"/>
      <c r="FZ737" s="265"/>
      <c r="GA737" s="265"/>
      <c r="GB737" s="265"/>
    </row>
    <row r="738" spans="1:184" s="1442" customFormat="1">
      <c r="A738" s="955"/>
      <c r="B738" s="265"/>
      <c r="C738" s="265"/>
      <c r="D738" s="265"/>
      <c r="E738" s="265"/>
      <c r="F738" s="265"/>
      <c r="G738" s="265"/>
      <c r="H738" s="265"/>
      <c r="I738" s="265"/>
      <c r="J738" s="265"/>
      <c r="K738" s="265"/>
      <c r="L738" s="265"/>
      <c r="M738" s="265"/>
      <c r="N738" s="265"/>
      <c r="O738" s="265"/>
      <c r="P738" s="265"/>
      <c r="Q738" s="265"/>
      <c r="R738" s="265"/>
      <c r="S738" s="265"/>
      <c r="T738" s="265"/>
      <c r="U738" s="282"/>
      <c r="V738" s="282"/>
      <c r="W738" s="265"/>
      <c r="X738" s="265"/>
      <c r="Y738" s="282"/>
      <c r="Z738" s="282"/>
      <c r="AA738" s="555"/>
      <c r="AB738" s="1438"/>
      <c r="AC738" s="974"/>
      <c r="AD738" s="974"/>
      <c r="AE738" s="974"/>
      <c r="AG738" s="282"/>
      <c r="AH738" s="265"/>
      <c r="AI738" s="282"/>
      <c r="AJ738" s="265"/>
      <c r="AK738" s="265"/>
      <c r="AL738" s="265"/>
      <c r="AM738" s="265"/>
      <c r="AN738" s="265"/>
      <c r="AO738" s="265"/>
      <c r="AP738" s="265"/>
      <c r="AQ738" s="265"/>
      <c r="AR738" s="265"/>
      <c r="AS738" s="265"/>
      <c r="AT738" s="265"/>
      <c r="AU738" s="265"/>
      <c r="AV738" s="265"/>
      <c r="AW738" s="265"/>
      <c r="AX738" s="265"/>
      <c r="AY738" s="265"/>
      <c r="AZ738" s="265"/>
      <c r="BA738" s="265"/>
      <c r="BB738" s="265"/>
      <c r="BC738" s="265"/>
      <c r="BD738" s="265"/>
      <c r="BE738" s="265"/>
      <c r="BF738" s="265"/>
      <c r="BG738" s="265"/>
      <c r="BH738" s="265"/>
      <c r="BI738" s="265"/>
      <c r="BJ738" s="265"/>
      <c r="BK738" s="265"/>
      <c r="BL738" s="265"/>
      <c r="BM738" s="265"/>
      <c r="BN738" s="265"/>
      <c r="BO738" s="265"/>
      <c r="BP738" s="265"/>
      <c r="BQ738" s="265"/>
      <c r="BR738" s="265"/>
      <c r="BS738" s="265"/>
      <c r="BT738" s="265"/>
      <c r="BU738" s="265"/>
      <c r="BV738" s="265"/>
      <c r="BW738" s="265"/>
      <c r="BX738" s="265"/>
      <c r="BY738" s="265"/>
      <c r="BZ738" s="265"/>
      <c r="CA738" s="265"/>
      <c r="CB738" s="265"/>
      <c r="CC738" s="265"/>
      <c r="CD738" s="265"/>
      <c r="CE738" s="265"/>
      <c r="CF738" s="265"/>
      <c r="CG738" s="265"/>
      <c r="CH738" s="265"/>
      <c r="CI738" s="265"/>
      <c r="CJ738" s="265"/>
      <c r="CK738" s="265"/>
      <c r="CL738" s="265"/>
      <c r="CM738" s="265"/>
      <c r="CN738" s="265"/>
      <c r="CO738" s="265"/>
      <c r="CP738" s="265"/>
      <c r="CQ738" s="265"/>
      <c r="CR738" s="265"/>
      <c r="CS738" s="265"/>
      <c r="CT738" s="265"/>
      <c r="CU738" s="265"/>
      <c r="CV738" s="265"/>
      <c r="CW738" s="265"/>
      <c r="CX738" s="265"/>
      <c r="CY738" s="265"/>
      <c r="CZ738" s="265"/>
      <c r="DA738" s="265"/>
      <c r="DB738" s="265"/>
      <c r="DC738" s="265"/>
      <c r="DD738" s="265"/>
      <c r="DE738" s="265"/>
      <c r="DF738" s="265"/>
      <c r="DG738" s="265"/>
      <c r="DH738" s="265"/>
      <c r="DI738" s="265"/>
      <c r="DJ738" s="265"/>
      <c r="DK738" s="265"/>
      <c r="DL738" s="265"/>
      <c r="DM738" s="265"/>
      <c r="DN738" s="265"/>
      <c r="DO738" s="265"/>
      <c r="DP738" s="265"/>
      <c r="DQ738" s="265"/>
      <c r="DR738" s="265"/>
      <c r="DS738" s="265"/>
      <c r="DT738" s="265"/>
      <c r="DU738" s="265"/>
      <c r="DV738" s="265"/>
      <c r="DW738" s="265"/>
      <c r="DX738" s="265"/>
      <c r="DY738" s="265"/>
      <c r="DZ738" s="265"/>
      <c r="EA738" s="265"/>
      <c r="EB738" s="265"/>
      <c r="EC738" s="265"/>
      <c r="ED738" s="265"/>
      <c r="EE738" s="265"/>
      <c r="EF738" s="265"/>
      <c r="EG738" s="265"/>
      <c r="EH738" s="265"/>
      <c r="EI738" s="265"/>
      <c r="EJ738" s="265"/>
      <c r="EK738" s="265"/>
      <c r="EL738" s="265"/>
      <c r="EM738" s="265"/>
      <c r="EN738" s="265"/>
      <c r="EO738" s="265"/>
      <c r="EP738" s="265"/>
      <c r="EQ738" s="265"/>
      <c r="ER738" s="265"/>
      <c r="ES738" s="265"/>
      <c r="ET738" s="265"/>
      <c r="EU738" s="265"/>
      <c r="EV738" s="265"/>
      <c r="EW738" s="265"/>
      <c r="EX738" s="265"/>
      <c r="EY738" s="265"/>
      <c r="EZ738" s="265"/>
      <c r="FA738" s="265"/>
      <c r="FB738" s="265"/>
      <c r="FC738" s="265"/>
      <c r="FD738" s="265"/>
      <c r="FE738" s="265"/>
      <c r="FF738" s="265"/>
      <c r="FG738" s="265"/>
      <c r="FH738" s="265"/>
      <c r="FI738" s="265"/>
      <c r="FJ738" s="265"/>
      <c r="FK738" s="265"/>
      <c r="FL738" s="265"/>
      <c r="FM738" s="265"/>
      <c r="FN738" s="265"/>
      <c r="FO738" s="265"/>
      <c r="FP738" s="265"/>
      <c r="FQ738" s="265"/>
      <c r="FR738" s="265"/>
      <c r="FS738" s="265"/>
      <c r="FT738" s="265"/>
      <c r="FU738" s="265"/>
      <c r="FV738" s="265"/>
      <c r="FW738" s="265"/>
      <c r="FX738" s="265"/>
      <c r="FY738" s="265"/>
      <c r="FZ738" s="265"/>
      <c r="GA738" s="265"/>
      <c r="GB738" s="265"/>
    </row>
    <row r="739" spans="1:184" s="1442" customFormat="1">
      <c r="A739" s="955"/>
      <c r="B739" s="265"/>
      <c r="C739" s="265"/>
      <c r="D739" s="265"/>
      <c r="E739" s="265"/>
      <c r="F739" s="265"/>
      <c r="G739" s="265"/>
      <c r="H739" s="265"/>
      <c r="I739" s="265"/>
      <c r="J739" s="265"/>
      <c r="K739" s="265"/>
      <c r="L739" s="265"/>
      <c r="M739" s="265"/>
      <c r="N739" s="265"/>
      <c r="O739" s="265"/>
      <c r="P739" s="265"/>
      <c r="Q739" s="265"/>
      <c r="R739" s="265"/>
      <c r="S739" s="265"/>
      <c r="T739" s="265"/>
      <c r="U739" s="282"/>
      <c r="V739" s="282"/>
      <c r="W739" s="265"/>
      <c r="X739" s="265"/>
      <c r="Y739" s="282"/>
      <c r="Z739" s="282"/>
      <c r="AA739" s="555"/>
      <c r="AB739" s="1438"/>
      <c r="AC739" s="974"/>
      <c r="AD739" s="974"/>
      <c r="AE739" s="974"/>
      <c r="AG739" s="282"/>
      <c r="AH739" s="265"/>
      <c r="AI739" s="282"/>
      <c r="AJ739" s="265"/>
      <c r="AK739" s="265"/>
      <c r="AL739" s="265"/>
      <c r="AM739" s="265"/>
      <c r="AN739" s="265"/>
      <c r="AO739" s="265"/>
      <c r="AP739" s="265"/>
      <c r="AQ739" s="265"/>
      <c r="AR739" s="265"/>
      <c r="AS739" s="265"/>
      <c r="AT739" s="265"/>
      <c r="AU739" s="265"/>
      <c r="AV739" s="265"/>
      <c r="AW739" s="265"/>
      <c r="AX739" s="265"/>
      <c r="AY739" s="265"/>
      <c r="AZ739" s="265"/>
      <c r="BA739" s="265"/>
      <c r="BB739" s="265"/>
      <c r="BC739" s="265"/>
      <c r="BD739" s="265"/>
      <c r="BE739" s="265"/>
      <c r="BF739" s="265"/>
      <c r="BG739" s="265"/>
      <c r="BH739" s="265"/>
      <c r="BI739" s="265"/>
      <c r="BJ739" s="265"/>
      <c r="BK739" s="265"/>
      <c r="BL739" s="265"/>
      <c r="BM739" s="265"/>
      <c r="BN739" s="265"/>
      <c r="BO739" s="265"/>
      <c r="BP739" s="265"/>
      <c r="BQ739" s="265"/>
      <c r="BR739" s="265"/>
      <c r="BS739" s="265"/>
      <c r="BT739" s="265"/>
      <c r="BU739" s="265"/>
      <c r="BV739" s="265"/>
      <c r="BW739" s="265"/>
      <c r="BX739" s="265"/>
      <c r="BY739" s="265"/>
      <c r="BZ739" s="265"/>
      <c r="CA739" s="265"/>
      <c r="CB739" s="265"/>
      <c r="CC739" s="265"/>
      <c r="CD739" s="265"/>
      <c r="CE739" s="265"/>
      <c r="CF739" s="265"/>
      <c r="CG739" s="265"/>
      <c r="CH739" s="265"/>
      <c r="CI739" s="265"/>
      <c r="CJ739" s="265"/>
      <c r="CK739" s="265"/>
      <c r="CL739" s="265"/>
      <c r="CM739" s="265"/>
      <c r="CN739" s="265"/>
      <c r="CO739" s="265"/>
      <c r="CP739" s="265"/>
      <c r="CQ739" s="265"/>
      <c r="CR739" s="265"/>
      <c r="CS739" s="265"/>
      <c r="CT739" s="265"/>
      <c r="CU739" s="265"/>
      <c r="CV739" s="265"/>
      <c r="CW739" s="265"/>
      <c r="CX739" s="265"/>
      <c r="CY739" s="265"/>
      <c r="CZ739" s="265"/>
      <c r="DA739" s="265"/>
      <c r="DB739" s="265"/>
      <c r="DC739" s="265"/>
      <c r="DD739" s="265"/>
      <c r="DE739" s="265"/>
      <c r="DF739" s="265"/>
      <c r="DG739" s="265"/>
      <c r="DH739" s="265"/>
      <c r="DI739" s="265"/>
      <c r="DJ739" s="265"/>
      <c r="DK739" s="265"/>
      <c r="DL739" s="265"/>
      <c r="DM739" s="265"/>
      <c r="DN739" s="265"/>
      <c r="DO739" s="265"/>
      <c r="DP739" s="265"/>
      <c r="DQ739" s="265"/>
      <c r="DR739" s="265"/>
      <c r="DS739" s="265"/>
      <c r="DT739" s="265"/>
      <c r="DU739" s="265"/>
      <c r="DV739" s="265"/>
      <c r="DW739" s="265"/>
      <c r="DX739" s="265"/>
      <c r="DY739" s="265"/>
      <c r="DZ739" s="265"/>
      <c r="EA739" s="265"/>
      <c r="EB739" s="265"/>
      <c r="EC739" s="265"/>
      <c r="ED739" s="265"/>
      <c r="EE739" s="265"/>
      <c r="EF739" s="265"/>
      <c r="EG739" s="265"/>
      <c r="EH739" s="265"/>
      <c r="EI739" s="265"/>
      <c r="EJ739" s="265"/>
      <c r="EK739" s="265"/>
      <c r="EL739" s="265"/>
      <c r="EM739" s="265"/>
      <c r="EN739" s="265"/>
      <c r="EO739" s="265"/>
      <c r="EP739" s="265"/>
      <c r="EQ739" s="265"/>
      <c r="ER739" s="265"/>
      <c r="ES739" s="265"/>
      <c r="ET739" s="265"/>
      <c r="EU739" s="265"/>
      <c r="EV739" s="265"/>
      <c r="EW739" s="265"/>
      <c r="EX739" s="265"/>
      <c r="EY739" s="265"/>
      <c r="EZ739" s="265"/>
      <c r="FA739" s="265"/>
      <c r="FB739" s="265"/>
      <c r="FC739" s="265"/>
      <c r="FD739" s="265"/>
      <c r="FE739" s="265"/>
      <c r="FF739" s="265"/>
      <c r="FG739" s="265"/>
      <c r="FH739" s="265"/>
      <c r="FI739" s="265"/>
      <c r="FJ739" s="265"/>
      <c r="FK739" s="265"/>
      <c r="FL739" s="265"/>
      <c r="FM739" s="265"/>
      <c r="FN739" s="265"/>
      <c r="FO739" s="265"/>
      <c r="FP739" s="265"/>
      <c r="FQ739" s="265"/>
      <c r="FR739" s="265"/>
      <c r="FS739" s="265"/>
      <c r="FT739" s="265"/>
      <c r="FU739" s="265"/>
      <c r="FV739" s="265"/>
      <c r="FW739" s="265"/>
      <c r="FX739" s="265"/>
      <c r="FY739" s="265"/>
      <c r="FZ739" s="265"/>
      <c r="GA739" s="265"/>
      <c r="GB739" s="265"/>
    </row>
    <row r="740" spans="1:184" s="1442" customFormat="1">
      <c r="A740" s="955"/>
      <c r="B740" s="265"/>
      <c r="C740" s="265"/>
      <c r="D740" s="265"/>
      <c r="E740" s="265"/>
      <c r="F740" s="265"/>
      <c r="G740" s="265"/>
      <c r="H740" s="265"/>
      <c r="I740" s="265"/>
      <c r="J740" s="265"/>
      <c r="K740" s="265"/>
      <c r="L740" s="265"/>
      <c r="M740" s="265"/>
      <c r="N740" s="265"/>
      <c r="O740" s="265"/>
      <c r="P740" s="265"/>
      <c r="Q740" s="265"/>
      <c r="R740" s="265"/>
      <c r="S740" s="265"/>
      <c r="T740" s="265"/>
      <c r="U740" s="282"/>
      <c r="V740" s="282"/>
      <c r="W740" s="265"/>
      <c r="X740" s="265"/>
      <c r="Y740" s="282"/>
      <c r="Z740" s="282"/>
      <c r="AA740" s="555"/>
      <c r="AB740" s="1438"/>
      <c r="AC740" s="974"/>
      <c r="AD740" s="974"/>
      <c r="AE740" s="974"/>
      <c r="AG740" s="282"/>
      <c r="AH740" s="265"/>
      <c r="AI740" s="282"/>
      <c r="AJ740" s="265"/>
      <c r="AK740" s="265"/>
      <c r="AL740" s="265"/>
      <c r="AM740" s="265"/>
      <c r="AN740" s="265"/>
      <c r="AO740" s="265"/>
      <c r="AP740" s="265"/>
      <c r="AQ740" s="265"/>
      <c r="AR740" s="265"/>
      <c r="AS740" s="265"/>
      <c r="AT740" s="265"/>
      <c r="AU740" s="265"/>
      <c r="AV740" s="265"/>
      <c r="AW740" s="265"/>
      <c r="AX740" s="265"/>
      <c r="AY740" s="265"/>
      <c r="AZ740" s="265"/>
      <c r="BA740" s="265"/>
      <c r="BB740" s="265"/>
      <c r="BC740" s="265"/>
      <c r="BD740" s="265"/>
      <c r="BE740" s="265"/>
      <c r="BF740" s="265"/>
      <c r="BG740" s="265"/>
      <c r="BH740" s="265"/>
      <c r="BI740" s="265"/>
      <c r="BJ740" s="265"/>
      <c r="BK740" s="265"/>
      <c r="BL740" s="265"/>
      <c r="BM740" s="265"/>
      <c r="BN740" s="265"/>
      <c r="BO740" s="265"/>
      <c r="BP740" s="265"/>
      <c r="BQ740" s="265"/>
      <c r="BR740" s="265"/>
      <c r="BS740" s="265"/>
      <c r="BT740" s="265"/>
      <c r="BU740" s="265"/>
      <c r="BV740" s="265"/>
      <c r="BW740" s="265"/>
      <c r="BX740" s="265"/>
      <c r="BY740" s="265"/>
      <c r="BZ740" s="265"/>
      <c r="CA740" s="265"/>
      <c r="CB740" s="265"/>
      <c r="CC740" s="265"/>
      <c r="CD740" s="265"/>
      <c r="CE740" s="265"/>
      <c r="CF740" s="265"/>
      <c r="CG740" s="265"/>
      <c r="CH740" s="265"/>
      <c r="CI740" s="265"/>
      <c r="CJ740" s="265"/>
      <c r="CK740" s="265"/>
      <c r="CL740" s="265"/>
      <c r="CM740" s="265"/>
      <c r="CN740" s="265"/>
      <c r="CO740" s="265"/>
      <c r="CP740" s="265"/>
      <c r="CQ740" s="265"/>
      <c r="CR740" s="265"/>
      <c r="CS740" s="265"/>
      <c r="CT740" s="265"/>
      <c r="CU740" s="265"/>
      <c r="CV740" s="265"/>
      <c r="CW740" s="265"/>
      <c r="CX740" s="265"/>
      <c r="CY740" s="265"/>
      <c r="CZ740" s="265"/>
      <c r="DA740" s="265"/>
      <c r="DB740" s="265"/>
      <c r="DC740" s="265"/>
      <c r="DD740" s="265"/>
      <c r="DE740" s="265"/>
      <c r="DF740" s="265"/>
      <c r="DG740" s="265"/>
      <c r="DH740" s="265"/>
      <c r="DI740" s="265"/>
      <c r="DJ740" s="265"/>
      <c r="DK740" s="265"/>
      <c r="DL740" s="265"/>
      <c r="DM740" s="265"/>
      <c r="DN740" s="265"/>
      <c r="DO740" s="265"/>
      <c r="DP740" s="265"/>
      <c r="DQ740" s="265"/>
      <c r="DR740" s="265"/>
      <c r="DS740" s="265"/>
      <c r="DT740" s="265"/>
      <c r="DU740" s="265"/>
      <c r="DV740" s="265"/>
      <c r="DW740" s="265"/>
      <c r="DX740" s="265"/>
      <c r="DY740" s="265"/>
      <c r="DZ740" s="265"/>
      <c r="EA740" s="265"/>
      <c r="EB740" s="265"/>
      <c r="EC740" s="265"/>
      <c r="ED740" s="265"/>
      <c r="EE740" s="265"/>
      <c r="EF740" s="265"/>
      <c r="EG740" s="265"/>
      <c r="EH740" s="265"/>
      <c r="EI740" s="265"/>
      <c r="EJ740" s="265"/>
      <c r="EK740" s="265"/>
      <c r="EL740" s="265"/>
      <c r="EM740" s="265"/>
      <c r="EN740" s="265"/>
      <c r="EO740" s="265"/>
      <c r="EP740" s="265"/>
      <c r="EQ740" s="265"/>
      <c r="ER740" s="265"/>
      <c r="ES740" s="265"/>
      <c r="ET740" s="265"/>
      <c r="EU740" s="265"/>
      <c r="EV740" s="265"/>
      <c r="EW740" s="265"/>
      <c r="EX740" s="265"/>
      <c r="EY740" s="265"/>
      <c r="EZ740" s="265"/>
      <c r="FA740" s="265"/>
      <c r="FB740" s="265"/>
      <c r="FC740" s="265"/>
      <c r="FD740" s="265"/>
      <c r="FE740" s="265"/>
      <c r="FF740" s="265"/>
      <c r="FG740" s="265"/>
      <c r="FH740" s="265"/>
      <c r="FI740" s="265"/>
      <c r="FJ740" s="265"/>
      <c r="FK740" s="265"/>
      <c r="FL740" s="265"/>
      <c r="FM740" s="265"/>
      <c r="FN740" s="265"/>
      <c r="FO740" s="265"/>
      <c r="FP740" s="265"/>
      <c r="FQ740" s="265"/>
      <c r="FR740" s="265"/>
      <c r="FS740" s="265"/>
      <c r="FT740" s="265"/>
      <c r="FU740" s="265"/>
      <c r="FV740" s="265"/>
      <c r="FW740" s="265"/>
      <c r="FX740" s="265"/>
      <c r="FY740" s="265"/>
      <c r="FZ740" s="265"/>
      <c r="GA740" s="265"/>
      <c r="GB740" s="265"/>
    </row>
    <row r="741" spans="1:184" s="1442" customFormat="1">
      <c r="A741" s="955"/>
      <c r="B741" s="265"/>
      <c r="C741" s="265"/>
      <c r="D741" s="265"/>
      <c r="E741" s="265"/>
      <c r="F741" s="265"/>
      <c r="G741" s="265"/>
      <c r="H741" s="265"/>
      <c r="I741" s="265"/>
      <c r="J741" s="265"/>
      <c r="K741" s="265"/>
      <c r="L741" s="265"/>
      <c r="M741" s="265"/>
      <c r="N741" s="265"/>
      <c r="O741" s="265"/>
      <c r="P741" s="265"/>
      <c r="Q741" s="265"/>
      <c r="R741" s="265"/>
      <c r="S741" s="265"/>
      <c r="T741" s="265"/>
      <c r="U741" s="282"/>
      <c r="V741" s="282"/>
      <c r="W741" s="265"/>
      <c r="X741" s="265"/>
      <c r="Y741" s="282"/>
      <c r="Z741" s="282"/>
      <c r="AA741" s="555"/>
      <c r="AB741" s="1438"/>
      <c r="AC741" s="974"/>
      <c r="AD741" s="974"/>
      <c r="AE741" s="974"/>
      <c r="AG741" s="282"/>
      <c r="AH741" s="265"/>
      <c r="AI741" s="282"/>
      <c r="AJ741" s="265"/>
      <c r="AK741" s="265"/>
      <c r="AL741" s="265"/>
      <c r="AM741" s="265"/>
      <c r="AN741" s="265"/>
      <c r="AO741" s="265"/>
      <c r="AP741" s="265"/>
      <c r="AQ741" s="265"/>
      <c r="AR741" s="265"/>
      <c r="AS741" s="265"/>
      <c r="AT741" s="265"/>
      <c r="AU741" s="265"/>
      <c r="AV741" s="265"/>
      <c r="AW741" s="265"/>
      <c r="AX741" s="265"/>
      <c r="AY741" s="265"/>
      <c r="AZ741" s="265"/>
      <c r="BA741" s="265"/>
      <c r="BB741" s="265"/>
      <c r="BC741" s="265"/>
      <c r="BD741" s="265"/>
      <c r="BE741" s="265"/>
      <c r="BF741" s="265"/>
      <c r="BG741" s="265"/>
      <c r="BH741" s="265"/>
      <c r="BI741" s="265"/>
      <c r="BJ741" s="265"/>
      <c r="BK741" s="265"/>
      <c r="BL741" s="265"/>
      <c r="BM741" s="265"/>
      <c r="BN741" s="265"/>
      <c r="BO741" s="265"/>
      <c r="BP741" s="265"/>
      <c r="BQ741" s="265"/>
      <c r="BR741" s="265"/>
      <c r="BS741" s="265"/>
      <c r="BT741" s="265"/>
      <c r="BU741" s="265"/>
      <c r="BV741" s="265"/>
      <c r="BW741" s="265"/>
      <c r="BX741" s="265"/>
      <c r="BY741" s="265"/>
      <c r="BZ741" s="265"/>
      <c r="CA741" s="265"/>
      <c r="CB741" s="265"/>
      <c r="CC741" s="265"/>
      <c r="CD741" s="265"/>
      <c r="CE741" s="265"/>
      <c r="CF741" s="265"/>
      <c r="CG741" s="265"/>
      <c r="CH741" s="265"/>
      <c r="CI741" s="265"/>
      <c r="CJ741" s="265"/>
      <c r="CK741" s="265"/>
      <c r="CL741" s="265"/>
      <c r="CM741" s="265"/>
      <c r="CN741" s="265"/>
      <c r="CO741" s="265"/>
      <c r="CP741" s="265"/>
      <c r="CQ741" s="265"/>
      <c r="CR741" s="265"/>
      <c r="CS741" s="265"/>
      <c r="CT741" s="265"/>
      <c r="CU741" s="265"/>
      <c r="CV741" s="265"/>
      <c r="CW741" s="265"/>
      <c r="CX741" s="265"/>
      <c r="CY741" s="265"/>
      <c r="CZ741" s="265"/>
      <c r="DA741" s="265"/>
      <c r="DB741" s="265"/>
      <c r="DC741" s="265"/>
      <c r="DD741" s="265"/>
      <c r="DE741" s="265"/>
      <c r="DF741" s="265"/>
      <c r="DG741" s="265"/>
      <c r="DH741" s="265"/>
      <c r="DI741" s="265"/>
      <c r="DJ741" s="265"/>
      <c r="DK741" s="265"/>
      <c r="DL741" s="265"/>
      <c r="DM741" s="265"/>
      <c r="DN741" s="265"/>
      <c r="DO741" s="265"/>
      <c r="DP741" s="265"/>
      <c r="DQ741" s="265"/>
      <c r="DR741" s="265"/>
      <c r="DS741" s="265"/>
      <c r="DT741" s="265"/>
      <c r="DU741" s="265"/>
      <c r="DV741" s="265"/>
      <c r="DW741" s="265"/>
      <c r="DX741" s="265"/>
      <c r="DY741" s="265"/>
      <c r="DZ741" s="265"/>
      <c r="EA741" s="265"/>
      <c r="EB741" s="265"/>
      <c r="EC741" s="265"/>
      <c r="ED741" s="265"/>
      <c r="EE741" s="265"/>
      <c r="EF741" s="265"/>
      <c r="EG741" s="265"/>
      <c r="EH741" s="265"/>
      <c r="EI741" s="265"/>
      <c r="EJ741" s="265"/>
      <c r="EK741" s="265"/>
      <c r="EL741" s="265"/>
      <c r="EM741" s="265"/>
      <c r="EN741" s="265"/>
      <c r="EO741" s="265"/>
      <c r="EP741" s="265"/>
      <c r="EQ741" s="265"/>
      <c r="ER741" s="265"/>
      <c r="ES741" s="265"/>
      <c r="ET741" s="265"/>
      <c r="EU741" s="265"/>
      <c r="EV741" s="265"/>
      <c r="EW741" s="265"/>
      <c r="EX741" s="265"/>
      <c r="EY741" s="265"/>
      <c r="EZ741" s="265"/>
      <c r="FA741" s="265"/>
      <c r="FB741" s="265"/>
      <c r="FC741" s="265"/>
      <c r="FD741" s="265"/>
      <c r="FE741" s="265"/>
      <c r="FF741" s="265"/>
      <c r="FG741" s="265"/>
      <c r="FH741" s="265"/>
      <c r="FI741" s="265"/>
      <c r="FJ741" s="265"/>
      <c r="FK741" s="265"/>
      <c r="FL741" s="265"/>
      <c r="FM741" s="265"/>
      <c r="FN741" s="265"/>
      <c r="FO741" s="265"/>
      <c r="FP741" s="265"/>
      <c r="FQ741" s="265"/>
      <c r="FR741" s="265"/>
      <c r="FS741" s="265"/>
      <c r="FT741" s="265"/>
      <c r="FU741" s="265"/>
      <c r="FV741" s="265"/>
      <c r="FW741" s="265"/>
      <c r="FX741" s="265"/>
      <c r="FY741" s="265"/>
      <c r="FZ741" s="265"/>
      <c r="GA741" s="265"/>
      <c r="GB741" s="265"/>
    </row>
    <row r="742" spans="1:184" s="1442" customFormat="1">
      <c r="A742" s="955"/>
      <c r="B742" s="265"/>
      <c r="C742" s="265"/>
      <c r="D742" s="265"/>
      <c r="E742" s="265"/>
      <c r="F742" s="265"/>
      <c r="G742" s="265"/>
      <c r="H742" s="265"/>
      <c r="I742" s="265"/>
      <c r="J742" s="265"/>
      <c r="K742" s="265"/>
      <c r="L742" s="265"/>
      <c r="M742" s="265"/>
      <c r="N742" s="265"/>
      <c r="O742" s="265"/>
      <c r="P742" s="265"/>
      <c r="Q742" s="265"/>
      <c r="R742" s="265"/>
      <c r="S742" s="265"/>
      <c r="T742" s="265"/>
      <c r="U742" s="282"/>
      <c r="V742" s="282"/>
      <c r="W742" s="265"/>
      <c r="X742" s="265"/>
      <c r="Y742" s="282"/>
      <c r="Z742" s="282"/>
      <c r="AA742" s="555"/>
      <c r="AB742" s="1438"/>
      <c r="AC742" s="974"/>
      <c r="AD742" s="974"/>
      <c r="AE742" s="974"/>
      <c r="AG742" s="282"/>
      <c r="AH742" s="265"/>
      <c r="AI742" s="282"/>
      <c r="AJ742" s="265"/>
      <c r="AK742" s="265"/>
      <c r="AL742" s="265"/>
      <c r="AM742" s="265"/>
      <c r="AN742" s="265"/>
      <c r="AO742" s="265"/>
      <c r="AP742" s="265"/>
      <c r="AQ742" s="265"/>
      <c r="AR742" s="265"/>
      <c r="AS742" s="265"/>
      <c r="AT742" s="265"/>
      <c r="AU742" s="265"/>
      <c r="AV742" s="265"/>
      <c r="AW742" s="265"/>
      <c r="AX742" s="265"/>
      <c r="AY742" s="265"/>
      <c r="AZ742" s="265"/>
      <c r="BA742" s="265"/>
      <c r="BB742" s="265"/>
      <c r="BC742" s="265"/>
      <c r="BD742" s="265"/>
      <c r="BE742" s="265"/>
      <c r="BF742" s="265"/>
      <c r="BG742" s="265"/>
      <c r="BH742" s="265"/>
      <c r="BI742" s="265"/>
      <c r="BJ742" s="265"/>
      <c r="BK742" s="265"/>
      <c r="BL742" s="265"/>
      <c r="BM742" s="265"/>
      <c r="BN742" s="265"/>
      <c r="BO742" s="265"/>
      <c r="BP742" s="265"/>
      <c r="BQ742" s="265"/>
      <c r="BR742" s="265"/>
      <c r="BS742" s="265"/>
      <c r="BT742" s="265"/>
      <c r="BU742" s="265"/>
      <c r="BV742" s="265"/>
      <c r="BW742" s="265"/>
      <c r="BX742" s="265"/>
      <c r="BY742" s="265"/>
      <c r="BZ742" s="265"/>
      <c r="CA742" s="265"/>
      <c r="CB742" s="265"/>
      <c r="CC742" s="265"/>
      <c r="CD742" s="265"/>
      <c r="CE742" s="265"/>
      <c r="CF742" s="265"/>
      <c r="CG742" s="265"/>
      <c r="CH742" s="265"/>
      <c r="CI742" s="265"/>
      <c r="CJ742" s="265"/>
      <c r="CK742" s="265"/>
      <c r="CL742" s="265"/>
      <c r="CM742" s="265"/>
      <c r="CN742" s="265"/>
      <c r="CO742" s="265"/>
      <c r="CP742" s="265"/>
      <c r="CQ742" s="265"/>
      <c r="CR742" s="265"/>
      <c r="CS742" s="265"/>
      <c r="CT742" s="265"/>
      <c r="CU742" s="265"/>
      <c r="CV742" s="265"/>
      <c r="CW742" s="265"/>
      <c r="CX742" s="265"/>
      <c r="CY742" s="265"/>
      <c r="CZ742" s="265"/>
      <c r="DA742" s="265"/>
      <c r="DB742" s="265"/>
      <c r="DC742" s="265"/>
      <c r="DD742" s="265"/>
      <c r="DE742" s="265"/>
      <c r="DF742" s="265"/>
      <c r="DG742" s="265"/>
      <c r="DH742" s="265"/>
      <c r="DI742" s="265"/>
      <c r="DJ742" s="265"/>
      <c r="DK742" s="265"/>
      <c r="DL742" s="265"/>
      <c r="DM742" s="265"/>
      <c r="DN742" s="265"/>
      <c r="DO742" s="265"/>
      <c r="DP742" s="265"/>
      <c r="DQ742" s="265"/>
      <c r="DR742" s="265"/>
      <c r="DS742" s="265"/>
      <c r="DT742" s="265"/>
      <c r="DU742" s="265"/>
      <c r="DV742" s="265"/>
      <c r="DW742" s="265"/>
      <c r="DX742" s="265"/>
      <c r="DY742" s="265"/>
      <c r="DZ742" s="265"/>
      <c r="EA742" s="265"/>
      <c r="EB742" s="265"/>
      <c r="EC742" s="265"/>
      <c r="ED742" s="265"/>
      <c r="EE742" s="265"/>
      <c r="EF742" s="265"/>
      <c r="EG742" s="265"/>
      <c r="EH742" s="265"/>
      <c r="EI742" s="265"/>
      <c r="EJ742" s="265"/>
      <c r="EK742" s="265"/>
      <c r="EL742" s="265"/>
      <c r="EM742" s="265"/>
      <c r="EN742" s="265"/>
      <c r="EO742" s="265"/>
      <c r="EP742" s="265"/>
      <c r="EQ742" s="265"/>
      <c r="ER742" s="265"/>
      <c r="ES742" s="265"/>
      <c r="ET742" s="265"/>
      <c r="EU742" s="265"/>
      <c r="EV742" s="265"/>
      <c r="EW742" s="265"/>
      <c r="EX742" s="265"/>
      <c r="EY742" s="265"/>
      <c r="EZ742" s="265"/>
      <c r="FA742" s="265"/>
      <c r="FB742" s="265"/>
      <c r="FC742" s="265"/>
      <c r="FD742" s="265"/>
      <c r="FE742" s="265"/>
      <c r="FF742" s="265"/>
      <c r="FG742" s="265"/>
      <c r="FH742" s="265"/>
      <c r="FI742" s="265"/>
      <c r="FJ742" s="265"/>
      <c r="FK742" s="265"/>
      <c r="FL742" s="265"/>
      <c r="FM742" s="265"/>
      <c r="FN742" s="265"/>
      <c r="FO742" s="265"/>
      <c r="FP742" s="265"/>
      <c r="FQ742" s="265"/>
      <c r="FR742" s="265"/>
      <c r="FS742" s="265"/>
      <c r="FT742" s="265"/>
      <c r="FU742" s="265"/>
      <c r="FV742" s="265"/>
      <c r="FW742" s="265"/>
      <c r="FX742" s="265"/>
      <c r="FY742" s="265"/>
      <c r="FZ742" s="265"/>
      <c r="GA742" s="265"/>
      <c r="GB742" s="265"/>
    </row>
    <row r="743" spans="1:184" s="1442" customFormat="1">
      <c r="A743" s="955"/>
      <c r="B743" s="265"/>
      <c r="C743" s="265"/>
      <c r="D743" s="265"/>
      <c r="E743" s="265"/>
      <c r="F743" s="265"/>
      <c r="G743" s="265"/>
      <c r="H743" s="265"/>
      <c r="I743" s="265"/>
      <c r="J743" s="265"/>
      <c r="K743" s="265"/>
      <c r="L743" s="265"/>
      <c r="M743" s="265"/>
      <c r="N743" s="265"/>
      <c r="O743" s="265"/>
      <c r="P743" s="265"/>
      <c r="Q743" s="265"/>
      <c r="R743" s="265"/>
      <c r="S743" s="265"/>
      <c r="T743" s="265"/>
      <c r="U743" s="282"/>
      <c r="V743" s="282"/>
      <c r="W743" s="265"/>
      <c r="X743" s="265"/>
      <c r="Y743" s="282"/>
      <c r="Z743" s="282"/>
      <c r="AA743" s="555"/>
      <c r="AB743" s="1438"/>
      <c r="AC743" s="974"/>
      <c r="AD743" s="974"/>
      <c r="AE743" s="974"/>
      <c r="AG743" s="282"/>
      <c r="AH743" s="265"/>
      <c r="AI743" s="282"/>
      <c r="AJ743" s="265"/>
      <c r="AK743" s="265"/>
      <c r="AL743" s="265"/>
      <c r="AM743" s="265"/>
      <c r="AN743" s="265"/>
      <c r="AO743" s="265"/>
      <c r="AP743" s="265"/>
      <c r="AQ743" s="265"/>
      <c r="AR743" s="265"/>
      <c r="AS743" s="265"/>
      <c r="AT743" s="265"/>
      <c r="AU743" s="265"/>
      <c r="AV743" s="265"/>
      <c r="AW743" s="265"/>
      <c r="AX743" s="265"/>
      <c r="AY743" s="265"/>
      <c r="AZ743" s="265"/>
      <c r="BA743" s="265"/>
      <c r="BB743" s="265"/>
      <c r="BC743" s="265"/>
      <c r="BD743" s="265"/>
      <c r="BE743" s="265"/>
      <c r="BF743" s="265"/>
      <c r="BG743" s="265"/>
      <c r="BH743" s="265"/>
      <c r="BI743" s="265"/>
      <c r="BJ743" s="265"/>
      <c r="BK743" s="265"/>
      <c r="BL743" s="265"/>
      <c r="BM743" s="265"/>
      <c r="BN743" s="265"/>
      <c r="BO743" s="265"/>
      <c r="BP743" s="265"/>
      <c r="BQ743" s="265"/>
      <c r="BR743" s="265"/>
      <c r="BS743" s="265"/>
      <c r="BT743" s="265"/>
      <c r="BU743" s="265"/>
      <c r="BV743" s="265"/>
      <c r="BW743" s="265"/>
      <c r="BX743" s="265"/>
      <c r="BY743" s="265"/>
      <c r="BZ743" s="265"/>
      <c r="CA743" s="265"/>
      <c r="CB743" s="265"/>
      <c r="CC743" s="265"/>
      <c r="CD743" s="265"/>
      <c r="CE743" s="265"/>
      <c r="CF743" s="265"/>
      <c r="CG743" s="265"/>
      <c r="CH743" s="265"/>
      <c r="CI743" s="265"/>
      <c r="CJ743" s="265"/>
      <c r="CK743" s="265"/>
      <c r="CL743" s="265"/>
      <c r="CM743" s="265"/>
      <c r="CN743" s="265"/>
      <c r="CO743" s="265"/>
      <c r="CP743" s="265"/>
      <c r="CQ743" s="265"/>
      <c r="CR743" s="265"/>
      <c r="CS743" s="265"/>
      <c r="CT743" s="265"/>
      <c r="CU743" s="265"/>
      <c r="CV743" s="265"/>
      <c r="CW743" s="265"/>
      <c r="CX743" s="265"/>
      <c r="CY743" s="265"/>
      <c r="CZ743" s="265"/>
      <c r="DA743" s="265"/>
      <c r="DB743" s="265"/>
      <c r="DC743" s="265"/>
      <c r="DD743" s="265"/>
      <c r="DE743" s="265"/>
      <c r="DF743" s="265"/>
      <c r="DG743" s="265"/>
      <c r="DH743" s="265"/>
      <c r="DI743" s="265"/>
      <c r="DJ743" s="265"/>
      <c r="DK743" s="265"/>
      <c r="DL743" s="265"/>
      <c r="DM743" s="265"/>
      <c r="DN743" s="265"/>
      <c r="DO743" s="265"/>
      <c r="DP743" s="265"/>
      <c r="DQ743" s="265"/>
      <c r="DR743" s="265"/>
      <c r="DS743" s="265"/>
      <c r="DT743" s="265"/>
      <c r="DU743" s="265"/>
      <c r="DV743" s="265"/>
      <c r="DW743" s="265"/>
      <c r="DX743" s="265"/>
      <c r="DY743" s="265"/>
      <c r="DZ743" s="265"/>
      <c r="EA743" s="265"/>
      <c r="EB743" s="265"/>
      <c r="EC743" s="265"/>
      <c r="ED743" s="265"/>
      <c r="EE743" s="265"/>
      <c r="EF743" s="265"/>
      <c r="EG743" s="265"/>
      <c r="EH743" s="265"/>
      <c r="EI743" s="265"/>
      <c r="EJ743" s="265"/>
      <c r="EK743" s="265"/>
      <c r="EL743" s="265"/>
      <c r="EM743" s="265"/>
      <c r="EN743" s="265"/>
      <c r="EO743" s="265"/>
      <c r="EP743" s="265"/>
      <c r="EQ743" s="265"/>
      <c r="ER743" s="265"/>
      <c r="ES743" s="265"/>
      <c r="ET743" s="265"/>
      <c r="EU743" s="265"/>
      <c r="EV743" s="265"/>
      <c r="EW743" s="265"/>
      <c r="EX743" s="265"/>
      <c r="EY743" s="265"/>
      <c r="EZ743" s="265"/>
      <c r="FA743" s="265"/>
      <c r="FB743" s="265"/>
      <c r="FC743" s="265"/>
      <c r="FD743" s="265"/>
      <c r="FE743" s="265"/>
      <c r="FF743" s="265"/>
      <c r="FG743" s="265"/>
      <c r="FH743" s="265"/>
      <c r="FI743" s="265"/>
      <c r="FJ743" s="265"/>
      <c r="FK743" s="265"/>
      <c r="FL743" s="265"/>
      <c r="FM743" s="265"/>
      <c r="FN743" s="265"/>
      <c r="FO743" s="265"/>
      <c r="FP743" s="265"/>
      <c r="FQ743" s="265"/>
      <c r="FR743" s="265"/>
      <c r="FS743" s="265"/>
      <c r="FT743" s="265"/>
      <c r="FU743" s="265"/>
      <c r="FV743" s="265"/>
      <c r="FW743" s="265"/>
      <c r="FX743" s="265"/>
      <c r="FY743" s="265"/>
      <c r="FZ743" s="265"/>
      <c r="GA743" s="265"/>
      <c r="GB743" s="265"/>
    </row>
    <row r="744" spans="1:184" s="1442" customFormat="1">
      <c r="A744" s="955"/>
      <c r="B744" s="265"/>
      <c r="C744" s="265"/>
      <c r="D744" s="265"/>
      <c r="E744" s="265"/>
      <c r="F744" s="265"/>
      <c r="G744" s="265"/>
      <c r="H744" s="265"/>
      <c r="I744" s="265"/>
      <c r="J744" s="265"/>
      <c r="K744" s="265"/>
      <c r="L744" s="265"/>
      <c r="M744" s="265"/>
      <c r="N744" s="265"/>
      <c r="O744" s="265"/>
      <c r="P744" s="265"/>
      <c r="Q744" s="265"/>
      <c r="R744" s="265"/>
      <c r="S744" s="265"/>
      <c r="T744" s="265"/>
      <c r="U744" s="282"/>
      <c r="V744" s="282"/>
      <c r="W744" s="265"/>
      <c r="X744" s="265"/>
      <c r="Y744" s="282"/>
      <c r="Z744" s="282"/>
      <c r="AA744" s="555"/>
      <c r="AB744" s="1438"/>
      <c r="AC744" s="974"/>
      <c r="AD744" s="974"/>
      <c r="AE744" s="974"/>
      <c r="AG744" s="282"/>
      <c r="AH744" s="265"/>
      <c r="AI744" s="282"/>
      <c r="AJ744" s="265"/>
      <c r="AK744" s="265"/>
      <c r="AL744" s="265"/>
      <c r="AM744" s="265"/>
      <c r="AN744" s="265"/>
      <c r="AO744" s="265"/>
      <c r="AP744" s="265"/>
      <c r="AQ744" s="265"/>
      <c r="AR744" s="265"/>
      <c r="AS744" s="265"/>
      <c r="AT744" s="265"/>
      <c r="AU744" s="265"/>
      <c r="AV744" s="265"/>
      <c r="AW744" s="265"/>
      <c r="AX744" s="265"/>
      <c r="AY744" s="265"/>
      <c r="AZ744" s="265"/>
      <c r="BA744" s="265"/>
      <c r="BB744" s="265"/>
      <c r="BC744" s="265"/>
      <c r="BD744" s="265"/>
      <c r="BE744" s="265"/>
      <c r="BF744" s="265"/>
      <c r="BG744" s="265"/>
      <c r="BH744" s="265"/>
      <c r="BI744" s="265"/>
      <c r="BJ744" s="265"/>
      <c r="BK744" s="265"/>
      <c r="BL744" s="265"/>
      <c r="BM744" s="265"/>
      <c r="BN744" s="265"/>
      <c r="BO744" s="265"/>
      <c r="BP744" s="265"/>
      <c r="BQ744" s="265"/>
      <c r="BR744" s="265"/>
      <c r="BS744" s="265"/>
      <c r="BT744" s="265"/>
      <c r="BU744" s="265"/>
      <c r="BV744" s="265"/>
      <c r="BW744" s="265"/>
      <c r="BX744" s="265"/>
      <c r="BY744" s="265"/>
      <c r="BZ744" s="265"/>
      <c r="CA744" s="265"/>
      <c r="CB744" s="265"/>
      <c r="CC744" s="265"/>
      <c r="CD744" s="265"/>
      <c r="CE744" s="265"/>
      <c r="CF744" s="265"/>
      <c r="CG744" s="265"/>
      <c r="CH744" s="265"/>
      <c r="CI744" s="265"/>
      <c r="CJ744" s="265"/>
      <c r="CK744" s="265"/>
      <c r="CL744" s="265"/>
      <c r="CM744" s="265"/>
      <c r="CN744" s="265"/>
      <c r="CO744" s="265"/>
      <c r="CP744" s="265"/>
      <c r="CQ744" s="265"/>
      <c r="CR744" s="265"/>
      <c r="CS744" s="265"/>
      <c r="CT744" s="265"/>
      <c r="CU744" s="265"/>
      <c r="CV744" s="265"/>
      <c r="CW744" s="265"/>
      <c r="CX744" s="265"/>
      <c r="CY744" s="265"/>
      <c r="CZ744" s="265"/>
      <c r="DA744" s="265"/>
      <c r="DB744" s="265"/>
      <c r="DC744" s="265"/>
      <c r="DD744" s="265"/>
      <c r="DE744" s="265"/>
      <c r="DF744" s="265"/>
      <c r="DG744" s="265"/>
      <c r="DH744" s="265"/>
      <c r="DI744" s="265"/>
      <c r="DJ744" s="265"/>
      <c r="DK744" s="265"/>
      <c r="DL744" s="265"/>
      <c r="DM744" s="265"/>
      <c r="DN744" s="265"/>
      <c r="DO744" s="265"/>
      <c r="DP744" s="265"/>
      <c r="DQ744" s="265"/>
      <c r="DR744" s="265"/>
      <c r="DS744" s="265"/>
      <c r="DT744" s="265"/>
      <c r="DU744" s="265"/>
      <c r="DV744" s="265"/>
      <c r="DW744" s="265"/>
      <c r="DX744" s="265"/>
      <c r="DY744" s="265"/>
      <c r="DZ744" s="265"/>
      <c r="EA744" s="265"/>
      <c r="EB744" s="265"/>
      <c r="EC744" s="265"/>
      <c r="ED744" s="265"/>
      <c r="EE744" s="265"/>
      <c r="EF744" s="265"/>
      <c r="EG744" s="265"/>
      <c r="EH744" s="265"/>
      <c r="EI744" s="265"/>
      <c r="EJ744" s="265"/>
      <c r="EK744" s="265"/>
      <c r="EL744" s="265"/>
      <c r="EM744" s="265"/>
      <c r="EN744" s="265"/>
      <c r="EO744" s="265"/>
      <c r="EP744" s="265"/>
      <c r="EQ744" s="265"/>
      <c r="ER744" s="265"/>
      <c r="ES744" s="265"/>
      <c r="ET744" s="265"/>
      <c r="EU744" s="265"/>
      <c r="EV744" s="265"/>
      <c r="EW744" s="265"/>
      <c r="EX744" s="265"/>
      <c r="EY744" s="265"/>
      <c r="EZ744" s="265"/>
      <c r="FA744" s="265"/>
      <c r="FB744" s="265"/>
      <c r="FC744" s="265"/>
      <c r="FD744" s="265"/>
      <c r="FE744" s="265"/>
      <c r="FF744" s="265"/>
      <c r="FG744" s="265"/>
      <c r="FH744" s="265"/>
      <c r="FI744" s="265"/>
      <c r="FJ744" s="265"/>
      <c r="FK744" s="265"/>
      <c r="FL744" s="265"/>
      <c r="FM744" s="265"/>
      <c r="FN744" s="265"/>
      <c r="FO744" s="265"/>
      <c r="FP744" s="265"/>
      <c r="FQ744" s="265"/>
      <c r="FR744" s="265"/>
      <c r="FS744" s="265"/>
      <c r="FT744" s="265"/>
      <c r="FU744" s="265"/>
      <c r="FV744" s="265"/>
      <c r="FW744" s="265"/>
      <c r="FX744" s="265"/>
      <c r="FY744" s="265"/>
      <c r="FZ744" s="265"/>
      <c r="GA744" s="265"/>
      <c r="GB744" s="265"/>
    </row>
    <row r="745" spans="1:184" s="1442" customFormat="1">
      <c r="A745" s="955"/>
      <c r="B745" s="265"/>
      <c r="C745" s="265"/>
      <c r="D745" s="265"/>
      <c r="E745" s="265"/>
      <c r="F745" s="265"/>
      <c r="G745" s="265"/>
      <c r="H745" s="265"/>
      <c r="I745" s="265"/>
      <c r="J745" s="265"/>
      <c r="K745" s="265"/>
      <c r="L745" s="265"/>
      <c r="M745" s="265"/>
      <c r="N745" s="265"/>
      <c r="O745" s="265"/>
      <c r="P745" s="265"/>
      <c r="Q745" s="265"/>
      <c r="R745" s="265"/>
      <c r="S745" s="265"/>
      <c r="T745" s="265"/>
      <c r="U745" s="282"/>
      <c r="V745" s="282"/>
      <c r="W745" s="265"/>
      <c r="X745" s="265"/>
      <c r="Y745" s="282"/>
      <c r="Z745" s="282"/>
      <c r="AA745" s="555"/>
      <c r="AB745" s="1438"/>
      <c r="AC745" s="974"/>
      <c r="AD745" s="974"/>
      <c r="AE745" s="974"/>
      <c r="AG745" s="282"/>
      <c r="AH745" s="265"/>
      <c r="AI745" s="282"/>
      <c r="AJ745" s="265"/>
      <c r="AK745" s="265"/>
      <c r="AL745" s="265"/>
      <c r="AM745" s="265"/>
      <c r="AN745" s="265"/>
      <c r="AO745" s="265"/>
      <c r="AP745" s="265"/>
      <c r="AQ745" s="265"/>
      <c r="AR745" s="265"/>
      <c r="AS745" s="265"/>
      <c r="AT745" s="265"/>
      <c r="AU745" s="265"/>
      <c r="AV745" s="265"/>
      <c r="AW745" s="265"/>
      <c r="AX745" s="265"/>
      <c r="AY745" s="265"/>
      <c r="AZ745" s="265"/>
      <c r="BA745" s="265"/>
      <c r="BB745" s="265"/>
      <c r="BC745" s="265"/>
      <c r="BD745" s="265"/>
      <c r="BE745" s="265"/>
      <c r="BF745" s="265"/>
      <c r="BG745" s="265"/>
      <c r="BH745" s="265"/>
      <c r="BI745" s="265"/>
      <c r="BJ745" s="265"/>
      <c r="BK745" s="265"/>
      <c r="BL745" s="265"/>
      <c r="BM745" s="265"/>
      <c r="BN745" s="265"/>
      <c r="BO745" s="265"/>
      <c r="BP745" s="265"/>
      <c r="BQ745" s="265"/>
      <c r="BR745" s="265"/>
      <c r="BS745" s="265"/>
      <c r="BT745" s="265"/>
      <c r="BU745" s="265"/>
      <c r="BV745" s="265"/>
      <c r="BW745" s="265"/>
      <c r="BX745" s="265"/>
      <c r="BY745" s="265"/>
      <c r="BZ745" s="265"/>
      <c r="CA745" s="265"/>
      <c r="CB745" s="265"/>
      <c r="CC745" s="265"/>
      <c r="CD745" s="265"/>
      <c r="CE745" s="265"/>
      <c r="CF745" s="265"/>
      <c r="CG745" s="265"/>
      <c r="CH745" s="265"/>
      <c r="CI745" s="265"/>
      <c r="CJ745" s="265"/>
      <c r="CK745" s="265"/>
      <c r="CL745" s="265"/>
      <c r="CM745" s="265"/>
      <c r="CN745" s="265"/>
      <c r="CO745" s="265"/>
      <c r="CP745" s="265"/>
      <c r="CQ745" s="265"/>
      <c r="CR745" s="265"/>
      <c r="CS745" s="265"/>
      <c r="CT745" s="265"/>
      <c r="CU745" s="265"/>
      <c r="CV745" s="265"/>
      <c r="CW745" s="265"/>
      <c r="CX745" s="265"/>
      <c r="CY745" s="265"/>
      <c r="CZ745" s="265"/>
      <c r="DA745" s="265"/>
      <c r="DB745" s="265"/>
      <c r="DC745" s="265"/>
      <c r="DD745" s="265"/>
      <c r="DE745" s="265"/>
      <c r="DF745" s="265"/>
      <c r="DG745" s="265"/>
      <c r="DH745" s="265"/>
      <c r="DI745" s="265"/>
      <c r="DJ745" s="265"/>
      <c r="DK745" s="265"/>
      <c r="DL745" s="265"/>
      <c r="DM745" s="265"/>
      <c r="DN745" s="265"/>
      <c r="DO745" s="265"/>
      <c r="DP745" s="265"/>
      <c r="DQ745" s="265"/>
      <c r="DR745" s="265"/>
      <c r="DS745" s="265"/>
      <c r="DT745" s="265"/>
      <c r="DU745" s="265"/>
      <c r="DV745" s="265"/>
      <c r="DW745" s="265"/>
      <c r="DX745" s="265"/>
      <c r="DY745" s="265"/>
      <c r="DZ745" s="265"/>
      <c r="EA745" s="265"/>
      <c r="EB745" s="265"/>
      <c r="EC745" s="265"/>
      <c r="ED745" s="265"/>
      <c r="EE745" s="265"/>
      <c r="EF745" s="265"/>
      <c r="EG745" s="265"/>
      <c r="EH745" s="265"/>
      <c r="EI745" s="265"/>
      <c r="EJ745" s="265"/>
      <c r="EK745" s="265"/>
      <c r="EL745" s="265"/>
      <c r="EM745" s="265"/>
      <c r="EN745" s="265"/>
      <c r="EO745" s="265"/>
      <c r="EP745" s="265"/>
      <c r="EQ745" s="265"/>
      <c r="ER745" s="265"/>
      <c r="ES745" s="265"/>
      <c r="ET745" s="265"/>
      <c r="EU745" s="265"/>
      <c r="EV745" s="265"/>
      <c r="EW745" s="265"/>
      <c r="EX745" s="265"/>
      <c r="EY745" s="265"/>
      <c r="EZ745" s="265"/>
      <c r="FA745" s="265"/>
      <c r="FB745" s="265"/>
      <c r="FC745" s="265"/>
      <c r="FD745" s="265"/>
      <c r="FE745" s="265"/>
      <c r="FF745" s="265"/>
      <c r="FG745" s="265"/>
      <c r="FH745" s="265"/>
      <c r="FI745" s="265"/>
      <c r="FJ745" s="265"/>
      <c r="FK745" s="265"/>
      <c r="FL745" s="265"/>
      <c r="FM745" s="265"/>
      <c r="FN745" s="265"/>
      <c r="FO745" s="265"/>
      <c r="FP745" s="265"/>
      <c r="FQ745" s="265"/>
      <c r="FR745" s="265"/>
      <c r="FS745" s="265"/>
      <c r="FT745" s="265"/>
      <c r="FU745" s="265"/>
      <c r="FV745" s="265"/>
      <c r="FW745" s="265"/>
      <c r="FX745" s="265"/>
      <c r="FY745" s="265"/>
      <c r="FZ745" s="265"/>
      <c r="GA745" s="265"/>
      <c r="GB745" s="265"/>
    </row>
    <row r="746" spans="1:184" s="1442" customFormat="1">
      <c r="A746" s="955"/>
      <c r="B746" s="265"/>
      <c r="C746" s="265"/>
      <c r="D746" s="265"/>
      <c r="E746" s="265"/>
      <c r="F746" s="265"/>
      <c r="G746" s="265"/>
      <c r="H746" s="265"/>
      <c r="I746" s="265"/>
      <c r="J746" s="265"/>
      <c r="K746" s="265"/>
      <c r="L746" s="265"/>
      <c r="M746" s="265"/>
      <c r="N746" s="265"/>
      <c r="O746" s="265"/>
      <c r="P746" s="265"/>
      <c r="Q746" s="265"/>
      <c r="R746" s="265"/>
      <c r="S746" s="265"/>
      <c r="T746" s="265"/>
      <c r="U746" s="282"/>
      <c r="V746" s="282"/>
      <c r="W746" s="265"/>
      <c r="X746" s="265"/>
      <c r="Y746" s="282"/>
      <c r="Z746" s="282"/>
      <c r="AA746" s="555"/>
      <c r="AB746" s="1438"/>
      <c r="AC746" s="974"/>
      <c r="AD746" s="974"/>
      <c r="AE746" s="974"/>
      <c r="AG746" s="282"/>
      <c r="AH746" s="265"/>
      <c r="AI746" s="282"/>
      <c r="AJ746" s="265"/>
      <c r="AK746" s="265"/>
      <c r="AL746" s="265"/>
      <c r="AM746" s="265"/>
      <c r="AN746" s="265"/>
      <c r="AO746" s="265"/>
      <c r="AP746" s="265"/>
      <c r="AQ746" s="265"/>
      <c r="AR746" s="265"/>
      <c r="AS746" s="265"/>
      <c r="AT746" s="265"/>
      <c r="AU746" s="265"/>
      <c r="AV746" s="265"/>
      <c r="AW746" s="265"/>
      <c r="AX746" s="265"/>
      <c r="AY746" s="265"/>
      <c r="AZ746" s="265"/>
      <c r="BA746" s="265"/>
      <c r="BB746" s="265"/>
      <c r="BC746" s="265"/>
      <c r="BD746" s="265"/>
      <c r="BE746" s="265"/>
      <c r="BF746" s="265"/>
      <c r="BG746" s="265"/>
      <c r="BH746" s="265"/>
      <c r="BI746" s="265"/>
      <c r="BJ746" s="265"/>
      <c r="BK746" s="265"/>
      <c r="BL746" s="265"/>
      <c r="BM746" s="265"/>
      <c r="BN746" s="265"/>
      <c r="BO746" s="265"/>
      <c r="BP746" s="265"/>
      <c r="BQ746" s="265"/>
      <c r="BR746" s="265"/>
      <c r="BS746" s="265"/>
      <c r="BT746" s="265"/>
      <c r="BU746" s="265"/>
      <c r="BV746" s="265"/>
      <c r="BW746" s="265"/>
      <c r="BX746" s="265"/>
      <c r="BY746" s="265"/>
      <c r="BZ746" s="265"/>
      <c r="CA746" s="265"/>
      <c r="CB746" s="265"/>
      <c r="CC746" s="265"/>
      <c r="CD746" s="265"/>
      <c r="CE746" s="265"/>
      <c r="CF746" s="265"/>
      <c r="CG746" s="265"/>
      <c r="CH746" s="265"/>
      <c r="CI746" s="265"/>
      <c r="CJ746" s="265"/>
      <c r="CK746" s="265"/>
      <c r="CL746" s="265"/>
      <c r="CM746" s="265"/>
      <c r="CN746" s="265"/>
      <c r="CO746" s="265"/>
      <c r="CP746" s="265"/>
      <c r="CQ746" s="265"/>
      <c r="CR746" s="265"/>
      <c r="CS746" s="265"/>
      <c r="CT746" s="265"/>
      <c r="CU746" s="265"/>
      <c r="CV746" s="265"/>
      <c r="CW746" s="265"/>
      <c r="CX746" s="265"/>
      <c r="CY746" s="265"/>
      <c r="CZ746" s="265"/>
      <c r="DA746" s="265"/>
      <c r="DB746" s="265"/>
      <c r="DC746" s="265"/>
      <c r="DD746" s="265"/>
      <c r="DE746" s="265"/>
      <c r="DF746" s="265"/>
      <c r="DG746" s="265"/>
      <c r="DH746" s="265"/>
      <c r="DI746" s="265"/>
      <c r="DJ746" s="265"/>
      <c r="DK746" s="265"/>
      <c r="DL746" s="265"/>
      <c r="DM746" s="265"/>
      <c r="DN746" s="265"/>
      <c r="DO746" s="265"/>
      <c r="DP746" s="265"/>
      <c r="DQ746" s="265"/>
      <c r="DR746" s="265"/>
      <c r="DS746" s="265"/>
      <c r="DT746" s="265"/>
      <c r="DU746" s="265"/>
      <c r="DV746" s="265"/>
      <c r="DW746" s="265"/>
      <c r="DX746" s="265"/>
      <c r="DY746" s="265"/>
      <c r="DZ746" s="265"/>
      <c r="EA746" s="265"/>
      <c r="EB746" s="265"/>
      <c r="EC746" s="265"/>
      <c r="ED746" s="265"/>
      <c r="EE746" s="265"/>
      <c r="EF746" s="265"/>
      <c r="EG746" s="265"/>
      <c r="EH746" s="265"/>
      <c r="EI746" s="265"/>
      <c r="EJ746" s="265"/>
      <c r="EK746" s="265"/>
      <c r="EL746" s="265"/>
      <c r="EM746" s="265"/>
      <c r="EN746" s="265"/>
      <c r="EO746" s="265"/>
      <c r="EP746" s="265"/>
      <c r="EQ746" s="265"/>
      <c r="ER746" s="265"/>
      <c r="ES746" s="265"/>
      <c r="ET746" s="265"/>
      <c r="EU746" s="265"/>
      <c r="EV746" s="265"/>
      <c r="EW746" s="265"/>
      <c r="EX746" s="265"/>
      <c r="EY746" s="265"/>
      <c r="EZ746" s="265"/>
      <c r="FA746" s="265"/>
      <c r="FB746" s="265"/>
      <c r="FC746" s="265"/>
      <c r="FD746" s="265"/>
      <c r="FE746" s="265"/>
      <c r="FF746" s="265"/>
      <c r="FG746" s="265"/>
      <c r="FH746" s="265"/>
      <c r="FI746" s="265"/>
      <c r="FJ746" s="265"/>
      <c r="FK746" s="265"/>
      <c r="FL746" s="265"/>
      <c r="FM746" s="265"/>
      <c r="FN746" s="265"/>
      <c r="FO746" s="265"/>
      <c r="FP746" s="265"/>
      <c r="FQ746" s="265"/>
      <c r="FR746" s="265"/>
      <c r="FS746" s="265"/>
      <c r="FT746" s="265"/>
      <c r="FU746" s="265"/>
      <c r="FV746" s="265"/>
      <c r="FW746" s="265"/>
      <c r="FX746" s="265"/>
      <c r="FY746" s="265"/>
      <c r="FZ746" s="265"/>
      <c r="GA746" s="265"/>
      <c r="GB746" s="265"/>
    </row>
    <row r="747" spans="1:184" s="1442" customFormat="1">
      <c r="A747" s="955"/>
      <c r="B747" s="265"/>
      <c r="C747" s="265"/>
      <c r="D747" s="265"/>
      <c r="E747" s="265"/>
      <c r="F747" s="265"/>
      <c r="G747" s="265"/>
      <c r="H747" s="265"/>
      <c r="I747" s="265"/>
      <c r="J747" s="265"/>
      <c r="K747" s="265"/>
      <c r="L747" s="265"/>
      <c r="M747" s="265"/>
      <c r="N747" s="265"/>
      <c r="O747" s="265"/>
      <c r="P747" s="265"/>
      <c r="Q747" s="265"/>
      <c r="R747" s="265"/>
      <c r="S747" s="265"/>
      <c r="T747" s="265"/>
      <c r="U747" s="282"/>
      <c r="V747" s="282"/>
      <c r="W747" s="265"/>
      <c r="X747" s="265"/>
      <c r="Y747" s="282"/>
      <c r="Z747" s="282"/>
      <c r="AA747" s="555"/>
      <c r="AB747" s="1438"/>
      <c r="AC747" s="974"/>
      <c r="AD747" s="974"/>
      <c r="AE747" s="974"/>
      <c r="AG747" s="282"/>
      <c r="AH747" s="265"/>
      <c r="AI747" s="282"/>
      <c r="AJ747" s="265"/>
      <c r="AK747" s="265"/>
      <c r="AL747" s="265"/>
      <c r="AM747" s="265"/>
      <c r="AN747" s="265"/>
      <c r="AO747" s="265"/>
      <c r="AP747" s="265"/>
      <c r="AQ747" s="265"/>
      <c r="AR747" s="265"/>
      <c r="AS747" s="265"/>
      <c r="AT747" s="265"/>
      <c r="AU747" s="265"/>
      <c r="AV747" s="265"/>
      <c r="AW747" s="265"/>
      <c r="AX747" s="265"/>
      <c r="AY747" s="265"/>
      <c r="AZ747" s="265"/>
      <c r="BA747" s="265"/>
      <c r="BB747" s="265"/>
      <c r="BC747" s="265"/>
      <c r="BD747" s="265"/>
      <c r="BE747" s="265"/>
      <c r="BF747" s="265"/>
      <c r="BG747" s="265"/>
      <c r="BH747" s="265"/>
      <c r="BI747" s="265"/>
      <c r="BJ747" s="265"/>
      <c r="BK747" s="265"/>
      <c r="BL747" s="265"/>
      <c r="BM747" s="265"/>
      <c r="BN747" s="265"/>
      <c r="BO747" s="265"/>
      <c r="BP747" s="265"/>
      <c r="BQ747" s="265"/>
      <c r="BR747" s="265"/>
      <c r="BS747" s="265"/>
      <c r="BT747" s="265"/>
      <c r="BU747" s="265"/>
      <c r="BV747" s="265"/>
      <c r="BW747" s="265"/>
      <c r="BX747" s="265"/>
      <c r="BY747" s="265"/>
      <c r="BZ747" s="265"/>
      <c r="CA747" s="265"/>
      <c r="CB747" s="265"/>
      <c r="CC747" s="265"/>
      <c r="CD747" s="265"/>
      <c r="CE747" s="265"/>
      <c r="CF747" s="265"/>
      <c r="CG747" s="265"/>
      <c r="CH747" s="265"/>
      <c r="CI747" s="265"/>
      <c r="CJ747" s="265"/>
      <c r="CK747" s="265"/>
      <c r="CL747" s="265"/>
      <c r="CM747" s="265"/>
      <c r="CN747" s="265"/>
      <c r="CO747" s="265"/>
      <c r="CP747" s="265"/>
      <c r="CQ747" s="265"/>
      <c r="CR747" s="265"/>
      <c r="CS747" s="265"/>
      <c r="CT747" s="265"/>
      <c r="CU747" s="265"/>
      <c r="CV747" s="265"/>
      <c r="CW747" s="265"/>
      <c r="CX747" s="265"/>
      <c r="CY747" s="265"/>
      <c r="CZ747" s="265"/>
      <c r="DA747" s="265"/>
      <c r="DB747" s="265"/>
      <c r="DC747" s="265"/>
      <c r="DD747" s="265"/>
      <c r="DE747" s="265"/>
      <c r="DF747" s="265"/>
      <c r="DG747" s="265"/>
      <c r="DH747" s="265"/>
      <c r="DI747" s="265"/>
      <c r="DJ747" s="265"/>
      <c r="DK747" s="265"/>
      <c r="DL747" s="265"/>
      <c r="DM747" s="265"/>
      <c r="DN747" s="265"/>
      <c r="DO747" s="265"/>
      <c r="DP747" s="265"/>
      <c r="DQ747" s="265"/>
      <c r="DR747" s="265"/>
      <c r="DS747" s="265"/>
      <c r="DT747" s="265"/>
      <c r="DU747" s="265"/>
      <c r="DV747" s="265"/>
      <c r="DW747" s="265"/>
      <c r="DX747" s="265"/>
      <c r="DY747" s="265"/>
      <c r="DZ747" s="265"/>
      <c r="EA747" s="265"/>
      <c r="EB747" s="265"/>
      <c r="EC747" s="265"/>
      <c r="ED747" s="265"/>
      <c r="EE747" s="265"/>
      <c r="EF747" s="265"/>
      <c r="EG747" s="265"/>
      <c r="EH747" s="265"/>
      <c r="EI747" s="265"/>
      <c r="EJ747" s="265"/>
      <c r="EK747" s="265"/>
      <c r="EL747" s="265"/>
      <c r="EM747" s="265"/>
      <c r="EN747" s="265"/>
      <c r="EO747" s="265"/>
      <c r="EP747" s="265"/>
      <c r="EQ747" s="265"/>
      <c r="ER747" s="265"/>
      <c r="ES747" s="265"/>
      <c r="ET747" s="265"/>
      <c r="EU747" s="265"/>
      <c r="EV747" s="265"/>
      <c r="EW747" s="265"/>
      <c r="EX747" s="265"/>
      <c r="EY747" s="265"/>
      <c r="EZ747" s="265"/>
      <c r="FA747" s="265"/>
      <c r="FB747" s="265"/>
      <c r="FC747" s="265"/>
      <c r="FD747" s="265"/>
      <c r="FE747" s="265"/>
      <c r="FF747" s="265"/>
      <c r="FG747" s="265"/>
      <c r="FH747" s="265"/>
      <c r="FI747" s="265"/>
      <c r="FJ747" s="265"/>
      <c r="FK747" s="265"/>
      <c r="FL747" s="265"/>
      <c r="FM747" s="265"/>
      <c r="FN747" s="265"/>
      <c r="FO747" s="265"/>
      <c r="FP747" s="265"/>
      <c r="FQ747" s="265"/>
      <c r="FR747" s="265"/>
      <c r="FS747" s="265"/>
      <c r="FT747" s="265"/>
      <c r="FU747" s="265"/>
      <c r="FV747" s="265"/>
      <c r="FW747" s="265"/>
      <c r="FX747" s="265"/>
      <c r="FY747" s="265"/>
      <c r="FZ747" s="265"/>
      <c r="GA747" s="265"/>
      <c r="GB747" s="265"/>
    </row>
    <row r="748" spans="1:184" s="1442" customFormat="1">
      <c r="A748" s="955"/>
      <c r="B748" s="265"/>
      <c r="C748" s="265"/>
      <c r="D748" s="265"/>
      <c r="E748" s="265"/>
      <c r="F748" s="265"/>
      <c r="G748" s="265"/>
      <c r="H748" s="265"/>
      <c r="I748" s="265"/>
      <c r="J748" s="265"/>
      <c r="K748" s="265"/>
      <c r="L748" s="265"/>
      <c r="M748" s="265"/>
      <c r="N748" s="265"/>
      <c r="O748" s="265"/>
      <c r="P748" s="265"/>
      <c r="Q748" s="265"/>
      <c r="R748" s="265"/>
      <c r="S748" s="265"/>
      <c r="T748" s="265"/>
      <c r="U748" s="282"/>
      <c r="V748" s="282"/>
      <c r="W748" s="265"/>
      <c r="X748" s="265"/>
      <c r="Y748" s="282"/>
      <c r="Z748" s="282"/>
      <c r="AA748" s="555"/>
      <c r="AB748" s="1438"/>
      <c r="AC748" s="974"/>
      <c r="AD748" s="974"/>
      <c r="AE748" s="974"/>
      <c r="AG748" s="282"/>
      <c r="AH748" s="265"/>
      <c r="AI748" s="282"/>
      <c r="AJ748" s="265"/>
      <c r="AK748" s="265"/>
      <c r="AL748" s="265"/>
      <c r="AM748" s="265"/>
      <c r="AN748" s="265"/>
      <c r="AO748" s="265"/>
      <c r="AP748" s="265"/>
      <c r="AQ748" s="265"/>
      <c r="AR748" s="265"/>
      <c r="AS748" s="265"/>
      <c r="AT748" s="265"/>
      <c r="AU748" s="265"/>
      <c r="AV748" s="265"/>
      <c r="AW748" s="265"/>
      <c r="AX748" s="265"/>
      <c r="AY748" s="265"/>
      <c r="AZ748" s="265"/>
      <c r="BA748" s="265"/>
      <c r="BB748" s="265"/>
      <c r="BC748" s="265"/>
      <c r="BD748" s="265"/>
      <c r="BE748" s="265"/>
      <c r="BF748" s="265"/>
      <c r="BG748" s="265"/>
      <c r="BH748" s="265"/>
      <c r="BI748" s="265"/>
      <c r="BJ748" s="265"/>
      <c r="BK748" s="265"/>
      <c r="BL748" s="265"/>
      <c r="BM748" s="265"/>
      <c r="BN748" s="265"/>
      <c r="BO748" s="265"/>
      <c r="BP748" s="265"/>
      <c r="BQ748" s="265"/>
      <c r="BR748" s="265"/>
      <c r="BS748" s="265"/>
      <c r="BT748" s="265"/>
      <c r="BU748" s="265"/>
      <c r="BV748" s="265"/>
      <c r="BW748" s="265"/>
      <c r="BX748" s="265"/>
      <c r="BY748" s="265"/>
      <c r="BZ748" s="265"/>
      <c r="CA748" s="265"/>
      <c r="CB748" s="265"/>
      <c r="CC748" s="265"/>
      <c r="CD748" s="265"/>
      <c r="CE748" s="265"/>
      <c r="CF748" s="265"/>
      <c r="CG748" s="265"/>
      <c r="CH748" s="265"/>
      <c r="CI748" s="265"/>
      <c r="CJ748" s="265"/>
      <c r="CK748" s="265"/>
      <c r="CL748" s="265"/>
      <c r="CM748" s="265"/>
      <c r="CN748" s="265"/>
      <c r="CO748" s="265"/>
      <c r="CP748" s="265"/>
      <c r="CQ748" s="265"/>
      <c r="CR748" s="265"/>
      <c r="CS748" s="265"/>
      <c r="CT748" s="265"/>
      <c r="CU748" s="265"/>
      <c r="CV748" s="265"/>
      <c r="CW748" s="265"/>
      <c r="CX748" s="265"/>
      <c r="CY748" s="265"/>
      <c r="CZ748" s="265"/>
      <c r="DA748" s="265"/>
      <c r="DB748" s="265"/>
      <c r="DC748" s="265"/>
      <c r="DD748" s="265"/>
      <c r="DE748" s="265"/>
      <c r="DF748" s="265"/>
      <c r="DG748" s="265"/>
      <c r="DH748" s="265"/>
      <c r="DI748" s="265"/>
      <c r="DJ748" s="265"/>
      <c r="DK748" s="265"/>
      <c r="DL748" s="265"/>
      <c r="DM748" s="265"/>
      <c r="DN748" s="265"/>
      <c r="DO748" s="265"/>
      <c r="DP748" s="265"/>
      <c r="DQ748" s="265"/>
      <c r="DR748" s="265"/>
      <c r="DS748" s="265"/>
      <c r="DT748" s="265"/>
      <c r="DU748" s="265"/>
      <c r="DV748" s="265"/>
      <c r="DW748" s="265"/>
      <c r="DX748" s="265"/>
      <c r="DY748" s="265"/>
      <c r="DZ748" s="265"/>
      <c r="EA748" s="265"/>
      <c r="EB748" s="265"/>
      <c r="EC748" s="265"/>
      <c r="ED748" s="265"/>
      <c r="EE748" s="265"/>
      <c r="EF748" s="265"/>
      <c r="EG748" s="265"/>
      <c r="EH748" s="265"/>
      <c r="EI748" s="265"/>
      <c r="EJ748" s="265"/>
      <c r="EK748" s="265"/>
      <c r="EL748" s="265"/>
      <c r="EM748" s="265"/>
      <c r="EN748" s="265"/>
      <c r="EO748" s="265"/>
      <c r="EP748" s="265"/>
      <c r="EQ748" s="265"/>
      <c r="ER748" s="265"/>
      <c r="ES748" s="265"/>
      <c r="ET748" s="265"/>
      <c r="EU748" s="265"/>
      <c r="EV748" s="265"/>
      <c r="EW748" s="265"/>
      <c r="EX748" s="265"/>
      <c r="EY748" s="265"/>
      <c r="EZ748" s="265"/>
      <c r="FA748" s="265"/>
      <c r="FB748" s="265"/>
      <c r="FC748" s="265"/>
      <c r="FD748" s="265"/>
      <c r="FE748" s="265"/>
      <c r="FF748" s="265"/>
      <c r="FG748" s="265"/>
      <c r="FH748" s="265"/>
      <c r="FI748" s="265"/>
      <c r="FJ748" s="265"/>
      <c r="FK748" s="265"/>
      <c r="FL748" s="265"/>
      <c r="FM748" s="265"/>
      <c r="FN748" s="265"/>
      <c r="FO748" s="265"/>
      <c r="FP748" s="265"/>
      <c r="FQ748" s="265"/>
      <c r="FR748" s="265"/>
      <c r="FS748" s="265"/>
      <c r="FT748" s="265"/>
      <c r="FU748" s="265"/>
      <c r="FV748" s="265"/>
      <c r="FW748" s="265"/>
      <c r="FX748" s="265"/>
      <c r="FY748" s="265"/>
      <c r="FZ748" s="265"/>
      <c r="GA748" s="265"/>
      <c r="GB748" s="265"/>
    </row>
    <row r="749" spans="1:184" s="1442" customFormat="1">
      <c r="A749" s="955"/>
      <c r="B749" s="265"/>
      <c r="C749" s="265"/>
      <c r="D749" s="265"/>
      <c r="E749" s="265"/>
      <c r="F749" s="265"/>
      <c r="G749" s="265"/>
      <c r="H749" s="265"/>
      <c r="I749" s="265"/>
      <c r="J749" s="265"/>
      <c r="K749" s="265"/>
      <c r="L749" s="265"/>
      <c r="M749" s="265"/>
      <c r="N749" s="265"/>
      <c r="O749" s="265"/>
      <c r="P749" s="265"/>
      <c r="Q749" s="265"/>
      <c r="R749" s="265"/>
      <c r="S749" s="265"/>
      <c r="T749" s="265"/>
      <c r="U749" s="282"/>
      <c r="V749" s="282"/>
      <c r="W749" s="265"/>
      <c r="X749" s="265"/>
      <c r="Y749" s="282"/>
      <c r="Z749" s="282"/>
      <c r="AA749" s="555"/>
      <c r="AB749" s="1438"/>
      <c r="AC749" s="974"/>
      <c r="AD749" s="974"/>
      <c r="AE749" s="974"/>
      <c r="AG749" s="282"/>
      <c r="AH749" s="265"/>
      <c r="AI749" s="282"/>
      <c r="AJ749" s="265"/>
      <c r="AK749" s="265"/>
      <c r="AL749" s="265"/>
      <c r="AM749" s="265"/>
      <c r="AN749" s="265"/>
      <c r="AO749" s="265"/>
      <c r="AP749" s="265"/>
      <c r="AQ749" s="265"/>
      <c r="AR749" s="265"/>
      <c r="AS749" s="265"/>
      <c r="AT749" s="265"/>
      <c r="AU749" s="265"/>
      <c r="AV749" s="265"/>
      <c r="AW749" s="265"/>
      <c r="AX749" s="265"/>
      <c r="AY749" s="265"/>
      <c r="AZ749" s="265"/>
      <c r="BA749" s="265"/>
      <c r="BB749" s="265"/>
      <c r="BC749" s="265"/>
      <c r="BD749" s="265"/>
      <c r="BE749" s="265"/>
      <c r="BF749" s="265"/>
      <c r="BG749" s="265"/>
      <c r="BH749" s="265"/>
      <c r="BI749" s="265"/>
      <c r="BJ749" s="265"/>
      <c r="BK749" s="265"/>
      <c r="BL749" s="265"/>
      <c r="BM749" s="265"/>
      <c r="BN749" s="265"/>
      <c r="BO749" s="265"/>
      <c r="BP749" s="265"/>
      <c r="BQ749" s="265"/>
      <c r="BR749" s="265"/>
      <c r="BS749" s="265"/>
      <c r="BT749" s="265"/>
      <c r="BU749" s="265"/>
      <c r="BV749" s="265"/>
      <c r="BW749" s="265"/>
      <c r="BX749" s="265"/>
      <c r="BY749" s="265"/>
      <c r="BZ749" s="265"/>
      <c r="CA749" s="265"/>
      <c r="CB749" s="265"/>
      <c r="CC749" s="265"/>
      <c r="CD749" s="265"/>
      <c r="CE749" s="265"/>
      <c r="CF749" s="265"/>
      <c r="CG749" s="265"/>
      <c r="CH749" s="265"/>
      <c r="CI749" s="265"/>
      <c r="CJ749" s="265"/>
      <c r="CK749" s="265"/>
      <c r="CL749" s="265"/>
      <c r="CM749" s="265"/>
      <c r="CN749" s="265"/>
      <c r="CO749" s="265"/>
      <c r="CP749" s="265"/>
      <c r="CQ749" s="265"/>
      <c r="CR749" s="265"/>
      <c r="CS749" s="265"/>
      <c r="CT749" s="265"/>
      <c r="CU749" s="265"/>
      <c r="CV749" s="265"/>
      <c r="CW749" s="265"/>
      <c r="CX749" s="265"/>
      <c r="CY749" s="265"/>
      <c r="CZ749" s="265"/>
      <c r="DA749" s="265"/>
      <c r="DB749" s="265"/>
      <c r="DC749" s="265"/>
      <c r="DD749" s="265"/>
      <c r="DE749" s="265"/>
      <c r="DF749" s="265"/>
      <c r="DG749" s="265"/>
      <c r="DH749" s="265"/>
      <c r="DI749" s="265"/>
      <c r="DJ749" s="265"/>
      <c r="DK749" s="265"/>
      <c r="DL749" s="265"/>
      <c r="DM749" s="265"/>
      <c r="DN749" s="265"/>
      <c r="DO749" s="265"/>
      <c r="DP749" s="265"/>
      <c r="DQ749" s="265"/>
      <c r="DR749" s="265"/>
      <c r="DS749" s="265"/>
      <c r="DT749" s="265"/>
      <c r="DU749" s="265"/>
      <c r="DV749" s="265"/>
      <c r="DW749" s="265"/>
      <c r="DX749" s="265"/>
      <c r="DY749" s="265"/>
      <c r="DZ749" s="265"/>
      <c r="EA749" s="265"/>
      <c r="EB749" s="265"/>
      <c r="EC749" s="265"/>
      <c r="ED749" s="265"/>
      <c r="EE749" s="265"/>
      <c r="EF749" s="265"/>
      <c r="EG749" s="265"/>
      <c r="EH749" s="265"/>
      <c r="EI749" s="265"/>
      <c r="EJ749" s="265"/>
      <c r="EK749" s="265"/>
      <c r="EL749" s="265"/>
      <c r="EM749" s="265"/>
      <c r="EN749" s="265"/>
      <c r="EO749" s="265"/>
      <c r="EP749" s="265"/>
      <c r="EQ749" s="265"/>
      <c r="ER749" s="265"/>
      <c r="ES749" s="265"/>
      <c r="ET749" s="265"/>
      <c r="EU749" s="265"/>
      <c r="EV749" s="265"/>
      <c r="EW749" s="265"/>
      <c r="EX749" s="265"/>
      <c r="EY749" s="265"/>
      <c r="EZ749" s="265"/>
      <c r="FA749" s="265"/>
      <c r="FB749" s="265"/>
      <c r="FC749" s="265"/>
      <c r="FD749" s="265"/>
      <c r="FE749" s="265"/>
      <c r="FF749" s="265"/>
      <c r="FG749" s="265"/>
      <c r="FH749" s="265"/>
      <c r="FI749" s="265"/>
      <c r="FJ749" s="265"/>
      <c r="FK749" s="265"/>
      <c r="FL749" s="265"/>
      <c r="FM749" s="265"/>
      <c r="FN749" s="265"/>
      <c r="FO749" s="265"/>
      <c r="FP749" s="265"/>
      <c r="FQ749" s="265"/>
      <c r="FR749" s="265"/>
      <c r="FS749" s="265"/>
      <c r="FT749" s="265"/>
      <c r="FU749" s="265"/>
      <c r="FV749" s="265"/>
      <c r="FW749" s="265"/>
      <c r="FX749" s="265"/>
      <c r="FY749" s="265"/>
      <c r="FZ749" s="265"/>
      <c r="GA749" s="265"/>
      <c r="GB749" s="265"/>
    </row>
    <row r="750" spans="1:184" s="1442" customFormat="1">
      <c r="A750" s="955"/>
      <c r="B750" s="265"/>
      <c r="C750" s="265"/>
      <c r="D750" s="265"/>
      <c r="E750" s="265"/>
      <c r="F750" s="265"/>
      <c r="G750" s="265"/>
      <c r="H750" s="265"/>
      <c r="I750" s="265"/>
      <c r="J750" s="265"/>
      <c r="K750" s="265"/>
      <c r="L750" s="265"/>
      <c r="M750" s="265"/>
      <c r="N750" s="265"/>
      <c r="O750" s="265"/>
      <c r="P750" s="265"/>
      <c r="Q750" s="265"/>
      <c r="R750" s="265"/>
      <c r="S750" s="265"/>
      <c r="T750" s="265"/>
      <c r="U750" s="282"/>
      <c r="V750" s="282"/>
      <c r="W750" s="265"/>
      <c r="X750" s="265"/>
      <c r="Y750" s="282"/>
      <c r="Z750" s="282"/>
      <c r="AA750" s="555"/>
      <c r="AB750" s="1438"/>
      <c r="AC750" s="974"/>
      <c r="AD750" s="974"/>
      <c r="AE750" s="974"/>
      <c r="AG750" s="282"/>
      <c r="AH750" s="265"/>
      <c r="AI750" s="282"/>
      <c r="AJ750" s="265"/>
      <c r="AK750" s="265"/>
      <c r="AL750" s="265"/>
      <c r="AM750" s="265"/>
      <c r="AN750" s="265"/>
      <c r="AO750" s="265"/>
      <c r="AP750" s="265"/>
      <c r="AQ750" s="265"/>
      <c r="AR750" s="265"/>
      <c r="AS750" s="265"/>
      <c r="AT750" s="265"/>
      <c r="AU750" s="265"/>
      <c r="AV750" s="265"/>
      <c r="AW750" s="265"/>
      <c r="AX750" s="265"/>
      <c r="AY750" s="265"/>
      <c r="AZ750" s="265"/>
      <c r="BA750" s="265"/>
      <c r="BB750" s="265"/>
      <c r="BC750" s="265"/>
      <c r="BD750" s="265"/>
      <c r="BE750" s="265"/>
      <c r="BF750" s="265"/>
      <c r="BG750" s="265"/>
      <c r="BH750" s="265"/>
      <c r="BI750" s="265"/>
      <c r="BJ750" s="265"/>
      <c r="BK750" s="265"/>
      <c r="BL750" s="265"/>
      <c r="BM750" s="265"/>
      <c r="BN750" s="265"/>
      <c r="BO750" s="265"/>
      <c r="BP750" s="265"/>
      <c r="BQ750" s="265"/>
      <c r="BR750" s="265"/>
      <c r="BS750" s="265"/>
      <c r="BT750" s="265"/>
      <c r="BU750" s="265"/>
      <c r="BV750" s="265"/>
      <c r="BW750" s="265"/>
      <c r="BX750" s="265"/>
      <c r="BY750" s="265"/>
      <c r="BZ750" s="265"/>
      <c r="CA750" s="265"/>
      <c r="CB750" s="265"/>
      <c r="CC750" s="265"/>
      <c r="CD750" s="265"/>
      <c r="CE750" s="265"/>
      <c r="CF750" s="265"/>
      <c r="CG750" s="265"/>
      <c r="CH750" s="265"/>
      <c r="CI750" s="265"/>
      <c r="CJ750" s="265"/>
      <c r="CK750" s="265"/>
      <c r="CL750" s="265"/>
      <c r="CM750" s="265"/>
      <c r="CN750" s="265"/>
      <c r="CO750" s="265"/>
      <c r="CP750" s="265"/>
      <c r="CQ750" s="265"/>
      <c r="CR750" s="265"/>
      <c r="CS750" s="265"/>
      <c r="CT750" s="265"/>
      <c r="CU750" s="265"/>
      <c r="CV750" s="265"/>
      <c r="CW750" s="265"/>
      <c r="CX750" s="265"/>
      <c r="CY750" s="265"/>
      <c r="CZ750" s="265"/>
      <c r="DA750" s="265"/>
      <c r="DB750" s="265"/>
      <c r="DC750" s="265"/>
      <c r="DD750" s="265"/>
      <c r="DE750" s="265"/>
      <c r="DF750" s="265"/>
      <c r="DG750" s="265"/>
      <c r="DH750" s="265"/>
      <c r="DI750" s="265"/>
      <c r="DJ750" s="265"/>
      <c r="DK750" s="265"/>
      <c r="DL750" s="265"/>
      <c r="DM750" s="265"/>
      <c r="DN750" s="265"/>
      <c r="DO750" s="265"/>
      <c r="DP750" s="265"/>
      <c r="DQ750" s="265"/>
      <c r="DR750" s="265"/>
      <c r="DS750" s="265"/>
      <c r="DT750" s="265"/>
      <c r="DU750" s="265"/>
      <c r="DV750" s="265"/>
      <c r="DW750" s="265"/>
      <c r="DX750" s="265"/>
      <c r="DY750" s="265"/>
      <c r="DZ750" s="265"/>
      <c r="EA750" s="265"/>
      <c r="EB750" s="265"/>
      <c r="EC750" s="265"/>
      <c r="ED750" s="265"/>
      <c r="EE750" s="265"/>
      <c r="EF750" s="265"/>
      <c r="EG750" s="265"/>
      <c r="EH750" s="265"/>
      <c r="EI750" s="265"/>
      <c r="EJ750" s="265"/>
      <c r="EK750" s="265"/>
      <c r="EL750" s="265"/>
      <c r="EM750" s="265"/>
      <c r="EN750" s="265"/>
      <c r="EO750" s="265"/>
      <c r="EP750" s="265"/>
      <c r="EQ750" s="265"/>
      <c r="ER750" s="265"/>
      <c r="ES750" s="265"/>
      <c r="ET750" s="265"/>
      <c r="EU750" s="265"/>
      <c r="EV750" s="265"/>
      <c r="EW750" s="265"/>
      <c r="EX750" s="265"/>
      <c r="EY750" s="265"/>
      <c r="EZ750" s="265"/>
      <c r="FA750" s="265"/>
      <c r="FB750" s="265"/>
      <c r="FC750" s="265"/>
      <c r="FD750" s="265"/>
      <c r="FE750" s="265"/>
      <c r="FF750" s="265"/>
      <c r="FG750" s="265"/>
      <c r="FH750" s="265"/>
      <c r="FI750" s="265"/>
      <c r="FJ750" s="265"/>
      <c r="FK750" s="265"/>
      <c r="FL750" s="265"/>
      <c r="FM750" s="265"/>
      <c r="FN750" s="265"/>
      <c r="FO750" s="265"/>
      <c r="FP750" s="265"/>
      <c r="FQ750" s="265"/>
      <c r="FR750" s="265"/>
      <c r="FS750" s="265"/>
      <c r="FT750" s="265"/>
      <c r="FU750" s="265"/>
      <c r="FV750" s="265"/>
      <c r="FW750" s="265"/>
      <c r="FX750" s="265"/>
      <c r="FY750" s="265"/>
      <c r="FZ750" s="265"/>
      <c r="GA750" s="265"/>
      <c r="GB750" s="265"/>
    </row>
    <row r="751" spans="1:184" s="1442" customFormat="1">
      <c r="A751" s="955"/>
      <c r="B751" s="265"/>
      <c r="C751" s="265"/>
      <c r="D751" s="265"/>
      <c r="E751" s="265"/>
      <c r="F751" s="265"/>
      <c r="G751" s="265"/>
      <c r="H751" s="265"/>
      <c r="I751" s="265"/>
      <c r="J751" s="265"/>
      <c r="K751" s="265"/>
      <c r="L751" s="265"/>
      <c r="M751" s="265"/>
      <c r="N751" s="265"/>
      <c r="O751" s="265"/>
      <c r="P751" s="265"/>
      <c r="Q751" s="265"/>
      <c r="R751" s="265"/>
      <c r="S751" s="265"/>
      <c r="T751" s="265"/>
      <c r="U751" s="282"/>
      <c r="V751" s="282"/>
      <c r="W751" s="265"/>
      <c r="X751" s="265"/>
      <c r="Y751" s="282"/>
      <c r="Z751" s="282"/>
      <c r="AA751" s="555"/>
      <c r="AB751" s="1438"/>
      <c r="AC751" s="974"/>
      <c r="AD751" s="974"/>
      <c r="AE751" s="974"/>
      <c r="AG751" s="282"/>
      <c r="AH751" s="265"/>
      <c r="AI751" s="282"/>
      <c r="AJ751" s="265"/>
      <c r="AK751" s="265"/>
      <c r="AL751" s="265"/>
      <c r="AM751" s="265"/>
      <c r="AN751" s="265"/>
      <c r="AO751" s="265"/>
      <c r="AP751" s="265"/>
      <c r="AQ751" s="265"/>
      <c r="AR751" s="265"/>
      <c r="AS751" s="265"/>
      <c r="AT751" s="265"/>
      <c r="AU751" s="265"/>
      <c r="AV751" s="265"/>
      <c r="AW751" s="265"/>
      <c r="AX751" s="265"/>
      <c r="AY751" s="265"/>
      <c r="AZ751" s="265"/>
      <c r="BA751" s="265"/>
      <c r="BB751" s="265"/>
      <c r="BC751" s="265"/>
      <c r="BD751" s="265"/>
      <c r="BE751" s="265"/>
      <c r="BF751" s="265"/>
      <c r="BG751" s="265"/>
      <c r="BH751" s="265"/>
      <c r="BI751" s="265"/>
      <c r="BJ751" s="265"/>
      <c r="BK751" s="265"/>
      <c r="BL751" s="265"/>
      <c r="BM751" s="265"/>
      <c r="BN751" s="265"/>
      <c r="BO751" s="265"/>
      <c r="BP751" s="265"/>
      <c r="BQ751" s="265"/>
      <c r="BR751" s="265"/>
      <c r="BS751" s="265"/>
      <c r="BT751" s="265"/>
      <c r="BU751" s="265"/>
      <c r="BV751" s="265"/>
      <c r="BW751" s="265"/>
      <c r="BX751" s="265"/>
      <c r="BY751" s="265"/>
      <c r="BZ751" s="265"/>
      <c r="CA751" s="265"/>
      <c r="CB751" s="265"/>
      <c r="CC751" s="265"/>
      <c r="CD751" s="265"/>
      <c r="CE751" s="265"/>
      <c r="CF751" s="265"/>
      <c r="CG751" s="265"/>
      <c r="CH751" s="265"/>
      <c r="CI751" s="265"/>
      <c r="CJ751" s="265"/>
      <c r="CK751" s="265"/>
      <c r="CL751" s="265"/>
      <c r="CM751" s="265"/>
      <c r="CN751" s="265"/>
      <c r="CO751" s="265"/>
      <c r="CP751" s="265"/>
      <c r="CQ751" s="265"/>
      <c r="CR751" s="265"/>
      <c r="CS751" s="265"/>
      <c r="CT751" s="265"/>
      <c r="CU751" s="265"/>
      <c r="CV751" s="265"/>
      <c r="CW751" s="265"/>
      <c r="CX751" s="265"/>
      <c r="CY751" s="265"/>
      <c r="CZ751" s="265"/>
      <c r="DA751" s="265"/>
      <c r="DB751" s="265"/>
      <c r="DC751" s="265"/>
      <c r="DD751" s="265"/>
      <c r="DE751" s="265"/>
      <c r="DF751" s="265"/>
      <c r="DG751" s="265"/>
      <c r="DH751" s="265"/>
      <c r="DI751" s="265"/>
      <c r="DJ751" s="265"/>
      <c r="DK751" s="265"/>
      <c r="DL751" s="265"/>
      <c r="DM751" s="265"/>
      <c r="DN751" s="265"/>
      <c r="DO751" s="265"/>
      <c r="DP751" s="265"/>
      <c r="DQ751" s="265"/>
      <c r="DR751" s="265"/>
      <c r="DS751" s="265"/>
      <c r="DT751" s="265"/>
      <c r="DU751" s="265"/>
      <c r="DV751" s="265"/>
      <c r="DW751" s="265"/>
      <c r="DX751" s="265"/>
      <c r="DY751" s="265"/>
      <c r="DZ751" s="265"/>
      <c r="EA751" s="265"/>
      <c r="EB751" s="265"/>
      <c r="EC751" s="265"/>
      <c r="ED751" s="265"/>
      <c r="EE751" s="265"/>
      <c r="EF751" s="265"/>
      <c r="EG751" s="265"/>
      <c r="EH751" s="265"/>
      <c r="EI751" s="265"/>
      <c r="EJ751" s="265"/>
      <c r="EK751" s="265"/>
      <c r="EL751" s="265"/>
      <c r="EM751" s="265"/>
      <c r="EN751" s="265"/>
      <c r="EO751" s="265"/>
      <c r="EP751" s="265"/>
      <c r="EQ751" s="265"/>
      <c r="ER751" s="265"/>
      <c r="ES751" s="265"/>
      <c r="ET751" s="265"/>
      <c r="EU751" s="265"/>
      <c r="EV751" s="265"/>
      <c r="EW751" s="265"/>
      <c r="EX751" s="265"/>
      <c r="EY751" s="265"/>
      <c r="EZ751" s="265"/>
      <c r="FA751" s="265"/>
      <c r="FB751" s="265"/>
      <c r="FC751" s="265"/>
      <c r="FD751" s="265"/>
      <c r="FE751" s="265"/>
      <c r="FF751" s="265"/>
      <c r="FG751" s="265"/>
      <c r="FH751" s="265"/>
      <c r="FI751" s="265"/>
      <c r="FJ751" s="265"/>
      <c r="FK751" s="265"/>
      <c r="FL751" s="265"/>
      <c r="FM751" s="265"/>
      <c r="FN751" s="265"/>
      <c r="FO751" s="265"/>
      <c r="FP751" s="265"/>
      <c r="FQ751" s="265"/>
      <c r="FR751" s="265"/>
      <c r="FS751" s="265"/>
      <c r="FT751" s="265"/>
      <c r="FU751" s="265"/>
      <c r="FV751" s="265"/>
      <c r="FW751" s="265"/>
      <c r="FX751" s="265"/>
      <c r="FY751" s="265"/>
      <c r="FZ751" s="265"/>
      <c r="GA751" s="265"/>
      <c r="GB751" s="265"/>
    </row>
    <row r="752" spans="1:184" s="1442" customFormat="1">
      <c r="A752" s="955"/>
      <c r="B752" s="265"/>
      <c r="C752" s="265"/>
      <c r="D752" s="265"/>
      <c r="E752" s="265"/>
      <c r="F752" s="265"/>
      <c r="G752" s="265"/>
      <c r="H752" s="265"/>
      <c r="I752" s="265"/>
      <c r="J752" s="265"/>
      <c r="K752" s="265"/>
      <c r="L752" s="265"/>
      <c r="M752" s="265"/>
      <c r="N752" s="265"/>
      <c r="O752" s="265"/>
      <c r="P752" s="265"/>
      <c r="Q752" s="265"/>
      <c r="R752" s="265"/>
      <c r="S752" s="265"/>
      <c r="T752" s="265"/>
      <c r="U752" s="282"/>
      <c r="V752" s="282"/>
      <c r="W752" s="265"/>
      <c r="X752" s="265"/>
      <c r="Y752" s="282"/>
      <c r="Z752" s="282"/>
      <c r="AA752" s="555"/>
      <c r="AB752" s="1438"/>
      <c r="AC752" s="974"/>
      <c r="AD752" s="974"/>
      <c r="AE752" s="974"/>
      <c r="AG752" s="282"/>
      <c r="AH752" s="265"/>
      <c r="AI752" s="282"/>
      <c r="AJ752" s="265"/>
      <c r="AK752" s="265"/>
      <c r="AL752" s="265"/>
      <c r="AM752" s="265"/>
      <c r="AN752" s="265"/>
      <c r="AO752" s="265"/>
      <c r="AP752" s="265"/>
      <c r="AQ752" s="265"/>
      <c r="AR752" s="265"/>
      <c r="AS752" s="265"/>
      <c r="AT752" s="265"/>
      <c r="AU752" s="265"/>
      <c r="AV752" s="265"/>
      <c r="AW752" s="265"/>
      <c r="AX752" s="265"/>
      <c r="AY752" s="265"/>
      <c r="AZ752" s="265"/>
      <c r="BA752" s="265"/>
      <c r="BB752" s="265"/>
      <c r="BC752" s="265"/>
      <c r="BD752" s="265"/>
      <c r="BE752" s="265"/>
      <c r="BF752" s="265"/>
      <c r="BG752" s="265"/>
      <c r="BH752" s="265"/>
      <c r="BI752" s="265"/>
      <c r="BJ752" s="265"/>
      <c r="BK752" s="265"/>
      <c r="BL752" s="265"/>
      <c r="BM752" s="265"/>
      <c r="BN752" s="265"/>
      <c r="BO752" s="265"/>
      <c r="BP752" s="265"/>
      <c r="BQ752" s="265"/>
      <c r="BR752" s="265"/>
      <c r="BS752" s="265"/>
      <c r="BT752" s="265"/>
      <c r="BU752" s="265"/>
      <c r="BV752" s="265"/>
      <c r="BW752" s="265"/>
      <c r="BX752" s="265"/>
      <c r="BY752" s="265"/>
      <c r="BZ752" s="265"/>
      <c r="CA752" s="265"/>
      <c r="CB752" s="265"/>
      <c r="CC752" s="265"/>
      <c r="CD752" s="265"/>
      <c r="CE752" s="265"/>
      <c r="CF752" s="265"/>
      <c r="CG752" s="265"/>
      <c r="CH752" s="265"/>
      <c r="CI752" s="265"/>
      <c r="CJ752" s="265"/>
      <c r="CK752" s="265"/>
      <c r="CL752" s="265"/>
      <c r="CM752" s="265"/>
      <c r="CN752" s="265"/>
      <c r="CO752" s="265"/>
      <c r="CP752" s="265"/>
      <c r="CQ752" s="265"/>
      <c r="CR752" s="265"/>
      <c r="CS752" s="265"/>
      <c r="CT752" s="265"/>
      <c r="CU752" s="265"/>
      <c r="CV752" s="265"/>
      <c r="CW752" s="265"/>
      <c r="CX752" s="265"/>
      <c r="CY752" s="265"/>
      <c r="CZ752" s="265"/>
      <c r="DA752" s="265"/>
      <c r="DB752" s="265"/>
      <c r="DC752" s="265"/>
      <c r="DD752" s="265"/>
      <c r="DE752" s="265"/>
      <c r="DF752" s="265"/>
      <c r="DG752" s="265"/>
      <c r="DH752" s="265"/>
      <c r="DI752" s="265"/>
      <c r="DJ752" s="265"/>
      <c r="DK752" s="265"/>
      <c r="DL752" s="265"/>
      <c r="DM752" s="265"/>
      <c r="DN752" s="265"/>
      <c r="DO752" s="265"/>
      <c r="DP752" s="265"/>
      <c r="DQ752" s="265"/>
      <c r="DR752" s="265"/>
      <c r="DS752" s="265"/>
      <c r="DT752" s="265"/>
      <c r="DU752" s="265"/>
      <c r="DV752" s="265"/>
      <c r="DW752" s="265"/>
      <c r="DX752" s="265"/>
      <c r="DY752" s="265"/>
      <c r="DZ752" s="265"/>
      <c r="EA752" s="265"/>
      <c r="EB752" s="265"/>
      <c r="EC752" s="265"/>
      <c r="ED752" s="265"/>
      <c r="EE752" s="265"/>
      <c r="EF752" s="265"/>
      <c r="EG752" s="265"/>
      <c r="EH752" s="265"/>
      <c r="EI752" s="265"/>
      <c r="EJ752" s="265"/>
      <c r="EK752" s="265"/>
      <c r="EL752" s="265"/>
      <c r="EM752" s="265"/>
      <c r="EN752" s="265"/>
      <c r="EO752" s="265"/>
      <c r="EP752" s="265"/>
      <c r="EQ752" s="265"/>
      <c r="ER752" s="265"/>
      <c r="ES752" s="265"/>
      <c r="ET752" s="265"/>
      <c r="EU752" s="265"/>
      <c r="EV752" s="265"/>
      <c r="EW752" s="265"/>
      <c r="EX752" s="265"/>
      <c r="EY752" s="265"/>
      <c r="EZ752" s="265"/>
      <c r="FA752" s="265"/>
      <c r="FB752" s="265"/>
      <c r="FC752" s="265"/>
      <c r="FD752" s="265"/>
      <c r="FE752" s="265"/>
      <c r="FF752" s="265"/>
      <c r="FG752" s="265"/>
      <c r="FH752" s="265"/>
      <c r="FI752" s="265"/>
      <c r="FJ752" s="265"/>
      <c r="FK752" s="265"/>
      <c r="FL752" s="265"/>
      <c r="FM752" s="265"/>
      <c r="FN752" s="265"/>
      <c r="FO752" s="265"/>
      <c r="FP752" s="265"/>
      <c r="FQ752" s="265"/>
      <c r="FR752" s="265"/>
      <c r="FS752" s="265"/>
      <c r="FT752" s="265"/>
      <c r="FU752" s="265"/>
      <c r="FV752" s="265"/>
      <c r="FW752" s="265"/>
      <c r="FX752" s="265"/>
      <c r="FY752" s="265"/>
      <c r="FZ752" s="265"/>
      <c r="GA752" s="265"/>
      <c r="GB752" s="265"/>
    </row>
    <row r="753" spans="1:184" s="1442" customFormat="1">
      <c r="A753" s="955"/>
      <c r="B753" s="265"/>
      <c r="C753" s="265"/>
      <c r="D753" s="265"/>
      <c r="E753" s="265"/>
      <c r="F753" s="265"/>
      <c r="G753" s="265"/>
      <c r="H753" s="265"/>
      <c r="I753" s="265"/>
      <c r="J753" s="265"/>
      <c r="K753" s="265"/>
      <c r="L753" s="265"/>
      <c r="M753" s="265"/>
      <c r="N753" s="265"/>
      <c r="O753" s="265"/>
      <c r="P753" s="265"/>
      <c r="Q753" s="265"/>
      <c r="R753" s="265"/>
      <c r="S753" s="265"/>
      <c r="T753" s="265"/>
      <c r="U753" s="282"/>
      <c r="V753" s="282"/>
      <c r="W753" s="265"/>
      <c r="X753" s="265"/>
      <c r="Y753" s="282"/>
      <c r="Z753" s="282"/>
      <c r="AA753" s="555"/>
      <c r="AB753" s="1438"/>
      <c r="AC753" s="974"/>
      <c r="AD753" s="974"/>
      <c r="AE753" s="974"/>
      <c r="AG753" s="282"/>
      <c r="AH753" s="265"/>
      <c r="AI753" s="282"/>
      <c r="AJ753" s="265"/>
      <c r="AK753" s="265"/>
      <c r="AL753" s="265"/>
      <c r="AM753" s="265"/>
      <c r="AN753" s="265"/>
      <c r="AO753" s="265"/>
      <c r="AP753" s="265"/>
      <c r="AQ753" s="265"/>
      <c r="AR753" s="265"/>
      <c r="AS753" s="265"/>
      <c r="AT753" s="265"/>
      <c r="AU753" s="265"/>
      <c r="AV753" s="265"/>
      <c r="AW753" s="265"/>
      <c r="AX753" s="265"/>
      <c r="AY753" s="265"/>
      <c r="AZ753" s="265"/>
      <c r="BA753" s="265"/>
      <c r="BB753" s="265"/>
      <c r="BC753" s="265"/>
      <c r="BD753" s="265"/>
      <c r="BE753" s="265"/>
      <c r="BF753" s="265"/>
      <c r="BG753" s="265"/>
      <c r="BH753" s="265"/>
      <c r="BI753" s="265"/>
      <c r="BJ753" s="265"/>
      <c r="BK753" s="265"/>
      <c r="BL753" s="265"/>
      <c r="BM753" s="265"/>
      <c r="BN753" s="265"/>
      <c r="BO753" s="265"/>
      <c r="BP753" s="265"/>
      <c r="BQ753" s="265"/>
      <c r="BR753" s="265"/>
      <c r="BS753" s="265"/>
      <c r="BT753" s="265"/>
      <c r="BU753" s="265"/>
      <c r="BV753" s="265"/>
      <c r="BW753" s="265"/>
      <c r="BX753" s="265"/>
      <c r="BY753" s="265"/>
      <c r="BZ753" s="265"/>
      <c r="CA753" s="265"/>
      <c r="CB753" s="265"/>
      <c r="CC753" s="265"/>
      <c r="CD753" s="265"/>
      <c r="CE753" s="265"/>
      <c r="CF753" s="265"/>
      <c r="CG753" s="265"/>
      <c r="CH753" s="265"/>
      <c r="CI753" s="265"/>
      <c r="CJ753" s="265"/>
      <c r="CK753" s="265"/>
      <c r="CL753" s="265"/>
      <c r="CM753" s="265"/>
      <c r="CN753" s="265"/>
      <c r="CO753" s="265"/>
      <c r="CP753" s="265"/>
      <c r="CQ753" s="265"/>
      <c r="CR753" s="265"/>
      <c r="CS753" s="265"/>
      <c r="CT753" s="265"/>
      <c r="CU753" s="265"/>
      <c r="CV753" s="265"/>
      <c r="CW753" s="265"/>
      <c r="CX753" s="265"/>
      <c r="CY753" s="265"/>
      <c r="CZ753" s="265"/>
      <c r="DA753" s="265"/>
      <c r="DB753" s="265"/>
      <c r="DC753" s="265"/>
      <c r="DD753" s="265"/>
      <c r="DE753" s="265"/>
      <c r="DF753" s="265"/>
      <c r="DG753" s="265"/>
      <c r="DH753" s="265"/>
      <c r="DI753" s="265"/>
      <c r="DJ753" s="265"/>
      <c r="DK753" s="265"/>
      <c r="DL753" s="265"/>
      <c r="DM753" s="265"/>
      <c r="DN753" s="265"/>
      <c r="DO753" s="265"/>
      <c r="DP753" s="265"/>
      <c r="DQ753" s="265"/>
      <c r="DR753" s="265"/>
      <c r="DS753" s="265"/>
      <c r="DT753" s="265"/>
      <c r="DU753" s="265"/>
      <c r="DV753" s="265"/>
      <c r="DW753" s="265"/>
      <c r="DX753" s="265"/>
      <c r="DY753" s="265"/>
      <c r="DZ753" s="265"/>
      <c r="EA753" s="265"/>
      <c r="EB753" s="265"/>
      <c r="EC753" s="265"/>
      <c r="ED753" s="265"/>
      <c r="EE753" s="265"/>
      <c r="EF753" s="265"/>
      <c r="EG753" s="265"/>
      <c r="EH753" s="265"/>
      <c r="EI753" s="265"/>
      <c r="EJ753" s="265"/>
      <c r="EK753" s="265"/>
      <c r="EL753" s="265"/>
      <c r="EM753" s="265"/>
      <c r="EN753" s="265"/>
      <c r="EO753" s="265"/>
      <c r="EP753" s="265"/>
      <c r="EQ753" s="265"/>
      <c r="ER753" s="265"/>
      <c r="ES753" s="265"/>
      <c r="ET753" s="265"/>
      <c r="EU753" s="265"/>
      <c r="EV753" s="265"/>
      <c r="EW753" s="265"/>
      <c r="EX753" s="265"/>
      <c r="EY753" s="265"/>
      <c r="EZ753" s="265"/>
      <c r="FA753" s="265"/>
      <c r="FB753" s="265"/>
      <c r="FC753" s="265"/>
      <c r="FD753" s="265"/>
      <c r="FE753" s="265"/>
      <c r="FF753" s="265"/>
      <c r="FG753" s="265"/>
      <c r="FH753" s="265"/>
      <c r="FI753" s="265"/>
      <c r="FJ753" s="265"/>
      <c r="FK753" s="265"/>
      <c r="FL753" s="265"/>
      <c r="FM753" s="265"/>
      <c r="FN753" s="265"/>
      <c r="FO753" s="265"/>
      <c r="FP753" s="265"/>
      <c r="FQ753" s="265"/>
      <c r="FR753" s="265"/>
      <c r="FS753" s="265"/>
      <c r="FT753" s="265"/>
      <c r="FU753" s="265"/>
      <c r="FV753" s="265"/>
      <c r="FW753" s="265"/>
      <c r="FX753" s="265"/>
      <c r="FY753" s="265"/>
      <c r="FZ753" s="265"/>
      <c r="GA753" s="265"/>
      <c r="GB753" s="265"/>
    </row>
    <row r="754" spans="1:184" s="1442" customFormat="1">
      <c r="A754" s="955"/>
      <c r="B754" s="265"/>
      <c r="C754" s="265"/>
      <c r="D754" s="265"/>
      <c r="E754" s="265"/>
      <c r="F754" s="265"/>
      <c r="G754" s="265"/>
      <c r="H754" s="265"/>
      <c r="I754" s="265"/>
      <c r="J754" s="265"/>
      <c r="K754" s="265"/>
      <c r="L754" s="265"/>
      <c r="M754" s="265"/>
      <c r="N754" s="265"/>
      <c r="O754" s="265"/>
      <c r="P754" s="265"/>
      <c r="Q754" s="265"/>
      <c r="R754" s="265"/>
      <c r="S754" s="265"/>
      <c r="T754" s="265"/>
      <c r="U754" s="282"/>
      <c r="V754" s="282"/>
      <c r="W754" s="265"/>
      <c r="X754" s="265"/>
      <c r="Y754" s="282"/>
      <c r="Z754" s="282"/>
      <c r="AA754" s="555"/>
      <c r="AB754" s="1438"/>
      <c r="AC754" s="974"/>
      <c r="AD754" s="974"/>
      <c r="AE754" s="974"/>
      <c r="AG754" s="282"/>
      <c r="AH754" s="265"/>
      <c r="AI754" s="282"/>
      <c r="AJ754" s="265"/>
      <c r="AK754" s="265"/>
      <c r="AL754" s="265"/>
      <c r="AM754" s="265"/>
      <c r="AN754" s="265"/>
      <c r="AO754" s="265"/>
      <c r="AP754" s="265"/>
      <c r="AQ754" s="265"/>
      <c r="AR754" s="265"/>
      <c r="AS754" s="265"/>
      <c r="AT754" s="265"/>
      <c r="AU754" s="265"/>
      <c r="AV754" s="265"/>
      <c r="AW754" s="265"/>
      <c r="AX754" s="265"/>
      <c r="AY754" s="265"/>
      <c r="AZ754" s="265"/>
      <c r="BA754" s="265"/>
      <c r="BB754" s="265"/>
      <c r="BC754" s="265"/>
      <c r="BD754" s="265"/>
      <c r="BE754" s="265"/>
      <c r="BF754" s="265"/>
      <c r="BG754" s="265"/>
      <c r="BH754" s="265"/>
      <c r="BI754" s="265"/>
      <c r="BJ754" s="265"/>
      <c r="BK754" s="265"/>
      <c r="BL754" s="265"/>
      <c r="BM754" s="265"/>
      <c r="BN754" s="265"/>
      <c r="BO754" s="265"/>
      <c r="BP754" s="265"/>
      <c r="BQ754" s="265"/>
      <c r="BR754" s="265"/>
      <c r="BS754" s="265"/>
      <c r="BT754" s="265"/>
      <c r="BU754" s="265"/>
      <c r="BV754" s="265"/>
      <c r="BW754" s="265"/>
      <c r="BX754" s="265"/>
      <c r="BY754" s="265"/>
      <c r="BZ754" s="265"/>
      <c r="CA754" s="265"/>
      <c r="CB754" s="265"/>
      <c r="CC754" s="265"/>
      <c r="CD754" s="265"/>
      <c r="CE754" s="265"/>
      <c r="CF754" s="265"/>
      <c r="CG754" s="265"/>
      <c r="CH754" s="265"/>
      <c r="CI754" s="265"/>
      <c r="CJ754" s="265"/>
      <c r="CK754" s="265"/>
      <c r="CL754" s="265"/>
      <c r="CM754" s="265"/>
      <c r="CN754" s="265"/>
      <c r="CO754" s="265"/>
      <c r="CP754" s="265"/>
      <c r="CQ754" s="265"/>
      <c r="CR754" s="265"/>
      <c r="CS754" s="265"/>
      <c r="CT754" s="265"/>
      <c r="CU754" s="265"/>
      <c r="CV754" s="265"/>
      <c r="CW754" s="265"/>
      <c r="CX754" s="265"/>
      <c r="CY754" s="265"/>
      <c r="CZ754" s="265"/>
      <c r="DA754" s="265"/>
      <c r="DB754" s="265"/>
      <c r="DC754" s="265"/>
      <c r="DD754" s="265"/>
      <c r="DE754" s="265"/>
      <c r="DF754" s="265"/>
      <c r="DG754" s="265"/>
      <c r="DH754" s="265"/>
      <c r="DI754" s="265"/>
      <c r="DJ754" s="265"/>
      <c r="DK754" s="265"/>
      <c r="DL754" s="265"/>
      <c r="DM754" s="265"/>
      <c r="DN754" s="265"/>
      <c r="DO754" s="265"/>
      <c r="DP754" s="265"/>
      <c r="DQ754" s="265"/>
      <c r="DR754" s="265"/>
      <c r="DS754" s="265"/>
      <c r="DT754" s="265"/>
      <c r="DU754" s="265"/>
      <c r="DV754" s="265"/>
      <c r="DW754" s="265"/>
      <c r="DX754" s="265"/>
      <c r="DY754" s="265"/>
      <c r="DZ754" s="265"/>
      <c r="EA754" s="265"/>
      <c r="EB754" s="265"/>
      <c r="EC754" s="265"/>
      <c r="ED754" s="265"/>
      <c r="EE754" s="265"/>
      <c r="EF754" s="265"/>
      <c r="EG754" s="265"/>
      <c r="EH754" s="265"/>
      <c r="EI754" s="265"/>
      <c r="EJ754" s="265"/>
      <c r="EK754" s="265"/>
      <c r="EL754" s="265"/>
      <c r="EM754" s="265"/>
      <c r="EN754" s="265"/>
      <c r="EO754" s="265"/>
      <c r="EP754" s="265"/>
      <c r="EQ754" s="265"/>
      <c r="ER754" s="265"/>
      <c r="ES754" s="265"/>
      <c r="ET754" s="265"/>
      <c r="EU754" s="265"/>
      <c r="EV754" s="265"/>
      <c r="EW754" s="265"/>
      <c r="EX754" s="265"/>
      <c r="EY754" s="265"/>
      <c r="EZ754" s="265"/>
      <c r="FA754" s="265"/>
      <c r="FB754" s="265"/>
      <c r="FC754" s="265"/>
      <c r="FD754" s="265"/>
      <c r="FE754" s="265"/>
      <c r="FF754" s="265"/>
      <c r="FG754" s="265"/>
      <c r="FH754" s="265"/>
      <c r="FI754" s="265"/>
      <c r="FJ754" s="265"/>
      <c r="FK754" s="265"/>
      <c r="FL754" s="265"/>
      <c r="FM754" s="265"/>
      <c r="FN754" s="265"/>
      <c r="FO754" s="265"/>
      <c r="FP754" s="265"/>
      <c r="FQ754" s="265"/>
      <c r="FR754" s="265"/>
      <c r="FS754" s="265"/>
      <c r="FT754" s="265"/>
      <c r="FU754" s="265"/>
      <c r="FV754" s="265"/>
      <c r="FW754" s="265"/>
      <c r="FX754" s="265"/>
      <c r="FY754" s="265"/>
      <c r="FZ754" s="265"/>
      <c r="GA754" s="265"/>
      <c r="GB754" s="265"/>
    </row>
    <row r="755" spans="1:184" s="1442" customFormat="1">
      <c r="A755" s="955"/>
      <c r="B755" s="265"/>
      <c r="C755" s="265"/>
      <c r="D755" s="265"/>
      <c r="E755" s="265"/>
      <c r="F755" s="265"/>
      <c r="G755" s="265"/>
      <c r="H755" s="265"/>
      <c r="I755" s="265"/>
      <c r="J755" s="265"/>
      <c r="K755" s="265"/>
      <c r="L755" s="265"/>
      <c r="M755" s="265"/>
      <c r="N755" s="265"/>
      <c r="O755" s="265"/>
      <c r="P755" s="265"/>
      <c r="Q755" s="265"/>
      <c r="R755" s="265"/>
      <c r="S755" s="265"/>
      <c r="T755" s="265"/>
      <c r="U755" s="282"/>
      <c r="V755" s="282"/>
      <c r="W755" s="265"/>
      <c r="X755" s="265"/>
      <c r="Y755" s="282"/>
      <c r="Z755" s="282"/>
      <c r="AA755" s="555"/>
      <c r="AB755" s="1438"/>
      <c r="AC755" s="974"/>
      <c r="AD755" s="974"/>
      <c r="AE755" s="974"/>
      <c r="AG755" s="282"/>
      <c r="AH755" s="265"/>
      <c r="AI755" s="282"/>
      <c r="AJ755" s="265"/>
      <c r="AK755" s="265"/>
      <c r="AL755" s="265"/>
      <c r="AM755" s="265"/>
      <c r="AN755" s="265"/>
      <c r="AO755" s="265"/>
      <c r="AP755" s="265"/>
      <c r="AQ755" s="265"/>
      <c r="AR755" s="265"/>
      <c r="AS755" s="265"/>
      <c r="AT755" s="265"/>
      <c r="AU755" s="265"/>
      <c r="AV755" s="265"/>
      <c r="AW755" s="265"/>
      <c r="AX755" s="265"/>
      <c r="AY755" s="265"/>
      <c r="AZ755" s="265"/>
      <c r="BA755" s="265"/>
      <c r="BB755" s="265"/>
      <c r="BC755" s="265"/>
      <c r="BD755" s="265"/>
      <c r="BE755" s="265"/>
      <c r="BF755" s="265"/>
      <c r="BG755" s="265"/>
      <c r="BH755" s="265"/>
      <c r="BI755" s="265"/>
      <c r="BJ755" s="265"/>
      <c r="BK755" s="265"/>
      <c r="BL755" s="265"/>
      <c r="BM755" s="265"/>
      <c r="BN755" s="265"/>
      <c r="BO755" s="265"/>
      <c r="BP755" s="265"/>
      <c r="BQ755" s="265"/>
      <c r="BR755" s="265"/>
      <c r="BS755" s="265"/>
      <c r="BT755" s="265"/>
      <c r="BU755" s="265"/>
      <c r="BV755" s="265"/>
      <c r="BW755" s="265"/>
      <c r="BX755" s="265"/>
      <c r="BY755" s="265"/>
      <c r="BZ755" s="265"/>
      <c r="CA755" s="265"/>
      <c r="CB755" s="265"/>
      <c r="CC755" s="265"/>
      <c r="CD755" s="265"/>
      <c r="CE755" s="265"/>
      <c r="CF755" s="265"/>
      <c r="CG755" s="265"/>
      <c r="CH755" s="265"/>
      <c r="CI755" s="265"/>
      <c r="CJ755" s="265"/>
      <c r="CK755" s="265"/>
      <c r="CL755" s="265"/>
      <c r="CM755" s="265"/>
      <c r="CN755" s="265"/>
      <c r="CO755" s="265"/>
      <c r="CP755" s="265"/>
      <c r="CQ755" s="265"/>
      <c r="CR755" s="265"/>
      <c r="CS755" s="265"/>
      <c r="CT755" s="265"/>
      <c r="CU755" s="265"/>
      <c r="CV755" s="265"/>
      <c r="CW755" s="265"/>
      <c r="CX755" s="265"/>
      <c r="CY755" s="265"/>
      <c r="CZ755" s="265"/>
      <c r="DA755" s="265"/>
      <c r="DB755" s="265"/>
      <c r="DC755" s="265"/>
      <c r="DD755" s="265"/>
      <c r="DE755" s="265"/>
      <c r="DF755" s="265"/>
      <c r="DG755" s="265"/>
      <c r="DH755" s="265"/>
      <c r="DI755" s="265"/>
      <c r="DJ755" s="265"/>
      <c r="DK755" s="265"/>
      <c r="DL755" s="265"/>
      <c r="DM755" s="265"/>
      <c r="DN755" s="265"/>
      <c r="DO755" s="265"/>
      <c r="DP755" s="265"/>
      <c r="DQ755" s="265"/>
      <c r="DR755" s="265"/>
      <c r="DS755" s="265"/>
      <c r="DT755" s="265"/>
      <c r="DU755" s="265"/>
      <c r="DV755" s="265"/>
      <c r="DW755" s="265"/>
      <c r="DX755" s="265"/>
      <c r="DY755" s="265"/>
      <c r="DZ755" s="265"/>
      <c r="EA755" s="265"/>
      <c r="EB755" s="265"/>
      <c r="EC755" s="265"/>
      <c r="ED755" s="265"/>
      <c r="EE755" s="265"/>
      <c r="EF755" s="265"/>
      <c r="EG755" s="265"/>
      <c r="EH755" s="265"/>
      <c r="EI755" s="265"/>
      <c r="EJ755" s="265"/>
      <c r="EK755" s="265"/>
      <c r="EL755" s="265"/>
      <c r="EM755" s="265"/>
      <c r="EN755" s="265"/>
      <c r="EO755" s="265"/>
      <c r="EP755" s="265"/>
      <c r="EQ755" s="265"/>
      <c r="ER755" s="265"/>
      <c r="ES755" s="265"/>
      <c r="ET755" s="265"/>
      <c r="EU755" s="265"/>
      <c r="EV755" s="265"/>
      <c r="EW755" s="265"/>
      <c r="EX755" s="265"/>
      <c r="EY755" s="265"/>
      <c r="EZ755" s="265"/>
      <c r="FA755" s="265"/>
      <c r="FB755" s="265"/>
      <c r="FC755" s="265"/>
      <c r="FD755" s="265"/>
      <c r="FE755" s="265"/>
      <c r="FF755" s="265"/>
      <c r="FG755" s="265"/>
      <c r="FH755" s="265"/>
      <c r="FI755" s="265"/>
      <c r="FJ755" s="265"/>
      <c r="FK755" s="265"/>
      <c r="FL755" s="265"/>
      <c r="FM755" s="265"/>
      <c r="FN755" s="265"/>
      <c r="FO755" s="265"/>
      <c r="FP755" s="265"/>
      <c r="FQ755" s="265"/>
      <c r="FR755" s="265"/>
      <c r="FS755" s="265"/>
      <c r="FT755" s="265"/>
      <c r="FU755" s="265"/>
      <c r="FV755" s="265"/>
      <c r="FW755" s="265"/>
      <c r="FX755" s="265"/>
      <c r="FY755" s="265"/>
      <c r="FZ755" s="265"/>
      <c r="GA755" s="265"/>
      <c r="GB755" s="265"/>
    </row>
    <row r="756" spans="1:184" s="1442" customFormat="1">
      <c r="A756" s="955"/>
      <c r="B756" s="265"/>
      <c r="C756" s="265"/>
      <c r="D756" s="265"/>
      <c r="E756" s="265"/>
      <c r="F756" s="265"/>
      <c r="G756" s="265"/>
      <c r="H756" s="265"/>
      <c r="I756" s="265"/>
      <c r="J756" s="265"/>
      <c r="K756" s="265"/>
      <c r="L756" s="265"/>
      <c r="M756" s="265"/>
      <c r="N756" s="265"/>
      <c r="O756" s="265"/>
      <c r="P756" s="265"/>
      <c r="Q756" s="265"/>
      <c r="R756" s="265"/>
      <c r="S756" s="265"/>
      <c r="T756" s="265"/>
      <c r="U756" s="282"/>
      <c r="V756" s="282"/>
      <c r="W756" s="265"/>
      <c r="X756" s="265"/>
      <c r="Y756" s="282"/>
      <c r="Z756" s="282"/>
      <c r="AA756" s="555"/>
      <c r="AB756" s="1438"/>
      <c r="AC756" s="974"/>
      <c r="AD756" s="974"/>
      <c r="AE756" s="974"/>
      <c r="AG756" s="282"/>
      <c r="AH756" s="265"/>
      <c r="AI756" s="282"/>
      <c r="AJ756" s="265"/>
      <c r="AK756" s="265"/>
      <c r="AL756" s="265"/>
      <c r="AM756" s="265"/>
      <c r="AN756" s="265"/>
      <c r="AO756" s="265"/>
      <c r="AP756" s="265"/>
      <c r="AQ756" s="265"/>
      <c r="AR756" s="265"/>
      <c r="AS756" s="265"/>
      <c r="AT756" s="265"/>
      <c r="AU756" s="265"/>
      <c r="AV756" s="265"/>
      <c r="AW756" s="265"/>
      <c r="AX756" s="265"/>
      <c r="AY756" s="265"/>
      <c r="AZ756" s="265"/>
      <c r="BA756" s="265"/>
      <c r="BB756" s="265"/>
      <c r="BC756" s="265"/>
      <c r="BD756" s="265"/>
      <c r="BE756" s="265"/>
      <c r="BF756" s="265"/>
      <c r="BG756" s="265"/>
      <c r="BH756" s="265"/>
      <c r="BI756" s="265"/>
      <c r="BJ756" s="265"/>
      <c r="BK756" s="265"/>
      <c r="BL756" s="265"/>
      <c r="BM756" s="265"/>
      <c r="BN756" s="265"/>
      <c r="BO756" s="265"/>
      <c r="BP756" s="265"/>
      <c r="BQ756" s="265"/>
      <c r="BR756" s="265"/>
      <c r="BS756" s="265"/>
      <c r="BT756" s="265"/>
      <c r="BU756" s="265"/>
      <c r="BV756" s="265"/>
      <c r="BW756" s="265"/>
      <c r="BX756" s="265"/>
      <c r="BY756" s="265"/>
      <c r="BZ756" s="265"/>
      <c r="CA756" s="265"/>
      <c r="CB756" s="265"/>
      <c r="CC756" s="265"/>
      <c r="CD756" s="265"/>
      <c r="CE756" s="265"/>
      <c r="CF756" s="265"/>
      <c r="CG756" s="265"/>
      <c r="CH756" s="265"/>
      <c r="CI756" s="265"/>
      <c r="CJ756" s="265"/>
      <c r="CK756" s="265"/>
      <c r="CL756" s="265"/>
      <c r="CM756" s="265"/>
      <c r="CN756" s="265"/>
      <c r="CO756" s="265"/>
      <c r="CP756" s="265"/>
      <c r="CQ756" s="265"/>
      <c r="CR756" s="265"/>
      <c r="CS756" s="265"/>
      <c r="CT756" s="265"/>
      <c r="CU756" s="265"/>
      <c r="CV756" s="265"/>
      <c r="CW756" s="265"/>
      <c r="CX756" s="265"/>
      <c r="CY756" s="265"/>
      <c r="CZ756" s="265"/>
      <c r="DA756" s="265"/>
      <c r="DB756" s="265"/>
      <c r="DC756" s="265"/>
      <c r="DD756" s="265"/>
      <c r="DE756" s="265"/>
      <c r="DF756" s="265"/>
      <c r="DG756" s="265"/>
      <c r="DH756" s="265"/>
      <c r="DI756" s="265"/>
      <c r="DJ756" s="265"/>
      <c r="DK756" s="265"/>
      <c r="DL756" s="265"/>
      <c r="DM756" s="265"/>
      <c r="DN756" s="265"/>
      <c r="DO756" s="265"/>
      <c r="DP756" s="265"/>
      <c r="DQ756" s="265"/>
      <c r="DR756" s="265"/>
      <c r="DS756" s="265"/>
      <c r="DT756" s="265"/>
      <c r="DU756" s="265"/>
      <c r="DV756" s="265"/>
      <c r="DW756" s="265"/>
      <c r="DX756" s="265"/>
      <c r="DY756" s="265"/>
      <c r="DZ756" s="265"/>
      <c r="EA756" s="265"/>
      <c r="EB756" s="265"/>
      <c r="EC756" s="265"/>
      <c r="ED756" s="265"/>
      <c r="EE756" s="265"/>
      <c r="EF756" s="265"/>
      <c r="EG756" s="265"/>
      <c r="EH756" s="265"/>
      <c r="EI756" s="265"/>
      <c r="EJ756" s="265"/>
      <c r="EK756" s="265"/>
      <c r="EL756" s="265"/>
      <c r="EM756" s="265"/>
      <c r="EN756" s="265"/>
      <c r="EO756" s="265"/>
      <c r="EP756" s="265"/>
      <c r="EQ756" s="265"/>
      <c r="ER756" s="265"/>
      <c r="ES756" s="265"/>
      <c r="ET756" s="265"/>
      <c r="EU756" s="265"/>
      <c r="EV756" s="265"/>
      <c r="EW756" s="265"/>
      <c r="EX756" s="265"/>
      <c r="EY756" s="265"/>
      <c r="EZ756" s="265"/>
      <c r="FA756" s="265"/>
      <c r="FB756" s="265"/>
      <c r="FC756" s="265"/>
      <c r="FD756" s="265"/>
      <c r="FE756" s="265"/>
      <c r="FF756" s="265"/>
      <c r="FG756" s="265"/>
      <c r="FH756" s="265"/>
      <c r="FI756" s="265"/>
      <c r="FJ756" s="265"/>
      <c r="FK756" s="265"/>
      <c r="FL756" s="265"/>
      <c r="FM756" s="265"/>
      <c r="FN756" s="265"/>
      <c r="FO756" s="265"/>
      <c r="FP756" s="265"/>
      <c r="FQ756" s="265"/>
      <c r="FR756" s="265"/>
      <c r="FS756" s="265"/>
      <c r="FT756" s="265"/>
      <c r="FU756" s="265"/>
      <c r="FV756" s="265"/>
      <c r="FW756" s="265"/>
      <c r="FX756" s="265"/>
      <c r="FY756" s="265"/>
      <c r="FZ756" s="265"/>
      <c r="GA756" s="265"/>
      <c r="GB756" s="265"/>
    </row>
    <row r="757" spans="1:184" s="1442" customFormat="1">
      <c r="A757" s="955"/>
      <c r="B757" s="265"/>
      <c r="C757" s="265"/>
      <c r="D757" s="265"/>
      <c r="E757" s="265"/>
      <c r="F757" s="265"/>
      <c r="G757" s="265"/>
      <c r="H757" s="265"/>
      <c r="I757" s="265"/>
      <c r="J757" s="265"/>
      <c r="K757" s="265"/>
      <c r="L757" s="265"/>
      <c r="M757" s="265"/>
      <c r="N757" s="265"/>
      <c r="O757" s="265"/>
      <c r="P757" s="265"/>
      <c r="Q757" s="265"/>
      <c r="R757" s="265"/>
      <c r="S757" s="265"/>
      <c r="T757" s="265"/>
      <c r="U757" s="282"/>
      <c r="V757" s="282"/>
      <c r="W757" s="265"/>
      <c r="X757" s="265"/>
      <c r="Y757" s="282"/>
      <c r="Z757" s="282"/>
      <c r="AA757" s="555"/>
      <c r="AB757" s="1438"/>
      <c r="AC757" s="974"/>
      <c r="AD757" s="974"/>
      <c r="AE757" s="974"/>
      <c r="AG757" s="282"/>
      <c r="AH757" s="265"/>
      <c r="AI757" s="282"/>
      <c r="AJ757" s="265"/>
      <c r="AK757" s="265"/>
      <c r="AL757" s="265"/>
      <c r="AM757" s="265"/>
      <c r="AN757" s="265"/>
      <c r="AO757" s="265"/>
      <c r="AP757" s="265"/>
      <c r="AQ757" s="265"/>
      <c r="AR757" s="265"/>
      <c r="AS757" s="265"/>
      <c r="AT757" s="265"/>
      <c r="AU757" s="265"/>
      <c r="AV757" s="265"/>
      <c r="AW757" s="265"/>
      <c r="AX757" s="265"/>
      <c r="AY757" s="265"/>
      <c r="AZ757" s="265"/>
      <c r="BA757" s="265"/>
      <c r="BB757" s="265"/>
      <c r="BC757" s="265"/>
      <c r="BD757" s="265"/>
      <c r="BE757" s="265"/>
      <c r="BF757" s="265"/>
      <c r="BG757" s="265"/>
      <c r="BH757" s="265"/>
      <c r="BI757" s="265"/>
      <c r="BJ757" s="265"/>
      <c r="BK757" s="265"/>
      <c r="BL757" s="265"/>
      <c r="BM757" s="265"/>
      <c r="BN757" s="265"/>
      <c r="BO757" s="265"/>
      <c r="BP757" s="265"/>
      <c r="BQ757" s="265"/>
      <c r="BR757" s="265"/>
      <c r="BS757" s="265"/>
      <c r="BT757" s="265"/>
      <c r="BU757" s="265"/>
      <c r="BV757" s="265"/>
      <c r="BW757" s="265"/>
      <c r="BX757" s="265"/>
      <c r="BY757" s="265"/>
      <c r="BZ757" s="265"/>
      <c r="CA757" s="265"/>
      <c r="CB757" s="265"/>
      <c r="CC757" s="265"/>
      <c r="CD757" s="265"/>
      <c r="CE757" s="265"/>
      <c r="CF757" s="265"/>
      <c r="CG757" s="265"/>
      <c r="CH757" s="265"/>
      <c r="CI757" s="265"/>
      <c r="CJ757" s="265"/>
      <c r="CK757" s="265"/>
      <c r="CL757" s="265"/>
      <c r="CM757" s="265"/>
      <c r="CN757" s="265"/>
      <c r="CO757" s="265"/>
      <c r="CP757" s="265"/>
      <c r="CQ757" s="265"/>
      <c r="CR757" s="265"/>
      <c r="CS757" s="265"/>
      <c r="CT757" s="265"/>
      <c r="CU757" s="265"/>
      <c r="CV757" s="265"/>
      <c r="CW757" s="265"/>
      <c r="CX757" s="265"/>
      <c r="CY757" s="265"/>
      <c r="CZ757" s="265"/>
      <c r="DA757" s="265"/>
      <c r="DB757" s="265"/>
      <c r="DC757" s="265"/>
      <c r="DD757" s="265"/>
      <c r="DE757" s="265"/>
      <c r="DF757" s="265"/>
      <c r="DG757" s="265"/>
      <c r="DH757" s="265"/>
      <c r="DI757" s="265"/>
      <c r="DJ757" s="265"/>
      <c r="DK757" s="265"/>
      <c r="DL757" s="265"/>
      <c r="DM757" s="265"/>
      <c r="DN757" s="265"/>
      <c r="DO757" s="265"/>
      <c r="DP757" s="265"/>
      <c r="DQ757" s="265"/>
      <c r="DR757" s="265"/>
      <c r="DS757" s="265"/>
      <c r="DT757" s="265"/>
      <c r="DU757" s="265"/>
      <c r="DV757" s="265"/>
      <c r="DW757" s="265"/>
      <c r="DX757" s="265"/>
      <c r="DY757" s="265"/>
      <c r="DZ757" s="265"/>
      <c r="EA757" s="265"/>
      <c r="EB757" s="265"/>
      <c r="EC757" s="265"/>
      <c r="ED757" s="265"/>
      <c r="EE757" s="265"/>
      <c r="EF757" s="265"/>
      <c r="EG757" s="265"/>
      <c r="EH757" s="265"/>
      <c r="EI757" s="265"/>
      <c r="EJ757" s="265"/>
      <c r="EK757" s="265"/>
      <c r="EL757" s="265"/>
      <c r="EM757" s="265"/>
      <c r="EN757" s="265"/>
      <c r="EO757" s="265"/>
      <c r="EP757" s="265"/>
      <c r="EQ757" s="265"/>
      <c r="ER757" s="265"/>
      <c r="ES757" s="265"/>
      <c r="ET757" s="265"/>
      <c r="EU757" s="265"/>
      <c r="EV757" s="265"/>
      <c r="EW757" s="265"/>
      <c r="EX757" s="265"/>
      <c r="EY757" s="265"/>
      <c r="EZ757" s="265"/>
      <c r="FA757" s="265"/>
      <c r="FB757" s="265"/>
      <c r="FC757" s="265"/>
      <c r="FD757" s="265"/>
      <c r="FE757" s="265"/>
      <c r="FF757" s="265"/>
      <c r="FG757" s="265"/>
      <c r="FH757" s="265"/>
      <c r="FI757" s="265"/>
      <c r="FJ757" s="265"/>
      <c r="FK757" s="265"/>
      <c r="FL757" s="265"/>
      <c r="FM757" s="265"/>
      <c r="FN757" s="265"/>
      <c r="FO757" s="265"/>
      <c r="FP757" s="265"/>
      <c r="FQ757" s="265"/>
      <c r="FR757" s="265"/>
      <c r="FS757" s="265"/>
      <c r="FT757" s="265"/>
      <c r="FU757" s="265"/>
      <c r="FV757" s="265"/>
      <c r="FW757" s="265"/>
      <c r="FX757" s="265"/>
      <c r="FY757" s="265"/>
      <c r="FZ757" s="265"/>
      <c r="GA757" s="265"/>
      <c r="GB757" s="265"/>
    </row>
    <row r="758" spans="1:184" s="1442" customFormat="1">
      <c r="A758" s="955"/>
      <c r="B758" s="265"/>
      <c r="C758" s="265"/>
      <c r="D758" s="265"/>
      <c r="E758" s="265"/>
      <c r="F758" s="265"/>
      <c r="G758" s="265"/>
      <c r="H758" s="265"/>
      <c r="I758" s="265"/>
      <c r="J758" s="265"/>
      <c r="K758" s="265"/>
      <c r="L758" s="265"/>
      <c r="M758" s="265"/>
      <c r="N758" s="265"/>
      <c r="O758" s="265"/>
      <c r="P758" s="265"/>
      <c r="Q758" s="265"/>
      <c r="R758" s="265"/>
      <c r="S758" s="265"/>
      <c r="T758" s="265"/>
      <c r="U758" s="282"/>
      <c r="V758" s="282"/>
      <c r="W758" s="265"/>
      <c r="X758" s="265"/>
      <c r="Y758" s="282"/>
      <c r="Z758" s="282"/>
      <c r="AA758" s="555"/>
      <c r="AB758" s="1438"/>
      <c r="AC758" s="974"/>
      <c r="AD758" s="974"/>
      <c r="AE758" s="974"/>
      <c r="AG758" s="282"/>
      <c r="AH758" s="265"/>
      <c r="AI758" s="282"/>
      <c r="AJ758" s="265"/>
      <c r="AK758" s="265"/>
      <c r="AL758" s="265"/>
      <c r="AM758" s="265"/>
      <c r="AN758" s="265"/>
      <c r="AO758" s="265"/>
      <c r="AP758" s="265"/>
      <c r="AQ758" s="265"/>
      <c r="AR758" s="265"/>
      <c r="AS758" s="265"/>
      <c r="AT758" s="265"/>
      <c r="AU758" s="265"/>
      <c r="AV758" s="265"/>
      <c r="AW758" s="265"/>
      <c r="AX758" s="265"/>
      <c r="AY758" s="265"/>
      <c r="AZ758" s="265"/>
      <c r="BA758" s="265"/>
      <c r="BB758" s="265"/>
      <c r="BC758" s="265"/>
      <c r="BD758" s="265"/>
      <c r="BE758" s="265"/>
      <c r="BF758" s="265"/>
      <c r="BG758" s="265"/>
      <c r="BH758" s="265"/>
      <c r="BI758" s="265"/>
      <c r="BJ758" s="265"/>
      <c r="BK758" s="265"/>
      <c r="BL758" s="265"/>
      <c r="BM758" s="265"/>
      <c r="BN758" s="265"/>
      <c r="BO758" s="265"/>
      <c r="BP758" s="265"/>
      <c r="BQ758" s="265"/>
      <c r="BR758" s="265"/>
      <c r="BS758" s="265"/>
      <c r="BT758" s="265"/>
      <c r="BU758" s="265"/>
      <c r="BV758" s="265"/>
      <c r="BW758" s="265"/>
      <c r="BX758" s="265"/>
      <c r="BY758" s="265"/>
      <c r="BZ758" s="265"/>
      <c r="CA758" s="265"/>
      <c r="CB758" s="265"/>
      <c r="CC758" s="265"/>
      <c r="CD758" s="265"/>
      <c r="CE758" s="265"/>
      <c r="CF758" s="265"/>
      <c r="CG758" s="265"/>
      <c r="CH758" s="265"/>
      <c r="CI758" s="265"/>
      <c r="CJ758" s="265"/>
      <c r="CK758" s="265"/>
      <c r="CL758" s="265"/>
      <c r="CM758" s="265"/>
      <c r="CN758" s="265"/>
      <c r="CO758" s="265"/>
      <c r="CP758" s="265"/>
      <c r="CQ758" s="265"/>
      <c r="CR758" s="265"/>
      <c r="CS758" s="265"/>
      <c r="CT758" s="265"/>
      <c r="CU758" s="265"/>
      <c r="CV758" s="265"/>
      <c r="CW758" s="265"/>
      <c r="CX758" s="265"/>
      <c r="CY758" s="265"/>
      <c r="CZ758" s="265"/>
      <c r="DA758" s="265"/>
      <c r="DB758" s="265"/>
      <c r="DC758" s="265"/>
      <c r="DD758" s="265"/>
      <c r="DE758" s="265"/>
      <c r="DF758" s="265"/>
      <c r="DG758" s="265"/>
      <c r="DH758" s="265"/>
      <c r="DI758" s="265"/>
      <c r="DJ758" s="265"/>
      <c r="DK758" s="265"/>
      <c r="DL758" s="265"/>
      <c r="DM758" s="265"/>
      <c r="DN758" s="265"/>
      <c r="DO758" s="265"/>
      <c r="DP758" s="265"/>
      <c r="DQ758" s="265"/>
      <c r="DR758" s="265"/>
      <c r="DS758" s="265"/>
      <c r="DT758" s="265"/>
      <c r="DU758" s="265"/>
      <c r="DV758" s="265"/>
      <c r="DW758" s="265"/>
      <c r="DX758" s="265"/>
      <c r="DY758" s="265"/>
      <c r="DZ758" s="265"/>
      <c r="EA758" s="265"/>
      <c r="EB758" s="265"/>
      <c r="EC758" s="265"/>
      <c r="ED758" s="265"/>
      <c r="EE758" s="265"/>
      <c r="EF758" s="265"/>
      <c r="EG758" s="265"/>
      <c r="EH758" s="265"/>
      <c r="EI758" s="265"/>
      <c r="EJ758" s="265"/>
      <c r="EK758" s="265"/>
      <c r="EL758" s="265"/>
      <c r="EM758" s="265"/>
      <c r="EN758" s="265"/>
      <c r="EO758" s="265"/>
      <c r="EP758" s="265"/>
      <c r="EQ758" s="265"/>
      <c r="ER758" s="265"/>
      <c r="ES758" s="265"/>
      <c r="ET758" s="265"/>
      <c r="EU758" s="265"/>
      <c r="EV758" s="265"/>
      <c r="EW758" s="265"/>
      <c r="EX758" s="265"/>
      <c r="EY758" s="265"/>
      <c r="EZ758" s="265"/>
      <c r="FA758" s="265"/>
      <c r="FB758" s="265"/>
      <c r="FC758" s="265"/>
      <c r="FD758" s="265"/>
      <c r="FE758" s="265"/>
      <c r="FF758" s="265"/>
      <c r="FG758" s="265"/>
      <c r="FH758" s="265"/>
      <c r="FI758" s="265"/>
      <c r="FJ758" s="265"/>
      <c r="FK758" s="265"/>
      <c r="FL758" s="265"/>
      <c r="FM758" s="265"/>
      <c r="FN758" s="265"/>
      <c r="FO758" s="265"/>
      <c r="FP758" s="265"/>
      <c r="FQ758" s="265"/>
      <c r="FR758" s="265"/>
      <c r="FS758" s="265"/>
      <c r="FT758" s="265"/>
      <c r="FU758" s="265"/>
      <c r="FV758" s="265"/>
      <c r="FW758" s="265"/>
      <c r="FX758" s="265"/>
      <c r="FY758" s="265"/>
      <c r="FZ758" s="265"/>
      <c r="GA758" s="265"/>
      <c r="GB758" s="265"/>
    </row>
    <row r="759" spans="1:184" s="1442" customFormat="1">
      <c r="A759" s="955"/>
      <c r="B759" s="265"/>
      <c r="C759" s="265"/>
      <c r="D759" s="265"/>
      <c r="E759" s="265"/>
      <c r="F759" s="265"/>
      <c r="G759" s="265"/>
      <c r="H759" s="265"/>
      <c r="I759" s="265"/>
      <c r="J759" s="265"/>
      <c r="K759" s="265"/>
      <c r="L759" s="265"/>
      <c r="M759" s="265"/>
      <c r="N759" s="265"/>
      <c r="O759" s="265"/>
      <c r="P759" s="265"/>
      <c r="Q759" s="265"/>
      <c r="R759" s="265"/>
      <c r="S759" s="265"/>
      <c r="T759" s="265"/>
      <c r="U759" s="282"/>
      <c r="V759" s="282"/>
      <c r="W759" s="265"/>
      <c r="X759" s="265"/>
      <c r="Y759" s="282"/>
      <c r="Z759" s="282"/>
      <c r="AA759" s="555"/>
      <c r="AB759" s="1438"/>
      <c r="AC759" s="974"/>
      <c r="AD759" s="974"/>
      <c r="AE759" s="974"/>
      <c r="AG759" s="282"/>
      <c r="AH759" s="265"/>
      <c r="AI759" s="282"/>
      <c r="AJ759" s="265"/>
      <c r="AK759" s="265"/>
      <c r="AL759" s="265"/>
      <c r="AM759" s="265"/>
      <c r="AN759" s="265"/>
      <c r="AO759" s="265"/>
      <c r="AP759" s="265"/>
      <c r="AQ759" s="265"/>
      <c r="AR759" s="265"/>
      <c r="AS759" s="265"/>
      <c r="AT759" s="265"/>
      <c r="AU759" s="265"/>
      <c r="AV759" s="265"/>
      <c r="AW759" s="265"/>
      <c r="AX759" s="265"/>
      <c r="AY759" s="265"/>
      <c r="AZ759" s="265"/>
      <c r="BA759" s="265"/>
      <c r="BB759" s="265"/>
      <c r="BC759" s="265"/>
      <c r="BD759" s="265"/>
      <c r="BE759" s="265"/>
      <c r="BF759" s="265"/>
      <c r="BG759" s="265"/>
      <c r="BH759" s="265"/>
      <c r="BI759" s="265"/>
      <c r="BJ759" s="265"/>
      <c r="BK759" s="265"/>
      <c r="BL759" s="265"/>
      <c r="BM759" s="265"/>
      <c r="BN759" s="265"/>
      <c r="BO759" s="265"/>
      <c r="BP759" s="265"/>
      <c r="BQ759" s="265"/>
      <c r="BR759" s="265"/>
      <c r="BS759" s="265"/>
      <c r="BT759" s="265"/>
      <c r="BU759" s="265"/>
      <c r="BV759" s="265"/>
      <c r="BW759" s="265"/>
      <c r="BX759" s="265"/>
      <c r="BY759" s="265"/>
      <c r="BZ759" s="265"/>
      <c r="CA759" s="265"/>
      <c r="CB759" s="265"/>
      <c r="CC759" s="265"/>
      <c r="CD759" s="265"/>
      <c r="CE759" s="265"/>
      <c r="CF759" s="265"/>
      <c r="CG759" s="265"/>
      <c r="CH759" s="265"/>
      <c r="CI759" s="265"/>
      <c r="CJ759" s="265"/>
      <c r="CK759" s="265"/>
      <c r="CL759" s="265"/>
      <c r="CM759" s="265"/>
      <c r="CN759" s="265"/>
      <c r="CO759" s="265"/>
      <c r="CP759" s="265"/>
      <c r="CQ759" s="265"/>
      <c r="CR759" s="265"/>
      <c r="CS759" s="265"/>
      <c r="CT759" s="265"/>
      <c r="CU759" s="265"/>
      <c r="CV759" s="265"/>
      <c r="CW759" s="265"/>
      <c r="CX759" s="265"/>
      <c r="CY759" s="265"/>
      <c r="CZ759" s="265"/>
      <c r="DA759" s="265"/>
      <c r="DB759" s="265"/>
      <c r="DC759" s="265"/>
      <c r="DD759" s="265"/>
      <c r="DE759" s="265"/>
      <c r="DF759" s="265"/>
      <c r="DG759" s="265"/>
      <c r="DH759" s="265"/>
      <c r="DI759" s="265"/>
      <c r="DJ759" s="265"/>
      <c r="DK759" s="265"/>
      <c r="DL759" s="265"/>
      <c r="DM759" s="265"/>
      <c r="DN759" s="265"/>
      <c r="DO759" s="265"/>
      <c r="DP759" s="265"/>
      <c r="DQ759" s="265"/>
      <c r="DR759" s="265"/>
      <c r="DS759" s="265"/>
      <c r="DT759" s="265"/>
      <c r="DU759" s="265"/>
      <c r="DV759" s="265"/>
      <c r="DW759" s="265"/>
      <c r="DX759" s="265"/>
      <c r="DY759" s="265"/>
      <c r="DZ759" s="265"/>
      <c r="EA759" s="265"/>
      <c r="EB759" s="265"/>
      <c r="EC759" s="265"/>
      <c r="ED759" s="265"/>
      <c r="EE759" s="265"/>
      <c r="EF759" s="265"/>
      <c r="EG759" s="265"/>
      <c r="EH759" s="265"/>
      <c r="EI759" s="265"/>
      <c r="EJ759" s="265"/>
      <c r="EK759" s="265"/>
      <c r="EL759" s="265"/>
      <c r="EM759" s="265"/>
      <c r="EN759" s="265"/>
      <c r="EO759" s="265"/>
      <c r="EP759" s="265"/>
      <c r="EQ759" s="265"/>
      <c r="ER759" s="265"/>
      <c r="ES759" s="265"/>
      <c r="ET759" s="265"/>
      <c r="EU759" s="265"/>
      <c r="EV759" s="265"/>
      <c r="EW759" s="265"/>
      <c r="EX759" s="265"/>
      <c r="EY759" s="265"/>
      <c r="EZ759" s="265"/>
      <c r="FA759" s="265"/>
      <c r="FB759" s="265"/>
      <c r="FC759" s="265"/>
      <c r="FD759" s="265"/>
      <c r="FE759" s="265"/>
      <c r="FF759" s="265"/>
      <c r="FG759" s="265"/>
      <c r="FH759" s="265"/>
      <c r="FI759" s="265"/>
      <c r="FJ759" s="265"/>
      <c r="FK759" s="265"/>
      <c r="FL759" s="265"/>
      <c r="FM759" s="265"/>
      <c r="FN759" s="265"/>
      <c r="FO759" s="265"/>
      <c r="FP759" s="265"/>
      <c r="FQ759" s="265"/>
      <c r="FR759" s="265"/>
      <c r="FS759" s="265"/>
      <c r="FT759" s="265"/>
      <c r="FU759" s="265"/>
      <c r="FV759" s="265"/>
      <c r="FW759" s="265"/>
      <c r="FX759" s="265"/>
      <c r="FY759" s="265"/>
      <c r="FZ759" s="265"/>
      <c r="GA759" s="265"/>
      <c r="GB759" s="265"/>
    </row>
    <row r="760" spans="1:184" s="1442" customFormat="1">
      <c r="A760" s="955"/>
      <c r="B760" s="265"/>
      <c r="C760" s="265"/>
      <c r="D760" s="265"/>
      <c r="E760" s="265"/>
      <c r="F760" s="265"/>
      <c r="G760" s="265"/>
      <c r="H760" s="265"/>
      <c r="I760" s="265"/>
      <c r="J760" s="265"/>
      <c r="K760" s="265"/>
      <c r="L760" s="265"/>
      <c r="M760" s="265"/>
      <c r="N760" s="265"/>
      <c r="O760" s="265"/>
      <c r="P760" s="265"/>
      <c r="Q760" s="265"/>
      <c r="R760" s="265"/>
      <c r="S760" s="265"/>
      <c r="T760" s="265"/>
      <c r="U760" s="282"/>
      <c r="V760" s="282"/>
      <c r="W760" s="265"/>
      <c r="X760" s="265"/>
      <c r="Y760" s="282"/>
      <c r="Z760" s="282"/>
      <c r="AA760" s="555"/>
      <c r="AB760" s="1438"/>
      <c r="AC760" s="974"/>
      <c r="AD760" s="974"/>
      <c r="AE760" s="974"/>
      <c r="AG760" s="282"/>
      <c r="AH760" s="265"/>
      <c r="AI760" s="282"/>
      <c r="AJ760" s="265"/>
      <c r="AK760" s="265"/>
      <c r="AL760" s="265"/>
      <c r="AM760" s="265"/>
      <c r="AN760" s="265"/>
      <c r="AO760" s="265"/>
      <c r="AP760" s="265"/>
      <c r="AQ760" s="265"/>
      <c r="AR760" s="265"/>
      <c r="AS760" s="265"/>
      <c r="AT760" s="265"/>
      <c r="AU760" s="265"/>
      <c r="AV760" s="265"/>
      <c r="AW760" s="265"/>
      <c r="AX760" s="265"/>
      <c r="AY760" s="265"/>
      <c r="AZ760" s="265"/>
      <c r="BA760" s="265"/>
      <c r="BB760" s="265"/>
      <c r="BC760" s="265"/>
      <c r="BD760" s="265"/>
      <c r="BE760" s="265"/>
      <c r="BF760" s="265"/>
      <c r="BG760" s="265"/>
      <c r="BH760" s="265"/>
      <c r="BI760" s="265"/>
      <c r="BJ760" s="265"/>
      <c r="BK760" s="265"/>
      <c r="BL760" s="265"/>
      <c r="BM760" s="265"/>
      <c r="BN760" s="265"/>
      <c r="BO760" s="265"/>
      <c r="BP760" s="265"/>
      <c r="BQ760" s="265"/>
      <c r="BR760" s="265"/>
      <c r="BS760" s="265"/>
      <c r="BT760" s="265"/>
      <c r="BU760" s="265"/>
      <c r="BV760" s="265"/>
      <c r="BW760" s="265"/>
      <c r="BX760" s="265"/>
      <c r="BY760" s="265"/>
      <c r="BZ760" s="265"/>
      <c r="CA760" s="265"/>
      <c r="CB760" s="265"/>
      <c r="CC760" s="265"/>
      <c r="CD760" s="265"/>
      <c r="CE760" s="265"/>
      <c r="CF760" s="265"/>
      <c r="CG760" s="265"/>
      <c r="CH760" s="265"/>
      <c r="CI760" s="265"/>
      <c r="CJ760" s="265"/>
      <c r="CK760" s="265"/>
      <c r="CL760" s="265"/>
      <c r="CM760" s="265"/>
      <c r="CN760" s="265"/>
      <c r="CO760" s="265"/>
      <c r="CP760" s="265"/>
      <c r="CQ760" s="265"/>
      <c r="CR760" s="265"/>
      <c r="CS760" s="265"/>
      <c r="CT760" s="265"/>
      <c r="CU760" s="265"/>
      <c r="CV760" s="265"/>
      <c r="CW760" s="265"/>
      <c r="CX760" s="265"/>
      <c r="CY760" s="265"/>
      <c r="CZ760" s="265"/>
      <c r="DA760" s="265"/>
      <c r="DB760" s="265"/>
      <c r="DC760" s="265"/>
      <c r="DD760" s="265"/>
      <c r="DE760" s="265"/>
      <c r="DF760" s="265"/>
      <c r="DG760" s="265"/>
      <c r="DH760" s="265"/>
      <c r="DI760" s="265"/>
      <c r="DJ760" s="265"/>
      <c r="DK760" s="265"/>
      <c r="DL760" s="265"/>
      <c r="DM760" s="265"/>
      <c r="DN760" s="265"/>
      <c r="DO760" s="265"/>
      <c r="DP760" s="265"/>
      <c r="DQ760" s="265"/>
      <c r="DR760" s="265"/>
      <c r="DS760" s="265"/>
      <c r="DT760" s="265"/>
      <c r="DU760" s="265"/>
      <c r="DV760" s="265"/>
      <c r="DW760" s="265"/>
      <c r="DX760" s="265"/>
      <c r="DY760" s="265"/>
      <c r="DZ760" s="265"/>
      <c r="EA760" s="265"/>
      <c r="EB760" s="265"/>
      <c r="EC760" s="265"/>
      <c r="ED760" s="265"/>
      <c r="EE760" s="265"/>
      <c r="EF760" s="265"/>
      <c r="EG760" s="265"/>
      <c r="EH760" s="265"/>
      <c r="EI760" s="265"/>
      <c r="EJ760" s="265"/>
      <c r="EK760" s="265"/>
      <c r="EL760" s="265"/>
      <c r="EM760" s="265"/>
      <c r="EN760" s="265"/>
      <c r="EO760" s="265"/>
      <c r="EP760" s="265"/>
      <c r="EQ760" s="265"/>
      <c r="ER760" s="265"/>
      <c r="ES760" s="265"/>
      <c r="ET760" s="265"/>
      <c r="EU760" s="265"/>
      <c r="EV760" s="265"/>
      <c r="EW760" s="265"/>
      <c r="EX760" s="265"/>
      <c r="EY760" s="265"/>
      <c r="EZ760" s="265"/>
      <c r="FA760" s="265"/>
      <c r="FB760" s="265"/>
      <c r="FC760" s="265"/>
      <c r="FD760" s="265"/>
      <c r="FE760" s="265"/>
      <c r="FF760" s="265"/>
      <c r="FG760" s="265"/>
      <c r="FH760" s="265"/>
      <c r="FI760" s="265"/>
      <c r="FJ760" s="265"/>
      <c r="FK760" s="265"/>
      <c r="FL760" s="265"/>
      <c r="FM760" s="265"/>
      <c r="FN760" s="265"/>
      <c r="FO760" s="265"/>
      <c r="FP760" s="265"/>
      <c r="FQ760" s="265"/>
      <c r="FR760" s="265"/>
      <c r="FS760" s="265"/>
      <c r="FT760" s="265"/>
      <c r="FU760" s="265"/>
      <c r="FV760" s="265"/>
      <c r="FW760" s="265"/>
      <c r="FX760" s="265"/>
      <c r="FY760" s="265"/>
      <c r="FZ760" s="265"/>
      <c r="GA760" s="265"/>
      <c r="GB760" s="265"/>
    </row>
    <row r="761" spans="1:184" s="1442" customFormat="1">
      <c r="A761" s="955"/>
      <c r="B761" s="265"/>
      <c r="C761" s="265"/>
      <c r="D761" s="265"/>
      <c r="E761" s="265"/>
      <c r="F761" s="265"/>
      <c r="G761" s="265"/>
      <c r="H761" s="265"/>
      <c r="I761" s="265"/>
      <c r="J761" s="265"/>
      <c r="K761" s="265"/>
      <c r="L761" s="265"/>
      <c r="M761" s="265"/>
      <c r="N761" s="265"/>
      <c r="O761" s="265"/>
      <c r="P761" s="265"/>
      <c r="Q761" s="265"/>
      <c r="R761" s="265"/>
      <c r="S761" s="265"/>
      <c r="T761" s="265"/>
      <c r="U761" s="282"/>
      <c r="V761" s="282"/>
      <c r="W761" s="265"/>
      <c r="X761" s="265"/>
      <c r="Y761" s="282"/>
      <c r="Z761" s="282"/>
      <c r="AA761" s="555"/>
      <c r="AB761" s="1438"/>
      <c r="AC761" s="974"/>
      <c r="AD761" s="974"/>
      <c r="AE761" s="974"/>
      <c r="AG761" s="282"/>
      <c r="AH761" s="265"/>
      <c r="AI761" s="282"/>
      <c r="AJ761" s="265"/>
      <c r="AK761" s="265"/>
      <c r="AL761" s="265"/>
      <c r="AM761" s="265"/>
      <c r="AN761" s="265"/>
      <c r="AO761" s="265"/>
      <c r="AP761" s="265"/>
      <c r="AQ761" s="265"/>
      <c r="AR761" s="265"/>
      <c r="AS761" s="265"/>
      <c r="AT761" s="265"/>
      <c r="AU761" s="265"/>
      <c r="AV761" s="265"/>
      <c r="AW761" s="265"/>
      <c r="AX761" s="265"/>
      <c r="AY761" s="265"/>
      <c r="AZ761" s="265"/>
      <c r="BA761" s="265"/>
      <c r="BB761" s="265"/>
      <c r="BC761" s="265"/>
      <c r="BD761" s="265"/>
      <c r="BE761" s="265"/>
      <c r="BF761" s="265"/>
      <c r="BG761" s="265"/>
      <c r="BH761" s="265"/>
      <c r="BI761" s="265"/>
      <c r="BJ761" s="265"/>
      <c r="BK761" s="265"/>
      <c r="BL761" s="265"/>
      <c r="BM761" s="265"/>
      <c r="BN761" s="265"/>
      <c r="BO761" s="265"/>
      <c r="BP761" s="265"/>
      <c r="BQ761" s="265"/>
      <c r="BR761" s="265"/>
      <c r="BS761" s="265"/>
      <c r="BT761" s="265"/>
      <c r="BU761" s="265"/>
      <c r="BV761" s="265"/>
      <c r="BW761" s="265"/>
      <c r="BX761" s="265"/>
      <c r="BY761" s="265"/>
      <c r="BZ761" s="265"/>
      <c r="CA761" s="265"/>
      <c r="CB761" s="265"/>
      <c r="CC761" s="265"/>
      <c r="CD761" s="265"/>
      <c r="CE761" s="265"/>
      <c r="CF761" s="265"/>
      <c r="CG761" s="265"/>
      <c r="CH761" s="265"/>
      <c r="CI761" s="265"/>
      <c r="CJ761" s="265"/>
      <c r="CK761" s="265"/>
      <c r="CL761" s="265"/>
      <c r="CM761" s="265"/>
      <c r="CN761" s="265"/>
      <c r="CO761" s="265"/>
      <c r="CP761" s="265"/>
      <c r="CQ761" s="265"/>
      <c r="CR761" s="265"/>
      <c r="CS761" s="265"/>
      <c r="CT761" s="265"/>
      <c r="CU761" s="265"/>
      <c r="CV761" s="265"/>
      <c r="CW761" s="265"/>
      <c r="CX761" s="265"/>
      <c r="CY761" s="265"/>
      <c r="CZ761" s="265"/>
      <c r="DA761" s="265"/>
      <c r="DB761" s="265"/>
      <c r="DC761" s="265"/>
      <c r="DD761" s="265"/>
      <c r="DE761" s="265"/>
      <c r="DF761" s="265"/>
      <c r="DG761" s="265"/>
      <c r="DH761" s="265"/>
      <c r="DI761" s="265"/>
      <c r="DJ761" s="265"/>
      <c r="DK761" s="265"/>
      <c r="DL761" s="265"/>
      <c r="DM761" s="265"/>
      <c r="DN761" s="265"/>
      <c r="DO761" s="265"/>
      <c r="DP761" s="265"/>
      <c r="DQ761" s="265"/>
      <c r="DR761" s="265"/>
      <c r="DS761" s="265"/>
      <c r="DT761" s="265"/>
      <c r="DU761" s="265"/>
      <c r="DV761" s="265"/>
      <c r="DW761" s="265"/>
      <c r="DX761" s="265"/>
      <c r="DY761" s="265"/>
      <c r="DZ761" s="265"/>
      <c r="EA761" s="265"/>
      <c r="EB761" s="265"/>
      <c r="EC761" s="265"/>
      <c r="ED761" s="265"/>
      <c r="EE761" s="265"/>
      <c r="EF761" s="265"/>
      <c r="EG761" s="265"/>
      <c r="EH761" s="265"/>
      <c r="EI761" s="265"/>
      <c r="EJ761" s="265"/>
      <c r="EK761" s="265"/>
      <c r="EL761" s="265"/>
      <c r="EM761" s="265"/>
      <c r="EN761" s="265"/>
      <c r="EO761" s="265"/>
      <c r="EP761" s="265"/>
      <c r="EQ761" s="265"/>
      <c r="ER761" s="265"/>
      <c r="ES761" s="265"/>
      <c r="ET761" s="265"/>
      <c r="EU761" s="265"/>
      <c r="EV761" s="265"/>
      <c r="EW761" s="265"/>
      <c r="EX761" s="265"/>
      <c r="EY761" s="265"/>
      <c r="EZ761" s="265"/>
      <c r="FA761" s="265"/>
      <c r="FB761" s="265"/>
      <c r="FC761" s="265"/>
      <c r="FD761" s="265"/>
      <c r="FE761" s="265"/>
      <c r="FF761" s="265"/>
      <c r="FG761" s="265"/>
      <c r="FH761" s="265"/>
      <c r="FI761" s="265"/>
      <c r="FJ761" s="265"/>
      <c r="FK761" s="265"/>
      <c r="FL761" s="265"/>
      <c r="FM761" s="265"/>
      <c r="FN761" s="265"/>
      <c r="FO761" s="265"/>
      <c r="FP761" s="265"/>
      <c r="FQ761" s="265"/>
      <c r="FR761" s="265"/>
      <c r="FS761" s="265"/>
      <c r="FT761" s="265"/>
      <c r="FU761" s="265"/>
      <c r="FV761" s="265"/>
      <c r="FW761" s="265"/>
      <c r="FX761" s="265"/>
      <c r="FY761" s="265"/>
      <c r="FZ761" s="265"/>
      <c r="GA761" s="265"/>
      <c r="GB761" s="265"/>
    </row>
    <row r="762" spans="1:184" s="1442" customFormat="1">
      <c r="A762" s="955"/>
      <c r="B762" s="265"/>
      <c r="C762" s="265"/>
      <c r="D762" s="265"/>
      <c r="E762" s="265"/>
      <c r="F762" s="265"/>
      <c r="G762" s="265"/>
      <c r="H762" s="265"/>
      <c r="I762" s="265"/>
      <c r="J762" s="265"/>
      <c r="K762" s="265"/>
      <c r="L762" s="265"/>
      <c r="M762" s="265"/>
      <c r="N762" s="265"/>
      <c r="O762" s="265"/>
      <c r="P762" s="265"/>
      <c r="Q762" s="265"/>
      <c r="R762" s="265"/>
      <c r="S762" s="265"/>
      <c r="T762" s="265"/>
      <c r="U762" s="282"/>
      <c r="V762" s="282"/>
      <c r="W762" s="265"/>
      <c r="X762" s="265"/>
      <c r="Y762" s="282"/>
      <c r="Z762" s="282"/>
      <c r="AA762" s="555"/>
      <c r="AB762" s="1438"/>
      <c r="AC762" s="974"/>
      <c r="AD762" s="974"/>
      <c r="AE762" s="974"/>
      <c r="AG762" s="282"/>
      <c r="AH762" s="265"/>
      <c r="AI762" s="282"/>
      <c r="AJ762" s="265"/>
      <c r="AK762" s="265"/>
      <c r="AL762" s="265"/>
      <c r="AM762" s="265"/>
      <c r="AN762" s="265"/>
      <c r="AO762" s="265"/>
      <c r="AP762" s="265"/>
      <c r="AQ762" s="265"/>
      <c r="AR762" s="265"/>
      <c r="AS762" s="265"/>
      <c r="AT762" s="265"/>
      <c r="AU762" s="265"/>
      <c r="AV762" s="265"/>
      <c r="AW762" s="265"/>
      <c r="AX762" s="265"/>
      <c r="AY762" s="265"/>
      <c r="AZ762" s="265"/>
      <c r="BA762" s="265"/>
      <c r="BB762" s="265"/>
      <c r="BC762" s="265"/>
      <c r="BD762" s="265"/>
      <c r="BE762" s="265"/>
      <c r="BF762" s="265"/>
      <c r="BG762" s="265"/>
      <c r="BH762" s="265"/>
      <c r="BI762" s="265"/>
      <c r="BJ762" s="265"/>
      <c r="BK762" s="265"/>
      <c r="BL762" s="265"/>
      <c r="BM762" s="265"/>
      <c r="BN762" s="265"/>
      <c r="BO762" s="265"/>
      <c r="BP762" s="265"/>
      <c r="BQ762" s="265"/>
      <c r="BR762" s="265"/>
      <c r="BS762" s="265"/>
      <c r="BT762" s="265"/>
      <c r="BU762" s="265"/>
      <c r="BV762" s="265"/>
      <c r="BW762" s="265"/>
      <c r="BX762" s="265"/>
      <c r="BY762" s="265"/>
      <c r="BZ762" s="265"/>
      <c r="CA762" s="265"/>
      <c r="CB762" s="265"/>
      <c r="CC762" s="265"/>
      <c r="CD762" s="265"/>
      <c r="CE762" s="265"/>
      <c r="CF762" s="265"/>
      <c r="CG762" s="265"/>
      <c r="CH762" s="265"/>
      <c r="CI762" s="265"/>
      <c r="CJ762" s="265"/>
      <c r="CK762" s="265"/>
      <c r="CL762" s="265"/>
      <c r="CM762" s="265"/>
      <c r="CN762" s="265"/>
      <c r="CO762" s="265"/>
      <c r="CP762" s="265"/>
      <c r="CQ762" s="265"/>
      <c r="CR762" s="265"/>
      <c r="CS762" s="265"/>
      <c r="CT762" s="265"/>
      <c r="CU762" s="265"/>
      <c r="CV762" s="265"/>
      <c r="CW762" s="265"/>
      <c r="CX762" s="265"/>
      <c r="CY762" s="265"/>
      <c r="CZ762" s="265"/>
      <c r="DA762" s="265"/>
      <c r="DB762" s="265"/>
      <c r="DC762" s="265"/>
      <c r="DD762" s="265"/>
      <c r="DE762" s="265"/>
      <c r="DF762" s="265"/>
      <c r="DG762" s="265"/>
      <c r="DH762" s="265"/>
      <c r="DI762" s="265"/>
      <c r="DJ762" s="265"/>
      <c r="DK762" s="265"/>
      <c r="DL762" s="265"/>
      <c r="DM762" s="265"/>
      <c r="DN762" s="265"/>
      <c r="DO762" s="265"/>
      <c r="DP762" s="265"/>
      <c r="DQ762" s="265"/>
      <c r="DR762" s="265"/>
      <c r="DS762" s="265"/>
      <c r="DT762" s="265"/>
      <c r="DU762" s="265"/>
      <c r="DV762" s="265"/>
      <c r="DW762" s="265"/>
      <c r="DX762" s="265"/>
      <c r="DY762" s="265"/>
      <c r="DZ762" s="265"/>
      <c r="EA762" s="265"/>
      <c r="EB762" s="265"/>
      <c r="EC762" s="265"/>
      <c r="ED762" s="265"/>
      <c r="EE762" s="265"/>
      <c r="EF762" s="265"/>
      <c r="EG762" s="265"/>
      <c r="EH762" s="265"/>
      <c r="EI762" s="265"/>
      <c r="EJ762" s="265"/>
      <c r="EK762" s="265"/>
      <c r="EL762" s="265"/>
      <c r="EM762" s="265"/>
      <c r="EN762" s="265"/>
      <c r="EO762" s="265"/>
      <c r="EP762" s="265"/>
      <c r="EQ762" s="265"/>
      <c r="ER762" s="265"/>
      <c r="ES762" s="265"/>
      <c r="ET762" s="265"/>
      <c r="EU762" s="265"/>
      <c r="EV762" s="265"/>
      <c r="EW762" s="265"/>
      <c r="EX762" s="265"/>
      <c r="EY762" s="265"/>
      <c r="EZ762" s="265"/>
      <c r="FA762" s="265"/>
      <c r="FB762" s="265"/>
      <c r="FC762" s="265"/>
      <c r="FD762" s="265"/>
      <c r="FE762" s="265"/>
      <c r="FF762" s="265"/>
      <c r="FG762" s="265"/>
      <c r="FH762" s="265"/>
      <c r="FI762" s="265"/>
      <c r="FJ762" s="265"/>
      <c r="FK762" s="265"/>
      <c r="FL762" s="265"/>
      <c r="FM762" s="265"/>
      <c r="FN762" s="265"/>
      <c r="FO762" s="265"/>
      <c r="FP762" s="265"/>
      <c r="FQ762" s="265"/>
      <c r="FR762" s="265"/>
      <c r="FS762" s="265"/>
      <c r="FT762" s="265"/>
      <c r="FU762" s="265"/>
      <c r="FV762" s="265"/>
      <c r="FW762" s="265"/>
      <c r="FX762" s="265"/>
      <c r="FY762" s="265"/>
      <c r="FZ762" s="265"/>
      <c r="GA762" s="265"/>
      <c r="GB762" s="265"/>
    </row>
    <row r="763" spans="1:184" s="1442" customFormat="1">
      <c r="A763" s="955"/>
      <c r="B763" s="265"/>
      <c r="C763" s="265"/>
      <c r="D763" s="265"/>
      <c r="E763" s="265"/>
      <c r="F763" s="265"/>
      <c r="G763" s="265"/>
      <c r="H763" s="265"/>
      <c r="I763" s="265"/>
      <c r="J763" s="265"/>
      <c r="K763" s="265"/>
      <c r="L763" s="265"/>
      <c r="M763" s="265"/>
      <c r="N763" s="265"/>
      <c r="O763" s="265"/>
      <c r="P763" s="265"/>
      <c r="Q763" s="265"/>
      <c r="R763" s="265"/>
      <c r="S763" s="265"/>
      <c r="T763" s="265"/>
      <c r="U763" s="282"/>
      <c r="V763" s="282"/>
      <c r="W763" s="265"/>
      <c r="X763" s="265"/>
      <c r="Y763" s="282"/>
      <c r="Z763" s="282"/>
      <c r="AA763" s="555"/>
      <c r="AB763" s="1438"/>
      <c r="AC763" s="974"/>
      <c r="AD763" s="974"/>
      <c r="AE763" s="974"/>
      <c r="AG763" s="282"/>
      <c r="AH763" s="265"/>
      <c r="AI763" s="282"/>
      <c r="AJ763" s="265"/>
      <c r="AK763" s="265"/>
      <c r="AL763" s="265"/>
      <c r="AM763" s="265"/>
      <c r="AN763" s="265"/>
      <c r="AO763" s="265"/>
      <c r="AP763" s="265"/>
      <c r="AQ763" s="265"/>
      <c r="AR763" s="265"/>
      <c r="AS763" s="265"/>
      <c r="AT763" s="265"/>
      <c r="AU763" s="265"/>
      <c r="AV763" s="265"/>
      <c r="AW763" s="265"/>
      <c r="AX763" s="265"/>
      <c r="AY763" s="265"/>
      <c r="AZ763" s="265"/>
      <c r="BA763" s="265"/>
      <c r="BB763" s="265"/>
      <c r="BC763" s="265"/>
      <c r="BD763" s="265"/>
      <c r="BE763" s="265"/>
      <c r="BF763" s="265"/>
      <c r="BG763" s="265"/>
      <c r="BH763" s="265"/>
      <c r="BI763" s="265"/>
      <c r="BJ763" s="265"/>
      <c r="BK763" s="265"/>
      <c r="BL763" s="265"/>
      <c r="BM763" s="265"/>
      <c r="BN763" s="265"/>
      <c r="BO763" s="265"/>
      <c r="BP763" s="265"/>
      <c r="BQ763" s="265"/>
      <c r="BR763" s="265"/>
      <c r="BS763" s="265"/>
      <c r="BT763" s="265"/>
      <c r="BU763" s="265"/>
      <c r="BV763" s="265"/>
      <c r="BW763" s="265"/>
      <c r="BX763" s="265"/>
      <c r="BY763" s="265"/>
      <c r="BZ763" s="265"/>
      <c r="CA763" s="265"/>
      <c r="CB763" s="265"/>
      <c r="CC763" s="265"/>
      <c r="CD763" s="265"/>
      <c r="CE763" s="265"/>
      <c r="CF763" s="265"/>
      <c r="CG763" s="265"/>
      <c r="CH763" s="265"/>
      <c r="CI763" s="265"/>
      <c r="CJ763" s="265"/>
      <c r="CK763" s="265"/>
      <c r="CL763" s="265"/>
      <c r="CM763" s="265"/>
      <c r="CN763" s="265"/>
      <c r="CO763" s="265"/>
      <c r="CP763" s="265"/>
      <c r="CQ763" s="265"/>
      <c r="CR763" s="265"/>
      <c r="CS763" s="265"/>
      <c r="CT763" s="265"/>
      <c r="CU763" s="265"/>
      <c r="CV763" s="265"/>
      <c r="CW763" s="265"/>
      <c r="CX763" s="265"/>
      <c r="CY763" s="265"/>
      <c r="CZ763" s="265"/>
      <c r="DA763" s="265"/>
      <c r="DB763" s="265"/>
      <c r="DC763" s="265"/>
      <c r="DD763" s="265"/>
      <c r="DE763" s="265"/>
      <c r="DF763" s="265"/>
      <c r="DG763" s="265"/>
      <c r="DH763" s="265"/>
      <c r="DI763" s="265"/>
      <c r="DJ763" s="265"/>
      <c r="DK763" s="265"/>
      <c r="DL763" s="265"/>
      <c r="DM763" s="265"/>
      <c r="DN763" s="265"/>
      <c r="DO763" s="265"/>
      <c r="DP763" s="265"/>
      <c r="DQ763" s="265"/>
      <c r="DR763" s="265"/>
      <c r="DS763" s="265"/>
      <c r="DT763" s="265"/>
      <c r="DU763" s="265"/>
      <c r="DV763" s="265"/>
      <c r="DW763" s="265"/>
      <c r="DX763" s="265"/>
      <c r="DY763" s="265"/>
      <c r="DZ763" s="265"/>
      <c r="EA763" s="265"/>
      <c r="EB763" s="265"/>
      <c r="EC763" s="265"/>
      <c r="ED763" s="265"/>
      <c r="EE763" s="265"/>
      <c r="EF763" s="265"/>
      <c r="EG763" s="265"/>
      <c r="EH763" s="265"/>
      <c r="EI763" s="265"/>
      <c r="EJ763" s="265"/>
      <c r="EK763" s="265"/>
      <c r="EL763" s="265"/>
      <c r="EM763" s="265"/>
      <c r="EN763" s="265"/>
      <c r="EO763" s="265"/>
      <c r="EP763" s="265"/>
      <c r="EQ763" s="265"/>
      <c r="ER763" s="265"/>
      <c r="ES763" s="265"/>
      <c r="ET763" s="265"/>
      <c r="EU763" s="265"/>
      <c r="EV763" s="265"/>
      <c r="EW763" s="265"/>
      <c r="EX763" s="265"/>
      <c r="EY763" s="265"/>
      <c r="EZ763" s="265"/>
      <c r="FA763" s="265"/>
      <c r="FB763" s="265"/>
      <c r="FC763" s="265"/>
      <c r="FD763" s="265"/>
      <c r="FE763" s="265"/>
      <c r="FF763" s="265"/>
      <c r="FG763" s="265"/>
      <c r="FH763" s="265"/>
      <c r="FI763" s="265"/>
      <c r="FJ763" s="265"/>
      <c r="FK763" s="265"/>
      <c r="FL763" s="265"/>
      <c r="FM763" s="265"/>
      <c r="FN763" s="265"/>
      <c r="FO763" s="265"/>
      <c r="FP763" s="265"/>
      <c r="FQ763" s="265"/>
      <c r="FR763" s="265"/>
      <c r="FS763" s="265"/>
      <c r="FT763" s="265"/>
      <c r="FU763" s="265"/>
      <c r="FV763" s="265"/>
      <c r="FW763" s="265"/>
      <c r="FX763" s="265"/>
      <c r="FY763" s="265"/>
      <c r="FZ763" s="265"/>
      <c r="GA763" s="265"/>
      <c r="GB763" s="265"/>
    </row>
    <row r="764" spans="1:184" s="1442" customFormat="1">
      <c r="A764" s="955"/>
      <c r="B764" s="265"/>
      <c r="C764" s="265"/>
      <c r="D764" s="265"/>
      <c r="E764" s="265"/>
      <c r="F764" s="265"/>
      <c r="G764" s="265"/>
      <c r="H764" s="265"/>
      <c r="I764" s="265"/>
      <c r="J764" s="265"/>
      <c r="K764" s="265"/>
      <c r="L764" s="265"/>
      <c r="M764" s="265"/>
      <c r="N764" s="265"/>
      <c r="O764" s="265"/>
      <c r="P764" s="265"/>
      <c r="Q764" s="265"/>
      <c r="R764" s="265"/>
      <c r="S764" s="265"/>
      <c r="T764" s="265"/>
      <c r="U764" s="282"/>
      <c r="V764" s="282"/>
      <c r="W764" s="265"/>
      <c r="X764" s="265"/>
      <c r="Y764" s="282"/>
      <c r="Z764" s="282"/>
      <c r="AA764" s="555"/>
      <c r="AB764" s="1438"/>
      <c r="AC764" s="974"/>
      <c r="AD764" s="974"/>
      <c r="AE764" s="974"/>
      <c r="AG764" s="282"/>
      <c r="AH764" s="265"/>
      <c r="AI764" s="282"/>
      <c r="AJ764" s="265"/>
      <c r="AK764" s="265"/>
      <c r="AL764" s="265"/>
      <c r="AM764" s="265"/>
      <c r="AN764" s="265"/>
      <c r="AO764" s="265"/>
      <c r="AP764" s="265"/>
      <c r="AQ764" s="265"/>
      <c r="AR764" s="265"/>
      <c r="AS764" s="265"/>
      <c r="AT764" s="265"/>
      <c r="AU764" s="265"/>
      <c r="AV764" s="265"/>
      <c r="AW764" s="265"/>
      <c r="AX764" s="265"/>
      <c r="AY764" s="265"/>
      <c r="AZ764" s="265"/>
      <c r="BA764" s="265"/>
      <c r="BB764" s="265"/>
      <c r="BC764" s="265"/>
      <c r="BD764" s="265"/>
      <c r="BE764" s="265"/>
      <c r="BF764" s="265"/>
      <c r="BG764" s="265"/>
      <c r="BH764" s="265"/>
      <c r="BI764" s="265"/>
      <c r="BJ764" s="265"/>
      <c r="BK764" s="265"/>
      <c r="BL764" s="265"/>
      <c r="BM764" s="265"/>
      <c r="BN764" s="265"/>
      <c r="BO764" s="265"/>
      <c r="BP764" s="265"/>
      <c r="BQ764" s="265"/>
      <c r="BR764" s="265"/>
      <c r="BS764" s="265"/>
      <c r="BT764" s="265"/>
      <c r="BU764" s="265"/>
      <c r="BV764" s="265"/>
      <c r="BW764" s="265"/>
      <c r="BX764" s="265"/>
      <c r="BY764" s="265"/>
      <c r="BZ764" s="265"/>
      <c r="CA764" s="265"/>
      <c r="CB764" s="265"/>
      <c r="CC764" s="265"/>
      <c r="CD764" s="265"/>
      <c r="CE764" s="265"/>
      <c r="CF764" s="265"/>
      <c r="CG764" s="265"/>
      <c r="CH764" s="265"/>
      <c r="CI764" s="265"/>
      <c r="CJ764" s="265"/>
      <c r="CK764" s="265"/>
      <c r="CL764" s="265"/>
      <c r="CM764" s="265"/>
      <c r="CN764" s="265"/>
      <c r="CO764" s="265"/>
      <c r="CP764" s="265"/>
      <c r="CQ764" s="265"/>
      <c r="CR764" s="265"/>
      <c r="CS764" s="265"/>
      <c r="CT764" s="265"/>
      <c r="CU764" s="265"/>
      <c r="CV764" s="265"/>
      <c r="CW764" s="265"/>
      <c r="CX764" s="265"/>
      <c r="CY764" s="265"/>
      <c r="CZ764" s="265"/>
      <c r="DA764" s="265"/>
      <c r="DB764" s="265"/>
      <c r="DC764" s="265"/>
      <c r="DD764" s="265"/>
      <c r="DE764" s="265"/>
      <c r="DF764" s="265"/>
      <c r="DG764" s="265"/>
      <c r="DH764" s="265"/>
      <c r="DI764" s="265"/>
      <c r="DJ764" s="265"/>
      <c r="DK764" s="265"/>
      <c r="DL764" s="265"/>
      <c r="DM764" s="265"/>
      <c r="DN764" s="265"/>
      <c r="DO764" s="265"/>
      <c r="DP764" s="265"/>
      <c r="DQ764" s="265"/>
      <c r="DR764" s="265"/>
      <c r="DS764" s="265"/>
      <c r="DT764" s="265"/>
      <c r="DU764" s="265"/>
      <c r="DV764" s="265"/>
      <c r="DW764" s="265"/>
      <c r="DX764" s="265"/>
      <c r="DY764" s="265"/>
      <c r="DZ764" s="265"/>
      <c r="EA764" s="265"/>
      <c r="EB764" s="265"/>
      <c r="EC764" s="265"/>
      <c r="ED764" s="265"/>
      <c r="EE764" s="265"/>
      <c r="EF764" s="265"/>
      <c r="EG764" s="265"/>
      <c r="EH764" s="265"/>
      <c r="EI764" s="265"/>
      <c r="EJ764" s="265"/>
      <c r="EK764" s="265"/>
      <c r="EL764" s="265"/>
      <c r="EM764" s="265"/>
      <c r="EN764" s="265"/>
      <c r="EO764" s="265"/>
      <c r="EP764" s="265"/>
      <c r="EQ764" s="265"/>
      <c r="ER764" s="265"/>
      <c r="ES764" s="265"/>
      <c r="ET764" s="265"/>
      <c r="EU764" s="265"/>
      <c r="EV764" s="265"/>
      <c r="EW764" s="265"/>
      <c r="EX764" s="265"/>
      <c r="EY764" s="265"/>
      <c r="EZ764" s="265"/>
      <c r="FA764" s="265"/>
      <c r="FB764" s="265"/>
      <c r="FC764" s="265"/>
      <c r="FD764" s="265"/>
      <c r="FE764" s="265"/>
      <c r="FF764" s="265"/>
      <c r="FG764" s="265"/>
      <c r="FH764" s="265"/>
      <c r="FI764" s="265"/>
      <c r="FJ764" s="265"/>
      <c r="FK764" s="265"/>
      <c r="FL764" s="265"/>
      <c r="FM764" s="265"/>
      <c r="FN764" s="265"/>
      <c r="FO764" s="265"/>
      <c r="FP764" s="265"/>
      <c r="FQ764" s="265"/>
      <c r="FR764" s="265"/>
      <c r="FS764" s="265"/>
      <c r="FT764" s="265"/>
      <c r="FU764" s="265"/>
      <c r="FV764" s="265"/>
      <c r="FW764" s="265"/>
      <c r="FX764" s="265"/>
      <c r="FY764" s="265"/>
      <c r="FZ764" s="265"/>
      <c r="GA764" s="265"/>
      <c r="GB764" s="265"/>
    </row>
    <row r="765" spans="1:184" s="1442" customFormat="1">
      <c r="A765" s="955"/>
      <c r="B765" s="265"/>
      <c r="C765" s="265"/>
      <c r="D765" s="265"/>
      <c r="E765" s="265"/>
      <c r="F765" s="265"/>
      <c r="G765" s="265"/>
      <c r="H765" s="265"/>
      <c r="I765" s="265"/>
      <c r="J765" s="265"/>
      <c r="K765" s="265"/>
      <c r="L765" s="265"/>
      <c r="M765" s="265"/>
      <c r="N765" s="265"/>
      <c r="O765" s="265"/>
      <c r="P765" s="265"/>
      <c r="Q765" s="265"/>
      <c r="R765" s="265"/>
      <c r="S765" s="265"/>
      <c r="T765" s="265"/>
      <c r="U765" s="282"/>
      <c r="V765" s="282"/>
      <c r="W765" s="265"/>
      <c r="X765" s="265"/>
      <c r="Y765" s="282"/>
      <c r="Z765" s="282"/>
      <c r="AA765" s="555"/>
      <c r="AB765" s="1438"/>
      <c r="AC765" s="974"/>
      <c r="AD765" s="974"/>
      <c r="AE765" s="974"/>
      <c r="AG765" s="282"/>
      <c r="AH765" s="265"/>
      <c r="AI765" s="282"/>
      <c r="AJ765" s="265"/>
      <c r="AK765" s="265"/>
      <c r="AL765" s="265"/>
      <c r="AM765" s="265"/>
      <c r="AN765" s="265"/>
      <c r="AO765" s="265"/>
      <c r="AP765" s="265"/>
      <c r="AQ765" s="265"/>
      <c r="AR765" s="265"/>
      <c r="AS765" s="265"/>
      <c r="AT765" s="265"/>
      <c r="AU765" s="265"/>
      <c r="AV765" s="265"/>
      <c r="AW765" s="265"/>
      <c r="AX765" s="265"/>
      <c r="AY765" s="265"/>
      <c r="AZ765" s="265"/>
      <c r="BA765" s="265"/>
      <c r="BB765" s="265"/>
      <c r="BC765" s="265"/>
      <c r="BD765" s="265"/>
      <c r="BE765" s="265"/>
      <c r="BF765" s="265"/>
      <c r="BG765" s="265"/>
      <c r="BH765" s="265"/>
      <c r="BI765" s="265"/>
      <c r="BJ765" s="265"/>
      <c r="BK765" s="265"/>
      <c r="BL765" s="265"/>
      <c r="BM765" s="265"/>
      <c r="BN765" s="265"/>
      <c r="BO765" s="265"/>
      <c r="BP765" s="265"/>
      <c r="BQ765" s="265"/>
      <c r="BR765" s="265"/>
      <c r="BS765" s="265"/>
      <c r="BT765" s="265"/>
      <c r="BU765" s="265"/>
      <c r="BV765" s="265"/>
      <c r="BW765" s="265"/>
      <c r="BX765" s="265"/>
      <c r="BY765" s="265"/>
      <c r="BZ765" s="265"/>
      <c r="CA765" s="265"/>
      <c r="CB765" s="265"/>
      <c r="CC765" s="265"/>
      <c r="CD765" s="265"/>
      <c r="CE765" s="265"/>
      <c r="CF765" s="265"/>
      <c r="CG765" s="265"/>
      <c r="CH765" s="265"/>
      <c r="CI765" s="265"/>
      <c r="CJ765" s="265"/>
      <c r="CK765" s="265"/>
      <c r="CL765" s="265"/>
      <c r="CM765" s="265"/>
      <c r="CN765" s="265"/>
      <c r="CO765" s="265"/>
      <c r="CP765" s="265"/>
      <c r="CQ765" s="265"/>
      <c r="CR765" s="265"/>
      <c r="CS765" s="265"/>
      <c r="CT765" s="265"/>
      <c r="CU765" s="265"/>
      <c r="CV765" s="265"/>
      <c r="CW765" s="265"/>
      <c r="CX765" s="265"/>
      <c r="CY765" s="265"/>
      <c r="CZ765" s="265"/>
      <c r="DA765" s="265"/>
      <c r="DB765" s="265"/>
      <c r="DC765" s="265"/>
      <c r="DD765" s="265"/>
      <c r="DE765" s="265"/>
      <c r="DF765" s="265"/>
      <c r="DG765" s="265"/>
      <c r="DH765" s="265"/>
      <c r="DI765" s="265"/>
      <c r="DJ765" s="265"/>
      <c r="DK765" s="265"/>
      <c r="DL765" s="265"/>
      <c r="DM765" s="265"/>
      <c r="DN765" s="265"/>
      <c r="DO765" s="265"/>
      <c r="DP765" s="265"/>
      <c r="DQ765" s="265"/>
      <c r="DR765" s="265"/>
      <c r="DS765" s="265"/>
      <c r="DT765" s="265"/>
      <c r="DU765" s="265"/>
      <c r="DV765" s="265"/>
      <c r="DW765" s="265"/>
      <c r="DX765" s="265"/>
      <c r="DY765" s="265"/>
      <c r="DZ765" s="265"/>
      <c r="EA765" s="265"/>
      <c r="EB765" s="265"/>
      <c r="EC765" s="265"/>
      <c r="ED765" s="265"/>
      <c r="EE765" s="265"/>
      <c r="EF765" s="265"/>
      <c r="EG765" s="265"/>
      <c r="EH765" s="265"/>
      <c r="EI765" s="265"/>
      <c r="EJ765" s="265"/>
      <c r="EK765" s="265"/>
      <c r="EL765" s="265"/>
      <c r="EM765" s="265"/>
      <c r="EN765" s="265"/>
      <c r="EO765" s="265"/>
      <c r="EP765" s="265"/>
      <c r="EQ765" s="265"/>
      <c r="ER765" s="265"/>
      <c r="ES765" s="265"/>
      <c r="ET765" s="265"/>
      <c r="EU765" s="265"/>
      <c r="EV765" s="265"/>
      <c r="EW765" s="265"/>
      <c r="EX765" s="265"/>
      <c r="EY765" s="265"/>
      <c r="EZ765" s="265"/>
      <c r="FA765" s="265"/>
      <c r="FB765" s="265"/>
      <c r="FC765" s="265"/>
      <c r="FD765" s="265"/>
      <c r="FE765" s="265"/>
      <c r="FF765" s="265"/>
      <c r="FG765" s="265"/>
      <c r="FH765" s="265"/>
      <c r="FI765" s="265"/>
      <c r="FJ765" s="265"/>
      <c r="FK765" s="265"/>
      <c r="FL765" s="265"/>
      <c r="FM765" s="265"/>
      <c r="FN765" s="265"/>
      <c r="FO765" s="265"/>
      <c r="FP765" s="265"/>
      <c r="FQ765" s="265"/>
      <c r="FR765" s="265"/>
      <c r="FS765" s="265"/>
      <c r="FT765" s="265"/>
      <c r="FU765" s="265"/>
      <c r="FV765" s="265"/>
      <c r="FW765" s="265"/>
      <c r="FX765" s="265"/>
      <c r="FY765" s="265"/>
      <c r="FZ765" s="265"/>
      <c r="GA765" s="265"/>
      <c r="GB765" s="265"/>
    </row>
    <row r="766" spans="1:184" s="1442" customFormat="1">
      <c r="A766" s="955"/>
      <c r="B766" s="265"/>
      <c r="C766" s="265"/>
      <c r="D766" s="265"/>
      <c r="E766" s="265"/>
      <c r="F766" s="265"/>
      <c r="G766" s="265"/>
      <c r="H766" s="265"/>
      <c r="I766" s="265"/>
      <c r="J766" s="265"/>
      <c r="K766" s="265"/>
      <c r="L766" s="265"/>
      <c r="M766" s="265"/>
      <c r="N766" s="265"/>
      <c r="O766" s="265"/>
      <c r="P766" s="265"/>
      <c r="Q766" s="265"/>
      <c r="R766" s="265"/>
      <c r="S766" s="265"/>
      <c r="T766" s="265"/>
      <c r="U766" s="282"/>
      <c r="V766" s="282"/>
      <c r="W766" s="265"/>
      <c r="X766" s="265"/>
      <c r="Y766" s="282"/>
      <c r="Z766" s="282"/>
      <c r="AA766" s="555"/>
      <c r="AB766" s="1438"/>
      <c r="AC766" s="974"/>
      <c r="AD766" s="974"/>
      <c r="AE766" s="974"/>
      <c r="AG766" s="282"/>
      <c r="AH766" s="265"/>
      <c r="AI766" s="282"/>
      <c r="AJ766" s="265"/>
      <c r="AK766" s="265"/>
      <c r="AL766" s="265"/>
      <c r="AM766" s="265"/>
      <c r="AN766" s="265"/>
      <c r="AO766" s="265"/>
      <c r="AP766" s="265"/>
      <c r="AQ766" s="265"/>
      <c r="AR766" s="265"/>
      <c r="AS766" s="265"/>
      <c r="AT766" s="265"/>
      <c r="AU766" s="265"/>
      <c r="AV766" s="265"/>
      <c r="AW766" s="265"/>
      <c r="AX766" s="265"/>
      <c r="AY766" s="265"/>
      <c r="AZ766" s="265"/>
      <c r="BA766" s="265"/>
      <c r="BB766" s="265"/>
      <c r="BC766" s="265"/>
      <c r="BD766" s="265"/>
      <c r="BE766" s="265"/>
      <c r="BF766" s="265"/>
      <c r="BG766" s="265"/>
      <c r="BH766" s="265"/>
      <c r="BI766" s="265"/>
      <c r="BJ766" s="265"/>
      <c r="BK766" s="265"/>
      <c r="BL766" s="265"/>
      <c r="BM766" s="265"/>
      <c r="BN766" s="265"/>
      <c r="BO766" s="265"/>
      <c r="BP766" s="265"/>
      <c r="BQ766" s="265"/>
      <c r="BR766" s="265"/>
      <c r="BS766" s="265"/>
      <c r="BT766" s="265"/>
      <c r="BU766" s="265"/>
      <c r="BV766" s="265"/>
      <c r="BW766" s="265"/>
      <c r="BX766" s="265"/>
      <c r="BY766" s="265"/>
      <c r="BZ766" s="265"/>
      <c r="CA766" s="265"/>
      <c r="CB766" s="265"/>
      <c r="CC766" s="265"/>
      <c r="CD766" s="265"/>
      <c r="CE766" s="265"/>
      <c r="CF766" s="265"/>
      <c r="CG766" s="265"/>
      <c r="CH766" s="265"/>
      <c r="CI766" s="265"/>
      <c r="CJ766" s="265"/>
      <c r="CK766" s="265"/>
      <c r="CL766" s="265"/>
      <c r="CM766" s="265"/>
      <c r="CN766" s="265"/>
      <c r="CO766" s="265"/>
      <c r="CP766" s="265"/>
      <c r="CQ766" s="265"/>
      <c r="CR766" s="265"/>
      <c r="CS766" s="265"/>
      <c r="CT766" s="265"/>
      <c r="CU766" s="265"/>
      <c r="CV766" s="265"/>
      <c r="CW766" s="265"/>
      <c r="CX766" s="265"/>
      <c r="CY766" s="265"/>
      <c r="CZ766" s="265"/>
      <c r="DA766" s="265"/>
      <c r="DB766" s="265"/>
      <c r="DC766" s="265"/>
      <c r="DD766" s="265"/>
      <c r="DE766" s="265"/>
      <c r="DF766" s="265"/>
      <c r="DG766" s="265"/>
      <c r="DH766" s="265"/>
      <c r="DI766" s="265"/>
      <c r="DJ766" s="265"/>
      <c r="DK766" s="265"/>
      <c r="DL766" s="265"/>
      <c r="DM766" s="265"/>
      <c r="DN766" s="265"/>
      <c r="DO766" s="265"/>
      <c r="DP766" s="265"/>
      <c r="DQ766" s="265"/>
      <c r="DR766" s="265"/>
      <c r="DS766" s="265"/>
      <c r="DT766" s="265"/>
      <c r="DU766" s="265"/>
      <c r="DV766" s="265"/>
      <c r="DW766" s="265"/>
      <c r="DX766" s="265"/>
      <c r="DY766" s="265"/>
      <c r="DZ766" s="265"/>
      <c r="EA766" s="265"/>
      <c r="EB766" s="265"/>
      <c r="EC766" s="265"/>
      <c r="ED766" s="265"/>
      <c r="EE766" s="265"/>
      <c r="EF766" s="265"/>
      <c r="EG766" s="265"/>
      <c r="EH766" s="265"/>
      <c r="EI766" s="265"/>
      <c r="EJ766" s="265"/>
      <c r="EK766" s="265"/>
      <c r="EL766" s="265"/>
      <c r="EM766" s="265"/>
      <c r="EN766" s="265"/>
      <c r="EO766" s="265"/>
      <c r="EP766" s="265"/>
      <c r="EQ766" s="265"/>
      <c r="ER766" s="265"/>
      <c r="ES766" s="265"/>
      <c r="ET766" s="265"/>
      <c r="EU766" s="265"/>
      <c r="EV766" s="265"/>
      <c r="EW766" s="265"/>
      <c r="EX766" s="265"/>
      <c r="EY766" s="265"/>
      <c r="EZ766" s="265"/>
      <c r="FA766" s="265"/>
      <c r="FB766" s="265"/>
      <c r="FC766" s="265"/>
      <c r="FD766" s="265"/>
      <c r="FE766" s="265"/>
      <c r="FF766" s="265"/>
      <c r="FG766" s="265"/>
      <c r="FH766" s="265"/>
      <c r="FI766" s="265"/>
      <c r="FJ766" s="265"/>
      <c r="FK766" s="265"/>
      <c r="FL766" s="265"/>
      <c r="FM766" s="265"/>
      <c r="FN766" s="265"/>
      <c r="FO766" s="265"/>
      <c r="FP766" s="265"/>
      <c r="FQ766" s="265"/>
      <c r="FR766" s="265"/>
      <c r="FS766" s="265"/>
      <c r="FT766" s="265"/>
      <c r="FU766" s="265"/>
      <c r="FV766" s="265"/>
      <c r="FW766" s="265"/>
      <c r="FX766" s="265"/>
      <c r="FY766" s="265"/>
      <c r="FZ766" s="265"/>
      <c r="GA766" s="265"/>
      <c r="GB766" s="265"/>
    </row>
    <row r="767" spans="1:184" s="1442" customFormat="1">
      <c r="A767" s="955"/>
      <c r="B767" s="265"/>
      <c r="C767" s="265"/>
      <c r="D767" s="265"/>
      <c r="E767" s="265"/>
      <c r="F767" s="265"/>
      <c r="G767" s="265"/>
      <c r="H767" s="265"/>
      <c r="I767" s="265"/>
      <c r="J767" s="265"/>
      <c r="K767" s="265"/>
      <c r="L767" s="265"/>
      <c r="M767" s="265"/>
      <c r="N767" s="265"/>
      <c r="O767" s="265"/>
      <c r="P767" s="265"/>
      <c r="Q767" s="265"/>
      <c r="R767" s="265"/>
      <c r="S767" s="265"/>
      <c r="T767" s="265"/>
      <c r="U767" s="282"/>
      <c r="V767" s="282"/>
      <c r="W767" s="265"/>
      <c r="X767" s="265"/>
      <c r="Y767" s="282"/>
      <c r="Z767" s="282"/>
      <c r="AA767" s="555"/>
      <c r="AB767" s="1438"/>
      <c r="AC767" s="974"/>
      <c r="AD767" s="974"/>
      <c r="AE767" s="974"/>
      <c r="AG767" s="282"/>
      <c r="AH767" s="265"/>
      <c r="AI767" s="282"/>
      <c r="AJ767" s="265"/>
      <c r="AK767" s="265"/>
      <c r="AL767" s="265"/>
      <c r="AM767" s="265"/>
      <c r="AN767" s="265"/>
      <c r="AO767" s="265"/>
      <c r="AP767" s="265"/>
      <c r="AQ767" s="265"/>
      <c r="AR767" s="265"/>
      <c r="AS767" s="265"/>
      <c r="AT767" s="265"/>
      <c r="AU767" s="265"/>
      <c r="AV767" s="265"/>
      <c r="AW767" s="265"/>
      <c r="AX767" s="265"/>
      <c r="AY767" s="265"/>
      <c r="AZ767" s="265"/>
      <c r="BA767" s="265"/>
      <c r="BB767" s="265"/>
      <c r="BC767" s="265"/>
      <c r="BD767" s="265"/>
      <c r="BE767" s="265"/>
      <c r="BF767" s="265"/>
      <c r="BG767" s="265"/>
      <c r="BH767" s="265"/>
      <c r="BI767" s="265"/>
      <c r="BJ767" s="265"/>
      <c r="BK767" s="265"/>
      <c r="BL767" s="265"/>
      <c r="BM767" s="265"/>
      <c r="BN767" s="265"/>
      <c r="BO767" s="265"/>
      <c r="BP767" s="265"/>
      <c r="BQ767" s="265"/>
      <c r="BR767" s="265"/>
      <c r="BS767" s="265"/>
      <c r="BT767" s="265"/>
      <c r="BU767" s="265"/>
      <c r="BV767" s="265"/>
      <c r="BW767" s="265"/>
      <c r="BX767" s="265"/>
      <c r="BY767" s="265"/>
      <c r="BZ767" s="265"/>
      <c r="CA767" s="265"/>
      <c r="CB767" s="265"/>
      <c r="CC767" s="265"/>
      <c r="CD767" s="265"/>
      <c r="CE767" s="265"/>
      <c r="CF767" s="265"/>
      <c r="CG767" s="265"/>
      <c r="CH767" s="265"/>
      <c r="CI767" s="265"/>
      <c r="CJ767" s="265"/>
      <c r="CK767" s="265"/>
      <c r="CL767" s="265"/>
      <c r="CM767" s="265"/>
      <c r="CN767" s="265"/>
      <c r="CO767" s="265"/>
      <c r="CP767" s="265"/>
      <c r="CQ767" s="265"/>
      <c r="CR767" s="265"/>
      <c r="CS767" s="265"/>
      <c r="CT767" s="265"/>
      <c r="CU767" s="265"/>
      <c r="CV767" s="265"/>
      <c r="CW767" s="265"/>
      <c r="CX767" s="265"/>
      <c r="CY767" s="265"/>
      <c r="CZ767" s="265"/>
      <c r="DA767" s="265"/>
      <c r="DB767" s="265"/>
      <c r="DC767" s="265"/>
      <c r="DD767" s="265"/>
      <c r="DE767" s="265"/>
      <c r="DF767" s="265"/>
      <c r="DG767" s="265"/>
      <c r="DH767" s="265"/>
      <c r="DI767" s="265"/>
      <c r="DJ767" s="265"/>
      <c r="DK767" s="265"/>
      <c r="DL767" s="265"/>
      <c r="DM767" s="265"/>
      <c r="DN767" s="265"/>
      <c r="DO767" s="265"/>
      <c r="DP767" s="265"/>
      <c r="DQ767" s="265"/>
      <c r="DR767" s="265"/>
      <c r="DS767" s="265"/>
      <c r="DT767" s="265"/>
      <c r="DU767" s="265"/>
      <c r="DV767" s="265"/>
      <c r="DW767" s="265"/>
      <c r="DX767" s="265"/>
      <c r="DY767" s="265"/>
      <c r="DZ767" s="265"/>
      <c r="EA767" s="265"/>
      <c r="EB767" s="265"/>
      <c r="EC767" s="265"/>
      <c r="ED767" s="265"/>
      <c r="EE767" s="265"/>
      <c r="EF767" s="265"/>
      <c r="EG767" s="265"/>
      <c r="EH767" s="265"/>
      <c r="EI767" s="265"/>
      <c r="EJ767" s="265"/>
      <c r="EK767" s="265"/>
      <c r="EL767" s="265"/>
      <c r="EM767" s="265"/>
      <c r="EN767" s="265"/>
      <c r="EO767" s="265"/>
      <c r="EP767" s="265"/>
      <c r="EQ767" s="265"/>
      <c r="ER767" s="265"/>
      <c r="ES767" s="265"/>
      <c r="ET767" s="265"/>
      <c r="EU767" s="265"/>
      <c r="EV767" s="265"/>
      <c r="EW767" s="265"/>
      <c r="EX767" s="265"/>
      <c r="EY767" s="265"/>
      <c r="EZ767" s="265"/>
      <c r="FA767" s="265"/>
      <c r="FB767" s="265"/>
      <c r="FC767" s="265"/>
      <c r="FD767" s="265"/>
      <c r="FE767" s="265"/>
      <c r="FF767" s="265"/>
      <c r="FG767" s="265"/>
      <c r="FH767" s="265"/>
      <c r="FI767" s="265"/>
      <c r="FJ767" s="265"/>
      <c r="FK767" s="265"/>
      <c r="FL767" s="265"/>
      <c r="FM767" s="265"/>
      <c r="FN767" s="265"/>
      <c r="FO767" s="265"/>
      <c r="FP767" s="265"/>
      <c r="FQ767" s="265"/>
      <c r="FR767" s="265"/>
      <c r="FS767" s="265"/>
      <c r="FT767" s="265"/>
      <c r="FU767" s="265"/>
      <c r="FV767" s="265"/>
      <c r="FW767" s="265"/>
      <c r="FX767" s="265"/>
      <c r="FY767" s="265"/>
      <c r="FZ767" s="265"/>
      <c r="GA767" s="265"/>
      <c r="GB767" s="265"/>
    </row>
    <row r="768" spans="1:184" s="1442" customFormat="1">
      <c r="A768" s="955"/>
      <c r="B768" s="265"/>
      <c r="C768" s="265"/>
      <c r="D768" s="265"/>
      <c r="E768" s="265"/>
      <c r="F768" s="265"/>
      <c r="G768" s="265"/>
      <c r="H768" s="265"/>
      <c r="I768" s="265"/>
      <c r="J768" s="265"/>
      <c r="K768" s="265"/>
      <c r="L768" s="265"/>
      <c r="M768" s="265"/>
      <c r="N768" s="265"/>
      <c r="O768" s="265"/>
      <c r="P768" s="265"/>
      <c r="Q768" s="265"/>
      <c r="R768" s="265"/>
      <c r="S768" s="265"/>
      <c r="T768" s="265"/>
      <c r="U768" s="282"/>
      <c r="V768" s="282"/>
      <c r="W768" s="265"/>
      <c r="X768" s="265"/>
      <c r="Y768" s="282"/>
      <c r="Z768" s="282"/>
      <c r="AA768" s="555"/>
      <c r="AB768" s="1438"/>
      <c r="AC768" s="974"/>
      <c r="AD768" s="974"/>
      <c r="AE768" s="974"/>
      <c r="AG768" s="282"/>
      <c r="AH768" s="265"/>
      <c r="AI768" s="282"/>
      <c r="AJ768" s="265"/>
      <c r="AK768" s="265"/>
      <c r="AL768" s="265"/>
      <c r="AM768" s="265"/>
      <c r="AN768" s="265"/>
      <c r="AO768" s="265"/>
      <c r="AP768" s="265"/>
      <c r="AQ768" s="265"/>
      <c r="AR768" s="265"/>
      <c r="AS768" s="265"/>
      <c r="AT768" s="265"/>
      <c r="AU768" s="265"/>
      <c r="AV768" s="265"/>
      <c r="AW768" s="265"/>
      <c r="AX768" s="265"/>
      <c r="AY768" s="265"/>
      <c r="AZ768" s="265"/>
      <c r="BA768" s="265"/>
      <c r="BB768" s="265"/>
      <c r="BC768" s="265"/>
      <c r="BD768" s="265"/>
      <c r="BE768" s="265"/>
      <c r="BF768" s="265"/>
      <c r="BG768" s="265"/>
      <c r="BH768" s="265"/>
      <c r="BI768" s="265"/>
      <c r="BJ768" s="265"/>
      <c r="BK768" s="265"/>
      <c r="BL768" s="265"/>
      <c r="BM768" s="265"/>
      <c r="BN768" s="265"/>
      <c r="BO768" s="265"/>
      <c r="BP768" s="265"/>
      <c r="BQ768" s="265"/>
      <c r="BR768" s="265"/>
      <c r="BS768" s="265"/>
      <c r="BT768" s="265"/>
      <c r="BU768" s="265"/>
      <c r="BV768" s="265"/>
      <c r="BW768" s="265"/>
      <c r="BX768" s="265"/>
      <c r="BY768" s="265"/>
      <c r="BZ768" s="265"/>
      <c r="CA768" s="265"/>
      <c r="CB768" s="265"/>
      <c r="CC768" s="265"/>
      <c r="CD768" s="265"/>
      <c r="CE768" s="265"/>
      <c r="CF768" s="265"/>
      <c r="CG768" s="265"/>
      <c r="CH768" s="265"/>
      <c r="CI768" s="265"/>
      <c r="CJ768" s="265"/>
      <c r="CK768" s="265"/>
      <c r="CL768" s="265"/>
      <c r="CM768" s="265"/>
      <c r="CN768" s="265"/>
      <c r="CO768" s="265"/>
      <c r="CP768" s="265"/>
      <c r="CQ768" s="265"/>
      <c r="CR768" s="265"/>
      <c r="CS768" s="265"/>
      <c r="CT768" s="265"/>
      <c r="CU768" s="265"/>
      <c r="CV768" s="265"/>
      <c r="CW768" s="265"/>
      <c r="CX768" s="265"/>
      <c r="CY768" s="265"/>
      <c r="CZ768" s="265"/>
      <c r="DA768" s="265"/>
      <c r="DB768" s="265"/>
      <c r="DC768" s="265"/>
      <c r="DD768" s="265"/>
      <c r="DE768" s="265"/>
      <c r="DF768" s="265"/>
      <c r="DG768" s="265"/>
      <c r="DH768" s="265"/>
      <c r="DI768" s="265"/>
      <c r="DJ768" s="265"/>
      <c r="DK768" s="265"/>
      <c r="DL768" s="265"/>
      <c r="DM768" s="265"/>
      <c r="DN768" s="265"/>
      <c r="DO768" s="265"/>
      <c r="DP768" s="265"/>
      <c r="DQ768" s="265"/>
      <c r="DR768" s="265"/>
      <c r="DS768" s="265"/>
      <c r="DT768" s="265"/>
      <c r="DU768" s="265"/>
      <c r="DV768" s="265"/>
      <c r="DW768" s="265"/>
      <c r="DX768" s="265"/>
      <c r="DY768" s="265"/>
      <c r="DZ768" s="265"/>
      <c r="EA768" s="265"/>
      <c r="EB768" s="265"/>
      <c r="EC768" s="265"/>
      <c r="ED768" s="265"/>
      <c r="EE768" s="265"/>
      <c r="EF768" s="265"/>
      <c r="EG768" s="265"/>
      <c r="EH768" s="265"/>
      <c r="EI768" s="265"/>
      <c r="EJ768" s="265"/>
      <c r="EK768" s="265"/>
      <c r="EL768" s="265"/>
      <c r="EM768" s="265"/>
      <c r="EN768" s="265"/>
      <c r="EO768" s="265"/>
      <c r="EP768" s="265"/>
      <c r="EQ768" s="265"/>
      <c r="ER768" s="265"/>
      <c r="ES768" s="265"/>
      <c r="ET768" s="265"/>
      <c r="EU768" s="265"/>
      <c r="EV768" s="265"/>
      <c r="EW768" s="265"/>
      <c r="EX768" s="265"/>
      <c r="EY768" s="265"/>
      <c r="EZ768" s="265"/>
      <c r="FA768" s="265"/>
      <c r="FB768" s="265"/>
      <c r="FC768" s="265"/>
      <c r="FD768" s="265"/>
      <c r="FE768" s="265"/>
      <c r="FF768" s="265"/>
      <c r="FG768" s="265"/>
      <c r="FH768" s="265"/>
      <c r="FI768" s="265"/>
      <c r="FJ768" s="265"/>
      <c r="FK768" s="265"/>
      <c r="FL768" s="265"/>
      <c r="FM768" s="265"/>
      <c r="FN768" s="265"/>
      <c r="FO768" s="265"/>
      <c r="FP768" s="265"/>
      <c r="FQ768" s="265"/>
      <c r="FR768" s="265"/>
      <c r="FS768" s="265"/>
      <c r="FT768" s="265"/>
      <c r="FU768" s="265"/>
      <c r="FV768" s="265"/>
      <c r="FW768" s="265"/>
      <c r="FX768" s="265"/>
      <c r="FY768" s="265"/>
      <c r="FZ768" s="265"/>
      <c r="GA768" s="265"/>
      <c r="GB768" s="265"/>
    </row>
    <row r="769" spans="1:184" s="1442" customFormat="1">
      <c r="A769" s="955"/>
      <c r="B769" s="265"/>
      <c r="C769" s="265"/>
      <c r="D769" s="265"/>
      <c r="E769" s="265"/>
      <c r="F769" s="265"/>
      <c r="G769" s="265"/>
      <c r="H769" s="265"/>
      <c r="I769" s="265"/>
      <c r="J769" s="265"/>
      <c r="K769" s="265"/>
      <c r="L769" s="265"/>
      <c r="M769" s="265"/>
      <c r="N769" s="265"/>
      <c r="O769" s="265"/>
      <c r="P769" s="265"/>
      <c r="Q769" s="265"/>
      <c r="R769" s="265"/>
      <c r="S769" s="265"/>
      <c r="T769" s="265"/>
      <c r="U769" s="282"/>
      <c r="V769" s="282"/>
      <c r="W769" s="265"/>
      <c r="X769" s="265"/>
      <c r="Y769" s="282"/>
      <c r="Z769" s="282"/>
      <c r="AA769" s="555"/>
      <c r="AB769" s="1438"/>
      <c r="AC769" s="974"/>
      <c r="AD769" s="974"/>
      <c r="AE769" s="974"/>
      <c r="AG769" s="282"/>
      <c r="AH769" s="265"/>
      <c r="AI769" s="282"/>
      <c r="AJ769" s="265"/>
      <c r="AK769" s="265"/>
      <c r="AL769" s="265"/>
      <c r="AM769" s="265"/>
      <c r="AN769" s="265"/>
      <c r="AO769" s="265"/>
      <c r="AP769" s="265"/>
      <c r="AQ769" s="265"/>
      <c r="AR769" s="265"/>
      <c r="AS769" s="265"/>
      <c r="AT769" s="265"/>
      <c r="AU769" s="265"/>
      <c r="AV769" s="265"/>
      <c r="AW769" s="265"/>
      <c r="AX769" s="265"/>
      <c r="AY769" s="265"/>
      <c r="AZ769" s="265"/>
      <c r="BA769" s="265"/>
      <c r="BB769" s="265"/>
      <c r="BC769" s="265"/>
      <c r="BD769" s="265"/>
      <c r="BE769" s="265"/>
      <c r="BF769" s="265"/>
      <c r="BG769" s="265"/>
      <c r="BH769" s="265"/>
      <c r="BI769" s="265"/>
      <c r="BJ769" s="265"/>
      <c r="BK769" s="265"/>
      <c r="BL769" s="265"/>
      <c r="BM769" s="265"/>
      <c r="BN769" s="265"/>
      <c r="BO769" s="265"/>
      <c r="BP769" s="265"/>
      <c r="BQ769" s="265"/>
      <c r="BR769" s="265"/>
      <c r="BS769" s="265"/>
      <c r="BT769" s="265"/>
      <c r="BU769" s="265"/>
      <c r="BV769" s="265"/>
      <c r="BW769" s="265"/>
      <c r="BX769" s="265"/>
      <c r="BY769" s="265"/>
      <c r="BZ769" s="265"/>
      <c r="CA769" s="265"/>
      <c r="CB769" s="265"/>
      <c r="CC769" s="265"/>
      <c r="CD769" s="265"/>
      <c r="CE769" s="265"/>
      <c r="CF769" s="265"/>
      <c r="CG769" s="265"/>
      <c r="CH769" s="265"/>
      <c r="CI769" s="265"/>
      <c r="CJ769" s="265"/>
      <c r="CK769" s="265"/>
      <c r="CL769" s="265"/>
      <c r="CM769" s="265"/>
      <c r="CN769" s="265"/>
      <c r="CO769" s="265"/>
      <c r="CP769" s="265"/>
      <c r="CQ769" s="265"/>
      <c r="CR769" s="265"/>
      <c r="CS769" s="265"/>
      <c r="CT769" s="265"/>
      <c r="CU769" s="265"/>
      <c r="CV769" s="265"/>
      <c r="CW769" s="265"/>
      <c r="CX769" s="265"/>
      <c r="CY769" s="265"/>
      <c r="CZ769" s="265"/>
      <c r="DA769" s="265"/>
      <c r="DB769" s="265"/>
      <c r="DC769" s="265"/>
      <c r="DD769" s="265"/>
      <c r="DE769" s="265"/>
      <c r="DF769" s="265"/>
      <c r="DG769" s="265"/>
      <c r="DH769" s="265"/>
      <c r="DI769" s="265"/>
      <c r="DJ769" s="265"/>
      <c r="DK769" s="265"/>
      <c r="DL769" s="265"/>
      <c r="DM769" s="265"/>
      <c r="DN769" s="265"/>
      <c r="DO769" s="265"/>
      <c r="DP769" s="265"/>
      <c r="DQ769" s="265"/>
      <c r="DR769" s="265"/>
      <c r="DS769" s="265"/>
      <c r="DT769" s="265"/>
      <c r="DU769" s="265"/>
      <c r="DV769" s="265"/>
      <c r="DW769" s="265"/>
      <c r="DX769" s="265"/>
      <c r="DY769" s="265"/>
      <c r="DZ769" s="265"/>
      <c r="EA769" s="265"/>
      <c r="EB769" s="265"/>
      <c r="EC769" s="265"/>
      <c r="ED769" s="265"/>
      <c r="EE769" s="265"/>
      <c r="EF769" s="265"/>
      <c r="EG769" s="265"/>
      <c r="EH769" s="265"/>
      <c r="EI769" s="265"/>
      <c r="EJ769" s="265"/>
      <c r="EK769" s="265"/>
      <c r="EL769" s="265"/>
      <c r="EM769" s="265"/>
      <c r="EN769" s="265"/>
      <c r="EO769" s="265"/>
      <c r="EP769" s="265"/>
      <c r="EQ769" s="265"/>
      <c r="ER769" s="265"/>
      <c r="ES769" s="265"/>
      <c r="ET769" s="265"/>
      <c r="EU769" s="265"/>
      <c r="EV769" s="265"/>
      <c r="EW769" s="265"/>
      <c r="EX769" s="265"/>
      <c r="EY769" s="265"/>
      <c r="EZ769" s="265"/>
      <c r="FA769" s="265"/>
      <c r="FB769" s="265"/>
      <c r="FC769" s="265"/>
      <c r="FD769" s="265"/>
      <c r="FE769" s="265"/>
      <c r="FF769" s="265"/>
      <c r="FG769" s="265"/>
      <c r="FH769" s="265"/>
      <c r="FI769" s="265"/>
      <c r="FJ769" s="265"/>
      <c r="FK769" s="265"/>
      <c r="FL769" s="265"/>
      <c r="FM769" s="265"/>
      <c r="FN769" s="265"/>
      <c r="FO769" s="265"/>
      <c r="FP769" s="265"/>
      <c r="FQ769" s="265"/>
      <c r="FR769" s="265"/>
      <c r="FS769" s="265"/>
      <c r="FT769" s="265"/>
      <c r="FU769" s="265"/>
      <c r="FV769" s="265"/>
      <c r="FW769" s="265"/>
      <c r="FX769" s="265"/>
      <c r="FY769" s="265"/>
      <c r="FZ769" s="265"/>
      <c r="GA769" s="265"/>
      <c r="GB769" s="265"/>
    </row>
    <row r="770" spans="1:184" s="1442" customFormat="1">
      <c r="A770" s="955"/>
      <c r="B770" s="265"/>
      <c r="C770" s="265"/>
      <c r="D770" s="265"/>
      <c r="E770" s="265"/>
      <c r="F770" s="265"/>
      <c r="G770" s="265"/>
      <c r="H770" s="265"/>
      <c r="I770" s="265"/>
      <c r="J770" s="265"/>
      <c r="K770" s="265"/>
      <c r="L770" s="265"/>
      <c r="M770" s="265"/>
      <c r="N770" s="265"/>
      <c r="O770" s="265"/>
      <c r="P770" s="265"/>
      <c r="Q770" s="265"/>
      <c r="R770" s="265"/>
      <c r="S770" s="265"/>
      <c r="T770" s="265"/>
      <c r="U770" s="282"/>
      <c r="V770" s="282"/>
      <c r="W770" s="265"/>
      <c r="X770" s="265"/>
      <c r="Y770" s="282"/>
      <c r="Z770" s="282"/>
      <c r="AA770" s="555"/>
      <c r="AB770" s="1438"/>
      <c r="AC770" s="974"/>
      <c r="AD770" s="974"/>
      <c r="AE770" s="974"/>
      <c r="AG770" s="282"/>
      <c r="AH770" s="265"/>
      <c r="AI770" s="282"/>
      <c r="AJ770" s="265"/>
      <c r="AK770" s="265"/>
      <c r="AL770" s="265"/>
      <c r="AM770" s="265"/>
      <c r="AN770" s="265"/>
      <c r="AO770" s="265"/>
      <c r="AP770" s="265"/>
      <c r="AQ770" s="265"/>
      <c r="AR770" s="265"/>
      <c r="AS770" s="265"/>
      <c r="AT770" s="265"/>
      <c r="AU770" s="265"/>
      <c r="AV770" s="265"/>
      <c r="AW770" s="265"/>
      <c r="AX770" s="265"/>
      <c r="AY770" s="265"/>
      <c r="AZ770" s="265"/>
      <c r="BA770" s="265"/>
      <c r="BB770" s="265"/>
      <c r="BC770" s="265"/>
      <c r="BD770" s="265"/>
      <c r="BE770" s="265"/>
      <c r="BF770" s="265"/>
      <c r="BG770" s="265"/>
      <c r="BH770" s="265"/>
      <c r="BI770" s="265"/>
      <c r="BJ770" s="265"/>
      <c r="BK770" s="265"/>
      <c r="BL770" s="265"/>
      <c r="BM770" s="265"/>
      <c r="BN770" s="265"/>
      <c r="BO770" s="265"/>
      <c r="BP770" s="265"/>
      <c r="BQ770" s="265"/>
      <c r="BR770" s="265"/>
      <c r="BS770" s="265"/>
      <c r="BT770" s="265"/>
      <c r="BU770" s="265"/>
      <c r="BV770" s="265"/>
      <c r="BW770" s="265"/>
      <c r="BX770" s="265"/>
      <c r="BY770" s="265"/>
      <c r="BZ770" s="265"/>
      <c r="CA770" s="265"/>
      <c r="CB770" s="265"/>
      <c r="CC770" s="265"/>
      <c r="CD770" s="265"/>
      <c r="CE770" s="265"/>
      <c r="CF770" s="265"/>
      <c r="CG770" s="265"/>
      <c r="CH770" s="265"/>
      <c r="CI770" s="265"/>
      <c r="CJ770" s="265"/>
      <c r="CK770" s="265"/>
      <c r="CL770" s="265"/>
      <c r="CM770" s="265"/>
      <c r="CN770" s="265"/>
      <c r="CO770" s="265"/>
      <c r="CP770" s="265"/>
      <c r="CQ770" s="265"/>
      <c r="CR770" s="265"/>
      <c r="CS770" s="265"/>
      <c r="CT770" s="265"/>
      <c r="CU770" s="265"/>
      <c r="CV770" s="265"/>
      <c r="CW770" s="265"/>
      <c r="CX770" s="265"/>
      <c r="CY770" s="265"/>
      <c r="CZ770" s="265"/>
      <c r="DA770" s="265"/>
      <c r="DB770" s="265"/>
      <c r="DC770" s="265"/>
      <c r="DD770" s="265"/>
      <c r="DE770" s="265"/>
      <c r="DF770" s="265"/>
      <c r="DG770" s="265"/>
      <c r="DH770" s="265"/>
      <c r="DI770" s="265"/>
      <c r="DJ770" s="265"/>
      <c r="DK770" s="265"/>
      <c r="DL770" s="265"/>
      <c r="DM770" s="265"/>
      <c r="DN770" s="265"/>
      <c r="DO770" s="265"/>
      <c r="DP770" s="265"/>
      <c r="DQ770" s="265"/>
      <c r="DR770" s="265"/>
      <c r="DS770" s="265"/>
      <c r="DT770" s="265"/>
      <c r="DU770" s="265"/>
      <c r="DV770" s="265"/>
      <c r="DW770" s="265"/>
      <c r="DX770" s="265"/>
      <c r="DY770" s="265"/>
      <c r="DZ770" s="265"/>
      <c r="EA770" s="265"/>
      <c r="EB770" s="265"/>
      <c r="EC770" s="265"/>
      <c r="ED770" s="265"/>
      <c r="EE770" s="265"/>
      <c r="EF770" s="265"/>
      <c r="EG770" s="265"/>
      <c r="EH770" s="265"/>
      <c r="EI770" s="265"/>
      <c r="EJ770" s="265"/>
      <c r="EK770" s="265"/>
      <c r="EL770" s="265"/>
      <c r="EM770" s="265"/>
      <c r="EN770" s="265"/>
      <c r="EO770" s="265"/>
      <c r="EP770" s="265"/>
      <c r="EQ770" s="265"/>
      <c r="ER770" s="265"/>
      <c r="ES770" s="265"/>
      <c r="ET770" s="265"/>
      <c r="EU770" s="265"/>
      <c r="EV770" s="265"/>
      <c r="EW770" s="265"/>
      <c r="EX770" s="265"/>
      <c r="EY770" s="265"/>
      <c r="EZ770" s="265"/>
      <c r="FA770" s="265"/>
      <c r="FB770" s="265"/>
      <c r="FC770" s="265"/>
      <c r="FD770" s="265"/>
      <c r="FE770" s="265"/>
      <c r="FF770" s="265"/>
      <c r="FG770" s="265"/>
      <c r="FH770" s="265"/>
      <c r="FI770" s="265"/>
      <c r="FJ770" s="265"/>
      <c r="FK770" s="265"/>
      <c r="FL770" s="265"/>
      <c r="FM770" s="265"/>
      <c r="FN770" s="265"/>
      <c r="FO770" s="265"/>
      <c r="FP770" s="265"/>
      <c r="FQ770" s="265"/>
      <c r="FR770" s="265"/>
      <c r="FS770" s="265"/>
      <c r="FT770" s="265"/>
      <c r="FU770" s="265"/>
      <c r="FV770" s="265"/>
      <c r="FW770" s="265"/>
      <c r="FX770" s="265"/>
      <c r="FY770" s="265"/>
      <c r="FZ770" s="265"/>
      <c r="GA770" s="265"/>
      <c r="GB770" s="265"/>
    </row>
    <row r="771" spans="1:184" s="1442" customFormat="1">
      <c r="A771" s="955"/>
      <c r="B771" s="265"/>
      <c r="C771" s="265"/>
      <c r="D771" s="265"/>
      <c r="E771" s="265"/>
      <c r="F771" s="265"/>
      <c r="G771" s="265"/>
      <c r="H771" s="265"/>
      <c r="I771" s="265"/>
      <c r="J771" s="265"/>
      <c r="K771" s="265"/>
      <c r="L771" s="265"/>
      <c r="M771" s="265"/>
      <c r="N771" s="265"/>
      <c r="O771" s="265"/>
      <c r="P771" s="265"/>
      <c r="Q771" s="265"/>
      <c r="R771" s="265"/>
      <c r="S771" s="265"/>
      <c r="T771" s="265"/>
      <c r="U771" s="282"/>
      <c r="V771" s="282"/>
      <c r="W771" s="265"/>
      <c r="X771" s="265"/>
      <c r="Y771" s="282"/>
      <c r="Z771" s="282"/>
      <c r="AA771" s="555"/>
      <c r="AB771" s="1438"/>
      <c r="AC771" s="974"/>
      <c r="AD771" s="974"/>
      <c r="AE771" s="974"/>
      <c r="AG771" s="282"/>
      <c r="AH771" s="265"/>
      <c r="AI771" s="282"/>
      <c r="AJ771" s="265"/>
      <c r="AK771" s="265"/>
      <c r="AL771" s="265"/>
      <c r="AM771" s="265"/>
      <c r="AN771" s="265"/>
      <c r="AO771" s="265"/>
      <c r="AP771" s="265"/>
      <c r="AQ771" s="265"/>
      <c r="AR771" s="265"/>
      <c r="AS771" s="265"/>
      <c r="AT771" s="265"/>
      <c r="AU771" s="265"/>
      <c r="AV771" s="265"/>
      <c r="AW771" s="265"/>
      <c r="AX771" s="265"/>
      <c r="AY771" s="265"/>
      <c r="AZ771" s="265"/>
      <c r="BA771" s="265"/>
      <c r="BB771" s="265"/>
      <c r="BC771" s="265"/>
      <c r="BD771" s="265"/>
      <c r="BE771" s="265"/>
      <c r="BF771" s="265"/>
      <c r="BG771" s="265"/>
      <c r="BH771" s="265"/>
      <c r="BI771" s="265"/>
      <c r="BJ771" s="265"/>
      <c r="BK771" s="265"/>
      <c r="BL771" s="265"/>
      <c r="BM771" s="265"/>
      <c r="BN771" s="265"/>
      <c r="BO771" s="265"/>
      <c r="BP771" s="265"/>
      <c r="BQ771" s="265"/>
      <c r="BR771" s="265"/>
      <c r="BS771" s="265"/>
      <c r="BT771" s="265"/>
      <c r="BU771" s="265"/>
      <c r="BV771" s="265"/>
      <c r="BW771" s="265"/>
      <c r="BX771" s="265"/>
      <c r="BY771" s="265"/>
      <c r="BZ771" s="265"/>
      <c r="CA771" s="265"/>
      <c r="CB771" s="265"/>
      <c r="CC771" s="265"/>
      <c r="CD771" s="265"/>
      <c r="CE771" s="265"/>
      <c r="CF771" s="265"/>
      <c r="CG771" s="265"/>
      <c r="CH771" s="265"/>
      <c r="CI771" s="265"/>
      <c r="CJ771" s="265"/>
      <c r="CK771" s="265"/>
      <c r="CL771" s="265"/>
      <c r="CM771" s="265"/>
      <c r="CN771" s="265"/>
      <c r="CO771" s="265"/>
      <c r="CP771" s="265"/>
      <c r="CQ771" s="265"/>
      <c r="CR771" s="265"/>
      <c r="CS771" s="265"/>
      <c r="CT771" s="265"/>
      <c r="CU771" s="265"/>
      <c r="CV771" s="265"/>
      <c r="CW771" s="265"/>
      <c r="CX771" s="265"/>
      <c r="CY771" s="265"/>
      <c r="CZ771" s="265"/>
      <c r="DA771" s="265"/>
      <c r="DB771" s="265"/>
      <c r="DC771" s="265"/>
      <c r="DD771" s="265"/>
      <c r="DE771" s="265"/>
      <c r="DF771" s="265"/>
      <c r="DG771" s="265"/>
      <c r="DH771" s="265"/>
      <c r="DI771" s="265"/>
      <c r="DJ771" s="265"/>
      <c r="DK771" s="265"/>
      <c r="DL771" s="265"/>
      <c r="DM771" s="265"/>
      <c r="DN771" s="265"/>
      <c r="DO771" s="265"/>
      <c r="DP771" s="265"/>
      <c r="DQ771" s="265"/>
      <c r="DR771" s="265"/>
      <c r="DS771" s="265"/>
      <c r="DT771" s="265"/>
      <c r="DU771" s="265"/>
      <c r="DV771" s="265"/>
      <c r="DW771" s="265"/>
      <c r="DX771" s="265"/>
      <c r="DY771" s="265"/>
      <c r="DZ771" s="265"/>
      <c r="EA771" s="265"/>
      <c r="EB771" s="265"/>
      <c r="EC771" s="265"/>
      <c r="ED771" s="265"/>
      <c r="EE771" s="265"/>
      <c r="EF771" s="265"/>
      <c r="EG771" s="265"/>
      <c r="EH771" s="265"/>
      <c r="EI771" s="265"/>
      <c r="EJ771" s="265"/>
      <c r="EK771" s="265"/>
      <c r="EL771" s="265"/>
      <c r="EM771" s="265"/>
      <c r="EN771" s="265"/>
      <c r="EO771" s="265"/>
      <c r="EP771" s="265"/>
      <c r="EQ771" s="265"/>
      <c r="ER771" s="265"/>
      <c r="ES771" s="265"/>
      <c r="ET771" s="265"/>
      <c r="EU771" s="265"/>
      <c r="EV771" s="265"/>
      <c r="EW771" s="265"/>
      <c r="EX771" s="265"/>
      <c r="EY771" s="265"/>
      <c r="EZ771" s="265"/>
      <c r="FA771" s="265"/>
      <c r="FB771" s="265"/>
      <c r="FC771" s="265"/>
      <c r="FD771" s="265"/>
      <c r="FE771" s="265"/>
      <c r="FF771" s="265"/>
      <c r="FG771" s="265"/>
      <c r="FH771" s="265"/>
      <c r="FI771" s="265"/>
      <c r="FJ771" s="265"/>
      <c r="FK771" s="265"/>
      <c r="FL771" s="265"/>
      <c r="FM771" s="265"/>
      <c r="FN771" s="265"/>
      <c r="FO771" s="265"/>
      <c r="FP771" s="265"/>
      <c r="FQ771" s="265"/>
      <c r="FR771" s="265"/>
      <c r="FS771" s="265"/>
      <c r="FT771" s="265"/>
      <c r="FU771" s="265"/>
      <c r="FV771" s="265"/>
      <c r="FW771" s="265"/>
      <c r="FX771" s="265"/>
      <c r="FY771" s="265"/>
      <c r="FZ771" s="265"/>
      <c r="GA771" s="265"/>
      <c r="GB771" s="265"/>
    </row>
    <row r="772" spans="1:184" s="1442" customFormat="1">
      <c r="A772" s="955"/>
      <c r="B772" s="265"/>
      <c r="C772" s="265"/>
      <c r="D772" s="265"/>
      <c r="E772" s="265"/>
      <c r="F772" s="265"/>
      <c r="G772" s="265"/>
      <c r="H772" s="265"/>
      <c r="I772" s="265"/>
      <c r="J772" s="265"/>
      <c r="K772" s="265"/>
      <c r="L772" s="265"/>
      <c r="M772" s="265"/>
      <c r="N772" s="265"/>
      <c r="O772" s="265"/>
      <c r="P772" s="265"/>
      <c r="Q772" s="265"/>
      <c r="R772" s="265"/>
      <c r="S772" s="265"/>
      <c r="T772" s="265"/>
      <c r="U772" s="282"/>
      <c r="V772" s="282"/>
      <c r="W772" s="265"/>
      <c r="X772" s="265"/>
      <c r="Y772" s="282"/>
      <c r="Z772" s="282"/>
      <c r="AA772" s="555"/>
      <c r="AB772" s="1438"/>
      <c r="AC772" s="974"/>
      <c r="AD772" s="974"/>
      <c r="AE772" s="974"/>
      <c r="AG772" s="282"/>
      <c r="AH772" s="265"/>
      <c r="AI772" s="282"/>
      <c r="AJ772" s="265"/>
      <c r="AK772" s="265"/>
      <c r="AL772" s="265"/>
      <c r="AM772" s="265"/>
      <c r="AN772" s="265"/>
      <c r="AO772" s="265"/>
      <c r="AP772" s="265"/>
      <c r="AQ772" s="265"/>
      <c r="AR772" s="265"/>
      <c r="AS772" s="265"/>
      <c r="AT772" s="265"/>
      <c r="AU772" s="265"/>
      <c r="AV772" s="265"/>
      <c r="AW772" s="265"/>
      <c r="AX772" s="265"/>
      <c r="AY772" s="265"/>
      <c r="AZ772" s="265"/>
      <c r="BA772" s="265"/>
      <c r="BB772" s="265"/>
      <c r="BC772" s="265"/>
      <c r="BD772" s="265"/>
      <c r="BE772" s="265"/>
      <c r="BF772" s="265"/>
      <c r="BG772" s="265"/>
      <c r="BH772" s="265"/>
      <c r="BI772" s="265"/>
      <c r="BJ772" s="265"/>
      <c r="BK772" s="265"/>
      <c r="BL772" s="265"/>
      <c r="BM772" s="265"/>
      <c r="BN772" s="265"/>
      <c r="BO772" s="265"/>
      <c r="BP772" s="265"/>
      <c r="BQ772" s="265"/>
      <c r="BR772" s="265"/>
      <c r="BS772" s="265"/>
      <c r="BT772" s="265"/>
      <c r="BU772" s="265"/>
      <c r="BV772" s="265"/>
      <c r="BW772" s="265"/>
      <c r="BX772" s="265"/>
      <c r="BY772" s="265"/>
      <c r="BZ772" s="265"/>
      <c r="CA772" s="265"/>
      <c r="CB772" s="265"/>
      <c r="CC772" s="265"/>
      <c r="CD772" s="265"/>
      <c r="CE772" s="265"/>
      <c r="CF772" s="265"/>
      <c r="CG772" s="265"/>
      <c r="CH772" s="265"/>
      <c r="CI772" s="265"/>
      <c r="CJ772" s="265"/>
      <c r="CK772" s="265"/>
      <c r="CL772" s="265"/>
      <c r="CM772" s="265"/>
      <c r="CN772" s="265"/>
      <c r="CO772" s="265"/>
      <c r="CP772" s="265"/>
      <c r="CQ772" s="265"/>
      <c r="CR772" s="265"/>
      <c r="CS772" s="265"/>
      <c r="CT772" s="265"/>
      <c r="CU772" s="265"/>
      <c r="CV772" s="265"/>
      <c r="CW772" s="265"/>
      <c r="CX772" s="265"/>
      <c r="CY772" s="265"/>
      <c r="CZ772" s="265"/>
      <c r="DA772" s="265"/>
      <c r="DB772" s="265"/>
      <c r="DC772" s="265"/>
      <c r="DD772" s="265"/>
      <c r="DE772" s="265"/>
      <c r="DF772" s="265"/>
      <c r="DG772" s="265"/>
      <c r="DH772" s="265"/>
      <c r="DI772" s="265"/>
      <c r="DJ772" s="265"/>
      <c r="DK772" s="265"/>
      <c r="DL772" s="265"/>
      <c r="DM772" s="265"/>
      <c r="DN772" s="265"/>
      <c r="DO772" s="265"/>
      <c r="DP772" s="265"/>
      <c r="DQ772" s="265"/>
      <c r="DR772" s="265"/>
      <c r="DS772" s="265"/>
      <c r="DT772" s="265"/>
      <c r="DU772" s="265"/>
      <c r="DV772" s="265"/>
      <c r="DW772" s="265"/>
      <c r="DX772" s="265"/>
      <c r="DY772" s="265"/>
      <c r="DZ772" s="265"/>
      <c r="EA772" s="265"/>
      <c r="EB772" s="265"/>
      <c r="EC772" s="265"/>
      <c r="ED772" s="265"/>
      <c r="EE772" s="265"/>
      <c r="EF772" s="265"/>
      <c r="EG772" s="265"/>
      <c r="EH772" s="265"/>
      <c r="EI772" s="265"/>
      <c r="EJ772" s="265"/>
      <c r="EK772" s="265"/>
      <c r="EL772" s="265"/>
      <c r="EM772" s="265"/>
      <c r="EN772" s="265"/>
      <c r="EO772" s="265"/>
      <c r="EP772" s="265"/>
      <c r="EQ772" s="265"/>
      <c r="ER772" s="265"/>
      <c r="ES772" s="265"/>
      <c r="ET772" s="265"/>
      <c r="EU772" s="265"/>
      <c r="EV772" s="265"/>
      <c r="EW772" s="265"/>
      <c r="EX772" s="265"/>
      <c r="EY772" s="265"/>
      <c r="EZ772" s="265"/>
      <c r="FA772" s="265"/>
      <c r="FB772" s="265"/>
      <c r="FC772" s="265"/>
      <c r="FD772" s="265"/>
      <c r="FE772" s="265"/>
      <c r="FF772" s="265"/>
      <c r="FG772" s="265"/>
      <c r="FH772" s="265"/>
      <c r="FI772" s="265"/>
      <c r="FJ772" s="265"/>
      <c r="FK772" s="265"/>
      <c r="FL772" s="265"/>
      <c r="FM772" s="265"/>
      <c r="FN772" s="265"/>
      <c r="FO772" s="265"/>
      <c r="FP772" s="265"/>
      <c r="FQ772" s="265"/>
      <c r="FR772" s="265"/>
      <c r="FS772" s="265"/>
      <c r="FT772" s="265"/>
      <c r="FU772" s="265"/>
      <c r="FV772" s="265"/>
      <c r="FW772" s="265"/>
      <c r="FX772" s="265"/>
      <c r="FY772" s="265"/>
      <c r="FZ772" s="265"/>
      <c r="GA772" s="265"/>
      <c r="GB772" s="265"/>
    </row>
    <row r="773" spans="1:184" s="1442" customFormat="1">
      <c r="A773" s="955"/>
      <c r="B773" s="265"/>
      <c r="C773" s="265"/>
      <c r="D773" s="265"/>
      <c r="E773" s="265"/>
      <c r="F773" s="265"/>
      <c r="G773" s="265"/>
      <c r="H773" s="265"/>
      <c r="I773" s="265"/>
      <c r="J773" s="265"/>
      <c r="K773" s="265"/>
      <c r="L773" s="265"/>
      <c r="M773" s="265"/>
      <c r="N773" s="265"/>
      <c r="O773" s="265"/>
      <c r="P773" s="265"/>
      <c r="Q773" s="265"/>
      <c r="R773" s="265"/>
      <c r="S773" s="265"/>
      <c r="T773" s="265"/>
      <c r="U773" s="282"/>
      <c r="V773" s="282"/>
      <c r="W773" s="265"/>
      <c r="X773" s="265"/>
      <c r="Y773" s="282"/>
      <c r="Z773" s="282"/>
      <c r="AA773" s="555"/>
      <c r="AB773" s="1438"/>
      <c r="AC773" s="974"/>
      <c r="AD773" s="974"/>
      <c r="AE773" s="974"/>
      <c r="AG773" s="282"/>
      <c r="AH773" s="265"/>
      <c r="AI773" s="282"/>
      <c r="AJ773" s="265"/>
      <c r="AK773" s="265"/>
      <c r="AL773" s="265"/>
      <c r="AM773" s="265"/>
      <c r="AN773" s="265"/>
      <c r="AO773" s="265"/>
      <c r="AP773" s="265"/>
      <c r="AQ773" s="265"/>
      <c r="AR773" s="265"/>
      <c r="AS773" s="265"/>
      <c r="AT773" s="265"/>
      <c r="AU773" s="265"/>
      <c r="AV773" s="265"/>
      <c r="AW773" s="265"/>
      <c r="AX773" s="265"/>
      <c r="AY773" s="265"/>
      <c r="AZ773" s="265"/>
      <c r="BA773" s="265"/>
      <c r="BB773" s="265"/>
      <c r="BC773" s="265"/>
      <c r="BD773" s="265"/>
      <c r="BE773" s="265"/>
      <c r="BF773" s="265"/>
      <c r="BG773" s="265"/>
      <c r="BH773" s="265"/>
      <c r="BI773" s="265"/>
      <c r="BJ773" s="265"/>
      <c r="BK773" s="265"/>
      <c r="BL773" s="265"/>
      <c r="BM773" s="265"/>
      <c r="BN773" s="265"/>
      <c r="BO773" s="265"/>
      <c r="BP773" s="265"/>
      <c r="BQ773" s="265"/>
      <c r="BR773" s="265"/>
      <c r="BS773" s="265"/>
      <c r="BT773" s="265"/>
      <c r="BU773" s="265"/>
      <c r="BV773" s="265"/>
      <c r="BW773" s="265"/>
      <c r="BX773" s="265"/>
      <c r="BY773" s="265"/>
      <c r="BZ773" s="265"/>
      <c r="CA773" s="265"/>
      <c r="CB773" s="265"/>
      <c r="CC773" s="265"/>
      <c r="CD773" s="265"/>
      <c r="CE773" s="265"/>
      <c r="CF773" s="265"/>
      <c r="CG773" s="265"/>
      <c r="CH773" s="265"/>
      <c r="CI773" s="265"/>
      <c r="CJ773" s="265"/>
      <c r="CK773" s="265"/>
      <c r="CL773" s="265"/>
      <c r="CM773" s="265"/>
      <c r="CN773" s="265"/>
      <c r="CO773" s="265"/>
      <c r="CP773" s="265"/>
      <c r="CQ773" s="265"/>
      <c r="CR773" s="265"/>
      <c r="CS773" s="265"/>
      <c r="CT773" s="265"/>
      <c r="CU773" s="265"/>
      <c r="CV773" s="265"/>
      <c r="CW773" s="265"/>
      <c r="CX773" s="265"/>
      <c r="CY773" s="265"/>
      <c r="CZ773" s="265"/>
      <c r="DA773" s="265"/>
      <c r="DB773" s="265"/>
      <c r="DC773" s="265"/>
      <c r="DD773" s="265"/>
      <c r="DE773" s="265"/>
      <c r="DF773" s="265"/>
      <c r="DG773" s="265"/>
      <c r="DH773" s="265"/>
      <c r="DI773" s="265"/>
      <c r="DJ773" s="265"/>
      <c r="DK773" s="265"/>
      <c r="DL773" s="265"/>
      <c r="DM773" s="265"/>
      <c r="DN773" s="265"/>
      <c r="DO773" s="265"/>
      <c r="DP773" s="265"/>
      <c r="DQ773" s="265"/>
      <c r="DR773" s="265"/>
      <c r="DS773" s="265"/>
      <c r="DT773" s="265"/>
      <c r="DU773" s="265"/>
      <c r="DV773" s="265"/>
      <c r="DW773" s="265"/>
      <c r="DX773" s="265"/>
      <c r="DY773" s="265"/>
      <c r="DZ773" s="265"/>
      <c r="EA773" s="265"/>
      <c r="EB773" s="265"/>
      <c r="EC773" s="265"/>
      <c r="ED773" s="265"/>
      <c r="EE773" s="265"/>
      <c r="EF773" s="265"/>
      <c r="EG773" s="265"/>
      <c r="EH773" s="265"/>
      <c r="EI773" s="265"/>
      <c r="EJ773" s="265"/>
      <c r="EK773" s="265"/>
      <c r="EL773" s="265"/>
      <c r="EM773" s="265"/>
      <c r="EN773" s="265"/>
      <c r="EO773" s="265"/>
      <c r="EP773" s="265"/>
      <c r="EQ773" s="265"/>
      <c r="ER773" s="265"/>
      <c r="ES773" s="265"/>
      <c r="ET773" s="265"/>
      <c r="EU773" s="265"/>
      <c r="EV773" s="265"/>
      <c r="EW773" s="265"/>
      <c r="EX773" s="265"/>
      <c r="EY773" s="265"/>
      <c r="EZ773" s="265"/>
      <c r="FA773" s="265"/>
      <c r="FB773" s="265"/>
      <c r="FC773" s="265"/>
      <c r="FD773" s="265"/>
      <c r="FE773" s="265"/>
      <c r="FF773" s="265"/>
      <c r="FG773" s="265"/>
      <c r="FH773" s="265"/>
      <c r="FI773" s="265"/>
      <c r="FJ773" s="265"/>
      <c r="FK773" s="265"/>
      <c r="FL773" s="265"/>
      <c r="FM773" s="265"/>
      <c r="FN773" s="265"/>
      <c r="FO773" s="265"/>
      <c r="FP773" s="265"/>
      <c r="FQ773" s="265"/>
      <c r="FR773" s="265"/>
      <c r="FS773" s="265"/>
      <c r="FT773" s="265"/>
      <c r="FU773" s="265"/>
      <c r="FV773" s="265"/>
      <c r="FW773" s="265"/>
      <c r="FX773" s="265"/>
      <c r="FY773" s="265"/>
      <c r="FZ773" s="265"/>
      <c r="GA773" s="265"/>
      <c r="GB773" s="265"/>
    </row>
    <row r="774" spans="1:184" s="1442" customFormat="1">
      <c r="A774" s="955"/>
      <c r="B774" s="265"/>
      <c r="C774" s="265"/>
      <c r="D774" s="265"/>
      <c r="E774" s="265"/>
      <c r="F774" s="265"/>
      <c r="G774" s="265"/>
      <c r="H774" s="265"/>
      <c r="I774" s="265"/>
      <c r="J774" s="265"/>
      <c r="K774" s="265"/>
      <c r="L774" s="265"/>
      <c r="M774" s="265"/>
      <c r="N774" s="265"/>
      <c r="O774" s="265"/>
      <c r="P774" s="265"/>
      <c r="Q774" s="265"/>
      <c r="R774" s="265"/>
      <c r="S774" s="265"/>
      <c r="T774" s="265"/>
      <c r="U774" s="282"/>
      <c r="V774" s="282"/>
      <c r="W774" s="265"/>
      <c r="X774" s="265"/>
      <c r="Y774" s="282"/>
      <c r="Z774" s="282"/>
      <c r="AA774" s="555"/>
      <c r="AB774" s="1438"/>
      <c r="AC774" s="974"/>
      <c r="AD774" s="974"/>
      <c r="AE774" s="974"/>
      <c r="AG774" s="282"/>
      <c r="AH774" s="265"/>
      <c r="AI774" s="282"/>
      <c r="AJ774" s="265"/>
      <c r="AK774" s="265"/>
      <c r="AL774" s="265"/>
      <c r="AM774" s="265"/>
      <c r="AN774" s="265"/>
      <c r="AO774" s="265"/>
      <c r="AP774" s="265"/>
      <c r="AQ774" s="265"/>
      <c r="AR774" s="265"/>
      <c r="AS774" s="265"/>
      <c r="AT774" s="265"/>
      <c r="AU774" s="265"/>
      <c r="AV774" s="265"/>
      <c r="AW774" s="265"/>
      <c r="AX774" s="265"/>
      <c r="AY774" s="265"/>
      <c r="AZ774" s="265"/>
      <c r="BA774" s="265"/>
      <c r="BB774" s="265"/>
      <c r="BC774" s="265"/>
      <c r="BD774" s="265"/>
      <c r="BE774" s="265"/>
      <c r="BF774" s="265"/>
      <c r="BG774" s="265"/>
      <c r="BH774" s="265"/>
      <c r="BI774" s="265"/>
      <c r="BJ774" s="265"/>
      <c r="BK774" s="265"/>
      <c r="BL774" s="265"/>
      <c r="BM774" s="265"/>
      <c r="BN774" s="265"/>
      <c r="BO774" s="265"/>
      <c r="BP774" s="265"/>
      <c r="BQ774" s="265"/>
      <c r="BR774" s="265"/>
      <c r="BS774" s="265"/>
      <c r="BT774" s="265"/>
      <c r="BU774" s="265"/>
      <c r="BV774" s="265"/>
      <c r="BW774" s="265"/>
      <c r="BX774" s="265"/>
      <c r="BY774" s="265"/>
      <c r="BZ774" s="265"/>
      <c r="CA774" s="265"/>
      <c r="CB774" s="265"/>
      <c r="CC774" s="265"/>
      <c r="CD774" s="265"/>
      <c r="CE774" s="265"/>
      <c r="CF774" s="265"/>
      <c r="CG774" s="265"/>
      <c r="CH774" s="265"/>
      <c r="CI774" s="265"/>
      <c r="CJ774" s="265"/>
      <c r="CK774" s="265"/>
      <c r="CL774" s="265"/>
      <c r="CM774" s="265"/>
      <c r="CN774" s="265"/>
      <c r="CO774" s="265"/>
      <c r="CP774" s="265"/>
      <c r="CQ774" s="265"/>
      <c r="CR774" s="265"/>
      <c r="CS774" s="265"/>
      <c r="CT774" s="265"/>
      <c r="CU774" s="265"/>
      <c r="CV774" s="265"/>
      <c r="CW774" s="265"/>
      <c r="CX774" s="265"/>
      <c r="CY774" s="265"/>
      <c r="CZ774" s="265"/>
      <c r="DA774" s="265"/>
      <c r="DB774" s="265"/>
      <c r="DC774" s="265"/>
      <c r="DD774" s="265"/>
      <c r="DE774" s="265"/>
      <c r="DF774" s="265"/>
      <c r="DG774" s="265"/>
      <c r="DH774" s="265"/>
      <c r="DI774" s="265"/>
      <c r="DJ774" s="265"/>
      <c r="DK774" s="265"/>
      <c r="DL774" s="265"/>
      <c r="DM774" s="265"/>
      <c r="DN774" s="265"/>
      <c r="DO774" s="265"/>
      <c r="DP774" s="265"/>
      <c r="DQ774" s="265"/>
      <c r="DR774" s="265"/>
      <c r="DS774" s="265"/>
      <c r="DT774" s="265"/>
      <c r="DU774" s="265"/>
      <c r="DV774" s="265"/>
      <c r="DW774" s="265"/>
      <c r="DX774" s="265"/>
      <c r="DY774" s="265"/>
      <c r="DZ774" s="265"/>
      <c r="EA774" s="265"/>
      <c r="EB774" s="265"/>
      <c r="EC774" s="265"/>
      <c r="ED774" s="265"/>
      <c r="EE774" s="265"/>
      <c r="EF774" s="265"/>
      <c r="EG774" s="265"/>
      <c r="EH774" s="265"/>
      <c r="EI774" s="265"/>
      <c r="EJ774" s="265"/>
      <c r="EK774" s="265"/>
      <c r="EL774" s="265"/>
      <c r="EM774" s="265"/>
      <c r="EN774" s="265"/>
      <c r="EO774" s="265"/>
      <c r="EP774" s="265"/>
      <c r="EQ774" s="265"/>
      <c r="ER774" s="265"/>
      <c r="ES774" s="265"/>
      <c r="ET774" s="265"/>
      <c r="EU774" s="265"/>
      <c r="EV774" s="265"/>
      <c r="EW774" s="265"/>
      <c r="EX774" s="265"/>
      <c r="EY774" s="265"/>
      <c r="EZ774" s="265"/>
      <c r="FA774" s="265"/>
      <c r="FB774" s="265"/>
      <c r="FC774" s="265"/>
      <c r="FD774" s="265"/>
      <c r="FE774" s="265"/>
      <c r="FF774" s="265"/>
      <c r="FG774" s="265"/>
      <c r="FH774" s="265"/>
      <c r="FI774" s="265"/>
      <c r="FJ774" s="265"/>
      <c r="FK774" s="265"/>
      <c r="FL774" s="265"/>
      <c r="FM774" s="265"/>
      <c r="FN774" s="265"/>
      <c r="FO774" s="265"/>
      <c r="FP774" s="265"/>
      <c r="FQ774" s="265"/>
      <c r="FR774" s="265"/>
      <c r="FS774" s="265"/>
      <c r="FT774" s="265"/>
      <c r="FU774" s="265"/>
      <c r="FV774" s="265"/>
      <c r="FW774" s="265"/>
      <c r="FX774" s="265"/>
      <c r="FY774" s="265"/>
      <c r="FZ774" s="265"/>
      <c r="GA774" s="265"/>
      <c r="GB774" s="265"/>
    </row>
    <row r="775" spans="1:184" s="1442" customFormat="1">
      <c r="A775" s="955"/>
      <c r="B775" s="265"/>
      <c r="C775" s="265"/>
      <c r="D775" s="265"/>
      <c r="E775" s="265"/>
      <c r="F775" s="265"/>
      <c r="G775" s="265"/>
      <c r="H775" s="265"/>
      <c r="I775" s="265"/>
      <c r="J775" s="265"/>
      <c r="K775" s="265"/>
      <c r="L775" s="265"/>
      <c r="M775" s="265"/>
      <c r="N775" s="265"/>
      <c r="O775" s="265"/>
      <c r="P775" s="265"/>
      <c r="Q775" s="265"/>
      <c r="R775" s="265"/>
      <c r="S775" s="265"/>
      <c r="T775" s="265"/>
      <c r="U775" s="282"/>
      <c r="V775" s="282"/>
      <c r="W775" s="265"/>
      <c r="X775" s="265"/>
      <c r="Y775" s="282"/>
      <c r="Z775" s="282"/>
      <c r="AA775" s="555"/>
      <c r="AB775" s="1438"/>
      <c r="AC775" s="974"/>
      <c r="AD775" s="974"/>
      <c r="AE775" s="974"/>
      <c r="AG775" s="282"/>
      <c r="AH775" s="265"/>
      <c r="AI775" s="282"/>
      <c r="AJ775" s="265"/>
      <c r="AK775" s="265"/>
      <c r="AL775" s="265"/>
      <c r="AM775" s="265"/>
      <c r="AN775" s="265"/>
      <c r="AO775" s="265"/>
      <c r="AP775" s="265"/>
      <c r="AQ775" s="265"/>
      <c r="AR775" s="265"/>
      <c r="AS775" s="265"/>
      <c r="AT775" s="265"/>
      <c r="AU775" s="265"/>
      <c r="AV775" s="265"/>
      <c r="AW775" s="265"/>
      <c r="AX775" s="265"/>
      <c r="AY775" s="265"/>
      <c r="AZ775" s="265"/>
      <c r="BA775" s="265"/>
      <c r="BB775" s="265"/>
      <c r="BC775" s="265"/>
      <c r="BD775" s="265"/>
      <c r="BE775" s="265"/>
      <c r="BF775" s="265"/>
      <c r="BG775" s="265"/>
      <c r="BH775" s="265"/>
      <c r="BI775" s="265"/>
      <c r="BJ775" s="265"/>
      <c r="BK775" s="265"/>
      <c r="BL775" s="265"/>
      <c r="BM775" s="265"/>
      <c r="BN775" s="265"/>
      <c r="BO775" s="265"/>
      <c r="BP775" s="265"/>
      <c r="BQ775" s="265"/>
      <c r="BR775" s="265"/>
      <c r="BS775" s="265"/>
      <c r="BT775" s="265"/>
      <c r="BU775" s="265"/>
      <c r="BV775" s="265"/>
      <c r="BW775" s="265"/>
      <c r="BX775" s="265"/>
      <c r="BY775" s="265"/>
      <c r="BZ775" s="265"/>
      <c r="CA775" s="265"/>
      <c r="CB775" s="265"/>
      <c r="CC775" s="265"/>
      <c r="CD775" s="265"/>
      <c r="CE775" s="265"/>
      <c r="CF775" s="265"/>
      <c r="CG775" s="265"/>
      <c r="CH775" s="265"/>
      <c r="CI775" s="265"/>
      <c r="CJ775" s="265"/>
      <c r="CK775" s="265"/>
      <c r="CL775" s="265"/>
      <c r="CM775" s="265"/>
      <c r="CN775" s="265"/>
      <c r="CO775" s="265"/>
      <c r="CP775" s="265"/>
      <c r="CQ775" s="265"/>
      <c r="CR775" s="265"/>
      <c r="CS775" s="265"/>
      <c r="CT775" s="265"/>
      <c r="CU775" s="265"/>
      <c r="CV775" s="265"/>
      <c r="CW775" s="265"/>
      <c r="CX775" s="265"/>
      <c r="CY775" s="265"/>
      <c r="CZ775" s="265"/>
      <c r="DA775" s="265"/>
      <c r="DB775" s="265"/>
      <c r="DC775" s="265"/>
      <c r="DD775" s="265"/>
      <c r="DE775" s="265"/>
      <c r="DF775" s="265"/>
      <c r="DG775" s="265"/>
      <c r="DH775" s="265"/>
      <c r="DI775" s="265"/>
      <c r="DJ775" s="265"/>
      <c r="DK775" s="265"/>
      <c r="DL775" s="265"/>
      <c r="DM775" s="265"/>
      <c r="DN775" s="265"/>
      <c r="DO775" s="265"/>
      <c r="DP775" s="265"/>
      <c r="DQ775" s="265"/>
      <c r="DR775" s="265"/>
      <c r="DS775" s="265"/>
      <c r="DT775" s="265"/>
      <c r="DU775" s="265"/>
      <c r="DV775" s="265"/>
      <c r="DW775" s="265"/>
      <c r="DX775" s="265"/>
      <c r="DY775" s="265"/>
      <c r="DZ775" s="265"/>
      <c r="EA775" s="265"/>
      <c r="EB775" s="265"/>
      <c r="EC775" s="265"/>
      <c r="ED775" s="265"/>
      <c r="EE775" s="265"/>
      <c r="EF775" s="265"/>
      <c r="EG775" s="265"/>
      <c r="EH775" s="265"/>
      <c r="EI775" s="265"/>
      <c r="EJ775" s="265"/>
      <c r="EK775" s="265"/>
      <c r="EL775" s="265"/>
      <c r="EM775" s="265"/>
      <c r="EN775" s="265"/>
      <c r="EO775" s="265"/>
      <c r="EP775" s="265"/>
      <c r="EQ775" s="265"/>
      <c r="ER775" s="265"/>
      <c r="ES775" s="265"/>
      <c r="ET775" s="265"/>
      <c r="EU775" s="265"/>
      <c r="EV775" s="265"/>
      <c r="EW775" s="265"/>
      <c r="EX775" s="265"/>
      <c r="EY775" s="265"/>
      <c r="EZ775" s="265"/>
      <c r="FA775" s="265"/>
      <c r="FB775" s="265"/>
      <c r="FC775" s="265"/>
      <c r="FD775" s="265"/>
      <c r="FE775" s="265"/>
      <c r="FF775" s="265"/>
      <c r="FG775" s="265"/>
      <c r="FH775" s="265"/>
      <c r="FI775" s="265"/>
      <c r="FJ775" s="265"/>
      <c r="FK775" s="265"/>
      <c r="FL775" s="265"/>
      <c r="FM775" s="265"/>
      <c r="FN775" s="265"/>
      <c r="FO775" s="265"/>
      <c r="FP775" s="265"/>
      <c r="FQ775" s="265"/>
      <c r="FR775" s="265"/>
      <c r="FS775" s="265"/>
      <c r="FT775" s="265"/>
      <c r="FU775" s="265"/>
      <c r="FV775" s="265"/>
      <c r="FW775" s="265"/>
      <c r="FX775" s="265"/>
      <c r="FY775" s="265"/>
      <c r="FZ775" s="265"/>
      <c r="GA775" s="265"/>
      <c r="GB775" s="265"/>
    </row>
    <row r="776" spans="1:184" s="1442" customFormat="1">
      <c r="A776" s="955"/>
      <c r="B776" s="265"/>
      <c r="C776" s="265"/>
      <c r="D776" s="265"/>
      <c r="E776" s="265"/>
      <c r="F776" s="265"/>
      <c r="G776" s="265"/>
      <c r="H776" s="265"/>
      <c r="I776" s="265"/>
      <c r="J776" s="265"/>
      <c r="K776" s="265"/>
      <c r="L776" s="265"/>
      <c r="M776" s="265"/>
      <c r="N776" s="265"/>
      <c r="O776" s="265"/>
      <c r="P776" s="265"/>
      <c r="Q776" s="265"/>
      <c r="R776" s="265"/>
      <c r="S776" s="265"/>
      <c r="T776" s="265"/>
      <c r="U776" s="282"/>
      <c r="V776" s="282"/>
      <c r="W776" s="265"/>
      <c r="X776" s="265"/>
      <c r="Y776" s="282"/>
      <c r="Z776" s="282"/>
      <c r="AA776" s="555"/>
      <c r="AB776" s="1438"/>
      <c r="AC776" s="974"/>
      <c r="AD776" s="974"/>
      <c r="AE776" s="974"/>
      <c r="AG776" s="282"/>
      <c r="AH776" s="265"/>
      <c r="AI776" s="282"/>
      <c r="AJ776" s="265"/>
      <c r="AK776" s="265"/>
      <c r="AL776" s="265"/>
      <c r="AM776" s="265"/>
      <c r="AN776" s="265"/>
      <c r="AO776" s="265"/>
      <c r="AP776" s="265"/>
      <c r="AQ776" s="265"/>
      <c r="AR776" s="265"/>
      <c r="AS776" s="265"/>
      <c r="AT776" s="265"/>
      <c r="AU776" s="265"/>
      <c r="AV776" s="265"/>
      <c r="AW776" s="265"/>
      <c r="AX776" s="265"/>
      <c r="AY776" s="265"/>
      <c r="AZ776" s="265"/>
      <c r="BA776" s="265"/>
      <c r="BB776" s="265"/>
      <c r="BC776" s="265"/>
      <c r="BD776" s="265"/>
      <c r="BE776" s="265"/>
      <c r="BF776" s="265"/>
      <c r="BG776" s="265"/>
      <c r="BH776" s="265"/>
      <c r="BI776" s="265"/>
      <c r="BJ776" s="265"/>
      <c r="BK776" s="265"/>
      <c r="BL776" s="265"/>
      <c r="BM776" s="265"/>
      <c r="BN776" s="265"/>
      <c r="BO776" s="265"/>
      <c r="BP776" s="265"/>
      <c r="BQ776" s="265"/>
      <c r="BR776" s="265"/>
      <c r="BS776" s="265"/>
      <c r="BT776" s="265"/>
      <c r="BU776" s="265"/>
      <c r="BV776" s="265"/>
      <c r="BW776" s="265"/>
      <c r="BX776" s="265"/>
      <c r="BY776" s="265"/>
      <c r="BZ776" s="265"/>
      <c r="CA776" s="265"/>
      <c r="CB776" s="265"/>
      <c r="CC776" s="265"/>
      <c r="CD776" s="265"/>
      <c r="CE776" s="265"/>
      <c r="CF776" s="265"/>
      <c r="CG776" s="265"/>
      <c r="CH776" s="265"/>
      <c r="CI776" s="265"/>
      <c r="CJ776" s="265"/>
      <c r="CK776" s="265"/>
      <c r="CL776" s="265"/>
      <c r="CM776" s="265"/>
      <c r="CN776" s="265"/>
      <c r="CO776" s="265"/>
      <c r="CP776" s="265"/>
      <c r="CQ776" s="265"/>
      <c r="CR776" s="265"/>
      <c r="CS776" s="265"/>
      <c r="CT776" s="265"/>
      <c r="CU776" s="265"/>
      <c r="CV776" s="265"/>
      <c r="CW776" s="265"/>
      <c r="CX776" s="265"/>
      <c r="CY776" s="265"/>
      <c r="CZ776" s="265"/>
      <c r="DA776" s="265"/>
      <c r="DB776" s="265"/>
      <c r="DC776" s="265"/>
      <c r="DD776" s="265"/>
      <c r="DE776" s="265"/>
      <c r="DF776" s="265"/>
      <c r="DG776" s="265"/>
      <c r="DH776" s="265"/>
      <c r="DI776" s="265"/>
      <c r="DJ776" s="265"/>
      <c r="DK776" s="265"/>
      <c r="DL776" s="265"/>
      <c r="DM776" s="265"/>
      <c r="DN776" s="265"/>
      <c r="DO776" s="265"/>
      <c r="DP776" s="265"/>
      <c r="DQ776" s="265"/>
      <c r="DR776" s="265"/>
      <c r="DS776" s="265"/>
      <c r="DT776" s="265"/>
      <c r="DU776" s="265"/>
      <c r="DV776" s="265"/>
      <c r="DW776" s="265"/>
      <c r="DX776" s="265"/>
      <c r="DY776" s="265"/>
      <c r="DZ776" s="265"/>
      <c r="EA776" s="265"/>
      <c r="EB776" s="265"/>
      <c r="EC776" s="265"/>
      <c r="ED776" s="265"/>
      <c r="EE776" s="265"/>
      <c r="EF776" s="265"/>
      <c r="EG776" s="265"/>
      <c r="EH776" s="265"/>
      <c r="EI776" s="265"/>
      <c r="EJ776" s="265"/>
      <c r="EK776" s="265"/>
      <c r="EL776" s="265"/>
      <c r="EM776" s="265"/>
      <c r="EN776" s="265"/>
      <c r="EO776" s="265"/>
      <c r="EP776" s="265"/>
      <c r="EQ776" s="265"/>
      <c r="ER776" s="265"/>
      <c r="ES776" s="265"/>
      <c r="ET776" s="265"/>
      <c r="EU776" s="265"/>
      <c r="EV776" s="265"/>
      <c r="EW776" s="265"/>
      <c r="EX776" s="265"/>
      <c r="EY776" s="265"/>
      <c r="EZ776" s="265"/>
      <c r="FA776" s="265"/>
      <c r="FB776" s="265"/>
      <c r="FC776" s="265"/>
      <c r="FD776" s="265"/>
      <c r="FE776" s="265"/>
      <c r="FF776" s="265"/>
      <c r="FG776" s="265"/>
      <c r="FH776" s="265"/>
      <c r="FI776" s="265"/>
      <c r="FJ776" s="265"/>
      <c r="FK776" s="265"/>
      <c r="FL776" s="265"/>
      <c r="FM776" s="265"/>
      <c r="FN776" s="265"/>
      <c r="FO776" s="265"/>
      <c r="FP776" s="265"/>
      <c r="FQ776" s="265"/>
      <c r="FR776" s="265"/>
      <c r="FS776" s="265"/>
      <c r="FT776" s="265"/>
      <c r="FU776" s="265"/>
      <c r="FV776" s="265"/>
      <c r="FW776" s="265"/>
      <c r="FX776" s="265"/>
      <c r="FY776" s="265"/>
      <c r="FZ776" s="265"/>
      <c r="GA776" s="265"/>
      <c r="GB776" s="265"/>
    </row>
    <row r="777" spans="1:184" s="1442" customFormat="1">
      <c r="A777" s="955"/>
      <c r="B777" s="265"/>
      <c r="C777" s="265"/>
      <c r="D777" s="265"/>
      <c r="E777" s="265"/>
      <c r="F777" s="265"/>
      <c r="G777" s="265"/>
      <c r="H777" s="265"/>
      <c r="I777" s="265"/>
      <c r="J777" s="265"/>
      <c r="K777" s="265"/>
      <c r="L777" s="265"/>
      <c r="M777" s="265"/>
      <c r="N777" s="265"/>
      <c r="O777" s="265"/>
      <c r="P777" s="265"/>
      <c r="Q777" s="265"/>
      <c r="R777" s="265"/>
      <c r="S777" s="265"/>
      <c r="T777" s="265"/>
      <c r="U777" s="282"/>
      <c r="V777" s="282"/>
      <c r="W777" s="265"/>
      <c r="X777" s="265"/>
      <c r="Y777" s="282"/>
      <c r="Z777" s="282"/>
      <c r="AA777" s="555"/>
      <c r="AB777" s="1438"/>
      <c r="AC777" s="974"/>
      <c r="AD777" s="974"/>
      <c r="AE777" s="974"/>
      <c r="AG777" s="282"/>
      <c r="AH777" s="265"/>
      <c r="AI777" s="282"/>
      <c r="AJ777" s="265"/>
      <c r="AK777" s="265"/>
      <c r="AL777" s="265"/>
      <c r="AM777" s="265"/>
      <c r="AN777" s="265"/>
      <c r="AO777" s="265"/>
      <c r="AP777" s="265"/>
      <c r="AQ777" s="265"/>
      <c r="AR777" s="265"/>
      <c r="AS777" s="265"/>
      <c r="AT777" s="265"/>
      <c r="AU777" s="265"/>
      <c r="AV777" s="265"/>
      <c r="AW777" s="265"/>
      <c r="AX777" s="265"/>
      <c r="AY777" s="265"/>
      <c r="AZ777" s="265"/>
      <c r="BA777" s="265"/>
      <c r="BB777" s="265"/>
      <c r="BC777" s="265"/>
      <c r="BD777" s="265"/>
      <c r="BE777" s="265"/>
      <c r="BF777" s="265"/>
      <c r="BG777" s="265"/>
      <c r="BH777" s="265"/>
      <c r="BI777" s="265"/>
      <c r="BJ777" s="265"/>
      <c r="BK777" s="265"/>
      <c r="BL777" s="265"/>
      <c r="BM777" s="265"/>
      <c r="BN777" s="265"/>
      <c r="BO777" s="265"/>
      <c r="BP777" s="265"/>
      <c r="BQ777" s="265"/>
      <c r="BR777" s="265"/>
      <c r="BS777" s="265"/>
      <c r="BT777" s="265"/>
      <c r="BU777" s="265"/>
      <c r="BV777" s="265"/>
      <c r="BW777" s="265"/>
      <c r="BX777" s="265"/>
      <c r="BY777" s="265"/>
      <c r="BZ777" s="265"/>
      <c r="CA777" s="265"/>
      <c r="CB777" s="265"/>
      <c r="CC777" s="265"/>
      <c r="CD777" s="265"/>
      <c r="CE777" s="265"/>
      <c r="CF777" s="265"/>
      <c r="CG777" s="265"/>
      <c r="CH777" s="265"/>
      <c r="CI777" s="265"/>
      <c r="CJ777" s="265"/>
      <c r="CK777" s="265"/>
      <c r="CL777" s="265"/>
      <c r="CM777" s="265"/>
      <c r="CN777" s="265"/>
      <c r="CO777" s="265"/>
      <c r="CP777" s="265"/>
      <c r="CQ777" s="265"/>
      <c r="CR777" s="265"/>
      <c r="CS777" s="265"/>
      <c r="CT777" s="265"/>
      <c r="CU777" s="265"/>
      <c r="CV777" s="265"/>
      <c r="CW777" s="265"/>
      <c r="CX777" s="265"/>
      <c r="CY777" s="265"/>
      <c r="CZ777" s="265"/>
      <c r="DA777" s="265"/>
      <c r="DB777" s="265"/>
      <c r="DC777" s="265"/>
      <c r="DD777" s="265"/>
      <c r="DE777" s="265"/>
      <c r="DF777" s="265"/>
      <c r="DG777" s="265"/>
      <c r="DH777" s="265"/>
      <c r="DI777" s="265"/>
      <c r="DJ777" s="265"/>
      <c r="DK777" s="265"/>
      <c r="DL777" s="265"/>
      <c r="DM777" s="265"/>
      <c r="DN777" s="265"/>
      <c r="DO777" s="265"/>
      <c r="DP777" s="265"/>
      <c r="DQ777" s="265"/>
      <c r="DR777" s="265"/>
      <c r="DS777" s="265"/>
      <c r="DT777" s="265"/>
      <c r="DU777" s="265"/>
      <c r="DV777" s="265"/>
      <c r="DW777" s="265"/>
      <c r="DX777" s="265"/>
      <c r="DY777" s="265"/>
      <c r="DZ777" s="265"/>
      <c r="EA777" s="265"/>
      <c r="EB777" s="265"/>
      <c r="EC777" s="265"/>
      <c r="ED777" s="265"/>
      <c r="EE777" s="265"/>
      <c r="EF777" s="265"/>
      <c r="EG777" s="265"/>
      <c r="EH777" s="265"/>
      <c r="EI777" s="265"/>
      <c r="EJ777" s="265"/>
      <c r="EK777" s="265"/>
      <c r="EL777" s="265"/>
      <c r="EM777" s="265"/>
      <c r="EN777" s="265"/>
      <c r="EO777" s="265"/>
      <c r="EP777" s="265"/>
      <c r="EQ777" s="265"/>
      <c r="ER777" s="265"/>
      <c r="ES777" s="265"/>
      <c r="ET777" s="265"/>
      <c r="EU777" s="265"/>
      <c r="EV777" s="265"/>
      <c r="EW777" s="265"/>
      <c r="EX777" s="265"/>
      <c r="EY777" s="265"/>
      <c r="EZ777" s="265"/>
      <c r="FA777" s="265"/>
      <c r="FB777" s="265"/>
      <c r="FC777" s="265"/>
      <c r="FD777" s="265"/>
      <c r="FE777" s="265"/>
      <c r="FF777" s="265"/>
      <c r="FG777" s="265"/>
      <c r="FH777" s="265"/>
      <c r="FI777" s="265"/>
      <c r="FJ777" s="265"/>
      <c r="FK777" s="265"/>
      <c r="FL777" s="265"/>
      <c r="FM777" s="265"/>
      <c r="FN777" s="265"/>
      <c r="FO777" s="265"/>
      <c r="FP777" s="265"/>
      <c r="FQ777" s="265"/>
      <c r="FR777" s="265"/>
      <c r="FS777" s="265"/>
      <c r="FT777" s="265"/>
      <c r="FU777" s="265"/>
      <c r="FV777" s="265"/>
      <c r="FW777" s="265"/>
      <c r="FX777" s="265"/>
      <c r="FY777" s="265"/>
      <c r="FZ777" s="265"/>
      <c r="GA777" s="265"/>
      <c r="GB777" s="265"/>
    </row>
    <row r="778" spans="1:184" s="1442" customFormat="1">
      <c r="A778" s="955"/>
      <c r="B778" s="265"/>
      <c r="C778" s="265"/>
      <c r="D778" s="265"/>
      <c r="E778" s="265"/>
      <c r="F778" s="265"/>
      <c r="G778" s="265"/>
      <c r="H778" s="265"/>
      <c r="I778" s="265"/>
      <c r="J778" s="265"/>
      <c r="K778" s="265"/>
      <c r="L778" s="265"/>
      <c r="M778" s="265"/>
      <c r="N778" s="265"/>
      <c r="O778" s="265"/>
      <c r="P778" s="265"/>
      <c r="Q778" s="265"/>
      <c r="R778" s="265"/>
      <c r="S778" s="265"/>
      <c r="T778" s="265"/>
      <c r="U778" s="282"/>
      <c r="V778" s="282"/>
      <c r="W778" s="265"/>
      <c r="X778" s="265"/>
      <c r="Y778" s="282"/>
      <c r="Z778" s="282"/>
      <c r="AA778" s="555"/>
      <c r="AB778" s="1438"/>
      <c r="AC778" s="974"/>
      <c r="AD778" s="974"/>
      <c r="AE778" s="974"/>
      <c r="AG778" s="282"/>
      <c r="AH778" s="265"/>
      <c r="AI778" s="282"/>
      <c r="AJ778" s="265"/>
      <c r="AK778" s="265"/>
      <c r="AL778" s="265"/>
      <c r="AM778" s="265"/>
      <c r="AN778" s="265"/>
      <c r="AO778" s="265"/>
      <c r="AP778" s="265"/>
      <c r="AQ778" s="265"/>
      <c r="AR778" s="265"/>
      <c r="AS778" s="265"/>
      <c r="AT778" s="265"/>
      <c r="AU778" s="265"/>
      <c r="AV778" s="265"/>
      <c r="AW778" s="265"/>
      <c r="AX778" s="265"/>
      <c r="AY778" s="265"/>
      <c r="AZ778" s="265"/>
      <c r="BA778" s="265"/>
      <c r="BB778" s="265"/>
      <c r="BC778" s="265"/>
      <c r="BD778" s="265"/>
      <c r="BE778" s="265"/>
      <c r="BF778" s="265"/>
      <c r="BG778" s="265"/>
      <c r="BH778" s="265"/>
      <c r="BI778" s="265"/>
      <c r="BJ778" s="265"/>
      <c r="BK778" s="265"/>
      <c r="BL778" s="265"/>
      <c r="BM778" s="265"/>
      <c r="BN778" s="265"/>
      <c r="BO778" s="265"/>
      <c r="BP778" s="265"/>
      <c r="BQ778" s="265"/>
      <c r="BR778" s="265"/>
      <c r="BS778" s="265"/>
      <c r="BT778" s="265"/>
      <c r="BU778" s="265"/>
      <c r="BV778" s="265"/>
      <c r="BW778" s="265"/>
      <c r="BX778" s="265"/>
      <c r="BY778" s="265"/>
      <c r="BZ778" s="265"/>
      <c r="CA778" s="265"/>
      <c r="CB778" s="265"/>
      <c r="CC778" s="265"/>
      <c r="CD778" s="265"/>
      <c r="CE778" s="265"/>
      <c r="CF778" s="265"/>
      <c r="CG778" s="265"/>
      <c r="CH778" s="265"/>
      <c r="CI778" s="265"/>
      <c r="CJ778" s="265"/>
      <c r="CK778" s="265"/>
      <c r="CL778" s="265"/>
      <c r="CM778" s="265"/>
      <c r="CN778" s="265"/>
      <c r="CO778" s="265"/>
      <c r="CP778" s="265"/>
      <c r="CQ778" s="265"/>
      <c r="CR778" s="265"/>
      <c r="CS778" s="265"/>
      <c r="CT778" s="265"/>
      <c r="CU778" s="265"/>
      <c r="CV778" s="265"/>
      <c r="CW778" s="265"/>
      <c r="CX778" s="265"/>
      <c r="CY778" s="265"/>
      <c r="CZ778" s="265"/>
      <c r="DA778" s="265"/>
      <c r="DB778" s="265"/>
      <c r="DC778" s="265"/>
      <c r="DD778" s="265"/>
      <c r="DE778" s="265"/>
      <c r="DF778" s="265"/>
      <c r="DG778" s="265"/>
      <c r="DH778" s="265"/>
      <c r="DI778" s="265"/>
      <c r="DJ778" s="265"/>
      <c r="DK778" s="265"/>
      <c r="DL778" s="265"/>
      <c r="DM778" s="265"/>
      <c r="DN778" s="265"/>
      <c r="DO778" s="265"/>
      <c r="DP778" s="265"/>
      <c r="DQ778" s="265"/>
      <c r="DR778" s="265"/>
      <c r="DS778" s="265"/>
      <c r="DT778" s="265"/>
      <c r="DU778" s="265"/>
      <c r="DV778" s="265"/>
      <c r="DW778" s="265"/>
      <c r="DX778" s="265"/>
      <c r="DY778" s="265"/>
      <c r="DZ778" s="265"/>
      <c r="EA778" s="265"/>
      <c r="EB778" s="265"/>
      <c r="EC778" s="265"/>
      <c r="ED778" s="265"/>
      <c r="EE778" s="265"/>
      <c r="EF778" s="265"/>
      <c r="EG778" s="265"/>
      <c r="EH778" s="265"/>
      <c r="EI778" s="265"/>
      <c r="EJ778" s="265"/>
      <c r="EK778" s="265"/>
      <c r="EL778" s="265"/>
      <c r="EM778" s="265"/>
      <c r="EN778" s="265"/>
      <c r="EO778" s="265"/>
      <c r="EP778" s="265"/>
      <c r="EQ778" s="265"/>
      <c r="ER778" s="265"/>
      <c r="ES778" s="265"/>
      <c r="ET778" s="265"/>
      <c r="EU778" s="265"/>
      <c r="EV778" s="265"/>
      <c r="EW778" s="265"/>
      <c r="EX778" s="265"/>
      <c r="EY778" s="265"/>
      <c r="EZ778" s="265"/>
      <c r="FA778" s="265"/>
      <c r="FB778" s="265"/>
      <c r="FC778" s="265"/>
      <c r="FD778" s="265"/>
      <c r="FE778" s="265"/>
      <c r="FF778" s="265"/>
      <c r="FG778" s="265"/>
      <c r="FH778" s="265"/>
      <c r="FI778" s="265"/>
      <c r="FJ778" s="265"/>
      <c r="FK778" s="265"/>
      <c r="FL778" s="265"/>
      <c r="FM778" s="265"/>
      <c r="FN778" s="265"/>
      <c r="FO778" s="265"/>
      <c r="FP778" s="265"/>
      <c r="FQ778" s="265"/>
      <c r="FR778" s="265"/>
      <c r="FS778" s="265"/>
      <c r="FT778" s="265"/>
      <c r="FU778" s="265"/>
      <c r="FV778" s="265"/>
      <c r="FW778" s="265"/>
      <c r="FX778" s="265"/>
      <c r="FY778" s="265"/>
      <c r="FZ778" s="265"/>
      <c r="GA778" s="265"/>
      <c r="GB778" s="265"/>
    </row>
    <row r="779" spans="1:184" s="1442" customFormat="1">
      <c r="A779" s="955"/>
      <c r="B779" s="265"/>
      <c r="C779" s="265"/>
      <c r="D779" s="265"/>
      <c r="E779" s="265"/>
      <c r="F779" s="265"/>
      <c r="G779" s="265"/>
      <c r="H779" s="265"/>
      <c r="I779" s="265"/>
      <c r="J779" s="265"/>
      <c r="K779" s="265"/>
      <c r="L779" s="265"/>
      <c r="M779" s="265"/>
      <c r="N779" s="265"/>
      <c r="O779" s="265"/>
      <c r="P779" s="265"/>
      <c r="Q779" s="265"/>
      <c r="R779" s="265"/>
      <c r="S779" s="265"/>
      <c r="T779" s="265"/>
      <c r="U779" s="282"/>
      <c r="V779" s="282"/>
      <c r="W779" s="265"/>
      <c r="X779" s="265"/>
      <c r="Y779" s="282"/>
      <c r="Z779" s="282"/>
      <c r="AA779" s="555"/>
      <c r="AB779" s="1438"/>
      <c r="AC779" s="974"/>
      <c r="AD779" s="974"/>
      <c r="AE779" s="974"/>
      <c r="AG779" s="282"/>
      <c r="AH779" s="265"/>
      <c r="AI779" s="282"/>
      <c r="AJ779" s="265"/>
      <c r="AK779" s="265"/>
      <c r="AL779" s="265"/>
      <c r="AM779" s="265"/>
      <c r="AN779" s="265"/>
      <c r="AO779" s="265"/>
      <c r="AP779" s="265"/>
      <c r="AQ779" s="265"/>
      <c r="AR779" s="265"/>
      <c r="AS779" s="265"/>
      <c r="AT779" s="265"/>
      <c r="AU779" s="265"/>
      <c r="AV779" s="265"/>
      <c r="AW779" s="265"/>
      <c r="AX779" s="265"/>
      <c r="AY779" s="265"/>
      <c r="AZ779" s="265"/>
      <c r="BA779" s="265"/>
      <c r="BB779" s="265"/>
      <c r="BC779" s="265"/>
      <c r="BD779" s="265"/>
      <c r="BE779" s="265"/>
      <c r="BF779" s="265"/>
      <c r="BG779" s="265"/>
      <c r="BH779" s="265"/>
      <c r="BI779" s="265"/>
      <c r="BJ779" s="265"/>
      <c r="BK779" s="265"/>
      <c r="BL779" s="265"/>
      <c r="BM779" s="265"/>
      <c r="BN779" s="265"/>
      <c r="BO779" s="265"/>
      <c r="BP779" s="265"/>
      <c r="BQ779" s="265"/>
      <c r="BR779" s="265"/>
      <c r="BS779" s="265"/>
      <c r="BT779" s="265"/>
      <c r="BU779" s="265"/>
      <c r="BV779" s="265"/>
      <c r="BW779" s="265"/>
      <c r="BX779" s="265"/>
      <c r="BY779" s="265"/>
      <c r="BZ779" s="265"/>
      <c r="CA779" s="265"/>
      <c r="CB779" s="265"/>
      <c r="CC779" s="265"/>
      <c r="CD779" s="265"/>
      <c r="CE779" s="265"/>
      <c r="CF779" s="265"/>
      <c r="CG779" s="265"/>
      <c r="CH779" s="265"/>
      <c r="CI779" s="265"/>
      <c r="CJ779" s="265"/>
      <c r="CK779" s="265"/>
      <c r="CL779" s="265"/>
      <c r="CM779" s="265"/>
      <c r="CN779" s="265"/>
      <c r="CO779" s="265"/>
      <c r="CP779" s="265"/>
      <c r="CQ779" s="265"/>
      <c r="CR779" s="265"/>
      <c r="CS779" s="265"/>
      <c r="CT779" s="265"/>
      <c r="CU779" s="265"/>
      <c r="CV779" s="265"/>
      <c r="CW779" s="265"/>
      <c r="CX779" s="265"/>
      <c r="CY779" s="265"/>
      <c r="CZ779" s="265"/>
      <c r="DA779" s="265"/>
      <c r="DB779" s="265"/>
      <c r="DC779" s="265"/>
      <c r="DD779" s="265"/>
      <c r="DE779" s="265"/>
      <c r="DF779" s="265"/>
      <c r="DG779" s="265"/>
      <c r="DH779" s="265"/>
      <c r="DI779" s="265"/>
      <c r="DJ779" s="265"/>
      <c r="DK779" s="265"/>
      <c r="DL779" s="265"/>
      <c r="DM779" s="265"/>
      <c r="DN779" s="265"/>
      <c r="DO779" s="265"/>
      <c r="DP779" s="265"/>
      <c r="DQ779" s="265"/>
      <c r="DR779" s="265"/>
      <c r="DS779" s="265"/>
      <c r="DT779" s="265"/>
      <c r="DU779" s="265"/>
      <c r="DV779" s="265"/>
      <c r="DW779" s="265"/>
      <c r="DX779" s="265"/>
      <c r="DY779" s="265"/>
      <c r="DZ779" s="265"/>
      <c r="EA779" s="265"/>
      <c r="EB779" s="265"/>
      <c r="EC779" s="265"/>
      <c r="ED779" s="265"/>
      <c r="EE779" s="265"/>
      <c r="EF779" s="265"/>
      <c r="EG779" s="265"/>
      <c r="EH779" s="265"/>
      <c r="EI779" s="265"/>
      <c r="EJ779" s="265"/>
      <c r="EK779" s="265"/>
      <c r="EL779" s="265"/>
      <c r="EM779" s="265"/>
      <c r="EN779" s="265"/>
      <c r="EO779" s="265"/>
      <c r="EP779" s="265"/>
      <c r="EQ779" s="265"/>
      <c r="ER779" s="265"/>
      <c r="ES779" s="265"/>
      <c r="ET779" s="265"/>
      <c r="EU779" s="265"/>
      <c r="EV779" s="265"/>
      <c r="EW779" s="265"/>
      <c r="EX779" s="265"/>
      <c r="EY779" s="265"/>
      <c r="EZ779" s="265"/>
      <c r="FA779" s="265"/>
      <c r="FB779" s="265"/>
      <c r="FC779" s="265"/>
      <c r="FD779" s="265"/>
      <c r="FE779" s="265"/>
      <c r="FF779" s="265"/>
      <c r="FG779" s="265"/>
      <c r="FH779" s="265"/>
      <c r="FI779" s="265"/>
      <c r="FJ779" s="265"/>
      <c r="FK779" s="265"/>
      <c r="FL779" s="265"/>
      <c r="FM779" s="265"/>
      <c r="FN779" s="265"/>
      <c r="FO779" s="265"/>
      <c r="FP779" s="265"/>
      <c r="FQ779" s="265"/>
      <c r="FR779" s="265"/>
      <c r="FS779" s="265"/>
      <c r="FT779" s="265"/>
      <c r="FU779" s="265"/>
      <c r="FV779" s="265"/>
      <c r="FW779" s="265"/>
      <c r="FX779" s="265"/>
      <c r="FY779" s="265"/>
      <c r="FZ779" s="265"/>
      <c r="GA779" s="265"/>
      <c r="GB779" s="265"/>
    </row>
    <row r="780" spans="1:184" s="1442" customFormat="1">
      <c r="A780" s="955"/>
      <c r="B780" s="265"/>
      <c r="C780" s="265"/>
      <c r="D780" s="265"/>
      <c r="E780" s="265"/>
      <c r="F780" s="265"/>
      <c r="G780" s="265"/>
      <c r="H780" s="265"/>
      <c r="I780" s="265"/>
      <c r="J780" s="265"/>
      <c r="K780" s="265"/>
      <c r="L780" s="265"/>
      <c r="M780" s="265"/>
      <c r="N780" s="265"/>
      <c r="O780" s="265"/>
      <c r="P780" s="265"/>
      <c r="Q780" s="265"/>
      <c r="R780" s="265"/>
      <c r="S780" s="265"/>
      <c r="T780" s="265"/>
      <c r="U780" s="282"/>
      <c r="V780" s="282"/>
      <c r="W780" s="265"/>
      <c r="X780" s="265"/>
      <c r="Y780" s="282"/>
      <c r="Z780" s="282"/>
      <c r="AA780" s="555"/>
      <c r="AB780" s="1438"/>
      <c r="AC780" s="974"/>
      <c r="AD780" s="974"/>
      <c r="AE780" s="974"/>
      <c r="AG780" s="282"/>
      <c r="AH780" s="265"/>
      <c r="AI780" s="282"/>
      <c r="AJ780" s="265"/>
      <c r="AK780" s="265"/>
      <c r="AL780" s="265"/>
      <c r="AM780" s="265"/>
      <c r="AN780" s="265"/>
      <c r="AO780" s="265"/>
      <c r="AP780" s="265"/>
      <c r="AQ780" s="265"/>
      <c r="AR780" s="265"/>
      <c r="AS780" s="265"/>
      <c r="AT780" s="265"/>
      <c r="AU780" s="265"/>
      <c r="AV780" s="265"/>
      <c r="AW780" s="265"/>
      <c r="AX780" s="265"/>
      <c r="AY780" s="265"/>
      <c r="AZ780" s="265"/>
      <c r="BA780" s="265"/>
      <c r="BB780" s="265"/>
      <c r="BC780" s="265"/>
      <c r="BD780" s="265"/>
      <c r="BE780" s="265"/>
      <c r="BF780" s="265"/>
      <c r="BG780" s="265"/>
      <c r="BH780" s="265"/>
      <c r="BI780" s="265"/>
      <c r="BJ780" s="265"/>
      <c r="BK780" s="265"/>
      <c r="BL780" s="265"/>
      <c r="BM780" s="265"/>
      <c r="BN780" s="265"/>
      <c r="BO780" s="265"/>
      <c r="BP780" s="265"/>
      <c r="BQ780" s="265"/>
      <c r="BR780" s="265"/>
      <c r="BS780" s="265"/>
      <c r="BT780" s="265"/>
      <c r="BU780" s="265"/>
      <c r="BV780" s="265"/>
      <c r="BW780" s="265"/>
      <c r="BX780" s="265"/>
      <c r="BY780" s="265"/>
      <c r="BZ780" s="265"/>
      <c r="CA780" s="265"/>
      <c r="CB780" s="265"/>
      <c r="CC780" s="265"/>
      <c r="CD780" s="265"/>
      <c r="CE780" s="265"/>
      <c r="CF780" s="265"/>
      <c r="CG780" s="265"/>
      <c r="CH780" s="265"/>
      <c r="CI780" s="265"/>
      <c r="CJ780" s="265"/>
      <c r="CK780" s="265"/>
      <c r="CL780" s="265"/>
      <c r="CM780" s="265"/>
      <c r="CN780" s="265"/>
      <c r="CO780" s="265"/>
      <c r="CP780" s="265"/>
      <c r="CQ780" s="265"/>
      <c r="CR780" s="265"/>
      <c r="CS780" s="265"/>
      <c r="CT780" s="265"/>
      <c r="CU780" s="265"/>
      <c r="CV780" s="265"/>
      <c r="CW780" s="265"/>
      <c r="CX780" s="265"/>
      <c r="CY780" s="265"/>
      <c r="CZ780" s="265"/>
      <c r="DA780" s="265"/>
      <c r="DB780" s="265"/>
      <c r="DC780" s="265"/>
      <c r="DD780" s="265"/>
      <c r="DE780" s="265"/>
      <c r="DF780" s="265"/>
      <c r="DG780" s="265"/>
      <c r="DH780" s="265"/>
      <c r="DI780" s="265"/>
      <c r="DJ780" s="265"/>
      <c r="DK780" s="265"/>
      <c r="DL780" s="265"/>
      <c r="DM780" s="265"/>
      <c r="DN780" s="265"/>
      <c r="DO780" s="265"/>
      <c r="DP780" s="265"/>
      <c r="DQ780" s="265"/>
      <c r="DR780" s="265"/>
      <c r="DS780" s="265"/>
      <c r="DT780" s="265"/>
      <c r="DU780" s="265"/>
      <c r="DV780" s="265"/>
      <c r="DW780" s="265"/>
      <c r="DX780" s="265"/>
      <c r="DY780" s="265"/>
      <c r="DZ780" s="265"/>
      <c r="EA780" s="265"/>
      <c r="EB780" s="265"/>
      <c r="EC780" s="265"/>
      <c r="ED780" s="265"/>
      <c r="EE780" s="265"/>
      <c r="EF780" s="265"/>
      <c r="EG780" s="265"/>
      <c r="EH780" s="265"/>
      <c r="EI780" s="265"/>
      <c r="EJ780" s="265"/>
      <c r="EK780" s="265"/>
      <c r="EL780" s="265"/>
      <c r="EM780" s="265"/>
      <c r="EN780" s="265"/>
      <c r="EO780" s="265"/>
      <c r="EP780" s="265"/>
      <c r="EQ780" s="265"/>
      <c r="ER780" s="265"/>
      <c r="ES780" s="265"/>
      <c r="ET780" s="265"/>
      <c r="EU780" s="265"/>
      <c r="EV780" s="265"/>
      <c r="EW780" s="265"/>
      <c r="EX780" s="265"/>
      <c r="EY780" s="265"/>
      <c r="EZ780" s="265"/>
      <c r="FA780" s="265"/>
      <c r="FB780" s="265"/>
      <c r="FC780" s="265"/>
      <c r="FD780" s="265"/>
      <c r="FE780" s="265"/>
      <c r="FF780" s="265"/>
      <c r="FG780" s="265"/>
      <c r="FH780" s="265"/>
      <c r="FI780" s="265"/>
      <c r="FJ780" s="265"/>
      <c r="FK780" s="265"/>
      <c r="FL780" s="265"/>
      <c r="FM780" s="265"/>
      <c r="FN780" s="265"/>
      <c r="FO780" s="265"/>
      <c r="FP780" s="265"/>
      <c r="FQ780" s="265"/>
      <c r="FR780" s="265"/>
      <c r="FS780" s="265"/>
      <c r="FT780" s="265"/>
      <c r="FU780" s="265"/>
      <c r="FV780" s="265"/>
      <c r="FW780" s="265"/>
      <c r="FX780" s="265"/>
      <c r="FY780" s="265"/>
      <c r="FZ780" s="265"/>
      <c r="GA780" s="265"/>
      <c r="GB780" s="265"/>
    </row>
    <row r="781" spans="1:184" s="1442" customFormat="1">
      <c r="A781" s="955"/>
      <c r="B781" s="265"/>
      <c r="C781" s="265"/>
      <c r="D781" s="265"/>
      <c r="E781" s="265"/>
      <c r="F781" s="265"/>
      <c r="G781" s="265"/>
      <c r="H781" s="265"/>
      <c r="I781" s="265"/>
      <c r="J781" s="265"/>
      <c r="K781" s="265"/>
      <c r="L781" s="265"/>
      <c r="M781" s="265"/>
      <c r="N781" s="265"/>
      <c r="O781" s="265"/>
      <c r="P781" s="265"/>
      <c r="Q781" s="265"/>
      <c r="R781" s="265"/>
      <c r="S781" s="265"/>
      <c r="T781" s="265"/>
      <c r="U781" s="282"/>
      <c r="V781" s="282"/>
      <c r="W781" s="265"/>
      <c r="X781" s="265"/>
      <c r="Y781" s="282"/>
      <c r="Z781" s="282"/>
      <c r="AA781" s="555"/>
      <c r="AB781" s="1438"/>
      <c r="AC781" s="974"/>
      <c r="AD781" s="974"/>
      <c r="AE781" s="974"/>
      <c r="AG781" s="282"/>
      <c r="AH781" s="265"/>
      <c r="AI781" s="282"/>
      <c r="AJ781" s="265"/>
      <c r="AK781" s="265"/>
      <c r="AL781" s="265"/>
      <c r="AM781" s="265"/>
      <c r="AN781" s="265"/>
      <c r="AO781" s="265"/>
      <c r="AP781" s="265"/>
      <c r="AQ781" s="265"/>
      <c r="AR781" s="265"/>
      <c r="AS781" s="265"/>
      <c r="AT781" s="265"/>
      <c r="AU781" s="265"/>
      <c r="AV781" s="265"/>
      <c r="AW781" s="265"/>
      <c r="AX781" s="265"/>
      <c r="AY781" s="265"/>
      <c r="AZ781" s="265"/>
      <c r="BA781" s="265"/>
      <c r="BB781" s="265"/>
      <c r="BC781" s="265"/>
      <c r="BD781" s="265"/>
      <c r="BE781" s="265"/>
      <c r="BF781" s="265"/>
      <c r="BG781" s="265"/>
      <c r="BH781" s="265"/>
      <c r="BI781" s="265"/>
      <c r="BJ781" s="265"/>
      <c r="BK781" s="265"/>
      <c r="BL781" s="265"/>
      <c r="BM781" s="265"/>
      <c r="BN781" s="265"/>
      <c r="BO781" s="265"/>
      <c r="BP781" s="265"/>
      <c r="BQ781" s="265"/>
      <c r="BR781" s="265"/>
      <c r="BS781" s="265"/>
      <c r="BT781" s="265"/>
      <c r="BU781" s="265"/>
      <c r="BV781" s="265"/>
      <c r="BW781" s="265"/>
      <c r="BX781" s="265"/>
      <c r="BY781" s="265"/>
      <c r="BZ781" s="265"/>
      <c r="CA781" s="265"/>
      <c r="CB781" s="265"/>
      <c r="CC781" s="265"/>
      <c r="CD781" s="265"/>
      <c r="CE781" s="265"/>
      <c r="CF781" s="265"/>
      <c r="CG781" s="265"/>
      <c r="CH781" s="265"/>
      <c r="CI781" s="265"/>
      <c r="CJ781" s="265"/>
      <c r="CK781" s="265"/>
      <c r="CL781" s="265"/>
      <c r="CM781" s="265"/>
      <c r="CN781" s="265"/>
      <c r="CO781" s="265"/>
      <c r="CP781" s="265"/>
      <c r="CQ781" s="265"/>
      <c r="CR781" s="265"/>
      <c r="CS781" s="265"/>
      <c r="CT781" s="265"/>
      <c r="CU781" s="265"/>
      <c r="CV781" s="265"/>
      <c r="CW781" s="265"/>
      <c r="CX781" s="265"/>
      <c r="CY781" s="265"/>
      <c r="CZ781" s="265"/>
      <c r="DA781" s="265"/>
      <c r="DB781" s="265"/>
      <c r="DC781" s="265"/>
      <c r="DD781" s="265"/>
      <c r="DE781" s="265"/>
      <c r="DF781" s="265"/>
      <c r="DG781" s="265"/>
      <c r="DH781" s="265"/>
      <c r="DI781" s="265"/>
      <c r="DJ781" s="265"/>
      <c r="DK781" s="265"/>
      <c r="DL781" s="265"/>
      <c r="DM781" s="265"/>
      <c r="DN781" s="265"/>
      <c r="DO781" s="265"/>
      <c r="DP781" s="265"/>
      <c r="DQ781" s="265"/>
      <c r="DR781" s="265"/>
      <c r="DS781" s="265"/>
      <c r="DT781" s="265"/>
      <c r="DU781" s="265"/>
      <c r="DV781" s="265"/>
      <c r="DW781" s="265"/>
      <c r="DX781" s="265"/>
      <c r="DY781" s="265"/>
      <c r="DZ781" s="265"/>
      <c r="EA781" s="265"/>
      <c r="EB781" s="265"/>
      <c r="EC781" s="265"/>
      <c r="ED781" s="265"/>
      <c r="EE781" s="265"/>
      <c r="EF781" s="265"/>
      <c r="EG781" s="265"/>
      <c r="EH781" s="265"/>
      <c r="EI781" s="265"/>
      <c r="EJ781" s="265"/>
      <c r="EK781" s="265"/>
      <c r="EL781" s="265"/>
      <c r="EM781" s="265"/>
      <c r="EN781" s="265"/>
      <c r="EO781" s="265"/>
      <c r="EP781" s="265"/>
      <c r="EQ781" s="265"/>
      <c r="ER781" s="265"/>
      <c r="ES781" s="265"/>
      <c r="ET781" s="265"/>
      <c r="EU781" s="265"/>
      <c r="EV781" s="265"/>
      <c r="EW781" s="265"/>
      <c r="EX781" s="265"/>
      <c r="EY781" s="265"/>
      <c r="EZ781" s="265"/>
      <c r="FA781" s="265"/>
      <c r="FB781" s="265"/>
      <c r="FC781" s="265"/>
      <c r="FD781" s="265"/>
      <c r="FE781" s="265"/>
      <c r="FF781" s="265"/>
      <c r="FG781" s="265"/>
      <c r="FH781" s="265"/>
      <c r="FI781" s="265"/>
      <c r="FJ781" s="265"/>
      <c r="FK781" s="265"/>
      <c r="FL781" s="265"/>
      <c r="FM781" s="265"/>
      <c r="FN781" s="265"/>
      <c r="FO781" s="265"/>
      <c r="FP781" s="265"/>
      <c r="FQ781" s="265"/>
      <c r="FR781" s="265"/>
      <c r="FS781" s="265"/>
      <c r="FT781" s="265"/>
      <c r="FU781" s="265"/>
      <c r="FV781" s="265"/>
      <c r="FW781" s="265"/>
      <c r="FX781" s="265"/>
      <c r="FY781" s="265"/>
      <c r="FZ781" s="265"/>
      <c r="GA781" s="265"/>
      <c r="GB781" s="265"/>
    </row>
    <row r="782" spans="1:184" s="1442" customFormat="1">
      <c r="A782" s="955"/>
      <c r="B782" s="265"/>
      <c r="C782" s="265"/>
      <c r="D782" s="265"/>
      <c r="E782" s="265"/>
      <c r="F782" s="265"/>
      <c r="G782" s="265"/>
      <c r="H782" s="265"/>
      <c r="I782" s="265"/>
      <c r="J782" s="265"/>
      <c r="K782" s="265"/>
      <c r="L782" s="265"/>
      <c r="M782" s="265"/>
      <c r="N782" s="265"/>
      <c r="O782" s="265"/>
      <c r="P782" s="265"/>
      <c r="Q782" s="265"/>
      <c r="R782" s="265"/>
      <c r="S782" s="265"/>
      <c r="T782" s="265"/>
      <c r="U782" s="282"/>
      <c r="V782" s="282"/>
      <c r="W782" s="265"/>
      <c r="X782" s="265"/>
      <c r="Y782" s="282"/>
      <c r="Z782" s="282"/>
      <c r="AA782" s="555"/>
      <c r="AB782" s="1438"/>
      <c r="AC782" s="974"/>
      <c r="AD782" s="974"/>
      <c r="AE782" s="974"/>
      <c r="AG782" s="282"/>
      <c r="AH782" s="265"/>
      <c r="AI782" s="282"/>
      <c r="AJ782" s="265"/>
      <c r="AK782" s="265"/>
      <c r="AL782" s="265"/>
      <c r="AM782" s="265"/>
      <c r="AN782" s="265"/>
      <c r="AO782" s="265"/>
      <c r="AP782" s="265"/>
      <c r="AQ782" s="265"/>
      <c r="AR782" s="265"/>
      <c r="AS782" s="265"/>
      <c r="AT782" s="265"/>
      <c r="AU782" s="265"/>
      <c r="AV782" s="265"/>
      <c r="AW782" s="265"/>
      <c r="AX782" s="265"/>
      <c r="AY782" s="265"/>
      <c r="AZ782" s="265"/>
      <c r="BA782" s="265"/>
      <c r="BB782" s="265"/>
      <c r="BC782" s="265"/>
      <c r="BD782" s="265"/>
      <c r="BE782" s="265"/>
      <c r="BF782" s="265"/>
      <c r="BG782" s="265"/>
      <c r="BH782" s="265"/>
      <c r="BI782" s="265"/>
      <c r="BJ782" s="265"/>
      <c r="BK782" s="265"/>
      <c r="BL782" s="265"/>
      <c r="BM782" s="265"/>
      <c r="BN782" s="265"/>
      <c r="BO782" s="265"/>
      <c r="BP782" s="265"/>
      <c r="BQ782" s="265"/>
      <c r="BR782" s="265"/>
      <c r="BS782" s="265"/>
      <c r="BT782" s="265"/>
      <c r="BU782" s="265"/>
      <c r="BV782" s="265"/>
      <c r="BW782" s="265"/>
      <c r="BX782" s="265"/>
      <c r="BY782" s="265"/>
      <c r="BZ782" s="265"/>
      <c r="CA782" s="265"/>
      <c r="CB782" s="265"/>
      <c r="CC782" s="265"/>
      <c r="CD782" s="265"/>
      <c r="CE782" s="265"/>
      <c r="CF782" s="265"/>
      <c r="CG782" s="265"/>
      <c r="CH782" s="265"/>
      <c r="CI782" s="265"/>
      <c r="CJ782" s="265"/>
      <c r="CK782" s="265"/>
      <c r="CL782" s="265"/>
      <c r="CM782" s="265"/>
      <c r="CN782" s="265"/>
      <c r="CO782" s="265"/>
      <c r="CP782" s="265"/>
      <c r="CQ782" s="265"/>
      <c r="CR782" s="265"/>
      <c r="CS782" s="265"/>
      <c r="CT782" s="265"/>
      <c r="CU782" s="265"/>
      <c r="CV782" s="265"/>
      <c r="CW782" s="265"/>
      <c r="CX782" s="265"/>
      <c r="CY782" s="265"/>
      <c r="CZ782" s="265"/>
      <c r="DA782" s="265"/>
      <c r="DB782" s="265"/>
      <c r="DC782" s="265"/>
      <c r="DD782" s="265"/>
      <c r="DE782" s="265"/>
      <c r="DF782" s="265"/>
      <c r="DG782" s="265"/>
      <c r="DH782" s="265"/>
      <c r="DI782" s="265"/>
      <c r="DJ782" s="265"/>
      <c r="DK782" s="265"/>
      <c r="DL782" s="265"/>
      <c r="DM782" s="265"/>
      <c r="DN782" s="265"/>
      <c r="DO782" s="265"/>
      <c r="DP782" s="265"/>
      <c r="DQ782" s="265"/>
      <c r="DR782" s="265"/>
      <c r="DS782" s="265"/>
      <c r="DT782" s="265"/>
      <c r="DU782" s="265"/>
      <c r="DV782" s="265"/>
      <c r="DW782" s="265"/>
      <c r="DX782" s="265"/>
      <c r="DY782" s="265"/>
      <c r="DZ782" s="265"/>
      <c r="EA782" s="265"/>
      <c r="EB782" s="265"/>
      <c r="EC782" s="265"/>
      <c r="ED782" s="265"/>
      <c r="EE782" s="265"/>
      <c r="EF782" s="265"/>
      <c r="EG782" s="265"/>
      <c r="EH782" s="265"/>
      <c r="EI782" s="265"/>
      <c r="EJ782" s="265"/>
      <c r="EK782" s="265"/>
      <c r="EL782" s="265"/>
      <c r="EM782" s="265"/>
      <c r="EN782" s="265"/>
      <c r="EO782" s="265"/>
      <c r="EP782" s="265"/>
      <c r="EQ782" s="265"/>
      <c r="ER782" s="265"/>
      <c r="ES782" s="265"/>
      <c r="ET782" s="265"/>
      <c r="EU782" s="265"/>
      <c r="EV782" s="265"/>
      <c r="EW782" s="265"/>
      <c r="EX782" s="265"/>
      <c r="EY782" s="265"/>
      <c r="EZ782" s="265"/>
      <c r="FA782" s="265"/>
      <c r="FB782" s="265"/>
      <c r="FC782" s="265"/>
      <c r="FD782" s="265"/>
      <c r="FE782" s="265"/>
      <c r="FF782" s="265"/>
      <c r="FG782" s="265"/>
      <c r="FH782" s="265"/>
      <c r="FI782" s="265"/>
      <c r="FJ782" s="265"/>
      <c r="FK782" s="265"/>
      <c r="FL782" s="265"/>
      <c r="FM782" s="265"/>
      <c r="FN782" s="265"/>
      <c r="FO782" s="265"/>
      <c r="FP782" s="265"/>
      <c r="FQ782" s="265"/>
      <c r="FR782" s="265"/>
      <c r="FS782" s="265"/>
      <c r="FT782" s="265"/>
      <c r="FU782" s="265"/>
      <c r="FV782" s="265"/>
      <c r="FW782" s="265"/>
      <c r="FX782" s="265"/>
      <c r="FY782" s="265"/>
      <c r="FZ782" s="265"/>
      <c r="GA782" s="265"/>
      <c r="GB782" s="265"/>
    </row>
    <row r="783" spans="1:184" s="1442" customFormat="1">
      <c r="A783" s="955"/>
      <c r="B783" s="265"/>
      <c r="C783" s="265"/>
      <c r="D783" s="265"/>
      <c r="E783" s="265"/>
      <c r="F783" s="265"/>
      <c r="G783" s="265"/>
      <c r="H783" s="265"/>
      <c r="I783" s="265"/>
      <c r="J783" s="265"/>
      <c r="K783" s="265"/>
      <c r="L783" s="265"/>
      <c r="M783" s="265"/>
      <c r="N783" s="265"/>
      <c r="O783" s="265"/>
      <c r="P783" s="265"/>
      <c r="Q783" s="265"/>
      <c r="R783" s="265"/>
      <c r="S783" s="265"/>
      <c r="T783" s="265"/>
      <c r="U783" s="282"/>
      <c r="V783" s="282"/>
      <c r="W783" s="265"/>
      <c r="X783" s="265"/>
      <c r="Y783" s="282"/>
      <c r="Z783" s="282"/>
      <c r="AA783" s="555"/>
      <c r="AB783" s="1438"/>
      <c r="AC783" s="974"/>
      <c r="AD783" s="974"/>
      <c r="AE783" s="974"/>
      <c r="AG783" s="282"/>
      <c r="AH783" s="265"/>
      <c r="AI783" s="282"/>
      <c r="AJ783" s="265"/>
      <c r="AK783" s="265"/>
      <c r="AL783" s="265"/>
      <c r="AM783" s="265"/>
      <c r="AN783" s="265"/>
      <c r="AO783" s="265"/>
      <c r="AP783" s="265"/>
      <c r="AQ783" s="265"/>
      <c r="AR783" s="265"/>
      <c r="AS783" s="265"/>
      <c r="AT783" s="265"/>
      <c r="AU783" s="265"/>
      <c r="AV783" s="265"/>
      <c r="AW783" s="265"/>
      <c r="AX783" s="265"/>
      <c r="AY783" s="265"/>
      <c r="AZ783" s="265"/>
      <c r="BA783" s="265"/>
      <c r="BB783" s="265"/>
      <c r="BC783" s="265"/>
      <c r="BD783" s="265"/>
      <c r="BE783" s="265"/>
      <c r="BF783" s="265"/>
      <c r="BG783" s="265"/>
      <c r="BH783" s="265"/>
      <c r="BI783" s="265"/>
      <c r="BJ783" s="265"/>
      <c r="BK783" s="265"/>
      <c r="BL783" s="265"/>
      <c r="BM783" s="265"/>
      <c r="BN783" s="265"/>
      <c r="BO783" s="265"/>
      <c r="BP783" s="265"/>
      <c r="BQ783" s="265"/>
      <c r="BR783" s="265"/>
      <c r="BS783" s="265"/>
      <c r="BT783" s="265"/>
      <c r="BU783" s="265"/>
      <c r="BV783" s="265"/>
      <c r="BW783" s="265"/>
      <c r="BX783" s="265"/>
      <c r="BY783" s="265"/>
      <c r="BZ783" s="265"/>
      <c r="CA783" s="265"/>
      <c r="CB783" s="265"/>
      <c r="CC783" s="265"/>
      <c r="CD783" s="265"/>
      <c r="CE783" s="265"/>
      <c r="CF783" s="265"/>
      <c r="CG783" s="265"/>
      <c r="CH783" s="265"/>
      <c r="CI783" s="265"/>
      <c r="CJ783" s="265"/>
      <c r="CK783" s="265"/>
      <c r="CL783" s="265"/>
      <c r="CM783" s="265"/>
      <c r="CN783" s="265"/>
      <c r="CO783" s="265"/>
      <c r="CP783" s="265"/>
      <c r="CQ783" s="265"/>
      <c r="CR783" s="265"/>
      <c r="CS783" s="265"/>
      <c r="CT783" s="265"/>
      <c r="CU783" s="265"/>
      <c r="CV783" s="265"/>
      <c r="CW783" s="265"/>
      <c r="CX783" s="265"/>
      <c r="CY783" s="265"/>
      <c r="CZ783" s="265"/>
      <c r="DA783" s="265"/>
      <c r="DB783" s="265"/>
      <c r="DC783" s="265"/>
      <c r="DD783" s="265"/>
      <c r="DE783" s="265"/>
      <c r="DF783" s="265"/>
      <c r="DG783" s="265"/>
      <c r="DH783" s="265"/>
      <c r="DI783" s="265"/>
      <c r="DJ783" s="265"/>
      <c r="DK783" s="265"/>
      <c r="DL783" s="265"/>
      <c r="DM783" s="265"/>
      <c r="DN783" s="265"/>
      <c r="DO783" s="265"/>
      <c r="DP783" s="265"/>
      <c r="DQ783" s="265"/>
      <c r="DR783" s="265"/>
      <c r="DS783" s="265"/>
      <c r="DT783" s="265"/>
      <c r="DU783" s="265"/>
      <c r="DV783" s="265"/>
      <c r="DW783" s="265"/>
      <c r="DX783" s="265"/>
      <c r="DY783" s="265"/>
      <c r="DZ783" s="265"/>
      <c r="EA783" s="265"/>
      <c r="EB783" s="265"/>
      <c r="EC783" s="265"/>
      <c r="ED783" s="265"/>
      <c r="EE783" s="265"/>
      <c r="EF783" s="265"/>
      <c r="EG783" s="265"/>
      <c r="EH783" s="265"/>
      <c r="EI783" s="265"/>
      <c r="EJ783" s="265"/>
      <c r="EK783" s="265"/>
      <c r="EL783" s="265"/>
      <c r="EM783" s="265"/>
      <c r="EN783" s="265"/>
      <c r="EO783" s="265"/>
      <c r="EP783" s="265"/>
      <c r="EQ783" s="265"/>
      <c r="ER783" s="265"/>
      <c r="ES783" s="265"/>
      <c r="ET783" s="265"/>
      <c r="EU783" s="265"/>
      <c r="EV783" s="265"/>
      <c r="EW783" s="265"/>
      <c r="EX783" s="265"/>
      <c r="EY783" s="265"/>
      <c r="EZ783" s="265"/>
      <c r="FA783" s="265"/>
      <c r="FB783" s="265"/>
      <c r="FC783" s="265"/>
      <c r="FD783" s="265"/>
      <c r="FE783" s="265"/>
      <c r="FF783" s="265"/>
      <c r="FG783" s="265"/>
      <c r="FH783" s="265"/>
      <c r="FI783" s="265"/>
      <c r="FJ783" s="265"/>
      <c r="FK783" s="265"/>
      <c r="FL783" s="265"/>
      <c r="FM783" s="265"/>
      <c r="FN783" s="265"/>
      <c r="FO783" s="265"/>
      <c r="FP783" s="265"/>
      <c r="FQ783" s="265"/>
      <c r="FR783" s="265"/>
      <c r="FS783" s="265"/>
      <c r="FT783" s="265"/>
      <c r="FU783" s="265"/>
      <c r="FV783" s="265"/>
      <c r="FW783" s="265"/>
      <c r="FX783" s="265"/>
      <c r="FY783" s="265"/>
      <c r="FZ783" s="265"/>
      <c r="GA783" s="265"/>
      <c r="GB783" s="265"/>
    </row>
    <row r="784" spans="1:184" s="1442" customFormat="1">
      <c r="A784" s="955"/>
      <c r="B784" s="265"/>
      <c r="C784" s="265"/>
      <c r="D784" s="265"/>
      <c r="E784" s="265"/>
      <c r="F784" s="265"/>
      <c r="G784" s="265"/>
      <c r="H784" s="265"/>
      <c r="I784" s="265"/>
      <c r="J784" s="265"/>
      <c r="K784" s="265"/>
      <c r="L784" s="265"/>
      <c r="M784" s="265"/>
      <c r="N784" s="265"/>
      <c r="O784" s="265"/>
      <c r="P784" s="265"/>
      <c r="Q784" s="265"/>
      <c r="R784" s="265"/>
      <c r="S784" s="265"/>
      <c r="T784" s="265"/>
      <c r="U784" s="282"/>
      <c r="V784" s="282"/>
      <c r="W784" s="265"/>
      <c r="X784" s="265"/>
      <c r="Y784" s="282"/>
      <c r="Z784" s="282"/>
      <c r="AA784" s="555"/>
      <c r="AB784" s="1438"/>
      <c r="AC784" s="974"/>
      <c r="AD784" s="974"/>
      <c r="AE784" s="974"/>
      <c r="AG784" s="282"/>
      <c r="AH784" s="265"/>
      <c r="AI784" s="282"/>
      <c r="AJ784" s="265"/>
      <c r="AK784" s="265"/>
      <c r="AL784" s="265"/>
      <c r="AM784" s="265"/>
      <c r="AN784" s="265"/>
      <c r="AO784" s="265"/>
      <c r="AP784" s="265"/>
      <c r="AQ784" s="265"/>
      <c r="AR784" s="265"/>
      <c r="AS784" s="265"/>
      <c r="AT784" s="265"/>
      <c r="AU784" s="265"/>
      <c r="AV784" s="265"/>
      <c r="AW784" s="265"/>
      <c r="AX784" s="265"/>
      <c r="AY784" s="265"/>
      <c r="AZ784" s="265"/>
      <c r="BA784" s="265"/>
      <c r="BB784" s="265"/>
      <c r="BC784" s="265"/>
      <c r="BD784" s="265"/>
      <c r="BE784" s="265"/>
      <c r="BF784" s="265"/>
      <c r="BG784" s="265"/>
      <c r="BH784" s="265"/>
      <c r="BI784" s="265"/>
      <c r="BJ784" s="265"/>
      <c r="BK784" s="265"/>
      <c r="BL784" s="265"/>
      <c r="BM784" s="265"/>
      <c r="BN784" s="265"/>
      <c r="BO784" s="265"/>
      <c r="BP784" s="265"/>
      <c r="BQ784" s="265"/>
      <c r="BR784" s="265"/>
      <c r="BS784" s="265"/>
      <c r="BT784" s="265"/>
      <c r="BU784" s="265"/>
      <c r="BV784" s="265"/>
      <c r="BW784" s="265"/>
      <c r="BX784" s="265"/>
      <c r="BY784" s="265"/>
      <c r="BZ784" s="265"/>
      <c r="CA784" s="265"/>
      <c r="CB784" s="265"/>
      <c r="CC784" s="265"/>
      <c r="CD784" s="265"/>
      <c r="CE784" s="265"/>
      <c r="CF784" s="265"/>
      <c r="CG784" s="265"/>
      <c r="CH784" s="265"/>
      <c r="CI784" s="265"/>
      <c r="CJ784" s="265"/>
      <c r="CK784" s="265"/>
      <c r="CL784" s="265"/>
      <c r="CM784" s="265"/>
      <c r="CN784" s="265"/>
      <c r="CO784" s="265"/>
      <c r="CP784" s="265"/>
      <c r="CQ784" s="265"/>
      <c r="CR784" s="265"/>
      <c r="CS784" s="265"/>
      <c r="CT784" s="265"/>
      <c r="CU784" s="265"/>
      <c r="CV784" s="265"/>
      <c r="CW784" s="265"/>
      <c r="CX784" s="265"/>
      <c r="CY784" s="265"/>
      <c r="CZ784" s="265"/>
      <c r="DA784" s="265"/>
      <c r="DB784" s="265"/>
      <c r="DC784" s="265"/>
      <c r="DD784" s="265"/>
      <c r="DE784" s="265"/>
      <c r="DF784" s="265"/>
      <c r="DG784" s="265"/>
      <c r="DH784" s="265"/>
      <c r="DI784" s="265"/>
      <c r="DJ784" s="265"/>
      <c r="DK784" s="265"/>
      <c r="DL784" s="265"/>
      <c r="DM784" s="265"/>
      <c r="DN784" s="265"/>
      <c r="DO784" s="265"/>
      <c r="DP784" s="265"/>
      <c r="DQ784" s="265"/>
      <c r="DR784" s="265"/>
      <c r="DS784" s="265"/>
      <c r="DT784" s="265"/>
      <c r="DU784" s="265"/>
      <c r="DV784" s="265"/>
      <c r="DW784" s="265"/>
      <c r="DX784" s="265"/>
      <c r="DY784" s="265"/>
      <c r="DZ784" s="265"/>
      <c r="EA784" s="265"/>
      <c r="EB784" s="265"/>
      <c r="EC784" s="265"/>
      <c r="ED784" s="265"/>
      <c r="EE784" s="265"/>
      <c r="EF784" s="265"/>
      <c r="EG784" s="265"/>
      <c r="EH784" s="265"/>
      <c r="EI784" s="265"/>
      <c r="EJ784" s="265"/>
      <c r="EK784" s="265"/>
      <c r="EL784" s="265"/>
      <c r="EM784" s="265"/>
      <c r="EN784" s="265"/>
      <c r="EO784" s="265"/>
      <c r="EP784" s="265"/>
      <c r="EQ784" s="265"/>
      <c r="ER784" s="265"/>
      <c r="ES784" s="265"/>
      <c r="ET784" s="265"/>
      <c r="EU784" s="265"/>
      <c r="EV784" s="265"/>
      <c r="EW784" s="265"/>
      <c r="EX784" s="265"/>
      <c r="EY784" s="265"/>
      <c r="EZ784" s="265"/>
      <c r="FA784" s="265"/>
      <c r="FB784" s="265"/>
      <c r="FC784" s="265"/>
      <c r="FD784" s="265"/>
      <c r="FE784" s="265"/>
      <c r="FF784" s="265"/>
      <c r="FG784" s="265"/>
      <c r="FH784" s="265"/>
      <c r="FI784" s="265"/>
      <c r="FJ784" s="265"/>
      <c r="FK784" s="265"/>
      <c r="FL784" s="265"/>
      <c r="FM784" s="265"/>
      <c r="FN784" s="265"/>
      <c r="FO784" s="265"/>
      <c r="FP784" s="265"/>
      <c r="FQ784" s="265"/>
      <c r="FR784" s="265"/>
      <c r="FS784" s="265"/>
      <c r="FT784" s="265"/>
      <c r="FU784" s="265"/>
      <c r="FV784" s="265"/>
      <c r="FW784" s="265"/>
      <c r="FX784" s="265"/>
      <c r="FY784" s="265"/>
      <c r="FZ784" s="265"/>
      <c r="GA784" s="265"/>
      <c r="GB784" s="265"/>
    </row>
    <row r="785" spans="1:184" s="1442" customFormat="1">
      <c r="A785" s="955"/>
      <c r="B785" s="265"/>
      <c r="C785" s="265"/>
      <c r="D785" s="265"/>
      <c r="E785" s="265"/>
      <c r="F785" s="265"/>
      <c r="G785" s="265"/>
      <c r="H785" s="265"/>
      <c r="I785" s="265"/>
      <c r="J785" s="265"/>
      <c r="K785" s="265"/>
      <c r="L785" s="265"/>
      <c r="M785" s="265"/>
      <c r="N785" s="265"/>
      <c r="O785" s="265"/>
      <c r="P785" s="265"/>
      <c r="Q785" s="265"/>
      <c r="R785" s="265"/>
      <c r="S785" s="265"/>
      <c r="T785" s="265"/>
      <c r="U785" s="282"/>
      <c r="V785" s="282"/>
      <c r="W785" s="265"/>
      <c r="X785" s="265"/>
      <c r="Y785" s="282"/>
      <c r="Z785" s="282"/>
      <c r="AA785" s="555"/>
      <c r="AB785" s="1438"/>
      <c r="AC785" s="974"/>
      <c r="AD785" s="974"/>
      <c r="AE785" s="974"/>
      <c r="AG785" s="282"/>
      <c r="AH785" s="265"/>
      <c r="AI785" s="282"/>
      <c r="AJ785" s="265"/>
      <c r="AK785" s="265"/>
      <c r="AL785" s="265"/>
      <c r="AM785" s="265"/>
      <c r="AN785" s="265"/>
      <c r="AO785" s="265"/>
      <c r="AP785" s="265"/>
      <c r="AQ785" s="265"/>
      <c r="AR785" s="265"/>
      <c r="AS785" s="265"/>
      <c r="AT785" s="265"/>
      <c r="AU785" s="265"/>
      <c r="AV785" s="265"/>
      <c r="AW785" s="265"/>
      <c r="AX785" s="265"/>
      <c r="AY785" s="265"/>
      <c r="AZ785" s="265"/>
      <c r="BA785" s="265"/>
      <c r="BB785" s="265"/>
      <c r="BC785" s="265"/>
      <c r="BD785" s="265"/>
      <c r="BE785" s="265"/>
      <c r="BF785" s="265"/>
      <c r="BG785" s="265"/>
      <c r="BH785" s="265"/>
      <c r="BI785" s="265"/>
      <c r="BJ785" s="265"/>
      <c r="BK785" s="265"/>
      <c r="BL785" s="265"/>
      <c r="BM785" s="265"/>
      <c r="BN785" s="265"/>
      <c r="BO785" s="265"/>
      <c r="BP785" s="265"/>
      <c r="BQ785" s="265"/>
      <c r="BR785" s="265"/>
      <c r="BS785" s="265"/>
      <c r="BT785" s="265"/>
      <c r="BU785" s="265"/>
      <c r="BV785" s="265"/>
      <c r="BW785" s="265"/>
      <c r="BX785" s="265"/>
      <c r="BY785" s="265"/>
      <c r="BZ785" s="265"/>
      <c r="CA785" s="265"/>
      <c r="CB785" s="265"/>
      <c r="CC785" s="265"/>
      <c r="CD785" s="265"/>
      <c r="CE785" s="265"/>
      <c r="CF785" s="265"/>
      <c r="CG785" s="265"/>
      <c r="CH785" s="265"/>
      <c r="CI785" s="265"/>
      <c r="CJ785" s="265"/>
      <c r="CK785" s="265"/>
      <c r="CL785" s="265"/>
      <c r="CM785" s="265"/>
      <c r="CN785" s="265"/>
      <c r="CO785" s="265"/>
      <c r="CP785" s="265"/>
      <c r="CQ785" s="265"/>
      <c r="CR785" s="265"/>
      <c r="CS785" s="265"/>
      <c r="CT785" s="265"/>
      <c r="CU785" s="265"/>
      <c r="CV785" s="265"/>
      <c r="CW785" s="265"/>
      <c r="CX785" s="265"/>
      <c r="CY785" s="265"/>
      <c r="CZ785" s="265"/>
      <c r="DA785" s="265"/>
      <c r="DB785" s="265"/>
      <c r="DC785" s="265"/>
      <c r="DD785" s="265"/>
      <c r="DE785" s="265"/>
      <c r="DF785" s="265"/>
      <c r="DG785" s="265"/>
      <c r="DH785" s="265"/>
      <c r="DI785" s="265"/>
      <c r="DJ785" s="265"/>
      <c r="DK785" s="265"/>
      <c r="DL785" s="265"/>
      <c r="DM785" s="265"/>
      <c r="DN785" s="265"/>
      <c r="DO785" s="265"/>
      <c r="DP785" s="265"/>
      <c r="DQ785" s="265"/>
      <c r="DR785" s="265"/>
      <c r="DS785" s="265"/>
      <c r="DT785" s="265"/>
      <c r="DU785" s="265"/>
      <c r="DV785" s="265"/>
      <c r="DW785" s="265"/>
      <c r="DX785" s="265"/>
      <c r="DY785" s="265"/>
      <c r="DZ785" s="265"/>
      <c r="EA785" s="265"/>
      <c r="EB785" s="265"/>
      <c r="EC785" s="265"/>
      <c r="ED785" s="265"/>
      <c r="EE785" s="265"/>
      <c r="EF785" s="265"/>
      <c r="EG785" s="265"/>
      <c r="EH785" s="265"/>
      <c r="EI785" s="265"/>
      <c r="EJ785" s="265"/>
      <c r="EK785" s="265"/>
      <c r="EL785" s="265"/>
      <c r="EM785" s="265"/>
      <c r="EN785" s="265"/>
      <c r="EO785" s="265"/>
      <c r="EP785" s="265"/>
      <c r="EQ785" s="265"/>
      <c r="ER785" s="265"/>
      <c r="ES785" s="265"/>
      <c r="ET785" s="265"/>
      <c r="EU785" s="265"/>
      <c r="EV785" s="265"/>
      <c r="EW785" s="265"/>
      <c r="EX785" s="265"/>
      <c r="EY785" s="265"/>
      <c r="EZ785" s="265"/>
      <c r="FA785" s="265"/>
      <c r="FB785" s="265"/>
      <c r="FC785" s="265"/>
      <c r="FD785" s="265"/>
      <c r="FE785" s="265"/>
      <c r="FF785" s="265"/>
      <c r="FG785" s="265"/>
      <c r="FH785" s="265"/>
      <c r="FI785" s="265"/>
      <c r="FJ785" s="265"/>
      <c r="FK785" s="265"/>
      <c r="FL785" s="265"/>
      <c r="FM785" s="265"/>
      <c r="FN785" s="265"/>
      <c r="FO785" s="265"/>
      <c r="FP785" s="265"/>
      <c r="FQ785" s="265"/>
      <c r="FR785" s="265"/>
      <c r="FS785" s="265"/>
      <c r="FT785" s="265"/>
      <c r="FU785" s="265"/>
      <c r="FV785" s="265"/>
      <c r="FW785" s="265"/>
      <c r="FX785" s="265"/>
      <c r="FY785" s="265"/>
      <c r="FZ785" s="265"/>
      <c r="GA785" s="265"/>
      <c r="GB785" s="265"/>
    </row>
    <row r="786" spans="1:184" s="1442" customFormat="1">
      <c r="A786" s="955"/>
      <c r="B786" s="265"/>
      <c r="C786" s="265"/>
      <c r="D786" s="265"/>
      <c r="E786" s="265"/>
      <c r="F786" s="265"/>
      <c r="G786" s="265"/>
      <c r="H786" s="265"/>
      <c r="I786" s="265"/>
      <c r="J786" s="265"/>
      <c r="K786" s="265"/>
      <c r="L786" s="265"/>
      <c r="M786" s="265"/>
      <c r="N786" s="265"/>
      <c r="O786" s="265"/>
      <c r="P786" s="265"/>
      <c r="Q786" s="265"/>
      <c r="R786" s="265"/>
      <c r="S786" s="265"/>
      <c r="T786" s="265"/>
      <c r="U786" s="282"/>
      <c r="V786" s="282"/>
      <c r="W786" s="265"/>
      <c r="X786" s="265"/>
      <c r="Y786" s="282"/>
      <c r="Z786" s="282"/>
      <c r="AA786" s="555"/>
      <c r="AB786" s="1438"/>
      <c r="AC786" s="974"/>
      <c r="AD786" s="974"/>
      <c r="AE786" s="974"/>
      <c r="AG786" s="282"/>
      <c r="AH786" s="265"/>
      <c r="AI786" s="282"/>
      <c r="AJ786" s="265"/>
      <c r="AK786" s="265"/>
      <c r="AL786" s="265"/>
      <c r="AM786" s="265"/>
      <c r="AN786" s="265"/>
      <c r="AO786" s="265"/>
      <c r="AP786" s="265"/>
      <c r="AQ786" s="265"/>
      <c r="AR786" s="265"/>
      <c r="AS786" s="265"/>
      <c r="AT786" s="265"/>
      <c r="AU786" s="265"/>
      <c r="AV786" s="265"/>
      <c r="AW786" s="265"/>
      <c r="AX786" s="265"/>
      <c r="AY786" s="265"/>
      <c r="AZ786" s="265"/>
      <c r="BA786" s="265"/>
      <c r="BB786" s="265"/>
      <c r="BC786" s="265"/>
      <c r="BD786" s="265"/>
      <c r="BE786" s="265"/>
      <c r="BF786" s="265"/>
      <c r="BG786" s="265"/>
      <c r="BH786" s="265"/>
      <c r="BI786" s="265"/>
      <c r="BJ786" s="265"/>
      <c r="BK786" s="265"/>
      <c r="BL786" s="265"/>
      <c r="BM786" s="265"/>
      <c r="BN786" s="265"/>
      <c r="BO786" s="265"/>
      <c r="BP786" s="265"/>
      <c r="BQ786" s="265"/>
      <c r="BR786" s="265"/>
      <c r="BS786" s="265"/>
      <c r="BT786" s="265"/>
      <c r="BU786" s="265"/>
      <c r="BV786" s="265"/>
      <c r="BW786" s="265"/>
      <c r="BX786" s="265"/>
      <c r="BY786" s="265"/>
      <c r="BZ786" s="265"/>
      <c r="CA786" s="265"/>
      <c r="CB786" s="265"/>
      <c r="CC786" s="265"/>
      <c r="CD786" s="265"/>
      <c r="CE786" s="265"/>
      <c r="CF786" s="265"/>
      <c r="CG786" s="265"/>
      <c r="CH786" s="265"/>
      <c r="CI786" s="265"/>
      <c r="CJ786" s="265"/>
      <c r="CK786" s="265"/>
      <c r="CL786" s="265"/>
      <c r="CM786" s="265"/>
      <c r="CN786" s="265"/>
      <c r="CO786" s="265"/>
      <c r="CP786" s="265"/>
      <c r="CQ786" s="265"/>
      <c r="CR786" s="265"/>
      <c r="CS786" s="265"/>
      <c r="CT786" s="265"/>
      <c r="CU786" s="265"/>
      <c r="CV786" s="265"/>
      <c r="CW786" s="265"/>
      <c r="CX786" s="265"/>
      <c r="CY786" s="265"/>
      <c r="CZ786" s="265"/>
      <c r="DA786" s="265"/>
      <c r="DB786" s="265"/>
      <c r="DC786" s="265"/>
      <c r="DD786" s="265"/>
      <c r="DE786" s="265"/>
      <c r="DF786" s="265"/>
      <c r="DG786" s="265"/>
      <c r="DH786" s="265"/>
      <c r="DI786" s="265"/>
      <c r="DJ786" s="265"/>
      <c r="DK786" s="265"/>
      <c r="DL786" s="265"/>
      <c r="DM786" s="265"/>
      <c r="DN786" s="265"/>
      <c r="DO786" s="265"/>
      <c r="DP786" s="265"/>
      <c r="DQ786" s="265"/>
      <c r="DR786" s="265"/>
      <c r="DS786" s="265"/>
      <c r="DT786" s="265"/>
      <c r="DU786" s="265"/>
      <c r="DV786" s="265"/>
      <c r="DW786" s="265"/>
      <c r="DX786" s="265"/>
      <c r="DY786" s="265"/>
      <c r="DZ786" s="265"/>
      <c r="EA786" s="265"/>
      <c r="EB786" s="265"/>
      <c r="EC786" s="265"/>
      <c r="ED786" s="265"/>
      <c r="EE786" s="265"/>
      <c r="EF786" s="265"/>
      <c r="EG786" s="265"/>
      <c r="EH786" s="265"/>
      <c r="EI786" s="265"/>
      <c r="EJ786" s="265"/>
      <c r="EK786" s="265"/>
      <c r="EL786" s="265"/>
      <c r="EM786" s="265"/>
      <c r="EN786" s="265"/>
      <c r="EO786" s="265"/>
      <c r="EP786" s="265"/>
      <c r="EQ786" s="265"/>
      <c r="ER786" s="265"/>
      <c r="ES786" s="265"/>
      <c r="ET786" s="265"/>
      <c r="EU786" s="265"/>
      <c r="EV786" s="265"/>
      <c r="EW786" s="265"/>
      <c r="EX786" s="265"/>
      <c r="EY786" s="265"/>
      <c r="EZ786" s="265"/>
      <c r="FA786" s="265"/>
      <c r="FB786" s="265"/>
      <c r="FC786" s="265"/>
      <c r="FD786" s="265"/>
      <c r="FE786" s="265"/>
      <c r="FF786" s="265"/>
      <c r="FG786" s="265"/>
      <c r="FH786" s="265"/>
      <c r="FI786" s="265"/>
      <c r="FJ786" s="265"/>
      <c r="FK786" s="265"/>
      <c r="FL786" s="265"/>
      <c r="FM786" s="265"/>
      <c r="FN786" s="265"/>
      <c r="FO786" s="265"/>
      <c r="FP786" s="265"/>
      <c r="FQ786" s="265"/>
      <c r="FR786" s="265"/>
      <c r="FS786" s="265"/>
      <c r="FT786" s="265"/>
      <c r="FU786" s="265"/>
      <c r="FV786" s="265"/>
      <c r="FW786" s="265"/>
      <c r="FX786" s="265"/>
      <c r="FY786" s="265"/>
      <c r="FZ786" s="265"/>
      <c r="GA786" s="265"/>
      <c r="GB786" s="265"/>
    </row>
    <row r="787" spans="1:184" s="1442" customFormat="1">
      <c r="A787" s="955"/>
      <c r="B787" s="265"/>
      <c r="C787" s="265"/>
      <c r="D787" s="265"/>
      <c r="E787" s="265"/>
      <c r="F787" s="265"/>
      <c r="G787" s="265"/>
      <c r="H787" s="265"/>
      <c r="I787" s="265"/>
      <c r="J787" s="265"/>
      <c r="K787" s="265"/>
      <c r="L787" s="265"/>
      <c r="M787" s="265"/>
      <c r="N787" s="265"/>
      <c r="O787" s="265"/>
      <c r="P787" s="265"/>
      <c r="Q787" s="265"/>
      <c r="R787" s="265"/>
      <c r="S787" s="265"/>
      <c r="T787" s="265"/>
      <c r="U787" s="282"/>
      <c r="V787" s="282"/>
      <c r="W787" s="265"/>
      <c r="X787" s="265"/>
      <c r="Y787" s="282"/>
      <c r="Z787" s="282"/>
      <c r="AA787" s="555"/>
      <c r="AB787" s="1438"/>
      <c r="AC787" s="974"/>
      <c r="AD787" s="974"/>
      <c r="AE787" s="974"/>
      <c r="AG787" s="282"/>
      <c r="AH787" s="265"/>
      <c r="AI787" s="282"/>
      <c r="AJ787" s="265"/>
      <c r="AK787" s="265"/>
      <c r="AL787" s="265"/>
      <c r="AM787" s="265"/>
      <c r="AN787" s="265"/>
      <c r="AO787" s="265"/>
      <c r="AP787" s="265"/>
      <c r="AQ787" s="265"/>
      <c r="AR787" s="265"/>
      <c r="AS787" s="265"/>
      <c r="AT787" s="265"/>
      <c r="AU787" s="265"/>
      <c r="AV787" s="265"/>
      <c r="AW787" s="265"/>
      <c r="AX787" s="265"/>
      <c r="AY787" s="265"/>
      <c r="AZ787" s="265"/>
      <c r="BA787" s="265"/>
      <c r="BB787" s="265"/>
      <c r="BC787" s="265"/>
      <c r="BD787" s="265"/>
      <c r="BE787" s="265"/>
      <c r="BF787" s="265"/>
      <c r="BG787" s="265"/>
      <c r="BH787" s="265"/>
      <c r="BI787" s="265"/>
      <c r="BJ787" s="265"/>
      <c r="BK787" s="265"/>
      <c r="BL787" s="265"/>
      <c r="BM787" s="265"/>
      <c r="BN787" s="265"/>
      <c r="BO787" s="265"/>
      <c r="BP787" s="265"/>
      <c r="BQ787" s="265"/>
      <c r="BR787" s="265"/>
      <c r="BS787" s="265"/>
      <c r="BT787" s="265"/>
      <c r="BU787" s="265"/>
      <c r="BV787" s="265"/>
      <c r="BW787" s="265"/>
      <c r="BX787" s="265"/>
      <c r="BY787" s="265"/>
      <c r="BZ787" s="265"/>
      <c r="CA787" s="265"/>
      <c r="CB787" s="265"/>
      <c r="CC787" s="265"/>
      <c r="CD787" s="265"/>
      <c r="CE787" s="265"/>
      <c r="CF787" s="265"/>
      <c r="CG787" s="265"/>
      <c r="CH787" s="265"/>
      <c r="CI787" s="265"/>
      <c r="CJ787" s="265"/>
      <c r="CK787" s="265"/>
      <c r="CL787" s="265"/>
      <c r="CM787" s="265"/>
      <c r="CN787" s="265"/>
      <c r="CO787" s="265"/>
      <c r="CP787" s="265"/>
      <c r="CQ787" s="265"/>
      <c r="CR787" s="265"/>
      <c r="CS787" s="265"/>
      <c r="CT787" s="265"/>
      <c r="CU787" s="265"/>
      <c r="CV787" s="265"/>
      <c r="CW787" s="265"/>
      <c r="CX787" s="265"/>
      <c r="CY787" s="265"/>
      <c r="CZ787" s="265"/>
      <c r="DA787" s="265"/>
      <c r="DB787" s="265"/>
      <c r="DC787" s="265"/>
      <c r="DD787" s="265"/>
      <c r="DE787" s="265"/>
      <c r="DF787" s="265"/>
      <c r="DG787" s="265"/>
      <c r="DH787" s="265"/>
      <c r="DI787" s="265"/>
      <c r="DJ787" s="265"/>
      <c r="DK787" s="265"/>
      <c r="DL787" s="265"/>
      <c r="DM787" s="265"/>
      <c r="DN787" s="265"/>
      <c r="DO787" s="265"/>
      <c r="DP787" s="265"/>
      <c r="DQ787" s="265"/>
      <c r="DR787" s="265"/>
      <c r="DS787" s="265"/>
      <c r="DT787" s="265"/>
      <c r="DU787" s="265"/>
      <c r="DV787" s="265"/>
      <c r="DW787" s="265"/>
      <c r="DX787" s="265"/>
      <c r="DY787" s="265"/>
      <c r="DZ787" s="265"/>
      <c r="EA787" s="265"/>
      <c r="EB787" s="265"/>
      <c r="EC787" s="265"/>
      <c r="ED787" s="265"/>
      <c r="EE787" s="265"/>
      <c r="EF787" s="265"/>
      <c r="EG787" s="265"/>
      <c r="EH787" s="265"/>
      <c r="EI787" s="265"/>
      <c r="EJ787" s="265"/>
      <c r="EK787" s="265"/>
      <c r="EL787" s="265"/>
      <c r="EM787" s="265"/>
      <c r="EN787" s="265"/>
      <c r="EO787" s="265"/>
      <c r="EP787" s="265"/>
      <c r="EQ787" s="265"/>
      <c r="ER787" s="265"/>
      <c r="ES787" s="265"/>
      <c r="ET787" s="265"/>
      <c r="EU787" s="265"/>
      <c r="EV787" s="265"/>
      <c r="EW787" s="265"/>
      <c r="EX787" s="265"/>
      <c r="EY787" s="265"/>
      <c r="EZ787" s="265"/>
      <c r="FA787" s="265"/>
      <c r="FB787" s="265"/>
      <c r="FC787" s="265"/>
      <c r="FD787" s="265"/>
      <c r="FE787" s="265"/>
      <c r="FF787" s="265"/>
      <c r="FG787" s="265"/>
      <c r="FH787" s="265"/>
      <c r="FI787" s="265"/>
      <c r="FJ787" s="265"/>
      <c r="FK787" s="265"/>
      <c r="FL787" s="265"/>
      <c r="FM787" s="265"/>
      <c r="FN787" s="265"/>
      <c r="FO787" s="265"/>
      <c r="FP787" s="265"/>
      <c r="FQ787" s="265"/>
      <c r="FR787" s="265"/>
      <c r="FS787" s="265"/>
      <c r="FT787" s="265"/>
      <c r="FU787" s="265"/>
      <c r="FV787" s="265"/>
      <c r="FW787" s="265"/>
      <c r="FX787" s="265"/>
      <c r="FY787" s="265"/>
      <c r="FZ787" s="265"/>
      <c r="GA787" s="265"/>
      <c r="GB787" s="265"/>
    </row>
    <row r="788" spans="1:184" s="1442" customFormat="1">
      <c r="A788" s="955"/>
      <c r="B788" s="265"/>
      <c r="C788" s="265"/>
      <c r="D788" s="265"/>
      <c r="E788" s="265"/>
      <c r="F788" s="265"/>
      <c r="G788" s="265"/>
      <c r="H788" s="265"/>
      <c r="I788" s="265"/>
      <c r="J788" s="265"/>
      <c r="K788" s="265"/>
      <c r="L788" s="265"/>
      <c r="M788" s="265"/>
      <c r="N788" s="265"/>
      <c r="O788" s="265"/>
      <c r="P788" s="265"/>
      <c r="Q788" s="265"/>
      <c r="R788" s="265"/>
      <c r="S788" s="265"/>
      <c r="T788" s="265"/>
      <c r="U788" s="282"/>
      <c r="V788" s="282"/>
      <c r="W788" s="265"/>
      <c r="X788" s="265"/>
      <c r="Y788" s="282"/>
      <c r="Z788" s="282"/>
      <c r="AA788" s="555"/>
      <c r="AB788" s="1438"/>
      <c r="AC788" s="974"/>
      <c r="AD788" s="974"/>
      <c r="AE788" s="974"/>
      <c r="AG788" s="282"/>
      <c r="AH788" s="265"/>
      <c r="AI788" s="282"/>
      <c r="AJ788" s="265"/>
      <c r="AK788" s="265"/>
      <c r="AL788" s="265"/>
      <c r="AM788" s="265"/>
      <c r="AN788" s="265"/>
      <c r="AO788" s="265"/>
      <c r="AP788" s="265"/>
      <c r="AQ788" s="265"/>
      <c r="AR788" s="265"/>
      <c r="AS788" s="265"/>
      <c r="AT788" s="265"/>
      <c r="AU788" s="265"/>
      <c r="AV788" s="265"/>
      <c r="AW788" s="265"/>
      <c r="AX788" s="265"/>
      <c r="AY788" s="265"/>
      <c r="AZ788" s="265"/>
      <c r="BA788" s="265"/>
      <c r="BB788" s="265"/>
      <c r="BC788" s="265"/>
      <c r="BD788" s="265"/>
      <c r="BE788" s="265"/>
      <c r="BF788" s="265"/>
      <c r="BG788" s="265"/>
      <c r="BH788" s="265"/>
      <c r="BI788" s="265"/>
      <c r="BJ788" s="265"/>
      <c r="BK788" s="265"/>
      <c r="BL788" s="265"/>
      <c r="BM788" s="265"/>
      <c r="BN788" s="265"/>
      <c r="BO788" s="265"/>
      <c r="BP788" s="265"/>
      <c r="BQ788" s="265"/>
      <c r="BR788" s="265"/>
      <c r="BS788" s="265"/>
      <c r="BT788" s="265"/>
      <c r="BU788" s="265"/>
      <c r="BV788" s="265"/>
      <c r="BW788" s="265"/>
      <c r="BX788" s="265"/>
      <c r="BY788" s="265"/>
      <c r="BZ788" s="265"/>
      <c r="CA788" s="265"/>
      <c r="CB788" s="265"/>
      <c r="CC788" s="265"/>
      <c r="CD788" s="265"/>
      <c r="CE788" s="265"/>
      <c r="CF788" s="265"/>
      <c r="CG788" s="265"/>
      <c r="CH788" s="265"/>
      <c r="CI788" s="265"/>
      <c r="CJ788" s="265"/>
      <c r="CK788" s="265"/>
      <c r="CL788" s="265"/>
      <c r="CM788" s="265"/>
      <c r="CN788" s="265"/>
      <c r="CO788" s="265"/>
      <c r="CP788" s="265"/>
      <c r="CQ788" s="265"/>
      <c r="CR788" s="265"/>
      <c r="CS788" s="265"/>
      <c r="CT788" s="265"/>
      <c r="CU788" s="265"/>
      <c r="CV788" s="265"/>
      <c r="CW788" s="265"/>
      <c r="CX788" s="265"/>
      <c r="CY788" s="265"/>
      <c r="CZ788" s="265"/>
      <c r="DA788" s="265"/>
      <c r="DB788" s="265"/>
      <c r="DC788" s="265"/>
      <c r="DD788" s="265"/>
      <c r="DE788" s="265"/>
      <c r="DF788" s="265"/>
      <c r="DG788" s="265"/>
      <c r="DH788" s="265"/>
      <c r="DI788" s="265"/>
      <c r="DJ788" s="265"/>
      <c r="DK788" s="265"/>
      <c r="DL788" s="265"/>
      <c r="DM788" s="265"/>
      <c r="DN788" s="265"/>
      <c r="DO788" s="265"/>
      <c r="DP788" s="265"/>
      <c r="DQ788" s="265"/>
      <c r="DR788" s="265"/>
      <c r="DS788" s="265"/>
      <c r="DT788" s="265"/>
      <c r="DU788" s="265"/>
      <c r="DV788" s="265"/>
      <c r="DW788" s="265"/>
      <c r="DX788" s="265"/>
      <c r="DY788" s="265"/>
      <c r="DZ788" s="265"/>
      <c r="EA788" s="265"/>
      <c r="EB788" s="265"/>
      <c r="EC788" s="265"/>
      <c r="ED788" s="265"/>
      <c r="EE788" s="265"/>
      <c r="EF788" s="265"/>
      <c r="EG788" s="265"/>
      <c r="EH788" s="265"/>
      <c r="EI788" s="265"/>
      <c r="EJ788" s="265"/>
      <c r="EK788" s="265"/>
      <c r="EL788" s="265"/>
      <c r="EM788" s="265"/>
      <c r="EN788" s="265"/>
      <c r="EO788" s="265"/>
      <c r="EP788" s="265"/>
      <c r="EQ788" s="265"/>
      <c r="ER788" s="265"/>
      <c r="ES788" s="265"/>
      <c r="ET788" s="265"/>
      <c r="EU788" s="265"/>
      <c r="EV788" s="265"/>
      <c r="EW788" s="265"/>
      <c r="EX788" s="265"/>
      <c r="EY788" s="265"/>
      <c r="EZ788" s="265"/>
      <c r="FA788" s="265"/>
      <c r="FB788" s="265"/>
      <c r="FC788" s="265"/>
      <c r="FD788" s="265"/>
      <c r="FE788" s="265"/>
      <c r="FF788" s="265"/>
      <c r="FG788" s="265"/>
      <c r="FH788" s="265"/>
      <c r="FI788" s="265"/>
      <c r="FJ788" s="265"/>
      <c r="FK788" s="265"/>
      <c r="FL788" s="265"/>
      <c r="FM788" s="265"/>
      <c r="FN788" s="265"/>
      <c r="FO788" s="265"/>
      <c r="FP788" s="265"/>
      <c r="FQ788" s="265"/>
      <c r="FR788" s="265"/>
      <c r="FS788" s="265"/>
      <c r="FT788" s="265"/>
      <c r="FU788" s="265"/>
      <c r="FV788" s="265"/>
      <c r="FW788" s="265"/>
      <c r="FX788" s="265"/>
      <c r="FY788" s="265"/>
      <c r="FZ788" s="265"/>
      <c r="GA788" s="265"/>
      <c r="GB788" s="265"/>
    </row>
    <row r="789" spans="1:184" s="1442" customFormat="1">
      <c r="A789" s="955"/>
      <c r="B789" s="265"/>
      <c r="C789" s="265"/>
      <c r="D789" s="265"/>
      <c r="E789" s="265"/>
      <c r="F789" s="265"/>
      <c r="G789" s="265"/>
      <c r="H789" s="265"/>
      <c r="I789" s="265"/>
      <c r="J789" s="265"/>
      <c r="K789" s="265"/>
      <c r="L789" s="265"/>
      <c r="M789" s="265"/>
      <c r="N789" s="265"/>
      <c r="O789" s="265"/>
      <c r="P789" s="265"/>
      <c r="Q789" s="265"/>
      <c r="R789" s="265"/>
      <c r="S789" s="265"/>
      <c r="T789" s="265"/>
      <c r="U789" s="282"/>
      <c r="V789" s="282"/>
      <c r="W789" s="265"/>
      <c r="X789" s="265"/>
      <c r="Y789" s="282"/>
      <c r="Z789" s="282"/>
      <c r="AA789" s="555"/>
      <c r="AB789" s="1438"/>
      <c r="AC789" s="974"/>
      <c r="AD789" s="974"/>
      <c r="AE789" s="974"/>
      <c r="AG789" s="282"/>
      <c r="AH789" s="265"/>
      <c r="AI789" s="282"/>
      <c r="AJ789" s="265"/>
      <c r="AK789" s="265"/>
      <c r="AL789" s="265"/>
      <c r="AM789" s="265"/>
      <c r="AN789" s="265"/>
      <c r="AO789" s="265"/>
      <c r="AP789" s="265"/>
      <c r="AQ789" s="265"/>
      <c r="AR789" s="265"/>
      <c r="AS789" s="265"/>
      <c r="AT789" s="265"/>
      <c r="AU789" s="265"/>
      <c r="AV789" s="265"/>
      <c r="AW789" s="265"/>
      <c r="AX789" s="265"/>
      <c r="AY789" s="265"/>
      <c r="AZ789" s="265"/>
      <c r="BA789" s="265"/>
      <c r="BB789" s="265"/>
      <c r="BC789" s="265"/>
      <c r="BD789" s="265"/>
      <c r="BE789" s="265"/>
      <c r="BF789" s="265"/>
      <c r="BG789" s="265"/>
      <c r="BH789" s="265"/>
      <c r="BI789" s="265"/>
      <c r="BJ789" s="265"/>
      <c r="BK789" s="265"/>
      <c r="BL789" s="265"/>
      <c r="BM789" s="265"/>
      <c r="BN789" s="265"/>
      <c r="BO789" s="265"/>
      <c r="BP789" s="265"/>
      <c r="BQ789" s="265"/>
      <c r="BR789" s="265"/>
      <c r="BS789" s="265"/>
      <c r="BT789" s="265"/>
      <c r="BU789" s="265"/>
      <c r="BV789" s="265"/>
      <c r="BW789" s="265"/>
      <c r="BX789" s="265"/>
      <c r="BY789" s="265"/>
      <c r="BZ789" s="265"/>
      <c r="CA789" s="265"/>
      <c r="CB789" s="265"/>
      <c r="CC789" s="265"/>
      <c r="CD789" s="265"/>
      <c r="CE789" s="265"/>
      <c r="CF789" s="265"/>
      <c r="CG789" s="265"/>
      <c r="CH789" s="265"/>
      <c r="CI789" s="265"/>
      <c r="CJ789" s="265"/>
      <c r="CK789" s="265"/>
      <c r="CL789" s="265"/>
      <c r="CM789" s="265"/>
      <c r="CN789" s="265"/>
      <c r="CO789" s="265"/>
      <c r="CP789" s="265"/>
      <c r="CQ789" s="265"/>
      <c r="CR789" s="265"/>
      <c r="CS789" s="265"/>
      <c r="CT789" s="265"/>
      <c r="CU789" s="265"/>
      <c r="CV789" s="265"/>
      <c r="CW789" s="265"/>
      <c r="CX789" s="265"/>
      <c r="CY789" s="265"/>
      <c r="CZ789" s="265"/>
      <c r="DA789" s="265"/>
      <c r="DB789" s="265"/>
      <c r="DC789" s="265"/>
      <c r="DD789" s="265"/>
      <c r="DE789" s="265"/>
      <c r="DF789" s="265"/>
      <c r="DG789" s="265"/>
      <c r="DH789" s="265"/>
      <c r="DI789" s="265"/>
      <c r="DJ789" s="265"/>
      <c r="DK789" s="265"/>
      <c r="DL789" s="265"/>
      <c r="DM789" s="265"/>
      <c r="DN789" s="265"/>
      <c r="DO789" s="265"/>
      <c r="DP789" s="265"/>
      <c r="DQ789" s="265"/>
      <c r="DR789" s="265"/>
      <c r="DS789" s="265"/>
      <c r="DT789" s="265"/>
      <c r="DU789" s="265"/>
      <c r="DV789" s="265"/>
      <c r="DW789" s="265"/>
      <c r="DX789" s="265"/>
      <c r="DY789" s="265"/>
      <c r="DZ789" s="265"/>
      <c r="EA789" s="265"/>
      <c r="EB789" s="265"/>
      <c r="EC789" s="265"/>
      <c r="ED789" s="265"/>
      <c r="EE789" s="265"/>
      <c r="EF789" s="265"/>
      <c r="EG789" s="265"/>
      <c r="EH789" s="265"/>
      <c r="EI789" s="265"/>
      <c r="EJ789" s="265"/>
      <c r="EK789" s="265"/>
      <c r="EL789" s="265"/>
      <c r="EM789" s="265"/>
      <c r="EN789" s="265"/>
      <c r="EO789" s="265"/>
      <c r="EP789" s="265"/>
      <c r="EQ789" s="265"/>
      <c r="ER789" s="265"/>
      <c r="ES789" s="265"/>
      <c r="ET789" s="265"/>
      <c r="EU789" s="265"/>
      <c r="EV789" s="265"/>
      <c r="EW789" s="265"/>
      <c r="EX789" s="265"/>
      <c r="EY789" s="265"/>
      <c r="EZ789" s="265"/>
      <c r="FA789" s="265"/>
      <c r="FB789" s="265"/>
      <c r="FC789" s="265"/>
      <c r="FD789" s="265"/>
      <c r="FE789" s="265"/>
      <c r="FF789" s="265"/>
      <c r="FG789" s="265"/>
      <c r="FH789" s="265"/>
      <c r="FI789" s="265"/>
      <c r="FJ789" s="265"/>
      <c r="FK789" s="265"/>
      <c r="FL789" s="265"/>
      <c r="FM789" s="265"/>
      <c r="FN789" s="265"/>
      <c r="FO789" s="265"/>
      <c r="FP789" s="265"/>
      <c r="FQ789" s="265"/>
      <c r="FR789" s="265"/>
      <c r="FS789" s="265"/>
      <c r="FT789" s="265"/>
      <c r="FU789" s="265"/>
      <c r="FV789" s="265"/>
      <c r="FW789" s="265"/>
      <c r="FX789" s="265"/>
      <c r="FY789" s="265"/>
      <c r="FZ789" s="265"/>
      <c r="GA789" s="265"/>
      <c r="GB789" s="265"/>
    </row>
    <row r="790" spans="1:184" s="1442" customFormat="1">
      <c r="A790" s="955"/>
      <c r="B790" s="265"/>
      <c r="C790" s="265"/>
      <c r="D790" s="265"/>
      <c r="E790" s="265"/>
      <c r="F790" s="265"/>
      <c r="G790" s="265"/>
      <c r="H790" s="265"/>
      <c r="I790" s="265"/>
      <c r="J790" s="265"/>
      <c r="K790" s="265"/>
      <c r="L790" s="265"/>
      <c r="M790" s="265"/>
      <c r="N790" s="265"/>
      <c r="O790" s="265"/>
      <c r="P790" s="265"/>
      <c r="Q790" s="265"/>
      <c r="R790" s="265"/>
      <c r="S790" s="265"/>
      <c r="T790" s="265"/>
      <c r="U790" s="282"/>
      <c r="V790" s="282"/>
      <c r="W790" s="265"/>
      <c r="X790" s="265"/>
      <c r="Y790" s="282"/>
      <c r="Z790" s="282"/>
      <c r="AA790" s="555"/>
      <c r="AB790" s="1438"/>
      <c r="AC790" s="974"/>
      <c r="AD790" s="974"/>
      <c r="AE790" s="974"/>
      <c r="AG790" s="282"/>
      <c r="AH790" s="265"/>
      <c r="AI790" s="282"/>
      <c r="AJ790" s="265"/>
      <c r="AK790" s="265"/>
      <c r="AL790" s="265"/>
      <c r="AM790" s="265"/>
      <c r="AN790" s="265"/>
      <c r="AO790" s="265"/>
      <c r="AP790" s="265"/>
      <c r="AQ790" s="265"/>
      <c r="AR790" s="265"/>
      <c r="AS790" s="265"/>
      <c r="AT790" s="265"/>
      <c r="AU790" s="265"/>
      <c r="AV790" s="265"/>
      <c r="AW790" s="265"/>
      <c r="AX790" s="265"/>
      <c r="AY790" s="265"/>
      <c r="AZ790" s="265"/>
      <c r="BA790" s="265"/>
      <c r="BB790" s="265"/>
      <c r="BC790" s="265"/>
      <c r="BD790" s="265"/>
      <c r="BE790" s="265"/>
      <c r="BF790" s="265"/>
      <c r="BG790" s="265"/>
      <c r="BH790" s="265"/>
      <c r="BI790" s="265"/>
      <c r="BJ790" s="265"/>
      <c r="BK790" s="265"/>
      <c r="BL790" s="265"/>
      <c r="BM790" s="265"/>
      <c r="BN790" s="265"/>
      <c r="BO790" s="265"/>
      <c r="BP790" s="265"/>
      <c r="BQ790" s="265"/>
      <c r="BR790" s="265"/>
      <c r="BS790" s="265"/>
      <c r="BT790" s="265"/>
      <c r="BU790" s="265"/>
      <c r="BV790" s="265"/>
      <c r="BW790" s="265"/>
      <c r="BX790" s="265"/>
      <c r="BY790" s="265"/>
      <c r="BZ790" s="265"/>
      <c r="CA790" s="265"/>
      <c r="CB790" s="265"/>
      <c r="CC790" s="265"/>
      <c r="CD790" s="265"/>
      <c r="CE790" s="265"/>
      <c r="CF790" s="265"/>
      <c r="CG790" s="265"/>
      <c r="CH790" s="265"/>
      <c r="CI790" s="265"/>
      <c r="CJ790" s="265"/>
      <c r="CK790" s="265"/>
      <c r="CL790" s="265"/>
      <c r="CM790" s="265"/>
      <c r="CN790" s="265"/>
      <c r="CO790" s="265"/>
      <c r="CP790" s="265"/>
      <c r="CQ790" s="265"/>
      <c r="CR790" s="265"/>
      <c r="CS790" s="265"/>
      <c r="CT790" s="265"/>
      <c r="CU790" s="265"/>
      <c r="CV790" s="265"/>
      <c r="CW790" s="265"/>
      <c r="CX790" s="265"/>
      <c r="CY790" s="265"/>
      <c r="CZ790" s="265"/>
      <c r="DA790" s="265"/>
      <c r="DB790" s="265"/>
      <c r="DC790" s="265"/>
      <c r="DD790" s="265"/>
      <c r="DE790" s="265"/>
      <c r="DF790" s="265"/>
      <c r="DG790" s="265"/>
      <c r="DH790" s="265"/>
      <c r="DI790" s="265"/>
      <c r="DJ790" s="265"/>
      <c r="DK790" s="265"/>
      <c r="DL790" s="265"/>
      <c r="DM790" s="265"/>
      <c r="DN790" s="265"/>
      <c r="DO790" s="265"/>
      <c r="DP790" s="265"/>
      <c r="DQ790" s="265"/>
      <c r="DR790" s="265"/>
      <c r="DS790" s="265"/>
      <c r="DT790" s="265"/>
      <c r="DU790" s="265"/>
      <c r="DV790" s="265"/>
      <c r="DW790" s="265"/>
      <c r="DX790" s="265"/>
      <c r="DY790" s="265"/>
      <c r="DZ790" s="265"/>
      <c r="EA790" s="265"/>
      <c r="EB790" s="265"/>
      <c r="EC790" s="265"/>
      <c r="ED790" s="265"/>
      <c r="EE790" s="265"/>
      <c r="EF790" s="265"/>
      <c r="EG790" s="265"/>
      <c r="EH790" s="265"/>
      <c r="EI790" s="265"/>
      <c r="EJ790" s="265"/>
      <c r="EK790" s="265"/>
      <c r="EL790" s="265"/>
      <c r="EM790" s="265"/>
      <c r="EN790" s="265"/>
      <c r="EO790" s="265"/>
      <c r="EP790" s="265"/>
      <c r="EQ790" s="265"/>
      <c r="ER790" s="265"/>
      <c r="ES790" s="265"/>
      <c r="ET790" s="265"/>
      <c r="EU790" s="265"/>
      <c r="EV790" s="265"/>
      <c r="EW790" s="265"/>
      <c r="EX790" s="265"/>
      <c r="EY790" s="265"/>
      <c r="EZ790" s="265"/>
      <c r="FA790" s="265"/>
      <c r="FB790" s="265"/>
      <c r="FC790" s="265"/>
      <c r="FD790" s="265"/>
      <c r="FE790" s="265"/>
      <c r="FF790" s="265"/>
      <c r="FG790" s="265"/>
      <c r="FH790" s="265"/>
      <c r="FI790" s="265"/>
      <c r="FJ790" s="265"/>
      <c r="FK790" s="265"/>
      <c r="FL790" s="265"/>
      <c r="FM790" s="265"/>
      <c r="FN790" s="265"/>
      <c r="FO790" s="265"/>
      <c r="FP790" s="265"/>
      <c r="FQ790" s="265"/>
      <c r="FR790" s="265"/>
      <c r="FS790" s="265"/>
      <c r="FT790" s="265"/>
      <c r="FU790" s="265"/>
      <c r="FV790" s="265"/>
      <c r="FW790" s="265"/>
      <c r="FX790" s="265"/>
      <c r="FY790" s="265"/>
      <c r="FZ790" s="265"/>
      <c r="GA790" s="265"/>
      <c r="GB790" s="265"/>
    </row>
    <row r="791" spans="1:184" s="1442" customFormat="1">
      <c r="A791" s="955"/>
      <c r="B791" s="265"/>
      <c r="C791" s="265"/>
      <c r="D791" s="265"/>
      <c r="E791" s="265"/>
      <c r="F791" s="265"/>
      <c r="G791" s="265"/>
      <c r="H791" s="265"/>
      <c r="I791" s="265"/>
      <c r="J791" s="265"/>
      <c r="K791" s="265"/>
      <c r="L791" s="265"/>
      <c r="M791" s="265"/>
      <c r="N791" s="265"/>
      <c r="O791" s="265"/>
      <c r="P791" s="265"/>
      <c r="Q791" s="265"/>
      <c r="R791" s="265"/>
      <c r="S791" s="265"/>
      <c r="T791" s="265"/>
      <c r="U791" s="282"/>
      <c r="V791" s="282"/>
      <c r="W791" s="265"/>
      <c r="X791" s="265"/>
      <c r="Y791" s="282"/>
      <c r="Z791" s="282"/>
      <c r="AA791" s="555"/>
      <c r="AB791" s="1438"/>
      <c r="AC791" s="974"/>
      <c r="AD791" s="974"/>
      <c r="AE791" s="974"/>
      <c r="AG791" s="282"/>
      <c r="AH791" s="265"/>
      <c r="AI791" s="282"/>
      <c r="AJ791" s="265"/>
      <c r="AK791" s="265"/>
      <c r="AL791" s="265"/>
      <c r="AM791" s="265"/>
      <c r="AN791" s="265"/>
      <c r="AO791" s="265"/>
      <c r="AP791" s="265"/>
      <c r="AQ791" s="265"/>
      <c r="AR791" s="265"/>
      <c r="AS791" s="265"/>
      <c r="AT791" s="265"/>
      <c r="AU791" s="265"/>
      <c r="AV791" s="265"/>
      <c r="AW791" s="265"/>
      <c r="AX791" s="265"/>
      <c r="AY791" s="265"/>
      <c r="AZ791" s="265"/>
      <c r="BA791" s="265"/>
      <c r="BB791" s="265"/>
      <c r="BC791" s="265"/>
      <c r="BD791" s="265"/>
      <c r="BE791" s="265"/>
      <c r="BF791" s="265"/>
      <c r="BG791" s="265"/>
      <c r="BH791" s="265"/>
      <c r="BI791" s="265"/>
      <c r="BJ791" s="265"/>
      <c r="BK791" s="265"/>
      <c r="BL791" s="265"/>
      <c r="BM791" s="265"/>
      <c r="BN791" s="265"/>
      <c r="BO791" s="265"/>
      <c r="BP791" s="265"/>
      <c r="BQ791" s="265"/>
      <c r="BR791" s="265"/>
      <c r="BS791" s="265"/>
      <c r="BT791" s="265"/>
      <c r="BU791" s="265"/>
      <c r="BV791" s="265"/>
      <c r="BW791" s="265"/>
      <c r="BX791" s="265"/>
      <c r="BY791" s="265"/>
      <c r="BZ791" s="265"/>
      <c r="CA791" s="265"/>
      <c r="CB791" s="265"/>
      <c r="CC791" s="265"/>
      <c r="CD791" s="265"/>
      <c r="CE791" s="265"/>
      <c r="CF791" s="265"/>
      <c r="CG791" s="265"/>
      <c r="CH791" s="265"/>
      <c r="CI791" s="265"/>
      <c r="CJ791" s="265"/>
      <c r="CK791" s="265"/>
      <c r="CL791" s="265"/>
      <c r="CM791" s="265"/>
      <c r="CN791" s="265"/>
      <c r="CO791" s="265"/>
      <c r="CP791" s="265"/>
      <c r="CQ791" s="265"/>
      <c r="CR791" s="265"/>
      <c r="CS791" s="265"/>
      <c r="CT791" s="265"/>
      <c r="CU791" s="265"/>
      <c r="CV791" s="265"/>
      <c r="CW791" s="265"/>
      <c r="CX791" s="265"/>
      <c r="CY791" s="265"/>
      <c r="CZ791" s="265"/>
      <c r="DA791" s="265"/>
      <c r="DB791" s="265"/>
      <c r="DC791" s="265"/>
      <c r="DD791" s="265"/>
      <c r="DE791" s="265"/>
      <c r="DF791" s="265"/>
      <c r="DG791" s="265"/>
      <c r="DH791" s="265"/>
      <c r="DI791" s="265"/>
      <c r="DJ791" s="265"/>
      <c r="DK791" s="265"/>
      <c r="DL791" s="265"/>
      <c r="DM791" s="265"/>
      <c r="DN791" s="265"/>
      <c r="DO791" s="265"/>
      <c r="DP791" s="265"/>
      <c r="DQ791" s="265"/>
      <c r="DR791" s="265"/>
      <c r="DS791" s="265"/>
      <c r="DT791" s="265"/>
      <c r="DU791" s="265"/>
      <c r="DV791" s="265"/>
      <c r="DW791" s="265"/>
      <c r="DX791" s="265"/>
      <c r="DY791" s="265"/>
      <c r="DZ791" s="265"/>
      <c r="EA791" s="265"/>
      <c r="EB791" s="265"/>
      <c r="EC791" s="265"/>
      <c r="ED791" s="265"/>
      <c r="EE791" s="265"/>
      <c r="EF791" s="265"/>
      <c r="EG791" s="265"/>
      <c r="EH791" s="265"/>
      <c r="EI791" s="265"/>
      <c r="EJ791" s="265"/>
      <c r="EK791" s="265"/>
      <c r="EL791" s="265"/>
      <c r="EM791" s="265"/>
      <c r="EN791" s="265"/>
      <c r="EO791" s="265"/>
      <c r="EP791" s="265"/>
      <c r="EQ791" s="265"/>
      <c r="ER791" s="265"/>
      <c r="ES791" s="265"/>
      <c r="ET791" s="265"/>
      <c r="EU791" s="265"/>
      <c r="EV791" s="265"/>
      <c r="EW791" s="265"/>
      <c r="EX791" s="265"/>
      <c r="EY791" s="265"/>
      <c r="EZ791" s="265"/>
      <c r="FA791" s="265"/>
      <c r="FB791" s="265"/>
      <c r="FC791" s="265"/>
      <c r="FD791" s="265"/>
      <c r="FE791" s="265"/>
      <c r="FF791" s="265"/>
      <c r="FG791" s="265"/>
      <c r="FH791" s="265"/>
      <c r="FI791" s="265"/>
      <c r="FJ791" s="265"/>
      <c r="FK791" s="265"/>
      <c r="FL791" s="265"/>
      <c r="FM791" s="265"/>
      <c r="FN791" s="265"/>
      <c r="FO791" s="265"/>
      <c r="FP791" s="265"/>
      <c r="FQ791" s="265"/>
      <c r="FR791" s="265"/>
      <c r="FS791" s="265"/>
      <c r="FT791" s="265"/>
      <c r="FU791" s="265"/>
      <c r="FV791" s="265"/>
      <c r="FW791" s="265"/>
      <c r="FX791" s="265"/>
      <c r="FY791" s="265"/>
      <c r="FZ791" s="265"/>
      <c r="GA791" s="265"/>
      <c r="GB791" s="265"/>
    </row>
    <row r="792" spans="1:184" s="1442" customFormat="1">
      <c r="A792" s="955"/>
      <c r="B792" s="265"/>
      <c r="C792" s="265"/>
      <c r="D792" s="265"/>
      <c r="E792" s="265"/>
      <c r="F792" s="265"/>
      <c r="G792" s="265"/>
      <c r="H792" s="265"/>
      <c r="I792" s="265"/>
      <c r="J792" s="265"/>
      <c r="K792" s="265"/>
      <c r="L792" s="265"/>
      <c r="M792" s="265"/>
      <c r="N792" s="265"/>
      <c r="O792" s="265"/>
      <c r="P792" s="265"/>
      <c r="Q792" s="265"/>
      <c r="R792" s="265"/>
      <c r="S792" s="265"/>
      <c r="T792" s="265"/>
      <c r="U792" s="282"/>
      <c r="V792" s="282"/>
      <c r="W792" s="265"/>
      <c r="X792" s="265"/>
      <c r="Y792" s="282"/>
      <c r="Z792" s="282"/>
      <c r="AA792" s="555"/>
      <c r="AB792" s="1438"/>
      <c r="AC792" s="974"/>
      <c r="AD792" s="974"/>
      <c r="AE792" s="974"/>
      <c r="AG792" s="282"/>
      <c r="AH792" s="265"/>
      <c r="AI792" s="282"/>
      <c r="AJ792" s="265"/>
      <c r="AK792" s="265"/>
      <c r="AL792" s="265"/>
      <c r="AM792" s="265"/>
      <c r="AN792" s="265"/>
      <c r="AO792" s="265"/>
      <c r="AP792" s="265"/>
      <c r="AQ792" s="265"/>
      <c r="AR792" s="265"/>
      <c r="AS792" s="265"/>
      <c r="AT792" s="265"/>
      <c r="AU792" s="265"/>
      <c r="AV792" s="265"/>
      <c r="AW792" s="265"/>
      <c r="AX792" s="265"/>
      <c r="AY792" s="265"/>
      <c r="AZ792" s="265"/>
      <c r="BA792" s="265"/>
      <c r="BB792" s="265"/>
      <c r="BC792" s="265"/>
      <c r="BD792" s="265"/>
      <c r="BE792" s="265"/>
      <c r="BF792" s="265"/>
      <c r="BG792" s="265"/>
      <c r="BH792" s="265"/>
      <c r="BI792" s="265"/>
      <c r="BJ792" s="265"/>
      <c r="BK792" s="265"/>
      <c r="BL792" s="265"/>
      <c r="BM792" s="265"/>
      <c r="BN792" s="265"/>
      <c r="BO792" s="265"/>
      <c r="BP792" s="265"/>
      <c r="BQ792" s="265"/>
      <c r="BR792" s="265"/>
      <c r="BS792" s="265"/>
      <c r="BT792" s="265"/>
      <c r="BU792" s="265"/>
      <c r="BV792" s="265"/>
      <c r="BW792" s="265"/>
      <c r="BX792" s="265"/>
      <c r="BY792" s="265"/>
      <c r="BZ792" s="265"/>
      <c r="CA792" s="265"/>
      <c r="CB792" s="265"/>
      <c r="CC792" s="265"/>
      <c r="CD792" s="265"/>
      <c r="CE792" s="265"/>
      <c r="CF792" s="265"/>
      <c r="CG792" s="265"/>
      <c r="CH792" s="265"/>
      <c r="CI792" s="265"/>
      <c r="CJ792" s="265"/>
      <c r="CK792" s="265"/>
      <c r="CL792" s="265"/>
      <c r="CM792" s="265"/>
      <c r="CN792" s="265"/>
      <c r="CO792" s="265"/>
      <c r="CP792" s="265"/>
      <c r="CQ792" s="265"/>
      <c r="CR792" s="265"/>
      <c r="CS792" s="265"/>
      <c r="CT792" s="265"/>
      <c r="CU792" s="265"/>
      <c r="CV792" s="265"/>
      <c r="CW792" s="265"/>
      <c r="CX792" s="265"/>
      <c r="CY792" s="265"/>
      <c r="CZ792" s="265"/>
      <c r="DA792" s="265"/>
      <c r="DB792" s="265"/>
      <c r="DC792" s="265"/>
      <c r="DD792" s="265"/>
      <c r="DE792" s="265"/>
      <c r="DF792" s="265"/>
      <c r="DG792" s="265"/>
      <c r="DH792" s="265"/>
      <c r="DI792" s="265"/>
      <c r="DJ792" s="265"/>
      <c r="DK792" s="265"/>
      <c r="DL792" s="265"/>
      <c r="DM792" s="265"/>
      <c r="DN792" s="265"/>
      <c r="DO792" s="265"/>
      <c r="DP792" s="265"/>
      <c r="DQ792" s="265"/>
      <c r="DR792" s="265"/>
      <c r="DS792" s="265"/>
      <c r="DT792" s="265"/>
      <c r="DU792" s="265"/>
      <c r="DV792" s="265"/>
      <c r="DW792" s="265"/>
      <c r="DX792" s="265"/>
      <c r="DY792" s="265"/>
      <c r="DZ792" s="265"/>
      <c r="EA792" s="265"/>
      <c r="EB792" s="265"/>
      <c r="EC792" s="265"/>
      <c r="ED792" s="265"/>
      <c r="EE792" s="265"/>
      <c r="EF792" s="265"/>
      <c r="EG792" s="265"/>
      <c r="EH792" s="265"/>
      <c r="EI792" s="265"/>
      <c r="EJ792" s="265"/>
      <c r="EK792" s="265"/>
      <c r="EL792" s="265"/>
      <c r="EM792" s="265"/>
      <c r="EN792" s="265"/>
      <c r="EO792" s="265"/>
      <c r="EP792" s="265"/>
      <c r="EQ792" s="265"/>
      <c r="ER792" s="265"/>
      <c r="ES792" s="265"/>
      <c r="ET792" s="265"/>
      <c r="EU792" s="265"/>
      <c r="EV792" s="265"/>
      <c r="EW792" s="265"/>
      <c r="EX792" s="265"/>
      <c r="EY792" s="265"/>
      <c r="EZ792" s="265"/>
      <c r="FA792" s="265"/>
      <c r="FB792" s="265"/>
      <c r="FC792" s="265"/>
      <c r="FD792" s="265"/>
      <c r="FE792" s="265"/>
      <c r="FF792" s="265"/>
      <c r="FG792" s="265"/>
      <c r="FH792" s="265"/>
      <c r="FI792" s="265"/>
      <c r="FJ792" s="265"/>
      <c r="FK792" s="265"/>
      <c r="FL792" s="265"/>
      <c r="FM792" s="265"/>
      <c r="FN792" s="265"/>
      <c r="FO792" s="265"/>
      <c r="FP792" s="265"/>
      <c r="FQ792" s="265"/>
      <c r="FR792" s="265"/>
      <c r="FS792" s="265"/>
      <c r="FT792" s="265"/>
      <c r="FU792" s="265"/>
      <c r="FV792" s="265"/>
      <c r="FW792" s="265"/>
      <c r="FX792" s="265"/>
      <c r="FY792" s="265"/>
      <c r="FZ792" s="265"/>
      <c r="GA792" s="265"/>
      <c r="GB792" s="265"/>
    </row>
    <row r="793" spans="1:184" s="1442" customFormat="1">
      <c r="A793" s="955"/>
      <c r="B793" s="265"/>
      <c r="C793" s="265"/>
      <c r="D793" s="265"/>
      <c r="E793" s="265"/>
      <c r="F793" s="265"/>
      <c r="G793" s="265"/>
      <c r="H793" s="265"/>
      <c r="I793" s="265"/>
      <c r="J793" s="265"/>
      <c r="K793" s="265"/>
      <c r="L793" s="265"/>
      <c r="M793" s="265"/>
      <c r="N793" s="265"/>
      <c r="O793" s="265"/>
      <c r="P793" s="265"/>
      <c r="Q793" s="265"/>
      <c r="R793" s="265"/>
      <c r="S793" s="265"/>
      <c r="T793" s="265"/>
      <c r="U793" s="282"/>
      <c r="V793" s="282"/>
      <c r="W793" s="265"/>
      <c r="X793" s="265"/>
      <c r="Y793" s="282"/>
      <c r="Z793" s="282"/>
      <c r="AA793" s="555"/>
      <c r="AB793" s="1438"/>
      <c r="AC793" s="974"/>
      <c r="AD793" s="974"/>
      <c r="AE793" s="974"/>
      <c r="AG793" s="282"/>
      <c r="AH793" s="265"/>
      <c r="AI793" s="282"/>
      <c r="AJ793" s="265"/>
      <c r="AK793" s="265"/>
      <c r="AL793" s="265"/>
      <c r="AM793" s="265"/>
      <c r="AN793" s="265"/>
      <c r="AO793" s="265"/>
      <c r="AP793" s="265"/>
      <c r="AQ793" s="265"/>
      <c r="AR793" s="265"/>
      <c r="AS793" s="265"/>
      <c r="AT793" s="265"/>
      <c r="AU793" s="265"/>
      <c r="AV793" s="265"/>
      <c r="AW793" s="265"/>
      <c r="AX793" s="265"/>
      <c r="AY793" s="265"/>
      <c r="AZ793" s="265"/>
      <c r="BA793" s="265"/>
      <c r="BB793" s="265"/>
      <c r="BC793" s="265"/>
      <c r="BD793" s="265"/>
      <c r="BE793" s="265"/>
      <c r="BF793" s="265"/>
      <c r="BG793" s="265"/>
      <c r="BH793" s="265"/>
      <c r="BI793" s="265"/>
      <c r="BJ793" s="265"/>
      <c r="BK793" s="265"/>
      <c r="BL793" s="265"/>
      <c r="BM793" s="265"/>
      <c r="BN793" s="265"/>
      <c r="BO793" s="265"/>
      <c r="BP793" s="265"/>
      <c r="BQ793" s="265"/>
      <c r="BR793" s="265"/>
      <c r="BS793" s="265"/>
      <c r="BT793" s="265"/>
      <c r="BU793" s="265"/>
      <c r="BV793" s="265"/>
      <c r="BW793" s="265"/>
      <c r="BX793" s="265"/>
      <c r="BY793" s="265"/>
      <c r="BZ793" s="265"/>
      <c r="CA793" s="265"/>
      <c r="CB793" s="265"/>
      <c r="CC793" s="265"/>
      <c r="CD793" s="265"/>
      <c r="CE793" s="265"/>
      <c r="CF793" s="265"/>
      <c r="CG793" s="265"/>
      <c r="CH793" s="265"/>
      <c r="CI793" s="265"/>
      <c r="CJ793" s="265"/>
      <c r="CK793" s="265"/>
      <c r="CL793" s="265"/>
      <c r="CM793" s="265"/>
      <c r="CN793" s="265"/>
      <c r="CO793" s="265"/>
      <c r="CP793" s="265"/>
      <c r="CQ793" s="265"/>
      <c r="CR793" s="265"/>
      <c r="CS793" s="265"/>
      <c r="CT793" s="265"/>
      <c r="CU793" s="265"/>
      <c r="CV793" s="265"/>
      <c r="CW793" s="265"/>
      <c r="CX793" s="265"/>
      <c r="CY793" s="265"/>
      <c r="CZ793" s="265"/>
      <c r="DA793" s="265"/>
      <c r="DB793" s="265"/>
      <c r="DC793" s="265"/>
      <c r="DD793" s="265"/>
      <c r="DE793" s="265"/>
      <c r="DF793" s="265"/>
      <c r="DG793" s="265"/>
      <c r="DH793" s="265"/>
      <c r="DI793" s="265"/>
      <c r="DJ793" s="265"/>
      <c r="DK793" s="265"/>
      <c r="DL793" s="265"/>
      <c r="DM793" s="265"/>
      <c r="DN793" s="265"/>
      <c r="DO793" s="265"/>
      <c r="DP793" s="265"/>
      <c r="DQ793" s="265"/>
      <c r="DR793" s="265"/>
      <c r="DS793" s="265"/>
      <c r="DT793" s="265"/>
      <c r="DU793" s="265"/>
      <c r="DV793" s="265"/>
      <c r="DW793" s="265"/>
      <c r="DX793" s="265"/>
      <c r="DY793" s="265"/>
      <c r="DZ793" s="265"/>
      <c r="EA793" s="265"/>
      <c r="EB793" s="265"/>
      <c r="EC793" s="265"/>
      <c r="ED793" s="265"/>
      <c r="EE793" s="265"/>
      <c r="EF793" s="265"/>
      <c r="EG793" s="265"/>
      <c r="EH793" s="265"/>
      <c r="EI793" s="265"/>
      <c r="EJ793" s="265"/>
      <c r="EK793" s="265"/>
      <c r="EL793" s="265"/>
      <c r="EM793" s="265"/>
      <c r="EN793" s="265"/>
      <c r="EO793" s="265"/>
      <c r="EP793" s="265"/>
      <c r="EQ793" s="265"/>
      <c r="ER793" s="265"/>
      <c r="ES793" s="265"/>
      <c r="ET793" s="265"/>
      <c r="EU793" s="265"/>
      <c r="EV793" s="265"/>
      <c r="EW793" s="265"/>
      <c r="EX793" s="265"/>
      <c r="EY793" s="265"/>
      <c r="EZ793" s="265"/>
      <c r="FA793" s="265"/>
      <c r="FB793" s="265"/>
      <c r="FC793" s="265"/>
      <c r="FD793" s="265"/>
      <c r="FE793" s="265"/>
      <c r="FF793" s="265"/>
      <c r="FG793" s="265"/>
      <c r="FH793" s="265"/>
      <c r="FI793" s="265"/>
      <c r="FJ793" s="265"/>
      <c r="FK793" s="265"/>
      <c r="FL793" s="265"/>
      <c r="FM793" s="265"/>
      <c r="FN793" s="265"/>
      <c r="FO793" s="265"/>
      <c r="FP793" s="265"/>
      <c r="FQ793" s="265"/>
      <c r="FR793" s="265"/>
      <c r="FS793" s="265"/>
      <c r="FT793" s="265"/>
      <c r="FU793" s="265"/>
      <c r="FV793" s="265"/>
      <c r="FW793" s="265"/>
      <c r="FX793" s="265"/>
      <c r="FY793" s="265"/>
      <c r="FZ793" s="265"/>
      <c r="GA793" s="265"/>
      <c r="GB793" s="265"/>
    </row>
    <row r="794" spans="1:184" s="1442" customFormat="1">
      <c r="A794" s="955"/>
      <c r="B794" s="265"/>
      <c r="C794" s="265"/>
      <c r="D794" s="265"/>
      <c r="E794" s="265"/>
      <c r="F794" s="265"/>
      <c r="G794" s="265"/>
      <c r="H794" s="265"/>
      <c r="I794" s="265"/>
      <c r="J794" s="265"/>
      <c r="K794" s="265"/>
      <c r="L794" s="265"/>
      <c r="M794" s="265"/>
      <c r="N794" s="265"/>
      <c r="O794" s="265"/>
      <c r="P794" s="265"/>
      <c r="Q794" s="265"/>
      <c r="R794" s="265"/>
      <c r="S794" s="265"/>
      <c r="T794" s="265"/>
      <c r="U794" s="282"/>
      <c r="V794" s="282"/>
      <c r="W794" s="265"/>
      <c r="X794" s="265"/>
      <c r="Y794" s="282"/>
      <c r="Z794" s="282"/>
      <c r="AA794" s="555"/>
      <c r="AB794" s="1438"/>
      <c r="AC794" s="974"/>
      <c r="AD794" s="974"/>
      <c r="AE794" s="974"/>
      <c r="AG794" s="282"/>
      <c r="AH794" s="265"/>
      <c r="AI794" s="282"/>
      <c r="AJ794" s="265"/>
      <c r="AK794" s="265"/>
      <c r="AL794" s="265"/>
      <c r="AM794" s="265"/>
      <c r="AN794" s="265"/>
      <c r="AO794" s="265"/>
      <c r="AP794" s="265"/>
      <c r="AQ794" s="265"/>
      <c r="AR794" s="265"/>
      <c r="AS794" s="265"/>
      <c r="AT794" s="265"/>
      <c r="AU794" s="265"/>
      <c r="AV794" s="265"/>
      <c r="AW794" s="265"/>
      <c r="AX794" s="265"/>
      <c r="AY794" s="265"/>
      <c r="AZ794" s="265"/>
      <c r="BA794" s="265"/>
      <c r="BB794" s="265"/>
      <c r="BC794" s="265"/>
      <c r="BD794" s="265"/>
      <c r="BE794" s="265"/>
      <c r="BF794" s="265"/>
      <c r="BG794" s="265"/>
      <c r="BH794" s="265"/>
      <c r="BI794" s="265"/>
      <c r="BJ794" s="265"/>
      <c r="BK794" s="265"/>
      <c r="BL794" s="265"/>
      <c r="BM794" s="265"/>
      <c r="BN794" s="265"/>
      <c r="BO794" s="265"/>
      <c r="BP794" s="265"/>
      <c r="BQ794" s="265"/>
      <c r="BR794" s="265"/>
      <c r="BS794" s="265"/>
      <c r="BT794" s="265"/>
      <c r="BU794" s="265"/>
      <c r="BV794" s="265"/>
      <c r="BW794" s="265"/>
      <c r="BX794" s="265"/>
      <c r="BY794" s="265"/>
      <c r="BZ794" s="265"/>
      <c r="CA794" s="265"/>
      <c r="CB794" s="265"/>
      <c r="CC794" s="265"/>
      <c r="CD794" s="265"/>
      <c r="CE794" s="265"/>
      <c r="CF794" s="265"/>
      <c r="CG794" s="265"/>
      <c r="CH794" s="265"/>
      <c r="CI794" s="265"/>
      <c r="CJ794" s="265"/>
      <c r="CK794" s="265"/>
      <c r="CL794" s="265"/>
      <c r="CM794" s="265"/>
      <c r="CN794" s="265"/>
      <c r="CO794" s="265"/>
      <c r="CP794" s="265"/>
      <c r="CQ794" s="265"/>
      <c r="CR794" s="265"/>
      <c r="CS794" s="265"/>
      <c r="CT794" s="265"/>
      <c r="CU794" s="265"/>
      <c r="CV794" s="265"/>
      <c r="CW794" s="265"/>
      <c r="CX794" s="265"/>
      <c r="CY794" s="265"/>
      <c r="CZ794" s="265"/>
      <c r="DA794" s="265"/>
      <c r="DB794" s="265"/>
      <c r="DC794" s="265"/>
      <c r="DD794" s="265"/>
      <c r="DE794" s="265"/>
      <c r="DF794" s="265"/>
      <c r="DG794" s="265"/>
      <c r="DH794" s="265"/>
      <c r="DI794" s="265"/>
      <c r="DJ794" s="265"/>
      <c r="DK794" s="265"/>
      <c r="DL794" s="265"/>
      <c r="DM794" s="265"/>
      <c r="DN794" s="265"/>
      <c r="DO794" s="265"/>
      <c r="DP794" s="265"/>
      <c r="DQ794" s="265"/>
      <c r="DR794" s="265"/>
      <c r="DS794" s="265"/>
      <c r="DT794" s="265"/>
      <c r="DU794" s="265"/>
      <c r="DV794" s="265"/>
      <c r="DW794" s="265"/>
      <c r="DX794" s="265"/>
      <c r="DY794" s="265"/>
      <c r="DZ794" s="265"/>
      <c r="EA794" s="265"/>
      <c r="EB794" s="265"/>
      <c r="EC794" s="265"/>
      <c r="ED794" s="265"/>
      <c r="EE794" s="265"/>
      <c r="EF794" s="265"/>
      <c r="EG794" s="265"/>
      <c r="EH794" s="265"/>
      <c r="EI794" s="265"/>
      <c r="EJ794" s="265"/>
      <c r="EK794" s="265"/>
      <c r="EL794" s="265"/>
      <c r="EM794" s="265"/>
      <c r="EN794" s="265"/>
      <c r="EO794" s="265"/>
      <c r="EP794" s="265"/>
      <c r="EQ794" s="265"/>
      <c r="ER794" s="265"/>
      <c r="ES794" s="265"/>
      <c r="ET794" s="265"/>
      <c r="EU794" s="265"/>
      <c r="EV794" s="265"/>
      <c r="EW794" s="265"/>
      <c r="EX794" s="265"/>
      <c r="EY794" s="265"/>
      <c r="EZ794" s="265"/>
      <c r="FA794" s="265"/>
      <c r="FB794" s="265"/>
      <c r="FC794" s="265"/>
      <c r="FD794" s="265"/>
      <c r="FE794" s="265"/>
      <c r="FF794" s="265"/>
      <c r="FG794" s="265"/>
      <c r="FH794" s="265"/>
      <c r="FI794" s="265"/>
      <c r="FJ794" s="265"/>
      <c r="FK794" s="265"/>
      <c r="FL794" s="265"/>
      <c r="FM794" s="265"/>
      <c r="FN794" s="265"/>
      <c r="FO794" s="265"/>
      <c r="FP794" s="265"/>
      <c r="FQ794" s="265"/>
      <c r="FR794" s="265"/>
      <c r="FS794" s="265"/>
      <c r="FT794" s="265"/>
      <c r="FU794" s="265"/>
      <c r="FV794" s="265"/>
      <c r="FW794" s="265"/>
      <c r="FX794" s="265"/>
      <c r="FY794" s="265"/>
      <c r="FZ794" s="265"/>
      <c r="GA794" s="265"/>
      <c r="GB794" s="265"/>
    </row>
    <row r="795" spans="1:184" s="1442" customFormat="1">
      <c r="A795" s="955"/>
      <c r="B795" s="265"/>
      <c r="C795" s="265"/>
      <c r="D795" s="265"/>
      <c r="E795" s="265"/>
      <c r="F795" s="265"/>
      <c r="G795" s="265"/>
      <c r="H795" s="265"/>
      <c r="I795" s="265"/>
      <c r="J795" s="265"/>
      <c r="K795" s="265"/>
      <c r="L795" s="265"/>
      <c r="M795" s="265"/>
      <c r="N795" s="265"/>
      <c r="O795" s="265"/>
      <c r="P795" s="265"/>
      <c r="Q795" s="265"/>
      <c r="R795" s="265"/>
      <c r="S795" s="265"/>
      <c r="T795" s="265"/>
      <c r="U795" s="282"/>
      <c r="V795" s="282"/>
      <c r="W795" s="265"/>
      <c r="X795" s="265"/>
      <c r="Y795" s="282"/>
      <c r="Z795" s="282"/>
      <c r="AA795" s="555"/>
      <c r="AB795" s="1438"/>
      <c r="AC795" s="974"/>
      <c r="AD795" s="974"/>
      <c r="AE795" s="974"/>
      <c r="AG795" s="282"/>
      <c r="AH795" s="265"/>
      <c r="AI795" s="282"/>
      <c r="AJ795" s="265"/>
      <c r="AK795" s="265"/>
      <c r="AL795" s="265"/>
      <c r="AM795" s="265"/>
      <c r="AN795" s="265"/>
      <c r="AO795" s="265"/>
      <c r="AP795" s="265"/>
      <c r="AQ795" s="265"/>
      <c r="AR795" s="265"/>
      <c r="AS795" s="265"/>
      <c r="AT795" s="265"/>
      <c r="AU795" s="265"/>
      <c r="AV795" s="265"/>
      <c r="AW795" s="265"/>
      <c r="AX795" s="265"/>
      <c r="AY795" s="265"/>
      <c r="AZ795" s="265"/>
      <c r="BA795" s="265"/>
      <c r="BB795" s="265"/>
      <c r="BC795" s="265"/>
      <c r="BD795" s="265"/>
      <c r="BE795" s="265"/>
      <c r="BF795" s="265"/>
      <c r="BG795" s="265"/>
      <c r="BH795" s="265"/>
      <c r="BI795" s="265"/>
      <c r="BJ795" s="265"/>
      <c r="BK795" s="265"/>
      <c r="BL795" s="265"/>
      <c r="BM795" s="265"/>
      <c r="BN795" s="265"/>
      <c r="BO795" s="265"/>
      <c r="BP795" s="265"/>
      <c r="BQ795" s="265"/>
      <c r="BR795" s="265"/>
      <c r="BS795" s="265"/>
      <c r="BT795" s="265"/>
      <c r="BU795" s="265"/>
      <c r="BV795" s="265"/>
      <c r="BW795" s="265"/>
      <c r="BX795" s="265"/>
      <c r="BY795" s="265"/>
      <c r="BZ795" s="265"/>
      <c r="CA795" s="265"/>
      <c r="CB795" s="265"/>
      <c r="CC795" s="265"/>
      <c r="CD795" s="265"/>
      <c r="CE795" s="265"/>
      <c r="CF795" s="265"/>
      <c r="CG795" s="265"/>
      <c r="CH795" s="265"/>
      <c r="CI795" s="265"/>
      <c r="CJ795" s="265"/>
      <c r="CK795" s="265"/>
      <c r="CL795" s="265"/>
      <c r="CM795" s="265"/>
      <c r="CN795" s="265"/>
      <c r="CO795" s="265"/>
      <c r="CP795" s="265"/>
      <c r="CQ795" s="265"/>
      <c r="CR795" s="265"/>
      <c r="CS795" s="265"/>
      <c r="CT795" s="265"/>
      <c r="CU795" s="265"/>
      <c r="CV795" s="265"/>
      <c r="CW795" s="265"/>
      <c r="CX795" s="265"/>
      <c r="CY795" s="265"/>
      <c r="CZ795" s="265"/>
      <c r="DA795" s="265"/>
      <c r="DB795" s="265"/>
      <c r="DC795" s="265"/>
      <c r="DD795" s="265"/>
      <c r="DE795" s="265"/>
      <c r="DF795" s="265"/>
      <c r="DG795" s="265"/>
      <c r="DH795" s="265"/>
      <c r="DI795" s="265"/>
      <c r="DJ795" s="265"/>
      <c r="DK795" s="265"/>
      <c r="DL795" s="265"/>
      <c r="DM795" s="265"/>
      <c r="DN795" s="265"/>
      <c r="DO795" s="265"/>
      <c r="DP795" s="265"/>
      <c r="DQ795" s="265"/>
      <c r="DR795" s="265"/>
      <c r="DS795" s="265"/>
      <c r="DT795" s="265"/>
      <c r="DU795" s="265"/>
      <c r="DV795" s="265"/>
      <c r="DW795" s="265"/>
      <c r="DX795" s="265"/>
      <c r="DY795" s="265"/>
      <c r="DZ795" s="265"/>
      <c r="EA795" s="265"/>
      <c r="EB795" s="265"/>
      <c r="EC795" s="265"/>
      <c r="ED795" s="265"/>
      <c r="EE795" s="265"/>
      <c r="EF795" s="265"/>
      <c r="EG795" s="265"/>
      <c r="EH795" s="265"/>
      <c r="EI795" s="265"/>
      <c r="EJ795" s="265"/>
      <c r="EK795" s="265"/>
      <c r="EL795" s="265"/>
      <c r="EM795" s="265"/>
      <c r="EN795" s="265"/>
      <c r="EO795" s="265"/>
      <c r="EP795" s="265"/>
      <c r="EQ795" s="265"/>
      <c r="ER795" s="265"/>
      <c r="ES795" s="265"/>
      <c r="ET795" s="265"/>
      <c r="EU795" s="265"/>
      <c r="EV795" s="265"/>
      <c r="EW795" s="265"/>
      <c r="EX795" s="265"/>
      <c r="EY795" s="265"/>
      <c r="EZ795" s="265"/>
      <c r="FA795" s="265"/>
      <c r="FB795" s="265"/>
      <c r="FC795" s="265"/>
      <c r="FD795" s="265"/>
      <c r="FE795" s="265"/>
      <c r="FF795" s="265"/>
      <c r="FG795" s="265"/>
      <c r="FH795" s="265"/>
      <c r="FI795" s="265"/>
      <c r="FJ795" s="265"/>
      <c r="FK795" s="265"/>
      <c r="FL795" s="265"/>
      <c r="FM795" s="265"/>
      <c r="FN795" s="265"/>
      <c r="FO795" s="265"/>
      <c r="FP795" s="265"/>
      <c r="FQ795" s="265"/>
      <c r="FR795" s="265"/>
      <c r="FS795" s="265"/>
      <c r="FT795" s="265"/>
      <c r="FU795" s="265"/>
      <c r="FV795" s="265"/>
      <c r="FW795" s="265"/>
      <c r="FX795" s="265"/>
      <c r="FY795" s="265"/>
      <c r="FZ795" s="265"/>
      <c r="GA795" s="265"/>
      <c r="GB795" s="265"/>
    </row>
    <row r="796" spans="1:184" s="1442" customFormat="1">
      <c r="A796" s="955"/>
      <c r="B796" s="265"/>
      <c r="C796" s="265"/>
      <c r="D796" s="265"/>
      <c r="E796" s="265"/>
      <c r="F796" s="265"/>
      <c r="G796" s="265"/>
      <c r="H796" s="265"/>
      <c r="I796" s="265"/>
      <c r="J796" s="265"/>
      <c r="K796" s="265"/>
      <c r="L796" s="265"/>
      <c r="M796" s="265"/>
      <c r="N796" s="265"/>
      <c r="O796" s="265"/>
      <c r="P796" s="265"/>
      <c r="Q796" s="265"/>
      <c r="R796" s="265"/>
      <c r="S796" s="265"/>
      <c r="T796" s="265"/>
      <c r="U796" s="282"/>
      <c r="V796" s="282"/>
      <c r="W796" s="265"/>
      <c r="X796" s="265"/>
      <c r="Y796" s="282"/>
      <c r="Z796" s="282"/>
      <c r="AA796" s="555"/>
      <c r="AB796" s="1438"/>
      <c r="AC796" s="974"/>
      <c r="AD796" s="974"/>
      <c r="AE796" s="974"/>
      <c r="AG796" s="282"/>
      <c r="AH796" s="265"/>
      <c r="AI796" s="282"/>
      <c r="AJ796" s="265"/>
      <c r="AK796" s="265"/>
      <c r="AL796" s="265"/>
      <c r="AM796" s="265"/>
      <c r="AN796" s="265"/>
      <c r="AO796" s="265"/>
      <c r="AP796" s="265"/>
      <c r="AQ796" s="265"/>
      <c r="AR796" s="265"/>
      <c r="AS796" s="265"/>
      <c r="AT796" s="265"/>
      <c r="AU796" s="265"/>
      <c r="AV796" s="265"/>
      <c r="AW796" s="265"/>
      <c r="AX796" s="265"/>
      <c r="AY796" s="265"/>
      <c r="AZ796" s="265"/>
      <c r="BA796" s="265"/>
      <c r="BB796" s="265"/>
      <c r="BC796" s="265"/>
      <c r="BD796" s="265"/>
      <c r="BE796" s="265"/>
      <c r="BF796" s="265"/>
      <c r="BG796" s="265"/>
      <c r="BH796" s="265"/>
      <c r="BI796" s="265"/>
      <c r="BJ796" s="265"/>
      <c r="BK796" s="265"/>
      <c r="BL796" s="265"/>
      <c r="BM796" s="265"/>
      <c r="BN796" s="265"/>
      <c r="BO796" s="265"/>
      <c r="BP796" s="265"/>
      <c r="BQ796" s="265"/>
      <c r="BR796" s="265"/>
      <c r="BS796" s="265"/>
      <c r="BT796" s="265"/>
      <c r="BU796" s="265"/>
      <c r="BV796" s="265"/>
      <c r="BW796" s="265"/>
      <c r="BX796" s="265"/>
      <c r="BY796" s="265"/>
      <c r="BZ796" s="265"/>
      <c r="CA796" s="265"/>
      <c r="CB796" s="265"/>
      <c r="CC796" s="265"/>
      <c r="CD796" s="265"/>
      <c r="CE796" s="265"/>
      <c r="CF796" s="265"/>
      <c r="CG796" s="265"/>
      <c r="CH796" s="265"/>
      <c r="CI796" s="265"/>
      <c r="CJ796" s="265"/>
      <c r="CK796" s="265"/>
      <c r="CL796" s="265"/>
      <c r="CM796" s="265"/>
      <c r="CN796" s="265"/>
      <c r="CO796" s="265"/>
      <c r="CP796" s="265"/>
      <c r="CQ796" s="265"/>
      <c r="CR796" s="265"/>
      <c r="CS796" s="265"/>
      <c r="CT796" s="265"/>
      <c r="CU796" s="265"/>
      <c r="CV796" s="265"/>
      <c r="CW796" s="265"/>
      <c r="CX796" s="265"/>
      <c r="CY796" s="265"/>
      <c r="CZ796" s="265"/>
      <c r="DA796" s="265"/>
      <c r="DB796" s="265"/>
      <c r="DC796" s="265"/>
      <c r="DD796" s="265"/>
      <c r="DE796" s="265"/>
      <c r="DF796" s="265"/>
      <c r="DG796" s="265"/>
      <c r="DH796" s="265"/>
      <c r="DI796" s="265"/>
      <c r="DJ796" s="265"/>
      <c r="DK796" s="265"/>
      <c r="DL796" s="265"/>
      <c r="DM796" s="265"/>
      <c r="DN796" s="265"/>
      <c r="DO796" s="265"/>
      <c r="DP796" s="265"/>
      <c r="DQ796" s="265"/>
      <c r="DR796" s="265"/>
      <c r="DS796" s="265"/>
      <c r="DT796" s="265"/>
      <c r="DU796" s="265"/>
      <c r="DV796" s="265"/>
      <c r="DW796" s="265"/>
      <c r="DX796" s="265"/>
      <c r="DY796" s="265"/>
      <c r="DZ796" s="265"/>
      <c r="EA796" s="265"/>
      <c r="EB796" s="265"/>
      <c r="EC796" s="265"/>
      <c r="ED796" s="265"/>
      <c r="EE796" s="265"/>
      <c r="EF796" s="265"/>
      <c r="EG796" s="265"/>
      <c r="EH796" s="265"/>
      <c r="EI796" s="265"/>
      <c r="EJ796" s="265"/>
      <c r="EK796" s="265"/>
      <c r="EL796" s="265"/>
      <c r="EM796" s="265"/>
      <c r="EN796" s="265"/>
      <c r="EO796" s="265"/>
      <c r="EP796" s="265"/>
      <c r="EQ796" s="265"/>
      <c r="ER796" s="265"/>
      <c r="ES796" s="265"/>
      <c r="ET796" s="265"/>
      <c r="EU796" s="265"/>
      <c r="EV796" s="265"/>
      <c r="EW796" s="265"/>
      <c r="EX796" s="265"/>
      <c r="EY796" s="265"/>
      <c r="EZ796" s="265"/>
      <c r="FA796" s="265"/>
      <c r="FB796" s="265"/>
      <c r="FC796" s="265"/>
      <c r="FD796" s="265"/>
      <c r="FE796" s="265"/>
      <c r="FF796" s="265"/>
      <c r="FG796" s="265"/>
      <c r="FH796" s="265"/>
      <c r="FI796" s="265"/>
      <c r="FJ796" s="265"/>
      <c r="FK796" s="265"/>
      <c r="FL796" s="265"/>
      <c r="FM796" s="265"/>
      <c r="FN796" s="265"/>
      <c r="FO796" s="265"/>
      <c r="FP796" s="265"/>
      <c r="FQ796" s="265"/>
      <c r="FR796" s="265"/>
      <c r="FS796" s="265"/>
      <c r="FT796" s="265"/>
      <c r="FU796" s="265"/>
      <c r="FV796" s="265"/>
      <c r="FW796" s="265"/>
      <c r="FX796" s="265"/>
      <c r="FY796" s="265"/>
      <c r="FZ796" s="265"/>
      <c r="GA796" s="265"/>
      <c r="GB796" s="265"/>
    </row>
    <row r="797" spans="1:184" s="1442" customFormat="1">
      <c r="A797" s="955"/>
      <c r="B797" s="265"/>
      <c r="C797" s="265"/>
      <c r="D797" s="265"/>
      <c r="E797" s="265"/>
      <c r="F797" s="265"/>
      <c r="G797" s="265"/>
      <c r="H797" s="265"/>
      <c r="I797" s="265"/>
      <c r="J797" s="265"/>
      <c r="K797" s="265"/>
      <c r="L797" s="265"/>
      <c r="M797" s="265"/>
      <c r="N797" s="265"/>
      <c r="O797" s="265"/>
      <c r="P797" s="265"/>
      <c r="Q797" s="265"/>
      <c r="R797" s="265"/>
      <c r="S797" s="265"/>
      <c r="T797" s="265"/>
      <c r="U797" s="282"/>
      <c r="V797" s="282"/>
      <c r="W797" s="265"/>
      <c r="X797" s="265"/>
      <c r="Y797" s="282"/>
      <c r="Z797" s="282"/>
      <c r="AA797" s="555"/>
      <c r="AB797" s="1438"/>
      <c r="AC797" s="974"/>
      <c r="AD797" s="974"/>
      <c r="AE797" s="974"/>
      <c r="AG797" s="282"/>
      <c r="AH797" s="265"/>
      <c r="AI797" s="282"/>
      <c r="AJ797" s="265"/>
      <c r="AK797" s="265"/>
      <c r="AL797" s="265"/>
      <c r="AM797" s="265"/>
      <c r="AN797" s="265"/>
      <c r="AO797" s="265"/>
      <c r="AP797" s="265"/>
      <c r="AQ797" s="265"/>
      <c r="AR797" s="265"/>
      <c r="AS797" s="265"/>
      <c r="AT797" s="265"/>
      <c r="AU797" s="265"/>
      <c r="AV797" s="265"/>
      <c r="AW797" s="265"/>
      <c r="AX797" s="265"/>
      <c r="AY797" s="265"/>
      <c r="AZ797" s="265"/>
      <c r="BA797" s="265"/>
      <c r="BB797" s="265"/>
      <c r="BC797" s="265"/>
      <c r="BD797" s="265"/>
      <c r="BE797" s="265"/>
      <c r="BF797" s="265"/>
      <c r="BG797" s="265"/>
      <c r="BH797" s="265"/>
      <c r="BI797" s="265"/>
      <c r="BJ797" s="265"/>
      <c r="BK797" s="265"/>
      <c r="BL797" s="265"/>
      <c r="BM797" s="265"/>
      <c r="BN797" s="265"/>
      <c r="BO797" s="265"/>
      <c r="BP797" s="265"/>
      <c r="BQ797" s="265"/>
      <c r="BR797" s="265"/>
      <c r="BS797" s="265"/>
      <c r="BT797" s="265"/>
      <c r="BU797" s="265"/>
      <c r="BV797" s="265"/>
      <c r="BW797" s="265"/>
      <c r="BX797" s="265"/>
      <c r="BY797" s="265"/>
      <c r="BZ797" s="265"/>
      <c r="CA797" s="265"/>
      <c r="CB797" s="265"/>
      <c r="CC797" s="265"/>
      <c r="CD797" s="265"/>
      <c r="CE797" s="265"/>
      <c r="CF797" s="265"/>
      <c r="CG797" s="265"/>
      <c r="CH797" s="265"/>
      <c r="CI797" s="265"/>
      <c r="CJ797" s="265"/>
      <c r="CK797" s="265"/>
      <c r="CL797" s="265"/>
      <c r="CM797" s="265"/>
      <c r="CN797" s="265"/>
      <c r="CO797" s="265"/>
      <c r="CP797" s="265"/>
      <c r="CQ797" s="265"/>
      <c r="CR797" s="265"/>
      <c r="CS797" s="265"/>
      <c r="CT797" s="265"/>
      <c r="CU797" s="265"/>
      <c r="CV797" s="265"/>
      <c r="CW797" s="265"/>
      <c r="CX797" s="265"/>
      <c r="CY797" s="265"/>
      <c r="CZ797" s="265"/>
      <c r="DA797" s="265"/>
      <c r="DB797" s="265"/>
      <c r="DC797" s="265"/>
      <c r="DD797" s="265"/>
      <c r="DE797" s="265"/>
      <c r="DF797" s="265"/>
      <c r="DG797" s="265"/>
      <c r="DH797" s="265"/>
      <c r="DI797" s="265"/>
      <c r="DJ797" s="265"/>
      <c r="DK797" s="265"/>
      <c r="DL797" s="265"/>
      <c r="DM797" s="265"/>
      <c r="DN797" s="265"/>
      <c r="DO797" s="265"/>
      <c r="DP797" s="265"/>
      <c r="DQ797" s="265"/>
      <c r="DR797" s="265"/>
      <c r="DS797" s="265"/>
      <c r="DT797" s="265"/>
      <c r="DU797" s="265"/>
      <c r="DV797" s="265"/>
      <c r="DW797" s="265"/>
      <c r="DX797" s="265"/>
      <c r="DY797" s="265"/>
      <c r="DZ797" s="265"/>
      <c r="EA797" s="265"/>
      <c r="EB797" s="265"/>
      <c r="EC797" s="265"/>
      <c r="ED797" s="265"/>
      <c r="EE797" s="265"/>
      <c r="EF797" s="265"/>
      <c r="EG797" s="265"/>
      <c r="EH797" s="265"/>
      <c r="EI797" s="265"/>
      <c r="EJ797" s="265"/>
      <c r="EK797" s="265"/>
      <c r="EL797" s="265"/>
      <c r="EM797" s="265"/>
      <c r="EN797" s="265"/>
      <c r="EO797" s="265"/>
      <c r="EP797" s="265"/>
      <c r="EQ797" s="265"/>
      <c r="ER797" s="265"/>
      <c r="ES797" s="265"/>
      <c r="ET797" s="265"/>
      <c r="EU797" s="265"/>
      <c r="EV797" s="265"/>
      <c r="EW797" s="265"/>
      <c r="EX797" s="265"/>
      <c r="EY797" s="265"/>
      <c r="EZ797" s="265"/>
      <c r="FA797" s="265"/>
      <c r="FB797" s="265"/>
      <c r="FC797" s="265"/>
      <c r="FD797" s="265"/>
      <c r="FE797" s="265"/>
      <c r="FF797" s="265"/>
      <c r="FG797" s="265"/>
      <c r="FH797" s="265"/>
      <c r="FI797" s="265"/>
      <c r="FJ797" s="265"/>
      <c r="FK797" s="265"/>
      <c r="FL797" s="265"/>
      <c r="FM797" s="265"/>
      <c r="FN797" s="265"/>
      <c r="FO797" s="265"/>
      <c r="FP797" s="265"/>
      <c r="FQ797" s="265"/>
      <c r="FR797" s="265"/>
      <c r="FS797" s="265"/>
      <c r="FT797" s="265"/>
      <c r="FU797" s="265"/>
      <c r="FV797" s="265"/>
      <c r="FW797" s="265"/>
      <c r="FX797" s="265"/>
      <c r="FY797" s="265"/>
      <c r="FZ797" s="265"/>
      <c r="GA797" s="265"/>
      <c r="GB797" s="265"/>
    </row>
    <row r="798" spans="1:184" s="1442" customFormat="1">
      <c r="A798" s="955"/>
      <c r="B798" s="265"/>
      <c r="C798" s="265"/>
      <c r="D798" s="265"/>
      <c r="E798" s="265"/>
      <c r="F798" s="265"/>
      <c r="G798" s="265"/>
      <c r="H798" s="265"/>
      <c r="I798" s="265"/>
      <c r="J798" s="265"/>
      <c r="K798" s="265"/>
      <c r="L798" s="265"/>
      <c r="M798" s="265"/>
      <c r="N798" s="265"/>
      <c r="O798" s="265"/>
      <c r="P798" s="265"/>
      <c r="Q798" s="265"/>
      <c r="R798" s="265"/>
      <c r="S798" s="265"/>
      <c r="T798" s="265"/>
      <c r="U798" s="282"/>
      <c r="V798" s="282"/>
      <c r="W798" s="265"/>
      <c r="X798" s="265"/>
      <c r="Y798" s="282"/>
      <c r="Z798" s="282"/>
      <c r="AA798" s="555"/>
      <c r="AB798" s="1438"/>
      <c r="AC798" s="974"/>
      <c r="AD798" s="974"/>
      <c r="AE798" s="974"/>
      <c r="AG798" s="282"/>
      <c r="AH798" s="265"/>
      <c r="AI798" s="282"/>
      <c r="AJ798" s="265"/>
      <c r="AK798" s="265"/>
      <c r="AL798" s="265"/>
      <c r="AM798" s="265"/>
      <c r="AN798" s="265"/>
      <c r="AO798" s="265"/>
      <c r="AP798" s="265"/>
      <c r="AQ798" s="265"/>
      <c r="AR798" s="265"/>
      <c r="AS798" s="265"/>
      <c r="AT798" s="265"/>
      <c r="AU798" s="265"/>
      <c r="AV798" s="265"/>
      <c r="AW798" s="265"/>
      <c r="AX798" s="265"/>
      <c r="AY798" s="265"/>
      <c r="AZ798" s="265"/>
      <c r="BA798" s="265"/>
      <c r="BB798" s="265"/>
      <c r="BC798" s="265"/>
      <c r="BD798" s="265"/>
      <c r="BE798" s="265"/>
      <c r="BF798" s="265"/>
      <c r="BG798" s="265"/>
      <c r="BH798" s="265"/>
      <c r="BI798" s="265"/>
      <c r="BJ798" s="265"/>
      <c r="BK798" s="265"/>
      <c r="BL798" s="265"/>
      <c r="BM798" s="265"/>
      <c r="BN798" s="265"/>
      <c r="BO798" s="265"/>
      <c r="BP798" s="265"/>
      <c r="BQ798" s="265"/>
      <c r="BR798" s="265"/>
      <c r="BS798" s="265"/>
      <c r="BT798" s="265"/>
      <c r="BU798" s="265"/>
      <c r="BV798" s="265"/>
      <c r="BW798" s="265"/>
      <c r="BX798" s="265"/>
      <c r="BY798" s="265"/>
      <c r="BZ798" s="265"/>
      <c r="CA798" s="265"/>
      <c r="CB798" s="265"/>
      <c r="CC798" s="265"/>
      <c r="CD798" s="265"/>
      <c r="CE798" s="265"/>
      <c r="CF798" s="265"/>
      <c r="CG798" s="265"/>
      <c r="CH798" s="265"/>
      <c r="CI798" s="265"/>
      <c r="CJ798" s="265"/>
      <c r="CK798" s="265"/>
      <c r="CL798" s="265"/>
      <c r="CM798" s="265"/>
      <c r="CN798" s="265"/>
      <c r="CO798" s="265"/>
      <c r="CP798" s="265"/>
      <c r="CQ798" s="265"/>
      <c r="CR798" s="265"/>
      <c r="CS798" s="265"/>
      <c r="CT798" s="265"/>
      <c r="CU798" s="265"/>
      <c r="CV798" s="265"/>
      <c r="CW798" s="265"/>
      <c r="CX798" s="265"/>
      <c r="CY798" s="265"/>
      <c r="CZ798" s="265"/>
      <c r="DA798" s="265"/>
      <c r="DB798" s="265"/>
      <c r="DC798" s="265"/>
      <c r="DD798" s="265"/>
      <c r="DE798" s="265"/>
      <c r="DF798" s="265"/>
      <c r="DG798" s="265"/>
      <c r="DH798" s="265"/>
      <c r="DI798" s="265"/>
      <c r="DJ798" s="265"/>
      <c r="DK798" s="265"/>
      <c r="DL798" s="265"/>
      <c r="DM798" s="265"/>
      <c r="DN798" s="265"/>
      <c r="DO798" s="265"/>
      <c r="DP798" s="265"/>
      <c r="DQ798" s="265"/>
      <c r="DR798" s="265"/>
      <c r="DS798" s="265"/>
      <c r="DT798" s="265"/>
      <c r="DU798" s="265"/>
      <c r="DV798" s="265"/>
      <c r="DW798" s="265"/>
      <c r="DX798" s="265"/>
      <c r="DY798" s="265"/>
      <c r="DZ798" s="265"/>
      <c r="EA798" s="265"/>
      <c r="EB798" s="265"/>
      <c r="EC798" s="265"/>
      <c r="ED798" s="265"/>
      <c r="EE798" s="265"/>
      <c r="EF798" s="265"/>
      <c r="EG798" s="265"/>
      <c r="EH798" s="265"/>
      <c r="EI798" s="265"/>
      <c r="EJ798" s="265"/>
      <c r="EK798" s="265"/>
      <c r="EL798" s="265"/>
      <c r="EM798" s="265"/>
      <c r="EN798" s="265"/>
      <c r="EO798" s="265"/>
      <c r="EP798" s="265"/>
      <c r="EQ798" s="265"/>
      <c r="ER798" s="265"/>
      <c r="ES798" s="265"/>
      <c r="ET798" s="265"/>
      <c r="EU798" s="265"/>
      <c r="EV798" s="265"/>
      <c r="EW798" s="265"/>
      <c r="EX798" s="265"/>
      <c r="EY798" s="265"/>
      <c r="EZ798" s="265"/>
      <c r="FA798" s="265"/>
      <c r="FB798" s="265"/>
      <c r="FC798" s="265"/>
      <c r="FD798" s="265"/>
      <c r="FE798" s="265"/>
      <c r="FF798" s="265"/>
      <c r="FG798" s="265"/>
      <c r="FH798" s="265"/>
      <c r="FI798" s="265"/>
      <c r="FJ798" s="265"/>
      <c r="FK798" s="265"/>
      <c r="FL798" s="265"/>
      <c r="FM798" s="265"/>
      <c r="FN798" s="265"/>
      <c r="FO798" s="265"/>
      <c r="FP798" s="265"/>
      <c r="FQ798" s="265"/>
      <c r="FR798" s="265"/>
      <c r="FS798" s="265"/>
      <c r="FT798" s="265"/>
      <c r="FU798" s="265"/>
      <c r="FV798" s="265"/>
      <c r="FW798" s="265"/>
      <c r="FX798" s="265"/>
      <c r="FY798" s="265"/>
      <c r="FZ798" s="265"/>
      <c r="GA798" s="265"/>
      <c r="GB798" s="265"/>
    </row>
    <row r="799" spans="1:184" s="1442" customFormat="1">
      <c r="A799" s="955"/>
      <c r="B799" s="265"/>
      <c r="C799" s="265"/>
      <c r="D799" s="265"/>
      <c r="E799" s="265"/>
      <c r="F799" s="265"/>
      <c r="G799" s="265"/>
      <c r="H799" s="265"/>
      <c r="I799" s="265"/>
      <c r="J799" s="265"/>
      <c r="K799" s="265"/>
      <c r="L799" s="265"/>
      <c r="M799" s="265"/>
      <c r="N799" s="265"/>
      <c r="O799" s="265"/>
      <c r="P799" s="265"/>
      <c r="Q799" s="265"/>
      <c r="R799" s="265"/>
      <c r="S799" s="265"/>
      <c r="T799" s="265"/>
      <c r="U799" s="282"/>
      <c r="V799" s="282"/>
      <c r="W799" s="265"/>
      <c r="X799" s="265"/>
      <c r="Y799" s="282"/>
      <c r="Z799" s="282"/>
      <c r="AA799" s="555"/>
      <c r="AB799" s="1438"/>
      <c r="AC799" s="974"/>
      <c r="AD799" s="974"/>
      <c r="AE799" s="974"/>
      <c r="AG799" s="282"/>
      <c r="AH799" s="265"/>
      <c r="AI799" s="282"/>
      <c r="AJ799" s="265"/>
      <c r="AK799" s="265"/>
      <c r="AL799" s="265"/>
      <c r="AM799" s="265"/>
      <c r="AN799" s="265"/>
      <c r="AO799" s="265"/>
      <c r="AP799" s="265"/>
      <c r="AQ799" s="265"/>
      <c r="AR799" s="265"/>
      <c r="AS799" s="265"/>
      <c r="AT799" s="265"/>
      <c r="AU799" s="265"/>
      <c r="AV799" s="265"/>
      <c r="AW799" s="265"/>
      <c r="AX799" s="265"/>
      <c r="AY799" s="265"/>
      <c r="AZ799" s="265"/>
      <c r="BA799" s="265"/>
      <c r="BB799" s="265"/>
      <c r="BC799" s="265"/>
      <c r="BD799" s="265"/>
      <c r="BE799" s="265"/>
      <c r="BF799" s="265"/>
      <c r="BG799" s="265"/>
      <c r="BH799" s="265"/>
      <c r="BI799" s="265"/>
      <c r="BJ799" s="265"/>
      <c r="BK799" s="265"/>
      <c r="BL799" s="265"/>
      <c r="BM799" s="265"/>
      <c r="BN799" s="265"/>
      <c r="BO799" s="265"/>
      <c r="BP799" s="265"/>
      <c r="BQ799" s="265"/>
      <c r="BR799" s="265"/>
      <c r="BS799" s="265"/>
      <c r="BT799" s="265"/>
      <c r="BU799" s="265"/>
      <c r="BV799" s="265"/>
      <c r="BW799" s="265"/>
      <c r="BX799" s="265"/>
      <c r="BY799" s="265"/>
      <c r="BZ799" s="265"/>
      <c r="CA799" s="265"/>
      <c r="CB799" s="265"/>
      <c r="CC799" s="265"/>
      <c r="CD799" s="265"/>
      <c r="CE799" s="265"/>
      <c r="CF799" s="265"/>
      <c r="CG799" s="265"/>
      <c r="CH799" s="265"/>
      <c r="CI799" s="265"/>
      <c r="CJ799" s="265"/>
      <c r="CK799" s="265"/>
      <c r="CL799" s="265"/>
      <c r="CM799" s="265"/>
      <c r="CN799" s="265"/>
      <c r="CO799" s="265"/>
      <c r="CP799" s="265"/>
      <c r="CQ799" s="265"/>
      <c r="CR799" s="265"/>
      <c r="CS799" s="265"/>
      <c r="CT799" s="265"/>
      <c r="CU799" s="265"/>
      <c r="CV799" s="265"/>
      <c r="CW799" s="265"/>
      <c r="CX799" s="265"/>
      <c r="CY799" s="265"/>
      <c r="CZ799" s="265"/>
      <c r="DA799" s="265"/>
      <c r="DB799" s="265"/>
      <c r="DC799" s="265"/>
      <c r="DD799" s="265"/>
      <c r="DE799" s="265"/>
      <c r="DF799" s="265"/>
      <c r="DG799" s="265"/>
      <c r="DH799" s="265"/>
      <c r="DI799" s="265"/>
      <c r="DJ799" s="265"/>
      <c r="DK799" s="265"/>
      <c r="DL799" s="265"/>
      <c r="DM799" s="265"/>
      <c r="DN799" s="265"/>
      <c r="DO799" s="265"/>
      <c r="DP799" s="265"/>
      <c r="DQ799" s="265"/>
      <c r="DR799" s="265"/>
      <c r="DS799" s="265"/>
      <c r="DT799" s="265"/>
      <c r="DU799" s="265"/>
      <c r="DV799" s="265"/>
      <c r="DW799" s="265"/>
      <c r="DX799" s="265"/>
      <c r="DY799" s="265"/>
      <c r="DZ799" s="265"/>
      <c r="EA799" s="265"/>
      <c r="EB799" s="265"/>
      <c r="EC799" s="265"/>
      <c r="ED799" s="265"/>
      <c r="EE799" s="265"/>
      <c r="EF799" s="265"/>
      <c r="EG799" s="265"/>
      <c r="EH799" s="265"/>
      <c r="EI799" s="265"/>
      <c r="EJ799" s="265"/>
      <c r="EK799" s="265"/>
      <c r="EL799" s="265"/>
      <c r="EM799" s="265"/>
      <c r="EN799" s="265"/>
      <c r="EO799" s="265"/>
      <c r="EP799" s="265"/>
      <c r="EQ799" s="265"/>
      <c r="ER799" s="265"/>
      <c r="ES799" s="265"/>
      <c r="ET799" s="265"/>
      <c r="EU799" s="265"/>
      <c r="EV799" s="265"/>
      <c r="EW799" s="265"/>
      <c r="EX799" s="265"/>
      <c r="EY799" s="265"/>
      <c r="EZ799" s="265"/>
      <c r="FA799" s="265"/>
      <c r="FB799" s="265"/>
      <c r="FC799" s="265"/>
      <c r="FD799" s="265"/>
      <c r="FE799" s="265"/>
      <c r="FF799" s="265"/>
      <c r="FG799" s="265"/>
      <c r="FH799" s="265"/>
      <c r="FI799" s="265"/>
      <c r="FJ799" s="265"/>
      <c r="FK799" s="265"/>
      <c r="FL799" s="265"/>
      <c r="FM799" s="265"/>
      <c r="FN799" s="265"/>
      <c r="FO799" s="265"/>
      <c r="FP799" s="265"/>
      <c r="FQ799" s="265"/>
      <c r="FR799" s="265"/>
      <c r="FS799" s="265"/>
      <c r="FT799" s="265"/>
      <c r="FU799" s="265"/>
      <c r="FV799" s="265"/>
      <c r="FW799" s="265"/>
      <c r="FX799" s="265"/>
      <c r="FY799" s="265"/>
      <c r="FZ799" s="265"/>
      <c r="GA799" s="265"/>
      <c r="GB799" s="265"/>
    </row>
    <row r="800" spans="1:184" s="1442" customFormat="1">
      <c r="A800" s="955"/>
      <c r="B800" s="265"/>
      <c r="C800" s="265"/>
      <c r="D800" s="265"/>
      <c r="E800" s="265"/>
      <c r="F800" s="265"/>
      <c r="G800" s="265"/>
      <c r="H800" s="265"/>
      <c r="I800" s="265"/>
      <c r="J800" s="265"/>
      <c r="K800" s="265"/>
      <c r="L800" s="265"/>
      <c r="M800" s="265"/>
      <c r="N800" s="265"/>
      <c r="O800" s="265"/>
      <c r="P800" s="265"/>
      <c r="Q800" s="265"/>
      <c r="R800" s="265"/>
      <c r="S800" s="265"/>
      <c r="T800" s="265"/>
      <c r="U800" s="282"/>
      <c r="V800" s="282"/>
      <c r="W800" s="265"/>
      <c r="X800" s="265"/>
      <c r="Y800" s="282"/>
      <c r="Z800" s="282"/>
      <c r="AA800" s="555"/>
      <c r="AB800" s="1438"/>
      <c r="AC800" s="973"/>
      <c r="AD800" s="973"/>
      <c r="AE800" s="973"/>
      <c r="AG800" s="282"/>
      <c r="AH800" s="265"/>
      <c r="AI800" s="282"/>
      <c r="AJ800" s="265"/>
      <c r="AK800" s="265"/>
      <c r="AL800" s="265"/>
      <c r="AM800" s="265"/>
      <c r="AN800" s="265"/>
      <c r="AO800" s="265"/>
      <c r="AP800" s="265"/>
      <c r="AQ800" s="265"/>
      <c r="AR800" s="265"/>
      <c r="AS800" s="265"/>
      <c r="AT800" s="265"/>
      <c r="AU800" s="265"/>
      <c r="AV800" s="265"/>
      <c r="AW800" s="265"/>
      <c r="AX800" s="265"/>
      <c r="AY800" s="265"/>
      <c r="AZ800" s="265"/>
      <c r="BA800" s="265"/>
      <c r="BB800" s="265"/>
      <c r="BC800" s="265"/>
      <c r="BD800" s="265"/>
      <c r="BE800" s="265"/>
      <c r="BF800" s="265"/>
      <c r="BG800" s="265"/>
      <c r="BH800" s="265"/>
      <c r="BI800" s="265"/>
      <c r="BJ800" s="265"/>
      <c r="BK800" s="265"/>
      <c r="BL800" s="265"/>
      <c r="BM800" s="265"/>
      <c r="BN800" s="265"/>
      <c r="BO800" s="265"/>
      <c r="BP800" s="265"/>
      <c r="BQ800" s="265"/>
      <c r="BR800" s="265"/>
      <c r="BS800" s="265"/>
      <c r="BT800" s="265"/>
      <c r="BU800" s="265"/>
      <c r="BV800" s="265"/>
      <c r="BW800" s="265"/>
      <c r="BX800" s="265"/>
      <c r="BY800" s="265"/>
      <c r="BZ800" s="265"/>
      <c r="CA800" s="265"/>
      <c r="CB800" s="265"/>
      <c r="CC800" s="265"/>
      <c r="CD800" s="265"/>
      <c r="CE800" s="265"/>
      <c r="CF800" s="265"/>
      <c r="CG800" s="265"/>
      <c r="CH800" s="265"/>
      <c r="CI800" s="265"/>
      <c r="CJ800" s="265"/>
      <c r="CK800" s="265"/>
      <c r="CL800" s="265"/>
      <c r="CM800" s="265"/>
      <c r="CN800" s="265"/>
      <c r="CO800" s="265"/>
      <c r="CP800" s="265"/>
      <c r="CQ800" s="265"/>
      <c r="CR800" s="265"/>
      <c r="CS800" s="265"/>
      <c r="CT800" s="265"/>
      <c r="CU800" s="265"/>
      <c r="CV800" s="265"/>
      <c r="CW800" s="265"/>
      <c r="CX800" s="265"/>
      <c r="CY800" s="265"/>
      <c r="CZ800" s="265"/>
      <c r="DA800" s="265"/>
      <c r="DB800" s="265"/>
      <c r="DC800" s="265"/>
      <c r="DD800" s="265"/>
      <c r="DE800" s="265"/>
      <c r="DF800" s="265"/>
      <c r="DG800" s="265"/>
      <c r="DH800" s="265"/>
      <c r="DI800" s="265"/>
      <c r="DJ800" s="265"/>
      <c r="DK800" s="265"/>
      <c r="DL800" s="265"/>
      <c r="DM800" s="265"/>
      <c r="DN800" s="265"/>
      <c r="DO800" s="265"/>
      <c r="DP800" s="265"/>
      <c r="DQ800" s="265"/>
      <c r="DR800" s="265"/>
      <c r="DS800" s="265"/>
      <c r="DT800" s="265"/>
      <c r="DU800" s="265"/>
      <c r="DV800" s="265"/>
      <c r="DW800" s="265"/>
      <c r="DX800" s="265"/>
      <c r="DY800" s="265"/>
      <c r="DZ800" s="265"/>
      <c r="EA800" s="265"/>
      <c r="EB800" s="265"/>
      <c r="EC800" s="265"/>
      <c r="ED800" s="265"/>
      <c r="EE800" s="265"/>
      <c r="EF800" s="265"/>
      <c r="EG800" s="265"/>
      <c r="EH800" s="265"/>
      <c r="EI800" s="265"/>
      <c r="EJ800" s="265"/>
      <c r="EK800" s="265"/>
      <c r="EL800" s="265"/>
      <c r="EM800" s="265"/>
      <c r="EN800" s="265"/>
      <c r="EO800" s="265"/>
      <c r="EP800" s="265"/>
      <c r="EQ800" s="265"/>
      <c r="ER800" s="265"/>
      <c r="ES800" s="265"/>
      <c r="ET800" s="265"/>
      <c r="EU800" s="265"/>
      <c r="EV800" s="265"/>
      <c r="EW800" s="265"/>
      <c r="EX800" s="265"/>
      <c r="EY800" s="265"/>
      <c r="EZ800" s="265"/>
      <c r="FA800" s="265"/>
      <c r="FB800" s="265"/>
      <c r="FC800" s="265"/>
      <c r="FD800" s="265"/>
      <c r="FE800" s="265"/>
      <c r="FF800" s="265"/>
      <c r="FG800" s="265"/>
      <c r="FH800" s="265"/>
      <c r="FI800" s="265"/>
      <c r="FJ800" s="265"/>
      <c r="FK800" s="265"/>
      <c r="FL800" s="265"/>
      <c r="FM800" s="265"/>
      <c r="FN800" s="265"/>
      <c r="FO800" s="265"/>
      <c r="FP800" s="265"/>
      <c r="FQ800" s="265"/>
      <c r="FR800" s="265"/>
      <c r="FS800" s="265"/>
      <c r="FT800" s="265"/>
      <c r="FU800" s="265"/>
      <c r="FV800" s="265"/>
      <c r="FW800" s="265"/>
      <c r="FX800" s="265"/>
      <c r="FY800" s="265"/>
      <c r="FZ800" s="265"/>
      <c r="GA800" s="265"/>
      <c r="GB800" s="265"/>
    </row>
    <row r="801" spans="1:184" s="1442" customFormat="1">
      <c r="A801" s="955"/>
      <c r="B801" s="265"/>
      <c r="C801" s="265"/>
      <c r="D801" s="265"/>
      <c r="E801" s="265"/>
      <c r="F801" s="265"/>
      <c r="G801" s="265"/>
      <c r="H801" s="265"/>
      <c r="I801" s="265"/>
      <c r="J801" s="265"/>
      <c r="K801" s="265"/>
      <c r="L801" s="265"/>
      <c r="M801" s="265"/>
      <c r="N801" s="265"/>
      <c r="O801" s="265"/>
      <c r="P801" s="265"/>
      <c r="Q801" s="265"/>
      <c r="R801" s="265"/>
      <c r="S801" s="265"/>
      <c r="T801" s="265"/>
      <c r="U801" s="282"/>
      <c r="V801" s="282"/>
      <c r="W801" s="265"/>
      <c r="X801" s="265"/>
      <c r="Y801" s="282"/>
      <c r="Z801" s="282"/>
      <c r="AA801" s="555"/>
      <c r="AB801" s="1438"/>
      <c r="AC801" s="973"/>
      <c r="AD801" s="973"/>
      <c r="AE801" s="973"/>
      <c r="AG801" s="282"/>
      <c r="AH801" s="265"/>
      <c r="AI801" s="282"/>
      <c r="AJ801" s="265"/>
      <c r="AK801" s="265"/>
      <c r="AL801" s="265"/>
      <c r="AM801" s="265"/>
      <c r="AN801" s="265"/>
      <c r="AO801" s="265"/>
      <c r="AP801" s="265"/>
      <c r="AQ801" s="265"/>
      <c r="AR801" s="265"/>
      <c r="AS801" s="265"/>
      <c r="AT801" s="265"/>
      <c r="AU801" s="265"/>
      <c r="AV801" s="265"/>
      <c r="AW801" s="265"/>
      <c r="AX801" s="265"/>
      <c r="AY801" s="265"/>
      <c r="AZ801" s="265"/>
      <c r="BA801" s="265"/>
      <c r="BB801" s="265"/>
      <c r="BC801" s="265"/>
      <c r="BD801" s="265"/>
      <c r="BE801" s="265"/>
      <c r="BF801" s="265"/>
      <c r="BG801" s="265"/>
      <c r="BH801" s="265"/>
      <c r="BI801" s="265"/>
      <c r="BJ801" s="265"/>
      <c r="BK801" s="265"/>
      <c r="BL801" s="265"/>
      <c r="BM801" s="265"/>
      <c r="BN801" s="265"/>
      <c r="BO801" s="265"/>
      <c r="BP801" s="265"/>
      <c r="BQ801" s="265"/>
      <c r="BR801" s="265"/>
      <c r="BS801" s="265"/>
      <c r="BT801" s="265"/>
      <c r="BU801" s="265"/>
      <c r="BV801" s="265"/>
      <c r="BW801" s="265"/>
      <c r="BX801" s="265"/>
      <c r="BY801" s="265"/>
      <c r="BZ801" s="265"/>
      <c r="CA801" s="265"/>
      <c r="CB801" s="265"/>
      <c r="CC801" s="265"/>
      <c r="CD801" s="265"/>
      <c r="CE801" s="265"/>
      <c r="CF801" s="265"/>
      <c r="CG801" s="265"/>
      <c r="CH801" s="265"/>
      <c r="CI801" s="265"/>
      <c r="CJ801" s="265"/>
      <c r="CK801" s="265"/>
      <c r="CL801" s="265"/>
      <c r="CM801" s="265"/>
      <c r="CN801" s="265"/>
      <c r="CO801" s="265"/>
      <c r="CP801" s="265"/>
      <c r="CQ801" s="265"/>
      <c r="CR801" s="265"/>
      <c r="CS801" s="265"/>
      <c r="CT801" s="265"/>
      <c r="CU801" s="265"/>
      <c r="CV801" s="265"/>
      <c r="CW801" s="265"/>
      <c r="CX801" s="265"/>
      <c r="CY801" s="265"/>
      <c r="CZ801" s="265"/>
      <c r="DA801" s="265"/>
      <c r="DB801" s="265"/>
      <c r="DC801" s="265"/>
      <c r="DD801" s="265"/>
      <c r="DE801" s="265"/>
      <c r="DF801" s="265"/>
      <c r="DG801" s="265"/>
      <c r="DH801" s="265"/>
      <c r="DI801" s="265"/>
      <c r="DJ801" s="265"/>
      <c r="DK801" s="265"/>
      <c r="DL801" s="265"/>
      <c r="DM801" s="265"/>
      <c r="DN801" s="265"/>
      <c r="DO801" s="265"/>
      <c r="DP801" s="265"/>
      <c r="DQ801" s="265"/>
      <c r="DR801" s="265"/>
      <c r="DS801" s="265"/>
      <c r="DT801" s="265"/>
      <c r="DU801" s="265"/>
      <c r="DV801" s="265"/>
      <c r="DW801" s="265"/>
      <c r="DX801" s="265"/>
      <c r="DY801" s="265"/>
      <c r="DZ801" s="265"/>
      <c r="EA801" s="265"/>
      <c r="EB801" s="265"/>
      <c r="EC801" s="265"/>
      <c r="ED801" s="265"/>
      <c r="EE801" s="265"/>
      <c r="EF801" s="265"/>
      <c r="EG801" s="265"/>
      <c r="EH801" s="265"/>
      <c r="EI801" s="265"/>
      <c r="EJ801" s="265"/>
      <c r="EK801" s="265"/>
      <c r="EL801" s="265"/>
      <c r="EM801" s="265"/>
      <c r="EN801" s="265"/>
      <c r="EO801" s="265"/>
      <c r="EP801" s="265"/>
      <c r="EQ801" s="265"/>
      <c r="ER801" s="265"/>
      <c r="ES801" s="265"/>
      <c r="ET801" s="265"/>
      <c r="EU801" s="265"/>
      <c r="EV801" s="265"/>
      <c r="EW801" s="265"/>
      <c r="EX801" s="265"/>
      <c r="EY801" s="265"/>
      <c r="EZ801" s="265"/>
      <c r="FA801" s="265"/>
      <c r="FB801" s="265"/>
      <c r="FC801" s="265"/>
      <c r="FD801" s="265"/>
      <c r="FE801" s="265"/>
      <c r="FF801" s="265"/>
      <c r="FG801" s="265"/>
      <c r="FH801" s="265"/>
      <c r="FI801" s="265"/>
      <c r="FJ801" s="265"/>
      <c r="FK801" s="265"/>
      <c r="FL801" s="265"/>
      <c r="FM801" s="265"/>
      <c r="FN801" s="265"/>
      <c r="FO801" s="265"/>
      <c r="FP801" s="265"/>
      <c r="FQ801" s="265"/>
      <c r="FR801" s="265"/>
      <c r="FS801" s="265"/>
      <c r="FT801" s="265"/>
      <c r="FU801" s="265"/>
      <c r="FV801" s="265"/>
      <c r="FW801" s="265"/>
      <c r="FX801" s="265"/>
      <c r="FY801" s="265"/>
      <c r="FZ801" s="265"/>
      <c r="GA801" s="265"/>
      <c r="GB801" s="265"/>
    </row>
    <row r="805" spans="1:184" s="1442" customFormat="1">
      <c r="A805" s="955"/>
      <c r="B805" s="265"/>
      <c r="C805" s="265"/>
      <c r="D805" s="194"/>
      <c r="E805" s="265"/>
      <c r="F805" s="265"/>
      <c r="G805" s="265"/>
      <c r="H805" s="265"/>
      <c r="I805" s="265"/>
      <c r="J805" s="265"/>
      <c r="K805" s="265"/>
      <c r="L805" s="265"/>
      <c r="M805" s="265"/>
      <c r="N805" s="265"/>
      <c r="O805" s="265"/>
      <c r="P805" s="265"/>
      <c r="Q805" s="265"/>
      <c r="R805" s="265"/>
      <c r="S805" s="362"/>
      <c r="T805" s="362"/>
      <c r="U805" s="282"/>
      <c r="V805" s="282"/>
      <c r="W805" s="282"/>
      <c r="X805" s="194"/>
      <c r="Y805" s="282"/>
      <c r="Z805" s="282"/>
      <c r="AA805" s="555"/>
      <c r="AB805" s="1438"/>
      <c r="AC805" s="974"/>
      <c r="AD805" s="974"/>
      <c r="AE805" s="974"/>
      <c r="AG805" s="282"/>
      <c r="AH805" s="265"/>
      <c r="AI805" s="282"/>
      <c r="AJ805" s="265"/>
      <c r="AK805" s="265"/>
      <c r="AL805" s="265"/>
      <c r="AM805" s="265"/>
      <c r="AN805" s="265"/>
      <c r="AO805" s="265"/>
      <c r="AP805" s="265"/>
      <c r="AQ805" s="265"/>
      <c r="AR805" s="265"/>
      <c r="AS805" s="265"/>
      <c r="AT805" s="265"/>
      <c r="AU805" s="265"/>
      <c r="AV805" s="265"/>
      <c r="AW805" s="265"/>
      <c r="AX805" s="265"/>
      <c r="AY805" s="265"/>
      <c r="AZ805" s="265"/>
      <c r="BA805" s="265"/>
      <c r="BB805" s="265"/>
      <c r="BC805" s="265"/>
      <c r="BD805" s="265"/>
      <c r="BE805" s="265"/>
      <c r="BF805" s="265"/>
      <c r="BG805" s="265"/>
      <c r="BH805" s="265"/>
      <c r="BI805" s="265"/>
      <c r="BJ805" s="265"/>
      <c r="BK805" s="265"/>
      <c r="BL805" s="265"/>
      <c r="BM805" s="265"/>
      <c r="BN805" s="265"/>
      <c r="BO805" s="265"/>
      <c r="BP805" s="265"/>
      <c r="BQ805" s="265"/>
      <c r="BR805" s="265"/>
      <c r="BS805" s="265"/>
      <c r="BT805" s="265"/>
      <c r="BU805" s="265"/>
      <c r="BV805" s="265"/>
      <c r="BW805" s="265"/>
      <c r="BX805" s="265"/>
      <c r="BY805" s="265"/>
      <c r="BZ805" s="265"/>
      <c r="CA805" s="265"/>
      <c r="CB805" s="265"/>
      <c r="CC805" s="265"/>
      <c r="CD805" s="265"/>
      <c r="CE805" s="265"/>
      <c r="CF805" s="265"/>
      <c r="CG805" s="265"/>
      <c r="CH805" s="265"/>
      <c r="CI805" s="265"/>
      <c r="CJ805" s="265"/>
      <c r="CK805" s="265"/>
      <c r="CL805" s="265"/>
      <c r="CM805" s="265"/>
      <c r="CN805" s="265"/>
      <c r="CO805" s="265"/>
      <c r="CP805" s="265"/>
      <c r="CQ805" s="265"/>
      <c r="CR805" s="265"/>
      <c r="CS805" s="265"/>
      <c r="CT805" s="265"/>
      <c r="CU805" s="265"/>
      <c r="CV805" s="265"/>
      <c r="CW805" s="265"/>
      <c r="CX805" s="265"/>
      <c r="CY805" s="265"/>
      <c r="CZ805" s="265"/>
      <c r="DA805" s="265"/>
      <c r="DB805" s="265"/>
      <c r="DC805" s="265"/>
      <c r="DD805" s="265"/>
      <c r="DE805" s="265"/>
      <c r="DF805" s="265"/>
      <c r="DG805" s="265"/>
      <c r="DH805" s="265"/>
      <c r="DI805" s="265"/>
      <c r="DJ805" s="265"/>
      <c r="DK805" s="265"/>
      <c r="DL805" s="265"/>
      <c r="DM805" s="265"/>
      <c r="DN805" s="265"/>
      <c r="DO805" s="265"/>
      <c r="DP805" s="265"/>
      <c r="DQ805" s="265"/>
      <c r="DR805" s="265"/>
      <c r="DS805" s="265"/>
      <c r="DT805" s="265"/>
      <c r="DU805" s="265"/>
      <c r="DV805" s="265"/>
      <c r="DW805" s="265"/>
      <c r="DX805" s="265"/>
      <c r="DY805" s="265"/>
      <c r="DZ805" s="265"/>
      <c r="EA805" s="265"/>
      <c r="EB805" s="265"/>
      <c r="EC805" s="265"/>
      <c r="ED805" s="265"/>
      <c r="EE805" s="265"/>
      <c r="EF805" s="265"/>
      <c r="EG805" s="265"/>
      <c r="EH805" s="265"/>
      <c r="EI805" s="265"/>
      <c r="EJ805" s="265"/>
      <c r="EK805" s="265"/>
      <c r="EL805" s="265"/>
      <c r="EM805" s="265"/>
      <c r="EN805" s="265"/>
      <c r="EO805" s="265"/>
      <c r="EP805" s="265"/>
      <c r="EQ805" s="265"/>
      <c r="ER805" s="265"/>
      <c r="ES805" s="265"/>
      <c r="ET805" s="265"/>
      <c r="EU805" s="265"/>
      <c r="EV805" s="265"/>
      <c r="EW805" s="265"/>
      <c r="EX805" s="265"/>
      <c r="EY805" s="265"/>
      <c r="EZ805" s="265"/>
      <c r="FA805" s="265"/>
      <c r="FB805" s="265"/>
      <c r="FC805" s="265"/>
      <c r="FD805" s="265"/>
      <c r="FE805" s="265"/>
      <c r="FF805" s="265"/>
      <c r="FG805" s="265"/>
      <c r="FH805" s="265"/>
      <c r="FI805" s="265"/>
      <c r="FJ805" s="265"/>
      <c r="FK805" s="265"/>
      <c r="FL805" s="265"/>
      <c r="FM805" s="265"/>
      <c r="FN805" s="265"/>
      <c r="FO805" s="265"/>
      <c r="FP805" s="265"/>
      <c r="FQ805" s="265"/>
      <c r="FR805" s="265"/>
      <c r="FS805" s="265"/>
      <c r="FT805" s="265"/>
      <c r="FU805" s="265"/>
      <c r="FV805" s="265"/>
      <c r="FW805" s="265"/>
      <c r="FX805" s="265"/>
      <c r="FY805" s="265"/>
      <c r="FZ805" s="265"/>
      <c r="GA805" s="265"/>
      <c r="GB805" s="265"/>
    </row>
    <row r="806" spans="1:184" s="1442" customFormat="1">
      <c r="A806" s="955"/>
      <c r="B806" s="265"/>
      <c r="C806" s="265"/>
      <c r="D806" s="194"/>
      <c r="E806" s="265"/>
      <c r="F806" s="265"/>
      <c r="G806" s="265"/>
      <c r="H806" s="265"/>
      <c r="I806" s="265"/>
      <c r="J806" s="265"/>
      <c r="K806" s="265"/>
      <c r="L806" s="265"/>
      <c r="M806" s="265"/>
      <c r="N806" s="265"/>
      <c r="O806" s="265"/>
      <c r="P806" s="265"/>
      <c r="Q806" s="265"/>
      <c r="R806" s="265"/>
      <c r="S806" s="362"/>
      <c r="T806" s="362"/>
      <c r="U806" s="282"/>
      <c r="V806" s="282"/>
      <c r="W806" s="282"/>
      <c r="X806" s="194"/>
      <c r="Y806" s="282"/>
      <c r="Z806" s="282"/>
      <c r="AA806" s="555"/>
      <c r="AB806" s="1438"/>
      <c r="AC806" s="974"/>
      <c r="AD806" s="974"/>
      <c r="AE806" s="974"/>
      <c r="AG806" s="282"/>
      <c r="AH806" s="265"/>
      <c r="AI806" s="282"/>
      <c r="AJ806" s="265"/>
      <c r="AK806" s="265"/>
      <c r="AL806" s="265"/>
      <c r="AM806" s="265"/>
      <c r="AN806" s="265"/>
      <c r="AO806" s="265"/>
      <c r="AP806" s="265"/>
      <c r="AQ806" s="265"/>
      <c r="AR806" s="265"/>
      <c r="AS806" s="265"/>
      <c r="AT806" s="265"/>
      <c r="AU806" s="265"/>
      <c r="AV806" s="265"/>
      <c r="AW806" s="265"/>
      <c r="AX806" s="265"/>
      <c r="AY806" s="265"/>
      <c r="AZ806" s="265"/>
      <c r="BA806" s="265"/>
      <c r="BB806" s="265"/>
      <c r="BC806" s="265"/>
      <c r="BD806" s="265"/>
      <c r="BE806" s="265"/>
      <c r="BF806" s="265"/>
      <c r="BG806" s="265"/>
      <c r="BH806" s="265"/>
      <c r="BI806" s="265"/>
      <c r="BJ806" s="265"/>
      <c r="BK806" s="265"/>
      <c r="BL806" s="265"/>
      <c r="BM806" s="265"/>
      <c r="BN806" s="265"/>
      <c r="BO806" s="265"/>
      <c r="BP806" s="265"/>
      <c r="BQ806" s="265"/>
      <c r="BR806" s="265"/>
      <c r="BS806" s="265"/>
      <c r="BT806" s="265"/>
      <c r="BU806" s="265"/>
      <c r="BV806" s="265"/>
      <c r="BW806" s="265"/>
      <c r="BX806" s="265"/>
      <c r="BY806" s="265"/>
      <c r="BZ806" s="265"/>
      <c r="CA806" s="265"/>
      <c r="CB806" s="265"/>
      <c r="CC806" s="265"/>
      <c r="CD806" s="265"/>
      <c r="CE806" s="265"/>
      <c r="CF806" s="265"/>
      <c r="CG806" s="265"/>
      <c r="CH806" s="265"/>
      <c r="CI806" s="265"/>
      <c r="CJ806" s="265"/>
      <c r="CK806" s="265"/>
      <c r="CL806" s="265"/>
      <c r="CM806" s="265"/>
      <c r="CN806" s="265"/>
      <c r="CO806" s="265"/>
      <c r="CP806" s="265"/>
      <c r="CQ806" s="265"/>
      <c r="CR806" s="265"/>
      <c r="CS806" s="265"/>
      <c r="CT806" s="265"/>
      <c r="CU806" s="265"/>
      <c r="CV806" s="265"/>
      <c r="CW806" s="265"/>
      <c r="CX806" s="265"/>
      <c r="CY806" s="265"/>
      <c r="CZ806" s="265"/>
      <c r="DA806" s="265"/>
      <c r="DB806" s="265"/>
      <c r="DC806" s="265"/>
      <c r="DD806" s="265"/>
      <c r="DE806" s="265"/>
      <c r="DF806" s="265"/>
      <c r="DG806" s="265"/>
      <c r="DH806" s="265"/>
      <c r="DI806" s="265"/>
      <c r="DJ806" s="265"/>
      <c r="DK806" s="265"/>
      <c r="DL806" s="265"/>
      <c r="DM806" s="265"/>
      <c r="DN806" s="265"/>
      <c r="DO806" s="265"/>
      <c r="DP806" s="265"/>
      <c r="DQ806" s="265"/>
      <c r="DR806" s="265"/>
      <c r="DS806" s="265"/>
      <c r="DT806" s="265"/>
      <c r="DU806" s="265"/>
      <c r="DV806" s="265"/>
      <c r="DW806" s="265"/>
      <c r="DX806" s="265"/>
      <c r="DY806" s="265"/>
      <c r="DZ806" s="265"/>
      <c r="EA806" s="265"/>
      <c r="EB806" s="265"/>
      <c r="EC806" s="265"/>
      <c r="ED806" s="265"/>
      <c r="EE806" s="265"/>
      <c r="EF806" s="265"/>
      <c r="EG806" s="265"/>
      <c r="EH806" s="265"/>
      <c r="EI806" s="265"/>
      <c r="EJ806" s="265"/>
      <c r="EK806" s="265"/>
      <c r="EL806" s="265"/>
      <c r="EM806" s="265"/>
      <c r="EN806" s="265"/>
      <c r="EO806" s="265"/>
      <c r="EP806" s="265"/>
      <c r="EQ806" s="265"/>
      <c r="ER806" s="265"/>
      <c r="ES806" s="265"/>
      <c r="ET806" s="265"/>
      <c r="EU806" s="265"/>
      <c r="EV806" s="265"/>
      <c r="EW806" s="265"/>
      <c r="EX806" s="265"/>
      <c r="EY806" s="265"/>
      <c r="EZ806" s="265"/>
      <c r="FA806" s="265"/>
      <c r="FB806" s="265"/>
      <c r="FC806" s="265"/>
      <c r="FD806" s="265"/>
      <c r="FE806" s="265"/>
      <c r="FF806" s="265"/>
      <c r="FG806" s="265"/>
      <c r="FH806" s="265"/>
      <c r="FI806" s="265"/>
      <c r="FJ806" s="265"/>
      <c r="FK806" s="265"/>
      <c r="FL806" s="265"/>
      <c r="FM806" s="265"/>
      <c r="FN806" s="265"/>
      <c r="FO806" s="265"/>
      <c r="FP806" s="265"/>
      <c r="FQ806" s="265"/>
      <c r="FR806" s="265"/>
      <c r="FS806" s="265"/>
      <c r="FT806" s="265"/>
      <c r="FU806" s="265"/>
      <c r="FV806" s="265"/>
      <c r="FW806" s="265"/>
      <c r="FX806" s="265"/>
      <c r="FY806" s="265"/>
      <c r="FZ806" s="265"/>
      <c r="GA806" s="265"/>
      <c r="GB806" s="265"/>
    </row>
    <row r="807" spans="1:184" s="1442" customFormat="1">
      <c r="A807" s="955"/>
      <c r="B807" s="265"/>
      <c r="C807" s="265"/>
      <c r="D807" s="265"/>
      <c r="E807" s="265"/>
      <c r="F807" s="265"/>
      <c r="G807" s="265"/>
      <c r="H807" s="265"/>
      <c r="I807" s="265"/>
      <c r="J807" s="265"/>
      <c r="K807" s="265"/>
      <c r="L807" s="265"/>
      <c r="M807" s="265"/>
      <c r="N807" s="265"/>
      <c r="O807" s="265"/>
      <c r="P807" s="265"/>
      <c r="Q807" s="265"/>
      <c r="R807" s="265"/>
      <c r="S807" s="265"/>
      <c r="T807" s="265"/>
      <c r="U807" s="282"/>
      <c r="V807" s="282"/>
      <c r="W807" s="265"/>
      <c r="X807" s="265"/>
      <c r="Y807" s="282"/>
      <c r="Z807" s="282"/>
      <c r="AA807" s="555"/>
      <c r="AB807" s="1438"/>
      <c r="AC807" s="974"/>
      <c r="AD807" s="974"/>
      <c r="AE807" s="974"/>
      <c r="AG807" s="282"/>
      <c r="AH807" s="265"/>
      <c r="AI807" s="282"/>
      <c r="AJ807" s="265"/>
      <c r="AK807" s="265"/>
      <c r="AL807" s="265"/>
      <c r="AM807" s="265"/>
      <c r="AN807" s="265"/>
      <c r="AO807" s="265"/>
      <c r="AP807" s="265"/>
      <c r="AQ807" s="265"/>
      <c r="AR807" s="265"/>
      <c r="AS807" s="265"/>
      <c r="AT807" s="265"/>
      <c r="AU807" s="265"/>
      <c r="AV807" s="265"/>
      <c r="AW807" s="265"/>
      <c r="AX807" s="265"/>
      <c r="AY807" s="265"/>
      <c r="AZ807" s="265"/>
      <c r="BA807" s="265"/>
      <c r="BB807" s="265"/>
      <c r="BC807" s="265"/>
      <c r="BD807" s="265"/>
      <c r="BE807" s="265"/>
      <c r="BF807" s="265"/>
      <c r="BG807" s="265"/>
      <c r="BH807" s="265"/>
      <c r="BI807" s="265"/>
      <c r="BJ807" s="265"/>
      <c r="BK807" s="265"/>
      <c r="BL807" s="265"/>
      <c r="BM807" s="265"/>
      <c r="BN807" s="265"/>
      <c r="BO807" s="265"/>
      <c r="BP807" s="265"/>
      <c r="BQ807" s="265"/>
      <c r="BR807" s="265"/>
      <c r="BS807" s="265"/>
      <c r="BT807" s="265"/>
      <c r="BU807" s="265"/>
      <c r="BV807" s="265"/>
      <c r="BW807" s="265"/>
      <c r="BX807" s="265"/>
      <c r="BY807" s="265"/>
      <c r="BZ807" s="265"/>
      <c r="CA807" s="265"/>
      <c r="CB807" s="265"/>
      <c r="CC807" s="265"/>
      <c r="CD807" s="265"/>
      <c r="CE807" s="265"/>
      <c r="CF807" s="265"/>
      <c r="CG807" s="265"/>
      <c r="CH807" s="265"/>
      <c r="CI807" s="265"/>
      <c r="CJ807" s="265"/>
      <c r="CK807" s="265"/>
      <c r="CL807" s="265"/>
      <c r="CM807" s="265"/>
      <c r="CN807" s="265"/>
      <c r="CO807" s="265"/>
      <c r="CP807" s="265"/>
      <c r="CQ807" s="265"/>
      <c r="CR807" s="265"/>
      <c r="CS807" s="265"/>
      <c r="CT807" s="265"/>
      <c r="CU807" s="265"/>
      <c r="CV807" s="265"/>
      <c r="CW807" s="265"/>
      <c r="CX807" s="265"/>
      <c r="CY807" s="265"/>
      <c r="CZ807" s="265"/>
      <c r="DA807" s="265"/>
      <c r="DB807" s="265"/>
      <c r="DC807" s="265"/>
      <c r="DD807" s="265"/>
      <c r="DE807" s="265"/>
      <c r="DF807" s="265"/>
      <c r="DG807" s="265"/>
      <c r="DH807" s="265"/>
      <c r="DI807" s="265"/>
      <c r="DJ807" s="265"/>
      <c r="DK807" s="265"/>
      <c r="DL807" s="265"/>
      <c r="DM807" s="265"/>
      <c r="DN807" s="265"/>
      <c r="DO807" s="265"/>
      <c r="DP807" s="265"/>
      <c r="DQ807" s="265"/>
      <c r="DR807" s="265"/>
      <c r="DS807" s="265"/>
      <c r="DT807" s="265"/>
      <c r="DU807" s="265"/>
      <c r="DV807" s="265"/>
      <c r="DW807" s="265"/>
      <c r="DX807" s="265"/>
      <c r="DY807" s="265"/>
      <c r="DZ807" s="265"/>
      <c r="EA807" s="265"/>
      <c r="EB807" s="265"/>
      <c r="EC807" s="265"/>
      <c r="ED807" s="265"/>
      <c r="EE807" s="265"/>
      <c r="EF807" s="265"/>
      <c r="EG807" s="265"/>
      <c r="EH807" s="265"/>
      <c r="EI807" s="265"/>
      <c r="EJ807" s="265"/>
      <c r="EK807" s="265"/>
      <c r="EL807" s="265"/>
      <c r="EM807" s="265"/>
      <c r="EN807" s="265"/>
      <c r="EO807" s="265"/>
      <c r="EP807" s="265"/>
      <c r="EQ807" s="265"/>
      <c r="ER807" s="265"/>
      <c r="ES807" s="265"/>
      <c r="ET807" s="265"/>
      <c r="EU807" s="265"/>
      <c r="EV807" s="265"/>
      <c r="EW807" s="265"/>
      <c r="EX807" s="265"/>
      <c r="EY807" s="265"/>
      <c r="EZ807" s="265"/>
      <c r="FA807" s="265"/>
      <c r="FB807" s="265"/>
      <c r="FC807" s="265"/>
      <c r="FD807" s="265"/>
      <c r="FE807" s="265"/>
      <c r="FF807" s="265"/>
      <c r="FG807" s="265"/>
      <c r="FH807" s="265"/>
      <c r="FI807" s="265"/>
      <c r="FJ807" s="265"/>
      <c r="FK807" s="265"/>
      <c r="FL807" s="265"/>
      <c r="FM807" s="265"/>
      <c r="FN807" s="265"/>
      <c r="FO807" s="265"/>
      <c r="FP807" s="265"/>
      <c r="FQ807" s="265"/>
      <c r="FR807" s="265"/>
      <c r="FS807" s="265"/>
      <c r="FT807" s="265"/>
      <c r="FU807" s="265"/>
      <c r="FV807" s="265"/>
      <c r="FW807" s="265"/>
      <c r="FX807" s="265"/>
      <c r="FY807" s="265"/>
      <c r="FZ807" s="265"/>
      <c r="GA807" s="265"/>
      <c r="GB807" s="265"/>
    </row>
    <row r="808" spans="1:184" s="1442" customFormat="1">
      <c r="A808" s="955"/>
      <c r="B808" s="265"/>
      <c r="C808" s="265"/>
      <c r="D808" s="265"/>
      <c r="E808" s="265"/>
      <c r="F808" s="265"/>
      <c r="G808" s="265"/>
      <c r="H808" s="265"/>
      <c r="I808" s="265"/>
      <c r="J808" s="265"/>
      <c r="K808" s="265"/>
      <c r="L808" s="265"/>
      <c r="M808" s="265"/>
      <c r="N808" s="265"/>
      <c r="O808" s="265"/>
      <c r="P808" s="265"/>
      <c r="Q808" s="265"/>
      <c r="R808" s="265"/>
      <c r="S808" s="265"/>
      <c r="T808" s="265"/>
      <c r="U808" s="282"/>
      <c r="V808" s="282"/>
      <c r="W808" s="265"/>
      <c r="X808" s="265"/>
      <c r="Y808" s="282"/>
      <c r="Z808" s="282"/>
      <c r="AA808" s="555"/>
      <c r="AB808" s="1438"/>
      <c r="AC808" s="974"/>
      <c r="AD808" s="974"/>
      <c r="AE808" s="974"/>
      <c r="AG808" s="282"/>
      <c r="AH808" s="265"/>
      <c r="AI808" s="282"/>
      <c r="AJ808" s="265"/>
      <c r="AK808" s="265"/>
      <c r="AL808" s="265"/>
      <c r="AM808" s="265"/>
      <c r="AN808" s="265"/>
      <c r="AO808" s="265"/>
      <c r="AP808" s="265"/>
      <c r="AQ808" s="265"/>
      <c r="AR808" s="265"/>
      <c r="AS808" s="265"/>
      <c r="AT808" s="265"/>
      <c r="AU808" s="265"/>
      <c r="AV808" s="265"/>
      <c r="AW808" s="265"/>
      <c r="AX808" s="265"/>
      <c r="AY808" s="265"/>
      <c r="AZ808" s="265"/>
      <c r="BA808" s="265"/>
      <c r="BB808" s="265"/>
      <c r="BC808" s="265"/>
      <c r="BD808" s="265"/>
      <c r="BE808" s="265"/>
      <c r="BF808" s="265"/>
      <c r="BG808" s="265"/>
      <c r="BH808" s="265"/>
      <c r="BI808" s="265"/>
      <c r="BJ808" s="265"/>
      <c r="BK808" s="265"/>
      <c r="BL808" s="265"/>
      <c r="BM808" s="265"/>
      <c r="BN808" s="265"/>
      <c r="BO808" s="265"/>
      <c r="BP808" s="265"/>
      <c r="BQ808" s="265"/>
      <c r="BR808" s="265"/>
      <c r="BS808" s="265"/>
      <c r="BT808" s="265"/>
      <c r="BU808" s="265"/>
      <c r="BV808" s="265"/>
      <c r="BW808" s="265"/>
      <c r="BX808" s="265"/>
      <c r="BY808" s="265"/>
      <c r="BZ808" s="265"/>
      <c r="CA808" s="265"/>
      <c r="CB808" s="265"/>
      <c r="CC808" s="265"/>
      <c r="CD808" s="265"/>
      <c r="CE808" s="265"/>
      <c r="CF808" s="265"/>
      <c r="CG808" s="265"/>
      <c r="CH808" s="265"/>
      <c r="CI808" s="265"/>
      <c r="CJ808" s="265"/>
      <c r="CK808" s="265"/>
      <c r="CL808" s="265"/>
      <c r="CM808" s="265"/>
      <c r="CN808" s="265"/>
      <c r="CO808" s="265"/>
      <c r="CP808" s="265"/>
      <c r="CQ808" s="265"/>
      <c r="CR808" s="265"/>
      <c r="CS808" s="265"/>
      <c r="CT808" s="265"/>
      <c r="CU808" s="265"/>
      <c r="CV808" s="265"/>
      <c r="CW808" s="265"/>
      <c r="CX808" s="265"/>
      <c r="CY808" s="265"/>
      <c r="CZ808" s="265"/>
      <c r="DA808" s="265"/>
      <c r="DB808" s="265"/>
      <c r="DC808" s="265"/>
      <c r="DD808" s="265"/>
      <c r="DE808" s="265"/>
      <c r="DF808" s="265"/>
      <c r="DG808" s="265"/>
      <c r="DH808" s="265"/>
      <c r="DI808" s="265"/>
      <c r="DJ808" s="265"/>
      <c r="DK808" s="265"/>
      <c r="DL808" s="265"/>
      <c r="DM808" s="265"/>
      <c r="DN808" s="265"/>
      <c r="DO808" s="265"/>
      <c r="DP808" s="265"/>
      <c r="DQ808" s="265"/>
      <c r="DR808" s="265"/>
      <c r="DS808" s="265"/>
      <c r="DT808" s="265"/>
      <c r="DU808" s="265"/>
      <c r="DV808" s="265"/>
      <c r="DW808" s="265"/>
      <c r="DX808" s="265"/>
      <c r="DY808" s="265"/>
      <c r="DZ808" s="265"/>
      <c r="EA808" s="265"/>
      <c r="EB808" s="265"/>
      <c r="EC808" s="265"/>
      <c r="ED808" s="265"/>
      <c r="EE808" s="265"/>
      <c r="EF808" s="265"/>
      <c r="EG808" s="265"/>
      <c r="EH808" s="265"/>
      <c r="EI808" s="265"/>
      <c r="EJ808" s="265"/>
      <c r="EK808" s="265"/>
      <c r="EL808" s="265"/>
      <c r="EM808" s="265"/>
      <c r="EN808" s="265"/>
      <c r="EO808" s="265"/>
      <c r="EP808" s="265"/>
      <c r="EQ808" s="265"/>
      <c r="ER808" s="265"/>
      <c r="ES808" s="265"/>
      <c r="ET808" s="265"/>
      <c r="EU808" s="265"/>
      <c r="EV808" s="265"/>
      <c r="EW808" s="265"/>
      <c r="EX808" s="265"/>
      <c r="EY808" s="265"/>
      <c r="EZ808" s="265"/>
      <c r="FA808" s="265"/>
      <c r="FB808" s="265"/>
      <c r="FC808" s="265"/>
      <c r="FD808" s="265"/>
      <c r="FE808" s="265"/>
      <c r="FF808" s="265"/>
      <c r="FG808" s="265"/>
      <c r="FH808" s="265"/>
      <c r="FI808" s="265"/>
      <c r="FJ808" s="265"/>
      <c r="FK808" s="265"/>
      <c r="FL808" s="265"/>
      <c r="FM808" s="265"/>
      <c r="FN808" s="265"/>
      <c r="FO808" s="265"/>
      <c r="FP808" s="265"/>
      <c r="FQ808" s="265"/>
      <c r="FR808" s="265"/>
      <c r="FS808" s="265"/>
      <c r="FT808" s="265"/>
      <c r="FU808" s="265"/>
      <c r="FV808" s="265"/>
      <c r="FW808" s="265"/>
      <c r="FX808" s="265"/>
      <c r="FY808" s="265"/>
      <c r="FZ808" s="265"/>
      <c r="GA808" s="265"/>
      <c r="GB808" s="265"/>
    </row>
    <row r="809" spans="1:184" s="1442" customFormat="1">
      <c r="A809" s="955"/>
      <c r="B809" s="265"/>
      <c r="C809" s="265"/>
      <c r="D809" s="265"/>
      <c r="E809" s="265"/>
      <c r="F809" s="265"/>
      <c r="G809" s="265"/>
      <c r="H809" s="265"/>
      <c r="I809" s="265"/>
      <c r="J809" s="265"/>
      <c r="K809" s="265"/>
      <c r="L809" s="265"/>
      <c r="M809" s="265"/>
      <c r="N809" s="265"/>
      <c r="O809" s="265"/>
      <c r="P809" s="265"/>
      <c r="Q809" s="265"/>
      <c r="R809" s="265"/>
      <c r="S809" s="265"/>
      <c r="T809" s="265"/>
      <c r="U809" s="282"/>
      <c r="V809" s="282"/>
      <c r="W809" s="265"/>
      <c r="X809" s="265"/>
      <c r="Y809" s="282"/>
      <c r="Z809" s="282"/>
      <c r="AA809" s="555"/>
      <c r="AB809" s="1438"/>
      <c r="AC809" s="974"/>
      <c r="AD809" s="974"/>
      <c r="AE809" s="974"/>
      <c r="AG809" s="282"/>
      <c r="AH809" s="265"/>
      <c r="AI809" s="282"/>
      <c r="AJ809" s="265"/>
      <c r="AK809" s="265"/>
      <c r="AL809" s="265"/>
      <c r="AM809" s="265"/>
      <c r="AN809" s="265"/>
      <c r="AO809" s="265"/>
      <c r="AP809" s="265"/>
      <c r="AQ809" s="265"/>
      <c r="AR809" s="265"/>
      <c r="AS809" s="265"/>
      <c r="AT809" s="265"/>
      <c r="AU809" s="265"/>
      <c r="AV809" s="265"/>
      <c r="AW809" s="265"/>
      <c r="AX809" s="265"/>
      <c r="AY809" s="265"/>
      <c r="AZ809" s="265"/>
      <c r="BA809" s="265"/>
      <c r="BB809" s="265"/>
      <c r="BC809" s="265"/>
      <c r="BD809" s="265"/>
      <c r="BE809" s="265"/>
      <c r="BF809" s="265"/>
      <c r="BG809" s="265"/>
      <c r="BH809" s="265"/>
      <c r="BI809" s="265"/>
      <c r="BJ809" s="265"/>
      <c r="BK809" s="265"/>
      <c r="BL809" s="265"/>
      <c r="BM809" s="265"/>
      <c r="BN809" s="265"/>
      <c r="BO809" s="265"/>
      <c r="BP809" s="265"/>
      <c r="BQ809" s="265"/>
      <c r="BR809" s="265"/>
      <c r="BS809" s="265"/>
      <c r="BT809" s="265"/>
      <c r="BU809" s="265"/>
      <c r="BV809" s="265"/>
      <c r="BW809" s="265"/>
      <c r="BX809" s="265"/>
      <c r="BY809" s="265"/>
      <c r="BZ809" s="265"/>
      <c r="CA809" s="265"/>
      <c r="CB809" s="265"/>
      <c r="CC809" s="265"/>
      <c r="CD809" s="265"/>
      <c r="CE809" s="265"/>
      <c r="CF809" s="265"/>
      <c r="CG809" s="265"/>
      <c r="CH809" s="265"/>
      <c r="CI809" s="265"/>
      <c r="CJ809" s="265"/>
      <c r="CK809" s="265"/>
      <c r="CL809" s="265"/>
      <c r="CM809" s="265"/>
      <c r="CN809" s="265"/>
      <c r="CO809" s="265"/>
      <c r="CP809" s="265"/>
      <c r="CQ809" s="265"/>
      <c r="CR809" s="265"/>
      <c r="CS809" s="265"/>
      <c r="CT809" s="265"/>
      <c r="CU809" s="265"/>
      <c r="CV809" s="265"/>
      <c r="CW809" s="265"/>
      <c r="CX809" s="265"/>
      <c r="CY809" s="265"/>
      <c r="CZ809" s="265"/>
      <c r="DA809" s="265"/>
      <c r="DB809" s="265"/>
      <c r="DC809" s="265"/>
      <c r="DD809" s="265"/>
      <c r="DE809" s="265"/>
      <c r="DF809" s="265"/>
      <c r="DG809" s="265"/>
      <c r="DH809" s="265"/>
      <c r="DI809" s="265"/>
      <c r="DJ809" s="265"/>
      <c r="DK809" s="265"/>
      <c r="DL809" s="265"/>
      <c r="DM809" s="265"/>
      <c r="DN809" s="265"/>
      <c r="DO809" s="265"/>
      <c r="DP809" s="265"/>
      <c r="DQ809" s="265"/>
      <c r="DR809" s="265"/>
      <c r="DS809" s="265"/>
      <c r="DT809" s="265"/>
      <c r="DU809" s="265"/>
      <c r="DV809" s="265"/>
      <c r="DW809" s="265"/>
      <c r="DX809" s="265"/>
      <c r="DY809" s="265"/>
      <c r="DZ809" s="265"/>
      <c r="EA809" s="265"/>
      <c r="EB809" s="265"/>
      <c r="EC809" s="265"/>
      <c r="ED809" s="265"/>
      <c r="EE809" s="265"/>
      <c r="EF809" s="265"/>
      <c r="EG809" s="265"/>
      <c r="EH809" s="265"/>
      <c r="EI809" s="265"/>
      <c r="EJ809" s="265"/>
      <c r="EK809" s="265"/>
      <c r="EL809" s="265"/>
      <c r="EM809" s="265"/>
      <c r="EN809" s="265"/>
      <c r="EO809" s="265"/>
      <c r="EP809" s="265"/>
      <c r="EQ809" s="265"/>
      <c r="ER809" s="265"/>
      <c r="ES809" s="265"/>
      <c r="ET809" s="265"/>
      <c r="EU809" s="265"/>
      <c r="EV809" s="265"/>
      <c r="EW809" s="265"/>
      <c r="EX809" s="265"/>
      <c r="EY809" s="265"/>
      <c r="EZ809" s="265"/>
      <c r="FA809" s="265"/>
      <c r="FB809" s="265"/>
      <c r="FC809" s="265"/>
      <c r="FD809" s="265"/>
      <c r="FE809" s="265"/>
      <c r="FF809" s="265"/>
      <c r="FG809" s="265"/>
      <c r="FH809" s="265"/>
      <c r="FI809" s="265"/>
      <c r="FJ809" s="265"/>
      <c r="FK809" s="265"/>
      <c r="FL809" s="265"/>
      <c r="FM809" s="265"/>
      <c r="FN809" s="265"/>
      <c r="FO809" s="265"/>
      <c r="FP809" s="265"/>
      <c r="FQ809" s="265"/>
      <c r="FR809" s="265"/>
      <c r="FS809" s="265"/>
      <c r="FT809" s="265"/>
      <c r="FU809" s="265"/>
      <c r="FV809" s="265"/>
      <c r="FW809" s="265"/>
      <c r="FX809" s="265"/>
      <c r="FY809" s="265"/>
      <c r="FZ809" s="265"/>
      <c r="GA809" s="265"/>
      <c r="GB809" s="265"/>
    </row>
    <row r="810" spans="1:184" s="1442" customFormat="1">
      <c r="A810" s="955"/>
      <c r="B810" s="265"/>
      <c r="C810" s="265"/>
      <c r="D810" s="265"/>
      <c r="E810" s="265"/>
      <c r="F810" s="265"/>
      <c r="G810" s="265"/>
      <c r="H810" s="265"/>
      <c r="I810" s="265"/>
      <c r="J810" s="265"/>
      <c r="K810" s="265"/>
      <c r="L810" s="265"/>
      <c r="M810" s="265"/>
      <c r="N810" s="265"/>
      <c r="O810" s="265"/>
      <c r="P810" s="265"/>
      <c r="Q810" s="265"/>
      <c r="R810" s="265"/>
      <c r="S810" s="265"/>
      <c r="T810" s="265"/>
      <c r="U810" s="282"/>
      <c r="V810" s="282"/>
      <c r="W810" s="265"/>
      <c r="X810" s="265"/>
      <c r="Y810" s="282"/>
      <c r="Z810" s="282"/>
      <c r="AA810" s="555"/>
      <c r="AB810" s="1438"/>
      <c r="AC810" s="974"/>
      <c r="AD810" s="974"/>
      <c r="AE810" s="974"/>
      <c r="AG810" s="282"/>
      <c r="AH810" s="265"/>
      <c r="AI810" s="282"/>
      <c r="AJ810" s="265"/>
      <c r="AK810" s="265"/>
      <c r="AL810" s="265"/>
      <c r="AM810" s="265"/>
      <c r="AN810" s="265"/>
      <c r="AO810" s="265"/>
      <c r="AP810" s="265"/>
      <c r="AQ810" s="265"/>
      <c r="AR810" s="265"/>
      <c r="AS810" s="265"/>
      <c r="AT810" s="265"/>
      <c r="AU810" s="265"/>
      <c r="AV810" s="265"/>
      <c r="AW810" s="265"/>
      <c r="AX810" s="265"/>
      <c r="AY810" s="265"/>
      <c r="AZ810" s="265"/>
      <c r="BA810" s="265"/>
      <c r="BB810" s="265"/>
      <c r="BC810" s="265"/>
      <c r="BD810" s="265"/>
      <c r="BE810" s="265"/>
      <c r="BF810" s="265"/>
      <c r="BG810" s="265"/>
      <c r="BH810" s="265"/>
      <c r="BI810" s="265"/>
      <c r="BJ810" s="265"/>
      <c r="BK810" s="265"/>
      <c r="BL810" s="265"/>
      <c r="BM810" s="265"/>
      <c r="BN810" s="265"/>
      <c r="BO810" s="265"/>
      <c r="BP810" s="265"/>
      <c r="BQ810" s="265"/>
      <c r="BR810" s="265"/>
      <c r="BS810" s="265"/>
      <c r="BT810" s="265"/>
      <c r="BU810" s="265"/>
      <c r="BV810" s="265"/>
      <c r="BW810" s="265"/>
      <c r="BX810" s="265"/>
      <c r="BY810" s="265"/>
      <c r="BZ810" s="265"/>
      <c r="CA810" s="265"/>
      <c r="CB810" s="265"/>
      <c r="CC810" s="265"/>
      <c r="CD810" s="265"/>
      <c r="CE810" s="265"/>
      <c r="CF810" s="265"/>
      <c r="CG810" s="265"/>
      <c r="CH810" s="265"/>
      <c r="CI810" s="265"/>
      <c r="CJ810" s="265"/>
      <c r="CK810" s="265"/>
      <c r="CL810" s="265"/>
      <c r="CM810" s="265"/>
      <c r="CN810" s="265"/>
      <c r="CO810" s="265"/>
      <c r="CP810" s="265"/>
      <c r="CQ810" s="265"/>
      <c r="CR810" s="265"/>
      <c r="CS810" s="265"/>
      <c r="CT810" s="265"/>
      <c r="CU810" s="265"/>
      <c r="CV810" s="265"/>
      <c r="CW810" s="265"/>
      <c r="CX810" s="265"/>
      <c r="CY810" s="265"/>
      <c r="CZ810" s="265"/>
      <c r="DA810" s="265"/>
      <c r="DB810" s="265"/>
      <c r="DC810" s="265"/>
      <c r="DD810" s="265"/>
      <c r="DE810" s="265"/>
      <c r="DF810" s="265"/>
      <c r="DG810" s="265"/>
      <c r="DH810" s="265"/>
      <c r="DI810" s="265"/>
      <c r="DJ810" s="265"/>
      <c r="DK810" s="265"/>
      <c r="DL810" s="265"/>
      <c r="DM810" s="265"/>
      <c r="DN810" s="265"/>
      <c r="DO810" s="265"/>
      <c r="DP810" s="265"/>
      <c r="DQ810" s="265"/>
      <c r="DR810" s="265"/>
      <c r="DS810" s="265"/>
      <c r="DT810" s="265"/>
      <c r="DU810" s="265"/>
      <c r="DV810" s="265"/>
      <c r="DW810" s="265"/>
      <c r="DX810" s="265"/>
      <c r="DY810" s="265"/>
      <c r="DZ810" s="265"/>
      <c r="EA810" s="265"/>
      <c r="EB810" s="265"/>
      <c r="EC810" s="265"/>
      <c r="ED810" s="265"/>
      <c r="EE810" s="265"/>
      <c r="EF810" s="265"/>
      <c r="EG810" s="265"/>
      <c r="EH810" s="265"/>
      <c r="EI810" s="265"/>
      <c r="EJ810" s="265"/>
      <c r="EK810" s="265"/>
      <c r="EL810" s="265"/>
      <c r="EM810" s="265"/>
      <c r="EN810" s="265"/>
      <c r="EO810" s="265"/>
      <c r="EP810" s="265"/>
      <c r="EQ810" s="265"/>
      <c r="ER810" s="265"/>
      <c r="ES810" s="265"/>
      <c r="ET810" s="265"/>
      <c r="EU810" s="265"/>
      <c r="EV810" s="265"/>
      <c r="EW810" s="265"/>
      <c r="EX810" s="265"/>
      <c r="EY810" s="265"/>
      <c r="EZ810" s="265"/>
      <c r="FA810" s="265"/>
      <c r="FB810" s="265"/>
      <c r="FC810" s="265"/>
      <c r="FD810" s="265"/>
      <c r="FE810" s="265"/>
      <c r="FF810" s="265"/>
      <c r="FG810" s="265"/>
      <c r="FH810" s="265"/>
      <c r="FI810" s="265"/>
      <c r="FJ810" s="265"/>
      <c r="FK810" s="265"/>
      <c r="FL810" s="265"/>
      <c r="FM810" s="265"/>
      <c r="FN810" s="265"/>
      <c r="FO810" s="265"/>
      <c r="FP810" s="265"/>
      <c r="FQ810" s="265"/>
      <c r="FR810" s="265"/>
      <c r="FS810" s="265"/>
      <c r="FT810" s="265"/>
      <c r="FU810" s="265"/>
      <c r="FV810" s="265"/>
      <c r="FW810" s="265"/>
      <c r="FX810" s="265"/>
      <c r="FY810" s="265"/>
      <c r="FZ810" s="265"/>
      <c r="GA810" s="265"/>
      <c r="GB810" s="265"/>
    </row>
    <row r="811" spans="1:184" s="1442" customFormat="1">
      <c r="A811" s="955"/>
      <c r="B811" s="265"/>
      <c r="C811" s="265"/>
      <c r="D811" s="265"/>
      <c r="E811" s="265"/>
      <c r="F811" s="265"/>
      <c r="G811" s="265"/>
      <c r="H811" s="265"/>
      <c r="I811" s="265"/>
      <c r="J811" s="265"/>
      <c r="K811" s="265"/>
      <c r="L811" s="265"/>
      <c r="M811" s="265"/>
      <c r="N811" s="265"/>
      <c r="O811" s="265"/>
      <c r="P811" s="265"/>
      <c r="Q811" s="265"/>
      <c r="R811" s="265"/>
      <c r="S811" s="265"/>
      <c r="T811" s="265"/>
      <c r="U811" s="282"/>
      <c r="V811" s="282"/>
      <c r="W811" s="265"/>
      <c r="X811" s="265"/>
      <c r="Y811" s="282"/>
      <c r="Z811" s="282"/>
      <c r="AA811" s="555"/>
      <c r="AB811" s="1438"/>
      <c r="AC811" s="973"/>
      <c r="AD811" s="973"/>
      <c r="AE811" s="973"/>
      <c r="AG811" s="282"/>
      <c r="AH811" s="265"/>
      <c r="AI811" s="282"/>
      <c r="AJ811" s="265"/>
      <c r="AK811" s="265"/>
      <c r="AL811" s="265"/>
      <c r="AM811" s="265"/>
      <c r="AN811" s="265"/>
      <c r="AO811" s="265"/>
      <c r="AP811" s="265"/>
      <c r="AQ811" s="265"/>
      <c r="AR811" s="265"/>
      <c r="AS811" s="265"/>
      <c r="AT811" s="265"/>
      <c r="AU811" s="265"/>
      <c r="AV811" s="265"/>
      <c r="AW811" s="265"/>
      <c r="AX811" s="265"/>
      <c r="AY811" s="265"/>
      <c r="AZ811" s="265"/>
      <c r="BA811" s="265"/>
      <c r="BB811" s="265"/>
      <c r="BC811" s="265"/>
      <c r="BD811" s="265"/>
      <c r="BE811" s="265"/>
      <c r="BF811" s="265"/>
      <c r="BG811" s="265"/>
      <c r="BH811" s="265"/>
      <c r="BI811" s="265"/>
      <c r="BJ811" s="265"/>
      <c r="BK811" s="265"/>
      <c r="BL811" s="265"/>
      <c r="BM811" s="265"/>
      <c r="BN811" s="265"/>
      <c r="BO811" s="265"/>
      <c r="BP811" s="265"/>
      <c r="BQ811" s="265"/>
      <c r="BR811" s="265"/>
      <c r="BS811" s="265"/>
      <c r="BT811" s="265"/>
      <c r="BU811" s="265"/>
      <c r="BV811" s="265"/>
      <c r="BW811" s="265"/>
      <c r="BX811" s="265"/>
      <c r="BY811" s="265"/>
      <c r="BZ811" s="265"/>
      <c r="CA811" s="265"/>
      <c r="CB811" s="265"/>
      <c r="CC811" s="265"/>
      <c r="CD811" s="265"/>
      <c r="CE811" s="265"/>
      <c r="CF811" s="265"/>
      <c r="CG811" s="265"/>
      <c r="CH811" s="265"/>
      <c r="CI811" s="265"/>
      <c r="CJ811" s="265"/>
      <c r="CK811" s="265"/>
      <c r="CL811" s="265"/>
      <c r="CM811" s="265"/>
      <c r="CN811" s="265"/>
      <c r="CO811" s="265"/>
      <c r="CP811" s="265"/>
      <c r="CQ811" s="265"/>
      <c r="CR811" s="265"/>
      <c r="CS811" s="265"/>
      <c r="CT811" s="265"/>
      <c r="CU811" s="265"/>
      <c r="CV811" s="265"/>
      <c r="CW811" s="265"/>
      <c r="CX811" s="265"/>
      <c r="CY811" s="265"/>
      <c r="CZ811" s="265"/>
      <c r="DA811" s="265"/>
      <c r="DB811" s="265"/>
      <c r="DC811" s="265"/>
      <c r="DD811" s="265"/>
      <c r="DE811" s="265"/>
      <c r="DF811" s="265"/>
      <c r="DG811" s="265"/>
      <c r="DH811" s="265"/>
      <c r="DI811" s="265"/>
      <c r="DJ811" s="265"/>
      <c r="DK811" s="265"/>
      <c r="DL811" s="265"/>
      <c r="DM811" s="265"/>
      <c r="DN811" s="265"/>
      <c r="DO811" s="265"/>
      <c r="DP811" s="265"/>
      <c r="DQ811" s="265"/>
      <c r="DR811" s="265"/>
      <c r="DS811" s="265"/>
      <c r="DT811" s="265"/>
      <c r="DU811" s="265"/>
      <c r="DV811" s="265"/>
      <c r="DW811" s="265"/>
      <c r="DX811" s="265"/>
      <c r="DY811" s="265"/>
      <c r="DZ811" s="265"/>
      <c r="EA811" s="265"/>
      <c r="EB811" s="265"/>
      <c r="EC811" s="265"/>
      <c r="ED811" s="265"/>
      <c r="EE811" s="265"/>
      <c r="EF811" s="265"/>
      <c r="EG811" s="265"/>
      <c r="EH811" s="265"/>
      <c r="EI811" s="265"/>
      <c r="EJ811" s="265"/>
      <c r="EK811" s="265"/>
      <c r="EL811" s="265"/>
      <c r="EM811" s="265"/>
      <c r="EN811" s="265"/>
      <c r="EO811" s="265"/>
      <c r="EP811" s="265"/>
      <c r="EQ811" s="265"/>
      <c r="ER811" s="265"/>
      <c r="ES811" s="265"/>
      <c r="ET811" s="265"/>
      <c r="EU811" s="265"/>
      <c r="EV811" s="265"/>
      <c r="EW811" s="265"/>
      <c r="EX811" s="265"/>
      <c r="EY811" s="265"/>
      <c r="EZ811" s="265"/>
      <c r="FA811" s="265"/>
      <c r="FB811" s="265"/>
      <c r="FC811" s="265"/>
      <c r="FD811" s="265"/>
      <c r="FE811" s="265"/>
      <c r="FF811" s="265"/>
      <c r="FG811" s="265"/>
      <c r="FH811" s="265"/>
      <c r="FI811" s="265"/>
      <c r="FJ811" s="265"/>
      <c r="FK811" s="265"/>
      <c r="FL811" s="265"/>
      <c r="FM811" s="265"/>
      <c r="FN811" s="265"/>
      <c r="FO811" s="265"/>
      <c r="FP811" s="265"/>
      <c r="FQ811" s="265"/>
      <c r="FR811" s="265"/>
      <c r="FS811" s="265"/>
      <c r="FT811" s="265"/>
      <c r="FU811" s="265"/>
      <c r="FV811" s="265"/>
      <c r="FW811" s="265"/>
      <c r="FX811" s="265"/>
      <c r="FY811" s="265"/>
      <c r="FZ811" s="265"/>
      <c r="GA811" s="265"/>
      <c r="GB811" s="265"/>
    </row>
    <row r="812" spans="1:184" s="1442" customFormat="1">
      <c r="A812" s="955"/>
      <c r="B812" s="265"/>
      <c r="C812" s="265"/>
      <c r="D812" s="265"/>
      <c r="E812" s="265"/>
      <c r="F812" s="265"/>
      <c r="G812" s="265"/>
      <c r="H812" s="265"/>
      <c r="I812" s="265"/>
      <c r="J812" s="265"/>
      <c r="K812" s="265"/>
      <c r="L812" s="265"/>
      <c r="M812" s="265"/>
      <c r="N812" s="265"/>
      <c r="O812" s="265"/>
      <c r="P812" s="265"/>
      <c r="Q812" s="265"/>
      <c r="R812" s="265"/>
      <c r="S812" s="265"/>
      <c r="T812" s="265"/>
      <c r="U812" s="282"/>
      <c r="V812" s="282"/>
      <c r="W812" s="265"/>
      <c r="X812" s="265"/>
      <c r="Y812" s="282"/>
      <c r="Z812" s="282"/>
      <c r="AA812" s="555"/>
      <c r="AB812" s="1438"/>
      <c r="AC812" s="973"/>
      <c r="AD812" s="973"/>
      <c r="AE812" s="973"/>
      <c r="AG812" s="282"/>
      <c r="AH812" s="265"/>
      <c r="AI812" s="282"/>
      <c r="AJ812" s="265"/>
      <c r="AK812" s="265"/>
      <c r="AL812" s="265"/>
      <c r="AM812" s="265"/>
      <c r="AN812" s="265"/>
      <c r="AO812" s="265"/>
      <c r="AP812" s="265"/>
      <c r="AQ812" s="265"/>
      <c r="AR812" s="265"/>
      <c r="AS812" s="265"/>
      <c r="AT812" s="265"/>
      <c r="AU812" s="265"/>
      <c r="AV812" s="265"/>
      <c r="AW812" s="265"/>
      <c r="AX812" s="265"/>
      <c r="AY812" s="265"/>
      <c r="AZ812" s="265"/>
      <c r="BA812" s="265"/>
      <c r="BB812" s="265"/>
      <c r="BC812" s="265"/>
      <c r="BD812" s="265"/>
      <c r="BE812" s="265"/>
      <c r="BF812" s="265"/>
      <c r="BG812" s="265"/>
      <c r="BH812" s="265"/>
      <c r="BI812" s="265"/>
      <c r="BJ812" s="265"/>
      <c r="BK812" s="265"/>
      <c r="BL812" s="265"/>
      <c r="BM812" s="265"/>
      <c r="BN812" s="265"/>
      <c r="BO812" s="265"/>
      <c r="BP812" s="265"/>
      <c r="BQ812" s="265"/>
      <c r="BR812" s="265"/>
      <c r="BS812" s="265"/>
      <c r="BT812" s="265"/>
      <c r="BU812" s="265"/>
      <c r="BV812" s="265"/>
      <c r="BW812" s="265"/>
      <c r="BX812" s="265"/>
      <c r="BY812" s="265"/>
      <c r="BZ812" s="265"/>
      <c r="CA812" s="265"/>
      <c r="CB812" s="265"/>
      <c r="CC812" s="265"/>
      <c r="CD812" s="265"/>
      <c r="CE812" s="265"/>
      <c r="CF812" s="265"/>
      <c r="CG812" s="265"/>
      <c r="CH812" s="265"/>
      <c r="CI812" s="265"/>
      <c r="CJ812" s="265"/>
      <c r="CK812" s="265"/>
      <c r="CL812" s="265"/>
      <c r="CM812" s="265"/>
      <c r="CN812" s="265"/>
      <c r="CO812" s="265"/>
      <c r="CP812" s="265"/>
      <c r="CQ812" s="265"/>
      <c r="CR812" s="265"/>
      <c r="CS812" s="265"/>
      <c r="CT812" s="265"/>
      <c r="CU812" s="265"/>
      <c r="CV812" s="265"/>
      <c r="CW812" s="265"/>
      <c r="CX812" s="265"/>
      <c r="CY812" s="265"/>
      <c r="CZ812" s="265"/>
      <c r="DA812" s="265"/>
      <c r="DB812" s="265"/>
      <c r="DC812" s="265"/>
      <c r="DD812" s="265"/>
      <c r="DE812" s="265"/>
      <c r="DF812" s="265"/>
      <c r="DG812" s="265"/>
      <c r="DH812" s="265"/>
      <c r="DI812" s="265"/>
      <c r="DJ812" s="265"/>
      <c r="DK812" s="265"/>
      <c r="DL812" s="265"/>
      <c r="DM812" s="265"/>
      <c r="DN812" s="265"/>
      <c r="DO812" s="265"/>
      <c r="DP812" s="265"/>
      <c r="DQ812" s="265"/>
      <c r="DR812" s="265"/>
      <c r="DS812" s="265"/>
      <c r="DT812" s="265"/>
      <c r="DU812" s="265"/>
      <c r="DV812" s="265"/>
      <c r="DW812" s="265"/>
      <c r="DX812" s="265"/>
      <c r="DY812" s="265"/>
      <c r="DZ812" s="265"/>
      <c r="EA812" s="265"/>
      <c r="EB812" s="265"/>
      <c r="EC812" s="265"/>
      <c r="ED812" s="265"/>
      <c r="EE812" s="265"/>
      <c r="EF812" s="265"/>
      <c r="EG812" s="265"/>
      <c r="EH812" s="265"/>
      <c r="EI812" s="265"/>
      <c r="EJ812" s="265"/>
      <c r="EK812" s="265"/>
      <c r="EL812" s="265"/>
      <c r="EM812" s="265"/>
      <c r="EN812" s="265"/>
      <c r="EO812" s="265"/>
      <c r="EP812" s="265"/>
      <c r="EQ812" s="265"/>
      <c r="ER812" s="265"/>
      <c r="ES812" s="265"/>
      <c r="ET812" s="265"/>
      <c r="EU812" s="265"/>
      <c r="EV812" s="265"/>
      <c r="EW812" s="265"/>
      <c r="EX812" s="265"/>
      <c r="EY812" s="265"/>
      <c r="EZ812" s="265"/>
      <c r="FA812" s="265"/>
      <c r="FB812" s="265"/>
      <c r="FC812" s="265"/>
      <c r="FD812" s="265"/>
      <c r="FE812" s="265"/>
      <c r="FF812" s="265"/>
      <c r="FG812" s="265"/>
      <c r="FH812" s="265"/>
      <c r="FI812" s="265"/>
      <c r="FJ812" s="265"/>
      <c r="FK812" s="265"/>
      <c r="FL812" s="265"/>
      <c r="FM812" s="265"/>
      <c r="FN812" s="265"/>
      <c r="FO812" s="265"/>
      <c r="FP812" s="265"/>
      <c r="FQ812" s="265"/>
      <c r="FR812" s="265"/>
      <c r="FS812" s="265"/>
      <c r="FT812" s="265"/>
      <c r="FU812" s="265"/>
      <c r="FV812" s="265"/>
      <c r="FW812" s="265"/>
      <c r="FX812" s="265"/>
      <c r="FY812" s="265"/>
      <c r="FZ812" s="265"/>
      <c r="GA812" s="265"/>
      <c r="GB812" s="265"/>
    </row>
  </sheetData>
  <sheetProtection formatColumns="0" formatRows="0"/>
  <mergeCells count="8">
    <mergeCell ref="AG2:AI2"/>
    <mergeCell ref="E3:R3"/>
    <mergeCell ref="A2:A3"/>
    <mergeCell ref="B2:B3"/>
    <mergeCell ref="C2:R2"/>
    <mergeCell ref="S2:W2"/>
    <mergeCell ref="X2:AA2"/>
    <mergeCell ref="AC2:AD2"/>
  </mergeCells>
  <phoneticPr fontId="15"/>
  <conditionalFormatting sqref="T591:T593 T595:T596">
    <cfRule type="expression" dxfId="9" priority="1">
      <formula>OR("ASMA"=$D591,"MA"=$D591)</formula>
    </cfRule>
    <cfRule type="expression" dxfId="8" priority="2">
      <formula>OR("ASBIE"=$D591,"IBG"=MID($X591,1,3))</formula>
    </cfRule>
  </conditionalFormatting>
  <pageMargins left="0.70866141732283472" right="0.70866141732283472" top="0.74803149606299213" bottom="0.74803149606299213" header="0.31496062992125984" footer="0.31496062992125984"/>
  <pageSetup paperSize="9" scale="28" fitToHeight="0" orientation="landscape" r:id="rId1"/>
  <headerFooter>
    <oddFooter>&amp;C&amp;P</oddFooter>
  </headerFooter>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7EFE1E0-D803-479B-B6F9-617EEBC66A9D}">
  <sheetPr>
    <pageSetUpPr fitToPage="1"/>
  </sheetPr>
  <dimension ref="A1:GI722"/>
  <sheetViews>
    <sheetView zoomScale="60" zoomScaleNormal="60" workbookViewId="0">
      <selection activeCell="X267" sqref="X267:AA267"/>
    </sheetView>
  </sheetViews>
  <sheetFormatPr defaultColWidth="8.33203125" defaultRowHeight="18"/>
  <cols>
    <col min="1" max="1" width="8.58203125" style="505" customWidth="1"/>
    <col min="2" max="2" width="9.5" style="265" bestFit="1" customWidth="1"/>
    <col min="3" max="3" width="13.58203125" style="265" customWidth="1"/>
    <col min="4" max="4" width="6.58203125" style="194" customWidth="1"/>
    <col min="5" max="5" width="5.33203125" style="265" customWidth="1"/>
    <col min="6" max="6" width="2.58203125" style="265" customWidth="1"/>
    <col min="7" max="7" width="4.5" style="265" customWidth="1"/>
    <col min="8" max="8" width="1.33203125" style="265" customWidth="1"/>
    <col min="9" max="9" width="5" style="265" customWidth="1"/>
    <col min="10" max="10" width="1.58203125" style="265" customWidth="1"/>
    <col min="11" max="11" width="5.33203125" style="265" customWidth="1"/>
    <col min="12" max="12" width="2" style="265" customWidth="1"/>
    <col min="13" max="13" width="5.33203125" style="265" customWidth="1"/>
    <col min="14" max="14" width="1.83203125" style="265" customWidth="1"/>
    <col min="15" max="15" width="4.08203125" style="265" customWidth="1"/>
    <col min="16" max="16" width="1.83203125" style="1581" customWidth="1"/>
    <col min="17" max="17" width="5.08203125" style="1571" customWidth="1"/>
    <col min="18" max="18" width="54.5" style="265" customWidth="1"/>
    <col min="19" max="19" width="42.25" style="362" customWidth="1"/>
    <col min="20" max="20" width="85" style="362" customWidth="1"/>
    <col min="21" max="21" width="4.75" style="282" customWidth="1"/>
    <col min="22" max="22" width="19.33203125" style="1438" customWidth="1"/>
    <col min="23" max="23" width="9.25" style="282" customWidth="1"/>
    <col min="24" max="24" width="15.5" style="194" customWidth="1"/>
    <col min="25" max="25" width="13.58203125" style="282" customWidth="1"/>
    <col min="26" max="26" width="16" style="282" customWidth="1"/>
    <col min="27" max="27" width="24.58203125" style="955" customWidth="1"/>
    <col min="28" max="28" width="16.4140625" style="1438" customWidth="1"/>
    <col min="29" max="34" width="10.33203125" style="973" customWidth="1"/>
    <col min="35" max="35" width="16.75" style="973" bestFit="1" customWidth="1"/>
    <col min="36" max="36" width="4.83203125" style="1947" customWidth="1"/>
    <col min="37" max="37" width="11.33203125" style="282" customWidth="1"/>
    <col min="38" max="38" width="64.58203125" style="265" customWidth="1"/>
    <col min="39" max="39" width="8.33203125" style="282"/>
    <col min="40" max="16384" width="8.33203125" style="265"/>
  </cols>
  <sheetData>
    <row r="1" spans="1:191" s="353" customFormat="1" ht="26.5">
      <c r="A1" s="1391" t="s">
        <v>7573</v>
      </c>
      <c r="B1" s="597"/>
      <c r="C1" s="522"/>
      <c r="D1" s="523"/>
      <c r="E1" s="522"/>
      <c r="F1" s="523"/>
      <c r="G1" s="523"/>
      <c r="H1" s="523"/>
      <c r="I1" s="523"/>
      <c r="J1" s="523"/>
      <c r="K1" s="523"/>
      <c r="L1" s="523"/>
      <c r="M1" s="523"/>
      <c r="N1" s="523"/>
      <c r="O1" s="523"/>
      <c r="P1" s="1572"/>
      <c r="Q1" s="1554"/>
      <c r="R1" s="354"/>
      <c r="S1" s="523"/>
      <c r="T1" s="553"/>
      <c r="U1" s="526"/>
      <c r="V1" s="2021"/>
      <c r="W1" s="526"/>
      <c r="X1" s="523" t="str">
        <f>表紙!K13</f>
        <v>ver.4.3_r0_draft_r4_20250901</v>
      </c>
      <c r="Y1" s="526"/>
      <c r="Z1" s="526"/>
      <c r="AA1" s="975"/>
      <c r="AB1" s="2021"/>
      <c r="AC1" s="598"/>
      <c r="AD1" s="2048"/>
      <c r="AE1" s="598"/>
      <c r="AF1" s="598"/>
      <c r="AG1" s="598"/>
      <c r="AH1" s="2048"/>
      <c r="AI1" s="599"/>
      <c r="AJ1" s="2298">
        <f>SUM(AJ4:AJ400)</f>
        <v>22</v>
      </c>
      <c r="AK1" s="355" t="s">
        <v>3704</v>
      </c>
      <c r="AM1" s="359"/>
    </row>
    <row r="2" spans="1:191" s="362" customFormat="1" ht="36" customHeight="1">
      <c r="A2" s="2583" t="s">
        <v>1673</v>
      </c>
      <c r="B2" s="2583" t="s">
        <v>3705</v>
      </c>
      <c r="C2" s="2553" t="s">
        <v>3706</v>
      </c>
      <c r="D2" s="2554"/>
      <c r="E2" s="2554"/>
      <c r="F2" s="2554"/>
      <c r="G2" s="2554"/>
      <c r="H2" s="2554"/>
      <c r="I2" s="2554"/>
      <c r="J2" s="2554"/>
      <c r="K2" s="2554"/>
      <c r="L2" s="2554"/>
      <c r="M2" s="2554"/>
      <c r="N2" s="2554"/>
      <c r="O2" s="2554"/>
      <c r="P2" s="2554"/>
      <c r="Q2" s="2554"/>
      <c r="R2" s="2555"/>
      <c r="S2" s="2585" t="s">
        <v>3707</v>
      </c>
      <c r="T2" s="2586"/>
      <c r="U2" s="2586"/>
      <c r="V2" s="2586"/>
      <c r="W2" s="2587"/>
      <c r="X2" s="2553" t="s">
        <v>72</v>
      </c>
      <c r="Y2" s="2554"/>
      <c r="Z2" s="2554"/>
      <c r="AA2" s="2555"/>
      <c r="AB2" s="2333"/>
      <c r="AC2" s="2588" t="s">
        <v>3708</v>
      </c>
      <c r="AD2" s="2590"/>
      <c r="AE2" s="2590"/>
      <c r="AF2" s="2589"/>
      <c r="AG2" s="2591" t="s">
        <v>7607</v>
      </c>
      <c r="AH2" s="2592"/>
      <c r="AI2" s="601" t="s">
        <v>3709</v>
      </c>
      <c r="AJ2" s="2299">
        <f>COUNTIF(C:R,"BBIE")</f>
        <v>233</v>
      </c>
      <c r="AK2" s="2578" t="s">
        <v>3710</v>
      </c>
      <c r="AL2" s="2579"/>
      <c r="AM2" s="2580"/>
    </row>
    <row r="3" spans="1:191" s="362" customFormat="1" ht="36">
      <c r="A3" s="2584"/>
      <c r="B3" s="2584"/>
      <c r="C3" s="364" t="s">
        <v>75</v>
      </c>
      <c r="D3" s="84" t="s">
        <v>76</v>
      </c>
      <c r="E3" s="2565" t="s">
        <v>77</v>
      </c>
      <c r="F3" s="2566"/>
      <c r="G3" s="2566"/>
      <c r="H3" s="2566"/>
      <c r="I3" s="2566"/>
      <c r="J3" s="2566"/>
      <c r="K3" s="2566"/>
      <c r="L3" s="2566"/>
      <c r="M3" s="2566"/>
      <c r="N3" s="2566"/>
      <c r="O3" s="2566"/>
      <c r="P3" s="2566"/>
      <c r="Q3" s="2566"/>
      <c r="R3" s="2567"/>
      <c r="S3" s="213" t="s">
        <v>78</v>
      </c>
      <c r="T3" s="213" t="s">
        <v>79</v>
      </c>
      <c r="U3" s="364" t="s">
        <v>80</v>
      </c>
      <c r="V3" s="977" t="s">
        <v>6704</v>
      </c>
      <c r="W3" s="364" t="s">
        <v>3711</v>
      </c>
      <c r="X3" s="155" t="s">
        <v>6645</v>
      </c>
      <c r="Y3" s="364" t="s">
        <v>3365</v>
      </c>
      <c r="Z3" s="364" t="s">
        <v>84</v>
      </c>
      <c r="AA3" s="977" t="s">
        <v>85</v>
      </c>
      <c r="AB3" s="977" t="s">
        <v>7237</v>
      </c>
      <c r="AC3" s="600" t="s">
        <v>7574</v>
      </c>
      <c r="AD3" s="600" t="s">
        <v>7273</v>
      </c>
      <c r="AE3" s="600" t="s">
        <v>7500</v>
      </c>
      <c r="AF3" s="600" t="s">
        <v>7260</v>
      </c>
      <c r="AG3" s="2332" t="s">
        <v>7608</v>
      </c>
      <c r="AH3" s="2332" t="s">
        <v>7273</v>
      </c>
      <c r="AI3" s="601" t="s">
        <v>3712</v>
      </c>
      <c r="AJ3" s="2299"/>
      <c r="AK3" s="2049" t="s">
        <v>6832</v>
      </c>
      <c r="AL3" s="2049" t="s">
        <v>3714</v>
      </c>
      <c r="AM3" s="2049" t="s">
        <v>3715</v>
      </c>
    </row>
    <row r="4" spans="1:191" ht="35.25" customHeight="1">
      <c r="A4" s="841">
        <f t="shared" ref="A4:A77" si="0">ROW()-ROW(A$3)</f>
        <v>1</v>
      </c>
      <c r="B4" s="368" t="s">
        <v>91</v>
      </c>
      <c r="C4" s="368"/>
      <c r="D4" s="368" t="s">
        <v>92</v>
      </c>
      <c r="E4" s="369" t="s">
        <v>7195</v>
      </c>
      <c r="F4" s="369"/>
      <c r="G4" s="369"/>
      <c r="H4" s="369"/>
      <c r="I4" s="369"/>
      <c r="J4" s="369"/>
      <c r="K4" s="528"/>
      <c r="L4" s="606"/>
      <c r="M4" s="606"/>
      <c r="N4" s="606"/>
      <c r="O4" s="606"/>
      <c r="P4" s="369"/>
      <c r="Q4" s="1519"/>
      <c r="R4" s="607"/>
      <c r="S4" s="371" t="s">
        <v>7201</v>
      </c>
      <c r="T4" s="371" t="s">
        <v>7203</v>
      </c>
      <c r="U4" s="372" t="s">
        <v>96</v>
      </c>
      <c r="V4" s="2036"/>
      <c r="W4" s="1415" t="s">
        <v>6778</v>
      </c>
      <c r="X4" s="371" t="s">
        <v>114</v>
      </c>
      <c r="Y4" s="372" t="s">
        <v>163</v>
      </c>
      <c r="Z4" s="372"/>
      <c r="AA4" s="978" t="s">
        <v>163</v>
      </c>
      <c r="AB4" s="2036"/>
      <c r="AC4" s="609" t="s">
        <v>99</v>
      </c>
      <c r="AD4" s="609" t="s">
        <v>99</v>
      </c>
      <c r="AE4" s="609" t="s">
        <v>99</v>
      </c>
      <c r="AF4" s="609" t="s">
        <v>99</v>
      </c>
      <c r="AG4" s="609" t="s">
        <v>99</v>
      </c>
      <c r="AH4" s="609" t="s">
        <v>99</v>
      </c>
      <c r="AI4" s="570" t="s">
        <v>163</v>
      </c>
      <c r="AK4" s="573" t="s">
        <v>163</v>
      </c>
      <c r="AL4" s="573" t="s">
        <v>163</v>
      </c>
      <c r="AM4" s="570" t="s">
        <v>163</v>
      </c>
    </row>
    <row r="5" spans="1:191" s="194" customFormat="1" ht="30" customHeight="1">
      <c r="A5" s="841">
        <f t="shared" si="0"/>
        <v>2</v>
      </c>
      <c r="B5" s="610" t="s">
        <v>91</v>
      </c>
      <c r="C5" s="610" t="s">
        <v>100</v>
      </c>
      <c r="D5" s="610" t="s">
        <v>101</v>
      </c>
      <c r="E5" s="611" t="s">
        <v>102</v>
      </c>
      <c r="F5" s="442"/>
      <c r="G5" s="442"/>
      <c r="H5" s="442"/>
      <c r="I5" s="442"/>
      <c r="J5" s="442"/>
      <c r="K5" s="442"/>
      <c r="L5" s="442"/>
      <c r="M5" s="442"/>
      <c r="N5" s="442"/>
      <c r="O5" s="590"/>
      <c r="P5" s="442"/>
      <c r="Q5" s="1555"/>
      <c r="R5" s="443"/>
      <c r="S5" s="612" t="s">
        <v>103</v>
      </c>
      <c r="T5" s="612" t="s">
        <v>104</v>
      </c>
      <c r="U5" s="66" t="s">
        <v>105</v>
      </c>
      <c r="V5" s="742"/>
      <c r="W5" s="402" t="s">
        <v>129</v>
      </c>
      <c r="X5" s="612" t="s">
        <v>99</v>
      </c>
      <c r="Y5" s="613" t="s">
        <v>99</v>
      </c>
      <c r="Z5" s="613"/>
      <c r="AA5" s="979" t="s">
        <v>211</v>
      </c>
      <c r="AB5" s="742"/>
      <c r="AC5" s="615" t="s">
        <v>1015</v>
      </c>
      <c r="AD5" s="615" t="s">
        <v>1015</v>
      </c>
      <c r="AE5" s="615" t="s">
        <v>1015</v>
      </c>
      <c r="AF5" s="615" t="s">
        <v>1015</v>
      </c>
      <c r="AG5" s="615"/>
      <c r="AH5" s="615"/>
      <c r="AI5" s="570" t="s">
        <v>163</v>
      </c>
      <c r="AJ5" s="1947"/>
      <c r="AK5" s="573" t="s">
        <v>163</v>
      </c>
      <c r="AL5" s="573" t="s">
        <v>163</v>
      </c>
      <c r="AM5" s="570" t="s">
        <v>163</v>
      </c>
    </row>
    <row r="6" spans="1:191" s="194" customFormat="1" ht="30" customHeight="1">
      <c r="A6" s="841">
        <f t="shared" si="0"/>
        <v>3</v>
      </c>
      <c r="B6" s="616" t="s">
        <v>91</v>
      </c>
      <c r="C6" s="616" t="s">
        <v>108</v>
      </c>
      <c r="D6" s="616" t="s">
        <v>109</v>
      </c>
      <c r="E6" s="617"/>
      <c r="F6" s="491" t="s">
        <v>110</v>
      </c>
      <c r="G6" s="491"/>
      <c r="H6" s="491"/>
      <c r="I6" s="491"/>
      <c r="J6" s="491"/>
      <c r="K6" s="491"/>
      <c r="L6" s="491"/>
      <c r="M6" s="491"/>
      <c r="N6" s="491"/>
      <c r="O6" s="591"/>
      <c r="P6" s="491"/>
      <c r="Q6" s="1556"/>
      <c r="R6" s="1482"/>
      <c r="S6" s="618" t="s">
        <v>111</v>
      </c>
      <c r="T6" s="618" t="s">
        <v>112</v>
      </c>
      <c r="U6" s="618" t="s">
        <v>113</v>
      </c>
      <c r="V6" s="2045"/>
      <c r="W6" s="155" t="s">
        <v>129</v>
      </c>
      <c r="X6" s="625" t="s">
        <v>99</v>
      </c>
      <c r="Y6" s="217" t="s">
        <v>99</v>
      </c>
      <c r="Z6" s="620"/>
      <c r="AA6" s="980" t="s">
        <v>98</v>
      </c>
      <c r="AB6" s="2045"/>
      <c r="AC6" s="622" t="s">
        <v>107</v>
      </c>
      <c r="AD6" s="622" t="s">
        <v>107</v>
      </c>
      <c r="AE6" s="622" t="s">
        <v>107</v>
      </c>
      <c r="AF6" s="622" t="s">
        <v>107</v>
      </c>
      <c r="AG6" s="622"/>
      <c r="AH6" s="622"/>
      <c r="AI6" s="570" t="s">
        <v>163</v>
      </c>
      <c r="AJ6" s="1947"/>
      <c r="AK6" s="573" t="s">
        <v>163</v>
      </c>
      <c r="AL6" s="573" t="s">
        <v>163</v>
      </c>
      <c r="AM6" s="570" t="s">
        <v>163</v>
      </c>
    </row>
    <row r="7" spans="1:191" s="194" customFormat="1" ht="30" customHeight="1">
      <c r="A7" s="841">
        <f t="shared" si="0"/>
        <v>4</v>
      </c>
      <c r="B7" s="616" t="s">
        <v>91</v>
      </c>
      <c r="C7" s="187" t="s">
        <v>3720</v>
      </c>
      <c r="D7" s="616" t="s">
        <v>109</v>
      </c>
      <c r="E7" s="617"/>
      <c r="F7" s="624" t="s">
        <v>116</v>
      </c>
      <c r="G7" s="624"/>
      <c r="H7" s="624"/>
      <c r="I7" s="624"/>
      <c r="J7" s="624"/>
      <c r="K7" s="624"/>
      <c r="L7" s="624"/>
      <c r="M7" s="624"/>
      <c r="N7" s="624"/>
      <c r="O7" s="1492"/>
      <c r="P7" s="624"/>
      <c r="Q7" s="1557"/>
      <c r="R7" s="1483"/>
      <c r="S7" s="618" t="s">
        <v>117</v>
      </c>
      <c r="T7" s="618" t="s">
        <v>118</v>
      </c>
      <c r="U7" s="618" t="s">
        <v>119</v>
      </c>
      <c r="V7" s="2045"/>
      <c r="W7" s="155" t="s">
        <v>1038</v>
      </c>
      <c r="X7" s="625"/>
      <c r="Y7" s="217"/>
      <c r="Z7" s="620"/>
      <c r="AA7" s="980" t="s">
        <v>98</v>
      </c>
      <c r="AB7" s="2045"/>
      <c r="AC7" s="592" t="s">
        <v>107</v>
      </c>
      <c r="AD7" s="592" t="s">
        <v>107</v>
      </c>
      <c r="AE7" s="592" t="s">
        <v>107</v>
      </c>
      <c r="AF7" s="592" t="s">
        <v>107</v>
      </c>
      <c r="AG7" s="592"/>
      <c r="AH7" s="592"/>
      <c r="AI7" s="570" t="s">
        <v>163</v>
      </c>
      <c r="AJ7" s="1947" t="s">
        <v>7275</v>
      </c>
      <c r="AK7" s="573" t="s">
        <v>163</v>
      </c>
      <c r="AL7" s="573" t="s">
        <v>163</v>
      </c>
      <c r="AM7" s="570" t="s">
        <v>163</v>
      </c>
    </row>
    <row r="8" spans="1:191" s="409" customFormat="1" ht="30" customHeight="1">
      <c r="A8" s="841">
        <f t="shared" si="0"/>
        <v>5</v>
      </c>
      <c r="B8" s="626" t="s">
        <v>91</v>
      </c>
      <c r="C8" s="626" t="s">
        <v>123</v>
      </c>
      <c r="D8" s="626" t="s">
        <v>124</v>
      </c>
      <c r="E8" s="627"/>
      <c r="F8" s="405" t="s">
        <v>1680</v>
      </c>
      <c r="G8" s="406"/>
      <c r="H8" s="406"/>
      <c r="I8" s="406"/>
      <c r="J8" s="406"/>
      <c r="K8" s="406"/>
      <c r="L8" s="406"/>
      <c r="M8" s="406"/>
      <c r="N8" s="406"/>
      <c r="O8" s="406"/>
      <c r="P8" s="480"/>
      <c r="Q8" s="1558"/>
      <c r="R8" s="1484"/>
      <c r="S8" s="628" t="s">
        <v>126</v>
      </c>
      <c r="T8" s="628" t="s">
        <v>127</v>
      </c>
      <c r="U8" s="78" t="s">
        <v>128</v>
      </c>
      <c r="V8" s="741"/>
      <c r="W8" s="395" t="s">
        <v>129</v>
      </c>
      <c r="X8" s="1402" t="s">
        <v>98</v>
      </c>
      <c r="Y8" s="565" t="s">
        <v>98</v>
      </c>
      <c r="Z8" s="629"/>
      <c r="AA8" s="981" t="s">
        <v>98</v>
      </c>
      <c r="AB8" s="741"/>
      <c r="AC8" s="631" t="s">
        <v>1015</v>
      </c>
      <c r="AD8" s="631" t="s">
        <v>1015</v>
      </c>
      <c r="AE8" s="631" t="s">
        <v>1015</v>
      </c>
      <c r="AF8" s="631" t="s">
        <v>1015</v>
      </c>
      <c r="AG8" s="631"/>
      <c r="AH8" s="631"/>
      <c r="AI8" s="623" t="s">
        <v>3721</v>
      </c>
      <c r="AJ8" s="1947"/>
      <c r="AK8" s="193" t="s">
        <v>3722</v>
      </c>
      <c r="AL8" s="187" t="s">
        <v>3723</v>
      </c>
      <c r="AM8" s="193" t="s">
        <v>128</v>
      </c>
    </row>
    <row r="9" spans="1:191" s="194" customFormat="1" ht="30" customHeight="1">
      <c r="A9" s="841">
        <f t="shared" si="0"/>
        <v>6</v>
      </c>
      <c r="B9" s="610" t="s">
        <v>91</v>
      </c>
      <c r="C9" s="610" t="s">
        <v>3724</v>
      </c>
      <c r="D9" s="610" t="s">
        <v>131</v>
      </c>
      <c r="E9" s="611"/>
      <c r="F9" s="442"/>
      <c r="G9" s="442" t="s">
        <v>2859</v>
      </c>
      <c r="H9" s="442"/>
      <c r="I9" s="442"/>
      <c r="J9" s="442"/>
      <c r="K9" s="442"/>
      <c r="L9" s="442"/>
      <c r="M9" s="442"/>
      <c r="N9" s="442"/>
      <c r="O9" s="590"/>
      <c r="P9" s="442"/>
      <c r="Q9" s="1555"/>
      <c r="R9" s="443"/>
      <c r="S9" s="612" t="s">
        <v>133</v>
      </c>
      <c r="T9" s="612" t="s">
        <v>134</v>
      </c>
      <c r="U9" s="612" t="s">
        <v>135</v>
      </c>
      <c r="V9" s="979"/>
      <c r="W9" s="402" t="s">
        <v>129</v>
      </c>
      <c r="X9" s="1403" t="s">
        <v>98</v>
      </c>
      <c r="Y9" s="566" t="s">
        <v>98</v>
      </c>
      <c r="Z9" s="613"/>
      <c r="AA9" s="982" t="s">
        <v>98</v>
      </c>
      <c r="AB9" s="979"/>
      <c r="AC9" s="632" t="s">
        <v>99</v>
      </c>
      <c r="AD9" s="632" t="s">
        <v>99</v>
      </c>
      <c r="AE9" s="632" t="s">
        <v>99</v>
      </c>
      <c r="AF9" s="632" t="s">
        <v>99</v>
      </c>
      <c r="AG9" s="632"/>
      <c r="AH9" s="632"/>
      <c r="AI9" s="570" t="s">
        <v>163</v>
      </c>
      <c r="AJ9" s="1947"/>
      <c r="AK9" s="573" t="s">
        <v>163</v>
      </c>
      <c r="AL9" s="573" t="s">
        <v>163</v>
      </c>
      <c r="AM9" s="570" t="s">
        <v>163</v>
      </c>
    </row>
    <row r="10" spans="1:191" s="194" customFormat="1" ht="36">
      <c r="A10" s="841">
        <f t="shared" si="0"/>
        <v>7</v>
      </c>
      <c r="B10" s="187" t="s">
        <v>91</v>
      </c>
      <c r="C10" s="187" t="s">
        <v>1684</v>
      </c>
      <c r="D10" s="187" t="s">
        <v>675</v>
      </c>
      <c r="E10" s="617"/>
      <c r="F10" s="491"/>
      <c r="G10" s="491"/>
      <c r="H10" s="491" t="s">
        <v>2860</v>
      </c>
      <c r="I10" s="491"/>
      <c r="J10" s="491"/>
      <c r="K10" s="491"/>
      <c r="L10" s="491"/>
      <c r="M10" s="491" ph="1"/>
      <c r="N10" s="491"/>
      <c r="O10" s="591"/>
      <c r="P10" s="491"/>
      <c r="Q10" s="1556"/>
      <c r="R10" s="1482"/>
      <c r="S10" s="618" t="s">
        <v>139</v>
      </c>
      <c r="T10" s="618" t="s">
        <v>140</v>
      </c>
      <c r="U10" s="84" t="s">
        <v>105</v>
      </c>
      <c r="V10" s="689"/>
      <c r="W10" s="155" t="s">
        <v>129</v>
      </c>
      <c r="X10" s="625" t="s">
        <v>254</v>
      </c>
      <c r="Y10" s="620" t="s">
        <v>142</v>
      </c>
      <c r="Z10" s="620" t="s">
        <v>143</v>
      </c>
      <c r="AA10" s="980" t="s">
        <v>7389</v>
      </c>
      <c r="AB10" s="689"/>
      <c r="AC10" s="622" t="s">
        <v>107</v>
      </c>
      <c r="AD10" s="622" t="s">
        <v>107</v>
      </c>
      <c r="AE10" s="622" t="s">
        <v>107</v>
      </c>
      <c r="AF10" s="622" t="s">
        <v>107</v>
      </c>
      <c r="AG10" s="622"/>
      <c r="AH10" s="622"/>
      <c r="AI10" s="623" t="s">
        <v>3726</v>
      </c>
      <c r="AJ10" s="1947">
        <v>1</v>
      </c>
      <c r="AK10" s="193" t="s">
        <v>3727</v>
      </c>
      <c r="AL10" s="187" t="s">
        <v>3728</v>
      </c>
      <c r="AM10" s="193" t="s">
        <v>128</v>
      </c>
    </row>
    <row r="11" spans="1:191" s="194" customFormat="1" ht="30" customHeight="1">
      <c r="A11" s="841">
        <f t="shared" si="0"/>
        <v>8</v>
      </c>
      <c r="B11" s="616" t="s">
        <v>91</v>
      </c>
      <c r="C11" s="616" t="s">
        <v>145</v>
      </c>
      <c r="D11" s="616" t="s">
        <v>109</v>
      </c>
      <c r="E11" s="617"/>
      <c r="F11" s="491"/>
      <c r="G11" s="491"/>
      <c r="H11" s="491" t="s">
        <v>3729</v>
      </c>
      <c r="I11" s="491"/>
      <c r="J11" s="491"/>
      <c r="K11" s="491"/>
      <c r="L11" s="491"/>
      <c r="M11" s="491"/>
      <c r="N11" s="491"/>
      <c r="O11" s="591"/>
      <c r="P11" s="491"/>
      <c r="Q11" s="1556"/>
      <c r="R11" s="1482"/>
      <c r="S11" s="618" t="s">
        <v>147</v>
      </c>
      <c r="T11" s="618" t="s">
        <v>148</v>
      </c>
      <c r="U11" s="618" t="s">
        <v>113</v>
      </c>
      <c r="V11" s="2045"/>
      <c r="W11" s="155" t="s">
        <v>129</v>
      </c>
      <c r="X11" s="625"/>
      <c r="Y11" s="620"/>
      <c r="Z11" s="620"/>
      <c r="AA11" s="621"/>
      <c r="AB11" s="2045"/>
      <c r="AC11" s="592" t="s">
        <v>107</v>
      </c>
      <c r="AD11" s="592" t="s">
        <v>107</v>
      </c>
      <c r="AE11" s="592" t="s">
        <v>107</v>
      </c>
      <c r="AF11" s="592" t="s">
        <v>107</v>
      </c>
      <c r="AG11" s="592"/>
      <c r="AH11" s="592"/>
      <c r="AI11" s="570" t="s">
        <v>163</v>
      </c>
      <c r="AJ11" s="1947"/>
      <c r="AK11" s="573" t="s">
        <v>163</v>
      </c>
      <c r="AL11" s="573" t="s">
        <v>163</v>
      </c>
      <c r="AM11" s="570" t="s">
        <v>163</v>
      </c>
    </row>
    <row r="12" spans="1:191" s="396" customFormat="1" ht="35.25" customHeight="1">
      <c r="A12" s="841">
        <f t="shared" si="0"/>
        <v>9</v>
      </c>
      <c r="B12" s="633" t="s">
        <v>91</v>
      </c>
      <c r="C12" s="633" t="s">
        <v>150</v>
      </c>
      <c r="D12" s="633" t="s">
        <v>124</v>
      </c>
      <c r="E12" s="634"/>
      <c r="F12" s="635"/>
      <c r="G12" s="635"/>
      <c r="H12" s="636" t="s">
        <v>3730</v>
      </c>
      <c r="I12" s="638"/>
      <c r="J12" s="638"/>
      <c r="K12" s="638"/>
      <c r="L12" s="638"/>
      <c r="M12" s="638"/>
      <c r="N12" s="638"/>
      <c r="O12" s="638"/>
      <c r="P12" s="675"/>
      <c r="Q12" s="1559"/>
      <c r="R12" s="1485"/>
      <c r="S12" s="640" t="s">
        <v>152</v>
      </c>
      <c r="T12" s="640" t="s">
        <v>153</v>
      </c>
      <c r="U12" s="78" t="s">
        <v>128</v>
      </c>
      <c r="V12" s="741"/>
      <c r="W12" s="593" t="s">
        <v>129</v>
      </c>
      <c r="X12" s="1404" t="s">
        <v>99</v>
      </c>
      <c r="Y12" s="641" t="s">
        <v>99</v>
      </c>
      <c r="Z12" s="642"/>
      <c r="AA12" s="983"/>
      <c r="AB12" s="741"/>
      <c r="AC12" s="644" t="s">
        <v>1015</v>
      </c>
      <c r="AD12" s="644" t="s">
        <v>1015</v>
      </c>
      <c r="AE12" s="644" t="s">
        <v>1015</v>
      </c>
      <c r="AF12" s="644" t="s">
        <v>1015</v>
      </c>
      <c r="AG12" s="644"/>
      <c r="AH12" s="644"/>
      <c r="AI12" s="570" t="s">
        <v>163</v>
      </c>
      <c r="AJ12" s="1947"/>
      <c r="AK12" s="573" t="s">
        <v>163</v>
      </c>
      <c r="AL12" s="573" t="s">
        <v>163</v>
      </c>
      <c r="AM12" s="570" t="s">
        <v>163</v>
      </c>
    </row>
    <row r="13" spans="1:191" s="381" customFormat="1" ht="30" customHeight="1">
      <c r="A13" s="841">
        <f t="shared" si="0"/>
        <v>10</v>
      </c>
      <c r="B13" s="645" t="s">
        <v>91</v>
      </c>
      <c r="C13" s="645" t="s">
        <v>154</v>
      </c>
      <c r="D13" s="645" t="s">
        <v>131</v>
      </c>
      <c r="E13" s="646"/>
      <c r="F13" s="647"/>
      <c r="G13" s="647"/>
      <c r="H13" s="647"/>
      <c r="I13" s="647" t="s">
        <v>3731</v>
      </c>
      <c r="J13" s="647"/>
      <c r="K13" s="647"/>
      <c r="L13" s="647"/>
      <c r="M13" s="647"/>
      <c r="N13" s="647"/>
      <c r="O13" s="1493"/>
      <c r="P13" s="647"/>
      <c r="Q13" s="1560"/>
      <c r="R13" s="1486"/>
      <c r="S13" s="648" t="s">
        <v>156</v>
      </c>
      <c r="T13" s="648" t="s">
        <v>157</v>
      </c>
      <c r="U13" s="648" t="s">
        <v>158</v>
      </c>
      <c r="V13" s="2046"/>
      <c r="W13" s="379" t="s">
        <v>129</v>
      </c>
      <c r="X13" s="1405" t="s">
        <v>99</v>
      </c>
      <c r="Y13" s="649" t="s">
        <v>99</v>
      </c>
      <c r="Z13" s="650"/>
      <c r="AA13" s="984"/>
      <c r="AB13" s="2046"/>
      <c r="AC13" s="632" t="s">
        <v>99</v>
      </c>
      <c r="AD13" s="632" t="s">
        <v>99</v>
      </c>
      <c r="AE13" s="632" t="s">
        <v>99</v>
      </c>
      <c r="AF13" s="632" t="s">
        <v>99</v>
      </c>
      <c r="AG13" s="632"/>
      <c r="AH13" s="632"/>
      <c r="AI13" s="570" t="s">
        <v>163</v>
      </c>
      <c r="AJ13" s="1947"/>
      <c r="AK13" s="573" t="s">
        <v>163</v>
      </c>
      <c r="AL13" s="573" t="s">
        <v>163</v>
      </c>
      <c r="AM13" s="570" t="s">
        <v>163</v>
      </c>
      <c r="AN13" s="265"/>
      <c r="AO13" s="265"/>
      <c r="AP13" s="265"/>
      <c r="AQ13" s="265"/>
      <c r="AR13" s="265"/>
      <c r="AS13" s="265"/>
      <c r="AT13" s="265"/>
      <c r="AU13" s="265"/>
      <c r="AV13" s="265"/>
      <c r="AW13" s="265"/>
      <c r="AX13" s="265"/>
      <c r="AY13" s="265"/>
      <c r="AZ13" s="265"/>
      <c r="BA13" s="265"/>
      <c r="BB13" s="265"/>
      <c r="BC13" s="265"/>
      <c r="BD13" s="265"/>
      <c r="BE13" s="265"/>
      <c r="BF13" s="265"/>
      <c r="BG13" s="265"/>
      <c r="BH13" s="265"/>
      <c r="BI13" s="265"/>
      <c r="BJ13" s="265"/>
      <c r="BK13" s="265"/>
      <c r="BL13" s="265"/>
      <c r="BM13" s="265"/>
      <c r="BN13" s="265"/>
      <c r="BO13" s="265"/>
      <c r="BP13" s="265"/>
      <c r="BQ13" s="265"/>
      <c r="BR13" s="265"/>
      <c r="BS13" s="265"/>
      <c r="BT13" s="265"/>
      <c r="BU13" s="265"/>
      <c r="BV13" s="265"/>
      <c r="BW13" s="265"/>
      <c r="BX13" s="265"/>
      <c r="BY13" s="265"/>
      <c r="BZ13" s="265"/>
      <c r="CA13" s="265"/>
      <c r="CB13" s="265"/>
      <c r="CC13" s="265"/>
      <c r="CD13" s="265"/>
      <c r="CE13" s="265"/>
      <c r="CF13" s="265"/>
      <c r="CG13" s="265"/>
      <c r="CH13" s="265"/>
      <c r="CI13" s="265"/>
      <c r="CJ13" s="265"/>
      <c r="CK13" s="265"/>
      <c r="CL13" s="265"/>
      <c r="CM13" s="265"/>
      <c r="CN13" s="265"/>
      <c r="CO13" s="265"/>
      <c r="CP13" s="265"/>
      <c r="CQ13" s="265"/>
      <c r="CR13" s="265"/>
      <c r="CS13" s="265"/>
      <c r="CT13" s="265"/>
      <c r="CU13" s="265"/>
      <c r="CV13" s="265"/>
      <c r="CW13" s="265"/>
      <c r="CX13" s="265"/>
      <c r="CY13" s="265"/>
      <c r="CZ13" s="265"/>
      <c r="DA13" s="265"/>
      <c r="DB13" s="265"/>
      <c r="DC13" s="265"/>
      <c r="DD13" s="265"/>
      <c r="DE13" s="265"/>
      <c r="DF13" s="265"/>
      <c r="DG13" s="265"/>
      <c r="DH13" s="265"/>
      <c r="DI13" s="265"/>
      <c r="DJ13" s="265"/>
      <c r="DK13" s="265"/>
      <c r="DL13" s="265"/>
      <c r="DM13" s="265"/>
      <c r="DN13" s="265"/>
      <c r="DO13" s="265"/>
      <c r="DP13" s="265"/>
      <c r="DQ13" s="265"/>
      <c r="DR13" s="265"/>
      <c r="DS13" s="265"/>
      <c r="DT13" s="265"/>
      <c r="DU13" s="265"/>
      <c r="DV13" s="265"/>
      <c r="DW13" s="265"/>
      <c r="DX13" s="265"/>
      <c r="DY13" s="265"/>
      <c r="DZ13" s="265"/>
      <c r="EA13" s="265"/>
      <c r="EB13" s="265"/>
      <c r="EC13" s="265"/>
      <c r="ED13" s="265"/>
      <c r="EE13" s="265"/>
      <c r="EF13" s="265"/>
      <c r="EG13" s="265"/>
      <c r="EH13" s="265"/>
      <c r="EI13" s="265"/>
      <c r="EJ13" s="265"/>
      <c r="EK13" s="265"/>
      <c r="EL13" s="265"/>
      <c r="EM13" s="265"/>
      <c r="EN13" s="265"/>
      <c r="EO13" s="265"/>
      <c r="EP13" s="265"/>
      <c r="EQ13" s="265"/>
      <c r="ER13" s="265"/>
      <c r="ES13" s="265"/>
      <c r="ET13" s="265"/>
      <c r="EU13" s="265"/>
      <c r="EV13" s="265"/>
      <c r="EW13" s="265"/>
      <c r="EX13" s="265"/>
      <c r="EY13" s="265"/>
      <c r="EZ13" s="265"/>
      <c r="FA13" s="265"/>
      <c r="FB13" s="265"/>
      <c r="FC13" s="265"/>
      <c r="FD13" s="265"/>
      <c r="FE13" s="265"/>
      <c r="FF13" s="265"/>
      <c r="FG13" s="265"/>
      <c r="FH13" s="265"/>
      <c r="FI13" s="265"/>
      <c r="FJ13" s="265"/>
      <c r="FK13" s="265"/>
      <c r="FL13" s="265"/>
      <c r="FM13" s="265"/>
      <c r="FN13" s="265"/>
      <c r="FO13" s="265"/>
      <c r="FP13" s="265"/>
      <c r="FQ13" s="265"/>
      <c r="FR13" s="265"/>
      <c r="FS13" s="265"/>
      <c r="FT13" s="265"/>
      <c r="FU13" s="265"/>
      <c r="FV13" s="265"/>
      <c r="FW13" s="265"/>
      <c r="FX13" s="265"/>
      <c r="FY13" s="265"/>
      <c r="FZ13" s="265"/>
      <c r="GA13" s="265"/>
      <c r="GB13" s="265"/>
      <c r="GC13" s="265"/>
      <c r="GD13" s="265"/>
      <c r="GE13" s="265"/>
      <c r="GF13" s="265"/>
      <c r="GG13" s="265"/>
      <c r="GH13" s="265"/>
      <c r="GI13" s="265"/>
    </row>
    <row r="14" spans="1:191" ht="36">
      <c r="A14" s="841">
        <f t="shared" si="0"/>
        <v>11</v>
      </c>
      <c r="B14" s="652" t="s">
        <v>91</v>
      </c>
      <c r="C14" s="652" t="s">
        <v>159</v>
      </c>
      <c r="D14" s="652" t="s">
        <v>109</v>
      </c>
      <c r="E14" s="653"/>
      <c r="F14" s="654"/>
      <c r="G14" s="654"/>
      <c r="H14" s="654"/>
      <c r="I14" s="654"/>
      <c r="J14" s="654" t="s">
        <v>3732</v>
      </c>
      <c r="K14" s="654"/>
      <c r="L14" s="654"/>
      <c r="M14" s="654"/>
      <c r="N14" s="654"/>
      <c r="O14" s="1494"/>
      <c r="P14" s="654"/>
      <c r="Q14" s="1561"/>
      <c r="R14" s="1487"/>
      <c r="S14" s="363" t="s">
        <v>161</v>
      </c>
      <c r="T14" s="363" t="s">
        <v>162</v>
      </c>
      <c r="U14" s="84" t="s">
        <v>105</v>
      </c>
      <c r="V14" s="689"/>
      <c r="W14" s="364" t="s">
        <v>129</v>
      </c>
      <c r="X14" s="655" t="s">
        <v>98</v>
      </c>
      <c r="Y14" s="602" t="s">
        <v>98</v>
      </c>
      <c r="Z14" s="602" t="s">
        <v>143</v>
      </c>
      <c r="AA14" s="602"/>
      <c r="AB14" s="689"/>
      <c r="AC14" s="622" t="s">
        <v>107</v>
      </c>
      <c r="AD14" s="622" t="s">
        <v>107</v>
      </c>
      <c r="AE14" s="622" t="s">
        <v>107</v>
      </c>
      <c r="AF14" s="622" t="s">
        <v>107</v>
      </c>
      <c r="AG14" s="622"/>
      <c r="AH14" s="622"/>
      <c r="AI14" s="623" t="s">
        <v>3733</v>
      </c>
      <c r="AJ14" s="1947">
        <v>1</v>
      </c>
      <c r="AK14" s="374" t="s">
        <v>3734</v>
      </c>
      <c r="AL14" s="382" t="s">
        <v>3735</v>
      </c>
      <c r="AM14" s="374" t="s">
        <v>128</v>
      </c>
    </row>
    <row r="15" spans="1:191" ht="30" customHeight="1">
      <c r="A15" s="841">
        <f t="shared" si="0"/>
        <v>12</v>
      </c>
      <c r="B15" s="652" t="s">
        <v>91</v>
      </c>
      <c r="C15" s="652" t="s">
        <v>3736</v>
      </c>
      <c r="D15" s="652" t="s">
        <v>109</v>
      </c>
      <c r="E15" s="653"/>
      <c r="F15" s="654"/>
      <c r="G15" s="654"/>
      <c r="H15" s="654"/>
      <c r="I15" s="654"/>
      <c r="J15" s="654" t="s">
        <v>165</v>
      </c>
      <c r="K15" s="654"/>
      <c r="L15" s="654"/>
      <c r="M15" s="654"/>
      <c r="N15" s="654"/>
      <c r="O15" s="1494"/>
      <c r="P15" s="654"/>
      <c r="Q15" s="1561"/>
      <c r="R15" s="1487"/>
      <c r="S15" s="363" t="s">
        <v>166</v>
      </c>
      <c r="T15" s="363" t="s">
        <v>167</v>
      </c>
      <c r="U15" s="84" t="s">
        <v>105</v>
      </c>
      <c r="V15" s="689"/>
      <c r="W15" s="364" t="s">
        <v>129</v>
      </c>
      <c r="X15" s="655"/>
      <c r="Y15" s="360"/>
      <c r="Z15" s="656"/>
      <c r="AA15" s="976"/>
      <c r="AB15" s="689"/>
      <c r="AC15" s="622" t="s">
        <v>107</v>
      </c>
      <c r="AD15" s="622" t="s">
        <v>107</v>
      </c>
      <c r="AE15" s="622" t="s">
        <v>107</v>
      </c>
      <c r="AF15" s="622" t="s">
        <v>107</v>
      </c>
      <c r="AG15" s="622"/>
      <c r="AH15" s="622"/>
      <c r="AI15" s="623" t="s">
        <v>163</v>
      </c>
      <c r="AK15" s="622" t="s">
        <v>163</v>
      </c>
      <c r="AL15" s="622" t="s">
        <v>163</v>
      </c>
      <c r="AM15" s="623" t="s">
        <v>163</v>
      </c>
    </row>
    <row r="16" spans="1:191" s="396" customFormat="1" ht="30" customHeight="1">
      <c r="A16" s="841">
        <f t="shared" si="0"/>
        <v>13</v>
      </c>
      <c r="B16" s="633" t="s">
        <v>91</v>
      </c>
      <c r="C16" s="633" t="s">
        <v>169</v>
      </c>
      <c r="D16" s="633" t="s">
        <v>124</v>
      </c>
      <c r="E16" s="634"/>
      <c r="F16" s="636" t="s">
        <v>170</v>
      </c>
      <c r="G16" s="638"/>
      <c r="H16" s="638"/>
      <c r="I16" s="638"/>
      <c r="J16" s="638"/>
      <c r="K16" s="638"/>
      <c r="L16" s="638"/>
      <c r="M16" s="638"/>
      <c r="N16" s="638"/>
      <c r="O16" s="638"/>
      <c r="P16" s="1490"/>
      <c r="Q16" s="1562"/>
      <c r="R16" s="1488"/>
      <c r="S16" s="640" t="s">
        <v>171</v>
      </c>
      <c r="T16" s="640" t="s">
        <v>172</v>
      </c>
      <c r="U16" s="640" t="s">
        <v>119</v>
      </c>
      <c r="V16" s="2121"/>
      <c r="W16" s="593" t="s">
        <v>129</v>
      </c>
      <c r="X16" s="1404" t="s">
        <v>99</v>
      </c>
      <c r="Y16" s="641" t="s">
        <v>99</v>
      </c>
      <c r="Z16" s="642"/>
      <c r="AA16" s="983"/>
      <c r="AB16" s="2121"/>
      <c r="AC16" s="658" t="s">
        <v>107</v>
      </c>
      <c r="AD16" s="658" t="s">
        <v>107</v>
      </c>
      <c r="AE16" s="658" t="s">
        <v>107</v>
      </c>
      <c r="AF16" s="658" t="s">
        <v>107</v>
      </c>
      <c r="AG16" s="658"/>
      <c r="AH16" s="658"/>
      <c r="AI16" s="623" t="s">
        <v>163</v>
      </c>
      <c r="AJ16" s="1947"/>
      <c r="AK16" s="622" t="s">
        <v>163</v>
      </c>
      <c r="AL16" s="622" t="s">
        <v>163</v>
      </c>
      <c r="AM16" s="623" t="s">
        <v>163</v>
      </c>
    </row>
    <row r="17" spans="1:39" s="381" customFormat="1" ht="30" customHeight="1">
      <c r="A17" s="841">
        <f t="shared" si="0"/>
        <v>14</v>
      </c>
      <c r="B17" s="645" t="s">
        <v>91</v>
      </c>
      <c r="C17" s="645" t="s">
        <v>130</v>
      </c>
      <c r="D17" s="645" t="s">
        <v>131</v>
      </c>
      <c r="E17" s="646"/>
      <c r="F17" s="647"/>
      <c r="G17" s="647" t="s">
        <v>132</v>
      </c>
      <c r="H17" s="647"/>
      <c r="I17" s="647"/>
      <c r="J17" s="647"/>
      <c r="K17" s="647"/>
      <c r="L17" s="647"/>
      <c r="M17" s="647"/>
      <c r="N17" s="647"/>
      <c r="O17" s="1493"/>
      <c r="P17" s="647"/>
      <c r="Q17" s="1560"/>
      <c r="R17" s="1486"/>
      <c r="S17" s="648" t="s">
        <v>173</v>
      </c>
      <c r="T17" s="648" t="s">
        <v>174</v>
      </c>
      <c r="U17" s="648" t="s">
        <v>135</v>
      </c>
      <c r="V17" s="2046"/>
      <c r="W17" s="379" t="s">
        <v>129</v>
      </c>
      <c r="X17" s="1405" t="s">
        <v>99</v>
      </c>
      <c r="Y17" s="649" t="s">
        <v>99</v>
      </c>
      <c r="Z17" s="650"/>
      <c r="AA17" s="984"/>
      <c r="AB17" s="2046"/>
      <c r="AC17" s="632" t="s">
        <v>136</v>
      </c>
      <c r="AD17" s="632" t="s">
        <v>136</v>
      </c>
      <c r="AE17" s="632" t="s">
        <v>136</v>
      </c>
      <c r="AF17" s="632" t="s">
        <v>136</v>
      </c>
      <c r="AG17" s="632"/>
      <c r="AH17" s="632"/>
      <c r="AI17" s="623" t="s">
        <v>163</v>
      </c>
      <c r="AJ17" s="1947"/>
      <c r="AK17" s="622" t="s">
        <v>163</v>
      </c>
      <c r="AL17" s="622" t="s">
        <v>163</v>
      </c>
      <c r="AM17" s="623" t="s">
        <v>163</v>
      </c>
    </row>
    <row r="18" spans="1:39" ht="30" customHeight="1">
      <c r="A18" s="841">
        <f t="shared" si="0"/>
        <v>15</v>
      </c>
      <c r="B18" s="652" t="s">
        <v>91</v>
      </c>
      <c r="C18" s="652" t="s">
        <v>137</v>
      </c>
      <c r="D18" s="652" t="s">
        <v>109</v>
      </c>
      <c r="E18" s="653"/>
      <c r="F18" s="654"/>
      <c r="G18" s="654"/>
      <c r="H18" s="654" t="s">
        <v>138</v>
      </c>
      <c r="I18" s="654"/>
      <c r="J18" s="654"/>
      <c r="K18" s="654"/>
      <c r="L18" s="654"/>
      <c r="M18" s="654"/>
      <c r="N18" s="654"/>
      <c r="O18" s="1494"/>
      <c r="P18" s="654"/>
      <c r="Q18" s="1561"/>
      <c r="R18" s="1487"/>
      <c r="S18" s="363" t="s">
        <v>175</v>
      </c>
      <c r="T18" s="363" t="s">
        <v>176</v>
      </c>
      <c r="U18" s="363" t="s">
        <v>119</v>
      </c>
      <c r="V18" s="2047"/>
      <c r="W18" s="364" t="s">
        <v>129</v>
      </c>
      <c r="X18" s="655" t="s">
        <v>99</v>
      </c>
      <c r="Y18" s="656" t="s">
        <v>177</v>
      </c>
      <c r="Z18" s="656"/>
      <c r="AA18" s="657"/>
      <c r="AB18" s="2047"/>
      <c r="AC18" s="622" t="s">
        <v>107</v>
      </c>
      <c r="AD18" s="622" t="s">
        <v>107</v>
      </c>
      <c r="AE18" s="622" t="s">
        <v>107</v>
      </c>
      <c r="AF18" s="622" t="s">
        <v>107</v>
      </c>
      <c r="AG18" s="622"/>
      <c r="AH18" s="622"/>
      <c r="AI18" s="623" t="s">
        <v>163</v>
      </c>
      <c r="AK18" s="622" t="s">
        <v>163</v>
      </c>
      <c r="AL18" s="622" t="s">
        <v>163</v>
      </c>
      <c r="AM18" s="623" t="s">
        <v>163</v>
      </c>
    </row>
    <row r="19" spans="1:39" ht="30" customHeight="1">
      <c r="A19" s="841">
        <f t="shared" si="0"/>
        <v>16</v>
      </c>
      <c r="B19" s="652" t="s">
        <v>91</v>
      </c>
      <c r="C19" s="652" t="s">
        <v>145</v>
      </c>
      <c r="D19" s="652" t="s">
        <v>109</v>
      </c>
      <c r="E19" s="653"/>
      <c r="F19" s="654"/>
      <c r="G19" s="654"/>
      <c r="H19" s="654" t="s">
        <v>146</v>
      </c>
      <c r="I19" s="654"/>
      <c r="J19" s="654"/>
      <c r="K19" s="654"/>
      <c r="L19" s="654"/>
      <c r="M19" s="654"/>
      <c r="N19" s="654"/>
      <c r="O19" s="1494"/>
      <c r="P19" s="654"/>
      <c r="Q19" s="1561"/>
      <c r="R19" s="1487"/>
      <c r="S19" s="363" t="s">
        <v>178</v>
      </c>
      <c r="T19" s="363" t="s">
        <v>179</v>
      </c>
      <c r="U19" s="363" t="s">
        <v>119</v>
      </c>
      <c r="V19" s="2047"/>
      <c r="W19" s="364" t="s">
        <v>129</v>
      </c>
      <c r="X19" s="655"/>
      <c r="Y19" s="656"/>
      <c r="Z19" s="656"/>
      <c r="AA19" s="657"/>
      <c r="AB19" s="2047"/>
      <c r="AC19" s="622" t="s">
        <v>107</v>
      </c>
      <c r="AD19" s="622" t="s">
        <v>107</v>
      </c>
      <c r="AE19" s="622" t="s">
        <v>107</v>
      </c>
      <c r="AF19" s="622" t="s">
        <v>107</v>
      </c>
      <c r="AG19" s="622"/>
      <c r="AH19" s="622"/>
      <c r="AI19" s="623" t="s">
        <v>163</v>
      </c>
      <c r="AK19" s="622" t="s">
        <v>163</v>
      </c>
      <c r="AL19" s="622" t="s">
        <v>163</v>
      </c>
      <c r="AM19" s="623" t="s">
        <v>163</v>
      </c>
    </row>
    <row r="20" spans="1:39" s="396" customFormat="1" ht="18" customHeight="1">
      <c r="A20" s="841">
        <f t="shared" si="0"/>
        <v>17</v>
      </c>
      <c r="B20" s="633" t="s">
        <v>91</v>
      </c>
      <c r="C20" s="633" t="s">
        <v>1682</v>
      </c>
      <c r="D20" s="633" t="s">
        <v>124</v>
      </c>
      <c r="E20" s="634"/>
      <c r="F20" s="636" t="s">
        <v>3737</v>
      </c>
      <c r="G20" s="638"/>
      <c r="H20" s="638"/>
      <c r="I20" s="638"/>
      <c r="J20" s="638"/>
      <c r="K20" s="638"/>
      <c r="L20" s="638"/>
      <c r="M20" s="638"/>
      <c r="N20" s="638"/>
      <c r="O20" s="638"/>
      <c r="P20" s="1490"/>
      <c r="Q20" s="1562"/>
      <c r="R20" s="1488"/>
      <c r="S20" s="640" t="s">
        <v>182</v>
      </c>
      <c r="T20" s="640" t="s">
        <v>183</v>
      </c>
      <c r="U20" s="640" t="s">
        <v>113</v>
      </c>
      <c r="V20" s="2121"/>
      <c r="W20" s="593" t="s">
        <v>129</v>
      </c>
      <c r="X20" s="1404" t="s">
        <v>99</v>
      </c>
      <c r="Y20" s="641" t="s">
        <v>99</v>
      </c>
      <c r="Z20" s="642"/>
      <c r="AA20" s="983"/>
      <c r="AB20" s="643"/>
      <c r="AC20" s="659" t="s">
        <v>107</v>
      </c>
      <c r="AD20" s="659" t="s">
        <v>107</v>
      </c>
      <c r="AE20" s="659" t="s">
        <v>107</v>
      </c>
      <c r="AF20" s="659" t="s">
        <v>107</v>
      </c>
      <c r="AG20" s="659"/>
      <c r="AH20" s="659"/>
      <c r="AI20" s="623" t="s">
        <v>163</v>
      </c>
      <c r="AJ20" s="1947"/>
      <c r="AK20" s="622" t="s">
        <v>163</v>
      </c>
      <c r="AL20" s="622" t="s">
        <v>163</v>
      </c>
      <c r="AM20" s="623" t="s">
        <v>163</v>
      </c>
    </row>
    <row r="21" spans="1:39" s="381" customFormat="1" ht="30" customHeight="1">
      <c r="A21" s="841">
        <f t="shared" si="0"/>
        <v>18</v>
      </c>
      <c r="B21" s="645" t="s">
        <v>91</v>
      </c>
      <c r="C21" s="645" t="s">
        <v>130</v>
      </c>
      <c r="D21" s="645" t="s">
        <v>131</v>
      </c>
      <c r="E21" s="646"/>
      <c r="F21" s="647"/>
      <c r="G21" s="647" t="s">
        <v>132</v>
      </c>
      <c r="H21" s="647"/>
      <c r="I21" s="647"/>
      <c r="J21" s="647"/>
      <c r="K21" s="647"/>
      <c r="L21" s="647"/>
      <c r="M21" s="647"/>
      <c r="N21" s="647"/>
      <c r="O21" s="1493"/>
      <c r="P21" s="647"/>
      <c r="Q21" s="1560"/>
      <c r="R21" s="1486"/>
      <c r="S21" s="648" t="s">
        <v>184</v>
      </c>
      <c r="T21" s="648" t="s">
        <v>3738</v>
      </c>
      <c r="U21" s="648" t="s">
        <v>135</v>
      </c>
      <c r="V21" s="2046"/>
      <c r="W21" s="379" t="s">
        <v>129</v>
      </c>
      <c r="X21" s="1405" t="s">
        <v>99</v>
      </c>
      <c r="Y21" s="649" t="s">
        <v>99</v>
      </c>
      <c r="Z21" s="650"/>
      <c r="AA21" s="984"/>
      <c r="AB21" s="2046"/>
      <c r="AC21" s="632" t="s">
        <v>211</v>
      </c>
      <c r="AD21" s="632" t="s">
        <v>211</v>
      </c>
      <c r="AE21" s="632" t="s">
        <v>211</v>
      </c>
      <c r="AF21" s="632" t="s">
        <v>211</v>
      </c>
      <c r="AG21" s="632"/>
      <c r="AH21" s="632"/>
      <c r="AI21" s="623" t="s">
        <v>163</v>
      </c>
      <c r="AJ21" s="1947"/>
      <c r="AK21" s="622" t="s">
        <v>163</v>
      </c>
      <c r="AL21" s="622" t="s">
        <v>163</v>
      </c>
      <c r="AM21" s="623" t="s">
        <v>163</v>
      </c>
    </row>
    <row r="22" spans="1:39" ht="30" customHeight="1">
      <c r="A22" s="841">
        <f t="shared" si="0"/>
        <v>19</v>
      </c>
      <c r="B22" s="652" t="s">
        <v>91</v>
      </c>
      <c r="C22" s="652" t="s">
        <v>137</v>
      </c>
      <c r="D22" s="652" t="s">
        <v>109</v>
      </c>
      <c r="E22" s="653"/>
      <c r="F22" s="654"/>
      <c r="G22" s="654"/>
      <c r="H22" s="654" t="s">
        <v>138</v>
      </c>
      <c r="I22" s="654"/>
      <c r="J22" s="654"/>
      <c r="K22" s="654"/>
      <c r="L22" s="654"/>
      <c r="M22" s="654"/>
      <c r="N22" s="654"/>
      <c r="O22" s="1494"/>
      <c r="P22" s="654"/>
      <c r="Q22" s="1561"/>
      <c r="R22" s="1487"/>
      <c r="S22" s="363" t="s">
        <v>186</v>
      </c>
      <c r="T22" s="363" t="s">
        <v>3739</v>
      </c>
      <c r="U22" s="363" t="s">
        <v>119</v>
      </c>
      <c r="V22" s="2047"/>
      <c r="W22" s="364" t="s">
        <v>129</v>
      </c>
      <c r="X22" s="655" t="s">
        <v>99</v>
      </c>
      <c r="Y22" s="364" t="s">
        <v>177</v>
      </c>
      <c r="Z22" s="602"/>
      <c r="AA22" s="602"/>
      <c r="AB22" s="2047"/>
      <c r="AC22" s="622" t="s">
        <v>107</v>
      </c>
      <c r="AD22" s="622" t="s">
        <v>107</v>
      </c>
      <c r="AE22" s="622" t="s">
        <v>107</v>
      </c>
      <c r="AF22" s="622" t="s">
        <v>107</v>
      </c>
      <c r="AG22" s="622"/>
      <c r="AH22" s="622"/>
      <c r="AI22" s="623" t="s">
        <v>163</v>
      </c>
      <c r="AK22" s="622" t="s">
        <v>163</v>
      </c>
      <c r="AL22" s="622" t="s">
        <v>163</v>
      </c>
      <c r="AM22" s="623" t="s">
        <v>163</v>
      </c>
    </row>
    <row r="23" spans="1:39" ht="30" customHeight="1">
      <c r="A23" s="841">
        <f t="shared" si="0"/>
        <v>20</v>
      </c>
      <c r="B23" s="652" t="s">
        <v>91</v>
      </c>
      <c r="C23" s="652" t="s">
        <v>145</v>
      </c>
      <c r="D23" s="652" t="s">
        <v>109</v>
      </c>
      <c r="E23" s="653"/>
      <c r="F23" s="654"/>
      <c r="G23" s="654"/>
      <c r="H23" s="654" t="s">
        <v>146</v>
      </c>
      <c r="I23" s="654"/>
      <c r="J23" s="654"/>
      <c r="K23" s="654"/>
      <c r="L23" s="654"/>
      <c r="M23" s="654"/>
      <c r="N23" s="654"/>
      <c r="O23" s="1494"/>
      <c r="P23" s="654"/>
      <c r="Q23" s="1561"/>
      <c r="R23" s="1487"/>
      <c r="S23" s="363" t="s">
        <v>188</v>
      </c>
      <c r="T23" s="363" t="s">
        <v>3740</v>
      </c>
      <c r="U23" s="363" t="s">
        <v>119</v>
      </c>
      <c r="V23" s="2047"/>
      <c r="W23" s="364" t="s">
        <v>129</v>
      </c>
      <c r="X23" s="655"/>
      <c r="Y23" s="364"/>
      <c r="Z23" s="602"/>
      <c r="AA23" s="602"/>
      <c r="AB23" s="2047"/>
      <c r="AC23" s="622" t="s">
        <v>107</v>
      </c>
      <c r="AD23" s="622" t="s">
        <v>107</v>
      </c>
      <c r="AE23" s="622" t="s">
        <v>107</v>
      </c>
      <c r="AF23" s="622" t="s">
        <v>107</v>
      </c>
      <c r="AG23" s="622"/>
      <c r="AH23" s="622"/>
      <c r="AI23" s="623" t="s">
        <v>163</v>
      </c>
      <c r="AK23" s="622" t="s">
        <v>163</v>
      </c>
      <c r="AL23" s="622" t="s">
        <v>163</v>
      </c>
      <c r="AM23" s="623" t="s">
        <v>163</v>
      </c>
    </row>
    <row r="24" spans="1:39" s="396" customFormat="1" ht="32.25" customHeight="1">
      <c r="A24" s="841">
        <f t="shared" si="0"/>
        <v>21</v>
      </c>
      <c r="B24" s="633" t="s">
        <v>91</v>
      </c>
      <c r="C24" s="449" t="s">
        <v>190</v>
      </c>
      <c r="D24" s="633" t="s">
        <v>124</v>
      </c>
      <c r="E24" s="634"/>
      <c r="F24" s="636" t="s">
        <v>1686</v>
      </c>
      <c r="G24" s="638"/>
      <c r="H24" s="638"/>
      <c r="I24" s="638"/>
      <c r="J24" s="638"/>
      <c r="K24" s="638"/>
      <c r="L24" s="638"/>
      <c r="M24" s="638"/>
      <c r="N24" s="638"/>
      <c r="O24" s="638"/>
      <c r="P24" s="1490"/>
      <c r="Q24" s="1562"/>
      <c r="R24" s="1488"/>
      <c r="S24" s="640" t="s">
        <v>192</v>
      </c>
      <c r="T24" s="640" t="s">
        <v>193</v>
      </c>
      <c r="U24" s="78" t="s">
        <v>128</v>
      </c>
      <c r="V24" s="741"/>
      <c r="W24" s="593" t="s">
        <v>129</v>
      </c>
      <c r="X24" s="1404" t="s">
        <v>99</v>
      </c>
      <c r="Y24" s="2122" t="s">
        <v>99</v>
      </c>
      <c r="Z24" s="2122"/>
      <c r="AA24" s="640"/>
      <c r="AB24" s="660"/>
      <c r="AC24" s="659" t="s">
        <v>107</v>
      </c>
      <c r="AD24" s="659" t="s">
        <v>107</v>
      </c>
      <c r="AE24" s="659" t="s">
        <v>107</v>
      </c>
      <c r="AF24" s="659" t="s">
        <v>107</v>
      </c>
      <c r="AG24" s="659"/>
      <c r="AH24" s="659"/>
      <c r="AI24" s="623" t="s">
        <v>163</v>
      </c>
      <c r="AJ24" s="1947"/>
      <c r="AK24" s="622" t="s">
        <v>163</v>
      </c>
      <c r="AL24" s="622" t="s">
        <v>163</v>
      </c>
      <c r="AM24" s="623" t="s">
        <v>163</v>
      </c>
    </row>
    <row r="25" spans="1:39" s="381" customFormat="1" ht="30" customHeight="1">
      <c r="A25" s="841">
        <f t="shared" si="0"/>
        <v>22</v>
      </c>
      <c r="B25" s="645" t="s">
        <v>91</v>
      </c>
      <c r="C25" s="645" t="s">
        <v>130</v>
      </c>
      <c r="D25" s="645" t="s">
        <v>131</v>
      </c>
      <c r="E25" s="646"/>
      <c r="F25" s="647"/>
      <c r="G25" s="647" t="s">
        <v>132</v>
      </c>
      <c r="H25" s="647"/>
      <c r="I25" s="647"/>
      <c r="J25" s="647"/>
      <c r="K25" s="647"/>
      <c r="L25" s="647"/>
      <c r="M25" s="647"/>
      <c r="N25" s="647"/>
      <c r="O25" s="1493"/>
      <c r="P25" s="647"/>
      <c r="Q25" s="1560"/>
      <c r="R25" s="1486"/>
      <c r="S25" s="648" t="s">
        <v>194</v>
      </c>
      <c r="T25" s="648" t="s">
        <v>195</v>
      </c>
      <c r="U25" s="648" t="s">
        <v>135</v>
      </c>
      <c r="V25" s="2046"/>
      <c r="W25" s="379" t="s">
        <v>129</v>
      </c>
      <c r="X25" s="1405" t="s">
        <v>99</v>
      </c>
      <c r="Y25" s="379" t="s">
        <v>99</v>
      </c>
      <c r="Z25" s="2050"/>
      <c r="AA25" s="2050"/>
      <c r="AB25" s="2046"/>
      <c r="AC25" s="632" t="s">
        <v>211</v>
      </c>
      <c r="AD25" s="632" t="s">
        <v>211</v>
      </c>
      <c r="AE25" s="632" t="s">
        <v>211</v>
      </c>
      <c r="AF25" s="632" t="s">
        <v>211</v>
      </c>
      <c r="AG25" s="632"/>
      <c r="AH25" s="632"/>
      <c r="AI25" s="623" t="s">
        <v>163</v>
      </c>
      <c r="AJ25" s="1947"/>
      <c r="AK25" s="622" t="s">
        <v>163</v>
      </c>
      <c r="AL25" s="622" t="s">
        <v>163</v>
      </c>
      <c r="AM25" s="623" t="s">
        <v>163</v>
      </c>
    </row>
    <row r="26" spans="1:39" ht="36">
      <c r="A26" s="841">
        <f t="shared" si="0"/>
        <v>23</v>
      </c>
      <c r="B26" s="652" t="s">
        <v>91</v>
      </c>
      <c r="C26" s="652" t="s">
        <v>137</v>
      </c>
      <c r="D26" s="652" t="s">
        <v>109</v>
      </c>
      <c r="E26" s="653"/>
      <c r="F26" s="654"/>
      <c r="G26" s="654"/>
      <c r="H26" s="654" t="s">
        <v>138</v>
      </c>
      <c r="I26" s="654"/>
      <c r="J26" s="654"/>
      <c r="K26" s="654"/>
      <c r="L26" s="654"/>
      <c r="M26" s="654"/>
      <c r="N26" s="654"/>
      <c r="O26" s="1494"/>
      <c r="P26" s="654"/>
      <c r="Q26" s="1561"/>
      <c r="R26" s="1487"/>
      <c r="S26" s="363" t="s">
        <v>196</v>
      </c>
      <c r="T26" s="363" t="s">
        <v>3741</v>
      </c>
      <c r="U26" s="84" t="s">
        <v>105</v>
      </c>
      <c r="V26" s="689"/>
      <c r="W26" s="364" t="s">
        <v>129</v>
      </c>
      <c r="X26" s="655" t="s">
        <v>254</v>
      </c>
      <c r="Y26" s="364" t="s">
        <v>142</v>
      </c>
      <c r="Z26" s="602" t="s">
        <v>143</v>
      </c>
      <c r="AA26" s="602"/>
      <c r="AB26" s="689"/>
      <c r="AC26" s="622" t="s">
        <v>107</v>
      </c>
      <c r="AD26" s="622" t="s">
        <v>107</v>
      </c>
      <c r="AE26" s="622" t="s">
        <v>107</v>
      </c>
      <c r="AF26" s="622" t="s">
        <v>107</v>
      </c>
      <c r="AG26" s="622"/>
      <c r="AH26" s="622"/>
      <c r="AI26" s="623" t="s">
        <v>163</v>
      </c>
      <c r="AK26" s="622" t="s">
        <v>163</v>
      </c>
      <c r="AL26" s="622" t="s">
        <v>163</v>
      </c>
      <c r="AM26" s="623" t="s">
        <v>163</v>
      </c>
    </row>
    <row r="27" spans="1:39" ht="30" customHeight="1">
      <c r="A27" s="841">
        <f t="shared" si="0"/>
        <v>24</v>
      </c>
      <c r="B27" s="652" t="s">
        <v>91</v>
      </c>
      <c r="C27" s="652" t="s">
        <v>145</v>
      </c>
      <c r="D27" s="652" t="s">
        <v>109</v>
      </c>
      <c r="E27" s="653"/>
      <c r="F27" s="654"/>
      <c r="G27" s="654"/>
      <c r="H27" s="654" t="s">
        <v>146</v>
      </c>
      <c r="I27" s="654"/>
      <c r="J27" s="654"/>
      <c r="K27" s="654"/>
      <c r="L27" s="654"/>
      <c r="M27" s="654"/>
      <c r="N27" s="654"/>
      <c r="O27" s="1494"/>
      <c r="P27" s="654"/>
      <c r="Q27" s="1561"/>
      <c r="R27" s="1487"/>
      <c r="S27" s="363" t="s">
        <v>200</v>
      </c>
      <c r="T27" s="363" t="s">
        <v>201</v>
      </c>
      <c r="U27" s="363" t="s">
        <v>119</v>
      </c>
      <c r="V27" s="2047"/>
      <c r="W27" s="364" t="s">
        <v>129</v>
      </c>
      <c r="X27" s="655"/>
      <c r="Y27" s="364"/>
      <c r="Z27" s="602"/>
      <c r="AA27" s="602"/>
      <c r="AB27" s="2047"/>
      <c r="AC27" s="622" t="s">
        <v>107</v>
      </c>
      <c r="AD27" s="622" t="s">
        <v>107</v>
      </c>
      <c r="AE27" s="622" t="s">
        <v>107</v>
      </c>
      <c r="AF27" s="622" t="s">
        <v>107</v>
      </c>
      <c r="AG27" s="622"/>
      <c r="AH27" s="622"/>
      <c r="AI27" s="623" t="s">
        <v>163</v>
      </c>
      <c r="AK27" s="622" t="s">
        <v>163</v>
      </c>
      <c r="AL27" s="622" t="s">
        <v>163</v>
      </c>
      <c r="AM27" s="623" t="s">
        <v>163</v>
      </c>
    </row>
    <row r="28" spans="1:39" s="396" customFormat="1" ht="35.25" customHeight="1">
      <c r="A28" s="841">
        <f t="shared" si="0"/>
        <v>25</v>
      </c>
      <c r="B28" s="633" t="s">
        <v>91</v>
      </c>
      <c r="C28" s="633" t="s">
        <v>150</v>
      </c>
      <c r="D28" s="633" t="s">
        <v>124</v>
      </c>
      <c r="E28" s="634"/>
      <c r="F28" s="635"/>
      <c r="G28" s="635"/>
      <c r="H28" s="636" t="s">
        <v>151</v>
      </c>
      <c r="I28" s="638"/>
      <c r="J28" s="638"/>
      <c r="K28" s="638"/>
      <c r="L28" s="638"/>
      <c r="M28" s="638"/>
      <c r="N28" s="638"/>
      <c r="O28" s="638"/>
      <c r="P28" s="675"/>
      <c r="Q28" s="1559"/>
      <c r="R28" s="1485"/>
      <c r="S28" s="640" t="s">
        <v>202</v>
      </c>
      <c r="T28" s="640" t="s">
        <v>203</v>
      </c>
      <c r="U28" s="78" t="s">
        <v>105</v>
      </c>
      <c r="V28" s="741"/>
      <c r="W28" s="593" t="s">
        <v>129</v>
      </c>
      <c r="X28" s="1404" t="s">
        <v>99</v>
      </c>
      <c r="Y28" s="593" t="s">
        <v>99</v>
      </c>
      <c r="Z28" s="2122"/>
      <c r="AA28" s="2122"/>
      <c r="AB28" s="660"/>
      <c r="AC28" s="659" t="s">
        <v>107</v>
      </c>
      <c r="AD28" s="659" t="s">
        <v>107</v>
      </c>
      <c r="AE28" s="659" t="s">
        <v>107</v>
      </c>
      <c r="AF28" s="659" t="s">
        <v>107</v>
      </c>
      <c r="AG28" s="659"/>
      <c r="AH28" s="659"/>
      <c r="AI28" s="623" t="s">
        <v>163</v>
      </c>
      <c r="AJ28" s="1947"/>
      <c r="AK28" s="622" t="s">
        <v>163</v>
      </c>
      <c r="AL28" s="622" t="s">
        <v>163</v>
      </c>
      <c r="AM28" s="623" t="s">
        <v>163</v>
      </c>
    </row>
    <row r="29" spans="1:39" s="381" customFormat="1" ht="30" customHeight="1">
      <c r="A29" s="841">
        <f t="shared" si="0"/>
        <v>26</v>
      </c>
      <c r="B29" s="645" t="s">
        <v>91</v>
      </c>
      <c r="C29" s="645" t="s">
        <v>154</v>
      </c>
      <c r="D29" s="645" t="s">
        <v>131</v>
      </c>
      <c r="E29" s="646"/>
      <c r="F29" s="647"/>
      <c r="G29" s="647"/>
      <c r="H29" s="647"/>
      <c r="I29" s="647" t="s">
        <v>155</v>
      </c>
      <c r="J29" s="647"/>
      <c r="K29" s="647"/>
      <c r="L29" s="647"/>
      <c r="M29" s="647"/>
      <c r="N29" s="647"/>
      <c r="O29" s="1493"/>
      <c r="P29" s="647"/>
      <c r="Q29" s="1560"/>
      <c r="R29" s="1486"/>
      <c r="S29" s="648" t="s">
        <v>156</v>
      </c>
      <c r="T29" s="648" t="s">
        <v>157</v>
      </c>
      <c r="U29" s="648" t="s">
        <v>158</v>
      </c>
      <c r="V29" s="2046"/>
      <c r="W29" s="379" t="s">
        <v>129</v>
      </c>
      <c r="X29" s="1405" t="s">
        <v>99</v>
      </c>
      <c r="Y29" s="379" t="s">
        <v>99</v>
      </c>
      <c r="Z29" s="2050"/>
      <c r="AA29" s="2050"/>
      <c r="AB29" s="2046"/>
      <c r="AC29" s="632" t="s">
        <v>99</v>
      </c>
      <c r="AD29" s="632" t="s">
        <v>99</v>
      </c>
      <c r="AE29" s="632" t="s">
        <v>99</v>
      </c>
      <c r="AF29" s="632" t="s">
        <v>99</v>
      </c>
      <c r="AG29" s="632"/>
      <c r="AH29" s="632"/>
      <c r="AI29" s="623" t="s">
        <v>163</v>
      </c>
      <c r="AJ29" s="1947"/>
      <c r="AK29" s="622" t="s">
        <v>163</v>
      </c>
      <c r="AL29" s="622" t="s">
        <v>163</v>
      </c>
      <c r="AM29" s="623" t="s">
        <v>163</v>
      </c>
    </row>
    <row r="30" spans="1:39" ht="30" customHeight="1">
      <c r="A30" s="841">
        <f t="shared" si="0"/>
        <v>27</v>
      </c>
      <c r="B30" s="652" t="s">
        <v>91</v>
      </c>
      <c r="C30" s="652" t="s">
        <v>159</v>
      </c>
      <c r="D30" s="652" t="s">
        <v>109</v>
      </c>
      <c r="E30" s="653"/>
      <c r="F30" s="654"/>
      <c r="G30" s="654"/>
      <c r="H30" s="654"/>
      <c r="I30" s="654"/>
      <c r="J30" s="654" t="s">
        <v>160</v>
      </c>
      <c r="K30" s="654"/>
      <c r="L30" s="654"/>
      <c r="M30" s="654"/>
      <c r="N30" s="654"/>
      <c r="O30" s="1494"/>
      <c r="P30" s="654"/>
      <c r="Q30" s="1561"/>
      <c r="R30" s="1487"/>
      <c r="S30" s="363" t="s">
        <v>161</v>
      </c>
      <c r="T30" s="363" t="s">
        <v>204</v>
      </c>
      <c r="U30" s="84" t="s">
        <v>105</v>
      </c>
      <c r="V30" s="689"/>
      <c r="W30" s="364" t="s">
        <v>129</v>
      </c>
      <c r="X30" s="655" t="s">
        <v>99</v>
      </c>
      <c r="Y30" s="364" t="s">
        <v>177</v>
      </c>
      <c r="Z30" s="602"/>
      <c r="AA30" s="602"/>
      <c r="AB30" s="689"/>
      <c r="AC30" s="622" t="s">
        <v>107</v>
      </c>
      <c r="AD30" s="622" t="s">
        <v>107</v>
      </c>
      <c r="AE30" s="622" t="s">
        <v>107</v>
      </c>
      <c r="AF30" s="622" t="s">
        <v>107</v>
      </c>
      <c r="AG30" s="622"/>
      <c r="AH30" s="622"/>
      <c r="AI30" s="623" t="s">
        <v>163</v>
      </c>
      <c r="AK30" s="622" t="s">
        <v>163</v>
      </c>
      <c r="AL30" s="622" t="s">
        <v>163</v>
      </c>
      <c r="AM30" s="623" t="s">
        <v>163</v>
      </c>
    </row>
    <row r="31" spans="1:39" ht="30" customHeight="1">
      <c r="A31" s="841">
        <f t="shared" si="0"/>
        <v>28</v>
      </c>
      <c r="B31" s="652" t="s">
        <v>91</v>
      </c>
      <c r="C31" s="652" t="s">
        <v>164</v>
      </c>
      <c r="D31" s="652" t="s">
        <v>109</v>
      </c>
      <c r="E31" s="653"/>
      <c r="F31" s="654"/>
      <c r="G31" s="654"/>
      <c r="H31" s="654"/>
      <c r="I31" s="654"/>
      <c r="J31" s="654" t="s">
        <v>165</v>
      </c>
      <c r="K31" s="654"/>
      <c r="L31" s="654"/>
      <c r="M31" s="654"/>
      <c r="N31" s="654"/>
      <c r="O31" s="1494"/>
      <c r="P31" s="654"/>
      <c r="Q31" s="1561"/>
      <c r="R31" s="1487"/>
      <c r="S31" s="363" t="s">
        <v>166</v>
      </c>
      <c r="T31" s="363" t="s">
        <v>205</v>
      </c>
      <c r="U31" s="84" t="s">
        <v>105</v>
      </c>
      <c r="V31" s="689"/>
      <c r="W31" s="364" t="s">
        <v>129</v>
      </c>
      <c r="X31" s="655"/>
      <c r="Y31" s="364"/>
      <c r="Z31" s="602"/>
      <c r="AA31" s="602"/>
      <c r="AB31" s="689"/>
      <c r="AC31" s="622" t="s">
        <v>107</v>
      </c>
      <c r="AD31" s="622" t="s">
        <v>107</v>
      </c>
      <c r="AE31" s="622" t="s">
        <v>107</v>
      </c>
      <c r="AF31" s="622" t="s">
        <v>107</v>
      </c>
      <c r="AG31" s="622"/>
      <c r="AH31" s="622"/>
      <c r="AI31" s="623" t="s">
        <v>163</v>
      </c>
      <c r="AK31" s="622" t="s">
        <v>163</v>
      </c>
      <c r="AL31" s="622" t="s">
        <v>163</v>
      </c>
      <c r="AM31" s="623" t="s">
        <v>163</v>
      </c>
    </row>
    <row r="32" spans="1:39" s="381" customFormat="1" ht="46.5" customHeight="1">
      <c r="A32" s="841">
        <f t="shared" si="0"/>
        <v>29</v>
      </c>
      <c r="B32" s="475" t="s">
        <v>3742</v>
      </c>
      <c r="C32" s="475" t="s">
        <v>3743</v>
      </c>
      <c r="D32" s="376" t="s">
        <v>1030</v>
      </c>
      <c r="E32" s="662" t="s">
        <v>3744</v>
      </c>
      <c r="F32" s="377"/>
      <c r="G32" s="377"/>
      <c r="H32" s="377"/>
      <c r="I32" s="377"/>
      <c r="J32" s="377"/>
      <c r="K32" s="377"/>
      <c r="L32" s="377"/>
      <c r="M32" s="377"/>
      <c r="N32" s="377"/>
      <c r="O32" s="1495"/>
      <c r="P32" s="377"/>
      <c r="Q32" s="1524"/>
      <c r="R32" s="1489"/>
      <c r="S32" s="378" t="s">
        <v>3745</v>
      </c>
      <c r="T32" s="378" t="s">
        <v>3746</v>
      </c>
      <c r="U32" s="379" t="s">
        <v>1150</v>
      </c>
      <c r="V32" s="2037"/>
      <c r="W32" s="379" t="s">
        <v>129</v>
      </c>
      <c r="X32" s="1394" t="s">
        <v>99</v>
      </c>
      <c r="Y32" s="649" t="s">
        <v>99</v>
      </c>
      <c r="Z32" s="649"/>
      <c r="AA32" s="985"/>
      <c r="AB32" s="2037"/>
      <c r="AC32" s="665" t="s">
        <v>3747</v>
      </c>
      <c r="AD32" s="665" t="s">
        <v>3747</v>
      </c>
      <c r="AE32" s="665" t="s">
        <v>3747</v>
      </c>
      <c r="AF32" s="665" t="s">
        <v>3747</v>
      </c>
      <c r="AG32" s="665"/>
      <c r="AH32" s="665"/>
      <c r="AI32" s="623"/>
      <c r="AJ32" s="1947"/>
      <c r="AK32" s="622" t="s">
        <v>163</v>
      </c>
      <c r="AL32" s="622" t="s">
        <v>163</v>
      </c>
      <c r="AM32" s="623" t="s">
        <v>163</v>
      </c>
    </row>
    <row r="33" spans="1:39" ht="45.75" customHeight="1">
      <c r="A33" s="841">
        <f t="shared" si="0"/>
        <v>30</v>
      </c>
      <c r="B33" s="382" t="s">
        <v>91</v>
      </c>
      <c r="C33" s="383" t="s">
        <v>3748</v>
      </c>
      <c r="D33" s="666" t="s">
        <v>109</v>
      </c>
      <c r="E33" s="1573"/>
      <c r="F33" s="386" t="s">
        <v>3749</v>
      </c>
      <c r="G33" s="386"/>
      <c r="H33" s="386"/>
      <c r="I33" s="386"/>
      <c r="J33" s="386"/>
      <c r="K33" s="386"/>
      <c r="L33" s="386"/>
      <c r="M33" s="386"/>
      <c r="N33" s="386"/>
      <c r="O33" s="667"/>
      <c r="P33" s="386"/>
      <c r="Q33" s="1525"/>
      <c r="R33" s="668"/>
      <c r="S33" s="476" t="s">
        <v>3750</v>
      </c>
      <c r="T33" s="213" t="s">
        <v>3751</v>
      </c>
      <c r="U33" s="155" t="s">
        <v>210</v>
      </c>
      <c r="V33" s="520"/>
      <c r="W33" s="155" t="s">
        <v>1282</v>
      </c>
      <c r="X33" s="218" t="s">
        <v>99</v>
      </c>
      <c r="Y33" s="217" t="s">
        <v>177</v>
      </c>
      <c r="Z33" s="217"/>
      <c r="AA33" s="689"/>
      <c r="AB33" s="520"/>
      <c r="AC33" s="622" t="s">
        <v>726</v>
      </c>
      <c r="AD33" s="622" t="s">
        <v>726</v>
      </c>
      <c r="AE33" s="623" t="s">
        <v>726</v>
      </c>
      <c r="AF33" s="623" t="s">
        <v>726</v>
      </c>
      <c r="AG33" s="622" t="s">
        <v>6829</v>
      </c>
      <c r="AH33" s="622" t="s">
        <v>6829</v>
      </c>
      <c r="AI33" s="623" t="s">
        <v>3726</v>
      </c>
      <c r="AJ33" s="1947">
        <v>1</v>
      </c>
      <c r="AK33" s="374" t="s">
        <v>3752</v>
      </c>
      <c r="AL33" s="382" t="s">
        <v>3753</v>
      </c>
      <c r="AM33" s="374" t="s">
        <v>1150</v>
      </c>
    </row>
    <row r="34" spans="1:39" s="194" customFormat="1" ht="47.25" customHeight="1">
      <c r="A34" s="841">
        <f t="shared" si="0"/>
        <v>31</v>
      </c>
      <c r="B34" s="382" t="s">
        <v>91</v>
      </c>
      <c r="C34" s="383" t="s">
        <v>3754</v>
      </c>
      <c r="D34" s="666" t="s">
        <v>109</v>
      </c>
      <c r="E34" s="1574"/>
      <c r="F34" s="386" t="s">
        <v>3755</v>
      </c>
      <c r="G34" s="386"/>
      <c r="H34" s="386"/>
      <c r="I34" s="386"/>
      <c r="J34" s="386"/>
      <c r="K34" s="386"/>
      <c r="L34" s="386"/>
      <c r="M34" s="386"/>
      <c r="N34" s="386"/>
      <c r="O34" s="667"/>
      <c r="P34" s="463"/>
      <c r="Q34" s="1563"/>
      <c r="R34" s="465"/>
      <c r="S34" s="213" t="s">
        <v>3756</v>
      </c>
      <c r="T34" s="213" t="s">
        <v>3757</v>
      </c>
      <c r="U34" s="155" t="s">
        <v>113</v>
      </c>
      <c r="V34" s="520"/>
      <c r="W34" s="155" t="s">
        <v>129</v>
      </c>
      <c r="X34" s="218"/>
      <c r="Y34" s="217"/>
      <c r="Z34" s="217"/>
      <c r="AA34" s="689"/>
      <c r="AB34" s="520"/>
      <c r="AC34" s="622" t="s">
        <v>216</v>
      </c>
      <c r="AD34" s="622" t="s">
        <v>216</v>
      </c>
      <c r="AE34" s="622" t="s">
        <v>216</v>
      </c>
      <c r="AF34" s="622" t="s">
        <v>216</v>
      </c>
      <c r="AG34" s="622" t="s">
        <v>6829</v>
      </c>
      <c r="AH34" s="622" t="s">
        <v>6829</v>
      </c>
      <c r="AI34" s="623"/>
      <c r="AJ34" s="1947"/>
      <c r="AK34" s="622"/>
      <c r="AL34" s="672"/>
      <c r="AM34" s="623"/>
    </row>
    <row r="35" spans="1:39" ht="36">
      <c r="A35" s="841">
        <f t="shared" si="0"/>
        <v>32</v>
      </c>
      <c r="B35" s="187" t="s">
        <v>91</v>
      </c>
      <c r="C35" s="187" t="s">
        <v>3758</v>
      </c>
      <c r="D35" s="187" t="s">
        <v>109</v>
      </c>
      <c r="E35" s="188"/>
      <c r="F35" s="189" t="s">
        <v>3759</v>
      </c>
      <c r="G35" s="189"/>
      <c r="H35" s="189"/>
      <c r="I35" s="189"/>
      <c r="J35" s="189"/>
      <c r="K35" s="189"/>
      <c r="L35" s="189"/>
      <c r="M35" s="189"/>
      <c r="N35" s="189"/>
      <c r="O35" s="190"/>
      <c r="P35" s="189"/>
      <c r="Q35" s="220"/>
      <c r="R35" s="192"/>
      <c r="S35" s="84" t="s">
        <v>3760</v>
      </c>
      <c r="T35" s="84" t="s">
        <v>5202</v>
      </c>
      <c r="U35" s="155" t="s">
        <v>113</v>
      </c>
      <c r="V35" s="520"/>
      <c r="W35" s="155" t="s">
        <v>129</v>
      </c>
      <c r="X35" s="218" t="s">
        <v>3762</v>
      </c>
      <c r="Y35" s="360" t="s">
        <v>226</v>
      </c>
      <c r="Z35" s="360" t="s">
        <v>227</v>
      </c>
      <c r="AA35" s="986"/>
      <c r="AB35" s="520"/>
      <c r="AC35" s="622" t="s">
        <v>710</v>
      </c>
      <c r="AD35" s="622" t="s">
        <v>710</v>
      </c>
      <c r="AE35" s="622" t="s">
        <v>710</v>
      </c>
      <c r="AF35" s="622" t="s">
        <v>710</v>
      </c>
      <c r="AG35" s="622"/>
      <c r="AH35" s="622"/>
      <c r="AI35" s="241" t="s">
        <v>3726</v>
      </c>
      <c r="AK35" s="374" t="s">
        <v>3764</v>
      </c>
      <c r="AL35" s="382" t="s">
        <v>3765</v>
      </c>
      <c r="AM35" s="374" t="s">
        <v>1150</v>
      </c>
    </row>
    <row r="36" spans="1:39">
      <c r="A36" s="841">
        <f t="shared" si="0"/>
        <v>33</v>
      </c>
      <c r="B36" s="382" t="s">
        <v>91</v>
      </c>
      <c r="C36" s="382" t="s">
        <v>3766</v>
      </c>
      <c r="D36" s="187" t="s">
        <v>403</v>
      </c>
      <c r="E36" s="387"/>
      <c r="F36" s="386" t="s">
        <v>3767</v>
      </c>
      <c r="G36" s="386"/>
      <c r="H36" s="386"/>
      <c r="I36" s="386"/>
      <c r="J36" s="386"/>
      <c r="K36" s="386"/>
      <c r="L36" s="386"/>
      <c r="M36" s="386"/>
      <c r="N36" s="386"/>
      <c r="O36" s="667"/>
      <c r="P36" s="386"/>
      <c r="Q36" s="1525"/>
      <c r="R36" s="510"/>
      <c r="S36" s="213" t="s">
        <v>3768</v>
      </c>
      <c r="T36" s="84" t="s">
        <v>3769</v>
      </c>
      <c r="U36" s="155" t="s">
        <v>210</v>
      </c>
      <c r="V36" s="2038"/>
      <c r="W36" s="155" t="s">
        <v>1282</v>
      </c>
      <c r="X36" s="218"/>
      <c r="Y36" s="217"/>
      <c r="Z36" s="217"/>
      <c r="AA36" s="689"/>
      <c r="AB36" s="2038"/>
      <c r="AC36" s="592" t="s">
        <v>726</v>
      </c>
      <c r="AD36" s="592" t="s">
        <v>726</v>
      </c>
      <c r="AE36" s="592" t="s">
        <v>683</v>
      </c>
      <c r="AF36" s="592" t="s">
        <v>683</v>
      </c>
      <c r="AG36" s="592" t="s">
        <v>6829</v>
      </c>
      <c r="AH36" s="592" t="s">
        <v>6829</v>
      </c>
      <c r="AI36" s="241" t="s">
        <v>3726</v>
      </c>
      <c r="AJ36" s="1947">
        <v>1</v>
      </c>
      <c r="AK36" s="374" t="s">
        <v>3770</v>
      </c>
      <c r="AL36" s="382" t="s">
        <v>3771</v>
      </c>
      <c r="AM36" s="374" t="s">
        <v>1150</v>
      </c>
    </row>
    <row r="37" spans="1:39" s="1417" customFormat="1" ht="36">
      <c r="A37" s="2127">
        <f t="shared" si="0"/>
        <v>34</v>
      </c>
      <c r="B37" s="1964" t="s">
        <v>91</v>
      </c>
      <c r="C37" s="1964" t="s">
        <v>7247</v>
      </c>
      <c r="D37" s="1964" t="s">
        <v>109</v>
      </c>
      <c r="E37" s="425"/>
      <c r="F37" s="389" t="s">
        <v>7248</v>
      </c>
      <c r="G37" s="389"/>
      <c r="H37" s="389"/>
      <c r="I37" s="389"/>
      <c r="J37" s="389"/>
      <c r="K37" s="389"/>
      <c r="L37" s="389"/>
      <c r="M37" s="389"/>
      <c r="N37" s="389"/>
      <c r="O37" s="1966"/>
      <c r="P37" s="389"/>
      <c r="Q37" s="1419"/>
      <c r="R37" s="1975"/>
      <c r="S37" s="1967" t="s">
        <v>7421</v>
      </c>
      <c r="T37" s="1967" t="s">
        <v>7419</v>
      </c>
      <c r="U37" s="1968" t="s">
        <v>105</v>
      </c>
      <c r="V37" s="2194"/>
      <c r="W37" s="1968" t="s">
        <v>6778</v>
      </c>
      <c r="X37" s="1976" t="s">
        <v>149</v>
      </c>
      <c r="Y37" s="1977" t="s">
        <v>122</v>
      </c>
      <c r="Z37" s="1476" t="s">
        <v>227</v>
      </c>
      <c r="AA37" s="1476" t="s">
        <v>7250</v>
      </c>
      <c r="AB37" s="988"/>
      <c r="AC37" s="1970" t="s">
        <v>710</v>
      </c>
      <c r="AD37" s="1970" t="s">
        <v>710</v>
      </c>
      <c r="AE37" s="1970" t="s">
        <v>710</v>
      </c>
      <c r="AF37" s="1970" t="s">
        <v>710</v>
      </c>
      <c r="AG37" s="1970"/>
      <c r="AH37" s="1970"/>
      <c r="AI37" s="1972"/>
      <c r="AJ37" s="1947"/>
      <c r="AK37" s="2035"/>
      <c r="AL37" s="388"/>
      <c r="AM37" s="1974"/>
    </row>
    <row r="38" spans="1:39" ht="36">
      <c r="A38" s="15">
        <f t="shared" si="0"/>
        <v>35</v>
      </c>
      <c r="B38" s="382" t="s">
        <v>91</v>
      </c>
      <c r="C38" s="382" t="s">
        <v>3772</v>
      </c>
      <c r="D38" s="187" t="s">
        <v>403</v>
      </c>
      <c r="E38" s="387"/>
      <c r="F38" s="386" t="s">
        <v>3773</v>
      </c>
      <c r="G38" s="386"/>
      <c r="H38" s="386"/>
      <c r="I38" s="386"/>
      <c r="J38" s="386"/>
      <c r="K38" s="386"/>
      <c r="L38" s="386"/>
      <c r="M38" s="386"/>
      <c r="N38" s="386"/>
      <c r="O38" s="386"/>
      <c r="P38" s="386"/>
      <c r="Q38" s="386"/>
      <c r="R38" s="386"/>
      <c r="S38" s="213" t="s">
        <v>3774</v>
      </c>
      <c r="T38" s="84" t="s">
        <v>7249</v>
      </c>
      <c r="U38" s="155" t="s">
        <v>105</v>
      </c>
      <c r="V38" s="155"/>
      <c r="W38" s="155" t="s">
        <v>1417</v>
      </c>
      <c r="X38" s="218" t="s">
        <v>3776</v>
      </c>
      <c r="Y38" s="217" t="s">
        <v>226</v>
      </c>
      <c r="Z38" s="217" t="s">
        <v>227</v>
      </c>
      <c r="AA38" s="669"/>
      <c r="AB38" s="2038"/>
      <c r="AC38" s="1970" t="s">
        <v>6801</v>
      </c>
      <c r="AD38" s="1970" t="s">
        <v>6801</v>
      </c>
      <c r="AE38" s="1970" t="s">
        <v>6801</v>
      </c>
      <c r="AF38" s="1970" t="s">
        <v>6801</v>
      </c>
      <c r="AG38" s="1970"/>
      <c r="AH38" s="1970"/>
      <c r="AI38" s="623" t="s">
        <v>163</v>
      </c>
      <c r="AK38" s="622" t="s">
        <v>163</v>
      </c>
      <c r="AL38" s="622" t="s">
        <v>163</v>
      </c>
      <c r="AM38" s="623" t="s">
        <v>163</v>
      </c>
    </row>
    <row r="39" spans="1:39" ht="36">
      <c r="A39" s="15">
        <f t="shared" si="0"/>
        <v>36</v>
      </c>
      <c r="B39" s="382" t="s">
        <v>91</v>
      </c>
      <c r="C39" s="382" t="s">
        <v>3778</v>
      </c>
      <c r="D39" s="187" t="s">
        <v>403</v>
      </c>
      <c r="E39" s="387"/>
      <c r="F39" s="386" t="s">
        <v>3779</v>
      </c>
      <c r="G39" s="386"/>
      <c r="H39" s="386"/>
      <c r="I39" s="386"/>
      <c r="J39" s="386"/>
      <c r="K39" s="386"/>
      <c r="L39" s="386"/>
      <c r="M39" s="386"/>
      <c r="N39" s="386"/>
      <c r="O39" s="386"/>
      <c r="P39" s="386"/>
      <c r="Q39" s="386"/>
      <c r="R39" s="386"/>
      <c r="S39" s="476" t="s">
        <v>3780</v>
      </c>
      <c r="T39" s="84" t="s">
        <v>7233</v>
      </c>
      <c r="U39" s="155" t="s">
        <v>105</v>
      </c>
      <c r="V39" s="155"/>
      <c r="W39" s="364" t="s">
        <v>511</v>
      </c>
      <c r="X39" s="218" t="s">
        <v>99</v>
      </c>
      <c r="Y39" s="360" t="s">
        <v>99</v>
      </c>
      <c r="Z39" s="360" t="s">
        <v>99</v>
      </c>
      <c r="AA39" s="603"/>
      <c r="AB39" s="2038"/>
      <c r="AC39" s="1970" t="s">
        <v>6801</v>
      </c>
      <c r="AD39" s="1970" t="s">
        <v>6801</v>
      </c>
      <c r="AE39" s="1970" t="s">
        <v>6801</v>
      </c>
      <c r="AF39" s="1970" t="s">
        <v>6801</v>
      </c>
      <c r="AG39" s="1970"/>
      <c r="AH39" s="1970"/>
      <c r="AI39" s="623" t="s">
        <v>163</v>
      </c>
      <c r="AK39" s="622" t="s">
        <v>163</v>
      </c>
      <c r="AL39" s="622" t="s">
        <v>163</v>
      </c>
      <c r="AM39" s="623" t="s">
        <v>163</v>
      </c>
    </row>
    <row r="40" spans="1:39" s="194" customFormat="1" ht="36">
      <c r="A40" s="15">
        <f t="shared" si="0"/>
        <v>37</v>
      </c>
      <c r="B40" s="382" t="s">
        <v>91</v>
      </c>
      <c r="C40" s="382" t="s">
        <v>3781</v>
      </c>
      <c r="D40" s="187" t="s">
        <v>109</v>
      </c>
      <c r="E40" s="387"/>
      <c r="F40" s="386" t="s">
        <v>3782</v>
      </c>
      <c r="G40" s="386"/>
      <c r="H40" s="386"/>
      <c r="I40" s="386"/>
      <c r="J40" s="386"/>
      <c r="K40" s="386"/>
      <c r="L40" s="386"/>
      <c r="M40" s="386"/>
      <c r="N40" s="386"/>
      <c r="O40" s="386"/>
      <c r="P40" s="386"/>
      <c r="Q40" s="386"/>
      <c r="R40" s="673"/>
      <c r="S40" s="213" t="s">
        <v>3783</v>
      </c>
      <c r="T40" s="84" t="s">
        <v>7578</v>
      </c>
      <c r="U40" s="155" t="s">
        <v>105</v>
      </c>
      <c r="V40" s="155"/>
      <c r="W40" s="364" t="s">
        <v>511</v>
      </c>
      <c r="X40" s="218" t="s">
        <v>254</v>
      </c>
      <c r="Y40" s="360" t="s">
        <v>142</v>
      </c>
      <c r="Z40" s="360" t="s">
        <v>227</v>
      </c>
      <c r="AA40" s="603"/>
      <c r="AB40" s="2038"/>
      <c r="AC40" s="592" t="s">
        <v>710</v>
      </c>
      <c r="AD40" s="592" t="s">
        <v>710</v>
      </c>
      <c r="AE40" s="592" t="s">
        <v>710</v>
      </c>
      <c r="AF40" s="592" t="s">
        <v>710</v>
      </c>
      <c r="AG40" s="592"/>
      <c r="AH40" s="592"/>
      <c r="AI40" s="2176"/>
      <c r="AJ40" s="2016" t="s">
        <v>163</v>
      </c>
      <c r="AK40" s="622"/>
      <c r="AL40" s="622" t="s">
        <v>163</v>
      </c>
      <c r="AM40" s="623" t="s">
        <v>163</v>
      </c>
    </row>
    <row r="41" spans="1:39" ht="59.25" customHeight="1">
      <c r="A41" s="15">
        <f t="shared" si="0"/>
        <v>38</v>
      </c>
      <c r="B41" s="187" t="s">
        <v>91</v>
      </c>
      <c r="C41" s="187" t="s">
        <v>3785</v>
      </c>
      <c r="D41" s="187" t="s">
        <v>109</v>
      </c>
      <c r="E41" s="188"/>
      <c r="F41" s="189" t="s">
        <v>3786</v>
      </c>
      <c r="G41" s="189"/>
      <c r="H41" s="189"/>
      <c r="I41" s="189"/>
      <c r="J41" s="189"/>
      <c r="K41" s="189"/>
      <c r="L41" s="189"/>
      <c r="M41" s="189"/>
      <c r="N41" s="189"/>
      <c r="O41" s="189"/>
      <c r="P41" s="189"/>
      <c r="Q41" s="189"/>
      <c r="R41" s="189"/>
      <c r="S41" s="84" t="s">
        <v>6799</v>
      </c>
      <c r="T41" s="84" t="s">
        <v>7577</v>
      </c>
      <c r="U41" s="155" t="s">
        <v>105</v>
      </c>
      <c r="V41" s="155"/>
      <c r="W41" s="364" t="s">
        <v>511</v>
      </c>
      <c r="X41" s="218" t="s">
        <v>254</v>
      </c>
      <c r="Y41" s="364" t="s">
        <v>142</v>
      </c>
      <c r="Z41" s="360" t="s">
        <v>227</v>
      </c>
      <c r="AA41" s="674"/>
      <c r="AB41" s="2038"/>
      <c r="AC41" s="592" t="s">
        <v>710</v>
      </c>
      <c r="AD41" s="592" t="s">
        <v>710</v>
      </c>
      <c r="AE41" s="592" t="s">
        <v>710</v>
      </c>
      <c r="AF41" s="592" t="s">
        <v>710</v>
      </c>
      <c r="AG41" s="592" t="s">
        <v>6829</v>
      </c>
      <c r="AH41" s="592" t="s">
        <v>6829</v>
      </c>
      <c r="AI41" s="623" t="s">
        <v>163</v>
      </c>
      <c r="AK41" s="622" t="s">
        <v>163</v>
      </c>
      <c r="AL41" s="622" t="s">
        <v>163</v>
      </c>
      <c r="AM41" s="623" t="s">
        <v>163</v>
      </c>
    </row>
    <row r="42" spans="1:39" s="409" customFormat="1">
      <c r="A42" s="841">
        <f t="shared" si="0"/>
        <v>39</v>
      </c>
      <c r="B42" s="390" t="s">
        <v>91</v>
      </c>
      <c r="C42" s="390" t="s">
        <v>3789</v>
      </c>
      <c r="D42" s="391" t="s">
        <v>124</v>
      </c>
      <c r="E42" s="392"/>
      <c r="F42" s="675" t="s">
        <v>3790</v>
      </c>
      <c r="G42" s="675"/>
      <c r="H42" s="675"/>
      <c r="I42" s="675"/>
      <c r="J42" s="675"/>
      <c r="K42" s="675"/>
      <c r="L42" s="675"/>
      <c r="M42" s="675"/>
      <c r="N42" s="675"/>
      <c r="O42" s="636"/>
      <c r="P42" s="675"/>
      <c r="Q42" s="1564"/>
      <c r="R42" s="1490"/>
      <c r="S42" s="394" t="s">
        <v>3791</v>
      </c>
      <c r="T42" s="394" t="s">
        <v>3792</v>
      </c>
      <c r="U42" s="395" t="s">
        <v>272</v>
      </c>
      <c r="V42" s="699"/>
      <c r="W42" s="593" t="s">
        <v>129</v>
      </c>
      <c r="X42" s="751" t="s">
        <v>99</v>
      </c>
      <c r="Y42" s="641" t="s">
        <v>99</v>
      </c>
      <c r="Z42" s="641"/>
      <c r="AA42" s="987"/>
      <c r="AB42" s="677"/>
      <c r="AC42" s="678" t="s">
        <v>274</v>
      </c>
      <c r="AD42" s="678" t="s">
        <v>274</v>
      </c>
      <c r="AE42" s="678" t="s">
        <v>274</v>
      </c>
      <c r="AF42" s="678" t="s">
        <v>274</v>
      </c>
      <c r="AG42" s="678" t="s">
        <v>274</v>
      </c>
      <c r="AH42" s="678" t="s">
        <v>274</v>
      </c>
      <c r="AI42" s="623" t="s">
        <v>163</v>
      </c>
      <c r="AJ42" s="1947"/>
      <c r="AK42" s="622" t="s">
        <v>163</v>
      </c>
      <c r="AL42" s="622" t="s">
        <v>163</v>
      </c>
      <c r="AM42" s="623" t="s">
        <v>163</v>
      </c>
    </row>
    <row r="43" spans="1:39" s="194" customFormat="1" ht="36" customHeight="1">
      <c r="A43" s="841">
        <f t="shared" si="0"/>
        <v>40</v>
      </c>
      <c r="B43" s="376" t="s">
        <v>91</v>
      </c>
      <c r="C43" s="376" t="s">
        <v>758</v>
      </c>
      <c r="D43" s="397" t="s">
        <v>131</v>
      </c>
      <c r="E43" s="398"/>
      <c r="F43" s="377"/>
      <c r="G43" s="377" t="s">
        <v>319</v>
      </c>
      <c r="H43" s="377"/>
      <c r="I43" s="377"/>
      <c r="J43" s="377"/>
      <c r="K43" s="377"/>
      <c r="L43" s="377"/>
      <c r="M43" s="377"/>
      <c r="N43" s="377"/>
      <c r="O43" s="1495"/>
      <c r="P43" s="377"/>
      <c r="Q43" s="1524"/>
      <c r="R43" s="1489"/>
      <c r="S43" s="378" t="s">
        <v>3793</v>
      </c>
      <c r="T43" s="378" t="s">
        <v>3794</v>
      </c>
      <c r="U43" s="402" t="s">
        <v>1116</v>
      </c>
      <c r="V43" s="702"/>
      <c r="W43" s="379" t="s">
        <v>129</v>
      </c>
      <c r="X43" s="834" t="s">
        <v>99</v>
      </c>
      <c r="Y43" s="649" t="s">
        <v>99</v>
      </c>
      <c r="Z43" s="649"/>
      <c r="AA43" s="985"/>
      <c r="AB43" s="702"/>
      <c r="AC43" s="679" t="s">
        <v>98</v>
      </c>
      <c r="AD43" s="679" t="s">
        <v>98</v>
      </c>
      <c r="AE43" s="679" t="s">
        <v>98</v>
      </c>
      <c r="AF43" s="679" t="s">
        <v>98</v>
      </c>
      <c r="AG43" s="679" t="s">
        <v>98</v>
      </c>
      <c r="AH43" s="679" t="s">
        <v>98</v>
      </c>
      <c r="AI43" s="623" t="s">
        <v>163</v>
      </c>
      <c r="AJ43" s="1947"/>
      <c r="AK43" s="622" t="s">
        <v>163</v>
      </c>
      <c r="AL43" s="622" t="s">
        <v>163</v>
      </c>
      <c r="AM43" s="623" t="s">
        <v>163</v>
      </c>
    </row>
    <row r="44" spans="1:39" s="194" customFormat="1" ht="53.25" customHeight="1">
      <c r="A44" s="15">
        <f t="shared" si="0"/>
        <v>41</v>
      </c>
      <c r="B44" s="382" t="s">
        <v>322</v>
      </c>
      <c r="C44" s="383" t="s">
        <v>323</v>
      </c>
      <c r="D44" s="187" t="s">
        <v>109</v>
      </c>
      <c r="E44" s="387"/>
      <c r="F44" s="386"/>
      <c r="G44" s="386"/>
      <c r="H44" s="189" t="s">
        <v>324</v>
      </c>
      <c r="I44" s="189"/>
      <c r="J44" s="189"/>
      <c r="K44" s="189"/>
      <c r="L44" s="189"/>
      <c r="M44" s="189"/>
      <c r="N44" s="189"/>
      <c r="O44" s="189"/>
      <c r="P44" s="189"/>
      <c r="Q44" s="189"/>
      <c r="R44" s="495"/>
      <c r="S44" s="382" t="s">
        <v>3795</v>
      </c>
      <c r="T44" s="213" t="s">
        <v>3796</v>
      </c>
      <c r="U44" s="155" t="s">
        <v>113</v>
      </c>
      <c r="V44" s="155"/>
      <c r="W44" s="155" t="s">
        <v>129</v>
      </c>
      <c r="X44" s="218"/>
      <c r="Y44" s="217"/>
      <c r="Z44" s="217" t="s">
        <v>99</v>
      </c>
      <c r="AA44" s="680"/>
      <c r="AB44" s="520"/>
      <c r="AC44" s="622" t="s">
        <v>216</v>
      </c>
      <c r="AD44" s="622" t="s">
        <v>216</v>
      </c>
      <c r="AE44" s="622" t="s">
        <v>216</v>
      </c>
      <c r="AF44" s="622" t="s">
        <v>216</v>
      </c>
      <c r="AG44" s="622"/>
      <c r="AH44" s="622"/>
      <c r="AI44" s="623"/>
      <c r="AJ44" s="2017"/>
      <c r="AK44" s="622" t="s">
        <v>6821</v>
      </c>
      <c r="AL44" s="622" t="s">
        <v>163</v>
      </c>
      <c r="AM44" s="623" t="s">
        <v>163</v>
      </c>
    </row>
    <row r="45" spans="1:39" s="194" customFormat="1" ht="39.75" customHeight="1">
      <c r="A45" s="841">
        <f t="shared" si="0"/>
        <v>42</v>
      </c>
      <c r="B45" s="187" t="s">
        <v>91</v>
      </c>
      <c r="C45" s="187" t="s">
        <v>327</v>
      </c>
      <c r="D45" s="187" t="s">
        <v>109</v>
      </c>
      <c r="E45" s="188"/>
      <c r="F45" s="189"/>
      <c r="G45" s="189"/>
      <c r="H45" s="189" t="s">
        <v>328</v>
      </c>
      <c r="I45" s="228"/>
      <c r="J45" s="228"/>
      <c r="K45" s="230"/>
      <c r="L45" s="230"/>
      <c r="M45" s="230"/>
      <c r="N45" s="230"/>
      <c r="O45" s="230"/>
      <c r="P45" s="228"/>
      <c r="Q45" s="459"/>
      <c r="R45" s="460"/>
      <c r="S45" s="84" t="s">
        <v>3797</v>
      </c>
      <c r="T45" s="84" t="s">
        <v>3798</v>
      </c>
      <c r="U45" s="155" t="s">
        <v>113</v>
      </c>
      <c r="V45" s="520"/>
      <c r="W45" s="155" t="s">
        <v>129</v>
      </c>
      <c r="X45" s="218"/>
      <c r="Y45" s="217"/>
      <c r="Z45" s="217"/>
      <c r="AA45" s="689"/>
      <c r="AB45" s="520"/>
      <c r="AC45" s="592" t="s">
        <v>274</v>
      </c>
      <c r="AD45" s="592" t="s">
        <v>274</v>
      </c>
      <c r="AE45" s="592" t="s">
        <v>274</v>
      </c>
      <c r="AF45" s="592" t="s">
        <v>274</v>
      </c>
      <c r="AG45" s="592" t="s">
        <v>6829</v>
      </c>
      <c r="AH45" s="592" t="s">
        <v>6829</v>
      </c>
      <c r="AI45" s="623" t="s">
        <v>3799</v>
      </c>
      <c r="AJ45" s="2172"/>
      <c r="AK45" s="622" t="s">
        <v>3800</v>
      </c>
      <c r="AL45" s="672" t="s">
        <v>3801</v>
      </c>
      <c r="AM45" s="623" t="s">
        <v>119</v>
      </c>
    </row>
    <row r="46" spans="1:39" ht="34.5" customHeight="1">
      <c r="A46" s="15">
        <f t="shared" si="0"/>
        <v>43</v>
      </c>
      <c r="B46" s="187" t="s">
        <v>322</v>
      </c>
      <c r="C46" s="187" t="s">
        <v>767</v>
      </c>
      <c r="D46" s="187" t="s">
        <v>109</v>
      </c>
      <c r="E46" s="188"/>
      <c r="F46" s="189"/>
      <c r="G46" s="189"/>
      <c r="H46" s="189" t="s">
        <v>332</v>
      </c>
      <c r="I46" s="189"/>
      <c r="J46" s="189"/>
      <c r="K46" s="191"/>
      <c r="L46" s="191"/>
      <c r="M46" s="191"/>
      <c r="N46" s="191"/>
      <c r="O46" s="191"/>
      <c r="P46" s="191"/>
      <c r="Q46" s="191"/>
      <c r="R46" s="192"/>
      <c r="S46" s="84" t="s">
        <v>3802</v>
      </c>
      <c r="T46" s="84" t="s">
        <v>3803</v>
      </c>
      <c r="U46" s="155" t="s">
        <v>113</v>
      </c>
      <c r="V46" s="155"/>
      <c r="W46" s="155" t="s">
        <v>129</v>
      </c>
      <c r="X46" s="218" t="s">
        <v>99</v>
      </c>
      <c r="Y46" s="217" t="s">
        <v>99</v>
      </c>
      <c r="Z46" s="217" t="s">
        <v>99</v>
      </c>
      <c r="AA46" s="669"/>
      <c r="AB46" s="520"/>
      <c r="AC46" s="592" t="s">
        <v>107</v>
      </c>
      <c r="AD46" s="592" t="s">
        <v>107</v>
      </c>
      <c r="AE46" s="592" t="s">
        <v>107</v>
      </c>
      <c r="AF46" s="592" t="s">
        <v>107</v>
      </c>
      <c r="AG46" s="592"/>
      <c r="AH46" s="592"/>
      <c r="AI46" s="623"/>
      <c r="AJ46" s="2017"/>
      <c r="AK46" s="622" t="s">
        <v>163</v>
      </c>
      <c r="AL46" s="622" t="s">
        <v>163</v>
      </c>
      <c r="AM46" s="623" t="s">
        <v>163</v>
      </c>
    </row>
    <row r="47" spans="1:39" s="396" customFormat="1" ht="34.5" customHeight="1">
      <c r="A47" s="2126">
        <f t="shared" si="0"/>
        <v>44</v>
      </c>
      <c r="B47" s="391" t="s">
        <v>322</v>
      </c>
      <c r="C47" s="391" t="s">
        <v>3804</v>
      </c>
      <c r="D47" s="391" t="s">
        <v>124</v>
      </c>
      <c r="E47" s="404"/>
      <c r="F47" s="393" t="s">
        <v>3805</v>
      </c>
      <c r="G47" s="393"/>
      <c r="H47" s="393"/>
      <c r="I47" s="393"/>
      <c r="J47" s="406"/>
      <c r="K47" s="393"/>
      <c r="L47" s="393"/>
      <c r="M47" s="406"/>
      <c r="N47" s="406"/>
      <c r="O47" s="406"/>
      <c r="P47" s="406"/>
      <c r="Q47" s="406"/>
      <c r="R47" s="480"/>
      <c r="S47" s="78" t="s">
        <v>3806</v>
      </c>
      <c r="T47" s="78" t="s">
        <v>3807</v>
      </c>
      <c r="U47" s="395" t="s">
        <v>3808</v>
      </c>
      <c r="V47" s="699"/>
      <c r="W47" s="426" t="s">
        <v>511</v>
      </c>
      <c r="X47" s="751" t="s">
        <v>99</v>
      </c>
      <c r="Y47" s="565" t="s">
        <v>99</v>
      </c>
      <c r="Z47" s="565" t="s">
        <v>99</v>
      </c>
      <c r="AA47" s="681"/>
      <c r="AB47" s="681"/>
      <c r="AC47" s="678" t="s">
        <v>229</v>
      </c>
      <c r="AD47" s="678" t="s">
        <v>229</v>
      </c>
      <c r="AE47" s="678" t="s">
        <v>229</v>
      </c>
      <c r="AF47" s="678" t="s">
        <v>229</v>
      </c>
      <c r="AG47" s="678"/>
      <c r="AH47" s="678"/>
      <c r="AI47" s="241" t="s">
        <v>3809</v>
      </c>
      <c r="AJ47" s="2300"/>
      <c r="AK47" s="374" t="s">
        <v>4819</v>
      </c>
      <c r="AL47" s="382" t="s">
        <v>6723</v>
      </c>
      <c r="AM47" s="374" t="s">
        <v>272</v>
      </c>
    </row>
    <row r="48" spans="1:39" s="2051" customFormat="1" ht="32.25" customHeight="1">
      <c r="A48" s="2126">
        <f t="shared" si="0"/>
        <v>45</v>
      </c>
      <c r="B48" s="397" t="s">
        <v>267</v>
      </c>
      <c r="C48" s="66" t="s">
        <v>3812</v>
      </c>
      <c r="D48" s="397" t="s">
        <v>131</v>
      </c>
      <c r="E48" s="410"/>
      <c r="F48" s="399"/>
      <c r="G48" s="399" t="s">
        <v>3450</v>
      </c>
      <c r="H48" s="399"/>
      <c r="I48" s="399"/>
      <c r="J48" s="441"/>
      <c r="K48" s="400"/>
      <c r="L48" s="401"/>
      <c r="M48" s="401"/>
      <c r="N48" s="401"/>
      <c r="O48" s="401"/>
      <c r="P48" s="401"/>
      <c r="Q48" s="683"/>
      <c r="R48" s="683"/>
      <c r="S48" s="66" t="s">
        <v>3813</v>
      </c>
      <c r="T48" s="66" t="s">
        <v>3814</v>
      </c>
      <c r="U48" s="402" t="s">
        <v>96</v>
      </c>
      <c r="V48" s="702"/>
      <c r="W48" s="429" t="s">
        <v>511</v>
      </c>
      <c r="X48" s="834" t="s">
        <v>99</v>
      </c>
      <c r="Y48" s="402" t="s">
        <v>99</v>
      </c>
      <c r="Z48" s="402" t="s">
        <v>99</v>
      </c>
      <c r="AA48" s="684"/>
      <c r="AB48" s="684"/>
      <c r="AC48" s="679" t="s">
        <v>99</v>
      </c>
      <c r="AD48" s="679" t="s">
        <v>99</v>
      </c>
      <c r="AE48" s="679" t="s">
        <v>99</v>
      </c>
      <c r="AF48" s="679" t="s">
        <v>99</v>
      </c>
      <c r="AG48" s="679"/>
      <c r="AH48" s="679"/>
      <c r="AI48" s="2193"/>
      <c r="AJ48" s="2016" t="s">
        <v>163</v>
      </c>
      <c r="AK48" s="807"/>
      <c r="AL48" s="622"/>
      <c r="AM48" s="623"/>
    </row>
    <row r="49" spans="1:59" s="2051" customFormat="1" ht="32.25" customHeight="1">
      <c r="A49" s="2126">
        <f t="shared" si="0"/>
        <v>46</v>
      </c>
      <c r="B49" s="187" t="s">
        <v>267</v>
      </c>
      <c r="C49" s="84" t="s">
        <v>980</v>
      </c>
      <c r="D49" s="187" t="s">
        <v>109</v>
      </c>
      <c r="E49" s="188"/>
      <c r="F49" s="189"/>
      <c r="G49" s="189"/>
      <c r="H49" s="189" t="s">
        <v>2279</v>
      </c>
      <c r="I49" s="189"/>
      <c r="J49" s="220"/>
      <c r="K49" s="190"/>
      <c r="L49" s="191"/>
      <c r="M49" s="191"/>
      <c r="N49" s="191"/>
      <c r="O49" s="191"/>
      <c r="P49" s="191"/>
      <c r="Q49" s="239"/>
      <c r="R49" s="239"/>
      <c r="S49" s="84" t="s">
        <v>3815</v>
      </c>
      <c r="T49" s="84" t="s">
        <v>3816</v>
      </c>
      <c r="U49" s="520" t="s">
        <v>1150</v>
      </c>
      <c r="V49" s="520"/>
      <c r="W49" s="434" t="s">
        <v>511</v>
      </c>
      <c r="X49" s="218" t="s">
        <v>99</v>
      </c>
      <c r="Y49" s="155" t="s">
        <v>99</v>
      </c>
      <c r="Z49" s="155" t="s">
        <v>99</v>
      </c>
      <c r="AA49" s="669"/>
      <c r="AB49" s="669"/>
      <c r="AC49" s="592" t="s">
        <v>229</v>
      </c>
      <c r="AD49" s="592" t="s">
        <v>229</v>
      </c>
      <c r="AE49" s="592" t="s">
        <v>229</v>
      </c>
      <c r="AF49" s="592" t="s">
        <v>229</v>
      </c>
      <c r="AG49" s="592"/>
      <c r="AH49" s="592"/>
      <c r="AI49" s="241" t="s">
        <v>3809</v>
      </c>
      <c r="AJ49" s="2300"/>
      <c r="AK49" s="2128" t="s">
        <v>4820</v>
      </c>
      <c r="AL49" s="2129" t="s">
        <v>6720</v>
      </c>
      <c r="AM49" s="2130" t="s">
        <v>1150</v>
      </c>
    </row>
    <row r="50" spans="1:59" s="2051" customFormat="1" ht="32.25" customHeight="1">
      <c r="A50" s="2126">
        <f t="shared" si="0"/>
        <v>47</v>
      </c>
      <c r="B50" s="187" t="s">
        <v>267</v>
      </c>
      <c r="C50" s="84" t="s">
        <v>981</v>
      </c>
      <c r="D50" s="187" t="s">
        <v>109</v>
      </c>
      <c r="E50" s="188"/>
      <c r="F50" s="189"/>
      <c r="G50" s="189"/>
      <c r="H50" s="189" t="s">
        <v>2282</v>
      </c>
      <c r="I50" s="189"/>
      <c r="J50" s="220"/>
      <c r="K50" s="190"/>
      <c r="L50" s="191"/>
      <c r="M50" s="191"/>
      <c r="N50" s="191"/>
      <c r="O50" s="191"/>
      <c r="P50" s="191"/>
      <c r="Q50" s="239"/>
      <c r="R50" s="239"/>
      <c r="S50" s="84" t="s">
        <v>3819</v>
      </c>
      <c r="T50" s="84" t="s">
        <v>3820</v>
      </c>
      <c r="U50" s="689" t="s">
        <v>119</v>
      </c>
      <c r="V50" s="689"/>
      <c r="W50" s="434" t="s">
        <v>253</v>
      </c>
      <c r="X50" s="218" t="s">
        <v>114</v>
      </c>
      <c r="Y50" s="84" t="s">
        <v>114</v>
      </c>
      <c r="Z50" s="84" t="s">
        <v>99</v>
      </c>
      <c r="AA50" s="218"/>
      <c r="AB50" s="218"/>
      <c r="AC50" s="592" t="s">
        <v>216</v>
      </c>
      <c r="AD50" s="592" t="s">
        <v>216</v>
      </c>
      <c r="AE50" s="592" t="s">
        <v>216</v>
      </c>
      <c r="AF50" s="592" t="s">
        <v>216</v>
      </c>
      <c r="AG50" s="592"/>
      <c r="AH50" s="592"/>
      <c r="AI50" s="241"/>
      <c r="AJ50" s="2016"/>
      <c r="AK50" s="2144"/>
      <c r="AL50" s="2131"/>
      <c r="AM50" s="2130"/>
    </row>
    <row r="51" spans="1:59" s="2051" customFormat="1" ht="32.25" customHeight="1">
      <c r="A51" s="2126">
        <f t="shared" si="0"/>
        <v>48</v>
      </c>
      <c r="B51" s="187" t="s">
        <v>267</v>
      </c>
      <c r="C51" s="84" t="s">
        <v>490</v>
      </c>
      <c r="D51" s="187" t="s">
        <v>109</v>
      </c>
      <c r="E51" s="188"/>
      <c r="F51" s="189"/>
      <c r="G51" s="189"/>
      <c r="H51" s="189" t="s">
        <v>491</v>
      </c>
      <c r="I51" s="189"/>
      <c r="J51" s="220"/>
      <c r="K51" s="190"/>
      <c r="L51" s="191"/>
      <c r="M51" s="191"/>
      <c r="N51" s="191"/>
      <c r="O51" s="191"/>
      <c r="P51" s="191"/>
      <c r="Q51" s="239"/>
      <c r="R51" s="239"/>
      <c r="S51" s="84" t="s">
        <v>3824</v>
      </c>
      <c r="T51" s="84" t="s">
        <v>3825</v>
      </c>
      <c r="U51" s="520" t="s">
        <v>119</v>
      </c>
      <c r="V51" s="2038"/>
      <c r="W51" s="434" t="s">
        <v>511</v>
      </c>
      <c r="X51" s="218"/>
      <c r="Y51" s="155" t="s">
        <v>177</v>
      </c>
      <c r="Z51" s="155" t="s">
        <v>99</v>
      </c>
      <c r="AA51" s="669"/>
      <c r="AB51" s="669"/>
      <c r="AC51" s="592" t="s">
        <v>216</v>
      </c>
      <c r="AD51" s="592" t="s">
        <v>216</v>
      </c>
      <c r="AE51" s="592" t="s">
        <v>216</v>
      </c>
      <c r="AF51" s="592" t="s">
        <v>216</v>
      </c>
      <c r="AG51" s="592"/>
      <c r="AH51" s="592"/>
      <c r="AI51" s="241" t="s">
        <v>3809</v>
      </c>
      <c r="AJ51" s="2300"/>
      <c r="AK51" s="622" t="s">
        <v>4821</v>
      </c>
      <c r="AL51" s="672" t="s">
        <v>4822</v>
      </c>
      <c r="AM51" s="623" t="s">
        <v>119</v>
      </c>
    </row>
    <row r="52" spans="1:59" s="194" customFormat="1" ht="28.5" customHeight="1">
      <c r="A52" s="2126">
        <f t="shared" si="0"/>
        <v>49</v>
      </c>
      <c r="B52" s="187" t="s">
        <v>267</v>
      </c>
      <c r="C52" s="84" t="s">
        <v>2979</v>
      </c>
      <c r="D52" s="187" t="s">
        <v>109</v>
      </c>
      <c r="E52" s="188"/>
      <c r="F52" s="189"/>
      <c r="G52" s="189"/>
      <c r="H52" s="189" t="s">
        <v>3837</v>
      </c>
      <c r="I52" s="189"/>
      <c r="J52" s="191"/>
      <c r="K52" s="191"/>
      <c r="L52" s="191"/>
      <c r="M52" s="191"/>
      <c r="N52" s="191"/>
      <c r="O52" s="191"/>
      <c r="P52" s="191"/>
      <c r="Q52" s="191"/>
      <c r="R52" s="191"/>
      <c r="S52" s="84" t="s">
        <v>3838</v>
      </c>
      <c r="T52" s="84" t="s">
        <v>3839</v>
      </c>
      <c r="U52" s="520" t="s">
        <v>105</v>
      </c>
      <c r="V52" s="520"/>
      <c r="W52" s="434" t="s">
        <v>511</v>
      </c>
      <c r="X52" s="694" t="s">
        <v>234</v>
      </c>
      <c r="Y52" s="695" t="s">
        <v>226</v>
      </c>
      <c r="Z52" s="695" t="s">
        <v>99</v>
      </c>
      <c r="AA52" s="696"/>
      <c r="AB52" s="696"/>
      <c r="AC52" s="592" t="s">
        <v>216</v>
      </c>
      <c r="AD52" s="592" t="s">
        <v>216</v>
      </c>
      <c r="AE52" s="592" t="s">
        <v>216</v>
      </c>
      <c r="AF52" s="592" t="s">
        <v>216</v>
      </c>
      <c r="AG52" s="592"/>
      <c r="AH52" s="592"/>
      <c r="AI52" s="1972"/>
      <c r="AJ52" s="2016" t="s">
        <v>163</v>
      </c>
      <c r="AK52" s="807"/>
      <c r="AL52" s="622"/>
      <c r="AM52" s="623"/>
    </row>
    <row r="53" spans="1:59" s="194" customFormat="1" ht="28.5" customHeight="1">
      <c r="A53" s="2126">
        <f t="shared" si="0"/>
        <v>50</v>
      </c>
      <c r="B53" s="187" t="s">
        <v>267</v>
      </c>
      <c r="C53" s="383" t="s">
        <v>507</v>
      </c>
      <c r="D53" s="187" t="s">
        <v>109</v>
      </c>
      <c r="E53" s="188"/>
      <c r="F53" s="189"/>
      <c r="G53" s="189"/>
      <c r="H53" s="189" t="s">
        <v>2290</v>
      </c>
      <c r="I53" s="189"/>
      <c r="J53" s="191"/>
      <c r="K53" s="191"/>
      <c r="L53" s="191"/>
      <c r="M53" s="191"/>
      <c r="N53" s="191"/>
      <c r="O53" s="191"/>
      <c r="P53" s="191"/>
      <c r="Q53" s="191"/>
      <c r="R53" s="191"/>
      <c r="S53" s="84" t="s">
        <v>3843</v>
      </c>
      <c r="T53" s="84" t="s">
        <v>3844</v>
      </c>
      <c r="U53" s="520" t="s">
        <v>119</v>
      </c>
      <c r="V53" s="520"/>
      <c r="W53" s="434" t="s">
        <v>511</v>
      </c>
      <c r="X53" s="694" t="s">
        <v>254</v>
      </c>
      <c r="Y53" s="695" t="s">
        <v>142</v>
      </c>
      <c r="Z53" s="695" t="s">
        <v>99</v>
      </c>
      <c r="AA53" s="696"/>
      <c r="AB53" s="696"/>
      <c r="AC53" s="592" t="s">
        <v>216</v>
      </c>
      <c r="AD53" s="592" t="s">
        <v>216</v>
      </c>
      <c r="AE53" s="592" t="s">
        <v>216</v>
      </c>
      <c r="AF53" s="592" t="s">
        <v>216</v>
      </c>
      <c r="AG53" s="592"/>
      <c r="AH53" s="592"/>
      <c r="AI53" s="1972"/>
      <c r="AJ53" s="2016" t="s">
        <v>163</v>
      </c>
      <c r="AK53" s="807" t="s">
        <v>163</v>
      </c>
      <c r="AL53" s="622" t="s">
        <v>163</v>
      </c>
      <c r="AM53" s="623" t="s">
        <v>163</v>
      </c>
    </row>
    <row r="54" spans="1:59" s="421" customFormat="1">
      <c r="A54" s="841">
        <f t="shared" si="0"/>
        <v>51</v>
      </c>
      <c r="B54" s="376" t="s">
        <v>91</v>
      </c>
      <c r="C54" s="376" t="s">
        <v>3860</v>
      </c>
      <c r="D54" s="397" t="s">
        <v>1030</v>
      </c>
      <c r="E54" s="398" t="s">
        <v>3861</v>
      </c>
      <c r="F54" s="377"/>
      <c r="G54" s="377"/>
      <c r="H54" s="399"/>
      <c r="I54" s="399"/>
      <c r="J54" s="399"/>
      <c r="K54" s="399"/>
      <c r="L54" s="399"/>
      <c r="M54" s="399"/>
      <c r="N54" s="399"/>
      <c r="O54" s="400"/>
      <c r="P54" s="399"/>
      <c r="Q54" s="441"/>
      <c r="R54" s="447"/>
      <c r="S54" s="378" t="s">
        <v>3862</v>
      </c>
      <c r="T54" s="378" t="s">
        <v>3863</v>
      </c>
      <c r="U54" s="702" t="s">
        <v>1150</v>
      </c>
      <c r="V54" s="702"/>
      <c r="W54" s="379" t="s">
        <v>129</v>
      </c>
      <c r="X54" s="834" t="s">
        <v>99</v>
      </c>
      <c r="Y54" s="649" t="s">
        <v>177</v>
      </c>
      <c r="Z54" s="649"/>
      <c r="AA54" s="985"/>
      <c r="AB54" s="985"/>
      <c r="AC54" s="718" t="s">
        <v>683</v>
      </c>
      <c r="AD54" s="718" t="s">
        <v>683</v>
      </c>
      <c r="AE54" s="718" t="s">
        <v>683</v>
      </c>
      <c r="AF54" s="718" t="s">
        <v>683</v>
      </c>
      <c r="AG54" s="718"/>
      <c r="AH54" s="718"/>
      <c r="AI54" s="623" t="s">
        <v>163</v>
      </c>
      <c r="AJ54" s="2301"/>
      <c r="AK54" s="622" t="s">
        <v>163</v>
      </c>
      <c r="AL54" s="622" t="s">
        <v>163</v>
      </c>
      <c r="AM54" s="623" t="s">
        <v>163</v>
      </c>
    </row>
    <row r="55" spans="1:59" s="396" customFormat="1" ht="34.5" customHeight="1">
      <c r="A55" s="841">
        <f t="shared" si="0"/>
        <v>52</v>
      </c>
      <c r="B55" s="390" t="s">
        <v>91</v>
      </c>
      <c r="C55" s="390" t="s">
        <v>3864</v>
      </c>
      <c r="D55" s="391" t="s">
        <v>124</v>
      </c>
      <c r="E55" s="392"/>
      <c r="F55" s="636" t="s">
        <v>3865</v>
      </c>
      <c r="G55" s="638"/>
      <c r="H55" s="638"/>
      <c r="I55" s="638"/>
      <c r="J55" s="638"/>
      <c r="K55" s="638"/>
      <c r="L55" s="638"/>
      <c r="M55" s="638"/>
      <c r="N55" s="638"/>
      <c r="O55" s="638"/>
      <c r="P55" s="1490"/>
      <c r="Q55" s="1568"/>
      <c r="R55" s="1480"/>
      <c r="S55" s="394" t="s">
        <v>3866</v>
      </c>
      <c r="T55" s="394" t="s">
        <v>3867</v>
      </c>
      <c r="U55" s="699" t="s">
        <v>1150</v>
      </c>
      <c r="V55" s="699"/>
      <c r="W55" s="395" t="s">
        <v>106</v>
      </c>
      <c r="X55" s="751" t="s">
        <v>99</v>
      </c>
      <c r="Y55" s="565" t="s">
        <v>177</v>
      </c>
      <c r="Z55" s="565"/>
      <c r="AA55" s="741"/>
      <c r="AB55" s="741"/>
      <c r="AC55" s="719" t="s">
        <v>683</v>
      </c>
      <c r="AD55" s="719" t="s">
        <v>683</v>
      </c>
      <c r="AE55" s="719" t="s">
        <v>683</v>
      </c>
      <c r="AF55" s="719" t="s">
        <v>683</v>
      </c>
      <c r="AG55" s="719"/>
      <c r="AH55" s="719"/>
      <c r="AI55" s="623" t="s">
        <v>163</v>
      </c>
      <c r="AJ55" s="2172"/>
      <c r="AK55" s="622" t="s">
        <v>163</v>
      </c>
      <c r="AL55" s="622" t="s">
        <v>163</v>
      </c>
      <c r="AM55" s="623" t="s">
        <v>163</v>
      </c>
    </row>
    <row r="56" spans="1:59" s="381" customFormat="1" ht="34.5" customHeight="1">
      <c r="A56" s="841">
        <f t="shared" si="0"/>
        <v>53</v>
      </c>
      <c r="B56" s="376" t="s">
        <v>91</v>
      </c>
      <c r="C56" s="1575" t="s">
        <v>3868</v>
      </c>
      <c r="D56" s="397" t="s">
        <v>131</v>
      </c>
      <c r="E56" s="398"/>
      <c r="F56" s="377"/>
      <c r="G56" s="377" t="s">
        <v>3869</v>
      </c>
      <c r="H56" s="399"/>
      <c r="I56" s="399"/>
      <c r="J56" s="399"/>
      <c r="K56" s="399"/>
      <c r="L56" s="399"/>
      <c r="M56" s="399"/>
      <c r="N56" s="399"/>
      <c r="O56" s="400"/>
      <c r="P56" s="399"/>
      <c r="Q56" s="441"/>
      <c r="R56" s="447"/>
      <c r="S56" s="378" t="s">
        <v>3870</v>
      </c>
      <c r="T56" s="378" t="s">
        <v>3871</v>
      </c>
      <c r="U56" s="702" t="s">
        <v>96</v>
      </c>
      <c r="V56" s="702"/>
      <c r="W56" s="379" t="s">
        <v>129</v>
      </c>
      <c r="X56" s="834" t="s">
        <v>99</v>
      </c>
      <c r="Y56" s="649" t="s">
        <v>177</v>
      </c>
      <c r="Z56" s="649"/>
      <c r="AA56" s="985"/>
      <c r="AB56" s="985"/>
      <c r="AC56" s="718" t="s">
        <v>99</v>
      </c>
      <c r="AD56" s="718" t="s">
        <v>99</v>
      </c>
      <c r="AE56" s="718" t="s">
        <v>99</v>
      </c>
      <c r="AF56" s="718" t="s">
        <v>99</v>
      </c>
      <c r="AG56" s="718"/>
      <c r="AH56" s="718"/>
      <c r="AI56" s="623" t="s">
        <v>163</v>
      </c>
      <c r="AJ56" s="2172"/>
      <c r="AK56" s="622" t="s">
        <v>163</v>
      </c>
      <c r="AL56" s="622" t="s">
        <v>163</v>
      </c>
      <c r="AM56" s="623" t="s">
        <v>163</v>
      </c>
    </row>
    <row r="57" spans="1:59" s="396" customFormat="1" ht="72" customHeight="1">
      <c r="A57" s="841">
        <f t="shared" si="0"/>
        <v>54</v>
      </c>
      <c r="B57" s="390" t="s">
        <v>91</v>
      </c>
      <c r="C57" s="1576" t="s">
        <v>3872</v>
      </c>
      <c r="D57" s="391" t="s">
        <v>124</v>
      </c>
      <c r="E57" s="392"/>
      <c r="F57" s="675"/>
      <c r="G57" s="675"/>
      <c r="H57" s="393" t="s">
        <v>3873</v>
      </c>
      <c r="I57" s="393"/>
      <c r="J57" s="393"/>
      <c r="K57" s="393"/>
      <c r="L57" s="393"/>
      <c r="M57" s="393"/>
      <c r="N57" s="393"/>
      <c r="O57" s="405"/>
      <c r="P57" s="393"/>
      <c r="Q57" s="438"/>
      <c r="R57" s="480"/>
      <c r="S57" s="394" t="s">
        <v>3874</v>
      </c>
      <c r="T57" s="394" t="s">
        <v>3875</v>
      </c>
      <c r="U57" s="699" t="s">
        <v>1150</v>
      </c>
      <c r="V57" s="699"/>
      <c r="W57" s="593" t="s">
        <v>129</v>
      </c>
      <c r="X57" s="751" t="s">
        <v>99</v>
      </c>
      <c r="Y57" s="641" t="s">
        <v>177</v>
      </c>
      <c r="Z57" s="641"/>
      <c r="AA57" s="987"/>
      <c r="AB57" s="987"/>
      <c r="AC57" s="719" t="s">
        <v>683</v>
      </c>
      <c r="AD57" s="719" t="s">
        <v>683</v>
      </c>
      <c r="AE57" s="719" t="s">
        <v>683</v>
      </c>
      <c r="AF57" s="719" t="s">
        <v>683</v>
      </c>
      <c r="AG57" s="719"/>
      <c r="AH57" s="719"/>
      <c r="AI57" s="720" t="s">
        <v>3721</v>
      </c>
      <c r="AJ57" s="2172"/>
      <c r="AK57" s="374" t="s">
        <v>3876</v>
      </c>
      <c r="AL57" s="382" t="s">
        <v>3877</v>
      </c>
      <c r="AM57" s="374" t="s">
        <v>128</v>
      </c>
    </row>
    <row r="58" spans="1:59" s="194" customFormat="1" ht="34.5" customHeight="1">
      <c r="A58" s="841">
        <f t="shared" si="0"/>
        <v>55</v>
      </c>
      <c r="B58" s="376" t="s">
        <v>91</v>
      </c>
      <c r="C58" s="376" t="s">
        <v>3878</v>
      </c>
      <c r="D58" s="397" t="s">
        <v>131</v>
      </c>
      <c r="E58" s="398"/>
      <c r="F58" s="377"/>
      <c r="G58" s="377"/>
      <c r="H58" s="399"/>
      <c r="I58" s="399" t="s">
        <v>352</v>
      </c>
      <c r="J58" s="399"/>
      <c r="K58" s="399"/>
      <c r="L58" s="399"/>
      <c r="M58" s="399"/>
      <c r="N58" s="399"/>
      <c r="O58" s="400"/>
      <c r="P58" s="399"/>
      <c r="Q58" s="441"/>
      <c r="R58" s="447"/>
      <c r="S58" s="378" t="s">
        <v>1759</v>
      </c>
      <c r="T58" s="378" t="s">
        <v>1760</v>
      </c>
      <c r="U58" s="702" t="s">
        <v>96</v>
      </c>
      <c r="V58" s="702"/>
      <c r="W58" s="379" t="s">
        <v>129</v>
      </c>
      <c r="X58" s="834" t="s">
        <v>99</v>
      </c>
      <c r="Y58" s="649" t="s">
        <v>177</v>
      </c>
      <c r="Z58" s="649"/>
      <c r="AA58" s="985"/>
      <c r="AB58" s="985"/>
      <c r="AC58" s="718" t="s">
        <v>98</v>
      </c>
      <c r="AD58" s="718" t="s">
        <v>98</v>
      </c>
      <c r="AE58" s="718" t="s">
        <v>98</v>
      </c>
      <c r="AF58" s="718" t="s">
        <v>98</v>
      </c>
      <c r="AG58" s="718"/>
      <c r="AH58" s="718"/>
      <c r="AI58" s="623" t="s">
        <v>163</v>
      </c>
      <c r="AJ58" s="1947"/>
      <c r="AK58" s="622" t="s">
        <v>163</v>
      </c>
      <c r="AL58" s="622" t="s">
        <v>163</v>
      </c>
      <c r="AM58" s="623" t="s">
        <v>163</v>
      </c>
    </row>
    <row r="59" spans="1:59" ht="39.75" customHeight="1">
      <c r="A59" s="841">
        <f t="shared" si="0"/>
        <v>56</v>
      </c>
      <c r="B59" s="187" t="s">
        <v>91</v>
      </c>
      <c r="C59" s="187" t="s">
        <v>355</v>
      </c>
      <c r="D59" s="187" t="s">
        <v>109</v>
      </c>
      <c r="E59" s="188"/>
      <c r="F59" s="189"/>
      <c r="G59" s="189"/>
      <c r="H59" s="189"/>
      <c r="I59" s="189"/>
      <c r="J59" s="189" t="s">
        <v>356</v>
      </c>
      <c r="K59" s="189"/>
      <c r="L59" s="189"/>
      <c r="M59" s="189"/>
      <c r="N59" s="189"/>
      <c r="O59" s="190"/>
      <c r="P59" s="189"/>
      <c r="Q59" s="220"/>
      <c r="R59" s="192"/>
      <c r="S59" s="84" t="s">
        <v>3879</v>
      </c>
      <c r="T59" s="84" t="s">
        <v>3880</v>
      </c>
      <c r="U59" s="520" t="s">
        <v>105</v>
      </c>
      <c r="V59" s="520"/>
      <c r="W59" s="155" t="s">
        <v>129</v>
      </c>
      <c r="X59" s="218" t="s">
        <v>99</v>
      </c>
      <c r="Y59" s="217" t="s">
        <v>177</v>
      </c>
      <c r="Z59" s="217"/>
      <c r="AA59" s="689"/>
      <c r="AB59" s="689"/>
      <c r="AC59" s="592" t="s">
        <v>216</v>
      </c>
      <c r="AD59" s="592" t="s">
        <v>216</v>
      </c>
      <c r="AE59" s="592" t="s">
        <v>216</v>
      </c>
      <c r="AF59" s="223"/>
      <c r="AG59" s="592"/>
      <c r="AH59" s="592"/>
      <c r="AI59" s="241" t="s">
        <v>3850</v>
      </c>
      <c r="AK59" s="374" t="s">
        <v>3881</v>
      </c>
      <c r="AL59" s="382" t="s">
        <v>3882</v>
      </c>
      <c r="AM59" s="374" t="s">
        <v>517</v>
      </c>
    </row>
    <row r="60" spans="1:59" s="194" customFormat="1">
      <c r="A60" s="841">
        <f t="shared" si="0"/>
        <v>57</v>
      </c>
      <c r="B60" s="187" t="s">
        <v>91</v>
      </c>
      <c r="C60" s="227" t="s">
        <v>367</v>
      </c>
      <c r="D60" s="187" t="s">
        <v>109</v>
      </c>
      <c r="E60" s="188"/>
      <c r="F60" s="189"/>
      <c r="G60" s="189"/>
      <c r="H60" s="189"/>
      <c r="I60" s="189"/>
      <c r="J60" s="189" t="s">
        <v>368</v>
      </c>
      <c r="K60" s="189"/>
      <c r="L60" s="190"/>
      <c r="M60" s="191"/>
      <c r="N60" s="191"/>
      <c r="O60" s="191"/>
      <c r="P60" s="189"/>
      <c r="Q60" s="220"/>
      <c r="R60" s="191"/>
      <c r="S60" s="84" t="s">
        <v>1764</v>
      </c>
      <c r="T60" s="84" t="s">
        <v>1765</v>
      </c>
      <c r="U60" s="520" t="s">
        <v>105</v>
      </c>
      <c r="V60" s="520"/>
      <c r="W60" s="155" t="s">
        <v>129</v>
      </c>
      <c r="X60" s="218"/>
      <c r="Y60" s="217"/>
      <c r="Z60" s="155"/>
      <c r="AA60" s="689"/>
      <c r="AB60" s="689"/>
      <c r="AC60" s="721" t="s">
        <v>1164</v>
      </c>
      <c r="AD60" s="721" t="s">
        <v>1164</v>
      </c>
      <c r="AE60" s="721" t="s">
        <v>1164</v>
      </c>
      <c r="AF60" s="721" t="s">
        <v>1164</v>
      </c>
      <c r="AG60" s="721" t="s">
        <v>6829</v>
      </c>
      <c r="AH60" s="721" t="s">
        <v>6829</v>
      </c>
      <c r="AI60" s="348" t="s">
        <v>3726</v>
      </c>
      <c r="AJ60" s="1947">
        <v>1</v>
      </c>
      <c r="AK60" s="193" t="s">
        <v>3885</v>
      </c>
      <c r="AL60" s="187" t="s">
        <v>3886</v>
      </c>
      <c r="AM60" s="193" t="s">
        <v>128</v>
      </c>
      <c r="BG60" s="194" t="s">
        <v>6849</v>
      </c>
    </row>
    <row r="61" spans="1:59" s="194" customFormat="1" ht="73" customHeight="1">
      <c r="A61" s="841">
        <f t="shared" si="0"/>
        <v>58</v>
      </c>
      <c r="B61" s="722" t="s">
        <v>91</v>
      </c>
      <c r="C61" s="722" t="s">
        <v>1766</v>
      </c>
      <c r="D61" s="722" t="s">
        <v>109</v>
      </c>
      <c r="E61" s="723"/>
      <c r="F61" s="724"/>
      <c r="G61" s="724"/>
      <c r="H61" s="724"/>
      <c r="I61" s="724"/>
      <c r="J61" s="724" t="s">
        <v>2930</v>
      </c>
      <c r="K61" s="724"/>
      <c r="L61" s="724"/>
      <c r="M61" s="724"/>
      <c r="N61" s="724"/>
      <c r="O61" s="729"/>
      <c r="P61" s="724"/>
      <c r="Q61" s="743"/>
      <c r="R61" s="730"/>
      <c r="S61" s="725" t="s">
        <v>7610</v>
      </c>
      <c r="T61" s="725" t="s">
        <v>3888</v>
      </c>
      <c r="U61" s="520" t="s">
        <v>105</v>
      </c>
      <c r="V61" s="520"/>
      <c r="W61" s="335" t="s">
        <v>511</v>
      </c>
      <c r="X61" s="731" t="s">
        <v>1814</v>
      </c>
      <c r="Y61" s="726" t="s">
        <v>1208</v>
      </c>
      <c r="Z61" s="155" t="s">
        <v>1209</v>
      </c>
      <c r="AA61" s="2309" t="s">
        <v>7576</v>
      </c>
      <c r="AB61" s="2309"/>
      <c r="AC61" s="2053" t="s">
        <v>1164</v>
      </c>
      <c r="AD61" s="2053" t="s">
        <v>1164</v>
      </c>
      <c r="AE61" s="2053" t="s">
        <v>1164</v>
      </c>
      <c r="AF61" s="2053" t="s">
        <v>274</v>
      </c>
      <c r="AG61" s="721" t="s">
        <v>6829</v>
      </c>
      <c r="AH61" s="721" t="s">
        <v>6829</v>
      </c>
      <c r="AI61" s="348" t="s">
        <v>3726</v>
      </c>
      <c r="AJ61" s="1947">
        <v>1</v>
      </c>
      <c r="AK61" s="193" t="s">
        <v>3890</v>
      </c>
      <c r="AL61" s="187" t="s">
        <v>3891</v>
      </c>
      <c r="AM61" s="193" t="s">
        <v>128</v>
      </c>
    </row>
    <row r="62" spans="1:59" s="409" customFormat="1" ht="30" customHeight="1">
      <c r="A62" s="841">
        <f t="shared" si="0"/>
        <v>59</v>
      </c>
      <c r="B62" s="391" t="s">
        <v>91</v>
      </c>
      <c r="C62" s="391" t="s">
        <v>372</v>
      </c>
      <c r="D62" s="391" t="s">
        <v>124</v>
      </c>
      <c r="E62" s="404"/>
      <c r="F62" s="393"/>
      <c r="G62" s="393"/>
      <c r="H62" s="393"/>
      <c r="I62" s="393"/>
      <c r="J62" s="393" t="s">
        <v>373</v>
      </c>
      <c r="K62" s="393"/>
      <c r="L62" s="393"/>
      <c r="M62" s="393"/>
      <c r="N62" s="405"/>
      <c r="O62" s="406"/>
      <c r="P62" s="393"/>
      <c r="Q62" s="438"/>
      <c r="R62" s="406"/>
      <c r="S62" s="78" t="s">
        <v>3894</v>
      </c>
      <c r="T62" s="78" t="s">
        <v>1771</v>
      </c>
      <c r="U62" s="699" t="s">
        <v>119</v>
      </c>
      <c r="V62" s="699"/>
      <c r="W62" s="395" t="s">
        <v>129</v>
      </c>
      <c r="X62" s="751" t="s">
        <v>98</v>
      </c>
      <c r="Y62" s="565" t="s">
        <v>177</v>
      </c>
      <c r="Z62" s="565"/>
      <c r="AA62" s="741"/>
      <c r="AB62" s="741"/>
      <c r="AC62" s="569" t="s">
        <v>274</v>
      </c>
      <c r="AD62" s="569" t="s">
        <v>274</v>
      </c>
      <c r="AE62" s="569" t="s">
        <v>274</v>
      </c>
      <c r="AF62" s="569" t="s">
        <v>274</v>
      </c>
      <c r="AG62" s="569"/>
      <c r="AH62" s="569"/>
      <c r="AI62" s="570" t="s">
        <v>3850</v>
      </c>
      <c r="AJ62" s="1947"/>
      <c r="AK62" s="193" t="s">
        <v>3895</v>
      </c>
      <c r="AL62" s="187" t="s">
        <v>3896</v>
      </c>
      <c r="AM62" s="193" t="s">
        <v>105</v>
      </c>
    </row>
    <row r="63" spans="1:59" s="381" customFormat="1" ht="30" customHeight="1">
      <c r="A63" s="841">
        <f t="shared" si="0"/>
        <v>60</v>
      </c>
      <c r="B63" s="397" t="s">
        <v>91</v>
      </c>
      <c r="C63" s="397" t="s">
        <v>376</v>
      </c>
      <c r="D63" s="397" t="s">
        <v>131</v>
      </c>
      <c r="E63" s="410"/>
      <c r="F63" s="399"/>
      <c r="G63" s="399"/>
      <c r="H63" s="399"/>
      <c r="I63" s="399"/>
      <c r="J63" s="399"/>
      <c r="K63" s="399" t="s">
        <v>377</v>
      </c>
      <c r="L63" s="400"/>
      <c r="M63" s="401"/>
      <c r="N63" s="401"/>
      <c r="O63" s="401"/>
      <c r="P63" s="399"/>
      <c r="Q63" s="441"/>
      <c r="R63" s="401"/>
      <c r="S63" s="66" t="s">
        <v>3897</v>
      </c>
      <c r="T63" s="66" t="s">
        <v>3898</v>
      </c>
      <c r="U63" s="702" t="s">
        <v>96</v>
      </c>
      <c r="V63" s="702"/>
      <c r="W63" s="402" t="s">
        <v>129</v>
      </c>
      <c r="X63" s="834" t="s">
        <v>98</v>
      </c>
      <c r="Y63" s="402" t="s">
        <v>177</v>
      </c>
      <c r="Z63" s="402"/>
      <c r="AA63" s="742"/>
      <c r="AB63" s="742"/>
      <c r="AC63" s="572" t="s">
        <v>99</v>
      </c>
      <c r="AD63" s="572" t="s">
        <v>99</v>
      </c>
      <c r="AE63" s="572" t="s">
        <v>99</v>
      </c>
      <c r="AF63" s="572" t="s">
        <v>99</v>
      </c>
      <c r="AG63" s="572"/>
      <c r="AH63" s="572"/>
      <c r="AI63" s="623" t="s">
        <v>163</v>
      </c>
      <c r="AJ63" s="1947"/>
      <c r="AK63" s="622" t="s">
        <v>163</v>
      </c>
      <c r="AL63" s="622" t="s">
        <v>163</v>
      </c>
      <c r="AM63" s="623" t="s">
        <v>163</v>
      </c>
    </row>
    <row r="64" spans="1:59" ht="30" customHeight="1">
      <c r="A64" s="841">
        <f t="shared" si="0"/>
        <v>61</v>
      </c>
      <c r="B64" s="187" t="s">
        <v>91</v>
      </c>
      <c r="C64" s="227" t="s">
        <v>384</v>
      </c>
      <c r="D64" s="187" t="s">
        <v>109</v>
      </c>
      <c r="E64" s="188"/>
      <c r="F64" s="189"/>
      <c r="G64" s="189"/>
      <c r="H64" s="189"/>
      <c r="I64" s="189"/>
      <c r="J64" s="189"/>
      <c r="K64" s="189"/>
      <c r="L64" s="189" t="s">
        <v>457</v>
      </c>
      <c r="M64" s="189"/>
      <c r="N64" s="189"/>
      <c r="O64" s="190"/>
      <c r="P64" s="189"/>
      <c r="Q64" s="220"/>
      <c r="R64" s="191"/>
      <c r="S64" s="84" t="s">
        <v>1776</v>
      </c>
      <c r="T64" s="218" t="s">
        <v>3900</v>
      </c>
      <c r="U64" s="520" t="s">
        <v>119</v>
      </c>
      <c r="V64" s="520"/>
      <c r="W64" s="155" t="s">
        <v>129</v>
      </c>
      <c r="X64" s="218"/>
      <c r="Y64" s="155"/>
      <c r="Z64" s="155"/>
      <c r="AA64" s="689"/>
      <c r="AB64" s="689"/>
      <c r="AC64" s="592" t="s">
        <v>216</v>
      </c>
      <c r="AD64" s="592" t="s">
        <v>216</v>
      </c>
      <c r="AE64" s="592" t="s">
        <v>216</v>
      </c>
      <c r="AF64" s="592" t="s">
        <v>216</v>
      </c>
      <c r="AG64" s="592"/>
      <c r="AH64" s="592"/>
      <c r="AI64" s="241" t="s">
        <v>3901</v>
      </c>
      <c r="AK64" s="374" t="s">
        <v>3902</v>
      </c>
      <c r="AL64" s="382" t="s">
        <v>3903</v>
      </c>
      <c r="AM64" s="374" t="s">
        <v>105</v>
      </c>
    </row>
    <row r="65" spans="1:39" ht="30" customHeight="1">
      <c r="A65" s="841">
        <f t="shared" si="0"/>
        <v>62</v>
      </c>
      <c r="B65" s="187" t="s">
        <v>91</v>
      </c>
      <c r="C65" s="187" t="s">
        <v>388</v>
      </c>
      <c r="D65" s="187" t="s">
        <v>109</v>
      </c>
      <c r="E65" s="188"/>
      <c r="F65" s="189"/>
      <c r="G65" s="189"/>
      <c r="H65" s="189"/>
      <c r="I65" s="189"/>
      <c r="J65" s="189"/>
      <c r="K65" s="189"/>
      <c r="L65" s="189" t="s">
        <v>389</v>
      </c>
      <c r="M65" s="189"/>
      <c r="N65" s="190"/>
      <c r="O65" s="191"/>
      <c r="P65" s="189"/>
      <c r="Q65" s="220"/>
      <c r="R65" s="192"/>
      <c r="S65" s="84" t="s">
        <v>2938</v>
      </c>
      <c r="T65" s="84" t="s">
        <v>2939</v>
      </c>
      <c r="U65" s="520" t="s">
        <v>119</v>
      </c>
      <c r="V65" s="520"/>
      <c r="W65" s="155" t="s">
        <v>129</v>
      </c>
      <c r="X65" s="218"/>
      <c r="Y65" s="155"/>
      <c r="Z65" s="155"/>
      <c r="AA65" s="689"/>
      <c r="AB65" s="689"/>
      <c r="AC65" s="592" t="s">
        <v>216</v>
      </c>
      <c r="AD65" s="592" t="s">
        <v>216</v>
      </c>
      <c r="AE65" s="592" t="s">
        <v>216</v>
      </c>
      <c r="AF65" s="592" t="s">
        <v>216</v>
      </c>
      <c r="AG65" s="592" t="s">
        <v>6829</v>
      </c>
      <c r="AH65" s="592" t="s">
        <v>6829</v>
      </c>
      <c r="AI65" s="241" t="s">
        <v>3901</v>
      </c>
      <c r="AK65" s="374" t="s">
        <v>3902</v>
      </c>
      <c r="AL65" s="382" t="s">
        <v>3903</v>
      </c>
      <c r="AM65" s="374" t="s">
        <v>105</v>
      </c>
    </row>
    <row r="66" spans="1:39" s="396" customFormat="1" ht="30" customHeight="1">
      <c r="A66" s="841">
        <f t="shared" si="0"/>
        <v>63</v>
      </c>
      <c r="B66" s="391" t="s">
        <v>91</v>
      </c>
      <c r="C66" s="1576" t="s">
        <v>392</v>
      </c>
      <c r="D66" s="391" t="s">
        <v>393</v>
      </c>
      <c r="E66" s="404"/>
      <c r="F66" s="393"/>
      <c r="G66" s="393"/>
      <c r="H66" s="393"/>
      <c r="I66" s="393"/>
      <c r="J66" s="393"/>
      <c r="K66" s="406"/>
      <c r="L66" s="406" t="s">
        <v>394</v>
      </c>
      <c r="M66" s="406"/>
      <c r="N66" s="406"/>
      <c r="O66" s="406"/>
      <c r="P66" s="393"/>
      <c r="Q66" s="896"/>
      <c r="R66" s="477"/>
      <c r="S66" s="78" t="s">
        <v>395</v>
      </c>
      <c r="T66" s="78" t="s">
        <v>1780</v>
      </c>
      <c r="U66" s="699" t="s">
        <v>119</v>
      </c>
      <c r="V66" s="699"/>
      <c r="W66" s="395" t="s">
        <v>129</v>
      </c>
      <c r="X66" s="751" t="s">
        <v>98</v>
      </c>
      <c r="Y66" s="395" t="s">
        <v>3993</v>
      </c>
      <c r="Z66" s="395"/>
      <c r="AA66" s="741"/>
      <c r="AB66" s="741"/>
      <c r="AC66" s="678" t="s">
        <v>274</v>
      </c>
      <c r="AD66" s="678" t="s">
        <v>229</v>
      </c>
      <c r="AE66" s="678" t="s">
        <v>274</v>
      </c>
      <c r="AF66" s="678" t="s">
        <v>274</v>
      </c>
      <c r="AG66" s="678"/>
      <c r="AH66" s="678"/>
      <c r="AI66" s="241" t="s">
        <v>3906</v>
      </c>
      <c r="AJ66" s="1947"/>
      <c r="AK66" s="374" t="s">
        <v>3907</v>
      </c>
      <c r="AL66" s="382" t="s">
        <v>3908</v>
      </c>
      <c r="AM66" s="374" t="s">
        <v>105</v>
      </c>
    </row>
    <row r="67" spans="1:39" ht="30" customHeight="1">
      <c r="A67" s="841">
        <f t="shared" si="0"/>
        <v>64</v>
      </c>
      <c r="B67" s="397" t="s">
        <v>91</v>
      </c>
      <c r="C67" s="1575" t="s">
        <v>397</v>
      </c>
      <c r="D67" s="397" t="s">
        <v>398</v>
      </c>
      <c r="E67" s="571"/>
      <c r="F67" s="401"/>
      <c r="G67" s="401"/>
      <c r="H67" s="401"/>
      <c r="I67" s="401"/>
      <c r="J67" s="399"/>
      <c r="K67" s="401"/>
      <c r="L67" s="401"/>
      <c r="M67" s="401" t="s">
        <v>399</v>
      </c>
      <c r="N67" s="401"/>
      <c r="O67" s="401"/>
      <c r="P67" s="399"/>
      <c r="Q67" s="441"/>
      <c r="R67" s="401"/>
      <c r="S67" s="66" t="s">
        <v>400</v>
      </c>
      <c r="T67" s="66" t="s">
        <v>1781</v>
      </c>
      <c r="U67" s="702" t="s">
        <v>96</v>
      </c>
      <c r="V67" s="702"/>
      <c r="W67" s="402" t="s">
        <v>129</v>
      </c>
      <c r="X67" s="834" t="s">
        <v>98</v>
      </c>
      <c r="Y67" s="402" t="s">
        <v>177</v>
      </c>
      <c r="Z67" s="402"/>
      <c r="AA67" s="742"/>
      <c r="AB67" s="742"/>
      <c r="AC67" s="703" t="s">
        <v>99</v>
      </c>
      <c r="AD67" s="703" t="s">
        <v>99</v>
      </c>
      <c r="AE67" s="703" t="s">
        <v>99</v>
      </c>
      <c r="AF67" s="703" t="s">
        <v>99</v>
      </c>
      <c r="AG67" s="703"/>
      <c r="AH67" s="703"/>
      <c r="AI67" s="623" t="s">
        <v>163</v>
      </c>
      <c r="AK67" s="622" t="s">
        <v>163</v>
      </c>
      <c r="AL67" s="622" t="s">
        <v>163</v>
      </c>
      <c r="AM67" s="623" t="s">
        <v>163</v>
      </c>
    </row>
    <row r="68" spans="1:39" ht="30" customHeight="1">
      <c r="A68" s="841">
        <f t="shared" si="0"/>
        <v>65</v>
      </c>
      <c r="B68" s="187" t="s">
        <v>91</v>
      </c>
      <c r="C68" s="1577" t="s">
        <v>402</v>
      </c>
      <c r="D68" s="187" t="s">
        <v>403</v>
      </c>
      <c r="E68" s="415"/>
      <c r="F68" s="230"/>
      <c r="G68" s="230"/>
      <c r="H68" s="230"/>
      <c r="I68" s="230"/>
      <c r="J68" s="228"/>
      <c r="K68" s="230"/>
      <c r="L68" s="230"/>
      <c r="M68" s="230"/>
      <c r="N68" s="230" t="s">
        <v>404</v>
      </c>
      <c r="O68" s="191"/>
      <c r="P68" s="189"/>
      <c r="Q68" s="1566"/>
      <c r="R68" s="239"/>
      <c r="S68" s="84" t="s">
        <v>1782</v>
      </c>
      <c r="T68" s="84" t="s">
        <v>1784</v>
      </c>
      <c r="U68" s="520" t="s">
        <v>119</v>
      </c>
      <c r="V68" s="520"/>
      <c r="W68" s="155" t="s">
        <v>129</v>
      </c>
      <c r="X68" s="218" t="s">
        <v>98</v>
      </c>
      <c r="Y68" s="155" t="s">
        <v>177</v>
      </c>
      <c r="Z68" s="155"/>
      <c r="AA68" s="689"/>
      <c r="AB68" s="689"/>
      <c r="AC68" s="592" t="s">
        <v>216</v>
      </c>
      <c r="AD68" s="592" t="s">
        <v>229</v>
      </c>
      <c r="AE68" s="592" t="s">
        <v>216</v>
      </c>
      <c r="AF68" s="592" t="s">
        <v>216</v>
      </c>
      <c r="AG68" s="592" t="s">
        <v>6829</v>
      </c>
      <c r="AH68" s="592" t="s">
        <v>6829</v>
      </c>
      <c r="AI68" s="241" t="s">
        <v>3850</v>
      </c>
      <c r="AK68" s="374" t="s">
        <v>3909</v>
      </c>
      <c r="AL68" s="382" t="s">
        <v>3910</v>
      </c>
      <c r="AM68" s="374" t="s">
        <v>105</v>
      </c>
    </row>
    <row r="69" spans="1:39" s="396" customFormat="1">
      <c r="A69" s="841">
        <f t="shared" si="0"/>
        <v>66</v>
      </c>
      <c r="B69" s="390" t="s">
        <v>91</v>
      </c>
      <c r="C69" s="390" t="s">
        <v>407</v>
      </c>
      <c r="D69" s="391" t="s">
        <v>393</v>
      </c>
      <c r="E69" s="392"/>
      <c r="F69" s="393"/>
      <c r="G69" s="393"/>
      <c r="H69" s="393"/>
      <c r="I69" s="393"/>
      <c r="J69" s="393"/>
      <c r="K69" s="393"/>
      <c r="L69" s="393" t="s">
        <v>408</v>
      </c>
      <c r="M69" s="393"/>
      <c r="N69" s="393"/>
      <c r="O69" s="405"/>
      <c r="P69" s="393"/>
      <c r="Q69" s="438"/>
      <c r="R69" s="406"/>
      <c r="S69" s="394" t="s">
        <v>409</v>
      </c>
      <c r="T69" s="394" t="s">
        <v>1786</v>
      </c>
      <c r="U69" s="699" t="s">
        <v>119</v>
      </c>
      <c r="V69" s="699"/>
      <c r="W69" s="395" t="s">
        <v>129</v>
      </c>
      <c r="X69" s="751" t="s">
        <v>359</v>
      </c>
      <c r="Y69" s="395" t="s">
        <v>177</v>
      </c>
      <c r="Z69" s="395"/>
      <c r="AA69" s="741"/>
      <c r="AB69" s="741"/>
      <c r="AC69" s="678" t="s">
        <v>274</v>
      </c>
      <c r="AD69" s="678" t="s">
        <v>229</v>
      </c>
      <c r="AE69" s="678" t="s">
        <v>216</v>
      </c>
      <c r="AF69" s="678" t="s">
        <v>216</v>
      </c>
      <c r="AG69" s="678"/>
      <c r="AH69" s="678"/>
      <c r="AI69" s="623" t="s">
        <v>163</v>
      </c>
      <c r="AJ69" s="1947"/>
      <c r="AK69" s="622" t="s">
        <v>163</v>
      </c>
      <c r="AL69" s="622" t="s">
        <v>163</v>
      </c>
      <c r="AM69" s="623" t="s">
        <v>163</v>
      </c>
    </row>
    <row r="70" spans="1:39" s="381" customFormat="1">
      <c r="A70" s="841">
        <f t="shared" si="0"/>
        <v>67</v>
      </c>
      <c r="B70" s="376" t="s">
        <v>91</v>
      </c>
      <c r="C70" s="1575" t="s">
        <v>397</v>
      </c>
      <c r="D70" s="397" t="s">
        <v>398</v>
      </c>
      <c r="E70" s="398"/>
      <c r="F70" s="399"/>
      <c r="G70" s="399"/>
      <c r="H70" s="399"/>
      <c r="I70" s="399"/>
      <c r="J70" s="399"/>
      <c r="K70" s="399"/>
      <c r="L70" s="399"/>
      <c r="M70" s="399" t="s">
        <v>399</v>
      </c>
      <c r="N70" s="399"/>
      <c r="O70" s="400"/>
      <c r="P70" s="399"/>
      <c r="Q70" s="441"/>
      <c r="R70" s="401"/>
      <c r="S70" s="378" t="s">
        <v>411</v>
      </c>
      <c r="T70" s="378" t="s">
        <v>1787</v>
      </c>
      <c r="U70" s="702" t="s">
        <v>96</v>
      </c>
      <c r="V70" s="702"/>
      <c r="W70" s="402" t="s">
        <v>129</v>
      </c>
      <c r="X70" s="834" t="s">
        <v>359</v>
      </c>
      <c r="Y70" s="402" t="s">
        <v>177</v>
      </c>
      <c r="Z70" s="402"/>
      <c r="AA70" s="742"/>
      <c r="AB70" s="742"/>
      <c r="AC70" s="734" t="s">
        <v>98</v>
      </c>
      <c r="AD70" s="734" t="s">
        <v>98</v>
      </c>
      <c r="AE70" s="734" t="s">
        <v>98</v>
      </c>
      <c r="AF70" s="734" t="s">
        <v>98</v>
      </c>
      <c r="AG70" s="734"/>
      <c r="AH70" s="734"/>
      <c r="AI70" s="623" t="s">
        <v>163</v>
      </c>
      <c r="AJ70" s="1947"/>
      <c r="AK70" s="622" t="s">
        <v>163</v>
      </c>
      <c r="AL70" s="622" t="s">
        <v>163</v>
      </c>
      <c r="AM70" s="623" t="s">
        <v>163</v>
      </c>
    </row>
    <row r="71" spans="1:39" ht="18" customHeight="1">
      <c r="A71" s="841">
        <f t="shared" si="0"/>
        <v>68</v>
      </c>
      <c r="B71" s="382" t="s">
        <v>91</v>
      </c>
      <c r="C71" s="1577" t="s">
        <v>402</v>
      </c>
      <c r="D71" s="187" t="s">
        <v>403</v>
      </c>
      <c r="E71" s="387"/>
      <c r="F71" s="228"/>
      <c r="G71" s="228"/>
      <c r="H71" s="228"/>
      <c r="I71" s="228"/>
      <c r="J71" s="228"/>
      <c r="K71" s="228"/>
      <c r="L71" s="228"/>
      <c r="M71" s="228"/>
      <c r="N71" s="403" t="s">
        <v>404</v>
      </c>
      <c r="O71" s="510"/>
      <c r="P71" s="510"/>
      <c r="Q71" s="1569"/>
      <c r="R71" s="1479"/>
      <c r="S71" s="213" t="s">
        <v>1788</v>
      </c>
      <c r="T71" s="213" t="s">
        <v>1789</v>
      </c>
      <c r="U71" s="520" t="s">
        <v>119</v>
      </c>
      <c r="V71" s="520"/>
      <c r="W71" s="155" t="s">
        <v>129</v>
      </c>
      <c r="X71" s="218" t="s">
        <v>359</v>
      </c>
      <c r="Y71" s="155" t="s">
        <v>177</v>
      </c>
      <c r="Z71" s="155"/>
      <c r="AA71" s="689"/>
      <c r="AB71" s="689"/>
      <c r="AC71" s="717" t="s">
        <v>216</v>
      </c>
      <c r="AD71" s="717" t="s">
        <v>229</v>
      </c>
      <c r="AE71" s="717" t="s">
        <v>216</v>
      </c>
      <c r="AF71" s="717" t="s">
        <v>216</v>
      </c>
      <c r="AG71" s="717" t="s">
        <v>6829</v>
      </c>
      <c r="AH71" s="717" t="s">
        <v>6829</v>
      </c>
      <c r="AI71" s="623" t="s">
        <v>163</v>
      </c>
      <c r="AK71" s="622" t="s">
        <v>163</v>
      </c>
      <c r="AL71" s="622" t="s">
        <v>163</v>
      </c>
      <c r="AM71" s="623" t="s">
        <v>163</v>
      </c>
    </row>
    <row r="72" spans="1:39" ht="30" customHeight="1">
      <c r="A72" s="15">
        <f t="shared" si="0"/>
        <v>69</v>
      </c>
      <c r="B72" s="391" t="s">
        <v>91</v>
      </c>
      <c r="C72" s="391" t="s">
        <v>415</v>
      </c>
      <c r="D72" s="391" t="s">
        <v>393</v>
      </c>
      <c r="E72" s="404"/>
      <c r="F72" s="393"/>
      <c r="G72" s="393"/>
      <c r="H72" s="393"/>
      <c r="I72" s="393"/>
      <c r="J72" s="393"/>
      <c r="K72" s="393"/>
      <c r="L72" s="393" t="s">
        <v>416</v>
      </c>
      <c r="M72" s="439"/>
      <c r="N72" s="477"/>
      <c r="O72" s="477"/>
      <c r="P72" s="477"/>
      <c r="Q72" s="477"/>
      <c r="R72" s="477"/>
      <c r="S72" s="78" t="s">
        <v>417</v>
      </c>
      <c r="T72" s="78" t="s">
        <v>1791</v>
      </c>
      <c r="U72" s="699" t="s">
        <v>119</v>
      </c>
      <c r="V72" s="699"/>
      <c r="W72" s="395" t="s">
        <v>129</v>
      </c>
      <c r="X72" s="78" t="s">
        <v>98</v>
      </c>
      <c r="Y72" s="565" t="s">
        <v>177</v>
      </c>
      <c r="Z72" s="565" t="s">
        <v>99</v>
      </c>
      <c r="AA72" s="681" t="s">
        <v>99</v>
      </c>
      <c r="AB72" s="681"/>
      <c r="AC72" s="678" t="s">
        <v>274</v>
      </c>
      <c r="AD72" s="678" t="s">
        <v>274</v>
      </c>
      <c r="AE72" s="678" t="s">
        <v>274</v>
      </c>
      <c r="AF72" s="678" t="s">
        <v>274</v>
      </c>
      <c r="AG72" s="678"/>
      <c r="AH72" s="678"/>
      <c r="AI72" s="623" t="s">
        <v>163</v>
      </c>
      <c r="AJ72" s="1442"/>
      <c r="AK72" s="622" t="s">
        <v>163</v>
      </c>
      <c r="AL72" s="622" t="s">
        <v>163</v>
      </c>
      <c r="AM72" s="623" t="s">
        <v>163</v>
      </c>
    </row>
    <row r="73" spans="1:39" ht="30" customHeight="1">
      <c r="A73" s="15">
        <f t="shared" si="0"/>
        <v>70</v>
      </c>
      <c r="B73" s="397" t="s">
        <v>91</v>
      </c>
      <c r="C73" s="423" t="s">
        <v>397</v>
      </c>
      <c r="D73" s="397" t="s">
        <v>398</v>
      </c>
      <c r="E73" s="410"/>
      <c r="F73" s="399"/>
      <c r="G73" s="399"/>
      <c r="H73" s="399"/>
      <c r="I73" s="399"/>
      <c r="J73" s="399"/>
      <c r="K73" s="399"/>
      <c r="L73" s="399"/>
      <c r="M73" s="399" t="s">
        <v>399</v>
      </c>
      <c r="N73" s="401"/>
      <c r="O73" s="401"/>
      <c r="P73" s="401"/>
      <c r="Q73" s="401"/>
      <c r="R73" s="401"/>
      <c r="S73" s="66" t="s">
        <v>419</v>
      </c>
      <c r="T73" s="66" t="s">
        <v>1792</v>
      </c>
      <c r="U73" s="702" t="s">
        <v>96</v>
      </c>
      <c r="V73" s="702"/>
      <c r="W73" s="402" t="s">
        <v>129</v>
      </c>
      <c r="X73" s="66" t="s">
        <v>98</v>
      </c>
      <c r="Y73" s="566" t="s">
        <v>177</v>
      </c>
      <c r="Z73" s="566" t="s">
        <v>99</v>
      </c>
      <c r="AA73" s="684" t="s">
        <v>99</v>
      </c>
      <c r="AB73" s="684"/>
      <c r="AC73" s="572" t="s">
        <v>98</v>
      </c>
      <c r="AD73" s="572" t="s">
        <v>98</v>
      </c>
      <c r="AE73" s="572" t="s">
        <v>98</v>
      </c>
      <c r="AF73" s="572" t="s">
        <v>98</v>
      </c>
      <c r="AG73" s="572"/>
      <c r="AH73" s="572"/>
      <c r="AI73" s="623" t="s">
        <v>163</v>
      </c>
      <c r="AJ73" s="1442"/>
      <c r="AK73" s="622" t="s">
        <v>163</v>
      </c>
      <c r="AL73" s="622" t="s">
        <v>163</v>
      </c>
      <c r="AM73" s="623" t="s">
        <v>163</v>
      </c>
    </row>
    <row r="74" spans="1:39" ht="30" customHeight="1">
      <c r="A74" s="15">
        <f t="shared" si="0"/>
        <v>71</v>
      </c>
      <c r="B74" s="187" t="s">
        <v>91</v>
      </c>
      <c r="C74" s="187" t="s">
        <v>421</v>
      </c>
      <c r="D74" s="187" t="s">
        <v>403</v>
      </c>
      <c r="E74" s="188"/>
      <c r="F74" s="189"/>
      <c r="G74" s="189"/>
      <c r="H74" s="189"/>
      <c r="I74" s="189"/>
      <c r="J74" s="189"/>
      <c r="K74" s="189"/>
      <c r="L74" s="189"/>
      <c r="M74" s="189"/>
      <c r="N74" s="191" t="s">
        <v>1793</v>
      </c>
      <c r="O74" s="191"/>
      <c r="P74" s="191"/>
      <c r="Q74" s="239"/>
      <c r="R74" s="239"/>
      <c r="S74" s="84" t="s">
        <v>1794</v>
      </c>
      <c r="T74" s="84" t="s">
        <v>1795</v>
      </c>
      <c r="U74" s="520" t="s">
        <v>119</v>
      </c>
      <c r="V74" s="520"/>
      <c r="W74" s="155" t="s">
        <v>129</v>
      </c>
      <c r="X74" s="84" t="s">
        <v>98</v>
      </c>
      <c r="Y74" s="217" t="s">
        <v>177</v>
      </c>
      <c r="Z74" s="217" t="s">
        <v>99</v>
      </c>
      <c r="AA74" s="669" t="s">
        <v>99</v>
      </c>
      <c r="AB74" s="669"/>
      <c r="AC74" s="573" t="s">
        <v>216</v>
      </c>
      <c r="AD74" s="573" t="s">
        <v>216</v>
      </c>
      <c r="AE74" s="573" t="s">
        <v>216</v>
      </c>
      <c r="AF74" s="573" t="s">
        <v>216</v>
      </c>
      <c r="AG74" s="573"/>
      <c r="AH74" s="573"/>
      <c r="AI74" s="570" t="s">
        <v>3850</v>
      </c>
      <c r="AJ74" s="1442"/>
      <c r="AK74" s="374" t="s">
        <v>3912</v>
      </c>
      <c r="AL74" s="382" t="s">
        <v>3913</v>
      </c>
      <c r="AM74" s="374" t="s">
        <v>105</v>
      </c>
    </row>
    <row r="75" spans="1:39" s="396" customFormat="1" ht="32.25" customHeight="1">
      <c r="A75" s="841">
        <f t="shared" si="0"/>
        <v>72</v>
      </c>
      <c r="B75" s="391" t="s">
        <v>91</v>
      </c>
      <c r="C75" s="391" t="s">
        <v>425</v>
      </c>
      <c r="D75" s="391" t="s">
        <v>393</v>
      </c>
      <c r="E75" s="404"/>
      <c r="F75" s="393"/>
      <c r="G75" s="393"/>
      <c r="H75" s="393"/>
      <c r="I75" s="393"/>
      <c r="J75" s="393" t="s">
        <v>426</v>
      </c>
      <c r="K75" s="393"/>
      <c r="L75" s="393"/>
      <c r="M75" s="393"/>
      <c r="N75" s="393"/>
      <c r="O75" s="405"/>
      <c r="P75" s="393"/>
      <c r="Q75" s="438"/>
      <c r="R75" s="480"/>
      <c r="S75" s="78" t="s">
        <v>1796</v>
      </c>
      <c r="T75" s="78" t="s">
        <v>1797</v>
      </c>
      <c r="U75" s="699" t="s">
        <v>119</v>
      </c>
      <c r="V75" s="699"/>
      <c r="W75" s="395" t="s">
        <v>129</v>
      </c>
      <c r="X75" s="1406" t="s">
        <v>98</v>
      </c>
      <c r="Y75" s="565" t="s">
        <v>177</v>
      </c>
      <c r="Z75" s="565"/>
      <c r="AA75" s="741"/>
      <c r="AB75" s="741"/>
      <c r="AC75" s="678" t="s">
        <v>229</v>
      </c>
      <c r="AD75" s="678" t="s">
        <v>229</v>
      </c>
      <c r="AE75" s="678" t="s">
        <v>216</v>
      </c>
      <c r="AF75" s="678" t="s">
        <v>216</v>
      </c>
      <c r="AG75" s="678"/>
      <c r="AH75" s="678"/>
      <c r="AI75" s="570" t="s">
        <v>3721</v>
      </c>
      <c r="AJ75" s="1947"/>
      <c r="AK75" s="374" t="s">
        <v>3914</v>
      </c>
      <c r="AL75" s="382" t="s">
        <v>3915</v>
      </c>
      <c r="AM75" s="374" t="s">
        <v>128</v>
      </c>
    </row>
    <row r="76" spans="1:39" s="381" customFormat="1" ht="33.75" customHeight="1">
      <c r="A76" s="841">
        <f t="shared" si="0"/>
        <v>73</v>
      </c>
      <c r="B76" s="397" t="s">
        <v>91</v>
      </c>
      <c r="C76" s="397" t="s">
        <v>3916</v>
      </c>
      <c r="D76" s="397" t="s">
        <v>398</v>
      </c>
      <c r="E76" s="410"/>
      <c r="F76" s="399"/>
      <c r="G76" s="399"/>
      <c r="H76" s="399"/>
      <c r="I76" s="399"/>
      <c r="J76" s="399"/>
      <c r="K76" s="399" t="s">
        <v>430</v>
      </c>
      <c r="L76" s="399"/>
      <c r="M76" s="400"/>
      <c r="N76" s="401"/>
      <c r="O76" s="401"/>
      <c r="P76" s="399"/>
      <c r="Q76" s="441"/>
      <c r="R76" s="447"/>
      <c r="S76" s="66" t="s">
        <v>1798</v>
      </c>
      <c r="T76" s="66" t="s">
        <v>1799</v>
      </c>
      <c r="U76" s="702" t="s">
        <v>96</v>
      </c>
      <c r="V76" s="702"/>
      <c r="W76" s="402" t="s">
        <v>129</v>
      </c>
      <c r="X76" s="1407" t="s">
        <v>98</v>
      </c>
      <c r="Y76" s="566" t="s">
        <v>177</v>
      </c>
      <c r="Z76" s="566"/>
      <c r="AA76" s="742"/>
      <c r="AB76" s="742"/>
      <c r="AC76" s="572" t="s">
        <v>98</v>
      </c>
      <c r="AD76" s="572" t="s">
        <v>98</v>
      </c>
      <c r="AE76" s="572" t="s">
        <v>98</v>
      </c>
      <c r="AF76" s="572" t="s">
        <v>98</v>
      </c>
      <c r="AG76" s="572"/>
      <c r="AH76" s="572"/>
      <c r="AI76" s="623" t="s">
        <v>163</v>
      </c>
      <c r="AJ76" s="1947"/>
      <c r="AK76" s="622" t="s">
        <v>163</v>
      </c>
      <c r="AL76" s="622" t="s">
        <v>163</v>
      </c>
      <c r="AM76" s="623" t="s">
        <v>163</v>
      </c>
    </row>
    <row r="77" spans="1:39" s="194" customFormat="1" ht="50.25" customHeight="1">
      <c r="A77" s="841">
        <f t="shared" si="0"/>
        <v>74</v>
      </c>
      <c r="B77" s="187" t="s">
        <v>91</v>
      </c>
      <c r="C77" s="187" t="s">
        <v>433</v>
      </c>
      <c r="D77" s="187" t="s">
        <v>109</v>
      </c>
      <c r="E77" s="188"/>
      <c r="F77" s="189"/>
      <c r="G77" s="189"/>
      <c r="H77" s="189"/>
      <c r="I77" s="189"/>
      <c r="J77" s="189"/>
      <c r="K77" s="228"/>
      <c r="L77" s="228" t="s">
        <v>434</v>
      </c>
      <c r="M77" s="228"/>
      <c r="N77" s="228"/>
      <c r="O77" s="403"/>
      <c r="P77" s="228"/>
      <c r="Q77" s="459"/>
      <c r="R77" s="460"/>
      <c r="S77" s="84" t="s">
        <v>1800</v>
      </c>
      <c r="T77" s="84" t="s">
        <v>1801</v>
      </c>
      <c r="U77" s="520" t="s">
        <v>119</v>
      </c>
      <c r="V77" s="520"/>
      <c r="W77" s="155" t="s">
        <v>129</v>
      </c>
      <c r="X77" s="1408" t="s">
        <v>99</v>
      </c>
      <c r="Y77" s="217" t="s">
        <v>99</v>
      </c>
      <c r="Z77" s="217"/>
      <c r="AA77" s="689"/>
      <c r="AB77" s="689"/>
      <c r="AC77" s="573" t="s">
        <v>1014</v>
      </c>
      <c r="AD77" s="573" t="s">
        <v>1014</v>
      </c>
      <c r="AE77" s="573" t="s">
        <v>1014</v>
      </c>
      <c r="AF77" s="573" t="s">
        <v>274</v>
      </c>
      <c r="AG77" s="573" t="s">
        <v>7634</v>
      </c>
      <c r="AH77" s="573" t="s">
        <v>7634</v>
      </c>
      <c r="AI77" s="570" t="s">
        <v>3809</v>
      </c>
      <c r="AJ77" s="1947"/>
      <c r="AK77" s="193" t="s">
        <v>3917</v>
      </c>
      <c r="AL77" s="187" t="s">
        <v>3918</v>
      </c>
      <c r="AM77" s="193" t="s">
        <v>105</v>
      </c>
    </row>
    <row r="78" spans="1:39" s="194" customFormat="1" ht="33.75" customHeight="1">
      <c r="A78" s="841">
        <f t="shared" ref="A78:A172" si="1">ROW()-ROW(A$3)</f>
        <v>75</v>
      </c>
      <c r="B78" s="187" t="s">
        <v>91</v>
      </c>
      <c r="C78" s="187" t="s">
        <v>437</v>
      </c>
      <c r="D78" s="187" t="s">
        <v>109</v>
      </c>
      <c r="E78" s="188"/>
      <c r="F78" s="189"/>
      <c r="G78" s="189"/>
      <c r="H78" s="189"/>
      <c r="I78" s="189"/>
      <c r="J78" s="189"/>
      <c r="K78" s="228"/>
      <c r="L78" s="228" t="s">
        <v>438</v>
      </c>
      <c r="M78" s="403"/>
      <c r="N78" s="230"/>
      <c r="O78" s="230"/>
      <c r="P78" s="228"/>
      <c r="Q78" s="459"/>
      <c r="R78" s="460"/>
      <c r="S78" s="84" t="s">
        <v>3919</v>
      </c>
      <c r="T78" s="84" t="s">
        <v>3920</v>
      </c>
      <c r="U78" s="520" t="s">
        <v>119</v>
      </c>
      <c r="V78" s="520"/>
      <c r="W78" s="155" t="s">
        <v>129</v>
      </c>
      <c r="X78" s="218"/>
      <c r="Y78" s="217"/>
      <c r="Z78" s="217"/>
      <c r="AA78" s="689"/>
      <c r="AB78" s="689"/>
      <c r="AC78" s="573" t="s">
        <v>1014</v>
      </c>
      <c r="AD78" s="573" t="s">
        <v>1014</v>
      </c>
      <c r="AE78" s="573" t="s">
        <v>1014</v>
      </c>
      <c r="AF78" s="573" t="s">
        <v>4519</v>
      </c>
      <c r="AG78" s="573" t="s">
        <v>7634</v>
      </c>
      <c r="AH78" s="573" t="s">
        <v>7634</v>
      </c>
      <c r="AI78" s="570" t="s">
        <v>3809</v>
      </c>
      <c r="AJ78" s="1947"/>
      <c r="AK78" s="193" t="s">
        <v>3921</v>
      </c>
      <c r="AL78" s="187" t="s">
        <v>3922</v>
      </c>
      <c r="AM78" s="193" t="s">
        <v>119</v>
      </c>
    </row>
    <row r="79" spans="1:39" s="738" customFormat="1">
      <c r="A79" s="15">
        <f t="shared" si="1"/>
        <v>76</v>
      </c>
      <c r="B79" s="391" t="s">
        <v>267</v>
      </c>
      <c r="C79" s="391" t="s">
        <v>3945</v>
      </c>
      <c r="D79" s="391" t="s">
        <v>124</v>
      </c>
      <c r="E79" s="404"/>
      <c r="F79" s="393"/>
      <c r="G79" s="393"/>
      <c r="H79" s="393"/>
      <c r="I79" s="393"/>
      <c r="J79" s="393" t="s">
        <v>3946</v>
      </c>
      <c r="K79" s="393"/>
      <c r="L79" s="393"/>
      <c r="M79" s="393"/>
      <c r="N79" s="393"/>
      <c r="O79" s="393"/>
      <c r="P79" s="393"/>
      <c r="Q79" s="393"/>
      <c r="R79" s="467"/>
      <c r="S79" s="78" t="s">
        <v>3947</v>
      </c>
      <c r="T79" s="78" t="s">
        <v>3948</v>
      </c>
      <c r="U79" s="699" t="s">
        <v>105</v>
      </c>
      <c r="V79" s="699"/>
      <c r="W79" s="395" t="s">
        <v>993</v>
      </c>
      <c r="X79" s="681" t="s">
        <v>99</v>
      </c>
      <c r="Y79" s="565" t="s">
        <v>99</v>
      </c>
      <c r="Z79" s="565" t="s">
        <v>99</v>
      </c>
      <c r="AA79" s="681" t="s">
        <v>99</v>
      </c>
      <c r="AB79" s="681"/>
      <c r="AC79" s="681"/>
      <c r="AD79" s="569" t="s">
        <v>216</v>
      </c>
      <c r="AE79" s="569" t="s">
        <v>216</v>
      </c>
      <c r="AF79" s="569"/>
      <c r="AG79" s="569"/>
      <c r="AH79" s="569"/>
      <c r="AI79" s="752" t="s">
        <v>99</v>
      </c>
      <c r="AJ79" s="1442"/>
      <c r="AK79" s="622" t="s">
        <v>163</v>
      </c>
      <c r="AL79" s="622" t="s">
        <v>163</v>
      </c>
      <c r="AM79" s="623" t="s">
        <v>163</v>
      </c>
    </row>
    <row r="80" spans="1:39" s="739" customFormat="1">
      <c r="A80" s="15">
        <f t="shared" si="1"/>
        <v>77</v>
      </c>
      <c r="B80" s="397" t="s">
        <v>267</v>
      </c>
      <c r="C80" s="397" t="s">
        <v>397</v>
      </c>
      <c r="D80" s="397" t="s">
        <v>131</v>
      </c>
      <c r="E80" s="410"/>
      <c r="F80" s="399"/>
      <c r="G80" s="399"/>
      <c r="H80" s="399"/>
      <c r="I80" s="399"/>
      <c r="J80" s="399"/>
      <c r="K80" s="399" t="s">
        <v>1338</v>
      </c>
      <c r="L80" s="399"/>
      <c r="M80" s="399"/>
      <c r="N80" s="399"/>
      <c r="O80" s="399"/>
      <c r="P80" s="399"/>
      <c r="Q80" s="399"/>
      <c r="R80" s="492"/>
      <c r="S80" s="66" t="s">
        <v>3949</v>
      </c>
      <c r="T80" s="66" t="s">
        <v>3949</v>
      </c>
      <c r="U80" s="702" t="s">
        <v>96</v>
      </c>
      <c r="V80" s="702"/>
      <c r="W80" s="402" t="s">
        <v>753</v>
      </c>
      <c r="X80" s="684" t="s">
        <v>99</v>
      </c>
      <c r="Y80" s="566" t="s">
        <v>99</v>
      </c>
      <c r="Z80" s="566" t="s">
        <v>99</v>
      </c>
      <c r="AA80" s="684" t="s">
        <v>99</v>
      </c>
      <c r="AB80" s="684"/>
      <c r="AC80" s="684"/>
      <c r="AD80" s="572" t="s">
        <v>211</v>
      </c>
      <c r="AE80" s="572" t="s">
        <v>211</v>
      </c>
      <c r="AF80" s="572"/>
      <c r="AG80" s="572"/>
      <c r="AH80" s="572"/>
      <c r="AI80" s="752" t="s">
        <v>99</v>
      </c>
      <c r="AJ80" s="1444"/>
      <c r="AK80" s="622" t="s">
        <v>163</v>
      </c>
      <c r="AL80" s="622" t="s">
        <v>163</v>
      </c>
      <c r="AM80" s="623" t="s">
        <v>163</v>
      </c>
    </row>
    <row r="81" spans="1:39" s="421" customFormat="1" ht="36">
      <c r="A81" s="15">
        <f t="shared" si="1"/>
        <v>78</v>
      </c>
      <c r="B81" s="187" t="s">
        <v>267</v>
      </c>
      <c r="C81" s="187" t="s">
        <v>3951</v>
      </c>
      <c r="D81" s="187" t="s">
        <v>109</v>
      </c>
      <c r="E81" s="188"/>
      <c r="F81" s="189"/>
      <c r="G81" s="189"/>
      <c r="H81" s="189"/>
      <c r="I81" s="189"/>
      <c r="J81" s="189"/>
      <c r="K81" s="228"/>
      <c r="L81" s="228" t="s">
        <v>3952</v>
      </c>
      <c r="M81" s="228"/>
      <c r="N81" s="228"/>
      <c r="O81" s="228"/>
      <c r="P81" s="228"/>
      <c r="Q81" s="228"/>
      <c r="R81" s="735"/>
      <c r="S81" s="84" t="s">
        <v>3953</v>
      </c>
      <c r="T81" s="84" t="s">
        <v>7632</v>
      </c>
      <c r="U81" s="520" t="s">
        <v>105</v>
      </c>
      <c r="V81" s="520"/>
      <c r="W81" s="155" t="s">
        <v>993</v>
      </c>
      <c r="X81" s="669" t="s">
        <v>1814</v>
      </c>
      <c r="Y81" s="217" t="s">
        <v>122</v>
      </c>
      <c r="Z81" s="217" t="s">
        <v>365</v>
      </c>
      <c r="AA81" s="740" t="s">
        <v>7662</v>
      </c>
      <c r="AB81" s="740"/>
      <c r="AC81" s="520"/>
      <c r="AD81" s="573" t="s">
        <v>216</v>
      </c>
      <c r="AE81" s="573" t="s">
        <v>216</v>
      </c>
      <c r="AF81" s="573" t="s">
        <v>216</v>
      </c>
      <c r="AG81" s="573"/>
      <c r="AH81" s="573"/>
      <c r="AI81" s="570" t="s">
        <v>3726</v>
      </c>
      <c r="AJ81" s="1444"/>
      <c r="AK81" s="737" t="s">
        <v>3954</v>
      </c>
      <c r="AL81" s="416" t="s">
        <v>3955</v>
      </c>
      <c r="AM81" s="420" t="s">
        <v>128</v>
      </c>
    </row>
    <row r="82" spans="1:39" s="421" customFormat="1">
      <c r="A82" s="15">
        <f t="shared" si="1"/>
        <v>79</v>
      </c>
      <c r="B82" s="187" t="s">
        <v>267</v>
      </c>
      <c r="C82" s="187" t="s">
        <v>402</v>
      </c>
      <c r="D82" s="187" t="s">
        <v>109</v>
      </c>
      <c r="E82" s="188"/>
      <c r="F82" s="189"/>
      <c r="G82" s="189"/>
      <c r="H82" s="189"/>
      <c r="I82" s="189"/>
      <c r="J82" s="189"/>
      <c r="K82" s="228"/>
      <c r="L82" s="228" t="s">
        <v>1340</v>
      </c>
      <c r="M82" s="228"/>
      <c r="N82" s="228"/>
      <c r="O82" s="228"/>
      <c r="P82" s="228"/>
      <c r="Q82" s="228"/>
      <c r="R82" s="735"/>
      <c r="S82" s="84" t="s">
        <v>3956</v>
      </c>
      <c r="T82" s="84" t="s">
        <v>7633</v>
      </c>
      <c r="U82" s="520" t="s">
        <v>105</v>
      </c>
      <c r="V82" s="520"/>
      <c r="W82" s="155" t="s">
        <v>993</v>
      </c>
      <c r="X82" s="669" t="s">
        <v>114</v>
      </c>
      <c r="Y82" s="217" t="s">
        <v>98</v>
      </c>
      <c r="Z82" s="217" t="s">
        <v>99</v>
      </c>
      <c r="AA82" s="669"/>
      <c r="AB82" s="669"/>
      <c r="AC82" s="520"/>
      <c r="AD82" s="573" t="s">
        <v>216</v>
      </c>
      <c r="AE82" s="573" t="s">
        <v>216</v>
      </c>
      <c r="AF82" s="573" t="s">
        <v>216</v>
      </c>
      <c r="AG82" s="573"/>
      <c r="AH82" s="573"/>
      <c r="AI82" s="570" t="s">
        <v>3726</v>
      </c>
      <c r="AJ82" s="1444"/>
      <c r="AK82" s="737" t="s">
        <v>3957</v>
      </c>
      <c r="AL82" s="416" t="s">
        <v>3958</v>
      </c>
      <c r="AM82" s="420" t="s">
        <v>128</v>
      </c>
    </row>
    <row r="83" spans="1:39" s="396" customFormat="1" ht="41.25" customHeight="1">
      <c r="A83" s="841">
        <f t="shared" si="1"/>
        <v>80</v>
      </c>
      <c r="B83" s="391" t="s">
        <v>91</v>
      </c>
      <c r="C83" s="391" t="s">
        <v>3959</v>
      </c>
      <c r="D83" s="391" t="s">
        <v>124</v>
      </c>
      <c r="E83" s="404"/>
      <c r="F83" s="393"/>
      <c r="G83" s="393"/>
      <c r="H83" s="393" t="s">
        <v>3960</v>
      </c>
      <c r="I83" s="393"/>
      <c r="J83" s="393"/>
      <c r="K83" s="393"/>
      <c r="L83" s="393"/>
      <c r="M83" s="393"/>
      <c r="N83" s="393"/>
      <c r="O83" s="405"/>
      <c r="P83" s="393"/>
      <c r="Q83" s="438"/>
      <c r="R83" s="480"/>
      <c r="S83" s="78" t="s">
        <v>3961</v>
      </c>
      <c r="T83" s="78" t="s">
        <v>3962</v>
      </c>
      <c r="U83" s="699" t="s">
        <v>1150</v>
      </c>
      <c r="V83" s="699"/>
      <c r="W83" s="395" t="s">
        <v>129</v>
      </c>
      <c r="X83" s="681"/>
      <c r="Y83" s="699"/>
      <c r="Z83" s="699"/>
      <c r="AA83" s="741"/>
      <c r="AB83" s="741"/>
      <c r="AC83" s="569" t="s">
        <v>683</v>
      </c>
      <c r="AD83" s="569" t="s">
        <v>683</v>
      </c>
      <c r="AE83" s="569" t="s">
        <v>683</v>
      </c>
      <c r="AF83" s="569" t="s">
        <v>683</v>
      </c>
      <c r="AG83" s="569"/>
      <c r="AH83" s="569"/>
      <c r="AI83" s="570" t="s">
        <v>3721</v>
      </c>
      <c r="AJ83" s="1947"/>
      <c r="AK83" s="374" t="s">
        <v>3963</v>
      </c>
      <c r="AL83" s="382" t="s">
        <v>3964</v>
      </c>
      <c r="AM83" s="374" t="s">
        <v>1150</v>
      </c>
    </row>
    <row r="84" spans="1:39" s="381" customFormat="1" ht="43.5" customHeight="1">
      <c r="A84" s="841">
        <f t="shared" si="1"/>
        <v>81</v>
      </c>
      <c r="B84" s="397" t="s">
        <v>91</v>
      </c>
      <c r="C84" s="397" t="s">
        <v>351</v>
      </c>
      <c r="D84" s="397" t="s">
        <v>131</v>
      </c>
      <c r="E84" s="410"/>
      <c r="F84" s="399"/>
      <c r="G84" s="399"/>
      <c r="H84" s="399"/>
      <c r="I84" s="399" t="s">
        <v>352</v>
      </c>
      <c r="J84" s="399"/>
      <c r="K84" s="399"/>
      <c r="L84" s="399"/>
      <c r="M84" s="399"/>
      <c r="N84" s="399"/>
      <c r="O84" s="400"/>
      <c r="P84" s="399"/>
      <c r="Q84" s="441"/>
      <c r="R84" s="447"/>
      <c r="S84" s="66" t="s">
        <v>1809</v>
      </c>
      <c r="T84" s="66" t="s">
        <v>1810</v>
      </c>
      <c r="U84" s="702" t="s">
        <v>96</v>
      </c>
      <c r="V84" s="702"/>
      <c r="W84" s="402" t="s">
        <v>129</v>
      </c>
      <c r="X84" s="684"/>
      <c r="Y84" s="734"/>
      <c r="Z84" s="734"/>
      <c r="AA84" s="742"/>
      <c r="AB84" s="742"/>
      <c r="AC84" s="572" t="s">
        <v>99</v>
      </c>
      <c r="AD84" s="572" t="s">
        <v>99</v>
      </c>
      <c r="AE84" s="572" t="s">
        <v>99</v>
      </c>
      <c r="AF84" s="572" t="s">
        <v>99</v>
      </c>
      <c r="AG84" s="572"/>
      <c r="AH84" s="572"/>
      <c r="AI84" s="623" t="s">
        <v>163</v>
      </c>
      <c r="AJ84" s="1947"/>
      <c r="AK84" s="622" t="s">
        <v>163</v>
      </c>
      <c r="AL84" s="622" t="s">
        <v>163</v>
      </c>
      <c r="AM84" s="623" t="s">
        <v>163</v>
      </c>
    </row>
    <row r="85" spans="1:39" s="194" customFormat="1" ht="62.25" customHeight="1">
      <c r="A85" s="841">
        <f t="shared" si="1"/>
        <v>82</v>
      </c>
      <c r="B85" s="187" t="s">
        <v>91</v>
      </c>
      <c r="C85" s="187" t="s">
        <v>355</v>
      </c>
      <c r="D85" s="187" t="s">
        <v>109</v>
      </c>
      <c r="E85" s="188"/>
      <c r="F85" s="189"/>
      <c r="G85" s="189"/>
      <c r="H85" s="189"/>
      <c r="I85" s="189"/>
      <c r="J85" s="189" t="s">
        <v>356</v>
      </c>
      <c r="K85" s="189"/>
      <c r="L85" s="189"/>
      <c r="M85" s="189"/>
      <c r="N85" s="189"/>
      <c r="O85" s="190"/>
      <c r="P85" s="189"/>
      <c r="Q85" s="220"/>
      <c r="R85" s="192"/>
      <c r="S85" s="84" t="s">
        <v>3965</v>
      </c>
      <c r="T85" s="84" t="s">
        <v>3966</v>
      </c>
      <c r="U85" s="520" t="s">
        <v>105</v>
      </c>
      <c r="V85" s="520"/>
      <c r="W85" s="155" t="s">
        <v>129</v>
      </c>
      <c r="X85" s="218"/>
      <c r="Y85" s="217"/>
      <c r="Z85" s="217"/>
      <c r="AA85" s="689"/>
      <c r="AB85" s="689"/>
      <c r="AC85" s="592" t="s">
        <v>216</v>
      </c>
      <c r="AD85" s="592" t="s">
        <v>216</v>
      </c>
      <c r="AE85" s="592" t="s">
        <v>216</v>
      </c>
      <c r="AF85" s="592" t="s">
        <v>216</v>
      </c>
      <c r="AG85" s="592"/>
      <c r="AH85" s="592"/>
      <c r="AI85" s="241" t="s">
        <v>3850</v>
      </c>
      <c r="AJ85" s="1947"/>
      <c r="AK85" s="193" t="s">
        <v>3967</v>
      </c>
      <c r="AL85" s="187" t="s">
        <v>3968</v>
      </c>
      <c r="AM85" s="193" t="s">
        <v>105</v>
      </c>
    </row>
    <row r="86" spans="1:39" s="194" customFormat="1" ht="59.25" customHeight="1">
      <c r="A86" s="841">
        <f t="shared" si="1"/>
        <v>83</v>
      </c>
      <c r="B86" s="187" t="s">
        <v>512</v>
      </c>
      <c r="C86" s="187" t="s">
        <v>367</v>
      </c>
      <c r="D86" s="187" t="s">
        <v>109</v>
      </c>
      <c r="E86" s="188"/>
      <c r="F86" s="189"/>
      <c r="G86" s="189"/>
      <c r="H86" s="189"/>
      <c r="I86" s="189"/>
      <c r="J86" s="189" t="s">
        <v>524</v>
      </c>
      <c r="K86" s="189"/>
      <c r="L86" s="189"/>
      <c r="M86" s="189"/>
      <c r="N86" s="189"/>
      <c r="O86" s="190"/>
      <c r="P86" s="189"/>
      <c r="Q86" s="220"/>
      <c r="R86" s="191"/>
      <c r="S86" s="84" t="s">
        <v>3971</v>
      </c>
      <c r="T86" s="84" t="s">
        <v>3972</v>
      </c>
      <c r="U86" s="520" t="s">
        <v>105</v>
      </c>
      <c r="V86" s="520"/>
      <c r="W86" s="155" t="s">
        <v>129</v>
      </c>
      <c r="X86" s="218"/>
      <c r="Y86" s="217"/>
      <c r="Z86" s="217"/>
      <c r="AA86" s="689"/>
      <c r="AB86" s="689"/>
      <c r="AC86" s="721" t="s">
        <v>1164</v>
      </c>
      <c r="AD86" s="721" t="s">
        <v>1164</v>
      </c>
      <c r="AE86" s="721" t="s">
        <v>1164</v>
      </c>
      <c r="AF86" s="721" t="s">
        <v>1164</v>
      </c>
      <c r="AG86" s="721" t="s">
        <v>6829</v>
      </c>
      <c r="AH86" s="721" t="s">
        <v>6829</v>
      </c>
      <c r="AI86" s="348" t="s">
        <v>3726</v>
      </c>
      <c r="AJ86" s="1947">
        <v>1</v>
      </c>
      <c r="AK86" s="193" t="s">
        <v>3973</v>
      </c>
      <c r="AL86" s="187" t="s">
        <v>3974</v>
      </c>
      <c r="AM86" s="193" t="s">
        <v>128</v>
      </c>
    </row>
    <row r="87" spans="1:39" ht="63" customHeight="1">
      <c r="A87" s="841">
        <f t="shared" si="1"/>
        <v>84</v>
      </c>
      <c r="B87" s="722" t="s">
        <v>91</v>
      </c>
      <c r="C87" s="722" t="s">
        <v>1766</v>
      </c>
      <c r="D87" s="722" t="s">
        <v>109</v>
      </c>
      <c r="E87" s="724"/>
      <c r="F87" s="724"/>
      <c r="G87" s="724"/>
      <c r="H87" s="724"/>
      <c r="I87" s="729"/>
      <c r="J87" s="724" t="s">
        <v>2930</v>
      </c>
      <c r="K87" s="724"/>
      <c r="L87" s="743"/>
      <c r="M87" s="729"/>
      <c r="N87" s="730"/>
      <c r="O87" s="730"/>
      <c r="P87" s="724"/>
      <c r="Q87" s="743"/>
      <c r="R87" s="730"/>
      <c r="S87" s="725" t="s">
        <v>3887</v>
      </c>
      <c r="T87" s="725" t="s">
        <v>3975</v>
      </c>
      <c r="U87" s="744" t="s">
        <v>119</v>
      </c>
      <c r="V87" s="744"/>
      <c r="W87" s="155" t="s">
        <v>511</v>
      </c>
      <c r="X87" s="745" t="s">
        <v>1814</v>
      </c>
      <c r="Y87" s="217" t="s">
        <v>122</v>
      </c>
      <c r="Z87" s="217" t="s">
        <v>1209</v>
      </c>
      <c r="AA87" s="312" t="s">
        <v>7575</v>
      </c>
      <c r="AB87" s="312"/>
      <c r="AC87" s="2053" t="s">
        <v>274</v>
      </c>
      <c r="AD87" s="2053" t="s">
        <v>274</v>
      </c>
      <c r="AE87" s="2053" t="s">
        <v>274</v>
      </c>
      <c r="AF87" s="2053" t="s">
        <v>274</v>
      </c>
      <c r="AG87" s="2053"/>
      <c r="AH87" s="2053"/>
      <c r="AI87" s="623" t="s">
        <v>163</v>
      </c>
      <c r="AK87" s="622" t="s">
        <v>3976</v>
      </c>
      <c r="AL87" s="672" t="s">
        <v>5203</v>
      </c>
      <c r="AM87" s="193" t="s">
        <v>105</v>
      </c>
    </row>
    <row r="88" spans="1:39" s="409" customFormat="1" ht="30" customHeight="1">
      <c r="A88" s="841">
        <f t="shared" si="1"/>
        <v>85</v>
      </c>
      <c r="B88" s="391" t="s">
        <v>91</v>
      </c>
      <c r="C88" s="391" t="s">
        <v>372</v>
      </c>
      <c r="D88" s="391" t="s">
        <v>124</v>
      </c>
      <c r="E88" s="404"/>
      <c r="F88" s="393"/>
      <c r="G88" s="393"/>
      <c r="H88" s="393"/>
      <c r="I88" s="393"/>
      <c r="J88" s="393" t="s">
        <v>373</v>
      </c>
      <c r="K88" s="393"/>
      <c r="L88" s="405"/>
      <c r="M88" s="406"/>
      <c r="N88" s="406"/>
      <c r="O88" s="406"/>
      <c r="P88" s="393"/>
      <c r="Q88" s="438"/>
      <c r="R88" s="406"/>
      <c r="S88" s="78" t="s">
        <v>1817</v>
      </c>
      <c r="T88" s="78" t="s">
        <v>1818</v>
      </c>
      <c r="U88" s="699" t="s">
        <v>119</v>
      </c>
      <c r="V88" s="699"/>
      <c r="W88" s="395" t="s">
        <v>129</v>
      </c>
      <c r="X88" s="78" t="s">
        <v>98</v>
      </c>
      <c r="Y88" s="565" t="s">
        <v>177</v>
      </c>
      <c r="Z88" s="565"/>
      <c r="AA88" s="741"/>
      <c r="AB88" s="741"/>
      <c r="AC88" s="678" t="s">
        <v>274</v>
      </c>
      <c r="AD88" s="678" t="s">
        <v>274</v>
      </c>
      <c r="AE88" s="678" t="s">
        <v>274</v>
      </c>
      <c r="AF88" s="678" t="s">
        <v>274</v>
      </c>
      <c r="AG88" s="678"/>
      <c r="AH88" s="678"/>
      <c r="AI88" s="241" t="s">
        <v>3733</v>
      </c>
      <c r="AJ88" s="1947"/>
      <c r="AK88" s="193" t="s">
        <v>3907</v>
      </c>
      <c r="AL88" s="187" t="s">
        <v>3908</v>
      </c>
      <c r="AM88" s="193" t="s">
        <v>105</v>
      </c>
    </row>
    <row r="89" spans="1:39" s="412" customFormat="1" ht="30" customHeight="1">
      <c r="A89" s="841">
        <f t="shared" si="1"/>
        <v>86</v>
      </c>
      <c r="B89" s="397" t="s">
        <v>91</v>
      </c>
      <c r="C89" s="397" t="s">
        <v>376</v>
      </c>
      <c r="D89" s="397" t="s">
        <v>131</v>
      </c>
      <c r="E89" s="410"/>
      <c r="F89" s="399"/>
      <c r="G89" s="399"/>
      <c r="H89" s="399"/>
      <c r="I89" s="399"/>
      <c r="J89" s="399"/>
      <c r="K89" s="399" t="s">
        <v>377</v>
      </c>
      <c r="L89" s="399"/>
      <c r="M89" s="399"/>
      <c r="N89" s="399"/>
      <c r="O89" s="400"/>
      <c r="P89" s="399"/>
      <c r="Q89" s="441"/>
      <c r="R89" s="401"/>
      <c r="S89" s="66" t="s">
        <v>1819</v>
      </c>
      <c r="T89" s="66" t="s">
        <v>3898</v>
      </c>
      <c r="U89" s="702" t="s">
        <v>1116</v>
      </c>
      <c r="V89" s="702"/>
      <c r="W89" s="402" t="s">
        <v>129</v>
      </c>
      <c r="X89" s="66" t="s">
        <v>98</v>
      </c>
      <c r="Y89" s="566" t="s">
        <v>177</v>
      </c>
      <c r="Z89" s="566"/>
      <c r="AA89" s="742"/>
      <c r="AB89" s="742"/>
      <c r="AC89" s="703" t="s">
        <v>99</v>
      </c>
      <c r="AD89" s="703" t="s">
        <v>99</v>
      </c>
      <c r="AE89" s="703" t="s">
        <v>99</v>
      </c>
      <c r="AF89" s="703" t="s">
        <v>99</v>
      </c>
      <c r="AG89" s="703"/>
      <c r="AH89" s="703"/>
      <c r="AI89" s="623" t="s">
        <v>163</v>
      </c>
      <c r="AJ89" s="1947"/>
      <c r="AK89" s="622" t="s">
        <v>163</v>
      </c>
      <c r="AL89" s="622" t="s">
        <v>163</v>
      </c>
      <c r="AM89" s="623" t="s">
        <v>163</v>
      </c>
    </row>
    <row r="90" spans="1:39" ht="30" customHeight="1">
      <c r="A90" s="841">
        <f t="shared" si="1"/>
        <v>87</v>
      </c>
      <c r="B90" s="187" t="s">
        <v>91</v>
      </c>
      <c r="C90" s="187" t="s">
        <v>384</v>
      </c>
      <c r="D90" s="187" t="s">
        <v>109</v>
      </c>
      <c r="E90" s="188"/>
      <c r="F90" s="189"/>
      <c r="G90" s="189"/>
      <c r="H90" s="189"/>
      <c r="I90" s="189"/>
      <c r="J90" s="189"/>
      <c r="K90" s="189"/>
      <c r="L90" s="190" t="s">
        <v>385</v>
      </c>
      <c r="M90" s="191"/>
      <c r="N90" s="191"/>
      <c r="O90" s="191"/>
      <c r="P90" s="189"/>
      <c r="Q90" s="220"/>
      <c r="R90" s="191"/>
      <c r="S90" s="84" t="s">
        <v>1823</v>
      </c>
      <c r="T90" s="84" t="s">
        <v>1824</v>
      </c>
      <c r="U90" s="520" t="s">
        <v>119</v>
      </c>
      <c r="V90" s="520"/>
      <c r="W90" s="155" t="s">
        <v>129</v>
      </c>
      <c r="X90" s="84"/>
      <c r="Y90" s="155"/>
      <c r="Z90" s="155"/>
      <c r="AA90" s="689"/>
      <c r="AB90" s="689"/>
      <c r="AC90" s="592" t="s">
        <v>216</v>
      </c>
      <c r="AD90" s="592" t="s">
        <v>216</v>
      </c>
      <c r="AE90" s="592" t="s">
        <v>216</v>
      </c>
      <c r="AF90" s="592" t="s">
        <v>216</v>
      </c>
      <c r="AG90" s="592" t="s">
        <v>7634</v>
      </c>
      <c r="AH90" s="592" t="s">
        <v>7634</v>
      </c>
      <c r="AI90" s="241" t="s">
        <v>3901</v>
      </c>
      <c r="AK90" s="374" t="s">
        <v>3980</v>
      </c>
      <c r="AL90" s="382" t="s">
        <v>3981</v>
      </c>
      <c r="AM90" s="374" t="s">
        <v>105</v>
      </c>
    </row>
    <row r="91" spans="1:39" ht="30" customHeight="1">
      <c r="A91" s="841">
        <f t="shared" si="1"/>
        <v>88</v>
      </c>
      <c r="B91" s="187" t="s">
        <v>91</v>
      </c>
      <c r="C91" s="187" t="s">
        <v>388</v>
      </c>
      <c r="D91" s="187" t="s">
        <v>109</v>
      </c>
      <c r="E91" s="188"/>
      <c r="F91" s="189"/>
      <c r="G91" s="189"/>
      <c r="H91" s="189"/>
      <c r="I91" s="189"/>
      <c r="J91" s="189"/>
      <c r="K91" s="189"/>
      <c r="L91" s="189" t="s">
        <v>389</v>
      </c>
      <c r="M91" s="189"/>
      <c r="N91" s="189"/>
      <c r="O91" s="190"/>
      <c r="P91" s="189"/>
      <c r="Q91" s="220"/>
      <c r="R91" s="191"/>
      <c r="S91" s="84" t="s">
        <v>3982</v>
      </c>
      <c r="T91" s="84" t="s">
        <v>3983</v>
      </c>
      <c r="U91" s="520" t="s">
        <v>119</v>
      </c>
      <c r="V91" s="520"/>
      <c r="W91" s="155" t="s">
        <v>129</v>
      </c>
      <c r="X91" s="84"/>
      <c r="Y91" s="155"/>
      <c r="Z91" s="155"/>
      <c r="AA91" s="689"/>
      <c r="AB91" s="689"/>
      <c r="AC91" s="592" t="s">
        <v>216</v>
      </c>
      <c r="AD91" s="592" t="s">
        <v>216</v>
      </c>
      <c r="AE91" s="592" t="s">
        <v>216</v>
      </c>
      <c r="AF91" s="592" t="s">
        <v>216</v>
      </c>
      <c r="AG91" s="592" t="s">
        <v>7634</v>
      </c>
      <c r="AH91" s="592" t="s">
        <v>7634</v>
      </c>
      <c r="AI91" s="241" t="s">
        <v>3901</v>
      </c>
      <c r="AK91" s="374" t="s">
        <v>3980</v>
      </c>
      <c r="AL91" s="382" t="s">
        <v>3981</v>
      </c>
      <c r="AM91" s="374" t="s">
        <v>105</v>
      </c>
    </row>
    <row r="92" spans="1:39" s="396" customFormat="1" ht="30" customHeight="1">
      <c r="A92" s="841">
        <f t="shared" si="1"/>
        <v>89</v>
      </c>
      <c r="B92" s="391" t="s">
        <v>91</v>
      </c>
      <c r="C92" s="1576" t="s">
        <v>392</v>
      </c>
      <c r="D92" s="391" t="s">
        <v>393</v>
      </c>
      <c r="E92" s="404"/>
      <c r="F92" s="393"/>
      <c r="G92" s="393"/>
      <c r="H92" s="393"/>
      <c r="I92" s="393"/>
      <c r="J92" s="393"/>
      <c r="K92" s="393"/>
      <c r="L92" s="393" t="s">
        <v>394</v>
      </c>
      <c r="M92" s="393"/>
      <c r="N92" s="393"/>
      <c r="O92" s="405"/>
      <c r="P92" s="393"/>
      <c r="Q92" s="896"/>
      <c r="R92" s="477"/>
      <c r="S92" s="78" t="s">
        <v>395</v>
      </c>
      <c r="T92" s="78" t="s">
        <v>1780</v>
      </c>
      <c r="U92" s="699" t="s">
        <v>119</v>
      </c>
      <c r="V92" s="699"/>
      <c r="W92" s="395" t="s">
        <v>129</v>
      </c>
      <c r="X92" s="78" t="s">
        <v>98</v>
      </c>
      <c r="Y92" s="395" t="s">
        <v>177</v>
      </c>
      <c r="Z92" s="395"/>
      <c r="AA92" s="741"/>
      <c r="AB92" s="741"/>
      <c r="AC92" s="678" t="s">
        <v>274</v>
      </c>
      <c r="AD92" s="678" t="s">
        <v>274</v>
      </c>
      <c r="AE92" s="678" t="s">
        <v>274</v>
      </c>
      <c r="AF92" s="678" t="s">
        <v>274</v>
      </c>
      <c r="AG92" s="678"/>
      <c r="AH92" s="678"/>
      <c r="AI92" s="623" t="s">
        <v>163</v>
      </c>
      <c r="AJ92" s="1947"/>
      <c r="AK92" s="622" t="s">
        <v>163</v>
      </c>
      <c r="AL92" s="622" t="s">
        <v>163</v>
      </c>
      <c r="AM92" s="623" t="s">
        <v>163</v>
      </c>
    </row>
    <row r="93" spans="1:39" s="381" customFormat="1" ht="30" customHeight="1">
      <c r="A93" s="841">
        <f t="shared" si="1"/>
        <v>90</v>
      </c>
      <c r="B93" s="397" t="s">
        <v>91</v>
      </c>
      <c r="C93" s="1575" t="s">
        <v>397</v>
      </c>
      <c r="D93" s="397" t="s">
        <v>398</v>
      </c>
      <c r="E93" s="410"/>
      <c r="F93" s="399"/>
      <c r="G93" s="399"/>
      <c r="H93" s="399"/>
      <c r="I93" s="399"/>
      <c r="J93" s="399"/>
      <c r="K93" s="399"/>
      <c r="L93" s="399"/>
      <c r="M93" s="399" t="s">
        <v>399</v>
      </c>
      <c r="N93" s="399"/>
      <c r="O93" s="400"/>
      <c r="P93" s="399"/>
      <c r="Q93" s="441"/>
      <c r="R93" s="401"/>
      <c r="S93" s="66" t="s">
        <v>400</v>
      </c>
      <c r="T93" s="66" t="s">
        <v>1781</v>
      </c>
      <c r="U93" s="702" t="s">
        <v>96</v>
      </c>
      <c r="V93" s="702"/>
      <c r="W93" s="402" t="s">
        <v>129</v>
      </c>
      <c r="X93" s="66" t="s">
        <v>98</v>
      </c>
      <c r="Y93" s="402" t="s">
        <v>177</v>
      </c>
      <c r="Z93" s="402"/>
      <c r="AA93" s="742"/>
      <c r="AB93" s="742"/>
      <c r="AC93" s="703" t="s">
        <v>99</v>
      </c>
      <c r="AD93" s="703" t="s">
        <v>99</v>
      </c>
      <c r="AE93" s="703" t="s">
        <v>99</v>
      </c>
      <c r="AF93" s="703" t="s">
        <v>99</v>
      </c>
      <c r="AG93" s="703"/>
      <c r="AH93" s="703"/>
      <c r="AI93" s="623" t="s">
        <v>163</v>
      </c>
      <c r="AJ93" s="1947"/>
      <c r="AK93" s="622" t="s">
        <v>163</v>
      </c>
      <c r="AL93" s="622" t="s">
        <v>163</v>
      </c>
      <c r="AM93" s="623" t="s">
        <v>163</v>
      </c>
    </row>
    <row r="94" spans="1:39" ht="30" customHeight="1">
      <c r="A94" s="841">
        <f t="shared" si="1"/>
        <v>91</v>
      </c>
      <c r="B94" s="187" t="s">
        <v>91</v>
      </c>
      <c r="C94" s="1577" t="s">
        <v>402</v>
      </c>
      <c r="D94" s="187" t="s">
        <v>403</v>
      </c>
      <c r="E94" s="188"/>
      <c r="F94" s="228"/>
      <c r="G94" s="228"/>
      <c r="H94" s="228"/>
      <c r="I94" s="228"/>
      <c r="J94" s="228"/>
      <c r="K94" s="228"/>
      <c r="L94" s="228"/>
      <c r="M94" s="228"/>
      <c r="N94" s="228" t="s">
        <v>404</v>
      </c>
      <c r="O94" s="190"/>
      <c r="P94" s="189"/>
      <c r="Q94" s="1566"/>
      <c r="R94" s="239"/>
      <c r="S94" s="84" t="s">
        <v>1827</v>
      </c>
      <c r="T94" s="84" t="s">
        <v>1828</v>
      </c>
      <c r="U94" s="520" t="s">
        <v>119</v>
      </c>
      <c r="V94" s="520"/>
      <c r="W94" s="155" t="s">
        <v>129</v>
      </c>
      <c r="X94" s="84" t="s">
        <v>98</v>
      </c>
      <c r="Y94" s="155" t="s">
        <v>177</v>
      </c>
      <c r="Z94" s="155"/>
      <c r="AA94" s="689"/>
      <c r="AB94" s="689"/>
      <c r="AC94" s="592" t="s">
        <v>216</v>
      </c>
      <c r="AD94" s="592" t="s">
        <v>216</v>
      </c>
      <c r="AE94" s="592" t="s">
        <v>216</v>
      </c>
      <c r="AF94" s="592" t="s">
        <v>216</v>
      </c>
      <c r="AG94" s="592" t="s">
        <v>7634</v>
      </c>
      <c r="AH94" s="592" t="s">
        <v>7634</v>
      </c>
      <c r="AI94" s="241" t="s">
        <v>3809</v>
      </c>
      <c r="AK94" s="374" t="s">
        <v>3986</v>
      </c>
      <c r="AL94" s="382" t="s">
        <v>3987</v>
      </c>
      <c r="AM94" s="374" t="s">
        <v>105</v>
      </c>
    </row>
    <row r="95" spans="1:39" ht="30" customHeight="1">
      <c r="A95" s="15">
        <f t="shared" si="1"/>
        <v>92</v>
      </c>
      <c r="B95" s="391" t="s">
        <v>91</v>
      </c>
      <c r="C95" s="391" t="s">
        <v>415</v>
      </c>
      <c r="D95" s="391" t="s">
        <v>393</v>
      </c>
      <c r="E95" s="404"/>
      <c r="F95" s="393"/>
      <c r="G95" s="393"/>
      <c r="H95" s="393"/>
      <c r="I95" s="393"/>
      <c r="J95" s="393"/>
      <c r="K95" s="393"/>
      <c r="L95" s="393" t="s">
        <v>416</v>
      </c>
      <c r="M95" s="439"/>
      <c r="N95" s="477"/>
      <c r="O95" s="477"/>
      <c r="P95" s="477"/>
      <c r="Q95" s="477"/>
      <c r="R95" s="477"/>
      <c r="S95" s="78" t="s">
        <v>417</v>
      </c>
      <c r="T95" s="78" t="s">
        <v>1791</v>
      </c>
      <c r="U95" s="699" t="s">
        <v>119</v>
      </c>
      <c r="V95" s="699"/>
      <c r="W95" s="395" t="s">
        <v>129</v>
      </c>
      <c r="X95" s="78" t="s">
        <v>98</v>
      </c>
      <c r="Y95" s="565" t="s">
        <v>177</v>
      </c>
      <c r="Z95" s="565" t="s">
        <v>99</v>
      </c>
      <c r="AA95" s="681" t="s">
        <v>99</v>
      </c>
      <c r="AB95" s="681"/>
      <c r="AC95" s="678" t="s">
        <v>274</v>
      </c>
      <c r="AD95" s="678" t="s">
        <v>274</v>
      </c>
      <c r="AE95" s="678" t="s">
        <v>274</v>
      </c>
      <c r="AF95" s="678" t="s">
        <v>274</v>
      </c>
      <c r="AG95" s="678"/>
      <c r="AH95" s="678"/>
      <c r="AI95" s="623" t="s">
        <v>163</v>
      </c>
      <c r="AJ95" s="1442"/>
      <c r="AK95" s="622" t="s">
        <v>163</v>
      </c>
      <c r="AL95" s="622" t="s">
        <v>163</v>
      </c>
      <c r="AM95" s="623" t="s">
        <v>163</v>
      </c>
    </row>
    <row r="96" spans="1:39" ht="30" customHeight="1">
      <c r="A96" s="15">
        <f t="shared" si="1"/>
        <v>93</v>
      </c>
      <c r="B96" s="397" t="s">
        <v>91</v>
      </c>
      <c r="C96" s="423" t="s">
        <v>397</v>
      </c>
      <c r="D96" s="397" t="s">
        <v>398</v>
      </c>
      <c r="E96" s="410"/>
      <c r="F96" s="399"/>
      <c r="G96" s="399"/>
      <c r="H96" s="399"/>
      <c r="I96" s="399"/>
      <c r="J96" s="399"/>
      <c r="K96" s="399"/>
      <c r="L96" s="399"/>
      <c r="M96" s="399" t="s">
        <v>399</v>
      </c>
      <c r="N96" s="401"/>
      <c r="O96" s="401"/>
      <c r="P96" s="401"/>
      <c r="Q96" s="401"/>
      <c r="R96" s="401"/>
      <c r="S96" s="66" t="s">
        <v>419</v>
      </c>
      <c r="T96" s="66" t="s">
        <v>1792</v>
      </c>
      <c r="U96" s="702" t="s">
        <v>96</v>
      </c>
      <c r="V96" s="702"/>
      <c r="W96" s="402" t="s">
        <v>129</v>
      </c>
      <c r="X96" s="66" t="s">
        <v>98</v>
      </c>
      <c r="Y96" s="566" t="s">
        <v>177</v>
      </c>
      <c r="Z96" s="566" t="s">
        <v>99</v>
      </c>
      <c r="AA96" s="684" t="s">
        <v>99</v>
      </c>
      <c r="AB96" s="684"/>
      <c r="AC96" s="572" t="s">
        <v>98</v>
      </c>
      <c r="AD96" s="572" t="s">
        <v>98</v>
      </c>
      <c r="AE96" s="572" t="s">
        <v>98</v>
      </c>
      <c r="AF96" s="572" t="s">
        <v>98</v>
      </c>
      <c r="AG96" s="572"/>
      <c r="AH96" s="572"/>
      <c r="AI96" s="623" t="s">
        <v>163</v>
      </c>
      <c r="AJ96" s="1442"/>
      <c r="AK96" s="622" t="s">
        <v>163</v>
      </c>
      <c r="AL96" s="622" t="s">
        <v>163</v>
      </c>
      <c r="AM96" s="623" t="s">
        <v>163</v>
      </c>
    </row>
    <row r="97" spans="1:39" ht="30" customHeight="1">
      <c r="A97" s="15">
        <f t="shared" si="1"/>
        <v>94</v>
      </c>
      <c r="B97" s="187" t="s">
        <v>91</v>
      </c>
      <c r="C97" s="187" t="s">
        <v>421</v>
      </c>
      <c r="D97" s="187" t="s">
        <v>403</v>
      </c>
      <c r="E97" s="188"/>
      <c r="F97" s="189"/>
      <c r="G97" s="189"/>
      <c r="H97" s="189"/>
      <c r="I97" s="189"/>
      <c r="J97" s="189"/>
      <c r="K97" s="189"/>
      <c r="L97" s="189"/>
      <c r="M97" s="189"/>
      <c r="N97" s="191" t="s">
        <v>1793</v>
      </c>
      <c r="O97" s="191"/>
      <c r="P97" s="191"/>
      <c r="Q97" s="239"/>
      <c r="R97" s="239"/>
      <c r="S97" s="84" t="s">
        <v>1833</v>
      </c>
      <c r="T97" s="84" t="s">
        <v>1834</v>
      </c>
      <c r="U97" s="520" t="s">
        <v>119</v>
      </c>
      <c r="V97" s="520"/>
      <c r="W97" s="155" t="s">
        <v>129</v>
      </c>
      <c r="X97" s="84" t="s">
        <v>98</v>
      </c>
      <c r="Y97" s="217" t="s">
        <v>177</v>
      </c>
      <c r="Z97" s="217" t="s">
        <v>99</v>
      </c>
      <c r="AA97" s="669" t="s">
        <v>99</v>
      </c>
      <c r="AB97" s="669"/>
      <c r="AC97" s="573" t="s">
        <v>216</v>
      </c>
      <c r="AD97" s="573" t="s">
        <v>216</v>
      </c>
      <c r="AE97" s="573" t="s">
        <v>216</v>
      </c>
      <c r="AF97" s="573" t="s">
        <v>216</v>
      </c>
      <c r="AG97" s="573"/>
      <c r="AH97" s="573"/>
      <c r="AI97" s="570" t="s">
        <v>3850</v>
      </c>
      <c r="AJ97" s="1442"/>
      <c r="AK97" s="374" t="s">
        <v>3912</v>
      </c>
      <c r="AL97" s="382" t="s">
        <v>3913</v>
      </c>
      <c r="AM97" s="374" t="s">
        <v>105</v>
      </c>
    </row>
    <row r="98" spans="1:39" s="2123" customFormat="1">
      <c r="A98" s="841">
        <f t="shared" si="1"/>
        <v>95</v>
      </c>
      <c r="B98" s="391" t="s">
        <v>91</v>
      </c>
      <c r="C98" s="391" t="s">
        <v>425</v>
      </c>
      <c r="D98" s="391" t="s">
        <v>393</v>
      </c>
      <c r="E98" s="404"/>
      <c r="F98" s="393"/>
      <c r="G98" s="406"/>
      <c r="H98" s="405"/>
      <c r="I98" s="406"/>
      <c r="J98" s="393" t="s">
        <v>426</v>
      </c>
      <c r="K98" s="406"/>
      <c r="L98" s="393"/>
      <c r="M98" s="406"/>
      <c r="N98" s="393"/>
      <c r="O98" s="405"/>
      <c r="P98" s="393"/>
      <c r="Q98" s="438"/>
      <c r="R98" s="406"/>
      <c r="S98" s="78" t="s">
        <v>1835</v>
      </c>
      <c r="T98" s="78" t="s">
        <v>1836</v>
      </c>
      <c r="U98" s="699" t="s">
        <v>119</v>
      </c>
      <c r="V98" s="699"/>
      <c r="W98" s="426" t="s">
        <v>511</v>
      </c>
      <c r="X98" s="78" t="s">
        <v>98</v>
      </c>
      <c r="Y98" s="395" t="s">
        <v>177</v>
      </c>
      <c r="Z98" s="395"/>
      <c r="AA98" s="741"/>
      <c r="AB98" s="741"/>
      <c r="AC98" s="569" t="s">
        <v>229</v>
      </c>
      <c r="AD98" s="569" t="s">
        <v>229</v>
      </c>
      <c r="AE98" s="569" t="s">
        <v>229</v>
      </c>
      <c r="AF98" s="569" t="s">
        <v>229</v>
      </c>
      <c r="AG98" s="569"/>
      <c r="AH98" s="569"/>
      <c r="AI98" s="570" t="s">
        <v>3733</v>
      </c>
      <c r="AJ98" s="2302"/>
      <c r="AK98" s="2132" t="s">
        <v>3991</v>
      </c>
      <c r="AL98" s="2133" t="s">
        <v>3992</v>
      </c>
      <c r="AM98" s="2132" t="s">
        <v>128</v>
      </c>
    </row>
    <row r="99" spans="1:39" ht="30" customHeight="1">
      <c r="A99" s="841">
        <f t="shared" si="1"/>
        <v>96</v>
      </c>
      <c r="B99" s="397" t="s">
        <v>91</v>
      </c>
      <c r="C99" s="397" t="s">
        <v>429</v>
      </c>
      <c r="D99" s="397" t="s">
        <v>398</v>
      </c>
      <c r="E99" s="571"/>
      <c r="F99" s="401"/>
      <c r="G99" s="401"/>
      <c r="H99" s="401"/>
      <c r="I99" s="401"/>
      <c r="J99" s="399"/>
      <c r="K99" s="401" t="s">
        <v>430</v>
      </c>
      <c r="L99" s="401"/>
      <c r="M99" s="401"/>
      <c r="N99" s="401"/>
      <c r="O99" s="401"/>
      <c r="P99" s="399"/>
      <c r="Q99" s="441"/>
      <c r="R99" s="401"/>
      <c r="S99" s="66" t="s">
        <v>1837</v>
      </c>
      <c r="T99" s="66" t="s">
        <v>1838</v>
      </c>
      <c r="U99" s="702" t="s">
        <v>96</v>
      </c>
      <c r="V99" s="702"/>
      <c r="W99" s="429" t="s">
        <v>511</v>
      </c>
      <c r="X99" s="66" t="s">
        <v>98</v>
      </c>
      <c r="Y99" s="566" t="s">
        <v>177</v>
      </c>
      <c r="Z99" s="566"/>
      <c r="AA99" s="742"/>
      <c r="AB99" s="742"/>
      <c r="AC99" s="572" t="s">
        <v>98</v>
      </c>
      <c r="AD99" s="572" t="s">
        <v>98</v>
      </c>
      <c r="AE99" s="572" t="s">
        <v>98</v>
      </c>
      <c r="AF99" s="572" t="s">
        <v>98</v>
      </c>
      <c r="AG99" s="572"/>
      <c r="AH99" s="572"/>
      <c r="AI99" s="623" t="s">
        <v>163</v>
      </c>
      <c r="AK99" s="622" t="s">
        <v>163</v>
      </c>
      <c r="AL99" s="622" t="s">
        <v>163</v>
      </c>
      <c r="AM99" s="623" t="s">
        <v>163</v>
      </c>
    </row>
    <row r="100" spans="1:39" s="194" customFormat="1">
      <c r="A100" s="841">
        <f t="shared" si="1"/>
        <v>97</v>
      </c>
      <c r="B100" s="187" t="s">
        <v>91</v>
      </c>
      <c r="C100" s="187" t="s">
        <v>433</v>
      </c>
      <c r="D100" s="187" t="s">
        <v>109</v>
      </c>
      <c r="E100" s="188"/>
      <c r="F100" s="189"/>
      <c r="G100" s="189"/>
      <c r="H100" s="189"/>
      <c r="I100" s="189"/>
      <c r="J100" s="189"/>
      <c r="K100" s="189"/>
      <c r="L100" s="189" t="s">
        <v>434</v>
      </c>
      <c r="M100" s="189"/>
      <c r="N100" s="189"/>
      <c r="O100" s="190"/>
      <c r="P100" s="189"/>
      <c r="Q100" s="220"/>
      <c r="R100" s="192"/>
      <c r="S100" s="84" t="s">
        <v>1839</v>
      </c>
      <c r="T100" s="84" t="s">
        <v>1840</v>
      </c>
      <c r="U100" s="520" t="s">
        <v>119</v>
      </c>
      <c r="V100" s="520"/>
      <c r="W100" s="155" t="s">
        <v>638</v>
      </c>
      <c r="X100" s="84" t="s">
        <v>98</v>
      </c>
      <c r="Y100" s="217" t="s">
        <v>3993</v>
      </c>
      <c r="Z100" s="217"/>
      <c r="AA100" s="689"/>
      <c r="AB100" s="689"/>
      <c r="AC100" s="573" t="s">
        <v>1014</v>
      </c>
      <c r="AD100" s="573" t="s">
        <v>1014</v>
      </c>
      <c r="AE100" s="573" t="s">
        <v>1014</v>
      </c>
      <c r="AF100" s="573" t="s">
        <v>1014</v>
      </c>
      <c r="AG100" s="573" t="s">
        <v>7634</v>
      </c>
      <c r="AH100" s="573" t="s">
        <v>7634</v>
      </c>
      <c r="AI100" s="570" t="s">
        <v>3809</v>
      </c>
      <c r="AJ100" s="1947"/>
      <c r="AK100" s="193" t="s">
        <v>3994</v>
      </c>
      <c r="AL100" s="187" t="s">
        <v>3995</v>
      </c>
      <c r="AM100" s="193" t="s">
        <v>105</v>
      </c>
    </row>
    <row r="101" spans="1:39" s="194" customFormat="1" ht="27" customHeight="1">
      <c r="A101" s="841">
        <f t="shared" si="1"/>
        <v>98</v>
      </c>
      <c r="B101" s="187" t="s">
        <v>91</v>
      </c>
      <c r="C101" s="187" t="s">
        <v>437</v>
      </c>
      <c r="D101" s="187" t="s">
        <v>109</v>
      </c>
      <c r="E101" s="188"/>
      <c r="F101" s="189"/>
      <c r="G101" s="189"/>
      <c r="H101" s="189"/>
      <c r="I101" s="189"/>
      <c r="J101" s="189"/>
      <c r="K101" s="189"/>
      <c r="L101" s="189" t="s">
        <v>438</v>
      </c>
      <c r="M101" s="189"/>
      <c r="N101" s="191"/>
      <c r="O101" s="191"/>
      <c r="P101" s="189"/>
      <c r="Q101" s="220"/>
      <c r="R101" s="192"/>
      <c r="S101" s="84" t="s">
        <v>3996</v>
      </c>
      <c r="T101" s="84" t="s">
        <v>3997</v>
      </c>
      <c r="U101" s="520" t="s">
        <v>119</v>
      </c>
      <c r="V101" s="520"/>
      <c r="W101" s="155" t="s">
        <v>638</v>
      </c>
      <c r="X101" s="84"/>
      <c r="Y101" s="217"/>
      <c r="Z101" s="217"/>
      <c r="AA101" s="689"/>
      <c r="AB101" s="689"/>
      <c r="AC101" s="573" t="s">
        <v>1014</v>
      </c>
      <c r="AD101" s="573" t="s">
        <v>1014</v>
      </c>
      <c r="AE101" s="573" t="s">
        <v>1014</v>
      </c>
      <c r="AF101" s="573" t="s">
        <v>1014</v>
      </c>
      <c r="AG101" s="573" t="s">
        <v>7634</v>
      </c>
      <c r="AH101" s="573" t="s">
        <v>7634</v>
      </c>
      <c r="AI101" s="570" t="s">
        <v>3809</v>
      </c>
      <c r="AJ101" s="1947"/>
      <c r="AK101" s="193" t="s">
        <v>3998</v>
      </c>
      <c r="AL101" s="187" t="s">
        <v>3999</v>
      </c>
      <c r="AM101" s="193" t="s">
        <v>119</v>
      </c>
    </row>
    <row r="102" spans="1:39" s="738" customFormat="1">
      <c r="A102" s="15">
        <f t="shared" si="1"/>
        <v>99</v>
      </c>
      <c r="B102" s="391" t="s">
        <v>267</v>
      </c>
      <c r="C102" s="391" t="s">
        <v>3945</v>
      </c>
      <c r="D102" s="391" t="s">
        <v>124</v>
      </c>
      <c r="E102" s="404"/>
      <c r="F102" s="393"/>
      <c r="G102" s="393"/>
      <c r="H102" s="393"/>
      <c r="I102" s="393"/>
      <c r="J102" s="393" t="s">
        <v>3946</v>
      </c>
      <c r="K102" s="393"/>
      <c r="L102" s="393"/>
      <c r="M102" s="393"/>
      <c r="N102" s="393"/>
      <c r="O102" s="393"/>
      <c r="P102" s="393"/>
      <c r="Q102" s="393"/>
      <c r="R102" s="467"/>
      <c r="S102" s="78" t="s">
        <v>4014</v>
      </c>
      <c r="T102" s="78" t="s">
        <v>3948</v>
      </c>
      <c r="U102" s="699" t="s">
        <v>105</v>
      </c>
      <c r="V102" s="699"/>
      <c r="W102" s="395" t="s">
        <v>993</v>
      </c>
      <c r="X102" s="681" t="s">
        <v>99</v>
      </c>
      <c r="Y102" s="565" t="s">
        <v>99</v>
      </c>
      <c r="Z102" s="565" t="s">
        <v>99</v>
      </c>
      <c r="AA102" s="681" t="s">
        <v>99</v>
      </c>
      <c r="AB102" s="681"/>
      <c r="AC102" s="681"/>
      <c r="AD102" s="569" t="s">
        <v>216</v>
      </c>
      <c r="AE102" s="569" t="s">
        <v>216</v>
      </c>
      <c r="AF102" s="569"/>
      <c r="AG102" s="569"/>
      <c r="AH102" s="569"/>
      <c r="AI102" s="752" t="s">
        <v>99</v>
      </c>
      <c r="AJ102" s="1442"/>
      <c r="AK102" s="622" t="s">
        <v>163</v>
      </c>
      <c r="AL102" s="622" t="s">
        <v>163</v>
      </c>
      <c r="AM102" s="623" t="s">
        <v>163</v>
      </c>
    </row>
    <row r="103" spans="1:39" s="739" customFormat="1">
      <c r="A103" s="15">
        <f t="shared" si="1"/>
        <v>100</v>
      </c>
      <c r="B103" s="397" t="s">
        <v>267</v>
      </c>
      <c r="C103" s="397" t="s">
        <v>397</v>
      </c>
      <c r="D103" s="397" t="s">
        <v>131</v>
      </c>
      <c r="E103" s="410"/>
      <c r="F103" s="399"/>
      <c r="G103" s="399"/>
      <c r="H103" s="399"/>
      <c r="I103" s="399"/>
      <c r="J103" s="399"/>
      <c r="K103" s="399" t="s">
        <v>1338</v>
      </c>
      <c r="L103" s="399"/>
      <c r="M103" s="399"/>
      <c r="N103" s="399"/>
      <c r="O103" s="399"/>
      <c r="P103" s="399"/>
      <c r="Q103" s="399"/>
      <c r="R103" s="492"/>
      <c r="S103" s="66" t="s">
        <v>3949</v>
      </c>
      <c r="T103" s="66" t="s">
        <v>3949</v>
      </c>
      <c r="U103" s="702" t="s">
        <v>96</v>
      </c>
      <c r="V103" s="702"/>
      <c r="W103" s="402" t="s">
        <v>753</v>
      </c>
      <c r="X103" s="684" t="s">
        <v>99</v>
      </c>
      <c r="Y103" s="566" t="s">
        <v>99</v>
      </c>
      <c r="Z103" s="566" t="s">
        <v>99</v>
      </c>
      <c r="AA103" s="684" t="s">
        <v>99</v>
      </c>
      <c r="AB103" s="684"/>
      <c r="AC103" s="684"/>
      <c r="AD103" s="572" t="s">
        <v>211</v>
      </c>
      <c r="AE103" s="572" t="s">
        <v>211</v>
      </c>
      <c r="AF103" s="572"/>
      <c r="AG103" s="572"/>
      <c r="AH103" s="572"/>
      <c r="AI103" s="752" t="s">
        <v>99</v>
      </c>
      <c r="AJ103" s="1444"/>
      <c r="AK103" s="622" t="s">
        <v>163</v>
      </c>
      <c r="AL103" s="622" t="s">
        <v>163</v>
      </c>
      <c r="AM103" s="623" t="s">
        <v>163</v>
      </c>
    </row>
    <row r="104" spans="1:39" s="421" customFormat="1" ht="36">
      <c r="A104" s="15">
        <f t="shared" si="1"/>
        <v>101</v>
      </c>
      <c r="B104" s="187" t="s">
        <v>267</v>
      </c>
      <c r="C104" s="187" t="s">
        <v>3951</v>
      </c>
      <c r="D104" s="187" t="s">
        <v>109</v>
      </c>
      <c r="E104" s="188"/>
      <c r="F104" s="189"/>
      <c r="G104" s="189"/>
      <c r="H104" s="189"/>
      <c r="I104" s="189"/>
      <c r="J104" s="189"/>
      <c r="K104" s="228"/>
      <c r="L104" s="228" t="s">
        <v>3952</v>
      </c>
      <c r="M104" s="228"/>
      <c r="N104" s="228"/>
      <c r="O104" s="228"/>
      <c r="P104" s="228"/>
      <c r="Q104" s="228"/>
      <c r="R104" s="735"/>
      <c r="S104" s="84" t="s">
        <v>3953</v>
      </c>
      <c r="T104" s="84" t="s">
        <v>7632</v>
      </c>
      <c r="U104" s="520" t="s">
        <v>105</v>
      </c>
      <c r="V104" s="520"/>
      <c r="W104" s="155" t="s">
        <v>993</v>
      </c>
      <c r="X104" s="669" t="s">
        <v>1814</v>
      </c>
      <c r="Y104" s="217" t="s">
        <v>122</v>
      </c>
      <c r="Z104" s="217" t="s">
        <v>365</v>
      </c>
      <c r="AA104" s="740" t="s">
        <v>7662</v>
      </c>
      <c r="AB104" s="740"/>
      <c r="AC104" s="520"/>
      <c r="AD104" s="573" t="s">
        <v>216</v>
      </c>
      <c r="AE104" s="573" t="s">
        <v>216</v>
      </c>
      <c r="AF104" s="573" t="s">
        <v>216</v>
      </c>
      <c r="AG104" s="573"/>
      <c r="AH104" s="573"/>
      <c r="AI104" s="570" t="s">
        <v>3726</v>
      </c>
      <c r="AJ104" s="1444"/>
      <c r="AK104" s="737" t="s">
        <v>3954</v>
      </c>
      <c r="AL104" s="416" t="s">
        <v>3955</v>
      </c>
      <c r="AM104" s="420" t="s">
        <v>128</v>
      </c>
    </row>
    <row r="105" spans="1:39" s="421" customFormat="1">
      <c r="A105" s="15">
        <f t="shared" si="1"/>
        <v>102</v>
      </c>
      <c r="B105" s="187" t="s">
        <v>267</v>
      </c>
      <c r="C105" s="187" t="s">
        <v>402</v>
      </c>
      <c r="D105" s="187" t="s">
        <v>109</v>
      </c>
      <c r="E105" s="188"/>
      <c r="F105" s="189"/>
      <c r="G105" s="189"/>
      <c r="H105" s="189"/>
      <c r="I105" s="189"/>
      <c r="J105" s="189"/>
      <c r="K105" s="228"/>
      <c r="L105" s="228" t="s">
        <v>1340</v>
      </c>
      <c r="M105" s="228"/>
      <c r="N105" s="228"/>
      <c r="O105" s="228"/>
      <c r="P105" s="228"/>
      <c r="Q105" s="228"/>
      <c r="R105" s="735"/>
      <c r="S105" s="84" t="s">
        <v>7628</v>
      </c>
      <c r="T105" s="84" t="s">
        <v>7633</v>
      </c>
      <c r="U105" s="520" t="s">
        <v>105</v>
      </c>
      <c r="V105" s="520"/>
      <c r="W105" s="155" t="s">
        <v>993</v>
      </c>
      <c r="X105" s="669" t="s">
        <v>114</v>
      </c>
      <c r="Y105" s="217" t="s">
        <v>98</v>
      </c>
      <c r="Z105" s="217" t="s">
        <v>99</v>
      </c>
      <c r="AA105" s="669"/>
      <c r="AB105" s="669"/>
      <c r="AC105" s="520"/>
      <c r="AD105" s="573" t="s">
        <v>216</v>
      </c>
      <c r="AE105" s="573" t="s">
        <v>216</v>
      </c>
      <c r="AF105" s="573" t="s">
        <v>216</v>
      </c>
      <c r="AG105" s="573"/>
      <c r="AH105" s="573"/>
      <c r="AI105" s="570" t="s">
        <v>3726</v>
      </c>
      <c r="AJ105" s="1444"/>
      <c r="AK105" s="737" t="s">
        <v>3957</v>
      </c>
      <c r="AL105" s="416" t="s">
        <v>3958</v>
      </c>
      <c r="AM105" s="420" t="s">
        <v>128</v>
      </c>
    </row>
    <row r="106" spans="1:39" s="409" customFormat="1" ht="28.5" customHeight="1">
      <c r="A106" s="841">
        <f t="shared" si="1"/>
        <v>103</v>
      </c>
      <c r="B106" s="391" t="s">
        <v>91</v>
      </c>
      <c r="C106" s="391" t="s">
        <v>4022</v>
      </c>
      <c r="D106" s="391" t="s">
        <v>124</v>
      </c>
      <c r="E106" s="404"/>
      <c r="F106" s="393"/>
      <c r="G106" s="393"/>
      <c r="H106" s="393" t="s">
        <v>4023</v>
      </c>
      <c r="I106" s="393"/>
      <c r="J106" s="393"/>
      <c r="K106" s="393"/>
      <c r="L106" s="393"/>
      <c r="M106" s="393"/>
      <c r="N106" s="393"/>
      <c r="O106" s="405"/>
      <c r="P106" s="393"/>
      <c r="Q106" s="438"/>
      <c r="R106" s="480"/>
      <c r="S106" s="78" t="s">
        <v>4024</v>
      </c>
      <c r="T106" s="78" t="s">
        <v>4025</v>
      </c>
      <c r="U106" s="395" t="s">
        <v>119</v>
      </c>
      <c r="V106" s="699"/>
      <c r="W106" s="395" t="s">
        <v>129</v>
      </c>
      <c r="X106" s="78"/>
      <c r="Y106" s="565"/>
      <c r="Z106" s="565"/>
      <c r="AA106" s="741"/>
      <c r="AB106" s="741"/>
      <c r="AC106" s="569" t="s">
        <v>274</v>
      </c>
      <c r="AD106" s="569" t="s">
        <v>274</v>
      </c>
      <c r="AE106" s="569" t="s">
        <v>274</v>
      </c>
      <c r="AF106" s="569" t="s">
        <v>274</v>
      </c>
      <c r="AG106" s="569"/>
      <c r="AH106" s="569"/>
      <c r="AI106" s="752" t="s">
        <v>163</v>
      </c>
      <c r="AJ106" s="1947"/>
      <c r="AK106" s="753" t="s">
        <v>163</v>
      </c>
      <c r="AL106" s="753" t="s">
        <v>163</v>
      </c>
      <c r="AM106" s="752" t="s">
        <v>163</v>
      </c>
    </row>
    <row r="107" spans="1:39" s="194" customFormat="1" ht="28.5" customHeight="1">
      <c r="A107" s="841">
        <f t="shared" si="1"/>
        <v>104</v>
      </c>
      <c r="B107" s="397" t="s">
        <v>91</v>
      </c>
      <c r="C107" s="397" t="s">
        <v>536</v>
      </c>
      <c r="D107" s="397" t="s">
        <v>398</v>
      </c>
      <c r="E107" s="410"/>
      <c r="F107" s="399"/>
      <c r="G107" s="399"/>
      <c r="H107" s="400"/>
      <c r="I107" s="401" t="s">
        <v>537</v>
      </c>
      <c r="J107" s="401"/>
      <c r="K107" s="401"/>
      <c r="L107" s="401"/>
      <c r="M107" s="401"/>
      <c r="N107" s="401"/>
      <c r="O107" s="401"/>
      <c r="P107" s="399"/>
      <c r="Q107" s="441"/>
      <c r="R107" s="401"/>
      <c r="S107" s="66" t="s">
        <v>538</v>
      </c>
      <c r="T107" s="66" t="s">
        <v>539</v>
      </c>
      <c r="U107" s="402" t="s">
        <v>96</v>
      </c>
      <c r="V107" s="702"/>
      <c r="W107" s="402" t="s">
        <v>129</v>
      </c>
      <c r="X107" s="66"/>
      <c r="Y107" s="566"/>
      <c r="Z107" s="566"/>
      <c r="AA107" s="742"/>
      <c r="AB107" s="742"/>
      <c r="AC107" s="572" t="s">
        <v>99</v>
      </c>
      <c r="AD107" s="572" t="s">
        <v>99</v>
      </c>
      <c r="AE107" s="572" t="s">
        <v>99</v>
      </c>
      <c r="AF107" s="572" t="s">
        <v>99</v>
      </c>
      <c r="AG107" s="572"/>
      <c r="AH107" s="572"/>
      <c r="AI107" s="752" t="s">
        <v>163</v>
      </c>
      <c r="AJ107" s="1947"/>
      <c r="AK107" s="753" t="s">
        <v>163</v>
      </c>
      <c r="AL107" s="753" t="s">
        <v>163</v>
      </c>
      <c r="AM107" s="752" t="s">
        <v>163</v>
      </c>
    </row>
    <row r="108" spans="1:39" s="194" customFormat="1" ht="28.5" customHeight="1">
      <c r="A108" s="841">
        <f t="shared" si="1"/>
        <v>105</v>
      </c>
      <c r="B108" s="187" t="s">
        <v>91</v>
      </c>
      <c r="C108" s="187" t="s">
        <v>1279</v>
      </c>
      <c r="D108" s="187" t="s">
        <v>109</v>
      </c>
      <c r="E108" s="188"/>
      <c r="F108" s="189"/>
      <c r="G108" s="189"/>
      <c r="H108" s="190"/>
      <c r="I108" s="191"/>
      <c r="J108" s="191" t="s">
        <v>541</v>
      </c>
      <c r="K108" s="191"/>
      <c r="L108" s="191"/>
      <c r="M108" s="191"/>
      <c r="N108" s="191"/>
      <c r="O108" s="191"/>
      <c r="P108" s="189"/>
      <c r="Q108" s="220"/>
      <c r="R108" s="191"/>
      <c r="S108" s="84" t="s">
        <v>542</v>
      </c>
      <c r="T108" s="84" t="s">
        <v>1907</v>
      </c>
      <c r="U108" s="155" t="s">
        <v>210</v>
      </c>
      <c r="V108" s="520"/>
      <c r="W108" s="155" t="s">
        <v>6742</v>
      </c>
      <c r="X108" s="84"/>
      <c r="Y108" s="217"/>
      <c r="Z108" s="217"/>
      <c r="AA108" s="689"/>
      <c r="AB108" s="689"/>
      <c r="AC108" s="573" t="s">
        <v>216</v>
      </c>
      <c r="AD108" s="573" t="s">
        <v>216</v>
      </c>
      <c r="AE108" s="573" t="s">
        <v>216</v>
      </c>
      <c r="AF108" s="573" t="s">
        <v>216</v>
      </c>
      <c r="AG108" s="573"/>
      <c r="AH108" s="573"/>
      <c r="AI108" s="752" t="s">
        <v>163</v>
      </c>
      <c r="AJ108" s="1947"/>
      <c r="AK108" s="753" t="s">
        <v>163</v>
      </c>
      <c r="AL108" s="753" t="s">
        <v>163</v>
      </c>
      <c r="AM108" s="752" t="s">
        <v>163</v>
      </c>
    </row>
    <row r="109" spans="1:39" s="194" customFormat="1" ht="28.5" customHeight="1">
      <c r="A109" s="841">
        <f t="shared" si="1"/>
        <v>106</v>
      </c>
      <c r="B109" s="187" t="s">
        <v>91</v>
      </c>
      <c r="C109" s="187" t="s">
        <v>545</v>
      </c>
      <c r="D109" s="187" t="s">
        <v>403</v>
      </c>
      <c r="E109" s="188"/>
      <c r="F109" s="189"/>
      <c r="G109" s="189"/>
      <c r="H109" s="190"/>
      <c r="I109" s="191"/>
      <c r="J109" s="191" t="s">
        <v>546</v>
      </c>
      <c r="K109" s="191"/>
      <c r="L109" s="191"/>
      <c r="M109" s="191"/>
      <c r="N109" s="191"/>
      <c r="O109" s="191"/>
      <c r="P109" s="189"/>
      <c r="Q109" s="220"/>
      <c r="R109" s="191"/>
      <c r="S109" s="84" t="s">
        <v>547</v>
      </c>
      <c r="T109" s="84" t="s">
        <v>1909</v>
      </c>
      <c r="U109" s="155" t="s">
        <v>210</v>
      </c>
      <c r="V109" s="520"/>
      <c r="W109" s="155" t="s">
        <v>6742</v>
      </c>
      <c r="X109" s="84"/>
      <c r="Y109" s="217"/>
      <c r="Z109" s="217"/>
      <c r="AA109" s="689"/>
      <c r="AB109" s="689"/>
      <c r="AC109" s="573" t="s">
        <v>216</v>
      </c>
      <c r="AD109" s="573" t="s">
        <v>216</v>
      </c>
      <c r="AE109" s="573" t="s">
        <v>216</v>
      </c>
      <c r="AF109" s="573" t="s">
        <v>216</v>
      </c>
      <c r="AG109" s="573"/>
      <c r="AH109" s="573"/>
      <c r="AI109" s="570" t="s">
        <v>3850</v>
      </c>
      <c r="AJ109" s="1947"/>
      <c r="AK109" s="193" t="s">
        <v>4026</v>
      </c>
      <c r="AL109" s="187" t="s">
        <v>4027</v>
      </c>
      <c r="AM109" s="193" t="s">
        <v>105</v>
      </c>
    </row>
    <row r="110" spans="1:39" s="194" customFormat="1" ht="28.5" customHeight="1">
      <c r="A110" s="15">
        <f t="shared" si="1"/>
        <v>107</v>
      </c>
      <c r="B110" s="391" t="s">
        <v>91</v>
      </c>
      <c r="C110" s="391" t="s">
        <v>7646</v>
      </c>
      <c r="D110" s="391" t="s">
        <v>124</v>
      </c>
      <c r="E110" s="404"/>
      <c r="F110" s="405" t="s">
        <v>7647</v>
      </c>
      <c r="G110" s="406"/>
      <c r="H110" s="406"/>
      <c r="I110" s="406"/>
      <c r="J110" s="406"/>
      <c r="K110" s="406"/>
      <c r="L110" s="406"/>
      <c r="M110" s="406"/>
      <c r="N110" s="406"/>
      <c r="O110" s="406"/>
      <c r="P110" s="406"/>
      <c r="Q110" s="406"/>
      <c r="R110" s="406"/>
      <c r="S110" s="78" t="s">
        <v>7652</v>
      </c>
      <c r="T110" s="78" t="s">
        <v>7658</v>
      </c>
      <c r="U110" s="395" t="s">
        <v>128</v>
      </c>
      <c r="V110" s="699"/>
      <c r="W110" s="395" t="s">
        <v>6778</v>
      </c>
      <c r="X110" s="78"/>
      <c r="Y110" s="565"/>
      <c r="Z110" s="565"/>
      <c r="AA110" s="681"/>
      <c r="AB110" s="681"/>
      <c r="AC110" s="569" t="s">
        <v>274</v>
      </c>
      <c r="AD110" s="569" t="s">
        <v>274</v>
      </c>
      <c r="AE110" s="569" t="s">
        <v>274</v>
      </c>
      <c r="AF110" s="569" t="s">
        <v>274</v>
      </c>
      <c r="AG110" s="569"/>
      <c r="AH110" s="569"/>
      <c r="AI110" s="570"/>
      <c r="AJ110" s="1442"/>
      <c r="AK110" s="907"/>
      <c r="AL110" s="415"/>
      <c r="AM110" s="193"/>
    </row>
    <row r="111" spans="1:39" s="194" customFormat="1" ht="28.5" customHeight="1">
      <c r="A111" s="15">
        <f t="shared" si="1"/>
        <v>108</v>
      </c>
      <c r="B111" s="397" t="s">
        <v>91</v>
      </c>
      <c r="C111" s="397" t="s">
        <v>7649</v>
      </c>
      <c r="D111" s="397" t="s">
        <v>131</v>
      </c>
      <c r="E111" s="410"/>
      <c r="F111" s="400"/>
      <c r="G111" s="401" t="s">
        <v>7648</v>
      </c>
      <c r="H111" s="401"/>
      <c r="I111" s="401"/>
      <c r="J111" s="401"/>
      <c r="K111" s="401"/>
      <c r="L111" s="401"/>
      <c r="M111" s="401"/>
      <c r="N111" s="401"/>
      <c r="O111" s="401"/>
      <c r="P111" s="401"/>
      <c r="Q111" s="401"/>
      <c r="R111" s="401"/>
      <c r="S111" s="66" t="s">
        <v>7653</v>
      </c>
      <c r="T111" s="66" t="s">
        <v>7659</v>
      </c>
      <c r="U111" s="402" t="s">
        <v>96</v>
      </c>
      <c r="V111" s="702"/>
      <c r="W111" s="402" t="s">
        <v>6760</v>
      </c>
      <c r="X111" s="66"/>
      <c r="Y111" s="566"/>
      <c r="Z111" s="566"/>
      <c r="AA111" s="684"/>
      <c r="AB111" s="684"/>
      <c r="AC111" s="572"/>
      <c r="AD111" s="572"/>
      <c r="AE111" s="572"/>
      <c r="AF111" s="572"/>
      <c r="AG111" s="572"/>
      <c r="AH111" s="572"/>
      <c r="AI111" s="570"/>
      <c r="AJ111" s="1442"/>
      <c r="AK111" s="907"/>
      <c r="AL111" s="415"/>
      <c r="AM111" s="193"/>
    </row>
    <row r="112" spans="1:39" s="194" customFormat="1" ht="28.5" customHeight="1">
      <c r="A112" s="15">
        <f t="shared" si="1"/>
        <v>109</v>
      </c>
      <c r="B112" s="391" t="s">
        <v>91</v>
      </c>
      <c r="C112" s="391" t="s">
        <v>7650</v>
      </c>
      <c r="D112" s="391" t="s">
        <v>124</v>
      </c>
      <c r="E112" s="404"/>
      <c r="F112" s="405"/>
      <c r="G112" s="406"/>
      <c r="H112" s="406" t="s">
        <v>7651</v>
      </c>
      <c r="I112" s="406"/>
      <c r="J112" s="406"/>
      <c r="K112" s="406"/>
      <c r="L112" s="406"/>
      <c r="M112" s="406"/>
      <c r="N112" s="406"/>
      <c r="O112" s="406"/>
      <c r="P112" s="406"/>
      <c r="Q112" s="406"/>
      <c r="R112" s="406"/>
      <c r="S112" s="78" t="s">
        <v>7654</v>
      </c>
      <c r="T112" s="78" t="s">
        <v>7660</v>
      </c>
      <c r="U112" s="395" t="s">
        <v>105</v>
      </c>
      <c r="V112" s="699"/>
      <c r="W112" s="395" t="s">
        <v>6760</v>
      </c>
      <c r="X112" s="78"/>
      <c r="Y112" s="565"/>
      <c r="Z112" s="565"/>
      <c r="AA112" s="681"/>
      <c r="AB112" s="681"/>
      <c r="AC112" s="569" t="s">
        <v>274</v>
      </c>
      <c r="AD112" s="569" t="s">
        <v>274</v>
      </c>
      <c r="AE112" s="569" t="s">
        <v>274</v>
      </c>
      <c r="AF112" s="569" t="s">
        <v>274</v>
      </c>
      <c r="AG112" s="569"/>
      <c r="AH112" s="569"/>
      <c r="AI112" s="570"/>
      <c r="AJ112" s="1442"/>
      <c r="AK112" s="907"/>
      <c r="AL112" s="415"/>
      <c r="AM112" s="193"/>
    </row>
    <row r="113" spans="1:39" s="194" customFormat="1" ht="28.5" customHeight="1">
      <c r="A113" s="15">
        <f t="shared" si="1"/>
        <v>110</v>
      </c>
      <c r="B113" s="397" t="s">
        <v>91</v>
      </c>
      <c r="C113" s="66" t="s">
        <v>3812</v>
      </c>
      <c r="D113" s="397" t="s">
        <v>131</v>
      </c>
      <c r="E113" s="410"/>
      <c r="F113" s="399"/>
      <c r="G113" s="401"/>
      <c r="H113" s="401"/>
      <c r="I113" s="399" t="s">
        <v>3450</v>
      </c>
      <c r="J113" s="399"/>
      <c r="K113" s="401"/>
      <c r="L113" s="401"/>
      <c r="M113" s="401"/>
      <c r="N113" s="401"/>
      <c r="O113" s="401"/>
      <c r="P113" s="401"/>
      <c r="Q113" s="401"/>
      <c r="R113" s="401"/>
      <c r="S113" s="66" t="s">
        <v>7655</v>
      </c>
      <c r="T113" s="66" t="s">
        <v>7661</v>
      </c>
      <c r="U113" s="402" t="s">
        <v>96</v>
      </c>
      <c r="V113" s="702"/>
      <c r="W113" s="402" t="s">
        <v>6760</v>
      </c>
      <c r="X113" s="66"/>
      <c r="Y113" s="566"/>
      <c r="Z113" s="566"/>
      <c r="AA113" s="684"/>
      <c r="AB113" s="684"/>
      <c r="AC113" s="572"/>
      <c r="AD113" s="572"/>
      <c r="AE113" s="572"/>
      <c r="AF113" s="572"/>
      <c r="AG113" s="572"/>
      <c r="AH113" s="572"/>
      <c r="AI113" s="570"/>
      <c r="AJ113" s="1442"/>
      <c r="AK113" s="907"/>
      <c r="AL113" s="415"/>
      <c r="AM113" s="193"/>
    </row>
    <row r="114" spans="1:39" s="194" customFormat="1" ht="28.5" customHeight="1">
      <c r="A114" s="15">
        <f t="shared" si="1"/>
        <v>111</v>
      </c>
      <c r="B114" s="187" t="s">
        <v>267</v>
      </c>
      <c r="C114" s="187" t="s">
        <v>980</v>
      </c>
      <c r="D114" s="187" t="s">
        <v>109</v>
      </c>
      <c r="E114" s="188"/>
      <c r="F114" s="190"/>
      <c r="G114" s="191"/>
      <c r="H114" s="191"/>
      <c r="I114" s="191"/>
      <c r="J114" s="191" t="s">
        <v>487</v>
      </c>
      <c r="K114" s="191"/>
      <c r="L114" s="191"/>
      <c r="M114" s="191"/>
      <c r="N114" s="191"/>
      <c r="O114" s="191"/>
      <c r="P114" s="191"/>
      <c r="Q114" s="191"/>
      <c r="R114" s="191"/>
      <c r="S114" s="84" t="s">
        <v>7656</v>
      </c>
      <c r="T114" s="84" t="s">
        <v>7657</v>
      </c>
      <c r="U114" s="155" t="s">
        <v>128</v>
      </c>
      <c r="V114" s="520"/>
      <c r="W114" s="155" t="s">
        <v>6760</v>
      </c>
      <c r="X114" s="84"/>
      <c r="Y114" s="217"/>
      <c r="Z114" s="217"/>
      <c r="AA114" s="669"/>
      <c r="AB114" s="669"/>
      <c r="AC114" s="573" t="s">
        <v>274</v>
      </c>
      <c r="AD114" s="573" t="s">
        <v>274</v>
      </c>
      <c r="AE114" s="573" t="s">
        <v>274</v>
      </c>
      <c r="AF114" s="573" t="s">
        <v>274</v>
      </c>
      <c r="AG114" s="573"/>
      <c r="AH114" s="573"/>
      <c r="AI114" s="570"/>
      <c r="AJ114" s="1442"/>
      <c r="AK114" s="907"/>
      <c r="AL114" s="415"/>
      <c r="AM114" s="193"/>
    </row>
    <row r="115" spans="1:39" s="409" customFormat="1" ht="28.5" customHeight="1">
      <c r="A115" s="15">
        <f t="shared" si="1"/>
        <v>112</v>
      </c>
      <c r="B115" s="391" t="s">
        <v>91</v>
      </c>
      <c r="C115" s="391" t="s">
        <v>4028</v>
      </c>
      <c r="D115" s="391" t="s">
        <v>124</v>
      </c>
      <c r="E115" s="404"/>
      <c r="F115" s="405" t="s">
        <v>4029</v>
      </c>
      <c r="G115" s="477"/>
      <c r="H115" s="406"/>
      <c r="I115" s="477"/>
      <c r="J115" s="406"/>
      <c r="K115" s="477"/>
      <c r="L115" s="406"/>
      <c r="M115" s="477"/>
      <c r="N115" s="477"/>
      <c r="O115" s="477"/>
      <c r="P115" s="477"/>
      <c r="Q115" s="477"/>
      <c r="R115" s="478"/>
      <c r="S115" s="78" t="s">
        <v>4030</v>
      </c>
      <c r="T115" s="78" t="s">
        <v>4031</v>
      </c>
      <c r="U115" s="395" t="s">
        <v>128</v>
      </c>
      <c r="V115" s="395"/>
      <c r="W115" s="395" t="s">
        <v>1401</v>
      </c>
      <c r="X115" s="78" t="s">
        <v>98</v>
      </c>
      <c r="Y115" s="565" t="s">
        <v>177</v>
      </c>
      <c r="Z115" s="565" t="s">
        <v>99</v>
      </c>
      <c r="AA115" s="681" t="s">
        <v>177</v>
      </c>
      <c r="AB115" s="681"/>
      <c r="AC115" s="569" t="s">
        <v>229</v>
      </c>
      <c r="AD115" s="569" t="s">
        <v>229</v>
      </c>
      <c r="AE115" s="569" t="s">
        <v>229</v>
      </c>
      <c r="AF115" s="569" t="s">
        <v>229</v>
      </c>
      <c r="AG115" s="569"/>
      <c r="AH115" s="569"/>
      <c r="AI115" s="752" t="s">
        <v>163</v>
      </c>
      <c r="AJ115" s="1442"/>
      <c r="AK115" s="753" t="s">
        <v>163</v>
      </c>
      <c r="AL115" s="753" t="s">
        <v>163</v>
      </c>
      <c r="AM115" s="752" t="s">
        <v>163</v>
      </c>
    </row>
    <row r="116" spans="1:39" s="381" customFormat="1" ht="39.75" customHeight="1">
      <c r="A116" s="15">
        <f t="shared" si="1"/>
        <v>113</v>
      </c>
      <c r="B116" s="397" t="s">
        <v>91</v>
      </c>
      <c r="C116" s="397" t="s">
        <v>4032</v>
      </c>
      <c r="D116" s="397" t="s">
        <v>131</v>
      </c>
      <c r="E116" s="410"/>
      <c r="F116" s="399"/>
      <c r="G116" s="399" t="s">
        <v>4033</v>
      </c>
      <c r="H116" s="399"/>
      <c r="I116" s="399"/>
      <c r="J116" s="400"/>
      <c r="K116" s="401"/>
      <c r="L116" s="401"/>
      <c r="M116" s="401"/>
      <c r="N116" s="401"/>
      <c r="O116" s="401"/>
      <c r="P116" s="401"/>
      <c r="Q116" s="401"/>
      <c r="R116" s="401"/>
      <c r="S116" s="66" t="s">
        <v>4034</v>
      </c>
      <c r="T116" s="66" t="s">
        <v>4035</v>
      </c>
      <c r="U116" s="402" t="s">
        <v>96</v>
      </c>
      <c r="V116" s="402"/>
      <c r="W116" s="402" t="s">
        <v>1417</v>
      </c>
      <c r="X116" s="66" t="s">
        <v>98</v>
      </c>
      <c r="Y116" s="566" t="s">
        <v>177</v>
      </c>
      <c r="Z116" s="566" t="s">
        <v>99</v>
      </c>
      <c r="AA116" s="684" t="s">
        <v>177</v>
      </c>
      <c r="AB116" s="684"/>
      <c r="AC116" s="572" t="s">
        <v>114</v>
      </c>
      <c r="AD116" s="572"/>
      <c r="AE116" s="572"/>
      <c r="AF116" s="572"/>
      <c r="AG116" s="572"/>
      <c r="AH116" s="572"/>
      <c r="AI116" s="752" t="s">
        <v>163</v>
      </c>
      <c r="AJ116" s="1442"/>
      <c r="AK116" s="753" t="s">
        <v>163</v>
      </c>
      <c r="AL116" s="753" t="s">
        <v>163</v>
      </c>
      <c r="AM116" s="752" t="s">
        <v>163</v>
      </c>
    </row>
    <row r="117" spans="1:39" s="194" customFormat="1" ht="53.25" customHeight="1">
      <c r="A117" s="15">
        <f t="shared" si="1"/>
        <v>114</v>
      </c>
      <c r="B117" s="187" t="s">
        <v>91</v>
      </c>
      <c r="C117" s="187" t="s">
        <v>4036</v>
      </c>
      <c r="D117" s="187" t="s">
        <v>109</v>
      </c>
      <c r="E117" s="188"/>
      <c r="F117" s="189"/>
      <c r="G117" s="189"/>
      <c r="H117" s="189" t="s">
        <v>4037</v>
      </c>
      <c r="I117" s="189"/>
      <c r="J117" s="189"/>
      <c r="K117" s="189"/>
      <c r="L117" s="189"/>
      <c r="M117" s="189"/>
      <c r="N117" s="189"/>
      <c r="O117" s="189"/>
      <c r="P117" s="189"/>
      <c r="Q117" s="189"/>
      <c r="R117" s="189"/>
      <c r="S117" s="84" t="s">
        <v>4038</v>
      </c>
      <c r="T117" s="84" t="s">
        <v>4039</v>
      </c>
      <c r="U117" s="155" t="s">
        <v>834</v>
      </c>
      <c r="V117" s="155"/>
      <c r="W117" s="155" t="s">
        <v>638</v>
      </c>
      <c r="X117" s="84" t="s">
        <v>829</v>
      </c>
      <c r="Y117" s="217" t="s">
        <v>3940</v>
      </c>
      <c r="Z117" s="520" t="s">
        <v>719</v>
      </c>
      <c r="AA117" s="669" t="s">
        <v>4040</v>
      </c>
      <c r="AB117" s="669"/>
      <c r="AC117" s="573" t="s">
        <v>1014</v>
      </c>
      <c r="AD117" s="573" t="s">
        <v>1014</v>
      </c>
      <c r="AE117" s="573" t="s">
        <v>1014</v>
      </c>
      <c r="AF117" s="573" t="s">
        <v>1014</v>
      </c>
      <c r="AG117" s="573"/>
      <c r="AH117" s="573"/>
      <c r="AI117" s="570" t="s">
        <v>3809</v>
      </c>
      <c r="AJ117" s="1442"/>
      <c r="AK117" s="193" t="s">
        <v>4041</v>
      </c>
      <c r="AL117" s="187" t="s">
        <v>4042</v>
      </c>
      <c r="AM117" s="193" t="s">
        <v>105</v>
      </c>
    </row>
    <row r="118" spans="1:39" s="194" customFormat="1" ht="51.75" customHeight="1">
      <c r="A118" s="15">
        <f t="shared" si="1"/>
        <v>115</v>
      </c>
      <c r="B118" s="187" t="s">
        <v>91</v>
      </c>
      <c r="C118" s="187" t="s">
        <v>4043</v>
      </c>
      <c r="D118" s="187" t="s">
        <v>109</v>
      </c>
      <c r="E118" s="188"/>
      <c r="F118" s="189"/>
      <c r="G118" s="189"/>
      <c r="H118" s="189" t="s">
        <v>4044</v>
      </c>
      <c r="I118" s="189"/>
      <c r="J118" s="189"/>
      <c r="K118" s="189"/>
      <c r="L118" s="220"/>
      <c r="M118" s="189"/>
      <c r="N118" s="189"/>
      <c r="O118" s="189"/>
      <c r="P118" s="189"/>
      <c r="Q118" s="189"/>
      <c r="R118" s="190"/>
      <c r="S118" s="84" t="s">
        <v>4045</v>
      </c>
      <c r="T118" s="84" t="s">
        <v>4046</v>
      </c>
      <c r="U118" s="155" t="s">
        <v>4047</v>
      </c>
      <c r="V118" s="155"/>
      <c r="W118" s="155" t="s">
        <v>638</v>
      </c>
      <c r="X118" s="84" t="s">
        <v>829</v>
      </c>
      <c r="Y118" s="155" t="s">
        <v>122</v>
      </c>
      <c r="Z118" s="520" t="s">
        <v>227</v>
      </c>
      <c r="AA118" s="669" t="s">
        <v>4040</v>
      </c>
      <c r="AB118" s="669"/>
      <c r="AC118" s="573" t="s">
        <v>1014</v>
      </c>
      <c r="AD118" s="573" t="s">
        <v>1014</v>
      </c>
      <c r="AE118" s="573" t="s">
        <v>1014</v>
      </c>
      <c r="AF118" s="573" t="s">
        <v>1014</v>
      </c>
      <c r="AG118" s="573"/>
      <c r="AH118" s="573"/>
      <c r="AI118" s="570" t="s">
        <v>3721</v>
      </c>
      <c r="AJ118" s="1442"/>
      <c r="AK118" s="193" t="s">
        <v>4048</v>
      </c>
      <c r="AL118" s="187" t="s">
        <v>4049</v>
      </c>
      <c r="AM118" s="193" t="s">
        <v>128</v>
      </c>
    </row>
    <row r="119" spans="1:39" s="194" customFormat="1" ht="62.25" customHeight="1">
      <c r="A119" s="15">
        <f t="shared" si="1"/>
        <v>116</v>
      </c>
      <c r="B119" s="187" t="s">
        <v>91</v>
      </c>
      <c r="C119" s="187" t="s">
        <v>4050</v>
      </c>
      <c r="D119" s="187" t="s">
        <v>109</v>
      </c>
      <c r="E119" s="188"/>
      <c r="F119" s="189"/>
      <c r="G119" s="189"/>
      <c r="H119" s="189" t="s">
        <v>4051</v>
      </c>
      <c r="I119" s="189"/>
      <c r="J119" s="189"/>
      <c r="K119" s="191"/>
      <c r="L119" s="191"/>
      <c r="M119" s="191"/>
      <c r="N119" s="191"/>
      <c r="O119" s="191"/>
      <c r="P119" s="191"/>
      <c r="Q119" s="191"/>
      <c r="R119" s="191"/>
      <c r="S119" s="84" t="s">
        <v>4052</v>
      </c>
      <c r="T119" s="84" t="s">
        <v>4053</v>
      </c>
      <c r="U119" s="155" t="s">
        <v>834</v>
      </c>
      <c r="V119" s="155"/>
      <c r="W119" s="155" t="s">
        <v>4054</v>
      </c>
      <c r="X119" s="84" t="s">
        <v>829</v>
      </c>
      <c r="Y119" s="217" t="s">
        <v>122</v>
      </c>
      <c r="Z119" s="217" t="s">
        <v>227</v>
      </c>
      <c r="AA119" s="669" t="s">
        <v>4040</v>
      </c>
      <c r="AB119" s="669"/>
      <c r="AC119" s="573" t="s">
        <v>216</v>
      </c>
      <c r="AD119" s="573" t="s">
        <v>216</v>
      </c>
      <c r="AE119" s="573" t="s">
        <v>216</v>
      </c>
      <c r="AF119" s="573" t="s">
        <v>216</v>
      </c>
      <c r="AG119" s="573"/>
      <c r="AH119" s="573"/>
      <c r="AI119" s="752" t="s">
        <v>163</v>
      </c>
      <c r="AJ119" s="1442"/>
      <c r="AK119" s="753" t="s">
        <v>163</v>
      </c>
      <c r="AL119" s="753" t="s">
        <v>163</v>
      </c>
      <c r="AM119" s="752" t="s">
        <v>163</v>
      </c>
    </row>
    <row r="120" spans="1:39" s="409" customFormat="1" ht="28.5" customHeight="1">
      <c r="A120" s="2126">
        <f t="shared" si="1"/>
        <v>117</v>
      </c>
      <c r="B120" s="391" t="s">
        <v>91</v>
      </c>
      <c r="C120" s="391" t="s">
        <v>4028</v>
      </c>
      <c r="D120" s="391" t="s">
        <v>124</v>
      </c>
      <c r="E120" s="404"/>
      <c r="F120" s="405" t="s">
        <v>4029</v>
      </c>
      <c r="G120" s="477"/>
      <c r="H120" s="406"/>
      <c r="I120" s="477"/>
      <c r="J120" s="406"/>
      <c r="K120" s="477"/>
      <c r="L120" s="406"/>
      <c r="M120" s="477"/>
      <c r="N120" s="477"/>
      <c r="O120" s="477"/>
      <c r="P120" s="477"/>
      <c r="Q120" s="477"/>
      <c r="R120" s="478"/>
      <c r="S120" s="78" t="s">
        <v>6861</v>
      </c>
      <c r="T120" s="78" t="s">
        <v>4031</v>
      </c>
      <c r="U120" s="395" t="s">
        <v>128</v>
      </c>
      <c r="V120" s="699"/>
      <c r="W120" s="395" t="s">
        <v>1401</v>
      </c>
      <c r="X120" s="78" t="s">
        <v>98</v>
      </c>
      <c r="Y120" s="565" t="s">
        <v>177</v>
      </c>
      <c r="Z120" s="565" t="s">
        <v>99</v>
      </c>
      <c r="AA120" s="681"/>
      <c r="AB120" s="681"/>
      <c r="AC120" s="569" t="s">
        <v>229</v>
      </c>
      <c r="AD120" s="569" t="s">
        <v>229</v>
      </c>
      <c r="AE120" s="569" t="s">
        <v>229</v>
      </c>
      <c r="AF120" s="569" t="s">
        <v>229</v>
      </c>
      <c r="AG120" s="569"/>
      <c r="AH120" s="569"/>
      <c r="AI120" s="752" t="s">
        <v>163</v>
      </c>
      <c r="AJ120" s="1947"/>
      <c r="AK120" s="753" t="s">
        <v>163</v>
      </c>
      <c r="AL120" s="753" t="s">
        <v>163</v>
      </c>
      <c r="AM120" s="752" t="s">
        <v>163</v>
      </c>
    </row>
    <row r="121" spans="1:39" s="381" customFormat="1" ht="39.75" customHeight="1">
      <c r="A121" s="2126">
        <f t="shared" si="1"/>
        <v>118</v>
      </c>
      <c r="B121" s="397" t="s">
        <v>91</v>
      </c>
      <c r="C121" s="397" t="s">
        <v>4032</v>
      </c>
      <c r="D121" s="397" t="s">
        <v>131</v>
      </c>
      <c r="E121" s="410"/>
      <c r="F121" s="399"/>
      <c r="G121" s="399" t="s">
        <v>4033</v>
      </c>
      <c r="H121" s="399"/>
      <c r="I121" s="399"/>
      <c r="J121" s="400"/>
      <c r="K121" s="401"/>
      <c r="L121" s="401"/>
      <c r="M121" s="401"/>
      <c r="N121" s="401"/>
      <c r="O121" s="401"/>
      <c r="P121" s="401"/>
      <c r="Q121" s="401"/>
      <c r="R121" s="401"/>
      <c r="S121" s="66" t="s">
        <v>4034</v>
      </c>
      <c r="T121" s="66" t="s">
        <v>4035</v>
      </c>
      <c r="U121" s="402" t="s">
        <v>96</v>
      </c>
      <c r="V121" s="702"/>
      <c r="W121" s="402" t="s">
        <v>1417</v>
      </c>
      <c r="X121" s="66" t="s">
        <v>98</v>
      </c>
      <c r="Y121" s="566" t="s">
        <v>177</v>
      </c>
      <c r="Z121" s="566" t="s">
        <v>99</v>
      </c>
      <c r="AA121" s="684"/>
      <c r="AB121" s="684"/>
      <c r="AC121" s="572" t="s">
        <v>98</v>
      </c>
      <c r="AD121" s="572" t="s">
        <v>114</v>
      </c>
      <c r="AE121" s="732" t="s">
        <v>99</v>
      </c>
      <c r="AF121" s="732" t="s">
        <v>99</v>
      </c>
      <c r="AG121" s="572"/>
      <c r="AH121" s="572"/>
      <c r="AI121" s="752" t="s">
        <v>163</v>
      </c>
      <c r="AJ121" s="1947"/>
      <c r="AK121" s="753" t="s">
        <v>163</v>
      </c>
      <c r="AL121" s="753" t="s">
        <v>163</v>
      </c>
      <c r="AM121" s="752" t="s">
        <v>163</v>
      </c>
    </row>
    <row r="122" spans="1:39" s="409" customFormat="1" ht="43.5" customHeight="1">
      <c r="A122" s="2126">
        <f t="shared" si="1"/>
        <v>119</v>
      </c>
      <c r="B122" s="391" t="s">
        <v>512</v>
      </c>
      <c r="C122" s="422" t="s">
        <v>4281</v>
      </c>
      <c r="D122" s="391" t="s">
        <v>124</v>
      </c>
      <c r="E122" s="404"/>
      <c r="F122" s="393"/>
      <c r="G122" s="393"/>
      <c r="H122" s="405" t="s">
        <v>4282</v>
      </c>
      <c r="I122" s="477"/>
      <c r="J122" s="406"/>
      <c r="K122" s="477"/>
      <c r="L122" s="406"/>
      <c r="M122" s="477"/>
      <c r="N122" s="477"/>
      <c r="O122" s="477"/>
      <c r="P122" s="477"/>
      <c r="Q122" s="477"/>
      <c r="R122" s="478"/>
      <c r="S122" s="78" t="s">
        <v>4283</v>
      </c>
      <c r="T122" s="78" t="s">
        <v>4284</v>
      </c>
      <c r="U122" s="395" t="s">
        <v>517</v>
      </c>
      <c r="V122" s="699"/>
      <c r="W122" s="395" t="s">
        <v>638</v>
      </c>
      <c r="X122" s="78" t="s">
        <v>98</v>
      </c>
      <c r="Y122" s="565" t="s">
        <v>4268</v>
      </c>
      <c r="Z122" s="565" t="s">
        <v>98</v>
      </c>
      <c r="AA122" s="681"/>
      <c r="AB122" s="681"/>
      <c r="AC122" s="678" t="s">
        <v>274</v>
      </c>
      <c r="AD122" s="678" t="s">
        <v>274</v>
      </c>
      <c r="AE122" s="678" t="s">
        <v>274</v>
      </c>
      <c r="AF122" s="678" t="s">
        <v>274</v>
      </c>
      <c r="AG122" s="678"/>
      <c r="AH122" s="678"/>
      <c r="AI122" s="241" t="s">
        <v>3809</v>
      </c>
      <c r="AJ122" s="1947"/>
      <c r="AK122" s="193" t="s">
        <v>4285</v>
      </c>
      <c r="AL122" s="187" t="s">
        <v>4286</v>
      </c>
      <c r="AM122" s="193" t="s">
        <v>517</v>
      </c>
    </row>
    <row r="123" spans="1:39" s="409" customFormat="1">
      <c r="A123" s="2126">
        <f t="shared" si="1"/>
        <v>120</v>
      </c>
      <c r="B123" s="397" t="s">
        <v>512</v>
      </c>
      <c r="C123" s="423" t="s">
        <v>4287</v>
      </c>
      <c r="D123" s="397" t="s">
        <v>131</v>
      </c>
      <c r="E123" s="410"/>
      <c r="F123" s="399"/>
      <c r="G123" s="399"/>
      <c r="H123" s="399"/>
      <c r="I123" s="399" t="s">
        <v>4288</v>
      </c>
      <c r="J123" s="400"/>
      <c r="K123" s="401"/>
      <c r="L123" s="401"/>
      <c r="M123" s="401"/>
      <c r="N123" s="401"/>
      <c r="O123" s="401"/>
      <c r="P123" s="401"/>
      <c r="Q123" s="401"/>
      <c r="R123" s="401"/>
      <c r="S123" s="66" t="s">
        <v>4289</v>
      </c>
      <c r="T123" s="66" t="s">
        <v>4290</v>
      </c>
      <c r="U123" s="402" t="s">
        <v>96</v>
      </c>
      <c r="V123" s="702"/>
      <c r="W123" s="402" t="s">
        <v>638</v>
      </c>
      <c r="X123" s="66" t="s">
        <v>98</v>
      </c>
      <c r="Y123" s="566" t="s">
        <v>4268</v>
      </c>
      <c r="Z123" s="566" t="s">
        <v>98</v>
      </c>
      <c r="AA123" s="684"/>
      <c r="AB123" s="684"/>
      <c r="AC123" s="703" t="s">
        <v>98</v>
      </c>
      <c r="AD123" s="703" t="s">
        <v>283</v>
      </c>
      <c r="AE123" s="704" t="s">
        <v>99</v>
      </c>
      <c r="AF123" s="704" t="s">
        <v>99</v>
      </c>
      <c r="AG123" s="703"/>
      <c r="AH123" s="703"/>
      <c r="AI123" s="241" t="s">
        <v>163</v>
      </c>
      <c r="AJ123" s="1947"/>
      <c r="AK123" s="592" t="s">
        <v>163</v>
      </c>
      <c r="AL123" s="592" t="s">
        <v>163</v>
      </c>
      <c r="AM123" s="241" t="s">
        <v>163</v>
      </c>
    </row>
    <row r="124" spans="1:39" s="412" customFormat="1" ht="51" customHeight="1">
      <c r="A124" s="2126">
        <f t="shared" si="1"/>
        <v>121</v>
      </c>
      <c r="B124" s="187" t="s">
        <v>91</v>
      </c>
      <c r="C124" s="215" t="s">
        <v>4291</v>
      </c>
      <c r="D124" s="187" t="s">
        <v>109</v>
      </c>
      <c r="E124" s="188"/>
      <c r="F124" s="189"/>
      <c r="G124" s="189"/>
      <c r="H124" s="189"/>
      <c r="I124" s="189"/>
      <c r="J124" s="189" t="s">
        <v>4292</v>
      </c>
      <c r="K124" s="189"/>
      <c r="L124" s="189"/>
      <c r="M124" s="189"/>
      <c r="N124" s="189"/>
      <c r="O124" s="189"/>
      <c r="P124" s="189"/>
      <c r="Q124" s="189"/>
      <c r="R124" s="189"/>
      <c r="S124" s="84" t="s">
        <v>4293</v>
      </c>
      <c r="T124" s="84" t="s">
        <v>4294</v>
      </c>
      <c r="U124" s="155" t="s">
        <v>105</v>
      </c>
      <c r="V124" s="520"/>
      <c r="W124" s="155" t="s">
        <v>638</v>
      </c>
      <c r="X124" s="84" t="s">
        <v>4295</v>
      </c>
      <c r="Y124" s="217" t="s">
        <v>226</v>
      </c>
      <c r="Z124" s="217" t="s">
        <v>98</v>
      </c>
      <c r="AA124" s="669"/>
      <c r="AB124" s="669"/>
      <c r="AC124" s="807" t="s">
        <v>274</v>
      </c>
      <c r="AD124" s="807" t="s">
        <v>274</v>
      </c>
      <c r="AE124" s="807" t="s">
        <v>274</v>
      </c>
      <c r="AF124" s="807" t="s">
        <v>274</v>
      </c>
      <c r="AG124" s="807"/>
      <c r="AH124" s="807"/>
      <c r="AI124" s="241" t="s">
        <v>3809</v>
      </c>
      <c r="AJ124" s="1947"/>
      <c r="AK124" s="193" t="s">
        <v>4296</v>
      </c>
      <c r="AL124" s="187" t="s">
        <v>4297</v>
      </c>
      <c r="AM124" s="193" t="s">
        <v>128</v>
      </c>
    </row>
    <row r="125" spans="1:39" s="257" customFormat="1" ht="51" customHeight="1">
      <c r="A125" s="15">
        <f t="shared" si="1"/>
        <v>122</v>
      </c>
      <c r="B125" s="187" t="s">
        <v>91</v>
      </c>
      <c r="C125" s="215" t="s">
        <v>4298</v>
      </c>
      <c r="D125" s="187" t="s">
        <v>109</v>
      </c>
      <c r="E125" s="188"/>
      <c r="F125" s="189"/>
      <c r="G125" s="189"/>
      <c r="H125" s="189"/>
      <c r="I125" s="189"/>
      <c r="J125" s="189" t="s">
        <v>4299</v>
      </c>
      <c r="K125" s="189"/>
      <c r="L125" s="190"/>
      <c r="M125" s="191"/>
      <c r="N125" s="191"/>
      <c r="O125" s="191"/>
      <c r="P125" s="191"/>
      <c r="Q125" s="191"/>
      <c r="R125" s="192"/>
      <c r="S125" s="84" t="s">
        <v>4300</v>
      </c>
      <c r="T125" s="84" t="s">
        <v>4301</v>
      </c>
      <c r="U125" s="155" t="s">
        <v>105</v>
      </c>
      <c r="V125" s="155"/>
      <c r="W125" s="155" t="s">
        <v>638</v>
      </c>
      <c r="X125" s="84"/>
      <c r="Y125" s="217"/>
      <c r="Z125" s="217" t="s">
        <v>98</v>
      </c>
      <c r="AA125" s="669" t="s">
        <v>98</v>
      </c>
      <c r="AB125" s="669"/>
      <c r="AC125" s="592" t="s">
        <v>216</v>
      </c>
      <c r="AD125" s="592" t="s">
        <v>216</v>
      </c>
      <c r="AE125" s="592" t="s">
        <v>216</v>
      </c>
      <c r="AF125" s="592" t="s">
        <v>216</v>
      </c>
      <c r="AG125" s="592"/>
      <c r="AH125" s="592"/>
      <c r="AI125" s="241" t="s">
        <v>3850</v>
      </c>
      <c r="AJ125" s="1442"/>
      <c r="AK125" s="592" t="s">
        <v>4302</v>
      </c>
      <c r="AL125" s="805" t="s">
        <v>4303</v>
      </c>
      <c r="AM125" s="241" t="s">
        <v>105</v>
      </c>
    </row>
    <row r="126" spans="1:39" s="409" customFormat="1" ht="51" customHeight="1">
      <c r="A126" s="841">
        <f t="shared" si="1"/>
        <v>123</v>
      </c>
      <c r="B126" s="391" t="s">
        <v>512</v>
      </c>
      <c r="C126" s="1576" t="s">
        <v>4308</v>
      </c>
      <c r="D126" s="391" t="s">
        <v>124</v>
      </c>
      <c r="E126" s="404"/>
      <c r="F126" s="393"/>
      <c r="G126" s="393"/>
      <c r="H126" s="393"/>
      <c r="I126" s="393"/>
      <c r="J126" s="405" t="s">
        <v>4309</v>
      </c>
      <c r="K126" s="406"/>
      <c r="L126" s="406"/>
      <c r="M126" s="406"/>
      <c r="N126" s="406"/>
      <c r="O126" s="406"/>
      <c r="P126" s="480"/>
      <c r="Q126" s="1481"/>
      <c r="R126" s="1478"/>
      <c r="S126" s="78" t="s">
        <v>4310</v>
      </c>
      <c r="T126" s="78" t="s">
        <v>4311</v>
      </c>
      <c r="U126" s="395" t="s">
        <v>119</v>
      </c>
      <c r="V126" s="699"/>
      <c r="W126" s="395" t="s">
        <v>129</v>
      </c>
      <c r="X126" s="78" t="s">
        <v>98</v>
      </c>
      <c r="Y126" s="565" t="s">
        <v>4268</v>
      </c>
      <c r="Z126" s="565"/>
      <c r="AA126" s="741"/>
      <c r="AB126" s="741"/>
      <c r="AC126" s="678" t="s">
        <v>274</v>
      </c>
      <c r="AD126" s="678" t="s">
        <v>1014</v>
      </c>
      <c r="AE126" s="678" t="s">
        <v>1014</v>
      </c>
      <c r="AF126" s="678" t="s">
        <v>274</v>
      </c>
      <c r="AG126" s="678"/>
      <c r="AH126" s="678"/>
      <c r="AI126" s="241" t="s">
        <v>3850</v>
      </c>
      <c r="AJ126" s="1947"/>
      <c r="AK126" s="193" t="s">
        <v>4312</v>
      </c>
      <c r="AL126" s="187" t="s">
        <v>4313</v>
      </c>
      <c r="AM126" s="193" t="s">
        <v>105</v>
      </c>
    </row>
    <row r="127" spans="1:39" s="257" customFormat="1" ht="51" customHeight="1">
      <c r="A127" s="841">
        <f t="shared" si="1"/>
        <v>124</v>
      </c>
      <c r="B127" s="397" t="s">
        <v>512</v>
      </c>
      <c r="C127" s="1575" t="s">
        <v>4314</v>
      </c>
      <c r="D127" s="397" t="s">
        <v>131</v>
      </c>
      <c r="E127" s="410"/>
      <c r="F127" s="399"/>
      <c r="G127" s="399"/>
      <c r="H127" s="399"/>
      <c r="I127" s="399"/>
      <c r="J127" s="400"/>
      <c r="K127" s="401" t="s">
        <v>4315</v>
      </c>
      <c r="L127" s="401"/>
      <c r="M127" s="401"/>
      <c r="N127" s="401"/>
      <c r="O127" s="401"/>
      <c r="P127" s="399"/>
      <c r="Q127" s="441"/>
      <c r="R127" s="401"/>
      <c r="S127" s="66" t="s">
        <v>4316</v>
      </c>
      <c r="T127" s="66" t="s">
        <v>4317</v>
      </c>
      <c r="U127" s="402" t="s">
        <v>96</v>
      </c>
      <c r="V127" s="702"/>
      <c r="W127" s="402" t="s">
        <v>129</v>
      </c>
      <c r="X127" s="66" t="s">
        <v>98</v>
      </c>
      <c r="Y127" s="566" t="s">
        <v>4268</v>
      </c>
      <c r="Z127" s="566"/>
      <c r="AA127" s="742"/>
      <c r="AB127" s="742"/>
      <c r="AC127" s="703" t="s">
        <v>359</v>
      </c>
      <c r="AD127" s="703" t="s">
        <v>359</v>
      </c>
      <c r="AE127" s="703" t="s">
        <v>359</v>
      </c>
      <c r="AF127" s="703" t="s">
        <v>359</v>
      </c>
      <c r="AG127" s="703"/>
      <c r="AH127" s="703"/>
      <c r="AI127" s="241" t="s">
        <v>163</v>
      </c>
      <c r="AJ127" s="1947"/>
      <c r="AK127" s="592" t="s">
        <v>163</v>
      </c>
      <c r="AL127" s="592" t="s">
        <v>163</v>
      </c>
      <c r="AM127" s="241" t="s">
        <v>163</v>
      </c>
    </row>
    <row r="128" spans="1:39" s="409" customFormat="1" ht="51" customHeight="1">
      <c r="A128" s="841">
        <f t="shared" si="1"/>
        <v>125</v>
      </c>
      <c r="B128" s="455" t="s">
        <v>512</v>
      </c>
      <c r="C128" s="1578" t="s">
        <v>4318</v>
      </c>
      <c r="D128" s="455" t="s">
        <v>109</v>
      </c>
      <c r="E128" s="456"/>
      <c r="F128" s="228"/>
      <c r="G128" s="189"/>
      <c r="H128" s="189"/>
      <c r="I128" s="189"/>
      <c r="J128" s="190"/>
      <c r="K128" s="191"/>
      <c r="L128" s="191" t="s">
        <v>4319</v>
      </c>
      <c r="M128" s="191"/>
      <c r="N128" s="191"/>
      <c r="O128" s="191"/>
      <c r="P128" s="189"/>
      <c r="Q128" s="1566"/>
      <c r="R128" s="239"/>
      <c r="S128" s="84" t="s">
        <v>4320</v>
      </c>
      <c r="T128" s="84" t="s">
        <v>4321</v>
      </c>
      <c r="U128" s="461" t="s">
        <v>119</v>
      </c>
      <c r="V128" s="277"/>
      <c r="W128" s="461" t="s">
        <v>129</v>
      </c>
      <c r="X128" s="84"/>
      <c r="Y128" s="806"/>
      <c r="Z128" s="806"/>
      <c r="AA128" s="689"/>
      <c r="AB128" s="689"/>
      <c r="AC128" s="807" t="s">
        <v>274</v>
      </c>
      <c r="AD128" s="807" t="s">
        <v>710</v>
      </c>
      <c r="AE128" s="807" t="s">
        <v>710</v>
      </c>
      <c r="AF128" s="807" t="s">
        <v>274</v>
      </c>
      <c r="AG128" s="807" t="s">
        <v>6829</v>
      </c>
      <c r="AH128" s="807" t="s">
        <v>7634</v>
      </c>
      <c r="AI128" s="241" t="s">
        <v>3809</v>
      </c>
      <c r="AJ128" s="1947"/>
      <c r="AK128" s="193" t="s">
        <v>4322</v>
      </c>
      <c r="AL128" s="187" t="s">
        <v>4323</v>
      </c>
      <c r="AM128" s="193" t="s">
        <v>105</v>
      </c>
    </row>
    <row r="129" spans="1:39" s="412" customFormat="1" ht="51" customHeight="1">
      <c r="A129" s="841">
        <f t="shared" si="1"/>
        <v>126</v>
      </c>
      <c r="B129" s="455" t="s">
        <v>512</v>
      </c>
      <c r="C129" s="1578" t="s">
        <v>4324</v>
      </c>
      <c r="D129" s="455" t="s">
        <v>109</v>
      </c>
      <c r="E129" s="456"/>
      <c r="F129" s="228"/>
      <c r="G129" s="189"/>
      <c r="H129" s="189"/>
      <c r="I129" s="189"/>
      <c r="J129" s="189"/>
      <c r="K129" s="189"/>
      <c r="L129" s="190" t="s">
        <v>4325</v>
      </c>
      <c r="M129" s="191"/>
      <c r="N129" s="191"/>
      <c r="O129" s="191"/>
      <c r="P129" s="192"/>
      <c r="Q129" s="923"/>
      <c r="R129" s="424"/>
      <c r="S129" s="84" t="s">
        <v>4326</v>
      </c>
      <c r="T129" s="84" t="s">
        <v>4327</v>
      </c>
      <c r="U129" s="461" t="s">
        <v>119</v>
      </c>
      <c r="V129" s="277"/>
      <c r="W129" s="461" t="s">
        <v>129</v>
      </c>
      <c r="X129" s="84" t="s">
        <v>98</v>
      </c>
      <c r="Y129" s="806" t="s">
        <v>4268</v>
      </c>
      <c r="Z129" s="806"/>
      <c r="AA129" s="689"/>
      <c r="AB129" s="689"/>
      <c r="AC129" s="807" t="s">
        <v>274</v>
      </c>
      <c r="AD129" s="807" t="s">
        <v>710</v>
      </c>
      <c r="AE129" s="807" t="s">
        <v>710</v>
      </c>
      <c r="AF129" s="807" t="s">
        <v>274</v>
      </c>
      <c r="AG129" s="807" t="s">
        <v>7634</v>
      </c>
      <c r="AH129" s="807" t="s">
        <v>7634</v>
      </c>
      <c r="AI129" s="241" t="s">
        <v>3809</v>
      </c>
      <c r="AJ129" s="1947"/>
      <c r="AK129" s="193" t="s">
        <v>4328</v>
      </c>
      <c r="AL129" s="187" t="s">
        <v>4329</v>
      </c>
      <c r="AM129" s="193" t="s">
        <v>128</v>
      </c>
    </row>
    <row r="130" spans="1:39" s="257" customFormat="1" ht="51" customHeight="1">
      <c r="A130" s="841">
        <f t="shared" si="1"/>
        <v>127</v>
      </c>
      <c r="B130" s="455" t="s">
        <v>512</v>
      </c>
      <c r="C130" s="1578" t="s">
        <v>4330</v>
      </c>
      <c r="D130" s="455" t="s">
        <v>109</v>
      </c>
      <c r="E130" s="456"/>
      <c r="F130" s="228"/>
      <c r="G130" s="189"/>
      <c r="H130" s="189"/>
      <c r="I130" s="189"/>
      <c r="J130" s="189"/>
      <c r="K130" s="189"/>
      <c r="L130" s="222" t="s">
        <v>4331</v>
      </c>
      <c r="M130" s="222"/>
      <c r="N130" s="222"/>
      <c r="O130" s="222"/>
      <c r="P130" s="828"/>
      <c r="Q130" s="923"/>
      <c r="R130" s="236"/>
      <c r="S130" s="84" t="s">
        <v>4332</v>
      </c>
      <c r="T130" s="84" t="s">
        <v>4333</v>
      </c>
      <c r="U130" s="461" t="s">
        <v>119</v>
      </c>
      <c r="V130" s="277"/>
      <c r="W130" s="155" t="s">
        <v>638</v>
      </c>
      <c r="X130" s="84" t="s">
        <v>4334</v>
      </c>
      <c r="Y130" s="806" t="s">
        <v>4335</v>
      </c>
      <c r="Z130" s="806"/>
      <c r="AA130" s="689"/>
      <c r="AB130" s="689"/>
      <c r="AC130" s="807" t="s">
        <v>274</v>
      </c>
      <c r="AD130" s="807" t="s">
        <v>710</v>
      </c>
      <c r="AE130" s="807" t="s">
        <v>710</v>
      </c>
      <c r="AF130" s="807" t="s">
        <v>274</v>
      </c>
      <c r="AG130" s="807"/>
      <c r="AH130" s="807"/>
      <c r="AI130" s="570" t="s">
        <v>4336</v>
      </c>
      <c r="AJ130" s="1947"/>
      <c r="AK130" s="592" t="s">
        <v>163</v>
      </c>
      <c r="AL130" s="592" t="s">
        <v>163</v>
      </c>
      <c r="AM130" s="241" t="s">
        <v>163</v>
      </c>
    </row>
    <row r="131" spans="1:39" s="409" customFormat="1" ht="51" customHeight="1">
      <c r="A131" s="841">
        <f t="shared" si="1"/>
        <v>128</v>
      </c>
      <c r="B131" s="391" t="s">
        <v>512</v>
      </c>
      <c r="C131" s="1576" t="s">
        <v>4337</v>
      </c>
      <c r="D131" s="391" t="s">
        <v>124</v>
      </c>
      <c r="E131" s="404"/>
      <c r="F131" s="393"/>
      <c r="G131" s="393"/>
      <c r="H131" s="393"/>
      <c r="I131" s="393"/>
      <c r="J131" s="405" t="s">
        <v>4338</v>
      </c>
      <c r="K131" s="406"/>
      <c r="L131" s="406"/>
      <c r="M131" s="406"/>
      <c r="N131" s="406"/>
      <c r="O131" s="406"/>
      <c r="P131" s="480"/>
      <c r="Q131" s="1481"/>
      <c r="R131" s="1478"/>
      <c r="S131" s="78" t="s">
        <v>4339</v>
      </c>
      <c r="T131" s="78" t="s">
        <v>4340</v>
      </c>
      <c r="U131" s="395" t="s">
        <v>119</v>
      </c>
      <c r="V131" s="699"/>
      <c r="W131" s="395" t="s">
        <v>129</v>
      </c>
      <c r="X131" s="78" t="s">
        <v>98</v>
      </c>
      <c r="Y131" s="395" t="s">
        <v>4268</v>
      </c>
      <c r="Z131" s="395"/>
      <c r="AA131" s="741"/>
      <c r="AB131" s="741"/>
      <c r="AC131" s="678" t="s">
        <v>274</v>
      </c>
      <c r="AD131" s="678" t="s">
        <v>710</v>
      </c>
      <c r="AE131" s="678" t="s">
        <v>710</v>
      </c>
      <c r="AF131" s="678" t="s">
        <v>274</v>
      </c>
      <c r="AG131" s="678"/>
      <c r="AH131" s="678"/>
      <c r="AI131" s="241" t="s">
        <v>99</v>
      </c>
      <c r="AJ131" s="1947"/>
      <c r="AK131" s="193" t="s">
        <v>99</v>
      </c>
      <c r="AL131" s="187" t="s">
        <v>99</v>
      </c>
      <c r="AM131" s="193" t="s">
        <v>99</v>
      </c>
    </row>
    <row r="132" spans="1:39" s="409" customFormat="1" ht="51" customHeight="1">
      <c r="A132" s="841">
        <f t="shared" si="1"/>
        <v>129</v>
      </c>
      <c r="B132" s="397" t="s">
        <v>512</v>
      </c>
      <c r="C132" s="1575" t="s">
        <v>4341</v>
      </c>
      <c r="D132" s="397" t="s">
        <v>131</v>
      </c>
      <c r="E132" s="410"/>
      <c r="F132" s="399"/>
      <c r="G132" s="399"/>
      <c r="H132" s="399"/>
      <c r="I132" s="399"/>
      <c r="J132" s="399"/>
      <c r="K132" s="399" t="s">
        <v>4342</v>
      </c>
      <c r="L132" s="400"/>
      <c r="M132" s="401"/>
      <c r="N132" s="401"/>
      <c r="O132" s="401"/>
      <c r="P132" s="399"/>
      <c r="Q132" s="441"/>
      <c r="R132" s="401"/>
      <c r="S132" s="66" t="s">
        <v>4343</v>
      </c>
      <c r="T132" s="66" t="s">
        <v>4344</v>
      </c>
      <c r="U132" s="402" t="s">
        <v>96</v>
      </c>
      <c r="V132" s="702"/>
      <c r="W132" s="402" t="s">
        <v>129</v>
      </c>
      <c r="X132" s="66" t="s">
        <v>98</v>
      </c>
      <c r="Y132" s="402" t="s">
        <v>359</v>
      </c>
      <c r="Z132" s="402"/>
      <c r="AA132" s="742"/>
      <c r="AB132" s="742"/>
      <c r="AC132" s="703"/>
      <c r="AD132" s="703"/>
      <c r="AE132" s="703"/>
      <c r="AF132" s="703"/>
      <c r="AG132" s="703"/>
      <c r="AH132" s="703"/>
      <c r="AI132" s="241" t="s">
        <v>99</v>
      </c>
      <c r="AJ132" s="1947"/>
      <c r="AK132" s="193" t="s">
        <v>99</v>
      </c>
      <c r="AL132" s="187" t="s">
        <v>99</v>
      </c>
      <c r="AM132" s="193" t="s">
        <v>99</v>
      </c>
    </row>
    <row r="133" spans="1:39" s="412" customFormat="1">
      <c r="A133" s="841">
        <f t="shared" si="1"/>
        <v>130</v>
      </c>
      <c r="B133" s="455" t="s">
        <v>512</v>
      </c>
      <c r="C133" s="1578" t="s">
        <v>4345</v>
      </c>
      <c r="D133" s="455" t="s">
        <v>109</v>
      </c>
      <c r="E133" s="456"/>
      <c r="F133" s="228"/>
      <c r="G133" s="189"/>
      <c r="H133" s="189"/>
      <c r="I133" s="189"/>
      <c r="J133" s="189"/>
      <c r="K133" s="189"/>
      <c r="L133" s="189" t="s">
        <v>4346</v>
      </c>
      <c r="M133" s="189"/>
      <c r="N133" s="189"/>
      <c r="O133" s="191"/>
      <c r="P133" s="189"/>
      <c r="Q133" s="220"/>
      <c r="R133" s="191"/>
      <c r="S133" s="84" t="s">
        <v>4347</v>
      </c>
      <c r="T133" s="84" t="s">
        <v>4348</v>
      </c>
      <c r="U133" s="461" t="s">
        <v>119</v>
      </c>
      <c r="V133" s="277"/>
      <c r="W133" s="461" t="s">
        <v>129</v>
      </c>
      <c r="X133" s="84"/>
      <c r="Y133" s="806"/>
      <c r="Z133" s="806"/>
      <c r="AA133" s="689"/>
      <c r="AB133" s="689"/>
      <c r="AC133" s="807" t="s">
        <v>274</v>
      </c>
      <c r="AD133" s="807" t="s">
        <v>710</v>
      </c>
      <c r="AE133" s="807" t="s">
        <v>710</v>
      </c>
      <c r="AF133" s="807" t="s">
        <v>274</v>
      </c>
      <c r="AG133" s="807" t="s">
        <v>7634</v>
      </c>
      <c r="AH133" s="807" t="s">
        <v>7634</v>
      </c>
      <c r="AI133" s="241" t="s">
        <v>99</v>
      </c>
      <c r="AJ133" s="1947"/>
      <c r="AK133" s="193" t="s">
        <v>99</v>
      </c>
      <c r="AL133" s="187" t="s">
        <v>99</v>
      </c>
      <c r="AM133" s="193" t="s">
        <v>99</v>
      </c>
    </row>
    <row r="134" spans="1:39" s="409" customFormat="1" ht="51" customHeight="1">
      <c r="A134" s="841">
        <f t="shared" si="1"/>
        <v>131</v>
      </c>
      <c r="B134" s="391" t="s">
        <v>91</v>
      </c>
      <c r="C134" s="493" t="s">
        <v>4353</v>
      </c>
      <c r="D134" s="391" t="s">
        <v>393</v>
      </c>
      <c r="E134" s="404"/>
      <c r="F134" s="393"/>
      <c r="G134" s="393"/>
      <c r="H134" s="393"/>
      <c r="I134" s="393"/>
      <c r="J134" s="393"/>
      <c r="K134" s="393"/>
      <c r="L134" s="405" t="s">
        <v>4354</v>
      </c>
      <c r="M134" s="406"/>
      <c r="N134" s="406"/>
      <c r="O134" s="406"/>
      <c r="P134" s="480"/>
      <c r="Q134" s="1481"/>
      <c r="R134" s="1478"/>
      <c r="S134" s="78" t="s">
        <v>4355</v>
      </c>
      <c r="T134" s="483" t="s">
        <v>4356</v>
      </c>
      <c r="U134" s="395" t="s">
        <v>119</v>
      </c>
      <c r="V134" s="699"/>
      <c r="W134" s="395" t="s">
        <v>129</v>
      </c>
      <c r="X134" s="78" t="s">
        <v>98</v>
      </c>
      <c r="Y134" s="565" t="s">
        <v>4268</v>
      </c>
      <c r="Z134" s="565"/>
      <c r="AA134" s="741"/>
      <c r="AB134" s="741"/>
      <c r="AC134" s="678" t="s">
        <v>274</v>
      </c>
      <c r="AD134" s="678" t="s">
        <v>710</v>
      </c>
      <c r="AE134" s="678" t="s">
        <v>710</v>
      </c>
      <c r="AF134" s="678" t="s">
        <v>274</v>
      </c>
      <c r="AG134" s="678"/>
      <c r="AH134" s="678"/>
      <c r="AI134" s="241" t="s">
        <v>163</v>
      </c>
      <c r="AJ134" s="1947"/>
      <c r="AK134" s="592" t="s">
        <v>163</v>
      </c>
      <c r="AL134" s="592" t="s">
        <v>163</v>
      </c>
      <c r="AM134" s="241" t="s">
        <v>163</v>
      </c>
    </row>
    <row r="135" spans="1:39" s="396" customFormat="1" ht="33">
      <c r="A135" s="841">
        <f t="shared" si="1"/>
        <v>132</v>
      </c>
      <c r="B135" s="397" t="s">
        <v>91</v>
      </c>
      <c r="C135" s="494" t="s">
        <v>4357</v>
      </c>
      <c r="D135" s="397" t="s">
        <v>398</v>
      </c>
      <c r="E135" s="410"/>
      <c r="F135" s="399"/>
      <c r="G135" s="399"/>
      <c r="H135" s="412"/>
      <c r="I135" s="399"/>
      <c r="J135" s="399"/>
      <c r="K135" s="399"/>
      <c r="L135" s="399"/>
      <c r="M135" s="399" t="s">
        <v>4358</v>
      </c>
      <c r="N135" s="399"/>
      <c r="O135" s="400"/>
      <c r="P135" s="399"/>
      <c r="Q135" s="441"/>
      <c r="R135" s="447"/>
      <c r="S135" s="66" t="s">
        <v>4359</v>
      </c>
      <c r="T135" s="484" t="s">
        <v>4360</v>
      </c>
      <c r="U135" s="402" t="s">
        <v>96</v>
      </c>
      <c r="V135" s="702"/>
      <c r="W135" s="402" t="s">
        <v>129</v>
      </c>
      <c r="X135" s="66" t="s">
        <v>98</v>
      </c>
      <c r="Y135" s="566" t="s">
        <v>4268</v>
      </c>
      <c r="Z135" s="566"/>
      <c r="AA135" s="742"/>
      <c r="AB135" s="742"/>
      <c r="AC135" s="703"/>
      <c r="AD135" s="703"/>
      <c r="AE135" s="703"/>
      <c r="AF135" s="703"/>
      <c r="AG135" s="703"/>
      <c r="AH135" s="703"/>
      <c r="AI135" s="241" t="s">
        <v>163</v>
      </c>
      <c r="AJ135" s="1947"/>
      <c r="AK135" s="592" t="s">
        <v>163</v>
      </c>
      <c r="AL135" s="592" t="s">
        <v>163</v>
      </c>
      <c r="AM135" s="241" t="s">
        <v>163</v>
      </c>
    </row>
    <row r="136" spans="1:39">
      <c r="A136" s="841">
        <f t="shared" si="1"/>
        <v>133</v>
      </c>
      <c r="B136" s="187" t="s">
        <v>91</v>
      </c>
      <c r="C136" s="227" t="s">
        <v>4365</v>
      </c>
      <c r="D136" s="187" t="s">
        <v>403</v>
      </c>
      <c r="E136" s="188"/>
      <c r="F136" s="189"/>
      <c r="G136" s="189"/>
      <c r="H136" s="189"/>
      <c r="I136" s="189"/>
      <c r="J136" s="189"/>
      <c r="K136" s="189"/>
      <c r="L136" s="189"/>
      <c r="M136" s="190"/>
      <c r="N136" s="191" t="s">
        <v>4366</v>
      </c>
      <c r="O136" s="191"/>
      <c r="P136" s="189"/>
      <c r="Q136" s="1566"/>
      <c r="R136" s="482"/>
      <c r="S136" s="84" t="s">
        <v>4367</v>
      </c>
      <c r="T136" s="756" t="s">
        <v>4368</v>
      </c>
      <c r="U136" s="155" t="s">
        <v>119</v>
      </c>
      <c r="V136" s="520"/>
      <c r="W136" s="155" t="s">
        <v>129</v>
      </c>
      <c r="X136" s="84"/>
      <c r="Y136" s="217"/>
      <c r="Z136" s="217"/>
      <c r="AA136" s="689"/>
      <c r="AB136" s="689"/>
      <c r="AC136" s="592" t="s">
        <v>274</v>
      </c>
      <c r="AD136" s="592" t="s">
        <v>710</v>
      </c>
      <c r="AE136" s="592" t="s">
        <v>710</v>
      </c>
      <c r="AF136" s="592" t="s">
        <v>274</v>
      </c>
      <c r="AG136" s="592" t="s">
        <v>7634</v>
      </c>
      <c r="AH136" s="592" t="s">
        <v>7634</v>
      </c>
      <c r="AI136" s="241" t="s">
        <v>163</v>
      </c>
      <c r="AK136" s="592" t="s">
        <v>163</v>
      </c>
      <c r="AL136" s="592" t="s">
        <v>163</v>
      </c>
      <c r="AM136" s="241" t="s">
        <v>163</v>
      </c>
    </row>
    <row r="137" spans="1:39" s="396" customFormat="1" ht="18" customHeight="1">
      <c r="A137" s="841">
        <f t="shared" si="1"/>
        <v>134</v>
      </c>
      <c r="B137" s="391" t="s">
        <v>91</v>
      </c>
      <c r="C137" s="493" t="s">
        <v>4369</v>
      </c>
      <c r="D137" s="391" t="s">
        <v>124</v>
      </c>
      <c r="E137" s="404"/>
      <c r="F137" s="393"/>
      <c r="G137" s="393"/>
      <c r="H137" s="393"/>
      <c r="I137" s="438"/>
      <c r="J137" s="405" t="s">
        <v>4370</v>
      </c>
      <c r="K137" s="406"/>
      <c r="L137" s="406"/>
      <c r="M137" s="406"/>
      <c r="N137" s="406"/>
      <c r="O137" s="406"/>
      <c r="P137" s="480"/>
      <c r="Q137" s="1481"/>
      <c r="R137" s="1478"/>
      <c r="S137" s="78" t="s">
        <v>4371</v>
      </c>
      <c r="T137" s="483" t="s">
        <v>4372</v>
      </c>
      <c r="U137" s="395" t="s">
        <v>105</v>
      </c>
      <c r="V137" s="699"/>
      <c r="W137" s="395" t="s">
        <v>638</v>
      </c>
      <c r="X137" s="78"/>
      <c r="Y137" s="565"/>
      <c r="Z137" s="565"/>
      <c r="AA137" s="741"/>
      <c r="AB137" s="741"/>
      <c r="AC137" s="678" t="s">
        <v>274</v>
      </c>
      <c r="AD137" s="678" t="s">
        <v>216</v>
      </c>
      <c r="AE137" s="678" t="s">
        <v>216</v>
      </c>
      <c r="AF137" s="678" t="s">
        <v>216</v>
      </c>
      <c r="AG137" s="678"/>
      <c r="AH137" s="678"/>
      <c r="AI137" s="241" t="s">
        <v>3906</v>
      </c>
      <c r="AJ137" s="1947"/>
      <c r="AK137" s="374" t="s">
        <v>4373</v>
      </c>
      <c r="AL137" s="382" t="s">
        <v>4374</v>
      </c>
      <c r="AM137" s="374" t="s">
        <v>105</v>
      </c>
    </row>
    <row r="138" spans="1:39" s="381" customFormat="1" ht="21.75" customHeight="1">
      <c r="A138" s="841">
        <f t="shared" si="1"/>
        <v>135</v>
      </c>
      <c r="B138" s="397" t="s">
        <v>91</v>
      </c>
      <c r="C138" s="494" t="s">
        <v>4375</v>
      </c>
      <c r="D138" s="397" t="s">
        <v>661</v>
      </c>
      <c r="E138" s="410"/>
      <c r="F138" s="399"/>
      <c r="G138" s="399"/>
      <c r="H138" s="399"/>
      <c r="I138" s="441"/>
      <c r="J138" s="399"/>
      <c r="K138" s="399" t="s">
        <v>4376</v>
      </c>
      <c r="L138" s="399"/>
      <c r="M138" s="399"/>
      <c r="N138" s="399"/>
      <c r="O138" s="400"/>
      <c r="P138" s="399"/>
      <c r="Q138" s="1565"/>
      <c r="R138" s="840"/>
      <c r="S138" s="66" t="s">
        <v>4377</v>
      </c>
      <c r="T138" s="484" t="s">
        <v>4378</v>
      </c>
      <c r="U138" s="402" t="s">
        <v>96</v>
      </c>
      <c r="V138" s="702"/>
      <c r="W138" s="402" t="s">
        <v>638</v>
      </c>
      <c r="X138" s="66"/>
      <c r="Y138" s="566"/>
      <c r="Z138" s="566"/>
      <c r="AA138" s="742"/>
      <c r="AB138" s="742"/>
      <c r="AC138" s="703" t="s">
        <v>98</v>
      </c>
      <c r="AD138" s="703" t="s">
        <v>98</v>
      </c>
      <c r="AE138" s="703" t="s">
        <v>98</v>
      </c>
      <c r="AF138" s="703" t="s">
        <v>98</v>
      </c>
      <c r="AG138" s="703"/>
      <c r="AH138" s="703"/>
      <c r="AI138" s="241" t="s">
        <v>163</v>
      </c>
      <c r="AJ138" s="1947"/>
      <c r="AK138" s="592" t="s">
        <v>163</v>
      </c>
      <c r="AL138" s="592" t="s">
        <v>163</v>
      </c>
      <c r="AM138" s="241" t="s">
        <v>163</v>
      </c>
    </row>
    <row r="139" spans="1:39">
      <c r="A139" s="841">
        <f t="shared" si="1"/>
        <v>136</v>
      </c>
      <c r="B139" s="187" t="s">
        <v>91</v>
      </c>
      <c r="C139" s="227" t="s">
        <v>4379</v>
      </c>
      <c r="D139" s="187" t="s">
        <v>109</v>
      </c>
      <c r="E139" s="188"/>
      <c r="F139" s="189"/>
      <c r="G139" s="189"/>
      <c r="H139" s="189"/>
      <c r="I139" s="220"/>
      <c r="J139" s="189"/>
      <c r="K139" s="189"/>
      <c r="L139" s="189" t="s">
        <v>4380</v>
      </c>
      <c r="M139" s="189"/>
      <c r="N139" s="189"/>
      <c r="O139" s="190"/>
      <c r="P139" s="189"/>
      <c r="Q139" s="1566"/>
      <c r="R139" s="482"/>
      <c r="S139" s="84" t="s">
        <v>4381</v>
      </c>
      <c r="T139" s="756" t="s">
        <v>4382</v>
      </c>
      <c r="U139" s="155" t="s">
        <v>128</v>
      </c>
      <c r="V139" s="520"/>
      <c r="W139" s="155" t="s">
        <v>511</v>
      </c>
      <c r="X139" s="84"/>
      <c r="Y139" s="217"/>
      <c r="Z139" s="217"/>
      <c r="AA139" s="689"/>
      <c r="AB139" s="689"/>
      <c r="AC139" s="592" t="s">
        <v>216</v>
      </c>
      <c r="AD139" s="592" t="s">
        <v>216</v>
      </c>
      <c r="AE139" s="592" t="s">
        <v>216</v>
      </c>
      <c r="AF139" s="592" t="s">
        <v>216</v>
      </c>
      <c r="AG139" s="592"/>
      <c r="AH139" s="592"/>
      <c r="AI139" s="241" t="s">
        <v>3809</v>
      </c>
      <c r="AK139" s="374" t="s">
        <v>4383</v>
      </c>
      <c r="AL139" s="382" t="s">
        <v>4384</v>
      </c>
      <c r="AM139" s="374" t="s">
        <v>105</v>
      </c>
    </row>
    <row r="140" spans="1:39">
      <c r="A140" s="841">
        <f t="shared" si="1"/>
        <v>137</v>
      </c>
      <c r="B140" s="187" t="s">
        <v>91</v>
      </c>
      <c r="C140" s="227" t="s">
        <v>4385</v>
      </c>
      <c r="D140" s="187" t="s">
        <v>109</v>
      </c>
      <c r="E140" s="188"/>
      <c r="F140" s="189"/>
      <c r="G140" s="189"/>
      <c r="H140" s="189"/>
      <c r="I140" s="220"/>
      <c r="J140" s="189"/>
      <c r="K140" s="189"/>
      <c r="L140" s="189" t="s">
        <v>4386</v>
      </c>
      <c r="M140" s="189"/>
      <c r="N140" s="189"/>
      <c r="O140" s="190"/>
      <c r="P140" s="189"/>
      <c r="Q140" s="1566"/>
      <c r="R140" s="482"/>
      <c r="S140" s="84" t="s">
        <v>4387</v>
      </c>
      <c r="T140" s="756" t="s">
        <v>4388</v>
      </c>
      <c r="U140" s="155" t="s">
        <v>834</v>
      </c>
      <c r="V140" s="520"/>
      <c r="W140" s="155" t="s">
        <v>4054</v>
      </c>
      <c r="X140" s="84"/>
      <c r="Y140" s="217"/>
      <c r="Z140" s="217"/>
      <c r="AA140" s="689"/>
      <c r="AB140" s="689"/>
      <c r="AC140" s="592" t="s">
        <v>216</v>
      </c>
      <c r="AD140" s="592" t="s">
        <v>216</v>
      </c>
      <c r="AE140" s="592" t="s">
        <v>216</v>
      </c>
      <c r="AF140" s="592" t="s">
        <v>216</v>
      </c>
      <c r="AG140" s="592"/>
      <c r="AH140" s="592"/>
      <c r="AI140" s="241" t="s">
        <v>163</v>
      </c>
      <c r="AK140" s="592" t="s">
        <v>163</v>
      </c>
      <c r="AL140" s="592" t="s">
        <v>163</v>
      </c>
      <c r="AM140" s="241" t="s">
        <v>163</v>
      </c>
    </row>
    <row r="141" spans="1:39">
      <c r="A141" s="841">
        <f t="shared" si="1"/>
        <v>138</v>
      </c>
      <c r="B141" s="187" t="s">
        <v>91</v>
      </c>
      <c r="C141" s="227" t="s">
        <v>4389</v>
      </c>
      <c r="D141" s="187" t="s">
        <v>109</v>
      </c>
      <c r="E141" s="188"/>
      <c r="F141" s="189"/>
      <c r="G141" s="189"/>
      <c r="H141" s="189"/>
      <c r="I141" s="220"/>
      <c r="J141" s="189"/>
      <c r="K141" s="189"/>
      <c r="L141" s="189" t="s">
        <v>4390</v>
      </c>
      <c r="M141" s="189"/>
      <c r="N141" s="189"/>
      <c r="O141" s="190"/>
      <c r="P141" s="189"/>
      <c r="Q141" s="1566"/>
      <c r="R141" s="482"/>
      <c r="S141" s="84" t="s">
        <v>4391</v>
      </c>
      <c r="T141" s="756" t="s">
        <v>4392</v>
      </c>
      <c r="U141" s="155" t="s">
        <v>119</v>
      </c>
      <c r="V141" s="520"/>
      <c r="W141" s="155" t="s">
        <v>511</v>
      </c>
      <c r="X141" s="84"/>
      <c r="Y141" s="217"/>
      <c r="Z141" s="217"/>
      <c r="AA141" s="689"/>
      <c r="AB141" s="689"/>
      <c r="AC141" s="592" t="s">
        <v>216</v>
      </c>
      <c r="AD141" s="592" t="s">
        <v>216</v>
      </c>
      <c r="AE141" s="592" t="s">
        <v>216</v>
      </c>
      <c r="AF141" s="592" t="s">
        <v>216</v>
      </c>
      <c r="AG141" s="592"/>
      <c r="AH141" s="592"/>
      <c r="AI141" s="241" t="s">
        <v>3809</v>
      </c>
      <c r="AK141" s="374" t="s">
        <v>4394</v>
      </c>
      <c r="AL141" s="382" t="s">
        <v>4395</v>
      </c>
      <c r="AM141" s="374" t="s">
        <v>105</v>
      </c>
    </row>
    <row r="142" spans="1:39">
      <c r="A142" s="841">
        <f t="shared" si="1"/>
        <v>139</v>
      </c>
      <c r="B142" s="187" t="s">
        <v>91</v>
      </c>
      <c r="C142" s="227" t="s">
        <v>4396</v>
      </c>
      <c r="D142" s="187" t="s">
        <v>109</v>
      </c>
      <c r="E142" s="188"/>
      <c r="F142" s="189"/>
      <c r="G142" s="189"/>
      <c r="H142" s="189"/>
      <c r="I142" s="220"/>
      <c r="J142" s="189"/>
      <c r="K142" s="191"/>
      <c r="L142" s="191" t="s">
        <v>4397</v>
      </c>
      <c r="M142" s="191"/>
      <c r="N142" s="191"/>
      <c r="O142" s="191"/>
      <c r="P142" s="189"/>
      <c r="Q142" s="1566"/>
      <c r="R142" s="482"/>
      <c r="S142" s="84" t="s">
        <v>4398</v>
      </c>
      <c r="T142" s="756" t="s">
        <v>4399</v>
      </c>
      <c r="U142" s="155" t="s">
        <v>834</v>
      </c>
      <c r="V142" s="520"/>
      <c r="W142" s="155" t="s">
        <v>4054</v>
      </c>
      <c r="X142" s="84"/>
      <c r="Y142" s="217"/>
      <c r="Z142" s="217"/>
      <c r="AA142" s="689"/>
      <c r="AB142" s="689"/>
      <c r="AC142" s="592" t="s">
        <v>216</v>
      </c>
      <c r="AD142" s="592" t="s">
        <v>216</v>
      </c>
      <c r="AE142" s="592" t="s">
        <v>216</v>
      </c>
      <c r="AF142" s="592" t="s">
        <v>216</v>
      </c>
      <c r="AG142" s="592"/>
      <c r="AH142" s="592"/>
      <c r="AI142" s="241" t="s">
        <v>163</v>
      </c>
      <c r="AK142" s="592" t="s">
        <v>163</v>
      </c>
      <c r="AL142" s="592" t="s">
        <v>163</v>
      </c>
      <c r="AM142" s="241" t="s">
        <v>163</v>
      </c>
    </row>
    <row r="143" spans="1:39" s="787" customFormat="1">
      <c r="A143" s="15">
        <f t="shared" si="1"/>
        <v>140</v>
      </c>
      <c r="B143" s="391" t="s">
        <v>91</v>
      </c>
      <c r="C143" s="391" t="s">
        <v>4400</v>
      </c>
      <c r="D143" s="391" t="s">
        <v>124</v>
      </c>
      <c r="E143" s="404"/>
      <c r="F143" s="393"/>
      <c r="G143" s="393"/>
      <c r="H143" s="393" t="s">
        <v>4401</v>
      </c>
      <c r="I143" s="438"/>
      <c r="J143" s="393"/>
      <c r="K143" s="406"/>
      <c r="L143" s="406"/>
      <c r="M143" s="406"/>
      <c r="N143" s="406"/>
      <c r="O143" s="406"/>
      <c r="P143" s="406"/>
      <c r="Q143" s="406"/>
      <c r="R143" s="480"/>
      <c r="S143" s="78" t="s">
        <v>4402</v>
      </c>
      <c r="T143" s="78" t="s">
        <v>4403</v>
      </c>
      <c r="U143" s="395" t="s">
        <v>517</v>
      </c>
      <c r="V143" s="395"/>
      <c r="W143" s="395" t="s">
        <v>638</v>
      </c>
      <c r="X143" s="78"/>
      <c r="Y143" s="565"/>
      <c r="Z143" s="565"/>
      <c r="AA143" s="681"/>
      <c r="AB143" s="681"/>
      <c r="AC143" s="699" t="s">
        <v>229</v>
      </c>
      <c r="AD143" s="699" t="s">
        <v>229</v>
      </c>
      <c r="AE143" s="699" t="s">
        <v>229</v>
      </c>
      <c r="AF143" s="699" t="s">
        <v>229</v>
      </c>
      <c r="AG143" s="699"/>
      <c r="AH143" s="699"/>
      <c r="AI143" s="241" t="s">
        <v>163</v>
      </c>
      <c r="AJ143" s="2170"/>
      <c r="AK143" s="592" t="s">
        <v>163</v>
      </c>
      <c r="AL143" s="592" t="s">
        <v>163</v>
      </c>
      <c r="AM143" s="241" t="s">
        <v>163</v>
      </c>
    </row>
    <row r="144" spans="1:39" s="264" customFormat="1">
      <c r="A144" s="15">
        <f t="shared" si="1"/>
        <v>141</v>
      </c>
      <c r="B144" s="397" t="s">
        <v>91</v>
      </c>
      <c r="C144" s="423" t="s">
        <v>4404</v>
      </c>
      <c r="D144" s="397" t="s">
        <v>398</v>
      </c>
      <c r="E144" s="410"/>
      <c r="F144" s="399"/>
      <c r="G144" s="399"/>
      <c r="H144" s="399"/>
      <c r="I144" s="441" t="s">
        <v>1604</v>
      </c>
      <c r="J144" s="400"/>
      <c r="K144" s="399"/>
      <c r="L144" s="399"/>
      <c r="M144" s="399"/>
      <c r="N144" s="399"/>
      <c r="O144" s="399"/>
      <c r="P144" s="399"/>
      <c r="Q144" s="399"/>
      <c r="R144" s="399"/>
      <c r="S144" s="66" t="s">
        <v>4405</v>
      </c>
      <c r="T144" s="66" t="s">
        <v>4406</v>
      </c>
      <c r="U144" s="402" t="s">
        <v>96</v>
      </c>
      <c r="V144" s="402"/>
      <c r="W144" s="402" t="s">
        <v>638</v>
      </c>
      <c r="X144" s="66"/>
      <c r="Y144" s="566"/>
      <c r="Z144" s="566"/>
      <c r="AA144" s="684"/>
      <c r="AB144" s="684"/>
      <c r="AC144" s="684" t="s">
        <v>98</v>
      </c>
      <c r="AD144" s="572" t="s">
        <v>114</v>
      </c>
      <c r="AE144" s="572"/>
      <c r="AF144" s="572"/>
      <c r="AG144" s="684"/>
      <c r="AH144" s="572"/>
      <c r="AI144" s="241" t="s">
        <v>163</v>
      </c>
      <c r="AJ144" s="1947"/>
      <c r="AK144" s="592" t="s">
        <v>163</v>
      </c>
      <c r="AL144" s="592" t="s">
        <v>163</v>
      </c>
      <c r="AM144" s="241" t="s">
        <v>163</v>
      </c>
    </row>
    <row r="145" spans="1:39" s="787" customFormat="1" ht="36">
      <c r="A145" s="15">
        <f t="shared" si="1"/>
        <v>142</v>
      </c>
      <c r="B145" s="791" t="s">
        <v>91</v>
      </c>
      <c r="C145" s="811" t="s">
        <v>4407</v>
      </c>
      <c r="D145" s="792" t="s">
        <v>403</v>
      </c>
      <c r="E145" s="793"/>
      <c r="F145" s="802"/>
      <c r="G145" s="802"/>
      <c r="H145" s="802"/>
      <c r="I145" s="794"/>
      <c r="J145" s="795" t="s">
        <v>4408</v>
      </c>
      <c r="K145" s="812"/>
      <c r="L145" s="812"/>
      <c r="M145" s="812"/>
      <c r="N145" s="812"/>
      <c r="O145" s="812"/>
      <c r="P145" s="812"/>
      <c r="Q145" s="812"/>
      <c r="R145" s="813"/>
      <c r="S145" s="797" t="s">
        <v>4409</v>
      </c>
      <c r="T145" s="797" t="s">
        <v>6694</v>
      </c>
      <c r="U145" s="461" t="s">
        <v>834</v>
      </c>
      <c r="V145" s="461"/>
      <c r="W145" s="744" t="s">
        <v>638</v>
      </c>
      <c r="X145" s="797"/>
      <c r="Y145" s="799"/>
      <c r="Z145" s="799"/>
      <c r="AA145" s="800"/>
      <c r="AB145" s="800"/>
      <c r="AC145" s="595" t="s">
        <v>216</v>
      </c>
      <c r="AD145" s="595" t="s">
        <v>216</v>
      </c>
      <c r="AE145" s="595" t="s">
        <v>216</v>
      </c>
      <c r="AF145" s="595" t="s">
        <v>216</v>
      </c>
      <c r="AG145" s="595"/>
      <c r="AH145" s="595"/>
      <c r="AI145" s="241" t="s">
        <v>163</v>
      </c>
      <c r="AJ145" s="2170"/>
      <c r="AK145" s="592" t="s">
        <v>163</v>
      </c>
      <c r="AL145" s="592" t="s">
        <v>163</v>
      </c>
      <c r="AM145" s="241" t="s">
        <v>163</v>
      </c>
    </row>
    <row r="146" spans="1:39" ht="61.5" customHeight="1">
      <c r="A146" s="15">
        <f t="shared" si="1"/>
        <v>143</v>
      </c>
      <c r="B146" s="187" t="s">
        <v>512</v>
      </c>
      <c r="C146" s="814" t="s">
        <v>4410</v>
      </c>
      <c r="D146" s="815" t="s">
        <v>109</v>
      </c>
      <c r="E146" s="793"/>
      <c r="F146" s="802"/>
      <c r="G146" s="802"/>
      <c r="H146" s="802"/>
      <c r="I146" s="794"/>
      <c r="J146" s="816" t="s">
        <v>4411</v>
      </c>
      <c r="K146" s="458"/>
      <c r="L146" s="220"/>
      <c r="M146" s="191"/>
      <c r="N146" s="191"/>
      <c r="O146" s="191"/>
      <c r="P146" s="191"/>
      <c r="Q146" s="230"/>
      <c r="R146" s="192"/>
      <c r="S146" s="454" t="s">
        <v>4412</v>
      </c>
      <c r="T146" s="84" t="s">
        <v>4413</v>
      </c>
      <c r="U146" s="461" t="s">
        <v>834</v>
      </c>
      <c r="V146" s="461"/>
      <c r="W146" s="817" t="s">
        <v>638</v>
      </c>
      <c r="X146" s="432" t="s">
        <v>1431</v>
      </c>
      <c r="Y146" s="818" t="s">
        <v>226</v>
      </c>
      <c r="Z146" s="818" t="s">
        <v>98</v>
      </c>
      <c r="AA146" s="819"/>
      <c r="AB146" s="819"/>
      <c r="AC146" s="721" t="s">
        <v>216</v>
      </c>
      <c r="AD146" s="721" t="s">
        <v>216</v>
      </c>
      <c r="AE146" s="721" t="s">
        <v>216</v>
      </c>
      <c r="AF146" s="578"/>
      <c r="AG146" s="721"/>
      <c r="AH146" s="721"/>
      <c r="AI146" s="241" t="s">
        <v>163</v>
      </c>
      <c r="AK146" s="592" t="s">
        <v>163</v>
      </c>
      <c r="AL146" s="592" t="s">
        <v>163</v>
      </c>
      <c r="AM146" s="241" t="s">
        <v>163</v>
      </c>
    </row>
    <row r="147" spans="1:39" s="787" customFormat="1">
      <c r="A147" s="15">
        <f t="shared" si="1"/>
        <v>144</v>
      </c>
      <c r="B147" s="455" t="s">
        <v>91</v>
      </c>
      <c r="C147" s="814" t="s">
        <v>1432</v>
      </c>
      <c r="D147" s="820" t="s">
        <v>675</v>
      </c>
      <c r="E147" s="793"/>
      <c r="F147" s="802"/>
      <c r="G147" s="802"/>
      <c r="H147" s="802"/>
      <c r="I147" s="794"/>
      <c r="J147" s="821" t="s">
        <v>1433</v>
      </c>
      <c r="K147" s="230"/>
      <c r="L147" s="230"/>
      <c r="M147" s="230"/>
      <c r="N147" s="230"/>
      <c r="O147" s="230"/>
      <c r="P147" s="230"/>
      <c r="Q147" s="230"/>
      <c r="R147" s="460"/>
      <c r="S147" s="454" t="s">
        <v>4414</v>
      </c>
      <c r="T147" s="84" t="s">
        <v>4415</v>
      </c>
      <c r="U147" s="461" t="s">
        <v>834</v>
      </c>
      <c r="V147" s="461"/>
      <c r="W147" s="155" t="s">
        <v>638</v>
      </c>
      <c r="X147" s="454"/>
      <c r="Y147" s="806"/>
      <c r="Z147" s="806" t="s">
        <v>98</v>
      </c>
      <c r="AA147" s="822"/>
      <c r="AB147" s="822"/>
      <c r="AC147" s="721" t="s">
        <v>216</v>
      </c>
      <c r="AD147" s="721" t="s">
        <v>216</v>
      </c>
      <c r="AE147" s="721" t="s">
        <v>216</v>
      </c>
      <c r="AF147" s="578"/>
      <c r="AG147" s="721"/>
      <c r="AH147" s="721"/>
      <c r="AI147" s="241" t="s">
        <v>163</v>
      </c>
      <c r="AJ147" s="2170"/>
      <c r="AK147" s="592" t="s">
        <v>163</v>
      </c>
      <c r="AL147" s="592" t="s">
        <v>163</v>
      </c>
      <c r="AM147" s="241" t="s">
        <v>163</v>
      </c>
    </row>
    <row r="148" spans="1:39" ht="39" customHeight="1">
      <c r="A148" s="15">
        <f t="shared" si="1"/>
        <v>145</v>
      </c>
      <c r="B148" s="791" t="s">
        <v>91</v>
      </c>
      <c r="C148" s="811" t="s">
        <v>4416</v>
      </c>
      <c r="D148" s="780" t="s">
        <v>403</v>
      </c>
      <c r="E148" s="793"/>
      <c r="F148" s="802"/>
      <c r="G148" s="802"/>
      <c r="H148" s="802"/>
      <c r="I148" s="794"/>
      <c r="J148" s="824" t="s">
        <v>4417</v>
      </c>
      <c r="K148" s="823"/>
      <c r="L148" s="730"/>
      <c r="M148" s="730"/>
      <c r="N148" s="730"/>
      <c r="O148" s="730"/>
      <c r="P148" s="730"/>
      <c r="Q148" s="730"/>
      <c r="R148" s="825"/>
      <c r="S148" s="797" t="s">
        <v>4418</v>
      </c>
      <c r="T148" s="797" t="s">
        <v>7251</v>
      </c>
      <c r="U148" s="461" t="s">
        <v>834</v>
      </c>
      <c r="V148" s="461"/>
      <c r="W148" s="744" t="s">
        <v>638</v>
      </c>
      <c r="X148" s="797" t="s">
        <v>98</v>
      </c>
      <c r="Y148" s="799" t="s">
        <v>4268</v>
      </c>
      <c r="Z148" s="799" t="s">
        <v>98</v>
      </c>
      <c r="AA148" s="800"/>
      <c r="AB148" s="800"/>
      <c r="AC148" s="595" t="s">
        <v>216</v>
      </c>
      <c r="AD148" s="595" t="s">
        <v>216</v>
      </c>
      <c r="AE148" s="595" t="s">
        <v>216</v>
      </c>
      <c r="AF148" s="595" t="s">
        <v>216</v>
      </c>
      <c r="AG148" s="595"/>
      <c r="AH148" s="595"/>
      <c r="AI148" s="241" t="s">
        <v>163</v>
      </c>
      <c r="AK148" s="592" t="s">
        <v>163</v>
      </c>
      <c r="AL148" s="592" t="s">
        <v>163</v>
      </c>
      <c r="AM148" s="241" t="s">
        <v>163</v>
      </c>
    </row>
    <row r="149" spans="1:39" s="194" customFormat="1" ht="36">
      <c r="A149" s="15">
        <f t="shared" si="1"/>
        <v>146</v>
      </c>
      <c r="B149" s="722" t="s">
        <v>91</v>
      </c>
      <c r="C149" s="215" t="s">
        <v>715</v>
      </c>
      <c r="D149" s="187" t="s">
        <v>403</v>
      </c>
      <c r="E149" s="793"/>
      <c r="F149" s="802"/>
      <c r="G149" s="802"/>
      <c r="H149" s="802"/>
      <c r="I149" s="794"/>
      <c r="J149" s="189" t="s">
        <v>716</v>
      </c>
      <c r="K149" s="189"/>
      <c r="L149" s="189"/>
      <c r="M149" s="189"/>
      <c r="N149" s="190"/>
      <c r="O149" s="190"/>
      <c r="P149" s="190"/>
      <c r="Q149" s="191"/>
      <c r="R149" s="191"/>
      <c r="S149" s="84" t="s">
        <v>4419</v>
      </c>
      <c r="T149" s="84" t="s">
        <v>7579</v>
      </c>
      <c r="U149" s="461" t="s">
        <v>834</v>
      </c>
      <c r="V149" s="461"/>
      <c r="W149" s="155" t="s">
        <v>638</v>
      </c>
      <c r="X149" s="84" t="s">
        <v>254</v>
      </c>
      <c r="Y149" s="217" t="s">
        <v>142</v>
      </c>
      <c r="Z149" s="217" t="s">
        <v>98</v>
      </c>
      <c r="AA149" s="669"/>
      <c r="AB149" s="669"/>
      <c r="AC149" s="573" t="s">
        <v>229</v>
      </c>
      <c r="AD149" s="573" t="s">
        <v>229</v>
      </c>
      <c r="AE149" s="573" t="s">
        <v>229</v>
      </c>
      <c r="AF149" s="573" t="s">
        <v>229</v>
      </c>
      <c r="AG149" s="573" t="s">
        <v>7634</v>
      </c>
      <c r="AH149" s="573" t="s">
        <v>7634</v>
      </c>
      <c r="AI149" s="241" t="s">
        <v>163</v>
      </c>
      <c r="AJ149" s="1947"/>
      <c r="AK149" s="592" t="s">
        <v>163</v>
      </c>
      <c r="AL149" s="592" t="s">
        <v>163</v>
      </c>
      <c r="AM149" s="241" t="s">
        <v>163</v>
      </c>
    </row>
    <row r="150" spans="1:39" s="194" customFormat="1" ht="36">
      <c r="A150" s="15">
        <f t="shared" si="1"/>
        <v>147</v>
      </c>
      <c r="B150" s="722" t="s">
        <v>91</v>
      </c>
      <c r="C150" s="215" t="s">
        <v>4420</v>
      </c>
      <c r="D150" s="187" t="s">
        <v>403</v>
      </c>
      <c r="E150" s="793"/>
      <c r="F150" s="802"/>
      <c r="G150" s="802"/>
      <c r="H150" s="802"/>
      <c r="I150" s="794"/>
      <c r="J150" s="189" t="s">
        <v>4421</v>
      </c>
      <c r="K150" s="189"/>
      <c r="L150" s="189"/>
      <c r="M150" s="189"/>
      <c r="N150" s="190"/>
      <c r="O150" s="190"/>
      <c r="P150" s="190"/>
      <c r="Q150" s="191"/>
      <c r="R150" s="191"/>
      <c r="S150" s="84" t="s">
        <v>4422</v>
      </c>
      <c r="T150" s="84" t="s">
        <v>7577</v>
      </c>
      <c r="U150" s="155" t="s">
        <v>119</v>
      </c>
      <c r="V150" s="155"/>
      <c r="W150" s="155" t="s">
        <v>638</v>
      </c>
      <c r="X150" s="84" t="s">
        <v>254</v>
      </c>
      <c r="Y150" s="217" t="s">
        <v>142</v>
      </c>
      <c r="Z150" s="217" t="s">
        <v>98</v>
      </c>
      <c r="AA150" s="669"/>
      <c r="AB150" s="669"/>
      <c r="AC150" s="573" t="s">
        <v>229</v>
      </c>
      <c r="AD150" s="573" t="s">
        <v>229</v>
      </c>
      <c r="AE150" s="573" t="s">
        <v>229</v>
      </c>
      <c r="AF150" s="573" t="s">
        <v>229</v>
      </c>
      <c r="AG150" s="573"/>
      <c r="AH150" s="573"/>
      <c r="AI150" s="241" t="s">
        <v>163</v>
      </c>
      <c r="AJ150" s="1947"/>
      <c r="AK150" s="592" t="s">
        <v>163</v>
      </c>
      <c r="AL150" s="592" t="s">
        <v>163</v>
      </c>
      <c r="AM150" s="241" t="s">
        <v>163</v>
      </c>
    </row>
    <row r="151" spans="1:39" s="409" customFormat="1" ht="30" customHeight="1">
      <c r="A151" s="2126">
        <f t="shared" si="1"/>
        <v>148</v>
      </c>
      <c r="B151" s="391" t="s">
        <v>91</v>
      </c>
      <c r="C151" s="422" t="s">
        <v>4424</v>
      </c>
      <c r="D151" s="391" t="s">
        <v>124</v>
      </c>
      <c r="E151" s="404"/>
      <c r="F151" s="393"/>
      <c r="G151" s="393"/>
      <c r="H151" s="409" t="s">
        <v>4425</v>
      </c>
      <c r="I151" s="393"/>
      <c r="J151" s="393"/>
      <c r="K151" s="393"/>
      <c r="L151" s="393"/>
      <c r="M151" s="393"/>
      <c r="N151" s="544"/>
      <c r="O151" s="405"/>
      <c r="P151" s="544"/>
      <c r="Q151" s="477"/>
      <c r="R151" s="477"/>
      <c r="S151" s="78" t="s">
        <v>4426</v>
      </c>
      <c r="T151" s="78" t="s">
        <v>4427</v>
      </c>
      <c r="U151" s="395" t="s">
        <v>105</v>
      </c>
      <c r="V151" s="395"/>
      <c r="W151" s="395" t="s">
        <v>638</v>
      </c>
      <c r="X151" s="78" t="s">
        <v>98</v>
      </c>
      <c r="Y151" s="565" t="s">
        <v>4268</v>
      </c>
      <c r="Z151" s="565" t="s">
        <v>98</v>
      </c>
      <c r="AA151" s="681"/>
      <c r="AB151" s="681"/>
      <c r="AC151" s="678" t="s">
        <v>229</v>
      </c>
      <c r="AD151" s="678" t="s">
        <v>229</v>
      </c>
      <c r="AE151" s="678" t="s">
        <v>229</v>
      </c>
      <c r="AF151" s="678" t="s">
        <v>229</v>
      </c>
      <c r="AG151" s="678"/>
      <c r="AH151" s="678"/>
      <c r="AI151" s="241" t="s">
        <v>163</v>
      </c>
      <c r="AJ151" s="1947"/>
      <c r="AK151" s="592" t="s">
        <v>163</v>
      </c>
      <c r="AL151" s="592" t="s">
        <v>163</v>
      </c>
      <c r="AM151" s="241" t="s">
        <v>163</v>
      </c>
    </row>
    <row r="152" spans="1:39" s="194" customFormat="1" ht="30" customHeight="1">
      <c r="A152" s="2126">
        <f t="shared" si="1"/>
        <v>149</v>
      </c>
      <c r="B152" s="397" t="s">
        <v>91</v>
      </c>
      <c r="C152" s="423" t="s">
        <v>1113</v>
      </c>
      <c r="D152" s="397" t="s">
        <v>398</v>
      </c>
      <c r="E152" s="410"/>
      <c r="F152" s="399"/>
      <c r="G152" s="399"/>
      <c r="H152" s="412"/>
      <c r="I152" s="399" t="s">
        <v>260</v>
      </c>
      <c r="J152" s="399"/>
      <c r="K152" s="399"/>
      <c r="L152" s="399"/>
      <c r="M152" s="399"/>
      <c r="N152" s="826"/>
      <c r="O152" s="400"/>
      <c r="P152" s="826"/>
      <c r="Q152" s="683"/>
      <c r="R152" s="683"/>
      <c r="S152" s="66" t="s">
        <v>4428</v>
      </c>
      <c r="T152" s="66" t="s">
        <v>4429</v>
      </c>
      <c r="U152" s="402" t="s">
        <v>96</v>
      </c>
      <c r="V152" s="402"/>
      <c r="W152" s="402" t="s">
        <v>638</v>
      </c>
      <c r="X152" s="66" t="s">
        <v>98</v>
      </c>
      <c r="Y152" s="566" t="s">
        <v>4268</v>
      </c>
      <c r="Z152" s="566" t="s">
        <v>98</v>
      </c>
      <c r="AA152" s="684"/>
      <c r="AB152" s="684"/>
      <c r="AC152" s="703" t="s">
        <v>98</v>
      </c>
      <c r="AD152" s="703" t="s">
        <v>211</v>
      </c>
      <c r="AE152" s="704" t="s">
        <v>211</v>
      </c>
      <c r="AF152" s="704" t="s">
        <v>211</v>
      </c>
      <c r="AG152" s="703"/>
      <c r="AH152" s="703"/>
      <c r="AI152" s="241" t="s">
        <v>163</v>
      </c>
      <c r="AJ152" s="1947"/>
      <c r="AK152" s="592" t="s">
        <v>163</v>
      </c>
      <c r="AL152" s="592" t="s">
        <v>163</v>
      </c>
      <c r="AM152" s="241" t="s">
        <v>163</v>
      </c>
    </row>
    <row r="153" spans="1:39" ht="35.25" customHeight="1">
      <c r="A153" s="2126">
        <f t="shared" si="1"/>
        <v>150</v>
      </c>
      <c r="B153" s="187" t="s">
        <v>91</v>
      </c>
      <c r="C153" s="215" t="s">
        <v>4430</v>
      </c>
      <c r="D153" s="187" t="s">
        <v>109</v>
      </c>
      <c r="E153" s="188"/>
      <c r="F153" s="189"/>
      <c r="G153" s="189"/>
      <c r="H153" s="189"/>
      <c r="I153" s="189"/>
      <c r="J153" s="191" t="s">
        <v>4431</v>
      </c>
      <c r="K153" s="191"/>
      <c r="L153" s="191"/>
      <c r="M153" s="191"/>
      <c r="N153" s="239"/>
      <c r="O153" s="191"/>
      <c r="P153" s="239"/>
      <c r="Q153" s="239"/>
      <c r="R153" s="482"/>
      <c r="S153" s="84" t="s">
        <v>4432</v>
      </c>
      <c r="T153" s="84" t="s">
        <v>4433</v>
      </c>
      <c r="U153" s="155" t="s">
        <v>105</v>
      </c>
      <c r="V153" s="2038"/>
      <c r="W153" s="155" t="s">
        <v>638</v>
      </c>
      <c r="X153" s="84"/>
      <c r="Y153" s="217"/>
      <c r="Z153" s="217"/>
      <c r="AA153" s="689"/>
      <c r="AB153" s="689"/>
      <c r="AC153" s="573" t="s">
        <v>274</v>
      </c>
      <c r="AD153" s="573" t="s">
        <v>274</v>
      </c>
      <c r="AE153" s="573" t="s">
        <v>274</v>
      </c>
      <c r="AF153" s="573" t="s">
        <v>274</v>
      </c>
      <c r="AG153" s="573" t="s">
        <v>6829</v>
      </c>
      <c r="AH153" s="573" t="s">
        <v>6829</v>
      </c>
      <c r="AI153" s="241" t="s">
        <v>3850</v>
      </c>
      <c r="AK153" s="374" t="s">
        <v>4769</v>
      </c>
      <c r="AL153" s="382" t="s">
        <v>4770</v>
      </c>
      <c r="AM153" s="374" t="s">
        <v>119</v>
      </c>
    </row>
    <row r="154" spans="1:39" ht="35.25" customHeight="1">
      <c r="A154" s="2126">
        <f t="shared" si="1"/>
        <v>151</v>
      </c>
      <c r="B154" s="187" t="s">
        <v>91</v>
      </c>
      <c r="C154" s="215" t="s">
        <v>263</v>
      </c>
      <c r="D154" s="187" t="s">
        <v>109</v>
      </c>
      <c r="E154" s="188"/>
      <c r="F154" s="189"/>
      <c r="G154" s="189"/>
      <c r="H154" s="189"/>
      <c r="I154" s="189"/>
      <c r="J154" s="191" t="s">
        <v>264</v>
      </c>
      <c r="K154" s="191"/>
      <c r="L154" s="191"/>
      <c r="M154" s="191"/>
      <c r="N154" s="239"/>
      <c r="O154" s="191"/>
      <c r="P154" s="239"/>
      <c r="Q154" s="239"/>
      <c r="R154" s="482"/>
      <c r="S154" s="84" t="s">
        <v>4434</v>
      </c>
      <c r="T154" s="84" t="s">
        <v>4435</v>
      </c>
      <c r="U154" s="155" t="s">
        <v>105</v>
      </c>
      <c r="V154" s="2038"/>
      <c r="W154" s="155" t="s">
        <v>638</v>
      </c>
      <c r="X154" s="84"/>
      <c r="Y154" s="217"/>
      <c r="Z154" s="217"/>
      <c r="AA154" s="689"/>
      <c r="AB154" s="689"/>
      <c r="AC154" s="592" t="s">
        <v>229</v>
      </c>
      <c r="AD154" s="592" t="s">
        <v>229</v>
      </c>
      <c r="AE154" s="592" t="s">
        <v>229</v>
      </c>
      <c r="AF154" s="592" t="s">
        <v>229</v>
      </c>
      <c r="AG154" s="573" t="s">
        <v>6829</v>
      </c>
      <c r="AH154" s="573" t="s">
        <v>6829</v>
      </c>
      <c r="AI154" s="241" t="s">
        <v>3850</v>
      </c>
      <c r="AK154" s="193" t="s">
        <v>4771</v>
      </c>
      <c r="AL154" s="187" t="s">
        <v>4772</v>
      </c>
      <c r="AM154" s="193" t="s">
        <v>119</v>
      </c>
    </row>
    <row r="155" spans="1:39" s="396" customFormat="1" ht="32.25" customHeight="1">
      <c r="A155" s="841">
        <f t="shared" si="1"/>
        <v>152</v>
      </c>
      <c r="B155" s="759" t="s">
        <v>91</v>
      </c>
      <c r="C155" s="1576" t="s">
        <v>4436</v>
      </c>
      <c r="D155" s="391" t="s">
        <v>124</v>
      </c>
      <c r="E155" s="404"/>
      <c r="F155" s="393"/>
      <c r="G155" s="393"/>
      <c r="H155" s="393" t="s">
        <v>4437</v>
      </c>
      <c r="I155" s="393"/>
      <c r="J155" s="406"/>
      <c r="K155" s="406"/>
      <c r="L155" s="406"/>
      <c r="M155" s="406"/>
      <c r="N155" s="406"/>
      <c r="O155" s="406"/>
      <c r="P155" s="393"/>
      <c r="Q155" s="438"/>
      <c r="R155" s="480"/>
      <c r="S155" s="78" t="s">
        <v>4438</v>
      </c>
      <c r="T155" s="78" t="s">
        <v>4439</v>
      </c>
      <c r="U155" s="395" t="s">
        <v>517</v>
      </c>
      <c r="V155" s="699"/>
      <c r="W155" s="395" t="s">
        <v>638</v>
      </c>
      <c r="X155" s="78" t="s">
        <v>98</v>
      </c>
      <c r="Y155" s="565" t="s">
        <v>4268</v>
      </c>
      <c r="Z155" s="565"/>
      <c r="AA155" s="741"/>
      <c r="AB155" s="741"/>
      <c r="AC155" s="569" t="s">
        <v>229</v>
      </c>
      <c r="AD155" s="569" t="s">
        <v>229</v>
      </c>
      <c r="AE155" s="569" t="s">
        <v>229</v>
      </c>
      <c r="AF155" s="569" t="s">
        <v>229</v>
      </c>
      <c r="AG155" s="569"/>
      <c r="AH155" s="569"/>
      <c r="AI155" s="570" t="s">
        <v>3906</v>
      </c>
      <c r="AJ155" s="1947"/>
      <c r="AK155" s="374" t="s">
        <v>4440</v>
      </c>
      <c r="AL155" s="382" t="s">
        <v>4441</v>
      </c>
      <c r="AM155" s="374" t="s">
        <v>517</v>
      </c>
    </row>
    <row r="156" spans="1:39" ht="32.25" customHeight="1">
      <c r="A156" s="841">
        <f t="shared" si="1"/>
        <v>153</v>
      </c>
      <c r="B156" s="769" t="s">
        <v>91</v>
      </c>
      <c r="C156" s="1575" t="s">
        <v>4442</v>
      </c>
      <c r="D156" s="397" t="s">
        <v>398</v>
      </c>
      <c r="E156" s="410"/>
      <c r="F156" s="399"/>
      <c r="G156" s="399"/>
      <c r="H156" s="399"/>
      <c r="I156" s="399" t="s">
        <v>4443</v>
      </c>
      <c r="J156" s="401"/>
      <c r="K156" s="401"/>
      <c r="L156" s="401"/>
      <c r="M156" s="401"/>
      <c r="N156" s="401"/>
      <c r="O156" s="401"/>
      <c r="P156" s="399"/>
      <c r="Q156" s="441"/>
      <c r="R156" s="447"/>
      <c r="S156" s="66" t="s">
        <v>4444</v>
      </c>
      <c r="T156" s="66" t="s">
        <v>4445</v>
      </c>
      <c r="U156" s="402" t="s">
        <v>96</v>
      </c>
      <c r="V156" s="702"/>
      <c r="W156" s="402" t="s">
        <v>638</v>
      </c>
      <c r="X156" s="66" t="s">
        <v>98</v>
      </c>
      <c r="Y156" s="566" t="s">
        <v>4268</v>
      </c>
      <c r="Z156" s="566"/>
      <c r="AA156" s="742"/>
      <c r="AB156" s="742"/>
      <c r="AC156" s="572" t="s">
        <v>114</v>
      </c>
      <c r="AD156" s="572" t="s">
        <v>114</v>
      </c>
      <c r="AE156" s="572" t="s">
        <v>114</v>
      </c>
      <c r="AF156" s="572" t="s">
        <v>114</v>
      </c>
      <c r="AG156" s="572"/>
      <c r="AH156" s="572"/>
      <c r="AI156" s="241" t="s">
        <v>163</v>
      </c>
      <c r="AK156" s="592" t="s">
        <v>163</v>
      </c>
      <c r="AL156" s="592" t="s">
        <v>163</v>
      </c>
      <c r="AM156" s="241" t="s">
        <v>163</v>
      </c>
    </row>
    <row r="157" spans="1:39" ht="32.25" customHeight="1">
      <c r="A157" s="2126">
        <f t="shared" si="1"/>
        <v>154</v>
      </c>
      <c r="B157" s="791" t="s">
        <v>91</v>
      </c>
      <c r="C157" s="215" t="s">
        <v>698</v>
      </c>
      <c r="D157" s="455" t="s">
        <v>109</v>
      </c>
      <c r="E157" s="456"/>
      <c r="F157" s="228"/>
      <c r="G157" s="228"/>
      <c r="H157" s="228"/>
      <c r="I157" s="228"/>
      <c r="J157" s="189" t="s">
        <v>699</v>
      </c>
      <c r="K157" s="230"/>
      <c r="L157" s="230"/>
      <c r="M157" s="230"/>
      <c r="N157" s="230"/>
      <c r="O157" s="230"/>
      <c r="P157" s="230"/>
      <c r="Q157" s="230"/>
      <c r="R157" s="460"/>
      <c r="S157" s="454" t="s">
        <v>4453</v>
      </c>
      <c r="T157" s="454" t="s">
        <v>4454</v>
      </c>
      <c r="U157" s="461" t="s">
        <v>119</v>
      </c>
      <c r="V157" s="2039"/>
      <c r="W157" s="155" t="s">
        <v>638</v>
      </c>
      <c r="X157" s="454"/>
      <c r="Y157" s="806"/>
      <c r="Z157" s="806" t="s">
        <v>98</v>
      </c>
      <c r="AA157" s="822"/>
      <c r="AB157" s="822"/>
      <c r="AC157" s="573" t="s">
        <v>216</v>
      </c>
      <c r="AD157" s="573" t="s">
        <v>216</v>
      </c>
      <c r="AE157" s="573" t="s">
        <v>216</v>
      </c>
      <c r="AF157" s="573" t="s">
        <v>216</v>
      </c>
      <c r="AG157" s="573" t="s">
        <v>6829</v>
      </c>
      <c r="AH157" s="573" t="s">
        <v>6829</v>
      </c>
      <c r="AI157" s="570" t="s">
        <v>3809</v>
      </c>
      <c r="AK157" s="374" t="s">
        <v>4455</v>
      </c>
      <c r="AL157" s="382" t="s">
        <v>4456</v>
      </c>
      <c r="AM157" s="374" t="s">
        <v>105</v>
      </c>
    </row>
    <row r="158" spans="1:39" ht="36" customHeight="1">
      <c r="A158" s="841">
        <f t="shared" si="1"/>
        <v>155</v>
      </c>
      <c r="B158" s="722" t="s">
        <v>91</v>
      </c>
      <c r="C158" s="1577" t="s">
        <v>4457</v>
      </c>
      <c r="D158" s="187" t="s">
        <v>109</v>
      </c>
      <c r="E158" s="188"/>
      <c r="F158" s="189"/>
      <c r="G158" s="189"/>
      <c r="H158" s="189"/>
      <c r="I158" s="189"/>
      <c r="J158" s="189" t="s">
        <v>4458</v>
      </c>
      <c r="K158" s="191"/>
      <c r="L158" s="191"/>
      <c r="M158" s="191"/>
      <c r="N158" s="191"/>
      <c r="O158" s="191"/>
      <c r="P158" s="189"/>
      <c r="Q158" s="220"/>
      <c r="R158" s="192"/>
      <c r="S158" s="84" t="s">
        <v>4459</v>
      </c>
      <c r="T158" s="84" t="s">
        <v>4460</v>
      </c>
      <c r="U158" s="155" t="s">
        <v>119</v>
      </c>
      <c r="V158" s="2038"/>
      <c r="W158" s="155" t="s">
        <v>638</v>
      </c>
      <c r="X158" s="84"/>
      <c r="Y158" s="217"/>
      <c r="Z158" s="217"/>
      <c r="AA158" s="689"/>
      <c r="AB158" s="689"/>
      <c r="AC158" s="573" t="s">
        <v>229</v>
      </c>
      <c r="AD158" s="573" t="s">
        <v>229</v>
      </c>
      <c r="AE158" s="573" t="s">
        <v>229</v>
      </c>
      <c r="AF158" s="573" t="s">
        <v>229</v>
      </c>
      <c r="AG158" s="573" t="s">
        <v>6829</v>
      </c>
      <c r="AH158" s="573" t="s">
        <v>6829</v>
      </c>
      <c r="AI158" s="570" t="s">
        <v>3809</v>
      </c>
      <c r="AK158" s="374" t="s">
        <v>4461</v>
      </c>
      <c r="AL158" s="382" t="s">
        <v>4462</v>
      </c>
      <c r="AM158" s="374" t="s">
        <v>105</v>
      </c>
    </row>
    <row r="159" spans="1:39" s="396" customFormat="1" ht="33.75" customHeight="1">
      <c r="A159" s="841">
        <f t="shared" si="1"/>
        <v>156</v>
      </c>
      <c r="B159" s="391" t="s">
        <v>91</v>
      </c>
      <c r="C159" s="391" t="s">
        <v>4472</v>
      </c>
      <c r="D159" s="391" t="s">
        <v>124</v>
      </c>
      <c r="E159" s="404"/>
      <c r="F159" s="393"/>
      <c r="G159" s="393"/>
      <c r="H159" s="405" t="s">
        <v>4473</v>
      </c>
      <c r="I159" s="406"/>
      <c r="J159" s="406"/>
      <c r="K159" s="406"/>
      <c r="L159" s="406"/>
      <c r="M159" s="406"/>
      <c r="N159" s="406"/>
      <c r="O159" s="406"/>
      <c r="P159" s="480"/>
      <c r="Q159" s="1481"/>
      <c r="R159" s="1478"/>
      <c r="S159" s="78" t="s">
        <v>4474</v>
      </c>
      <c r="T159" s="78" t="s">
        <v>4475</v>
      </c>
      <c r="U159" s="395" t="s">
        <v>113</v>
      </c>
      <c r="V159" s="699"/>
      <c r="W159" s="395" t="s">
        <v>638</v>
      </c>
      <c r="X159" s="78" t="s">
        <v>98</v>
      </c>
      <c r="Y159" s="565" t="s">
        <v>4268</v>
      </c>
      <c r="Z159" s="565"/>
      <c r="AA159" s="741"/>
      <c r="AB159" s="741"/>
      <c r="AC159" s="569" t="s">
        <v>683</v>
      </c>
      <c r="AD159" s="569" t="s">
        <v>683</v>
      </c>
      <c r="AE159" s="569" t="s">
        <v>683</v>
      </c>
      <c r="AF159" s="569" t="s">
        <v>683</v>
      </c>
      <c r="AG159" s="569"/>
      <c r="AH159" s="569"/>
      <c r="AI159" s="241" t="s">
        <v>163</v>
      </c>
      <c r="AJ159" s="1947"/>
      <c r="AK159" s="592" t="s">
        <v>163</v>
      </c>
      <c r="AL159" s="592" t="s">
        <v>163</v>
      </c>
      <c r="AM159" s="241" t="s">
        <v>163</v>
      </c>
    </row>
    <row r="160" spans="1:39" ht="33.75" customHeight="1">
      <c r="A160" s="841">
        <f t="shared" si="1"/>
        <v>157</v>
      </c>
      <c r="B160" s="397" t="s">
        <v>91</v>
      </c>
      <c r="C160" s="397" t="s">
        <v>4476</v>
      </c>
      <c r="D160" s="397" t="s">
        <v>131</v>
      </c>
      <c r="E160" s="410"/>
      <c r="F160" s="399"/>
      <c r="G160" s="399"/>
      <c r="H160" s="399"/>
      <c r="I160" s="399" t="s">
        <v>4477</v>
      </c>
      <c r="J160" s="400"/>
      <c r="K160" s="401"/>
      <c r="L160" s="401"/>
      <c r="M160" s="401"/>
      <c r="N160" s="401"/>
      <c r="O160" s="401"/>
      <c r="P160" s="399"/>
      <c r="Q160" s="441"/>
      <c r="R160" s="447"/>
      <c r="S160" s="66" t="s">
        <v>4478</v>
      </c>
      <c r="T160" s="66" t="s">
        <v>4479</v>
      </c>
      <c r="U160" s="402" t="s">
        <v>96</v>
      </c>
      <c r="V160" s="702"/>
      <c r="W160" s="402" t="s">
        <v>638</v>
      </c>
      <c r="X160" s="66" t="s">
        <v>98</v>
      </c>
      <c r="Y160" s="566" t="s">
        <v>4268</v>
      </c>
      <c r="Z160" s="566"/>
      <c r="AA160" s="742"/>
      <c r="AB160" s="742"/>
      <c r="AC160" s="572"/>
      <c r="AD160" s="572"/>
      <c r="AE160" s="572"/>
      <c r="AF160" s="572"/>
      <c r="AG160" s="572"/>
      <c r="AH160" s="572"/>
      <c r="AI160" s="241" t="s">
        <v>163</v>
      </c>
      <c r="AK160" s="592" t="s">
        <v>163</v>
      </c>
      <c r="AL160" s="592" t="s">
        <v>163</v>
      </c>
      <c r="AM160" s="241" t="s">
        <v>163</v>
      </c>
    </row>
    <row r="161" spans="1:39" s="1417" customFormat="1" ht="27.5" customHeight="1">
      <c r="A161" s="2127">
        <f t="shared" si="1"/>
        <v>158</v>
      </c>
      <c r="B161" s="1964" t="s">
        <v>91</v>
      </c>
      <c r="C161" s="1964" t="s">
        <v>7299</v>
      </c>
      <c r="D161" s="1964" t="s">
        <v>109</v>
      </c>
      <c r="E161" s="425"/>
      <c r="F161" s="1966"/>
      <c r="G161" s="1975"/>
      <c r="H161" s="1975"/>
      <c r="I161" s="1975"/>
      <c r="J161" s="1975" t="s">
        <v>7300</v>
      </c>
      <c r="K161" s="1975"/>
      <c r="L161" s="1975"/>
      <c r="M161" s="1975"/>
      <c r="N161" s="1975"/>
      <c r="O161" s="1975"/>
      <c r="P161" s="389"/>
      <c r="Q161" s="2026"/>
      <c r="R161" s="2027"/>
      <c r="S161" s="1967" t="s">
        <v>7269</v>
      </c>
      <c r="T161" s="2028" t="s">
        <v>7271</v>
      </c>
      <c r="U161" s="1968" t="s">
        <v>119</v>
      </c>
      <c r="V161" s="2040"/>
      <c r="W161" s="1415" t="s">
        <v>6778</v>
      </c>
      <c r="X161" s="1967"/>
      <c r="Y161" s="1977"/>
      <c r="Z161" s="1977"/>
      <c r="AA161" s="988"/>
      <c r="AB161" s="988"/>
      <c r="AC161" s="1970" t="s">
        <v>216</v>
      </c>
      <c r="AD161" s="1970" t="s">
        <v>216</v>
      </c>
      <c r="AE161" s="1970" t="s">
        <v>216</v>
      </c>
      <c r="AF161" s="1971"/>
      <c r="AG161" s="1970" t="s">
        <v>6829</v>
      </c>
      <c r="AH161" s="1970" t="s">
        <v>6829</v>
      </c>
      <c r="AI161" s="1972"/>
      <c r="AJ161" s="1947"/>
      <c r="AK161" s="1970"/>
      <c r="AL161" s="1970"/>
      <c r="AM161" s="1972"/>
    </row>
    <row r="162" spans="1:39" s="1417" customFormat="1" ht="27.5" customHeight="1">
      <c r="A162" s="2127">
        <f t="shared" si="1"/>
        <v>159</v>
      </c>
      <c r="B162" s="1964" t="s">
        <v>91</v>
      </c>
      <c r="C162" s="1964" t="s">
        <v>7267</v>
      </c>
      <c r="D162" s="1964" t="s">
        <v>109</v>
      </c>
      <c r="E162" s="425"/>
      <c r="F162" s="1966"/>
      <c r="G162" s="1975"/>
      <c r="H162" s="1975"/>
      <c r="I162" s="1975"/>
      <c r="J162" s="1975" t="s">
        <v>7268</v>
      </c>
      <c r="K162" s="1975"/>
      <c r="L162" s="1975"/>
      <c r="M162" s="1975"/>
      <c r="N162" s="1975"/>
      <c r="O162" s="1975"/>
      <c r="P162" s="389"/>
      <c r="Q162" s="2026"/>
      <c r="R162" s="2027"/>
      <c r="S162" s="1967" t="s">
        <v>7270</v>
      </c>
      <c r="T162" s="2028" t="s">
        <v>7272</v>
      </c>
      <c r="U162" s="1968" t="s">
        <v>119</v>
      </c>
      <c r="V162" s="2040"/>
      <c r="W162" s="1415" t="s">
        <v>6778</v>
      </c>
      <c r="X162" s="1967"/>
      <c r="Y162" s="1977"/>
      <c r="Z162" s="1977"/>
      <c r="AA162" s="988"/>
      <c r="AB162" s="988"/>
      <c r="AC162" s="1970" t="s">
        <v>216</v>
      </c>
      <c r="AD162" s="1970" t="s">
        <v>216</v>
      </c>
      <c r="AE162" s="1970" t="s">
        <v>216</v>
      </c>
      <c r="AF162" s="1971"/>
      <c r="AG162" s="1970" t="s">
        <v>6829</v>
      </c>
      <c r="AH162" s="1970" t="s">
        <v>6829</v>
      </c>
      <c r="AI162" s="1972"/>
      <c r="AJ162" s="1947"/>
      <c r="AK162" s="1970"/>
      <c r="AL162" s="1970"/>
      <c r="AM162" s="1972"/>
    </row>
    <row r="163" spans="1:39">
      <c r="A163" s="841">
        <f t="shared" si="1"/>
        <v>160</v>
      </c>
      <c r="B163" s="187" t="s">
        <v>91</v>
      </c>
      <c r="C163" s="187" t="s">
        <v>4480</v>
      </c>
      <c r="D163" s="187" t="s">
        <v>109</v>
      </c>
      <c r="E163" s="188"/>
      <c r="F163" s="189"/>
      <c r="G163" s="189"/>
      <c r="H163" s="189"/>
      <c r="I163" s="189"/>
      <c r="J163" s="190" t="s">
        <v>4481</v>
      </c>
      <c r="K163" s="191"/>
      <c r="L163" s="191"/>
      <c r="M163" s="191"/>
      <c r="N163" s="191"/>
      <c r="O163" s="191"/>
      <c r="P163" s="189"/>
      <c r="Q163" s="1566"/>
      <c r="R163" s="482"/>
      <c r="S163" s="84" t="s">
        <v>6707</v>
      </c>
      <c r="T163" s="881" t="s">
        <v>7086</v>
      </c>
      <c r="U163" s="155" t="s">
        <v>119</v>
      </c>
      <c r="V163" s="2040"/>
      <c r="W163" s="155" t="s">
        <v>638</v>
      </c>
      <c r="X163" s="84"/>
      <c r="Y163" s="217"/>
      <c r="Z163" s="217"/>
      <c r="AA163" s="689"/>
      <c r="AB163" s="689"/>
      <c r="AC163" s="592" t="s">
        <v>229</v>
      </c>
      <c r="AD163" s="592" t="s">
        <v>229</v>
      </c>
      <c r="AE163" s="592" t="s">
        <v>229</v>
      </c>
      <c r="AF163" s="592" t="s">
        <v>229</v>
      </c>
      <c r="AG163" s="592" t="s">
        <v>6829</v>
      </c>
      <c r="AH163" s="592" t="s">
        <v>6829</v>
      </c>
      <c r="AI163" s="241" t="s">
        <v>163</v>
      </c>
      <c r="AK163" s="592" t="s">
        <v>163</v>
      </c>
      <c r="AL163" s="592" t="s">
        <v>163</v>
      </c>
      <c r="AM163" s="241" t="s">
        <v>163</v>
      </c>
    </row>
    <row r="164" spans="1:39" ht="36">
      <c r="A164" s="841">
        <f t="shared" si="1"/>
        <v>161</v>
      </c>
      <c r="B164" s="187" t="s">
        <v>91</v>
      </c>
      <c r="C164" s="187" t="s">
        <v>4482</v>
      </c>
      <c r="D164" s="187" t="s">
        <v>109</v>
      </c>
      <c r="E164" s="188"/>
      <c r="F164" s="189"/>
      <c r="G164" s="189"/>
      <c r="H164" s="189"/>
      <c r="I164" s="189"/>
      <c r="J164" s="190" t="s">
        <v>4483</v>
      </c>
      <c r="K164" s="191"/>
      <c r="L164" s="191"/>
      <c r="M164" s="191"/>
      <c r="N164" s="191"/>
      <c r="O164" s="191"/>
      <c r="P164" s="189"/>
      <c r="Q164" s="1566"/>
      <c r="R164" s="482"/>
      <c r="S164" s="84" t="s">
        <v>6802</v>
      </c>
      <c r="T164" s="881" t="s">
        <v>7276</v>
      </c>
      <c r="U164" s="155" t="s">
        <v>119</v>
      </c>
      <c r="V164" s="2040"/>
      <c r="W164" s="155" t="s">
        <v>638</v>
      </c>
      <c r="X164" s="84"/>
      <c r="Y164" s="217"/>
      <c r="Z164" s="217"/>
      <c r="AA164" s="689"/>
      <c r="AB164" s="689"/>
      <c r="AC164" s="592" t="s">
        <v>274</v>
      </c>
      <c r="AD164" s="592" t="s">
        <v>274</v>
      </c>
      <c r="AE164" s="592" t="s">
        <v>274</v>
      </c>
      <c r="AF164" s="592" t="s">
        <v>274</v>
      </c>
      <c r="AG164" s="592" t="s">
        <v>6829</v>
      </c>
      <c r="AH164" s="592" t="s">
        <v>6829</v>
      </c>
      <c r="AI164" s="241" t="s">
        <v>163</v>
      </c>
      <c r="AK164" s="592" t="s">
        <v>163</v>
      </c>
      <c r="AL164" s="592" t="s">
        <v>163</v>
      </c>
      <c r="AM164" s="241" t="s">
        <v>163</v>
      </c>
    </row>
    <row r="165" spans="1:39" ht="36">
      <c r="A165" s="841">
        <f t="shared" si="1"/>
        <v>162</v>
      </c>
      <c r="B165" s="187" t="s">
        <v>91</v>
      </c>
      <c r="C165" s="187" t="s">
        <v>4491</v>
      </c>
      <c r="D165" s="187" t="s">
        <v>109</v>
      </c>
      <c r="E165" s="188"/>
      <c r="F165" s="190"/>
      <c r="G165" s="191"/>
      <c r="H165" s="191"/>
      <c r="I165" s="191"/>
      <c r="J165" s="222" t="s">
        <v>4492</v>
      </c>
      <c r="K165" s="222"/>
      <c r="L165" s="222"/>
      <c r="M165" s="222"/>
      <c r="N165" s="222"/>
      <c r="O165" s="222"/>
      <c r="P165" s="828"/>
      <c r="Q165" s="923"/>
      <c r="R165" s="424"/>
      <c r="S165" s="84" t="s">
        <v>4493</v>
      </c>
      <c r="T165" s="881" t="s">
        <v>6803</v>
      </c>
      <c r="U165" s="155" t="s">
        <v>119</v>
      </c>
      <c r="V165" s="2040"/>
      <c r="W165" s="155" t="s">
        <v>638</v>
      </c>
      <c r="X165" s="84"/>
      <c r="Y165" s="217"/>
      <c r="Z165" s="217"/>
      <c r="AA165" s="689"/>
      <c r="AB165" s="689"/>
      <c r="AC165" s="592" t="s">
        <v>683</v>
      </c>
      <c r="AD165" s="592" t="s">
        <v>683</v>
      </c>
      <c r="AE165" s="592" t="s">
        <v>683</v>
      </c>
      <c r="AF165" s="592" t="s">
        <v>683</v>
      </c>
      <c r="AG165" s="592" t="s">
        <v>6829</v>
      </c>
      <c r="AH165" s="592" t="s">
        <v>6829</v>
      </c>
      <c r="AI165" s="241" t="s">
        <v>3733</v>
      </c>
      <c r="AJ165" s="1947">
        <v>1</v>
      </c>
      <c r="AK165" s="374" t="s">
        <v>4494</v>
      </c>
      <c r="AL165" s="382" t="s">
        <v>4495</v>
      </c>
      <c r="AM165" s="374" t="s">
        <v>128</v>
      </c>
    </row>
    <row r="166" spans="1:39" ht="35.25" customHeight="1">
      <c r="A166" s="841">
        <f t="shared" si="1"/>
        <v>163</v>
      </c>
      <c r="B166" s="187" t="s">
        <v>91</v>
      </c>
      <c r="C166" s="187" t="s">
        <v>4496</v>
      </c>
      <c r="D166" s="187" t="s">
        <v>109</v>
      </c>
      <c r="E166" s="188"/>
      <c r="F166" s="190"/>
      <c r="G166" s="191"/>
      <c r="H166" s="191"/>
      <c r="I166" s="191"/>
      <c r="J166" s="191" t="s">
        <v>4497</v>
      </c>
      <c r="K166" s="191"/>
      <c r="L166" s="191"/>
      <c r="M166" s="191"/>
      <c r="N166" s="191"/>
      <c r="O166" s="191"/>
      <c r="P166" s="189"/>
      <c r="Q166" s="1566"/>
      <c r="R166" s="239"/>
      <c r="S166" s="84" t="s">
        <v>4498</v>
      </c>
      <c r="T166" s="881" t="s">
        <v>7016</v>
      </c>
      <c r="U166" s="155" t="s">
        <v>119</v>
      </c>
      <c r="V166" s="2040"/>
      <c r="W166" s="155" t="s">
        <v>638</v>
      </c>
      <c r="X166" s="84"/>
      <c r="Y166" s="217"/>
      <c r="Z166" s="217"/>
      <c r="AA166" s="689"/>
      <c r="AB166" s="689"/>
      <c r="AC166" s="592" t="s">
        <v>229</v>
      </c>
      <c r="AD166" s="592" t="s">
        <v>229</v>
      </c>
      <c r="AE166" s="592" t="s">
        <v>229</v>
      </c>
      <c r="AF166" s="592" t="s">
        <v>229</v>
      </c>
      <c r="AG166" s="592" t="s">
        <v>6829</v>
      </c>
      <c r="AH166" s="592" t="s">
        <v>6829</v>
      </c>
      <c r="AI166" s="241" t="s">
        <v>163</v>
      </c>
      <c r="AK166" s="592" t="s">
        <v>163</v>
      </c>
      <c r="AL166" s="592" t="s">
        <v>163</v>
      </c>
      <c r="AM166" s="241" t="s">
        <v>163</v>
      </c>
    </row>
    <row r="167" spans="1:39" ht="35.25" customHeight="1">
      <c r="A167" s="841">
        <f t="shared" si="1"/>
        <v>164</v>
      </c>
      <c r="B167" s="187" t="s">
        <v>91</v>
      </c>
      <c r="C167" s="187" t="s">
        <v>4499</v>
      </c>
      <c r="D167" s="187" t="s">
        <v>109</v>
      </c>
      <c r="E167" s="188"/>
      <c r="F167" s="190"/>
      <c r="G167" s="191"/>
      <c r="H167" s="191"/>
      <c r="I167" s="191"/>
      <c r="J167" s="191" t="s">
        <v>4500</v>
      </c>
      <c r="K167" s="191"/>
      <c r="L167" s="191"/>
      <c r="M167" s="191"/>
      <c r="N167" s="191"/>
      <c r="O167" s="191"/>
      <c r="P167" s="192"/>
      <c r="Q167" s="923"/>
      <c r="R167" s="424"/>
      <c r="S167" s="84" t="s">
        <v>4501</v>
      </c>
      <c r="T167" s="881" t="s">
        <v>7017</v>
      </c>
      <c r="U167" s="155" t="s">
        <v>119</v>
      </c>
      <c r="V167" s="2041"/>
      <c r="W167" s="155" t="s">
        <v>638</v>
      </c>
      <c r="X167" s="84"/>
      <c r="Y167" s="217"/>
      <c r="Z167" s="217"/>
      <c r="AA167" s="689"/>
      <c r="AB167" s="689"/>
      <c r="AC167" s="1970" t="s">
        <v>6783</v>
      </c>
      <c r="AD167" s="1970" t="s">
        <v>6783</v>
      </c>
      <c r="AE167" s="1970" t="s">
        <v>6783</v>
      </c>
      <c r="AF167" s="1970" t="s">
        <v>6783</v>
      </c>
      <c r="AG167" s="1970"/>
      <c r="AH167" s="1970"/>
      <c r="AI167" s="241" t="s">
        <v>163</v>
      </c>
      <c r="AJ167" s="2172"/>
      <c r="AK167" s="592" t="s">
        <v>163</v>
      </c>
      <c r="AL167" s="592" t="s">
        <v>163</v>
      </c>
      <c r="AM167" s="241" t="s">
        <v>163</v>
      </c>
    </row>
    <row r="168" spans="1:39" s="396" customFormat="1" ht="35.25" customHeight="1">
      <c r="A168" s="841">
        <f t="shared" si="1"/>
        <v>165</v>
      </c>
      <c r="B168" s="391" t="s">
        <v>91</v>
      </c>
      <c r="C168" s="391" t="s">
        <v>4502</v>
      </c>
      <c r="D168" s="391" t="s">
        <v>124</v>
      </c>
      <c r="E168" s="404"/>
      <c r="F168" s="405"/>
      <c r="G168" s="406"/>
      <c r="H168" s="406" t="s">
        <v>4503</v>
      </c>
      <c r="I168" s="406"/>
      <c r="J168" s="697"/>
      <c r="K168" s="697"/>
      <c r="L168" s="697"/>
      <c r="M168" s="697"/>
      <c r="N168" s="697"/>
      <c r="O168" s="697"/>
      <c r="P168" s="832"/>
      <c r="Q168" s="1481"/>
      <c r="R168" s="414"/>
      <c r="S168" s="78" t="s">
        <v>7245</v>
      </c>
      <c r="T168" s="78" t="s">
        <v>4505</v>
      </c>
      <c r="U168" s="395" t="s">
        <v>105</v>
      </c>
      <c r="V168" s="699"/>
      <c r="W168" s="395" t="s">
        <v>638</v>
      </c>
      <c r="X168" s="78" t="s">
        <v>98</v>
      </c>
      <c r="Y168" s="565" t="s">
        <v>4268</v>
      </c>
      <c r="Z168" s="565" t="s">
        <v>98</v>
      </c>
      <c r="AA168" s="681"/>
      <c r="AB168" s="681"/>
      <c r="AC168" s="1978" t="s">
        <v>6828</v>
      </c>
      <c r="AD168" s="1981"/>
      <c r="AE168" s="1978" t="s">
        <v>6828</v>
      </c>
      <c r="AF168" s="1981"/>
      <c r="AG168" s="1978"/>
      <c r="AH168" s="1978"/>
      <c r="AI168" s="592"/>
      <c r="AJ168" s="2300" t="s">
        <v>163</v>
      </c>
      <c r="AK168" s="382"/>
      <c r="AL168" s="592" t="s">
        <v>163</v>
      </c>
      <c r="AM168" s="241" t="s">
        <v>163</v>
      </c>
    </row>
    <row r="169" spans="1:39" ht="35.25" customHeight="1">
      <c r="A169" s="841">
        <f t="shared" si="1"/>
        <v>166</v>
      </c>
      <c r="B169" s="397" t="s">
        <v>91</v>
      </c>
      <c r="C169" s="397" t="s">
        <v>4506</v>
      </c>
      <c r="D169" s="397" t="s">
        <v>131</v>
      </c>
      <c r="E169" s="410"/>
      <c r="F169" s="400"/>
      <c r="G169" s="401"/>
      <c r="H169" s="401"/>
      <c r="I169" s="401" t="s">
        <v>4507</v>
      </c>
      <c r="J169" s="700"/>
      <c r="K169" s="700"/>
      <c r="L169" s="700"/>
      <c r="M169" s="700"/>
      <c r="N169" s="700"/>
      <c r="O169" s="700"/>
      <c r="P169" s="833"/>
      <c r="Q169" s="1567"/>
      <c r="R169" s="827"/>
      <c r="S169" s="66" t="s">
        <v>7316</v>
      </c>
      <c r="T169" s="66" t="s">
        <v>4508</v>
      </c>
      <c r="U169" s="402" t="s">
        <v>96</v>
      </c>
      <c r="V169" s="702"/>
      <c r="W169" s="402" t="s">
        <v>638</v>
      </c>
      <c r="X169" s="66" t="s">
        <v>98</v>
      </c>
      <c r="Y169" s="566" t="s">
        <v>4268</v>
      </c>
      <c r="Z169" s="566" t="s">
        <v>98</v>
      </c>
      <c r="AA169" s="684"/>
      <c r="AB169" s="684"/>
      <c r="AC169" s="2022" t="s">
        <v>98</v>
      </c>
      <c r="AD169" s="2022"/>
      <c r="AE169" s="2022" t="s">
        <v>98</v>
      </c>
      <c r="AF169" s="2022"/>
      <c r="AG169" s="2022" t="s">
        <v>98</v>
      </c>
      <c r="AH169" s="2022"/>
      <c r="AI169" s="241" t="s">
        <v>211</v>
      </c>
      <c r="AJ169" s="2300" t="s">
        <v>163</v>
      </c>
      <c r="AK169" s="382"/>
      <c r="AL169" s="592" t="s">
        <v>163</v>
      </c>
      <c r="AM169" s="241" t="s">
        <v>163</v>
      </c>
    </row>
    <row r="170" spans="1:39" ht="54" customHeight="1">
      <c r="A170" s="841">
        <f t="shared" si="1"/>
        <v>167</v>
      </c>
      <c r="B170" s="187" t="s">
        <v>91</v>
      </c>
      <c r="C170" s="187" t="s">
        <v>4509</v>
      </c>
      <c r="D170" s="187" t="s">
        <v>109</v>
      </c>
      <c r="E170" s="188"/>
      <c r="F170" s="190"/>
      <c r="G170" s="191"/>
      <c r="H170" s="191"/>
      <c r="I170" s="191"/>
      <c r="J170" s="222" t="s">
        <v>6669</v>
      </c>
      <c r="K170" s="222"/>
      <c r="L170" s="222"/>
      <c r="M170" s="222"/>
      <c r="N170" s="222"/>
      <c r="O170" s="222"/>
      <c r="P170" s="828"/>
      <c r="Q170" s="923"/>
      <c r="R170" s="424"/>
      <c r="S170" s="84" t="s">
        <v>6915</v>
      </c>
      <c r="T170" s="84" t="s">
        <v>7278</v>
      </c>
      <c r="U170" s="155" t="s">
        <v>834</v>
      </c>
      <c r="V170" s="520"/>
      <c r="W170" s="155" t="s">
        <v>638</v>
      </c>
      <c r="X170" s="84" t="s">
        <v>4511</v>
      </c>
      <c r="Y170" s="217" t="s">
        <v>226</v>
      </c>
      <c r="Z170" s="217" t="s">
        <v>7674</v>
      </c>
      <c r="AA170" s="740" t="s">
        <v>7675</v>
      </c>
      <c r="AB170" s="740"/>
      <c r="AC170" s="1970" t="s">
        <v>6828</v>
      </c>
      <c r="AD170" s="1971"/>
      <c r="AE170" s="1970" t="s">
        <v>6828</v>
      </c>
      <c r="AF170" s="1971"/>
      <c r="AG170" s="1970"/>
      <c r="AH170" s="1970"/>
      <c r="AI170" s="592"/>
      <c r="AJ170" s="2300" t="s">
        <v>163</v>
      </c>
      <c r="AK170" s="382"/>
      <c r="AL170" s="592" t="s">
        <v>163</v>
      </c>
      <c r="AM170" s="241" t="s">
        <v>163</v>
      </c>
    </row>
    <row r="171" spans="1:39" s="2051" customFormat="1">
      <c r="A171" s="841">
        <f t="shared" si="1"/>
        <v>168</v>
      </c>
      <c r="B171" s="187" t="s">
        <v>91</v>
      </c>
      <c r="C171" s="187" t="s">
        <v>4512</v>
      </c>
      <c r="D171" s="187" t="s">
        <v>109</v>
      </c>
      <c r="E171" s="220"/>
      <c r="F171" s="190"/>
      <c r="G171" s="191"/>
      <c r="H171" s="191"/>
      <c r="I171" s="191"/>
      <c r="J171" s="191" t="s">
        <v>4513</v>
      </c>
      <c r="K171" s="191"/>
      <c r="L171" s="191"/>
      <c r="M171" s="191"/>
      <c r="N171" s="191"/>
      <c r="O171" s="191"/>
      <c r="P171" s="189"/>
      <c r="Q171" s="1566"/>
      <c r="R171" s="482"/>
      <c r="S171" s="84" t="s">
        <v>6916</v>
      </c>
      <c r="T171" s="84" t="s">
        <v>4514</v>
      </c>
      <c r="U171" s="155" t="s">
        <v>119</v>
      </c>
      <c r="V171" s="520"/>
      <c r="W171" s="155" t="s">
        <v>638</v>
      </c>
      <c r="X171" s="84"/>
      <c r="Y171" s="217"/>
      <c r="Z171" s="217" t="s">
        <v>114</v>
      </c>
      <c r="AA171" s="669"/>
      <c r="AB171" s="669"/>
      <c r="AC171" s="1970" t="s">
        <v>6828</v>
      </c>
      <c r="AD171" s="1971"/>
      <c r="AE171" s="1970" t="s">
        <v>6828</v>
      </c>
      <c r="AF171" s="1971"/>
      <c r="AG171" s="1970"/>
      <c r="AH171" s="1970"/>
      <c r="AI171" s="592"/>
      <c r="AJ171" s="2300" t="s">
        <v>163</v>
      </c>
      <c r="AK171" s="2129"/>
      <c r="AL171" s="592" t="s">
        <v>163</v>
      </c>
      <c r="AM171" s="241" t="s">
        <v>163</v>
      </c>
    </row>
    <row r="172" spans="1:39" ht="54">
      <c r="A172" s="841">
        <f t="shared" si="1"/>
        <v>169</v>
      </c>
      <c r="B172" s="187" t="s">
        <v>91</v>
      </c>
      <c r="C172" s="187" t="s">
        <v>4515</v>
      </c>
      <c r="D172" s="187" t="s">
        <v>109</v>
      </c>
      <c r="E172" s="220"/>
      <c r="F172" s="189"/>
      <c r="G172" s="190"/>
      <c r="H172" s="191"/>
      <c r="I172" s="189"/>
      <c r="J172" s="190" t="s">
        <v>4516</v>
      </c>
      <c r="K172" s="191"/>
      <c r="L172" s="191"/>
      <c r="M172" s="191"/>
      <c r="N172" s="191"/>
      <c r="O172" s="191"/>
      <c r="P172" s="189"/>
      <c r="Q172" s="1566"/>
      <c r="R172" s="482"/>
      <c r="S172" s="84" t="s">
        <v>6909</v>
      </c>
      <c r="T172" s="84" t="s">
        <v>7284</v>
      </c>
      <c r="U172" s="520" t="s">
        <v>119</v>
      </c>
      <c r="V172" s="520"/>
      <c r="W172" s="155" t="s">
        <v>638</v>
      </c>
      <c r="X172" s="84"/>
      <c r="Y172" s="217"/>
      <c r="Z172" s="217" t="s">
        <v>114</v>
      </c>
      <c r="AA172" s="669"/>
      <c r="AB172" s="669"/>
      <c r="AC172" s="1970" t="s">
        <v>6828</v>
      </c>
      <c r="AD172" s="1971"/>
      <c r="AE172" s="1970" t="s">
        <v>6828</v>
      </c>
      <c r="AF172" s="1971"/>
      <c r="AG172" s="1970" t="s">
        <v>6829</v>
      </c>
      <c r="AH172" s="1970" t="s">
        <v>6829</v>
      </c>
      <c r="AI172" s="592"/>
      <c r="AJ172" s="2300" t="s">
        <v>163</v>
      </c>
      <c r="AK172" s="382"/>
      <c r="AL172" s="592" t="s">
        <v>163</v>
      </c>
      <c r="AM172" s="241" t="s">
        <v>163</v>
      </c>
    </row>
    <row r="173" spans="1:39" ht="40.5" customHeight="1">
      <c r="A173" s="841">
        <f t="shared" ref="A173:A247" si="2">ROW()-ROW(A$3)</f>
        <v>170</v>
      </c>
      <c r="B173" s="187" t="s">
        <v>91</v>
      </c>
      <c r="C173" s="187" t="s">
        <v>6685</v>
      </c>
      <c r="D173" s="187" t="s">
        <v>109</v>
      </c>
      <c r="E173" s="220"/>
      <c r="F173" s="189"/>
      <c r="G173" s="189"/>
      <c r="H173" s="189"/>
      <c r="I173" s="189"/>
      <c r="J173" s="828" t="s">
        <v>6686</v>
      </c>
      <c r="K173" s="828"/>
      <c r="L173" s="828"/>
      <c r="M173" s="828"/>
      <c r="N173" s="828"/>
      <c r="O173" s="221"/>
      <c r="P173" s="828"/>
      <c r="Q173" s="923"/>
      <c r="R173" s="236"/>
      <c r="S173" s="218" t="s">
        <v>6687</v>
      </c>
      <c r="T173" s="218" t="s">
        <v>6699</v>
      </c>
      <c r="U173" s="520" t="s">
        <v>119</v>
      </c>
      <c r="V173" s="520"/>
      <c r="W173" s="155" t="s">
        <v>638</v>
      </c>
      <c r="X173" s="84" t="s">
        <v>254</v>
      </c>
      <c r="Y173" s="217" t="s">
        <v>142</v>
      </c>
      <c r="Z173" s="217" t="s">
        <v>98</v>
      </c>
      <c r="AA173" s="669"/>
      <c r="AB173" s="669"/>
      <c r="AC173" s="1970" t="s">
        <v>6828</v>
      </c>
      <c r="AD173" s="1971"/>
      <c r="AE173" s="1970" t="s">
        <v>6828</v>
      </c>
      <c r="AF173" s="1971"/>
      <c r="AG173" s="1970"/>
      <c r="AH173" s="1970"/>
      <c r="AI173" s="241" t="s">
        <v>163</v>
      </c>
      <c r="AJ173" s="2303"/>
      <c r="AK173" s="592" t="s">
        <v>163</v>
      </c>
      <c r="AL173" s="241" t="s">
        <v>163</v>
      </c>
      <c r="AM173" s="954" t="s">
        <v>163</v>
      </c>
    </row>
    <row r="174" spans="1:39" s="396" customFormat="1" ht="40.5" customHeight="1">
      <c r="A174" s="841">
        <f t="shared" si="2"/>
        <v>171</v>
      </c>
      <c r="B174" s="391" t="s">
        <v>91</v>
      </c>
      <c r="C174" s="449" t="s">
        <v>4520</v>
      </c>
      <c r="D174" s="391" t="s">
        <v>656</v>
      </c>
      <c r="E174" s="438"/>
      <c r="F174" s="393"/>
      <c r="G174" s="393"/>
      <c r="H174" s="393"/>
      <c r="I174" s="393"/>
      <c r="J174" s="697" t="s">
        <v>4521</v>
      </c>
      <c r="K174" s="832"/>
      <c r="L174" s="832"/>
      <c r="M174" s="697"/>
      <c r="N174" s="697"/>
      <c r="O174" s="697"/>
      <c r="P174" s="832"/>
      <c r="Q174" s="1481"/>
      <c r="R174" s="414"/>
      <c r="S174" s="751" t="s">
        <v>6688</v>
      </c>
      <c r="T174" s="751" t="s">
        <v>6698</v>
      </c>
      <c r="U174" s="395" t="s">
        <v>272</v>
      </c>
      <c r="V174" s="699"/>
      <c r="W174" s="395" t="s">
        <v>638</v>
      </c>
      <c r="X174" s="78" t="s">
        <v>98</v>
      </c>
      <c r="Y174" s="565" t="s">
        <v>4268</v>
      </c>
      <c r="Z174" s="565" t="s">
        <v>98</v>
      </c>
      <c r="AA174" s="741"/>
      <c r="AB174" s="741"/>
      <c r="AC174" s="1978" t="s">
        <v>6828</v>
      </c>
      <c r="AD174" s="1981"/>
      <c r="AE174" s="1978" t="s">
        <v>6828</v>
      </c>
      <c r="AF174" s="1981"/>
      <c r="AG174" s="1978"/>
      <c r="AH174" s="1981"/>
      <c r="AI174" s="241"/>
      <c r="AJ174" s="2300" t="s">
        <v>163</v>
      </c>
      <c r="AK174" s="382"/>
      <c r="AL174" s="592" t="s">
        <v>163</v>
      </c>
      <c r="AM174" s="241" t="s">
        <v>163</v>
      </c>
    </row>
    <row r="175" spans="1:39" s="381" customFormat="1" ht="40.5" customHeight="1">
      <c r="A175" s="841">
        <f t="shared" si="2"/>
        <v>172</v>
      </c>
      <c r="B175" s="397" t="s">
        <v>91</v>
      </c>
      <c r="C175" s="397" t="s">
        <v>711</v>
      </c>
      <c r="D175" s="397" t="s">
        <v>661</v>
      </c>
      <c r="E175" s="441"/>
      <c r="F175" s="399"/>
      <c r="G175" s="399"/>
      <c r="H175" s="399"/>
      <c r="I175" s="399"/>
      <c r="J175" s="700"/>
      <c r="K175" s="833" t="s">
        <v>712</v>
      </c>
      <c r="L175" s="833"/>
      <c r="M175" s="700"/>
      <c r="N175" s="700"/>
      <c r="O175" s="700"/>
      <c r="P175" s="833"/>
      <c r="Q175" s="1567"/>
      <c r="R175" s="701"/>
      <c r="S175" s="834" t="s">
        <v>7317</v>
      </c>
      <c r="T175" s="834" t="s">
        <v>6697</v>
      </c>
      <c r="U175" s="402" t="s">
        <v>96</v>
      </c>
      <c r="V175" s="702"/>
      <c r="W175" s="402" t="s">
        <v>638</v>
      </c>
      <c r="X175" s="66" t="s">
        <v>98</v>
      </c>
      <c r="Y175" s="566" t="s">
        <v>4268</v>
      </c>
      <c r="Z175" s="566" t="s">
        <v>98</v>
      </c>
      <c r="AA175" s="742"/>
      <c r="AB175" s="742"/>
      <c r="AC175" s="703" t="s">
        <v>98</v>
      </c>
      <c r="AD175" s="703"/>
      <c r="AE175" s="703" t="s">
        <v>98</v>
      </c>
      <c r="AF175" s="703"/>
      <c r="AG175" s="703"/>
      <c r="AH175" s="703"/>
      <c r="AI175" s="592"/>
      <c r="AJ175" s="2300" t="s">
        <v>163</v>
      </c>
      <c r="AK175" s="382"/>
      <c r="AL175" s="592" t="s">
        <v>163</v>
      </c>
      <c r="AM175" s="241" t="s">
        <v>163</v>
      </c>
    </row>
    <row r="176" spans="1:39" ht="90">
      <c r="A176" s="841">
        <f t="shared" si="2"/>
        <v>173</v>
      </c>
      <c r="B176" s="187" t="s">
        <v>91</v>
      </c>
      <c r="C176" s="187" t="s">
        <v>1413</v>
      </c>
      <c r="D176" s="187" t="s">
        <v>109</v>
      </c>
      <c r="E176" s="220"/>
      <c r="F176" s="189"/>
      <c r="G176" s="828"/>
      <c r="H176" s="828"/>
      <c r="I176" s="189"/>
      <c r="J176" s="222"/>
      <c r="K176" s="189"/>
      <c r="L176" s="189" t="s">
        <v>1414</v>
      </c>
      <c r="M176" s="222"/>
      <c r="N176" s="222"/>
      <c r="O176" s="222"/>
      <c r="P176" s="828"/>
      <c r="Q176" s="923"/>
      <c r="R176" s="236"/>
      <c r="S176" s="218" t="s">
        <v>7279</v>
      </c>
      <c r="T176" s="218" t="s">
        <v>7283</v>
      </c>
      <c r="U176" s="520" t="s">
        <v>119</v>
      </c>
      <c r="V176" s="520"/>
      <c r="W176" s="155" t="s">
        <v>638</v>
      </c>
      <c r="X176" s="84"/>
      <c r="Y176" s="217"/>
      <c r="Z176" s="217" t="s">
        <v>98</v>
      </c>
      <c r="AA176" s="689"/>
      <c r="AB176" s="689"/>
      <c r="AC176" s="1970" t="s">
        <v>6801</v>
      </c>
      <c r="AD176" s="1971"/>
      <c r="AE176" s="1970" t="s">
        <v>6801</v>
      </c>
      <c r="AF176" s="1971"/>
      <c r="AG176" s="1970"/>
      <c r="AH176" s="1970"/>
      <c r="AI176" s="241"/>
      <c r="AJ176" s="2300" t="s">
        <v>163</v>
      </c>
      <c r="AK176" s="382"/>
      <c r="AL176" s="592" t="s">
        <v>163</v>
      </c>
      <c r="AM176" s="241" t="s">
        <v>163</v>
      </c>
    </row>
    <row r="177" spans="1:39">
      <c r="A177" s="841">
        <f t="shared" si="2"/>
        <v>174</v>
      </c>
      <c r="B177" s="187" t="s">
        <v>91</v>
      </c>
      <c r="C177" s="187" t="s">
        <v>4522</v>
      </c>
      <c r="D177" s="187" t="s">
        <v>109</v>
      </c>
      <c r="E177" s="220"/>
      <c r="F177" s="189"/>
      <c r="G177" s="828"/>
      <c r="H177" s="828"/>
      <c r="I177" s="222"/>
      <c r="J177" s="189"/>
      <c r="K177" s="189"/>
      <c r="L177" s="189" t="s">
        <v>4523</v>
      </c>
      <c r="M177" s="222"/>
      <c r="N177" s="222"/>
      <c r="O177" s="222"/>
      <c r="P177" s="828"/>
      <c r="Q177" s="923"/>
      <c r="R177" s="236"/>
      <c r="S177" s="218" t="s">
        <v>4524</v>
      </c>
      <c r="T177" s="218" t="s">
        <v>4525</v>
      </c>
      <c r="U177" s="520" t="s">
        <v>119</v>
      </c>
      <c r="V177" s="520"/>
      <c r="W177" s="155" t="s">
        <v>638</v>
      </c>
      <c r="X177" s="84"/>
      <c r="Y177" s="217"/>
      <c r="Z177" s="217" t="s">
        <v>98</v>
      </c>
      <c r="AA177" s="689"/>
      <c r="AB177" s="689"/>
      <c r="AC177" s="1970" t="s">
        <v>6801</v>
      </c>
      <c r="AD177" s="1971"/>
      <c r="AE177" s="1970" t="s">
        <v>6801</v>
      </c>
      <c r="AF177" s="1971"/>
      <c r="AG177" s="1970"/>
      <c r="AH177" s="1970"/>
      <c r="AI177" s="241"/>
      <c r="AJ177" s="2300" t="s">
        <v>163</v>
      </c>
      <c r="AK177" s="382"/>
      <c r="AL177" s="592" t="s">
        <v>163</v>
      </c>
      <c r="AM177" s="241" t="s">
        <v>163</v>
      </c>
    </row>
    <row r="178" spans="1:39" s="194" customFormat="1">
      <c r="A178" s="841">
        <f t="shared" si="2"/>
        <v>175</v>
      </c>
      <c r="B178" s="187" t="s">
        <v>91</v>
      </c>
      <c r="C178" s="187" t="s">
        <v>1423</v>
      </c>
      <c r="D178" s="187" t="s">
        <v>109</v>
      </c>
      <c r="E178" s="220"/>
      <c r="F178" s="189"/>
      <c r="G178" s="828"/>
      <c r="H178" s="828"/>
      <c r="I178" s="222"/>
      <c r="J178" s="191"/>
      <c r="K178" s="189"/>
      <c r="L178" s="189" t="s">
        <v>1424</v>
      </c>
      <c r="M178" s="222"/>
      <c r="N178" s="222"/>
      <c r="O178" s="222"/>
      <c r="P178" s="828"/>
      <c r="Q178" s="923"/>
      <c r="R178" s="236"/>
      <c r="S178" s="218" t="s">
        <v>7280</v>
      </c>
      <c r="T178" s="2024" t="s">
        <v>6910</v>
      </c>
      <c r="U178" s="520" t="s">
        <v>105</v>
      </c>
      <c r="V178" s="520"/>
      <c r="W178" s="1415" t="s">
        <v>6760</v>
      </c>
      <c r="X178" s="84"/>
      <c r="Y178" s="217"/>
      <c r="Z178" s="217"/>
      <c r="AA178" s="689"/>
      <c r="AB178" s="689"/>
      <c r="AC178" s="1970" t="s">
        <v>6801</v>
      </c>
      <c r="AD178" s="1971"/>
      <c r="AE178" s="1970" t="s">
        <v>6801</v>
      </c>
      <c r="AF178" s="1971"/>
      <c r="AG178" s="1970"/>
      <c r="AH178" s="1970"/>
      <c r="AI178" s="241"/>
      <c r="AJ178" s="2303"/>
      <c r="AK178" s="592" t="s">
        <v>163</v>
      </c>
      <c r="AL178" s="592" t="s">
        <v>163</v>
      </c>
      <c r="AM178" s="241" t="s">
        <v>163</v>
      </c>
    </row>
    <row r="179" spans="1:39" ht="36">
      <c r="A179" s="841">
        <f t="shared" si="2"/>
        <v>176</v>
      </c>
      <c r="B179" s="187" t="s">
        <v>91</v>
      </c>
      <c r="C179" s="187" t="s">
        <v>1427</v>
      </c>
      <c r="D179" s="187" t="s">
        <v>109</v>
      </c>
      <c r="E179" s="220"/>
      <c r="F179" s="189"/>
      <c r="G179" s="828"/>
      <c r="H179" s="189"/>
      <c r="I179" s="189"/>
      <c r="J179" s="222"/>
      <c r="K179" s="189"/>
      <c r="L179" s="828" t="s">
        <v>1428</v>
      </c>
      <c r="M179" s="222"/>
      <c r="N179" s="222"/>
      <c r="O179" s="222"/>
      <c r="P179" s="828"/>
      <c r="Q179" s="923"/>
      <c r="R179" s="236"/>
      <c r="S179" s="218" t="s">
        <v>4526</v>
      </c>
      <c r="T179" s="218" t="s">
        <v>4527</v>
      </c>
      <c r="U179" s="520" t="s">
        <v>119</v>
      </c>
      <c r="V179" s="520"/>
      <c r="W179" s="155" t="s">
        <v>638</v>
      </c>
      <c r="X179" s="84" t="s">
        <v>4528</v>
      </c>
      <c r="Y179" s="217" t="s">
        <v>226</v>
      </c>
      <c r="Z179" s="217" t="s">
        <v>227</v>
      </c>
      <c r="AA179" s="689"/>
      <c r="AB179" s="689"/>
      <c r="AC179" s="1970" t="s">
        <v>6801</v>
      </c>
      <c r="AD179" s="1971"/>
      <c r="AE179" s="1970" t="s">
        <v>6801</v>
      </c>
      <c r="AF179" s="1971"/>
      <c r="AG179" s="1970"/>
      <c r="AH179" s="1970"/>
      <c r="AI179" s="241"/>
      <c r="AJ179" s="2300" t="s">
        <v>163</v>
      </c>
      <c r="AK179" s="382"/>
      <c r="AL179" s="592" t="s">
        <v>163</v>
      </c>
      <c r="AM179" s="241" t="s">
        <v>163</v>
      </c>
    </row>
    <row r="180" spans="1:39">
      <c r="A180" s="841">
        <f t="shared" si="2"/>
        <v>177</v>
      </c>
      <c r="B180" s="187" t="s">
        <v>91</v>
      </c>
      <c r="C180" s="187" t="s">
        <v>7277</v>
      </c>
      <c r="D180" s="187" t="s">
        <v>109</v>
      </c>
      <c r="E180" s="220"/>
      <c r="F180" s="189"/>
      <c r="G180" s="828"/>
      <c r="H180" s="189"/>
      <c r="I180" s="189"/>
      <c r="J180" s="222"/>
      <c r="K180" s="189"/>
      <c r="L180" s="828" t="s">
        <v>1440</v>
      </c>
      <c r="M180" s="222"/>
      <c r="N180" s="222"/>
      <c r="O180" s="222"/>
      <c r="P180" s="828"/>
      <c r="Q180" s="923"/>
      <c r="R180" s="236"/>
      <c r="S180" s="218" t="s">
        <v>7281</v>
      </c>
      <c r="T180" s="218" t="s">
        <v>7282</v>
      </c>
      <c r="U180" s="520" t="s">
        <v>119</v>
      </c>
      <c r="V180" s="520"/>
      <c r="W180" s="1415" t="s">
        <v>6760</v>
      </c>
      <c r="X180" s="84"/>
      <c r="Y180" s="217"/>
      <c r="Z180" s="217"/>
      <c r="AA180" s="689"/>
      <c r="AB180" s="689"/>
      <c r="AC180" s="1970" t="s">
        <v>6801</v>
      </c>
      <c r="AD180" s="1971"/>
      <c r="AE180" s="1970" t="s">
        <v>6801</v>
      </c>
      <c r="AF180" s="1971"/>
      <c r="AG180" s="1970" t="s">
        <v>6829</v>
      </c>
      <c r="AH180" s="1970" t="s">
        <v>6829</v>
      </c>
      <c r="AI180" s="241"/>
      <c r="AJ180" s="2300" t="s">
        <v>163</v>
      </c>
      <c r="AK180" s="382"/>
      <c r="AL180" s="592" t="s">
        <v>163</v>
      </c>
      <c r="AM180" s="241" t="s">
        <v>163</v>
      </c>
    </row>
    <row r="181" spans="1:39" s="396" customFormat="1" ht="35.25" customHeight="1">
      <c r="A181" s="841">
        <f t="shared" si="2"/>
        <v>178</v>
      </c>
      <c r="B181" s="391" t="s">
        <v>91</v>
      </c>
      <c r="C181" s="391" t="s">
        <v>4502</v>
      </c>
      <c r="D181" s="391" t="s">
        <v>124</v>
      </c>
      <c r="E181" s="404"/>
      <c r="F181" s="405"/>
      <c r="G181" s="406"/>
      <c r="H181" s="406" t="s">
        <v>4503</v>
      </c>
      <c r="I181" s="406"/>
      <c r="J181" s="697"/>
      <c r="K181" s="697"/>
      <c r="L181" s="697"/>
      <c r="M181" s="697"/>
      <c r="N181" s="697"/>
      <c r="O181" s="697"/>
      <c r="P181" s="832"/>
      <c r="Q181" s="1481"/>
      <c r="R181" s="414"/>
      <c r="S181" s="78" t="s">
        <v>4504</v>
      </c>
      <c r="T181" s="78" t="s">
        <v>4505</v>
      </c>
      <c r="U181" s="395" t="s">
        <v>105</v>
      </c>
      <c r="V181" s="699"/>
      <c r="W181" s="395" t="s">
        <v>638</v>
      </c>
      <c r="X181" s="78" t="s">
        <v>98</v>
      </c>
      <c r="Y181" s="565" t="s">
        <v>4268</v>
      </c>
      <c r="Z181" s="565" t="s">
        <v>98</v>
      </c>
      <c r="AA181" s="681"/>
      <c r="AB181" s="681"/>
      <c r="AC181" s="1978" t="s">
        <v>6784</v>
      </c>
      <c r="AD181" s="1981"/>
      <c r="AE181" s="1981"/>
      <c r="AF181" s="1978" t="s">
        <v>6784</v>
      </c>
      <c r="AG181" s="1978"/>
      <c r="AH181" s="1978"/>
      <c r="AI181" s="592"/>
      <c r="AJ181" s="2300" t="s">
        <v>163</v>
      </c>
      <c r="AK181" s="382"/>
      <c r="AL181" s="592" t="s">
        <v>163</v>
      </c>
      <c r="AM181" s="241" t="s">
        <v>163</v>
      </c>
    </row>
    <row r="182" spans="1:39" ht="35.25" customHeight="1">
      <c r="A182" s="841">
        <f t="shared" si="2"/>
        <v>179</v>
      </c>
      <c r="B182" s="397" t="s">
        <v>91</v>
      </c>
      <c r="C182" s="397" t="s">
        <v>4506</v>
      </c>
      <c r="D182" s="397" t="s">
        <v>131</v>
      </c>
      <c r="E182" s="410"/>
      <c r="F182" s="400"/>
      <c r="G182" s="401"/>
      <c r="H182" s="401"/>
      <c r="I182" s="401" t="s">
        <v>4507</v>
      </c>
      <c r="J182" s="700"/>
      <c r="K182" s="700"/>
      <c r="L182" s="700"/>
      <c r="M182" s="700"/>
      <c r="N182" s="700"/>
      <c r="O182" s="700"/>
      <c r="P182" s="833"/>
      <c r="Q182" s="1567"/>
      <c r="R182" s="827"/>
      <c r="S182" s="66" t="s">
        <v>7318</v>
      </c>
      <c r="T182" s="66" t="s">
        <v>4508</v>
      </c>
      <c r="U182" s="402" t="s">
        <v>96</v>
      </c>
      <c r="V182" s="702"/>
      <c r="W182" s="402" t="s">
        <v>638</v>
      </c>
      <c r="X182" s="66" t="s">
        <v>98</v>
      </c>
      <c r="Y182" s="566" t="s">
        <v>4268</v>
      </c>
      <c r="Z182" s="566" t="s">
        <v>98</v>
      </c>
      <c r="AA182" s="684"/>
      <c r="AB182" s="684"/>
      <c r="AC182" s="2022" t="s">
        <v>98</v>
      </c>
      <c r="AD182" s="2022"/>
      <c r="AE182" s="2022"/>
      <c r="AF182" s="2022" t="s">
        <v>98</v>
      </c>
      <c r="AG182" s="2022"/>
      <c r="AH182" s="2022"/>
      <c r="AI182" s="241" t="s">
        <v>211</v>
      </c>
      <c r="AJ182" s="2300" t="s">
        <v>163</v>
      </c>
      <c r="AK182" s="382"/>
      <c r="AL182" s="592" t="s">
        <v>163</v>
      </c>
      <c r="AM182" s="241" t="s">
        <v>163</v>
      </c>
    </row>
    <row r="183" spans="1:39" ht="54" customHeight="1">
      <c r="A183" s="841">
        <f t="shared" si="2"/>
        <v>180</v>
      </c>
      <c r="B183" s="187" t="s">
        <v>91</v>
      </c>
      <c r="C183" s="187" t="s">
        <v>4509</v>
      </c>
      <c r="D183" s="187" t="s">
        <v>109</v>
      </c>
      <c r="E183" s="188"/>
      <c r="F183" s="190"/>
      <c r="G183" s="191"/>
      <c r="H183" s="191"/>
      <c r="I183" s="191"/>
      <c r="J183" s="222" t="s">
        <v>6669</v>
      </c>
      <c r="K183" s="222"/>
      <c r="L183" s="222"/>
      <c r="M183" s="222"/>
      <c r="N183" s="222"/>
      <c r="O183" s="222"/>
      <c r="P183" s="828"/>
      <c r="Q183" s="923"/>
      <c r="R183" s="424"/>
      <c r="S183" s="84" t="s">
        <v>6914</v>
      </c>
      <c r="T183" s="84" t="s">
        <v>7676</v>
      </c>
      <c r="U183" s="155" t="s">
        <v>834</v>
      </c>
      <c r="V183" s="520"/>
      <c r="W183" s="155" t="s">
        <v>638</v>
      </c>
      <c r="X183" s="84" t="s">
        <v>4511</v>
      </c>
      <c r="Y183" s="217" t="s">
        <v>226</v>
      </c>
      <c r="Z183" s="217" t="s">
        <v>7674</v>
      </c>
      <c r="AA183" s="740" t="s">
        <v>7667</v>
      </c>
      <c r="AB183" s="669"/>
      <c r="AC183" s="1970" t="s">
        <v>6784</v>
      </c>
      <c r="AD183" s="1971"/>
      <c r="AE183" s="1971"/>
      <c r="AF183" s="1970" t="s">
        <v>6784</v>
      </c>
      <c r="AG183" s="1970"/>
      <c r="AH183" s="1970"/>
      <c r="AI183" s="592"/>
      <c r="AJ183" s="2300" t="s">
        <v>163</v>
      </c>
      <c r="AK183" s="382"/>
      <c r="AL183" s="592" t="s">
        <v>163</v>
      </c>
      <c r="AM183" s="241" t="s">
        <v>163</v>
      </c>
    </row>
    <row r="184" spans="1:39" s="2051" customFormat="1">
      <c r="A184" s="841">
        <f t="shared" si="2"/>
        <v>181</v>
      </c>
      <c r="B184" s="187" t="s">
        <v>91</v>
      </c>
      <c r="C184" s="187" t="s">
        <v>4512</v>
      </c>
      <c r="D184" s="187" t="s">
        <v>109</v>
      </c>
      <c r="E184" s="220"/>
      <c r="F184" s="190"/>
      <c r="G184" s="191"/>
      <c r="H184" s="191"/>
      <c r="I184" s="191"/>
      <c r="J184" s="191" t="s">
        <v>4513</v>
      </c>
      <c r="K184" s="191"/>
      <c r="L184" s="191"/>
      <c r="M184" s="191"/>
      <c r="N184" s="191"/>
      <c r="O184" s="191"/>
      <c r="P184" s="189"/>
      <c r="Q184" s="1566"/>
      <c r="R184" s="482"/>
      <c r="S184" s="84" t="s">
        <v>6913</v>
      </c>
      <c r="T184" s="84" t="s">
        <v>6912</v>
      </c>
      <c r="U184" s="155" t="s">
        <v>119</v>
      </c>
      <c r="V184" s="520"/>
      <c r="W184" s="155" t="s">
        <v>638</v>
      </c>
      <c r="X184" s="84"/>
      <c r="Y184" s="217"/>
      <c r="Z184" s="217" t="s">
        <v>114</v>
      </c>
      <c r="AA184" s="669"/>
      <c r="AB184" s="669"/>
      <c r="AC184" s="1970" t="s">
        <v>6784</v>
      </c>
      <c r="AD184" s="1971"/>
      <c r="AE184" s="1971"/>
      <c r="AF184" s="1970" t="s">
        <v>6784</v>
      </c>
      <c r="AG184" s="1970"/>
      <c r="AH184" s="1970"/>
      <c r="AI184" s="592"/>
      <c r="AJ184" s="2300" t="s">
        <v>163</v>
      </c>
      <c r="AK184" s="2129"/>
      <c r="AL184" s="592" t="s">
        <v>163</v>
      </c>
      <c r="AM184" s="241" t="s">
        <v>163</v>
      </c>
    </row>
    <row r="185" spans="1:39" ht="54">
      <c r="A185" s="841">
        <f t="shared" si="2"/>
        <v>182</v>
      </c>
      <c r="B185" s="187" t="s">
        <v>91</v>
      </c>
      <c r="C185" s="187" t="s">
        <v>4515</v>
      </c>
      <c r="D185" s="187" t="s">
        <v>109</v>
      </c>
      <c r="E185" s="220"/>
      <c r="F185" s="189"/>
      <c r="G185" s="190"/>
      <c r="H185" s="191"/>
      <c r="I185" s="189"/>
      <c r="J185" s="190" t="s">
        <v>4516</v>
      </c>
      <c r="K185" s="191"/>
      <c r="L185" s="191"/>
      <c r="M185" s="191"/>
      <c r="N185" s="191"/>
      <c r="O185" s="191"/>
      <c r="P185" s="189"/>
      <c r="Q185" s="1566"/>
      <c r="R185" s="482"/>
      <c r="S185" s="84" t="s">
        <v>6911</v>
      </c>
      <c r="T185" s="84" t="s">
        <v>7246</v>
      </c>
      <c r="U185" s="520" t="s">
        <v>119</v>
      </c>
      <c r="V185" s="520"/>
      <c r="W185" s="155" t="s">
        <v>638</v>
      </c>
      <c r="X185" s="84"/>
      <c r="Y185" s="217"/>
      <c r="Z185" s="217" t="s">
        <v>114</v>
      </c>
      <c r="AA185" s="669"/>
      <c r="AB185" s="669"/>
      <c r="AC185" s="1970" t="s">
        <v>6784</v>
      </c>
      <c r="AD185" s="1971"/>
      <c r="AE185" s="1971"/>
      <c r="AF185" s="1970" t="s">
        <v>6784</v>
      </c>
      <c r="AG185" s="1970"/>
      <c r="AH185" s="1970"/>
      <c r="AI185" s="592"/>
      <c r="AJ185" s="2300" t="s">
        <v>163</v>
      </c>
      <c r="AK185" s="382"/>
      <c r="AL185" s="592" t="s">
        <v>163</v>
      </c>
      <c r="AM185" s="241" t="s">
        <v>163</v>
      </c>
    </row>
    <row r="186" spans="1:39" s="396" customFormat="1" ht="40.5" customHeight="1">
      <c r="A186" s="841">
        <f t="shared" si="2"/>
        <v>183</v>
      </c>
      <c r="B186" s="391" t="s">
        <v>91</v>
      </c>
      <c r="C186" s="449" t="s">
        <v>4520</v>
      </c>
      <c r="D186" s="391" t="s">
        <v>656</v>
      </c>
      <c r="E186" s="438"/>
      <c r="F186" s="393"/>
      <c r="G186" s="393"/>
      <c r="H186" s="393"/>
      <c r="I186" s="393"/>
      <c r="J186" s="697" t="s">
        <v>4521</v>
      </c>
      <c r="K186" s="832"/>
      <c r="L186" s="832"/>
      <c r="M186" s="697"/>
      <c r="N186" s="697"/>
      <c r="O186" s="697"/>
      <c r="P186" s="832"/>
      <c r="Q186" s="1481"/>
      <c r="R186" s="414"/>
      <c r="S186" s="751" t="s">
        <v>6688</v>
      </c>
      <c r="T186" s="751" t="s">
        <v>6698</v>
      </c>
      <c r="U186" s="395" t="s">
        <v>105</v>
      </c>
      <c r="V186" s="699"/>
      <c r="W186" s="395" t="s">
        <v>638</v>
      </c>
      <c r="X186" s="78" t="s">
        <v>98</v>
      </c>
      <c r="Y186" s="565" t="s">
        <v>4268</v>
      </c>
      <c r="Z186" s="565" t="s">
        <v>98</v>
      </c>
      <c r="AA186" s="741"/>
      <c r="AB186" s="741"/>
      <c r="AC186" s="1978" t="s">
        <v>6785</v>
      </c>
      <c r="AD186" s="1981"/>
      <c r="AE186" s="1981"/>
      <c r="AF186" s="1978" t="s">
        <v>6784</v>
      </c>
      <c r="AG186" s="1978"/>
      <c r="AH186" s="1981"/>
      <c r="AI186" s="241"/>
      <c r="AJ186" s="2300" t="s">
        <v>163</v>
      </c>
      <c r="AK186" s="382"/>
      <c r="AL186" s="592" t="s">
        <v>163</v>
      </c>
      <c r="AM186" s="241" t="s">
        <v>163</v>
      </c>
    </row>
    <row r="187" spans="1:39" s="381" customFormat="1" ht="40.5" customHeight="1">
      <c r="A187" s="841">
        <f t="shared" si="2"/>
        <v>184</v>
      </c>
      <c r="B187" s="397" t="s">
        <v>91</v>
      </c>
      <c r="C187" s="397" t="s">
        <v>711</v>
      </c>
      <c r="D187" s="397" t="s">
        <v>661</v>
      </c>
      <c r="E187" s="441"/>
      <c r="F187" s="399"/>
      <c r="G187" s="399"/>
      <c r="H187" s="399"/>
      <c r="I187" s="399"/>
      <c r="J187" s="700"/>
      <c r="K187" s="833" t="s">
        <v>712</v>
      </c>
      <c r="L187" s="833"/>
      <c r="M187" s="700"/>
      <c r="N187" s="700"/>
      <c r="O187" s="700"/>
      <c r="P187" s="833"/>
      <c r="Q187" s="1567"/>
      <c r="R187" s="701"/>
      <c r="S187" s="834" t="s">
        <v>7317</v>
      </c>
      <c r="T187" s="834" t="s">
        <v>6697</v>
      </c>
      <c r="U187" s="402" t="s">
        <v>96</v>
      </c>
      <c r="V187" s="702"/>
      <c r="W187" s="402" t="s">
        <v>638</v>
      </c>
      <c r="X187" s="66" t="s">
        <v>98</v>
      </c>
      <c r="Y187" s="566" t="s">
        <v>4268</v>
      </c>
      <c r="Z187" s="566" t="s">
        <v>98</v>
      </c>
      <c r="AA187" s="742"/>
      <c r="AB187" s="742"/>
      <c r="AC187" s="703" t="s">
        <v>98</v>
      </c>
      <c r="AD187" s="703"/>
      <c r="AE187" s="703" t="s">
        <v>98</v>
      </c>
      <c r="AF187" s="703"/>
      <c r="AG187" s="703"/>
      <c r="AH187" s="703"/>
      <c r="AI187" s="592"/>
      <c r="AJ187" s="2300" t="s">
        <v>163</v>
      </c>
      <c r="AK187" s="382"/>
      <c r="AL187" s="592" t="s">
        <v>163</v>
      </c>
      <c r="AM187" s="241" t="s">
        <v>163</v>
      </c>
    </row>
    <row r="188" spans="1:39" s="1417" customFormat="1" ht="36">
      <c r="A188" s="1963">
        <f t="shared" si="2"/>
        <v>185</v>
      </c>
      <c r="B188" s="1964" t="s">
        <v>512</v>
      </c>
      <c r="C188" s="1965" t="s">
        <v>4995</v>
      </c>
      <c r="D188" s="1964" t="s">
        <v>109</v>
      </c>
      <c r="E188" s="1419"/>
      <c r="F188" s="389"/>
      <c r="G188" s="389"/>
      <c r="H188" s="389"/>
      <c r="I188" s="389"/>
      <c r="J188" s="389"/>
      <c r="K188" s="389"/>
      <c r="L188" s="389" t="s">
        <v>1419</v>
      </c>
      <c r="M188" s="389"/>
      <c r="N188" s="389"/>
      <c r="O188" s="389"/>
      <c r="P188" s="389"/>
      <c r="Q188" s="389"/>
      <c r="R188" s="1966"/>
      <c r="S188" s="1967" t="s">
        <v>7677</v>
      </c>
      <c r="T188" s="1967" t="s">
        <v>7258</v>
      </c>
      <c r="U188" s="1968" t="s">
        <v>834</v>
      </c>
      <c r="V188" s="1968"/>
      <c r="W188" s="1969" t="s">
        <v>6760</v>
      </c>
      <c r="X188" s="1967" t="s">
        <v>4998</v>
      </c>
      <c r="Y188" s="1968" t="s">
        <v>226</v>
      </c>
      <c r="Z188" s="1968" t="s">
        <v>7004</v>
      </c>
      <c r="AA188" s="2156" t="s">
        <v>7591</v>
      </c>
      <c r="AB188" s="2156"/>
      <c r="AC188" s="1970" t="s">
        <v>6784</v>
      </c>
      <c r="AD188" s="1971"/>
      <c r="AE188" s="1971"/>
      <c r="AF188" s="1970" t="s">
        <v>6784</v>
      </c>
      <c r="AG188" s="1970"/>
      <c r="AH188" s="1972"/>
      <c r="AI188" s="1972"/>
      <c r="AJ188" s="1947"/>
      <c r="AK188" s="1974"/>
      <c r="AL188" s="1964"/>
      <c r="AM188" s="1974"/>
    </row>
    <row r="189" spans="1:39" s="396" customFormat="1" ht="33.75" customHeight="1">
      <c r="A189" s="841">
        <f t="shared" si="2"/>
        <v>186</v>
      </c>
      <c r="B189" s="391" t="s">
        <v>91</v>
      </c>
      <c r="C189" s="391" t="s">
        <v>4529</v>
      </c>
      <c r="D189" s="391" t="s">
        <v>124</v>
      </c>
      <c r="E189" s="404"/>
      <c r="F189" s="393"/>
      <c r="G189" s="393"/>
      <c r="H189" s="405" t="s">
        <v>4530</v>
      </c>
      <c r="I189" s="406"/>
      <c r="J189" s="406"/>
      <c r="K189" s="406"/>
      <c r="L189" s="406"/>
      <c r="M189" s="406"/>
      <c r="N189" s="406"/>
      <c r="O189" s="406"/>
      <c r="P189" s="480"/>
      <c r="Q189" s="1481"/>
      <c r="R189" s="1478"/>
      <c r="S189" s="78" t="s">
        <v>6774</v>
      </c>
      <c r="T189" s="78" t="s">
        <v>6775</v>
      </c>
      <c r="U189" s="395" t="s">
        <v>113</v>
      </c>
      <c r="V189" s="699"/>
      <c r="W189" s="395" t="s">
        <v>638</v>
      </c>
      <c r="X189" s="78" t="s">
        <v>177</v>
      </c>
      <c r="Y189" s="565" t="s">
        <v>177</v>
      </c>
      <c r="Z189" s="565"/>
      <c r="AA189" s="741"/>
      <c r="AB189" s="741"/>
      <c r="AC189" s="2168" t="s">
        <v>7083</v>
      </c>
      <c r="AD189" s="2168" t="s">
        <v>7082</v>
      </c>
      <c r="AE189" s="594"/>
      <c r="AF189" s="594"/>
      <c r="AG189" s="2168"/>
      <c r="AH189" s="2168"/>
      <c r="AI189" s="241" t="s">
        <v>163</v>
      </c>
      <c r="AJ189" s="2172"/>
      <c r="AK189" s="592" t="s">
        <v>163</v>
      </c>
      <c r="AL189" s="592" t="s">
        <v>163</v>
      </c>
      <c r="AM189" s="241" t="s">
        <v>163</v>
      </c>
    </row>
    <row r="190" spans="1:39" ht="33.75" customHeight="1">
      <c r="A190" s="841">
        <f t="shared" si="2"/>
        <v>187</v>
      </c>
      <c r="B190" s="397" t="s">
        <v>91</v>
      </c>
      <c r="C190" s="397" t="s">
        <v>4476</v>
      </c>
      <c r="D190" s="397" t="s">
        <v>131</v>
      </c>
      <c r="E190" s="410"/>
      <c r="F190" s="399"/>
      <c r="G190" s="399"/>
      <c r="H190" s="399"/>
      <c r="I190" s="399" t="s">
        <v>4477</v>
      </c>
      <c r="J190" s="400"/>
      <c r="K190" s="401"/>
      <c r="L190" s="401"/>
      <c r="M190" s="401"/>
      <c r="N190" s="401"/>
      <c r="O190" s="401"/>
      <c r="P190" s="399"/>
      <c r="Q190" s="441"/>
      <c r="R190" s="447"/>
      <c r="S190" s="66" t="s">
        <v>6776</v>
      </c>
      <c r="T190" s="66" t="s">
        <v>6777</v>
      </c>
      <c r="U190" s="402" t="s">
        <v>96</v>
      </c>
      <c r="V190" s="702"/>
      <c r="W190" s="402" t="s">
        <v>638</v>
      </c>
      <c r="X190" s="66" t="s">
        <v>177</v>
      </c>
      <c r="Y190" s="566" t="s">
        <v>177</v>
      </c>
      <c r="Z190" s="566"/>
      <c r="AA190" s="742"/>
      <c r="AB190" s="742"/>
      <c r="AC190" s="572"/>
      <c r="AD190" s="572"/>
      <c r="AE190" s="732"/>
      <c r="AF190" s="732"/>
      <c r="AG190" s="572"/>
      <c r="AH190" s="572"/>
      <c r="AI190" s="241" t="s">
        <v>163</v>
      </c>
      <c r="AK190" s="592" t="s">
        <v>163</v>
      </c>
      <c r="AL190" s="592" t="s">
        <v>163</v>
      </c>
      <c r="AM190" s="241" t="s">
        <v>163</v>
      </c>
    </row>
    <row r="191" spans="1:39">
      <c r="A191" s="841">
        <f t="shared" si="2"/>
        <v>188</v>
      </c>
      <c r="B191" s="187" t="s">
        <v>91</v>
      </c>
      <c r="C191" s="187" t="s">
        <v>4482</v>
      </c>
      <c r="D191" s="187" t="s">
        <v>109</v>
      </c>
      <c r="E191" s="188"/>
      <c r="F191" s="189"/>
      <c r="G191" s="189"/>
      <c r="H191" s="189"/>
      <c r="I191" s="189"/>
      <c r="J191" s="190" t="s">
        <v>4483</v>
      </c>
      <c r="K191" s="191"/>
      <c r="L191" s="191"/>
      <c r="M191" s="191"/>
      <c r="N191" s="191"/>
      <c r="O191" s="191"/>
      <c r="P191" s="189"/>
      <c r="Q191" s="1566"/>
      <c r="R191" s="482"/>
      <c r="S191" s="84" t="s">
        <v>4531</v>
      </c>
      <c r="T191" s="84" t="s">
        <v>4532</v>
      </c>
      <c r="U191" s="520" t="s">
        <v>119</v>
      </c>
      <c r="V191" s="520"/>
      <c r="W191" s="155" t="s">
        <v>511</v>
      </c>
      <c r="X191" s="84"/>
      <c r="Y191" s="217"/>
      <c r="Z191" s="217"/>
      <c r="AA191" s="689"/>
      <c r="AB191" s="689"/>
      <c r="AC191" s="2167" t="s">
        <v>7082</v>
      </c>
      <c r="AD191" s="2167" t="s">
        <v>7082</v>
      </c>
      <c r="AE191" s="223"/>
      <c r="AF191" s="223"/>
      <c r="AG191" s="2167"/>
      <c r="AH191" s="2167" t="s">
        <v>6829</v>
      </c>
      <c r="AI191" s="241" t="s">
        <v>163</v>
      </c>
      <c r="AK191" s="592" t="s">
        <v>163</v>
      </c>
      <c r="AL191" s="592" t="s">
        <v>163</v>
      </c>
      <c r="AM191" s="241" t="s">
        <v>163</v>
      </c>
    </row>
    <row r="192" spans="1:39" ht="49.5" customHeight="1">
      <c r="A192" s="841">
        <f t="shared" si="2"/>
        <v>189</v>
      </c>
      <c r="B192" s="187" t="s">
        <v>91</v>
      </c>
      <c r="C192" s="187" t="s">
        <v>4485</v>
      </c>
      <c r="D192" s="187" t="s">
        <v>109</v>
      </c>
      <c r="E192" s="188"/>
      <c r="F192" s="189"/>
      <c r="G192" s="189"/>
      <c r="H192" s="189"/>
      <c r="I192" s="189"/>
      <c r="J192" s="221" t="s">
        <v>4486</v>
      </c>
      <c r="K192" s="222"/>
      <c r="L192" s="222"/>
      <c r="M192" s="222"/>
      <c r="N192" s="222"/>
      <c r="O192" s="222"/>
      <c r="P192" s="828"/>
      <c r="Q192" s="923"/>
      <c r="R192" s="424"/>
      <c r="S192" s="84" t="s">
        <v>7596</v>
      </c>
      <c r="T192" s="84" t="s">
        <v>7597</v>
      </c>
      <c r="U192" s="520" t="s">
        <v>119</v>
      </c>
      <c r="V192" s="520"/>
      <c r="W192" s="155" t="s">
        <v>638</v>
      </c>
      <c r="X192" s="84"/>
      <c r="Y192" s="217"/>
      <c r="Z192" s="217"/>
      <c r="AA192" s="689"/>
      <c r="AB192" s="689"/>
      <c r="AC192" s="2167" t="s">
        <v>7083</v>
      </c>
      <c r="AD192" s="2167" t="s">
        <v>7082</v>
      </c>
      <c r="AE192" s="223"/>
      <c r="AF192" s="223"/>
      <c r="AG192" s="2167"/>
      <c r="AH192" s="2167" t="s">
        <v>6829</v>
      </c>
      <c r="AI192" s="241" t="s">
        <v>163</v>
      </c>
      <c r="AK192" s="592" t="s">
        <v>163</v>
      </c>
      <c r="AL192" s="592" t="s">
        <v>163</v>
      </c>
      <c r="AM192" s="241" t="s">
        <v>163</v>
      </c>
    </row>
    <row r="193" spans="1:39">
      <c r="A193" s="841">
        <f t="shared" si="2"/>
        <v>190</v>
      </c>
      <c r="B193" s="187" t="s">
        <v>91</v>
      </c>
      <c r="C193" s="187" t="s">
        <v>4491</v>
      </c>
      <c r="D193" s="187" t="s">
        <v>109</v>
      </c>
      <c r="E193" s="188"/>
      <c r="F193" s="190"/>
      <c r="G193" s="191"/>
      <c r="H193" s="191"/>
      <c r="I193" s="191"/>
      <c r="J193" s="222" t="s">
        <v>4492</v>
      </c>
      <c r="K193" s="222"/>
      <c r="L193" s="222"/>
      <c r="M193" s="222"/>
      <c r="N193" s="222"/>
      <c r="O193" s="222"/>
      <c r="P193" s="828"/>
      <c r="Q193" s="923"/>
      <c r="R193" s="424"/>
      <c r="S193" s="84" t="s">
        <v>7598</v>
      </c>
      <c r="T193" s="84" t="s">
        <v>7599</v>
      </c>
      <c r="U193" s="155" t="s">
        <v>119</v>
      </c>
      <c r="V193" s="520"/>
      <c r="W193" s="155" t="s">
        <v>638</v>
      </c>
      <c r="X193" s="84"/>
      <c r="Y193" s="217"/>
      <c r="Z193" s="217"/>
      <c r="AA193" s="689"/>
      <c r="AB193" s="689"/>
      <c r="AC193" s="2167" t="s">
        <v>7082</v>
      </c>
      <c r="AD193" s="2167" t="s">
        <v>7082</v>
      </c>
      <c r="AE193" s="223"/>
      <c r="AF193" s="223"/>
      <c r="AG193" s="2167" t="s">
        <v>6829</v>
      </c>
      <c r="AH193" s="2167" t="s">
        <v>6829</v>
      </c>
      <c r="AI193" s="241" t="s">
        <v>163</v>
      </c>
      <c r="AK193" s="592" t="s">
        <v>163</v>
      </c>
      <c r="AL193" s="592" t="s">
        <v>163</v>
      </c>
      <c r="AM193" s="241" t="s">
        <v>163</v>
      </c>
    </row>
    <row r="194" spans="1:39">
      <c r="A194" s="15">
        <f t="shared" si="2"/>
        <v>191</v>
      </c>
      <c r="B194" s="391" t="s">
        <v>91</v>
      </c>
      <c r="C194" s="78" t="s">
        <v>6666</v>
      </c>
      <c r="D194" s="391" t="s">
        <v>393</v>
      </c>
      <c r="E194" s="438"/>
      <c r="F194" s="393"/>
      <c r="G194" s="698"/>
      <c r="H194" s="393" t="s">
        <v>4536</v>
      </c>
      <c r="I194" s="393"/>
      <c r="J194" s="697"/>
      <c r="K194" s="406"/>
      <c r="L194" s="697"/>
      <c r="M194" s="414"/>
      <c r="N194" s="697"/>
      <c r="O194" s="414"/>
      <c r="P194" s="697"/>
      <c r="Q194" s="414"/>
      <c r="R194" s="414"/>
      <c r="S194" s="751" t="s">
        <v>4537</v>
      </c>
      <c r="T194" s="751" t="s">
        <v>4538</v>
      </c>
      <c r="U194" s="395" t="s">
        <v>517</v>
      </c>
      <c r="V194" s="1528"/>
      <c r="W194" s="1939" t="s">
        <v>6760</v>
      </c>
      <c r="X194" s="78" t="s">
        <v>99</v>
      </c>
      <c r="Y194" s="565" t="s">
        <v>99</v>
      </c>
      <c r="Z194" s="565" t="s">
        <v>98</v>
      </c>
      <c r="AA194" s="681" t="s">
        <v>98</v>
      </c>
      <c r="AB194" s="681"/>
      <c r="AC194" s="678" t="s">
        <v>274</v>
      </c>
      <c r="AD194" s="678" t="s">
        <v>274</v>
      </c>
      <c r="AE194" s="678" t="s">
        <v>274</v>
      </c>
      <c r="AF194" s="682"/>
      <c r="AG194" s="678"/>
      <c r="AH194" s="678"/>
      <c r="AI194" s="241" t="s">
        <v>3850</v>
      </c>
      <c r="AJ194" s="1442"/>
      <c r="AK194" s="374" t="s">
        <v>4539</v>
      </c>
      <c r="AL194" s="382" t="s">
        <v>4540</v>
      </c>
      <c r="AM194" s="374" t="s">
        <v>272</v>
      </c>
    </row>
    <row r="195" spans="1:39">
      <c r="A195" s="15">
        <f t="shared" si="2"/>
        <v>192</v>
      </c>
      <c r="B195" s="397" t="s">
        <v>91</v>
      </c>
      <c r="C195" s="66" t="s">
        <v>4541</v>
      </c>
      <c r="D195" s="397" t="s">
        <v>398</v>
      </c>
      <c r="E195" s="441"/>
      <c r="F195" s="399"/>
      <c r="G195" s="445"/>
      <c r="H195" s="399"/>
      <c r="I195" s="399" t="s">
        <v>4542</v>
      </c>
      <c r="J195" s="700"/>
      <c r="K195" s="401"/>
      <c r="L195" s="700"/>
      <c r="M195" s="701"/>
      <c r="N195" s="700"/>
      <c r="O195" s="701"/>
      <c r="P195" s="700"/>
      <c r="Q195" s="701"/>
      <c r="R195" s="701"/>
      <c r="S195" s="834" t="s">
        <v>4543</v>
      </c>
      <c r="T195" s="834" t="s">
        <v>4544</v>
      </c>
      <c r="U195" s="402" t="s">
        <v>96</v>
      </c>
      <c r="V195" s="402"/>
      <c r="W195" s="702" t="s">
        <v>253</v>
      </c>
      <c r="X195" s="66" t="s">
        <v>99</v>
      </c>
      <c r="Y195" s="566" t="s">
        <v>99</v>
      </c>
      <c r="Z195" s="566" t="s">
        <v>98</v>
      </c>
      <c r="AA195" s="684" t="s">
        <v>98</v>
      </c>
      <c r="AB195" s="684"/>
      <c r="AC195" s="703" t="s">
        <v>99</v>
      </c>
      <c r="AD195" s="703" t="s">
        <v>99</v>
      </c>
      <c r="AE195" s="703" t="s">
        <v>99</v>
      </c>
      <c r="AF195" s="703"/>
      <c r="AG195" s="703"/>
      <c r="AH195" s="703"/>
      <c r="AI195" s="241" t="s">
        <v>163</v>
      </c>
      <c r="AJ195" s="1442"/>
      <c r="AK195" s="592" t="s">
        <v>163</v>
      </c>
      <c r="AL195" s="592" t="s">
        <v>163</v>
      </c>
      <c r="AM195" s="241" t="s">
        <v>163</v>
      </c>
    </row>
    <row r="196" spans="1:39">
      <c r="A196" s="15">
        <f t="shared" si="2"/>
        <v>193</v>
      </c>
      <c r="B196" s="187" t="s">
        <v>91</v>
      </c>
      <c r="C196" s="84" t="s">
        <v>4545</v>
      </c>
      <c r="D196" s="187" t="s">
        <v>109</v>
      </c>
      <c r="E196" s="188"/>
      <c r="F196" s="189"/>
      <c r="G196" s="829"/>
      <c r="H196" s="189"/>
      <c r="I196" s="189"/>
      <c r="J196" s="828" t="s">
        <v>4546</v>
      </c>
      <c r="K196" s="189"/>
      <c r="L196" s="222"/>
      <c r="M196" s="236"/>
      <c r="N196" s="222"/>
      <c r="O196" s="236"/>
      <c r="P196" s="222"/>
      <c r="Q196" s="236"/>
      <c r="R196" s="236"/>
      <c r="S196" s="218" t="s">
        <v>6670</v>
      </c>
      <c r="T196" s="218" t="s">
        <v>6671</v>
      </c>
      <c r="U196" s="155" t="s">
        <v>119</v>
      </c>
      <c r="V196" s="155"/>
      <c r="W196" s="520" t="s">
        <v>253</v>
      </c>
      <c r="X196" s="84"/>
      <c r="Y196" s="217"/>
      <c r="Z196" s="217" t="s">
        <v>98</v>
      </c>
      <c r="AA196" s="669" t="s">
        <v>98</v>
      </c>
      <c r="AB196" s="669"/>
      <c r="AC196" s="592" t="s">
        <v>216</v>
      </c>
      <c r="AD196" s="592" t="s">
        <v>216</v>
      </c>
      <c r="AE196" s="592" t="s">
        <v>216</v>
      </c>
      <c r="AF196" s="223"/>
      <c r="AG196" s="592"/>
      <c r="AH196" s="592"/>
      <c r="AI196" s="241" t="s">
        <v>3850</v>
      </c>
      <c r="AJ196" s="1442"/>
      <c r="AK196" s="374" t="s">
        <v>4547</v>
      </c>
      <c r="AL196" s="382" t="s">
        <v>4490</v>
      </c>
      <c r="AM196" s="374" t="s">
        <v>128</v>
      </c>
    </row>
    <row r="197" spans="1:39">
      <c r="A197" s="15">
        <f t="shared" si="2"/>
        <v>194</v>
      </c>
      <c r="B197" s="187" t="s">
        <v>91</v>
      </c>
      <c r="C197" s="84" t="s">
        <v>4548</v>
      </c>
      <c r="D197" s="187" t="s">
        <v>109</v>
      </c>
      <c r="E197" s="188"/>
      <c r="F197" s="189"/>
      <c r="G197" s="829"/>
      <c r="H197" s="189"/>
      <c r="I197" s="189"/>
      <c r="J197" s="828" t="s">
        <v>4549</v>
      </c>
      <c r="K197" s="189"/>
      <c r="L197" s="222"/>
      <c r="M197" s="236"/>
      <c r="N197" s="222"/>
      <c r="O197" s="236"/>
      <c r="P197" s="222"/>
      <c r="Q197" s="236"/>
      <c r="R197" s="236"/>
      <c r="S197" s="218" t="s">
        <v>6731</v>
      </c>
      <c r="T197" s="218" t="s">
        <v>6732</v>
      </c>
      <c r="U197" s="155" t="s">
        <v>119</v>
      </c>
      <c r="V197" s="155"/>
      <c r="W197" s="520" t="s">
        <v>253</v>
      </c>
      <c r="X197" s="84"/>
      <c r="Y197" s="217"/>
      <c r="Z197" s="217" t="s">
        <v>98</v>
      </c>
      <c r="AA197" s="669" t="s">
        <v>98</v>
      </c>
      <c r="AB197" s="669"/>
      <c r="AC197" s="592" t="s">
        <v>216</v>
      </c>
      <c r="AD197" s="592" t="s">
        <v>216</v>
      </c>
      <c r="AE197" s="592" t="s">
        <v>216</v>
      </c>
      <c r="AF197" s="223"/>
      <c r="AG197" s="592"/>
      <c r="AH197" s="592"/>
      <c r="AI197" s="241" t="s">
        <v>3850</v>
      </c>
      <c r="AJ197" s="1442"/>
      <c r="AK197" s="374" t="s">
        <v>4550</v>
      </c>
      <c r="AL197" s="382" t="s">
        <v>4551</v>
      </c>
      <c r="AM197" s="374" t="s">
        <v>105</v>
      </c>
    </row>
    <row r="198" spans="1:39">
      <c r="A198" s="15">
        <f t="shared" si="2"/>
        <v>195</v>
      </c>
      <c r="B198" s="187" t="s">
        <v>91</v>
      </c>
      <c r="C198" s="84" t="s">
        <v>4552</v>
      </c>
      <c r="D198" s="187" t="s">
        <v>109</v>
      </c>
      <c r="E198" s="188"/>
      <c r="F198" s="189"/>
      <c r="G198" s="829"/>
      <c r="H198" s="189"/>
      <c r="I198" s="189"/>
      <c r="J198" s="828" t="s">
        <v>4553</v>
      </c>
      <c r="K198" s="189"/>
      <c r="L198" s="222"/>
      <c r="M198" s="236"/>
      <c r="N198" s="222"/>
      <c r="O198" s="236"/>
      <c r="P198" s="222"/>
      <c r="Q198" s="236"/>
      <c r="R198" s="236"/>
      <c r="S198" s="218" t="s">
        <v>4554</v>
      </c>
      <c r="T198" s="218" t="s">
        <v>4555</v>
      </c>
      <c r="U198" s="155" t="s">
        <v>119</v>
      </c>
      <c r="V198" s="155"/>
      <c r="W198" s="520" t="s">
        <v>253</v>
      </c>
      <c r="X198" s="84" t="s">
        <v>359</v>
      </c>
      <c r="Y198" s="155" t="s">
        <v>359</v>
      </c>
      <c r="Z198" s="155" t="s">
        <v>98</v>
      </c>
      <c r="AA198" s="218" t="s">
        <v>98</v>
      </c>
      <c r="AB198" s="218"/>
      <c r="AC198" s="592" t="s">
        <v>216</v>
      </c>
      <c r="AD198" s="592" t="s">
        <v>216</v>
      </c>
      <c r="AE198" s="592" t="s">
        <v>216</v>
      </c>
      <c r="AF198" s="223"/>
      <c r="AG198" s="592"/>
      <c r="AH198" s="592"/>
      <c r="AI198" s="241" t="s">
        <v>3850</v>
      </c>
      <c r="AJ198" s="1442"/>
      <c r="AK198" s="374" t="s">
        <v>4556</v>
      </c>
      <c r="AL198" s="382" t="s">
        <v>4557</v>
      </c>
      <c r="AM198" s="374" t="s">
        <v>105</v>
      </c>
    </row>
    <row r="199" spans="1:39" s="194" customFormat="1">
      <c r="A199" s="324">
        <f t="shared" si="2"/>
        <v>196</v>
      </c>
      <c r="B199" s="391" t="s">
        <v>91</v>
      </c>
      <c r="C199" s="78" t="s">
        <v>6668</v>
      </c>
      <c r="D199" s="391" t="s">
        <v>124</v>
      </c>
      <c r="E199" s="404"/>
      <c r="F199" s="393"/>
      <c r="G199" s="698"/>
      <c r="H199" s="393"/>
      <c r="I199" s="393"/>
      <c r="J199" s="832" t="s">
        <v>6667</v>
      </c>
      <c r="K199" s="393"/>
      <c r="L199" s="697"/>
      <c r="M199" s="414"/>
      <c r="N199" s="697"/>
      <c r="O199" s="414"/>
      <c r="P199" s="697"/>
      <c r="Q199" s="414"/>
      <c r="R199" s="414"/>
      <c r="S199" s="751" t="s">
        <v>6729</v>
      </c>
      <c r="T199" s="751" t="s">
        <v>6730</v>
      </c>
      <c r="U199" s="395" t="s">
        <v>119</v>
      </c>
      <c r="V199" s="395"/>
      <c r="W199" s="1474" t="s">
        <v>6760</v>
      </c>
      <c r="X199" s="78"/>
      <c r="Y199" s="565"/>
      <c r="Z199" s="565"/>
      <c r="AA199" s="751"/>
      <c r="AB199" s="751"/>
      <c r="AC199" s="678" t="s">
        <v>216</v>
      </c>
      <c r="AD199" s="678" t="s">
        <v>216</v>
      </c>
      <c r="AE199" s="678" t="s">
        <v>216</v>
      </c>
      <c r="AF199" s="682"/>
      <c r="AG199" s="678"/>
      <c r="AH199" s="678"/>
      <c r="AI199" s="241"/>
      <c r="AJ199" s="1442"/>
      <c r="AK199" s="907"/>
      <c r="AL199" s="415"/>
      <c r="AM199" s="193"/>
    </row>
    <row r="200" spans="1:39" s="194" customFormat="1">
      <c r="A200" s="324">
        <f t="shared" si="2"/>
        <v>197</v>
      </c>
      <c r="B200" s="397" t="s">
        <v>91</v>
      </c>
      <c r="C200" s="66" t="s">
        <v>979</v>
      </c>
      <c r="D200" s="397" t="s">
        <v>131</v>
      </c>
      <c r="E200" s="410"/>
      <c r="F200" s="399"/>
      <c r="G200" s="445"/>
      <c r="H200" s="399"/>
      <c r="I200" s="399"/>
      <c r="J200" s="833"/>
      <c r="K200" s="399" t="s">
        <v>3450</v>
      </c>
      <c r="L200" s="700"/>
      <c r="M200" s="701"/>
      <c r="N200" s="700"/>
      <c r="O200" s="701"/>
      <c r="P200" s="700"/>
      <c r="Q200" s="701"/>
      <c r="R200" s="701"/>
      <c r="S200" s="834" t="s">
        <v>6727</v>
      </c>
      <c r="T200" s="834" t="s">
        <v>6725</v>
      </c>
      <c r="U200" s="402" t="s">
        <v>96</v>
      </c>
      <c r="V200" s="402"/>
      <c r="W200" s="1474" t="s">
        <v>6760</v>
      </c>
      <c r="X200" s="66"/>
      <c r="Y200" s="566"/>
      <c r="Z200" s="566"/>
      <c r="AA200" s="834"/>
      <c r="AB200" s="834"/>
      <c r="AC200" s="703" t="s">
        <v>216</v>
      </c>
      <c r="AD200" s="703" t="s">
        <v>216</v>
      </c>
      <c r="AE200" s="703" t="s">
        <v>216</v>
      </c>
      <c r="AF200" s="704"/>
      <c r="AG200" s="703"/>
      <c r="AH200" s="703"/>
      <c r="AI200" s="241"/>
      <c r="AJ200" s="1442"/>
      <c r="AK200" s="907"/>
      <c r="AL200" s="415"/>
      <c r="AM200" s="193"/>
    </row>
    <row r="201" spans="1:39" s="194" customFormat="1">
      <c r="A201" s="324">
        <f t="shared" si="2"/>
        <v>198</v>
      </c>
      <c r="B201" s="187" t="s">
        <v>91</v>
      </c>
      <c r="C201" s="84" t="s">
        <v>980</v>
      </c>
      <c r="D201" s="187" t="s">
        <v>109</v>
      </c>
      <c r="E201" s="188"/>
      <c r="F201" s="189"/>
      <c r="G201" s="829"/>
      <c r="H201" s="189"/>
      <c r="I201" s="189"/>
      <c r="J201" s="828"/>
      <c r="K201" s="189"/>
      <c r="L201" s="222" t="s">
        <v>2279</v>
      </c>
      <c r="M201" s="236"/>
      <c r="N201" s="222"/>
      <c r="O201" s="236"/>
      <c r="P201" s="222"/>
      <c r="Q201" s="236"/>
      <c r="R201" s="236"/>
      <c r="S201" s="218" t="s">
        <v>6728</v>
      </c>
      <c r="T201" s="218" t="s">
        <v>6726</v>
      </c>
      <c r="U201" s="155" t="s">
        <v>119</v>
      </c>
      <c r="V201" s="155"/>
      <c r="W201" s="1474" t="s">
        <v>6760</v>
      </c>
      <c r="X201" s="84"/>
      <c r="Y201" s="217"/>
      <c r="Z201" s="217"/>
      <c r="AA201" s="218"/>
      <c r="AB201" s="218"/>
      <c r="AC201" s="592" t="s">
        <v>216</v>
      </c>
      <c r="AD201" s="592" t="s">
        <v>216</v>
      </c>
      <c r="AE201" s="592" t="s">
        <v>216</v>
      </c>
      <c r="AF201" s="223"/>
      <c r="AG201" s="592"/>
      <c r="AH201" s="592"/>
      <c r="AI201" s="241"/>
      <c r="AJ201" s="1442"/>
      <c r="AK201" s="907"/>
      <c r="AL201" s="415"/>
      <c r="AM201" s="193"/>
    </row>
    <row r="202" spans="1:39">
      <c r="A202" s="15">
        <f t="shared" si="2"/>
        <v>199</v>
      </c>
      <c r="B202" s="391" t="s">
        <v>91</v>
      </c>
      <c r="C202" s="394" t="s">
        <v>4558</v>
      </c>
      <c r="D202" s="391" t="s">
        <v>124</v>
      </c>
      <c r="E202" s="404"/>
      <c r="F202" s="393"/>
      <c r="G202" s="698"/>
      <c r="H202" s="393"/>
      <c r="I202" s="393"/>
      <c r="J202" s="832" t="s">
        <v>4559</v>
      </c>
      <c r="K202" s="393"/>
      <c r="L202" s="697"/>
      <c r="M202" s="414"/>
      <c r="N202" s="697"/>
      <c r="O202" s="414"/>
      <c r="P202" s="697"/>
      <c r="Q202" s="414"/>
      <c r="R202" s="414"/>
      <c r="S202" s="751" t="s">
        <v>4560</v>
      </c>
      <c r="T202" s="751" t="s">
        <v>4561</v>
      </c>
      <c r="U202" s="395" t="s">
        <v>119</v>
      </c>
      <c r="V202" s="395"/>
      <c r="W202" s="395" t="s">
        <v>253</v>
      </c>
      <c r="X202" s="78" t="s">
        <v>177</v>
      </c>
      <c r="Y202" s="565" t="s">
        <v>177</v>
      </c>
      <c r="Z202" s="565" t="s">
        <v>98</v>
      </c>
      <c r="AA202" s="681" t="s">
        <v>98</v>
      </c>
      <c r="AB202" s="681"/>
      <c r="AC202" s="678" t="s">
        <v>274</v>
      </c>
      <c r="AD202" s="678" t="s">
        <v>274</v>
      </c>
      <c r="AE202" s="678" t="s">
        <v>274</v>
      </c>
      <c r="AF202" s="682"/>
      <c r="AG202" s="678"/>
      <c r="AH202" s="678"/>
      <c r="AI202" s="241" t="s">
        <v>163</v>
      </c>
      <c r="AJ202" s="1442"/>
      <c r="AK202" s="592" t="s">
        <v>163</v>
      </c>
      <c r="AL202" s="592" t="s">
        <v>163</v>
      </c>
      <c r="AM202" s="241" t="s">
        <v>163</v>
      </c>
    </row>
    <row r="203" spans="1:39">
      <c r="A203" s="15">
        <f t="shared" si="2"/>
        <v>200</v>
      </c>
      <c r="B203" s="397" t="s">
        <v>4562</v>
      </c>
      <c r="C203" s="66" t="s">
        <v>4442</v>
      </c>
      <c r="D203" s="397" t="s">
        <v>131</v>
      </c>
      <c r="E203" s="410"/>
      <c r="F203" s="399"/>
      <c r="G203" s="445"/>
      <c r="H203" s="399"/>
      <c r="I203" s="399"/>
      <c r="J203" s="833"/>
      <c r="K203" s="399" t="s">
        <v>694</v>
      </c>
      <c r="L203" s="700"/>
      <c r="M203" s="701"/>
      <c r="N203" s="700"/>
      <c r="O203" s="701"/>
      <c r="P203" s="700"/>
      <c r="Q203" s="701"/>
      <c r="R203" s="701"/>
      <c r="S203" s="834" t="s">
        <v>4563</v>
      </c>
      <c r="T203" s="834" t="s">
        <v>4564</v>
      </c>
      <c r="U203" s="402" t="s">
        <v>96</v>
      </c>
      <c r="V203" s="402"/>
      <c r="W203" s="402" t="s">
        <v>753</v>
      </c>
      <c r="X203" s="66" t="s">
        <v>177</v>
      </c>
      <c r="Y203" s="566" t="s">
        <v>177</v>
      </c>
      <c r="Z203" s="566" t="s">
        <v>98</v>
      </c>
      <c r="AA203" s="684" t="s">
        <v>98</v>
      </c>
      <c r="AB203" s="684"/>
      <c r="AC203" s="703" t="s">
        <v>177</v>
      </c>
      <c r="AD203" s="703" t="s">
        <v>177</v>
      </c>
      <c r="AE203" s="703" t="s">
        <v>177</v>
      </c>
      <c r="AF203" s="703"/>
      <c r="AG203" s="703"/>
      <c r="AH203" s="703"/>
      <c r="AI203" s="241" t="s">
        <v>163</v>
      </c>
      <c r="AJ203" s="1442"/>
      <c r="AK203" s="592" t="s">
        <v>163</v>
      </c>
      <c r="AL203" s="592" t="s">
        <v>163</v>
      </c>
      <c r="AM203" s="241" t="s">
        <v>163</v>
      </c>
    </row>
    <row r="204" spans="1:39">
      <c r="A204" s="15">
        <f t="shared" si="2"/>
        <v>201</v>
      </c>
      <c r="B204" s="187" t="s">
        <v>91</v>
      </c>
      <c r="C204" s="84" t="s">
        <v>702</v>
      </c>
      <c r="D204" s="187" t="s">
        <v>109</v>
      </c>
      <c r="E204" s="188"/>
      <c r="F204" s="189"/>
      <c r="G204" s="829"/>
      <c r="H204" s="189"/>
      <c r="I204" s="189"/>
      <c r="J204" s="828"/>
      <c r="K204" s="189"/>
      <c r="L204" s="222" t="s">
        <v>703</v>
      </c>
      <c r="M204" s="236"/>
      <c r="N204" s="222"/>
      <c r="O204" s="236"/>
      <c r="P204" s="222"/>
      <c r="Q204" s="236"/>
      <c r="R204" s="236"/>
      <c r="S204" s="218" t="s">
        <v>4565</v>
      </c>
      <c r="T204" s="218" t="s">
        <v>4566</v>
      </c>
      <c r="U204" s="155" t="s">
        <v>119</v>
      </c>
      <c r="V204" s="155"/>
      <c r="W204" s="155" t="s">
        <v>993</v>
      </c>
      <c r="X204" s="84" t="s">
        <v>4567</v>
      </c>
      <c r="Y204" s="217" t="s">
        <v>226</v>
      </c>
      <c r="Z204" s="217" t="s">
        <v>98</v>
      </c>
      <c r="AA204" s="669"/>
      <c r="AB204" s="669"/>
      <c r="AC204" s="592" t="s">
        <v>216</v>
      </c>
      <c r="AD204" s="592" t="s">
        <v>216</v>
      </c>
      <c r="AE204" s="592" t="s">
        <v>216</v>
      </c>
      <c r="AF204" s="223"/>
      <c r="AG204" s="592"/>
      <c r="AH204" s="592"/>
      <c r="AI204" s="241" t="s">
        <v>3850</v>
      </c>
      <c r="AJ204" s="1442"/>
      <c r="AK204" s="374" t="s">
        <v>4568</v>
      </c>
      <c r="AL204" s="382" t="s">
        <v>4569</v>
      </c>
      <c r="AM204" s="374" t="s">
        <v>105</v>
      </c>
    </row>
    <row r="205" spans="1:39" ht="37" customHeight="1">
      <c r="A205" s="15">
        <f t="shared" si="2"/>
        <v>202</v>
      </c>
      <c r="B205" s="391" t="s">
        <v>91</v>
      </c>
      <c r="C205" s="78" t="s">
        <v>4570</v>
      </c>
      <c r="D205" s="391" t="s">
        <v>124</v>
      </c>
      <c r="E205" s="404"/>
      <c r="F205" s="393" t="s">
        <v>4571</v>
      </c>
      <c r="G205" s="393"/>
      <c r="H205" s="393"/>
      <c r="I205" s="393"/>
      <c r="J205" s="393"/>
      <c r="K205" s="393"/>
      <c r="L205" s="393"/>
      <c r="M205" s="393"/>
      <c r="N205" s="393"/>
      <c r="O205" s="393"/>
      <c r="P205" s="393"/>
      <c r="Q205" s="393"/>
      <c r="R205" s="467"/>
      <c r="S205" s="78" t="s">
        <v>7179</v>
      </c>
      <c r="T205" s="78" t="s">
        <v>7194</v>
      </c>
      <c r="U205" s="395" t="s">
        <v>210</v>
      </c>
      <c r="V205" s="395"/>
      <c r="W205" s="395" t="s">
        <v>638</v>
      </c>
      <c r="X205" s="78" t="s">
        <v>98</v>
      </c>
      <c r="Y205" s="565" t="s">
        <v>98</v>
      </c>
      <c r="Z205" s="565" t="s">
        <v>98</v>
      </c>
      <c r="AA205" s="681"/>
      <c r="AB205" s="681"/>
      <c r="AC205" s="699" t="s">
        <v>726</v>
      </c>
      <c r="AD205" s="569" t="s">
        <v>683</v>
      </c>
      <c r="AE205" s="569" t="s">
        <v>683</v>
      </c>
      <c r="AF205" s="569" t="s">
        <v>683</v>
      </c>
      <c r="AG205" s="699"/>
      <c r="AH205" s="569"/>
      <c r="AI205" s="241" t="s">
        <v>163</v>
      </c>
      <c r="AJ205" s="1442"/>
      <c r="AK205" s="592" t="s">
        <v>163</v>
      </c>
      <c r="AL205" s="807" t="s">
        <v>163</v>
      </c>
      <c r="AM205" s="241" t="s">
        <v>163</v>
      </c>
    </row>
    <row r="206" spans="1:39" s="381" customFormat="1" ht="31" customHeight="1">
      <c r="A206" s="15">
        <f t="shared" si="2"/>
        <v>203</v>
      </c>
      <c r="B206" s="397" t="s">
        <v>91</v>
      </c>
      <c r="C206" s="66" t="s">
        <v>4572</v>
      </c>
      <c r="D206" s="397" t="s">
        <v>131</v>
      </c>
      <c r="E206" s="410"/>
      <c r="F206" s="399"/>
      <c r="G206" s="399" t="s">
        <v>4573</v>
      </c>
      <c r="H206" s="399"/>
      <c r="I206" s="399"/>
      <c r="J206" s="399"/>
      <c r="K206" s="399"/>
      <c r="L206" s="399"/>
      <c r="M206" s="399"/>
      <c r="N206" s="399"/>
      <c r="O206" s="399"/>
      <c r="P206" s="399"/>
      <c r="Q206" s="399"/>
      <c r="R206" s="492"/>
      <c r="S206" s="66" t="s">
        <v>7180</v>
      </c>
      <c r="T206" s="66" t="s">
        <v>7181</v>
      </c>
      <c r="U206" s="402" t="s">
        <v>96</v>
      </c>
      <c r="V206" s="402"/>
      <c r="W206" s="402" t="s">
        <v>638</v>
      </c>
      <c r="X206" s="66" t="s">
        <v>98</v>
      </c>
      <c r="Y206" s="566" t="s">
        <v>98</v>
      </c>
      <c r="Z206" s="566" t="s">
        <v>98</v>
      </c>
      <c r="AA206" s="684"/>
      <c r="AB206" s="684"/>
      <c r="AC206" s="702" t="s">
        <v>98</v>
      </c>
      <c r="AD206" s="572" t="s">
        <v>98</v>
      </c>
      <c r="AE206" s="572" t="s">
        <v>98</v>
      </c>
      <c r="AF206" s="572" t="s">
        <v>98</v>
      </c>
      <c r="AG206" s="702"/>
      <c r="AH206" s="572"/>
      <c r="AI206" s="241" t="s">
        <v>98</v>
      </c>
      <c r="AJ206" s="1442" t="s">
        <v>98</v>
      </c>
      <c r="AK206" s="592" t="s">
        <v>98</v>
      </c>
      <c r="AL206" s="807" t="s">
        <v>98</v>
      </c>
      <c r="AM206" s="241" t="s">
        <v>98</v>
      </c>
    </row>
    <row r="207" spans="1:39" s="396" customFormat="1" ht="33" customHeight="1">
      <c r="A207" s="15">
        <f t="shared" si="2"/>
        <v>204</v>
      </c>
      <c r="B207" s="391" t="s">
        <v>91</v>
      </c>
      <c r="C207" s="78" t="s">
        <v>4574</v>
      </c>
      <c r="D207" s="391" t="s">
        <v>124</v>
      </c>
      <c r="E207" s="404"/>
      <c r="F207" s="393"/>
      <c r="G207" s="393"/>
      <c r="H207" s="393" t="s">
        <v>4575</v>
      </c>
      <c r="I207" s="393"/>
      <c r="J207" s="393"/>
      <c r="K207" s="393"/>
      <c r="L207" s="393"/>
      <c r="M207" s="393"/>
      <c r="N207" s="393"/>
      <c r="O207" s="393"/>
      <c r="P207" s="393"/>
      <c r="Q207" s="393"/>
      <c r="R207" s="467"/>
      <c r="S207" s="78" t="s">
        <v>7182</v>
      </c>
      <c r="T207" s="78" t="s">
        <v>7183</v>
      </c>
      <c r="U207" s="395" t="s">
        <v>128</v>
      </c>
      <c r="V207" s="395"/>
      <c r="W207" s="395" t="s">
        <v>638</v>
      </c>
      <c r="X207" s="78" t="s">
        <v>98</v>
      </c>
      <c r="Y207" s="565" t="s">
        <v>98</v>
      </c>
      <c r="Z207" s="565" t="s">
        <v>98</v>
      </c>
      <c r="AA207" s="565"/>
      <c r="AB207" s="565"/>
      <c r="AC207" s="565" t="s">
        <v>726</v>
      </c>
      <c r="AD207" s="569" t="s">
        <v>683</v>
      </c>
      <c r="AE207" s="569" t="s">
        <v>683</v>
      </c>
      <c r="AF207" s="569" t="s">
        <v>683</v>
      </c>
      <c r="AG207" s="565"/>
      <c r="AH207" s="569"/>
      <c r="AI207" s="241" t="s">
        <v>98</v>
      </c>
      <c r="AJ207" s="1442" t="s">
        <v>98</v>
      </c>
      <c r="AK207" s="592" t="s">
        <v>98</v>
      </c>
      <c r="AL207" s="807" t="s">
        <v>98</v>
      </c>
      <c r="AM207" s="241" t="s">
        <v>98</v>
      </c>
    </row>
    <row r="208" spans="1:39" s="381" customFormat="1" ht="32.25" customHeight="1">
      <c r="A208" s="15">
        <f t="shared" si="2"/>
        <v>205</v>
      </c>
      <c r="B208" s="397" t="s">
        <v>91</v>
      </c>
      <c r="C208" s="66" t="s">
        <v>4576</v>
      </c>
      <c r="D208" s="397" t="s">
        <v>131</v>
      </c>
      <c r="E208" s="410"/>
      <c r="F208" s="399"/>
      <c r="G208" s="399"/>
      <c r="H208" s="399"/>
      <c r="I208" s="399" t="s">
        <v>4577</v>
      </c>
      <c r="J208" s="399"/>
      <c r="K208" s="399"/>
      <c r="L208" s="399"/>
      <c r="M208" s="399"/>
      <c r="N208" s="399"/>
      <c r="O208" s="399"/>
      <c r="P208" s="399"/>
      <c r="Q208" s="399"/>
      <c r="R208" s="492"/>
      <c r="S208" s="66" t="s">
        <v>4578</v>
      </c>
      <c r="T208" s="66" t="s">
        <v>7186</v>
      </c>
      <c r="U208" s="402" t="s">
        <v>96</v>
      </c>
      <c r="V208" s="402"/>
      <c r="W208" s="402" t="s">
        <v>638</v>
      </c>
      <c r="X208" s="66" t="s">
        <v>98</v>
      </c>
      <c r="Y208" s="566" t="s">
        <v>98</v>
      </c>
      <c r="Z208" s="566" t="s">
        <v>98</v>
      </c>
      <c r="AA208" s="566"/>
      <c r="AB208" s="566"/>
      <c r="AC208" s="566" t="s">
        <v>98</v>
      </c>
      <c r="AD208" s="572" t="s">
        <v>114</v>
      </c>
      <c r="AE208" s="572" t="s">
        <v>114</v>
      </c>
      <c r="AF208" s="572" t="s">
        <v>114</v>
      </c>
      <c r="AG208" s="566" t="s">
        <v>98</v>
      </c>
      <c r="AH208" s="572" t="s">
        <v>114</v>
      </c>
      <c r="AI208" s="241" t="s">
        <v>98</v>
      </c>
      <c r="AJ208" s="1442" t="s">
        <v>98</v>
      </c>
      <c r="AK208" s="592" t="s">
        <v>98</v>
      </c>
      <c r="AL208" s="807" t="s">
        <v>98</v>
      </c>
      <c r="AM208" s="241" t="s">
        <v>98</v>
      </c>
    </row>
    <row r="209" spans="1:39" ht="32" customHeight="1">
      <c r="A209" s="15">
        <f t="shared" si="2"/>
        <v>206</v>
      </c>
      <c r="B209" s="187" t="s">
        <v>91</v>
      </c>
      <c r="C209" s="84" t="s">
        <v>4579</v>
      </c>
      <c r="D209" s="187" t="s">
        <v>109</v>
      </c>
      <c r="E209" s="188"/>
      <c r="F209" s="189"/>
      <c r="G209" s="189"/>
      <c r="H209" s="189"/>
      <c r="I209" s="189"/>
      <c r="J209" s="189" t="s">
        <v>4580</v>
      </c>
      <c r="K209" s="189"/>
      <c r="L209" s="189"/>
      <c r="M209" s="189"/>
      <c r="N209" s="189"/>
      <c r="O209" s="189"/>
      <c r="P209" s="189"/>
      <c r="Q209" s="189"/>
      <c r="R209" s="495"/>
      <c r="S209" s="84" t="s">
        <v>6860</v>
      </c>
      <c r="T209" s="84" t="s">
        <v>7184</v>
      </c>
      <c r="U209" s="155" t="s">
        <v>128</v>
      </c>
      <c r="V209" s="155"/>
      <c r="W209" s="155" t="s">
        <v>638</v>
      </c>
      <c r="X209" s="84" t="s">
        <v>98</v>
      </c>
      <c r="Y209" s="217" t="s">
        <v>98</v>
      </c>
      <c r="Z209" s="217" t="s">
        <v>98</v>
      </c>
      <c r="AA209" s="692"/>
      <c r="AB209" s="692"/>
      <c r="AC209" s="217" t="s">
        <v>107</v>
      </c>
      <c r="AD209" s="592" t="s">
        <v>107</v>
      </c>
      <c r="AE209" s="592" t="s">
        <v>107</v>
      </c>
      <c r="AF209" s="592" t="s">
        <v>107</v>
      </c>
      <c r="AG209" s="217"/>
      <c r="AH209" s="592"/>
      <c r="AI209" s="241"/>
      <c r="AJ209" s="2017">
        <v>1</v>
      </c>
      <c r="AK209" s="592" t="s">
        <v>98</v>
      </c>
      <c r="AL209" s="807" t="s">
        <v>98</v>
      </c>
      <c r="AM209" s="241" t="s">
        <v>98</v>
      </c>
    </row>
    <row r="210" spans="1:39" ht="36">
      <c r="A210" s="15">
        <f t="shared" si="2"/>
        <v>207</v>
      </c>
      <c r="B210" s="187" t="s">
        <v>91</v>
      </c>
      <c r="C210" s="84" t="s">
        <v>4581</v>
      </c>
      <c r="D210" s="187" t="s">
        <v>109</v>
      </c>
      <c r="E210" s="188"/>
      <c r="F210" s="189"/>
      <c r="G210" s="189"/>
      <c r="H210" s="189"/>
      <c r="I210" s="189"/>
      <c r="J210" s="189" t="s">
        <v>4582</v>
      </c>
      <c r="K210" s="189"/>
      <c r="L210" s="189"/>
      <c r="M210" s="189"/>
      <c r="N210" s="189"/>
      <c r="O210" s="189"/>
      <c r="P210" s="189"/>
      <c r="Q210" s="189"/>
      <c r="R210" s="495"/>
      <c r="S210" s="84" t="s">
        <v>4583</v>
      </c>
      <c r="T210" s="84" t="s">
        <v>7177</v>
      </c>
      <c r="U210" s="520" t="s">
        <v>105</v>
      </c>
      <c r="V210" s="520"/>
      <c r="W210" s="155" t="s">
        <v>638</v>
      </c>
      <c r="X210" s="84" t="s">
        <v>254</v>
      </c>
      <c r="Y210" s="217" t="s">
        <v>142</v>
      </c>
      <c r="Z210" s="217" t="s">
        <v>227</v>
      </c>
      <c r="AA210" s="692"/>
      <c r="AB210" s="692"/>
      <c r="AC210" s="520" t="s">
        <v>710</v>
      </c>
      <c r="AD210" s="592" t="s">
        <v>229</v>
      </c>
      <c r="AE210" s="592" t="s">
        <v>229</v>
      </c>
      <c r="AF210" s="592" t="s">
        <v>229</v>
      </c>
      <c r="AG210" s="520"/>
      <c r="AH210" s="592"/>
      <c r="AI210" s="241" t="s">
        <v>98</v>
      </c>
      <c r="AJ210" s="1442">
        <v>1</v>
      </c>
      <c r="AK210" s="592" t="s">
        <v>98</v>
      </c>
      <c r="AL210" s="807" t="s">
        <v>98</v>
      </c>
      <c r="AM210" s="241" t="s">
        <v>98</v>
      </c>
    </row>
    <row r="211" spans="1:39" s="194" customFormat="1" ht="36">
      <c r="A211" s="324">
        <f t="shared" si="2"/>
        <v>208</v>
      </c>
      <c r="B211" s="187" t="s">
        <v>267</v>
      </c>
      <c r="C211" s="84" t="s">
        <v>7392</v>
      </c>
      <c r="D211" s="187" t="s">
        <v>109</v>
      </c>
      <c r="E211" s="188"/>
      <c r="F211" s="189"/>
      <c r="G211" s="189"/>
      <c r="H211" s="189"/>
      <c r="I211" s="189"/>
      <c r="J211" s="189" t="s">
        <v>7311</v>
      </c>
      <c r="K211" s="191"/>
      <c r="L211" s="191"/>
      <c r="M211" s="191"/>
      <c r="N211" s="191"/>
      <c r="O211" s="191"/>
      <c r="P211" s="191"/>
      <c r="Q211" s="191"/>
      <c r="R211" s="191"/>
      <c r="S211" s="84" t="s">
        <v>7398</v>
      </c>
      <c r="T211" s="84" t="s">
        <v>7397</v>
      </c>
      <c r="U211" s="520" t="s">
        <v>105</v>
      </c>
      <c r="V211" s="520"/>
      <c r="W211" s="1472" t="s">
        <v>6778</v>
      </c>
      <c r="X211" s="84" t="s">
        <v>7393</v>
      </c>
      <c r="Y211" s="217" t="s">
        <v>226</v>
      </c>
      <c r="Z211" s="217" t="s">
        <v>227</v>
      </c>
      <c r="AA211" s="2236"/>
      <c r="AB211" s="592" t="s">
        <v>229</v>
      </c>
      <c r="AC211" s="592" t="s">
        <v>229</v>
      </c>
      <c r="AD211" s="592" t="s">
        <v>229</v>
      </c>
      <c r="AE211" s="241"/>
      <c r="AF211" s="505"/>
      <c r="AG211" s="592"/>
      <c r="AH211" s="807"/>
      <c r="AI211" s="241"/>
    </row>
    <row r="212" spans="1:39" ht="30" customHeight="1">
      <c r="A212" s="15">
        <f t="shared" si="2"/>
        <v>209</v>
      </c>
      <c r="B212" s="391" t="s">
        <v>91</v>
      </c>
      <c r="C212" s="493" t="s">
        <v>4584</v>
      </c>
      <c r="D212" s="391" t="s">
        <v>124</v>
      </c>
      <c r="E212" s="404"/>
      <c r="F212" s="393"/>
      <c r="G212" s="393"/>
      <c r="H212" s="393"/>
      <c r="I212" s="393"/>
      <c r="J212" s="393" t="s">
        <v>4585</v>
      </c>
      <c r="K212" s="406"/>
      <c r="L212" s="406"/>
      <c r="M212" s="406"/>
      <c r="N212" s="406"/>
      <c r="O212" s="406"/>
      <c r="P212" s="406"/>
      <c r="Q212" s="406"/>
      <c r="R212" s="406"/>
      <c r="S212" s="78" t="s">
        <v>7185</v>
      </c>
      <c r="T212" s="78" t="s">
        <v>7178</v>
      </c>
      <c r="U212" s="395" t="s">
        <v>317</v>
      </c>
      <c r="V212" s="395"/>
      <c r="W212" s="395" t="s">
        <v>638</v>
      </c>
      <c r="X212" s="78" t="s">
        <v>98</v>
      </c>
      <c r="Y212" s="565" t="s">
        <v>98</v>
      </c>
      <c r="Z212" s="565" t="s">
        <v>98</v>
      </c>
      <c r="AA212" s="565"/>
      <c r="AB212" s="565"/>
      <c r="AC212" s="565" t="s">
        <v>216</v>
      </c>
      <c r="AD212" s="569" t="s">
        <v>274</v>
      </c>
      <c r="AE212" s="569" t="s">
        <v>274</v>
      </c>
      <c r="AF212" s="569" t="s">
        <v>274</v>
      </c>
      <c r="AG212" s="565"/>
      <c r="AH212" s="569"/>
      <c r="AI212" s="241" t="s">
        <v>98</v>
      </c>
      <c r="AJ212" s="1442" t="s">
        <v>98</v>
      </c>
      <c r="AK212" s="592" t="s">
        <v>98</v>
      </c>
      <c r="AL212" s="807" t="s">
        <v>98</v>
      </c>
      <c r="AM212" s="241" t="s">
        <v>98</v>
      </c>
    </row>
    <row r="213" spans="1:39" s="194" customFormat="1">
      <c r="A213" s="15">
        <f t="shared" si="2"/>
        <v>210</v>
      </c>
      <c r="B213" s="397" t="s">
        <v>91</v>
      </c>
      <c r="C213" s="494" t="s">
        <v>758</v>
      </c>
      <c r="D213" s="397" t="s">
        <v>131</v>
      </c>
      <c r="E213" s="410"/>
      <c r="F213" s="399"/>
      <c r="G213" s="399"/>
      <c r="H213" s="399"/>
      <c r="I213" s="399"/>
      <c r="J213" s="401"/>
      <c r="K213" s="399" t="s">
        <v>319</v>
      </c>
      <c r="L213" s="399"/>
      <c r="M213" s="399"/>
      <c r="N213" s="399"/>
      <c r="O213" s="399"/>
      <c r="P213" s="399"/>
      <c r="Q213" s="399"/>
      <c r="R213" s="492"/>
      <c r="S213" s="66" t="s">
        <v>7187</v>
      </c>
      <c r="T213" s="66" t="s">
        <v>7176</v>
      </c>
      <c r="U213" s="402" t="s">
        <v>135</v>
      </c>
      <c r="V213" s="402"/>
      <c r="W213" s="402" t="s">
        <v>638</v>
      </c>
      <c r="X213" s="66" t="s">
        <v>98</v>
      </c>
      <c r="Y213" s="566" t="s">
        <v>98</v>
      </c>
      <c r="Z213" s="566" t="s">
        <v>98</v>
      </c>
      <c r="AA213" s="566"/>
      <c r="AB213" s="566"/>
      <c r="AC213" s="566" t="s">
        <v>98</v>
      </c>
      <c r="AD213" s="572" t="s">
        <v>98</v>
      </c>
      <c r="AE213" s="572" t="s">
        <v>98</v>
      </c>
      <c r="AF213" s="572" t="s">
        <v>98</v>
      </c>
      <c r="AG213" s="566"/>
      <c r="AH213" s="572"/>
      <c r="AI213" s="241" t="s">
        <v>98</v>
      </c>
      <c r="AJ213" s="1442" t="s">
        <v>98</v>
      </c>
      <c r="AK213" s="592" t="s">
        <v>98</v>
      </c>
      <c r="AL213" s="807" t="s">
        <v>98</v>
      </c>
      <c r="AM213" s="241" t="s">
        <v>98</v>
      </c>
    </row>
    <row r="214" spans="1:39" s="194" customFormat="1" ht="36">
      <c r="A214" s="15">
        <f t="shared" si="2"/>
        <v>211</v>
      </c>
      <c r="B214" s="187" t="s">
        <v>91</v>
      </c>
      <c r="C214" s="227" t="s">
        <v>323</v>
      </c>
      <c r="D214" s="187" t="s">
        <v>109</v>
      </c>
      <c r="E214" s="188"/>
      <c r="F214" s="189"/>
      <c r="G214" s="189"/>
      <c r="H214" s="189"/>
      <c r="I214" s="189"/>
      <c r="J214" s="189"/>
      <c r="K214" s="189"/>
      <c r="L214" s="189" t="s">
        <v>761</v>
      </c>
      <c r="M214" s="189"/>
      <c r="N214" s="189"/>
      <c r="O214" s="189"/>
      <c r="P214" s="189"/>
      <c r="Q214" s="189"/>
      <c r="R214" s="228"/>
      <c r="S214" s="187" t="s">
        <v>7188</v>
      </c>
      <c r="T214" s="84" t="s">
        <v>7191</v>
      </c>
      <c r="U214" s="155" t="s">
        <v>113</v>
      </c>
      <c r="V214" s="155"/>
      <c r="W214" s="155" t="s">
        <v>638</v>
      </c>
      <c r="X214" s="84"/>
      <c r="Y214" s="155"/>
      <c r="Z214" s="155" t="s">
        <v>98</v>
      </c>
      <c r="AA214" s="669" t="s">
        <v>98</v>
      </c>
      <c r="AB214" s="669"/>
      <c r="AC214" s="570" t="s">
        <v>216</v>
      </c>
      <c r="AD214" s="570" t="s">
        <v>216</v>
      </c>
      <c r="AE214" s="570" t="s">
        <v>216</v>
      </c>
      <c r="AF214" s="570" t="s">
        <v>216</v>
      </c>
      <c r="AG214" s="570"/>
      <c r="AH214" s="570"/>
      <c r="AI214" s="241" t="s">
        <v>98</v>
      </c>
      <c r="AJ214" s="1442" t="s">
        <v>98</v>
      </c>
      <c r="AK214" s="592" t="s">
        <v>98</v>
      </c>
      <c r="AL214" s="592" t="s">
        <v>98</v>
      </c>
      <c r="AM214" s="241" t="s">
        <v>98</v>
      </c>
    </row>
    <row r="215" spans="1:39" s="194" customFormat="1" ht="45" customHeight="1">
      <c r="A215" s="15">
        <f t="shared" si="2"/>
        <v>212</v>
      </c>
      <c r="B215" s="187" t="s">
        <v>91</v>
      </c>
      <c r="C215" s="227" t="s">
        <v>327</v>
      </c>
      <c r="D215" s="187" t="s">
        <v>109</v>
      </c>
      <c r="E215" s="188"/>
      <c r="F215" s="189"/>
      <c r="G215" s="189"/>
      <c r="H215" s="189"/>
      <c r="I215" s="189"/>
      <c r="J215" s="189"/>
      <c r="K215" s="189"/>
      <c r="L215" s="189" t="s">
        <v>764</v>
      </c>
      <c r="M215" s="189"/>
      <c r="N215" s="189"/>
      <c r="O215" s="189"/>
      <c r="P215" s="189"/>
      <c r="Q215" s="189"/>
      <c r="R215" s="495"/>
      <c r="S215" s="187" t="s">
        <v>7189</v>
      </c>
      <c r="T215" s="84" t="s">
        <v>7192</v>
      </c>
      <c r="U215" s="155" t="s">
        <v>113</v>
      </c>
      <c r="V215" s="155"/>
      <c r="W215" s="155" t="s">
        <v>638</v>
      </c>
      <c r="X215" s="84"/>
      <c r="Y215" s="217"/>
      <c r="Z215" s="217" t="s">
        <v>98</v>
      </c>
      <c r="AA215" s="669"/>
      <c r="AB215" s="669"/>
      <c r="AC215" s="277" t="s">
        <v>216</v>
      </c>
      <c r="AD215" s="592" t="s">
        <v>216</v>
      </c>
      <c r="AE215" s="592" t="s">
        <v>216</v>
      </c>
      <c r="AF215" s="592" t="s">
        <v>216</v>
      </c>
      <c r="AG215" s="277" t="s">
        <v>6829</v>
      </c>
      <c r="AH215" s="592"/>
      <c r="AI215" s="241"/>
      <c r="AJ215" s="1442" t="s">
        <v>98</v>
      </c>
      <c r="AK215" s="193" t="s">
        <v>98</v>
      </c>
      <c r="AL215" s="455" t="s">
        <v>98</v>
      </c>
      <c r="AM215" s="193" t="s">
        <v>98</v>
      </c>
    </row>
    <row r="216" spans="1:39" s="194" customFormat="1" ht="41.5" customHeight="1">
      <c r="A216" s="15">
        <f t="shared" si="2"/>
        <v>213</v>
      </c>
      <c r="B216" s="187" t="s">
        <v>91</v>
      </c>
      <c r="C216" s="187" t="s">
        <v>767</v>
      </c>
      <c r="D216" s="187" t="s">
        <v>109</v>
      </c>
      <c r="E216" s="188"/>
      <c r="F216" s="189"/>
      <c r="G216" s="189"/>
      <c r="H216" s="189"/>
      <c r="I216" s="189"/>
      <c r="J216" s="189"/>
      <c r="K216" s="189"/>
      <c r="L216" s="189" t="s">
        <v>768</v>
      </c>
      <c r="M216" s="189"/>
      <c r="N216" s="189"/>
      <c r="O216" s="189"/>
      <c r="P216" s="189"/>
      <c r="Q216" s="189"/>
      <c r="R216" s="495"/>
      <c r="S216" s="84" t="s">
        <v>7190</v>
      </c>
      <c r="T216" s="84" t="s">
        <v>7193</v>
      </c>
      <c r="U216" s="155" t="s">
        <v>113</v>
      </c>
      <c r="V216" s="155"/>
      <c r="W216" s="155" t="s">
        <v>638</v>
      </c>
      <c r="X216" s="84" t="s">
        <v>98</v>
      </c>
      <c r="Y216" s="217" t="s">
        <v>98</v>
      </c>
      <c r="Z216" s="217" t="s">
        <v>98</v>
      </c>
      <c r="AA216" s="696" t="s">
        <v>98</v>
      </c>
      <c r="AB216" s="696"/>
      <c r="AC216" s="592" t="s">
        <v>107</v>
      </c>
      <c r="AD216" s="592" t="s">
        <v>107</v>
      </c>
      <c r="AE216" s="592" t="s">
        <v>107</v>
      </c>
      <c r="AF216" s="592" t="s">
        <v>107</v>
      </c>
      <c r="AG216" s="592"/>
      <c r="AH216" s="592"/>
      <c r="AI216" s="241" t="s">
        <v>98</v>
      </c>
      <c r="AJ216" s="1442" t="s">
        <v>98</v>
      </c>
      <c r="AK216" s="592" t="s">
        <v>98</v>
      </c>
      <c r="AL216" s="592" t="s">
        <v>98</v>
      </c>
      <c r="AM216" s="241" t="s">
        <v>98</v>
      </c>
    </row>
    <row r="217" spans="1:39" s="409" customFormat="1" ht="28" customHeight="1">
      <c r="A217" s="15">
        <f t="shared" si="2"/>
        <v>214</v>
      </c>
      <c r="B217" s="391" t="s">
        <v>91</v>
      </c>
      <c r="C217" s="449" t="s">
        <v>4586</v>
      </c>
      <c r="D217" s="391" t="s">
        <v>124</v>
      </c>
      <c r="E217" s="404"/>
      <c r="F217" s="393"/>
      <c r="G217" s="393"/>
      <c r="H217" s="393"/>
      <c r="I217" s="393"/>
      <c r="J217" s="405" t="s">
        <v>4587</v>
      </c>
      <c r="K217" s="477"/>
      <c r="L217" s="406"/>
      <c r="M217" s="477"/>
      <c r="N217" s="477"/>
      <c r="O217" s="477"/>
      <c r="P217" s="477"/>
      <c r="Q217" s="477"/>
      <c r="R217" s="478"/>
      <c r="S217" s="78" t="s">
        <v>7220</v>
      </c>
      <c r="T217" s="78" t="s">
        <v>7221</v>
      </c>
      <c r="U217" s="395" t="s">
        <v>834</v>
      </c>
      <c r="V217" s="395"/>
      <c r="W217" s="395" t="s">
        <v>638</v>
      </c>
      <c r="X217" s="78"/>
      <c r="Y217" s="565"/>
      <c r="Z217" s="565" t="s">
        <v>98</v>
      </c>
      <c r="AA217" s="681"/>
      <c r="AB217" s="681"/>
      <c r="AC217" s="699" t="s">
        <v>274</v>
      </c>
      <c r="AD217" s="678" t="s">
        <v>274</v>
      </c>
      <c r="AE217" s="678" t="s">
        <v>274</v>
      </c>
      <c r="AF217" s="678" t="s">
        <v>274</v>
      </c>
      <c r="AG217" s="699"/>
      <c r="AH217" s="678"/>
      <c r="AI217" s="241" t="s">
        <v>98</v>
      </c>
      <c r="AJ217" s="1442" t="s">
        <v>98</v>
      </c>
      <c r="AK217" s="592" t="s">
        <v>98</v>
      </c>
      <c r="AL217" s="807" t="s">
        <v>98</v>
      </c>
      <c r="AM217" s="241" t="s">
        <v>98</v>
      </c>
    </row>
    <row r="218" spans="1:39" s="412" customFormat="1" ht="30.5" customHeight="1">
      <c r="A218" s="15">
        <f t="shared" si="2"/>
        <v>215</v>
      </c>
      <c r="B218" s="397" t="s">
        <v>91</v>
      </c>
      <c r="C218" s="494" t="s">
        <v>3812</v>
      </c>
      <c r="D218" s="397" t="s">
        <v>131</v>
      </c>
      <c r="E218" s="410"/>
      <c r="F218" s="399"/>
      <c r="G218" s="399"/>
      <c r="H218" s="399"/>
      <c r="I218" s="399"/>
      <c r="J218" s="400"/>
      <c r="K218" s="401" t="s">
        <v>483</v>
      </c>
      <c r="L218" s="401"/>
      <c r="M218" s="401"/>
      <c r="N218" s="401"/>
      <c r="O218" s="401"/>
      <c r="P218" s="401"/>
      <c r="Q218" s="401"/>
      <c r="R218" s="401"/>
      <c r="S218" s="66" t="s">
        <v>7227</v>
      </c>
      <c r="T218" s="66" t="s">
        <v>7228</v>
      </c>
      <c r="U218" s="402" t="s">
        <v>1116</v>
      </c>
      <c r="V218" s="402"/>
      <c r="W218" s="402" t="s">
        <v>638</v>
      </c>
      <c r="X218" s="66"/>
      <c r="Y218" s="566"/>
      <c r="Z218" s="566" t="s">
        <v>98</v>
      </c>
      <c r="AA218" s="684"/>
      <c r="AB218" s="684"/>
      <c r="AC218" s="702" t="s">
        <v>98</v>
      </c>
      <c r="AD218" s="703" t="s">
        <v>98</v>
      </c>
      <c r="AE218" s="703" t="s">
        <v>98</v>
      </c>
      <c r="AF218" s="703" t="s">
        <v>98</v>
      </c>
      <c r="AG218" s="702"/>
      <c r="AH218" s="703"/>
      <c r="AI218" s="241" t="s">
        <v>98</v>
      </c>
      <c r="AJ218" s="1442" t="s">
        <v>98</v>
      </c>
      <c r="AK218" s="592" t="s">
        <v>98</v>
      </c>
      <c r="AL218" s="807" t="s">
        <v>98</v>
      </c>
      <c r="AM218" s="241" t="s">
        <v>98</v>
      </c>
    </row>
    <row r="219" spans="1:39" s="194" customFormat="1" ht="30.5" customHeight="1">
      <c r="A219" s="15">
        <f t="shared" si="2"/>
        <v>216</v>
      </c>
      <c r="B219" s="187" t="s">
        <v>91</v>
      </c>
      <c r="C219" s="227" t="s">
        <v>980</v>
      </c>
      <c r="D219" s="187" t="s">
        <v>109</v>
      </c>
      <c r="E219" s="188"/>
      <c r="F219" s="189"/>
      <c r="G219" s="189"/>
      <c r="H219" s="189"/>
      <c r="I219" s="189"/>
      <c r="J219" s="189"/>
      <c r="K219" s="189"/>
      <c r="L219" s="191" t="s">
        <v>487</v>
      </c>
      <c r="M219" s="191"/>
      <c r="N219" s="189"/>
      <c r="O219" s="191"/>
      <c r="P219" s="189"/>
      <c r="Q219" s="191"/>
      <c r="R219" s="191"/>
      <c r="S219" s="84" t="s">
        <v>7229</v>
      </c>
      <c r="T219" s="84" t="s">
        <v>7226</v>
      </c>
      <c r="U219" s="155" t="s">
        <v>4047</v>
      </c>
      <c r="V219" s="155"/>
      <c r="W219" s="155" t="s">
        <v>638</v>
      </c>
      <c r="X219" s="84"/>
      <c r="Y219" s="217"/>
      <c r="Z219" s="217" t="s">
        <v>98</v>
      </c>
      <c r="AA219" s="669"/>
      <c r="AB219" s="669"/>
      <c r="AC219" s="277" t="s">
        <v>726</v>
      </c>
      <c r="AD219" s="592" t="s">
        <v>726</v>
      </c>
      <c r="AE219" s="592" t="s">
        <v>726</v>
      </c>
      <c r="AF219" s="592" t="s">
        <v>726</v>
      </c>
      <c r="AG219" s="277"/>
      <c r="AH219" s="592"/>
      <c r="AI219" s="241" t="s">
        <v>98</v>
      </c>
      <c r="AJ219" s="1442">
        <v>1</v>
      </c>
      <c r="AK219" s="592" t="s">
        <v>98</v>
      </c>
      <c r="AL219" s="2171" t="s">
        <v>98</v>
      </c>
      <c r="AM219" s="241" t="s">
        <v>98</v>
      </c>
    </row>
    <row r="220" spans="1:39" s="194" customFormat="1" ht="28.5" customHeight="1">
      <c r="A220" s="15">
        <f t="shared" si="2"/>
        <v>217</v>
      </c>
      <c r="B220" s="187" t="s">
        <v>91</v>
      </c>
      <c r="C220" s="227" t="s">
        <v>490</v>
      </c>
      <c r="D220" s="187" t="s">
        <v>109</v>
      </c>
      <c r="E220" s="188"/>
      <c r="F220" s="189"/>
      <c r="G220" s="189"/>
      <c r="H220" s="189"/>
      <c r="I220" s="189"/>
      <c r="J220" s="189"/>
      <c r="K220" s="189"/>
      <c r="L220" s="191" t="s">
        <v>491</v>
      </c>
      <c r="M220" s="191"/>
      <c r="N220" s="191"/>
      <c r="O220" s="191"/>
      <c r="P220" s="191"/>
      <c r="Q220" s="191"/>
      <c r="R220" s="191"/>
      <c r="S220" s="84" t="s">
        <v>7230</v>
      </c>
      <c r="T220" s="84" t="s">
        <v>7222</v>
      </c>
      <c r="U220" s="155" t="s">
        <v>834</v>
      </c>
      <c r="V220" s="155"/>
      <c r="W220" s="155" t="s">
        <v>638</v>
      </c>
      <c r="X220" s="84"/>
      <c r="Y220" s="217"/>
      <c r="Z220" s="217" t="s">
        <v>98</v>
      </c>
      <c r="AA220" s="218"/>
      <c r="AB220" s="218"/>
      <c r="AC220" s="520" t="s">
        <v>710</v>
      </c>
      <c r="AD220" s="695" t="s">
        <v>710</v>
      </c>
      <c r="AE220" s="695" t="s">
        <v>710</v>
      </c>
      <c r="AF220" s="695" t="s">
        <v>710</v>
      </c>
      <c r="AG220" s="520"/>
      <c r="AH220" s="695"/>
      <c r="AI220" s="241" t="s">
        <v>98</v>
      </c>
      <c r="AJ220" s="1442" t="s">
        <v>98</v>
      </c>
      <c r="AK220" s="592" t="s">
        <v>98</v>
      </c>
      <c r="AL220" s="2171" t="s">
        <v>98</v>
      </c>
      <c r="AM220" s="241" t="s">
        <v>98</v>
      </c>
    </row>
    <row r="221" spans="1:39" s="194" customFormat="1" ht="26" customHeight="1">
      <c r="A221" s="15">
        <f t="shared" si="2"/>
        <v>218</v>
      </c>
      <c r="B221" s="187" t="s">
        <v>91</v>
      </c>
      <c r="C221" s="187" t="s">
        <v>494</v>
      </c>
      <c r="D221" s="187" t="s">
        <v>109</v>
      </c>
      <c r="E221" s="188"/>
      <c r="F221" s="189"/>
      <c r="G221" s="189"/>
      <c r="H221" s="189"/>
      <c r="I221" s="189"/>
      <c r="J221" s="189"/>
      <c r="K221" s="189"/>
      <c r="L221" s="189" t="s">
        <v>495</v>
      </c>
      <c r="M221" s="189"/>
      <c r="N221" s="189"/>
      <c r="O221" s="189"/>
      <c r="P221" s="189"/>
      <c r="Q221" s="189"/>
      <c r="R221" s="189"/>
      <c r="S221" s="84" t="s">
        <v>7231</v>
      </c>
      <c r="T221" s="84" t="s">
        <v>7223</v>
      </c>
      <c r="U221" s="155" t="s">
        <v>119</v>
      </c>
      <c r="V221" s="155"/>
      <c r="W221" s="155" t="s">
        <v>638</v>
      </c>
      <c r="X221" s="432" t="s">
        <v>99</v>
      </c>
      <c r="Y221" s="431" t="s">
        <v>99</v>
      </c>
      <c r="Z221" s="431" t="s">
        <v>98</v>
      </c>
      <c r="AA221" s="218"/>
      <c r="AB221" s="218"/>
      <c r="AC221" s="520" t="s">
        <v>216</v>
      </c>
      <c r="AD221" s="431" t="s">
        <v>216</v>
      </c>
      <c r="AE221" s="431" t="s">
        <v>216</v>
      </c>
      <c r="AF221" s="431" t="s">
        <v>216</v>
      </c>
      <c r="AG221" s="520"/>
      <c r="AH221" s="431"/>
      <c r="AI221" s="241" t="s">
        <v>98</v>
      </c>
      <c r="AJ221" s="1442" t="s">
        <v>98</v>
      </c>
      <c r="AK221" s="592" t="s">
        <v>98</v>
      </c>
      <c r="AL221" s="2171" t="s">
        <v>98</v>
      </c>
      <c r="AM221" s="241" t="s">
        <v>98</v>
      </c>
    </row>
    <row r="222" spans="1:39" s="194" customFormat="1" ht="25.5" customHeight="1">
      <c r="A222" s="15">
        <f t="shared" si="2"/>
        <v>219</v>
      </c>
      <c r="B222" s="187" t="s">
        <v>91</v>
      </c>
      <c r="C222" s="84" t="s">
        <v>2979</v>
      </c>
      <c r="D222" s="187" t="s">
        <v>109</v>
      </c>
      <c r="E222" s="188"/>
      <c r="F222" s="189"/>
      <c r="G222" s="189"/>
      <c r="H222" s="189"/>
      <c r="I222" s="189"/>
      <c r="J222" s="189"/>
      <c r="K222" s="189"/>
      <c r="L222" s="191" t="s">
        <v>4588</v>
      </c>
      <c r="M222" s="191"/>
      <c r="N222" s="191"/>
      <c r="O222" s="191"/>
      <c r="P222" s="191"/>
      <c r="Q222" s="191"/>
      <c r="R222" s="191"/>
      <c r="S222" s="84" t="s">
        <v>7218</v>
      </c>
      <c r="T222" s="84" t="s">
        <v>7224</v>
      </c>
      <c r="U222" s="155" t="s">
        <v>119</v>
      </c>
      <c r="V222" s="155"/>
      <c r="W222" s="155" t="s">
        <v>638</v>
      </c>
      <c r="X222" s="694" t="s">
        <v>234</v>
      </c>
      <c r="Y222" s="695" t="s">
        <v>226</v>
      </c>
      <c r="Z222" s="695" t="s">
        <v>227</v>
      </c>
      <c r="AA222" s="218"/>
      <c r="AB222" s="218"/>
      <c r="AC222" s="520" t="s">
        <v>710</v>
      </c>
      <c r="AD222" s="695" t="s">
        <v>710</v>
      </c>
      <c r="AE222" s="695" t="s">
        <v>710</v>
      </c>
      <c r="AF222" s="695" t="s">
        <v>710</v>
      </c>
      <c r="AG222" s="520"/>
      <c r="AH222" s="695"/>
      <c r="AI222" s="241" t="s">
        <v>98</v>
      </c>
      <c r="AJ222" s="1442" t="s">
        <v>98</v>
      </c>
      <c r="AK222" s="592" t="s">
        <v>98</v>
      </c>
      <c r="AL222" s="2171" t="s">
        <v>98</v>
      </c>
      <c r="AM222" s="241" t="s">
        <v>98</v>
      </c>
    </row>
    <row r="223" spans="1:39" s="194" customFormat="1" ht="30" customHeight="1">
      <c r="A223" s="15">
        <f t="shared" si="2"/>
        <v>220</v>
      </c>
      <c r="B223" s="187" t="s">
        <v>91</v>
      </c>
      <c r="C223" s="383" t="s">
        <v>507</v>
      </c>
      <c r="D223" s="187" t="s">
        <v>109</v>
      </c>
      <c r="E223" s="188"/>
      <c r="F223" s="189"/>
      <c r="G223" s="189"/>
      <c r="H223" s="189"/>
      <c r="I223" s="189"/>
      <c r="J223" s="189"/>
      <c r="K223" s="189"/>
      <c r="L223" s="191" t="s">
        <v>508</v>
      </c>
      <c r="M223" s="191"/>
      <c r="N223" s="191"/>
      <c r="O223" s="191"/>
      <c r="P223" s="191"/>
      <c r="Q223" s="191"/>
      <c r="R223" s="191"/>
      <c r="S223" s="84" t="s">
        <v>7219</v>
      </c>
      <c r="T223" s="84" t="s">
        <v>7225</v>
      </c>
      <c r="U223" s="155" t="s">
        <v>119</v>
      </c>
      <c r="V223" s="155"/>
      <c r="W223" s="155" t="s">
        <v>638</v>
      </c>
      <c r="X223" s="694" t="s">
        <v>254</v>
      </c>
      <c r="Y223" s="695" t="s">
        <v>142</v>
      </c>
      <c r="Z223" s="695" t="s">
        <v>227</v>
      </c>
      <c r="AA223" s="218"/>
      <c r="AB223" s="218"/>
      <c r="AC223" s="520" t="s">
        <v>710</v>
      </c>
      <c r="AD223" s="695" t="s">
        <v>710</v>
      </c>
      <c r="AE223" s="695" t="s">
        <v>710</v>
      </c>
      <c r="AF223" s="695" t="s">
        <v>710</v>
      </c>
      <c r="AG223" s="520"/>
      <c r="AH223" s="695"/>
      <c r="AI223" s="241" t="s">
        <v>98</v>
      </c>
      <c r="AJ223" s="1442" t="s">
        <v>98</v>
      </c>
      <c r="AK223" s="592" t="s">
        <v>98</v>
      </c>
      <c r="AL223" s="807" t="s">
        <v>98</v>
      </c>
      <c r="AM223" s="241" t="s">
        <v>98</v>
      </c>
    </row>
    <row r="224" spans="1:39" s="396" customFormat="1" ht="34.5" customHeight="1">
      <c r="A224" s="15">
        <f t="shared" si="2"/>
        <v>221</v>
      </c>
      <c r="B224" s="391" t="s">
        <v>91</v>
      </c>
      <c r="C224" s="838" t="s">
        <v>4674</v>
      </c>
      <c r="D224" s="391" t="s">
        <v>124</v>
      </c>
      <c r="E224" s="404"/>
      <c r="F224" s="393"/>
      <c r="G224" s="393"/>
      <c r="H224" s="393"/>
      <c r="I224" s="438"/>
      <c r="J224" s="393" t="s">
        <v>4675</v>
      </c>
      <c r="K224" s="406"/>
      <c r="L224" s="406"/>
      <c r="M224" s="406"/>
      <c r="N224" s="406"/>
      <c r="O224" s="406"/>
      <c r="P224" s="406"/>
      <c r="Q224" s="477"/>
      <c r="R224" s="478"/>
      <c r="S224" s="78" t="s">
        <v>6920</v>
      </c>
      <c r="T224" s="483" t="s">
        <v>6921</v>
      </c>
      <c r="U224" s="699" t="s">
        <v>272</v>
      </c>
      <c r="V224" s="699"/>
      <c r="W224" s="395" t="s">
        <v>638</v>
      </c>
      <c r="X224" s="78" t="s">
        <v>98</v>
      </c>
      <c r="Y224" s="565" t="s">
        <v>98</v>
      </c>
      <c r="Z224" s="565" t="s">
        <v>98</v>
      </c>
      <c r="AA224" s="681"/>
      <c r="AB224" s="681"/>
      <c r="AC224" s="569" t="s">
        <v>216</v>
      </c>
      <c r="AD224" s="569" t="s">
        <v>216</v>
      </c>
      <c r="AE224" s="569" t="s">
        <v>216</v>
      </c>
      <c r="AF224" s="682" t="s">
        <v>211</v>
      </c>
      <c r="AG224" s="569"/>
      <c r="AH224" s="569"/>
      <c r="AI224" s="241" t="s">
        <v>3906</v>
      </c>
      <c r="AJ224" s="1947"/>
      <c r="AK224" s="374" t="s">
        <v>4676</v>
      </c>
      <c r="AL224" s="382" t="s">
        <v>4677</v>
      </c>
      <c r="AM224" s="374" t="s">
        <v>517</v>
      </c>
    </row>
    <row r="225" spans="1:39" s="381" customFormat="1">
      <c r="A225" s="15">
        <f t="shared" si="2"/>
        <v>222</v>
      </c>
      <c r="B225" s="397" t="s">
        <v>91</v>
      </c>
      <c r="C225" s="839" t="s">
        <v>4678</v>
      </c>
      <c r="D225" s="397" t="s">
        <v>131</v>
      </c>
      <c r="E225" s="410"/>
      <c r="F225" s="399"/>
      <c r="G225" s="401"/>
      <c r="H225" s="401"/>
      <c r="I225" s="399"/>
      <c r="J225" s="399"/>
      <c r="K225" s="441" t="s">
        <v>4679</v>
      </c>
      <c r="L225" s="399"/>
      <c r="M225" s="401"/>
      <c r="N225" s="401"/>
      <c r="O225" s="401"/>
      <c r="P225" s="401"/>
      <c r="Q225" s="683"/>
      <c r="R225" s="840"/>
      <c r="S225" s="66" t="s">
        <v>6922</v>
      </c>
      <c r="T225" s="484" t="s">
        <v>6923</v>
      </c>
      <c r="U225" s="702" t="s">
        <v>1116</v>
      </c>
      <c r="V225" s="702"/>
      <c r="W225" s="402" t="s">
        <v>638</v>
      </c>
      <c r="X225" s="66" t="s">
        <v>98</v>
      </c>
      <c r="Y225" s="566" t="s">
        <v>98</v>
      </c>
      <c r="Z225" s="566" t="s">
        <v>98</v>
      </c>
      <c r="AA225" s="684"/>
      <c r="AB225" s="684"/>
      <c r="AC225" s="703" t="s">
        <v>216</v>
      </c>
      <c r="AD225" s="703" t="s">
        <v>216</v>
      </c>
      <c r="AE225" s="703" t="s">
        <v>216</v>
      </c>
      <c r="AF225" s="704" t="s">
        <v>211</v>
      </c>
      <c r="AG225" s="703"/>
      <c r="AH225" s="703"/>
      <c r="AI225" s="241" t="s">
        <v>163</v>
      </c>
      <c r="AJ225" s="1947"/>
      <c r="AK225" s="592" t="s">
        <v>163</v>
      </c>
      <c r="AL225" s="592" t="s">
        <v>163</v>
      </c>
      <c r="AM225" s="241" t="s">
        <v>163</v>
      </c>
    </row>
    <row r="226" spans="1:39" ht="36">
      <c r="A226" s="15">
        <f t="shared" si="2"/>
        <v>223</v>
      </c>
      <c r="B226" s="187" t="s">
        <v>91</v>
      </c>
      <c r="C226" s="841" t="s">
        <v>4680</v>
      </c>
      <c r="D226" s="187" t="s">
        <v>109</v>
      </c>
      <c r="E226" s="188"/>
      <c r="F226" s="189"/>
      <c r="G226" s="746"/>
      <c r="H226" s="189"/>
      <c r="I226" s="189"/>
      <c r="J226" s="189"/>
      <c r="K226" s="220"/>
      <c r="L226" s="189" t="s">
        <v>4681</v>
      </c>
      <c r="M226" s="191"/>
      <c r="N226" s="191"/>
      <c r="O226" s="191"/>
      <c r="P226" s="191"/>
      <c r="Q226" s="239"/>
      <c r="R226" s="482"/>
      <c r="S226" s="84" t="s">
        <v>6924</v>
      </c>
      <c r="T226" s="756" t="s">
        <v>6925</v>
      </c>
      <c r="U226" s="520" t="s">
        <v>1150</v>
      </c>
      <c r="V226" s="520"/>
      <c r="W226" s="155" t="s">
        <v>638</v>
      </c>
      <c r="X226" s="84" t="s">
        <v>98</v>
      </c>
      <c r="Y226" s="217" t="s">
        <v>226</v>
      </c>
      <c r="Z226" s="217" t="s">
        <v>4682</v>
      </c>
      <c r="AA226" s="669"/>
      <c r="AB226" s="669"/>
      <c r="AC226" s="592" t="s">
        <v>1015</v>
      </c>
      <c r="AD226" s="592" t="s">
        <v>1015</v>
      </c>
      <c r="AE226" s="592" t="s">
        <v>1015</v>
      </c>
      <c r="AF226" s="223" t="s">
        <v>211</v>
      </c>
      <c r="AG226" s="592"/>
      <c r="AH226" s="592"/>
      <c r="AI226" s="241" t="s">
        <v>359</v>
      </c>
      <c r="AK226" s="592" t="s">
        <v>163</v>
      </c>
      <c r="AL226" s="592" t="s">
        <v>163</v>
      </c>
      <c r="AM226" s="241" t="s">
        <v>163</v>
      </c>
    </row>
    <row r="227" spans="1:39" ht="33">
      <c r="A227" s="15">
        <f t="shared" si="2"/>
        <v>224</v>
      </c>
      <c r="B227" s="187" t="s">
        <v>267</v>
      </c>
      <c r="C227" s="841" t="s">
        <v>4687</v>
      </c>
      <c r="D227" s="187" t="s">
        <v>109</v>
      </c>
      <c r="E227" s="188"/>
      <c r="F227" s="189"/>
      <c r="G227" s="746"/>
      <c r="H227" s="189"/>
      <c r="I227" s="189"/>
      <c r="J227" s="189"/>
      <c r="K227" s="220"/>
      <c r="L227" s="191" t="s">
        <v>4688</v>
      </c>
      <c r="M227" s="239"/>
      <c r="N227" s="482"/>
      <c r="O227" s="239"/>
      <c r="P227" s="482"/>
      <c r="Q227" s="189"/>
      <c r="R227" s="191"/>
      <c r="S227" s="84" t="s">
        <v>7294</v>
      </c>
      <c r="T227" s="756" t="s">
        <v>7292</v>
      </c>
      <c r="U227" s="520" t="s">
        <v>119</v>
      </c>
      <c r="V227" s="520"/>
      <c r="W227" s="155" t="s">
        <v>993</v>
      </c>
      <c r="X227" s="218"/>
      <c r="Y227" s="217"/>
      <c r="Z227" s="217" t="s">
        <v>98</v>
      </c>
      <c r="AA227" s="669"/>
      <c r="AB227" s="669"/>
      <c r="AC227" s="592" t="s">
        <v>216</v>
      </c>
      <c r="AD227" s="592" t="s">
        <v>216</v>
      </c>
      <c r="AE227" s="592" t="s">
        <v>216</v>
      </c>
      <c r="AF227" s="223" t="s">
        <v>99</v>
      </c>
      <c r="AG227" s="592" t="s">
        <v>6829</v>
      </c>
      <c r="AH227" s="592" t="s">
        <v>6829</v>
      </c>
      <c r="AI227" s="241" t="s">
        <v>3850</v>
      </c>
      <c r="AK227" s="374" t="s">
        <v>4689</v>
      </c>
      <c r="AL227" s="382" t="s">
        <v>4690</v>
      </c>
      <c r="AM227" s="374" t="s">
        <v>128</v>
      </c>
    </row>
    <row r="228" spans="1:39">
      <c r="A228" s="15">
        <f t="shared" si="2"/>
        <v>225</v>
      </c>
      <c r="B228" s="187" t="s">
        <v>267</v>
      </c>
      <c r="C228" s="841" t="s">
        <v>4691</v>
      </c>
      <c r="D228" s="187" t="s">
        <v>109</v>
      </c>
      <c r="E228" s="188"/>
      <c r="F228" s="189"/>
      <c r="G228" s="746"/>
      <c r="H228" s="189"/>
      <c r="I228" s="189"/>
      <c r="J228" s="189"/>
      <c r="K228" s="220"/>
      <c r="L228" s="191" t="s">
        <v>4692</v>
      </c>
      <c r="M228" s="239"/>
      <c r="N228" s="482"/>
      <c r="O228" s="239"/>
      <c r="P228" s="482"/>
      <c r="Q228" s="189"/>
      <c r="R228" s="191"/>
      <c r="S228" s="84" t="s">
        <v>6927</v>
      </c>
      <c r="T228" s="756" t="s">
        <v>6928</v>
      </c>
      <c r="U228" s="520" t="s">
        <v>119</v>
      </c>
      <c r="V228" s="520"/>
      <c r="W228" s="155" t="s">
        <v>993</v>
      </c>
      <c r="X228" s="218" t="s">
        <v>7412</v>
      </c>
      <c r="Y228" s="217" t="s">
        <v>226</v>
      </c>
      <c r="Z228" s="217" t="s">
        <v>98</v>
      </c>
      <c r="AA228" s="669"/>
      <c r="AB228" s="669"/>
      <c r="AC228" s="592" t="s">
        <v>216</v>
      </c>
      <c r="AD228" s="592" t="s">
        <v>216</v>
      </c>
      <c r="AE228" s="592" t="s">
        <v>216</v>
      </c>
      <c r="AF228" s="223" t="s">
        <v>99</v>
      </c>
      <c r="AG228" s="592" t="s">
        <v>6829</v>
      </c>
      <c r="AH228" s="592" t="s">
        <v>6829</v>
      </c>
      <c r="AI228" s="241" t="s">
        <v>3850</v>
      </c>
      <c r="AK228" s="374" t="s">
        <v>4693</v>
      </c>
      <c r="AL228" s="382" t="s">
        <v>4694</v>
      </c>
      <c r="AM228" s="374" t="s">
        <v>119</v>
      </c>
    </row>
    <row r="229" spans="1:39">
      <c r="A229" s="15">
        <f t="shared" si="2"/>
        <v>226</v>
      </c>
      <c r="B229" s="187" t="s">
        <v>267</v>
      </c>
      <c r="C229" s="841" t="s">
        <v>4695</v>
      </c>
      <c r="D229" s="187" t="s">
        <v>109</v>
      </c>
      <c r="E229" s="188"/>
      <c r="F229" s="189"/>
      <c r="G229" s="746"/>
      <c r="H229" s="189"/>
      <c r="I229" s="189"/>
      <c r="J229" s="189"/>
      <c r="K229" s="220"/>
      <c r="L229" s="191" t="s">
        <v>4696</v>
      </c>
      <c r="M229" s="239"/>
      <c r="N229" s="482"/>
      <c r="O229" s="239"/>
      <c r="P229" s="482"/>
      <c r="Q229" s="189"/>
      <c r="R229" s="191"/>
      <c r="S229" s="84" t="s">
        <v>6929</v>
      </c>
      <c r="T229" s="756" t="s">
        <v>7304</v>
      </c>
      <c r="U229" s="520" t="s">
        <v>119</v>
      </c>
      <c r="V229" s="520"/>
      <c r="W229" s="155" t="s">
        <v>993</v>
      </c>
      <c r="X229" s="218"/>
      <c r="Y229" s="217"/>
      <c r="Z229" s="217" t="s">
        <v>177</v>
      </c>
      <c r="AA229" s="669"/>
      <c r="AB229" s="669"/>
      <c r="AC229" s="592" t="s">
        <v>216</v>
      </c>
      <c r="AD229" s="592" t="s">
        <v>216</v>
      </c>
      <c r="AE229" s="592" t="s">
        <v>216</v>
      </c>
      <c r="AF229" s="223" t="s">
        <v>99</v>
      </c>
      <c r="AG229" s="592" t="s">
        <v>6829</v>
      </c>
      <c r="AH229" s="592" t="s">
        <v>6829</v>
      </c>
      <c r="AI229" s="241" t="s">
        <v>3850</v>
      </c>
      <c r="AK229" s="374" t="s">
        <v>4697</v>
      </c>
      <c r="AL229" s="382" t="s">
        <v>4698</v>
      </c>
      <c r="AM229" s="374" t="s">
        <v>119</v>
      </c>
    </row>
    <row r="230" spans="1:39" s="396" customFormat="1" ht="36">
      <c r="A230" s="15">
        <f t="shared" si="2"/>
        <v>227</v>
      </c>
      <c r="B230" s="391" t="s">
        <v>91</v>
      </c>
      <c r="C230" s="838" t="s">
        <v>4703</v>
      </c>
      <c r="D230" s="391" t="s">
        <v>124</v>
      </c>
      <c r="E230" s="404"/>
      <c r="F230" s="393"/>
      <c r="G230" s="393"/>
      <c r="H230" s="393"/>
      <c r="I230" s="406"/>
      <c r="J230" s="406"/>
      <c r="K230" s="438"/>
      <c r="L230" s="393" t="s">
        <v>4704</v>
      </c>
      <c r="M230" s="406"/>
      <c r="N230" s="406"/>
      <c r="O230" s="406"/>
      <c r="P230" s="406"/>
      <c r="Q230" s="477"/>
      <c r="R230" s="478"/>
      <c r="S230" s="78" t="s">
        <v>6930</v>
      </c>
      <c r="T230" s="483" t="s">
        <v>6931</v>
      </c>
      <c r="U230" s="699" t="s">
        <v>272</v>
      </c>
      <c r="V230" s="699"/>
      <c r="W230" s="395" t="s">
        <v>638</v>
      </c>
      <c r="X230" s="78" t="s">
        <v>98</v>
      </c>
      <c r="Y230" s="565" t="s">
        <v>98</v>
      </c>
      <c r="Z230" s="565" t="s">
        <v>98</v>
      </c>
      <c r="AA230" s="681"/>
      <c r="AB230" s="681"/>
      <c r="AC230" s="569" t="s">
        <v>216</v>
      </c>
      <c r="AD230" s="569" t="s">
        <v>216</v>
      </c>
      <c r="AE230" s="569" t="s">
        <v>216</v>
      </c>
      <c r="AF230" s="682" t="s">
        <v>211</v>
      </c>
      <c r="AG230" s="569"/>
      <c r="AH230" s="569"/>
      <c r="AI230" s="241" t="s">
        <v>163</v>
      </c>
      <c r="AJ230" s="1947"/>
      <c r="AK230" s="592" t="s">
        <v>163</v>
      </c>
      <c r="AL230" s="592" t="s">
        <v>163</v>
      </c>
      <c r="AM230" s="241" t="s">
        <v>163</v>
      </c>
    </row>
    <row r="231" spans="1:39" s="381" customFormat="1" ht="40.5" customHeight="1">
      <c r="A231" s="15">
        <f t="shared" si="2"/>
        <v>228</v>
      </c>
      <c r="B231" s="397" t="s">
        <v>91</v>
      </c>
      <c r="C231" s="742" t="s">
        <v>711</v>
      </c>
      <c r="D231" s="397" t="s">
        <v>661</v>
      </c>
      <c r="E231" s="441"/>
      <c r="F231" s="399"/>
      <c r="G231" s="399"/>
      <c r="H231" s="399"/>
      <c r="I231" s="701"/>
      <c r="J231" s="700"/>
      <c r="K231" s="399"/>
      <c r="L231" s="700"/>
      <c r="M231" s="833" t="s">
        <v>712</v>
      </c>
      <c r="N231" s="833"/>
      <c r="O231" s="833"/>
      <c r="P231" s="833"/>
      <c r="Q231" s="701"/>
      <c r="R231" s="701"/>
      <c r="S231" s="834" t="s">
        <v>6932</v>
      </c>
      <c r="T231" s="834" t="s">
        <v>6933</v>
      </c>
      <c r="U231" s="702" t="s">
        <v>96</v>
      </c>
      <c r="V231" s="702"/>
      <c r="W231" s="402" t="s">
        <v>638</v>
      </c>
      <c r="X231" s="66" t="s">
        <v>98</v>
      </c>
      <c r="Y231" s="566" t="s">
        <v>98</v>
      </c>
      <c r="Z231" s="566" t="s">
        <v>98</v>
      </c>
      <c r="AA231" s="684"/>
      <c r="AB231" s="684"/>
      <c r="AC231" s="703" t="s">
        <v>216</v>
      </c>
      <c r="AD231" s="703" t="s">
        <v>216</v>
      </c>
      <c r="AE231" s="703" t="s">
        <v>216</v>
      </c>
      <c r="AF231" s="703" t="s">
        <v>98</v>
      </c>
      <c r="AG231" s="703"/>
      <c r="AH231" s="703"/>
      <c r="AI231" s="241" t="s">
        <v>163</v>
      </c>
      <c r="AJ231" s="1947"/>
      <c r="AK231" s="592" t="s">
        <v>163</v>
      </c>
      <c r="AL231" s="592" t="s">
        <v>163</v>
      </c>
      <c r="AM231" s="241" t="s">
        <v>163</v>
      </c>
    </row>
    <row r="232" spans="1:39" ht="36">
      <c r="A232" s="15">
        <f t="shared" si="2"/>
        <v>229</v>
      </c>
      <c r="B232" s="187" t="s">
        <v>91</v>
      </c>
      <c r="C232" s="689" t="s">
        <v>1427</v>
      </c>
      <c r="D232" s="841" t="s">
        <v>109</v>
      </c>
      <c r="E232" s="842"/>
      <c r="F232" s="843"/>
      <c r="G232" s="844"/>
      <c r="H232" s="843"/>
      <c r="I232" s="845"/>
      <c r="J232" s="846"/>
      <c r="K232" s="843"/>
      <c r="L232" s="846"/>
      <c r="M232" s="843"/>
      <c r="N232" s="847" t="s">
        <v>1428</v>
      </c>
      <c r="O232" s="843"/>
      <c r="P232" s="847"/>
      <c r="Q232" s="845"/>
      <c r="R232" s="845"/>
      <c r="S232" s="669" t="s">
        <v>6934</v>
      </c>
      <c r="T232" s="669" t="s">
        <v>6935</v>
      </c>
      <c r="U232" s="520" t="s">
        <v>1150</v>
      </c>
      <c r="V232" s="520"/>
      <c r="W232" s="155" t="s">
        <v>638</v>
      </c>
      <c r="X232" s="84" t="s">
        <v>1431</v>
      </c>
      <c r="Y232" s="217" t="s">
        <v>226</v>
      </c>
      <c r="Z232" s="217" t="s">
        <v>227</v>
      </c>
      <c r="AA232" s="669"/>
      <c r="AB232" s="669"/>
      <c r="AC232" s="592" t="s">
        <v>216</v>
      </c>
      <c r="AD232" s="592" t="s">
        <v>216</v>
      </c>
      <c r="AE232" s="592" t="s">
        <v>216</v>
      </c>
      <c r="AF232" s="223" t="s">
        <v>211</v>
      </c>
      <c r="AG232" s="592"/>
      <c r="AH232" s="592" t="s">
        <v>6829</v>
      </c>
      <c r="AI232" s="241" t="s">
        <v>3850</v>
      </c>
      <c r="AK232" s="374" t="s">
        <v>4706</v>
      </c>
      <c r="AL232" s="382" t="s">
        <v>4707</v>
      </c>
      <c r="AM232" s="374" t="s">
        <v>105</v>
      </c>
    </row>
    <row r="233" spans="1:39">
      <c r="A233" s="15">
        <f t="shared" si="2"/>
        <v>230</v>
      </c>
      <c r="B233" s="187" t="s">
        <v>91</v>
      </c>
      <c r="C233" s="689" t="s">
        <v>1435</v>
      </c>
      <c r="D233" s="841" t="s">
        <v>109</v>
      </c>
      <c r="E233" s="842"/>
      <c r="F233" s="843"/>
      <c r="G233" s="844"/>
      <c r="H233" s="843"/>
      <c r="I233" s="845"/>
      <c r="J233" s="846"/>
      <c r="K233" s="843"/>
      <c r="L233" s="846"/>
      <c r="M233" s="843"/>
      <c r="N233" s="843" t="s">
        <v>1436</v>
      </c>
      <c r="O233" s="843"/>
      <c r="P233" s="843"/>
      <c r="Q233" s="846"/>
      <c r="R233" s="845"/>
      <c r="S233" s="669" t="s">
        <v>6936</v>
      </c>
      <c r="T233" s="669" t="s">
        <v>6937</v>
      </c>
      <c r="U233" s="520" t="s">
        <v>105</v>
      </c>
      <c r="V233" s="520"/>
      <c r="W233" s="155" t="s">
        <v>638</v>
      </c>
      <c r="X233" s="84" t="s">
        <v>98</v>
      </c>
      <c r="Y233" s="217" t="s">
        <v>98</v>
      </c>
      <c r="Z233" s="217" t="s">
        <v>98</v>
      </c>
      <c r="AA233" s="669"/>
      <c r="AB233" s="669"/>
      <c r="AC233" s="592" t="s">
        <v>216</v>
      </c>
      <c r="AD233" s="592" t="s">
        <v>216</v>
      </c>
      <c r="AE233" s="592" t="s">
        <v>216</v>
      </c>
      <c r="AF233" s="223" t="s">
        <v>211</v>
      </c>
      <c r="AG233" s="592" t="s">
        <v>6829</v>
      </c>
      <c r="AH233" s="592" t="s">
        <v>6829</v>
      </c>
      <c r="AI233" s="241" t="s">
        <v>3799</v>
      </c>
      <c r="AK233" s="374" t="s">
        <v>4708</v>
      </c>
      <c r="AL233" s="382" t="s">
        <v>4709</v>
      </c>
      <c r="AM233" s="374" t="s">
        <v>128</v>
      </c>
    </row>
    <row r="234" spans="1:39" s="396" customFormat="1" ht="36">
      <c r="A234" s="15">
        <f t="shared" si="2"/>
        <v>231</v>
      </c>
      <c r="B234" s="391" t="s">
        <v>91</v>
      </c>
      <c r="C234" s="838" t="s">
        <v>4674</v>
      </c>
      <c r="D234" s="391" t="s">
        <v>124</v>
      </c>
      <c r="E234" s="404"/>
      <c r="F234" s="393"/>
      <c r="G234" s="393"/>
      <c r="H234" s="393"/>
      <c r="I234" s="438"/>
      <c r="J234" s="393" t="s">
        <v>4675</v>
      </c>
      <c r="K234" s="406"/>
      <c r="L234" s="406"/>
      <c r="M234" s="406"/>
      <c r="N234" s="406"/>
      <c r="O234" s="406"/>
      <c r="P234" s="406"/>
      <c r="Q234" s="477"/>
      <c r="R234" s="478"/>
      <c r="S234" s="78" t="s">
        <v>6938</v>
      </c>
      <c r="T234" s="483" t="s">
        <v>6939</v>
      </c>
      <c r="U234" s="699" t="s">
        <v>272</v>
      </c>
      <c r="V234" s="699"/>
      <c r="W234" s="395" t="s">
        <v>993</v>
      </c>
      <c r="X234" s="78" t="s">
        <v>98</v>
      </c>
      <c r="Y234" s="565" t="s">
        <v>98</v>
      </c>
      <c r="Z234" s="565" t="s">
        <v>98</v>
      </c>
      <c r="AA234" s="681"/>
      <c r="AB234" s="681"/>
      <c r="AC234" s="569" t="s">
        <v>216</v>
      </c>
      <c r="AD234" s="569" t="s">
        <v>216</v>
      </c>
      <c r="AE234" s="569" t="s">
        <v>216</v>
      </c>
      <c r="AF234" s="682" t="s">
        <v>211</v>
      </c>
      <c r="AG234" s="569"/>
      <c r="AH234" s="569"/>
      <c r="AI234" s="241" t="s">
        <v>3850</v>
      </c>
      <c r="AJ234" s="1947"/>
      <c r="AK234" s="374" t="s">
        <v>4710</v>
      </c>
      <c r="AL234" s="382" t="s">
        <v>4711</v>
      </c>
      <c r="AM234" s="374" t="s">
        <v>105</v>
      </c>
    </row>
    <row r="235" spans="1:39" s="381" customFormat="1">
      <c r="A235" s="15">
        <f t="shared" si="2"/>
        <v>232</v>
      </c>
      <c r="B235" s="397" t="s">
        <v>91</v>
      </c>
      <c r="C235" s="839" t="s">
        <v>4678</v>
      </c>
      <c r="D235" s="397" t="s">
        <v>131</v>
      </c>
      <c r="E235" s="410"/>
      <c r="F235" s="399"/>
      <c r="G235" s="401"/>
      <c r="H235" s="401"/>
      <c r="I235" s="399"/>
      <c r="J235" s="399"/>
      <c r="K235" s="441" t="s">
        <v>4679</v>
      </c>
      <c r="L235" s="399"/>
      <c r="M235" s="401"/>
      <c r="N235" s="401"/>
      <c r="O235" s="401"/>
      <c r="P235" s="401"/>
      <c r="Q235" s="683"/>
      <c r="R235" s="840"/>
      <c r="S235" s="66" t="s">
        <v>6940</v>
      </c>
      <c r="T235" s="484" t="s">
        <v>6941</v>
      </c>
      <c r="U235" s="702" t="s">
        <v>1116</v>
      </c>
      <c r="V235" s="702"/>
      <c r="W235" s="402" t="s">
        <v>753</v>
      </c>
      <c r="X235" s="66" t="s">
        <v>98</v>
      </c>
      <c r="Y235" s="566" t="s">
        <v>98</v>
      </c>
      <c r="Z235" s="566" t="s">
        <v>98</v>
      </c>
      <c r="AA235" s="684"/>
      <c r="AB235" s="684"/>
      <c r="AC235" s="703" t="s">
        <v>216</v>
      </c>
      <c r="AD235" s="703" t="s">
        <v>216</v>
      </c>
      <c r="AE235" s="703" t="s">
        <v>216</v>
      </c>
      <c r="AF235" s="703" t="s">
        <v>98</v>
      </c>
      <c r="AG235" s="703"/>
      <c r="AH235" s="703"/>
      <c r="AI235" s="241" t="s">
        <v>163</v>
      </c>
      <c r="AJ235" s="1947"/>
      <c r="AK235" s="374" t="s">
        <v>163</v>
      </c>
      <c r="AL235" s="382" t="s">
        <v>99</v>
      </c>
      <c r="AM235" s="374" t="s">
        <v>163</v>
      </c>
    </row>
    <row r="236" spans="1:39" ht="36">
      <c r="A236" s="15">
        <f t="shared" si="2"/>
        <v>233</v>
      </c>
      <c r="B236" s="187" t="s">
        <v>91</v>
      </c>
      <c r="C236" s="841" t="s">
        <v>4680</v>
      </c>
      <c r="D236" s="187" t="s">
        <v>109</v>
      </c>
      <c r="E236" s="188"/>
      <c r="F236" s="189"/>
      <c r="G236" s="746"/>
      <c r="H236" s="189"/>
      <c r="I236" s="189"/>
      <c r="J236" s="189"/>
      <c r="K236" s="220"/>
      <c r="L236" s="189" t="s">
        <v>4712</v>
      </c>
      <c r="M236" s="191"/>
      <c r="N236" s="191"/>
      <c r="O236" s="191"/>
      <c r="P236" s="191"/>
      <c r="Q236" s="239"/>
      <c r="R236" s="482"/>
      <c r="S236" s="84" t="s">
        <v>6942</v>
      </c>
      <c r="T236" s="756" t="s">
        <v>6943</v>
      </c>
      <c r="U236" s="520" t="s">
        <v>1150</v>
      </c>
      <c r="V236" s="520"/>
      <c r="W236" s="155" t="s">
        <v>993</v>
      </c>
      <c r="X236" s="84" t="s">
        <v>98</v>
      </c>
      <c r="Y236" s="217" t="s">
        <v>226</v>
      </c>
      <c r="Z236" s="217" t="s">
        <v>4682</v>
      </c>
      <c r="AA236" s="669"/>
      <c r="AB236" s="669"/>
      <c r="AC236" s="592" t="s">
        <v>1015</v>
      </c>
      <c r="AD236" s="592" t="s">
        <v>1015</v>
      </c>
      <c r="AE236" s="592" t="s">
        <v>1015</v>
      </c>
      <c r="AF236" s="223" t="s">
        <v>211</v>
      </c>
      <c r="AG236" s="592"/>
      <c r="AH236" s="592"/>
      <c r="AI236" s="241" t="s">
        <v>359</v>
      </c>
      <c r="AK236" s="374" t="s">
        <v>99</v>
      </c>
      <c r="AL236" s="382" t="s">
        <v>99</v>
      </c>
      <c r="AM236" s="374" t="s">
        <v>99</v>
      </c>
    </row>
    <row r="237" spans="1:39">
      <c r="A237" s="15">
        <f t="shared" si="2"/>
        <v>234</v>
      </c>
      <c r="B237" s="187" t="s">
        <v>267</v>
      </c>
      <c r="C237" s="841" t="s">
        <v>4687</v>
      </c>
      <c r="D237" s="187" t="s">
        <v>109</v>
      </c>
      <c r="E237" s="188"/>
      <c r="F237" s="189"/>
      <c r="G237" s="746"/>
      <c r="H237" s="189"/>
      <c r="I237" s="189"/>
      <c r="J237" s="189"/>
      <c r="K237" s="220"/>
      <c r="L237" s="191" t="s">
        <v>4688</v>
      </c>
      <c r="M237" s="239"/>
      <c r="N237" s="482"/>
      <c r="O237" s="239"/>
      <c r="P237" s="482"/>
      <c r="Q237" s="189"/>
      <c r="R237" s="191"/>
      <c r="S237" s="84" t="s">
        <v>7293</v>
      </c>
      <c r="T237" s="756" t="s">
        <v>6945</v>
      </c>
      <c r="U237" s="520" t="s">
        <v>119</v>
      </c>
      <c r="V237" s="520"/>
      <c r="W237" s="155" t="s">
        <v>993</v>
      </c>
      <c r="X237" s="218"/>
      <c r="Y237" s="217"/>
      <c r="Z237" s="217" t="s">
        <v>177</v>
      </c>
      <c r="AA237" s="669"/>
      <c r="AB237" s="669"/>
      <c r="AC237" s="592" t="s">
        <v>216</v>
      </c>
      <c r="AD237" s="592" t="s">
        <v>216</v>
      </c>
      <c r="AE237" s="592" t="s">
        <v>216</v>
      </c>
      <c r="AF237" s="223" t="s">
        <v>99</v>
      </c>
      <c r="AG237" s="592" t="s">
        <v>6829</v>
      </c>
      <c r="AH237" s="592" t="s">
        <v>6829</v>
      </c>
      <c r="AI237" s="241" t="s">
        <v>3799</v>
      </c>
      <c r="AK237" s="374" t="s">
        <v>4715</v>
      </c>
      <c r="AL237" s="382" t="s">
        <v>4716</v>
      </c>
      <c r="AM237" s="374" t="s">
        <v>128</v>
      </c>
    </row>
    <row r="238" spans="1:39">
      <c r="A238" s="15">
        <f t="shared" si="2"/>
        <v>235</v>
      </c>
      <c r="B238" s="187" t="s">
        <v>267</v>
      </c>
      <c r="C238" s="841" t="s">
        <v>4691</v>
      </c>
      <c r="D238" s="187" t="s">
        <v>109</v>
      </c>
      <c r="E238" s="188"/>
      <c r="F238" s="189"/>
      <c r="G238" s="746"/>
      <c r="H238" s="189"/>
      <c r="I238" s="189"/>
      <c r="J238" s="189"/>
      <c r="K238" s="220"/>
      <c r="L238" s="191" t="s">
        <v>4692</v>
      </c>
      <c r="M238" s="239"/>
      <c r="N238" s="482"/>
      <c r="O238" s="239"/>
      <c r="P238" s="482"/>
      <c r="Q238" s="189"/>
      <c r="R238" s="191"/>
      <c r="S238" s="84" t="s">
        <v>6946</v>
      </c>
      <c r="T238" s="756" t="s">
        <v>6947</v>
      </c>
      <c r="U238" s="520" t="s">
        <v>119</v>
      </c>
      <c r="V238" s="520"/>
      <c r="W238" s="155" t="s">
        <v>993</v>
      </c>
      <c r="X238" s="218" t="s">
        <v>7411</v>
      </c>
      <c r="Y238" s="217" t="s">
        <v>226</v>
      </c>
      <c r="Z238" s="217" t="s">
        <v>98</v>
      </c>
      <c r="AA238" s="669"/>
      <c r="AB238" s="669"/>
      <c r="AC238" s="592" t="s">
        <v>216</v>
      </c>
      <c r="AD238" s="592" t="s">
        <v>216</v>
      </c>
      <c r="AE238" s="592" t="s">
        <v>216</v>
      </c>
      <c r="AF238" s="223" t="s">
        <v>99</v>
      </c>
      <c r="AG238" s="592" t="s">
        <v>6829</v>
      </c>
      <c r="AH238" s="592" t="s">
        <v>6829</v>
      </c>
      <c r="AI238" s="241" t="s">
        <v>3799</v>
      </c>
      <c r="AK238" s="374" t="s">
        <v>4717</v>
      </c>
      <c r="AL238" s="382" t="s">
        <v>4718</v>
      </c>
      <c r="AM238" s="374" t="s">
        <v>105</v>
      </c>
    </row>
    <row r="239" spans="1:39">
      <c r="A239" s="15">
        <f t="shared" si="2"/>
        <v>236</v>
      </c>
      <c r="B239" s="187" t="s">
        <v>267</v>
      </c>
      <c r="C239" s="841" t="s">
        <v>4695</v>
      </c>
      <c r="D239" s="187" t="s">
        <v>109</v>
      </c>
      <c r="E239" s="188"/>
      <c r="F239" s="189"/>
      <c r="G239" s="746"/>
      <c r="H239" s="189"/>
      <c r="I239" s="189"/>
      <c r="J239" s="189"/>
      <c r="K239" s="220"/>
      <c r="L239" s="191" t="s">
        <v>4696</v>
      </c>
      <c r="M239" s="239"/>
      <c r="N239" s="482"/>
      <c r="O239" s="239"/>
      <c r="P239" s="482"/>
      <c r="Q239" s="189"/>
      <c r="R239" s="191"/>
      <c r="S239" s="84" t="s">
        <v>6948</v>
      </c>
      <c r="T239" s="756" t="s">
        <v>6949</v>
      </c>
      <c r="U239" s="520" t="s">
        <v>119</v>
      </c>
      <c r="V239" s="520"/>
      <c r="W239" s="155" t="s">
        <v>993</v>
      </c>
      <c r="X239" s="218"/>
      <c r="Y239" s="217"/>
      <c r="Z239" s="217" t="s">
        <v>98</v>
      </c>
      <c r="AA239" s="669"/>
      <c r="AB239" s="669"/>
      <c r="AC239" s="592" t="s">
        <v>216</v>
      </c>
      <c r="AD239" s="592" t="s">
        <v>216</v>
      </c>
      <c r="AE239" s="592" t="s">
        <v>216</v>
      </c>
      <c r="AF239" s="223" t="s">
        <v>99</v>
      </c>
      <c r="AG239" s="592" t="s">
        <v>6829</v>
      </c>
      <c r="AH239" s="592" t="s">
        <v>6829</v>
      </c>
      <c r="AI239" s="241" t="s">
        <v>3799</v>
      </c>
      <c r="AK239" s="374" t="s">
        <v>4719</v>
      </c>
      <c r="AL239" s="382" t="s">
        <v>4720</v>
      </c>
      <c r="AM239" s="374" t="s">
        <v>105</v>
      </c>
    </row>
    <row r="240" spans="1:39" s="396" customFormat="1" ht="36">
      <c r="A240" s="15">
        <f t="shared" si="2"/>
        <v>237</v>
      </c>
      <c r="B240" s="391" t="s">
        <v>91</v>
      </c>
      <c r="C240" s="838" t="s">
        <v>4703</v>
      </c>
      <c r="D240" s="391" t="s">
        <v>124</v>
      </c>
      <c r="E240" s="404"/>
      <c r="F240" s="393"/>
      <c r="G240" s="393"/>
      <c r="H240" s="393"/>
      <c r="I240" s="406"/>
      <c r="J240" s="406"/>
      <c r="K240" s="438"/>
      <c r="L240" s="393" t="s">
        <v>4704</v>
      </c>
      <c r="M240" s="406"/>
      <c r="N240" s="406"/>
      <c r="O240" s="406"/>
      <c r="P240" s="406"/>
      <c r="Q240" s="477"/>
      <c r="R240" s="478"/>
      <c r="S240" s="78" t="s">
        <v>6950</v>
      </c>
      <c r="T240" s="483" t="s">
        <v>6951</v>
      </c>
      <c r="U240" s="699" t="s">
        <v>272</v>
      </c>
      <c r="V240" s="699"/>
      <c r="W240" s="395" t="s">
        <v>993</v>
      </c>
      <c r="X240" s="78" t="s">
        <v>98</v>
      </c>
      <c r="Y240" s="565" t="s">
        <v>98</v>
      </c>
      <c r="Z240" s="565" t="s">
        <v>98</v>
      </c>
      <c r="AA240" s="681"/>
      <c r="AB240" s="681"/>
      <c r="AC240" s="569" t="s">
        <v>216</v>
      </c>
      <c r="AD240" s="569" t="s">
        <v>216</v>
      </c>
      <c r="AE240" s="569" t="s">
        <v>216</v>
      </c>
      <c r="AF240" s="682" t="s">
        <v>211</v>
      </c>
      <c r="AG240" s="569"/>
      <c r="AH240" s="569"/>
      <c r="AI240" s="374" t="s">
        <v>99</v>
      </c>
      <c r="AJ240" s="1947"/>
      <c r="AK240" s="374" t="s">
        <v>99</v>
      </c>
      <c r="AL240" s="374" t="s">
        <v>99</v>
      </c>
      <c r="AM240" s="374" t="s">
        <v>99</v>
      </c>
    </row>
    <row r="241" spans="1:39" s="381" customFormat="1" ht="40.5" customHeight="1">
      <c r="A241" s="15">
        <f t="shared" si="2"/>
        <v>238</v>
      </c>
      <c r="B241" s="397" t="s">
        <v>91</v>
      </c>
      <c r="C241" s="742" t="s">
        <v>711</v>
      </c>
      <c r="D241" s="397" t="s">
        <v>661</v>
      </c>
      <c r="E241" s="441"/>
      <c r="F241" s="399"/>
      <c r="G241" s="399"/>
      <c r="H241" s="399"/>
      <c r="I241" s="701"/>
      <c r="J241" s="700"/>
      <c r="K241" s="399"/>
      <c r="L241" s="700"/>
      <c r="M241" s="833" t="s">
        <v>712</v>
      </c>
      <c r="N241" s="833"/>
      <c r="O241" s="833"/>
      <c r="P241" s="833"/>
      <c r="Q241" s="701"/>
      <c r="R241" s="701"/>
      <c r="S241" s="834" t="s">
        <v>6952</v>
      </c>
      <c r="T241" s="834" t="s">
        <v>6953</v>
      </c>
      <c r="U241" s="702" t="s">
        <v>96</v>
      </c>
      <c r="V241" s="702"/>
      <c r="W241" s="402" t="s">
        <v>753</v>
      </c>
      <c r="X241" s="66" t="s">
        <v>98</v>
      </c>
      <c r="Y241" s="566" t="s">
        <v>98</v>
      </c>
      <c r="Z241" s="566" t="s">
        <v>98</v>
      </c>
      <c r="AA241" s="684"/>
      <c r="AB241" s="684"/>
      <c r="AC241" s="703" t="s">
        <v>216</v>
      </c>
      <c r="AD241" s="703" t="s">
        <v>216</v>
      </c>
      <c r="AE241" s="703" t="s">
        <v>216</v>
      </c>
      <c r="AF241" s="704" t="s">
        <v>211</v>
      </c>
      <c r="AG241" s="703"/>
      <c r="AH241" s="703"/>
      <c r="AI241" s="374" t="s">
        <v>99</v>
      </c>
      <c r="AJ241" s="1947"/>
      <c r="AK241" s="374" t="s">
        <v>99</v>
      </c>
      <c r="AL241" s="374" t="s">
        <v>99</v>
      </c>
      <c r="AM241" s="374" t="s">
        <v>99</v>
      </c>
    </row>
    <row r="242" spans="1:39" ht="36">
      <c r="A242" s="15">
        <f t="shared" si="2"/>
        <v>239</v>
      </c>
      <c r="B242" s="187" t="s">
        <v>91</v>
      </c>
      <c r="C242" s="689" t="s">
        <v>4410</v>
      </c>
      <c r="D242" s="841" t="s">
        <v>109</v>
      </c>
      <c r="E242" s="842"/>
      <c r="F242" s="843"/>
      <c r="G242" s="844"/>
      <c r="H242" s="844"/>
      <c r="I242" s="844"/>
      <c r="J242" s="844"/>
      <c r="K242" s="844"/>
      <c r="L242" s="844"/>
      <c r="M242" s="843"/>
      <c r="N242" s="847" t="s">
        <v>1428</v>
      </c>
      <c r="O242" s="843"/>
      <c r="P242" s="847"/>
      <c r="Q242" s="845"/>
      <c r="R242" s="845"/>
      <c r="S242" s="669" t="s">
        <v>6954</v>
      </c>
      <c r="T242" s="669" t="s">
        <v>7265</v>
      </c>
      <c r="U242" s="520" t="s">
        <v>1150</v>
      </c>
      <c r="V242" s="520"/>
      <c r="W242" s="155" t="s">
        <v>993</v>
      </c>
      <c r="X242" s="84" t="s">
        <v>1431</v>
      </c>
      <c r="Y242" s="217" t="s">
        <v>226</v>
      </c>
      <c r="Z242" s="217" t="s">
        <v>227</v>
      </c>
      <c r="AA242" s="669"/>
      <c r="AB242" s="669"/>
      <c r="AC242" s="592" t="s">
        <v>216</v>
      </c>
      <c r="AD242" s="592" t="s">
        <v>216</v>
      </c>
      <c r="AE242" s="592" t="s">
        <v>216</v>
      </c>
      <c r="AF242" s="223" t="s">
        <v>211</v>
      </c>
      <c r="AG242" s="592"/>
      <c r="AH242" s="592" t="s">
        <v>6829</v>
      </c>
      <c r="AI242" s="241" t="s">
        <v>3850</v>
      </c>
      <c r="AK242" s="374" t="s">
        <v>4723</v>
      </c>
      <c r="AL242" s="382" t="s">
        <v>4724</v>
      </c>
      <c r="AM242" s="374" t="s">
        <v>105</v>
      </c>
    </row>
    <row r="243" spans="1:39">
      <c r="A243" s="15">
        <f t="shared" si="2"/>
        <v>240</v>
      </c>
      <c r="B243" s="187" t="s">
        <v>91</v>
      </c>
      <c r="C243" s="689" t="s">
        <v>1435</v>
      </c>
      <c r="D243" s="841" t="s">
        <v>109</v>
      </c>
      <c r="E243" s="842"/>
      <c r="F243" s="843"/>
      <c r="G243" s="844"/>
      <c r="H243" s="844"/>
      <c r="I243" s="844"/>
      <c r="J243" s="844"/>
      <c r="K243" s="844"/>
      <c r="L243" s="844"/>
      <c r="M243" s="843"/>
      <c r="N243" s="843" t="s">
        <v>1436</v>
      </c>
      <c r="O243" s="843"/>
      <c r="P243" s="843"/>
      <c r="Q243" s="846"/>
      <c r="R243" s="845"/>
      <c r="S243" s="669" t="s">
        <v>6964</v>
      </c>
      <c r="T243" s="669" t="s">
        <v>6956</v>
      </c>
      <c r="U243" s="520" t="s">
        <v>105</v>
      </c>
      <c r="V243" s="520"/>
      <c r="W243" s="155" t="s">
        <v>993</v>
      </c>
      <c r="X243" s="84" t="s">
        <v>98</v>
      </c>
      <c r="Y243" s="217" t="s">
        <v>98</v>
      </c>
      <c r="Z243" s="217" t="s">
        <v>98</v>
      </c>
      <c r="AA243" s="669"/>
      <c r="AB243" s="669"/>
      <c r="AC243" s="592" t="s">
        <v>216</v>
      </c>
      <c r="AD243" s="592" t="s">
        <v>216</v>
      </c>
      <c r="AE243" s="592" t="s">
        <v>216</v>
      </c>
      <c r="AF243" s="223" t="s">
        <v>211</v>
      </c>
      <c r="AG243" s="592" t="s">
        <v>6829</v>
      </c>
      <c r="AH243" s="592" t="s">
        <v>6829</v>
      </c>
      <c r="AI243" s="241" t="s">
        <v>3799</v>
      </c>
      <c r="AK243" s="374" t="s">
        <v>4725</v>
      </c>
      <c r="AL243" s="382" t="s">
        <v>4726</v>
      </c>
      <c r="AM243" s="374" t="s">
        <v>128</v>
      </c>
    </row>
    <row r="244" spans="1:39" s="396" customFormat="1" ht="32.5" customHeight="1">
      <c r="A244" s="15">
        <f t="shared" si="2"/>
        <v>241</v>
      </c>
      <c r="B244" s="391" t="s">
        <v>91</v>
      </c>
      <c r="C244" s="78" t="s">
        <v>4727</v>
      </c>
      <c r="D244" s="391" t="s">
        <v>124</v>
      </c>
      <c r="E244" s="404"/>
      <c r="F244" s="393"/>
      <c r="G244" s="393"/>
      <c r="H244" s="393"/>
      <c r="I244" s="393"/>
      <c r="J244" s="393" t="s">
        <v>4728</v>
      </c>
      <c r="K244" s="393"/>
      <c r="L244" s="393"/>
      <c r="M244" s="393"/>
      <c r="N244" s="393"/>
      <c r="O244" s="393"/>
      <c r="P244" s="393"/>
      <c r="Q244" s="393"/>
      <c r="R244" s="467"/>
      <c r="S244" s="78" t="s">
        <v>6957</v>
      </c>
      <c r="T244" s="78" t="s">
        <v>7266</v>
      </c>
      <c r="U244" s="699" t="s">
        <v>3564</v>
      </c>
      <c r="V244" s="699"/>
      <c r="W244" s="395" t="s">
        <v>106</v>
      </c>
      <c r="X244" s="78" t="s">
        <v>98</v>
      </c>
      <c r="Y244" s="565" t="s">
        <v>98</v>
      </c>
      <c r="Z244" s="565" t="s">
        <v>98</v>
      </c>
      <c r="AA244" s="681"/>
      <c r="AB244" s="681"/>
      <c r="AC244" s="569" t="s">
        <v>683</v>
      </c>
      <c r="AD244" s="569" t="s">
        <v>683</v>
      </c>
      <c r="AE244" s="569" t="s">
        <v>683</v>
      </c>
      <c r="AF244" s="569" t="s">
        <v>683</v>
      </c>
      <c r="AG244" s="569"/>
      <c r="AH244" s="569"/>
      <c r="AI244" s="570" t="s">
        <v>3733</v>
      </c>
      <c r="AJ244" s="1947"/>
      <c r="AK244" s="374" t="s">
        <v>4729</v>
      </c>
      <c r="AL244" s="382" t="s">
        <v>4730</v>
      </c>
      <c r="AM244" s="374" t="s">
        <v>4731</v>
      </c>
    </row>
    <row r="245" spans="1:39" s="381" customFormat="1" ht="30" customHeight="1">
      <c r="A245" s="15">
        <f t="shared" si="2"/>
        <v>242</v>
      </c>
      <c r="B245" s="397" t="s">
        <v>91</v>
      </c>
      <c r="C245" s="423" t="s">
        <v>711</v>
      </c>
      <c r="D245" s="397" t="s">
        <v>398</v>
      </c>
      <c r="E245" s="410"/>
      <c r="F245" s="399"/>
      <c r="G245" s="399"/>
      <c r="H245" s="399"/>
      <c r="I245" s="399"/>
      <c r="J245" s="399"/>
      <c r="K245" s="399" t="s">
        <v>1604</v>
      </c>
      <c r="L245" s="399"/>
      <c r="M245" s="399"/>
      <c r="N245" s="399"/>
      <c r="O245" s="399"/>
      <c r="P245" s="399"/>
      <c r="Q245" s="399"/>
      <c r="R245" s="492"/>
      <c r="S245" s="66" t="s">
        <v>6959</v>
      </c>
      <c r="T245" s="66" t="s">
        <v>6960</v>
      </c>
      <c r="U245" s="702" t="s">
        <v>1116</v>
      </c>
      <c r="V245" s="702"/>
      <c r="W245" s="402" t="s">
        <v>129</v>
      </c>
      <c r="X245" s="66" t="s">
        <v>98</v>
      </c>
      <c r="Y245" s="566" t="s">
        <v>98</v>
      </c>
      <c r="Z245" s="566" t="s">
        <v>98</v>
      </c>
      <c r="AA245" s="684"/>
      <c r="AB245" s="684"/>
      <c r="AC245" s="572"/>
      <c r="AD245" s="572" t="s">
        <v>359</v>
      </c>
      <c r="AE245" s="572" t="s">
        <v>359</v>
      </c>
      <c r="AF245" s="572" t="s">
        <v>359</v>
      </c>
      <c r="AG245" s="572"/>
      <c r="AH245" s="572"/>
      <c r="AI245" s="374" t="s">
        <v>99</v>
      </c>
      <c r="AJ245" s="1947"/>
      <c r="AK245" s="374" t="s">
        <v>99</v>
      </c>
      <c r="AL245" s="374" t="s">
        <v>99</v>
      </c>
      <c r="AM245" s="374" t="s">
        <v>99</v>
      </c>
    </row>
    <row r="246" spans="1:39" ht="110.25" customHeight="1">
      <c r="A246" s="841">
        <f t="shared" si="2"/>
        <v>243</v>
      </c>
      <c r="B246" s="2054" t="s">
        <v>91</v>
      </c>
      <c r="C246" s="2055" t="s">
        <v>4407</v>
      </c>
      <c r="D246" s="2056" t="s">
        <v>109</v>
      </c>
      <c r="E246" s="2057"/>
      <c r="F246" s="2058"/>
      <c r="G246" s="2058"/>
      <c r="H246" s="2058"/>
      <c r="I246" s="2058"/>
      <c r="J246" s="2074"/>
      <c r="K246" s="2074"/>
      <c r="L246" s="2059" t="s">
        <v>4732</v>
      </c>
      <c r="M246" s="2059"/>
      <c r="N246" s="2059"/>
      <c r="O246" s="2059"/>
      <c r="P246" s="2058"/>
      <c r="Q246" s="2060"/>
      <c r="R246" s="2061"/>
      <c r="S246" s="2062" t="s">
        <v>6862</v>
      </c>
      <c r="T246" s="2063" t="s">
        <v>6863</v>
      </c>
      <c r="U246" s="2064" t="s">
        <v>105</v>
      </c>
      <c r="V246" s="2065"/>
      <c r="W246" s="2066" t="s">
        <v>1417</v>
      </c>
      <c r="X246" s="2062"/>
      <c r="Y246" s="2066"/>
      <c r="Z246" s="2067"/>
      <c r="AA246" s="2062"/>
      <c r="AB246" s="2062"/>
      <c r="AC246" s="2068" t="s">
        <v>229</v>
      </c>
      <c r="AD246" s="2069" t="s">
        <v>1164</v>
      </c>
      <c r="AE246" s="2069" t="s">
        <v>1164</v>
      </c>
      <c r="AF246" s="2069" t="s">
        <v>1164</v>
      </c>
      <c r="AG246" s="2068" t="s">
        <v>6829</v>
      </c>
      <c r="AH246" s="2068" t="s">
        <v>6829</v>
      </c>
      <c r="AI246" s="2068" t="s">
        <v>3733</v>
      </c>
      <c r="AJ246" s="1947">
        <v>1</v>
      </c>
      <c r="AK246" s="374" t="s">
        <v>4733</v>
      </c>
      <c r="AL246" s="382" t="s">
        <v>4734</v>
      </c>
      <c r="AM246" s="374" t="s">
        <v>128</v>
      </c>
    </row>
    <row r="247" spans="1:39" ht="36">
      <c r="A247" s="15">
        <f t="shared" si="2"/>
        <v>244</v>
      </c>
      <c r="B247" s="187" t="s">
        <v>91</v>
      </c>
      <c r="C247" s="215" t="s">
        <v>1418</v>
      </c>
      <c r="D247" s="187" t="s">
        <v>109</v>
      </c>
      <c r="E247" s="188"/>
      <c r="F247" s="189"/>
      <c r="G247" s="189"/>
      <c r="H247" s="189"/>
      <c r="I247" s="189"/>
      <c r="J247" s="189"/>
      <c r="K247" s="189"/>
      <c r="L247" s="189" t="s">
        <v>1419</v>
      </c>
      <c r="M247" s="189"/>
      <c r="N247" s="189"/>
      <c r="O247" s="189"/>
      <c r="P247" s="189"/>
      <c r="Q247" s="189"/>
      <c r="R247" s="495"/>
      <c r="S247" s="84" t="s">
        <v>7100</v>
      </c>
      <c r="T247" s="84" t="s">
        <v>7257</v>
      </c>
      <c r="U247" s="520" t="s">
        <v>119</v>
      </c>
      <c r="V247" s="520"/>
      <c r="W247" s="155" t="s">
        <v>1038</v>
      </c>
      <c r="X247" s="84" t="s">
        <v>1422</v>
      </c>
      <c r="Y247" s="217" t="s">
        <v>226</v>
      </c>
      <c r="Z247" s="217" t="s">
        <v>98</v>
      </c>
      <c r="AA247" s="669"/>
      <c r="AB247" s="669"/>
      <c r="AC247" s="592" t="s">
        <v>274</v>
      </c>
      <c r="AD247" s="592" t="s">
        <v>274</v>
      </c>
      <c r="AE247" s="592" t="s">
        <v>274</v>
      </c>
      <c r="AF247" s="223"/>
      <c r="AG247" s="592"/>
      <c r="AH247" s="592"/>
      <c r="AI247" s="374" t="s">
        <v>99</v>
      </c>
      <c r="AJ247" s="2304" t="s">
        <v>99</v>
      </c>
      <c r="AK247" s="382"/>
      <c r="AL247" s="382"/>
      <c r="AM247" s="382"/>
    </row>
    <row r="248" spans="1:39" s="2090" customFormat="1" ht="33.5" customHeight="1">
      <c r="A248" s="841">
        <f t="shared" ref="A248:A309" si="3">ROW()-ROW(A$3)</f>
        <v>245</v>
      </c>
      <c r="B248" s="722" t="s">
        <v>91</v>
      </c>
      <c r="C248" s="883" t="s">
        <v>4522</v>
      </c>
      <c r="D248" s="884" t="s">
        <v>403</v>
      </c>
      <c r="E248" s="885"/>
      <c r="F248" s="886"/>
      <c r="G248" s="886"/>
      <c r="H248" s="886"/>
      <c r="I248" s="886"/>
      <c r="J248" s="2074"/>
      <c r="K248" s="2074"/>
      <c r="L248" s="886" t="s">
        <v>7256</v>
      </c>
      <c r="M248" s="886"/>
      <c r="N248" s="886"/>
      <c r="O248" s="910"/>
      <c r="P248" s="886"/>
      <c r="Q248" s="1570"/>
      <c r="R248" s="1238"/>
      <c r="S248" s="1239" t="s">
        <v>6868</v>
      </c>
      <c r="T248" s="1239" t="s">
        <v>7254</v>
      </c>
      <c r="U248" s="2064" t="s">
        <v>105</v>
      </c>
      <c r="V248" s="2089"/>
      <c r="W248" s="744" t="s">
        <v>1038</v>
      </c>
      <c r="X248" s="725" t="s">
        <v>359</v>
      </c>
      <c r="Y248" s="726" t="s">
        <v>359</v>
      </c>
      <c r="Z248" s="726"/>
      <c r="AA248" s="725"/>
      <c r="AB248" s="725"/>
      <c r="AC248" s="2068" t="s">
        <v>229</v>
      </c>
      <c r="AD248" s="592" t="s">
        <v>1164</v>
      </c>
      <c r="AE248" s="592" t="s">
        <v>1164</v>
      </c>
      <c r="AF248" s="592" t="s">
        <v>1164</v>
      </c>
      <c r="AG248" s="2068" t="s">
        <v>6829</v>
      </c>
      <c r="AH248" s="2068" t="s">
        <v>6829</v>
      </c>
      <c r="AI248" s="335" t="s">
        <v>3850</v>
      </c>
      <c r="AJ248" s="2305">
        <v>1</v>
      </c>
      <c r="AK248" s="2137" t="s">
        <v>4746</v>
      </c>
      <c r="AL248" s="2138" t="s">
        <v>4747</v>
      </c>
      <c r="AM248" s="2139" t="s">
        <v>105</v>
      </c>
    </row>
    <row r="249" spans="1:39" ht="66" customHeight="1">
      <c r="A249" s="841">
        <f t="shared" si="3"/>
        <v>246</v>
      </c>
      <c r="B249" s="2070" t="s">
        <v>91</v>
      </c>
      <c r="C249" s="2071" t="s">
        <v>1423</v>
      </c>
      <c r="D249" s="2072" t="s">
        <v>109</v>
      </c>
      <c r="E249" s="2073"/>
      <c r="F249" s="2074"/>
      <c r="G249" s="2074"/>
      <c r="H249" s="2074"/>
      <c r="I249" s="2075"/>
      <c r="J249" s="2074"/>
      <c r="K249" s="2074"/>
      <c r="L249" s="2074" t="s">
        <v>1424</v>
      </c>
      <c r="M249" s="2074"/>
      <c r="N249" s="2074"/>
      <c r="O249" s="2076"/>
      <c r="P249" s="2074"/>
      <c r="Q249" s="2077"/>
      <c r="R249" s="2078"/>
      <c r="S249" s="2079" t="s">
        <v>6864</v>
      </c>
      <c r="T249" s="2080" t="s">
        <v>6865</v>
      </c>
      <c r="U249" s="2064" t="s">
        <v>105</v>
      </c>
      <c r="V249" s="2081"/>
      <c r="W249" s="1961" t="s">
        <v>7019</v>
      </c>
      <c r="X249" s="2082"/>
      <c r="Y249" s="2083"/>
      <c r="Z249" s="2084"/>
      <c r="AA249" s="2085"/>
      <c r="AB249" s="2085"/>
      <c r="AC249" s="2068" t="s">
        <v>229</v>
      </c>
      <c r="AD249" s="592" t="s">
        <v>1022</v>
      </c>
      <c r="AE249" s="592" t="s">
        <v>1022</v>
      </c>
      <c r="AF249" s="592" t="s">
        <v>1022</v>
      </c>
      <c r="AG249" s="2068" t="s">
        <v>6833</v>
      </c>
      <c r="AH249" s="2068" t="s">
        <v>6833</v>
      </c>
      <c r="AI249" s="335" t="s">
        <v>3733</v>
      </c>
      <c r="AJ249" s="1947">
        <v>1</v>
      </c>
      <c r="AK249" s="374" t="s">
        <v>4735</v>
      </c>
      <c r="AL249" s="382" t="s">
        <v>4736</v>
      </c>
      <c r="AM249" s="374" t="s">
        <v>128</v>
      </c>
    </row>
    <row r="250" spans="1:39" s="2088" customFormat="1" ht="72">
      <c r="A250" s="841">
        <f t="shared" si="3"/>
        <v>247</v>
      </c>
      <c r="B250" s="187" t="s">
        <v>91</v>
      </c>
      <c r="C250" s="227" t="s">
        <v>1427</v>
      </c>
      <c r="D250" s="187" t="s">
        <v>109</v>
      </c>
      <c r="E250" s="188"/>
      <c r="F250" s="228"/>
      <c r="G250" s="228"/>
      <c r="H250" s="403"/>
      <c r="I250" s="457"/>
      <c r="J250" s="2074"/>
      <c r="K250" s="2074"/>
      <c r="L250" s="220" t="s">
        <v>4411</v>
      </c>
      <c r="M250" s="189"/>
      <c r="N250" s="189"/>
      <c r="O250" s="403"/>
      <c r="P250" s="189"/>
      <c r="Q250" s="220"/>
      <c r="R250" s="192"/>
      <c r="S250" s="454" t="s">
        <v>6866</v>
      </c>
      <c r="T250" s="84" t="s">
        <v>6867</v>
      </c>
      <c r="U250" s="2086" t="s">
        <v>1150</v>
      </c>
      <c r="V250" s="2087"/>
      <c r="W250" s="817" t="s">
        <v>273</v>
      </c>
      <c r="X250" s="694" t="s">
        <v>1431</v>
      </c>
      <c r="Y250" s="876" t="s">
        <v>226</v>
      </c>
      <c r="Z250" s="876" t="s">
        <v>4737</v>
      </c>
      <c r="AA250" s="689"/>
      <c r="AB250" s="689"/>
      <c r="AC250" s="2068" t="s">
        <v>229</v>
      </c>
      <c r="AD250" s="592" t="s">
        <v>229</v>
      </c>
      <c r="AE250" s="592" t="s">
        <v>229</v>
      </c>
      <c r="AF250" s="223" t="s">
        <v>359</v>
      </c>
      <c r="AG250" s="2068" t="s">
        <v>6829</v>
      </c>
      <c r="AH250" s="2068" t="s">
        <v>6829</v>
      </c>
      <c r="AI250" s="241" t="s">
        <v>3733</v>
      </c>
      <c r="AJ250" s="2306"/>
      <c r="AK250" s="2134" t="s">
        <v>4738</v>
      </c>
      <c r="AL250" s="2135" t="s">
        <v>4739</v>
      </c>
      <c r="AM250" s="2136" t="s">
        <v>128</v>
      </c>
    </row>
    <row r="251" spans="1:39" s="787" customFormat="1" ht="72.75" customHeight="1">
      <c r="A251" s="15">
        <f t="shared" si="3"/>
        <v>248</v>
      </c>
      <c r="B251" s="187" t="s">
        <v>512</v>
      </c>
      <c r="C251" s="814" t="s">
        <v>4740</v>
      </c>
      <c r="D251" s="815" t="s">
        <v>109</v>
      </c>
      <c r="E251" s="188"/>
      <c r="F251" s="228"/>
      <c r="G251" s="189"/>
      <c r="H251" s="189"/>
      <c r="I251" s="189"/>
      <c r="J251" s="189"/>
      <c r="K251" s="189"/>
      <c r="L251" s="821" t="s">
        <v>4741</v>
      </c>
      <c r="M251" s="189"/>
      <c r="N251" s="189"/>
      <c r="O251" s="189"/>
      <c r="P251" s="189"/>
      <c r="Q251" s="228"/>
      <c r="R251" s="495"/>
      <c r="S251" s="454" t="s">
        <v>4742</v>
      </c>
      <c r="T251" s="881" t="s">
        <v>7103</v>
      </c>
      <c r="U251" s="857" t="s">
        <v>105</v>
      </c>
      <c r="V251" s="857"/>
      <c r="W251" s="817" t="s">
        <v>511</v>
      </c>
      <c r="X251" s="432" t="s">
        <v>4743</v>
      </c>
      <c r="Y251" s="818" t="s">
        <v>122</v>
      </c>
      <c r="Z251" s="818" t="s">
        <v>4744</v>
      </c>
      <c r="AA251" s="819" t="s">
        <v>4745</v>
      </c>
      <c r="AB251" s="819"/>
      <c r="AC251" s="592" t="s">
        <v>710</v>
      </c>
      <c r="AD251" s="592" t="s">
        <v>229</v>
      </c>
      <c r="AE251" s="592" t="s">
        <v>229</v>
      </c>
      <c r="AF251" s="223" t="s">
        <v>359</v>
      </c>
      <c r="AG251" s="592"/>
      <c r="AH251" s="592"/>
      <c r="AI251" s="2198"/>
      <c r="AJ251" s="1444"/>
      <c r="AK251" s="374" t="s">
        <v>99</v>
      </c>
      <c r="AL251" s="374" t="s">
        <v>99</v>
      </c>
      <c r="AM251" s="374" t="s">
        <v>99</v>
      </c>
    </row>
    <row r="252" spans="1:39" ht="83.5" customHeight="1">
      <c r="A252" s="841">
        <f t="shared" si="3"/>
        <v>249</v>
      </c>
      <c r="B252" s="2054" t="s">
        <v>91</v>
      </c>
      <c r="C252" s="2055" t="s">
        <v>3301</v>
      </c>
      <c r="D252" s="2056" t="s">
        <v>109</v>
      </c>
      <c r="E252" s="2057"/>
      <c r="F252" s="2058"/>
      <c r="G252" s="2058"/>
      <c r="H252" s="2058"/>
      <c r="I252" s="2058"/>
      <c r="J252" s="2074"/>
      <c r="K252" s="2074"/>
      <c r="L252" s="2059" t="s">
        <v>3302</v>
      </c>
      <c r="M252" s="2059"/>
      <c r="N252" s="2059"/>
      <c r="O252" s="2059"/>
      <c r="P252" s="2058"/>
      <c r="Q252" s="2060"/>
      <c r="R252" s="2059"/>
      <c r="S252" s="2063" t="s">
        <v>6869</v>
      </c>
      <c r="T252" s="2091" t="s">
        <v>6870</v>
      </c>
      <c r="U252" s="2064" t="s">
        <v>105</v>
      </c>
      <c r="V252" s="2064"/>
      <c r="W252" s="1961" t="s">
        <v>7019</v>
      </c>
      <c r="X252" s="2062"/>
      <c r="Y252" s="2086"/>
      <c r="Z252" s="2084"/>
      <c r="AA252" s="2062"/>
      <c r="AB252" s="2062"/>
      <c r="AC252" s="2068" t="s">
        <v>229</v>
      </c>
      <c r="AD252" s="592" t="s">
        <v>1983</v>
      </c>
      <c r="AE252" s="592" t="s">
        <v>1983</v>
      </c>
      <c r="AF252" s="592" t="s">
        <v>1983</v>
      </c>
      <c r="AG252" s="2068" t="s">
        <v>6833</v>
      </c>
      <c r="AH252" s="2068" t="s">
        <v>6833</v>
      </c>
      <c r="AI252" s="374" t="s">
        <v>163</v>
      </c>
      <c r="AK252" s="374" t="s">
        <v>99</v>
      </c>
      <c r="AL252" s="374" t="s">
        <v>99</v>
      </c>
      <c r="AM252" s="374" t="s">
        <v>99</v>
      </c>
    </row>
    <row r="253" spans="1:39" ht="61.5" customHeight="1">
      <c r="A253" s="841">
        <f t="shared" si="3"/>
        <v>250</v>
      </c>
      <c r="B253" s="2054" t="s">
        <v>91</v>
      </c>
      <c r="C253" s="1577" t="s">
        <v>715</v>
      </c>
      <c r="D253" s="455" t="s">
        <v>403</v>
      </c>
      <c r="E253" s="456"/>
      <c r="F253" s="228"/>
      <c r="G253" s="228"/>
      <c r="H253" s="228"/>
      <c r="I253" s="230"/>
      <c r="J253" s="2074"/>
      <c r="K253" s="2074"/>
      <c r="L253" s="459" t="s">
        <v>1989</v>
      </c>
      <c r="M253" s="230"/>
      <c r="N253" s="230"/>
      <c r="O253" s="230"/>
      <c r="P253" s="228"/>
      <c r="Q253" s="459"/>
      <c r="R253" s="460"/>
      <c r="S253" s="454" t="s">
        <v>6871</v>
      </c>
      <c r="T253" s="454" t="s">
        <v>7240</v>
      </c>
      <c r="U253" s="2064" t="s">
        <v>105</v>
      </c>
      <c r="V253" s="2064"/>
      <c r="W253" s="155" t="s">
        <v>1241</v>
      </c>
      <c r="X253" s="84" t="s">
        <v>254</v>
      </c>
      <c r="Y253" s="217" t="s">
        <v>142</v>
      </c>
      <c r="Z253" s="217" t="s">
        <v>4737</v>
      </c>
      <c r="AA253" s="689"/>
      <c r="AB253" s="689"/>
      <c r="AC253" s="573" t="s">
        <v>229</v>
      </c>
      <c r="AD253" s="573" t="s">
        <v>229</v>
      </c>
      <c r="AE253" s="573" t="s">
        <v>229</v>
      </c>
      <c r="AF253" s="573" t="s">
        <v>229</v>
      </c>
      <c r="AG253" s="573"/>
      <c r="AH253" s="573"/>
      <c r="AI253" s="374" t="s">
        <v>99</v>
      </c>
      <c r="AK253" s="374" t="s">
        <v>99</v>
      </c>
      <c r="AL253" s="374" t="s">
        <v>99</v>
      </c>
      <c r="AM253" s="374" t="s">
        <v>99</v>
      </c>
    </row>
    <row r="254" spans="1:39" s="194" customFormat="1" ht="72">
      <c r="A254" s="15">
        <f t="shared" si="3"/>
        <v>251</v>
      </c>
      <c r="B254" s="722" t="s">
        <v>91</v>
      </c>
      <c r="C254" s="215" t="s">
        <v>4420</v>
      </c>
      <c r="D254" s="187" t="s">
        <v>403</v>
      </c>
      <c r="E254" s="793"/>
      <c r="F254" s="802"/>
      <c r="G254" s="802"/>
      <c r="H254" s="189"/>
      <c r="I254" s="190"/>
      <c r="J254" s="802"/>
      <c r="K254" s="794"/>
      <c r="L254" s="189" t="s">
        <v>4421</v>
      </c>
      <c r="M254" s="189"/>
      <c r="N254" s="189"/>
      <c r="O254" s="190"/>
      <c r="P254" s="190"/>
      <c r="Q254" s="191"/>
      <c r="R254" s="191"/>
      <c r="S254" s="84" t="s">
        <v>4422</v>
      </c>
      <c r="T254" s="84" t="s">
        <v>4423</v>
      </c>
      <c r="U254" s="155" t="s">
        <v>119</v>
      </c>
      <c r="V254" s="155"/>
      <c r="W254" s="155" t="s">
        <v>638</v>
      </c>
      <c r="X254" s="84" t="s">
        <v>254</v>
      </c>
      <c r="Y254" s="217" t="s">
        <v>142</v>
      </c>
      <c r="Z254" s="217" t="s">
        <v>4737</v>
      </c>
      <c r="AA254" s="689"/>
      <c r="AB254" s="689"/>
      <c r="AC254" s="573" t="s">
        <v>229</v>
      </c>
      <c r="AD254" s="573" t="s">
        <v>229</v>
      </c>
      <c r="AE254" s="573" t="s">
        <v>229</v>
      </c>
      <c r="AF254" s="573" t="s">
        <v>229</v>
      </c>
      <c r="AG254" s="573"/>
      <c r="AH254" s="573"/>
      <c r="AI254" s="592" t="s">
        <v>163</v>
      </c>
      <c r="AJ254" s="2016" t="s">
        <v>163</v>
      </c>
      <c r="AK254" s="187"/>
      <c r="AL254" s="187"/>
      <c r="AM254" s="187"/>
    </row>
    <row r="255" spans="1:39" s="396" customFormat="1" ht="40.5" customHeight="1">
      <c r="A255" s="15">
        <f t="shared" si="3"/>
        <v>252</v>
      </c>
      <c r="B255" s="391" t="s">
        <v>91</v>
      </c>
      <c r="C255" s="78" t="s">
        <v>4749</v>
      </c>
      <c r="D255" s="391" t="s">
        <v>124</v>
      </c>
      <c r="E255" s="404"/>
      <c r="F255" s="393"/>
      <c r="G255" s="393"/>
      <c r="H255" s="393"/>
      <c r="I255" s="393"/>
      <c r="J255" s="393" t="s">
        <v>4728</v>
      </c>
      <c r="K255" s="393"/>
      <c r="L255" s="393"/>
      <c r="M255" s="393"/>
      <c r="N255" s="393"/>
      <c r="O255" s="393"/>
      <c r="P255" s="393"/>
      <c r="Q255" s="393"/>
      <c r="R255" s="467"/>
      <c r="S255" s="78" t="s">
        <v>7259</v>
      </c>
      <c r="T255" s="78" t="s">
        <v>7554</v>
      </c>
      <c r="U255" s="699" t="s">
        <v>272</v>
      </c>
      <c r="V255" s="699"/>
      <c r="W255" s="395" t="s">
        <v>993</v>
      </c>
      <c r="X255" s="78" t="s">
        <v>98</v>
      </c>
      <c r="Y255" s="565" t="s">
        <v>98</v>
      </c>
      <c r="Z255" s="565" t="s">
        <v>98</v>
      </c>
      <c r="AA255" s="681" t="s">
        <v>98</v>
      </c>
      <c r="AB255" s="681"/>
      <c r="AC255" s="569" t="s">
        <v>229</v>
      </c>
      <c r="AD255" s="569" t="s">
        <v>229</v>
      </c>
      <c r="AE255" s="569" t="s">
        <v>229</v>
      </c>
      <c r="AF255" s="594"/>
      <c r="AG255" s="569"/>
      <c r="AH255" s="569"/>
      <c r="AI255" s="570" t="s">
        <v>3850</v>
      </c>
      <c r="AJ255" s="1442"/>
      <c r="AK255" s="374" t="s">
        <v>4751</v>
      </c>
      <c r="AL255" s="382" t="s">
        <v>4752</v>
      </c>
      <c r="AM255" s="374" t="s">
        <v>105</v>
      </c>
    </row>
    <row r="256" spans="1:39" s="381" customFormat="1" ht="54">
      <c r="A256" s="15">
        <f t="shared" si="3"/>
        <v>253</v>
      </c>
      <c r="B256" s="397" t="s">
        <v>91</v>
      </c>
      <c r="C256" s="423" t="s">
        <v>711</v>
      </c>
      <c r="D256" s="397" t="s">
        <v>398</v>
      </c>
      <c r="E256" s="410"/>
      <c r="F256" s="399"/>
      <c r="G256" s="399"/>
      <c r="H256" s="399"/>
      <c r="I256" s="399"/>
      <c r="J256" s="399"/>
      <c r="K256" s="399" t="s">
        <v>1604</v>
      </c>
      <c r="L256" s="399"/>
      <c r="M256" s="399"/>
      <c r="N256" s="399"/>
      <c r="O256" s="399"/>
      <c r="P256" s="399"/>
      <c r="Q256" s="399"/>
      <c r="R256" s="492"/>
      <c r="S256" s="66" t="s">
        <v>7555</v>
      </c>
      <c r="T256" s="66" t="s">
        <v>7556</v>
      </c>
      <c r="U256" s="702" t="s">
        <v>1116</v>
      </c>
      <c r="V256" s="702"/>
      <c r="W256" s="402" t="s">
        <v>753</v>
      </c>
      <c r="X256" s="66" t="s">
        <v>98</v>
      </c>
      <c r="Y256" s="566" t="s">
        <v>98</v>
      </c>
      <c r="Z256" s="566" t="s">
        <v>98</v>
      </c>
      <c r="AA256" s="684" t="s">
        <v>98</v>
      </c>
      <c r="AB256" s="684"/>
      <c r="AC256" s="572" t="s">
        <v>359</v>
      </c>
      <c r="AD256" s="572" t="s">
        <v>359</v>
      </c>
      <c r="AE256" s="572" t="s">
        <v>359</v>
      </c>
      <c r="AF256" s="572"/>
      <c r="AG256" s="572"/>
      <c r="AH256" s="572"/>
      <c r="AI256" s="374" t="s">
        <v>99</v>
      </c>
      <c r="AJ256" s="1442"/>
      <c r="AK256" s="374" t="s">
        <v>99</v>
      </c>
      <c r="AL256" s="374" t="s">
        <v>99</v>
      </c>
      <c r="AM256" s="374" t="s">
        <v>99</v>
      </c>
    </row>
    <row r="257" spans="1:39" ht="72">
      <c r="A257" s="15">
        <f t="shared" si="3"/>
        <v>254</v>
      </c>
      <c r="B257" s="848" t="s">
        <v>91</v>
      </c>
      <c r="C257" s="849" t="s">
        <v>4407</v>
      </c>
      <c r="D257" s="850" t="s">
        <v>109</v>
      </c>
      <c r="E257" s="851"/>
      <c r="F257" s="867"/>
      <c r="G257" s="867"/>
      <c r="H257" s="867"/>
      <c r="I257" s="867"/>
      <c r="J257" s="867"/>
      <c r="K257" s="867"/>
      <c r="L257" s="854" t="s">
        <v>4732</v>
      </c>
      <c r="M257" s="854"/>
      <c r="N257" s="854"/>
      <c r="O257" s="854"/>
      <c r="P257" s="854"/>
      <c r="Q257" s="854"/>
      <c r="R257" s="855"/>
      <c r="S257" s="856" t="s">
        <v>7557</v>
      </c>
      <c r="T257" s="856" t="s">
        <v>7558</v>
      </c>
      <c r="U257" s="857" t="s">
        <v>105</v>
      </c>
      <c r="V257" s="857"/>
      <c r="W257" s="155" t="s">
        <v>993</v>
      </c>
      <c r="X257" s="856" t="s">
        <v>4743</v>
      </c>
      <c r="Y257" s="858" t="s">
        <v>122</v>
      </c>
      <c r="Z257" s="859" t="s">
        <v>4753</v>
      </c>
      <c r="AA257" s="860" t="s">
        <v>4754</v>
      </c>
      <c r="AB257" s="860"/>
      <c r="AC257" s="861" t="s">
        <v>710</v>
      </c>
      <c r="AD257" s="861" t="s">
        <v>710</v>
      </c>
      <c r="AE257" s="861" t="s">
        <v>710</v>
      </c>
      <c r="AF257" s="2196"/>
      <c r="AG257" s="861"/>
      <c r="AH257" s="861"/>
      <c r="AI257" s="862" t="s">
        <v>3850</v>
      </c>
      <c r="AJ257" s="1442"/>
      <c r="AK257" s="374" t="s">
        <v>4755</v>
      </c>
      <c r="AL257" s="382" t="s">
        <v>4756</v>
      </c>
      <c r="AM257" s="374" t="s">
        <v>105</v>
      </c>
    </row>
    <row r="258" spans="1:39" s="888" customFormat="1" ht="27.75" customHeight="1">
      <c r="A258" s="15">
        <f t="shared" si="3"/>
        <v>255</v>
      </c>
      <c r="B258" s="722" t="s">
        <v>91</v>
      </c>
      <c r="C258" s="883" t="s">
        <v>4522</v>
      </c>
      <c r="D258" s="884" t="s">
        <v>403</v>
      </c>
      <c r="E258" s="885"/>
      <c r="F258" s="886"/>
      <c r="G258" s="886"/>
      <c r="H258" s="886"/>
      <c r="I258" s="886"/>
      <c r="J258" s="886"/>
      <c r="K258" s="886"/>
      <c r="L258" s="886" t="s">
        <v>4523</v>
      </c>
      <c r="M258" s="886"/>
      <c r="N258" s="886"/>
      <c r="O258" s="886"/>
      <c r="P258" s="886"/>
      <c r="Q258" s="886"/>
      <c r="R258" s="887"/>
      <c r="S258" s="797" t="s">
        <v>7559</v>
      </c>
      <c r="T258" s="797" t="s">
        <v>7560</v>
      </c>
      <c r="U258" s="857" t="s">
        <v>105</v>
      </c>
      <c r="V258" s="857"/>
      <c r="W258" s="155" t="s">
        <v>993</v>
      </c>
      <c r="X258" s="725" t="s">
        <v>359</v>
      </c>
      <c r="Y258" s="726" t="s">
        <v>359</v>
      </c>
      <c r="Z258" s="726" t="s">
        <v>98</v>
      </c>
      <c r="AA258" s="731" t="s">
        <v>98</v>
      </c>
      <c r="AB258" s="731"/>
      <c r="AC258" s="595" t="s">
        <v>710</v>
      </c>
      <c r="AD258" s="595" t="s">
        <v>710</v>
      </c>
      <c r="AE258" s="595" t="s">
        <v>710</v>
      </c>
      <c r="AF258" s="577"/>
      <c r="AG258" s="595"/>
      <c r="AH258" s="595"/>
      <c r="AI258" s="335" t="s">
        <v>3799</v>
      </c>
      <c r="AJ258" s="2019"/>
      <c r="AK258" s="889" t="s">
        <v>4763</v>
      </c>
      <c r="AL258" s="890" t="s">
        <v>4764</v>
      </c>
      <c r="AM258" s="891" t="s">
        <v>105</v>
      </c>
    </row>
    <row r="259" spans="1:39" ht="72">
      <c r="A259" s="15">
        <f t="shared" si="3"/>
        <v>256</v>
      </c>
      <c r="B259" s="863" t="s">
        <v>91</v>
      </c>
      <c r="C259" s="864" t="s">
        <v>1423</v>
      </c>
      <c r="D259" s="865" t="s">
        <v>109</v>
      </c>
      <c r="E259" s="866"/>
      <c r="F259" s="867"/>
      <c r="G259" s="867"/>
      <c r="H259" s="867"/>
      <c r="I259" s="867"/>
      <c r="J259" s="867"/>
      <c r="K259" s="867"/>
      <c r="L259" s="867" t="s">
        <v>1424</v>
      </c>
      <c r="M259" s="867"/>
      <c r="N259" s="867"/>
      <c r="O259" s="867"/>
      <c r="P259" s="867"/>
      <c r="Q259" s="867"/>
      <c r="R259" s="868"/>
      <c r="S259" s="869" t="s">
        <v>7561</v>
      </c>
      <c r="T259" s="869" t="s">
        <v>7114</v>
      </c>
      <c r="U259" s="857" t="s">
        <v>105</v>
      </c>
      <c r="V259" s="857"/>
      <c r="W259" s="155" t="s">
        <v>993</v>
      </c>
      <c r="X259" s="871" t="s">
        <v>4743</v>
      </c>
      <c r="Y259" s="872" t="s">
        <v>122</v>
      </c>
      <c r="Z259" s="859" t="s">
        <v>4753</v>
      </c>
      <c r="AA259" s="860" t="s">
        <v>4754</v>
      </c>
      <c r="AB259" s="860"/>
      <c r="AC259" s="595" t="s">
        <v>710</v>
      </c>
      <c r="AD259" s="595" t="s">
        <v>710</v>
      </c>
      <c r="AE259" s="595" t="s">
        <v>710</v>
      </c>
      <c r="AF259" s="577"/>
      <c r="AG259" s="595"/>
      <c r="AH259" s="595"/>
      <c r="AI259" s="335" t="s">
        <v>114</v>
      </c>
      <c r="AJ259" s="1442"/>
      <c r="AK259" s="374" t="s">
        <v>114</v>
      </c>
      <c r="AL259" s="382" t="s">
        <v>114</v>
      </c>
      <c r="AM259" s="374" t="s">
        <v>114</v>
      </c>
    </row>
    <row r="260" spans="1:39" s="877" customFormat="1" ht="72">
      <c r="A260" s="15">
        <f t="shared" si="3"/>
        <v>257</v>
      </c>
      <c r="B260" s="187" t="s">
        <v>91</v>
      </c>
      <c r="C260" s="227" t="s">
        <v>1427</v>
      </c>
      <c r="D260" s="187" t="s">
        <v>109</v>
      </c>
      <c r="E260" s="188"/>
      <c r="F260" s="228"/>
      <c r="G260" s="228"/>
      <c r="H260" s="228"/>
      <c r="I260" s="228"/>
      <c r="J260" s="228"/>
      <c r="K260" s="228"/>
      <c r="L260" s="220" t="s">
        <v>4411</v>
      </c>
      <c r="M260" s="189"/>
      <c r="N260" s="189"/>
      <c r="O260" s="189"/>
      <c r="P260" s="189"/>
      <c r="Q260" s="228"/>
      <c r="R260" s="495"/>
      <c r="S260" s="454" t="s">
        <v>7562</v>
      </c>
      <c r="T260" s="84" t="s">
        <v>7563</v>
      </c>
      <c r="U260" s="875" t="s">
        <v>1150</v>
      </c>
      <c r="V260" s="875"/>
      <c r="W260" s="155" t="s">
        <v>993</v>
      </c>
      <c r="X260" s="694" t="s">
        <v>1431</v>
      </c>
      <c r="Y260" s="876" t="s">
        <v>226</v>
      </c>
      <c r="Z260" s="876" t="s">
        <v>4737</v>
      </c>
      <c r="AA260" s="894" t="s">
        <v>4705</v>
      </c>
      <c r="AB260" s="894"/>
      <c r="AC260" s="592" t="s">
        <v>710</v>
      </c>
      <c r="AD260" s="592" t="s">
        <v>710</v>
      </c>
      <c r="AE260" s="592" t="s">
        <v>710</v>
      </c>
      <c r="AF260" s="223"/>
      <c r="AG260" s="592"/>
      <c r="AH260" s="592"/>
      <c r="AI260" s="241" t="s">
        <v>3733</v>
      </c>
      <c r="AJ260" s="2018"/>
      <c r="AK260" s="878" t="s">
        <v>4757</v>
      </c>
      <c r="AL260" s="879" t="s">
        <v>4758</v>
      </c>
      <c r="AM260" s="880" t="s">
        <v>128</v>
      </c>
    </row>
    <row r="261" spans="1:39" s="787" customFormat="1" ht="36">
      <c r="A261" s="15">
        <f t="shared" si="3"/>
        <v>258</v>
      </c>
      <c r="B261" s="187" t="s">
        <v>512</v>
      </c>
      <c r="C261" s="814" t="s">
        <v>4740</v>
      </c>
      <c r="D261" s="815" t="s">
        <v>109</v>
      </c>
      <c r="E261" s="188"/>
      <c r="F261" s="228"/>
      <c r="G261" s="189"/>
      <c r="H261" s="189"/>
      <c r="I261" s="189"/>
      <c r="J261" s="189"/>
      <c r="K261" s="189"/>
      <c r="L261" s="821" t="s">
        <v>4741</v>
      </c>
      <c r="M261" s="189"/>
      <c r="N261" s="189"/>
      <c r="O261" s="189"/>
      <c r="P261" s="189"/>
      <c r="Q261" s="228"/>
      <c r="R261" s="495"/>
      <c r="S261" s="454" t="s">
        <v>7564</v>
      </c>
      <c r="T261" s="881" t="s">
        <v>7565</v>
      </c>
      <c r="U261" s="277" t="s">
        <v>119</v>
      </c>
      <c r="V261" s="277"/>
      <c r="W261" s="155" t="s">
        <v>993</v>
      </c>
      <c r="X261" s="432" t="s">
        <v>4743</v>
      </c>
      <c r="Y261" s="818" t="s">
        <v>122</v>
      </c>
      <c r="Z261" s="818" t="s">
        <v>4761</v>
      </c>
      <c r="AA261" s="895" t="s">
        <v>4762</v>
      </c>
      <c r="AB261" s="895"/>
      <c r="AC261" s="592" t="s">
        <v>710</v>
      </c>
      <c r="AD261" s="592" t="s">
        <v>710</v>
      </c>
      <c r="AE261" s="592" t="s">
        <v>710</v>
      </c>
      <c r="AF261" s="223"/>
      <c r="AG261" s="592"/>
      <c r="AH261" s="592"/>
      <c r="AI261" s="241" t="s">
        <v>114</v>
      </c>
      <c r="AJ261" s="1444"/>
      <c r="AK261" s="737" t="s">
        <v>114</v>
      </c>
      <c r="AL261" s="416" t="s">
        <v>114</v>
      </c>
      <c r="AM261" s="420" t="s">
        <v>114</v>
      </c>
    </row>
    <row r="262" spans="1:39" s="421" customFormat="1" ht="36">
      <c r="A262" s="15">
        <f t="shared" si="3"/>
        <v>259</v>
      </c>
      <c r="B262" s="722" t="s">
        <v>91</v>
      </c>
      <c r="C262" s="215" t="s">
        <v>4420</v>
      </c>
      <c r="D262" s="455" t="s">
        <v>403</v>
      </c>
      <c r="E262" s="456"/>
      <c r="F262" s="228"/>
      <c r="G262" s="228"/>
      <c r="H262" s="228"/>
      <c r="I262" s="228"/>
      <c r="J262" s="257"/>
      <c r="K262" s="228"/>
      <c r="L262" s="189" t="s">
        <v>4748</v>
      </c>
      <c r="M262" s="228"/>
      <c r="N262" s="228"/>
      <c r="O262" s="228"/>
      <c r="P262" s="228"/>
      <c r="Q262" s="228"/>
      <c r="R262" s="735"/>
      <c r="S262" s="454" t="s">
        <v>7107</v>
      </c>
      <c r="T262" s="454" t="s">
        <v>4423</v>
      </c>
      <c r="U262" s="277" t="s">
        <v>119</v>
      </c>
      <c r="V262" s="277"/>
      <c r="W262" s="155" t="s">
        <v>993</v>
      </c>
      <c r="X262" s="454" t="s">
        <v>254</v>
      </c>
      <c r="Y262" s="806" t="s">
        <v>142</v>
      </c>
      <c r="Z262" s="806" t="s">
        <v>98</v>
      </c>
      <c r="AA262" s="822" t="s">
        <v>98</v>
      </c>
      <c r="AB262" s="822"/>
      <c r="AC262" s="893" t="s">
        <v>216</v>
      </c>
      <c r="AD262" s="893" t="s">
        <v>216</v>
      </c>
      <c r="AE262" s="893" t="s">
        <v>216</v>
      </c>
      <c r="AF262" s="2197"/>
      <c r="AG262" s="893"/>
      <c r="AH262" s="893"/>
      <c r="AI262" s="570" t="s">
        <v>114</v>
      </c>
      <c r="AJ262" s="1444"/>
      <c r="AK262" s="737" t="s">
        <v>114</v>
      </c>
      <c r="AL262" s="416" t="s">
        <v>114</v>
      </c>
      <c r="AM262" s="420" t="s">
        <v>114</v>
      </c>
    </row>
    <row r="263" spans="1:39" s="409" customFormat="1" ht="39.75" customHeight="1">
      <c r="A263" s="2126">
        <f t="shared" si="3"/>
        <v>260</v>
      </c>
      <c r="B263" s="391" t="s">
        <v>91</v>
      </c>
      <c r="C263" s="391" t="s">
        <v>7489</v>
      </c>
      <c r="D263" s="391" t="s">
        <v>124</v>
      </c>
      <c r="E263" s="404"/>
      <c r="F263" s="393"/>
      <c r="G263" s="393"/>
      <c r="H263" s="393"/>
      <c r="I263" s="439"/>
      <c r="J263" s="405" t="s">
        <v>7490</v>
      </c>
      <c r="K263" s="477"/>
      <c r="L263" s="406"/>
      <c r="M263" s="477"/>
      <c r="N263" s="477"/>
      <c r="O263" s="477"/>
      <c r="P263" s="477"/>
      <c r="Q263" s="477"/>
      <c r="R263" s="478"/>
      <c r="S263" s="78" t="s">
        <v>6872</v>
      </c>
      <c r="T263" s="78" t="s">
        <v>6873</v>
      </c>
      <c r="U263" s="699" t="s">
        <v>119</v>
      </c>
      <c r="V263" s="699"/>
      <c r="W263" s="395" t="s">
        <v>129</v>
      </c>
      <c r="X263" s="78" t="s">
        <v>98</v>
      </c>
      <c r="Y263" s="565" t="s">
        <v>98</v>
      </c>
      <c r="Z263" s="565" t="s">
        <v>98</v>
      </c>
      <c r="AA263" s="681"/>
      <c r="AB263" s="681"/>
      <c r="AC263" s="569" t="s">
        <v>229</v>
      </c>
      <c r="AD263" s="569" t="s">
        <v>229</v>
      </c>
      <c r="AE263" s="569" t="s">
        <v>229</v>
      </c>
      <c r="AF263" s="569" t="s">
        <v>229</v>
      </c>
      <c r="AG263" s="569"/>
      <c r="AH263" s="569"/>
      <c r="AI263" s="570" t="s">
        <v>3733</v>
      </c>
      <c r="AJ263" s="1947"/>
      <c r="AK263" s="193" t="s">
        <v>4775</v>
      </c>
      <c r="AL263" s="187" t="s">
        <v>4776</v>
      </c>
      <c r="AM263" s="193" t="s">
        <v>128</v>
      </c>
    </row>
    <row r="264" spans="1:39" s="194" customFormat="1" ht="30" customHeight="1">
      <c r="A264" s="2126">
        <f t="shared" si="3"/>
        <v>261</v>
      </c>
      <c r="B264" s="397" t="s">
        <v>91</v>
      </c>
      <c r="C264" s="397" t="s">
        <v>4777</v>
      </c>
      <c r="D264" s="397" t="s">
        <v>131</v>
      </c>
      <c r="E264" s="410"/>
      <c r="F264" s="399"/>
      <c r="G264" s="399"/>
      <c r="H264" s="399"/>
      <c r="I264" s="399"/>
      <c r="J264" s="399"/>
      <c r="K264" s="399" t="s">
        <v>7491</v>
      </c>
      <c r="L264" s="441"/>
      <c r="M264" s="399"/>
      <c r="N264" s="400"/>
      <c r="O264" s="400"/>
      <c r="P264" s="400"/>
      <c r="Q264" s="401"/>
      <c r="R264" s="401"/>
      <c r="S264" s="66" t="s">
        <v>6874</v>
      </c>
      <c r="T264" s="66" t="s">
        <v>6875</v>
      </c>
      <c r="U264" s="702" t="s">
        <v>96</v>
      </c>
      <c r="V264" s="702"/>
      <c r="W264" s="402" t="s">
        <v>129</v>
      </c>
      <c r="X264" s="66" t="s">
        <v>98</v>
      </c>
      <c r="Y264" s="566" t="s">
        <v>98</v>
      </c>
      <c r="Z264" s="566" t="s">
        <v>98</v>
      </c>
      <c r="AA264" s="684"/>
      <c r="AB264" s="684"/>
      <c r="AC264" s="572" t="s">
        <v>98</v>
      </c>
      <c r="AD264" s="572" t="s">
        <v>359</v>
      </c>
      <c r="AE264" s="572" t="s">
        <v>359</v>
      </c>
      <c r="AF264" s="572" t="s">
        <v>359</v>
      </c>
      <c r="AG264" s="572"/>
      <c r="AH264" s="572"/>
      <c r="AI264" s="374" t="s">
        <v>99</v>
      </c>
      <c r="AJ264" s="1947"/>
      <c r="AK264" s="374" t="s">
        <v>99</v>
      </c>
      <c r="AL264" s="374" t="s">
        <v>99</v>
      </c>
      <c r="AM264" s="374" t="s">
        <v>99</v>
      </c>
    </row>
    <row r="265" spans="1:39" s="194" customFormat="1" ht="57.5" customHeight="1">
      <c r="A265" s="841">
        <f t="shared" si="3"/>
        <v>262</v>
      </c>
      <c r="B265" s="187" t="s">
        <v>267</v>
      </c>
      <c r="C265" s="187" t="s">
        <v>4779</v>
      </c>
      <c r="D265" s="187" t="s">
        <v>109</v>
      </c>
      <c r="E265" s="188"/>
      <c r="F265" s="189"/>
      <c r="G265" s="189"/>
      <c r="H265" s="189"/>
      <c r="I265" s="189"/>
      <c r="J265" s="189"/>
      <c r="K265" s="746"/>
      <c r="L265" s="220" t="s">
        <v>4780</v>
      </c>
      <c r="M265" s="746"/>
      <c r="N265" s="481"/>
      <c r="O265" s="481"/>
      <c r="P265" s="481"/>
      <c r="Q265" s="239"/>
      <c r="R265" s="239"/>
      <c r="S265" s="84" t="s">
        <v>6917</v>
      </c>
      <c r="T265" s="881" t="s">
        <v>6876</v>
      </c>
      <c r="U265" s="520" t="s">
        <v>119</v>
      </c>
      <c r="V265" s="2042"/>
      <c r="W265" s="155" t="s">
        <v>511</v>
      </c>
      <c r="X265" s="84"/>
      <c r="Y265" s="217"/>
      <c r="Z265" s="2092"/>
      <c r="AA265" s="2093"/>
      <c r="AB265" s="2093"/>
      <c r="AC265" s="573" t="s">
        <v>216</v>
      </c>
      <c r="AD265" s="573" t="s">
        <v>216</v>
      </c>
      <c r="AE265" s="573" t="s">
        <v>216</v>
      </c>
      <c r="AF265" s="736"/>
      <c r="AG265" s="573" t="s">
        <v>6829</v>
      </c>
      <c r="AH265" s="573"/>
      <c r="AI265" s="570"/>
      <c r="AJ265" s="1947"/>
      <c r="AK265" s="193"/>
      <c r="AL265" s="187"/>
      <c r="AM265" s="193"/>
    </row>
    <row r="266" spans="1:39" s="194" customFormat="1" ht="57.5" customHeight="1">
      <c r="A266" s="841">
        <f t="shared" si="3"/>
        <v>263</v>
      </c>
      <c r="B266" s="187" t="s">
        <v>267</v>
      </c>
      <c r="C266" s="187" t="s">
        <v>6827</v>
      </c>
      <c r="D266" s="187" t="s">
        <v>109</v>
      </c>
      <c r="E266" s="188"/>
      <c r="F266" s="189"/>
      <c r="G266" s="189"/>
      <c r="H266" s="189"/>
      <c r="I266" s="189"/>
      <c r="J266" s="189"/>
      <c r="K266" s="746"/>
      <c r="L266" s="220" t="s">
        <v>4784</v>
      </c>
      <c r="M266" s="746"/>
      <c r="N266" s="481"/>
      <c r="O266" s="481"/>
      <c r="P266" s="481"/>
      <c r="Q266" s="239"/>
      <c r="R266" s="239"/>
      <c r="S266" s="84" t="s">
        <v>6877</v>
      </c>
      <c r="T266" s="881" t="s">
        <v>6878</v>
      </c>
      <c r="U266" s="520" t="s">
        <v>119</v>
      </c>
      <c r="V266" s="520"/>
      <c r="W266" s="155" t="s">
        <v>511</v>
      </c>
      <c r="X266" s="84"/>
      <c r="Y266" s="217"/>
      <c r="Z266" s="2092"/>
      <c r="AA266" s="2093"/>
      <c r="AB266" s="2093"/>
      <c r="AC266" s="573" t="s">
        <v>216</v>
      </c>
      <c r="AD266" s="573" t="s">
        <v>216</v>
      </c>
      <c r="AE266" s="573" t="s">
        <v>216</v>
      </c>
      <c r="AF266" s="736"/>
      <c r="AG266" s="573" t="s">
        <v>6829</v>
      </c>
      <c r="AH266" s="573"/>
      <c r="AI266" s="570"/>
      <c r="AJ266" s="1947"/>
      <c r="AK266" s="193"/>
      <c r="AL266" s="187"/>
      <c r="AM266" s="193"/>
    </row>
    <row r="267" spans="1:39" s="194" customFormat="1" ht="50" customHeight="1">
      <c r="A267" s="2126">
        <f t="shared" si="3"/>
        <v>264</v>
      </c>
      <c r="B267" s="187" t="s">
        <v>91</v>
      </c>
      <c r="C267" s="187" t="s">
        <v>4787</v>
      </c>
      <c r="D267" s="187" t="s">
        <v>109</v>
      </c>
      <c r="E267" s="188"/>
      <c r="F267" s="189"/>
      <c r="G267" s="189"/>
      <c r="H267" s="189"/>
      <c r="I267" s="189"/>
      <c r="J267" s="189"/>
      <c r="K267" s="746"/>
      <c r="L267" s="220" t="s">
        <v>7492</v>
      </c>
      <c r="M267" s="746"/>
      <c r="N267" s="481"/>
      <c r="O267" s="481"/>
      <c r="P267" s="481"/>
      <c r="Q267" s="239"/>
      <c r="R267" s="239"/>
      <c r="S267" s="84" t="s">
        <v>6879</v>
      </c>
      <c r="T267" s="84" t="s">
        <v>7295</v>
      </c>
      <c r="U267" s="520" t="s">
        <v>119</v>
      </c>
      <c r="V267" s="2042"/>
      <c r="W267" s="155" t="s">
        <v>129</v>
      </c>
      <c r="X267" s="84"/>
      <c r="Y267" s="217"/>
      <c r="Z267" s="2084"/>
      <c r="AA267" s="2094"/>
      <c r="AB267" s="2094"/>
      <c r="AC267" s="573" t="s">
        <v>216</v>
      </c>
      <c r="AD267" s="573" t="s">
        <v>216</v>
      </c>
      <c r="AE267" s="573" t="s">
        <v>216</v>
      </c>
      <c r="AF267" s="573" t="s">
        <v>216</v>
      </c>
      <c r="AG267" s="573"/>
      <c r="AH267" s="573"/>
      <c r="AI267" s="570" t="s">
        <v>3733</v>
      </c>
      <c r="AJ267" s="1947"/>
      <c r="AK267" s="193" t="s">
        <v>4789</v>
      </c>
      <c r="AL267" s="187" t="s">
        <v>4790</v>
      </c>
      <c r="AM267" s="193" t="s">
        <v>128</v>
      </c>
    </row>
    <row r="268" spans="1:39" s="1417" customFormat="1" ht="36">
      <c r="A268" s="1963">
        <f t="shared" si="3"/>
        <v>265</v>
      </c>
      <c r="B268" s="1964" t="s">
        <v>267</v>
      </c>
      <c r="C268" s="1964" t="s">
        <v>6839</v>
      </c>
      <c r="D268" s="1964" t="s">
        <v>109</v>
      </c>
      <c r="E268" s="425"/>
      <c r="F268" s="389"/>
      <c r="G268" s="389"/>
      <c r="H268" s="389"/>
      <c r="I268" s="389"/>
      <c r="J268" s="389"/>
      <c r="K268" s="2293"/>
      <c r="L268" s="1419" t="s">
        <v>4788</v>
      </c>
      <c r="M268" s="2293"/>
      <c r="N268" s="2294"/>
      <c r="O268" s="2294"/>
      <c r="P268" s="2294"/>
      <c r="Q268" s="2009"/>
      <c r="R268" s="2009"/>
      <c r="S268" s="1967" t="s">
        <v>7553</v>
      </c>
      <c r="T268" s="1967" t="s">
        <v>7569</v>
      </c>
      <c r="U268" s="1476" t="s">
        <v>119</v>
      </c>
      <c r="V268" s="1476"/>
      <c r="W268" s="1415" t="s">
        <v>6778</v>
      </c>
      <c r="X268" s="1967" t="s">
        <v>829</v>
      </c>
      <c r="Y268" s="1977" t="s">
        <v>122</v>
      </c>
      <c r="Z268" s="2295" t="s">
        <v>7004</v>
      </c>
      <c r="AA268" s="2296" t="s">
        <v>7552</v>
      </c>
      <c r="AB268" s="2296"/>
      <c r="AC268" s="2297" t="s">
        <v>274</v>
      </c>
      <c r="AD268" s="2297" t="s">
        <v>274</v>
      </c>
      <c r="AE268" s="2297" t="s">
        <v>274</v>
      </c>
      <c r="AF268" s="2297" t="s">
        <v>274</v>
      </c>
      <c r="AG268" s="2297"/>
      <c r="AH268" s="2297"/>
      <c r="AI268" s="2142" t="s">
        <v>3850</v>
      </c>
      <c r="AJ268" s="1442"/>
      <c r="AK268" s="193" t="s">
        <v>4802</v>
      </c>
      <c r="AL268" s="187" t="s">
        <v>4803</v>
      </c>
      <c r="AM268" s="193" t="s">
        <v>119</v>
      </c>
    </row>
    <row r="269" spans="1:39" s="194" customFormat="1" ht="54">
      <c r="A269" s="15">
        <f t="shared" si="3"/>
        <v>266</v>
      </c>
      <c r="B269" s="187" t="s">
        <v>91</v>
      </c>
      <c r="C269" s="187" t="s">
        <v>4791</v>
      </c>
      <c r="D269" s="187" t="s">
        <v>109</v>
      </c>
      <c r="E269" s="188"/>
      <c r="F269" s="189"/>
      <c r="G269" s="189"/>
      <c r="H269" s="189"/>
      <c r="I269" s="189"/>
      <c r="J269" s="189"/>
      <c r="K269" s="189"/>
      <c r="L269" s="220" t="s">
        <v>6780</v>
      </c>
      <c r="M269" s="189"/>
      <c r="N269" s="190"/>
      <c r="O269" s="190"/>
      <c r="P269" s="190"/>
      <c r="Q269" s="191"/>
      <c r="R269" s="191"/>
      <c r="S269" s="84" t="s">
        <v>7296</v>
      </c>
      <c r="T269" s="84" t="s">
        <v>7298</v>
      </c>
      <c r="U269" s="520" t="s">
        <v>119</v>
      </c>
      <c r="V269" s="520"/>
      <c r="W269" s="155" t="s">
        <v>129</v>
      </c>
      <c r="X269" s="84"/>
      <c r="Y269" s="217"/>
      <c r="Z269" s="873"/>
      <c r="AA269" s="874"/>
      <c r="AB269" s="874"/>
      <c r="AC269" s="573" t="s">
        <v>710</v>
      </c>
      <c r="AD269" s="573" t="s">
        <v>710</v>
      </c>
      <c r="AE269" s="573" t="s">
        <v>710</v>
      </c>
      <c r="AF269" s="573" t="s">
        <v>710</v>
      </c>
      <c r="AG269" s="573"/>
      <c r="AH269" s="573"/>
      <c r="AI269" s="570" t="s">
        <v>3733</v>
      </c>
      <c r="AJ269" s="1442"/>
      <c r="AK269" s="193" t="s">
        <v>7549</v>
      </c>
      <c r="AL269" s="187" t="s">
        <v>4792</v>
      </c>
      <c r="AM269" s="193" t="s">
        <v>128</v>
      </c>
    </row>
    <row r="270" spans="1:39" ht="47" customHeight="1">
      <c r="A270" s="2126">
        <f t="shared" si="3"/>
        <v>267</v>
      </c>
      <c r="B270" s="187" t="s">
        <v>91</v>
      </c>
      <c r="C270" s="187" t="s">
        <v>4793</v>
      </c>
      <c r="D270" s="187" t="s">
        <v>109</v>
      </c>
      <c r="E270" s="188"/>
      <c r="F270" s="189"/>
      <c r="G270" s="189"/>
      <c r="H270" s="189"/>
      <c r="I270" s="189"/>
      <c r="J270" s="189"/>
      <c r="K270" s="189"/>
      <c r="L270" s="899" t="s">
        <v>4794</v>
      </c>
      <c r="M270" s="898"/>
      <c r="N270" s="898"/>
      <c r="O270" s="898"/>
      <c r="P270" s="898"/>
      <c r="Q270" s="898"/>
      <c r="R270" s="900"/>
      <c r="S270" s="84" t="s">
        <v>6880</v>
      </c>
      <c r="T270" s="881" t="s">
        <v>6804</v>
      </c>
      <c r="U270" s="520" t="s">
        <v>119</v>
      </c>
      <c r="V270" s="520"/>
      <c r="W270" s="155" t="s">
        <v>129</v>
      </c>
      <c r="X270" s="84"/>
      <c r="Y270" s="217"/>
      <c r="Z270" s="2084"/>
      <c r="AA270" s="2094"/>
      <c r="AB270" s="2094"/>
      <c r="AC270" s="573" t="s">
        <v>216</v>
      </c>
      <c r="AD270" s="573" t="s">
        <v>216</v>
      </c>
      <c r="AE270" s="573" t="s">
        <v>216</v>
      </c>
      <c r="AF270" s="573" t="s">
        <v>216</v>
      </c>
      <c r="AG270" s="573"/>
      <c r="AH270" s="573"/>
      <c r="AI270" s="241" t="s">
        <v>3733</v>
      </c>
      <c r="AK270" s="374" t="s">
        <v>4795</v>
      </c>
      <c r="AL270" s="382" t="s">
        <v>6682</v>
      </c>
      <c r="AM270" s="374" t="s">
        <v>128</v>
      </c>
    </row>
    <row r="271" spans="1:39" ht="51.5" customHeight="1">
      <c r="A271" s="2126">
        <f t="shared" si="3"/>
        <v>268</v>
      </c>
      <c r="B271" s="187" t="s">
        <v>91</v>
      </c>
      <c r="C271" s="187" t="s">
        <v>4796</v>
      </c>
      <c r="D271" s="187" t="s">
        <v>109</v>
      </c>
      <c r="E271" s="188"/>
      <c r="F271" s="189"/>
      <c r="G271" s="189"/>
      <c r="H271" s="189"/>
      <c r="I271" s="189"/>
      <c r="J271" s="189"/>
      <c r="K271" s="746"/>
      <c r="L271" s="189" t="s">
        <v>4797</v>
      </c>
      <c r="M271" s="746"/>
      <c r="N271" s="746"/>
      <c r="O271" s="746"/>
      <c r="P271" s="746"/>
      <c r="Q271" s="746"/>
      <c r="R271" s="810"/>
      <c r="S271" s="84" t="s">
        <v>6881</v>
      </c>
      <c r="T271" s="881" t="s">
        <v>6805</v>
      </c>
      <c r="U271" s="520" t="s">
        <v>119</v>
      </c>
      <c r="V271" s="520"/>
      <c r="W271" s="155" t="s">
        <v>1417</v>
      </c>
      <c r="X271" s="84"/>
      <c r="Y271" s="217"/>
      <c r="Z271" s="2084"/>
      <c r="AA271" s="2094"/>
      <c r="AB271" s="2094"/>
      <c r="AC271" s="1970" t="s">
        <v>6783</v>
      </c>
      <c r="AD271" s="1970" t="s">
        <v>6783</v>
      </c>
      <c r="AE271" s="1970" t="s">
        <v>6783</v>
      </c>
      <c r="AF271" s="1970" t="s">
        <v>6783</v>
      </c>
      <c r="AG271" s="1970"/>
      <c r="AH271" s="1970"/>
      <c r="AI271" s="374" t="s">
        <v>99</v>
      </c>
      <c r="AJ271" s="1947" t="s">
        <v>6820</v>
      </c>
      <c r="AK271" s="374" t="s">
        <v>99</v>
      </c>
      <c r="AL271" s="374" t="s">
        <v>99</v>
      </c>
      <c r="AM271" s="374" t="s">
        <v>99</v>
      </c>
    </row>
    <row r="272" spans="1:39" ht="54">
      <c r="A272" s="2126">
        <f t="shared" si="3"/>
        <v>269</v>
      </c>
      <c r="B272" s="187" t="s">
        <v>91</v>
      </c>
      <c r="C272" s="187" t="s">
        <v>4798</v>
      </c>
      <c r="D272" s="187" t="s">
        <v>109</v>
      </c>
      <c r="E272" s="188"/>
      <c r="F272" s="189"/>
      <c r="G272" s="189"/>
      <c r="H272" s="189"/>
      <c r="I272" s="189"/>
      <c r="J272" s="189"/>
      <c r="K272" s="746"/>
      <c r="L272" s="191" t="s">
        <v>4799</v>
      </c>
      <c r="M272" s="239"/>
      <c r="N272" s="239"/>
      <c r="O272" s="239"/>
      <c r="P272" s="239"/>
      <c r="Q272" s="239"/>
      <c r="R272" s="482"/>
      <c r="S272" s="84" t="s">
        <v>7127</v>
      </c>
      <c r="T272" s="84" t="s">
        <v>7297</v>
      </c>
      <c r="U272" s="520" t="s">
        <v>119</v>
      </c>
      <c r="V272" s="2042"/>
      <c r="W272" s="155" t="s">
        <v>7015</v>
      </c>
      <c r="X272" s="84"/>
      <c r="Y272" s="217"/>
      <c r="Z272" s="2084"/>
      <c r="AA272" s="2094"/>
      <c r="AB272" s="2094"/>
      <c r="AC272" s="592" t="s">
        <v>229</v>
      </c>
      <c r="AD272" s="592" t="s">
        <v>229</v>
      </c>
      <c r="AE272" s="592" t="s">
        <v>229</v>
      </c>
      <c r="AF272" s="592" t="s">
        <v>229</v>
      </c>
      <c r="AG272" s="592"/>
      <c r="AH272" s="592"/>
      <c r="AI272" s="241" t="s">
        <v>3733</v>
      </c>
      <c r="AK272" s="374" t="s">
        <v>4800</v>
      </c>
      <c r="AL272" s="382" t="s">
        <v>6830</v>
      </c>
      <c r="AM272" s="374" t="s">
        <v>1150</v>
      </c>
    </row>
    <row r="273" spans="1:39" s="2125" customFormat="1" ht="34" customHeight="1">
      <c r="A273" s="841">
        <f t="shared" si="3"/>
        <v>270</v>
      </c>
      <c r="B273" s="391" t="s">
        <v>91</v>
      </c>
      <c r="C273" s="78" t="s">
        <v>6709</v>
      </c>
      <c r="D273" s="391" t="s">
        <v>124</v>
      </c>
      <c r="E273" s="404"/>
      <c r="F273" s="393"/>
      <c r="G273" s="393"/>
      <c r="H273" s="393"/>
      <c r="I273" s="393"/>
      <c r="J273" s="405" t="s">
        <v>6710</v>
      </c>
      <c r="K273" s="477"/>
      <c r="L273" s="406"/>
      <c r="M273" s="477"/>
      <c r="N273" s="477"/>
      <c r="O273" s="477"/>
      <c r="P273" s="477"/>
      <c r="Q273" s="477"/>
      <c r="R273" s="478"/>
      <c r="S273" s="78" t="s">
        <v>6882</v>
      </c>
      <c r="T273" s="78" t="s">
        <v>6883</v>
      </c>
      <c r="U273" s="699" t="s">
        <v>272</v>
      </c>
      <c r="V273" s="699"/>
      <c r="W273" s="395" t="s">
        <v>753</v>
      </c>
      <c r="X273" s="78" t="s">
        <v>99</v>
      </c>
      <c r="Y273" s="565" t="s">
        <v>99</v>
      </c>
      <c r="Z273" s="565" t="s">
        <v>98</v>
      </c>
      <c r="AA273" s="681"/>
      <c r="AB273" s="681"/>
      <c r="AC273" s="678" t="s">
        <v>4818</v>
      </c>
      <c r="AD273" s="678" t="s">
        <v>4818</v>
      </c>
      <c r="AE273" s="678" t="s">
        <v>4818</v>
      </c>
      <c r="AF273" s="678" t="s">
        <v>4818</v>
      </c>
      <c r="AG273" s="678"/>
      <c r="AH273" s="678"/>
      <c r="AI273" s="241" t="s">
        <v>3906</v>
      </c>
      <c r="AJ273" s="1947"/>
      <c r="AK273" s="193" t="s">
        <v>3810</v>
      </c>
      <c r="AL273" s="187" t="s">
        <v>3811</v>
      </c>
      <c r="AM273" s="193" t="s">
        <v>272</v>
      </c>
    </row>
    <row r="274" spans="1:39" ht="34" customHeight="1">
      <c r="A274" s="2126">
        <f t="shared" si="3"/>
        <v>271</v>
      </c>
      <c r="B274" s="397" t="s">
        <v>91</v>
      </c>
      <c r="C274" s="66" t="s">
        <v>3812</v>
      </c>
      <c r="D274" s="397" t="s">
        <v>131</v>
      </c>
      <c r="E274" s="441"/>
      <c r="F274" s="399"/>
      <c r="G274" s="399"/>
      <c r="H274" s="399"/>
      <c r="I274" s="400"/>
      <c r="J274" s="401"/>
      <c r="K274" s="401" t="s">
        <v>483</v>
      </c>
      <c r="L274" s="401"/>
      <c r="M274" s="401"/>
      <c r="N274" s="401"/>
      <c r="O274" s="401"/>
      <c r="P274" s="401"/>
      <c r="Q274" s="683"/>
      <c r="R274" s="683"/>
      <c r="S274" s="66" t="s">
        <v>6884</v>
      </c>
      <c r="T274" s="66" t="s">
        <v>6885</v>
      </c>
      <c r="U274" s="702" t="s">
        <v>96</v>
      </c>
      <c r="V274" s="702"/>
      <c r="W274" s="402" t="s">
        <v>753</v>
      </c>
      <c r="X274" s="66" t="s">
        <v>99</v>
      </c>
      <c r="Y274" s="566" t="s">
        <v>99</v>
      </c>
      <c r="Z274" s="566" t="s">
        <v>98</v>
      </c>
      <c r="AA274" s="684"/>
      <c r="AB274" s="684"/>
      <c r="AC274" s="703" t="s">
        <v>98</v>
      </c>
      <c r="AD274" s="703" t="s">
        <v>98</v>
      </c>
      <c r="AE274" s="704" t="s">
        <v>211</v>
      </c>
      <c r="AF274" s="704" t="s">
        <v>211</v>
      </c>
      <c r="AG274" s="703"/>
      <c r="AH274" s="703"/>
      <c r="AI274" s="374" t="s">
        <v>99</v>
      </c>
      <c r="AK274" s="374" t="s">
        <v>99</v>
      </c>
      <c r="AL274" s="374" t="s">
        <v>99</v>
      </c>
      <c r="AM274" s="374" t="s">
        <v>99</v>
      </c>
    </row>
    <row r="275" spans="1:39" ht="34" customHeight="1">
      <c r="A275" s="2126">
        <f t="shared" si="3"/>
        <v>272</v>
      </c>
      <c r="B275" s="187" t="s">
        <v>91</v>
      </c>
      <c r="C275" s="84" t="s">
        <v>4663</v>
      </c>
      <c r="D275" s="187" t="s">
        <v>109</v>
      </c>
      <c r="E275" s="220"/>
      <c r="F275" s="189"/>
      <c r="G275" s="189"/>
      <c r="H275" s="189"/>
      <c r="I275" s="189"/>
      <c r="J275" s="189"/>
      <c r="K275" s="189"/>
      <c r="L275" s="191" t="s">
        <v>2279</v>
      </c>
      <c r="M275" s="191"/>
      <c r="N275" s="191"/>
      <c r="O275" s="191"/>
      <c r="P275" s="191"/>
      <c r="Q275" s="239"/>
      <c r="R275" s="239"/>
      <c r="S275" s="84" t="s">
        <v>6918</v>
      </c>
      <c r="T275" s="84" t="s">
        <v>7214</v>
      </c>
      <c r="U275" s="520" t="s">
        <v>1150</v>
      </c>
      <c r="V275" s="520"/>
      <c r="W275" s="155" t="s">
        <v>993</v>
      </c>
      <c r="X275" s="84" t="s">
        <v>99</v>
      </c>
      <c r="Y275" s="217" t="s">
        <v>99</v>
      </c>
      <c r="Z275" s="217" t="s">
        <v>98</v>
      </c>
      <c r="AA275" s="669"/>
      <c r="AB275" s="669"/>
      <c r="AC275" s="592" t="s">
        <v>229</v>
      </c>
      <c r="AD275" s="592" t="s">
        <v>229</v>
      </c>
      <c r="AE275" s="592" t="s">
        <v>229</v>
      </c>
      <c r="AF275" s="592" t="s">
        <v>229</v>
      </c>
      <c r="AG275" s="592" t="s">
        <v>6829</v>
      </c>
      <c r="AH275" s="592" t="s">
        <v>6829</v>
      </c>
      <c r="AI275" s="241" t="s">
        <v>3799</v>
      </c>
      <c r="AK275" s="364" t="s">
        <v>3817</v>
      </c>
      <c r="AL275" s="213" t="s">
        <v>3818</v>
      </c>
      <c r="AM275" s="374" t="s">
        <v>1150</v>
      </c>
    </row>
    <row r="276" spans="1:39" s="2095" customFormat="1" ht="34" customHeight="1">
      <c r="A276" s="2127">
        <f>ROW()-ROW(A$3)</f>
        <v>273</v>
      </c>
      <c r="B276" s="1964" t="s">
        <v>267</v>
      </c>
      <c r="C276" s="1967" t="s">
        <v>981</v>
      </c>
      <c r="D276" s="1964" t="s">
        <v>109</v>
      </c>
      <c r="E276" s="1419"/>
      <c r="F276" s="389"/>
      <c r="G276" s="389"/>
      <c r="H276" s="389"/>
      <c r="I276" s="389"/>
      <c r="J276" s="389"/>
      <c r="K276" s="389"/>
      <c r="L276" s="1975" t="s">
        <v>982</v>
      </c>
      <c r="M276" s="1975"/>
      <c r="N276" s="1975"/>
      <c r="O276" s="1975"/>
      <c r="P276" s="1975"/>
      <c r="Q276" s="2009"/>
      <c r="R276" s="2009"/>
      <c r="S276" s="1967" t="s">
        <v>6886</v>
      </c>
      <c r="T276" s="1967" t="s">
        <v>6724</v>
      </c>
      <c r="U276" s="1476" t="s">
        <v>119</v>
      </c>
      <c r="V276" s="988"/>
      <c r="W276" s="1969" t="s">
        <v>6760</v>
      </c>
      <c r="X276" s="1976" t="s">
        <v>114</v>
      </c>
      <c r="Y276" s="1967" t="s">
        <v>114</v>
      </c>
      <c r="Z276" s="1967" t="s">
        <v>99</v>
      </c>
      <c r="AA276" s="1976"/>
      <c r="AB276" s="1976"/>
      <c r="AC276" s="1970" t="s">
        <v>229</v>
      </c>
      <c r="AD276" s="1970" t="s">
        <v>229</v>
      </c>
      <c r="AE276" s="1970" t="s">
        <v>229</v>
      </c>
      <c r="AF276" s="1970" t="s">
        <v>229</v>
      </c>
      <c r="AG276" s="1970"/>
      <c r="AH276" s="1970"/>
      <c r="AI276" s="241" t="s">
        <v>3809</v>
      </c>
      <c r="AJ276" s="2302"/>
      <c r="AK276" s="2140" t="s">
        <v>3821</v>
      </c>
      <c r="AL276" s="2141" t="s">
        <v>3822</v>
      </c>
      <c r="AM276" s="2132" t="s">
        <v>6721</v>
      </c>
    </row>
    <row r="277" spans="1:39" ht="34" customHeight="1">
      <c r="A277" s="2126">
        <f t="shared" ref="A277:A282" si="4">ROW()-ROW(A$3)</f>
        <v>274</v>
      </c>
      <c r="B277" s="187" t="s">
        <v>91</v>
      </c>
      <c r="C277" s="84" t="s">
        <v>490</v>
      </c>
      <c r="D277" s="187" t="s">
        <v>109</v>
      </c>
      <c r="E277" s="220"/>
      <c r="F277" s="189"/>
      <c r="G277" s="189"/>
      <c r="H277" s="189"/>
      <c r="I277" s="189"/>
      <c r="J277" s="189"/>
      <c r="K277" s="189"/>
      <c r="L277" s="189" t="s">
        <v>491</v>
      </c>
      <c r="M277" s="189"/>
      <c r="N277" s="189"/>
      <c r="O277" s="189"/>
      <c r="P277" s="189"/>
      <c r="Q277" s="189"/>
      <c r="R277" s="810"/>
      <c r="S277" s="84" t="s">
        <v>6887</v>
      </c>
      <c r="T277" s="84" t="s">
        <v>6888</v>
      </c>
      <c r="U277" s="520" t="s">
        <v>119</v>
      </c>
      <c r="V277" s="520"/>
      <c r="W277" s="155" t="s">
        <v>993</v>
      </c>
      <c r="X277" s="84"/>
      <c r="Y277" s="217"/>
      <c r="Z277" s="217" t="s">
        <v>98</v>
      </c>
      <c r="AA277" s="669"/>
      <c r="AB277" s="669"/>
      <c r="AC277" s="592" t="s">
        <v>229</v>
      </c>
      <c r="AD277" s="592" t="s">
        <v>229</v>
      </c>
      <c r="AE277" s="592" t="s">
        <v>229</v>
      </c>
      <c r="AF277" s="592" t="s">
        <v>229</v>
      </c>
      <c r="AG277" s="592"/>
      <c r="AH277" s="592"/>
      <c r="AI277" s="241"/>
      <c r="AK277" s="374"/>
      <c r="AL277" s="382"/>
      <c r="AM277" s="374"/>
    </row>
    <row r="278" spans="1:39" ht="72">
      <c r="A278" s="15">
        <f t="shared" si="4"/>
        <v>275</v>
      </c>
      <c r="B278" s="187" t="s">
        <v>91</v>
      </c>
      <c r="C278" s="84" t="s">
        <v>4517</v>
      </c>
      <c r="D278" s="187" t="s">
        <v>109</v>
      </c>
      <c r="E278" s="188"/>
      <c r="F278" s="189"/>
      <c r="G278" s="189"/>
      <c r="H278" s="189"/>
      <c r="I278" s="189"/>
      <c r="J278" s="189"/>
      <c r="K278" s="189"/>
      <c r="L278" s="190" t="s">
        <v>3827</v>
      </c>
      <c r="M278" s="191"/>
      <c r="N278" s="191"/>
      <c r="O278" s="191"/>
      <c r="P278" s="191"/>
      <c r="Q278" s="191"/>
      <c r="R278" s="192"/>
      <c r="S278" s="84" t="s">
        <v>7163</v>
      </c>
      <c r="T278" s="84" t="s">
        <v>7164</v>
      </c>
      <c r="U278" s="520" t="s">
        <v>119</v>
      </c>
      <c r="V278" s="520"/>
      <c r="W278" s="155" t="s">
        <v>993</v>
      </c>
      <c r="X278" s="84" t="s">
        <v>4518</v>
      </c>
      <c r="Y278" s="217" t="s">
        <v>226</v>
      </c>
      <c r="Z278" s="217" t="s">
        <v>6713</v>
      </c>
      <c r="AA278" s="669" t="s">
        <v>6712</v>
      </c>
      <c r="AB278" s="669"/>
      <c r="AC278" s="592" t="s">
        <v>216</v>
      </c>
      <c r="AD278" s="592" t="s">
        <v>216</v>
      </c>
      <c r="AE278" s="592" t="s">
        <v>216</v>
      </c>
      <c r="AF278" s="592" t="s">
        <v>216</v>
      </c>
      <c r="AG278" s="592"/>
      <c r="AH278" s="592"/>
      <c r="AI278" s="241" t="s">
        <v>114</v>
      </c>
      <c r="AJ278" s="1442"/>
      <c r="AK278" s="374" t="s">
        <v>99</v>
      </c>
      <c r="AL278" s="374" t="s">
        <v>99</v>
      </c>
      <c r="AM278" s="374" t="s">
        <v>99</v>
      </c>
    </row>
    <row r="279" spans="1:39" s="194" customFormat="1" ht="34" customHeight="1">
      <c r="A279" s="2126">
        <f t="shared" si="4"/>
        <v>276</v>
      </c>
      <c r="B279" s="187" t="s">
        <v>91</v>
      </c>
      <c r="C279" s="187" t="s">
        <v>494</v>
      </c>
      <c r="D279" s="187" t="s">
        <v>109</v>
      </c>
      <c r="E279" s="188"/>
      <c r="F279" s="189"/>
      <c r="G279" s="189"/>
      <c r="H279" s="189"/>
      <c r="I279" s="189"/>
      <c r="J279" s="189"/>
      <c r="K279" s="189"/>
      <c r="L279" s="189" t="s">
        <v>495</v>
      </c>
      <c r="M279" s="189"/>
      <c r="N279" s="189"/>
      <c r="O279" s="189"/>
      <c r="P279" s="189"/>
      <c r="Q279" s="189"/>
      <c r="R279" s="189"/>
      <c r="S279" s="84" t="s">
        <v>6889</v>
      </c>
      <c r="T279" s="84" t="s">
        <v>6890</v>
      </c>
      <c r="U279" s="520" t="s">
        <v>119</v>
      </c>
      <c r="V279" s="520"/>
      <c r="W279" s="434" t="s">
        <v>993</v>
      </c>
      <c r="X279" s="432"/>
      <c r="Y279" s="431"/>
      <c r="Z279" s="431" t="s">
        <v>98</v>
      </c>
      <c r="AA279" s="831"/>
      <c r="AB279" s="831"/>
      <c r="AC279" s="592" t="s">
        <v>216</v>
      </c>
      <c r="AD279" s="592" t="s">
        <v>216</v>
      </c>
      <c r="AE279" s="592" t="s">
        <v>216</v>
      </c>
      <c r="AF279" s="592" t="s">
        <v>216</v>
      </c>
      <c r="AG279" s="592"/>
      <c r="AH279" s="592"/>
      <c r="AI279" s="374" t="s">
        <v>99</v>
      </c>
      <c r="AJ279" s="1947"/>
      <c r="AK279" s="374" t="s">
        <v>99</v>
      </c>
      <c r="AL279" s="374" t="s">
        <v>99</v>
      </c>
      <c r="AM279" s="374" t="s">
        <v>99</v>
      </c>
    </row>
    <row r="280" spans="1:39" ht="34" customHeight="1">
      <c r="A280" s="2126">
        <f t="shared" si="4"/>
        <v>277</v>
      </c>
      <c r="B280" s="187" t="s">
        <v>91</v>
      </c>
      <c r="C280" s="84" t="s">
        <v>988</v>
      </c>
      <c r="D280" s="187" t="s">
        <v>109</v>
      </c>
      <c r="E280" s="220"/>
      <c r="F280" s="189"/>
      <c r="G280" s="189"/>
      <c r="H280" s="189"/>
      <c r="I280" s="189"/>
      <c r="J280" s="189"/>
      <c r="K280" s="189"/>
      <c r="L280" s="191" t="s">
        <v>499</v>
      </c>
      <c r="M280" s="191"/>
      <c r="N280" s="191"/>
      <c r="O280" s="191"/>
      <c r="P280" s="191"/>
      <c r="Q280" s="239"/>
      <c r="R280" s="239"/>
      <c r="S280" s="84" t="s">
        <v>6891</v>
      </c>
      <c r="T280" s="84" t="s">
        <v>6892</v>
      </c>
      <c r="U280" s="520" t="s">
        <v>105</v>
      </c>
      <c r="V280" s="520"/>
      <c r="W280" s="155" t="s">
        <v>993</v>
      </c>
      <c r="X280" s="84"/>
      <c r="Y280" s="217"/>
      <c r="Z280" s="217" t="s">
        <v>98</v>
      </c>
      <c r="AA280" s="669"/>
      <c r="AB280" s="669"/>
      <c r="AC280" s="592" t="s">
        <v>216</v>
      </c>
      <c r="AD280" s="592" t="s">
        <v>216</v>
      </c>
      <c r="AE280" s="592" t="s">
        <v>216</v>
      </c>
      <c r="AF280" s="592" t="s">
        <v>216</v>
      </c>
      <c r="AG280" s="592"/>
      <c r="AH280" s="592"/>
      <c r="AI280" s="374" t="s">
        <v>3850</v>
      </c>
      <c r="AK280" s="374" t="s">
        <v>3835</v>
      </c>
      <c r="AL280" s="1621" t="s">
        <v>3836</v>
      </c>
      <c r="AM280" s="374" t="s">
        <v>119</v>
      </c>
    </row>
    <row r="281" spans="1:39" ht="34" customHeight="1">
      <c r="A281" s="2126">
        <f t="shared" si="4"/>
        <v>278</v>
      </c>
      <c r="B281" s="187" t="s">
        <v>91</v>
      </c>
      <c r="C281" s="84" t="s">
        <v>2979</v>
      </c>
      <c r="D281" s="187" t="s">
        <v>109</v>
      </c>
      <c r="E281" s="220"/>
      <c r="F281" s="189"/>
      <c r="G281" s="189"/>
      <c r="H281" s="189"/>
      <c r="I281" s="189"/>
      <c r="J281" s="189"/>
      <c r="K281" s="189"/>
      <c r="L281" s="191" t="s">
        <v>2980</v>
      </c>
      <c r="M281" s="239"/>
      <c r="N281" s="191"/>
      <c r="O281" s="239"/>
      <c r="P281" s="191"/>
      <c r="Q281" s="191"/>
      <c r="R281" s="239"/>
      <c r="S281" s="84" t="s">
        <v>6919</v>
      </c>
      <c r="T281" s="84" t="s">
        <v>6893</v>
      </c>
      <c r="U281" s="520" t="s">
        <v>119</v>
      </c>
      <c r="V281" s="520"/>
      <c r="W281" s="155" t="s">
        <v>993</v>
      </c>
      <c r="X281" s="84" t="s">
        <v>234</v>
      </c>
      <c r="Y281" s="217" t="s">
        <v>226</v>
      </c>
      <c r="Z281" s="217" t="s">
        <v>98</v>
      </c>
      <c r="AA281" s="669"/>
      <c r="AB281" s="669"/>
      <c r="AC281" s="592" t="s">
        <v>216</v>
      </c>
      <c r="AD281" s="592" t="s">
        <v>216</v>
      </c>
      <c r="AE281" s="592" t="s">
        <v>216</v>
      </c>
      <c r="AF281" s="592" t="s">
        <v>216</v>
      </c>
      <c r="AG281" s="592"/>
      <c r="AH281" s="592"/>
      <c r="AI281" s="374" t="s">
        <v>99</v>
      </c>
      <c r="AK281" s="374" t="s">
        <v>99</v>
      </c>
      <c r="AL281" s="1621" t="s">
        <v>99</v>
      </c>
      <c r="AM281" s="374" t="s">
        <v>99</v>
      </c>
    </row>
    <row r="282" spans="1:39" ht="34" customHeight="1">
      <c r="A282" s="2126">
        <f t="shared" si="4"/>
        <v>279</v>
      </c>
      <c r="B282" s="187" t="s">
        <v>91</v>
      </c>
      <c r="C282" s="383" t="s">
        <v>507</v>
      </c>
      <c r="D282" s="187" t="s">
        <v>109</v>
      </c>
      <c r="E282" s="220"/>
      <c r="F282" s="189"/>
      <c r="G282" s="189"/>
      <c r="H282" s="189"/>
      <c r="I282" s="189"/>
      <c r="J282" s="189"/>
      <c r="K282" s="189"/>
      <c r="L282" s="191" t="s">
        <v>4816</v>
      </c>
      <c r="M282" s="191"/>
      <c r="N282" s="191"/>
      <c r="O282" s="191"/>
      <c r="P282" s="191"/>
      <c r="Q282" s="239"/>
      <c r="R282" s="239"/>
      <c r="S282" s="84" t="s">
        <v>6894</v>
      </c>
      <c r="T282" s="84" t="s">
        <v>6895</v>
      </c>
      <c r="U282" s="520" t="s">
        <v>119</v>
      </c>
      <c r="V282" s="520"/>
      <c r="W282" s="155" t="s">
        <v>993</v>
      </c>
      <c r="X282" s="84" t="s">
        <v>254</v>
      </c>
      <c r="Y282" s="217" t="s">
        <v>142</v>
      </c>
      <c r="Z282" s="217" t="s">
        <v>98</v>
      </c>
      <c r="AA282" s="669"/>
      <c r="AB282" s="669"/>
      <c r="AC282" s="592" t="s">
        <v>216</v>
      </c>
      <c r="AD282" s="592" t="s">
        <v>216</v>
      </c>
      <c r="AE282" s="592" t="s">
        <v>216</v>
      </c>
      <c r="AF282" s="592" t="s">
        <v>216</v>
      </c>
      <c r="AG282" s="592"/>
      <c r="AH282" s="592"/>
      <c r="AI282" s="374" t="s">
        <v>99</v>
      </c>
      <c r="AK282" s="374" t="s">
        <v>99</v>
      </c>
      <c r="AL282" s="374" t="s">
        <v>99</v>
      </c>
      <c r="AM282" s="374" t="s">
        <v>99</v>
      </c>
    </row>
    <row r="283" spans="1:39" s="396" customFormat="1" ht="34.5" customHeight="1">
      <c r="A283" s="841">
        <f t="shared" si="3"/>
        <v>280</v>
      </c>
      <c r="B283" s="391" t="s">
        <v>91</v>
      </c>
      <c r="C283" s="449" t="s">
        <v>6824</v>
      </c>
      <c r="D283" s="391" t="s">
        <v>124</v>
      </c>
      <c r="E283" s="404"/>
      <c r="F283" s="393"/>
      <c r="G283" s="393"/>
      <c r="H283" s="393"/>
      <c r="I283" s="393"/>
      <c r="J283" s="406" t="s">
        <v>6823</v>
      </c>
      <c r="K283" s="406"/>
      <c r="L283" s="406"/>
      <c r="M283" s="406"/>
      <c r="N283" s="406"/>
      <c r="O283" s="406"/>
      <c r="P283" s="480"/>
      <c r="Q283" s="1481"/>
      <c r="R283" s="1478"/>
      <c r="S283" s="78" t="s">
        <v>6896</v>
      </c>
      <c r="T283" s="78" t="s">
        <v>6897</v>
      </c>
      <c r="U283" s="699" t="s">
        <v>119</v>
      </c>
      <c r="V283" s="699"/>
      <c r="W283" s="395" t="s">
        <v>753</v>
      </c>
      <c r="X283" s="78" t="s">
        <v>99</v>
      </c>
      <c r="Y283" s="565" t="s">
        <v>99</v>
      </c>
      <c r="Z283" s="565"/>
      <c r="AA283" s="741"/>
      <c r="AB283" s="741"/>
      <c r="AC283" s="2166" t="s">
        <v>7085</v>
      </c>
      <c r="AD283" s="2166" t="s">
        <v>7085</v>
      </c>
      <c r="AE283" s="2166" t="s">
        <v>7085</v>
      </c>
      <c r="AF283" s="2166" t="s">
        <v>7085</v>
      </c>
      <c r="AG283" s="2166"/>
      <c r="AH283" s="2166"/>
      <c r="AI283" s="374" t="s">
        <v>99</v>
      </c>
      <c r="AJ283" s="1947"/>
      <c r="AK283" s="374" t="s">
        <v>99</v>
      </c>
      <c r="AL283" s="374" t="s">
        <v>99</v>
      </c>
      <c r="AM283" s="374" t="s">
        <v>99</v>
      </c>
    </row>
    <row r="284" spans="1:39">
      <c r="A284" s="841">
        <f t="shared" si="3"/>
        <v>281</v>
      </c>
      <c r="B284" s="397" t="s">
        <v>91</v>
      </c>
      <c r="C284" s="450" t="s">
        <v>4823</v>
      </c>
      <c r="D284" s="397" t="s">
        <v>131</v>
      </c>
      <c r="E284" s="410"/>
      <c r="F284" s="399"/>
      <c r="G284" s="399"/>
      <c r="H284" s="399"/>
      <c r="I284" s="399"/>
      <c r="J284" s="401"/>
      <c r="K284" s="401" t="s">
        <v>4824</v>
      </c>
      <c r="L284" s="401"/>
      <c r="M284" s="401"/>
      <c r="N284" s="401"/>
      <c r="O284" s="401"/>
      <c r="P284" s="399"/>
      <c r="Q284" s="1565"/>
      <c r="R284" s="683"/>
      <c r="S284" s="66" t="s">
        <v>6806</v>
      </c>
      <c r="T284" s="66" t="s">
        <v>6807</v>
      </c>
      <c r="U284" s="702" t="s">
        <v>96</v>
      </c>
      <c r="V284" s="702"/>
      <c r="W284" s="402" t="s">
        <v>753</v>
      </c>
      <c r="X284" s="66" t="s">
        <v>99</v>
      </c>
      <c r="Y284" s="566" t="s">
        <v>99</v>
      </c>
      <c r="Z284" s="566"/>
      <c r="AA284" s="742"/>
      <c r="AB284" s="742"/>
      <c r="AC284" s="742" t="s">
        <v>99</v>
      </c>
      <c r="AD284" s="742" t="s">
        <v>99</v>
      </c>
      <c r="AE284" s="742" t="s">
        <v>99</v>
      </c>
      <c r="AF284" s="742" t="s">
        <v>99</v>
      </c>
      <c r="AG284" s="742"/>
      <c r="AH284" s="742"/>
      <c r="AI284" s="374" t="s">
        <v>99</v>
      </c>
      <c r="AK284" s="374" t="s">
        <v>99</v>
      </c>
      <c r="AL284" s="374" t="s">
        <v>99</v>
      </c>
      <c r="AM284" s="374" t="s">
        <v>99</v>
      </c>
    </row>
    <row r="285" spans="1:39" s="1417" customFormat="1" ht="36">
      <c r="A285" s="2127">
        <f t="shared" si="3"/>
        <v>282</v>
      </c>
      <c r="B285" s="1964" t="s">
        <v>91</v>
      </c>
      <c r="C285" s="2030" t="s">
        <v>6808</v>
      </c>
      <c r="D285" s="1964" t="s">
        <v>109</v>
      </c>
      <c r="E285" s="425"/>
      <c r="F285" s="1975"/>
      <c r="G285" s="1975"/>
      <c r="H285" s="1966"/>
      <c r="I285" s="1975"/>
      <c r="J285" s="1975"/>
      <c r="K285" s="1975"/>
      <c r="L285" s="1975" t="s">
        <v>6809</v>
      </c>
      <c r="M285" s="1975"/>
      <c r="N285" s="1975"/>
      <c r="O285" s="1975"/>
      <c r="P285" s="389"/>
      <c r="Q285" s="2026"/>
      <c r="R285" s="2009"/>
      <c r="S285" s="1967" t="s">
        <v>6898</v>
      </c>
      <c r="T285" s="1967" t="s">
        <v>6899</v>
      </c>
      <c r="U285" s="1476" t="s">
        <v>128</v>
      </c>
      <c r="V285" s="1476"/>
      <c r="W285" s="1415" t="s">
        <v>6760</v>
      </c>
      <c r="X285" s="1967"/>
      <c r="Y285" s="1977" t="s">
        <v>7511</v>
      </c>
      <c r="Z285" s="1977" t="s">
        <v>3941</v>
      </c>
      <c r="AA285" s="988"/>
      <c r="AB285" s="988"/>
      <c r="AC285" s="1974" t="s">
        <v>7085</v>
      </c>
      <c r="AD285" s="1974" t="s">
        <v>7085</v>
      </c>
      <c r="AE285" s="1974" t="s">
        <v>7085</v>
      </c>
      <c r="AF285" s="1974" t="s">
        <v>7085</v>
      </c>
      <c r="AG285" s="1974" t="s">
        <v>6829</v>
      </c>
      <c r="AH285" s="1974"/>
      <c r="AI285" s="193" t="s">
        <v>3799</v>
      </c>
      <c r="AJ285" s="1947"/>
      <c r="AK285" s="193" t="s">
        <v>4829</v>
      </c>
      <c r="AL285" s="1408" t="s">
        <v>4830</v>
      </c>
      <c r="AM285" s="1974" t="s">
        <v>119</v>
      </c>
    </row>
    <row r="286" spans="1:39">
      <c r="A286" s="841">
        <f t="shared" si="3"/>
        <v>283</v>
      </c>
      <c r="B286" s="187" t="s">
        <v>91</v>
      </c>
      <c r="C286" s="383" t="s">
        <v>4825</v>
      </c>
      <c r="D286" s="187" t="s">
        <v>109</v>
      </c>
      <c r="E286" s="188"/>
      <c r="F286" s="191"/>
      <c r="G286" s="191"/>
      <c r="H286" s="190"/>
      <c r="I286" s="191"/>
      <c r="J286" s="191"/>
      <c r="K286" s="191"/>
      <c r="L286" s="191" t="s">
        <v>4826</v>
      </c>
      <c r="M286" s="191"/>
      <c r="N286" s="191"/>
      <c r="O286" s="191"/>
      <c r="P286" s="189"/>
      <c r="Q286" s="1566"/>
      <c r="R286" s="239"/>
      <c r="S286" s="84" t="s">
        <v>6900</v>
      </c>
      <c r="T286" s="84" t="s">
        <v>6901</v>
      </c>
      <c r="U286" s="520" t="s">
        <v>105</v>
      </c>
      <c r="V286" s="520"/>
      <c r="W286" s="155" t="s">
        <v>753</v>
      </c>
      <c r="X286" s="84"/>
      <c r="Y286" s="217"/>
      <c r="Z286" s="217"/>
      <c r="AA286" s="689"/>
      <c r="AB286" s="689"/>
      <c r="AC286" s="1974" t="s">
        <v>7085</v>
      </c>
      <c r="AD286" s="1974" t="s">
        <v>7085</v>
      </c>
      <c r="AE286" s="1974" t="s">
        <v>7085</v>
      </c>
      <c r="AF286" s="1974" t="s">
        <v>7085</v>
      </c>
      <c r="AG286" s="1974"/>
      <c r="AH286" s="1974"/>
      <c r="AI286" s="374" t="s">
        <v>99</v>
      </c>
      <c r="AK286" s="374" t="s">
        <v>99</v>
      </c>
      <c r="AL286" s="374" t="s">
        <v>99</v>
      </c>
      <c r="AM286" s="374" t="s">
        <v>99</v>
      </c>
    </row>
    <row r="287" spans="1:39">
      <c r="A287" s="841">
        <f t="shared" si="3"/>
        <v>284</v>
      </c>
      <c r="B287" s="187" t="s">
        <v>91</v>
      </c>
      <c r="C287" s="383" t="s">
        <v>4827</v>
      </c>
      <c r="D287" s="187" t="s">
        <v>109</v>
      </c>
      <c r="E287" s="188"/>
      <c r="F287" s="191"/>
      <c r="G287" s="191"/>
      <c r="H287" s="190"/>
      <c r="I287" s="191"/>
      <c r="J287" s="191"/>
      <c r="K287" s="191"/>
      <c r="L287" s="191" t="s">
        <v>4828</v>
      </c>
      <c r="M287" s="191"/>
      <c r="N287" s="191"/>
      <c r="O287" s="191"/>
      <c r="P287" s="189"/>
      <c r="Q287" s="1566"/>
      <c r="R287" s="239"/>
      <c r="S287" s="84" t="s">
        <v>6902</v>
      </c>
      <c r="T287" s="84" t="s">
        <v>6903</v>
      </c>
      <c r="U287" s="520" t="s">
        <v>119</v>
      </c>
      <c r="V287" s="520"/>
      <c r="W287" s="155" t="s">
        <v>753</v>
      </c>
      <c r="X287" s="84" t="s">
        <v>99</v>
      </c>
      <c r="Y287" s="217" t="s">
        <v>99</v>
      </c>
      <c r="Z287" s="217"/>
      <c r="AA287" s="689"/>
      <c r="AB287" s="689"/>
      <c r="AC287" s="1974" t="s">
        <v>7085</v>
      </c>
      <c r="AD287" s="1974" t="s">
        <v>7085</v>
      </c>
      <c r="AE287" s="1974" t="s">
        <v>7085</v>
      </c>
      <c r="AF287" s="1974" t="s">
        <v>7085</v>
      </c>
      <c r="AG287" s="1974"/>
      <c r="AH287" s="1974"/>
      <c r="AI287" s="241"/>
      <c r="AK287" s="374"/>
      <c r="AL287" s="382"/>
      <c r="AM287" s="374"/>
    </row>
    <row r="288" spans="1:39" s="2123" customFormat="1" ht="36" customHeight="1">
      <c r="A288" s="841">
        <f t="shared" si="3"/>
        <v>285</v>
      </c>
      <c r="B288" s="391" t="s">
        <v>721</v>
      </c>
      <c r="C288" s="493" t="s">
        <v>4831</v>
      </c>
      <c r="D288" s="391" t="s">
        <v>124</v>
      </c>
      <c r="E288" s="404"/>
      <c r="F288" s="393"/>
      <c r="G288" s="406"/>
      <c r="H288" s="405" t="s">
        <v>4832</v>
      </c>
      <c r="I288" s="406"/>
      <c r="J288" s="406"/>
      <c r="K288" s="406"/>
      <c r="L288" s="406"/>
      <c r="M288" s="406"/>
      <c r="N288" s="406"/>
      <c r="O288" s="406"/>
      <c r="P288" s="480"/>
      <c r="Q288" s="1481"/>
      <c r="R288" s="1478"/>
      <c r="S288" s="78" t="s">
        <v>6904</v>
      </c>
      <c r="T288" s="78" t="s">
        <v>6905</v>
      </c>
      <c r="U288" s="395" t="s">
        <v>4731</v>
      </c>
      <c r="V288" s="699"/>
      <c r="W288" s="395" t="s">
        <v>106</v>
      </c>
      <c r="X288" s="78" t="s">
        <v>98</v>
      </c>
      <c r="Y288" s="395" t="s">
        <v>98</v>
      </c>
      <c r="Z288" s="395"/>
      <c r="AA288" s="741"/>
      <c r="AB288" s="741"/>
      <c r="AC288" s="678" t="s">
        <v>683</v>
      </c>
      <c r="AD288" s="678" t="s">
        <v>683</v>
      </c>
      <c r="AE288" s="678" t="s">
        <v>683</v>
      </c>
      <c r="AF288" s="678" t="s">
        <v>683</v>
      </c>
      <c r="AG288" s="678"/>
      <c r="AH288" s="678"/>
      <c r="AI288" s="241" t="s">
        <v>3733</v>
      </c>
      <c r="AJ288" s="2302"/>
      <c r="AK288" s="2132" t="s">
        <v>4835</v>
      </c>
      <c r="AL288" s="2133" t="s">
        <v>4836</v>
      </c>
      <c r="AM288" s="2132" t="s">
        <v>4731</v>
      </c>
    </row>
    <row r="289" spans="1:39" s="2095" customFormat="1">
      <c r="A289" s="841">
        <f t="shared" si="3"/>
        <v>286</v>
      </c>
      <c r="B289" s="397" t="s">
        <v>721</v>
      </c>
      <c r="C289" s="494" t="s">
        <v>4837</v>
      </c>
      <c r="D289" s="397" t="s">
        <v>398</v>
      </c>
      <c r="E289" s="410"/>
      <c r="F289" s="399"/>
      <c r="G289" s="401"/>
      <c r="H289" s="400"/>
      <c r="I289" s="401" t="s">
        <v>4838</v>
      </c>
      <c r="J289" s="399"/>
      <c r="K289" s="401"/>
      <c r="L289" s="399"/>
      <c r="M289" s="401"/>
      <c r="N289" s="399"/>
      <c r="O289" s="400"/>
      <c r="P289" s="399"/>
      <c r="Q289" s="441"/>
      <c r="R289" s="401"/>
      <c r="S289" s="397" t="s">
        <v>4839</v>
      </c>
      <c r="T289" s="66" t="s">
        <v>4840</v>
      </c>
      <c r="U289" s="402" t="s">
        <v>135</v>
      </c>
      <c r="V289" s="702"/>
      <c r="W289" s="379" t="s">
        <v>129</v>
      </c>
      <c r="X289" s="66" t="s">
        <v>98</v>
      </c>
      <c r="Y289" s="402" t="s">
        <v>98</v>
      </c>
      <c r="Z289" s="402"/>
      <c r="AA289" s="742"/>
      <c r="AB289" s="742"/>
      <c r="AC289" s="703" t="s">
        <v>359</v>
      </c>
      <c r="AD289" s="703" t="s">
        <v>359</v>
      </c>
      <c r="AE289" s="703" t="s">
        <v>359</v>
      </c>
      <c r="AF289" s="703" t="s">
        <v>359</v>
      </c>
      <c r="AG289" s="703"/>
      <c r="AH289" s="703"/>
      <c r="AI289" s="374" t="s">
        <v>99</v>
      </c>
      <c r="AJ289" s="2302"/>
      <c r="AK289" s="374" t="s">
        <v>99</v>
      </c>
      <c r="AL289" s="374" t="s">
        <v>99</v>
      </c>
      <c r="AM289" s="374" t="s">
        <v>99</v>
      </c>
    </row>
    <row r="290" spans="1:39" s="2095" customFormat="1" ht="36">
      <c r="A290" s="841">
        <f t="shared" si="3"/>
        <v>287</v>
      </c>
      <c r="B290" s="187" t="s">
        <v>721</v>
      </c>
      <c r="C290" s="227" t="s">
        <v>4841</v>
      </c>
      <c r="D290" s="187" t="s">
        <v>403</v>
      </c>
      <c r="E290" s="188"/>
      <c r="F290" s="228"/>
      <c r="G290" s="230"/>
      <c r="H290" s="228"/>
      <c r="I290" s="228"/>
      <c r="J290" s="228" t="s">
        <v>4842</v>
      </c>
      <c r="K290" s="230"/>
      <c r="L290" s="228"/>
      <c r="M290" s="230"/>
      <c r="N290" s="228"/>
      <c r="O290" s="403"/>
      <c r="P290" s="189"/>
      <c r="Q290" s="220"/>
      <c r="R290" s="191"/>
      <c r="S290" s="187" t="s">
        <v>4843</v>
      </c>
      <c r="T290" s="84" t="s">
        <v>4844</v>
      </c>
      <c r="U290" s="155" t="s">
        <v>128</v>
      </c>
      <c r="V290" s="520"/>
      <c r="W290" s="155" t="s">
        <v>129</v>
      </c>
      <c r="X290" s="84" t="s">
        <v>98</v>
      </c>
      <c r="Y290" s="155" t="s">
        <v>98</v>
      </c>
      <c r="Z290" s="155"/>
      <c r="AA290" s="689"/>
      <c r="AB290" s="689"/>
      <c r="AC290" s="592" t="s">
        <v>107</v>
      </c>
      <c r="AD290" s="592" t="s">
        <v>107</v>
      </c>
      <c r="AE290" s="592" t="s">
        <v>107</v>
      </c>
      <c r="AF290" s="592" t="s">
        <v>107</v>
      </c>
      <c r="AG290" s="592"/>
      <c r="AH290" s="592"/>
      <c r="AI290" s="241" t="s">
        <v>3733</v>
      </c>
      <c r="AJ290" s="2302">
        <v>1</v>
      </c>
      <c r="AK290" s="2132" t="s">
        <v>4845</v>
      </c>
      <c r="AL290" s="2133" t="s">
        <v>4846</v>
      </c>
      <c r="AM290" s="2132" t="s">
        <v>128</v>
      </c>
    </row>
    <row r="291" spans="1:39" s="2095" customFormat="1" ht="72">
      <c r="A291" s="841">
        <f t="shared" si="3"/>
        <v>288</v>
      </c>
      <c r="B291" s="187" t="s">
        <v>721</v>
      </c>
      <c r="C291" s="187" t="s">
        <v>4847</v>
      </c>
      <c r="D291" s="187" t="s">
        <v>109</v>
      </c>
      <c r="E291" s="188"/>
      <c r="F291" s="189"/>
      <c r="G291" s="189"/>
      <c r="H291" s="189"/>
      <c r="I291" s="189"/>
      <c r="J291" s="189" t="s">
        <v>4848</v>
      </c>
      <c r="K291" s="189"/>
      <c r="L291" s="220"/>
      <c r="M291" s="189"/>
      <c r="N291" s="189"/>
      <c r="O291" s="190"/>
      <c r="P291" s="189"/>
      <c r="Q291" s="220"/>
      <c r="R291" s="191"/>
      <c r="S291" s="84" t="s">
        <v>4849</v>
      </c>
      <c r="T291" s="84" t="s">
        <v>7081</v>
      </c>
      <c r="U291" s="155" t="s">
        <v>105</v>
      </c>
      <c r="V291" s="520"/>
      <c r="W291" s="155" t="s">
        <v>638</v>
      </c>
      <c r="X291" s="84" t="s">
        <v>254</v>
      </c>
      <c r="Y291" s="155" t="s">
        <v>142</v>
      </c>
      <c r="Z291" s="830" t="s">
        <v>4737</v>
      </c>
      <c r="AA291" s="689"/>
      <c r="AB291" s="689"/>
      <c r="AC291" s="573" t="s">
        <v>229</v>
      </c>
      <c r="AD291" s="573" t="s">
        <v>229</v>
      </c>
      <c r="AE291" s="573" t="s">
        <v>229</v>
      </c>
      <c r="AF291" s="573" t="s">
        <v>229</v>
      </c>
      <c r="AG291" s="573" t="s">
        <v>6829</v>
      </c>
      <c r="AH291" s="573"/>
      <c r="AI291" s="374" t="s">
        <v>99</v>
      </c>
      <c r="AJ291" s="2302"/>
      <c r="AK291" s="374" t="s">
        <v>163</v>
      </c>
      <c r="AL291" s="374" t="s">
        <v>99</v>
      </c>
      <c r="AM291" s="374" t="s">
        <v>99</v>
      </c>
    </row>
    <row r="292" spans="1:39" s="2095" customFormat="1" ht="50" customHeight="1">
      <c r="A292" s="841">
        <f t="shared" si="3"/>
        <v>289</v>
      </c>
      <c r="B292" s="187" t="s">
        <v>721</v>
      </c>
      <c r="C292" s="187" t="s">
        <v>7305</v>
      </c>
      <c r="D292" s="187" t="s">
        <v>109</v>
      </c>
      <c r="E292" s="220"/>
      <c r="F292" s="189"/>
      <c r="G292" s="189"/>
      <c r="H292" s="189"/>
      <c r="I292" s="189"/>
      <c r="J292" s="189" t="s">
        <v>7306</v>
      </c>
      <c r="K292" s="189"/>
      <c r="L292" s="220"/>
      <c r="M292" s="189"/>
      <c r="N292" s="189"/>
      <c r="O292" s="190"/>
      <c r="P292" s="189"/>
      <c r="Q292" s="220"/>
      <c r="R292" s="191"/>
      <c r="S292" s="84" t="s">
        <v>7307</v>
      </c>
      <c r="T292" s="84" t="s">
        <v>7308</v>
      </c>
      <c r="U292" s="155" t="s">
        <v>128</v>
      </c>
      <c r="V292" s="520"/>
      <c r="W292" s="155" t="s">
        <v>511</v>
      </c>
      <c r="X292" s="84" t="s">
        <v>1097</v>
      </c>
      <c r="Y292" s="155" t="s">
        <v>226</v>
      </c>
      <c r="Z292" s="830" t="s">
        <v>4737</v>
      </c>
      <c r="AA292" s="689" t="s">
        <v>4808</v>
      </c>
      <c r="AB292" s="689"/>
      <c r="AC292" s="573" t="s">
        <v>274</v>
      </c>
      <c r="AD292" s="573" t="s">
        <v>274</v>
      </c>
      <c r="AE292" s="573" t="s">
        <v>274</v>
      </c>
      <c r="AF292" s="573" t="s">
        <v>274</v>
      </c>
      <c r="AG292" s="573"/>
      <c r="AH292" s="573"/>
      <c r="AI292" s="374"/>
      <c r="AJ292" s="2302"/>
      <c r="AK292" s="374"/>
      <c r="AL292" s="374"/>
      <c r="AM292" s="374"/>
    </row>
    <row r="293" spans="1:39" s="409" customFormat="1">
      <c r="A293" s="841">
        <f t="shared" si="3"/>
        <v>290</v>
      </c>
      <c r="B293" s="391" t="s">
        <v>721</v>
      </c>
      <c r="C293" s="391" t="s">
        <v>4852</v>
      </c>
      <c r="D293" s="391" t="s">
        <v>656</v>
      </c>
      <c r="E293" s="438"/>
      <c r="F293" s="393"/>
      <c r="G293" s="393"/>
      <c r="H293" s="393"/>
      <c r="I293" s="393"/>
      <c r="J293" s="393" t="s">
        <v>4853</v>
      </c>
      <c r="K293" s="393"/>
      <c r="L293" s="393"/>
      <c r="M293" s="393"/>
      <c r="N293" s="393"/>
      <c r="O293" s="405"/>
      <c r="P293" s="393"/>
      <c r="Q293" s="438"/>
      <c r="R293" s="406"/>
      <c r="S293" s="78" t="s">
        <v>4854</v>
      </c>
      <c r="T293" s="78" t="s">
        <v>4855</v>
      </c>
      <c r="U293" s="395" t="s">
        <v>517</v>
      </c>
      <c r="V293" s="699"/>
      <c r="W293" s="395" t="s">
        <v>253</v>
      </c>
      <c r="X293" s="427" t="s">
        <v>211</v>
      </c>
      <c r="Y293" s="426" t="s">
        <v>211</v>
      </c>
      <c r="Z293" s="426"/>
      <c r="AA293" s="990"/>
      <c r="AB293" s="990"/>
      <c r="AC293" s="902" t="s">
        <v>274</v>
      </c>
      <c r="AD293" s="902" t="s">
        <v>274</v>
      </c>
      <c r="AE293" s="902" t="s">
        <v>274</v>
      </c>
      <c r="AF293" s="902" t="s">
        <v>274</v>
      </c>
      <c r="AG293" s="902"/>
      <c r="AH293" s="902"/>
      <c r="AI293" s="434" t="s">
        <v>359</v>
      </c>
      <c r="AJ293" s="1947"/>
      <c r="AK293" s="374" t="s">
        <v>163</v>
      </c>
      <c r="AL293" s="374" t="s">
        <v>163</v>
      </c>
      <c r="AM293" s="374" t="s">
        <v>163</v>
      </c>
    </row>
    <row r="294" spans="1:39" s="194" customFormat="1">
      <c r="A294" s="841">
        <f t="shared" si="3"/>
        <v>291</v>
      </c>
      <c r="B294" s="397" t="s">
        <v>721</v>
      </c>
      <c r="C294" s="494" t="s">
        <v>758</v>
      </c>
      <c r="D294" s="397" t="s">
        <v>131</v>
      </c>
      <c r="E294" s="410"/>
      <c r="F294" s="399"/>
      <c r="G294" s="399"/>
      <c r="H294" s="399"/>
      <c r="I294" s="399"/>
      <c r="J294" s="401"/>
      <c r="K294" s="399" t="s">
        <v>319</v>
      </c>
      <c r="L294" s="399"/>
      <c r="M294" s="399"/>
      <c r="N294" s="399"/>
      <c r="O294" s="400"/>
      <c r="P294" s="399"/>
      <c r="Q294" s="441"/>
      <c r="R294" s="447"/>
      <c r="S294" s="66" t="s">
        <v>4856</v>
      </c>
      <c r="T294" s="66" t="s">
        <v>4857</v>
      </c>
      <c r="U294" s="402" t="s">
        <v>135</v>
      </c>
      <c r="V294" s="702"/>
      <c r="W294" s="402" t="s">
        <v>753</v>
      </c>
      <c r="X294" s="66" t="s">
        <v>98</v>
      </c>
      <c r="Y294" s="566" t="s">
        <v>98</v>
      </c>
      <c r="Z294" s="566"/>
      <c r="AA294" s="742"/>
      <c r="AB294" s="742"/>
      <c r="AC294" s="732"/>
      <c r="AD294" s="572" t="s">
        <v>98</v>
      </c>
      <c r="AE294" s="572" t="s">
        <v>98</v>
      </c>
      <c r="AF294" s="572" t="s">
        <v>98</v>
      </c>
      <c r="AG294" s="732"/>
      <c r="AH294" s="572"/>
      <c r="AI294" s="374" t="s">
        <v>163</v>
      </c>
      <c r="AJ294" s="1947"/>
      <c r="AK294" s="374" t="s">
        <v>163</v>
      </c>
      <c r="AL294" s="374" t="s">
        <v>163</v>
      </c>
      <c r="AM294" s="374" t="s">
        <v>163</v>
      </c>
    </row>
    <row r="295" spans="1:39" s="194" customFormat="1" ht="36">
      <c r="A295" s="15">
        <f t="shared" si="3"/>
        <v>292</v>
      </c>
      <c r="B295" s="187" t="s">
        <v>721</v>
      </c>
      <c r="C295" s="227" t="s">
        <v>323</v>
      </c>
      <c r="D295" s="187" t="s">
        <v>109</v>
      </c>
      <c r="E295" s="188"/>
      <c r="F295" s="189"/>
      <c r="G295" s="189"/>
      <c r="H295" s="189"/>
      <c r="I295" s="189"/>
      <c r="J295" s="189"/>
      <c r="K295" s="189"/>
      <c r="L295" s="189" t="s">
        <v>761</v>
      </c>
      <c r="M295" s="189"/>
      <c r="N295" s="189"/>
      <c r="O295" s="189"/>
      <c r="P295" s="189"/>
      <c r="Q295" s="189"/>
      <c r="R295" s="228"/>
      <c r="S295" s="187" t="s">
        <v>4858</v>
      </c>
      <c r="T295" s="84" t="s">
        <v>763</v>
      </c>
      <c r="U295" s="155" t="s">
        <v>113</v>
      </c>
      <c r="V295" s="155"/>
      <c r="W295" s="155" t="s">
        <v>993</v>
      </c>
      <c r="X295" s="84"/>
      <c r="Y295" s="155"/>
      <c r="Z295" s="155" t="s">
        <v>98</v>
      </c>
      <c r="AA295" s="669" t="s">
        <v>98</v>
      </c>
      <c r="AB295" s="669"/>
      <c r="AC295" s="573" t="s">
        <v>216</v>
      </c>
      <c r="AD295" s="573" t="s">
        <v>216</v>
      </c>
      <c r="AE295" s="573" t="s">
        <v>216</v>
      </c>
      <c r="AF295" s="573" t="s">
        <v>216</v>
      </c>
      <c r="AG295" s="573"/>
      <c r="AH295" s="573"/>
      <c r="AI295" s="374" t="s">
        <v>163</v>
      </c>
      <c r="AJ295" s="1442"/>
      <c r="AK295" s="374" t="s">
        <v>163</v>
      </c>
      <c r="AL295" s="374" t="s">
        <v>163</v>
      </c>
      <c r="AM295" s="374" t="s">
        <v>163</v>
      </c>
    </row>
    <row r="296" spans="1:39" s="194" customFormat="1" ht="51.75" customHeight="1">
      <c r="A296" s="841">
        <f t="shared" si="3"/>
        <v>293</v>
      </c>
      <c r="B296" s="187" t="s">
        <v>721</v>
      </c>
      <c r="C296" s="227" t="s">
        <v>327</v>
      </c>
      <c r="D296" s="187" t="s">
        <v>109</v>
      </c>
      <c r="E296" s="188"/>
      <c r="F296" s="189"/>
      <c r="G296" s="189"/>
      <c r="H296" s="189"/>
      <c r="I296" s="189"/>
      <c r="J296" s="189"/>
      <c r="K296" s="189"/>
      <c r="L296" s="189" t="s">
        <v>764</v>
      </c>
      <c r="M296" s="189"/>
      <c r="N296" s="189"/>
      <c r="O296" s="190"/>
      <c r="P296" s="189"/>
      <c r="Q296" s="220"/>
      <c r="R296" s="192"/>
      <c r="S296" s="187" t="s">
        <v>4859</v>
      </c>
      <c r="T296" s="84" t="s">
        <v>766</v>
      </c>
      <c r="U296" s="155" t="s">
        <v>113</v>
      </c>
      <c r="V296" s="520"/>
      <c r="W296" s="155" t="s">
        <v>993</v>
      </c>
      <c r="X296" s="84"/>
      <c r="Y296" s="217"/>
      <c r="Z296" s="217"/>
      <c r="AA296" s="689"/>
      <c r="AB296" s="689"/>
      <c r="AC296" s="592" t="s">
        <v>216</v>
      </c>
      <c r="AD296" s="592" t="s">
        <v>216</v>
      </c>
      <c r="AE296" s="592" t="s">
        <v>216</v>
      </c>
      <c r="AF296" s="592" t="s">
        <v>216</v>
      </c>
      <c r="AG296" s="592" t="s">
        <v>6829</v>
      </c>
      <c r="AH296" s="592"/>
      <c r="AI296" s="241" t="s">
        <v>3799</v>
      </c>
      <c r="AJ296" s="1947"/>
      <c r="AK296" s="193" t="s">
        <v>4860</v>
      </c>
      <c r="AL296" s="187" t="s">
        <v>4861</v>
      </c>
      <c r="AM296" s="193" t="s">
        <v>105</v>
      </c>
    </row>
    <row r="297" spans="1:39" s="194" customFormat="1" ht="56.25" customHeight="1">
      <c r="A297" s="15">
        <f t="shared" si="3"/>
        <v>294</v>
      </c>
      <c r="B297" s="187" t="s">
        <v>721</v>
      </c>
      <c r="C297" s="187" t="s">
        <v>767</v>
      </c>
      <c r="D297" s="187" t="s">
        <v>109</v>
      </c>
      <c r="E297" s="188"/>
      <c r="F297" s="189"/>
      <c r="G297" s="189"/>
      <c r="H297" s="189"/>
      <c r="I297" s="189"/>
      <c r="J297" s="189"/>
      <c r="K297" s="189"/>
      <c r="L297" s="189" t="s">
        <v>768</v>
      </c>
      <c r="M297" s="189"/>
      <c r="N297" s="189"/>
      <c r="O297" s="189"/>
      <c r="P297" s="189"/>
      <c r="Q297" s="189"/>
      <c r="R297" s="495"/>
      <c r="S297" s="84" t="s">
        <v>4862</v>
      </c>
      <c r="T297" s="84" t="s">
        <v>770</v>
      </c>
      <c r="U297" s="155" t="s">
        <v>113</v>
      </c>
      <c r="V297" s="155"/>
      <c r="W297" s="155" t="s">
        <v>993</v>
      </c>
      <c r="X297" s="84" t="s">
        <v>98</v>
      </c>
      <c r="Y297" s="217" t="s">
        <v>98</v>
      </c>
      <c r="Z297" s="217" t="s">
        <v>98</v>
      </c>
      <c r="AA297" s="669" t="s">
        <v>98</v>
      </c>
      <c r="AB297" s="669"/>
      <c r="AC297" s="592" t="s">
        <v>107</v>
      </c>
      <c r="AD297" s="592" t="s">
        <v>107</v>
      </c>
      <c r="AE297" s="592" t="s">
        <v>107</v>
      </c>
      <c r="AF297" s="592" t="s">
        <v>107</v>
      </c>
      <c r="AG297" s="592"/>
      <c r="AH297" s="592"/>
      <c r="AI297" s="374" t="s">
        <v>163</v>
      </c>
      <c r="AJ297" s="1442"/>
      <c r="AK297" s="374" t="s">
        <v>163</v>
      </c>
      <c r="AL297" s="374" t="s">
        <v>163</v>
      </c>
      <c r="AM297" s="374" t="s">
        <v>163</v>
      </c>
    </row>
    <row r="298" spans="1:39" s="409" customFormat="1" ht="38.25" customHeight="1">
      <c r="A298" s="841">
        <f t="shared" si="3"/>
        <v>295</v>
      </c>
      <c r="B298" s="391" t="s">
        <v>721</v>
      </c>
      <c r="C298" s="493" t="s">
        <v>4863</v>
      </c>
      <c r="D298" s="391" t="s">
        <v>124</v>
      </c>
      <c r="E298" s="404"/>
      <c r="F298" s="393"/>
      <c r="G298" s="393"/>
      <c r="H298" s="393"/>
      <c r="I298" s="393"/>
      <c r="J298" s="405" t="s">
        <v>4864</v>
      </c>
      <c r="K298" s="406"/>
      <c r="L298" s="406"/>
      <c r="M298" s="406"/>
      <c r="N298" s="406"/>
      <c r="O298" s="406"/>
      <c r="P298" s="480"/>
      <c r="Q298" s="1481"/>
      <c r="R298" s="1478"/>
      <c r="S298" s="78" t="s">
        <v>4865</v>
      </c>
      <c r="T298" s="78" t="s">
        <v>4866</v>
      </c>
      <c r="U298" s="395" t="s">
        <v>128</v>
      </c>
      <c r="V298" s="699"/>
      <c r="W298" s="395" t="s">
        <v>4251</v>
      </c>
      <c r="X298" s="78" t="s">
        <v>98</v>
      </c>
      <c r="Y298" s="395" t="s">
        <v>98</v>
      </c>
      <c r="Z298" s="395"/>
      <c r="AA298" s="741"/>
      <c r="AB298" s="741"/>
      <c r="AC298" s="678" t="s">
        <v>229</v>
      </c>
      <c r="AD298" s="678" t="s">
        <v>229</v>
      </c>
      <c r="AE298" s="678" t="s">
        <v>229</v>
      </c>
      <c r="AF298" s="678" t="s">
        <v>229</v>
      </c>
      <c r="AG298" s="678"/>
      <c r="AH298" s="678"/>
      <c r="AI298" s="374" t="s">
        <v>163</v>
      </c>
      <c r="AJ298" s="1947"/>
      <c r="AK298" s="374" t="s">
        <v>163</v>
      </c>
      <c r="AL298" s="374" t="s">
        <v>163</v>
      </c>
      <c r="AM298" s="374" t="s">
        <v>163</v>
      </c>
    </row>
    <row r="299" spans="1:39" s="194" customFormat="1">
      <c r="A299" s="841">
        <f t="shared" si="3"/>
        <v>296</v>
      </c>
      <c r="B299" s="397" t="s">
        <v>721</v>
      </c>
      <c r="C299" s="494" t="s">
        <v>4867</v>
      </c>
      <c r="D299" s="397" t="s">
        <v>131</v>
      </c>
      <c r="E299" s="410"/>
      <c r="F299" s="399"/>
      <c r="G299" s="399"/>
      <c r="H299" s="399"/>
      <c r="I299" s="399"/>
      <c r="J299" s="399"/>
      <c r="K299" s="399" t="s">
        <v>4868</v>
      </c>
      <c r="L299" s="399"/>
      <c r="M299" s="399"/>
      <c r="N299" s="399"/>
      <c r="O299" s="400"/>
      <c r="P299" s="399"/>
      <c r="Q299" s="441"/>
      <c r="R299" s="401"/>
      <c r="S299" s="397" t="s">
        <v>4869</v>
      </c>
      <c r="T299" s="66" t="s">
        <v>4870</v>
      </c>
      <c r="U299" s="402" t="s">
        <v>96</v>
      </c>
      <c r="V299" s="702"/>
      <c r="W299" s="402" t="s">
        <v>129</v>
      </c>
      <c r="X299" s="66" t="s">
        <v>98</v>
      </c>
      <c r="Y299" s="402" t="s">
        <v>98</v>
      </c>
      <c r="Z299" s="402"/>
      <c r="AA299" s="742"/>
      <c r="AB299" s="742"/>
      <c r="AC299" s="704"/>
      <c r="AD299" s="703" t="s">
        <v>359</v>
      </c>
      <c r="AE299" s="703" t="s">
        <v>359</v>
      </c>
      <c r="AF299" s="703" t="s">
        <v>359</v>
      </c>
      <c r="AG299" s="704"/>
      <c r="AH299" s="703"/>
      <c r="AI299" s="374" t="s">
        <v>163</v>
      </c>
      <c r="AJ299" s="1947"/>
      <c r="AK299" s="374" t="s">
        <v>163</v>
      </c>
      <c r="AL299" s="374" t="s">
        <v>163</v>
      </c>
      <c r="AM299" s="374" t="s">
        <v>163</v>
      </c>
    </row>
    <row r="300" spans="1:39" s="409" customFormat="1" ht="36.75" customHeight="1">
      <c r="A300" s="841">
        <f t="shared" si="3"/>
        <v>297</v>
      </c>
      <c r="B300" s="391" t="s">
        <v>721</v>
      </c>
      <c r="C300" s="493" t="s">
        <v>4899</v>
      </c>
      <c r="D300" s="391" t="s">
        <v>124</v>
      </c>
      <c r="E300" s="404"/>
      <c r="F300" s="393"/>
      <c r="G300" s="393"/>
      <c r="H300" s="393"/>
      <c r="I300" s="393"/>
      <c r="J300" s="393"/>
      <c r="K300" s="393"/>
      <c r="L300" s="405" t="s">
        <v>4900</v>
      </c>
      <c r="M300" s="406"/>
      <c r="N300" s="406"/>
      <c r="O300" s="406"/>
      <c r="P300" s="480"/>
      <c r="Q300" s="1481"/>
      <c r="R300" s="1478"/>
      <c r="S300" s="78" t="s">
        <v>4922</v>
      </c>
      <c r="T300" s="78" t="s">
        <v>4923</v>
      </c>
      <c r="U300" s="395" t="s">
        <v>105</v>
      </c>
      <c r="V300" s="699"/>
      <c r="W300" s="395" t="s">
        <v>638</v>
      </c>
      <c r="X300" s="78" t="s">
        <v>98</v>
      </c>
      <c r="Y300" s="565" t="s">
        <v>98</v>
      </c>
      <c r="Z300" s="565"/>
      <c r="AA300" s="741"/>
      <c r="AB300" s="741"/>
      <c r="AC300" s="678" t="s">
        <v>229</v>
      </c>
      <c r="AD300" s="678" t="s">
        <v>229</v>
      </c>
      <c r="AE300" s="678" t="s">
        <v>229</v>
      </c>
      <c r="AF300" s="678" t="s">
        <v>229</v>
      </c>
      <c r="AG300" s="678"/>
      <c r="AH300" s="678"/>
      <c r="AI300" s="570" t="s">
        <v>3850</v>
      </c>
      <c r="AJ300" s="1947"/>
      <c r="AK300" s="193" t="s">
        <v>4924</v>
      </c>
      <c r="AL300" s="187" t="s">
        <v>4925</v>
      </c>
      <c r="AM300" s="374" t="s">
        <v>119</v>
      </c>
    </row>
    <row r="301" spans="1:39" s="194" customFormat="1" ht="38.25" customHeight="1">
      <c r="A301" s="841">
        <f t="shared" si="3"/>
        <v>298</v>
      </c>
      <c r="B301" s="397" t="s">
        <v>721</v>
      </c>
      <c r="C301" s="494" t="s">
        <v>2076</v>
      </c>
      <c r="D301" s="397" t="s">
        <v>131</v>
      </c>
      <c r="E301" s="410"/>
      <c r="F301" s="399"/>
      <c r="G301" s="399"/>
      <c r="H301" s="399"/>
      <c r="I301" s="399"/>
      <c r="J301" s="399"/>
      <c r="K301" s="399"/>
      <c r="L301" s="399"/>
      <c r="M301" s="399" t="s">
        <v>483</v>
      </c>
      <c r="N301" s="399"/>
      <c r="O301" s="400"/>
      <c r="P301" s="399"/>
      <c r="Q301" s="441"/>
      <c r="R301" s="401"/>
      <c r="S301" s="397" t="s">
        <v>4926</v>
      </c>
      <c r="T301" s="66" t="s">
        <v>4927</v>
      </c>
      <c r="U301" s="402" t="s">
        <v>96</v>
      </c>
      <c r="V301" s="702"/>
      <c r="W301" s="402" t="s">
        <v>638</v>
      </c>
      <c r="X301" s="66" t="s">
        <v>98</v>
      </c>
      <c r="Y301" s="566" t="s">
        <v>98</v>
      </c>
      <c r="Z301" s="566"/>
      <c r="AA301" s="742"/>
      <c r="AB301" s="742"/>
      <c r="AC301" s="704"/>
      <c r="AD301" s="703" t="s">
        <v>4928</v>
      </c>
      <c r="AE301" s="703" t="s">
        <v>4928</v>
      </c>
      <c r="AF301" s="703" t="s">
        <v>4928</v>
      </c>
      <c r="AG301" s="704"/>
      <c r="AH301" s="703"/>
      <c r="AI301" s="374" t="s">
        <v>163</v>
      </c>
      <c r="AJ301" s="1947"/>
      <c r="AK301" s="374" t="s">
        <v>163</v>
      </c>
      <c r="AL301" s="374" t="s">
        <v>163</v>
      </c>
      <c r="AM301" s="374" t="s">
        <v>99</v>
      </c>
    </row>
    <row r="302" spans="1:39" s="194" customFormat="1" ht="34.5" customHeight="1">
      <c r="A302" s="841">
        <f t="shared" si="3"/>
        <v>299</v>
      </c>
      <c r="B302" s="187" t="s">
        <v>721</v>
      </c>
      <c r="C302" s="187" t="s">
        <v>980</v>
      </c>
      <c r="D302" s="187" t="s">
        <v>109</v>
      </c>
      <c r="E302" s="220"/>
      <c r="F302" s="189"/>
      <c r="G302" s="189"/>
      <c r="H302" s="189"/>
      <c r="I302" s="189"/>
      <c r="J302" s="189"/>
      <c r="K302" s="189"/>
      <c r="L302" s="189"/>
      <c r="M302" s="189"/>
      <c r="N302" s="190" t="s">
        <v>487</v>
      </c>
      <c r="O302" s="191"/>
      <c r="P302" s="192"/>
      <c r="Q302" s="923"/>
      <c r="R302" s="424"/>
      <c r="S302" s="84" t="s">
        <v>4929</v>
      </c>
      <c r="T302" s="84" t="s">
        <v>4906</v>
      </c>
      <c r="U302" s="155" t="s">
        <v>1150</v>
      </c>
      <c r="V302" s="520"/>
      <c r="W302" s="155" t="s">
        <v>511</v>
      </c>
      <c r="X302" s="84" t="s">
        <v>98</v>
      </c>
      <c r="Y302" s="155" t="s">
        <v>98</v>
      </c>
      <c r="Z302" s="155"/>
      <c r="AA302" s="689"/>
      <c r="AB302" s="689"/>
      <c r="AC302" s="906" t="s">
        <v>229</v>
      </c>
      <c r="AD302" s="906" t="s">
        <v>229</v>
      </c>
      <c r="AE302" s="906" t="s">
        <v>229</v>
      </c>
      <c r="AF302" s="906" t="s">
        <v>229</v>
      </c>
      <c r="AG302" s="906" t="s">
        <v>6829</v>
      </c>
      <c r="AH302" s="906"/>
      <c r="AI302" s="570" t="s">
        <v>3799</v>
      </c>
      <c r="AJ302" s="1947"/>
      <c r="AK302" s="193" t="s">
        <v>4930</v>
      </c>
      <c r="AL302" s="187" t="s">
        <v>4931</v>
      </c>
      <c r="AM302" s="374" t="s">
        <v>1150</v>
      </c>
    </row>
    <row r="303" spans="1:39" s="2095" customFormat="1" ht="32.25" customHeight="1">
      <c r="A303" s="2127">
        <f t="shared" si="3"/>
        <v>300</v>
      </c>
      <c r="B303" s="1964" t="s">
        <v>721</v>
      </c>
      <c r="C303" s="1967" t="s">
        <v>981</v>
      </c>
      <c r="D303" s="1964" t="s">
        <v>109</v>
      </c>
      <c r="E303" s="1419"/>
      <c r="F303" s="389"/>
      <c r="G303" s="189"/>
      <c r="H303" s="189"/>
      <c r="I303" s="189"/>
      <c r="J303" s="189"/>
      <c r="K303" s="189"/>
      <c r="L303" s="189"/>
      <c r="M303" s="189"/>
      <c r="N303" s="1975" t="s">
        <v>982</v>
      </c>
      <c r="O303" s="1975"/>
      <c r="P303" s="1975"/>
      <c r="Q303" s="2009"/>
      <c r="R303" s="2009"/>
      <c r="S303" s="1967" t="s">
        <v>6714</v>
      </c>
      <c r="T303" s="1967" t="s">
        <v>6715</v>
      </c>
      <c r="U303" s="1476" t="s">
        <v>119</v>
      </c>
      <c r="V303" s="988"/>
      <c r="W303" s="1969" t="s">
        <v>6760</v>
      </c>
      <c r="X303" s="1976" t="s">
        <v>114</v>
      </c>
      <c r="Y303" s="1967" t="s">
        <v>114</v>
      </c>
      <c r="Z303" s="1967" t="s">
        <v>99</v>
      </c>
      <c r="AA303" s="1976"/>
      <c r="AB303" s="1976"/>
      <c r="AC303" s="1980" t="s">
        <v>4519</v>
      </c>
      <c r="AD303" s="1980" t="s">
        <v>4519</v>
      </c>
      <c r="AE303" s="1980" t="s">
        <v>216</v>
      </c>
      <c r="AF303" s="1980" t="s">
        <v>216</v>
      </c>
      <c r="AG303" s="1980"/>
      <c r="AH303" s="1980"/>
      <c r="AI303" s="241"/>
      <c r="AJ303" s="2302"/>
      <c r="AK303" s="2140"/>
      <c r="AL303" s="2141"/>
      <c r="AM303" s="2132"/>
    </row>
    <row r="304" spans="1:39" s="1417" customFormat="1">
      <c r="A304" s="2127">
        <f t="shared" si="3"/>
        <v>301</v>
      </c>
      <c r="B304" s="1964" t="s">
        <v>721</v>
      </c>
      <c r="C304" s="1967" t="s">
        <v>490</v>
      </c>
      <c r="D304" s="1964" t="s">
        <v>109</v>
      </c>
      <c r="E304" s="1419"/>
      <c r="F304" s="389"/>
      <c r="G304" s="389"/>
      <c r="H304" s="389"/>
      <c r="I304" s="389"/>
      <c r="J304" s="389"/>
      <c r="K304" s="389"/>
      <c r="L304" s="389"/>
      <c r="M304" s="389"/>
      <c r="N304" s="389" t="s">
        <v>491</v>
      </c>
      <c r="O304" s="389"/>
      <c r="P304" s="389"/>
      <c r="Q304" s="389"/>
      <c r="R304" s="2031"/>
      <c r="S304" s="1967" t="s">
        <v>6836</v>
      </c>
      <c r="T304" s="1967" t="s">
        <v>6837</v>
      </c>
      <c r="U304" s="1476" t="s">
        <v>119</v>
      </c>
      <c r="V304" s="1476"/>
      <c r="W304" s="1969" t="s">
        <v>6760</v>
      </c>
      <c r="X304" s="1967"/>
      <c r="Y304" s="1977"/>
      <c r="Z304" s="1977" t="s">
        <v>98</v>
      </c>
      <c r="AA304" s="680"/>
      <c r="AB304" s="680"/>
      <c r="AC304" s="1970" t="s">
        <v>229</v>
      </c>
      <c r="AD304" s="1970" t="s">
        <v>229</v>
      </c>
      <c r="AE304" s="1970" t="s">
        <v>229</v>
      </c>
      <c r="AF304" s="1970" t="s">
        <v>229</v>
      </c>
      <c r="AG304" s="1970"/>
      <c r="AH304" s="1970"/>
      <c r="AI304" s="1972"/>
      <c r="AJ304" s="1947"/>
      <c r="AK304" s="1974"/>
      <c r="AL304" s="1964"/>
      <c r="AM304" s="1974"/>
    </row>
    <row r="305" spans="1:41" s="194" customFormat="1" ht="34.5" customHeight="1">
      <c r="A305" s="841">
        <f t="shared" si="3"/>
        <v>302</v>
      </c>
      <c r="B305" s="187" t="s">
        <v>721</v>
      </c>
      <c r="C305" s="187" t="s">
        <v>2081</v>
      </c>
      <c r="D305" s="187" t="s">
        <v>109</v>
      </c>
      <c r="E305" s="220"/>
      <c r="F305" s="189"/>
      <c r="G305" s="189"/>
      <c r="H305" s="189"/>
      <c r="I305" s="189"/>
      <c r="J305" s="189"/>
      <c r="K305" s="189"/>
      <c r="L305" s="189"/>
      <c r="M305" s="189"/>
      <c r="N305" s="189" t="s">
        <v>4909</v>
      </c>
      <c r="O305" s="190"/>
      <c r="P305" s="189"/>
      <c r="Q305" s="220"/>
      <c r="R305" s="191"/>
      <c r="S305" s="84" t="s">
        <v>4932</v>
      </c>
      <c r="T305" s="84" t="s">
        <v>2083</v>
      </c>
      <c r="U305" s="155" t="s">
        <v>210</v>
      </c>
      <c r="V305" s="520"/>
      <c r="W305" s="155" t="s">
        <v>511</v>
      </c>
      <c r="X305" s="84"/>
      <c r="Y305" s="155"/>
      <c r="Z305" s="155"/>
      <c r="AA305" s="689"/>
      <c r="AB305" s="689"/>
      <c r="AC305" s="906" t="s">
        <v>274</v>
      </c>
      <c r="AD305" s="906" t="s">
        <v>274</v>
      </c>
      <c r="AE305" s="906" t="s">
        <v>274</v>
      </c>
      <c r="AF305" s="906" t="s">
        <v>274</v>
      </c>
      <c r="AG305" s="906"/>
      <c r="AH305" s="906"/>
      <c r="AI305" s="193" t="s">
        <v>163</v>
      </c>
      <c r="AJ305" s="2172"/>
      <c r="AK305" s="193" t="s">
        <v>163</v>
      </c>
      <c r="AL305" s="193" t="s">
        <v>163</v>
      </c>
      <c r="AM305" s="193" t="s">
        <v>99</v>
      </c>
    </row>
    <row r="306" spans="1:41" s="194" customFormat="1">
      <c r="A306" s="841">
        <f t="shared" si="3"/>
        <v>303</v>
      </c>
      <c r="B306" s="187" t="s">
        <v>721</v>
      </c>
      <c r="C306" s="187" t="s">
        <v>494</v>
      </c>
      <c r="D306" s="187" t="s">
        <v>109</v>
      </c>
      <c r="E306" s="188"/>
      <c r="F306" s="189"/>
      <c r="G306" s="189"/>
      <c r="H306" s="189"/>
      <c r="I306" s="189"/>
      <c r="J306" s="189"/>
      <c r="K306" s="189"/>
      <c r="L306" s="189"/>
      <c r="M306" s="189"/>
      <c r="N306" s="189" t="s">
        <v>495</v>
      </c>
      <c r="O306" s="189"/>
      <c r="P306" s="189"/>
      <c r="Q306" s="189"/>
      <c r="R306" s="189"/>
      <c r="S306" s="84" t="s">
        <v>4934</v>
      </c>
      <c r="T306" s="84" t="s">
        <v>4935</v>
      </c>
      <c r="U306" s="155" t="s">
        <v>119</v>
      </c>
      <c r="V306" s="520"/>
      <c r="W306" s="434" t="s">
        <v>511</v>
      </c>
      <c r="X306" s="432"/>
      <c r="Y306" s="431"/>
      <c r="Z306" s="431" t="s">
        <v>98</v>
      </c>
      <c r="AA306" s="692"/>
      <c r="AB306" s="692"/>
      <c r="AC306" s="1980" t="s">
        <v>6801</v>
      </c>
      <c r="AD306" s="1980" t="s">
        <v>6801</v>
      </c>
      <c r="AE306" s="1980" t="s">
        <v>6801</v>
      </c>
      <c r="AF306" s="1980" t="s">
        <v>6801</v>
      </c>
      <c r="AG306" s="1980"/>
      <c r="AH306" s="1980"/>
      <c r="AI306" s="193" t="s">
        <v>163</v>
      </c>
      <c r="AJ306" s="2172"/>
      <c r="AK306" s="193" t="s">
        <v>163</v>
      </c>
      <c r="AL306" s="193" t="s">
        <v>163</v>
      </c>
      <c r="AM306" s="193" t="s">
        <v>99</v>
      </c>
    </row>
    <row r="307" spans="1:41" s="2155" customFormat="1">
      <c r="A307" s="2127">
        <f t="shared" si="3"/>
        <v>304</v>
      </c>
      <c r="B307" s="1964" t="s">
        <v>721</v>
      </c>
      <c r="C307" s="1967" t="s">
        <v>6984</v>
      </c>
      <c r="D307" s="1964" t="s">
        <v>109</v>
      </c>
      <c r="E307" s="1419"/>
      <c r="F307" s="389"/>
      <c r="G307" s="389"/>
      <c r="H307" s="389"/>
      <c r="I307" s="389"/>
      <c r="J307" s="389"/>
      <c r="K307" s="389"/>
      <c r="L307" s="389"/>
      <c r="M307" s="389"/>
      <c r="N307" s="1975" t="s">
        <v>6985</v>
      </c>
      <c r="O307" s="1975"/>
      <c r="P307" s="1975"/>
      <c r="Q307" s="2009"/>
      <c r="R307" s="2009"/>
      <c r="S307" s="1967" t="s">
        <v>6982</v>
      </c>
      <c r="T307" s="1967" t="s">
        <v>6983</v>
      </c>
      <c r="U307" s="1476" t="s">
        <v>105</v>
      </c>
      <c r="V307" s="1476"/>
      <c r="W307" s="1969" t="s">
        <v>6760</v>
      </c>
      <c r="X307" s="1967"/>
      <c r="Y307" s="1968"/>
      <c r="Z307" s="1977" t="s">
        <v>99</v>
      </c>
      <c r="AA307" s="2152"/>
      <c r="AB307" s="2152"/>
      <c r="AC307" s="1476" t="s">
        <v>216</v>
      </c>
      <c r="AD307" s="1476" t="s">
        <v>216</v>
      </c>
      <c r="AE307" s="1476" t="s">
        <v>216</v>
      </c>
      <c r="AF307" s="1476" t="s">
        <v>216</v>
      </c>
      <c r="AG307" s="1476"/>
      <c r="AH307" s="1476"/>
      <c r="AI307" s="2153"/>
      <c r="AJ307" s="2300"/>
      <c r="AK307" s="1970"/>
      <c r="AL307" s="2154"/>
      <c r="AM307" s="1972"/>
    </row>
    <row r="308" spans="1:41" s="2095" customFormat="1">
      <c r="A308" s="841">
        <f t="shared" si="3"/>
        <v>305</v>
      </c>
      <c r="B308" s="187" t="s">
        <v>721</v>
      </c>
      <c r="C308" s="84" t="s">
        <v>988</v>
      </c>
      <c r="D308" s="187" t="s">
        <v>109</v>
      </c>
      <c r="E308" s="220"/>
      <c r="F308" s="189"/>
      <c r="G308" s="189"/>
      <c r="H308" s="189"/>
      <c r="I308" s="189"/>
      <c r="J308" s="189"/>
      <c r="K308" s="189"/>
      <c r="L308" s="189"/>
      <c r="M308" s="189"/>
      <c r="N308" s="191" t="s">
        <v>499</v>
      </c>
      <c r="O308" s="191"/>
      <c r="P308" s="191"/>
      <c r="Q308" s="239"/>
      <c r="R308" s="239"/>
      <c r="S308" s="84" t="s">
        <v>6716</v>
      </c>
      <c r="T308" s="84" t="s">
        <v>6717</v>
      </c>
      <c r="U308" s="520" t="s">
        <v>105</v>
      </c>
      <c r="V308" s="520"/>
      <c r="W308" s="155" t="s">
        <v>511</v>
      </c>
      <c r="X308" s="84"/>
      <c r="Y308" s="155"/>
      <c r="Z308" s="217" t="s">
        <v>99</v>
      </c>
      <c r="AA308" s="693"/>
      <c r="AB308" s="693"/>
      <c r="AC308" s="520" t="s">
        <v>216</v>
      </c>
      <c r="AD308" s="520" t="s">
        <v>216</v>
      </c>
      <c r="AE308" s="520" t="s">
        <v>216</v>
      </c>
      <c r="AF308" s="520" t="s">
        <v>216</v>
      </c>
      <c r="AG308" s="520"/>
      <c r="AH308" s="520"/>
      <c r="AI308" s="2132"/>
      <c r="AJ308" s="2300"/>
      <c r="AK308" s="592"/>
      <c r="AL308" s="805"/>
      <c r="AM308" s="241"/>
    </row>
    <row r="309" spans="1:41" s="194" customFormat="1" ht="38.25" customHeight="1">
      <c r="A309" s="2126">
        <f t="shared" si="3"/>
        <v>306</v>
      </c>
      <c r="B309" s="187" t="s">
        <v>721</v>
      </c>
      <c r="C309" s="84" t="s">
        <v>2979</v>
      </c>
      <c r="D309" s="187" t="s">
        <v>109</v>
      </c>
      <c r="E309" s="188"/>
      <c r="F309" s="189"/>
      <c r="G309" s="189"/>
      <c r="H309" s="189"/>
      <c r="I309" s="189"/>
      <c r="J309" s="189"/>
      <c r="K309" s="189"/>
      <c r="L309" s="189"/>
      <c r="M309" s="189"/>
      <c r="N309" s="189" t="s">
        <v>2980</v>
      </c>
      <c r="O309" s="189"/>
      <c r="P309" s="189"/>
      <c r="Q309" s="189"/>
      <c r="R309" s="189"/>
      <c r="S309" s="84" t="s">
        <v>4915</v>
      </c>
      <c r="T309" s="84" t="s">
        <v>4936</v>
      </c>
      <c r="U309" s="155" t="s">
        <v>119</v>
      </c>
      <c r="V309" s="520"/>
      <c r="W309" s="155" t="s">
        <v>511</v>
      </c>
      <c r="X309" s="84" t="s">
        <v>234</v>
      </c>
      <c r="Y309" s="217" t="s">
        <v>226</v>
      </c>
      <c r="Z309" s="217" t="s">
        <v>4737</v>
      </c>
      <c r="AA309" s="669"/>
      <c r="AB309" s="669"/>
      <c r="AC309" s="906" t="s">
        <v>216</v>
      </c>
      <c r="AD309" s="906" t="s">
        <v>216</v>
      </c>
      <c r="AE309" s="906" t="s">
        <v>216</v>
      </c>
      <c r="AF309" s="906" t="s">
        <v>216</v>
      </c>
      <c r="AG309" s="906"/>
      <c r="AH309" s="906"/>
      <c r="AI309" s="570" t="s">
        <v>3799</v>
      </c>
      <c r="AJ309" s="2172"/>
      <c r="AK309" s="193" t="s">
        <v>6719</v>
      </c>
      <c r="AL309" s="187" t="s">
        <v>4937</v>
      </c>
      <c r="AM309" s="374" t="s">
        <v>119</v>
      </c>
    </row>
    <row r="310" spans="1:41" s="1417" customFormat="1" ht="38.25" customHeight="1">
      <c r="A310" s="2127">
        <f>ROW()-ROW(A$3)</f>
        <v>307</v>
      </c>
      <c r="B310" s="1964" t="s">
        <v>721</v>
      </c>
      <c r="C310" s="1967" t="s">
        <v>4659</v>
      </c>
      <c r="D310" s="1964" t="s">
        <v>109</v>
      </c>
      <c r="E310" s="425"/>
      <c r="F310" s="389"/>
      <c r="G310" s="389"/>
      <c r="H310" s="389"/>
      <c r="I310" s="389"/>
      <c r="J310" s="389"/>
      <c r="K310" s="389"/>
      <c r="L310" s="389"/>
      <c r="M310" s="389"/>
      <c r="N310" s="389" t="s">
        <v>4660</v>
      </c>
      <c r="O310" s="389"/>
      <c r="P310" s="389"/>
      <c r="Q310" s="389"/>
      <c r="R310" s="389"/>
      <c r="S310" s="1967" t="s">
        <v>6850</v>
      </c>
      <c r="T310" s="1967" t="s">
        <v>6851</v>
      </c>
      <c r="U310" s="1968" t="s">
        <v>119</v>
      </c>
      <c r="V310" s="1476"/>
      <c r="W310" s="1968" t="s">
        <v>511</v>
      </c>
      <c r="X310" s="1967" t="s">
        <v>254</v>
      </c>
      <c r="Y310" s="1977" t="s">
        <v>142</v>
      </c>
      <c r="Z310" s="1977" t="s">
        <v>4737</v>
      </c>
      <c r="AA310" s="680"/>
      <c r="AB310" s="680"/>
      <c r="AC310" s="1980" t="s">
        <v>216</v>
      </c>
      <c r="AD310" s="1980" t="s">
        <v>216</v>
      </c>
      <c r="AE310" s="1980" t="s">
        <v>216</v>
      </c>
      <c r="AF310" s="1980" t="s">
        <v>216</v>
      </c>
      <c r="AG310" s="1980"/>
      <c r="AH310" s="1980"/>
      <c r="AI310" s="2142"/>
      <c r="AJ310" s="1947"/>
      <c r="AK310" s="1974"/>
      <c r="AL310" s="1964"/>
      <c r="AM310" s="1974"/>
    </row>
    <row r="311" spans="1:41" s="194" customFormat="1" ht="49.5" customHeight="1">
      <c r="A311" s="2126">
        <f t="shared" ref="A311:A401" si="5">ROW()-ROW(A$3)</f>
        <v>308</v>
      </c>
      <c r="B311" s="187" t="s">
        <v>721</v>
      </c>
      <c r="C311" s="383" t="s">
        <v>507</v>
      </c>
      <c r="D311" s="187" t="s">
        <v>109</v>
      </c>
      <c r="E311" s="188"/>
      <c r="F311" s="189"/>
      <c r="G311" s="189"/>
      <c r="H311" s="189"/>
      <c r="I311" s="189"/>
      <c r="J311" s="189"/>
      <c r="K311" s="189"/>
      <c r="L311" s="189"/>
      <c r="M311" s="189"/>
      <c r="N311" s="189" t="s">
        <v>508</v>
      </c>
      <c r="O311" s="189"/>
      <c r="P311" s="189"/>
      <c r="Q311" s="189"/>
      <c r="R311" s="189"/>
      <c r="S311" s="84" t="s">
        <v>4920</v>
      </c>
      <c r="T311" s="84" t="s">
        <v>4938</v>
      </c>
      <c r="U311" s="155" t="s">
        <v>119</v>
      </c>
      <c r="V311" s="520"/>
      <c r="W311" s="155" t="s">
        <v>511</v>
      </c>
      <c r="X311" s="84" t="s">
        <v>254</v>
      </c>
      <c r="Y311" s="217" t="s">
        <v>142</v>
      </c>
      <c r="Z311" s="217" t="s">
        <v>4737</v>
      </c>
      <c r="AA311" s="669"/>
      <c r="AB311" s="669"/>
      <c r="AC311" s="573" t="s">
        <v>216</v>
      </c>
      <c r="AD311" s="573" t="s">
        <v>216</v>
      </c>
      <c r="AE311" s="573" t="s">
        <v>216</v>
      </c>
      <c r="AF311" s="573" t="s">
        <v>216</v>
      </c>
      <c r="AG311" s="573"/>
      <c r="AH311" s="573"/>
      <c r="AI311" s="374" t="s">
        <v>163</v>
      </c>
      <c r="AJ311" s="1947"/>
      <c r="AK311" s="374" t="s">
        <v>163</v>
      </c>
      <c r="AL311" s="374" t="s">
        <v>163</v>
      </c>
      <c r="AM311" s="374" t="s">
        <v>163</v>
      </c>
    </row>
    <row r="312" spans="1:41" s="409" customFormat="1" ht="45.5" customHeight="1">
      <c r="A312" s="841">
        <f t="shared" si="5"/>
        <v>309</v>
      </c>
      <c r="B312" s="391" t="s">
        <v>721</v>
      </c>
      <c r="C312" s="391" t="s">
        <v>4939</v>
      </c>
      <c r="D312" s="391" t="s">
        <v>124</v>
      </c>
      <c r="E312" s="404"/>
      <c r="F312" s="393"/>
      <c r="G312" s="393"/>
      <c r="H312" s="393"/>
      <c r="I312" s="393"/>
      <c r="J312" s="405"/>
      <c r="K312" s="406"/>
      <c r="L312" s="405" t="s">
        <v>4940</v>
      </c>
      <c r="M312" s="406"/>
      <c r="N312" s="406"/>
      <c r="O312" s="406"/>
      <c r="P312" s="480"/>
      <c r="Q312" s="1481"/>
      <c r="R312" s="1478"/>
      <c r="S312" s="78" t="s">
        <v>4941</v>
      </c>
      <c r="T312" s="78" t="s">
        <v>4942</v>
      </c>
      <c r="U312" s="395" t="s">
        <v>1150</v>
      </c>
      <c r="V312" s="699"/>
      <c r="W312" s="395" t="s">
        <v>129</v>
      </c>
      <c r="X312" s="78" t="s">
        <v>98</v>
      </c>
      <c r="Y312" s="565" t="s">
        <v>98</v>
      </c>
      <c r="Z312" s="565"/>
      <c r="AA312" s="741"/>
      <c r="AB312" s="741"/>
      <c r="AC312" s="594"/>
      <c r="AD312" s="569" t="s">
        <v>683</v>
      </c>
      <c r="AE312" s="569" t="s">
        <v>683</v>
      </c>
      <c r="AF312" s="569" t="s">
        <v>683</v>
      </c>
      <c r="AG312" s="2477"/>
      <c r="AH312" s="569"/>
      <c r="AI312" s="570" t="s">
        <v>4943</v>
      </c>
      <c r="AJ312" s="1947"/>
      <c r="AK312" s="193" t="s">
        <v>4944</v>
      </c>
      <c r="AL312" s="187" t="s">
        <v>4945</v>
      </c>
      <c r="AM312" s="193" t="s">
        <v>128</v>
      </c>
    </row>
    <row r="313" spans="1:41" s="381" customFormat="1" ht="39" customHeight="1">
      <c r="A313" s="841">
        <f t="shared" si="5"/>
        <v>310</v>
      </c>
      <c r="B313" s="397" t="s">
        <v>721</v>
      </c>
      <c r="C313" s="397" t="s">
        <v>2100</v>
      </c>
      <c r="D313" s="397" t="s">
        <v>131</v>
      </c>
      <c r="E313" s="410"/>
      <c r="F313" s="399"/>
      <c r="G313" s="399"/>
      <c r="H313" s="399"/>
      <c r="I313" s="399"/>
      <c r="J313" s="399"/>
      <c r="K313" s="399"/>
      <c r="L313" s="399"/>
      <c r="M313" s="399" t="s">
        <v>817</v>
      </c>
      <c r="N313" s="399"/>
      <c r="O313" s="400"/>
      <c r="P313" s="399"/>
      <c r="Q313" s="441"/>
      <c r="R313" s="401"/>
      <c r="S313" s="66" t="s">
        <v>4946</v>
      </c>
      <c r="T313" s="66" t="s">
        <v>4947</v>
      </c>
      <c r="U313" s="402" t="s">
        <v>96</v>
      </c>
      <c r="V313" s="702"/>
      <c r="W313" s="402" t="s">
        <v>129</v>
      </c>
      <c r="X313" s="66" t="s">
        <v>98</v>
      </c>
      <c r="Y313" s="566" t="s">
        <v>98</v>
      </c>
      <c r="Z313" s="566"/>
      <c r="AA313" s="742"/>
      <c r="AB313" s="742"/>
      <c r="AC313" s="2161"/>
      <c r="AD313" s="572" t="s">
        <v>359</v>
      </c>
      <c r="AE313" s="572" t="s">
        <v>359</v>
      </c>
      <c r="AF313" s="572" t="s">
        <v>359</v>
      </c>
      <c r="AG313" s="732"/>
      <c r="AH313" s="572"/>
      <c r="AI313" s="374" t="s">
        <v>163</v>
      </c>
      <c r="AJ313" s="1947"/>
      <c r="AK313" s="374" t="s">
        <v>163</v>
      </c>
      <c r="AL313" s="374" t="s">
        <v>163</v>
      </c>
      <c r="AM313" s="374" t="s">
        <v>163</v>
      </c>
    </row>
    <row r="314" spans="1:41" s="2051" customFormat="1" ht="75.75" customHeight="1">
      <c r="A314" s="841">
        <f t="shared" si="5"/>
        <v>311</v>
      </c>
      <c r="B314" s="187" t="s">
        <v>721</v>
      </c>
      <c r="C314" s="1577" t="s">
        <v>825</v>
      </c>
      <c r="D314" s="187" t="s">
        <v>109</v>
      </c>
      <c r="E314" s="188"/>
      <c r="F314" s="189"/>
      <c r="G314" s="189"/>
      <c r="H314" s="189"/>
      <c r="I314" s="189"/>
      <c r="J314" s="189"/>
      <c r="K314" s="189"/>
      <c r="L314" s="189"/>
      <c r="M314" s="189"/>
      <c r="N314" s="189" t="s">
        <v>4951</v>
      </c>
      <c r="O314" s="190"/>
      <c r="P314" s="189"/>
      <c r="Q314" s="220"/>
      <c r="R314" s="191"/>
      <c r="S314" s="84" t="s">
        <v>4952</v>
      </c>
      <c r="T314" s="84" t="s">
        <v>4953</v>
      </c>
      <c r="U314" s="155" t="s">
        <v>210</v>
      </c>
      <c r="V314" s="2042"/>
      <c r="W314" s="155" t="s">
        <v>1282</v>
      </c>
      <c r="X314" s="84"/>
      <c r="Y314" s="217"/>
      <c r="Z314" s="217"/>
      <c r="AA314" s="689"/>
      <c r="AB314" s="689"/>
      <c r="AC314" s="223"/>
      <c r="AD314" s="592" t="s">
        <v>726</v>
      </c>
      <c r="AE314" s="592" t="s">
        <v>726</v>
      </c>
      <c r="AF314" s="592" t="s">
        <v>726</v>
      </c>
      <c r="AG314" s="241"/>
      <c r="AH314" s="592" t="s">
        <v>6829</v>
      </c>
      <c r="AI314" s="241" t="s">
        <v>3726</v>
      </c>
      <c r="AJ314" s="2302">
        <v>1</v>
      </c>
      <c r="AK314" s="2128" t="s">
        <v>4954</v>
      </c>
      <c r="AL314" s="2129" t="s">
        <v>4955</v>
      </c>
      <c r="AM314" s="2130" t="s">
        <v>128</v>
      </c>
    </row>
    <row r="315" spans="1:41" s="748" customFormat="1" ht="36">
      <c r="A315" s="15">
        <f t="shared" si="5"/>
        <v>312</v>
      </c>
      <c r="B315" s="187" t="s">
        <v>721</v>
      </c>
      <c r="C315" s="215" t="s">
        <v>830</v>
      </c>
      <c r="D315" s="187" t="s">
        <v>109</v>
      </c>
      <c r="E315" s="188"/>
      <c r="F315" s="189"/>
      <c r="G315" s="189"/>
      <c r="H315" s="189"/>
      <c r="I315" s="189"/>
      <c r="J315" s="189"/>
      <c r="K315" s="189"/>
      <c r="L315" s="189"/>
      <c r="M315" s="189"/>
      <c r="N315" s="189" t="s">
        <v>2106</v>
      </c>
      <c r="O315" s="189"/>
      <c r="P315" s="189"/>
      <c r="Q315" s="189"/>
      <c r="R315" s="189"/>
      <c r="S315" s="84" t="s">
        <v>832</v>
      </c>
      <c r="T315" s="84" t="s">
        <v>833</v>
      </c>
      <c r="U315" s="155" t="s">
        <v>834</v>
      </c>
      <c r="V315" s="155"/>
      <c r="W315" s="155" t="s">
        <v>638</v>
      </c>
      <c r="X315" s="84"/>
      <c r="Y315" s="217"/>
      <c r="Z315" s="217"/>
      <c r="AA315" s="669"/>
      <c r="AB315" s="669"/>
      <c r="AC315" s="736"/>
      <c r="AD315" s="592" t="s">
        <v>216</v>
      </c>
      <c r="AE315" s="592" t="s">
        <v>216</v>
      </c>
      <c r="AF315" s="223"/>
      <c r="AG315" s="570"/>
      <c r="AH315" s="592"/>
      <c r="AI315" s="241" t="s">
        <v>3809</v>
      </c>
      <c r="AJ315" s="2246"/>
      <c r="AK315" s="749" t="s">
        <v>4956</v>
      </c>
      <c r="AL315" s="750" t="s">
        <v>4957</v>
      </c>
      <c r="AM315" s="749" t="s">
        <v>105</v>
      </c>
    </row>
    <row r="316" spans="1:41" s="1417" customFormat="1" ht="36">
      <c r="A316" s="1963">
        <f t="shared" si="5"/>
        <v>313</v>
      </c>
      <c r="B316" s="1964" t="s">
        <v>721</v>
      </c>
      <c r="C316" s="1964"/>
      <c r="D316" s="1964" t="s">
        <v>7313</v>
      </c>
      <c r="E316" s="425"/>
      <c r="F316" s="389"/>
      <c r="G316" s="389"/>
      <c r="H316" s="389"/>
      <c r="I316" s="2203"/>
      <c r="J316" s="2203"/>
      <c r="K316" s="2203"/>
      <c r="L316" s="2203"/>
      <c r="M316" s="389"/>
      <c r="N316" s="389"/>
      <c r="O316" s="2212" t="s">
        <v>7322</v>
      </c>
      <c r="P316" s="2203"/>
      <c r="Q316" s="2203"/>
      <c r="R316" s="2204"/>
      <c r="S316" s="1967" t="s">
        <v>7320</v>
      </c>
      <c r="T316" s="1967" t="s">
        <v>7387</v>
      </c>
      <c r="U316" s="1967"/>
      <c r="V316" s="2203"/>
      <c r="W316" s="1415" t="s">
        <v>6778</v>
      </c>
      <c r="X316" s="1967" t="s">
        <v>7571</v>
      </c>
      <c r="Y316" s="1968" t="s">
        <v>836</v>
      </c>
      <c r="Z316" s="1968" t="s">
        <v>365</v>
      </c>
      <c r="AA316" s="1967"/>
      <c r="AB316" s="1967"/>
      <c r="AC316" s="736"/>
      <c r="AD316" s="1970" t="s">
        <v>216</v>
      </c>
      <c r="AE316" s="1970" t="s">
        <v>216</v>
      </c>
      <c r="AF316" s="1971"/>
      <c r="AG316" s="570"/>
      <c r="AH316" s="1970"/>
      <c r="AI316" s="2205"/>
      <c r="AJ316" s="2307"/>
      <c r="AK316" s="2205"/>
      <c r="AL316" s="2205"/>
      <c r="AM316" s="1988"/>
      <c r="AN316" s="2195"/>
      <c r="AO316" s="1973"/>
    </row>
    <row r="317" spans="1:41" s="396" customFormat="1" ht="31.5" customHeight="1">
      <c r="A317" s="841">
        <f t="shared" si="5"/>
        <v>314</v>
      </c>
      <c r="B317" s="391" t="s">
        <v>721</v>
      </c>
      <c r="C317" s="493" t="s">
        <v>4958</v>
      </c>
      <c r="D317" s="391" t="s">
        <v>124</v>
      </c>
      <c r="E317" s="404"/>
      <c r="F317" s="393"/>
      <c r="G317" s="393"/>
      <c r="H317" s="393"/>
      <c r="I317" s="393"/>
      <c r="J317" s="405" t="s">
        <v>4959</v>
      </c>
      <c r="K317" s="406"/>
      <c r="L317" s="406"/>
      <c r="M317" s="406"/>
      <c r="N317" s="406"/>
      <c r="O317" s="406"/>
      <c r="P317" s="480"/>
      <c r="Q317" s="1481"/>
      <c r="R317" s="1478"/>
      <c r="S317" s="78" t="s">
        <v>4960</v>
      </c>
      <c r="T317" s="78" t="s">
        <v>4961</v>
      </c>
      <c r="U317" s="395" t="s">
        <v>210</v>
      </c>
      <c r="V317" s="699"/>
      <c r="W317" s="395" t="s">
        <v>129</v>
      </c>
      <c r="X317" s="78" t="s">
        <v>98</v>
      </c>
      <c r="Y317" s="565" t="s">
        <v>98</v>
      </c>
      <c r="Z317" s="565"/>
      <c r="AA317" s="741"/>
      <c r="AB317" s="741"/>
      <c r="AC317" s="682"/>
      <c r="AD317" s="678" t="s">
        <v>683</v>
      </c>
      <c r="AE317" s="678" t="s">
        <v>683</v>
      </c>
      <c r="AF317" s="678" t="s">
        <v>683</v>
      </c>
      <c r="AG317" s="733"/>
      <c r="AH317" s="678"/>
      <c r="AI317" s="374" t="s">
        <v>163</v>
      </c>
      <c r="AJ317" s="1947"/>
      <c r="AK317" s="374" t="s">
        <v>163</v>
      </c>
      <c r="AL317" s="374" t="s">
        <v>163</v>
      </c>
      <c r="AM317" s="374" t="s">
        <v>163</v>
      </c>
    </row>
    <row r="318" spans="1:41" s="412" customFormat="1" ht="34.5" customHeight="1">
      <c r="A318" s="841">
        <f t="shared" si="5"/>
        <v>315</v>
      </c>
      <c r="B318" s="397" t="s">
        <v>721</v>
      </c>
      <c r="C318" s="494" t="s">
        <v>4962</v>
      </c>
      <c r="D318" s="397" t="s">
        <v>131</v>
      </c>
      <c r="E318" s="441"/>
      <c r="F318" s="399"/>
      <c r="G318" s="399"/>
      <c r="H318" s="399"/>
      <c r="I318" s="399"/>
      <c r="J318" s="399"/>
      <c r="K318" s="399" t="s">
        <v>4963</v>
      </c>
      <c r="L318" s="399"/>
      <c r="M318" s="399"/>
      <c r="N318" s="399"/>
      <c r="O318" s="400"/>
      <c r="P318" s="399"/>
      <c r="Q318" s="441"/>
      <c r="R318" s="401"/>
      <c r="S318" s="397" t="s">
        <v>4964</v>
      </c>
      <c r="T318" s="66" t="s">
        <v>4965</v>
      </c>
      <c r="U318" s="402" t="s">
        <v>3311</v>
      </c>
      <c r="V318" s="702"/>
      <c r="W318" s="402" t="s">
        <v>129</v>
      </c>
      <c r="X318" s="66" t="s">
        <v>98</v>
      </c>
      <c r="Y318" s="402" t="s">
        <v>98</v>
      </c>
      <c r="Z318" s="402"/>
      <c r="AA318" s="742"/>
      <c r="AB318" s="742"/>
      <c r="AC318" s="1475"/>
      <c r="AD318" s="703" t="s">
        <v>359</v>
      </c>
      <c r="AE318" s="703" t="s">
        <v>359</v>
      </c>
      <c r="AF318" s="703" t="s">
        <v>359</v>
      </c>
      <c r="AG318" s="704"/>
      <c r="AH318" s="703"/>
      <c r="AI318" s="374" t="s">
        <v>163</v>
      </c>
      <c r="AJ318" s="1947"/>
      <c r="AK318" s="374" t="s">
        <v>163</v>
      </c>
      <c r="AL318" s="374" t="s">
        <v>163</v>
      </c>
      <c r="AM318" s="374" t="s">
        <v>163</v>
      </c>
    </row>
    <row r="319" spans="1:41" s="194" customFormat="1" ht="54">
      <c r="A319" s="15">
        <f t="shared" si="5"/>
        <v>316</v>
      </c>
      <c r="B319" s="187" t="s">
        <v>721</v>
      </c>
      <c r="C319" s="227" t="s">
        <v>4966</v>
      </c>
      <c r="D319" s="187" t="s">
        <v>109</v>
      </c>
      <c r="E319" s="188"/>
      <c r="F319" s="189"/>
      <c r="G319" s="189"/>
      <c r="H319" s="189"/>
      <c r="I319" s="189"/>
      <c r="J319" s="189"/>
      <c r="K319" s="189"/>
      <c r="L319" s="190" t="s">
        <v>4967</v>
      </c>
      <c r="M319" s="191"/>
      <c r="N319" s="191"/>
      <c r="O319" s="191"/>
      <c r="P319" s="191"/>
      <c r="Q319" s="191"/>
      <c r="R319" s="191"/>
      <c r="S319" s="84" t="s">
        <v>7199</v>
      </c>
      <c r="T319" s="84" t="s">
        <v>7465</v>
      </c>
      <c r="U319" s="155" t="s">
        <v>113</v>
      </c>
      <c r="V319" s="155"/>
      <c r="W319" s="155" t="s">
        <v>3222</v>
      </c>
      <c r="X319" s="84"/>
      <c r="Y319" s="217"/>
      <c r="Z319" s="217"/>
      <c r="AA319" s="2281"/>
      <c r="AB319" s="2281"/>
      <c r="AC319" s="736"/>
      <c r="AD319" s="592" t="s">
        <v>274</v>
      </c>
      <c r="AE319" s="592" t="s">
        <v>274</v>
      </c>
      <c r="AF319" s="223"/>
      <c r="AG319" s="570"/>
      <c r="AH319" s="592"/>
      <c r="AI319" s="374" t="s">
        <v>163</v>
      </c>
      <c r="AJ319" s="1442"/>
      <c r="AK319" s="2020" t="s">
        <v>163</v>
      </c>
      <c r="AL319" s="374" t="s">
        <v>163</v>
      </c>
      <c r="AM319" s="374" t="s">
        <v>163</v>
      </c>
    </row>
    <row r="320" spans="1:41" s="1417" customFormat="1" ht="36">
      <c r="A320" s="1963">
        <f t="shared" si="5"/>
        <v>317</v>
      </c>
      <c r="B320" s="1964" t="s">
        <v>721</v>
      </c>
      <c r="C320" s="1964"/>
      <c r="D320" s="1964" t="s">
        <v>7313</v>
      </c>
      <c r="E320" s="425"/>
      <c r="F320" s="389"/>
      <c r="G320" s="389"/>
      <c r="H320" s="389"/>
      <c r="I320" s="2203"/>
      <c r="J320" s="2203"/>
      <c r="K320" s="389"/>
      <c r="L320" s="389"/>
      <c r="M320" s="2212" t="s">
        <v>7322</v>
      </c>
      <c r="N320" s="2203"/>
      <c r="O320" s="2203"/>
      <c r="P320" s="2203"/>
      <c r="Q320" s="2203"/>
      <c r="R320" s="2204"/>
      <c r="S320" s="1967" t="s">
        <v>7320</v>
      </c>
      <c r="T320" s="1967" t="s">
        <v>7388</v>
      </c>
      <c r="U320" s="1967"/>
      <c r="V320" s="2203"/>
      <c r="W320" s="1415" t="s">
        <v>6778</v>
      </c>
      <c r="X320" s="1967" t="s">
        <v>7571</v>
      </c>
      <c r="Y320" s="1968" t="s">
        <v>836</v>
      </c>
      <c r="Z320" s="2205" t="s">
        <v>365</v>
      </c>
      <c r="AA320" s="2205"/>
      <c r="AB320" s="2205"/>
      <c r="AC320" s="736"/>
      <c r="AD320" s="2205" t="s">
        <v>274</v>
      </c>
      <c r="AE320" s="2205" t="s">
        <v>274</v>
      </c>
      <c r="AF320" s="2280"/>
      <c r="AG320" s="570"/>
      <c r="AH320" s="2205"/>
      <c r="AI320" s="2205"/>
      <c r="AJ320" s="2307"/>
      <c r="AK320" s="2205"/>
      <c r="AL320" s="2205"/>
      <c r="AM320" s="1988"/>
      <c r="AN320" s="2195"/>
      <c r="AO320" s="1973"/>
    </row>
    <row r="321" spans="1:41" s="194" customFormat="1" ht="90">
      <c r="A321" s="15">
        <f t="shared" si="5"/>
        <v>318</v>
      </c>
      <c r="B321" s="187" t="s">
        <v>721</v>
      </c>
      <c r="C321" s="227" t="s">
        <v>4968</v>
      </c>
      <c r="D321" s="187" t="s">
        <v>109</v>
      </c>
      <c r="E321" s="188"/>
      <c r="F321" s="189"/>
      <c r="G321" s="189"/>
      <c r="H321" s="189"/>
      <c r="I321" s="189"/>
      <c r="J321" s="189"/>
      <c r="K321" s="189"/>
      <c r="L321" s="190" t="s">
        <v>4969</v>
      </c>
      <c r="M321" s="191"/>
      <c r="N321" s="191"/>
      <c r="O321" s="191"/>
      <c r="P321" s="191"/>
      <c r="Q321" s="191"/>
      <c r="R321" s="191"/>
      <c r="S321" s="84" t="s">
        <v>7200</v>
      </c>
      <c r="T321" s="2202" t="s">
        <v>7534</v>
      </c>
      <c r="U321" s="155" t="s">
        <v>105</v>
      </c>
      <c r="V321" s="155"/>
      <c r="W321" s="155" t="s">
        <v>4970</v>
      </c>
      <c r="X321" s="84"/>
      <c r="Y321" s="217"/>
      <c r="Z321" s="217"/>
      <c r="AA321" s="669"/>
      <c r="AB321" s="669"/>
      <c r="AC321" s="736"/>
      <c r="AD321" s="592" t="s">
        <v>216</v>
      </c>
      <c r="AE321" s="592" t="s">
        <v>216</v>
      </c>
      <c r="AF321" s="223"/>
      <c r="AG321" s="570"/>
      <c r="AH321" s="592"/>
      <c r="AI321" s="374" t="s">
        <v>163</v>
      </c>
      <c r="AJ321" s="1442"/>
      <c r="AK321" s="374" t="s">
        <v>163</v>
      </c>
      <c r="AL321" s="374" t="s">
        <v>163</v>
      </c>
      <c r="AM321" s="374" t="s">
        <v>163</v>
      </c>
    </row>
    <row r="322" spans="1:41" s="1417" customFormat="1" ht="36">
      <c r="A322" s="1963">
        <f t="shared" si="5"/>
        <v>319</v>
      </c>
      <c r="B322" s="1964" t="s">
        <v>721</v>
      </c>
      <c r="C322" s="1964"/>
      <c r="D322" s="1964" t="s">
        <v>7313</v>
      </c>
      <c r="E322" s="425"/>
      <c r="F322" s="389"/>
      <c r="G322" s="389"/>
      <c r="H322" s="389"/>
      <c r="I322" s="2203"/>
      <c r="J322" s="2203"/>
      <c r="K322" s="389"/>
      <c r="L322" s="389"/>
      <c r="M322" s="2212" t="s">
        <v>7322</v>
      </c>
      <c r="N322" s="2203"/>
      <c r="O322" s="2203"/>
      <c r="P322" s="2203"/>
      <c r="Q322" s="2203"/>
      <c r="R322" s="2204"/>
      <c r="S322" s="1967" t="s">
        <v>7320</v>
      </c>
      <c r="T322" s="1967" t="s">
        <v>7391</v>
      </c>
      <c r="U322" s="1967"/>
      <c r="V322" s="2203"/>
      <c r="W322" s="1415" t="s">
        <v>6778</v>
      </c>
      <c r="X322" s="1967" t="s">
        <v>7571</v>
      </c>
      <c r="Y322" s="1968" t="s">
        <v>836</v>
      </c>
      <c r="Z322" s="2205" t="s">
        <v>365</v>
      </c>
      <c r="AA322" s="2205"/>
      <c r="AB322" s="2205"/>
      <c r="AC322" s="736"/>
      <c r="AD322" s="2205" t="s">
        <v>274</v>
      </c>
      <c r="AE322" s="2205" t="s">
        <v>274</v>
      </c>
      <c r="AF322" s="2280"/>
      <c r="AG322" s="570"/>
      <c r="AH322" s="2205"/>
      <c r="AI322" s="2205"/>
      <c r="AJ322" s="2307"/>
      <c r="AK322" s="2205"/>
      <c r="AL322" s="2205"/>
      <c r="AM322" s="1988"/>
      <c r="AN322" s="2195"/>
      <c r="AO322" s="1973"/>
    </row>
    <row r="323" spans="1:41" ht="36">
      <c r="A323" s="841">
        <f t="shared" si="5"/>
        <v>320</v>
      </c>
      <c r="B323" s="187" t="s">
        <v>721</v>
      </c>
      <c r="C323" s="227" t="s">
        <v>4971</v>
      </c>
      <c r="D323" s="187" t="s">
        <v>109</v>
      </c>
      <c r="E323" s="188"/>
      <c r="F323" s="189"/>
      <c r="G323" s="189"/>
      <c r="H323" s="189"/>
      <c r="I323" s="189"/>
      <c r="J323" s="189"/>
      <c r="K323" s="189"/>
      <c r="L323" s="190" t="s">
        <v>4972</v>
      </c>
      <c r="M323" s="191"/>
      <c r="N323" s="191"/>
      <c r="O323" s="191"/>
      <c r="P323" s="189"/>
      <c r="Q323" s="220"/>
      <c r="R323" s="191"/>
      <c r="S323" s="187" t="s">
        <v>7198</v>
      </c>
      <c r="T323" s="84" t="s">
        <v>7464</v>
      </c>
      <c r="U323" s="193" t="s">
        <v>4047</v>
      </c>
      <c r="V323" s="1420"/>
      <c r="W323" s="155" t="s">
        <v>106</v>
      </c>
      <c r="X323" s="84"/>
      <c r="Y323" s="907"/>
      <c r="Z323" s="217"/>
      <c r="AA323" s="689"/>
      <c r="AB323" s="689"/>
      <c r="AC323" s="736"/>
      <c r="AD323" s="573" t="s">
        <v>726</v>
      </c>
      <c r="AE323" s="573" t="s">
        <v>726</v>
      </c>
      <c r="AF323" s="573" t="s">
        <v>726</v>
      </c>
      <c r="AG323" s="570"/>
      <c r="AH323" s="573" t="s">
        <v>6829</v>
      </c>
      <c r="AI323" s="570" t="s">
        <v>3726</v>
      </c>
      <c r="AJ323" s="2172">
        <v>1</v>
      </c>
      <c r="AK323" s="374" t="s">
        <v>4973</v>
      </c>
      <c r="AL323" s="382" t="s">
        <v>7570</v>
      </c>
      <c r="AM323" s="374" t="s">
        <v>128</v>
      </c>
    </row>
    <row r="324" spans="1:41" s="1417" customFormat="1" ht="36">
      <c r="A324" s="1963">
        <f t="shared" si="5"/>
        <v>321</v>
      </c>
      <c r="B324" s="1964" t="s">
        <v>721</v>
      </c>
      <c r="C324" s="1964"/>
      <c r="D324" s="1964" t="s">
        <v>7313</v>
      </c>
      <c r="E324" s="425"/>
      <c r="F324" s="389"/>
      <c r="G324" s="389"/>
      <c r="H324" s="389"/>
      <c r="I324" s="2203"/>
      <c r="J324" s="2203"/>
      <c r="K324" s="389"/>
      <c r="L324" s="389"/>
      <c r="M324" s="2212" t="s">
        <v>7322</v>
      </c>
      <c r="N324" s="2203"/>
      <c r="O324" s="2203"/>
      <c r="P324" s="2203"/>
      <c r="Q324" s="2203"/>
      <c r="R324" s="2204"/>
      <c r="S324" s="1967" t="s">
        <v>7320</v>
      </c>
      <c r="T324" s="1967" t="s">
        <v>7386</v>
      </c>
      <c r="U324" s="1967"/>
      <c r="V324" s="2203"/>
      <c r="W324" s="1415" t="s">
        <v>6778</v>
      </c>
      <c r="X324" s="1967" t="s">
        <v>7571</v>
      </c>
      <c r="Y324" s="1968" t="s">
        <v>836</v>
      </c>
      <c r="Z324" s="1968" t="s">
        <v>365</v>
      </c>
      <c r="AA324" s="1967" t="s">
        <v>7445</v>
      </c>
      <c r="AB324" s="1967"/>
      <c r="AC324" s="736"/>
      <c r="AD324" s="2205" t="s">
        <v>726</v>
      </c>
      <c r="AE324" s="2205" t="s">
        <v>726</v>
      </c>
      <c r="AF324" s="2205" t="s">
        <v>726</v>
      </c>
      <c r="AG324" s="570"/>
      <c r="AH324" s="2205" t="s">
        <v>6829</v>
      </c>
      <c r="AI324" s="2205"/>
      <c r="AJ324" s="2307"/>
      <c r="AK324" s="2205"/>
      <c r="AL324" s="2205"/>
      <c r="AM324" s="1988"/>
      <c r="AN324" s="2195"/>
      <c r="AO324" s="1973"/>
    </row>
    <row r="325" spans="1:41" s="396" customFormat="1" ht="30" customHeight="1">
      <c r="A325" s="2126">
        <f t="shared" si="5"/>
        <v>322</v>
      </c>
      <c r="B325" s="391" t="s">
        <v>721</v>
      </c>
      <c r="C325" s="493" t="s">
        <v>4975</v>
      </c>
      <c r="D325" s="391" t="s">
        <v>124</v>
      </c>
      <c r="E325" s="568"/>
      <c r="F325" s="393"/>
      <c r="G325" s="393"/>
      <c r="H325" s="405"/>
      <c r="I325" s="393"/>
      <c r="J325" s="405" t="s">
        <v>4976</v>
      </c>
      <c r="K325" s="477"/>
      <c r="L325" s="406"/>
      <c r="M325" s="477"/>
      <c r="N325" s="477"/>
      <c r="O325" s="477"/>
      <c r="P325" s="477"/>
      <c r="Q325" s="477"/>
      <c r="R325" s="477"/>
      <c r="S325" s="78" t="s">
        <v>4977</v>
      </c>
      <c r="T325" s="78" t="s">
        <v>4978</v>
      </c>
      <c r="U325" s="395" t="s">
        <v>1150</v>
      </c>
      <c r="V325" s="699"/>
      <c r="W325" s="593" t="s">
        <v>129</v>
      </c>
      <c r="X325" s="78" t="s">
        <v>98</v>
      </c>
      <c r="Y325" s="395" t="s">
        <v>98</v>
      </c>
      <c r="Z325" s="395" t="s">
        <v>98</v>
      </c>
      <c r="AA325" s="681"/>
      <c r="AB325" s="681"/>
      <c r="AC325" s="678" t="s">
        <v>274</v>
      </c>
      <c r="AD325" s="678" t="s">
        <v>683</v>
      </c>
      <c r="AE325" s="678" t="s">
        <v>683</v>
      </c>
      <c r="AF325" s="682"/>
      <c r="AG325" s="678"/>
      <c r="AH325" s="678"/>
      <c r="AI325" s="374" t="s">
        <v>163</v>
      </c>
      <c r="AJ325" s="1947"/>
      <c r="AK325" s="374" t="s">
        <v>163</v>
      </c>
      <c r="AL325" s="374" t="s">
        <v>163</v>
      </c>
      <c r="AM325" s="374" t="s">
        <v>163</v>
      </c>
    </row>
    <row r="326" spans="1:41" s="412" customFormat="1" ht="34.5" customHeight="1">
      <c r="A326" s="2126">
        <f t="shared" si="5"/>
        <v>323</v>
      </c>
      <c r="B326" s="397" t="s">
        <v>721</v>
      </c>
      <c r="C326" s="494" t="s">
        <v>4979</v>
      </c>
      <c r="D326" s="397" t="s">
        <v>131</v>
      </c>
      <c r="E326" s="441"/>
      <c r="F326" s="399"/>
      <c r="G326" s="399"/>
      <c r="H326" s="399"/>
      <c r="I326" s="399"/>
      <c r="J326" s="399"/>
      <c r="K326" s="399" t="s">
        <v>4980</v>
      </c>
      <c r="L326" s="399"/>
      <c r="M326" s="399"/>
      <c r="N326" s="399"/>
      <c r="O326" s="399"/>
      <c r="P326" s="399"/>
      <c r="Q326" s="399"/>
      <c r="R326" s="400"/>
      <c r="S326" s="397" t="s">
        <v>4981</v>
      </c>
      <c r="T326" s="66" t="s">
        <v>4982</v>
      </c>
      <c r="U326" s="402" t="s">
        <v>3311</v>
      </c>
      <c r="V326" s="702"/>
      <c r="W326" s="379" t="s">
        <v>129</v>
      </c>
      <c r="X326" s="66" t="s">
        <v>98</v>
      </c>
      <c r="Y326" s="402" t="s">
        <v>98</v>
      </c>
      <c r="Z326" s="402" t="s">
        <v>98</v>
      </c>
      <c r="AA326" s="684"/>
      <c r="AB326" s="684"/>
      <c r="AC326" s="704"/>
      <c r="AD326" s="703" t="s">
        <v>359</v>
      </c>
      <c r="AE326" s="703" t="s">
        <v>359</v>
      </c>
      <c r="AF326" s="703"/>
      <c r="AG326" s="704"/>
      <c r="AH326" s="703"/>
      <c r="AI326" s="374" t="s">
        <v>163</v>
      </c>
      <c r="AJ326" s="1947"/>
      <c r="AK326" s="374" t="s">
        <v>163</v>
      </c>
      <c r="AL326" s="374" t="s">
        <v>163</v>
      </c>
      <c r="AM326" s="374" t="s">
        <v>163</v>
      </c>
    </row>
    <row r="327" spans="1:41" s="194" customFormat="1" ht="72">
      <c r="A327" s="2126">
        <f t="shared" si="5"/>
        <v>324</v>
      </c>
      <c r="B327" s="187" t="s">
        <v>721</v>
      </c>
      <c r="C327" s="84" t="s">
        <v>4983</v>
      </c>
      <c r="D327" s="187" t="s">
        <v>109</v>
      </c>
      <c r="E327" s="220"/>
      <c r="F327" s="189"/>
      <c r="G327" s="189"/>
      <c r="H327" s="189"/>
      <c r="I327" s="189"/>
      <c r="J327" s="189"/>
      <c r="K327" s="189"/>
      <c r="L327" s="189" t="s">
        <v>4984</v>
      </c>
      <c r="M327" s="189"/>
      <c r="N327" s="189"/>
      <c r="O327" s="189"/>
      <c r="P327" s="189"/>
      <c r="Q327" s="189"/>
      <c r="R327" s="190"/>
      <c r="S327" s="218" t="s">
        <v>4985</v>
      </c>
      <c r="T327" s="218" t="s">
        <v>4986</v>
      </c>
      <c r="U327" s="155" t="s">
        <v>119</v>
      </c>
      <c r="V327" s="520"/>
      <c r="W327" s="155" t="s">
        <v>3619</v>
      </c>
      <c r="X327" s="84" t="s">
        <v>254</v>
      </c>
      <c r="Y327" s="155" t="s">
        <v>142</v>
      </c>
      <c r="Z327" s="155" t="s">
        <v>98</v>
      </c>
      <c r="AA327" s="669"/>
      <c r="AB327" s="669"/>
      <c r="AC327" s="573" t="s">
        <v>216</v>
      </c>
      <c r="AD327" s="573" t="s">
        <v>216</v>
      </c>
      <c r="AE327" s="573" t="s">
        <v>216</v>
      </c>
      <c r="AF327" s="736"/>
      <c r="AG327" s="573"/>
      <c r="AH327" s="573"/>
      <c r="AI327" s="374" t="s">
        <v>163</v>
      </c>
      <c r="AJ327" s="1947"/>
      <c r="AK327" s="374" t="s">
        <v>163</v>
      </c>
      <c r="AL327" s="374" t="s">
        <v>163</v>
      </c>
      <c r="AM327" s="374" t="s">
        <v>163</v>
      </c>
    </row>
    <row r="328" spans="1:41" s="396" customFormat="1" ht="41.25" customHeight="1">
      <c r="A328" s="841">
        <f t="shared" si="5"/>
        <v>325</v>
      </c>
      <c r="B328" s="391" t="s">
        <v>721</v>
      </c>
      <c r="C328" s="493" t="s">
        <v>4987</v>
      </c>
      <c r="D328" s="391" t="s">
        <v>124</v>
      </c>
      <c r="E328" s="404"/>
      <c r="F328" s="393"/>
      <c r="G328" s="406"/>
      <c r="H328" s="406"/>
      <c r="I328" s="393"/>
      <c r="J328" s="393"/>
      <c r="K328" s="393"/>
      <c r="L328" s="405" t="s">
        <v>4988</v>
      </c>
      <c r="M328" s="406"/>
      <c r="N328" s="406"/>
      <c r="O328" s="406"/>
      <c r="P328" s="393"/>
      <c r="Q328" s="438"/>
      <c r="R328" s="480"/>
      <c r="S328" s="78" t="s">
        <v>4989</v>
      </c>
      <c r="T328" s="78" t="s">
        <v>4990</v>
      </c>
      <c r="U328" s="395" t="s">
        <v>4047</v>
      </c>
      <c r="V328" s="2043"/>
      <c r="W328" s="565" t="s">
        <v>106</v>
      </c>
      <c r="X328" s="78" t="s">
        <v>98</v>
      </c>
      <c r="Y328" s="565" t="s">
        <v>98</v>
      </c>
      <c r="Z328" s="565"/>
      <c r="AA328" s="741"/>
      <c r="AB328" s="741"/>
      <c r="AC328" s="699" t="s">
        <v>274</v>
      </c>
      <c r="AD328" s="678" t="s">
        <v>683</v>
      </c>
      <c r="AE328" s="678" t="s">
        <v>683</v>
      </c>
      <c r="AF328" s="678" t="s">
        <v>683</v>
      </c>
      <c r="AG328" s="699"/>
      <c r="AH328" s="678"/>
      <c r="AI328" s="241" t="s">
        <v>3733</v>
      </c>
      <c r="AJ328" s="1947"/>
      <c r="AK328" s="374" t="s">
        <v>4991</v>
      </c>
      <c r="AL328" s="382" t="s">
        <v>4992</v>
      </c>
      <c r="AM328" s="374" t="s">
        <v>4731</v>
      </c>
    </row>
    <row r="329" spans="1:41" s="412" customFormat="1" ht="34.5" customHeight="1">
      <c r="A329" s="841">
        <f t="shared" si="5"/>
        <v>326</v>
      </c>
      <c r="B329" s="397" t="s">
        <v>721</v>
      </c>
      <c r="C329" s="494" t="s">
        <v>711</v>
      </c>
      <c r="D329" s="397" t="s">
        <v>131</v>
      </c>
      <c r="E329" s="441"/>
      <c r="F329" s="399"/>
      <c r="G329" s="399"/>
      <c r="H329" s="399"/>
      <c r="I329" s="399"/>
      <c r="J329" s="399"/>
      <c r="K329" s="399"/>
      <c r="L329" s="399"/>
      <c r="M329" s="399" t="s">
        <v>712</v>
      </c>
      <c r="N329" s="399"/>
      <c r="O329" s="400"/>
      <c r="P329" s="399"/>
      <c r="Q329" s="441"/>
      <c r="R329" s="401"/>
      <c r="S329" s="66" t="s">
        <v>4993</v>
      </c>
      <c r="T329" s="66" t="s">
        <v>4994</v>
      </c>
      <c r="U329" s="402" t="s">
        <v>3311</v>
      </c>
      <c r="V329" s="702"/>
      <c r="W329" s="402" t="s">
        <v>129</v>
      </c>
      <c r="X329" s="66" t="s">
        <v>98</v>
      </c>
      <c r="Y329" s="402" t="s">
        <v>98</v>
      </c>
      <c r="Z329" s="402"/>
      <c r="AA329" s="742"/>
      <c r="AB329" s="742"/>
      <c r="AC329" s="704"/>
      <c r="AD329" s="703" t="s">
        <v>359</v>
      </c>
      <c r="AE329" s="703" t="s">
        <v>359</v>
      </c>
      <c r="AF329" s="703" t="s">
        <v>359</v>
      </c>
      <c r="AG329" s="704"/>
      <c r="AH329" s="703"/>
      <c r="AI329" s="374" t="s">
        <v>163</v>
      </c>
      <c r="AJ329" s="1947"/>
      <c r="AK329" s="374" t="s">
        <v>163</v>
      </c>
      <c r="AL329" s="374" t="s">
        <v>163</v>
      </c>
      <c r="AM329" s="374" t="s">
        <v>163</v>
      </c>
    </row>
    <row r="330" spans="1:41" s="194" customFormat="1" ht="36">
      <c r="A330" s="15">
        <f t="shared" si="5"/>
        <v>327</v>
      </c>
      <c r="B330" s="187" t="s">
        <v>1607</v>
      </c>
      <c r="C330" s="215" t="s">
        <v>4995</v>
      </c>
      <c r="D330" s="187" t="s">
        <v>109</v>
      </c>
      <c r="E330" s="220"/>
      <c r="F330" s="189"/>
      <c r="G330" s="189"/>
      <c r="H330" s="189"/>
      <c r="I330" s="189"/>
      <c r="J330" s="189"/>
      <c r="K330" s="189"/>
      <c r="L330" s="189"/>
      <c r="M330" s="189"/>
      <c r="N330" s="189" t="s">
        <v>1419</v>
      </c>
      <c r="O330" s="189"/>
      <c r="P330" s="189"/>
      <c r="Q330" s="189"/>
      <c r="R330" s="190"/>
      <c r="S330" s="84" t="s">
        <v>4996</v>
      </c>
      <c r="T330" s="84" t="s">
        <v>4997</v>
      </c>
      <c r="U330" s="155" t="s">
        <v>834</v>
      </c>
      <c r="V330" s="155"/>
      <c r="W330" s="155" t="s">
        <v>1038</v>
      </c>
      <c r="X330" s="84" t="s">
        <v>4998</v>
      </c>
      <c r="Y330" s="155" t="s">
        <v>226</v>
      </c>
      <c r="Z330" s="155" t="s">
        <v>719</v>
      </c>
      <c r="AA330" s="669"/>
      <c r="AB330" s="669"/>
      <c r="AC330" s="592" t="s">
        <v>216</v>
      </c>
      <c r="AD330" s="592" t="s">
        <v>274</v>
      </c>
      <c r="AE330" s="592" t="s">
        <v>274</v>
      </c>
      <c r="AF330" s="223"/>
      <c r="AG330" s="592"/>
      <c r="AH330" s="592"/>
      <c r="AI330" s="241" t="s">
        <v>3850</v>
      </c>
      <c r="AJ330" s="1442"/>
      <c r="AK330" s="193" t="s">
        <v>5000</v>
      </c>
      <c r="AL330" s="187" t="s">
        <v>5001</v>
      </c>
      <c r="AM330" s="193" t="s">
        <v>105</v>
      </c>
    </row>
    <row r="331" spans="1:41" s="194" customFormat="1" ht="36">
      <c r="A331" s="841">
        <f t="shared" si="5"/>
        <v>328</v>
      </c>
      <c r="B331" s="2070" t="s">
        <v>721</v>
      </c>
      <c r="C331" s="2071" t="s">
        <v>5002</v>
      </c>
      <c r="D331" s="2072" t="s">
        <v>109</v>
      </c>
      <c r="E331" s="2073"/>
      <c r="F331" s="2074"/>
      <c r="G331" s="2074"/>
      <c r="H331" s="2074"/>
      <c r="I331" s="2075"/>
      <c r="J331" s="2075"/>
      <c r="K331" s="2074"/>
      <c r="L331" s="2074"/>
      <c r="M331" s="2074"/>
      <c r="N331" s="2074" t="s">
        <v>5003</v>
      </c>
      <c r="O331" s="2076"/>
      <c r="P331" s="2074"/>
      <c r="Q331" s="2077"/>
      <c r="R331" s="2096"/>
      <c r="S331" s="2097" t="s">
        <v>7205</v>
      </c>
      <c r="T331" s="2097" t="s">
        <v>7206</v>
      </c>
      <c r="U331" s="155" t="s">
        <v>119</v>
      </c>
      <c r="V331" s="2042"/>
      <c r="W331" s="2098" t="s">
        <v>1417</v>
      </c>
      <c r="X331" s="2082"/>
      <c r="Y331" s="2083"/>
      <c r="Z331" s="818"/>
      <c r="AA331" s="989"/>
      <c r="AB331" s="989"/>
      <c r="AC331" s="592" t="s">
        <v>274</v>
      </c>
      <c r="AD331" s="595" t="s">
        <v>7243</v>
      </c>
      <c r="AE331" s="595" t="s">
        <v>7243</v>
      </c>
      <c r="AF331" s="595" t="s">
        <v>7243</v>
      </c>
      <c r="AG331" s="592" t="s">
        <v>6833</v>
      </c>
      <c r="AH331" s="595" t="s">
        <v>7635</v>
      </c>
      <c r="AI331" s="335" t="s">
        <v>3721</v>
      </c>
      <c r="AJ331" s="1947">
        <v>1</v>
      </c>
      <c r="AK331" s="193" t="s">
        <v>5005</v>
      </c>
      <c r="AL331" s="187" t="s">
        <v>5006</v>
      </c>
      <c r="AM331" s="193" t="s">
        <v>128</v>
      </c>
    </row>
    <row r="332" spans="1:41" s="2090" customFormat="1" ht="72">
      <c r="A332" s="841">
        <f t="shared" si="5"/>
        <v>329</v>
      </c>
      <c r="B332" s="187" t="s">
        <v>1607</v>
      </c>
      <c r="C332" s="227" t="s">
        <v>4410</v>
      </c>
      <c r="D332" s="187" t="s">
        <v>109</v>
      </c>
      <c r="E332" s="188"/>
      <c r="F332" s="228"/>
      <c r="G332" s="228"/>
      <c r="H332" s="228"/>
      <c r="I332" s="228"/>
      <c r="J332" s="189"/>
      <c r="K332" s="189"/>
      <c r="L332" s="228"/>
      <c r="M332" s="228"/>
      <c r="N332" s="189" t="s">
        <v>1428</v>
      </c>
      <c r="O332" s="190"/>
      <c r="P332" s="189"/>
      <c r="Q332" s="220"/>
      <c r="R332" s="191"/>
      <c r="S332" s="454" t="s">
        <v>5007</v>
      </c>
      <c r="T332" s="84" t="s">
        <v>5008</v>
      </c>
      <c r="U332" s="155" t="s">
        <v>128</v>
      </c>
      <c r="V332" s="520"/>
      <c r="W332" s="908" t="s">
        <v>1038</v>
      </c>
      <c r="X332" s="432" t="s">
        <v>4528</v>
      </c>
      <c r="Y332" s="818" t="s">
        <v>226</v>
      </c>
      <c r="Z332" s="461" t="s">
        <v>4737</v>
      </c>
      <c r="AA332" s="882"/>
      <c r="AB332" s="882"/>
      <c r="AC332" s="592" t="s">
        <v>216</v>
      </c>
      <c r="AD332" s="592" t="s">
        <v>229</v>
      </c>
      <c r="AE332" s="592" t="s">
        <v>229</v>
      </c>
      <c r="AF332" s="223"/>
      <c r="AG332" s="592"/>
      <c r="AH332" s="592" t="s">
        <v>6829</v>
      </c>
      <c r="AI332" s="241" t="s">
        <v>3850</v>
      </c>
      <c r="AJ332" s="2305">
        <v>1</v>
      </c>
      <c r="AK332" s="2137" t="s">
        <v>5009</v>
      </c>
      <c r="AL332" s="2138" t="s">
        <v>5010</v>
      </c>
      <c r="AM332" s="2139" t="s">
        <v>128</v>
      </c>
    </row>
    <row r="333" spans="1:41" ht="63" customHeight="1">
      <c r="A333" s="841">
        <f t="shared" si="5"/>
        <v>330</v>
      </c>
      <c r="B333" s="187" t="s">
        <v>721</v>
      </c>
      <c r="C333" s="227" t="s">
        <v>1432</v>
      </c>
      <c r="D333" s="455" t="s">
        <v>675</v>
      </c>
      <c r="E333" s="456"/>
      <c r="F333" s="228"/>
      <c r="G333" s="228"/>
      <c r="H333" s="228"/>
      <c r="I333" s="228"/>
      <c r="J333" s="189"/>
      <c r="K333" s="189"/>
      <c r="L333" s="228"/>
      <c r="M333" s="228"/>
      <c r="N333" s="230" t="s">
        <v>1613</v>
      </c>
      <c r="O333" s="230"/>
      <c r="P333" s="228"/>
      <c r="Q333" s="459"/>
      <c r="R333" s="230"/>
      <c r="S333" s="454" t="s">
        <v>5011</v>
      </c>
      <c r="T333" s="454" t="s">
        <v>7235</v>
      </c>
      <c r="U333" s="461" t="s">
        <v>105</v>
      </c>
      <c r="V333" s="277"/>
      <c r="W333" s="461" t="s">
        <v>1417</v>
      </c>
      <c r="X333" s="454"/>
      <c r="Y333" s="461"/>
      <c r="Z333" s="2083"/>
      <c r="AA333" s="2099"/>
      <c r="AB333" s="2099"/>
      <c r="AC333" s="592" t="s">
        <v>216</v>
      </c>
      <c r="AD333" s="592" t="s">
        <v>371</v>
      </c>
      <c r="AE333" s="592" t="s">
        <v>371</v>
      </c>
      <c r="AF333" s="223"/>
      <c r="AG333" s="592"/>
      <c r="AH333" s="592" t="s">
        <v>6829</v>
      </c>
      <c r="AI333" s="374" t="s">
        <v>163</v>
      </c>
      <c r="AK333" s="374" t="s">
        <v>163</v>
      </c>
      <c r="AL333" s="374" t="s">
        <v>163</v>
      </c>
      <c r="AM333" s="374" t="s">
        <v>163</v>
      </c>
    </row>
    <row r="334" spans="1:41" s="421" customFormat="1" ht="56.25" customHeight="1">
      <c r="A334" s="841">
        <f t="shared" si="5"/>
        <v>331</v>
      </c>
      <c r="B334" s="722" t="s">
        <v>721</v>
      </c>
      <c r="C334" s="883" t="s">
        <v>4416</v>
      </c>
      <c r="D334" s="884" t="s">
        <v>403</v>
      </c>
      <c r="E334" s="885"/>
      <c r="F334" s="886"/>
      <c r="G334" s="886"/>
      <c r="H334" s="886"/>
      <c r="I334" s="228"/>
      <c r="J334" s="189"/>
      <c r="K334" s="189"/>
      <c r="L334" s="228"/>
      <c r="M334" s="228"/>
      <c r="N334" s="886" t="s">
        <v>4417</v>
      </c>
      <c r="O334" s="910"/>
      <c r="P334" s="886"/>
      <c r="Q334" s="1570"/>
      <c r="R334" s="1491"/>
      <c r="S334" s="797" t="s">
        <v>5012</v>
      </c>
      <c r="T334" s="797" t="s">
        <v>7253</v>
      </c>
      <c r="U334" s="155" t="s">
        <v>119</v>
      </c>
      <c r="V334" s="520"/>
      <c r="W334" s="744" t="s">
        <v>1038</v>
      </c>
      <c r="X334" s="797"/>
      <c r="Y334" s="726"/>
      <c r="Z334" s="726"/>
      <c r="AA334" s="797"/>
      <c r="AB334" s="797"/>
      <c r="AC334" s="592" t="s">
        <v>216</v>
      </c>
      <c r="AD334" s="592" t="s">
        <v>229</v>
      </c>
      <c r="AE334" s="592" t="s">
        <v>229</v>
      </c>
      <c r="AF334" s="592" t="s">
        <v>229</v>
      </c>
      <c r="AG334" s="592" t="s">
        <v>6829</v>
      </c>
      <c r="AH334" s="592"/>
      <c r="AI334" s="335" t="s">
        <v>3850</v>
      </c>
      <c r="AJ334" s="2170"/>
      <c r="AK334" s="737" t="s">
        <v>5013</v>
      </c>
      <c r="AL334" s="416" t="s">
        <v>5014</v>
      </c>
      <c r="AM334" s="420" t="s">
        <v>105</v>
      </c>
    </row>
    <row r="335" spans="1:41" s="2088" customFormat="1" ht="58.5" customHeight="1">
      <c r="A335" s="841">
        <f t="shared" si="5"/>
        <v>332</v>
      </c>
      <c r="B335" s="2054" t="s">
        <v>721</v>
      </c>
      <c r="C335" s="2055" t="s">
        <v>3301</v>
      </c>
      <c r="D335" s="2056" t="s">
        <v>109</v>
      </c>
      <c r="E335" s="2057"/>
      <c r="F335" s="2058"/>
      <c r="G335" s="2058"/>
      <c r="H335" s="2058"/>
      <c r="I335" s="228"/>
      <c r="J335" s="189"/>
      <c r="K335" s="189"/>
      <c r="L335" s="228"/>
      <c r="M335" s="228"/>
      <c r="N335" s="2059" t="s">
        <v>3302</v>
      </c>
      <c r="O335" s="2059"/>
      <c r="P335" s="2058"/>
      <c r="Q335" s="2060"/>
      <c r="R335" s="2059"/>
      <c r="S335" s="2062" t="s">
        <v>7207</v>
      </c>
      <c r="T335" s="2062" t="s">
        <v>7208</v>
      </c>
      <c r="U335" s="2086" t="s">
        <v>834</v>
      </c>
      <c r="V335" s="2086"/>
      <c r="W335" s="2086" t="s">
        <v>1417</v>
      </c>
      <c r="X335" s="2062"/>
      <c r="Y335" s="2066"/>
      <c r="Z335" s="2067"/>
      <c r="AA335" s="2062"/>
      <c r="AB335" s="2062"/>
      <c r="AC335" s="592" t="s">
        <v>216</v>
      </c>
      <c r="AD335" s="1970" t="s">
        <v>7236</v>
      </c>
      <c r="AE335" s="1970" t="s">
        <v>7236</v>
      </c>
      <c r="AF335" s="1970" t="s">
        <v>7236</v>
      </c>
      <c r="AG335" s="592" t="s">
        <v>6833</v>
      </c>
      <c r="AH335" s="592" t="s">
        <v>7635</v>
      </c>
      <c r="AI335" s="374" t="s">
        <v>163</v>
      </c>
      <c r="AJ335" s="2306"/>
      <c r="AK335" s="374" t="s">
        <v>163</v>
      </c>
      <c r="AL335" s="374" t="s">
        <v>163</v>
      </c>
      <c r="AM335" s="374" t="s">
        <v>163</v>
      </c>
    </row>
    <row r="336" spans="1:41" ht="37.5" customHeight="1">
      <c r="A336" s="15">
        <f t="shared" si="5"/>
        <v>333</v>
      </c>
      <c r="B336" s="722" t="s">
        <v>721</v>
      </c>
      <c r="C336" s="215" t="s">
        <v>4420</v>
      </c>
      <c r="D336" s="455" t="s">
        <v>403</v>
      </c>
      <c r="E336" s="220"/>
      <c r="F336" s="189"/>
      <c r="G336" s="189"/>
      <c r="H336" s="189"/>
      <c r="I336" s="189"/>
      <c r="J336" s="189"/>
      <c r="K336" s="189"/>
      <c r="L336" s="189"/>
      <c r="M336" s="189"/>
      <c r="N336" s="189" t="s">
        <v>4748</v>
      </c>
      <c r="O336" s="228"/>
      <c r="P336" s="189"/>
      <c r="Q336" s="230"/>
      <c r="R336" s="460"/>
      <c r="S336" s="454" t="s">
        <v>5016</v>
      </c>
      <c r="T336" s="454" t="s">
        <v>5017</v>
      </c>
      <c r="U336" s="461" t="s">
        <v>119</v>
      </c>
      <c r="V336" s="461"/>
      <c r="W336" s="155" t="s">
        <v>638</v>
      </c>
      <c r="X336" s="454" t="s">
        <v>254</v>
      </c>
      <c r="Y336" s="806" t="s">
        <v>142</v>
      </c>
      <c r="Z336" s="806" t="s">
        <v>98</v>
      </c>
      <c r="AA336" s="822"/>
      <c r="AB336" s="822"/>
      <c r="AC336" s="592" t="s">
        <v>216</v>
      </c>
      <c r="AD336" s="592" t="s">
        <v>229</v>
      </c>
      <c r="AE336" s="592" t="s">
        <v>229</v>
      </c>
      <c r="AF336" s="592" t="s">
        <v>229</v>
      </c>
      <c r="AG336" s="592"/>
      <c r="AH336" s="592"/>
      <c r="AI336" s="374" t="s">
        <v>163</v>
      </c>
      <c r="AJ336" s="2304" t="s">
        <v>163</v>
      </c>
      <c r="AK336" s="382"/>
      <c r="AL336" s="382"/>
      <c r="AM336" s="382"/>
    </row>
    <row r="337" spans="1:39" s="396" customFormat="1" ht="34.5" customHeight="1">
      <c r="A337" s="15">
        <f t="shared" si="5"/>
        <v>334</v>
      </c>
      <c r="B337" s="391" t="s">
        <v>721</v>
      </c>
      <c r="C337" s="422" t="s">
        <v>5092</v>
      </c>
      <c r="D337" s="391" t="s">
        <v>124</v>
      </c>
      <c r="E337" s="404"/>
      <c r="F337" s="393"/>
      <c r="G337" s="414"/>
      <c r="H337" s="697"/>
      <c r="I337" s="393"/>
      <c r="J337" s="393"/>
      <c r="K337" s="393"/>
      <c r="L337" s="1505" t="s">
        <v>5093</v>
      </c>
      <c r="M337" s="477"/>
      <c r="N337" s="477"/>
      <c r="O337" s="477"/>
      <c r="P337" s="477"/>
      <c r="Q337" s="477"/>
      <c r="R337" s="478"/>
      <c r="S337" s="78" t="s">
        <v>7384</v>
      </c>
      <c r="T337" s="78" t="s">
        <v>7005</v>
      </c>
      <c r="U337" s="395" t="s">
        <v>105</v>
      </c>
      <c r="V337" s="395"/>
      <c r="W337" s="1969" t="s">
        <v>6760</v>
      </c>
      <c r="X337" s="78" t="s">
        <v>98</v>
      </c>
      <c r="Y337" s="565" t="s">
        <v>98</v>
      </c>
      <c r="Z337" s="565" t="s">
        <v>98</v>
      </c>
      <c r="AA337" s="681"/>
      <c r="AB337" s="681"/>
      <c r="AC337" s="2023" t="s">
        <v>6801</v>
      </c>
      <c r="AD337" s="2158"/>
      <c r="AE337" s="2023" t="s">
        <v>6828</v>
      </c>
      <c r="AF337" s="2158"/>
      <c r="AG337" s="2023"/>
      <c r="AH337" s="2475"/>
      <c r="AI337" s="374" t="s">
        <v>163</v>
      </c>
      <c r="AJ337" s="1947"/>
      <c r="AK337" s="374" t="s">
        <v>163</v>
      </c>
      <c r="AL337" s="374" t="s">
        <v>163</v>
      </c>
      <c r="AM337" s="374" t="s">
        <v>163</v>
      </c>
    </row>
    <row r="338" spans="1:39" s="381" customFormat="1" ht="34.5" customHeight="1">
      <c r="A338" s="15">
        <f t="shared" si="5"/>
        <v>335</v>
      </c>
      <c r="B338" s="397" t="s">
        <v>721</v>
      </c>
      <c r="C338" s="397" t="s">
        <v>4506</v>
      </c>
      <c r="D338" s="397" t="s">
        <v>131</v>
      </c>
      <c r="E338" s="410"/>
      <c r="F338" s="700"/>
      <c r="G338" s="701"/>
      <c r="H338" s="700"/>
      <c r="I338" s="701"/>
      <c r="J338" s="400"/>
      <c r="K338" s="401"/>
      <c r="L338" s="401"/>
      <c r="M338" s="401" t="s">
        <v>4507</v>
      </c>
      <c r="N338" s="700"/>
      <c r="O338" s="401"/>
      <c r="P338" s="700"/>
      <c r="Q338" s="701"/>
      <c r="R338" s="701"/>
      <c r="S338" s="66" t="s">
        <v>5096</v>
      </c>
      <c r="T338" s="66" t="s">
        <v>7502</v>
      </c>
      <c r="U338" s="402" t="s">
        <v>96</v>
      </c>
      <c r="V338" s="402"/>
      <c r="W338" s="1969" t="s">
        <v>6760</v>
      </c>
      <c r="X338" s="66" t="s">
        <v>98</v>
      </c>
      <c r="Y338" s="566" t="s">
        <v>98</v>
      </c>
      <c r="Z338" s="566" t="s">
        <v>98</v>
      </c>
      <c r="AA338" s="684"/>
      <c r="AB338" s="684"/>
      <c r="AC338" s="703" t="s">
        <v>359</v>
      </c>
      <c r="AD338" s="703"/>
      <c r="AE338" s="703" t="s">
        <v>211</v>
      </c>
      <c r="AF338" s="703"/>
      <c r="AG338" s="703"/>
      <c r="AH338" s="704"/>
      <c r="AI338" s="374" t="s">
        <v>163</v>
      </c>
      <c r="AJ338" s="1947"/>
      <c r="AK338" s="374" t="s">
        <v>163</v>
      </c>
      <c r="AL338" s="374" t="s">
        <v>163</v>
      </c>
      <c r="AM338" s="374" t="s">
        <v>163</v>
      </c>
    </row>
    <row r="339" spans="1:39" ht="34.5" customHeight="1">
      <c r="A339" s="15">
        <f t="shared" si="5"/>
        <v>336</v>
      </c>
      <c r="B339" s="187" t="s">
        <v>721</v>
      </c>
      <c r="C339" s="187" t="s">
        <v>5098</v>
      </c>
      <c r="D339" s="187" t="s">
        <v>109</v>
      </c>
      <c r="E339" s="189"/>
      <c r="F339" s="189"/>
      <c r="G339" s="236"/>
      <c r="H339" s="222"/>
      <c r="I339" s="189"/>
      <c r="J339" s="189"/>
      <c r="K339" s="189"/>
      <c r="L339" s="189"/>
      <c r="M339" s="189"/>
      <c r="N339" s="220" t="s">
        <v>4510</v>
      </c>
      <c r="O339" s="923"/>
      <c r="P339" s="220"/>
      <c r="Q339" s="236"/>
      <c r="R339" s="424"/>
      <c r="S339" s="84" t="s">
        <v>7006</v>
      </c>
      <c r="T339" s="84" t="s">
        <v>7007</v>
      </c>
      <c r="U339" s="155" t="s">
        <v>119</v>
      </c>
      <c r="V339" s="155"/>
      <c r="W339" s="1969" t="s">
        <v>6760</v>
      </c>
      <c r="X339" s="84" t="s">
        <v>4511</v>
      </c>
      <c r="Y339" s="217" t="s">
        <v>226</v>
      </c>
      <c r="Z339" s="217" t="s">
        <v>1209</v>
      </c>
      <c r="AA339" s="740"/>
      <c r="AB339" s="740"/>
      <c r="AC339" s="2025" t="s">
        <v>6828</v>
      </c>
      <c r="AD339" s="2157"/>
      <c r="AE339" s="2025" t="s">
        <v>6828</v>
      </c>
      <c r="AF339" s="2157"/>
      <c r="AG339" s="2025" t="s">
        <v>6829</v>
      </c>
      <c r="AH339" s="2476"/>
      <c r="AI339" s="374" t="s">
        <v>163</v>
      </c>
      <c r="AK339" s="374" t="s">
        <v>163</v>
      </c>
      <c r="AL339" s="374" t="s">
        <v>163</v>
      </c>
      <c r="AM339" s="374" t="s">
        <v>163</v>
      </c>
    </row>
    <row r="340" spans="1:39" ht="34.5" customHeight="1">
      <c r="A340" s="15">
        <f t="shared" si="5"/>
        <v>337</v>
      </c>
      <c r="B340" s="187" t="s">
        <v>721</v>
      </c>
      <c r="C340" s="187" t="s">
        <v>4512</v>
      </c>
      <c r="D340" s="187" t="s">
        <v>109</v>
      </c>
      <c r="E340" s="189"/>
      <c r="F340" s="189"/>
      <c r="G340" s="236"/>
      <c r="H340" s="222"/>
      <c r="I340" s="189"/>
      <c r="J340" s="189"/>
      <c r="K340" s="189"/>
      <c r="L340" s="189"/>
      <c r="M340" s="189"/>
      <c r="N340" s="220" t="s">
        <v>6706</v>
      </c>
      <c r="O340" s="923"/>
      <c r="P340" s="220"/>
      <c r="Q340" s="236"/>
      <c r="R340" s="424"/>
      <c r="S340" s="84" t="s">
        <v>5100</v>
      </c>
      <c r="T340" s="84" t="s">
        <v>5101</v>
      </c>
      <c r="U340" s="155" t="s">
        <v>119</v>
      </c>
      <c r="V340" s="155"/>
      <c r="W340" s="1969" t="s">
        <v>6760</v>
      </c>
      <c r="X340" s="84"/>
      <c r="Y340" s="217"/>
      <c r="Z340" s="217"/>
      <c r="AA340" s="669"/>
      <c r="AB340" s="669"/>
      <c r="AC340" s="2025" t="s">
        <v>6828</v>
      </c>
      <c r="AD340" s="2157"/>
      <c r="AE340" s="2025" t="s">
        <v>6828</v>
      </c>
      <c r="AF340" s="2157"/>
      <c r="AG340" s="2025"/>
      <c r="AH340" s="2476"/>
      <c r="AI340" s="374" t="s">
        <v>163</v>
      </c>
      <c r="AK340" s="374" t="s">
        <v>163</v>
      </c>
      <c r="AL340" s="374" t="s">
        <v>163</v>
      </c>
      <c r="AM340" s="374" t="s">
        <v>163</v>
      </c>
    </row>
    <row r="341" spans="1:39" ht="54">
      <c r="A341" s="15">
        <f t="shared" si="5"/>
        <v>338</v>
      </c>
      <c r="B341" s="187" t="s">
        <v>721</v>
      </c>
      <c r="C341" s="187" t="s">
        <v>4515</v>
      </c>
      <c r="D341" s="187" t="s">
        <v>109</v>
      </c>
      <c r="E341" s="220"/>
      <c r="F341" s="189"/>
      <c r="G341" s="236"/>
      <c r="H341" s="222"/>
      <c r="I341" s="189"/>
      <c r="J341" s="189"/>
      <c r="K341" s="189"/>
      <c r="L341" s="189"/>
      <c r="M341" s="189"/>
      <c r="N341" s="220" t="s">
        <v>5102</v>
      </c>
      <c r="O341" s="923"/>
      <c r="P341" s="220"/>
      <c r="Q341" s="236"/>
      <c r="R341" s="236"/>
      <c r="S341" s="84" t="s">
        <v>5103</v>
      </c>
      <c r="T341" s="84" t="s">
        <v>7014</v>
      </c>
      <c r="U341" s="155" t="s">
        <v>105</v>
      </c>
      <c r="V341" s="155"/>
      <c r="W341" s="1969" t="s">
        <v>6760</v>
      </c>
      <c r="X341" s="84"/>
      <c r="Y341" s="217"/>
      <c r="Z341" s="217" t="s">
        <v>98</v>
      </c>
      <c r="AA341" s="669"/>
      <c r="AB341" s="669"/>
      <c r="AC341" s="2025" t="s">
        <v>6828</v>
      </c>
      <c r="AD341" s="2157"/>
      <c r="AE341" s="2025" t="s">
        <v>6828</v>
      </c>
      <c r="AF341" s="2157"/>
      <c r="AG341" s="2025" t="s">
        <v>6829</v>
      </c>
      <c r="AH341" s="2476"/>
      <c r="AI341" s="374"/>
      <c r="AK341" s="374" t="s">
        <v>163</v>
      </c>
      <c r="AL341" s="374" t="s">
        <v>163</v>
      </c>
      <c r="AM341" s="374" t="s">
        <v>163</v>
      </c>
    </row>
    <row r="342" spans="1:39" s="409" customFormat="1" ht="40.5" customHeight="1">
      <c r="A342" s="324">
        <f t="shared" si="5"/>
        <v>339</v>
      </c>
      <c r="B342" s="391" t="s">
        <v>721</v>
      </c>
      <c r="C342" s="493" t="s">
        <v>6680</v>
      </c>
      <c r="D342" s="391" t="s">
        <v>656</v>
      </c>
      <c r="E342" s="438"/>
      <c r="F342" s="393"/>
      <c r="G342" s="393"/>
      <c r="H342" s="393"/>
      <c r="I342" s="393"/>
      <c r="J342" s="697"/>
      <c r="K342" s="698"/>
      <c r="L342" s="698"/>
      <c r="M342" s="698"/>
      <c r="N342" s="697" t="s">
        <v>4521</v>
      </c>
      <c r="O342" s="414"/>
      <c r="P342" s="414"/>
      <c r="Q342" s="414"/>
      <c r="R342" s="414"/>
      <c r="S342" s="751" t="s">
        <v>6762</v>
      </c>
      <c r="T342" s="751" t="s">
        <v>6766</v>
      </c>
      <c r="U342" s="395" t="s">
        <v>105</v>
      </c>
      <c r="V342" s="395"/>
      <c r="W342" s="1969" t="s">
        <v>6760</v>
      </c>
      <c r="X342" s="78" t="s">
        <v>98</v>
      </c>
      <c r="Y342" s="565" t="s">
        <v>4268</v>
      </c>
      <c r="Z342" s="565" t="s">
        <v>98</v>
      </c>
      <c r="AA342" s="681"/>
      <c r="AB342" s="681"/>
      <c r="AC342" s="2023" t="s">
        <v>6801</v>
      </c>
      <c r="AD342" s="2158"/>
      <c r="AE342" s="2023" t="s">
        <v>6828</v>
      </c>
      <c r="AF342" s="2158"/>
      <c r="AG342" s="2023"/>
      <c r="AH342" s="2475"/>
      <c r="AI342" s="241" t="s">
        <v>163</v>
      </c>
      <c r="AJ342" s="1947"/>
      <c r="AK342" s="592" t="s">
        <v>163</v>
      </c>
      <c r="AL342" s="592" t="s">
        <v>163</v>
      </c>
      <c r="AM342" s="241" t="s">
        <v>163</v>
      </c>
    </row>
    <row r="343" spans="1:39" s="412" customFormat="1" ht="40.5" customHeight="1">
      <c r="A343" s="324">
        <f t="shared" si="5"/>
        <v>340</v>
      </c>
      <c r="B343" s="397" t="s">
        <v>721</v>
      </c>
      <c r="C343" s="66" t="s">
        <v>711</v>
      </c>
      <c r="D343" s="397" t="s">
        <v>661</v>
      </c>
      <c r="E343" s="441"/>
      <c r="F343" s="399"/>
      <c r="G343" s="399"/>
      <c r="H343" s="399"/>
      <c r="I343" s="399"/>
      <c r="J343" s="700"/>
      <c r="K343" s="833"/>
      <c r="L343" s="833"/>
      <c r="M343" s="701"/>
      <c r="N343" s="701"/>
      <c r="O343" s="700" t="s">
        <v>712</v>
      </c>
      <c r="P343" s="701"/>
      <c r="Q343" s="701"/>
      <c r="R343" s="701"/>
      <c r="S343" s="834" t="s">
        <v>7319</v>
      </c>
      <c r="T343" s="834" t="s">
        <v>7262</v>
      </c>
      <c r="U343" s="402" t="s">
        <v>96</v>
      </c>
      <c r="V343" s="402"/>
      <c r="W343" s="1969" t="s">
        <v>6760</v>
      </c>
      <c r="X343" s="66" t="s">
        <v>98</v>
      </c>
      <c r="Y343" s="566" t="s">
        <v>4268</v>
      </c>
      <c r="Z343" s="566" t="s">
        <v>98</v>
      </c>
      <c r="AA343" s="684"/>
      <c r="AB343" s="684"/>
      <c r="AC343" s="703" t="s">
        <v>98</v>
      </c>
      <c r="AD343" s="703"/>
      <c r="AE343" s="703" t="s">
        <v>98</v>
      </c>
      <c r="AF343" s="703"/>
      <c r="AG343" s="703"/>
      <c r="AH343" s="704"/>
      <c r="AI343" s="241" t="s">
        <v>163</v>
      </c>
      <c r="AJ343" s="1947"/>
      <c r="AK343" s="592" t="s">
        <v>163</v>
      </c>
      <c r="AL343" s="592" t="s">
        <v>163</v>
      </c>
      <c r="AM343" s="241" t="s">
        <v>163</v>
      </c>
    </row>
    <row r="344" spans="1:39" s="194" customFormat="1" ht="36">
      <c r="A344" s="324">
        <f t="shared" si="5"/>
        <v>341</v>
      </c>
      <c r="B344" s="187" t="s">
        <v>721</v>
      </c>
      <c r="C344" s="84" t="s">
        <v>1427</v>
      </c>
      <c r="D344" s="187" t="s">
        <v>109</v>
      </c>
      <c r="E344" s="220"/>
      <c r="F344" s="189"/>
      <c r="G344" s="829"/>
      <c r="H344" s="189"/>
      <c r="I344" s="189"/>
      <c r="J344" s="222"/>
      <c r="K344" s="189"/>
      <c r="L344" s="828"/>
      <c r="M344" s="389"/>
      <c r="N344" s="389"/>
      <c r="O344" s="389"/>
      <c r="P344" s="222" t="s">
        <v>1428</v>
      </c>
      <c r="Q344" s="236"/>
      <c r="R344" s="236"/>
      <c r="S344" s="218" t="s">
        <v>6764</v>
      </c>
      <c r="T344" s="218" t="s">
        <v>6765</v>
      </c>
      <c r="U344" s="520" t="s">
        <v>119</v>
      </c>
      <c r="V344" s="520"/>
      <c r="W344" s="1969" t="s">
        <v>6760</v>
      </c>
      <c r="X344" s="84" t="s">
        <v>4528</v>
      </c>
      <c r="Y344" s="217" t="s">
        <v>226</v>
      </c>
      <c r="Z344" s="217" t="s">
        <v>227</v>
      </c>
      <c r="AA344" s="669"/>
      <c r="AB344" s="669"/>
      <c r="AC344" s="1970" t="s">
        <v>6828</v>
      </c>
      <c r="AD344" s="1971"/>
      <c r="AE344" s="1972" t="s">
        <v>6828</v>
      </c>
      <c r="AF344" s="1971"/>
      <c r="AG344" s="1970"/>
      <c r="AH344" s="1972"/>
      <c r="AI344" s="241" t="s">
        <v>163</v>
      </c>
      <c r="AJ344" s="2172"/>
      <c r="AK344" s="592" t="s">
        <v>163</v>
      </c>
      <c r="AL344" s="592" t="s">
        <v>163</v>
      </c>
      <c r="AM344" s="241" t="s">
        <v>163</v>
      </c>
    </row>
    <row r="345" spans="1:39" s="194" customFormat="1">
      <c r="A345" s="324">
        <f t="shared" si="5"/>
        <v>342</v>
      </c>
      <c r="B345" s="187" t="s">
        <v>721</v>
      </c>
      <c r="C345" s="84" t="s">
        <v>1435</v>
      </c>
      <c r="D345" s="187" t="s">
        <v>109</v>
      </c>
      <c r="E345" s="220"/>
      <c r="F345" s="189"/>
      <c r="G345" s="829"/>
      <c r="H345" s="828"/>
      <c r="I345" s="236"/>
      <c r="J345" s="189"/>
      <c r="K345" s="189"/>
      <c r="L345" s="189"/>
      <c r="M345" s="389"/>
      <c r="N345" s="389"/>
      <c r="O345" s="389"/>
      <c r="P345" s="222" t="s">
        <v>1436</v>
      </c>
      <c r="Q345" s="222"/>
      <c r="R345" s="236"/>
      <c r="S345" s="218" t="s">
        <v>6763</v>
      </c>
      <c r="T345" s="218" t="s">
        <v>6767</v>
      </c>
      <c r="U345" s="520" t="s">
        <v>119</v>
      </c>
      <c r="V345" s="520"/>
      <c r="W345" s="1969" t="s">
        <v>6760</v>
      </c>
      <c r="X345" s="84" t="s">
        <v>98</v>
      </c>
      <c r="Y345" s="217" t="s">
        <v>4268</v>
      </c>
      <c r="Z345" s="217" t="s">
        <v>98</v>
      </c>
      <c r="AA345" s="669"/>
      <c r="AB345" s="669"/>
      <c r="AC345" s="1970" t="s">
        <v>6828</v>
      </c>
      <c r="AD345" s="1971"/>
      <c r="AE345" s="1970" t="s">
        <v>6828</v>
      </c>
      <c r="AF345" s="1971"/>
      <c r="AG345" s="1970" t="s">
        <v>6829</v>
      </c>
      <c r="AH345" s="1972"/>
      <c r="AI345" s="241" t="s">
        <v>163</v>
      </c>
      <c r="AJ345" s="2172"/>
      <c r="AK345" s="592" t="s">
        <v>163</v>
      </c>
      <c r="AL345" s="592" t="s">
        <v>163</v>
      </c>
      <c r="AM345" s="241" t="s">
        <v>163</v>
      </c>
    </row>
    <row r="346" spans="1:39" s="396" customFormat="1" ht="34.5" customHeight="1">
      <c r="A346" s="15">
        <f t="shared" si="5"/>
        <v>343</v>
      </c>
      <c r="B346" s="391" t="s">
        <v>721</v>
      </c>
      <c r="C346" s="422" t="s">
        <v>5092</v>
      </c>
      <c r="D346" s="391" t="s">
        <v>124</v>
      </c>
      <c r="E346" s="404"/>
      <c r="F346" s="393"/>
      <c r="G346" s="414"/>
      <c r="H346" s="697"/>
      <c r="I346" s="393"/>
      <c r="J346" s="393"/>
      <c r="K346" s="393"/>
      <c r="L346" s="1505" t="s">
        <v>5093</v>
      </c>
      <c r="M346" s="477"/>
      <c r="N346" s="477"/>
      <c r="O346" s="477"/>
      <c r="P346" s="477"/>
      <c r="Q346" s="477"/>
      <c r="R346" s="478"/>
      <c r="S346" s="78" t="s">
        <v>5094</v>
      </c>
      <c r="T346" s="78" t="s">
        <v>5095</v>
      </c>
      <c r="U346" s="395" t="s">
        <v>105</v>
      </c>
      <c r="V346" s="395"/>
      <c r="W346" s="1969" t="s">
        <v>6760</v>
      </c>
      <c r="X346" s="78" t="s">
        <v>98</v>
      </c>
      <c r="Y346" s="565" t="s">
        <v>98</v>
      </c>
      <c r="Z346" s="565" t="s">
        <v>98</v>
      </c>
      <c r="AA346" s="681"/>
      <c r="AB346" s="681"/>
      <c r="AC346" s="2023" t="s">
        <v>6785</v>
      </c>
      <c r="AD346" s="2158"/>
      <c r="AE346" s="2158"/>
      <c r="AF346" s="2023" t="s">
        <v>6785</v>
      </c>
      <c r="AG346" s="2023"/>
      <c r="AH346" s="2475"/>
      <c r="AI346" s="374" t="s">
        <v>163</v>
      </c>
      <c r="AJ346" s="1947"/>
      <c r="AK346" s="374" t="s">
        <v>163</v>
      </c>
      <c r="AL346" s="374" t="s">
        <v>163</v>
      </c>
      <c r="AM346" s="374" t="s">
        <v>163</v>
      </c>
    </row>
    <row r="347" spans="1:39" s="381" customFormat="1" ht="34.5" customHeight="1">
      <c r="A347" s="15">
        <f t="shared" si="5"/>
        <v>344</v>
      </c>
      <c r="B347" s="397" t="s">
        <v>721</v>
      </c>
      <c r="C347" s="397" t="s">
        <v>4506</v>
      </c>
      <c r="D347" s="397" t="s">
        <v>131</v>
      </c>
      <c r="E347" s="410"/>
      <c r="F347" s="700"/>
      <c r="G347" s="701"/>
      <c r="H347" s="700"/>
      <c r="I347" s="701"/>
      <c r="J347" s="400"/>
      <c r="K347" s="401"/>
      <c r="L347" s="401"/>
      <c r="M347" s="401" t="s">
        <v>4507</v>
      </c>
      <c r="N347" s="700"/>
      <c r="O347" s="401"/>
      <c r="P347" s="700"/>
      <c r="Q347" s="701"/>
      <c r="R347" s="701"/>
      <c r="S347" s="66" t="s">
        <v>7008</v>
      </c>
      <c r="T347" s="66" t="s">
        <v>7009</v>
      </c>
      <c r="U347" s="402" t="s">
        <v>96</v>
      </c>
      <c r="V347" s="402"/>
      <c r="W347" s="1969" t="s">
        <v>6760</v>
      </c>
      <c r="X347" s="66" t="s">
        <v>98</v>
      </c>
      <c r="Y347" s="566" t="s">
        <v>98</v>
      </c>
      <c r="Z347" s="566" t="s">
        <v>98</v>
      </c>
      <c r="AA347" s="684"/>
      <c r="AB347" s="684"/>
      <c r="AC347" s="703" t="s">
        <v>359</v>
      </c>
      <c r="AD347" s="703"/>
      <c r="AE347" s="703"/>
      <c r="AF347" s="703" t="s">
        <v>359</v>
      </c>
      <c r="AG347" s="703"/>
      <c r="AH347" s="704"/>
      <c r="AI347" s="374" t="s">
        <v>163</v>
      </c>
      <c r="AJ347" s="1947"/>
      <c r="AK347" s="374" t="s">
        <v>163</v>
      </c>
      <c r="AL347" s="374" t="s">
        <v>163</v>
      </c>
      <c r="AM347" s="374" t="s">
        <v>163</v>
      </c>
    </row>
    <row r="348" spans="1:39" ht="34.5" customHeight="1">
      <c r="A348" s="15">
        <f t="shared" si="5"/>
        <v>345</v>
      </c>
      <c r="B348" s="187" t="s">
        <v>721</v>
      </c>
      <c r="C348" s="187" t="s">
        <v>5098</v>
      </c>
      <c r="D348" s="187" t="s">
        <v>109</v>
      </c>
      <c r="E348" s="189"/>
      <c r="F348" s="189"/>
      <c r="G348" s="236"/>
      <c r="H348" s="222"/>
      <c r="I348" s="189"/>
      <c r="J348" s="189"/>
      <c r="K348" s="189"/>
      <c r="L348" s="189"/>
      <c r="M348" s="189"/>
      <c r="N348" s="220" t="s">
        <v>4510</v>
      </c>
      <c r="O348" s="923"/>
      <c r="P348" s="220"/>
      <c r="Q348" s="236"/>
      <c r="R348" s="424"/>
      <c r="S348" s="84" t="s">
        <v>7018</v>
      </c>
      <c r="T348" s="84" t="s">
        <v>7010</v>
      </c>
      <c r="U348" s="155" t="s">
        <v>119</v>
      </c>
      <c r="V348" s="155"/>
      <c r="W348" s="1969" t="s">
        <v>6760</v>
      </c>
      <c r="X348" s="84" t="s">
        <v>4511</v>
      </c>
      <c r="Y348" s="217" t="s">
        <v>226</v>
      </c>
      <c r="Z348" s="217" t="s">
        <v>1209</v>
      </c>
      <c r="AA348" s="740"/>
      <c r="AB348" s="740"/>
      <c r="AC348" s="2025" t="s">
        <v>6785</v>
      </c>
      <c r="AD348" s="2157"/>
      <c r="AE348" s="2157"/>
      <c r="AF348" s="2025" t="s">
        <v>6785</v>
      </c>
      <c r="AG348" s="2025" t="s">
        <v>6829</v>
      </c>
      <c r="AH348" s="2476"/>
      <c r="AI348" s="374" t="s">
        <v>163</v>
      </c>
      <c r="AK348" s="374" t="s">
        <v>163</v>
      </c>
      <c r="AL348" s="374" t="s">
        <v>163</v>
      </c>
      <c r="AM348" s="374" t="s">
        <v>163</v>
      </c>
    </row>
    <row r="349" spans="1:39" ht="34.5" customHeight="1">
      <c r="A349" s="15">
        <f t="shared" si="5"/>
        <v>346</v>
      </c>
      <c r="B349" s="187" t="s">
        <v>721</v>
      </c>
      <c r="C349" s="187" t="s">
        <v>4512</v>
      </c>
      <c r="D349" s="187" t="s">
        <v>109</v>
      </c>
      <c r="E349" s="189"/>
      <c r="F349" s="189"/>
      <c r="G349" s="236"/>
      <c r="H349" s="222"/>
      <c r="I349" s="189"/>
      <c r="J349" s="189"/>
      <c r="K349" s="189"/>
      <c r="L349" s="189"/>
      <c r="M349" s="189"/>
      <c r="N349" s="220" t="s">
        <v>6706</v>
      </c>
      <c r="O349" s="923"/>
      <c r="P349" s="220"/>
      <c r="Q349" s="236"/>
      <c r="R349" s="424"/>
      <c r="S349" s="84" t="s">
        <v>5100</v>
      </c>
      <c r="T349" s="84" t="s">
        <v>5101</v>
      </c>
      <c r="U349" s="155" t="s">
        <v>119</v>
      </c>
      <c r="V349" s="155"/>
      <c r="W349" s="1969" t="s">
        <v>6760</v>
      </c>
      <c r="X349" s="84"/>
      <c r="Y349" s="217"/>
      <c r="Z349" s="217" t="s">
        <v>98</v>
      </c>
      <c r="AA349" s="669"/>
      <c r="AB349" s="669"/>
      <c r="AC349" s="2025" t="s">
        <v>6785</v>
      </c>
      <c r="AD349" s="2157"/>
      <c r="AE349" s="2157"/>
      <c r="AF349" s="2025" t="s">
        <v>6785</v>
      </c>
      <c r="AG349" s="2025"/>
      <c r="AH349" s="2476"/>
      <c r="AI349" s="374" t="s">
        <v>163</v>
      </c>
      <c r="AK349" s="374" t="s">
        <v>163</v>
      </c>
      <c r="AL349" s="374" t="s">
        <v>163</v>
      </c>
      <c r="AM349" s="374" t="s">
        <v>163</v>
      </c>
    </row>
    <row r="350" spans="1:39" ht="54">
      <c r="A350" s="15">
        <f t="shared" si="5"/>
        <v>347</v>
      </c>
      <c r="B350" s="187" t="s">
        <v>721</v>
      </c>
      <c r="C350" s="187" t="s">
        <v>4515</v>
      </c>
      <c r="D350" s="187" t="s">
        <v>109</v>
      </c>
      <c r="E350" s="220"/>
      <c r="F350" s="189"/>
      <c r="G350" s="236"/>
      <c r="H350" s="222"/>
      <c r="I350" s="189"/>
      <c r="J350" s="189"/>
      <c r="K350" s="189"/>
      <c r="L350" s="189"/>
      <c r="M350" s="189"/>
      <c r="N350" s="220" t="s">
        <v>5102</v>
      </c>
      <c r="O350" s="923"/>
      <c r="P350" s="220"/>
      <c r="Q350" s="236"/>
      <c r="R350" s="236"/>
      <c r="S350" s="84" t="s">
        <v>5103</v>
      </c>
      <c r="T350" s="84" t="s">
        <v>7013</v>
      </c>
      <c r="U350" s="155" t="s">
        <v>105</v>
      </c>
      <c r="V350" s="155"/>
      <c r="W350" s="1969" t="s">
        <v>6760</v>
      </c>
      <c r="X350" s="84"/>
      <c r="Y350" s="217"/>
      <c r="Z350" s="217" t="s">
        <v>98</v>
      </c>
      <c r="AA350" s="669"/>
      <c r="AB350" s="669"/>
      <c r="AC350" s="2025" t="s">
        <v>6785</v>
      </c>
      <c r="AD350" s="2157"/>
      <c r="AE350" s="2157"/>
      <c r="AF350" s="2025" t="s">
        <v>6785</v>
      </c>
      <c r="AG350" s="2025" t="s">
        <v>6829</v>
      </c>
      <c r="AH350" s="2476"/>
      <c r="AI350" s="374"/>
      <c r="AK350" s="374" t="s">
        <v>163</v>
      </c>
      <c r="AL350" s="374" t="s">
        <v>163</v>
      </c>
      <c r="AM350" s="374" t="s">
        <v>163</v>
      </c>
    </row>
    <row r="351" spans="1:39" s="409" customFormat="1" ht="40.5" customHeight="1">
      <c r="A351" s="324">
        <f t="shared" si="5"/>
        <v>348</v>
      </c>
      <c r="B351" s="391" t="s">
        <v>721</v>
      </c>
      <c r="C351" s="493" t="s">
        <v>6680</v>
      </c>
      <c r="D351" s="391" t="s">
        <v>656</v>
      </c>
      <c r="E351" s="438"/>
      <c r="F351" s="393"/>
      <c r="G351" s="393"/>
      <c r="H351" s="393"/>
      <c r="I351" s="393"/>
      <c r="J351" s="697"/>
      <c r="K351" s="698"/>
      <c r="L351" s="698"/>
      <c r="M351" s="698"/>
      <c r="N351" s="697" t="s">
        <v>4521</v>
      </c>
      <c r="O351" s="414"/>
      <c r="P351" s="414"/>
      <c r="Q351" s="414"/>
      <c r="R351" s="414"/>
      <c r="S351" s="751" t="s">
        <v>6762</v>
      </c>
      <c r="T351" s="751" t="s">
        <v>6766</v>
      </c>
      <c r="U351" s="395" t="s">
        <v>105</v>
      </c>
      <c r="V351" s="395"/>
      <c r="W351" s="1969" t="s">
        <v>6760</v>
      </c>
      <c r="X351" s="78" t="s">
        <v>98</v>
      </c>
      <c r="Y351" s="565" t="s">
        <v>4268</v>
      </c>
      <c r="Z351" s="565" t="s">
        <v>98</v>
      </c>
      <c r="AA351" s="681"/>
      <c r="AB351" s="681"/>
      <c r="AC351" s="2023" t="s">
        <v>6785</v>
      </c>
      <c r="AD351" s="2158"/>
      <c r="AE351" s="2158"/>
      <c r="AF351" s="2023" t="s">
        <v>6785</v>
      </c>
      <c r="AG351" s="2023"/>
      <c r="AH351" s="2475"/>
      <c r="AI351" s="241" t="s">
        <v>163</v>
      </c>
      <c r="AJ351" s="1947"/>
      <c r="AK351" s="592" t="s">
        <v>163</v>
      </c>
      <c r="AL351" s="592" t="s">
        <v>163</v>
      </c>
      <c r="AM351" s="241" t="s">
        <v>163</v>
      </c>
    </row>
    <row r="352" spans="1:39" s="412" customFormat="1" ht="40.5" customHeight="1">
      <c r="A352" s="324">
        <f t="shared" si="5"/>
        <v>349</v>
      </c>
      <c r="B352" s="397" t="s">
        <v>721</v>
      </c>
      <c r="C352" s="66" t="s">
        <v>711</v>
      </c>
      <c r="D352" s="397" t="s">
        <v>661</v>
      </c>
      <c r="E352" s="441"/>
      <c r="F352" s="399"/>
      <c r="G352" s="399"/>
      <c r="H352" s="399"/>
      <c r="I352" s="399"/>
      <c r="J352" s="700"/>
      <c r="K352" s="833"/>
      <c r="L352" s="833"/>
      <c r="M352" s="701"/>
      <c r="N352" s="701"/>
      <c r="O352" s="700" t="s">
        <v>712</v>
      </c>
      <c r="P352" s="701"/>
      <c r="Q352" s="701"/>
      <c r="R352" s="701"/>
      <c r="S352" s="834" t="s">
        <v>7589</v>
      </c>
      <c r="T352" s="834" t="s">
        <v>7261</v>
      </c>
      <c r="U352" s="402" t="s">
        <v>96</v>
      </c>
      <c r="V352" s="402"/>
      <c r="W352" s="1969" t="s">
        <v>6760</v>
      </c>
      <c r="X352" s="66" t="s">
        <v>98</v>
      </c>
      <c r="Y352" s="566" t="s">
        <v>4268</v>
      </c>
      <c r="Z352" s="566" t="s">
        <v>98</v>
      </c>
      <c r="AA352" s="684"/>
      <c r="AB352" s="684"/>
      <c r="AC352" s="703" t="s">
        <v>98</v>
      </c>
      <c r="AD352" s="703"/>
      <c r="AE352" s="703"/>
      <c r="AF352" s="703" t="s">
        <v>98</v>
      </c>
      <c r="AG352" s="703"/>
      <c r="AH352" s="704"/>
      <c r="AI352" s="241" t="s">
        <v>163</v>
      </c>
      <c r="AJ352" s="1947"/>
      <c r="AK352" s="592" t="s">
        <v>163</v>
      </c>
      <c r="AL352" s="592" t="s">
        <v>163</v>
      </c>
      <c r="AM352" s="241" t="s">
        <v>163</v>
      </c>
    </row>
    <row r="353" spans="1:39" s="1417" customFormat="1" ht="36">
      <c r="A353" s="1963">
        <f t="shared" si="5"/>
        <v>350</v>
      </c>
      <c r="B353" s="1964" t="s">
        <v>1607</v>
      </c>
      <c r="C353" s="1965" t="s">
        <v>4995</v>
      </c>
      <c r="D353" s="1964" t="s">
        <v>109</v>
      </c>
      <c r="E353" s="1419"/>
      <c r="F353" s="389"/>
      <c r="G353" s="389"/>
      <c r="H353" s="389"/>
      <c r="I353" s="389"/>
      <c r="J353" s="389"/>
      <c r="K353" s="389"/>
      <c r="L353" s="389"/>
      <c r="M353" s="389"/>
      <c r="N353" s="389"/>
      <c r="O353" s="389"/>
      <c r="P353" s="389" t="s">
        <v>1419</v>
      </c>
      <c r="Q353" s="389"/>
      <c r="R353" s="1966"/>
      <c r="S353" s="1967" t="s">
        <v>6781</v>
      </c>
      <c r="T353" s="1967" t="s">
        <v>7258</v>
      </c>
      <c r="U353" s="1968" t="s">
        <v>834</v>
      </c>
      <c r="V353" s="1968"/>
      <c r="W353" s="1969" t="s">
        <v>6760</v>
      </c>
      <c r="X353" s="1967" t="s">
        <v>4998</v>
      </c>
      <c r="Y353" s="1968" t="s">
        <v>226</v>
      </c>
      <c r="Z353" s="1968" t="s">
        <v>7004</v>
      </c>
      <c r="AA353" s="2156" t="s">
        <v>7591</v>
      </c>
      <c r="AB353" s="2156"/>
      <c r="AC353" s="1970" t="s">
        <v>6784</v>
      </c>
      <c r="AD353" s="1971"/>
      <c r="AE353" s="1971"/>
      <c r="AF353" s="1970" t="s">
        <v>6784</v>
      </c>
      <c r="AG353" s="1970"/>
      <c r="AH353" s="1972"/>
      <c r="AI353" s="1972"/>
      <c r="AJ353" s="1947"/>
      <c r="AK353" s="1974"/>
      <c r="AL353" s="1964"/>
      <c r="AM353" s="1974"/>
    </row>
    <row r="354" spans="1:39" s="396" customFormat="1" ht="34.5" customHeight="1">
      <c r="A354" s="15">
        <f t="shared" si="5"/>
        <v>351</v>
      </c>
      <c r="B354" s="391" t="s">
        <v>721</v>
      </c>
      <c r="C354" s="422" t="s">
        <v>5092</v>
      </c>
      <c r="D354" s="391" t="s">
        <v>124</v>
      </c>
      <c r="E354" s="404"/>
      <c r="F354" s="393"/>
      <c r="G354" s="414"/>
      <c r="H354" s="697"/>
      <c r="I354" s="393"/>
      <c r="J354" s="393"/>
      <c r="K354" s="393"/>
      <c r="L354" s="1505" t="s">
        <v>5093</v>
      </c>
      <c r="M354" s="477"/>
      <c r="N354" s="477"/>
      <c r="O354" s="477"/>
      <c r="P354" s="477"/>
      <c r="Q354" s="477"/>
      <c r="R354" s="478"/>
      <c r="S354" s="78" t="s">
        <v>5094</v>
      </c>
      <c r="T354" s="78" t="s">
        <v>5095</v>
      </c>
      <c r="U354" s="395" t="s">
        <v>517</v>
      </c>
      <c r="V354" s="395"/>
      <c r="W354" s="1969" t="s">
        <v>6760</v>
      </c>
      <c r="X354" s="78" t="s">
        <v>98</v>
      </c>
      <c r="Y354" s="565" t="s">
        <v>98</v>
      </c>
      <c r="Z354" s="565" t="s">
        <v>98</v>
      </c>
      <c r="AA354" s="681"/>
      <c r="AB354" s="681"/>
      <c r="AC354" s="922" t="s">
        <v>274</v>
      </c>
      <c r="AD354" s="922" t="s">
        <v>274</v>
      </c>
      <c r="AE354" s="922" t="s">
        <v>274</v>
      </c>
      <c r="AF354" s="682" t="s">
        <v>211</v>
      </c>
      <c r="AG354" s="922"/>
      <c r="AH354" s="922"/>
      <c r="AI354" s="374" t="s">
        <v>163</v>
      </c>
      <c r="AJ354" s="1947"/>
      <c r="AK354" s="374" t="s">
        <v>163</v>
      </c>
      <c r="AL354" s="374" t="s">
        <v>163</v>
      </c>
      <c r="AM354" s="374" t="s">
        <v>163</v>
      </c>
    </row>
    <row r="355" spans="1:39" s="381" customFormat="1" ht="34.5" customHeight="1">
      <c r="A355" s="15">
        <f t="shared" si="5"/>
        <v>352</v>
      </c>
      <c r="B355" s="397" t="s">
        <v>721</v>
      </c>
      <c r="C355" s="397" t="s">
        <v>4506</v>
      </c>
      <c r="D355" s="397" t="s">
        <v>131</v>
      </c>
      <c r="E355" s="410"/>
      <c r="F355" s="700"/>
      <c r="G355" s="701"/>
      <c r="H355" s="700"/>
      <c r="I355" s="701"/>
      <c r="J355" s="400"/>
      <c r="K355" s="401"/>
      <c r="L355" s="401"/>
      <c r="M355" s="401" t="s">
        <v>4507</v>
      </c>
      <c r="N355" s="700"/>
      <c r="O355" s="401"/>
      <c r="P355" s="700"/>
      <c r="Q355" s="701"/>
      <c r="R355" s="701"/>
      <c r="S355" s="66" t="s">
        <v>5096</v>
      </c>
      <c r="T355" s="66" t="s">
        <v>5097</v>
      </c>
      <c r="U355" s="402" t="s">
        <v>96</v>
      </c>
      <c r="V355" s="402"/>
      <c r="W355" s="1969" t="s">
        <v>6760</v>
      </c>
      <c r="X355" s="66" t="s">
        <v>98</v>
      </c>
      <c r="Y355" s="566" t="s">
        <v>98</v>
      </c>
      <c r="Z355" s="566" t="s">
        <v>98</v>
      </c>
      <c r="AA355" s="684"/>
      <c r="AB355" s="684"/>
      <c r="AC355" s="703"/>
      <c r="AD355" s="703"/>
      <c r="AE355" s="703"/>
      <c r="AF355" s="732" t="s">
        <v>211</v>
      </c>
      <c r="AG355" s="703"/>
      <c r="AH355" s="703"/>
      <c r="AI355" s="374" t="s">
        <v>163</v>
      </c>
      <c r="AJ355" s="1947"/>
      <c r="AK355" s="374" t="s">
        <v>163</v>
      </c>
      <c r="AL355" s="374" t="s">
        <v>163</v>
      </c>
      <c r="AM355" s="374" t="s">
        <v>163</v>
      </c>
    </row>
    <row r="356" spans="1:39" ht="36">
      <c r="A356" s="15">
        <f t="shared" si="5"/>
        <v>353</v>
      </c>
      <c r="B356" s="187" t="s">
        <v>721</v>
      </c>
      <c r="C356" s="187" t="s">
        <v>5098</v>
      </c>
      <c r="D356" s="187" t="s">
        <v>109</v>
      </c>
      <c r="E356" s="189"/>
      <c r="F356" s="189"/>
      <c r="G356" s="236"/>
      <c r="H356" s="222"/>
      <c r="I356" s="189"/>
      <c r="J356" s="189"/>
      <c r="K356" s="189"/>
      <c r="L356" s="189"/>
      <c r="M356" s="189"/>
      <c r="N356" s="220" t="s">
        <v>4510</v>
      </c>
      <c r="O356" s="923"/>
      <c r="P356" s="220"/>
      <c r="Q356" s="236"/>
      <c r="R356" s="424"/>
      <c r="S356" s="84" t="s">
        <v>5099</v>
      </c>
      <c r="T356" s="84" t="s">
        <v>7636</v>
      </c>
      <c r="U356" s="155" t="s">
        <v>119</v>
      </c>
      <c r="V356" s="155"/>
      <c r="W356" s="1969" t="s">
        <v>6760</v>
      </c>
      <c r="X356" s="84" t="s">
        <v>4511</v>
      </c>
      <c r="Y356" s="217" t="s">
        <v>226</v>
      </c>
      <c r="Z356" s="217" t="s">
        <v>365</v>
      </c>
      <c r="AA356" s="669"/>
      <c r="AB356" s="669"/>
      <c r="AC356" s="933" t="s">
        <v>274</v>
      </c>
      <c r="AD356" s="933" t="s">
        <v>274</v>
      </c>
      <c r="AE356" s="933" t="s">
        <v>274</v>
      </c>
      <c r="AF356" s="754" t="s">
        <v>211</v>
      </c>
      <c r="AG356" s="933"/>
      <c r="AH356" s="933"/>
      <c r="AI356" s="374" t="s">
        <v>163</v>
      </c>
      <c r="AK356" s="374" t="s">
        <v>163</v>
      </c>
      <c r="AL356" s="374" t="s">
        <v>163</v>
      </c>
      <c r="AM356" s="374" t="s">
        <v>163</v>
      </c>
    </row>
    <row r="357" spans="1:39" ht="34.5" customHeight="1">
      <c r="A357" s="15">
        <f t="shared" si="5"/>
        <v>354</v>
      </c>
      <c r="B357" s="187" t="s">
        <v>721</v>
      </c>
      <c r="C357" s="187" t="s">
        <v>4512</v>
      </c>
      <c r="D357" s="187" t="s">
        <v>109</v>
      </c>
      <c r="E357" s="189"/>
      <c r="F357" s="189"/>
      <c r="G357" s="236"/>
      <c r="H357" s="222"/>
      <c r="I357" s="189"/>
      <c r="J357" s="189"/>
      <c r="K357" s="189"/>
      <c r="L357" s="189"/>
      <c r="M357" s="189"/>
      <c r="N357" s="220" t="s">
        <v>6706</v>
      </c>
      <c r="O357" s="923"/>
      <c r="P357" s="220"/>
      <c r="Q357" s="236"/>
      <c r="R357" s="424"/>
      <c r="S357" s="84" t="s">
        <v>5100</v>
      </c>
      <c r="T357" s="84" t="s">
        <v>5101</v>
      </c>
      <c r="U357" s="155" t="s">
        <v>119</v>
      </c>
      <c r="V357" s="155"/>
      <c r="W357" s="1969" t="s">
        <v>6760</v>
      </c>
      <c r="X357" s="84"/>
      <c r="Y357" s="217"/>
      <c r="Z357" s="217" t="s">
        <v>98</v>
      </c>
      <c r="AA357" s="669"/>
      <c r="AB357" s="669"/>
      <c r="AC357" s="933" t="s">
        <v>274</v>
      </c>
      <c r="AD357" s="933" t="s">
        <v>274</v>
      </c>
      <c r="AE357" s="933" t="s">
        <v>274</v>
      </c>
      <c r="AF357" s="736" t="s">
        <v>211</v>
      </c>
      <c r="AG357" s="933"/>
      <c r="AH357" s="933"/>
      <c r="AI357" s="374" t="s">
        <v>163</v>
      </c>
      <c r="AK357" s="374" t="s">
        <v>163</v>
      </c>
      <c r="AL357" s="374" t="s">
        <v>163</v>
      </c>
      <c r="AM357" s="374" t="s">
        <v>163</v>
      </c>
    </row>
    <row r="358" spans="1:39" ht="36">
      <c r="A358" s="15">
        <f t="shared" si="5"/>
        <v>355</v>
      </c>
      <c r="B358" s="187" t="s">
        <v>721</v>
      </c>
      <c r="C358" s="187" t="s">
        <v>4515</v>
      </c>
      <c r="D358" s="187" t="s">
        <v>109</v>
      </c>
      <c r="E358" s="220"/>
      <c r="F358" s="189"/>
      <c r="G358" s="236"/>
      <c r="H358" s="222"/>
      <c r="I358" s="189"/>
      <c r="J358" s="189"/>
      <c r="K358" s="189"/>
      <c r="L358" s="189"/>
      <c r="M358" s="189"/>
      <c r="N358" s="220" t="s">
        <v>5102</v>
      </c>
      <c r="O358" s="923"/>
      <c r="P358" s="220"/>
      <c r="Q358" s="236"/>
      <c r="R358" s="236"/>
      <c r="S358" s="84" t="s">
        <v>5103</v>
      </c>
      <c r="T358" s="84" t="s">
        <v>7637</v>
      </c>
      <c r="U358" s="155" t="s">
        <v>105</v>
      </c>
      <c r="V358" s="155"/>
      <c r="W358" s="1969" t="s">
        <v>6760</v>
      </c>
      <c r="X358" s="84"/>
      <c r="Y358" s="217"/>
      <c r="Z358" s="217" t="s">
        <v>98</v>
      </c>
      <c r="AA358" s="669"/>
      <c r="AB358" s="669"/>
      <c r="AC358" s="933" t="s">
        <v>274</v>
      </c>
      <c r="AD358" s="933" t="s">
        <v>274</v>
      </c>
      <c r="AE358" s="933" t="s">
        <v>274</v>
      </c>
      <c r="AF358" s="736" t="s">
        <v>211</v>
      </c>
      <c r="AG358" s="933"/>
      <c r="AH358" s="933"/>
      <c r="AI358" s="374"/>
      <c r="AK358" s="374" t="s">
        <v>163</v>
      </c>
      <c r="AL358" s="374" t="s">
        <v>163</v>
      </c>
      <c r="AM358" s="374" t="s">
        <v>163</v>
      </c>
    </row>
    <row r="359" spans="1:39" s="1417" customFormat="1">
      <c r="A359" s="1963">
        <f t="shared" si="5"/>
        <v>356</v>
      </c>
      <c r="B359" s="1964" t="s">
        <v>721</v>
      </c>
      <c r="C359" s="2310" t="s">
        <v>7580</v>
      </c>
      <c r="D359" s="1964" t="s">
        <v>109</v>
      </c>
      <c r="E359" s="1419"/>
      <c r="F359" s="389"/>
      <c r="G359" s="2311"/>
      <c r="H359" s="2203"/>
      <c r="I359" s="389"/>
      <c r="J359" s="389"/>
      <c r="K359" s="389"/>
      <c r="L359" s="1966"/>
      <c r="M359" s="1975"/>
      <c r="N359" s="1975" t="s">
        <v>7581</v>
      </c>
      <c r="O359" s="2311"/>
      <c r="P359" s="1975"/>
      <c r="Q359" s="2311"/>
      <c r="R359" s="2311"/>
      <c r="S359" s="1967" t="s">
        <v>7582</v>
      </c>
      <c r="T359" s="1967" t="s">
        <v>7583</v>
      </c>
      <c r="U359" s="1968" t="s">
        <v>105</v>
      </c>
      <c r="V359" s="1968"/>
      <c r="W359" s="1969" t="s">
        <v>6760</v>
      </c>
      <c r="X359" s="1967"/>
      <c r="Y359" s="1977"/>
      <c r="Z359" s="1977"/>
      <c r="AA359" s="680"/>
      <c r="AB359" s="680"/>
      <c r="AC359" s="2312" t="s">
        <v>4519</v>
      </c>
      <c r="AD359" s="2312" t="s">
        <v>4519</v>
      </c>
      <c r="AE359" s="2312" t="s">
        <v>4519</v>
      </c>
      <c r="AF359" s="2313"/>
      <c r="AG359" s="2312"/>
      <c r="AH359" s="2312"/>
      <c r="AI359" s="1974"/>
      <c r="AJ359" s="1947"/>
      <c r="AK359" s="1974"/>
      <c r="AL359" s="1974"/>
      <c r="AM359" s="1974"/>
    </row>
    <row r="360" spans="1:39" s="2125" customFormat="1" ht="40.5" customHeight="1">
      <c r="A360" s="1963">
        <f t="shared" si="5"/>
        <v>357</v>
      </c>
      <c r="B360" s="1982" t="s">
        <v>721</v>
      </c>
      <c r="C360" s="2314" t="s">
        <v>6680</v>
      </c>
      <c r="D360" s="1982" t="s">
        <v>656</v>
      </c>
      <c r="E360" s="1986"/>
      <c r="F360" s="1984"/>
      <c r="G360" s="1984"/>
      <c r="H360" s="1984"/>
      <c r="I360" s="1984"/>
      <c r="J360" s="2315"/>
      <c r="K360" s="2316"/>
      <c r="L360" s="2316"/>
      <c r="M360" s="2316"/>
      <c r="N360" s="2315" t="s">
        <v>4521</v>
      </c>
      <c r="O360" s="2317"/>
      <c r="P360" s="2317"/>
      <c r="Q360" s="2317"/>
      <c r="R360" s="2317"/>
      <c r="S360" s="2318" t="s">
        <v>6762</v>
      </c>
      <c r="T360" s="2318" t="s">
        <v>6766</v>
      </c>
      <c r="U360" s="1416" t="s">
        <v>105</v>
      </c>
      <c r="V360" s="1416"/>
      <c r="W360" s="1969" t="s">
        <v>6760</v>
      </c>
      <c r="X360" s="1987" t="s">
        <v>98</v>
      </c>
      <c r="Y360" s="2285" t="s">
        <v>4268</v>
      </c>
      <c r="Z360" s="2285" t="s">
        <v>98</v>
      </c>
      <c r="AA360" s="2286"/>
      <c r="AB360" s="2286"/>
      <c r="AC360" s="2331" t="s">
        <v>216</v>
      </c>
      <c r="AD360" s="2331" t="s">
        <v>216</v>
      </c>
      <c r="AE360" s="2320" t="s">
        <v>216</v>
      </c>
      <c r="AF360" s="2319"/>
      <c r="AG360" s="2331"/>
      <c r="AH360" s="2331"/>
      <c r="AI360" s="1972" t="s">
        <v>163</v>
      </c>
      <c r="AJ360" s="1947"/>
      <c r="AK360" s="1970" t="s">
        <v>163</v>
      </c>
      <c r="AL360" s="1970" t="s">
        <v>163</v>
      </c>
      <c r="AM360" s="1972" t="s">
        <v>163</v>
      </c>
    </row>
    <row r="361" spans="1:39" s="2326" customFormat="1" ht="40.5" customHeight="1">
      <c r="A361" s="1963">
        <f t="shared" si="5"/>
        <v>358</v>
      </c>
      <c r="B361" s="1989" t="s">
        <v>721</v>
      </c>
      <c r="C361" s="1993" t="s">
        <v>711</v>
      </c>
      <c r="D361" s="1989" t="s">
        <v>661</v>
      </c>
      <c r="E361" s="1992"/>
      <c r="F361" s="1990"/>
      <c r="G361" s="1990"/>
      <c r="H361" s="1990"/>
      <c r="I361" s="1990"/>
      <c r="J361" s="2321"/>
      <c r="K361" s="2322"/>
      <c r="L361" s="2322"/>
      <c r="M361" s="2323"/>
      <c r="N361" s="2323"/>
      <c r="O361" s="2321" t="s">
        <v>712</v>
      </c>
      <c r="P361" s="2323"/>
      <c r="Q361" s="2323"/>
      <c r="R361" s="2323"/>
      <c r="S361" s="2324" t="s">
        <v>7584</v>
      </c>
      <c r="T361" s="2324" t="s">
        <v>7585</v>
      </c>
      <c r="U361" s="1418" t="s">
        <v>96</v>
      </c>
      <c r="V361" s="1418"/>
      <c r="W361" s="1969" t="s">
        <v>6760</v>
      </c>
      <c r="X361" s="1993" t="s">
        <v>98</v>
      </c>
      <c r="Y361" s="1979" t="s">
        <v>4268</v>
      </c>
      <c r="Z361" s="1979" t="s">
        <v>98</v>
      </c>
      <c r="AA361" s="2325"/>
      <c r="AB361" s="2325"/>
      <c r="AC361" s="2022"/>
      <c r="AD361" s="2022"/>
      <c r="AE361" s="2022"/>
      <c r="AF361" s="2022"/>
      <c r="AG361" s="2022"/>
      <c r="AH361" s="2022"/>
      <c r="AI361" s="1972" t="s">
        <v>163</v>
      </c>
      <c r="AJ361" s="1947"/>
      <c r="AK361" s="1970" t="s">
        <v>163</v>
      </c>
      <c r="AL361" s="1970" t="s">
        <v>163</v>
      </c>
      <c r="AM361" s="1972" t="s">
        <v>163</v>
      </c>
    </row>
    <row r="362" spans="1:39" s="1417" customFormat="1" ht="36">
      <c r="A362" s="1963">
        <f t="shared" si="5"/>
        <v>359</v>
      </c>
      <c r="B362" s="1964" t="s">
        <v>1607</v>
      </c>
      <c r="C362" s="1965" t="s">
        <v>4995</v>
      </c>
      <c r="D362" s="1964" t="s">
        <v>109</v>
      </c>
      <c r="E362" s="1419"/>
      <c r="F362" s="389"/>
      <c r="G362" s="389"/>
      <c r="H362" s="389"/>
      <c r="I362" s="389"/>
      <c r="J362" s="389"/>
      <c r="K362" s="389"/>
      <c r="L362" s="389"/>
      <c r="M362" s="389"/>
      <c r="N362" s="389"/>
      <c r="O362" s="389"/>
      <c r="P362" s="389" t="s">
        <v>1419</v>
      </c>
      <c r="Q362" s="389"/>
      <c r="R362" s="1966"/>
      <c r="S362" s="1967" t="s">
        <v>6781</v>
      </c>
      <c r="T362" s="1967" t="s">
        <v>7590</v>
      </c>
      <c r="U362" s="1968" t="s">
        <v>834</v>
      </c>
      <c r="V362" s="1968"/>
      <c r="W362" s="1969" t="s">
        <v>6760</v>
      </c>
      <c r="X362" s="1967" t="s">
        <v>4998</v>
      </c>
      <c r="Y362" s="1968" t="s">
        <v>226</v>
      </c>
      <c r="Z362" s="1968" t="s">
        <v>227</v>
      </c>
      <c r="AA362" s="2156"/>
      <c r="AB362" s="2156"/>
      <c r="AC362" s="1972" t="s">
        <v>216</v>
      </c>
      <c r="AD362" s="1972" t="s">
        <v>216</v>
      </c>
      <c r="AE362" s="1970" t="s">
        <v>216</v>
      </c>
      <c r="AF362" s="1971"/>
      <c r="AG362" s="1972"/>
      <c r="AH362" s="1972"/>
      <c r="AI362" s="1972"/>
      <c r="AJ362" s="1947"/>
      <c r="AK362" s="1974"/>
      <c r="AL362" s="1964"/>
      <c r="AM362" s="1974"/>
    </row>
    <row r="363" spans="1:39" s="1417" customFormat="1">
      <c r="A363" s="1963">
        <f t="shared" si="5"/>
        <v>360</v>
      </c>
      <c r="B363" s="1964" t="s">
        <v>1607</v>
      </c>
      <c r="C363" s="1965" t="s">
        <v>7586</v>
      </c>
      <c r="D363" s="1964" t="s">
        <v>109</v>
      </c>
      <c r="E363" s="1419"/>
      <c r="F363" s="389"/>
      <c r="G363" s="389"/>
      <c r="H363" s="389"/>
      <c r="I363" s="389"/>
      <c r="J363" s="1975"/>
      <c r="K363" s="389"/>
      <c r="L363" s="389"/>
      <c r="M363" s="389"/>
      <c r="N363" s="389"/>
      <c r="O363" s="389"/>
      <c r="P363" s="2327" t="s">
        <v>1424</v>
      </c>
      <c r="Q363" s="1975"/>
      <c r="R363" s="1975"/>
      <c r="S363" s="1967" t="s">
        <v>7587</v>
      </c>
      <c r="T363" s="1967" t="s">
        <v>7588</v>
      </c>
      <c r="U363" s="1968" t="s">
        <v>105</v>
      </c>
      <c r="V363" s="1968"/>
      <c r="W363" s="1969" t="s">
        <v>6778</v>
      </c>
      <c r="X363" s="1967"/>
      <c r="Y363" s="1977"/>
      <c r="Z363" s="1977"/>
      <c r="AA363" s="2156"/>
      <c r="AB363" s="2156"/>
      <c r="AC363" s="1972" t="s">
        <v>216</v>
      </c>
      <c r="AD363" s="1972" t="s">
        <v>216</v>
      </c>
      <c r="AE363" s="1970" t="s">
        <v>216</v>
      </c>
      <c r="AF363" s="1971"/>
      <c r="AG363" s="1972"/>
      <c r="AH363" s="1972"/>
      <c r="AI363" s="1972"/>
      <c r="AJ363" s="1947"/>
      <c r="AK363" s="2035"/>
      <c r="AL363" s="388"/>
      <c r="AM363" s="1974"/>
    </row>
    <row r="364" spans="1:39" s="2342" customFormat="1" ht="33.5" customHeight="1">
      <c r="A364" s="2127">
        <f t="shared" si="5"/>
        <v>361</v>
      </c>
      <c r="B364" s="1964" t="s">
        <v>1607</v>
      </c>
      <c r="C364" s="2030" t="s">
        <v>4410</v>
      </c>
      <c r="D364" s="1964" t="s">
        <v>109</v>
      </c>
      <c r="E364" s="425"/>
      <c r="F364" s="1994"/>
      <c r="G364" s="1994"/>
      <c r="H364" s="1994"/>
      <c r="I364" s="1994"/>
      <c r="J364" s="389"/>
      <c r="K364" s="389"/>
      <c r="L364" s="1994"/>
      <c r="M364" s="1994"/>
      <c r="N364" s="389"/>
      <c r="O364" s="389"/>
      <c r="P364" s="389" t="s">
        <v>1428</v>
      </c>
      <c r="Q364" s="1419"/>
      <c r="R364" s="1975"/>
      <c r="S364" s="2335" t="s">
        <v>5007</v>
      </c>
      <c r="T364" s="1967" t="s">
        <v>5008</v>
      </c>
      <c r="U364" s="1968" t="s">
        <v>128</v>
      </c>
      <c r="V364" s="1476"/>
      <c r="W364" s="1969" t="s">
        <v>6778</v>
      </c>
      <c r="X364" s="2336" t="s">
        <v>4528</v>
      </c>
      <c r="Y364" s="2337" t="s">
        <v>226</v>
      </c>
      <c r="Z364" s="2338" t="s">
        <v>4737</v>
      </c>
      <c r="AA364" s="2339"/>
      <c r="AB364" s="2339"/>
      <c r="AC364" s="1970" t="s">
        <v>216</v>
      </c>
      <c r="AD364" s="1970" t="s">
        <v>216</v>
      </c>
      <c r="AE364" s="1970" t="s">
        <v>216</v>
      </c>
      <c r="AF364" s="1971"/>
      <c r="AG364" s="1970"/>
      <c r="AH364" s="1970"/>
      <c r="AI364" s="1972"/>
      <c r="AJ364" s="2305">
        <v>1</v>
      </c>
      <c r="AK364" s="2340"/>
      <c r="AL364" s="2341"/>
      <c r="AM364" s="2340"/>
    </row>
    <row r="365" spans="1:39" s="1417" customFormat="1" ht="36">
      <c r="A365" s="1963">
        <f t="shared" si="5"/>
        <v>362</v>
      </c>
      <c r="B365" s="1964" t="s">
        <v>721</v>
      </c>
      <c r="C365" s="1967" t="s">
        <v>2542</v>
      </c>
      <c r="D365" s="1964" t="s">
        <v>109</v>
      </c>
      <c r="E365" s="1419"/>
      <c r="F365" s="389"/>
      <c r="G365" s="2328"/>
      <c r="H365" s="389"/>
      <c r="I365" s="389"/>
      <c r="J365" s="2203"/>
      <c r="K365" s="389"/>
      <c r="L365" s="2329"/>
      <c r="M365" s="389"/>
      <c r="N365" s="389"/>
      <c r="O365" s="389"/>
      <c r="P365" s="2203" t="s">
        <v>1433</v>
      </c>
      <c r="Q365" s="2311"/>
      <c r="R365" s="2311"/>
      <c r="S365" s="1976" t="s">
        <v>7609</v>
      </c>
      <c r="T365" s="1976" t="s">
        <v>7235</v>
      </c>
      <c r="U365" s="1476" t="s">
        <v>119</v>
      </c>
      <c r="V365" s="1476"/>
      <c r="W365" s="1969" t="s">
        <v>6760</v>
      </c>
      <c r="X365" s="1967"/>
      <c r="Y365" s="1977"/>
      <c r="Z365" s="1977"/>
      <c r="AA365" s="680"/>
      <c r="AB365" s="680"/>
      <c r="AC365" s="1972" t="s">
        <v>216</v>
      </c>
      <c r="AD365" s="1972" t="s">
        <v>216</v>
      </c>
      <c r="AE365" s="1970" t="s">
        <v>216</v>
      </c>
      <c r="AF365" s="1971"/>
      <c r="AG365" s="1972"/>
      <c r="AH365" s="1972"/>
      <c r="AI365" s="1972" t="s">
        <v>163</v>
      </c>
      <c r="AJ365" s="2172"/>
      <c r="AK365" s="1970" t="s">
        <v>163</v>
      </c>
      <c r="AL365" s="1970" t="s">
        <v>163</v>
      </c>
      <c r="AM365" s="1972" t="s">
        <v>163</v>
      </c>
    </row>
    <row r="366" spans="1:39" s="1417" customFormat="1">
      <c r="A366" s="1963">
        <f t="shared" si="5"/>
        <v>363</v>
      </c>
      <c r="B366" s="1964" t="s">
        <v>721</v>
      </c>
      <c r="C366" s="1967" t="s">
        <v>1435</v>
      </c>
      <c r="D366" s="1964" t="s">
        <v>109</v>
      </c>
      <c r="E366" s="1419"/>
      <c r="F366" s="389"/>
      <c r="G366" s="2328"/>
      <c r="H366" s="2329"/>
      <c r="I366" s="2311"/>
      <c r="J366" s="389"/>
      <c r="K366" s="389"/>
      <c r="L366" s="389"/>
      <c r="M366" s="389"/>
      <c r="N366" s="389"/>
      <c r="O366" s="389"/>
      <c r="P366" s="2203" t="s">
        <v>1436</v>
      </c>
      <c r="Q366" s="2203"/>
      <c r="R366" s="2311"/>
      <c r="S366" s="1976" t="s">
        <v>6763</v>
      </c>
      <c r="T366" s="1976" t="s">
        <v>6767</v>
      </c>
      <c r="U366" s="1476" t="s">
        <v>119</v>
      </c>
      <c r="V366" s="1476"/>
      <c r="W366" s="1969" t="s">
        <v>6760</v>
      </c>
      <c r="X366" s="1967" t="s">
        <v>98</v>
      </c>
      <c r="Y366" s="1977" t="s">
        <v>4268</v>
      </c>
      <c r="Z366" s="1977" t="s">
        <v>98</v>
      </c>
      <c r="AA366" s="680"/>
      <c r="AB366" s="680"/>
      <c r="AC366" s="1972" t="s">
        <v>216</v>
      </c>
      <c r="AD366" s="1972" t="s">
        <v>216</v>
      </c>
      <c r="AE366" s="1970" t="s">
        <v>216</v>
      </c>
      <c r="AF366" s="1971"/>
      <c r="AG366" s="1972"/>
      <c r="AH366" s="1972"/>
      <c r="AI366" s="1972" t="s">
        <v>163</v>
      </c>
      <c r="AJ366" s="2172"/>
      <c r="AK366" s="1970" t="s">
        <v>163</v>
      </c>
      <c r="AL366" s="1970" t="s">
        <v>163</v>
      </c>
      <c r="AM366" s="1972" t="s">
        <v>163</v>
      </c>
    </row>
    <row r="367" spans="1:39" s="409" customFormat="1" ht="34.5" customHeight="1">
      <c r="A367" s="2126">
        <f t="shared" si="5"/>
        <v>364</v>
      </c>
      <c r="B367" s="391" t="s">
        <v>721</v>
      </c>
      <c r="C367" s="422" t="s">
        <v>5040</v>
      </c>
      <c r="D367" s="391" t="s">
        <v>124</v>
      </c>
      <c r="E367" s="404"/>
      <c r="F367" s="393"/>
      <c r="G367" s="393"/>
      <c r="H367" s="405"/>
      <c r="I367" s="393"/>
      <c r="J367" s="393"/>
      <c r="K367" s="393"/>
      <c r="L367" s="405" t="s">
        <v>5041</v>
      </c>
      <c r="M367" s="477"/>
      <c r="N367" s="477"/>
      <c r="O367" s="477"/>
      <c r="P367" s="477"/>
      <c r="Q367" s="477"/>
      <c r="R367" s="478"/>
      <c r="S367" s="78" t="s">
        <v>5042</v>
      </c>
      <c r="T367" s="78" t="s">
        <v>5043</v>
      </c>
      <c r="U367" s="395" t="s">
        <v>3808</v>
      </c>
      <c r="V367" s="699"/>
      <c r="W367" s="395" t="s">
        <v>638</v>
      </c>
      <c r="X367" s="78" t="s">
        <v>98</v>
      </c>
      <c r="Y367" s="565" t="s">
        <v>98</v>
      </c>
      <c r="Z367" s="565" t="s">
        <v>98</v>
      </c>
      <c r="AA367" s="681"/>
      <c r="AB367" s="681"/>
      <c r="AC367" s="678" t="s">
        <v>274</v>
      </c>
      <c r="AD367" s="678" t="s">
        <v>274</v>
      </c>
      <c r="AE367" s="678" t="s">
        <v>274</v>
      </c>
      <c r="AF367" s="682" t="s">
        <v>211</v>
      </c>
      <c r="AG367" s="678"/>
      <c r="AH367" s="678"/>
      <c r="AI367" s="241" t="s">
        <v>3906</v>
      </c>
      <c r="AJ367" s="2480"/>
      <c r="AK367" s="193" t="s">
        <v>5044</v>
      </c>
      <c r="AL367" s="187" t="s">
        <v>5045</v>
      </c>
      <c r="AM367" s="193" t="s">
        <v>517</v>
      </c>
    </row>
    <row r="368" spans="1:39" s="381" customFormat="1">
      <c r="A368" s="2126">
        <f t="shared" si="5"/>
        <v>365</v>
      </c>
      <c r="B368" s="769" t="s">
        <v>721</v>
      </c>
      <c r="C368" s="423" t="s">
        <v>5046</v>
      </c>
      <c r="D368" s="397" t="s">
        <v>131</v>
      </c>
      <c r="E368" s="410"/>
      <c r="F368" s="401"/>
      <c r="G368" s="401"/>
      <c r="H368" s="401"/>
      <c r="I368" s="401"/>
      <c r="J368" s="399"/>
      <c r="K368" s="399"/>
      <c r="L368" s="400"/>
      <c r="M368" s="401" t="s">
        <v>4679</v>
      </c>
      <c r="N368" s="401"/>
      <c r="O368" s="401"/>
      <c r="P368" s="401"/>
      <c r="Q368" s="401"/>
      <c r="R368" s="447"/>
      <c r="S368" s="66" t="s">
        <v>5047</v>
      </c>
      <c r="T368" s="66" t="s">
        <v>5048</v>
      </c>
      <c r="U368" s="402" t="s">
        <v>96</v>
      </c>
      <c r="V368" s="702"/>
      <c r="W368" s="402" t="s">
        <v>638</v>
      </c>
      <c r="X368" s="66" t="s">
        <v>98</v>
      </c>
      <c r="Y368" s="566" t="s">
        <v>98</v>
      </c>
      <c r="Z368" s="566" t="s">
        <v>98</v>
      </c>
      <c r="AA368" s="684"/>
      <c r="AB368" s="684"/>
      <c r="AC368" s="572" t="s">
        <v>211</v>
      </c>
      <c r="AD368" s="572" t="s">
        <v>211</v>
      </c>
      <c r="AE368" s="572" t="s">
        <v>211</v>
      </c>
      <c r="AF368" s="732" t="s">
        <v>211</v>
      </c>
      <c r="AG368" s="572"/>
      <c r="AH368" s="572"/>
      <c r="AI368" s="374" t="s">
        <v>163</v>
      </c>
      <c r="AJ368" s="1947"/>
      <c r="AK368" s="374" t="s">
        <v>163</v>
      </c>
      <c r="AL368" s="374" t="s">
        <v>163</v>
      </c>
      <c r="AM368" s="374" t="s">
        <v>163</v>
      </c>
    </row>
    <row r="369" spans="1:39" ht="36">
      <c r="A369" s="2126">
        <f t="shared" si="5"/>
        <v>366</v>
      </c>
      <c r="B369" s="722" t="s">
        <v>721</v>
      </c>
      <c r="C369" s="215" t="s">
        <v>4680</v>
      </c>
      <c r="D369" s="187" t="s">
        <v>109</v>
      </c>
      <c r="E369" s="188"/>
      <c r="F369" s="228"/>
      <c r="G369" s="228"/>
      <c r="H369" s="403"/>
      <c r="I369" s="228"/>
      <c r="J369" s="228"/>
      <c r="K369" s="228"/>
      <c r="L369" s="228"/>
      <c r="M369" s="228"/>
      <c r="N369" s="191" t="s">
        <v>4681</v>
      </c>
      <c r="O369" s="191"/>
      <c r="P369" s="191"/>
      <c r="Q369" s="191"/>
      <c r="R369" s="191"/>
      <c r="S369" s="84" t="s">
        <v>5049</v>
      </c>
      <c r="T369" s="84" t="s">
        <v>5050</v>
      </c>
      <c r="U369" s="155" t="s">
        <v>1150</v>
      </c>
      <c r="V369" s="155"/>
      <c r="W369" s="155" t="s">
        <v>638</v>
      </c>
      <c r="X369" s="84" t="s">
        <v>254</v>
      </c>
      <c r="Y369" s="217" t="s">
        <v>142</v>
      </c>
      <c r="Z369" s="217" t="s">
        <v>4682</v>
      </c>
      <c r="AA369" s="669"/>
      <c r="AB369" s="669"/>
      <c r="AC369" s="573" t="s">
        <v>710</v>
      </c>
      <c r="AD369" s="573" t="s">
        <v>710</v>
      </c>
      <c r="AE369" s="573" t="s">
        <v>710</v>
      </c>
      <c r="AF369" s="754" t="s">
        <v>211</v>
      </c>
      <c r="AG369" s="573"/>
      <c r="AH369" s="573"/>
      <c r="AI369" s="241" t="s">
        <v>98</v>
      </c>
      <c r="AK369" s="374" t="s">
        <v>163</v>
      </c>
      <c r="AL369" s="374" t="s">
        <v>163</v>
      </c>
      <c r="AM369" s="374" t="s">
        <v>163</v>
      </c>
    </row>
    <row r="370" spans="1:39">
      <c r="A370" s="2126">
        <f t="shared" si="5"/>
        <v>367</v>
      </c>
      <c r="B370" s="187" t="s">
        <v>721</v>
      </c>
      <c r="C370" s="187" t="s">
        <v>4687</v>
      </c>
      <c r="D370" s="187" t="s">
        <v>109</v>
      </c>
      <c r="E370" s="188"/>
      <c r="F370" s="228"/>
      <c r="G370" s="228"/>
      <c r="H370" s="403"/>
      <c r="I370" s="228"/>
      <c r="J370" s="228"/>
      <c r="K370" s="228"/>
      <c r="L370" s="228"/>
      <c r="M370" s="228"/>
      <c r="N370" s="222" t="s">
        <v>4688</v>
      </c>
      <c r="O370" s="191"/>
      <c r="P370" s="222"/>
      <c r="Q370" s="236"/>
      <c r="R370" s="236"/>
      <c r="S370" s="84" t="s">
        <v>5054</v>
      </c>
      <c r="T370" s="84" t="s">
        <v>7291</v>
      </c>
      <c r="U370" s="155" t="s">
        <v>119</v>
      </c>
      <c r="V370" s="2042"/>
      <c r="W370" s="155" t="s">
        <v>638</v>
      </c>
      <c r="X370" s="84"/>
      <c r="Y370" s="217"/>
      <c r="Z370" s="217" t="s">
        <v>98</v>
      </c>
      <c r="AA370" s="669"/>
      <c r="AB370" s="669"/>
      <c r="AC370" s="592" t="s">
        <v>216</v>
      </c>
      <c r="AD370" s="592" t="s">
        <v>216</v>
      </c>
      <c r="AE370" s="592" t="s">
        <v>216</v>
      </c>
      <c r="AF370" s="736" t="s">
        <v>211</v>
      </c>
      <c r="AG370" s="592" t="s">
        <v>6829</v>
      </c>
      <c r="AH370" s="592" t="s">
        <v>6829</v>
      </c>
      <c r="AI370" s="241" t="s">
        <v>3809</v>
      </c>
      <c r="AK370" s="374" t="s">
        <v>5055</v>
      </c>
      <c r="AL370" s="382" t="s">
        <v>5056</v>
      </c>
      <c r="AM370" s="374" t="s">
        <v>128</v>
      </c>
    </row>
    <row r="371" spans="1:39" s="194" customFormat="1" ht="34.5" customHeight="1">
      <c r="A371" s="2126">
        <f t="shared" si="5"/>
        <v>368</v>
      </c>
      <c r="B371" s="187" t="s">
        <v>721</v>
      </c>
      <c r="C371" s="215" t="s">
        <v>4691</v>
      </c>
      <c r="D371" s="187" t="s">
        <v>109</v>
      </c>
      <c r="E371" s="188"/>
      <c r="F371" s="228"/>
      <c r="G371" s="228"/>
      <c r="H371" s="403"/>
      <c r="I371" s="228"/>
      <c r="J371" s="228"/>
      <c r="K371" s="228"/>
      <c r="L371" s="228"/>
      <c r="M371" s="228"/>
      <c r="N371" s="228" t="s">
        <v>4692</v>
      </c>
      <c r="O371" s="228"/>
      <c r="P371" s="228"/>
      <c r="Q371" s="239"/>
      <c r="R371" s="239"/>
      <c r="S371" s="84" t="s">
        <v>5057</v>
      </c>
      <c r="T371" s="84" t="s">
        <v>7289</v>
      </c>
      <c r="U371" s="155" t="s">
        <v>119</v>
      </c>
      <c r="V371" s="520"/>
      <c r="W371" s="155" t="s">
        <v>638</v>
      </c>
      <c r="X371" s="84" t="s">
        <v>7411</v>
      </c>
      <c r="Y371" s="217" t="s">
        <v>226</v>
      </c>
      <c r="Z371" s="217" t="s">
        <v>98</v>
      </c>
      <c r="AA371" s="669"/>
      <c r="AB371" s="669"/>
      <c r="AC371" s="592" t="s">
        <v>216</v>
      </c>
      <c r="AD371" s="592" t="s">
        <v>216</v>
      </c>
      <c r="AE371" s="592" t="s">
        <v>216</v>
      </c>
      <c r="AF371" s="736" t="s">
        <v>211</v>
      </c>
      <c r="AG371" s="592"/>
      <c r="AH371" s="592"/>
      <c r="AI371" s="241" t="s">
        <v>3799</v>
      </c>
      <c r="AJ371" s="1947"/>
      <c r="AK371" s="193" t="s">
        <v>5058</v>
      </c>
      <c r="AL371" s="187" t="s">
        <v>5059</v>
      </c>
      <c r="AM371" s="193" t="s">
        <v>105</v>
      </c>
    </row>
    <row r="372" spans="1:39" s="194" customFormat="1" ht="34.5" customHeight="1">
      <c r="A372" s="2126">
        <f t="shared" si="5"/>
        <v>369</v>
      </c>
      <c r="B372" s="187" t="s">
        <v>721</v>
      </c>
      <c r="C372" s="215" t="s">
        <v>4695</v>
      </c>
      <c r="D372" s="187" t="s">
        <v>109</v>
      </c>
      <c r="E372" s="188"/>
      <c r="F372" s="228"/>
      <c r="G372" s="228"/>
      <c r="H372" s="403"/>
      <c r="I372" s="228"/>
      <c r="J372" s="228"/>
      <c r="K372" s="228"/>
      <c r="L372" s="228"/>
      <c r="M372" s="228"/>
      <c r="N372" s="228" t="s">
        <v>4696</v>
      </c>
      <c r="O372" s="228"/>
      <c r="P372" s="228"/>
      <c r="Q372" s="239"/>
      <c r="R372" s="239"/>
      <c r="S372" s="84" t="s">
        <v>5060</v>
      </c>
      <c r="T372" s="84" t="s">
        <v>7287</v>
      </c>
      <c r="U372" s="155" t="s">
        <v>119</v>
      </c>
      <c r="V372" s="155"/>
      <c r="W372" s="155" t="s">
        <v>638</v>
      </c>
      <c r="X372" s="84"/>
      <c r="Y372" s="217"/>
      <c r="Z372" s="217" t="s">
        <v>98</v>
      </c>
      <c r="AA372" s="669"/>
      <c r="AB372" s="669"/>
      <c r="AC372" s="592" t="s">
        <v>216</v>
      </c>
      <c r="AD372" s="592" t="s">
        <v>216</v>
      </c>
      <c r="AE372" s="592" t="s">
        <v>216</v>
      </c>
      <c r="AF372" s="754" t="s">
        <v>211</v>
      </c>
      <c r="AG372" s="592"/>
      <c r="AH372" s="592"/>
      <c r="AI372" s="241" t="s">
        <v>3799</v>
      </c>
      <c r="AJ372" s="1947"/>
      <c r="AK372" s="193" t="s">
        <v>5061</v>
      </c>
      <c r="AL372" s="187" t="s">
        <v>5062</v>
      </c>
      <c r="AM372" s="193" t="s">
        <v>105</v>
      </c>
    </row>
    <row r="373" spans="1:39" s="396" customFormat="1">
      <c r="A373" s="15">
        <f t="shared" si="5"/>
        <v>370</v>
      </c>
      <c r="B373" s="391" t="s">
        <v>721</v>
      </c>
      <c r="C373" s="838" t="s">
        <v>4703</v>
      </c>
      <c r="D373" s="391" t="s">
        <v>124</v>
      </c>
      <c r="E373" s="404"/>
      <c r="F373" s="393"/>
      <c r="G373" s="393"/>
      <c r="H373" s="393"/>
      <c r="I373" s="393"/>
      <c r="J373" s="393"/>
      <c r="K373" s="393"/>
      <c r="L373" s="393"/>
      <c r="M373" s="393"/>
      <c r="N373" s="393" t="s">
        <v>4704</v>
      </c>
      <c r="O373" s="406"/>
      <c r="P373" s="406"/>
      <c r="Q373" s="477"/>
      <c r="R373" s="478"/>
      <c r="S373" s="78" t="s">
        <v>6993</v>
      </c>
      <c r="T373" s="483" t="s">
        <v>6989</v>
      </c>
      <c r="U373" s="699" t="s">
        <v>105</v>
      </c>
      <c r="V373" s="699"/>
      <c r="W373" s="395" t="s">
        <v>638</v>
      </c>
      <c r="X373" s="78" t="s">
        <v>98</v>
      </c>
      <c r="Y373" s="565" t="s">
        <v>98</v>
      </c>
      <c r="Z373" s="565" t="s">
        <v>98</v>
      </c>
      <c r="AA373" s="681"/>
      <c r="AB373" s="681"/>
      <c r="AC373" s="569" t="s">
        <v>216</v>
      </c>
      <c r="AD373" s="569" t="s">
        <v>216</v>
      </c>
      <c r="AE373" s="569" t="s">
        <v>216</v>
      </c>
      <c r="AF373" s="682" t="s">
        <v>211</v>
      </c>
      <c r="AG373" s="569"/>
      <c r="AH373" s="569"/>
      <c r="AI373" s="241" t="s">
        <v>163</v>
      </c>
      <c r="AJ373" s="1947"/>
      <c r="AK373" s="592" t="s">
        <v>163</v>
      </c>
      <c r="AL373" s="592" t="s">
        <v>163</v>
      </c>
      <c r="AM373" s="241" t="s">
        <v>163</v>
      </c>
    </row>
    <row r="374" spans="1:39" s="381" customFormat="1" ht="40.5" customHeight="1">
      <c r="A374" s="15">
        <f t="shared" si="5"/>
        <v>371</v>
      </c>
      <c r="B374" s="397" t="s">
        <v>721</v>
      </c>
      <c r="C374" s="742" t="s">
        <v>711</v>
      </c>
      <c r="D374" s="397" t="s">
        <v>661</v>
      </c>
      <c r="E374" s="441"/>
      <c r="F374" s="399"/>
      <c r="G374" s="399"/>
      <c r="H374" s="399"/>
      <c r="I374" s="833"/>
      <c r="J374" s="833"/>
      <c r="K374" s="701"/>
      <c r="L374" s="700"/>
      <c r="M374" s="399"/>
      <c r="N374" s="700"/>
      <c r="O374" s="833" t="s">
        <v>712</v>
      </c>
      <c r="P374" s="833"/>
      <c r="Q374" s="701"/>
      <c r="R374" s="701"/>
      <c r="S374" s="834" t="s">
        <v>6986</v>
      </c>
      <c r="T374" s="834" t="s">
        <v>6990</v>
      </c>
      <c r="U374" s="702" t="s">
        <v>96</v>
      </c>
      <c r="V374" s="702"/>
      <c r="W374" s="402" t="s">
        <v>638</v>
      </c>
      <c r="X374" s="66" t="s">
        <v>98</v>
      </c>
      <c r="Y374" s="566" t="s">
        <v>98</v>
      </c>
      <c r="Z374" s="566" t="s">
        <v>98</v>
      </c>
      <c r="AA374" s="684"/>
      <c r="AB374" s="684"/>
      <c r="AC374" s="703" t="s">
        <v>216</v>
      </c>
      <c r="AD374" s="703" t="s">
        <v>216</v>
      </c>
      <c r="AE374" s="703" t="s">
        <v>216</v>
      </c>
      <c r="AF374" s="703" t="s">
        <v>98</v>
      </c>
      <c r="AG374" s="703"/>
      <c r="AH374" s="703"/>
      <c r="AI374" s="241" t="s">
        <v>163</v>
      </c>
      <c r="AJ374" s="1947"/>
      <c r="AK374" s="592" t="s">
        <v>163</v>
      </c>
      <c r="AL374" s="592" t="s">
        <v>163</v>
      </c>
      <c r="AM374" s="241" t="s">
        <v>163</v>
      </c>
    </row>
    <row r="375" spans="1:39" ht="36">
      <c r="A375" s="15">
        <f t="shared" si="5"/>
        <v>372</v>
      </c>
      <c r="B375" s="187" t="s">
        <v>721</v>
      </c>
      <c r="C375" s="689" t="s">
        <v>1427</v>
      </c>
      <c r="D375" s="841" t="s">
        <v>109</v>
      </c>
      <c r="E375" s="842"/>
      <c r="F375" s="843"/>
      <c r="G375" s="844"/>
      <c r="H375" s="843"/>
      <c r="I375" s="843"/>
      <c r="J375" s="847"/>
      <c r="K375" s="845"/>
      <c r="L375" s="846"/>
      <c r="M375" s="843"/>
      <c r="N375" s="846"/>
      <c r="O375" s="843"/>
      <c r="P375" s="847" t="s">
        <v>1428</v>
      </c>
      <c r="Q375" s="845"/>
      <c r="R375" s="845"/>
      <c r="S375" s="669" t="s">
        <v>6987</v>
      </c>
      <c r="T375" s="669" t="s">
        <v>6991</v>
      </c>
      <c r="U375" s="520" t="s">
        <v>1150</v>
      </c>
      <c r="V375" s="520"/>
      <c r="W375" s="155" t="s">
        <v>638</v>
      </c>
      <c r="X375" s="84" t="s">
        <v>1431</v>
      </c>
      <c r="Y375" s="217" t="s">
        <v>226</v>
      </c>
      <c r="Z375" s="217" t="s">
        <v>227</v>
      </c>
      <c r="AA375" s="669"/>
      <c r="AB375" s="669"/>
      <c r="AC375" s="592" t="s">
        <v>216</v>
      </c>
      <c r="AD375" s="592" t="s">
        <v>216</v>
      </c>
      <c r="AE375" s="592" t="s">
        <v>216</v>
      </c>
      <c r="AF375" s="223" t="s">
        <v>211</v>
      </c>
      <c r="AG375" s="592"/>
      <c r="AH375" s="592" t="s">
        <v>6829</v>
      </c>
      <c r="AI375" s="241" t="s">
        <v>3850</v>
      </c>
      <c r="AK375" s="374" t="s">
        <v>4706</v>
      </c>
      <c r="AL375" s="382" t="s">
        <v>4707</v>
      </c>
      <c r="AM375" s="374" t="s">
        <v>105</v>
      </c>
    </row>
    <row r="376" spans="1:39">
      <c r="A376" s="15">
        <f t="shared" si="5"/>
        <v>373</v>
      </c>
      <c r="B376" s="187" t="s">
        <v>721</v>
      </c>
      <c r="C376" s="689" t="s">
        <v>1435</v>
      </c>
      <c r="D376" s="841" t="s">
        <v>109</v>
      </c>
      <c r="E376" s="842"/>
      <c r="F376" s="843"/>
      <c r="G376" s="844"/>
      <c r="H376" s="843"/>
      <c r="I376" s="843"/>
      <c r="J376" s="843"/>
      <c r="K376" s="845"/>
      <c r="L376" s="846"/>
      <c r="M376" s="843"/>
      <c r="N376" s="846"/>
      <c r="O376" s="843"/>
      <c r="P376" s="843" t="s">
        <v>1436</v>
      </c>
      <c r="Q376" s="846"/>
      <c r="R376" s="845"/>
      <c r="S376" s="669" t="s">
        <v>6988</v>
      </c>
      <c r="T376" s="669" t="s">
        <v>6992</v>
      </c>
      <c r="U376" s="520" t="s">
        <v>105</v>
      </c>
      <c r="V376" s="520"/>
      <c r="W376" s="155" t="s">
        <v>638</v>
      </c>
      <c r="X376" s="84" t="s">
        <v>98</v>
      </c>
      <c r="Y376" s="217" t="s">
        <v>98</v>
      </c>
      <c r="Z376" s="217" t="s">
        <v>98</v>
      </c>
      <c r="AA376" s="669"/>
      <c r="AB376" s="669"/>
      <c r="AC376" s="592" t="s">
        <v>216</v>
      </c>
      <c r="AD376" s="592" t="s">
        <v>216</v>
      </c>
      <c r="AE376" s="592" t="s">
        <v>216</v>
      </c>
      <c r="AF376" s="223" t="s">
        <v>211</v>
      </c>
      <c r="AG376" s="592" t="s">
        <v>6829</v>
      </c>
      <c r="AH376" s="592"/>
      <c r="AI376" s="241" t="s">
        <v>3799</v>
      </c>
      <c r="AK376" s="374" t="s">
        <v>4708</v>
      </c>
      <c r="AL376" s="382" t="s">
        <v>4709</v>
      </c>
      <c r="AM376" s="374" t="s">
        <v>128</v>
      </c>
    </row>
    <row r="377" spans="1:39" s="409" customFormat="1" ht="34.5" customHeight="1">
      <c r="A377" s="2126">
        <f t="shared" si="5"/>
        <v>374</v>
      </c>
      <c r="B377" s="391" t="s">
        <v>1444</v>
      </c>
      <c r="C377" s="422" t="s">
        <v>5040</v>
      </c>
      <c r="D377" s="391" t="s">
        <v>124</v>
      </c>
      <c r="E377" s="404"/>
      <c r="F377" s="393"/>
      <c r="G377" s="393"/>
      <c r="H377" s="405"/>
      <c r="I377" s="393"/>
      <c r="J377" s="393"/>
      <c r="K377" s="393"/>
      <c r="L377" s="405" t="s">
        <v>5041</v>
      </c>
      <c r="M377" s="477"/>
      <c r="N377" s="477"/>
      <c r="O377" s="477"/>
      <c r="P377" s="477"/>
      <c r="Q377" s="477"/>
      <c r="R377" s="478"/>
      <c r="S377" s="78" t="s">
        <v>5066</v>
      </c>
      <c r="T377" s="78" t="s">
        <v>5066</v>
      </c>
      <c r="U377" s="395" t="s">
        <v>272</v>
      </c>
      <c r="V377" s="699"/>
      <c r="W377" s="395" t="s">
        <v>993</v>
      </c>
      <c r="X377" s="751" t="s">
        <v>211</v>
      </c>
      <c r="Y377" s="565" t="s">
        <v>211</v>
      </c>
      <c r="Z377" s="565" t="s">
        <v>98</v>
      </c>
      <c r="AA377" s="681"/>
      <c r="AB377" s="681"/>
      <c r="AC377" s="678" t="s">
        <v>274</v>
      </c>
      <c r="AD377" s="678" t="s">
        <v>274</v>
      </c>
      <c r="AE377" s="678" t="s">
        <v>274</v>
      </c>
      <c r="AF377" s="682" t="s">
        <v>211</v>
      </c>
      <c r="AG377" s="678"/>
      <c r="AH377" s="678"/>
      <c r="AI377" s="241" t="s">
        <v>5067</v>
      </c>
      <c r="AJ377" s="1947"/>
      <c r="AK377" s="193" t="s">
        <v>5068</v>
      </c>
      <c r="AL377" s="187" t="s">
        <v>5069</v>
      </c>
      <c r="AM377" s="193" t="s">
        <v>517</v>
      </c>
    </row>
    <row r="378" spans="1:39" s="381" customFormat="1" ht="34.5" customHeight="1">
      <c r="A378" s="2126">
        <f t="shared" si="5"/>
        <v>375</v>
      </c>
      <c r="B378" s="769" t="s">
        <v>1444</v>
      </c>
      <c r="C378" s="423" t="s">
        <v>4678</v>
      </c>
      <c r="D378" s="397" t="s">
        <v>131</v>
      </c>
      <c r="E378" s="410"/>
      <c r="F378" s="401"/>
      <c r="G378" s="401"/>
      <c r="H378" s="401"/>
      <c r="I378" s="401"/>
      <c r="J378" s="399"/>
      <c r="K378" s="399"/>
      <c r="L378" s="400"/>
      <c r="M378" s="401" t="s">
        <v>4679</v>
      </c>
      <c r="N378" s="401"/>
      <c r="O378" s="401"/>
      <c r="P378" s="401"/>
      <c r="Q378" s="401"/>
      <c r="R378" s="447"/>
      <c r="S378" s="66" t="s">
        <v>5070</v>
      </c>
      <c r="T378" s="66" t="s">
        <v>5070</v>
      </c>
      <c r="U378" s="402" t="s">
        <v>96</v>
      </c>
      <c r="V378" s="702"/>
      <c r="W378" s="402" t="s">
        <v>753</v>
      </c>
      <c r="X378" s="834" t="s">
        <v>211</v>
      </c>
      <c r="Y378" s="566" t="s">
        <v>211</v>
      </c>
      <c r="Z378" s="566" t="s">
        <v>98</v>
      </c>
      <c r="AA378" s="684"/>
      <c r="AB378" s="684"/>
      <c r="AC378" s="572" t="s">
        <v>211</v>
      </c>
      <c r="AD378" s="572" t="s">
        <v>211</v>
      </c>
      <c r="AE378" s="572" t="s">
        <v>211</v>
      </c>
      <c r="AF378" s="732" t="s">
        <v>211</v>
      </c>
      <c r="AG378" s="572"/>
      <c r="AH378" s="572"/>
      <c r="AI378" s="374" t="s">
        <v>163</v>
      </c>
      <c r="AJ378" s="1947"/>
      <c r="AK378" s="374" t="s">
        <v>163</v>
      </c>
      <c r="AL378" s="374" t="s">
        <v>163</v>
      </c>
      <c r="AM378" s="374" t="s">
        <v>163</v>
      </c>
    </row>
    <row r="379" spans="1:39" ht="36">
      <c r="A379" s="2126">
        <f t="shared" si="5"/>
        <v>376</v>
      </c>
      <c r="B379" s="722" t="s">
        <v>1444</v>
      </c>
      <c r="C379" s="215" t="s">
        <v>4680</v>
      </c>
      <c r="D379" s="187" t="s">
        <v>109</v>
      </c>
      <c r="E379" s="188"/>
      <c r="F379" s="228"/>
      <c r="G379" s="228"/>
      <c r="H379" s="403"/>
      <c r="I379" s="228"/>
      <c r="J379" s="228"/>
      <c r="K379" s="228"/>
      <c r="L379" s="228"/>
      <c r="M379" s="228"/>
      <c r="N379" s="191" t="s">
        <v>4681</v>
      </c>
      <c r="O379" s="191"/>
      <c r="P379" s="191"/>
      <c r="Q379" s="191"/>
      <c r="R379" s="191"/>
      <c r="S379" s="84" t="s">
        <v>5071</v>
      </c>
      <c r="T379" s="84" t="s">
        <v>5072</v>
      </c>
      <c r="U379" s="155" t="s">
        <v>1150</v>
      </c>
      <c r="V379" s="520"/>
      <c r="W379" s="155" t="s">
        <v>993</v>
      </c>
      <c r="X379" s="218" t="s">
        <v>254</v>
      </c>
      <c r="Y379" s="217" t="s">
        <v>142</v>
      </c>
      <c r="Z379" s="217" t="s">
        <v>4682</v>
      </c>
      <c r="AA379" s="669"/>
      <c r="AB379" s="669"/>
      <c r="AC379" s="573" t="s">
        <v>229</v>
      </c>
      <c r="AD379" s="573" t="s">
        <v>229</v>
      </c>
      <c r="AE379" s="573" t="s">
        <v>229</v>
      </c>
      <c r="AF379" s="736" t="s">
        <v>211</v>
      </c>
      <c r="AG379" s="573"/>
      <c r="AH379" s="573"/>
      <c r="AI379" s="241" t="s">
        <v>98</v>
      </c>
      <c r="AK379" s="374" t="s">
        <v>163</v>
      </c>
      <c r="AL379" s="374" t="s">
        <v>163</v>
      </c>
      <c r="AM379" s="374" t="s">
        <v>163</v>
      </c>
    </row>
    <row r="380" spans="1:39">
      <c r="A380" s="2126">
        <f t="shared" si="5"/>
        <v>377</v>
      </c>
      <c r="B380" s="187" t="s">
        <v>1444</v>
      </c>
      <c r="C380" s="187" t="s">
        <v>4687</v>
      </c>
      <c r="D380" s="187" t="s">
        <v>109</v>
      </c>
      <c r="E380" s="188"/>
      <c r="F380" s="228"/>
      <c r="G380" s="228"/>
      <c r="H380" s="403"/>
      <c r="I380" s="228"/>
      <c r="J380" s="228"/>
      <c r="K380" s="228"/>
      <c r="L380" s="228"/>
      <c r="M380" s="228"/>
      <c r="N380" s="222" t="s">
        <v>4688</v>
      </c>
      <c r="O380" s="191"/>
      <c r="P380" s="222"/>
      <c r="Q380" s="236"/>
      <c r="R380" s="236"/>
      <c r="S380" s="84" t="s">
        <v>5077</v>
      </c>
      <c r="T380" s="84" t="s">
        <v>6689</v>
      </c>
      <c r="U380" s="155" t="s">
        <v>119</v>
      </c>
      <c r="V380" s="2042"/>
      <c r="W380" s="155" t="s">
        <v>993</v>
      </c>
      <c r="X380" s="218"/>
      <c r="Y380" s="217"/>
      <c r="Z380" s="217" t="s">
        <v>98</v>
      </c>
      <c r="AA380" s="669"/>
      <c r="AB380" s="669"/>
      <c r="AC380" s="592" t="s">
        <v>216</v>
      </c>
      <c r="AD380" s="592" t="s">
        <v>216</v>
      </c>
      <c r="AE380" s="592" t="s">
        <v>216</v>
      </c>
      <c r="AF380" s="736" t="s">
        <v>211</v>
      </c>
      <c r="AG380" s="592" t="s">
        <v>6829</v>
      </c>
      <c r="AH380" s="592" t="s">
        <v>6829</v>
      </c>
      <c r="AI380" s="241" t="s">
        <v>3799</v>
      </c>
      <c r="AK380" s="374" t="s">
        <v>5078</v>
      </c>
      <c r="AL380" s="382" t="s">
        <v>5079</v>
      </c>
      <c r="AM380" s="374" t="s">
        <v>128</v>
      </c>
    </row>
    <row r="381" spans="1:39" s="194" customFormat="1" ht="34.5" customHeight="1">
      <c r="A381" s="2126">
        <f t="shared" si="5"/>
        <v>378</v>
      </c>
      <c r="B381" s="187" t="s">
        <v>1444</v>
      </c>
      <c r="C381" s="215" t="s">
        <v>4691</v>
      </c>
      <c r="D381" s="187" t="s">
        <v>109</v>
      </c>
      <c r="E381" s="188"/>
      <c r="F381" s="228"/>
      <c r="G381" s="228"/>
      <c r="H381" s="403"/>
      <c r="I381" s="228"/>
      <c r="J381" s="228"/>
      <c r="K381" s="228"/>
      <c r="L381" s="228"/>
      <c r="M381" s="228"/>
      <c r="N381" s="228" t="s">
        <v>4692</v>
      </c>
      <c r="O381" s="228"/>
      <c r="P381" s="228"/>
      <c r="Q381" s="239"/>
      <c r="R381" s="239"/>
      <c r="S381" s="84" t="s">
        <v>5080</v>
      </c>
      <c r="T381" s="84" t="s">
        <v>5081</v>
      </c>
      <c r="U381" s="155" t="s">
        <v>119</v>
      </c>
      <c r="V381" s="520"/>
      <c r="W381" s="155" t="s">
        <v>993</v>
      </c>
      <c r="X381" s="218" t="s">
        <v>7411</v>
      </c>
      <c r="Y381" s="217" t="s">
        <v>226</v>
      </c>
      <c r="Z381" s="217" t="s">
        <v>98</v>
      </c>
      <c r="AA381" s="669"/>
      <c r="AB381" s="669"/>
      <c r="AC381" s="592" t="s">
        <v>216</v>
      </c>
      <c r="AD381" s="592" t="s">
        <v>216</v>
      </c>
      <c r="AE381" s="592" t="s">
        <v>216</v>
      </c>
      <c r="AF381" s="736" t="s">
        <v>211</v>
      </c>
      <c r="AG381" s="592"/>
      <c r="AH381" s="592"/>
      <c r="AI381" s="241" t="s">
        <v>3799</v>
      </c>
      <c r="AJ381" s="1947"/>
      <c r="AK381" s="193" t="s">
        <v>5082</v>
      </c>
      <c r="AL381" s="187" t="s">
        <v>5083</v>
      </c>
      <c r="AM381" s="193" t="s">
        <v>119</v>
      </c>
    </row>
    <row r="382" spans="1:39" s="194" customFormat="1" ht="34.5" customHeight="1">
      <c r="A382" s="2126">
        <f t="shared" si="5"/>
        <v>379</v>
      </c>
      <c r="B382" s="187" t="s">
        <v>1444</v>
      </c>
      <c r="C382" s="215" t="s">
        <v>4695</v>
      </c>
      <c r="D382" s="187" t="s">
        <v>109</v>
      </c>
      <c r="E382" s="188"/>
      <c r="F382" s="228"/>
      <c r="G382" s="228"/>
      <c r="H382" s="403"/>
      <c r="I382" s="228"/>
      <c r="J382" s="228"/>
      <c r="K382" s="228"/>
      <c r="L382" s="228"/>
      <c r="M382" s="228"/>
      <c r="N382" s="228" t="s">
        <v>4696</v>
      </c>
      <c r="O382" s="228"/>
      <c r="P382" s="228"/>
      <c r="Q382" s="239"/>
      <c r="R382" s="239"/>
      <c r="S382" s="84" t="s">
        <v>5084</v>
      </c>
      <c r="T382" s="84" t="s">
        <v>7285</v>
      </c>
      <c r="U382" s="155" t="s">
        <v>119</v>
      </c>
      <c r="V382" s="155"/>
      <c r="W382" s="155" t="s">
        <v>993</v>
      </c>
      <c r="X382" s="218"/>
      <c r="Y382" s="217"/>
      <c r="Z382" s="217" t="s">
        <v>98</v>
      </c>
      <c r="AA382" s="669"/>
      <c r="AB382" s="669"/>
      <c r="AC382" s="592" t="s">
        <v>216</v>
      </c>
      <c r="AD382" s="592" t="s">
        <v>216</v>
      </c>
      <c r="AE382" s="592" t="s">
        <v>216</v>
      </c>
      <c r="AF382" s="754" t="s">
        <v>211</v>
      </c>
      <c r="AG382" s="592"/>
      <c r="AH382" s="592"/>
      <c r="AI382" s="241" t="s">
        <v>3799</v>
      </c>
      <c r="AJ382" s="1947"/>
      <c r="AK382" s="193" t="s">
        <v>5086</v>
      </c>
      <c r="AL382" s="187" t="s">
        <v>5087</v>
      </c>
      <c r="AM382" s="193" t="s">
        <v>119</v>
      </c>
    </row>
    <row r="383" spans="1:39" s="396" customFormat="1">
      <c r="A383" s="15">
        <f t="shared" si="5"/>
        <v>380</v>
      </c>
      <c r="B383" s="391" t="s">
        <v>1444</v>
      </c>
      <c r="C383" s="838" t="s">
        <v>4703</v>
      </c>
      <c r="D383" s="391" t="s">
        <v>124</v>
      </c>
      <c r="E383" s="404"/>
      <c r="F383" s="393"/>
      <c r="G383" s="393"/>
      <c r="H383" s="393"/>
      <c r="I383" s="393"/>
      <c r="J383" s="393"/>
      <c r="K383" s="393"/>
      <c r="L383" s="393"/>
      <c r="M383" s="393"/>
      <c r="N383" s="393" t="s">
        <v>4704</v>
      </c>
      <c r="O383" s="406"/>
      <c r="P383" s="406"/>
      <c r="Q383" s="477"/>
      <c r="R383" s="478"/>
      <c r="S383" s="78" t="s">
        <v>6994</v>
      </c>
      <c r="T383" s="483" t="s">
        <v>6995</v>
      </c>
      <c r="U383" s="699" t="s">
        <v>105</v>
      </c>
      <c r="V383" s="699"/>
      <c r="W383" s="395" t="s">
        <v>638</v>
      </c>
      <c r="X383" s="78" t="s">
        <v>98</v>
      </c>
      <c r="Y383" s="565" t="s">
        <v>98</v>
      </c>
      <c r="Z383" s="565" t="s">
        <v>98</v>
      </c>
      <c r="AA383" s="681"/>
      <c r="AB383" s="681"/>
      <c r="AC383" s="569" t="s">
        <v>216</v>
      </c>
      <c r="AD383" s="569" t="s">
        <v>216</v>
      </c>
      <c r="AE383" s="569" t="s">
        <v>216</v>
      </c>
      <c r="AF383" s="682" t="s">
        <v>211</v>
      </c>
      <c r="AG383" s="569"/>
      <c r="AH383" s="569"/>
      <c r="AI383" s="241" t="s">
        <v>163</v>
      </c>
      <c r="AJ383" s="1947"/>
      <c r="AK383" s="592" t="s">
        <v>163</v>
      </c>
      <c r="AL383" s="592" t="s">
        <v>163</v>
      </c>
      <c r="AM383" s="241" t="s">
        <v>163</v>
      </c>
    </row>
    <row r="384" spans="1:39" s="381" customFormat="1" ht="40.5" customHeight="1">
      <c r="A384" s="15">
        <f t="shared" si="5"/>
        <v>381</v>
      </c>
      <c r="B384" s="397" t="s">
        <v>1444</v>
      </c>
      <c r="C384" s="742" t="s">
        <v>711</v>
      </c>
      <c r="D384" s="397" t="s">
        <v>661</v>
      </c>
      <c r="E384" s="441"/>
      <c r="F384" s="399"/>
      <c r="G384" s="399"/>
      <c r="H384" s="399"/>
      <c r="I384" s="833"/>
      <c r="J384" s="833"/>
      <c r="K384" s="701"/>
      <c r="L384" s="700"/>
      <c r="M384" s="399"/>
      <c r="N384" s="700"/>
      <c r="O384" s="833" t="s">
        <v>712</v>
      </c>
      <c r="P384" s="833"/>
      <c r="Q384" s="701"/>
      <c r="R384" s="701"/>
      <c r="S384" s="834" t="s">
        <v>6996</v>
      </c>
      <c r="T384" s="834" t="s">
        <v>6997</v>
      </c>
      <c r="U384" s="702" t="s">
        <v>96</v>
      </c>
      <c r="V384" s="702"/>
      <c r="W384" s="402" t="s">
        <v>638</v>
      </c>
      <c r="X384" s="66" t="s">
        <v>98</v>
      </c>
      <c r="Y384" s="566" t="s">
        <v>98</v>
      </c>
      <c r="Z384" s="566" t="s">
        <v>98</v>
      </c>
      <c r="AA384" s="684"/>
      <c r="AB384" s="684"/>
      <c r="AC384" s="703" t="s">
        <v>216</v>
      </c>
      <c r="AD384" s="703" t="s">
        <v>216</v>
      </c>
      <c r="AE384" s="703" t="s">
        <v>216</v>
      </c>
      <c r="AF384" s="703" t="s">
        <v>98</v>
      </c>
      <c r="AG384" s="703"/>
      <c r="AH384" s="703"/>
      <c r="AI384" s="241" t="s">
        <v>163</v>
      </c>
      <c r="AJ384" s="1947"/>
      <c r="AK384" s="592" t="s">
        <v>163</v>
      </c>
      <c r="AL384" s="592" t="s">
        <v>163</v>
      </c>
      <c r="AM384" s="241" t="s">
        <v>163</v>
      </c>
    </row>
    <row r="385" spans="1:39" ht="36">
      <c r="A385" s="15">
        <f t="shared" si="5"/>
        <v>382</v>
      </c>
      <c r="B385" s="187" t="s">
        <v>1444</v>
      </c>
      <c r="C385" s="689" t="s">
        <v>1427</v>
      </c>
      <c r="D385" s="841" t="s">
        <v>109</v>
      </c>
      <c r="E385" s="842"/>
      <c r="F385" s="843"/>
      <c r="G385" s="844"/>
      <c r="H385" s="843"/>
      <c r="I385" s="843"/>
      <c r="J385" s="847"/>
      <c r="K385" s="845"/>
      <c r="L385" s="846"/>
      <c r="M385" s="843"/>
      <c r="N385" s="846"/>
      <c r="O385" s="843"/>
      <c r="P385" s="847" t="s">
        <v>1428</v>
      </c>
      <c r="Q385" s="845"/>
      <c r="R385" s="845"/>
      <c r="S385" s="669" t="s">
        <v>6998</v>
      </c>
      <c r="T385" s="669" t="s">
        <v>6999</v>
      </c>
      <c r="U385" s="520" t="s">
        <v>1150</v>
      </c>
      <c r="V385" s="520"/>
      <c r="W385" s="155" t="s">
        <v>638</v>
      </c>
      <c r="X385" s="84" t="s">
        <v>1431</v>
      </c>
      <c r="Y385" s="217" t="s">
        <v>226</v>
      </c>
      <c r="Z385" s="217" t="s">
        <v>227</v>
      </c>
      <c r="AA385" s="669"/>
      <c r="AB385" s="669"/>
      <c r="AC385" s="592" t="s">
        <v>216</v>
      </c>
      <c r="AD385" s="592" t="s">
        <v>216</v>
      </c>
      <c r="AE385" s="592" t="s">
        <v>216</v>
      </c>
      <c r="AF385" s="223" t="s">
        <v>211</v>
      </c>
      <c r="AG385" s="592"/>
      <c r="AH385" s="592" t="s">
        <v>6829</v>
      </c>
      <c r="AI385" s="241" t="s">
        <v>3850</v>
      </c>
      <c r="AK385" s="374" t="s">
        <v>4706</v>
      </c>
      <c r="AL385" s="382" t="s">
        <v>4707</v>
      </c>
      <c r="AM385" s="374" t="s">
        <v>105</v>
      </c>
    </row>
    <row r="386" spans="1:39">
      <c r="A386" s="15">
        <f t="shared" si="5"/>
        <v>383</v>
      </c>
      <c r="B386" s="187" t="s">
        <v>1444</v>
      </c>
      <c r="C386" s="689" t="s">
        <v>1435</v>
      </c>
      <c r="D386" s="841" t="s">
        <v>109</v>
      </c>
      <c r="E386" s="842"/>
      <c r="F386" s="843"/>
      <c r="G386" s="844"/>
      <c r="H386" s="843"/>
      <c r="I386" s="843"/>
      <c r="J386" s="843"/>
      <c r="K386" s="845"/>
      <c r="L386" s="846"/>
      <c r="M386" s="843"/>
      <c r="N386" s="846"/>
      <c r="O386" s="843"/>
      <c r="P386" s="843" t="s">
        <v>1436</v>
      </c>
      <c r="Q386" s="846"/>
      <c r="R386" s="845"/>
      <c r="S386" s="669" t="s">
        <v>7000</v>
      </c>
      <c r="T386" s="669" t="s">
        <v>7001</v>
      </c>
      <c r="U386" s="520" t="s">
        <v>105</v>
      </c>
      <c r="V386" s="520"/>
      <c r="W386" s="155" t="s">
        <v>638</v>
      </c>
      <c r="X386" s="84" t="s">
        <v>98</v>
      </c>
      <c r="Y386" s="217" t="s">
        <v>98</v>
      </c>
      <c r="Z386" s="217" t="s">
        <v>98</v>
      </c>
      <c r="AA386" s="669"/>
      <c r="AB386" s="669"/>
      <c r="AC386" s="592" t="s">
        <v>216</v>
      </c>
      <c r="AD386" s="592" t="s">
        <v>216</v>
      </c>
      <c r="AE386" s="592" t="s">
        <v>216</v>
      </c>
      <c r="AF386" s="223" t="s">
        <v>211</v>
      </c>
      <c r="AG386" s="592" t="s">
        <v>6829</v>
      </c>
      <c r="AH386" s="592"/>
      <c r="AI386" s="241" t="s">
        <v>3799</v>
      </c>
      <c r="AK386" s="374" t="s">
        <v>4708</v>
      </c>
      <c r="AL386" s="382" t="s">
        <v>4709</v>
      </c>
      <c r="AM386" s="374" t="s">
        <v>128</v>
      </c>
    </row>
    <row r="387" spans="1:39" s="2124" customFormat="1" ht="45" customHeight="1">
      <c r="A387" s="841">
        <f t="shared" si="5"/>
        <v>384</v>
      </c>
      <c r="B387" s="391" t="s">
        <v>721</v>
      </c>
      <c r="C387" s="449" t="s">
        <v>5104</v>
      </c>
      <c r="D387" s="391" t="s">
        <v>124</v>
      </c>
      <c r="E387" s="404"/>
      <c r="F387" s="393"/>
      <c r="G387" s="406"/>
      <c r="H387" s="406"/>
      <c r="I387" s="393"/>
      <c r="J387" s="393"/>
      <c r="K387" s="393"/>
      <c r="L387" s="589" t="s">
        <v>5105</v>
      </c>
      <c r="M387" s="406"/>
      <c r="N387" s="406"/>
      <c r="O387" s="406"/>
      <c r="P387" s="393"/>
      <c r="Q387" s="896"/>
      <c r="R387" s="478"/>
      <c r="S387" s="78" t="s">
        <v>6852</v>
      </c>
      <c r="T387" s="78" t="s">
        <v>6906</v>
      </c>
      <c r="U387" s="395" t="s">
        <v>128</v>
      </c>
      <c r="V387" s="699"/>
      <c r="W387" s="395" t="s">
        <v>511</v>
      </c>
      <c r="X387" s="78" t="s">
        <v>98</v>
      </c>
      <c r="Y387" s="565" t="s">
        <v>98</v>
      </c>
      <c r="Z387" s="565"/>
      <c r="AA387" s="741"/>
      <c r="AB387" s="741"/>
      <c r="AC387" s="678" t="s">
        <v>274</v>
      </c>
      <c r="AD387" s="678" t="s">
        <v>683</v>
      </c>
      <c r="AE387" s="678" t="s">
        <v>683</v>
      </c>
      <c r="AF387" s="678" t="s">
        <v>683</v>
      </c>
      <c r="AG387" s="678"/>
      <c r="AH387" s="678"/>
      <c r="AI387" s="241" t="s">
        <v>3850</v>
      </c>
      <c r="AJ387" s="1947"/>
      <c r="AK387" s="2134" t="s">
        <v>5107</v>
      </c>
      <c r="AL387" s="2135" t="s">
        <v>5108</v>
      </c>
      <c r="AM387" s="2136" t="s">
        <v>105</v>
      </c>
    </row>
    <row r="388" spans="1:39">
      <c r="A388" s="841">
        <f t="shared" si="5"/>
        <v>385</v>
      </c>
      <c r="B388" s="397" t="s">
        <v>721</v>
      </c>
      <c r="C388" s="1575" t="s">
        <v>1113</v>
      </c>
      <c r="D388" s="397" t="s">
        <v>398</v>
      </c>
      <c r="E388" s="410"/>
      <c r="F388" s="399"/>
      <c r="G388" s="401"/>
      <c r="H388" s="401"/>
      <c r="I388" s="399"/>
      <c r="J388" s="400"/>
      <c r="K388" s="399"/>
      <c r="L388" s="399"/>
      <c r="M388" s="399" t="s">
        <v>260</v>
      </c>
      <c r="N388" s="401"/>
      <c r="O388" s="401"/>
      <c r="P388" s="399"/>
      <c r="Q388" s="1565"/>
      <c r="R388" s="840"/>
      <c r="S388" s="66" t="s">
        <v>5109</v>
      </c>
      <c r="T388" s="66" t="s">
        <v>6961</v>
      </c>
      <c r="U388" s="402" t="s">
        <v>96</v>
      </c>
      <c r="V388" s="702"/>
      <c r="W388" s="402" t="s">
        <v>638</v>
      </c>
      <c r="X388" s="66" t="s">
        <v>98</v>
      </c>
      <c r="Y388" s="566" t="s">
        <v>98</v>
      </c>
      <c r="Z388" s="566"/>
      <c r="AA388" s="742"/>
      <c r="AB388" s="742"/>
      <c r="AC388" s="703" t="s">
        <v>211</v>
      </c>
      <c r="AD388" s="703" t="s">
        <v>211</v>
      </c>
      <c r="AE388" s="703" t="s">
        <v>211</v>
      </c>
      <c r="AF388" s="703" t="s">
        <v>211</v>
      </c>
      <c r="AG388" s="703"/>
      <c r="AH388" s="703"/>
      <c r="AI388" s="374" t="s">
        <v>163</v>
      </c>
      <c r="AK388" s="374" t="s">
        <v>163</v>
      </c>
      <c r="AL388" s="374" t="s">
        <v>163</v>
      </c>
      <c r="AM388" s="374" t="s">
        <v>163</v>
      </c>
    </row>
    <row r="389" spans="1:39" ht="37.5" customHeight="1">
      <c r="A389" s="841">
        <f t="shared" si="5"/>
        <v>386</v>
      </c>
      <c r="B389" s="187" t="s">
        <v>721</v>
      </c>
      <c r="C389" s="1577" t="s">
        <v>4430</v>
      </c>
      <c r="D389" s="187" t="s">
        <v>109</v>
      </c>
      <c r="E389" s="188"/>
      <c r="F389" s="228"/>
      <c r="G389" s="228"/>
      <c r="H389" s="230"/>
      <c r="I389" s="228"/>
      <c r="J389" s="228"/>
      <c r="K389" s="228"/>
      <c r="L389" s="228"/>
      <c r="M389" s="228"/>
      <c r="N389" s="228" t="s">
        <v>5110</v>
      </c>
      <c r="O389" s="191"/>
      <c r="P389" s="189"/>
      <c r="Q389" s="1566"/>
      <c r="S389" s="84" t="s">
        <v>5111</v>
      </c>
      <c r="T389" s="84" t="s">
        <v>6962</v>
      </c>
      <c r="U389" s="155" t="s">
        <v>105</v>
      </c>
      <c r="V389" s="2038"/>
      <c r="W389" s="155" t="s">
        <v>638</v>
      </c>
      <c r="X389" s="84"/>
      <c r="Y389" s="217"/>
      <c r="Z389" s="217"/>
      <c r="AA389" s="689"/>
      <c r="AB389" s="689"/>
      <c r="AC389" s="592" t="s">
        <v>216</v>
      </c>
      <c r="AD389" s="592" t="s">
        <v>216</v>
      </c>
      <c r="AE389" s="592" t="s">
        <v>216</v>
      </c>
      <c r="AF389" s="592" t="s">
        <v>216</v>
      </c>
      <c r="AG389" s="592"/>
      <c r="AH389" s="592"/>
      <c r="AI389" s="241" t="s">
        <v>3809</v>
      </c>
      <c r="AK389" s="374" t="s">
        <v>5112</v>
      </c>
      <c r="AL389" s="382" t="s">
        <v>5113</v>
      </c>
      <c r="AM389" s="374" t="s">
        <v>105</v>
      </c>
    </row>
    <row r="390" spans="1:39" s="194" customFormat="1" ht="30" customHeight="1">
      <c r="A390" s="841">
        <f t="shared" si="5"/>
        <v>387</v>
      </c>
      <c r="B390" s="187" t="s">
        <v>721</v>
      </c>
      <c r="C390" s="1577" t="s">
        <v>263</v>
      </c>
      <c r="D390" s="187" t="s">
        <v>109</v>
      </c>
      <c r="E390" s="188"/>
      <c r="F390" s="189"/>
      <c r="G390" s="189"/>
      <c r="H390" s="190"/>
      <c r="I390" s="189"/>
      <c r="J390" s="189"/>
      <c r="K390" s="189"/>
      <c r="L390" s="189"/>
      <c r="M390" s="189"/>
      <c r="N390" s="220" t="s">
        <v>5114</v>
      </c>
      <c r="O390" s="482"/>
      <c r="P390" s="189"/>
      <c r="Q390" s="1566"/>
      <c r="R390" s="239"/>
      <c r="S390" s="84" t="s">
        <v>5204</v>
      </c>
      <c r="T390" s="84" t="s">
        <v>6963</v>
      </c>
      <c r="U390" s="155" t="s">
        <v>105</v>
      </c>
      <c r="V390" s="2038"/>
      <c r="W390" s="155" t="s">
        <v>638</v>
      </c>
      <c r="X390" s="84"/>
      <c r="Y390" s="217"/>
      <c r="Z390" s="217"/>
      <c r="AA390" s="689"/>
      <c r="AB390" s="689"/>
      <c r="AC390" s="155" t="s">
        <v>4519</v>
      </c>
      <c r="AD390" s="155" t="s">
        <v>371</v>
      </c>
      <c r="AE390" s="155" t="s">
        <v>274</v>
      </c>
      <c r="AF390" s="155" t="s">
        <v>274</v>
      </c>
      <c r="AG390" s="155" t="s">
        <v>6829</v>
      </c>
      <c r="AH390" s="155" t="s">
        <v>6829</v>
      </c>
      <c r="AI390" s="241" t="s">
        <v>3809</v>
      </c>
      <c r="AJ390" s="1947">
        <v>1</v>
      </c>
      <c r="AK390" s="193" t="s">
        <v>5116</v>
      </c>
      <c r="AL390" s="187" t="s">
        <v>5117</v>
      </c>
      <c r="AM390" s="193" t="s">
        <v>105</v>
      </c>
    </row>
    <row r="391" spans="1:39" s="2125" customFormat="1" ht="30" customHeight="1">
      <c r="A391" s="2127">
        <f t="shared" si="5"/>
        <v>388</v>
      </c>
      <c r="B391" s="1982" t="s">
        <v>721</v>
      </c>
      <c r="C391" s="2029" t="s">
        <v>6825</v>
      </c>
      <c r="D391" s="2125" t="s">
        <v>656</v>
      </c>
      <c r="F391" s="1984"/>
      <c r="G391" s="1984"/>
      <c r="H391" s="2206"/>
      <c r="I391" s="1984"/>
      <c r="J391" s="1984"/>
      <c r="K391" s="1984"/>
      <c r="L391" s="2206" t="s">
        <v>6826</v>
      </c>
      <c r="M391" s="1985"/>
      <c r="N391" s="1985"/>
      <c r="O391" s="1985"/>
      <c r="P391" s="2207"/>
      <c r="Q391" s="2208"/>
      <c r="R391" s="2209"/>
      <c r="S391" s="1982" t="s">
        <v>6812</v>
      </c>
      <c r="T391" s="1987" t="s">
        <v>6813</v>
      </c>
      <c r="U391" s="1987" t="s">
        <v>105</v>
      </c>
      <c r="V391" s="2210"/>
      <c r="W391" s="1415" t="s">
        <v>6760</v>
      </c>
      <c r="X391" s="1987"/>
      <c r="Y391" s="1416"/>
      <c r="Z391" s="1416"/>
      <c r="AA391" s="2211"/>
      <c r="AB391" s="2211"/>
      <c r="AC391" s="2166" t="s">
        <v>6822</v>
      </c>
      <c r="AD391" s="2166" t="s">
        <v>6822</v>
      </c>
      <c r="AE391" s="2166" t="s">
        <v>6822</v>
      </c>
      <c r="AF391" s="2166" t="s">
        <v>6822</v>
      </c>
      <c r="AG391" s="2166"/>
      <c r="AH391" s="2166"/>
      <c r="AI391" s="1974" t="s">
        <v>163</v>
      </c>
      <c r="AJ391" s="1947"/>
      <c r="AK391" s="1974" t="s">
        <v>163</v>
      </c>
      <c r="AL391" s="1974" t="s">
        <v>163</v>
      </c>
      <c r="AM391" s="1974" t="s">
        <v>163</v>
      </c>
    </row>
    <row r="392" spans="1:39">
      <c r="A392" s="841">
        <f t="shared" si="5"/>
        <v>389</v>
      </c>
      <c r="B392" s="397" t="s">
        <v>91</v>
      </c>
      <c r="C392" s="450" t="s">
        <v>4823</v>
      </c>
      <c r="D392" s="397" t="s">
        <v>131</v>
      </c>
      <c r="E392" s="410"/>
      <c r="F392" s="399"/>
      <c r="G392" s="399"/>
      <c r="H392" s="400"/>
      <c r="I392" s="399"/>
      <c r="J392" s="399"/>
      <c r="K392" s="399"/>
      <c r="L392" s="1565"/>
      <c r="M392" s="401" t="s">
        <v>4824</v>
      </c>
      <c r="N392" s="401"/>
      <c r="O392" s="401"/>
      <c r="P392" s="401"/>
      <c r="Q392" s="401"/>
      <c r="R392" s="683"/>
      <c r="S392" s="66" t="s">
        <v>6806</v>
      </c>
      <c r="T392" s="66" t="s">
        <v>6807</v>
      </c>
      <c r="U392" s="702" t="s">
        <v>96</v>
      </c>
      <c r="V392" s="702"/>
      <c r="W392" s="1415" t="s">
        <v>6760</v>
      </c>
      <c r="X392" s="66"/>
      <c r="Y392" s="566"/>
      <c r="Z392" s="566"/>
      <c r="AA392" s="742"/>
      <c r="AB392" s="742"/>
      <c r="AC392" s="742" t="s">
        <v>99</v>
      </c>
      <c r="AD392" s="742" t="s">
        <v>99</v>
      </c>
      <c r="AE392" s="742" t="s">
        <v>99</v>
      </c>
      <c r="AF392" s="742" t="s">
        <v>99</v>
      </c>
      <c r="AG392" s="742"/>
      <c r="AH392" s="742"/>
      <c r="AI392" s="374" t="s">
        <v>99</v>
      </c>
      <c r="AK392" s="374" t="s">
        <v>99</v>
      </c>
      <c r="AL392" s="374" t="s">
        <v>99</v>
      </c>
      <c r="AM392" s="374" t="s">
        <v>99</v>
      </c>
    </row>
    <row r="393" spans="1:39" s="1417" customFormat="1" ht="36">
      <c r="A393" s="2127">
        <f t="shared" si="5"/>
        <v>390</v>
      </c>
      <c r="B393" s="1964" t="s">
        <v>721</v>
      </c>
      <c r="C393" s="2030" t="s">
        <v>6808</v>
      </c>
      <c r="D393" s="1964" t="s">
        <v>109</v>
      </c>
      <c r="E393" s="425"/>
      <c r="F393" s="1975"/>
      <c r="G393" s="1975"/>
      <c r="H393" s="1966"/>
      <c r="I393" s="1975"/>
      <c r="J393" s="1975"/>
      <c r="K393" s="389"/>
      <c r="L393" s="2026"/>
      <c r="M393" s="1975"/>
      <c r="N393" s="1975" t="s">
        <v>6809</v>
      </c>
      <c r="O393" s="1975"/>
      <c r="P393" s="1975"/>
      <c r="Q393" s="1975"/>
      <c r="R393" s="2009"/>
      <c r="S393" s="1967" t="s">
        <v>6814</v>
      </c>
      <c r="T393" s="1967" t="s">
        <v>6815</v>
      </c>
      <c r="U393" s="1476" t="s">
        <v>128</v>
      </c>
      <c r="V393" s="1476"/>
      <c r="W393" s="1415" t="s">
        <v>6760</v>
      </c>
      <c r="X393" s="1967"/>
      <c r="Y393" s="1977" t="s">
        <v>7511</v>
      </c>
      <c r="Z393" s="1977" t="s">
        <v>3941</v>
      </c>
      <c r="AA393" s="988"/>
      <c r="AB393" s="988"/>
      <c r="AC393" s="1974" t="s">
        <v>7085</v>
      </c>
      <c r="AD393" s="1974" t="s">
        <v>7085</v>
      </c>
      <c r="AE393" s="1974" t="s">
        <v>7085</v>
      </c>
      <c r="AF393" s="1974" t="s">
        <v>7085</v>
      </c>
      <c r="AG393" s="1974" t="s">
        <v>6829</v>
      </c>
      <c r="AH393" s="1974"/>
      <c r="AI393" s="193" t="s">
        <v>3799</v>
      </c>
      <c r="AJ393" s="1947"/>
      <c r="AK393" s="193" t="s">
        <v>6810</v>
      </c>
      <c r="AL393" s="1408" t="s">
        <v>6838</v>
      </c>
      <c r="AM393" s="193" t="s">
        <v>119</v>
      </c>
    </row>
    <row r="394" spans="1:39">
      <c r="A394" s="841">
        <f t="shared" si="5"/>
        <v>391</v>
      </c>
      <c r="B394" s="187" t="s">
        <v>721</v>
      </c>
      <c r="C394" s="383" t="s">
        <v>4825</v>
      </c>
      <c r="D394" s="187" t="s">
        <v>109</v>
      </c>
      <c r="E394" s="188"/>
      <c r="F394" s="191"/>
      <c r="G394" s="191"/>
      <c r="H394" s="190"/>
      <c r="I394" s="191"/>
      <c r="J394" s="191"/>
      <c r="K394" s="189"/>
      <c r="L394" s="1566"/>
      <c r="M394" s="191"/>
      <c r="N394" s="191" t="s">
        <v>4826</v>
      </c>
      <c r="O394" s="191"/>
      <c r="P394" s="191"/>
      <c r="Q394" s="191"/>
      <c r="R394" s="239"/>
      <c r="S394" s="84" t="s">
        <v>6816</v>
      </c>
      <c r="T394" s="84" t="s">
        <v>6817</v>
      </c>
      <c r="U394" s="520" t="s">
        <v>105</v>
      </c>
      <c r="V394" s="520"/>
      <c r="W394" s="1415" t="s">
        <v>6760</v>
      </c>
      <c r="X394" s="84"/>
      <c r="Y394" s="217"/>
      <c r="Z394" s="217"/>
      <c r="AA394" s="689"/>
      <c r="AB394" s="689"/>
      <c r="AC394" s="1974" t="s">
        <v>7085</v>
      </c>
      <c r="AD394" s="1974" t="s">
        <v>7085</v>
      </c>
      <c r="AE394" s="1974" t="s">
        <v>7085</v>
      </c>
      <c r="AF394" s="1974" t="s">
        <v>7085</v>
      </c>
      <c r="AG394" s="1974"/>
      <c r="AH394" s="1974"/>
      <c r="AI394" s="374" t="s">
        <v>99</v>
      </c>
      <c r="AK394" s="374" t="s">
        <v>99</v>
      </c>
      <c r="AL394" s="374" t="s">
        <v>99</v>
      </c>
      <c r="AM394" s="374" t="s">
        <v>99</v>
      </c>
    </row>
    <row r="395" spans="1:39">
      <c r="A395" s="841">
        <f t="shared" si="5"/>
        <v>392</v>
      </c>
      <c r="B395" s="187" t="s">
        <v>721</v>
      </c>
      <c r="C395" s="383" t="s">
        <v>4827</v>
      </c>
      <c r="D395" s="187" t="s">
        <v>109</v>
      </c>
      <c r="E395" s="188"/>
      <c r="F395" s="191"/>
      <c r="G395" s="191"/>
      <c r="H395" s="190"/>
      <c r="I395" s="191"/>
      <c r="J395" s="191"/>
      <c r="K395" s="189"/>
      <c r="L395" s="1566"/>
      <c r="M395" s="191"/>
      <c r="N395" s="191" t="s">
        <v>4828</v>
      </c>
      <c r="O395" s="191"/>
      <c r="P395" s="191"/>
      <c r="Q395" s="191"/>
      <c r="R395" s="239"/>
      <c r="S395" s="84" t="s">
        <v>6818</v>
      </c>
      <c r="T395" s="84" t="s">
        <v>6819</v>
      </c>
      <c r="U395" s="520" t="s">
        <v>119</v>
      </c>
      <c r="V395" s="520"/>
      <c r="W395" s="1415" t="s">
        <v>6760</v>
      </c>
      <c r="X395" s="84"/>
      <c r="Y395" s="217"/>
      <c r="Z395" s="217"/>
      <c r="AA395" s="689"/>
      <c r="AB395" s="689"/>
      <c r="AC395" s="1974" t="s">
        <v>7085</v>
      </c>
      <c r="AD395" s="1974" t="s">
        <v>7085</v>
      </c>
      <c r="AE395" s="1974" t="s">
        <v>7085</v>
      </c>
      <c r="AF395" s="1974" t="s">
        <v>7085</v>
      </c>
      <c r="AG395" s="1974"/>
      <c r="AH395" s="1974"/>
      <c r="AI395" s="241"/>
      <c r="AK395" s="374"/>
      <c r="AL395" s="382"/>
      <c r="AM395" s="374"/>
    </row>
    <row r="396" spans="1:39" s="409" customFormat="1" ht="34.5" customHeight="1">
      <c r="A396" s="841">
        <f t="shared" si="5"/>
        <v>393</v>
      </c>
      <c r="B396" s="391" t="s">
        <v>721</v>
      </c>
      <c r="C396" s="493" t="s">
        <v>5118</v>
      </c>
      <c r="D396" s="391" t="s">
        <v>124</v>
      </c>
      <c r="E396" s="438"/>
      <c r="F396" s="393"/>
      <c r="G396" s="393"/>
      <c r="H396" s="393"/>
      <c r="I396" s="393"/>
      <c r="J396" s="393" t="s">
        <v>5119</v>
      </c>
      <c r="K396" s="393"/>
      <c r="L396" s="393"/>
      <c r="M396" s="393"/>
      <c r="N396" s="393"/>
      <c r="O396" s="405"/>
      <c r="P396" s="393"/>
      <c r="Q396" s="438"/>
      <c r="R396" s="406"/>
      <c r="S396" s="78" t="s">
        <v>5120</v>
      </c>
      <c r="T396" s="78" t="s">
        <v>5121</v>
      </c>
      <c r="U396" s="395" t="s">
        <v>1150</v>
      </c>
      <c r="V396" s="699"/>
      <c r="W396" s="395" t="s">
        <v>129</v>
      </c>
      <c r="X396" s="78"/>
      <c r="Y396" s="395"/>
      <c r="Z396" s="395"/>
      <c r="AA396" s="741"/>
      <c r="AB396" s="741"/>
      <c r="AC396" s="678" t="s">
        <v>274</v>
      </c>
      <c r="AD396" s="678" t="s">
        <v>683</v>
      </c>
      <c r="AE396" s="678" t="s">
        <v>683</v>
      </c>
      <c r="AF396" s="678" t="s">
        <v>683</v>
      </c>
      <c r="AG396" s="678"/>
      <c r="AH396" s="678"/>
      <c r="AI396" s="241" t="s">
        <v>5122</v>
      </c>
      <c r="AJ396" s="1947"/>
      <c r="AK396" s="193" t="s">
        <v>5123</v>
      </c>
      <c r="AL396" s="187" t="s">
        <v>5124</v>
      </c>
      <c r="AM396" s="193" t="s">
        <v>128</v>
      </c>
    </row>
    <row r="397" spans="1:39" s="412" customFormat="1" ht="34.5" customHeight="1">
      <c r="A397" s="841">
        <f t="shared" si="5"/>
        <v>394</v>
      </c>
      <c r="B397" s="397" t="s">
        <v>721</v>
      </c>
      <c r="C397" s="397" t="s">
        <v>3324</v>
      </c>
      <c r="D397" s="397" t="s">
        <v>131</v>
      </c>
      <c r="E397" s="410"/>
      <c r="F397" s="399"/>
      <c r="G397" s="399"/>
      <c r="H397" s="399"/>
      <c r="I397" s="399"/>
      <c r="J397" s="399"/>
      <c r="K397" s="399" t="s">
        <v>911</v>
      </c>
      <c r="L397" s="399"/>
      <c r="M397" s="399"/>
      <c r="N397" s="399"/>
      <c r="O397" s="400"/>
      <c r="P397" s="399"/>
      <c r="Q397" s="441"/>
      <c r="R397" s="447"/>
      <c r="S397" s="66" t="s">
        <v>2222</v>
      </c>
      <c r="T397" s="66" t="s">
        <v>5125</v>
      </c>
      <c r="U397" s="402" t="s">
        <v>135</v>
      </c>
      <c r="V397" s="702"/>
      <c r="W397" s="402" t="s">
        <v>129</v>
      </c>
      <c r="X397" s="66"/>
      <c r="Y397" s="566"/>
      <c r="Z397" s="566"/>
      <c r="AA397" s="742"/>
      <c r="AB397" s="742"/>
      <c r="AC397" s="572" t="s">
        <v>359</v>
      </c>
      <c r="AD397" s="572" t="s">
        <v>359</v>
      </c>
      <c r="AE397" s="572" t="s">
        <v>359</v>
      </c>
      <c r="AF397" s="572" t="s">
        <v>359</v>
      </c>
      <c r="AG397" s="572"/>
      <c r="AH397" s="572"/>
      <c r="AI397" s="374" t="s">
        <v>163</v>
      </c>
      <c r="AJ397" s="1947"/>
      <c r="AK397" s="374" t="s">
        <v>163</v>
      </c>
      <c r="AL397" s="374" t="s">
        <v>163</v>
      </c>
      <c r="AM397" s="374" t="s">
        <v>163</v>
      </c>
    </row>
    <row r="398" spans="1:39" s="194" customFormat="1" ht="44.25" customHeight="1">
      <c r="A398" s="841">
        <f t="shared" si="5"/>
        <v>395</v>
      </c>
      <c r="B398" s="187" t="s">
        <v>721</v>
      </c>
      <c r="C398" s="187" t="s">
        <v>2224</v>
      </c>
      <c r="D398" s="187" t="s">
        <v>109</v>
      </c>
      <c r="E398" s="188"/>
      <c r="F398" s="189"/>
      <c r="G398" s="189"/>
      <c r="H398" s="189"/>
      <c r="I398" s="189"/>
      <c r="J398" s="189"/>
      <c r="K398" s="189"/>
      <c r="L398" s="189" t="s">
        <v>2225</v>
      </c>
      <c r="M398" s="189"/>
      <c r="N398" s="189"/>
      <c r="O398" s="190"/>
      <c r="P398" s="189"/>
      <c r="Q398" s="220"/>
      <c r="R398" s="192"/>
      <c r="S398" s="84" t="s">
        <v>916</v>
      </c>
      <c r="T398" s="84" t="s">
        <v>5126</v>
      </c>
      <c r="U398" s="155" t="s">
        <v>113</v>
      </c>
      <c r="V398" s="520"/>
      <c r="W398" s="155" t="s">
        <v>129</v>
      </c>
      <c r="X398" s="84"/>
      <c r="Y398" s="217"/>
      <c r="Z398" s="217"/>
      <c r="AA398" s="689"/>
      <c r="AB398" s="689"/>
      <c r="AC398" s="592" t="s">
        <v>274</v>
      </c>
      <c r="AD398" s="592" t="s">
        <v>274</v>
      </c>
      <c r="AE398" s="592" t="s">
        <v>274</v>
      </c>
      <c r="AF398" s="592" t="s">
        <v>274</v>
      </c>
      <c r="AG398" s="592" t="s">
        <v>6833</v>
      </c>
      <c r="AH398" s="592" t="s">
        <v>6833</v>
      </c>
      <c r="AI398" s="374" t="s">
        <v>3850</v>
      </c>
      <c r="AJ398" s="1947"/>
      <c r="AK398" s="364" t="s">
        <v>6853</v>
      </c>
      <c r="AL398" s="2143" t="s">
        <v>6854</v>
      </c>
      <c r="AM398" s="364" t="s">
        <v>6855</v>
      </c>
    </row>
    <row r="399" spans="1:39" s="194" customFormat="1">
      <c r="A399" s="841">
        <f t="shared" si="5"/>
        <v>396</v>
      </c>
      <c r="B399" s="187" t="s">
        <v>721</v>
      </c>
      <c r="C399" s="187" t="s">
        <v>918</v>
      </c>
      <c r="D399" s="187" t="s">
        <v>109</v>
      </c>
      <c r="E399" s="188"/>
      <c r="F399" s="189"/>
      <c r="G399" s="189"/>
      <c r="H399" s="189"/>
      <c r="I399" s="189"/>
      <c r="J399" s="189"/>
      <c r="K399" s="189"/>
      <c r="L399" s="189" t="s">
        <v>5139</v>
      </c>
      <c r="M399" s="189"/>
      <c r="N399" s="189"/>
      <c r="O399" s="190"/>
      <c r="P399" s="189"/>
      <c r="Q399" s="220"/>
      <c r="R399" s="192"/>
      <c r="S399" s="84" t="s">
        <v>3326</v>
      </c>
      <c r="T399" s="84" t="s">
        <v>5140</v>
      </c>
      <c r="U399" s="155" t="s">
        <v>1150</v>
      </c>
      <c r="V399" s="520"/>
      <c r="W399" s="155" t="s">
        <v>129</v>
      </c>
      <c r="X399" s="84"/>
      <c r="Y399" s="217"/>
      <c r="Z399" s="217"/>
      <c r="AA399" s="689"/>
      <c r="AB399" s="689"/>
      <c r="AC399" s="592" t="s">
        <v>274</v>
      </c>
      <c r="AD399" s="592" t="s">
        <v>1164</v>
      </c>
      <c r="AE399" s="592" t="s">
        <v>683</v>
      </c>
      <c r="AF399" s="592" t="s">
        <v>683</v>
      </c>
      <c r="AG399" s="592" t="s">
        <v>6829</v>
      </c>
      <c r="AH399" s="592" t="s">
        <v>6829</v>
      </c>
      <c r="AI399" s="241" t="s">
        <v>3721</v>
      </c>
      <c r="AJ399" s="1947">
        <v>1</v>
      </c>
      <c r="AK399" s="193" t="s">
        <v>5141</v>
      </c>
      <c r="AL399" s="187" t="s">
        <v>5142</v>
      </c>
      <c r="AM399" s="193" t="s">
        <v>128</v>
      </c>
    </row>
    <row r="400" spans="1:39" s="194" customFormat="1" ht="34.5" customHeight="1">
      <c r="A400" s="841">
        <f t="shared" si="5"/>
        <v>397</v>
      </c>
      <c r="B400" s="187" t="s">
        <v>721</v>
      </c>
      <c r="C400" s="227" t="s">
        <v>922</v>
      </c>
      <c r="D400" s="187" t="s">
        <v>109</v>
      </c>
      <c r="E400" s="188"/>
      <c r="F400" s="228"/>
      <c r="G400" s="228"/>
      <c r="H400" s="228"/>
      <c r="I400" s="228"/>
      <c r="J400" s="228"/>
      <c r="K400" s="230"/>
      <c r="L400" s="403" t="s">
        <v>5143</v>
      </c>
      <c r="M400" s="230"/>
      <c r="N400" s="230"/>
      <c r="O400" s="230"/>
      <c r="P400" s="189"/>
      <c r="Q400" s="220"/>
      <c r="R400" s="192"/>
      <c r="S400" s="187" t="s">
        <v>3328</v>
      </c>
      <c r="T400" s="84" t="s">
        <v>5144</v>
      </c>
      <c r="U400" s="155" t="s">
        <v>105</v>
      </c>
      <c r="V400" s="520"/>
      <c r="W400" s="155" t="s">
        <v>129</v>
      </c>
      <c r="X400" s="84"/>
      <c r="Y400" s="217"/>
      <c r="Z400" s="217"/>
      <c r="AA400" s="689"/>
      <c r="AB400" s="689"/>
      <c r="AC400" s="592" t="s">
        <v>274</v>
      </c>
      <c r="AD400" s="592" t="s">
        <v>229</v>
      </c>
      <c r="AE400" s="592" t="s">
        <v>229</v>
      </c>
      <c r="AF400" s="592" t="s">
        <v>229</v>
      </c>
      <c r="AG400" s="592" t="s">
        <v>7635</v>
      </c>
      <c r="AH400" s="592" t="s">
        <v>7635</v>
      </c>
      <c r="AI400" s="241" t="s">
        <v>3809</v>
      </c>
      <c r="AJ400" s="1947"/>
      <c r="AK400" s="193" t="s">
        <v>5145</v>
      </c>
      <c r="AL400" s="187" t="s">
        <v>5146</v>
      </c>
      <c r="AM400" s="193" t="s">
        <v>119</v>
      </c>
    </row>
    <row r="401" spans="1:39" s="257" customFormat="1">
      <c r="A401" s="841">
        <f t="shared" si="5"/>
        <v>398</v>
      </c>
      <c r="D401" s="257" t="s">
        <v>2335</v>
      </c>
      <c r="P401" s="1517"/>
      <c r="Q401" s="1517"/>
      <c r="S401" s="554"/>
      <c r="T401" s="554"/>
      <c r="U401" s="256"/>
      <c r="V401" s="2044"/>
      <c r="W401" s="256"/>
      <c r="Y401" s="256"/>
      <c r="Z401" s="256"/>
      <c r="AA401" s="254"/>
      <c r="AB401" s="254"/>
      <c r="AC401" s="953"/>
      <c r="AD401" s="953"/>
      <c r="AE401" s="953"/>
      <c r="AF401" s="953"/>
      <c r="AG401" s="953"/>
      <c r="AH401" s="953"/>
      <c r="AI401" s="954"/>
      <c r="AJ401" s="1947"/>
      <c r="AK401" s="499"/>
      <c r="AL401" s="194"/>
      <c r="AM401" s="499"/>
    </row>
    <row r="402" spans="1:39" s="257" customFormat="1" ht="17.25" customHeight="1">
      <c r="A402" s="505"/>
      <c r="S402" s="554"/>
      <c r="T402" s="554"/>
      <c r="U402" s="256"/>
      <c r="V402" s="2044"/>
      <c r="W402" s="256"/>
      <c r="Y402" s="256"/>
      <c r="Z402" s="256"/>
      <c r="AA402" s="254"/>
      <c r="AB402" s="254"/>
      <c r="AC402" s="953"/>
      <c r="AD402" s="953"/>
      <c r="AE402" s="953"/>
      <c r="AF402" s="953"/>
      <c r="AG402" s="953"/>
      <c r="AH402" s="953"/>
      <c r="AI402" s="954"/>
      <c r="AJ402" s="1947"/>
      <c r="AK402" s="499"/>
      <c r="AL402" s="194"/>
      <c r="AM402" s="499"/>
    </row>
    <row r="403" spans="1:39" s="257" customFormat="1" ht="12" customHeight="1">
      <c r="A403" s="504" t="s">
        <v>1011</v>
      </c>
      <c r="B403" s="254"/>
      <c r="C403" s="254"/>
      <c r="D403" s="254"/>
      <c r="E403" s="256"/>
      <c r="F403" s="256"/>
      <c r="G403" s="256"/>
      <c r="I403" s="258"/>
      <c r="J403" s="256"/>
      <c r="K403" s="256"/>
      <c r="M403" s="256"/>
      <c r="U403" s="256"/>
      <c r="V403" s="2044"/>
      <c r="Y403" s="256"/>
      <c r="Z403" s="256"/>
      <c r="AA403" s="254"/>
      <c r="AB403" s="254"/>
      <c r="AI403" s="194"/>
      <c r="AJ403" s="1947"/>
      <c r="AK403" s="499"/>
      <c r="AL403" s="194"/>
      <c r="AM403" s="499"/>
    </row>
    <row r="404" spans="1:39" s="264" customFormat="1" ht="18" customHeight="1">
      <c r="A404" s="2526" t="s">
        <v>5194</v>
      </c>
      <c r="B404" s="2527"/>
      <c r="C404" s="2100" t="s">
        <v>371</v>
      </c>
      <c r="D404" s="1041" t="s">
        <v>1021</v>
      </c>
      <c r="E404" s="261"/>
      <c r="F404" s="261"/>
      <c r="G404" s="261"/>
      <c r="H404" s="261"/>
      <c r="I404" s="261"/>
      <c r="J404" s="261"/>
      <c r="K404" s="262"/>
      <c r="L404" s="261"/>
      <c r="M404" s="262"/>
      <c r="N404" s="262"/>
      <c r="O404" s="262"/>
      <c r="P404" s="262"/>
      <c r="Q404" s="262"/>
      <c r="R404" s="262"/>
      <c r="S404" s="465"/>
      <c r="V404" s="971"/>
      <c r="Y404" s="349"/>
      <c r="Z404" s="349"/>
      <c r="AI404" s="265"/>
      <c r="AJ404" s="1947"/>
      <c r="AK404" s="282"/>
      <c r="AL404" s="265"/>
      <c r="AM404" s="282"/>
    </row>
    <row r="405" spans="1:39" s="264" customFormat="1">
      <c r="A405" s="2528"/>
      <c r="B405" s="2529"/>
      <c r="C405" s="374" t="s">
        <v>1022</v>
      </c>
      <c r="D405" s="2101" t="s">
        <v>6856</v>
      </c>
      <c r="E405" s="261"/>
      <c r="F405" s="261"/>
      <c r="G405" s="261"/>
      <c r="H405" s="261"/>
      <c r="I405" s="261"/>
      <c r="J405" s="261"/>
      <c r="K405" s="262"/>
      <c r="L405" s="261"/>
      <c r="M405" s="262"/>
      <c r="N405" s="262"/>
      <c r="O405" s="262"/>
      <c r="P405" s="262"/>
      <c r="Q405" s="262"/>
      <c r="R405" s="262"/>
      <c r="S405" s="465"/>
      <c r="V405" s="971"/>
      <c r="Y405" s="349"/>
      <c r="Z405" s="349"/>
      <c r="AI405" s="265"/>
      <c r="AJ405" s="1947"/>
      <c r="AK405" s="282"/>
      <c r="AL405" s="265"/>
      <c r="AM405" s="282"/>
    </row>
    <row r="406" spans="1:39" s="264" customFormat="1" ht="18" customHeight="1">
      <c r="A406" s="2528"/>
      <c r="B406" s="2529"/>
      <c r="C406" s="259" t="s">
        <v>726</v>
      </c>
      <c r="D406" s="260" t="s">
        <v>1013</v>
      </c>
      <c r="E406" s="261"/>
      <c r="F406" s="261"/>
      <c r="G406" s="261"/>
      <c r="H406" s="261"/>
      <c r="I406" s="261"/>
      <c r="J406" s="261"/>
      <c r="K406" s="262"/>
      <c r="L406" s="261"/>
      <c r="M406" s="262"/>
      <c r="N406" s="262"/>
      <c r="O406" s="262"/>
      <c r="P406" s="262"/>
      <c r="Q406" s="262"/>
      <c r="R406" s="262"/>
      <c r="S406" s="465"/>
      <c r="V406" s="971"/>
      <c r="Y406" s="349"/>
      <c r="Z406" s="349"/>
      <c r="AI406" s="265"/>
      <c r="AJ406" s="1947"/>
      <c r="AK406" s="282"/>
      <c r="AL406" s="265"/>
      <c r="AM406" s="282"/>
    </row>
    <row r="407" spans="1:39" s="264" customFormat="1">
      <c r="A407" s="2528"/>
      <c r="B407" s="2529"/>
      <c r="C407" s="259" t="s">
        <v>5898</v>
      </c>
      <c r="D407" s="260" t="s">
        <v>6675</v>
      </c>
      <c r="E407" s="261"/>
      <c r="F407" s="261"/>
      <c r="G407" s="261"/>
      <c r="H407" s="261"/>
      <c r="I407" s="261"/>
      <c r="J407" s="261"/>
      <c r="K407" s="262"/>
      <c r="L407" s="261"/>
      <c r="M407" s="262"/>
      <c r="N407" s="262"/>
      <c r="O407" s="262"/>
      <c r="P407" s="262"/>
      <c r="Q407" s="262"/>
      <c r="R407" s="262"/>
      <c r="S407" s="465"/>
      <c r="T407" s="2165"/>
      <c r="V407" s="971"/>
      <c r="Y407" s="349"/>
      <c r="Z407" s="349"/>
      <c r="AI407" s="265"/>
      <c r="AJ407" s="1947"/>
      <c r="AK407" s="282"/>
      <c r="AL407" s="265"/>
      <c r="AM407" s="282"/>
    </row>
    <row r="408" spans="1:39" s="264" customFormat="1">
      <c r="A408" s="2528"/>
      <c r="B408" s="2529"/>
      <c r="C408" s="259" t="s">
        <v>1014</v>
      </c>
      <c r="D408" s="350" t="s">
        <v>6676</v>
      </c>
      <c r="E408" s="261"/>
      <c r="F408" s="261"/>
      <c r="G408" s="261"/>
      <c r="H408" s="261"/>
      <c r="I408" s="261"/>
      <c r="J408" s="261"/>
      <c r="K408" s="262"/>
      <c r="L408" s="261"/>
      <c r="M408" s="262"/>
      <c r="N408" s="262"/>
      <c r="O408" s="262"/>
      <c r="P408" s="262"/>
      <c r="Q408" s="262"/>
      <c r="R408" s="262"/>
      <c r="S408" s="465"/>
      <c r="V408" s="971"/>
      <c r="Y408" s="349"/>
      <c r="Z408" s="349"/>
      <c r="AI408" s="265"/>
      <c r="AJ408" s="1947"/>
      <c r="AK408" s="282"/>
      <c r="AL408" s="265"/>
      <c r="AM408" s="282"/>
    </row>
    <row r="409" spans="1:39" s="2105" customFormat="1">
      <c r="A409" s="2528"/>
      <c r="B409" s="2529"/>
      <c r="C409" s="259" t="s">
        <v>1015</v>
      </c>
      <c r="D409" s="267" t="s">
        <v>1016</v>
      </c>
      <c r="E409" s="2102"/>
      <c r="F409" s="2102"/>
      <c r="G409" s="2102"/>
      <c r="H409" s="2102"/>
      <c r="I409" s="2102"/>
      <c r="J409" s="2102"/>
      <c r="K409" s="2103"/>
      <c r="L409" s="2102"/>
      <c r="M409" s="2103"/>
      <c r="N409" s="2103"/>
      <c r="O409" s="2103"/>
      <c r="P409" s="2103"/>
      <c r="Q409" s="2103"/>
      <c r="R409" s="2103"/>
      <c r="S409" s="2104"/>
      <c r="V409" s="2106"/>
      <c r="Y409" s="2107"/>
      <c r="Z409" s="2107"/>
      <c r="AI409" s="2108"/>
      <c r="AJ409" s="2308"/>
      <c r="AK409" s="2109"/>
      <c r="AL409" s="2108"/>
      <c r="AM409" s="2110"/>
    </row>
    <row r="410" spans="1:39" s="264" customFormat="1" ht="18" customHeight="1">
      <c r="A410" s="2528"/>
      <c r="B410" s="2529"/>
      <c r="C410" s="374" t="s">
        <v>274</v>
      </c>
      <c r="D410" s="2101" t="s">
        <v>1017</v>
      </c>
      <c r="E410" s="261"/>
      <c r="F410" s="261"/>
      <c r="G410" s="261"/>
      <c r="H410" s="261"/>
      <c r="I410" s="261"/>
      <c r="J410" s="261"/>
      <c r="K410" s="262"/>
      <c r="L410" s="261"/>
      <c r="M410" s="262"/>
      <c r="N410" s="262"/>
      <c r="O410" s="262"/>
      <c r="P410" s="262"/>
      <c r="Q410" s="262"/>
      <c r="R410" s="262"/>
      <c r="S410" s="465"/>
      <c r="V410" s="971"/>
      <c r="Y410" s="349"/>
      <c r="Z410" s="349"/>
      <c r="AI410" s="265"/>
      <c r="AJ410" s="1947"/>
      <c r="AK410" s="282"/>
      <c r="AL410" s="265"/>
      <c r="AM410" s="282"/>
    </row>
    <row r="411" spans="1:39" s="264" customFormat="1">
      <c r="A411" s="2528"/>
      <c r="B411" s="2529"/>
      <c r="C411" s="374" t="s">
        <v>1018</v>
      </c>
      <c r="D411" s="2101" t="s">
        <v>7517</v>
      </c>
      <c r="E411" s="261"/>
      <c r="F411" s="261"/>
      <c r="G411" s="261"/>
      <c r="H411" s="261"/>
      <c r="I411" s="261"/>
      <c r="J411" s="261"/>
      <c r="K411" s="262"/>
      <c r="L411" s="261"/>
      <c r="M411" s="262"/>
      <c r="N411" s="262"/>
      <c r="O411" s="262"/>
      <c r="P411" s="262"/>
      <c r="Q411" s="262"/>
      <c r="R411" s="262"/>
      <c r="S411" s="465"/>
      <c r="V411" s="971"/>
      <c r="Y411" s="349"/>
      <c r="Z411" s="349"/>
      <c r="AI411" s="265"/>
      <c r="AJ411" s="1947"/>
      <c r="AK411" s="282"/>
      <c r="AL411" s="265"/>
      <c r="AM411" s="282"/>
    </row>
    <row r="412" spans="1:39" s="264" customFormat="1">
      <c r="A412" s="2528"/>
      <c r="B412" s="2529"/>
      <c r="C412" s="374" t="s">
        <v>288</v>
      </c>
      <c r="D412" s="2101" t="s">
        <v>7516</v>
      </c>
      <c r="E412" s="261"/>
      <c r="F412" s="261"/>
      <c r="G412" s="261"/>
      <c r="H412" s="261"/>
      <c r="I412" s="261"/>
      <c r="J412" s="261"/>
      <c r="K412" s="262"/>
      <c r="L412" s="261"/>
      <c r="M412" s="262"/>
      <c r="N412" s="262"/>
      <c r="O412" s="262"/>
      <c r="P412" s="262"/>
      <c r="Q412" s="262"/>
      <c r="R412" s="262"/>
      <c r="S412" s="465"/>
      <c r="V412" s="971"/>
      <c r="Y412" s="349"/>
      <c r="Z412" s="349"/>
      <c r="AI412" s="265"/>
      <c r="AJ412" s="1947"/>
      <c r="AK412" s="282"/>
      <c r="AL412" s="265"/>
      <c r="AM412" s="282"/>
    </row>
    <row r="413" spans="1:39" s="264" customFormat="1">
      <c r="A413" s="2528"/>
      <c r="B413" s="2529"/>
      <c r="C413" s="1974" t="s">
        <v>6783</v>
      </c>
      <c r="D413" s="2101" t="s">
        <v>6800</v>
      </c>
      <c r="E413" s="261"/>
      <c r="F413" s="261"/>
      <c r="G413" s="261"/>
      <c r="H413" s="261"/>
      <c r="I413" s="261"/>
      <c r="J413" s="261"/>
      <c r="K413" s="262"/>
      <c r="L413" s="261"/>
      <c r="M413" s="262"/>
      <c r="N413" s="262"/>
      <c r="O413" s="262"/>
      <c r="P413" s="262"/>
      <c r="Q413" s="262"/>
      <c r="R413" s="262"/>
      <c r="S413" s="465"/>
      <c r="V413" s="971"/>
      <c r="Y413" s="349"/>
      <c r="Z413" s="349"/>
      <c r="AI413" s="265"/>
      <c r="AJ413" s="1947"/>
      <c r="AK413" s="282"/>
      <c r="AL413" s="265"/>
      <c r="AM413" s="282"/>
    </row>
    <row r="414" spans="1:39" s="264" customFormat="1">
      <c r="A414" s="2528"/>
      <c r="B414" s="2529"/>
      <c r="C414" s="1974" t="s">
        <v>6785</v>
      </c>
      <c r="D414" s="2101" t="s">
        <v>7011</v>
      </c>
      <c r="E414" s="261"/>
      <c r="F414" s="261"/>
      <c r="G414" s="261"/>
      <c r="H414" s="261"/>
      <c r="I414" s="261"/>
      <c r="J414" s="261"/>
      <c r="K414" s="262"/>
      <c r="L414" s="261"/>
      <c r="M414" s="262"/>
      <c r="N414" s="262"/>
      <c r="O414" s="262"/>
      <c r="P414" s="262"/>
      <c r="Q414" s="262"/>
      <c r="R414" s="262"/>
      <c r="S414" s="465"/>
      <c r="V414" s="971"/>
      <c r="Y414" s="349"/>
      <c r="Z414" s="349"/>
      <c r="AI414" s="265"/>
      <c r="AJ414" s="1947"/>
      <c r="AK414" s="282"/>
      <c r="AL414" s="265"/>
      <c r="AM414" s="282"/>
    </row>
    <row r="415" spans="1:39" s="264" customFormat="1">
      <c r="A415" s="2528"/>
      <c r="B415" s="2529"/>
      <c r="C415" s="1974" t="s">
        <v>6801</v>
      </c>
      <c r="D415" s="2101" t="s">
        <v>7012</v>
      </c>
      <c r="E415" s="261"/>
      <c r="F415" s="261"/>
      <c r="G415" s="261"/>
      <c r="H415" s="261"/>
      <c r="I415" s="261"/>
      <c r="J415" s="261"/>
      <c r="K415" s="262"/>
      <c r="L415" s="261"/>
      <c r="M415" s="262"/>
      <c r="N415" s="262"/>
      <c r="O415" s="262"/>
      <c r="P415" s="262"/>
      <c r="Q415" s="262"/>
      <c r="R415" s="262"/>
      <c r="S415" s="465"/>
      <c r="V415" s="971"/>
      <c r="Y415" s="349"/>
      <c r="Z415" s="349"/>
      <c r="AI415" s="265"/>
      <c r="AJ415" s="1947"/>
      <c r="AK415" s="282"/>
      <c r="AL415" s="265"/>
      <c r="AM415" s="282"/>
    </row>
    <row r="416" spans="1:39" s="264" customFormat="1">
      <c r="A416" s="2528"/>
      <c r="B416" s="2529"/>
      <c r="C416" s="1974" t="s">
        <v>7083</v>
      </c>
      <c r="D416" s="2101" t="s">
        <v>7084</v>
      </c>
      <c r="E416" s="261"/>
      <c r="F416" s="261"/>
      <c r="G416" s="261"/>
      <c r="H416" s="261"/>
      <c r="I416" s="261"/>
      <c r="J416" s="261"/>
      <c r="K416" s="262"/>
      <c r="L416" s="261"/>
      <c r="M416" s="262"/>
      <c r="N416" s="262"/>
      <c r="O416" s="262"/>
      <c r="P416" s="262"/>
      <c r="Q416" s="262"/>
      <c r="R416" s="262"/>
      <c r="S416" s="465"/>
      <c r="V416" s="971"/>
      <c r="Y416" s="349"/>
      <c r="Z416" s="349"/>
      <c r="AI416" s="265"/>
      <c r="AJ416" s="1947"/>
      <c r="AK416" s="282"/>
      <c r="AL416" s="265"/>
      <c r="AM416" s="282"/>
    </row>
    <row r="417" spans="1:191" s="264" customFormat="1">
      <c r="A417" s="2528"/>
      <c r="B417" s="2529"/>
      <c r="C417" s="1974" t="s">
        <v>6822</v>
      </c>
      <c r="D417" s="2101" t="s">
        <v>7003</v>
      </c>
      <c r="E417" s="261"/>
      <c r="F417" s="261"/>
      <c r="G417" s="261"/>
      <c r="H417" s="261"/>
      <c r="I417" s="261"/>
      <c r="J417" s="261"/>
      <c r="K417" s="262"/>
      <c r="L417" s="261"/>
      <c r="M417" s="262"/>
      <c r="N417" s="262"/>
      <c r="O417" s="262"/>
      <c r="P417" s="262"/>
      <c r="Q417" s="262"/>
      <c r="R417" s="262"/>
      <c r="S417" s="465"/>
      <c r="V417" s="971"/>
      <c r="Y417" s="349"/>
      <c r="Z417" s="349"/>
      <c r="AI417" s="265"/>
      <c r="AJ417" s="1947"/>
      <c r="AK417" s="282"/>
      <c r="AL417" s="265"/>
      <c r="AM417" s="282"/>
    </row>
    <row r="418" spans="1:191" s="264" customFormat="1">
      <c r="A418" s="2528"/>
      <c r="B418" s="2529"/>
      <c r="C418" s="193" t="s">
        <v>6829</v>
      </c>
      <c r="D418" s="2101" t="s">
        <v>6834</v>
      </c>
      <c r="E418" s="261"/>
      <c r="F418" s="261"/>
      <c r="G418" s="261"/>
      <c r="H418" s="261"/>
      <c r="I418" s="261"/>
      <c r="J418" s="261"/>
      <c r="K418" s="262"/>
      <c r="L418" s="261"/>
      <c r="M418" s="262"/>
      <c r="N418" s="262"/>
      <c r="O418" s="262"/>
      <c r="P418" s="262"/>
      <c r="Q418" s="262"/>
      <c r="R418" s="262"/>
      <c r="S418" s="465"/>
      <c r="V418" s="971"/>
      <c r="Y418" s="349"/>
      <c r="Z418" s="349"/>
      <c r="AI418" s="265"/>
      <c r="AJ418" s="1947"/>
      <c r="AK418" s="282"/>
      <c r="AL418" s="265"/>
      <c r="AM418" s="282"/>
    </row>
    <row r="419" spans="1:191" s="264" customFormat="1">
      <c r="A419" s="2528"/>
      <c r="B419" s="2529"/>
      <c r="C419" s="193" t="s">
        <v>6833</v>
      </c>
      <c r="D419" s="2101" t="s">
        <v>6835</v>
      </c>
      <c r="E419" s="261"/>
      <c r="F419" s="261"/>
      <c r="G419" s="261"/>
      <c r="H419" s="261"/>
      <c r="I419" s="261"/>
      <c r="J419" s="261"/>
      <c r="K419" s="262"/>
      <c r="L419" s="261"/>
      <c r="M419" s="262"/>
      <c r="N419" s="262"/>
      <c r="O419" s="262"/>
      <c r="P419" s="262"/>
      <c r="Q419" s="262"/>
      <c r="R419" s="262"/>
      <c r="S419" s="465"/>
      <c r="V419" s="971"/>
      <c r="Y419" s="349"/>
      <c r="Z419" s="349"/>
      <c r="AI419" s="265"/>
      <c r="AJ419" s="1947"/>
      <c r="AK419" s="282"/>
      <c r="AL419" s="265"/>
      <c r="AM419" s="282"/>
    </row>
    <row r="420" spans="1:191" s="264" customFormat="1">
      <c r="A420" s="2530"/>
      <c r="B420" s="2531"/>
      <c r="C420" s="2111"/>
      <c r="D420" s="2101" t="s">
        <v>1019</v>
      </c>
      <c r="E420" s="261"/>
      <c r="F420" s="261"/>
      <c r="G420" s="261"/>
      <c r="H420" s="261"/>
      <c r="I420" s="261"/>
      <c r="J420" s="261"/>
      <c r="K420" s="262"/>
      <c r="L420" s="261"/>
      <c r="M420" s="262"/>
      <c r="N420" s="262"/>
      <c r="O420" s="262"/>
      <c r="P420" s="262"/>
      <c r="Q420" s="262"/>
      <c r="R420" s="262"/>
      <c r="S420" s="465"/>
      <c r="V420" s="971"/>
      <c r="Y420" s="349"/>
      <c r="Z420" s="349"/>
      <c r="AI420" s="265"/>
      <c r="AJ420" s="1947"/>
      <c r="AK420" s="282"/>
      <c r="AL420" s="265"/>
      <c r="AM420" s="282"/>
    </row>
    <row r="421" spans="1:191" s="2115" customFormat="1" ht="25.5" customHeight="1">
      <c r="A421" s="2526" t="s">
        <v>5195</v>
      </c>
      <c r="B421" s="2527"/>
      <c r="C421" s="259" t="s">
        <v>3721</v>
      </c>
      <c r="D421" s="260" t="s">
        <v>5196</v>
      </c>
      <c r="E421" s="2112"/>
      <c r="F421" s="2112"/>
      <c r="G421" s="2112"/>
      <c r="H421" s="2112"/>
      <c r="I421" s="2112"/>
      <c r="J421" s="2112"/>
      <c r="K421" s="2112"/>
      <c r="L421" s="2112"/>
      <c r="M421" s="2113"/>
      <c r="N421" s="2112"/>
      <c r="O421" s="2112"/>
      <c r="P421" s="2112"/>
      <c r="Q421" s="2112"/>
      <c r="R421" s="2112"/>
      <c r="S421" s="2114"/>
      <c r="V421" s="2116"/>
      <c r="X421" s="2090"/>
      <c r="Y421" s="2117"/>
      <c r="Z421" s="2117"/>
      <c r="AI421" s="2090"/>
      <c r="AJ421" s="2305"/>
      <c r="AK421" s="2118"/>
      <c r="AL421" s="2090"/>
      <c r="AM421" s="2119"/>
    </row>
    <row r="422" spans="1:191" s="2115" customFormat="1" ht="25.5" customHeight="1">
      <c r="A422" s="2528"/>
      <c r="B422" s="2529"/>
      <c r="C422" s="259" t="s">
        <v>3809</v>
      </c>
      <c r="D422" s="513" t="s">
        <v>5197</v>
      </c>
      <c r="E422" s="2112"/>
      <c r="F422" s="2112"/>
      <c r="G422" s="2112"/>
      <c r="H422" s="2112"/>
      <c r="I422" s="2112"/>
      <c r="J422" s="2112"/>
      <c r="K422" s="2112"/>
      <c r="L422" s="2112"/>
      <c r="M422" s="2113"/>
      <c r="N422" s="2112"/>
      <c r="O422" s="2112"/>
      <c r="P422" s="2112"/>
      <c r="Q422" s="2112"/>
      <c r="R422" s="2112"/>
      <c r="S422" s="2114"/>
      <c r="V422" s="2116"/>
      <c r="X422" s="2090"/>
      <c r="Y422" s="2117"/>
      <c r="Z422" s="2117"/>
      <c r="AI422" s="2090"/>
      <c r="AJ422" s="2305"/>
      <c r="AK422" s="2118"/>
      <c r="AL422" s="2090"/>
      <c r="AM422" s="2119"/>
    </row>
    <row r="423" spans="1:191" s="264" customFormat="1">
      <c r="A423" s="2530"/>
      <c r="B423" s="2531"/>
      <c r="C423" s="259" t="s">
        <v>5198</v>
      </c>
      <c r="D423" s="260" t="s">
        <v>5199</v>
      </c>
      <c r="E423" s="261"/>
      <c r="F423" s="261"/>
      <c r="G423" s="261"/>
      <c r="H423" s="261"/>
      <c r="I423" s="261"/>
      <c r="J423" s="261"/>
      <c r="K423" s="261"/>
      <c r="L423" s="261"/>
      <c r="M423" s="970"/>
      <c r="N423" s="261"/>
      <c r="O423" s="261"/>
      <c r="P423" s="261"/>
      <c r="Q423" s="261"/>
      <c r="R423" s="261"/>
      <c r="S423" s="263"/>
      <c r="V423" s="971"/>
      <c r="X423" s="265"/>
      <c r="Y423" s="349"/>
      <c r="Z423" s="349"/>
      <c r="AI423" s="265"/>
      <c r="AJ423" s="1947"/>
      <c r="AK423" s="282"/>
      <c r="AL423" s="265"/>
      <c r="AM423" s="282"/>
    </row>
    <row r="424" spans="1:191" ht="19.5" customHeight="1">
      <c r="B424" s="254"/>
      <c r="C424" s="253"/>
      <c r="D424" s="253" t="s">
        <v>1024</v>
      </c>
      <c r="E424" s="264"/>
      <c r="F424" s="264"/>
      <c r="G424" s="264"/>
      <c r="H424" s="264"/>
      <c r="I424" s="264"/>
      <c r="J424" s="971"/>
      <c r="K424" s="264"/>
      <c r="L424" s="971"/>
      <c r="M424" s="971"/>
      <c r="N424" s="971"/>
      <c r="O424" s="955"/>
      <c r="P424" s="265"/>
      <c r="Q424" s="265"/>
      <c r="S424" s="265"/>
      <c r="T424" s="265"/>
      <c r="U424" s="265"/>
      <c r="V424" s="955"/>
      <c r="W424" s="265"/>
      <c r="X424" s="265"/>
      <c r="AA424" s="265"/>
      <c r="AB424" s="265"/>
      <c r="AC424" s="265"/>
      <c r="AD424" s="265"/>
      <c r="AE424" s="265"/>
      <c r="AF424" s="265"/>
      <c r="AG424" s="265"/>
      <c r="AH424" s="265"/>
      <c r="AI424" s="265"/>
    </row>
    <row r="425" spans="1:191">
      <c r="P425" s="265"/>
      <c r="Q425" s="265"/>
      <c r="AB425" s="955"/>
    </row>
    <row r="426" spans="1:191" s="264" customFormat="1">
      <c r="A426" s="504" t="s">
        <v>1025</v>
      </c>
      <c r="D426" s="257"/>
      <c r="F426" s="257"/>
      <c r="G426" s="257"/>
      <c r="H426" s="257"/>
      <c r="I426" s="257"/>
      <c r="J426" s="257"/>
      <c r="K426" s="257"/>
      <c r="L426" s="257"/>
      <c r="M426" s="257"/>
      <c r="N426" s="257"/>
      <c r="O426" s="257"/>
      <c r="P426" s="257"/>
      <c r="Q426" s="257"/>
      <c r="R426" s="257"/>
      <c r="S426" s="553"/>
      <c r="T426" s="553"/>
      <c r="U426" s="257"/>
      <c r="V426" s="254"/>
      <c r="W426" s="256"/>
      <c r="X426" s="257"/>
      <c r="Y426" s="256"/>
      <c r="Z426" s="256"/>
      <c r="AA426" s="257"/>
      <c r="AB426" s="257"/>
      <c r="AC426" s="256"/>
      <c r="AD426" s="256"/>
      <c r="AE426" s="256"/>
      <c r="AF426" s="256"/>
      <c r="AG426" s="256"/>
      <c r="AH426" s="256"/>
      <c r="AI426" s="499"/>
      <c r="AJ426" s="1947"/>
      <c r="AK426" s="282"/>
      <c r="AL426" s="265"/>
      <c r="AM426" s="282"/>
    </row>
    <row r="427" spans="1:191" s="264" customFormat="1">
      <c r="A427" s="1390"/>
      <c r="B427" s="2120"/>
      <c r="C427" s="264" t="s">
        <v>6758</v>
      </c>
      <c r="D427" s="257"/>
      <c r="F427" s="257"/>
      <c r="G427" s="257"/>
      <c r="H427" s="257"/>
      <c r="I427" s="257"/>
      <c r="J427" s="257"/>
      <c r="K427" s="257"/>
      <c r="L427" s="257"/>
      <c r="M427" s="257"/>
      <c r="N427" s="257"/>
      <c r="O427" s="257"/>
      <c r="P427" s="257"/>
      <c r="Q427" s="257"/>
      <c r="R427" s="257"/>
      <c r="S427" s="553"/>
      <c r="T427" s="553"/>
      <c r="U427" s="257"/>
      <c r="V427" s="254"/>
      <c r="W427" s="256"/>
      <c r="X427" s="257"/>
      <c r="Y427" s="256"/>
      <c r="Z427" s="256"/>
      <c r="AA427" s="257"/>
      <c r="AB427" s="257"/>
      <c r="AC427" s="256"/>
      <c r="AD427" s="256"/>
      <c r="AE427" s="256"/>
      <c r="AF427" s="256"/>
      <c r="AG427" s="256"/>
      <c r="AH427" s="256"/>
      <c r="AI427" s="499"/>
      <c r="AJ427" s="1947"/>
      <c r="AK427" s="282"/>
      <c r="AL427" s="265"/>
      <c r="AM427" s="282"/>
    </row>
    <row r="428" spans="1:191">
      <c r="P428" s="265"/>
      <c r="Q428" s="265"/>
      <c r="AB428" s="955"/>
    </row>
    <row r="429" spans="1:191" s="1442" customFormat="1">
      <c r="A429" s="505"/>
      <c r="B429" s="265"/>
      <c r="C429" s="265"/>
      <c r="D429" s="194"/>
      <c r="E429" s="265"/>
      <c r="F429" s="265"/>
      <c r="G429" s="265"/>
      <c r="H429" s="265"/>
      <c r="I429" s="265"/>
      <c r="J429" s="265"/>
      <c r="K429" s="265"/>
      <c r="L429" s="265"/>
      <c r="M429" s="265"/>
      <c r="N429" s="265"/>
      <c r="O429" s="265"/>
      <c r="P429" s="265"/>
      <c r="Q429" s="265"/>
      <c r="R429" s="265"/>
      <c r="S429" s="362"/>
      <c r="T429" s="362"/>
      <c r="U429" s="282"/>
      <c r="V429" s="1438"/>
      <c r="W429" s="282"/>
      <c r="X429" s="194"/>
      <c r="Y429" s="282"/>
      <c r="Z429" s="282"/>
      <c r="AA429" s="955"/>
      <c r="AB429" s="955"/>
      <c r="AC429" s="973"/>
      <c r="AD429" s="973"/>
      <c r="AE429" s="973"/>
      <c r="AF429" s="973"/>
      <c r="AG429" s="973"/>
      <c r="AH429" s="973"/>
      <c r="AI429" s="973"/>
      <c r="AJ429" s="1947"/>
      <c r="AK429" s="282"/>
      <c r="AL429" s="265"/>
      <c r="AM429" s="282"/>
      <c r="AN429" s="265"/>
      <c r="AO429" s="265"/>
      <c r="AP429" s="265"/>
      <c r="AQ429" s="265"/>
      <c r="AR429" s="265"/>
      <c r="AS429" s="265"/>
      <c r="AT429" s="265"/>
      <c r="AU429" s="265"/>
      <c r="AV429" s="265"/>
      <c r="AW429" s="265"/>
      <c r="AX429" s="265"/>
      <c r="AY429" s="265"/>
      <c r="AZ429" s="265"/>
      <c r="BA429" s="265"/>
      <c r="BB429" s="265"/>
      <c r="BC429" s="265"/>
      <c r="BD429" s="265"/>
      <c r="BE429" s="265"/>
      <c r="BF429" s="265"/>
      <c r="BG429" s="265"/>
      <c r="BH429" s="265"/>
      <c r="BI429" s="265"/>
      <c r="BJ429" s="265"/>
      <c r="BK429" s="265"/>
      <c r="BL429" s="265"/>
      <c r="BM429" s="265"/>
      <c r="BN429" s="265"/>
      <c r="BO429" s="265"/>
      <c r="BP429" s="265"/>
      <c r="BQ429" s="265"/>
      <c r="BR429" s="265"/>
      <c r="BS429" s="265"/>
      <c r="BT429" s="265"/>
      <c r="BU429" s="265"/>
      <c r="BV429" s="265"/>
      <c r="BW429" s="265"/>
      <c r="BX429" s="265"/>
      <c r="BY429" s="265"/>
      <c r="BZ429" s="265"/>
      <c r="CA429" s="265"/>
      <c r="CB429" s="265"/>
      <c r="CC429" s="265"/>
      <c r="CD429" s="265"/>
      <c r="CE429" s="265"/>
      <c r="CF429" s="265"/>
      <c r="CG429" s="265"/>
      <c r="CH429" s="265"/>
      <c r="CI429" s="265"/>
      <c r="CJ429" s="265"/>
      <c r="CK429" s="265"/>
      <c r="CL429" s="265"/>
      <c r="CM429" s="265"/>
      <c r="CN429" s="265"/>
      <c r="CO429" s="265"/>
      <c r="CP429" s="265"/>
      <c r="CQ429" s="265"/>
      <c r="CR429" s="265"/>
      <c r="CS429" s="265"/>
      <c r="CT429" s="265"/>
      <c r="CU429" s="265"/>
      <c r="CV429" s="265"/>
      <c r="CW429" s="265"/>
      <c r="CX429" s="265"/>
      <c r="CY429" s="265"/>
      <c r="CZ429" s="265"/>
      <c r="DA429" s="265"/>
      <c r="DB429" s="265"/>
      <c r="DC429" s="265"/>
      <c r="DD429" s="265"/>
      <c r="DE429" s="265"/>
      <c r="DF429" s="265"/>
      <c r="DG429" s="265"/>
      <c r="DH429" s="265"/>
      <c r="DI429" s="265"/>
      <c r="DJ429" s="265"/>
      <c r="DK429" s="265"/>
      <c r="DL429" s="265"/>
      <c r="DM429" s="265"/>
      <c r="DN429" s="265"/>
      <c r="DO429" s="265"/>
      <c r="DP429" s="265"/>
      <c r="DQ429" s="265"/>
      <c r="DR429" s="265"/>
      <c r="DS429" s="265"/>
      <c r="DT429" s="265"/>
      <c r="DU429" s="265"/>
      <c r="DV429" s="265"/>
      <c r="DW429" s="265"/>
      <c r="DX429" s="265"/>
      <c r="DY429" s="265"/>
      <c r="DZ429" s="265"/>
      <c r="EA429" s="265"/>
      <c r="EB429" s="265"/>
      <c r="EC429" s="265"/>
      <c r="ED429" s="265"/>
      <c r="EE429" s="265"/>
      <c r="EF429" s="265"/>
      <c r="EG429" s="265"/>
      <c r="EH429" s="265"/>
      <c r="EI429" s="265"/>
      <c r="EJ429" s="265"/>
      <c r="EK429" s="265"/>
      <c r="EL429" s="265"/>
      <c r="EM429" s="265"/>
      <c r="EN429" s="265"/>
      <c r="EO429" s="265"/>
      <c r="EP429" s="265"/>
      <c r="EQ429" s="265"/>
      <c r="ER429" s="265"/>
      <c r="ES429" s="265"/>
      <c r="ET429" s="265"/>
      <c r="EU429" s="265"/>
      <c r="EV429" s="265"/>
      <c r="EW429" s="265"/>
      <c r="EX429" s="265"/>
      <c r="EY429" s="265"/>
      <c r="EZ429" s="265"/>
      <c r="FA429" s="265"/>
      <c r="FB429" s="265"/>
      <c r="FC429" s="265"/>
      <c r="FD429" s="265"/>
      <c r="FE429" s="265"/>
      <c r="FF429" s="265"/>
      <c r="FG429" s="265"/>
      <c r="FH429" s="265"/>
      <c r="FI429" s="265"/>
      <c r="FJ429" s="265"/>
      <c r="FK429" s="265"/>
      <c r="FL429" s="265"/>
      <c r="FM429" s="265"/>
      <c r="FN429" s="265"/>
      <c r="FO429" s="265"/>
      <c r="FP429" s="265"/>
      <c r="FQ429" s="265"/>
      <c r="FR429" s="265"/>
      <c r="FS429" s="265"/>
      <c r="FT429" s="265"/>
      <c r="FU429" s="265"/>
      <c r="FV429" s="265"/>
      <c r="FW429" s="265"/>
      <c r="FX429" s="265"/>
      <c r="FY429" s="265"/>
      <c r="FZ429" s="265"/>
      <c r="GA429" s="265"/>
      <c r="GB429" s="265"/>
      <c r="GC429" s="265"/>
      <c r="GD429" s="265"/>
      <c r="GE429" s="265"/>
      <c r="GF429" s="265"/>
      <c r="GG429" s="265"/>
      <c r="GH429" s="265"/>
      <c r="GI429" s="265"/>
    </row>
    <row r="430" spans="1:191" s="1442" customFormat="1">
      <c r="A430" s="505"/>
      <c r="B430" s="265"/>
      <c r="C430" s="265"/>
      <c r="D430" s="194"/>
      <c r="E430" s="265"/>
      <c r="F430" s="265"/>
      <c r="G430" s="265"/>
      <c r="H430" s="265"/>
      <c r="I430" s="265"/>
      <c r="J430" s="265"/>
      <c r="K430" s="265"/>
      <c r="L430" s="265"/>
      <c r="M430" s="265"/>
      <c r="N430" s="265"/>
      <c r="O430" s="265"/>
      <c r="P430" s="265"/>
      <c r="Q430" s="265"/>
      <c r="R430" s="265"/>
      <c r="S430" s="362"/>
      <c r="T430" s="362"/>
      <c r="U430" s="282"/>
      <c r="V430" s="1438"/>
      <c r="W430" s="282"/>
      <c r="X430" s="194"/>
      <c r="Y430" s="282"/>
      <c r="Z430" s="282"/>
      <c r="AA430" s="955"/>
      <c r="AB430" s="955"/>
      <c r="AC430" s="973"/>
      <c r="AD430" s="973"/>
      <c r="AE430" s="973"/>
      <c r="AF430" s="973"/>
      <c r="AG430" s="973"/>
      <c r="AH430" s="973"/>
      <c r="AI430" s="973"/>
      <c r="AJ430" s="1947"/>
      <c r="AK430" s="282"/>
      <c r="AL430" s="265"/>
      <c r="AM430" s="282"/>
      <c r="AN430" s="265"/>
      <c r="AO430" s="265"/>
      <c r="AP430" s="265"/>
      <c r="AQ430" s="265"/>
      <c r="AR430" s="265"/>
      <c r="AS430" s="265"/>
      <c r="AT430" s="265"/>
      <c r="AU430" s="265"/>
      <c r="AV430" s="265"/>
      <c r="AW430" s="265"/>
      <c r="AX430" s="265"/>
      <c r="AY430" s="265"/>
      <c r="AZ430" s="265"/>
      <c r="BA430" s="265"/>
      <c r="BB430" s="265"/>
      <c r="BC430" s="265"/>
      <c r="BD430" s="265"/>
      <c r="BE430" s="265"/>
      <c r="BF430" s="265"/>
      <c r="BG430" s="265"/>
      <c r="BH430" s="265"/>
      <c r="BI430" s="265"/>
      <c r="BJ430" s="265"/>
      <c r="BK430" s="265"/>
      <c r="BL430" s="265"/>
      <c r="BM430" s="265"/>
      <c r="BN430" s="265"/>
      <c r="BO430" s="265"/>
      <c r="BP430" s="265"/>
      <c r="BQ430" s="265"/>
      <c r="BR430" s="265"/>
      <c r="BS430" s="265"/>
      <c r="BT430" s="265"/>
      <c r="BU430" s="265"/>
      <c r="BV430" s="265"/>
      <c r="BW430" s="265"/>
      <c r="BX430" s="265"/>
      <c r="BY430" s="265"/>
      <c r="BZ430" s="265"/>
      <c r="CA430" s="265"/>
      <c r="CB430" s="265"/>
      <c r="CC430" s="265"/>
      <c r="CD430" s="265"/>
      <c r="CE430" s="265"/>
      <c r="CF430" s="265"/>
      <c r="CG430" s="265"/>
      <c r="CH430" s="265"/>
      <c r="CI430" s="265"/>
      <c r="CJ430" s="265"/>
      <c r="CK430" s="265"/>
      <c r="CL430" s="265"/>
      <c r="CM430" s="265"/>
      <c r="CN430" s="265"/>
      <c r="CO430" s="265"/>
      <c r="CP430" s="265"/>
      <c r="CQ430" s="265"/>
      <c r="CR430" s="265"/>
      <c r="CS430" s="265"/>
      <c r="CT430" s="265"/>
      <c r="CU430" s="265"/>
      <c r="CV430" s="265"/>
      <c r="CW430" s="265"/>
      <c r="CX430" s="265"/>
      <c r="CY430" s="265"/>
      <c r="CZ430" s="265"/>
      <c r="DA430" s="265"/>
      <c r="DB430" s="265"/>
      <c r="DC430" s="265"/>
      <c r="DD430" s="265"/>
      <c r="DE430" s="265"/>
      <c r="DF430" s="265"/>
      <c r="DG430" s="265"/>
      <c r="DH430" s="265"/>
      <c r="DI430" s="265"/>
      <c r="DJ430" s="265"/>
      <c r="DK430" s="265"/>
      <c r="DL430" s="265"/>
      <c r="DM430" s="265"/>
      <c r="DN430" s="265"/>
      <c r="DO430" s="265"/>
      <c r="DP430" s="265"/>
      <c r="DQ430" s="265"/>
      <c r="DR430" s="265"/>
      <c r="DS430" s="265"/>
      <c r="DT430" s="265"/>
      <c r="DU430" s="265"/>
      <c r="DV430" s="265"/>
      <c r="DW430" s="265"/>
      <c r="DX430" s="265"/>
      <c r="DY430" s="265"/>
      <c r="DZ430" s="265"/>
      <c r="EA430" s="265"/>
      <c r="EB430" s="265"/>
      <c r="EC430" s="265"/>
      <c r="ED430" s="265"/>
      <c r="EE430" s="265"/>
      <c r="EF430" s="265"/>
      <c r="EG430" s="265"/>
      <c r="EH430" s="265"/>
      <c r="EI430" s="265"/>
      <c r="EJ430" s="265"/>
      <c r="EK430" s="265"/>
      <c r="EL430" s="265"/>
      <c r="EM430" s="265"/>
      <c r="EN430" s="265"/>
      <c r="EO430" s="265"/>
      <c r="EP430" s="265"/>
      <c r="EQ430" s="265"/>
      <c r="ER430" s="265"/>
      <c r="ES430" s="265"/>
      <c r="ET430" s="265"/>
      <c r="EU430" s="265"/>
      <c r="EV430" s="265"/>
      <c r="EW430" s="265"/>
      <c r="EX430" s="265"/>
      <c r="EY430" s="265"/>
      <c r="EZ430" s="265"/>
      <c r="FA430" s="265"/>
      <c r="FB430" s="265"/>
      <c r="FC430" s="265"/>
      <c r="FD430" s="265"/>
      <c r="FE430" s="265"/>
      <c r="FF430" s="265"/>
      <c r="FG430" s="265"/>
      <c r="FH430" s="265"/>
      <c r="FI430" s="265"/>
      <c r="FJ430" s="265"/>
      <c r="FK430" s="265"/>
      <c r="FL430" s="265"/>
      <c r="FM430" s="265"/>
      <c r="FN430" s="265"/>
      <c r="FO430" s="265"/>
      <c r="FP430" s="265"/>
      <c r="FQ430" s="265"/>
      <c r="FR430" s="265"/>
      <c r="FS430" s="265"/>
      <c r="FT430" s="265"/>
      <c r="FU430" s="265"/>
      <c r="FV430" s="265"/>
      <c r="FW430" s="265"/>
      <c r="FX430" s="265"/>
      <c r="FY430" s="265"/>
      <c r="FZ430" s="265"/>
      <c r="GA430" s="265"/>
      <c r="GB430" s="265"/>
      <c r="GC430" s="265"/>
      <c r="GD430" s="265"/>
      <c r="GE430" s="265"/>
      <c r="GF430" s="265"/>
      <c r="GG430" s="265"/>
      <c r="GH430" s="265"/>
      <c r="GI430" s="265"/>
    </row>
    <row r="431" spans="1:191" s="1442" customFormat="1">
      <c r="A431" s="505"/>
      <c r="B431" s="265"/>
      <c r="C431" s="265"/>
      <c r="D431" s="194"/>
      <c r="E431" s="265"/>
      <c r="F431" s="265"/>
      <c r="G431" s="265"/>
      <c r="H431" s="265"/>
      <c r="I431" s="265"/>
      <c r="J431" s="265"/>
      <c r="K431" s="265"/>
      <c r="L431" s="265"/>
      <c r="M431" s="265"/>
      <c r="N431" s="265"/>
      <c r="O431" s="265"/>
      <c r="P431" s="265"/>
      <c r="Q431" s="265"/>
      <c r="R431" s="265"/>
      <c r="S431" s="362"/>
      <c r="T431" s="362"/>
      <c r="U431" s="282"/>
      <c r="V431" s="1438"/>
      <c r="W431" s="282"/>
      <c r="X431" s="194"/>
      <c r="Y431" s="282"/>
      <c r="Z431" s="282"/>
      <c r="AA431" s="955"/>
      <c r="AB431" s="955"/>
      <c r="AC431" s="973"/>
      <c r="AD431" s="973"/>
      <c r="AE431" s="973"/>
      <c r="AF431" s="973"/>
      <c r="AG431" s="973"/>
      <c r="AH431" s="973"/>
      <c r="AI431" s="973"/>
      <c r="AJ431" s="1947"/>
      <c r="AK431" s="282"/>
      <c r="AL431" s="265"/>
      <c r="AM431" s="282"/>
      <c r="AN431" s="265"/>
      <c r="AO431" s="265"/>
      <c r="AP431" s="265"/>
      <c r="AQ431" s="265"/>
      <c r="AR431" s="265"/>
      <c r="AS431" s="265"/>
      <c r="AT431" s="265"/>
      <c r="AU431" s="265"/>
      <c r="AV431" s="265"/>
      <c r="AW431" s="265"/>
      <c r="AX431" s="265"/>
      <c r="AY431" s="265"/>
      <c r="AZ431" s="265"/>
      <c r="BA431" s="265"/>
      <c r="BB431" s="265"/>
      <c r="BC431" s="265"/>
      <c r="BD431" s="265"/>
      <c r="BE431" s="265"/>
      <c r="BF431" s="265"/>
      <c r="BG431" s="265"/>
      <c r="BH431" s="265"/>
      <c r="BI431" s="265"/>
      <c r="BJ431" s="265"/>
      <c r="BK431" s="265"/>
      <c r="BL431" s="265"/>
      <c r="BM431" s="265"/>
      <c r="BN431" s="265"/>
      <c r="BO431" s="265"/>
      <c r="BP431" s="265"/>
      <c r="BQ431" s="265"/>
      <c r="BR431" s="265"/>
      <c r="BS431" s="265"/>
      <c r="BT431" s="265"/>
      <c r="BU431" s="265"/>
      <c r="BV431" s="265"/>
      <c r="BW431" s="265"/>
      <c r="BX431" s="265"/>
      <c r="BY431" s="265"/>
      <c r="BZ431" s="265"/>
      <c r="CA431" s="265"/>
      <c r="CB431" s="265"/>
      <c r="CC431" s="265"/>
      <c r="CD431" s="265"/>
      <c r="CE431" s="265"/>
      <c r="CF431" s="265"/>
      <c r="CG431" s="265"/>
      <c r="CH431" s="265"/>
      <c r="CI431" s="265"/>
      <c r="CJ431" s="265"/>
      <c r="CK431" s="265"/>
      <c r="CL431" s="265"/>
      <c r="CM431" s="265"/>
      <c r="CN431" s="265"/>
      <c r="CO431" s="265"/>
      <c r="CP431" s="265"/>
      <c r="CQ431" s="265"/>
      <c r="CR431" s="265"/>
      <c r="CS431" s="265"/>
      <c r="CT431" s="265"/>
      <c r="CU431" s="265"/>
      <c r="CV431" s="265"/>
      <c r="CW431" s="265"/>
      <c r="CX431" s="265"/>
      <c r="CY431" s="265"/>
      <c r="CZ431" s="265"/>
      <c r="DA431" s="265"/>
      <c r="DB431" s="265"/>
      <c r="DC431" s="265"/>
      <c r="DD431" s="265"/>
      <c r="DE431" s="265"/>
      <c r="DF431" s="265"/>
      <c r="DG431" s="265"/>
      <c r="DH431" s="265"/>
      <c r="DI431" s="265"/>
      <c r="DJ431" s="265"/>
      <c r="DK431" s="265"/>
      <c r="DL431" s="265"/>
      <c r="DM431" s="265"/>
      <c r="DN431" s="265"/>
      <c r="DO431" s="265"/>
      <c r="DP431" s="265"/>
      <c r="DQ431" s="265"/>
      <c r="DR431" s="265"/>
      <c r="DS431" s="265"/>
      <c r="DT431" s="265"/>
      <c r="DU431" s="265"/>
      <c r="DV431" s="265"/>
      <c r="DW431" s="265"/>
      <c r="DX431" s="265"/>
      <c r="DY431" s="265"/>
      <c r="DZ431" s="265"/>
      <c r="EA431" s="265"/>
      <c r="EB431" s="265"/>
      <c r="EC431" s="265"/>
      <c r="ED431" s="265"/>
      <c r="EE431" s="265"/>
      <c r="EF431" s="265"/>
      <c r="EG431" s="265"/>
      <c r="EH431" s="265"/>
      <c r="EI431" s="265"/>
      <c r="EJ431" s="265"/>
      <c r="EK431" s="265"/>
      <c r="EL431" s="265"/>
      <c r="EM431" s="265"/>
      <c r="EN431" s="265"/>
      <c r="EO431" s="265"/>
      <c r="EP431" s="265"/>
      <c r="EQ431" s="265"/>
      <c r="ER431" s="265"/>
      <c r="ES431" s="265"/>
      <c r="ET431" s="265"/>
      <c r="EU431" s="265"/>
      <c r="EV431" s="265"/>
      <c r="EW431" s="265"/>
      <c r="EX431" s="265"/>
      <c r="EY431" s="265"/>
      <c r="EZ431" s="265"/>
      <c r="FA431" s="265"/>
      <c r="FB431" s="265"/>
      <c r="FC431" s="265"/>
      <c r="FD431" s="265"/>
      <c r="FE431" s="265"/>
      <c r="FF431" s="265"/>
      <c r="FG431" s="265"/>
      <c r="FH431" s="265"/>
      <c r="FI431" s="265"/>
      <c r="FJ431" s="265"/>
      <c r="FK431" s="265"/>
      <c r="FL431" s="265"/>
      <c r="FM431" s="265"/>
      <c r="FN431" s="265"/>
      <c r="FO431" s="265"/>
      <c r="FP431" s="265"/>
      <c r="FQ431" s="265"/>
      <c r="FR431" s="265"/>
      <c r="FS431" s="265"/>
      <c r="FT431" s="265"/>
      <c r="FU431" s="265"/>
      <c r="FV431" s="265"/>
      <c r="FW431" s="265"/>
      <c r="FX431" s="265"/>
      <c r="FY431" s="265"/>
      <c r="FZ431" s="265"/>
      <c r="GA431" s="265"/>
      <c r="GB431" s="265"/>
      <c r="GC431" s="265"/>
      <c r="GD431" s="265"/>
      <c r="GE431" s="265"/>
      <c r="GF431" s="265"/>
      <c r="GG431" s="265"/>
      <c r="GH431" s="265"/>
      <c r="GI431" s="265"/>
    </row>
    <row r="432" spans="1:191" s="1442" customFormat="1">
      <c r="A432" s="505"/>
      <c r="B432" s="265"/>
      <c r="C432" s="955"/>
      <c r="D432" s="505"/>
      <c r="E432" s="265"/>
      <c r="F432" s="265"/>
      <c r="G432" s="265"/>
      <c r="H432" s="265"/>
      <c r="I432" s="265"/>
      <c r="J432" s="265"/>
      <c r="K432" s="265"/>
      <c r="L432" s="265"/>
      <c r="M432" s="265"/>
      <c r="N432" s="265"/>
      <c r="O432" s="265"/>
      <c r="P432" s="265"/>
      <c r="Q432" s="265"/>
      <c r="R432" s="265"/>
      <c r="S432" s="362"/>
      <c r="T432" s="362"/>
      <c r="U432" s="282"/>
      <c r="V432" s="1438"/>
      <c r="W432" s="282"/>
      <c r="X432" s="194"/>
      <c r="Y432" s="282"/>
      <c r="Z432" s="282"/>
      <c r="AA432" s="955"/>
      <c r="AB432" s="955"/>
      <c r="AC432" s="973"/>
      <c r="AD432" s="973"/>
      <c r="AE432" s="973"/>
      <c r="AF432" s="973"/>
      <c r="AG432" s="973"/>
      <c r="AH432" s="973"/>
      <c r="AI432" s="973"/>
      <c r="AJ432" s="1947"/>
      <c r="AK432" s="282"/>
      <c r="AL432" s="265"/>
      <c r="AM432" s="282"/>
      <c r="AN432" s="265"/>
      <c r="AO432" s="265"/>
      <c r="AP432" s="265"/>
      <c r="AQ432" s="265"/>
      <c r="AR432" s="265"/>
      <c r="AS432" s="265"/>
      <c r="AT432" s="265"/>
      <c r="AU432" s="265"/>
      <c r="AV432" s="265"/>
      <c r="AW432" s="265"/>
      <c r="AX432" s="265"/>
      <c r="AY432" s="265"/>
      <c r="AZ432" s="265"/>
      <c r="BA432" s="265"/>
      <c r="BB432" s="265"/>
      <c r="BC432" s="265"/>
      <c r="BD432" s="265"/>
      <c r="BE432" s="265"/>
      <c r="BF432" s="265"/>
      <c r="BG432" s="265"/>
      <c r="BH432" s="265"/>
      <c r="BI432" s="265"/>
      <c r="BJ432" s="265"/>
      <c r="BK432" s="265"/>
      <c r="BL432" s="265"/>
      <c r="BM432" s="265"/>
      <c r="BN432" s="265"/>
      <c r="BO432" s="265"/>
      <c r="BP432" s="265"/>
      <c r="BQ432" s="265"/>
      <c r="BR432" s="265"/>
      <c r="BS432" s="265"/>
      <c r="BT432" s="265"/>
      <c r="BU432" s="265"/>
      <c r="BV432" s="265"/>
      <c r="BW432" s="265"/>
      <c r="BX432" s="265"/>
      <c r="BY432" s="265"/>
      <c r="BZ432" s="265"/>
      <c r="CA432" s="265"/>
      <c r="CB432" s="265"/>
      <c r="CC432" s="265"/>
      <c r="CD432" s="265"/>
      <c r="CE432" s="265"/>
      <c r="CF432" s="265"/>
      <c r="CG432" s="265"/>
      <c r="CH432" s="265"/>
      <c r="CI432" s="265"/>
      <c r="CJ432" s="265"/>
      <c r="CK432" s="265"/>
      <c r="CL432" s="265"/>
      <c r="CM432" s="265"/>
      <c r="CN432" s="265"/>
      <c r="CO432" s="265"/>
      <c r="CP432" s="265"/>
      <c r="CQ432" s="265"/>
      <c r="CR432" s="265"/>
      <c r="CS432" s="265"/>
      <c r="CT432" s="265"/>
      <c r="CU432" s="265"/>
      <c r="CV432" s="265"/>
      <c r="CW432" s="265"/>
      <c r="CX432" s="265"/>
      <c r="CY432" s="265"/>
      <c r="CZ432" s="265"/>
      <c r="DA432" s="265"/>
      <c r="DB432" s="265"/>
      <c r="DC432" s="265"/>
      <c r="DD432" s="265"/>
      <c r="DE432" s="265"/>
      <c r="DF432" s="265"/>
      <c r="DG432" s="265"/>
      <c r="DH432" s="265"/>
      <c r="DI432" s="265"/>
      <c r="DJ432" s="265"/>
      <c r="DK432" s="265"/>
      <c r="DL432" s="265"/>
      <c r="DM432" s="265"/>
      <c r="DN432" s="265"/>
      <c r="DO432" s="265"/>
      <c r="DP432" s="265"/>
      <c r="DQ432" s="265"/>
      <c r="DR432" s="265"/>
      <c r="DS432" s="265"/>
      <c r="DT432" s="265"/>
      <c r="DU432" s="265"/>
      <c r="DV432" s="265"/>
      <c r="DW432" s="265"/>
      <c r="DX432" s="265"/>
      <c r="DY432" s="265"/>
      <c r="DZ432" s="265"/>
      <c r="EA432" s="265"/>
      <c r="EB432" s="265"/>
      <c r="EC432" s="265"/>
      <c r="ED432" s="265"/>
      <c r="EE432" s="265"/>
      <c r="EF432" s="265"/>
      <c r="EG432" s="265"/>
      <c r="EH432" s="265"/>
      <c r="EI432" s="265"/>
      <c r="EJ432" s="265"/>
      <c r="EK432" s="265"/>
      <c r="EL432" s="265"/>
      <c r="EM432" s="265"/>
      <c r="EN432" s="265"/>
      <c r="EO432" s="265"/>
      <c r="EP432" s="265"/>
      <c r="EQ432" s="265"/>
      <c r="ER432" s="265"/>
      <c r="ES432" s="265"/>
      <c r="ET432" s="265"/>
      <c r="EU432" s="265"/>
      <c r="EV432" s="265"/>
      <c r="EW432" s="265"/>
      <c r="EX432" s="265"/>
      <c r="EY432" s="265"/>
      <c r="EZ432" s="265"/>
      <c r="FA432" s="265"/>
      <c r="FB432" s="265"/>
      <c r="FC432" s="265"/>
      <c r="FD432" s="265"/>
      <c r="FE432" s="265"/>
      <c r="FF432" s="265"/>
      <c r="FG432" s="265"/>
      <c r="FH432" s="265"/>
      <c r="FI432" s="265"/>
      <c r="FJ432" s="265"/>
      <c r="FK432" s="265"/>
      <c r="FL432" s="265"/>
      <c r="FM432" s="265"/>
      <c r="FN432" s="265"/>
      <c r="FO432" s="265"/>
      <c r="FP432" s="265"/>
      <c r="FQ432" s="265"/>
      <c r="FR432" s="265"/>
      <c r="FS432" s="265"/>
      <c r="FT432" s="265"/>
      <c r="FU432" s="265"/>
      <c r="FV432" s="265"/>
      <c r="FW432" s="265"/>
      <c r="FX432" s="265"/>
      <c r="FY432" s="265"/>
      <c r="FZ432" s="265"/>
      <c r="GA432" s="265"/>
      <c r="GB432" s="265"/>
      <c r="GC432" s="265"/>
      <c r="GD432" s="265"/>
      <c r="GE432" s="265"/>
      <c r="GF432" s="265"/>
      <c r="GG432" s="265"/>
      <c r="GH432" s="265"/>
      <c r="GI432" s="265"/>
    </row>
    <row r="433" spans="1:191" s="1442" customFormat="1">
      <c r="A433" s="505"/>
      <c r="B433" s="265"/>
      <c r="C433" s="955"/>
      <c r="D433" s="194"/>
      <c r="E433" s="265"/>
      <c r="F433" s="265"/>
      <c r="G433" s="265"/>
      <c r="H433" s="265"/>
      <c r="I433" s="265"/>
      <c r="J433" s="265"/>
      <c r="K433" s="265"/>
      <c r="L433" s="265"/>
      <c r="M433" s="265"/>
      <c r="N433" s="265"/>
      <c r="O433" s="265"/>
      <c r="P433" s="265"/>
      <c r="Q433" s="265"/>
      <c r="R433" s="265"/>
      <c r="S433" s="362"/>
      <c r="T433" s="362"/>
      <c r="U433" s="282"/>
      <c r="V433" s="1438"/>
      <c r="W433" s="282"/>
      <c r="X433" s="194"/>
      <c r="Y433" s="282"/>
      <c r="Z433" s="282"/>
      <c r="AA433" s="955"/>
      <c r="AB433" s="955"/>
      <c r="AC433" s="973"/>
      <c r="AD433" s="973"/>
      <c r="AE433" s="973"/>
      <c r="AF433" s="973"/>
      <c r="AG433" s="973"/>
      <c r="AH433" s="973"/>
      <c r="AI433" s="973"/>
      <c r="AJ433" s="1947"/>
      <c r="AK433" s="282"/>
      <c r="AL433" s="265"/>
      <c r="AM433" s="282"/>
      <c r="AN433" s="265"/>
      <c r="AO433" s="265"/>
      <c r="AP433" s="265"/>
      <c r="AQ433" s="265"/>
      <c r="AR433" s="265"/>
      <c r="AS433" s="265"/>
      <c r="AT433" s="265"/>
      <c r="AU433" s="265"/>
      <c r="AV433" s="265"/>
      <c r="AW433" s="265"/>
      <c r="AX433" s="265"/>
      <c r="AY433" s="265"/>
      <c r="AZ433" s="265"/>
      <c r="BA433" s="265"/>
      <c r="BB433" s="265"/>
      <c r="BC433" s="265"/>
      <c r="BD433" s="265"/>
      <c r="BE433" s="265"/>
      <c r="BF433" s="265"/>
      <c r="BG433" s="265"/>
      <c r="BH433" s="265"/>
      <c r="BI433" s="265"/>
      <c r="BJ433" s="265"/>
      <c r="BK433" s="265"/>
      <c r="BL433" s="265"/>
      <c r="BM433" s="265"/>
      <c r="BN433" s="265"/>
      <c r="BO433" s="265"/>
      <c r="BP433" s="265"/>
      <c r="BQ433" s="265"/>
      <c r="BR433" s="265"/>
      <c r="BS433" s="265"/>
      <c r="BT433" s="265"/>
      <c r="BU433" s="265"/>
      <c r="BV433" s="265"/>
      <c r="BW433" s="265"/>
      <c r="BX433" s="265"/>
      <c r="BY433" s="265"/>
      <c r="BZ433" s="265"/>
      <c r="CA433" s="265"/>
      <c r="CB433" s="265"/>
      <c r="CC433" s="265"/>
      <c r="CD433" s="265"/>
      <c r="CE433" s="265"/>
      <c r="CF433" s="265"/>
      <c r="CG433" s="265"/>
      <c r="CH433" s="265"/>
      <c r="CI433" s="265"/>
      <c r="CJ433" s="265"/>
      <c r="CK433" s="265"/>
      <c r="CL433" s="265"/>
      <c r="CM433" s="265"/>
      <c r="CN433" s="265"/>
      <c r="CO433" s="265"/>
      <c r="CP433" s="265"/>
      <c r="CQ433" s="265"/>
      <c r="CR433" s="265"/>
      <c r="CS433" s="265"/>
      <c r="CT433" s="265"/>
      <c r="CU433" s="265"/>
      <c r="CV433" s="265"/>
      <c r="CW433" s="265"/>
      <c r="CX433" s="265"/>
      <c r="CY433" s="265"/>
      <c r="CZ433" s="265"/>
      <c r="DA433" s="265"/>
      <c r="DB433" s="265"/>
      <c r="DC433" s="265"/>
      <c r="DD433" s="265"/>
      <c r="DE433" s="265"/>
      <c r="DF433" s="265"/>
      <c r="DG433" s="265"/>
      <c r="DH433" s="265"/>
      <c r="DI433" s="265"/>
      <c r="DJ433" s="265"/>
      <c r="DK433" s="265"/>
      <c r="DL433" s="265"/>
      <c r="DM433" s="265"/>
      <c r="DN433" s="265"/>
      <c r="DO433" s="265"/>
      <c r="DP433" s="265"/>
      <c r="DQ433" s="265"/>
      <c r="DR433" s="265"/>
      <c r="DS433" s="265"/>
      <c r="DT433" s="265"/>
      <c r="DU433" s="265"/>
      <c r="DV433" s="265"/>
      <c r="DW433" s="265"/>
      <c r="DX433" s="265"/>
      <c r="DY433" s="265"/>
      <c r="DZ433" s="265"/>
      <c r="EA433" s="265"/>
      <c r="EB433" s="265"/>
      <c r="EC433" s="265"/>
      <c r="ED433" s="265"/>
      <c r="EE433" s="265"/>
      <c r="EF433" s="265"/>
      <c r="EG433" s="265"/>
      <c r="EH433" s="265"/>
      <c r="EI433" s="265"/>
      <c r="EJ433" s="265"/>
      <c r="EK433" s="265"/>
      <c r="EL433" s="265"/>
      <c r="EM433" s="265"/>
      <c r="EN433" s="265"/>
      <c r="EO433" s="265"/>
      <c r="EP433" s="265"/>
      <c r="EQ433" s="265"/>
      <c r="ER433" s="265"/>
      <c r="ES433" s="265"/>
      <c r="ET433" s="265"/>
      <c r="EU433" s="265"/>
      <c r="EV433" s="265"/>
      <c r="EW433" s="265"/>
      <c r="EX433" s="265"/>
      <c r="EY433" s="265"/>
      <c r="EZ433" s="265"/>
      <c r="FA433" s="265"/>
      <c r="FB433" s="265"/>
      <c r="FC433" s="265"/>
      <c r="FD433" s="265"/>
      <c r="FE433" s="265"/>
      <c r="FF433" s="265"/>
      <c r="FG433" s="265"/>
      <c r="FH433" s="265"/>
      <c r="FI433" s="265"/>
      <c r="FJ433" s="265"/>
      <c r="FK433" s="265"/>
      <c r="FL433" s="265"/>
      <c r="FM433" s="265"/>
      <c r="FN433" s="265"/>
      <c r="FO433" s="265"/>
      <c r="FP433" s="265"/>
      <c r="FQ433" s="265"/>
      <c r="FR433" s="265"/>
      <c r="FS433" s="265"/>
      <c r="FT433" s="265"/>
      <c r="FU433" s="265"/>
      <c r="FV433" s="265"/>
      <c r="FW433" s="265"/>
      <c r="FX433" s="265"/>
      <c r="FY433" s="265"/>
      <c r="FZ433" s="265"/>
      <c r="GA433" s="265"/>
      <c r="GB433" s="265"/>
      <c r="GC433" s="265"/>
      <c r="GD433" s="265"/>
      <c r="GE433" s="265"/>
      <c r="GF433" s="265"/>
      <c r="GG433" s="265"/>
      <c r="GH433" s="265"/>
      <c r="GI433" s="265"/>
    </row>
    <row r="434" spans="1:191" s="1442" customFormat="1">
      <c r="A434" s="505"/>
      <c r="B434" s="265"/>
      <c r="C434" s="265"/>
      <c r="D434" s="194"/>
      <c r="E434" s="265"/>
      <c r="F434" s="265"/>
      <c r="G434" s="265"/>
      <c r="H434" s="265"/>
      <c r="I434" s="265"/>
      <c r="J434" s="265"/>
      <c r="K434" s="265"/>
      <c r="L434" s="265"/>
      <c r="M434" s="265"/>
      <c r="N434" s="265"/>
      <c r="O434" s="265"/>
      <c r="P434" s="265"/>
      <c r="Q434" s="265"/>
      <c r="R434" s="265"/>
      <c r="S434" s="362"/>
      <c r="T434" s="362"/>
      <c r="U434" s="282"/>
      <c r="V434" s="1438"/>
      <c r="W434" s="282"/>
      <c r="X434" s="194"/>
      <c r="Y434" s="282"/>
      <c r="Z434" s="282"/>
      <c r="AA434" s="955"/>
      <c r="AB434" s="955"/>
      <c r="AC434" s="973"/>
      <c r="AD434" s="973"/>
      <c r="AE434" s="973"/>
      <c r="AF434" s="973"/>
      <c r="AG434" s="973"/>
      <c r="AH434" s="973"/>
      <c r="AI434" s="973"/>
      <c r="AJ434" s="1947"/>
      <c r="AK434" s="282"/>
      <c r="AL434" s="265"/>
      <c r="AM434" s="282"/>
      <c r="AN434" s="265"/>
      <c r="AO434" s="265"/>
      <c r="AP434" s="265"/>
      <c r="AQ434" s="265"/>
      <c r="AR434" s="265"/>
      <c r="AS434" s="265"/>
      <c r="AT434" s="265"/>
      <c r="AU434" s="265"/>
      <c r="AV434" s="265"/>
      <c r="AW434" s="265"/>
      <c r="AX434" s="265"/>
      <c r="AY434" s="265"/>
      <c r="AZ434" s="265"/>
      <c r="BA434" s="265"/>
      <c r="BB434" s="265"/>
      <c r="BC434" s="265"/>
      <c r="BD434" s="265"/>
      <c r="BE434" s="265"/>
      <c r="BF434" s="265"/>
      <c r="BG434" s="265"/>
      <c r="BH434" s="265"/>
      <c r="BI434" s="265"/>
      <c r="BJ434" s="265"/>
      <c r="BK434" s="265"/>
      <c r="BL434" s="265"/>
      <c r="BM434" s="265"/>
      <c r="BN434" s="265"/>
      <c r="BO434" s="265"/>
      <c r="BP434" s="265"/>
      <c r="BQ434" s="265"/>
      <c r="BR434" s="265"/>
      <c r="BS434" s="265"/>
      <c r="BT434" s="265"/>
      <c r="BU434" s="265"/>
      <c r="BV434" s="265"/>
      <c r="BW434" s="265"/>
      <c r="BX434" s="265"/>
      <c r="BY434" s="265"/>
      <c r="BZ434" s="265"/>
      <c r="CA434" s="265"/>
      <c r="CB434" s="265"/>
      <c r="CC434" s="265"/>
      <c r="CD434" s="265"/>
      <c r="CE434" s="265"/>
      <c r="CF434" s="265"/>
      <c r="CG434" s="265"/>
      <c r="CH434" s="265"/>
      <c r="CI434" s="265"/>
      <c r="CJ434" s="265"/>
      <c r="CK434" s="265"/>
      <c r="CL434" s="265"/>
      <c r="CM434" s="265"/>
      <c r="CN434" s="265"/>
      <c r="CO434" s="265"/>
      <c r="CP434" s="265"/>
      <c r="CQ434" s="265"/>
      <c r="CR434" s="265"/>
      <c r="CS434" s="265"/>
      <c r="CT434" s="265"/>
      <c r="CU434" s="265"/>
      <c r="CV434" s="265"/>
      <c r="CW434" s="265"/>
      <c r="CX434" s="265"/>
      <c r="CY434" s="265"/>
      <c r="CZ434" s="265"/>
      <c r="DA434" s="265"/>
      <c r="DB434" s="265"/>
      <c r="DC434" s="265"/>
      <c r="DD434" s="265"/>
      <c r="DE434" s="265"/>
      <c r="DF434" s="265"/>
      <c r="DG434" s="265"/>
      <c r="DH434" s="265"/>
      <c r="DI434" s="265"/>
      <c r="DJ434" s="265"/>
      <c r="DK434" s="265"/>
      <c r="DL434" s="265"/>
      <c r="DM434" s="265"/>
      <c r="DN434" s="265"/>
      <c r="DO434" s="265"/>
      <c r="DP434" s="265"/>
      <c r="DQ434" s="265"/>
      <c r="DR434" s="265"/>
      <c r="DS434" s="265"/>
      <c r="DT434" s="265"/>
      <c r="DU434" s="265"/>
      <c r="DV434" s="265"/>
      <c r="DW434" s="265"/>
      <c r="DX434" s="265"/>
      <c r="DY434" s="265"/>
      <c r="DZ434" s="265"/>
      <c r="EA434" s="265"/>
      <c r="EB434" s="265"/>
      <c r="EC434" s="265"/>
      <c r="ED434" s="265"/>
      <c r="EE434" s="265"/>
      <c r="EF434" s="265"/>
      <c r="EG434" s="265"/>
      <c r="EH434" s="265"/>
      <c r="EI434" s="265"/>
      <c r="EJ434" s="265"/>
      <c r="EK434" s="265"/>
      <c r="EL434" s="265"/>
      <c r="EM434" s="265"/>
      <c r="EN434" s="265"/>
      <c r="EO434" s="265"/>
      <c r="EP434" s="265"/>
      <c r="EQ434" s="265"/>
      <c r="ER434" s="265"/>
      <c r="ES434" s="265"/>
      <c r="ET434" s="265"/>
      <c r="EU434" s="265"/>
      <c r="EV434" s="265"/>
      <c r="EW434" s="265"/>
      <c r="EX434" s="265"/>
      <c r="EY434" s="265"/>
      <c r="EZ434" s="265"/>
      <c r="FA434" s="265"/>
      <c r="FB434" s="265"/>
      <c r="FC434" s="265"/>
      <c r="FD434" s="265"/>
      <c r="FE434" s="265"/>
      <c r="FF434" s="265"/>
      <c r="FG434" s="265"/>
      <c r="FH434" s="265"/>
      <c r="FI434" s="265"/>
      <c r="FJ434" s="265"/>
      <c r="FK434" s="265"/>
      <c r="FL434" s="265"/>
      <c r="FM434" s="265"/>
      <c r="FN434" s="265"/>
      <c r="FO434" s="265"/>
      <c r="FP434" s="265"/>
      <c r="FQ434" s="265"/>
      <c r="FR434" s="265"/>
      <c r="FS434" s="265"/>
      <c r="FT434" s="265"/>
      <c r="FU434" s="265"/>
      <c r="FV434" s="265"/>
      <c r="FW434" s="265"/>
      <c r="FX434" s="265"/>
      <c r="FY434" s="265"/>
      <c r="FZ434" s="265"/>
      <c r="GA434" s="265"/>
      <c r="GB434" s="265"/>
      <c r="GC434" s="265"/>
      <c r="GD434" s="265"/>
      <c r="GE434" s="265"/>
      <c r="GF434" s="265"/>
      <c r="GG434" s="265"/>
      <c r="GH434" s="265"/>
      <c r="GI434" s="265"/>
    </row>
    <row r="435" spans="1:191" s="1442" customFormat="1">
      <c r="A435" s="505"/>
      <c r="B435" s="265"/>
      <c r="C435" s="265"/>
      <c r="D435" s="194"/>
      <c r="E435" s="265"/>
      <c r="F435" s="265"/>
      <c r="G435" s="265"/>
      <c r="H435" s="265"/>
      <c r="I435" s="265"/>
      <c r="J435" s="265"/>
      <c r="K435" s="265"/>
      <c r="L435" s="265"/>
      <c r="M435" s="265"/>
      <c r="N435" s="265"/>
      <c r="O435" s="265"/>
      <c r="P435" s="265"/>
      <c r="Q435" s="265"/>
      <c r="R435" s="265"/>
      <c r="S435" s="362"/>
      <c r="T435" s="362"/>
      <c r="U435" s="282"/>
      <c r="V435" s="1438"/>
      <c r="W435" s="282"/>
      <c r="X435" s="194"/>
      <c r="Y435" s="282"/>
      <c r="Z435" s="282"/>
      <c r="AA435" s="955"/>
      <c r="AB435" s="955"/>
      <c r="AC435" s="973"/>
      <c r="AD435" s="973"/>
      <c r="AE435" s="973"/>
      <c r="AF435" s="973"/>
      <c r="AG435" s="973"/>
      <c r="AH435" s="973"/>
      <c r="AI435" s="973"/>
      <c r="AJ435" s="1947"/>
      <c r="AK435" s="282"/>
      <c r="AL435" s="265"/>
      <c r="AM435" s="282"/>
      <c r="AN435" s="265"/>
      <c r="AO435" s="265"/>
      <c r="AP435" s="265"/>
      <c r="AQ435" s="265"/>
      <c r="AR435" s="265"/>
      <c r="AS435" s="265"/>
      <c r="AT435" s="265"/>
      <c r="AU435" s="265"/>
      <c r="AV435" s="265"/>
      <c r="AW435" s="265"/>
      <c r="AX435" s="265"/>
      <c r="AY435" s="265"/>
      <c r="AZ435" s="265"/>
      <c r="BA435" s="265"/>
      <c r="BB435" s="265"/>
      <c r="BC435" s="265"/>
      <c r="BD435" s="265"/>
      <c r="BE435" s="265"/>
      <c r="BF435" s="265"/>
      <c r="BG435" s="265"/>
      <c r="BH435" s="265"/>
      <c r="BI435" s="265"/>
      <c r="BJ435" s="265"/>
      <c r="BK435" s="265"/>
      <c r="BL435" s="265"/>
      <c r="BM435" s="265"/>
      <c r="BN435" s="265"/>
      <c r="BO435" s="265"/>
      <c r="BP435" s="265"/>
      <c r="BQ435" s="265"/>
      <c r="BR435" s="265"/>
      <c r="BS435" s="265"/>
      <c r="BT435" s="265"/>
      <c r="BU435" s="265"/>
      <c r="BV435" s="265"/>
      <c r="BW435" s="265"/>
      <c r="BX435" s="265"/>
      <c r="BY435" s="265"/>
      <c r="BZ435" s="265"/>
      <c r="CA435" s="265"/>
      <c r="CB435" s="265"/>
      <c r="CC435" s="265"/>
      <c r="CD435" s="265"/>
      <c r="CE435" s="265"/>
      <c r="CF435" s="265"/>
      <c r="CG435" s="265"/>
      <c r="CH435" s="265"/>
      <c r="CI435" s="265"/>
      <c r="CJ435" s="265"/>
      <c r="CK435" s="265"/>
      <c r="CL435" s="265"/>
      <c r="CM435" s="265"/>
      <c r="CN435" s="265"/>
      <c r="CO435" s="265"/>
      <c r="CP435" s="265"/>
      <c r="CQ435" s="265"/>
      <c r="CR435" s="265"/>
      <c r="CS435" s="265"/>
      <c r="CT435" s="265"/>
      <c r="CU435" s="265"/>
      <c r="CV435" s="265"/>
      <c r="CW435" s="265"/>
      <c r="CX435" s="265"/>
      <c r="CY435" s="265"/>
      <c r="CZ435" s="265"/>
      <c r="DA435" s="265"/>
      <c r="DB435" s="265"/>
      <c r="DC435" s="265"/>
      <c r="DD435" s="265"/>
      <c r="DE435" s="265"/>
      <c r="DF435" s="265"/>
      <c r="DG435" s="265"/>
      <c r="DH435" s="265"/>
      <c r="DI435" s="265"/>
      <c r="DJ435" s="265"/>
      <c r="DK435" s="265"/>
      <c r="DL435" s="265"/>
      <c r="DM435" s="265"/>
      <c r="DN435" s="265"/>
      <c r="DO435" s="265"/>
      <c r="DP435" s="265"/>
      <c r="DQ435" s="265"/>
      <c r="DR435" s="265"/>
      <c r="DS435" s="265"/>
      <c r="DT435" s="265"/>
      <c r="DU435" s="265"/>
      <c r="DV435" s="265"/>
      <c r="DW435" s="265"/>
      <c r="DX435" s="265"/>
      <c r="DY435" s="265"/>
      <c r="DZ435" s="265"/>
      <c r="EA435" s="265"/>
      <c r="EB435" s="265"/>
      <c r="EC435" s="265"/>
      <c r="ED435" s="265"/>
      <c r="EE435" s="265"/>
      <c r="EF435" s="265"/>
      <c r="EG435" s="265"/>
      <c r="EH435" s="265"/>
      <c r="EI435" s="265"/>
      <c r="EJ435" s="265"/>
      <c r="EK435" s="265"/>
      <c r="EL435" s="265"/>
      <c r="EM435" s="265"/>
      <c r="EN435" s="265"/>
      <c r="EO435" s="265"/>
      <c r="EP435" s="265"/>
      <c r="EQ435" s="265"/>
      <c r="ER435" s="265"/>
      <c r="ES435" s="265"/>
      <c r="ET435" s="265"/>
      <c r="EU435" s="265"/>
      <c r="EV435" s="265"/>
      <c r="EW435" s="265"/>
      <c r="EX435" s="265"/>
      <c r="EY435" s="265"/>
      <c r="EZ435" s="265"/>
      <c r="FA435" s="265"/>
      <c r="FB435" s="265"/>
      <c r="FC435" s="265"/>
      <c r="FD435" s="265"/>
      <c r="FE435" s="265"/>
      <c r="FF435" s="265"/>
      <c r="FG435" s="265"/>
      <c r="FH435" s="265"/>
      <c r="FI435" s="265"/>
      <c r="FJ435" s="265"/>
      <c r="FK435" s="265"/>
      <c r="FL435" s="265"/>
      <c r="FM435" s="265"/>
      <c r="FN435" s="265"/>
      <c r="FO435" s="265"/>
      <c r="FP435" s="265"/>
      <c r="FQ435" s="265"/>
      <c r="FR435" s="265"/>
      <c r="FS435" s="265"/>
      <c r="FT435" s="265"/>
      <c r="FU435" s="265"/>
      <c r="FV435" s="265"/>
      <c r="FW435" s="265"/>
      <c r="FX435" s="265"/>
      <c r="FY435" s="265"/>
      <c r="FZ435" s="265"/>
      <c r="GA435" s="265"/>
      <c r="GB435" s="265"/>
      <c r="GC435" s="265"/>
      <c r="GD435" s="265"/>
      <c r="GE435" s="265"/>
      <c r="GF435" s="265"/>
      <c r="GG435" s="265"/>
      <c r="GH435" s="265"/>
      <c r="GI435" s="265"/>
    </row>
    <row r="436" spans="1:191" s="1442" customFormat="1">
      <c r="A436" s="505"/>
      <c r="B436" s="265"/>
      <c r="C436" s="265"/>
      <c r="D436" s="194"/>
      <c r="E436" s="265"/>
      <c r="F436" s="265"/>
      <c r="G436" s="265"/>
      <c r="H436" s="265"/>
      <c r="I436" s="265"/>
      <c r="J436" s="265"/>
      <c r="K436" s="265"/>
      <c r="L436" s="265"/>
      <c r="M436" s="265"/>
      <c r="N436" s="265"/>
      <c r="O436" s="265"/>
      <c r="P436" s="265"/>
      <c r="Q436" s="265"/>
      <c r="R436" s="265"/>
      <c r="S436" s="362"/>
      <c r="T436" s="362"/>
      <c r="U436" s="282"/>
      <c r="V436" s="1438"/>
      <c r="W436" s="282"/>
      <c r="X436" s="194"/>
      <c r="Y436" s="282"/>
      <c r="Z436" s="282"/>
      <c r="AA436" s="955"/>
      <c r="AB436" s="955"/>
      <c r="AC436" s="973"/>
      <c r="AD436" s="973"/>
      <c r="AE436" s="973"/>
      <c r="AF436" s="973"/>
      <c r="AG436" s="973"/>
      <c r="AH436" s="973"/>
      <c r="AI436" s="973"/>
      <c r="AJ436" s="1947"/>
      <c r="AK436" s="282"/>
      <c r="AL436" s="265"/>
      <c r="AM436" s="282"/>
      <c r="AN436" s="265"/>
      <c r="AO436" s="265"/>
      <c r="AP436" s="265"/>
      <c r="AQ436" s="265"/>
      <c r="AR436" s="265"/>
      <c r="AS436" s="265"/>
      <c r="AT436" s="265"/>
      <c r="AU436" s="265"/>
      <c r="AV436" s="265"/>
      <c r="AW436" s="265"/>
      <c r="AX436" s="265"/>
      <c r="AY436" s="265"/>
      <c r="AZ436" s="265"/>
      <c r="BA436" s="265"/>
      <c r="BB436" s="265"/>
      <c r="BC436" s="265"/>
      <c r="BD436" s="265"/>
      <c r="BE436" s="265"/>
      <c r="BF436" s="265"/>
      <c r="BG436" s="265"/>
      <c r="BH436" s="265"/>
      <c r="BI436" s="265"/>
      <c r="BJ436" s="265"/>
      <c r="BK436" s="265"/>
      <c r="BL436" s="265"/>
      <c r="BM436" s="265"/>
      <c r="BN436" s="265"/>
      <c r="BO436" s="265"/>
      <c r="BP436" s="265"/>
      <c r="BQ436" s="265"/>
      <c r="BR436" s="265"/>
      <c r="BS436" s="265"/>
      <c r="BT436" s="265"/>
      <c r="BU436" s="265"/>
      <c r="BV436" s="265"/>
      <c r="BW436" s="265"/>
      <c r="BX436" s="265"/>
      <c r="BY436" s="265"/>
      <c r="BZ436" s="265"/>
      <c r="CA436" s="265"/>
      <c r="CB436" s="265"/>
      <c r="CC436" s="265"/>
      <c r="CD436" s="265"/>
      <c r="CE436" s="265"/>
      <c r="CF436" s="265"/>
      <c r="CG436" s="265"/>
      <c r="CH436" s="265"/>
      <c r="CI436" s="265"/>
      <c r="CJ436" s="265"/>
      <c r="CK436" s="265"/>
      <c r="CL436" s="265"/>
      <c r="CM436" s="265"/>
      <c r="CN436" s="265"/>
      <c r="CO436" s="265"/>
      <c r="CP436" s="265"/>
      <c r="CQ436" s="265"/>
      <c r="CR436" s="265"/>
      <c r="CS436" s="265"/>
      <c r="CT436" s="265"/>
      <c r="CU436" s="265"/>
      <c r="CV436" s="265"/>
      <c r="CW436" s="265"/>
      <c r="CX436" s="265"/>
      <c r="CY436" s="265"/>
      <c r="CZ436" s="265"/>
      <c r="DA436" s="265"/>
      <c r="DB436" s="265"/>
      <c r="DC436" s="265"/>
      <c r="DD436" s="265"/>
      <c r="DE436" s="265"/>
      <c r="DF436" s="265"/>
      <c r="DG436" s="265"/>
      <c r="DH436" s="265"/>
      <c r="DI436" s="265"/>
      <c r="DJ436" s="265"/>
      <c r="DK436" s="265"/>
      <c r="DL436" s="265"/>
      <c r="DM436" s="265"/>
      <c r="DN436" s="265"/>
      <c r="DO436" s="265"/>
      <c r="DP436" s="265"/>
      <c r="DQ436" s="265"/>
      <c r="DR436" s="265"/>
      <c r="DS436" s="265"/>
      <c r="DT436" s="265"/>
      <c r="DU436" s="265"/>
      <c r="DV436" s="265"/>
      <c r="DW436" s="265"/>
      <c r="DX436" s="265"/>
      <c r="DY436" s="265"/>
      <c r="DZ436" s="265"/>
      <c r="EA436" s="265"/>
      <c r="EB436" s="265"/>
      <c r="EC436" s="265"/>
      <c r="ED436" s="265"/>
      <c r="EE436" s="265"/>
      <c r="EF436" s="265"/>
      <c r="EG436" s="265"/>
      <c r="EH436" s="265"/>
      <c r="EI436" s="265"/>
      <c r="EJ436" s="265"/>
      <c r="EK436" s="265"/>
      <c r="EL436" s="265"/>
      <c r="EM436" s="265"/>
      <c r="EN436" s="265"/>
      <c r="EO436" s="265"/>
      <c r="EP436" s="265"/>
      <c r="EQ436" s="265"/>
      <c r="ER436" s="265"/>
      <c r="ES436" s="265"/>
      <c r="ET436" s="265"/>
      <c r="EU436" s="265"/>
      <c r="EV436" s="265"/>
      <c r="EW436" s="265"/>
      <c r="EX436" s="265"/>
      <c r="EY436" s="265"/>
      <c r="EZ436" s="265"/>
      <c r="FA436" s="265"/>
      <c r="FB436" s="265"/>
      <c r="FC436" s="265"/>
      <c r="FD436" s="265"/>
      <c r="FE436" s="265"/>
      <c r="FF436" s="265"/>
      <c r="FG436" s="265"/>
      <c r="FH436" s="265"/>
      <c r="FI436" s="265"/>
      <c r="FJ436" s="265"/>
      <c r="FK436" s="265"/>
      <c r="FL436" s="265"/>
      <c r="FM436" s="265"/>
      <c r="FN436" s="265"/>
      <c r="FO436" s="265"/>
      <c r="FP436" s="265"/>
      <c r="FQ436" s="265"/>
      <c r="FR436" s="265"/>
      <c r="FS436" s="265"/>
      <c r="FT436" s="265"/>
      <c r="FU436" s="265"/>
      <c r="FV436" s="265"/>
      <c r="FW436" s="265"/>
      <c r="FX436" s="265"/>
      <c r="FY436" s="265"/>
      <c r="FZ436" s="265"/>
      <c r="GA436" s="265"/>
      <c r="GB436" s="265"/>
      <c r="GC436" s="265"/>
      <c r="GD436" s="265"/>
      <c r="GE436" s="265"/>
      <c r="GF436" s="265"/>
      <c r="GG436" s="265"/>
      <c r="GH436" s="265"/>
      <c r="GI436" s="265"/>
    </row>
    <row r="437" spans="1:191" s="1442" customFormat="1">
      <c r="A437" s="505"/>
      <c r="B437" s="265"/>
      <c r="C437" s="265"/>
      <c r="D437" s="194"/>
      <c r="E437" s="265"/>
      <c r="F437" s="265"/>
      <c r="G437" s="265"/>
      <c r="H437" s="265"/>
      <c r="I437" s="265"/>
      <c r="J437" s="265"/>
      <c r="K437" s="265"/>
      <c r="L437" s="265"/>
      <c r="M437" s="265"/>
      <c r="N437" s="265"/>
      <c r="O437" s="265"/>
      <c r="P437" s="265"/>
      <c r="Q437" s="265"/>
      <c r="R437" s="265"/>
      <c r="S437" s="362"/>
      <c r="T437" s="362"/>
      <c r="U437" s="282"/>
      <c r="V437" s="1438"/>
      <c r="W437" s="282"/>
      <c r="X437" s="194"/>
      <c r="Y437" s="282"/>
      <c r="Z437" s="282"/>
      <c r="AA437" s="955"/>
      <c r="AB437" s="955"/>
      <c r="AC437" s="973"/>
      <c r="AD437" s="973"/>
      <c r="AE437" s="973"/>
      <c r="AF437" s="973"/>
      <c r="AG437" s="973"/>
      <c r="AH437" s="973"/>
      <c r="AI437" s="973"/>
      <c r="AJ437" s="1947"/>
      <c r="AK437" s="282"/>
      <c r="AL437" s="265"/>
      <c r="AM437" s="282"/>
      <c r="AN437" s="265"/>
      <c r="AO437" s="265"/>
      <c r="AP437" s="265"/>
      <c r="AQ437" s="265"/>
      <c r="AR437" s="265"/>
      <c r="AS437" s="265"/>
      <c r="AT437" s="265"/>
      <c r="AU437" s="265"/>
      <c r="AV437" s="265"/>
      <c r="AW437" s="265"/>
      <c r="AX437" s="265"/>
      <c r="AY437" s="265"/>
      <c r="AZ437" s="265"/>
      <c r="BA437" s="265"/>
      <c r="BB437" s="265"/>
      <c r="BC437" s="265"/>
      <c r="BD437" s="265"/>
      <c r="BE437" s="265"/>
      <c r="BF437" s="265"/>
      <c r="BG437" s="265"/>
      <c r="BH437" s="265"/>
      <c r="BI437" s="265"/>
      <c r="BJ437" s="265"/>
      <c r="BK437" s="265"/>
      <c r="BL437" s="265"/>
      <c r="BM437" s="265"/>
      <c r="BN437" s="265"/>
      <c r="BO437" s="265"/>
      <c r="BP437" s="265"/>
      <c r="BQ437" s="265"/>
      <c r="BR437" s="265"/>
      <c r="BS437" s="265"/>
      <c r="BT437" s="265"/>
      <c r="BU437" s="265"/>
      <c r="BV437" s="265"/>
      <c r="BW437" s="265"/>
      <c r="BX437" s="265"/>
      <c r="BY437" s="265"/>
      <c r="BZ437" s="265"/>
      <c r="CA437" s="265"/>
      <c r="CB437" s="265"/>
      <c r="CC437" s="265"/>
      <c r="CD437" s="265"/>
      <c r="CE437" s="265"/>
      <c r="CF437" s="265"/>
      <c r="CG437" s="265"/>
      <c r="CH437" s="265"/>
      <c r="CI437" s="265"/>
      <c r="CJ437" s="265"/>
      <c r="CK437" s="265"/>
      <c r="CL437" s="265"/>
      <c r="CM437" s="265"/>
      <c r="CN437" s="265"/>
      <c r="CO437" s="265"/>
      <c r="CP437" s="265"/>
      <c r="CQ437" s="265"/>
      <c r="CR437" s="265"/>
      <c r="CS437" s="265"/>
      <c r="CT437" s="265"/>
      <c r="CU437" s="265"/>
      <c r="CV437" s="265"/>
      <c r="CW437" s="265"/>
      <c r="CX437" s="265"/>
      <c r="CY437" s="265"/>
      <c r="CZ437" s="265"/>
      <c r="DA437" s="265"/>
      <c r="DB437" s="265"/>
      <c r="DC437" s="265"/>
      <c r="DD437" s="265"/>
      <c r="DE437" s="265"/>
      <c r="DF437" s="265"/>
      <c r="DG437" s="265"/>
      <c r="DH437" s="265"/>
      <c r="DI437" s="265"/>
      <c r="DJ437" s="265"/>
      <c r="DK437" s="265"/>
      <c r="DL437" s="265"/>
      <c r="DM437" s="265"/>
      <c r="DN437" s="265"/>
      <c r="DO437" s="265"/>
      <c r="DP437" s="265"/>
      <c r="DQ437" s="265"/>
      <c r="DR437" s="265"/>
      <c r="DS437" s="265"/>
      <c r="DT437" s="265"/>
      <c r="DU437" s="265"/>
      <c r="DV437" s="265"/>
      <c r="DW437" s="265"/>
      <c r="DX437" s="265"/>
      <c r="DY437" s="265"/>
      <c r="DZ437" s="265"/>
      <c r="EA437" s="265"/>
      <c r="EB437" s="265"/>
      <c r="EC437" s="265"/>
      <c r="ED437" s="265"/>
      <c r="EE437" s="265"/>
      <c r="EF437" s="265"/>
      <c r="EG437" s="265"/>
      <c r="EH437" s="265"/>
      <c r="EI437" s="265"/>
      <c r="EJ437" s="265"/>
      <c r="EK437" s="265"/>
      <c r="EL437" s="265"/>
      <c r="EM437" s="265"/>
      <c r="EN437" s="265"/>
      <c r="EO437" s="265"/>
      <c r="EP437" s="265"/>
      <c r="EQ437" s="265"/>
      <c r="ER437" s="265"/>
      <c r="ES437" s="265"/>
      <c r="ET437" s="265"/>
      <c r="EU437" s="265"/>
      <c r="EV437" s="265"/>
      <c r="EW437" s="265"/>
      <c r="EX437" s="265"/>
      <c r="EY437" s="265"/>
      <c r="EZ437" s="265"/>
      <c r="FA437" s="265"/>
      <c r="FB437" s="265"/>
      <c r="FC437" s="265"/>
      <c r="FD437" s="265"/>
      <c r="FE437" s="265"/>
      <c r="FF437" s="265"/>
      <c r="FG437" s="265"/>
      <c r="FH437" s="265"/>
      <c r="FI437" s="265"/>
      <c r="FJ437" s="265"/>
      <c r="FK437" s="265"/>
      <c r="FL437" s="265"/>
      <c r="FM437" s="265"/>
      <c r="FN437" s="265"/>
      <c r="FO437" s="265"/>
      <c r="FP437" s="265"/>
      <c r="FQ437" s="265"/>
      <c r="FR437" s="265"/>
      <c r="FS437" s="265"/>
      <c r="FT437" s="265"/>
      <c r="FU437" s="265"/>
      <c r="FV437" s="265"/>
      <c r="FW437" s="265"/>
      <c r="FX437" s="265"/>
      <c r="FY437" s="265"/>
      <c r="FZ437" s="265"/>
      <c r="GA437" s="265"/>
      <c r="GB437" s="265"/>
      <c r="GC437" s="265"/>
      <c r="GD437" s="265"/>
      <c r="GE437" s="265"/>
      <c r="GF437" s="265"/>
      <c r="GG437" s="265"/>
      <c r="GH437" s="265"/>
      <c r="GI437" s="265"/>
    </row>
    <row r="438" spans="1:191" s="1442" customFormat="1">
      <c r="A438" s="505"/>
      <c r="B438" s="265"/>
      <c r="C438" s="265"/>
      <c r="D438" s="194"/>
      <c r="E438" s="265"/>
      <c r="F438" s="265"/>
      <c r="G438" s="265"/>
      <c r="H438" s="265"/>
      <c r="I438" s="265"/>
      <c r="J438" s="265"/>
      <c r="K438" s="265"/>
      <c r="L438" s="265"/>
      <c r="M438" s="265"/>
      <c r="N438" s="265"/>
      <c r="O438" s="265"/>
      <c r="P438" s="265"/>
      <c r="Q438" s="265"/>
      <c r="R438" s="265"/>
      <c r="S438" s="362"/>
      <c r="T438" s="362"/>
      <c r="U438" s="282"/>
      <c r="V438" s="1438"/>
      <c r="W438" s="282"/>
      <c r="X438" s="194"/>
      <c r="Y438" s="282"/>
      <c r="Z438" s="282"/>
      <c r="AA438" s="955"/>
      <c r="AB438" s="955"/>
      <c r="AC438" s="973"/>
      <c r="AD438" s="973"/>
      <c r="AE438" s="973"/>
      <c r="AF438" s="973"/>
      <c r="AG438" s="973"/>
      <c r="AH438" s="973"/>
      <c r="AI438" s="973"/>
      <c r="AJ438" s="1947"/>
      <c r="AK438" s="282"/>
      <c r="AL438" s="265"/>
      <c r="AM438" s="282"/>
      <c r="AN438" s="265"/>
      <c r="AO438" s="265"/>
      <c r="AP438" s="265"/>
      <c r="AQ438" s="265"/>
      <c r="AR438" s="265"/>
      <c r="AS438" s="265"/>
      <c r="AT438" s="265"/>
      <c r="AU438" s="265"/>
      <c r="AV438" s="265"/>
      <c r="AW438" s="265"/>
      <c r="AX438" s="265"/>
      <c r="AY438" s="265"/>
      <c r="AZ438" s="265"/>
      <c r="BA438" s="265"/>
      <c r="BB438" s="265"/>
      <c r="BC438" s="265"/>
      <c r="BD438" s="265"/>
      <c r="BE438" s="265"/>
      <c r="BF438" s="265"/>
      <c r="BG438" s="265"/>
      <c r="BH438" s="265"/>
      <c r="BI438" s="265"/>
      <c r="BJ438" s="265"/>
      <c r="BK438" s="265"/>
      <c r="BL438" s="265"/>
      <c r="BM438" s="265"/>
      <c r="BN438" s="265"/>
      <c r="BO438" s="265"/>
      <c r="BP438" s="265"/>
      <c r="BQ438" s="265"/>
      <c r="BR438" s="265"/>
      <c r="BS438" s="265"/>
      <c r="BT438" s="265"/>
      <c r="BU438" s="265"/>
      <c r="BV438" s="265"/>
      <c r="BW438" s="265"/>
      <c r="BX438" s="265"/>
      <c r="BY438" s="265"/>
      <c r="BZ438" s="265"/>
      <c r="CA438" s="265"/>
      <c r="CB438" s="265"/>
      <c r="CC438" s="265"/>
      <c r="CD438" s="265"/>
      <c r="CE438" s="265"/>
      <c r="CF438" s="265"/>
      <c r="CG438" s="265"/>
      <c r="CH438" s="265"/>
      <c r="CI438" s="265"/>
      <c r="CJ438" s="265"/>
      <c r="CK438" s="265"/>
      <c r="CL438" s="265"/>
      <c r="CM438" s="265"/>
      <c r="CN438" s="265"/>
      <c r="CO438" s="265"/>
      <c r="CP438" s="265"/>
      <c r="CQ438" s="265"/>
      <c r="CR438" s="265"/>
      <c r="CS438" s="265"/>
      <c r="CT438" s="265"/>
      <c r="CU438" s="265"/>
      <c r="CV438" s="265"/>
      <c r="CW438" s="265"/>
      <c r="CX438" s="265"/>
      <c r="CY438" s="265"/>
      <c r="CZ438" s="265"/>
      <c r="DA438" s="265"/>
      <c r="DB438" s="265"/>
      <c r="DC438" s="265"/>
      <c r="DD438" s="265"/>
      <c r="DE438" s="265"/>
      <c r="DF438" s="265"/>
      <c r="DG438" s="265"/>
      <c r="DH438" s="265"/>
      <c r="DI438" s="265"/>
      <c r="DJ438" s="265"/>
      <c r="DK438" s="265"/>
      <c r="DL438" s="265"/>
      <c r="DM438" s="265"/>
      <c r="DN438" s="265"/>
      <c r="DO438" s="265"/>
      <c r="DP438" s="265"/>
      <c r="DQ438" s="265"/>
      <c r="DR438" s="265"/>
      <c r="DS438" s="265"/>
      <c r="DT438" s="265"/>
      <c r="DU438" s="265"/>
      <c r="DV438" s="265"/>
      <c r="DW438" s="265"/>
      <c r="DX438" s="265"/>
      <c r="DY438" s="265"/>
      <c r="DZ438" s="265"/>
      <c r="EA438" s="265"/>
      <c r="EB438" s="265"/>
      <c r="EC438" s="265"/>
      <c r="ED438" s="265"/>
      <c r="EE438" s="265"/>
      <c r="EF438" s="265"/>
      <c r="EG438" s="265"/>
      <c r="EH438" s="265"/>
      <c r="EI438" s="265"/>
      <c r="EJ438" s="265"/>
      <c r="EK438" s="265"/>
      <c r="EL438" s="265"/>
      <c r="EM438" s="265"/>
      <c r="EN438" s="265"/>
      <c r="EO438" s="265"/>
      <c r="EP438" s="265"/>
      <c r="EQ438" s="265"/>
      <c r="ER438" s="265"/>
      <c r="ES438" s="265"/>
      <c r="ET438" s="265"/>
      <c r="EU438" s="265"/>
      <c r="EV438" s="265"/>
      <c r="EW438" s="265"/>
      <c r="EX438" s="265"/>
      <c r="EY438" s="265"/>
      <c r="EZ438" s="265"/>
      <c r="FA438" s="265"/>
      <c r="FB438" s="265"/>
      <c r="FC438" s="265"/>
      <c r="FD438" s="265"/>
      <c r="FE438" s="265"/>
      <c r="FF438" s="265"/>
      <c r="FG438" s="265"/>
      <c r="FH438" s="265"/>
      <c r="FI438" s="265"/>
      <c r="FJ438" s="265"/>
      <c r="FK438" s="265"/>
      <c r="FL438" s="265"/>
      <c r="FM438" s="265"/>
      <c r="FN438" s="265"/>
      <c r="FO438" s="265"/>
      <c r="FP438" s="265"/>
      <c r="FQ438" s="265"/>
      <c r="FR438" s="265"/>
      <c r="FS438" s="265"/>
      <c r="FT438" s="265"/>
      <c r="FU438" s="265"/>
      <c r="FV438" s="265"/>
      <c r="FW438" s="265"/>
      <c r="FX438" s="265"/>
      <c r="FY438" s="265"/>
      <c r="FZ438" s="265"/>
      <c r="GA438" s="265"/>
      <c r="GB438" s="265"/>
      <c r="GC438" s="265"/>
      <c r="GD438" s="265"/>
      <c r="GE438" s="265"/>
      <c r="GF438" s="265"/>
      <c r="GG438" s="265"/>
      <c r="GH438" s="265"/>
      <c r="GI438" s="265"/>
    </row>
    <row r="439" spans="1:191" s="1442" customFormat="1">
      <c r="A439" s="505"/>
      <c r="B439" s="265"/>
      <c r="C439" s="265"/>
      <c r="D439" s="194"/>
      <c r="E439" s="265"/>
      <c r="F439" s="265"/>
      <c r="G439" s="265"/>
      <c r="H439" s="265"/>
      <c r="I439" s="265"/>
      <c r="J439" s="265"/>
      <c r="K439" s="265"/>
      <c r="L439" s="265"/>
      <c r="M439" s="265"/>
      <c r="N439" s="265"/>
      <c r="O439" s="265"/>
      <c r="P439" s="265"/>
      <c r="Q439" s="265"/>
      <c r="R439" s="265"/>
      <c r="S439" s="362"/>
      <c r="T439" s="362"/>
      <c r="U439" s="282"/>
      <c r="V439" s="1438"/>
      <c r="W439" s="282"/>
      <c r="X439" s="194"/>
      <c r="Y439" s="282"/>
      <c r="Z439" s="282"/>
      <c r="AA439" s="955"/>
      <c r="AB439" s="955"/>
      <c r="AC439" s="973"/>
      <c r="AD439" s="973"/>
      <c r="AE439" s="973"/>
      <c r="AF439" s="973"/>
      <c r="AG439" s="973"/>
      <c r="AH439" s="973"/>
      <c r="AI439" s="973"/>
      <c r="AJ439" s="1947"/>
      <c r="AK439" s="282"/>
      <c r="AL439" s="265"/>
      <c r="AM439" s="282"/>
      <c r="AN439" s="265"/>
      <c r="AO439" s="265"/>
      <c r="AP439" s="265"/>
      <c r="AQ439" s="265"/>
      <c r="AR439" s="265"/>
      <c r="AS439" s="265"/>
      <c r="AT439" s="265"/>
      <c r="AU439" s="265"/>
      <c r="AV439" s="265"/>
      <c r="AW439" s="265"/>
      <c r="AX439" s="265"/>
      <c r="AY439" s="265"/>
      <c r="AZ439" s="265"/>
      <c r="BA439" s="265"/>
      <c r="BB439" s="265"/>
      <c r="BC439" s="265"/>
      <c r="BD439" s="265"/>
      <c r="BE439" s="265"/>
      <c r="BF439" s="265"/>
      <c r="BG439" s="265"/>
      <c r="BH439" s="265"/>
      <c r="BI439" s="265"/>
      <c r="BJ439" s="265"/>
      <c r="BK439" s="265"/>
      <c r="BL439" s="265"/>
      <c r="BM439" s="265"/>
      <c r="BN439" s="265"/>
      <c r="BO439" s="265"/>
      <c r="BP439" s="265"/>
      <c r="BQ439" s="265"/>
      <c r="BR439" s="265"/>
      <c r="BS439" s="265"/>
      <c r="BT439" s="265"/>
      <c r="BU439" s="265"/>
      <c r="BV439" s="265"/>
      <c r="BW439" s="265"/>
      <c r="BX439" s="265"/>
      <c r="BY439" s="265"/>
      <c r="BZ439" s="265"/>
      <c r="CA439" s="265"/>
      <c r="CB439" s="265"/>
      <c r="CC439" s="265"/>
      <c r="CD439" s="265"/>
      <c r="CE439" s="265"/>
      <c r="CF439" s="265"/>
      <c r="CG439" s="265"/>
      <c r="CH439" s="265"/>
      <c r="CI439" s="265"/>
      <c r="CJ439" s="265"/>
      <c r="CK439" s="265"/>
      <c r="CL439" s="265"/>
      <c r="CM439" s="265"/>
      <c r="CN439" s="265"/>
      <c r="CO439" s="265"/>
      <c r="CP439" s="265"/>
      <c r="CQ439" s="265"/>
      <c r="CR439" s="265"/>
      <c r="CS439" s="265"/>
      <c r="CT439" s="265"/>
      <c r="CU439" s="265"/>
      <c r="CV439" s="265"/>
      <c r="CW439" s="265"/>
      <c r="CX439" s="265"/>
      <c r="CY439" s="265"/>
      <c r="CZ439" s="265"/>
      <c r="DA439" s="265"/>
      <c r="DB439" s="265"/>
      <c r="DC439" s="265"/>
      <c r="DD439" s="265"/>
      <c r="DE439" s="265"/>
      <c r="DF439" s="265"/>
      <c r="DG439" s="265"/>
      <c r="DH439" s="265"/>
      <c r="DI439" s="265"/>
      <c r="DJ439" s="265"/>
      <c r="DK439" s="265"/>
      <c r="DL439" s="265"/>
      <c r="DM439" s="265"/>
      <c r="DN439" s="265"/>
      <c r="DO439" s="265"/>
      <c r="DP439" s="265"/>
      <c r="DQ439" s="265"/>
      <c r="DR439" s="265"/>
      <c r="DS439" s="265"/>
      <c r="DT439" s="265"/>
      <c r="DU439" s="265"/>
      <c r="DV439" s="265"/>
      <c r="DW439" s="265"/>
      <c r="DX439" s="265"/>
      <c r="DY439" s="265"/>
      <c r="DZ439" s="265"/>
      <c r="EA439" s="265"/>
      <c r="EB439" s="265"/>
      <c r="EC439" s="265"/>
      <c r="ED439" s="265"/>
      <c r="EE439" s="265"/>
      <c r="EF439" s="265"/>
      <c r="EG439" s="265"/>
      <c r="EH439" s="265"/>
      <c r="EI439" s="265"/>
      <c r="EJ439" s="265"/>
      <c r="EK439" s="265"/>
      <c r="EL439" s="265"/>
      <c r="EM439" s="265"/>
      <c r="EN439" s="265"/>
      <c r="EO439" s="265"/>
      <c r="EP439" s="265"/>
      <c r="EQ439" s="265"/>
      <c r="ER439" s="265"/>
      <c r="ES439" s="265"/>
      <c r="ET439" s="265"/>
      <c r="EU439" s="265"/>
      <c r="EV439" s="265"/>
      <c r="EW439" s="265"/>
      <c r="EX439" s="265"/>
      <c r="EY439" s="265"/>
      <c r="EZ439" s="265"/>
      <c r="FA439" s="265"/>
      <c r="FB439" s="265"/>
      <c r="FC439" s="265"/>
      <c r="FD439" s="265"/>
      <c r="FE439" s="265"/>
      <c r="FF439" s="265"/>
      <c r="FG439" s="265"/>
      <c r="FH439" s="265"/>
      <c r="FI439" s="265"/>
      <c r="FJ439" s="265"/>
      <c r="FK439" s="265"/>
      <c r="FL439" s="265"/>
      <c r="FM439" s="265"/>
      <c r="FN439" s="265"/>
      <c r="FO439" s="265"/>
      <c r="FP439" s="265"/>
      <c r="FQ439" s="265"/>
      <c r="FR439" s="265"/>
      <c r="FS439" s="265"/>
      <c r="FT439" s="265"/>
      <c r="FU439" s="265"/>
      <c r="FV439" s="265"/>
      <c r="FW439" s="265"/>
      <c r="FX439" s="265"/>
      <c r="FY439" s="265"/>
      <c r="FZ439" s="265"/>
      <c r="GA439" s="265"/>
      <c r="GB439" s="265"/>
      <c r="GC439" s="265"/>
      <c r="GD439" s="265"/>
      <c r="GE439" s="265"/>
      <c r="GF439" s="265"/>
      <c r="GG439" s="265"/>
      <c r="GH439" s="265"/>
      <c r="GI439" s="265"/>
    </row>
    <row r="440" spans="1:191" s="1442" customFormat="1">
      <c r="A440" s="505"/>
      <c r="B440" s="265"/>
      <c r="C440" s="265"/>
      <c r="D440" s="194"/>
      <c r="E440" s="265"/>
      <c r="F440" s="265"/>
      <c r="G440" s="265"/>
      <c r="H440" s="265"/>
      <c r="I440" s="265"/>
      <c r="J440" s="265"/>
      <c r="K440" s="265"/>
      <c r="L440" s="265"/>
      <c r="M440" s="265"/>
      <c r="N440" s="265"/>
      <c r="O440" s="265"/>
      <c r="P440" s="265"/>
      <c r="Q440" s="265"/>
      <c r="R440" s="265"/>
      <c r="S440" s="362"/>
      <c r="T440" s="362"/>
      <c r="U440" s="282"/>
      <c r="V440" s="1438"/>
      <c r="W440" s="282"/>
      <c r="X440" s="194"/>
      <c r="Y440" s="282"/>
      <c r="Z440" s="282"/>
      <c r="AA440" s="955"/>
      <c r="AB440" s="955"/>
      <c r="AC440" s="973"/>
      <c r="AD440" s="973"/>
      <c r="AE440" s="973"/>
      <c r="AF440" s="973"/>
      <c r="AG440" s="973"/>
      <c r="AH440" s="973"/>
      <c r="AI440" s="973"/>
      <c r="AJ440" s="1947"/>
      <c r="AK440" s="282"/>
      <c r="AL440" s="265"/>
      <c r="AM440" s="282"/>
      <c r="AN440" s="265"/>
      <c r="AO440" s="265"/>
      <c r="AP440" s="265"/>
      <c r="AQ440" s="265"/>
      <c r="AR440" s="265"/>
      <c r="AS440" s="265"/>
      <c r="AT440" s="265"/>
      <c r="AU440" s="265"/>
      <c r="AV440" s="265"/>
      <c r="AW440" s="265"/>
      <c r="AX440" s="265"/>
      <c r="AY440" s="265"/>
      <c r="AZ440" s="265"/>
      <c r="BA440" s="265"/>
      <c r="BB440" s="265"/>
      <c r="BC440" s="265"/>
      <c r="BD440" s="265"/>
      <c r="BE440" s="265"/>
      <c r="BF440" s="265"/>
      <c r="BG440" s="265"/>
      <c r="BH440" s="265"/>
      <c r="BI440" s="265"/>
      <c r="BJ440" s="265"/>
      <c r="BK440" s="265"/>
      <c r="BL440" s="265"/>
      <c r="BM440" s="265"/>
      <c r="BN440" s="265"/>
      <c r="BO440" s="265"/>
      <c r="BP440" s="265"/>
      <c r="BQ440" s="265"/>
      <c r="BR440" s="265"/>
      <c r="BS440" s="265"/>
      <c r="BT440" s="265"/>
      <c r="BU440" s="265"/>
      <c r="BV440" s="265"/>
      <c r="BW440" s="265"/>
      <c r="BX440" s="265"/>
      <c r="BY440" s="265"/>
      <c r="BZ440" s="265"/>
      <c r="CA440" s="265"/>
      <c r="CB440" s="265"/>
      <c r="CC440" s="265"/>
      <c r="CD440" s="265"/>
      <c r="CE440" s="265"/>
      <c r="CF440" s="265"/>
      <c r="CG440" s="265"/>
      <c r="CH440" s="265"/>
      <c r="CI440" s="265"/>
      <c r="CJ440" s="265"/>
      <c r="CK440" s="265"/>
      <c r="CL440" s="265"/>
      <c r="CM440" s="265"/>
      <c r="CN440" s="265"/>
      <c r="CO440" s="265"/>
      <c r="CP440" s="265"/>
      <c r="CQ440" s="265"/>
      <c r="CR440" s="265"/>
      <c r="CS440" s="265"/>
      <c r="CT440" s="265"/>
      <c r="CU440" s="265"/>
      <c r="CV440" s="265"/>
      <c r="CW440" s="265"/>
      <c r="CX440" s="265"/>
      <c r="CY440" s="265"/>
      <c r="CZ440" s="265"/>
      <c r="DA440" s="265"/>
      <c r="DB440" s="265"/>
      <c r="DC440" s="265"/>
      <c r="DD440" s="265"/>
      <c r="DE440" s="265"/>
      <c r="DF440" s="265"/>
      <c r="DG440" s="265"/>
      <c r="DH440" s="265"/>
      <c r="DI440" s="265"/>
      <c r="DJ440" s="265"/>
      <c r="DK440" s="265"/>
      <c r="DL440" s="265"/>
      <c r="DM440" s="265"/>
      <c r="DN440" s="265"/>
      <c r="DO440" s="265"/>
      <c r="DP440" s="265"/>
      <c r="DQ440" s="265"/>
      <c r="DR440" s="265"/>
      <c r="DS440" s="265"/>
      <c r="DT440" s="265"/>
      <c r="DU440" s="265"/>
      <c r="DV440" s="265"/>
      <c r="DW440" s="265"/>
      <c r="DX440" s="265"/>
      <c r="DY440" s="265"/>
      <c r="DZ440" s="265"/>
      <c r="EA440" s="265"/>
      <c r="EB440" s="265"/>
      <c r="EC440" s="265"/>
      <c r="ED440" s="265"/>
      <c r="EE440" s="265"/>
      <c r="EF440" s="265"/>
      <c r="EG440" s="265"/>
      <c r="EH440" s="265"/>
      <c r="EI440" s="265"/>
      <c r="EJ440" s="265"/>
      <c r="EK440" s="265"/>
      <c r="EL440" s="265"/>
      <c r="EM440" s="265"/>
      <c r="EN440" s="265"/>
      <c r="EO440" s="265"/>
      <c r="EP440" s="265"/>
      <c r="EQ440" s="265"/>
      <c r="ER440" s="265"/>
      <c r="ES440" s="265"/>
      <c r="ET440" s="265"/>
      <c r="EU440" s="265"/>
      <c r="EV440" s="265"/>
      <c r="EW440" s="265"/>
      <c r="EX440" s="265"/>
      <c r="EY440" s="265"/>
      <c r="EZ440" s="265"/>
      <c r="FA440" s="265"/>
      <c r="FB440" s="265"/>
      <c r="FC440" s="265"/>
      <c r="FD440" s="265"/>
      <c r="FE440" s="265"/>
      <c r="FF440" s="265"/>
      <c r="FG440" s="265"/>
      <c r="FH440" s="265"/>
      <c r="FI440" s="265"/>
      <c r="FJ440" s="265"/>
      <c r="FK440" s="265"/>
      <c r="FL440" s="265"/>
      <c r="FM440" s="265"/>
      <c r="FN440" s="265"/>
      <c r="FO440" s="265"/>
      <c r="FP440" s="265"/>
      <c r="FQ440" s="265"/>
      <c r="FR440" s="265"/>
      <c r="FS440" s="265"/>
      <c r="FT440" s="265"/>
      <c r="FU440" s="265"/>
      <c r="FV440" s="265"/>
      <c r="FW440" s="265"/>
      <c r="FX440" s="265"/>
      <c r="FY440" s="265"/>
      <c r="FZ440" s="265"/>
      <c r="GA440" s="265"/>
      <c r="GB440" s="265"/>
      <c r="GC440" s="265"/>
      <c r="GD440" s="265"/>
      <c r="GE440" s="265"/>
      <c r="GF440" s="265"/>
      <c r="GG440" s="265"/>
      <c r="GH440" s="265"/>
      <c r="GI440" s="265"/>
    </row>
    <row r="441" spans="1:191" s="1442" customFormat="1">
      <c r="A441" s="505"/>
      <c r="B441" s="265"/>
      <c r="C441" s="265"/>
      <c r="D441" s="194"/>
      <c r="E441" s="265"/>
      <c r="F441" s="265"/>
      <c r="G441" s="265"/>
      <c r="H441" s="265"/>
      <c r="I441" s="265"/>
      <c r="J441" s="265"/>
      <c r="K441" s="265"/>
      <c r="L441" s="265"/>
      <c r="M441" s="265"/>
      <c r="N441" s="265"/>
      <c r="O441" s="265"/>
      <c r="P441" s="265"/>
      <c r="Q441" s="265"/>
      <c r="R441" s="265"/>
      <c r="S441" s="362"/>
      <c r="T441" s="362"/>
      <c r="U441" s="282"/>
      <c r="V441" s="1438"/>
      <c r="W441" s="282"/>
      <c r="X441" s="194"/>
      <c r="Y441" s="282"/>
      <c r="Z441" s="282"/>
      <c r="AA441" s="955"/>
      <c r="AB441" s="955"/>
      <c r="AC441" s="973"/>
      <c r="AD441" s="973"/>
      <c r="AE441" s="973"/>
      <c r="AF441" s="973"/>
      <c r="AG441" s="973"/>
      <c r="AH441" s="973"/>
      <c r="AI441" s="973"/>
      <c r="AJ441" s="1947"/>
      <c r="AK441" s="282"/>
      <c r="AL441" s="265"/>
      <c r="AM441" s="282"/>
      <c r="AN441" s="265"/>
      <c r="AO441" s="265"/>
      <c r="AP441" s="265"/>
      <c r="AQ441" s="265"/>
      <c r="AR441" s="265"/>
      <c r="AS441" s="265"/>
      <c r="AT441" s="265"/>
      <c r="AU441" s="265"/>
      <c r="AV441" s="265"/>
      <c r="AW441" s="265"/>
      <c r="AX441" s="265"/>
      <c r="AY441" s="265"/>
      <c r="AZ441" s="265"/>
      <c r="BA441" s="265"/>
      <c r="BB441" s="265"/>
      <c r="BC441" s="265"/>
      <c r="BD441" s="265"/>
      <c r="BE441" s="265"/>
      <c r="BF441" s="265"/>
      <c r="BG441" s="265"/>
      <c r="BH441" s="265"/>
      <c r="BI441" s="265"/>
      <c r="BJ441" s="265"/>
      <c r="BK441" s="265"/>
      <c r="BL441" s="265"/>
      <c r="BM441" s="265"/>
      <c r="BN441" s="265"/>
      <c r="BO441" s="265"/>
      <c r="BP441" s="265"/>
      <c r="BQ441" s="265"/>
      <c r="BR441" s="265"/>
      <c r="BS441" s="265"/>
      <c r="BT441" s="265"/>
      <c r="BU441" s="265"/>
      <c r="BV441" s="265"/>
      <c r="BW441" s="265"/>
      <c r="BX441" s="265"/>
      <c r="BY441" s="265"/>
      <c r="BZ441" s="265"/>
      <c r="CA441" s="265"/>
      <c r="CB441" s="265"/>
      <c r="CC441" s="265"/>
      <c r="CD441" s="265"/>
      <c r="CE441" s="265"/>
      <c r="CF441" s="265"/>
      <c r="CG441" s="265"/>
      <c r="CH441" s="265"/>
      <c r="CI441" s="265"/>
      <c r="CJ441" s="265"/>
      <c r="CK441" s="265"/>
      <c r="CL441" s="265"/>
      <c r="CM441" s="265"/>
      <c r="CN441" s="265"/>
      <c r="CO441" s="265"/>
      <c r="CP441" s="265"/>
      <c r="CQ441" s="265"/>
      <c r="CR441" s="265"/>
      <c r="CS441" s="265"/>
      <c r="CT441" s="265"/>
      <c r="CU441" s="265"/>
      <c r="CV441" s="265"/>
      <c r="CW441" s="265"/>
      <c r="CX441" s="265"/>
      <c r="CY441" s="265"/>
      <c r="CZ441" s="265"/>
      <c r="DA441" s="265"/>
      <c r="DB441" s="265"/>
      <c r="DC441" s="265"/>
      <c r="DD441" s="265"/>
      <c r="DE441" s="265"/>
      <c r="DF441" s="265"/>
      <c r="DG441" s="265"/>
      <c r="DH441" s="265"/>
      <c r="DI441" s="265"/>
      <c r="DJ441" s="265"/>
      <c r="DK441" s="265"/>
      <c r="DL441" s="265"/>
      <c r="DM441" s="265"/>
      <c r="DN441" s="265"/>
      <c r="DO441" s="265"/>
      <c r="DP441" s="265"/>
      <c r="DQ441" s="265"/>
      <c r="DR441" s="265"/>
      <c r="DS441" s="265"/>
      <c r="DT441" s="265"/>
      <c r="DU441" s="265"/>
      <c r="DV441" s="265"/>
      <c r="DW441" s="265"/>
      <c r="DX441" s="265"/>
      <c r="DY441" s="265"/>
      <c r="DZ441" s="265"/>
      <c r="EA441" s="265"/>
      <c r="EB441" s="265"/>
      <c r="EC441" s="265"/>
      <c r="ED441" s="265"/>
      <c r="EE441" s="265"/>
      <c r="EF441" s="265"/>
      <c r="EG441" s="265"/>
      <c r="EH441" s="265"/>
      <c r="EI441" s="265"/>
      <c r="EJ441" s="265"/>
      <c r="EK441" s="265"/>
      <c r="EL441" s="265"/>
      <c r="EM441" s="265"/>
      <c r="EN441" s="265"/>
      <c r="EO441" s="265"/>
      <c r="EP441" s="265"/>
      <c r="EQ441" s="265"/>
      <c r="ER441" s="265"/>
      <c r="ES441" s="265"/>
      <c r="ET441" s="265"/>
      <c r="EU441" s="265"/>
      <c r="EV441" s="265"/>
      <c r="EW441" s="265"/>
      <c r="EX441" s="265"/>
      <c r="EY441" s="265"/>
      <c r="EZ441" s="265"/>
      <c r="FA441" s="265"/>
      <c r="FB441" s="265"/>
      <c r="FC441" s="265"/>
      <c r="FD441" s="265"/>
      <c r="FE441" s="265"/>
      <c r="FF441" s="265"/>
      <c r="FG441" s="265"/>
      <c r="FH441" s="265"/>
      <c r="FI441" s="265"/>
      <c r="FJ441" s="265"/>
      <c r="FK441" s="265"/>
      <c r="FL441" s="265"/>
      <c r="FM441" s="265"/>
      <c r="FN441" s="265"/>
      <c r="FO441" s="265"/>
      <c r="FP441" s="265"/>
      <c r="FQ441" s="265"/>
      <c r="FR441" s="265"/>
      <c r="FS441" s="265"/>
      <c r="FT441" s="265"/>
      <c r="FU441" s="265"/>
      <c r="FV441" s="265"/>
      <c r="FW441" s="265"/>
      <c r="FX441" s="265"/>
      <c r="FY441" s="265"/>
      <c r="FZ441" s="265"/>
      <c r="GA441" s="265"/>
      <c r="GB441" s="265"/>
      <c r="GC441" s="265"/>
      <c r="GD441" s="265"/>
      <c r="GE441" s="265"/>
      <c r="GF441" s="265"/>
      <c r="GG441" s="265"/>
      <c r="GH441" s="265"/>
      <c r="GI441" s="265"/>
    </row>
    <row r="442" spans="1:191" s="1442" customFormat="1">
      <c r="A442" s="505"/>
      <c r="B442" s="265"/>
      <c r="C442" s="265"/>
      <c r="D442" s="194"/>
      <c r="E442" s="265"/>
      <c r="F442" s="265"/>
      <c r="G442" s="265"/>
      <c r="H442" s="265"/>
      <c r="I442" s="265"/>
      <c r="J442" s="265"/>
      <c r="K442" s="265"/>
      <c r="L442" s="265"/>
      <c r="M442" s="265"/>
      <c r="N442" s="265"/>
      <c r="O442" s="265"/>
      <c r="P442" s="265"/>
      <c r="Q442" s="265"/>
      <c r="R442" s="265"/>
      <c r="S442" s="362"/>
      <c r="T442" s="362"/>
      <c r="U442" s="282"/>
      <c r="V442" s="1438"/>
      <c r="W442" s="282"/>
      <c r="X442" s="194"/>
      <c r="Y442" s="282"/>
      <c r="Z442" s="282"/>
      <c r="AA442" s="955"/>
      <c r="AB442" s="955"/>
      <c r="AC442" s="973"/>
      <c r="AD442" s="973"/>
      <c r="AE442" s="973"/>
      <c r="AF442" s="973"/>
      <c r="AG442" s="973"/>
      <c r="AH442" s="973"/>
      <c r="AI442" s="974"/>
      <c r="AJ442" s="1947"/>
      <c r="AK442" s="282"/>
      <c r="AL442" s="265"/>
      <c r="AM442" s="282"/>
      <c r="AN442" s="265"/>
      <c r="AO442" s="265"/>
      <c r="AP442" s="265"/>
      <c r="AQ442" s="265"/>
      <c r="AR442" s="265"/>
      <c r="AS442" s="265"/>
      <c r="AT442" s="265"/>
      <c r="AU442" s="265"/>
      <c r="AV442" s="265"/>
      <c r="AW442" s="265"/>
      <c r="AX442" s="265"/>
      <c r="AY442" s="265"/>
      <c r="AZ442" s="265"/>
      <c r="BA442" s="265"/>
      <c r="BB442" s="265"/>
      <c r="BC442" s="265"/>
      <c r="BD442" s="265"/>
      <c r="BE442" s="265"/>
      <c r="BF442" s="265"/>
      <c r="BG442" s="265"/>
      <c r="BH442" s="265"/>
      <c r="BI442" s="265"/>
      <c r="BJ442" s="265"/>
      <c r="BK442" s="265"/>
      <c r="BL442" s="265"/>
      <c r="BM442" s="265"/>
      <c r="BN442" s="265"/>
      <c r="BO442" s="265"/>
      <c r="BP442" s="265"/>
      <c r="BQ442" s="265"/>
      <c r="BR442" s="265"/>
      <c r="BS442" s="265"/>
      <c r="BT442" s="265"/>
      <c r="BU442" s="265"/>
      <c r="BV442" s="265"/>
      <c r="BW442" s="265"/>
      <c r="BX442" s="265"/>
      <c r="BY442" s="265"/>
      <c r="BZ442" s="265"/>
      <c r="CA442" s="265"/>
      <c r="CB442" s="265"/>
      <c r="CC442" s="265"/>
      <c r="CD442" s="265"/>
      <c r="CE442" s="265"/>
      <c r="CF442" s="265"/>
      <c r="CG442" s="265"/>
      <c r="CH442" s="265"/>
      <c r="CI442" s="265"/>
      <c r="CJ442" s="265"/>
      <c r="CK442" s="265"/>
      <c r="CL442" s="265"/>
      <c r="CM442" s="265"/>
      <c r="CN442" s="265"/>
      <c r="CO442" s="265"/>
      <c r="CP442" s="265"/>
      <c r="CQ442" s="265"/>
      <c r="CR442" s="265"/>
      <c r="CS442" s="265"/>
      <c r="CT442" s="265"/>
      <c r="CU442" s="265"/>
      <c r="CV442" s="265"/>
      <c r="CW442" s="265"/>
      <c r="CX442" s="265"/>
      <c r="CY442" s="265"/>
      <c r="CZ442" s="265"/>
      <c r="DA442" s="265"/>
      <c r="DB442" s="265"/>
      <c r="DC442" s="265"/>
      <c r="DD442" s="265"/>
      <c r="DE442" s="265"/>
      <c r="DF442" s="265"/>
      <c r="DG442" s="265"/>
      <c r="DH442" s="265"/>
      <c r="DI442" s="265"/>
      <c r="DJ442" s="265"/>
      <c r="DK442" s="265"/>
      <c r="DL442" s="265"/>
      <c r="DM442" s="265"/>
      <c r="DN442" s="265"/>
      <c r="DO442" s="265"/>
      <c r="DP442" s="265"/>
      <c r="DQ442" s="265"/>
      <c r="DR442" s="265"/>
      <c r="DS442" s="265"/>
      <c r="DT442" s="265"/>
      <c r="DU442" s="265"/>
      <c r="DV442" s="265"/>
      <c r="DW442" s="265"/>
      <c r="DX442" s="265"/>
      <c r="DY442" s="265"/>
      <c r="DZ442" s="265"/>
      <c r="EA442" s="265"/>
      <c r="EB442" s="265"/>
      <c r="EC442" s="265"/>
      <c r="ED442" s="265"/>
      <c r="EE442" s="265"/>
      <c r="EF442" s="265"/>
      <c r="EG442" s="265"/>
      <c r="EH442" s="265"/>
      <c r="EI442" s="265"/>
      <c r="EJ442" s="265"/>
      <c r="EK442" s="265"/>
      <c r="EL442" s="265"/>
      <c r="EM442" s="265"/>
      <c r="EN442" s="265"/>
      <c r="EO442" s="265"/>
      <c r="EP442" s="265"/>
      <c r="EQ442" s="265"/>
      <c r="ER442" s="265"/>
      <c r="ES442" s="265"/>
      <c r="ET442" s="265"/>
      <c r="EU442" s="265"/>
      <c r="EV442" s="265"/>
      <c r="EW442" s="265"/>
      <c r="EX442" s="265"/>
      <c r="EY442" s="265"/>
      <c r="EZ442" s="265"/>
      <c r="FA442" s="265"/>
      <c r="FB442" s="265"/>
      <c r="FC442" s="265"/>
      <c r="FD442" s="265"/>
      <c r="FE442" s="265"/>
      <c r="FF442" s="265"/>
      <c r="FG442" s="265"/>
      <c r="FH442" s="265"/>
      <c r="FI442" s="265"/>
      <c r="FJ442" s="265"/>
      <c r="FK442" s="265"/>
      <c r="FL442" s="265"/>
      <c r="FM442" s="265"/>
      <c r="FN442" s="265"/>
      <c r="FO442" s="265"/>
      <c r="FP442" s="265"/>
      <c r="FQ442" s="265"/>
      <c r="FR442" s="265"/>
      <c r="FS442" s="265"/>
      <c r="FT442" s="265"/>
      <c r="FU442" s="265"/>
      <c r="FV442" s="265"/>
      <c r="FW442" s="265"/>
      <c r="FX442" s="265"/>
      <c r="FY442" s="265"/>
      <c r="FZ442" s="265"/>
      <c r="GA442" s="265"/>
      <c r="GB442" s="265"/>
      <c r="GC442" s="265"/>
      <c r="GD442" s="265"/>
      <c r="GE442" s="265"/>
      <c r="GF442" s="265"/>
      <c r="GG442" s="265"/>
      <c r="GH442" s="265"/>
      <c r="GI442" s="265"/>
    </row>
    <row r="443" spans="1:191" s="1442" customFormat="1">
      <c r="A443" s="505"/>
      <c r="B443" s="265"/>
      <c r="C443" s="265"/>
      <c r="D443" s="194"/>
      <c r="E443" s="265"/>
      <c r="F443" s="265"/>
      <c r="G443" s="265"/>
      <c r="H443" s="265"/>
      <c r="I443" s="265"/>
      <c r="J443" s="265"/>
      <c r="K443" s="265"/>
      <c r="L443" s="265"/>
      <c r="M443" s="265"/>
      <c r="N443" s="265"/>
      <c r="O443" s="265"/>
      <c r="P443" s="265"/>
      <c r="Q443" s="265"/>
      <c r="R443" s="265"/>
      <c r="S443" s="362"/>
      <c r="T443" s="362"/>
      <c r="U443" s="282"/>
      <c r="V443" s="1438"/>
      <c r="W443" s="282"/>
      <c r="X443" s="194"/>
      <c r="Y443" s="282"/>
      <c r="Z443" s="282"/>
      <c r="AA443" s="955"/>
      <c r="AB443" s="955"/>
      <c r="AC443" s="974"/>
      <c r="AD443" s="974"/>
      <c r="AE443" s="974"/>
      <c r="AF443" s="974"/>
      <c r="AG443" s="974"/>
      <c r="AH443" s="974"/>
      <c r="AI443" s="974"/>
      <c r="AJ443" s="1947"/>
      <c r="AK443" s="282"/>
      <c r="AL443" s="265"/>
      <c r="AM443" s="282"/>
      <c r="AN443" s="265"/>
      <c r="AO443" s="265"/>
      <c r="AP443" s="265"/>
      <c r="AQ443" s="265"/>
      <c r="AR443" s="265"/>
      <c r="AS443" s="265"/>
      <c r="AT443" s="265"/>
      <c r="AU443" s="265"/>
      <c r="AV443" s="265"/>
      <c r="AW443" s="265"/>
      <c r="AX443" s="265"/>
      <c r="AY443" s="265"/>
      <c r="AZ443" s="265"/>
      <c r="BA443" s="265"/>
      <c r="BB443" s="265"/>
      <c r="BC443" s="265"/>
      <c r="BD443" s="265"/>
      <c r="BE443" s="265"/>
      <c r="BF443" s="265"/>
      <c r="BG443" s="265"/>
      <c r="BH443" s="265"/>
      <c r="BI443" s="265"/>
      <c r="BJ443" s="265"/>
      <c r="BK443" s="265"/>
      <c r="BL443" s="265"/>
      <c r="BM443" s="265"/>
      <c r="BN443" s="265"/>
      <c r="BO443" s="265"/>
      <c r="BP443" s="265"/>
      <c r="BQ443" s="265"/>
      <c r="BR443" s="265"/>
      <c r="BS443" s="265"/>
      <c r="BT443" s="265"/>
      <c r="BU443" s="265"/>
      <c r="BV443" s="265"/>
      <c r="BW443" s="265"/>
      <c r="BX443" s="265"/>
      <c r="BY443" s="265"/>
      <c r="BZ443" s="265"/>
      <c r="CA443" s="265"/>
      <c r="CB443" s="265"/>
      <c r="CC443" s="265"/>
      <c r="CD443" s="265"/>
      <c r="CE443" s="265"/>
      <c r="CF443" s="265"/>
      <c r="CG443" s="265"/>
      <c r="CH443" s="265"/>
      <c r="CI443" s="265"/>
      <c r="CJ443" s="265"/>
      <c r="CK443" s="265"/>
      <c r="CL443" s="265"/>
      <c r="CM443" s="265"/>
      <c r="CN443" s="265"/>
      <c r="CO443" s="265"/>
      <c r="CP443" s="265"/>
      <c r="CQ443" s="265"/>
      <c r="CR443" s="265"/>
      <c r="CS443" s="265"/>
      <c r="CT443" s="265"/>
      <c r="CU443" s="265"/>
      <c r="CV443" s="265"/>
      <c r="CW443" s="265"/>
      <c r="CX443" s="265"/>
      <c r="CY443" s="265"/>
      <c r="CZ443" s="265"/>
      <c r="DA443" s="265"/>
      <c r="DB443" s="265"/>
      <c r="DC443" s="265"/>
      <c r="DD443" s="265"/>
      <c r="DE443" s="265"/>
      <c r="DF443" s="265"/>
      <c r="DG443" s="265"/>
      <c r="DH443" s="265"/>
      <c r="DI443" s="265"/>
      <c r="DJ443" s="265"/>
      <c r="DK443" s="265"/>
      <c r="DL443" s="265"/>
      <c r="DM443" s="265"/>
      <c r="DN443" s="265"/>
      <c r="DO443" s="265"/>
      <c r="DP443" s="265"/>
      <c r="DQ443" s="265"/>
      <c r="DR443" s="265"/>
      <c r="DS443" s="265"/>
      <c r="DT443" s="265"/>
      <c r="DU443" s="265"/>
      <c r="DV443" s="265"/>
      <c r="DW443" s="265"/>
      <c r="DX443" s="265"/>
      <c r="DY443" s="265"/>
      <c r="DZ443" s="265"/>
      <c r="EA443" s="265"/>
      <c r="EB443" s="265"/>
      <c r="EC443" s="265"/>
      <c r="ED443" s="265"/>
      <c r="EE443" s="265"/>
      <c r="EF443" s="265"/>
      <c r="EG443" s="265"/>
      <c r="EH443" s="265"/>
      <c r="EI443" s="265"/>
      <c r="EJ443" s="265"/>
      <c r="EK443" s="265"/>
      <c r="EL443" s="265"/>
      <c r="EM443" s="265"/>
      <c r="EN443" s="265"/>
      <c r="EO443" s="265"/>
      <c r="EP443" s="265"/>
      <c r="EQ443" s="265"/>
      <c r="ER443" s="265"/>
      <c r="ES443" s="265"/>
      <c r="ET443" s="265"/>
      <c r="EU443" s="265"/>
      <c r="EV443" s="265"/>
      <c r="EW443" s="265"/>
      <c r="EX443" s="265"/>
      <c r="EY443" s="265"/>
      <c r="EZ443" s="265"/>
      <c r="FA443" s="265"/>
      <c r="FB443" s="265"/>
      <c r="FC443" s="265"/>
      <c r="FD443" s="265"/>
      <c r="FE443" s="265"/>
      <c r="FF443" s="265"/>
      <c r="FG443" s="265"/>
      <c r="FH443" s="265"/>
      <c r="FI443" s="265"/>
      <c r="FJ443" s="265"/>
      <c r="FK443" s="265"/>
      <c r="FL443" s="265"/>
      <c r="FM443" s="265"/>
      <c r="FN443" s="265"/>
      <c r="FO443" s="265"/>
      <c r="FP443" s="265"/>
      <c r="FQ443" s="265"/>
      <c r="FR443" s="265"/>
      <c r="FS443" s="265"/>
      <c r="FT443" s="265"/>
      <c r="FU443" s="265"/>
      <c r="FV443" s="265"/>
      <c r="FW443" s="265"/>
      <c r="FX443" s="265"/>
      <c r="FY443" s="265"/>
      <c r="FZ443" s="265"/>
      <c r="GA443" s="265"/>
      <c r="GB443" s="265"/>
      <c r="GC443" s="265"/>
      <c r="GD443" s="265"/>
      <c r="GE443" s="265"/>
      <c r="GF443" s="265"/>
      <c r="GG443" s="265"/>
      <c r="GH443" s="265"/>
      <c r="GI443" s="265"/>
    </row>
    <row r="444" spans="1:191" s="1442" customFormat="1">
      <c r="A444" s="505"/>
      <c r="B444" s="265"/>
      <c r="C444" s="265"/>
      <c r="D444" s="265"/>
      <c r="E444" s="265"/>
      <c r="F444" s="265"/>
      <c r="G444" s="265"/>
      <c r="H444" s="265"/>
      <c r="I444" s="265"/>
      <c r="J444" s="265"/>
      <c r="K444" s="265"/>
      <c r="L444" s="265"/>
      <c r="M444" s="265"/>
      <c r="N444" s="265"/>
      <c r="O444" s="265"/>
      <c r="P444" s="265"/>
      <c r="Q444" s="265"/>
      <c r="R444" s="265"/>
      <c r="S444" s="265"/>
      <c r="T444" s="265"/>
      <c r="U444" s="282"/>
      <c r="V444" s="1438"/>
      <c r="W444" s="265"/>
      <c r="X444" s="265"/>
      <c r="Y444" s="282"/>
      <c r="Z444" s="282"/>
      <c r="AA444" s="955"/>
      <c r="AB444" s="955"/>
      <c r="AC444" s="974"/>
      <c r="AD444" s="974"/>
      <c r="AE444" s="974"/>
      <c r="AF444" s="974"/>
      <c r="AG444" s="974"/>
      <c r="AH444" s="974"/>
      <c r="AI444" s="974"/>
      <c r="AJ444" s="1947"/>
      <c r="AK444" s="282"/>
      <c r="AL444" s="265"/>
      <c r="AM444" s="282"/>
      <c r="AN444" s="265"/>
      <c r="AO444" s="265"/>
      <c r="AP444" s="265"/>
      <c r="AQ444" s="265"/>
      <c r="AR444" s="265"/>
      <c r="AS444" s="265"/>
      <c r="AT444" s="265"/>
      <c r="AU444" s="265"/>
      <c r="AV444" s="265"/>
      <c r="AW444" s="265"/>
      <c r="AX444" s="265"/>
      <c r="AY444" s="265"/>
      <c r="AZ444" s="265"/>
      <c r="BA444" s="265"/>
      <c r="BB444" s="265"/>
      <c r="BC444" s="265"/>
      <c r="BD444" s="265"/>
      <c r="BE444" s="265"/>
      <c r="BF444" s="265"/>
      <c r="BG444" s="265"/>
      <c r="BH444" s="265"/>
      <c r="BI444" s="265"/>
      <c r="BJ444" s="265"/>
      <c r="BK444" s="265"/>
      <c r="BL444" s="265"/>
      <c r="BM444" s="265"/>
      <c r="BN444" s="265"/>
      <c r="BO444" s="265"/>
      <c r="BP444" s="265"/>
      <c r="BQ444" s="265"/>
      <c r="BR444" s="265"/>
      <c r="BS444" s="265"/>
      <c r="BT444" s="265"/>
      <c r="BU444" s="265"/>
      <c r="BV444" s="265"/>
      <c r="BW444" s="265"/>
      <c r="BX444" s="265"/>
      <c r="BY444" s="265"/>
      <c r="BZ444" s="265"/>
      <c r="CA444" s="265"/>
      <c r="CB444" s="265"/>
      <c r="CC444" s="265"/>
      <c r="CD444" s="265"/>
      <c r="CE444" s="265"/>
      <c r="CF444" s="265"/>
      <c r="CG444" s="265"/>
      <c r="CH444" s="265"/>
      <c r="CI444" s="265"/>
      <c r="CJ444" s="265"/>
      <c r="CK444" s="265"/>
      <c r="CL444" s="265"/>
      <c r="CM444" s="265"/>
      <c r="CN444" s="265"/>
      <c r="CO444" s="265"/>
      <c r="CP444" s="265"/>
      <c r="CQ444" s="265"/>
      <c r="CR444" s="265"/>
      <c r="CS444" s="265"/>
      <c r="CT444" s="265"/>
      <c r="CU444" s="265"/>
      <c r="CV444" s="265"/>
      <c r="CW444" s="265"/>
      <c r="CX444" s="265"/>
      <c r="CY444" s="265"/>
      <c r="CZ444" s="265"/>
      <c r="DA444" s="265"/>
      <c r="DB444" s="265"/>
      <c r="DC444" s="265"/>
      <c r="DD444" s="265"/>
      <c r="DE444" s="265"/>
      <c r="DF444" s="265"/>
      <c r="DG444" s="265"/>
      <c r="DH444" s="265"/>
      <c r="DI444" s="265"/>
      <c r="DJ444" s="265"/>
      <c r="DK444" s="265"/>
      <c r="DL444" s="265"/>
      <c r="DM444" s="265"/>
      <c r="DN444" s="265"/>
      <c r="DO444" s="265"/>
      <c r="DP444" s="265"/>
      <c r="DQ444" s="265"/>
      <c r="DR444" s="265"/>
      <c r="DS444" s="265"/>
      <c r="DT444" s="265"/>
      <c r="DU444" s="265"/>
      <c r="DV444" s="265"/>
      <c r="DW444" s="265"/>
      <c r="DX444" s="265"/>
      <c r="DY444" s="265"/>
      <c r="DZ444" s="265"/>
      <c r="EA444" s="265"/>
      <c r="EB444" s="265"/>
      <c r="EC444" s="265"/>
      <c r="ED444" s="265"/>
      <c r="EE444" s="265"/>
      <c r="EF444" s="265"/>
      <c r="EG444" s="265"/>
      <c r="EH444" s="265"/>
      <c r="EI444" s="265"/>
      <c r="EJ444" s="265"/>
      <c r="EK444" s="265"/>
      <c r="EL444" s="265"/>
      <c r="EM444" s="265"/>
      <c r="EN444" s="265"/>
      <c r="EO444" s="265"/>
      <c r="EP444" s="265"/>
      <c r="EQ444" s="265"/>
      <c r="ER444" s="265"/>
      <c r="ES444" s="265"/>
      <c r="ET444" s="265"/>
      <c r="EU444" s="265"/>
      <c r="EV444" s="265"/>
      <c r="EW444" s="265"/>
      <c r="EX444" s="265"/>
      <c r="EY444" s="265"/>
      <c r="EZ444" s="265"/>
      <c r="FA444" s="265"/>
      <c r="FB444" s="265"/>
      <c r="FC444" s="265"/>
      <c r="FD444" s="265"/>
      <c r="FE444" s="265"/>
      <c r="FF444" s="265"/>
      <c r="FG444" s="265"/>
      <c r="FH444" s="265"/>
      <c r="FI444" s="265"/>
      <c r="FJ444" s="265"/>
      <c r="FK444" s="265"/>
      <c r="FL444" s="265"/>
      <c r="FM444" s="265"/>
      <c r="FN444" s="265"/>
      <c r="FO444" s="265"/>
      <c r="FP444" s="265"/>
      <c r="FQ444" s="265"/>
      <c r="FR444" s="265"/>
      <c r="FS444" s="265"/>
      <c r="FT444" s="265"/>
      <c r="FU444" s="265"/>
      <c r="FV444" s="265"/>
      <c r="FW444" s="265"/>
      <c r="FX444" s="265"/>
      <c r="FY444" s="265"/>
      <c r="FZ444" s="265"/>
      <c r="GA444" s="265"/>
      <c r="GB444" s="265"/>
      <c r="GC444" s="265"/>
      <c r="GD444" s="265"/>
      <c r="GE444" s="265"/>
      <c r="GF444" s="265"/>
      <c r="GG444" s="265"/>
      <c r="GH444" s="265"/>
      <c r="GI444" s="265"/>
    </row>
    <row r="445" spans="1:191" s="1442" customFormat="1">
      <c r="A445" s="505"/>
      <c r="B445" s="265"/>
      <c r="C445" s="265"/>
      <c r="D445" s="265"/>
      <c r="E445" s="265"/>
      <c r="F445" s="265"/>
      <c r="G445" s="265"/>
      <c r="H445" s="265"/>
      <c r="I445" s="265"/>
      <c r="J445" s="265"/>
      <c r="K445" s="265"/>
      <c r="L445" s="265"/>
      <c r="M445" s="265"/>
      <c r="N445" s="265"/>
      <c r="O445" s="265"/>
      <c r="P445" s="265"/>
      <c r="Q445" s="265"/>
      <c r="R445" s="265"/>
      <c r="S445" s="265"/>
      <c r="T445" s="265"/>
      <c r="U445" s="282"/>
      <c r="V445" s="1438"/>
      <c r="W445" s="265"/>
      <c r="X445" s="265"/>
      <c r="Y445" s="282"/>
      <c r="Z445" s="282"/>
      <c r="AA445" s="955"/>
      <c r="AB445" s="955"/>
      <c r="AC445" s="974"/>
      <c r="AD445" s="974"/>
      <c r="AE445" s="974"/>
      <c r="AF445" s="974"/>
      <c r="AG445" s="974"/>
      <c r="AH445" s="974"/>
      <c r="AI445" s="974"/>
      <c r="AJ445" s="1947"/>
      <c r="AK445" s="282"/>
      <c r="AL445" s="265"/>
      <c r="AM445" s="282"/>
      <c r="AN445" s="265"/>
      <c r="AO445" s="265"/>
      <c r="AP445" s="265"/>
      <c r="AQ445" s="265"/>
      <c r="AR445" s="265"/>
      <c r="AS445" s="265"/>
      <c r="AT445" s="265"/>
      <c r="AU445" s="265"/>
      <c r="AV445" s="265"/>
      <c r="AW445" s="265"/>
      <c r="AX445" s="265"/>
      <c r="AY445" s="265"/>
      <c r="AZ445" s="265"/>
      <c r="BA445" s="265"/>
      <c r="BB445" s="265"/>
      <c r="BC445" s="265"/>
      <c r="BD445" s="265"/>
      <c r="BE445" s="265"/>
      <c r="BF445" s="265"/>
      <c r="BG445" s="265"/>
      <c r="BH445" s="265"/>
      <c r="BI445" s="265"/>
      <c r="BJ445" s="265"/>
      <c r="BK445" s="265"/>
      <c r="BL445" s="265"/>
      <c r="BM445" s="265"/>
      <c r="BN445" s="265"/>
      <c r="BO445" s="265"/>
      <c r="BP445" s="265"/>
      <c r="BQ445" s="265"/>
      <c r="BR445" s="265"/>
      <c r="BS445" s="265"/>
      <c r="BT445" s="265"/>
      <c r="BU445" s="265"/>
      <c r="BV445" s="265"/>
      <c r="BW445" s="265"/>
      <c r="BX445" s="265"/>
      <c r="BY445" s="265"/>
      <c r="BZ445" s="265"/>
      <c r="CA445" s="265"/>
      <c r="CB445" s="265"/>
      <c r="CC445" s="265"/>
      <c r="CD445" s="265"/>
      <c r="CE445" s="265"/>
      <c r="CF445" s="265"/>
      <c r="CG445" s="265"/>
      <c r="CH445" s="265"/>
      <c r="CI445" s="265"/>
      <c r="CJ445" s="265"/>
      <c r="CK445" s="265"/>
      <c r="CL445" s="265"/>
      <c r="CM445" s="265"/>
      <c r="CN445" s="265"/>
      <c r="CO445" s="265"/>
      <c r="CP445" s="265"/>
      <c r="CQ445" s="265"/>
      <c r="CR445" s="265"/>
      <c r="CS445" s="265"/>
      <c r="CT445" s="265"/>
      <c r="CU445" s="265"/>
      <c r="CV445" s="265"/>
      <c r="CW445" s="265"/>
      <c r="CX445" s="265"/>
      <c r="CY445" s="265"/>
      <c r="CZ445" s="265"/>
      <c r="DA445" s="265"/>
      <c r="DB445" s="265"/>
      <c r="DC445" s="265"/>
      <c r="DD445" s="265"/>
      <c r="DE445" s="265"/>
      <c r="DF445" s="265"/>
      <c r="DG445" s="265"/>
      <c r="DH445" s="265"/>
      <c r="DI445" s="265"/>
      <c r="DJ445" s="265"/>
      <c r="DK445" s="265"/>
      <c r="DL445" s="265"/>
      <c r="DM445" s="265"/>
      <c r="DN445" s="265"/>
      <c r="DO445" s="265"/>
      <c r="DP445" s="265"/>
      <c r="DQ445" s="265"/>
      <c r="DR445" s="265"/>
      <c r="DS445" s="265"/>
      <c r="DT445" s="265"/>
      <c r="DU445" s="265"/>
      <c r="DV445" s="265"/>
      <c r="DW445" s="265"/>
      <c r="DX445" s="265"/>
      <c r="DY445" s="265"/>
      <c r="DZ445" s="265"/>
      <c r="EA445" s="265"/>
      <c r="EB445" s="265"/>
      <c r="EC445" s="265"/>
      <c r="ED445" s="265"/>
      <c r="EE445" s="265"/>
      <c r="EF445" s="265"/>
      <c r="EG445" s="265"/>
      <c r="EH445" s="265"/>
      <c r="EI445" s="265"/>
      <c r="EJ445" s="265"/>
      <c r="EK445" s="265"/>
      <c r="EL445" s="265"/>
      <c r="EM445" s="265"/>
      <c r="EN445" s="265"/>
      <c r="EO445" s="265"/>
      <c r="EP445" s="265"/>
      <c r="EQ445" s="265"/>
      <c r="ER445" s="265"/>
      <c r="ES445" s="265"/>
      <c r="ET445" s="265"/>
      <c r="EU445" s="265"/>
      <c r="EV445" s="265"/>
      <c r="EW445" s="265"/>
      <c r="EX445" s="265"/>
      <c r="EY445" s="265"/>
      <c r="EZ445" s="265"/>
      <c r="FA445" s="265"/>
      <c r="FB445" s="265"/>
      <c r="FC445" s="265"/>
      <c r="FD445" s="265"/>
      <c r="FE445" s="265"/>
      <c r="FF445" s="265"/>
      <c r="FG445" s="265"/>
      <c r="FH445" s="265"/>
      <c r="FI445" s="265"/>
      <c r="FJ445" s="265"/>
      <c r="FK445" s="265"/>
      <c r="FL445" s="265"/>
      <c r="FM445" s="265"/>
      <c r="FN445" s="265"/>
      <c r="FO445" s="265"/>
      <c r="FP445" s="265"/>
      <c r="FQ445" s="265"/>
      <c r="FR445" s="265"/>
      <c r="FS445" s="265"/>
      <c r="FT445" s="265"/>
      <c r="FU445" s="265"/>
      <c r="FV445" s="265"/>
      <c r="FW445" s="265"/>
      <c r="FX445" s="265"/>
      <c r="FY445" s="265"/>
      <c r="FZ445" s="265"/>
      <c r="GA445" s="265"/>
      <c r="GB445" s="265"/>
      <c r="GC445" s="265"/>
      <c r="GD445" s="265"/>
      <c r="GE445" s="265"/>
      <c r="GF445" s="265"/>
      <c r="GG445" s="265"/>
      <c r="GH445" s="265"/>
      <c r="GI445" s="265"/>
    </row>
    <row r="446" spans="1:191" s="1442" customFormat="1">
      <c r="A446" s="505"/>
      <c r="B446" s="265"/>
      <c r="C446" s="265"/>
      <c r="D446" s="265"/>
      <c r="E446" s="265"/>
      <c r="F446" s="265"/>
      <c r="G446" s="265"/>
      <c r="H446" s="265"/>
      <c r="I446" s="265"/>
      <c r="J446" s="265"/>
      <c r="K446" s="265"/>
      <c r="L446" s="265"/>
      <c r="M446" s="265"/>
      <c r="N446" s="265"/>
      <c r="O446" s="265"/>
      <c r="P446" s="265"/>
      <c r="Q446" s="265"/>
      <c r="R446" s="265"/>
      <c r="S446" s="265"/>
      <c r="T446" s="265"/>
      <c r="U446" s="282"/>
      <c r="V446" s="1438"/>
      <c r="W446" s="265"/>
      <c r="X446" s="265"/>
      <c r="Y446" s="282"/>
      <c r="Z446" s="282"/>
      <c r="AA446" s="955"/>
      <c r="AB446" s="955"/>
      <c r="AC446" s="974"/>
      <c r="AD446" s="974"/>
      <c r="AE446" s="974"/>
      <c r="AF446" s="974"/>
      <c r="AG446" s="974"/>
      <c r="AH446" s="974"/>
      <c r="AI446" s="974"/>
      <c r="AJ446" s="1947"/>
      <c r="AK446" s="282"/>
      <c r="AL446" s="265"/>
      <c r="AM446" s="282"/>
      <c r="AN446" s="265"/>
      <c r="AO446" s="265"/>
      <c r="AP446" s="265"/>
      <c r="AQ446" s="265"/>
      <c r="AR446" s="265"/>
      <c r="AS446" s="265"/>
      <c r="AT446" s="265"/>
      <c r="AU446" s="265"/>
      <c r="AV446" s="265"/>
      <c r="AW446" s="265"/>
      <c r="AX446" s="265"/>
      <c r="AY446" s="265"/>
      <c r="AZ446" s="265"/>
      <c r="BA446" s="265"/>
      <c r="BB446" s="265"/>
      <c r="BC446" s="265"/>
      <c r="BD446" s="265"/>
      <c r="BE446" s="265"/>
      <c r="BF446" s="265"/>
      <c r="BG446" s="265"/>
      <c r="BH446" s="265"/>
      <c r="BI446" s="265"/>
      <c r="BJ446" s="265"/>
      <c r="BK446" s="265"/>
      <c r="BL446" s="265"/>
      <c r="BM446" s="265"/>
      <c r="BN446" s="265"/>
      <c r="BO446" s="265"/>
      <c r="BP446" s="265"/>
      <c r="BQ446" s="265"/>
      <c r="BR446" s="265"/>
      <c r="BS446" s="265"/>
      <c r="BT446" s="265"/>
      <c r="BU446" s="265"/>
      <c r="BV446" s="265"/>
      <c r="BW446" s="265"/>
      <c r="BX446" s="265"/>
      <c r="BY446" s="265"/>
      <c r="BZ446" s="265"/>
      <c r="CA446" s="265"/>
      <c r="CB446" s="265"/>
      <c r="CC446" s="265"/>
      <c r="CD446" s="265"/>
      <c r="CE446" s="265"/>
      <c r="CF446" s="265"/>
      <c r="CG446" s="265"/>
      <c r="CH446" s="265"/>
      <c r="CI446" s="265"/>
      <c r="CJ446" s="265"/>
      <c r="CK446" s="265"/>
      <c r="CL446" s="265"/>
      <c r="CM446" s="265"/>
      <c r="CN446" s="265"/>
      <c r="CO446" s="265"/>
      <c r="CP446" s="265"/>
      <c r="CQ446" s="265"/>
      <c r="CR446" s="265"/>
      <c r="CS446" s="265"/>
      <c r="CT446" s="265"/>
      <c r="CU446" s="265"/>
      <c r="CV446" s="265"/>
      <c r="CW446" s="265"/>
      <c r="CX446" s="265"/>
      <c r="CY446" s="265"/>
      <c r="CZ446" s="265"/>
      <c r="DA446" s="265"/>
      <c r="DB446" s="265"/>
      <c r="DC446" s="265"/>
      <c r="DD446" s="265"/>
      <c r="DE446" s="265"/>
      <c r="DF446" s="265"/>
      <c r="DG446" s="265"/>
      <c r="DH446" s="265"/>
      <c r="DI446" s="265"/>
      <c r="DJ446" s="265"/>
      <c r="DK446" s="265"/>
      <c r="DL446" s="265"/>
      <c r="DM446" s="265"/>
      <c r="DN446" s="265"/>
      <c r="DO446" s="265"/>
      <c r="DP446" s="265"/>
      <c r="DQ446" s="265"/>
      <c r="DR446" s="265"/>
      <c r="DS446" s="265"/>
      <c r="DT446" s="265"/>
      <c r="DU446" s="265"/>
      <c r="DV446" s="265"/>
      <c r="DW446" s="265"/>
      <c r="DX446" s="265"/>
      <c r="DY446" s="265"/>
      <c r="DZ446" s="265"/>
      <c r="EA446" s="265"/>
      <c r="EB446" s="265"/>
      <c r="EC446" s="265"/>
      <c r="ED446" s="265"/>
      <c r="EE446" s="265"/>
      <c r="EF446" s="265"/>
      <c r="EG446" s="265"/>
      <c r="EH446" s="265"/>
      <c r="EI446" s="265"/>
      <c r="EJ446" s="265"/>
      <c r="EK446" s="265"/>
      <c r="EL446" s="265"/>
      <c r="EM446" s="265"/>
      <c r="EN446" s="265"/>
      <c r="EO446" s="265"/>
      <c r="EP446" s="265"/>
      <c r="EQ446" s="265"/>
      <c r="ER446" s="265"/>
      <c r="ES446" s="265"/>
      <c r="ET446" s="265"/>
      <c r="EU446" s="265"/>
      <c r="EV446" s="265"/>
      <c r="EW446" s="265"/>
      <c r="EX446" s="265"/>
      <c r="EY446" s="265"/>
      <c r="EZ446" s="265"/>
      <c r="FA446" s="265"/>
      <c r="FB446" s="265"/>
      <c r="FC446" s="265"/>
      <c r="FD446" s="265"/>
      <c r="FE446" s="265"/>
      <c r="FF446" s="265"/>
      <c r="FG446" s="265"/>
      <c r="FH446" s="265"/>
      <c r="FI446" s="265"/>
      <c r="FJ446" s="265"/>
      <c r="FK446" s="265"/>
      <c r="FL446" s="265"/>
      <c r="FM446" s="265"/>
      <c r="FN446" s="265"/>
      <c r="FO446" s="265"/>
      <c r="FP446" s="265"/>
      <c r="FQ446" s="265"/>
      <c r="FR446" s="265"/>
      <c r="FS446" s="265"/>
      <c r="FT446" s="265"/>
      <c r="FU446" s="265"/>
      <c r="FV446" s="265"/>
      <c r="FW446" s="265"/>
      <c r="FX446" s="265"/>
      <c r="FY446" s="265"/>
      <c r="FZ446" s="265"/>
      <c r="GA446" s="265"/>
      <c r="GB446" s="265"/>
      <c r="GC446" s="265"/>
      <c r="GD446" s="265"/>
      <c r="GE446" s="265"/>
      <c r="GF446" s="265"/>
      <c r="GG446" s="265"/>
      <c r="GH446" s="265"/>
      <c r="GI446" s="265"/>
    </row>
    <row r="447" spans="1:191" s="1442" customFormat="1">
      <c r="A447" s="505"/>
      <c r="B447" s="265"/>
      <c r="C447" s="265"/>
      <c r="D447" s="265"/>
      <c r="E447" s="265"/>
      <c r="F447" s="265"/>
      <c r="G447" s="265"/>
      <c r="H447" s="265"/>
      <c r="I447" s="265"/>
      <c r="J447" s="265"/>
      <c r="K447" s="265"/>
      <c r="L447" s="265"/>
      <c r="M447" s="265"/>
      <c r="N447" s="265"/>
      <c r="O447" s="265"/>
      <c r="P447" s="265"/>
      <c r="Q447" s="265"/>
      <c r="R447" s="265"/>
      <c r="S447" s="265"/>
      <c r="T447" s="265"/>
      <c r="U447" s="282"/>
      <c r="V447" s="1438"/>
      <c r="W447" s="265"/>
      <c r="X447" s="265"/>
      <c r="Y447" s="282"/>
      <c r="Z447" s="282"/>
      <c r="AA447" s="955"/>
      <c r="AB447" s="955"/>
      <c r="AC447" s="974"/>
      <c r="AD447" s="974"/>
      <c r="AE447" s="974"/>
      <c r="AF447" s="974"/>
      <c r="AG447" s="974"/>
      <c r="AH447" s="974"/>
      <c r="AI447" s="974"/>
      <c r="AJ447" s="1947"/>
      <c r="AK447" s="282"/>
      <c r="AL447" s="265"/>
      <c r="AM447" s="282"/>
      <c r="AN447" s="265"/>
      <c r="AO447" s="265"/>
      <c r="AP447" s="265"/>
      <c r="AQ447" s="265"/>
      <c r="AR447" s="265"/>
      <c r="AS447" s="265"/>
      <c r="AT447" s="265"/>
      <c r="AU447" s="265"/>
      <c r="AV447" s="265"/>
      <c r="AW447" s="265"/>
      <c r="AX447" s="265"/>
      <c r="AY447" s="265"/>
      <c r="AZ447" s="265"/>
      <c r="BA447" s="265"/>
      <c r="BB447" s="265"/>
      <c r="BC447" s="265"/>
      <c r="BD447" s="265"/>
      <c r="BE447" s="265"/>
      <c r="BF447" s="265"/>
      <c r="BG447" s="265"/>
      <c r="BH447" s="265"/>
      <c r="BI447" s="265"/>
      <c r="BJ447" s="265"/>
      <c r="BK447" s="265"/>
      <c r="BL447" s="265"/>
      <c r="BM447" s="265"/>
      <c r="BN447" s="265"/>
      <c r="BO447" s="265"/>
      <c r="BP447" s="265"/>
      <c r="BQ447" s="265"/>
      <c r="BR447" s="265"/>
      <c r="BS447" s="265"/>
      <c r="BT447" s="265"/>
      <c r="BU447" s="265"/>
      <c r="BV447" s="265"/>
      <c r="BW447" s="265"/>
      <c r="BX447" s="265"/>
      <c r="BY447" s="265"/>
      <c r="BZ447" s="265"/>
      <c r="CA447" s="265"/>
      <c r="CB447" s="265"/>
      <c r="CC447" s="265"/>
      <c r="CD447" s="265"/>
      <c r="CE447" s="265"/>
      <c r="CF447" s="265"/>
      <c r="CG447" s="265"/>
      <c r="CH447" s="265"/>
      <c r="CI447" s="265"/>
      <c r="CJ447" s="265"/>
      <c r="CK447" s="265"/>
      <c r="CL447" s="265"/>
      <c r="CM447" s="265"/>
      <c r="CN447" s="265"/>
      <c r="CO447" s="265"/>
      <c r="CP447" s="265"/>
      <c r="CQ447" s="265"/>
      <c r="CR447" s="265"/>
      <c r="CS447" s="265"/>
      <c r="CT447" s="265"/>
      <c r="CU447" s="265"/>
      <c r="CV447" s="265"/>
      <c r="CW447" s="265"/>
      <c r="CX447" s="265"/>
      <c r="CY447" s="265"/>
      <c r="CZ447" s="265"/>
      <c r="DA447" s="265"/>
      <c r="DB447" s="265"/>
      <c r="DC447" s="265"/>
      <c r="DD447" s="265"/>
      <c r="DE447" s="265"/>
      <c r="DF447" s="265"/>
      <c r="DG447" s="265"/>
      <c r="DH447" s="265"/>
      <c r="DI447" s="265"/>
      <c r="DJ447" s="265"/>
      <c r="DK447" s="265"/>
      <c r="DL447" s="265"/>
      <c r="DM447" s="265"/>
      <c r="DN447" s="265"/>
      <c r="DO447" s="265"/>
      <c r="DP447" s="265"/>
      <c r="DQ447" s="265"/>
      <c r="DR447" s="265"/>
      <c r="DS447" s="265"/>
      <c r="DT447" s="265"/>
      <c r="DU447" s="265"/>
      <c r="DV447" s="265"/>
      <c r="DW447" s="265"/>
      <c r="DX447" s="265"/>
      <c r="DY447" s="265"/>
      <c r="DZ447" s="265"/>
      <c r="EA447" s="265"/>
      <c r="EB447" s="265"/>
      <c r="EC447" s="265"/>
      <c r="ED447" s="265"/>
      <c r="EE447" s="265"/>
      <c r="EF447" s="265"/>
      <c r="EG447" s="265"/>
      <c r="EH447" s="265"/>
      <c r="EI447" s="265"/>
      <c r="EJ447" s="265"/>
      <c r="EK447" s="265"/>
      <c r="EL447" s="265"/>
      <c r="EM447" s="265"/>
      <c r="EN447" s="265"/>
      <c r="EO447" s="265"/>
      <c r="EP447" s="265"/>
      <c r="EQ447" s="265"/>
      <c r="ER447" s="265"/>
      <c r="ES447" s="265"/>
      <c r="ET447" s="265"/>
      <c r="EU447" s="265"/>
      <c r="EV447" s="265"/>
      <c r="EW447" s="265"/>
      <c r="EX447" s="265"/>
      <c r="EY447" s="265"/>
      <c r="EZ447" s="265"/>
      <c r="FA447" s="265"/>
      <c r="FB447" s="265"/>
      <c r="FC447" s="265"/>
      <c r="FD447" s="265"/>
      <c r="FE447" s="265"/>
      <c r="FF447" s="265"/>
      <c r="FG447" s="265"/>
      <c r="FH447" s="265"/>
      <c r="FI447" s="265"/>
      <c r="FJ447" s="265"/>
      <c r="FK447" s="265"/>
      <c r="FL447" s="265"/>
      <c r="FM447" s="265"/>
      <c r="FN447" s="265"/>
      <c r="FO447" s="265"/>
      <c r="FP447" s="265"/>
      <c r="FQ447" s="265"/>
      <c r="FR447" s="265"/>
      <c r="FS447" s="265"/>
      <c r="FT447" s="265"/>
      <c r="FU447" s="265"/>
      <c r="FV447" s="265"/>
      <c r="FW447" s="265"/>
      <c r="FX447" s="265"/>
      <c r="FY447" s="265"/>
      <c r="FZ447" s="265"/>
      <c r="GA447" s="265"/>
      <c r="GB447" s="265"/>
      <c r="GC447" s="265"/>
      <c r="GD447" s="265"/>
      <c r="GE447" s="265"/>
      <c r="GF447" s="265"/>
      <c r="GG447" s="265"/>
      <c r="GH447" s="265"/>
      <c r="GI447" s="265"/>
    </row>
    <row r="448" spans="1:191" s="1442" customFormat="1">
      <c r="A448" s="505"/>
      <c r="B448" s="265"/>
      <c r="C448" s="265"/>
      <c r="D448" s="265"/>
      <c r="E448" s="265"/>
      <c r="F448" s="265"/>
      <c r="G448" s="265"/>
      <c r="H448" s="265"/>
      <c r="I448" s="265"/>
      <c r="J448" s="265"/>
      <c r="K448" s="265"/>
      <c r="L448" s="265"/>
      <c r="M448" s="265"/>
      <c r="N448" s="265"/>
      <c r="O448" s="265"/>
      <c r="P448" s="265"/>
      <c r="Q448" s="265"/>
      <c r="R448" s="265"/>
      <c r="S448" s="265"/>
      <c r="T448" s="265"/>
      <c r="U448" s="282"/>
      <c r="V448" s="1438"/>
      <c r="W448" s="265"/>
      <c r="X448" s="265"/>
      <c r="Y448" s="282"/>
      <c r="Z448" s="282"/>
      <c r="AA448" s="955"/>
      <c r="AB448" s="955"/>
      <c r="AC448" s="974"/>
      <c r="AD448" s="974"/>
      <c r="AE448" s="974"/>
      <c r="AF448" s="974"/>
      <c r="AG448" s="974"/>
      <c r="AH448" s="974"/>
      <c r="AI448" s="974"/>
      <c r="AJ448" s="1947"/>
      <c r="AK448" s="282"/>
      <c r="AL448" s="265"/>
      <c r="AM448" s="282"/>
      <c r="AN448" s="265"/>
      <c r="AO448" s="265"/>
      <c r="AP448" s="265"/>
      <c r="AQ448" s="265"/>
      <c r="AR448" s="265"/>
      <c r="AS448" s="265"/>
      <c r="AT448" s="265"/>
      <c r="AU448" s="265"/>
      <c r="AV448" s="265"/>
      <c r="AW448" s="265"/>
      <c r="AX448" s="265"/>
      <c r="AY448" s="265"/>
      <c r="AZ448" s="265"/>
      <c r="BA448" s="265"/>
      <c r="BB448" s="265"/>
      <c r="BC448" s="265"/>
      <c r="BD448" s="265"/>
      <c r="BE448" s="265"/>
      <c r="BF448" s="265"/>
      <c r="BG448" s="265"/>
      <c r="BH448" s="265"/>
      <c r="BI448" s="265"/>
      <c r="BJ448" s="265"/>
      <c r="BK448" s="265"/>
      <c r="BL448" s="265"/>
      <c r="BM448" s="265"/>
      <c r="BN448" s="265"/>
      <c r="BO448" s="265"/>
      <c r="BP448" s="265"/>
      <c r="BQ448" s="265"/>
      <c r="BR448" s="265"/>
      <c r="BS448" s="265"/>
      <c r="BT448" s="265"/>
      <c r="BU448" s="265"/>
      <c r="BV448" s="265"/>
      <c r="BW448" s="265"/>
      <c r="BX448" s="265"/>
      <c r="BY448" s="265"/>
      <c r="BZ448" s="265"/>
      <c r="CA448" s="265"/>
      <c r="CB448" s="265"/>
      <c r="CC448" s="265"/>
      <c r="CD448" s="265"/>
      <c r="CE448" s="265"/>
      <c r="CF448" s="265"/>
      <c r="CG448" s="265"/>
      <c r="CH448" s="265"/>
      <c r="CI448" s="265"/>
      <c r="CJ448" s="265"/>
      <c r="CK448" s="265"/>
      <c r="CL448" s="265"/>
      <c r="CM448" s="265"/>
      <c r="CN448" s="265"/>
      <c r="CO448" s="265"/>
      <c r="CP448" s="265"/>
      <c r="CQ448" s="265"/>
      <c r="CR448" s="265"/>
      <c r="CS448" s="265"/>
      <c r="CT448" s="265"/>
      <c r="CU448" s="265"/>
      <c r="CV448" s="265"/>
      <c r="CW448" s="265"/>
      <c r="CX448" s="265"/>
      <c r="CY448" s="265"/>
      <c r="CZ448" s="265"/>
      <c r="DA448" s="265"/>
      <c r="DB448" s="265"/>
      <c r="DC448" s="265"/>
      <c r="DD448" s="265"/>
      <c r="DE448" s="265"/>
      <c r="DF448" s="265"/>
      <c r="DG448" s="265"/>
      <c r="DH448" s="265"/>
      <c r="DI448" s="265"/>
      <c r="DJ448" s="265"/>
      <c r="DK448" s="265"/>
      <c r="DL448" s="265"/>
      <c r="DM448" s="265"/>
      <c r="DN448" s="265"/>
      <c r="DO448" s="265"/>
      <c r="DP448" s="265"/>
      <c r="DQ448" s="265"/>
      <c r="DR448" s="265"/>
      <c r="DS448" s="265"/>
      <c r="DT448" s="265"/>
      <c r="DU448" s="265"/>
      <c r="DV448" s="265"/>
      <c r="DW448" s="265"/>
      <c r="DX448" s="265"/>
      <c r="DY448" s="265"/>
      <c r="DZ448" s="265"/>
      <c r="EA448" s="265"/>
      <c r="EB448" s="265"/>
      <c r="EC448" s="265"/>
      <c r="ED448" s="265"/>
      <c r="EE448" s="265"/>
      <c r="EF448" s="265"/>
      <c r="EG448" s="265"/>
      <c r="EH448" s="265"/>
      <c r="EI448" s="265"/>
      <c r="EJ448" s="265"/>
      <c r="EK448" s="265"/>
      <c r="EL448" s="265"/>
      <c r="EM448" s="265"/>
      <c r="EN448" s="265"/>
      <c r="EO448" s="265"/>
      <c r="EP448" s="265"/>
      <c r="EQ448" s="265"/>
      <c r="ER448" s="265"/>
      <c r="ES448" s="265"/>
      <c r="ET448" s="265"/>
      <c r="EU448" s="265"/>
      <c r="EV448" s="265"/>
      <c r="EW448" s="265"/>
      <c r="EX448" s="265"/>
      <c r="EY448" s="265"/>
      <c r="EZ448" s="265"/>
      <c r="FA448" s="265"/>
      <c r="FB448" s="265"/>
      <c r="FC448" s="265"/>
      <c r="FD448" s="265"/>
      <c r="FE448" s="265"/>
      <c r="FF448" s="265"/>
      <c r="FG448" s="265"/>
      <c r="FH448" s="265"/>
      <c r="FI448" s="265"/>
      <c r="FJ448" s="265"/>
      <c r="FK448" s="265"/>
      <c r="FL448" s="265"/>
      <c r="FM448" s="265"/>
      <c r="FN448" s="265"/>
      <c r="FO448" s="265"/>
      <c r="FP448" s="265"/>
      <c r="FQ448" s="265"/>
      <c r="FR448" s="265"/>
      <c r="FS448" s="265"/>
      <c r="FT448" s="265"/>
      <c r="FU448" s="265"/>
      <c r="FV448" s="265"/>
      <c r="FW448" s="265"/>
      <c r="FX448" s="265"/>
      <c r="FY448" s="265"/>
      <c r="FZ448" s="265"/>
      <c r="GA448" s="265"/>
      <c r="GB448" s="265"/>
      <c r="GC448" s="265"/>
      <c r="GD448" s="265"/>
      <c r="GE448" s="265"/>
      <c r="GF448" s="265"/>
      <c r="GG448" s="265"/>
      <c r="GH448" s="265"/>
      <c r="GI448" s="265"/>
    </row>
    <row r="449" spans="1:191" s="1442" customFormat="1">
      <c r="A449" s="505"/>
      <c r="B449" s="265"/>
      <c r="C449" s="265"/>
      <c r="D449" s="265"/>
      <c r="E449" s="265"/>
      <c r="F449" s="265"/>
      <c r="G449" s="265"/>
      <c r="H449" s="265"/>
      <c r="I449" s="265"/>
      <c r="J449" s="265"/>
      <c r="K449" s="265"/>
      <c r="L449" s="265"/>
      <c r="M449" s="265"/>
      <c r="N449" s="265"/>
      <c r="O449" s="265"/>
      <c r="P449" s="265"/>
      <c r="Q449" s="265"/>
      <c r="R449" s="265"/>
      <c r="S449" s="265"/>
      <c r="T449" s="265"/>
      <c r="U449" s="282"/>
      <c r="V449" s="1438"/>
      <c r="W449" s="265"/>
      <c r="X449" s="265"/>
      <c r="Y449" s="282"/>
      <c r="Z449" s="282"/>
      <c r="AA449" s="955"/>
      <c r="AB449" s="955"/>
      <c r="AC449" s="974"/>
      <c r="AD449" s="974"/>
      <c r="AE449" s="974"/>
      <c r="AF449" s="974"/>
      <c r="AG449" s="974"/>
      <c r="AH449" s="974"/>
      <c r="AI449" s="974"/>
      <c r="AJ449" s="1947"/>
      <c r="AK449" s="282"/>
      <c r="AL449" s="265"/>
      <c r="AM449" s="282"/>
      <c r="AN449" s="265"/>
      <c r="AO449" s="265"/>
      <c r="AP449" s="265"/>
      <c r="AQ449" s="265"/>
      <c r="AR449" s="265"/>
      <c r="AS449" s="265"/>
      <c r="AT449" s="265"/>
      <c r="AU449" s="265"/>
      <c r="AV449" s="265"/>
      <c r="AW449" s="265"/>
      <c r="AX449" s="265"/>
      <c r="AY449" s="265"/>
      <c r="AZ449" s="265"/>
      <c r="BA449" s="265"/>
      <c r="BB449" s="265"/>
      <c r="BC449" s="265"/>
      <c r="BD449" s="265"/>
      <c r="BE449" s="265"/>
      <c r="BF449" s="265"/>
      <c r="BG449" s="265"/>
      <c r="BH449" s="265"/>
      <c r="BI449" s="265"/>
      <c r="BJ449" s="265"/>
      <c r="BK449" s="265"/>
      <c r="BL449" s="265"/>
      <c r="BM449" s="265"/>
      <c r="BN449" s="265"/>
      <c r="BO449" s="265"/>
      <c r="BP449" s="265"/>
      <c r="BQ449" s="265"/>
      <c r="BR449" s="265"/>
      <c r="BS449" s="265"/>
      <c r="BT449" s="265"/>
      <c r="BU449" s="265"/>
      <c r="BV449" s="265"/>
      <c r="BW449" s="265"/>
      <c r="BX449" s="265"/>
      <c r="BY449" s="265"/>
      <c r="BZ449" s="265"/>
      <c r="CA449" s="265"/>
      <c r="CB449" s="265"/>
      <c r="CC449" s="265"/>
      <c r="CD449" s="265"/>
      <c r="CE449" s="265"/>
      <c r="CF449" s="265"/>
      <c r="CG449" s="265"/>
      <c r="CH449" s="265"/>
      <c r="CI449" s="265"/>
      <c r="CJ449" s="265"/>
      <c r="CK449" s="265"/>
      <c r="CL449" s="265"/>
      <c r="CM449" s="265"/>
      <c r="CN449" s="265"/>
      <c r="CO449" s="265"/>
      <c r="CP449" s="265"/>
      <c r="CQ449" s="265"/>
      <c r="CR449" s="265"/>
      <c r="CS449" s="265"/>
      <c r="CT449" s="265"/>
      <c r="CU449" s="265"/>
      <c r="CV449" s="265"/>
      <c r="CW449" s="265"/>
      <c r="CX449" s="265"/>
      <c r="CY449" s="265"/>
      <c r="CZ449" s="265"/>
      <c r="DA449" s="265"/>
      <c r="DB449" s="265"/>
      <c r="DC449" s="265"/>
      <c r="DD449" s="265"/>
      <c r="DE449" s="265"/>
      <c r="DF449" s="265"/>
      <c r="DG449" s="265"/>
      <c r="DH449" s="265"/>
      <c r="DI449" s="265"/>
      <c r="DJ449" s="265"/>
      <c r="DK449" s="265"/>
      <c r="DL449" s="265"/>
      <c r="DM449" s="265"/>
      <c r="DN449" s="265"/>
      <c r="DO449" s="265"/>
      <c r="DP449" s="265"/>
      <c r="DQ449" s="265"/>
      <c r="DR449" s="265"/>
      <c r="DS449" s="265"/>
      <c r="DT449" s="265"/>
      <c r="DU449" s="265"/>
      <c r="DV449" s="265"/>
      <c r="DW449" s="265"/>
      <c r="DX449" s="265"/>
      <c r="DY449" s="265"/>
      <c r="DZ449" s="265"/>
      <c r="EA449" s="265"/>
      <c r="EB449" s="265"/>
      <c r="EC449" s="265"/>
      <c r="ED449" s="265"/>
      <c r="EE449" s="265"/>
      <c r="EF449" s="265"/>
      <c r="EG449" s="265"/>
      <c r="EH449" s="265"/>
      <c r="EI449" s="265"/>
      <c r="EJ449" s="265"/>
      <c r="EK449" s="265"/>
      <c r="EL449" s="265"/>
      <c r="EM449" s="265"/>
      <c r="EN449" s="265"/>
      <c r="EO449" s="265"/>
      <c r="EP449" s="265"/>
      <c r="EQ449" s="265"/>
      <c r="ER449" s="265"/>
      <c r="ES449" s="265"/>
      <c r="ET449" s="265"/>
      <c r="EU449" s="265"/>
      <c r="EV449" s="265"/>
      <c r="EW449" s="265"/>
      <c r="EX449" s="265"/>
      <c r="EY449" s="265"/>
      <c r="EZ449" s="265"/>
      <c r="FA449" s="265"/>
      <c r="FB449" s="265"/>
      <c r="FC449" s="265"/>
      <c r="FD449" s="265"/>
      <c r="FE449" s="265"/>
      <c r="FF449" s="265"/>
      <c r="FG449" s="265"/>
      <c r="FH449" s="265"/>
      <c r="FI449" s="265"/>
      <c r="FJ449" s="265"/>
      <c r="FK449" s="265"/>
      <c r="FL449" s="265"/>
      <c r="FM449" s="265"/>
      <c r="FN449" s="265"/>
      <c r="FO449" s="265"/>
      <c r="FP449" s="265"/>
      <c r="FQ449" s="265"/>
      <c r="FR449" s="265"/>
      <c r="FS449" s="265"/>
      <c r="FT449" s="265"/>
      <c r="FU449" s="265"/>
      <c r="FV449" s="265"/>
      <c r="FW449" s="265"/>
      <c r="FX449" s="265"/>
      <c r="FY449" s="265"/>
      <c r="FZ449" s="265"/>
      <c r="GA449" s="265"/>
      <c r="GB449" s="265"/>
      <c r="GC449" s="265"/>
      <c r="GD449" s="265"/>
      <c r="GE449" s="265"/>
      <c r="GF449" s="265"/>
      <c r="GG449" s="265"/>
      <c r="GH449" s="265"/>
      <c r="GI449" s="265"/>
    </row>
    <row r="450" spans="1:191" s="1442" customFormat="1">
      <c r="A450" s="505"/>
      <c r="B450" s="265"/>
      <c r="C450" s="265"/>
      <c r="D450" s="265"/>
      <c r="E450" s="265"/>
      <c r="F450" s="265"/>
      <c r="G450" s="265"/>
      <c r="H450" s="265"/>
      <c r="I450" s="265"/>
      <c r="J450" s="265"/>
      <c r="K450" s="265"/>
      <c r="L450" s="265"/>
      <c r="M450" s="265"/>
      <c r="N450" s="265"/>
      <c r="O450" s="265"/>
      <c r="P450" s="265"/>
      <c r="Q450" s="265"/>
      <c r="R450" s="265"/>
      <c r="S450" s="265"/>
      <c r="T450" s="265"/>
      <c r="U450" s="282"/>
      <c r="V450" s="1438"/>
      <c r="W450" s="265"/>
      <c r="X450" s="265"/>
      <c r="Y450" s="282"/>
      <c r="Z450" s="282"/>
      <c r="AA450" s="955"/>
      <c r="AB450" s="955"/>
      <c r="AC450" s="974"/>
      <c r="AD450" s="974"/>
      <c r="AE450" s="974"/>
      <c r="AF450" s="974"/>
      <c r="AG450" s="974"/>
      <c r="AH450" s="974"/>
      <c r="AI450" s="974"/>
      <c r="AJ450" s="1947"/>
      <c r="AK450" s="282"/>
      <c r="AL450" s="265"/>
      <c r="AM450" s="282"/>
      <c r="AN450" s="265"/>
      <c r="AO450" s="265"/>
      <c r="AP450" s="265"/>
      <c r="AQ450" s="265"/>
      <c r="AR450" s="265"/>
      <c r="AS450" s="265"/>
      <c r="AT450" s="265"/>
      <c r="AU450" s="265"/>
      <c r="AV450" s="265"/>
      <c r="AW450" s="265"/>
      <c r="AX450" s="265"/>
      <c r="AY450" s="265"/>
      <c r="AZ450" s="265"/>
      <c r="BA450" s="265"/>
      <c r="BB450" s="265"/>
      <c r="BC450" s="265"/>
      <c r="BD450" s="265"/>
      <c r="BE450" s="265"/>
      <c r="BF450" s="265"/>
      <c r="BG450" s="265"/>
      <c r="BH450" s="265"/>
      <c r="BI450" s="265"/>
      <c r="BJ450" s="265"/>
      <c r="BK450" s="265"/>
      <c r="BL450" s="265"/>
      <c r="BM450" s="265"/>
      <c r="BN450" s="265"/>
      <c r="BO450" s="265"/>
      <c r="BP450" s="265"/>
      <c r="BQ450" s="265"/>
      <c r="BR450" s="265"/>
      <c r="BS450" s="265"/>
      <c r="BT450" s="265"/>
      <c r="BU450" s="265"/>
      <c r="BV450" s="265"/>
      <c r="BW450" s="265"/>
      <c r="BX450" s="265"/>
      <c r="BY450" s="265"/>
      <c r="BZ450" s="265"/>
      <c r="CA450" s="265"/>
      <c r="CB450" s="265"/>
      <c r="CC450" s="265"/>
      <c r="CD450" s="265"/>
      <c r="CE450" s="265"/>
      <c r="CF450" s="265"/>
      <c r="CG450" s="265"/>
      <c r="CH450" s="265"/>
      <c r="CI450" s="265"/>
      <c r="CJ450" s="265"/>
      <c r="CK450" s="265"/>
      <c r="CL450" s="265"/>
      <c r="CM450" s="265"/>
      <c r="CN450" s="265"/>
      <c r="CO450" s="265"/>
      <c r="CP450" s="265"/>
      <c r="CQ450" s="265"/>
      <c r="CR450" s="265"/>
      <c r="CS450" s="265"/>
      <c r="CT450" s="265"/>
      <c r="CU450" s="265"/>
      <c r="CV450" s="265"/>
      <c r="CW450" s="265"/>
      <c r="CX450" s="265"/>
      <c r="CY450" s="265"/>
      <c r="CZ450" s="265"/>
      <c r="DA450" s="265"/>
      <c r="DB450" s="265"/>
      <c r="DC450" s="265"/>
      <c r="DD450" s="265"/>
      <c r="DE450" s="265"/>
      <c r="DF450" s="265"/>
      <c r="DG450" s="265"/>
      <c r="DH450" s="265"/>
      <c r="DI450" s="265"/>
      <c r="DJ450" s="265"/>
      <c r="DK450" s="265"/>
      <c r="DL450" s="265"/>
      <c r="DM450" s="265"/>
      <c r="DN450" s="265"/>
      <c r="DO450" s="265"/>
      <c r="DP450" s="265"/>
      <c r="DQ450" s="265"/>
      <c r="DR450" s="265"/>
      <c r="DS450" s="265"/>
      <c r="DT450" s="265"/>
      <c r="DU450" s="265"/>
      <c r="DV450" s="265"/>
      <c r="DW450" s="265"/>
      <c r="DX450" s="265"/>
      <c r="DY450" s="265"/>
      <c r="DZ450" s="265"/>
      <c r="EA450" s="265"/>
      <c r="EB450" s="265"/>
      <c r="EC450" s="265"/>
      <c r="ED450" s="265"/>
      <c r="EE450" s="265"/>
      <c r="EF450" s="265"/>
      <c r="EG450" s="265"/>
      <c r="EH450" s="265"/>
      <c r="EI450" s="265"/>
      <c r="EJ450" s="265"/>
      <c r="EK450" s="265"/>
      <c r="EL450" s="265"/>
      <c r="EM450" s="265"/>
      <c r="EN450" s="265"/>
      <c r="EO450" s="265"/>
      <c r="EP450" s="265"/>
      <c r="EQ450" s="265"/>
      <c r="ER450" s="265"/>
      <c r="ES450" s="265"/>
      <c r="ET450" s="265"/>
      <c r="EU450" s="265"/>
      <c r="EV450" s="265"/>
      <c r="EW450" s="265"/>
      <c r="EX450" s="265"/>
      <c r="EY450" s="265"/>
      <c r="EZ450" s="265"/>
      <c r="FA450" s="265"/>
      <c r="FB450" s="265"/>
      <c r="FC450" s="265"/>
      <c r="FD450" s="265"/>
      <c r="FE450" s="265"/>
      <c r="FF450" s="265"/>
      <c r="FG450" s="265"/>
      <c r="FH450" s="265"/>
      <c r="FI450" s="265"/>
      <c r="FJ450" s="265"/>
      <c r="FK450" s="265"/>
      <c r="FL450" s="265"/>
      <c r="FM450" s="265"/>
      <c r="FN450" s="265"/>
      <c r="FO450" s="265"/>
      <c r="FP450" s="265"/>
      <c r="FQ450" s="265"/>
      <c r="FR450" s="265"/>
      <c r="FS450" s="265"/>
      <c r="FT450" s="265"/>
      <c r="FU450" s="265"/>
      <c r="FV450" s="265"/>
      <c r="FW450" s="265"/>
      <c r="FX450" s="265"/>
      <c r="FY450" s="265"/>
      <c r="FZ450" s="265"/>
      <c r="GA450" s="265"/>
      <c r="GB450" s="265"/>
      <c r="GC450" s="265"/>
      <c r="GD450" s="265"/>
      <c r="GE450" s="265"/>
      <c r="GF450" s="265"/>
      <c r="GG450" s="265"/>
      <c r="GH450" s="265"/>
      <c r="GI450" s="265"/>
    </row>
    <row r="451" spans="1:191" s="1442" customFormat="1">
      <c r="A451" s="505"/>
      <c r="B451" s="265"/>
      <c r="C451" s="265"/>
      <c r="D451" s="265"/>
      <c r="E451" s="265"/>
      <c r="F451" s="265"/>
      <c r="G451" s="265"/>
      <c r="H451" s="265"/>
      <c r="I451" s="265"/>
      <c r="J451" s="265"/>
      <c r="K451" s="265"/>
      <c r="L451" s="265"/>
      <c r="M451" s="265"/>
      <c r="N451" s="265"/>
      <c r="O451" s="265"/>
      <c r="P451" s="265"/>
      <c r="Q451" s="265"/>
      <c r="R451" s="265"/>
      <c r="S451" s="265"/>
      <c r="T451" s="265"/>
      <c r="U451" s="282"/>
      <c r="V451" s="1438"/>
      <c r="W451" s="265"/>
      <c r="X451" s="265"/>
      <c r="Y451" s="282"/>
      <c r="Z451" s="282"/>
      <c r="AA451" s="955"/>
      <c r="AB451" s="955"/>
      <c r="AC451" s="974"/>
      <c r="AD451" s="974"/>
      <c r="AE451" s="974"/>
      <c r="AF451" s="974"/>
      <c r="AG451" s="974"/>
      <c r="AH451" s="974"/>
      <c r="AI451" s="974"/>
      <c r="AJ451" s="1947"/>
      <c r="AK451" s="282"/>
      <c r="AL451" s="265"/>
      <c r="AM451" s="282"/>
      <c r="AN451" s="265"/>
      <c r="AO451" s="265"/>
      <c r="AP451" s="265"/>
      <c r="AQ451" s="265"/>
      <c r="AR451" s="265"/>
      <c r="AS451" s="265"/>
      <c r="AT451" s="265"/>
      <c r="AU451" s="265"/>
      <c r="AV451" s="265"/>
      <c r="AW451" s="265"/>
      <c r="AX451" s="265"/>
      <c r="AY451" s="265"/>
      <c r="AZ451" s="265"/>
      <c r="BA451" s="265"/>
      <c r="BB451" s="265"/>
      <c r="BC451" s="265"/>
      <c r="BD451" s="265"/>
      <c r="BE451" s="265"/>
      <c r="BF451" s="265"/>
      <c r="BG451" s="265"/>
      <c r="BH451" s="265"/>
      <c r="BI451" s="265"/>
      <c r="BJ451" s="265"/>
      <c r="BK451" s="265"/>
      <c r="BL451" s="265"/>
      <c r="BM451" s="265"/>
      <c r="BN451" s="265"/>
      <c r="BO451" s="265"/>
      <c r="BP451" s="265"/>
      <c r="BQ451" s="265"/>
      <c r="BR451" s="265"/>
      <c r="BS451" s="265"/>
      <c r="BT451" s="265"/>
      <c r="BU451" s="265"/>
      <c r="BV451" s="265"/>
      <c r="BW451" s="265"/>
      <c r="BX451" s="265"/>
      <c r="BY451" s="265"/>
      <c r="BZ451" s="265"/>
      <c r="CA451" s="265"/>
      <c r="CB451" s="265"/>
      <c r="CC451" s="265"/>
      <c r="CD451" s="265"/>
      <c r="CE451" s="265"/>
      <c r="CF451" s="265"/>
      <c r="CG451" s="265"/>
      <c r="CH451" s="265"/>
      <c r="CI451" s="265"/>
      <c r="CJ451" s="265"/>
      <c r="CK451" s="265"/>
      <c r="CL451" s="265"/>
      <c r="CM451" s="265"/>
      <c r="CN451" s="265"/>
      <c r="CO451" s="265"/>
      <c r="CP451" s="265"/>
      <c r="CQ451" s="265"/>
      <c r="CR451" s="265"/>
      <c r="CS451" s="265"/>
      <c r="CT451" s="265"/>
      <c r="CU451" s="265"/>
      <c r="CV451" s="265"/>
      <c r="CW451" s="265"/>
      <c r="CX451" s="265"/>
      <c r="CY451" s="265"/>
      <c r="CZ451" s="265"/>
      <c r="DA451" s="265"/>
      <c r="DB451" s="265"/>
      <c r="DC451" s="265"/>
      <c r="DD451" s="265"/>
      <c r="DE451" s="265"/>
      <c r="DF451" s="265"/>
      <c r="DG451" s="265"/>
      <c r="DH451" s="265"/>
      <c r="DI451" s="265"/>
      <c r="DJ451" s="265"/>
      <c r="DK451" s="265"/>
      <c r="DL451" s="265"/>
      <c r="DM451" s="265"/>
      <c r="DN451" s="265"/>
      <c r="DO451" s="265"/>
      <c r="DP451" s="265"/>
      <c r="DQ451" s="265"/>
      <c r="DR451" s="265"/>
      <c r="DS451" s="265"/>
      <c r="DT451" s="265"/>
      <c r="DU451" s="265"/>
      <c r="DV451" s="265"/>
      <c r="DW451" s="265"/>
      <c r="DX451" s="265"/>
      <c r="DY451" s="265"/>
      <c r="DZ451" s="265"/>
      <c r="EA451" s="265"/>
      <c r="EB451" s="265"/>
      <c r="EC451" s="265"/>
      <c r="ED451" s="265"/>
      <c r="EE451" s="265"/>
      <c r="EF451" s="265"/>
      <c r="EG451" s="265"/>
      <c r="EH451" s="265"/>
      <c r="EI451" s="265"/>
      <c r="EJ451" s="265"/>
      <c r="EK451" s="265"/>
      <c r="EL451" s="265"/>
      <c r="EM451" s="265"/>
      <c r="EN451" s="265"/>
      <c r="EO451" s="265"/>
      <c r="EP451" s="265"/>
      <c r="EQ451" s="265"/>
      <c r="ER451" s="265"/>
      <c r="ES451" s="265"/>
      <c r="ET451" s="265"/>
      <c r="EU451" s="265"/>
      <c r="EV451" s="265"/>
      <c r="EW451" s="265"/>
      <c r="EX451" s="265"/>
      <c r="EY451" s="265"/>
      <c r="EZ451" s="265"/>
      <c r="FA451" s="265"/>
      <c r="FB451" s="265"/>
      <c r="FC451" s="265"/>
      <c r="FD451" s="265"/>
      <c r="FE451" s="265"/>
      <c r="FF451" s="265"/>
      <c r="FG451" s="265"/>
      <c r="FH451" s="265"/>
      <c r="FI451" s="265"/>
      <c r="FJ451" s="265"/>
      <c r="FK451" s="265"/>
      <c r="FL451" s="265"/>
      <c r="FM451" s="265"/>
      <c r="FN451" s="265"/>
      <c r="FO451" s="265"/>
      <c r="FP451" s="265"/>
      <c r="FQ451" s="265"/>
      <c r="FR451" s="265"/>
      <c r="FS451" s="265"/>
      <c r="FT451" s="265"/>
      <c r="FU451" s="265"/>
      <c r="FV451" s="265"/>
      <c r="FW451" s="265"/>
      <c r="FX451" s="265"/>
      <c r="FY451" s="265"/>
      <c r="FZ451" s="265"/>
      <c r="GA451" s="265"/>
      <c r="GB451" s="265"/>
      <c r="GC451" s="265"/>
      <c r="GD451" s="265"/>
      <c r="GE451" s="265"/>
      <c r="GF451" s="265"/>
      <c r="GG451" s="265"/>
      <c r="GH451" s="265"/>
      <c r="GI451" s="265"/>
    </row>
    <row r="452" spans="1:191" s="1442" customFormat="1">
      <c r="A452" s="505"/>
      <c r="B452" s="265"/>
      <c r="C452" s="265"/>
      <c r="D452" s="265"/>
      <c r="E452" s="265"/>
      <c r="F452" s="265"/>
      <c r="G452" s="265"/>
      <c r="H452" s="265"/>
      <c r="I452" s="265"/>
      <c r="J452" s="265"/>
      <c r="K452" s="265"/>
      <c r="L452" s="265"/>
      <c r="M452" s="265"/>
      <c r="N452" s="265"/>
      <c r="O452" s="265"/>
      <c r="P452" s="1581"/>
      <c r="Q452" s="1571"/>
      <c r="R452" s="265"/>
      <c r="S452" s="265"/>
      <c r="T452" s="265"/>
      <c r="U452" s="282"/>
      <c r="V452" s="1438"/>
      <c r="W452" s="265"/>
      <c r="X452" s="265"/>
      <c r="Y452" s="282"/>
      <c r="Z452" s="282"/>
      <c r="AA452" s="955"/>
      <c r="AB452" s="955"/>
      <c r="AC452" s="974"/>
      <c r="AD452" s="974"/>
      <c r="AE452" s="974"/>
      <c r="AF452" s="974"/>
      <c r="AG452" s="974"/>
      <c r="AH452" s="974"/>
      <c r="AI452" s="974"/>
      <c r="AJ452" s="1947"/>
      <c r="AK452" s="282"/>
      <c r="AL452" s="265"/>
      <c r="AM452" s="282"/>
      <c r="AN452" s="265"/>
      <c r="AO452" s="265"/>
      <c r="AP452" s="265"/>
      <c r="AQ452" s="265"/>
      <c r="AR452" s="265"/>
      <c r="AS452" s="265"/>
      <c r="AT452" s="265"/>
      <c r="AU452" s="265"/>
      <c r="AV452" s="265"/>
      <c r="AW452" s="265"/>
      <c r="AX452" s="265"/>
      <c r="AY452" s="265"/>
      <c r="AZ452" s="265"/>
      <c r="BA452" s="265"/>
      <c r="BB452" s="265"/>
      <c r="BC452" s="265"/>
      <c r="BD452" s="265"/>
      <c r="BE452" s="265"/>
      <c r="BF452" s="265"/>
      <c r="BG452" s="265"/>
      <c r="BH452" s="265"/>
      <c r="BI452" s="265"/>
      <c r="BJ452" s="265"/>
      <c r="BK452" s="265"/>
      <c r="BL452" s="265"/>
      <c r="BM452" s="265"/>
      <c r="BN452" s="265"/>
      <c r="BO452" s="265"/>
      <c r="BP452" s="265"/>
      <c r="BQ452" s="265"/>
      <c r="BR452" s="265"/>
      <c r="BS452" s="265"/>
      <c r="BT452" s="265"/>
      <c r="BU452" s="265"/>
      <c r="BV452" s="265"/>
      <c r="BW452" s="265"/>
      <c r="BX452" s="265"/>
      <c r="BY452" s="265"/>
      <c r="BZ452" s="265"/>
      <c r="CA452" s="265"/>
      <c r="CB452" s="265"/>
      <c r="CC452" s="265"/>
      <c r="CD452" s="265"/>
      <c r="CE452" s="265"/>
      <c r="CF452" s="265"/>
      <c r="CG452" s="265"/>
      <c r="CH452" s="265"/>
      <c r="CI452" s="265"/>
      <c r="CJ452" s="265"/>
      <c r="CK452" s="265"/>
      <c r="CL452" s="265"/>
      <c r="CM452" s="265"/>
      <c r="CN452" s="265"/>
      <c r="CO452" s="265"/>
      <c r="CP452" s="265"/>
      <c r="CQ452" s="265"/>
      <c r="CR452" s="265"/>
      <c r="CS452" s="265"/>
      <c r="CT452" s="265"/>
      <c r="CU452" s="265"/>
      <c r="CV452" s="265"/>
      <c r="CW452" s="265"/>
      <c r="CX452" s="265"/>
      <c r="CY452" s="265"/>
      <c r="CZ452" s="265"/>
      <c r="DA452" s="265"/>
      <c r="DB452" s="265"/>
      <c r="DC452" s="265"/>
      <c r="DD452" s="265"/>
      <c r="DE452" s="265"/>
      <c r="DF452" s="265"/>
      <c r="DG452" s="265"/>
      <c r="DH452" s="265"/>
      <c r="DI452" s="265"/>
      <c r="DJ452" s="265"/>
      <c r="DK452" s="265"/>
      <c r="DL452" s="265"/>
      <c r="DM452" s="265"/>
      <c r="DN452" s="265"/>
      <c r="DO452" s="265"/>
      <c r="DP452" s="265"/>
      <c r="DQ452" s="265"/>
      <c r="DR452" s="265"/>
      <c r="DS452" s="265"/>
      <c r="DT452" s="265"/>
      <c r="DU452" s="265"/>
      <c r="DV452" s="265"/>
      <c r="DW452" s="265"/>
      <c r="DX452" s="265"/>
      <c r="DY452" s="265"/>
      <c r="DZ452" s="265"/>
      <c r="EA452" s="265"/>
      <c r="EB452" s="265"/>
      <c r="EC452" s="265"/>
      <c r="ED452" s="265"/>
      <c r="EE452" s="265"/>
      <c r="EF452" s="265"/>
      <c r="EG452" s="265"/>
      <c r="EH452" s="265"/>
      <c r="EI452" s="265"/>
      <c r="EJ452" s="265"/>
      <c r="EK452" s="265"/>
      <c r="EL452" s="265"/>
      <c r="EM452" s="265"/>
      <c r="EN452" s="265"/>
      <c r="EO452" s="265"/>
      <c r="EP452" s="265"/>
      <c r="EQ452" s="265"/>
      <c r="ER452" s="265"/>
      <c r="ES452" s="265"/>
      <c r="ET452" s="265"/>
      <c r="EU452" s="265"/>
      <c r="EV452" s="265"/>
      <c r="EW452" s="265"/>
      <c r="EX452" s="265"/>
      <c r="EY452" s="265"/>
      <c r="EZ452" s="265"/>
      <c r="FA452" s="265"/>
      <c r="FB452" s="265"/>
      <c r="FC452" s="265"/>
      <c r="FD452" s="265"/>
      <c r="FE452" s="265"/>
      <c r="FF452" s="265"/>
      <c r="FG452" s="265"/>
      <c r="FH452" s="265"/>
      <c r="FI452" s="265"/>
      <c r="FJ452" s="265"/>
      <c r="FK452" s="265"/>
      <c r="FL452" s="265"/>
      <c r="FM452" s="265"/>
      <c r="FN452" s="265"/>
      <c r="FO452" s="265"/>
      <c r="FP452" s="265"/>
      <c r="FQ452" s="265"/>
      <c r="FR452" s="265"/>
      <c r="FS452" s="265"/>
      <c r="FT452" s="265"/>
      <c r="FU452" s="265"/>
      <c r="FV452" s="265"/>
      <c r="FW452" s="265"/>
      <c r="FX452" s="265"/>
      <c r="FY452" s="265"/>
      <c r="FZ452" s="265"/>
      <c r="GA452" s="265"/>
      <c r="GB452" s="265"/>
      <c r="GC452" s="265"/>
      <c r="GD452" s="265"/>
      <c r="GE452" s="265"/>
      <c r="GF452" s="265"/>
      <c r="GG452" s="265"/>
      <c r="GH452" s="265"/>
      <c r="GI452" s="265"/>
    </row>
    <row r="453" spans="1:191" s="1442" customFormat="1">
      <c r="A453" s="505"/>
      <c r="B453" s="265"/>
      <c r="C453" s="265"/>
      <c r="D453" s="265"/>
      <c r="E453" s="265"/>
      <c r="F453" s="265"/>
      <c r="G453" s="265"/>
      <c r="H453" s="265"/>
      <c r="I453" s="265"/>
      <c r="J453" s="265"/>
      <c r="K453" s="265"/>
      <c r="L453" s="265"/>
      <c r="M453" s="265"/>
      <c r="N453" s="265"/>
      <c r="O453" s="265"/>
      <c r="P453" s="1581"/>
      <c r="Q453" s="1571"/>
      <c r="R453" s="265"/>
      <c r="S453" s="265"/>
      <c r="T453" s="265"/>
      <c r="U453" s="282"/>
      <c r="V453" s="1438"/>
      <c r="W453" s="265"/>
      <c r="X453" s="265"/>
      <c r="Y453" s="282"/>
      <c r="Z453" s="282"/>
      <c r="AA453" s="955"/>
      <c r="AB453" s="955"/>
      <c r="AC453" s="974"/>
      <c r="AD453" s="974"/>
      <c r="AE453" s="974"/>
      <c r="AF453" s="974"/>
      <c r="AG453" s="974"/>
      <c r="AH453" s="974"/>
      <c r="AI453" s="974"/>
      <c r="AJ453" s="1947"/>
      <c r="AK453" s="282"/>
      <c r="AL453" s="265"/>
      <c r="AM453" s="282"/>
      <c r="AN453" s="265"/>
      <c r="AO453" s="265"/>
      <c r="AP453" s="265"/>
      <c r="AQ453" s="265"/>
      <c r="AR453" s="265"/>
      <c r="AS453" s="265"/>
      <c r="AT453" s="265"/>
      <c r="AU453" s="265"/>
      <c r="AV453" s="265"/>
      <c r="AW453" s="265"/>
      <c r="AX453" s="265"/>
      <c r="AY453" s="265"/>
      <c r="AZ453" s="265"/>
      <c r="BA453" s="265"/>
      <c r="BB453" s="265"/>
      <c r="BC453" s="265"/>
      <c r="BD453" s="265"/>
      <c r="BE453" s="265"/>
      <c r="BF453" s="265"/>
      <c r="BG453" s="265"/>
      <c r="BH453" s="265"/>
      <c r="BI453" s="265"/>
      <c r="BJ453" s="265"/>
      <c r="BK453" s="265"/>
      <c r="BL453" s="265"/>
      <c r="BM453" s="265"/>
      <c r="BN453" s="265"/>
      <c r="BO453" s="265"/>
      <c r="BP453" s="265"/>
      <c r="BQ453" s="265"/>
      <c r="BR453" s="265"/>
      <c r="BS453" s="265"/>
      <c r="BT453" s="265"/>
      <c r="BU453" s="265"/>
      <c r="BV453" s="265"/>
      <c r="BW453" s="265"/>
      <c r="BX453" s="265"/>
      <c r="BY453" s="265"/>
      <c r="BZ453" s="265"/>
      <c r="CA453" s="265"/>
      <c r="CB453" s="265"/>
      <c r="CC453" s="265"/>
      <c r="CD453" s="265"/>
      <c r="CE453" s="265"/>
      <c r="CF453" s="265"/>
      <c r="CG453" s="265"/>
      <c r="CH453" s="265"/>
      <c r="CI453" s="265"/>
      <c r="CJ453" s="265"/>
      <c r="CK453" s="265"/>
      <c r="CL453" s="265"/>
      <c r="CM453" s="265"/>
      <c r="CN453" s="265"/>
      <c r="CO453" s="265"/>
      <c r="CP453" s="265"/>
      <c r="CQ453" s="265"/>
      <c r="CR453" s="265"/>
      <c r="CS453" s="265"/>
      <c r="CT453" s="265"/>
      <c r="CU453" s="265"/>
      <c r="CV453" s="265"/>
      <c r="CW453" s="265"/>
      <c r="CX453" s="265"/>
      <c r="CY453" s="265"/>
      <c r="CZ453" s="265"/>
      <c r="DA453" s="265"/>
      <c r="DB453" s="265"/>
      <c r="DC453" s="265"/>
      <c r="DD453" s="265"/>
      <c r="DE453" s="265"/>
      <c r="DF453" s="265"/>
      <c r="DG453" s="265"/>
      <c r="DH453" s="265"/>
      <c r="DI453" s="265"/>
      <c r="DJ453" s="265"/>
      <c r="DK453" s="265"/>
      <c r="DL453" s="265"/>
      <c r="DM453" s="265"/>
      <c r="DN453" s="265"/>
      <c r="DO453" s="265"/>
      <c r="DP453" s="265"/>
      <c r="DQ453" s="265"/>
      <c r="DR453" s="265"/>
      <c r="DS453" s="265"/>
      <c r="DT453" s="265"/>
      <c r="DU453" s="265"/>
      <c r="DV453" s="265"/>
      <c r="DW453" s="265"/>
      <c r="DX453" s="265"/>
      <c r="DY453" s="265"/>
      <c r="DZ453" s="265"/>
      <c r="EA453" s="265"/>
      <c r="EB453" s="265"/>
      <c r="EC453" s="265"/>
      <c r="ED453" s="265"/>
      <c r="EE453" s="265"/>
      <c r="EF453" s="265"/>
      <c r="EG453" s="265"/>
      <c r="EH453" s="265"/>
      <c r="EI453" s="265"/>
      <c r="EJ453" s="265"/>
      <c r="EK453" s="265"/>
      <c r="EL453" s="265"/>
      <c r="EM453" s="265"/>
      <c r="EN453" s="265"/>
      <c r="EO453" s="265"/>
      <c r="EP453" s="265"/>
      <c r="EQ453" s="265"/>
      <c r="ER453" s="265"/>
      <c r="ES453" s="265"/>
      <c r="ET453" s="265"/>
      <c r="EU453" s="265"/>
      <c r="EV453" s="265"/>
      <c r="EW453" s="265"/>
      <c r="EX453" s="265"/>
      <c r="EY453" s="265"/>
      <c r="EZ453" s="265"/>
      <c r="FA453" s="265"/>
      <c r="FB453" s="265"/>
      <c r="FC453" s="265"/>
      <c r="FD453" s="265"/>
      <c r="FE453" s="265"/>
      <c r="FF453" s="265"/>
      <c r="FG453" s="265"/>
      <c r="FH453" s="265"/>
      <c r="FI453" s="265"/>
      <c r="FJ453" s="265"/>
      <c r="FK453" s="265"/>
      <c r="FL453" s="265"/>
      <c r="FM453" s="265"/>
      <c r="FN453" s="265"/>
      <c r="FO453" s="265"/>
      <c r="FP453" s="265"/>
      <c r="FQ453" s="265"/>
      <c r="FR453" s="265"/>
      <c r="FS453" s="265"/>
      <c r="FT453" s="265"/>
      <c r="FU453" s="265"/>
      <c r="FV453" s="265"/>
      <c r="FW453" s="265"/>
      <c r="FX453" s="265"/>
      <c r="FY453" s="265"/>
      <c r="FZ453" s="265"/>
      <c r="GA453" s="265"/>
      <c r="GB453" s="265"/>
      <c r="GC453" s="265"/>
      <c r="GD453" s="265"/>
      <c r="GE453" s="265"/>
      <c r="GF453" s="265"/>
      <c r="GG453" s="265"/>
      <c r="GH453" s="265"/>
      <c r="GI453" s="265"/>
    </row>
    <row r="454" spans="1:191" s="1442" customFormat="1">
      <c r="A454" s="505"/>
      <c r="B454" s="265"/>
      <c r="C454" s="265"/>
      <c r="D454" s="265"/>
      <c r="E454" s="265"/>
      <c r="F454" s="265"/>
      <c r="G454" s="265"/>
      <c r="H454" s="265"/>
      <c r="I454" s="265"/>
      <c r="J454" s="265"/>
      <c r="K454" s="265"/>
      <c r="L454" s="265"/>
      <c r="M454" s="265"/>
      <c r="N454" s="265"/>
      <c r="O454" s="265"/>
      <c r="P454" s="1581"/>
      <c r="Q454" s="1571"/>
      <c r="R454" s="265"/>
      <c r="S454" s="265"/>
      <c r="T454" s="265"/>
      <c r="U454" s="282"/>
      <c r="V454" s="1438"/>
      <c r="W454" s="265"/>
      <c r="X454" s="265"/>
      <c r="Y454" s="282"/>
      <c r="Z454" s="282"/>
      <c r="AA454" s="955"/>
      <c r="AB454" s="955"/>
      <c r="AC454" s="974"/>
      <c r="AD454" s="974"/>
      <c r="AE454" s="974"/>
      <c r="AF454" s="974"/>
      <c r="AG454" s="974"/>
      <c r="AH454" s="974"/>
      <c r="AI454" s="974"/>
      <c r="AJ454" s="1947"/>
      <c r="AK454" s="282"/>
      <c r="AL454" s="265"/>
      <c r="AM454" s="282"/>
      <c r="AN454" s="265"/>
      <c r="AO454" s="265"/>
      <c r="AP454" s="265"/>
      <c r="AQ454" s="265"/>
      <c r="AR454" s="265"/>
      <c r="AS454" s="265"/>
      <c r="AT454" s="265"/>
      <c r="AU454" s="265"/>
      <c r="AV454" s="265"/>
      <c r="AW454" s="265"/>
      <c r="AX454" s="265"/>
      <c r="AY454" s="265"/>
      <c r="AZ454" s="265"/>
      <c r="BA454" s="265"/>
      <c r="BB454" s="265"/>
      <c r="BC454" s="265"/>
      <c r="BD454" s="265"/>
      <c r="BE454" s="265"/>
      <c r="BF454" s="265"/>
      <c r="BG454" s="265"/>
      <c r="BH454" s="265"/>
      <c r="BI454" s="265"/>
      <c r="BJ454" s="265"/>
      <c r="BK454" s="265"/>
      <c r="BL454" s="265"/>
      <c r="BM454" s="265"/>
      <c r="BN454" s="265"/>
      <c r="BO454" s="265"/>
      <c r="BP454" s="265"/>
      <c r="BQ454" s="265"/>
      <c r="BR454" s="265"/>
      <c r="BS454" s="265"/>
      <c r="BT454" s="265"/>
      <c r="BU454" s="265"/>
      <c r="BV454" s="265"/>
      <c r="BW454" s="265"/>
      <c r="BX454" s="265"/>
      <c r="BY454" s="265"/>
      <c r="BZ454" s="265"/>
      <c r="CA454" s="265"/>
      <c r="CB454" s="265"/>
      <c r="CC454" s="265"/>
      <c r="CD454" s="265"/>
      <c r="CE454" s="265"/>
      <c r="CF454" s="265"/>
      <c r="CG454" s="265"/>
      <c r="CH454" s="265"/>
      <c r="CI454" s="265"/>
      <c r="CJ454" s="265"/>
      <c r="CK454" s="265"/>
      <c r="CL454" s="265"/>
      <c r="CM454" s="265"/>
      <c r="CN454" s="265"/>
      <c r="CO454" s="265"/>
      <c r="CP454" s="265"/>
      <c r="CQ454" s="265"/>
      <c r="CR454" s="265"/>
      <c r="CS454" s="265"/>
      <c r="CT454" s="265"/>
      <c r="CU454" s="265"/>
      <c r="CV454" s="265"/>
      <c r="CW454" s="265"/>
      <c r="CX454" s="265"/>
      <c r="CY454" s="265"/>
      <c r="CZ454" s="265"/>
      <c r="DA454" s="265"/>
      <c r="DB454" s="265"/>
      <c r="DC454" s="265"/>
      <c r="DD454" s="265"/>
      <c r="DE454" s="265"/>
      <c r="DF454" s="265"/>
      <c r="DG454" s="265"/>
      <c r="DH454" s="265"/>
      <c r="DI454" s="265"/>
      <c r="DJ454" s="265"/>
      <c r="DK454" s="265"/>
      <c r="DL454" s="265"/>
      <c r="DM454" s="265"/>
      <c r="DN454" s="265"/>
      <c r="DO454" s="265"/>
      <c r="DP454" s="265"/>
      <c r="DQ454" s="265"/>
      <c r="DR454" s="265"/>
      <c r="DS454" s="265"/>
      <c r="DT454" s="265"/>
      <c r="DU454" s="265"/>
      <c r="DV454" s="265"/>
      <c r="DW454" s="265"/>
      <c r="DX454" s="265"/>
      <c r="DY454" s="265"/>
      <c r="DZ454" s="265"/>
      <c r="EA454" s="265"/>
      <c r="EB454" s="265"/>
      <c r="EC454" s="265"/>
      <c r="ED454" s="265"/>
      <c r="EE454" s="265"/>
      <c r="EF454" s="265"/>
      <c r="EG454" s="265"/>
      <c r="EH454" s="265"/>
      <c r="EI454" s="265"/>
      <c r="EJ454" s="265"/>
      <c r="EK454" s="265"/>
      <c r="EL454" s="265"/>
      <c r="EM454" s="265"/>
      <c r="EN454" s="265"/>
      <c r="EO454" s="265"/>
      <c r="EP454" s="265"/>
      <c r="EQ454" s="265"/>
      <c r="ER454" s="265"/>
      <c r="ES454" s="265"/>
      <c r="ET454" s="265"/>
      <c r="EU454" s="265"/>
      <c r="EV454" s="265"/>
      <c r="EW454" s="265"/>
      <c r="EX454" s="265"/>
      <c r="EY454" s="265"/>
      <c r="EZ454" s="265"/>
      <c r="FA454" s="265"/>
      <c r="FB454" s="265"/>
      <c r="FC454" s="265"/>
      <c r="FD454" s="265"/>
      <c r="FE454" s="265"/>
      <c r="FF454" s="265"/>
      <c r="FG454" s="265"/>
      <c r="FH454" s="265"/>
      <c r="FI454" s="265"/>
      <c r="FJ454" s="265"/>
      <c r="FK454" s="265"/>
      <c r="FL454" s="265"/>
      <c r="FM454" s="265"/>
      <c r="FN454" s="265"/>
      <c r="FO454" s="265"/>
      <c r="FP454" s="265"/>
      <c r="FQ454" s="265"/>
      <c r="FR454" s="265"/>
      <c r="FS454" s="265"/>
      <c r="FT454" s="265"/>
      <c r="FU454" s="265"/>
      <c r="FV454" s="265"/>
      <c r="FW454" s="265"/>
      <c r="FX454" s="265"/>
      <c r="FY454" s="265"/>
      <c r="FZ454" s="265"/>
      <c r="GA454" s="265"/>
      <c r="GB454" s="265"/>
      <c r="GC454" s="265"/>
      <c r="GD454" s="265"/>
      <c r="GE454" s="265"/>
      <c r="GF454" s="265"/>
      <c r="GG454" s="265"/>
      <c r="GH454" s="265"/>
      <c r="GI454" s="265"/>
    </row>
    <row r="455" spans="1:191" s="1442" customFormat="1">
      <c r="A455" s="505"/>
      <c r="B455" s="265"/>
      <c r="C455" s="265"/>
      <c r="D455" s="265"/>
      <c r="E455" s="265"/>
      <c r="F455" s="265"/>
      <c r="G455" s="265"/>
      <c r="H455" s="265"/>
      <c r="I455" s="265"/>
      <c r="J455" s="265"/>
      <c r="K455" s="265"/>
      <c r="L455" s="265"/>
      <c r="M455" s="265"/>
      <c r="N455" s="265"/>
      <c r="O455" s="265"/>
      <c r="P455" s="1581"/>
      <c r="Q455" s="1571"/>
      <c r="R455" s="265"/>
      <c r="S455" s="265"/>
      <c r="T455" s="265"/>
      <c r="U455" s="282"/>
      <c r="V455" s="1438"/>
      <c r="W455" s="265"/>
      <c r="X455" s="265"/>
      <c r="Y455" s="282"/>
      <c r="Z455" s="282"/>
      <c r="AA455" s="955"/>
      <c r="AB455" s="955"/>
      <c r="AC455" s="974"/>
      <c r="AD455" s="974"/>
      <c r="AE455" s="974"/>
      <c r="AF455" s="974"/>
      <c r="AG455" s="974"/>
      <c r="AH455" s="974"/>
      <c r="AI455" s="974"/>
      <c r="AJ455" s="1947"/>
      <c r="AK455" s="282"/>
      <c r="AL455" s="265"/>
      <c r="AM455" s="282"/>
      <c r="AN455" s="265"/>
      <c r="AO455" s="265"/>
      <c r="AP455" s="265"/>
      <c r="AQ455" s="265"/>
      <c r="AR455" s="265"/>
      <c r="AS455" s="265"/>
      <c r="AT455" s="265"/>
      <c r="AU455" s="265"/>
      <c r="AV455" s="265"/>
      <c r="AW455" s="265"/>
      <c r="AX455" s="265"/>
      <c r="AY455" s="265"/>
      <c r="AZ455" s="265"/>
      <c r="BA455" s="265"/>
      <c r="BB455" s="265"/>
      <c r="BC455" s="265"/>
      <c r="BD455" s="265"/>
      <c r="BE455" s="265"/>
      <c r="BF455" s="265"/>
      <c r="BG455" s="265"/>
      <c r="BH455" s="265"/>
      <c r="BI455" s="265"/>
      <c r="BJ455" s="265"/>
      <c r="BK455" s="265"/>
      <c r="BL455" s="265"/>
      <c r="BM455" s="265"/>
      <c r="BN455" s="265"/>
      <c r="BO455" s="265"/>
      <c r="BP455" s="265"/>
      <c r="BQ455" s="265"/>
      <c r="BR455" s="265"/>
      <c r="BS455" s="265"/>
      <c r="BT455" s="265"/>
      <c r="BU455" s="265"/>
      <c r="BV455" s="265"/>
      <c r="BW455" s="265"/>
      <c r="BX455" s="265"/>
      <c r="BY455" s="265"/>
      <c r="BZ455" s="265"/>
      <c r="CA455" s="265"/>
      <c r="CB455" s="265"/>
      <c r="CC455" s="265"/>
      <c r="CD455" s="265"/>
      <c r="CE455" s="265"/>
      <c r="CF455" s="265"/>
      <c r="CG455" s="265"/>
      <c r="CH455" s="265"/>
      <c r="CI455" s="265"/>
      <c r="CJ455" s="265"/>
      <c r="CK455" s="265"/>
      <c r="CL455" s="265"/>
      <c r="CM455" s="265"/>
      <c r="CN455" s="265"/>
      <c r="CO455" s="265"/>
      <c r="CP455" s="265"/>
      <c r="CQ455" s="265"/>
      <c r="CR455" s="265"/>
      <c r="CS455" s="265"/>
      <c r="CT455" s="265"/>
      <c r="CU455" s="265"/>
      <c r="CV455" s="265"/>
      <c r="CW455" s="265"/>
      <c r="CX455" s="265"/>
      <c r="CY455" s="265"/>
      <c r="CZ455" s="265"/>
      <c r="DA455" s="265"/>
      <c r="DB455" s="265"/>
      <c r="DC455" s="265"/>
      <c r="DD455" s="265"/>
      <c r="DE455" s="265"/>
      <c r="DF455" s="265"/>
      <c r="DG455" s="265"/>
      <c r="DH455" s="265"/>
      <c r="DI455" s="265"/>
      <c r="DJ455" s="265"/>
      <c r="DK455" s="265"/>
      <c r="DL455" s="265"/>
      <c r="DM455" s="265"/>
      <c r="DN455" s="265"/>
      <c r="DO455" s="265"/>
      <c r="DP455" s="265"/>
      <c r="DQ455" s="265"/>
      <c r="DR455" s="265"/>
      <c r="DS455" s="265"/>
      <c r="DT455" s="265"/>
      <c r="DU455" s="265"/>
      <c r="DV455" s="265"/>
      <c r="DW455" s="265"/>
      <c r="DX455" s="265"/>
      <c r="DY455" s="265"/>
      <c r="DZ455" s="265"/>
      <c r="EA455" s="265"/>
      <c r="EB455" s="265"/>
      <c r="EC455" s="265"/>
      <c r="ED455" s="265"/>
      <c r="EE455" s="265"/>
      <c r="EF455" s="265"/>
      <c r="EG455" s="265"/>
      <c r="EH455" s="265"/>
      <c r="EI455" s="265"/>
      <c r="EJ455" s="265"/>
      <c r="EK455" s="265"/>
      <c r="EL455" s="265"/>
      <c r="EM455" s="265"/>
      <c r="EN455" s="265"/>
      <c r="EO455" s="265"/>
      <c r="EP455" s="265"/>
      <c r="EQ455" s="265"/>
      <c r="ER455" s="265"/>
      <c r="ES455" s="265"/>
      <c r="ET455" s="265"/>
      <c r="EU455" s="265"/>
      <c r="EV455" s="265"/>
      <c r="EW455" s="265"/>
      <c r="EX455" s="265"/>
      <c r="EY455" s="265"/>
      <c r="EZ455" s="265"/>
      <c r="FA455" s="265"/>
      <c r="FB455" s="265"/>
      <c r="FC455" s="265"/>
      <c r="FD455" s="265"/>
      <c r="FE455" s="265"/>
      <c r="FF455" s="265"/>
      <c r="FG455" s="265"/>
      <c r="FH455" s="265"/>
      <c r="FI455" s="265"/>
      <c r="FJ455" s="265"/>
      <c r="FK455" s="265"/>
      <c r="FL455" s="265"/>
      <c r="FM455" s="265"/>
      <c r="FN455" s="265"/>
      <c r="FO455" s="265"/>
      <c r="FP455" s="265"/>
      <c r="FQ455" s="265"/>
      <c r="FR455" s="265"/>
      <c r="FS455" s="265"/>
      <c r="FT455" s="265"/>
      <c r="FU455" s="265"/>
      <c r="FV455" s="265"/>
      <c r="FW455" s="265"/>
      <c r="FX455" s="265"/>
      <c r="FY455" s="265"/>
      <c r="FZ455" s="265"/>
      <c r="GA455" s="265"/>
      <c r="GB455" s="265"/>
      <c r="GC455" s="265"/>
      <c r="GD455" s="265"/>
      <c r="GE455" s="265"/>
      <c r="GF455" s="265"/>
      <c r="GG455" s="265"/>
      <c r="GH455" s="265"/>
      <c r="GI455" s="265"/>
    </row>
    <row r="456" spans="1:191" s="1442" customFormat="1">
      <c r="A456" s="505"/>
      <c r="B456" s="265"/>
      <c r="C456" s="265"/>
      <c r="D456" s="265"/>
      <c r="E456" s="265"/>
      <c r="F456" s="265"/>
      <c r="G456" s="265"/>
      <c r="H456" s="265"/>
      <c r="I456" s="265"/>
      <c r="J456" s="265"/>
      <c r="K456" s="265"/>
      <c r="L456" s="265"/>
      <c r="M456" s="265"/>
      <c r="N456" s="265"/>
      <c r="O456" s="265"/>
      <c r="P456" s="1581"/>
      <c r="Q456" s="1571"/>
      <c r="R456" s="265"/>
      <c r="S456" s="265"/>
      <c r="T456" s="265"/>
      <c r="U456" s="282"/>
      <c r="V456" s="1438"/>
      <c r="W456" s="265"/>
      <c r="X456" s="265"/>
      <c r="Y456" s="282"/>
      <c r="Z456" s="282"/>
      <c r="AA456" s="955"/>
      <c r="AB456" s="955"/>
      <c r="AC456" s="974"/>
      <c r="AD456" s="974"/>
      <c r="AE456" s="974"/>
      <c r="AF456" s="974"/>
      <c r="AG456" s="974"/>
      <c r="AH456" s="974"/>
      <c r="AI456" s="974"/>
      <c r="AJ456" s="1947"/>
      <c r="AK456" s="282"/>
      <c r="AL456" s="265"/>
      <c r="AM456" s="282"/>
      <c r="AN456" s="265"/>
      <c r="AO456" s="265"/>
      <c r="AP456" s="265"/>
      <c r="AQ456" s="265"/>
      <c r="AR456" s="265"/>
      <c r="AS456" s="265"/>
      <c r="AT456" s="265"/>
      <c r="AU456" s="265"/>
      <c r="AV456" s="265"/>
      <c r="AW456" s="265"/>
      <c r="AX456" s="265"/>
      <c r="AY456" s="265"/>
      <c r="AZ456" s="265"/>
      <c r="BA456" s="265"/>
      <c r="BB456" s="265"/>
      <c r="BC456" s="265"/>
      <c r="BD456" s="265"/>
      <c r="BE456" s="265"/>
      <c r="BF456" s="265"/>
      <c r="BG456" s="265"/>
      <c r="BH456" s="265"/>
      <c r="BI456" s="265"/>
      <c r="BJ456" s="265"/>
      <c r="BK456" s="265"/>
      <c r="BL456" s="265"/>
      <c r="BM456" s="265"/>
      <c r="BN456" s="265"/>
      <c r="BO456" s="265"/>
      <c r="BP456" s="265"/>
      <c r="BQ456" s="265"/>
      <c r="BR456" s="265"/>
      <c r="BS456" s="265"/>
      <c r="BT456" s="265"/>
      <c r="BU456" s="265"/>
      <c r="BV456" s="265"/>
      <c r="BW456" s="265"/>
      <c r="BX456" s="265"/>
      <c r="BY456" s="265"/>
      <c r="BZ456" s="265"/>
      <c r="CA456" s="265"/>
      <c r="CB456" s="265"/>
      <c r="CC456" s="265"/>
      <c r="CD456" s="265"/>
      <c r="CE456" s="265"/>
      <c r="CF456" s="265"/>
      <c r="CG456" s="265"/>
      <c r="CH456" s="265"/>
      <c r="CI456" s="265"/>
      <c r="CJ456" s="265"/>
      <c r="CK456" s="265"/>
      <c r="CL456" s="265"/>
      <c r="CM456" s="265"/>
      <c r="CN456" s="265"/>
      <c r="CO456" s="265"/>
      <c r="CP456" s="265"/>
      <c r="CQ456" s="265"/>
      <c r="CR456" s="265"/>
      <c r="CS456" s="265"/>
      <c r="CT456" s="265"/>
      <c r="CU456" s="265"/>
      <c r="CV456" s="265"/>
      <c r="CW456" s="265"/>
      <c r="CX456" s="265"/>
      <c r="CY456" s="265"/>
      <c r="CZ456" s="265"/>
      <c r="DA456" s="265"/>
      <c r="DB456" s="265"/>
      <c r="DC456" s="265"/>
      <c r="DD456" s="265"/>
      <c r="DE456" s="265"/>
      <c r="DF456" s="265"/>
      <c r="DG456" s="265"/>
      <c r="DH456" s="265"/>
      <c r="DI456" s="265"/>
      <c r="DJ456" s="265"/>
      <c r="DK456" s="265"/>
      <c r="DL456" s="265"/>
      <c r="DM456" s="265"/>
      <c r="DN456" s="265"/>
      <c r="DO456" s="265"/>
      <c r="DP456" s="265"/>
      <c r="DQ456" s="265"/>
      <c r="DR456" s="265"/>
      <c r="DS456" s="265"/>
      <c r="DT456" s="265"/>
      <c r="DU456" s="265"/>
      <c r="DV456" s="265"/>
      <c r="DW456" s="265"/>
      <c r="DX456" s="265"/>
      <c r="DY456" s="265"/>
      <c r="DZ456" s="265"/>
      <c r="EA456" s="265"/>
      <c r="EB456" s="265"/>
      <c r="EC456" s="265"/>
      <c r="ED456" s="265"/>
      <c r="EE456" s="265"/>
      <c r="EF456" s="265"/>
      <c r="EG456" s="265"/>
      <c r="EH456" s="265"/>
      <c r="EI456" s="265"/>
      <c r="EJ456" s="265"/>
      <c r="EK456" s="265"/>
      <c r="EL456" s="265"/>
      <c r="EM456" s="265"/>
      <c r="EN456" s="265"/>
      <c r="EO456" s="265"/>
      <c r="EP456" s="265"/>
      <c r="EQ456" s="265"/>
      <c r="ER456" s="265"/>
      <c r="ES456" s="265"/>
      <c r="ET456" s="265"/>
      <c r="EU456" s="265"/>
      <c r="EV456" s="265"/>
      <c r="EW456" s="265"/>
      <c r="EX456" s="265"/>
      <c r="EY456" s="265"/>
      <c r="EZ456" s="265"/>
      <c r="FA456" s="265"/>
      <c r="FB456" s="265"/>
      <c r="FC456" s="265"/>
      <c r="FD456" s="265"/>
      <c r="FE456" s="265"/>
      <c r="FF456" s="265"/>
      <c r="FG456" s="265"/>
      <c r="FH456" s="265"/>
      <c r="FI456" s="265"/>
      <c r="FJ456" s="265"/>
      <c r="FK456" s="265"/>
      <c r="FL456" s="265"/>
      <c r="FM456" s="265"/>
      <c r="FN456" s="265"/>
      <c r="FO456" s="265"/>
      <c r="FP456" s="265"/>
      <c r="FQ456" s="265"/>
      <c r="FR456" s="265"/>
      <c r="FS456" s="265"/>
      <c r="FT456" s="265"/>
      <c r="FU456" s="265"/>
      <c r="FV456" s="265"/>
      <c r="FW456" s="265"/>
      <c r="FX456" s="265"/>
      <c r="FY456" s="265"/>
      <c r="FZ456" s="265"/>
      <c r="GA456" s="265"/>
      <c r="GB456" s="265"/>
      <c r="GC456" s="265"/>
      <c r="GD456" s="265"/>
      <c r="GE456" s="265"/>
      <c r="GF456" s="265"/>
      <c r="GG456" s="265"/>
      <c r="GH456" s="265"/>
      <c r="GI456" s="265"/>
    </row>
    <row r="457" spans="1:191" s="1442" customFormat="1">
      <c r="A457" s="505"/>
      <c r="B457" s="265"/>
      <c r="C457" s="265"/>
      <c r="D457" s="265"/>
      <c r="E457" s="265"/>
      <c r="F457" s="265"/>
      <c r="G457" s="265"/>
      <c r="H457" s="265"/>
      <c r="I457" s="265"/>
      <c r="J457" s="265"/>
      <c r="K457" s="265"/>
      <c r="L457" s="265"/>
      <c r="M457" s="265"/>
      <c r="N457" s="265"/>
      <c r="O457" s="265"/>
      <c r="P457" s="1581"/>
      <c r="Q457" s="1571"/>
      <c r="R457" s="265"/>
      <c r="S457" s="265"/>
      <c r="T457" s="265"/>
      <c r="U457" s="282"/>
      <c r="V457" s="1438"/>
      <c r="W457" s="265"/>
      <c r="X457" s="265"/>
      <c r="Y457" s="282"/>
      <c r="Z457" s="282"/>
      <c r="AA457" s="955"/>
      <c r="AB457" s="955"/>
      <c r="AC457" s="974"/>
      <c r="AD457" s="974"/>
      <c r="AE457" s="974"/>
      <c r="AF457" s="974"/>
      <c r="AG457" s="974"/>
      <c r="AH457" s="974"/>
      <c r="AI457" s="974"/>
      <c r="AJ457" s="1947"/>
      <c r="AK457" s="282"/>
      <c r="AL457" s="265"/>
      <c r="AM457" s="282"/>
      <c r="AN457" s="265"/>
      <c r="AO457" s="265"/>
      <c r="AP457" s="265"/>
      <c r="AQ457" s="265"/>
      <c r="AR457" s="265"/>
      <c r="AS457" s="265"/>
      <c r="AT457" s="265"/>
      <c r="AU457" s="265"/>
      <c r="AV457" s="265"/>
      <c r="AW457" s="265"/>
      <c r="AX457" s="265"/>
      <c r="AY457" s="265"/>
      <c r="AZ457" s="265"/>
      <c r="BA457" s="265"/>
      <c r="BB457" s="265"/>
      <c r="BC457" s="265"/>
      <c r="BD457" s="265"/>
      <c r="BE457" s="265"/>
      <c r="BF457" s="265"/>
      <c r="BG457" s="265"/>
      <c r="BH457" s="265"/>
      <c r="BI457" s="265"/>
      <c r="BJ457" s="265"/>
      <c r="BK457" s="265"/>
      <c r="BL457" s="265"/>
      <c r="BM457" s="265"/>
      <c r="BN457" s="265"/>
      <c r="BO457" s="265"/>
      <c r="BP457" s="265"/>
      <c r="BQ457" s="265"/>
      <c r="BR457" s="265"/>
      <c r="BS457" s="265"/>
      <c r="BT457" s="265"/>
      <c r="BU457" s="265"/>
      <c r="BV457" s="265"/>
      <c r="BW457" s="265"/>
      <c r="BX457" s="265"/>
      <c r="BY457" s="265"/>
      <c r="BZ457" s="265"/>
      <c r="CA457" s="265"/>
      <c r="CB457" s="265"/>
      <c r="CC457" s="265"/>
      <c r="CD457" s="265"/>
      <c r="CE457" s="265"/>
      <c r="CF457" s="265"/>
      <c r="CG457" s="265"/>
      <c r="CH457" s="265"/>
      <c r="CI457" s="265"/>
      <c r="CJ457" s="265"/>
      <c r="CK457" s="265"/>
      <c r="CL457" s="265"/>
      <c r="CM457" s="265"/>
      <c r="CN457" s="265"/>
      <c r="CO457" s="265"/>
      <c r="CP457" s="265"/>
      <c r="CQ457" s="265"/>
      <c r="CR457" s="265"/>
      <c r="CS457" s="265"/>
      <c r="CT457" s="265"/>
      <c r="CU457" s="265"/>
      <c r="CV457" s="265"/>
      <c r="CW457" s="265"/>
      <c r="CX457" s="265"/>
      <c r="CY457" s="265"/>
      <c r="CZ457" s="265"/>
      <c r="DA457" s="265"/>
      <c r="DB457" s="265"/>
      <c r="DC457" s="265"/>
      <c r="DD457" s="265"/>
      <c r="DE457" s="265"/>
      <c r="DF457" s="265"/>
      <c r="DG457" s="265"/>
      <c r="DH457" s="265"/>
      <c r="DI457" s="265"/>
      <c r="DJ457" s="265"/>
      <c r="DK457" s="265"/>
      <c r="DL457" s="265"/>
      <c r="DM457" s="265"/>
      <c r="DN457" s="265"/>
      <c r="DO457" s="265"/>
      <c r="DP457" s="265"/>
      <c r="DQ457" s="265"/>
      <c r="DR457" s="265"/>
      <c r="DS457" s="265"/>
      <c r="DT457" s="265"/>
      <c r="DU457" s="265"/>
      <c r="DV457" s="265"/>
      <c r="DW457" s="265"/>
      <c r="DX457" s="265"/>
      <c r="DY457" s="265"/>
      <c r="DZ457" s="265"/>
      <c r="EA457" s="265"/>
      <c r="EB457" s="265"/>
      <c r="EC457" s="265"/>
      <c r="ED457" s="265"/>
      <c r="EE457" s="265"/>
      <c r="EF457" s="265"/>
      <c r="EG457" s="265"/>
      <c r="EH457" s="265"/>
      <c r="EI457" s="265"/>
      <c r="EJ457" s="265"/>
      <c r="EK457" s="265"/>
      <c r="EL457" s="265"/>
      <c r="EM457" s="265"/>
      <c r="EN457" s="265"/>
      <c r="EO457" s="265"/>
      <c r="EP457" s="265"/>
      <c r="EQ457" s="265"/>
      <c r="ER457" s="265"/>
      <c r="ES457" s="265"/>
      <c r="ET457" s="265"/>
      <c r="EU457" s="265"/>
      <c r="EV457" s="265"/>
      <c r="EW457" s="265"/>
      <c r="EX457" s="265"/>
      <c r="EY457" s="265"/>
      <c r="EZ457" s="265"/>
      <c r="FA457" s="265"/>
      <c r="FB457" s="265"/>
      <c r="FC457" s="265"/>
      <c r="FD457" s="265"/>
      <c r="FE457" s="265"/>
      <c r="FF457" s="265"/>
      <c r="FG457" s="265"/>
      <c r="FH457" s="265"/>
      <c r="FI457" s="265"/>
      <c r="FJ457" s="265"/>
      <c r="FK457" s="265"/>
      <c r="FL457" s="265"/>
      <c r="FM457" s="265"/>
      <c r="FN457" s="265"/>
      <c r="FO457" s="265"/>
      <c r="FP457" s="265"/>
      <c r="FQ457" s="265"/>
      <c r="FR457" s="265"/>
      <c r="FS457" s="265"/>
      <c r="FT457" s="265"/>
      <c r="FU457" s="265"/>
      <c r="FV457" s="265"/>
      <c r="FW457" s="265"/>
      <c r="FX457" s="265"/>
      <c r="FY457" s="265"/>
      <c r="FZ457" s="265"/>
      <c r="GA457" s="265"/>
      <c r="GB457" s="265"/>
      <c r="GC457" s="265"/>
      <c r="GD457" s="265"/>
      <c r="GE457" s="265"/>
      <c r="GF457" s="265"/>
      <c r="GG457" s="265"/>
      <c r="GH457" s="265"/>
      <c r="GI457" s="265"/>
    </row>
    <row r="458" spans="1:191" s="1442" customFormat="1">
      <c r="A458" s="505"/>
      <c r="B458" s="265"/>
      <c r="C458" s="265"/>
      <c r="D458" s="265"/>
      <c r="E458" s="265"/>
      <c r="F458" s="265"/>
      <c r="G458" s="265"/>
      <c r="H458" s="265"/>
      <c r="I458" s="265"/>
      <c r="J458" s="265"/>
      <c r="K458" s="265"/>
      <c r="L458" s="265"/>
      <c r="M458" s="265"/>
      <c r="N458" s="265"/>
      <c r="O458" s="265"/>
      <c r="P458" s="1581"/>
      <c r="Q458" s="1571"/>
      <c r="R458" s="265"/>
      <c r="S458" s="265"/>
      <c r="T458" s="265"/>
      <c r="U458" s="282"/>
      <c r="V458" s="1438"/>
      <c r="W458" s="265"/>
      <c r="X458" s="265"/>
      <c r="Y458" s="282"/>
      <c r="Z458" s="282"/>
      <c r="AA458" s="955"/>
      <c r="AB458" s="955"/>
      <c r="AC458" s="974"/>
      <c r="AD458" s="974"/>
      <c r="AE458" s="974"/>
      <c r="AF458" s="974"/>
      <c r="AG458" s="974"/>
      <c r="AH458" s="974"/>
      <c r="AI458" s="974"/>
      <c r="AJ458" s="1947"/>
      <c r="AK458" s="282"/>
      <c r="AL458" s="265"/>
      <c r="AM458" s="282"/>
      <c r="AN458" s="265"/>
      <c r="AO458" s="265"/>
      <c r="AP458" s="265"/>
      <c r="AQ458" s="265"/>
      <c r="AR458" s="265"/>
      <c r="AS458" s="265"/>
      <c r="AT458" s="265"/>
      <c r="AU458" s="265"/>
      <c r="AV458" s="265"/>
      <c r="AW458" s="265"/>
      <c r="AX458" s="265"/>
      <c r="AY458" s="265"/>
      <c r="AZ458" s="265"/>
      <c r="BA458" s="265"/>
      <c r="BB458" s="265"/>
      <c r="BC458" s="265"/>
      <c r="BD458" s="265"/>
      <c r="BE458" s="265"/>
      <c r="BF458" s="265"/>
      <c r="BG458" s="265"/>
      <c r="BH458" s="265"/>
      <c r="BI458" s="265"/>
      <c r="BJ458" s="265"/>
      <c r="BK458" s="265"/>
      <c r="BL458" s="265"/>
      <c r="BM458" s="265"/>
      <c r="BN458" s="265"/>
      <c r="BO458" s="265"/>
      <c r="BP458" s="265"/>
      <c r="BQ458" s="265"/>
      <c r="BR458" s="265"/>
      <c r="BS458" s="265"/>
      <c r="BT458" s="265"/>
      <c r="BU458" s="265"/>
      <c r="BV458" s="265"/>
      <c r="BW458" s="265"/>
      <c r="BX458" s="265"/>
      <c r="BY458" s="265"/>
      <c r="BZ458" s="265"/>
      <c r="CA458" s="265"/>
      <c r="CB458" s="265"/>
      <c r="CC458" s="265"/>
      <c r="CD458" s="265"/>
      <c r="CE458" s="265"/>
      <c r="CF458" s="265"/>
      <c r="CG458" s="265"/>
      <c r="CH458" s="265"/>
      <c r="CI458" s="265"/>
      <c r="CJ458" s="265"/>
      <c r="CK458" s="265"/>
      <c r="CL458" s="265"/>
      <c r="CM458" s="265"/>
      <c r="CN458" s="265"/>
      <c r="CO458" s="265"/>
      <c r="CP458" s="265"/>
      <c r="CQ458" s="265"/>
      <c r="CR458" s="265"/>
      <c r="CS458" s="265"/>
      <c r="CT458" s="265"/>
      <c r="CU458" s="265"/>
      <c r="CV458" s="265"/>
      <c r="CW458" s="265"/>
      <c r="CX458" s="265"/>
      <c r="CY458" s="265"/>
      <c r="CZ458" s="265"/>
      <c r="DA458" s="265"/>
      <c r="DB458" s="265"/>
      <c r="DC458" s="265"/>
      <c r="DD458" s="265"/>
      <c r="DE458" s="265"/>
      <c r="DF458" s="265"/>
      <c r="DG458" s="265"/>
      <c r="DH458" s="265"/>
      <c r="DI458" s="265"/>
      <c r="DJ458" s="265"/>
      <c r="DK458" s="265"/>
      <c r="DL458" s="265"/>
      <c r="DM458" s="265"/>
      <c r="DN458" s="265"/>
      <c r="DO458" s="265"/>
      <c r="DP458" s="265"/>
      <c r="DQ458" s="265"/>
      <c r="DR458" s="265"/>
      <c r="DS458" s="265"/>
      <c r="DT458" s="265"/>
      <c r="DU458" s="265"/>
      <c r="DV458" s="265"/>
      <c r="DW458" s="265"/>
      <c r="DX458" s="265"/>
      <c r="DY458" s="265"/>
      <c r="DZ458" s="265"/>
      <c r="EA458" s="265"/>
      <c r="EB458" s="265"/>
      <c r="EC458" s="265"/>
      <c r="ED458" s="265"/>
      <c r="EE458" s="265"/>
      <c r="EF458" s="265"/>
      <c r="EG458" s="265"/>
      <c r="EH458" s="265"/>
      <c r="EI458" s="265"/>
      <c r="EJ458" s="265"/>
      <c r="EK458" s="265"/>
      <c r="EL458" s="265"/>
      <c r="EM458" s="265"/>
      <c r="EN458" s="265"/>
      <c r="EO458" s="265"/>
      <c r="EP458" s="265"/>
      <c r="EQ458" s="265"/>
      <c r="ER458" s="265"/>
      <c r="ES458" s="265"/>
      <c r="ET458" s="265"/>
      <c r="EU458" s="265"/>
      <c r="EV458" s="265"/>
      <c r="EW458" s="265"/>
      <c r="EX458" s="265"/>
      <c r="EY458" s="265"/>
      <c r="EZ458" s="265"/>
      <c r="FA458" s="265"/>
      <c r="FB458" s="265"/>
      <c r="FC458" s="265"/>
      <c r="FD458" s="265"/>
      <c r="FE458" s="265"/>
      <c r="FF458" s="265"/>
      <c r="FG458" s="265"/>
      <c r="FH458" s="265"/>
      <c r="FI458" s="265"/>
      <c r="FJ458" s="265"/>
      <c r="FK458" s="265"/>
      <c r="FL458" s="265"/>
      <c r="FM458" s="265"/>
      <c r="FN458" s="265"/>
      <c r="FO458" s="265"/>
      <c r="FP458" s="265"/>
      <c r="FQ458" s="265"/>
      <c r="FR458" s="265"/>
      <c r="FS458" s="265"/>
      <c r="FT458" s="265"/>
      <c r="FU458" s="265"/>
      <c r="FV458" s="265"/>
      <c r="FW458" s="265"/>
      <c r="FX458" s="265"/>
      <c r="FY458" s="265"/>
      <c r="FZ458" s="265"/>
      <c r="GA458" s="265"/>
      <c r="GB458" s="265"/>
      <c r="GC458" s="265"/>
      <c r="GD458" s="265"/>
      <c r="GE458" s="265"/>
      <c r="GF458" s="265"/>
      <c r="GG458" s="265"/>
      <c r="GH458" s="265"/>
      <c r="GI458" s="265"/>
    </row>
    <row r="459" spans="1:191" s="1442" customFormat="1">
      <c r="A459" s="505"/>
      <c r="B459" s="265"/>
      <c r="C459" s="265"/>
      <c r="D459" s="265"/>
      <c r="E459" s="265"/>
      <c r="F459" s="265"/>
      <c r="G459" s="265"/>
      <c r="H459" s="265"/>
      <c r="I459" s="265"/>
      <c r="J459" s="265"/>
      <c r="K459" s="265"/>
      <c r="L459" s="265"/>
      <c r="M459" s="265"/>
      <c r="N459" s="265"/>
      <c r="O459" s="265"/>
      <c r="P459" s="1581"/>
      <c r="Q459" s="1571"/>
      <c r="R459" s="265"/>
      <c r="S459" s="265"/>
      <c r="T459" s="265"/>
      <c r="U459" s="282"/>
      <c r="V459" s="1438"/>
      <c r="W459" s="265"/>
      <c r="X459" s="265"/>
      <c r="Y459" s="282"/>
      <c r="Z459" s="282"/>
      <c r="AA459" s="955"/>
      <c r="AB459" s="955"/>
      <c r="AC459" s="974"/>
      <c r="AD459" s="974"/>
      <c r="AE459" s="974"/>
      <c r="AF459" s="974"/>
      <c r="AG459" s="974"/>
      <c r="AH459" s="974"/>
      <c r="AI459" s="974"/>
      <c r="AJ459" s="1947"/>
      <c r="AK459" s="282"/>
      <c r="AL459" s="265"/>
      <c r="AM459" s="282"/>
      <c r="AN459" s="265"/>
      <c r="AO459" s="265"/>
      <c r="AP459" s="265"/>
      <c r="AQ459" s="265"/>
      <c r="AR459" s="265"/>
      <c r="AS459" s="265"/>
      <c r="AT459" s="265"/>
      <c r="AU459" s="265"/>
      <c r="AV459" s="265"/>
      <c r="AW459" s="265"/>
      <c r="AX459" s="265"/>
      <c r="AY459" s="265"/>
      <c r="AZ459" s="265"/>
      <c r="BA459" s="265"/>
      <c r="BB459" s="265"/>
      <c r="BC459" s="265"/>
      <c r="BD459" s="265"/>
      <c r="BE459" s="265"/>
      <c r="BF459" s="265"/>
      <c r="BG459" s="265"/>
      <c r="BH459" s="265"/>
      <c r="BI459" s="265"/>
      <c r="BJ459" s="265"/>
      <c r="BK459" s="265"/>
      <c r="BL459" s="265"/>
      <c r="BM459" s="265"/>
      <c r="BN459" s="265"/>
      <c r="BO459" s="265"/>
      <c r="BP459" s="265"/>
      <c r="BQ459" s="265"/>
      <c r="BR459" s="265"/>
      <c r="BS459" s="265"/>
      <c r="BT459" s="265"/>
      <c r="BU459" s="265"/>
      <c r="BV459" s="265"/>
      <c r="BW459" s="265"/>
      <c r="BX459" s="265"/>
      <c r="BY459" s="265"/>
      <c r="BZ459" s="265"/>
      <c r="CA459" s="265"/>
      <c r="CB459" s="265"/>
      <c r="CC459" s="265"/>
      <c r="CD459" s="265"/>
      <c r="CE459" s="265"/>
      <c r="CF459" s="265"/>
      <c r="CG459" s="265"/>
      <c r="CH459" s="265"/>
      <c r="CI459" s="265"/>
      <c r="CJ459" s="265"/>
      <c r="CK459" s="265"/>
      <c r="CL459" s="265"/>
      <c r="CM459" s="265"/>
      <c r="CN459" s="265"/>
      <c r="CO459" s="265"/>
      <c r="CP459" s="265"/>
      <c r="CQ459" s="265"/>
      <c r="CR459" s="265"/>
      <c r="CS459" s="265"/>
      <c r="CT459" s="265"/>
      <c r="CU459" s="265"/>
      <c r="CV459" s="265"/>
      <c r="CW459" s="265"/>
      <c r="CX459" s="265"/>
      <c r="CY459" s="265"/>
      <c r="CZ459" s="265"/>
      <c r="DA459" s="265"/>
      <c r="DB459" s="265"/>
      <c r="DC459" s="265"/>
      <c r="DD459" s="265"/>
      <c r="DE459" s="265"/>
      <c r="DF459" s="265"/>
      <c r="DG459" s="265"/>
      <c r="DH459" s="265"/>
      <c r="DI459" s="265"/>
      <c r="DJ459" s="265"/>
      <c r="DK459" s="265"/>
      <c r="DL459" s="265"/>
      <c r="DM459" s="265"/>
      <c r="DN459" s="265"/>
      <c r="DO459" s="265"/>
      <c r="DP459" s="265"/>
      <c r="DQ459" s="265"/>
      <c r="DR459" s="265"/>
      <c r="DS459" s="265"/>
      <c r="DT459" s="265"/>
      <c r="DU459" s="265"/>
      <c r="DV459" s="265"/>
      <c r="DW459" s="265"/>
      <c r="DX459" s="265"/>
      <c r="DY459" s="265"/>
      <c r="DZ459" s="265"/>
      <c r="EA459" s="265"/>
      <c r="EB459" s="265"/>
      <c r="EC459" s="265"/>
      <c r="ED459" s="265"/>
      <c r="EE459" s="265"/>
      <c r="EF459" s="265"/>
      <c r="EG459" s="265"/>
      <c r="EH459" s="265"/>
      <c r="EI459" s="265"/>
      <c r="EJ459" s="265"/>
      <c r="EK459" s="265"/>
      <c r="EL459" s="265"/>
      <c r="EM459" s="265"/>
      <c r="EN459" s="265"/>
      <c r="EO459" s="265"/>
      <c r="EP459" s="265"/>
      <c r="EQ459" s="265"/>
      <c r="ER459" s="265"/>
      <c r="ES459" s="265"/>
      <c r="ET459" s="265"/>
      <c r="EU459" s="265"/>
      <c r="EV459" s="265"/>
      <c r="EW459" s="265"/>
      <c r="EX459" s="265"/>
      <c r="EY459" s="265"/>
      <c r="EZ459" s="265"/>
      <c r="FA459" s="265"/>
      <c r="FB459" s="265"/>
      <c r="FC459" s="265"/>
      <c r="FD459" s="265"/>
      <c r="FE459" s="265"/>
      <c r="FF459" s="265"/>
      <c r="FG459" s="265"/>
      <c r="FH459" s="265"/>
      <c r="FI459" s="265"/>
      <c r="FJ459" s="265"/>
      <c r="FK459" s="265"/>
      <c r="FL459" s="265"/>
      <c r="FM459" s="265"/>
      <c r="FN459" s="265"/>
      <c r="FO459" s="265"/>
      <c r="FP459" s="265"/>
      <c r="FQ459" s="265"/>
      <c r="FR459" s="265"/>
      <c r="FS459" s="265"/>
      <c r="FT459" s="265"/>
      <c r="FU459" s="265"/>
      <c r="FV459" s="265"/>
      <c r="FW459" s="265"/>
      <c r="FX459" s="265"/>
      <c r="FY459" s="265"/>
      <c r="FZ459" s="265"/>
      <c r="GA459" s="265"/>
      <c r="GB459" s="265"/>
      <c r="GC459" s="265"/>
      <c r="GD459" s="265"/>
      <c r="GE459" s="265"/>
      <c r="GF459" s="265"/>
      <c r="GG459" s="265"/>
      <c r="GH459" s="265"/>
      <c r="GI459" s="265"/>
    </row>
    <row r="460" spans="1:191" s="1442" customFormat="1">
      <c r="A460" s="505"/>
      <c r="B460" s="265"/>
      <c r="C460" s="265"/>
      <c r="D460" s="265"/>
      <c r="E460" s="265"/>
      <c r="F460" s="265"/>
      <c r="G460" s="265"/>
      <c r="H460" s="265"/>
      <c r="I460" s="265"/>
      <c r="J460" s="265"/>
      <c r="K460" s="265"/>
      <c r="L460" s="265"/>
      <c r="M460" s="265"/>
      <c r="N460" s="265"/>
      <c r="O460" s="265"/>
      <c r="P460" s="1581"/>
      <c r="Q460" s="1571"/>
      <c r="R460" s="265"/>
      <c r="S460" s="265"/>
      <c r="T460" s="265"/>
      <c r="U460" s="282"/>
      <c r="V460" s="1438"/>
      <c r="W460" s="265"/>
      <c r="X460" s="265"/>
      <c r="Y460" s="282"/>
      <c r="Z460" s="282"/>
      <c r="AA460" s="955"/>
      <c r="AB460" s="955"/>
      <c r="AC460" s="974"/>
      <c r="AD460" s="974"/>
      <c r="AE460" s="974"/>
      <c r="AF460" s="974"/>
      <c r="AG460" s="974"/>
      <c r="AH460" s="974"/>
      <c r="AI460" s="974"/>
      <c r="AJ460" s="1947"/>
      <c r="AK460" s="282"/>
      <c r="AL460" s="265"/>
      <c r="AM460" s="282"/>
      <c r="AN460" s="265"/>
      <c r="AO460" s="265"/>
      <c r="AP460" s="265"/>
      <c r="AQ460" s="265"/>
      <c r="AR460" s="265"/>
      <c r="AS460" s="265"/>
      <c r="AT460" s="265"/>
      <c r="AU460" s="265"/>
      <c r="AV460" s="265"/>
      <c r="AW460" s="265"/>
      <c r="AX460" s="265"/>
      <c r="AY460" s="265"/>
      <c r="AZ460" s="265"/>
      <c r="BA460" s="265"/>
      <c r="BB460" s="265"/>
      <c r="BC460" s="265"/>
      <c r="BD460" s="265"/>
      <c r="BE460" s="265"/>
      <c r="BF460" s="265"/>
      <c r="BG460" s="265"/>
      <c r="BH460" s="265"/>
      <c r="BI460" s="265"/>
      <c r="BJ460" s="265"/>
      <c r="BK460" s="265"/>
      <c r="BL460" s="265"/>
      <c r="BM460" s="265"/>
      <c r="BN460" s="265"/>
      <c r="BO460" s="265"/>
      <c r="BP460" s="265"/>
      <c r="BQ460" s="265"/>
      <c r="BR460" s="265"/>
      <c r="BS460" s="265"/>
      <c r="BT460" s="265"/>
      <c r="BU460" s="265"/>
      <c r="BV460" s="265"/>
      <c r="BW460" s="265"/>
      <c r="BX460" s="265"/>
      <c r="BY460" s="265"/>
      <c r="BZ460" s="265"/>
      <c r="CA460" s="265"/>
      <c r="CB460" s="265"/>
      <c r="CC460" s="265"/>
      <c r="CD460" s="265"/>
      <c r="CE460" s="265"/>
      <c r="CF460" s="265"/>
      <c r="CG460" s="265"/>
      <c r="CH460" s="265"/>
      <c r="CI460" s="265"/>
      <c r="CJ460" s="265"/>
      <c r="CK460" s="265"/>
      <c r="CL460" s="265"/>
      <c r="CM460" s="265"/>
      <c r="CN460" s="265"/>
      <c r="CO460" s="265"/>
      <c r="CP460" s="265"/>
      <c r="CQ460" s="265"/>
      <c r="CR460" s="265"/>
      <c r="CS460" s="265"/>
      <c r="CT460" s="265"/>
      <c r="CU460" s="265"/>
      <c r="CV460" s="265"/>
      <c r="CW460" s="265"/>
      <c r="CX460" s="265"/>
      <c r="CY460" s="265"/>
      <c r="CZ460" s="265"/>
      <c r="DA460" s="265"/>
      <c r="DB460" s="265"/>
      <c r="DC460" s="265"/>
      <c r="DD460" s="265"/>
      <c r="DE460" s="265"/>
      <c r="DF460" s="265"/>
      <c r="DG460" s="265"/>
      <c r="DH460" s="265"/>
      <c r="DI460" s="265"/>
      <c r="DJ460" s="265"/>
      <c r="DK460" s="265"/>
      <c r="DL460" s="265"/>
      <c r="DM460" s="265"/>
      <c r="DN460" s="265"/>
      <c r="DO460" s="265"/>
      <c r="DP460" s="265"/>
      <c r="DQ460" s="265"/>
      <c r="DR460" s="265"/>
      <c r="DS460" s="265"/>
      <c r="DT460" s="265"/>
      <c r="DU460" s="265"/>
      <c r="DV460" s="265"/>
      <c r="DW460" s="265"/>
      <c r="DX460" s="265"/>
      <c r="DY460" s="265"/>
      <c r="DZ460" s="265"/>
      <c r="EA460" s="265"/>
      <c r="EB460" s="265"/>
      <c r="EC460" s="265"/>
      <c r="ED460" s="265"/>
      <c r="EE460" s="265"/>
      <c r="EF460" s="265"/>
      <c r="EG460" s="265"/>
      <c r="EH460" s="265"/>
      <c r="EI460" s="265"/>
      <c r="EJ460" s="265"/>
      <c r="EK460" s="265"/>
      <c r="EL460" s="265"/>
      <c r="EM460" s="265"/>
      <c r="EN460" s="265"/>
      <c r="EO460" s="265"/>
      <c r="EP460" s="265"/>
      <c r="EQ460" s="265"/>
      <c r="ER460" s="265"/>
      <c r="ES460" s="265"/>
      <c r="ET460" s="265"/>
      <c r="EU460" s="265"/>
      <c r="EV460" s="265"/>
      <c r="EW460" s="265"/>
      <c r="EX460" s="265"/>
      <c r="EY460" s="265"/>
      <c r="EZ460" s="265"/>
      <c r="FA460" s="265"/>
      <c r="FB460" s="265"/>
      <c r="FC460" s="265"/>
      <c r="FD460" s="265"/>
      <c r="FE460" s="265"/>
      <c r="FF460" s="265"/>
      <c r="FG460" s="265"/>
      <c r="FH460" s="265"/>
      <c r="FI460" s="265"/>
      <c r="FJ460" s="265"/>
      <c r="FK460" s="265"/>
      <c r="FL460" s="265"/>
      <c r="FM460" s="265"/>
      <c r="FN460" s="265"/>
      <c r="FO460" s="265"/>
      <c r="FP460" s="265"/>
      <c r="FQ460" s="265"/>
      <c r="FR460" s="265"/>
      <c r="FS460" s="265"/>
      <c r="FT460" s="265"/>
      <c r="FU460" s="265"/>
      <c r="FV460" s="265"/>
      <c r="FW460" s="265"/>
      <c r="FX460" s="265"/>
      <c r="FY460" s="265"/>
      <c r="FZ460" s="265"/>
      <c r="GA460" s="265"/>
      <c r="GB460" s="265"/>
      <c r="GC460" s="265"/>
      <c r="GD460" s="265"/>
      <c r="GE460" s="265"/>
      <c r="GF460" s="265"/>
      <c r="GG460" s="265"/>
      <c r="GH460" s="265"/>
      <c r="GI460" s="265"/>
    </row>
    <row r="461" spans="1:191" s="1442" customFormat="1">
      <c r="A461" s="505"/>
      <c r="B461" s="265"/>
      <c r="C461" s="265"/>
      <c r="D461" s="265"/>
      <c r="E461" s="265"/>
      <c r="F461" s="265"/>
      <c r="G461" s="265"/>
      <c r="H461" s="265"/>
      <c r="I461" s="265"/>
      <c r="J461" s="265"/>
      <c r="K461" s="265"/>
      <c r="L461" s="265"/>
      <c r="M461" s="265"/>
      <c r="N461" s="265"/>
      <c r="O461" s="265"/>
      <c r="P461" s="1581"/>
      <c r="Q461" s="1571"/>
      <c r="R461" s="265"/>
      <c r="S461" s="265"/>
      <c r="T461" s="265"/>
      <c r="U461" s="282"/>
      <c r="V461" s="1438"/>
      <c r="W461" s="265"/>
      <c r="X461" s="265"/>
      <c r="Y461" s="282"/>
      <c r="Z461" s="282"/>
      <c r="AA461" s="955"/>
      <c r="AB461" s="955"/>
      <c r="AC461" s="974"/>
      <c r="AD461" s="974"/>
      <c r="AE461" s="974"/>
      <c r="AF461" s="974"/>
      <c r="AG461" s="974"/>
      <c r="AH461" s="974"/>
      <c r="AI461" s="974"/>
      <c r="AJ461" s="1947"/>
      <c r="AK461" s="282"/>
      <c r="AL461" s="265"/>
      <c r="AM461" s="282"/>
      <c r="AN461" s="265"/>
      <c r="AO461" s="265"/>
      <c r="AP461" s="265"/>
      <c r="AQ461" s="265"/>
      <c r="AR461" s="265"/>
      <c r="AS461" s="265"/>
      <c r="AT461" s="265"/>
      <c r="AU461" s="265"/>
      <c r="AV461" s="265"/>
      <c r="AW461" s="265"/>
      <c r="AX461" s="265"/>
      <c r="AY461" s="265"/>
      <c r="AZ461" s="265"/>
      <c r="BA461" s="265"/>
      <c r="BB461" s="265"/>
      <c r="BC461" s="265"/>
      <c r="BD461" s="265"/>
      <c r="BE461" s="265"/>
      <c r="BF461" s="265"/>
      <c r="BG461" s="265"/>
      <c r="BH461" s="265"/>
      <c r="BI461" s="265"/>
      <c r="BJ461" s="265"/>
      <c r="BK461" s="265"/>
      <c r="BL461" s="265"/>
      <c r="BM461" s="265"/>
      <c r="BN461" s="265"/>
      <c r="BO461" s="265"/>
      <c r="BP461" s="265"/>
      <c r="BQ461" s="265"/>
      <c r="BR461" s="265"/>
      <c r="BS461" s="265"/>
      <c r="BT461" s="265"/>
      <c r="BU461" s="265"/>
      <c r="BV461" s="265"/>
      <c r="BW461" s="265"/>
      <c r="BX461" s="265"/>
      <c r="BY461" s="265"/>
      <c r="BZ461" s="265"/>
      <c r="CA461" s="265"/>
      <c r="CB461" s="265"/>
      <c r="CC461" s="265"/>
      <c r="CD461" s="265"/>
      <c r="CE461" s="265"/>
      <c r="CF461" s="265"/>
      <c r="CG461" s="265"/>
      <c r="CH461" s="265"/>
      <c r="CI461" s="265"/>
      <c r="CJ461" s="265"/>
      <c r="CK461" s="265"/>
      <c r="CL461" s="265"/>
      <c r="CM461" s="265"/>
      <c r="CN461" s="265"/>
      <c r="CO461" s="265"/>
      <c r="CP461" s="265"/>
      <c r="CQ461" s="265"/>
      <c r="CR461" s="265"/>
      <c r="CS461" s="265"/>
      <c r="CT461" s="265"/>
      <c r="CU461" s="265"/>
      <c r="CV461" s="265"/>
      <c r="CW461" s="265"/>
      <c r="CX461" s="265"/>
      <c r="CY461" s="265"/>
      <c r="CZ461" s="265"/>
      <c r="DA461" s="265"/>
      <c r="DB461" s="265"/>
      <c r="DC461" s="265"/>
      <c r="DD461" s="265"/>
      <c r="DE461" s="265"/>
      <c r="DF461" s="265"/>
      <c r="DG461" s="265"/>
      <c r="DH461" s="265"/>
      <c r="DI461" s="265"/>
      <c r="DJ461" s="265"/>
      <c r="DK461" s="265"/>
      <c r="DL461" s="265"/>
      <c r="DM461" s="265"/>
      <c r="DN461" s="265"/>
      <c r="DO461" s="265"/>
      <c r="DP461" s="265"/>
      <c r="DQ461" s="265"/>
      <c r="DR461" s="265"/>
      <c r="DS461" s="265"/>
      <c r="DT461" s="265"/>
      <c r="DU461" s="265"/>
      <c r="DV461" s="265"/>
      <c r="DW461" s="265"/>
      <c r="DX461" s="265"/>
      <c r="DY461" s="265"/>
      <c r="DZ461" s="265"/>
      <c r="EA461" s="265"/>
      <c r="EB461" s="265"/>
      <c r="EC461" s="265"/>
      <c r="ED461" s="265"/>
      <c r="EE461" s="265"/>
      <c r="EF461" s="265"/>
      <c r="EG461" s="265"/>
      <c r="EH461" s="265"/>
      <c r="EI461" s="265"/>
      <c r="EJ461" s="265"/>
      <c r="EK461" s="265"/>
      <c r="EL461" s="265"/>
      <c r="EM461" s="265"/>
      <c r="EN461" s="265"/>
      <c r="EO461" s="265"/>
      <c r="EP461" s="265"/>
      <c r="EQ461" s="265"/>
      <c r="ER461" s="265"/>
      <c r="ES461" s="265"/>
      <c r="ET461" s="265"/>
      <c r="EU461" s="265"/>
      <c r="EV461" s="265"/>
      <c r="EW461" s="265"/>
      <c r="EX461" s="265"/>
      <c r="EY461" s="265"/>
      <c r="EZ461" s="265"/>
      <c r="FA461" s="265"/>
      <c r="FB461" s="265"/>
      <c r="FC461" s="265"/>
      <c r="FD461" s="265"/>
      <c r="FE461" s="265"/>
      <c r="FF461" s="265"/>
      <c r="FG461" s="265"/>
      <c r="FH461" s="265"/>
      <c r="FI461" s="265"/>
      <c r="FJ461" s="265"/>
      <c r="FK461" s="265"/>
      <c r="FL461" s="265"/>
      <c r="FM461" s="265"/>
      <c r="FN461" s="265"/>
      <c r="FO461" s="265"/>
      <c r="FP461" s="265"/>
      <c r="FQ461" s="265"/>
      <c r="FR461" s="265"/>
      <c r="FS461" s="265"/>
      <c r="FT461" s="265"/>
      <c r="FU461" s="265"/>
      <c r="FV461" s="265"/>
      <c r="FW461" s="265"/>
      <c r="FX461" s="265"/>
      <c r="FY461" s="265"/>
      <c r="FZ461" s="265"/>
      <c r="GA461" s="265"/>
      <c r="GB461" s="265"/>
      <c r="GC461" s="265"/>
      <c r="GD461" s="265"/>
      <c r="GE461" s="265"/>
      <c r="GF461" s="265"/>
      <c r="GG461" s="265"/>
      <c r="GH461" s="265"/>
      <c r="GI461" s="265"/>
    </row>
    <row r="462" spans="1:191" s="1442" customFormat="1">
      <c r="A462" s="505"/>
      <c r="B462" s="265"/>
      <c r="C462" s="265"/>
      <c r="D462" s="265"/>
      <c r="E462" s="265"/>
      <c r="F462" s="265"/>
      <c r="G462" s="265"/>
      <c r="H462" s="265"/>
      <c r="I462" s="265"/>
      <c r="J462" s="265"/>
      <c r="K462" s="265"/>
      <c r="L462" s="265"/>
      <c r="M462" s="265"/>
      <c r="N462" s="265"/>
      <c r="O462" s="265"/>
      <c r="P462" s="1581"/>
      <c r="Q462" s="1571"/>
      <c r="R462" s="265"/>
      <c r="S462" s="265"/>
      <c r="T462" s="265"/>
      <c r="U462" s="282"/>
      <c r="V462" s="1438"/>
      <c r="W462" s="265"/>
      <c r="X462" s="265"/>
      <c r="Y462" s="282"/>
      <c r="Z462" s="282"/>
      <c r="AA462" s="955"/>
      <c r="AB462" s="955"/>
      <c r="AC462" s="974"/>
      <c r="AD462" s="974"/>
      <c r="AE462" s="974"/>
      <c r="AF462" s="974"/>
      <c r="AG462" s="974"/>
      <c r="AH462" s="974"/>
      <c r="AI462" s="974"/>
      <c r="AJ462" s="1947"/>
      <c r="AK462" s="282"/>
      <c r="AL462" s="265"/>
      <c r="AM462" s="282"/>
      <c r="AN462" s="265"/>
      <c r="AO462" s="265"/>
      <c r="AP462" s="265"/>
      <c r="AQ462" s="265"/>
      <c r="AR462" s="265"/>
      <c r="AS462" s="265"/>
      <c r="AT462" s="265"/>
      <c r="AU462" s="265"/>
      <c r="AV462" s="265"/>
      <c r="AW462" s="265"/>
      <c r="AX462" s="265"/>
      <c r="AY462" s="265"/>
      <c r="AZ462" s="265"/>
      <c r="BA462" s="265"/>
      <c r="BB462" s="265"/>
      <c r="BC462" s="265"/>
      <c r="BD462" s="265"/>
      <c r="BE462" s="265"/>
      <c r="BF462" s="265"/>
      <c r="BG462" s="265"/>
      <c r="BH462" s="265"/>
      <c r="BI462" s="265"/>
      <c r="BJ462" s="265"/>
      <c r="BK462" s="265"/>
      <c r="BL462" s="265"/>
      <c r="BM462" s="265"/>
      <c r="BN462" s="265"/>
      <c r="BO462" s="265"/>
      <c r="BP462" s="265"/>
      <c r="BQ462" s="265"/>
      <c r="BR462" s="265"/>
      <c r="BS462" s="265"/>
      <c r="BT462" s="265"/>
      <c r="BU462" s="265"/>
      <c r="BV462" s="265"/>
      <c r="BW462" s="265"/>
      <c r="BX462" s="265"/>
      <c r="BY462" s="265"/>
      <c r="BZ462" s="265"/>
      <c r="CA462" s="265"/>
      <c r="CB462" s="265"/>
      <c r="CC462" s="265"/>
      <c r="CD462" s="265"/>
      <c r="CE462" s="265"/>
      <c r="CF462" s="265"/>
      <c r="CG462" s="265"/>
      <c r="CH462" s="265"/>
      <c r="CI462" s="265"/>
      <c r="CJ462" s="265"/>
      <c r="CK462" s="265"/>
      <c r="CL462" s="265"/>
      <c r="CM462" s="265"/>
      <c r="CN462" s="265"/>
      <c r="CO462" s="265"/>
      <c r="CP462" s="265"/>
      <c r="CQ462" s="265"/>
      <c r="CR462" s="265"/>
      <c r="CS462" s="265"/>
      <c r="CT462" s="265"/>
      <c r="CU462" s="265"/>
      <c r="CV462" s="265"/>
      <c r="CW462" s="265"/>
      <c r="CX462" s="265"/>
      <c r="CY462" s="265"/>
      <c r="CZ462" s="265"/>
      <c r="DA462" s="265"/>
      <c r="DB462" s="265"/>
      <c r="DC462" s="265"/>
      <c r="DD462" s="265"/>
      <c r="DE462" s="265"/>
      <c r="DF462" s="265"/>
      <c r="DG462" s="265"/>
      <c r="DH462" s="265"/>
      <c r="DI462" s="265"/>
      <c r="DJ462" s="265"/>
      <c r="DK462" s="265"/>
      <c r="DL462" s="265"/>
      <c r="DM462" s="265"/>
      <c r="DN462" s="265"/>
      <c r="DO462" s="265"/>
      <c r="DP462" s="265"/>
      <c r="DQ462" s="265"/>
      <c r="DR462" s="265"/>
      <c r="DS462" s="265"/>
      <c r="DT462" s="265"/>
      <c r="DU462" s="265"/>
      <c r="DV462" s="265"/>
      <c r="DW462" s="265"/>
      <c r="DX462" s="265"/>
      <c r="DY462" s="265"/>
      <c r="DZ462" s="265"/>
      <c r="EA462" s="265"/>
      <c r="EB462" s="265"/>
      <c r="EC462" s="265"/>
      <c r="ED462" s="265"/>
      <c r="EE462" s="265"/>
      <c r="EF462" s="265"/>
      <c r="EG462" s="265"/>
      <c r="EH462" s="265"/>
      <c r="EI462" s="265"/>
      <c r="EJ462" s="265"/>
      <c r="EK462" s="265"/>
      <c r="EL462" s="265"/>
      <c r="EM462" s="265"/>
      <c r="EN462" s="265"/>
      <c r="EO462" s="265"/>
      <c r="EP462" s="265"/>
      <c r="EQ462" s="265"/>
      <c r="ER462" s="265"/>
      <c r="ES462" s="265"/>
      <c r="ET462" s="265"/>
      <c r="EU462" s="265"/>
      <c r="EV462" s="265"/>
      <c r="EW462" s="265"/>
      <c r="EX462" s="265"/>
      <c r="EY462" s="265"/>
      <c r="EZ462" s="265"/>
      <c r="FA462" s="265"/>
      <c r="FB462" s="265"/>
      <c r="FC462" s="265"/>
      <c r="FD462" s="265"/>
      <c r="FE462" s="265"/>
      <c r="FF462" s="265"/>
      <c r="FG462" s="265"/>
      <c r="FH462" s="265"/>
      <c r="FI462" s="265"/>
      <c r="FJ462" s="265"/>
      <c r="FK462" s="265"/>
      <c r="FL462" s="265"/>
      <c r="FM462" s="265"/>
      <c r="FN462" s="265"/>
      <c r="FO462" s="265"/>
      <c r="FP462" s="265"/>
      <c r="FQ462" s="265"/>
      <c r="FR462" s="265"/>
      <c r="FS462" s="265"/>
      <c r="FT462" s="265"/>
      <c r="FU462" s="265"/>
      <c r="FV462" s="265"/>
      <c r="FW462" s="265"/>
      <c r="FX462" s="265"/>
      <c r="FY462" s="265"/>
      <c r="FZ462" s="265"/>
      <c r="GA462" s="265"/>
      <c r="GB462" s="265"/>
      <c r="GC462" s="265"/>
      <c r="GD462" s="265"/>
      <c r="GE462" s="265"/>
      <c r="GF462" s="265"/>
      <c r="GG462" s="265"/>
      <c r="GH462" s="265"/>
      <c r="GI462" s="265"/>
    </row>
    <row r="463" spans="1:191" s="1442" customFormat="1">
      <c r="A463" s="505"/>
      <c r="B463" s="265"/>
      <c r="C463" s="265"/>
      <c r="D463" s="265"/>
      <c r="E463" s="265"/>
      <c r="F463" s="265"/>
      <c r="G463" s="265"/>
      <c r="H463" s="265"/>
      <c r="I463" s="265"/>
      <c r="J463" s="265"/>
      <c r="K463" s="265"/>
      <c r="L463" s="265"/>
      <c r="M463" s="265"/>
      <c r="N463" s="265"/>
      <c r="O463" s="265"/>
      <c r="P463" s="1581"/>
      <c r="Q463" s="1571"/>
      <c r="R463" s="265"/>
      <c r="S463" s="265"/>
      <c r="T463" s="265"/>
      <c r="U463" s="282"/>
      <c r="V463" s="1438"/>
      <c r="W463" s="265"/>
      <c r="X463" s="265"/>
      <c r="Y463" s="282"/>
      <c r="Z463" s="282"/>
      <c r="AA463" s="955"/>
      <c r="AB463" s="955"/>
      <c r="AC463" s="974"/>
      <c r="AD463" s="974"/>
      <c r="AE463" s="974"/>
      <c r="AF463" s="974"/>
      <c r="AG463" s="974"/>
      <c r="AH463" s="974"/>
      <c r="AI463" s="974"/>
      <c r="AJ463" s="1947"/>
      <c r="AK463" s="282"/>
      <c r="AL463" s="265"/>
      <c r="AM463" s="282"/>
      <c r="AN463" s="265"/>
      <c r="AO463" s="265"/>
      <c r="AP463" s="265"/>
      <c r="AQ463" s="265"/>
      <c r="AR463" s="265"/>
      <c r="AS463" s="265"/>
      <c r="AT463" s="265"/>
      <c r="AU463" s="265"/>
      <c r="AV463" s="265"/>
      <c r="AW463" s="265"/>
      <c r="AX463" s="265"/>
      <c r="AY463" s="265"/>
      <c r="AZ463" s="265"/>
      <c r="BA463" s="265"/>
      <c r="BB463" s="265"/>
      <c r="BC463" s="265"/>
      <c r="BD463" s="265"/>
      <c r="BE463" s="265"/>
      <c r="BF463" s="265"/>
      <c r="BG463" s="265"/>
      <c r="BH463" s="265"/>
      <c r="BI463" s="265"/>
      <c r="BJ463" s="265"/>
      <c r="BK463" s="265"/>
      <c r="BL463" s="265"/>
      <c r="BM463" s="265"/>
      <c r="BN463" s="265"/>
      <c r="BO463" s="265"/>
      <c r="BP463" s="265"/>
      <c r="BQ463" s="265"/>
      <c r="BR463" s="265"/>
      <c r="BS463" s="265"/>
      <c r="BT463" s="265"/>
      <c r="BU463" s="265"/>
      <c r="BV463" s="265"/>
      <c r="BW463" s="265"/>
      <c r="BX463" s="265"/>
      <c r="BY463" s="265"/>
      <c r="BZ463" s="265"/>
      <c r="CA463" s="265"/>
      <c r="CB463" s="265"/>
      <c r="CC463" s="265"/>
      <c r="CD463" s="265"/>
      <c r="CE463" s="265"/>
      <c r="CF463" s="265"/>
      <c r="CG463" s="265"/>
      <c r="CH463" s="265"/>
      <c r="CI463" s="265"/>
      <c r="CJ463" s="265"/>
      <c r="CK463" s="265"/>
      <c r="CL463" s="265"/>
      <c r="CM463" s="265"/>
      <c r="CN463" s="265"/>
      <c r="CO463" s="265"/>
      <c r="CP463" s="265"/>
      <c r="CQ463" s="265"/>
      <c r="CR463" s="265"/>
      <c r="CS463" s="265"/>
      <c r="CT463" s="265"/>
      <c r="CU463" s="265"/>
      <c r="CV463" s="265"/>
      <c r="CW463" s="265"/>
      <c r="CX463" s="265"/>
      <c r="CY463" s="265"/>
      <c r="CZ463" s="265"/>
      <c r="DA463" s="265"/>
      <c r="DB463" s="265"/>
      <c r="DC463" s="265"/>
      <c r="DD463" s="265"/>
      <c r="DE463" s="265"/>
      <c r="DF463" s="265"/>
      <c r="DG463" s="265"/>
      <c r="DH463" s="265"/>
      <c r="DI463" s="265"/>
      <c r="DJ463" s="265"/>
      <c r="DK463" s="265"/>
      <c r="DL463" s="265"/>
      <c r="DM463" s="265"/>
      <c r="DN463" s="265"/>
      <c r="DO463" s="265"/>
      <c r="DP463" s="265"/>
      <c r="DQ463" s="265"/>
      <c r="DR463" s="265"/>
      <c r="DS463" s="265"/>
      <c r="DT463" s="265"/>
      <c r="DU463" s="265"/>
      <c r="DV463" s="265"/>
      <c r="DW463" s="265"/>
      <c r="DX463" s="265"/>
      <c r="DY463" s="265"/>
      <c r="DZ463" s="265"/>
      <c r="EA463" s="265"/>
      <c r="EB463" s="265"/>
      <c r="EC463" s="265"/>
      <c r="ED463" s="265"/>
      <c r="EE463" s="265"/>
      <c r="EF463" s="265"/>
      <c r="EG463" s="265"/>
      <c r="EH463" s="265"/>
      <c r="EI463" s="265"/>
      <c r="EJ463" s="265"/>
      <c r="EK463" s="265"/>
      <c r="EL463" s="265"/>
      <c r="EM463" s="265"/>
      <c r="EN463" s="265"/>
      <c r="EO463" s="265"/>
      <c r="EP463" s="265"/>
      <c r="EQ463" s="265"/>
      <c r="ER463" s="265"/>
      <c r="ES463" s="265"/>
      <c r="ET463" s="265"/>
      <c r="EU463" s="265"/>
      <c r="EV463" s="265"/>
      <c r="EW463" s="265"/>
      <c r="EX463" s="265"/>
      <c r="EY463" s="265"/>
      <c r="EZ463" s="265"/>
      <c r="FA463" s="265"/>
      <c r="FB463" s="265"/>
      <c r="FC463" s="265"/>
      <c r="FD463" s="265"/>
      <c r="FE463" s="265"/>
      <c r="FF463" s="265"/>
      <c r="FG463" s="265"/>
      <c r="FH463" s="265"/>
      <c r="FI463" s="265"/>
      <c r="FJ463" s="265"/>
      <c r="FK463" s="265"/>
      <c r="FL463" s="265"/>
      <c r="FM463" s="265"/>
      <c r="FN463" s="265"/>
      <c r="FO463" s="265"/>
      <c r="FP463" s="265"/>
      <c r="FQ463" s="265"/>
      <c r="FR463" s="265"/>
      <c r="FS463" s="265"/>
      <c r="FT463" s="265"/>
      <c r="FU463" s="265"/>
      <c r="FV463" s="265"/>
      <c r="FW463" s="265"/>
      <c r="FX463" s="265"/>
      <c r="FY463" s="265"/>
      <c r="FZ463" s="265"/>
      <c r="GA463" s="265"/>
      <c r="GB463" s="265"/>
      <c r="GC463" s="265"/>
      <c r="GD463" s="265"/>
      <c r="GE463" s="265"/>
      <c r="GF463" s="265"/>
      <c r="GG463" s="265"/>
      <c r="GH463" s="265"/>
      <c r="GI463" s="265"/>
    </row>
    <row r="464" spans="1:191" s="1442" customFormat="1">
      <c r="A464" s="505"/>
      <c r="B464" s="265"/>
      <c r="C464" s="265"/>
      <c r="D464" s="265"/>
      <c r="E464" s="265"/>
      <c r="F464" s="265"/>
      <c r="G464" s="265"/>
      <c r="H464" s="265"/>
      <c r="I464" s="265"/>
      <c r="J464" s="265"/>
      <c r="K464" s="265"/>
      <c r="L464" s="265"/>
      <c r="M464" s="265"/>
      <c r="N464" s="265"/>
      <c r="O464" s="265"/>
      <c r="P464" s="1581"/>
      <c r="Q464" s="1571"/>
      <c r="R464" s="265"/>
      <c r="S464" s="265"/>
      <c r="T464" s="265"/>
      <c r="U464" s="282"/>
      <c r="V464" s="1438"/>
      <c r="W464" s="265"/>
      <c r="X464" s="265"/>
      <c r="Y464" s="282"/>
      <c r="Z464" s="282"/>
      <c r="AA464" s="955"/>
      <c r="AB464" s="955"/>
      <c r="AC464" s="974"/>
      <c r="AD464" s="974"/>
      <c r="AE464" s="974"/>
      <c r="AF464" s="974"/>
      <c r="AG464" s="974"/>
      <c r="AH464" s="974"/>
      <c r="AI464" s="974"/>
      <c r="AJ464" s="1947"/>
      <c r="AK464" s="282"/>
      <c r="AL464" s="265"/>
      <c r="AM464" s="282"/>
      <c r="AN464" s="265"/>
      <c r="AO464" s="265"/>
      <c r="AP464" s="265"/>
      <c r="AQ464" s="265"/>
      <c r="AR464" s="265"/>
      <c r="AS464" s="265"/>
      <c r="AT464" s="265"/>
      <c r="AU464" s="265"/>
      <c r="AV464" s="265"/>
      <c r="AW464" s="265"/>
      <c r="AX464" s="265"/>
      <c r="AY464" s="265"/>
      <c r="AZ464" s="265"/>
      <c r="BA464" s="265"/>
      <c r="BB464" s="265"/>
      <c r="BC464" s="265"/>
      <c r="BD464" s="265"/>
      <c r="BE464" s="265"/>
      <c r="BF464" s="265"/>
      <c r="BG464" s="265"/>
      <c r="BH464" s="265"/>
      <c r="BI464" s="265"/>
      <c r="BJ464" s="265"/>
      <c r="BK464" s="265"/>
      <c r="BL464" s="265"/>
      <c r="BM464" s="265"/>
      <c r="BN464" s="265"/>
      <c r="BO464" s="265"/>
      <c r="BP464" s="265"/>
      <c r="BQ464" s="265"/>
      <c r="BR464" s="265"/>
      <c r="BS464" s="265"/>
      <c r="BT464" s="265"/>
      <c r="BU464" s="265"/>
      <c r="BV464" s="265"/>
      <c r="BW464" s="265"/>
      <c r="BX464" s="265"/>
      <c r="BY464" s="265"/>
      <c r="BZ464" s="265"/>
      <c r="CA464" s="265"/>
      <c r="CB464" s="265"/>
      <c r="CC464" s="265"/>
      <c r="CD464" s="265"/>
      <c r="CE464" s="265"/>
      <c r="CF464" s="265"/>
      <c r="CG464" s="265"/>
      <c r="CH464" s="265"/>
      <c r="CI464" s="265"/>
      <c r="CJ464" s="265"/>
      <c r="CK464" s="265"/>
      <c r="CL464" s="265"/>
      <c r="CM464" s="265"/>
      <c r="CN464" s="265"/>
      <c r="CO464" s="265"/>
      <c r="CP464" s="265"/>
      <c r="CQ464" s="265"/>
      <c r="CR464" s="265"/>
      <c r="CS464" s="265"/>
      <c r="CT464" s="265"/>
      <c r="CU464" s="265"/>
      <c r="CV464" s="265"/>
      <c r="CW464" s="265"/>
      <c r="CX464" s="265"/>
      <c r="CY464" s="265"/>
      <c r="CZ464" s="265"/>
      <c r="DA464" s="265"/>
      <c r="DB464" s="265"/>
      <c r="DC464" s="265"/>
      <c r="DD464" s="265"/>
      <c r="DE464" s="265"/>
      <c r="DF464" s="265"/>
      <c r="DG464" s="265"/>
      <c r="DH464" s="265"/>
      <c r="DI464" s="265"/>
      <c r="DJ464" s="265"/>
      <c r="DK464" s="265"/>
      <c r="DL464" s="265"/>
      <c r="DM464" s="265"/>
      <c r="DN464" s="265"/>
      <c r="DO464" s="265"/>
      <c r="DP464" s="265"/>
      <c r="DQ464" s="265"/>
      <c r="DR464" s="265"/>
      <c r="DS464" s="265"/>
      <c r="DT464" s="265"/>
      <c r="DU464" s="265"/>
      <c r="DV464" s="265"/>
      <c r="DW464" s="265"/>
      <c r="DX464" s="265"/>
      <c r="DY464" s="265"/>
      <c r="DZ464" s="265"/>
      <c r="EA464" s="265"/>
      <c r="EB464" s="265"/>
      <c r="EC464" s="265"/>
      <c r="ED464" s="265"/>
      <c r="EE464" s="265"/>
      <c r="EF464" s="265"/>
      <c r="EG464" s="265"/>
      <c r="EH464" s="265"/>
      <c r="EI464" s="265"/>
      <c r="EJ464" s="265"/>
      <c r="EK464" s="265"/>
      <c r="EL464" s="265"/>
      <c r="EM464" s="265"/>
      <c r="EN464" s="265"/>
      <c r="EO464" s="265"/>
      <c r="EP464" s="265"/>
      <c r="EQ464" s="265"/>
      <c r="ER464" s="265"/>
      <c r="ES464" s="265"/>
      <c r="ET464" s="265"/>
      <c r="EU464" s="265"/>
      <c r="EV464" s="265"/>
      <c r="EW464" s="265"/>
      <c r="EX464" s="265"/>
      <c r="EY464" s="265"/>
      <c r="EZ464" s="265"/>
      <c r="FA464" s="265"/>
      <c r="FB464" s="265"/>
      <c r="FC464" s="265"/>
      <c r="FD464" s="265"/>
      <c r="FE464" s="265"/>
      <c r="FF464" s="265"/>
      <c r="FG464" s="265"/>
      <c r="FH464" s="265"/>
      <c r="FI464" s="265"/>
      <c r="FJ464" s="265"/>
      <c r="FK464" s="265"/>
      <c r="FL464" s="265"/>
      <c r="FM464" s="265"/>
      <c r="FN464" s="265"/>
      <c r="FO464" s="265"/>
      <c r="FP464" s="265"/>
      <c r="FQ464" s="265"/>
      <c r="FR464" s="265"/>
      <c r="FS464" s="265"/>
      <c r="FT464" s="265"/>
      <c r="FU464" s="265"/>
      <c r="FV464" s="265"/>
      <c r="FW464" s="265"/>
      <c r="FX464" s="265"/>
      <c r="FY464" s="265"/>
      <c r="FZ464" s="265"/>
      <c r="GA464" s="265"/>
      <c r="GB464" s="265"/>
      <c r="GC464" s="265"/>
      <c r="GD464" s="265"/>
      <c r="GE464" s="265"/>
      <c r="GF464" s="265"/>
      <c r="GG464" s="265"/>
      <c r="GH464" s="265"/>
      <c r="GI464" s="265"/>
    </row>
    <row r="465" spans="1:191" s="1442" customFormat="1">
      <c r="A465" s="505"/>
      <c r="B465" s="265"/>
      <c r="C465" s="265"/>
      <c r="D465" s="265"/>
      <c r="E465" s="265"/>
      <c r="F465" s="265"/>
      <c r="G465" s="265"/>
      <c r="H465" s="265"/>
      <c r="I465" s="265"/>
      <c r="J465" s="265"/>
      <c r="K465" s="265"/>
      <c r="L465" s="265"/>
      <c r="M465" s="265"/>
      <c r="N465" s="265"/>
      <c r="O465" s="265"/>
      <c r="P465" s="1581"/>
      <c r="Q465" s="1571"/>
      <c r="R465" s="265"/>
      <c r="S465" s="265"/>
      <c r="T465" s="265"/>
      <c r="U465" s="282"/>
      <c r="V465" s="1438"/>
      <c r="W465" s="265"/>
      <c r="X465" s="265"/>
      <c r="Y465" s="282"/>
      <c r="Z465" s="282"/>
      <c r="AA465" s="955"/>
      <c r="AB465" s="955"/>
      <c r="AC465" s="974"/>
      <c r="AD465" s="974"/>
      <c r="AE465" s="974"/>
      <c r="AF465" s="974"/>
      <c r="AG465" s="974"/>
      <c r="AH465" s="974"/>
      <c r="AI465" s="974"/>
      <c r="AJ465" s="1947"/>
      <c r="AK465" s="282"/>
      <c r="AL465" s="265"/>
      <c r="AM465" s="282"/>
      <c r="AN465" s="265"/>
      <c r="AO465" s="265"/>
      <c r="AP465" s="265"/>
      <c r="AQ465" s="265"/>
      <c r="AR465" s="265"/>
      <c r="AS465" s="265"/>
      <c r="AT465" s="265"/>
      <c r="AU465" s="265"/>
      <c r="AV465" s="265"/>
      <c r="AW465" s="265"/>
      <c r="AX465" s="265"/>
      <c r="AY465" s="265"/>
      <c r="AZ465" s="265"/>
      <c r="BA465" s="265"/>
      <c r="BB465" s="265"/>
      <c r="BC465" s="265"/>
      <c r="BD465" s="265"/>
      <c r="BE465" s="265"/>
      <c r="BF465" s="265"/>
      <c r="BG465" s="265"/>
      <c r="BH465" s="265"/>
      <c r="BI465" s="265"/>
      <c r="BJ465" s="265"/>
      <c r="BK465" s="265"/>
      <c r="BL465" s="265"/>
      <c r="BM465" s="265"/>
      <c r="BN465" s="265"/>
      <c r="BO465" s="265"/>
      <c r="BP465" s="265"/>
      <c r="BQ465" s="265"/>
      <c r="BR465" s="265"/>
      <c r="BS465" s="265"/>
      <c r="BT465" s="265"/>
      <c r="BU465" s="265"/>
      <c r="BV465" s="265"/>
      <c r="BW465" s="265"/>
      <c r="BX465" s="265"/>
      <c r="BY465" s="265"/>
      <c r="BZ465" s="265"/>
      <c r="CA465" s="265"/>
      <c r="CB465" s="265"/>
      <c r="CC465" s="265"/>
      <c r="CD465" s="265"/>
      <c r="CE465" s="265"/>
      <c r="CF465" s="265"/>
      <c r="CG465" s="265"/>
      <c r="CH465" s="265"/>
      <c r="CI465" s="265"/>
      <c r="CJ465" s="265"/>
      <c r="CK465" s="265"/>
      <c r="CL465" s="265"/>
      <c r="CM465" s="265"/>
      <c r="CN465" s="265"/>
      <c r="CO465" s="265"/>
      <c r="CP465" s="265"/>
      <c r="CQ465" s="265"/>
      <c r="CR465" s="265"/>
      <c r="CS465" s="265"/>
      <c r="CT465" s="265"/>
      <c r="CU465" s="265"/>
      <c r="CV465" s="265"/>
      <c r="CW465" s="265"/>
      <c r="CX465" s="265"/>
      <c r="CY465" s="265"/>
      <c r="CZ465" s="265"/>
      <c r="DA465" s="265"/>
      <c r="DB465" s="265"/>
      <c r="DC465" s="265"/>
      <c r="DD465" s="265"/>
      <c r="DE465" s="265"/>
      <c r="DF465" s="265"/>
      <c r="DG465" s="265"/>
      <c r="DH465" s="265"/>
      <c r="DI465" s="265"/>
      <c r="DJ465" s="265"/>
      <c r="DK465" s="265"/>
      <c r="DL465" s="265"/>
      <c r="DM465" s="265"/>
      <c r="DN465" s="265"/>
      <c r="DO465" s="265"/>
      <c r="DP465" s="265"/>
      <c r="DQ465" s="265"/>
      <c r="DR465" s="265"/>
      <c r="DS465" s="265"/>
      <c r="DT465" s="265"/>
      <c r="DU465" s="265"/>
      <c r="DV465" s="265"/>
      <c r="DW465" s="265"/>
      <c r="DX465" s="265"/>
      <c r="DY465" s="265"/>
      <c r="DZ465" s="265"/>
      <c r="EA465" s="265"/>
      <c r="EB465" s="265"/>
      <c r="EC465" s="265"/>
      <c r="ED465" s="265"/>
      <c r="EE465" s="265"/>
      <c r="EF465" s="265"/>
      <c r="EG465" s="265"/>
      <c r="EH465" s="265"/>
      <c r="EI465" s="265"/>
      <c r="EJ465" s="265"/>
      <c r="EK465" s="265"/>
      <c r="EL465" s="265"/>
      <c r="EM465" s="265"/>
      <c r="EN465" s="265"/>
      <c r="EO465" s="265"/>
      <c r="EP465" s="265"/>
      <c r="EQ465" s="265"/>
      <c r="ER465" s="265"/>
      <c r="ES465" s="265"/>
      <c r="ET465" s="265"/>
      <c r="EU465" s="265"/>
      <c r="EV465" s="265"/>
      <c r="EW465" s="265"/>
      <c r="EX465" s="265"/>
      <c r="EY465" s="265"/>
      <c r="EZ465" s="265"/>
      <c r="FA465" s="265"/>
      <c r="FB465" s="265"/>
      <c r="FC465" s="265"/>
      <c r="FD465" s="265"/>
      <c r="FE465" s="265"/>
      <c r="FF465" s="265"/>
      <c r="FG465" s="265"/>
      <c r="FH465" s="265"/>
      <c r="FI465" s="265"/>
      <c r="FJ465" s="265"/>
      <c r="FK465" s="265"/>
      <c r="FL465" s="265"/>
      <c r="FM465" s="265"/>
      <c r="FN465" s="265"/>
      <c r="FO465" s="265"/>
      <c r="FP465" s="265"/>
      <c r="FQ465" s="265"/>
      <c r="FR465" s="265"/>
      <c r="FS465" s="265"/>
      <c r="FT465" s="265"/>
      <c r="FU465" s="265"/>
      <c r="FV465" s="265"/>
      <c r="FW465" s="265"/>
      <c r="FX465" s="265"/>
      <c r="FY465" s="265"/>
      <c r="FZ465" s="265"/>
      <c r="GA465" s="265"/>
      <c r="GB465" s="265"/>
      <c r="GC465" s="265"/>
      <c r="GD465" s="265"/>
      <c r="GE465" s="265"/>
      <c r="GF465" s="265"/>
      <c r="GG465" s="265"/>
      <c r="GH465" s="265"/>
      <c r="GI465" s="265"/>
    </row>
    <row r="466" spans="1:191" s="1442" customFormat="1">
      <c r="A466" s="505"/>
      <c r="B466" s="265"/>
      <c r="C466" s="265"/>
      <c r="D466" s="265"/>
      <c r="E466" s="265"/>
      <c r="F466" s="265"/>
      <c r="G466" s="265"/>
      <c r="H466" s="265"/>
      <c r="I466" s="265"/>
      <c r="J466" s="265"/>
      <c r="K466" s="265"/>
      <c r="L466" s="265"/>
      <c r="M466" s="265"/>
      <c r="N466" s="265"/>
      <c r="O466" s="265"/>
      <c r="P466" s="1581"/>
      <c r="Q466" s="1571"/>
      <c r="R466" s="265"/>
      <c r="S466" s="265"/>
      <c r="T466" s="265"/>
      <c r="U466" s="282"/>
      <c r="V466" s="1438"/>
      <c r="W466" s="265"/>
      <c r="X466" s="265"/>
      <c r="Y466" s="282"/>
      <c r="Z466" s="282"/>
      <c r="AA466" s="955"/>
      <c r="AB466" s="955"/>
      <c r="AC466" s="974"/>
      <c r="AD466" s="974"/>
      <c r="AE466" s="974"/>
      <c r="AF466" s="974"/>
      <c r="AG466" s="974"/>
      <c r="AH466" s="974"/>
      <c r="AI466" s="974"/>
      <c r="AJ466" s="1947"/>
      <c r="AK466" s="282"/>
      <c r="AL466" s="265"/>
      <c r="AM466" s="282"/>
      <c r="AN466" s="265"/>
      <c r="AO466" s="265"/>
      <c r="AP466" s="265"/>
      <c r="AQ466" s="265"/>
      <c r="AR466" s="265"/>
      <c r="AS466" s="265"/>
      <c r="AT466" s="265"/>
      <c r="AU466" s="265"/>
      <c r="AV466" s="265"/>
      <c r="AW466" s="265"/>
      <c r="AX466" s="265"/>
      <c r="AY466" s="265"/>
      <c r="AZ466" s="265"/>
      <c r="BA466" s="265"/>
      <c r="BB466" s="265"/>
      <c r="BC466" s="265"/>
      <c r="BD466" s="265"/>
      <c r="BE466" s="265"/>
      <c r="BF466" s="265"/>
      <c r="BG466" s="265"/>
      <c r="BH466" s="265"/>
      <c r="BI466" s="265"/>
      <c r="BJ466" s="265"/>
      <c r="BK466" s="265"/>
      <c r="BL466" s="265"/>
      <c r="BM466" s="265"/>
      <c r="BN466" s="265"/>
      <c r="BO466" s="265"/>
      <c r="BP466" s="265"/>
      <c r="BQ466" s="265"/>
      <c r="BR466" s="265"/>
      <c r="BS466" s="265"/>
      <c r="BT466" s="265"/>
      <c r="BU466" s="265"/>
      <c r="BV466" s="265"/>
      <c r="BW466" s="265"/>
      <c r="BX466" s="265"/>
      <c r="BY466" s="265"/>
      <c r="BZ466" s="265"/>
      <c r="CA466" s="265"/>
      <c r="CB466" s="265"/>
      <c r="CC466" s="265"/>
      <c r="CD466" s="265"/>
      <c r="CE466" s="265"/>
      <c r="CF466" s="265"/>
      <c r="CG466" s="265"/>
      <c r="CH466" s="265"/>
      <c r="CI466" s="265"/>
      <c r="CJ466" s="265"/>
      <c r="CK466" s="265"/>
      <c r="CL466" s="265"/>
      <c r="CM466" s="265"/>
      <c r="CN466" s="265"/>
      <c r="CO466" s="265"/>
      <c r="CP466" s="265"/>
      <c r="CQ466" s="265"/>
      <c r="CR466" s="265"/>
      <c r="CS466" s="265"/>
      <c r="CT466" s="265"/>
      <c r="CU466" s="265"/>
      <c r="CV466" s="265"/>
      <c r="CW466" s="265"/>
      <c r="CX466" s="265"/>
      <c r="CY466" s="265"/>
      <c r="CZ466" s="265"/>
      <c r="DA466" s="265"/>
      <c r="DB466" s="265"/>
      <c r="DC466" s="265"/>
      <c r="DD466" s="265"/>
      <c r="DE466" s="265"/>
      <c r="DF466" s="265"/>
      <c r="DG466" s="265"/>
      <c r="DH466" s="265"/>
      <c r="DI466" s="265"/>
      <c r="DJ466" s="265"/>
      <c r="DK466" s="265"/>
      <c r="DL466" s="265"/>
      <c r="DM466" s="265"/>
      <c r="DN466" s="265"/>
      <c r="DO466" s="265"/>
      <c r="DP466" s="265"/>
      <c r="DQ466" s="265"/>
      <c r="DR466" s="265"/>
      <c r="DS466" s="265"/>
      <c r="DT466" s="265"/>
      <c r="DU466" s="265"/>
      <c r="DV466" s="265"/>
      <c r="DW466" s="265"/>
      <c r="DX466" s="265"/>
      <c r="DY466" s="265"/>
      <c r="DZ466" s="265"/>
      <c r="EA466" s="265"/>
      <c r="EB466" s="265"/>
      <c r="EC466" s="265"/>
      <c r="ED466" s="265"/>
      <c r="EE466" s="265"/>
      <c r="EF466" s="265"/>
      <c r="EG466" s="265"/>
      <c r="EH466" s="265"/>
      <c r="EI466" s="265"/>
      <c r="EJ466" s="265"/>
      <c r="EK466" s="265"/>
      <c r="EL466" s="265"/>
      <c r="EM466" s="265"/>
      <c r="EN466" s="265"/>
      <c r="EO466" s="265"/>
      <c r="EP466" s="265"/>
      <c r="EQ466" s="265"/>
      <c r="ER466" s="265"/>
      <c r="ES466" s="265"/>
      <c r="ET466" s="265"/>
      <c r="EU466" s="265"/>
      <c r="EV466" s="265"/>
      <c r="EW466" s="265"/>
      <c r="EX466" s="265"/>
      <c r="EY466" s="265"/>
      <c r="EZ466" s="265"/>
      <c r="FA466" s="265"/>
      <c r="FB466" s="265"/>
      <c r="FC466" s="265"/>
      <c r="FD466" s="265"/>
      <c r="FE466" s="265"/>
      <c r="FF466" s="265"/>
      <c r="FG466" s="265"/>
      <c r="FH466" s="265"/>
      <c r="FI466" s="265"/>
      <c r="FJ466" s="265"/>
      <c r="FK466" s="265"/>
      <c r="FL466" s="265"/>
      <c r="FM466" s="265"/>
      <c r="FN466" s="265"/>
      <c r="FO466" s="265"/>
      <c r="FP466" s="265"/>
      <c r="FQ466" s="265"/>
      <c r="FR466" s="265"/>
      <c r="FS466" s="265"/>
      <c r="FT466" s="265"/>
      <c r="FU466" s="265"/>
      <c r="FV466" s="265"/>
      <c r="FW466" s="265"/>
      <c r="FX466" s="265"/>
      <c r="FY466" s="265"/>
      <c r="FZ466" s="265"/>
      <c r="GA466" s="265"/>
      <c r="GB466" s="265"/>
      <c r="GC466" s="265"/>
      <c r="GD466" s="265"/>
      <c r="GE466" s="265"/>
      <c r="GF466" s="265"/>
      <c r="GG466" s="265"/>
      <c r="GH466" s="265"/>
      <c r="GI466" s="265"/>
    </row>
    <row r="467" spans="1:191" s="1442" customFormat="1">
      <c r="A467" s="505"/>
      <c r="B467" s="265"/>
      <c r="C467" s="265"/>
      <c r="D467" s="265"/>
      <c r="E467" s="265"/>
      <c r="F467" s="265"/>
      <c r="G467" s="265"/>
      <c r="H467" s="265"/>
      <c r="I467" s="265"/>
      <c r="J467" s="265"/>
      <c r="K467" s="265"/>
      <c r="L467" s="265"/>
      <c r="M467" s="265"/>
      <c r="N467" s="265"/>
      <c r="O467" s="265"/>
      <c r="P467" s="1581"/>
      <c r="Q467" s="1571"/>
      <c r="R467" s="265"/>
      <c r="S467" s="265"/>
      <c r="T467" s="265"/>
      <c r="U467" s="282"/>
      <c r="V467" s="1438"/>
      <c r="W467" s="265"/>
      <c r="X467" s="265"/>
      <c r="Y467" s="282"/>
      <c r="Z467" s="282"/>
      <c r="AA467" s="955"/>
      <c r="AB467" s="955"/>
      <c r="AC467" s="974"/>
      <c r="AD467" s="974"/>
      <c r="AE467" s="974"/>
      <c r="AF467" s="974"/>
      <c r="AG467" s="974"/>
      <c r="AH467" s="974"/>
      <c r="AI467" s="974"/>
      <c r="AJ467" s="1947"/>
      <c r="AK467" s="282"/>
      <c r="AL467" s="265"/>
      <c r="AM467" s="282"/>
      <c r="AN467" s="265"/>
      <c r="AO467" s="265"/>
      <c r="AP467" s="265"/>
      <c r="AQ467" s="265"/>
      <c r="AR467" s="265"/>
      <c r="AS467" s="265"/>
      <c r="AT467" s="265"/>
      <c r="AU467" s="265"/>
      <c r="AV467" s="265"/>
      <c r="AW467" s="265"/>
      <c r="AX467" s="265"/>
      <c r="AY467" s="265"/>
      <c r="AZ467" s="265"/>
      <c r="BA467" s="265"/>
      <c r="BB467" s="265"/>
      <c r="BC467" s="265"/>
      <c r="BD467" s="265"/>
      <c r="BE467" s="265"/>
      <c r="BF467" s="265"/>
      <c r="BG467" s="265"/>
      <c r="BH467" s="265"/>
      <c r="BI467" s="265"/>
      <c r="BJ467" s="265"/>
      <c r="BK467" s="265"/>
      <c r="BL467" s="265"/>
      <c r="BM467" s="265"/>
      <c r="BN467" s="265"/>
      <c r="BO467" s="265"/>
      <c r="BP467" s="265"/>
      <c r="BQ467" s="265"/>
      <c r="BR467" s="265"/>
      <c r="BS467" s="265"/>
      <c r="BT467" s="265"/>
      <c r="BU467" s="265"/>
      <c r="BV467" s="265"/>
      <c r="BW467" s="265"/>
      <c r="BX467" s="265"/>
      <c r="BY467" s="265"/>
      <c r="BZ467" s="265"/>
      <c r="CA467" s="265"/>
      <c r="CB467" s="265"/>
      <c r="CC467" s="265"/>
      <c r="CD467" s="265"/>
      <c r="CE467" s="265"/>
      <c r="CF467" s="265"/>
      <c r="CG467" s="265"/>
      <c r="CH467" s="265"/>
      <c r="CI467" s="265"/>
      <c r="CJ467" s="265"/>
      <c r="CK467" s="265"/>
      <c r="CL467" s="265"/>
      <c r="CM467" s="265"/>
      <c r="CN467" s="265"/>
      <c r="CO467" s="265"/>
      <c r="CP467" s="265"/>
      <c r="CQ467" s="265"/>
      <c r="CR467" s="265"/>
      <c r="CS467" s="265"/>
      <c r="CT467" s="265"/>
      <c r="CU467" s="265"/>
      <c r="CV467" s="265"/>
      <c r="CW467" s="265"/>
      <c r="CX467" s="265"/>
      <c r="CY467" s="265"/>
      <c r="CZ467" s="265"/>
      <c r="DA467" s="265"/>
      <c r="DB467" s="265"/>
      <c r="DC467" s="265"/>
      <c r="DD467" s="265"/>
      <c r="DE467" s="265"/>
      <c r="DF467" s="265"/>
      <c r="DG467" s="265"/>
      <c r="DH467" s="265"/>
      <c r="DI467" s="265"/>
      <c r="DJ467" s="265"/>
      <c r="DK467" s="265"/>
      <c r="DL467" s="265"/>
      <c r="DM467" s="265"/>
      <c r="DN467" s="265"/>
      <c r="DO467" s="265"/>
      <c r="DP467" s="265"/>
      <c r="DQ467" s="265"/>
      <c r="DR467" s="265"/>
      <c r="DS467" s="265"/>
      <c r="DT467" s="265"/>
      <c r="DU467" s="265"/>
      <c r="DV467" s="265"/>
      <c r="DW467" s="265"/>
      <c r="DX467" s="265"/>
      <c r="DY467" s="265"/>
      <c r="DZ467" s="265"/>
      <c r="EA467" s="265"/>
      <c r="EB467" s="265"/>
      <c r="EC467" s="265"/>
      <c r="ED467" s="265"/>
      <c r="EE467" s="265"/>
      <c r="EF467" s="265"/>
      <c r="EG467" s="265"/>
      <c r="EH467" s="265"/>
      <c r="EI467" s="265"/>
      <c r="EJ467" s="265"/>
      <c r="EK467" s="265"/>
      <c r="EL467" s="265"/>
      <c r="EM467" s="265"/>
      <c r="EN467" s="265"/>
      <c r="EO467" s="265"/>
      <c r="EP467" s="265"/>
      <c r="EQ467" s="265"/>
      <c r="ER467" s="265"/>
      <c r="ES467" s="265"/>
      <c r="ET467" s="265"/>
      <c r="EU467" s="265"/>
      <c r="EV467" s="265"/>
      <c r="EW467" s="265"/>
      <c r="EX467" s="265"/>
      <c r="EY467" s="265"/>
      <c r="EZ467" s="265"/>
      <c r="FA467" s="265"/>
      <c r="FB467" s="265"/>
      <c r="FC467" s="265"/>
      <c r="FD467" s="265"/>
      <c r="FE467" s="265"/>
      <c r="FF467" s="265"/>
      <c r="FG467" s="265"/>
      <c r="FH467" s="265"/>
      <c r="FI467" s="265"/>
      <c r="FJ467" s="265"/>
      <c r="FK467" s="265"/>
      <c r="FL467" s="265"/>
      <c r="FM467" s="265"/>
      <c r="FN467" s="265"/>
      <c r="FO467" s="265"/>
      <c r="FP467" s="265"/>
      <c r="FQ467" s="265"/>
      <c r="FR467" s="265"/>
      <c r="FS467" s="265"/>
      <c r="FT467" s="265"/>
      <c r="FU467" s="265"/>
      <c r="FV467" s="265"/>
      <c r="FW467" s="265"/>
      <c r="FX467" s="265"/>
      <c r="FY467" s="265"/>
      <c r="FZ467" s="265"/>
      <c r="GA467" s="265"/>
      <c r="GB467" s="265"/>
      <c r="GC467" s="265"/>
      <c r="GD467" s="265"/>
      <c r="GE467" s="265"/>
      <c r="GF467" s="265"/>
      <c r="GG467" s="265"/>
      <c r="GH467" s="265"/>
      <c r="GI467" s="265"/>
    </row>
    <row r="468" spans="1:191" s="1442" customFormat="1">
      <c r="A468" s="505"/>
      <c r="B468" s="265"/>
      <c r="C468" s="265"/>
      <c r="D468" s="265"/>
      <c r="E468" s="265"/>
      <c r="F468" s="265"/>
      <c r="G468" s="265"/>
      <c r="H468" s="265"/>
      <c r="I468" s="265"/>
      <c r="J468" s="265"/>
      <c r="K468" s="265"/>
      <c r="L468" s="265"/>
      <c r="M468" s="265"/>
      <c r="N468" s="265"/>
      <c r="O468" s="265"/>
      <c r="P468" s="1581"/>
      <c r="Q468" s="1571"/>
      <c r="R468" s="265"/>
      <c r="S468" s="265"/>
      <c r="T468" s="265"/>
      <c r="U468" s="282"/>
      <c r="V468" s="1438"/>
      <c r="W468" s="265"/>
      <c r="X468" s="265"/>
      <c r="Y468" s="282"/>
      <c r="Z468" s="282"/>
      <c r="AA468" s="955"/>
      <c r="AB468" s="955"/>
      <c r="AC468" s="974"/>
      <c r="AD468" s="974"/>
      <c r="AE468" s="974"/>
      <c r="AF468" s="974"/>
      <c r="AG468" s="974"/>
      <c r="AH468" s="974"/>
      <c r="AI468" s="974"/>
      <c r="AJ468" s="1947"/>
      <c r="AK468" s="282"/>
      <c r="AL468" s="265"/>
      <c r="AM468" s="282"/>
      <c r="AN468" s="265"/>
      <c r="AO468" s="265"/>
      <c r="AP468" s="265"/>
      <c r="AQ468" s="265"/>
      <c r="AR468" s="265"/>
      <c r="AS468" s="265"/>
      <c r="AT468" s="265"/>
      <c r="AU468" s="265"/>
      <c r="AV468" s="265"/>
      <c r="AW468" s="265"/>
      <c r="AX468" s="265"/>
      <c r="AY468" s="265"/>
      <c r="AZ468" s="265"/>
      <c r="BA468" s="265"/>
      <c r="BB468" s="265"/>
      <c r="BC468" s="265"/>
      <c r="BD468" s="265"/>
      <c r="BE468" s="265"/>
      <c r="BF468" s="265"/>
      <c r="BG468" s="265"/>
      <c r="BH468" s="265"/>
      <c r="BI468" s="265"/>
      <c r="BJ468" s="265"/>
      <c r="BK468" s="265"/>
      <c r="BL468" s="265"/>
      <c r="BM468" s="265"/>
      <c r="BN468" s="265"/>
      <c r="BO468" s="265"/>
      <c r="BP468" s="265"/>
      <c r="BQ468" s="265"/>
      <c r="BR468" s="265"/>
      <c r="BS468" s="265"/>
      <c r="BT468" s="265"/>
      <c r="BU468" s="265"/>
      <c r="BV468" s="265"/>
      <c r="BW468" s="265"/>
      <c r="BX468" s="265"/>
      <c r="BY468" s="265"/>
      <c r="BZ468" s="265"/>
      <c r="CA468" s="265"/>
      <c r="CB468" s="265"/>
      <c r="CC468" s="265"/>
      <c r="CD468" s="265"/>
      <c r="CE468" s="265"/>
      <c r="CF468" s="265"/>
      <c r="CG468" s="265"/>
      <c r="CH468" s="265"/>
      <c r="CI468" s="265"/>
      <c r="CJ468" s="265"/>
      <c r="CK468" s="265"/>
      <c r="CL468" s="265"/>
      <c r="CM468" s="265"/>
      <c r="CN468" s="265"/>
      <c r="CO468" s="265"/>
      <c r="CP468" s="265"/>
      <c r="CQ468" s="265"/>
      <c r="CR468" s="265"/>
      <c r="CS468" s="265"/>
      <c r="CT468" s="265"/>
      <c r="CU468" s="265"/>
      <c r="CV468" s="265"/>
      <c r="CW468" s="265"/>
      <c r="CX468" s="265"/>
      <c r="CY468" s="265"/>
      <c r="CZ468" s="265"/>
      <c r="DA468" s="265"/>
      <c r="DB468" s="265"/>
      <c r="DC468" s="265"/>
      <c r="DD468" s="265"/>
      <c r="DE468" s="265"/>
      <c r="DF468" s="265"/>
      <c r="DG468" s="265"/>
      <c r="DH468" s="265"/>
      <c r="DI468" s="265"/>
      <c r="DJ468" s="265"/>
      <c r="DK468" s="265"/>
      <c r="DL468" s="265"/>
      <c r="DM468" s="265"/>
      <c r="DN468" s="265"/>
      <c r="DO468" s="265"/>
      <c r="DP468" s="265"/>
      <c r="DQ468" s="265"/>
      <c r="DR468" s="265"/>
      <c r="DS468" s="265"/>
      <c r="DT468" s="265"/>
      <c r="DU468" s="265"/>
      <c r="DV468" s="265"/>
      <c r="DW468" s="265"/>
      <c r="DX468" s="265"/>
      <c r="DY468" s="265"/>
      <c r="DZ468" s="265"/>
      <c r="EA468" s="265"/>
      <c r="EB468" s="265"/>
      <c r="EC468" s="265"/>
      <c r="ED468" s="265"/>
      <c r="EE468" s="265"/>
      <c r="EF468" s="265"/>
      <c r="EG468" s="265"/>
      <c r="EH468" s="265"/>
      <c r="EI468" s="265"/>
      <c r="EJ468" s="265"/>
      <c r="EK468" s="265"/>
      <c r="EL468" s="265"/>
      <c r="EM468" s="265"/>
      <c r="EN468" s="265"/>
      <c r="EO468" s="265"/>
      <c r="EP468" s="265"/>
      <c r="EQ468" s="265"/>
      <c r="ER468" s="265"/>
      <c r="ES468" s="265"/>
      <c r="ET468" s="265"/>
      <c r="EU468" s="265"/>
      <c r="EV468" s="265"/>
      <c r="EW468" s="265"/>
      <c r="EX468" s="265"/>
      <c r="EY468" s="265"/>
      <c r="EZ468" s="265"/>
      <c r="FA468" s="265"/>
      <c r="FB468" s="265"/>
      <c r="FC468" s="265"/>
      <c r="FD468" s="265"/>
      <c r="FE468" s="265"/>
      <c r="FF468" s="265"/>
      <c r="FG468" s="265"/>
      <c r="FH468" s="265"/>
      <c r="FI468" s="265"/>
      <c r="FJ468" s="265"/>
      <c r="FK468" s="265"/>
      <c r="FL468" s="265"/>
      <c r="FM468" s="265"/>
      <c r="FN468" s="265"/>
      <c r="FO468" s="265"/>
      <c r="FP468" s="265"/>
      <c r="FQ468" s="265"/>
      <c r="FR468" s="265"/>
      <c r="FS468" s="265"/>
      <c r="FT468" s="265"/>
      <c r="FU468" s="265"/>
      <c r="FV468" s="265"/>
      <c r="FW468" s="265"/>
      <c r="FX468" s="265"/>
      <c r="FY468" s="265"/>
      <c r="FZ468" s="265"/>
      <c r="GA468" s="265"/>
      <c r="GB468" s="265"/>
      <c r="GC468" s="265"/>
      <c r="GD468" s="265"/>
      <c r="GE468" s="265"/>
      <c r="GF468" s="265"/>
      <c r="GG468" s="265"/>
      <c r="GH468" s="265"/>
      <c r="GI468" s="265"/>
    </row>
    <row r="469" spans="1:191" s="1442" customFormat="1">
      <c r="A469" s="505"/>
      <c r="B469" s="265"/>
      <c r="C469" s="265"/>
      <c r="D469" s="265"/>
      <c r="E469" s="265"/>
      <c r="F469" s="265"/>
      <c r="G469" s="265"/>
      <c r="H469" s="265"/>
      <c r="I469" s="265"/>
      <c r="J469" s="265"/>
      <c r="K469" s="265"/>
      <c r="L469" s="265"/>
      <c r="M469" s="265"/>
      <c r="N469" s="265"/>
      <c r="O469" s="265"/>
      <c r="P469" s="1581"/>
      <c r="Q469" s="1571"/>
      <c r="R469" s="265"/>
      <c r="S469" s="265"/>
      <c r="T469" s="265"/>
      <c r="U469" s="282"/>
      <c r="V469" s="1438"/>
      <c r="W469" s="265"/>
      <c r="X469" s="265"/>
      <c r="Y469" s="282"/>
      <c r="Z469" s="282"/>
      <c r="AA469" s="955"/>
      <c r="AB469" s="955"/>
      <c r="AC469" s="974"/>
      <c r="AD469" s="974"/>
      <c r="AE469" s="974"/>
      <c r="AF469" s="974"/>
      <c r="AG469" s="974"/>
      <c r="AH469" s="974"/>
      <c r="AI469" s="974"/>
      <c r="AJ469" s="1947"/>
      <c r="AK469" s="282"/>
      <c r="AL469" s="265"/>
      <c r="AM469" s="282"/>
      <c r="AN469" s="265"/>
      <c r="AO469" s="265"/>
      <c r="AP469" s="265"/>
      <c r="AQ469" s="265"/>
      <c r="AR469" s="265"/>
      <c r="AS469" s="265"/>
      <c r="AT469" s="265"/>
      <c r="AU469" s="265"/>
      <c r="AV469" s="265"/>
      <c r="AW469" s="265"/>
      <c r="AX469" s="265"/>
      <c r="AY469" s="265"/>
      <c r="AZ469" s="265"/>
      <c r="BA469" s="265"/>
      <c r="BB469" s="265"/>
      <c r="BC469" s="265"/>
      <c r="BD469" s="265"/>
      <c r="BE469" s="265"/>
      <c r="BF469" s="265"/>
      <c r="BG469" s="265"/>
      <c r="BH469" s="265"/>
      <c r="BI469" s="265"/>
      <c r="BJ469" s="265"/>
      <c r="BK469" s="265"/>
      <c r="BL469" s="265"/>
      <c r="BM469" s="265"/>
      <c r="BN469" s="265"/>
      <c r="BO469" s="265"/>
      <c r="BP469" s="265"/>
      <c r="BQ469" s="265"/>
      <c r="BR469" s="265"/>
      <c r="BS469" s="265"/>
      <c r="BT469" s="265"/>
      <c r="BU469" s="265"/>
      <c r="BV469" s="265"/>
      <c r="BW469" s="265"/>
      <c r="BX469" s="265"/>
      <c r="BY469" s="265"/>
      <c r="BZ469" s="265"/>
      <c r="CA469" s="265"/>
      <c r="CB469" s="265"/>
      <c r="CC469" s="265"/>
      <c r="CD469" s="265"/>
      <c r="CE469" s="265"/>
      <c r="CF469" s="265"/>
      <c r="CG469" s="265"/>
      <c r="CH469" s="265"/>
      <c r="CI469" s="265"/>
      <c r="CJ469" s="265"/>
      <c r="CK469" s="265"/>
      <c r="CL469" s="265"/>
      <c r="CM469" s="265"/>
      <c r="CN469" s="265"/>
      <c r="CO469" s="265"/>
      <c r="CP469" s="265"/>
      <c r="CQ469" s="265"/>
      <c r="CR469" s="265"/>
      <c r="CS469" s="265"/>
      <c r="CT469" s="265"/>
      <c r="CU469" s="265"/>
      <c r="CV469" s="265"/>
      <c r="CW469" s="265"/>
      <c r="CX469" s="265"/>
      <c r="CY469" s="265"/>
      <c r="CZ469" s="265"/>
      <c r="DA469" s="265"/>
      <c r="DB469" s="265"/>
      <c r="DC469" s="265"/>
      <c r="DD469" s="265"/>
      <c r="DE469" s="265"/>
      <c r="DF469" s="265"/>
      <c r="DG469" s="265"/>
      <c r="DH469" s="265"/>
      <c r="DI469" s="265"/>
      <c r="DJ469" s="265"/>
      <c r="DK469" s="265"/>
      <c r="DL469" s="265"/>
      <c r="DM469" s="265"/>
      <c r="DN469" s="265"/>
      <c r="DO469" s="265"/>
      <c r="DP469" s="265"/>
      <c r="DQ469" s="265"/>
      <c r="DR469" s="265"/>
      <c r="DS469" s="265"/>
      <c r="DT469" s="265"/>
      <c r="DU469" s="265"/>
      <c r="DV469" s="265"/>
      <c r="DW469" s="265"/>
      <c r="DX469" s="265"/>
      <c r="DY469" s="265"/>
      <c r="DZ469" s="265"/>
      <c r="EA469" s="265"/>
      <c r="EB469" s="265"/>
      <c r="EC469" s="265"/>
      <c r="ED469" s="265"/>
      <c r="EE469" s="265"/>
      <c r="EF469" s="265"/>
      <c r="EG469" s="265"/>
      <c r="EH469" s="265"/>
      <c r="EI469" s="265"/>
      <c r="EJ469" s="265"/>
      <c r="EK469" s="265"/>
      <c r="EL469" s="265"/>
      <c r="EM469" s="265"/>
      <c r="EN469" s="265"/>
      <c r="EO469" s="265"/>
      <c r="EP469" s="265"/>
      <c r="EQ469" s="265"/>
      <c r="ER469" s="265"/>
      <c r="ES469" s="265"/>
      <c r="ET469" s="265"/>
      <c r="EU469" s="265"/>
      <c r="EV469" s="265"/>
      <c r="EW469" s="265"/>
      <c r="EX469" s="265"/>
      <c r="EY469" s="265"/>
      <c r="EZ469" s="265"/>
      <c r="FA469" s="265"/>
      <c r="FB469" s="265"/>
      <c r="FC469" s="265"/>
      <c r="FD469" s="265"/>
      <c r="FE469" s="265"/>
      <c r="FF469" s="265"/>
      <c r="FG469" s="265"/>
      <c r="FH469" s="265"/>
      <c r="FI469" s="265"/>
      <c r="FJ469" s="265"/>
      <c r="FK469" s="265"/>
      <c r="FL469" s="265"/>
      <c r="FM469" s="265"/>
      <c r="FN469" s="265"/>
      <c r="FO469" s="265"/>
      <c r="FP469" s="265"/>
      <c r="FQ469" s="265"/>
      <c r="FR469" s="265"/>
      <c r="FS469" s="265"/>
      <c r="FT469" s="265"/>
      <c r="FU469" s="265"/>
      <c r="FV469" s="265"/>
      <c r="FW469" s="265"/>
      <c r="FX469" s="265"/>
      <c r="FY469" s="265"/>
      <c r="FZ469" s="265"/>
      <c r="GA469" s="265"/>
      <c r="GB469" s="265"/>
      <c r="GC469" s="265"/>
      <c r="GD469" s="265"/>
      <c r="GE469" s="265"/>
      <c r="GF469" s="265"/>
      <c r="GG469" s="265"/>
      <c r="GH469" s="265"/>
      <c r="GI469" s="265"/>
    </row>
    <row r="470" spans="1:191" s="1442" customFormat="1">
      <c r="A470" s="505"/>
      <c r="B470" s="265"/>
      <c r="C470" s="265"/>
      <c r="D470" s="265"/>
      <c r="E470" s="265"/>
      <c r="F470" s="265"/>
      <c r="G470" s="265"/>
      <c r="H470" s="265"/>
      <c r="I470" s="265"/>
      <c r="J470" s="265"/>
      <c r="K470" s="265"/>
      <c r="L470" s="265"/>
      <c r="M470" s="265"/>
      <c r="N470" s="265"/>
      <c r="O470" s="265"/>
      <c r="P470" s="1581"/>
      <c r="Q470" s="1571"/>
      <c r="R470" s="265"/>
      <c r="S470" s="265"/>
      <c r="T470" s="265"/>
      <c r="U470" s="282"/>
      <c r="V470" s="1438"/>
      <c r="W470" s="265"/>
      <c r="X470" s="265"/>
      <c r="Y470" s="282"/>
      <c r="Z470" s="282"/>
      <c r="AA470" s="955"/>
      <c r="AB470" s="955"/>
      <c r="AC470" s="974"/>
      <c r="AD470" s="974"/>
      <c r="AE470" s="974"/>
      <c r="AF470" s="974"/>
      <c r="AG470" s="974"/>
      <c r="AH470" s="974"/>
      <c r="AI470" s="974"/>
      <c r="AJ470" s="1947"/>
      <c r="AK470" s="282"/>
      <c r="AL470" s="265"/>
      <c r="AM470" s="282"/>
      <c r="AN470" s="265"/>
      <c r="AO470" s="265"/>
      <c r="AP470" s="265"/>
      <c r="AQ470" s="265"/>
      <c r="AR470" s="265"/>
      <c r="AS470" s="265"/>
      <c r="AT470" s="265"/>
      <c r="AU470" s="265"/>
      <c r="AV470" s="265"/>
      <c r="AW470" s="265"/>
      <c r="AX470" s="265"/>
      <c r="AY470" s="265"/>
      <c r="AZ470" s="265"/>
      <c r="BA470" s="265"/>
      <c r="BB470" s="265"/>
      <c r="BC470" s="265"/>
      <c r="BD470" s="265"/>
      <c r="BE470" s="265"/>
      <c r="BF470" s="265"/>
      <c r="BG470" s="265"/>
      <c r="BH470" s="265"/>
      <c r="BI470" s="265"/>
      <c r="BJ470" s="265"/>
      <c r="BK470" s="265"/>
      <c r="BL470" s="265"/>
      <c r="BM470" s="265"/>
      <c r="BN470" s="265"/>
      <c r="BO470" s="265"/>
      <c r="BP470" s="265"/>
      <c r="BQ470" s="265"/>
      <c r="BR470" s="265"/>
      <c r="BS470" s="265"/>
      <c r="BT470" s="265"/>
      <c r="BU470" s="265"/>
      <c r="BV470" s="265"/>
      <c r="BW470" s="265"/>
      <c r="BX470" s="265"/>
      <c r="BY470" s="265"/>
      <c r="BZ470" s="265"/>
      <c r="CA470" s="265"/>
      <c r="CB470" s="265"/>
      <c r="CC470" s="265"/>
      <c r="CD470" s="265"/>
      <c r="CE470" s="265"/>
      <c r="CF470" s="265"/>
      <c r="CG470" s="265"/>
      <c r="CH470" s="265"/>
      <c r="CI470" s="265"/>
      <c r="CJ470" s="265"/>
      <c r="CK470" s="265"/>
      <c r="CL470" s="265"/>
      <c r="CM470" s="265"/>
      <c r="CN470" s="265"/>
      <c r="CO470" s="265"/>
      <c r="CP470" s="265"/>
      <c r="CQ470" s="265"/>
      <c r="CR470" s="265"/>
      <c r="CS470" s="265"/>
      <c r="CT470" s="265"/>
      <c r="CU470" s="265"/>
      <c r="CV470" s="265"/>
      <c r="CW470" s="265"/>
      <c r="CX470" s="265"/>
      <c r="CY470" s="265"/>
      <c r="CZ470" s="265"/>
      <c r="DA470" s="265"/>
      <c r="DB470" s="265"/>
      <c r="DC470" s="265"/>
      <c r="DD470" s="265"/>
      <c r="DE470" s="265"/>
      <c r="DF470" s="265"/>
      <c r="DG470" s="265"/>
      <c r="DH470" s="265"/>
      <c r="DI470" s="265"/>
      <c r="DJ470" s="265"/>
      <c r="DK470" s="265"/>
      <c r="DL470" s="265"/>
      <c r="DM470" s="265"/>
      <c r="DN470" s="265"/>
      <c r="DO470" s="265"/>
      <c r="DP470" s="265"/>
      <c r="DQ470" s="265"/>
      <c r="DR470" s="265"/>
      <c r="DS470" s="265"/>
      <c r="DT470" s="265"/>
      <c r="DU470" s="265"/>
      <c r="DV470" s="265"/>
      <c r="DW470" s="265"/>
      <c r="DX470" s="265"/>
      <c r="DY470" s="265"/>
      <c r="DZ470" s="265"/>
      <c r="EA470" s="265"/>
      <c r="EB470" s="265"/>
      <c r="EC470" s="265"/>
      <c r="ED470" s="265"/>
      <c r="EE470" s="265"/>
      <c r="EF470" s="265"/>
      <c r="EG470" s="265"/>
      <c r="EH470" s="265"/>
      <c r="EI470" s="265"/>
      <c r="EJ470" s="265"/>
      <c r="EK470" s="265"/>
      <c r="EL470" s="265"/>
      <c r="EM470" s="265"/>
      <c r="EN470" s="265"/>
      <c r="EO470" s="265"/>
      <c r="EP470" s="265"/>
      <c r="EQ470" s="265"/>
      <c r="ER470" s="265"/>
      <c r="ES470" s="265"/>
      <c r="ET470" s="265"/>
      <c r="EU470" s="265"/>
      <c r="EV470" s="265"/>
      <c r="EW470" s="265"/>
      <c r="EX470" s="265"/>
      <c r="EY470" s="265"/>
      <c r="EZ470" s="265"/>
      <c r="FA470" s="265"/>
      <c r="FB470" s="265"/>
      <c r="FC470" s="265"/>
      <c r="FD470" s="265"/>
      <c r="FE470" s="265"/>
      <c r="FF470" s="265"/>
      <c r="FG470" s="265"/>
      <c r="FH470" s="265"/>
      <c r="FI470" s="265"/>
      <c r="FJ470" s="265"/>
      <c r="FK470" s="265"/>
      <c r="FL470" s="265"/>
      <c r="FM470" s="265"/>
      <c r="FN470" s="265"/>
      <c r="FO470" s="265"/>
      <c r="FP470" s="265"/>
      <c r="FQ470" s="265"/>
      <c r="FR470" s="265"/>
      <c r="FS470" s="265"/>
      <c r="FT470" s="265"/>
      <c r="FU470" s="265"/>
      <c r="FV470" s="265"/>
      <c r="FW470" s="265"/>
      <c r="FX470" s="265"/>
      <c r="FY470" s="265"/>
      <c r="FZ470" s="265"/>
      <c r="GA470" s="265"/>
      <c r="GB470" s="265"/>
      <c r="GC470" s="265"/>
      <c r="GD470" s="265"/>
      <c r="GE470" s="265"/>
      <c r="GF470" s="265"/>
      <c r="GG470" s="265"/>
      <c r="GH470" s="265"/>
      <c r="GI470" s="265"/>
    </row>
    <row r="471" spans="1:191" s="1442" customFormat="1">
      <c r="A471" s="505"/>
      <c r="B471" s="265"/>
      <c r="C471" s="265"/>
      <c r="D471" s="265"/>
      <c r="E471" s="265"/>
      <c r="F471" s="265"/>
      <c r="G471" s="265"/>
      <c r="H471" s="265"/>
      <c r="I471" s="265"/>
      <c r="J471" s="265"/>
      <c r="K471" s="265"/>
      <c r="L471" s="265"/>
      <c r="M471" s="265"/>
      <c r="N471" s="265"/>
      <c r="O471" s="265"/>
      <c r="P471" s="1581"/>
      <c r="Q471" s="1571"/>
      <c r="R471" s="265"/>
      <c r="S471" s="265"/>
      <c r="T471" s="265"/>
      <c r="U471" s="282"/>
      <c r="V471" s="1438"/>
      <c r="W471" s="265"/>
      <c r="X471" s="265"/>
      <c r="Y471" s="282"/>
      <c r="Z471" s="282"/>
      <c r="AA471" s="955"/>
      <c r="AB471" s="955"/>
      <c r="AC471" s="974"/>
      <c r="AD471" s="974"/>
      <c r="AE471" s="974"/>
      <c r="AF471" s="974"/>
      <c r="AG471" s="974"/>
      <c r="AH471" s="974"/>
      <c r="AI471" s="974"/>
      <c r="AJ471" s="1947"/>
      <c r="AK471" s="282"/>
      <c r="AL471" s="265"/>
      <c r="AM471" s="282"/>
      <c r="AN471" s="265"/>
      <c r="AO471" s="265"/>
      <c r="AP471" s="265"/>
      <c r="AQ471" s="265"/>
      <c r="AR471" s="265"/>
      <c r="AS471" s="265"/>
      <c r="AT471" s="265"/>
      <c r="AU471" s="265"/>
      <c r="AV471" s="265"/>
      <c r="AW471" s="265"/>
      <c r="AX471" s="265"/>
      <c r="AY471" s="265"/>
      <c r="AZ471" s="265"/>
      <c r="BA471" s="265"/>
      <c r="BB471" s="265"/>
      <c r="BC471" s="265"/>
      <c r="BD471" s="265"/>
      <c r="BE471" s="265"/>
      <c r="BF471" s="265"/>
      <c r="BG471" s="265"/>
      <c r="BH471" s="265"/>
      <c r="BI471" s="265"/>
      <c r="BJ471" s="265"/>
      <c r="BK471" s="265"/>
      <c r="BL471" s="265"/>
      <c r="BM471" s="265"/>
      <c r="BN471" s="265"/>
      <c r="BO471" s="265"/>
      <c r="BP471" s="265"/>
      <c r="BQ471" s="265"/>
      <c r="BR471" s="265"/>
      <c r="BS471" s="265"/>
      <c r="BT471" s="265"/>
      <c r="BU471" s="265"/>
      <c r="BV471" s="265"/>
      <c r="BW471" s="265"/>
      <c r="BX471" s="265"/>
      <c r="BY471" s="265"/>
      <c r="BZ471" s="265"/>
      <c r="CA471" s="265"/>
      <c r="CB471" s="265"/>
      <c r="CC471" s="265"/>
      <c r="CD471" s="265"/>
      <c r="CE471" s="265"/>
      <c r="CF471" s="265"/>
      <c r="CG471" s="265"/>
      <c r="CH471" s="265"/>
      <c r="CI471" s="265"/>
      <c r="CJ471" s="265"/>
      <c r="CK471" s="265"/>
      <c r="CL471" s="265"/>
      <c r="CM471" s="265"/>
      <c r="CN471" s="265"/>
      <c r="CO471" s="265"/>
      <c r="CP471" s="265"/>
      <c r="CQ471" s="265"/>
      <c r="CR471" s="265"/>
      <c r="CS471" s="265"/>
      <c r="CT471" s="265"/>
      <c r="CU471" s="265"/>
      <c r="CV471" s="265"/>
      <c r="CW471" s="265"/>
      <c r="CX471" s="265"/>
      <c r="CY471" s="265"/>
      <c r="CZ471" s="265"/>
      <c r="DA471" s="265"/>
      <c r="DB471" s="265"/>
      <c r="DC471" s="265"/>
      <c r="DD471" s="265"/>
      <c r="DE471" s="265"/>
      <c r="DF471" s="265"/>
      <c r="DG471" s="265"/>
      <c r="DH471" s="265"/>
      <c r="DI471" s="265"/>
      <c r="DJ471" s="265"/>
      <c r="DK471" s="265"/>
      <c r="DL471" s="265"/>
      <c r="DM471" s="265"/>
      <c r="DN471" s="265"/>
      <c r="DO471" s="265"/>
      <c r="DP471" s="265"/>
      <c r="DQ471" s="265"/>
      <c r="DR471" s="265"/>
      <c r="DS471" s="265"/>
      <c r="DT471" s="265"/>
      <c r="DU471" s="265"/>
      <c r="DV471" s="265"/>
      <c r="DW471" s="265"/>
      <c r="DX471" s="265"/>
      <c r="DY471" s="265"/>
      <c r="DZ471" s="265"/>
      <c r="EA471" s="265"/>
      <c r="EB471" s="265"/>
      <c r="EC471" s="265"/>
      <c r="ED471" s="265"/>
      <c r="EE471" s="265"/>
      <c r="EF471" s="265"/>
      <c r="EG471" s="265"/>
      <c r="EH471" s="265"/>
      <c r="EI471" s="265"/>
      <c r="EJ471" s="265"/>
      <c r="EK471" s="265"/>
      <c r="EL471" s="265"/>
      <c r="EM471" s="265"/>
      <c r="EN471" s="265"/>
      <c r="EO471" s="265"/>
      <c r="EP471" s="265"/>
      <c r="EQ471" s="265"/>
      <c r="ER471" s="265"/>
      <c r="ES471" s="265"/>
      <c r="ET471" s="265"/>
      <c r="EU471" s="265"/>
      <c r="EV471" s="265"/>
      <c r="EW471" s="265"/>
      <c r="EX471" s="265"/>
      <c r="EY471" s="265"/>
      <c r="EZ471" s="265"/>
      <c r="FA471" s="265"/>
      <c r="FB471" s="265"/>
      <c r="FC471" s="265"/>
      <c r="FD471" s="265"/>
      <c r="FE471" s="265"/>
      <c r="FF471" s="265"/>
      <c r="FG471" s="265"/>
      <c r="FH471" s="265"/>
      <c r="FI471" s="265"/>
      <c r="FJ471" s="265"/>
      <c r="FK471" s="265"/>
      <c r="FL471" s="265"/>
      <c r="FM471" s="265"/>
      <c r="FN471" s="265"/>
      <c r="FO471" s="265"/>
      <c r="FP471" s="265"/>
      <c r="FQ471" s="265"/>
      <c r="FR471" s="265"/>
      <c r="FS471" s="265"/>
      <c r="FT471" s="265"/>
      <c r="FU471" s="265"/>
      <c r="FV471" s="265"/>
      <c r="FW471" s="265"/>
      <c r="FX471" s="265"/>
      <c r="FY471" s="265"/>
      <c r="FZ471" s="265"/>
      <c r="GA471" s="265"/>
      <c r="GB471" s="265"/>
      <c r="GC471" s="265"/>
      <c r="GD471" s="265"/>
      <c r="GE471" s="265"/>
      <c r="GF471" s="265"/>
      <c r="GG471" s="265"/>
      <c r="GH471" s="265"/>
      <c r="GI471" s="265"/>
    </row>
    <row r="472" spans="1:191" s="1442" customFormat="1">
      <c r="A472" s="505"/>
      <c r="B472" s="265"/>
      <c r="C472" s="265"/>
      <c r="D472" s="265"/>
      <c r="E472" s="265"/>
      <c r="F472" s="265"/>
      <c r="G472" s="265"/>
      <c r="H472" s="265"/>
      <c r="I472" s="265"/>
      <c r="J472" s="265"/>
      <c r="K472" s="265"/>
      <c r="L472" s="265"/>
      <c r="M472" s="265"/>
      <c r="N472" s="265"/>
      <c r="O472" s="265"/>
      <c r="P472" s="1581"/>
      <c r="Q472" s="1571"/>
      <c r="R472" s="265"/>
      <c r="S472" s="265"/>
      <c r="T472" s="265"/>
      <c r="U472" s="282"/>
      <c r="V472" s="1438"/>
      <c r="W472" s="265"/>
      <c r="X472" s="265"/>
      <c r="Y472" s="282"/>
      <c r="Z472" s="282"/>
      <c r="AA472" s="955"/>
      <c r="AB472" s="955"/>
      <c r="AC472" s="974"/>
      <c r="AD472" s="974"/>
      <c r="AE472" s="974"/>
      <c r="AF472" s="974"/>
      <c r="AG472" s="974"/>
      <c r="AH472" s="974"/>
      <c r="AI472" s="974"/>
      <c r="AJ472" s="1947"/>
      <c r="AK472" s="282"/>
      <c r="AL472" s="265"/>
      <c r="AM472" s="282"/>
      <c r="AN472" s="265"/>
      <c r="AO472" s="265"/>
      <c r="AP472" s="265"/>
      <c r="AQ472" s="265"/>
      <c r="AR472" s="265"/>
      <c r="AS472" s="265"/>
      <c r="AT472" s="265"/>
      <c r="AU472" s="265"/>
      <c r="AV472" s="265"/>
      <c r="AW472" s="265"/>
      <c r="AX472" s="265"/>
      <c r="AY472" s="265"/>
      <c r="AZ472" s="265"/>
      <c r="BA472" s="265"/>
      <c r="BB472" s="265"/>
      <c r="BC472" s="265"/>
      <c r="BD472" s="265"/>
      <c r="BE472" s="265"/>
      <c r="BF472" s="265"/>
      <c r="BG472" s="265"/>
      <c r="BH472" s="265"/>
      <c r="BI472" s="265"/>
      <c r="BJ472" s="265"/>
      <c r="BK472" s="265"/>
      <c r="BL472" s="265"/>
      <c r="BM472" s="265"/>
      <c r="BN472" s="265"/>
      <c r="BO472" s="265"/>
      <c r="BP472" s="265"/>
      <c r="BQ472" s="265"/>
      <c r="BR472" s="265"/>
      <c r="BS472" s="265"/>
      <c r="BT472" s="265"/>
      <c r="BU472" s="265"/>
      <c r="BV472" s="265"/>
      <c r="BW472" s="265"/>
      <c r="BX472" s="265"/>
      <c r="BY472" s="265"/>
      <c r="BZ472" s="265"/>
      <c r="CA472" s="265"/>
      <c r="CB472" s="265"/>
      <c r="CC472" s="265"/>
      <c r="CD472" s="265"/>
      <c r="CE472" s="265"/>
      <c r="CF472" s="265"/>
      <c r="CG472" s="265"/>
      <c r="CH472" s="265"/>
      <c r="CI472" s="265"/>
      <c r="CJ472" s="265"/>
      <c r="CK472" s="265"/>
      <c r="CL472" s="265"/>
      <c r="CM472" s="265"/>
      <c r="CN472" s="265"/>
      <c r="CO472" s="265"/>
      <c r="CP472" s="265"/>
      <c r="CQ472" s="265"/>
      <c r="CR472" s="265"/>
      <c r="CS472" s="265"/>
      <c r="CT472" s="265"/>
      <c r="CU472" s="265"/>
      <c r="CV472" s="265"/>
      <c r="CW472" s="265"/>
      <c r="CX472" s="265"/>
      <c r="CY472" s="265"/>
      <c r="CZ472" s="265"/>
      <c r="DA472" s="265"/>
      <c r="DB472" s="265"/>
      <c r="DC472" s="265"/>
      <c r="DD472" s="265"/>
      <c r="DE472" s="265"/>
      <c r="DF472" s="265"/>
      <c r="DG472" s="265"/>
      <c r="DH472" s="265"/>
      <c r="DI472" s="265"/>
      <c r="DJ472" s="265"/>
      <c r="DK472" s="265"/>
      <c r="DL472" s="265"/>
      <c r="DM472" s="265"/>
      <c r="DN472" s="265"/>
      <c r="DO472" s="265"/>
      <c r="DP472" s="265"/>
      <c r="DQ472" s="265"/>
      <c r="DR472" s="265"/>
      <c r="DS472" s="265"/>
      <c r="DT472" s="265"/>
      <c r="DU472" s="265"/>
      <c r="DV472" s="265"/>
      <c r="DW472" s="265"/>
      <c r="DX472" s="265"/>
      <c r="DY472" s="265"/>
      <c r="DZ472" s="265"/>
      <c r="EA472" s="265"/>
      <c r="EB472" s="265"/>
      <c r="EC472" s="265"/>
      <c r="ED472" s="265"/>
      <c r="EE472" s="265"/>
      <c r="EF472" s="265"/>
      <c r="EG472" s="265"/>
      <c r="EH472" s="265"/>
      <c r="EI472" s="265"/>
      <c r="EJ472" s="265"/>
      <c r="EK472" s="265"/>
      <c r="EL472" s="265"/>
      <c r="EM472" s="265"/>
      <c r="EN472" s="265"/>
      <c r="EO472" s="265"/>
      <c r="EP472" s="265"/>
      <c r="EQ472" s="265"/>
      <c r="ER472" s="265"/>
      <c r="ES472" s="265"/>
      <c r="ET472" s="265"/>
      <c r="EU472" s="265"/>
      <c r="EV472" s="265"/>
      <c r="EW472" s="265"/>
      <c r="EX472" s="265"/>
      <c r="EY472" s="265"/>
      <c r="EZ472" s="265"/>
      <c r="FA472" s="265"/>
      <c r="FB472" s="265"/>
      <c r="FC472" s="265"/>
      <c r="FD472" s="265"/>
      <c r="FE472" s="265"/>
      <c r="FF472" s="265"/>
      <c r="FG472" s="265"/>
      <c r="FH472" s="265"/>
      <c r="FI472" s="265"/>
      <c r="FJ472" s="265"/>
      <c r="FK472" s="265"/>
      <c r="FL472" s="265"/>
      <c r="FM472" s="265"/>
      <c r="FN472" s="265"/>
      <c r="FO472" s="265"/>
      <c r="FP472" s="265"/>
      <c r="FQ472" s="265"/>
      <c r="FR472" s="265"/>
      <c r="FS472" s="265"/>
      <c r="FT472" s="265"/>
      <c r="FU472" s="265"/>
      <c r="FV472" s="265"/>
      <c r="FW472" s="265"/>
      <c r="FX472" s="265"/>
      <c r="FY472" s="265"/>
      <c r="FZ472" s="265"/>
      <c r="GA472" s="265"/>
      <c r="GB472" s="265"/>
      <c r="GC472" s="265"/>
      <c r="GD472" s="265"/>
      <c r="GE472" s="265"/>
      <c r="GF472" s="265"/>
      <c r="GG472" s="265"/>
      <c r="GH472" s="265"/>
      <c r="GI472" s="265"/>
    </row>
    <row r="473" spans="1:191" s="1442" customFormat="1">
      <c r="A473" s="505"/>
      <c r="B473" s="265"/>
      <c r="C473" s="265"/>
      <c r="D473" s="265"/>
      <c r="E473" s="265"/>
      <c r="F473" s="265"/>
      <c r="G473" s="265"/>
      <c r="H473" s="265"/>
      <c r="I473" s="265"/>
      <c r="J473" s="265"/>
      <c r="K473" s="265"/>
      <c r="L473" s="265"/>
      <c r="M473" s="265"/>
      <c r="N473" s="265"/>
      <c r="O473" s="265"/>
      <c r="P473" s="1581"/>
      <c r="Q473" s="1571"/>
      <c r="R473" s="265"/>
      <c r="S473" s="265"/>
      <c r="T473" s="265"/>
      <c r="U473" s="282"/>
      <c r="V473" s="1438"/>
      <c r="W473" s="265"/>
      <c r="X473" s="265"/>
      <c r="Y473" s="282"/>
      <c r="Z473" s="282"/>
      <c r="AA473" s="955"/>
      <c r="AB473" s="955"/>
      <c r="AC473" s="974"/>
      <c r="AD473" s="974"/>
      <c r="AE473" s="974"/>
      <c r="AF473" s="974"/>
      <c r="AG473" s="974"/>
      <c r="AH473" s="974"/>
      <c r="AI473" s="974"/>
      <c r="AJ473" s="1947"/>
      <c r="AK473" s="282"/>
      <c r="AL473" s="265"/>
      <c r="AM473" s="282"/>
      <c r="AN473" s="265"/>
      <c r="AO473" s="265"/>
      <c r="AP473" s="265"/>
      <c r="AQ473" s="265"/>
      <c r="AR473" s="265"/>
      <c r="AS473" s="265"/>
      <c r="AT473" s="265"/>
      <c r="AU473" s="265"/>
      <c r="AV473" s="265"/>
      <c r="AW473" s="265"/>
      <c r="AX473" s="265"/>
      <c r="AY473" s="265"/>
      <c r="AZ473" s="265"/>
      <c r="BA473" s="265"/>
      <c r="BB473" s="265"/>
      <c r="BC473" s="265"/>
      <c r="BD473" s="265"/>
      <c r="BE473" s="265"/>
      <c r="BF473" s="265"/>
      <c r="BG473" s="265"/>
      <c r="BH473" s="265"/>
      <c r="BI473" s="265"/>
      <c r="BJ473" s="265"/>
      <c r="BK473" s="265"/>
      <c r="BL473" s="265"/>
      <c r="BM473" s="265"/>
      <c r="BN473" s="265"/>
      <c r="BO473" s="265"/>
      <c r="BP473" s="265"/>
      <c r="BQ473" s="265"/>
      <c r="BR473" s="265"/>
      <c r="BS473" s="265"/>
      <c r="BT473" s="265"/>
      <c r="BU473" s="265"/>
      <c r="BV473" s="265"/>
      <c r="BW473" s="265"/>
      <c r="BX473" s="265"/>
      <c r="BY473" s="265"/>
      <c r="BZ473" s="265"/>
      <c r="CA473" s="265"/>
      <c r="CB473" s="265"/>
      <c r="CC473" s="265"/>
      <c r="CD473" s="265"/>
      <c r="CE473" s="265"/>
      <c r="CF473" s="265"/>
      <c r="CG473" s="265"/>
      <c r="CH473" s="265"/>
      <c r="CI473" s="265"/>
      <c r="CJ473" s="265"/>
      <c r="CK473" s="265"/>
      <c r="CL473" s="265"/>
      <c r="CM473" s="265"/>
      <c r="CN473" s="265"/>
      <c r="CO473" s="265"/>
      <c r="CP473" s="265"/>
      <c r="CQ473" s="265"/>
      <c r="CR473" s="265"/>
      <c r="CS473" s="265"/>
      <c r="CT473" s="265"/>
      <c r="CU473" s="265"/>
      <c r="CV473" s="265"/>
      <c r="CW473" s="265"/>
      <c r="CX473" s="265"/>
      <c r="CY473" s="265"/>
      <c r="CZ473" s="265"/>
      <c r="DA473" s="265"/>
      <c r="DB473" s="265"/>
      <c r="DC473" s="265"/>
      <c r="DD473" s="265"/>
      <c r="DE473" s="265"/>
      <c r="DF473" s="265"/>
      <c r="DG473" s="265"/>
      <c r="DH473" s="265"/>
      <c r="DI473" s="265"/>
      <c r="DJ473" s="265"/>
      <c r="DK473" s="265"/>
      <c r="DL473" s="265"/>
      <c r="DM473" s="265"/>
      <c r="DN473" s="265"/>
      <c r="DO473" s="265"/>
      <c r="DP473" s="265"/>
      <c r="DQ473" s="265"/>
      <c r="DR473" s="265"/>
      <c r="DS473" s="265"/>
      <c r="DT473" s="265"/>
      <c r="DU473" s="265"/>
      <c r="DV473" s="265"/>
      <c r="DW473" s="265"/>
      <c r="DX473" s="265"/>
      <c r="DY473" s="265"/>
      <c r="DZ473" s="265"/>
      <c r="EA473" s="265"/>
      <c r="EB473" s="265"/>
      <c r="EC473" s="265"/>
      <c r="ED473" s="265"/>
      <c r="EE473" s="265"/>
      <c r="EF473" s="265"/>
      <c r="EG473" s="265"/>
      <c r="EH473" s="265"/>
      <c r="EI473" s="265"/>
      <c r="EJ473" s="265"/>
      <c r="EK473" s="265"/>
      <c r="EL473" s="265"/>
      <c r="EM473" s="265"/>
      <c r="EN473" s="265"/>
      <c r="EO473" s="265"/>
      <c r="EP473" s="265"/>
      <c r="EQ473" s="265"/>
      <c r="ER473" s="265"/>
      <c r="ES473" s="265"/>
      <c r="ET473" s="265"/>
      <c r="EU473" s="265"/>
      <c r="EV473" s="265"/>
      <c r="EW473" s="265"/>
      <c r="EX473" s="265"/>
      <c r="EY473" s="265"/>
      <c r="EZ473" s="265"/>
      <c r="FA473" s="265"/>
      <c r="FB473" s="265"/>
      <c r="FC473" s="265"/>
      <c r="FD473" s="265"/>
      <c r="FE473" s="265"/>
      <c r="FF473" s="265"/>
      <c r="FG473" s="265"/>
      <c r="FH473" s="265"/>
      <c r="FI473" s="265"/>
      <c r="FJ473" s="265"/>
      <c r="FK473" s="265"/>
      <c r="FL473" s="265"/>
      <c r="FM473" s="265"/>
      <c r="FN473" s="265"/>
      <c r="FO473" s="265"/>
      <c r="FP473" s="265"/>
      <c r="FQ473" s="265"/>
      <c r="FR473" s="265"/>
      <c r="FS473" s="265"/>
      <c r="FT473" s="265"/>
      <c r="FU473" s="265"/>
      <c r="FV473" s="265"/>
      <c r="FW473" s="265"/>
      <c r="FX473" s="265"/>
      <c r="FY473" s="265"/>
      <c r="FZ473" s="265"/>
      <c r="GA473" s="265"/>
      <c r="GB473" s="265"/>
      <c r="GC473" s="265"/>
      <c r="GD473" s="265"/>
      <c r="GE473" s="265"/>
      <c r="GF473" s="265"/>
      <c r="GG473" s="265"/>
      <c r="GH473" s="265"/>
      <c r="GI473" s="265"/>
    </row>
    <row r="474" spans="1:191" s="1442" customFormat="1">
      <c r="A474" s="505"/>
      <c r="B474" s="265"/>
      <c r="C474" s="265"/>
      <c r="D474" s="265"/>
      <c r="E474" s="265"/>
      <c r="F474" s="265"/>
      <c r="G474" s="265"/>
      <c r="H474" s="265"/>
      <c r="I474" s="265"/>
      <c r="J474" s="265"/>
      <c r="K474" s="265"/>
      <c r="L474" s="265"/>
      <c r="M474" s="265"/>
      <c r="N474" s="265"/>
      <c r="O474" s="265"/>
      <c r="P474" s="1581"/>
      <c r="Q474" s="1571"/>
      <c r="R474" s="265"/>
      <c r="S474" s="265"/>
      <c r="T474" s="265"/>
      <c r="U474" s="282"/>
      <c r="V474" s="1438"/>
      <c r="W474" s="265"/>
      <c r="X474" s="265"/>
      <c r="Y474" s="282"/>
      <c r="Z474" s="282"/>
      <c r="AA474" s="955"/>
      <c r="AB474" s="955"/>
      <c r="AC474" s="974"/>
      <c r="AD474" s="974"/>
      <c r="AE474" s="974"/>
      <c r="AF474" s="974"/>
      <c r="AG474" s="974"/>
      <c r="AH474" s="974"/>
      <c r="AI474" s="974"/>
      <c r="AJ474" s="1947"/>
      <c r="AK474" s="282"/>
      <c r="AL474" s="265"/>
      <c r="AM474" s="282"/>
      <c r="AN474" s="265"/>
      <c r="AO474" s="265"/>
      <c r="AP474" s="265"/>
      <c r="AQ474" s="265"/>
      <c r="AR474" s="265"/>
      <c r="AS474" s="265"/>
      <c r="AT474" s="265"/>
      <c r="AU474" s="265"/>
      <c r="AV474" s="265"/>
      <c r="AW474" s="265"/>
      <c r="AX474" s="265"/>
      <c r="AY474" s="265"/>
      <c r="AZ474" s="265"/>
      <c r="BA474" s="265"/>
      <c r="BB474" s="265"/>
      <c r="BC474" s="265"/>
      <c r="BD474" s="265"/>
      <c r="BE474" s="265"/>
      <c r="BF474" s="265"/>
      <c r="BG474" s="265"/>
      <c r="BH474" s="265"/>
      <c r="BI474" s="265"/>
      <c r="BJ474" s="265"/>
      <c r="BK474" s="265"/>
      <c r="BL474" s="265"/>
      <c r="BM474" s="265"/>
      <c r="BN474" s="265"/>
      <c r="BO474" s="265"/>
      <c r="BP474" s="265"/>
      <c r="BQ474" s="265"/>
      <c r="BR474" s="265"/>
      <c r="BS474" s="265"/>
      <c r="BT474" s="265"/>
      <c r="BU474" s="265"/>
      <c r="BV474" s="265"/>
      <c r="BW474" s="265"/>
      <c r="BX474" s="265"/>
      <c r="BY474" s="265"/>
      <c r="BZ474" s="265"/>
      <c r="CA474" s="265"/>
      <c r="CB474" s="265"/>
      <c r="CC474" s="265"/>
      <c r="CD474" s="265"/>
      <c r="CE474" s="265"/>
      <c r="CF474" s="265"/>
      <c r="CG474" s="265"/>
      <c r="CH474" s="265"/>
      <c r="CI474" s="265"/>
      <c r="CJ474" s="265"/>
      <c r="CK474" s="265"/>
      <c r="CL474" s="265"/>
      <c r="CM474" s="265"/>
      <c r="CN474" s="265"/>
      <c r="CO474" s="265"/>
      <c r="CP474" s="265"/>
      <c r="CQ474" s="265"/>
      <c r="CR474" s="265"/>
      <c r="CS474" s="265"/>
      <c r="CT474" s="265"/>
      <c r="CU474" s="265"/>
      <c r="CV474" s="265"/>
      <c r="CW474" s="265"/>
      <c r="CX474" s="265"/>
      <c r="CY474" s="265"/>
      <c r="CZ474" s="265"/>
      <c r="DA474" s="265"/>
      <c r="DB474" s="265"/>
      <c r="DC474" s="265"/>
      <c r="DD474" s="265"/>
      <c r="DE474" s="265"/>
      <c r="DF474" s="265"/>
      <c r="DG474" s="265"/>
      <c r="DH474" s="265"/>
      <c r="DI474" s="265"/>
      <c r="DJ474" s="265"/>
      <c r="DK474" s="265"/>
      <c r="DL474" s="265"/>
      <c r="DM474" s="265"/>
      <c r="DN474" s="265"/>
      <c r="DO474" s="265"/>
      <c r="DP474" s="265"/>
      <c r="DQ474" s="265"/>
      <c r="DR474" s="265"/>
      <c r="DS474" s="265"/>
      <c r="DT474" s="265"/>
      <c r="DU474" s="265"/>
      <c r="DV474" s="265"/>
      <c r="DW474" s="265"/>
      <c r="DX474" s="265"/>
      <c r="DY474" s="265"/>
      <c r="DZ474" s="265"/>
      <c r="EA474" s="265"/>
      <c r="EB474" s="265"/>
      <c r="EC474" s="265"/>
      <c r="ED474" s="265"/>
      <c r="EE474" s="265"/>
      <c r="EF474" s="265"/>
      <c r="EG474" s="265"/>
      <c r="EH474" s="265"/>
      <c r="EI474" s="265"/>
      <c r="EJ474" s="265"/>
      <c r="EK474" s="265"/>
      <c r="EL474" s="265"/>
      <c r="EM474" s="265"/>
      <c r="EN474" s="265"/>
      <c r="EO474" s="265"/>
      <c r="EP474" s="265"/>
      <c r="EQ474" s="265"/>
      <c r="ER474" s="265"/>
      <c r="ES474" s="265"/>
      <c r="ET474" s="265"/>
      <c r="EU474" s="265"/>
      <c r="EV474" s="265"/>
      <c r="EW474" s="265"/>
      <c r="EX474" s="265"/>
      <c r="EY474" s="265"/>
      <c r="EZ474" s="265"/>
      <c r="FA474" s="265"/>
      <c r="FB474" s="265"/>
      <c r="FC474" s="265"/>
      <c r="FD474" s="265"/>
      <c r="FE474" s="265"/>
      <c r="FF474" s="265"/>
      <c r="FG474" s="265"/>
      <c r="FH474" s="265"/>
      <c r="FI474" s="265"/>
      <c r="FJ474" s="265"/>
      <c r="FK474" s="265"/>
      <c r="FL474" s="265"/>
      <c r="FM474" s="265"/>
      <c r="FN474" s="265"/>
      <c r="FO474" s="265"/>
      <c r="FP474" s="265"/>
      <c r="FQ474" s="265"/>
      <c r="FR474" s="265"/>
      <c r="FS474" s="265"/>
      <c r="FT474" s="265"/>
      <c r="FU474" s="265"/>
      <c r="FV474" s="265"/>
      <c r="FW474" s="265"/>
      <c r="FX474" s="265"/>
      <c r="FY474" s="265"/>
      <c r="FZ474" s="265"/>
      <c r="GA474" s="265"/>
      <c r="GB474" s="265"/>
      <c r="GC474" s="265"/>
      <c r="GD474" s="265"/>
      <c r="GE474" s="265"/>
      <c r="GF474" s="265"/>
      <c r="GG474" s="265"/>
      <c r="GH474" s="265"/>
      <c r="GI474" s="265"/>
    </row>
    <row r="475" spans="1:191" s="1442" customFormat="1">
      <c r="A475" s="505"/>
      <c r="B475" s="265"/>
      <c r="C475" s="265"/>
      <c r="D475" s="265"/>
      <c r="E475" s="265"/>
      <c r="F475" s="265"/>
      <c r="G475" s="265"/>
      <c r="H475" s="265"/>
      <c r="I475" s="265"/>
      <c r="J475" s="265"/>
      <c r="K475" s="265"/>
      <c r="L475" s="265"/>
      <c r="M475" s="265"/>
      <c r="N475" s="265"/>
      <c r="O475" s="265"/>
      <c r="P475" s="1581"/>
      <c r="Q475" s="1571"/>
      <c r="R475" s="265"/>
      <c r="S475" s="265"/>
      <c r="T475" s="265"/>
      <c r="U475" s="282"/>
      <c r="V475" s="1438"/>
      <c r="W475" s="265"/>
      <c r="X475" s="265"/>
      <c r="Y475" s="282"/>
      <c r="Z475" s="282"/>
      <c r="AA475" s="955"/>
      <c r="AB475" s="955"/>
      <c r="AC475" s="974"/>
      <c r="AD475" s="974"/>
      <c r="AE475" s="974"/>
      <c r="AF475" s="974"/>
      <c r="AG475" s="974"/>
      <c r="AH475" s="974"/>
      <c r="AI475" s="974"/>
      <c r="AJ475" s="1947"/>
      <c r="AK475" s="282"/>
      <c r="AL475" s="265"/>
      <c r="AM475" s="282"/>
      <c r="AN475" s="265"/>
      <c r="AO475" s="265"/>
      <c r="AP475" s="265"/>
      <c r="AQ475" s="265"/>
      <c r="AR475" s="265"/>
      <c r="AS475" s="265"/>
      <c r="AT475" s="265"/>
      <c r="AU475" s="265"/>
      <c r="AV475" s="265"/>
      <c r="AW475" s="265"/>
      <c r="AX475" s="265"/>
      <c r="AY475" s="265"/>
      <c r="AZ475" s="265"/>
      <c r="BA475" s="265"/>
      <c r="BB475" s="265"/>
      <c r="BC475" s="265"/>
      <c r="BD475" s="265"/>
      <c r="BE475" s="265"/>
      <c r="BF475" s="265"/>
      <c r="BG475" s="265"/>
      <c r="BH475" s="265"/>
      <c r="BI475" s="265"/>
      <c r="BJ475" s="265"/>
      <c r="BK475" s="265"/>
      <c r="BL475" s="265"/>
      <c r="BM475" s="265"/>
      <c r="BN475" s="265"/>
      <c r="BO475" s="265"/>
      <c r="BP475" s="265"/>
      <c r="BQ475" s="265"/>
      <c r="BR475" s="265"/>
      <c r="BS475" s="265"/>
      <c r="BT475" s="265"/>
      <c r="BU475" s="265"/>
      <c r="BV475" s="265"/>
      <c r="BW475" s="265"/>
      <c r="BX475" s="265"/>
      <c r="BY475" s="265"/>
      <c r="BZ475" s="265"/>
      <c r="CA475" s="265"/>
      <c r="CB475" s="265"/>
      <c r="CC475" s="265"/>
      <c r="CD475" s="265"/>
      <c r="CE475" s="265"/>
      <c r="CF475" s="265"/>
      <c r="CG475" s="265"/>
      <c r="CH475" s="265"/>
      <c r="CI475" s="265"/>
      <c r="CJ475" s="265"/>
      <c r="CK475" s="265"/>
      <c r="CL475" s="265"/>
      <c r="CM475" s="265"/>
      <c r="CN475" s="265"/>
      <c r="CO475" s="265"/>
      <c r="CP475" s="265"/>
      <c r="CQ475" s="265"/>
      <c r="CR475" s="265"/>
      <c r="CS475" s="265"/>
      <c r="CT475" s="265"/>
      <c r="CU475" s="265"/>
      <c r="CV475" s="265"/>
      <c r="CW475" s="265"/>
      <c r="CX475" s="265"/>
      <c r="CY475" s="265"/>
      <c r="CZ475" s="265"/>
      <c r="DA475" s="265"/>
      <c r="DB475" s="265"/>
      <c r="DC475" s="265"/>
      <c r="DD475" s="265"/>
      <c r="DE475" s="265"/>
      <c r="DF475" s="265"/>
      <c r="DG475" s="265"/>
      <c r="DH475" s="265"/>
      <c r="DI475" s="265"/>
      <c r="DJ475" s="265"/>
      <c r="DK475" s="265"/>
      <c r="DL475" s="265"/>
      <c r="DM475" s="265"/>
      <c r="DN475" s="265"/>
      <c r="DO475" s="265"/>
      <c r="DP475" s="265"/>
      <c r="DQ475" s="265"/>
      <c r="DR475" s="265"/>
      <c r="DS475" s="265"/>
      <c r="DT475" s="265"/>
      <c r="DU475" s="265"/>
      <c r="DV475" s="265"/>
      <c r="DW475" s="265"/>
      <c r="DX475" s="265"/>
      <c r="DY475" s="265"/>
      <c r="DZ475" s="265"/>
      <c r="EA475" s="265"/>
      <c r="EB475" s="265"/>
      <c r="EC475" s="265"/>
      <c r="ED475" s="265"/>
      <c r="EE475" s="265"/>
      <c r="EF475" s="265"/>
      <c r="EG475" s="265"/>
      <c r="EH475" s="265"/>
      <c r="EI475" s="265"/>
      <c r="EJ475" s="265"/>
      <c r="EK475" s="265"/>
      <c r="EL475" s="265"/>
      <c r="EM475" s="265"/>
      <c r="EN475" s="265"/>
      <c r="EO475" s="265"/>
      <c r="EP475" s="265"/>
      <c r="EQ475" s="265"/>
      <c r="ER475" s="265"/>
      <c r="ES475" s="265"/>
      <c r="ET475" s="265"/>
      <c r="EU475" s="265"/>
      <c r="EV475" s="265"/>
      <c r="EW475" s="265"/>
      <c r="EX475" s="265"/>
      <c r="EY475" s="265"/>
      <c r="EZ475" s="265"/>
      <c r="FA475" s="265"/>
      <c r="FB475" s="265"/>
      <c r="FC475" s="265"/>
      <c r="FD475" s="265"/>
      <c r="FE475" s="265"/>
      <c r="FF475" s="265"/>
      <c r="FG475" s="265"/>
      <c r="FH475" s="265"/>
      <c r="FI475" s="265"/>
      <c r="FJ475" s="265"/>
      <c r="FK475" s="265"/>
      <c r="FL475" s="265"/>
      <c r="FM475" s="265"/>
      <c r="FN475" s="265"/>
      <c r="FO475" s="265"/>
      <c r="FP475" s="265"/>
      <c r="FQ475" s="265"/>
      <c r="FR475" s="265"/>
      <c r="FS475" s="265"/>
      <c r="FT475" s="265"/>
      <c r="FU475" s="265"/>
      <c r="FV475" s="265"/>
      <c r="FW475" s="265"/>
      <c r="FX475" s="265"/>
      <c r="FY475" s="265"/>
      <c r="FZ475" s="265"/>
      <c r="GA475" s="265"/>
      <c r="GB475" s="265"/>
      <c r="GC475" s="265"/>
      <c r="GD475" s="265"/>
      <c r="GE475" s="265"/>
      <c r="GF475" s="265"/>
      <c r="GG475" s="265"/>
      <c r="GH475" s="265"/>
      <c r="GI475" s="265"/>
    </row>
    <row r="476" spans="1:191" s="1442" customFormat="1">
      <c r="A476" s="505"/>
      <c r="B476" s="265"/>
      <c r="C476" s="265"/>
      <c r="D476" s="265"/>
      <c r="E476" s="265"/>
      <c r="F476" s="265"/>
      <c r="G476" s="265"/>
      <c r="H476" s="265"/>
      <c r="I476" s="265"/>
      <c r="J476" s="265"/>
      <c r="K476" s="265"/>
      <c r="L476" s="265"/>
      <c r="M476" s="265"/>
      <c r="N476" s="265"/>
      <c r="O476" s="265"/>
      <c r="P476" s="1581"/>
      <c r="Q476" s="1571"/>
      <c r="R476" s="265"/>
      <c r="S476" s="265"/>
      <c r="T476" s="265"/>
      <c r="U476" s="282"/>
      <c r="V476" s="1438"/>
      <c r="W476" s="265"/>
      <c r="X476" s="265"/>
      <c r="Y476" s="282"/>
      <c r="Z476" s="282"/>
      <c r="AA476" s="955"/>
      <c r="AB476" s="955"/>
      <c r="AC476" s="974"/>
      <c r="AD476" s="974"/>
      <c r="AE476" s="974"/>
      <c r="AF476" s="974"/>
      <c r="AG476" s="974"/>
      <c r="AH476" s="974"/>
      <c r="AI476" s="974"/>
      <c r="AJ476" s="1947"/>
      <c r="AK476" s="282"/>
      <c r="AL476" s="265"/>
      <c r="AM476" s="282"/>
      <c r="AN476" s="265"/>
      <c r="AO476" s="265"/>
      <c r="AP476" s="265"/>
      <c r="AQ476" s="265"/>
      <c r="AR476" s="265"/>
      <c r="AS476" s="265"/>
      <c r="AT476" s="265"/>
      <c r="AU476" s="265"/>
      <c r="AV476" s="265"/>
      <c r="AW476" s="265"/>
      <c r="AX476" s="265"/>
      <c r="AY476" s="265"/>
      <c r="AZ476" s="265"/>
      <c r="BA476" s="265"/>
      <c r="BB476" s="265"/>
      <c r="BC476" s="265"/>
      <c r="BD476" s="265"/>
      <c r="BE476" s="265"/>
      <c r="BF476" s="265"/>
      <c r="BG476" s="265"/>
      <c r="BH476" s="265"/>
      <c r="BI476" s="265"/>
      <c r="BJ476" s="265"/>
      <c r="BK476" s="265"/>
      <c r="BL476" s="265"/>
      <c r="BM476" s="265"/>
      <c r="BN476" s="265"/>
      <c r="BO476" s="265"/>
      <c r="BP476" s="265"/>
      <c r="BQ476" s="265"/>
      <c r="BR476" s="265"/>
      <c r="BS476" s="265"/>
      <c r="BT476" s="265"/>
      <c r="BU476" s="265"/>
      <c r="BV476" s="265"/>
      <c r="BW476" s="265"/>
      <c r="BX476" s="265"/>
      <c r="BY476" s="265"/>
      <c r="BZ476" s="265"/>
      <c r="CA476" s="265"/>
      <c r="CB476" s="265"/>
      <c r="CC476" s="265"/>
      <c r="CD476" s="265"/>
      <c r="CE476" s="265"/>
      <c r="CF476" s="265"/>
      <c r="CG476" s="265"/>
      <c r="CH476" s="265"/>
      <c r="CI476" s="265"/>
      <c r="CJ476" s="265"/>
      <c r="CK476" s="265"/>
      <c r="CL476" s="265"/>
      <c r="CM476" s="265"/>
      <c r="CN476" s="265"/>
      <c r="CO476" s="265"/>
      <c r="CP476" s="265"/>
      <c r="CQ476" s="265"/>
      <c r="CR476" s="265"/>
      <c r="CS476" s="265"/>
      <c r="CT476" s="265"/>
      <c r="CU476" s="265"/>
      <c r="CV476" s="265"/>
      <c r="CW476" s="265"/>
      <c r="CX476" s="265"/>
      <c r="CY476" s="265"/>
      <c r="CZ476" s="265"/>
      <c r="DA476" s="265"/>
      <c r="DB476" s="265"/>
      <c r="DC476" s="265"/>
      <c r="DD476" s="265"/>
      <c r="DE476" s="265"/>
      <c r="DF476" s="265"/>
      <c r="DG476" s="265"/>
      <c r="DH476" s="265"/>
      <c r="DI476" s="265"/>
      <c r="DJ476" s="265"/>
      <c r="DK476" s="265"/>
      <c r="DL476" s="265"/>
      <c r="DM476" s="265"/>
      <c r="DN476" s="265"/>
      <c r="DO476" s="265"/>
      <c r="DP476" s="265"/>
      <c r="DQ476" s="265"/>
      <c r="DR476" s="265"/>
      <c r="DS476" s="265"/>
      <c r="DT476" s="265"/>
      <c r="DU476" s="265"/>
      <c r="DV476" s="265"/>
      <c r="DW476" s="265"/>
      <c r="DX476" s="265"/>
      <c r="DY476" s="265"/>
      <c r="DZ476" s="265"/>
      <c r="EA476" s="265"/>
      <c r="EB476" s="265"/>
      <c r="EC476" s="265"/>
      <c r="ED476" s="265"/>
      <c r="EE476" s="265"/>
      <c r="EF476" s="265"/>
      <c r="EG476" s="265"/>
      <c r="EH476" s="265"/>
      <c r="EI476" s="265"/>
      <c r="EJ476" s="265"/>
      <c r="EK476" s="265"/>
      <c r="EL476" s="265"/>
      <c r="EM476" s="265"/>
      <c r="EN476" s="265"/>
      <c r="EO476" s="265"/>
      <c r="EP476" s="265"/>
      <c r="EQ476" s="265"/>
      <c r="ER476" s="265"/>
      <c r="ES476" s="265"/>
      <c r="ET476" s="265"/>
      <c r="EU476" s="265"/>
      <c r="EV476" s="265"/>
      <c r="EW476" s="265"/>
      <c r="EX476" s="265"/>
      <c r="EY476" s="265"/>
      <c r="EZ476" s="265"/>
      <c r="FA476" s="265"/>
      <c r="FB476" s="265"/>
      <c r="FC476" s="265"/>
      <c r="FD476" s="265"/>
      <c r="FE476" s="265"/>
      <c r="FF476" s="265"/>
      <c r="FG476" s="265"/>
      <c r="FH476" s="265"/>
      <c r="FI476" s="265"/>
      <c r="FJ476" s="265"/>
      <c r="FK476" s="265"/>
      <c r="FL476" s="265"/>
      <c r="FM476" s="265"/>
      <c r="FN476" s="265"/>
      <c r="FO476" s="265"/>
      <c r="FP476" s="265"/>
      <c r="FQ476" s="265"/>
      <c r="FR476" s="265"/>
      <c r="FS476" s="265"/>
      <c r="FT476" s="265"/>
      <c r="FU476" s="265"/>
      <c r="FV476" s="265"/>
      <c r="FW476" s="265"/>
      <c r="FX476" s="265"/>
      <c r="FY476" s="265"/>
      <c r="FZ476" s="265"/>
      <c r="GA476" s="265"/>
      <c r="GB476" s="265"/>
      <c r="GC476" s="265"/>
      <c r="GD476" s="265"/>
      <c r="GE476" s="265"/>
      <c r="GF476" s="265"/>
      <c r="GG476" s="265"/>
      <c r="GH476" s="265"/>
      <c r="GI476" s="265"/>
    </row>
    <row r="477" spans="1:191" s="1442" customFormat="1">
      <c r="A477" s="505"/>
      <c r="B477" s="265"/>
      <c r="C477" s="265"/>
      <c r="D477" s="265"/>
      <c r="E477" s="265"/>
      <c r="F477" s="265"/>
      <c r="G477" s="265"/>
      <c r="H477" s="265"/>
      <c r="I477" s="265"/>
      <c r="J477" s="265"/>
      <c r="K477" s="265"/>
      <c r="L477" s="265"/>
      <c r="M477" s="265"/>
      <c r="N477" s="265"/>
      <c r="O477" s="265"/>
      <c r="P477" s="1581"/>
      <c r="Q477" s="1571"/>
      <c r="R477" s="265"/>
      <c r="S477" s="265"/>
      <c r="T477" s="265"/>
      <c r="U477" s="282"/>
      <c r="V477" s="1438"/>
      <c r="W477" s="265"/>
      <c r="X477" s="265"/>
      <c r="Y477" s="282"/>
      <c r="Z477" s="282"/>
      <c r="AA477" s="955"/>
      <c r="AB477" s="955"/>
      <c r="AC477" s="974"/>
      <c r="AD477" s="974"/>
      <c r="AE477" s="974"/>
      <c r="AF477" s="974"/>
      <c r="AG477" s="974"/>
      <c r="AH477" s="974"/>
      <c r="AI477" s="974"/>
      <c r="AJ477" s="1947"/>
      <c r="AK477" s="282"/>
      <c r="AL477" s="265"/>
      <c r="AM477" s="282"/>
      <c r="AN477" s="265"/>
      <c r="AO477" s="265"/>
      <c r="AP477" s="265"/>
      <c r="AQ477" s="265"/>
      <c r="AR477" s="265"/>
      <c r="AS477" s="265"/>
      <c r="AT477" s="265"/>
      <c r="AU477" s="265"/>
      <c r="AV477" s="265"/>
      <c r="AW477" s="265"/>
      <c r="AX477" s="265"/>
      <c r="AY477" s="265"/>
      <c r="AZ477" s="265"/>
      <c r="BA477" s="265"/>
      <c r="BB477" s="265"/>
      <c r="BC477" s="265"/>
      <c r="BD477" s="265"/>
      <c r="BE477" s="265"/>
      <c r="BF477" s="265"/>
      <c r="BG477" s="265"/>
      <c r="BH477" s="265"/>
      <c r="BI477" s="265"/>
      <c r="BJ477" s="265"/>
      <c r="BK477" s="265"/>
      <c r="BL477" s="265"/>
      <c r="BM477" s="265"/>
      <c r="BN477" s="265"/>
      <c r="BO477" s="265"/>
      <c r="BP477" s="265"/>
      <c r="BQ477" s="265"/>
      <c r="BR477" s="265"/>
      <c r="BS477" s="265"/>
      <c r="BT477" s="265"/>
      <c r="BU477" s="265"/>
      <c r="BV477" s="265"/>
      <c r="BW477" s="265"/>
      <c r="BX477" s="265"/>
      <c r="BY477" s="265"/>
      <c r="BZ477" s="265"/>
      <c r="CA477" s="265"/>
      <c r="CB477" s="265"/>
      <c r="CC477" s="265"/>
      <c r="CD477" s="265"/>
      <c r="CE477" s="265"/>
      <c r="CF477" s="265"/>
      <c r="CG477" s="265"/>
      <c r="CH477" s="265"/>
      <c r="CI477" s="265"/>
      <c r="CJ477" s="265"/>
      <c r="CK477" s="265"/>
      <c r="CL477" s="265"/>
      <c r="CM477" s="265"/>
      <c r="CN477" s="265"/>
      <c r="CO477" s="265"/>
      <c r="CP477" s="265"/>
      <c r="CQ477" s="265"/>
      <c r="CR477" s="265"/>
      <c r="CS477" s="265"/>
      <c r="CT477" s="265"/>
      <c r="CU477" s="265"/>
      <c r="CV477" s="265"/>
      <c r="CW477" s="265"/>
      <c r="CX477" s="265"/>
      <c r="CY477" s="265"/>
      <c r="CZ477" s="265"/>
      <c r="DA477" s="265"/>
      <c r="DB477" s="265"/>
      <c r="DC477" s="265"/>
      <c r="DD477" s="265"/>
      <c r="DE477" s="265"/>
      <c r="DF477" s="265"/>
      <c r="DG477" s="265"/>
      <c r="DH477" s="265"/>
      <c r="DI477" s="265"/>
      <c r="DJ477" s="265"/>
      <c r="DK477" s="265"/>
      <c r="DL477" s="265"/>
      <c r="DM477" s="265"/>
      <c r="DN477" s="265"/>
      <c r="DO477" s="265"/>
      <c r="DP477" s="265"/>
      <c r="DQ477" s="265"/>
      <c r="DR477" s="265"/>
      <c r="DS477" s="265"/>
      <c r="DT477" s="265"/>
      <c r="DU477" s="265"/>
      <c r="DV477" s="265"/>
      <c r="DW477" s="265"/>
      <c r="DX477" s="265"/>
      <c r="DY477" s="265"/>
      <c r="DZ477" s="265"/>
      <c r="EA477" s="265"/>
      <c r="EB477" s="265"/>
      <c r="EC477" s="265"/>
      <c r="ED477" s="265"/>
      <c r="EE477" s="265"/>
      <c r="EF477" s="265"/>
      <c r="EG477" s="265"/>
      <c r="EH477" s="265"/>
      <c r="EI477" s="265"/>
      <c r="EJ477" s="265"/>
      <c r="EK477" s="265"/>
      <c r="EL477" s="265"/>
      <c r="EM477" s="265"/>
      <c r="EN477" s="265"/>
      <c r="EO477" s="265"/>
      <c r="EP477" s="265"/>
      <c r="EQ477" s="265"/>
      <c r="ER477" s="265"/>
      <c r="ES477" s="265"/>
      <c r="ET477" s="265"/>
      <c r="EU477" s="265"/>
      <c r="EV477" s="265"/>
      <c r="EW477" s="265"/>
      <c r="EX477" s="265"/>
      <c r="EY477" s="265"/>
      <c r="EZ477" s="265"/>
      <c r="FA477" s="265"/>
      <c r="FB477" s="265"/>
      <c r="FC477" s="265"/>
      <c r="FD477" s="265"/>
      <c r="FE477" s="265"/>
      <c r="FF477" s="265"/>
      <c r="FG477" s="265"/>
      <c r="FH477" s="265"/>
      <c r="FI477" s="265"/>
      <c r="FJ477" s="265"/>
      <c r="FK477" s="265"/>
      <c r="FL477" s="265"/>
      <c r="FM477" s="265"/>
      <c r="FN477" s="265"/>
      <c r="FO477" s="265"/>
      <c r="FP477" s="265"/>
      <c r="FQ477" s="265"/>
      <c r="FR477" s="265"/>
      <c r="FS477" s="265"/>
      <c r="FT477" s="265"/>
      <c r="FU477" s="265"/>
      <c r="FV477" s="265"/>
      <c r="FW477" s="265"/>
      <c r="FX477" s="265"/>
      <c r="FY477" s="265"/>
      <c r="FZ477" s="265"/>
      <c r="GA477" s="265"/>
      <c r="GB477" s="265"/>
      <c r="GC477" s="265"/>
      <c r="GD477" s="265"/>
      <c r="GE477" s="265"/>
      <c r="GF477" s="265"/>
      <c r="GG477" s="265"/>
      <c r="GH477" s="265"/>
      <c r="GI477" s="265"/>
    </row>
    <row r="478" spans="1:191" s="1442" customFormat="1">
      <c r="A478" s="505"/>
      <c r="B478" s="265"/>
      <c r="C478" s="265"/>
      <c r="D478" s="265"/>
      <c r="E478" s="265"/>
      <c r="F478" s="265"/>
      <c r="G478" s="265"/>
      <c r="H478" s="265"/>
      <c r="I478" s="265"/>
      <c r="J478" s="265"/>
      <c r="K478" s="265"/>
      <c r="L478" s="265"/>
      <c r="M478" s="265"/>
      <c r="N478" s="265"/>
      <c r="O478" s="265"/>
      <c r="P478" s="1581"/>
      <c r="Q478" s="1571"/>
      <c r="R478" s="265"/>
      <c r="S478" s="265"/>
      <c r="T478" s="265"/>
      <c r="U478" s="282"/>
      <c r="V478" s="1438"/>
      <c r="W478" s="265"/>
      <c r="X478" s="265"/>
      <c r="Y478" s="282"/>
      <c r="Z478" s="282"/>
      <c r="AA478" s="955"/>
      <c r="AB478" s="955"/>
      <c r="AC478" s="974"/>
      <c r="AD478" s="974"/>
      <c r="AE478" s="974"/>
      <c r="AF478" s="974"/>
      <c r="AG478" s="974"/>
      <c r="AH478" s="974"/>
      <c r="AI478" s="974"/>
      <c r="AJ478" s="1947"/>
      <c r="AK478" s="282"/>
      <c r="AL478" s="265"/>
      <c r="AM478" s="282"/>
      <c r="AN478" s="265"/>
      <c r="AO478" s="265"/>
      <c r="AP478" s="265"/>
      <c r="AQ478" s="265"/>
      <c r="AR478" s="265"/>
      <c r="AS478" s="265"/>
      <c r="AT478" s="265"/>
      <c r="AU478" s="265"/>
      <c r="AV478" s="265"/>
      <c r="AW478" s="265"/>
      <c r="AX478" s="265"/>
      <c r="AY478" s="265"/>
      <c r="AZ478" s="265"/>
      <c r="BA478" s="265"/>
      <c r="BB478" s="265"/>
      <c r="BC478" s="265"/>
      <c r="BD478" s="265"/>
      <c r="BE478" s="265"/>
      <c r="BF478" s="265"/>
      <c r="BG478" s="265"/>
      <c r="BH478" s="265"/>
      <c r="BI478" s="265"/>
      <c r="BJ478" s="265"/>
      <c r="BK478" s="265"/>
      <c r="BL478" s="265"/>
      <c r="BM478" s="265"/>
      <c r="BN478" s="265"/>
      <c r="BO478" s="265"/>
      <c r="BP478" s="265"/>
      <c r="BQ478" s="265"/>
      <c r="BR478" s="265"/>
      <c r="BS478" s="265"/>
      <c r="BT478" s="265"/>
      <c r="BU478" s="265"/>
      <c r="BV478" s="265"/>
      <c r="BW478" s="265"/>
      <c r="BX478" s="265"/>
      <c r="BY478" s="265"/>
      <c r="BZ478" s="265"/>
      <c r="CA478" s="265"/>
      <c r="CB478" s="265"/>
      <c r="CC478" s="265"/>
      <c r="CD478" s="265"/>
      <c r="CE478" s="265"/>
      <c r="CF478" s="265"/>
      <c r="CG478" s="265"/>
      <c r="CH478" s="265"/>
      <c r="CI478" s="265"/>
      <c r="CJ478" s="265"/>
      <c r="CK478" s="265"/>
      <c r="CL478" s="265"/>
      <c r="CM478" s="265"/>
      <c r="CN478" s="265"/>
      <c r="CO478" s="265"/>
      <c r="CP478" s="265"/>
      <c r="CQ478" s="265"/>
      <c r="CR478" s="265"/>
      <c r="CS478" s="265"/>
      <c r="CT478" s="265"/>
      <c r="CU478" s="265"/>
      <c r="CV478" s="265"/>
      <c r="CW478" s="265"/>
      <c r="CX478" s="265"/>
      <c r="CY478" s="265"/>
      <c r="CZ478" s="265"/>
      <c r="DA478" s="265"/>
      <c r="DB478" s="265"/>
      <c r="DC478" s="265"/>
      <c r="DD478" s="265"/>
      <c r="DE478" s="265"/>
      <c r="DF478" s="265"/>
      <c r="DG478" s="265"/>
      <c r="DH478" s="265"/>
      <c r="DI478" s="265"/>
      <c r="DJ478" s="265"/>
      <c r="DK478" s="265"/>
      <c r="DL478" s="265"/>
      <c r="DM478" s="265"/>
      <c r="DN478" s="265"/>
      <c r="DO478" s="265"/>
      <c r="DP478" s="265"/>
      <c r="DQ478" s="265"/>
      <c r="DR478" s="265"/>
      <c r="DS478" s="265"/>
      <c r="DT478" s="265"/>
      <c r="DU478" s="265"/>
      <c r="DV478" s="265"/>
      <c r="DW478" s="265"/>
      <c r="DX478" s="265"/>
      <c r="DY478" s="265"/>
      <c r="DZ478" s="265"/>
      <c r="EA478" s="265"/>
      <c r="EB478" s="265"/>
      <c r="EC478" s="265"/>
      <c r="ED478" s="265"/>
      <c r="EE478" s="265"/>
      <c r="EF478" s="265"/>
      <c r="EG478" s="265"/>
      <c r="EH478" s="265"/>
      <c r="EI478" s="265"/>
      <c r="EJ478" s="265"/>
      <c r="EK478" s="265"/>
      <c r="EL478" s="265"/>
      <c r="EM478" s="265"/>
      <c r="EN478" s="265"/>
      <c r="EO478" s="265"/>
      <c r="EP478" s="265"/>
      <c r="EQ478" s="265"/>
      <c r="ER478" s="265"/>
      <c r="ES478" s="265"/>
      <c r="ET478" s="265"/>
      <c r="EU478" s="265"/>
      <c r="EV478" s="265"/>
      <c r="EW478" s="265"/>
      <c r="EX478" s="265"/>
      <c r="EY478" s="265"/>
      <c r="EZ478" s="265"/>
      <c r="FA478" s="265"/>
      <c r="FB478" s="265"/>
      <c r="FC478" s="265"/>
      <c r="FD478" s="265"/>
      <c r="FE478" s="265"/>
      <c r="FF478" s="265"/>
      <c r="FG478" s="265"/>
      <c r="FH478" s="265"/>
      <c r="FI478" s="265"/>
      <c r="FJ478" s="265"/>
      <c r="FK478" s="265"/>
      <c r="FL478" s="265"/>
      <c r="FM478" s="265"/>
      <c r="FN478" s="265"/>
      <c r="FO478" s="265"/>
      <c r="FP478" s="265"/>
      <c r="FQ478" s="265"/>
      <c r="FR478" s="265"/>
      <c r="FS478" s="265"/>
      <c r="FT478" s="265"/>
      <c r="FU478" s="265"/>
      <c r="FV478" s="265"/>
      <c r="FW478" s="265"/>
      <c r="FX478" s="265"/>
      <c r="FY478" s="265"/>
      <c r="FZ478" s="265"/>
      <c r="GA478" s="265"/>
      <c r="GB478" s="265"/>
      <c r="GC478" s="265"/>
      <c r="GD478" s="265"/>
      <c r="GE478" s="265"/>
      <c r="GF478" s="265"/>
      <c r="GG478" s="265"/>
      <c r="GH478" s="265"/>
      <c r="GI478" s="265"/>
    </row>
    <row r="479" spans="1:191" s="1442" customFormat="1">
      <c r="A479" s="505"/>
      <c r="B479" s="265"/>
      <c r="C479" s="265"/>
      <c r="D479" s="265"/>
      <c r="E479" s="265"/>
      <c r="F479" s="265"/>
      <c r="G479" s="265"/>
      <c r="H479" s="265"/>
      <c r="I479" s="265"/>
      <c r="J479" s="265"/>
      <c r="K479" s="265"/>
      <c r="L479" s="265"/>
      <c r="M479" s="265"/>
      <c r="N479" s="265"/>
      <c r="O479" s="265"/>
      <c r="P479" s="1581"/>
      <c r="Q479" s="1571"/>
      <c r="R479" s="265"/>
      <c r="S479" s="265"/>
      <c r="T479" s="265"/>
      <c r="U479" s="282"/>
      <c r="V479" s="1438"/>
      <c r="W479" s="265"/>
      <c r="X479" s="265"/>
      <c r="Y479" s="282"/>
      <c r="Z479" s="282"/>
      <c r="AA479" s="955"/>
      <c r="AB479" s="955"/>
      <c r="AC479" s="974"/>
      <c r="AD479" s="974"/>
      <c r="AE479" s="974"/>
      <c r="AF479" s="974"/>
      <c r="AG479" s="974"/>
      <c r="AH479" s="974"/>
      <c r="AI479" s="974"/>
      <c r="AJ479" s="1947"/>
      <c r="AK479" s="282"/>
      <c r="AL479" s="265"/>
      <c r="AM479" s="282"/>
      <c r="AN479" s="265"/>
      <c r="AO479" s="265"/>
      <c r="AP479" s="265"/>
      <c r="AQ479" s="265"/>
      <c r="AR479" s="265"/>
      <c r="AS479" s="265"/>
      <c r="AT479" s="265"/>
      <c r="AU479" s="265"/>
      <c r="AV479" s="265"/>
      <c r="AW479" s="265"/>
      <c r="AX479" s="265"/>
      <c r="AY479" s="265"/>
      <c r="AZ479" s="265"/>
      <c r="BA479" s="265"/>
      <c r="BB479" s="265"/>
      <c r="BC479" s="265"/>
      <c r="BD479" s="265"/>
      <c r="BE479" s="265"/>
      <c r="BF479" s="265"/>
      <c r="BG479" s="265"/>
      <c r="BH479" s="265"/>
      <c r="BI479" s="265"/>
      <c r="BJ479" s="265"/>
      <c r="BK479" s="265"/>
      <c r="BL479" s="265"/>
      <c r="BM479" s="265"/>
      <c r="BN479" s="265"/>
      <c r="BO479" s="265"/>
      <c r="BP479" s="265"/>
      <c r="BQ479" s="265"/>
      <c r="BR479" s="265"/>
      <c r="BS479" s="265"/>
      <c r="BT479" s="265"/>
      <c r="BU479" s="265"/>
      <c r="BV479" s="265"/>
      <c r="BW479" s="265"/>
      <c r="BX479" s="265"/>
      <c r="BY479" s="265"/>
      <c r="BZ479" s="265"/>
      <c r="CA479" s="265"/>
      <c r="CB479" s="265"/>
      <c r="CC479" s="265"/>
      <c r="CD479" s="265"/>
      <c r="CE479" s="265"/>
      <c r="CF479" s="265"/>
      <c r="CG479" s="265"/>
      <c r="CH479" s="265"/>
      <c r="CI479" s="265"/>
      <c r="CJ479" s="265"/>
      <c r="CK479" s="265"/>
      <c r="CL479" s="265"/>
      <c r="CM479" s="265"/>
      <c r="CN479" s="265"/>
      <c r="CO479" s="265"/>
      <c r="CP479" s="265"/>
      <c r="CQ479" s="265"/>
      <c r="CR479" s="265"/>
      <c r="CS479" s="265"/>
      <c r="CT479" s="265"/>
      <c r="CU479" s="265"/>
      <c r="CV479" s="265"/>
      <c r="CW479" s="265"/>
      <c r="CX479" s="265"/>
      <c r="CY479" s="265"/>
      <c r="CZ479" s="265"/>
      <c r="DA479" s="265"/>
      <c r="DB479" s="265"/>
      <c r="DC479" s="265"/>
      <c r="DD479" s="265"/>
      <c r="DE479" s="265"/>
      <c r="DF479" s="265"/>
      <c r="DG479" s="265"/>
      <c r="DH479" s="265"/>
      <c r="DI479" s="265"/>
      <c r="DJ479" s="265"/>
      <c r="DK479" s="265"/>
      <c r="DL479" s="265"/>
      <c r="DM479" s="265"/>
      <c r="DN479" s="265"/>
      <c r="DO479" s="265"/>
      <c r="DP479" s="265"/>
      <c r="DQ479" s="265"/>
      <c r="DR479" s="265"/>
      <c r="DS479" s="265"/>
      <c r="DT479" s="265"/>
      <c r="DU479" s="265"/>
      <c r="DV479" s="265"/>
      <c r="DW479" s="265"/>
      <c r="DX479" s="265"/>
      <c r="DY479" s="265"/>
      <c r="DZ479" s="265"/>
      <c r="EA479" s="265"/>
      <c r="EB479" s="265"/>
      <c r="EC479" s="265"/>
      <c r="ED479" s="265"/>
      <c r="EE479" s="265"/>
      <c r="EF479" s="265"/>
      <c r="EG479" s="265"/>
      <c r="EH479" s="265"/>
      <c r="EI479" s="265"/>
      <c r="EJ479" s="265"/>
      <c r="EK479" s="265"/>
      <c r="EL479" s="265"/>
      <c r="EM479" s="265"/>
      <c r="EN479" s="265"/>
      <c r="EO479" s="265"/>
      <c r="EP479" s="265"/>
      <c r="EQ479" s="265"/>
      <c r="ER479" s="265"/>
      <c r="ES479" s="265"/>
      <c r="ET479" s="265"/>
      <c r="EU479" s="265"/>
      <c r="EV479" s="265"/>
      <c r="EW479" s="265"/>
      <c r="EX479" s="265"/>
      <c r="EY479" s="265"/>
      <c r="EZ479" s="265"/>
      <c r="FA479" s="265"/>
      <c r="FB479" s="265"/>
      <c r="FC479" s="265"/>
      <c r="FD479" s="265"/>
      <c r="FE479" s="265"/>
      <c r="FF479" s="265"/>
      <c r="FG479" s="265"/>
      <c r="FH479" s="265"/>
      <c r="FI479" s="265"/>
      <c r="FJ479" s="265"/>
      <c r="FK479" s="265"/>
      <c r="FL479" s="265"/>
      <c r="FM479" s="265"/>
      <c r="FN479" s="265"/>
      <c r="FO479" s="265"/>
      <c r="FP479" s="265"/>
      <c r="FQ479" s="265"/>
      <c r="FR479" s="265"/>
      <c r="FS479" s="265"/>
      <c r="FT479" s="265"/>
      <c r="FU479" s="265"/>
      <c r="FV479" s="265"/>
      <c r="FW479" s="265"/>
      <c r="FX479" s="265"/>
      <c r="FY479" s="265"/>
      <c r="FZ479" s="265"/>
      <c r="GA479" s="265"/>
      <c r="GB479" s="265"/>
      <c r="GC479" s="265"/>
      <c r="GD479" s="265"/>
      <c r="GE479" s="265"/>
      <c r="GF479" s="265"/>
      <c r="GG479" s="265"/>
      <c r="GH479" s="265"/>
      <c r="GI479" s="265"/>
    </row>
    <row r="480" spans="1:191" s="1442" customFormat="1">
      <c r="A480" s="505"/>
      <c r="B480" s="265"/>
      <c r="C480" s="265"/>
      <c r="D480" s="265"/>
      <c r="E480" s="265"/>
      <c r="F480" s="265"/>
      <c r="G480" s="265"/>
      <c r="H480" s="265"/>
      <c r="I480" s="265"/>
      <c r="J480" s="265"/>
      <c r="K480" s="265"/>
      <c r="L480" s="265"/>
      <c r="M480" s="265"/>
      <c r="N480" s="265"/>
      <c r="O480" s="265"/>
      <c r="P480" s="1581"/>
      <c r="Q480" s="1571"/>
      <c r="R480" s="265"/>
      <c r="S480" s="265"/>
      <c r="T480" s="265"/>
      <c r="U480" s="282"/>
      <c r="V480" s="1438"/>
      <c r="W480" s="265"/>
      <c r="X480" s="265"/>
      <c r="Y480" s="282"/>
      <c r="Z480" s="282"/>
      <c r="AA480" s="955"/>
      <c r="AB480" s="955"/>
      <c r="AC480" s="974"/>
      <c r="AD480" s="974"/>
      <c r="AE480" s="974"/>
      <c r="AF480" s="974"/>
      <c r="AG480" s="974"/>
      <c r="AH480" s="974"/>
      <c r="AI480" s="974"/>
      <c r="AJ480" s="1947"/>
      <c r="AK480" s="282"/>
      <c r="AL480" s="265"/>
      <c r="AM480" s="282"/>
      <c r="AN480" s="265"/>
      <c r="AO480" s="265"/>
      <c r="AP480" s="265"/>
      <c r="AQ480" s="265"/>
      <c r="AR480" s="265"/>
      <c r="AS480" s="265"/>
      <c r="AT480" s="265"/>
      <c r="AU480" s="265"/>
      <c r="AV480" s="265"/>
      <c r="AW480" s="265"/>
      <c r="AX480" s="265"/>
      <c r="AY480" s="265"/>
      <c r="AZ480" s="265"/>
      <c r="BA480" s="265"/>
      <c r="BB480" s="265"/>
      <c r="BC480" s="265"/>
      <c r="BD480" s="265"/>
      <c r="BE480" s="265"/>
      <c r="BF480" s="265"/>
      <c r="BG480" s="265"/>
      <c r="BH480" s="265"/>
      <c r="BI480" s="265"/>
      <c r="BJ480" s="265"/>
      <c r="BK480" s="265"/>
      <c r="BL480" s="265"/>
      <c r="BM480" s="265"/>
      <c r="BN480" s="265"/>
      <c r="BO480" s="265"/>
      <c r="BP480" s="265"/>
      <c r="BQ480" s="265"/>
      <c r="BR480" s="265"/>
      <c r="BS480" s="265"/>
      <c r="BT480" s="265"/>
      <c r="BU480" s="265"/>
      <c r="BV480" s="265"/>
      <c r="BW480" s="265"/>
      <c r="BX480" s="265"/>
      <c r="BY480" s="265"/>
      <c r="BZ480" s="265"/>
      <c r="CA480" s="265"/>
      <c r="CB480" s="265"/>
      <c r="CC480" s="265"/>
      <c r="CD480" s="265"/>
      <c r="CE480" s="265"/>
      <c r="CF480" s="265"/>
      <c r="CG480" s="265"/>
      <c r="CH480" s="265"/>
      <c r="CI480" s="265"/>
      <c r="CJ480" s="265"/>
      <c r="CK480" s="265"/>
      <c r="CL480" s="265"/>
      <c r="CM480" s="265"/>
      <c r="CN480" s="265"/>
      <c r="CO480" s="265"/>
      <c r="CP480" s="265"/>
      <c r="CQ480" s="265"/>
      <c r="CR480" s="265"/>
      <c r="CS480" s="265"/>
      <c r="CT480" s="265"/>
      <c r="CU480" s="265"/>
      <c r="CV480" s="265"/>
      <c r="CW480" s="265"/>
      <c r="CX480" s="265"/>
      <c r="CY480" s="265"/>
      <c r="CZ480" s="265"/>
      <c r="DA480" s="265"/>
      <c r="DB480" s="265"/>
      <c r="DC480" s="265"/>
      <c r="DD480" s="265"/>
      <c r="DE480" s="265"/>
      <c r="DF480" s="265"/>
      <c r="DG480" s="265"/>
      <c r="DH480" s="265"/>
      <c r="DI480" s="265"/>
      <c r="DJ480" s="265"/>
      <c r="DK480" s="265"/>
      <c r="DL480" s="265"/>
      <c r="DM480" s="265"/>
      <c r="DN480" s="265"/>
      <c r="DO480" s="265"/>
      <c r="DP480" s="265"/>
      <c r="DQ480" s="265"/>
      <c r="DR480" s="265"/>
      <c r="DS480" s="265"/>
      <c r="DT480" s="265"/>
      <c r="DU480" s="265"/>
      <c r="DV480" s="265"/>
      <c r="DW480" s="265"/>
      <c r="DX480" s="265"/>
      <c r="DY480" s="265"/>
      <c r="DZ480" s="265"/>
      <c r="EA480" s="265"/>
      <c r="EB480" s="265"/>
      <c r="EC480" s="265"/>
      <c r="ED480" s="265"/>
      <c r="EE480" s="265"/>
      <c r="EF480" s="265"/>
      <c r="EG480" s="265"/>
      <c r="EH480" s="265"/>
      <c r="EI480" s="265"/>
      <c r="EJ480" s="265"/>
      <c r="EK480" s="265"/>
      <c r="EL480" s="265"/>
      <c r="EM480" s="265"/>
      <c r="EN480" s="265"/>
      <c r="EO480" s="265"/>
      <c r="EP480" s="265"/>
      <c r="EQ480" s="265"/>
      <c r="ER480" s="265"/>
      <c r="ES480" s="265"/>
      <c r="ET480" s="265"/>
      <c r="EU480" s="265"/>
      <c r="EV480" s="265"/>
      <c r="EW480" s="265"/>
      <c r="EX480" s="265"/>
      <c r="EY480" s="265"/>
      <c r="EZ480" s="265"/>
      <c r="FA480" s="265"/>
      <c r="FB480" s="265"/>
      <c r="FC480" s="265"/>
      <c r="FD480" s="265"/>
      <c r="FE480" s="265"/>
      <c r="FF480" s="265"/>
      <c r="FG480" s="265"/>
      <c r="FH480" s="265"/>
      <c r="FI480" s="265"/>
      <c r="FJ480" s="265"/>
      <c r="FK480" s="265"/>
      <c r="FL480" s="265"/>
      <c r="FM480" s="265"/>
      <c r="FN480" s="265"/>
      <c r="FO480" s="265"/>
      <c r="FP480" s="265"/>
      <c r="FQ480" s="265"/>
      <c r="FR480" s="265"/>
      <c r="FS480" s="265"/>
      <c r="FT480" s="265"/>
      <c r="FU480" s="265"/>
      <c r="FV480" s="265"/>
      <c r="FW480" s="265"/>
      <c r="FX480" s="265"/>
      <c r="FY480" s="265"/>
      <c r="FZ480" s="265"/>
      <c r="GA480" s="265"/>
      <c r="GB480" s="265"/>
      <c r="GC480" s="265"/>
      <c r="GD480" s="265"/>
      <c r="GE480" s="265"/>
      <c r="GF480" s="265"/>
      <c r="GG480" s="265"/>
      <c r="GH480" s="265"/>
      <c r="GI480" s="265"/>
    </row>
    <row r="481" spans="1:191" s="1442" customFormat="1">
      <c r="A481" s="505"/>
      <c r="B481" s="265"/>
      <c r="C481" s="265"/>
      <c r="D481" s="265"/>
      <c r="E481" s="265"/>
      <c r="F481" s="265"/>
      <c r="G481" s="265"/>
      <c r="H481" s="265"/>
      <c r="I481" s="265"/>
      <c r="J481" s="265"/>
      <c r="K481" s="265"/>
      <c r="L481" s="265"/>
      <c r="M481" s="265"/>
      <c r="N481" s="265"/>
      <c r="O481" s="265"/>
      <c r="P481" s="1581"/>
      <c r="Q481" s="1571"/>
      <c r="R481" s="265"/>
      <c r="S481" s="265"/>
      <c r="T481" s="265"/>
      <c r="U481" s="282"/>
      <c r="V481" s="1438"/>
      <c r="W481" s="265"/>
      <c r="X481" s="265"/>
      <c r="Y481" s="282"/>
      <c r="Z481" s="282"/>
      <c r="AA481" s="955"/>
      <c r="AB481" s="955"/>
      <c r="AC481" s="974"/>
      <c r="AD481" s="974"/>
      <c r="AE481" s="974"/>
      <c r="AF481" s="974"/>
      <c r="AG481" s="974"/>
      <c r="AH481" s="974"/>
      <c r="AI481" s="974"/>
      <c r="AJ481" s="1947"/>
      <c r="AK481" s="282"/>
      <c r="AL481" s="265"/>
      <c r="AM481" s="282"/>
      <c r="AN481" s="265"/>
      <c r="AO481" s="265"/>
      <c r="AP481" s="265"/>
      <c r="AQ481" s="265"/>
      <c r="AR481" s="265"/>
      <c r="AS481" s="265"/>
      <c r="AT481" s="265"/>
      <c r="AU481" s="265"/>
      <c r="AV481" s="265"/>
      <c r="AW481" s="265"/>
      <c r="AX481" s="265"/>
      <c r="AY481" s="265"/>
      <c r="AZ481" s="265"/>
      <c r="BA481" s="265"/>
      <c r="BB481" s="265"/>
      <c r="BC481" s="265"/>
      <c r="BD481" s="265"/>
      <c r="BE481" s="265"/>
      <c r="BF481" s="265"/>
      <c r="BG481" s="265"/>
      <c r="BH481" s="265"/>
      <c r="BI481" s="265"/>
      <c r="BJ481" s="265"/>
      <c r="BK481" s="265"/>
      <c r="BL481" s="265"/>
      <c r="BM481" s="265"/>
      <c r="BN481" s="265"/>
      <c r="BO481" s="265"/>
      <c r="BP481" s="265"/>
      <c r="BQ481" s="265"/>
      <c r="BR481" s="265"/>
      <c r="BS481" s="265"/>
      <c r="BT481" s="265"/>
      <c r="BU481" s="265"/>
      <c r="BV481" s="265"/>
      <c r="BW481" s="265"/>
      <c r="BX481" s="265"/>
      <c r="BY481" s="265"/>
      <c r="BZ481" s="265"/>
      <c r="CA481" s="265"/>
      <c r="CB481" s="265"/>
      <c r="CC481" s="265"/>
      <c r="CD481" s="265"/>
      <c r="CE481" s="265"/>
      <c r="CF481" s="265"/>
      <c r="CG481" s="265"/>
      <c r="CH481" s="265"/>
      <c r="CI481" s="265"/>
      <c r="CJ481" s="265"/>
      <c r="CK481" s="265"/>
      <c r="CL481" s="265"/>
      <c r="CM481" s="265"/>
      <c r="CN481" s="265"/>
      <c r="CO481" s="265"/>
      <c r="CP481" s="265"/>
      <c r="CQ481" s="265"/>
      <c r="CR481" s="265"/>
      <c r="CS481" s="265"/>
      <c r="CT481" s="265"/>
      <c r="CU481" s="265"/>
      <c r="CV481" s="265"/>
      <c r="CW481" s="265"/>
      <c r="CX481" s="265"/>
      <c r="CY481" s="265"/>
      <c r="CZ481" s="265"/>
      <c r="DA481" s="265"/>
      <c r="DB481" s="265"/>
      <c r="DC481" s="265"/>
      <c r="DD481" s="265"/>
      <c r="DE481" s="265"/>
      <c r="DF481" s="265"/>
      <c r="DG481" s="265"/>
      <c r="DH481" s="265"/>
      <c r="DI481" s="265"/>
      <c r="DJ481" s="265"/>
      <c r="DK481" s="265"/>
      <c r="DL481" s="265"/>
      <c r="DM481" s="265"/>
      <c r="DN481" s="265"/>
      <c r="DO481" s="265"/>
      <c r="DP481" s="265"/>
      <c r="DQ481" s="265"/>
      <c r="DR481" s="265"/>
      <c r="DS481" s="265"/>
      <c r="DT481" s="265"/>
      <c r="DU481" s="265"/>
      <c r="DV481" s="265"/>
      <c r="DW481" s="265"/>
      <c r="DX481" s="265"/>
      <c r="DY481" s="265"/>
      <c r="DZ481" s="265"/>
      <c r="EA481" s="265"/>
      <c r="EB481" s="265"/>
      <c r="EC481" s="265"/>
      <c r="ED481" s="265"/>
      <c r="EE481" s="265"/>
      <c r="EF481" s="265"/>
      <c r="EG481" s="265"/>
      <c r="EH481" s="265"/>
      <c r="EI481" s="265"/>
      <c r="EJ481" s="265"/>
      <c r="EK481" s="265"/>
      <c r="EL481" s="265"/>
      <c r="EM481" s="265"/>
      <c r="EN481" s="265"/>
      <c r="EO481" s="265"/>
      <c r="EP481" s="265"/>
      <c r="EQ481" s="265"/>
      <c r="ER481" s="265"/>
      <c r="ES481" s="265"/>
      <c r="ET481" s="265"/>
      <c r="EU481" s="265"/>
      <c r="EV481" s="265"/>
      <c r="EW481" s="265"/>
      <c r="EX481" s="265"/>
      <c r="EY481" s="265"/>
      <c r="EZ481" s="265"/>
      <c r="FA481" s="265"/>
      <c r="FB481" s="265"/>
      <c r="FC481" s="265"/>
      <c r="FD481" s="265"/>
      <c r="FE481" s="265"/>
      <c r="FF481" s="265"/>
      <c r="FG481" s="265"/>
      <c r="FH481" s="265"/>
      <c r="FI481" s="265"/>
      <c r="FJ481" s="265"/>
      <c r="FK481" s="265"/>
      <c r="FL481" s="265"/>
      <c r="FM481" s="265"/>
      <c r="FN481" s="265"/>
      <c r="FO481" s="265"/>
      <c r="FP481" s="265"/>
      <c r="FQ481" s="265"/>
      <c r="FR481" s="265"/>
      <c r="FS481" s="265"/>
      <c r="FT481" s="265"/>
      <c r="FU481" s="265"/>
      <c r="FV481" s="265"/>
      <c r="FW481" s="265"/>
      <c r="FX481" s="265"/>
      <c r="FY481" s="265"/>
      <c r="FZ481" s="265"/>
      <c r="GA481" s="265"/>
      <c r="GB481" s="265"/>
      <c r="GC481" s="265"/>
      <c r="GD481" s="265"/>
      <c r="GE481" s="265"/>
      <c r="GF481" s="265"/>
      <c r="GG481" s="265"/>
      <c r="GH481" s="265"/>
      <c r="GI481" s="265"/>
    </row>
    <row r="482" spans="1:191" s="1442" customFormat="1">
      <c r="A482" s="505"/>
      <c r="B482" s="265"/>
      <c r="C482" s="265"/>
      <c r="D482" s="265"/>
      <c r="E482" s="265"/>
      <c r="F482" s="265"/>
      <c r="G482" s="265"/>
      <c r="H482" s="265"/>
      <c r="I482" s="265"/>
      <c r="J482" s="265"/>
      <c r="K482" s="265"/>
      <c r="L482" s="265"/>
      <c r="M482" s="265"/>
      <c r="N482" s="265"/>
      <c r="O482" s="265"/>
      <c r="P482" s="1581"/>
      <c r="Q482" s="1571"/>
      <c r="R482" s="265"/>
      <c r="S482" s="265"/>
      <c r="T482" s="265"/>
      <c r="U482" s="282"/>
      <c r="V482" s="1438"/>
      <c r="W482" s="265"/>
      <c r="X482" s="265"/>
      <c r="Y482" s="282"/>
      <c r="Z482" s="282"/>
      <c r="AA482" s="955"/>
      <c r="AB482" s="955"/>
      <c r="AC482" s="974"/>
      <c r="AD482" s="974"/>
      <c r="AE482" s="974"/>
      <c r="AF482" s="974"/>
      <c r="AG482" s="974"/>
      <c r="AH482" s="974"/>
      <c r="AI482" s="974"/>
      <c r="AJ482" s="1947"/>
      <c r="AK482" s="282"/>
      <c r="AL482" s="265"/>
      <c r="AM482" s="282"/>
      <c r="AN482" s="265"/>
      <c r="AO482" s="265"/>
      <c r="AP482" s="265"/>
      <c r="AQ482" s="265"/>
      <c r="AR482" s="265"/>
      <c r="AS482" s="265"/>
      <c r="AT482" s="265"/>
      <c r="AU482" s="265"/>
      <c r="AV482" s="265"/>
      <c r="AW482" s="265"/>
      <c r="AX482" s="265"/>
      <c r="AY482" s="265"/>
      <c r="AZ482" s="265"/>
      <c r="BA482" s="265"/>
      <c r="BB482" s="265"/>
      <c r="BC482" s="265"/>
      <c r="BD482" s="265"/>
      <c r="BE482" s="265"/>
      <c r="BF482" s="265"/>
      <c r="BG482" s="265"/>
      <c r="BH482" s="265"/>
      <c r="BI482" s="265"/>
      <c r="BJ482" s="265"/>
      <c r="BK482" s="265"/>
      <c r="BL482" s="265"/>
      <c r="BM482" s="265"/>
      <c r="BN482" s="265"/>
      <c r="BO482" s="265"/>
      <c r="BP482" s="265"/>
      <c r="BQ482" s="265"/>
      <c r="BR482" s="265"/>
      <c r="BS482" s="265"/>
      <c r="BT482" s="265"/>
      <c r="BU482" s="265"/>
      <c r="BV482" s="265"/>
      <c r="BW482" s="265"/>
      <c r="BX482" s="265"/>
      <c r="BY482" s="265"/>
      <c r="BZ482" s="265"/>
      <c r="CA482" s="265"/>
      <c r="CB482" s="265"/>
      <c r="CC482" s="265"/>
      <c r="CD482" s="265"/>
      <c r="CE482" s="265"/>
      <c r="CF482" s="265"/>
      <c r="CG482" s="265"/>
      <c r="CH482" s="265"/>
      <c r="CI482" s="265"/>
      <c r="CJ482" s="265"/>
      <c r="CK482" s="265"/>
      <c r="CL482" s="265"/>
      <c r="CM482" s="265"/>
      <c r="CN482" s="265"/>
      <c r="CO482" s="265"/>
      <c r="CP482" s="265"/>
      <c r="CQ482" s="265"/>
      <c r="CR482" s="265"/>
      <c r="CS482" s="265"/>
      <c r="CT482" s="265"/>
      <c r="CU482" s="265"/>
      <c r="CV482" s="265"/>
      <c r="CW482" s="265"/>
      <c r="CX482" s="265"/>
      <c r="CY482" s="265"/>
      <c r="CZ482" s="265"/>
      <c r="DA482" s="265"/>
      <c r="DB482" s="265"/>
      <c r="DC482" s="265"/>
      <c r="DD482" s="265"/>
      <c r="DE482" s="265"/>
      <c r="DF482" s="265"/>
      <c r="DG482" s="265"/>
      <c r="DH482" s="265"/>
      <c r="DI482" s="265"/>
      <c r="DJ482" s="265"/>
      <c r="DK482" s="265"/>
      <c r="DL482" s="265"/>
      <c r="DM482" s="265"/>
      <c r="DN482" s="265"/>
      <c r="DO482" s="265"/>
      <c r="DP482" s="265"/>
      <c r="DQ482" s="265"/>
      <c r="DR482" s="265"/>
      <c r="DS482" s="265"/>
      <c r="DT482" s="265"/>
      <c r="DU482" s="265"/>
      <c r="DV482" s="265"/>
      <c r="DW482" s="265"/>
      <c r="DX482" s="265"/>
      <c r="DY482" s="265"/>
      <c r="DZ482" s="265"/>
      <c r="EA482" s="265"/>
      <c r="EB482" s="265"/>
      <c r="EC482" s="265"/>
      <c r="ED482" s="265"/>
      <c r="EE482" s="265"/>
      <c r="EF482" s="265"/>
      <c r="EG482" s="265"/>
      <c r="EH482" s="265"/>
      <c r="EI482" s="265"/>
      <c r="EJ482" s="265"/>
      <c r="EK482" s="265"/>
      <c r="EL482" s="265"/>
      <c r="EM482" s="265"/>
      <c r="EN482" s="265"/>
      <c r="EO482" s="265"/>
      <c r="EP482" s="265"/>
      <c r="EQ482" s="265"/>
      <c r="ER482" s="265"/>
      <c r="ES482" s="265"/>
      <c r="ET482" s="265"/>
      <c r="EU482" s="265"/>
      <c r="EV482" s="265"/>
      <c r="EW482" s="265"/>
      <c r="EX482" s="265"/>
      <c r="EY482" s="265"/>
      <c r="EZ482" s="265"/>
      <c r="FA482" s="265"/>
      <c r="FB482" s="265"/>
      <c r="FC482" s="265"/>
      <c r="FD482" s="265"/>
      <c r="FE482" s="265"/>
      <c r="FF482" s="265"/>
      <c r="FG482" s="265"/>
      <c r="FH482" s="265"/>
      <c r="FI482" s="265"/>
      <c r="FJ482" s="265"/>
      <c r="FK482" s="265"/>
      <c r="FL482" s="265"/>
      <c r="FM482" s="265"/>
      <c r="FN482" s="265"/>
      <c r="FO482" s="265"/>
      <c r="FP482" s="265"/>
      <c r="FQ482" s="265"/>
      <c r="FR482" s="265"/>
      <c r="FS482" s="265"/>
      <c r="FT482" s="265"/>
      <c r="FU482" s="265"/>
      <c r="FV482" s="265"/>
      <c r="FW482" s="265"/>
      <c r="FX482" s="265"/>
      <c r="FY482" s="265"/>
      <c r="FZ482" s="265"/>
      <c r="GA482" s="265"/>
      <c r="GB482" s="265"/>
      <c r="GC482" s="265"/>
      <c r="GD482" s="265"/>
      <c r="GE482" s="265"/>
      <c r="GF482" s="265"/>
      <c r="GG482" s="265"/>
      <c r="GH482" s="265"/>
      <c r="GI482" s="265"/>
    </row>
    <row r="483" spans="1:191" s="1442" customFormat="1">
      <c r="A483" s="505"/>
      <c r="B483" s="265"/>
      <c r="C483" s="265"/>
      <c r="D483" s="265"/>
      <c r="E483" s="265"/>
      <c r="F483" s="265"/>
      <c r="G483" s="265"/>
      <c r="H483" s="265"/>
      <c r="I483" s="265"/>
      <c r="J483" s="265"/>
      <c r="K483" s="265"/>
      <c r="L483" s="265"/>
      <c r="M483" s="265"/>
      <c r="N483" s="265"/>
      <c r="O483" s="265"/>
      <c r="P483" s="1581"/>
      <c r="Q483" s="1571"/>
      <c r="R483" s="265"/>
      <c r="S483" s="265"/>
      <c r="T483" s="265"/>
      <c r="U483" s="282"/>
      <c r="V483" s="1438"/>
      <c r="W483" s="265"/>
      <c r="X483" s="265"/>
      <c r="Y483" s="282"/>
      <c r="Z483" s="282"/>
      <c r="AA483" s="955"/>
      <c r="AB483" s="955"/>
      <c r="AC483" s="974"/>
      <c r="AD483" s="974"/>
      <c r="AE483" s="974"/>
      <c r="AF483" s="974"/>
      <c r="AG483" s="974"/>
      <c r="AH483" s="974"/>
      <c r="AI483" s="974"/>
      <c r="AJ483" s="1947"/>
      <c r="AK483" s="282"/>
      <c r="AL483" s="265"/>
      <c r="AM483" s="282"/>
      <c r="AN483" s="265"/>
      <c r="AO483" s="265"/>
      <c r="AP483" s="265"/>
      <c r="AQ483" s="265"/>
      <c r="AR483" s="265"/>
      <c r="AS483" s="265"/>
      <c r="AT483" s="265"/>
      <c r="AU483" s="265"/>
      <c r="AV483" s="265"/>
      <c r="AW483" s="265"/>
      <c r="AX483" s="265"/>
      <c r="AY483" s="265"/>
      <c r="AZ483" s="265"/>
      <c r="BA483" s="265"/>
      <c r="BB483" s="265"/>
      <c r="BC483" s="265"/>
      <c r="BD483" s="265"/>
      <c r="BE483" s="265"/>
      <c r="BF483" s="265"/>
      <c r="BG483" s="265"/>
      <c r="BH483" s="265"/>
      <c r="BI483" s="265"/>
      <c r="BJ483" s="265"/>
      <c r="BK483" s="265"/>
      <c r="BL483" s="265"/>
      <c r="BM483" s="265"/>
      <c r="BN483" s="265"/>
      <c r="BO483" s="265"/>
      <c r="BP483" s="265"/>
      <c r="BQ483" s="265"/>
      <c r="BR483" s="265"/>
      <c r="BS483" s="265"/>
      <c r="BT483" s="265"/>
      <c r="BU483" s="265"/>
      <c r="BV483" s="265"/>
      <c r="BW483" s="265"/>
      <c r="BX483" s="265"/>
      <c r="BY483" s="265"/>
      <c r="BZ483" s="265"/>
      <c r="CA483" s="265"/>
      <c r="CB483" s="265"/>
      <c r="CC483" s="265"/>
      <c r="CD483" s="265"/>
      <c r="CE483" s="265"/>
      <c r="CF483" s="265"/>
      <c r="CG483" s="265"/>
      <c r="CH483" s="265"/>
      <c r="CI483" s="265"/>
      <c r="CJ483" s="265"/>
      <c r="CK483" s="265"/>
      <c r="CL483" s="265"/>
      <c r="CM483" s="265"/>
      <c r="CN483" s="265"/>
      <c r="CO483" s="265"/>
      <c r="CP483" s="265"/>
      <c r="CQ483" s="265"/>
      <c r="CR483" s="265"/>
      <c r="CS483" s="265"/>
      <c r="CT483" s="265"/>
      <c r="CU483" s="265"/>
      <c r="CV483" s="265"/>
      <c r="CW483" s="265"/>
      <c r="CX483" s="265"/>
      <c r="CY483" s="265"/>
      <c r="CZ483" s="265"/>
      <c r="DA483" s="265"/>
      <c r="DB483" s="265"/>
      <c r="DC483" s="265"/>
      <c r="DD483" s="265"/>
      <c r="DE483" s="265"/>
      <c r="DF483" s="265"/>
      <c r="DG483" s="265"/>
      <c r="DH483" s="265"/>
      <c r="DI483" s="265"/>
      <c r="DJ483" s="265"/>
      <c r="DK483" s="265"/>
      <c r="DL483" s="265"/>
      <c r="DM483" s="265"/>
      <c r="DN483" s="265"/>
      <c r="DO483" s="265"/>
      <c r="DP483" s="265"/>
      <c r="DQ483" s="265"/>
      <c r="DR483" s="265"/>
      <c r="DS483" s="265"/>
      <c r="DT483" s="265"/>
      <c r="DU483" s="265"/>
      <c r="DV483" s="265"/>
      <c r="DW483" s="265"/>
      <c r="DX483" s="265"/>
      <c r="DY483" s="265"/>
      <c r="DZ483" s="265"/>
      <c r="EA483" s="265"/>
      <c r="EB483" s="265"/>
      <c r="EC483" s="265"/>
      <c r="ED483" s="265"/>
      <c r="EE483" s="265"/>
      <c r="EF483" s="265"/>
      <c r="EG483" s="265"/>
      <c r="EH483" s="265"/>
      <c r="EI483" s="265"/>
      <c r="EJ483" s="265"/>
      <c r="EK483" s="265"/>
      <c r="EL483" s="265"/>
      <c r="EM483" s="265"/>
      <c r="EN483" s="265"/>
      <c r="EO483" s="265"/>
      <c r="EP483" s="265"/>
      <c r="EQ483" s="265"/>
      <c r="ER483" s="265"/>
      <c r="ES483" s="265"/>
      <c r="ET483" s="265"/>
      <c r="EU483" s="265"/>
      <c r="EV483" s="265"/>
      <c r="EW483" s="265"/>
      <c r="EX483" s="265"/>
      <c r="EY483" s="265"/>
      <c r="EZ483" s="265"/>
      <c r="FA483" s="265"/>
      <c r="FB483" s="265"/>
      <c r="FC483" s="265"/>
      <c r="FD483" s="265"/>
      <c r="FE483" s="265"/>
      <c r="FF483" s="265"/>
      <c r="FG483" s="265"/>
      <c r="FH483" s="265"/>
      <c r="FI483" s="265"/>
      <c r="FJ483" s="265"/>
      <c r="FK483" s="265"/>
      <c r="FL483" s="265"/>
      <c r="FM483" s="265"/>
      <c r="FN483" s="265"/>
      <c r="FO483" s="265"/>
      <c r="FP483" s="265"/>
      <c r="FQ483" s="265"/>
      <c r="FR483" s="265"/>
      <c r="FS483" s="265"/>
      <c r="FT483" s="265"/>
      <c r="FU483" s="265"/>
      <c r="FV483" s="265"/>
      <c r="FW483" s="265"/>
      <c r="FX483" s="265"/>
      <c r="FY483" s="265"/>
      <c r="FZ483" s="265"/>
      <c r="GA483" s="265"/>
      <c r="GB483" s="265"/>
      <c r="GC483" s="265"/>
      <c r="GD483" s="265"/>
      <c r="GE483" s="265"/>
      <c r="GF483" s="265"/>
      <c r="GG483" s="265"/>
      <c r="GH483" s="265"/>
      <c r="GI483" s="265"/>
    </row>
    <row r="484" spans="1:191" s="1442" customFormat="1">
      <c r="A484" s="505"/>
      <c r="B484" s="265"/>
      <c r="C484" s="265"/>
      <c r="D484" s="265"/>
      <c r="E484" s="265"/>
      <c r="F484" s="265"/>
      <c r="G484" s="265"/>
      <c r="H484" s="265"/>
      <c r="I484" s="265"/>
      <c r="J484" s="265"/>
      <c r="K484" s="265"/>
      <c r="L484" s="265"/>
      <c r="M484" s="265"/>
      <c r="N484" s="265"/>
      <c r="O484" s="265"/>
      <c r="P484" s="1581"/>
      <c r="Q484" s="1571"/>
      <c r="R484" s="265"/>
      <c r="S484" s="265"/>
      <c r="T484" s="265"/>
      <c r="U484" s="282"/>
      <c r="V484" s="1438"/>
      <c r="W484" s="265"/>
      <c r="X484" s="265"/>
      <c r="Y484" s="282"/>
      <c r="Z484" s="282"/>
      <c r="AA484" s="955"/>
      <c r="AB484" s="955"/>
      <c r="AC484" s="974"/>
      <c r="AD484" s="974"/>
      <c r="AE484" s="974"/>
      <c r="AF484" s="974"/>
      <c r="AG484" s="974"/>
      <c r="AH484" s="974"/>
      <c r="AI484" s="974"/>
      <c r="AJ484" s="1947"/>
      <c r="AK484" s="282"/>
      <c r="AL484" s="265"/>
      <c r="AM484" s="282"/>
      <c r="AN484" s="265"/>
      <c r="AO484" s="265"/>
      <c r="AP484" s="265"/>
      <c r="AQ484" s="265"/>
      <c r="AR484" s="265"/>
      <c r="AS484" s="265"/>
      <c r="AT484" s="265"/>
      <c r="AU484" s="265"/>
      <c r="AV484" s="265"/>
      <c r="AW484" s="265"/>
      <c r="AX484" s="265"/>
      <c r="AY484" s="265"/>
      <c r="AZ484" s="265"/>
      <c r="BA484" s="265"/>
      <c r="BB484" s="265"/>
      <c r="BC484" s="265"/>
      <c r="BD484" s="265"/>
      <c r="BE484" s="265"/>
      <c r="BF484" s="265"/>
      <c r="BG484" s="265"/>
      <c r="BH484" s="265"/>
      <c r="BI484" s="265"/>
      <c r="BJ484" s="265"/>
      <c r="BK484" s="265"/>
      <c r="BL484" s="265"/>
      <c r="BM484" s="265"/>
      <c r="BN484" s="265"/>
      <c r="BO484" s="265"/>
      <c r="BP484" s="265"/>
      <c r="BQ484" s="265"/>
      <c r="BR484" s="265"/>
      <c r="BS484" s="265"/>
      <c r="BT484" s="265"/>
      <c r="BU484" s="265"/>
      <c r="BV484" s="265"/>
      <c r="BW484" s="265"/>
      <c r="BX484" s="265"/>
      <c r="BY484" s="265"/>
      <c r="BZ484" s="265"/>
      <c r="CA484" s="265"/>
      <c r="CB484" s="265"/>
      <c r="CC484" s="265"/>
      <c r="CD484" s="265"/>
      <c r="CE484" s="265"/>
      <c r="CF484" s="265"/>
      <c r="CG484" s="265"/>
      <c r="CH484" s="265"/>
      <c r="CI484" s="265"/>
      <c r="CJ484" s="265"/>
      <c r="CK484" s="265"/>
      <c r="CL484" s="265"/>
      <c r="CM484" s="265"/>
      <c r="CN484" s="265"/>
      <c r="CO484" s="265"/>
      <c r="CP484" s="265"/>
      <c r="CQ484" s="265"/>
      <c r="CR484" s="265"/>
      <c r="CS484" s="265"/>
      <c r="CT484" s="265"/>
      <c r="CU484" s="265"/>
      <c r="CV484" s="265"/>
      <c r="CW484" s="265"/>
      <c r="CX484" s="265"/>
      <c r="CY484" s="265"/>
      <c r="CZ484" s="265"/>
      <c r="DA484" s="265"/>
      <c r="DB484" s="265"/>
      <c r="DC484" s="265"/>
      <c r="DD484" s="265"/>
      <c r="DE484" s="265"/>
      <c r="DF484" s="265"/>
      <c r="DG484" s="265"/>
      <c r="DH484" s="265"/>
      <c r="DI484" s="265"/>
      <c r="DJ484" s="265"/>
      <c r="DK484" s="265"/>
      <c r="DL484" s="265"/>
      <c r="DM484" s="265"/>
      <c r="DN484" s="265"/>
      <c r="DO484" s="265"/>
      <c r="DP484" s="265"/>
      <c r="DQ484" s="265"/>
      <c r="DR484" s="265"/>
      <c r="DS484" s="265"/>
      <c r="DT484" s="265"/>
      <c r="DU484" s="265"/>
      <c r="DV484" s="265"/>
      <c r="DW484" s="265"/>
      <c r="DX484" s="265"/>
      <c r="DY484" s="265"/>
      <c r="DZ484" s="265"/>
      <c r="EA484" s="265"/>
      <c r="EB484" s="265"/>
      <c r="EC484" s="265"/>
      <c r="ED484" s="265"/>
      <c r="EE484" s="265"/>
      <c r="EF484" s="265"/>
      <c r="EG484" s="265"/>
      <c r="EH484" s="265"/>
      <c r="EI484" s="265"/>
      <c r="EJ484" s="265"/>
      <c r="EK484" s="265"/>
      <c r="EL484" s="265"/>
      <c r="EM484" s="265"/>
      <c r="EN484" s="265"/>
      <c r="EO484" s="265"/>
      <c r="EP484" s="265"/>
      <c r="EQ484" s="265"/>
      <c r="ER484" s="265"/>
      <c r="ES484" s="265"/>
      <c r="ET484" s="265"/>
      <c r="EU484" s="265"/>
      <c r="EV484" s="265"/>
      <c r="EW484" s="265"/>
      <c r="EX484" s="265"/>
      <c r="EY484" s="265"/>
      <c r="EZ484" s="265"/>
      <c r="FA484" s="265"/>
      <c r="FB484" s="265"/>
      <c r="FC484" s="265"/>
      <c r="FD484" s="265"/>
      <c r="FE484" s="265"/>
      <c r="FF484" s="265"/>
      <c r="FG484" s="265"/>
      <c r="FH484" s="265"/>
      <c r="FI484" s="265"/>
      <c r="FJ484" s="265"/>
      <c r="FK484" s="265"/>
      <c r="FL484" s="265"/>
      <c r="FM484" s="265"/>
      <c r="FN484" s="265"/>
      <c r="FO484" s="265"/>
      <c r="FP484" s="265"/>
      <c r="FQ484" s="265"/>
      <c r="FR484" s="265"/>
      <c r="FS484" s="265"/>
      <c r="FT484" s="265"/>
      <c r="FU484" s="265"/>
      <c r="FV484" s="265"/>
      <c r="FW484" s="265"/>
      <c r="FX484" s="265"/>
      <c r="FY484" s="265"/>
      <c r="FZ484" s="265"/>
      <c r="GA484" s="265"/>
      <c r="GB484" s="265"/>
      <c r="GC484" s="265"/>
      <c r="GD484" s="265"/>
      <c r="GE484" s="265"/>
      <c r="GF484" s="265"/>
      <c r="GG484" s="265"/>
      <c r="GH484" s="265"/>
      <c r="GI484" s="265"/>
    </row>
    <row r="485" spans="1:191" s="1442" customFormat="1">
      <c r="A485" s="505"/>
      <c r="B485" s="265"/>
      <c r="C485" s="265"/>
      <c r="D485" s="265"/>
      <c r="E485" s="265"/>
      <c r="F485" s="265"/>
      <c r="G485" s="265"/>
      <c r="H485" s="265"/>
      <c r="I485" s="265"/>
      <c r="J485" s="265"/>
      <c r="K485" s="265"/>
      <c r="L485" s="265"/>
      <c r="M485" s="265"/>
      <c r="N485" s="265"/>
      <c r="O485" s="265"/>
      <c r="P485" s="1581"/>
      <c r="Q485" s="1571"/>
      <c r="R485" s="265"/>
      <c r="S485" s="265"/>
      <c r="T485" s="265"/>
      <c r="U485" s="282"/>
      <c r="V485" s="1438"/>
      <c r="W485" s="265"/>
      <c r="X485" s="265"/>
      <c r="Y485" s="282"/>
      <c r="Z485" s="282"/>
      <c r="AA485" s="955"/>
      <c r="AB485" s="955"/>
      <c r="AC485" s="974"/>
      <c r="AD485" s="974"/>
      <c r="AE485" s="974"/>
      <c r="AF485" s="974"/>
      <c r="AG485" s="974"/>
      <c r="AH485" s="974"/>
      <c r="AI485" s="974"/>
      <c r="AJ485" s="1947"/>
      <c r="AK485" s="282"/>
      <c r="AL485" s="265"/>
      <c r="AM485" s="282"/>
      <c r="AN485" s="265"/>
      <c r="AO485" s="265"/>
      <c r="AP485" s="265"/>
      <c r="AQ485" s="265"/>
      <c r="AR485" s="265"/>
      <c r="AS485" s="265"/>
      <c r="AT485" s="265"/>
      <c r="AU485" s="265"/>
      <c r="AV485" s="265"/>
      <c r="AW485" s="265"/>
      <c r="AX485" s="265"/>
      <c r="AY485" s="265"/>
      <c r="AZ485" s="265"/>
      <c r="BA485" s="265"/>
      <c r="BB485" s="265"/>
      <c r="BC485" s="265"/>
      <c r="BD485" s="265"/>
      <c r="BE485" s="265"/>
      <c r="BF485" s="265"/>
      <c r="BG485" s="265"/>
      <c r="BH485" s="265"/>
      <c r="BI485" s="265"/>
      <c r="BJ485" s="265"/>
      <c r="BK485" s="265"/>
      <c r="BL485" s="265"/>
      <c r="BM485" s="265"/>
      <c r="BN485" s="265"/>
      <c r="BO485" s="265"/>
      <c r="BP485" s="265"/>
      <c r="BQ485" s="265"/>
      <c r="BR485" s="265"/>
      <c r="BS485" s="265"/>
      <c r="BT485" s="265"/>
      <c r="BU485" s="265"/>
      <c r="BV485" s="265"/>
      <c r="BW485" s="265"/>
      <c r="BX485" s="265"/>
      <c r="BY485" s="265"/>
      <c r="BZ485" s="265"/>
      <c r="CA485" s="265"/>
      <c r="CB485" s="265"/>
      <c r="CC485" s="265"/>
      <c r="CD485" s="265"/>
      <c r="CE485" s="265"/>
      <c r="CF485" s="265"/>
      <c r="CG485" s="265"/>
      <c r="CH485" s="265"/>
      <c r="CI485" s="265"/>
      <c r="CJ485" s="265"/>
      <c r="CK485" s="265"/>
      <c r="CL485" s="265"/>
      <c r="CM485" s="265"/>
      <c r="CN485" s="265"/>
      <c r="CO485" s="265"/>
      <c r="CP485" s="265"/>
      <c r="CQ485" s="265"/>
      <c r="CR485" s="265"/>
      <c r="CS485" s="265"/>
      <c r="CT485" s="265"/>
      <c r="CU485" s="265"/>
      <c r="CV485" s="265"/>
      <c r="CW485" s="265"/>
      <c r="CX485" s="265"/>
      <c r="CY485" s="265"/>
      <c r="CZ485" s="265"/>
      <c r="DA485" s="265"/>
      <c r="DB485" s="265"/>
      <c r="DC485" s="265"/>
      <c r="DD485" s="265"/>
      <c r="DE485" s="265"/>
      <c r="DF485" s="265"/>
      <c r="DG485" s="265"/>
      <c r="DH485" s="265"/>
      <c r="DI485" s="265"/>
      <c r="DJ485" s="265"/>
      <c r="DK485" s="265"/>
      <c r="DL485" s="265"/>
      <c r="DM485" s="265"/>
      <c r="DN485" s="265"/>
      <c r="DO485" s="265"/>
      <c r="DP485" s="265"/>
      <c r="DQ485" s="265"/>
      <c r="DR485" s="265"/>
      <c r="DS485" s="265"/>
      <c r="DT485" s="265"/>
      <c r="DU485" s="265"/>
      <c r="DV485" s="265"/>
      <c r="DW485" s="265"/>
      <c r="DX485" s="265"/>
      <c r="DY485" s="265"/>
      <c r="DZ485" s="265"/>
      <c r="EA485" s="265"/>
      <c r="EB485" s="265"/>
      <c r="EC485" s="265"/>
      <c r="ED485" s="265"/>
      <c r="EE485" s="265"/>
      <c r="EF485" s="265"/>
      <c r="EG485" s="265"/>
      <c r="EH485" s="265"/>
      <c r="EI485" s="265"/>
      <c r="EJ485" s="265"/>
      <c r="EK485" s="265"/>
      <c r="EL485" s="265"/>
      <c r="EM485" s="265"/>
      <c r="EN485" s="265"/>
      <c r="EO485" s="265"/>
      <c r="EP485" s="265"/>
      <c r="EQ485" s="265"/>
      <c r="ER485" s="265"/>
      <c r="ES485" s="265"/>
      <c r="ET485" s="265"/>
      <c r="EU485" s="265"/>
      <c r="EV485" s="265"/>
      <c r="EW485" s="265"/>
      <c r="EX485" s="265"/>
      <c r="EY485" s="265"/>
      <c r="EZ485" s="265"/>
      <c r="FA485" s="265"/>
      <c r="FB485" s="265"/>
      <c r="FC485" s="265"/>
      <c r="FD485" s="265"/>
      <c r="FE485" s="265"/>
      <c r="FF485" s="265"/>
      <c r="FG485" s="265"/>
      <c r="FH485" s="265"/>
      <c r="FI485" s="265"/>
      <c r="FJ485" s="265"/>
      <c r="FK485" s="265"/>
      <c r="FL485" s="265"/>
      <c r="FM485" s="265"/>
      <c r="FN485" s="265"/>
      <c r="FO485" s="265"/>
      <c r="FP485" s="265"/>
      <c r="FQ485" s="265"/>
      <c r="FR485" s="265"/>
      <c r="FS485" s="265"/>
      <c r="FT485" s="265"/>
      <c r="FU485" s="265"/>
      <c r="FV485" s="265"/>
      <c r="FW485" s="265"/>
      <c r="FX485" s="265"/>
      <c r="FY485" s="265"/>
      <c r="FZ485" s="265"/>
      <c r="GA485" s="265"/>
      <c r="GB485" s="265"/>
      <c r="GC485" s="265"/>
      <c r="GD485" s="265"/>
      <c r="GE485" s="265"/>
      <c r="GF485" s="265"/>
      <c r="GG485" s="265"/>
      <c r="GH485" s="265"/>
      <c r="GI485" s="265"/>
    </row>
    <row r="486" spans="1:191" s="1442" customFormat="1">
      <c r="A486" s="505"/>
      <c r="B486" s="265"/>
      <c r="C486" s="265"/>
      <c r="D486" s="265"/>
      <c r="E486" s="265"/>
      <c r="F486" s="265"/>
      <c r="G486" s="265"/>
      <c r="H486" s="265"/>
      <c r="I486" s="265"/>
      <c r="J486" s="265"/>
      <c r="K486" s="265"/>
      <c r="L486" s="265"/>
      <c r="M486" s="265"/>
      <c r="N486" s="265"/>
      <c r="O486" s="265"/>
      <c r="P486" s="1581"/>
      <c r="Q486" s="1571"/>
      <c r="R486" s="265"/>
      <c r="S486" s="265"/>
      <c r="T486" s="265"/>
      <c r="U486" s="282"/>
      <c r="V486" s="1438"/>
      <c r="W486" s="265"/>
      <c r="X486" s="265"/>
      <c r="Y486" s="282"/>
      <c r="Z486" s="282"/>
      <c r="AA486" s="955"/>
      <c r="AB486" s="955"/>
      <c r="AC486" s="974"/>
      <c r="AD486" s="974"/>
      <c r="AE486" s="974"/>
      <c r="AF486" s="974"/>
      <c r="AG486" s="974"/>
      <c r="AH486" s="974"/>
      <c r="AI486" s="974"/>
      <c r="AJ486" s="1947"/>
      <c r="AK486" s="282"/>
      <c r="AL486" s="265"/>
      <c r="AM486" s="282"/>
      <c r="AN486" s="265"/>
      <c r="AO486" s="265"/>
      <c r="AP486" s="265"/>
      <c r="AQ486" s="265"/>
      <c r="AR486" s="265"/>
      <c r="AS486" s="265"/>
      <c r="AT486" s="265"/>
      <c r="AU486" s="265"/>
      <c r="AV486" s="265"/>
      <c r="AW486" s="265"/>
      <c r="AX486" s="265"/>
      <c r="AY486" s="265"/>
      <c r="AZ486" s="265"/>
      <c r="BA486" s="265"/>
      <c r="BB486" s="265"/>
      <c r="BC486" s="265"/>
      <c r="BD486" s="265"/>
      <c r="BE486" s="265"/>
      <c r="BF486" s="265"/>
      <c r="BG486" s="265"/>
      <c r="BH486" s="265"/>
      <c r="BI486" s="265"/>
      <c r="BJ486" s="265"/>
      <c r="BK486" s="265"/>
      <c r="BL486" s="265"/>
      <c r="BM486" s="265"/>
      <c r="BN486" s="265"/>
      <c r="BO486" s="265"/>
      <c r="BP486" s="265"/>
      <c r="BQ486" s="265"/>
      <c r="BR486" s="265"/>
      <c r="BS486" s="265"/>
      <c r="BT486" s="265"/>
      <c r="BU486" s="265"/>
      <c r="BV486" s="265"/>
      <c r="BW486" s="265"/>
      <c r="BX486" s="265"/>
      <c r="BY486" s="265"/>
      <c r="BZ486" s="265"/>
      <c r="CA486" s="265"/>
      <c r="CB486" s="265"/>
      <c r="CC486" s="265"/>
      <c r="CD486" s="265"/>
      <c r="CE486" s="265"/>
      <c r="CF486" s="265"/>
      <c r="CG486" s="265"/>
      <c r="CH486" s="265"/>
      <c r="CI486" s="265"/>
      <c r="CJ486" s="265"/>
      <c r="CK486" s="265"/>
      <c r="CL486" s="265"/>
      <c r="CM486" s="265"/>
      <c r="CN486" s="265"/>
      <c r="CO486" s="265"/>
      <c r="CP486" s="265"/>
      <c r="CQ486" s="265"/>
      <c r="CR486" s="265"/>
      <c r="CS486" s="265"/>
      <c r="CT486" s="265"/>
      <c r="CU486" s="265"/>
      <c r="CV486" s="265"/>
      <c r="CW486" s="265"/>
      <c r="CX486" s="265"/>
      <c r="CY486" s="265"/>
      <c r="CZ486" s="265"/>
      <c r="DA486" s="265"/>
      <c r="DB486" s="265"/>
      <c r="DC486" s="265"/>
      <c r="DD486" s="265"/>
      <c r="DE486" s="265"/>
      <c r="DF486" s="265"/>
      <c r="DG486" s="265"/>
      <c r="DH486" s="265"/>
      <c r="DI486" s="265"/>
      <c r="DJ486" s="265"/>
      <c r="DK486" s="265"/>
      <c r="DL486" s="265"/>
      <c r="DM486" s="265"/>
      <c r="DN486" s="265"/>
      <c r="DO486" s="265"/>
      <c r="DP486" s="265"/>
      <c r="DQ486" s="265"/>
      <c r="DR486" s="265"/>
      <c r="DS486" s="265"/>
      <c r="DT486" s="265"/>
      <c r="DU486" s="265"/>
      <c r="DV486" s="265"/>
      <c r="DW486" s="265"/>
      <c r="DX486" s="265"/>
      <c r="DY486" s="265"/>
      <c r="DZ486" s="265"/>
      <c r="EA486" s="265"/>
      <c r="EB486" s="265"/>
      <c r="EC486" s="265"/>
      <c r="ED486" s="265"/>
      <c r="EE486" s="265"/>
      <c r="EF486" s="265"/>
      <c r="EG486" s="265"/>
      <c r="EH486" s="265"/>
      <c r="EI486" s="265"/>
      <c r="EJ486" s="265"/>
      <c r="EK486" s="265"/>
      <c r="EL486" s="265"/>
      <c r="EM486" s="265"/>
      <c r="EN486" s="265"/>
      <c r="EO486" s="265"/>
      <c r="EP486" s="265"/>
      <c r="EQ486" s="265"/>
      <c r="ER486" s="265"/>
      <c r="ES486" s="265"/>
      <c r="ET486" s="265"/>
      <c r="EU486" s="265"/>
      <c r="EV486" s="265"/>
      <c r="EW486" s="265"/>
      <c r="EX486" s="265"/>
      <c r="EY486" s="265"/>
      <c r="EZ486" s="265"/>
      <c r="FA486" s="265"/>
      <c r="FB486" s="265"/>
      <c r="FC486" s="265"/>
      <c r="FD486" s="265"/>
      <c r="FE486" s="265"/>
      <c r="FF486" s="265"/>
      <c r="FG486" s="265"/>
      <c r="FH486" s="265"/>
      <c r="FI486" s="265"/>
      <c r="FJ486" s="265"/>
      <c r="FK486" s="265"/>
      <c r="FL486" s="265"/>
      <c r="FM486" s="265"/>
      <c r="FN486" s="265"/>
      <c r="FO486" s="265"/>
      <c r="FP486" s="265"/>
      <c r="FQ486" s="265"/>
      <c r="FR486" s="265"/>
      <c r="FS486" s="265"/>
      <c r="FT486" s="265"/>
      <c r="FU486" s="265"/>
      <c r="FV486" s="265"/>
      <c r="FW486" s="265"/>
      <c r="FX486" s="265"/>
      <c r="FY486" s="265"/>
      <c r="FZ486" s="265"/>
      <c r="GA486" s="265"/>
      <c r="GB486" s="265"/>
      <c r="GC486" s="265"/>
      <c r="GD486" s="265"/>
      <c r="GE486" s="265"/>
      <c r="GF486" s="265"/>
      <c r="GG486" s="265"/>
      <c r="GH486" s="265"/>
      <c r="GI486" s="265"/>
    </row>
    <row r="487" spans="1:191" s="1442" customFormat="1">
      <c r="A487" s="505"/>
      <c r="B487" s="265"/>
      <c r="C487" s="265"/>
      <c r="D487" s="265"/>
      <c r="E487" s="265"/>
      <c r="F487" s="265"/>
      <c r="G487" s="265"/>
      <c r="H487" s="265"/>
      <c r="I487" s="265"/>
      <c r="J487" s="265"/>
      <c r="K487" s="265"/>
      <c r="L487" s="265"/>
      <c r="M487" s="265"/>
      <c r="N487" s="265"/>
      <c r="O487" s="265"/>
      <c r="P487" s="1581"/>
      <c r="Q487" s="1571"/>
      <c r="R487" s="265"/>
      <c r="S487" s="265"/>
      <c r="T487" s="265"/>
      <c r="U487" s="282"/>
      <c r="V487" s="1438"/>
      <c r="W487" s="265"/>
      <c r="X487" s="265"/>
      <c r="Y487" s="282"/>
      <c r="Z487" s="282"/>
      <c r="AA487" s="955"/>
      <c r="AB487" s="955"/>
      <c r="AC487" s="974"/>
      <c r="AD487" s="974"/>
      <c r="AE487" s="974"/>
      <c r="AF487" s="974"/>
      <c r="AG487" s="974"/>
      <c r="AH487" s="974"/>
      <c r="AI487" s="974"/>
      <c r="AJ487" s="1947"/>
      <c r="AK487" s="282"/>
      <c r="AL487" s="265"/>
      <c r="AM487" s="282"/>
      <c r="AN487" s="265"/>
      <c r="AO487" s="265"/>
      <c r="AP487" s="265"/>
      <c r="AQ487" s="265"/>
      <c r="AR487" s="265"/>
      <c r="AS487" s="265"/>
      <c r="AT487" s="265"/>
      <c r="AU487" s="265"/>
      <c r="AV487" s="265"/>
      <c r="AW487" s="265"/>
      <c r="AX487" s="265"/>
      <c r="AY487" s="265"/>
      <c r="AZ487" s="265"/>
      <c r="BA487" s="265"/>
      <c r="BB487" s="265"/>
      <c r="BC487" s="265"/>
      <c r="BD487" s="265"/>
      <c r="BE487" s="265"/>
      <c r="BF487" s="265"/>
      <c r="BG487" s="265"/>
      <c r="BH487" s="265"/>
      <c r="BI487" s="265"/>
      <c r="BJ487" s="265"/>
      <c r="BK487" s="265"/>
      <c r="BL487" s="265"/>
      <c r="BM487" s="265"/>
      <c r="BN487" s="265"/>
      <c r="BO487" s="265"/>
      <c r="BP487" s="265"/>
      <c r="BQ487" s="265"/>
      <c r="BR487" s="265"/>
      <c r="BS487" s="265"/>
      <c r="BT487" s="265"/>
      <c r="BU487" s="265"/>
      <c r="BV487" s="265"/>
      <c r="BW487" s="265"/>
      <c r="BX487" s="265"/>
      <c r="BY487" s="265"/>
      <c r="BZ487" s="265"/>
      <c r="CA487" s="265"/>
      <c r="CB487" s="265"/>
      <c r="CC487" s="265"/>
      <c r="CD487" s="265"/>
      <c r="CE487" s="265"/>
      <c r="CF487" s="265"/>
      <c r="CG487" s="265"/>
      <c r="CH487" s="265"/>
      <c r="CI487" s="265"/>
      <c r="CJ487" s="265"/>
      <c r="CK487" s="265"/>
      <c r="CL487" s="265"/>
      <c r="CM487" s="265"/>
      <c r="CN487" s="265"/>
      <c r="CO487" s="265"/>
      <c r="CP487" s="265"/>
      <c r="CQ487" s="265"/>
      <c r="CR487" s="265"/>
      <c r="CS487" s="265"/>
      <c r="CT487" s="265"/>
      <c r="CU487" s="265"/>
      <c r="CV487" s="265"/>
      <c r="CW487" s="265"/>
      <c r="CX487" s="265"/>
      <c r="CY487" s="265"/>
      <c r="CZ487" s="265"/>
      <c r="DA487" s="265"/>
      <c r="DB487" s="265"/>
      <c r="DC487" s="265"/>
      <c r="DD487" s="265"/>
      <c r="DE487" s="265"/>
      <c r="DF487" s="265"/>
      <c r="DG487" s="265"/>
      <c r="DH487" s="265"/>
      <c r="DI487" s="265"/>
      <c r="DJ487" s="265"/>
      <c r="DK487" s="265"/>
      <c r="DL487" s="265"/>
      <c r="DM487" s="265"/>
      <c r="DN487" s="265"/>
      <c r="DO487" s="265"/>
      <c r="DP487" s="265"/>
      <c r="DQ487" s="265"/>
      <c r="DR487" s="265"/>
      <c r="DS487" s="265"/>
      <c r="DT487" s="265"/>
      <c r="DU487" s="265"/>
      <c r="DV487" s="265"/>
      <c r="DW487" s="265"/>
      <c r="DX487" s="265"/>
      <c r="DY487" s="265"/>
      <c r="DZ487" s="265"/>
      <c r="EA487" s="265"/>
      <c r="EB487" s="265"/>
      <c r="EC487" s="265"/>
      <c r="ED487" s="265"/>
      <c r="EE487" s="265"/>
      <c r="EF487" s="265"/>
      <c r="EG487" s="265"/>
      <c r="EH487" s="265"/>
      <c r="EI487" s="265"/>
      <c r="EJ487" s="265"/>
      <c r="EK487" s="265"/>
      <c r="EL487" s="265"/>
      <c r="EM487" s="265"/>
      <c r="EN487" s="265"/>
      <c r="EO487" s="265"/>
      <c r="EP487" s="265"/>
      <c r="EQ487" s="265"/>
      <c r="ER487" s="265"/>
      <c r="ES487" s="265"/>
      <c r="ET487" s="265"/>
      <c r="EU487" s="265"/>
      <c r="EV487" s="265"/>
      <c r="EW487" s="265"/>
      <c r="EX487" s="265"/>
      <c r="EY487" s="265"/>
      <c r="EZ487" s="265"/>
      <c r="FA487" s="265"/>
      <c r="FB487" s="265"/>
      <c r="FC487" s="265"/>
      <c r="FD487" s="265"/>
      <c r="FE487" s="265"/>
      <c r="FF487" s="265"/>
      <c r="FG487" s="265"/>
      <c r="FH487" s="265"/>
      <c r="FI487" s="265"/>
      <c r="FJ487" s="265"/>
      <c r="FK487" s="265"/>
      <c r="FL487" s="265"/>
      <c r="FM487" s="265"/>
      <c r="FN487" s="265"/>
      <c r="FO487" s="265"/>
      <c r="FP487" s="265"/>
      <c r="FQ487" s="265"/>
      <c r="FR487" s="265"/>
      <c r="FS487" s="265"/>
      <c r="FT487" s="265"/>
      <c r="FU487" s="265"/>
      <c r="FV487" s="265"/>
      <c r="FW487" s="265"/>
      <c r="FX487" s="265"/>
      <c r="FY487" s="265"/>
      <c r="FZ487" s="265"/>
      <c r="GA487" s="265"/>
      <c r="GB487" s="265"/>
      <c r="GC487" s="265"/>
      <c r="GD487" s="265"/>
      <c r="GE487" s="265"/>
      <c r="GF487" s="265"/>
      <c r="GG487" s="265"/>
      <c r="GH487" s="265"/>
      <c r="GI487" s="265"/>
    </row>
    <row r="488" spans="1:191" s="1442" customFormat="1">
      <c r="A488" s="505"/>
      <c r="B488" s="265"/>
      <c r="C488" s="265"/>
      <c r="D488" s="265"/>
      <c r="E488" s="265"/>
      <c r="F488" s="265"/>
      <c r="G488" s="265"/>
      <c r="H488" s="265"/>
      <c r="I488" s="265"/>
      <c r="J488" s="265"/>
      <c r="K488" s="265"/>
      <c r="L488" s="265"/>
      <c r="M488" s="265"/>
      <c r="N488" s="265"/>
      <c r="O488" s="265"/>
      <c r="P488" s="1581"/>
      <c r="Q488" s="1571"/>
      <c r="R488" s="265"/>
      <c r="S488" s="265"/>
      <c r="T488" s="265"/>
      <c r="U488" s="282"/>
      <c r="V488" s="1438"/>
      <c r="W488" s="265"/>
      <c r="X488" s="265"/>
      <c r="Y488" s="282"/>
      <c r="Z488" s="282"/>
      <c r="AA488" s="955"/>
      <c r="AB488" s="955"/>
      <c r="AC488" s="974"/>
      <c r="AD488" s="974"/>
      <c r="AE488" s="974"/>
      <c r="AF488" s="974"/>
      <c r="AG488" s="974"/>
      <c r="AH488" s="974"/>
      <c r="AI488" s="974"/>
      <c r="AJ488" s="1947"/>
      <c r="AK488" s="282"/>
      <c r="AL488" s="265"/>
      <c r="AM488" s="282"/>
      <c r="AN488" s="265"/>
      <c r="AO488" s="265"/>
      <c r="AP488" s="265"/>
      <c r="AQ488" s="265"/>
      <c r="AR488" s="265"/>
      <c r="AS488" s="265"/>
      <c r="AT488" s="265"/>
      <c r="AU488" s="265"/>
      <c r="AV488" s="265"/>
      <c r="AW488" s="265"/>
      <c r="AX488" s="265"/>
      <c r="AY488" s="265"/>
      <c r="AZ488" s="265"/>
      <c r="BA488" s="265"/>
      <c r="BB488" s="265"/>
      <c r="BC488" s="265"/>
      <c r="BD488" s="265"/>
      <c r="BE488" s="265"/>
      <c r="BF488" s="265"/>
      <c r="BG488" s="265"/>
      <c r="BH488" s="265"/>
      <c r="BI488" s="265"/>
      <c r="BJ488" s="265"/>
      <c r="BK488" s="265"/>
      <c r="BL488" s="265"/>
      <c r="BM488" s="265"/>
      <c r="BN488" s="265"/>
      <c r="BO488" s="265"/>
      <c r="BP488" s="265"/>
      <c r="BQ488" s="265"/>
      <c r="BR488" s="265"/>
      <c r="BS488" s="265"/>
      <c r="BT488" s="265"/>
      <c r="BU488" s="265"/>
      <c r="BV488" s="265"/>
      <c r="BW488" s="265"/>
      <c r="BX488" s="265"/>
      <c r="BY488" s="265"/>
      <c r="BZ488" s="265"/>
      <c r="CA488" s="265"/>
      <c r="CB488" s="265"/>
      <c r="CC488" s="265"/>
      <c r="CD488" s="265"/>
      <c r="CE488" s="265"/>
      <c r="CF488" s="265"/>
      <c r="CG488" s="265"/>
      <c r="CH488" s="265"/>
      <c r="CI488" s="265"/>
      <c r="CJ488" s="265"/>
      <c r="CK488" s="265"/>
      <c r="CL488" s="265"/>
      <c r="CM488" s="265"/>
      <c r="CN488" s="265"/>
      <c r="CO488" s="265"/>
      <c r="CP488" s="265"/>
      <c r="CQ488" s="265"/>
      <c r="CR488" s="265"/>
      <c r="CS488" s="265"/>
      <c r="CT488" s="265"/>
      <c r="CU488" s="265"/>
      <c r="CV488" s="265"/>
      <c r="CW488" s="265"/>
      <c r="CX488" s="265"/>
      <c r="CY488" s="265"/>
      <c r="CZ488" s="265"/>
      <c r="DA488" s="265"/>
      <c r="DB488" s="265"/>
      <c r="DC488" s="265"/>
      <c r="DD488" s="265"/>
      <c r="DE488" s="265"/>
      <c r="DF488" s="265"/>
      <c r="DG488" s="265"/>
      <c r="DH488" s="265"/>
      <c r="DI488" s="265"/>
      <c r="DJ488" s="265"/>
      <c r="DK488" s="265"/>
      <c r="DL488" s="265"/>
      <c r="DM488" s="265"/>
      <c r="DN488" s="265"/>
      <c r="DO488" s="265"/>
      <c r="DP488" s="265"/>
      <c r="DQ488" s="265"/>
      <c r="DR488" s="265"/>
      <c r="DS488" s="265"/>
      <c r="DT488" s="265"/>
      <c r="DU488" s="265"/>
      <c r="DV488" s="265"/>
      <c r="DW488" s="265"/>
      <c r="DX488" s="265"/>
      <c r="DY488" s="265"/>
      <c r="DZ488" s="265"/>
      <c r="EA488" s="265"/>
      <c r="EB488" s="265"/>
      <c r="EC488" s="265"/>
      <c r="ED488" s="265"/>
      <c r="EE488" s="265"/>
      <c r="EF488" s="265"/>
      <c r="EG488" s="265"/>
      <c r="EH488" s="265"/>
      <c r="EI488" s="265"/>
      <c r="EJ488" s="265"/>
      <c r="EK488" s="265"/>
      <c r="EL488" s="265"/>
      <c r="EM488" s="265"/>
      <c r="EN488" s="265"/>
      <c r="EO488" s="265"/>
      <c r="EP488" s="265"/>
      <c r="EQ488" s="265"/>
      <c r="ER488" s="265"/>
      <c r="ES488" s="265"/>
      <c r="ET488" s="265"/>
      <c r="EU488" s="265"/>
      <c r="EV488" s="265"/>
      <c r="EW488" s="265"/>
      <c r="EX488" s="265"/>
      <c r="EY488" s="265"/>
      <c r="EZ488" s="265"/>
      <c r="FA488" s="265"/>
      <c r="FB488" s="265"/>
      <c r="FC488" s="265"/>
      <c r="FD488" s="265"/>
      <c r="FE488" s="265"/>
      <c r="FF488" s="265"/>
      <c r="FG488" s="265"/>
      <c r="FH488" s="265"/>
      <c r="FI488" s="265"/>
      <c r="FJ488" s="265"/>
      <c r="FK488" s="265"/>
      <c r="FL488" s="265"/>
      <c r="FM488" s="265"/>
      <c r="FN488" s="265"/>
      <c r="FO488" s="265"/>
      <c r="FP488" s="265"/>
      <c r="FQ488" s="265"/>
      <c r="FR488" s="265"/>
      <c r="FS488" s="265"/>
      <c r="FT488" s="265"/>
      <c r="FU488" s="265"/>
      <c r="FV488" s="265"/>
      <c r="FW488" s="265"/>
      <c r="FX488" s="265"/>
      <c r="FY488" s="265"/>
      <c r="FZ488" s="265"/>
      <c r="GA488" s="265"/>
      <c r="GB488" s="265"/>
      <c r="GC488" s="265"/>
      <c r="GD488" s="265"/>
      <c r="GE488" s="265"/>
      <c r="GF488" s="265"/>
      <c r="GG488" s="265"/>
      <c r="GH488" s="265"/>
      <c r="GI488" s="265"/>
    </row>
    <row r="489" spans="1:191" s="1442" customFormat="1">
      <c r="A489" s="505"/>
      <c r="B489" s="265"/>
      <c r="C489" s="265"/>
      <c r="D489" s="265"/>
      <c r="E489" s="265"/>
      <c r="F489" s="265"/>
      <c r="G489" s="265"/>
      <c r="H489" s="265"/>
      <c r="I489" s="265"/>
      <c r="J489" s="265"/>
      <c r="K489" s="265"/>
      <c r="L489" s="265"/>
      <c r="M489" s="265"/>
      <c r="N489" s="265"/>
      <c r="O489" s="265"/>
      <c r="P489" s="1581"/>
      <c r="Q489" s="1571"/>
      <c r="R489" s="265"/>
      <c r="S489" s="265"/>
      <c r="T489" s="265"/>
      <c r="U489" s="282"/>
      <c r="V489" s="1438"/>
      <c r="W489" s="265"/>
      <c r="X489" s="265"/>
      <c r="Y489" s="282"/>
      <c r="Z489" s="282"/>
      <c r="AA489" s="955"/>
      <c r="AB489" s="955"/>
      <c r="AC489" s="974"/>
      <c r="AD489" s="974"/>
      <c r="AE489" s="974"/>
      <c r="AF489" s="974"/>
      <c r="AG489" s="974"/>
      <c r="AH489" s="974"/>
      <c r="AI489" s="974"/>
      <c r="AJ489" s="1947"/>
      <c r="AK489" s="282"/>
      <c r="AL489" s="265"/>
      <c r="AM489" s="282"/>
      <c r="AN489" s="265"/>
      <c r="AO489" s="265"/>
      <c r="AP489" s="265"/>
      <c r="AQ489" s="265"/>
      <c r="AR489" s="265"/>
      <c r="AS489" s="265"/>
      <c r="AT489" s="265"/>
      <c r="AU489" s="265"/>
      <c r="AV489" s="265"/>
      <c r="AW489" s="265"/>
      <c r="AX489" s="265"/>
      <c r="AY489" s="265"/>
      <c r="AZ489" s="265"/>
      <c r="BA489" s="265"/>
      <c r="BB489" s="265"/>
      <c r="BC489" s="265"/>
      <c r="BD489" s="265"/>
      <c r="BE489" s="265"/>
      <c r="BF489" s="265"/>
      <c r="BG489" s="265"/>
      <c r="BH489" s="265"/>
      <c r="BI489" s="265"/>
      <c r="BJ489" s="265"/>
      <c r="BK489" s="265"/>
      <c r="BL489" s="265"/>
      <c r="BM489" s="265"/>
      <c r="BN489" s="265"/>
      <c r="BO489" s="265"/>
      <c r="BP489" s="265"/>
      <c r="BQ489" s="265"/>
      <c r="BR489" s="265"/>
      <c r="BS489" s="265"/>
      <c r="BT489" s="265"/>
      <c r="BU489" s="265"/>
      <c r="BV489" s="265"/>
      <c r="BW489" s="265"/>
      <c r="BX489" s="265"/>
      <c r="BY489" s="265"/>
      <c r="BZ489" s="265"/>
      <c r="CA489" s="265"/>
      <c r="CB489" s="265"/>
      <c r="CC489" s="265"/>
      <c r="CD489" s="265"/>
      <c r="CE489" s="265"/>
      <c r="CF489" s="265"/>
      <c r="CG489" s="265"/>
      <c r="CH489" s="265"/>
      <c r="CI489" s="265"/>
      <c r="CJ489" s="265"/>
      <c r="CK489" s="265"/>
      <c r="CL489" s="265"/>
      <c r="CM489" s="265"/>
      <c r="CN489" s="265"/>
      <c r="CO489" s="265"/>
      <c r="CP489" s="265"/>
      <c r="CQ489" s="265"/>
      <c r="CR489" s="265"/>
      <c r="CS489" s="265"/>
      <c r="CT489" s="265"/>
      <c r="CU489" s="265"/>
      <c r="CV489" s="265"/>
      <c r="CW489" s="265"/>
      <c r="CX489" s="265"/>
      <c r="CY489" s="265"/>
      <c r="CZ489" s="265"/>
      <c r="DA489" s="265"/>
      <c r="DB489" s="265"/>
      <c r="DC489" s="265"/>
      <c r="DD489" s="265"/>
      <c r="DE489" s="265"/>
      <c r="DF489" s="265"/>
      <c r="DG489" s="265"/>
      <c r="DH489" s="265"/>
      <c r="DI489" s="265"/>
      <c r="DJ489" s="265"/>
      <c r="DK489" s="265"/>
      <c r="DL489" s="265"/>
      <c r="DM489" s="265"/>
      <c r="DN489" s="265"/>
      <c r="DO489" s="265"/>
      <c r="DP489" s="265"/>
      <c r="DQ489" s="265"/>
      <c r="DR489" s="265"/>
      <c r="DS489" s="265"/>
      <c r="DT489" s="265"/>
      <c r="DU489" s="265"/>
      <c r="DV489" s="265"/>
      <c r="DW489" s="265"/>
      <c r="DX489" s="265"/>
      <c r="DY489" s="265"/>
      <c r="DZ489" s="265"/>
      <c r="EA489" s="265"/>
      <c r="EB489" s="265"/>
      <c r="EC489" s="265"/>
      <c r="ED489" s="265"/>
      <c r="EE489" s="265"/>
      <c r="EF489" s="265"/>
      <c r="EG489" s="265"/>
      <c r="EH489" s="265"/>
      <c r="EI489" s="265"/>
      <c r="EJ489" s="265"/>
      <c r="EK489" s="265"/>
      <c r="EL489" s="265"/>
      <c r="EM489" s="265"/>
      <c r="EN489" s="265"/>
      <c r="EO489" s="265"/>
      <c r="EP489" s="265"/>
      <c r="EQ489" s="265"/>
      <c r="ER489" s="265"/>
      <c r="ES489" s="265"/>
      <c r="ET489" s="265"/>
      <c r="EU489" s="265"/>
      <c r="EV489" s="265"/>
      <c r="EW489" s="265"/>
      <c r="EX489" s="265"/>
      <c r="EY489" s="265"/>
      <c r="EZ489" s="265"/>
      <c r="FA489" s="265"/>
      <c r="FB489" s="265"/>
      <c r="FC489" s="265"/>
      <c r="FD489" s="265"/>
      <c r="FE489" s="265"/>
      <c r="FF489" s="265"/>
      <c r="FG489" s="265"/>
      <c r="FH489" s="265"/>
      <c r="FI489" s="265"/>
      <c r="FJ489" s="265"/>
      <c r="FK489" s="265"/>
      <c r="FL489" s="265"/>
      <c r="FM489" s="265"/>
      <c r="FN489" s="265"/>
      <c r="FO489" s="265"/>
      <c r="FP489" s="265"/>
      <c r="FQ489" s="265"/>
      <c r="FR489" s="265"/>
      <c r="FS489" s="265"/>
      <c r="FT489" s="265"/>
      <c r="FU489" s="265"/>
      <c r="FV489" s="265"/>
      <c r="FW489" s="265"/>
      <c r="FX489" s="265"/>
      <c r="FY489" s="265"/>
      <c r="FZ489" s="265"/>
      <c r="GA489" s="265"/>
      <c r="GB489" s="265"/>
      <c r="GC489" s="265"/>
      <c r="GD489" s="265"/>
      <c r="GE489" s="265"/>
      <c r="GF489" s="265"/>
      <c r="GG489" s="265"/>
      <c r="GH489" s="265"/>
      <c r="GI489" s="265"/>
    </row>
    <row r="490" spans="1:191" s="1442" customFormat="1">
      <c r="A490" s="505"/>
      <c r="B490" s="265"/>
      <c r="C490" s="265"/>
      <c r="D490" s="265"/>
      <c r="E490" s="265"/>
      <c r="F490" s="265"/>
      <c r="G490" s="265"/>
      <c r="H490" s="265"/>
      <c r="I490" s="265"/>
      <c r="J490" s="265"/>
      <c r="K490" s="265"/>
      <c r="L490" s="265"/>
      <c r="M490" s="265"/>
      <c r="N490" s="265"/>
      <c r="O490" s="265"/>
      <c r="P490" s="1581"/>
      <c r="Q490" s="1571"/>
      <c r="R490" s="265"/>
      <c r="S490" s="265"/>
      <c r="T490" s="265"/>
      <c r="U490" s="282"/>
      <c r="V490" s="1438"/>
      <c r="W490" s="265"/>
      <c r="X490" s="265"/>
      <c r="Y490" s="282"/>
      <c r="Z490" s="282"/>
      <c r="AA490" s="955"/>
      <c r="AB490" s="955"/>
      <c r="AC490" s="974"/>
      <c r="AD490" s="974"/>
      <c r="AE490" s="974"/>
      <c r="AF490" s="974"/>
      <c r="AG490" s="974"/>
      <c r="AH490" s="974"/>
      <c r="AI490" s="974"/>
      <c r="AJ490" s="1947"/>
      <c r="AK490" s="282"/>
      <c r="AL490" s="265"/>
      <c r="AM490" s="282"/>
      <c r="AN490" s="265"/>
      <c r="AO490" s="265"/>
      <c r="AP490" s="265"/>
      <c r="AQ490" s="265"/>
      <c r="AR490" s="265"/>
      <c r="AS490" s="265"/>
      <c r="AT490" s="265"/>
      <c r="AU490" s="265"/>
      <c r="AV490" s="265"/>
      <c r="AW490" s="265"/>
      <c r="AX490" s="265"/>
      <c r="AY490" s="265"/>
      <c r="AZ490" s="265"/>
      <c r="BA490" s="265"/>
      <c r="BB490" s="265"/>
      <c r="BC490" s="265"/>
      <c r="BD490" s="265"/>
      <c r="BE490" s="265"/>
      <c r="BF490" s="265"/>
      <c r="BG490" s="265"/>
      <c r="BH490" s="265"/>
      <c r="BI490" s="265"/>
      <c r="BJ490" s="265"/>
      <c r="BK490" s="265"/>
      <c r="BL490" s="265"/>
      <c r="BM490" s="265"/>
      <c r="BN490" s="265"/>
      <c r="BO490" s="265"/>
      <c r="BP490" s="265"/>
      <c r="BQ490" s="265"/>
      <c r="BR490" s="265"/>
      <c r="BS490" s="265"/>
      <c r="BT490" s="265"/>
      <c r="BU490" s="265"/>
      <c r="BV490" s="265"/>
      <c r="BW490" s="265"/>
      <c r="BX490" s="265"/>
      <c r="BY490" s="265"/>
      <c r="BZ490" s="265"/>
      <c r="CA490" s="265"/>
      <c r="CB490" s="265"/>
      <c r="CC490" s="265"/>
      <c r="CD490" s="265"/>
      <c r="CE490" s="265"/>
      <c r="CF490" s="265"/>
      <c r="CG490" s="265"/>
      <c r="CH490" s="265"/>
      <c r="CI490" s="265"/>
      <c r="CJ490" s="265"/>
      <c r="CK490" s="265"/>
      <c r="CL490" s="265"/>
      <c r="CM490" s="265"/>
      <c r="CN490" s="265"/>
      <c r="CO490" s="265"/>
      <c r="CP490" s="265"/>
      <c r="CQ490" s="265"/>
      <c r="CR490" s="265"/>
      <c r="CS490" s="265"/>
      <c r="CT490" s="265"/>
      <c r="CU490" s="265"/>
      <c r="CV490" s="265"/>
      <c r="CW490" s="265"/>
      <c r="CX490" s="265"/>
      <c r="CY490" s="265"/>
      <c r="CZ490" s="265"/>
      <c r="DA490" s="265"/>
      <c r="DB490" s="265"/>
      <c r="DC490" s="265"/>
      <c r="DD490" s="265"/>
      <c r="DE490" s="265"/>
      <c r="DF490" s="265"/>
      <c r="DG490" s="265"/>
      <c r="DH490" s="265"/>
      <c r="DI490" s="265"/>
      <c r="DJ490" s="265"/>
      <c r="DK490" s="265"/>
      <c r="DL490" s="265"/>
      <c r="DM490" s="265"/>
      <c r="DN490" s="265"/>
      <c r="DO490" s="265"/>
      <c r="DP490" s="265"/>
      <c r="DQ490" s="265"/>
      <c r="DR490" s="265"/>
      <c r="DS490" s="265"/>
      <c r="DT490" s="265"/>
      <c r="DU490" s="265"/>
      <c r="DV490" s="265"/>
      <c r="DW490" s="265"/>
      <c r="DX490" s="265"/>
      <c r="DY490" s="265"/>
      <c r="DZ490" s="265"/>
      <c r="EA490" s="265"/>
      <c r="EB490" s="265"/>
      <c r="EC490" s="265"/>
      <c r="ED490" s="265"/>
      <c r="EE490" s="265"/>
      <c r="EF490" s="265"/>
      <c r="EG490" s="265"/>
      <c r="EH490" s="265"/>
      <c r="EI490" s="265"/>
      <c r="EJ490" s="265"/>
      <c r="EK490" s="265"/>
      <c r="EL490" s="265"/>
      <c r="EM490" s="265"/>
      <c r="EN490" s="265"/>
      <c r="EO490" s="265"/>
      <c r="EP490" s="265"/>
      <c r="EQ490" s="265"/>
      <c r="ER490" s="265"/>
      <c r="ES490" s="265"/>
      <c r="ET490" s="265"/>
      <c r="EU490" s="265"/>
      <c r="EV490" s="265"/>
      <c r="EW490" s="265"/>
      <c r="EX490" s="265"/>
      <c r="EY490" s="265"/>
      <c r="EZ490" s="265"/>
      <c r="FA490" s="265"/>
      <c r="FB490" s="265"/>
      <c r="FC490" s="265"/>
      <c r="FD490" s="265"/>
      <c r="FE490" s="265"/>
      <c r="FF490" s="265"/>
      <c r="FG490" s="265"/>
      <c r="FH490" s="265"/>
      <c r="FI490" s="265"/>
      <c r="FJ490" s="265"/>
      <c r="FK490" s="265"/>
      <c r="FL490" s="265"/>
      <c r="FM490" s="265"/>
      <c r="FN490" s="265"/>
      <c r="FO490" s="265"/>
      <c r="FP490" s="265"/>
      <c r="FQ490" s="265"/>
      <c r="FR490" s="265"/>
      <c r="FS490" s="265"/>
      <c r="FT490" s="265"/>
      <c r="FU490" s="265"/>
      <c r="FV490" s="265"/>
      <c r="FW490" s="265"/>
      <c r="FX490" s="265"/>
      <c r="FY490" s="265"/>
      <c r="FZ490" s="265"/>
      <c r="GA490" s="265"/>
      <c r="GB490" s="265"/>
      <c r="GC490" s="265"/>
      <c r="GD490" s="265"/>
      <c r="GE490" s="265"/>
      <c r="GF490" s="265"/>
      <c r="GG490" s="265"/>
      <c r="GH490" s="265"/>
      <c r="GI490" s="265"/>
    </row>
    <row r="491" spans="1:191" s="1442" customFormat="1">
      <c r="A491" s="505"/>
      <c r="B491" s="265"/>
      <c r="C491" s="265"/>
      <c r="D491" s="265"/>
      <c r="E491" s="265"/>
      <c r="F491" s="265"/>
      <c r="G491" s="265"/>
      <c r="H491" s="265"/>
      <c r="I491" s="265"/>
      <c r="J491" s="265"/>
      <c r="K491" s="265"/>
      <c r="L491" s="265"/>
      <c r="M491" s="265"/>
      <c r="N491" s="265"/>
      <c r="O491" s="265"/>
      <c r="P491" s="1581"/>
      <c r="Q491" s="1571"/>
      <c r="R491" s="265"/>
      <c r="S491" s="265"/>
      <c r="T491" s="265"/>
      <c r="U491" s="282"/>
      <c r="V491" s="1438"/>
      <c r="W491" s="265"/>
      <c r="X491" s="265"/>
      <c r="Y491" s="282"/>
      <c r="Z491" s="282"/>
      <c r="AA491" s="955"/>
      <c r="AB491" s="955"/>
      <c r="AC491" s="974"/>
      <c r="AD491" s="974"/>
      <c r="AE491" s="974"/>
      <c r="AF491" s="974"/>
      <c r="AG491" s="974"/>
      <c r="AH491" s="974"/>
      <c r="AI491" s="974"/>
      <c r="AJ491" s="1947"/>
      <c r="AK491" s="282"/>
      <c r="AL491" s="265"/>
      <c r="AM491" s="282"/>
      <c r="AN491" s="265"/>
      <c r="AO491" s="265"/>
      <c r="AP491" s="265"/>
      <c r="AQ491" s="265"/>
      <c r="AR491" s="265"/>
      <c r="AS491" s="265"/>
      <c r="AT491" s="265"/>
      <c r="AU491" s="265"/>
      <c r="AV491" s="265"/>
      <c r="AW491" s="265"/>
      <c r="AX491" s="265"/>
      <c r="AY491" s="265"/>
      <c r="AZ491" s="265"/>
      <c r="BA491" s="265"/>
      <c r="BB491" s="265"/>
      <c r="BC491" s="265"/>
      <c r="BD491" s="265"/>
      <c r="BE491" s="265"/>
      <c r="BF491" s="265"/>
      <c r="BG491" s="265"/>
      <c r="BH491" s="265"/>
      <c r="BI491" s="265"/>
      <c r="BJ491" s="265"/>
      <c r="BK491" s="265"/>
      <c r="BL491" s="265"/>
      <c r="BM491" s="265"/>
      <c r="BN491" s="265"/>
      <c r="BO491" s="265"/>
      <c r="BP491" s="265"/>
      <c r="BQ491" s="265"/>
      <c r="BR491" s="265"/>
      <c r="BS491" s="265"/>
      <c r="BT491" s="265"/>
      <c r="BU491" s="265"/>
      <c r="BV491" s="265"/>
      <c r="BW491" s="265"/>
      <c r="BX491" s="265"/>
      <c r="BY491" s="265"/>
      <c r="BZ491" s="265"/>
      <c r="CA491" s="265"/>
      <c r="CB491" s="265"/>
      <c r="CC491" s="265"/>
      <c r="CD491" s="265"/>
      <c r="CE491" s="265"/>
      <c r="CF491" s="265"/>
      <c r="CG491" s="265"/>
      <c r="CH491" s="265"/>
      <c r="CI491" s="265"/>
      <c r="CJ491" s="265"/>
      <c r="CK491" s="265"/>
      <c r="CL491" s="265"/>
      <c r="CM491" s="265"/>
      <c r="CN491" s="265"/>
      <c r="CO491" s="265"/>
      <c r="CP491" s="265"/>
      <c r="CQ491" s="265"/>
      <c r="CR491" s="265"/>
      <c r="CS491" s="265"/>
      <c r="CT491" s="265"/>
      <c r="CU491" s="265"/>
      <c r="CV491" s="265"/>
      <c r="CW491" s="265"/>
      <c r="CX491" s="265"/>
      <c r="CY491" s="265"/>
      <c r="CZ491" s="265"/>
      <c r="DA491" s="265"/>
      <c r="DB491" s="265"/>
      <c r="DC491" s="265"/>
      <c r="DD491" s="265"/>
      <c r="DE491" s="265"/>
      <c r="DF491" s="265"/>
      <c r="DG491" s="265"/>
      <c r="DH491" s="265"/>
      <c r="DI491" s="265"/>
      <c r="DJ491" s="265"/>
      <c r="DK491" s="265"/>
      <c r="DL491" s="265"/>
      <c r="DM491" s="265"/>
      <c r="DN491" s="265"/>
      <c r="DO491" s="265"/>
      <c r="DP491" s="265"/>
      <c r="DQ491" s="265"/>
      <c r="DR491" s="265"/>
      <c r="DS491" s="265"/>
      <c r="DT491" s="265"/>
      <c r="DU491" s="265"/>
      <c r="DV491" s="265"/>
      <c r="DW491" s="265"/>
      <c r="DX491" s="265"/>
      <c r="DY491" s="265"/>
      <c r="DZ491" s="265"/>
      <c r="EA491" s="265"/>
      <c r="EB491" s="265"/>
      <c r="EC491" s="265"/>
      <c r="ED491" s="265"/>
      <c r="EE491" s="265"/>
      <c r="EF491" s="265"/>
      <c r="EG491" s="265"/>
      <c r="EH491" s="265"/>
      <c r="EI491" s="265"/>
      <c r="EJ491" s="265"/>
      <c r="EK491" s="265"/>
      <c r="EL491" s="265"/>
      <c r="EM491" s="265"/>
      <c r="EN491" s="265"/>
      <c r="EO491" s="265"/>
      <c r="EP491" s="265"/>
      <c r="EQ491" s="265"/>
      <c r="ER491" s="265"/>
      <c r="ES491" s="265"/>
      <c r="ET491" s="265"/>
      <c r="EU491" s="265"/>
      <c r="EV491" s="265"/>
      <c r="EW491" s="265"/>
      <c r="EX491" s="265"/>
      <c r="EY491" s="265"/>
      <c r="EZ491" s="265"/>
      <c r="FA491" s="265"/>
      <c r="FB491" s="265"/>
      <c r="FC491" s="265"/>
      <c r="FD491" s="265"/>
      <c r="FE491" s="265"/>
      <c r="FF491" s="265"/>
      <c r="FG491" s="265"/>
      <c r="FH491" s="265"/>
      <c r="FI491" s="265"/>
      <c r="FJ491" s="265"/>
      <c r="FK491" s="265"/>
      <c r="FL491" s="265"/>
      <c r="FM491" s="265"/>
      <c r="FN491" s="265"/>
      <c r="FO491" s="265"/>
      <c r="FP491" s="265"/>
      <c r="FQ491" s="265"/>
      <c r="FR491" s="265"/>
      <c r="FS491" s="265"/>
      <c r="FT491" s="265"/>
      <c r="FU491" s="265"/>
      <c r="FV491" s="265"/>
      <c r="FW491" s="265"/>
      <c r="FX491" s="265"/>
      <c r="FY491" s="265"/>
      <c r="FZ491" s="265"/>
      <c r="GA491" s="265"/>
      <c r="GB491" s="265"/>
      <c r="GC491" s="265"/>
      <c r="GD491" s="265"/>
      <c r="GE491" s="265"/>
      <c r="GF491" s="265"/>
      <c r="GG491" s="265"/>
      <c r="GH491" s="265"/>
      <c r="GI491" s="265"/>
    </row>
    <row r="492" spans="1:191" s="1442" customFormat="1">
      <c r="A492" s="505"/>
      <c r="B492" s="265"/>
      <c r="C492" s="265"/>
      <c r="D492" s="265"/>
      <c r="E492" s="265"/>
      <c r="F492" s="265"/>
      <c r="G492" s="265"/>
      <c r="H492" s="265"/>
      <c r="I492" s="265"/>
      <c r="J492" s="265"/>
      <c r="K492" s="265"/>
      <c r="L492" s="265"/>
      <c r="M492" s="265"/>
      <c r="N492" s="265"/>
      <c r="O492" s="265"/>
      <c r="P492" s="1581"/>
      <c r="Q492" s="1571"/>
      <c r="R492" s="265"/>
      <c r="S492" s="265"/>
      <c r="T492" s="265"/>
      <c r="U492" s="282"/>
      <c r="V492" s="1438"/>
      <c r="W492" s="265"/>
      <c r="X492" s="265"/>
      <c r="Y492" s="282"/>
      <c r="Z492" s="282"/>
      <c r="AA492" s="955"/>
      <c r="AB492" s="955"/>
      <c r="AC492" s="974"/>
      <c r="AD492" s="974"/>
      <c r="AE492" s="974"/>
      <c r="AF492" s="974"/>
      <c r="AG492" s="974"/>
      <c r="AH492" s="974"/>
      <c r="AI492" s="974"/>
      <c r="AJ492" s="1947"/>
      <c r="AK492" s="282"/>
      <c r="AL492" s="265"/>
      <c r="AM492" s="282"/>
      <c r="AN492" s="265"/>
      <c r="AO492" s="265"/>
      <c r="AP492" s="265"/>
      <c r="AQ492" s="265"/>
      <c r="AR492" s="265"/>
      <c r="AS492" s="265"/>
      <c r="AT492" s="265"/>
      <c r="AU492" s="265"/>
      <c r="AV492" s="265"/>
      <c r="AW492" s="265"/>
      <c r="AX492" s="265"/>
      <c r="AY492" s="265"/>
      <c r="AZ492" s="265"/>
      <c r="BA492" s="265"/>
      <c r="BB492" s="265"/>
      <c r="BC492" s="265"/>
      <c r="BD492" s="265"/>
      <c r="BE492" s="265"/>
      <c r="BF492" s="265"/>
      <c r="BG492" s="265"/>
      <c r="BH492" s="265"/>
      <c r="BI492" s="265"/>
      <c r="BJ492" s="265"/>
      <c r="BK492" s="265"/>
      <c r="BL492" s="265"/>
      <c r="BM492" s="265"/>
      <c r="BN492" s="265"/>
      <c r="BO492" s="265"/>
      <c r="BP492" s="265"/>
      <c r="BQ492" s="265"/>
      <c r="BR492" s="265"/>
      <c r="BS492" s="265"/>
      <c r="BT492" s="265"/>
      <c r="BU492" s="265"/>
      <c r="BV492" s="265"/>
      <c r="BW492" s="265"/>
      <c r="BX492" s="265"/>
      <c r="BY492" s="265"/>
      <c r="BZ492" s="265"/>
      <c r="CA492" s="265"/>
      <c r="CB492" s="265"/>
      <c r="CC492" s="265"/>
      <c r="CD492" s="265"/>
      <c r="CE492" s="265"/>
      <c r="CF492" s="265"/>
      <c r="CG492" s="265"/>
      <c r="CH492" s="265"/>
      <c r="CI492" s="265"/>
      <c r="CJ492" s="265"/>
      <c r="CK492" s="265"/>
      <c r="CL492" s="265"/>
      <c r="CM492" s="265"/>
      <c r="CN492" s="265"/>
      <c r="CO492" s="265"/>
      <c r="CP492" s="265"/>
      <c r="CQ492" s="265"/>
      <c r="CR492" s="265"/>
      <c r="CS492" s="265"/>
      <c r="CT492" s="265"/>
      <c r="CU492" s="265"/>
      <c r="CV492" s="265"/>
      <c r="CW492" s="265"/>
      <c r="CX492" s="265"/>
      <c r="CY492" s="265"/>
      <c r="CZ492" s="265"/>
      <c r="DA492" s="265"/>
      <c r="DB492" s="265"/>
      <c r="DC492" s="265"/>
      <c r="DD492" s="265"/>
      <c r="DE492" s="265"/>
      <c r="DF492" s="265"/>
      <c r="DG492" s="265"/>
      <c r="DH492" s="265"/>
      <c r="DI492" s="265"/>
      <c r="DJ492" s="265"/>
      <c r="DK492" s="265"/>
      <c r="DL492" s="265"/>
      <c r="DM492" s="265"/>
      <c r="DN492" s="265"/>
      <c r="DO492" s="265"/>
      <c r="DP492" s="265"/>
      <c r="DQ492" s="265"/>
      <c r="DR492" s="265"/>
      <c r="DS492" s="265"/>
      <c r="DT492" s="265"/>
      <c r="DU492" s="265"/>
      <c r="DV492" s="265"/>
      <c r="DW492" s="265"/>
      <c r="DX492" s="265"/>
      <c r="DY492" s="265"/>
      <c r="DZ492" s="265"/>
      <c r="EA492" s="265"/>
      <c r="EB492" s="265"/>
      <c r="EC492" s="265"/>
      <c r="ED492" s="265"/>
      <c r="EE492" s="265"/>
      <c r="EF492" s="265"/>
      <c r="EG492" s="265"/>
      <c r="EH492" s="265"/>
      <c r="EI492" s="265"/>
      <c r="EJ492" s="265"/>
      <c r="EK492" s="265"/>
      <c r="EL492" s="265"/>
      <c r="EM492" s="265"/>
      <c r="EN492" s="265"/>
      <c r="EO492" s="265"/>
      <c r="EP492" s="265"/>
      <c r="EQ492" s="265"/>
      <c r="ER492" s="265"/>
      <c r="ES492" s="265"/>
      <c r="ET492" s="265"/>
      <c r="EU492" s="265"/>
      <c r="EV492" s="265"/>
      <c r="EW492" s="265"/>
      <c r="EX492" s="265"/>
      <c r="EY492" s="265"/>
      <c r="EZ492" s="265"/>
      <c r="FA492" s="265"/>
      <c r="FB492" s="265"/>
      <c r="FC492" s="265"/>
      <c r="FD492" s="265"/>
      <c r="FE492" s="265"/>
      <c r="FF492" s="265"/>
      <c r="FG492" s="265"/>
      <c r="FH492" s="265"/>
      <c r="FI492" s="265"/>
      <c r="FJ492" s="265"/>
      <c r="FK492" s="265"/>
      <c r="FL492" s="265"/>
      <c r="FM492" s="265"/>
      <c r="FN492" s="265"/>
      <c r="FO492" s="265"/>
      <c r="FP492" s="265"/>
      <c r="FQ492" s="265"/>
      <c r="FR492" s="265"/>
      <c r="FS492" s="265"/>
      <c r="FT492" s="265"/>
      <c r="FU492" s="265"/>
      <c r="FV492" s="265"/>
      <c r="FW492" s="265"/>
      <c r="FX492" s="265"/>
      <c r="FY492" s="265"/>
      <c r="FZ492" s="265"/>
      <c r="GA492" s="265"/>
      <c r="GB492" s="265"/>
      <c r="GC492" s="265"/>
      <c r="GD492" s="265"/>
      <c r="GE492" s="265"/>
      <c r="GF492" s="265"/>
      <c r="GG492" s="265"/>
      <c r="GH492" s="265"/>
      <c r="GI492" s="265"/>
    </row>
    <row r="493" spans="1:191" s="1442" customFormat="1">
      <c r="A493" s="505"/>
      <c r="B493" s="265"/>
      <c r="C493" s="265"/>
      <c r="D493" s="265"/>
      <c r="E493" s="265"/>
      <c r="F493" s="265"/>
      <c r="G493" s="265"/>
      <c r="H493" s="265"/>
      <c r="I493" s="265"/>
      <c r="J493" s="265"/>
      <c r="K493" s="265"/>
      <c r="L493" s="265"/>
      <c r="M493" s="265"/>
      <c r="N493" s="265"/>
      <c r="O493" s="265"/>
      <c r="P493" s="1581"/>
      <c r="Q493" s="1571"/>
      <c r="R493" s="265"/>
      <c r="S493" s="265"/>
      <c r="T493" s="265"/>
      <c r="U493" s="282"/>
      <c r="V493" s="1438"/>
      <c r="W493" s="265"/>
      <c r="X493" s="265"/>
      <c r="Y493" s="282"/>
      <c r="Z493" s="282"/>
      <c r="AA493" s="955"/>
      <c r="AB493" s="955"/>
      <c r="AC493" s="974"/>
      <c r="AD493" s="974"/>
      <c r="AE493" s="974"/>
      <c r="AF493" s="974"/>
      <c r="AG493" s="974"/>
      <c r="AH493" s="974"/>
      <c r="AI493" s="974"/>
      <c r="AJ493" s="1947"/>
      <c r="AK493" s="282"/>
      <c r="AL493" s="265"/>
      <c r="AM493" s="282"/>
      <c r="AN493" s="265"/>
      <c r="AO493" s="265"/>
      <c r="AP493" s="265"/>
      <c r="AQ493" s="265"/>
      <c r="AR493" s="265"/>
      <c r="AS493" s="265"/>
      <c r="AT493" s="265"/>
      <c r="AU493" s="265"/>
      <c r="AV493" s="265"/>
      <c r="AW493" s="265"/>
      <c r="AX493" s="265"/>
      <c r="AY493" s="265"/>
      <c r="AZ493" s="265"/>
      <c r="BA493" s="265"/>
      <c r="BB493" s="265"/>
      <c r="BC493" s="265"/>
      <c r="BD493" s="265"/>
      <c r="BE493" s="265"/>
      <c r="BF493" s="265"/>
      <c r="BG493" s="265"/>
      <c r="BH493" s="265"/>
      <c r="BI493" s="265"/>
      <c r="BJ493" s="265"/>
      <c r="BK493" s="265"/>
      <c r="BL493" s="265"/>
      <c r="BM493" s="265"/>
      <c r="BN493" s="265"/>
      <c r="BO493" s="265"/>
      <c r="BP493" s="265"/>
      <c r="BQ493" s="265"/>
      <c r="BR493" s="265"/>
      <c r="BS493" s="265"/>
      <c r="BT493" s="265"/>
      <c r="BU493" s="265"/>
      <c r="BV493" s="265"/>
      <c r="BW493" s="265"/>
      <c r="BX493" s="265"/>
      <c r="BY493" s="265"/>
      <c r="BZ493" s="265"/>
      <c r="CA493" s="265"/>
      <c r="CB493" s="265"/>
      <c r="CC493" s="265"/>
      <c r="CD493" s="265"/>
      <c r="CE493" s="265"/>
      <c r="CF493" s="265"/>
      <c r="CG493" s="265"/>
      <c r="CH493" s="265"/>
      <c r="CI493" s="265"/>
      <c r="CJ493" s="265"/>
      <c r="CK493" s="265"/>
      <c r="CL493" s="265"/>
      <c r="CM493" s="265"/>
      <c r="CN493" s="265"/>
      <c r="CO493" s="265"/>
      <c r="CP493" s="265"/>
      <c r="CQ493" s="265"/>
      <c r="CR493" s="265"/>
      <c r="CS493" s="265"/>
      <c r="CT493" s="265"/>
      <c r="CU493" s="265"/>
      <c r="CV493" s="265"/>
      <c r="CW493" s="265"/>
      <c r="CX493" s="265"/>
      <c r="CY493" s="265"/>
      <c r="CZ493" s="265"/>
      <c r="DA493" s="265"/>
      <c r="DB493" s="265"/>
      <c r="DC493" s="265"/>
      <c r="DD493" s="265"/>
      <c r="DE493" s="265"/>
      <c r="DF493" s="265"/>
      <c r="DG493" s="265"/>
      <c r="DH493" s="265"/>
      <c r="DI493" s="265"/>
      <c r="DJ493" s="265"/>
      <c r="DK493" s="265"/>
      <c r="DL493" s="265"/>
      <c r="DM493" s="265"/>
      <c r="DN493" s="265"/>
      <c r="DO493" s="265"/>
      <c r="DP493" s="265"/>
      <c r="DQ493" s="265"/>
      <c r="DR493" s="265"/>
      <c r="DS493" s="265"/>
      <c r="DT493" s="265"/>
      <c r="DU493" s="265"/>
      <c r="DV493" s="265"/>
      <c r="DW493" s="265"/>
      <c r="DX493" s="265"/>
      <c r="DY493" s="265"/>
      <c r="DZ493" s="265"/>
      <c r="EA493" s="265"/>
      <c r="EB493" s="265"/>
      <c r="EC493" s="265"/>
      <c r="ED493" s="265"/>
      <c r="EE493" s="265"/>
      <c r="EF493" s="265"/>
      <c r="EG493" s="265"/>
      <c r="EH493" s="265"/>
      <c r="EI493" s="265"/>
      <c r="EJ493" s="265"/>
      <c r="EK493" s="265"/>
      <c r="EL493" s="265"/>
      <c r="EM493" s="265"/>
      <c r="EN493" s="265"/>
      <c r="EO493" s="265"/>
      <c r="EP493" s="265"/>
      <c r="EQ493" s="265"/>
      <c r="ER493" s="265"/>
      <c r="ES493" s="265"/>
      <c r="ET493" s="265"/>
      <c r="EU493" s="265"/>
      <c r="EV493" s="265"/>
      <c r="EW493" s="265"/>
      <c r="EX493" s="265"/>
      <c r="EY493" s="265"/>
      <c r="EZ493" s="265"/>
      <c r="FA493" s="265"/>
      <c r="FB493" s="265"/>
      <c r="FC493" s="265"/>
      <c r="FD493" s="265"/>
      <c r="FE493" s="265"/>
      <c r="FF493" s="265"/>
      <c r="FG493" s="265"/>
      <c r="FH493" s="265"/>
      <c r="FI493" s="265"/>
      <c r="FJ493" s="265"/>
      <c r="FK493" s="265"/>
      <c r="FL493" s="265"/>
      <c r="FM493" s="265"/>
      <c r="FN493" s="265"/>
      <c r="FO493" s="265"/>
      <c r="FP493" s="265"/>
      <c r="FQ493" s="265"/>
      <c r="FR493" s="265"/>
      <c r="FS493" s="265"/>
      <c r="FT493" s="265"/>
      <c r="FU493" s="265"/>
      <c r="FV493" s="265"/>
      <c r="FW493" s="265"/>
      <c r="FX493" s="265"/>
      <c r="FY493" s="265"/>
      <c r="FZ493" s="265"/>
      <c r="GA493" s="265"/>
      <c r="GB493" s="265"/>
      <c r="GC493" s="265"/>
      <c r="GD493" s="265"/>
      <c r="GE493" s="265"/>
      <c r="GF493" s="265"/>
      <c r="GG493" s="265"/>
      <c r="GH493" s="265"/>
      <c r="GI493" s="265"/>
    </row>
    <row r="494" spans="1:191" s="1442" customFormat="1">
      <c r="A494" s="505"/>
      <c r="B494" s="265"/>
      <c r="C494" s="265"/>
      <c r="D494" s="265"/>
      <c r="E494" s="265"/>
      <c r="F494" s="265"/>
      <c r="G494" s="265"/>
      <c r="H494" s="265"/>
      <c r="I494" s="265"/>
      <c r="J494" s="265"/>
      <c r="K494" s="265"/>
      <c r="L494" s="265"/>
      <c r="M494" s="265"/>
      <c r="N494" s="265"/>
      <c r="O494" s="265"/>
      <c r="P494" s="1581"/>
      <c r="Q494" s="1571"/>
      <c r="R494" s="265"/>
      <c r="S494" s="265"/>
      <c r="T494" s="265"/>
      <c r="U494" s="282"/>
      <c r="V494" s="1438"/>
      <c r="W494" s="265"/>
      <c r="X494" s="265"/>
      <c r="Y494" s="282"/>
      <c r="Z494" s="282"/>
      <c r="AA494" s="955"/>
      <c r="AB494" s="955"/>
      <c r="AC494" s="974"/>
      <c r="AD494" s="974"/>
      <c r="AE494" s="974"/>
      <c r="AF494" s="974"/>
      <c r="AG494" s="974"/>
      <c r="AH494" s="974"/>
      <c r="AI494" s="974"/>
      <c r="AJ494" s="1947"/>
      <c r="AK494" s="282"/>
      <c r="AL494" s="265"/>
      <c r="AM494" s="282"/>
      <c r="AN494" s="265"/>
      <c r="AO494" s="265"/>
      <c r="AP494" s="265"/>
      <c r="AQ494" s="265"/>
      <c r="AR494" s="265"/>
      <c r="AS494" s="265"/>
      <c r="AT494" s="265"/>
      <c r="AU494" s="265"/>
      <c r="AV494" s="265"/>
      <c r="AW494" s="265"/>
      <c r="AX494" s="265"/>
      <c r="AY494" s="265"/>
      <c r="AZ494" s="265"/>
      <c r="BA494" s="265"/>
      <c r="BB494" s="265"/>
      <c r="BC494" s="265"/>
      <c r="BD494" s="265"/>
      <c r="BE494" s="265"/>
      <c r="BF494" s="265"/>
      <c r="BG494" s="265"/>
      <c r="BH494" s="265"/>
      <c r="BI494" s="265"/>
      <c r="BJ494" s="265"/>
      <c r="BK494" s="265"/>
      <c r="BL494" s="265"/>
      <c r="BM494" s="265"/>
      <c r="BN494" s="265"/>
      <c r="BO494" s="265"/>
      <c r="BP494" s="265"/>
      <c r="BQ494" s="265"/>
      <c r="BR494" s="265"/>
      <c r="BS494" s="265"/>
      <c r="BT494" s="265"/>
      <c r="BU494" s="265"/>
      <c r="BV494" s="265"/>
      <c r="BW494" s="265"/>
      <c r="BX494" s="265"/>
      <c r="BY494" s="265"/>
      <c r="BZ494" s="265"/>
      <c r="CA494" s="265"/>
      <c r="CB494" s="265"/>
      <c r="CC494" s="265"/>
      <c r="CD494" s="265"/>
      <c r="CE494" s="265"/>
      <c r="CF494" s="265"/>
      <c r="CG494" s="265"/>
      <c r="CH494" s="265"/>
      <c r="CI494" s="265"/>
      <c r="CJ494" s="265"/>
      <c r="CK494" s="265"/>
      <c r="CL494" s="265"/>
      <c r="CM494" s="265"/>
      <c r="CN494" s="265"/>
      <c r="CO494" s="265"/>
      <c r="CP494" s="265"/>
      <c r="CQ494" s="265"/>
      <c r="CR494" s="265"/>
      <c r="CS494" s="265"/>
      <c r="CT494" s="265"/>
      <c r="CU494" s="265"/>
      <c r="CV494" s="265"/>
      <c r="CW494" s="265"/>
      <c r="CX494" s="265"/>
      <c r="CY494" s="265"/>
      <c r="CZ494" s="265"/>
      <c r="DA494" s="265"/>
      <c r="DB494" s="265"/>
      <c r="DC494" s="265"/>
      <c r="DD494" s="265"/>
      <c r="DE494" s="265"/>
      <c r="DF494" s="265"/>
      <c r="DG494" s="265"/>
      <c r="DH494" s="265"/>
      <c r="DI494" s="265"/>
      <c r="DJ494" s="265"/>
      <c r="DK494" s="265"/>
      <c r="DL494" s="265"/>
      <c r="DM494" s="265"/>
      <c r="DN494" s="265"/>
      <c r="DO494" s="265"/>
      <c r="DP494" s="265"/>
      <c r="DQ494" s="265"/>
      <c r="DR494" s="265"/>
      <c r="DS494" s="265"/>
      <c r="DT494" s="265"/>
      <c r="DU494" s="265"/>
      <c r="DV494" s="265"/>
      <c r="DW494" s="265"/>
      <c r="DX494" s="265"/>
      <c r="DY494" s="265"/>
      <c r="DZ494" s="265"/>
      <c r="EA494" s="265"/>
      <c r="EB494" s="265"/>
      <c r="EC494" s="265"/>
      <c r="ED494" s="265"/>
      <c r="EE494" s="265"/>
      <c r="EF494" s="265"/>
      <c r="EG494" s="265"/>
      <c r="EH494" s="265"/>
      <c r="EI494" s="265"/>
      <c r="EJ494" s="265"/>
      <c r="EK494" s="265"/>
      <c r="EL494" s="265"/>
      <c r="EM494" s="265"/>
      <c r="EN494" s="265"/>
      <c r="EO494" s="265"/>
      <c r="EP494" s="265"/>
      <c r="EQ494" s="265"/>
      <c r="ER494" s="265"/>
      <c r="ES494" s="265"/>
      <c r="ET494" s="265"/>
      <c r="EU494" s="265"/>
      <c r="EV494" s="265"/>
      <c r="EW494" s="265"/>
      <c r="EX494" s="265"/>
      <c r="EY494" s="265"/>
      <c r="EZ494" s="265"/>
      <c r="FA494" s="265"/>
      <c r="FB494" s="265"/>
      <c r="FC494" s="265"/>
      <c r="FD494" s="265"/>
      <c r="FE494" s="265"/>
      <c r="FF494" s="265"/>
      <c r="FG494" s="265"/>
      <c r="FH494" s="265"/>
      <c r="FI494" s="265"/>
      <c r="FJ494" s="265"/>
      <c r="FK494" s="265"/>
      <c r="FL494" s="265"/>
      <c r="FM494" s="265"/>
      <c r="FN494" s="265"/>
      <c r="FO494" s="265"/>
      <c r="FP494" s="265"/>
      <c r="FQ494" s="265"/>
      <c r="FR494" s="265"/>
      <c r="FS494" s="265"/>
      <c r="FT494" s="265"/>
      <c r="FU494" s="265"/>
      <c r="FV494" s="265"/>
      <c r="FW494" s="265"/>
      <c r="FX494" s="265"/>
      <c r="FY494" s="265"/>
      <c r="FZ494" s="265"/>
      <c r="GA494" s="265"/>
      <c r="GB494" s="265"/>
      <c r="GC494" s="265"/>
      <c r="GD494" s="265"/>
      <c r="GE494" s="265"/>
      <c r="GF494" s="265"/>
      <c r="GG494" s="265"/>
      <c r="GH494" s="265"/>
      <c r="GI494" s="265"/>
    </row>
    <row r="495" spans="1:191" s="1442" customFormat="1">
      <c r="A495" s="505"/>
      <c r="B495" s="265"/>
      <c r="C495" s="265"/>
      <c r="D495" s="265"/>
      <c r="E495" s="265"/>
      <c r="F495" s="265"/>
      <c r="G495" s="265"/>
      <c r="H495" s="265"/>
      <c r="I495" s="265"/>
      <c r="J495" s="265"/>
      <c r="K495" s="265"/>
      <c r="L495" s="265"/>
      <c r="M495" s="265"/>
      <c r="N495" s="265"/>
      <c r="O495" s="265"/>
      <c r="P495" s="1581"/>
      <c r="Q495" s="1571"/>
      <c r="R495" s="265"/>
      <c r="S495" s="265"/>
      <c r="T495" s="265"/>
      <c r="U495" s="282"/>
      <c r="V495" s="1438"/>
      <c r="W495" s="265"/>
      <c r="X495" s="265"/>
      <c r="Y495" s="282"/>
      <c r="Z495" s="282"/>
      <c r="AA495" s="955"/>
      <c r="AB495" s="955"/>
      <c r="AC495" s="974"/>
      <c r="AD495" s="974"/>
      <c r="AE495" s="974"/>
      <c r="AF495" s="974"/>
      <c r="AG495" s="974"/>
      <c r="AH495" s="974"/>
      <c r="AI495" s="974"/>
      <c r="AJ495" s="1947"/>
      <c r="AK495" s="282"/>
      <c r="AL495" s="265"/>
      <c r="AM495" s="282"/>
      <c r="AN495" s="265"/>
      <c r="AO495" s="265"/>
      <c r="AP495" s="265"/>
      <c r="AQ495" s="265"/>
      <c r="AR495" s="265"/>
      <c r="AS495" s="265"/>
      <c r="AT495" s="265"/>
      <c r="AU495" s="265"/>
      <c r="AV495" s="265"/>
      <c r="AW495" s="265"/>
      <c r="AX495" s="265"/>
      <c r="AY495" s="265"/>
      <c r="AZ495" s="265"/>
      <c r="BA495" s="265"/>
      <c r="BB495" s="265"/>
      <c r="BC495" s="265"/>
      <c r="BD495" s="265"/>
      <c r="BE495" s="265"/>
      <c r="BF495" s="265"/>
      <c r="BG495" s="265"/>
      <c r="BH495" s="265"/>
      <c r="BI495" s="265"/>
      <c r="BJ495" s="265"/>
      <c r="BK495" s="265"/>
      <c r="BL495" s="265"/>
      <c r="BM495" s="265"/>
      <c r="BN495" s="265"/>
      <c r="BO495" s="265"/>
      <c r="BP495" s="265"/>
      <c r="BQ495" s="265"/>
      <c r="BR495" s="265"/>
      <c r="BS495" s="265"/>
      <c r="BT495" s="265"/>
      <c r="BU495" s="265"/>
      <c r="BV495" s="265"/>
      <c r="BW495" s="265"/>
      <c r="BX495" s="265"/>
      <c r="BY495" s="265"/>
      <c r="BZ495" s="265"/>
      <c r="CA495" s="265"/>
      <c r="CB495" s="265"/>
      <c r="CC495" s="265"/>
      <c r="CD495" s="265"/>
      <c r="CE495" s="265"/>
      <c r="CF495" s="265"/>
      <c r="CG495" s="265"/>
      <c r="CH495" s="265"/>
      <c r="CI495" s="265"/>
      <c r="CJ495" s="265"/>
      <c r="CK495" s="265"/>
      <c r="CL495" s="265"/>
      <c r="CM495" s="265"/>
      <c r="CN495" s="265"/>
      <c r="CO495" s="265"/>
      <c r="CP495" s="265"/>
      <c r="CQ495" s="265"/>
      <c r="CR495" s="265"/>
      <c r="CS495" s="265"/>
      <c r="CT495" s="265"/>
      <c r="CU495" s="265"/>
      <c r="CV495" s="265"/>
      <c r="CW495" s="265"/>
      <c r="CX495" s="265"/>
      <c r="CY495" s="265"/>
      <c r="CZ495" s="265"/>
      <c r="DA495" s="265"/>
      <c r="DB495" s="265"/>
      <c r="DC495" s="265"/>
      <c r="DD495" s="265"/>
      <c r="DE495" s="265"/>
      <c r="DF495" s="265"/>
      <c r="DG495" s="265"/>
      <c r="DH495" s="265"/>
      <c r="DI495" s="265"/>
      <c r="DJ495" s="265"/>
      <c r="DK495" s="265"/>
      <c r="DL495" s="265"/>
      <c r="DM495" s="265"/>
      <c r="DN495" s="265"/>
      <c r="DO495" s="265"/>
      <c r="DP495" s="265"/>
      <c r="DQ495" s="265"/>
      <c r="DR495" s="265"/>
      <c r="DS495" s="265"/>
      <c r="DT495" s="265"/>
      <c r="DU495" s="265"/>
      <c r="DV495" s="265"/>
      <c r="DW495" s="265"/>
      <c r="DX495" s="265"/>
      <c r="DY495" s="265"/>
      <c r="DZ495" s="265"/>
      <c r="EA495" s="265"/>
      <c r="EB495" s="265"/>
      <c r="EC495" s="265"/>
      <c r="ED495" s="265"/>
      <c r="EE495" s="265"/>
      <c r="EF495" s="265"/>
      <c r="EG495" s="265"/>
      <c r="EH495" s="265"/>
      <c r="EI495" s="265"/>
      <c r="EJ495" s="265"/>
      <c r="EK495" s="265"/>
      <c r="EL495" s="265"/>
      <c r="EM495" s="265"/>
      <c r="EN495" s="265"/>
      <c r="EO495" s="265"/>
      <c r="EP495" s="265"/>
      <c r="EQ495" s="265"/>
      <c r="ER495" s="265"/>
      <c r="ES495" s="265"/>
      <c r="ET495" s="265"/>
      <c r="EU495" s="265"/>
      <c r="EV495" s="265"/>
      <c r="EW495" s="265"/>
      <c r="EX495" s="265"/>
      <c r="EY495" s="265"/>
      <c r="EZ495" s="265"/>
      <c r="FA495" s="265"/>
      <c r="FB495" s="265"/>
      <c r="FC495" s="265"/>
      <c r="FD495" s="265"/>
      <c r="FE495" s="265"/>
      <c r="FF495" s="265"/>
      <c r="FG495" s="265"/>
      <c r="FH495" s="265"/>
      <c r="FI495" s="265"/>
      <c r="FJ495" s="265"/>
      <c r="FK495" s="265"/>
      <c r="FL495" s="265"/>
      <c r="FM495" s="265"/>
      <c r="FN495" s="265"/>
      <c r="FO495" s="265"/>
      <c r="FP495" s="265"/>
      <c r="FQ495" s="265"/>
      <c r="FR495" s="265"/>
      <c r="FS495" s="265"/>
      <c r="FT495" s="265"/>
      <c r="FU495" s="265"/>
      <c r="FV495" s="265"/>
      <c r="FW495" s="265"/>
      <c r="FX495" s="265"/>
      <c r="FY495" s="265"/>
      <c r="FZ495" s="265"/>
      <c r="GA495" s="265"/>
      <c r="GB495" s="265"/>
      <c r="GC495" s="265"/>
      <c r="GD495" s="265"/>
      <c r="GE495" s="265"/>
      <c r="GF495" s="265"/>
      <c r="GG495" s="265"/>
      <c r="GH495" s="265"/>
      <c r="GI495" s="265"/>
    </row>
    <row r="496" spans="1:191" s="1442" customFormat="1">
      <c r="A496" s="505"/>
      <c r="B496" s="265"/>
      <c r="C496" s="265"/>
      <c r="D496" s="265"/>
      <c r="E496" s="265"/>
      <c r="F496" s="265"/>
      <c r="G496" s="265"/>
      <c r="H496" s="265"/>
      <c r="I496" s="265"/>
      <c r="J496" s="265"/>
      <c r="K496" s="265"/>
      <c r="L496" s="265"/>
      <c r="M496" s="265"/>
      <c r="N496" s="265"/>
      <c r="O496" s="265"/>
      <c r="P496" s="1581"/>
      <c r="Q496" s="1571"/>
      <c r="R496" s="265"/>
      <c r="S496" s="265"/>
      <c r="T496" s="265"/>
      <c r="U496" s="282"/>
      <c r="V496" s="1438"/>
      <c r="W496" s="265"/>
      <c r="X496" s="265"/>
      <c r="Y496" s="282"/>
      <c r="Z496" s="282"/>
      <c r="AA496" s="955"/>
      <c r="AB496" s="955"/>
      <c r="AC496" s="974"/>
      <c r="AD496" s="974"/>
      <c r="AE496" s="974"/>
      <c r="AF496" s="974"/>
      <c r="AG496" s="974"/>
      <c r="AH496" s="974"/>
      <c r="AI496" s="974"/>
      <c r="AJ496" s="1947"/>
      <c r="AK496" s="282"/>
      <c r="AL496" s="265"/>
      <c r="AM496" s="282"/>
      <c r="AN496" s="265"/>
      <c r="AO496" s="265"/>
      <c r="AP496" s="265"/>
      <c r="AQ496" s="265"/>
      <c r="AR496" s="265"/>
      <c r="AS496" s="265"/>
      <c r="AT496" s="265"/>
      <c r="AU496" s="265"/>
      <c r="AV496" s="265"/>
      <c r="AW496" s="265"/>
      <c r="AX496" s="265"/>
      <c r="AY496" s="265"/>
      <c r="AZ496" s="265"/>
      <c r="BA496" s="265"/>
      <c r="BB496" s="265"/>
      <c r="BC496" s="265"/>
      <c r="BD496" s="265"/>
      <c r="BE496" s="265"/>
      <c r="BF496" s="265"/>
      <c r="BG496" s="265"/>
      <c r="BH496" s="265"/>
      <c r="BI496" s="265"/>
      <c r="BJ496" s="265"/>
      <c r="BK496" s="265"/>
      <c r="BL496" s="265"/>
      <c r="BM496" s="265"/>
      <c r="BN496" s="265"/>
      <c r="BO496" s="265"/>
      <c r="BP496" s="265"/>
      <c r="BQ496" s="265"/>
      <c r="BR496" s="265"/>
      <c r="BS496" s="265"/>
      <c r="BT496" s="265"/>
      <c r="BU496" s="265"/>
      <c r="BV496" s="265"/>
      <c r="BW496" s="265"/>
      <c r="BX496" s="265"/>
      <c r="BY496" s="265"/>
      <c r="BZ496" s="265"/>
      <c r="CA496" s="265"/>
      <c r="CB496" s="265"/>
      <c r="CC496" s="265"/>
      <c r="CD496" s="265"/>
      <c r="CE496" s="265"/>
      <c r="CF496" s="265"/>
      <c r="CG496" s="265"/>
      <c r="CH496" s="265"/>
      <c r="CI496" s="265"/>
      <c r="CJ496" s="265"/>
      <c r="CK496" s="265"/>
      <c r="CL496" s="265"/>
      <c r="CM496" s="265"/>
      <c r="CN496" s="265"/>
      <c r="CO496" s="265"/>
      <c r="CP496" s="265"/>
      <c r="CQ496" s="265"/>
      <c r="CR496" s="265"/>
      <c r="CS496" s="265"/>
      <c r="CT496" s="265"/>
      <c r="CU496" s="265"/>
      <c r="CV496" s="265"/>
      <c r="CW496" s="265"/>
      <c r="CX496" s="265"/>
      <c r="CY496" s="265"/>
      <c r="CZ496" s="265"/>
      <c r="DA496" s="265"/>
      <c r="DB496" s="265"/>
      <c r="DC496" s="265"/>
      <c r="DD496" s="265"/>
      <c r="DE496" s="265"/>
      <c r="DF496" s="265"/>
      <c r="DG496" s="265"/>
      <c r="DH496" s="265"/>
      <c r="DI496" s="265"/>
      <c r="DJ496" s="265"/>
      <c r="DK496" s="265"/>
      <c r="DL496" s="265"/>
      <c r="DM496" s="265"/>
      <c r="DN496" s="265"/>
      <c r="DO496" s="265"/>
      <c r="DP496" s="265"/>
      <c r="DQ496" s="265"/>
      <c r="DR496" s="265"/>
      <c r="DS496" s="265"/>
      <c r="DT496" s="265"/>
      <c r="DU496" s="265"/>
      <c r="DV496" s="265"/>
      <c r="DW496" s="265"/>
      <c r="DX496" s="265"/>
      <c r="DY496" s="265"/>
      <c r="DZ496" s="265"/>
      <c r="EA496" s="265"/>
      <c r="EB496" s="265"/>
      <c r="EC496" s="265"/>
      <c r="ED496" s="265"/>
      <c r="EE496" s="265"/>
      <c r="EF496" s="265"/>
      <c r="EG496" s="265"/>
      <c r="EH496" s="265"/>
      <c r="EI496" s="265"/>
      <c r="EJ496" s="265"/>
      <c r="EK496" s="265"/>
      <c r="EL496" s="265"/>
      <c r="EM496" s="265"/>
      <c r="EN496" s="265"/>
      <c r="EO496" s="265"/>
      <c r="EP496" s="265"/>
      <c r="EQ496" s="265"/>
      <c r="ER496" s="265"/>
      <c r="ES496" s="265"/>
      <c r="ET496" s="265"/>
      <c r="EU496" s="265"/>
      <c r="EV496" s="265"/>
      <c r="EW496" s="265"/>
      <c r="EX496" s="265"/>
      <c r="EY496" s="265"/>
      <c r="EZ496" s="265"/>
      <c r="FA496" s="265"/>
      <c r="FB496" s="265"/>
      <c r="FC496" s="265"/>
      <c r="FD496" s="265"/>
      <c r="FE496" s="265"/>
      <c r="FF496" s="265"/>
      <c r="FG496" s="265"/>
      <c r="FH496" s="265"/>
      <c r="FI496" s="265"/>
      <c r="FJ496" s="265"/>
      <c r="FK496" s="265"/>
      <c r="FL496" s="265"/>
      <c r="FM496" s="265"/>
      <c r="FN496" s="265"/>
      <c r="FO496" s="265"/>
      <c r="FP496" s="265"/>
      <c r="FQ496" s="265"/>
      <c r="FR496" s="265"/>
      <c r="FS496" s="265"/>
      <c r="FT496" s="265"/>
      <c r="FU496" s="265"/>
      <c r="FV496" s="265"/>
      <c r="FW496" s="265"/>
      <c r="FX496" s="265"/>
      <c r="FY496" s="265"/>
      <c r="FZ496" s="265"/>
      <c r="GA496" s="265"/>
      <c r="GB496" s="265"/>
      <c r="GC496" s="265"/>
      <c r="GD496" s="265"/>
      <c r="GE496" s="265"/>
      <c r="GF496" s="265"/>
      <c r="GG496" s="265"/>
      <c r="GH496" s="265"/>
      <c r="GI496" s="265"/>
    </row>
    <row r="497" spans="1:191" s="1442" customFormat="1">
      <c r="A497" s="505"/>
      <c r="B497" s="265"/>
      <c r="C497" s="265"/>
      <c r="D497" s="265"/>
      <c r="E497" s="265"/>
      <c r="F497" s="265"/>
      <c r="G497" s="265"/>
      <c r="H497" s="265"/>
      <c r="I497" s="265"/>
      <c r="J497" s="265"/>
      <c r="K497" s="265"/>
      <c r="L497" s="265"/>
      <c r="M497" s="265"/>
      <c r="N497" s="265"/>
      <c r="O497" s="265"/>
      <c r="P497" s="1581"/>
      <c r="Q497" s="1571"/>
      <c r="R497" s="265"/>
      <c r="S497" s="265"/>
      <c r="T497" s="265"/>
      <c r="U497" s="282"/>
      <c r="V497" s="1438"/>
      <c r="W497" s="265"/>
      <c r="X497" s="265"/>
      <c r="Y497" s="282"/>
      <c r="Z497" s="282"/>
      <c r="AA497" s="955"/>
      <c r="AB497" s="955"/>
      <c r="AC497" s="974"/>
      <c r="AD497" s="974"/>
      <c r="AE497" s="974"/>
      <c r="AF497" s="974"/>
      <c r="AG497" s="974"/>
      <c r="AH497" s="974"/>
      <c r="AI497" s="974"/>
      <c r="AJ497" s="1947"/>
      <c r="AK497" s="282"/>
      <c r="AL497" s="265"/>
      <c r="AM497" s="282"/>
      <c r="AN497" s="265"/>
      <c r="AO497" s="265"/>
      <c r="AP497" s="265"/>
      <c r="AQ497" s="265"/>
      <c r="AR497" s="265"/>
      <c r="AS497" s="265"/>
      <c r="AT497" s="265"/>
      <c r="AU497" s="265"/>
      <c r="AV497" s="265"/>
      <c r="AW497" s="265"/>
      <c r="AX497" s="265"/>
      <c r="AY497" s="265"/>
      <c r="AZ497" s="265"/>
      <c r="BA497" s="265"/>
      <c r="BB497" s="265"/>
      <c r="BC497" s="265"/>
      <c r="BD497" s="265"/>
      <c r="BE497" s="265"/>
      <c r="BF497" s="265"/>
      <c r="BG497" s="265"/>
      <c r="BH497" s="265"/>
      <c r="BI497" s="265"/>
      <c r="BJ497" s="265"/>
      <c r="BK497" s="265"/>
      <c r="BL497" s="265"/>
      <c r="BM497" s="265"/>
      <c r="BN497" s="265"/>
      <c r="BO497" s="265"/>
      <c r="BP497" s="265"/>
      <c r="BQ497" s="265"/>
      <c r="BR497" s="265"/>
      <c r="BS497" s="265"/>
      <c r="BT497" s="265"/>
      <c r="BU497" s="265"/>
      <c r="BV497" s="265"/>
      <c r="BW497" s="265"/>
      <c r="BX497" s="265"/>
      <c r="BY497" s="265"/>
      <c r="BZ497" s="265"/>
      <c r="CA497" s="265"/>
      <c r="CB497" s="265"/>
      <c r="CC497" s="265"/>
      <c r="CD497" s="265"/>
      <c r="CE497" s="265"/>
      <c r="CF497" s="265"/>
      <c r="CG497" s="265"/>
      <c r="CH497" s="265"/>
      <c r="CI497" s="265"/>
      <c r="CJ497" s="265"/>
      <c r="CK497" s="265"/>
      <c r="CL497" s="265"/>
      <c r="CM497" s="265"/>
      <c r="CN497" s="265"/>
      <c r="CO497" s="265"/>
      <c r="CP497" s="265"/>
      <c r="CQ497" s="265"/>
      <c r="CR497" s="265"/>
      <c r="CS497" s="265"/>
      <c r="CT497" s="265"/>
      <c r="CU497" s="265"/>
      <c r="CV497" s="265"/>
      <c r="CW497" s="265"/>
      <c r="CX497" s="265"/>
      <c r="CY497" s="265"/>
      <c r="CZ497" s="265"/>
      <c r="DA497" s="265"/>
      <c r="DB497" s="265"/>
      <c r="DC497" s="265"/>
      <c r="DD497" s="265"/>
      <c r="DE497" s="265"/>
      <c r="DF497" s="265"/>
      <c r="DG497" s="265"/>
      <c r="DH497" s="265"/>
      <c r="DI497" s="265"/>
      <c r="DJ497" s="265"/>
      <c r="DK497" s="265"/>
      <c r="DL497" s="265"/>
      <c r="DM497" s="265"/>
      <c r="DN497" s="265"/>
      <c r="DO497" s="265"/>
      <c r="DP497" s="265"/>
      <c r="DQ497" s="265"/>
      <c r="DR497" s="265"/>
      <c r="DS497" s="265"/>
      <c r="DT497" s="265"/>
      <c r="DU497" s="265"/>
      <c r="DV497" s="265"/>
      <c r="DW497" s="265"/>
      <c r="DX497" s="265"/>
      <c r="DY497" s="265"/>
      <c r="DZ497" s="265"/>
      <c r="EA497" s="265"/>
      <c r="EB497" s="265"/>
      <c r="EC497" s="265"/>
      <c r="ED497" s="265"/>
      <c r="EE497" s="265"/>
      <c r="EF497" s="265"/>
      <c r="EG497" s="265"/>
      <c r="EH497" s="265"/>
      <c r="EI497" s="265"/>
      <c r="EJ497" s="265"/>
      <c r="EK497" s="265"/>
      <c r="EL497" s="265"/>
      <c r="EM497" s="265"/>
      <c r="EN497" s="265"/>
      <c r="EO497" s="265"/>
      <c r="EP497" s="265"/>
      <c r="EQ497" s="265"/>
      <c r="ER497" s="265"/>
      <c r="ES497" s="265"/>
      <c r="ET497" s="265"/>
      <c r="EU497" s="265"/>
      <c r="EV497" s="265"/>
      <c r="EW497" s="265"/>
      <c r="EX497" s="265"/>
      <c r="EY497" s="265"/>
      <c r="EZ497" s="265"/>
      <c r="FA497" s="265"/>
      <c r="FB497" s="265"/>
      <c r="FC497" s="265"/>
      <c r="FD497" s="265"/>
      <c r="FE497" s="265"/>
      <c r="FF497" s="265"/>
      <c r="FG497" s="265"/>
      <c r="FH497" s="265"/>
      <c r="FI497" s="265"/>
      <c r="FJ497" s="265"/>
      <c r="FK497" s="265"/>
      <c r="FL497" s="265"/>
      <c r="FM497" s="265"/>
      <c r="FN497" s="265"/>
      <c r="FO497" s="265"/>
      <c r="FP497" s="265"/>
      <c r="FQ497" s="265"/>
      <c r="FR497" s="265"/>
      <c r="FS497" s="265"/>
      <c r="FT497" s="265"/>
      <c r="FU497" s="265"/>
      <c r="FV497" s="265"/>
      <c r="FW497" s="265"/>
      <c r="FX497" s="265"/>
      <c r="FY497" s="265"/>
      <c r="FZ497" s="265"/>
      <c r="GA497" s="265"/>
      <c r="GB497" s="265"/>
      <c r="GC497" s="265"/>
      <c r="GD497" s="265"/>
      <c r="GE497" s="265"/>
      <c r="GF497" s="265"/>
      <c r="GG497" s="265"/>
      <c r="GH497" s="265"/>
      <c r="GI497" s="265"/>
    </row>
    <row r="498" spans="1:191" s="1442" customFormat="1">
      <c r="A498" s="505"/>
      <c r="B498" s="265"/>
      <c r="C498" s="265"/>
      <c r="D498" s="265"/>
      <c r="E498" s="265"/>
      <c r="F498" s="265"/>
      <c r="G498" s="265"/>
      <c r="H498" s="265"/>
      <c r="I498" s="265"/>
      <c r="J498" s="265"/>
      <c r="K498" s="265"/>
      <c r="L498" s="265"/>
      <c r="M498" s="265"/>
      <c r="N498" s="265"/>
      <c r="O498" s="265"/>
      <c r="P498" s="1581"/>
      <c r="Q498" s="1571"/>
      <c r="R498" s="265"/>
      <c r="S498" s="265"/>
      <c r="T498" s="265"/>
      <c r="U498" s="282"/>
      <c r="V498" s="1438"/>
      <c r="W498" s="265"/>
      <c r="X498" s="265"/>
      <c r="Y498" s="282"/>
      <c r="Z498" s="282"/>
      <c r="AA498" s="955"/>
      <c r="AB498" s="955"/>
      <c r="AC498" s="974"/>
      <c r="AD498" s="974"/>
      <c r="AE498" s="974"/>
      <c r="AF498" s="974"/>
      <c r="AG498" s="974"/>
      <c r="AH498" s="974"/>
      <c r="AI498" s="974"/>
      <c r="AJ498" s="1947"/>
      <c r="AK498" s="282"/>
      <c r="AL498" s="265"/>
      <c r="AM498" s="282"/>
      <c r="AN498" s="265"/>
      <c r="AO498" s="265"/>
      <c r="AP498" s="265"/>
      <c r="AQ498" s="265"/>
      <c r="AR498" s="265"/>
      <c r="AS498" s="265"/>
      <c r="AT498" s="265"/>
      <c r="AU498" s="265"/>
      <c r="AV498" s="265"/>
      <c r="AW498" s="265"/>
      <c r="AX498" s="265"/>
      <c r="AY498" s="265"/>
      <c r="AZ498" s="265"/>
      <c r="BA498" s="265"/>
      <c r="BB498" s="265"/>
      <c r="BC498" s="265"/>
      <c r="BD498" s="265"/>
      <c r="BE498" s="265"/>
      <c r="BF498" s="265"/>
      <c r="BG498" s="265"/>
      <c r="BH498" s="265"/>
      <c r="BI498" s="265"/>
      <c r="BJ498" s="265"/>
      <c r="BK498" s="265"/>
      <c r="BL498" s="265"/>
      <c r="BM498" s="265"/>
      <c r="BN498" s="265"/>
      <c r="BO498" s="265"/>
      <c r="BP498" s="265"/>
      <c r="BQ498" s="265"/>
      <c r="BR498" s="265"/>
      <c r="BS498" s="265"/>
      <c r="BT498" s="265"/>
      <c r="BU498" s="265"/>
      <c r="BV498" s="265"/>
      <c r="BW498" s="265"/>
      <c r="BX498" s="265"/>
      <c r="BY498" s="265"/>
      <c r="BZ498" s="265"/>
      <c r="CA498" s="265"/>
      <c r="CB498" s="265"/>
      <c r="CC498" s="265"/>
      <c r="CD498" s="265"/>
      <c r="CE498" s="265"/>
      <c r="CF498" s="265"/>
      <c r="CG498" s="265"/>
      <c r="CH498" s="265"/>
      <c r="CI498" s="265"/>
      <c r="CJ498" s="265"/>
      <c r="CK498" s="265"/>
      <c r="CL498" s="265"/>
      <c r="CM498" s="265"/>
      <c r="CN498" s="265"/>
      <c r="CO498" s="265"/>
      <c r="CP498" s="265"/>
      <c r="CQ498" s="265"/>
      <c r="CR498" s="265"/>
      <c r="CS498" s="265"/>
      <c r="CT498" s="265"/>
      <c r="CU498" s="265"/>
      <c r="CV498" s="265"/>
      <c r="CW498" s="265"/>
      <c r="CX498" s="265"/>
      <c r="CY498" s="265"/>
      <c r="CZ498" s="265"/>
      <c r="DA498" s="265"/>
      <c r="DB498" s="265"/>
      <c r="DC498" s="265"/>
      <c r="DD498" s="265"/>
      <c r="DE498" s="265"/>
      <c r="DF498" s="265"/>
      <c r="DG498" s="265"/>
      <c r="DH498" s="265"/>
      <c r="DI498" s="265"/>
      <c r="DJ498" s="265"/>
      <c r="DK498" s="265"/>
      <c r="DL498" s="265"/>
      <c r="DM498" s="265"/>
      <c r="DN498" s="265"/>
      <c r="DO498" s="265"/>
      <c r="DP498" s="265"/>
      <c r="DQ498" s="265"/>
      <c r="DR498" s="265"/>
      <c r="DS498" s="265"/>
      <c r="DT498" s="265"/>
      <c r="DU498" s="265"/>
      <c r="DV498" s="265"/>
      <c r="DW498" s="265"/>
      <c r="DX498" s="265"/>
      <c r="DY498" s="265"/>
      <c r="DZ498" s="265"/>
      <c r="EA498" s="265"/>
      <c r="EB498" s="265"/>
      <c r="EC498" s="265"/>
      <c r="ED498" s="265"/>
      <c r="EE498" s="265"/>
      <c r="EF498" s="265"/>
      <c r="EG498" s="265"/>
      <c r="EH498" s="265"/>
      <c r="EI498" s="265"/>
      <c r="EJ498" s="265"/>
      <c r="EK498" s="265"/>
      <c r="EL498" s="265"/>
      <c r="EM498" s="265"/>
      <c r="EN498" s="265"/>
      <c r="EO498" s="265"/>
      <c r="EP498" s="265"/>
      <c r="EQ498" s="265"/>
      <c r="ER498" s="265"/>
      <c r="ES498" s="265"/>
      <c r="ET498" s="265"/>
      <c r="EU498" s="265"/>
      <c r="EV498" s="265"/>
      <c r="EW498" s="265"/>
      <c r="EX498" s="265"/>
      <c r="EY498" s="265"/>
      <c r="EZ498" s="265"/>
      <c r="FA498" s="265"/>
      <c r="FB498" s="265"/>
      <c r="FC498" s="265"/>
      <c r="FD498" s="265"/>
      <c r="FE498" s="265"/>
      <c r="FF498" s="265"/>
      <c r="FG498" s="265"/>
      <c r="FH498" s="265"/>
      <c r="FI498" s="265"/>
      <c r="FJ498" s="265"/>
      <c r="FK498" s="265"/>
      <c r="FL498" s="265"/>
      <c r="FM498" s="265"/>
      <c r="FN498" s="265"/>
      <c r="FO498" s="265"/>
      <c r="FP498" s="265"/>
      <c r="FQ498" s="265"/>
      <c r="FR498" s="265"/>
      <c r="FS498" s="265"/>
      <c r="FT498" s="265"/>
      <c r="FU498" s="265"/>
      <c r="FV498" s="265"/>
      <c r="FW498" s="265"/>
      <c r="FX498" s="265"/>
      <c r="FY498" s="265"/>
      <c r="FZ498" s="265"/>
      <c r="GA498" s="265"/>
      <c r="GB498" s="265"/>
      <c r="GC498" s="265"/>
      <c r="GD498" s="265"/>
      <c r="GE498" s="265"/>
      <c r="GF498" s="265"/>
      <c r="GG498" s="265"/>
      <c r="GH498" s="265"/>
      <c r="GI498" s="265"/>
    </row>
    <row r="499" spans="1:191" s="1442" customFormat="1">
      <c r="A499" s="505"/>
      <c r="B499" s="265"/>
      <c r="C499" s="265"/>
      <c r="D499" s="265"/>
      <c r="E499" s="265"/>
      <c r="F499" s="265"/>
      <c r="G499" s="265"/>
      <c r="H499" s="265"/>
      <c r="I499" s="265"/>
      <c r="J499" s="265"/>
      <c r="K499" s="265"/>
      <c r="L499" s="265"/>
      <c r="M499" s="265"/>
      <c r="N499" s="265"/>
      <c r="O499" s="265"/>
      <c r="P499" s="1581"/>
      <c r="Q499" s="1571"/>
      <c r="R499" s="265"/>
      <c r="S499" s="265"/>
      <c r="T499" s="265"/>
      <c r="U499" s="282"/>
      <c r="V499" s="1438"/>
      <c r="W499" s="265"/>
      <c r="X499" s="265"/>
      <c r="Y499" s="282"/>
      <c r="Z499" s="282"/>
      <c r="AA499" s="955"/>
      <c r="AB499" s="955"/>
      <c r="AC499" s="974"/>
      <c r="AD499" s="974"/>
      <c r="AE499" s="974"/>
      <c r="AF499" s="974"/>
      <c r="AG499" s="974"/>
      <c r="AH499" s="974"/>
      <c r="AI499" s="974"/>
      <c r="AJ499" s="1947"/>
      <c r="AK499" s="282"/>
      <c r="AL499" s="265"/>
      <c r="AM499" s="282"/>
      <c r="AN499" s="265"/>
      <c r="AO499" s="265"/>
      <c r="AP499" s="265"/>
      <c r="AQ499" s="265"/>
      <c r="AR499" s="265"/>
      <c r="AS499" s="265"/>
      <c r="AT499" s="265"/>
      <c r="AU499" s="265"/>
      <c r="AV499" s="265"/>
      <c r="AW499" s="265"/>
      <c r="AX499" s="265"/>
      <c r="AY499" s="265"/>
      <c r="AZ499" s="265"/>
      <c r="BA499" s="265"/>
      <c r="BB499" s="265"/>
      <c r="BC499" s="265"/>
      <c r="BD499" s="265"/>
      <c r="BE499" s="265"/>
      <c r="BF499" s="265"/>
      <c r="BG499" s="265"/>
      <c r="BH499" s="265"/>
      <c r="BI499" s="265"/>
      <c r="BJ499" s="265"/>
      <c r="BK499" s="265"/>
      <c r="BL499" s="265"/>
      <c r="BM499" s="265"/>
      <c r="BN499" s="265"/>
      <c r="BO499" s="265"/>
      <c r="BP499" s="265"/>
      <c r="BQ499" s="265"/>
      <c r="BR499" s="265"/>
      <c r="BS499" s="265"/>
      <c r="BT499" s="265"/>
      <c r="BU499" s="265"/>
      <c r="BV499" s="265"/>
      <c r="BW499" s="265"/>
      <c r="BX499" s="265"/>
      <c r="BY499" s="265"/>
      <c r="BZ499" s="265"/>
      <c r="CA499" s="265"/>
      <c r="CB499" s="265"/>
      <c r="CC499" s="265"/>
      <c r="CD499" s="265"/>
      <c r="CE499" s="265"/>
      <c r="CF499" s="265"/>
      <c r="CG499" s="265"/>
      <c r="CH499" s="265"/>
      <c r="CI499" s="265"/>
      <c r="CJ499" s="265"/>
      <c r="CK499" s="265"/>
      <c r="CL499" s="265"/>
      <c r="CM499" s="265"/>
      <c r="CN499" s="265"/>
      <c r="CO499" s="265"/>
      <c r="CP499" s="265"/>
      <c r="CQ499" s="265"/>
      <c r="CR499" s="265"/>
      <c r="CS499" s="265"/>
      <c r="CT499" s="265"/>
      <c r="CU499" s="265"/>
      <c r="CV499" s="265"/>
      <c r="CW499" s="265"/>
      <c r="CX499" s="265"/>
      <c r="CY499" s="265"/>
      <c r="CZ499" s="265"/>
      <c r="DA499" s="265"/>
      <c r="DB499" s="265"/>
      <c r="DC499" s="265"/>
      <c r="DD499" s="265"/>
      <c r="DE499" s="265"/>
      <c r="DF499" s="265"/>
      <c r="DG499" s="265"/>
      <c r="DH499" s="265"/>
      <c r="DI499" s="265"/>
      <c r="DJ499" s="265"/>
      <c r="DK499" s="265"/>
      <c r="DL499" s="265"/>
      <c r="DM499" s="265"/>
      <c r="DN499" s="265"/>
      <c r="DO499" s="265"/>
      <c r="DP499" s="265"/>
      <c r="DQ499" s="265"/>
      <c r="DR499" s="265"/>
      <c r="DS499" s="265"/>
      <c r="DT499" s="265"/>
      <c r="DU499" s="265"/>
      <c r="DV499" s="265"/>
      <c r="DW499" s="265"/>
      <c r="DX499" s="265"/>
      <c r="DY499" s="265"/>
      <c r="DZ499" s="265"/>
      <c r="EA499" s="265"/>
      <c r="EB499" s="265"/>
      <c r="EC499" s="265"/>
      <c r="ED499" s="265"/>
      <c r="EE499" s="265"/>
      <c r="EF499" s="265"/>
      <c r="EG499" s="265"/>
      <c r="EH499" s="265"/>
      <c r="EI499" s="265"/>
      <c r="EJ499" s="265"/>
      <c r="EK499" s="265"/>
      <c r="EL499" s="265"/>
      <c r="EM499" s="265"/>
      <c r="EN499" s="265"/>
      <c r="EO499" s="265"/>
      <c r="EP499" s="265"/>
      <c r="EQ499" s="265"/>
      <c r="ER499" s="265"/>
      <c r="ES499" s="265"/>
      <c r="ET499" s="265"/>
      <c r="EU499" s="265"/>
      <c r="EV499" s="265"/>
      <c r="EW499" s="265"/>
      <c r="EX499" s="265"/>
      <c r="EY499" s="265"/>
      <c r="EZ499" s="265"/>
      <c r="FA499" s="265"/>
      <c r="FB499" s="265"/>
      <c r="FC499" s="265"/>
      <c r="FD499" s="265"/>
      <c r="FE499" s="265"/>
      <c r="FF499" s="265"/>
      <c r="FG499" s="265"/>
      <c r="FH499" s="265"/>
      <c r="FI499" s="265"/>
      <c r="FJ499" s="265"/>
      <c r="FK499" s="265"/>
      <c r="FL499" s="265"/>
      <c r="FM499" s="265"/>
      <c r="FN499" s="265"/>
      <c r="FO499" s="265"/>
      <c r="FP499" s="265"/>
      <c r="FQ499" s="265"/>
      <c r="FR499" s="265"/>
      <c r="FS499" s="265"/>
      <c r="FT499" s="265"/>
      <c r="FU499" s="265"/>
      <c r="FV499" s="265"/>
      <c r="FW499" s="265"/>
      <c r="FX499" s="265"/>
      <c r="FY499" s="265"/>
      <c r="FZ499" s="265"/>
      <c r="GA499" s="265"/>
      <c r="GB499" s="265"/>
      <c r="GC499" s="265"/>
      <c r="GD499" s="265"/>
      <c r="GE499" s="265"/>
      <c r="GF499" s="265"/>
      <c r="GG499" s="265"/>
      <c r="GH499" s="265"/>
      <c r="GI499" s="265"/>
    </row>
    <row r="500" spans="1:191" s="1442" customFormat="1">
      <c r="A500" s="505"/>
      <c r="B500" s="265"/>
      <c r="C500" s="265"/>
      <c r="D500" s="265"/>
      <c r="E500" s="265"/>
      <c r="F500" s="265"/>
      <c r="G500" s="265"/>
      <c r="H500" s="265"/>
      <c r="I500" s="265"/>
      <c r="J500" s="265"/>
      <c r="K500" s="265"/>
      <c r="L500" s="265"/>
      <c r="M500" s="265"/>
      <c r="N500" s="265"/>
      <c r="O500" s="265"/>
      <c r="P500" s="1581"/>
      <c r="Q500" s="1571"/>
      <c r="R500" s="265"/>
      <c r="S500" s="265"/>
      <c r="T500" s="265"/>
      <c r="U500" s="282"/>
      <c r="V500" s="1438"/>
      <c r="W500" s="265"/>
      <c r="X500" s="265"/>
      <c r="Y500" s="282"/>
      <c r="Z500" s="282"/>
      <c r="AA500" s="955"/>
      <c r="AB500" s="955"/>
      <c r="AC500" s="974"/>
      <c r="AD500" s="974"/>
      <c r="AE500" s="974"/>
      <c r="AF500" s="974"/>
      <c r="AG500" s="974"/>
      <c r="AH500" s="974"/>
      <c r="AI500" s="974"/>
      <c r="AJ500" s="1947"/>
      <c r="AK500" s="282"/>
      <c r="AL500" s="265"/>
      <c r="AM500" s="282"/>
      <c r="AN500" s="265"/>
      <c r="AO500" s="265"/>
      <c r="AP500" s="265"/>
      <c r="AQ500" s="265"/>
      <c r="AR500" s="265"/>
      <c r="AS500" s="265"/>
      <c r="AT500" s="265"/>
      <c r="AU500" s="265"/>
      <c r="AV500" s="265"/>
      <c r="AW500" s="265"/>
      <c r="AX500" s="265"/>
      <c r="AY500" s="265"/>
      <c r="AZ500" s="265"/>
      <c r="BA500" s="265"/>
      <c r="BB500" s="265"/>
      <c r="BC500" s="265"/>
      <c r="BD500" s="265"/>
      <c r="BE500" s="265"/>
      <c r="BF500" s="265"/>
      <c r="BG500" s="265"/>
      <c r="BH500" s="265"/>
      <c r="BI500" s="265"/>
      <c r="BJ500" s="265"/>
      <c r="BK500" s="265"/>
      <c r="BL500" s="265"/>
      <c r="BM500" s="265"/>
      <c r="BN500" s="265"/>
      <c r="BO500" s="265"/>
      <c r="BP500" s="265"/>
      <c r="BQ500" s="265"/>
      <c r="BR500" s="265"/>
      <c r="BS500" s="265"/>
      <c r="BT500" s="265"/>
      <c r="BU500" s="265"/>
      <c r="BV500" s="265"/>
      <c r="BW500" s="265"/>
      <c r="BX500" s="265"/>
      <c r="BY500" s="265"/>
      <c r="BZ500" s="265"/>
      <c r="CA500" s="265"/>
      <c r="CB500" s="265"/>
      <c r="CC500" s="265"/>
      <c r="CD500" s="265"/>
      <c r="CE500" s="265"/>
      <c r="CF500" s="265"/>
      <c r="CG500" s="265"/>
      <c r="CH500" s="265"/>
      <c r="CI500" s="265"/>
      <c r="CJ500" s="265"/>
      <c r="CK500" s="265"/>
      <c r="CL500" s="265"/>
      <c r="CM500" s="265"/>
      <c r="CN500" s="265"/>
      <c r="CO500" s="265"/>
      <c r="CP500" s="265"/>
      <c r="CQ500" s="265"/>
      <c r="CR500" s="265"/>
      <c r="CS500" s="265"/>
      <c r="CT500" s="265"/>
      <c r="CU500" s="265"/>
      <c r="CV500" s="265"/>
      <c r="CW500" s="265"/>
      <c r="CX500" s="265"/>
      <c r="CY500" s="265"/>
      <c r="CZ500" s="265"/>
      <c r="DA500" s="265"/>
      <c r="DB500" s="265"/>
      <c r="DC500" s="265"/>
      <c r="DD500" s="265"/>
      <c r="DE500" s="265"/>
      <c r="DF500" s="265"/>
      <c r="DG500" s="265"/>
      <c r="DH500" s="265"/>
      <c r="DI500" s="265"/>
      <c r="DJ500" s="265"/>
      <c r="DK500" s="265"/>
      <c r="DL500" s="265"/>
      <c r="DM500" s="265"/>
      <c r="DN500" s="265"/>
      <c r="DO500" s="265"/>
      <c r="DP500" s="265"/>
      <c r="DQ500" s="265"/>
      <c r="DR500" s="265"/>
      <c r="DS500" s="265"/>
      <c r="DT500" s="265"/>
      <c r="DU500" s="265"/>
      <c r="DV500" s="265"/>
      <c r="DW500" s="265"/>
      <c r="DX500" s="265"/>
      <c r="DY500" s="265"/>
      <c r="DZ500" s="265"/>
      <c r="EA500" s="265"/>
      <c r="EB500" s="265"/>
      <c r="EC500" s="265"/>
      <c r="ED500" s="265"/>
      <c r="EE500" s="265"/>
      <c r="EF500" s="265"/>
      <c r="EG500" s="265"/>
      <c r="EH500" s="265"/>
      <c r="EI500" s="265"/>
      <c r="EJ500" s="265"/>
      <c r="EK500" s="265"/>
      <c r="EL500" s="265"/>
      <c r="EM500" s="265"/>
      <c r="EN500" s="265"/>
      <c r="EO500" s="265"/>
      <c r="EP500" s="265"/>
      <c r="EQ500" s="265"/>
      <c r="ER500" s="265"/>
      <c r="ES500" s="265"/>
      <c r="ET500" s="265"/>
      <c r="EU500" s="265"/>
      <c r="EV500" s="265"/>
      <c r="EW500" s="265"/>
      <c r="EX500" s="265"/>
      <c r="EY500" s="265"/>
      <c r="EZ500" s="265"/>
      <c r="FA500" s="265"/>
      <c r="FB500" s="265"/>
      <c r="FC500" s="265"/>
      <c r="FD500" s="265"/>
      <c r="FE500" s="265"/>
      <c r="FF500" s="265"/>
      <c r="FG500" s="265"/>
      <c r="FH500" s="265"/>
      <c r="FI500" s="265"/>
      <c r="FJ500" s="265"/>
      <c r="FK500" s="265"/>
      <c r="FL500" s="265"/>
      <c r="FM500" s="265"/>
      <c r="FN500" s="265"/>
      <c r="FO500" s="265"/>
      <c r="FP500" s="265"/>
      <c r="FQ500" s="265"/>
      <c r="FR500" s="265"/>
      <c r="FS500" s="265"/>
      <c r="FT500" s="265"/>
      <c r="FU500" s="265"/>
      <c r="FV500" s="265"/>
      <c r="FW500" s="265"/>
      <c r="FX500" s="265"/>
      <c r="FY500" s="265"/>
      <c r="FZ500" s="265"/>
      <c r="GA500" s="265"/>
      <c r="GB500" s="265"/>
      <c r="GC500" s="265"/>
      <c r="GD500" s="265"/>
      <c r="GE500" s="265"/>
      <c r="GF500" s="265"/>
      <c r="GG500" s="265"/>
      <c r="GH500" s="265"/>
      <c r="GI500" s="265"/>
    </row>
    <row r="501" spans="1:191" s="1442" customFormat="1">
      <c r="A501" s="505"/>
      <c r="B501" s="265"/>
      <c r="C501" s="265"/>
      <c r="D501" s="265"/>
      <c r="E501" s="265"/>
      <c r="F501" s="265"/>
      <c r="G501" s="265"/>
      <c r="H501" s="265"/>
      <c r="I501" s="265"/>
      <c r="J501" s="265"/>
      <c r="K501" s="265"/>
      <c r="L501" s="265"/>
      <c r="M501" s="265"/>
      <c r="N501" s="265"/>
      <c r="O501" s="265"/>
      <c r="P501" s="1581"/>
      <c r="Q501" s="1571"/>
      <c r="R501" s="265"/>
      <c r="S501" s="265"/>
      <c r="T501" s="265"/>
      <c r="U501" s="282"/>
      <c r="V501" s="1438"/>
      <c r="W501" s="265"/>
      <c r="X501" s="265"/>
      <c r="Y501" s="282"/>
      <c r="Z501" s="282"/>
      <c r="AA501" s="955"/>
      <c r="AB501" s="955"/>
      <c r="AC501" s="974"/>
      <c r="AD501" s="974"/>
      <c r="AE501" s="974"/>
      <c r="AF501" s="974"/>
      <c r="AG501" s="974"/>
      <c r="AH501" s="974"/>
      <c r="AI501" s="974"/>
      <c r="AJ501" s="1947"/>
      <c r="AK501" s="282"/>
      <c r="AL501" s="265"/>
      <c r="AM501" s="282"/>
      <c r="AN501" s="265"/>
      <c r="AO501" s="265"/>
      <c r="AP501" s="265"/>
      <c r="AQ501" s="265"/>
      <c r="AR501" s="265"/>
      <c r="AS501" s="265"/>
      <c r="AT501" s="265"/>
      <c r="AU501" s="265"/>
      <c r="AV501" s="265"/>
      <c r="AW501" s="265"/>
      <c r="AX501" s="265"/>
      <c r="AY501" s="265"/>
      <c r="AZ501" s="265"/>
      <c r="BA501" s="265"/>
      <c r="BB501" s="265"/>
      <c r="BC501" s="265"/>
      <c r="BD501" s="265"/>
      <c r="BE501" s="265"/>
      <c r="BF501" s="265"/>
      <c r="BG501" s="265"/>
      <c r="BH501" s="265"/>
      <c r="BI501" s="265"/>
      <c r="BJ501" s="265"/>
      <c r="BK501" s="265"/>
      <c r="BL501" s="265"/>
      <c r="BM501" s="265"/>
      <c r="BN501" s="265"/>
      <c r="BO501" s="265"/>
      <c r="BP501" s="265"/>
      <c r="BQ501" s="265"/>
      <c r="BR501" s="265"/>
      <c r="BS501" s="265"/>
      <c r="BT501" s="265"/>
      <c r="BU501" s="265"/>
      <c r="BV501" s="265"/>
      <c r="BW501" s="265"/>
      <c r="BX501" s="265"/>
      <c r="BY501" s="265"/>
      <c r="BZ501" s="265"/>
      <c r="CA501" s="265"/>
      <c r="CB501" s="265"/>
      <c r="CC501" s="265"/>
      <c r="CD501" s="265"/>
      <c r="CE501" s="265"/>
      <c r="CF501" s="265"/>
      <c r="CG501" s="265"/>
      <c r="CH501" s="265"/>
      <c r="CI501" s="265"/>
      <c r="CJ501" s="265"/>
      <c r="CK501" s="265"/>
      <c r="CL501" s="265"/>
      <c r="CM501" s="265"/>
      <c r="CN501" s="265"/>
      <c r="CO501" s="265"/>
      <c r="CP501" s="265"/>
      <c r="CQ501" s="265"/>
      <c r="CR501" s="265"/>
      <c r="CS501" s="265"/>
      <c r="CT501" s="265"/>
      <c r="CU501" s="265"/>
      <c r="CV501" s="265"/>
      <c r="CW501" s="265"/>
      <c r="CX501" s="265"/>
      <c r="CY501" s="265"/>
      <c r="CZ501" s="265"/>
      <c r="DA501" s="265"/>
      <c r="DB501" s="265"/>
      <c r="DC501" s="265"/>
      <c r="DD501" s="265"/>
      <c r="DE501" s="265"/>
      <c r="DF501" s="265"/>
      <c r="DG501" s="265"/>
      <c r="DH501" s="265"/>
      <c r="DI501" s="265"/>
      <c r="DJ501" s="265"/>
      <c r="DK501" s="265"/>
      <c r="DL501" s="265"/>
      <c r="DM501" s="265"/>
      <c r="DN501" s="265"/>
      <c r="DO501" s="265"/>
      <c r="DP501" s="265"/>
      <c r="DQ501" s="265"/>
      <c r="DR501" s="265"/>
      <c r="DS501" s="265"/>
      <c r="DT501" s="265"/>
      <c r="DU501" s="265"/>
      <c r="DV501" s="265"/>
      <c r="DW501" s="265"/>
      <c r="DX501" s="265"/>
      <c r="DY501" s="265"/>
      <c r="DZ501" s="265"/>
      <c r="EA501" s="265"/>
      <c r="EB501" s="265"/>
      <c r="EC501" s="265"/>
      <c r="ED501" s="265"/>
      <c r="EE501" s="265"/>
      <c r="EF501" s="265"/>
      <c r="EG501" s="265"/>
      <c r="EH501" s="265"/>
      <c r="EI501" s="265"/>
      <c r="EJ501" s="265"/>
      <c r="EK501" s="265"/>
      <c r="EL501" s="265"/>
      <c r="EM501" s="265"/>
      <c r="EN501" s="265"/>
      <c r="EO501" s="265"/>
      <c r="EP501" s="265"/>
      <c r="EQ501" s="265"/>
      <c r="ER501" s="265"/>
      <c r="ES501" s="265"/>
      <c r="ET501" s="265"/>
      <c r="EU501" s="265"/>
      <c r="EV501" s="265"/>
      <c r="EW501" s="265"/>
      <c r="EX501" s="265"/>
      <c r="EY501" s="265"/>
      <c r="EZ501" s="265"/>
      <c r="FA501" s="265"/>
      <c r="FB501" s="265"/>
      <c r="FC501" s="265"/>
      <c r="FD501" s="265"/>
      <c r="FE501" s="265"/>
      <c r="FF501" s="265"/>
      <c r="FG501" s="265"/>
      <c r="FH501" s="265"/>
      <c r="FI501" s="265"/>
      <c r="FJ501" s="265"/>
      <c r="FK501" s="265"/>
      <c r="FL501" s="265"/>
      <c r="FM501" s="265"/>
      <c r="FN501" s="265"/>
      <c r="FO501" s="265"/>
      <c r="FP501" s="265"/>
      <c r="FQ501" s="265"/>
      <c r="FR501" s="265"/>
      <c r="FS501" s="265"/>
      <c r="FT501" s="265"/>
      <c r="FU501" s="265"/>
      <c r="FV501" s="265"/>
      <c r="FW501" s="265"/>
      <c r="FX501" s="265"/>
      <c r="FY501" s="265"/>
      <c r="FZ501" s="265"/>
      <c r="GA501" s="265"/>
      <c r="GB501" s="265"/>
      <c r="GC501" s="265"/>
      <c r="GD501" s="265"/>
      <c r="GE501" s="265"/>
      <c r="GF501" s="265"/>
      <c r="GG501" s="265"/>
      <c r="GH501" s="265"/>
      <c r="GI501" s="265"/>
    </row>
    <row r="502" spans="1:191" s="1442" customFormat="1">
      <c r="A502" s="505"/>
      <c r="B502" s="265"/>
      <c r="C502" s="265"/>
      <c r="D502" s="265"/>
      <c r="E502" s="265"/>
      <c r="F502" s="265"/>
      <c r="G502" s="265"/>
      <c r="H502" s="265"/>
      <c r="I502" s="265"/>
      <c r="J502" s="265"/>
      <c r="K502" s="265"/>
      <c r="L502" s="265"/>
      <c r="M502" s="265"/>
      <c r="N502" s="265"/>
      <c r="O502" s="265"/>
      <c r="P502" s="1581"/>
      <c r="Q502" s="1571"/>
      <c r="R502" s="265"/>
      <c r="S502" s="265"/>
      <c r="T502" s="265"/>
      <c r="U502" s="282"/>
      <c r="V502" s="1438"/>
      <c r="W502" s="265"/>
      <c r="X502" s="265"/>
      <c r="Y502" s="282"/>
      <c r="Z502" s="282"/>
      <c r="AA502" s="955"/>
      <c r="AB502" s="955"/>
      <c r="AC502" s="974"/>
      <c r="AD502" s="974"/>
      <c r="AE502" s="974"/>
      <c r="AF502" s="974"/>
      <c r="AG502" s="974"/>
      <c r="AH502" s="974"/>
      <c r="AI502" s="974"/>
      <c r="AJ502" s="1947"/>
      <c r="AK502" s="282"/>
      <c r="AL502" s="265"/>
      <c r="AM502" s="282"/>
      <c r="AN502" s="265"/>
      <c r="AO502" s="265"/>
      <c r="AP502" s="265"/>
      <c r="AQ502" s="265"/>
      <c r="AR502" s="265"/>
      <c r="AS502" s="265"/>
      <c r="AT502" s="265"/>
      <c r="AU502" s="265"/>
      <c r="AV502" s="265"/>
      <c r="AW502" s="265"/>
      <c r="AX502" s="265"/>
      <c r="AY502" s="265"/>
      <c r="AZ502" s="265"/>
      <c r="BA502" s="265"/>
      <c r="BB502" s="265"/>
      <c r="BC502" s="265"/>
      <c r="BD502" s="265"/>
      <c r="BE502" s="265"/>
      <c r="BF502" s="265"/>
      <c r="BG502" s="265"/>
      <c r="BH502" s="265"/>
      <c r="BI502" s="265"/>
      <c r="BJ502" s="265"/>
      <c r="BK502" s="265"/>
      <c r="BL502" s="265"/>
      <c r="BM502" s="265"/>
      <c r="BN502" s="265"/>
      <c r="BO502" s="265"/>
      <c r="BP502" s="265"/>
      <c r="BQ502" s="265"/>
      <c r="BR502" s="265"/>
      <c r="BS502" s="265"/>
      <c r="BT502" s="265"/>
      <c r="BU502" s="265"/>
      <c r="BV502" s="265"/>
      <c r="BW502" s="265"/>
      <c r="BX502" s="265"/>
      <c r="BY502" s="265"/>
      <c r="BZ502" s="265"/>
      <c r="CA502" s="265"/>
      <c r="CB502" s="265"/>
      <c r="CC502" s="265"/>
      <c r="CD502" s="265"/>
      <c r="CE502" s="265"/>
      <c r="CF502" s="265"/>
      <c r="CG502" s="265"/>
      <c r="CH502" s="265"/>
      <c r="CI502" s="265"/>
      <c r="CJ502" s="265"/>
      <c r="CK502" s="265"/>
      <c r="CL502" s="265"/>
      <c r="CM502" s="265"/>
      <c r="CN502" s="265"/>
      <c r="CO502" s="265"/>
      <c r="CP502" s="265"/>
      <c r="CQ502" s="265"/>
      <c r="CR502" s="265"/>
      <c r="CS502" s="265"/>
      <c r="CT502" s="265"/>
      <c r="CU502" s="265"/>
      <c r="CV502" s="265"/>
      <c r="CW502" s="265"/>
      <c r="CX502" s="265"/>
      <c r="CY502" s="265"/>
      <c r="CZ502" s="265"/>
      <c r="DA502" s="265"/>
      <c r="DB502" s="265"/>
      <c r="DC502" s="265"/>
      <c r="DD502" s="265"/>
      <c r="DE502" s="265"/>
      <c r="DF502" s="265"/>
      <c r="DG502" s="265"/>
      <c r="DH502" s="265"/>
      <c r="DI502" s="265"/>
      <c r="DJ502" s="265"/>
      <c r="DK502" s="265"/>
      <c r="DL502" s="265"/>
      <c r="DM502" s="265"/>
      <c r="DN502" s="265"/>
      <c r="DO502" s="265"/>
      <c r="DP502" s="265"/>
      <c r="DQ502" s="265"/>
      <c r="DR502" s="265"/>
      <c r="DS502" s="265"/>
      <c r="DT502" s="265"/>
      <c r="DU502" s="265"/>
      <c r="DV502" s="265"/>
      <c r="DW502" s="265"/>
      <c r="DX502" s="265"/>
      <c r="DY502" s="265"/>
      <c r="DZ502" s="265"/>
      <c r="EA502" s="265"/>
      <c r="EB502" s="265"/>
      <c r="EC502" s="265"/>
      <c r="ED502" s="265"/>
      <c r="EE502" s="265"/>
      <c r="EF502" s="265"/>
      <c r="EG502" s="265"/>
      <c r="EH502" s="265"/>
      <c r="EI502" s="265"/>
      <c r="EJ502" s="265"/>
      <c r="EK502" s="265"/>
      <c r="EL502" s="265"/>
      <c r="EM502" s="265"/>
      <c r="EN502" s="265"/>
      <c r="EO502" s="265"/>
      <c r="EP502" s="265"/>
      <c r="EQ502" s="265"/>
      <c r="ER502" s="265"/>
      <c r="ES502" s="265"/>
      <c r="ET502" s="265"/>
      <c r="EU502" s="265"/>
      <c r="EV502" s="265"/>
      <c r="EW502" s="265"/>
      <c r="EX502" s="265"/>
      <c r="EY502" s="265"/>
      <c r="EZ502" s="265"/>
      <c r="FA502" s="265"/>
      <c r="FB502" s="265"/>
      <c r="FC502" s="265"/>
      <c r="FD502" s="265"/>
      <c r="FE502" s="265"/>
      <c r="FF502" s="265"/>
      <c r="FG502" s="265"/>
      <c r="FH502" s="265"/>
      <c r="FI502" s="265"/>
      <c r="FJ502" s="265"/>
      <c r="FK502" s="265"/>
      <c r="FL502" s="265"/>
      <c r="FM502" s="265"/>
      <c r="FN502" s="265"/>
      <c r="FO502" s="265"/>
      <c r="FP502" s="265"/>
      <c r="FQ502" s="265"/>
      <c r="FR502" s="265"/>
      <c r="FS502" s="265"/>
      <c r="FT502" s="265"/>
      <c r="FU502" s="265"/>
      <c r="FV502" s="265"/>
      <c r="FW502" s="265"/>
      <c r="FX502" s="265"/>
      <c r="FY502" s="265"/>
      <c r="FZ502" s="265"/>
      <c r="GA502" s="265"/>
      <c r="GB502" s="265"/>
      <c r="GC502" s="265"/>
      <c r="GD502" s="265"/>
      <c r="GE502" s="265"/>
      <c r="GF502" s="265"/>
      <c r="GG502" s="265"/>
      <c r="GH502" s="265"/>
      <c r="GI502" s="265"/>
    </row>
    <row r="503" spans="1:191" s="1442" customFormat="1">
      <c r="A503" s="505"/>
      <c r="B503" s="265"/>
      <c r="C503" s="265"/>
      <c r="D503" s="265"/>
      <c r="E503" s="265"/>
      <c r="F503" s="265"/>
      <c r="G503" s="265"/>
      <c r="H503" s="265"/>
      <c r="I503" s="265"/>
      <c r="J503" s="265"/>
      <c r="K503" s="265"/>
      <c r="L503" s="265"/>
      <c r="M503" s="265"/>
      <c r="N503" s="265"/>
      <c r="O503" s="265"/>
      <c r="P503" s="1581"/>
      <c r="Q503" s="1571"/>
      <c r="R503" s="265"/>
      <c r="S503" s="265"/>
      <c r="T503" s="265"/>
      <c r="U503" s="282"/>
      <c r="V503" s="1438"/>
      <c r="W503" s="265"/>
      <c r="X503" s="265"/>
      <c r="Y503" s="282"/>
      <c r="Z503" s="282"/>
      <c r="AA503" s="955"/>
      <c r="AB503" s="955"/>
      <c r="AC503" s="974"/>
      <c r="AD503" s="974"/>
      <c r="AE503" s="974"/>
      <c r="AF503" s="974"/>
      <c r="AG503" s="974"/>
      <c r="AH503" s="974"/>
      <c r="AI503" s="974"/>
      <c r="AJ503" s="1947"/>
      <c r="AK503" s="282"/>
      <c r="AL503" s="265"/>
      <c r="AM503" s="282"/>
      <c r="AN503" s="265"/>
      <c r="AO503" s="265"/>
      <c r="AP503" s="265"/>
      <c r="AQ503" s="265"/>
      <c r="AR503" s="265"/>
      <c r="AS503" s="265"/>
      <c r="AT503" s="265"/>
      <c r="AU503" s="265"/>
      <c r="AV503" s="265"/>
      <c r="AW503" s="265"/>
      <c r="AX503" s="265"/>
      <c r="AY503" s="265"/>
      <c r="AZ503" s="265"/>
      <c r="BA503" s="265"/>
      <c r="BB503" s="265"/>
      <c r="BC503" s="265"/>
      <c r="BD503" s="265"/>
      <c r="BE503" s="265"/>
      <c r="BF503" s="265"/>
      <c r="BG503" s="265"/>
      <c r="BH503" s="265"/>
      <c r="BI503" s="265"/>
      <c r="BJ503" s="265"/>
      <c r="BK503" s="265"/>
      <c r="BL503" s="265"/>
      <c r="BM503" s="265"/>
      <c r="BN503" s="265"/>
      <c r="BO503" s="265"/>
      <c r="BP503" s="265"/>
      <c r="BQ503" s="265"/>
      <c r="BR503" s="265"/>
      <c r="BS503" s="265"/>
      <c r="BT503" s="265"/>
      <c r="BU503" s="265"/>
      <c r="BV503" s="265"/>
      <c r="BW503" s="265"/>
      <c r="BX503" s="265"/>
      <c r="BY503" s="265"/>
      <c r="BZ503" s="265"/>
      <c r="CA503" s="265"/>
      <c r="CB503" s="265"/>
      <c r="CC503" s="265"/>
      <c r="CD503" s="265"/>
      <c r="CE503" s="265"/>
      <c r="CF503" s="265"/>
      <c r="CG503" s="265"/>
      <c r="CH503" s="265"/>
      <c r="CI503" s="265"/>
      <c r="CJ503" s="265"/>
      <c r="CK503" s="265"/>
      <c r="CL503" s="265"/>
      <c r="CM503" s="265"/>
      <c r="CN503" s="265"/>
      <c r="CO503" s="265"/>
      <c r="CP503" s="265"/>
      <c r="CQ503" s="265"/>
      <c r="CR503" s="265"/>
      <c r="CS503" s="265"/>
      <c r="CT503" s="265"/>
      <c r="CU503" s="265"/>
      <c r="CV503" s="265"/>
      <c r="CW503" s="265"/>
      <c r="CX503" s="265"/>
      <c r="CY503" s="265"/>
      <c r="CZ503" s="265"/>
      <c r="DA503" s="265"/>
      <c r="DB503" s="265"/>
      <c r="DC503" s="265"/>
      <c r="DD503" s="265"/>
      <c r="DE503" s="265"/>
      <c r="DF503" s="265"/>
      <c r="DG503" s="265"/>
      <c r="DH503" s="265"/>
      <c r="DI503" s="265"/>
      <c r="DJ503" s="265"/>
      <c r="DK503" s="265"/>
      <c r="DL503" s="265"/>
      <c r="DM503" s="265"/>
      <c r="DN503" s="265"/>
      <c r="DO503" s="265"/>
      <c r="DP503" s="265"/>
      <c r="DQ503" s="265"/>
      <c r="DR503" s="265"/>
      <c r="DS503" s="265"/>
      <c r="DT503" s="265"/>
      <c r="DU503" s="265"/>
      <c r="DV503" s="265"/>
      <c r="DW503" s="265"/>
      <c r="DX503" s="265"/>
      <c r="DY503" s="265"/>
      <c r="DZ503" s="265"/>
      <c r="EA503" s="265"/>
      <c r="EB503" s="265"/>
      <c r="EC503" s="265"/>
      <c r="ED503" s="265"/>
      <c r="EE503" s="265"/>
      <c r="EF503" s="265"/>
      <c r="EG503" s="265"/>
      <c r="EH503" s="265"/>
      <c r="EI503" s="265"/>
      <c r="EJ503" s="265"/>
      <c r="EK503" s="265"/>
      <c r="EL503" s="265"/>
      <c r="EM503" s="265"/>
      <c r="EN503" s="265"/>
      <c r="EO503" s="265"/>
      <c r="EP503" s="265"/>
      <c r="EQ503" s="265"/>
      <c r="ER503" s="265"/>
      <c r="ES503" s="265"/>
      <c r="ET503" s="265"/>
      <c r="EU503" s="265"/>
      <c r="EV503" s="265"/>
      <c r="EW503" s="265"/>
      <c r="EX503" s="265"/>
      <c r="EY503" s="265"/>
      <c r="EZ503" s="265"/>
      <c r="FA503" s="265"/>
      <c r="FB503" s="265"/>
      <c r="FC503" s="265"/>
      <c r="FD503" s="265"/>
      <c r="FE503" s="265"/>
      <c r="FF503" s="265"/>
      <c r="FG503" s="265"/>
      <c r="FH503" s="265"/>
      <c r="FI503" s="265"/>
      <c r="FJ503" s="265"/>
      <c r="FK503" s="265"/>
      <c r="FL503" s="265"/>
      <c r="FM503" s="265"/>
      <c r="FN503" s="265"/>
      <c r="FO503" s="265"/>
      <c r="FP503" s="265"/>
      <c r="FQ503" s="265"/>
      <c r="FR503" s="265"/>
      <c r="FS503" s="265"/>
      <c r="FT503" s="265"/>
      <c r="FU503" s="265"/>
      <c r="FV503" s="265"/>
      <c r="FW503" s="265"/>
      <c r="FX503" s="265"/>
      <c r="FY503" s="265"/>
      <c r="FZ503" s="265"/>
      <c r="GA503" s="265"/>
      <c r="GB503" s="265"/>
      <c r="GC503" s="265"/>
      <c r="GD503" s="265"/>
      <c r="GE503" s="265"/>
      <c r="GF503" s="265"/>
      <c r="GG503" s="265"/>
      <c r="GH503" s="265"/>
      <c r="GI503" s="265"/>
    </row>
    <row r="504" spans="1:191" s="1442" customFormat="1">
      <c r="A504" s="505"/>
      <c r="B504" s="265"/>
      <c r="C504" s="265"/>
      <c r="D504" s="265"/>
      <c r="E504" s="265"/>
      <c r="F504" s="265"/>
      <c r="G504" s="265"/>
      <c r="H504" s="265"/>
      <c r="I504" s="265"/>
      <c r="J504" s="265"/>
      <c r="K504" s="265"/>
      <c r="L504" s="265"/>
      <c r="M504" s="265"/>
      <c r="N504" s="265"/>
      <c r="O504" s="265"/>
      <c r="P504" s="1581"/>
      <c r="Q504" s="1571"/>
      <c r="R504" s="265"/>
      <c r="S504" s="265"/>
      <c r="T504" s="265"/>
      <c r="U504" s="282"/>
      <c r="V504" s="1438"/>
      <c r="W504" s="265"/>
      <c r="X504" s="265"/>
      <c r="Y504" s="282"/>
      <c r="Z504" s="282"/>
      <c r="AA504" s="955"/>
      <c r="AB504" s="955"/>
      <c r="AC504" s="974"/>
      <c r="AD504" s="974"/>
      <c r="AE504" s="974"/>
      <c r="AF504" s="974"/>
      <c r="AG504" s="974"/>
      <c r="AH504" s="974"/>
      <c r="AI504" s="974"/>
      <c r="AJ504" s="1947"/>
      <c r="AK504" s="282"/>
      <c r="AL504" s="265"/>
      <c r="AM504" s="282"/>
      <c r="AN504" s="265"/>
      <c r="AO504" s="265"/>
      <c r="AP504" s="265"/>
      <c r="AQ504" s="265"/>
      <c r="AR504" s="265"/>
      <c r="AS504" s="265"/>
      <c r="AT504" s="265"/>
      <c r="AU504" s="265"/>
      <c r="AV504" s="265"/>
      <c r="AW504" s="265"/>
      <c r="AX504" s="265"/>
      <c r="AY504" s="265"/>
      <c r="AZ504" s="265"/>
      <c r="BA504" s="265"/>
      <c r="BB504" s="265"/>
      <c r="BC504" s="265"/>
      <c r="BD504" s="265"/>
      <c r="BE504" s="265"/>
      <c r="BF504" s="265"/>
      <c r="BG504" s="265"/>
      <c r="BH504" s="265"/>
      <c r="BI504" s="265"/>
      <c r="BJ504" s="265"/>
      <c r="BK504" s="265"/>
      <c r="BL504" s="265"/>
      <c r="BM504" s="265"/>
      <c r="BN504" s="265"/>
      <c r="BO504" s="265"/>
      <c r="BP504" s="265"/>
      <c r="BQ504" s="265"/>
      <c r="BR504" s="265"/>
      <c r="BS504" s="265"/>
      <c r="BT504" s="265"/>
      <c r="BU504" s="265"/>
      <c r="BV504" s="265"/>
      <c r="BW504" s="265"/>
      <c r="BX504" s="265"/>
      <c r="BY504" s="265"/>
      <c r="BZ504" s="265"/>
      <c r="CA504" s="265"/>
      <c r="CB504" s="265"/>
      <c r="CC504" s="265"/>
      <c r="CD504" s="265"/>
      <c r="CE504" s="265"/>
      <c r="CF504" s="265"/>
      <c r="CG504" s="265"/>
      <c r="CH504" s="265"/>
      <c r="CI504" s="265"/>
      <c r="CJ504" s="265"/>
      <c r="CK504" s="265"/>
      <c r="CL504" s="265"/>
      <c r="CM504" s="265"/>
      <c r="CN504" s="265"/>
      <c r="CO504" s="265"/>
      <c r="CP504" s="265"/>
      <c r="CQ504" s="265"/>
      <c r="CR504" s="265"/>
      <c r="CS504" s="265"/>
      <c r="CT504" s="265"/>
      <c r="CU504" s="265"/>
      <c r="CV504" s="265"/>
      <c r="CW504" s="265"/>
      <c r="CX504" s="265"/>
      <c r="CY504" s="265"/>
      <c r="CZ504" s="265"/>
      <c r="DA504" s="265"/>
      <c r="DB504" s="265"/>
      <c r="DC504" s="265"/>
      <c r="DD504" s="265"/>
      <c r="DE504" s="265"/>
      <c r="DF504" s="265"/>
      <c r="DG504" s="265"/>
      <c r="DH504" s="265"/>
      <c r="DI504" s="265"/>
      <c r="DJ504" s="265"/>
      <c r="DK504" s="265"/>
      <c r="DL504" s="265"/>
      <c r="DM504" s="265"/>
      <c r="DN504" s="265"/>
      <c r="DO504" s="265"/>
      <c r="DP504" s="265"/>
      <c r="DQ504" s="265"/>
      <c r="DR504" s="265"/>
      <c r="DS504" s="265"/>
      <c r="DT504" s="265"/>
      <c r="DU504" s="265"/>
      <c r="DV504" s="265"/>
      <c r="DW504" s="265"/>
      <c r="DX504" s="265"/>
      <c r="DY504" s="265"/>
      <c r="DZ504" s="265"/>
      <c r="EA504" s="265"/>
      <c r="EB504" s="265"/>
      <c r="EC504" s="265"/>
      <c r="ED504" s="265"/>
      <c r="EE504" s="265"/>
      <c r="EF504" s="265"/>
      <c r="EG504" s="265"/>
      <c r="EH504" s="265"/>
      <c r="EI504" s="265"/>
      <c r="EJ504" s="265"/>
      <c r="EK504" s="265"/>
      <c r="EL504" s="265"/>
      <c r="EM504" s="265"/>
      <c r="EN504" s="265"/>
      <c r="EO504" s="265"/>
      <c r="EP504" s="265"/>
      <c r="EQ504" s="265"/>
      <c r="ER504" s="265"/>
      <c r="ES504" s="265"/>
      <c r="ET504" s="265"/>
      <c r="EU504" s="265"/>
      <c r="EV504" s="265"/>
      <c r="EW504" s="265"/>
      <c r="EX504" s="265"/>
      <c r="EY504" s="265"/>
      <c r="EZ504" s="265"/>
      <c r="FA504" s="265"/>
      <c r="FB504" s="265"/>
      <c r="FC504" s="265"/>
      <c r="FD504" s="265"/>
      <c r="FE504" s="265"/>
      <c r="FF504" s="265"/>
      <c r="FG504" s="265"/>
      <c r="FH504" s="265"/>
      <c r="FI504" s="265"/>
      <c r="FJ504" s="265"/>
      <c r="FK504" s="265"/>
      <c r="FL504" s="265"/>
      <c r="FM504" s="265"/>
      <c r="FN504" s="265"/>
      <c r="FO504" s="265"/>
      <c r="FP504" s="265"/>
      <c r="FQ504" s="265"/>
      <c r="FR504" s="265"/>
      <c r="FS504" s="265"/>
      <c r="FT504" s="265"/>
      <c r="FU504" s="265"/>
      <c r="FV504" s="265"/>
      <c r="FW504" s="265"/>
      <c r="FX504" s="265"/>
      <c r="FY504" s="265"/>
      <c r="FZ504" s="265"/>
      <c r="GA504" s="265"/>
      <c r="GB504" s="265"/>
      <c r="GC504" s="265"/>
      <c r="GD504" s="265"/>
      <c r="GE504" s="265"/>
      <c r="GF504" s="265"/>
      <c r="GG504" s="265"/>
      <c r="GH504" s="265"/>
      <c r="GI504" s="265"/>
    </row>
    <row r="505" spans="1:191" s="1442" customFormat="1">
      <c r="A505" s="505"/>
      <c r="B505" s="265"/>
      <c r="C505" s="265"/>
      <c r="D505" s="265"/>
      <c r="E505" s="265"/>
      <c r="F505" s="265"/>
      <c r="G505" s="265"/>
      <c r="H505" s="265"/>
      <c r="I505" s="265"/>
      <c r="J505" s="265"/>
      <c r="K505" s="265"/>
      <c r="L505" s="265"/>
      <c r="M505" s="265"/>
      <c r="N505" s="265"/>
      <c r="O505" s="265"/>
      <c r="P505" s="1581"/>
      <c r="Q505" s="1571"/>
      <c r="R505" s="265"/>
      <c r="S505" s="265"/>
      <c r="T505" s="265"/>
      <c r="U505" s="282"/>
      <c r="V505" s="1438"/>
      <c r="W505" s="265"/>
      <c r="X505" s="265"/>
      <c r="Y505" s="282"/>
      <c r="Z505" s="282"/>
      <c r="AA505" s="955"/>
      <c r="AB505" s="955"/>
      <c r="AC505" s="974"/>
      <c r="AD505" s="974"/>
      <c r="AE505" s="974"/>
      <c r="AF505" s="974"/>
      <c r="AG505" s="974"/>
      <c r="AH505" s="974"/>
      <c r="AI505" s="974"/>
      <c r="AJ505" s="1947"/>
      <c r="AK505" s="282"/>
      <c r="AL505" s="265"/>
      <c r="AM505" s="282"/>
      <c r="AN505" s="265"/>
      <c r="AO505" s="265"/>
      <c r="AP505" s="265"/>
      <c r="AQ505" s="265"/>
      <c r="AR505" s="265"/>
      <c r="AS505" s="265"/>
      <c r="AT505" s="265"/>
      <c r="AU505" s="265"/>
      <c r="AV505" s="265"/>
      <c r="AW505" s="265"/>
      <c r="AX505" s="265"/>
      <c r="AY505" s="265"/>
      <c r="AZ505" s="265"/>
      <c r="BA505" s="265"/>
      <c r="BB505" s="265"/>
      <c r="BC505" s="265"/>
      <c r="BD505" s="265"/>
      <c r="BE505" s="265"/>
      <c r="BF505" s="265"/>
      <c r="BG505" s="265"/>
      <c r="BH505" s="265"/>
      <c r="BI505" s="265"/>
      <c r="BJ505" s="265"/>
      <c r="BK505" s="265"/>
      <c r="BL505" s="265"/>
      <c r="BM505" s="265"/>
      <c r="BN505" s="265"/>
      <c r="BO505" s="265"/>
      <c r="BP505" s="265"/>
      <c r="BQ505" s="265"/>
      <c r="BR505" s="265"/>
      <c r="BS505" s="265"/>
      <c r="BT505" s="265"/>
      <c r="BU505" s="265"/>
      <c r="BV505" s="265"/>
      <c r="BW505" s="265"/>
      <c r="BX505" s="265"/>
      <c r="BY505" s="265"/>
      <c r="BZ505" s="265"/>
      <c r="CA505" s="265"/>
      <c r="CB505" s="265"/>
      <c r="CC505" s="265"/>
      <c r="CD505" s="265"/>
      <c r="CE505" s="265"/>
      <c r="CF505" s="265"/>
      <c r="CG505" s="265"/>
      <c r="CH505" s="265"/>
      <c r="CI505" s="265"/>
      <c r="CJ505" s="265"/>
      <c r="CK505" s="265"/>
      <c r="CL505" s="265"/>
      <c r="CM505" s="265"/>
      <c r="CN505" s="265"/>
      <c r="CO505" s="265"/>
      <c r="CP505" s="265"/>
      <c r="CQ505" s="265"/>
      <c r="CR505" s="265"/>
      <c r="CS505" s="265"/>
      <c r="CT505" s="265"/>
      <c r="CU505" s="265"/>
      <c r="CV505" s="265"/>
      <c r="CW505" s="265"/>
      <c r="CX505" s="265"/>
      <c r="CY505" s="265"/>
      <c r="CZ505" s="265"/>
      <c r="DA505" s="265"/>
      <c r="DB505" s="265"/>
      <c r="DC505" s="265"/>
      <c r="DD505" s="265"/>
      <c r="DE505" s="265"/>
      <c r="DF505" s="265"/>
      <c r="DG505" s="265"/>
      <c r="DH505" s="265"/>
      <c r="DI505" s="265"/>
      <c r="DJ505" s="265"/>
      <c r="DK505" s="265"/>
      <c r="DL505" s="265"/>
      <c r="DM505" s="265"/>
      <c r="DN505" s="265"/>
      <c r="DO505" s="265"/>
      <c r="DP505" s="265"/>
      <c r="DQ505" s="265"/>
      <c r="DR505" s="265"/>
      <c r="DS505" s="265"/>
      <c r="DT505" s="265"/>
      <c r="DU505" s="265"/>
      <c r="DV505" s="265"/>
      <c r="DW505" s="265"/>
      <c r="DX505" s="265"/>
      <c r="DY505" s="265"/>
      <c r="DZ505" s="265"/>
      <c r="EA505" s="265"/>
      <c r="EB505" s="265"/>
      <c r="EC505" s="265"/>
      <c r="ED505" s="265"/>
      <c r="EE505" s="265"/>
      <c r="EF505" s="265"/>
      <c r="EG505" s="265"/>
      <c r="EH505" s="265"/>
      <c r="EI505" s="265"/>
      <c r="EJ505" s="265"/>
      <c r="EK505" s="265"/>
      <c r="EL505" s="265"/>
      <c r="EM505" s="265"/>
      <c r="EN505" s="265"/>
      <c r="EO505" s="265"/>
      <c r="EP505" s="265"/>
      <c r="EQ505" s="265"/>
      <c r="ER505" s="265"/>
      <c r="ES505" s="265"/>
      <c r="ET505" s="265"/>
      <c r="EU505" s="265"/>
      <c r="EV505" s="265"/>
      <c r="EW505" s="265"/>
      <c r="EX505" s="265"/>
      <c r="EY505" s="265"/>
      <c r="EZ505" s="265"/>
      <c r="FA505" s="265"/>
      <c r="FB505" s="265"/>
      <c r="FC505" s="265"/>
      <c r="FD505" s="265"/>
      <c r="FE505" s="265"/>
      <c r="FF505" s="265"/>
      <c r="FG505" s="265"/>
      <c r="FH505" s="265"/>
      <c r="FI505" s="265"/>
      <c r="FJ505" s="265"/>
      <c r="FK505" s="265"/>
      <c r="FL505" s="265"/>
      <c r="FM505" s="265"/>
      <c r="FN505" s="265"/>
      <c r="FO505" s="265"/>
      <c r="FP505" s="265"/>
      <c r="FQ505" s="265"/>
      <c r="FR505" s="265"/>
      <c r="FS505" s="265"/>
      <c r="FT505" s="265"/>
      <c r="FU505" s="265"/>
      <c r="FV505" s="265"/>
      <c r="FW505" s="265"/>
      <c r="FX505" s="265"/>
      <c r="FY505" s="265"/>
      <c r="FZ505" s="265"/>
      <c r="GA505" s="265"/>
      <c r="GB505" s="265"/>
      <c r="GC505" s="265"/>
      <c r="GD505" s="265"/>
      <c r="GE505" s="265"/>
      <c r="GF505" s="265"/>
      <c r="GG505" s="265"/>
      <c r="GH505" s="265"/>
      <c r="GI505" s="265"/>
    </row>
    <row r="506" spans="1:191" s="1442" customFormat="1">
      <c r="A506" s="505"/>
      <c r="B506" s="265"/>
      <c r="C506" s="265"/>
      <c r="D506" s="265"/>
      <c r="E506" s="265"/>
      <c r="F506" s="265"/>
      <c r="G506" s="265"/>
      <c r="H506" s="265"/>
      <c r="I506" s="265"/>
      <c r="J506" s="265"/>
      <c r="K506" s="265"/>
      <c r="L506" s="265"/>
      <c r="M506" s="265"/>
      <c r="N506" s="265"/>
      <c r="O506" s="265"/>
      <c r="P506" s="1581"/>
      <c r="Q506" s="1571"/>
      <c r="R506" s="265"/>
      <c r="S506" s="265"/>
      <c r="T506" s="265"/>
      <c r="U506" s="282"/>
      <c r="V506" s="1438"/>
      <c r="W506" s="265"/>
      <c r="X506" s="265"/>
      <c r="Y506" s="282"/>
      <c r="Z506" s="282"/>
      <c r="AA506" s="955"/>
      <c r="AB506" s="955"/>
      <c r="AC506" s="974"/>
      <c r="AD506" s="974"/>
      <c r="AE506" s="974"/>
      <c r="AF506" s="974"/>
      <c r="AG506" s="974"/>
      <c r="AH506" s="974"/>
      <c r="AI506" s="974"/>
      <c r="AJ506" s="1947"/>
      <c r="AK506" s="282"/>
      <c r="AL506" s="265"/>
      <c r="AM506" s="282"/>
      <c r="AN506" s="265"/>
      <c r="AO506" s="265"/>
      <c r="AP506" s="265"/>
      <c r="AQ506" s="265"/>
      <c r="AR506" s="265"/>
      <c r="AS506" s="265"/>
      <c r="AT506" s="265"/>
      <c r="AU506" s="265"/>
      <c r="AV506" s="265"/>
      <c r="AW506" s="265"/>
      <c r="AX506" s="265"/>
      <c r="AY506" s="265"/>
      <c r="AZ506" s="265"/>
      <c r="BA506" s="265"/>
      <c r="BB506" s="265"/>
      <c r="BC506" s="265"/>
      <c r="BD506" s="265"/>
      <c r="BE506" s="265"/>
      <c r="BF506" s="265"/>
      <c r="BG506" s="265"/>
      <c r="BH506" s="265"/>
      <c r="BI506" s="265"/>
      <c r="BJ506" s="265"/>
      <c r="BK506" s="265"/>
      <c r="BL506" s="265"/>
      <c r="BM506" s="265"/>
      <c r="BN506" s="265"/>
      <c r="BO506" s="265"/>
      <c r="BP506" s="265"/>
      <c r="BQ506" s="265"/>
      <c r="BR506" s="265"/>
      <c r="BS506" s="265"/>
      <c r="BT506" s="265"/>
      <c r="BU506" s="265"/>
      <c r="BV506" s="265"/>
      <c r="BW506" s="265"/>
      <c r="BX506" s="265"/>
      <c r="BY506" s="265"/>
      <c r="BZ506" s="265"/>
      <c r="CA506" s="265"/>
      <c r="CB506" s="265"/>
      <c r="CC506" s="265"/>
      <c r="CD506" s="265"/>
      <c r="CE506" s="265"/>
      <c r="CF506" s="265"/>
      <c r="CG506" s="265"/>
      <c r="CH506" s="265"/>
      <c r="CI506" s="265"/>
      <c r="CJ506" s="265"/>
      <c r="CK506" s="265"/>
      <c r="CL506" s="265"/>
      <c r="CM506" s="265"/>
      <c r="CN506" s="265"/>
      <c r="CO506" s="265"/>
      <c r="CP506" s="265"/>
      <c r="CQ506" s="265"/>
      <c r="CR506" s="265"/>
      <c r="CS506" s="265"/>
      <c r="CT506" s="265"/>
      <c r="CU506" s="265"/>
      <c r="CV506" s="265"/>
      <c r="CW506" s="265"/>
      <c r="CX506" s="265"/>
      <c r="CY506" s="265"/>
      <c r="CZ506" s="265"/>
      <c r="DA506" s="265"/>
      <c r="DB506" s="265"/>
      <c r="DC506" s="265"/>
      <c r="DD506" s="265"/>
      <c r="DE506" s="265"/>
      <c r="DF506" s="265"/>
      <c r="DG506" s="265"/>
      <c r="DH506" s="265"/>
      <c r="DI506" s="265"/>
      <c r="DJ506" s="265"/>
      <c r="DK506" s="265"/>
      <c r="DL506" s="265"/>
      <c r="DM506" s="265"/>
      <c r="DN506" s="265"/>
      <c r="DO506" s="265"/>
      <c r="DP506" s="265"/>
      <c r="DQ506" s="265"/>
      <c r="DR506" s="265"/>
      <c r="DS506" s="265"/>
      <c r="DT506" s="265"/>
      <c r="DU506" s="265"/>
      <c r="DV506" s="265"/>
      <c r="DW506" s="265"/>
      <c r="DX506" s="265"/>
      <c r="DY506" s="265"/>
      <c r="DZ506" s="265"/>
      <c r="EA506" s="265"/>
      <c r="EB506" s="265"/>
      <c r="EC506" s="265"/>
      <c r="ED506" s="265"/>
      <c r="EE506" s="265"/>
      <c r="EF506" s="265"/>
      <c r="EG506" s="265"/>
      <c r="EH506" s="265"/>
      <c r="EI506" s="265"/>
      <c r="EJ506" s="265"/>
      <c r="EK506" s="265"/>
      <c r="EL506" s="265"/>
      <c r="EM506" s="265"/>
      <c r="EN506" s="265"/>
      <c r="EO506" s="265"/>
      <c r="EP506" s="265"/>
      <c r="EQ506" s="265"/>
      <c r="ER506" s="265"/>
      <c r="ES506" s="265"/>
      <c r="ET506" s="265"/>
      <c r="EU506" s="265"/>
      <c r="EV506" s="265"/>
      <c r="EW506" s="265"/>
      <c r="EX506" s="265"/>
      <c r="EY506" s="265"/>
      <c r="EZ506" s="265"/>
      <c r="FA506" s="265"/>
      <c r="FB506" s="265"/>
      <c r="FC506" s="265"/>
      <c r="FD506" s="265"/>
      <c r="FE506" s="265"/>
      <c r="FF506" s="265"/>
      <c r="FG506" s="265"/>
      <c r="FH506" s="265"/>
      <c r="FI506" s="265"/>
      <c r="FJ506" s="265"/>
      <c r="FK506" s="265"/>
      <c r="FL506" s="265"/>
      <c r="FM506" s="265"/>
      <c r="FN506" s="265"/>
      <c r="FO506" s="265"/>
      <c r="FP506" s="265"/>
      <c r="FQ506" s="265"/>
      <c r="FR506" s="265"/>
      <c r="FS506" s="265"/>
      <c r="FT506" s="265"/>
      <c r="FU506" s="265"/>
      <c r="FV506" s="265"/>
      <c r="FW506" s="265"/>
      <c r="FX506" s="265"/>
      <c r="FY506" s="265"/>
      <c r="FZ506" s="265"/>
      <c r="GA506" s="265"/>
      <c r="GB506" s="265"/>
      <c r="GC506" s="265"/>
      <c r="GD506" s="265"/>
      <c r="GE506" s="265"/>
      <c r="GF506" s="265"/>
      <c r="GG506" s="265"/>
      <c r="GH506" s="265"/>
      <c r="GI506" s="265"/>
    </row>
    <row r="507" spans="1:191" s="1442" customFormat="1">
      <c r="A507" s="505"/>
      <c r="B507" s="265"/>
      <c r="C507" s="265"/>
      <c r="D507" s="265"/>
      <c r="E507" s="265"/>
      <c r="F507" s="265"/>
      <c r="G507" s="265"/>
      <c r="H507" s="265"/>
      <c r="I507" s="265"/>
      <c r="J507" s="265"/>
      <c r="K507" s="265"/>
      <c r="L507" s="265"/>
      <c r="M507" s="265"/>
      <c r="N507" s="265"/>
      <c r="O507" s="265"/>
      <c r="P507" s="1581"/>
      <c r="Q507" s="1571"/>
      <c r="R507" s="265"/>
      <c r="S507" s="265"/>
      <c r="T507" s="265"/>
      <c r="U507" s="282"/>
      <c r="V507" s="1438"/>
      <c r="W507" s="265"/>
      <c r="X507" s="265"/>
      <c r="Y507" s="282"/>
      <c r="Z507" s="282"/>
      <c r="AA507" s="955"/>
      <c r="AB507" s="955"/>
      <c r="AC507" s="974"/>
      <c r="AD507" s="974"/>
      <c r="AE507" s="974"/>
      <c r="AF507" s="974"/>
      <c r="AG507" s="974"/>
      <c r="AH507" s="974"/>
      <c r="AI507" s="974"/>
      <c r="AJ507" s="1947"/>
      <c r="AK507" s="282"/>
      <c r="AL507" s="265"/>
      <c r="AM507" s="282"/>
      <c r="AN507" s="265"/>
      <c r="AO507" s="265"/>
      <c r="AP507" s="265"/>
      <c r="AQ507" s="265"/>
      <c r="AR507" s="265"/>
      <c r="AS507" s="265"/>
      <c r="AT507" s="265"/>
      <c r="AU507" s="265"/>
      <c r="AV507" s="265"/>
      <c r="AW507" s="265"/>
      <c r="AX507" s="265"/>
      <c r="AY507" s="265"/>
      <c r="AZ507" s="265"/>
      <c r="BA507" s="265"/>
      <c r="BB507" s="265"/>
      <c r="BC507" s="265"/>
      <c r="BD507" s="265"/>
      <c r="BE507" s="265"/>
      <c r="BF507" s="265"/>
      <c r="BG507" s="265"/>
      <c r="BH507" s="265"/>
      <c r="BI507" s="265"/>
      <c r="BJ507" s="265"/>
      <c r="BK507" s="265"/>
      <c r="BL507" s="265"/>
      <c r="BM507" s="265"/>
      <c r="BN507" s="265"/>
      <c r="BO507" s="265"/>
      <c r="BP507" s="265"/>
      <c r="BQ507" s="265"/>
      <c r="BR507" s="265"/>
      <c r="BS507" s="265"/>
      <c r="BT507" s="265"/>
      <c r="BU507" s="265"/>
      <c r="BV507" s="265"/>
      <c r="BW507" s="265"/>
      <c r="BX507" s="265"/>
      <c r="BY507" s="265"/>
      <c r="BZ507" s="265"/>
      <c r="CA507" s="265"/>
      <c r="CB507" s="265"/>
      <c r="CC507" s="265"/>
      <c r="CD507" s="265"/>
      <c r="CE507" s="265"/>
      <c r="CF507" s="265"/>
      <c r="CG507" s="265"/>
      <c r="CH507" s="265"/>
      <c r="CI507" s="265"/>
      <c r="CJ507" s="265"/>
      <c r="CK507" s="265"/>
      <c r="CL507" s="265"/>
      <c r="CM507" s="265"/>
      <c r="CN507" s="265"/>
      <c r="CO507" s="265"/>
      <c r="CP507" s="265"/>
      <c r="CQ507" s="265"/>
      <c r="CR507" s="265"/>
      <c r="CS507" s="265"/>
      <c r="CT507" s="265"/>
      <c r="CU507" s="265"/>
      <c r="CV507" s="265"/>
      <c r="CW507" s="265"/>
      <c r="CX507" s="265"/>
      <c r="CY507" s="265"/>
      <c r="CZ507" s="265"/>
      <c r="DA507" s="265"/>
      <c r="DB507" s="265"/>
      <c r="DC507" s="265"/>
      <c r="DD507" s="265"/>
      <c r="DE507" s="265"/>
      <c r="DF507" s="265"/>
      <c r="DG507" s="265"/>
      <c r="DH507" s="265"/>
      <c r="DI507" s="265"/>
      <c r="DJ507" s="265"/>
      <c r="DK507" s="265"/>
      <c r="DL507" s="265"/>
      <c r="DM507" s="265"/>
      <c r="DN507" s="265"/>
      <c r="DO507" s="265"/>
      <c r="DP507" s="265"/>
      <c r="DQ507" s="265"/>
      <c r="DR507" s="265"/>
      <c r="DS507" s="265"/>
      <c r="DT507" s="265"/>
      <c r="DU507" s="265"/>
      <c r="DV507" s="265"/>
      <c r="DW507" s="265"/>
      <c r="DX507" s="265"/>
      <c r="DY507" s="265"/>
      <c r="DZ507" s="265"/>
      <c r="EA507" s="265"/>
      <c r="EB507" s="265"/>
      <c r="EC507" s="265"/>
      <c r="ED507" s="265"/>
      <c r="EE507" s="265"/>
      <c r="EF507" s="265"/>
      <c r="EG507" s="265"/>
      <c r="EH507" s="265"/>
      <c r="EI507" s="265"/>
      <c r="EJ507" s="265"/>
      <c r="EK507" s="265"/>
      <c r="EL507" s="265"/>
      <c r="EM507" s="265"/>
      <c r="EN507" s="265"/>
      <c r="EO507" s="265"/>
      <c r="EP507" s="265"/>
      <c r="EQ507" s="265"/>
      <c r="ER507" s="265"/>
      <c r="ES507" s="265"/>
      <c r="ET507" s="265"/>
      <c r="EU507" s="265"/>
      <c r="EV507" s="265"/>
      <c r="EW507" s="265"/>
      <c r="EX507" s="265"/>
      <c r="EY507" s="265"/>
      <c r="EZ507" s="265"/>
      <c r="FA507" s="265"/>
      <c r="FB507" s="265"/>
      <c r="FC507" s="265"/>
      <c r="FD507" s="265"/>
      <c r="FE507" s="265"/>
      <c r="FF507" s="265"/>
      <c r="FG507" s="265"/>
      <c r="FH507" s="265"/>
      <c r="FI507" s="265"/>
      <c r="FJ507" s="265"/>
      <c r="FK507" s="265"/>
      <c r="FL507" s="265"/>
      <c r="FM507" s="265"/>
      <c r="FN507" s="265"/>
      <c r="FO507" s="265"/>
      <c r="FP507" s="265"/>
      <c r="FQ507" s="265"/>
      <c r="FR507" s="265"/>
      <c r="FS507" s="265"/>
      <c r="FT507" s="265"/>
      <c r="FU507" s="265"/>
      <c r="FV507" s="265"/>
      <c r="FW507" s="265"/>
      <c r="FX507" s="265"/>
      <c r="FY507" s="265"/>
      <c r="FZ507" s="265"/>
      <c r="GA507" s="265"/>
      <c r="GB507" s="265"/>
      <c r="GC507" s="265"/>
      <c r="GD507" s="265"/>
      <c r="GE507" s="265"/>
      <c r="GF507" s="265"/>
      <c r="GG507" s="265"/>
      <c r="GH507" s="265"/>
      <c r="GI507" s="265"/>
    </row>
    <row r="508" spans="1:191" s="1442" customFormat="1">
      <c r="A508" s="505"/>
      <c r="B508" s="265"/>
      <c r="C508" s="265"/>
      <c r="D508" s="265"/>
      <c r="E508" s="265"/>
      <c r="F508" s="265"/>
      <c r="G508" s="265"/>
      <c r="H508" s="265"/>
      <c r="I508" s="265"/>
      <c r="J508" s="265"/>
      <c r="K508" s="265"/>
      <c r="L508" s="265"/>
      <c r="M508" s="265"/>
      <c r="N508" s="265"/>
      <c r="O508" s="265"/>
      <c r="P508" s="1581"/>
      <c r="Q508" s="1571"/>
      <c r="R508" s="265"/>
      <c r="S508" s="265"/>
      <c r="T508" s="265"/>
      <c r="U508" s="282"/>
      <c r="V508" s="1438"/>
      <c r="W508" s="265"/>
      <c r="X508" s="265"/>
      <c r="Y508" s="282"/>
      <c r="Z508" s="282"/>
      <c r="AA508" s="955"/>
      <c r="AB508" s="955"/>
      <c r="AC508" s="974"/>
      <c r="AD508" s="974"/>
      <c r="AE508" s="974"/>
      <c r="AF508" s="974"/>
      <c r="AG508" s="974"/>
      <c r="AH508" s="974"/>
      <c r="AI508" s="974"/>
      <c r="AJ508" s="1947"/>
      <c r="AK508" s="282"/>
      <c r="AL508" s="265"/>
      <c r="AM508" s="282"/>
      <c r="AN508" s="265"/>
      <c r="AO508" s="265"/>
      <c r="AP508" s="265"/>
      <c r="AQ508" s="265"/>
      <c r="AR508" s="265"/>
      <c r="AS508" s="265"/>
      <c r="AT508" s="265"/>
      <c r="AU508" s="265"/>
      <c r="AV508" s="265"/>
      <c r="AW508" s="265"/>
      <c r="AX508" s="265"/>
      <c r="AY508" s="265"/>
      <c r="AZ508" s="265"/>
      <c r="BA508" s="265"/>
      <c r="BB508" s="265"/>
      <c r="BC508" s="265"/>
      <c r="BD508" s="265"/>
      <c r="BE508" s="265"/>
      <c r="BF508" s="265"/>
      <c r="BG508" s="265"/>
      <c r="BH508" s="265"/>
      <c r="BI508" s="265"/>
      <c r="BJ508" s="265"/>
      <c r="BK508" s="265"/>
      <c r="BL508" s="265"/>
      <c r="BM508" s="265"/>
      <c r="BN508" s="265"/>
      <c r="BO508" s="265"/>
      <c r="BP508" s="265"/>
      <c r="BQ508" s="265"/>
      <c r="BR508" s="265"/>
      <c r="BS508" s="265"/>
      <c r="BT508" s="265"/>
      <c r="BU508" s="265"/>
      <c r="BV508" s="265"/>
      <c r="BW508" s="265"/>
      <c r="BX508" s="265"/>
      <c r="BY508" s="265"/>
      <c r="BZ508" s="265"/>
      <c r="CA508" s="265"/>
      <c r="CB508" s="265"/>
      <c r="CC508" s="265"/>
      <c r="CD508" s="265"/>
      <c r="CE508" s="265"/>
      <c r="CF508" s="265"/>
      <c r="CG508" s="265"/>
      <c r="CH508" s="265"/>
      <c r="CI508" s="265"/>
      <c r="CJ508" s="265"/>
      <c r="CK508" s="265"/>
      <c r="CL508" s="265"/>
      <c r="CM508" s="265"/>
      <c r="CN508" s="265"/>
      <c r="CO508" s="265"/>
      <c r="CP508" s="265"/>
      <c r="CQ508" s="265"/>
      <c r="CR508" s="265"/>
      <c r="CS508" s="265"/>
      <c r="CT508" s="265"/>
      <c r="CU508" s="265"/>
      <c r="CV508" s="265"/>
      <c r="CW508" s="265"/>
      <c r="CX508" s="265"/>
      <c r="CY508" s="265"/>
      <c r="CZ508" s="265"/>
      <c r="DA508" s="265"/>
      <c r="DB508" s="265"/>
      <c r="DC508" s="265"/>
      <c r="DD508" s="265"/>
      <c r="DE508" s="265"/>
      <c r="DF508" s="265"/>
      <c r="DG508" s="265"/>
      <c r="DH508" s="265"/>
      <c r="DI508" s="265"/>
      <c r="DJ508" s="265"/>
      <c r="DK508" s="265"/>
      <c r="DL508" s="265"/>
      <c r="DM508" s="265"/>
      <c r="DN508" s="265"/>
      <c r="DO508" s="265"/>
      <c r="DP508" s="265"/>
      <c r="DQ508" s="265"/>
      <c r="DR508" s="265"/>
      <c r="DS508" s="265"/>
      <c r="DT508" s="265"/>
      <c r="DU508" s="265"/>
      <c r="DV508" s="265"/>
      <c r="DW508" s="265"/>
      <c r="DX508" s="265"/>
      <c r="DY508" s="265"/>
      <c r="DZ508" s="265"/>
      <c r="EA508" s="265"/>
      <c r="EB508" s="265"/>
      <c r="EC508" s="265"/>
      <c r="ED508" s="265"/>
      <c r="EE508" s="265"/>
      <c r="EF508" s="265"/>
      <c r="EG508" s="265"/>
      <c r="EH508" s="265"/>
      <c r="EI508" s="265"/>
      <c r="EJ508" s="265"/>
      <c r="EK508" s="265"/>
      <c r="EL508" s="265"/>
      <c r="EM508" s="265"/>
      <c r="EN508" s="265"/>
      <c r="EO508" s="265"/>
      <c r="EP508" s="265"/>
      <c r="EQ508" s="265"/>
      <c r="ER508" s="265"/>
      <c r="ES508" s="265"/>
      <c r="ET508" s="265"/>
      <c r="EU508" s="265"/>
      <c r="EV508" s="265"/>
      <c r="EW508" s="265"/>
      <c r="EX508" s="265"/>
      <c r="EY508" s="265"/>
      <c r="EZ508" s="265"/>
      <c r="FA508" s="265"/>
      <c r="FB508" s="265"/>
      <c r="FC508" s="265"/>
      <c r="FD508" s="265"/>
      <c r="FE508" s="265"/>
      <c r="FF508" s="265"/>
      <c r="FG508" s="265"/>
      <c r="FH508" s="265"/>
      <c r="FI508" s="265"/>
      <c r="FJ508" s="265"/>
      <c r="FK508" s="265"/>
      <c r="FL508" s="265"/>
      <c r="FM508" s="265"/>
      <c r="FN508" s="265"/>
      <c r="FO508" s="265"/>
      <c r="FP508" s="265"/>
      <c r="FQ508" s="265"/>
      <c r="FR508" s="265"/>
      <c r="FS508" s="265"/>
      <c r="FT508" s="265"/>
      <c r="FU508" s="265"/>
      <c r="FV508" s="265"/>
      <c r="FW508" s="265"/>
      <c r="FX508" s="265"/>
      <c r="FY508" s="265"/>
      <c r="FZ508" s="265"/>
      <c r="GA508" s="265"/>
      <c r="GB508" s="265"/>
      <c r="GC508" s="265"/>
      <c r="GD508" s="265"/>
      <c r="GE508" s="265"/>
      <c r="GF508" s="265"/>
      <c r="GG508" s="265"/>
      <c r="GH508" s="265"/>
      <c r="GI508" s="265"/>
    </row>
    <row r="509" spans="1:191" s="1442" customFormat="1">
      <c r="A509" s="505"/>
      <c r="B509" s="265"/>
      <c r="C509" s="265"/>
      <c r="D509" s="265"/>
      <c r="E509" s="265"/>
      <c r="F509" s="265"/>
      <c r="G509" s="265"/>
      <c r="H509" s="265"/>
      <c r="I509" s="265"/>
      <c r="J509" s="265"/>
      <c r="K509" s="265"/>
      <c r="L509" s="265"/>
      <c r="M509" s="265"/>
      <c r="N509" s="265"/>
      <c r="O509" s="265"/>
      <c r="P509" s="1581"/>
      <c r="Q509" s="1571"/>
      <c r="R509" s="265"/>
      <c r="S509" s="265"/>
      <c r="T509" s="265"/>
      <c r="U509" s="282"/>
      <c r="V509" s="1438"/>
      <c r="W509" s="265"/>
      <c r="X509" s="265"/>
      <c r="Y509" s="282"/>
      <c r="Z509" s="282"/>
      <c r="AA509" s="955"/>
      <c r="AB509" s="955"/>
      <c r="AC509" s="974"/>
      <c r="AD509" s="974"/>
      <c r="AE509" s="974"/>
      <c r="AF509" s="974"/>
      <c r="AG509" s="974"/>
      <c r="AH509" s="974"/>
      <c r="AI509" s="974"/>
      <c r="AJ509" s="1947"/>
      <c r="AK509" s="282"/>
      <c r="AL509" s="265"/>
      <c r="AM509" s="282"/>
      <c r="AN509" s="265"/>
      <c r="AO509" s="265"/>
      <c r="AP509" s="265"/>
      <c r="AQ509" s="265"/>
      <c r="AR509" s="265"/>
      <c r="AS509" s="265"/>
      <c r="AT509" s="265"/>
      <c r="AU509" s="265"/>
      <c r="AV509" s="265"/>
      <c r="AW509" s="265"/>
      <c r="AX509" s="265"/>
      <c r="AY509" s="265"/>
      <c r="AZ509" s="265"/>
      <c r="BA509" s="265"/>
      <c r="BB509" s="265"/>
      <c r="BC509" s="265"/>
      <c r="BD509" s="265"/>
      <c r="BE509" s="265"/>
      <c r="BF509" s="265"/>
      <c r="BG509" s="265"/>
      <c r="BH509" s="265"/>
      <c r="BI509" s="265"/>
      <c r="BJ509" s="265"/>
      <c r="BK509" s="265"/>
      <c r="BL509" s="265"/>
      <c r="BM509" s="265"/>
      <c r="BN509" s="265"/>
      <c r="BO509" s="265"/>
      <c r="BP509" s="265"/>
      <c r="BQ509" s="265"/>
      <c r="BR509" s="265"/>
      <c r="BS509" s="265"/>
      <c r="BT509" s="265"/>
      <c r="BU509" s="265"/>
      <c r="BV509" s="265"/>
      <c r="BW509" s="265"/>
      <c r="BX509" s="265"/>
      <c r="BY509" s="265"/>
      <c r="BZ509" s="265"/>
      <c r="CA509" s="265"/>
      <c r="CB509" s="265"/>
      <c r="CC509" s="265"/>
      <c r="CD509" s="265"/>
      <c r="CE509" s="265"/>
      <c r="CF509" s="265"/>
      <c r="CG509" s="265"/>
      <c r="CH509" s="265"/>
      <c r="CI509" s="265"/>
      <c r="CJ509" s="265"/>
      <c r="CK509" s="265"/>
      <c r="CL509" s="265"/>
      <c r="CM509" s="265"/>
      <c r="CN509" s="265"/>
      <c r="CO509" s="265"/>
      <c r="CP509" s="265"/>
      <c r="CQ509" s="265"/>
      <c r="CR509" s="265"/>
      <c r="CS509" s="265"/>
      <c r="CT509" s="265"/>
      <c r="CU509" s="265"/>
      <c r="CV509" s="265"/>
      <c r="CW509" s="265"/>
      <c r="CX509" s="265"/>
      <c r="CY509" s="265"/>
      <c r="CZ509" s="265"/>
      <c r="DA509" s="265"/>
      <c r="DB509" s="265"/>
      <c r="DC509" s="265"/>
      <c r="DD509" s="265"/>
      <c r="DE509" s="265"/>
      <c r="DF509" s="265"/>
      <c r="DG509" s="265"/>
      <c r="DH509" s="265"/>
      <c r="DI509" s="265"/>
      <c r="DJ509" s="265"/>
      <c r="DK509" s="265"/>
      <c r="DL509" s="265"/>
      <c r="DM509" s="265"/>
      <c r="DN509" s="265"/>
      <c r="DO509" s="265"/>
      <c r="DP509" s="265"/>
      <c r="DQ509" s="265"/>
      <c r="DR509" s="265"/>
      <c r="DS509" s="265"/>
      <c r="DT509" s="265"/>
      <c r="DU509" s="265"/>
      <c r="DV509" s="265"/>
      <c r="DW509" s="265"/>
      <c r="DX509" s="265"/>
      <c r="DY509" s="265"/>
      <c r="DZ509" s="265"/>
      <c r="EA509" s="265"/>
      <c r="EB509" s="265"/>
      <c r="EC509" s="265"/>
      <c r="ED509" s="265"/>
      <c r="EE509" s="265"/>
      <c r="EF509" s="265"/>
      <c r="EG509" s="265"/>
      <c r="EH509" s="265"/>
      <c r="EI509" s="265"/>
      <c r="EJ509" s="265"/>
      <c r="EK509" s="265"/>
      <c r="EL509" s="265"/>
      <c r="EM509" s="265"/>
      <c r="EN509" s="265"/>
      <c r="EO509" s="265"/>
      <c r="EP509" s="265"/>
      <c r="EQ509" s="265"/>
      <c r="ER509" s="265"/>
      <c r="ES509" s="265"/>
      <c r="ET509" s="265"/>
      <c r="EU509" s="265"/>
      <c r="EV509" s="265"/>
      <c r="EW509" s="265"/>
      <c r="EX509" s="265"/>
      <c r="EY509" s="265"/>
      <c r="EZ509" s="265"/>
      <c r="FA509" s="265"/>
      <c r="FB509" s="265"/>
      <c r="FC509" s="265"/>
      <c r="FD509" s="265"/>
      <c r="FE509" s="265"/>
      <c r="FF509" s="265"/>
      <c r="FG509" s="265"/>
      <c r="FH509" s="265"/>
      <c r="FI509" s="265"/>
      <c r="FJ509" s="265"/>
      <c r="FK509" s="265"/>
      <c r="FL509" s="265"/>
      <c r="FM509" s="265"/>
      <c r="FN509" s="265"/>
      <c r="FO509" s="265"/>
      <c r="FP509" s="265"/>
      <c r="FQ509" s="265"/>
      <c r="FR509" s="265"/>
      <c r="FS509" s="265"/>
      <c r="FT509" s="265"/>
      <c r="FU509" s="265"/>
      <c r="FV509" s="265"/>
      <c r="FW509" s="265"/>
      <c r="FX509" s="265"/>
      <c r="FY509" s="265"/>
      <c r="FZ509" s="265"/>
      <c r="GA509" s="265"/>
      <c r="GB509" s="265"/>
      <c r="GC509" s="265"/>
      <c r="GD509" s="265"/>
      <c r="GE509" s="265"/>
      <c r="GF509" s="265"/>
      <c r="GG509" s="265"/>
      <c r="GH509" s="265"/>
      <c r="GI509" s="265"/>
    </row>
    <row r="510" spans="1:191" s="1442" customFormat="1">
      <c r="A510" s="505"/>
      <c r="B510" s="265"/>
      <c r="C510" s="265"/>
      <c r="D510" s="265"/>
      <c r="E510" s="265"/>
      <c r="F510" s="265"/>
      <c r="G510" s="265"/>
      <c r="H510" s="265"/>
      <c r="I510" s="265"/>
      <c r="J510" s="265"/>
      <c r="K510" s="265"/>
      <c r="L510" s="265"/>
      <c r="M510" s="265"/>
      <c r="N510" s="265"/>
      <c r="O510" s="265"/>
      <c r="P510" s="1581"/>
      <c r="Q510" s="1571"/>
      <c r="R510" s="265"/>
      <c r="S510" s="265"/>
      <c r="T510" s="265"/>
      <c r="U510" s="282"/>
      <c r="V510" s="1438"/>
      <c r="W510" s="265"/>
      <c r="X510" s="265"/>
      <c r="Y510" s="282"/>
      <c r="Z510" s="282"/>
      <c r="AA510" s="955"/>
      <c r="AB510" s="955"/>
      <c r="AC510" s="974"/>
      <c r="AD510" s="974"/>
      <c r="AE510" s="974"/>
      <c r="AF510" s="974"/>
      <c r="AG510" s="974"/>
      <c r="AH510" s="974"/>
      <c r="AI510" s="974"/>
      <c r="AJ510" s="1947"/>
      <c r="AK510" s="282"/>
      <c r="AL510" s="265"/>
      <c r="AM510" s="282"/>
      <c r="AN510" s="265"/>
      <c r="AO510" s="265"/>
      <c r="AP510" s="265"/>
      <c r="AQ510" s="265"/>
      <c r="AR510" s="265"/>
      <c r="AS510" s="265"/>
      <c r="AT510" s="265"/>
      <c r="AU510" s="265"/>
      <c r="AV510" s="265"/>
      <c r="AW510" s="265"/>
      <c r="AX510" s="265"/>
      <c r="AY510" s="265"/>
      <c r="AZ510" s="265"/>
      <c r="BA510" s="265"/>
      <c r="BB510" s="265"/>
      <c r="BC510" s="265"/>
      <c r="BD510" s="265"/>
      <c r="BE510" s="265"/>
      <c r="BF510" s="265"/>
      <c r="BG510" s="265"/>
      <c r="BH510" s="265"/>
      <c r="BI510" s="265"/>
      <c r="BJ510" s="265"/>
      <c r="BK510" s="265"/>
      <c r="BL510" s="265"/>
      <c r="BM510" s="265"/>
      <c r="BN510" s="265"/>
      <c r="BO510" s="265"/>
      <c r="BP510" s="265"/>
      <c r="BQ510" s="265"/>
      <c r="BR510" s="265"/>
      <c r="BS510" s="265"/>
      <c r="BT510" s="265"/>
      <c r="BU510" s="265"/>
      <c r="BV510" s="265"/>
      <c r="BW510" s="265"/>
      <c r="BX510" s="265"/>
      <c r="BY510" s="265"/>
      <c r="BZ510" s="265"/>
      <c r="CA510" s="265"/>
      <c r="CB510" s="265"/>
      <c r="CC510" s="265"/>
      <c r="CD510" s="265"/>
      <c r="CE510" s="265"/>
      <c r="CF510" s="265"/>
      <c r="CG510" s="265"/>
      <c r="CH510" s="265"/>
      <c r="CI510" s="265"/>
      <c r="CJ510" s="265"/>
      <c r="CK510" s="265"/>
      <c r="CL510" s="265"/>
      <c r="CM510" s="265"/>
      <c r="CN510" s="265"/>
      <c r="CO510" s="265"/>
      <c r="CP510" s="265"/>
      <c r="CQ510" s="265"/>
      <c r="CR510" s="265"/>
      <c r="CS510" s="265"/>
      <c r="CT510" s="265"/>
      <c r="CU510" s="265"/>
      <c r="CV510" s="265"/>
      <c r="CW510" s="265"/>
      <c r="CX510" s="265"/>
      <c r="CY510" s="265"/>
      <c r="CZ510" s="265"/>
      <c r="DA510" s="265"/>
      <c r="DB510" s="265"/>
      <c r="DC510" s="265"/>
      <c r="DD510" s="265"/>
      <c r="DE510" s="265"/>
      <c r="DF510" s="265"/>
      <c r="DG510" s="265"/>
      <c r="DH510" s="265"/>
      <c r="DI510" s="265"/>
      <c r="DJ510" s="265"/>
      <c r="DK510" s="265"/>
      <c r="DL510" s="265"/>
      <c r="DM510" s="265"/>
      <c r="DN510" s="265"/>
      <c r="DO510" s="265"/>
      <c r="DP510" s="265"/>
      <c r="DQ510" s="265"/>
      <c r="DR510" s="265"/>
      <c r="DS510" s="265"/>
      <c r="DT510" s="265"/>
      <c r="DU510" s="265"/>
      <c r="DV510" s="265"/>
      <c r="DW510" s="265"/>
      <c r="DX510" s="265"/>
      <c r="DY510" s="265"/>
      <c r="DZ510" s="265"/>
      <c r="EA510" s="265"/>
      <c r="EB510" s="265"/>
      <c r="EC510" s="265"/>
      <c r="ED510" s="265"/>
      <c r="EE510" s="265"/>
      <c r="EF510" s="265"/>
      <c r="EG510" s="265"/>
      <c r="EH510" s="265"/>
      <c r="EI510" s="265"/>
      <c r="EJ510" s="265"/>
      <c r="EK510" s="265"/>
      <c r="EL510" s="265"/>
      <c r="EM510" s="265"/>
      <c r="EN510" s="265"/>
      <c r="EO510" s="265"/>
      <c r="EP510" s="265"/>
      <c r="EQ510" s="265"/>
      <c r="ER510" s="265"/>
      <c r="ES510" s="265"/>
      <c r="ET510" s="265"/>
      <c r="EU510" s="265"/>
      <c r="EV510" s="265"/>
      <c r="EW510" s="265"/>
      <c r="EX510" s="265"/>
      <c r="EY510" s="265"/>
      <c r="EZ510" s="265"/>
      <c r="FA510" s="265"/>
      <c r="FB510" s="265"/>
      <c r="FC510" s="265"/>
      <c r="FD510" s="265"/>
      <c r="FE510" s="265"/>
      <c r="FF510" s="265"/>
      <c r="FG510" s="265"/>
      <c r="FH510" s="265"/>
      <c r="FI510" s="265"/>
      <c r="FJ510" s="265"/>
      <c r="FK510" s="265"/>
      <c r="FL510" s="265"/>
      <c r="FM510" s="265"/>
      <c r="FN510" s="265"/>
      <c r="FO510" s="265"/>
      <c r="FP510" s="265"/>
      <c r="FQ510" s="265"/>
      <c r="FR510" s="265"/>
      <c r="FS510" s="265"/>
      <c r="FT510" s="265"/>
      <c r="FU510" s="265"/>
      <c r="FV510" s="265"/>
      <c r="FW510" s="265"/>
      <c r="FX510" s="265"/>
      <c r="FY510" s="265"/>
      <c r="FZ510" s="265"/>
      <c r="GA510" s="265"/>
      <c r="GB510" s="265"/>
      <c r="GC510" s="265"/>
      <c r="GD510" s="265"/>
      <c r="GE510" s="265"/>
      <c r="GF510" s="265"/>
      <c r="GG510" s="265"/>
      <c r="GH510" s="265"/>
      <c r="GI510" s="265"/>
    </row>
    <row r="511" spans="1:191" s="1442" customFormat="1">
      <c r="A511" s="505"/>
      <c r="B511" s="265"/>
      <c r="C511" s="265"/>
      <c r="D511" s="265"/>
      <c r="E511" s="265"/>
      <c r="F511" s="265"/>
      <c r="G511" s="265"/>
      <c r="H511" s="265"/>
      <c r="I511" s="265"/>
      <c r="J511" s="265"/>
      <c r="K511" s="265"/>
      <c r="L511" s="265"/>
      <c r="M511" s="265"/>
      <c r="N511" s="265"/>
      <c r="O511" s="265"/>
      <c r="P511" s="1581"/>
      <c r="Q511" s="1571"/>
      <c r="R511" s="265"/>
      <c r="S511" s="265"/>
      <c r="T511" s="265"/>
      <c r="U511" s="282"/>
      <c r="V511" s="1438"/>
      <c r="W511" s="265"/>
      <c r="X511" s="265"/>
      <c r="Y511" s="282"/>
      <c r="Z511" s="282"/>
      <c r="AA511" s="955"/>
      <c r="AB511" s="955"/>
      <c r="AC511" s="974"/>
      <c r="AD511" s="974"/>
      <c r="AE511" s="974"/>
      <c r="AF511" s="974"/>
      <c r="AG511" s="974"/>
      <c r="AH511" s="974"/>
      <c r="AI511" s="974"/>
      <c r="AJ511" s="1947"/>
      <c r="AK511" s="282"/>
      <c r="AL511" s="265"/>
      <c r="AM511" s="282"/>
      <c r="AN511" s="265"/>
      <c r="AO511" s="265"/>
      <c r="AP511" s="265"/>
      <c r="AQ511" s="265"/>
      <c r="AR511" s="265"/>
      <c r="AS511" s="265"/>
      <c r="AT511" s="265"/>
      <c r="AU511" s="265"/>
      <c r="AV511" s="265"/>
      <c r="AW511" s="265"/>
      <c r="AX511" s="265"/>
      <c r="AY511" s="265"/>
      <c r="AZ511" s="265"/>
      <c r="BA511" s="265"/>
      <c r="BB511" s="265"/>
      <c r="BC511" s="265"/>
      <c r="BD511" s="265"/>
      <c r="BE511" s="265"/>
      <c r="BF511" s="265"/>
      <c r="BG511" s="265"/>
      <c r="BH511" s="265"/>
      <c r="BI511" s="265"/>
      <c r="BJ511" s="265"/>
      <c r="BK511" s="265"/>
      <c r="BL511" s="265"/>
      <c r="BM511" s="265"/>
      <c r="BN511" s="265"/>
      <c r="BO511" s="265"/>
      <c r="BP511" s="265"/>
      <c r="BQ511" s="265"/>
      <c r="BR511" s="265"/>
      <c r="BS511" s="265"/>
      <c r="BT511" s="265"/>
      <c r="BU511" s="265"/>
      <c r="BV511" s="265"/>
      <c r="BW511" s="265"/>
      <c r="BX511" s="265"/>
      <c r="BY511" s="265"/>
      <c r="BZ511" s="265"/>
      <c r="CA511" s="265"/>
      <c r="CB511" s="265"/>
      <c r="CC511" s="265"/>
      <c r="CD511" s="265"/>
      <c r="CE511" s="265"/>
      <c r="CF511" s="265"/>
      <c r="CG511" s="265"/>
      <c r="CH511" s="265"/>
      <c r="CI511" s="265"/>
      <c r="CJ511" s="265"/>
      <c r="CK511" s="265"/>
      <c r="CL511" s="265"/>
      <c r="CM511" s="265"/>
      <c r="CN511" s="265"/>
      <c r="CO511" s="265"/>
      <c r="CP511" s="265"/>
      <c r="CQ511" s="265"/>
      <c r="CR511" s="265"/>
      <c r="CS511" s="265"/>
      <c r="CT511" s="265"/>
      <c r="CU511" s="265"/>
      <c r="CV511" s="265"/>
      <c r="CW511" s="265"/>
      <c r="CX511" s="265"/>
      <c r="CY511" s="265"/>
      <c r="CZ511" s="265"/>
      <c r="DA511" s="265"/>
      <c r="DB511" s="265"/>
      <c r="DC511" s="265"/>
      <c r="DD511" s="265"/>
      <c r="DE511" s="265"/>
      <c r="DF511" s="265"/>
      <c r="DG511" s="265"/>
      <c r="DH511" s="265"/>
      <c r="DI511" s="265"/>
      <c r="DJ511" s="265"/>
      <c r="DK511" s="265"/>
      <c r="DL511" s="265"/>
      <c r="DM511" s="265"/>
      <c r="DN511" s="265"/>
      <c r="DO511" s="265"/>
      <c r="DP511" s="265"/>
      <c r="DQ511" s="265"/>
      <c r="DR511" s="265"/>
      <c r="DS511" s="265"/>
      <c r="DT511" s="265"/>
      <c r="DU511" s="265"/>
      <c r="DV511" s="265"/>
      <c r="DW511" s="265"/>
      <c r="DX511" s="265"/>
      <c r="DY511" s="265"/>
      <c r="DZ511" s="265"/>
      <c r="EA511" s="265"/>
      <c r="EB511" s="265"/>
      <c r="EC511" s="265"/>
      <c r="ED511" s="265"/>
      <c r="EE511" s="265"/>
      <c r="EF511" s="265"/>
      <c r="EG511" s="265"/>
      <c r="EH511" s="265"/>
      <c r="EI511" s="265"/>
      <c r="EJ511" s="265"/>
      <c r="EK511" s="265"/>
      <c r="EL511" s="265"/>
      <c r="EM511" s="265"/>
      <c r="EN511" s="265"/>
      <c r="EO511" s="265"/>
      <c r="EP511" s="265"/>
      <c r="EQ511" s="265"/>
      <c r="ER511" s="265"/>
      <c r="ES511" s="265"/>
      <c r="ET511" s="265"/>
      <c r="EU511" s="265"/>
      <c r="EV511" s="265"/>
      <c r="EW511" s="265"/>
      <c r="EX511" s="265"/>
      <c r="EY511" s="265"/>
      <c r="EZ511" s="265"/>
      <c r="FA511" s="265"/>
      <c r="FB511" s="265"/>
      <c r="FC511" s="265"/>
      <c r="FD511" s="265"/>
      <c r="FE511" s="265"/>
      <c r="FF511" s="265"/>
      <c r="FG511" s="265"/>
      <c r="FH511" s="265"/>
      <c r="FI511" s="265"/>
      <c r="FJ511" s="265"/>
      <c r="FK511" s="265"/>
      <c r="FL511" s="265"/>
      <c r="FM511" s="265"/>
      <c r="FN511" s="265"/>
      <c r="FO511" s="265"/>
      <c r="FP511" s="265"/>
      <c r="FQ511" s="265"/>
      <c r="FR511" s="265"/>
      <c r="FS511" s="265"/>
      <c r="FT511" s="265"/>
      <c r="FU511" s="265"/>
      <c r="FV511" s="265"/>
      <c r="FW511" s="265"/>
      <c r="FX511" s="265"/>
      <c r="FY511" s="265"/>
      <c r="FZ511" s="265"/>
      <c r="GA511" s="265"/>
      <c r="GB511" s="265"/>
      <c r="GC511" s="265"/>
      <c r="GD511" s="265"/>
      <c r="GE511" s="265"/>
      <c r="GF511" s="265"/>
      <c r="GG511" s="265"/>
      <c r="GH511" s="265"/>
      <c r="GI511" s="265"/>
    </row>
    <row r="512" spans="1:191" s="1442" customFormat="1">
      <c r="A512" s="505"/>
      <c r="B512" s="265"/>
      <c r="C512" s="265"/>
      <c r="D512" s="265"/>
      <c r="E512" s="265"/>
      <c r="F512" s="265"/>
      <c r="G512" s="265"/>
      <c r="H512" s="265"/>
      <c r="I512" s="265"/>
      <c r="J512" s="265"/>
      <c r="K512" s="265"/>
      <c r="L512" s="265"/>
      <c r="M512" s="265"/>
      <c r="N512" s="265"/>
      <c r="O512" s="265"/>
      <c r="P512" s="1581"/>
      <c r="Q512" s="1571"/>
      <c r="R512" s="265"/>
      <c r="S512" s="265"/>
      <c r="T512" s="265"/>
      <c r="U512" s="282"/>
      <c r="V512" s="1438"/>
      <c r="W512" s="265"/>
      <c r="X512" s="265"/>
      <c r="Y512" s="282"/>
      <c r="Z512" s="282"/>
      <c r="AA512" s="955"/>
      <c r="AB512" s="955"/>
      <c r="AC512" s="974"/>
      <c r="AD512" s="974"/>
      <c r="AE512" s="974"/>
      <c r="AF512" s="974"/>
      <c r="AG512" s="974"/>
      <c r="AH512" s="974"/>
      <c r="AI512" s="974"/>
      <c r="AJ512" s="1947"/>
      <c r="AK512" s="282"/>
      <c r="AL512" s="265"/>
      <c r="AM512" s="282"/>
      <c r="AN512" s="265"/>
      <c r="AO512" s="265"/>
      <c r="AP512" s="265"/>
      <c r="AQ512" s="265"/>
      <c r="AR512" s="265"/>
      <c r="AS512" s="265"/>
      <c r="AT512" s="265"/>
      <c r="AU512" s="265"/>
      <c r="AV512" s="265"/>
      <c r="AW512" s="265"/>
      <c r="AX512" s="265"/>
      <c r="AY512" s="265"/>
      <c r="AZ512" s="265"/>
      <c r="BA512" s="265"/>
      <c r="BB512" s="265"/>
      <c r="BC512" s="265"/>
      <c r="BD512" s="265"/>
      <c r="BE512" s="265"/>
      <c r="BF512" s="265"/>
      <c r="BG512" s="265"/>
      <c r="BH512" s="265"/>
      <c r="BI512" s="265"/>
      <c r="BJ512" s="265"/>
      <c r="BK512" s="265"/>
      <c r="BL512" s="265"/>
      <c r="BM512" s="265"/>
      <c r="BN512" s="265"/>
      <c r="BO512" s="265"/>
      <c r="BP512" s="265"/>
      <c r="BQ512" s="265"/>
      <c r="BR512" s="265"/>
      <c r="BS512" s="265"/>
      <c r="BT512" s="265"/>
      <c r="BU512" s="265"/>
      <c r="BV512" s="265"/>
      <c r="BW512" s="265"/>
      <c r="BX512" s="265"/>
      <c r="BY512" s="265"/>
      <c r="BZ512" s="265"/>
      <c r="CA512" s="265"/>
      <c r="CB512" s="265"/>
      <c r="CC512" s="265"/>
      <c r="CD512" s="265"/>
      <c r="CE512" s="265"/>
      <c r="CF512" s="265"/>
      <c r="CG512" s="265"/>
      <c r="CH512" s="265"/>
      <c r="CI512" s="265"/>
      <c r="CJ512" s="265"/>
      <c r="CK512" s="265"/>
      <c r="CL512" s="265"/>
      <c r="CM512" s="265"/>
      <c r="CN512" s="265"/>
      <c r="CO512" s="265"/>
      <c r="CP512" s="265"/>
      <c r="CQ512" s="265"/>
      <c r="CR512" s="265"/>
      <c r="CS512" s="265"/>
      <c r="CT512" s="265"/>
      <c r="CU512" s="265"/>
      <c r="CV512" s="265"/>
      <c r="CW512" s="265"/>
      <c r="CX512" s="265"/>
      <c r="CY512" s="265"/>
      <c r="CZ512" s="265"/>
      <c r="DA512" s="265"/>
      <c r="DB512" s="265"/>
      <c r="DC512" s="265"/>
      <c r="DD512" s="265"/>
      <c r="DE512" s="265"/>
      <c r="DF512" s="265"/>
      <c r="DG512" s="265"/>
      <c r="DH512" s="265"/>
      <c r="DI512" s="265"/>
      <c r="DJ512" s="265"/>
      <c r="DK512" s="265"/>
      <c r="DL512" s="265"/>
      <c r="DM512" s="265"/>
      <c r="DN512" s="265"/>
      <c r="DO512" s="265"/>
      <c r="DP512" s="265"/>
      <c r="DQ512" s="265"/>
      <c r="DR512" s="265"/>
      <c r="DS512" s="265"/>
      <c r="DT512" s="265"/>
      <c r="DU512" s="265"/>
      <c r="DV512" s="265"/>
      <c r="DW512" s="265"/>
      <c r="DX512" s="265"/>
      <c r="DY512" s="265"/>
      <c r="DZ512" s="265"/>
      <c r="EA512" s="265"/>
      <c r="EB512" s="265"/>
      <c r="EC512" s="265"/>
      <c r="ED512" s="265"/>
      <c r="EE512" s="265"/>
      <c r="EF512" s="265"/>
      <c r="EG512" s="265"/>
      <c r="EH512" s="265"/>
      <c r="EI512" s="265"/>
      <c r="EJ512" s="265"/>
      <c r="EK512" s="265"/>
      <c r="EL512" s="265"/>
      <c r="EM512" s="265"/>
      <c r="EN512" s="265"/>
      <c r="EO512" s="265"/>
      <c r="EP512" s="265"/>
      <c r="EQ512" s="265"/>
      <c r="ER512" s="265"/>
      <c r="ES512" s="265"/>
      <c r="ET512" s="265"/>
      <c r="EU512" s="265"/>
      <c r="EV512" s="265"/>
      <c r="EW512" s="265"/>
      <c r="EX512" s="265"/>
      <c r="EY512" s="265"/>
      <c r="EZ512" s="265"/>
      <c r="FA512" s="265"/>
      <c r="FB512" s="265"/>
      <c r="FC512" s="265"/>
      <c r="FD512" s="265"/>
      <c r="FE512" s="265"/>
      <c r="FF512" s="265"/>
      <c r="FG512" s="265"/>
      <c r="FH512" s="265"/>
      <c r="FI512" s="265"/>
      <c r="FJ512" s="265"/>
      <c r="FK512" s="265"/>
      <c r="FL512" s="265"/>
      <c r="FM512" s="265"/>
      <c r="FN512" s="265"/>
      <c r="FO512" s="265"/>
      <c r="FP512" s="265"/>
      <c r="FQ512" s="265"/>
      <c r="FR512" s="265"/>
      <c r="FS512" s="265"/>
      <c r="FT512" s="265"/>
      <c r="FU512" s="265"/>
      <c r="FV512" s="265"/>
      <c r="FW512" s="265"/>
      <c r="FX512" s="265"/>
      <c r="FY512" s="265"/>
      <c r="FZ512" s="265"/>
      <c r="GA512" s="265"/>
      <c r="GB512" s="265"/>
      <c r="GC512" s="265"/>
      <c r="GD512" s="265"/>
      <c r="GE512" s="265"/>
      <c r="GF512" s="265"/>
      <c r="GG512" s="265"/>
      <c r="GH512" s="265"/>
      <c r="GI512" s="265"/>
    </row>
    <row r="513" spans="1:191" s="1442" customFormat="1">
      <c r="A513" s="505"/>
      <c r="B513" s="265"/>
      <c r="C513" s="265"/>
      <c r="D513" s="265"/>
      <c r="E513" s="265"/>
      <c r="F513" s="265"/>
      <c r="G513" s="265"/>
      <c r="H513" s="265"/>
      <c r="I513" s="265"/>
      <c r="J513" s="265"/>
      <c r="K513" s="265"/>
      <c r="L513" s="265"/>
      <c r="M513" s="265"/>
      <c r="N513" s="265"/>
      <c r="O513" s="265"/>
      <c r="P513" s="1581"/>
      <c r="Q513" s="1571"/>
      <c r="R513" s="265"/>
      <c r="S513" s="265"/>
      <c r="T513" s="265"/>
      <c r="U513" s="282"/>
      <c r="V513" s="1438"/>
      <c r="W513" s="265"/>
      <c r="X513" s="265"/>
      <c r="Y513" s="282"/>
      <c r="Z513" s="282"/>
      <c r="AA513" s="955"/>
      <c r="AB513" s="955"/>
      <c r="AC513" s="974"/>
      <c r="AD513" s="974"/>
      <c r="AE513" s="974"/>
      <c r="AF513" s="974"/>
      <c r="AG513" s="974"/>
      <c r="AH513" s="974"/>
      <c r="AI513" s="974"/>
      <c r="AJ513" s="1947"/>
      <c r="AK513" s="282"/>
      <c r="AL513" s="265"/>
      <c r="AM513" s="282"/>
      <c r="AN513" s="265"/>
      <c r="AO513" s="265"/>
      <c r="AP513" s="265"/>
      <c r="AQ513" s="265"/>
      <c r="AR513" s="265"/>
      <c r="AS513" s="265"/>
      <c r="AT513" s="265"/>
      <c r="AU513" s="265"/>
      <c r="AV513" s="265"/>
      <c r="AW513" s="265"/>
      <c r="AX513" s="265"/>
      <c r="AY513" s="265"/>
      <c r="AZ513" s="265"/>
      <c r="BA513" s="265"/>
      <c r="BB513" s="265"/>
      <c r="BC513" s="265"/>
      <c r="BD513" s="265"/>
      <c r="BE513" s="265"/>
      <c r="BF513" s="265"/>
      <c r="BG513" s="265"/>
      <c r="BH513" s="265"/>
      <c r="BI513" s="265"/>
      <c r="BJ513" s="265"/>
      <c r="BK513" s="265"/>
      <c r="BL513" s="265"/>
      <c r="BM513" s="265"/>
      <c r="BN513" s="265"/>
      <c r="BO513" s="265"/>
      <c r="BP513" s="265"/>
      <c r="BQ513" s="265"/>
      <c r="BR513" s="265"/>
      <c r="BS513" s="265"/>
      <c r="BT513" s="265"/>
      <c r="BU513" s="265"/>
      <c r="BV513" s="265"/>
      <c r="BW513" s="265"/>
      <c r="BX513" s="265"/>
      <c r="BY513" s="265"/>
      <c r="BZ513" s="265"/>
      <c r="CA513" s="265"/>
      <c r="CB513" s="265"/>
      <c r="CC513" s="265"/>
      <c r="CD513" s="265"/>
      <c r="CE513" s="265"/>
      <c r="CF513" s="265"/>
      <c r="CG513" s="265"/>
      <c r="CH513" s="265"/>
      <c r="CI513" s="265"/>
      <c r="CJ513" s="265"/>
      <c r="CK513" s="265"/>
      <c r="CL513" s="265"/>
      <c r="CM513" s="265"/>
      <c r="CN513" s="265"/>
      <c r="CO513" s="265"/>
      <c r="CP513" s="265"/>
      <c r="CQ513" s="265"/>
      <c r="CR513" s="265"/>
      <c r="CS513" s="265"/>
      <c r="CT513" s="265"/>
      <c r="CU513" s="265"/>
      <c r="CV513" s="265"/>
      <c r="CW513" s="265"/>
      <c r="CX513" s="265"/>
      <c r="CY513" s="265"/>
      <c r="CZ513" s="265"/>
      <c r="DA513" s="265"/>
      <c r="DB513" s="265"/>
      <c r="DC513" s="265"/>
      <c r="DD513" s="265"/>
      <c r="DE513" s="265"/>
      <c r="DF513" s="265"/>
      <c r="DG513" s="265"/>
      <c r="DH513" s="265"/>
      <c r="DI513" s="265"/>
      <c r="DJ513" s="265"/>
      <c r="DK513" s="265"/>
      <c r="DL513" s="265"/>
      <c r="DM513" s="265"/>
      <c r="DN513" s="265"/>
      <c r="DO513" s="265"/>
      <c r="DP513" s="265"/>
      <c r="DQ513" s="265"/>
      <c r="DR513" s="265"/>
      <c r="DS513" s="265"/>
      <c r="DT513" s="265"/>
      <c r="DU513" s="265"/>
      <c r="DV513" s="265"/>
      <c r="DW513" s="265"/>
      <c r="DX513" s="265"/>
      <c r="DY513" s="265"/>
      <c r="DZ513" s="265"/>
      <c r="EA513" s="265"/>
      <c r="EB513" s="265"/>
      <c r="EC513" s="265"/>
      <c r="ED513" s="265"/>
      <c r="EE513" s="265"/>
      <c r="EF513" s="265"/>
      <c r="EG513" s="265"/>
      <c r="EH513" s="265"/>
      <c r="EI513" s="265"/>
      <c r="EJ513" s="265"/>
      <c r="EK513" s="265"/>
      <c r="EL513" s="265"/>
      <c r="EM513" s="265"/>
      <c r="EN513" s="265"/>
      <c r="EO513" s="265"/>
      <c r="EP513" s="265"/>
      <c r="EQ513" s="265"/>
      <c r="ER513" s="265"/>
      <c r="ES513" s="265"/>
      <c r="ET513" s="265"/>
      <c r="EU513" s="265"/>
      <c r="EV513" s="265"/>
      <c r="EW513" s="265"/>
      <c r="EX513" s="265"/>
      <c r="EY513" s="265"/>
      <c r="EZ513" s="265"/>
      <c r="FA513" s="265"/>
      <c r="FB513" s="265"/>
      <c r="FC513" s="265"/>
      <c r="FD513" s="265"/>
      <c r="FE513" s="265"/>
      <c r="FF513" s="265"/>
      <c r="FG513" s="265"/>
      <c r="FH513" s="265"/>
      <c r="FI513" s="265"/>
      <c r="FJ513" s="265"/>
      <c r="FK513" s="265"/>
      <c r="FL513" s="265"/>
      <c r="FM513" s="265"/>
      <c r="FN513" s="265"/>
      <c r="FO513" s="265"/>
      <c r="FP513" s="265"/>
      <c r="FQ513" s="265"/>
      <c r="FR513" s="265"/>
      <c r="FS513" s="265"/>
      <c r="FT513" s="265"/>
      <c r="FU513" s="265"/>
      <c r="FV513" s="265"/>
      <c r="FW513" s="265"/>
      <c r="FX513" s="265"/>
      <c r="FY513" s="265"/>
      <c r="FZ513" s="265"/>
      <c r="GA513" s="265"/>
      <c r="GB513" s="265"/>
      <c r="GC513" s="265"/>
      <c r="GD513" s="265"/>
      <c r="GE513" s="265"/>
      <c r="GF513" s="265"/>
      <c r="GG513" s="265"/>
      <c r="GH513" s="265"/>
      <c r="GI513" s="265"/>
    </row>
    <row r="514" spans="1:191" s="1442" customFormat="1">
      <c r="A514" s="505"/>
      <c r="B514" s="265"/>
      <c r="C514" s="265"/>
      <c r="D514" s="265"/>
      <c r="E514" s="265"/>
      <c r="F514" s="265"/>
      <c r="G514" s="265"/>
      <c r="H514" s="265"/>
      <c r="I514" s="265"/>
      <c r="J514" s="265"/>
      <c r="K514" s="265"/>
      <c r="L514" s="265"/>
      <c r="M514" s="265"/>
      <c r="N514" s="265"/>
      <c r="O514" s="265"/>
      <c r="P514" s="1581"/>
      <c r="Q514" s="1571"/>
      <c r="R514" s="265"/>
      <c r="S514" s="265"/>
      <c r="T514" s="265"/>
      <c r="U514" s="282"/>
      <c r="V514" s="1438"/>
      <c r="W514" s="265"/>
      <c r="X514" s="265"/>
      <c r="Y514" s="282"/>
      <c r="Z514" s="282"/>
      <c r="AA514" s="955"/>
      <c r="AB514" s="955"/>
      <c r="AC514" s="974"/>
      <c r="AD514" s="974"/>
      <c r="AE514" s="974"/>
      <c r="AF514" s="974"/>
      <c r="AG514" s="974"/>
      <c r="AH514" s="974"/>
      <c r="AI514" s="974"/>
      <c r="AJ514" s="1947"/>
      <c r="AK514" s="282"/>
      <c r="AL514" s="265"/>
      <c r="AM514" s="282"/>
      <c r="AN514" s="265"/>
      <c r="AO514" s="265"/>
      <c r="AP514" s="265"/>
      <c r="AQ514" s="265"/>
      <c r="AR514" s="265"/>
      <c r="AS514" s="265"/>
      <c r="AT514" s="265"/>
      <c r="AU514" s="265"/>
      <c r="AV514" s="265"/>
      <c r="AW514" s="265"/>
      <c r="AX514" s="265"/>
      <c r="AY514" s="265"/>
      <c r="AZ514" s="265"/>
      <c r="BA514" s="265"/>
      <c r="BB514" s="265"/>
      <c r="BC514" s="265"/>
      <c r="BD514" s="265"/>
      <c r="BE514" s="265"/>
      <c r="BF514" s="265"/>
      <c r="BG514" s="265"/>
      <c r="BH514" s="265"/>
      <c r="BI514" s="265"/>
      <c r="BJ514" s="265"/>
      <c r="BK514" s="265"/>
      <c r="BL514" s="265"/>
      <c r="BM514" s="265"/>
      <c r="BN514" s="265"/>
      <c r="BO514" s="265"/>
      <c r="BP514" s="265"/>
      <c r="BQ514" s="265"/>
      <c r="BR514" s="265"/>
      <c r="BS514" s="265"/>
      <c r="BT514" s="265"/>
      <c r="BU514" s="265"/>
      <c r="BV514" s="265"/>
      <c r="BW514" s="265"/>
      <c r="BX514" s="265"/>
      <c r="BY514" s="265"/>
      <c r="BZ514" s="265"/>
      <c r="CA514" s="265"/>
      <c r="CB514" s="265"/>
      <c r="CC514" s="265"/>
      <c r="CD514" s="265"/>
      <c r="CE514" s="265"/>
      <c r="CF514" s="265"/>
      <c r="CG514" s="265"/>
      <c r="CH514" s="265"/>
      <c r="CI514" s="265"/>
      <c r="CJ514" s="265"/>
      <c r="CK514" s="265"/>
      <c r="CL514" s="265"/>
      <c r="CM514" s="265"/>
      <c r="CN514" s="265"/>
      <c r="CO514" s="265"/>
      <c r="CP514" s="265"/>
      <c r="CQ514" s="265"/>
      <c r="CR514" s="265"/>
      <c r="CS514" s="265"/>
      <c r="CT514" s="265"/>
      <c r="CU514" s="265"/>
      <c r="CV514" s="265"/>
      <c r="CW514" s="265"/>
      <c r="CX514" s="265"/>
      <c r="CY514" s="265"/>
      <c r="CZ514" s="265"/>
      <c r="DA514" s="265"/>
      <c r="DB514" s="265"/>
      <c r="DC514" s="265"/>
      <c r="DD514" s="265"/>
      <c r="DE514" s="265"/>
      <c r="DF514" s="265"/>
      <c r="DG514" s="265"/>
      <c r="DH514" s="265"/>
      <c r="DI514" s="265"/>
      <c r="DJ514" s="265"/>
      <c r="DK514" s="265"/>
      <c r="DL514" s="265"/>
      <c r="DM514" s="265"/>
      <c r="DN514" s="265"/>
      <c r="DO514" s="265"/>
      <c r="DP514" s="265"/>
      <c r="DQ514" s="265"/>
      <c r="DR514" s="265"/>
      <c r="DS514" s="265"/>
      <c r="DT514" s="265"/>
      <c r="DU514" s="265"/>
      <c r="DV514" s="265"/>
      <c r="DW514" s="265"/>
      <c r="DX514" s="265"/>
      <c r="DY514" s="265"/>
      <c r="DZ514" s="265"/>
      <c r="EA514" s="265"/>
      <c r="EB514" s="265"/>
      <c r="EC514" s="265"/>
      <c r="ED514" s="265"/>
      <c r="EE514" s="265"/>
      <c r="EF514" s="265"/>
      <c r="EG514" s="265"/>
      <c r="EH514" s="265"/>
      <c r="EI514" s="265"/>
      <c r="EJ514" s="265"/>
      <c r="EK514" s="265"/>
      <c r="EL514" s="265"/>
      <c r="EM514" s="265"/>
      <c r="EN514" s="265"/>
      <c r="EO514" s="265"/>
      <c r="EP514" s="265"/>
      <c r="EQ514" s="265"/>
      <c r="ER514" s="265"/>
      <c r="ES514" s="265"/>
      <c r="ET514" s="265"/>
      <c r="EU514" s="265"/>
      <c r="EV514" s="265"/>
      <c r="EW514" s="265"/>
      <c r="EX514" s="265"/>
      <c r="EY514" s="265"/>
      <c r="EZ514" s="265"/>
      <c r="FA514" s="265"/>
      <c r="FB514" s="265"/>
      <c r="FC514" s="265"/>
      <c r="FD514" s="265"/>
      <c r="FE514" s="265"/>
      <c r="FF514" s="265"/>
      <c r="FG514" s="265"/>
      <c r="FH514" s="265"/>
      <c r="FI514" s="265"/>
      <c r="FJ514" s="265"/>
      <c r="FK514" s="265"/>
      <c r="FL514" s="265"/>
      <c r="FM514" s="265"/>
      <c r="FN514" s="265"/>
      <c r="FO514" s="265"/>
      <c r="FP514" s="265"/>
      <c r="FQ514" s="265"/>
      <c r="FR514" s="265"/>
      <c r="FS514" s="265"/>
      <c r="FT514" s="265"/>
      <c r="FU514" s="265"/>
      <c r="FV514" s="265"/>
      <c r="FW514" s="265"/>
      <c r="FX514" s="265"/>
      <c r="FY514" s="265"/>
      <c r="FZ514" s="265"/>
      <c r="GA514" s="265"/>
      <c r="GB514" s="265"/>
      <c r="GC514" s="265"/>
      <c r="GD514" s="265"/>
      <c r="GE514" s="265"/>
      <c r="GF514" s="265"/>
      <c r="GG514" s="265"/>
      <c r="GH514" s="265"/>
      <c r="GI514" s="265"/>
    </row>
    <row r="515" spans="1:191" s="1442" customFormat="1">
      <c r="A515" s="505"/>
      <c r="B515" s="265"/>
      <c r="C515" s="265"/>
      <c r="D515" s="265"/>
      <c r="E515" s="265"/>
      <c r="F515" s="265"/>
      <c r="G515" s="265"/>
      <c r="H515" s="265"/>
      <c r="I515" s="265"/>
      <c r="J515" s="265"/>
      <c r="K515" s="265"/>
      <c r="L515" s="265"/>
      <c r="M515" s="265"/>
      <c r="N515" s="265"/>
      <c r="O515" s="265"/>
      <c r="P515" s="1581"/>
      <c r="Q515" s="1571"/>
      <c r="R515" s="265"/>
      <c r="S515" s="265"/>
      <c r="T515" s="265"/>
      <c r="U515" s="282"/>
      <c r="V515" s="1438"/>
      <c r="W515" s="265"/>
      <c r="X515" s="265"/>
      <c r="Y515" s="282"/>
      <c r="Z515" s="282"/>
      <c r="AA515" s="955"/>
      <c r="AB515" s="955"/>
      <c r="AC515" s="974"/>
      <c r="AD515" s="974"/>
      <c r="AE515" s="974"/>
      <c r="AF515" s="974"/>
      <c r="AG515" s="974"/>
      <c r="AH515" s="974"/>
      <c r="AI515" s="974"/>
      <c r="AJ515" s="1947"/>
      <c r="AK515" s="282"/>
      <c r="AL515" s="265"/>
      <c r="AM515" s="282"/>
      <c r="AN515" s="265"/>
      <c r="AO515" s="265"/>
      <c r="AP515" s="265"/>
      <c r="AQ515" s="265"/>
      <c r="AR515" s="265"/>
      <c r="AS515" s="265"/>
      <c r="AT515" s="265"/>
      <c r="AU515" s="265"/>
      <c r="AV515" s="265"/>
      <c r="AW515" s="265"/>
      <c r="AX515" s="265"/>
      <c r="AY515" s="265"/>
      <c r="AZ515" s="265"/>
      <c r="BA515" s="265"/>
      <c r="BB515" s="265"/>
      <c r="BC515" s="265"/>
      <c r="BD515" s="265"/>
      <c r="BE515" s="265"/>
      <c r="BF515" s="265"/>
      <c r="BG515" s="265"/>
      <c r="BH515" s="265"/>
      <c r="BI515" s="265"/>
      <c r="BJ515" s="265"/>
      <c r="BK515" s="265"/>
      <c r="BL515" s="265"/>
      <c r="BM515" s="265"/>
      <c r="BN515" s="265"/>
      <c r="BO515" s="265"/>
      <c r="BP515" s="265"/>
      <c r="BQ515" s="265"/>
      <c r="BR515" s="265"/>
      <c r="BS515" s="265"/>
      <c r="BT515" s="265"/>
      <c r="BU515" s="265"/>
      <c r="BV515" s="265"/>
      <c r="BW515" s="265"/>
      <c r="BX515" s="265"/>
      <c r="BY515" s="265"/>
      <c r="BZ515" s="265"/>
      <c r="CA515" s="265"/>
      <c r="CB515" s="265"/>
      <c r="CC515" s="265"/>
      <c r="CD515" s="265"/>
      <c r="CE515" s="265"/>
      <c r="CF515" s="265"/>
      <c r="CG515" s="265"/>
      <c r="CH515" s="265"/>
      <c r="CI515" s="265"/>
      <c r="CJ515" s="265"/>
      <c r="CK515" s="265"/>
      <c r="CL515" s="265"/>
      <c r="CM515" s="265"/>
      <c r="CN515" s="265"/>
      <c r="CO515" s="265"/>
      <c r="CP515" s="265"/>
      <c r="CQ515" s="265"/>
      <c r="CR515" s="265"/>
      <c r="CS515" s="265"/>
      <c r="CT515" s="265"/>
      <c r="CU515" s="265"/>
      <c r="CV515" s="265"/>
      <c r="CW515" s="265"/>
      <c r="CX515" s="265"/>
      <c r="CY515" s="265"/>
      <c r="CZ515" s="265"/>
      <c r="DA515" s="265"/>
      <c r="DB515" s="265"/>
      <c r="DC515" s="265"/>
      <c r="DD515" s="265"/>
      <c r="DE515" s="265"/>
      <c r="DF515" s="265"/>
      <c r="DG515" s="265"/>
      <c r="DH515" s="265"/>
      <c r="DI515" s="265"/>
      <c r="DJ515" s="265"/>
      <c r="DK515" s="265"/>
      <c r="DL515" s="265"/>
      <c r="DM515" s="265"/>
      <c r="DN515" s="265"/>
      <c r="DO515" s="265"/>
      <c r="DP515" s="265"/>
      <c r="DQ515" s="265"/>
      <c r="DR515" s="265"/>
      <c r="DS515" s="265"/>
      <c r="DT515" s="265"/>
      <c r="DU515" s="265"/>
      <c r="DV515" s="265"/>
      <c r="DW515" s="265"/>
      <c r="DX515" s="265"/>
      <c r="DY515" s="265"/>
      <c r="DZ515" s="265"/>
      <c r="EA515" s="265"/>
      <c r="EB515" s="265"/>
      <c r="EC515" s="265"/>
      <c r="ED515" s="265"/>
      <c r="EE515" s="265"/>
      <c r="EF515" s="265"/>
      <c r="EG515" s="265"/>
      <c r="EH515" s="265"/>
      <c r="EI515" s="265"/>
      <c r="EJ515" s="265"/>
      <c r="EK515" s="265"/>
      <c r="EL515" s="265"/>
      <c r="EM515" s="265"/>
      <c r="EN515" s="265"/>
      <c r="EO515" s="265"/>
      <c r="EP515" s="265"/>
      <c r="EQ515" s="265"/>
      <c r="ER515" s="265"/>
      <c r="ES515" s="265"/>
      <c r="ET515" s="265"/>
      <c r="EU515" s="265"/>
      <c r="EV515" s="265"/>
      <c r="EW515" s="265"/>
      <c r="EX515" s="265"/>
      <c r="EY515" s="265"/>
      <c r="EZ515" s="265"/>
      <c r="FA515" s="265"/>
      <c r="FB515" s="265"/>
      <c r="FC515" s="265"/>
      <c r="FD515" s="265"/>
      <c r="FE515" s="265"/>
      <c r="FF515" s="265"/>
      <c r="FG515" s="265"/>
      <c r="FH515" s="265"/>
      <c r="FI515" s="265"/>
      <c r="FJ515" s="265"/>
      <c r="FK515" s="265"/>
      <c r="FL515" s="265"/>
      <c r="FM515" s="265"/>
      <c r="FN515" s="265"/>
      <c r="FO515" s="265"/>
      <c r="FP515" s="265"/>
      <c r="FQ515" s="265"/>
      <c r="FR515" s="265"/>
      <c r="FS515" s="265"/>
      <c r="FT515" s="265"/>
      <c r="FU515" s="265"/>
      <c r="FV515" s="265"/>
      <c r="FW515" s="265"/>
      <c r="FX515" s="265"/>
      <c r="FY515" s="265"/>
      <c r="FZ515" s="265"/>
      <c r="GA515" s="265"/>
      <c r="GB515" s="265"/>
      <c r="GC515" s="265"/>
      <c r="GD515" s="265"/>
      <c r="GE515" s="265"/>
      <c r="GF515" s="265"/>
      <c r="GG515" s="265"/>
      <c r="GH515" s="265"/>
      <c r="GI515" s="265"/>
    </row>
    <row r="516" spans="1:191" s="1442" customFormat="1">
      <c r="A516" s="505"/>
      <c r="B516" s="265"/>
      <c r="C516" s="265"/>
      <c r="D516" s="265"/>
      <c r="E516" s="265"/>
      <c r="F516" s="265"/>
      <c r="G516" s="265"/>
      <c r="H516" s="265"/>
      <c r="I516" s="265"/>
      <c r="J516" s="265"/>
      <c r="K516" s="265"/>
      <c r="L516" s="265"/>
      <c r="M516" s="265"/>
      <c r="N516" s="265"/>
      <c r="O516" s="265"/>
      <c r="P516" s="1581"/>
      <c r="Q516" s="1571"/>
      <c r="R516" s="265"/>
      <c r="S516" s="265"/>
      <c r="T516" s="265"/>
      <c r="U516" s="282"/>
      <c r="V516" s="1438"/>
      <c r="W516" s="265"/>
      <c r="X516" s="265"/>
      <c r="Y516" s="282"/>
      <c r="Z516" s="282"/>
      <c r="AA516" s="955"/>
      <c r="AB516" s="955"/>
      <c r="AC516" s="974"/>
      <c r="AD516" s="974"/>
      <c r="AE516" s="974"/>
      <c r="AF516" s="974"/>
      <c r="AG516" s="974"/>
      <c r="AH516" s="974"/>
      <c r="AI516" s="974"/>
      <c r="AJ516" s="1947"/>
      <c r="AK516" s="282"/>
      <c r="AL516" s="265"/>
      <c r="AM516" s="282"/>
      <c r="AN516" s="265"/>
      <c r="AO516" s="265"/>
      <c r="AP516" s="265"/>
      <c r="AQ516" s="265"/>
      <c r="AR516" s="265"/>
      <c r="AS516" s="265"/>
      <c r="AT516" s="265"/>
      <c r="AU516" s="265"/>
      <c r="AV516" s="265"/>
      <c r="AW516" s="265"/>
      <c r="AX516" s="265"/>
      <c r="AY516" s="265"/>
      <c r="AZ516" s="265"/>
      <c r="BA516" s="265"/>
      <c r="BB516" s="265"/>
      <c r="BC516" s="265"/>
      <c r="BD516" s="265"/>
      <c r="BE516" s="265"/>
      <c r="BF516" s="265"/>
      <c r="BG516" s="265"/>
      <c r="BH516" s="265"/>
      <c r="BI516" s="265"/>
      <c r="BJ516" s="265"/>
      <c r="BK516" s="265"/>
      <c r="BL516" s="265"/>
      <c r="BM516" s="265"/>
      <c r="BN516" s="265"/>
      <c r="BO516" s="265"/>
      <c r="BP516" s="265"/>
      <c r="BQ516" s="265"/>
      <c r="BR516" s="265"/>
      <c r="BS516" s="265"/>
      <c r="BT516" s="265"/>
      <c r="BU516" s="265"/>
      <c r="BV516" s="265"/>
      <c r="BW516" s="265"/>
      <c r="BX516" s="265"/>
      <c r="BY516" s="265"/>
      <c r="BZ516" s="265"/>
      <c r="CA516" s="265"/>
      <c r="CB516" s="265"/>
      <c r="CC516" s="265"/>
      <c r="CD516" s="265"/>
      <c r="CE516" s="265"/>
      <c r="CF516" s="265"/>
      <c r="CG516" s="265"/>
      <c r="CH516" s="265"/>
      <c r="CI516" s="265"/>
      <c r="CJ516" s="265"/>
      <c r="CK516" s="265"/>
      <c r="CL516" s="265"/>
      <c r="CM516" s="265"/>
      <c r="CN516" s="265"/>
      <c r="CO516" s="265"/>
      <c r="CP516" s="265"/>
      <c r="CQ516" s="265"/>
      <c r="CR516" s="265"/>
      <c r="CS516" s="265"/>
      <c r="CT516" s="265"/>
      <c r="CU516" s="265"/>
      <c r="CV516" s="265"/>
      <c r="CW516" s="265"/>
      <c r="CX516" s="265"/>
      <c r="CY516" s="265"/>
      <c r="CZ516" s="265"/>
      <c r="DA516" s="265"/>
      <c r="DB516" s="265"/>
      <c r="DC516" s="265"/>
      <c r="DD516" s="265"/>
      <c r="DE516" s="265"/>
      <c r="DF516" s="265"/>
      <c r="DG516" s="265"/>
      <c r="DH516" s="265"/>
      <c r="DI516" s="265"/>
      <c r="DJ516" s="265"/>
      <c r="DK516" s="265"/>
      <c r="DL516" s="265"/>
      <c r="DM516" s="265"/>
      <c r="DN516" s="265"/>
      <c r="DO516" s="265"/>
      <c r="DP516" s="265"/>
      <c r="DQ516" s="265"/>
      <c r="DR516" s="265"/>
      <c r="DS516" s="265"/>
      <c r="DT516" s="265"/>
      <c r="DU516" s="265"/>
      <c r="DV516" s="265"/>
      <c r="DW516" s="265"/>
      <c r="DX516" s="265"/>
      <c r="DY516" s="265"/>
      <c r="DZ516" s="265"/>
      <c r="EA516" s="265"/>
      <c r="EB516" s="265"/>
      <c r="EC516" s="265"/>
      <c r="ED516" s="265"/>
      <c r="EE516" s="265"/>
      <c r="EF516" s="265"/>
      <c r="EG516" s="265"/>
      <c r="EH516" s="265"/>
      <c r="EI516" s="265"/>
      <c r="EJ516" s="265"/>
      <c r="EK516" s="265"/>
      <c r="EL516" s="265"/>
      <c r="EM516" s="265"/>
      <c r="EN516" s="265"/>
      <c r="EO516" s="265"/>
      <c r="EP516" s="265"/>
      <c r="EQ516" s="265"/>
      <c r="ER516" s="265"/>
      <c r="ES516" s="265"/>
      <c r="ET516" s="265"/>
      <c r="EU516" s="265"/>
      <c r="EV516" s="265"/>
      <c r="EW516" s="265"/>
      <c r="EX516" s="265"/>
      <c r="EY516" s="265"/>
      <c r="EZ516" s="265"/>
      <c r="FA516" s="265"/>
      <c r="FB516" s="265"/>
      <c r="FC516" s="265"/>
      <c r="FD516" s="265"/>
      <c r="FE516" s="265"/>
      <c r="FF516" s="265"/>
      <c r="FG516" s="265"/>
      <c r="FH516" s="265"/>
      <c r="FI516" s="265"/>
      <c r="FJ516" s="265"/>
      <c r="FK516" s="265"/>
      <c r="FL516" s="265"/>
      <c r="FM516" s="265"/>
      <c r="FN516" s="265"/>
      <c r="FO516" s="265"/>
      <c r="FP516" s="265"/>
      <c r="FQ516" s="265"/>
      <c r="FR516" s="265"/>
      <c r="FS516" s="265"/>
      <c r="FT516" s="265"/>
      <c r="FU516" s="265"/>
      <c r="FV516" s="265"/>
      <c r="FW516" s="265"/>
      <c r="FX516" s="265"/>
      <c r="FY516" s="265"/>
      <c r="FZ516" s="265"/>
      <c r="GA516" s="265"/>
      <c r="GB516" s="265"/>
      <c r="GC516" s="265"/>
      <c r="GD516" s="265"/>
      <c r="GE516" s="265"/>
      <c r="GF516" s="265"/>
      <c r="GG516" s="265"/>
      <c r="GH516" s="265"/>
      <c r="GI516" s="265"/>
    </row>
    <row r="517" spans="1:191" s="1442" customFormat="1">
      <c r="A517" s="505"/>
      <c r="B517" s="265"/>
      <c r="C517" s="265"/>
      <c r="D517" s="265"/>
      <c r="E517" s="265"/>
      <c r="F517" s="265"/>
      <c r="G517" s="265"/>
      <c r="H517" s="265"/>
      <c r="I517" s="265"/>
      <c r="J517" s="265"/>
      <c r="K517" s="265"/>
      <c r="L517" s="265"/>
      <c r="M517" s="265"/>
      <c r="N517" s="265"/>
      <c r="O517" s="265"/>
      <c r="P517" s="1581"/>
      <c r="Q517" s="1571"/>
      <c r="R517" s="265"/>
      <c r="S517" s="265"/>
      <c r="T517" s="265"/>
      <c r="U517" s="282"/>
      <c r="V517" s="1438"/>
      <c r="W517" s="265"/>
      <c r="X517" s="265"/>
      <c r="Y517" s="282"/>
      <c r="Z517" s="282"/>
      <c r="AA517" s="955"/>
      <c r="AB517" s="955"/>
      <c r="AC517" s="974"/>
      <c r="AD517" s="974"/>
      <c r="AE517" s="974"/>
      <c r="AF517" s="974"/>
      <c r="AG517" s="974"/>
      <c r="AH517" s="974"/>
      <c r="AI517" s="974"/>
      <c r="AJ517" s="1947"/>
      <c r="AK517" s="282"/>
      <c r="AL517" s="265"/>
      <c r="AM517" s="282"/>
      <c r="AN517" s="265"/>
      <c r="AO517" s="265"/>
      <c r="AP517" s="265"/>
      <c r="AQ517" s="265"/>
      <c r="AR517" s="265"/>
      <c r="AS517" s="265"/>
      <c r="AT517" s="265"/>
      <c r="AU517" s="265"/>
      <c r="AV517" s="265"/>
      <c r="AW517" s="265"/>
      <c r="AX517" s="265"/>
      <c r="AY517" s="265"/>
      <c r="AZ517" s="265"/>
      <c r="BA517" s="265"/>
      <c r="BB517" s="265"/>
      <c r="BC517" s="265"/>
      <c r="BD517" s="265"/>
      <c r="BE517" s="265"/>
      <c r="BF517" s="265"/>
      <c r="BG517" s="265"/>
      <c r="BH517" s="265"/>
      <c r="BI517" s="265"/>
      <c r="BJ517" s="265"/>
      <c r="BK517" s="265"/>
      <c r="BL517" s="265"/>
      <c r="BM517" s="265"/>
      <c r="BN517" s="265"/>
      <c r="BO517" s="265"/>
      <c r="BP517" s="265"/>
      <c r="BQ517" s="265"/>
      <c r="BR517" s="265"/>
      <c r="BS517" s="265"/>
      <c r="BT517" s="265"/>
      <c r="BU517" s="265"/>
      <c r="BV517" s="265"/>
      <c r="BW517" s="265"/>
      <c r="BX517" s="265"/>
      <c r="BY517" s="265"/>
      <c r="BZ517" s="265"/>
      <c r="CA517" s="265"/>
      <c r="CB517" s="265"/>
      <c r="CC517" s="265"/>
      <c r="CD517" s="265"/>
      <c r="CE517" s="265"/>
      <c r="CF517" s="265"/>
      <c r="CG517" s="265"/>
      <c r="CH517" s="265"/>
      <c r="CI517" s="265"/>
      <c r="CJ517" s="265"/>
      <c r="CK517" s="265"/>
      <c r="CL517" s="265"/>
      <c r="CM517" s="265"/>
      <c r="CN517" s="265"/>
      <c r="CO517" s="265"/>
      <c r="CP517" s="265"/>
      <c r="CQ517" s="265"/>
      <c r="CR517" s="265"/>
      <c r="CS517" s="265"/>
      <c r="CT517" s="265"/>
      <c r="CU517" s="265"/>
      <c r="CV517" s="265"/>
      <c r="CW517" s="265"/>
      <c r="CX517" s="265"/>
      <c r="CY517" s="265"/>
      <c r="CZ517" s="265"/>
      <c r="DA517" s="265"/>
      <c r="DB517" s="265"/>
      <c r="DC517" s="265"/>
      <c r="DD517" s="265"/>
      <c r="DE517" s="265"/>
      <c r="DF517" s="265"/>
      <c r="DG517" s="265"/>
      <c r="DH517" s="265"/>
      <c r="DI517" s="265"/>
      <c r="DJ517" s="265"/>
      <c r="DK517" s="265"/>
      <c r="DL517" s="265"/>
      <c r="DM517" s="265"/>
      <c r="DN517" s="265"/>
      <c r="DO517" s="265"/>
      <c r="DP517" s="265"/>
      <c r="DQ517" s="265"/>
      <c r="DR517" s="265"/>
      <c r="DS517" s="265"/>
      <c r="DT517" s="265"/>
      <c r="DU517" s="265"/>
      <c r="DV517" s="265"/>
      <c r="DW517" s="265"/>
      <c r="DX517" s="265"/>
      <c r="DY517" s="265"/>
      <c r="DZ517" s="265"/>
      <c r="EA517" s="265"/>
      <c r="EB517" s="265"/>
      <c r="EC517" s="265"/>
      <c r="ED517" s="265"/>
      <c r="EE517" s="265"/>
      <c r="EF517" s="265"/>
      <c r="EG517" s="265"/>
      <c r="EH517" s="265"/>
      <c r="EI517" s="265"/>
      <c r="EJ517" s="265"/>
      <c r="EK517" s="265"/>
      <c r="EL517" s="265"/>
      <c r="EM517" s="265"/>
      <c r="EN517" s="265"/>
      <c r="EO517" s="265"/>
      <c r="EP517" s="265"/>
      <c r="EQ517" s="265"/>
      <c r="ER517" s="265"/>
      <c r="ES517" s="265"/>
      <c r="ET517" s="265"/>
      <c r="EU517" s="265"/>
      <c r="EV517" s="265"/>
      <c r="EW517" s="265"/>
      <c r="EX517" s="265"/>
      <c r="EY517" s="265"/>
      <c r="EZ517" s="265"/>
      <c r="FA517" s="265"/>
      <c r="FB517" s="265"/>
      <c r="FC517" s="265"/>
      <c r="FD517" s="265"/>
      <c r="FE517" s="265"/>
      <c r="FF517" s="265"/>
      <c r="FG517" s="265"/>
      <c r="FH517" s="265"/>
      <c r="FI517" s="265"/>
      <c r="FJ517" s="265"/>
      <c r="FK517" s="265"/>
      <c r="FL517" s="265"/>
      <c r="FM517" s="265"/>
      <c r="FN517" s="265"/>
      <c r="FO517" s="265"/>
      <c r="FP517" s="265"/>
      <c r="FQ517" s="265"/>
      <c r="FR517" s="265"/>
      <c r="FS517" s="265"/>
      <c r="FT517" s="265"/>
      <c r="FU517" s="265"/>
      <c r="FV517" s="265"/>
      <c r="FW517" s="265"/>
      <c r="FX517" s="265"/>
      <c r="FY517" s="265"/>
      <c r="FZ517" s="265"/>
      <c r="GA517" s="265"/>
      <c r="GB517" s="265"/>
      <c r="GC517" s="265"/>
      <c r="GD517" s="265"/>
      <c r="GE517" s="265"/>
      <c r="GF517" s="265"/>
      <c r="GG517" s="265"/>
      <c r="GH517" s="265"/>
      <c r="GI517" s="265"/>
    </row>
    <row r="518" spans="1:191" s="1442" customFormat="1">
      <c r="A518" s="505"/>
      <c r="B518" s="265"/>
      <c r="C518" s="265"/>
      <c r="D518" s="265"/>
      <c r="E518" s="265"/>
      <c r="F518" s="265"/>
      <c r="G518" s="265"/>
      <c r="H518" s="265"/>
      <c r="I518" s="265"/>
      <c r="J518" s="265"/>
      <c r="K518" s="265"/>
      <c r="L518" s="265"/>
      <c r="M518" s="265"/>
      <c r="N518" s="265"/>
      <c r="O518" s="265"/>
      <c r="P518" s="1581"/>
      <c r="Q518" s="1571"/>
      <c r="R518" s="265"/>
      <c r="S518" s="265"/>
      <c r="T518" s="265"/>
      <c r="U518" s="282"/>
      <c r="V518" s="1438"/>
      <c r="W518" s="265"/>
      <c r="X518" s="265"/>
      <c r="Y518" s="282"/>
      <c r="Z518" s="282"/>
      <c r="AA518" s="955"/>
      <c r="AB518" s="955"/>
      <c r="AC518" s="974"/>
      <c r="AD518" s="974"/>
      <c r="AE518" s="974"/>
      <c r="AF518" s="974"/>
      <c r="AG518" s="974"/>
      <c r="AH518" s="974"/>
      <c r="AI518" s="974"/>
      <c r="AJ518" s="1947"/>
      <c r="AK518" s="282"/>
      <c r="AL518" s="265"/>
      <c r="AM518" s="282"/>
      <c r="AN518" s="265"/>
      <c r="AO518" s="265"/>
      <c r="AP518" s="265"/>
      <c r="AQ518" s="265"/>
      <c r="AR518" s="265"/>
      <c r="AS518" s="265"/>
      <c r="AT518" s="265"/>
      <c r="AU518" s="265"/>
      <c r="AV518" s="265"/>
      <c r="AW518" s="265"/>
      <c r="AX518" s="265"/>
      <c r="AY518" s="265"/>
      <c r="AZ518" s="265"/>
      <c r="BA518" s="265"/>
      <c r="BB518" s="265"/>
      <c r="BC518" s="265"/>
      <c r="BD518" s="265"/>
      <c r="BE518" s="265"/>
      <c r="BF518" s="265"/>
      <c r="BG518" s="265"/>
      <c r="BH518" s="265"/>
      <c r="BI518" s="265"/>
      <c r="BJ518" s="265"/>
      <c r="BK518" s="265"/>
      <c r="BL518" s="265"/>
      <c r="BM518" s="265"/>
      <c r="BN518" s="265"/>
      <c r="BO518" s="265"/>
      <c r="BP518" s="265"/>
      <c r="BQ518" s="265"/>
      <c r="BR518" s="265"/>
      <c r="BS518" s="265"/>
      <c r="BT518" s="265"/>
      <c r="BU518" s="265"/>
      <c r="BV518" s="265"/>
      <c r="BW518" s="265"/>
      <c r="BX518" s="265"/>
      <c r="BY518" s="265"/>
      <c r="BZ518" s="265"/>
      <c r="CA518" s="265"/>
      <c r="CB518" s="265"/>
      <c r="CC518" s="265"/>
      <c r="CD518" s="265"/>
      <c r="CE518" s="265"/>
      <c r="CF518" s="265"/>
      <c r="CG518" s="265"/>
      <c r="CH518" s="265"/>
      <c r="CI518" s="265"/>
      <c r="CJ518" s="265"/>
      <c r="CK518" s="265"/>
      <c r="CL518" s="265"/>
      <c r="CM518" s="265"/>
      <c r="CN518" s="265"/>
      <c r="CO518" s="265"/>
      <c r="CP518" s="265"/>
      <c r="CQ518" s="265"/>
      <c r="CR518" s="265"/>
      <c r="CS518" s="265"/>
      <c r="CT518" s="265"/>
      <c r="CU518" s="265"/>
      <c r="CV518" s="265"/>
      <c r="CW518" s="265"/>
      <c r="CX518" s="265"/>
      <c r="CY518" s="265"/>
      <c r="CZ518" s="265"/>
      <c r="DA518" s="265"/>
      <c r="DB518" s="265"/>
      <c r="DC518" s="265"/>
      <c r="DD518" s="265"/>
      <c r="DE518" s="265"/>
      <c r="DF518" s="265"/>
      <c r="DG518" s="265"/>
      <c r="DH518" s="265"/>
      <c r="DI518" s="265"/>
      <c r="DJ518" s="265"/>
      <c r="DK518" s="265"/>
      <c r="DL518" s="265"/>
      <c r="DM518" s="265"/>
      <c r="DN518" s="265"/>
      <c r="DO518" s="265"/>
      <c r="DP518" s="265"/>
      <c r="DQ518" s="265"/>
      <c r="DR518" s="265"/>
      <c r="DS518" s="265"/>
      <c r="DT518" s="265"/>
      <c r="DU518" s="265"/>
      <c r="DV518" s="265"/>
      <c r="DW518" s="265"/>
      <c r="DX518" s="265"/>
      <c r="DY518" s="265"/>
      <c r="DZ518" s="265"/>
      <c r="EA518" s="265"/>
      <c r="EB518" s="265"/>
      <c r="EC518" s="265"/>
      <c r="ED518" s="265"/>
      <c r="EE518" s="265"/>
      <c r="EF518" s="265"/>
      <c r="EG518" s="265"/>
      <c r="EH518" s="265"/>
      <c r="EI518" s="265"/>
      <c r="EJ518" s="265"/>
      <c r="EK518" s="265"/>
      <c r="EL518" s="265"/>
      <c r="EM518" s="265"/>
      <c r="EN518" s="265"/>
      <c r="EO518" s="265"/>
      <c r="EP518" s="265"/>
      <c r="EQ518" s="265"/>
      <c r="ER518" s="265"/>
      <c r="ES518" s="265"/>
      <c r="ET518" s="265"/>
      <c r="EU518" s="265"/>
      <c r="EV518" s="265"/>
      <c r="EW518" s="265"/>
      <c r="EX518" s="265"/>
      <c r="EY518" s="265"/>
      <c r="EZ518" s="265"/>
      <c r="FA518" s="265"/>
      <c r="FB518" s="265"/>
      <c r="FC518" s="265"/>
      <c r="FD518" s="265"/>
      <c r="FE518" s="265"/>
      <c r="FF518" s="265"/>
      <c r="FG518" s="265"/>
      <c r="FH518" s="265"/>
      <c r="FI518" s="265"/>
      <c r="FJ518" s="265"/>
      <c r="FK518" s="265"/>
      <c r="FL518" s="265"/>
      <c r="FM518" s="265"/>
      <c r="FN518" s="265"/>
      <c r="FO518" s="265"/>
      <c r="FP518" s="265"/>
      <c r="FQ518" s="265"/>
      <c r="FR518" s="265"/>
      <c r="FS518" s="265"/>
      <c r="FT518" s="265"/>
      <c r="FU518" s="265"/>
      <c r="FV518" s="265"/>
      <c r="FW518" s="265"/>
      <c r="FX518" s="265"/>
      <c r="FY518" s="265"/>
      <c r="FZ518" s="265"/>
      <c r="GA518" s="265"/>
      <c r="GB518" s="265"/>
      <c r="GC518" s="265"/>
      <c r="GD518" s="265"/>
      <c r="GE518" s="265"/>
      <c r="GF518" s="265"/>
      <c r="GG518" s="265"/>
      <c r="GH518" s="265"/>
      <c r="GI518" s="265"/>
    </row>
    <row r="519" spans="1:191" s="1442" customFormat="1">
      <c r="A519" s="505"/>
      <c r="B519" s="265"/>
      <c r="C519" s="265"/>
      <c r="D519" s="265"/>
      <c r="E519" s="265"/>
      <c r="F519" s="265"/>
      <c r="G519" s="265"/>
      <c r="H519" s="265"/>
      <c r="I519" s="265"/>
      <c r="J519" s="265"/>
      <c r="K519" s="265"/>
      <c r="L519" s="265"/>
      <c r="M519" s="265"/>
      <c r="N519" s="265"/>
      <c r="O519" s="265"/>
      <c r="P519" s="1581"/>
      <c r="Q519" s="1571"/>
      <c r="R519" s="265"/>
      <c r="S519" s="265"/>
      <c r="T519" s="265"/>
      <c r="U519" s="282"/>
      <c r="V519" s="1438"/>
      <c r="W519" s="265"/>
      <c r="X519" s="265"/>
      <c r="Y519" s="282"/>
      <c r="Z519" s="282"/>
      <c r="AA519" s="955"/>
      <c r="AB519" s="955"/>
      <c r="AC519" s="974"/>
      <c r="AD519" s="974"/>
      <c r="AE519" s="974"/>
      <c r="AF519" s="974"/>
      <c r="AG519" s="974"/>
      <c r="AH519" s="974"/>
      <c r="AI519" s="974"/>
      <c r="AJ519" s="1947"/>
      <c r="AK519" s="282"/>
      <c r="AL519" s="265"/>
      <c r="AM519" s="282"/>
      <c r="AN519" s="265"/>
      <c r="AO519" s="265"/>
      <c r="AP519" s="265"/>
      <c r="AQ519" s="265"/>
      <c r="AR519" s="265"/>
      <c r="AS519" s="265"/>
      <c r="AT519" s="265"/>
      <c r="AU519" s="265"/>
      <c r="AV519" s="265"/>
      <c r="AW519" s="265"/>
      <c r="AX519" s="265"/>
      <c r="AY519" s="265"/>
      <c r="AZ519" s="265"/>
      <c r="BA519" s="265"/>
      <c r="BB519" s="265"/>
      <c r="BC519" s="265"/>
      <c r="BD519" s="265"/>
      <c r="BE519" s="265"/>
      <c r="BF519" s="265"/>
      <c r="BG519" s="265"/>
      <c r="BH519" s="265"/>
      <c r="BI519" s="265"/>
      <c r="BJ519" s="265"/>
      <c r="BK519" s="265"/>
      <c r="BL519" s="265"/>
      <c r="BM519" s="265"/>
      <c r="BN519" s="265"/>
      <c r="BO519" s="265"/>
      <c r="BP519" s="265"/>
      <c r="BQ519" s="265"/>
      <c r="BR519" s="265"/>
      <c r="BS519" s="265"/>
      <c r="BT519" s="265"/>
      <c r="BU519" s="265"/>
      <c r="BV519" s="265"/>
      <c r="BW519" s="265"/>
      <c r="BX519" s="265"/>
      <c r="BY519" s="265"/>
      <c r="BZ519" s="265"/>
      <c r="CA519" s="265"/>
      <c r="CB519" s="265"/>
      <c r="CC519" s="265"/>
      <c r="CD519" s="265"/>
      <c r="CE519" s="265"/>
      <c r="CF519" s="265"/>
      <c r="CG519" s="265"/>
      <c r="CH519" s="265"/>
      <c r="CI519" s="265"/>
      <c r="CJ519" s="265"/>
      <c r="CK519" s="265"/>
      <c r="CL519" s="265"/>
      <c r="CM519" s="265"/>
      <c r="CN519" s="265"/>
      <c r="CO519" s="265"/>
      <c r="CP519" s="265"/>
      <c r="CQ519" s="265"/>
      <c r="CR519" s="265"/>
      <c r="CS519" s="265"/>
      <c r="CT519" s="265"/>
      <c r="CU519" s="265"/>
      <c r="CV519" s="265"/>
      <c r="CW519" s="265"/>
      <c r="CX519" s="265"/>
      <c r="CY519" s="265"/>
      <c r="CZ519" s="265"/>
      <c r="DA519" s="265"/>
      <c r="DB519" s="265"/>
      <c r="DC519" s="265"/>
      <c r="DD519" s="265"/>
      <c r="DE519" s="265"/>
      <c r="DF519" s="265"/>
      <c r="DG519" s="265"/>
      <c r="DH519" s="265"/>
      <c r="DI519" s="265"/>
      <c r="DJ519" s="265"/>
      <c r="DK519" s="265"/>
      <c r="DL519" s="265"/>
      <c r="DM519" s="265"/>
      <c r="DN519" s="265"/>
      <c r="DO519" s="265"/>
      <c r="DP519" s="265"/>
      <c r="DQ519" s="265"/>
      <c r="DR519" s="265"/>
      <c r="DS519" s="265"/>
      <c r="DT519" s="265"/>
      <c r="DU519" s="265"/>
      <c r="DV519" s="265"/>
      <c r="DW519" s="265"/>
      <c r="DX519" s="265"/>
      <c r="DY519" s="265"/>
      <c r="DZ519" s="265"/>
      <c r="EA519" s="265"/>
      <c r="EB519" s="265"/>
      <c r="EC519" s="265"/>
      <c r="ED519" s="265"/>
      <c r="EE519" s="265"/>
      <c r="EF519" s="265"/>
      <c r="EG519" s="265"/>
      <c r="EH519" s="265"/>
      <c r="EI519" s="265"/>
      <c r="EJ519" s="265"/>
      <c r="EK519" s="265"/>
      <c r="EL519" s="265"/>
      <c r="EM519" s="265"/>
      <c r="EN519" s="265"/>
      <c r="EO519" s="265"/>
      <c r="EP519" s="265"/>
      <c r="EQ519" s="265"/>
      <c r="ER519" s="265"/>
      <c r="ES519" s="265"/>
      <c r="ET519" s="265"/>
      <c r="EU519" s="265"/>
      <c r="EV519" s="265"/>
      <c r="EW519" s="265"/>
      <c r="EX519" s="265"/>
      <c r="EY519" s="265"/>
      <c r="EZ519" s="265"/>
      <c r="FA519" s="265"/>
      <c r="FB519" s="265"/>
      <c r="FC519" s="265"/>
      <c r="FD519" s="265"/>
      <c r="FE519" s="265"/>
      <c r="FF519" s="265"/>
      <c r="FG519" s="265"/>
      <c r="FH519" s="265"/>
      <c r="FI519" s="265"/>
      <c r="FJ519" s="265"/>
      <c r="FK519" s="265"/>
      <c r="FL519" s="265"/>
      <c r="FM519" s="265"/>
      <c r="FN519" s="265"/>
      <c r="FO519" s="265"/>
      <c r="FP519" s="265"/>
      <c r="FQ519" s="265"/>
      <c r="FR519" s="265"/>
      <c r="FS519" s="265"/>
      <c r="FT519" s="265"/>
      <c r="FU519" s="265"/>
      <c r="FV519" s="265"/>
      <c r="FW519" s="265"/>
      <c r="FX519" s="265"/>
      <c r="FY519" s="265"/>
      <c r="FZ519" s="265"/>
      <c r="GA519" s="265"/>
      <c r="GB519" s="265"/>
      <c r="GC519" s="265"/>
      <c r="GD519" s="265"/>
      <c r="GE519" s="265"/>
      <c r="GF519" s="265"/>
      <c r="GG519" s="265"/>
      <c r="GH519" s="265"/>
      <c r="GI519" s="265"/>
    </row>
    <row r="520" spans="1:191" s="1442" customFormat="1">
      <c r="A520" s="505"/>
      <c r="B520" s="265"/>
      <c r="C520" s="265"/>
      <c r="D520" s="265"/>
      <c r="E520" s="265"/>
      <c r="F520" s="265"/>
      <c r="G520" s="265"/>
      <c r="H520" s="265"/>
      <c r="I520" s="265"/>
      <c r="J520" s="265"/>
      <c r="K520" s="265"/>
      <c r="L520" s="265"/>
      <c r="M520" s="265"/>
      <c r="N520" s="265"/>
      <c r="O520" s="265"/>
      <c r="P520" s="1581"/>
      <c r="Q520" s="1571"/>
      <c r="R520" s="265"/>
      <c r="S520" s="265"/>
      <c r="T520" s="265"/>
      <c r="U520" s="282"/>
      <c r="V520" s="1438"/>
      <c r="W520" s="265"/>
      <c r="X520" s="265"/>
      <c r="Y520" s="282"/>
      <c r="Z520" s="282"/>
      <c r="AA520" s="955"/>
      <c r="AB520" s="955"/>
      <c r="AC520" s="974"/>
      <c r="AD520" s="974"/>
      <c r="AE520" s="974"/>
      <c r="AF520" s="974"/>
      <c r="AG520" s="974"/>
      <c r="AH520" s="974"/>
      <c r="AI520" s="974"/>
      <c r="AJ520" s="1947"/>
      <c r="AK520" s="282"/>
      <c r="AL520" s="265"/>
      <c r="AM520" s="282"/>
      <c r="AN520" s="265"/>
      <c r="AO520" s="265"/>
      <c r="AP520" s="265"/>
      <c r="AQ520" s="265"/>
      <c r="AR520" s="265"/>
      <c r="AS520" s="265"/>
      <c r="AT520" s="265"/>
      <c r="AU520" s="265"/>
      <c r="AV520" s="265"/>
      <c r="AW520" s="265"/>
      <c r="AX520" s="265"/>
      <c r="AY520" s="265"/>
      <c r="AZ520" s="265"/>
      <c r="BA520" s="265"/>
      <c r="BB520" s="265"/>
      <c r="BC520" s="265"/>
      <c r="BD520" s="265"/>
      <c r="BE520" s="265"/>
      <c r="BF520" s="265"/>
      <c r="BG520" s="265"/>
      <c r="BH520" s="265"/>
      <c r="BI520" s="265"/>
      <c r="BJ520" s="265"/>
      <c r="BK520" s="265"/>
      <c r="BL520" s="265"/>
      <c r="BM520" s="265"/>
      <c r="BN520" s="265"/>
      <c r="BO520" s="265"/>
      <c r="BP520" s="265"/>
      <c r="BQ520" s="265"/>
      <c r="BR520" s="265"/>
      <c r="BS520" s="265"/>
      <c r="BT520" s="265"/>
      <c r="BU520" s="265"/>
      <c r="BV520" s="265"/>
      <c r="BW520" s="265"/>
      <c r="BX520" s="265"/>
      <c r="BY520" s="265"/>
      <c r="BZ520" s="265"/>
      <c r="CA520" s="265"/>
      <c r="CB520" s="265"/>
      <c r="CC520" s="265"/>
      <c r="CD520" s="265"/>
      <c r="CE520" s="265"/>
      <c r="CF520" s="265"/>
      <c r="CG520" s="265"/>
      <c r="CH520" s="265"/>
      <c r="CI520" s="265"/>
      <c r="CJ520" s="265"/>
      <c r="CK520" s="265"/>
      <c r="CL520" s="265"/>
      <c r="CM520" s="265"/>
      <c r="CN520" s="265"/>
      <c r="CO520" s="265"/>
      <c r="CP520" s="265"/>
      <c r="CQ520" s="265"/>
      <c r="CR520" s="265"/>
      <c r="CS520" s="265"/>
      <c r="CT520" s="265"/>
      <c r="CU520" s="265"/>
      <c r="CV520" s="265"/>
      <c r="CW520" s="265"/>
      <c r="CX520" s="265"/>
      <c r="CY520" s="265"/>
      <c r="CZ520" s="265"/>
      <c r="DA520" s="265"/>
      <c r="DB520" s="265"/>
      <c r="DC520" s="265"/>
      <c r="DD520" s="265"/>
      <c r="DE520" s="265"/>
      <c r="DF520" s="265"/>
      <c r="DG520" s="265"/>
      <c r="DH520" s="265"/>
      <c r="DI520" s="265"/>
      <c r="DJ520" s="265"/>
      <c r="DK520" s="265"/>
      <c r="DL520" s="265"/>
      <c r="DM520" s="265"/>
      <c r="DN520" s="265"/>
      <c r="DO520" s="265"/>
      <c r="DP520" s="265"/>
      <c r="DQ520" s="265"/>
      <c r="DR520" s="265"/>
      <c r="DS520" s="265"/>
      <c r="DT520" s="265"/>
      <c r="DU520" s="265"/>
      <c r="DV520" s="265"/>
      <c r="DW520" s="265"/>
      <c r="DX520" s="265"/>
      <c r="DY520" s="265"/>
      <c r="DZ520" s="265"/>
      <c r="EA520" s="265"/>
      <c r="EB520" s="265"/>
      <c r="EC520" s="265"/>
      <c r="ED520" s="265"/>
      <c r="EE520" s="265"/>
      <c r="EF520" s="265"/>
      <c r="EG520" s="265"/>
      <c r="EH520" s="265"/>
      <c r="EI520" s="265"/>
      <c r="EJ520" s="265"/>
      <c r="EK520" s="265"/>
      <c r="EL520" s="265"/>
      <c r="EM520" s="265"/>
      <c r="EN520" s="265"/>
      <c r="EO520" s="265"/>
      <c r="EP520" s="265"/>
      <c r="EQ520" s="265"/>
      <c r="ER520" s="265"/>
      <c r="ES520" s="265"/>
      <c r="ET520" s="265"/>
      <c r="EU520" s="265"/>
      <c r="EV520" s="265"/>
      <c r="EW520" s="265"/>
      <c r="EX520" s="265"/>
      <c r="EY520" s="265"/>
      <c r="EZ520" s="265"/>
      <c r="FA520" s="265"/>
      <c r="FB520" s="265"/>
      <c r="FC520" s="265"/>
      <c r="FD520" s="265"/>
      <c r="FE520" s="265"/>
      <c r="FF520" s="265"/>
      <c r="FG520" s="265"/>
      <c r="FH520" s="265"/>
      <c r="FI520" s="265"/>
      <c r="FJ520" s="265"/>
      <c r="FK520" s="265"/>
      <c r="FL520" s="265"/>
      <c r="FM520" s="265"/>
      <c r="FN520" s="265"/>
      <c r="FO520" s="265"/>
      <c r="FP520" s="265"/>
      <c r="FQ520" s="265"/>
      <c r="FR520" s="265"/>
      <c r="FS520" s="265"/>
      <c r="FT520" s="265"/>
      <c r="FU520" s="265"/>
      <c r="FV520" s="265"/>
      <c r="FW520" s="265"/>
      <c r="FX520" s="265"/>
      <c r="FY520" s="265"/>
      <c r="FZ520" s="265"/>
      <c r="GA520" s="265"/>
      <c r="GB520" s="265"/>
      <c r="GC520" s="265"/>
      <c r="GD520" s="265"/>
      <c r="GE520" s="265"/>
      <c r="GF520" s="265"/>
      <c r="GG520" s="265"/>
      <c r="GH520" s="265"/>
      <c r="GI520" s="265"/>
    </row>
    <row r="521" spans="1:191" s="1442" customFormat="1">
      <c r="A521" s="505"/>
      <c r="B521" s="265"/>
      <c r="C521" s="265"/>
      <c r="D521" s="265"/>
      <c r="E521" s="265"/>
      <c r="F521" s="265"/>
      <c r="G521" s="265"/>
      <c r="H521" s="265"/>
      <c r="I521" s="265"/>
      <c r="J521" s="265"/>
      <c r="K521" s="265"/>
      <c r="L521" s="265"/>
      <c r="M521" s="265"/>
      <c r="N521" s="265"/>
      <c r="O521" s="265"/>
      <c r="P521" s="1581"/>
      <c r="Q521" s="1571"/>
      <c r="R521" s="265"/>
      <c r="S521" s="265"/>
      <c r="T521" s="265"/>
      <c r="U521" s="282"/>
      <c r="V521" s="1438"/>
      <c r="W521" s="265"/>
      <c r="X521" s="265"/>
      <c r="Y521" s="282"/>
      <c r="Z521" s="282"/>
      <c r="AA521" s="955"/>
      <c r="AB521" s="955"/>
      <c r="AC521" s="974"/>
      <c r="AD521" s="974"/>
      <c r="AE521" s="974"/>
      <c r="AF521" s="974"/>
      <c r="AG521" s="974"/>
      <c r="AH521" s="974"/>
      <c r="AI521" s="974"/>
      <c r="AJ521" s="1947"/>
      <c r="AK521" s="282"/>
      <c r="AL521" s="265"/>
      <c r="AM521" s="282"/>
      <c r="AN521" s="265"/>
      <c r="AO521" s="265"/>
      <c r="AP521" s="265"/>
      <c r="AQ521" s="265"/>
      <c r="AR521" s="265"/>
      <c r="AS521" s="265"/>
      <c r="AT521" s="265"/>
      <c r="AU521" s="265"/>
      <c r="AV521" s="265"/>
      <c r="AW521" s="265"/>
      <c r="AX521" s="265"/>
      <c r="AY521" s="265"/>
      <c r="AZ521" s="265"/>
      <c r="BA521" s="265"/>
      <c r="BB521" s="265"/>
      <c r="BC521" s="265"/>
      <c r="BD521" s="265"/>
      <c r="BE521" s="265"/>
      <c r="BF521" s="265"/>
      <c r="BG521" s="265"/>
      <c r="BH521" s="265"/>
      <c r="BI521" s="265"/>
      <c r="BJ521" s="265"/>
      <c r="BK521" s="265"/>
      <c r="BL521" s="265"/>
      <c r="BM521" s="265"/>
      <c r="BN521" s="265"/>
      <c r="BO521" s="265"/>
      <c r="BP521" s="265"/>
      <c r="BQ521" s="265"/>
      <c r="BR521" s="265"/>
      <c r="BS521" s="265"/>
      <c r="BT521" s="265"/>
      <c r="BU521" s="265"/>
      <c r="BV521" s="265"/>
      <c r="BW521" s="265"/>
      <c r="BX521" s="265"/>
      <c r="BY521" s="265"/>
      <c r="BZ521" s="265"/>
      <c r="CA521" s="265"/>
      <c r="CB521" s="265"/>
      <c r="CC521" s="265"/>
      <c r="CD521" s="265"/>
      <c r="CE521" s="265"/>
      <c r="CF521" s="265"/>
      <c r="CG521" s="265"/>
      <c r="CH521" s="265"/>
      <c r="CI521" s="265"/>
      <c r="CJ521" s="265"/>
      <c r="CK521" s="265"/>
      <c r="CL521" s="265"/>
      <c r="CM521" s="265"/>
      <c r="CN521" s="265"/>
      <c r="CO521" s="265"/>
      <c r="CP521" s="265"/>
      <c r="CQ521" s="265"/>
      <c r="CR521" s="265"/>
      <c r="CS521" s="265"/>
      <c r="CT521" s="265"/>
      <c r="CU521" s="265"/>
      <c r="CV521" s="265"/>
      <c r="CW521" s="265"/>
      <c r="CX521" s="265"/>
      <c r="CY521" s="265"/>
      <c r="CZ521" s="265"/>
      <c r="DA521" s="265"/>
      <c r="DB521" s="265"/>
      <c r="DC521" s="265"/>
      <c r="DD521" s="265"/>
      <c r="DE521" s="265"/>
      <c r="DF521" s="265"/>
      <c r="DG521" s="265"/>
      <c r="DH521" s="265"/>
      <c r="DI521" s="265"/>
      <c r="DJ521" s="265"/>
      <c r="DK521" s="265"/>
      <c r="DL521" s="265"/>
      <c r="DM521" s="265"/>
      <c r="DN521" s="265"/>
      <c r="DO521" s="265"/>
      <c r="DP521" s="265"/>
      <c r="DQ521" s="265"/>
      <c r="DR521" s="265"/>
      <c r="DS521" s="265"/>
      <c r="DT521" s="265"/>
      <c r="DU521" s="265"/>
      <c r="DV521" s="265"/>
      <c r="DW521" s="265"/>
      <c r="DX521" s="265"/>
      <c r="DY521" s="265"/>
      <c r="DZ521" s="265"/>
      <c r="EA521" s="265"/>
      <c r="EB521" s="265"/>
      <c r="EC521" s="265"/>
      <c r="ED521" s="265"/>
      <c r="EE521" s="265"/>
      <c r="EF521" s="265"/>
      <c r="EG521" s="265"/>
      <c r="EH521" s="265"/>
      <c r="EI521" s="265"/>
      <c r="EJ521" s="265"/>
      <c r="EK521" s="265"/>
      <c r="EL521" s="265"/>
      <c r="EM521" s="265"/>
      <c r="EN521" s="265"/>
      <c r="EO521" s="265"/>
      <c r="EP521" s="265"/>
      <c r="EQ521" s="265"/>
      <c r="ER521" s="265"/>
      <c r="ES521" s="265"/>
      <c r="ET521" s="265"/>
      <c r="EU521" s="265"/>
      <c r="EV521" s="265"/>
      <c r="EW521" s="265"/>
      <c r="EX521" s="265"/>
      <c r="EY521" s="265"/>
      <c r="EZ521" s="265"/>
      <c r="FA521" s="265"/>
      <c r="FB521" s="265"/>
      <c r="FC521" s="265"/>
      <c r="FD521" s="265"/>
      <c r="FE521" s="265"/>
      <c r="FF521" s="265"/>
      <c r="FG521" s="265"/>
      <c r="FH521" s="265"/>
      <c r="FI521" s="265"/>
      <c r="FJ521" s="265"/>
      <c r="FK521" s="265"/>
      <c r="FL521" s="265"/>
      <c r="FM521" s="265"/>
      <c r="FN521" s="265"/>
      <c r="FO521" s="265"/>
      <c r="FP521" s="265"/>
      <c r="FQ521" s="265"/>
      <c r="FR521" s="265"/>
      <c r="FS521" s="265"/>
      <c r="FT521" s="265"/>
      <c r="FU521" s="265"/>
      <c r="FV521" s="265"/>
      <c r="FW521" s="265"/>
      <c r="FX521" s="265"/>
      <c r="FY521" s="265"/>
      <c r="FZ521" s="265"/>
      <c r="GA521" s="265"/>
      <c r="GB521" s="265"/>
      <c r="GC521" s="265"/>
      <c r="GD521" s="265"/>
      <c r="GE521" s="265"/>
      <c r="GF521" s="265"/>
      <c r="GG521" s="265"/>
      <c r="GH521" s="265"/>
      <c r="GI521" s="265"/>
    </row>
    <row r="522" spans="1:191" s="1442" customFormat="1">
      <c r="A522" s="505"/>
      <c r="B522" s="265"/>
      <c r="C522" s="265"/>
      <c r="D522" s="265"/>
      <c r="E522" s="265"/>
      <c r="F522" s="265"/>
      <c r="G522" s="265"/>
      <c r="H522" s="265"/>
      <c r="I522" s="265"/>
      <c r="J522" s="265"/>
      <c r="K522" s="265"/>
      <c r="L522" s="265"/>
      <c r="M522" s="265"/>
      <c r="N522" s="265"/>
      <c r="O522" s="265"/>
      <c r="P522" s="1581"/>
      <c r="Q522" s="1571"/>
      <c r="R522" s="265"/>
      <c r="S522" s="265"/>
      <c r="T522" s="265"/>
      <c r="U522" s="282"/>
      <c r="V522" s="1438"/>
      <c r="W522" s="265"/>
      <c r="X522" s="265"/>
      <c r="Y522" s="282"/>
      <c r="Z522" s="282"/>
      <c r="AA522" s="955"/>
      <c r="AB522" s="955"/>
      <c r="AC522" s="974"/>
      <c r="AD522" s="974"/>
      <c r="AE522" s="974"/>
      <c r="AF522" s="974"/>
      <c r="AG522" s="974"/>
      <c r="AH522" s="974"/>
      <c r="AI522" s="974"/>
      <c r="AJ522" s="1947"/>
      <c r="AK522" s="282"/>
      <c r="AL522" s="265"/>
      <c r="AM522" s="282"/>
      <c r="AN522" s="265"/>
      <c r="AO522" s="265"/>
      <c r="AP522" s="265"/>
      <c r="AQ522" s="265"/>
      <c r="AR522" s="265"/>
      <c r="AS522" s="265"/>
      <c r="AT522" s="265"/>
      <c r="AU522" s="265"/>
      <c r="AV522" s="265"/>
      <c r="AW522" s="265"/>
      <c r="AX522" s="265"/>
      <c r="AY522" s="265"/>
      <c r="AZ522" s="265"/>
      <c r="BA522" s="265"/>
      <c r="BB522" s="265"/>
      <c r="BC522" s="265"/>
      <c r="BD522" s="265"/>
      <c r="BE522" s="265"/>
      <c r="BF522" s="265"/>
      <c r="BG522" s="265"/>
      <c r="BH522" s="265"/>
      <c r="BI522" s="265"/>
      <c r="BJ522" s="265"/>
      <c r="BK522" s="265"/>
      <c r="BL522" s="265"/>
      <c r="BM522" s="265"/>
      <c r="BN522" s="265"/>
      <c r="BO522" s="265"/>
      <c r="BP522" s="265"/>
      <c r="BQ522" s="265"/>
      <c r="BR522" s="265"/>
      <c r="BS522" s="265"/>
      <c r="BT522" s="265"/>
      <c r="BU522" s="265"/>
      <c r="BV522" s="265"/>
      <c r="BW522" s="265"/>
      <c r="BX522" s="265"/>
      <c r="BY522" s="265"/>
      <c r="BZ522" s="265"/>
      <c r="CA522" s="265"/>
      <c r="CB522" s="265"/>
      <c r="CC522" s="265"/>
      <c r="CD522" s="265"/>
      <c r="CE522" s="265"/>
      <c r="CF522" s="265"/>
      <c r="CG522" s="265"/>
      <c r="CH522" s="265"/>
      <c r="CI522" s="265"/>
      <c r="CJ522" s="265"/>
      <c r="CK522" s="265"/>
      <c r="CL522" s="265"/>
      <c r="CM522" s="265"/>
      <c r="CN522" s="265"/>
      <c r="CO522" s="265"/>
      <c r="CP522" s="265"/>
      <c r="CQ522" s="265"/>
      <c r="CR522" s="265"/>
      <c r="CS522" s="265"/>
      <c r="CT522" s="265"/>
      <c r="CU522" s="265"/>
      <c r="CV522" s="265"/>
      <c r="CW522" s="265"/>
      <c r="CX522" s="265"/>
      <c r="CY522" s="265"/>
      <c r="CZ522" s="265"/>
      <c r="DA522" s="265"/>
      <c r="DB522" s="265"/>
      <c r="DC522" s="265"/>
      <c r="DD522" s="265"/>
      <c r="DE522" s="265"/>
      <c r="DF522" s="265"/>
      <c r="DG522" s="265"/>
      <c r="DH522" s="265"/>
      <c r="DI522" s="265"/>
      <c r="DJ522" s="265"/>
      <c r="DK522" s="265"/>
      <c r="DL522" s="265"/>
      <c r="DM522" s="265"/>
      <c r="DN522" s="265"/>
      <c r="DO522" s="265"/>
      <c r="DP522" s="265"/>
      <c r="DQ522" s="265"/>
      <c r="DR522" s="265"/>
      <c r="DS522" s="265"/>
      <c r="DT522" s="265"/>
      <c r="DU522" s="265"/>
      <c r="DV522" s="265"/>
      <c r="DW522" s="265"/>
      <c r="DX522" s="265"/>
      <c r="DY522" s="265"/>
      <c r="DZ522" s="265"/>
      <c r="EA522" s="265"/>
      <c r="EB522" s="265"/>
      <c r="EC522" s="265"/>
      <c r="ED522" s="265"/>
      <c r="EE522" s="265"/>
      <c r="EF522" s="265"/>
      <c r="EG522" s="265"/>
      <c r="EH522" s="265"/>
      <c r="EI522" s="265"/>
      <c r="EJ522" s="265"/>
      <c r="EK522" s="265"/>
      <c r="EL522" s="265"/>
      <c r="EM522" s="265"/>
      <c r="EN522" s="265"/>
      <c r="EO522" s="265"/>
      <c r="EP522" s="265"/>
      <c r="EQ522" s="265"/>
      <c r="ER522" s="265"/>
      <c r="ES522" s="265"/>
      <c r="ET522" s="265"/>
      <c r="EU522" s="265"/>
      <c r="EV522" s="265"/>
      <c r="EW522" s="265"/>
      <c r="EX522" s="265"/>
      <c r="EY522" s="265"/>
      <c r="EZ522" s="265"/>
      <c r="FA522" s="265"/>
      <c r="FB522" s="265"/>
      <c r="FC522" s="265"/>
      <c r="FD522" s="265"/>
      <c r="FE522" s="265"/>
      <c r="FF522" s="265"/>
      <c r="FG522" s="265"/>
      <c r="FH522" s="265"/>
      <c r="FI522" s="265"/>
      <c r="FJ522" s="265"/>
      <c r="FK522" s="265"/>
      <c r="FL522" s="265"/>
      <c r="FM522" s="265"/>
      <c r="FN522" s="265"/>
      <c r="FO522" s="265"/>
      <c r="FP522" s="265"/>
      <c r="FQ522" s="265"/>
      <c r="FR522" s="265"/>
      <c r="FS522" s="265"/>
      <c r="FT522" s="265"/>
      <c r="FU522" s="265"/>
      <c r="FV522" s="265"/>
      <c r="FW522" s="265"/>
      <c r="FX522" s="265"/>
      <c r="FY522" s="265"/>
      <c r="FZ522" s="265"/>
      <c r="GA522" s="265"/>
      <c r="GB522" s="265"/>
      <c r="GC522" s="265"/>
      <c r="GD522" s="265"/>
      <c r="GE522" s="265"/>
      <c r="GF522" s="265"/>
      <c r="GG522" s="265"/>
      <c r="GH522" s="265"/>
      <c r="GI522" s="265"/>
    </row>
    <row r="523" spans="1:191" s="1442" customFormat="1">
      <c r="A523" s="505"/>
      <c r="B523" s="265"/>
      <c r="C523" s="265"/>
      <c r="D523" s="265"/>
      <c r="E523" s="265"/>
      <c r="F523" s="265"/>
      <c r="G523" s="265"/>
      <c r="H523" s="265"/>
      <c r="I523" s="265"/>
      <c r="J523" s="265"/>
      <c r="K523" s="265"/>
      <c r="L523" s="265"/>
      <c r="M523" s="265"/>
      <c r="N523" s="265"/>
      <c r="O523" s="265"/>
      <c r="P523" s="1581"/>
      <c r="Q523" s="1571"/>
      <c r="R523" s="265"/>
      <c r="S523" s="265"/>
      <c r="T523" s="265"/>
      <c r="U523" s="282"/>
      <c r="V523" s="1438"/>
      <c r="W523" s="265"/>
      <c r="X523" s="265"/>
      <c r="Y523" s="282"/>
      <c r="Z523" s="282"/>
      <c r="AA523" s="955"/>
      <c r="AB523" s="955"/>
      <c r="AC523" s="974"/>
      <c r="AD523" s="974"/>
      <c r="AE523" s="974"/>
      <c r="AF523" s="974"/>
      <c r="AG523" s="974"/>
      <c r="AH523" s="974"/>
      <c r="AI523" s="974"/>
      <c r="AJ523" s="1947"/>
      <c r="AK523" s="282"/>
      <c r="AL523" s="265"/>
      <c r="AM523" s="282"/>
      <c r="AN523" s="265"/>
      <c r="AO523" s="265"/>
      <c r="AP523" s="265"/>
      <c r="AQ523" s="265"/>
      <c r="AR523" s="265"/>
      <c r="AS523" s="265"/>
      <c r="AT523" s="265"/>
      <c r="AU523" s="265"/>
      <c r="AV523" s="265"/>
      <c r="AW523" s="265"/>
      <c r="AX523" s="265"/>
      <c r="AY523" s="265"/>
      <c r="AZ523" s="265"/>
      <c r="BA523" s="265"/>
      <c r="BB523" s="265"/>
      <c r="BC523" s="265"/>
      <c r="BD523" s="265"/>
      <c r="BE523" s="265"/>
      <c r="BF523" s="265"/>
      <c r="BG523" s="265"/>
      <c r="BH523" s="265"/>
      <c r="BI523" s="265"/>
      <c r="BJ523" s="265"/>
      <c r="BK523" s="265"/>
      <c r="BL523" s="265"/>
      <c r="BM523" s="265"/>
      <c r="BN523" s="265"/>
      <c r="BO523" s="265"/>
      <c r="BP523" s="265"/>
      <c r="BQ523" s="265"/>
      <c r="BR523" s="265"/>
      <c r="BS523" s="265"/>
      <c r="BT523" s="265"/>
      <c r="BU523" s="265"/>
      <c r="BV523" s="265"/>
      <c r="BW523" s="265"/>
      <c r="BX523" s="265"/>
      <c r="BY523" s="265"/>
      <c r="BZ523" s="265"/>
      <c r="CA523" s="265"/>
      <c r="CB523" s="265"/>
      <c r="CC523" s="265"/>
      <c r="CD523" s="265"/>
      <c r="CE523" s="265"/>
      <c r="CF523" s="265"/>
      <c r="CG523" s="265"/>
      <c r="CH523" s="265"/>
      <c r="CI523" s="265"/>
      <c r="CJ523" s="265"/>
      <c r="CK523" s="265"/>
      <c r="CL523" s="265"/>
      <c r="CM523" s="265"/>
      <c r="CN523" s="265"/>
      <c r="CO523" s="265"/>
      <c r="CP523" s="265"/>
      <c r="CQ523" s="265"/>
      <c r="CR523" s="265"/>
      <c r="CS523" s="265"/>
      <c r="CT523" s="265"/>
      <c r="CU523" s="265"/>
      <c r="CV523" s="265"/>
      <c r="CW523" s="265"/>
      <c r="CX523" s="265"/>
      <c r="CY523" s="265"/>
      <c r="CZ523" s="265"/>
      <c r="DA523" s="265"/>
      <c r="DB523" s="265"/>
      <c r="DC523" s="265"/>
      <c r="DD523" s="265"/>
      <c r="DE523" s="265"/>
      <c r="DF523" s="265"/>
      <c r="DG523" s="265"/>
      <c r="DH523" s="265"/>
      <c r="DI523" s="265"/>
      <c r="DJ523" s="265"/>
      <c r="DK523" s="265"/>
      <c r="DL523" s="265"/>
      <c r="DM523" s="265"/>
      <c r="DN523" s="265"/>
      <c r="DO523" s="265"/>
      <c r="DP523" s="265"/>
      <c r="DQ523" s="265"/>
      <c r="DR523" s="265"/>
      <c r="DS523" s="265"/>
      <c r="DT523" s="265"/>
      <c r="DU523" s="265"/>
      <c r="DV523" s="265"/>
      <c r="DW523" s="265"/>
      <c r="DX523" s="265"/>
      <c r="DY523" s="265"/>
      <c r="DZ523" s="265"/>
      <c r="EA523" s="265"/>
      <c r="EB523" s="265"/>
      <c r="EC523" s="265"/>
      <c r="ED523" s="265"/>
      <c r="EE523" s="265"/>
      <c r="EF523" s="265"/>
      <c r="EG523" s="265"/>
      <c r="EH523" s="265"/>
      <c r="EI523" s="265"/>
      <c r="EJ523" s="265"/>
      <c r="EK523" s="265"/>
      <c r="EL523" s="265"/>
      <c r="EM523" s="265"/>
      <c r="EN523" s="265"/>
      <c r="EO523" s="265"/>
      <c r="EP523" s="265"/>
      <c r="EQ523" s="265"/>
      <c r="ER523" s="265"/>
      <c r="ES523" s="265"/>
      <c r="ET523" s="265"/>
      <c r="EU523" s="265"/>
      <c r="EV523" s="265"/>
      <c r="EW523" s="265"/>
      <c r="EX523" s="265"/>
      <c r="EY523" s="265"/>
      <c r="EZ523" s="265"/>
      <c r="FA523" s="265"/>
      <c r="FB523" s="265"/>
      <c r="FC523" s="265"/>
      <c r="FD523" s="265"/>
      <c r="FE523" s="265"/>
      <c r="FF523" s="265"/>
      <c r="FG523" s="265"/>
      <c r="FH523" s="265"/>
      <c r="FI523" s="265"/>
      <c r="FJ523" s="265"/>
      <c r="FK523" s="265"/>
      <c r="FL523" s="265"/>
      <c r="FM523" s="265"/>
      <c r="FN523" s="265"/>
      <c r="FO523" s="265"/>
      <c r="FP523" s="265"/>
      <c r="FQ523" s="265"/>
      <c r="FR523" s="265"/>
      <c r="FS523" s="265"/>
      <c r="FT523" s="265"/>
      <c r="FU523" s="265"/>
      <c r="FV523" s="265"/>
      <c r="FW523" s="265"/>
      <c r="FX523" s="265"/>
      <c r="FY523" s="265"/>
      <c r="FZ523" s="265"/>
      <c r="GA523" s="265"/>
      <c r="GB523" s="265"/>
      <c r="GC523" s="265"/>
      <c r="GD523" s="265"/>
      <c r="GE523" s="265"/>
      <c r="GF523" s="265"/>
      <c r="GG523" s="265"/>
      <c r="GH523" s="265"/>
      <c r="GI523" s="265"/>
    </row>
    <row r="524" spans="1:191" s="1442" customFormat="1">
      <c r="A524" s="505"/>
      <c r="B524" s="265"/>
      <c r="C524" s="265"/>
      <c r="D524" s="265"/>
      <c r="E524" s="265"/>
      <c r="F524" s="265"/>
      <c r="G524" s="265"/>
      <c r="H524" s="265"/>
      <c r="I524" s="265"/>
      <c r="J524" s="265"/>
      <c r="K524" s="265"/>
      <c r="L524" s="265"/>
      <c r="M524" s="265"/>
      <c r="N524" s="265"/>
      <c r="O524" s="265"/>
      <c r="P524" s="1581"/>
      <c r="Q524" s="1571"/>
      <c r="R524" s="265"/>
      <c r="S524" s="265"/>
      <c r="T524" s="265"/>
      <c r="U524" s="282"/>
      <c r="V524" s="1438"/>
      <c r="W524" s="265"/>
      <c r="X524" s="265"/>
      <c r="Y524" s="282"/>
      <c r="Z524" s="282"/>
      <c r="AA524" s="955"/>
      <c r="AB524" s="955"/>
      <c r="AC524" s="974"/>
      <c r="AD524" s="974"/>
      <c r="AE524" s="974"/>
      <c r="AF524" s="974"/>
      <c r="AG524" s="974"/>
      <c r="AH524" s="974"/>
      <c r="AI524" s="974"/>
      <c r="AJ524" s="1947"/>
      <c r="AK524" s="282"/>
      <c r="AL524" s="265"/>
      <c r="AM524" s="282"/>
      <c r="AN524" s="265"/>
      <c r="AO524" s="265"/>
      <c r="AP524" s="265"/>
      <c r="AQ524" s="265"/>
      <c r="AR524" s="265"/>
      <c r="AS524" s="265"/>
      <c r="AT524" s="265"/>
      <c r="AU524" s="265"/>
      <c r="AV524" s="265"/>
      <c r="AW524" s="265"/>
      <c r="AX524" s="265"/>
      <c r="AY524" s="265"/>
      <c r="AZ524" s="265"/>
      <c r="BA524" s="265"/>
      <c r="BB524" s="265"/>
      <c r="BC524" s="265"/>
      <c r="BD524" s="265"/>
      <c r="BE524" s="265"/>
      <c r="BF524" s="265"/>
      <c r="BG524" s="265"/>
      <c r="BH524" s="265"/>
      <c r="BI524" s="265"/>
      <c r="BJ524" s="265"/>
      <c r="BK524" s="265"/>
      <c r="BL524" s="265"/>
      <c r="BM524" s="265"/>
      <c r="BN524" s="265"/>
      <c r="BO524" s="265"/>
      <c r="BP524" s="265"/>
      <c r="BQ524" s="265"/>
      <c r="BR524" s="265"/>
      <c r="BS524" s="265"/>
      <c r="BT524" s="265"/>
      <c r="BU524" s="265"/>
      <c r="BV524" s="265"/>
      <c r="BW524" s="265"/>
      <c r="BX524" s="265"/>
      <c r="BY524" s="265"/>
      <c r="BZ524" s="265"/>
      <c r="CA524" s="265"/>
      <c r="CB524" s="265"/>
      <c r="CC524" s="265"/>
      <c r="CD524" s="265"/>
      <c r="CE524" s="265"/>
      <c r="CF524" s="265"/>
      <c r="CG524" s="265"/>
      <c r="CH524" s="265"/>
      <c r="CI524" s="265"/>
      <c r="CJ524" s="265"/>
      <c r="CK524" s="265"/>
      <c r="CL524" s="265"/>
      <c r="CM524" s="265"/>
      <c r="CN524" s="265"/>
      <c r="CO524" s="265"/>
      <c r="CP524" s="265"/>
      <c r="CQ524" s="265"/>
      <c r="CR524" s="265"/>
      <c r="CS524" s="265"/>
      <c r="CT524" s="265"/>
      <c r="CU524" s="265"/>
      <c r="CV524" s="265"/>
      <c r="CW524" s="265"/>
      <c r="CX524" s="265"/>
      <c r="CY524" s="265"/>
      <c r="CZ524" s="265"/>
      <c r="DA524" s="265"/>
      <c r="DB524" s="265"/>
      <c r="DC524" s="265"/>
      <c r="DD524" s="265"/>
      <c r="DE524" s="265"/>
      <c r="DF524" s="265"/>
      <c r="DG524" s="265"/>
      <c r="DH524" s="265"/>
      <c r="DI524" s="265"/>
      <c r="DJ524" s="265"/>
      <c r="DK524" s="265"/>
      <c r="DL524" s="265"/>
      <c r="DM524" s="265"/>
      <c r="DN524" s="265"/>
      <c r="DO524" s="265"/>
      <c r="DP524" s="265"/>
      <c r="DQ524" s="265"/>
      <c r="DR524" s="265"/>
      <c r="DS524" s="265"/>
      <c r="DT524" s="265"/>
      <c r="DU524" s="265"/>
      <c r="DV524" s="265"/>
      <c r="DW524" s="265"/>
      <c r="DX524" s="265"/>
      <c r="DY524" s="265"/>
      <c r="DZ524" s="265"/>
      <c r="EA524" s="265"/>
      <c r="EB524" s="265"/>
      <c r="EC524" s="265"/>
      <c r="ED524" s="265"/>
      <c r="EE524" s="265"/>
      <c r="EF524" s="265"/>
      <c r="EG524" s="265"/>
      <c r="EH524" s="265"/>
      <c r="EI524" s="265"/>
      <c r="EJ524" s="265"/>
      <c r="EK524" s="265"/>
      <c r="EL524" s="265"/>
      <c r="EM524" s="265"/>
      <c r="EN524" s="265"/>
      <c r="EO524" s="265"/>
      <c r="EP524" s="265"/>
      <c r="EQ524" s="265"/>
      <c r="ER524" s="265"/>
      <c r="ES524" s="265"/>
      <c r="ET524" s="265"/>
      <c r="EU524" s="265"/>
      <c r="EV524" s="265"/>
      <c r="EW524" s="265"/>
      <c r="EX524" s="265"/>
      <c r="EY524" s="265"/>
      <c r="EZ524" s="265"/>
      <c r="FA524" s="265"/>
      <c r="FB524" s="265"/>
      <c r="FC524" s="265"/>
      <c r="FD524" s="265"/>
      <c r="FE524" s="265"/>
      <c r="FF524" s="265"/>
      <c r="FG524" s="265"/>
      <c r="FH524" s="265"/>
      <c r="FI524" s="265"/>
      <c r="FJ524" s="265"/>
      <c r="FK524" s="265"/>
      <c r="FL524" s="265"/>
      <c r="FM524" s="265"/>
      <c r="FN524" s="265"/>
      <c r="FO524" s="265"/>
      <c r="FP524" s="265"/>
      <c r="FQ524" s="265"/>
      <c r="FR524" s="265"/>
      <c r="FS524" s="265"/>
      <c r="FT524" s="265"/>
      <c r="FU524" s="265"/>
      <c r="FV524" s="265"/>
      <c r="FW524" s="265"/>
      <c r="FX524" s="265"/>
      <c r="FY524" s="265"/>
      <c r="FZ524" s="265"/>
      <c r="GA524" s="265"/>
      <c r="GB524" s="265"/>
      <c r="GC524" s="265"/>
      <c r="GD524" s="265"/>
      <c r="GE524" s="265"/>
      <c r="GF524" s="265"/>
      <c r="GG524" s="265"/>
      <c r="GH524" s="265"/>
      <c r="GI524" s="265"/>
    </row>
    <row r="525" spans="1:191" s="1442" customFormat="1">
      <c r="A525" s="505"/>
      <c r="B525" s="265"/>
      <c r="C525" s="265"/>
      <c r="D525" s="265"/>
      <c r="E525" s="265"/>
      <c r="F525" s="265"/>
      <c r="G525" s="265"/>
      <c r="H525" s="265"/>
      <c r="I525" s="265"/>
      <c r="J525" s="265"/>
      <c r="K525" s="265"/>
      <c r="L525" s="265"/>
      <c r="M525" s="265"/>
      <c r="N525" s="265"/>
      <c r="O525" s="265"/>
      <c r="P525" s="1581"/>
      <c r="Q525" s="1571"/>
      <c r="R525" s="265"/>
      <c r="S525" s="265"/>
      <c r="T525" s="265"/>
      <c r="U525" s="282"/>
      <c r="V525" s="1438"/>
      <c r="W525" s="265"/>
      <c r="X525" s="265"/>
      <c r="Y525" s="282"/>
      <c r="Z525" s="282"/>
      <c r="AA525" s="955"/>
      <c r="AB525" s="955"/>
      <c r="AC525" s="974"/>
      <c r="AD525" s="974"/>
      <c r="AE525" s="974"/>
      <c r="AF525" s="974"/>
      <c r="AG525" s="974"/>
      <c r="AH525" s="974"/>
      <c r="AI525" s="974"/>
      <c r="AJ525" s="1947"/>
      <c r="AK525" s="282"/>
      <c r="AL525" s="265"/>
      <c r="AM525" s="282"/>
      <c r="AN525" s="265"/>
      <c r="AO525" s="265"/>
      <c r="AP525" s="265"/>
      <c r="AQ525" s="265"/>
      <c r="AR525" s="265"/>
      <c r="AS525" s="265"/>
      <c r="AT525" s="265"/>
      <c r="AU525" s="265"/>
      <c r="AV525" s="265"/>
      <c r="AW525" s="265"/>
      <c r="AX525" s="265"/>
      <c r="AY525" s="265"/>
      <c r="AZ525" s="265"/>
      <c r="BA525" s="265"/>
      <c r="BB525" s="265"/>
      <c r="BC525" s="265"/>
      <c r="BD525" s="265"/>
      <c r="BE525" s="265"/>
      <c r="BF525" s="265"/>
      <c r="BG525" s="265"/>
      <c r="BH525" s="265"/>
      <c r="BI525" s="265"/>
      <c r="BJ525" s="265"/>
      <c r="BK525" s="265"/>
      <c r="BL525" s="265"/>
      <c r="BM525" s="265"/>
      <c r="BN525" s="265"/>
      <c r="BO525" s="265"/>
      <c r="BP525" s="265"/>
      <c r="BQ525" s="265"/>
      <c r="BR525" s="265"/>
      <c r="BS525" s="265"/>
      <c r="BT525" s="265"/>
      <c r="BU525" s="265"/>
      <c r="BV525" s="265"/>
      <c r="BW525" s="265"/>
      <c r="BX525" s="265"/>
      <c r="BY525" s="265"/>
      <c r="BZ525" s="265"/>
      <c r="CA525" s="265"/>
      <c r="CB525" s="265"/>
      <c r="CC525" s="265"/>
      <c r="CD525" s="265"/>
      <c r="CE525" s="265"/>
      <c r="CF525" s="265"/>
      <c r="CG525" s="265"/>
      <c r="CH525" s="265"/>
      <c r="CI525" s="265"/>
      <c r="CJ525" s="265"/>
      <c r="CK525" s="265"/>
      <c r="CL525" s="265"/>
      <c r="CM525" s="265"/>
      <c r="CN525" s="265"/>
      <c r="CO525" s="265"/>
      <c r="CP525" s="265"/>
      <c r="CQ525" s="265"/>
      <c r="CR525" s="265"/>
      <c r="CS525" s="265"/>
      <c r="CT525" s="265"/>
      <c r="CU525" s="265"/>
      <c r="CV525" s="265"/>
      <c r="CW525" s="265"/>
      <c r="CX525" s="265"/>
      <c r="CY525" s="265"/>
      <c r="CZ525" s="265"/>
      <c r="DA525" s="265"/>
      <c r="DB525" s="265"/>
      <c r="DC525" s="265"/>
      <c r="DD525" s="265"/>
      <c r="DE525" s="265"/>
      <c r="DF525" s="265"/>
      <c r="DG525" s="265"/>
      <c r="DH525" s="265"/>
      <c r="DI525" s="265"/>
      <c r="DJ525" s="265"/>
      <c r="DK525" s="265"/>
      <c r="DL525" s="265"/>
      <c r="DM525" s="265"/>
      <c r="DN525" s="265"/>
      <c r="DO525" s="265"/>
      <c r="DP525" s="265"/>
      <c r="DQ525" s="265"/>
      <c r="DR525" s="265"/>
      <c r="DS525" s="265"/>
      <c r="DT525" s="265"/>
      <c r="DU525" s="265"/>
      <c r="DV525" s="265"/>
      <c r="DW525" s="265"/>
      <c r="DX525" s="265"/>
      <c r="DY525" s="265"/>
      <c r="DZ525" s="265"/>
      <c r="EA525" s="265"/>
      <c r="EB525" s="265"/>
      <c r="EC525" s="265"/>
      <c r="ED525" s="265"/>
      <c r="EE525" s="265"/>
      <c r="EF525" s="265"/>
      <c r="EG525" s="265"/>
      <c r="EH525" s="265"/>
      <c r="EI525" s="265"/>
      <c r="EJ525" s="265"/>
      <c r="EK525" s="265"/>
      <c r="EL525" s="265"/>
      <c r="EM525" s="265"/>
      <c r="EN525" s="265"/>
      <c r="EO525" s="265"/>
      <c r="EP525" s="265"/>
      <c r="EQ525" s="265"/>
      <c r="ER525" s="265"/>
      <c r="ES525" s="265"/>
      <c r="ET525" s="265"/>
      <c r="EU525" s="265"/>
      <c r="EV525" s="265"/>
      <c r="EW525" s="265"/>
      <c r="EX525" s="265"/>
      <c r="EY525" s="265"/>
      <c r="EZ525" s="265"/>
      <c r="FA525" s="265"/>
      <c r="FB525" s="265"/>
      <c r="FC525" s="265"/>
      <c r="FD525" s="265"/>
      <c r="FE525" s="265"/>
      <c r="FF525" s="265"/>
      <c r="FG525" s="265"/>
      <c r="FH525" s="265"/>
      <c r="FI525" s="265"/>
      <c r="FJ525" s="265"/>
      <c r="FK525" s="265"/>
      <c r="FL525" s="265"/>
      <c r="FM525" s="265"/>
      <c r="FN525" s="265"/>
      <c r="FO525" s="265"/>
      <c r="FP525" s="265"/>
      <c r="FQ525" s="265"/>
      <c r="FR525" s="265"/>
      <c r="FS525" s="265"/>
      <c r="FT525" s="265"/>
      <c r="FU525" s="265"/>
      <c r="FV525" s="265"/>
      <c r="FW525" s="265"/>
      <c r="FX525" s="265"/>
      <c r="FY525" s="265"/>
      <c r="FZ525" s="265"/>
      <c r="GA525" s="265"/>
      <c r="GB525" s="265"/>
      <c r="GC525" s="265"/>
      <c r="GD525" s="265"/>
      <c r="GE525" s="265"/>
      <c r="GF525" s="265"/>
      <c r="GG525" s="265"/>
      <c r="GH525" s="265"/>
      <c r="GI525" s="265"/>
    </row>
    <row r="526" spans="1:191" s="1442" customFormat="1">
      <c r="A526" s="505"/>
      <c r="B526" s="265"/>
      <c r="C526" s="265"/>
      <c r="D526" s="265"/>
      <c r="E526" s="265"/>
      <c r="F526" s="265"/>
      <c r="G526" s="265"/>
      <c r="H526" s="265"/>
      <c r="I526" s="265"/>
      <c r="J526" s="265"/>
      <c r="K526" s="265"/>
      <c r="L526" s="265"/>
      <c r="M526" s="265"/>
      <c r="N526" s="265"/>
      <c r="O526" s="265"/>
      <c r="P526" s="1581"/>
      <c r="Q526" s="1571"/>
      <c r="R526" s="265"/>
      <c r="S526" s="265"/>
      <c r="T526" s="265"/>
      <c r="U526" s="282"/>
      <c r="V526" s="1438"/>
      <c r="W526" s="265"/>
      <c r="X526" s="265"/>
      <c r="Y526" s="282"/>
      <c r="Z526" s="282"/>
      <c r="AA526" s="955"/>
      <c r="AB526" s="955"/>
      <c r="AC526" s="974"/>
      <c r="AD526" s="974"/>
      <c r="AE526" s="974"/>
      <c r="AF526" s="974"/>
      <c r="AG526" s="974"/>
      <c r="AH526" s="974"/>
      <c r="AI526" s="974"/>
      <c r="AJ526" s="1947"/>
      <c r="AK526" s="282"/>
      <c r="AL526" s="265"/>
      <c r="AM526" s="282"/>
      <c r="AN526" s="265"/>
      <c r="AO526" s="265"/>
      <c r="AP526" s="265"/>
      <c r="AQ526" s="265"/>
      <c r="AR526" s="265"/>
      <c r="AS526" s="265"/>
      <c r="AT526" s="265"/>
      <c r="AU526" s="265"/>
      <c r="AV526" s="265"/>
      <c r="AW526" s="265"/>
      <c r="AX526" s="265"/>
      <c r="AY526" s="265"/>
      <c r="AZ526" s="265"/>
      <c r="BA526" s="265"/>
      <c r="BB526" s="265"/>
      <c r="BC526" s="265"/>
      <c r="BD526" s="265"/>
      <c r="BE526" s="265"/>
      <c r="BF526" s="265"/>
      <c r="BG526" s="265"/>
      <c r="BH526" s="265"/>
      <c r="BI526" s="265"/>
      <c r="BJ526" s="265"/>
      <c r="BK526" s="265"/>
      <c r="BL526" s="265"/>
      <c r="BM526" s="265"/>
      <c r="BN526" s="265"/>
      <c r="BO526" s="265"/>
      <c r="BP526" s="265"/>
      <c r="BQ526" s="265"/>
      <c r="BR526" s="265"/>
      <c r="BS526" s="265"/>
      <c r="BT526" s="265"/>
      <c r="BU526" s="265"/>
      <c r="BV526" s="265"/>
      <c r="BW526" s="265"/>
      <c r="BX526" s="265"/>
      <c r="BY526" s="265"/>
      <c r="BZ526" s="265"/>
      <c r="CA526" s="265"/>
      <c r="CB526" s="265"/>
      <c r="CC526" s="265"/>
      <c r="CD526" s="265"/>
      <c r="CE526" s="265"/>
      <c r="CF526" s="265"/>
      <c r="CG526" s="265"/>
      <c r="CH526" s="265"/>
      <c r="CI526" s="265"/>
      <c r="CJ526" s="265"/>
      <c r="CK526" s="265"/>
      <c r="CL526" s="265"/>
      <c r="CM526" s="265"/>
      <c r="CN526" s="265"/>
      <c r="CO526" s="265"/>
      <c r="CP526" s="265"/>
      <c r="CQ526" s="265"/>
      <c r="CR526" s="265"/>
      <c r="CS526" s="265"/>
      <c r="CT526" s="265"/>
      <c r="CU526" s="265"/>
      <c r="CV526" s="265"/>
      <c r="CW526" s="265"/>
      <c r="CX526" s="265"/>
      <c r="CY526" s="265"/>
      <c r="CZ526" s="265"/>
      <c r="DA526" s="265"/>
      <c r="DB526" s="265"/>
      <c r="DC526" s="265"/>
      <c r="DD526" s="265"/>
      <c r="DE526" s="265"/>
      <c r="DF526" s="265"/>
      <c r="DG526" s="265"/>
      <c r="DH526" s="265"/>
      <c r="DI526" s="265"/>
      <c r="DJ526" s="265"/>
      <c r="DK526" s="265"/>
      <c r="DL526" s="265"/>
      <c r="DM526" s="265"/>
      <c r="DN526" s="265"/>
      <c r="DO526" s="265"/>
      <c r="DP526" s="265"/>
      <c r="DQ526" s="265"/>
      <c r="DR526" s="265"/>
      <c r="DS526" s="265"/>
      <c r="DT526" s="265"/>
      <c r="DU526" s="265"/>
      <c r="DV526" s="265"/>
      <c r="DW526" s="265"/>
      <c r="DX526" s="265"/>
      <c r="DY526" s="265"/>
      <c r="DZ526" s="265"/>
      <c r="EA526" s="265"/>
      <c r="EB526" s="265"/>
      <c r="EC526" s="265"/>
      <c r="ED526" s="265"/>
      <c r="EE526" s="265"/>
      <c r="EF526" s="265"/>
      <c r="EG526" s="265"/>
      <c r="EH526" s="265"/>
      <c r="EI526" s="265"/>
      <c r="EJ526" s="265"/>
      <c r="EK526" s="265"/>
      <c r="EL526" s="265"/>
      <c r="EM526" s="265"/>
      <c r="EN526" s="265"/>
      <c r="EO526" s="265"/>
      <c r="EP526" s="265"/>
      <c r="EQ526" s="265"/>
      <c r="ER526" s="265"/>
      <c r="ES526" s="265"/>
      <c r="ET526" s="265"/>
      <c r="EU526" s="265"/>
      <c r="EV526" s="265"/>
      <c r="EW526" s="265"/>
      <c r="EX526" s="265"/>
      <c r="EY526" s="265"/>
      <c r="EZ526" s="265"/>
      <c r="FA526" s="265"/>
      <c r="FB526" s="265"/>
      <c r="FC526" s="265"/>
      <c r="FD526" s="265"/>
      <c r="FE526" s="265"/>
      <c r="FF526" s="265"/>
      <c r="FG526" s="265"/>
      <c r="FH526" s="265"/>
      <c r="FI526" s="265"/>
      <c r="FJ526" s="265"/>
      <c r="FK526" s="265"/>
      <c r="FL526" s="265"/>
      <c r="FM526" s="265"/>
      <c r="FN526" s="265"/>
      <c r="FO526" s="265"/>
      <c r="FP526" s="265"/>
      <c r="FQ526" s="265"/>
      <c r="FR526" s="265"/>
      <c r="FS526" s="265"/>
      <c r="FT526" s="265"/>
      <c r="FU526" s="265"/>
      <c r="FV526" s="265"/>
      <c r="FW526" s="265"/>
      <c r="FX526" s="265"/>
      <c r="FY526" s="265"/>
      <c r="FZ526" s="265"/>
      <c r="GA526" s="265"/>
      <c r="GB526" s="265"/>
      <c r="GC526" s="265"/>
      <c r="GD526" s="265"/>
      <c r="GE526" s="265"/>
      <c r="GF526" s="265"/>
      <c r="GG526" s="265"/>
      <c r="GH526" s="265"/>
      <c r="GI526" s="265"/>
    </row>
    <row r="527" spans="1:191" s="1442" customFormat="1">
      <c r="A527" s="505"/>
      <c r="B527" s="265"/>
      <c r="C527" s="265"/>
      <c r="D527" s="265"/>
      <c r="E527" s="265"/>
      <c r="F527" s="265"/>
      <c r="G527" s="265"/>
      <c r="H527" s="265"/>
      <c r="I527" s="265"/>
      <c r="J527" s="265"/>
      <c r="K527" s="265"/>
      <c r="L527" s="265"/>
      <c r="M527" s="265"/>
      <c r="N527" s="265"/>
      <c r="O527" s="265"/>
      <c r="P527" s="1581"/>
      <c r="Q527" s="1571"/>
      <c r="R527" s="265"/>
      <c r="S527" s="265"/>
      <c r="T527" s="265"/>
      <c r="U527" s="282"/>
      <c r="V527" s="1438"/>
      <c r="W527" s="265"/>
      <c r="X527" s="265"/>
      <c r="Y527" s="282"/>
      <c r="Z527" s="282"/>
      <c r="AA527" s="955"/>
      <c r="AB527" s="955"/>
      <c r="AC527" s="974"/>
      <c r="AD527" s="974"/>
      <c r="AE527" s="974"/>
      <c r="AF527" s="974"/>
      <c r="AG527" s="974"/>
      <c r="AH527" s="974"/>
      <c r="AI527" s="974"/>
      <c r="AJ527" s="1947"/>
      <c r="AK527" s="282"/>
      <c r="AL527" s="265"/>
      <c r="AM527" s="282"/>
      <c r="AN527" s="265"/>
      <c r="AO527" s="265"/>
      <c r="AP527" s="265"/>
      <c r="AQ527" s="265"/>
      <c r="AR527" s="265"/>
      <c r="AS527" s="265"/>
      <c r="AT527" s="265"/>
      <c r="AU527" s="265"/>
      <c r="AV527" s="265"/>
      <c r="AW527" s="265"/>
      <c r="AX527" s="265"/>
      <c r="AY527" s="265"/>
      <c r="AZ527" s="265"/>
      <c r="BA527" s="265"/>
      <c r="BB527" s="265"/>
      <c r="BC527" s="265"/>
      <c r="BD527" s="265"/>
      <c r="BE527" s="265"/>
      <c r="BF527" s="265"/>
      <c r="BG527" s="265"/>
      <c r="BH527" s="265"/>
      <c r="BI527" s="265"/>
      <c r="BJ527" s="265"/>
      <c r="BK527" s="265"/>
      <c r="BL527" s="265"/>
      <c r="BM527" s="265"/>
      <c r="BN527" s="265"/>
      <c r="BO527" s="265"/>
      <c r="BP527" s="265"/>
      <c r="BQ527" s="265"/>
      <c r="BR527" s="265"/>
      <c r="BS527" s="265"/>
      <c r="BT527" s="265"/>
      <c r="BU527" s="265"/>
      <c r="BV527" s="265"/>
      <c r="BW527" s="265"/>
      <c r="BX527" s="265"/>
      <c r="BY527" s="265"/>
      <c r="BZ527" s="265"/>
      <c r="CA527" s="265"/>
      <c r="CB527" s="265"/>
      <c r="CC527" s="265"/>
      <c r="CD527" s="265"/>
      <c r="CE527" s="265"/>
      <c r="CF527" s="265"/>
      <c r="CG527" s="265"/>
      <c r="CH527" s="265"/>
      <c r="CI527" s="265"/>
      <c r="CJ527" s="265"/>
      <c r="CK527" s="265"/>
      <c r="CL527" s="265"/>
      <c r="CM527" s="265"/>
      <c r="CN527" s="265"/>
      <c r="CO527" s="265"/>
      <c r="CP527" s="265"/>
      <c r="CQ527" s="265"/>
      <c r="CR527" s="265"/>
      <c r="CS527" s="265"/>
      <c r="CT527" s="265"/>
      <c r="CU527" s="265"/>
      <c r="CV527" s="265"/>
      <c r="CW527" s="265"/>
      <c r="CX527" s="265"/>
      <c r="CY527" s="265"/>
      <c r="CZ527" s="265"/>
      <c r="DA527" s="265"/>
      <c r="DB527" s="265"/>
      <c r="DC527" s="265"/>
      <c r="DD527" s="265"/>
      <c r="DE527" s="265"/>
      <c r="DF527" s="265"/>
      <c r="DG527" s="265"/>
      <c r="DH527" s="265"/>
      <c r="DI527" s="265"/>
      <c r="DJ527" s="265"/>
      <c r="DK527" s="265"/>
      <c r="DL527" s="265"/>
      <c r="DM527" s="265"/>
      <c r="DN527" s="265"/>
      <c r="DO527" s="265"/>
      <c r="DP527" s="265"/>
      <c r="DQ527" s="265"/>
      <c r="DR527" s="265"/>
      <c r="DS527" s="265"/>
      <c r="DT527" s="265"/>
      <c r="DU527" s="265"/>
      <c r="DV527" s="265"/>
      <c r="DW527" s="265"/>
      <c r="DX527" s="265"/>
      <c r="DY527" s="265"/>
      <c r="DZ527" s="265"/>
      <c r="EA527" s="265"/>
      <c r="EB527" s="265"/>
      <c r="EC527" s="265"/>
      <c r="ED527" s="265"/>
      <c r="EE527" s="265"/>
      <c r="EF527" s="265"/>
      <c r="EG527" s="265"/>
      <c r="EH527" s="265"/>
      <c r="EI527" s="265"/>
      <c r="EJ527" s="265"/>
      <c r="EK527" s="265"/>
      <c r="EL527" s="265"/>
      <c r="EM527" s="265"/>
      <c r="EN527" s="265"/>
      <c r="EO527" s="265"/>
      <c r="EP527" s="265"/>
      <c r="EQ527" s="265"/>
      <c r="ER527" s="265"/>
      <c r="ES527" s="265"/>
      <c r="ET527" s="265"/>
      <c r="EU527" s="265"/>
      <c r="EV527" s="265"/>
      <c r="EW527" s="265"/>
      <c r="EX527" s="265"/>
      <c r="EY527" s="265"/>
      <c r="EZ527" s="265"/>
      <c r="FA527" s="265"/>
      <c r="FB527" s="265"/>
      <c r="FC527" s="265"/>
      <c r="FD527" s="265"/>
      <c r="FE527" s="265"/>
      <c r="FF527" s="265"/>
      <c r="FG527" s="265"/>
      <c r="FH527" s="265"/>
      <c r="FI527" s="265"/>
      <c r="FJ527" s="265"/>
      <c r="FK527" s="265"/>
      <c r="FL527" s="265"/>
      <c r="FM527" s="265"/>
      <c r="FN527" s="265"/>
      <c r="FO527" s="265"/>
      <c r="FP527" s="265"/>
      <c r="FQ527" s="265"/>
      <c r="FR527" s="265"/>
      <c r="FS527" s="265"/>
      <c r="FT527" s="265"/>
      <c r="FU527" s="265"/>
      <c r="FV527" s="265"/>
      <c r="FW527" s="265"/>
      <c r="FX527" s="265"/>
      <c r="FY527" s="265"/>
      <c r="FZ527" s="265"/>
      <c r="GA527" s="265"/>
      <c r="GB527" s="265"/>
      <c r="GC527" s="265"/>
      <c r="GD527" s="265"/>
      <c r="GE527" s="265"/>
      <c r="GF527" s="265"/>
      <c r="GG527" s="265"/>
      <c r="GH527" s="265"/>
      <c r="GI527" s="265"/>
    </row>
    <row r="528" spans="1:191" s="1442" customFormat="1">
      <c r="A528" s="505"/>
      <c r="B528" s="265"/>
      <c r="C528" s="265"/>
      <c r="D528" s="265"/>
      <c r="E528" s="265"/>
      <c r="F528" s="265"/>
      <c r="G528" s="265"/>
      <c r="H528" s="265"/>
      <c r="I528" s="265"/>
      <c r="J528" s="265"/>
      <c r="K528" s="265"/>
      <c r="L528" s="265"/>
      <c r="M528" s="265"/>
      <c r="N528" s="265"/>
      <c r="O528" s="265"/>
      <c r="P528" s="1581"/>
      <c r="Q528" s="1571"/>
      <c r="R528" s="265"/>
      <c r="S528" s="265"/>
      <c r="T528" s="265"/>
      <c r="U528" s="282"/>
      <c r="V528" s="1438"/>
      <c r="W528" s="265"/>
      <c r="X528" s="265"/>
      <c r="Y528" s="282"/>
      <c r="Z528" s="282"/>
      <c r="AA528" s="955"/>
      <c r="AB528" s="955"/>
      <c r="AC528" s="974"/>
      <c r="AD528" s="974"/>
      <c r="AE528" s="974"/>
      <c r="AF528" s="974"/>
      <c r="AG528" s="974"/>
      <c r="AH528" s="974"/>
      <c r="AI528" s="974"/>
      <c r="AJ528" s="1947"/>
      <c r="AK528" s="282"/>
      <c r="AL528" s="265"/>
      <c r="AM528" s="282"/>
      <c r="AN528" s="265"/>
      <c r="AO528" s="265"/>
      <c r="AP528" s="265"/>
      <c r="AQ528" s="265"/>
      <c r="AR528" s="265"/>
      <c r="AS528" s="265"/>
      <c r="AT528" s="265"/>
      <c r="AU528" s="265"/>
      <c r="AV528" s="265"/>
      <c r="AW528" s="265"/>
      <c r="AX528" s="265"/>
      <c r="AY528" s="265"/>
      <c r="AZ528" s="265"/>
      <c r="BA528" s="265"/>
      <c r="BB528" s="265"/>
      <c r="BC528" s="265"/>
      <c r="BD528" s="265"/>
      <c r="BE528" s="265"/>
      <c r="BF528" s="265"/>
      <c r="BG528" s="265"/>
      <c r="BH528" s="265"/>
      <c r="BI528" s="265"/>
      <c r="BJ528" s="265"/>
      <c r="BK528" s="265"/>
      <c r="BL528" s="265"/>
      <c r="BM528" s="265"/>
      <c r="BN528" s="265"/>
      <c r="BO528" s="265"/>
      <c r="BP528" s="265"/>
      <c r="BQ528" s="265"/>
      <c r="BR528" s="265"/>
      <c r="BS528" s="265"/>
      <c r="BT528" s="265"/>
      <c r="BU528" s="265"/>
      <c r="BV528" s="265"/>
      <c r="BW528" s="265"/>
      <c r="BX528" s="265"/>
      <c r="BY528" s="265"/>
      <c r="BZ528" s="265"/>
      <c r="CA528" s="265"/>
      <c r="CB528" s="265"/>
      <c r="CC528" s="265"/>
      <c r="CD528" s="265"/>
      <c r="CE528" s="265"/>
      <c r="CF528" s="265"/>
      <c r="CG528" s="265"/>
      <c r="CH528" s="265"/>
      <c r="CI528" s="265"/>
      <c r="CJ528" s="265"/>
      <c r="CK528" s="265"/>
      <c r="CL528" s="265"/>
      <c r="CM528" s="265"/>
      <c r="CN528" s="265"/>
      <c r="CO528" s="265"/>
      <c r="CP528" s="265"/>
      <c r="CQ528" s="265"/>
      <c r="CR528" s="265"/>
      <c r="CS528" s="265"/>
      <c r="CT528" s="265"/>
      <c r="CU528" s="265"/>
      <c r="CV528" s="265"/>
      <c r="CW528" s="265"/>
      <c r="CX528" s="265"/>
      <c r="CY528" s="265"/>
      <c r="CZ528" s="265"/>
      <c r="DA528" s="265"/>
      <c r="DB528" s="265"/>
      <c r="DC528" s="265"/>
      <c r="DD528" s="265"/>
      <c r="DE528" s="265"/>
      <c r="DF528" s="265"/>
      <c r="DG528" s="265"/>
      <c r="DH528" s="265"/>
      <c r="DI528" s="265"/>
      <c r="DJ528" s="265"/>
      <c r="DK528" s="265"/>
      <c r="DL528" s="265"/>
      <c r="DM528" s="265"/>
      <c r="DN528" s="265"/>
      <c r="DO528" s="265"/>
      <c r="DP528" s="265"/>
      <c r="DQ528" s="265"/>
      <c r="DR528" s="265"/>
      <c r="DS528" s="265"/>
      <c r="DT528" s="265"/>
      <c r="DU528" s="265"/>
      <c r="DV528" s="265"/>
      <c r="DW528" s="265"/>
      <c r="DX528" s="265"/>
      <c r="DY528" s="265"/>
      <c r="DZ528" s="265"/>
      <c r="EA528" s="265"/>
      <c r="EB528" s="265"/>
      <c r="EC528" s="265"/>
      <c r="ED528" s="265"/>
      <c r="EE528" s="265"/>
      <c r="EF528" s="265"/>
      <c r="EG528" s="265"/>
      <c r="EH528" s="265"/>
      <c r="EI528" s="265"/>
      <c r="EJ528" s="265"/>
      <c r="EK528" s="265"/>
      <c r="EL528" s="265"/>
      <c r="EM528" s="265"/>
      <c r="EN528" s="265"/>
      <c r="EO528" s="265"/>
      <c r="EP528" s="265"/>
      <c r="EQ528" s="265"/>
      <c r="ER528" s="265"/>
      <c r="ES528" s="265"/>
      <c r="ET528" s="265"/>
      <c r="EU528" s="265"/>
      <c r="EV528" s="265"/>
      <c r="EW528" s="265"/>
      <c r="EX528" s="265"/>
      <c r="EY528" s="265"/>
      <c r="EZ528" s="265"/>
      <c r="FA528" s="265"/>
      <c r="FB528" s="265"/>
      <c r="FC528" s="265"/>
      <c r="FD528" s="265"/>
      <c r="FE528" s="265"/>
      <c r="FF528" s="265"/>
      <c r="FG528" s="265"/>
      <c r="FH528" s="265"/>
      <c r="FI528" s="265"/>
      <c r="FJ528" s="265"/>
      <c r="FK528" s="265"/>
      <c r="FL528" s="265"/>
      <c r="FM528" s="265"/>
      <c r="FN528" s="265"/>
      <c r="FO528" s="265"/>
      <c r="FP528" s="265"/>
      <c r="FQ528" s="265"/>
      <c r="FR528" s="265"/>
      <c r="FS528" s="265"/>
      <c r="FT528" s="265"/>
      <c r="FU528" s="265"/>
      <c r="FV528" s="265"/>
      <c r="FW528" s="265"/>
      <c r="FX528" s="265"/>
      <c r="FY528" s="265"/>
      <c r="FZ528" s="265"/>
      <c r="GA528" s="265"/>
      <c r="GB528" s="265"/>
      <c r="GC528" s="265"/>
      <c r="GD528" s="265"/>
      <c r="GE528" s="265"/>
      <c r="GF528" s="265"/>
      <c r="GG528" s="265"/>
      <c r="GH528" s="265"/>
      <c r="GI528" s="265"/>
    </row>
    <row r="529" spans="1:191" s="1442" customFormat="1">
      <c r="A529" s="505"/>
      <c r="B529" s="265"/>
      <c r="C529" s="265"/>
      <c r="D529" s="265"/>
      <c r="E529" s="265"/>
      <c r="F529" s="265"/>
      <c r="G529" s="265"/>
      <c r="H529" s="265"/>
      <c r="I529" s="265"/>
      <c r="J529" s="265"/>
      <c r="K529" s="265"/>
      <c r="L529" s="265"/>
      <c r="M529" s="265"/>
      <c r="N529" s="265"/>
      <c r="O529" s="265"/>
      <c r="P529" s="1581"/>
      <c r="Q529" s="1571"/>
      <c r="R529" s="265"/>
      <c r="S529" s="265"/>
      <c r="T529" s="265"/>
      <c r="U529" s="282"/>
      <c r="V529" s="1438"/>
      <c r="W529" s="265"/>
      <c r="X529" s="265"/>
      <c r="Y529" s="282"/>
      <c r="Z529" s="282"/>
      <c r="AA529" s="955"/>
      <c r="AB529" s="955"/>
      <c r="AC529" s="974"/>
      <c r="AD529" s="974"/>
      <c r="AE529" s="974"/>
      <c r="AF529" s="974"/>
      <c r="AG529" s="974"/>
      <c r="AH529" s="974"/>
      <c r="AI529" s="974"/>
      <c r="AJ529" s="1947"/>
      <c r="AK529" s="282"/>
      <c r="AL529" s="265"/>
      <c r="AM529" s="282"/>
      <c r="AN529" s="265"/>
      <c r="AO529" s="265"/>
      <c r="AP529" s="265"/>
      <c r="AQ529" s="265"/>
      <c r="AR529" s="265"/>
      <c r="AS529" s="265"/>
      <c r="AT529" s="265"/>
      <c r="AU529" s="265"/>
      <c r="AV529" s="265"/>
      <c r="AW529" s="265"/>
      <c r="AX529" s="265"/>
      <c r="AY529" s="265"/>
      <c r="AZ529" s="265"/>
      <c r="BA529" s="265"/>
      <c r="BB529" s="265"/>
      <c r="BC529" s="265"/>
      <c r="BD529" s="265"/>
      <c r="BE529" s="265"/>
      <c r="BF529" s="265"/>
      <c r="BG529" s="265"/>
      <c r="BH529" s="265"/>
      <c r="BI529" s="265"/>
      <c r="BJ529" s="265"/>
      <c r="BK529" s="265"/>
      <c r="BL529" s="265"/>
      <c r="BM529" s="265"/>
      <c r="BN529" s="265"/>
      <c r="BO529" s="265"/>
      <c r="BP529" s="265"/>
      <c r="BQ529" s="265"/>
      <c r="BR529" s="265"/>
      <c r="BS529" s="265"/>
      <c r="BT529" s="265"/>
      <c r="BU529" s="265"/>
      <c r="BV529" s="265"/>
      <c r="BW529" s="265"/>
      <c r="BX529" s="265"/>
      <c r="BY529" s="265"/>
      <c r="BZ529" s="265"/>
      <c r="CA529" s="265"/>
      <c r="CB529" s="265"/>
      <c r="CC529" s="265"/>
      <c r="CD529" s="265"/>
      <c r="CE529" s="265"/>
      <c r="CF529" s="265"/>
      <c r="CG529" s="265"/>
      <c r="CH529" s="265"/>
      <c r="CI529" s="265"/>
      <c r="CJ529" s="265"/>
      <c r="CK529" s="265"/>
      <c r="CL529" s="265"/>
      <c r="CM529" s="265"/>
      <c r="CN529" s="265"/>
      <c r="CO529" s="265"/>
      <c r="CP529" s="265"/>
      <c r="CQ529" s="265"/>
      <c r="CR529" s="265"/>
      <c r="CS529" s="265"/>
      <c r="CT529" s="265"/>
      <c r="CU529" s="265"/>
      <c r="CV529" s="265"/>
      <c r="CW529" s="265"/>
      <c r="CX529" s="265"/>
      <c r="CY529" s="265"/>
      <c r="CZ529" s="265"/>
      <c r="DA529" s="265"/>
      <c r="DB529" s="265"/>
      <c r="DC529" s="265"/>
      <c r="DD529" s="265"/>
      <c r="DE529" s="265"/>
      <c r="DF529" s="265"/>
      <c r="DG529" s="265"/>
      <c r="DH529" s="265"/>
      <c r="DI529" s="265"/>
      <c r="DJ529" s="265"/>
      <c r="DK529" s="265"/>
      <c r="DL529" s="265"/>
      <c r="DM529" s="265"/>
      <c r="DN529" s="265"/>
      <c r="DO529" s="265"/>
      <c r="DP529" s="265"/>
      <c r="DQ529" s="265"/>
      <c r="DR529" s="265"/>
      <c r="DS529" s="265"/>
      <c r="DT529" s="265"/>
      <c r="DU529" s="265"/>
      <c r="DV529" s="265"/>
      <c r="DW529" s="265"/>
      <c r="DX529" s="265"/>
      <c r="DY529" s="265"/>
      <c r="DZ529" s="265"/>
      <c r="EA529" s="265"/>
      <c r="EB529" s="265"/>
      <c r="EC529" s="265"/>
      <c r="ED529" s="265"/>
      <c r="EE529" s="265"/>
      <c r="EF529" s="265"/>
      <c r="EG529" s="265"/>
      <c r="EH529" s="265"/>
      <c r="EI529" s="265"/>
      <c r="EJ529" s="265"/>
      <c r="EK529" s="265"/>
      <c r="EL529" s="265"/>
      <c r="EM529" s="265"/>
      <c r="EN529" s="265"/>
      <c r="EO529" s="265"/>
      <c r="EP529" s="265"/>
      <c r="EQ529" s="265"/>
      <c r="ER529" s="265"/>
      <c r="ES529" s="265"/>
      <c r="ET529" s="265"/>
      <c r="EU529" s="265"/>
      <c r="EV529" s="265"/>
      <c r="EW529" s="265"/>
      <c r="EX529" s="265"/>
      <c r="EY529" s="265"/>
      <c r="EZ529" s="265"/>
      <c r="FA529" s="265"/>
      <c r="FB529" s="265"/>
      <c r="FC529" s="265"/>
      <c r="FD529" s="265"/>
      <c r="FE529" s="265"/>
      <c r="FF529" s="265"/>
      <c r="FG529" s="265"/>
      <c r="FH529" s="265"/>
      <c r="FI529" s="265"/>
      <c r="FJ529" s="265"/>
      <c r="FK529" s="265"/>
      <c r="FL529" s="265"/>
      <c r="FM529" s="265"/>
      <c r="FN529" s="265"/>
      <c r="FO529" s="265"/>
      <c r="FP529" s="265"/>
      <c r="FQ529" s="265"/>
      <c r="FR529" s="265"/>
      <c r="FS529" s="265"/>
      <c r="FT529" s="265"/>
      <c r="FU529" s="265"/>
      <c r="FV529" s="265"/>
      <c r="FW529" s="265"/>
      <c r="FX529" s="265"/>
      <c r="FY529" s="265"/>
      <c r="FZ529" s="265"/>
      <c r="GA529" s="265"/>
      <c r="GB529" s="265"/>
      <c r="GC529" s="265"/>
      <c r="GD529" s="265"/>
      <c r="GE529" s="265"/>
      <c r="GF529" s="265"/>
      <c r="GG529" s="265"/>
      <c r="GH529" s="265"/>
      <c r="GI529" s="265"/>
    </row>
    <row r="530" spans="1:191" s="1442" customFormat="1">
      <c r="A530" s="505"/>
      <c r="B530" s="265"/>
      <c r="C530" s="265"/>
      <c r="D530" s="265"/>
      <c r="E530" s="265"/>
      <c r="F530" s="265"/>
      <c r="G530" s="265"/>
      <c r="H530" s="265"/>
      <c r="I530" s="265"/>
      <c r="J530" s="265"/>
      <c r="K530" s="265"/>
      <c r="L530" s="265"/>
      <c r="M530" s="265"/>
      <c r="N530" s="265"/>
      <c r="O530" s="265"/>
      <c r="P530" s="1581"/>
      <c r="Q530" s="1571"/>
      <c r="R530" s="265"/>
      <c r="S530" s="265"/>
      <c r="T530" s="265"/>
      <c r="U530" s="282"/>
      <c r="V530" s="1438"/>
      <c r="W530" s="265"/>
      <c r="X530" s="265"/>
      <c r="Y530" s="282"/>
      <c r="Z530" s="282"/>
      <c r="AA530" s="955"/>
      <c r="AB530" s="955"/>
      <c r="AC530" s="974"/>
      <c r="AD530" s="974"/>
      <c r="AE530" s="974"/>
      <c r="AF530" s="974"/>
      <c r="AG530" s="974"/>
      <c r="AH530" s="974"/>
      <c r="AI530" s="974"/>
      <c r="AJ530" s="1947"/>
      <c r="AK530" s="282"/>
      <c r="AL530" s="265"/>
      <c r="AM530" s="282"/>
      <c r="AN530" s="265"/>
      <c r="AO530" s="265"/>
      <c r="AP530" s="265"/>
      <c r="AQ530" s="265"/>
      <c r="AR530" s="265"/>
      <c r="AS530" s="265"/>
      <c r="AT530" s="265"/>
      <c r="AU530" s="265"/>
      <c r="AV530" s="265"/>
      <c r="AW530" s="265"/>
      <c r="AX530" s="265"/>
      <c r="AY530" s="265"/>
      <c r="AZ530" s="265"/>
      <c r="BA530" s="265"/>
      <c r="BB530" s="265"/>
      <c r="BC530" s="265"/>
      <c r="BD530" s="265"/>
      <c r="BE530" s="265"/>
      <c r="BF530" s="265"/>
      <c r="BG530" s="265"/>
      <c r="BH530" s="265"/>
      <c r="BI530" s="265"/>
      <c r="BJ530" s="265"/>
      <c r="BK530" s="265"/>
      <c r="BL530" s="265"/>
      <c r="BM530" s="265"/>
      <c r="BN530" s="265"/>
      <c r="BO530" s="265"/>
      <c r="BP530" s="265"/>
      <c r="BQ530" s="265"/>
      <c r="BR530" s="265"/>
      <c r="BS530" s="265"/>
      <c r="BT530" s="265"/>
      <c r="BU530" s="265"/>
      <c r="BV530" s="265"/>
      <c r="BW530" s="265"/>
      <c r="BX530" s="265"/>
      <c r="BY530" s="265"/>
      <c r="BZ530" s="265"/>
      <c r="CA530" s="265"/>
      <c r="CB530" s="265"/>
      <c r="CC530" s="265"/>
      <c r="CD530" s="265"/>
      <c r="CE530" s="265"/>
      <c r="CF530" s="265"/>
      <c r="CG530" s="265"/>
      <c r="CH530" s="265"/>
      <c r="CI530" s="265"/>
      <c r="CJ530" s="265"/>
      <c r="CK530" s="265"/>
      <c r="CL530" s="265"/>
      <c r="CM530" s="265"/>
      <c r="CN530" s="265"/>
      <c r="CO530" s="265"/>
      <c r="CP530" s="265"/>
      <c r="CQ530" s="265"/>
      <c r="CR530" s="265"/>
      <c r="CS530" s="265"/>
      <c r="CT530" s="265"/>
      <c r="CU530" s="265"/>
      <c r="CV530" s="265"/>
      <c r="CW530" s="265"/>
      <c r="CX530" s="265"/>
      <c r="CY530" s="265"/>
      <c r="CZ530" s="265"/>
      <c r="DA530" s="265"/>
      <c r="DB530" s="265"/>
      <c r="DC530" s="265"/>
      <c r="DD530" s="265"/>
      <c r="DE530" s="265"/>
      <c r="DF530" s="265"/>
      <c r="DG530" s="265"/>
      <c r="DH530" s="265"/>
      <c r="DI530" s="265"/>
      <c r="DJ530" s="265"/>
      <c r="DK530" s="265"/>
      <c r="DL530" s="265"/>
      <c r="DM530" s="265"/>
      <c r="DN530" s="265"/>
      <c r="DO530" s="265"/>
      <c r="DP530" s="265"/>
      <c r="DQ530" s="265"/>
      <c r="DR530" s="265"/>
      <c r="DS530" s="265"/>
      <c r="DT530" s="265"/>
      <c r="DU530" s="265"/>
      <c r="DV530" s="265"/>
      <c r="DW530" s="265"/>
      <c r="DX530" s="265"/>
      <c r="DY530" s="265"/>
      <c r="DZ530" s="265"/>
      <c r="EA530" s="265"/>
      <c r="EB530" s="265"/>
      <c r="EC530" s="265"/>
      <c r="ED530" s="265"/>
      <c r="EE530" s="265"/>
      <c r="EF530" s="265"/>
      <c r="EG530" s="265"/>
      <c r="EH530" s="265"/>
      <c r="EI530" s="265"/>
      <c r="EJ530" s="265"/>
      <c r="EK530" s="265"/>
      <c r="EL530" s="265"/>
      <c r="EM530" s="265"/>
      <c r="EN530" s="265"/>
      <c r="EO530" s="265"/>
      <c r="EP530" s="265"/>
      <c r="EQ530" s="265"/>
      <c r="ER530" s="265"/>
      <c r="ES530" s="265"/>
      <c r="ET530" s="265"/>
      <c r="EU530" s="265"/>
      <c r="EV530" s="265"/>
      <c r="EW530" s="265"/>
      <c r="EX530" s="265"/>
      <c r="EY530" s="265"/>
      <c r="EZ530" s="265"/>
      <c r="FA530" s="265"/>
      <c r="FB530" s="265"/>
      <c r="FC530" s="265"/>
      <c r="FD530" s="265"/>
      <c r="FE530" s="265"/>
      <c r="FF530" s="265"/>
      <c r="FG530" s="265"/>
      <c r="FH530" s="265"/>
      <c r="FI530" s="265"/>
      <c r="FJ530" s="265"/>
      <c r="FK530" s="265"/>
      <c r="FL530" s="265"/>
      <c r="FM530" s="265"/>
      <c r="FN530" s="265"/>
      <c r="FO530" s="265"/>
      <c r="FP530" s="265"/>
      <c r="FQ530" s="265"/>
      <c r="FR530" s="265"/>
      <c r="FS530" s="265"/>
      <c r="FT530" s="265"/>
      <c r="FU530" s="265"/>
      <c r="FV530" s="265"/>
      <c r="FW530" s="265"/>
      <c r="FX530" s="265"/>
      <c r="FY530" s="265"/>
      <c r="FZ530" s="265"/>
      <c r="GA530" s="265"/>
      <c r="GB530" s="265"/>
      <c r="GC530" s="265"/>
      <c r="GD530" s="265"/>
      <c r="GE530" s="265"/>
      <c r="GF530" s="265"/>
      <c r="GG530" s="265"/>
      <c r="GH530" s="265"/>
      <c r="GI530" s="265"/>
    </row>
    <row r="531" spans="1:191" s="1442" customFormat="1">
      <c r="A531" s="505"/>
      <c r="B531" s="265"/>
      <c r="C531" s="265"/>
      <c r="D531" s="265"/>
      <c r="E531" s="265"/>
      <c r="F531" s="265"/>
      <c r="G531" s="265"/>
      <c r="H531" s="265"/>
      <c r="I531" s="265"/>
      <c r="J531" s="265"/>
      <c r="K531" s="265"/>
      <c r="L531" s="265"/>
      <c r="M531" s="265"/>
      <c r="N531" s="265"/>
      <c r="O531" s="265"/>
      <c r="P531" s="1581"/>
      <c r="Q531" s="1571"/>
      <c r="R531" s="265"/>
      <c r="S531" s="265"/>
      <c r="T531" s="265"/>
      <c r="U531" s="282"/>
      <c r="V531" s="1438"/>
      <c r="W531" s="265"/>
      <c r="X531" s="265"/>
      <c r="Y531" s="282"/>
      <c r="Z531" s="282"/>
      <c r="AA531" s="955"/>
      <c r="AB531" s="955"/>
      <c r="AC531" s="974"/>
      <c r="AD531" s="974"/>
      <c r="AE531" s="974"/>
      <c r="AF531" s="974"/>
      <c r="AG531" s="974"/>
      <c r="AH531" s="974"/>
      <c r="AI531" s="974"/>
      <c r="AJ531" s="1947"/>
      <c r="AK531" s="282"/>
      <c r="AL531" s="265"/>
      <c r="AM531" s="282"/>
      <c r="AN531" s="265"/>
      <c r="AO531" s="265"/>
      <c r="AP531" s="265"/>
      <c r="AQ531" s="265"/>
      <c r="AR531" s="265"/>
      <c r="AS531" s="265"/>
      <c r="AT531" s="265"/>
      <c r="AU531" s="265"/>
      <c r="AV531" s="265"/>
      <c r="AW531" s="265"/>
      <c r="AX531" s="265"/>
      <c r="AY531" s="265"/>
      <c r="AZ531" s="265"/>
      <c r="BA531" s="265"/>
      <c r="BB531" s="265"/>
      <c r="BC531" s="265"/>
      <c r="BD531" s="265"/>
      <c r="BE531" s="265"/>
      <c r="BF531" s="265"/>
      <c r="BG531" s="265"/>
      <c r="BH531" s="265"/>
      <c r="BI531" s="265"/>
      <c r="BJ531" s="265"/>
      <c r="BK531" s="265"/>
      <c r="BL531" s="265"/>
      <c r="BM531" s="265"/>
      <c r="BN531" s="265"/>
      <c r="BO531" s="265"/>
      <c r="BP531" s="265"/>
      <c r="BQ531" s="265"/>
      <c r="BR531" s="265"/>
      <c r="BS531" s="265"/>
      <c r="BT531" s="265"/>
      <c r="BU531" s="265"/>
      <c r="BV531" s="265"/>
      <c r="BW531" s="265"/>
      <c r="BX531" s="265"/>
      <c r="BY531" s="265"/>
      <c r="BZ531" s="265"/>
      <c r="CA531" s="265"/>
      <c r="CB531" s="265"/>
      <c r="CC531" s="265"/>
      <c r="CD531" s="265"/>
      <c r="CE531" s="265"/>
      <c r="CF531" s="265"/>
      <c r="CG531" s="265"/>
      <c r="CH531" s="265"/>
      <c r="CI531" s="265"/>
      <c r="CJ531" s="265"/>
      <c r="CK531" s="265"/>
      <c r="CL531" s="265"/>
      <c r="CM531" s="265"/>
      <c r="CN531" s="265"/>
      <c r="CO531" s="265"/>
      <c r="CP531" s="265"/>
      <c r="CQ531" s="265"/>
      <c r="CR531" s="265"/>
      <c r="CS531" s="265"/>
      <c r="CT531" s="265"/>
      <c r="CU531" s="265"/>
      <c r="CV531" s="265"/>
      <c r="CW531" s="265"/>
      <c r="CX531" s="265"/>
      <c r="CY531" s="265"/>
      <c r="CZ531" s="265"/>
      <c r="DA531" s="265"/>
      <c r="DB531" s="265"/>
      <c r="DC531" s="265"/>
      <c r="DD531" s="265"/>
      <c r="DE531" s="265"/>
      <c r="DF531" s="265"/>
      <c r="DG531" s="265"/>
      <c r="DH531" s="265"/>
      <c r="DI531" s="265"/>
      <c r="DJ531" s="265"/>
      <c r="DK531" s="265"/>
      <c r="DL531" s="265"/>
      <c r="DM531" s="265"/>
      <c r="DN531" s="265"/>
      <c r="DO531" s="265"/>
      <c r="DP531" s="265"/>
      <c r="DQ531" s="265"/>
      <c r="DR531" s="265"/>
      <c r="DS531" s="265"/>
      <c r="DT531" s="265"/>
      <c r="DU531" s="265"/>
      <c r="DV531" s="265"/>
      <c r="DW531" s="265"/>
      <c r="DX531" s="265"/>
      <c r="DY531" s="265"/>
      <c r="DZ531" s="265"/>
      <c r="EA531" s="265"/>
      <c r="EB531" s="265"/>
      <c r="EC531" s="265"/>
      <c r="ED531" s="265"/>
      <c r="EE531" s="265"/>
      <c r="EF531" s="265"/>
      <c r="EG531" s="265"/>
      <c r="EH531" s="265"/>
      <c r="EI531" s="265"/>
      <c r="EJ531" s="265"/>
      <c r="EK531" s="265"/>
      <c r="EL531" s="265"/>
      <c r="EM531" s="265"/>
      <c r="EN531" s="265"/>
      <c r="EO531" s="265"/>
      <c r="EP531" s="265"/>
      <c r="EQ531" s="265"/>
      <c r="ER531" s="265"/>
      <c r="ES531" s="265"/>
      <c r="ET531" s="265"/>
      <c r="EU531" s="265"/>
      <c r="EV531" s="265"/>
      <c r="EW531" s="265"/>
      <c r="EX531" s="265"/>
      <c r="EY531" s="265"/>
      <c r="EZ531" s="265"/>
      <c r="FA531" s="265"/>
      <c r="FB531" s="265"/>
      <c r="FC531" s="265"/>
      <c r="FD531" s="265"/>
      <c r="FE531" s="265"/>
      <c r="FF531" s="265"/>
      <c r="FG531" s="265"/>
      <c r="FH531" s="265"/>
      <c r="FI531" s="265"/>
      <c r="FJ531" s="265"/>
      <c r="FK531" s="265"/>
      <c r="FL531" s="265"/>
      <c r="FM531" s="265"/>
      <c r="FN531" s="265"/>
      <c r="FO531" s="265"/>
      <c r="FP531" s="265"/>
      <c r="FQ531" s="265"/>
      <c r="FR531" s="265"/>
      <c r="FS531" s="265"/>
      <c r="FT531" s="265"/>
      <c r="FU531" s="265"/>
      <c r="FV531" s="265"/>
      <c r="FW531" s="265"/>
      <c r="FX531" s="265"/>
      <c r="FY531" s="265"/>
      <c r="FZ531" s="265"/>
      <c r="GA531" s="265"/>
      <c r="GB531" s="265"/>
      <c r="GC531" s="265"/>
      <c r="GD531" s="265"/>
      <c r="GE531" s="265"/>
      <c r="GF531" s="265"/>
      <c r="GG531" s="265"/>
      <c r="GH531" s="265"/>
      <c r="GI531" s="265"/>
    </row>
    <row r="532" spans="1:191" s="1442" customFormat="1">
      <c r="A532" s="505"/>
      <c r="B532" s="265"/>
      <c r="C532" s="265"/>
      <c r="D532" s="265"/>
      <c r="E532" s="265"/>
      <c r="F532" s="265"/>
      <c r="G532" s="265"/>
      <c r="H532" s="265"/>
      <c r="I532" s="265"/>
      <c r="J532" s="265"/>
      <c r="K532" s="265"/>
      <c r="L532" s="265"/>
      <c r="M532" s="265"/>
      <c r="N532" s="265"/>
      <c r="O532" s="265"/>
      <c r="P532" s="1581"/>
      <c r="Q532" s="1571"/>
      <c r="R532" s="265"/>
      <c r="S532" s="265"/>
      <c r="T532" s="265"/>
      <c r="U532" s="282"/>
      <c r="V532" s="1438"/>
      <c r="W532" s="265"/>
      <c r="X532" s="265"/>
      <c r="Y532" s="282"/>
      <c r="Z532" s="282"/>
      <c r="AA532" s="955"/>
      <c r="AB532" s="955"/>
      <c r="AC532" s="974"/>
      <c r="AD532" s="974"/>
      <c r="AE532" s="974"/>
      <c r="AF532" s="974"/>
      <c r="AG532" s="974"/>
      <c r="AH532" s="974"/>
      <c r="AI532" s="974"/>
      <c r="AJ532" s="1947"/>
      <c r="AK532" s="282"/>
      <c r="AL532" s="265"/>
      <c r="AM532" s="282"/>
      <c r="AN532" s="265"/>
      <c r="AO532" s="265"/>
      <c r="AP532" s="265"/>
      <c r="AQ532" s="265"/>
      <c r="AR532" s="265"/>
      <c r="AS532" s="265"/>
      <c r="AT532" s="265"/>
      <c r="AU532" s="265"/>
      <c r="AV532" s="265"/>
      <c r="AW532" s="265"/>
      <c r="AX532" s="265"/>
      <c r="AY532" s="265"/>
      <c r="AZ532" s="265"/>
      <c r="BA532" s="265"/>
      <c r="BB532" s="265"/>
      <c r="BC532" s="265"/>
      <c r="BD532" s="265"/>
      <c r="BE532" s="265"/>
      <c r="BF532" s="265"/>
      <c r="BG532" s="265"/>
      <c r="BH532" s="265"/>
      <c r="BI532" s="265"/>
      <c r="BJ532" s="265"/>
      <c r="BK532" s="265"/>
      <c r="BL532" s="265"/>
      <c r="BM532" s="265"/>
      <c r="BN532" s="265"/>
      <c r="BO532" s="265"/>
      <c r="BP532" s="265"/>
      <c r="BQ532" s="265"/>
      <c r="BR532" s="265"/>
      <c r="BS532" s="265"/>
      <c r="BT532" s="265"/>
      <c r="BU532" s="265"/>
      <c r="BV532" s="265"/>
      <c r="BW532" s="265"/>
      <c r="BX532" s="265"/>
      <c r="BY532" s="265"/>
      <c r="BZ532" s="265"/>
      <c r="CA532" s="265"/>
      <c r="CB532" s="265"/>
      <c r="CC532" s="265"/>
      <c r="CD532" s="265"/>
      <c r="CE532" s="265"/>
      <c r="CF532" s="265"/>
      <c r="CG532" s="265"/>
      <c r="CH532" s="265"/>
      <c r="CI532" s="265"/>
      <c r="CJ532" s="265"/>
      <c r="CK532" s="265"/>
      <c r="CL532" s="265"/>
      <c r="CM532" s="265"/>
      <c r="CN532" s="265"/>
      <c r="CO532" s="265"/>
      <c r="CP532" s="265"/>
      <c r="CQ532" s="265"/>
      <c r="CR532" s="265"/>
      <c r="CS532" s="265"/>
      <c r="CT532" s="265"/>
      <c r="CU532" s="265"/>
      <c r="CV532" s="265"/>
      <c r="CW532" s="265"/>
      <c r="CX532" s="265"/>
      <c r="CY532" s="265"/>
      <c r="CZ532" s="265"/>
      <c r="DA532" s="265"/>
      <c r="DB532" s="265"/>
      <c r="DC532" s="265"/>
      <c r="DD532" s="265"/>
      <c r="DE532" s="265"/>
      <c r="DF532" s="265"/>
      <c r="DG532" s="265"/>
      <c r="DH532" s="265"/>
      <c r="DI532" s="265"/>
      <c r="DJ532" s="265"/>
      <c r="DK532" s="265"/>
      <c r="DL532" s="265"/>
      <c r="DM532" s="265"/>
      <c r="DN532" s="265"/>
      <c r="DO532" s="265"/>
      <c r="DP532" s="265"/>
      <c r="DQ532" s="265"/>
      <c r="DR532" s="265"/>
      <c r="DS532" s="265"/>
      <c r="DT532" s="265"/>
      <c r="DU532" s="265"/>
      <c r="DV532" s="265"/>
      <c r="DW532" s="265"/>
      <c r="DX532" s="265"/>
      <c r="DY532" s="265"/>
      <c r="DZ532" s="265"/>
      <c r="EA532" s="265"/>
      <c r="EB532" s="265"/>
      <c r="EC532" s="265"/>
      <c r="ED532" s="265"/>
      <c r="EE532" s="265"/>
      <c r="EF532" s="265"/>
      <c r="EG532" s="265"/>
      <c r="EH532" s="265"/>
      <c r="EI532" s="265"/>
      <c r="EJ532" s="265"/>
      <c r="EK532" s="265"/>
      <c r="EL532" s="265"/>
      <c r="EM532" s="265"/>
      <c r="EN532" s="265"/>
      <c r="EO532" s="265"/>
      <c r="EP532" s="265"/>
      <c r="EQ532" s="265"/>
      <c r="ER532" s="265"/>
      <c r="ES532" s="265"/>
      <c r="ET532" s="265"/>
      <c r="EU532" s="265"/>
      <c r="EV532" s="265"/>
      <c r="EW532" s="265"/>
      <c r="EX532" s="265"/>
      <c r="EY532" s="265"/>
      <c r="EZ532" s="265"/>
      <c r="FA532" s="265"/>
      <c r="FB532" s="265"/>
      <c r="FC532" s="265"/>
      <c r="FD532" s="265"/>
      <c r="FE532" s="265"/>
      <c r="FF532" s="265"/>
      <c r="FG532" s="265"/>
      <c r="FH532" s="265"/>
      <c r="FI532" s="265"/>
      <c r="FJ532" s="265"/>
      <c r="FK532" s="265"/>
      <c r="FL532" s="265"/>
      <c r="FM532" s="265"/>
      <c r="FN532" s="265"/>
      <c r="FO532" s="265"/>
      <c r="FP532" s="265"/>
      <c r="FQ532" s="265"/>
      <c r="FR532" s="265"/>
      <c r="FS532" s="265"/>
      <c r="FT532" s="265"/>
      <c r="FU532" s="265"/>
      <c r="FV532" s="265"/>
      <c r="FW532" s="265"/>
      <c r="FX532" s="265"/>
      <c r="FY532" s="265"/>
      <c r="FZ532" s="265"/>
      <c r="GA532" s="265"/>
      <c r="GB532" s="265"/>
      <c r="GC532" s="265"/>
      <c r="GD532" s="265"/>
      <c r="GE532" s="265"/>
      <c r="GF532" s="265"/>
      <c r="GG532" s="265"/>
      <c r="GH532" s="265"/>
      <c r="GI532" s="265"/>
    </row>
    <row r="533" spans="1:191" s="1442" customFormat="1">
      <c r="A533" s="505"/>
      <c r="B533" s="265"/>
      <c r="C533" s="265"/>
      <c r="D533" s="265"/>
      <c r="E533" s="265"/>
      <c r="F533" s="265"/>
      <c r="G533" s="265"/>
      <c r="H533" s="265"/>
      <c r="I533" s="265"/>
      <c r="J533" s="265"/>
      <c r="K533" s="265"/>
      <c r="L533" s="265"/>
      <c r="M533" s="265"/>
      <c r="N533" s="265"/>
      <c r="O533" s="265"/>
      <c r="P533" s="1581"/>
      <c r="Q533" s="1571"/>
      <c r="R533" s="265"/>
      <c r="S533" s="265"/>
      <c r="T533" s="265"/>
      <c r="U533" s="282"/>
      <c r="V533" s="1438"/>
      <c r="W533" s="265"/>
      <c r="X533" s="265"/>
      <c r="Y533" s="282"/>
      <c r="Z533" s="282"/>
      <c r="AA533" s="955"/>
      <c r="AB533" s="955"/>
      <c r="AC533" s="974"/>
      <c r="AD533" s="974"/>
      <c r="AE533" s="974"/>
      <c r="AF533" s="974"/>
      <c r="AG533" s="974"/>
      <c r="AH533" s="974"/>
      <c r="AI533" s="974"/>
      <c r="AJ533" s="1947"/>
      <c r="AK533" s="282"/>
      <c r="AL533" s="265"/>
      <c r="AM533" s="282"/>
      <c r="AN533" s="265"/>
      <c r="AO533" s="265"/>
      <c r="AP533" s="265"/>
      <c r="AQ533" s="265"/>
      <c r="AR533" s="265"/>
      <c r="AS533" s="265"/>
      <c r="AT533" s="265"/>
      <c r="AU533" s="265"/>
      <c r="AV533" s="265"/>
      <c r="AW533" s="265"/>
      <c r="AX533" s="265"/>
      <c r="AY533" s="265"/>
      <c r="AZ533" s="265"/>
      <c r="BA533" s="265"/>
      <c r="BB533" s="265"/>
      <c r="BC533" s="265"/>
      <c r="BD533" s="265"/>
      <c r="BE533" s="265"/>
      <c r="BF533" s="265"/>
      <c r="BG533" s="265"/>
      <c r="BH533" s="265"/>
      <c r="BI533" s="265"/>
      <c r="BJ533" s="265"/>
      <c r="BK533" s="265"/>
      <c r="BL533" s="265"/>
      <c r="BM533" s="265"/>
      <c r="BN533" s="265"/>
      <c r="BO533" s="265"/>
      <c r="BP533" s="265"/>
      <c r="BQ533" s="265"/>
      <c r="BR533" s="265"/>
      <c r="BS533" s="265"/>
      <c r="BT533" s="265"/>
      <c r="BU533" s="265"/>
      <c r="BV533" s="265"/>
      <c r="BW533" s="265"/>
      <c r="BX533" s="265"/>
      <c r="BY533" s="265"/>
      <c r="BZ533" s="265"/>
      <c r="CA533" s="265"/>
      <c r="CB533" s="265"/>
      <c r="CC533" s="265"/>
      <c r="CD533" s="265"/>
      <c r="CE533" s="265"/>
      <c r="CF533" s="265"/>
      <c r="CG533" s="265"/>
      <c r="CH533" s="265"/>
      <c r="CI533" s="265"/>
      <c r="CJ533" s="265"/>
      <c r="CK533" s="265"/>
      <c r="CL533" s="265"/>
      <c r="CM533" s="265"/>
      <c r="CN533" s="265"/>
      <c r="CO533" s="265"/>
      <c r="CP533" s="265"/>
      <c r="CQ533" s="265"/>
      <c r="CR533" s="265"/>
      <c r="CS533" s="265"/>
      <c r="CT533" s="265"/>
      <c r="CU533" s="265"/>
      <c r="CV533" s="265"/>
      <c r="CW533" s="265"/>
      <c r="CX533" s="265"/>
      <c r="CY533" s="265"/>
      <c r="CZ533" s="265"/>
      <c r="DA533" s="265"/>
      <c r="DB533" s="265"/>
      <c r="DC533" s="265"/>
      <c r="DD533" s="265"/>
      <c r="DE533" s="265"/>
      <c r="DF533" s="265"/>
      <c r="DG533" s="265"/>
      <c r="DH533" s="265"/>
      <c r="DI533" s="265"/>
      <c r="DJ533" s="265"/>
      <c r="DK533" s="265"/>
      <c r="DL533" s="265"/>
      <c r="DM533" s="265"/>
      <c r="DN533" s="265"/>
      <c r="DO533" s="265"/>
      <c r="DP533" s="265"/>
      <c r="DQ533" s="265"/>
      <c r="DR533" s="265"/>
      <c r="DS533" s="265"/>
      <c r="DT533" s="265"/>
      <c r="DU533" s="265"/>
      <c r="DV533" s="265"/>
      <c r="DW533" s="265"/>
      <c r="DX533" s="265"/>
      <c r="DY533" s="265"/>
      <c r="DZ533" s="265"/>
      <c r="EA533" s="265"/>
      <c r="EB533" s="265"/>
      <c r="EC533" s="265"/>
      <c r="ED533" s="265"/>
      <c r="EE533" s="265"/>
      <c r="EF533" s="265"/>
      <c r="EG533" s="265"/>
      <c r="EH533" s="265"/>
      <c r="EI533" s="265"/>
      <c r="EJ533" s="265"/>
      <c r="EK533" s="265"/>
      <c r="EL533" s="265"/>
      <c r="EM533" s="265"/>
      <c r="EN533" s="265"/>
      <c r="EO533" s="265"/>
      <c r="EP533" s="265"/>
      <c r="EQ533" s="265"/>
      <c r="ER533" s="265"/>
      <c r="ES533" s="265"/>
      <c r="ET533" s="265"/>
      <c r="EU533" s="265"/>
      <c r="EV533" s="265"/>
      <c r="EW533" s="265"/>
      <c r="EX533" s="265"/>
      <c r="EY533" s="265"/>
      <c r="EZ533" s="265"/>
      <c r="FA533" s="265"/>
      <c r="FB533" s="265"/>
      <c r="FC533" s="265"/>
      <c r="FD533" s="265"/>
      <c r="FE533" s="265"/>
      <c r="FF533" s="265"/>
      <c r="FG533" s="265"/>
      <c r="FH533" s="265"/>
      <c r="FI533" s="265"/>
      <c r="FJ533" s="265"/>
      <c r="FK533" s="265"/>
      <c r="FL533" s="265"/>
      <c r="FM533" s="265"/>
      <c r="FN533" s="265"/>
      <c r="FO533" s="265"/>
      <c r="FP533" s="265"/>
      <c r="FQ533" s="265"/>
      <c r="FR533" s="265"/>
      <c r="FS533" s="265"/>
      <c r="FT533" s="265"/>
      <c r="FU533" s="265"/>
      <c r="FV533" s="265"/>
      <c r="FW533" s="265"/>
      <c r="FX533" s="265"/>
      <c r="FY533" s="265"/>
      <c r="FZ533" s="265"/>
      <c r="GA533" s="265"/>
      <c r="GB533" s="265"/>
      <c r="GC533" s="265"/>
      <c r="GD533" s="265"/>
      <c r="GE533" s="265"/>
      <c r="GF533" s="265"/>
      <c r="GG533" s="265"/>
      <c r="GH533" s="265"/>
      <c r="GI533" s="265"/>
    </row>
    <row r="534" spans="1:191" s="1442" customFormat="1">
      <c r="A534" s="505"/>
      <c r="B534" s="265"/>
      <c r="C534" s="265"/>
      <c r="D534" s="265"/>
      <c r="E534" s="265"/>
      <c r="F534" s="265"/>
      <c r="G534" s="265"/>
      <c r="H534" s="265"/>
      <c r="I534" s="265"/>
      <c r="J534" s="265"/>
      <c r="K534" s="265"/>
      <c r="L534" s="265"/>
      <c r="M534" s="265"/>
      <c r="N534" s="265"/>
      <c r="O534" s="265"/>
      <c r="P534" s="1581"/>
      <c r="Q534" s="1571"/>
      <c r="R534" s="265"/>
      <c r="S534" s="265"/>
      <c r="T534" s="265"/>
      <c r="U534" s="282"/>
      <c r="V534" s="1438"/>
      <c r="W534" s="265"/>
      <c r="X534" s="265"/>
      <c r="Y534" s="282"/>
      <c r="Z534" s="282"/>
      <c r="AA534" s="955"/>
      <c r="AB534" s="955"/>
      <c r="AC534" s="974"/>
      <c r="AD534" s="974"/>
      <c r="AE534" s="974"/>
      <c r="AF534" s="974"/>
      <c r="AG534" s="974"/>
      <c r="AH534" s="974"/>
      <c r="AI534" s="974"/>
      <c r="AJ534" s="1947"/>
      <c r="AK534" s="282"/>
      <c r="AL534" s="265"/>
      <c r="AM534" s="282"/>
      <c r="AN534" s="265"/>
      <c r="AO534" s="265"/>
      <c r="AP534" s="265"/>
      <c r="AQ534" s="265"/>
      <c r="AR534" s="265"/>
      <c r="AS534" s="265"/>
      <c r="AT534" s="265"/>
      <c r="AU534" s="265"/>
      <c r="AV534" s="265"/>
      <c r="AW534" s="265"/>
      <c r="AX534" s="265"/>
      <c r="AY534" s="265"/>
      <c r="AZ534" s="265"/>
      <c r="BA534" s="265"/>
      <c r="BB534" s="265"/>
      <c r="BC534" s="265"/>
      <c r="BD534" s="265"/>
      <c r="BE534" s="265"/>
      <c r="BF534" s="265"/>
      <c r="BG534" s="265"/>
      <c r="BH534" s="265"/>
      <c r="BI534" s="265"/>
      <c r="BJ534" s="265"/>
      <c r="BK534" s="265"/>
      <c r="BL534" s="265"/>
      <c r="BM534" s="265"/>
      <c r="BN534" s="265"/>
      <c r="BO534" s="265"/>
      <c r="BP534" s="265"/>
      <c r="BQ534" s="265"/>
      <c r="BR534" s="265"/>
      <c r="BS534" s="265"/>
      <c r="BT534" s="265"/>
      <c r="BU534" s="265"/>
      <c r="BV534" s="265"/>
      <c r="BW534" s="265"/>
      <c r="BX534" s="265"/>
      <c r="BY534" s="265"/>
      <c r="BZ534" s="265"/>
      <c r="CA534" s="265"/>
      <c r="CB534" s="265"/>
      <c r="CC534" s="265"/>
      <c r="CD534" s="265"/>
      <c r="CE534" s="265"/>
      <c r="CF534" s="265"/>
      <c r="CG534" s="265"/>
      <c r="CH534" s="265"/>
      <c r="CI534" s="265"/>
      <c r="CJ534" s="265"/>
      <c r="CK534" s="265"/>
      <c r="CL534" s="265"/>
      <c r="CM534" s="265"/>
      <c r="CN534" s="265"/>
      <c r="CO534" s="265"/>
      <c r="CP534" s="265"/>
      <c r="CQ534" s="265"/>
      <c r="CR534" s="265"/>
      <c r="CS534" s="265"/>
      <c r="CT534" s="265"/>
      <c r="CU534" s="265"/>
      <c r="CV534" s="265"/>
      <c r="CW534" s="265"/>
      <c r="CX534" s="265"/>
      <c r="CY534" s="265"/>
      <c r="CZ534" s="265"/>
      <c r="DA534" s="265"/>
      <c r="DB534" s="265"/>
      <c r="DC534" s="265"/>
      <c r="DD534" s="265"/>
      <c r="DE534" s="265"/>
      <c r="DF534" s="265"/>
      <c r="DG534" s="265"/>
      <c r="DH534" s="265"/>
      <c r="DI534" s="265"/>
      <c r="DJ534" s="265"/>
      <c r="DK534" s="265"/>
      <c r="DL534" s="265"/>
      <c r="DM534" s="265"/>
      <c r="DN534" s="265"/>
      <c r="DO534" s="265"/>
      <c r="DP534" s="265"/>
      <c r="DQ534" s="265"/>
      <c r="DR534" s="265"/>
      <c r="DS534" s="265"/>
      <c r="DT534" s="265"/>
      <c r="DU534" s="265"/>
      <c r="DV534" s="265"/>
      <c r="DW534" s="265"/>
      <c r="DX534" s="265"/>
      <c r="DY534" s="265"/>
      <c r="DZ534" s="265"/>
      <c r="EA534" s="265"/>
      <c r="EB534" s="265"/>
      <c r="EC534" s="265"/>
      <c r="ED534" s="265"/>
      <c r="EE534" s="265"/>
      <c r="EF534" s="265"/>
      <c r="EG534" s="265"/>
      <c r="EH534" s="265"/>
      <c r="EI534" s="265"/>
      <c r="EJ534" s="265"/>
      <c r="EK534" s="265"/>
      <c r="EL534" s="265"/>
      <c r="EM534" s="265"/>
      <c r="EN534" s="265"/>
      <c r="EO534" s="265"/>
      <c r="EP534" s="265"/>
      <c r="EQ534" s="265"/>
      <c r="ER534" s="265"/>
      <c r="ES534" s="265"/>
      <c r="ET534" s="265"/>
      <c r="EU534" s="265"/>
      <c r="EV534" s="265"/>
      <c r="EW534" s="265"/>
      <c r="EX534" s="265"/>
      <c r="EY534" s="265"/>
      <c r="EZ534" s="265"/>
      <c r="FA534" s="265"/>
      <c r="FB534" s="265"/>
      <c r="FC534" s="265"/>
      <c r="FD534" s="265"/>
      <c r="FE534" s="265"/>
      <c r="FF534" s="265"/>
      <c r="FG534" s="265"/>
      <c r="FH534" s="265"/>
      <c r="FI534" s="265"/>
      <c r="FJ534" s="265"/>
      <c r="FK534" s="265"/>
      <c r="FL534" s="265"/>
      <c r="FM534" s="265"/>
      <c r="FN534" s="265"/>
      <c r="FO534" s="265"/>
      <c r="FP534" s="265"/>
      <c r="FQ534" s="265"/>
      <c r="FR534" s="265"/>
      <c r="FS534" s="265"/>
      <c r="FT534" s="265"/>
      <c r="FU534" s="265"/>
      <c r="FV534" s="265"/>
      <c r="FW534" s="265"/>
      <c r="FX534" s="265"/>
      <c r="FY534" s="265"/>
      <c r="FZ534" s="265"/>
      <c r="GA534" s="265"/>
      <c r="GB534" s="265"/>
      <c r="GC534" s="265"/>
      <c r="GD534" s="265"/>
      <c r="GE534" s="265"/>
      <c r="GF534" s="265"/>
      <c r="GG534" s="265"/>
      <c r="GH534" s="265"/>
      <c r="GI534" s="265"/>
    </row>
    <row r="535" spans="1:191" s="1442" customFormat="1">
      <c r="A535" s="505"/>
      <c r="B535" s="265"/>
      <c r="C535" s="265"/>
      <c r="D535" s="265"/>
      <c r="E535" s="265"/>
      <c r="F535" s="265"/>
      <c r="G535" s="265"/>
      <c r="H535" s="265"/>
      <c r="I535" s="265"/>
      <c r="J535" s="265"/>
      <c r="K535" s="265"/>
      <c r="L535" s="265"/>
      <c r="M535" s="265"/>
      <c r="N535" s="265"/>
      <c r="O535" s="265"/>
      <c r="P535" s="1581"/>
      <c r="Q535" s="1571"/>
      <c r="R535" s="265"/>
      <c r="S535" s="265"/>
      <c r="T535" s="265"/>
      <c r="U535" s="282"/>
      <c r="V535" s="1438"/>
      <c r="W535" s="265"/>
      <c r="X535" s="265"/>
      <c r="Y535" s="282"/>
      <c r="Z535" s="282"/>
      <c r="AA535" s="955"/>
      <c r="AB535" s="955"/>
      <c r="AC535" s="974"/>
      <c r="AD535" s="974"/>
      <c r="AE535" s="974"/>
      <c r="AF535" s="974"/>
      <c r="AG535" s="974"/>
      <c r="AH535" s="974"/>
      <c r="AI535" s="974"/>
      <c r="AJ535" s="1947"/>
      <c r="AK535" s="282"/>
      <c r="AL535" s="265"/>
      <c r="AM535" s="282"/>
      <c r="AN535" s="265"/>
      <c r="AO535" s="265"/>
      <c r="AP535" s="265"/>
      <c r="AQ535" s="265"/>
      <c r="AR535" s="265"/>
      <c r="AS535" s="265"/>
      <c r="AT535" s="265"/>
      <c r="AU535" s="265"/>
      <c r="AV535" s="265"/>
      <c r="AW535" s="265"/>
      <c r="AX535" s="265"/>
      <c r="AY535" s="265"/>
      <c r="AZ535" s="265"/>
      <c r="BA535" s="265"/>
      <c r="BB535" s="265"/>
      <c r="BC535" s="265"/>
      <c r="BD535" s="265"/>
      <c r="BE535" s="265"/>
      <c r="BF535" s="265"/>
      <c r="BG535" s="265"/>
      <c r="BH535" s="265"/>
      <c r="BI535" s="265"/>
      <c r="BJ535" s="265"/>
      <c r="BK535" s="265"/>
      <c r="BL535" s="265"/>
      <c r="BM535" s="265"/>
      <c r="BN535" s="265"/>
      <c r="BO535" s="265"/>
      <c r="BP535" s="265"/>
      <c r="BQ535" s="265"/>
      <c r="BR535" s="265"/>
      <c r="BS535" s="265"/>
      <c r="BT535" s="265"/>
      <c r="BU535" s="265"/>
      <c r="BV535" s="265"/>
      <c r="BW535" s="265"/>
      <c r="BX535" s="265"/>
      <c r="BY535" s="265"/>
      <c r="BZ535" s="265"/>
      <c r="CA535" s="265"/>
      <c r="CB535" s="265"/>
      <c r="CC535" s="265"/>
      <c r="CD535" s="265"/>
      <c r="CE535" s="265"/>
      <c r="CF535" s="265"/>
      <c r="CG535" s="265"/>
      <c r="CH535" s="265"/>
      <c r="CI535" s="265"/>
      <c r="CJ535" s="265"/>
      <c r="CK535" s="265"/>
      <c r="CL535" s="265"/>
      <c r="CM535" s="265"/>
      <c r="CN535" s="265"/>
      <c r="CO535" s="265"/>
      <c r="CP535" s="265"/>
      <c r="CQ535" s="265"/>
      <c r="CR535" s="265"/>
      <c r="CS535" s="265"/>
      <c r="CT535" s="265"/>
      <c r="CU535" s="265"/>
      <c r="CV535" s="265"/>
      <c r="CW535" s="265"/>
      <c r="CX535" s="265"/>
      <c r="CY535" s="265"/>
      <c r="CZ535" s="265"/>
      <c r="DA535" s="265"/>
      <c r="DB535" s="265"/>
      <c r="DC535" s="265"/>
      <c r="DD535" s="265"/>
      <c r="DE535" s="265"/>
      <c r="DF535" s="265"/>
      <c r="DG535" s="265"/>
      <c r="DH535" s="265"/>
      <c r="DI535" s="265"/>
      <c r="DJ535" s="265"/>
      <c r="DK535" s="265"/>
      <c r="DL535" s="265"/>
      <c r="DM535" s="265"/>
      <c r="DN535" s="265"/>
      <c r="DO535" s="265"/>
      <c r="DP535" s="265"/>
      <c r="DQ535" s="265"/>
      <c r="DR535" s="265"/>
      <c r="DS535" s="265"/>
      <c r="DT535" s="265"/>
      <c r="DU535" s="265"/>
      <c r="DV535" s="265"/>
      <c r="DW535" s="265"/>
      <c r="DX535" s="265"/>
      <c r="DY535" s="265"/>
      <c r="DZ535" s="265"/>
      <c r="EA535" s="265"/>
      <c r="EB535" s="265"/>
      <c r="EC535" s="265"/>
      <c r="ED535" s="265"/>
      <c r="EE535" s="265"/>
      <c r="EF535" s="265"/>
      <c r="EG535" s="265"/>
      <c r="EH535" s="265"/>
      <c r="EI535" s="265"/>
      <c r="EJ535" s="265"/>
      <c r="EK535" s="265"/>
      <c r="EL535" s="265"/>
      <c r="EM535" s="265"/>
      <c r="EN535" s="265"/>
      <c r="EO535" s="265"/>
      <c r="EP535" s="265"/>
      <c r="EQ535" s="265"/>
      <c r="ER535" s="265"/>
      <c r="ES535" s="265"/>
      <c r="ET535" s="265"/>
      <c r="EU535" s="265"/>
      <c r="EV535" s="265"/>
      <c r="EW535" s="265"/>
      <c r="EX535" s="265"/>
      <c r="EY535" s="265"/>
      <c r="EZ535" s="265"/>
      <c r="FA535" s="265"/>
      <c r="FB535" s="265"/>
      <c r="FC535" s="265"/>
      <c r="FD535" s="265"/>
      <c r="FE535" s="265"/>
      <c r="FF535" s="265"/>
      <c r="FG535" s="265"/>
      <c r="FH535" s="265"/>
      <c r="FI535" s="265"/>
      <c r="FJ535" s="265"/>
      <c r="FK535" s="265"/>
      <c r="FL535" s="265"/>
      <c r="FM535" s="265"/>
      <c r="FN535" s="265"/>
      <c r="FO535" s="265"/>
      <c r="FP535" s="265"/>
      <c r="FQ535" s="265"/>
      <c r="FR535" s="265"/>
      <c r="FS535" s="265"/>
      <c r="FT535" s="265"/>
      <c r="FU535" s="265"/>
      <c r="FV535" s="265"/>
      <c r="FW535" s="265"/>
      <c r="FX535" s="265"/>
      <c r="FY535" s="265"/>
      <c r="FZ535" s="265"/>
      <c r="GA535" s="265"/>
      <c r="GB535" s="265"/>
      <c r="GC535" s="265"/>
      <c r="GD535" s="265"/>
      <c r="GE535" s="265"/>
      <c r="GF535" s="265"/>
      <c r="GG535" s="265"/>
      <c r="GH535" s="265"/>
      <c r="GI535" s="265"/>
    </row>
    <row r="536" spans="1:191" s="1442" customFormat="1">
      <c r="A536" s="505"/>
      <c r="B536" s="265"/>
      <c r="C536" s="265"/>
      <c r="D536" s="265"/>
      <c r="E536" s="265"/>
      <c r="F536" s="265"/>
      <c r="G536" s="265"/>
      <c r="H536" s="265"/>
      <c r="I536" s="265"/>
      <c r="J536" s="265"/>
      <c r="K536" s="265"/>
      <c r="L536" s="265"/>
      <c r="M536" s="265"/>
      <c r="N536" s="265"/>
      <c r="O536" s="265"/>
      <c r="P536" s="1581"/>
      <c r="Q536" s="1571"/>
      <c r="R536" s="265"/>
      <c r="S536" s="265"/>
      <c r="T536" s="265"/>
      <c r="U536" s="282"/>
      <c r="V536" s="1438"/>
      <c r="W536" s="265"/>
      <c r="X536" s="265"/>
      <c r="Y536" s="282"/>
      <c r="Z536" s="282"/>
      <c r="AA536" s="955"/>
      <c r="AB536" s="955"/>
      <c r="AC536" s="974"/>
      <c r="AD536" s="974"/>
      <c r="AE536" s="974"/>
      <c r="AF536" s="974"/>
      <c r="AG536" s="974"/>
      <c r="AH536" s="974"/>
      <c r="AI536" s="974"/>
      <c r="AJ536" s="1947"/>
      <c r="AK536" s="282"/>
      <c r="AL536" s="265"/>
      <c r="AM536" s="282"/>
      <c r="AN536" s="265"/>
      <c r="AO536" s="265"/>
      <c r="AP536" s="265"/>
      <c r="AQ536" s="265"/>
      <c r="AR536" s="265"/>
      <c r="AS536" s="265"/>
      <c r="AT536" s="265"/>
      <c r="AU536" s="265"/>
      <c r="AV536" s="265"/>
      <c r="AW536" s="265"/>
      <c r="AX536" s="265"/>
      <c r="AY536" s="265"/>
      <c r="AZ536" s="265"/>
      <c r="BA536" s="265"/>
      <c r="BB536" s="265"/>
      <c r="BC536" s="265"/>
      <c r="BD536" s="265"/>
      <c r="BE536" s="265"/>
      <c r="BF536" s="265"/>
      <c r="BG536" s="265"/>
      <c r="BH536" s="265"/>
      <c r="BI536" s="265"/>
      <c r="BJ536" s="265"/>
      <c r="BK536" s="265"/>
      <c r="BL536" s="265"/>
      <c r="BM536" s="265"/>
      <c r="BN536" s="265"/>
      <c r="BO536" s="265"/>
      <c r="BP536" s="265"/>
      <c r="BQ536" s="265"/>
      <c r="BR536" s="265"/>
      <c r="BS536" s="265"/>
      <c r="BT536" s="265"/>
      <c r="BU536" s="265"/>
      <c r="BV536" s="265"/>
      <c r="BW536" s="265"/>
      <c r="BX536" s="265"/>
      <c r="BY536" s="265"/>
      <c r="BZ536" s="265"/>
      <c r="CA536" s="265"/>
      <c r="CB536" s="265"/>
      <c r="CC536" s="265"/>
      <c r="CD536" s="265"/>
      <c r="CE536" s="265"/>
      <c r="CF536" s="265"/>
      <c r="CG536" s="265"/>
      <c r="CH536" s="265"/>
      <c r="CI536" s="265"/>
      <c r="CJ536" s="265"/>
      <c r="CK536" s="265"/>
      <c r="CL536" s="265"/>
      <c r="CM536" s="265"/>
      <c r="CN536" s="265"/>
      <c r="CO536" s="265"/>
      <c r="CP536" s="265"/>
      <c r="CQ536" s="265"/>
      <c r="CR536" s="265"/>
      <c r="CS536" s="265"/>
      <c r="CT536" s="265"/>
      <c r="CU536" s="265"/>
      <c r="CV536" s="265"/>
      <c r="CW536" s="265"/>
      <c r="CX536" s="265"/>
      <c r="CY536" s="265"/>
      <c r="CZ536" s="265"/>
      <c r="DA536" s="265"/>
      <c r="DB536" s="265"/>
      <c r="DC536" s="265"/>
      <c r="DD536" s="265"/>
      <c r="DE536" s="265"/>
      <c r="DF536" s="265"/>
      <c r="DG536" s="265"/>
      <c r="DH536" s="265"/>
      <c r="DI536" s="265"/>
      <c r="DJ536" s="265"/>
      <c r="DK536" s="265"/>
      <c r="DL536" s="265"/>
      <c r="DM536" s="265"/>
      <c r="DN536" s="265"/>
      <c r="DO536" s="265"/>
      <c r="DP536" s="265"/>
      <c r="DQ536" s="265"/>
      <c r="DR536" s="265"/>
      <c r="DS536" s="265"/>
      <c r="DT536" s="265"/>
      <c r="DU536" s="265"/>
      <c r="DV536" s="265"/>
      <c r="DW536" s="265"/>
      <c r="DX536" s="265"/>
      <c r="DY536" s="265"/>
      <c r="DZ536" s="265"/>
      <c r="EA536" s="265"/>
      <c r="EB536" s="265"/>
      <c r="EC536" s="265"/>
      <c r="ED536" s="265"/>
      <c r="EE536" s="265"/>
      <c r="EF536" s="265"/>
      <c r="EG536" s="265"/>
      <c r="EH536" s="265"/>
      <c r="EI536" s="265"/>
      <c r="EJ536" s="265"/>
      <c r="EK536" s="265"/>
      <c r="EL536" s="265"/>
      <c r="EM536" s="265"/>
      <c r="EN536" s="265"/>
      <c r="EO536" s="265"/>
      <c r="EP536" s="265"/>
      <c r="EQ536" s="265"/>
      <c r="ER536" s="265"/>
      <c r="ES536" s="265"/>
      <c r="ET536" s="265"/>
      <c r="EU536" s="265"/>
      <c r="EV536" s="265"/>
      <c r="EW536" s="265"/>
      <c r="EX536" s="265"/>
      <c r="EY536" s="265"/>
      <c r="EZ536" s="265"/>
      <c r="FA536" s="265"/>
      <c r="FB536" s="265"/>
      <c r="FC536" s="265"/>
      <c r="FD536" s="265"/>
      <c r="FE536" s="265"/>
      <c r="FF536" s="265"/>
      <c r="FG536" s="265"/>
      <c r="FH536" s="265"/>
      <c r="FI536" s="265"/>
      <c r="FJ536" s="265"/>
      <c r="FK536" s="265"/>
      <c r="FL536" s="265"/>
      <c r="FM536" s="265"/>
      <c r="FN536" s="265"/>
      <c r="FO536" s="265"/>
      <c r="FP536" s="265"/>
      <c r="FQ536" s="265"/>
      <c r="FR536" s="265"/>
      <c r="FS536" s="265"/>
      <c r="FT536" s="265"/>
      <c r="FU536" s="265"/>
      <c r="FV536" s="265"/>
      <c r="FW536" s="265"/>
      <c r="FX536" s="265"/>
      <c r="FY536" s="265"/>
      <c r="FZ536" s="265"/>
      <c r="GA536" s="265"/>
      <c r="GB536" s="265"/>
      <c r="GC536" s="265"/>
      <c r="GD536" s="265"/>
      <c r="GE536" s="265"/>
      <c r="GF536" s="265"/>
      <c r="GG536" s="265"/>
      <c r="GH536" s="265"/>
      <c r="GI536" s="265"/>
    </row>
    <row r="537" spans="1:191" s="1442" customFormat="1">
      <c r="A537" s="505"/>
      <c r="B537" s="265"/>
      <c r="C537" s="265"/>
      <c r="D537" s="265"/>
      <c r="E537" s="265"/>
      <c r="F537" s="265"/>
      <c r="G537" s="265"/>
      <c r="H537" s="265"/>
      <c r="I537" s="265"/>
      <c r="J537" s="265"/>
      <c r="K537" s="265"/>
      <c r="L537" s="265"/>
      <c r="M537" s="265"/>
      <c r="N537" s="265"/>
      <c r="O537" s="265"/>
      <c r="P537" s="1581"/>
      <c r="Q537" s="1571"/>
      <c r="R537" s="265"/>
      <c r="S537" s="265"/>
      <c r="T537" s="265"/>
      <c r="U537" s="282"/>
      <c r="V537" s="1438"/>
      <c r="W537" s="265"/>
      <c r="X537" s="265"/>
      <c r="Y537" s="282"/>
      <c r="Z537" s="282"/>
      <c r="AA537" s="955"/>
      <c r="AB537" s="955"/>
      <c r="AC537" s="974"/>
      <c r="AD537" s="974"/>
      <c r="AE537" s="974"/>
      <c r="AF537" s="974"/>
      <c r="AG537" s="974"/>
      <c r="AH537" s="974"/>
      <c r="AI537" s="974"/>
      <c r="AJ537" s="1947"/>
      <c r="AK537" s="282"/>
      <c r="AL537" s="265"/>
      <c r="AM537" s="282"/>
      <c r="AN537" s="265"/>
      <c r="AO537" s="265"/>
      <c r="AP537" s="265"/>
      <c r="AQ537" s="265"/>
      <c r="AR537" s="265"/>
      <c r="AS537" s="265"/>
      <c r="AT537" s="265"/>
      <c r="AU537" s="265"/>
      <c r="AV537" s="265"/>
      <c r="AW537" s="265"/>
      <c r="AX537" s="265"/>
      <c r="AY537" s="265"/>
      <c r="AZ537" s="265"/>
      <c r="BA537" s="265"/>
      <c r="BB537" s="265"/>
      <c r="BC537" s="265"/>
      <c r="BD537" s="265"/>
      <c r="BE537" s="265"/>
      <c r="BF537" s="265"/>
      <c r="BG537" s="265"/>
      <c r="BH537" s="265"/>
      <c r="BI537" s="265"/>
      <c r="BJ537" s="265"/>
      <c r="BK537" s="265"/>
      <c r="BL537" s="265"/>
      <c r="BM537" s="265"/>
      <c r="BN537" s="265"/>
      <c r="BO537" s="265"/>
      <c r="BP537" s="265"/>
      <c r="BQ537" s="265"/>
      <c r="BR537" s="265"/>
      <c r="BS537" s="265"/>
      <c r="BT537" s="265"/>
      <c r="BU537" s="265"/>
      <c r="BV537" s="265"/>
      <c r="BW537" s="265"/>
      <c r="BX537" s="265"/>
      <c r="BY537" s="265"/>
      <c r="BZ537" s="265"/>
      <c r="CA537" s="265"/>
      <c r="CB537" s="265"/>
      <c r="CC537" s="265"/>
      <c r="CD537" s="265"/>
      <c r="CE537" s="265"/>
      <c r="CF537" s="265"/>
      <c r="CG537" s="265"/>
      <c r="CH537" s="265"/>
      <c r="CI537" s="265"/>
      <c r="CJ537" s="265"/>
      <c r="CK537" s="265"/>
      <c r="CL537" s="265"/>
      <c r="CM537" s="265"/>
      <c r="CN537" s="265"/>
      <c r="CO537" s="265"/>
      <c r="CP537" s="265"/>
      <c r="CQ537" s="265"/>
      <c r="CR537" s="265"/>
      <c r="CS537" s="265"/>
      <c r="CT537" s="265"/>
      <c r="CU537" s="265"/>
      <c r="CV537" s="265"/>
      <c r="CW537" s="265"/>
      <c r="CX537" s="265"/>
      <c r="CY537" s="265"/>
      <c r="CZ537" s="265"/>
      <c r="DA537" s="265"/>
      <c r="DB537" s="265"/>
      <c r="DC537" s="265"/>
      <c r="DD537" s="265"/>
      <c r="DE537" s="265"/>
      <c r="DF537" s="265"/>
      <c r="DG537" s="265"/>
      <c r="DH537" s="265"/>
      <c r="DI537" s="265"/>
      <c r="DJ537" s="265"/>
      <c r="DK537" s="265"/>
      <c r="DL537" s="265"/>
      <c r="DM537" s="265"/>
      <c r="DN537" s="265"/>
      <c r="DO537" s="265"/>
      <c r="DP537" s="265"/>
      <c r="DQ537" s="265"/>
      <c r="DR537" s="265"/>
      <c r="DS537" s="265"/>
      <c r="DT537" s="265"/>
      <c r="DU537" s="265"/>
      <c r="DV537" s="265"/>
      <c r="DW537" s="265"/>
      <c r="DX537" s="265"/>
      <c r="DY537" s="265"/>
      <c r="DZ537" s="265"/>
      <c r="EA537" s="265"/>
      <c r="EB537" s="265"/>
      <c r="EC537" s="265"/>
      <c r="ED537" s="265"/>
      <c r="EE537" s="265"/>
      <c r="EF537" s="265"/>
      <c r="EG537" s="265"/>
      <c r="EH537" s="265"/>
      <c r="EI537" s="265"/>
      <c r="EJ537" s="265"/>
      <c r="EK537" s="265"/>
      <c r="EL537" s="265"/>
      <c r="EM537" s="265"/>
      <c r="EN537" s="265"/>
      <c r="EO537" s="265"/>
      <c r="EP537" s="265"/>
      <c r="EQ537" s="265"/>
      <c r="ER537" s="265"/>
      <c r="ES537" s="265"/>
      <c r="ET537" s="265"/>
      <c r="EU537" s="265"/>
      <c r="EV537" s="265"/>
      <c r="EW537" s="265"/>
      <c r="EX537" s="265"/>
      <c r="EY537" s="265"/>
      <c r="EZ537" s="265"/>
      <c r="FA537" s="265"/>
      <c r="FB537" s="265"/>
      <c r="FC537" s="265"/>
      <c r="FD537" s="265"/>
      <c r="FE537" s="265"/>
      <c r="FF537" s="265"/>
      <c r="FG537" s="265"/>
      <c r="FH537" s="265"/>
      <c r="FI537" s="265"/>
      <c r="FJ537" s="265"/>
      <c r="FK537" s="265"/>
      <c r="FL537" s="265"/>
      <c r="FM537" s="265"/>
      <c r="FN537" s="265"/>
      <c r="FO537" s="265"/>
      <c r="FP537" s="265"/>
      <c r="FQ537" s="265"/>
      <c r="FR537" s="265"/>
      <c r="FS537" s="265"/>
      <c r="FT537" s="265"/>
      <c r="FU537" s="265"/>
      <c r="FV537" s="265"/>
      <c r="FW537" s="265"/>
      <c r="FX537" s="265"/>
      <c r="FY537" s="265"/>
      <c r="FZ537" s="265"/>
      <c r="GA537" s="265"/>
      <c r="GB537" s="265"/>
      <c r="GC537" s="265"/>
      <c r="GD537" s="265"/>
      <c r="GE537" s="265"/>
      <c r="GF537" s="265"/>
      <c r="GG537" s="265"/>
      <c r="GH537" s="265"/>
      <c r="GI537" s="265"/>
    </row>
    <row r="538" spans="1:191" s="1442" customFormat="1">
      <c r="A538" s="505"/>
      <c r="B538" s="265"/>
      <c r="C538" s="265"/>
      <c r="D538" s="265"/>
      <c r="E538" s="265"/>
      <c r="F538" s="265"/>
      <c r="G538" s="265"/>
      <c r="H538" s="265"/>
      <c r="I538" s="265"/>
      <c r="J538" s="265"/>
      <c r="K538" s="265"/>
      <c r="L538" s="265"/>
      <c r="M538" s="265"/>
      <c r="N538" s="265"/>
      <c r="O538" s="265"/>
      <c r="P538" s="1581"/>
      <c r="Q538" s="1571"/>
      <c r="R538" s="265"/>
      <c r="S538" s="265"/>
      <c r="T538" s="265"/>
      <c r="U538" s="282"/>
      <c r="V538" s="1438"/>
      <c r="W538" s="265"/>
      <c r="X538" s="265"/>
      <c r="Y538" s="282"/>
      <c r="Z538" s="282"/>
      <c r="AA538" s="955"/>
      <c r="AB538" s="955"/>
      <c r="AC538" s="974"/>
      <c r="AD538" s="974"/>
      <c r="AE538" s="974"/>
      <c r="AF538" s="974"/>
      <c r="AG538" s="974"/>
      <c r="AH538" s="974"/>
      <c r="AI538" s="974"/>
      <c r="AJ538" s="1947"/>
      <c r="AK538" s="282"/>
      <c r="AL538" s="265"/>
      <c r="AM538" s="282"/>
      <c r="AN538" s="265"/>
      <c r="AO538" s="265"/>
      <c r="AP538" s="265"/>
      <c r="AQ538" s="265"/>
      <c r="AR538" s="265"/>
      <c r="AS538" s="265"/>
      <c r="AT538" s="265"/>
      <c r="AU538" s="265"/>
      <c r="AV538" s="265"/>
      <c r="AW538" s="265"/>
      <c r="AX538" s="265"/>
      <c r="AY538" s="265"/>
      <c r="AZ538" s="265"/>
      <c r="BA538" s="265"/>
      <c r="BB538" s="265"/>
      <c r="BC538" s="265"/>
      <c r="BD538" s="265"/>
      <c r="BE538" s="265"/>
      <c r="BF538" s="265"/>
      <c r="BG538" s="265"/>
      <c r="BH538" s="265"/>
      <c r="BI538" s="265"/>
      <c r="BJ538" s="265"/>
      <c r="BK538" s="265"/>
      <c r="BL538" s="265"/>
      <c r="BM538" s="265"/>
      <c r="BN538" s="265"/>
      <c r="BO538" s="265"/>
      <c r="BP538" s="265"/>
      <c r="BQ538" s="265"/>
      <c r="BR538" s="265"/>
      <c r="BS538" s="265"/>
      <c r="BT538" s="265"/>
      <c r="BU538" s="265"/>
      <c r="BV538" s="265"/>
      <c r="BW538" s="265"/>
      <c r="BX538" s="265"/>
      <c r="BY538" s="265"/>
      <c r="BZ538" s="265"/>
      <c r="CA538" s="265"/>
      <c r="CB538" s="265"/>
      <c r="CC538" s="265"/>
      <c r="CD538" s="265"/>
      <c r="CE538" s="265"/>
      <c r="CF538" s="265"/>
      <c r="CG538" s="265"/>
      <c r="CH538" s="265"/>
      <c r="CI538" s="265"/>
      <c r="CJ538" s="265"/>
      <c r="CK538" s="265"/>
      <c r="CL538" s="265"/>
      <c r="CM538" s="265"/>
      <c r="CN538" s="265"/>
      <c r="CO538" s="265"/>
      <c r="CP538" s="265"/>
      <c r="CQ538" s="265"/>
      <c r="CR538" s="265"/>
      <c r="CS538" s="265"/>
      <c r="CT538" s="265"/>
      <c r="CU538" s="265"/>
      <c r="CV538" s="265"/>
      <c r="CW538" s="265"/>
      <c r="CX538" s="265"/>
      <c r="CY538" s="265"/>
      <c r="CZ538" s="265"/>
      <c r="DA538" s="265"/>
      <c r="DB538" s="265"/>
      <c r="DC538" s="265"/>
      <c r="DD538" s="265"/>
      <c r="DE538" s="265"/>
      <c r="DF538" s="265"/>
      <c r="DG538" s="265"/>
      <c r="DH538" s="265"/>
      <c r="DI538" s="265"/>
      <c r="DJ538" s="265"/>
      <c r="DK538" s="265"/>
      <c r="DL538" s="265"/>
      <c r="DM538" s="265"/>
      <c r="DN538" s="265"/>
      <c r="DO538" s="265"/>
      <c r="DP538" s="265"/>
      <c r="DQ538" s="265"/>
      <c r="DR538" s="265"/>
      <c r="DS538" s="265"/>
      <c r="DT538" s="265"/>
      <c r="DU538" s="265"/>
      <c r="DV538" s="265"/>
      <c r="DW538" s="265"/>
      <c r="DX538" s="265"/>
      <c r="DY538" s="265"/>
      <c r="DZ538" s="265"/>
      <c r="EA538" s="265"/>
      <c r="EB538" s="265"/>
      <c r="EC538" s="265"/>
      <c r="ED538" s="265"/>
      <c r="EE538" s="265"/>
      <c r="EF538" s="265"/>
      <c r="EG538" s="265"/>
      <c r="EH538" s="265"/>
      <c r="EI538" s="265"/>
      <c r="EJ538" s="265"/>
      <c r="EK538" s="265"/>
      <c r="EL538" s="265"/>
      <c r="EM538" s="265"/>
      <c r="EN538" s="265"/>
      <c r="EO538" s="265"/>
      <c r="EP538" s="265"/>
      <c r="EQ538" s="265"/>
      <c r="ER538" s="265"/>
      <c r="ES538" s="265"/>
      <c r="ET538" s="265"/>
      <c r="EU538" s="265"/>
      <c r="EV538" s="265"/>
      <c r="EW538" s="265"/>
      <c r="EX538" s="265"/>
      <c r="EY538" s="265"/>
      <c r="EZ538" s="265"/>
      <c r="FA538" s="265"/>
      <c r="FB538" s="265"/>
      <c r="FC538" s="265"/>
      <c r="FD538" s="265"/>
      <c r="FE538" s="265"/>
      <c r="FF538" s="265"/>
      <c r="FG538" s="265"/>
      <c r="FH538" s="265"/>
      <c r="FI538" s="265"/>
      <c r="FJ538" s="265"/>
      <c r="FK538" s="265"/>
      <c r="FL538" s="265"/>
      <c r="FM538" s="265"/>
      <c r="FN538" s="265"/>
      <c r="FO538" s="265"/>
      <c r="FP538" s="265"/>
      <c r="FQ538" s="265"/>
      <c r="FR538" s="265"/>
      <c r="FS538" s="265"/>
      <c r="FT538" s="265"/>
      <c r="FU538" s="265"/>
      <c r="FV538" s="265"/>
      <c r="FW538" s="265"/>
      <c r="FX538" s="265"/>
      <c r="FY538" s="265"/>
      <c r="FZ538" s="265"/>
      <c r="GA538" s="265"/>
      <c r="GB538" s="265"/>
      <c r="GC538" s="265"/>
      <c r="GD538" s="265"/>
      <c r="GE538" s="265"/>
      <c r="GF538" s="265"/>
      <c r="GG538" s="265"/>
      <c r="GH538" s="265"/>
      <c r="GI538" s="265"/>
    </row>
    <row r="539" spans="1:191" s="1442" customFormat="1">
      <c r="A539" s="505"/>
      <c r="B539" s="265"/>
      <c r="C539" s="265"/>
      <c r="D539" s="265"/>
      <c r="E539" s="265"/>
      <c r="F539" s="265"/>
      <c r="G539" s="265"/>
      <c r="H539" s="265"/>
      <c r="I539" s="265"/>
      <c r="J539" s="265"/>
      <c r="K539" s="265"/>
      <c r="L539" s="265"/>
      <c r="M539" s="265"/>
      <c r="N539" s="265"/>
      <c r="O539" s="265"/>
      <c r="P539" s="1581"/>
      <c r="Q539" s="1571"/>
      <c r="R539" s="265"/>
      <c r="S539" s="265"/>
      <c r="T539" s="265"/>
      <c r="U539" s="282"/>
      <c r="V539" s="1438"/>
      <c r="W539" s="265"/>
      <c r="X539" s="265"/>
      <c r="Y539" s="282"/>
      <c r="Z539" s="282"/>
      <c r="AA539" s="955"/>
      <c r="AB539" s="955"/>
      <c r="AC539" s="974"/>
      <c r="AD539" s="974"/>
      <c r="AE539" s="974"/>
      <c r="AF539" s="974"/>
      <c r="AG539" s="974"/>
      <c r="AH539" s="974"/>
      <c r="AI539" s="974"/>
      <c r="AJ539" s="1947"/>
      <c r="AK539" s="282"/>
      <c r="AL539" s="265"/>
      <c r="AM539" s="282"/>
      <c r="AN539" s="265"/>
      <c r="AO539" s="265"/>
      <c r="AP539" s="265"/>
      <c r="AQ539" s="265"/>
      <c r="AR539" s="265"/>
      <c r="AS539" s="265"/>
      <c r="AT539" s="265"/>
      <c r="AU539" s="265"/>
      <c r="AV539" s="265"/>
      <c r="AW539" s="265"/>
      <c r="AX539" s="265"/>
      <c r="AY539" s="265"/>
      <c r="AZ539" s="265"/>
      <c r="BA539" s="265"/>
      <c r="BB539" s="265"/>
      <c r="BC539" s="265"/>
      <c r="BD539" s="265"/>
      <c r="BE539" s="265"/>
      <c r="BF539" s="265"/>
      <c r="BG539" s="265"/>
      <c r="BH539" s="265"/>
      <c r="BI539" s="265"/>
      <c r="BJ539" s="265"/>
      <c r="BK539" s="265"/>
      <c r="BL539" s="265"/>
      <c r="BM539" s="265"/>
      <c r="BN539" s="265"/>
      <c r="BO539" s="265"/>
      <c r="BP539" s="265"/>
      <c r="BQ539" s="265"/>
      <c r="BR539" s="265"/>
      <c r="BS539" s="265"/>
      <c r="BT539" s="265"/>
      <c r="BU539" s="265"/>
      <c r="BV539" s="265"/>
      <c r="BW539" s="265"/>
      <c r="BX539" s="265"/>
      <c r="BY539" s="265"/>
      <c r="BZ539" s="265"/>
      <c r="CA539" s="265"/>
      <c r="CB539" s="265"/>
      <c r="CC539" s="265"/>
      <c r="CD539" s="265"/>
      <c r="CE539" s="265"/>
      <c r="CF539" s="265"/>
      <c r="CG539" s="265"/>
      <c r="CH539" s="265"/>
      <c r="CI539" s="265"/>
      <c r="CJ539" s="265"/>
      <c r="CK539" s="265"/>
      <c r="CL539" s="265"/>
      <c r="CM539" s="265"/>
      <c r="CN539" s="265"/>
      <c r="CO539" s="265"/>
      <c r="CP539" s="265"/>
      <c r="CQ539" s="265"/>
      <c r="CR539" s="265"/>
      <c r="CS539" s="265"/>
      <c r="CT539" s="265"/>
      <c r="CU539" s="265"/>
      <c r="CV539" s="265"/>
      <c r="CW539" s="265"/>
      <c r="CX539" s="265"/>
      <c r="CY539" s="265"/>
      <c r="CZ539" s="265"/>
      <c r="DA539" s="265"/>
      <c r="DB539" s="265"/>
      <c r="DC539" s="265"/>
      <c r="DD539" s="265"/>
      <c r="DE539" s="265"/>
      <c r="DF539" s="265"/>
      <c r="DG539" s="265"/>
      <c r="DH539" s="265"/>
      <c r="DI539" s="265"/>
      <c r="DJ539" s="265"/>
      <c r="DK539" s="265"/>
      <c r="DL539" s="265"/>
      <c r="DM539" s="265"/>
      <c r="DN539" s="265"/>
      <c r="DO539" s="265"/>
      <c r="DP539" s="265"/>
      <c r="DQ539" s="265"/>
      <c r="DR539" s="265"/>
      <c r="DS539" s="265"/>
      <c r="DT539" s="265"/>
      <c r="DU539" s="265"/>
      <c r="DV539" s="265"/>
      <c r="DW539" s="265"/>
      <c r="DX539" s="265"/>
      <c r="DY539" s="265"/>
      <c r="DZ539" s="265"/>
      <c r="EA539" s="265"/>
      <c r="EB539" s="265"/>
      <c r="EC539" s="265"/>
      <c r="ED539" s="265"/>
      <c r="EE539" s="265"/>
      <c r="EF539" s="265"/>
      <c r="EG539" s="265"/>
      <c r="EH539" s="265"/>
      <c r="EI539" s="265"/>
      <c r="EJ539" s="265"/>
      <c r="EK539" s="265"/>
      <c r="EL539" s="265"/>
      <c r="EM539" s="265"/>
      <c r="EN539" s="265"/>
      <c r="EO539" s="265"/>
      <c r="EP539" s="265"/>
      <c r="EQ539" s="265"/>
      <c r="ER539" s="265"/>
      <c r="ES539" s="265"/>
      <c r="ET539" s="265"/>
      <c r="EU539" s="265"/>
      <c r="EV539" s="265"/>
      <c r="EW539" s="265"/>
      <c r="EX539" s="265"/>
      <c r="EY539" s="265"/>
      <c r="EZ539" s="265"/>
      <c r="FA539" s="265"/>
      <c r="FB539" s="265"/>
      <c r="FC539" s="265"/>
      <c r="FD539" s="265"/>
      <c r="FE539" s="265"/>
      <c r="FF539" s="265"/>
      <c r="FG539" s="265"/>
      <c r="FH539" s="265"/>
      <c r="FI539" s="265"/>
      <c r="FJ539" s="265"/>
      <c r="FK539" s="265"/>
      <c r="FL539" s="265"/>
      <c r="FM539" s="265"/>
      <c r="FN539" s="265"/>
      <c r="FO539" s="265"/>
      <c r="FP539" s="265"/>
      <c r="FQ539" s="265"/>
      <c r="FR539" s="265"/>
      <c r="FS539" s="265"/>
      <c r="FT539" s="265"/>
      <c r="FU539" s="265"/>
      <c r="FV539" s="265"/>
      <c r="FW539" s="265"/>
      <c r="FX539" s="265"/>
      <c r="FY539" s="265"/>
      <c r="FZ539" s="265"/>
      <c r="GA539" s="265"/>
      <c r="GB539" s="265"/>
      <c r="GC539" s="265"/>
      <c r="GD539" s="265"/>
      <c r="GE539" s="265"/>
      <c r="GF539" s="265"/>
      <c r="GG539" s="265"/>
      <c r="GH539" s="265"/>
      <c r="GI539" s="265"/>
    </row>
    <row r="540" spans="1:191" s="1442" customFormat="1">
      <c r="A540" s="505"/>
      <c r="B540" s="265"/>
      <c r="C540" s="265"/>
      <c r="D540" s="265"/>
      <c r="E540" s="265"/>
      <c r="F540" s="265"/>
      <c r="G540" s="265"/>
      <c r="H540" s="265"/>
      <c r="I540" s="265"/>
      <c r="J540" s="265"/>
      <c r="K540" s="265"/>
      <c r="L540" s="265"/>
      <c r="M540" s="265"/>
      <c r="N540" s="265"/>
      <c r="O540" s="265"/>
      <c r="P540" s="1581"/>
      <c r="Q540" s="1571"/>
      <c r="R540" s="265"/>
      <c r="S540" s="265"/>
      <c r="T540" s="265"/>
      <c r="U540" s="282"/>
      <c r="V540" s="1438"/>
      <c r="W540" s="265"/>
      <c r="X540" s="265"/>
      <c r="Y540" s="282"/>
      <c r="Z540" s="282"/>
      <c r="AA540" s="955"/>
      <c r="AB540" s="955"/>
      <c r="AC540" s="974"/>
      <c r="AD540" s="974"/>
      <c r="AE540" s="974"/>
      <c r="AF540" s="974"/>
      <c r="AG540" s="974"/>
      <c r="AH540" s="974"/>
      <c r="AI540" s="974"/>
      <c r="AJ540" s="1947"/>
      <c r="AK540" s="282"/>
      <c r="AL540" s="265"/>
      <c r="AM540" s="282"/>
      <c r="AN540" s="265"/>
      <c r="AO540" s="265"/>
      <c r="AP540" s="265"/>
      <c r="AQ540" s="265"/>
      <c r="AR540" s="265"/>
      <c r="AS540" s="265"/>
      <c r="AT540" s="265"/>
      <c r="AU540" s="265"/>
      <c r="AV540" s="265"/>
      <c r="AW540" s="265"/>
      <c r="AX540" s="265"/>
      <c r="AY540" s="265"/>
      <c r="AZ540" s="265"/>
      <c r="BA540" s="265"/>
      <c r="BB540" s="265"/>
      <c r="BC540" s="265"/>
      <c r="BD540" s="265"/>
      <c r="BE540" s="265"/>
      <c r="BF540" s="265"/>
      <c r="BG540" s="265"/>
      <c r="BH540" s="265"/>
      <c r="BI540" s="265"/>
      <c r="BJ540" s="265"/>
      <c r="BK540" s="265"/>
      <c r="BL540" s="265"/>
      <c r="BM540" s="265"/>
      <c r="BN540" s="265"/>
      <c r="BO540" s="265"/>
      <c r="BP540" s="265"/>
      <c r="BQ540" s="265"/>
      <c r="BR540" s="265"/>
      <c r="BS540" s="265"/>
      <c r="BT540" s="265"/>
      <c r="BU540" s="265"/>
      <c r="BV540" s="265"/>
      <c r="BW540" s="265"/>
      <c r="BX540" s="265"/>
      <c r="BY540" s="265"/>
      <c r="BZ540" s="265"/>
      <c r="CA540" s="265"/>
      <c r="CB540" s="265"/>
      <c r="CC540" s="265"/>
      <c r="CD540" s="265"/>
      <c r="CE540" s="265"/>
      <c r="CF540" s="265"/>
      <c r="CG540" s="265"/>
      <c r="CH540" s="265"/>
      <c r="CI540" s="265"/>
      <c r="CJ540" s="265"/>
      <c r="CK540" s="265"/>
      <c r="CL540" s="265"/>
      <c r="CM540" s="265"/>
      <c r="CN540" s="265"/>
      <c r="CO540" s="265"/>
      <c r="CP540" s="265"/>
      <c r="CQ540" s="265"/>
      <c r="CR540" s="265"/>
      <c r="CS540" s="265"/>
      <c r="CT540" s="265"/>
      <c r="CU540" s="265"/>
      <c r="CV540" s="265"/>
      <c r="CW540" s="265"/>
      <c r="CX540" s="265"/>
      <c r="CY540" s="265"/>
      <c r="CZ540" s="265"/>
      <c r="DA540" s="265"/>
      <c r="DB540" s="265"/>
      <c r="DC540" s="265"/>
      <c r="DD540" s="265"/>
      <c r="DE540" s="265"/>
      <c r="DF540" s="265"/>
      <c r="DG540" s="265"/>
      <c r="DH540" s="265"/>
      <c r="DI540" s="265"/>
      <c r="DJ540" s="265"/>
      <c r="DK540" s="265"/>
      <c r="DL540" s="265"/>
      <c r="DM540" s="265"/>
      <c r="DN540" s="265"/>
      <c r="DO540" s="265"/>
      <c r="DP540" s="265"/>
      <c r="DQ540" s="265"/>
      <c r="DR540" s="265"/>
      <c r="DS540" s="265"/>
      <c r="DT540" s="265"/>
      <c r="DU540" s="265"/>
      <c r="DV540" s="265"/>
      <c r="DW540" s="265"/>
      <c r="DX540" s="265"/>
      <c r="DY540" s="265"/>
      <c r="DZ540" s="265"/>
      <c r="EA540" s="265"/>
      <c r="EB540" s="265"/>
      <c r="EC540" s="265"/>
      <c r="ED540" s="265"/>
      <c r="EE540" s="265"/>
      <c r="EF540" s="265"/>
      <c r="EG540" s="265"/>
      <c r="EH540" s="265"/>
      <c r="EI540" s="265"/>
      <c r="EJ540" s="265"/>
      <c r="EK540" s="265"/>
      <c r="EL540" s="265"/>
      <c r="EM540" s="265"/>
      <c r="EN540" s="265"/>
      <c r="EO540" s="265"/>
      <c r="EP540" s="265"/>
      <c r="EQ540" s="265"/>
      <c r="ER540" s="265"/>
      <c r="ES540" s="265"/>
      <c r="ET540" s="265"/>
      <c r="EU540" s="265"/>
      <c r="EV540" s="265"/>
      <c r="EW540" s="265"/>
      <c r="EX540" s="265"/>
      <c r="EY540" s="265"/>
      <c r="EZ540" s="265"/>
      <c r="FA540" s="265"/>
      <c r="FB540" s="265"/>
      <c r="FC540" s="265"/>
      <c r="FD540" s="265"/>
      <c r="FE540" s="265"/>
      <c r="FF540" s="265"/>
      <c r="FG540" s="265"/>
      <c r="FH540" s="265"/>
      <c r="FI540" s="265"/>
      <c r="FJ540" s="265"/>
      <c r="FK540" s="265"/>
      <c r="FL540" s="265"/>
      <c r="FM540" s="265"/>
      <c r="FN540" s="265"/>
      <c r="FO540" s="265"/>
      <c r="FP540" s="265"/>
      <c r="FQ540" s="265"/>
      <c r="FR540" s="265"/>
      <c r="FS540" s="265"/>
      <c r="FT540" s="265"/>
      <c r="FU540" s="265"/>
      <c r="FV540" s="265"/>
      <c r="FW540" s="265"/>
      <c r="FX540" s="265"/>
      <c r="FY540" s="265"/>
      <c r="FZ540" s="265"/>
      <c r="GA540" s="265"/>
      <c r="GB540" s="265"/>
      <c r="GC540" s="265"/>
      <c r="GD540" s="265"/>
      <c r="GE540" s="265"/>
      <c r="GF540" s="265"/>
      <c r="GG540" s="265"/>
      <c r="GH540" s="265"/>
      <c r="GI540" s="265"/>
    </row>
    <row r="541" spans="1:191" s="1442" customFormat="1">
      <c r="A541" s="505"/>
      <c r="B541" s="265"/>
      <c r="C541" s="265"/>
      <c r="D541" s="265"/>
      <c r="E541" s="265"/>
      <c r="F541" s="265"/>
      <c r="G541" s="265"/>
      <c r="H541" s="265"/>
      <c r="I541" s="265"/>
      <c r="J541" s="265"/>
      <c r="K541" s="265"/>
      <c r="L541" s="265"/>
      <c r="M541" s="265"/>
      <c r="N541" s="265"/>
      <c r="O541" s="265"/>
      <c r="P541" s="1581"/>
      <c r="Q541" s="1571"/>
      <c r="R541" s="265"/>
      <c r="S541" s="265"/>
      <c r="T541" s="265"/>
      <c r="U541" s="282"/>
      <c r="V541" s="1438"/>
      <c r="W541" s="265"/>
      <c r="X541" s="265"/>
      <c r="Y541" s="282"/>
      <c r="Z541" s="282"/>
      <c r="AA541" s="955"/>
      <c r="AB541" s="955"/>
      <c r="AC541" s="974"/>
      <c r="AD541" s="974"/>
      <c r="AE541" s="974"/>
      <c r="AF541" s="974"/>
      <c r="AG541" s="974"/>
      <c r="AH541" s="974"/>
      <c r="AI541" s="974"/>
      <c r="AJ541" s="1947"/>
      <c r="AK541" s="282"/>
      <c r="AL541" s="265"/>
      <c r="AM541" s="282"/>
      <c r="AN541" s="265"/>
      <c r="AO541" s="265"/>
      <c r="AP541" s="265"/>
      <c r="AQ541" s="265"/>
      <c r="AR541" s="265"/>
      <c r="AS541" s="265"/>
      <c r="AT541" s="265"/>
      <c r="AU541" s="265"/>
      <c r="AV541" s="265"/>
      <c r="AW541" s="265"/>
      <c r="AX541" s="265"/>
      <c r="AY541" s="265"/>
      <c r="AZ541" s="265"/>
      <c r="BA541" s="265"/>
      <c r="BB541" s="265"/>
      <c r="BC541" s="265"/>
      <c r="BD541" s="265"/>
      <c r="BE541" s="265"/>
      <c r="BF541" s="265"/>
      <c r="BG541" s="265"/>
      <c r="BH541" s="265"/>
      <c r="BI541" s="265"/>
      <c r="BJ541" s="265"/>
      <c r="BK541" s="265"/>
      <c r="BL541" s="265"/>
      <c r="BM541" s="265"/>
      <c r="BN541" s="265"/>
      <c r="BO541" s="265"/>
      <c r="BP541" s="265"/>
      <c r="BQ541" s="265"/>
      <c r="BR541" s="265"/>
      <c r="BS541" s="265"/>
      <c r="BT541" s="265"/>
      <c r="BU541" s="265"/>
      <c r="BV541" s="265"/>
      <c r="BW541" s="265"/>
      <c r="BX541" s="265"/>
      <c r="BY541" s="265"/>
      <c r="BZ541" s="265"/>
      <c r="CA541" s="265"/>
      <c r="CB541" s="265"/>
      <c r="CC541" s="265"/>
      <c r="CD541" s="265"/>
      <c r="CE541" s="265"/>
      <c r="CF541" s="265"/>
      <c r="CG541" s="265"/>
      <c r="CH541" s="265"/>
      <c r="CI541" s="265"/>
      <c r="CJ541" s="265"/>
      <c r="CK541" s="265"/>
      <c r="CL541" s="265"/>
      <c r="CM541" s="265"/>
      <c r="CN541" s="265"/>
      <c r="CO541" s="265"/>
      <c r="CP541" s="265"/>
      <c r="CQ541" s="265"/>
      <c r="CR541" s="265"/>
      <c r="CS541" s="265"/>
      <c r="CT541" s="265"/>
      <c r="CU541" s="265"/>
      <c r="CV541" s="265"/>
      <c r="CW541" s="265"/>
      <c r="CX541" s="265"/>
      <c r="CY541" s="265"/>
      <c r="CZ541" s="265"/>
      <c r="DA541" s="265"/>
      <c r="DB541" s="265"/>
      <c r="DC541" s="265"/>
      <c r="DD541" s="265"/>
      <c r="DE541" s="265"/>
      <c r="DF541" s="265"/>
      <c r="DG541" s="265"/>
      <c r="DH541" s="265"/>
      <c r="DI541" s="265"/>
      <c r="DJ541" s="265"/>
      <c r="DK541" s="265"/>
      <c r="DL541" s="265"/>
      <c r="DM541" s="265"/>
      <c r="DN541" s="265"/>
      <c r="DO541" s="265"/>
      <c r="DP541" s="265"/>
      <c r="DQ541" s="265"/>
      <c r="DR541" s="265"/>
      <c r="DS541" s="265"/>
      <c r="DT541" s="265"/>
      <c r="DU541" s="265"/>
      <c r="DV541" s="265"/>
      <c r="DW541" s="265"/>
      <c r="DX541" s="265"/>
      <c r="DY541" s="265"/>
      <c r="DZ541" s="265"/>
      <c r="EA541" s="265"/>
      <c r="EB541" s="265"/>
      <c r="EC541" s="265"/>
      <c r="ED541" s="265"/>
      <c r="EE541" s="265"/>
      <c r="EF541" s="265"/>
      <c r="EG541" s="265"/>
      <c r="EH541" s="265"/>
      <c r="EI541" s="265"/>
      <c r="EJ541" s="265"/>
      <c r="EK541" s="265"/>
      <c r="EL541" s="265"/>
      <c r="EM541" s="265"/>
      <c r="EN541" s="265"/>
      <c r="EO541" s="265"/>
      <c r="EP541" s="265"/>
      <c r="EQ541" s="265"/>
      <c r="ER541" s="265"/>
      <c r="ES541" s="265"/>
      <c r="ET541" s="265"/>
      <c r="EU541" s="265"/>
      <c r="EV541" s="265"/>
      <c r="EW541" s="265"/>
      <c r="EX541" s="265"/>
      <c r="EY541" s="265"/>
      <c r="EZ541" s="265"/>
      <c r="FA541" s="265"/>
      <c r="FB541" s="265"/>
      <c r="FC541" s="265"/>
      <c r="FD541" s="265"/>
      <c r="FE541" s="265"/>
      <c r="FF541" s="265"/>
      <c r="FG541" s="265"/>
      <c r="FH541" s="265"/>
      <c r="FI541" s="265"/>
      <c r="FJ541" s="265"/>
      <c r="FK541" s="265"/>
      <c r="FL541" s="265"/>
      <c r="FM541" s="265"/>
      <c r="FN541" s="265"/>
      <c r="FO541" s="265"/>
      <c r="FP541" s="265"/>
      <c r="FQ541" s="265"/>
      <c r="FR541" s="265"/>
      <c r="FS541" s="265"/>
      <c r="FT541" s="265"/>
      <c r="FU541" s="265"/>
      <c r="FV541" s="265"/>
      <c r="FW541" s="265"/>
      <c r="FX541" s="265"/>
      <c r="FY541" s="265"/>
      <c r="FZ541" s="265"/>
      <c r="GA541" s="265"/>
      <c r="GB541" s="265"/>
      <c r="GC541" s="265"/>
      <c r="GD541" s="265"/>
      <c r="GE541" s="265"/>
      <c r="GF541" s="265"/>
      <c r="GG541" s="265"/>
      <c r="GH541" s="265"/>
      <c r="GI541" s="265"/>
    </row>
    <row r="542" spans="1:191" s="1442" customFormat="1">
      <c r="A542" s="505"/>
      <c r="B542" s="265"/>
      <c r="C542" s="265"/>
      <c r="D542" s="265"/>
      <c r="E542" s="265"/>
      <c r="F542" s="265"/>
      <c r="G542" s="265"/>
      <c r="H542" s="265"/>
      <c r="I542" s="265"/>
      <c r="J542" s="265"/>
      <c r="K542" s="265"/>
      <c r="L542" s="265"/>
      <c r="M542" s="265"/>
      <c r="N542" s="265"/>
      <c r="O542" s="265"/>
      <c r="P542" s="1581"/>
      <c r="Q542" s="1571"/>
      <c r="R542" s="265"/>
      <c r="S542" s="265"/>
      <c r="T542" s="265"/>
      <c r="U542" s="282"/>
      <c r="V542" s="1438"/>
      <c r="W542" s="265"/>
      <c r="X542" s="265"/>
      <c r="Y542" s="282"/>
      <c r="Z542" s="282"/>
      <c r="AA542" s="955"/>
      <c r="AB542" s="955"/>
      <c r="AC542" s="974"/>
      <c r="AD542" s="974"/>
      <c r="AE542" s="974"/>
      <c r="AF542" s="974"/>
      <c r="AG542" s="974"/>
      <c r="AH542" s="974"/>
      <c r="AI542" s="974"/>
      <c r="AJ542" s="1947"/>
      <c r="AK542" s="282"/>
      <c r="AL542" s="265"/>
      <c r="AM542" s="282"/>
      <c r="AN542" s="265"/>
      <c r="AO542" s="265"/>
      <c r="AP542" s="265"/>
      <c r="AQ542" s="265"/>
      <c r="AR542" s="265"/>
      <c r="AS542" s="265"/>
      <c r="AT542" s="265"/>
      <c r="AU542" s="265"/>
      <c r="AV542" s="265"/>
      <c r="AW542" s="265"/>
      <c r="AX542" s="265"/>
      <c r="AY542" s="265"/>
      <c r="AZ542" s="265"/>
      <c r="BA542" s="265"/>
      <c r="BB542" s="265"/>
      <c r="BC542" s="265"/>
      <c r="BD542" s="265"/>
      <c r="BE542" s="265"/>
      <c r="BF542" s="265"/>
      <c r="BG542" s="265"/>
      <c r="BH542" s="265"/>
      <c r="BI542" s="265"/>
      <c r="BJ542" s="265"/>
      <c r="BK542" s="265"/>
      <c r="BL542" s="265"/>
      <c r="BM542" s="265"/>
      <c r="BN542" s="265"/>
      <c r="BO542" s="265"/>
      <c r="BP542" s="265"/>
      <c r="BQ542" s="265"/>
      <c r="BR542" s="265"/>
      <c r="BS542" s="265"/>
      <c r="BT542" s="265"/>
      <c r="BU542" s="265"/>
      <c r="BV542" s="265"/>
      <c r="BW542" s="265"/>
      <c r="BX542" s="265"/>
      <c r="BY542" s="265"/>
      <c r="BZ542" s="265"/>
      <c r="CA542" s="265"/>
      <c r="CB542" s="265"/>
      <c r="CC542" s="265"/>
      <c r="CD542" s="265"/>
      <c r="CE542" s="265"/>
      <c r="CF542" s="265"/>
      <c r="CG542" s="265"/>
      <c r="CH542" s="265"/>
      <c r="CI542" s="265"/>
      <c r="CJ542" s="265"/>
      <c r="CK542" s="265"/>
      <c r="CL542" s="265"/>
      <c r="CM542" s="265"/>
      <c r="CN542" s="265"/>
      <c r="CO542" s="265"/>
      <c r="CP542" s="265"/>
      <c r="CQ542" s="265"/>
      <c r="CR542" s="265"/>
      <c r="CS542" s="265"/>
      <c r="CT542" s="265"/>
      <c r="CU542" s="265"/>
      <c r="CV542" s="265"/>
      <c r="CW542" s="265"/>
      <c r="CX542" s="265"/>
      <c r="CY542" s="265"/>
      <c r="CZ542" s="265"/>
      <c r="DA542" s="265"/>
      <c r="DB542" s="265"/>
      <c r="DC542" s="265"/>
      <c r="DD542" s="265"/>
      <c r="DE542" s="265"/>
      <c r="DF542" s="265"/>
      <c r="DG542" s="265"/>
      <c r="DH542" s="265"/>
      <c r="DI542" s="265"/>
      <c r="DJ542" s="265"/>
      <c r="DK542" s="265"/>
      <c r="DL542" s="265"/>
      <c r="DM542" s="265"/>
      <c r="DN542" s="265"/>
      <c r="DO542" s="265"/>
      <c r="DP542" s="265"/>
      <c r="DQ542" s="265"/>
      <c r="DR542" s="265"/>
      <c r="DS542" s="265"/>
      <c r="DT542" s="265"/>
      <c r="DU542" s="265"/>
      <c r="DV542" s="265"/>
      <c r="DW542" s="265"/>
      <c r="DX542" s="265"/>
      <c r="DY542" s="265"/>
      <c r="DZ542" s="265"/>
      <c r="EA542" s="265"/>
      <c r="EB542" s="265"/>
      <c r="EC542" s="265"/>
      <c r="ED542" s="265"/>
      <c r="EE542" s="265"/>
      <c r="EF542" s="265"/>
      <c r="EG542" s="265"/>
      <c r="EH542" s="265"/>
      <c r="EI542" s="265"/>
      <c r="EJ542" s="265"/>
      <c r="EK542" s="265"/>
      <c r="EL542" s="265"/>
      <c r="EM542" s="265"/>
      <c r="EN542" s="265"/>
      <c r="EO542" s="265"/>
      <c r="EP542" s="265"/>
      <c r="EQ542" s="265"/>
      <c r="ER542" s="265"/>
      <c r="ES542" s="265"/>
      <c r="ET542" s="265"/>
      <c r="EU542" s="265"/>
      <c r="EV542" s="265"/>
      <c r="EW542" s="265"/>
      <c r="EX542" s="265"/>
      <c r="EY542" s="265"/>
      <c r="EZ542" s="265"/>
      <c r="FA542" s="265"/>
      <c r="FB542" s="265"/>
      <c r="FC542" s="265"/>
      <c r="FD542" s="265"/>
      <c r="FE542" s="265"/>
      <c r="FF542" s="265"/>
      <c r="FG542" s="265"/>
      <c r="FH542" s="265"/>
      <c r="FI542" s="265"/>
      <c r="FJ542" s="265"/>
      <c r="FK542" s="265"/>
      <c r="FL542" s="265"/>
      <c r="FM542" s="265"/>
      <c r="FN542" s="265"/>
      <c r="FO542" s="265"/>
      <c r="FP542" s="265"/>
      <c r="FQ542" s="265"/>
      <c r="FR542" s="265"/>
      <c r="FS542" s="265"/>
      <c r="FT542" s="265"/>
      <c r="FU542" s="265"/>
      <c r="FV542" s="265"/>
      <c r="FW542" s="265"/>
      <c r="FX542" s="265"/>
      <c r="FY542" s="265"/>
      <c r="FZ542" s="265"/>
      <c r="GA542" s="265"/>
      <c r="GB542" s="265"/>
      <c r="GC542" s="265"/>
      <c r="GD542" s="265"/>
      <c r="GE542" s="265"/>
      <c r="GF542" s="265"/>
      <c r="GG542" s="265"/>
      <c r="GH542" s="265"/>
      <c r="GI542" s="265"/>
    </row>
    <row r="543" spans="1:191" s="1442" customFormat="1">
      <c r="A543" s="505"/>
      <c r="B543" s="265"/>
      <c r="C543" s="265"/>
      <c r="D543" s="265"/>
      <c r="E543" s="265"/>
      <c r="F543" s="265"/>
      <c r="G543" s="265"/>
      <c r="H543" s="265"/>
      <c r="I543" s="265"/>
      <c r="J543" s="265"/>
      <c r="K543" s="265"/>
      <c r="L543" s="265"/>
      <c r="M543" s="265"/>
      <c r="N543" s="265"/>
      <c r="O543" s="265"/>
      <c r="P543" s="1581"/>
      <c r="Q543" s="1571"/>
      <c r="R543" s="265"/>
      <c r="S543" s="265"/>
      <c r="T543" s="265"/>
      <c r="U543" s="282"/>
      <c r="V543" s="1438"/>
      <c r="W543" s="265"/>
      <c r="X543" s="265"/>
      <c r="Y543" s="282"/>
      <c r="Z543" s="282"/>
      <c r="AA543" s="955"/>
      <c r="AB543" s="955"/>
      <c r="AC543" s="974"/>
      <c r="AD543" s="974"/>
      <c r="AE543" s="974"/>
      <c r="AF543" s="974"/>
      <c r="AG543" s="974"/>
      <c r="AH543" s="974"/>
      <c r="AI543" s="974"/>
      <c r="AJ543" s="1947"/>
      <c r="AK543" s="282"/>
      <c r="AL543" s="265"/>
      <c r="AM543" s="282"/>
      <c r="AN543" s="265"/>
      <c r="AO543" s="265"/>
      <c r="AP543" s="265"/>
      <c r="AQ543" s="265"/>
      <c r="AR543" s="265"/>
      <c r="AS543" s="265"/>
      <c r="AT543" s="265"/>
      <c r="AU543" s="265"/>
      <c r="AV543" s="265"/>
      <c r="AW543" s="265"/>
      <c r="AX543" s="265"/>
      <c r="AY543" s="265"/>
      <c r="AZ543" s="265"/>
      <c r="BA543" s="265"/>
      <c r="BB543" s="265"/>
      <c r="BC543" s="265"/>
      <c r="BD543" s="265"/>
      <c r="BE543" s="265"/>
      <c r="BF543" s="265"/>
      <c r="BG543" s="265"/>
      <c r="BH543" s="265"/>
      <c r="BI543" s="265"/>
      <c r="BJ543" s="265"/>
      <c r="BK543" s="265"/>
      <c r="BL543" s="265"/>
      <c r="BM543" s="265"/>
      <c r="BN543" s="265"/>
      <c r="BO543" s="265"/>
      <c r="BP543" s="265"/>
      <c r="BQ543" s="265"/>
      <c r="BR543" s="265"/>
      <c r="BS543" s="265"/>
      <c r="BT543" s="265"/>
      <c r="BU543" s="265"/>
      <c r="BV543" s="265"/>
      <c r="BW543" s="265"/>
      <c r="BX543" s="265"/>
      <c r="BY543" s="265"/>
      <c r="BZ543" s="265"/>
      <c r="CA543" s="265"/>
      <c r="CB543" s="265"/>
      <c r="CC543" s="265"/>
      <c r="CD543" s="265"/>
      <c r="CE543" s="265"/>
      <c r="CF543" s="265"/>
      <c r="CG543" s="265"/>
      <c r="CH543" s="265"/>
      <c r="CI543" s="265"/>
      <c r="CJ543" s="265"/>
      <c r="CK543" s="265"/>
      <c r="CL543" s="265"/>
      <c r="CM543" s="265"/>
      <c r="CN543" s="265"/>
      <c r="CO543" s="265"/>
      <c r="CP543" s="265"/>
      <c r="CQ543" s="265"/>
      <c r="CR543" s="265"/>
      <c r="CS543" s="265"/>
      <c r="CT543" s="265"/>
      <c r="CU543" s="265"/>
      <c r="CV543" s="265"/>
      <c r="CW543" s="265"/>
      <c r="CX543" s="265"/>
      <c r="CY543" s="265"/>
      <c r="CZ543" s="265"/>
      <c r="DA543" s="265"/>
      <c r="DB543" s="265"/>
      <c r="DC543" s="265"/>
      <c r="DD543" s="265"/>
      <c r="DE543" s="265"/>
      <c r="DF543" s="265"/>
      <c r="DG543" s="265"/>
      <c r="DH543" s="265"/>
      <c r="DI543" s="265"/>
      <c r="DJ543" s="265"/>
      <c r="DK543" s="265"/>
      <c r="DL543" s="265"/>
      <c r="DM543" s="265"/>
      <c r="DN543" s="265"/>
      <c r="DO543" s="265"/>
      <c r="DP543" s="265"/>
      <c r="DQ543" s="265"/>
      <c r="DR543" s="265"/>
      <c r="DS543" s="265"/>
      <c r="DT543" s="265"/>
      <c r="DU543" s="265"/>
      <c r="DV543" s="265"/>
      <c r="DW543" s="265"/>
      <c r="DX543" s="265"/>
      <c r="DY543" s="265"/>
      <c r="DZ543" s="265"/>
      <c r="EA543" s="265"/>
      <c r="EB543" s="265"/>
      <c r="EC543" s="265"/>
      <c r="ED543" s="265"/>
      <c r="EE543" s="265"/>
      <c r="EF543" s="265"/>
      <c r="EG543" s="265"/>
      <c r="EH543" s="265"/>
      <c r="EI543" s="265"/>
      <c r="EJ543" s="265"/>
      <c r="EK543" s="265"/>
      <c r="EL543" s="265"/>
      <c r="EM543" s="265"/>
      <c r="EN543" s="265"/>
      <c r="EO543" s="265"/>
      <c r="EP543" s="265"/>
      <c r="EQ543" s="265"/>
      <c r="ER543" s="265"/>
      <c r="ES543" s="265"/>
      <c r="ET543" s="265"/>
      <c r="EU543" s="265"/>
      <c r="EV543" s="265"/>
      <c r="EW543" s="265"/>
      <c r="EX543" s="265"/>
      <c r="EY543" s="265"/>
      <c r="EZ543" s="265"/>
      <c r="FA543" s="265"/>
      <c r="FB543" s="265"/>
      <c r="FC543" s="265"/>
      <c r="FD543" s="265"/>
      <c r="FE543" s="265"/>
      <c r="FF543" s="265"/>
      <c r="FG543" s="265"/>
      <c r="FH543" s="265"/>
      <c r="FI543" s="265"/>
      <c r="FJ543" s="265"/>
      <c r="FK543" s="265"/>
      <c r="FL543" s="265"/>
      <c r="FM543" s="265"/>
      <c r="FN543" s="265"/>
      <c r="FO543" s="265"/>
      <c r="FP543" s="265"/>
      <c r="FQ543" s="265"/>
      <c r="FR543" s="265"/>
      <c r="FS543" s="265"/>
      <c r="FT543" s="265"/>
      <c r="FU543" s="265"/>
      <c r="FV543" s="265"/>
      <c r="FW543" s="265"/>
      <c r="FX543" s="265"/>
      <c r="FY543" s="265"/>
      <c r="FZ543" s="265"/>
      <c r="GA543" s="265"/>
      <c r="GB543" s="265"/>
      <c r="GC543" s="265"/>
      <c r="GD543" s="265"/>
      <c r="GE543" s="265"/>
      <c r="GF543" s="265"/>
      <c r="GG543" s="265"/>
      <c r="GH543" s="265"/>
      <c r="GI543" s="265"/>
    </row>
    <row r="544" spans="1:191" s="1442" customFormat="1">
      <c r="A544" s="505"/>
      <c r="B544" s="265"/>
      <c r="C544" s="265"/>
      <c r="D544" s="265"/>
      <c r="E544" s="265"/>
      <c r="F544" s="265"/>
      <c r="G544" s="265"/>
      <c r="H544" s="265"/>
      <c r="I544" s="265"/>
      <c r="J544" s="265"/>
      <c r="K544" s="265"/>
      <c r="L544" s="265"/>
      <c r="M544" s="265"/>
      <c r="N544" s="265"/>
      <c r="O544" s="265"/>
      <c r="P544" s="1581"/>
      <c r="Q544" s="1571"/>
      <c r="R544" s="265"/>
      <c r="S544" s="265"/>
      <c r="T544" s="265"/>
      <c r="U544" s="282"/>
      <c r="V544" s="1438"/>
      <c r="W544" s="265"/>
      <c r="X544" s="265"/>
      <c r="Y544" s="282"/>
      <c r="Z544" s="282"/>
      <c r="AA544" s="955"/>
      <c r="AB544" s="955"/>
      <c r="AC544" s="974"/>
      <c r="AD544" s="974"/>
      <c r="AE544" s="974"/>
      <c r="AF544" s="974"/>
      <c r="AG544" s="974"/>
      <c r="AH544" s="974"/>
      <c r="AI544" s="974"/>
      <c r="AJ544" s="1947"/>
      <c r="AK544" s="282"/>
      <c r="AL544" s="265"/>
      <c r="AM544" s="282"/>
      <c r="AN544" s="265"/>
      <c r="AO544" s="265"/>
      <c r="AP544" s="265"/>
      <c r="AQ544" s="265"/>
      <c r="AR544" s="265"/>
      <c r="AS544" s="265"/>
      <c r="AT544" s="265"/>
      <c r="AU544" s="265"/>
      <c r="AV544" s="265"/>
      <c r="AW544" s="265"/>
      <c r="AX544" s="265"/>
      <c r="AY544" s="265"/>
      <c r="AZ544" s="265"/>
      <c r="BA544" s="265"/>
      <c r="BB544" s="265"/>
      <c r="BC544" s="265"/>
      <c r="BD544" s="265"/>
      <c r="BE544" s="265"/>
      <c r="BF544" s="265"/>
      <c r="BG544" s="265"/>
      <c r="BH544" s="265"/>
      <c r="BI544" s="265"/>
      <c r="BJ544" s="265"/>
      <c r="BK544" s="265"/>
      <c r="BL544" s="265"/>
      <c r="BM544" s="265"/>
      <c r="BN544" s="265"/>
      <c r="BO544" s="265"/>
      <c r="BP544" s="265"/>
      <c r="BQ544" s="265"/>
      <c r="BR544" s="265"/>
      <c r="BS544" s="265"/>
      <c r="BT544" s="265"/>
      <c r="BU544" s="265"/>
      <c r="BV544" s="265"/>
      <c r="BW544" s="265"/>
      <c r="BX544" s="265"/>
      <c r="BY544" s="265"/>
      <c r="BZ544" s="265"/>
      <c r="CA544" s="265"/>
      <c r="CB544" s="265"/>
      <c r="CC544" s="265"/>
      <c r="CD544" s="265"/>
      <c r="CE544" s="265"/>
      <c r="CF544" s="265"/>
      <c r="CG544" s="265"/>
      <c r="CH544" s="265"/>
      <c r="CI544" s="265"/>
      <c r="CJ544" s="265"/>
      <c r="CK544" s="265"/>
      <c r="CL544" s="265"/>
      <c r="CM544" s="265"/>
      <c r="CN544" s="265"/>
      <c r="CO544" s="265"/>
      <c r="CP544" s="265"/>
      <c r="CQ544" s="265"/>
      <c r="CR544" s="265"/>
      <c r="CS544" s="265"/>
      <c r="CT544" s="265"/>
      <c r="CU544" s="265"/>
      <c r="CV544" s="265"/>
      <c r="CW544" s="265"/>
      <c r="CX544" s="265"/>
      <c r="CY544" s="265"/>
      <c r="CZ544" s="265"/>
      <c r="DA544" s="265"/>
      <c r="DB544" s="265"/>
      <c r="DC544" s="265"/>
      <c r="DD544" s="265"/>
      <c r="DE544" s="265"/>
      <c r="DF544" s="265"/>
      <c r="DG544" s="265"/>
      <c r="DH544" s="265"/>
      <c r="DI544" s="265"/>
      <c r="DJ544" s="265"/>
      <c r="DK544" s="265"/>
      <c r="DL544" s="265"/>
      <c r="DM544" s="265"/>
      <c r="DN544" s="265"/>
      <c r="DO544" s="265"/>
      <c r="DP544" s="265"/>
      <c r="DQ544" s="265"/>
      <c r="DR544" s="265"/>
      <c r="DS544" s="265"/>
      <c r="DT544" s="265"/>
      <c r="DU544" s="265"/>
      <c r="DV544" s="265"/>
      <c r="DW544" s="265"/>
      <c r="DX544" s="265"/>
      <c r="DY544" s="265"/>
      <c r="DZ544" s="265"/>
      <c r="EA544" s="265"/>
      <c r="EB544" s="265"/>
      <c r="EC544" s="265"/>
      <c r="ED544" s="265"/>
      <c r="EE544" s="265"/>
      <c r="EF544" s="265"/>
      <c r="EG544" s="265"/>
      <c r="EH544" s="265"/>
      <c r="EI544" s="265"/>
      <c r="EJ544" s="265"/>
      <c r="EK544" s="265"/>
      <c r="EL544" s="265"/>
      <c r="EM544" s="265"/>
      <c r="EN544" s="265"/>
      <c r="EO544" s="265"/>
      <c r="EP544" s="265"/>
      <c r="EQ544" s="265"/>
      <c r="ER544" s="265"/>
      <c r="ES544" s="265"/>
      <c r="ET544" s="265"/>
      <c r="EU544" s="265"/>
      <c r="EV544" s="265"/>
      <c r="EW544" s="265"/>
      <c r="EX544" s="265"/>
      <c r="EY544" s="265"/>
      <c r="EZ544" s="265"/>
      <c r="FA544" s="265"/>
      <c r="FB544" s="265"/>
      <c r="FC544" s="265"/>
      <c r="FD544" s="265"/>
      <c r="FE544" s="265"/>
      <c r="FF544" s="265"/>
      <c r="FG544" s="265"/>
      <c r="FH544" s="265"/>
      <c r="FI544" s="265"/>
      <c r="FJ544" s="265"/>
      <c r="FK544" s="265"/>
      <c r="FL544" s="265"/>
      <c r="FM544" s="265"/>
      <c r="FN544" s="265"/>
      <c r="FO544" s="265"/>
      <c r="FP544" s="265"/>
      <c r="FQ544" s="265"/>
      <c r="FR544" s="265"/>
      <c r="FS544" s="265"/>
      <c r="FT544" s="265"/>
      <c r="FU544" s="265"/>
      <c r="FV544" s="265"/>
      <c r="FW544" s="265"/>
      <c r="FX544" s="265"/>
      <c r="FY544" s="265"/>
      <c r="FZ544" s="265"/>
      <c r="GA544" s="265"/>
      <c r="GB544" s="265"/>
      <c r="GC544" s="265"/>
      <c r="GD544" s="265"/>
      <c r="GE544" s="265"/>
      <c r="GF544" s="265"/>
      <c r="GG544" s="265"/>
      <c r="GH544" s="265"/>
      <c r="GI544" s="265"/>
    </row>
    <row r="545" spans="1:191" s="1442" customFormat="1">
      <c r="A545" s="505"/>
      <c r="B545" s="265"/>
      <c r="C545" s="265"/>
      <c r="D545" s="265"/>
      <c r="E545" s="265"/>
      <c r="F545" s="265"/>
      <c r="G545" s="265"/>
      <c r="H545" s="265"/>
      <c r="I545" s="265"/>
      <c r="J545" s="265"/>
      <c r="K545" s="265"/>
      <c r="L545" s="265"/>
      <c r="M545" s="265"/>
      <c r="N545" s="265"/>
      <c r="O545" s="265"/>
      <c r="P545" s="1581"/>
      <c r="Q545" s="1571"/>
      <c r="R545" s="265"/>
      <c r="S545" s="265"/>
      <c r="T545" s="265"/>
      <c r="U545" s="282"/>
      <c r="V545" s="1438"/>
      <c r="W545" s="265"/>
      <c r="X545" s="265"/>
      <c r="Y545" s="282"/>
      <c r="Z545" s="282"/>
      <c r="AA545" s="955"/>
      <c r="AB545" s="955"/>
      <c r="AC545" s="974"/>
      <c r="AD545" s="974"/>
      <c r="AE545" s="974"/>
      <c r="AF545" s="974"/>
      <c r="AG545" s="974"/>
      <c r="AH545" s="974"/>
      <c r="AI545" s="974"/>
      <c r="AJ545" s="1947"/>
      <c r="AK545" s="282"/>
      <c r="AL545" s="265"/>
      <c r="AM545" s="282"/>
      <c r="AN545" s="265"/>
      <c r="AO545" s="265"/>
      <c r="AP545" s="265"/>
      <c r="AQ545" s="265"/>
      <c r="AR545" s="265"/>
      <c r="AS545" s="265"/>
      <c r="AT545" s="265"/>
      <c r="AU545" s="265"/>
      <c r="AV545" s="265"/>
      <c r="AW545" s="265"/>
      <c r="AX545" s="265"/>
      <c r="AY545" s="265"/>
      <c r="AZ545" s="265"/>
      <c r="BA545" s="265"/>
      <c r="BB545" s="265"/>
      <c r="BC545" s="265"/>
      <c r="BD545" s="265"/>
      <c r="BE545" s="265"/>
      <c r="BF545" s="265"/>
      <c r="BG545" s="265"/>
      <c r="BH545" s="265"/>
      <c r="BI545" s="265"/>
      <c r="BJ545" s="265"/>
      <c r="BK545" s="265"/>
      <c r="BL545" s="265"/>
      <c r="BM545" s="265"/>
      <c r="BN545" s="265"/>
      <c r="BO545" s="265"/>
      <c r="BP545" s="265"/>
      <c r="BQ545" s="265"/>
      <c r="BR545" s="265"/>
      <c r="BS545" s="265"/>
      <c r="BT545" s="265"/>
      <c r="BU545" s="265"/>
      <c r="BV545" s="265"/>
      <c r="BW545" s="265"/>
      <c r="BX545" s="265"/>
      <c r="BY545" s="265"/>
      <c r="BZ545" s="265"/>
      <c r="CA545" s="265"/>
      <c r="CB545" s="265"/>
      <c r="CC545" s="265"/>
      <c r="CD545" s="265"/>
      <c r="CE545" s="265"/>
      <c r="CF545" s="265"/>
      <c r="CG545" s="265"/>
      <c r="CH545" s="265"/>
      <c r="CI545" s="265"/>
      <c r="CJ545" s="265"/>
      <c r="CK545" s="265"/>
      <c r="CL545" s="265"/>
      <c r="CM545" s="265"/>
      <c r="CN545" s="265"/>
      <c r="CO545" s="265"/>
      <c r="CP545" s="265"/>
      <c r="CQ545" s="265"/>
      <c r="CR545" s="265"/>
      <c r="CS545" s="265"/>
      <c r="CT545" s="265"/>
      <c r="CU545" s="265"/>
      <c r="CV545" s="265"/>
      <c r="CW545" s="265"/>
      <c r="CX545" s="265"/>
      <c r="CY545" s="265"/>
      <c r="CZ545" s="265"/>
      <c r="DA545" s="265"/>
      <c r="DB545" s="265"/>
      <c r="DC545" s="265"/>
      <c r="DD545" s="265"/>
      <c r="DE545" s="265"/>
      <c r="DF545" s="265"/>
      <c r="DG545" s="265"/>
      <c r="DH545" s="265"/>
      <c r="DI545" s="265"/>
      <c r="DJ545" s="265"/>
      <c r="DK545" s="265"/>
      <c r="DL545" s="265"/>
      <c r="DM545" s="265"/>
      <c r="DN545" s="265"/>
      <c r="DO545" s="265"/>
      <c r="DP545" s="265"/>
      <c r="DQ545" s="265"/>
      <c r="DR545" s="265"/>
      <c r="DS545" s="265"/>
      <c r="DT545" s="265"/>
      <c r="DU545" s="265"/>
      <c r="DV545" s="265"/>
      <c r="DW545" s="265"/>
      <c r="DX545" s="265"/>
      <c r="DY545" s="265"/>
      <c r="DZ545" s="265"/>
      <c r="EA545" s="265"/>
      <c r="EB545" s="265"/>
      <c r="EC545" s="265"/>
      <c r="ED545" s="265"/>
      <c r="EE545" s="265"/>
      <c r="EF545" s="265"/>
      <c r="EG545" s="265"/>
      <c r="EH545" s="265"/>
      <c r="EI545" s="265"/>
      <c r="EJ545" s="265"/>
      <c r="EK545" s="265"/>
      <c r="EL545" s="265"/>
      <c r="EM545" s="265"/>
      <c r="EN545" s="265"/>
      <c r="EO545" s="265"/>
      <c r="EP545" s="265"/>
      <c r="EQ545" s="265"/>
      <c r="ER545" s="265"/>
      <c r="ES545" s="265"/>
      <c r="ET545" s="265"/>
      <c r="EU545" s="265"/>
      <c r="EV545" s="265"/>
      <c r="EW545" s="265"/>
      <c r="EX545" s="265"/>
      <c r="EY545" s="265"/>
      <c r="EZ545" s="265"/>
      <c r="FA545" s="265"/>
      <c r="FB545" s="265"/>
      <c r="FC545" s="265"/>
      <c r="FD545" s="265"/>
      <c r="FE545" s="265"/>
      <c r="FF545" s="265"/>
      <c r="FG545" s="265"/>
      <c r="FH545" s="265"/>
      <c r="FI545" s="265"/>
      <c r="FJ545" s="265"/>
      <c r="FK545" s="265"/>
      <c r="FL545" s="265"/>
      <c r="FM545" s="265"/>
      <c r="FN545" s="265"/>
      <c r="FO545" s="265"/>
      <c r="FP545" s="265"/>
      <c r="FQ545" s="265"/>
      <c r="FR545" s="265"/>
      <c r="FS545" s="265"/>
      <c r="FT545" s="265"/>
      <c r="FU545" s="265"/>
      <c r="FV545" s="265"/>
      <c r="FW545" s="265"/>
      <c r="FX545" s="265"/>
      <c r="FY545" s="265"/>
      <c r="FZ545" s="265"/>
      <c r="GA545" s="265"/>
      <c r="GB545" s="265"/>
      <c r="GC545" s="265"/>
      <c r="GD545" s="265"/>
      <c r="GE545" s="265"/>
      <c r="GF545" s="265"/>
      <c r="GG545" s="265"/>
      <c r="GH545" s="265"/>
      <c r="GI545" s="265"/>
    </row>
    <row r="546" spans="1:191" s="1442" customFormat="1">
      <c r="A546" s="505"/>
      <c r="B546" s="265"/>
      <c r="C546" s="265"/>
      <c r="D546" s="265"/>
      <c r="E546" s="265"/>
      <c r="F546" s="265"/>
      <c r="G546" s="265"/>
      <c r="H546" s="265"/>
      <c r="I546" s="265"/>
      <c r="J546" s="265"/>
      <c r="K546" s="265"/>
      <c r="L546" s="265"/>
      <c r="M546" s="265"/>
      <c r="N546" s="265"/>
      <c r="O546" s="265"/>
      <c r="P546" s="1581"/>
      <c r="Q546" s="1571"/>
      <c r="R546" s="265"/>
      <c r="S546" s="265"/>
      <c r="T546" s="265"/>
      <c r="U546" s="282"/>
      <c r="V546" s="1438"/>
      <c r="W546" s="265"/>
      <c r="X546" s="265"/>
      <c r="Y546" s="282"/>
      <c r="Z546" s="282"/>
      <c r="AA546" s="955"/>
      <c r="AB546" s="955"/>
      <c r="AC546" s="974"/>
      <c r="AD546" s="974"/>
      <c r="AE546" s="974"/>
      <c r="AF546" s="974"/>
      <c r="AG546" s="974"/>
      <c r="AH546" s="974"/>
      <c r="AI546" s="974"/>
      <c r="AJ546" s="1947"/>
      <c r="AK546" s="282"/>
      <c r="AL546" s="265"/>
      <c r="AM546" s="282"/>
      <c r="AN546" s="265"/>
      <c r="AO546" s="265"/>
      <c r="AP546" s="265"/>
      <c r="AQ546" s="265"/>
      <c r="AR546" s="265"/>
      <c r="AS546" s="265"/>
      <c r="AT546" s="265"/>
      <c r="AU546" s="265"/>
      <c r="AV546" s="265"/>
      <c r="AW546" s="265"/>
      <c r="AX546" s="265"/>
      <c r="AY546" s="265"/>
      <c r="AZ546" s="265"/>
      <c r="BA546" s="265"/>
      <c r="BB546" s="265"/>
      <c r="BC546" s="265"/>
      <c r="BD546" s="265"/>
      <c r="BE546" s="265"/>
      <c r="BF546" s="265"/>
      <c r="BG546" s="265"/>
      <c r="BH546" s="265"/>
      <c r="BI546" s="265"/>
      <c r="BJ546" s="265"/>
      <c r="BK546" s="265"/>
      <c r="BL546" s="265"/>
      <c r="BM546" s="265"/>
      <c r="BN546" s="265"/>
      <c r="BO546" s="265"/>
      <c r="BP546" s="265"/>
      <c r="BQ546" s="265"/>
      <c r="BR546" s="265"/>
      <c r="BS546" s="265"/>
      <c r="BT546" s="265"/>
      <c r="BU546" s="265"/>
      <c r="BV546" s="265"/>
      <c r="BW546" s="265"/>
      <c r="BX546" s="265"/>
      <c r="BY546" s="265"/>
      <c r="BZ546" s="265"/>
      <c r="CA546" s="265"/>
      <c r="CB546" s="265"/>
      <c r="CC546" s="265"/>
      <c r="CD546" s="265"/>
      <c r="CE546" s="265"/>
      <c r="CF546" s="265"/>
      <c r="CG546" s="265"/>
      <c r="CH546" s="265"/>
      <c r="CI546" s="265"/>
      <c r="CJ546" s="265"/>
      <c r="CK546" s="265"/>
      <c r="CL546" s="265"/>
      <c r="CM546" s="265"/>
      <c r="CN546" s="265"/>
      <c r="CO546" s="265"/>
      <c r="CP546" s="265"/>
      <c r="CQ546" s="265"/>
      <c r="CR546" s="265"/>
      <c r="CS546" s="265"/>
      <c r="CT546" s="265"/>
      <c r="CU546" s="265"/>
      <c r="CV546" s="265"/>
      <c r="CW546" s="265"/>
      <c r="CX546" s="265"/>
      <c r="CY546" s="265"/>
      <c r="CZ546" s="265"/>
      <c r="DA546" s="265"/>
      <c r="DB546" s="265"/>
      <c r="DC546" s="265"/>
      <c r="DD546" s="265"/>
      <c r="DE546" s="265"/>
      <c r="DF546" s="265"/>
      <c r="DG546" s="265"/>
      <c r="DH546" s="265"/>
      <c r="DI546" s="265"/>
      <c r="DJ546" s="265"/>
      <c r="DK546" s="265"/>
      <c r="DL546" s="265"/>
      <c r="DM546" s="265"/>
      <c r="DN546" s="265"/>
      <c r="DO546" s="265"/>
      <c r="DP546" s="265"/>
      <c r="DQ546" s="265"/>
      <c r="DR546" s="265"/>
      <c r="DS546" s="265"/>
      <c r="DT546" s="265"/>
      <c r="DU546" s="265"/>
      <c r="DV546" s="265"/>
      <c r="DW546" s="265"/>
      <c r="DX546" s="265"/>
      <c r="DY546" s="265"/>
      <c r="DZ546" s="265"/>
      <c r="EA546" s="265"/>
      <c r="EB546" s="265"/>
      <c r="EC546" s="265"/>
      <c r="ED546" s="265"/>
      <c r="EE546" s="265"/>
      <c r="EF546" s="265"/>
      <c r="EG546" s="265"/>
      <c r="EH546" s="265"/>
      <c r="EI546" s="265"/>
      <c r="EJ546" s="265"/>
      <c r="EK546" s="265"/>
      <c r="EL546" s="265"/>
      <c r="EM546" s="265"/>
      <c r="EN546" s="265"/>
      <c r="EO546" s="265"/>
      <c r="EP546" s="265"/>
      <c r="EQ546" s="265"/>
      <c r="ER546" s="265"/>
      <c r="ES546" s="265"/>
      <c r="ET546" s="265"/>
      <c r="EU546" s="265"/>
      <c r="EV546" s="265"/>
      <c r="EW546" s="265"/>
      <c r="EX546" s="265"/>
      <c r="EY546" s="265"/>
      <c r="EZ546" s="265"/>
      <c r="FA546" s="265"/>
      <c r="FB546" s="265"/>
      <c r="FC546" s="265"/>
      <c r="FD546" s="265"/>
      <c r="FE546" s="265"/>
      <c r="FF546" s="265"/>
      <c r="FG546" s="265"/>
      <c r="FH546" s="265"/>
      <c r="FI546" s="265"/>
      <c r="FJ546" s="265"/>
      <c r="FK546" s="265"/>
      <c r="FL546" s="265"/>
      <c r="FM546" s="265"/>
      <c r="FN546" s="265"/>
      <c r="FO546" s="265"/>
      <c r="FP546" s="265"/>
      <c r="FQ546" s="265"/>
      <c r="FR546" s="265"/>
      <c r="FS546" s="265"/>
      <c r="FT546" s="265"/>
      <c r="FU546" s="265"/>
      <c r="FV546" s="265"/>
      <c r="FW546" s="265"/>
      <c r="FX546" s="265"/>
      <c r="FY546" s="265"/>
      <c r="FZ546" s="265"/>
      <c r="GA546" s="265"/>
      <c r="GB546" s="265"/>
      <c r="GC546" s="265"/>
      <c r="GD546" s="265"/>
      <c r="GE546" s="265"/>
      <c r="GF546" s="265"/>
      <c r="GG546" s="265"/>
      <c r="GH546" s="265"/>
      <c r="GI546" s="265"/>
    </row>
    <row r="547" spans="1:191" s="1442" customFormat="1">
      <c r="A547" s="505"/>
      <c r="B547" s="265"/>
      <c r="C547" s="265"/>
      <c r="D547" s="265"/>
      <c r="E547" s="265"/>
      <c r="F547" s="265"/>
      <c r="G547" s="265"/>
      <c r="H547" s="265"/>
      <c r="I547" s="265"/>
      <c r="J547" s="265"/>
      <c r="K547" s="265"/>
      <c r="L547" s="265"/>
      <c r="M547" s="265"/>
      <c r="N547" s="265"/>
      <c r="O547" s="265"/>
      <c r="P547" s="1581"/>
      <c r="Q547" s="1571"/>
      <c r="R547" s="265"/>
      <c r="S547" s="265"/>
      <c r="T547" s="265"/>
      <c r="U547" s="282"/>
      <c r="V547" s="1438"/>
      <c r="W547" s="265"/>
      <c r="X547" s="265"/>
      <c r="Y547" s="282"/>
      <c r="Z547" s="282"/>
      <c r="AA547" s="955"/>
      <c r="AB547" s="955"/>
      <c r="AC547" s="974"/>
      <c r="AD547" s="974"/>
      <c r="AE547" s="974"/>
      <c r="AF547" s="974"/>
      <c r="AG547" s="974"/>
      <c r="AH547" s="974"/>
      <c r="AI547" s="974"/>
      <c r="AJ547" s="1947"/>
      <c r="AK547" s="282"/>
      <c r="AL547" s="265"/>
      <c r="AM547" s="282"/>
      <c r="AN547" s="265"/>
      <c r="AO547" s="265"/>
      <c r="AP547" s="265"/>
      <c r="AQ547" s="265"/>
      <c r="AR547" s="265"/>
      <c r="AS547" s="265"/>
      <c r="AT547" s="265"/>
      <c r="AU547" s="265"/>
      <c r="AV547" s="265"/>
      <c r="AW547" s="265"/>
      <c r="AX547" s="265"/>
      <c r="AY547" s="265"/>
      <c r="AZ547" s="265"/>
      <c r="BA547" s="265"/>
      <c r="BB547" s="265"/>
      <c r="BC547" s="265"/>
      <c r="BD547" s="265"/>
      <c r="BE547" s="265"/>
      <c r="BF547" s="265"/>
      <c r="BG547" s="265"/>
      <c r="BH547" s="265"/>
      <c r="BI547" s="265"/>
      <c r="BJ547" s="265"/>
      <c r="BK547" s="265"/>
      <c r="BL547" s="265"/>
      <c r="BM547" s="265"/>
      <c r="BN547" s="265"/>
      <c r="BO547" s="265"/>
      <c r="BP547" s="265"/>
      <c r="BQ547" s="265"/>
      <c r="BR547" s="265"/>
      <c r="BS547" s="265"/>
      <c r="BT547" s="265"/>
      <c r="BU547" s="265"/>
      <c r="BV547" s="265"/>
      <c r="BW547" s="265"/>
      <c r="BX547" s="265"/>
      <c r="BY547" s="265"/>
      <c r="BZ547" s="265"/>
      <c r="CA547" s="265"/>
      <c r="CB547" s="265"/>
      <c r="CC547" s="265"/>
      <c r="CD547" s="265"/>
      <c r="CE547" s="265"/>
      <c r="CF547" s="265"/>
      <c r="CG547" s="265"/>
      <c r="CH547" s="265"/>
      <c r="CI547" s="265"/>
      <c r="CJ547" s="265"/>
      <c r="CK547" s="265"/>
      <c r="CL547" s="265"/>
      <c r="CM547" s="265"/>
      <c r="CN547" s="265"/>
      <c r="CO547" s="265"/>
      <c r="CP547" s="265"/>
      <c r="CQ547" s="265"/>
      <c r="CR547" s="265"/>
      <c r="CS547" s="265"/>
      <c r="CT547" s="265"/>
      <c r="CU547" s="265"/>
      <c r="CV547" s="265"/>
      <c r="CW547" s="265"/>
      <c r="CX547" s="265"/>
      <c r="CY547" s="265"/>
      <c r="CZ547" s="265"/>
      <c r="DA547" s="265"/>
      <c r="DB547" s="265"/>
      <c r="DC547" s="265"/>
      <c r="DD547" s="265"/>
      <c r="DE547" s="265"/>
      <c r="DF547" s="265"/>
      <c r="DG547" s="265"/>
      <c r="DH547" s="265"/>
      <c r="DI547" s="265"/>
      <c r="DJ547" s="265"/>
      <c r="DK547" s="265"/>
      <c r="DL547" s="265"/>
      <c r="DM547" s="265"/>
      <c r="DN547" s="265"/>
      <c r="DO547" s="265"/>
      <c r="DP547" s="265"/>
      <c r="DQ547" s="265"/>
      <c r="DR547" s="265"/>
      <c r="DS547" s="265"/>
      <c r="DT547" s="265"/>
      <c r="DU547" s="265"/>
      <c r="DV547" s="265"/>
      <c r="DW547" s="265"/>
      <c r="DX547" s="265"/>
      <c r="DY547" s="265"/>
      <c r="DZ547" s="265"/>
      <c r="EA547" s="265"/>
      <c r="EB547" s="265"/>
      <c r="EC547" s="265"/>
      <c r="ED547" s="265"/>
      <c r="EE547" s="265"/>
      <c r="EF547" s="265"/>
      <c r="EG547" s="265"/>
      <c r="EH547" s="265"/>
      <c r="EI547" s="265"/>
      <c r="EJ547" s="265"/>
      <c r="EK547" s="265"/>
      <c r="EL547" s="265"/>
      <c r="EM547" s="265"/>
      <c r="EN547" s="265"/>
      <c r="EO547" s="265"/>
      <c r="EP547" s="265"/>
      <c r="EQ547" s="265"/>
      <c r="ER547" s="265"/>
      <c r="ES547" s="265"/>
      <c r="ET547" s="265"/>
      <c r="EU547" s="265"/>
      <c r="EV547" s="265"/>
      <c r="EW547" s="265"/>
      <c r="EX547" s="265"/>
      <c r="EY547" s="265"/>
      <c r="EZ547" s="265"/>
      <c r="FA547" s="265"/>
      <c r="FB547" s="265"/>
      <c r="FC547" s="265"/>
      <c r="FD547" s="265"/>
      <c r="FE547" s="265"/>
      <c r="FF547" s="265"/>
      <c r="FG547" s="265"/>
      <c r="FH547" s="265"/>
      <c r="FI547" s="265"/>
      <c r="FJ547" s="265"/>
      <c r="FK547" s="265"/>
      <c r="FL547" s="265"/>
      <c r="FM547" s="265"/>
      <c r="FN547" s="265"/>
      <c r="FO547" s="265"/>
      <c r="FP547" s="265"/>
      <c r="FQ547" s="265"/>
      <c r="FR547" s="265"/>
      <c r="FS547" s="265"/>
      <c r="FT547" s="265"/>
      <c r="FU547" s="265"/>
      <c r="FV547" s="265"/>
      <c r="FW547" s="265"/>
      <c r="FX547" s="265"/>
      <c r="FY547" s="265"/>
      <c r="FZ547" s="265"/>
      <c r="GA547" s="265"/>
      <c r="GB547" s="265"/>
      <c r="GC547" s="265"/>
      <c r="GD547" s="265"/>
      <c r="GE547" s="265"/>
      <c r="GF547" s="265"/>
      <c r="GG547" s="265"/>
      <c r="GH547" s="265"/>
      <c r="GI547" s="265"/>
    </row>
    <row r="548" spans="1:191" s="1442" customFormat="1">
      <c r="A548" s="505"/>
      <c r="B548" s="265"/>
      <c r="C548" s="265"/>
      <c r="D548" s="265"/>
      <c r="E548" s="265"/>
      <c r="F548" s="265"/>
      <c r="G548" s="265"/>
      <c r="H548" s="265"/>
      <c r="I548" s="265"/>
      <c r="J548" s="265"/>
      <c r="K548" s="265"/>
      <c r="L548" s="265"/>
      <c r="M548" s="265"/>
      <c r="N548" s="265"/>
      <c r="O548" s="265"/>
      <c r="P548" s="1581"/>
      <c r="Q548" s="1571"/>
      <c r="R548" s="265"/>
      <c r="S548" s="265"/>
      <c r="T548" s="265"/>
      <c r="U548" s="282"/>
      <c r="V548" s="1438"/>
      <c r="W548" s="265"/>
      <c r="X548" s="265"/>
      <c r="Y548" s="282"/>
      <c r="Z548" s="282"/>
      <c r="AA548" s="955"/>
      <c r="AB548" s="955"/>
      <c r="AC548" s="974"/>
      <c r="AD548" s="974"/>
      <c r="AE548" s="974"/>
      <c r="AF548" s="974"/>
      <c r="AG548" s="974"/>
      <c r="AH548" s="974"/>
      <c r="AI548" s="974"/>
      <c r="AJ548" s="1947"/>
      <c r="AK548" s="282"/>
      <c r="AL548" s="265"/>
      <c r="AM548" s="282"/>
      <c r="AN548" s="265"/>
      <c r="AO548" s="265"/>
      <c r="AP548" s="265"/>
      <c r="AQ548" s="265"/>
      <c r="AR548" s="265"/>
      <c r="AS548" s="265"/>
      <c r="AT548" s="265"/>
      <c r="AU548" s="265"/>
      <c r="AV548" s="265"/>
      <c r="AW548" s="265"/>
      <c r="AX548" s="265"/>
      <c r="AY548" s="265"/>
      <c r="AZ548" s="265"/>
      <c r="BA548" s="265"/>
      <c r="BB548" s="265"/>
      <c r="BC548" s="265"/>
      <c r="BD548" s="265"/>
      <c r="BE548" s="265"/>
      <c r="BF548" s="265"/>
      <c r="BG548" s="265"/>
      <c r="BH548" s="265"/>
      <c r="BI548" s="265"/>
      <c r="BJ548" s="265"/>
      <c r="BK548" s="265"/>
      <c r="BL548" s="265"/>
      <c r="BM548" s="265"/>
      <c r="BN548" s="265"/>
      <c r="BO548" s="265"/>
      <c r="BP548" s="265"/>
      <c r="BQ548" s="265"/>
      <c r="BR548" s="265"/>
      <c r="BS548" s="265"/>
      <c r="BT548" s="265"/>
      <c r="BU548" s="265"/>
      <c r="BV548" s="265"/>
      <c r="BW548" s="265"/>
      <c r="BX548" s="265"/>
      <c r="BY548" s="265"/>
      <c r="BZ548" s="265"/>
      <c r="CA548" s="265"/>
      <c r="CB548" s="265"/>
      <c r="CC548" s="265"/>
      <c r="CD548" s="265"/>
      <c r="CE548" s="265"/>
      <c r="CF548" s="265"/>
      <c r="CG548" s="265"/>
      <c r="CH548" s="265"/>
      <c r="CI548" s="265"/>
      <c r="CJ548" s="265"/>
      <c r="CK548" s="265"/>
      <c r="CL548" s="265"/>
      <c r="CM548" s="265"/>
      <c r="CN548" s="265"/>
      <c r="CO548" s="265"/>
      <c r="CP548" s="265"/>
      <c r="CQ548" s="265"/>
      <c r="CR548" s="265"/>
      <c r="CS548" s="265"/>
      <c r="CT548" s="265"/>
      <c r="CU548" s="265"/>
      <c r="CV548" s="265"/>
      <c r="CW548" s="265"/>
      <c r="CX548" s="265"/>
      <c r="CY548" s="265"/>
      <c r="CZ548" s="265"/>
      <c r="DA548" s="265"/>
      <c r="DB548" s="265"/>
      <c r="DC548" s="265"/>
      <c r="DD548" s="265"/>
      <c r="DE548" s="265"/>
      <c r="DF548" s="265"/>
      <c r="DG548" s="265"/>
      <c r="DH548" s="265"/>
      <c r="DI548" s="265"/>
      <c r="DJ548" s="265"/>
      <c r="DK548" s="265"/>
      <c r="DL548" s="265"/>
      <c r="DM548" s="265"/>
      <c r="DN548" s="265"/>
      <c r="DO548" s="265"/>
      <c r="DP548" s="265"/>
      <c r="DQ548" s="265"/>
      <c r="DR548" s="265"/>
      <c r="DS548" s="265"/>
      <c r="DT548" s="265"/>
      <c r="DU548" s="265"/>
      <c r="DV548" s="265"/>
      <c r="DW548" s="265"/>
      <c r="DX548" s="265"/>
      <c r="DY548" s="265"/>
      <c r="DZ548" s="265"/>
      <c r="EA548" s="265"/>
      <c r="EB548" s="265"/>
      <c r="EC548" s="265"/>
      <c r="ED548" s="265"/>
      <c r="EE548" s="265"/>
      <c r="EF548" s="265"/>
      <c r="EG548" s="265"/>
      <c r="EH548" s="265"/>
      <c r="EI548" s="265"/>
      <c r="EJ548" s="265"/>
      <c r="EK548" s="265"/>
      <c r="EL548" s="265"/>
      <c r="EM548" s="265"/>
      <c r="EN548" s="265"/>
      <c r="EO548" s="265"/>
      <c r="EP548" s="265"/>
      <c r="EQ548" s="265"/>
      <c r="ER548" s="265"/>
      <c r="ES548" s="265"/>
      <c r="ET548" s="265"/>
      <c r="EU548" s="265"/>
      <c r="EV548" s="265"/>
      <c r="EW548" s="265"/>
      <c r="EX548" s="265"/>
      <c r="EY548" s="265"/>
      <c r="EZ548" s="265"/>
      <c r="FA548" s="265"/>
      <c r="FB548" s="265"/>
      <c r="FC548" s="265"/>
      <c r="FD548" s="265"/>
      <c r="FE548" s="265"/>
      <c r="FF548" s="265"/>
      <c r="FG548" s="265"/>
      <c r="FH548" s="265"/>
      <c r="FI548" s="265"/>
      <c r="FJ548" s="265"/>
      <c r="FK548" s="265"/>
      <c r="FL548" s="265"/>
      <c r="FM548" s="265"/>
      <c r="FN548" s="265"/>
      <c r="FO548" s="265"/>
      <c r="FP548" s="265"/>
      <c r="FQ548" s="265"/>
      <c r="FR548" s="265"/>
      <c r="FS548" s="265"/>
      <c r="FT548" s="265"/>
      <c r="FU548" s="265"/>
      <c r="FV548" s="265"/>
      <c r="FW548" s="265"/>
      <c r="FX548" s="265"/>
      <c r="FY548" s="265"/>
      <c r="FZ548" s="265"/>
      <c r="GA548" s="265"/>
      <c r="GB548" s="265"/>
      <c r="GC548" s="265"/>
      <c r="GD548" s="265"/>
      <c r="GE548" s="265"/>
      <c r="GF548" s="265"/>
      <c r="GG548" s="265"/>
      <c r="GH548" s="265"/>
      <c r="GI548" s="265"/>
    </row>
    <row r="549" spans="1:191" s="1442" customFormat="1">
      <c r="A549" s="505"/>
      <c r="B549" s="265"/>
      <c r="C549" s="265"/>
      <c r="D549" s="265"/>
      <c r="E549" s="265"/>
      <c r="F549" s="265"/>
      <c r="G549" s="265"/>
      <c r="H549" s="265"/>
      <c r="I549" s="265"/>
      <c r="J549" s="265"/>
      <c r="K549" s="265"/>
      <c r="L549" s="265"/>
      <c r="M549" s="265"/>
      <c r="N549" s="265"/>
      <c r="O549" s="265"/>
      <c r="P549" s="1581"/>
      <c r="Q549" s="1571"/>
      <c r="R549" s="265"/>
      <c r="S549" s="265"/>
      <c r="T549" s="265"/>
      <c r="U549" s="282"/>
      <c r="V549" s="1438"/>
      <c r="W549" s="265"/>
      <c r="X549" s="265"/>
      <c r="Y549" s="282"/>
      <c r="Z549" s="282"/>
      <c r="AA549" s="955"/>
      <c r="AB549" s="955"/>
      <c r="AC549" s="974"/>
      <c r="AD549" s="974"/>
      <c r="AE549" s="974"/>
      <c r="AF549" s="974"/>
      <c r="AG549" s="974"/>
      <c r="AH549" s="974"/>
      <c r="AI549" s="974"/>
      <c r="AJ549" s="1947"/>
      <c r="AK549" s="282"/>
      <c r="AL549" s="265"/>
      <c r="AM549" s="282"/>
      <c r="AN549" s="265"/>
      <c r="AO549" s="265"/>
      <c r="AP549" s="265"/>
      <c r="AQ549" s="265"/>
      <c r="AR549" s="265"/>
      <c r="AS549" s="265"/>
      <c r="AT549" s="265"/>
      <c r="AU549" s="265"/>
      <c r="AV549" s="265"/>
      <c r="AW549" s="265"/>
      <c r="AX549" s="265"/>
      <c r="AY549" s="265"/>
      <c r="AZ549" s="265"/>
      <c r="BA549" s="265"/>
      <c r="BB549" s="265"/>
      <c r="BC549" s="265"/>
      <c r="BD549" s="265"/>
      <c r="BE549" s="265"/>
      <c r="BF549" s="265"/>
      <c r="BG549" s="265"/>
      <c r="BH549" s="265"/>
      <c r="BI549" s="265"/>
      <c r="BJ549" s="265"/>
      <c r="BK549" s="265"/>
      <c r="BL549" s="265"/>
      <c r="BM549" s="265"/>
      <c r="BN549" s="265"/>
      <c r="BO549" s="265"/>
      <c r="BP549" s="265"/>
      <c r="BQ549" s="265"/>
      <c r="BR549" s="265"/>
      <c r="BS549" s="265"/>
      <c r="BT549" s="265"/>
      <c r="BU549" s="265"/>
      <c r="BV549" s="265"/>
      <c r="BW549" s="265"/>
      <c r="BX549" s="265"/>
      <c r="BY549" s="265"/>
      <c r="BZ549" s="265"/>
      <c r="CA549" s="265"/>
      <c r="CB549" s="265"/>
      <c r="CC549" s="265"/>
      <c r="CD549" s="265"/>
      <c r="CE549" s="265"/>
      <c r="CF549" s="265"/>
      <c r="CG549" s="265"/>
      <c r="CH549" s="265"/>
      <c r="CI549" s="265"/>
      <c r="CJ549" s="265"/>
      <c r="CK549" s="265"/>
      <c r="CL549" s="265"/>
      <c r="CM549" s="265"/>
      <c r="CN549" s="265"/>
      <c r="CO549" s="265"/>
      <c r="CP549" s="265"/>
      <c r="CQ549" s="265"/>
      <c r="CR549" s="265"/>
      <c r="CS549" s="265"/>
      <c r="CT549" s="265"/>
      <c r="CU549" s="265"/>
      <c r="CV549" s="265"/>
      <c r="CW549" s="265"/>
      <c r="CX549" s="265"/>
      <c r="CY549" s="265"/>
      <c r="CZ549" s="265"/>
      <c r="DA549" s="265"/>
      <c r="DB549" s="265"/>
      <c r="DC549" s="265"/>
      <c r="DD549" s="265"/>
      <c r="DE549" s="265"/>
      <c r="DF549" s="265"/>
      <c r="DG549" s="265"/>
      <c r="DH549" s="265"/>
      <c r="DI549" s="265"/>
      <c r="DJ549" s="265"/>
      <c r="DK549" s="265"/>
      <c r="DL549" s="265"/>
      <c r="DM549" s="265"/>
      <c r="DN549" s="265"/>
      <c r="DO549" s="265"/>
      <c r="DP549" s="265"/>
      <c r="DQ549" s="265"/>
      <c r="DR549" s="265"/>
      <c r="DS549" s="265"/>
      <c r="DT549" s="265"/>
      <c r="DU549" s="265"/>
      <c r="DV549" s="265"/>
      <c r="DW549" s="265"/>
      <c r="DX549" s="265"/>
      <c r="DY549" s="265"/>
      <c r="DZ549" s="265"/>
      <c r="EA549" s="265"/>
      <c r="EB549" s="265"/>
      <c r="EC549" s="265"/>
      <c r="ED549" s="265"/>
      <c r="EE549" s="265"/>
      <c r="EF549" s="265"/>
      <c r="EG549" s="265"/>
      <c r="EH549" s="265"/>
      <c r="EI549" s="265"/>
      <c r="EJ549" s="265"/>
      <c r="EK549" s="265"/>
      <c r="EL549" s="265"/>
      <c r="EM549" s="265"/>
      <c r="EN549" s="265"/>
      <c r="EO549" s="265"/>
      <c r="EP549" s="265"/>
      <c r="EQ549" s="265"/>
      <c r="ER549" s="265"/>
      <c r="ES549" s="265"/>
      <c r="ET549" s="265"/>
      <c r="EU549" s="265"/>
      <c r="EV549" s="265"/>
      <c r="EW549" s="265"/>
      <c r="EX549" s="265"/>
      <c r="EY549" s="265"/>
      <c r="EZ549" s="265"/>
      <c r="FA549" s="265"/>
      <c r="FB549" s="265"/>
      <c r="FC549" s="265"/>
      <c r="FD549" s="265"/>
      <c r="FE549" s="265"/>
      <c r="FF549" s="265"/>
      <c r="FG549" s="265"/>
      <c r="FH549" s="265"/>
      <c r="FI549" s="265"/>
      <c r="FJ549" s="265"/>
      <c r="FK549" s="265"/>
      <c r="FL549" s="265"/>
      <c r="FM549" s="265"/>
      <c r="FN549" s="265"/>
      <c r="FO549" s="265"/>
      <c r="FP549" s="265"/>
      <c r="FQ549" s="265"/>
      <c r="FR549" s="265"/>
      <c r="FS549" s="265"/>
      <c r="FT549" s="265"/>
      <c r="FU549" s="265"/>
      <c r="FV549" s="265"/>
      <c r="FW549" s="265"/>
      <c r="FX549" s="265"/>
      <c r="FY549" s="265"/>
      <c r="FZ549" s="265"/>
      <c r="GA549" s="265"/>
      <c r="GB549" s="265"/>
      <c r="GC549" s="265"/>
      <c r="GD549" s="265"/>
      <c r="GE549" s="265"/>
      <c r="GF549" s="265"/>
      <c r="GG549" s="265"/>
      <c r="GH549" s="265"/>
      <c r="GI549" s="265"/>
    </row>
    <row r="550" spans="1:191" s="1442" customFormat="1">
      <c r="A550" s="505"/>
      <c r="B550" s="265"/>
      <c r="C550" s="265"/>
      <c r="D550" s="265"/>
      <c r="E550" s="265"/>
      <c r="F550" s="265"/>
      <c r="G550" s="265"/>
      <c r="H550" s="265"/>
      <c r="I550" s="265"/>
      <c r="J550" s="265"/>
      <c r="K550" s="265"/>
      <c r="L550" s="265"/>
      <c r="M550" s="265"/>
      <c r="N550" s="265"/>
      <c r="O550" s="265"/>
      <c r="P550" s="1581"/>
      <c r="Q550" s="1571"/>
      <c r="R550" s="265"/>
      <c r="S550" s="265"/>
      <c r="T550" s="265"/>
      <c r="U550" s="282"/>
      <c r="V550" s="1438"/>
      <c r="W550" s="265"/>
      <c r="X550" s="265"/>
      <c r="Y550" s="282"/>
      <c r="Z550" s="282"/>
      <c r="AA550" s="955"/>
      <c r="AB550" s="955"/>
      <c r="AC550" s="974"/>
      <c r="AD550" s="974"/>
      <c r="AE550" s="974"/>
      <c r="AF550" s="974"/>
      <c r="AG550" s="974"/>
      <c r="AH550" s="974"/>
      <c r="AI550" s="974"/>
      <c r="AJ550" s="1947"/>
      <c r="AK550" s="282"/>
      <c r="AL550" s="265"/>
      <c r="AM550" s="282"/>
      <c r="AN550" s="265"/>
      <c r="AO550" s="265"/>
      <c r="AP550" s="265"/>
      <c r="AQ550" s="265"/>
      <c r="AR550" s="265"/>
      <c r="AS550" s="265"/>
      <c r="AT550" s="265"/>
      <c r="AU550" s="265"/>
      <c r="AV550" s="265"/>
      <c r="AW550" s="265"/>
      <c r="AX550" s="265"/>
      <c r="AY550" s="265"/>
      <c r="AZ550" s="265"/>
      <c r="BA550" s="265"/>
      <c r="BB550" s="265"/>
      <c r="BC550" s="265"/>
      <c r="BD550" s="265"/>
      <c r="BE550" s="265"/>
      <c r="BF550" s="265"/>
      <c r="BG550" s="265"/>
      <c r="BH550" s="265"/>
      <c r="BI550" s="265"/>
      <c r="BJ550" s="265"/>
      <c r="BK550" s="265"/>
      <c r="BL550" s="265"/>
      <c r="BM550" s="265"/>
      <c r="BN550" s="265"/>
      <c r="BO550" s="265"/>
      <c r="BP550" s="265"/>
      <c r="BQ550" s="265"/>
      <c r="BR550" s="265"/>
      <c r="BS550" s="265"/>
      <c r="BT550" s="265"/>
      <c r="BU550" s="265"/>
      <c r="BV550" s="265"/>
      <c r="BW550" s="265"/>
      <c r="BX550" s="265"/>
      <c r="BY550" s="265"/>
      <c r="BZ550" s="265"/>
      <c r="CA550" s="265"/>
      <c r="CB550" s="265"/>
      <c r="CC550" s="265"/>
      <c r="CD550" s="265"/>
      <c r="CE550" s="265"/>
      <c r="CF550" s="265"/>
      <c r="CG550" s="265"/>
      <c r="CH550" s="265"/>
      <c r="CI550" s="265"/>
      <c r="CJ550" s="265"/>
      <c r="CK550" s="265"/>
      <c r="CL550" s="265"/>
      <c r="CM550" s="265"/>
      <c r="CN550" s="265"/>
      <c r="CO550" s="265"/>
      <c r="CP550" s="265"/>
      <c r="CQ550" s="265"/>
      <c r="CR550" s="265"/>
      <c r="CS550" s="265"/>
      <c r="CT550" s="265"/>
      <c r="CU550" s="265"/>
      <c r="CV550" s="265"/>
      <c r="CW550" s="265"/>
      <c r="CX550" s="265"/>
      <c r="CY550" s="265"/>
      <c r="CZ550" s="265"/>
      <c r="DA550" s="265"/>
      <c r="DB550" s="265"/>
      <c r="DC550" s="265"/>
      <c r="DD550" s="265"/>
      <c r="DE550" s="265"/>
      <c r="DF550" s="265"/>
      <c r="DG550" s="265"/>
      <c r="DH550" s="265"/>
      <c r="DI550" s="265"/>
      <c r="DJ550" s="265"/>
      <c r="DK550" s="265"/>
      <c r="DL550" s="265"/>
      <c r="DM550" s="265"/>
      <c r="DN550" s="265"/>
      <c r="DO550" s="265"/>
      <c r="DP550" s="265"/>
      <c r="DQ550" s="265"/>
      <c r="DR550" s="265"/>
      <c r="DS550" s="265"/>
      <c r="DT550" s="265"/>
      <c r="DU550" s="265"/>
      <c r="DV550" s="265"/>
      <c r="DW550" s="265"/>
      <c r="DX550" s="265"/>
      <c r="DY550" s="265"/>
      <c r="DZ550" s="265"/>
      <c r="EA550" s="265"/>
      <c r="EB550" s="265"/>
      <c r="EC550" s="265"/>
      <c r="ED550" s="265"/>
      <c r="EE550" s="265"/>
      <c r="EF550" s="265"/>
      <c r="EG550" s="265"/>
      <c r="EH550" s="265"/>
      <c r="EI550" s="265"/>
      <c r="EJ550" s="265"/>
      <c r="EK550" s="265"/>
      <c r="EL550" s="265"/>
      <c r="EM550" s="265"/>
      <c r="EN550" s="265"/>
      <c r="EO550" s="265"/>
      <c r="EP550" s="265"/>
      <c r="EQ550" s="265"/>
      <c r="ER550" s="265"/>
      <c r="ES550" s="265"/>
      <c r="ET550" s="265"/>
      <c r="EU550" s="265"/>
      <c r="EV550" s="265"/>
      <c r="EW550" s="265"/>
      <c r="EX550" s="265"/>
      <c r="EY550" s="265"/>
      <c r="EZ550" s="265"/>
      <c r="FA550" s="265"/>
      <c r="FB550" s="265"/>
      <c r="FC550" s="265"/>
      <c r="FD550" s="265"/>
      <c r="FE550" s="265"/>
      <c r="FF550" s="265"/>
      <c r="FG550" s="265"/>
      <c r="FH550" s="265"/>
      <c r="FI550" s="265"/>
      <c r="FJ550" s="265"/>
      <c r="FK550" s="265"/>
      <c r="FL550" s="265"/>
      <c r="FM550" s="265"/>
      <c r="FN550" s="265"/>
      <c r="FO550" s="265"/>
      <c r="FP550" s="265"/>
      <c r="FQ550" s="265"/>
      <c r="FR550" s="265"/>
      <c r="FS550" s="265"/>
      <c r="FT550" s="265"/>
      <c r="FU550" s="265"/>
      <c r="FV550" s="265"/>
      <c r="FW550" s="265"/>
      <c r="FX550" s="265"/>
      <c r="FY550" s="265"/>
      <c r="FZ550" s="265"/>
      <c r="GA550" s="265"/>
      <c r="GB550" s="265"/>
      <c r="GC550" s="265"/>
      <c r="GD550" s="265"/>
      <c r="GE550" s="265"/>
      <c r="GF550" s="265"/>
      <c r="GG550" s="265"/>
      <c r="GH550" s="265"/>
      <c r="GI550" s="265"/>
    </row>
    <row r="551" spans="1:191" s="1442" customFormat="1">
      <c r="A551" s="505"/>
      <c r="B551" s="265"/>
      <c r="C551" s="265"/>
      <c r="D551" s="265"/>
      <c r="E551" s="265"/>
      <c r="F551" s="265"/>
      <c r="G551" s="265"/>
      <c r="H551" s="265"/>
      <c r="I551" s="265"/>
      <c r="J551" s="265"/>
      <c r="K551" s="265"/>
      <c r="L551" s="265"/>
      <c r="M551" s="265"/>
      <c r="N551" s="265"/>
      <c r="O551" s="265"/>
      <c r="P551" s="1581"/>
      <c r="Q551" s="1571"/>
      <c r="R551" s="265"/>
      <c r="S551" s="265"/>
      <c r="T551" s="265"/>
      <c r="U551" s="282"/>
      <c r="V551" s="1438"/>
      <c r="W551" s="265"/>
      <c r="X551" s="265"/>
      <c r="Y551" s="282"/>
      <c r="Z551" s="282"/>
      <c r="AA551" s="955"/>
      <c r="AB551" s="955"/>
      <c r="AC551" s="974"/>
      <c r="AD551" s="974"/>
      <c r="AE551" s="974"/>
      <c r="AF551" s="974"/>
      <c r="AG551" s="974"/>
      <c r="AH551" s="974"/>
      <c r="AI551" s="974"/>
      <c r="AJ551" s="1947"/>
      <c r="AK551" s="282"/>
      <c r="AL551" s="265"/>
      <c r="AM551" s="282"/>
      <c r="AN551" s="265"/>
      <c r="AO551" s="265"/>
      <c r="AP551" s="265"/>
      <c r="AQ551" s="265"/>
      <c r="AR551" s="265"/>
      <c r="AS551" s="265"/>
      <c r="AT551" s="265"/>
      <c r="AU551" s="265"/>
      <c r="AV551" s="265"/>
      <c r="AW551" s="265"/>
      <c r="AX551" s="265"/>
      <c r="AY551" s="265"/>
      <c r="AZ551" s="265"/>
      <c r="BA551" s="265"/>
      <c r="BB551" s="265"/>
      <c r="BC551" s="265"/>
      <c r="BD551" s="265"/>
      <c r="BE551" s="265"/>
      <c r="BF551" s="265"/>
      <c r="BG551" s="265"/>
      <c r="BH551" s="265"/>
      <c r="BI551" s="265"/>
      <c r="BJ551" s="265"/>
      <c r="BK551" s="265"/>
      <c r="BL551" s="265"/>
      <c r="BM551" s="265"/>
      <c r="BN551" s="265"/>
      <c r="BO551" s="265"/>
      <c r="BP551" s="265"/>
      <c r="BQ551" s="265"/>
      <c r="BR551" s="265"/>
      <c r="BS551" s="265"/>
      <c r="BT551" s="265"/>
      <c r="BU551" s="265"/>
      <c r="BV551" s="265"/>
      <c r="BW551" s="265"/>
      <c r="BX551" s="265"/>
      <c r="BY551" s="265"/>
      <c r="BZ551" s="265"/>
      <c r="CA551" s="265"/>
      <c r="CB551" s="265"/>
      <c r="CC551" s="265"/>
      <c r="CD551" s="265"/>
      <c r="CE551" s="265"/>
      <c r="CF551" s="265"/>
      <c r="CG551" s="265"/>
      <c r="CH551" s="265"/>
      <c r="CI551" s="265"/>
      <c r="CJ551" s="265"/>
      <c r="CK551" s="265"/>
      <c r="CL551" s="265"/>
      <c r="CM551" s="265"/>
      <c r="CN551" s="265"/>
      <c r="CO551" s="265"/>
      <c r="CP551" s="265"/>
      <c r="CQ551" s="265"/>
      <c r="CR551" s="265"/>
      <c r="CS551" s="265"/>
      <c r="CT551" s="265"/>
      <c r="CU551" s="265"/>
      <c r="CV551" s="265"/>
      <c r="CW551" s="265"/>
      <c r="CX551" s="265"/>
      <c r="CY551" s="265"/>
      <c r="CZ551" s="265"/>
      <c r="DA551" s="265"/>
      <c r="DB551" s="265"/>
      <c r="DC551" s="265"/>
      <c r="DD551" s="265"/>
      <c r="DE551" s="265"/>
      <c r="DF551" s="265"/>
      <c r="DG551" s="265"/>
      <c r="DH551" s="265"/>
      <c r="DI551" s="265"/>
      <c r="DJ551" s="265"/>
      <c r="DK551" s="265"/>
      <c r="DL551" s="265"/>
      <c r="DM551" s="265"/>
      <c r="DN551" s="265"/>
      <c r="DO551" s="265"/>
      <c r="DP551" s="265"/>
      <c r="DQ551" s="265"/>
      <c r="DR551" s="265"/>
      <c r="DS551" s="265"/>
      <c r="DT551" s="265"/>
      <c r="DU551" s="265"/>
      <c r="DV551" s="265"/>
      <c r="DW551" s="265"/>
      <c r="DX551" s="265"/>
      <c r="DY551" s="265"/>
      <c r="DZ551" s="265"/>
      <c r="EA551" s="265"/>
      <c r="EB551" s="265"/>
      <c r="EC551" s="265"/>
      <c r="ED551" s="265"/>
      <c r="EE551" s="265"/>
      <c r="EF551" s="265"/>
      <c r="EG551" s="265"/>
      <c r="EH551" s="265"/>
      <c r="EI551" s="265"/>
      <c r="EJ551" s="265"/>
      <c r="EK551" s="265"/>
      <c r="EL551" s="265"/>
      <c r="EM551" s="265"/>
      <c r="EN551" s="265"/>
      <c r="EO551" s="265"/>
      <c r="EP551" s="265"/>
      <c r="EQ551" s="265"/>
      <c r="ER551" s="265"/>
      <c r="ES551" s="265"/>
      <c r="ET551" s="265"/>
      <c r="EU551" s="265"/>
      <c r="EV551" s="265"/>
      <c r="EW551" s="265"/>
      <c r="EX551" s="265"/>
      <c r="EY551" s="265"/>
      <c r="EZ551" s="265"/>
      <c r="FA551" s="265"/>
      <c r="FB551" s="265"/>
      <c r="FC551" s="265"/>
      <c r="FD551" s="265"/>
      <c r="FE551" s="265"/>
      <c r="FF551" s="265"/>
      <c r="FG551" s="265"/>
      <c r="FH551" s="265"/>
      <c r="FI551" s="265"/>
      <c r="FJ551" s="265"/>
      <c r="FK551" s="265"/>
      <c r="FL551" s="265"/>
      <c r="FM551" s="265"/>
      <c r="FN551" s="265"/>
      <c r="FO551" s="265"/>
      <c r="FP551" s="265"/>
      <c r="FQ551" s="265"/>
      <c r="FR551" s="265"/>
      <c r="FS551" s="265"/>
      <c r="FT551" s="265"/>
      <c r="FU551" s="265"/>
      <c r="FV551" s="265"/>
      <c r="FW551" s="265"/>
      <c r="FX551" s="265"/>
      <c r="FY551" s="265"/>
      <c r="FZ551" s="265"/>
      <c r="GA551" s="265"/>
      <c r="GB551" s="265"/>
      <c r="GC551" s="265"/>
      <c r="GD551" s="265"/>
      <c r="GE551" s="265"/>
      <c r="GF551" s="265"/>
      <c r="GG551" s="265"/>
      <c r="GH551" s="265"/>
      <c r="GI551" s="265"/>
    </row>
    <row r="552" spans="1:191" s="1442" customFormat="1">
      <c r="A552" s="505"/>
      <c r="B552" s="265"/>
      <c r="C552" s="265"/>
      <c r="D552" s="265"/>
      <c r="E552" s="265"/>
      <c r="F552" s="265"/>
      <c r="G552" s="265"/>
      <c r="H552" s="265"/>
      <c r="I552" s="265"/>
      <c r="J552" s="265"/>
      <c r="K552" s="265"/>
      <c r="L552" s="265"/>
      <c r="M552" s="265"/>
      <c r="N552" s="265"/>
      <c r="O552" s="265"/>
      <c r="P552" s="1581"/>
      <c r="Q552" s="1571"/>
      <c r="R552" s="265"/>
      <c r="S552" s="265"/>
      <c r="T552" s="265"/>
      <c r="U552" s="282"/>
      <c r="V552" s="1438"/>
      <c r="W552" s="265"/>
      <c r="X552" s="265"/>
      <c r="Y552" s="282"/>
      <c r="Z552" s="282"/>
      <c r="AA552" s="955"/>
      <c r="AB552" s="955"/>
      <c r="AC552" s="974"/>
      <c r="AD552" s="974"/>
      <c r="AE552" s="974"/>
      <c r="AF552" s="974"/>
      <c r="AG552" s="974"/>
      <c r="AH552" s="974"/>
      <c r="AI552" s="974"/>
      <c r="AJ552" s="1947"/>
      <c r="AK552" s="282"/>
      <c r="AL552" s="265"/>
      <c r="AM552" s="282"/>
      <c r="AN552" s="265"/>
      <c r="AO552" s="265"/>
      <c r="AP552" s="265"/>
      <c r="AQ552" s="265"/>
      <c r="AR552" s="265"/>
      <c r="AS552" s="265"/>
      <c r="AT552" s="265"/>
      <c r="AU552" s="265"/>
      <c r="AV552" s="265"/>
      <c r="AW552" s="265"/>
      <c r="AX552" s="265"/>
      <c r="AY552" s="265"/>
      <c r="AZ552" s="265"/>
      <c r="BA552" s="265"/>
      <c r="BB552" s="265"/>
      <c r="BC552" s="265"/>
      <c r="BD552" s="265"/>
      <c r="BE552" s="265"/>
      <c r="BF552" s="265"/>
      <c r="BG552" s="265"/>
      <c r="BH552" s="265"/>
      <c r="BI552" s="265"/>
      <c r="BJ552" s="265"/>
      <c r="BK552" s="265"/>
      <c r="BL552" s="265"/>
      <c r="BM552" s="265"/>
      <c r="BN552" s="265"/>
      <c r="BO552" s="265"/>
      <c r="BP552" s="265"/>
      <c r="BQ552" s="265"/>
      <c r="BR552" s="265"/>
      <c r="BS552" s="265"/>
      <c r="BT552" s="265"/>
      <c r="BU552" s="265"/>
      <c r="BV552" s="265"/>
      <c r="BW552" s="265"/>
      <c r="BX552" s="265"/>
      <c r="BY552" s="265"/>
      <c r="BZ552" s="265"/>
      <c r="CA552" s="265"/>
      <c r="CB552" s="265"/>
      <c r="CC552" s="265"/>
      <c r="CD552" s="265"/>
      <c r="CE552" s="265"/>
      <c r="CF552" s="265"/>
      <c r="CG552" s="265"/>
      <c r="CH552" s="265"/>
      <c r="CI552" s="265"/>
      <c r="CJ552" s="265"/>
      <c r="CK552" s="265"/>
      <c r="CL552" s="265"/>
      <c r="CM552" s="265"/>
      <c r="CN552" s="265"/>
      <c r="CO552" s="265"/>
      <c r="CP552" s="265"/>
      <c r="CQ552" s="265"/>
      <c r="CR552" s="265"/>
      <c r="CS552" s="265"/>
      <c r="CT552" s="265"/>
      <c r="CU552" s="265"/>
      <c r="CV552" s="265"/>
      <c r="CW552" s="265"/>
      <c r="CX552" s="265"/>
      <c r="CY552" s="265"/>
      <c r="CZ552" s="265"/>
      <c r="DA552" s="265"/>
      <c r="DB552" s="265"/>
      <c r="DC552" s="265"/>
      <c r="DD552" s="265"/>
      <c r="DE552" s="265"/>
      <c r="DF552" s="265"/>
      <c r="DG552" s="265"/>
      <c r="DH552" s="265"/>
      <c r="DI552" s="265"/>
      <c r="DJ552" s="265"/>
      <c r="DK552" s="265"/>
      <c r="DL552" s="265"/>
      <c r="DM552" s="265"/>
      <c r="DN552" s="265"/>
      <c r="DO552" s="265"/>
      <c r="DP552" s="265"/>
      <c r="DQ552" s="265"/>
      <c r="DR552" s="265"/>
      <c r="DS552" s="265"/>
      <c r="DT552" s="265"/>
      <c r="DU552" s="265"/>
      <c r="DV552" s="265"/>
      <c r="DW552" s="265"/>
      <c r="DX552" s="265"/>
      <c r="DY552" s="265"/>
      <c r="DZ552" s="265"/>
      <c r="EA552" s="265"/>
      <c r="EB552" s="265"/>
      <c r="EC552" s="265"/>
      <c r="ED552" s="265"/>
      <c r="EE552" s="265"/>
      <c r="EF552" s="265"/>
      <c r="EG552" s="265"/>
      <c r="EH552" s="265"/>
      <c r="EI552" s="265"/>
      <c r="EJ552" s="265"/>
      <c r="EK552" s="265"/>
      <c r="EL552" s="265"/>
      <c r="EM552" s="265"/>
      <c r="EN552" s="265"/>
      <c r="EO552" s="265"/>
      <c r="EP552" s="265"/>
      <c r="EQ552" s="265"/>
      <c r="ER552" s="265"/>
      <c r="ES552" s="265"/>
      <c r="ET552" s="265"/>
      <c r="EU552" s="265"/>
      <c r="EV552" s="265"/>
      <c r="EW552" s="265"/>
      <c r="EX552" s="265"/>
      <c r="EY552" s="265"/>
      <c r="EZ552" s="265"/>
      <c r="FA552" s="265"/>
      <c r="FB552" s="265"/>
      <c r="FC552" s="265"/>
      <c r="FD552" s="265"/>
      <c r="FE552" s="265"/>
      <c r="FF552" s="265"/>
      <c r="FG552" s="265"/>
      <c r="FH552" s="265"/>
      <c r="FI552" s="265"/>
      <c r="FJ552" s="265"/>
      <c r="FK552" s="265"/>
      <c r="FL552" s="265"/>
      <c r="FM552" s="265"/>
      <c r="FN552" s="265"/>
      <c r="FO552" s="265"/>
      <c r="FP552" s="265"/>
      <c r="FQ552" s="265"/>
      <c r="FR552" s="265"/>
      <c r="FS552" s="265"/>
      <c r="FT552" s="265"/>
      <c r="FU552" s="265"/>
      <c r="FV552" s="265"/>
      <c r="FW552" s="265"/>
      <c r="FX552" s="265"/>
      <c r="FY552" s="265"/>
      <c r="FZ552" s="265"/>
      <c r="GA552" s="265"/>
      <c r="GB552" s="265"/>
      <c r="GC552" s="265"/>
      <c r="GD552" s="265"/>
      <c r="GE552" s="265"/>
      <c r="GF552" s="265"/>
      <c r="GG552" s="265"/>
      <c r="GH552" s="265"/>
      <c r="GI552" s="265"/>
    </row>
    <row r="553" spans="1:191" s="1442" customFormat="1">
      <c r="A553" s="505"/>
      <c r="B553" s="265"/>
      <c r="C553" s="265"/>
      <c r="D553" s="265"/>
      <c r="E553" s="265"/>
      <c r="F553" s="265"/>
      <c r="G553" s="265"/>
      <c r="H553" s="265"/>
      <c r="I553" s="265"/>
      <c r="J553" s="265"/>
      <c r="K553" s="265"/>
      <c r="L553" s="265"/>
      <c r="M553" s="265"/>
      <c r="N553" s="265"/>
      <c r="O553" s="265"/>
      <c r="P553" s="1581"/>
      <c r="Q553" s="1571"/>
      <c r="R553" s="265"/>
      <c r="S553" s="265"/>
      <c r="T553" s="265"/>
      <c r="U553" s="282"/>
      <c r="V553" s="1438"/>
      <c r="W553" s="265"/>
      <c r="X553" s="265"/>
      <c r="Y553" s="282"/>
      <c r="Z553" s="282"/>
      <c r="AA553" s="955"/>
      <c r="AB553" s="955"/>
      <c r="AC553" s="974"/>
      <c r="AD553" s="974"/>
      <c r="AE553" s="974"/>
      <c r="AF553" s="974"/>
      <c r="AG553" s="974"/>
      <c r="AH553" s="974"/>
      <c r="AI553" s="974"/>
      <c r="AJ553" s="1947"/>
      <c r="AK553" s="282"/>
      <c r="AL553" s="265"/>
      <c r="AM553" s="282"/>
      <c r="AN553" s="265"/>
      <c r="AO553" s="265"/>
      <c r="AP553" s="265"/>
      <c r="AQ553" s="265"/>
      <c r="AR553" s="265"/>
      <c r="AS553" s="265"/>
      <c r="AT553" s="265"/>
      <c r="AU553" s="265"/>
      <c r="AV553" s="265"/>
      <c r="AW553" s="265"/>
      <c r="AX553" s="265"/>
      <c r="AY553" s="265"/>
      <c r="AZ553" s="265"/>
      <c r="BA553" s="265"/>
      <c r="BB553" s="265"/>
      <c r="BC553" s="265"/>
      <c r="BD553" s="265"/>
      <c r="BE553" s="265"/>
      <c r="BF553" s="265"/>
      <c r="BG553" s="265"/>
      <c r="BH553" s="265"/>
      <c r="BI553" s="265"/>
      <c r="BJ553" s="265"/>
      <c r="BK553" s="265"/>
      <c r="BL553" s="265"/>
      <c r="BM553" s="265"/>
      <c r="BN553" s="265"/>
      <c r="BO553" s="265"/>
      <c r="BP553" s="265"/>
      <c r="BQ553" s="265"/>
      <c r="BR553" s="265"/>
      <c r="BS553" s="265"/>
      <c r="BT553" s="265"/>
      <c r="BU553" s="265"/>
      <c r="BV553" s="265"/>
      <c r="BW553" s="265"/>
      <c r="BX553" s="265"/>
      <c r="BY553" s="265"/>
      <c r="BZ553" s="265"/>
      <c r="CA553" s="265"/>
      <c r="CB553" s="265"/>
      <c r="CC553" s="265"/>
      <c r="CD553" s="265"/>
      <c r="CE553" s="265"/>
      <c r="CF553" s="265"/>
      <c r="CG553" s="265"/>
      <c r="CH553" s="265"/>
      <c r="CI553" s="265"/>
      <c r="CJ553" s="265"/>
      <c r="CK553" s="265"/>
      <c r="CL553" s="265"/>
      <c r="CM553" s="265"/>
      <c r="CN553" s="265"/>
      <c r="CO553" s="265"/>
      <c r="CP553" s="265"/>
      <c r="CQ553" s="265"/>
      <c r="CR553" s="265"/>
      <c r="CS553" s="265"/>
      <c r="CT553" s="265"/>
      <c r="CU553" s="265"/>
      <c r="CV553" s="265"/>
      <c r="CW553" s="265"/>
      <c r="CX553" s="265"/>
      <c r="CY553" s="265"/>
      <c r="CZ553" s="265"/>
      <c r="DA553" s="265"/>
      <c r="DB553" s="265"/>
      <c r="DC553" s="265"/>
      <c r="DD553" s="265"/>
      <c r="DE553" s="265"/>
      <c r="DF553" s="265"/>
      <c r="DG553" s="265"/>
      <c r="DH553" s="265"/>
      <c r="DI553" s="265"/>
      <c r="DJ553" s="265"/>
      <c r="DK553" s="265"/>
      <c r="DL553" s="265"/>
      <c r="DM553" s="265"/>
      <c r="DN553" s="265"/>
      <c r="DO553" s="265"/>
      <c r="DP553" s="265"/>
      <c r="DQ553" s="265"/>
      <c r="DR553" s="265"/>
      <c r="DS553" s="265"/>
      <c r="DT553" s="265"/>
      <c r="DU553" s="265"/>
      <c r="DV553" s="265"/>
      <c r="DW553" s="265"/>
      <c r="DX553" s="265"/>
      <c r="DY553" s="265"/>
      <c r="DZ553" s="265"/>
      <c r="EA553" s="265"/>
      <c r="EB553" s="265"/>
      <c r="EC553" s="265"/>
      <c r="ED553" s="265"/>
      <c r="EE553" s="265"/>
      <c r="EF553" s="265"/>
      <c r="EG553" s="265"/>
      <c r="EH553" s="265"/>
      <c r="EI553" s="265"/>
      <c r="EJ553" s="265"/>
      <c r="EK553" s="265"/>
      <c r="EL553" s="265"/>
      <c r="EM553" s="265"/>
      <c r="EN553" s="265"/>
      <c r="EO553" s="265"/>
      <c r="EP553" s="265"/>
      <c r="EQ553" s="265"/>
      <c r="ER553" s="265"/>
      <c r="ES553" s="265"/>
      <c r="ET553" s="265"/>
      <c r="EU553" s="265"/>
      <c r="EV553" s="265"/>
      <c r="EW553" s="265"/>
      <c r="EX553" s="265"/>
      <c r="EY553" s="265"/>
      <c r="EZ553" s="265"/>
      <c r="FA553" s="265"/>
      <c r="FB553" s="265"/>
      <c r="FC553" s="265"/>
      <c r="FD553" s="265"/>
      <c r="FE553" s="265"/>
      <c r="FF553" s="265"/>
      <c r="FG553" s="265"/>
      <c r="FH553" s="265"/>
      <c r="FI553" s="265"/>
      <c r="FJ553" s="265"/>
      <c r="FK553" s="265"/>
      <c r="FL553" s="265"/>
      <c r="FM553" s="265"/>
      <c r="FN553" s="265"/>
      <c r="FO553" s="265"/>
      <c r="FP553" s="265"/>
      <c r="FQ553" s="265"/>
      <c r="FR553" s="265"/>
      <c r="FS553" s="265"/>
      <c r="FT553" s="265"/>
      <c r="FU553" s="265"/>
      <c r="FV553" s="265"/>
      <c r="FW553" s="265"/>
      <c r="FX553" s="265"/>
      <c r="FY553" s="265"/>
      <c r="FZ553" s="265"/>
      <c r="GA553" s="265"/>
      <c r="GB553" s="265"/>
      <c r="GC553" s="265"/>
      <c r="GD553" s="265"/>
      <c r="GE553" s="265"/>
      <c r="GF553" s="265"/>
      <c r="GG553" s="265"/>
      <c r="GH553" s="265"/>
      <c r="GI553" s="265"/>
    </row>
    <row r="554" spans="1:191" s="1442" customFormat="1">
      <c r="A554" s="505"/>
      <c r="B554" s="265"/>
      <c r="C554" s="265"/>
      <c r="D554" s="265"/>
      <c r="E554" s="265"/>
      <c r="F554" s="265"/>
      <c r="G554" s="265"/>
      <c r="H554" s="265"/>
      <c r="I554" s="265"/>
      <c r="J554" s="265"/>
      <c r="K554" s="265"/>
      <c r="L554" s="265"/>
      <c r="M554" s="265"/>
      <c r="N554" s="265"/>
      <c r="O554" s="265"/>
      <c r="P554" s="1581"/>
      <c r="Q554" s="1571"/>
      <c r="R554" s="265"/>
      <c r="S554" s="265"/>
      <c r="T554" s="265"/>
      <c r="U554" s="282"/>
      <c r="V554" s="1438"/>
      <c r="W554" s="265"/>
      <c r="X554" s="265"/>
      <c r="Y554" s="282"/>
      <c r="Z554" s="282"/>
      <c r="AA554" s="955"/>
      <c r="AB554" s="955"/>
      <c r="AC554" s="974"/>
      <c r="AD554" s="974"/>
      <c r="AE554" s="974"/>
      <c r="AF554" s="974"/>
      <c r="AG554" s="974"/>
      <c r="AH554" s="974"/>
      <c r="AI554" s="974"/>
      <c r="AJ554" s="1947"/>
      <c r="AK554" s="282"/>
      <c r="AL554" s="265"/>
      <c r="AM554" s="282"/>
      <c r="AN554" s="265"/>
      <c r="AO554" s="265"/>
      <c r="AP554" s="265"/>
      <c r="AQ554" s="265"/>
      <c r="AR554" s="265"/>
      <c r="AS554" s="265"/>
      <c r="AT554" s="265"/>
      <c r="AU554" s="265"/>
      <c r="AV554" s="265"/>
      <c r="AW554" s="265"/>
      <c r="AX554" s="265"/>
      <c r="AY554" s="265"/>
      <c r="AZ554" s="265"/>
      <c r="BA554" s="265"/>
      <c r="BB554" s="265"/>
      <c r="BC554" s="265"/>
      <c r="BD554" s="265"/>
      <c r="BE554" s="265"/>
      <c r="BF554" s="265"/>
      <c r="BG554" s="265"/>
      <c r="BH554" s="265"/>
      <c r="BI554" s="265"/>
      <c r="BJ554" s="265"/>
      <c r="BK554" s="265"/>
      <c r="BL554" s="265"/>
      <c r="BM554" s="265"/>
      <c r="BN554" s="265"/>
      <c r="BO554" s="265"/>
      <c r="BP554" s="265"/>
      <c r="BQ554" s="265"/>
      <c r="BR554" s="265"/>
      <c r="BS554" s="265"/>
      <c r="BT554" s="265"/>
      <c r="BU554" s="265"/>
      <c r="BV554" s="265"/>
      <c r="BW554" s="265"/>
      <c r="BX554" s="265"/>
      <c r="BY554" s="265"/>
      <c r="BZ554" s="265"/>
      <c r="CA554" s="265"/>
      <c r="CB554" s="265"/>
      <c r="CC554" s="265"/>
      <c r="CD554" s="265"/>
      <c r="CE554" s="265"/>
      <c r="CF554" s="265"/>
      <c r="CG554" s="265"/>
      <c r="CH554" s="265"/>
      <c r="CI554" s="265"/>
      <c r="CJ554" s="265"/>
      <c r="CK554" s="265"/>
      <c r="CL554" s="265"/>
      <c r="CM554" s="265"/>
      <c r="CN554" s="265"/>
      <c r="CO554" s="265"/>
      <c r="CP554" s="265"/>
      <c r="CQ554" s="265"/>
      <c r="CR554" s="265"/>
      <c r="CS554" s="265"/>
      <c r="CT554" s="265"/>
      <c r="CU554" s="265"/>
      <c r="CV554" s="265"/>
      <c r="CW554" s="265"/>
      <c r="CX554" s="265"/>
      <c r="CY554" s="265"/>
      <c r="CZ554" s="265"/>
      <c r="DA554" s="265"/>
      <c r="DB554" s="265"/>
      <c r="DC554" s="265"/>
      <c r="DD554" s="265"/>
      <c r="DE554" s="265"/>
      <c r="DF554" s="265"/>
      <c r="DG554" s="265"/>
      <c r="DH554" s="265"/>
      <c r="DI554" s="265"/>
      <c r="DJ554" s="265"/>
      <c r="DK554" s="265"/>
      <c r="DL554" s="265"/>
      <c r="DM554" s="265"/>
      <c r="DN554" s="265"/>
      <c r="DO554" s="265"/>
      <c r="DP554" s="265"/>
      <c r="DQ554" s="265"/>
      <c r="DR554" s="265"/>
      <c r="DS554" s="265"/>
      <c r="DT554" s="265"/>
      <c r="DU554" s="265"/>
      <c r="DV554" s="265"/>
      <c r="DW554" s="265"/>
      <c r="DX554" s="265"/>
      <c r="DY554" s="265"/>
      <c r="DZ554" s="265"/>
      <c r="EA554" s="265"/>
      <c r="EB554" s="265"/>
      <c r="EC554" s="265"/>
      <c r="ED554" s="265"/>
      <c r="EE554" s="265"/>
      <c r="EF554" s="265"/>
      <c r="EG554" s="265"/>
      <c r="EH554" s="265"/>
      <c r="EI554" s="265"/>
      <c r="EJ554" s="265"/>
      <c r="EK554" s="265"/>
      <c r="EL554" s="265"/>
      <c r="EM554" s="265"/>
      <c r="EN554" s="265"/>
      <c r="EO554" s="265"/>
      <c r="EP554" s="265"/>
      <c r="EQ554" s="265"/>
      <c r="ER554" s="265"/>
      <c r="ES554" s="265"/>
      <c r="ET554" s="265"/>
      <c r="EU554" s="265"/>
      <c r="EV554" s="265"/>
      <c r="EW554" s="265"/>
      <c r="EX554" s="265"/>
      <c r="EY554" s="265"/>
      <c r="EZ554" s="265"/>
      <c r="FA554" s="265"/>
      <c r="FB554" s="265"/>
      <c r="FC554" s="265"/>
      <c r="FD554" s="265"/>
      <c r="FE554" s="265"/>
      <c r="FF554" s="265"/>
      <c r="FG554" s="265"/>
      <c r="FH554" s="265"/>
      <c r="FI554" s="265"/>
      <c r="FJ554" s="265"/>
      <c r="FK554" s="265"/>
      <c r="FL554" s="265"/>
      <c r="FM554" s="265"/>
      <c r="FN554" s="265"/>
      <c r="FO554" s="265"/>
      <c r="FP554" s="265"/>
      <c r="FQ554" s="265"/>
      <c r="FR554" s="265"/>
      <c r="FS554" s="265"/>
      <c r="FT554" s="265"/>
      <c r="FU554" s="265"/>
      <c r="FV554" s="265"/>
      <c r="FW554" s="265"/>
      <c r="FX554" s="265"/>
      <c r="FY554" s="265"/>
      <c r="FZ554" s="265"/>
      <c r="GA554" s="265"/>
      <c r="GB554" s="265"/>
      <c r="GC554" s="265"/>
      <c r="GD554" s="265"/>
      <c r="GE554" s="265"/>
      <c r="GF554" s="265"/>
      <c r="GG554" s="265"/>
      <c r="GH554" s="265"/>
      <c r="GI554" s="265"/>
    </row>
    <row r="555" spans="1:191" s="1442" customFormat="1">
      <c r="A555" s="505"/>
      <c r="B555" s="265"/>
      <c r="C555" s="265"/>
      <c r="D555" s="265"/>
      <c r="E555" s="265"/>
      <c r="F555" s="265"/>
      <c r="G555" s="265"/>
      <c r="H555" s="265"/>
      <c r="I555" s="265"/>
      <c r="J555" s="265"/>
      <c r="K555" s="265"/>
      <c r="L555" s="265"/>
      <c r="M555" s="265"/>
      <c r="N555" s="265"/>
      <c r="O555" s="265"/>
      <c r="P555" s="1581"/>
      <c r="Q555" s="1571"/>
      <c r="R555" s="265"/>
      <c r="S555" s="265"/>
      <c r="T555" s="265"/>
      <c r="U555" s="282"/>
      <c r="V555" s="1438"/>
      <c r="W555" s="265"/>
      <c r="X555" s="265"/>
      <c r="Y555" s="282"/>
      <c r="Z555" s="282"/>
      <c r="AA555" s="955"/>
      <c r="AB555" s="955"/>
      <c r="AC555" s="974"/>
      <c r="AD555" s="974"/>
      <c r="AE555" s="974"/>
      <c r="AF555" s="974"/>
      <c r="AG555" s="974"/>
      <c r="AH555" s="974"/>
      <c r="AI555" s="974"/>
      <c r="AJ555" s="1947"/>
      <c r="AK555" s="282"/>
      <c r="AL555" s="265"/>
      <c r="AM555" s="282"/>
      <c r="AN555" s="265"/>
      <c r="AO555" s="265"/>
      <c r="AP555" s="265"/>
      <c r="AQ555" s="265"/>
      <c r="AR555" s="265"/>
      <c r="AS555" s="265"/>
      <c r="AT555" s="265"/>
      <c r="AU555" s="265"/>
      <c r="AV555" s="265"/>
      <c r="AW555" s="265"/>
      <c r="AX555" s="265"/>
      <c r="AY555" s="265"/>
      <c r="AZ555" s="265"/>
      <c r="BA555" s="265"/>
      <c r="BB555" s="265"/>
      <c r="BC555" s="265"/>
      <c r="BD555" s="265"/>
      <c r="BE555" s="265"/>
      <c r="BF555" s="265"/>
      <c r="BG555" s="265"/>
      <c r="BH555" s="265"/>
      <c r="BI555" s="265"/>
      <c r="BJ555" s="265"/>
      <c r="BK555" s="265"/>
      <c r="BL555" s="265"/>
      <c r="BM555" s="265"/>
      <c r="BN555" s="265"/>
      <c r="BO555" s="265"/>
      <c r="BP555" s="265"/>
      <c r="BQ555" s="265"/>
      <c r="BR555" s="265"/>
      <c r="BS555" s="265"/>
      <c r="BT555" s="265"/>
      <c r="BU555" s="265"/>
      <c r="BV555" s="265"/>
      <c r="BW555" s="265"/>
      <c r="BX555" s="265"/>
      <c r="BY555" s="265"/>
      <c r="BZ555" s="265"/>
      <c r="CA555" s="265"/>
      <c r="CB555" s="265"/>
      <c r="CC555" s="265"/>
      <c r="CD555" s="265"/>
      <c r="CE555" s="265"/>
      <c r="CF555" s="265"/>
      <c r="CG555" s="265"/>
      <c r="CH555" s="265"/>
      <c r="CI555" s="265"/>
      <c r="CJ555" s="265"/>
      <c r="CK555" s="265"/>
      <c r="CL555" s="265"/>
      <c r="CM555" s="265"/>
      <c r="CN555" s="265"/>
      <c r="CO555" s="265"/>
      <c r="CP555" s="265"/>
      <c r="CQ555" s="265"/>
      <c r="CR555" s="265"/>
      <c r="CS555" s="265"/>
      <c r="CT555" s="265"/>
      <c r="CU555" s="265"/>
      <c r="CV555" s="265"/>
      <c r="CW555" s="265"/>
      <c r="CX555" s="265"/>
      <c r="CY555" s="265"/>
      <c r="CZ555" s="265"/>
      <c r="DA555" s="265"/>
      <c r="DB555" s="265"/>
      <c r="DC555" s="265"/>
      <c r="DD555" s="265"/>
      <c r="DE555" s="265"/>
      <c r="DF555" s="265"/>
      <c r="DG555" s="265"/>
      <c r="DH555" s="265"/>
      <c r="DI555" s="265"/>
      <c r="DJ555" s="265"/>
      <c r="DK555" s="265"/>
      <c r="DL555" s="265"/>
      <c r="DM555" s="265"/>
      <c r="DN555" s="265"/>
      <c r="DO555" s="265"/>
      <c r="DP555" s="265"/>
      <c r="DQ555" s="265"/>
      <c r="DR555" s="265"/>
      <c r="DS555" s="265"/>
      <c r="DT555" s="265"/>
      <c r="DU555" s="265"/>
      <c r="DV555" s="265"/>
      <c r="DW555" s="265"/>
      <c r="DX555" s="265"/>
      <c r="DY555" s="265"/>
      <c r="DZ555" s="265"/>
      <c r="EA555" s="265"/>
      <c r="EB555" s="265"/>
      <c r="EC555" s="265"/>
      <c r="ED555" s="265"/>
      <c r="EE555" s="265"/>
      <c r="EF555" s="265"/>
      <c r="EG555" s="265"/>
      <c r="EH555" s="265"/>
      <c r="EI555" s="265"/>
      <c r="EJ555" s="265"/>
      <c r="EK555" s="265"/>
      <c r="EL555" s="265"/>
      <c r="EM555" s="265"/>
      <c r="EN555" s="265"/>
      <c r="EO555" s="265"/>
      <c r="EP555" s="265"/>
      <c r="EQ555" s="265"/>
      <c r="ER555" s="265"/>
      <c r="ES555" s="265"/>
      <c r="ET555" s="265"/>
      <c r="EU555" s="265"/>
      <c r="EV555" s="265"/>
      <c r="EW555" s="265"/>
      <c r="EX555" s="265"/>
      <c r="EY555" s="265"/>
      <c r="EZ555" s="265"/>
      <c r="FA555" s="265"/>
      <c r="FB555" s="265"/>
      <c r="FC555" s="265"/>
      <c r="FD555" s="265"/>
      <c r="FE555" s="265"/>
      <c r="FF555" s="265"/>
      <c r="FG555" s="265"/>
      <c r="FH555" s="265"/>
      <c r="FI555" s="265"/>
      <c r="FJ555" s="265"/>
      <c r="FK555" s="265"/>
      <c r="FL555" s="265"/>
      <c r="FM555" s="265"/>
      <c r="FN555" s="265"/>
      <c r="FO555" s="265"/>
      <c r="FP555" s="265"/>
      <c r="FQ555" s="265"/>
      <c r="FR555" s="265"/>
      <c r="FS555" s="265"/>
      <c r="FT555" s="265"/>
      <c r="FU555" s="265"/>
      <c r="FV555" s="265"/>
      <c r="FW555" s="265"/>
      <c r="FX555" s="265"/>
      <c r="FY555" s="265"/>
      <c r="FZ555" s="265"/>
      <c r="GA555" s="265"/>
      <c r="GB555" s="265"/>
      <c r="GC555" s="265"/>
      <c r="GD555" s="265"/>
      <c r="GE555" s="265"/>
      <c r="GF555" s="265"/>
      <c r="GG555" s="265"/>
      <c r="GH555" s="265"/>
      <c r="GI555" s="265"/>
    </row>
    <row r="556" spans="1:191" s="1442" customFormat="1">
      <c r="A556" s="505"/>
      <c r="B556" s="265"/>
      <c r="C556" s="265"/>
      <c r="D556" s="265"/>
      <c r="E556" s="265"/>
      <c r="F556" s="265"/>
      <c r="G556" s="265"/>
      <c r="H556" s="265"/>
      <c r="I556" s="265"/>
      <c r="J556" s="265"/>
      <c r="K556" s="265"/>
      <c r="L556" s="265"/>
      <c r="M556" s="265"/>
      <c r="N556" s="265"/>
      <c r="O556" s="265"/>
      <c r="P556" s="1581"/>
      <c r="Q556" s="1571"/>
      <c r="R556" s="265"/>
      <c r="S556" s="265"/>
      <c r="T556" s="265"/>
      <c r="U556" s="282"/>
      <c r="V556" s="1438"/>
      <c r="W556" s="265"/>
      <c r="X556" s="265"/>
      <c r="Y556" s="282"/>
      <c r="Z556" s="282"/>
      <c r="AA556" s="955"/>
      <c r="AB556" s="955"/>
      <c r="AC556" s="974"/>
      <c r="AD556" s="974"/>
      <c r="AE556" s="974"/>
      <c r="AF556" s="974"/>
      <c r="AG556" s="974"/>
      <c r="AH556" s="974"/>
      <c r="AI556" s="974"/>
      <c r="AJ556" s="1947"/>
      <c r="AK556" s="282"/>
      <c r="AL556" s="265"/>
      <c r="AM556" s="282"/>
      <c r="AN556" s="265"/>
      <c r="AO556" s="265"/>
      <c r="AP556" s="265"/>
      <c r="AQ556" s="265"/>
      <c r="AR556" s="265"/>
      <c r="AS556" s="265"/>
      <c r="AT556" s="265"/>
      <c r="AU556" s="265"/>
      <c r="AV556" s="265"/>
      <c r="AW556" s="265"/>
      <c r="AX556" s="265"/>
      <c r="AY556" s="265"/>
      <c r="AZ556" s="265"/>
      <c r="BA556" s="265"/>
      <c r="BB556" s="265"/>
      <c r="BC556" s="265"/>
      <c r="BD556" s="265"/>
      <c r="BE556" s="265"/>
      <c r="BF556" s="265"/>
      <c r="BG556" s="265"/>
      <c r="BH556" s="265"/>
      <c r="BI556" s="265"/>
      <c r="BJ556" s="265"/>
      <c r="BK556" s="265"/>
      <c r="BL556" s="265"/>
      <c r="BM556" s="265"/>
      <c r="BN556" s="265"/>
      <c r="BO556" s="265"/>
      <c r="BP556" s="265"/>
      <c r="BQ556" s="265"/>
      <c r="BR556" s="265"/>
      <c r="BS556" s="265"/>
      <c r="BT556" s="265"/>
      <c r="BU556" s="265"/>
      <c r="BV556" s="265"/>
      <c r="BW556" s="265"/>
      <c r="BX556" s="265"/>
      <c r="BY556" s="265"/>
      <c r="BZ556" s="265"/>
      <c r="CA556" s="265"/>
      <c r="CB556" s="265"/>
      <c r="CC556" s="265"/>
      <c r="CD556" s="265"/>
      <c r="CE556" s="265"/>
      <c r="CF556" s="265"/>
      <c r="CG556" s="265"/>
      <c r="CH556" s="265"/>
      <c r="CI556" s="265"/>
      <c r="CJ556" s="265"/>
      <c r="CK556" s="265"/>
      <c r="CL556" s="265"/>
      <c r="CM556" s="265"/>
      <c r="CN556" s="265"/>
      <c r="CO556" s="265"/>
      <c r="CP556" s="265"/>
      <c r="CQ556" s="265"/>
      <c r="CR556" s="265"/>
      <c r="CS556" s="265"/>
      <c r="CT556" s="265"/>
      <c r="CU556" s="265"/>
      <c r="CV556" s="265"/>
      <c r="CW556" s="265"/>
      <c r="CX556" s="265"/>
      <c r="CY556" s="265"/>
      <c r="CZ556" s="265"/>
      <c r="DA556" s="265"/>
      <c r="DB556" s="265"/>
      <c r="DC556" s="265"/>
      <c r="DD556" s="265"/>
      <c r="DE556" s="265"/>
      <c r="DF556" s="265"/>
      <c r="DG556" s="265"/>
      <c r="DH556" s="265"/>
      <c r="DI556" s="265"/>
      <c r="DJ556" s="265"/>
      <c r="DK556" s="265"/>
      <c r="DL556" s="265"/>
      <c r="DM556" s="265"/>
      <c r="DN556" s="265"/>
      <c r="DO556" s="265"/>
      <c r="DP556" s="265"/>
      <c r="DQ556" s="265"/>
      <c r="DR556" s="265"/>
      <c r="DS556" s="265"/>
      <c r="DT556" s="265"/>
      <c r="DU556" s="265"/>
      <c r="DV556" s="265"/>
      <c r="DW556" s="265"/>
      <c r="DX556" s="265"/>
      <c r="DY556" s="265"/>
      <c r="DZ556" s="265"/>
      <c r="EA556" s="265"/>
      <c r="EB556" s="265"/>
      <c r="EC556" s="265"/>
      <c r="ED556" s="265"/>
      <c r="EE556" s="265"/>
      <c r="EF556" s="265"/>
      <c r="EG556" s="265"/>
      <c r="EH556" s="265"/>
      <c r="EI556" s="265"/>
      <c r="EJ556" s="265"/>
      <c r="EK556" s="265"/>
      <c r="EL556" s="265"/>
      <c r="EM556" s="265"/>
      <c r="EN556" s="265"/>
      <c r="EO556" s="265"/>
      <c r="EP556" s="265"/>
      <c r="EQ556" s="265"/>
      <c r="ER556" s="265"/>
      <c r="ES556" s="265"/>
      <c r="ET556" s="265"/>
      <c r="EU556" s="265"/>
      <c r="EV556" s="265"/>
      <c r="EW556" s="265"/>
      <c r="EX556" s="265"/>
      <c r="EY556" s="265"/>
      <c r="EZ556" s="265"/>
      <c r="FA556" s="265"/>
      <c r="FB556" s="265"/>
      <c r="FC556" s="265"/>
      <c r="FD556" s="265"/>
      <c r="FE556" s="265"/>
      <c r="FF556" s="265"/>
      <c r="FG556" s="265"/>
      <c r="FH556" s="265"/>
      <c r="FI556" s="265"/>
      <c r="FJ556" s="265"/>
      <c r="FK556" s="265"/>
      <c r="FL556" s="265"/>
      <c r="FM556" s="265"/>
      <c r="FN556" s="265"/>
      <c r="FO556" s="265"/>
      <c r="FP556" s="265"/>
      <c r="FQ556" s="265"/>
      <c r="FR556" s="265"/>
      <c r="FS556" s="265"/>
      <c r="FT556" s="265"/>
      <c r="FU556" s="265"/>
      <c r="FV556" s="265"/>
      <c r="FW556" s="265"/>
      <c r="FX556" s="265"/>
      <c r="FY556" s="265"/>
      <c r="FZ556" s="265"/>
      <c r="GA556" s="265"/>
      <c r="GB556" s="265"/>
      <c r="GC556" s="265"/>
      <c r="GD556" s="265"/>
      <c r="GE556" s="265"/>
      <c r="GF556" s="265"/>
      <c r="GG556" s="265"/>
      <c r="GH556" s="265"/>
      <c r="GI556" s="265"/>
    </row>
    <row r="557" spans="1:191" s="1442" customFormat="1">
      <c r="A557" s="505"/>
      <c r="B557" s="265"/>
      <c r="C557" s="265"/>
      <c r="D557" s="265"/>
      <c r="E557" s="265"/>
      <c r="F557" s="265"/>
      <c r="G557" s="265"/>
      <c r="H557" s="265"/>
      <c r="I557" s="265"/>
      <c r="J557" s="265"/>
      <c r="K557" s="265"/>
      <c r="L557" s="265"/>
      <c r="M557" s="265"/>
      <c r="N557" s="265"/>
      <c r="O557" s="265"/>
      <c r="P557" s="1581"/>
      <c r="Q557" s="1571"/>
      <c r="R557" s="265"/>
      <c r="S557" s="265"/>
      <c r="T557" s="265"/>
      <c r="U557" s="282"/>
      <c r="V557" s="1438"/>
      <c r="W557" s="265"/>
      <c r="X557" s="265"/>
      <c r="Y557" s="282"/>
      <c r="Z557" s="282"/>
      <c r="AA557" s="955"/>
      <c r="AB557" s="955"/>
      <c r="AC557" s="974"/>
      <c r="AD557" s="974"/>
      <c r="AE557" s="974"/>
      <c r="AF557" s="974"/>
      <c r="AG557" s="974"/>
      <c r="AH557" s="974"/>
      <c r="AI557" s="974"/>
      <c r="AJ557" s="1947"/>
      <c r="AK557" s="282"/>
      <c r="AL557" s="265"/>
      <c r="AM557" s="282"/>
      <c r="AN557" s="265"/>
      <c r="AO557" s="265"/>
      <c r="AP557" s="265"/>
      <c r="AQ557" s="265"/>
      <c r="AR557" s="265"/>
      <c r="AS557" s="265"/>
      <c r="AT557" s="265"/>
      <c r="AU557" s="265"/>
      <c r="AV557" s="265"/>
      <c r="AW557" s="265"/>
      <c r="AX557" s="265"/>
      <c r="AY557" s="265"/>
      <c r="AZ557" s="265"/>
      <c r="BA557" s="265"/>
      <c r="BB557" s="265"/>
      <c r="BC557" s="265"/>
      <c r="BD557" s="265"/>
      <c r="BE557" s="265"/>
      <c r="BF557" s="265"/>
      <c r="BG557" s="265"/>
      <c r="BH557" s="265"/>
      <c r="BI557" s="265"/>
      <c r="BJ557" s="265"/>
      <c r="BK557" s="265"/>
      <c r="BL557" s="265"/>
      <c r="BM557" s="265"/>
      <c r="BN557" s="265"/>
      <c r="BO557" s="265"/>
      <c r="BP557" s="265"/>
      <c r="BQ557" s="265"/>
      <c r="BR557" s="265"/>
      <c r="BS557" s="265"/>
      <c r="BT557" s="265"/>
      <c r="BU557" s="265"/>
      <c r="BV557" s="265"/>
      <c r="BW557" s="265"/>
      <c r="BX557" s="265"/>
      <c r="BY557" s="265"/>
      <c r="BZ557" s="265"/>
      <c r="CA557" s="265"/>
      <c r="CB557" s="265"/>
      <c r="CC557" s="265"/>
      <c r="CD557" s="265"/>
      <c r="CE557" s="265"/>
      <c r="CF557" s="265"/>
      <c r="CG557" s="265"/>
      <c r="CH557" s="265"/>
      <c r="CI557" s="265"/>
      <c r="CJ557" s="265"/>
      <c r="CK557" s="265"/>
      <c r="CL557" s="265"/>
      <c r="CM557" s="265"/>
      <c r="CN557" s="265"/>
      <c r="CO557" s="265"/>
      <c r="CP557" s="265"/>
      <c r="CQ557" s="265"/>
      <c r="CR557" s="265"/>
      <c r="CS557" s="265"/>
      <c r="CT557" s="265"/>
      <c r="CU557" s="265"/>
      <c r="CV557" s="265"/>
      <c r="CW557" s="265"/>
      <c r="CX557" s="265"/>
      <c r="CY557" s="265"/>
      <c r="CZ557" s="265"/>
      <c r="DA557" s="265"/>
      <c r="DB557" s="265"/>
      <c r="DC557" s="265"/>
      <c r="DD557" s="265"/>
      <c r="DE557" s="265"/>
      <c r="DF557" s="265"/>
      <c r="DG557" s="265"/>
      <c r="DH557" s="265"/>
      <c r="DI557" s="265"/>
      <c r="DJ557" s="265"/>
      <c r="DK557" s="265"/>
      <c r="DL557" s="265"/>
      <c r="DM557" s="265"/>
      <c r="DN557" s="265"/>
      <c r="DO557" s="265"/>
      <c r="DP557" s="265"/>
      <c r="DQ557" s="265"/>
      <c r="DR557" s="265"/>
      <c r="DS557" s="265"/>
      <c r="DT557" s="265"/>
      <c r="DU557" s="265"/>
      <c r="DV557" s="265"/>
      <c r="DW557" s="265"/>
      <c r="DX557" s="265"/>
      <c r="DY557" s="265"/>
      <c r="DZ557" s="265"/>
      <c r="EA557" s="265"/>
      <c r="EB557" s="265"/>
      <c r="EC557" s="265"/>
      <c r="ED557" s="265"/>
      <c r="EE557" s="265"/>
      <c r="EF557" s="265"/>
      <c r="EG557" s="265"/>
      <c r="EH557" s="265"/>
      <c r="EI557" s="265"/>
      <c r="EJ557" s="265"/>
      <c r="EK557" s="265"/>
      <c r="EL557" s="265"/>
      <c r="EM557" s="265"/>
      <c r="EN557" s="265"/>
      <c r="EO557" s="265"/>
      <c r="EP557" s="265"/>
      <c r="EQ557" s="265"/>
      <c r="ER557" s="265"/>
      <c r="ES557" s="265"/>
      <c r="ET557" s="265"/>
      <c r="EU557" s="265"/>
      <c r="EV557" s="265"/>
      <c r="EW557" s="265"/>
      <c r="EX557" s="265"/>
      <c r="EY557" s="265"/>
      <c r="EZ557" s="265"/>
      <c r="FA557" s="265"/>
      <c r="FB557" s="265"/>
      <c r="FC557" s="265"/>
      <c r="FD557" s="265"/>
      <c r="FE557" s="265"/>
      <c r="FF557" s="265"/>
      <c r="FG557" s="265"/>
      <c r="FH557" s="265"/>
      <c r="FI557" s="265"/>
      <c r="FJ557" s="265"/>
      <c r="FK557" s="265"/>
      <c r="FL557" s="265"/>
      <c r="FM557" s="265"/>
      <c r="FN557" s="265"/>
      <c r="FO557" s="265"/>
      <c r="FP557" s="265"/>
      <c r="FQ557" s="265"/>
      <c r="FR557" s="265"/>
      <c r="FS557" s="265"/>
      <c r="FT557" s="265"/>
      <c r="FU557" s="265"/>
      <c r="FV557" s="265"/>
      <c r="FW557" s="265"/>
      <c r="FX557" s="265"/>
      <c r="FY557" s="265"/>
      <c r="FZ557" s="265"/>
      <c r="GA557" s="265"/>
      <c r="GB557" s="265"/>
      <c r="GC557" s="265"/>
      <c r="GD557" s="265"/>
      <c r="GE557" s="265"/>
      <c r="GF557" s="265"/>
      <c r="GG557" s="265"/>
      <c r="GH557" s="265"/>
      <c r="GI557" s="265"/>
    </row>
    <row r="558" spans="1:191" s="1442" customFormat="1">
      <c r="A558" s="505"/>
      <c r="B558" s="265"/>
      <c r="C558" s="265"/>
      <c r="D558" s="265"/>
      <c r="E558" s="265"/>
      <c r="F558" s="265"/>
      <c r="G558" s="265"/>
      <c r="H558" s="265"/>
      <c r="I558" s="265"/>
      <c r="J558" s="265"/>
      <c r="K558" s="265"/>
      <c r="L558" s="265"/>
      <c r="M558" s="265"/>
      <c r="N558" s="265"/>
      <c r="O558" s="265"/>
      <c r="P558" s="1581"/>
      <c r="Q558" s="1571"/>
      <c r="R558" s="265"/>
      <c r="S558" s="265"/>
      <c r="T558" s="265"/>
      <c r="U558" s="282"/>
      <c r="V558" s="1438"/>
      <c r="W558" s="265"/>
      <c r="X558" s="265"/>
      <c r="Y558" s="282"/>
      <c r="Z558" s="282"/>
      <c r="AA558" s="955"/>
      <c r="AB558" s="955"/>
      <c r="AC558" s="974"/>
      <c r="AD558" s="974"/>
      <c r="AE558" s="974"/>
      <c r="AF558" s="974"/>
      <c r="AG558" s="974"/>
      <c r="AH558" s="974"/>
      <c r="AI558" s="974"/>
      <c r="AJ558" s="1947"/>
      <c r="AK558" s="282"/>
      <c r="AL558" s="265"/>
      <c r="AM558" s="282"/>
      <c r="AN558" s="265"/>
      <c r="AO558" s="265"/>
      <c r="AP558" s="265"/>
      <c r="AQ558" s="265"/>
      <c r="AR558" s="265"/>
      <c r="AS558" s="265"/>
      <c r="AT558" s="265"/>
      <c r="AU558" s="265"/>
      <c r="AV558" s="265"/>
      <c r="AW558" s="265"/>
      <c r="AX558" s="265"/>
      <c r="AY558" s="265"/>
      <c r="AZ558" s="265"/>
      <c r="BA558" s="265"/>
      <c r="BB558" s="265"/>
      <c r="BC558" s="265"/>
      <c r="BD558" s="265"/>
      <c r="BE558" s="265"/>
      <c r="BF558" s="265"/>
      <c r="BG558" s="265"/>
      <c r="BH558" s="265"/>
      <c r="BI558" s="265"/>
      <c r="BJ558" s="265"/>
      <c r="BK558" s="265"/>
      <c r="BL558" s="265"/>
      <c r="BM558" s="265"/>
      <c r="BN558" s="265"/>
      <c r="BO558" s="265"/>
      <c r="BP558" s="265"/>
      <c r="BQ558" s="265"/>
      <c r="BR558" s="265"/>
      <c r="BS558" s="265"/>
      <c r="BT558" s="265"/>
      <c r="BU558" s="265"/>
      <c r="BV558" s="265"/>
      <c r="BW558" s="265"/>
      <c r="BX558" s="265"/>
      <c r="BY558" s="265"/>
      <c r="BZ558" s="265"/>
      <c r="CA558" s="265"/>
      <c r="CB558" s="265"/>
      <c r="CC558" s="265"/>
      <c r="CD558" s="265"/>
      <c r="CE558" s="265"/>
      <c r="CF558" s="265"/>
      <c r="CG558" s="265"/>
      <c r="CH558" s="265"/>
      <c r="CI558" s="265"/>
      <c r="CJ558" s="265"/>
      <c r="CK558" s="265"/>
      <c r="CL558" s="265"/>
      <c r="CM558" s="265"/>
      <c r="CN558" s="265"/>
      <c r="CO558" s="265"/>
      <c r="CP558" s="265"/>
      <c r="CQ558" s="265"/>
      <c r="CR558" s="265"/>
      <c r="CS558" s="265"/>
      <c r="CT558" s="265"/>
      <c r="CU558" s="265"/>
      <c r="CV558" s="265"/>
      <c r="CW558" s="265"/>
      <c r="CX558" s="265"/>
      <c r="CY558" s="265"/>
      <c r="CZ558" s="265"/>
      <c r="DA558" s="265"/>
      <c r="DB558" s="265"/>
      <c r="DC558" s="265"/>
      <c r="DD558" s="265"/>
      <c r="DE558" s="265"/>
      <c r="DF558" s="265"/>
      <c r="DG558" s="265"/>
      <c r="DH558" s="265"/>
      <c r="DI558" s="265"/>
      <c r="DJ558" s="265"/>
      <c r="DK558" s="265"/>
      <c r="DL558" s="265"/>
      <c r="DM558" s="265"/>
      <c r="DN558" s="265"/>
      <c r="DO558" s="265"/>
      <c r="DP558" s="265"/>
      <c r="DQ558" s="265"/>
      <c r="DR558" s="265"/>
      <c r="DS558" s="265"/>
      <c r="DT558" s="265"/>
      <c r="DU558" s="265"/>
      <c r="DV558" s="265"/>
      <c r="DW558" s="265"/>
      <c r="DX558" s="265"/>
      <c r="DY558" s="265"/>
      <c r="DZ558" s="265"/>
      <c r="EA558" s="265"/>
      <c r="EB558" s="265"/>
      <c r="EC558" s="265"/>
      <c r="ED558" s="265"/>
      <c r="EE558" s="265"/>
      <c r="EF558" s="265"/>
      <c r="EG558" s="265"/>
      <c r="EH558" s="265"/>
      <c r="EI558" s="265"/>
      <c r="EJ558" s="265"/>
      <c r="EK558" s="265"/>
      <c r="EL558" s="265"/>
      <c r="EM558" s="265"/>
      <c r="EN558" s="265"/>
      <c r="EO558" s="265"/>
      <c r="EP558" s="265"/>
      <c r="EQ558" s="265"/>
      <c r="ER558" s="265"/>
      <c r="ES558" s="265"/>
      <c r="ET558" s="265"/>
      <c r="EU558" s="265"/>
      <c r="EV558" s="265"/>
      <c r="EW558" s="265"/>
      <c r="EX558" s="265"/>
      <c r="EY558" s="265"/>
      <c r="EZ558" s="265"/>
      <c r="FA558" s="265"/>
      <c r="FB558" s="265"/>
      <c r="FC558" s="265"/>
      <c r="FD558" s="265"/>
      <c r="FE558" s="265"/>
      <c r="FF558" s="265"/>
      <c r="FG558" s="265"/>
      <c r="FH558" s="265"/>
      <c r="FI558" s="265"/>
      <c r="FJ558" s="265"/>
      <c r="FK558" s="265"/>
      <c r="FL558" s="265"/>
      <c r="FM558" s="265"/>
      <c r="FN558" s="265"/>
      <c r="FO558" s="265"/>
      <c r="FP558" s="265"/>
      <c r="FQ558" s="265"/>
      <c r="FR558" s="265"/>
      <c r="FS558" s="265"/>
      <c r="FT558" s="265"/>
      <c r="FU558" s="265"/>
      <c r="FV558" s="265"/>
      <c r="FW558" s="265"/>
      <c r="FX558" s="265"/>
      <c r="FY558" s="265"/>
      <c r="FZ558" s="265"/>
      <c r="GA558" s="265"/>
      <c r="GB558" s="265"/>
      <c r="GC558" s="265"/>
      <c r="GD558" s="265"/>
      <c r="GE558" s="265"/>
      <c r="GF558" s="265"/>
      <c r="GG558" s="265"/>
      <c r="GH558" s="265"/>
      <c r="GI558" s="265"/>
    </row>
    <row r="559" spans="1:191" s="1442" customFormat="1">
      <c r="A559" s="505"/>
      <c r="B559" s="265"/>
      <c r="C559" s="265"/>
      <c r="D559" s="265"/>
      <c r="E559" s="265"/>
      <c r="F559" s="265"/>
      <c r="G559" s="265"/>
      <c r="H559" s="265"/>
      <c r="I559" s="265"/>
      <c r="J559" s="265"/>
      <c r="K559" s="265"/>
      <c r="L559" s="265"/>
      <c r="M559" s="265"/>
      <c r="N559" s="265"/>
      <c r="O559" s="265"/>
      <c r="P559" s="1581"/>
      <c r="Q559" s="1571"/>
      <c r="R559" s="265"/>
      <c r="S559" s="265"/>
      <c r="T559" s="265"/>
      <c r="U559" s="282"/>
      <c r="V559" s="1438"/>
      <c r="W559" s="265"/>
      <c r="X559" s="265"/>
      <c r="Y559" s="282"/>
      <c r="Z559" s="282"/>
      <c r="AA559" s="955"/>
      <c r="AB559" s="955"/>
      <c r="AC559" s="974"/>
      <c r="AD559" s="974"/>
      <c r="AE559" s="974"/>
      <c r="AF559" s="974"/>
      <c r="AG559" s="974"/>
      <c r="AH559" s="974"/>
      <c r="AI559" s="974"/>
      <c r="AJ559" s="1947"/>
      <c r="AK559" s="282"/>
      <c r="AL559" s="265"/>
      <c r="AM559" s="282"/>
      <c r="AN559" s="265"/>
      <c r="AO559" s="265"/>
      <c r="AP559" s="265"/>
      <c r="AQ559" s="265"/>
      <c r="AR559" s="265"/>
      <c r="AS559" s="265"/>
      <c r="AT559" s="265"/>
      <c r="AU559" s="265"/>
      <c r="AV559" s="265"/>
      <c r="AW559" s="265"/>
      <c r="AX559" s="265"/>
      <c r="AY559" s="265"/>
      <c r="AZ559" s="265"/>
      <c r="BA559" s="265"/>
      <c r="BB559" s="265"/>
      <c r="BC559" s="265"/>
      <c r="BD559" s="265"/>
      <c r="BE559" s="265"/>
      <c r="BF559" s="265"/>
      <c r="BG559" s="265"/>
      <c r="BH559" s="265"/>
      <c r="BI559" s="265"/>
      <c r="BJ559" s="265"/>
      <c r="BK559" s="265"/>
      <c r="BL559" s="265"/>
      <c r="BM559" s="265"/>
      <c r="BN559" s="265"/>
      <c r="BO559" s="265"/>
      <c r="BP559" s="265"/>
      <c r="BQ559" s="265"/>
      <c r="BR559" s="265"/>
      <c r="BS559" s="265"/>
      <c r="BT559" s="265"/>
      <c r="BU559" s="265"/>
      <c r="BV559" s="265"/>
      <c r="BW559" s="265"/>
      <c r="BX559" s="265"/>
      <c r="BY559" s="265"/>
      <c r="BZ559" s="265"/>
      <c r="CA559" s="265"/>
      <c r="CB559" s="265"/>
      <c r="CC559" s="265"/>
      <c r="CD559" s="265"/>
      <c r="CE559" s="265"/>
      <c r="CF559" s="265"/>
      <c r="CG559" s="265"/>
      <c r="CH559" s="265"/>
      <c r="CI559" s="265"/>
      <c r="CJ559" s="265"/>
      <c r="CK559" s="265"/>
      <c r="CL559" s="265"/>
      <c r="CM559" s="265"/>
      <c r="CN559" s="265"/>
      <c r="CO559" s="265"/>
      <c r="CP559" s="265"/>
      <c r="CQ559" s="265"/>
      <c r="CR559" s="265"/>
      <c r="CS559" s="265"/>
      <c r="CT559" s="265"/>
      <c r="CU559" s="265"/>
      <c r="CV559" s="265"/>
      <c r="CW559" s="265"/>
      <c r="CX559" s="265"/>
      <c r="CY559" s="265"/>
      <c r="CZ559" s="265"/>
      <c r="DA559" s="265"/>
      <c r="DB559" s="265"/>
      <c r="DC559" s="265"/>
      <c r="DD559" s="265"/>
      <c r="DE559" s="265"/>
      <c r="DF559" s="265"/>
      <c r="DG559" s="265"/>
      <c r="DH559" s="265"/>
      <c r="DI559" s="265"/>
      <c r="DJ559" s="265"/>
      <c r="DK559" s="265"/>
      <c r="DL559" s="265"/>
      <c r="DM559" s="265"/>
      <c r="DN559" s="265"/>
      <c r="DO559" s="265"/>
      <c r="DP559" s="265"/>
      <c r="DQ559" s="265"/>
      <c r="DR559" s="265"/>
      <c r="DS559" s="265"/>
      <c r="DT559" s="265"/>
      <c r="DU559" s="265"/>
      <c r="DV559" s="265"/>
      <c r="DW559" s="265"/>
      <c r="DX559" s="265"/>
      <c r="DY559" s="265"/>
      <c r="DZ559" s="265"/>
      <c r="EA559" s="265"/>
      <c r="EB559" s="265"/>
      <c r="EC559" s="265"/>
      <c r="ED559" s="265"/>
      <c r="EE559" s="265"/>
      <c r="EF559" s="265"/>
      <c r="EG559" s="265"/>
      <c r="EH559" s="265"/>
      <c r="EI559" s="265"/>
      <c r="EJ559" s="265"/>
      <c r="EK559" s="265"/>
      <c r="EL559" s="265"/>
      <c r="EM559" s="265"/>
      <c r="EN559" s="265"/>
      <c r="EO559" s="265"/>
      <c r="EP559" s="265"/>
      <c r="EQ559" s="265"/>
      <c r="ER559" s="265"/>
      <c r="ES559" s="265"/>
      <c r="ET559" s="265"/>
      <c r="EU559" s="265"/>
      <c r="EV559" s="265"/>
      <c r="EW559" s="265"/>
      <c r="EX559" s="265"/>
      <c r="EY559" s="265"/>
      <c r="EZ559" s="265"/>
      <c r="FA559" s="265"/>
      <c r="FB559" s="265"/>
      <c r="FC559" s="265"/>
      <c r="FD559" s="265"/>
      <c r="FE559" s="265"/>
      <c r="FF559" s="265"/>
      <c r="FG559" s="265"/>
      <c r="FH559" s="265"/>
      <c r="FI559" s="265"/>
      <c r="FJ559" s="265"/>
      <c r="FK559" s="265"/>
      <c r="FL559" s="265"/>
      <c r="FM559" s="265"/>
      <c r="FN559" s="265"/>
      <c r="FO559" s="265"/>
      <c r="FP559" s="265"/>
      <c r="FQ559" s="265"/>
      <c r="FR559" s="265"/>
      <c r="FS559" s="265"/>
      <c r="FT559" s="265"/>
      <c r="FU559" s="265"/>
      <c r="FV559" s="265"/>
      <c r="FW559" s="265"/>
      <c r="FX559" s="265"/>
      <c r="FY559" s="265"/>
      <c r="FZ559" s="265"/>
      <c r="GA559" s="265"/>
      <c r="GB559" s="265"/>
      <c r="GC559" s="265"/>
      <c r="GD559" s="265"/>
      <c r="GE559" s="265"/>
      <c r="GF559" s="265"/>
      <c r="GG559" s="265"/>
      <c r="GH559" s="265"/>
      <c r="GI559" s="265"/>
    </row>
    <row r="560" spans="1:191" s="1442" customFormat="1">
      <c r="A560" s="505"/>
      <c r="B560" s="265"/>
      <c r="C560" s="265"/>
      <c r="D560" s="265"/>
      <c r="E560" s="265"/>
      <c r="F560" s="265"/>
      <c r="G560" s="265"/>
      <c r="H560" s="265"/>
      <c r="I560" s="265"/>
      <c r="J560" s="265"/>
      <c r="K560" s="265"/>
      <c r="L560" s="265"/>
      <c r="M560" s="265"/>
      <c r="N560" s="265"/>
      <c r="O560" s="265"/>
      <c r="P560" s="1581"/>
      <c r="Q560" s="1571"/>
      <c r="R560" s="265"/>
      <c r="S560" s="265"/>
      <c r="T560" s="265"/>
      <c r="U560" s="282"/>
      <c r="V560" s="1438"/>
      <c r="W560" s="265"/>
      <c r="X560" s="265"/>
      <c r="Y560" s="282"/>
      <c r="Z560" s="282"/>
      <c r="AA560" s="955"/>
      <c r="AB560" s="955"/>
      <c r="AC560" s="974"/>
      <c r="AD560" s="974"/>
      <c r="AE560" s="974"/>
      <c r="AF560" s="974"/>
      <c r="AG560" s="974"/>
      <c r="AH560" s="974"/>
      <c r="AI560" s="974"/>
      <c r="AJ560" s="1947"/>
      <c r="AK560" s="282"/>
      <c r="AL560" s="265"/>
      <c r="AM560" s="282"/>
      <c r="AN560" s="265"/>
      <c r="AO560" s="265"/>
      <c r="AP560" s="265"/>
      <c r="AQ560" s="265"/>
      <c r="AR560" s="265"/>
      <c r="AS560" s="265"/>
      <c r="AT560" s="265"/>
      <c r="AU560" s="265"/>
      <c r="AV560" s="265"/>
      <c r="AW560" s="265"/>
      <c r="AX560" s="265"/>
      <c r="AY560" s="265"/>
      <c r="AZ560" s="265"/>
      <c r="BA560" s="265"/>
      <c r="BB560" s="265"/>
      <c r="BC560" s="265"/>
      <c r="BD560" s="265"/>
      <c r="BE560" s="265"/>
      <c r="BF560" s="265"/>
      <c r="BG560" s="265"/>
      <c r="BH560" s="265"/>
      <c r="BI560" s="265"/>
      <c r="BJ560" s="265"/>
      <c r="BK560" s="265"/>
      <c r="BL560" s="265"/>
      <c r="BM560" s="265"/>
      <c r="BN560" s="265"/>
      <c r="BO560" s="265"/>
      <c r="BP560" s="265"/>
      <c r="BQ560" s="265"/>
      <c r="BR560" s="265"/>
      <c r="BS560" s="265"/>
      <c r="BT560" s="265"/>
      <c r="BU560" s="265"/>
      <c r="BV560" s="265"/>
      <c r="BW560" s="265"/>
      <c r="BX560" s="265"/>
      <c r="BY560" s="265"/>
      <c r="BZ560" s="265"/>
      <c r="CA560" s="265"/>
      <c r="CB560" s="265"/>
      <c r="CC560" s="265"/>
      <c r="CD560" s="265"/>
      <c r="CE560" s="265"/>
      <c r="CF560" s="265"/>
      <c r="CG560" s="265"/>
      <c r="CH560" s="265"/>
      <c r="CI560" s="265"/>
      <c r="CJ560" s="265"/>
      <c r="CK560" s="265"/>
      <c r="CL560" s="265"/>
      <c r="CM560" s="265"/>
      <c r="CN560" s="265"/>
      <c r="CO560" s="265"/>
      <c r="CP560" s="265"/>
      <c r="CQ560" s="265"/>
      <c r="CR560" s="265"/>
      <c r="CS560" s="265"/>
      <c r="CT560" s="265"/>
      <c r="CU560" s="265"/>
      <c r="CV560" s="265"/>
      <c r="CW560" s="265"/>
      <c r="CX560" s="265"/>
      <c r="CY560" s="265"/>
      <c r="CZ560" s="265"/>
      <c r="DA560" s="265"/>
      <c r="DB560" s="265"/>
      <c r="DC560" s="265"/>
      <c r="DD560" s="265"/>
      <c r="DE560" s="265"/>
      <c r="DF560" s="265"/>
      <c r="DG560" s="265"/>
      <c r="DH560" s="265"/>
      <c r="DI560" s="265"/>
      <c r="DJ560" s="265"/>
      <c r="DK560" s="265"/>
      <c r="DL560" s="265"/>
      <c r="DM560" s="265"/>
      <c r="DN560" s="265"/>
      <c r="DO560" s="265"/>
      <c r="DP560" s="265"/>
      <c r="DQ560" s="265"/>
      <c r="DR560" s="265"/>
      <c r="DS560" s="265"/>
      <c r="DT560" s="265"/>
      <c r="DU560" s="265"/>
      <c r="DV560" s="265"/>
      <c r="DW560" s="265"/>
      <c r="DX560" s="265"/>
      <c r="DY560" s="265"/>
      <c r="DZ560" s="265"/>
      <c r="EA560" s="265"/>
      <c r="EB560" s="265"/>
      <c r="EC560" s="265"/>
      <c r="ED560" s="265"/>
      <c r="EE560" s="265"/>
      <c r="EF560" s="265"/>
      <c r="EG560" s="265"/>
      <c r="EH560" s="265"/>
      <c r="EI560" s="265"/>
      <c r="EJ560" s="265"/>
      <c r="EK560" s="265"/>
      <c r="EL560" s="265"/>
      <c r="EM560" s="265"/>
      <c r="EN560" s="265"/>
      <c r="EO560" s="265"/>
      <c r="EP560" s="265"/>
      <c r="EQ560" s="265"/>
      <c r="ER560" s="265"/>
      <c r="ES560" s="265"/>
      <c r="ET560" s="265"/>
      <c r="EU560" s="265"/>
      <c r="EV560" s="265"/>
      <c r="EW560" s="265"/>
      <c r="EX560" s="265"/>
      <c r="EY560" s="265"/>
      <c r="EZ560" s="265"/>
      <c r="FA560" s="265"/>
      <c r="FB560" s="265"/>
      <c r="FC560" s="265"/>
      <c r="FD560" s="265"/>
      <c r="FE560" s="265"/>
      <c r="FF560" s="265"/>
      <c r="FG560" s="265"/>
      <c r="FH560" s="265"/>
      <c r="FI560" s="265"/>
      <c r="FJ560" s="265"/>
      <c r="FK560" s="265"/>
      <c r="FL560" s="265"/>
      <c r="FM560" s="265"/>
      <c r="FN560" s="265"/>
      <c r="FO560" s="265"/>
      <c r="FP560" s="265"/>
      <c r="FQ560" s="265"/>
      <c r="FR560" s="265"/>
      <c r="FS560" s="265"/>
      <c r="FT560" s="265"/>
      <c r="FU560" s="265"/>
      <c r="FV560" s="265"/>
      <c r="FW560" s="265"/>
      <c r="FX560" s="265"/>
      <c r="FY560" s="265"/>
      <c r="FZ560" s="265"/>
      <c r="GA560" s="265"/>
      <c r="GB560" s="265"/>
      <c r="GC560" s="265"/>
      <c r="GD560" s="265"/>
      <c r="GE560" s="265"/>
      <c r="GF560" s="265"/>
      <c r="GG560" s="265"/>
      <c r="GH560" s="265"/>
      <c r="GI560" s="265"/>
    </row>
    <row r="561" spans="1:191" s="1442" customFormat="1">
      <c r="A561" s="505"/>
      <c r="B561" s="265"/>
      <c r="C561" s="265"/>
      <c r="D561" s="265"/>
      <c r="E561" s="265"/>
      <c r="F561" s="265"/>
      <c r="G561" s="265"/>
      <c r="H561" s="265"/>
      <c r="I561" s="265"/>
      <c r="J561" s="265"/>
      <c r="K561" s="265"/>
      <c r="L561" s="265"/>
      <c r="M561" s="265"/>
      <c r="N561" s="265"/>
      <c r="O561" s="265"/>
      <c r="P561" s="1581"/>
      <c r="Q561" s="1571"/>
      <c r="R561" s="265"/>
      <c r="S561" s="265"/>
      <c r="T561" s="265"/>
      <c r="U561" s="282"/>
      <c r="V561" s="1438"/>
      <c r="W561" s="265"/>
      <c r="X561" s="265"/>
      <c r="Y561" s="282"/>
      <c r="Z561" s="282"/>
      <c r="AA561" s="955"/>
      <c r="AB561" s="955"/>
      <c r="AC561" s="974"/>
      <c r="AD561" s="974"/>
      <c r="AE561" s="974"/>
      <c r="AF561" s="974"/>
      <c r="AG561" s="974"/>
      <c r="AH561" s="974"/>
      <c r="AI561" s="974"/>
      <c r="AJ561" s="1947"/>
      <c r="AK561" s="282"/>
      <c r="AL561" s="265"/>
      <c r="AM561" s="282"/>
      <c r="AN561" s="265"/>
      <c r="AO561" s="265"/>
      <c r="AP561" s="265"/>
      <c r="AQ561" s="265"/>
      <c r="AR561" s="265"/>
      <c r="AS561" s="265"/>
      <c r="AT561" s="265"/>
      <c r="AU561" s="265"/>
      <c r="AV561" s="265"/>
      <c r="AW561" s="265"/>
      <c r="AX561" s="265"/>
      <c r="AY561" s="265"/>
      <c r="AZ561" s="265"/>
      <c r="BA561" s="265"/>
      <c r="BB561" s="265"/>
      <c r="BC561" s="265"/>
      <c r="BD561" s="265"/>
      <c r="BE561" s="265"/>
      <c r="BF561" s="265"/>
      <c r="BG561" s="265"/>
      <c r="BH561" s="265"/>
      <c r="BI561" s="265"/>
      <c r="BJ561" s="265"/>
      <c r="BK561" s="265"/>
      <c r="BL561" s="265"/>
      <c r="BM561" s="265"/>
      <c r="BN561" s="265"/>
      <c r="BO561" s="265"/>
      <c r="BP561" s="265"/>
      <c r="BQ561" s="265"/>
      <c r="BR561" s="265"/>
      <c r="BS561" s="265"/>
      <c r="BT561" s="265"/>
      <c r="BU561" s="265"/>
      <c r="BV561" s="265"/>
      <c r="BW561" s="265"/>
      <c r="BX561" s="265"/>
      <c r="BY561" s="265"/>
      <c r="BZ561" s="265"/>
      <c r="CA561" s="265"/>
      <c r="CB561" s="265"/>
      <c r="CC561" s="265"/>
      <c r="CD561" s="265"/>
      <c r="CE561" s="265"/>
      <c r="CF561" s="265"/>
      <c r="CG561" s="265"/>
      <c r="CH561" s="265"/>
      <c r="CI561" s="265"/>
      <c r="CJ561" s="265"/>
      <c r="CK561" s="265"/>
      <c r="CL561" s="265"/>
      <c r="CM561" s="265"/>
      <c r="CN561" s="265"/>
      <c r="CO561" s="265"/>
      <c r="CP561" s="265"/>
      <c r="CQ561" s="265"/>
      <c r="CR561" s="265"/>
      <c r="CS561" s="265"/>
      <c r="CT561" s="265"/>
      <c r="CU561" s="265"/>
      <c r="CV561" s="265"/>
      <c r="CW561" s="265"/>
      <c r="CX561" s="265"/>
      <c r="CY561" s="265"/>
      <c r="CZ561" s="265"/>
      <c r="DA561" s="265"/>
      <c r="DB561" s="265"/>
      <c r="DC561" s="265"/>
      <c r="DD561" s="265"/>
      <c r="DE561" s="265"/>
      <c r="DF561" s="265"/>
      <c r="DG561" s="265"/>
      <c r="DH561" s="265"/>
      <c r="DI561" s="265"/>
      <c r="DJ561" s="265"/>
      <c r="DK561" s="265"/>
      <c r="DL561" s="265"/>
      <c r="DM561" s="265"/>
      <c r="DN561" s="265"/>
      <c r="DO561" s="265"/>
      <c r="DP561" s="265"/>
      <c r="DQ561" s="265"/>
      <c r="DR561" s="265"/>
      <c r="DS561" s="265"/>
      <c r="DT561" s="265"/>
      <c r="DU561" s="265"/>
      <c r="DV561" s="265"/>
      <c r="DW561" s="265"/>
      <c r="DX561" s="265"/>
      <c r="DY561" s="265"/>
      <c r="DZ561" s="265"/>
      <c r="EA561" s="265"/>
      <c r="EB561" s="265"/>
      <c r="EC561" s="265"/>
      <c r="ED561" s="265"/>
      <c r="EE561" s="265"/>
      <c r="EF561" s="265"/>
      <c r="EG561" s="265"/>
      <c r="EH561" s="265"/>
      <c r="EI561" s="265"/>
      <c r="EJ561" s="265"/>
      <c r="EK561" s="265"/>
      <c r="EL561" s="265"/>
      <c r="EM561" s="265"/>
      <c r="EN561" s="265"/>
      <c r="EO561" s="265"/>
      <c r="EP561" s="265"/>
      <c r="EQ561" s="265"/>
      <c r="ER561" s="265"/>
      <c r="ES561" s="265"/>
      <c r="ET561" s="265"/>
      <c r="EU561" s="265"/>
      <c r="EV561" s="265"/>
      <c r="EW561" s="265"/>
      <c r="EX561" s="265"/>
      <c r="EY561" s="265"/>
      <c r="EZ561" s="265"/>
      <c r="FA561" s="265"/>
      <c r="FB561" s="265"/>
      <c r="FC561" s="265"/>
      <c r="FD561" s="265"/>
      <c r="FE561" s="265"/>
      <c r="FF561" s="265"/>
      <c r="FG561" s="265"/>
      <c r="FH561" s="265"/>
      <c r="FI561" s="265"/>
      <c r="FJ561" s="265"/>
      <c r="FK561" s="265"/>
      <c r="FL561" s="265"/>
      <c r="FM561" s="265"/>
      <c r="FN561" s="265"/>
      <c r="FO561" s="265"/>
      <c r="FP561" s="265"/>
      <c r="FQ561" s="265"/>
      <c r="FR561" s="265"/>
      <c r="FS561" s="265"/>
      <c r="FT561" s="265"/>
      <c r="FU561" s="265"/>
      <c r="FV561" s="265"/>
      <c r="FW561" s="265"/>
      <c r="FX561" s="265"/>
      <c r="FY561" s="265"/>
      <c r="FZ561" s="265"/>
      <c r="GA561" s="265"/>
      <c r="GB561" s="265"/>
      <c r="GC561" s="265"/>
      <c r="GD561" s="265"/>
      <c r="GE561" s="265"/>
      <c r="GF561" s="265"/>
      <c r="GG561" s="265"/>
      <c r="GH561" s="265"/>
      <c r="GI561" s="265"/>
    </row>
    <row r="562" spans="1:191" s="1442" customFormat="1">
      <c r="A562" s="505"/>
      <c r="B562" s="265"/>
      <c r="C562" s="265"/>
      <c r="D562" s="265"/>
      <c r="E562" s="265"/>
      <c r="F562" s="265"/>
      <c r="G562" s="265"/>
      <c r="H562" s="265"/>
      <c r="I562" s="265"/>
      <c r="J562" s="265"/>
      <c r="K562" s="265"/>
      <c r="L562" s="265"/>
      <c r="M562" s="265"/>
      <c r="N562" s="265"/>
      <c r="O562" s="265"/>
      <c r="P562" s="1581"/>
      <c r="Q562" s="1571"/>
      <c r="R562" s="265"/>
      <c r="S562" s="265"/>
      <c r="T562" s="265"/>
      <c r="U562" s="282"/>
      <c r="V562" s="1438"/>
      <c r="W562" s="265"/>
      <c r="X562" s="265"/>
      <c r="Y562" s="282"/>
      <c r="Z562" s="282"/>
      <c r="AA562" s="955"/>
      <c r="AB562" s="955"/>
      <c r="AC562" s="974"/>
      <c r="AD562" s="974"/>
      <c r="AE562" s="974"/>
      <c r="AF562" s="974"/>
      <c r="AG562" s="974"/>
      <c r="AH562" s="974"/>
      <c r="AI562" s="974"/>
      <c r="AJ562" s="1947"/>
      <c r="AK562" s="282"/>
      <c r="AL562" s="265"/>
      <c r="AM562" s="282"/>
      <c r="AN562" s="265"/>
      <c r="AO562" s="265"/>
      <c r="AP562" s="265"/>
      <c r="AQ562" s="265"/>
      <c r="AR562" s="265"/>
      <c r="AS562" s="265"/>
      <c r="AT562" s="265"/>
      <c r="AU562" s="265"/>
      <c r="AV562" s="265"/>
      <c r="AW562" s="265"/>
      <c r="AX562" s="265"/>
      <c r="AY562" s="265"/>
      <c r="AZ562" s="265"/>
      <c r="BA562" s="265"/>
      <c r="BB562" s="265"/>
      <c r="BC562" s="265"/>
      <c r="BD562" s="265"/>
      <c r="BE562" s="265"/>
      <c r="BF562" s="265"/>
      <c r="BG562" s="265"/>
      <c r="BH562" s="265"/>
      <c r="BI562" s="265"/>
      <c r="BJ562" s="265"/>
      <c r="BK562" s="265"/>
      <c r="BL562" s="265"/>
      <c r="BM562" s="265"/>
      <c r="BN562" s="265"/>
      <c r="BO562" s="265"/>
      <c r="BP562" s="265"/>
      <c r="BQ562" s="265"/>
      <c r="BR562" s="265"/>
      <c r="BS562" s="265"/>
      <c r="BT562" s="265"/>
      <c r="BU562" s="265"/>
      <c r="BV562" s="265"/>
      <c r="BW562" s="265"/>
      <c r="BX562" s="265"/>
      <c r="BY562" s="265"/>
      <c r="BZ562" s="265"/>
      <c r="CA562" s="265"/>
      <c r="CB562" s="265"/>
      <c r="CC562" s="265"/>
      <c r="CD562" s="265"/>
      <c r="CE562" s="265"/>
      <c r="CF562" s="265"/>
      <c r="CG562" s="265"/>
      <c r="CH562" s="265"/>
      <c r="CI562" s="265"/>
      <c r="CJ562" s="265"/>
      <c r="CK562" s="265"/>
      <c r="CL562" s="265"/>
      <c r="CM562" s="265"/>
      <c r="CN562" s="265"/>
      <c r="CO562" s="265"/>
      <c r="CP562" s="265"/>
      <c r="CQ562" s="265"/>
      <c r="CR562" s="265"/>
      <c r="CS562" s="265"/>
      <c r="CT562" s="265"/>
      <c r="CU562" s="265"/>
      <c r="CV562" s="265"/>
      <c r="CW562" s="265"/>
      <c r="CX562" s="265"/>
      <c r="CY562" s="265"/>
      <c r="CZ562" s="265"/>
      <c r="DA562" s="265"/>
      <c r="DB562" s="265"/>
      <c r="DC562" s="265"/>
      <c r="DD562" s="265"/>
      <c r="DE562" s="265"/>
      <c r="DF562" s="265"/>
      <c r="DG562" s="265"/>
      <c r="DH562" s="265"/>
      <c r="DI562" s="265"/>
      <c r="DJ562" s="265"/>
      <c r="DK562" s="265"/>
      <c r="DL562" s="265"/>
      <c r="DM562" s="265"/>
      <c r="DN562" s="265"/>
      <c r="DO562" s="265"/>
      <c r="DP562" s="265"/>
      <c r="DQ562" s="265"/>
      <c r="DR562" s="265"/>
      <c r="DS562" s="265"/>
      <c r="DT562" s="265"/>
      <c r="DU562" s="265"/>
      <c r="DV562" s="265"/>
      <c r="DW562" s="265"/>
      <c r="DX562" s="265"/>
      <c r="DY562" s="265"/>
      <c r="DZ562" s="265"/>
      <c r="EA562" s="265"/>
      <c r="EB562" s="265"/>
      <c r="EC562" s="265"/>
      <c r="ED562" s="265"/>
      <c r="EE562" s="265"/>
      <c r="EF562" s="265"/>
      <c r="EG562" s="265"/>
      <c r="EH562" s="265"/>
      <c r="EI562" s="265"/>
      <c r="EJ562" s="265"/>
      <c r="EK562" s="265"/>
      <c r="EL562" s="265"/>
      <c r="EM562" s="265"/>
      <c r="EN562" s="265"/>
      <c r="EO562" s="265"/>
      <c r="EP562" s="265"/>
      <c r="EQ562" s="265"/>
      <c r="ER562" s="265"/>
      <c r="ES562" s="265"/>
      <c r="ET562" s="265"/>
      <c r="EU562" s="265"/>
      <c r="EV562" s="265"/>
      <c r="EW562" s="265"/>
      <c r="EX562" s="265"/>
      <c r="EY562" s="265"/>
      <c r="EZ562" s="265"/>
      <c r="FA562" s="265"/>
      <c r="FB562" s="265"/>
      <c r="FC562" s="265"/>
      <c r="FD562" s="265"/>
      <c r="FE562" s="265"/>
      <c r="FF562" s="265"/>
      <c r="FG562" s="265"/>
      <c r="FH562" s="265"/>
      <c r="FI562" s="265"/>
      <c r="FJ562" s="265"/>
      <c r="FK562" s="265"/>
      <c r="FL562" s="265"/>
      <c r="FM562" s="265"/>
      <c r="FN562" s="265"/>
      <c r="FO562" s="265"/>
      <c r="FP562" s="265"/>
      <c r="FQ562" s="265"/>
      <c r="FR562" s="265"/>
      <c r="FS562" s="265"/>
      <c r="FT562" s="265"/>
      <c r="FU562" s="265"/>
      <c r="FV562" s="265"/>
      <c r="FW562" s="265"/>
      <c r="FX562" s="265"/>
      <c r="FY562" s="265"/>
      <c r="FZ562" s="265"/>
      <c r="GA562" s="265"/>
      <c r="GB562" s="265"/>
      <c r="GC562" s="265"/>
      <c r="GD562" s="265"/>
      <c r="GE562" s="265"/>
      <c r="GF562" s="265"/>
      <c r="GG562" s="265"/>
      <c r="GH562" s="265"/>
      <c r="GI562" s="265"/>
    </row>
    <row r="563" spans="1:191" s="1442" customFormat="1">
      <c r="A563" s="505"/>
      <c r="B563" s="265"/>
      <c r="C563" s="265"/>
      <c r="D563" s="265"/>
      <c r="E563" s="265"/>
      <c r="F563" s="265"/>
      <c r="G563" s="265"/>
      <c r="H563" s="265"/>
      <c r="I563" s="265"/>
      <c r="J563" s="265"/>
      <c r="K563" s="265"/>
      <c r="L563" s="265"/>
      <c r="M563" s="265"/>
      <c r="N563" s="265"/>
      <c r="O563" s="265"/>
      <c r="P563" s="1581"/>
      <c r="Q563" s="1571"/>
      <c r="R563" s="265"/>
      <c r="S563" s="265"/>
      <c r="T563" s="265"/>
      <c r="U563" s="282"/>
      <c r="V563" s="1438"/>
      <c r="W563" s="265"/>
      <c r="X563" s="265"/>
      <c r="Y563" s="282"/>
      <c r="Z563" s="282"/>
      <c r="AA563" s="955"/>
      <c r="AB563" s="955"/>
      <c r="AC563" s="974"/>
      <c r="AD563" s="974"/>
      <c r="AE563" s="974"/>
      <c r="AF563" s="974"/>
      <c r="AG563" s="974"/>
      <c r="AH563" s="974"/>
      <c r="AI563" s="974"/>
      <c r="AJ563" s="1947"/>
      <c r="AK563" s="282"/>
      <c r="AL563" s="265"/>
      <c r="AM563" s="282"/>
      <c r="AN563" s="265"/>
      <c r="AO563" s="265"/>
      <c r="AP563" s="265"/>
      <c r="AQ563" s="265"/>
      <c r="AR563" s="265"/>
      <c r="AS563" s="265"/>
      <c r="AT563" s="265"/>
      <c r="AU563" s="265"/>
      <c r="AV563" s="265"/>
      <c r="AW563" s="265"/>
      <c r="AX563" s="265"/>
      <c r="AY563" s="265"/>
      <c r="AZ563" s="265"/>
      <c r="BA563" s="265"/>
      <c r="BB563" s="265"/>
      <c r="BC563" s="265"/>
      <c r="BD563" s="265"/>
      <c r="BE563" s="265"/>
      <c r="BF563" s="265"/>
      <c r="BG563" s="265"/>
      <c r="BH563" s="265"/>
      <c r="BI563" s="265"/>
      <c r="BJ563" s="265"/>
      <c r="BK563" s="265"/>
      <c r="BL563" s="265"/>
      <c r="BM563" s="265"/>
      <c r="BN563" s="265"/>
      <c r="BO563" s="265"/>
      <c r="BP563" s="265"/>
      <c r="BQ563" s="265"/>
      <c r="BR563" s="265"/>
      <c r="BS563" s="265"/>
      <c r="BT563" s="265"/>
      <c r="BU563" s="265"/>
      <c r="BV563" s="265"/>
      <c r="BW563" s="265"/>
      <c r="BX563" s="265"/>
      <c r="BY563" s="265"/>
      <c r="BZ563" s="265"/>
      <c r="CA563" s="265"/>
      <c r="CB563" s="265"/>
      <c r="CC563" s="265"/>
      <c r="CD563" s="265"/>
      <c r="CE563" s="265"/>
      <c r="CF563" s="265"/>
      <c r="CG563" s="265"/>
      <c r="CH563" s="265"/>
      <c r="CI563" s="265"/>
      <c r="CJ563" s="265"/>
      <c r="CK563" s="265"/>
      <c r="CL563" s="265"/>
      <c r="CM563" s="265"/>
      <c r="CN563" s="265"/>
      <c r="CO563" s="265"/>
      <c r="CP563" s="265"/>
      <c r="CQ563" s="265"/>
      <c r="CR563" s="265"/>
      <c r="CS563" s="265"/>
      <c r="CT563" s="265"/>
      <c r="CU563" s="265"/>
      <c r="CV563" s="265"/>
      <c r="CW563" s="265"/>
      <c r="CX563" s="265"/>
      <c r="CY563" s="265"/>
      <c r="CZ563" s="265"/>
      <c r="DA563" s="265"/>
      <c r="DB563" s="265"/>
      <c r="DC563" s="265"/>
      <c r="DD563" s="265"/>
      <c r="DE563" s="265"/>
      <c r="DF563" s="265"/>
      <c r="DG563" s="265"/>
      <c r="DH563" s="265"/>
      <c r="DI563" s="265"/>
      <c r="DJ563" s="265"/>
      <c r="DK563" s="265"/>
      <c r="DL563" s="265"/>
      <c r="DM563" s="265"/>
      <c r="DN563" s="265"/>
      <c r="DO563" s="265"/>
      <c r="DP563" s="265"/>
      <c r="DQ563" s="265"/>
      <c r="DR563" s="265"/>
      <c r="DS563" s="265"/>
      <c r="DT563" s="265"/>
      <c r="DU563" s="265"/>
      <c r="DV563" s="265"/>
      <c r="DW563" s="265"/>
      <c r="DX563" s="265"/>
      <c r="DY563" s="265"/>
      <c r="DZ563" s="265"/>
      <c r="EA563" s="265"/>
      <c r="EB563" s="265"/>
      <c r="EC563" s="265"/>
      <c r="ED563" s="265"/>
      <c r="EE563" s="265"/>
      <c r="EF563" s="265"/>
      <c r="EG563" s="265"/>
      <c r="EH563" s="265"/>
      <c r="EI563" s="265"/>
      <c r="EJ563" s="265"/>
      <c r="EK563" s="265"/>
      <c r="EL563" s="265"/>
      <c r="EM563" s="265"/>
      <c r="EN563" s="265"/>
      <c r="EO563" s="265"/>
      <c r="EP563" s="265"/>
      <c r="EQ563" s="265"/>
      <c r="ER563" s="265"/>
      <c r="ES563" s="265"/>
      <c r="ET563" s="265"/>
      <c r="EU563" s="265"/>
      <c r="EV563" s="265"/>
      <c r="EW563" s="265"/>
      <c r="EX563" s="265"/>
      <c r="EY563" s="265"/>
      <c r="EZ563" s="265"/>
      <c r="FA563" s="265"/>
      <c r="FB563" s="265"/>
      <c r="FC563" s="265"/>
      <c r="FD563" s="265"/>
      <c r="FE563" s="265"/>
      <c r="FF563" s="265"/>
      <c r="FG563" s="265"/>
      <c r="FH563" s="265"/>
      <c r="FI563" s="265"/>
      <c r="FJ563" s="265"/>
      <c r="FK563" s="265"/>
      <c r="FL563" s="265"/>
      <c r="FM563" s="265"/>
      <c r="FN563" s="265"/>
      <c r="FO563" s="265"/>
      <c r="FP563" s="265"/>
      <c r="FQ563" s="265"/>
      <c r="FR563" s="265"/>
      <c r="FS563" s="265"/>
      <c r="FT563" s="265"/>
      <c r="FU563" s="265"/>
      <c r="FV563" s="265"/>
      <c r="FW563" s="265"/>
      <c r="FX563" s="265"/>
      <c r="FY563" s="265"/>
      <c r="FZ563" s="265"/>
      <c r="GA563" s="265"/>
      <c r="GB563" s="265"/>
      <c r="GC563" s="265"/>
      <c r="GD563" s="265"/>
      <c r="GE563" s="265"/>
      <c r="GF563" s="265"/>
      <c r="GG563" s="265"/>
      <c r="GH563" s="265"/>
      <c r="GI563" s="265"/>
    </row>
    <row r="564" spans="1:191" s="1442" customFormat="1">
      <c r="A564" s="505"/>
      <c r="B564" s="265"/>
      <c r="C564" s="265"/>
      <c r="D564" s="265"/>
      <c r="E564" s="265"/>
      <c r="F564" s="265"/>
      <c r="G564" s="265"/>
      <c r="H564" s="265"/>
      <c r="I564" s="265"/>
      <c r="J564" s="265"/>
      <c r="K564" s="265"/>
      <c r="L564" s="265"/>
      <c r="M564" s="265"/>
      <c r="N564" s="265"/>
      <c r="O564" s="265"/>
      <c r="P564" s="1581"/>
      <c r="Q564" s="1571"/>
      <c r="R564" s="265"/>
      <c r="S564" s="265"/>
      <c r="T564" s="265"/>
      <c r="U564" s="282"/>
      <c r="V564" s="1438"/>
      <c r="W564" s="265"/>
      <c r="X564" s="265"/>
      <c r="Y564" s="282"/>
      <c r="Z564" s="282"/>
      <c r="AA564" s="955"/>
      <c r="AB564" s="955"/>
      <c r="AC564" s="974"/>
      <c r="AD564" s="974"/>
      <c r="AE564" s="974"/>
      <c r="AF564" s="974"/>
      <c r="AG564" s="974"/>
      <c r="AH564" s="974"/>
      <c r="AI564" s="974"/>
      <c r="AJ564" s="1947"/>
      <c r="AK564" s="282"/>
      <c r="AL564" s="265"/>
      <c r="AM564" s="282"/>
      <c r="AN564" s="265"/>
      <c r="AO564" s="265"/>
      <c r="AP564" s="265"/>
      <c r="AQ564" s="265"/>
      <c r="AR564" s="265"/>
      <c r="AS564" s="265"/>
      <c r="AT564" s="265"/>
      <c r="AU564" s="265"/>
      <c r="AV564" s="265"/>
      <c r="AW564" s="265"/>
      <c r="AX564" s="265"/>
      <c r="AY564" s="265"/>
      <c r="AZ564" s="265"/>
      <c r="BA564" s="265"/>
      <c r="BB564" s="265"/>
      <c r="BC564" s="265"/>
      <c r="BD564" s="265"/>
      <c r="BE564" s="265"/>
      <c r="BF564" s="265"/>
      <c r="BG564" s="265"/>
      <c r="BH564" s="265"/>
      <c r="BI564" s="265"/>
      <c r="BJ564" s="265"/>
      <c r="BK564" s="265"/>
      <c r="BL564" s="265"/>
      <c r="BM564" s="265"/>
      <c r="BN564" s="265"/>
      <c r="BO564" s="265"/>
      <c r="BP564" s="265"/>
      <c r="BQ564" s="265"/>
      <c r="BR564" s="265"/>
      <c r="BS564" s="265"/>
      <c r="BT564" s="265"/>
      <c r="BU564" s="265"/>
      <c r="BV564" s="265"/>
      <c r="BW564" s="265"/>
      <c r="BX564" s="265"/>
      <c r="BY564" s="265"/>
      <c r="BZ564" s="265"/>
      <c r="CA564" s="265"/>
      <c r="CB564" s="265"/>
      <c r="CC564" s="265"/>
      <c r="CD564" s="265"/>
      <c r="CE564" s="265"/>
      <c r="CF564" s="265"/>
      <c r="CG564" s="265"/>
      <c r="CH564" s="265"/>
      <c r="CI564" s="265"/>
      <c r="CJ564" s="265"/>
      <c r="CK564" s="265"/>
      <c r="CL564" s="265"/>
      <c r="CM564" s="265"/>
      <c r="CN564" s="265"/>
      <c r="CO564" s="265"/>
      <c r="CP564" s="265"/>
      <c r="CQ564" s="265"/>
      <c r="CR564" s="265"/>
      <c r="CS564" s="265"/>
      <c r="CT564" s="265"/>
      <c r="CU564" s="265"/>
      <c r="CV564" s="265"/>
      <c r="CW564" s="265"/>
      <c r="CX564" s="265"/>
      <c r="CY564" s="265"/>
      <c r="CZ564" s="265"/>
      <c r="DA564" s="265"/>
      <c r="DB564" s="265"/>
      <c r="DC564" s="265"/>
      <c r="DD564" s="265"/>
      <c r="DE564" s="265"/>
      <c r="DF564" s="265"/>
      <c r="DG564" s="265"/>
      <c r="DH564" s="265"/>
      <c r="DI564" s="265"/>
      <c r="DJ564" s="265"/>
      <c r="DK564" s="265"/>
      <c r="DL564" s="265"/>
      <c r="DM564" s="265"/>
      <c r="DN564" s="265"/>
      <c r="DO564" s="265"/>
      <c r="DP564" s="265"/>
      <c r="DQ564" s="265"/>
      <c r="DR564" s="265"/>
      <c r="DS564" s="265"/>
      <c r="DT564" s="265"/>
      <c r="DU564" s="265"/>
      <c r="DV564" s="265"/>
      <c r="DW564" s="265"/>
      <c r="DX564" s="265"/>
      <c r="DY564" s="265"/>
      <c r="DZ564" s="265"/>
      <c r="EA564" s="265"/>
      <c r="EB564" s="265"/>
      <c r="EC564" s="265"/>
      <c r="ED564" s="265"/>
      <c r="EE564" s="265"/>
      <c r="EF564" s="265"/>
      <c r="EG564" s="265"/>
      <c r="EH564" s="265"/>
      <c r="EI564" s="265"/>
      <c r="EJ564" s="265"/>
      <c r="EK564" s="265"/>
      <c r="EL564" s="265"/>
      <c r="EM564" s="265"/>
      <c r="EN564" s="265"/>
      <c r="EO564" s="265"/>
      <c r="EP564" s="265"/>
      <c r="EQ564" s="265"/>
      <c r="ER564" s="265"/>
      <c r="ES564" s="265"/>
      <c r="ET564" s="265"/>
      <c r="EU564" s="265"/>
      <c r="EV564" s="265"/>
      <c r="EW564" s="265"/>
      <c r="EX564" s="265"/>
      <c r="EY564" s="265"/>
      <c r="EZ564" s="265"/>
      <c r="FA564" s="265"/>
      <c r="FB564" s="265"/>
      <c r="FC564" s="265"/>
      <c r="FD564" s="265"/>
      <c r="FE564" s="265"/>
      <c r="FF564" s="265"/>
      <c r="FG564" s="265"/>
      <c r="FH564" s="265"/>
      <c r="FI564" s="265"/>
      <c r="FJ564" s="265"/>
      <c r="FK564" s="265"/>
      <c r="FL564" s="265"/>
      <c r="FM564" s="265"/>
      <c r="FN564" s="265"/>
      <c r="FO564" s="265"/>
      <c r="FP564" s="265"/>
      <c r="FQ564" s="265"/>
      <c r="FR564" s="265"/>
      <c r="FS564" s="265"/>
      <c r="FT564" s="265"/>
      <c r="FU564" s="265"/>
      <c r="FV564" s="265"/>
      <c r="FW564" s="265"/>
      <c r="FX564" s="265"/>
      <c r="FY564" s="265"/>
      <c r="FZ564" s="265"/>
      <c r="GA564" s="265"/>
      <c r="GB564" s="265"/>
      <c r="GC564" s="265"/>
      <c r="GD564" s="265"/>
      <c r="GE564" s="265"/>
      <c r="GF564" s="265"/>
      <c r="GG564" s="265"/>
      <c r="GH564" s="265"/>
      <c r="GI564" s="265"/>
    </row>
    <row r="565" spans="1:191" s="1442" customFormat="1">
      <c r="A565" s="505"/>
      <c r="B565" s="265"/>
      <c r="C565" s="265"/>
      <c r="D565" s="265"/>
      <c r="E565" s="265"/>
      <c r="F565" s="265"/>
      <c r="G565" s="265"/>
      <c r="H565" s="265"/>
      <c r="I565" s="265"/>
      <c r="J565" s="265"/>
      <c r="K565" s="265"/>
      <c r="L565" s="265"/>
      <c r="M565" s="265"/>
      <c r="N565" s="265"/>
      <c r="O565" s="265"/>
      <c r="P565" s="1581"/>
      <c r="Q565" s="1571"/>
      <c r="R565" s="265"/>
      <c r="S565" s="265"/>
      <c r="T565" s="265"/>
      <c r="U565" s="282"/>
      <c r="V565" s="1438"/>
      <c r="W565" s="265"/>
      <c r="X565" s="265"/>
      <c r="Y565" s="282"/>
      <c r="Z565" s="282"/>
      <c r="AA565" s="955"/>
      <c r="AB565" s="955"/>
      <c r="AC565" s="974"/>
      <c r="AD565" s="974"/>
      <c r="AE565" s="974"/>
      <c r="AF565" s="974"/>
      <c r="AG565" s="974"/>
      <c r="AH565" s="974"/>
      <c r="AI565" s="974"/>
      <c r="AJ565" s="1947"/>
      <c r="AK565" s="282"/>
      <c r="AL565" s="265"/>
      <c r="AM565" s="282"/>
      <c r="AN565" s="265"/>
      <c r="AO565" s="265"/>
      <c r="AP565" s="265"/>
      <c r="AQ565" s="265"/>
      <c r="AR565" s="265"/>
      <c r="AS565" s="265"/>
      <c r="AT565" s="265"/>
      <c r="AU565" s="265"/>
      <c r="AV565" s="265"/>
      <c r="AW565" s="265"/>
      <c r="AX565" s="265"/>
      <c r="AY565" s="265"/>
      <c r="AZ565" s="265"/>
      <c r="BA565" s="265"/>
      <c r="BB565" s="265"/>
      <c r="BC565" s="265"/>
      <c r="BD565" s="265"/>
      <c r="BE565" s="265"/>
      <c r="BF565" s="265"/>
      <c r="BG565" s="265"/>
      <c r="BH565" s="265"/>
      <c r="BI565" s="265"/>
      <c r="BJ565" s="265"/>
      <c r="BK565" s="265"/>
      <c r="BL565" s="265"/>
      <c r="BM565" s="265"/>
      <c r="BN565" s="265"/>
      <c r="BO565" s="265"/>
      <c r="BP565" s="265"/>
      <c r="BQ565" s="265"/>
      <c r="BR565" s="265"/>
      <c r="BS565" s="265"/>
      <c r="BT565" s="265"/>
      <c r="BU565" s="265"/>
      <c r="BV565" s="265"/>
      <c r="BW565" s="265"/>
      <c r="BX565" s="265"/>
      <c r="BY565" s="265"/>
      <c r="BZ565" s="265"/>
      <c r="CA565" s="265"/>
      <c r="CB565" s="265"/>
      <c r="CC565" s="265"/>
      <c r="CD565" s="265"/>
      <c r="CE565" s="265"/>
      <c r="CF565" s="265"/>
      <c r="CG565" s="265"/>
      <c r="CH565" s="265"/>
      <c r="CI565" s="265"/>
      <c r="CJ565" s="265"/>
      <c r="CK565" s="265"/>
      <c r="CL565" s="265"/>
      <c r="CM565" s="265"/>
      <c r="CN565" s="265"/>
      <c r="CO565" s="265"/>
      <c r="CP565" s="265"/>
      <c r="CQ565" s="265"/>
      <c r="CR565" s="265"/>
      <c r="CS565" s="265"/>
      <c r="CT565" s="265"/>
      <c r="CU565" s="265"/>
      <c r="CV565" s="265"/>
      <c r="CW565" s="265"/>
      <c r="CX565" s="265"/>
      <c r="CY565" s="265"/>
      <c r="CZ565" s="265"/>
      <c r="DA565" s="265"/>
      <c r="DB565" s="265"/>
      <c r="DC565" s="265"/>
      <c r="DD565" s="265"/>
      <c r="DE565" s="265"/>
      <c r="DF565" s="265"/>
      <c r="DG565" s="265"/>
      <c r="DH565" s="265"/>
      <c r="DI565" s="265"/>
      <c r="DJ565" s="265"/>
      <c r="DK565" s="265"/>
      <c r="DL565" s="265"/>
      <c r="DM565" s="265"/>
      <c r="DN565" s="265"/>
      <c r="DO565" s="265"/>
      <c r="DP565" s="265"/>
      <c r="DQ565" s="265"/>
      <c r="DR565" s="265"/>
      <c r="DS565" s="265"/>
      <c r="DT565" s="265"/>
      <c r="DU565" s="265"/>
      <c r="DV565" s="265"/>
      <c r="DW565" s="265"/>
      <c r="DX565" s="265"/>
      <c r="DY565" s="265"/>
      <c r="DZ565" s="265"/>
      <c r="EA565" s="265"/>
      <c r="EB565" s="265"/>
      <c r="EC565" s="265"/>
      <c r="ED565" s="265"/>
      <c r="EE565" s="265"/>
      <c r="EF565" s="265"/>
      <c r="EG565" s="265"/>
      <c r="EH565" s="265"/>
      <c r="EI565" s="265"/>
      <c r="EJ565" s="265"/>
      <c r="EK565" s="265"/>
      <c r="EL565" s="265"/>
      <c r="EM565" s="265"/>
      <c r="EN565" s="265"/>
      <c r="EO565" s="265"/>
      <c r="EP565" s="265"/>
      <c r="EQ565" s="265"/>
      <c r="ER565" s="265"/>
      <c r="ES565" s="265"/>
      <c r="ET565" s="265"/>
      <c r="EU565" s="265"/>
      <c r="EV565" s="265"/>
      <c r="EW565" s="265"/>
      <c r="EX565" s="265"/>
      <c r="EY565" s="265"/>
      <c r="EZ565" s="265"/>
      <c r="FA565" s="265"/>
      <c r="FB565" s="265"/>
      <c r="FC565" s="265"/>
      <c r="FD565" s="265"/>
      <c r="FE565" s="265"/>
      <c r="FF565" s="265"/>
      <c r="FG565" s="265"/>
      <c r="FH565" s="265"/>
      <c r="FI565" s="265"/>
      <c r="FJ565" s="265"/>
      <c r="FK565" s="265"/>
      <c r="FL565" s="265"/>
      <c r="FM565" s="265"/>
      <c r="FN565" s="265"/>
      <c r="FO565" s="265"/>
      <c r="FP565" s="265"/>
      <c r="FQ565" s="265"/>
      <c r="FR565" s="265"/>
      <c r="FS565" s="265"/>
      <c r="FT565" s="265"/>
      <c r="FU565" s="265"/>
      <c r="FV565" s="265"/>
      <c r="FW565" s="265"/>
      <c r="FX565" s="265"/>
      <c r="FY565" s="265"/>
      <c r="FZ565" s="265"/>
      <c r="GA565" s="265"/>
      <c r="GB565" s="265"/>
      <c r="GC565" s="265"/>
      <c r="GD565" s="265"/>
      <c r="GE565" s="265"/>
      <c r="GF565" s="265"/>
      <c r="GG565" s="265"/>
      <c r="GH565" s="265"/>
      <c r="GI565" s="265"/>
    </row>
    <row r="566" spans="1:191" s="1442" customFormat="1">
      <c r="A566" s="505"/>
      <c r="B566" s="265"/>
      <c r="C566" s="265"/>
      <c r="D566" s="265"/>
      <c r="E566" s="265"/>
      <c r="F566" s="265"/>
      <c r="G566" s="265"/>
      <c r="H566" s="265"/>
      <c r="I566" s="265"/>
      <c r="J566" s="265"/>
      <c r="K566" s="265"/>
      <c r="L566" s="265"/>
      <c r="M566" s="265"/>
      <c r="N566" s="265"/>
      <c r="O566" s="265"/>
      <c r="P566" s="1581"/>
      <c r="Q566" s="1571"/>
      <c r="R566" s="265"/>
      <c r="S566" s="265"/>
      <c r="T566" s="265"/>
      <c r="U566" s="282"/>
      <c r="V566" s="1438"/>
      <c r="W566" s="265"/>
      <c r="X566" s="265"/>
      <c r="Y566" s="282"/>
      <c r="Z566" s="282"/>
      <c r="AA566" s="955"/>
      <c r="AB566" s="955"/>
      <c r="AC566" s="974"/>
      <c r="AD566" s="974"/>
      <c r="AE566" s="974"/>
      <c r="AF566" s="974"/>
      <c r="AG566" s="974"/>
      <c r="AH566" s="974"/>
      <c r="AI566" s="974"/>
      <c r="AJ566" s="1947"/>
      <c r="AK566" s="282"/>
      <c r="AL566" s="265"/>
      <c r="AM566" s="282"/>
      <c r="AN566" s="265"/>
      <c r="AO566" s="265"/>
      <c r="AP566" s="265"/>
      <c r="AQ566" s="265"/>
      <c r="AR566" s="265"/>
      <c r="AS566" s="265"/>
      <c r="AT566" s="265"/>
      <c r="AU566" s="265"/>
      <c r="AV566" s="265"/>
      <c r="AW566" s="265"/>
      <c r="AX566" s="265"/>
      <c r="AY566" s="265"/>
      <c r="AZ566" s="265"/>
      <c r="BA566" s="265"/>
      <c r="BB566" s="265"/>
      <c r="BC566" s="265"/>
      <c r="BD566" s="265"/>
      <c r="BE566" s="265"/>
      <c r="BF566" s="265"/>
      <c r="BG566" s="265"/>
      <c r="BH566" s="265"/>
      <c r="BI566" s="265"/>
      <c r="BJ566" s="265"/>
      <c r="BK566" s="265"/>
      <c r="BL566" s="265"/>
      <c r="BM566" s="265"/>
      <c r="BN566" s="265"/>
      <c r="BO566" s="265"/>
      <c r="BP566" s="265"/>
      <c r="BQ566" s="265"/>
      <c r="BR566" s="265"/>
      <c r="BS566" s="265"/>
      <c r="BT566" s="265"/>
      <c r="BU566" s="265"/>
      <c r="BV566" s="265"/>
      <c r="BW566" s="265"/>
      <c r="BX566" s="265"/>
      <c r="BY566" s="265"/>
      <c r="BZ566" s="265"/>
      <c r="CA566" s="265"/>
      <c r="CB566" s="265"/>
      <c r="CC566" s="265"/>
      <c r="CD566" s="265"/>
      <c r="CE566" s="265"/>
      <c r="CF566" s="265"/>
      <c r="CG566" s="265"/>
      <c r="CH566" s="265"/>
      <c r="CI566" s="265"/>
      <c r="CJ566" s="265"/>
      <c r="CK566" s="265"/>
      <c r="CL566" s="265"/>
      <c r="CM566" s="265"/>
      <c r="CN566" s="265"/>
      <c r="CO566" s="265"/>
      <c r="CP566" s="265"/>
      <c r="CQ566" s="265"/>
      <c r="CR566" s="265"/>
      <c r="CS566" s="265"/>
      <c r="CT566" s="265"/>
      <c r="CU566" s="265"/>
      <c r="CV566" s="265"/>
      <c r="CW566" s="265"/>
      <c r="CX566" s="265"/>
      <c r="CY566" s="265"/>
      <c r="CZ566" s="265"/>
      <c r="DA566" s="265"/>
      <c r="DB566" s="265"/>
      <c r="DC566" s="265"/>
      <c r="DD566" s="265"/>
      <c r="DE566" s="265"/>
      <c r="DF566" s="265"/>
      <c r="DG566" s="265"/>
      <c r="DH566" s="265"/>
      <c r="DI566" s="265"/>
      <c r="DJ566" s="265"/>
      <c r="DK566" s="265"/>
      <c r="DL566" s="265"/>
      <c r="DM566" s="265"/>
      <c r="DN566" s="265"/>
      <c r="DO566" s="265"/>
      <c r="DP566" s="265"/>
      <c r="DQ566" s="265"/>
      <c r="DR566" s="265"/>
      <c r="DS566" s="265"/>
      <c r="DT566" s="265"/>
      <c r="DU566" s="265"/>
      <c r="DV566" s="265"/>
      <c r="DW566" s="265"/>
      <c r="DX566" s="265"/>
      <c r="DY566" s="265"/>
      <c r="DZ566" s="265"/>
      <c r="EA566" s="265"/>
      <c r="EB566" s="265"/>
      <c r="EC566" s="265"/>
      <c r="ED566" s="265"/>
      <c r="EE566" s="265"/>
      <c r="EF566" s="265"/>
      <c r="EG566" s="265"/>
      <c r="EH566" s="265"/>
      <c r="EI566" s="265"/>
      <c r="EJ566" s="265"/>
      <c r="EK566" s="265"/>
      <c r="EL566" s="265"/>
      <c r="EM566" s="265"/>
      <c r="EN566" s="265"/>
      <c r="EO566" s="265"/>
      <c r="EP566" s="265"/>
      <c r="EQ566" s="265"/>
      <c r="ER566" s="265"/>
      <c r="ES566" s="265"/>
      <c r="ET566" s="265"/>
      <c r="EU566" s="265"/>
      <c r="EV566" s="265"/>
      <c r="EW566" s="265"/>
      <c r="EX566" s="265"/>
      <c r="EY566" s="265"/>
      <c r="EZ566" s="265"/>
      <c r="FA566" s="265"/>
      <c r="FB566" s="265"/>
      <c r="FC566" s="265"/>
      <c r="FD566" s="265"/>
      <c r="FE566" s="265"/>
      <c r="FF566" s="265"/>
      <c r="FG566" s="265"/>
      <c r="FH566" s="265"/>
      <c r="FI566" s="265"/>
      <c r="FJ566" s="265"/>
      <c r="FK566" s="265"/>
      <c r="FL566" s="265"/>
      <c r="FM566" s="265"/>
      <c r="FN566" s="265"/>
      <c r="FO566" s="265"/>
      <c r="FP566" s="265"/>
      <c r="FQ566" s="265"/>
      <c r="FR566" s="265"/>
      <c r="FS566" s="265"/>
      <c r="FT566" s="265"/>
      <c r="FU566" s="265"/>
      <c r="FV566" s="265"/>
      <c r="FW566" s="265"/>
      <c r="FX566" s="265"/>
      <c r="FY566" s="265"/>
      <c r="FZ566" s="265"/>
      <c r="GA566" s="265"/>
      <c r="GB566" s="265"/>
      <c r="GC566" s="265"/>
      <c r="GD566" s="265"/>
      <c r="GE566" s="265"/>
      <c r="GF566" s="265"/>
      <c r="GG566" s="265"/>
      <c r="GH566" s="265"/>
      <c r="GI566" s="265"/>
    </row>
    <row r="567" spans="1:191" s="1442" customFormat="1">
      <c r="A567" s="505"/>
      <c r="B567" s="265"/>
      <c r="C567" s="265"/>
      <c r="D567" s="265"/>
      <c r="E567" s="265"/>
      <c r="F567" s="265"/>
      <c r="G567" s="265"/>
      <c r="H567" s="265"/>
      <c r="I567" s="265"/>
      <c r="J567" s="265"/>
      <c r="K567" s="265"/>
      <c r="L567" s="265"/>
      <c r="M567" s="265"/>
      <c r="N567" s="265"/>
      <c r="O567" s="265"/>
      <c r="P567" s="1581"/>
      <c r="Q567" s="1571"/>
      <c r="R567" s="265"/>
      <c r="S567" s="265"/>
      <c r="T567" s="265"/>
      <c r="U567" s="282"/>
      <c r="V567" s="1438"/>
      <c r="W567" s="265"/>
      <c r="X567" s="265"/>
      <c r="Y567" s="282"/>
      <c r="Z567" s="282"/>
      <c r="AA567" s="955"/>
      <c r="AB567" s="955"/>
      <c r="AC567" s="974"/>
      <c r="AD567" s="974"/>
      <c r="AE567" s="974"/>
      <c r="AF567" s="974"/>
      <c r="AG567" s="974"/>
      <c r="AH567" s="974"/>
      <c r="AI567" s="974"/>
      <c r="AJ567" s="1947"/>
      <c r="AK567" s="282"/>
      <c r="AL567" s="265"/>
      <c r="AM567" s="282"/>
      <c r="AN567" s="265"/>
      <c r="AO567" s="265"/>
      <c r="AP567" s="265"/>
      <c r="AQ567" s="265"/>
      <c r="AR567" s="265"/>
      <c r="AS567" s="265"/>
      <c r="AT567" s="265"/>
      <c r="AU567" s="265"/>
      <c r="AV567" s="265"/>
      <c r="AW567" s="265"/>
      <c r="AX567" s="265"/>
      <c r="AY567" s="265"/>
      <c r="AZ567" s="265"/>
      <c r="BA567" s="265"/>
      <c r="BB567" s="265"/>
      <c r="BC567" s="265"/>
      <c r="BD567" s="265"/>
      <c r="BE567" s="265"/>
      <c r="BF567" s="265"/>
      <c r="BG567" s="265"/>
      <c r="BH567" s="265"/>
      <c r="BI567" s="265"/>
      <c r="BJ567" s="265"/>
      <c r="BK567" s="265"/>
      <c r="BL567" s="265"/>
      <c r="BM567" s="265"/>
      <c r="BN567" s="265"/>
      <c r="BO567" s="265"/>
      <c r="BP567" s="265"/>
      <c r="BQ567" s="265"/>
      <c r="BR567" s="265"/>
      <c r="BS567" s="265"/>
      <c r="BT567" s="265"/>
      <c r="BU567" s="265"/>
      <c r="BV567" s="265"/>
      <c r="BW567" s="265"/>
      <c r="BX567" s="265"/>
      <c r="BY567" s="265"/>
      <c r="BZ567" s="265"/>
      <c r="CA567" s="265"/>
      <c r="CB567" s="265"/>
      <c r="CC567" s="265"/>
      <c r="CD567" s="265"/>
      <c r="CE567" s="265"/>
      <c r="CF567" s="265"/>
      <c r="CG567" s="265"/>
      <c r="CH567" s="265"/>
      <c r="CI567" s="265"/>
      <c r="CJ567" s="265"/>
      <c r="CK567" s="265"/>
      <c r="CL567" s="265"/>
      <c r="CM567" s="265"/>
      <c r="CN567" s="265"/>
      <c r="CO567" s="265"/>
      <c r="CP567" s="265"/>
      <c r="CQ567" s="265"/>
      <c r="CR567" s="265"/>
      <c r="CS567" s="265"/>
      <c r="CT567" s="265"/>
      <c r="CU567" s="265"/>
      <c r="CV567" s="265"/>
      <c r="CW567" s="265"/>
      <c r="CX567" s="265"/>
      <c r="CY567" s="265"/>
      <c r="CZ567" s="265"/>
      <c r="DA567" s="265"/>
      <c r="DB567" s="265"/>
      <c r="DC567" s="265"/>
      <c r="DD567" s="265"/>
      <c r="DE567" s="265"/>
      <c r="DF567" s="265"/>
      <c r="DG567" s="265"/>
      <c r="DH567" s="265"/>
      <c r="DI567" s="265"/>
      <c r="DJ567" s="265"/>
      <c r="DK567" s="265"/>
      <c r="DL567" s="265"/>
      <c r="DM567" s="265"/>
      <c r="DN567" s="265"/>
      <c r="DO567" s="265"/>
      <c r="DP567" s="265"/>
      <c r="DQ567" s="265"/>
      <c r="DR567" s="265"/>
      <c r="DS567" s="265"/>
      <c r="DT567" s="265"/>
      <c r="DU567" s="265"/>
      <c r="DV567" s="265"/>
      <c r="DW567" s="265"/>
      <c r="DX567" s="265"/>
      <c r="DY567" s="265"/>
      <c r="DZ567" s="265"/>
      <c r="EA567" s="265"/>
      <c r="EB567" s="265"/>
      <c r="EC567" s="265"/>
      <c r="ED567" s="265"/>
      <c r="EE567" s="265"/>
      <c r="EF567" s="265"/>
      <c r="EG567" s="265"/>
      <c r="EH567" s="265"/>
      <c r="EI567" s="265"/>
      <c r="EJ567" s="265"/>
      <c r="EK567" s="265"/>
      <c r="EL567" s="265"/>
      <c r="EM567" s="265"/>
      <c r="EN567" s="265"/>
      <c r="EO567" s="265"/>
      <c r="EP567" s="265"/>
      <c r="EQ567" s="265"/>
      <c r="ER567" s="265"/>
      <c r="ES567" s="265"/>
      <c r="ET567" s="265"/>
      <c r="EU567" s="265"/>
      <c r="EV567" s="265"/>
      <c r="EW567" s="265"/>
      <c r="EX567" s="265"/>
      <c r="EY567" s="265"/>
      <c r="EZ567" s="265"/>
      <c r="FA567" s="265"/>
      <c r="FB567" s="265"/>
      <c r="FC567" s="265"/>
      <c r="FD567" s="265"/>
      <c r="FE567" s="265"/>
      <c r="FF567" s="265"/>
      <c r="FG567" s="265"/>
      <c r="FH567" s="265"/>
      <c r="FI567" s="265"/>
      <c r="FJ567" s="265"/>
      <c r="FK567" s="265"/>
      <c r="FL567" s="265"/>
      <c r="FM567" s="265"/>
      <c r="FN567" s="265"/>
      <c r="FO567" s="265"/>
      <c r="FP567" s="265"/>
      <c r="FQ567" s="265"/>
      <c r="FR567" s="265"/>
      <c r="FS567" s="265"/>
      <c r="FT567" s="265"/>
      <c r="FU567" s="265"/>
      <c r="FV567" s="265"/>
      <c r="FW567" s="265"/>
      <c r="FX567" s="265"/>
      <c r="FY567" s="265"/>
      <c r="FZ567" s="265"/>
      <c r="GA567" s="265"/>
      <c r="GB567" s="265"/>
      <c r="GC567" s="265"/>
      <c r="GD567" s="265"/>
      <c r="GE567" s="265"/>
      <c r="GF567" s="265"/>
      <c r="GG567" s="265"/>
      <c r="GH567" s="265"/>
      <c r="GI567" s="265"/>
    </row>
    <row r="568" spans="1:191" s="1442" customFormat="1">
      <c r="A568" s="505"/>
      <c r="B568" s="265"/>
      <c r="C568" s="265"/>
      <c r="D568" s="265"/>
      <c r="E568" s="265"/>
      <c r="F568" s="265"/>
      <c r="G568" s="265"/>
      <c r="H568" s="265"/>
      <c r="I568" s="265"/>
      <c r="J568" s="265"/>
      <c r="K568" s="265"/>
      <c r="L568" s="265"/>
      <c r="M568" s="265"/>
      <c r="N568" s="265"/>
      <c r="O568" s="265"/>
      <c r="P568" s="1581"/>
      <c r="Q568" s="1571"/>
      <c r="R568" s="265"/>
      <c r="S568" s="265"/>
      <c r="T568" s="265"/>
      <c r="U568" s="282"/>
      <c r="V568" s="1438"/>
      <c r="W568" s="265"/>
      <c r="X568" s="265"/>
      <c r="Y568" s="282"/>
      <c r="Z568" s="282"/>
      <c r="AA568" s="955"/>
      <c r="AB568" s="955"/>
      <c r="AC568" s="974"/>
      <c r="AD568" s="974"/>
      <c r="AE568" s="974"/>
      <c r="AF568" s="974"/>
      <c r="AG568" s="974"/>
      <c r="AH568" s="974"/>
      <c r="AI568" s="974"/>
      <c r="AJ568" s="1947"/>
      <c r="AK568" s="282"/>
      <c r="AL568" s="265"/>
      <c r="AM568" s="282"/>
      <c r="AN568" s="265"/>
      <c r="AO568" s="265"/>
      <c r="AP568" s="265"/>
      <c r="AQ568" s="265"/>
      <c r="AR568" s="265"/>
      <c r="AS568" s="265"/>
      <c r="AT568" s="265"/>
      <c r="AU568" s="265"/>
      <c r="AV568" s="265"/>
      <c r="AW568" s="265"/>
      <c r="AX568" s="265"/>
      <c r="AY568" s="265"/>
      <c r="AZ568" s="265"/>
      <c r="BA568" s="265"/>
      <c r="BB568" s="265"/>
      <c r="BC568" s="265"/>
      <c r="BD568" s="265"/>
      <c r="BE568" s="265"/>
      <c r="BF568" s="265"/>
      <c r="BG568" s="265"/>
      <c r="BH568" s="265"/>
      <c r="BI568" s="265"/>
      <c r="BJ568" s="265"/>
      <c r="BK568" s="265"/>
      <c r="BL568" s="265"/>
      <c r="BM568" s="265"/>
      <c r="BN568" s="265"/>
      <c r="BO568" s="265"/>
      <c r="BP568" s="265"/>
      <c r="BQ568" s="265"/>
      <c r="BR568" s="265"/>
      <c r="BS568" s="265"/>
      <c r="BT568" s="265"/>
      <c r="BU568" s="265"/>
      <c r="BV568" s="265"/>
      <c r="BW568" s="265"/>
      <c r="BX568" s="265"/>
      <c r="BY568" s="265"/>
      <c r="BZ568" s="265"/>
      <c r="CA568" s="265"/>
      <c r="CB568" s="265"/>
      <c r="CC568" s="265"/>
      <c r="CD568" s="265"/>
      <c r="CE568" s="265"/>
      <c r="CF568" s="265"/>
      <c r="CG568" s="265"/>
      <c r="CH568" s="265"/>
      <c r="CI568" s="265"/>
      <c r="CJ568" s="265"/>
      <c r="CK568" s="265"/>
      <c r="CL568" s="265"/>
      <c r="CM568" s="265"/>
      <c r="CN568" s="265"/>
      <c r="CO568" s="265"/>
      <c r="CP568" s="265"/>
      <c r="CQ568" s="265"/>
      <c r="CR568" s="265"/>
      <c r="CS568" s="265"/>
      <c r="CT568" s="265"/>
      <c r="CU568" s="265"/>
      <c r="CV568" s="265"/>
      <c r="CW568" s="265"/>
      <c r="CX568" s="265"/>
      <c r="CY568" s="265"/>
      <c r="CZ568" s="265"/>
      <c r="DA568" s="265"/>
      <c r="DB568" s="265"/>
      <c r="DC568" s="265"/>
      <c r="DD568" s="265"/>
      <c r="DE568" s="265"/>
      <c r="DF568" s="265"/>
      <c r="DG568" s="265"/>
      <c r="DH568" s="265"/>
      <c r="DI568" s="265"/>
      <c r="DJ568" s="265"/>
      <c r="DK568" s="265"/>
      <c r="DL568" s="265"/>
      <c r="DM568" s="265"/>
      <c r="DN568" s="265"/>
      <c r="DO568" s="265"/>
      <c r="DP568" s="265"/>
      <c r="DQ568" s="265"/>
      <c r="DR568" s="265"/>
      <c r="DS568" s="265"/>
      <c r="DT568" s="265"/>
      <c r="DU568" s="265"/>
      <c r="DV568" s="265"/>
      <c r="DW568" s="265"/>
      <c r="DX568" s="265"/>
      <c r="DY568" s="265"/>
      <c r="DZ568" s="265"/>
      <c r="EA568" s="265"/>
      <c r="EB568" s="265"/>
      <c r="EC568" s="265"/>
      <c r="ED568" s="265"/>
      <c r="EE568" s="265"/>
      <c r="EF568" s="265"/>
      <c r="EG568" s="265"/>
      <c r="EH568" s="265"/>
      <c r="EI568" s="265"/>
      <c r="EJ568" s="265"/>
      <c r="EK568" s="265"/>
      <c r="EL568" s="265"/>
      <c r="EM568" s="265"/>
      <c r="EN568" s="265"/>
      <c r="EO568" s="265"/>
      <c r="EP568" s="265"/>
      <c r="EQ568" s="265"/>
      <c r="ER568" s="265"/>
      <c r="ES568" s="265"/>
      <c r="ET568" s="265"/>
      <c r="EU568" s="265"/>
      <c r="EV568" s="265"/>
      <c r="EW568" s="265"/>
      <c r="EX568" s="265"/>
      <c r="EY568" s="265"/>
      <c r="EZ568" s="265"/>
      <c r="FA568" s="265"/>
      <c r="FB568" s="265"/>
      <c r="FC568" s="265"/>
      <c r="FD568" s="265"/>
      <c r="FE568" s="265"/>
      <c r="FF568" s="265"/>
      <c r="FG568" s="265"/>
      <c r="FH568" s="265"/>
      <c r="FI568" s="265"/>
      <c r="FJ568" s="265"/>
      <c r="FK568" s="265"/>
      <c r="FL568" s="265"/>
      <c r="FM568" s="265"/>
      <c r="FN568" s="265"/>
      <c r="FO568" s="265"/>
      <c r="FP568" s="265"/>
      <c r="FQ568" s="265"/>
      <c r="FR568" s="265"/>
      <c r="FS568" s="265"/>
      <c r="FT568" s="265"/>
      <c r="FU568" s="265"/>
      <c r="FV568" s="265"/>
      <c r="FW568" s="265"/>
      <c r="FX568" s="265"/>
      <c r="FY568" s="265"/>
      <c r="FZ568" s="265"/>
      <c r="GA568" s="265"/>
      <c r="GB568" s="265"/>
      <c r="GC568" s="265"/>
      <c r="GD568" s="265"/>
      <c r="GE568" s="265"/>
      <c r="GF568" s="265"/>
      <c r="GG568" s="265"/>
      <c r="GH568" s="265"/>
      <c r="GI568" s="265"/>
    </row>
    <row r="569" spans="1:191" s="1442" customFormat="1">
      <c r="A569" s="505"/>
      <c r="B569" s="265"/>
      <c r="C569" s="265"/>
      <c r="D569" s="265"/>
      <c r="E569" s="265"/>
      <c r="F569" s="265"/>
      <c r="G569" s="265"/>
      <c r="H569" s="265"/>
      <c r="I569" s="265"/>
      <c r="J569" s="265"/>
      <c r="K569" s="265"/>
      <c r="L569" s="265"/>
      <c r="M569" s="265"/>
      <c r="N569" s="265"/>
      <c r="O569" s="265"/>
      <c r="P569" s="1581"/>
      <c r="Q569" s="1571"/>
      <c r="R569" s="265"/>
      <c r="S569" s="265"/>
      <c r="T569" s="265"/>
      <c r="U569" s="282"/>
      <c r="V569" s="1438"/>
      <c r="W569" s="265"/>
      <c r="X569" s="265"/>
      <c r="Y569" s="282"/>
      <c r="Z569" s="282"/>
      <c r="AA569" s="955"/>
      <c r="AB569" s="955"/>
      <c r="AC569" s="974"/>
      <c r="AD569" s="974"/>
      <c r="AE569" s="974"/>
      <c r="AF569" s="974"/>
      <c r="AG569" s="974"/>
      <c r="AH569" s="974"/>
      <c r="AI569" s="974"/>
      <c r="AJ569" s="1947"/>
      <c r="AK569" s="282"/>
      <c r="AL569" s="265"/>
      <c r="AM569" s="282"/>
      <c r="AN569" s="265"/>
      <c r="AO569" s="265"/>
      <c r="AP569" s="265"/>
      <c r="AQ569" s="265"/>
      <c r="AR569" s="265"/>
      <c r="AS569" s="265"/>
      <c r="AT569" s="265"/>
      <c r="AU569" s="265"/>
      <c r="AV569" s="265"/>
      <c r="AW569" s="265"/>
      <c r="AX569" s="265"/>
      <c r="AY569" s="265"/>
      <c r="AZ569" s="265"/>
      <c r="BA569" s="265"/>
      <c r="BB569" s="265"/>
      <c r="BC569" s="265"/>
      <c r="BD569" s="265"/>
      <c r="BE569" s="265"/>
      <c r="BF569" s="265"/>
      <c r="BG569" s="265"/>
      <c r="BH569" s="265"/>
      <c r="BI569" s="265"/>
      <c r="BJ569" s="265"/>
      <c r="BK569" s="265"/>
      <c r="BL569" s="265"/>
      <c r="BM569" s="265"/>
      <c r="BN569" s="265"/>
      <c r="BO569" s="265"/>
      <c r="BP569" s="265"/>
      <c r="BQ569" s="265"/>
      <c r="BR569" s="265"/>
      <c r="BS569" s="265"/>
      <c r="BT569" s="265"/>
      <c r="BU569" s="265"/>
      <c r="BV569" s="265"/>
      <c r="BW569" s="265"/>
      <c r="BX569" s="265"/>
      <c r="BY569" s="265"/>
      <c r="BZ569" s="265"/>
      <c r="CA569" s="265"/>
      <c r="CB569" s="265"/>
      <c r="CC569" s="265"/>
      <c r="CD569" s="265"/>
      <c r="CE569" s="265"/>
      <c r="CF569" s="265"/>
      <c r="CG569" s="265"/>
      <c r="CH569" s="265"/>
      <c r="CI569" s="265"/>
      <c r="CJ569" s="265"/>
      <c r="CK569" s="265"/>
      <c r="CL569" s="265"/>
      <c r="CM569" s="265"/>
      <c r="CN569" s="265"/>
      <c r="CO569" s="265"/>
      <c r="CP569" s="265"/>
      <c r="CQ569" s="265"/>
      <c r="CR569" s="265"/>
      <c r="CS569" s="265"/>
      <c r="CT569" s="265"/>
      <c r="CU569" s="265"/>
      <c r="CV569" s="265"/>
      <c r="CW569" s="265"/>
      <c r="CX569" s="265"/>
      <c r="CY569" s="265"/>
      <c r="CZ569" s="265"/>
      <c r="DA569" s="265"/>
      <c r="DB569" s="265"/>
      <c r="DC569" s="265"/>
      <c r="DD569" s="265"/>
      <c r="DE569" s="265"/>
      <c r="DF569" s="265"/>
      <c r="DG569" s="265"/>
      <c r="DH569" s="265"/>
      <c r="DI569" s="265"/>
      <c r="DJ569" s="265"/>
      <c r="DK569" s="265"/>
      <c r="DL569" s="265"/>
      <c r="DM569" s="265"/>
      <c r="DN569" s="265"/>
      <c r="DO569" s="265"/>
      <c r="DP569" s="265"/>
      <c r="DQ569" s="265"/>
      <c r="DR569" s="265"/>
      <c r="DS569" s="265"/>
      <c r="DT569" s="265"/>
      <c r="DU569" s="265"/>
      <c r="DV569" s="265"/>
      <c r="DW569" s="265"/>
      <c r="DX569" s="265"/>
      <c r="DY569" s="265"/>
      <c r="DZ569" s="265"/>
      <c r="EA569" s="265"/>
      <c r="EB569" s="265"/>
      <c r="EC569" s="265"/>
      <c r="ED569" s="265"/>
      <c r="EE569" s="265"/>
      <c r="EF569" s="265"/>
      <c r="EG569" s="265"/>
      <c r="EH569" s="265"/>
      <c r="EI569" s="265"/>
      <c r="EJ569" s="265"/>
      <c r="EK569" s="265"/>
      <c r="EL569" s="265"/>
      <c r="EM569" s="265"/>
      <c r="EN569" s="265"/>
      <c r="EO569" s="265"/>
      <c r="EP569" s="265"/>
      <c r="EQ569" s="265"/>
      <c r="ER569" s="265"/>
      <c r="ES569" s="265"/>
      <c r="ET569" s="265"/>
      <c r="EU569" s="265"/>
      <c r="EV569" s="265"/>
      <c r="EW569" s="265"/>
      <c r="EX569" s="265"/>
      <c r="EY569" s="265"/>
      <c r="EZ569" s="265"/>
      <c r="FA569" s="265"/>
      <c r="FB569" s="265"/>
      <c r="FC569" s="265"/>
      <c r="FD569" s="265"/>
      <c r="FE569" s="265"/>
      <c r="FF569" s="265"/>
      <c r="FG569" s="265"/>
      <c r="FH569" s="265"/>
      <c r="FI569" s="265"/>
      <c r="FJ569" s="265"/>
      <c r="FK569" s="265"/>
      <c r="FL569" s="265"/>
      <c r="FM569" s="265"/>
      <c r="FN569" s="265"/>
      <c r="FO569" s="265"/>
      <c r="FP569" s="265"/>
      <c r="FQ569" s="265"/>
      <c r="FR569" s="265"/>
      <c r="FS569" s="265"/>
      <c r="FT569" s="265"/>
      <c r="FU569" s="265"/>
      <c r="FV569" s="265"/>
      <c r="FW569" s="265"/>
      <c r="FX569" s="265"/>
      <c r="FY569" s="265"/>
      <c r="FZ569" s="265"/>
      <c r="GA569" s="265"/>
      <c r="GB569" s="265"/>
      <c r="GC569" s="265"/>
      <c r="GD569" s="265"/>
      <c r="GE569" s="265"/>
      <c r="GF569" s="265"/>
      <c r="GG569" s="265"/>
      <c r="GH569" s="265"/>
      <c r="GI569" s="265"/>
    </row>
    <row r="570" spans="1:191" s="1442" customFormat="1">
      <c r="A570" s="505"/>
      <c r="B570" s="265"/>
      <c r="C570" s="265"/>
      <c r="D570" s="265"/>
      <c r="E570" s="265"/>
      <c r="F570" s="265"/>
      <c r="G570" s="265"/>
      <c r="H570" s="265"/>
      <c r="I570" s="265"/>
      <c r="J570" s="265"/>
      <c r="K570" s="265"/>
      <c r="L570" s="265"/>
      <c r="M570" s="265"/>
      <c r="N570" s="265"/>
      <c r="O570" s="265"/>
      <c r="P570" s="1581"/>
      <c r="Q570" s="1571"/>
      <c r="R570" s="265"/>
      <c r="S570" s="265"/>
      <c r="T570" s="265"/>
      <c r="U570" s="282"/>
      <c r="V570" s="1438"/>
      <c r="W570" s="265"/>
      <c r="X570" s="265"/>
      <c r="Y570" s="282"/>
      <c r="Z570" s="282"/>
      <c r="AA570" s="955"/>
      <c r="AB570" s="955"/>
      <c r="AC570" s="974"/>
      <c r="AD570" s="974"/>
      <c r="AE570" s="974"/>
      <c r="AF570" s="974"/>
      <c r="AG570" s="974"/>
      <c r="AH570" s="974"/>
      <c r="AI570" s="974"/>
      <c r="AJ570" s="1947"/>
      <c r="AK570" s="282"/>
      <c r="AL570" s="265"/>
      <c r="AM570" s="282"/>
      <c r="AN570" s="265"/>
      <c r="AO570" s="265"/>
      <c r="AP570" s="265"/>
      <c r="AQ570" s="265"/>
      <c r="AR570" s="265"/>
      <c r="AS570" s="265"/>
      <c r="AT570" s="265"/>
      <c r="AU570" s="265"/>
      <c r="AV570" s="265"/>
      <c r="AW570" s="265"/>
      <c r="AX570" s="265"/>
      <c r="AY570" s="265"/>
      <c r="AZ570" s="265"/>
      <c r="BA570" s="265"/>
      <c r="BB570" s="265"/>
      <c r="BC570" s="265"/>
      <c r="BD570" s="265"/>
      <c r="BE570" s="265"/>
      <c r="BF570" s="265"/>
      <c r="BG570" s="265"/>
      <c r="BH570" s="265"/>
      <c r="BI570" s="265"/>
      <c r="BJ570" s="265"/>
      <c r="BK570" s="265"/>
      <c r="BL570" s="265"/>
      <c r="BM570" s="265"/>
      <c r="BN570" s="265"/>
      <c r="BO570" s="265"/>
      <c r="BP570" s="265"/>
      <c r="BQ570" s="265"/>
      <c r="BR570" s="265"/>
      <c r="BS570" s="265"/>
      <c r="BT570" s="265"/>
      <c r="BU570" s="265"/>
      <c r="BV570" s="265"/>
      <c r="BW570" s="265"/>
      <c r="BX570" s="265"/>
      <c r="BY570" s="265"/>
      <c r="BZ570" s="265"/>
      <c r="CA570" s="265"/>
      <c r="CB570" s="265"/>
      <c r="CC570" s="265"/>
      <c r="CD570" s="265"/>
      <c r="CE570" s="265"/>
      <c r="CF570" s="265"/>
      <c r="CG570" s="265"/>
      <c r="CH570" s="265"/>
      <c r="CI570" s="265"/>
      <c r="CJ570" s="265"/>
      <c r="CK570" s="265"/>
      <c r="CL570" s="265"/>
      <c r="CM570" s="265"/>
      <c r="CN570" s="265"/>
      <c r="CO570" s="265"/>
      <c r="CP570" s="265"/>
      <c r="CQ570" s="265"/>
      <c r="CR570" s="265"/>
      <c r="CS570" s="265"/>
      <c r="CT570" s="265"/>
      <c r="CU570" s="265"/>
      <c r="CV570" s="265"/>
      <c r="CW570" s="265"/>
      <c r="CX570" s="265"/>
      <c r="CY570" s="265"/>
      <c r="CZ570" s="265"/>
      <c r="DA570" s="265"/>
      <c r="DB570" s="265"/>
      <c r="DC570" s="265"/>
      <c r="DD570" s="265"/>
      <c r="DE570" s="265"/>
      <c r="DF570" s="265"/>
      <c r="DG570" s="265"/>
      <c r="DH570" s="265"/>
      <c r="DI570" s="265"/>
      <c r="DJ570" s="265"/>
      <c r="DK570" s="265"/>
      <c r="DL570" s="265"/>
      <c r="DM570" s="265"/>
      <c r="DN570" s="265"/>
      <c r="DO570" s="265"/>
      <c r="DP570" s="265"/>
      <c r="DQ570" s="265"/>
      <c r="DR570" s="265"/>
      <c r="DS570" s="265"/>
      <c r="DT570" s="265"/>
      <c r="DU570" s="265"/>
      <c r="DV570" s="265"/>
      <c r="DW570" s="265"/>
      <c r="DX570" s="265"/>
      <c r="DY570" s="265"/>
      <c r="DZ570" s="265"/>
      <c r="EA570" s="265"/>
      <c r="EB570" s="265"/>
      <c r="EC570" s="265"/>
      <c r="ED570" s="265"/>
      <c r="EE570" s="265"/>
      <c r="EF570" s="265"/>
      <c r="EG570" s="265"/>
      <c r="EH570" s="265"/>
      <c r="EI570" s="265"/>
      <c r="EJ570" s="265"/>
      <c r="EK570" s="265"/>
      <c r="EL570" s="265"/>
      <c r="EM570" s="265"/>
      <c r="EN570" s="265"/>
      <c r="EO570" s="265"/>
      <c r="EP570" s="265"/>
      <c r="EQ570" s="265"/>
      <c r="ER570" s="265"/>
      <c r="ES570" s="265"/>
      <c r="ET570" s="265"/>
      <c r="EU570" s="265"/>
      <c r="EV570" s="265"/>
      <c r="EW570" s="265"/>
      <c r="EX570" s="265"/>
      <c r="EY570" s="265"/>
      <c r="EZ570" s="265"/>
      <c r="FA570" s="265"/>
      <c r="FB570" s="265"/>
      <c r="FC570" s="265"/>
      <c r="FD570" s="265"/>
      <c r="FE570" s="265"/>
      <c r="FF570" s="265"/>
      <c r="FG570" s="265"/>
      <c r="FH570" s="265"/>
      <c r="FI570" s="265"/>
      <c r="FJ570" s="265"/>
      <c r="FK570" s="265"/>
      <c r="FL570" s="265"/>
      <c r="FM570" s="265"/>
      <c r="FN570" s="265"/>
      <c r="FO570" s="265"/>
      <c r="FP570" s="265"/>
      <c r="FQ570" s="265"/>
      <c r="FR570" s="265"/>
      <c r="FS570" s="265"/>
      <c r="FT570" s="265"/>
      <c r="FU570" s="265"/>
      <c r="FV570" s="265"/>
      <c r="FW570" s="265"/>
      <c r="FX570" s="265"/>
      <c r="FY570" s="265"/>
      <c r="FZ570" s="265"/>
      <c r="GA570" s="265"/>
      <c r="GB570" s="265"/>
      <c r="GC570" s="265"/>
      <c r="GD570" s="265"/>
      <c r="GE570" s="265"/>
      <c r="GF570" s="265"/>
      <c r="GG570" s="265"/>
      <c r="GH570" s="265"/>
      <c r="GI570" s="265"/>
    </row>
    <row r="571" spans="1:191" s="1442" customFormat="1">
      <c r="A571" s="505"/>
      <c r="B571" s="265"/>
      <c r="C571" s="265"/>
      <c r="D571" s="265"/>
      <c r="E571" s="265"/>
      <c r="F571" s="265"/>
      <c r="G571" s="265"/>
      <c r="H571" s="265"/>
      <c r="I571" s="265"/>
      <c r="J571" s="265"/>
      <c r="K571" s="265"/>
      <c r="L571" s="265"/>
      <c r="M571" s="265"/>
      <c r="N571" s="265"/>
      <c r="O571" s="265"/>
      <c r="P571" s="1581"/>
      <c r="Q571" s="1571"/>
      <c r="R571" s="265"/>
      <c r="S571" s="265"/>
      <c r="T571" s="265"/>
      <c r="U571" s="282"/>
      <c r="V571" s="1438"/>
      <c r="W571" s="265"/>
      <c r="X571" s="265"/>
      <c r="Y571" s="282"/>
      <c r="Z571" s="282"/>
      <c r="AA571" s="955"/>
      <c r="AB571" s="955"/>
      <c r="AC571" s="974"/>
      <c r="AD571" s="974"/>
      <c r="AE571" s="974"/>
      <c r="AF571" s="974"/>
      <c r="AG571" s="974"/>
      <c r="AH571" s="974"/>
      <c r="AI571" s="974"/>
      <c r="AJ571" s="1947"/>
      <c r="AK571" s="282"/>
      <c r="AL571" s="265"/>
      <c r="AM571" s="282"/>
      <c r="AN571" s="265"/>
      <c r="AO571" s="265"/>
      <c r="AP571" s="265"/>
      <c r="AQ571" s="265"/>
      <c r="AR571" s="265"/>
      <c r="AS571" s="265"/>
      <c r="AT571" s="265"/>
      <c r="AU571" s="265"/>
      <c r="AV571" s="265"/>
      <c r="AW571" s="265"/>
      <c r="AX571" s="265"/>
      <c r="AY571" s="265"/>
      <c r="AZ571" s="265"/>
      <c r="BA571" s="265"/>
      <c r="BB571" s="265"/>
      <c r="BC571" s="265"/>
      <c r="BD571" s="265"/>
      <c r="BE571" s="265"/>
      <c r="BF571" s="265"/>
      <c r="BG571" s="265"/>
      <c r="BH571" s="265"/>
      <c r="BI571" s="265"/>
      <c r="BJ571" s="265"/>
      <c r="BK571" s="265"/>
      <c r="BL571" s="265"/>
      <c r="BM571" s="265"/>
      <c r="BN571" s="265"/>
      <c r="BO571" s="265"/>
      <c r="BP571" s="265"/>
      <c r="BQ571" s="265"/>
      <c r="BR571" s="265"/>
      <c r="BS571" s="265"/>
      <c r="BT571" s="265"/>
      <c r="BU571" s="265"/>
      <c r="BV571" s="265"/>
      <c r="BW571" s="265"/>
      <c r="BX571" s="265"/>
      <c r="BY571" s="265"/>
      <c r="BZ571" s="265"/>
      <c r="CA571" s="265"/>
      <c r="CB571" s="265"/>
      <c r="CC571" s="265"/>
      <c r="CD571" s="265"/>
      <c r="CE571" s="265"/>
      <c r="CF571" s="265"/>
      <c r="CG571" s="265"/>
      <c r="CH571" s="265"/>
      <c r="CI571" s="265"/>
      <c r="CJ571" s="265"/>
      <c r="CK571" s="265"/>
      <c r="CL571" s="265"/>
      <c r="CM571" s="265"/>
      <c r="CN571" s="265"/>
      <c r="CO571" s="265"/>
      <c r="CP571" s="265"/>
      <c r="CQ571" s="265"/>
      <c r="CR571" s="265"/>
      <c r="CS571" s="265"/>
      <c r="CT571" s="265"/>
      <c r="CU571" s="265"/>
      <c r="CV571" s="265"/>
      <c r="CW571" s="265"/>
      <c r="CX571" s="265"/>
      <c r="CY571" s="265"/>
      <c r="CZ571" s="265"/>
      <c r="DA571" s="265"/>
      <c r="DB571" s="265"/>
      <c r="DC571" s="265"/>
      <c r="DD571" s="265"/>
      <c r="DE571" s="265"/>
      <c r="DF571" s="265"/>
      <c r="DG571" s="265"/>
      <c r="DH571" s="265"/>
      <c r="DI571" s="265"/>
      <c r="DJ571" s="265"/>
      <c r="DK571" s="265"/>
      <c r="DL571" s="265"/>
      <c r="DM571" s="265"/>
      <c r="DN571" s="265"/>
      <c r="DO571" s="265"/>
      <c r="DP571" s="265"/>
      <c r="DQ571" s="265"/>
      <c r="DR571" s="265"/>
      <c r="DS571" s="265"/>
      <c r="DT571" s="265"/>
      <c r="DU571" s="265"/>
      <c r="DV571" s="265"/>
      <c r="DW571" s="265"/>
      <c r="DX571" s="265"/>
      <c r="DY571" s="265"/>
      <c r="DZ571" s="265"/>
      <c r="EA571" s="265"/>
      <c r="EB571" s="265"/>
      <c r="EC571" s="265"/>
      <c r="ED571" s="265"/>
      <c r="EE571" s="265"/>
      <c r="EF571" s="265"/>
      <c r="EG571" s="265"/>
      <c r="EH571" s="265"/>
      <c r="EI571" s="265"/>
      <c r="EJ571" s="265"/>
      <c r="EK571" s="265"/>
      <c r="EL571" s="265"/>
      <c r="EM571" s="265"/>
      <c r="EN571" s="265"/>
      <c r="EO571" s="265"/>
      <c r="EP571" s="265"/>
      <c r="EQ571" s="265"/>
      <c r="ER571" s="265"/>
      <c r="ES571" s="265"/>
      <c r="ET571" s="265"/>
      <c r="EU571" s="265"/>
      <c r="EV571" s="265"/>
      <c r="EW571" s="265"/>
      <c r="EX571" s="265"/>
      <c r="EY571" s="265"/>
      <c r="EZ571" s="265"/>
      <c r="FA571" s="265"/>
      <c r="FB571" s="265"/>
      <c r="FC571" s="265"/>
      <c r="FD571" s="265"/>
      <c r="FE571" s="265"/>
      <c r="FF571" s="265"/>
      <c r="FG571" s="265"/>
      <c r="FH571" s="265"/>
      <c r="FI571" s="265"/>
      <c r="FJ571" s="265"/>
      <c r="FK571" s="265"/>
      <c r="FL571" s="265"/>
      <c r="FM571" s="265"/>
      <c r="FN571" s="265"/>
      <c r="FO571" s="265"/>
      <c r="FP571" s="265"/>
      <c r="FQ571" s="265"/>
      <c r="FR571" s="265"/>
      <c r="FS571" s="265"/>
      <c r="FT571" s="265"/>
      <c r="FU571" s="265"/>
      <c r="FV571" s="265"/>
      <c r="FW571" s="265"/>
      <c r="FX571" s="265"/>
      <c r="FY571" s="265"/>
      <c r="FZ571" s="265"/>
      <c r="GA571" s="265"/>
      <c r="GB571" s="265"/>
      <c r="GC571" s="265"/>
      <c r="GD571" s="265"/>
      <c r="GE571" s="265"/>
      <c r="GF571" s="265"/>
      <c r="GG571" s="265"/>
      <c r="GH571" s="265"/>
      <c r="GI571" s="265"/>
    </row>
    <row r="572" spans="1:191" s="1442" customFormat="1">
      <c r="A572" s="505"/>
      <c r="B572" s="265"/>
      <c r="C572" s="265"/>
      <c r="D572" s="265"/>
      <c r="E572" s="265"/>
      <c r="F572" s="265"/>
      <c r="G572" s="265"/>
      <c r="H572" s="265"/>
      <c r="I572" s="265"/>
      <c r="J572" s="265"/>
      <c r="K572" s="265"/>
      <c r="L572" s="265"/>
      <c r="M572" s="265"/>
      <c r="N572" s="265"/>
      <c r="O572" s="265"/>
      <c r="P572" s="1581"/>
      <c r="Q572" s="1571"/>
      <c r="R572" s="265"/>
      <c r="S572" s="265"/>
      <c r="T572" s="265"/>
      <c r="U572" s="282"/>
      <c r="V572" s="1438"/>
      <c r="W572" s="265"/>
      <c r="X572" s="265"/>
      <c r="Y572" s="282"/>
      <c r="Z572" s="282"/>
      <c r="AA572" s="955"/>
      <c r="AB572" s="955"/>
      <c r="AC572" s="974"/>
      <c r="AD572" s="974"/>
      <c r="AE572" s="974"/>
      <c r="AF572" s="974"/>
      <c r="AG572" s="974"/>
      <c r="AH572" s="974"/>
      <c r="AI572" s="974"/>
      <c r="AJ572" s="1947"/>
      <c r="AK572" s="282"/>
      <c r="AL572" s="265"/>
      <c r="AM572" s="282"/>
      <c r="AN572" s="265"/>
      <c r="AO572" s="265"/>
      <c r="AP572" s="265"/>
      <c r="AQ572" s="265"/>
      <c r="AR572" s="265"/>
      <c r="AS572" s="265"/>
      <c r="AT572" s="265"/>
      <c r="AU572" s="265"/>
      <c r="AV572" s="265"/>
      <c r="AW572" s="265"/>
      <c r="AX572" s="265"/>
      <c r="AY572" s="265"/>
      <c r="AZ572" s="265"/>
      <c r="BA572" s="265"/>
      <c r="BB572" s="265"/>
      <c r="BC572" s="265"/>
      <c r="BD572" s="265"/>
      <c r="BE572" s="265"/>
      <c r="BF572" s="265"/>
      <c r="BG572" s="265"/>
      <c r="BH572" s="265"/>
      <c r="BI572" s="265"/>
      <c r="BJ572" s="265"/>
      <c r="BK572" s="265"/>
      <c r="BL572" s="265"/>
      <c r="BM572" s="265"/>
      <c r="BN572" s="265"/>
      <c r="BO572" s="265"/>
      <c r="BP572" s="265"/>
      <c r="BQ572" s="265"/>
      <c r="BR572" s="265"/>
      <c r="BS572" s="265"/>
      <c r="BT572" s="265"/>
      <c r="BU572" s="265"/>
      <c r="BV572" s="265"/>
      <c r="BW572" s="265"/>
      <c r="BX572" s="265"/>
      <c r="BY572" s="265"/>
      <c r="BZ572" s="265"/>
      <c r="CA572" s="265"/>
      <c r="CB572" s="265"/>
      <c r="CC572" s="265"/>
      <c r="CD572" s="265"/>
      <c r="CE572" s="265"/>
      <c r="CF572" s="265"/>
      <c r="CG572" s="265"/>
      <c r="CH572" s="265"/>
      <c r="CI572" s="265"/>
      <c r="CJ572" s="265"/>
      <c r="CK572" s="265"/>
      <c r="CL572" s="265"/>
      <c r="CM572" s="265"/>
      <c r="CN572" s="265"/>
      <c r="CO572" s="265"/>
      <c r="CP572" s="265"/>
      <c r="CQ572" s="265"/>
      <c r="CR572" s="265"/>
      <c r="CS572" s="265"/>
      <c r="CT572" s="265"/>
      <c r="CU572" s="265"/>
      <c r="CV572" s="265"/>
      <c r="CW572" s="265"/>
      <c r="CX572" s="265"/>
      <c r="CY572" s="265"/>
      <c r="CZ572" s="265"/>
      <c r="DA572" s="265"/>
      <c r="DB572" s="265"/>
      <c r="DC572" s="265"/>
      <c r="DD572" s="265"/>
      <c r="DE572" s="265"/>
      <c r="DF572" s="265"/>
      <c r="DG572" s="265"/>
      <c r="DH572" s="265"/>
      <c r="DI572" s="265"/>
      <c r="DJ572" s="265"/>
      <c r="DK572" s="265"/>
      <c r="DL572" s="265"/>
      <c r="DM572" s="265"/>
      <c r="DN572" s="265"/>
      <c r="DO572" s="265"/>
      <c r="DP572" s="265"/>
      <c r="DQ572" s="265"/>
      <c r="DR572" s="265"/>
      <c r="DS572" s="265"/>
      <c r="DT572" s="265"/>
      <c r="DU572" s="265"/>
      <c r="DV572" s="265"/>
      <c r="DW572" s="265"/>
      <c r="DX572" s="265"/>
      <c r="DY572" s="265"/>
      <c r="DZ572" s="265"/>
      <c r="EA572" s="265"/>
      <c r="EB572" s="265"/>
      <c r="EC572" s="265"/>
      <c r="ED572" s="265"/>
      <c r="EE572" s="265"/>
      <c r="EF572" s="265"/>
      <c r="EG572" s="265"/>
      <c r="EH572" s="265"/>
      <c r="EI572" s="265"/>
      <c r="EJ572" s="265"/>
      <c r="EK572" s="265"/>
      <c r="EL572" s="265"/>
      <c r="EM572" s="265"/>
      <c r="EN572" s="265"/>
      <c r="EO572" s="265"/>
      <c r="EP572" s="265"/>
      <c r="EQ572" s="265"/>
      <c r="ER572" s="265"/>
      <c r="ES572" s="265"/>
      <c r="ET572" s="265"/>
      <c r="EU572" s="265"/>
      <c r="EV572" s="265"/>
      <c r="EW572" s="265"/>
      <c r="EX572" s="265"/>
      <c r="EY572" s="265"/>
      <c r="EZ572" s="265"/>
      <c r="FA572" s="265"/>
      <c r="FB572" s="265"/>
      <c r="FC572" s="265"/>
      <c r="FD572" s="265"/>
      <c r="FE572" s="265"/>
      <c r="FF572" s="265"/>
      <c r="FG572" s="265"/>
      <c r="FH572" s="265"/>
      <c r="FI572" s="265"/>
      <c r="FJ572" s="265"/>
      <c r="FK572" s="265"/>
      <c r="FL572" s="265"/>
      <c r="FM572" s="265"/>
      <c r="FN572" s="265"/>
      <c r="FO572" s="265"/>
      <c r="FP572" s="265"/>
      <c r="FQ572" s="265"/>
      <c r="FR572" s="265"/>
      <c r="FS572" s="265"/>
      <c r="FT572" s="265"/>
      <c r="FU572" s="265"/>
      <c r="FV572" s="265"/>
      <c r="FW572" s="265"/>
      <c r="FX572" s="265"/>
      <c r="FY572" s="265"/>
      <c r="FZ572" s="265"/>
      <c r="GA572" s="265"/>
      <c r="GB572" s="265"/>
      <c r="GC572" s="265"/>
      <c r="GD572" s="265"/>
      <c r="GE572" s="265"/>
      <c r="GF572" s="265"/>
      <c r="GG572" s="265"/>
      <c r="GH572" s="265"/>
      <c r="GI572" s="265"/>
    </row>
    <row r="573" spans="1:191" s="1442" customFormat="1">
      <c r="A573" s="505"/>
      <c r="B573" s="265"/>
      <c r="C573" s="265"/>
      <c r="D573" s="265"/>
      <c r="E573" s="265"/>
      <c r="F573" s="265"/>
      <c r="G573" s="265"/>
      <c r="H573" s="265"/>
      <c r="I573" s="265"/>
      <c r="J573" s="265"/>
      <c r="K573" s="265"/>
      <c r="L573" s="265"/>
      <c r="M573" s="265"/>
      <c r="N573" s="265"/>
      <c r="O573" s="265"/>
      <c r="P573" s="1581"/>
      <c r="Q573" s="1571"/>
      <c r="R573" s="265"/>
      <c r="S573" s="265"/>
      <c r="T573" s="265"/>
      <c r="U573" s="282"/>
      <c r="V573" s="1438"/>
      <c r="W573" s="265"/>
      <c r="X573" s="265"/>
      <c r="Y573" s="282"/>
      <c r="Z573" s="282"/>
      <c r="AA573" s="955"/>
      <c r="AB573" s="955"/>
      <c r="AC573" s="974"/>
      <c r="AD573" s="974"/>
      <c r="AE573" s="974"/>
      <c r="AF573" s="974"/>
      <c r="AG573" s="974"/>
      <c r="AH573" s="974"/>
      <c r="AI573" s="974"/>
      <c r="AJ573" s="1947"/>
      <c r="AK573" s="282"/>
      <c r="AL573" s="265"/>
      <c r="AM573" s="282"/>
      <c r="AN573" s="265"/>
      <c r="AO573" s="265"/>
      <c r="AP573" s="265"/>
      <c r="AQ573" s="265"/>
      <c r="AR573" s="265"/>
      <c r="AS573" s="265"/>
      <c r="AT573" s="265"/>
      <c r="AU573" s="265"/>
      <c r="AV573" s="265"/>
      <c r="AW573" s="265"/>
      <c r="AX573" s="265"/>
      <c r="AY573" s="265"/>
      <c r="AZ573" s="265"/>
      <c r="BA573" s="265"/>
      <c r="BB573" s="265"/>
      <c r="BC573" s="265"/>
      <c r="BD573" s="265"/>
      <c r="BE573" s="265"/>
      <c r="BF573" s="265"/>
      <c r="BG573" s="265"/>
      <c r="BH573" s="265"/>
      <c r="BI573" s="265"/>
      <c r="BJ573" s="265"/>
      <c r="BK573" s="265"/>
      <c r="BL573" s="265"/>
      <c r="BM573" s="265"/>
      <c r="BN573" s="265"/>
      <c r="BO573" s="265"/>
      <c r="BP573" s="265"/>
      <c r="BQ573" s="265"/>
      <c r="BR573" s="265"/>
      <c r="BS573" s="265"/>
      <c r="BT573" s="265"/>
      <c r="BU573" s="265"/>
      <c r="BV573" s="265"/>
      <c r="BW573" s="265"/>
      <c r="BX573" s="265"/>
      <c r="BY573" s="265"/>
      <c r="BZ573" s="265"/>
      <c r="CA573" s="265"/>
      <c r="CB573" s="265"/>
      <c r="CC573" s="265"/>
      <c r="CD573" s="265"/>
      <c r="CE573" s="265"/>
      <c r="CF573" s="265"/>
      <c r="CG573" s="265"/>
      <c r="CH573" s="265"/>
      <c r="CI573" s="265"/>
      <c r="CJ573" s="265"/>
      <c r="CK573" s="265"/>
      <c r="CL573" s="265"/>
      <c r="CM573" s="265"/>
      <c r="CN573" s="265"/>
      <c r="CO573" s="265"/>
      <c r="CP573" s="265"/>
      <c r="CQ573" s="265"/>
      <c r="CR573" s="265"/>
      <c r="CS573" s="265"/>
      <c r="CT573" s="265"/>
      <c r="CU573" s="265"/>
      <c r="CV573" s="265"/>
      <c r="CW573" s="265"/>
      <c r="CX573" s="265"/>
      <c r="CY573" s="265"/>
      <c r="CZ573" s="265"/>
      <c r="DA573" s="265"/>
      <c r="DB573" s="265"/>
      <c r="DC573" s="265"/>
      <c r="DD573" s="265"/>
      <c r="DE573" s="265"/>
      <c r="DF573" s="265"/>
      <c r="DG573" s="265"/>
      <c r="DH573" s="265"/>
      <c r="DI573" s="265"/>
      <c r="DJ573" s="265"/>
      <c r="DK573" s="265"/>
      <c r="DL573" s="265"/>
      <c r="DM573" s="265"/>
      <c r="DN573" s="265"/>
      <c r="DO573" s="265"/>
      <c r="DP573" s="265"/>
      <c r="DQ573" s="265"/>
      <c r="DR573" s="265"/>
      <c r="DS573" s="265"/>
      <c r="DT573" s="265"/>
      <c r="DU573" s="265"/>
      <c r="DV573" s="265"/>
      <c r="DW573" s="265"/>
      <c r="DX573" s="265"/>
      <c r="DY573" s="265"/>
      <c r="DZ573" s="265"/>
      <c r="EA573" s="265"/>
      <c r="EB573" s="265"/>
      <c r="EC573" s="265"/>
      <c r="ED573" s="265"/>
      <c r="EE573" s="265"/>
      <c r="EF573" s="265"/>
      <c r="EG573" s="265"/>
      <c r="EH573" s="265"/>
      <c r="EI573" s="265"/>
      <c r="EJ573" s="265"/>
      <c r="EK573" s="265"/>
      <c r="EL573" s="265"/>
      <c r="EM573" s="265"/>
      <c r="EN573" s="265"/>
      <c r="EO573" s="265"/>
      <c r="EP573" s="265"/>
      <c r="EQ573" s="265"/>
      <c r="ER573" s="265"/>
      <c r="ES573" s="265"/>
      <c r="ET573" s="265"/>
      <c r="EU573" s="265"/>
      <c r="EV573" s="265"/>
      <c r="EW573" s="265"/>
      <c r="EX573" s="265"/>
      <c r="EY573" s="265"/>
      <c r="EZ573" s="265"/>
      <c r="FA573" s="265"/>
      <c r="FB573" s="265"/>
      <c r="FC573" s="265"/>
      <c r="FD573" s="265"/>
      <c r="FE573" s="265"/>
      <c r="FF573" s="265"/>
      <c r="FG573" s="265"/>
      <c r="FH573" s="265"/>
      <c r="FI573" s="265"/>
      <c r="FJ573" s="265"/>
      <c r="FK573" s="265"/>
      <c r="FL573" s="265"/>
      <c r="FM573" s="265"/>
      <c r="FN573" s="265"/>
      <c r="FO573" s="265"/>
      <c r="FP573" s="265"/>
      <c r="FQ573" s="265"/>
      <c r="FR573" s="265"/>
      <c r="FS573" s="265"/>
      <c r="FT573" s="265"/>
      <c r="FU573" s="265"/>
      <c r="FV573" s="265"/>
      <c r="FW573" s="265"/>
      <c r="FX573" s="265"/>
      <c r="FY573" s="265"/>
      <c r="FZ573" s="265"/>
      <c r="GA573" s="265"/>
      <c r="GB573" s="265"/>
      <c r="GC573" s="265"/>
      <c r="GD573" s="265"/>
      <c r="GE573" s="265"/>
      <c r="GF573" s="265"/>
      <c r="GG573" s="265"/>
      <c r="GH573" s="265"/>
      <c r="GI573" s="265"/>
    </row>
    <row r="574" spans="1:191" s="1442" customFormat="1">
      <c r="A574" s="505"/>
      <c r="B574" s="265"/>
      <c r="C574" s="265"/>
      <c r="D574" s="265"/>
      <c r="E574" s="265"/>
      <c r="F574" s="265"/>
      <c r="G574" s="265"/>
      <c r="H574" s="265"/>
      <c r="I574" s="265"/>
      <c r="J574" s="265"/>
      <c r="K574" s="265"/>
      <c r="L574" s="265"/>
      <c r="M574" s="265"/>
      <c r="N574" s="265"/>
      <c r="O574" s="265"/>
      <c r="P574" s="1581"/>
      <c r="Q574" s="1571"/>
      <c r="R574" s="265"/>
      <c r="S574" s="265"/>
      <c r="T574" s="265"/>
      <c r="U574" s="282"/>
      <c r="V574" s="1438"/>
      <c r="W574" s="265"/>
      <c r="X574" s="265"/>
      <c r="Y574" s="282"/>
      <c r="Z574" s="282"/>
      <c r="AA574" s="955"/>
      <c r="AB574" s="955"/>
      <c r="AC574" s="974"/>
      <c r="AD574" s="974"/>
      <c r="AE574" s="974"/>
      <c r="AF574" s="974"/>
      <c r="AG574" s="974"/>
      <c r="AH574" s="974"/>
      <c r="AI574" s="974"/>
      <c r="AJ574" s="1947"/>
      <c r="AK574" s="282"/>
      <c r="AL574" s="265"/>
      <c r="AM574" s="282"/>
      <c r="AN574" s="265"/>
      <c r="AO574" s="265"/>
      <c r="AP574" s="265"/>
      <c r="AQ574" s="265"/>
      <c r="AR574" s="265"/>
      <c r="AS574" s="265"/>
      <c r="AT574" s="265"/>
      <c r="AU574" s="265"/>
      <c r="AV574" s="265"/>
      <c r="AW574" s="265"/>
      <c r="AX574" s="265"/>
      <c r="AY574" s="265"/>
      <c r="AZ574" s="265"/>
      <c r="BA574" s="265"/>
      <c r="BB574" s="265"/>
      <c r="BC574" s="265"/>
      <c r="BD574" s="265"/>
      <c r="BE574" s="265"/>
      <c r="BF574" s="265"/>
      <c r="BG574" s="265"/>
      <c r="BH574" s="265"/>
      <c r="BI574" s="265"/>
      <c r="BJ574" s="265"/>
      <c r="BK574" s="265"/>
      <c r="BL574" s="265"/>
      <c r="BM574" s="265"/>
      <c r="BN574" s="265"/>
      <c r="BO574" s="265"/>
      <c r="BP574" s="265"/>
      <c r="BQ574" s="265"/>
      <c r="BR574" s="265"/>
      <c r="BS574" s="265"/>
      <c r="BT574" s="265"/>
      <c r="BU574" s="265"/>
      <c r="BV574" s="265"/>
      <c r="BW574" s="265"/>
      <c r="BX574" s="265"/>
      <c r="BY574" s="265"/>
      <c r="BZ574" s="265"/>
      <c r="CA574" s="265"/>
      <c r="CB574" s="265"/>
      <c r="CC574" s="265"/>
      <c r="CD574" s="265"/>
      <c r="CE574" s="265"/>
      <c r="CF574" s="265"/>
      <c r="CG574" s="265"/>
      <c r="CH574" s="265"/>
      <c r="CI574" s="265"/>
      <c r="CJ574" s="265"/>
      <c r="CK574" s="265"/>
      <c r="CL574" s="265"/>
      <c r="CM574" s="265"/>
      <c r="CN574" s="265"/>
      <c r="CO574" s="265"/>
      <c r="CP574" s="265"/>
      <c r="CQ574" s="265"/>
      <c r="CR574" s="265"/>
      <c r="CS574" s="265"/>
      <c r="CT574" s="265"/>
      <c r="CU574" s="265"/>
      <c r="CV574" s="265"/>
      <c r="CW574" s="265"/>
      <c r="CX574" s="265"/>
      <c r="CY574" s="265"/>
      <c r="CZ574" s="265"/>
      <c r="DA574" s="265"/>
      <c r="DB574" s="265"/>
      <c r="DC574" s="265"/>
      <c r="DD574" s="265"/>
      <c r="DE574" s="265"/>
      <c r="DF574" s="265"/>
      <c r="DG574" s="265"/>
      <c r="DH574" s="265"/>
      <c r="DI574" s="265"/>
      <c r="DJ574" s="265"/>
      <c r="DK574" s="265"/>
      <c r="DL574" s="265"/>
      <c r="DM574" s="265"/>
      <c r="DN574" s="265"/>
      <c r="DO574" s="265"/>
      <c r="DP574" s="265"/>
      <c r="DQ574" s="265"/>
      <c r="DR574" s="265"/>
      <c r="DS574" s="265"/>
      <c r="DT574" s="265"/>
      <c r="DU574" s="265"/>
      <c r="DV574" s="265"/>
      <c r="DW574" s="265"/>
      <c r="DX574" s="265"/>
      <c r="DY574" s="265"/>
      <c r="DZ574" s="265"/>
      <c r="EA574" s="265"/>
      <c r="EB574" s="265"/>
      <c r="EC574" s="265"/>
      <c r="ED574" s="265"/>
      <c r="EE574" s="265"/>
      <c r="EF574" s="265"/>
      <c r="EG574" s="265"/>
      <c r="EH574" s="265"/>
      <c r="EI574" s="265"/>
      <c r="EJ574" s="265"/>
      <c r="EK574" s="265"/>
      <c r="EL574" s="265"/>
      <c r="EM574" s="265"/>
      <c r="EN574" s="265"/>
      <c r="EO574" s="265"/>
      <c r="EP574" s="265"/>
      <c r="EQ574" s="265"/>
      <c r="ER574" s="265"/>
      <c r="ES574" s="265"/>
      <c r="ET574" s="265"/>
      <c r="EU574" s="265"/>
      <c r="EV574" s="265"/>
      <c r="EW574" s="265"/>
      <c r="EX574" s="265"/>
      <c r="EY574" s="265"/>
      <c r="EZ574" s="265"/>
      <c r="FA574" s="265"/>
      <c r="FB574" s="265"/>
      <c r="FC574" s="265"/>
      <c r="FD574" s="265"/>
      <c r="FE574" s="265"/>
      <c r="FF574" s="265"/>
      <c r="FG574" s="265"/>
      <c r="FH574" s="265"/>
      <c r="FI574" s="265"/>
      <c r="FJ574" s="265"/>
      <c r="FK574" s="265"/>
      <c r="FL574" s="265"/>
      <c r="FM574" s="265"/>
      <c r="FN574" s="265"/>
      <c r="FO574" s="265"/>
      <c r="FP574" s="265"/>
      <c r="FQ574" s="265"/>
      <c r="FR574" s="265"/>
      <c r="FS574" s="265"/>
      <c r="FT574" s="265"/>
      <c r="FU574" s="265"/>
      <c r="FV574" s="265"/>
      <c r="FW574" s="265"/>
      <c r="FX574" s="265"/>
      <c r="FY574" s="265"/>
      <c r="FZ574" s="265"/>
      <c r="GA574" s="265"/>
      <c r="GB574" s="265"/>
      <c r="GC574" s="265"/>
      <c r="GD574" s="265"/>
      <c r="GE574" s="265"/>
      <c r="GF574" s="265"/>
      <c r="GG574" s="265"/>
      <c r="GH574" s="265"/>
      <c r="GI574" s="265"/>
    </row>
    <row r="575" spans="1:191" s="1442" customFormat="1">
      <c r="A575" s="505"/>
      <c r="B575" s="265"/>
      <c r="C575" s="265"/>
      <c r="D575" s="265"/>
      <c r="E575" s="265"/>
      <c r="F575" s="265"/>
      <c r="G575" s="265"/>
      <c r="H575" s="265"/>
      <c r="I575" s="265"/>
      <c r="J575" s="265"/>
      <c r="K575" s="265"/>
      <c r="L575" s="265"/>
      <c r="M575" s="265"/>
      <c r="N575" s="265"/>
      <c r="O575" s="265"/>
      <c r="P575" s="1581"/>
      <c r="Q575" s="1571"/>
      <c r="R575" s="265"/>
      <c r="S575" s="265"/>
      <c r="T575" s="265"/>
      <c r="U575" s="282"/>
      <c r="V575" s="1438"/>
      <c r="W575" s="265"/>
      <c r="X575" s="265"/>
      <c r="Y575" s="282"/>
      <c r="Z575" s="282"/>
      <c r="AA575" s="955"/>
      <c r="AB575" s="955"/>
      <c r="AC575" s="974"/>
      <c r="AD575" s="974"/>
      <c r="AE575" s="974"/>
      <c r="AF575" s="974"/>
      <c r="AG575" s="974"/>
      <c r="AH575" s="974"/>
      <c r="AI575" s="974"/>
      <c r="AJ575" s="1947"/>
      <c r="AK575" s="282"/>
      <c r="AL575" s="265"/>
      <c r="AM575" s="282"/>
      <c r="AN575" s="265"/>
      <c r="AO575" s="265"/>
      <c r="AP575" s="265"/>
      <c r="AQ575" s="265"/>
      <c r="AR575" s="265"/>
      <c r="AS575" s="265"/>
      <c r="AT575" s="265"/>
      <c r="AU575" s="265"/>
      <c r="AV575" s="265"/>
      <c r="AW575" s="265"/>
      <c r="AX575" s="265"/>
      <c r="AY575" s="265"/>
      <c r="AZ575" s="265"/>
      <c r="BA575" s="265"/>
      <c r="BB575" s="265"/>
      <c r="BC575" s="265"/>
      <c r="BD575" s="265"/>
      <c r="BE575" s="265"/>
      <c r="BF575" s="265"/>
      <c r="BG575" s="265"/>
      <c r="BH575" s="265"/>
      <c r="BI575" s="265"/>
      <c r="BJ575" s="265"/>
      <c r="BK575" s="265"/>
      <c r="BL575" s="265"/>
      <c r="BM575" s="265"/>
      <c r="BN575" s="265"/>
      <c r="BO575" s="265"/>
      <c r="BP575" s="265"/>
      <c r="BQ575" s="265"/>
      <c r="BR575" s="265"/>
      <c r="BS575" s="265"/>
      <c r="BT575" s="265"/>
      <c r="BU575" s="265"/>
      <c r="BV575" s="265"/>
      <c r="BW575" s="265"/>
      <c r="BX575" s="265"/>
      <c r="BY575" s="265"/>
      <c r="BZ575" s="265"/>
      <c r="CA575" s="265"/>
      <c r="CB575" s="265"/>
      <c r="CC575" s="265"/>
      <c r="CD575" s="265"/>
      <c r="CE575" s="265"/>
      <c r="CF575" s="265"/>
      <c r="CG575" s="265"/>
      <c r="CH575" s="265"/>
      <c r="CI575" s="265"/>
      <c r="CJ575" s="265"/>
      <c r="CK575" s="265"/>
      <c r="CL575" s="265"/>
      <c r="CM575" s="265"/>
      <c r="CN575" s="265"/>
      <c r="CO575" s="265"/>
      <c r="CP575" s="265"/>
      <c r="CQ575" s="265"/>
      <c r="CR575" s="265"/>
      <c r="CS575" s="265"/>
      <c r="CT575" s="265"/>
      <c r="CU575" s="265"/>
      <c r="CV575" s="265"/>
      <c r="CW575" s="265"/>
      <c r="CX575" s="265"/>
      <c r="CY575" s="265"/>
      <c r="CZ575" s="265"/>
      <c r="DA575" s="265"/>
      <c r="DB575" s="265"/>
      <c r="DC575" s="265"/>
      <c r="DD575" s="265"/>
      <c r="DE575" s="265"/>
      <c r="DF575" s="265"/>
      <c r="DG575" s="265"/>
      <c r="DH575" s="265"/>
      <c r="DI575" s="265"/>
      <c r="DJ575" s="265"/>
      <c r="DK575" s="265"/>
      <c r="DL575" s="265"/>
      <c r="DM575" s="265"/>
      <c r="DN575" s="265"/>
      <c r="DO575" s="265"/>
      <c r="DP575" s="265"/>
      <c r="DQ575" s="265"/>
      <c r="DR575" s="265"/>
      <c r="DS575" s="265"/>
      <c r="DT575" s="265"/>
      <c r="DU575" s="265"/>
      <c r="DV575" s="265"/>
      <c r="DW575" s="265"/>
      <c r="DX575" s="265"/>
      <c r="DY575" s="265"/>
      <c r="DZ575" s="265"/>
      <c r="EA575" s="265"/>
      <c r="EB575" s="265"/>
      <c r="EC575" s="265"/>
      <c r="ED575" s="265"/>
      <c r="EE575" s="265"/>
      <c r="EF575" s="265"/>
      <c r="EG575" s="265"/>
      <c r="EH575" s="265"/>
      <c r="EI575" s="265"/>
      <c r="EJ575" s="265"/>
      <c r="EK575" s="265"/>
      <c r="EL575" s="265"/>
      <c r="EM575" s="265"/>
      <c r="EN575" s="265"/>
      <c r="EO575" s="265"/>
      <c r="EP575" s="265"/>
      <c r="EQ575" s="265"/>
      <c r="ER575" s="265"/>
      <c r="ES575" s="265"/>
      <c r="ET575" s="265"/>
      <c r="EU575" s="265"/>
      <c r="EV575" s="265"/>
      <c r="EW575" s="265"/>
      <c r="EX575" s="265"/>
      <c r="EY575" s="265"/>
      <c r="EZ575" s="265"/>
      <c r="FA575" s="265"/>
      <c r="FB575" s="265"/>
      <c r="FC575" s="265"/>
      <c r="FD575" s="265"/>
      <c r="FE575" s="265"/>
      <c r="FF575" s="265"/>
      <c r="FG575" s="265"/>
      <c r="FH575" s="265"/>
      <c r="FI575" s="265"/>
      <c r="FJ575" s="265"/>
      <c r="FK575" s="265"/>
      <c r="FL575" s="265"/>
      <c r="FM575" s="265"/>
      <c r="FN575" s="265"/>
      <c r="FO575" s="265"/>
      <c r="FP575" s="265"/>
      <c r="FQ575" s="265"/>
      <c r="FR575" s="265"/>
      <c r="FS575" s="265"/>
      <c r="FT575" s="265"/>
      <c r="FU575" s="265"/>
      <c r="FV575" s="265"/>
      <c r="FW575" s="265"/>
      <c r="FX575" s="265"/>
      <c r="FY575" s="265"/>
      <c r="FZ575" s="265"/>
      <c r="GA575" s="265"/>
      <c r="GB575" s="265"/>
      <c r="GC575" s="265"/>
      <c r="GD575" s="265"/>
      <c r="GE575" s="265"/>
      <c r="GF575" s="265"/>
      <c r="GG575" s="265"/>
      <c r="GH575" s="265"/>
      <c r="GI575" s="265"/>
    </row>
    <row r="576" spans="1:191" s="1442" customFormat="1">
      <c r="A576" s="505"/>
      <c r="B576" s="265"/>
      <c r="C576" s="265"/>
      <c r="D576" s="265"/>
      <c r="E576" s="265"/>
      <c r="F576" s="265"/>
      <c r="G576" s="265"/>
      <c r="H576" s="265"/>
      <c r="I576" s="265"/>
      <c r="J576" s="265"/>
      <c r="K576" s="265"/>
      <c r="L576" s="265"/>
      <c r="M576" s="265"/>
      <c r="N576" s="265"/>
      <c r="O576" s="265"/>
      <c r="P576" s="1581"/>
      <c r="Q576" s="1571"/>
      <c r="R576" s="265"/>
      <c r="S576" s="265"/>
      <c r="T576" s="265"/>
      <c r="U576" s="282"/>
      <c r="V576" s="1438"/>
      <c r="W576" s="265"/>
      <c r="X576" s="265"/>
      <c r="Y576" s="282"/>
      <c r="Z576" s="282"/>
      <c r="AA576" s="955"/>
      <c r="AB576" s="955"/>
      <c r="AC576" s="974"/>
      <c r="AD576" s="974"/>
      <c r="AE576" s="974"/>
      <c r="AF576" s="974"/>
      <c r="AG576" s="974"/>
      <c r="AH576" s="974"/>
      <c r="AI576" s="974"/>
      <c r="AJ576" s="1947"/>
      <c r="AK576" s="282"/>
      <c r="AL576" s="265"/>
      <c r="AM576" s="282"/>
      <c r="AN576" s="265"/>
      <c r="AO576" s="265"/>
      <c r="AP576" s="265"/>
      <c r="AQ576" s="265"/>
      <c r="AR576" s="265"/>
      <c r="AS576" s="265"/>
      <c r="AT576" s="265"/>
      <c r="AU576" s="265"/>
      <c r="AV576" s="265"/>
      <c r="AW576" s="265"/>
      <c r="AX576" s="265"/>
      <c r="AY576" s="265"/>
      <c r="AZ576" s="265"/>
      <c r="BA576" s="265"/>
      <c r="BB576" s="265"/>
      <c r="BC576" s="265"/>
      <c r="BD576" s="265"/>
      <c r="BE576" s="265"/>
      <c r="BF576" s="265"/>
      <c r="BG576" s="265"/>
      <c r="BH576" s="265"/>
      <c r="BI576" s="265"/>
      <c r="BJ576" s="265"/>
      <c r="BK576" s="265"/>
      <c r="BL576" s="265"/>
      <c r="BM576" s="265"/>
      <c r="BN576" s="265"/>
      <c r="BO576" s="265"/>
      <c r="BP576" s="265"/>
      <c r="BQ576" s="265"/>
      <c r="BR576" s="265"/>
      <c r="BS576" s="265"/>
      <c r="BT576" s="265"/>
      <c r="BU576" s="265"/>
      <c r="BV576" s="265"/>
      <c r="BW576" s="265"/>
      <c r="BX576" s="265"/>
      <c r="BY576" s="265"/>
      <c r="BZ576" s="265"/>
      <c r="CA576" s="265"/>
      <c r="CB576" s="265"/>
      <c r="CC576" s="265"/>
      <c r="CD576" s="265"/>
      <c r="CE576" s="265"/>
      <c r="CF576" s="265"/>
      <c r="CG576" s="265"/>
      <c r="CH576" s="265"/>
      <c r="CI576" s="265"/>
      <c r="CJ576" s="265"/>
      <c r="CK576" s="265"/>
      <c r="CL576" s="265"/>
      <c r="CM576" s="265"/>
      <c r="CN576" s="265"/>
      <c r="CO576" s="265"/>
      <c r="CP576" s="265"/>
      <c r="CQ576" s="265"/>
      <c r="CR576" s="265"/>
      <c r="CS576" s="265"/>
      <c r="CT576" s="265"/>
      <c r="CU576" s="265"/>
      <c r="CV576" s="265"/>
      <c r="CW576" s="265"/>
      <c r="CX576" s="265"/>
      <c r="CY576" s="265"/>
      <c r="CZ576" s="265"/>
      <c r="DA576" s="265"/>
      <c r="DB576" s="265"/>
      <c r="DC576" s="265"/>
      <c r="DD576" s="265"/>
      <c r="DE576" s="265"/>
      <c r="DF576" s="265"/>
      <c r="DG576" s="265"/>
      <c r="DH576" s="265"/>
      <c r="DI576" s="265"/>
      <c r="DJ576" s="265"/>
      <c r="DK576" s="265"/>
      <c r="DL576" s="265"/>
      <c r="DM576" s="265"/>
      <c r="DN576" s="265"/>
      <c r="DO576" s="265"/>
      <c r="DP576" s="265"/>
      <c r="DQ576" s="265"/>
      <c r="DR576" s="265"/>
      <c r="DS576" s="265"/>
      <c r="DT576" s="265"/>
      <c r="DU576" s="265"/>
      <c r="DV576" s="265"/>
      <c r="DW576" s="265"/>
      <c r="DX576" s="265"/>
      <c r="DY576" s="265"/>
      <c r="DZ576" s="265"/>
      <c r="EA576" s="265"/>
      <c r="EB576" s="265"/>
      <c r="EC576" s="265"/>
      <c r="ED576" s="265"/>
      <c r="EE576" s="265"/>
      <c r="EF576" s="265"/>
      <c r="EG576" s="265"/>
      <c r="EH576" s="265"/>
      <c r="EI576" s="265"/>
      <c r="EJ576" s="265"/>
      <c r="EK576" s="265"/>
      <c r="EL576" s="265"/>
      <c r="EM576" s="265"/>
      <c r="EN576" s="265"/>
      <c r="EO576" s="265"/>
      <c r="EP576" s="265"/>
      <c r="EQ576" s="265"/>
      <c r="ER576" s="265"/>
      <c r="ES576" s="265"/>
      <c r="ET576" s="265"/>
      <c r="EU576" s="265"/>
      <c r="EV576" s="265"/>
      <c r="EW576" s="265"/>
      <c r="EX576" s="265"/>
      <c r="EY576" s="265"/>
      <c r="EZ576" s="265"/>
      <c r="FA576" s="265"/>
      <c r="FB576" s="265"/>
      <c r="FC576" s="265"/>
      <c r="FD576" s="265"/>
      <c r="FE576" s="265"/>
      <c r="FF576" s="265"/>
      <c r="FG576" s="265"/>
      <c r="FH576" s="265"/>
      <c r="FI576" s="265"/>
      <c r="FJ576" s="265"/>
      <c r="FK576" s="265"/>
      <c r="FL576" s="265"/>
      <c r="FM576" s="265"/>
      <c r="FN576" s="265"/>
      <c r="FO576" s="265"/>
      <c r="FP576" s="265"/>
      <c r="FQ576" s="265"/>
      <c r="FR576" s="265"/>
      <c r="FS576" s="265"/>
      <c r="FT576" s="265"/>
      <c r="FU576" s="265"/>
      <c r="FV576" s="265"/>
      <c r="FW576" s="265"/>
      <c r="FX576" s="265"/>
      <c r="FY576" s="265"/>
      <c r="FZ576" s="265"/>
      <c r="GA576" s="265"/>
      <c r="GB576" s="265"/>
      <c r="GC576" s="265"/>
      <c r="GD576" s="265"/>
      <c r="GE576" s="265"/>
      <c r="GF576" s="265"/>
      <c r="GG576" s="265"/>
      <c r="GH576" s="265"/>
      <c r="GI576" s="265"/>
    </row>
    <row r="577" spans="1:191" s="1442" customFormat="1">
      <c r="A577" s="505"/>
      <c r="B577" s="265"/>
      <c r="C577" s="265"/>
      <c r="D577" s="265"/>
      <c r="E577" s="265"/>
      <c r="F577" s="265"/>
      <c r="G577" s="265"/>
      <c r="H577" s="265"/>
      <c r="I577" s="265"/>
      <c r="J577" s="265"/>
      <c r="K577" s="265"/>
      <c r="L577" s="265"/>
      <c r="M577" s="265"/>
      <c r="N577" s="265"/>
      <c r="O577" s="265"/>
      <c r="P577" s="1581"/>
      <c r="Q577" s="1571"/>
      <c r="R577" s="265"/>
      <c r="S577" s="265"/>
      <c r="T577" s="265"/>
      <c r="U577" s="282"/>
      <c r="V577" s="1438"/>
      <c r="W577" s="265"/>
      <c r="X577" s="265"/>
      <c r="Y577" s="282"/>
      <c r="Z577" s="282"/>
      <c r="AA577" s="955"/>
      <c r="AB577" s="955"/>
      <c r="AC577" s="974"/>
      <c r="AD577" s="974"/>
      <c r="AE577" s="974"/>
      <c r="AF577" s="974"/>
      <c r="AG577" s="974"/>
      <c r="AH577" s="974"/>
      <c r="AI577" s="974"/>
      <c r="AJ577" s="1947"/>
      <c r="AK577" s="282"/>
      <c r="AL577" s="265"/>
      <c r="AM577" s="282"/>
      <c r="AN577" s="265"/>
      <c r="AO577" s="265"/>
      <c r="AP577" s="265"/>
      <c r="AQ577" s="265"/>
      <c r="AR577" s="265"/>
      <c r="AS577" s="265"/>
      <c r="AT577" s="265"/>
      <c r="AU577" s="265"/>
      <c r="AV577" s="265"/>
      <c r="AW577" s="265"/>
      <c r="AX577" s="265"/>
      <c r="AY577" s="265"/>
      <c r="AZ577" s="265"/>
      <c r="BA577" s="265"/>
      <c r="BB577" s="265"/>
      <c r="BC577" s="265"/>
      <c r="BD577" s="265"/>
      <c r="BE577" s="265"/>
      <c r="BF577" s="265"/>
      <c r="BG577" s="265"/>
      <c r="BH577" s="265"/>
      <c r="BI577" s="265"/>
      <c r="BJ577" s="265"/>
      <c r="BK577" s="265"/>
      <c r="BL577" s="265"/>
      <c r="BM577" s="265"/>
      <c r="BN577" s="265"/>
      <c r="BO577" s="265"/>
      <c r="BP577" s="265"/>
      <c r="BQ577" s="265"/>
      <c r="BR577" s="265"/>
      <c r="BS577" s="265"/>
      <c r="BT577" s="265"/>
      <c r="BU577" s="265"/>
      <c r="BV577" s="265"/>
      <c r="BW577" s="265"/>
      <c r="BX577" s="265"/>
      <c r="BY577" s="265"/>
      <c r="BZ577" s="265"/>
      <c r="CA577" s="265"/>
      <c r="CB577" s="265"/>
      <c r="CC577" s="265"/>
      <c r="CD577" s="265"/>
      <c r="CE577" s="265"/>
      <c r="CF577" s="265"/>
      <c r="CG577" s="265"/>
      <c r="CH577" s="265"/>
      <c r="CI577" s="265"/>
      <c r="CJ577" s="265"/>
      <c r="CK577" s="265"/>
      <c r="CL577" s="265"/>
      <c r="CM577" s="265"/>
      <c r="CN577" s="265"/>
      <c r="CO577" s="265"/>
      <c r="CP577" s="265"/>
      <c r="CQ577" s="265"/>
      <c r="CR577" s="265"/>
      <c r="CS577" s="265"/>
      <c r="CT577" s="265"/>
      <c r="CU577" s="265"/>
      <c r="CV577" s="265"/>
      <c r="CW577" s="265"/>
      <c r="CX577" s="265"/>
      <c r="CY577" s="265"/>
      <c r="CZ577" s="265"/>
      <c r="DA577" s="265"/>
      <c r="DB577" s="265"/>
      <c r="DC577" s="265"/>
      <c r="DD577" s="265"/>
      <c r="DE577" s="265"/>
      <c r="DF577" s="265"/>
      <c r="DG577" s="265"/>
      <c r="DH577" s="265"/>
      <c r="DI577" s="265"/>
      <c r="DJ577" s="265"/>
      <c r="DK577" s="265"/>
      <c r="DL577" s="265"/>
      <c r="DM577" s="265"/>
      <c r="DN577" s="265"/>
      <c r="DO577" s="265"/>
      <c r="DP577" s="265"/>
      <c r="DQ577" s="265"/>
      <c r="DR577" s="265"/>
      <c r="DS577" s="265"/>
      <c r="DT577" s="265"/>
      <c r="DU577" s="265"/>
      <c r="DV577" s="265"/>
      <c r="DW577" s="265"/>
      <c r="DX577" s="265"/>
      <c r="DY577" s="265"/>
      <c r="DZ577" s="265"/>
      <c r="EA577" s="265"/>
      <c r="EB577" s="265"/>
      <c r="EC577" s="265"/>
      <c r="ED577" s="265"/>
      <c r="EE577" s="265"/>
      <c r="EF577" s="265"/>
      <c r="EG577" s="265"/>
      <c r="EH577" s="265"/>
      <c r="EI577" s="265"/>
      <c r="EJ577" s="265"/>
      <c r="EK577" s="265"/>
      <c r="EL577" s="265"/>
      <c r="EM577" s="265"/>
      <c r="EN577" s="265"/>
      <c r="EO577" s="265"/>
      <c r="EP577" s="265"/>
      <c r="EQ577" s="265"/>
      <c r="ER577" s="265"/>
      <c r="ES577" s="265"/>
      <c r="ET577" s="265"/>
      <c r="EU577" s="265"/>
      <c r="EV577" s="265"/>
      <c r="EW577" s="265"/>
      <c r="EX577" s="265"/>
      <c r="EY577" s="265"/>
      <c r="EZ577" s="265"/>
      <c r="FA577" s="265"/>
      <c r="FB577" s="265"/>
      <c r="FC577" s="265"/>
      <c r="FD577" s="265"/>
      <c r="FE577" s="265"/>
      <c r="FF577" s="265"/>
      <c r="FG577" s="265"/>
      <c r="FH577" s="265"/>
      <c r="FI577" s="265"/>
      <c r="FJ577" s="265"/>
      <c r="FK577" s="265"/>
      <c r="FL577" s="265"/>
      <c r="FM577" s="265"/>
      <c r="FN577" s="265"/>
      <c r="FO577" s="265"/>
      <c r="FP577" s="265"/>
      <c r="FQ577" s="265"/>
      <c r="FR577" s="265"/>
      <c r="FS577" s="265"/>
      <c r="FT577" s="265"/>
      <c r="FU577" s="265"/>
      <c r="FV577" s="265"/>
      <c r="FW577" s="265"/>
      <c r="FX577" s="265"/>
      <c r="FY577" s="265"/>
      <c r="FZ577" s="265"/>
      <c r="GA577" s="265"/>
      <c r="GB577" s="265"/>
      <c r="GC577" s="265"/>
      <c r="GD577" s="265"/>
      <c r="GE577" s="265"/>
      <c r="GF577" s="265"/>
      <c r="GG577" s="265"/>
      <c r="GH577" s="265"/>
      <c r="GI577" s="265"/>
    </row>
    <row r="578" spans="1:191" s="1442" customFormat="1">
      <c r="A578" s="505"/>
      <c r="B578" s="265"/>
      <c r="C578" s="265"/>
      <c r="D578" s="265"/>
      <c r="E578" s="265"/>
      <c r="F578" s="265"/>
      <c r="G578" s="265"/>
      <c r="H578" s="265"/>
      <c r="I578" s="265"/>
      <c r="J578" s="265"/>
      <c r="K578" s="265"/>
      <c r="L578" s="265"/>
      <c r="M578" s="265"/>
      <c r="N578" s="265"/>
      <c r="O578" s="265"/>
      <c r="P578" s="1581"/>
      <c r="Q578" s="1571"/>
      <c r="R578" s="265"/>
      <c r="S578" s="265"/>
      <c r="T578" s="265"/>
      <c r="U578" s="282"/>
      <c r="V578" s="1438"/>
      <c r="W578" s="265"/>
      <c r="X578" s="265"/>
      <c r="Y578" s="282"/>
      <c r="Z578" s="282"/>
      <c r="AA578" s="955"/>
      <c r="AB578" s="955"/>
      <c r="AC578" s="974"/>
      <c r="AD578" s="974"/>
      <c r="AE578" s="974"/>
      <c r="AF578" s="974"/>
      <c r="AG578" s="974"/>
      <c r="AH578" s="974"/>
      <c r="AI578" s="974"/>
      <c r="AJ578" s="1947"/>
      <c r="AK578" s="282"/>
      <c r="AL578" s="265"/>
      <c r="AM578" s="282"/>
      <c r="AN578" s="265"/>
      <c r="AO578" s="265"/>
      <c r="AP578" s="265"/>
      <c r="AQ578" s="265"/>
      <c r="AR578" s="265"/>
      <c r="AS578" s="265"/>
      <c r="AT578" s="265"/>
      <c r="AU578" s="265"/>
      <c r="AV578" s="265"/>
      <c r="AW578" s="265"/>
      <c r="AX578" s="265"/>
      <c r="AY578" s="265"/>
      <c r="AZ578" s="265"/>
      <c r="BA578" s="265"/>
      <c r="BB578" s="265"/>
      <c r="BC578" s="265"/>
      <c r="BD578" s="265"/>
      <c r="BE578" s="265"/>
      <c r="BF578" s="265"/>
      <c r="BG578" s="265"/>
      <c r="BH578" s="265"/>
      <c r="BI578" s="265"/>
      <c r="BJ578" s="265"/>
      <c r="BK578" s="265"/>
      <c r="BL578" s="265"/>
      <c r="BM578" s="265"/>
      <c r="BN578" s="265"/>
      <c r="BO578" s="265"/>
      <c r="BP578" s="265"/>
      <c r="BQ578" s="265"/>
      <c r="BR578" s="265"/>
      <c r="BS578" s="265"/>
      <c r="BT578" s="265"/>
      <c r="BU578" s="265"/>
      <c r="BV578" s="265"/>
      <c r="BW578" s="265"/>
      <c r="BX578" s="265"/>
      <c r="BY578" s="265"/>
      <c r="BZ578" s="265"/>
      <c r="CA578" s="265"/>
      <c r="CB578" s="265"/>
      <c r="CC578" s="265"/>
      <c r="CD578" s="265"/>
      <c r="CE578" s="265"/>
      <c r="CF578" s="265"/>
      <c r="CG578" s="265"/>
      <c r="CH578" s="265"/>
      <c r="CI578" s="265"/>
      <c r="CJ578" s="265"/>
      <c r="CK578" s="265"/>
      <c r="CL578" s="265"/>
      <c r="CM578" s="265"/>
      <c r="CN578" s="265"/>
      <c r="CO578" s="265"/>
      <c r="CP578" s="265"/>
      <c r="CQ578" s="265"/>
      <c r="CR578" s="265"/>
      <c r="CS578" s="265"/>
      <c r="CT578" s="265"/>
      <c r="CU578" s="265"/>
      <c r="CV578" s="265"/>
      <c r="CW578" s="265"/>
      <c r="CX578" s="265"/>
      <c r="CY578" s="265"/>
      <c r="CZ578" s="265"/>
      <c r="DA578" s="265"/>
      <c r="DB578" s="265"/>
      <c r="DC578" s="265"/>
      <c r="DD578" s="265"/>
      <c r="DE578" s="265"/>
      <c r="DF578" s="265"/>
      <c r="DG578" s="265"/>
      <c r="DH578" s="265"/>
      <c r="DI578" s="265"/>
      <c r="DJ578" s="265"/>
      <c r="DK578" s="265"/>
      <c r="DL578" s="265"/>
      <c r="DM578" s="265"/>
      <c r="DN578" s="265"/>
      <c r="DO578" s="265"/>
      <c r="DP578" s="265"/>
      <c r="DQ578" s="265"/>
      <c r="DR578" s="265"/>
      <c r="DS578" s="265"/>
      <c r="DT578" s="265"/>
      <c r="DU578" s="265"/>
      <c r="DV578" s="265"/>
      <c r="DW578" s="265"/>
      <c r="DX578" s="265"/>
      <c r="DY578" s="265"/>
      <c r="DZ578" s="265"/>
      <c r="EA578" s="265"/>
      <c r="EB578" s="265"/>
      <c r="EC578" s="265"/>
      <c r="ED578" s="265"/>
      <c r="EE578" s="265"/>
      <c r="EF578" s="265"/>
      <c r="EG578" s="265"/>
      <c r="EH578" s="265"/>
      <c r="EI578" s="265"/>
      <c r="EJ578" s="265"/>
      <c r="EK578" s="265"/>
      <c r="EL578" s="265"/>
      <c r="EM578" s="265"/>
      <c r="EN578" s="265"/>
      <c r="EO578" s="265"/>
      <c r="EP578" s="265"/>
      <c r="EQ578" s="265"/>
      <c r="ER578" s="265"/>
      <c r="ES578" s="265"/>
      <c r="ET578" s="265"/>
      <c r="EU578" s="265"/>
      <c r="EV578" s="265"/>
      <c r="EW578" s="265"/>
      <c r="EX578" s="265"/>
      <c r="EY578" s="265"/>
      <c r="EZ578" s="265"/>
      <c r="FA578" s="265"/>
      <c r="FB578" s="265"/>
      <c r="FC578" s="265"/>
      <c r="FD578" s="265"/>
      <c r="FE578" s="265"/>
      <c r="FF578" s="265"/>
      <c r="FG578" s="265"/>
      <c r="FH578" s="265"/>
      <c r="FI578" s="265"/>
      <c r="FJ578" s="265"/>
      <c r="FK578" s="265"/>
      <c r="FL578" s="265"/>
      <c r="FM578" s="265"/>
      <c r="FN578" s="265"/>
      <c r="FO578" s="265"/>
      <c r="FP578" s="265"/>
      <c r="FQ578" s="265"/>
      <c r="FR578" s="265"/>
      <c r="FS578" s="265"/>
      <c r="FT578" s="265"/>
      <c r="FU578" s="265"/>
      <c r="FV578" s="265"/>
      <c r="FW578" s="265"/>
      <c r="FX578" s="265"/>
      <c r="FY578" s="265"/>
      <c r="FZ578" s="265"/>
      <c r="GA578" s="265"/>
      <c r="GB578" s="265"/>
      <c r="GC578" s="265"/>
      <c r="GD578" s="265"/>
      <c r="GE578" s="265"/>
      <c r="GF578" s="265"/>
      <c r="GG578" s="265"/>
      <c r="GH578" s="265"/>
      <c r="GI578" s="265"/>
    </row>
    <row r="579" spans="1:191" s="1442" customFormat="1">
      <c r="A579" s="505"/>
      <c r="B579" s="265"/>
      <c r="C579" s="265"/>
      <c r="D579" s="265"/>
      <c r="E579" s="265"/>
      <c r="F579" s="265"/>
      <c r="G579" s="265"/>
      <c r="H579" s="265"/>
      <c r="I579" s="265"/>
      <c r="J579" s="265"/>
      <c r="K579" s="265"/>
      <c r="L579" s="265"/>
      <c r="M579" s="265"/>
      <c r="N579" s="265"/>
      <c r="O579" s="265"/>
      <c r="P579" s="1581"/>
      <c r="Q579" s="1571"/>
      <c r="R579" s="265"/>
      <c r="S579" s="265"/>
      <c r="T579" s="265"/>
      <c r="U579" s="282"/>
      <c r="V579" s="1438"/>
      <c r="W579" s="265"/>
      <c r="X579" s="265"/>
      <c r="Y579" s="282"/>
      <c r="Z579" s="282"/>
      <c r="AA579" s="955"/>
      <c r="AB579" s="955"/>
      <c r="AC579" s="974"/>
      <c r="AD579" s="974"/>
      <c r="AE579" s="974"/>
      <c r="AF579" s="974"/>
      <c r="AG579" s="974"/>
      <c r="AH579" s="974"/>
      <c r="AI579" s="974"/>
      <c r="AJ579" s="1947"/>
      <c r="AK579" s="282"/>
      <c r="AL579" s="265"/>
      <c r="AM579" s="282"/>
      <c r="AN579" s="265"/>
      <c r="AO579" s="265"/>
      <c r="AP579" s="265"/>
      <c r="AQ579" s="265"/>
      <c r="AR579" s="265"/>
      <c r="AS579" s="265"/>
      <c r="AT579" s="265"/>
      <c r="AU579" s="265"/>
      <c r="AV579" s="265"/>
      <c r="AW579" s="265"/>
      <c r="AX579" s="265"/>
      <c r="AY579" s="265"/>
      <c r="AZ579" s="265"/>
      <c r="BA579" s="265"/>
      <c r="BB579" s="265"/>
      <c r="BC579" s="265"/>
      <c r="BD579" s="265"/>
      <c r="BE579" s="265"/>
      <c r="BF579" s="265"/>
      <c r="BG579" s="265"/>
      <c r="BH579" s="265"/>
      <c r="BI579" s="265"/>
      <c r="BJ579" s="265"/>
      <c r="BK579" s="265"/>
      <c r="BL579" s="265"/>
      <c r="BM579" s="265"/>
      <c r="BN579" s="265"/>
      <c r="BO579" s="265"/>
      <c r="BP579" s="265"/>
      <c r="BQ579" s="265"/>
      <c r="BR579" s="265"/>
      <c r="BS579" s="265"/>
      <c r="BT579" s="265"/>
      <c r="BU579" s="265"/>
      <c r="BV579" s="265"/>
      <c r="BW579" s="265"/>
      <c r="BX579" s="265"/>
      <c r="BY579" s="265"/>
      <c r="BZ579" s="265"/>
      <c r="CA579" s="265"/>
      <c r="CB579" s="265"/>
      <c r="CC579" s="265"/>
      <c r="CD579" s="265"/>
      <c r="CE579" s="265"/>
      <c r="CF579" s="265"/>
      <c r="CG579" s="265"/>
      <c r="CH579" s="265"/>
      <c r="CI579" s="265"/>
      <c r="CJ579" s="265"/>
      <c r="CK579" s="265"/>
      <c r="CL579" s="265"/>
      <c r="CM579" s="265"/>
      <c r="CN579" s="265"/>
      <c r="CO579" s="265"/>
      <c r="CP579" s="265"/>
      <c r="CQ579" s="265"/>
      <c r="CR579" s="265"/>
      <c r="CS579" s="265"/>
      <c r="CT579" s="265"/>
      <c r="CU579" s="265"/>
      <c r="CV579" s="265"/>
      <c r="CW579" s="265"/>
      <c r="CX579" s="265"/>
      <c r="CY579" s="265"/>
      <c r="CZ579" s="265"/>
      <c r="DA579" s="265"/>
      <c r="DB579" s="265"/>
      <c r="DC579" s="265"/>
      <c r="DD579" s="265"/>
      <c r="DE579" s="265"/>
      <c r="DF579" s="265"/>
      <c r="DG579" s="265"/>
      <c r="DH579" s="265"/>
      <c r="DI579" s="265"/>
      <c r="DJ579" s="265"/>
      <c r="DK579" s="265"/>
      <c r="DL579" s="265"/>
      <c r="DM579" s="265"/>
      <c r="DN579" s="265"/>
      <c r="DO579" s="265"/>
      <c r="DP579" s="265"/>
      <c r="DQ579" s="265"/>
      <c r="DR579" s="265"/>
      <c r="DS579" s="265"/>
      <c r="DT579" s="265"/>
      <c r="DU579" s="265"/>
      <c r="DV579" s="265"/>
      <c r="DW579" s="265"/>
      <c r="DX579" s="265"/>
      <c r="DY579" s="265"/>
      <c r="DZ579" s="265"/>
      <c r="EA579" s="265"/>
      <c r="EB579" s="265"/>
      <c r="EC579" s="265"/>
      <c r="ED579" s="265"/>
      <c r="EE579" s="265"/>
      <c r="EF579" s="265"/>
      <c r="EG579" s="265"/>
      <c r="EH579" s="265"/>
      <c r="EI579" s="265"/>
      <c r="EJ579" s="265"/>
      <c r="EK579" s="265"/>
      <c r="EL579" s="265"/>
      <c r="EM579" s="265"/>
      <c r="EN579" s="265"/>
      <c r="EO579" s="265"/>
      <c r="EP579" s="265"/>
      <c r="EQ579" s="265"/>
      <c r="ER579" s="265"/>
      <c r="ES579" s="265"/>
      <c r="ET579" s="265"/>
      <c r="EU579" s="265"/>
      <c r="EV579" s="265"/>
      <c r="EW579" s="265"/>
      <c r="EX579" s="265"/>
      <c r="EY579" s="265"/>
      <c r="EZ579" s="265"/>
      <c r="FA579" s="265"/>
      <c r="FB579" s="265"/>
      <c r="FC579" s="265"/>
      <c r="FD579" s="265"/>
      <c r="FE579" s="265"/>
      <c r="FF579" s="265"/>
      <c r="FG579" s="265"/>
      <c r="FH579" s="265"/>
      <c r="FI579" s="265"/>
      <c r="FJ579" s="265"/>
      <c r="FK579" s="265"/>
      <c r="FL579" s="265"/>
      <c r="FM579" s="265"/>
      <c r="FN579" s="265"/>
      <c r="FO579" s="265"/>
      <c r="FP579" s="265"/>
      <c r="FQ579" s="265"/>
      <c r="FR579" s="265"/>
      <c r="FS579" s="265"/>
      <c r="FT579" s="265"/>
      <c r="FU579" s="265"/>
      <c r="FV579" s="265"/>
      <c r="FW579" s="265"/>
      <c r="FX579" s="265"/>
      <c r="FY579" s="265"/>
      <c r="FZ579" s="265"/>
      <c r="GA579" s="265"/>
      <c r="GB579" s="265"/>
      <c r="GC579" s="265"/>
      <c r="GD579" s="265"/>
      <c r="GE579" s="265"/>
      <c r="GF579" s="265"/>
      <c r="GG579" s="265"/>
      <c r="GH579" s="265"/>
      <c r="GI579" s="265"/>
    </row>
    <row r="580" spans="1:191" s="1442" customFormat="1">
      <c r="A580" s="505"/>
      <c r="B580" s="265"/>
      <c r="C580" s="265"/>
      <c r="D580" s="265"/>
      <c r="E580" s="265"/>
      <c r="F580" s="265"/>
      <c r="G580" s="265"/>
      <c r="H580" s="265"/>
      <c r="I580" s="265"/>
      <c r="J580" s="265"/>
      <c r="K580" s="265"/>
      <c r="L580" s="265"/>
      <c r="M580" s="265"/>
      <c r="N580" s="265"/>
      <c r="O580" s="265"/>
      <c r="P580" s="1581"/>
      <c r="Q580" s="1571"/>
      <c r="R580" s="265"/>
      <c r="S580" s="265"/>
      <c r="T580" s="265"/>
      <c r="U580" s="282"/>
      <c r="V580" s="1438"/>
      <c r="W580" s="265"/>
      <c r="X580" s="265"/>
      <c r="Y580" s="282"/>
      <c r="Z580" s="282"/>
      <c r="AA580" s="955"/>
      <c r="AB580" s="955"/>
      <c r="AC580" s="974"/>
      <c r="AD580" s="974"/>
      <c r="AE580" s="974"/>
      <c r="AF580" s="974"/>
      <c r="AG580" s="974"/>
      <c r="AH580" s="974"/>
      <c r="AI580" s="974"/>
      <c r="AJ580" s="1947"/>
      <c r="AK580" s="282"/>
      <c r="AL580" s="265"/>
      <c r="AM580" s="282"/>
      <c r="AN580" s="265"/>
      <c r="AO580" s="265"/>
      <c r="AP580" s="265"/>
      <c r="AQ580" s="265"/>
      <c r="AR580" s="265"/>
      <c r="AS580" s="265"/>
      <c r="AT580" s="265"/>
      <c r="AU580" s="265"/>
      <c r="AV580" s="265"/>
      <c r="AW580" s="265"/>
      <c r="AX580" s="265"/>
      <c r="AY580" s="265"/>
      <c r="AZ580" s="265"/>
      <c r="BA580" s="265"/>
      <c r="BB580" s="265"/>
      <c r="BC580" s="265"/>
      <c r="BD580" s="265"/>
      <c r="BE580" s="265"/>
      <c r="BF580" s="265"/>
      <c r="BG580" s="265"/>
      <c r="BH580" s="265"/>
      <c r="BI580" s="265"/>
      <c r="BJ580" s="265"/>
      <c r="BK580" s="265"/>
      <c r="BL580" s="265"/>
      <c r="BM580" s="265"/>
      <c r="BN580" s="265"/>
      <c r="BO580" s="265"/>
      <c r="BP580" s="265"/>
      <c r="BQ580" s="265"/>
      <c r="BR580" s="265"/>
      <c r="BS580" s="265"/>
      <c r="BT580" s="265"/>
      <c r="BU580" s="265"/>
      <c r="BV580" s="265"/>
      <c r="BW580" s="265"/>
      <c r="BX580" s="265"/>
      <c r="BY580" s="265"/>
      <c r="BZ580" s="265"/>
      <c r="CA580" s="265"/>
      <c r="CB580" s="265"/>
      <c r="CC580" s="265"/>
      <c r="CD580" s="265"/>
      <c r="CE580" s="265"/>
      <c r="CF580" s="265"/>
      <c r="CG580" s="265"/>
      <c r="CH580" s="265"/>
      <c r="CI580" s="265"/>
      <c r="CJ580" s="265"/>
      <c r="CK580" s="265"/>
      <c r="CL580" s="265"/>
      <c r="CM580" s="265"/>
      <c r="CN580" s="265"/>
      <c r="CO580" s="265"/>
      <c r="CP580" s="265"/>
      <c r="CQ580" s="265"/>
      <c r="CR580" s="265"/>
      <c r="CS580" s="265"/>
      <c r="CT580" s="265"/>
      <c r="CU580" s="265"/>
      <c r="CV580" s="265"/>
      <c r="CW580" s="265"/>
      <c r="CX580" s="265"/>
      <c r="CY580" s="265"/>
      <c r="CZ580" s="265"/>
      <c r="DA580" s="265"/>
      <c r="DB580" s="265"/>
      <c r="DC580" s="265"/>
      <c r="DD580" s="265"/>
      <c r="DE580" s="265"/>
      <c r="DF580" s="265"/>
      <c r="DG580" s="265"/>
      <c r="DH580" s="265"/>
      <c r="DI580" s="265"/>
      <c r="DJ580" s="265"/>
      <c r="DK580" s="265"/>
      <c r="DL580" s="265"/>
      <c r="DM580" s="265"/>
      <c r="DN580" s="265"/>
      <c r="DO580" s="265"/>
      <c r="DP580" s="265"/>
      <c r="DQ580" s="265"/>
      <c r="DR580" s="265"/>
      <c r="DS580" s="265"/>
      <c r="DT580" s="265"/>
      <c r="DU580" s="265"/>
      <c r="DV580" s="265"/>
      <c r="DW580" s="265"/>
      <c r="DX580" s="265"/>
      <c r="DY580" s="265"/>
      <c r="DZ580" s="265"/>
      <c r="EA580" s="265"/>
      <c r="EB580" s="265"/>
      <c r="EC580" s="265"/>
      <c r="ED580" s="265"/>
      <c r="EE580" s="265"/>
      <c r="EF580" s="265"/>
      <c r="EG580" s="265"/>
      <c r="EH580" s="265"/>
      <c r="EI580" s="265"/>
      <c r="EJ580" s="265"/>
      <c r="EK580" s="265"/>
      <c r="EL580" s="265"/>
      <c r="EM580" s="265"/>
      <c r="EN580" s="265"/>
      <c r="EO580" s="265"/>
      <c r="EP580" s="265"/>
      <c r="EQ580" s="265"/>
      <c r="ER580" s="265"/>
      <c r="ES580" s="265"/>
      <c r="ET580" s="265"/>
      <c r="EU580" s="265"/>
      <c r="EV580" s="265"/>
      <c r="EW580" s="265"/>
      <c r="EX580" s="265"/>
      <c r="EY580" s="265"/>
      <c r="EZ580" s="265"/>
      <c r="FA580" s="265"/>
      <c r="FB580" s="265"/>
      <c r="FC580" s="265"/>
      <c r="FD580" s="265"/>
      <c r="FE580" s="265"/>
      <c r="FF580" s="265"/>
      <c r="FG580" s="265"/>
      <c r="FH580" s="265"/>
      <c r="FI580" s="265"/>
      <c r="FJ580" s="265"/>
      <c r="FK580" s="265"/>
      <c r="FL580" s="265"/>
      <c r="FM580" s="265"/>
      <c r="FN580" s="265"/>
      <c r="FO580" s="265"/>
      <c r="FP580" s="265"/>
      <c r="FQ580" s="265"/>
      <c r="FR580" s="265"/>
      <c r="FS580" s="265"/>
      <c r="FT580" s="265"/>
      <c r="FU580" s="265"/>
      <c r="FV580" s="265"/>
      <c r="FW580" s="265"/>
      <c r="FX580" s="265"/>
      <c r="FY580" s="265"/>
      <c r="FZ580" s="265"/>
      <c r="GA580" s="265"/>
      <c r="GB580" s="265"/>
      <c r="GC580" s="265"/>
      <c r="GD580" s="265"/>
      <c r="GE580" s="265"/>
      <c r="GF580" s="265"/>
      <c r="GG580" s="265"/>
      <c r="GH580" s="265"/>
      <c r="GI580" s="265"/>
    </row>
    <row r="581" spans="1:191" s="1442" customFormat="1">
      <c r="A581" s="505"/>
      <c r="B581" s="265"/>
      <c r="C581" s="265"/>
      <c r="D581" s="265"/>
      <c r="E581" s="265"/>
      <c r="F581" s="265"/>
      <c r="G581" s="265"/>
      <c r="H581" s="265"/>
      <c r="I581" s="265"/>
      <c r="J581" s="265"/>
      <c r="K581" s="265"/>
      <c r="L581" s="265"/>
      <c r="M581" s="265"/>
      <c r="N581" s="265"/>
      <c r="O581" s="265"/>
      <c r="P581" s="1581"/>
      <c r="Q581" s="1571"/>
      <c r="R581" s="265"/>
      <c r="S581" s="265"/>
      <c r="T581" s="265"/>
      <c r="U581" s="282"/>
      <c r="V581" s="1438"/>
      <c r="W581" s="265"/>
      <c r="X581" s="265"/>
      <c r="Y581" s="282"/>
      <c r="Z581" s="282"/>
      <c r="AA581" s="955"/>
      <c r="AB581" s="955"/>
      <c r="AC581" s="974"/>
      <c r="AD581" s="974"/>
      <c r="AE581" s="974"/>
      <c r="AF581" s="974"/>
      <c r="AG581" s="974"/>
      <c r="AH581" s="974"/>
      <c r="AI581" s="974"/>
      <c r="AJ581" s="1947"/>
      <c r="AK581" s="282"/>
      <c r="AL581" s="265"/>
      <c r="AM581" s="282"/>
      <c r="AN581" s="265"/>
      <c r="AO581" s="265"/>
      <c r="AP581" s="265"/>
      <c r="AQ581" s="265"/>
      <c r="AR581" s="265"/>
      <c r="AS581" s="265"/>
      <c r="AT581" s="265"/>
      <c r="AU581" s="265"/>
      <c r="AV581" s="265"/>
      <c r="AW581" s="265"/>
      <c r="AX581" s="265"/>
      <c r="AY581" s="265"/>
      <c r="AZ581" s="265"/>
      <c r="BA581" s="265"/>
      <c r="BB581" s="265"/>
      <c r="BC581" s="265"/>
      <c r="BD581" s="265"/>
      <c r="BE581" s="265"/>
      <c r="BF581" s="265"/>
      <c r="BG581" s="265"/>
      <c r="BH581" s="265"/>
      <c r="BI581" s="265"/>
      <c r="BJ581" s="265"/>
      <c r="BK581" s="265"/>
      <c r="BL581" s="265"/>
      <c r="BM581" s="265"/>
      <c r="BN581" s="265"/>
      <c r="BO581" s="265"/>
      <c r="BP581" s="265"/>
      <c r="BQ581" s="265"/>
      <c r="BR581" s="265"/>
      <c r="BS581" s="265"/>
      <c r="BT581" s="265"/>
      <c r="BU581" s="265"/>
      <c r="BV581" s="265"/>
      <c r="BW581" s="265"/>
      <c r="BX581" s="265"/>
      <c r="BY581" s="265"/>
      <c r="BZ581" s="265"/>
      <c r="CA581" s="265"/>
      <c r="CB581" s="265"/>
      <c r="CC581" s="265"/>
      <c r="CD581" s="265"/>
      <c r="CE581" s="265"/>
      <c r="CF581" s="265"/>
      <c r="CG581" s="265"/>
      <c r="CH581" s="265"/>
      <c r="CI581" s="265"/>
      <c r="CJ581" s="265"/>
      <c r="CK581" s="265"/>
      <c r="CL581" s="265"/>
      <c r="CM581" s="265"/>
      <c r="CN581" s="265"/>
      <c r="CO581" s="265"/>
      <c r="CP581" s="265"/>
      <c r="CQ581" s="265"/>
      <c r="CR581" s="265"/>
      <c r="CS581" s="265"/>
      <c r="CT581" s="265"/>
      <c r="CU581" s="265"/>
      <c r="CV581" s="265"/>
      <c r="CW581" s="265"/>
      <c r="CX581" s="265"/>
      <c r="CY581" s="265"/>
      <c r="CZ581" s="265"/>
      <c r="DA581" s="265"/>
      <c r="DB581" s="265"/>
      <c r="DC581" s="265"/>
      <c r="DD581" s="265"/>
      <c r="DE581" s="265"/>
      <c r="DF581" s="265"/>
      <c r="DG581" s="265"/>
      <c r="DH581" s="265"/>
      <c r="DI581" s="265"/>
      <c r="DJ581" s="265"/>
      <c r="DK581" s="265"/>
      <c r="DL581" s="265"/>
      <c r="DM581" s="265"/>
      <c r="DN581" s="265"/>
      <c r="DO581" s="265"/>
      <c r="DP581" s="265"/>
      <c r="DQ581" s="265"/>
      <c r="DR581" s="265"/>
      <c r="DS581" s="265"/>
      <c r="DT581" s="265"/>
      <c r="DU581" s="265"/>
      <c r="DV581" s="265"/>
      <c r="DW581" s="265"/>
      <c r="DX581" s="265"/>
      <c r="DY581" s="265"/>
      <c r="DZ581" s="265"/>
      <c r="EA581" s="265"/>
      <c r="EB581" s="265"/>
      <c r="EC581" s="265"/>
      <c r="ED581" s="265"/>
      <c r="EE581" s="265"/>
      <c r="EF581" s="265"/>
      <c r="EG581" s="265"/>
      <c r="EH581" s="265"/>
      <c r="EI581" s="265"/>
      <c r="EJ581" s="265"/>
      <c r="EK581" s="265"/>
      <c r="EL581" s="265"/>
      <c r="EM581" s="265"/>
      <c r="EN581" s="265"/>
      <c r="EO581" s="265"/>
      <c r="EP581" s="265"/>
      <c r="EQ581" s="265"/>
      <c r="ER581" s="265"/>
      <c r="ES581" s="265"/>
      <c r="ET581" s="265"/>
      <c r="EU581" s="265"/>
      <c r="EV581" s="265"/>
      <c r="EW581" s="265"/>
      <c r="EX581" s="265"/>
      <c r="EY581" s="265"/>
      <c r="EZ581" s="265"/>
      <c r="FA581" s="265"/>
      <c r="FB581" s="265"/>
      <c r="FC581" s="265"/>
      <c r="FD581" s="265"/>
      <c r="FE581" s="265"/>
      <c r="FF581" s="265"/>
      <c r="FG581" s="265"/>
      <c r="FH581" s="265"/>
      <c r="FI581" s="265"/>
      <c r="FJ581" s="265"/>
      <c r="FK581" s="265"/>
      <c r="FL581" s="265"/>
      <c r="FM581" s="265"/>
      <c r="FN581" s="265"/>
      <c r="FO581" s="265"/>
      <c r="FP581" s="265"/>
      <c r="FQ581" s="265"/>
      <c r="FR581" s="265"/>
      <c r="FS581" s="265"/>
      <c r="FT581" s="265"/>
      <c r="FU581" s="265"/>
      <c r="FV581" s="265"/>
      <c r="FW581" s="265"/>
      <c r="FX581" s="265"/>
      <c r="FY581" s="265"/>
      <c r="FZ581" s="265"/>
      <c r="GA581" s="265"/>
      <c r="GB581" s="265"/>
      <c r="GC581" s="265"/>
      <c r="GD581" s="265"/>
      <c r="GE581" s="265"/>
      <c r="GF581" s="265"/>
      <c r="GG581" s="265"/>
      <c r="GH581" s="265"/>
      <c r="GI581" s="265"/>
    </row>
    <row r="582" spans="1:191" s="1442" customFormat="1">
      <c r="A582" s="505"/>
      <c r="B582" s="265"/>
      <c r="C582" s="265"/>
      <c r="D582" s="265"/>
      <c r="E582" s="265"/>
      <c r="F582" s="265"/>
      <c r="G582" s="265"/>
      <c r="H582" s="265"/>
      <c r="I582" s="265"/>
      <c r="J582" s="265"/>
      <c r="K582" s="265"/>
      <c r="L582" s="265"/>
      <c r="M582" s="265"/>
      <c r="N582" s="265"/>
      <c r="O582" s="265"/>
      <c r="P582" s="1581"/>
      <c r="Q582" s="1571"/>
      <c r="R582" s="265"/>
      <c r="S582" s="265"/>
      <c r="T582" s="265"/>
      <c r="U582" s="282"/>
      <c r="V582" s="1438"/>
      <c r="W582" s="265"/>
      <c r="X582" s="265"/>
      <c r="Y582" s="282"/>
      <c r="Z582" s="282"/>
      <c r="AA582" s="955"/>
      <c r="AB582" s="955"/>
      <c r="AC582" s="974"/>
      <c r="AD582" s="974"/>
      <c r="AE582" s="974"/>
      <c r="AF582" s="974"/>
      <c r="AG582" s="974"/>
      <c r="AH582" s="974"/>
      <c r="AI582" s="974"/>
      <c r="AJ582" s="1947"/>
      <c r="AK582" s="282"/>
      <c r="AL582" s="265"/>
      <c r="AM582" s="282"/>
      <c r="AN582" s="265"/>
      <c r="AO582" s="265"/>
      <c r="AP582" s="265"/>
      <c r="AQ582" s="265"/>
      <c r="AR582" s="265"/>
      <c r="AS582" s="265"/>
      <c r="AT582" s="265"/>
      <c r="AU582" s="265"/>
      <c r="AV582" s="265"/>
      <c r="AW582" s="265"/>
      <c r="AX582" s="265"/>
      <c r="AY582" s="265"/>
      <c r="AZ582" s="265"/>
      <c r="BA582" s="265"/>
      <c r="BB582" s="265"/>
      <c r="BC582" s="265"/>
      <c r="BD582" s="265"/>
      <c r="BE582" s="265"/>
      <c r="BF582" s="265"/>
      <c r="BG582" s="265"/>
      <c r="BH582" s="265"/>
      <c r="BI582" s="265"/>
      <c r="BJ582" s="265"/>
      <c r="BK582" s="265"/>
      <c r="BL582" s="265"/>
      <c r="BM582" s="265"/>
      <c r="BN582" s="265"/>
      <c r="BO582" s="265"/>
      <c r="BP582" s="265"/>
      <c r="BQ582" s="265"/>
      <c r="BR582" s="265"/>
      <c r="BS582" s="265"/>
      <c r="BT582" s="265"/>
      <c r="BU582" s="265"/>
      <c r="BV582" s="265"/>
      <c r="BW582" s="265"/>
      <c r="BX582" s="265"/>
      <c r="BY582" s="265"/>
      <c r="BZ582" s="265"/>
      <c r="CA582" s="265"/>
      <c r="CB582" s="265"/>
      <c r="CC582" s="265"/>
      <c r="CD582" s="265"/>
      <c r="CE582" s="265"/>
      <c r="CF582" s="265"/>
      <c r="CG582" s="265"/>
      <c r="CH582" s="265"/>
      <c r="CI582" s="265"/>
      <c r="CJ582" s="265"/>
      <c r="CK582" s="265"/>
      <c r="CL582" s="265"/>
      <c r="CM582" s="265"/>
      <c r="CN582" s="265"/>
      <c r="CO582" s="265"/>
      <c r="CP582" s="265"/>
      <c r="CQ582" s="265"/>
      <c r="CR582" s="265"/>
      <c r="CS582" s="265"/>
      <c r="CT582" s="265"/>
      <c r="CU582" s="265"/>
      <c r="CV582" s="265"/>
      <c r="CW582" s="265"/>
      <c r="CX582" s="265"/>
      <c r="CY582" s="265"/>
      <c r="CZ582" s="265"/>
      <c r="DA582" s="265"/>
      <c r="DB582" s="265"/>
      <c r="DC582" s="265"/>
      <c r="DD582" s="265"/>
      <c r="DE582" s="265"/>
      <c r="DF582" s="265"/>
      <c r="DG582" s="265"/>
      <c r="DH582" s="265"/>
      <c r="DI582" s="265"/>
      <c r="DJ582" s="265"/>
      <c r="DK582" s="265"/>
      <c r="DL582" s="265"/>
      <c r="DM582" s="265"/>
      <c r="DN582" s="265"/>
      <c r="DO582" s="265"/>
      <c r="DP582" s="265"/>
      <c r="DQ582" s="265"/>
      <c r="DR582" s="265"/>
      <c r="DS582" s="265"/>
      <c r="DT582" s="265"/>
      <c r="DU582" s="265"/>
      <c r="DV582" s="265"/>
      <c r="DW582" s="265"/>
      <c r="DX582" s="265"/>
      <c r="DY582" s="265"/>
      <c r="DZ582" s="265"/>
      <c r="EA582" s="265"/>
      <c r="EB582" s="265"/>
      <c r="EC582" s="265"/>
      <c r="ED582" s="265"/>
      <c r="EE582" s="265"/>
      <c r="EF582" s="265"/>
      <c r="EG582" s="265"/>
      <c r="EH582" s="265"/>
      <c r="EI582" s="265"/>
      <c r="EJ582" s="265"/>
      <c r="EK582" s="265"/>
      <c r="EL582" s="265"/>
      <c r="EM582" s="265"/>
      <c r="EN582" s="265"/>
      <c r="EO582" s="265"/>
      <c r="EP582" s="265"/>
      <c r="EQ582" s="265"/>
      <c r="ER582" s="265"/>
      <c r="ES582" s="265"/>
      <c r="ET582" s="265"/>
      <c r="EU582" s="265"/>
      <c r="EV582" s="265"/>
      <c r="EW582" s="265"/>
      <c r="EX582" s="265"/>
      <c r="EY582" s="265"/>
      <c r="EZ582" s="265"/>
      <c r="FA582" s="265"/>
      <c r="FB582" s="265"/>
      <c r="FC582" s="265"/>
      <c r="FD582" s="265"/>
      <c r="FE582" s="265"/>
      <c r="FF582" s="265"/>
      <c r="FG582" s="265"/>
      <c r="FH582" s="265"/>
      <c r="FI582" s="265"/>
      <c r="FJ582" s="265"/>
      <c r="FK582" s="265"/>
      <c r="FL582" s="265"/>
      <c r="FM582" s="265"/>
      <c r="FN582" s="265"/>
      <c r="FO582" s="265"/>
      <c r="FP582" s="265"/>
      <c r="FQ582" s="265"/>
      <c r="FR582" s="265"/>
      <c r="FS582" s="265"/>
      <c r="FT582" s="265"/>
      <c r="FU582" s="265"/>
      <c r="FV582" s="265"/>
      <c r="FW582" s="265"/>
      <c r="FX582" s="265"/>
      <c r="FY582" s="265"/>
      <c r="FZ582" s="265"/>
      <c r="GA582" s="265"/>
      <c r="GB582" s="265"/>
      <c r="GC582" s="265"/>
      <c r="GD582" s="265"/>
      <c r="GE582" s="265"/>
      <c r="GF582" s="265"/>
      <c r="GG582" s="265"/>
      <c r="GH582" s="265"/>
      <c r="GI582" s="265"/>
    </row>
    <row r="583" spans="1:191" s="1442" customFormat="1">
      <c r="A583" s="505"/>
      <c r="B583" s="265"/>
      <c r="C583" s="265"/>
      <c r="D583" s="265"/>
      <c r="E583" s="265"/>
      <c r="F583" s="265"/>
      <c r="G583" s="265"/>
      <c r="H583" s="265"/>
      <c r="I583" s="265"/>
      <c r="J583" s="265"/>
      <c r="K583" s="265"/>
      <c r="L583" s="265"/>
      <c r="M583" s="265"/>
      <c r="N583" s="265"/>
      <c r="O583" s="265"/>
      <c r="P583" s="1581"/>
      <c r="Q583" s="1571"/>
      <c r="R583" s="265"/>
      <c r="S583" s="265"/>
      <c r="T583" s="265"/>
      <c r="U583" s="282"/>
      <c r="V583" s="1438"/>
      <c r="W583" s="265"/>
      <c r="X583" s="265"/>
      <c r="Y583" s="282"/>
      <c r="Z583" s="282"/>
      <c r="AA583" s="955"/>
      <c r="AB583" s="955"/>
      <c r="AC583" s="974"/>
      <c r="AD583" s="974"/>
      <c r="AE583" s="974"/>
      <c r="AF583" s="974"/>
      <c r="AG583" s="974"/>
      <c r="AH583" s="974"/>
      <c r="AI583" s="974"/>
      <c r="AJ583" s="1947"/>
      <c r="AK583" s="282"/>
      <c r="AL583" s="265"/>
      <c r="AM583" s="282"/>
      <c r="AN583" s="265"/>
      <c r="AO583" s="265"/>
      <c r="AP583" s="265"/>
      <c r="AQ583" s="265"/>
      <c r="AR583" s="265"/>
      <c r="AS583" s="265"/>
      <c r="AT583" s="265"/>
      <c r="AU583" s="265"/>
      <c r="AV583" s="265"/>
      <c r="AW583" s="265"/>
      <c r="AX583" s="265"/>
      <c r="AY583" s="265"/>
      <c r="AZ583" s="265"/>
      <c r="BA583" s="265"/>
      <c r="BB583" s="265"/>
      <c r="BC583" s="265"/>
      <c r="BD583" s="265"/>
      <c r="BE583" s="265"/>
      <c r="BF583" s="265"/>
      <c r="BG583" s="265"/>
      <c r="BH583" s="265"/>
      <c r="BI583" s="265"/>
      <c r="BJ583" s="265"/>
      <c r="BK583" s="265"/>
      <c r="BL583" s="265"/>
      <c r="BM583" s="265"/>
      <c r="BN583" s="265"/>
      <c r="BO583" s="265"/>
      <c r="BP583" s="265"/>
      <c r="BQ583" s="265"/>
      <c r="BR583" s="265"/>
      <c r="BS583" s="265"/>
      <c r="BT583" s="265"/>
      <c r="BU583" s="265"/>
      <c r="BV583" s="265"/>
      <c r="BW583" s="265"/>
      <c r="BX583" s="265"/>
      <c r="BY583" s="265"/>
      <c r="BZ583" s="265"/>
      <c r="CA583" s="265"/>
      <c r="CB583" s="265"/>
      <c r="CC583" s="265"/>
      <c r="CD583" s="265"/>
      <c r="CE583" s="265"/>
      <c r="CF583" s="265"/>
      <c r="CG583" s="265"/>
      <c r="CH583" s="265"/>
      <c r="CI583" s="265"/>
      <c r="CJ583" s="265"/>
      <c r="CK583" s="265"/>
      <c r="CL583" s="265"/>
      <c r="CM583" s="265"/>
      <c r="CN583" s="265"/>
      <c r="CO583" s="265"/>
      <c r="CP583" s="265"/>
      <c r="CQ583" s="265"/>
      <c r="CR583" s="265"/>
      <c r="CS583" s="265"/>
      <c r="CT583" s="265"/>
      <c r="CU583" s="265"/>
      <c r="CV583" s="265"/>
      <c r="CW583" s="265"/>
      <c r="CX583" s="265"/>
      <c r="CY583" s="265"/>
      <c r="CZ583" s="265"/>
      <c r="DA583" s="265"/>
      <c r="DB583" s="265"/>
      <c r="DC583" s="265"/>
      <c r="DD583" s="265"/>
      <c r="DE583" s="265"/>
      <c r="DF583" s="265"/>
      <c r="DG583" s="265"/>
      <c r="DH583" s="265"/>
      <c r="DI583" s="265"/>
      <c r="DJ583" s="265"/>
      <c r="DK583" s="265"/>
      <c r="DL583" s="265"/>
      <c r="DM583" s="265"/>
      <c r="DN583" s="265"/>
      <c r="DO583" s="265"/>
      <c r="DP583" s="265"/>
      <c r="DQ583" s="265"/>
      <c r="DR583" s="265"/>
      <c r="DS583" s="265"/>
      <c r="DT583" s="265"/>
      <c r="DU583" s="265"/>
      <c r="DV583" s="265"/>
      <c r="DW583" s="265"/>
      <c r="DX583" s="265"/>
      <c r="DY583" s="265"/>
      <c r="DZ583" s="265"/>
      <c r="EA583" s="265"/>
      <c r="EB583" s="265"/>
      <c r="EC583" s="265"/>
      <c r="ED583" s="265"/>
      <c r="EE583" s="265"/>
      <c r="EF583" s="265"/>
      <c r="EG583" s="265"/>
      <c r="EH583" s="265"/>
      <c r="EI583" s="265"/>
      <c r="EJ583" s="265"/>
      <c r="EK583" s="265"/>
      <c r="EL583" s="265"/>
      <c r="EM583" s="265"/>
      <c r="EN583" s="265"/>
      <c r="EO583" s="265"/>
      <c r="EP583" s="265"/>
      <c r="EQ583" s="265"/>
      <c r="ER583" s="265"/>
      <c r="ES583" s="265"/>
      <c r="ET583" s="265"/>
      <c r="EU583" s="265"/>
      <c r="EV583" s="265"/>
      <c r="EW583" s="265"/>
      <c r="EX583" s="265"/>
      <c r="EY583" s="265"/>
      <c r="EZ583" s="265"/>
      <c r="FA583" s="265"/>
      <c r="FB583" s="265"/>
      <c r="FC583" s="265"/>
      <c r="FD583" s="265"/>
      <c r="FE583" s="265"/>
      <c r="FF583" s="265"/>
      <c r="FG583" s="265"/>
      <c r="FH583" s="265"/>
      <c r="FI583" s="265"/>
      <c r="FJ583" s="265"/>
      <c r="FK583" s="265"/>
      <c r="FL583" s="265"/>
      <c r="FM583" s="265"/>
      <c r="FN583" s="265"/>
      <c r="FO583" s="265"/>
      <c r="FP583" s="265"/>
      <c r="FQ583" s="265"/>
      <c r="FR583" s="265"/>
      <c r="FS583" s="265"/>
      <c r="FT583" s="265"/>
      <c r="FU583" s="265"/>
      <c r="FV583" s="265"/>
      <c r="FW583" s="265"/>
      <c r="FX583" s="265"/>
      <c r="FY583" s="265"/>
      <c r="FZ583" s="265"/>
      <c r="GA583" s="265"/>
      <c r="GB583" s="265"/>
      <c r="GC583" s="265"/>
      <c r="GD583" s="265"/>
      <c r="GE583" s="265"/>
      <c r="GF583" s="265"/>
      <c r="GG583" s="265"/>
      <c r="GH583" s="265"/>
      <c r="GI583" s="265"/>
    </row>
    <row r="584" spans="1:191" s="1442" customFormat="1">
      <c r="A584" s="505"/>
      <c r="B584" s="265"/>
      <c r="C584" s="265"/>
      <c r="D584" s="265"/>
      <c r="E584" s="265"/>
      <c r="F584" s="265"/>
      <c r="G584" s="265"/>
      <c r="H584" s="265"/>
      <c r="I584" s="265"/>
      <c r="J584" s="265"/>
      <c r="K584" s="265"/>
      <c r="L584" s="265"/>
      <c r="M584" s="265"/>
      <c r="N584" s="265"/>
      <c r="O584" s="265"/>
      <c r="P584" s="1581"/>
      <c r="Q584" s="1571"/>
      <c r="R584" s="265"/>
      <c r="S584" s="265"/>
      <c r="T584" s="265"/>
      <c r="U584" s="282"/>
      <c r="V584" s="1438"/>
      <c r="W584" s="265"/>
      <c r="X584" s="265"/>
      <c r="Y584" s="282"/>
      <c r="Z584" s="282"/>
      <c r="AA584" s="955"/>
      <c r="AB584" s="955"/>
      <c r="AC584" s="974"/>
      <c r="AD584" s="974"/>
      <c r="AE584" s="974"/>
      <c r="AF584" s="974"/>
      <c r="AG584" s="974"/>
      <c r="AH584" s="974"/>
      <c r="AI584" s="974"/>
      <c r="AJ584" s="1947"/>
      <c r="AK584" s="282"/>
      <c r="AL584" s="265"/>
      <c r="AM584" s="282"/>
      <c r="AN584" s="265"/>
      <c r="AO584" s="265"/>
      <c r="AP584" s="265"/>
      <c r="AQ584" s="265"/>
      <c r="AR584" s="265"/>
      <c r="AS584" s="265"/>
      <c r="AT584" s="265"/>
      <c r="AU584" s="265"/>
      <c r="AV584" s="265"/>
      <c r="AW584" s="265"/>
      <c r="AX584" s="265"/>
      <c r="AY584" s="265"/>
      <c r="AZ584" s="265"/>
      <c r="BA584" s="265"/>
      <c r="BB584" s="265"/>
      <c r="BC584" s="265"/>
      <c r="BD584" s="265"/>
      <c r="BE584" s="265"/>
      <c r="BF584" s="265"/>
      <c r="BG584" s="265"/>
      <c r="BH584" s="265"/>
      <c r="BI584" s="265"/>
      <c r="BJ584" s="265"/>
      <c r="BK584" s="265"/>
      <c r="BL584" s="265"/>
      <c r="BM584" s="265"/>
      <c r="BN584" s="265"/>
      <c r="BO584" s="265"/>
      <c r="BP584" s="265"/>
      <c r="BQ584" s="265"/>
      <c r="BR584" s="265"/>
      <c r="BS584" s="265"/>
      <c r="BT584" s="265"/>
      <c r="BU584" s="265"/>
      <c r="BV584" s="265"/>
      <c r="BW584" s="265"/>
      <c r="BX584" s="265"/>
      <c r="BY584" s="265"/>
      <c r="BZ584" s="265"/>
      <c r="CA584" s="265"/>
      <c r="CB584" s="265"/>
      <c r="CC584" s="265"/>
      <c r="CD584" s="265"/>
      <c r="CE584" s="265"/>
      <c r="CF584" s="265"/>
      <c r="CG584" s="265"/>
      <c r="CH584" s="265"/>
      <c r="CI584" s="265"/>
      <c r="CJ584" s="265"/>
      <c r="CK584" s="265"/>
      <c r="CL584" s="265"/>
      <c r="CM584" s="265"/>
      <c r="CN584" s="265"/>
      <c r="CO584" s="265"/>
      <c r="CP584" s="265"/>
      <c r="CQ584" s="265"/>
      <c r="CR584" s="265"/>
      <c r="CS584" s="265"/>
      <c r="CT584" s="265"/>
      <c r="CU584" s="265"/>
      <c r="CV584" s="265"/>
      <c r="CW584" s="265"/>
      <c r="CX584" s="265"/>
      <c r="CY584" s="265"/>
      <c r="CZ584" s="265"/>
      <c r="DA584" s="265"/>
      <c r="DB584" s="265"/>
      <c r="DC584" s="265"/>
      <c r="DD584" s="265"/>
      <c r="DE584" s="265"/>
      <c r="DF584" s="265"/>
      <c r="DG584" s="265"/>
      <c r="DH584" s="265"/>
      <c r="DI584" s="265"/>
      <c r="DJ584" s="265"/>
      <c r="DK584" s="265"/>
      <c r="DL584" s="265"/>
      <c r="DM584" s="265"/>
      <c r="DN584" s="265"/>
      <c r="DO584" s="265"/>
      <c r="DP584" s="265"/>
      <c r="DQ584" s="265"/>
      <c r="DR584" s="265"/>
      <c r="DS584" s="265"/>
      <c r="DT584" s="265"/>
      <c r="DU584" s="265"/>
      <c r="DV584" s="265"/>
      <c r="DW584" s="265"/>
      <c r="DX584" s="265"/>
      <c r="DY584" s="265"/>
      <c r="DZ584" s="265"/>
      <c r="EA584" s="265"/>
      <c r="EB584" s="265"/>
      <c r="EC584" s="265"/>
      <c r="ED584" s="265"/>
      <c r="EE584" s="265"/>
      <c r="EF584" s="265"/>
      <c r="EG584" s="265"/>
      <c r="EH584" s="265"/>
      <c r="EI584" s="265"/>
      <c r="EJ584" s="265"/>
      <c r="EK584" s="265"/>
      <c r="EL584" s="265"/>
      <c r="EM584" s="265"/>
      <c r="EN584" s="265"/>
      <c r="EO584" s="265"/>
      <c r="EP584" s="265"/>
      <c r="EQ584" s="265"/>
      <c r="ER584" s="265"/>
      <c r="ES584" s="265"/>
      <c r="ET584" s="265"/>
      <c r="EU584" s="265"/>
      <c r="EV584" s="265"/>
      <c r="EW584" s="265"/>
      <c r="EX584" s="265"/>
      <c r="EY584" s="265"/>
      <c r="EZ584" s="265"/>
      <c r="FA584" s="265"/>
      <c r="FB584" s="265"/>
      <c r="FC584" s="265"/>
      <c r="FD584" s="265"/>
      <c r="FE584" s="265"/>
      <c r="FF584" s="265"/>
      <c r="FG584" s="265"/>
      <c r="FH584" s="265"/>
      <c r="FI584" s="265"/>
      <c r="FJ584" s="265"/>
      <c r="FK584" s="265"/>
      <c r="FL584" s="265"/>
      <c r="FM584" s="265"/>
      <c r="FN584" s="265"/>
      <c r="FO584" s="265"/>
      <c r="FP584" s="265"/>
      <c r="FQ584" s="265"/>
      <c r="FR584" s="265"/>
      <c r="FS584" s="265"/>
      <c r="FT584" s="265"/>
      <c r="FU584" s="265"/>
      <c r="FV584" s="265"/>
      <c r="FW584" s="265"/>
      <c r="FX584" s="265"/>
      <c r="FY584" s="265"/>
      <c r="FZ584" s="265"/>
      <c r="GA584" s="265"/>
      <c r="GB584" s="265"/>
      <c r="GC584" s="265"/>
      <c r="GD584" s="265"/>
      <c r="GE584" s="265"/>
      <c r="GF584" s="265"/>
      <c r="GG584" s="265"/>
      <c r="GH584" s="265"/>
      <c r="GI584" s="265"/>
    </row>
    <row r="585" spans="1:191" s="1442" customFormat="1">
      <c r="A585" s="505"/>
      <c r="B585" s="265"/>
      <c r="C585" s="265"/>
      <c r="D585" s="265"/>
      <c r="E585" s="265"/>
      <c r="F585" s="265"/>
      <c r="G585" s="265"/>
      <c r="H585" s="265"/>
      <c r="I585" s="265"/>
      <c r="J585" s="265"/>
      <c r="K585" s="265"/>
      <c r="L585" s="265"/>
      <c r="M585" s="265"/>
      <c r="N585" s="265"/>
      <c r="O585" s="265"/>
      <c r="P585" s="1581"/>
      <c r="Q585" s="1571"/>
      <c r="R585" s="265"/>
      <c r="S585" s="265"/>
      <c r="T585" s="265"/>
      <c r="U585" s="282"/>
      <c r="V585" s="1438"/>
      <c r="W585" s="265"/>
      <c r="X585" s="265"/>
      <c r="Y585" s="282"/>
      <c r="Z585" s="282"/>
      <c r="AA585" s="955"/>
      <c r="AB585" s="955"/>
      <c r="AC585" s="974"/>
      <c r="AD585" s="974"/>
      <c r="AE585" s="974"/>
      <c r="AF585" s="974"/>
      <c r="AG585" s="974"/>
      <c r="AH585" s="974"/>
      <c r="AI585" s="974"/>
      <c r="AJ585" s="1947"/>
      <c r="AK585" s="282"/>
      <c r="AL585" s="265"/>
      <c r="AM585" s="282"/>
      <c r="AN585" s="265"/>
      <c r="AO585" s="265"/>
      <c r="AP585" s="265"/>
      <c r="AQ585" s="265"/>
      <c r="AR585" s="265"/>
      <c r="AS585" s="265"/>
      <c r="AT585" s="265"/>
      <c r="AU585" s="265"/>
      <c r="AV585" s="265"/>
      <c r="AW585" s="265"/>
      <c r="AX585" s="265"/>
      <c r="AY585" s="265"/>
      <c r="AZ585" s="265"/>
      <c r="BA585" s="265"/>
      <c r="BB585" s="265"/>
      <c r="BC585" s="265"/>
      <c r="BD585" s="265"/>
      <c r="BE585" s="265"/>
      <c r="BF585" s="265"/>
      <c r="BG585" s="265"/>
      <c r="BH585" s="265"/>
      <c r="BI585" s="265"/>
      <c r="BJ585" s="265"/>
      <c r="BK585" s="265"/>
      <c r="BL585" s="265"/>
      <c r="BM585" s="265"/>
      <c r="BN585" s="265"/>
      <c r="BO585" s="265"/>
      <c r="BP585" s="265"/>
      <c r="BQ585" s="265"/>
      <c r="BR585" s="265"/>
      <c r="BS585" s="265"/>
      <c r="BT585" s="265"/>
      <c r="BU585" s="265"/>
      <c r="BV585" s="265"/>
      <c r="BW585" s="265"/>
      <c r="BX585" s="265"/>
      <c r="BY585" s="265"/>
      <c r="BZ585" s="265"/>
      <c r="CA585" s="265"/>
      <c r="CB585" s="265"/>
      <c r="CC585" s="265"/>
      <c r="CD585" s="265"/>
      <c r="CE585" s="265"/>
      <c r="CF585" s="265"/>
      <c r="CG585" s="265"/>
      <c r="CH585" s="265"/>
      <c r="CI585" s="265"/>
      <c r="CJ585" s="265"/>
      <c r="CK585" s="265"/>
      <c r="CL585" s="265"/>
      <c r="CM585" s="265"/>
      <c r="CN585" s="265"/>
      <c r="CO585" s="265"/>
      <c r="CP585" s="265"/>
      <c r="CQ585" s="265"/>
      <c r="CR585" s="265"/>
      <c r="CS585" s="265"/>
      <c r="CT585" s="265"/>
      <c r="CU585" s="265"/>
      <c r="CV585" s="265"/>
      <c r="CW585" s="265"/>
      <c r="CX585" s="265"/>
      <c r="CY585" s="265"/>
      <c r="CZ585" s="265"/>
      <c r="DA585" s="265"/>
      <c r="DB585" s="265"/>
      <c r="DC585" s="265"/>
      <c r="DD585" s="265"/>
      <c r="DE585" s="265"/>
      <c r="DF585" s="265"/>
      <c r="DG585" s="265"/>
      <c r="DH585" s="265"/>
      <c r="DI585" s="265"/>
      <c r="DJ585" s="265"/>
      <c r="DK585" s="265"/>
      <c r="DL585" s="265"/>
      <c r="DM585" s="265"/>
      <c r="DN585" s="265"/>
      <c r="DO585" s="265"/>
      <c r="DP585" s="265"/>
      <c r="DQ585" s="265"/>
      <c r="DR585" s="265"/>
      <c r="DS585" s="265"/>
      <c r="DT585" s="265"/>
      <c r="DU585" s="265"/>
      <c r="DV585" s="265"/>
      <c r="DW585" s="265"/>
      <c r="DX585" s="265"/>
      <c r="DY585" s="265"/>
      <c r="DZ585" s="265"/>
      <c r="EA585" s="265"/>
      <c r="EB585" s="265"/>
      <c r="EC585" s="265"/>
      <c r="ED585" s="265"/>
      <c r="EE585" s="265"/>
      <c r="EF585" s="265"/>
      <c r="EG585" s="265"/>
      <c r="EH585" s="265"/>
      <c r="EI585" s="265"/>
      <c r="EJ585" s="265"/>
      <c r="EK585" s="265"/>
      <c r="EL585" s="265"/>
      <c r="EM585" s="265"/>
      <c r="EN585" s="265"/>
      <c r="EO585" s="265"/>
      <c r="EP585" s="265"/>
      <c r="EQ585" s="265"/>
      <c r="ER585" s="265"/>
      <c r="ES585" s="265"/>
      <c r="ET585" s="265"/>
      <c r="EU585" s="265"/>
      <c r="EV585" s="265"/>
      <c r="EW585" s="265"/>
      <c r="EX585" s="265"/>
      <c r="EY585" s="265"/>
      <c r="EZ585" s="265"/>
      <c r="FA585" s="265"/>
      <c r="FB585" s="265"/>
      <c r="FC585" s="265"/>
      <c r="FD585" s="265"/>
      <c r="FE585" s="265"/>
      <c r="FF585" s="265"/>
      <c r="FG585" s="265"/>
      <c r="FH585" s="265"/>
      <c r="FI585" s="265"/>
      <c r="FJ585" s="265"/>
      <c r="FK585" s="265"/>
      <c r="FL585" s="265"/>
      <c r="FM585" s="265"/>
      <c r="FN585" s="265"/>
      <c r="FO585" s="265"/>
      <c r="FP585" s="265"/>
      <c r="FQ585" s="265"/>
      <c r="FR585" s="265"/>
      <c r="FS585" s="265"/>
      <c r="FT585" s="265"/>
      <c r="FU585" s="265"/>
      <c r="FV585" s="265"/>
      <c r="FW585" s="265"/>
      <c r="FX585" s="265"/>
      <c r="FY585" s="265"/>
      <c r="FZ585" s="265"/>
      <c r="GA585" s="265"/>
      <c r="GB585" s="265"/>
      <c r="GC585" s="265"/>
      <c r="GD585" s="265"/>
      <c r="GE585" s="265"/>
      <c r="GF585" s="265"/>
      <c r="GG585" s="265"/>
      <c r="GH585" s="265"/>
      <c r="GI585" s="265"/>
    </row>
    <row r="586" spans="1:191" s="1442" customFormat="1">
      <c r="A586" s="505"/>
      <c r="B586" s="265"/>
      <c r="C586" s="265"/>
      <c r="D586" s="265"/>
      <c r="E586" s="265"/>
      <c r="F586" s="265"/>
      <c r="G586" s="265"/>
      <c r="H586" s="265"/>
      <c r="I586" s="265"/>
      <c r="J586" s="265"/>
      <c r="K586" s="265"/>
      <c r="L586" s="265"/>
      <c r="M586" s="265"/>
      <c r="N586" s="265"/>
      <c r="O586" s="265"/>
      <c r="P586" s="1581"/>
      <c r="Q586" s="1571"/>
      <c r="R586" s="265"/>
      <c r="S586" s="265"/>
      <c r="T586" s="265"/>
      <c r="U586" s="282"/>
      <c r="V586" s="1438"/>
      <c r="W586" s="265"/>
      <c r="X586" s="265"/>
      <c r="Y586" s="282"/>
      <c r="Z586" s="282"/>
      <c r="AA586" s="955"/>
      <c r="AB586" s="955"/>
      <c r="AC586" s="974"/>
      <c r="AD586" s="974"/>
      <c r="AE586" s="974"/>
      <c r="AF586" s="974"/>
      <c r="AG586" s="974"/>
      <c r="AH586" s="974"/>
      <c r="AI586" s="974"/>
      <c r="AJ586" s="1947"/>
      <c r="AK586" s="282"/>
      <c r="AL586" s="265"/>
      <c r="AM586" s="282"/>
      <c r="AN586" s="265"/>
      <c r="AO586" s="265"/>
      <c r="AP586" s="265"/>
      <c r="AQ586" s="265"/>
      <c r="AR586" s="265"/>
      <c r="AS586" s="265"/>
      <c r="AT586" s="265"/>
      <c r="AU586" s="265"/>
      <c r="AV586" s="265"/>
      <c r="AW586" s="265"/>
      <c r="AX586" s="265"/>
      <c r="AY586" s="265"/>
      <c r="AZ586" s="265"/>
      <c r="BA586" s="265"/>
      <c r="BB586" s="265"/>
      <c r="BC586" s="265"/>
      <c r="BD586" s="265"/>
      <c r="BE586" s="265"/>
      <c r="BF586" s="265"/>
      <c r="BG586" s="265"/>
      <c r="BH586" s="265"/>
      <c r="BI586" s="265"/>
      <c r="BJ586" s="265"/>
      <c r="BK586" s="265"/>
      <c r="BL586" s="265"/>
      <c r="BM586" s="265"/>
      <c r="BN586" s="265"/>
      <c r="BO586" s="265"/>
      <c r="BP586" s="265"/>
      <c r="BQ586" s="265"/>
      <c r="BR586" s="265"/>
      <c r="BS586" s="265"/>
      <c r="BT586" s="265"/>
      <c r="BU586" s="265"/>
      <c r="BV586" s="265"/>
      <c r="BW586" s="265"/>
      <c r="BX586" s="265"/>
      <c r="BY586" s="265"/>
      <c r="BZ586" s="265"/>
      <c r="CA586" s="265"/>
      <c r="CB586" s="265"/>
      <c r="CC586" s="265"/>
      <c r="CD586" s="265"/>
      <c r="CE586" s="265"/>
      <c r="CF586" s="265"/>
      <c r="CG586" s="265"/>
      <c r="CH586" s="265"/>
      <c r="CI586" s="265"/>
      <c r="CJ586" s="265"/>
      <c r="CK586" s="265"/>
      <c r="CL586" s="265"/>
      <c r="CM586" s="265"/>
      <c r="CN586" s="265"/>
      <c r="CO586" s="265"/>
      <c r="CP586" s="265"/>
      <c r="CQ586" s="265"/>
      <c r="CR586" s="265"/>
      <c r="CS586" s="265"/>
      <c r="CT586" s="265"/>
      <c r="CU586" s="265"/>
      <c r="CV586" s="265"/>
      <c r="CW586" s="265"/>
      <c r="CX586" s="265"/>
      <c r="CY586" s="265"/>
      <c r="CZ586" s="265"/>
      <c r="DA586" s="265"/>
      <c r="DB586" s="265"/>
      <c r="DC586" s="265"/>
      <c r="DD586" s="265"/>
      <c r="DE586" s="265"/>
      <c r="DF586" s="265"/>
      <c r="DG586" s="265"/>
      <c r="DH586" s="265"/>
      <c r="DI586" s="265"/>
      <c r="DJ586" s="265"/>
      <c r="DK586" s="265"/>
      <c r="DL586" s="265"/>
      <c r="DM586" s="265"/>
      <c r="DN586" s="265"/>
      <c r="DO586" s="265"/>
      <c r="DP586" s="265"/>
      <c r="DQ586" s="265"/>
      <c r="DR586" s="265"/>
      <c r="DS586" s="265"/>
      <c r="DT586" s="265"/>
      <c r="DU586" s="265"/>
      <c r="DV586" s="265"/>
      <c r="DW586" s="265"/>
      <c r="DX586" s="265"/>
      <c r="DY586" s="265"/>
      <c r="DZ586" s="265"/>
      <c r="EA586" s="265"/>
      <c r="EB586" s="265"/>
      <c r="EC586" s="265"/>
      <c r="ED586" s="265"/>
      <c r="EE586" s="265"/>
      <c r="EF586" s="265"/>
      <c r="EG586" s="265"/>
      <c r="EH586" s="265"/>
      <c r="EI586" s="265"/>
      <c r="EJ586" s="265"/>
      <c r="EK586" s="265"/>
      <c r="EL586" s="265"/>
      <c r="EM586" s="265"/>
      <c r="EN586" s="265"/>
      <c r="EO586" s="265"/>
      <c r="EP586" s="265"/>
      <c r="EQ586" s="265"/>
      <c r="ER586" s="265"/>
      <c r="ES586" s="265"/>
      <c r="ET586" s="265"/>
      <c r="EU586" s="265"/>
      <c r="EV586" s="265"/>
      <c r="EW586" s="265"/>
      <c r="EX586" s="265"/>
      <c r="EY586" s="265"/>
      <c r="EZ586" s="265"/>
      <c r="FA586" s="265"/>
      <c r="FB586" s="265"/>
      <c r="FC586" s="265"/>
      <c r="FD586" s="265"/>
      <c r="FE586" s="265"/>
      <c r="FF586" s="265"/>
      <c r="FG586" s="265"/>
      <c r="FH586" s="265"/>
      <c r="FI586" s="265"/>
      <c r="FJ586" s="265"/>
      <c r="FK586" s="265"/>
      <c r="FL586" s="265"/>
      <c r="FM586" s="265"/>
      <c r="FN586" s="265"/>
      <c r="FO586" s="265"/>
      <c r="FP586" s="265"/>
      <c r="FQ586" s="265"/>
      <c r="FR586" s="265"/>
      <c r="FS586" s="265"/>
      <c r="FT586" s="265"/>
      <c r="FU586" s="265"/>
      <c r="FV586" s="265"/>
      <c r="FW586" s="265"/>
      <c r="FX586" s="265"/>
      <c r="FY586" s="265"/>
      <c r="FZ586" s="265"/>
      <c r="GA586" s="265"/>
      <c r="GB586" s="265"/>
      <c r="GC586" s="265"/>
      <c r="GD586" s="265"/>
      <c r="GE586" s="265"/>
      <c r="GF586" s="265"/>
      <c r="GG586" s="265"/>
      <c r="GH586" s="265"/>
      <c r="GI586" s="265"/>
    </row>
    <row r="587" spans="1:191" s="1442" customFormat="1">
      <c r="A587" s="505"/>
      <c r="B587" s="265"/>
      <c r="C587" s="265"/>
      <c r="D587" s="265"/>
      <c r="E587" s="265"/>
      <c r="F587" s="265"/>
      <c r="G587" s="265"/>
      <c r="H587" s="265"/>
      <c r="I587" s="265"/>
      <c r="J587" s="265"/>
      <c r="K587" s="265"/>
      <c r="L587" s="265"/>
      <c r="M587" s="265"/>
      <c r="N587" s="265"/>
      <c r="O587" s="265"/>
      <c r="P587" s="1581"/>
      <c r="Q587" s="1571"/>
      <c r="R587" s="265"/>
      <c r="S587" s="265"/>
      <c r="T587" s="265"/>
      <c r="U587" s="282"/>
      <c r="V587" s="1438"/>
      <c r="W587" s="265"/>
      <c r="X587" s="265"/>
      <c r="Y587" s="282"/>
      <c r="Z587" s="282"/>
      <c r="AA587" s="955"/>
      <c r="AB587" s="955"/>
      <c r="AC587" s="974"/>
      <c r="AD587" s="974"/>
      <c r="AE587" s="974"/>
      <c r="AF587" s="974"/>
      <c r="AG587" s="974"/>
      <c r="AH587" s="974"/>
      <c r="AI587" s="974"/>
      <c r="AJ587" s="1947"/>
      <c r="AK587" s="282"/>
      <c r="AL587" s="265"/>
      <c r="AM587" s="282"/>
      <c r="AN587" s="265"/>
      <c r="AO587" s="265"/>
      <c r="AP587" s="265"/>
      <c r="AQ587" s="265"/>
      <c r="AR587" s="265"/>
      <c r="AS587" s="265"/>
      <c r="AT587" s="265"/>
      <c r="AU587" s="265"/>
      <c r="AV587" s="265"/>
      <c r="AW587" s="265"/>
      <c r="AX587" s="265"/>
      <c r="AY587" s="265"/>
      <c r="AZ587" s="265"/>
      <c r="BA587" s="265"/>
      <c r="BB587" s="265"/>
      <c r="BC587" s="265"/>
      <c r="BD587" s="265"/>
      <c r="BE587" s="265"/>
      <c r="BF587" s="265"/>
      <c r="BG587" s="265"/>
      <c r="BH587" s="265"/>
      <c r="BI587" s="265"/>
      <c r="BJ587" s="265"/>
      <c r="BK587" s="265"/>
      <c r="BL587" s="265"/>
      <c r="BM587" s="265"/>
      <c r="BN587" s="265"/>
      <c r="BO587" s="265"/>
      <c r="BP587" s="265"/>
      <c r="BQ587" s="265"/>
      <c r="BR587" s="265"/>
      <c r="BS587" s="265"/>
      <c r="BT587" s="265"/>
      <c r="BU587" s="265"/>
      <c r="BV587" s="265"/>
      <c r="BW587" s="265"/>
      <c r="BX587" s="265"/>
      <c r="BY587" s="265"/>
      <c r="BZ587" s="265"/>
      <c r="CA587" s="265"/>
      <c r="CB587" s="265"/>
      <c r="CC587" s="265"/>
      <c r="CD587" s="265"/>
      <c r="CE587" s="265"/>
      <c r="CF587" s="265"/>
      <c r="CG587" s="265"/>
      <c r="CH587" s="265"/>
      <c r="CI587" s="265"/>
      <c r="CJ587" s="265"/>
      <c r="CK587" s="265"/>
      <c r="CL587" s="265"/>
      <c r="CM587" s="265"/>
      <c r="CN587" s="265"/>
      <c r="CO587" s="265"/>
      <c r="CP587" s="265"/>
      <c r="CQ587" s="265"/>
      <c r="CR587" s="265"/>
      <c r="CS587" s="265"/>
      <c r="CT587" s="265"/>
      <c r="CU587" s="265"/>
      <c r="CV587" s="265"/>
      <c r="CW587" s="265"/>
      <c r="CX587" s="265"/>
      <c r="CY587" s="265"/>
      <c r="CZ587" s="265"/>
      <c r="DA587" s="265"/>
      <c r="DB587" s="265"/>
      <c r="DC587" s="265"/>
      <c r="DD587" s="265"/>
      <c r="DE587" s="265"/>
      <c r="DF587" s="265"/>
      <c r="DG587" s="265"/>
      <c r="DH587" s="265"/>
      <c r="DI587" s="265"/>
      <c r="DJ587" s="265"/>
      <c r="DK587" s="265"/>
      <c r="DL587" s="265"/>
      <c r="DM587" s="265"/>
      <c r="DN587" s="265"/>
      <c r="DO587" s="265"/>
      <c r="DP587" s="265"/>
      <c r="DQ587" s="265"/>
      <c r="DR587" s="265"/>
      <c r="DS587" s="265"/>
      <c r="DT587" s="265"/>
      <c r="DU587" s="265"/>
      <c r="DV587" s="265"/>
      <c r="DW587" s="265"/>
      <c r="DX587" s="265"/>
      <c r="DY587" s="265"/>
      <c r="DZ587" s="265"/>
      <c r="EA587" s="265"/>
      <c r="EB587" s="265"/>
      <c r="EC587" s="265"/>
      <c r="ED587" s="265"/>
      <c r="EE587" s="265"/>
      <c r="EF587" s="265"/>
      <c r="EG587" s="265"/>
      <c r="EH587" s="265"/>
      <c r="EI587" s="265"/>
      <c r="EJ587" s="265"/>
      <c r="EK587" s="265"/>
      <c r="EL587" s="265"/>
      <c r="EM587" s="265"/>
      <c r="EN587" s="265"/>
      <c r="EO587" s="265"/>
      <c r="EP587" s="265"/>
      <c r="EQ587" s="265"/>
      <c r="ER587" s="265"/>
      <c r="ES587" s="265"/>
      <c r="ET587" s="265"/>
      <c r="EU587" s="265"/>
      <c r="EV587" s="265"/>
      <c r="EW587" s="265"/>
      <c r="EX587" s="265"/>
      <c r="EY587" s="265"/>
      <c r="EZ587" s="265"/>
      <c r="FA587" s="265"/>
      <c r="FB587" s="265"/>
      <c r="FC587" s="265"/>
      <c r="FD587" s="265"/>
      <c r="FE587" s="265"/>
      <c r="FF587" s="265"/>
      <c r="FG587" s="265"/>
      <c r="FH587" s="265"/>
      <c r="FI587" s="265"/>
      <c r="FJ587" s="265"/>
      <c r="FK587" s="265"/>
      <c r="FL587" s="265"/>
      <c r="FM587" s="265"/>
      <c r="FN587" s="265"/>
      <c r="FO587" s="265"/>
      <c r="FP587" s="265"/>
      <c r="FQ587" s="265"/>
      <c r="FR587" s="265"/>
      <c r="FS587" s="265"/>
      <c r="FT587" s="265"/>
      <c r="FU587" s="265"/>
      <c r="FV587" s="265"/>
      <c r="FW587" s="265"/>
      <c r="FX587" s="265"/>
      <c r="FY587" s="265"/>
      <c r="FZ587" s="265"/>
      <c r="GA587" s="265"/>
      <c r="GB587" s="265"/>
      <c r="GC587" s="265"/>
      <c r="GD587" s="265"/>
      <c r="GE587" s="265"/>
      <c r="GF587" s="265"/>
      <c r="GG587" s="265"/>
      <c r="GH587" s="265"/>
      <c r="GI587" s="265"/>
    </row>
    <row r="588" spans="1:191" s="1442" customFormat="1">
      <c r="A588" s="505"/>
      <c r="B588" s="265"/>
      <c r="C588" s="265"/>
      <c r="D588" s="265"/>
      <c r="E588" s="265"/>
      <c r="F588" s="265"/>
      <c r="G588" s="265"/>
      <c r="H588" s="265"/>
      <c r="I588" s="265"/>
      <c r="J588" s="265"/>
      <c r="K588" s="265"/>
      <c r="L588" s="265"/>
      <c r="M588" s="265"/>
      <c r="N588" s="265"/>
      <c r="O588" s="265"/>
      <c r="P588" s="1581"/>
      <c r="Q588" s="1571"/>
      <c r="R588" s="265"/>
      <c r="S588" s="265"/>
      <c r="T588" s="265"/>
      <c r="U588" s="282"/>
      <c r="V588" s="1438"/>
      <c r="W588" s="265"/>
      <c r="X588" s="265"/>
      <c r="Y588" s="282"/>
      <c r="Z588" s="282"/>
      <c r="AA588" s="955"/>
      <c r="AB588" s="955"/>
      <c r="AC588" s="974"/>
      <c r="AD588" s="974"/>
      <c r="AE588" s="974"/>
      <c r="AF588" s="974"/>
      <c r="AG588" s="974"/>
      <c r="AH588" s="974"/>
      <c r="AI588" s="974"/>
      <c r="AJ588" s="1947"/>
      <c r="AK588" s="282"/>
      <c r="AL588" s="265"/>
      <c r="AM588" s="282"/>
      <c r="AN588" s="265"/>
      <c r="AO588" s="265"/>
      <c r="AP588" s="265"/>
      <c r="AQ588" s="265"/>
      <c r="AR588" s="265"/>
      <c r="AS588" s="265"/>
      <c r="AT588" s="265"/>
      <c r="AU588" s="265"/>
      <c r="AV588" s="265"/>
      <c r="AW588" s="265"/>
      <c r="AX588" s="265"/>
      <c r="AY588" s="265"/>
      <c r="AZ588" s="265"/>
      <c r="BA588" s="265"/>
      <c r="BB588" s="265"/>
      <c r="BC588" s="265"/>
      <c r="BD588" s="265"/>
      <c r="BE588" s="265"/>
      <c r="BF588" s="265"/>
      <c r="BG588" s="265"/>
      <c r="BH588" s="265"/>
      <c r="BI588" s="265"/>
      <c r="BJ588" s="265"/>
      <c r="BK588" s="265"/>
      <c r="BL588" s="265"/>
      <c r="BM588" s="265"/>
      <c r="BN588" s="265"/>
      <c r="BO588" s="265"/>
      <c r="BP588" s="265"/>
      <c r="BQ588" s="265"/>
      <c r="BR588" s="265"/>
      <c r="BS588" s="265"/>
      <c r="BT588" s="265"/>
      <c r="BU588" s="265"/>
      <c r="BV588" s="265"/>
      <c r="BW588" s="265"/>
      <c r="BX588" s="265"/>
      <c r="BY588" s="265"/>
      <c r="BZ588" s="265"/>
      <c r="CA588" s="265"/>
      <c r="CB588" s="265"/>
      <c r="CC588" s="265"/>
      <c r="CD588" s="265"/>
      <c r="CE588" s="265"/>
      <c r="CF588" s="265"/>
      <c r="CG588" s="265"/>
      <c r="CH588" s="265"/>
      <c r="CI588" s="265"/>
      <c r="CJ588" s="265"/>
      <c r="CK588" s="265"/>
      <c r="CL588" s="265"/>
      <c r="CM588" s="265"/>
      <c r="CN588" s="265"/>
      <c r="CO588" s="265"/>
      <c r="CP588" s="265"/>
      <c r="CQ588" s="265"/>
      <c r="CR588" s="265"/>
      <c r="CS588" s="265"/>
      <c r="CT588" s="265"/>
      <c r="CU588" s="265"/>
      <c r="CV588" s="265"/>
      <c r="CW588" s="265"/>
      <c r="CX588" s="265"/>
      <c r="CY588" s="265"/>
      <c r="CZ588" s="265"/>
      <c r="DA588" s="265"/>
      <c r="DB588" s="265"/>
      <c r="DC588" s="265"/>
      <c r="DD588" s="265"/>
      <c r="DE588" s="265"/>
      <c r="DF588" s="265"/>
      <c r="DG588" s="265"/>
      <c r="DH588" s="265"/>
      <c r="DI588" s="265"/>
      <c r="DJ588" s="265"/>
      <c r="DK588" s="265"/>
      <c r="DL588" s="265"/>
      <c r="DM588" s="265"/>
      <c r="DN588" s="265"/>
      <c r="DO588" s="265"/>
      <c r="DP588" s="265"/>
      <c r="DQ588" s="265"/>
      <c r="DR588" s="265"/>
      <c r="DS588" s="265"/>
      <c r="DT588" s="265"/>
      <c r="DU588" s="265"/>
      <c r="DV588" s="265"/>
      <c r="DW588" s="265"/>
      <c r="DX588" s="265"/>
      <c r="DY588" s="265"/>
      <c r="DZ588" s="265"/>
      <c r="EA588" s="265"/>
      <c r="EB588" s="265"/>
      <c r="EC588" s="265"/>
      <c r="ED588" s="265"/>
      <c r="EE588" s="265"/>
      <c r="EF588" s="265"/>
      <c r="EG588" s="265"/>
      <c r="EH588" s="265"/>
      <c r="EI588" s="265"/>
      <c r="EJ588" s="265"/>
      <c r="EK588" s="265"/>
      <c r="EL588" s="265"/>
      <c r="EM588" s="265"/>
      <c r="EN588" s="265"/>
      <c r="EO588" s="265"/>
      <c r="EP588" s="265"/>
      <c r="EQ588" s="265"/>
      <c r="ER588" s="265"/>
      <c r="ES588" s="265"/>
      <c r="ET588" s="265"/>
      <c r="EU588" s="265"/>
      <c r="EV588" s="265"/>
      <c r="EW588" s="265"/>
      <c r="EX588" s="265"/>
      <c r="EY588" s="265"/>
      <c r="EZ588" s="265"/>
      <c r="FA588" s="265"/>
      <c r="FB588" s="265"/>
      <c r="FC588" s="265"/>
      <c r="FD588" s="265"/>
      <c r="FE588" s="265"/>
      <c r="FF588" s="265"/>
      <c r="FG588" s="265"/>
      <c r="FH588" s="265"/>
      <c r="FI588" s="265"/>
      <c r="FJ588" s="265"/>
      <c r="FK588" s="265"/>
      <c r="FL588" s="265"/>
      <c r="FM588" s="265"/>
      <c r="FN588" s="265"/>
      <c r="FO588" s="265"/>
      <c r="FP588" s="265"/>
      <c r="FQ588" s="265"/>
      <c r="FR588" s="265"/>
      <c r="FS588" s="265"/>
      <c r="FT588" s="265"/>
      <c r="FU588" s="265"/>
      <c r="FV588" s="265"/>
      <c r="FW588" s="265"/>
      <c r="FX588" s="265"/>
      <c r="FY588" s="265"/>
      <c r="FZ588" s="265"/>
      <c r="GA588" s="265"/>
      <c r="GB588" s="265"/>
      <c r="GC588" s="265"/>
      <c r="GD588" s="265"/>
      <c r="GE588" s="265"/>
      <c r="GF588" s="265"/>
      <c r="GG588" s="265"/>
      <c r="GH588" s="265"/>
      <c r="GI588" s="265"/>
    </row>
    <row r="589" spans="1:191" s="1442" customFormat="1">
      <c r="A589" s="505"/>
      <c r="B589" s="265"/>
      <c r="C589" s="265"/>
      <c r="D589" s="265"/>
      <c r="E589" s="265"/>
      <c r="F589" s="265"/>
      <c r="G589" s="265"/>
      <c r="H589" s="265"/>
      <c r="I589" s="265"/>
      <c r="J589" s="265"/>
      <c r="K589" s="265"/>
      <c r="L589" s="265"/>
      <c r="M589" s="265"/>
      <c r="N589" s="265"/>
      <c r="O589" s="265"/>
      <c r="P589" s="1581"/>
      <c r="Q589" s="1571"/>
      <c r="R589" s="265"/>
      <c r="S589" s="265"/>
      <c r="T589" s="265"/>
      <c r="U589" s="282"/>
      <c r="V589" s="1438"/>
      <c r="W589" s="265"/>
      <c r="X589" s="265"/>
      <c r="Y589" s="282"/>
      <c r="Z589" s="282"/>
      <c r="AA589" s="955"/>
      <c r="AB589" s="955"/>
      <c r="AC589" s="974"/>
      <c r="AD589" s="974"/>
      <c r="AE589" s="974"/>
      <c r="AF589" s="974"/>
      <c r="AG589" s="974"/>
      <c r="AH589" s="974"/>
      <c r="AI589" s="974"/>
      <c r="AJ589" s="1947"/>
      <c r="AK589" s="282"/>
      <c r="AL589" s="265"/>
      <c r="AM589" s="282"/>
      <c r="AN589" s="265"/>
      <c r="AO589" s="265"/>
      <c r="AP589" s="265"/>
      <c r="AQ589" s="265"/>
      <c r="AR589" s="265"/>
      <c r="AS589" s="265"/>
      <c r="AT589" s="265"/>
      <c r="AU589" s="265"/>
      <c r="AV589" s="265"/>
      <c r="AW589" s="265"/>
      <c r="AX589" s="265"/>
      <c r="AY589" s="265"/>
      <c r="AZ589" s="265"/>
      <c r="BA589" s="265"/>
      <c r="BB589" s="265"/>
      <c r="BC589" s="265"/>
      <c r="BD589" s="265"/>
      <c r="BE589" s="265"/>
      <c r="BF589" s="265"/>
      <c r="BG589" s="265"/>
      <c r="BH589" s="265"/>
      <c r="BI589" s="265"/>
      <c r="BJ589" s="265"/>
      <c r="BK589" s="265"/>
      <c r="BL589" s="265"/>
      <c r="BM589" s="265"/>
      <c r="BN589" s="265"/>
      <c r="BO589" s="265"/>
      <c r="BP589" s="265"/>
      <c r="BQ589" s="265"/>
      <c r="BR589" s="265"/>
      <c r="BS589" s="265"/>
      <c r="BT589" s="265"/>
      <c r="BU589" s="265"/>
      <c r="BV589" s="265"/>
      <c r="BW589" s="265"/>
      <c r="BX589" s="265"/>
      <c r="BY589" s="265"/>
      <c r="BZ589" s="265"/>
      <c r="CA589" s="265"/>
      <c r="CB589" s="265"/>
      <c r="CC589" s="265"/>
      <c r="CD589" s="265"/>
      <c r="CE589" s="265"/>
      <c r="CF589" s="265"/>
      <c r="CG589" s="265"/>
      <c r="CH589" s="265"/>
      <c r="CI589" s="265"/>
      <c r="CJ589" s="265"/>
      <c r="CK589" s="265"/>
      <c r="CL589" s="265"/>
      <c r="CM589" s="265"/>
      <c r="CN589" s="265"/>
      <c r="CO589" s="265"/>
      <c r="CP589" s="265"/>
      <c r="CQ589" s="265"/>
      <c r="CR589" s="265"/>
      <c r="CS589" s="265"/>
      <c r="CT589" s="265"/>
      <c r="CU589" s="265"/>
      <c r="CV589" s="265"/>
      <c r="CW589" s="265"/>
      <c r="CX589" s="265"/>
      <c r="CY589" s="265"/>
      <c r="CZ589" s="265"/>
      <c r="DA589" s="265"/>
      <c r="DB589" s="265"/>
      <c r="DC589" s="265"/>
      <c r="DD589" s="265"/>
      <c r="DE589" s="265"/>
      <c r="DF589" s="265"/>
      <c r="DG589" s="265"/>
      <c r="DH589" s="265"/>
      <c r="DI589" s="265"/>
      <c r="DJ589" s="265"/>
      <c r="DK589" s="265"/>
      <c r="DL589" s="265"/>
      <c r="DM589" s="265"/>
      <c r="DN589" s="265"/>
      <c r="DO589" s="265"/>
      <c r="DP589" s="265"/>
      <c r="DQ589" s="265"/>
      <c r="DR589" s="265"/>
      <c r="DS589" s="265"/>
      <c r="DT589" s="265"/>
      <c r="DU589" s="265"/>
      <c r="DV589" s="265"/>
      <c r="DW589" s="265"/>
      <c r="DX589" s="265"/>
      <c r="DY589" s="265"/>
      <c r="DZ589" s="265"/>
      <c r="EA589" s="265"/>
      <c r="EB589" s="265"/>
      <c r="EC589" s="265"/>
      <c r="ED589" s="265"/>
      <c r="EE589" s="265"/>
      <c r="EF589" s="265"/>
      <c r="EG589" s="265"/>
      <c r="EH589" s="265"/>
      <c r="EI589" s="265"/>
      <c r="EJ589" s="265"/>
      <c r="EK589" s="265"/>
      <c r="EL589" s="265"/>
      <c r="EM589" s="265"/>
      <c r="EN589" s="265"/>
      <c r="EO589" s="265"/>
      <c r="EP589" s="265"/>
      <c r="EQ589" s="265"/>
      <c r="ER589" s="265"/>
      <c r="ES589" s="265"/>
      <c r="ET589" s="265"/>
      <c r="EU589" s="265"/>
      <c r="EV589" s="265"/>
      <c r="EW589" s="265"/>
      <c r="EX589" s="265"/>
      <c r="EY589" s="265"/>
      <c r="EZ589" s="265"/>
      <c r="FA589" s="265"/>
      <c r="FB589" s="265"/>
      <c r="FC589" s="265"/>
      <c r="FD589" s="265"/>
      <c r="FE589" s="265"/>
      <c r="FF589" s="265"/>
      <c r="FG589" s="265"/>
      <c r="FH589" s="265"/>
      <c r="FI589" s="265"/>
      <c r="FJ589" s="265"/>
      <c r="FK589" s="265"/>
      <c r="FL589" s="265"/>
      <c r="FM589" s="265"/>
      <c r="FN589" s="265"/>
      <c r="FO589" s="265"/>
      <c r="FP589" s="265"/>
      <c r="FQ589" s="265"/>
      <c r="FR589" s="265"/>
      <c r="FS589" s="265"/>
      <c r="FT589" s="265"/>
      <c r="FU589" s="265"/>
      <c r="FV589" s="265"/>
      <c r="FW589" s="265"/>
      <c r="FX589" s="265"/>
      <c r="FY589" s="265"/>
      <c r="FZ589" s="265"/>
      <c r="GA589" s="265"/>
      <c r="GB589" s="265"/>
      <c r="GC589" s="265"/>
      <c r="GD589" s="265"/>
      <c r="GE589" s="265"/>
      <c r="GF589" s="265"/>
      <c r="GG589" s="265"/>
      <c r="GH589" s="265"/>
      <c r="GI589" s="265"/>
    </row>
    <row r="590" spans="1:191" s="1442" customFormat="1">
      <c r="A590" s="505"/>
      <c r="B590" s="265"/>
      <c r="C590" s="265"/>
      <c r="D590" s="265"/>
      <c r="E590" s="265"/>
      <c r="F590" s="265"/>
      <c r="G590" s="265"/>
      <c r="H590" s="265"/>
      <c r="I590" s="265"/>
      <c r="J590" s="265"/>
      <c r="K590" s="265"/>
      <c r="L590" s="265"/>
      <c r="M590" s="265"/>
      <c r="N590" s="265"/>
      <c r="O590" s="265"/>
      <c r="P590" s="1581"/>
      <c r="Q590" s="1571"/>
      <c r="R590" s="265"/>
      <c r="S590" s="265"/>
      <c r="T590" s="265"/>
      <c r="U590" s="282"/>
      <c r="V590" s="1438"/>
      <c r="W590" s="265"/>
      <c r="X590" s="265"/>
      <c r="Y590" s="282"/>
      <c r="Z590" s="282"/>
      <c r="AA590" s="955"/>
      <c r="AB590" s="955"/>
      <c r="AC590" s="974"/>
      <c r="AD590" s="974"/>
      <c r="AE590" s="974"/>
      <c r="AF590" s="974"/>
      <c r="AG590" s="974"/>
      <c r="AH590" s="974"/>
      <c r="AI590" s="974"/>
      <c r="AJ590" s="1947"/>
      <c r="AK590" s="282"/>
      <c r="AL590" s="265"/>
      <c r="AM590" s="282"/>
      <c r="AN590" s="265"/>
      <c r="AO590" s="265"/>
      <c r="AP590" s="265"/>
      <c r="AQ590" s="265"/>
      <c r="AR590" s="265"/>
      <c r="AS590" s="265"/>
      <c r="AT590" s="265"/>
      <c r="AU590" s="265"/>
      <c r="AV590" s="265"/>
      <c r="AW590" s="265"/>
      <c r="AX590" s="265"/>
      <c r="AY590" s="265"/>
      <c r="AZ590" s="265"/>
      <c r="BA590" s="265"/>
      <c r="BB590" s="265"/>
      <c r="BC590" s="265"/>
      <c r="BD590" s="265"/>
      <c r="BE590" s="265"/>
      <c r="BF590" s="265"/>
      <c r="BG590" s="265"/>
      <c r="BH590" s="265"/>
      <c r="BI590" s="265"/>
      <c r="BJ590" s="265"/>
      <c r="BK590" s="265"/>
      <c r="BL590" s="265"/>
      <c r="BM590" s="265"/>
      <c r="BN590" s="265"/>
      <c r="BO590" s="265"/>
      <c r="BP590" s="265"/>
      <c r="BQ590" s="265"/>
      <c r="BR590" s="265"/>
      <c r="BS590" s="265"/>
      <c r="BT590" s="265"/>
      <c r="BU590" s="265"/>
      <c r="BV590" s="265"/>
      <c r="BW590" s="265"/>
      <c r="BX590" s="265"/>
      <c r="BY590" s="265"/>
      <c r="BZ590" s="265"/>
      <c r="CA590" s="265"/>
      <c r="CB590" s="265"/>
      <c r="CC590" s="265"/>
      <c r="CD590" s="265"/>
      <c r="CE590" s="265"/>
      <c r="CF590" s="265"/>
      <c r="CG590" s="265"/>
      <c r="CH590" s="265"/>
      <c r="CI590" s="265"/>
      <c r="CJ590" s="265"/>
      <c r="CK590" s="265"/>
      <c r="CL590" s="265"/>
      <c r="CM590" s="265"/>
      <c r="CN590" s="265"/>
      <c r="CO590" s="265"/>
      <c r="CP590" s="265"/>
      <c r="CQ590" s="265"/>
      <c r="CR590" s="265"/>
      <c r="CS590" s="265"/>
      <c r="CT590" s="265"/>
      <c r="CU590" s="265"/>
      <c r="CV590" s="265"/>
      <c r="CW590" s="265"/>
      <c r="CX590" s="265"/>
      <c r="CY590" s="265"/>
      <c r="CZ590" s="265"/>
      <c r="DA590" s="265"/>
      <c r="DB590" s="265"/>
      <c r="DC590" s="265"/>
      <c r="DD590" s="265"/>
      <c r="DE590" s="265"/>
      <c r="DF590" s="265"/>
      <c r="DG590" s="265"/>
      <c r="DH590" s="265"/>
      <c r="DI590" s="265"/>
      <c r="DJ590" s="265"/>
      <c r="DK590" s="265"/>
      <c r="DL590" s="265"/>
      <c r="DM590" s="265"/>
      <c r="DN590" s="265"/>
      <c r="DO590" s="265"/>
      <c r="DP590" s="265"/>
      <c r="DQ590" s="265"/>
      <c r="DR590" s="265"/>
      <c r="DS590" s="265"/>
      <c r="DT590" s="265"/>
      <c r="DU590" s="265"/>
      <c r="DV590" s="265"/>
      <c r="DW590" s="265"/>
      <c r="DX590" s="265"/>
      <c r="DY590" s="265"/>
      <c r="DZ590" s="265"/>
      <c r="EA590" s="265"/>
      <c r="EB590" s="265"/>
      <c r="EC590" s="265"/>
      <c r="ED590" s="265"/>
      <c r="EE590" s="265"/>
      <c r="EF590" s="265"/>
      <c r="EG590" s="265"/>
      <c r="EH590" s="265"/>
      <c r="EI590" s="265"/>
      <c r="EJ590" s="265"/>
      <c r="EK590" s="265"/>
      <c r="EL590" s="265"/>
      <c r="EM590" s="265"/>
      <c r="EN590" s="265"/>
      <c r="EO590" s="265"/>
      <c r="EP590" s="265"/>
      <c r="EQ590" s="265"/>
      <c r="ER590" s="265"/>
      <c r="ES590" s="265"/>
      <c r="ET590" s="265"/>
      <c r="EU590" s="265"/>
      <c r="EV590" s="265"/>
      <c r="EW590" s="265"/>
      <c r="EX590" s="265"/>
      <c r="EY590" s="265"/>
      <c r="EZ590" s="265"/>
      <c r="FA590" s="265"/>
      <c r="FB590" s="265"/>
      <c r="FC590" s="265"/>
      <c r="FD590" s="265"/>
      <c r="FE590" s="265"/>
      <c r="FF590" s="265"/>
      <c r="FG590" s="265"/>
      <c r="FH590" s="265"/>
      <c r="FI590" s="265"/>
      <c r="FJ590" s="265"/>
      <c r="FK590" s="265"/>
      <c r="FL590" s="265"/>
      <c r="FM590" s="265"/>
      <c r="FN590" s="265"/>
      <c r="FO590" s="265"/>
      <c r="FP590" s="265"/>
      <c r="FQ590" s="265"/>
      <c r="FR590" s="265"/>
      <c r="FS590" s="265"/>
      <c r="FT590" s="265"/>
      <c r="FU590" s="265"/>
      <c r="FV590" s="265"/>
      <c r="FW590" s="265"/>
      <c r="FX590" s="265"/>
      <c r="FY590" s="265"/>
      <c r="FZ590" s="265"/>
      <c r="GA590" s="265"/>
      <c r="GB590" s="265"/>
      <c r="GC590" s="265"/>
      <c r="GD590" s="265"/>
      <c r="GE590" s="265"/>
      <c r="GF590" s="265"/>
      <c r="GG590" s="265"/>
      <c r="GH590" s="265"/>
      <c r="GI590" s="265"/>
    </row>
    <row r="591" spans="1:191" s="1442" customFormat="1">
      <c r="A591" s="505"/>
      <c r="B591" s="265"/>
      <c r="C591" s="265"/>
      <c r="D591" s="265"/>
      <c r="E591" s="265"/>
      <c r="F591" s="265"/>
      <c r="G591" s="265"/>
      <c r="H591" s="265"/>
      <c r="I591" s="265"/>
      <c r="J591" s="265"/>
      <c r="K591" s="265"/>
      <c r="L591" s="265"/>
      <c r="M591" s="265"/>
      <c r="N591" s="265"/>
      <c r="O591" s="265"/>
      <c r="P591" s="1581"/>
      <c r="Q591" s="1571"/>
      <c r="R591" s="265"/>
      <c r="S591" s="265"/>
      <c r="T591" s="265"/>
      <c r="U591" s="282"/>
      <c r="V591" s="1438"/>
      <c r="W591" s="265"/>
      <c r="X591" s="265"/>
      <c r="Y591" s="282"/>
      <c r="Z591" s="282"/>
      <c r="AA591" s="955"/>
      <c r="AB591" s="955"/>
      <c r="AC591" s="974"/>
      <c r="AD591" s="974"/>
      <c r="AE591" s="974"/>
      <c r="AF591" s="974"/>
      <c r="AG591" s="974"/>
      <c r="AH591" s="974"/>
      <c r="AI591" s="974"/>
      <c r="AJ591" s="1947"/>
      <c r="AK591" s="282"/>
      <c r="AL591" s="265"/>
      <c r="AM591" s="282"/>
      <c r="AN591" s="265"/>
      <c r="AO591" s="265"/>
      <c r="AP591" s="265"/>
      <c r="AQ591" s="265"/>
      <c r="AR591" s="265"/>
      <c r="AS591" s="265"/>
      <c r="AT591" s="265"/>
      <c r="AU591" s="265"/>
      <c r="AV591" s="265"/>
      <c r="AW591" s="265"/>
      <c r="AX591" s="265"/>
      <c r="AY591" s="265"/>
      <c r="AZ591" s="265"/>
      <c r="BA591" s="265"/>
      <c r="BB591" s="265"/>
      <c r="BC591" s="265"/>
      <c r="BD591" s="265"/>
      <c r="BE591" s="265"/>
      <c r="BF591" s="265"/>
      <c r="BG591" s="265"/>
      <c r="BH591" s="265"/>
      <c r="BI591" s="265"/>
      <c r="BJ591" s="265"/>
      <c r="BK591" s="265"/>
      <c r="BL591" s="265"/>
      <c r="BM591" s="265"/>
      <c r="BN591" s="265"/>
      <c r="BO591" s="265"/>
      <c r="BP591" s="265"/>
      <c r="BQ591" s="265"/>
      <c r="BR591" s="265"/>
      <c r="BS591" s="265"/>
      <c r="BT591" s="265"/>
      <c r="BU591" s="265"/>
      <c r="BV591" s="265"/>
      <c r="BW591" s="265"/>
      <c r="BX591" s="265"/>
      <c r="BY591" s="265"/>
      <c r="BZ591" s="265"/>
      <c r="CA591" s="265"/>
      <c r="CB591" s="265"/>
      <c r="CC591" s="265"/>
      <c r="CD591" s="265"/>
      <c r="CE591" s="265"/>
      <c r="CF591" s="265"/>
      <c r="CG591" s="265"/>
      <c r="CH591" s="265"/>
      <c r="CI591" s="265"/>
      <c r="CJ591" s="265"/>
      <c r="CK591" s="265"/>
      <c r="CL591" s="265"/>
      <c r="CM591" s="265"/>
      <c r="CN591" s="265"/>
      <c r="CO591" s="265"/>
      <c r="CP591" s="265"/>
      <c r="CQ591" s="265"/>
      <c r="CR591" s="265"/>
      <c r="CS591" s="265"/>
      <c r="CT591" s="265"/>
      <c r="CU591" s="265"/>
      <c r="CV591" s="265"/>
      <c r="CW591" s="265"/>
      <c r="CX591" s="265"/>
      <c r="CY591" s="265"/>
      <c r="CZ591" s="265"/>
      <c r="DA591" s="265"/>
      <c r="DB591" s="265"/>
      <c r="DC591" s="265"/>
      <c r="DD591" s="265"/>
      <c r="DE591" s="265"/>
      <c r="DF591" s="265"/>
      <c r="DG591" s="265"/>
      <c r="DH591" s="265"/>
      <c r="DI591" s="265"/>
      <c r="DJ591" s="265"/>
      <c r="DK591" s="265"/>
      <c r="DL591" s="265"/>
      <c r="DM591" s="265"/>
      <c r="DN591" s="265"/>
      <c r="DO591" s="265"/>
      <c r="DP591" s="265"/>
      <c r="DQ591" s="265"/>
      <c r="DR591" s="265"/>
      <c r="DS591" s="265"/>
      <c r="DT591" s="265"/>
      <c r="DU591" s="265"/>
      <c r="DV591" s="265"/>
      <c r="DW591" s="265"/>
      <c r="DX591" s="265"/>
      <c r="DY591" s="265"/>
      <c r="DZ591" s="265"/>
      <c r="EA591" s="265"/>
      <c r="EB591" s="265"/>
      <c r="EC591" s="265"/>
      <c r="ED591" s="265"/>
      <c r="EE591" s="265"/>
      <c r="EF591" s="265"/>
      <c r="EG591" s="265"/>
      <c r="EH591" s="265"/>
      <c r="EI591" s="265"/>
      <c r="EJ591" s="265"/>
      <c r="EK591" s="265"/>
      <c r="EL591" s="265"/>
      <c r="EM591" s="265"/>
      <c r="EN591" s="265"/>
      <c r="EO591" s="265"/>
      <c r="EP591" s="265"/>
      <c r="EQ591" s="265"/>
      <c r="ER591" s="265"/>
      <c r="ES591" s="265"/>
      <c r="ET591" s="265"/>
      <c r="EU591" s="265"/>
      <c r="EV591" s="265"/>
      <c r="EW591" s="265"/>
      <c r="EX591" s="265"/>
      <c r="EY591" s="265"/>
      <c r="EZ591" s="265"/>
      <c r="FA591" s="265"/>
      <c r="FB591" s="265"/>
      <c r="FC591" s="265"/>
      <c r="FD591" s="265"/>
      <c r="FE591" s="265"/>
      <c r="FF591" s="265"/>
      <c r="FG591" s="265"/>
      <c r="FH591" s="265"/>
      <c r="FI591" s="265"/>
      <c r="FJ591" s="265"/>
      <c r="FK591" s="265"/>
      <c r="FL591" s="265"/>
      <c r="FM591" s="265"/>
      <c r="FN591" s="265"/>
      <c r="FO591" s="265"/>
      <c r="FP591" s="265"/>
      <c r="FQ591" s="265"/>
      <c r="FR591" s="265"/>
      <c r="FS591" s="265"/>
      <c r="FT591" s="265"/>
      <c r="FU591" s="265"/>
      <c r="FV591" s="265"/>
      <c r="FW591" s="265"/>
      <c r="FX591" s="265"/>
      <c r="FY591" s="265"/>
      <c r="FZ591" s="265"/>
      <c r="GA591" s="265"/>
      <c r="GB591" s="265"/>
      <c r="GC591" s="265"/>
      <c r="GD591" s="265"/>
      <c r="GE591" s="265"/>
      <c r="GF591" s="265"/>
      <c r="GG591" s="265"/>
      <c r="GH591" s="265"/>
      <c r="GI591" s="265"/>
    </row>
    <row r="592" spans="1:191" s="1442" customFormat="1">
      <c r="A592" s="505"/>
      <c r="B592" s="265"/>
      <c r="C592" s="265"/>
      <c r="D592" s="265"/>
      <c r="E592" s="265"/>
      <c r="F592" s="265"/>
      <c r="G592" s="265"/>
      <c r="H592" s="265"/>
      <c r="I592" s="265"/>
      <c r="J592" s="265"/>
      <c r="K592" s="265"/>
      <c r="L592" s="265"/>
      <c r="M592" s="265"/>
      <c r="N592" s="265"/>
      <c r="O592" s="265"/>
      <c r="P592" s="1581"/>
      <c r="Q592" s="1571"/>
      <c r="R592" s="265"/>
      <c r="S592" s="265"/>
      <c r="T592" s="265"/>
      <c r="U592" s="282"/>
      <c r="V592" s="1438"/>
      <c r="W592" s="265"/>
      <c r="X592" s="265"/>
      <c r="Y592" s="282"/>
      <c r="Z592" s="282"/>
      <c r="AA592" s="955"/>
      <c r="AB592" s="955"/>
      <c r="AC592" s="974"/>
      <c r="AD592" s="974"/>
      <c r="AE592" s="974"/>
      <c r="AF592" s="974"/>
      <c r="AG592" s="974"/>
      <c r="AH592" s="974"/>
      <c r="AI592" s="974"/>
      <c r="AJ592" s="1947"/>
      <c r="AK592" s="282"/>
      <c r="AL592" s="265"/>
      <c r="AM592" s="282"/>
      <c r="AN592" s="265"/>
      <c r="AO592" s="265"/>
      <c r="AP592" s="265"/>
      <c r="AQ592" s="265"/>
      <c r="AR592" s="265"/>
      <c r="AS592" s="265"/>
      <c r="AT592" s="265"/>
      <c r="AU592" s="265"/>
      <c r="AV592" s="265"/>
      <c r="AW592" s="265"/>
      <c r="AX592" s="265"/>
      <c r="AY592" s="265"/>
      <c r="AZ592" s="265"/>
      <c r="BA592" s="265"/>
      <c r="BB592" s="265"/>
      <c r="BC592" s="265"/>
      <c r="BD592" s="265"/>
      <c r="BE592" s="265"/>
      <c r="BF592" s="265"/>
      <c r="BG592" s="265"/>
      <c r="BH592" s="265"/>
      <c r="BI592" s="265"/>
      <c r="BJ592" s="265"/>
      <c r="BK592" s="265"/>
      <c r="BL592" s="265"/>
      <c r="BM592" s="265"/>
      <c r="BN592" s="265"/>
      <c r="BO592" s="265"/>
      <c r="BP592" s="265"/>
      <c r="BQ592" s="265"/>
      <c r="BR592" s="265"/>
      <c r="BS592" s="265"/>
      <c r="BT592" s="265"/>
      <c r="BU592" s="265"/>
      <c r="BV592" s="265"/>
      <c r="BW592" s="265"/>
      <c r="BX592" s="265"/>
      <c r="BY592" s="265"/>
      <c r="BZ592" s="265"/>
      <c r="CA592" s="265"/>
      <c r="CB592" s="265"/>
      <c r="CC592" s="265"/>
      <c r="CD592" s="265"/>
      <c r="CE592" s="265"/>
      <c r="CF592" s="265"/>
      <c r="CG592" s="265"/>
      <c r="CH592" s="265"/>
      <c r="CI592" s="265"/>
      <c r="CJ592" s="265"/>
      <c r="CK592" s="265"/>
      <c r="CL592" s="265"/>
      <c r="CM592" s="265"/>
      <c r="CN592" s="265"/>
      <c r="CO592" s="265"/>
      <c r="CP592" s="265"/>
      <c r="CQ592" s="265"/>
      <c r="CR592" s="265"/>
      <c r="CS592" s="265"/>
      <c r="CT592" s="265"/>
      <c r="CU592" s="265"/>
      <c r="CV592" s="265"/>
      <c r="CW592" s="265"/>
      <c r="CX592" s="265"/>
      <c r="CY592" s="265"/>
      <c r="CZ592" s="265"/>
      <c r="DA592" s="265"/>
      <c r="DB592" s="265"/>
      <c r="DC592" s="265"/>
      <c r="DD592" s="265"/>
      <c r="DE592" s="265"/>
      <c r="DF592" s="265"/>
      <c r="DG592" s="265"/>
      <c r="DH592" s="265"/>
      <c r="DI592" s="265"/>
      <c r="DJ592" s="265"/>
      <c r="DK592" s="265"/>
      <c r="DL592" s="265"/>
      <c r="DM592" s="265"/>
      <c r="DN592" s="265"/>
      <c r="DO592" s="265"/>
      <c r="DP592" s="265"/>
      <c r="DQ592" s="265"/>
      <c r="DR592" s="265"/>
      <c r="DS592" s="265"/>
      <c r="DT592" s="265"/>
      <c r="DU592" s="265"/>
      <c r="DV592" s="265"/>
      <c r="DW592" s="265"/>
      <c r="DX592" s="265"/>
      <c r="DY592" s="265"/>
      <c r="DZ592" s="265"/>
      <c r="EA592" s="265"/>
      <c r="EB592" s="265"/>
      <c r="EC592" s="265"/>
      <c r="ED592" s="265"/>
      <c r="EE592" s="265"/>
      <c r="EF592" s="265"/>
      <c r="EG592" s="265"/>
      <c r="EH592" s="265"/>
      <c r="EI592" s="265"/>
      <c r="EJ592" s="265"/>
      <c r="EK592" s="265"/>
      <c r="EL592" s="265"/>
      <c r="EM592" s="265"/>
      <c r="EN592" s="265"/>
      <c r="EO592" s="265"/>
      <c r="EP592" s="265"/>
      <c r="EQ592" s="265"/>
      <c r="ER592" s="265"/>
      <c r="ES592" s="265"/>
      <c r="ET592" s="265"/>
      <c r="EU592" s="265"/>
      <c r="EV592" s="265"/>
      <c r="EW592" s="265"/>
      <c r="EX592" s="265"/>
      <c r="EY592" s="265"/>
      <c r="EZ592" s="265"/>
      <c r="FA592" s="265"/>
      <c r="FB592" s="265"/>
      <c r="FC592" s="265"/>
      <c r="FD592" s="265"/>
      <c r="FE592" s="265"/>
      <c r="FF592" s="265"/>
      <c r="FG592" s="265"/>
      <c r="FH592" s="265"/>
      <c r="FI592" s="265"/>
      <c r="FJ592" s="265"/>
      <c r="FK592" s="265"/>
      <c r="FL592" s="265"/>
      <c r="FM592" s="265"/>
      <c r="FN592" s="265"/>
      <c r="FO592" s="265"/>
      <c r="FP592" s="265"/>
      <c r="FQ592" s="265"/>
      <c r="FR592" s="265"/>
      <c r="FS592" s="265"/>
      <c r="FT592" s="265"/>
      <c r="FU592" s="265"/>
      <c r="FV592" s="265"/>
      <c r="FW592" s="265"/>
      <c r="FX592" s="265"/>
      <c r="FY592" s="265"/>
      <c r="FZ592" s="265"/>
      <c r="GA592" s="265"/>
      <c r="GB592" s="265"/>
      <c r="GC592" s="265"/>
      <c r="GD592" s="265"/>
      <c r="GE592" s="265"/>
      <c r="GF592" s="265"/>
      <c r="GG592" s="265"/>
      <c r="GH592" s="265"/>
      <c r="GI592" s="265"/>
    </row>
    <row r="593" spans="1:191" s="1442" customFormat="1">
      <c r="A593" s="505"/>
      <c r="B593" s="265"/>
      <c r="C593" s="265"/>
      <c r="D593" s="265"/>
      <c r="E593" s="265"/>
      <c r="F593" s="265"/>
      <c r="G593" s="265"/>
      <c r="H593" s="265"/>
      <c r="I593" s="265"/>
      <c r="J593" s="265"/>
      <c r="K593" s="265"/>
      <c r="L593" s="265"/>
      <c r="M593" s="265"/>
      <c r="N593" s="265"/>
      <c r="O593" s="265"/>
      <c r="P593" s="1581"/>
      <c r="Q593" s="1571"/>
      <c r="R593" s="265"/>
      <c r="S593" s="265"/>
      <c r="T593" s="265"/>
      <c r="U593" s="282"/>
      <c r="V593" s="1438"/>
      <c r="W593" s="265"/>
      <c r="X593" s="265"/>
      <c r="Y593" s="282"/>
      <c r="Z593" s="282"/>
      <c r="AA593" s="955"/>
      <c r="AB593" s="955"/>
      <c r="AC593" s="974"/>
      <c r="AD593" s="974"/>
      <c r="AE593" s="974"/>
      <c r="AF593" s="974"/>
      <c r="AG593" s="974"/>
      <c r="AH593" s="974"/>
      <c r="AI593" s="974"/>
      <c r="AJ593" s="1947"/>
      <c r="AK593" s="282"/>
      <c r="AL593" s="265"/>
      <c r="AM593" s="282"/>
      <c r="AN593" s="265"/>
      <c r="AO593" s="265"/>
      <c r="AP593" s="265"/>
      <c r="AQ593" s="265"/>
      <c r="AR593" s="265"/>
      <c r="AS593" s="265"/>
      <c r="AT593" s="265"/>
      <c r="AU593" s="265"/>
      <c r="AV593" s="265"/>
      <c r="AW593" s="265"/>
      <c r="AX593" s="265"/>
      <c r="AY593" s="265"/>
      <c r="AZ593" s="265"/>
      <c r="BA593" s="265"/>
      <c r="BB593" s="265"/>
      <c r="BC593" s="265"/>
      <c r="BD593" s="265"/>
      <c r="BE593" s="265"/>
      <c r="BF593" s="265"/>
      <c r="BG593" s="265"/>
      <c r="BH593" s="265"/>
      <c r="BI593" s="265"/>
      <c r="BJ593" s="265"/>
      <c r="BK593" s="265"/>
      <c r="BL593" s="265"/>
      <c r="BM593" s="265"/>
      <c r="BN593" s="265"/>
      <c r="BO593" s="265"/>
      <c r="BP593" s="265"/>
      <c r="BQ593" s="265"/>
      <c r="BR593" s="265"/>
      <c r="BS593" s="265"/>
      <c r="BT593" s="265"/>
      <c r="BU593" s="265"/>
      <c r="BV593" s="265"/>
      <c r="BW593" s="265"/>
      <c r="BX593" s="265"/>
      <c r="BY593" s="265"/>
      <c r="BZ593" s="265"/>
      <c r="CA593" s="265"/>
      <c r="CB593" s="265"/>
      <c r="CC593" s="265"/>
      <c r="CD593" s="265"/>
      <c r="CE593" s="265"/>
      <c r="CF593" s="265"/>
      <c r="CG593" s="265"/>
      <c r="CH593" s="265"/>
      <c r="CI593" s="265"/>
      <c r="CJ593" s="265"/>
      <c r="CK593" s="265"/>
      <c r="CL593" s="265"/>
      <c r="CM593" s="265"/>
      <c r="CN593" s="265"/>
      <c r="CO593" s="265"/>
      <c r="CP593" s="265"/>
      <c r="CQ593" s="265"/>
      <c r="CR593" s="265"/>
      <c r="CS593" s="265"/>
      <c r="CT593" s="265"/>
      <c r="CU593" s="265"/>
      <c r="CV593" s="265"/>
      <c r="CW593" s="265"/>
      <c r="CX593" s="265"/>
      <c r="CY593" s="265"/>
      <c r="CZ593" s="265"/>
      <c r="DA593" s="265"/>
      <c r="DB593" s="265"/>
      <c r="DC593" s="265"/>
      <c r="DD593" s="265"/>
      <c r="DE593" s="265"/>
      <c r="DF593" s="265"/>
      <c r="DG593" s="265"/>
      <c r="DH593" s="265"/>
      <c r="DI593" s="265"/>
      <c r="DJ593" s="265"/>
      <c r="DK593" s="265"/>
      <c r="DL593" s="265"/>
      <c r="DM593" s="265"/>
      <c r="DN593" s="265"/>
      <c r="DO593" s="265"/>
      <c r="DP593" s="265"/>
      <c r="DQ593" s="265"/>
      <c r="DR593" s="265"/>
      <c r="DS593" s="265"/>
      <c r="DT593" s="265"/>
      <c r="DU593" s="265"/>
      <c r="DV593" s="265"/>
      <c r="DW593" s="265"/>
      <c r="DX593" s="265"/>
      <c r="DY593" s="265"/>
      <c r="DZ593" s="265"/>
      <c r="EA593" s="265"/>
      <c r="EB593" s="265"/>
      <c r="EC593" s="265"/>
      <c r="ED593" s="265"/>
      <c r="EE593" s="265"/>
      <c r="EF593" s="265"/>
      <c r="EG593" s="265"/>
      <c r="EH593" s="265"/>
      <c r="EI593" s="265"/>
      <c r="EJ593" s="265"/>
      <c r="EK593" s="265"/>
      <c r="EL593" s="265"/>
      <c r="EM593" s="265"/>
      <c r="EN593" s="265"/>
      <c r="EO593" s="265"/>
      <c r="EP593" s="265"/>
      <c r="EQ593" s="265"/>
      <c r="ER593" s="265"/>
      <c r="ES593" s="265"/>
      <c r="ET593" s="265"/>
      <c r="EU593" s="265"/>
      <c r="EV593" s="265"/>
      <c r="EW593" s="265"/>
      <c r="EX593" s="265"/>
      <c r="EY593" s="265"/>
      <c r="EZ593" s="265"/>
      <c r="FA593" s="265"/>
      <c r="FB593" s="265"/>
      <c r="FC593" s="265"/>
      <c r="FD593" s="265"/>
      <c r="FE593" s="265"/>
      <c r="FF593" s="265"/>
      <c r="FG593" s="265"/>
      <c r="FH593" s="265"/>
      <c r="FI593" s="265"/>
      <c r="FJ593" s="265"/>
      <c r="FK593" s="265"/>
      <c r="FL593" s="265"/>
      <c r="FM593" s="265"/>
      <c r="FN593" s="265"/>
      <c r="FO593" s="265"/>
      <c r="FP593" s="265"/>
      <c r="FQ593" s="265"/>
      <c r="FR593" s="265"/>
      <c r="FS593" s="265"/>
      <c r="FT593" s="265"/>
      <c r="FU593" s="265"/>
      <c r="FV593" s="265"/>
      <c r="FW593" s="265"/>
      <c r="FX593" s="265"/>
      <c r="FY593" s="265"/>
      <c r="FZ593" s="265"/>
      <c r="GA593" s="265"/>
      <c r="GB593" s="265"/>
      <c r="GC593" s="265"/>
      <c r="GD593" s="265"/>
      <c r="GE593" s="265"/>
      <c r="GF593" s="265"/>
      <c r="GG593" s="265"/>
      <c r="GH593" s="265"/>
      <c r="GI593" s="265"/>
    </row>
    <row r="594" spans="1:191" s="1442" customFormat="1">
      <c r="A594" s="505"/>
      <c r="B594" s="265"/>
      <c r="C594" s="265"/>
      <c r="D594" s="265"/>
      <c r="E594" s="265"/>
      <c r="F594" s="265"/>
      <c r="G594" s="265"/>
      <c r="H594" s="265"/>
      <c r="I594" s="265"/>
      <c r="J594" s="265"/>
      <c r="K594" s="265"/>
      <c r="L594" s="265"/>
      <c r="M594" s="265"/>
      <c r="N594" s="265"/>
      <c r="O594" s="265"/>
      <c r="P594" s="1581"/>
      <c r="Q594" s="1571"/>
      <c r="R594" s="265"/>
      <c r="S594" s="265"/>
      <c r="T594" s="265"/>
      <c r="U594" s="282"/>
      <c r="V594" s="1438"/>
      <c r="W594" s="265"/>
      <c r="X594" s="265"/>
      <c r="Y594" s="282"/>
      <c r="Z594" s="282"/>
      <c r="AA594" s="955"/>
      <c r="AB594" s="955"/>
      <c r="AC594" s="974"/>
      <c r="AD594" s="974"/>
      <c r="AE594" s="974"/>
      <c r="AF594" s="974"/>
      <c r="AG594" s="974"/>
      <c r="AH594" s="974"/>
      <c r="AI594" s="974"/>
      <c r="AJ594" s="1947"/>
      <c r="AK594" s="282"/>
      <c r="AL594" s="265"/>
      <c r="AM594" s="282"/>
      <c r="AN594" s="265"/>
      <c r="AO594" s="265"/>
      <c r="AP594" s="265"/>
      <c r="AQ594" s="265"/>
      <c r="AR594" s="265"/>
      <c r="AS594" s="265"/>
      <c r="AT594" s="265"/>
      <c r="AU594" s="265"/>
      <c r="AV594" s="265"/>
      <c r="AW594" s="265"/>
      <c r="AX594" s="265"/>
      <c r="AY594" s="265"/>
      <c r="AZ594" s="265"/>
      <c r="BA594" s="265"/>
      <c r="BB594" s="265"/>
      <c r="BC594" s="265"/>
      <c r="BD594" s="265"/>
      <c r="BE594" s="265"/>
      <c r="BF594" s="265"/>
      <c r="BG594" s="265"/>
      <c r="BH594" s="265"/>
      <c r="BI594" s="265"/>
      <c r="BJ594" s="265"/>
      <c r="BK594" s="265"/>
      <c r="BL594" s="265"/>
      <c r="BM594" s="265"/>
      <c r="BN594" s="265"/>
      <c r="BO594" s="265"/>
      <c r="BP594" s="265"/>
      <c r="BQ594" s="265"/>
      <c r="BR594" s="265"/>
      <c r="BS594" s="265"/>
      <c r="BT594" s="265"/>
      <c r="BU594" s="265"/>
      <c r="BV594" s="265"/>
      <c r="BW594" s="265"/>
      <c r="BX594" s="265"/>
      <c r="BY594" s="265"/>
      <c r="BZ594" s="265"/>
      <c r="CA594" s="265"/>
      <c r="CB594" s="265"/>
      <c r="CC594" s="265"/>
      <c r="CD594" s="265"/>
      <c r="CE594" s="265"/>
      <c r="CF594" s="265"/>
      <c r="CG594" s="265"/>
      <c r="CH594" s="265"/>
      <c r="CI594" s="265"/>
      <c r="CJ594" s="265"/>
      <c r="CK594" s="265"/>
      <c r="CL594" s="265"/>
      <c r="CM594" s="265"/>
      <c r="CN594" s="265"/>
      <c r="CO594" s="265"/>
      <c r="CP594" s="265"/>
      <c r="CQ594" s="265"/>
      <c r="CR594" s="265"/>
      <c r="CS594" s="265"/>
      <c r="CT594" s="265"/>
      <c r="CU594" s="265"/>
      <c r="CV594" s="265"/>
      <c r="CW594" s="265"/>
      <c r="CX594" s="265"/>
      <c r="CY594" s="265"/>
      <c r="CZ594" s="265"/>
      <c r="DA594" s="265"/>
      <c r="DB594" s="265"/>
      <c r="DC594" s="265"/>
      <c r="DD594" s="265"/>
      <c r="DE594" s="265"/>
      <c r="DF594" s="265"/>
      <c r="DG594" s="265"/>
      <c r="DH594" s="265"/>
      <c r="DI594" s="265"/>
      <c r="DJ594" s="265"/>
      <c r="DK594" s="265"/>
      <c r="DL594" s="265"/>
      <c r="DM594" s="265"/>
      <c r="DN594" s="265"/>
      <c r="DO594" s="265"/>
      <c r="DP594" s="265"/>
      <c r="DQ594" s="265"/>
      <c r="DR594" s="265"/>
      <c r="DS594" s="265"/>
      <c r="DT594" s="265"/>
      <c r="DU594" s="265"/>
      <c r="DV594" s="265"/>
      <c r="DW594" s="265"/>
      <c r="DX594" s="265"/>
      <c r="DY594" s="265"/>
      <c r="DZ594" s="265"/>
      <c r="EA594" s="265"/>
      <c r="EB594" s="265"/>
      <c r="EC594" s="265"/>
      <c r="ED594" s="265"/>
      <c r="EE594" s="265"/>
      <c r="EF594" s="265"/>
      <c r="EG594" s="265"/>
      <c r="EH594" s="265"/>
      <c r="EI594" s="265"/>
      <c r="EJ594" s="265"/>
      <c r="EK594" s="265"/>
      <c r="EL594" s="265"/>
      <c r="EM594" s="265"/>
      <c r="EN594" s="265"/>
      <c r="EO594" s="265"/>
      <c r="EP594" s="265"/>
      <c r="EQ594" s="265"/>
      <c r="ER594" s="265"/>
      <c r="ES594" s="265"/>
      <c r="ET594" s="265"/>
      <c r="EU594" s="265"/>
      <c r="EV594" s="265"/>
      <c r="EW594" s="265"/>
      <c r="EX594" s="265"/>
      <c r="EY594" s="265"/>
      <c r="EZ594" s="265"/>
      <c r="FA594" s="265"/>
      <c r="FB594" s="265"/>
      <c r="FC594" s="265"/>
      <c r="FD594" s="265"/>
      <c r="FE594" s="265"/>
      <c r="FF594" s="265"/>
      <c r="FG594" s="265"/>
      <c r="FH594" s="265"/>
      <c r="FI594" s="265"/>
      <c r="FJ594" s="265"/>
      <c r="FK594" s="265"/>
      <c r="FL594" s="265"/>
      <c r="FM594" s="265"/>
      <c r="FN594" s="265"/>
      <c r="FO594" s="265"/>
      <c r="FP594" s="265"/>
      <c r="FQ594" s="265"/>
      <c r="FR594" s="265"/>
      <c r="FS594" s="265"/>
      <c r="FT594" s="265"/>
      <c r="FU594" s="265"/>
      <c r="FV594" s="265"/>
      <c r="FW594" s="265"/>
      <c r="FX594" s="265"/>
      <c r="FY594" s="265"/>
      <c r="FZ594" s="265"/>
      <c r="GA594" s="265"/>
      <c r="GB594" s="265"/>
      <c r="GC594" s="265"/>
      <c r="GD594" s="265"/>
      <c r="GE594" s="265"/>
      <c r="GF594" s="265"/>
      <c r="GG594" s="265"/>
      <c r="GH594" s="265"/>
      <c r="GI594" s="265"/>
    </row>
    <row r="595" spans="1:191" s="1442" customFormat="1">
      <c r="A595" s="505"/>
      <c r="B595" s="265"/>
      <c r="C595" s="265"/>
      <c r="D595" s="265"/>
      <c r="E595" s="265"/>
      <c r="F595" s="265"/>
      <c r="G595" s="265"/>
      <c r="H595" s="265"/>
      <c r="I595" s="265"/>
      <c r="J595" s="265"/>
      <c r="K595" s="265"/>
      <c r="L595" s="265"/>
      <c r="M595" s="265"/>
      <c r="N595" s="265"/>
      <c r="O595" s="265"/>
      <c r="P595" s="1581"/>
      <c r="Q595" s="1571"/>
      <c r="R595" s="265"/>
      <c r="S595" s="265"/>
      <c r="T595" s="265"/>
      <c r="U595" s="282"/>
      <c r="V595" s="1438"/>
      <c r="W595" s="265"/>
      <c r="X595" s="265"/>
      <c r="Y595" s="282"/>
      <c r="Z595" s="282"/>
      <c r="AA595" s="955"/>
      <c r="AB595" s="955"/>
      <c r="AC595" s="974"/>
      <c r="AD595" s="974"/>
      <c r="AE595" s="974"/>
      <c r="AF595" s="974"/>
      <c r="AG595" s="974"/>
      <c r="AH595" s="974"/>
      <c r="AI595" s="974"/>
      <c r="AJ595" s="1947"/>
      <c r="AK595" s="282"/>
      <c r="AL595" s="265"/>
      <c r="AM595" s="282"/>
      <c r="AN595" s="265"/>
      <c r="AO595" s="265"/>
      <c r="AP595" s="265"/>
      <c r="AQ595" s="265"/>
      <c r="AR595" s="265"/>
      <c r="AS595" s="265"/>
      <c r="AT595" s="265"/>
      <c r="AU595" s="265"/>
      <c r="AV595" s="265"/>
      <c r="AW595" s="265"/>
      <c r="AX595" s="265"/>
      <c r="AY595" s="265"/>
      <c r="AZ595" s="265"/>
      <c r="BA595" s="265"/>
      <c r="BB595" s="265"/>
      <c r="BC595" s="265"/>
      <c r="BD595" s="265"/>
      <c r="BE595" s="265"/>
      <c r="BF595" s="265"/>
      <c r="BG595" s="265"/>
      <c r="BH595" s="265"/>
      <c r="BI595" s="265"/>
      <c r="BJ595" s="265"/>
      <c r="BK595" s="265"/>
      <c r="BL595" s="265"/>
      <c r="BM595" s="265"/>
      <c r="BN595" s="265"/>
      <c r="BO595" s="265"/>
      <c r="BP595" s="265"/>
      <c r="BQ595" s="265"/>
      <c r="BR595" s="265"/>
      <c r="BS595" s="265"/>
      <c r="BT595" s="265"/>
      <c r="BU595" s="265"/>
      <c r="BV595" s="265"/>
      <c r="BW595" s="265"/>
      <c r="BX595" s="265"/>
      <c r="BY595" s="265"/>
      <c r="BZ595" s="265"/>
      <c r="CA595" s="265"/>
      <c r="CB595" s="265"/>
      <c r="CC595" s="265"/>
      <c r="CD595" s="265"/>
      <c r="CE595" s="265"/>
      <c r="CF595" s="265"/>
      <c r="CG595" s="265"/>
      <c r="CH595" s="265"/>
      <c r="CI595" s="265"/>
      <c r="CJ595" s="265"/>
      <c r="CK595" s="265"/>
      <c r="CL595" s="265"/>
      <c r="CM595" s="265"/>
      <c r="CN595" s="265"/>
      <c r="CO595" s="265"/>
      <c r="CP595" s="265"/>
      <c r="CQ595" s="265"/>
      <c r="CR595" s="265"/>
      <c r="CS595" s="265"/>
      <c r="CT595" s="265"/>
      <c r="CU595" s="265"/>
      <c r="CV595" s="265"/>
      <c r="CW595" s="265"/>
      <c r="CX595" s="265"/>
      <c r="CY595" s="265"/>
      <c r="CZ595" s="265"/>
      <c r="DA595" s="265"/>
      <c r="DB595" s="265"/>
      <c r="DC595" s="265"/>
      <c r="DD595" s="265"/>
      <c r="DE595" s="265"/>
      <c r="DF595" s="265"/>
      <c r="DG595" s="265"/>
      <c r="DH595" s="265"/>
      <c r="DI595" s="265"/>
      <c r="DJ595" s="265"/>
      <c r="DK595" s="265"/>
      <c r="DL595" s="265"/>
      <c r="DM595" s="265"/>
      <c r="DN595" s="265"/>
      <c r="DO595" s="265"/>
      <c r="DP595" s="265"/>
      <c r="DQ595" s="265"/>
      <c r="DR595" s="265"/>
      <c r="DS595" s="265"/>
      <c r="DT595" s="265"/>
      <c r="DU595" s="265"/>
      <c r="DV595" s="265"/>
      <c r="DW595" s="265"/>
      <c r="DX595" s="265"/>
      <c r="DY595" s="265"/>
      <c r="DZ595" s="265"/>
      <c r="EA595" s="265"/>
      <c r="EB595" s="265"/>
      <c r="EC595" s="265"/>
      <c r="ED595" s="265"/>
      <c r="EE595" s="265"/>
      <c r="EF595" s="265"/>
      <c r="EG595" s="265"/>
      <c r="EH595" s="265"/>
      <c r="EI595" s="265"/>
      <c r="EJ595" s="265"/>
      <c r="EK595" s="265"/>
      <c r="EL595" s="265"/>
      <c r="EM595" s="265"/>
      <c r="EN595" s="265"/>
      <c r="EO595" s="265"/>
      <c r="EP595" s="265"/>
      <c r="EQ595" s="265"/>
      <c r="ER595" s="265"/>
      <c r="ES595" s="265"/>
      <c r="ET595" s="265"/>
      <c r="EU595" s="265"/>
      <c r="EV595" s="265"/>
      <c r="EW595" s="265"/>
      <c r="EX595" s="265"/>
      <c r="EY595" s="265"/>
      <c r="EZ595" s="265"/>
      <c r="FA595" s="265"/>
      <c r="FB595" s="265"/>
      <c r="FC595" s="265"/>
      <c r="FD595" s="265"/>
      <c r="FE595" s="265"/>
      <c r="FF595" s="265"/>
      <c r="FG595" s="265"/>
      <c r="FH595" s="265"/>
      <c r="FI595" s="265"/>
      <c r="FJ595" s="265"/>
      <c r="FK595" s="265"/>
      <c r="FL595" s="265"/>
      <c r="FM595" s="265"/>
      <c r="FN595" s="265"/>
      <c r="FO595" s="265"/>
      <c r="FP595" s="265"/>
      <c r="FQ595" s="265"/>
      <c r="FR595" s="265"/>
      <c r="FS595" s="265"/>
      <c r="FT595" s="265"/>
      <c r="FU595" s="265"/>
      <c r="FV595" s="265"/>
      <c r="FW595" s="265"/>
      <c r="FX595" s="265"/>
      <c r="FY595" s="265"/>
      <c r="FZ595" s="265"/>
      <c r="GA595" s="265"/>
      <c r="GB595" s="265"/>
      <c r="GC595" s="265"/>
      <c r="GD595" s="265"/>
      <c r="GE595" s="265"/>
      <c r="GF595" s="265"/>
      <c r="GG595" s="265"/>
      <c r="GH595" s="265"/>
      <c r="GI595" s="265"/>
    </row>
    <row r="596" spans="1:191" s="1442" customFormat="1">
      <c r="A596" s="505"/>
      <c r="B596" s="265"/>
      <c r="C596" s="265"/>
      <c r="D596" s="265"/>
      <c r="E596" s="265"/>
      <c r="F596" s="265"/>
      <c r="G596" s="265"/>
      <c r="H596" s="265"/>
      <c r="I596" s="265"/>
      <c r="J596" s="265"/>
      <c r="K596" s="265"/>
      <c r="L596" s="265"/>
      <c r="M596" s="265"/>
      <c r="N596" s="265"/>
      <c r="O596" s="265"/>
      <c r="P596" s="1581"/>
      <c r="Q596" s="1571"/>
      <c r="R596" s="265"/>
      <c r="S596" s="265"/>
      <c r="T596" s="265"/>
      <c r="U596" s="282"/>
      <c r="V596" s="1438"/>
      <c r="W596" s="265"/>
      <c r="X596" s="265"/>
      <c r="Y596" s="282"/>
      <c r="Z596" s="282"/>
      <c r="AA596" s="955"/>
      <c r="AB596" s="955"/>
      <c r="AC596" s="974"/>
      <c r="AD596" s="974"/>
      <c r="AE596" s="974"/>
      <c r="AF596" s="974"/>
      <c r="AG596" s="974"/>
      <c r="AH596" s="974"/>
      <c r="AI596" s="974"/>
      <c r="AJ596" s="1947"/>
      <c r="AK596" s="282"/>
      <c r="AL596" s="265"/>
      <c r="AM596" s="282"/>
      <c r="AN596" s="265"/>
      <c r="AO596" s="265"/>
      <c r="AP596" s="265"/>
      <c r="AQ596" s="265"/>
      <c r="AR596" s="265"/>
      <c r="AS596" s="265"/>
      <c r="AT596" s="265"/>
      <c r="AU596" s="265"/>
      <c r="AV596" s="265"/>
      <c r="AW596" s="265"/>
      <c r="AX596" s="265"/>
      <c r="AY596" s="265"/>
      <c r="AZ596" s="265"/>
      <c r="BA596" s="265"/>
      <c r="BB596" s="265"/>
      <c r="BC596" s="265"/>
      <c r="BD596" s="265"/>
      <c r="BE596" s="265"/>
      <c r="BF596" s="265"/>
      <c r="BG596" s="265"/>
      <c r="BH596" s="265"/>
      <c r="BI596" s="265"/>
      <c r="BJ596" s="265"/>
      <c r="BK596" s="265"/>
      <c r="BL596" s="265"/>
      <c r="BM596" s="265"/>
      <c r="BN596" s="265"/>
      <c r="BO596" s="265"/>
      <c r="BP596" s="265"/>
      <c r="BQ596" s="265"/>
      <c r="BR596" s="265"/>
      <c r="BS596" s="265"/>
      <c r="BT596" s="265"/>
      <c r="BU596" s="265"/>
      <c r="BV596" s="265"/>
      <c r="BW596" s="265"/>
      <c r="BX596" s="265"/>
      <c r="BY596" s="265"/>
      <c r="BZ596" s="265"/>
      <c r="CA596" s="265"/>
      <c r="CB596" s="265"/>
      <c r="CC596" s="265"/>
      <c r="CD596" s="265"/>
      <c r="CE596" s="265"/>
      <c r="CF596" s="265"/>
      <c r="CG596" s="265"/>
      <c r="CH596" s="265"/>
      <c r="CI596" s="265"/>
      <c r="CJ596" s="265"/>
      <c r="CK596" s="265"/>
      <c r="CL596" s="265"/>
      <c r="CM596" s="265"/>
      <c r="CN596" s="265"/>
      <c r="CO596" s="265"/>
      <c r="CP596" s="265"/>
      <c r="CQ596" s="265"/>
      <c r="CR596" s="265"/>
      <c r="CS596" s="265"/>
      <c r="CT596" s="265"/>
      <c r="CU596" s="265"/>
      <c r="CV596" s="265"/>
      <c r="CW596" s="265"/>
      <c r="CX596" s="265"/>
      <c r="CY596" s="265"/>
      <c r="CZ596" s="265"/>
      <c r="DA596" s="265"/>
      <c r="DB596" s="265"/>
      <c r="DC596" s="265"/>
      <c r="DD596" s="265"/>
      <c r="DE596" s="265"/>
      <c r="DF596" s="265"/>
      <c r="DG596" s="265"/>
      <c r="DH596" s="265"/>
      <c r="DI596" s="265"/>
      <c r="DJ596" s="265"/>
      <c r="DK596" s="265"/>
      <c r="DL596" s="265"/>
      <c r="DM596" s="265"/>
      <c r="DN596" s="265"/>
      <c r="DO596" s="265"/>
      <c r="DP596" s="265"/>
      <c r="DQ596" s="265"/>
      <c r="DR596" s="265"/>
      <c r="DS596" s="265"/>
      <c r="DT596" s="265"/>
      <c r="DU596" s="265"/>
      <c r="DV596" s="265"/>
      <c r="DW596" s="265"/>
      <c r="DX596" s="265"/>
      <c r="DY596" s="265"/>
      <c r="DZ596" s="265"/>
      <c r="EA596" s="265"/>
      <c r="EB596" s="265"/>
      <c r="EC596" s="265"/>
      <c r="ED596" s="265"/>
      <c r="EE596" s="265"/>
      <c r="EF596" s="265"/>
      <c r="EG596" s="265"/>
      <c r="EH596" s="265"/>
      <c r="EI596" s="265"/>
      <c r="EJ596" s="265"/>
      <c r="EK596" s="265"/>
      <c r="EL596" s="265"/>
      <c r="EM596" s="265"/>
      <c r="EN596" s="265"/>
      <c r="EO596" s="265"/>
      <c r="EP596" s="265"/>
      <c r="EQ596" s="265"/>
      <c r="ER596" s="265"/>
      <c r="ES596" s="265"/>
      <c r="ET596" s="265"/>
      <c r="EU596" s="265"/>
      <c r="EV596" s="265"/>
      <c r="EW596" s="265"/>
      <c r="EX596" s="265"/>
      <c r="EY596" s="265"/>
      <c r="EZ596" s="265"/>
      <c r="FA596" s="265"/>
      <c r="FB596" s="265"/>
      <c r="FC596" s="265"/>
      <c r="FD596" s="265"/>
      <c r="FE596" s="265"/>
      <c r="FF596" s="265"/>
      <c r="FG596" s="265"/>
      <c r="FH596" s="265"/>
      <c r="FI596" s="265"/>
      <c r="FJ596" s="265"/>
      <c r="FK596" s="265"/>
      <c r="FL596" s="265"/>
      <c r="FM596" s="265"/>
      <c r="FN596" s="265"/>
      <c r="FO596" s="265"/>
      <c r="FP596" s="265"/>
      <c r="FQ596" s="265"/>
      <c r="FR596" s="265"/>
      <c r="FS596" s="265"/>
      <c r="FT596" s="265"/>
      <c r="FU596" s="265"/>
      <c r="FV596" s="265"/>
      <c r="FW596" s="265"/>
      <c r="FX596" s="265"/>
      <c r="FY596" s="265"/>
      <c r="FZ596" s="265"/>
      <c r="GA596" s="265"/>
      <c r="GB596" s="265"/>
      <c r="GC596" s="265"/>
      <c r="GD596" s="265"/>
      <c r="GE596" s="265"/>
      <c r="GF596" s="265"/>
      <c r="GG596" s="265"/>
      <c r="GH596" s="265"/>
      <c r="GI596" s="265"/>
    </row>
    <row r="597" spans="1:191" s="1442" customFormat="1">
      <c r="A597" s="505"/>
      <c r="B597" s="265"/>
      <c r="C597" s="265"/>
      <c r="D597" s="265"/>
      <c r="E597" s="265"/>
      <c r="F597" s="265"/>
      <c r="G597" s="265"/>
      <c r="H597" s="265"/>
      <c r="I597" s="265"/>
      <c r="J597" s="265"/>
      <c r="K597" s="265"/>
      <c r="L597" s="265"/>
      <c r="M597" s="265"/>
      <c r="N597" s="265"/>
      <c r="O597" s="265"/>
      <c r="P597" s="1581"/>
      <c r="Q597" s="1571"/>
      <c r="R597" s="265"/>
      <c r="S597" s="265"/>
      <c r="T597" s="265"/>
      <c r="U597" s="282"/>
      <c r="V597" s="1438"/>
      <c r="W597" s="265"/>
      <c r="X597" s="265"/>
      <c r="Y597" s="282"/>
      <c r="Z597" s="282"/>
      <c r="AA597" s="955"/>
      <c r="AB597" s="955"/>
      <c r="AC597" s="974"/>
      <c r="AD597" s="974"/>
      <c r="AE597" s="974"/>
      <c r="AF597" s="974"/>
      <c r="AG597" s="974"/>
      <c r="AH597" s="974"/>
      <c r="AI597" s="974"/>
      <c r="AJ597" s="1947"/>
      <c r="AK597" s="282"/>
      <c r="AL597" s="265"/>
      <c r="AM597" s="282"/>
      <c r="AN597" s="265"/>
      <c r="AO597" s="265"/>
      <c r="AP597" s="265"/>
      <c r="AQ597" s="265"/>
      <c r="AR597" s="265"/>
      <c r="AS597" s="265"/>
      <c r="AT597" s="265"/>
      <c r="AU597" s="265"/>
      <c r="AV597" s="265"/>
      <c r="AW597" s="265"/>
      <c r="AX597" s="265"/>
      <c r="AY597" s="265"/>
      <c r="AZ597" s="265"/>
      <c r="BA597" s="265"/>
      <c r="BB597" s="265"/>
      <c r="BC597" s="265"/>
      <c r="BD597" s="265"/>
      <c r="BE597" s="265"/>
      <c r="BF597" s="265"/>
      <c r="BG597" s="265"/>
      <c r="BH597" s="265"/>
      <c r="BI597" s="265"/>
      <c r="BJ597" s="265"/>
      <c r="BK597" s="265"/>
      <c r="BL597" s="265"/>
      <c r="BM597" s="265"/>
      <c r="BN597" s="265"/>
      <c r="BO597" s="265"/>
      <c r="BP597" s="265"/>
      <c r="BQ597" s="265"/>
      <c r="BR597" s="265"/>
      <c r="BS597" s="265"/>
      <c r="BT597" s="265"/>
      <c r="BU597" s="265"/>
      <c r="BV597" s="265"/>
      <c r="BW597" s="265"/>
      <c r="BX597" s="265"/>
      <c r="BY597" s="265"/>
      <c r="BZ597" s="265"/>
      <c r="CA597" s="265"/>
      <c r="CB597" s="265"/>
      <c r="CC597" s="265"/>
      <c r="CD597" s="265"/>
      <c r="CE597" s="265"/>
      <c r="CF597" s="265"/>
      <c r="CG597" s="265"/>
      <c r="CH597" s="265"/>
      <c r="CI597" s="265"/>
      <c r="CJ597" s="265"/>
      <c r="CK597" s="265"/>
      <c r="CL597" s="265"/>
      <c r="CM597" s="265"/>
      <c r="CN597" s="265"/>
      <c r="CO597" s="265"/>
      <c r="CP597" s="265"/>
      <c r="CQ597" s="265"/>
      <c r="CR597" s="265"/>
      <c r="CS597" s="265"/>
      <c r="CT597" s="265"/>
      <c r="CU597" s="265"/>
      <c r="CV597" s="265"/>
      <c r="CW597" s="265"/>
      <c r="CX597" s="265"/>
      <c r="CY597" s="265"/>
      <c r="CZ597" s="265"/>
      <c r="DA597" s="265"/>
      <c r="DB597" s="265"/>
      <c r="DC597" s="265"/>
      <c r="DD597" s="265"/>
      <c r="DE597" s="265"/>
      <c r="DF597" s="265"/>
      <c r="DG597" s="265"/>
      <c r="DH597" s="265"/>
      <c r="DI597" s="265"/>
      <c r="DJ597" s="265"/>
      <c r="DK597" s="265"/>
      <c r="DL597" s="265"/>
      <c r="DM597" s="265"/>
      <c r="DN597" s="265"/>
      <c r="DO597" s="265"/>
      <c r="DP597" s="265"/>
      <c r="DQ597" s="265"/>
      <c r="DR597" s="265"/>
      <c r="DS597" s="265"/>
      <c r="DT597" s="265"/>
      <c r="DU597" s="265"/>
      <c r="DV597" s="265"/>
      <c r="DW597" s="265"/>
      <c r="DX597" s="265"/>
      <c r="DY597" s="265"/>
      <c r="DZ597" s="265"/>
      <c r="EA597" s="265"/>
      <c r="EB597" s="265"/>
      <c r="EC597" s="265"/>
      <c r="ED597" s="265"/>
      <c r="EE597" s="265"/>
      <c r="EF597" s="265"/>
      <c r="EG597" s="265"/>
      <c r="EH597" s="265"/>
      <c r="EI597" s="265"/>
      <c r="EJ597" s="265"/>
      <c r="EK597" s="265"/>
      <c r="EL597" s="265"/>
      <c r="EM597" s="265"/>
      <c r="EN597" s="265"/>
      <c r="EO597" s="265"/>
      <c r="EP597" s="265"/>
      <c r="EQ597" s="265"/>
      <c r="ER597" s="265"/>
      <c r="ES597" s="265"/>
      <c r="ET597" s="265"/>
      <c r="EU597" s="265"/>
      <c r="EV597" s="265"/>
      <c r="EW597" s="265"/>
      <c r="EX597" s="265"/>
      <c r="EY597" s="265"/>
      <c r="EZ597" s="265"/>
      <c r="FA597" s="265"/>
      <c r="FB597" s="265"/>
      <c r="FC597" s="265"/>
      <c r="FD597" s="265"/>
      <c r="FE597" s="265"/>
      <c r="FF597" s="265"/>
      <c r="FG597" s="265"/>
      <c r="FH597" s="265"/>
      <c r="FI597" s="265"/>
      <c r="FJ597" s="265"/>
      <c r="FK597" s="265"/>
      <c r="FL597" s="265"/>
      <c r="FM597" s="265"/>
      <c r="FN597" s="265"/>
      <c r="FO597" s="265"/>
      <c r="FP597" s="265"/>
      <c r="FQ597" s="265"/>
      <c r="FR597" s="265"/>
      <c r="FS597" s="265"/>
      <c r="FT597" s="265"/>
      <c r="FU597" s="265"/>
      <c r="FV597" s="265"/>
      <c r="FW597" s="265"/>
      <c r="FX597" s="265"/>
      <c r="FY597" s="265"/>
      <c r="FZ597" s="265"/>
      <c r="GA597" s="265"/>
      <c r="GB597" s="265"/>
      <c r="GC597" s="265"/>
      <c r="GD597" s="265"/>
      <c r="GE597" s="265"/>
      <c r="GF597" s="265"/>
      <c r="GG597" s="265"/>
      <c r="GH597" s="265"/>
      <c r="GI597" s="265"/>
    </row>
    <row r="598" spans="1:191" s="1442" customFormat="1">
      <c r="A598" s="505"/>
      <c r="B598" s="265"/>
      <c r="C598" s="265"/>
      <c r="D598" s="265"/>
      <c r="E598" s="265"/>
      <c r="F598" s="265"/>
      <c r="G598" s="265"/>
      <c r="H598" s="265"/>
      <c r="I598" s="265"/>
      <c r="J598" s="265"/>
      <c r="K598" s="265"/>
      <c r="L598" s="265"/>
      <c r="M598" s="265"/>
      <c r="N598" s="265"/>
      <c r="O598" s="265"/>
      <c r="P598" s="1581"/>
      <c r="Q598" s="1571"/>
      <c r="R598" s="265"/>
      <c r="S598" s="265"/>
      <c r="T598" s="265"/>
      <c r="U598" s="282"/>
      <c r="V598" s="1438"/>
      <c r="W598" s="265"/>
      <c r="X598" s="265"/>
      <c r="Y598" s="282"/>
      <c r="Z598" s="282"/>
      <c r="AA598" s="955"/>
      <c r="AB598" s="955"/>
      <c r="AC598" s="974"/>
      <c r="AD598" s="974"/>
      <c r="AE598" s="974"/>
      <c r="AF598" s="974"/>
      <c r="AG598" s="974"/>
      <c r="AH598" s="974"/>
      <c r="AI598" s="974"/>
      <c r="AJ598" s="1947"/>
      <c r="AK598" s="282"/>
      <c r="AL598" s="265"/>
      <c r="AM598" s="282"/>
      <c r="AN598" s="265"/>
      <c r="AO598" s="265"/>
      <c r="AP598" s="265"/>
      <c r="AQ598" s="265"/>
      <c r="AR598" s="265"/>
      <c r="AS598" s="265"/>
      <c r="AT598" s="265"/>
      <c r="AU598" s="265"/>
      <c r="AV598" s="265"/>
      <c r="AW598" s="265"/>
      <c r="AX598" s="265"/>
      <c r="AY598" s="265"/>
      <c r="AZ598" s="265"/>
      <c r="BA598" s="265"/>
      <c r="BB598" s="265"/>
      <c r="BC598" s="265"/>
      <c r="BD598" s="265"/>
      <c r="BE598" s="265"/>
      <c r="BF598" s="265"/>
      <c r="BG598" s="265"/>
      <c r="BH598" s="265"/>
      <c r="BI598" s="265"/>
      <c r="BJ598" s="265"/>
      <c r="BK598" s="265"/>
      <c r="BL598" s="265"/>
      <c r="BM598" s="265"/>
      <c r="BN598" s="265"/>
      <c r="BO598" s="265"/>
      <c r="BP598" s="265"/>
      <c r="BQ598" s="265"/>
      <c r="BR598" s="265"/>
      <c r="BS598" s="265"/>
      <c r="BT598" s="265"/>
      <c r="BU598" s="265"/>
      <c r="BV598" s="265"/>
      <c r="BW598" s="265"/>
      <c r="BX598" s="265"/>
      <c r="BY598" s="265"/>
      <c r="BZ598" s="265"/>
      <c r="CA598" s="265"/>
      <c r="CB598" s="265"/>
      <c r="CC598" s="265"/>
      <c r="CD598" s="265"/>
      <c r="CE598" s="265"/>
      <c r="CF598" s="265"/>
      <c r="CG598" s="265"/>
      <c r="CH598" s="265"/>
      <c r="CI598" s="265"/>
      <c r="CJ598" s="265"/>
      <c r="CK598" s="265"/>
      <c r="CL598" s="265"/>
      <c r="CM598" s="265"/>
      <c r="CN598" s="265"/>
      <c r="CO598" s="265"/>
      <c r="CP598" s="265"/>
      <c r="CQ598" s="265"/>
      <c r="CR598" s="265"/>
      <c r="CS598" s="265"/>
      <c r="CT598" s="265"/>
      <c r="CU598" s="265"/>
      <c r="CV598" s="265"/>
      <c r="CW598" s="265"/>
      <c r="CX598" s="265"/>
      <c r="CY598" s="265"/>
      <c r="CZ598" s="265"/>
      <c r="DA598" s="265"/>
      <c r="DB598" s="265"/>
      <c r="DC598" s="265"/>
      <c r="DD598" s="265"/>
      <c r="DE598" s="265"/>
      <c r="DF598" s="265"/>
      <c r="DG598" s="265"/>
      <c r="DH598" s="265"/>
      <c r="DI598" s="265"/>
      <c r="DJ598" s="265"/>
      <c r="DK598" s="265"/>
      <c r="DL598" s="265"/>
      <c r="DM598" s="265"/>
      <c r="DN598" s="265"/>
      <c r="DO598" s="265"/>
      <c r="DP598" s="265"/>
      <c r="DQ598" s="265"/>
      <c r="DR598" s="265"/>
      <c r="DS598" s="265"/>
      <c r="DT598" s="265"/>
      <c r="DU598" s="265"/>
      <c r="DV598" s="265"/>
      <c r="DW598" s="265"/>
      <c r="DX598" s="265"/>
      <c r="DY598" s="265"/>
      <c r="DZ598" s="265"/>
      <c r="EA598" s="265"/>
      <c r="EB598" s="265"/>
      <c r="EC598" s="265"/>
      <c r="ED598" s="265"/>
      <c r="EE598" s="265"/>
      <c r="EF598" s="265"/>
      <c r="EG598" s="265"/>
      <c r="EH598" s="265"/>
      <c r="EI598" s="265"/>
      <c r="EJ598" s="265"/>
      <c r="EK598" s="265"/>
      <c r="EL598" s="265"/>
      <c r="EM598" s="265"/>
      <c r="EN598" s="265"/>
      <c r="EO598" s="265"/>
      <c r="EP598" s="265"/>
      <c r="EQ598" s="265"/>
      <c r="ER598" s="265"/>
      <c r="ES598" s="265"/>
      <c r="ET598" s="265"/>
      <c r="EU598" s="265"/>
      <c r="EV598" s="265"/>
      <c r="EW598" s="265"/>
      <c r="EX598" s="265"/>
      <c r="EY598" s="265"/>
      <c r="EZ598" s="265"/>
      <c r="FA598" s="265"/>
      <c r="FB598" s="265"/>
      <c r="FC598" s="265"/>
      <c r="FD598" s="265"/>
      <c r="FE598" s="265"/>
      <c r="FF598" s="265"/>
      <c r="FG598" s="265"/>
      <c r="FH598" s="265"/>
      <c r="FI598" s="265"/>
      <c r="FJ598" s="265"/>
      <c r="FK598" s="265"/>
      <c r="FL598" s="265"/>
      <c r="FM598" s="265"/>
      <c r="FN598" s="265"/>
      <c r="FO598" s="265"/>
      <c r="FP598" s="265"/>
      <c r="FQ598" s="265"/>
      <c r="FR598" s="265"/>
      <c r="FS598" s="265"/>
      <c r="FT598" s="265"/>
      <c r="FU598" s="265"/>
      <c r="FV598" s="265"/>
      <c r="FW598" s="265"/>
      <c r="FX598" s="265"/>
      <c r="FY598" s="265"/>
      <c r="FZ598" s="265"/>
      <c r="GA598" s="265"/>
      <c r="GB598" s="265"/>
      <c r="GC598" s="265"/>
      <c r="GD598" s="265"/>
      <c r="GE598" s="265"/>
      <c r="GF598" s="265"/>
      <c r="GG598" s="265"/>
      <c r="GH598" s="265"/>
      <c r="GI598" s="265"/>
    </row>
    <row r="599" spans="1:191" s="1442" customFormat="1">
      <c r="A599" s="505"/>
      <c r="B599" s="265"/>
      <c r="C599" s="265"/>
      <c r="D599" s="265"/>
      <c r="E599" s="265"/>
      <c r="F599" s="265"/>
      <c r="G599" s="265"/>
      <c r="H599" s="265"/>
      <c r="I599" s="265"/>
      <c r="J599" s="265"/>
      <c r="K599" s="265"/>
      <c r="L599" s="265"/>
      <c r="M599" s="265"/>
      <c r="N599" s="265"/>
      <c r="O599" s="265"/>
      <c r="P599" s="1581"/>
      <c r="Q599" s="1571"/>
      <c r="R599" s="265"/>
      <c r="S599" s="265"/>
      <c r="T599" s="265"/>
      <c r="U599" s="282"/>
      <c r="V599" s="1438"/>
      <c r="W599" s="265"/>
      <c r="X599" s="265"/>
      <c r="Y599" s="282"/>
      <c r="Z599" s="282"/>
      <c r="AA599" s="955"/>
      <c r="AB599" s="955"/>
      <c r="AC599" s="974"/>
      <c r="AD599" s="974"/>
      <c r="AE599" s="974"/>
      <c r="AF599" s="974"/>
      <c r="AG599" s="974"/>
      <c r="AH599" s="974"/>
      <c r="AI599" s="974"/>
      <c r="AJ599" s="1947"/>
      <c r="AK599" s="282"/>
      <c r="AL599" s="265"/>
      <c r="AM599" s="282"/>
      <c r="AN599" s="265"/>
      <c r="AO599" s="265"/>
      <c r="AP599" s="265"/>
      <c r="AQ599" s="265"/>
      <c r="AR599" s="265"/>
      <c r="AS599" s="265"/>
      <c r="AT599" s="265"/>
      <c r="AU599" s="265"/>
      <c r="AV599" s="265"/>
      <c r="AW599" s="265"/>
      <c r="AX599" s="265"/>
      <c r="AY599" s="265"/>
      <c r="AZ599" s="265"/>
      <c r="BA599" s="265"/>
      <c r="BB599" s="265"/>
      <c r="BC599" s="265"/>
      <c r="BD599" s="265"/>
      <c r="BE599" s="265"/>
      <c r="BF599" s="265"/>
      <c r="BG599" s="265"/>
      <c r="BH599" s="265"/>
      <c r="BI599" s="265"/>
      <c r="BJ599" s="265"/>
      <c r="BK599" s="265"/>
      <c r="BL599" s="265"/>
      <c r="BM599" s="265"/>
      <c r="BN599" s="265"/>
      <c r="BO599" s="265"/>
      <c r="BP599" s="265"/>
      <c r="BQ599" s="265"/>
      <c r="BR599" s="265"/>
      <c r="BS599" s="265"/>
      <c r="BT599" s="265"/>
      <c r="BU599" s="265"/>
      <c r="BV599" s="265"/>
      <c r="BW599" s="265"/>
      <c r="BX599" s="265"/>
      <c r="BY599" s="265"/>
      <c r="BZ599" s="265"/>
      <c r="CA599" s="265"/>
      <c r="CB599" s="265"/>
      <c r="CC599" s="265"/>
      <c r="CD599" s="265"/>
      <c r="CE599" s="265"/>
      <c r="CF599" s="265"/>
      <c r="CG599" s="265"/>
      <c r="CH599" s="265"/>
      <c r="CI599" s="265"/>
      <c r="CJ599" s="265"/>
      <c r="CK599" s="265"/>
      <c r="CL599" s="265"/>
      <c r="CM599" s="265"/>
      <c r="CN599" s="265"/>
      <c r="CO599" s="265"/>
      <c r="CP599" s="265"/>
      <c r="CQ599" s="265"/>
      <c r="CR599" s="265"/>
      <c r="CS599" s="265"/>
      <c r="CT599" s="265"/>
      <c r="CU599" s="265"/>
      <c r="CV599" s="265"/>
      <c r="CW599" s="265"/>
      <c r="CX599" s="265"/>
      <c r="CY599" s="265"/>
      <c r="CZ599" s="265"/>
      <c r="DA599" s="265"/>
      <c r="DB599" s="265"/>
      <c r="DC599" s="265"/>
      <c r="DD599" s="265"/>
      <c r="DE599" s="265"/>
      <c r="DF599" s="265"/>
      <c r="DG599" s="265"/>
      <c r="DH599" s="265"/>
      <c r="DI599" s="265"/>
      <c r="DJ599" s="265"/>
      <c r="DK599" s="265"/>
      <c r="DL599" s="265"/>
      <c r="DM599" s="265"/>
      <c r="DN599" s="265"/>
      <c r="DO599" s="265"/>
      <c r="DP599" s="265"/>
      <c r="DQ599" s="265"/>
      <c r="DR599" s="265"/>
      <c r="DS599" s="265"/>
      <c r="DT599" s="265"/>
      <c r="DU599" s="265"/>
      <c r="DV599" s="265"/>
      <c r="DW599" s="265"/>
      <c r="DX599" s="265"/>
      <c r="DY599" s="265"/>
      <c r="DZ599" s="265"/>
      <c r="EA599" s="265"/>
      <c r="EB599" s="265"/>
      <c r="EC599" s="265"/>
      <c r="ED599" s="265"/>
      <c r="EE599" s="265"/>
      <c r="EF599" s="265"/>
      <c r="EG599" s="265"/>
      <c r="EH599" s="265"/>
      <c r="EI599" s="265"/>
      <c r="EJ599" s="265"/>
      <c r="EK599" s="265"/>
      <c r="EL599" s="265"/>
      <c r="EM599" s="265"/>
      <c r="EN599" s="265"/>
      <c r="EO599" s="265"/>
      <c r="EP599" s="265"/>
      <c r="EQ599" s="265"/>
      <c r="ER599" s="265"/>
      <c r="ES599" s="265"/>
      <c r="ET599" s="265"/>
      <c r="EU599" s="265"/>
      <c r="EV599" s="265"/>
      <c r="EW599" s="265"/>
      <c r="EX599" s="265"/>
      <c r="EY599" s="265"/>
      <c r="EZ599" s="265"/>
      <c r="FA599" s="265"/>
      <c r="FB599" s="265"/>
      <c r="FC599" s="265"/>
      <c r="FD599" s="265"/>
      <c r="FE599" s="265"/>
      <c r="FF599" s="265"/>
      <c r="FG599" s="265"/>
      <c r="FH599" s="265"/>
      <c r="FI599" s="265"/>
      <c r="FJ599" s="265"/>
      <c r="FK599" s="265"/>
      <c r="FL599" s="265"/>
      <c r="FM599" s="265"/>
      <c r="FN599" s="265"/>
      <c r="FO599" s="265"/>
      <c r="FP599" s="265"/>
      <c r="FQ599" s="265"/>
      <c r="FR599" s="265"/>
      <c r="FS599" s="265"/>
      <c r="FT599" s="265"/>
      <c r="FU599" s="265"/>
      <c r="FV599" s="265"/>
      <c r="FW599" s="265"/>
      <c r="FX599" s="265"/>
      <c r="FY599" s="265"/>
      <c r="FZ599" s="265"/>
      <c r="GA599" s="265"/>
      <c r="GB599" s="265"/>
      <c r="GC599" s="265"/>
      <c r="GD599" s="265"/>
      <c r="GE599" s="265"/>
      <c r="GF599" s="265"/>
      <c r="GG599" s="265"/>
      <c r="GH599" s="265"/>
      <c r="GI599" s="265"/>
    </row>
    <row r="600" spans="1:191" s="1442" customFormat="1">
      <c r="A600" s="505"/>
      <c r="B600" s="265"/>
      <c r="C600" s="265"/>
      <c r="D600" s="265"/>
      <c r="E600" s="265"/>
      <c r="F600" s="265"/>
      <c r="G600" s="265"/>
      <c r="H600" s="265"/>
      <c r="I600" s="265"/>
      <c r="J600" s="265"/>
      <c r="K600" s="265"/>
      <c r="L600" s="265"/>
      <c r="M600" s="265"/>
      <c r="N600" s="265"/>
      <c r="O600" s="265"/>
      <c r="P600" s="1581"/>
      <c r="Q600" s="1571"/>
      <c r="R600" s="265"/>
      <c r="S600" s="265"/>
      <c r="T600" s="265"/>
      <c r="U600" s="282"/>
      <c r="V600" s="1438"/>
      <c r="W600" s="265"/>
      <c r="X600" s="265"/>
      <c r="Y600" s="282"/>
      <c r="Z600" s="282"/>
      <c r="AA600" s="955"/>
      <c r="AB600" s="955"/>
      <c r="AC600" s="974"/>
      <c r="AD600" s="974"/>
      <c r="AE600" s="974"/>
      <c r="AF600" s="974"/>
      <c r="AG600" s="974"/>
      <c r="AH600" s="974"/>
      <c r="AI600" s="974"/>
      <c r="AJ600" s="1947"/>
      <c r="AK600" s="282"/>
      <c r="AL600" s="265"/>
      <c r="AM600" s="282"/>
      <c r="AN600" s="265"/>
      <c r="AO600" s="265"/>
      <c r="AP600" s="265"/>
      <c r="AQ600" s="265"/>
      <c r="AR600" s="265"/>
      <c r="AS600" s="265"/>
      <c r="AT600" s="265"/>
      <c r="AU600" s="265"/>
      <c r="AV600" s="265"/>
      <c r="AW600" s="265"/>
      <c r="AX600" s="265"/>
      <c r="AY600" s="265"/>
      <c r="AZ600" s="265"/>
      <c r="BA600" s="265"/>
      <c r="BB600" s="265"/>
      <c r="BC600" s="265"/>
      <c r="BD600" s="265"/>
      <c r="BE600" s="265"/>
      <c r="BF600" s="265"/>
      <c r="BG600" s="265"/>
      <c r="BH600" s="265"/>
      <c r="BI600" s="265"/>
      <c r="BJ600" s="265"/>
      <c r="BK600" s="265"/>
      <c r="BL600" s="265"/>
      <c r="BM600" s="265"/>
      <c r="BN600" s="265"/>
      <c r="BO600" s="265"/>
      <c r="BP600" s="265"/>
      <c r="BQ600" s="265"/>
      <c r="BR600" s="265"/>
      <c r="BS600" s="265"/>
      <c r="BT600" s="265"/>
      <c r="BU600" s="265"/>
      <c r="BV600" s="265"/>
      <c r="BW600" s="265"/>
      <c r="BX600" s="265"/>
      <c r="BY600" s="265"/>
      <c r="BZ600" s="265"/>
      <c r="CA600" s="265"/>
      <c r="CB600" s="265"/>
      <c r="CC600" s="265"/>
      <c r="CD600" s="265"/>
      <c r="CE600" s="265"/>
      <c r="CF600" s="265"/>
      <c r="CG600" s="265"/>
      <c r="CH600" s="265"/>
      <c r="CI600" s="265"/>
      <c r="CJ600" s="265"/>
      <c r="CK600" s="265"/>
      <c r="CL600" s="265"/>
      <c r="CM600" s="265"/>
      <c r="CN600" s="265"/>
      <c r="CO600" s="265"/>
      <c r="CP600" s="265"/>
      <c r="CQ600" s="265"/>
      <c r="CR600" s="265"/>
      <c r="CS600" s="265"/>
      <c r="CT600" s="265"/>
      <c r="CU600" s="265"/>
      <c r="CV600" s="265"/>
      <c r="CW600" s="265"/>
      <c r="CX600" s="265"/>
      <c r="CY600" s="265"/>
      <c r="CZ600" s="265"/>
      <c r="DA600" s="265"/>
      <c r="DB600" s="265"/>
      <c r="DC600" s="265"/>
      <c r="DD600" s="265"/>
      <c r="DE600" s="265"/>
      <c r="DF600" s="265"/>
      <c r="DG600" s="265"/>
      <c r="DH600" s="265"/>
      <c r="DI600" s="265"/>
      <c r="DJ600" s="265"/>
      <c r="DK600" s="265"/>
      <c r="DL600" s="265"/>
      <c r="DM600" s="265"/>
      <c r="DN600" s="265"/>
      <c r="DO600" s="265"/>
      <c r="DP600" s="265"/>
      <c r="DQ600" s="265"/>
      <c r="DR600" s="265"/>
      <c r="DS600" s="265"/>
      <c r="DT600" s="265"/>
      <c r="DU600" s="265"/>
      <c r="DV600" s="265"/>
      <c r="DW600" s="265"/>
      <c r="DX600" s="265"/>
      <c r="DY600" s="265"/>
      <c r="DZ600" s="265"/>
      <c r="EA600" s="265"/>
      <c r="EB600" s="265"/>
      <c r="EC600" s="265"/>
      <c r="ED600" s="265"/>
      <c r="EE600" s="265"/>
      <c r="EF600" s="265"/>
      <c r="EG600" s="265"/>
      <c r="EH600" s="265"/>
      <c r="EI600" s="265"/>
      <c r="EJ600" s="265"/>
      <c r="EK600" s="265"/>
      <c r="EL600" s="265"/>
      <c r="EM600" s="265"/>
      <c r="EN600" s="265"/>
      <c r="EO600" s="265"/>
      <c r="EP600" s="265"/>
      <c r="EQ600" s="265"/>
      <c r="ER600" s="265"/>
      <c r="ES600" s="265"/>
      <c r="ET600" s="265"/>
      <c r="EU600" s="265"/>
      <c r="EV600" s="265"/>
      <c r="EW600" s="265"/>
      <c r="EX600" s="265"/>
      <c r="EY600" s="265"/>
      <c r="EZ600" s="265"/>
      <c r="FA600" s="265"/>
      <c r="FB600" s="265"/>
      <c r="FC600" s="265"/>
      <c r="FD600" s="265"/>
      <c r="FE600" s="265"/>
      <c r="FF600" s="265"/>
      <c r="FG600" s="265"/>
      <c r="FH600" s="265"/>
      <c r="FI600" s="265"/>
      <c r="FJ600" s="265"/>
      <c r="FK600" s="265"/>
      <c r="FL600" s="265"/>
      <c r="FM600" s="265"/>
      <c r="FN600" s="265"/>
      <c r="FO600" s="265"/>
      <c r="FP600" s="265"/>
      <c r="FQ600" s="265"/>
      <c r="FR600" s="265"/>
      <c r="FS600" s="265"/>
      <c r="FT600" s="265"/>
      <c r="FU600" s="265"/>
      <c r="FV600" s="265"/>
      <c r="FW600" s="265"/>
      <c r="FX600" s="265"/>
      <c r="FY600" s="265"/>
      <c r="FZ600" s="265"/>
      <c r="GA600" s="265"/>
      <c r="GB600" s="265"/>
      <c r="GC600" s="265"/>
      <c r="GD600" s="265"/>
      <c r="GE600" s="265"/>
      <c r="GF600" s="265"/>
      <c r="GG600" s="265"/>
      <c r="GH600" s="265"/>
      <c r="GI600" s="265"/>
    </row>
    <row r="601" spans="1:191" s="1442" customFormat="1">
      <c r="A601" s="505"/>
      <c r="B601" s="265"/>
      <c r="C601" s="265"/>
      <c r="D601" s="265"/>
      <c r="E601" s="265"/>
      <c r="F601" s="265"/>
      <c r="G601" s="265"/>
      <c r="H601" s="265"/>
      <c r="I601" s="265"/>
      <c r="J601" s="265"/>
      <c r="K601" s="265"/>
      <c r="L601" s="265"/>
      <c r="M601" s="265"/>
      <c r="N601" s="265"/>
      <c r="O601" s="265"/>
      <c r="P601" s="1581"/>
      <c r="Q601" s="1571"/>
      <c r="R601" s="265"/>
      <c r="S601" s="265"/>
      <c r="T601" s="265"/>
      <c r="U601" s="282"/>
      <c r="V601" s="1438"/>
      <c r="W601" s="265"/>
      <c r="X601" s="265"/>
      <c r="Y601" s="282"/>
      <c r="Z601" s="282"/>
      <c r="AA601" s="955"/>
      <c r="AB601" s="955"/>
      <c r="AC601" s="974"/>
      <c r="AD601" s="974"/>
      <c r="AE601" s="974"/>
      <c r="AF601" s="974"/>
      <c r="AG601" s="974"/>
      <c r="AH601" s="974"/>
      <c r="AI601" s="974"/>
      <c r="AJ601" s="1947"/>
      <c r="AK601" s="282"/>
      <c r="AL601" s="265"/>
      <c r="AM601" s="282"/>
      <c r="AN601" s="265"/>
      <c r="AO601" s="265"/>
      <c r="AP601" s="265"/>
      <c r="AQ601" s="265"/>
      <c r="AR601" s="265"/>
      <c r="AS601" s="265"/>
      <c r="AT601" s="265"/>
      <c r="AU601" s="265"/>
      <c r="AV601" s="265"/>
      <c r="AW601" s="265"/>
      <c r="AX601" s="265"/>
      <c r="AY601" s="265"/>
      <c r="AZ601" s="265"/>
      <c r="BA601" s="265"/>
      <c r="BB601" s="265"/>
      <c r="BC601" s="265"/>
      <c r="BD601" s="265"/>
      <c r="BE601" s="265"/>
      <c r="BF601" s="265"/>
      <c r="BG601" s="265"/>
      <c r="BH601" s="265"/>
      <c r="BI601" s="265"/>
      <c r="BJ601" s="265"/>
      <c r="BK601" s="265"/>
      <c r="BL601" s="265"/>
      <c r="BM601" s="265"/>
      <c r="BN601" s="265"/>
      <c r="BO601" s="265"/>
      <c r="BP601" s="265"/>
      <c r="BQ601" s="265"/>
      <c r="BR601" s="265"/>
      <c r="BS601" s="265"/>
      <c r="BT601" s="265"/>
      <c r="BU601" s="265"/>
      <c r="BV601" s="265"/>
      <c r="BW601" s="265"/>
      <c r="BX601" s="265"/>
      <c r="BY601" s="265"/>
      <c r="BZ601" s="265"/>
      <c r="CA601" s="265"/>
      <c r="CB601" s="265"/>
      <c r="CC601" s="265"/>
      <c r="CD601" s="265"/>
      <c r="CE601" s="265"/>
      <c r="CF601" s="265"/>
      <c r="CG601" s="265"/>
      <c r="CH601" s="265"/>
      <c r="CI601" s="265"/>
      <c r="CJ601" s="265"/>
      <c r="CK601" s="265"/>
      <c r="CL601" s="265"/>
      <c r="CM601" s="265"/>
      <c r="CN601" s="265"/>
      <c r="CO601" s="265"/>
      <c r="CP601" s="265"/>
      <c r="CQ601" s="265"/>
      <c r="CR601" s="265"/>
      <c r="CS601" s="265"/>
      <c r="CT601" s="265"/>
      <c r="CU601" s="265"/>
      <c r="CV601" s="265"/>
      <c r="CW601" s="265"/>
      <c r="CX601" s="265"/>
      <c r="CY601" s="265"/>
      <c r="CZ601" s="265"/>
      <c r="DA601" s="265"/>
      <c r="DB601" s="265"/>
      <c r="DC601" s="265"/>
      <c r="DD601" s="265"/>
      <c r="DE601" s="265"/>
      <c r="DF601" s="265"/>
      <c r="DG601" s="265"/>
      <c r="DH601" s="265"/>
      <c r="DI601" s="265"/>
      <c r="DJ601" s="265"/>
      <c r="DK601" s="265"/>
      <c r="DL601" s="265"/>
      <c r="DM601" s="265"/>
      <c r="DN601" s="265"/>
      <c r="DO601" s="265"/>
      <c r="DP601" s="265"/>
      <c r="DQ601" s="265"/>
      <c r="DR601" s="265"/>
      <c r="DS601" s="265"/>
      <c r="DT601" s="265"/>
      <c r="DU601" s="265"/>
      <c r="DV601" s="265"/>
      <c r="DW601" s="265"/>
      <c r="DX601" s="265"/>
      <c r="DY601" s="265"/>
      <c r="DZ601" s="265"/>
      <c r="EA601" s="265"/>
      <c r="EB601" s="265"/>
      <c r="EC601" s="265"/>
      <c r="ED601" s="265"/>
      <c r="EE601" s="265"/>
      <c r="EF601" s="265"/>
      <c r="EG601" s="265"/>
      <c r="EH601" s="265"/>
      <c r="EI601" s="265"/>
      <c r="EJ601" s="265"/>
      <c r="EK601" s="265"/>
      <c r="EL601" s="265"/>
      <c r="EM601" s="265"/>
      <c r="EN601" s="265"/>
      <c r="EO601" s="265"/>
      <c r="EP601" s="265"/>
      <c r="EQ601" s="265"/>
      <c r="ER601" s="265"/>
      <c r="ES601" s="265"/>
      <c r="ET601" s="265"/>
      <c r="EU601" s="265"/>
      <c r="EV601" s="265"/>
      <c r="EW601" s="265"/>
      <c r="EX601" s="265"/>
      <c r="EY601" s="265"/>
      <c r="EZ601" s="265"/>
      <c r="FA601" s="265"/>
      <c r="FB601" s="265"/>
      <c r="FC601" s="265"/>
      <c r="FD601" s="265"/>
      <c r="FE601" s="265"/>
      <c r="FF601" s="265"/>
      <c r="FG601" s="265"/>
      <c r="FH601" s="265"/>
      <c r="FI601" s="265"/>
      <c r="FJ601" s="265"/>
      <c r="FK601" s="265"/>
      <c r="FL601" s="265"/>
      <c r="FM601" s="265"/>
      <c r="FN601" s="265"/>
      <c r="FO601" s="265"/>
      <c r="FP601" s="265"/>
      <c r="FQ601" s="265"/>
      <c r="FR601" s="265"/>
      <c r="FS601" s="265"/>
      <c r="FT601" s="265"/>
      <c r="FU601" s="265"/>
      <c r="FV601" s="265"/>
      <c r="FW601" s="265"/>
      <c r="FX601" s="265"/>
      <c r="FY601" s="265"/>
      <c r="FZ601" s="265"/>
      <c r="GA601" s="265"/>
      <c r="GB601" s="265"/>
      <c r="GC601" s="265"/>
      <c r="GD601" s="265"/>
      <c r="GE601" s="265"/>
      <c r="GF601" s="265"/>
      <c r="GG601" s="265"/>
      <c r="GH601" s="265"/>
      <c r="GI601" s="265"/>
    </row>
    <row r="602" spans="1:191" s="1442" customFormat="1">
      <c r="A602" s="505"/>
      <c r="B602" s="265"/>
      <c r="C602" s="265"/>
      <c r="D602" s="265"/>
      <c r="E602" s="265"/>
      <c r="F602" s="265"/>
      <c r="G602" s="265"/>
      <c r="H602" s="265"/>
      <c r="I602" s="265"/>
      <c r="J602" s="265"/>
      <c r="K602" s="265"/>
      <c r="L602" s="265"/>
      <c r="M602" s="265"/>
      <c r="N602" s="265"/>
      <c r="O602" s="265"/>
      <c r="P602" s="1581"/>
      <c r="Q602" s="1571"/>
      <c r="R602" s="265"/>
      <c r="S602" s="265"/>
      <c r="T602" s="265"/>
      <c r="U602" s="282"/>
      <c r="V602" s="1438"/>
      <c r="W602" s="265"/>
      <c r="X602" s="265"/>
      <c r="Y602" s="282"/>
      <c r="Z602" s="282"/>
      <c r="AA602" s="955"/>
      <c r="AB602" s="955"/>
      <c r="AC602" s="974"/>
      <c r="AD602" s="974"/>
      <c r="AE602" s="974"/>
      <c r="AF602" s="974"/>
      <c r="AG602" s="974"/>
      <c r="AH602" s="974"/>
      <c r="AI602" s="974"/>
      <c r="AJ602" s="1947"/>
      <c r="AK602" s="282"/>
      <c r="AL602" s="265"/>
      <c r="AM602" s="282"/>
      <c r="AN602" s="265"/>
      <c r="AO602" s="265"/>
      <c r="AP602" s="265"/>
      <c r="AQ602" s="265"/>
      <c r="AR602" s="265"/>
      <c r="AS602" s="265"/>
      <c r="AT602" s="265"/>
      <c r="AU602" s="265"/>
      <c r="AV602" s="265"/>
      <c r="AW602" s="265"/>
      <c r="AX602" s="265"/>
      <c r="AY602" s="265"/>
      <c r="AZ602" s="265"/>
      <c r="BA602" s="265"/>
      <c r="BB602" s="265"/>
      <c r="BC602" s="265"/>
      <c r="BD602" s="265"/>
      <c r="BE602" s="265"/>
      <c r="BF602" s="265"/>
      <c r="BG602" s="265"/>
      <c r="BH602" s="265"/>
      <c r="BI602" s="265"/>
      <c r="BJ602" s="265"/>
      <c r="BK602" s="265"/>
      <c r="BL602" s="265"/>
      <c r="BM602" s="265"/>
      <c r="BN602" s="265"/>
      <c r="BO602" s="265"/>
      <c r="BP602" s="265"/>
      <c r="BQ602" s="265"/>
      <c r="BR602" s="265"/>
      <c r="BS602" s="265"/>
      <c r="BT602" s="265"/>
      <c r="BU602" s="265"/>
      <c r="BV602" s="265"/>
      <c r="BW602" s="265"/>
      <c r="BX602" s="265"/>
      <c r="BY602" s="265"/>
      <c r="BZ602" s="265"/>
      <c r="CA602" s="265"/>
      <c r="CB602" s="265"/>
      <c r="CC602" s="265"/>
      <c r="CD602" s="265"/>
      <c r="CE602" s="265"/>
      <c r="CF602" s="265"/>
      <c r="CG602" s="265"/>
      <c r="CH602" s="265"/>
      <c r="CI602" s="265"/>
      <c r="CJ602" s="265"/>
      <c r="CK602" s="265"/>
      <c r="CL602" s="265"/>
      <c r="CM602" s="265"/>
      <c r="CN602" s="265"/>
      <c r="CO602" s="265"/>
      <c r="CP602" s="265"/>
      <c r="CQ602" s="265"/>
      <c r="CR602" s="265"/>
      <c r="CS602" s="265"/>
      <c r="CT602" s="265"/>
      <c r="CU602" s="265"/>
      <c r="CV602" s="265"/>
      <c r="CW602" s="265"/>
      <c r="CX602" s="265"/>
      <c r="CY602" s="265"/>
      <c r="CZ602" s="265"/>
      <c r="DA602" s="265"/>
      <c r="DB602" s="265"/>
      <c r="DC602" s="265"/>
      <c r="DD602" s="265"/>
      <c r="DE602" s="265"/>
      <c r="DF602" s="265"/>
      <c r="DG602" s="265"/>
      <c r="DH602" s="265"/>
      <c r="DI602" s="265"/>
      <c r="DJ602" s="265"/>
      <c r="DK602" s="265"/>
      <c r="DL602" s="265"/>
      <c r="DM602" s="265"/>
      <c r="DN602" s="265"/>
      <c r="DO602" s="265"/>
      <c r="DP602" s="265"/>
      <c r="DQ602" s="265"/>
      <c r="DR602" s="265"/>
      <c r="DS602" s="265"/>
      <c r="DT602" s="265"/>
      <c r="DU602" s="265"/>
      <c r="DV602" s="265"/>
      <c r="DW602" s="265"/>
      <c r="DX602" s="265"/>
      <c r="DY602" s="265"/>
      <c r="DZ602" s="265"/>
      <c r="EA602" s="265"/>
      <c r="EB602" s="265"/>
      <c r="EC602" s="265"/>
      <c r="ED602" s="265"/>
      <c r="EE602" s="265"/>
      <c r="EF602" s="265"/>
      <c r="EG602" s="265"/>
      <c r="EH602" s="265"/>
      <c r="EI602" s="265"/>
      <c r="EJ602" s="265"/>
      <c r="EK602" s="265"/>
      <c r="EL602" s="265"/>
      <c r="EM602" s="265"/>
      <c r="EN602" s="265"/>
      <c r="EO602" s="265"/>
      <c r="EP602" s="265"/>
      <c r="EQ602" s="265"/>
      <c r="ER602" s="265"/>
      <c r="ES602" s="265"/>
      <c r="ET602" s="265"/>
      <c r="EU602" s="265"/>
      <c r="EV602" s="265"/>
      <c r="EW602" s="265"/>
      <c r="EX602" s="265"/>
      <c r="EY602" s="265"/>
      <c r="EZ602" s="265"/>
      <c r="FA602" s="265"/>
      <c r="FB602" s="265"/>
      <c r="FC602" s="265"/>
      <c r="FD602" s="265"/>
      <c r="FE602" s="265"/>
      <c r="FF602" s="265"/>
      <c r="FG602" s="265"/>
      <c r="FH602" s="265"/>
      <c r="FI602" s="265"/>
      <c r="FJ602" s="265"/>
      <c r="FK602" s="265"/>
      <c r="FL602" s="265"/>
      <c r="FM602" s="265"/>
      <c r="FN602" s="265"/>
      <c r="FO602" s="265"/>
      <c r="FP602" s="265"/>
      <c r="FQ602" s="265"/>
      <c r="FR602" s="265"/>
      <c r="FS602" s="265"/>
      <c r="FT602" s="265"/>
      <c r="FU602" s="265"/>
      <c r="FV602" s="265"/>
      <c r="FW602" s="265"/>
      <c r="FX602" s="265"/>
      <c r="FY602" s="265"/>
      <c r="FZ602" s="265"/>
      <c r="GA602" s="265"/>
      <c r="GB602" s="265"/>
      <c r="GC602" s="265"/>
      <c r="GD602" s="265"/>
      <c r="GE602" s="265"/>
      <c r="GF602" s="265"/>
      <c r="GG602" s="265"/>
      <c r="GH602" s="265"/>
      <c r="GI602" s="265"/>
    </row>
    <row r="603" spans="1:191" s="1442" customFormat="1">
      <c r="A603" s="505"/>
      <c r="B603" s="265"/>
      <c r="C603" s="265"/>
      <c r="D603" s="265"/>
      <c r="E603" s="265"/>
      <c r="F603" s="265"/>
      <c r="G603" s="265"/>
      <c r="H603" s="265"/>
      <c r="I603" s="265"/>
      <c r="J603" s="265"/>
      <c r="K603" s="265"/>
      <c r="L603" s="265"/>
      <c r="M603" s="265"/>
      <c r="N603" s="265"/>
      <c r="O603" s="265"/>
      <c r="P603" s="1581"/>
      <c r="Q603" s="1571"/>
      <c r="R603" s="265"/>
      <c r="S603" s="265"/>
      <c r="T603" s="265"/>
      <c r="U603" s="282"/>
      <c r="V603" s="1438"/>
      <c r="W603" s="265"/>
      <c r="X603" s="265"/>
      <c r="Y603" s="282"/>
      <c r="Z603" s="282"/>
      <c r="AA603" s="955"/>
      <c r="AB603" s="955"/>
      <c r="AC603" s="974"/>
      <c r="AD603" s="974"/>
      <c r="AE603" s="974"/>
      <c r="AF603" s="974"/>
      <c r="AG603" s="974"/>
      <c r="AH603" s="974"/>
      <c r="AI603" s="973"/>
      <c r="AJ603" s="1947"/>
      <c r="AK603" s="282"/>
      <c r="AL603" s="265"/>
      <c r="AM603" s="282"/>
      <c r="AN603" s="265"/>
      <c r="AO603" s="265"/>
      <c r="AP603" s="265"/>
      <c r="AQ603" s="265"/>
      <c r="AR603" s="265"/>
      <c r="AS603" s="265"/>
      <c r="AT603" s="265"/>
      <c r="AU603" s="265"/>
      <c r="AV603" s="265"/>
      <c r="AW603" s="265"/>
      <c r="AX603" s="265"/>
      <c r="AY603" s="265"/>
      <c r="AZ603" s="265"/>
      <c r="BA603" s="265"/>
      <c r="BB603" s="265"/>
      <c r="BC603" s="265"/>
      <c r="BD603" s="265"/>
      <c r="BE603" s="265"/>
      <c r="BF603" s="265"/>
      <c r="BG603" s="265"/>
      <c r="BH603" s="265"/>
      <c r="BI603" s="265"/>
      <c r="BJ603" s="265"/>
      <c r="BK603" s="265"/>
      <c r="BL603" s="265"/>
      <c r="BM603" s="265"/>
      <c r="BN603" s="265"/>
      <c r="BO603" s="265"/>
      <c r="BP603" s="265"/>
      <c r="BQ603" s="265"/>
      <c r="BR603" s="265"/>
      <c r="BS603" s="265"/>
      <c r="BT603" s="265"/>
      <c r="BU603" s="265"/>
      <c r="BV603" s="265"/>
      <c r="BW603" s="265"/>
      <c r="BX603" s="265"/>
      <c r="BY603" s="265"/>
      <c r="BZ603" s="265"/>
      <c r="CA603" s="265"/>
      <c r="CB603" s="265"/>
      <c r="CC603" s="265"/>
      <c r="CD603" s="265"/>
      <c r="CE603" s="265"/>
      <c r="CF603" s="265"/>
      <c r="CG603" s="265"/>
      <c r="CH603" s="265"/>
      <c r="CI603" s="265"/>
      <c r="CJ603" s="265"/>
      <c r="CK603" s="265"/>
      <c r="CL603" s="265"/>
      <c r="CM603" s="265"/>
      <c r="CN603" s="265"/>
      <c r="CO603" s="265"/>
      <c r="CP603" s="265"/>
      <c r="CQ603" s="265"/>
      <c r="CR603" s="265"/>
      <c r="CS603" s="265"/>
      <c r="CT603" s="265"/>
      <c r="CU603" s="265"/>
      <c r="CV603" s="265"/>
      <c r="CW603" s="265"/>
      <c r="CX603" s="265"/>
      <c r="CY603" s="265"/>
      <c r="CZ603" s="265"/>
      <c r="DA603" s="265"/>
      <c r="DB603" s="265"/>
      <c r="DC603" s="265"/>
      <c r="DD603" s="265"/>
      <c r="DE603" s="265"/>
      <c r="DF603" s="265"/>
      <c r="DG603" s="265"/>
      <c r="DH603" s="265"/>
      <c r="DI603" s="265"/>
      <c r="DJ603" s="265"/>
      <c r="DK603" s="265"/>
      <c r="DL603" s="265"/>
      <c r="DM603" s="265"/>
      <c r="DN603" s="265"/>
      <c r="DO603" s="265"/>
      <c r="DP603" s="265"/>
      <c r="DQ603" s="265"/>
      <c r="DR603" s="265"/>
      <c r="DS603" s="265"/>
      <c r="DT603" s="265"/>
      <c r="DU603" s="265"/>
      <c r="DV603" s="265"/>
      <c r="DW603" s="265"/>
      <c r="DX603" s="265"/>
      <c r="DY603" s="265"/>
      <c r="DZ603" s="265"/>
      <c r="EA603" s="265"/>
      <c r="EB603" s="265"/>
      <c r="EC603" s="265"/>
      <c r="ED603" s="265"/>
      <c r="EE603" s="265"/>
      <c r="EF603" s="265"/>
      <c r="EG603" s="265"/>
      <c r="EH603" s="265"/>
      <c r="EI603" s="265"/>
      <c r="EJ603" s="265"/>
      <c r="EK603" s="265"/>
      <c r="EL603" s="265"/>
      <c r="EM603" s="265"/>
      <c r="EN603" s="265"/>
      <c r="EO603" s="265"/>
      <c r="EP603" s="265"/>
      <c r="EQ603" s="265"/>
      <c r="ER603" s="265"/>
      <c r="ES603" s="265"/>
      <c r="ET603" s="265"/>
      <c r="EU603" s="265"/>
      <c r="EV603" s="265"/>
      <c r="EW603" s="265"/>
      <c r="EX603" s="265"/>
      <c r="EY603" s="265"/>
      <c r="EZ603" s="265"/>
      <c r="FA603" s="265"/>
      <c r="FB603" s="265"/>
      <c r="FC603" s="265"/>
      <c r="FD603" s="265"/>
      <c r="FE603" s="265"/>
      <c r="FF603" s="265"/>
      <c r="FG603" s="265"/>
      <c r="FH603" s="265"/>
      <c r="FI603" s="265"/>
      <c r="FJ603" s="265"/>
      <c r="FK603" s="265"/>
      <c r="FL603" s="265"/>
      <c r="FM603" s="265"/>
      <c r="FN603" s="265"/>
      <c r="FO603" s="265"/>
      <c r="FP603" s="265"/>
      <c r="FQ603" s="265"/>
      <c r="FR603" s="265"/>
      <c r="FS603" s="265"/>
      <c r="FT603" s="265"/>
      <c r="FU603" s="265"/>
      <c r="FV603" s="265"/>
      <c r="FW603" s="265"/>
      <c r="FX603" s="265"/>
      <c r="FY603" s="265"/>
      <c r="FZ603" s="265"/>
      <c r="GA603" s="265"/>
      <c r="GB603" s="265"/>
      <c r="GC603" s="265"/>
      <c r="GD603" s="265"/>
      <c r="GE603" s="265"/>
      <c r="GF603" s="265"/>
      <c r="GG603" s="265"/>
      <c r="GH603" s="265"/>
      <c r="GI603" s="265"/>
    </row>
    <row r="604" spans="1:191" s="1442" customFormat="1">
      <c r="A604" s="505"/>
      <c r="B604" s="265"/>
      <c r="C604" s="265"/>
      <c r="D604" s="265"/>
      <c r="E604" s="265"/>
      <c r="F604" s="265"/>
      <c r="G604" s="265"/>
      <c r="H604" s="265"/>
      <c r="I604" s="265"/>
      <c r="J604" s="265"/>
      <c r="K604" s="265"/>
      <c r="L604" s="265"/>
      <c r="M604" s="265"/>
      <c r="N604" s="265"/>
      <c r="O604" s="265"/>
      <c r="P604" s="1581"/>
      <c r="Q604" s="1571"/>
      <c r="R604" s="265"/>
      <c r="S604" s="265"/>
      <c r="T604" s="265"/>
      <c r="U604" s="282"/>
      <c r="V604" s="1438"/>
      <c r="W604" s="265"/>
      <c r="X604" s="265"/>
      <c r="Y604" s="282"/>
      <c r="Z604" s="282"/>
      <c r="AA604" s="955"/>
      <c r="AB604" s="955"/>
      <c r="AC604" s="973"/>
      <c r="AD604" s="973"/>
      <c r="AE604" s="973"/>
      <c r="AF604" s="973"/>
      <c r="AG604" s="973"/>
      <c r="AH604" s="973"/>
      <c r="AI604" s="973"/>
      <c r="AJ604" s="1947"/>
      <c r="AK604" s="282"/>
      <c r="AL604" s="265"/>
      <c r="AM604" s="282"/>
      <c r="AN604" s="265"/>
      <c r="AO604" s="265"/>
      <c r="AP604" s="265"/>
      <c r="AQ604" s="265"/>
      <c r="AR604" s="265"/>
      <c r="AS604" s="265"/>
      <c r="AT604" s="265"/>
      <c r="AU604" s="265"/>
      <c r="AV604" s="265"/>
      <c r="AW604" s="265"/>
      <c r="AX604" s="265"/>
      <c r="AY604" s="265"/>
      <c r="AZ604" s="265"/>
      <c r="BA604" s="265"/>
      <c r="BB604" s="265"/>
      <c r="BC604" s="265"/>
      <c r="BD604" s="265"/>
      <c r="BE604" s="265"/>
      <c r="BF604" s="265"/>
      <c r="BG604" s="265"/>
      <c r="BH604" s="265"/>
      <c r="BI604" s="265"/>
      <c r="BJ604" s="265"/>
      <c r="BK604" s="265"/>
      <c r="BL604" s="265"/>
      <c r="BM604" s="265"/>
      <c r="BN604" s="265"/>
      <c r="BO604" s="265"/>
      <c r="BP604" s="265"/>
      <c r="BQ604" s="265"/>
      <c r="BR604" s="265"/>
      <c r="BS604" s="265"/>
      <c r="BT604" s="265"/>
      <c r="BU604" s="265"/>
      <c r="BV604" s="265"/>
      <c r="BW604" s="265"/>
      <c r="BX604" s="265"/>
      <c r="BY604" s="265"/>
      <c r="BZ604" s="265"/>
      <c r="CA604" s="265"/>
      <c r="CB604" s="265"/>
      <c r="CC604" s="265"/>
      <c r="CD604" s="265"/>
      <c r="CE604" s="265"/>
      <c r="CF604" s="265"/>
      <c r="CG604" s="265"/>
      <c r="CH604" s="265"/>
      <c r="CI604" s="265"/>
      <c r="CJ604" s="265"/>
      <c r="CK604" s="265"/>
      <c r="CL604" s="265"/>
      <c r="CM604" s="265"/>
      <c r="CN604" s="265"/>
      <c r="CO604" s="265"/>
      <c r="CP604" s="265"/>
      <c r="CQ604" s="265"/>
      <c r="CR604" s="265"/>
      <c r="CS604" s="265"/>
      <c r="CT604" s="265"/>
      <c r="CU604" s="265"/>
      <c r="CV604" s="265"/>
      <c r="CW604" s="265"/>
      <c r="CX604" s="265"/>
      <c r="CY604" s="265"/>
      <c r="CZ604" s="265"/>
      <c r="DA604" s="265"/>
      <c r="DB604" s="265"/>
      <c r="DC604" s="265"/>
      <c r="DD604" s="265"/>
      <c r="DE604" s="265"/>
      <c r="DF604" s="265"/>
      <c r="DG604" s="265"/>
      <c r="DH604" s="265"/>
      <c r="DI604" s="265"/>
      <c r="DJ604" s="265"/>
      <c r="DK604" s="265"/>
      <c r="DL604" s="265"/>
      <c r="DM604" s="265"/>
      <c r="DN604" s="265"/>
      <c r="DO604" s="265"/>
      <c r="DP604" s="265"/>
      <c r="DQ604" s="265"/>
      <c r="DR604" s="265"/>
      <c r="DS604" s="265"/>
      <c r="DT604" s="265"/>
      <c r="DU604" s="265"/>
      <c r="DV604" s="265"/>
      <c r="DW604" s="265"/>
      <c r="DX604" s="265"/>
      <c r="DY604" s="265"/>
      <c r="DZ604" s="265"/>
      <c r="EA604" s="265"/>
      <c r="EB604" s="265"/>
      <c r="EC604" s="265"/>
      <c r="ED604" s="265"/>
      <c r="EE604" s="265"/>
      <c r="EF604" s="265"/>
      <c r="EG604" s="265"/>
      <c r="EH604" s="265"/>
      <c r="EI604" s="265"/>
      <c r="EJ604" s="265"/>
      <c r="EK604" s="265"/>
      <c r="EL604" s="265"/>
      <c r="EM604" s="265"/>
      <c r="EN604" s="265"/>
      <c r="EO604" s="265"/>
      <c r="EP604" s="265"/>
      <c r="EQ604" s="265"/>
      <c r="ER604" s="265"/>
      <c r="ES604" s="265"/>
      <c r="ET604" s="265"/>
      <c r="EU604" s="265"/>
      <c r="EV604" s="265"/>
      <c r="EW604" s="265"/>
      <c r="EX604" s="265"/>
      <c r="EY604" s="265"/>
      <c r="EZ604" s="265"/>
      <c r="FA604" s="265"/>
      <c r="FB604" s="265"/>
      <c r="FC604" s="265"/>
      <c r="FD604" s="265"/>
      <c r="FE604" s="265"/>
      <c r="FF604" s="265"/>
      <c r="FG604" s="265"/>
      <c r="FH604" s="265"/>
      <c r="FI604" s="265"/>
      <c r="FJ604" s="265"/>
      <c r="FK604" s="265"/>
      <c r="FL604" s="265"/>
      <c r="FM604" s="265"/>
      <c r="FN604" s="265"/>
      <c r="FO604" s="265"/>
      <c r="FP604" s="265"/>
      <c r="FQ604" s="265"/>
      <c r="FR604" s="265"/>
      <c r="FS604" s="265"/>
      <c r="FT604" s="265"/>
      <c r="FU604" s="265"/>
      <c r="FV604" s="265"/>
      <c r="FW604" s="265"/>
      <c r="FX604" s="265"/>
      <c r="FY604" s="265"/>
      <c r="FZ604" s="265"/>
      <c r="GA604" s="265"/>
      <c r="GB604" s="265"/>
      <c r="GC604" s="265"/>
      <c r="GD604" s="265"/>
      <c r="GE604" s="265"/>
      <c r="GF604" s="265"/>
      <c r="GG604" s="265"/>
      <c r="GH604" s="265"/>
      <c r="GI604" s="265"/>
    </row>
    <row r="605" spans="1:191">
      <c r="AB605" s="955"/>
    </row>
    <row r="606" spans="1:191">
      <c r="AB606" s="955"/>
    </row>
    <row r="607" spans="1:191">
      <c r="AB607" s="955"/>
    </row>
    <row r="608" spans="1:191" s="282" customFormat="1">
      <c r="A608" s="505"/>
      <c r="B608" s="265"/>
      <c r="C608" s="265"/>
      <c r="D608" s="194"/>
      <c r="E608" s="265"/>
      <c r="F608" s="265"/>
      <c r="G608" s="265"/>
      <c r="H608" s="265"/>
      <c r="I608" s="265"/>
      <c r="J608" s="265"/>
      <c r="K608" s="265"/>
      <c r="L608" s="265"/>
      <c r="M608" s="265"/>
      <c r="N608" s="265"/>
      <c r="O608" s="265"/>
      <c r="P608" s="1581"/>
      <c r="Q608" s="1571"/>
      <c r="R608" s="265"/>
      <c r="S608" s="362"/>
      <c r="T608" s="362"/>
      <c r="V608" s="1438"/>
      <c r="X608" s="194"/>
      <c r="AA608" s="955"/>
      <c r="AB608" s="955"/>
      <c r="AC608" s="973"/>
      <c r="AD608" s="973"/>
      <c r="AE608" s="973"/>
      <c r="AF608" s="973"/>
      <c r="AG608" s="973"/>
      <c r="AH608" s="973"/>
      <c r="AI608" s="974"/>
      <c r="AJ608" s="1947"/>
      <c r="AL608" s="265"/>
      <c r="AN608" s="265"/>
      <c r="AO608" s="265"/>
      <c r="AP608" s="265"/>
      <c r="AQ608" s="265"/>
      <c r="AR608" s="265"/>
      <c r="AS608" s="265"/>
      <c r="AT608" s="265"/>
      <c r="AU608" s="265"/>
      <c r="AV608" s="265"/>
      <c r="AW608" s="265"/>
      <c r="AX608" s="265"/>
      <c r="AY608" s="265"/>
      <c r="AZ608" s="265"/>
      <c r="BA608" s="265"/>
      <c r="BB608" s="265"/>
      <c r="BC608" s="265"/>
      <c r="BD608" s="265"/>
      <c r="BE608" s="265"/>
      <c r="BF608" s="265"/>
      <c r="BG608" s="265"/>
      <c r="BH608" s="265"/>
      <c r="BI608" s="265"/>
      <c r="BJ608" s="265"/>
      <c r="BK608" s="265"/>
      <c r="BL608" s="265"/>
      <c r="BM608" s="265"/>
      <c r="BN608" s="265"/>
      <c r="BO608" s="265"/>
      <c r="BP608" s="265"/>
      <c r="BQ608" s="265"/>
      <c r="BR608" s="265"/>
      <c r="BS608" s="265"/>
      <c r="BT608" s="265"/>
      <c r="BU608" s="265"/>
      <c r="BV608" s="265"/>
      <c r="BW608" s="265"/>
      <c r="BX608" s="265"/>
      <c r="BY608" s="265"/>
      <c r="BZ608" s="265"/>
      <c r="CA608" s="265"/>
      <c r="CB608" s="265"/>
      <c r="CC608" s="265"/>
      <c r="CD608" s="265"/>
      <c r="CE608" s="265"/>
      <c r="CF608" s="265"/>
      <c r="CG608" s="265"/>
      <c r="CH608" s="265"/>
      <c r="CI608" s="265"/>
      <c r="CJ608" s="265"/>
      <c r="CK608" s="265"/>
      <c r="CL608" s="265"/>
      <c r="CM608" s="265"/>
      <c r="CN608" s="265"/>
      <c r="CO608" s="265"/>
      <c r="CP608" s="265"/>
      <c r="CQ608" s="265"/>
      <c r="CR608" s="265"/>
      <c r="CS608" s="265"/>
      <c r="CT608" s="265"/>
      <c r="CU608" s="265"/>
      <c r="CV608" s="265"/>
      <c r="CW608" s="265"/>
      <c r="CX608" s="265"/>
      <c r="CY608" s="265"/>
      <c r="CZ608" s="265"/>
      <c r="DA608" s="265"/>
      <c r="DB608" s="265"/>
      <c r="DC608" s="265"/>
      <c r="DD608" s="265"/>
      <c r="DE608" s="265"/>
      <c r="DF608" s="265"/>
      <c r="DG608" s="265"/>
      <c r="DH608" s="265"/>
      <c r="DI608" s="265"/>
      <c r="DJ608" s="265"/>
      <c r="DK608" s="265"/>
      <c r="DL608" s="265"/>
      <c r="DM608" s="265"/>
      <c r="DN608" s="265"/>
      <c r="DO608" s="265"/>
      <c r="DP608" s="265"/>
      <c r="DQ608" s="265"/>
      <c r="DR608" s="265"/>
      <c r="DS608" s="265"/>
      <c r="DT608" s="265"/>
      <c r="DU608" s="265"/>
      <c r="DV608" s="265"/>
      <c r="DW608" s="265"/>
      <c r="DX608" s="265"/>
      <c r="DY608" s="265"/>
      <c r="DZ608" s="265"/>
      <c r="EA608" s="265"/>
      <c r="EB608" s="265"/>
      <c r="EC608" s="265"/>
      <c r="ED608" s="265"/>
      <c r="EE608" s="265"/>
      <c r="EF608" s="265"/>
      <c r="EG608" s="265"/>
      <c r="EH608" s="265"/>
      <c r="EI608" s="265"/>
      <c r="EJ608" s="265"/>
      <c r="EK608" s="265"/>
      <c r="EL608" s="265"/>
      <c r="EM608" s="265"/>
      <c r="EN608" s="265"/>
      <c r="EO608" s="265"/>
      <c r="EP608" s="265"/>
      <c r="EQ608" s="265"/>
      <c r="ER608" s="265"/>
      <c r="ES608" s="265"/>
      <c r="ET608" s="265"/>
      <c r="EU608" s="265"/>
      <c r="EV608" s="265"/>
      <c r="EW608" s="265"/>
      <c r="EX608" s="265"/>
      <c r="EY608" s="265"/>
      <c r="EZ608" s="265"/>
      <c r="FA608" s="265"/>
      <c r="FB608" s="265"/>
      <c r="FC608" s="265"/>
      <c r="FD608" s="265"/>
      <c r="FE608" s="265"/>
      <c r="FF608" s="265"/>
      <c r="FG608" s="265"/>
      <c r="FH608" s="265"/>
      <c r="FI608" s="265"/>
      <c r="FJ608" s="265"/>
      <c r="FK608" s="265"/>
      <c r="FL608" s="265"/>
      <c r="FM608" s="265"/>
      <c r="FN608" s="265"/>
      <c r="FO608" s="265"/>
      <c r="FP608" s="265"/>
      <c r="FQ608" s="265"/>
      <c r="FR608" s="265"/>
      <c r="FS608" s="265"/>
      <c r="FT608" s="265"/>
      <c r="FU608" s="265"/>
      <c r="FV608" s="265"/>
      <c r="FW608" s="265"/>
      <c r="FX608" s="265"/>
      <c r="FY608" s="265"/>
      <c r="FZ608" s="265"/>
      <c r="GA608" s="265"/>
      <c r="GB608" s="265"/>
      <c r="GC608" s="265"/>
      <c r="GD608" s="265"/>
      <c r="GE608" s="265"/>
      <c r="GF608" s="265"/>
      <c r="GG608" s="265"/>
      <c r="GH608" s="265"/>
      <c r="GI608" s="265"/>
    </row>
    <row r="609" spans="1:191" s="282" customFormat="1">
      <c r="A609" s="505"/>
      <c r="B609" s="265"/>
      <c r="C609" s="265"/>
      <c r="D609" s="194"/>
      <c r="E609" s="265"/>
      <c r="F609" s="265"/>
      <c r="G609" s="265"/>
      <c r="H609" s="265"/>
      <c r="I609" s="265"/>
      <c r="J609" s="265"/>
      <c r="K609" s="265"/>
      <c r="L609" s="265"/>
      <c r="M609" s="265"/>
      <c r="N609" s="265"/>
      <c r="O609" s="265"/>
      <c r="P609" s="1581"/>
      <c r="Q609" s="1571"/>
      <c r="R609" s="265"/>
      <c r="S609" s="362"/>
      <c r="T609" s="362"/>
      <c r="V609" s="1438"/>
      <c r="X609" s="194"/>
      <c r="AA609" s="955"/>
      <c r="AB609" s="955"/>
      <c r="AC609" s="974"/>
      <c r="AD609" s="974"/>
      <c r="AE609" s="974"/>
      <c r="AF609" s="974"/>
      <c r="AG609" s="974"/>
      <c r="AH609" s="974"/>
      <c r="AI609" s="974"/>
      <c r="AJ609" s="1947"/>
      <c r="AL609" s="265"/>
      <c r="AN609" s="265"/>
      <c r="AO609" s="265"/>
      <c r="AP609" s="265"/>
      <c r="AQ609" s="265"/>
      <c r="AR609" s="265"/>
      <c r="AS609" s="265"/>
      <c r="AT609" s="265"/>
      <c r="AU609" s="265"/>
      <c r="AV609" s="265"/>
      <c r="AW609" s="265"/>
      <c r="AX609" s="265"/>
      <c r="AY609" s="265"/>
      <c r="AZ609" s="265"/>
      <c r="BA609" s="265"/>
      <c r="BB609" s="265"/>
      <c r="BC609" s="265"/>
      <c r="BD609" s="265"/>
      <c r="BE609" s="265"/>
      <c r="BF609" s="265"/>
      <c r="BG609" s="265"/>
      <c r="BH609" s="265"/>
      <c r="BI609" s="265"/>
      <c r="BJ609" s="265"/>
      <c r="BK609" s="265"/>
      <c r="BL609" s="265"/>
      <c r="BM609" s="265"/>
      <c r="BN609" s="265"/>
      <c r="BO609" s="265"/>
      <c r="BP609" s="265"/>
      <c r="BQ609" s="265"/>
      <c r="BR609" s="265"/>
      <c r="BS609" s="265"/>
      <c r="BT609" s="265"/>
      <c r="BU609" s="265"/>
      <c r="BV609" s="265"/>
      <c r="BW609" s="265"/>
      <c r="BX609" s="265"/>
      <c r="BY609" s="265"/>
      <c r="BZ609" s="265"/>
      <c r="CA609" s="265"/>
      <c r="CB609" s="265"/>
      <c r="CC609" s="265"/>
      <c r="CD609" s="265"/>
      <c r="CE609" s="265"/>
      <c r="CF609" s="265"/>
      <c r="CG609" s="265"/>
      <c r="CH609" s="265"/>
      <c r="CI609" s="265"/>
      <c r="CJ609" s="265"/>
      <c r="CK609" s="265"/>
      <c r="CL609" s="265"/>
      <c r="CM609" s="265"/>
      <c r="CN609" s="265"/>
      <c r="CO609" s="265"/>
      <c r="CP609" s="265"/>
      <c r="CQ609" s="265"/>
      <c r="CR609" s="265"/>
      <c r="CS609" s="265"/>
      <c r="CT609" s="265"/>
      <c r="CU609" s="265"/>
      <c r="CV609" s="265"/>
      <c r="CW609" s="265"/>
      <c r="CX609" s="265"/>
      <c r="CY609" s="265"/>
      <c r="CZ609" s="265"/>
      <c r="DA609" s="265"/>
      <c r="DB609" s="265"/>
      <c r="DC609" s="265"/>
      <c r="DD609" s="265"/>
      <c r="DE609" s="265"/>
      <c r="DF609" s="265"/>
      <c r="DG609" s="265"/>
      <c r="DH609" s="265"/>
      <c r="DI609" s="265"/>
      <c r="DJ609" s="265"/>
      <c r="DK609" s="265"/>
      <c r="DL609" s="265"/>
      <c r="DM609" s="265"/>
      <c r="DN609" s="265"/>
      <c r="DO609" s="265"/>
      <c r="DP609" s="265"/>
      <c r="DQ609" s="265"/>
      <c r="DR609" s="265"/>
      <c r="DS609" s="265"/>
      <c r="DT609" s="265"/>
      <c r="DU609" s="265"/>
      <c r="DV609" s="265"/>
      <c r="DW609" s="265"/>
      <c r="DX609" s="265"/>
      <c r="DY609" s="265"/>
      <c r="DZ609" s="265"/>
      <c r="EA609" s="265"/>
      <c r="EB609" s="265"/>
      <c r="EC609" s="265"/>
      <c r="ED609" s="265"/>
      <c r="EE609" s="265"/>
      <c r="EF609" s="265"/>
      <c r="EG609" s="265"/>
      <c r="EH609" s="265"/>
      <c r="EI609" s="265"/>
      <c r="EJ609" s="265"/>
      <c r="EK609" s="265"/>
      <c r="EL609" s="265"/>
      <c r="EM609" s="265"/>
      <c r="EN609" s="265"/>
      <c r="EO609" s="265"/>
      <c r="EP609" s="265"/>
      <c r="EQ609" s="265"/>
      <c r="ER609" s="265"/>
      <c r="ES609" s="265"/>
      <c r="ET609" s="265"/>
      <c r="EU609" s="265"/>
      <c r="EV609" s="265"/>
      <c r="EW609" s="265"/>
      <c r="EX609" s="265"/>
      <c r="EY609" s="265"/>
      <c r="EZ609" s="265"/>
      <c r="FA609" s="265"/>
      <c r="FB609" s="265"/>
      <c r="FC609" s="265"/>
      <c r="FD609" s="265"/>
      <c r="FE609" s="265"/>
      <c r="FF609" s="265"/>
      <c r="FG609" s="265"/>
      <c r="FH609" s="265"/>
      <c r="FI609" s="265"/>
      <c r="FJ609" s="265"/>
      <c r="FK609" s="265"/>
      <c r="FL609" s="265"/>
      <c r="FM609" s="265"/>
      <c r="FN609" s="265"/>
      <c r="FO609" s="265"/>
      <c r="FP609" s="265"/>
      <c r="FQ609" s="265"/>
      <c r="FR609" s="265"/>
      <c r="FS609" s="265"/>
      <c r="FT609" s="265"/>
      <c r="FU609" s="265"/>
      <c r="FV609" s="265"/>
      <c r="FW609" s="265"/>
      <c r="FX609" s="265"/>
      <c r="FY609" s="265"/>
      <c r="FZ609" s="265"/>
      <c r="GA609" s="265"/>
      <c r="GB609" s="265"/>
      <c r="GC609" s="265"/>
      <c r="GD609" s="265"/>
      <c r="GE609" s="265"/>
      <c r="GF609" s="265"/>
      <c r="GG609" s="265"/>
      <c r="GH609" s="265"/>
      <c r="GI609" s="265"/>
    </row>
    <row r="610" spans="1:191" s="282" customFormat="1">
      <c r="A610" s="505"/>
      <c r="B610" s="265"/>
      <c r="C610" s="265"/>
      <c r="D610" s="265"/>
      <c r="E610" s="265"/>
      <c r="F610" s="265"/>
      <c r="G610" s="265"/>
      <c r="H610" s="265"/>
      <c r="I610" s="265"/>
      <c r="J610" s="265"/>
      <c r="K610" s="265"/>
      <c r="L610" s="265"/>
      <c r="M610" s="265"/>
      <c r="N610" s="265"/>
      <c r="O610" s="265"/>
      <c r="P610" s="1581"/>
      <c r="Q610" s="1571"/>
      <c r="R610" s="265"/>
      <c r="S610" s="265"/>
      <c r="T610" s="265"/>
      <c r="V610" s="1438"/>
      <c r="W610" s="265"/>
      <c r="X610" s="265"/>
      <c r="AA610" s="955"/>
      <c r="AB610" s="955"/>
      <c r="AC610" s="974"/>
      <c r="AD610" s="974"/>
      <c r="AE610" s="974"/>
      <c r="AF610" s="974"/>
      <c r="AG610" s="974"/>
      <c r="AH610" s="974"/>
      <c r="AI610" s="974"/>
      <c r="AJ610" s="1947"/>
      <c r="AL610" s="265"/>
      <c r="AN610" s="265"/>
      <c r="AO610" s="265"/>
      <c r="AP610" s="265"/>
      <c r="AQ610" s="265"/>
      <c r="AR610" s="265"/>
      <c r="AS610" s="265"/>
      <c r="AT610" s="265"/>
      <c r="AU610" s="265"/>
      <c r="AV610" s="265"/>
      <c r="AW610" s="265"/>
      <c r="AX610" s="265"/>
      <c r="AY610" s="265"/>
      <c r="AZ610" s="265"/>
      <c r="BA610" s="265"/>
      <c r="BB610" s="265"/>
      <c r="BC610" s="265"/>
      <c r="BD610" s="265"/>
      <c r="BE610" s="265"/>
      <c r="BF610" s="265"/>
      <c r="BG610" s="265"/>
      <c r="BH610" s="265"/>
      <c r="BI610" s="265"/>
      <c r="BJ610" s="265"/>
      <c r="BK610" s="265"/>
      <c r="BL610" s="265"/>
      <c r="BM610" s="265"/>
      <c r="BN610" s="265"/>
      <c r="BO610" s="265"/>
      <c r="BP610" s="265"/>
      <c r="BQ610" s="265"/>
      <c r="BR610" s="265"/>
      <c r="BS610" s="265"/>
      <c r="BT610" s="265"/>
      <c r="BU610" s="265"/>
      <c r="BV610" s="265"/>
      <c r="BW610" s="265"/>
      <c r="BX610" s="265"/>
      <c r="BY610" s="265"/>
      <c r="BZ610" s="265"/>
      <c r="CA610" s="265"/>
      <c r="CB610" s="265"/>
      <c r="CC610" s="265"/>
      <c r="CD610" s="265"/>
      <c r="CE610" s="265"/>
      <c r="CF610" s="265"/>
      <c r="CG610" s="265"/>
      <c r="CH610" s="265"/>
      <c r="CI610" s="265"/>
      <c r="CJ610" s="265"/>
      <c r="CK610" s="265"/>
      <c r="CL610" s="265"/>
      <c r="CM610" s="265"/>
      <c r="CN610" s="265"/>
      <c r="CO610" s="265"/>
      <c r="CP610" s="265"/>
      <c r="CQ610" s="265"/>
      <c r="CR610" s="265"/>
      <c r="CS610" s="265"/>
      <c r="CT610" s="265"/>
      <c r="CU610" s="265"/>
      <c r="CV610" s="265"/>
      <c r="CW610" s="265"/>
      <c r="CX610" s="265"/>
      <c r="CY610" s="265"/>
      <c r="CZ610" s="265"/>
      <c r="DA610" s="265"/>
      <c r="DB610" s="265"/>
      <c r="DC610" s="265"/>
      <c r="DD610" s="265"/>
      <c r="DE610" s="265"/>
      <c r="DF610" s="265"/>
      <c r="DG610" s="265"/>
      <c r="DH610" s="265"/>
      <c r="DI610" s="265"/>
      <c r="DJ610" s="265"/>
      <c r="DK610" s="265"/>
      <c r="DL610" s="265"/>
      <c r="DM610" s="265"/>
      <c r="DN610" s="265"/>
      <c r="DO610" s="265"/>
      <c r="DP610" s="265"/>
      <c r="DQ610" s="265"/>
      <c r="DR610" s="265"/>
      <c r="DS610" s="265"/>
      <c r="DT610" s="265"/>
      <c r="DU610" s="265"/>
      <c r="DV610" s="265"/>
      <c r="DW610" s="265"/>
      <c r="DX610" s="265"/>
      <c r="DY610" s="265"/>
      <c r="DZ610" s="265"/>
      <c r="EA610" s="265"/>
      <c r="EB610" s="265"/>
      <c r="EC610" s="265"/>
      <c r="ED610" s="265"/>
      <c r="EE610" s="265"/>
      <c r="EF610" s="265"/>
      <c r="EG610" s="265"/>
      <c r="EH610" s="265"/>
      <c r="EI610" s="265"/>
      <c r="EJ610" s="265"/>
      <c r="EK610" s="265"/>
      <c r="EL610" s="265"/>
      <c r="EM610" s="265"/>
      <c r="EN610" s="265"/>
      <c r="EO610" s="265"/>
      <c r="EP610" s="265"/>
      <c r="EQ610" s="265"/>
      <c r="ER610" s="265"/>
      <c r="ES610" s="265"/>
      <c r="ET610" s="265"/>
      <c r="EU610" s="265"/>
      <c r="EV610" s="265"/>
      <c r="EW610" s="265"/>
      <c r="EX610" s="265"/>
      <c r="EY610" s="265"/>
      <c r="EZ610" s="265"/>
      <c r="FA610" s="265"/>
      <c r="FB610" s="265"/>
      <c r="FC610" s="265"/>
      <c r="FD610" s="265"/>
      <c r="FE610" s="265"/>
      <c r="FF610" s="265"/>
      <c r="FG610" s="265"/>
      <c r="FH610" s="265"/>
      <c r="FI610" s="265"/>
      <c r="FJ610" s="265"/>
      <c r="FK610" s="265"/>
      <c r="FL610" s="265"/>
      <c r="FM610" s="265"/>
      <c r="FN610" s="265"/>
      <c r="FO610" s="265"/>
      <c r="FP610" s="265"/>
      <c r="FQ610" s="265"/>
      <c r="FR610" s="265"/>
      <c r="FS610" s="265"/>
      <c r="FT610" s="265"/>
      <c r="FU610" s="265"/>
      <c r="FV610" s="265"/>
      <c r="FW610" s="265"/>
      <c r="FX610" s="265"/>
      <c r="FY610" s="265"/>
      <c r="FZ610" s="265"/>
      <c r="GA610" s="265"/>
      <c r="GB610" s="265"/>
      <c r="GC610" s="265"/>
      <c r="GD610" s="265"/>
      <c r="GE610" s="265"/>
      <c r="GF610" s="265"/>
      <c r="GG610" s="265"/>
      <c r="GH610" s="265"/>
      <c r="GI610" s="265"/>
    </row>
    <row r="611" spans="1:191" s="282" customFormat="1">
      <c r="A611" s="505"/>
      <c r="B611" s="265"/>
      <c r="C611" s="265"/>
      <c r="D611" s="265"/>
      <c r="E611" s="265"/>
      <c r="F611" s="265"/>
      <c r="G611" s="265"/>
      <c r="H611" s="265"/>
      <c r="I611" s="265"/>
      <c r="J611" s="265"/>
      <c r="K611" s="265"/>
      <c r="L611" s="265"/>
      <c r="M611" s="265"/>
      <c r="N611" s="265"/>
      <c r="O611" s="265"/>
      <c r="P611" s="1581"/>
      <c r="Q611" s="1571"/>
      <c r="R611" s="265"/>
      <c r="S611" s="265"/>
      <c r="T611" s="265"/>
      <c r="V611" s="1438"/>
      <c r="W611" s="265"/>
      <c r="X611" s="265"/>
      <c r="AA611" s="955"/>
      <c r="AB611" s="955"/>
      <c r="AC611" s="974"/>
      <c r="AD611" s="974"/>
      <c r="AE611" s="974"/>
      <c r="AF611" s="974"/>
      <c r="AG611" s="974"/>
      <c r="AH611" s="974"/>
      <c r="AI611" s="974"/>
      <c r="AJ611" s="1947"/>
      <c r="AL611" s="265"/>
      <c r="AN611" s="265"/>
      <c r="AO611" s="265"/>
      <c r="AP611" s="265"/>
      <c r="AQ611" s="265"/>
      <c r="AR611" s="265"/>
      <c r="AS611" s="265"/>
      <c r="AT611" s="265"/>
      <c r="AU611" s="265"/>
      <c r="AV611" s="265"/>
      <c r="AW611" s="265"/>
      <c r="AX611" s="265"/>
      <c r="AY611" s="265"/>
      <c r="AZ611" s="265"/>
      <c r="BA611" s="265"/>
      <c r="BB611" s="265"/>
      <c r="BC611" s="265"/>
      <c r="BD611" s="265"/>
      <c r="BE611" s="265"/>
      <c r="BF611" s="265"/>
      <c r="BG611" s="265"/>
      <c r="BH611" s="265"/>
      <c r="BI611" s="265"/>
      <c r="BJ611" s="265"/>
      <c r="BK611" s="265"/>
      <c r="BL611" s="265"/>
      <c r="BM611" s="265"/>
      <c r="BN611" s="265"/>
      <c r="BO611" s="265"/>
      <c r="BP611" s="265"/>
      <c r="BQ611" s="265"/>
      <c r="BR611" s="265"/>
      <c r="BS611" s="265"/>
      <c r="BT611" s="265"/>
      <c r="BU611" s="265"/>
      <c r="BV611" s="265"/>
      <c r="BW611" s="265"/>
      <c r="BX611" s="265"/>
      <c r="BY611" s="265"/>
      <c r="BZ611" s="265"/>
      <c r="CA611" s="265"/>
      <c r="CB611" s="265"/>
      <c r="CC611" s="265"/>
      <c r="CD611" s="265"/>
      <c r="CE611" s="265"/>
      <c r="CF611" s="265"/>
      <c r="CG611" s="265"/>
      <c r="CH611" s="265"/>
      <c r="CI611" s="265"/>
      <c r="CJ611" s="265"/>
      <c r="CK611" s="265"/>
      <c r="CL611" s="265"/>
      <c r="CM611" s="265"/>
      <c r="CN611" s="265"/>
      <c r="CO611" s="265"/>
      <c r="CP611" s="265"/>
      <c r="CQ611" s="265"/>
      <c r="CR611" s="265"/>
      <c r="CS611" s="265"/>
      <c r="CT611" s="265"/>
      <c r="CU611" s="265"/>
      <c r="CV611" s="265"/>
      <c r="CW611" s="265"/>
      <c r="CX611" s="265"/>
      <c r="CY611" s="265"/>
      <c r="CZ611" s="265"/>
      <c r="DA611" s="265"/>
      <c r="DB611" s="265"/>
      <c r="DC611" s="265"/>
      <c r="DD611" s="265"/>
      <c r="DE611" s="265"/>
      <c r="DF611" s="265"/>
      <c r="DG611" s="265"/>
      <c r="DH611" s="265"/>
      <c r="DI611" s="265"/>
      <c r="DJ611" s="265"/>
      <c r="DK611" s="265"/>
      <c r="DL611" s="265"/>
      <c r="DM611" s="265"/>
      <c r="DN611" s="265"/>
      <c r="DO611" s="265"/>
      <c r="DP611" s="265"/>
      <c r="DQ611" s="265"/>
      <c r="DR611" s="265"/>
      <c r="DS611" s="265"/>
      <c r="DT611" s="265"/>
      <c r="DU611" s="265"/>
      <c r="DV611" s="265"/>
      <c r="DW611" s="265"/>
      <c r="DX611" s="265"/>
      <c r="DY611" s="265"/>
      <c r="DZ611" s="265"/>
      <c r="EA611" s="265"/>
      <c r="EB611" s="265"/>
      <c r="EC611" s="265"/>
      <c r="ED611" s="265"/>
      <c r="EE611" s="265"/>
      <c r="EF611" s="265"/>
      <c r="EG611" s="265"/>
      <c r="EH611" s="265"/>
      <c r="EI611" s="265"/>
      <c r="EJ611" s="265"/>
      <c r="EK611" s="265"/>
      <c r="EL611" s="265"/>
      <c r="EM611" s="265"/>
      <c r="EN611" s="265"/>
      <c r="EO611" s="265"/>
      <c r="EP611" s="265"/>
      <c r="EQ611" s="265"/>
      <c r="ER611" s="265"/>
      <c r="ES611" s="265"/>
      <c r="ET611" s="265"/>
      <c r="EU611" s="265"/>
      <c r="EV611" s="265"/>
      <c r="EW611" s="265"/>
      <c r="EX611" s="265"/>
      <c r="EY611" s="265"/>
      <c r="EZ611" s="265"/>
      <c r="FA611" s="265"/>
      <c r="FB611" s="265"/>
      <c r="FC611" s="265"/>
      <c r="FD611" s="265"/>
      <c r="FE611" s="265"/>
      <c r="FF611" s="265"/>
      <c r="FG611" s="265"/>
      <c r="FH611" s="265"/>
      <c r="FI611" s="265"/>
      <c r="FJ611" s="265"/>
      <c r="FK611" s="265"/>
      <c r="FL611" s="265"/>
      <c r="FM611" s="265"/>
      <c r="FN611" s="265"/>
      <c r="FO611" s="265"/>
      <c r="FP611" s="265"/>
      <c r="FQ611" s="265"/>
      <c r="FR611" s="265"/>
      <c r="FS611" s="265"/>
      <c r="FT611" s="265"/>
      <c r="FU611" s="265"/>
      <c r="FV611" s="265"/>
      <c r="FW611" s="265"/>
      <c r="FX611" s="265"/>
      <c r="FY611" s="265"/>
      <c r="FZ611" s="265"/>
      <c r="GA611" s="265"/>
      <c r="GB611" s="265"/>
      <c r="GC611" s="265"/>
      <c r="GD611" s="265"/>
      <c r="GE611" s="265"/>
      <c r="GF611" s="265"/>
      <c r="GG611" s="265"/>
      <c r="GH611" s="265"/>
      <c r="GI611" s="265"/>
    </row>
    <row r="612" spans="1:191" s="282" customFormat="1">
      <c r="A612" s="505"/>
      <c r="B612" s="265"/>
      <c r="C612" s="265"/>
      <c r="D612" s="265"/>
      <c r="E612" s="265"/>
      <c r="F612" s="265"/>
      <c r="G612" s="265"/>
      <c r="H612" s="265"/>
      <c r="I612" s="265"/>
      <c r="J612" s="265"/>
      <c r="K612" s="265"/>
      <c r="L612" s="265"/>
      <c r="M612" s="265"/>
      <c r="N612" s="265"/>
      <c r="O612" s="265"/>
      <c r="P612" s="1581"/>
      <c r="Q612" s="1571"/>
      <c r="R612" s="265"/>
      <c r="S612" s="265"/>
      <c r="T612" s="265"/>
      <c r="V612" s="1438"/>
      <c r="W612" s="265"/>
      <c r="X612" s="265"/>
      <c r="AA612" s="955"/>
      <c r="AB612" s="955"/>
      <c r="AC612" s="974"/>
      <c r="AD612" s="974"/>
      <c r="AE612" s="974"/>
      <c r="AF612" s="974"/>
      <c r="AG612" s="974"/>
      <c r="AH612" s="974"/>
      <c r="AI612" s="974"/>
      <c r="AJ612" s="1947"/>
      <c r="AL612" s="265"/>
      <c r="AN612" s="265"/>
      <c r="AO612" s="265"/>
      <c r="AP612" s="265"/>
      <c r="AQ612" s="265"/>
      <c r="AR612" s="265"/>
      <c r="AS612" s="265"/>
      <c r="AT612" s="265"/>
      <c r="AU612" s="265"/>
      <c r="AV612" s="265"/>
      <c r="AW612" s="265"/>
      <c r="AX612" s="265"/>
      <c r="AY612" s="265"/>
      <c r="AZ612" s="265"/>
      <c r="BA612" s="265"/>
      <c r="BB612" s="265"/>
      <c r="BC612" s="265"/>
      <c r="BD612" s="265"/>
      <c r="BE612" s="265"/>
      <c r="BF612" s="265"/>
      <c r="BG612" s="265"/>
      <c r="BH612" s="265"/>
      <c r="BI612" s="265"/>
      <c r="BJ612" s="265"/>
      <c r="BK612" s="265"/>
      <c r="BL612" s="265"/>
      <c r="BM612" s="265"/>
      <c r="BN612" s="265"/>
      <c r="BO612" s="265"/>
      <c r="BP612" s="265"/>
      <c r="BQ612" s="265"/>
      <c r="BR612" s="265"/>
      <c r="BS612" s="265"/>
      <c r="BT612" s="265"/>
      <c r="BU612" s="265"/>
      <c r="BV612" s="265"/>
      <c r="BW612" s="265"/>
      <c r="BX612" s="265"/>
      <c r="BY612" s="265"/>
      <c r="BZ612" s="265"/>
      <c r="CA612" s="265"/>
      <c r="CB612" s="265"/>
      <c r="CC612" s="265"/>
      <c r="CD612" s="265"/>
      <c r="CE612" s="265"/>
      <c r="CF612" s="265"/>
      <c r="CG612" s="265"/>
      <c r="CH612" s="265"/>
      <c r="CI612" s="265"/>
      <c r="CJ612" s="265"/>
      <c r="CK612" s="265"/>
      <c r="CL612" s="265"/>
      <c r="CM612" s="265"/>
      <c r="CN612" s="265"/>
      <c r="CO612" s="265"/>
      <c r="CP612" s="265"/>
      <c r="CQ612" s="265"/>
      <c r="CR612" s="265"/>
      <c r="CS612" s="265"/>
      <c r="CT612" s="265"/>
      <c r="CU612" s="265"/>
      <c r="CV612" s="265"/>
      <c r="CW612" s="265"/>
      <c r="CX612" s="265"/>
      <c r="CY612" s="265"/>
      <c r="CZ612" s="265"/>
      <c r="DA612" s="265"/>
      <c r="DB612" s="265"/>
      <c r="DC612" s="265"/>
      <c r="DD612" s="265"/>
      <c r="DE612" s="265"/>
      <c r="DF612" s="265"/>
      <c r="DG612" s="265"/>
      <c r="DH612" s="265"/>
      <c r="DI612" s="265"/>
      <c r="DJ612" s="265"/>
      <c r="DK612" s="265"/>
      <c r="DL612" s="265"/>
      <c r="DM612" s="265"/>
      <c r="DN612" s="265"/>
      <c r="DO612" s="265"/>
      <c r="DP612" s="265"/>
      <c r="DQ612" s="265"/>
      <c r="DR612" s="265"/>
      <c r="DS612" s="265"/>
      <c r="DT612" s="265"/>
      <c r="DU612" s="265"/>
      <c r="DV612" s="265"/>
      <c r="DW612" s="265"/>
      <c r="DX612" s="265"/>
      <c r="DY612" s="265"/>
      <c r="DZ612" s="265"/>
      <c r="EA612" s="265"/>
      <c r="EB612" s="265"/>
      <c r="EC612" s="265"/>
      <c r="ED612" s="265"/>
      <c r="EE612" s="265"/>
      <c r="EF612" s="265"/>
      <c r="EG612" s="265"/>
      <c r="EH612" s="265"/>
      <c r="EI612" s="265"/>
      <c r="EJ612" s="265"/>
      <c r="EK612" s="265"/>
      <c r="EL612" s="265"/>
      <c r="EM612" s="265"/>
      <c r="EN612" s="265"/>
      <c r="EO612" s="265"/>
      <c r="EP612" s="265"/>
      <c r="EQ612" s="265"/>
      <c r="ER612" s="265"/>
      <c r="ES612" s="265"/>
      <c r="ET612" s="265"/>
      <c r="EU612" s="265"/>
      <c r="EV612" s="265"/>
      <c r="EW612" s="265"/>
      <c r="EX612" s="265"/>
      <c r="EY612" s="265"/>
      <c r="EZ612" s="265"/>
      <c r="FA612" s="265"/>
      <c r="FB612" s="265"/>
      <c r="FC612" s="265"/>
      <c r="FD612" s="265"/>
      <c r="FE612" s="265"/>
      <c r="FF612" s="265"/>
      <c r="FG612" s="265"/>
      <c r="FH612" s="265"/>
      <c r="FI612" s="265"/>
      <c r="FJ612" s="265"/>
      <c r="FK612" s="265"/>
      <c r="FL612" s="265"/>
      <c r="FM612" s="265"/>
      <c r="FN612" s="265"/>
      <c r="FO612" s="265"/>
      <c r="FP612" s="265"/>
      <c r="FQ612" s="265"/>
      <c r="FR612" s="265"/>
      <c r="FS612" s="265"/>
      <c r="FT612" s="265"/>
      <c r="FU612" s="265"/>
      <c r="FV612" s="265"/>
      <c r="FW612" s="265"/>
      <c r="FX612" s="265"/>
      <c r="FY612" s="265"/>
      <c r="FZ612" s="265"/>
      <c r="GA612" s="265"/>
      <c r="GB612" s="265"/>
      <c r="GC612" s="265"/>
      <c r="GD612" s="265"/>
      <c r="GE612" s="265"/>
      <c r="GF612" s="265"/>
      <c r="GG612" s="265"/>
      <c r="GH612" s="265"/>
      <c r="GI612" s="265"/>
    </row>
    <row r="613" spans="1:191" s="282" customFormat="1">
      <c r="A613" s="505"/>
      <c r="B613" s="265"/>
      <c r="C613" s="265"/>
      <c r="D613" s="265"/>
      <c r="E613" s="265"/>
      <c r="F613" s="265"/>
      <c r="G613" s="265"/>
      <c r="H613" s="265"/>
      <c r="I613" s="265"/>
      <c r="J613" s="265"/>
      <c r="K613" s="265"/>
      <c r="L613" s="265"/>
      <c r="M613" s="265"/>
      <c r="N613" s="265"/>
      <c r="O613" s="265"/>
      <c r="P613" s="1581"/>
      <c r="Q613" s="1571"/>
      <c r="R613" s="265"/>
      <c r="S613" s="265"/>
      <c r="T613" s="265"/>
      <c r="V613" s="1438"/>
      <c r="W613" s="265"/>
      <c r="X613" s="265"/>
      <c r="AA613" s="955"/>
      <c r="AB613" s="955"/>
      <c r="AC613" s="974"/>
      <c r="AD613" s="974"/>
      <c r="AE613" s="974"/>
      <c r="AF613" s="974"/>
      <c r="AG613" s="974"/>
      <c r="AH613" s="974"/>
      <c r="AI613" s="974"/>
      <c r="AJ613" s="1947"/>
      <c r="AL613" s="265"/>
      <c r="AN613" s="265"/>
      <c r="AO613" s="265"/>
      <c r="AP613" s="265"/>
      <c r="AQ613" s="265"/>
      <c r="AR613" s="265"/>
      <c r="AS613" s="265"/>
      <c r="AT613" s="265"/>
      <c r="AU613" s="265"/>
      <c r="AV613" s="265"/>
      <c r="AW613" s="265"/>
      <c r="AX613" s="265"/>
      <c r="AY613" s="265"/>
      <c r="AZ613" s="265"/>
      <c r="BA613" s="265"/>
      <c r="BB613" s="265"/>
      <c r="BC613" s="265"/>
      <c r="BD613" s="265"/>
      <c r="BE613" s="265"/>
      <c r="BF613" s="265"/>
      <c r="BG613" s="265"/>
      <c r="BH613" s="265"/>
      <c r="BI613" s="265"/>
      <c r="BJ613" s="265"/>
      <c r="BK613" s="265"/>
      <c r="BL613" s="265"/>
      <c r="BM613" s="265"/>
      <c r="BN613" s="265"/>
      <c r="BO613" s="265"/>
      <c r="BP613" s="265"/>
      <c r="BQ613" s="265"/>
      <c r="BR613" s="265"/>
      <c r="BS613" s="265"/>
      <c r="BT613" s="265"/>
      <c r="BU613" s="265"/>
      <c r="BV613" s="265"/>
      <c r="BW613" s="265"/>
      <c r="BX613" s="265"/>
      <c r="BY613" s="265"/>
      <c r="BZ613" s="265"/>
      <c r="CA613" s="265"/>
      <c r="CB613" s="265"/>
      <c r="CC613" s="265"/>
      <c r="CD613" s="265"/>
      <c r="CE613" s="265"/>
      <c r="CF613" s="265"/>
      <c r="CG613" s="265"/>
      <c r="CH613" s="265"/>
      <c r="CI613" s="265"/>
      <c r="CJ613" s="265"/>
      <c r="CK613" s="265"/>
      <c r="CL613" s="265"/>
      <c r="CM613" s="265"/>
      <c r="CN613" s="265"/>
      <c r="CO613" s="265"/>
      <c r="CP613" s="265"/>
      <c r="CQ613" s="265"/>
      <c r="CR613" s="265"/>
      <c r="CS613" s="265"/>
      <c r="CT613" s="265"/>
      <c r="CU613" s="265"/>
      <c r="CV613" s="265"/>
      <c r="CW613" s="265"/>
      <c r="CX613" s="265"/>
      <c r="CY613" s="265"/>
      <c r="CZ613" s="265"/>
      <c r="DA613" s="265"/>
      <c r="DB613" s="265"/>
      <c r="DC613" s="265"/>
      <c r="DD613" s="265"/>
      <c r="DE613" s="265"/>
      <c r="DF613" s="265"/>
      <c r="DG613" s="265"/>
      <c r="DH613" s="265"/>
      <c r="DI613" s="265"/>
      <c r="DJ613" s="265"/>
      <c r="DK613" s="265"/>
      <c r="DL613" s="265"/>
      <c r="DM613" s="265"/>
      <c r="DN613" s="265"/>
      <c r="DO613" s="265"/>
      <c r="DP613" s="265"/>
      <c r="DQ613" s="265"/>
      <c r="DR613" s="265"/>
      <c r="DS613" s="265"/>
      <c r="DT613" s="265"/>
      <c r="DU613" s="265"/>
      <c r="DV613" s="265"/>
      <c r="DW613" s="265"/>
      <c r="DX613" s="265"/>
      <c r="DY613" s="265"/>
      <c r="DZ613" s="265"/>
      <c r="EA613" s="265"/>
      <c r="EB613" s="265"/>
      <c r="EC613" s="265"/>
      <c r="ED613" s="265"/>
      <c r="EE613" s="265"/>
      <c r="EF613" s="265"/>
      <c r="EG613" s="265"/>
      <c r="EH613" s="265"/>
      <c r="EI613" s="265"/>
      <c r="EJ613" s="265"/>
      <c r="EK613" s="265"/>
      <c r="EL613" s="265"/>
      <c r="EM613" s="265"/>
      <c r="EN613" s="265"/>
      <c r="EO613" s="265"/>
      <c r="EP613" s="265"/>
      <c r="EQ613" s="265"/>
      <c r="ER613" s="265"/>
      <c r="ES613" s="265"/>
      <c r="ET613" s="265"/>
      <c r="EU613" s="265"/>
      <c r="EV613" s="265"/>
      <c r="EW613" s="265"/>
      <c r="EX613" s="265"/>
      <c r="EY613" s="265"/>
      <c r="EZ613" s="265"/>
      <c r="FA613" s="265"/>
      <c r="FB613" s="265"/>
      <c r="FC613" s="265"/>
      <c r="FD613" s="265"/>
      <c r="FE613" s="265"/>
      <c r="FF613" s="265"/>
      <c r="FG613" s="265"/>
      <c r="FH613" s="265"/>
      <c r="FI613" s="265"/>
      <c r="FJ613" s="265"/>
      <c r="FK613" s="265"/>
      <c r="FL613" s="265"/>
      <c r="FM613" s="265"/>
      <c r="FN613" s="265"/>
      <c r="FO613" s="265"/>
      <c r="FP613" s="265"/>
      <c r="FQ613" s="265"/>
      <c r="FR613" s="265"/>
      <c r="FS613" s="265"/>
      <c r="FT613" s="265"/>
      <c r="FU613" s="265"/>
      <c r="FV613" s="265"/>
      <c r="FW613" s="265"/>
      <c r="FX613" s="265"/>
      <c r="FY613" s="265"/>
      <c r="FZ613" s="265"/>
      <c r="GA613" s="265"/>
      <c r="GB613" s="265"/>
      <c r="GC613" s="265"/>
      <c r="GD613" s="265"/>
      <c r="GE613" s="265"/>
      <c r="GF613" s="265"/>
      <c r="GG613" s="265"/>
      <c r="GH613" s="265"/>
      <c r="GI613" s="265"/>
    </row>
    <row r="614" spans="1:191" s="282" customFormat="1">
      <c r="A614" s="505"/>
      <c r="B614" s="265"/>
      <c r="C614" s="265"/>
      <c r="D614" s="265"/>
      <c r="E614" s="265"/>
      <c r="F614" s="265"/>
      <c r="G614" s="265"/>
      <c r="H614" s="265"/>
      <c r="I614" s="265"/>
      <c r="J614" s="265"/>
      <c r="K614" s="265"/>
      <c r="L614" s="265"/>
      <c r="M614" s="265"/>
      <c r="N614" s="265"/>
      <c r="O614" s="265"/>
      <c r="P614" s="1581"/>
      <c r="Q614" s="1571"/>
      <c r="R614" s="265"/>
      <c r="S614" s="265"/>
      <c r="T614" s="265"/>
      <c r="V614" s="1438"/>
      <c r="W614" s="265"/>
      <c r="X614" s="265"/>
      <c r="AA614" s="955"/>
      <c r="AB614" s="955"/>
      <c r="AC614" s="974"/>
      <c r="AD614" s="974"/>
      <c r="AE614" s="974"/>
      <c r="AF614" s="974"/>
      <c r="AG614" s="974"/>
      <c r="AH614" s="974"/>
      <c r="AI614" s="973"/>
      <c r="AJ614" s="1947"/>
      <c r="AL614" s="265"/>
      <c r="AN614" s="265"/>
      <c r="AO614" s="265"/>
      <c r="AP614" s="265"/>
      <c r="AQ614" s="265"/>
      <c r="AR614" s="265"/>
      <c r="AS614" s="265"/>
      <c r="AT614" s="265"/>
      <c r="AU614" s="265"/>
      <c r="AV614" s="265"/>
      <c r="AW614" s="265"/>
      <c r="AX614" s="265"/>
      <c r="AY614" s="265"/>
      <c r="AZ614" s="265"/>
      <c r="BA614" s="265"/>
      <c r="BB614" s="265"/>
      <c r="BC614" s="265"/>
      <c r="BD614" s="265"/>
      <c r="BE614" s="265"/>
      <c r="BF614" s="265"/>
      <c r="BG614" s="265"/>
      <c r="BH614" s="265"/>
      <c r="BI614" s="265"/>
      <c r="BJ614" s="265"/>
      <c r="BK614" s="265"/>
      <c r="BL614" s="265"/>
      <c r="BM614" s="265"/>
      <c r="BN614" s="265"/>
      <c r="BO614" s="265"/>
      <c r="BP614" s="265"/>
      <c r="BQ614" s="265"/>
      <c r="BR614" s="265"/>
      <c r="BS614" s="265"/>
      <c r="BT614" s="265"/>
      <c r="BU614" s="265"/>
      <c r="BV614" s="265"/>
      <c r="BW614" s="265"/>
      <c r="BX614" s="265"/>
      <c r="BY614" s="265"/>
      <c r="BZ614" s="265"/>
      <c r="CA614" s="265"/>
      <c r="CB614" s="265"/>
      <c r="CC614" s="265"/>
      <c r="CD614" s="265"/>
      <c r="CE614" s="265"/>
      <c r="CF614" s="265"/>
      <c r="CG614" s="265"/>
      <c r="CH614" s="265"/>
      <c r="CI614" s="265"/>
      <c r="CJ614" s="265"/>
      <c r="CK614" s="265"/>
      <c r="CL614" s="265"/>
      <c r="CM614" s="265"/>
      <c r="CN614" s="265"/>
      <c r="CO614" s="265"/>
      <c r="CP614" s="265"/>
      <c r="CQ614" s="265"/>
      <c r="CR614" s="265"/>
      <c r="CS614" s="265"/>
      <c r="CT614" s="265"/>
      <c r="CU614" s="265"/>
      <c r="CV614" s="265"/>
      <c r="CW614" s="265"/>
      <c r="CX614" s="265"/>
      <c r="CY614" s="265"/>
      <c r="CZ614" s="265"/>
      <c r="DA614" s="265"/>
      <c r="DB614" s="265"/>
      <c r="DC614" s="265"/>
      <c r="DD614" s="265"/>
      <c r="DE614" s="265"/>
      <c r="DF614" s="265"/>
      <c r="DG614" s="265"/>
      <c r="DH614" s="265"/>
      <c r="DI614" s="265"/>
      <c r="DJ614" s="265"/>
      <c r="DK614" s="265"/>
      <c r="DL614" s="265"/>
      <c r="DM614" s="265"/>
      <c r="DN614" s="265"/>
      <c r="DO614" s="265"/>
      <c r="DP614" s="265"/>
      <c r="DQ614" s="265"/>
      <c r="DR614" s="265"/>
      <c r="DS614" s="265"/>
      <c r="DT614" s="265"/>
      <c r="DU614" s="265"/>
      <c r="DV614" s="265"/>
      <c r="DW614" s="265"/>
      <c r="DX614" s="265"/>
      <c r="DY614" s="265"/>
      <c r="DZ614" s="265"/>
      <c r="EA614" s="265"/>
      <c r="EB614" s="265"/>
      <c r="EC614" s="265"/>
      <c r="ED614" s="265"/>
      <c r="EE614" s="265"/>
      <c r="EF614" s="265"/>
      <c r="EG614" s="265"/>
      <c r="EH614" s="265"/>
      <c r="EI614" s="265"/>
      <c r="EJ614" s="265"/>
      <c r="EK614" s="265"/>
      <c r="EL614" s="265"/>
      <c r="EM614" s="265"/>
      <c r="EN614" s="265"/>
      <c r="EO614" s="265"/>
      <c r="EP614" s="265"/>
      <c r="EQ614" s="265"/>
      <c r="ER614" s="265"/>
      <c r="ES614" s="265"/>
      <c r="ET614" s="265"/>
      <c r="EU614" s="265"/>
      <c r="EV614" s="265"/>
      <c r="EW614" s="265"/>
      <c r="EX614" s="265"/>
      <c r="EY614" s="265"/>
      <c r="EZ614" s="265"/>
      <c r="FA614" s="265"/>
      <c r="FB614" s="265"/>
      <c r="FC614" s="265"/>
      <c r="FD614" s="265"/>
      <c r="FE614" s="265"/>
      <c r="FF614" s="265"/>
      <c r="FG614" s="265"/>
      <c r="FH614" s="265"/>
      <c r="FI614" s="265"/>
      <c r="FJ614" s="265"/>
      <c r="FK614" s="265"/>
      <c r="FL614" s="265"/>
      <c r="FM614" s="265"/>
      <c r="FN614" s="265"/>
      <c r="FO614" s="265"/>
      <c r="FP614" s="265"/>
      <c r="FQ614" s="265"/>
      <c r="FR614" s="265"/>
      <c r="FS614" s="265"/>
      <c r="FT614" s="265"/>
      <c r="FU614" s="265"/>
      <c r="FV614" s="265"/>
      <c r="FW614" s="265"/>
      <c r="FX614" s="265"/>
      <c r="FY614" s="265"/>
      <c r="FZ614" s="265"/>
      <c r="GA614" s="265"/>
      <c r="GB614" s="265"/>
      <c r="GC614" s="265"/>
      <c r="GD614" s="265"/>
      <c r="GE614" s="265"/>
      <c r="GF614" s="265"/>
      <c r="GG614" s="265"/>
      <c r="GH614" s="265"/>
      <c r="GI614" s="265"/>
    </row>
    <row r="615" spans="1:191" s="282" customFormat="1">
      <c r="A615" s="505"/>
      <c r="B615" s="265"/>
      <c r="C615" s="265"/>
      <c r="D615" s="265"/>
      <c r="E615" s="265"/>
      <c r="F615" s="265"/>
      <c r="G615" s="265"/>
      <c r="H615" s="265"/>
      <c r="I615" s="265"/>
      <c r="J615" s="265"/>
      <c r="K615" s="265"/>
      <c r="L615" s="265"/>
      <c r="M615" s="265"/>
      <c r="N615" s="265"/>
      <c r="O615" s="265"/>
      <c r="P615" s="1581"/>
      <c r="Q615" s="1571"/>
      <c r="R615" s="265"/>
      <c r="S615" s="265"/>
      <c r="T615" s="265"/>
      <c r="V615" s="1438"/>
      <c r="W615" s="265"/>
      <c r="X615" s="265"/>
      <c r="AA615" s="955"/>
      <c r="AB615" s="955"/>
      <c r="AC615" s="973"/>
      <c r="AD615" s="973"/>
      <c r="AE615" s="973"/>
      <c r="AF615" s="973"/>
      <c r="AG615" s="973"/>
      <c r="AH615" s="973"/>
      <c r="AI615" s="973"/>
      <c r="AJ615" s="1947"/>
      <c r="AL615" s="265"/>
    </row>
    <row r="616" spans="1:191">
      <c r="AB616" s="955"/>
    </row>
    <row r="617" spans="1:191">
      <c r="AB617" s="955"/>
    </row>
    <row r="618" spans="1:191">
      <c r="AB618" s="955"/>
    </row>
    <row r="619" spans="1:191">
      <c r="AB619" s="955"/>
    </row>
    <row r="620" spans="1:191">
      <c r="AB620" s="955"/>
    </row>
    <row r="621" spans="1:191">
      <c r="AB621" s="955"/>
    </row>
    <row r="622" spans="1:191">
      <c r="AB622" s="955"/>
    </row>
    <row r="623" spans="1:191">
      <c r="AB623" s="955"/>
    </row>
    <row r="624" spans="1:191">
      <c r="AB624" s="955"/>
    </row>
    <row r="625" spans="28:28">
      <c r="AB625" s="955"/>
    </row>
    <row r="626" spans="28:28">
      <c r="AB626" s="955"/>
    </row>
    <row r="627" spans="28:28">
      <c r="AB627" s="955"/>
    </row>
    <row r="628" spans="28:28">
      <c r="AB628" s="955"/>
    </row>
    <row r="629" spans="28:28">
      <c r="AB629" s="955"/>
    </row>
    <row r="630" spans="28:28">
      <c r="AB630" s="955"/>
    </row>
    <row r="631" spans="28:28">
      <c r="AB631" s="955"/>
    </row>
    <row r="632" spans="28:28">
      <c r="AB632" s="955"/>
    </row>
    <row r="633" spans="28:28">
      <c r="AB633" s="955"/>
    </row>
    <row r="634" spans="28:28">
      <c r="AB634" s="955"/>
    </row>
    <row r="635" spans="28:28">
      <c r="AB635" s="955"/>
    </row>
    <row r="636" spans="28:28">
      <c r="AB636" s="955"/>
    </row>
    <row r="637" spans="28:28">
      <c r="AB637" s="955"/>
    </row>
    <row r="638" spans="28:28">
      <c r="AB638" s="955"/>
    </row>
    <row r="639" spans="28:28">
      <c r="AB639" s="955"/>
    </row>
    <row r="640" spans="28:28">
      <c r="AB640" s="955"/>
    </row>
    <row r="641" spans="28:28">
      <c r="AB641" s="955"/>
    </row>
    <row r="642" spans="28:28">
      <c r="AB642" s="955"/>
    </row>
    <row r="643" spans="28:28">
      <c r="AB643" s="955"/>
    </row>
    <row r="644" spans="28:28">
      <c r="AB644" s="955"/>
    </row>
    <row r="645" spans="28:28">
      <c r="AB645" s="955"/>
    </row>
    <row r="646" spans="28:28">
      <c r="AB646" s="955"/>
    </row>
    <row r="647" spans="28:28">
      <c r="AB647" s="955"/>
    </row>
    <row r="648" spans="28:28">
      <c r="AB648" s="955"/>
    </row>
    <row r="649" spans="28:28">
      <c r="AB649" s="955"/>
    </row>
    <row r="650" spans="28:28">
      <c r="AB650" s="955"/>
    </row>
    <row r="651" spans="28:28">
      <c r="AB651" s="955"/>
    </row>
    <row r="652" spans="28:28">
      <c r="AB652" s="955"/>
    </row>
    <row r="653" spans="28:28">
      <c r="AB653" s="955"/>
    </row>
    <row r="654" spans="28:28">
      <c r="AB654" s="955"/>
    </row>
    <row r="655" spans="28:28">
      <c r="AB655" s="955"/>
    </row>
    <row r="656" spans="28:28">
      <c r="AB656" s="955"/>
    </row>
    <row r="657" spans="28:28">
      <c r="AB657" s="955"/>
    </row>
    <row r="658" spans="28:28">
      <c r="AB658" s="955"/>
    </row>
    <row r="659" spans="28:28">
      <c r="AB659" s="955"/>
    </row>
    <row r="660" spans="28:28">
      <c r="AB660" s="955"/>
    </row>
    <row r="661" spans="28:28">
      <c r="AB661" s="955"/>
    </row>
    <row r="662" spans="28:28">
      <c r="AB662" s="955"/>
    </row>
    <row r="663" spans="28:28">
      <c r="AB663" s="955"/>
    </row>
    <row r="664" spans="28:28">
      <c r="AB664" s="955"/>
    </row>
    <row r="665" spans="28:28">
      <c r="AB665" s="955"/>
    </row>
    <row r="666" spans="28:28">
      <c r="AB666" s="955"/>
    </row>
    <row r="667" spans="28:28">
      <c r="AB667" s="955"/>
    </row>
    <row r="668" spans="28:28">
      <c r="AB668" s="955"/>
    </row>
    <row r="669" spans="28:28">
      <c r="AB669" s="955"/>
    </row>
    <row r="670" spans="28:28">
      <c r="AB670" s="955"/>
    </row>
    <row r="671" spans="28:28">
      <c r="AB671" s="955"/>
    </row>
    <row r="672" spans="28:28">
      <c r="AB672" s="955"/>
    </row>
    <row r="673" spans="28:28">
      <c r="AB673" s="955"/>
    </row>
    <row r="674" spans="28:28">
      <c r="AB674" s="955"/>
    </row>
    <row r="675" spans="28:28">
      <c r="AB675" s="955"/>
    </row>
    <row r="676" spans="28:28">
      <c r="AB676" s="955"/>
    </row>
    <row r="677" spans="28:28">
      <c r="AB677" s="955"/>
    </row>
    <row r="678" spans="28:28">
      <c r="AB678" s="955"/>
    </row>
    <row r="679" spans="28:28">
      <c r="AB679" s="955"/>
    </row>
    <row r="680" spans="28:28">
      <c r="AB680" s="955"/>
    </row>
    <row r="681" spans="28:28">
      <c r="AB681" s="955"/>
    </row>
    <row r="682" spans="28:28">
      <c r="AB682" s="955"/>
    </row>
    <row r="683" spans="28:28">
      <c r="AB683" s="955"/>
    </row>
    <row r="684" spans="28:28">
      <c r="AB684" s="955"/>
    </row>
    <row r="685" spans="28:28">
      <c r="AB685" s="955"/>
    </row>
    <row r="686" spans="28:28">
      <c r="AB686" s="955"/>
    </row>
    <row r="687" spans="28:28">
      <c r="AB687" s="955"/>
    </row>
    <row r="688" spans="28:28">
      <c r="AB688" s="955"/>
    </row>
    <row r="689" spans="28:28">
      <c r="AB689" s="955"/>
    </row>
    <row r="690" spans="28:28">
      <c r="AB690" s="955"/>
    </row>
    <row r="691" spans="28:28">
      <c r="AB691" s="955"/>
    </row>
    <row r="692" spans="28:28">
      <c r="AB692" s="955"/>
    </row>
    <row r="693" spans="28:28">
      <c r="AB693" s="955"/>
    </row>
    <row r="694" spans="28:28">
      <c r="AB694" s="2044"/>
    </row>
    <row r="695" spans="28:28">
      <c r="AB695" s="971"/>
    </row>
    <row r="696" spans="28:28">
      <c r="AB696" s="971"/>
    </row>
    <row r="697" spans="28:28">
      <c r="AB697" s="971"/>
    </row>
    <row r="698" spans="28:28">
      <c r="AB698" s="971"/>
    </row>
    <row r="699" spans="28:28">
      <c r="AB699" s="971"/>
    </row>
    <row r="700" spans="28:28">
      <c r="AB700" s="2461"/>
    </row>
    <row r="701" spans="28:28">
      <c r="AB701" s="971"/>
    </row>
    <row r="702" spans="28:28">
      <c r="AB702" s="971"/>
    </row>
    <row r="703" spans="28:28">
      <c r="AB703" s="971"/>
    </row>
    <row r="704" spans="28:28">
      <c r="AB704" s="264"/>
    </row>
    <row r="705" spans="28:28">
      <c r="AB705" s="264"/>
    </row>
    <row r="706" spans="28:28">
      <c r="AB706" s="264"/>
    </row>
    <row r="707" spans="28:28">
      <c r="AB707" s="264"/>
    </row>
    <row r="708" spans="28:28">
      <c r="AB708" s="264"/>
    </row>
    <row r="709" spans="28:28">
      <c r="AB709" s="264"/>
    </row>
    <row r="710" spans="28:28">
      <c r="AB710" s="264"/>
    </row>
    <row r="711" spans="28:28">
      <c r="AB711" s="971"/>
    </row>
    <row r="712" spans="28:28">
      <c r="AB712" s="971"/>
    </row>
    <row r="713" spans="28:28">
      <c r="AB713" s="971"/>
    </row>
    <row r="714" spans="28:28">
      <c r="AB714" s="971"/>
    </row>
    <row r="715" spans="28:28">
      <c r="AB715" s="971"/>
    </row>
    <row r="716" spans="28:28">
      <c r="AB716" s="2474"/>
    </row>
    <row r="717" spans="28:28">
      <c r="AB717" s="2474"/>
    </row>
    <row r="718" spans="28:28">
      <c r="AB718" s="971"/>
    </row>
    <row r="719" spans="28:28">
      <c r="AB719" s="955"/>
    </row>
    <row r="721" spans="28:28">
      <c r="AB721" s="254"/>
    </row>
    <row r="722" spans="28:28">
      <c r="AB722" s="254"/>
    </row>
  </sheetData>
  <sheetProtection formatColumns="0" formatRows="0"/>
  <mergeCells count="11">
    <mergeCell ref="AK2:AM2"/>
    <mergeCell ref="E3:R3"/>
    <mergeCell ref="A404:B420"/>
    <mergeCell ref="A421:B423"/>
    <mergeCell ref="A2:A3"/>
    <mergeCell ref="B2:B3"/>
    <mergeCell ref="C2:R2"/>
    <mergeCell ref="S2:W2"/>
    <mergeCell ref="X2:AA2"/>
    <mergeCell ref="AC2:AF2"/>
    <mergeCell ref="AG2:AH2"/>
  </mergeCells>
  <phoneticPr fontId="15"/>
  <pageMargins left="0.70866141732283472" right="0.70866141732283472" top="0.74803149606299213" bottom="0.74803149606299213" header="0.31496062992125984" footer="0.31496062992125984"/>
  <pageSetup paperSize="9" scale="28" fitToHeight="0" orientation="landscape" r:id="rId1"/>
  <headerFooter>
    <oddFooter>&amp;C&amp;P</oddFooter>
  </headerFooter>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4B4A196-334D-448B-B62B-94E5F1CB05B5}">
  <sheetPr>
    <pageSetUpPr fitToPage="1"/>
  </sheetPr>
  <dimension ref="A1:GB924"/>
  <sheetViews>
    <sheetView zoomScale="59" zoomScaleNormal="59" workbookViewId="0">
      <selection activeCell="T266" sqref="T266"/>
    </sheetView>
  </sheetViews>
  <sheetFormatPr defaultColWidth="8.33203125" defaultRowHeight="18"/>
  <cols>
    <col min="1" max="1" width="8.58203125" style="955" customWidth="1"/>
    <col min="2" max="2" width="9.5" style="265" bestFit="1" customWidth="1"/>
    <col min="3" max="3" width="13.58203125" style="265" customWidth="1"/>
    <col min="4" max="4" width="6.58203125" style="194" customWidth="1"/>
    <col min="5" max="5" width="5.33203125" style="265" customWidth="1"/>
    <col min="6" max="6" width="2.58203125" style="265" customWidth="1"/>
    <col min="7" max="7" width="4.5" style="265" customWidth="1"/>
    <col min="8" max="8" width="1.33203125" style="265" customWidth="1"/>
    <col min="9" max="9" width="5" style="265" customWidth="1"/>
    <col min="10" max="10" width="1.58203125" style="265" customWidth="1"/>
    <col min="11" max="11" width="5.33203125" style="265" customWidth="1"/>
    <col min="12" max="12" width="2" style="265" customWidth="1"/>
    <col min="13" max="13" width="5.33203125" style="265" customWidth="1"/>
    <col min="14" max="14" width="1.83203125" style="265" customWidth="1"/>
    <col min="15" max="15" width="5.33203125" style="265" customWidth="1"/>
    <col min="16" max="16" width="1.83203125" style="265" customWidth="1"/>
    <col min="17" max="17" width="4.08203125" style="265" customWidth="1"/>
    <col min="18" max="18" width="65.4140625" style="265" customWidth="1"/>
    <col min="19" max="19" width="35" style="362" customWidth="1"/>
    <col min="20" max="20" width="67.4140625" style="362" customWidth="1"/>
    <col min="21" max="21" width="4.5" style="282" customWidth="1"/>
    <col min="22" max="22" width="12.58203125" style="282" customWidth="1"/>
    <col min="23" max="23" width="8.58203125" style="282" customWidth="1"/>
    <col min="24" max="24" width="15.5" style="194" customWidth="1"/>
    <col min="25" max="26" width="13.58203125" style="282" customWidth="1"/>
    <col min="27" max="27" width="25.1640625" style="555" customWidth="1"/>
    <col min="28" max="28" width="16.4140625" style="1438" customWidth="1"/>
    <col min="29" max="30" width="10.33203125" style="973" customWidth="1"/>
    <col min="31" max="31" width="11" style="973" customWidth="1"/>
    <col min="32" max="32" width="4.83203125" style="1442" customWidth="1"/>
    <col min="33" max="33" width="11.33203125" style="282" customWidth="1"/>
    <col min="34" max="34" width="64.58203125" style="265" customWidth="1"/>
    <col min="35" max="35" width="8.33203125" style="282"/>
    <col min="36" max="16384" width="8.33203125" style="265"/>
  </cols>
  <sheetData>
    <row r="1" spans="1:184" s="353" customFormat="1" ht="26.5">
      <c r="A1" s="1430" t="s">
        <v>7611</v>
      </c>
      <c r="B1" s="597"/>
      <c r="C1" s="522"/>
      <c r="D1" s="523"/>
      <c r="E1" s="522"/>
      <c r="F1" s="523"/>
      <c r="G1" s="523"/>
      <c r="H1" s="523"/>
      <c r="I1" s="523"/>
      <c r="J1" s="523"/>
      <c r="K1" s="523"/>
      <c r="L1" s="523"/>
      <c r="M1" s="523"/>
      <c r="N1" s="523"/>
      <c r="O1" s="523"/>
      <c r="P1" s="523"/>
      <c r="Q1" s="523"/>
      <c r="R1" s="354"/>
      <c r="S1" s="523" t="str">
        <f>表紙!K13</f>
        <v>ver.4.3_r0_draft_r4_20250901</v>
      </c>
      <c r="T1" s="553"/>
      <c r="U1" s="526"/>
      <c r="V1" s="526"/>
      <c r="W1" s="526"/>
      <c r="X1" s="523"/>
      <c r="Y1" s="526"/>
      <c r="Z1" s="2021"/>
      <c r="AA1" s="2021"/>
      <c r="AB1" s="2021"/>
      <c r="AC1" s="598"/>
      <c r="AD1" s="598"/>
      <c r="AE1" s="599"/>
      <c r="AF1" s="2014">
        <f>SUM(AF4:AF708)</f>
        <v>23</v>
      </c>
      <c r="AG1" s="355" t="s">
        <v>3704</v>
      </c>
      <c r="AI1" s="359"/>
    </row>
    <row r="2" spans="1:184" s="362" customFormat="1" ht="36" customHeight="1">
      <c r="A2" s="2581" t="s">
        <v>1673</v>
      </c>
      <c r="B2" s="2583" t="s">
        <v>3705</v>
      </c>
      <c r="C2" s="2553" t="s">
        <v>3706</v>
      </c>
      <c r="D2" s="2554"/>
      <c r="E2" s="2554"/>
      <c r="F2" s="2554"/>
      <c r="G2" s="2554"/>
      <c r="H2" s="2554"/>
      <c r="I2" s="2554"/>
      <c r="J2" s="2554"/>
      <c r="K2" s="2554"/>
      <c r="L2" s="2554"/>
      <c r="M2" s="2554"/>
      <c r="N2" s="2554"/>
      <c r="O2" s="2554"/>
      <c r="P2" s="2554"/>
      <c r="Q2" s="2554"/>
      <c r="R2" s="2555"/>
      <c r="S2" s="2585" t="s">
        <v>3707</v>
      </c>
      <c r="T2" s="2586"/>
      <c r="U2" s="2586"/>
      <c r="V2" s="2586"/>
      <c r="W2" s="2587"/>
      <c r="X2" s="2553" t="s">
        <v>72</v>
      </c>
      <c r="Y2" s="2554"/>
      <c r="Z2" s="2554"/>
      <c r="AA2" s="2555"/>
      <c r="AB2" s="2333"/>
      <c r="AC2" s="2588" t="s">
        <v>3708</v>
      </c>
      <c r="AD2" s="2589"/>
      <c r="AE2" s="601" t="s">
        <v>3709</v>
      </c>
      <c r="AF2" s="1441">
        <f>COUNTIF(D:D,"BBIE")</f>
        <v>443</v>
      </c>
      <c r="AG2" s="2578" t="s">
        <v>3710</v>
      </c>
      <c r="AH2" s="2579"/>
      <c r="AI2" s="2580"/>
    </row>
    <row r="3" spans="1:184" s="362" customFormat="1" ht="36">
      <c r="A3" s="2582"/>
      <c r="B3" s="2584"/>
      <c r="C3" s="47" t="s">
        <v>75</v>
      </c>
      <c r="D3" s="84" t="s">
        <v>76</v>
      </c>
      <c r="E3" s="2565" t="s">
        <v>77</v>
      </c>
      <c r="F3" s="2566"/>
      <c r="G3" s="2566"/>
      <c r="H3" s="2566"/>
      <c r="I3" s="2566"/>
      <c r="J3" s="2566"/>
      <c r="K3" s="2566"/>
      <c r="L3" s="2566"/>
      <c r="M3" s="2566"/>
      <c r="N3" s="2566"/>
      <c r="O3" s="2566"/>
      <c r="P3" s="2566"/>
      <c r="Q3" s="2566"/>
      <c r="R3" s="2567"/>
      <c r="S3" s="213" t="s">
        <v>78</v>
      </c>
      <c r="T3" s="213" t="s">
        <v>79</v>
      </c>
      <c r="U3" s="364" t="s">
        <v>80</v>
      </c>
      <c r="V3" s="364" t="s">
        <v>6704</v>
      </c>
      <c r="W3" s="364" t="s">
        <v>3711</v>
      </c>
      <c r="X3" s="155" t="s">
        <v>82</v>
      </c>
      <c r="Y3" s="364" t="s">
        <v>3365</v>
      </c>
      <c r="Z3" s="364" t="s">
        <v>84</v>
      </c>
      <c r="AA3" s="977" t="s">
        <v>85</v>
      </c>
      <c r="AB3" s="977" t="s">
        <v>7237</v>
      </c>
      <c r="AC3" s="600" t="s">
        <v>7612</v>
      </c>
      <c r="AD3" s="600" t="s">
        <v>7613</v>
      </c>
      <c r="AE3" s="601" t="s">
        <v>3712</v>
      </c>
      <c r="AF3" s="1441"/>
      <c r="AG3" s="604" t="s">
        <v>3713</v>
      </c>
      <c r="AH3" s="605" t="s">
        <v>3714</v>
      </c>
      <c r="AI3" s="605" t="s">
        <v>3715</v>
      </c>
    </row>
    <row r="4" spans="1:184" ht="35.25" customHeight="1">
      <c r="A4" s="15">
        <f t="shared" ref="A4:A68" si="0">ROW()-ROW(A$3)</f>
        <v>1</v>
      </c>
      <c r="B4" s="368" t="s">
        <v>91</v>
      </c>
      <c r="C4" s="368"/>
      <c r="D4" s="368" t="s">
        <v>92</v>
      </c>
      <c r="E4" s="369" t="s">
        <v>7196</v>
      </c>
      <c r="F4" s="369"/>
      <c r="G4" s="369"/>
      <c r="H4" s="369"/>
      <c r="I4" s="369"/>
      <c r="J4" s="369"/>
      <c r="K4" s="528"/>
      <c r="L4" s="606"/>
      <c r="M4" s="606"/>
      <c r="N4" s="606"/>
      <c r="O4" s="606"/>
      <c r="P4" s="606"/>
      <c r="Q4" s="606"/>
      <c r="R4" s="607"/>
      <c r="S4" s="371" t="s">
        <v>7202</v>
      </c>
      <c r="T4" s="371" t="s">
        <v>7204</v>
      </c>
      <c r="U4" s="372" t="s">
        <v>96</v>
      </c>
      <c r="V4" s="372"/>
      <c r="W4" s="1415" t="s">
        <v>6745</v>
      </c>
      <c r="X4" s="371" t="s">
        <v>114</v>
      </c>
      <c r="Y4" s="372" t="s">
        <v>3716</v>
      </c>
      <c r="Z4" s="372" t="s">
        <v>3717</v>
      </c>
      <c r="AA4" s="608" t="s">
        <v>3718</v>
      </c>
      <c r="AB4" s="2036"/>
      <c r="AC4" s="609" t="s">
        <v>99</v>
      </c>
      <c r="AD4" s="609" t="s">
        <v>99</v>
      </c>
      <c r="AE4" s="570" t="s">
        <v>163</v>
      </c>
      <c r="AG4" s="573" t="s">
        <v>163</v>
      </c>
      <c r="AH4" s="573" t="s">
        <v>163</v>
      </c>
      <c r="AI4" s="570" t="s">
        <v>163</v>
      </c>
    </row>
    <row r="5" spans="1:184" s="194" customFormat="1" ht="30" customHeight="1">
      <c r="A5" s="15">
        <f t="shared" si="0"/>
        <v>2</v>
      </c>
      <c r="B5" s="610" t="s">
        <v>91</v>
      </c>
      <c r="C5" s="610" t="s">
        <v>100</v>
      </c>
      <c r="D5" s="610" t="s">
        <v>101</v>
      </c>
      <c r="E5" s="611" t="s">
        <v>102</v>
      </c>
      <c r="F5" s="442"/>
      <c r="G5" s="442"/>
      <c r="H5" s="442"/>
      <c r="I5" s="442"/>
      <c r="J5" s="442"/>
      <c r="K5" s="442"/>
      <c r="L5" s="442"/>
      <c r="M5" s="442"/>
      <c r="N5" s="442"/>
      <c r="O5" s="442"/>
      <c r="P5" s="442"/>
      <c r="Q5" s="442"/>
      <c r="R5" s="442"/>
      <c r="S5" s="612" t="s">
        <v>103</v>
      </c>
      <c r="T5" s="612" t="s">
        <v>104</v>
      </c>
      <c r="U5" s="66" t="s">
        <v>105</v>
      </c>
      <c r="V5" s="66"/>
      <c r="W5" s="402" t="s">
        <v>129</v>
      </c>
      <c r="X5" s="612" t="s">
        <v>99</v>
      </c>
      <c r="Y5" s="613" t="s">
        <v>3716</v>
      </c>
      <c r="Z5" s="613" t="s">
        <v>3717</v>
      </c>
      <c r="AA5" s="614" t="s">
        <v>3718</v>
      </c>
      <c r="AB5" s="742"/>
      <c r="AC5" s="615" t="s">
        <v>1015</v>
      </c>
      <c r="AD5" s="615" t="s">
        <v>1015</v>
      </c>
      <c r="AE5" s="570" t="s">
        <v>163</v>
      </c>
      <c r="AF5" s="1442"/>
      <c r="AG5" s="573" t="s">
        <v>163</v>
      </c>
      <c r="AH5" s="573" t="s">
        <v>163</v>
      </c>
      <c r="AI5" s="570" t="s">
        <v>163</v>
      </c>
    </row>
    <row r="6" spans="1:184" s="194" customFormat="1" ht="30" customHeight="1">
      <c r="A6" s="15">
        <f t="shared" si="0"/>
        <v>3</v>
      </c>
      <c r="B6" s="616" t="s">
        <v>91</v>
      </c>
      <c r="C6" s="616" t="s">
        <v>108</v>
      </c>
      <c r="D6" s="616" t="s">
        <v>109</v>
      </c>
      <c r="E6" s="617"/>
      <c r="F6" s="491" t="s">
        <v>110</v>
      </c>
      <c r="G6" s="491"/>
      <c r="H6" s="491"/>
      <c r="I6" s="491"/>
      <c r="J6" s="491"/>
      <c r="K6" s="491"/>
      <c r="L6" s="491"/>
      <c r="M6" s="491"/>
      <c r="N6" s="491"/>
      <c r="O6" s="491"/>
      <c r="P6" s="491"/>
      <c r="Q6" s="491"/>
      <c r="R6" s="491"/>
      <c r="S6" s="618" t="s">
        <v>111</v>
      </c>
      <c r="T6" s="618" t="s">
        <v>112</v>
      </c>
      <c r="U6" s="72" t="s">
        <v>113</v>
      </c>
      <c r="V6" s="72"/>
      <c r="W6" s="155" t="s">
        <v>129</v>
      </c>
      <c r="X6" s="625" t="s">
        <v>99</v>
      </c>
      <c r="Y6" s="217" t="s">
        <v>3719</v>
      </c>
      <c r="Z6" s="620" t="s">
        <v>3717</v>
      </c>
      <c r="AA6" s="621" t="s">
        <v>3718</v>
      </c>
      <c r="AB6" s="2045"/>
      <c r="AC6" s="622" t="s">
        <v>107</v>
      </c>
      <c r="AD6" s="622" t="s">
        <v>107</v>
      </c>
      <c r="AE6" s="570" t="s">
        <v>163</v>
      </c>
      <c r="AF6" s="1442"/>
      <c r="AG6" s="573" t="s">
        <v>163</v>
      </c>
      <c r="AH6" s="573" t="s">
        <v>163</v>
      </c>
      <c r="AI6" s="570" t="s">
        <v>163</v>
      </c>
    </row>
    <row r="7" spans="1:184" s="194" customFormat="1" ht="30" customHeight="1">
      <c r="A7" s="15">
        <f t="shared" si="0"/>
        <v>4</v>
      </c>
      <c r="B7" s="616" t="s">
        <v>91</v>
      </c>
      <c r="C7" s="187" t="s">
        <v>3720</v>
      </c>
      <c r="D7" s="616" t="s">
        <v>109</v>
      </c>
      <c r="E7" s="617"/>
      <c r="F7" s="624" t="s">
        <v>116</v>
      </c>
      <c r="G7" s="624"/>
      <c r="H7" s="624"/>
      <c r="I7" s="624"/>
      <c r="J7" s="624"/>
      <c r="K7" s="624"/>
      <c r="L7" s="624"/>
      <c r="M7" s="624"/>
      <c r="N7" s="624"/>
      <c r="O7" s="624"/>
      <c r="P7" s="624"/>
      <c r="Q7" s="624"/>
      <c r="R7" s="624"/>
      <c r="S7" s="618" t="s">
        <v>117</v>
      </c>
      <c r="T7" s="618" t="s">
        <v>118</v>
      </c>
      <c r="U7" s="72" t="s">
        <v>119</v>
      </c>
      <c r="V7" s="72"/>
      <c r="W7" s="155" t="s">
        <v>1038</v>
      </c>
      <c r="X7" s="625"/>
      <c r="Y7" s="217"/>
      <c r="Z7" s="620" t="s">
        <v>114</v>
      </c>
      <c r="AA7" s="621" t="s">
        <v>3718</v>
      </c>
      <c r="AB7" s="2045"/>
      <c r="AC7" s="592" t="s">
        <v>107</v>
      </c>
      <c r="AD7" s="592" t="s">
        <v>107</v>
      </c>
      <c r="AE7" s="570" t="s">
        <v>163</v>
      </c>
      <c r="AF7" s="1442"/>
      <c r="AG7" s="573" t="s">
        <v>163</v>
      </c>
      <c r="AH7" s="573" t="s">
        <v>163</v>
      </c>
      <c r="AI7" s="570" t="s">
        <v>163</v>
      </c>
    </row>
    <row r="8" spans="1:184" s="194" customFormat="1" ht="30" customHeight="1">
      <c r="A8" s="15">
        <f t="shared" si="0"/>
        <v>5</v>
      </c>
      <c r="B8" s="626" t="s">
        <v>91</v>
      </c>
      <c r="C8" s="626" t="s">
        <v>123</v>
      </c>
      <c r="D8" s="626" t="s">
        <v>124</v>
      </c>
      <c r="E8" s="627"/>
      <c r="F8" s="405" t="s">
        <v>1680</v>
      </c>
      <c r="G8" s="477"/>
      <c r="H8" s="406"/>
      <c r="I8" s="477"/>
      <c r="J8" s="406"/>
      <c r="K8" s="477"/>
      <c r="L8" s="406"/>
      <c r="M8" s="477"/>
      <c r="N8" s="477"/>
      <c r="O8" s="477"/>
      <c r="P8" s="477"/>
      <c r="Q8" s="477"/>
      <c r="R8" s="478"/>
      <c r="S8" s="628" t="s">
        <v>126</v>
      </c>
      <c r="T8" s="628" t="s">
        <v>127</v>
      </c>
      <c r="U8" s="78" t="s">
        <v>128</v>
      </c>
      <c r="V8" s="78"/>
      <c r="W8" s="395" t="s">
        <v>129</v>
      </c>
      <c r="X8" s="1402" t="s">
        <v>98</v>
      </c>
      <c r="Y8" s="565" t="s">
        <v>3716</v>
      </c>
      <c r="Z8" s="629" t="s">
        <v>3718</v>
      </c>
      <c r="AA8" s="630" t="s">
        <v>3718</v>
      </c>
      <c r="AB8" s="741"/>
      <c r="AC8" s="631" t="s">
        <v>1015</v>
      </c>
      <c r="AD8" s="631" t="s">
        <v>1015</v>
      </c>
      <c r="AE8" s="623" t="s">
        <v>3721</v>
      </c>
      <c r="AF8" s="1442"/>
      <c r="AG8" s="193" t="s">
        <v>3722</v>
      </c>
      <c r="AH8" s="187" t="s">
        <v>3723</v>
      </c>
      <c r="AI8" s="193" t="s">
        <v>128</v>
      </c>
    </row>
    <row r="9" spans="1:184" s="194" customFormat="1" ht="30" customHeight="1">
      <c r="A9" s="15">
        <f t="shared" si="0"/>
        <v>6</v>
      </c>
      <c r="B9" s="610" t="s">
        <v>91</v>
      </c>
      <c r="C9" s="610" t="s">
        <v>3724</v>
      </c>
      <c r="D9" s="610" t="s">
        <v>131</v>
      </c>
      <c r="E9" s="611"/>
      <c r="F9" s="442"/>
      <c r="G9" s="442" t="s">
        <v>2859</v>
      </c>
      <c r="H9" s="442"/>
      <c r="I9" s="442"/>
      <c r="J9" s="442"/>
      <c r="K9" s="442"/>
      <c r="L9" s="442"/>
      <c r="M9" s="442"/>
      <c r="N9" s="442"/>
      <c r="O9" s="442"/>
      <c r="P9" s="442"/>
      <c r="Q9" s="442"/>
      <c r="R9" s="442"/>
      <c r="S9" s="612" t="s">
        <v>133</v>
      </c>
      <c r="T9" s="612" t="s">
        <v>134</v>
      </c>
      <c r="U9" s="65" t="s">
        <v>135</v>
      </c>
      <c r="V9" s="65"/>
      <c r="W9" s="402" t="s">
        <v>129</v>
      </c>
      <c r="X9" s="1403" t="s">
        <v>98</v>
      </c>
      <c r="Y9" s="566" t="s">
        <v>3716</v>
      </c>
      <c r="Z9" s="613" t="s">
        <v>3718</v>
      </c>
      <c r="AA9" s="614" t="s">
        <v>3718</v>
      </c>
      <c r="AB9" s="979"/>
      <c r="AC9" s="632" t="s">
        <v>99</v>
      </c>
      <c r="AD9" s="632" t="s">
        <v>99</v>
      </c>
      <c r="AE9" s="570" t="s">
        <v>163</v>
      </c>
      <c r="AF9" s="1442"/>
      <c r="AG9" s="573" t="s">
        <v>163</v>
      </c>
      <c r="AH9" s="573" t="s">
        <v>163</v>
      </c>
      <c r="AI9" s="570" t="s">
        <v>163</v>
      </c>
    </row>
    <row r="10" spans="1:184" s="194" customFormat="1" ht="36">
      <c r="A10" s="15">
        <f t="shared" si="0"/>
        <v>7</v>
      </c>
      <c r="B10" s="187" t="s">
        <v>91</v>
      </c>
      <c r="C10" s="187" t="s">
        <v>1684</v>
      </c>
      <c r="D10" s="187" t="s">
        <v>675</v>
      </c>
      <c r="E10" s="617"/>
      <c r="F10" s="491"/>
      <c r="G10" s="491"/>
      <c r="H10" s="491" t="s">
        <v>2860</v>
      </c>
      <c r="I10" s="491"/>
      <c r="J10" s="491"/>
      <c r="K10" s="491"/>
      <c r="L10" s="491"/>
      <c r="M10" s="491" ph="1"/>
      <c r="N10" s="491"/>
      <c r="O10" s="491" ph="1"/>
      <c r="P10" s="491"/>
      <c r="Q10" s="491"/>
      <c r="R10" s="491"/>
      <c r="S10" s="618" t="s">
        <v>139</v>
      </c>
      <c r="T10" s="618" t="s">
        <v>140</v>
      </c>
      <c r="U10" s="84" t="s">
        <v>105</v>
      </c>
      <c r="V10" s="84"/>
      <c r="W10" s="155" t="s">
        <v>129</v>
      </c>
      <c r="X10" s="625" t="s">
        <v>254</v>
      </c>
      <c r="Y10" s="620" t="s">
        <v>142</v>
      </c>
      <c r="Z10" s="620" t="s">
        <v>143</v>
      </c>
      <c r="AA10" s="621" t="s">
        <v>7614</v>
      </c>
      <c r="AB10" s="689"/>
      <c r="AC10" s="622" t="s">
        <v>107</v>
      </c>
      <c r="AD10" s="622" t="s">
        <v>107</v>
      </c>
      <c r="AE10" s="623" t="s">
        <v>3726</v>
      </c>
      <c r="AF10" s="1442">
        <v>1</v>
      </c>
      <c r="AG10" s="193" t="s">
        <v>3727</v>
      </c>
      <c r="AH10" s="187" t="s">
        <v>3728</v>
      </c>
      <c r="AI10" s="193" t="s">
        <v>128</v>
      </c>
    </row>
    <row r="11" spans="1:184" s="194" customFormat="1" ht="30" customHeight="1">
      <c r="A11" s="15">
        <f t="shared" si="0"/>
        <v>8</v>
      </c>
      <c r="B11" s="616" t="s">
        <v>91</v>
      </c>
      <c r="C11" s="616" t="s">
        <v>145</v>
      </c>
      <c r="D11" s="616" t="s">
        <v>109</v>
      </c>
      <c r="E11" s="617"/>
      <c r="F11" s="491"/>
      <c r="G11" s="491"/>
      <c r="H11" s="491" t="s">
        <v>3729</v>
      </c>
      <c r="I11" s="491"/>
      <c r="J11" s="491"/>
      <c r="K11" s="491"/>
      <c r="L11" s="491"/>
      <c r="M11" s="491"/>
      <c r="N11" s="491"/>
      <c r="O11" s="491"/>
      <c r="P11" s="491"/>
      <c r="Q11" s="491"/>
      <c r="R11" s="491"/>
      <c r="S11" s="618" t="s">
        <v>147</v>
      </c>
      <c r="T11" s="618" t="s">
        <v>148</v>
      </c>
      <c r="U11" s="72" t="s">
        <v>113</v>
      </c>
      <c r="V11" s="72"/>
      <c r="W11" s="155" t="s">
        <v>129</v>
      </c>
      <c r="X11" s="625"/>
      <c r="Y11" s="620"/>
      <c r="Z11" s="620" t="s">
        <v>3718</v>
      </c>
      <c r="AA11" s="621" t="s">
        <v>3718</v>
      </c>
      <c r="AB11" s="2045"/>
      <c r="AC11" s="592" t="s">
        <v>107</v>
      </c>
      <c r="AD11" s="592" t="s">
        <v>107</v>
      </c>
      <c r="AE11" s="570" t="s">
        <v>163</v>
      </c>
      <c r="AF11" s="1442"/>
      <c r="AG11" s="573" t="s">
        <v>163</v>
      </c>
      <c r="AH11" s="573" t="s">
        <v>163</v>
      </c>
      <c r="AI11" s="570" t="s">
        <v>163</v>
      </c>
    </row>
    <row r="12" spans="1:184" s="396" customFormat="1" ht="35.25" customHeight="1">
      <c r="A12" s="15">
        <f t="shared" si="0"/>
        <v>9</v>
      </c>
      <c r="B12" s="633" t="s">
        <v>91</v>
      </c>
      <c r="C12" s="633" t="s">
        <v>150</v>
      </c>
      <c r="D12" s="633" t="s">
        <v>124</v>
      </c>
      <c r="E12" s="634"/>
      <c r="F12" s="635"/>
      <c r="G12" s="635"/>
      <c r="H12" s="636" t="s">
        <v>3730</v>
      </c>
      <c r="I12" s="637"/>
      <c r="J12" s="638"/>
      <c r="K12" s="637"/>
      <c r="L12" s="638"/>
      <c r="M12" s="637"/>
      <c r="N12" s="637"/>
      <c r="O12" s="637"/>
      <c r="P12" s="637"/>
      <c r="Q12" s="637"/>
      <c r="R12" s="639"/>
      <c r="S12" s="640" t="s">
        <v>152</v>
      </c>
      <c r="T12" s="640" t="s">
        <v>153</v>
      </c>
      <c r="U12" s="78" t="s">
        <v>128</v>
      </c>
      <c r="V12" s="78"/>
      <c r="W12" s="593" t="s">
        <v>129</v>
      </c>
      <c r="X12" s="1404" t="s">
        <v>99</v>
      </c>
      <c r="Y12" s="641" t="s">
        <v>3716</v>
      </c>
      <c r="Z12" s="642" t="s">
        <v>3718</v>
      </c>
      <c r="AA12" s="643" t="s">
        <v>3718</v>
      </c>
      <c r="AB12" s="741"/>
      <c r="AC12" s="644" t="s">
        <v>1015</v>
      </c>
      <c r="AD12" s="644" t="s">
        <v>1015</v>
      </c>
      <c r="AE12" s="570" t="s">
        <v>163</v>
      </c>
      <c r="AF12" s="1442"/>
      <c r="AG12" s="573" t="s">
        <v>163</v>
      </c>
      <c r="AH12" s="573" t="s">
        <v>163</v>
      </c>
      <c r="AI12" s="570" t="s">
        <v>163</v>
      </c>
      <c r="AJ12" s="265"/>
      <c r="AK12" s="265"/>
      <c r="AL12" s="265"/>
      <c r="AM12" s="265"/>
      <c r="AN12" s="265"/>
      <c r="AO12" s="265"/>
      <c r="AP12" s="265"/>
      <c r="AQ12" s="265"/>
      <c r="AR12" s="265"/>
      <c r="AS12" s="265"/>
      <c r="AT12" s="265"/>
      <c r="AU12" s="265"/>
      <c r="AV12" s="265"/>
      <c r="AW12" s="265"/>
      <c r="AX12" s="265"/>
      <c r="AY12" s="265"/>
      <c r="AZ12" s="265"/>
      <c r="BA12" s="265"/>
      <c r="BB12" s="265"/>
      <c r="BC12" s="265"/>
      <c r="BD12" s="265"/>
      <c r="BE12" s="265"/>
      <c r="BF12" s="265"/>
      <c r="BG12" s="265"/>
      <c r="BH12" s="265"/>
      <c r="BI12" s="265"/>
      <c r="BJ12" s="265"/>
      <c r="BK12" s="265"/>
      <c r="BL12" s="265"/>
      <c r="BM12" s="265"/>
      <c r="BN12" s="265"/>
      <c r="BO12" s="265"/>
      <c r="BP12" s="265"/>
      <c r="BQ12" s="265"/>
      <c r="BR12" s="265"/>
      <c r="BS12" s="265"/>
      <c r="BT12" s="265"/>
      <c r="BU12" s="265"/>
      <c r="BV12" s="265"/>
      <c r="BW12" s="265"/>
      <c r="BX12" s="265"/>
      <c r="BY12" s="265"/>
      <c r="BZ12" s="265"/>
      <c r="CA12" s="265"/>
      <c r="CB12" s="265"/>
      <c r="CC12" s="265"/>
      <c r="CD12" s="265"/>
      <c r="CE12" s="265"/>
      <c r="CF12" s="265"/>
      <c r="CG12" s="265"/>
      <c r="CH12" s="265"/>
      <c r="CI12" s="265"/>
      <c r="CJ12" s="265"/>
      <c r="CK12" s="265"/>
      <c r="CL12" s="265"/>
      <c r="CM12" s="265"/>
      <c r="CN12" s="265"/>
      <c r="CO12" s="265"/>
      <c r="CP12" s="265"/>
      <c r="CQ12" s="265"/>
      <c r="CR12" s="265"/>
      <c r="CS12" s="265"/>
      <c r="CT12" s="265"/>
      <c r="CU12" s="265"/>
      <c r="CV12" s="265"/>
      <c r="CW12" s="265"/>
      <c r="CX12" s="265"/>
      <c r="CY12" s="265"/>
      <c r="CZ12" s="265"/>
      <c r="DA12" s="265"/>
      <c r="DB12" s="265"/>
      <c r="DC12" s="265"/>
      <c r="DD12" s="265"/>
      <c r="DE12" s="265"/>
      <c r="DF12" s="265"/>
      <c r="DG12" s="265"/>
      <c r="DH12" s="265"/>
      <c r="DI12" s="265"/>
      <c r="DJ12" s="265"/>
      <c r="DK12" s="265"/>
      <c r="DL12" s="265"/>
      <c r="DM12" s="265"/>
      <c r="DN12" s="265"/>
      <c r="DO12" s="265"/>
      <c r="DP12" s="265"/>
      <c r="DQ12" s="265"/>
      <c r="DR12" s="265"/>
      <c r="DS12" s="265"/>
      <c r="DT12" s="265"/>
      <c r="DU12" s="265"/>
      <c r="DV12" s="265"/>
      <c r="DW12" s="265"/>
      <c r="DX12" s="265"/>
      <c r="DY12" s="265"/>
      <c r="DZ12" s="265"/>
      <c r="EA12" s="265"/>
      <c r="EB12" s="265"/>
      <c r="EC12" s="265"/>
      <c r="ED12" s="265"/>
      <c r="EE12" s="265"/>
      <c r="EF12" s="265"/>
      <c r="EG12" s="265"/>
      <c r="EH12" s="265"/>
      <c r="EI12" s="265"/>
      <c r="EJ12" s="265"/>
      <c r="EK12" s="265"/>
      <c r="EL12" s="265"/>
      <c r="EM12" s="265"/>
      <c r="EN12" s="265"/>
      <c r="EO12" s="265"/>
      <c r="EP12" s="265"/>
      <c r="EQ12" s="265"/>
      <c r="ER12" s="265"/>
      <c r="ES12" s="265"/>
      <c r="ET12" s="265"/>
      <c r="EU12" s="265"/>
      <c r="EV12" s="265"/>
      <c r="EW12" s="265"/>
      <c r="EX12" s="265"/>
      <c r="EY12" s="265"/>
      <c r="EZ12" s="265"/>
      <c r="FA12" s="265"/>
      <c r="FB12" s="265"/>
      <c r="FC12" s="265"/>
      <c r="FD12" s="265"/>
      <c r="FE12" s="265"/>
      <c r="FF12" s="265"/>
      <c r="FG12" s="265"/>
      <c r="FH12" s="265"/>
      <c r="FI12" s="265"/>
      <c r="FJ12" s="265"/>
      <c r="FK12" s="265"/>
      <c r="FL12" s="265"/>
      <c r="FM12" s="265"/>
      <c r="FN12" s="265"/>
      <c r="FO12" s="265"/>
      <c r="FP12" s="265"/>
      <c r="FQ12" s="265"/>
      <c r="FR12" s="265"/>
      <c r="FS12" s="265"/>
      <c r="FT12" s="265"/>
      <c r="FU12" s="265"/>
      <c r="FV12" s="265"/>
      <c r="FW12" s="265"/>
      <c r="FX12" s="265"/>
      <c r="FY12" s="265"/>
      <c r="FZ12" s="265"/>
      <c r="GA12" s="265"/>
      <c r="GB12" s="265"/>
    </row>
    <row r="13" spans="1:184" s="381" customFormat="1" ht="30" customHeight="1">
      <c r="A13" s="15">
        <f t="shared" si="0"/>
        <v>10</v>
      </c>
      <c r="B13" s="645" t="s">
        <v>91</v>
      </c>
      <c r="C13" s="645" t="s">
        <v>154</v>
      </c>
      <c r="D13" s="645" t="s">
        <v>131</v>
      </c>
      <c r="E13" s="646"/>
      <c r="F13" s="647"/>
      <c r="G13" s="647"/>
      <c r="H13" s="647"/>
      <c r="I13" s="647" t="s">
        <v>3731</v>
      </c>
      <c r="J13" s="647"/>
      <c r="K13" s="647"/>
      <c r="L13" s="647"/>
      <c r="M13" s="647"/>
      <c r="N13" s="647"/>
      <c r="O13" s="647"/>
      <c r="P13" s="647"/>
      <c r="Q13" s="647"/>
      <c r="R13" s="647"/>
      <c r="S13" s="648" t="s">
        <v>156</v>
      </c>
      <c r="T13" s="648" t="s">
        <v>157</v>
      </c>
      <c r="U13" s="101" t="s">
        <v>158</v>
      </c>
      <c r="V13" s="101"/>
      <c r="W13" s="379" t="s">
        <v>129</v>
      </c>
      <c r="X13" s="1405" t="s">
        <v>99</v>
      </c>
      <c r="Y13" s="649" t="s">
        <v>3716</v>
      </c>
      <c r="Z13" s="650" t="s">
        <v>3718</v>
      </c>
      <c r="AA13" s="651" t="s">
        <v>3718</v>
      </c>
      <c r="AB13" s="2046"/>
      <c r="AC13" s="632" t="s">
        <v>99</v>
      </c>
      <c r="AD13" s="632" t="s">
        <v>99</v>
      </c>
      <c r="AE13" s="570" t="s">
        <v>163</v>
      </c>
      <c r="AF13" s="1442"/>
      <c r="AG13" s="573" t="s">
        <v>163</v>
      </c>
      <c r="AH13" s="573" t="s">
        <v>163</v>
      </c>
      <c r="AI13" s="570" t="s">
        <v>163</v>
      </c>
      <c r="AJ13" s="265"/>
      <c r="AK13" s="265"/>
      <c r="AL13" s="265"/>
      <c r="AM13" s="265"/>
      <c r="AN13" s="265"/>
      <c r="AO13" s="265"/>
      <c r="AP13" s="265"/>
      <c r="AQ13" s="265"/>
      <c r="AR13" s="265"/>
      <c r="AS13" s="265"/>
      <c r="AT13" s="265"/>
      <c r="AU13" s="265"/>
      <c r="AV13" s="265"/>
      <c r="AW13" s="265"/>
      <c r="AX13" s="265"/>
      <c r="AY13" s="265"/>
      <c r="AZ13" s="265"/>
      <c r="BA13" s="265"/>
      <c r="BB13" s="265"/>
      <c r="BC13" s="265"/>
      <c r="BD13" s="265"/>
      <c r="BE13" s="265"/>
      <c r="BF13" s="265"/>
      <c r="BG13" s="265"/>
      <c r="BH13" s="265"/>
      <c r="BI13" s="265"/>
      <c r="BJ13" s="265"/>
      <c r="BK13" s="265"/>
      <c r="BL13" s="265"/>
      <c r="BM13" s="265"/>
      <c r="BN13" s="265"/>
      <c r="BO13" s="265"/>
      <c r="BP13" s="265"/>
      <c r="BQ13" s="265"/>
      <c r="BR13" s="265"/>
      <c r="BS13" s="265"/>
      <c r="BT13" s="265"/>
      <c r="BU13" s="265"/>
      <c r="BV13" s="265"/>
      <c r="BW13" s="265"/>
      <c r="BX13" s="265"/>
      <c r="BY13" s="265"/>
      <c r="BZ13" s="265"/>
      <c r="CA13" s="265"/>
      <c r="CB13" s="265"/>
      <c r="CC13" s="265"/>
      <c r="CD13" s="265"/>
      <c r="CE13" s="265"/>
      <c r="CF13" s="265"/>
      <c r="CG13" s="265"/>
      <c r="CH13" s="265"/>
      <c r="CI13" s="265"/>
      <c r="CJ13" s="265"/>
      <c r="CK13" s="265"/>
      <c r="CL13" s="265"/>
      <c r="CM13" s="265"/>
      <c r="CN13" s="265"/>
      <c r="CO13" s="265"/>
      <c r="CP13" s="265"/>
      <c r="CQ13" s="265"/>
      <c r="CR13" s="265"/>
      <c r="CS13" s="265"/>
      <c r="CT13" s="265"/>
      <c r="CU13" s="265"/>
      <c r="CV13" s="265"/>
      <c r="CW13" s="265"/>
      <c r="CX13" s="265"/>
      <c r="CY13" s="265"/>
      <c r="CZ13" s="265"/>
      <c r="DA13" s="265"/>
      <c r="DB13" s="265"/>
      <c r="DC13" s="265"/>
      <c r="DD13" s="265"/>
      <c r="DE13" s="265"/>
      <c r="DF13" s="265"/>
      <c r="DG13" s="265"/>
      <c r="DH13" s="265"/>
      <c r="DI13" s="265"/>
      <c r="DJ13" s="265"/>
      <c r="DK13" s="265"/>
      <c r="DL13" s="265"/>
      <c r="DM13" s="265"/>
      <c r="DN13" s="265"/>
      <c r="DO13" s="265"/>
      <c r="DP13" s="265"/>
      <c r="DQ13" s="265"/>
      <c r="DR13" s="265"/>
      <c r="DS13" s="265"/>
      <c r="DT13" s="265"/>
      <c r="DU13" s="265"/>
      <c r="DV13" s="265"/>
      <c r="DW13" s="265"/>
      <c r="DX13" s="265"/>
      <c r="DY13" s="265"/>
      <c r="DZ13" s="265"/>
      <c r="EA13" s="265"/>
      <c r="EB13" s="265"/>
      <c r="EC13" s="265"/>
      <c r="ED13" s="265"/>
      <c r="EE13" s="265"/>
      <c r="EF13" s="265"/>
      <c r="EG13" s="265"/>
      <c r="EH13" s="265"/>
      <c r="EI13" s="265"/>
      <c r="EJ13" s="265"/>
      <c r="EK13" s="265"/>
      <c r="EL13" s="265"/>
      <c r="EM13" s="265"/>
      <c r="EN13" s="265"/>
      <c r="EO13" s="265"/>
      <c r="EP13" s="265"/>
      <c r="EQ13" s="265"/>
      <c r="ER13" s="265"/>
      <c r="ES13" s="265"/>
      <c r="ET13" s="265"/>
      <c r="EU13" s="265"/>
      <c r="EV13" s="265"/>
      <c r="EW13" s="265"/>
      <c r="EX13" s="265"/>
      <c r="EY13" s="265"/>
      <c r="EZ13" s="265"/>
      <c r="FA13" s="265"/>
      <c r="FB13" s="265"/>
      <c r="FC13" s="265"/>
      <c r="FD13" s="265"/>
      <c r="FE13" s="265"/>
      <c r="FF13" s="265"/>
      <c r="FG13" s="265"/>
      <c r="FH13" s="265"/>
      <c r="FI13" s="265"/>
      <c r="FJ13" s="265"/>
      <c r="FK13" s="265"/>
      <c r="FL13" s="265"/>
      <c r="FM13" s="265"/>
      <c r="FN13" s="265"/>
      <c r="FO13" s="265"/>
      <c r="FP13" s="265"/>
      <c r="FQ13" s="265"/>
      <c r="FR13" s="265"/>
      <c r="FS13" s="265"/>
      <c r="FT13" s="265"/>
      <c r="FU13" s="265"/>
      <c r="FV13" s="265"/>
      <c r="FW13" s="265"/>
      <c r="FX13" s="265"/>
      <c r="FY13" s="265"/>
      <c r="FZ13" s="265"/>
      <c r="GA13" s="265"/>
      <c r="GB13" s="265"/>
    </row>
    <row r="14" spans="1:184" ht="36">
      <c r="A14" s="15">
        <f t="shared" si="0"/>
        <v>11</v>
      </c>
      <c r="B14" s="652" t="s">
        <v>91</v>
      </c>
      <c r="C14" s="652" t="s">
        <v>159</v>
      </c>
      <c r="D14" s="652" t="s">
        <v>109</v>
      </c>
      <c r="E14" s="653"/>
      <c r="F14" s="654"/>
      <c r="G14" s="654"/>
      <c r="H14" s="654"/>
      <c r="I14" s="654"/>
      <c r="J14" s="654" t="s">
        <v>3732</v>
      </c>
      <c r="K14" s="654"/>
      <c r="L14" s="654"/>
      <c r="M14" s="654"/>
      <c r="N14" s="654"/>
      <c r="O14" s="654"/>
      <c r="P14" s="654"/>
      <c r="Q14" s="654"/>
      <c r="R14" s="654"/>
      <c r="S14" s="363" t="s">
        <v>161</v>
      </c>
      <c r="T14" s="363" t="s">
        <v>162</v>
      </c>
      <c r="U14" s="84" t="s">
        <v>105</v>
      </c>
      <c r="V14" s="84"/>
      <c r="W14" s="364" t="s">
        <v>129</v>
      </c>
      <c r="X14" s="655" t="s">
        <v>98</v>
      </c>
      <c r="Y14" s="602" t="s">
        <v>98</v>
      </c>
      <c r="Z14" s="602" t="s">
        <v>143</v>
      </c>
      <c r="AA14" s="655" t="s">
        <v>6759</v>
      </c>
      <c r="AB14" s="689"/>
      <c r="AC14" s="622" t="s">
        <v>107</v>
      </c>
      <c r="AD14" s="622" t="s">
        <v>107</v>
      </c>
      <c r="AE14" s="623" t="s">
        <v>3733</v>
      </c>
      <c r="AF14" s="1442">
        <v>1</v>
      </c>
      <c r="AG14" s="374" t="s">
        <v>3734</v>
      </c>
      <c r="AH14" s="382" t="s">
        <v>3735</v>
      </c>
      <c r="AI14" s="374" t="s">
        <v>128</v>
      </c>
    </row>
    <row r="15" spans="1:184" ht="30" customHeight="1">
      <c r="A15" s="15">
        <f t="shared" si="0"/>
        <v>12</v>
      </c>
      <c r="B15" s="652" t="s">
        <v>91</v>
      </c>
      <c r="C15" s="652" t="s">
        <v>3736</v>
      </c>
      <c r="D15" s="652" t="s">
        <v>109</v>
      </c>
      <c r="E15" s="653"/>
      <c r="F15" s="654"/>
      <c r="G15" s="654"/>
      <c r="H15" s="654"/>
      <c r="I15" s="654"/>
      <c r="J15" s="654" t="s">
        <v>165</v>
      </c>
      <c r="K15" s="654"/>
      <c r="L15" s="654"/>
      <c r="M15" s="654"/>
      <c r="N15" s="654"/>
      <c r="O15" s="654"/>
      <c r="P15" s="654"/>
      <c r="Q15" s="654"/>
      <c r="R15" s="654"/>
      <c r="S15" s="363" t="s">
        <v>166</v>
      </c>
      <c r="T15" s="363" t="s">
        <v>167</v>
      </c>
      <c r="U15" s="84" t="s">
        <v>105</v>
      </c>
      <c r="V15" s="84"/>
      <c r="W15" s="364" t="s">
        <v>129</v>
      </c>
      <c r="X15" s="655"/>
      <c r="Y15" s="360"/>
      <c r="Z15" s="656" t="s">
        <v>3718</v>
      </c>
      <c r="AA15" s="657" t="s">
        <v>3718</v>
      </c>
      <c r="AB15" s="689"/>
      <c r="AC15" s="622" t="s">
        <v>107</v>
      </c>
      <c r="AD15" s="622" t="s">
        <v>107</v>
      </c>
      <c r="AE15" s="623" t="s">
        <v>163</v>
      </c>
      <c r="AG15" s="622" t="s">
        <v>163</v>
      </c>
      <c r="AH15" s="622" t="s">
        <v>163</v>
      </c>
      <c r="AI15" s="623" t="s">
        <v>163</v>
      </c>
    </row>
    <row r="16" spans="1:184" s="396" customFormat="1" ht="30" customHeight="1">
      <c r="A16" s="15">
        <f t="shared" si="0"/>
        <v>13</v>
      </c>
      <c r="B16" s="633" t="s">
        <v>91</v>
      </c>
      <c r="C16" s="633" t="s">
        <v>169</v>
      </c>
      <c r="D16" s="633" t="s">
        <v>124</v>
      </c>
      <c r="E16" s="634"/>
      <c r="F16" s="636" t="s">
        <v>170</v>
      </c>
      <c r="G16" s="637"/>
      <c r="H16" s="638"/>
      <c r="I16" s="637"/>
      <c r="J16" s="638"/>
      <c r="K16" s="637"/>
      <c r="L16" s="638"/>
      <c r="M16" s="637"/>
      <c r="N16" s="637"/>
      <c r="O16" s="637"/>
      <c r="P16" s="637"/>
      <c r="Q16" s="637"/>
      <c r="R16" s="639"/>
      <c r="S16" s="640" t="s">
        <v>171</v>
      </c>
      <c r="T16" s="640" t="s">
        <v>172</v>
      </c>
      <c r="U16" s="93" t="s">
        <v>119</v>
      </c>
      <c r="V16" s="93"/>
      <c r="W16" s="593" t="s">
        <v>129</v>
      </c>
      <c r="X16" s="1404" t="s">
        <v>99</v>
      </c>
      <c r="Y16" s="641" t="s">
        <v>3716</v>
      </c>
      <c r="Z16" s="642" t="s">
        <v>3718</v>
      </c>
      <c r="AA16" s="643" t="s">
        <v>3718</v>
      </c>
      <c r="AB16" s="2121"/>
      <c r="AC16" s="658" t="s">
        <v>107</v>
      </c>
      <c r="AD16" s="658" t="s">
        <v>107</v>
      </c>
      <c r="AE16" s="623" t="s">
        <v>163</v>
      </c>
      <c r="AF16" s="1442"/>
      <c r="AG16" s="622" t="s">
        <v>163</v>
      </c>
      <c r="AH16" s="622" t="s">
        <v>163</v>
      </c>
      <c r="AI16" s="623" t="s">
        <v>163</v>
      </c>
      <c r="AJ16" s="265"/>
      <c r="AK16" s="265"/>
      <c r="AL16" s="265"/>
      <c r="AM16" s="265"/>
      <c r="AN16" s="265"/>
      <c r="AO16" s="265"/>
      <c r="AP16" s="265"/>
      <c r="AQ16" s="265"/>
      <c r="AR16" s="265"/>
      <c r="AS16" s="265"/>
      <c r="AT16" s="265"/>
      <c r="AU16" s="265"/>
      <c r="AV16" s="265"/>
      <c r="AW16" s="265"/>
      <c r="AX16" s="265"/>
      <c r="AY16" s="265"/>
      <c r="AZ16" s="265"/>
      <c r="BA16" s="265"/>
      <c r="BB16" s="265"/>
      <c r="BC16" s="265"/>
      <c r="BD16" s="265"/>
      <c r="BE16" s="265"/>
      <c r="BF16" s="265"/>
      <c r="BG16" s="265"/>
      <c r="BH16" s="265"/>
      <c r="BI16" s="265"/>
      <c r="BJ16" s="265"/>
      <c r="BK16" s="265"/>
      <c r="BL16" s="265"/>
      <c r="BM16" s="265"/>
      <c r="BN16" s="265"/>
      <c r="BO16" s="265"/>
      <c r="BP16" s="265"/>
      <c r="BQ16" s="265"/>
      <c r="BR16" s="265"/>
      <c r="BS16" s="265"/>
      <c r="BT16" s="265"/>
      <c r="BU16" s="265"/>
      <c r="BV16" s="265"/>
      <c r="BW16" s="265"/>
      <c r="BX16" s="265"/>
      <c r="BY16" s="265"/>
      <c r="BZ16" s="265"/>
      <c r="CA16" s="265"/>
      <c r="CB16" s="265"/>
      <c r="CC16" s="265"/>
      <c r="CD16" s="265"/>
      <c r="CE16" s="265"/>
      <c r="CF16" s="265"/>
      <c r="CG16" s="265"/>
      <c r="CH16" s="265"/>
      <c r="CI16" s="265"/>
      <c r="CJ16" s="265"/>
      <c r="CK16" s="265"/>
      <c r="CL16" s="265"/>
      <c r="CM16" s="265"/>
      <c r="CN16" s="265"/>
      <c r="CO16" s="265"/>
      <c r="CP16" s="265"/>
      <c r="CQ16" s="265"/>
      <c r="CR16" s="265"/>
      <c r="CS16" s="265"/>
      <c r="CT16" s="265"/>
      <c r="CU16" s="265"/>
      <c r="CV16" s="265"/>
      <c r="CW16" s="265"/>
      <c r="CX16" s="265"/>
      <c r="CY16" s="265"/>
      <c r="CZ16" s="265"/>
      <c r="DA16" s="265"/>
      <c r="DB16" s="265"/>
      <c r="DC16" s="265"/>
      <c r="DD16" s="265"/>
      <c r="DE16" s="265"/>
      <c r="DF16" s="265"/>
      <c r="DG16" s="265"/>
      <c r="DH16" s="265"/>
      <c r="DI16" s="265"/>
      <c r="DJ16" s="265"/>
      <c r="DK16" s="265"/>
      <c r="DL16" s="265"/>
      <c r="DM16" s="265"/>
      <c r="DN16" s="265"/>
      <c r="DO16" s="265"/>
      <c r="DP16" s="265"/>
      <c r="DQ16" s="265"/>
      <c r="DR16" s="265"/>
      <c r="DS16" s="265"/>
      <c r="DT16" s="265"/>
      <c r="DU16" s="265"/>
      <c r="DV16" s="265"/>
      <c r="DW16" s="265"/>
      <c r="DX16" s="265"/>
      <c r="DY16" s="265"/>
      <c r="DZ16" s="265"/>
      <c r="EA16" s="265"/>
      <c r="EB16" s="265"/>
      <c r="EC16" s="265"/>
      <c r="ED16" s="265"/>
      <c r="EE16" s="265"/>
      <c r="EF16" s="265"/>
      <c r="EG16" s="265"/>
      <c r="EH16" s="265"/>
      <c r="EI16" s="265"/>
      <c r="EJ16" s="265"/>
      <c r="EK16" s="265"/>
      <c r="EL16" s="265"/>
      <c r="EM16" s="265"/>
      <c r="EN16" s="265"/>
      <c r="EO16" s="265"/>
      <c r="EP16" s="265"/>
      <c r="EQ16" s="265"/>
      <c r="ER16" s="265"/>
      <c r="ES16" s="265"/>
      <c r="ET16" s="265"/>
      <c r="EU16" s="265"/>
      <c r="EV16" s="265"/>
      <c r="EW16" s="265"/>
      <c r="EX16" s="265"/>
      <c r="EY16" s="265"/>
      <c r="EZ16" s="265"/>
      <c r="FA16" s="265"/>
      <c r="FB16" s="265"/>
      <c r="FC16" s="265"/>
      <c r="FD16" s="265"/>
      <c r="FE16" s="265"/>
      <c r="FF16" s="265"/>
      <c r="FG16" s="265"/>
      <c r="FH16" s="265"/>
      <c r="FI16" s="265"/>
      <c r="FJ16" s="265"/>
      <c r="FK16" s="265"/>
      <c r="FL16" s="265"/>
      <c r="FM16" s="265"/>
      <c r="FN16" s="265"/>
      <c r="FO16" s="265"/>
      <c r="FP16" s="265"/>
      <c r="FQ16" s="265"/>
      <c r="FR16" s="265"/>
      <c r="FS16" s="265"/>
      <c r="FT16" s="265"/>
      <c r="FU16" s="265"/>
      <c r="FV16" s="265"/>
      <c r="FW16" s="265"/>
      <c r="FX16" s="265"/>
      <c r="FY16" s="265"/>
      <c r="FZ16" s="265"/>
      <c r="GA16" s="265"/>
      <c r="GB16" s="265"/>
    </row>
    <row r="17" spans="1:35" s="381" customFormat="1" ht="30" customHeight="1">
      <c r="A17" s="15">
        <f t="shared" si="0"/>
        <v>14</v>
      </c>
      <c r="B17" s="645" t="s">
        <v>91</v>
      </c>
      <c r="C17" s="645" t="s">
        <v>130</v>
      </c>
      <c r="D17" s="645" t="s">
        <v>131</v>
      </c>
      <c r="E17" s="646"/>
      <c r="F17" s="647"/>
      <c r="G17" s="647" t="s">
        <v>132</v>
      </c>
      <c r="H17" s="647"/>
      <c r="I17" s="647"/>
      <c r="J17" s="647"/>
      <c r="K17" s="647"/>
      <c r="L17" s="647"/>
      <c r="M17" s="647"/>
      <c r="N17" s="647"/>
      <c r="O17" s="647"/>
      <c r="P17" s="647"/>
      <c r="Q17" s="647"/>
      <c r="R17" s="647"/>
      <c r="S17" s="648" t="s">
        <v>173</v>
      </c>
      <c r="T17" s="648" t="s">
        <v>174</v>
      </c>
      <c r="U17" s="101" t="s">
        <v>135</v>
      </c>
      <c r="V17" s="101"/>
      <c r="W17" s="379" t="s">
        <v>129</v>
      </c>
      <c r="X17" s="1405" t="s">
        <v>99</v>
      </c>
      <c r="Y17" s="649" t="s">
        <v>3716</v>
      </c>
      <c r="Z17" s="650" t="s">
        <v>98</v>
      </c>
      <c r="AA17" s="651" t="s">
        <v>98</v>
      </c>
      <c r="AB17" s="2046"/>
      <c r="AC17" s="632" t="s">
        <v>136</v>
      </c>
      <c r="AD17" s="632" t="s">
        <v>136</v>
      </c>
      <c r="AE17" s="623" t="s">
        <v>163</v>
      </c>
      <c r="AF17" s="1442"/>
      <c r="AG17" s="622" t="s">
        <v>163</v>
      </c>
      <c r="AH17" s="622" t="s">
        <v>163</v>
      </c>
      <c r="AI17" s="623" t="s">
        <v>163</v>
      </c>
    </row>
    <row r="18" spans="1:35" ht="30" customHeight="1">
      <c r="A18" s="15">
        <f t="shared" si="0"/>
        <v>15</v>
      </c>
      <c r="B18" s="652" t="s">
        <v>91</v>
      </c>
      <c r="C18" s="652" t="s">
        <v>137</v>
      </c>
      <c r="D18" s="652" t="s">
        <v>109</v>
      </c>
      <c r="E18" s="653"/>
      <c r="F18" s="654"/>
      <c r="G18" s="654"/>
      <c r="H18" s="654" t="s">
        <v>138</v>
      </c>
      <c r="I18" s="654"/>
      <c r="J18" s="654"/>
      <c r="K18" s="654"/>
      <c r="L18" s="654"/>
      <c r="M18" s="654"/>
      <c r="N18" s="654"/>
      <c r="O18" s="654"/>
      <c r="P18" s="654"/>
      <c r="Q18" s="654"/>
      <c r="R18" s="654"/>
      <c r="S18" s="363" t="s">
        <v>175</v>
      </c>
      <c r="T18" s="363" t="s">
        <v>176</v>
      </c>
      <c r="U18" s="89" t="s">
        <v>119</v>
      </c>
      <c r="V18" s="89"/>
      <c r="W18" s="364" t="s">
        <v>129</v>
      </c>
      <c r="X18" s="655" t="s">
        <v>99</v>
      </c>
      <c r="Y18" s="656" t="s">
        <v>177</v>
      </c>
      <c r="Z18" s="656"/>
      <c r="AA18" s="657"/>
      <c r="AB18" s="2047"/>
      <c r="AC18" s="622" t="s">
        <v>107</v>
      </c>
      <c r="AD18" s="622" t="s">
        <v>107</v>
      </c>
      <c r="AE18" s="623" t="s">
        <v>163</v>
      </c>
      <c r="AG18" s="622" t="s">
        <v>163</v>
      </c>
      <c r="AH18" s="622" t="s">
        <v>163</v>
      </c>
      <c r="AI18" s="623" t="s">
        <v>163</v>
      </c>
    </row>
    <row r="19" spans="1:35" ht="30" customHeight="1">
      <c r="A19" s="15">
        <f t="shared" si="0"/>
        <v>16</v>
      </c>
      <c r="B19" s="652" t="s">
        <v>91</v>
      </c>
      <c r="C19" s="652" t="s">
        <v>145</v>
      </c>
      <c r="D19" s="652" t="s">
        <v>109</v>
      </c>
      <c r="E19" s="653"/>
      <c r="F19" s="654"/>
      <c r="G19" s="654"/>
      <c r="H19" s="654" t="s">
        <v>146</v>
      </c>
      <c r="I19" s="654"/>
      <c r="J19" s="654"/>
      <c r="K19" s="654"/>
      <c r="L19" s="654"/>
      <c r="M19" s="654"/>
      <c r="N19" s="654"/>
      <c r="O19" s="654"/>
      <c r="P19" s="654"/>
      <c r="Q19" s="654"/>
      <c r="R19" s="654"/>
      <c r="S19" s="363" t="s">
        <v>178</v>
      </c>
      <c r="T19" s="363" t="s">
        <v>179</v>
      </c>
      <c r="U19" s="89" t="s">
        <v>119</v>
      </c>
      <c r="V19" s="89"/>
      <c r="W19" s="364" t="s">
        <v>129</v>
      </c>
      <c r="X19" s="655"/>
      <c r="Y19" s="656"/>
      <c r="Z19" s="656"/>
      <c r="AA19" s="657"/>
      <c r="AB19" s="2047"/>
      <c r="AC19" s="622" t="s">
        <v>107</v>
      </c>
      <c r="AD19" s="622" t="s">
        <v>107</v>
      </c>
      <c r="AE19" s="623" t="s">
        <v>163</v>
      </c>
      <c r="AG19" s="622" t="s">
        <v>163</v>
      </c>
      <c r="AH19" s="622" t="s">
        <v>163</v>
      </c>
      <c r="AI19" s="623" t="s">
        <v>163</v>
      </c>
    </row>
    <row r="20" spans="1:35" s="396" customFormat="1" ht="18" customHeight="1">
      <c r="A20" s="15">
        <f t="shared" si="0"/>
        <v>17</v>
      </c>
      <c r="B20" s="633" t="s">
        <v>91</v>
      </c>
      <c r="C20" s="633" t="s">
        <v>1682</v>
      </c>
      <c r="D20" s="633" t="s">
        <v>124</v>
      </c>
      <c r="E20" s="634"/>
      <c r="F20" s="636" t="s">
        <v>3737</v>
      </c>
      <c r="G20" s="637"/>
      <c r="H20" s="638"/>
      <c r="I20" s="637"/>
      <c r="J20" s="638"/>
      <c r="K20" s="637"/>
      <c r="L20" s="638"/>
      <c r="M20" s="637"/>
      <c r="N20" s="637"/>
      <c r="O20" s="637"/>
      <c r="P20" s="637"/>
      <c r="Q20" s="637"/>
      <c r="R20" s="639"/>
      <c r="S20" s="640" t="s">
        <v>182</v>
      </c>
      <c r="T20" s="640" t="s">
        <v>183</v>
      </c>
      <c r="U20" s="93" t="s">
        <v>113</v>
      </c>
      <c r="V20" s="93"/>
      <c r="W20" s="593" t="s">
        <v>129</v>
      </c>
      <c r="X20" s="1404" t="s">
        <v>99</v>
      </c>
      <c r="Y20" s="641" t="s">
        <v>3716</v>
      </c>
      <c r="Z20" s="642"/>
      <c r="AA20" s="643"/>
      <c r="AB20" s="643" t="s">
        <v>3718</v>
      </c>
      <c r="AC20" s="659" t="s">
        <v>107</v>
      </c>
      <c r="AD20" s="659" t="s">
        <v>107</v>
      </c>
      <c r="AE20" s="623" t="s">
        <v>163</v>
      </c>
      <c r="AF20" s="1442"/>
      <c r="AG20" s="622" t="s">
        <v>163</v>
      </c>
      <c r="AH20" s="622" t="s">
        <v>163</v>
      </c>
      <c r="AI20" s="623" t="s">
        <v>163</v>
      </c>
    </row>
    <row r="21" spans="1:35" s="381" customFormat="1" ht="30" customHeight="1">
      <c r="A21" s="15">
        <f t="shared" si="0"/>
        <v>18</v>
      </c>
      <c r="B21" s="645" t="s">
        <v>91</v>
      </c>
      <c r="C21" s="645" t="s">
        <v>130</v>
      </c>
      <c r="D21" s="645" t="s">
        <v>131</v>
      </c>
      <c r="E21" s="646"/>
      <c r="F21" s="647"/>
      <c r="G21" s="647" t="s">
        <v>132</v>
      </c>
      <c r="H21" s="647"/>
      <c r="I21" s="647"/>
      <c r="J21" s="647"/>
      <c r="K21" s="647"/>
      <c r="L21" s="647"/>
      <c r="M21" s="647"/>
      <c r="N21" s="647"/>
      <c r="O21" s="647"/>
      <c r="P21" s="647"/>
      <c r="Q21" s="647"/>
      <c r="R21" s="647"/>
      <c r="S21" s="648" t="s">
        <v>184</v>
      </c>
      <c r="T21" s="648" t="s">
        <v>3738</v>
      </c>
      <c r="U21" s="101" t="s">
        <v>135</v>
      </c>
      <c r="V21" s="101"/>
      <c r="W21" s="379" t="s">
        <v>129</v>
      </c>
      <c r="X21" s="1405" t="s">
        <v>99</v>
      </c>
      <c r="Y21" s="649" t="s">
        <v>3716</v>
      </c>
      <c r="Z21" s="650"/>
      <c r="AA21" s="651"/>
      <c r="AB21" s="2046"/>
      <c r="AC21" s="632" t="s">
        <v>211</v>
      </c>
      <c r="AD21" s="632" t="s">
        <v>211</v>
      </c>
      <c r="AE21" s="623" t="s">
        <v>163</v>
      </c>
      <c r="AF21" s="1442"/>
      <c r="AG21" s="622" t="s">
        <v>163</v>
      </c>
      <c r="AH21" s="622" t="s">
        <v>163</v>
      </c>
      <c r="AI21" s="623" t="s">
        <v>163</v>
      </c>
    </row>
    <row r="22" spans="1:35" ht="30" customHeight="1">
      <c r="A22" s="15">
        <f t="shared" si="0"/>
        <v>19</v>
      </c>
      <c r="B22" s="652" t="s">
        <v>91</v>
      </c>
      <c r="C22" s="652" t="s">
        <v>137</v>
      </c>
      <c r="D22" s="652" t="s">
        <v>109</v>
      </c>
      <c r="E22" s="653"/>
      <c r="F22" s="654"/>
      <c r="G22" s="654"/>
      <c r="H22" s="654" t="s">
        <v>138</v>
      </c>
      <c r="I22" s="654"/>
      <c r="J22" s="654"/>
      <c r="K22" s="654"/>
      <c r="L22" s="654"/>
      <c r="M22" s="654"/>
      <c r="N22" s="654"/>
      <c r="O22" s="654"/>
      <c r="P22" s="654"/>
      <c r="Q22" s="654"/>
      <c r="R22" s="654"/>
      <c r="S22" s="363" t="s">
        <v>186</v>
      </c>
      <c r="T22" s="363" t="s">
        <v>6681</v>
      </c>
      <c r="U22" s="89" t="s">
        <v>119</v>
      </c>
      <c r="V22" s="89"/>
      <c r="W22" s="364" t="s">
        <v>129</v>
      </c>
      <c r="X22" s="32" t="s">
        <v>99</v>
      </c>
      <c r="Y22" s="47" t="s">
        <v>177</v>
      </c>
      <c r="Z22" s="106"/>
      <c r="AA22" s="32"/>
      <c r="AB22" s="2047"/>
      <c r="AC22" s="622" t="s">
        <v>107</v>
      </c>
      <c r="AD22" s="622" t="s">
        <v>107</v>
      </c>
      <c r="AE22" s="623" t="s">
        <v>163</v>
      </c>
      <c r="AG22" s="622" t="s">
        <v>163</v>
      </c>
      <c r="AH22" s="622" t="s">
        <v>163</v>
      </c>
      <c r="AI22" s="623" t="s">
        <v>163</v>
      </c>
    </row>
    <row r="23" spans="1:35" ht="30" customHeight="1">
      <c r="A23" s="15">
        <f t="shared" si="0"/>
        <v>20</v>
      </c>
      <c r="B23" s="652" t="s">
        <v>91</v>
      </c>
      <c r="C23" s="652" t="s">
        <v>145</v>
      </c>
      <c r="D23" s="652" t="s">
        <v>109</v>
      </c>
      <c r="E23" s="653"/>
      <c r="F23" s="654"/>
      <c r="G23" s="654"/>
      <c r="H23" s="654" t="s">
        <v>146</v>
      </c>
      <c r="I23" s="654"/>
      <c r="J23" s="654"/>
      <c r="K23" s="654"/>
      <c r="L23" s="654"/>
      <c r="M23" s="654"/>
      <c r="N23" s="654"/>
      <c r="O23" s="654"/>
      <c r="P23" s="654"/>
      <c r="Q23" s="654"/>
      <c r="R23" s="654"/>
      <c r="S23" s="363" t="s">
        <v>188</v>
      </c>
      <c r="T23" s="363" t="s">
        <v>3740</v>
      </c>
      <c r="U23" s="89" t="s">
        <v>119</v>
      </c>
      <c r="V23" s="89"/>
      <c r="W23" s="364" t="s">
        <v>129</v>
      </c>
      <c r="X23" s="32"/>
      <c r="Y23" s="47"/>
      <c r="Z23" s="106" t="s">
        <v>3718</v>
      </c>
      <c r="AA23" s="32" t="s">
        <v>3718</v>
      </c>
      <c r="AB23" s="2047"/>
      <c r="AC23" s="622" t="s">
        <v>107</v>
      </c>
      <c r="AD23" s="622" t="s">
        <v>107</v>
      </c>
      <c r="AE23" s="623" t="s">
        <v>163</v>
      </c>
      <c r="AG23" s="622" t="s">
        <v>163</v>
      </c>
      <c r="AH23" s="622" t="s">
        <v>163</v>
      </c>
      <c r="AI23" s="623" t="s">
        <v>163</v>
      </c>
    </row>
    <row r="24" spans="1:35" s="396" customFormat="1" ht="32.25" customHeight="1">
      <c r="A24" s="15">
        <f t="shared" si="0"/>
        <v>21</v>
      </c>
      <c r="B24" s="633" t="s">
        <v>91</v>
      </c>
      <c r="C24" s="449" t="s">
        <v>190</v>
      </c>
      <c r="D24" s="633" t="s">
        <v>124</v>
      </c>
      <c r="E24" s="634"/>
      <c r="F24" s="636" t="s">
        <v>1686</v>
      </c>
      <c r="G24" s="637"/>
      <c r="H24" s="638"/>
      <c r="I24" s="637"/>
      <c r="J24" s="638"/>
      <c r="K24" s="637"/>
      <c r="L24" s="638"/>
      <c r="M24" s="637"/>
      <c r="N24" s="637"/>
      <c r="O24" s="637"/>
      <c r="P24" s="637"/>
      <c r="Q24" s="637"/>
      <c r="R24" s="639"/>
      <c r="S24" s="640" t="s">
        <v>192</v>
      </c>
      <c r="T24" s="640" t="s">
        <v>193</v>
      </c>
      <c r="U24" s="78" t="s">
        <v>128</v>
      </c>
      <c r="V24" s="78"/>
      <c r="W24" s="593" t="s">
        <v>129</v>
      </c>
      <c r="X24" s="660" t="s">
        <v>99</v>
      </c>
      <c r="Y24" s="95" t="s">
        <v>3716</v>
      </c>
      <c r="Z24" s="95" t="s">
        <v>3718</v>
      </c>
      <c r="AA24" s="660" t="s">
        <v>3718</v>
      </c>
      <c r="AB24" s="660" t="s">
        <v>3718</v>
      </c>
      <c r="AC24" s="659" t="s">
        <v>107</v>
      </c>
      <c r="AD24" s="659" t="s">
        <v>107</v>
      </c>
      <c r="AE24" s="623" t="s">
        <v>163</v>
      </c>
      <c r="AF24" s="1442"/>
      <c r="AG24" s="622" t="s">
        <v>163</v>
      </c>
      <c r="AH24" s="622" t="s">
        <v>163</v>
      </c>
      <c r="AI24" s="623" t="s">
        <v>163</v>
      </c>
    </row>
    <row r="25" spans="1:35" s="381" customFormat="1" ht="30" customHeight="1">
      <c r="A25" s="15">
        <f t="shared" si="0"/>
        <v>22</v>
      </c>
      <c r="B25" s="645" t="s">
        <v>91</v>
      </c>
      <c r="C25" s="645" t="s">
        <v>130</v>
      </c>
      <c r="D25" s="645" t="s">
        <v>131</v>
      </c>
      <c r="E25" s="646"/>
      <c r="F25" s="647"/>
      <c r="G25" s="647" t="s">
        <v>132</v>
      </c>
      <c r="H25" s="647"/>
      <c r="I25" s="647"/>
      <c r="J25" s="647"/>
      <c r="K25" s="647"/>
      <c r="L25" s="647"/>
      <c r="M25" s="647"/>
      <c r="N25" s="647"/>
      <c r="O25" s="647"/>
      <c r="P25" s="647"/>
      <c r="Q25" s="647"/>
      <c r="R25" s="647"/>
      <c r="S25" s="648" t="s">
        <v>194</v>
      </c>
      <c r="T25" s="648" t="s">
        <v>195</v>
      </c>
      <c r="U25" s="101" t="s">
        <v>135</v>
      </c>
      <c r="V25" s="101"/>
      <c r="W25" s="379" t="s">
        <v>129</v>
      </c>
      <c r="X25" s="661" t="s">
        <v>99</v>
      </c>
      <c r="Y25" s="102" t="s">
        <v>3716</v>
      </c>
      <c r="Z25" s="103" t="s">
        <v>3718</v>
      </c>
      <c r="AA25" s="661" t="s">
        <v>3718</v>
      </c>
      <c r="AB25" s="2046"/>
      <c r="AC25" s="632" t="s">
        <v>211</v>
      </c>
      <c r="AD25" s="632" t="s">
        <v>211</v>
      </c>
      <c r="AE25" s="623" t="s">
        <v>163</v>
      </c>
      <c r="AF25" s="1442"/>
      <c r="AG25" s="622" t="s">
        <v>163</v>
      </c>
      <c r="AH25" s="622" t="s">
        <v>163</v>
      </c>
      <c r="AI25" s="623" t="s">
        <v>163</v>
      </c>
    </row>
    <row r="26" spans="1:35" ht="36">
      <c r="A26" s="15">
        <f t="shared" si="0"/>
        <v>23</v>
      </c>
      <c r="B26" s="652" t="s">
        <v>91</v>
      </c>
      <c r="C26" s="652" t="s">
        <v>137</v>
      </c>
      <c r="D26" s="652" t="s">
        <v>109</v>
      </c>
      <c r="E26" s="653"/>
      <c r="F26" s="654"/>
      <c r="G26" s="654"/>
      <c r="H26" s="654" t="s">
        <v>138</v>
      </c>
      <c r="I26" s="654"/>
      <c r="J26" s="654"/>
      <c r="K26" s="654"/>
      <c r="L26" s="654"/>
      <c r="M26" s="654"/>
      <c r="N26" s="654"/>
      <c r="O26" s="654"/>
      <c r="P26" s="654"/>
      <c r="Q26" s="654"/>
      <c r="R26" s="654"/>
      <c r="S26" s="363" t="s">
        <v>196</v>
      </c>
      <c r="T26" s="363" t="s">
        <v>3741</v>
      </c>
      <c r="U26" s="84" t="s">
        <v>105</v>
      </c>
      <c r="V26" s="84"/>
      <c r="W26" s="364" t="s">
        <v>129</v>
      </c>
      <c r="X26" s="32" t="s">
        <v>254</v>
      </c>
      <c r="Y26" s="47" t="s">
        <v>142</v>
      </c>
      <c r="Z26" s="106" t="s">
        <v>143</v>
      </c>
      <c r="AA26" s="32" t="s">
        <v>199</v>
      </c>
      <c r="AB26" s="689"/>
      <c r="AC26" s="622" t="s">
        <v>107</v>
      </c>
      <c r="AD26" s="622" t="s">
        <v>107</v>
      </c>
      <c r="AE26" s="623" t="s">
        <v>163</v>
      </c>
      <c r="AG26" s="622" t="s">
        <v>163</v>
      </c>
      <c r="AH26" s="622" t="s">
        <v>163</v>
      </c>
      <c r="AI26" s="623" t="s">
        <v>163</v>
      </c>
    </row>
    <row r="27" spans="1:35" ht="30" customHeight="1">
      <c r="A27" s="15">
        <f t="shared" si="0"/>
        <v>24</v>
      </c>
      <c r="B27" s="652" t="s">
        <v>91</v>
      </c>
      <c r="C27" s="652" t="s">
        <v>145</v>
      </c>
      <c r="D27" s="652" t="s">
        <v>109</v>
      </c>
      <c r="E27" s="653"/>
      <c r="F27" s="654"/>
      <c r="G27" s="654"/>
      <c r="H27" s="654" t="s">
        <v>146</v>
      </c>
      <c r="I27" s="654"/>
      <c r="J27" s="654"/>
      <c r="K27" s="654"/>
      <c r="L27" s="654"/>
      <c r="M27" s="654"/>
      <c r="N27" s="654"/>
      <c r="O27" s="654"/>
      <c r="P27" s="654"/>
      <c r="Q27" s="654"/>
      <c r="R27" s="654"/>
      <c r="S27" s="363" t="s">
        <v>200</v>
      </c>
      <c r="T27" s="363" t="s">
        <v>201</v>
      </c>
      <c r="U27" s="89" t="s">
        <v>119</v>
      </c>
      <c r="V27" s="89"/>
      <c r="W27" s="364" t="s">
        <v>129</v>
      </c>
      <c r="X27" s="32"/>
      <c r="Y27" s="47"/>
      <c r="Z27" s="106" t="s">
        <v>3718</v>
      </c>
      <c r="AA27" s="32" t="s">
        <v>3718</v>
      </c>
      <c r="AB27" s="2047"/>
      <c r="AC27" s="622" t="s">
        <v>107</v>
      </c>
      <c r="AD27" s="622" t="s">
        <v>107</v>
      </c>
      <c r="AE27" s="623" t="s">
        <v>163</v>
      </c>
      <c r="AG27" s="622" t="s">
        <v>163</v>
      </c>
      <c r="AH27" s="622" t="s">
        <v>163</v>
      </c>
      <c r="AI27" s="623" t="s">
        <v>163</v>
      </c>
    </row>
    <row r="28" spans="1:35" s="396" customFormat="1" ht="35.25" customHeight="1">
      <c r="A28" s="15">
        <f t="shared" si="0"/>
        <v>25</v>
      </c>
      <c r="B28" s="633" t="s">
        <v>91</v>
      </c>
      <c r="C28" s="633" t="s">
        <v>150</v>
      </c>
      <c r="D28" s="633" t="s">
        <v>124</v>
      </c>
      <c r="E28" s="634"/>
      <c r="F28" s="635"/>
      <c r="G28" s="635"/>
      <c r="H28" s="636" t="s">
        <v>151</v>
      </c>
      <c r="I28" s="637"/>
      <c r="J28" s="638"/>
      <c r="K28" s="637"/>
      <c r="L28" s="638"/>
      <c r="M28" s="637"/>
      <c r="N28" s="637"/>
      <c r="O28" s="637"/>
      <c r="P28" s="637"/>
      <c r="Q28" s="637"/>
      <c r="R28" s="639"/>
      <c r="S28" s="640" t="s">
        <v>202</v>
      </c>
      <c r="T28" s="640" t="s">
        <v>203</v>
      </c>
      <c r="U28" s="78" t="s">
        <v>105</v>
      </c>
      <c r="V28" s="78"/>
      <c r="W28" s="593" t="s">
        <v>129</v>
      </c>
      <c r="X28" s="660" t="s">
        <v>99</v>
      </c>
      <c r="Y28" s="94" t="s">
        <v>3716</v>
      </c>
      <c r="Z28" s="95" t="s">
        <v>3718</v>
      </c>
      <c r="AA28" s="660" t="s">
        <v>3718</v>
      </c>
      <c r="AB28" s="660" t="s">
        <v>3718</v>
      </c>
      <c r="AC28" s="659" t="s">
        <v>107</v>
      </c>
      <c r="AD28" s="659" t="s">
        <v>107</v>
      </c>
      <c r="AE28" s="623" t="s">
        <v>163</v>
      </c>
      <c r="AF28" s="1442"/>
      <c r="AG28" s="622" t="s">
        <v>163</v>
      </c>
      <c r="AH28" s="622" t="s">
        <v>163</v>
      </c>
      <c r="AI28" s="623" t="s">
        <v>163</v>
      </c>
    </row>
    <row r="29" spans="1:35" s="381" customFormat="1" ht="30" customHeight="1">
      <c r="A29" s="15">
        <f t="shared" si="0"/>
        <v>26</v>
      </c>
      <c r="B29" s="645" t="s">
        <v>91</v>
      </c>
      <c r="C29" s="645" t="s">
        <v>154</v>
      </c>
      <c r="D29" s="645" t="s">
        <v>131</v>
      </c>
      <c r="E29" s="646"/>
      <c r="F29" s="647"/>
      <c r="G29" s="647"/>
      <c r="H29" s="647"/>
      <c r="I29" s="647" t="s">
        <v>155</v>
      </c>
      <c r="J29" s="647"/>
      <c r="K29" s="647"/>
      <c r="L29" s="647"/>
      <c r="M29" s="647"/>
      <c r="N29" s="647"/>
      <c r="O29" s="647"/>
      <c r="P29" s="647"/>
      <c r="Q29" s="647"/>
      <c r="R29" s="647"/>
      <c r="S29" s="648" t="s">
        <v>156</v>
      </c>
      <c r="T29" s="648" t="s">
        <v>157</v>
      </c>
      <c r="U29" s="101" t="s">
        <v>158</v>
      </c>
      <c r="V29" s="101"/>
      <c r="W29" s="379" t="s">
        <v>129</v>
      </c>
      <c r="X29" s="661" t="s">
        <v>99</v>
      </c>
      <c r="Y29" s="102" t="s">
        <v>3716</v>
      </c>
      <c r="Z29" s="103" t="s">
        <v>3718</v>
      </c>
      <c r="AA29" s="661" t="s">
        <v>3718</v>
      </c>
      <c r="AB29" s="2046"/>
      <c r="AC29" s="632" t="s">
        <v>99</v>
      </c>
      <c r="AD29" s="632" t="s">
        <v>99</v>
      </c>
      <c r="AE29" s="623" t="s">
        <v>163</v>
      </c>
      <c r="AF29" s="1442"/>
      <c r="AG29" s="622" t="s">
        <v>163</v>
      </c>
      <c r="AH29" s="622" t="s">
        <v>163</v>
      </c>
      <c r="AI29" s="623" t="s">
        <v>163</v>
      </c>
    </row>
    <row r="30" spans="1:35" ht="30" customHeight="1">
      <c r="A30" s="15">
        <f t="shared" si="0"/>
        <v>27</v>
      </c>
      <c r="B30" s="652" t="s">
        <v>91</v>
      </c>
      <c r="C30" s="652" t="s">
        <v>159</v>
      </c>
      <c r="D30" s="652" t="s">
        <v>109</v>
      </c>
      <c r="E30" s="653"/>
      <c r="F30" s="654"/>
      <c r="G30" s="654"/>
      <c r="H30" s="654"/>
      <c r="I30" s="654"/>
      <c r="J30" s="654" t="s">
        <v>160</v>
      </c>
      <c r="K30" s="654"/>
      <c r="L30" s="654"/>
      <c r="M30" s="654"/>
      <c r="N30" s="654"/>
      <c r="O30" s="654"/>
      <c r="P30" s="654"/>
      <c r="Q30" s="654"/>
      <c r="R30" s="654"/>
      <c r="S30" s="363" t="s">
        <v>161</v>
      </c>
      <c r="T30" s="363" t="s">
        <v>204</v>
      </c>
      <c r="U30" s="84" t="s">
        <v>105</v>
      </c>
      <c r="V30" s="84"/>
      <c r="W30" s="364" t="s">
        <v>129</v>
      </c>
      <c r="X30" s="32" t="s">
        <v>99</v>
      </c>
      <c r="Y30" s="47" t="s">
        <v>177</v>
      </c>
      <c r="Z30" s="106"/>
      <c r="AA30" s="32" t="s">
        <v>3718</v>
      </c>
      <c r="AB30" s="689"/>
      <c r="AC30" s="622" t="s">
        <v>107</v>
      </c>
      <c r="AD30" s="622" t="s">
        <v>107</v>
      </c>
      <c r="AE30" s="623" t="s">
        <v>163</v>
      </c>
      <c r="AG30" s="622" t="s">
        <v>163</v>
      </c>
      <c r="AH30" s="622" t="s">
        <v>163</v>
      </c>
      <c r="AI30" s="623" t="s">
        <v>163</v>
      </c>
    </row>
    <row r="31" spans="1:35" ht="30" customHeight="1">
      <c r="A31" s="15">
        <f t="shared" si="0"/>
        <v>28</v>
      </c>
      <c r="B31" s="652" t="s">
        <v>91</v>
      </c>
      <c r="C31" s="652" t="s">
        <v>164</v>
      </c>
      <c r="D31" s="652" t="s">
        <v>109</v>
      </c>
      <c r="E31" s="653"/>
      <c r="F31" s="654"/>
      <c r="G31" s="654"/>
      <c r="H31" s="654"/>
      <c r="I31" s="654"/>
      <c r="J31" s="654" t="s">
        <v>165</v>
      </c>
      <c r="K31" s="654"/>
      <c r="L31" s="654"/>
      <c r="M31" s="654"/>
      <c r="N31" s="654"/>
      <c r="O31" s="654"/>
      <c r="P31" s="654"/>
      <c r="Q31" s="654"/>
      <c r="R31" s="654"/>
      <c r="S31" s="363" t="s">
        <v>166</v>
      </c>
      <c r="T31" s="363" t="s">
        <v>205</v>
      </c>
      <c r="U31" s="84" t="s">
        <v>105</v>
      </c>
      <c r="V31" s="84"/>
      <c r="W31" s="364" t="s">
        <v>129</v>
      </c>
      <c r="X31" s="32"/>
      <c r="Y31" s="47"/>
      <c r="Z31" s="106" t="s">
        <v>3718</v>
      </c>
      <c r="AA31" s="32" t="s">
        <v>3718</v>
      </c>
      <c r="AB31" s="689"/>
      <c r="AC31" s="622" t="s">
        <v>107</v>
      </c>
      <c r="AD31" s="622" t="s">
        <v>107</v>
      </c>
      <c r="AE31" s="623" t="s">
        <v>163</v>
      </c>
      <c r="AG31" s="622" t="s">
        <v>163</v>
      </c>
      <c r="AH31" s="622" t="s">
        <v>163</v>
      </c>
      <c r="AI31" s="623" t="s">
        <v>163</v>
      </c>
    </row>
    <row r="32" spans="1:35" s="381" customFormat="1" ht="46.5" customHeight="1">
      <c r="A32" s="15">
        <f t="shared" si="0"/>
        <v>29</v>
      </c>
      <c r="B32" s="475" t="s">
        <v>3742</v>
      </c>
      <c r="C32" s="475" t="s">
        <v>3743</v>
      </c>
      <c r="D32" s="376" t="s">
        <v>1030</v>
      </c>
      <c r="E32" s="662" t="s">
        <v>3744</v>
      </c>
      <c r="F32" s="377"/>
      <c r="G32" s="377"/>
      <c r="H32" s="377"/>
      <c r="I32" s="377"/>
      <c r="J32" s="377"/>
      <c r="K32" s="377"/>
      <c r="L32" s="377"/>
      <c r="M32" s="377"/>
      <c r="N32" s="377"/>
      <c r="O32" s="377"/>
      <c r="P32" s="377"/>
      <c r="Q32" s="377"/>
      <c r="R32" s="663"/>
      <c r="S32" s="378" t="s">
        <v>3745</v>
      </c>
      <c r="T32" s="378" t="s">
        <v>3746</v>
      </c>
      <c r="U32" s="379" t="s">
        <v>1150</v>
      </c>
      <c r="V32" s="379"/>
      <c r="W32" s="379" t="s">
        <v>129</v>
      </c>
      <c r="X32" s="1394" t="s">
        <v>99</v>
      </c>
      <c r="Y32" s="649" t="s">
        <v>3716</v>
      </c>
      <c r="Z32" s="649" t="s">
        <v>3718</v>
      </c>
      <c r="AA32" s="664" t="s">
        <v>3718</v>
      </c>
      <c r="AB32" s="2037"/>
      <c r="AC32" s="665" t="s">
        <v>3747</v>
      </c>
      <c r="AD32" s="665" t="s">
        <v>3747</v>
      </c>
      <c r="AE32" s="623" t="s">
        <v>163</v>
      </c>
      <c r="AF32" s="1442"/>
      <c r="AG32" s="622" t="s">
        <v>163</v>
      </c>
      <c r="AH32" s="622" t="s">
        <v>163</v>
      </c>
      <c r="AI32" s="623" t="s">
        <v>163</v>
      </c>
    </row>
    <row r="33" spans="1:35" ht="45.75" customHeight="1">
      <c r="A33" s="15">
        <f t="shared" si="0"/>
        <v>30</v>
      </c>
      <c r="B33" s="382" t="s">
        <v>91</v>
      </c>
      <c r="C33" s="383" t="s">
        <v>3748</v>
      </c>
      <c r="D33" s="666" t="s">
        <v>109</v>
      </c>
      <c r="E33" s="385"/>
      <c r="F33" s="386" t="s">
        <v>3749</v>
      </c>
      <c r="G33" s="386"/>
      <c r="H33" s="386"/>
      <c r="I33" s="386"/>
      <c r="J33" s="386"/>
      <c r="K33" s="386"/>
      <c r="L33" s="386"/>
      <c r="M33" s="386"/>
      <c r="N33" s="386"/>
      <c r="O33" s="386"/>
      <c r="P33" s="386"/>
      <c r="Q33" s="667"/>
      <c r="R33" s="668"/>
      <c r="S33" s="476" t="s">
        <v>6797</v>
      </c>
      <c r="T33" s="213" t="s">
        <v>3751</v>
      </c>
      <c r="U33" s="155" t="s">
        <v>210</v>
      </c>
      <c r="V33" s="155"/>
      <c r="W33" s="155" t="s">
        <v>1282</v>
      </c>
      <c r="X33" s="218" t="s">
        <v>163</v>
      </c>
      <c r="Y33" s="217" t="s">
        <v>3716</v>
      </c>
      <c r="Z33" s="217" t="s">
        <v>3718</v>
      </c>
      <c r="AA33" s="669" t="s">
        <v>3718</v>
      </c>
      <c r="AB33" s="520">
        <v>156</v>
      </c>
      <c r="AC33" s="623" t="s">
        <v>726</v>
      </c>
      <c r="AD33" s="623" t="s">
        <v>726</v>
      </c>
      <c r="AE33" s="623" t="s">
        <v>3726</v>
      </c>
      <c r="AF33" s="1442">
        <v>1</v>
      </c>
      <c r="AG33" s="374" t="s">
        <v>3752</v>
      </c>
      <c r="AH33" s="382" t="s">
        <v>3753</v>
      </c>
      <c r="AI33" s="374" t="s">
        <v>1150</v>
      </c>
    </row>
    <row r="34" spans="1:35" s="194" customFormat="1" ht="47.25" customHeight="1">
      <c r="A34" s="15">
        <f t="shared" si="0"/>
        <v>31</v>
      </c>
      <c r="B34" s="382" t="s">
        <v>91</v>
      </c>
      <c r="C34" s="383" t="s">
        <v>3754</v>
      </c>
      <c r="D34" s="666" t="s">
        <v>109</v>
      </c>
      <c r="E34" s="670"/>
      <c r="F34" s="386" t="s">
        <v>3755</v>
      </c>
      <c r="G34" s="386"/>
      <c r="H34" s="386"/>
      <c r="I34" s="386"/>
      <c r="J34" s="386"/>
      <c r="K34" s="386"/>
      <c r="L34" s="386"/>
      <c r="M34" s="386"/>
      <c r="N34" s="386"/>
      <c r="O34" s="386"/>
      <c r="P34" s="386"/>
      <c r="Q34" s="386"/>
      <c r="R34" s="671"/>
      <c r="S34" s="213" t="s">
        <v>3756</v>
      </c>
      <c r="T34" s="213" t="s">
        <v>3757</v>
      </c>
      <c r="U34" s="155" t="s">
        <v>113</v>
      </c>
      <c r="V34" s="155"/>
      <c r="W34" s="155" t="s">
        <v>129</v>
      </c>
      <c r="X34" s="218"/>
      <c r="Y34" s="217"/>
      <c r="Z34" s="217" t="s">
        <v>99</v>
      </c>
      <c r="AA34" s="669" t="s">
        <v>177</v>
      </c>
      <c r="AB34" s="520" t="s">
        <v>7615</v>
      </c>
      <c r="AC34" s="592" t="s">
        <v>229</v>
      </c>
      <c r="AD34" s="592" t="s">
        <v>229</v>
      </c>
      <c r="AE34" s="623"/>
      <c r="AF34" s="1442"/>
      <c r="AG34" s="622" t="s">
        <v>177</v>
      </c>
      <c r="AH34" s="672" t="s">
        <v>177</v>
      </c>
      <c r="AI34" s="623" t="s">
        <v>177</v>
      </c>
    </row>
    <row r="35" spans="1:35" ht="36">
      <c r="A35" s="15">
        <f t="shared" si="0"/>
        <v>32</v>
      </c>
      <c r="B35" s="187" t="s">
        <v>91</v>
      </c>
      <c r="C35" s="187" t="s">
        <v>3758</v>
      </c>
      <c r="D35" s="187" t="s">
        <v>109</v>
      </c>
      <c r="E35" s="188"/>
      <c r="F35" s="189" t="s">
        <v>3759</v>
      </c>
      <c r="G35" s="189"/>
      <c r="H35" s="189"/>
      <c r="I35" s="189"/>
      <c r="J35" s="189"/>
      <c r="K35" s="189"/>
      <c r="L35" s="189"/>
      <c r="M35" s="189"/>
      <c r="N35" s="189"/>
      <c r="O35" s="189"/>
      <c r="P35" s="189"/>
      <c r="Q35" s="189"/>
      <c r="R35" s="495"/>
      <c r="S35" s="84" t="s">
        <v>3760</v>
      </c>
      <c r="T35" s="84" t="s">
        <v>3761</v>
      </c>
      <c r="U35" s="155" t="s">
        <v>113</v>
      </c>
      <c r="V35" s="155"/>
      <c r="W35" s="155" t="s">
        <v>129</v>
      </c>
      <c r="X35" s="218" t="s">
        <v>3762</v>
      </c>
      <c r="Y35" s="360" t="s">
        <v>226</v>
      </c>
      <c r="Z35" s="360" t="s">
        <v>227</v>
      </c>
      <c r="AA35" s="603" t="s">
        <v>3763</v>
      </c>
      <c r="AB35" s="520">
        <v>380</v>
      </c>
      <c r="AC35" s="592" t="s">
        <v>229</v>
      </c>
      <c r="AD35" s="592" t="s">
        <v>229</v>
      </c>
      <c r="AE35" s="241" t="s">
        <v>3726</v>
      </c>
      <c r="AG35" s="374" t="s">
        <v>3764</v>
      </c>
      <c r="AH35" s="382" t="s">
        <v>3765</v>
      </c>
      <c r="AI35" s="374" t="s">
        <v>1150</v>
      </c>
    </row>
    <row r="36" spans="1:35">
      <c r="A36" s="15">
        <f t="shared" si="0"/>
        <v>33</v>
      </c>
      <c r="B36" s="382" t="s">
        <v>91</v>
      </c>
      <c r="C36" s="382" t="s">
        <v>3766</v>
      </c>
      <c r="D36" s="187" t="s">
        <v>403</v>
      </c>
      <c r="E36" s="387"/>
      <c r="F36" s="386" t="s">
        <v>3767</v>
      </c>
      <c r="G36" s="386"/>
      <c r="H36" s="386"/>
      <c r="I36" s="386"/>
      <c r="J36" s="386"/>
      <c r="K36" s="386"/>
      <c r="L36" s="386"/>
      <c r="M36" s="386"/>
      <c r="N36" s="386"/>
      <c r="O36" s="386"/>
      <c r="P36" s="386"/>
      <c r="Q36" s="386"/>
      <c r="R36" s="386"/>
      <c r="S36" s="213" t="s">
        <v>6798</v>
      </c>
      <c r="T36" s="84" t="s">
        <v>3769</v>
      </c>
      <c r="U36" s="155" t="s">
        <v>210</v>
      </c>
      <c r="V36" s="155"/>
      <c r="W36" s="155" t="s">
        <v>1282</v>
      </c>
      <c r="X36" s="218" t="s">
        <v>168</v>
      </c>
      <c r="Y36" s="217" t="s">
        <v>122</v>
      </c>
      <c r="Z36" s="217" t="s">
        <v>99</v>
      </c>
      <c r="AA36" s="669" t="s">
        <v>239</v>
      </c>
      <c r="AB36" s="2038">
        <v>45223</v>
      </c>
      <c r="AC36" s="592" t="s">
        <v>726</v>
      </c>
      <c r="AD36" s="592" t="s">
        <v>726</v>
      </c>
      <c r="AE36" s="241" t="s">
        <v>3726</v>
      </c>
      <c r="AF36" s="1442">
        <v>1</v>
      </c>
      <c r="AG36" s="374" t="s">
        <v>3770</v>
      </c>
      <c r="AH36" s="382" t="s">
        <v>3771</v>
      </c>
      <c r="AI36" s="374" t="s">
        <v>1150</v>
      </c>
    </row>
    <row r="37" spans="1:35" s="1417" customFormat="1" ht="36">
      <c r="A37" s="2127">
        <f t="shared" si="0"/>
        <v>34</v>
      </c>
      <c r="B37" s="1964" t="s">
        <v>91</v>
      </c>
      <c r="C37" s="1964" t="s">
        <v>7247</v>
      </c>
      <c r="D37" s="1964" t="s">
        <v>109</v>
      </c>
      <c r="E37" s="425"/>
      <c r="F37" s="389" t="s">
        <v>7248</v>
      </c>
      <c r="G37" s="389"/>
      <c r="H37" s="389"/>
      <c r="I37" s="389"/>
      <c r="J37" s="389"/>
      <c r="K37" s="389"/>
      <c r="L37" s="389"/>
      <c r="M37" s="389"/>
      <c r="N37" s="389"/>
      <c r="O37" s="1966"/>
      <c r="P37" s="389"/>
      <c r="Q37" s="1419"/>
      <c r="R37" s="1975"/>
      <c r="S37" s="1967" t="s">
        <v>7421</v>
      </c>
      <c r="T37" s="1967" t="s">
        <v>7419</v>
      </c>
      <c r="U37" s="1968" t="s">
        <v>105</v>
      </c>
      <c r="V37" s="2194"/>
      <c r="W37" s="1968" t="s">
        <v>6778</v>
      </c>
      <c r="X37" s="1976" t="s">
        <v>149</v>
      </c>
      <c r="Y37" s="1977" t="s">
        <v>122</v>
      </c>
      <c r="Z37" s="1476" t="s">
        <v>227</v>
      </c>
      <c r="AA37" s="1476" t="s">
        <v>7250</v>
      </c>
      <c r="AB37" s="988"/>
      <c r="AC37" s="1970" t="s">
        <v>710</v>
      </c>
      <c r="AD37" s="1970" t="s">
        <v>710</v>
      </c>
      <c r="AE37" s="1972"/>
      <c r="AF37" s="2195"/>
      <c r="AG37" s="2035"/>
      <c r="AH37" s="388"/>
      <c r="AI37" s="1974"/>
    </row>
    <row r="38" spans="1:35" ht="36">
      <c r="A38" s="15">
        <f t="shared" si="0"/>
        <v>35</v>
      </c>
      <c r="B38" s="382" t="s">
        <v>91</v>
      </c>
      <c r="C38" s="382" t="s">
        <v>3772</v>
      </c>
      <c r="D38" s="187" t="s">
        <v>403</v>
      </c>
      <c r="E38" s="387"/>
      <c r="F38" s="386" t="s">
        <v>3773</v>
      </c>
      <c r="G38" s="386"/>
      <c r="H38" s="386"/>
      <c r="I38" s="386"/>
      <c r="J38" s="386"/>
      <c r="K38" s="386"/>
      <c r="L38" s="386"/>
      <c r="M38" s="386"/>
      <c r="N38" s="386"/>
      <c r="O38" s="386"/>
      <c r="P38" s="386"/>
      <c r="Q38" s="386"/>
      <c r="R38" s="386"/>
      <c r="S38" s="213" t="s">
        <v>3774</v>
      </c>
      <c r="T38" s="84" t="s">
        <v>3775</v>
      </c>
      <c r="U38" s="155" t="s">
        <v>105</v>
      </c>
      <c r="V38" s="155"/>
      <c r="W38" s="155" t="s">
        <v>1417</v>
      </c>
      <c r="X38" s="218" t="s">
        <v>3776</v>
      </c>
      <c r="Y38" s="217" t="s">
        <v>226</v>
      </c>
      <c r="Z38" s="217" t="s">
        <v>227</v>
      </c>
      <c r="AA38" s="669" t="s">
        <v>3777</v>
      </c>
      <c r="AB38" s="2038"/>
      <c r="AC38" s="1970" t="s">
        <v>6801</v>
      </c>
      <c r="AD38" s="1970" t="s">
        <v>6801</v>
      </c>
      <c r="AE38" s="623" t="s">
        <v>163</v>
      </c>
      <c r="AG38" s="622" t="s">
        <v>163</v>
      </c>
      <c r="AH38" s="622" t="s">
        <v>163</v>
      </c>
      <c r="AI38" s="623" t="s">
        <v>163</v>
      </c>
    </row>
    <row r="39" spans="1:35" ht="36">
      <c r="A39" s="15">
        <f t="shared" si="0"/>
        <v>36</v>
      </c>
      <c r="B39" s="382" t="s">
        <v>91</v>
      </c>
      <c r="C39" s="382" t="s">
        <v>3778</v>
      </c>
      <c r="D39" s="187" t="s">
        <v>403</v>
      </c>
      <c r="E39" s="387"/>
      <c r="F39" s="386" t="s">
        <v>3779</v>
      </c>
      <c r="G39" s="386"/>
      <c r="H39" s="386"/>
      <c r="I39" s="386"/>
      <c r="J39" s="386"/>
      <c r="K39" s="386"/>
      <c r="L39" s="386"/>
      <c r="M39" s="386"/>
      <c r="N39" s="386"/>
      <c r="O39" s="386"/>
      <c r="P39" s="386"/>
      <c r="Q39" s="386"/>
      <c r="R39" s="386"/>
      <c r="S39" s="476" t="s">
        <v>3780</v>
      </c>
      <c r="T39" s="84" t="s">
        <v>7233</v>
      </c>
      <c r="U39" s="155" t="s">
        <v>105</v>
      </c>
      <c r="V39" s="155"/>
      <c r="W39" s="364" t="s">
        <v>511</v>
      </c>
      <c r="X39" s="218" t="s">
        <v>99</v>
      </c>
      <c r="Y39" s="360" t="s">
        <v>99</v>
      </c>
      <c r="Z39" s="360" t="s">
        <v>99</v>
      </c>
      <c r="AA39" s="603" t="s">
        <v>99</v>
      </c>
      <c r="AB39" s="2038"/>
      <c r="AC39" s="1970" t="s">
        <v>6801</v>
      </c>
      <c r="AD39" s="1970" t="s">
        <v>6801</v>
      </c>
      <c r="AE39" s="623" t="s">
        <v>163</v>
      </c>
      <c r="AG39" s="622" t="s">
        <v>163</v>
      </c>
      <c r="AH39" s="622" t="s">
        <v>163</v>
      </c>
      <c r="AI39" s="623" t="s">
        <v>163</v>
      </c>
    </row>
    <row r="40" spans="1:35" s="194" customFormat="1" ht="36">
      <c r="A40" s="15">
        <f t="shared" si="0"/>
        <v>37</v>
      </c>
      <c r="B40" s="382" t="s">
        <v>91</v>
      </c>
      <c r="C40" s="382" t="s">
        <v>3781</v>
      </c>
      <c r="D40" s="187" t="s">
        <v>109</v>
      </c>
      <c r="E40" s="387"/>
      <c r="F40" s="386" t="s">
        <v>3782</v>
      </c>
      <c r="G40" s="386"/>
      <c r="H40" s="386"/>
      <c r="I40" s="386"/>
      <c r="J40" s="386"/>
      <c r="K40" s="386"/>
      <c r="L40" s="386"/>
      <c r="M40" s="386"/>
      <c r="N40" s="386"/>
      <c r="O40" s="386"/>
      <c r="P40" s="386"/>
      <c r="Q40" s="386"/>
      <c r="R40" s="673"/>
      <c r="S40" s="213" t="s">
        <v>3783</v>
      </c>
      <c r="T40" s="84"/>
      <c r="U40" s="155" t="s">
        <v>105</v>
      </c>
      <c r="V40" s="155"/>
      <c r="W40" s="364" t="s">
        <v>511</v>
      </c>
      <c r="X40" s="218" t="s">
        <v>254</v>
      </c>
      <c r="Y40" s="360" t="s">
        <v>142</v>
      </c>
      <c r="Z40" s="360" t="s">
        <v>227</v>
      </c>
      <c r="AA40" s="603" t="s">
        <v>3784</v>
      </c>
      <c r="AB40" s="2038"/>
      <c r="AC40" s="592" t="s">
        <v>4519</v>
      </c>
      <c r="AD40" s="592" t="s">
        <v>4519</v>
      </c>
      <c r="AE40" s="623" t="s">
        <v>163</v>
      </c>
      <c r="AF40" s="1442"/>
      <c r="AG40" s="622" t="s">
        <v>163</v>
      </c>
      <c r="AH40" s="622" t="s">
        <v>163</v>
      </c>
      <c r="AI40" s="623" t="s">
        <v>163</v>
      </c>
    </row>
    <row r="41" spans="1:35" ht="59.25" customHeight="1">
      <c r="A41" s="15">
        <f t="shared" si="0"/>
        <v>38</v>
      </c>
      <c r="B41" s="187" t="s">
        <v>91</v>
      </c>
      <c r="C41" s="187" t="s">
        <v>3785</v>
      </c>
      <c r="D41" s="187" t="s">
        <v>109</v>
      </c>
      <c r="E41" s="188"/>
      <c r="F41" s="189" t="s">
        <v>3786</v>
      </c>
      <c r="G41" s="189"/>
      <c r="H41" s="189"/>
      <c r="I41" s="189"/>
      <c r="J41" s="189"/>
      <c r="K41" s="189"/>
      <c r="L41" s="189"/>
      <c r="M41" s="189"/>
      <c r="N41" s="189"/>
      <c r="O41" s="189"/>
      <c r="P41" s="189"/>
      <c r="Q41" s="189"/>
      <c r="R41" s="189"/>
      <c r="S41" s="84" t="s">
        <v>6799</v>
      </c>
      <c r="T41" s="84" t="s">
        <v>3787</v>
      </c>
      <c r="U41" s="155" t="s">
        <v>105</v>
      </c>
      <c r="V41" s="155"/>
      <c r="W41" s="364" t="s">
        <v>511</v>
      </c>
      <c r="X41" s="218" t="s">
        <v>254</v>
      </c>
      <c r="Y41" s="364" t="s">
        <v>142</v>
      </c>
      <c r="Z41" s="360" t="s">
        <v>227</v>
      </c>
      <c r="AA41" s="674" t="s">
        <v>3788</v>
      </c>
      <c r="AB41" s="2038"/>
      <c r="AC41" s="592" t="s">
        <v>710</v>
      </c>
      <c r="AD41" s="592" t="s">
        <v>710</v>
      </c>
      <c r="AE41" s="623" t="s">
        <v>163</v>
      </c>
      <c r="AG41" s="622" t="s">
        <v>163</v>
      </c>
      <c r="AH41" s="622" t="s">
        <v>163</v>
      </c>
      <c r="AI41" s="623" t="s">
        <v>163</v>
      </c>
    </row>
    <row r="42" spans="1:35" s="194" customFormat="1" ht="33.75" customHeight="1">
      <c r="A42" s="15">
        <f t="shared" si="0"/>
        <v>39</v>
      </c>
      <c r="B42" s="390" t="s">
        <v>91</v>
      </c>
      <c r="C42" s="390" t="s">
        <v>3789</v>
      </c>
      <c r="D42" s="391" t="s">
        <v>124</v>
      </c>
      <c r="E42" s="392"/>
      <c r="F42" s="675" t="s">
        <v>3790</v>
      </c>
      <c r="G42" s="675"/>
      <c r="H42" s="675"/>
      <c r="I42" s="675"/>
      <c r="J42" s="675"/>
      <c r="K42" s="675"/>
      <c r="L42" s="675"/>
      <c r="M42" s="675"/>
      <c r="N42" s="675"/>
      <c r="O42" s="675"/>
      <c r="P42" s="675"/>
      <c r="Q42" s="675"/>
      <c r="R42" s="676"/>
      <c r="S42" s="394" t="s">
        <v>3791</v>
      </c>
      <c r="T42" s="394" t="s">
        <v>3792</v>
      </c>
      <c r="U42" s="395" t="s">
        <v>272</v>
      </c>
      <c r="V42" s="395"/>
      <c r="W42" s="593" t="s">
        <v>129</v>
      </c>
      <c r="X42" s="751" t="s">
        <v>99</v>
      </c>
      <c r="Y42" s="641" t="s">
        <v>99</v>
      </c>
      <c r="Z42" s="641" t="s">
        <v>99</v>
      </c>
      <c r="AA42" s="677" t="s">
        <v>177</v>
      </c>
      <c r="AB42" s="677" t="s">
        <v>177</v>
      </c>
      <c r="AC42" s="678" t="s">
        <v>274</v>
      </c>
      <c r="AD42" s="678" t="s">
        <v>274</v>
      </c>
      <c r="AE42" s="623" t="s">
        <v>163</v>
      </c>
      <c r="AF42" s="1442"/>
      <c r="AG42" s="622" t="s">
        <v>163</v>
      </c>
      <c r="AH42" s="622" t="s">
        <v>163</v>
      </c>
      <c r="AI42" s="623" t="s">
        <v>163</v>
      </c>
    </row>
    <row r="43" spans="1:35" s="194" customFormat="1" ht="36" customHeight="1">
      <c r="A43" s="15">
        <f t="shared" si="0"/>
        <v>40</v>
      </c>
      <c r="B43" s="376" t="s">
        <v>91</v>
      </c>
      <c r="C43" s="376" t="s">
        <v>758</v>
      </c>
      <c r="D43" s="397" t="s">
        <v>131</v>
      </c>
      <c r="E43" s="398"/>
      <c r="F43" s="377"/>
      <c r="G43" s="377" t="s">
        <v>319</v>
      </c>
      <c r="H43" s="377"/>
      <c r="I43" s="377"/>
      <c r="J43" s="377"/>
      <c r="K43" s="377"/>
      <c r="L43" s="377"/>
      <c r="M43" s="377"/>
      <c r="N43" s="377"/>
      <c r="O43" s="377"/>
      <c r="P43" s="377"/>
      <c r="Q43" s="377"/>
      <c r="R43" s="663"/>
      <c r="S43" s="378" t="s">
        <v>3793</v>
      </c>
      <c r="T43" s="378" t="s">
        <v>3794</v>
      </c>
      <c r="U43" s="402" t="s">
        <v>1116</v>
      </c>
      <c r="V43" s="402"/>
      <c r="W43" s="379" t="s">
        <v>129</v>
      </c>
      <c r="X43" s="834" t="s">
        <v>99</v>
      </c>
      <c r="Y43" s="1979" t="s">
        <v>99</v>
      </c>
      <c r="Z43" s="649" t="s">
        <v>99</v>
      </c>
      <c r="AA43" s="664" t="s">
        <v>177</v>
      </c>
      <c r="AB43" s="702"/>
      <c r="AC43" s="665" t="s">
        <v>99</v>
      </c>
      <c r="AD43" s="665" t="s">
        <v>99</v>
      </c>
      <c r="AE43" s="623" t="s">
        <v>163</v>
      </c>
      <c r="AF43" s="1442"/>
      <c r="AG43" s="622" t="s">
        <v>163</v>
      </c>
      <c r="AH43" s="622" t="s">
        <v>163</v>
      </c>
      <c r="AI43" s="623" t="s">
        <v>163</v>
      </c>
    </row>
    <row r="44" spans="1:35" s="194" customFormat="1" ht="53.25" customHeight="1">
      <c r="A44" s="15">
        <f t="shared" si="0"/>
        <v>41</v>
      </c>
      <c r="B44" s="382" t="s">
        <v>322</v>
      </c>
      <c r="C44" s="383" t="s">
        <v>323</v>
      </c>
      <c r="D44" s="187" t="s">
        <v>109</v>
      </c>
      <c r="E44" s="387"/>
      <c r="F44" s="386"/>
      <c r="G44" s="386"/>
      <c r="H44" s="189" t="s">
        <v>324</v>
      </c>
      <c r="I44" s="189"/>
      <c r="J44" s="189"/>
      <c r="K44" s="189"/>
      <c r="L44" s="189"/>
      <c r="M44" s="189"/>
      <c r="N44" s="189"/>
      <c r="O44" s="189"/>
      <c r="P44" s="189"/>
      <c r="Q44" s="189"/>
      <c r="R44" s="495"/>
      <c r="S44" s="382" t="s">
        <v>3795</v>
      </c>
      <c r="T44" s="213" t="s">
        <v>3796</v>
      </c>
      <c r="U44" s="155" t="s">
        <v>113</v>
      </c>
      <c r="V44" s="155"/>
      <c r="W44" s="155" t="s">
        <v>129</v>
      </c>
      <c r="X44" s="218"/>
      <c r="Y44" s="217"/>
      <c r="Z44" s="217" t="s">
        <v>99</v>
      </c>
      <c r="AA44" s="680" t="s">
        <v>99</v>
      </c>
      <c r="AB44" s="520"/>
      <c r="AC44" s="622" t="s">
        <v>216</v>
      </c>
      <c r="AD44" s="622" t="s">
        <v>216</v>
      </c>
      <c r="AE44" s="623" t="s">
        <v>163</v>
      </c>
      <c r="AF44" s="1442"/>
      <c r="AG44" s="622" t="s">
        <v>6821</v>
      </c>
      <c r="AH44" s="622" t="s">
        <v>163</v>
      </c>
      <c r="AI44" s="623" t="s">
        <v>163</v>
      </c>
    </row>
    <row r="45" spans="1:35" s="194" customFormat="1" ht="39.75" customHeight="1">
      <c r="A45" s="15">
        <f t="shared" si="0"/>
        <v>42</v>
      </c>
      <c r="B45" s="187" t="s">
        <v>91</v>
      </c>
      <c r="C45" s="187" t="s">
        <v>327</v>
      </c>
      <c r="D45" s="187" t="s">
        <v>109</v>
      </c>
      <c r="E45" s="188"/>
      <c r="F45" s="189"/>
      <c r="G45" s="189"/>
      <c r="H45" s="189" t="s">
        <v>328</v>
      </c>
      <c r="I45" s="228"/>
      <c r="J45" s="228"/>
      <c r="K45" s="230"/>
      <c r="L45" s="230"/>
      <c r="M45" s="230"/>
      <c r="N45" s="230"/>
      <c r="O45" s="230"/>
      <c r="P45" s="230"/>
      <c r="Q45" s="230"/>
      <c r="R45" s="460"/>
      <c r="S45" s="84" t="s">
        <v>3797</v>
      </c>
      <c r="T45" s="84" t="s">
        <v>3798</v>
      </c>
      <c r="U45" s="155" t="s">
        <v>113</v>
      </c>
      <c r="V45" s="155"/>
      <c r="W45" s="155" t="s">
        <v>129</v>
      </c>
      <c r="X45" s="218"/>
      <c r="Y45" s="217"/>
      <c r="Z45" s="217" t="s">
        <v>99</v>
      </c>
      <c r="AA45" s="669" t="s">
        <v>99</v>
      </c>
      <c r="AB45" s="520"/>
      <c r="AC45" s="592" t="s">
        <v>216</v>
      </c>
      <c r="AD45" s="592" t="s">
        <v>216</v>
      </c>
      <c r="AE45" s="623" t="s">
        <v>3799</v>
      </c>
      <c r="AF45" s="1442"/>
      <c r="AG45" s="622" t="s">
        <v>3800</v>
      </c>
      <c r="AH45" s="672" t="s">
        <v>3801</v>
      </c>
      <c r="AI45" s="623" t="s">
        <v>119</v>
      </c>
    </row>
    <row r="46" spans="1:35" ht="34.5" customHeight="1">
      <c r="A46" s="15">
        <f t="shared" si="0"/>
        <v>43</v>
      </c>
      <c r="B46" s="187" t="s">
        <v>322</v>
      </c>
      <c r="C46" s="187" t="s">
        <v>767</v>
      </c>
      <c r="D46" s="187" t="s">
        <v>109</v>
      </c>
      <c r="E46" s="188"/>
      <c r="F46" s="189"/>
      <c r="G46" s="189"/>
      <c r="H46" s="189" t="s">
        <v>332</v>
      </c>
      <c r="I46" s="189"/>
      <c r="J46" s="189"/>
      <c r="K46" s="191"/>
      <c r="L46" s="191"/>
      <c r="M46" s="191"/>
      <c r="N46" s="191"/>
      <c r="O46" s="191"/>
      <c r="P46" s="191"/>
      <c r="Q46" s="191"/>
      <c r="R46" s="192"/>
      <c r="S46" s="84" t="s">
        <v>3802</v>
      </c>
      <c r="T46" s="84" t="s">
        <v>3803</v>
      </c>
      <c r="U46" s="155" t="s">
        <v>113</v>
      </c>
      <c r="V46" s="155"/>
      <c r="W46" s="155" t="s">
        <v>129</v>
      </c>
      <c r="X46" s="218" t="s">
        <v>99</v>
      </c>
      <c r="Y46" s="217" t="s">
        <v>99</v>
      </c>
      <c r="Z46" s="217" t="s">
        <v>99</v>
      </c>
      <c r="AA46" s="669" t="s">
        <v>99</v>
      </c>
      <c r="AB46" s="520"/>
      <c r="AC46" s="592" t="s">
        <v>107</v>
      </c>
      <c r="AD46" s="592" t="s">
        <v>107</v>
      </c>
      <c r="AE46" s="623" t="s">
        <v>163</v>
      </c>
      <c r="AG46" s="622" t="s">
        <v>163</v>
      </c>
      <c r="AH46" s="622" t="s">
        <v>163</v>
      </c>
      <c r="AI46" s="623" t="s">
        <v>163</v>
      </c>
    </row>
    <row r="47" spans="1:35" ht="34.5" customHeight="1">
      <c r="A47" s="15">
        <f t="shared" si="0"/>
        <v>44</v>
      </c>
      <c r="B47" s="391" t="s">
        <v>322</v>
      </c>
      <c r="C47" s="391" t="s">
        <v>3804</v>
      </c>
      <c r="D47" s="391" t="s">
        <v>124</v>
      </c>
      <c r="E47" s="404"/>
      <c r="F47" s="393" t="s">
        <v>3805</v>
      </c>
      <c r="G47" s="393"/>
      <c r="H47" s="393"/>
      <c r="I47" s="393"/>
      <c r="J47" s="406"/>
      <c r="K47" s="393"/>
      <c r="L47" s="393"/>
      <c r="M47" s="406"/>
      <c r="N47" s="406"/>
      <c r="O47" s="406"/>
      <c r="P47" s="406"/>
      <c r="Q47" s="406"/>
      <c r="R47" s="480"/>
      <c r="S47" s="78" t="s">
        <v>3806</v>
      </c>
      <c r="T47" s="78" t="s">
        <v>3807</v>
      </c>
      <c r="U47" s="395" t="s">
        <v>3808</v>
      </c>
      <c r="V47" s="395"/>
      <c r="W47" s="426" t="s">
        <v>511</v>
      </c>
      <c r="X47" s="751" t="s">
        <v>99</v>
      </c>
      <c r="Y47" s="565" t="s">
        <v>99</v>
      </c>
      <c r="Z47" s="565" t="s">
        <v>99</v>
      </c>
      <c r="AA47" s="681" t="s">
        <v>99</v>
      </c>
      <c r="AB47" s="699"/>
      <c r="AC47" s="678" t="s">
        <v>216</v>
      </c>
      <c r="AD47" s="678" t="s">
        <v>216</v>
      </c>
      <c r="AE47" s="241" t="s">
        <v>3809</v>
      </c>
      <c r="AG47" s="374" t="s">
        <v>4819</v>
      </c>
      <c r="AH47" s="382" t="s">
        <v>6723</v>
      </c>
      <c r="AI47" s="374" t="s">
        <v>272</v>
      </c>
    </row>
    <row r="48" spans="1:35" s="2344" customFormat="1" ht="32.25" customHeight="1">
      <c r="A48" s="15">
        <f t="shared" si="0"/>
        <v>45</v>
      </c>
      <c r="B48" s="397" t="s">
        <v>267</v>
      </c>
      <c r="C48" s="66" t="s">
        <v>3812</v>
      </c>
      <c r="D48" s="397" t="s">
        <v>131</v>
      </c>
      <c r="E48" s="410"/>
      <c r="F48" s="399"/>
      <c r="G48" s="399" t="s">
        <v>3450</v>
      </c>
      <c r="H48" s="399"/>
      <c r="I48" s="399"/>
      <c r="J48" s="441"/>
      <c r="K48" s="400"/>
      <c r="L48" s="401"/>
      <c r="M48" s="401"/>
      <c r="N48" s="401"/>
      <c r="O48" s="401"/>
      <c r="P48" s="401"/>
      <c r="Q48" s="683"/>
      <c r="R48" s="683"/>
      <c r="S48" s="66" t="s">
        <v>3813</v>
      </c>
      <c r="T48" s="66" t="s">
        <v>3814</v>
      </c>
      <c r="U48" s="402" t="s">
        <v>96</v>
      </c>
      <c r="V48" s="402"/>
      <c r="W48" s="429" t="s">
        <v>511</v>
      </c>
      <c r="X48" s="834" t="s">
        <v>99</v>
      </c>
      <c r="Y48" s="402" t="s">
        <v>99</v>
      </c>
      <c r="Z48" s="402" t="s">
        <v>99</v>
      </c>
      <c r="AA48" s="684" t="s">
        <v>99</v>
      </c>
      <c r="AB48" s="702"/>
      <c r="AC48" s="679" t="s">
        <v>99</v>
      </c>
      <c r="AD48" s="679" t="s">
        <v>99</v>
      </c>
      <c r="AE48" s="623" t="s">
        <v>163</v>
      </c>
      <c r="AF48" s="2343"/>
      <c r="AG48" s="622"/>
      <c r="AH48" s="622"/>
      <c r="AI48" s="623"/>
    </row>
    <row r="49" spans="1:35" s="2344" customFormat="1" ht="32.25" customHeight="1">
      <c r="A49" s="15">
        <f t="shared" si="0"/>
        <v>46</v>
      </c>
      <c r="B49" s="187" t="s">
        <v>267</v>
      </c>
      <c r="C49" s="84" t="s">
        <v>980</v>
      </c>
      <c r="D49" s="187" t="s">
        <v>109</v>
      </c>
      <c r="E49" s="188"/>
      <c r="F49" s="189"/>
      <c r="G49" s="189"/>
      <c r="H49" s="189" t="s">
        <v>2279</v>
      </c>
      <c r="I49" s="189"/>
      <c r="J49" s="220"/>
      <c r="K49" s="190"/>
      <c r="L49" s="191"/>
      <c r="M49" s="191"/>
      <c r="N49" s="191"/>
      <c r="O49" s="191"/>
      <c r="P49" s="191"/>
      <c r="Q49" s="239"/>
      <c r="R49" s="239"/>
      <c r="S49" s="84" t="s">
        <v>3815</v>
      </c>
      <c r="T49" s="84" t="s">
        <v>3816</v>
      </c>
      <c r="U49" s="520" t="s">
        <v>1150</v>
      </c>
      <c r="V49" s="520"/>
      <c r="W49" s="434" t="s">
        <v>511</v>
      </c>
      <c r="X49" s="218" t="s">
        <v>99</v>
      </c>
      <c r="Y49" s="155" t="s">
        <v>99</v>
      </c>
      <c r="Z49" s="155" t="s">
        <v>99</v>
      </c>
      <c r="AA49" s="669" t="s">
        <v>99</v>
      </c>
      <c r="AB49" s="520">
        <v>123</v>
      </c>
      <c r="AC49" s="592" t="s">
        <v>216</v>
      </c>
      <c r="AD49" s="592" t="s">
        <v>216</v>
      </c>
      <c r="AE49" s="241" t="s">
        <v>3733</v>
      </c>
      <c r="AF49" s="2343"/>
      <c r="AG49" s="2345" t="s">
        <v>4820</v>
      </c>
      <c r="AH49" s="2346" t="s">
        <v>6720</v>
      </c>
      <c r="AI49" s="2347" t="s">
        <v>1150</v>
      </c>
    </row>
    <row r="50" spans="1:35" s="2344" customFormat="1" ht="32.25" customHeight="1">
      <c r="A50" s="15">
        <f t="shared" si="0"/>
        <v>47</v>
      </c>
      <c r="B50" s="187" t="s">
        <v>267</v>
      </c>
      <c r="C50" s="84" t="s">
        <v>981</v>
      </c>
      <c r="D50" s="187" t="s">
        <v>109</v>
      </c>
      <c r="E50" s="188"/>
      <c r="F50" s="189"/>
      <c r="G50" s="189"/>
      <c r="H50" s="189" t="s">
        <v>2282</v>
      </c>
      <c r="I50" s="189"/>
      <c r="J50" s="220"/>
      <c r="K50" s="190"/>
      <c r="L50" s="191"/>
      <c r="M50" s="191"/>
      <c r="N50" s="191"/>
      <c r="O50" s="191"/>
      <c r="P50" s="191"/>
      <c r="Q50" s="239"/>
      <c r="R50" s="239"/>
      <c r="S50" s="84" t="s">
        <v>3819</v>
      </c>
      <c r="T50" s="84" t="s">
        <v>3820</v>
      </c>
      <c r="U50" s="689" t="s">
        <v>119</v>
      </c>
      <c r="V50" s="689"/>
      <c r="W50" s="434" t="s">
        <v>253</v>
      </c>
      <c r="X50" s="218" t="s">
        <v>114</v>
      </c>
      <c r="Y50" s="84" t="s">
        <v>114</v>
      </c>
      <c r="Z50" s="84" t="s">
        <v>99</v>
      </c>
      <c r="AA50" s="218" t="s">
        <v>99</v>
      </c>
      <c r="AB50" s="689"/>
      <c r="AC50" s="592" t="s">
        <v>216</v>
      </c>
      <c r="AD50" s="592" t="s">
        <v>216</v>
      </c>
      <c r="AE50" s="241"/>
      <c r="AF50" s="2343"/>
      <c r="AG50" s="2348"/>
      <c r="AH50" s="2349"/>
      <c r="AI50" s="2347"/>
    </row>
    <row r="51" spans="1:35" s="2344" customFormat="1" ht="32.25" customHeight="1">
      <c r="A51" s="15">
        <f t="shared" si="0"/>
        <v>48</v>
      </c>
      <c r="B51" s="187" t="s">
        <v>267</v>
      </c>
      <c r="C51" s="84" t="s">
        <v>490</v>
      </c>
      <c r="D51" s="187" t="s">
        <v>109</v>
      </c>
      <c r="E51" s="188"/>
      <c r="F51" s="189"/>
      <c r="G51" s="189"/>
      <c r="H51" s="189" t="s">
        <v>491</v>
      </c>
      <c r="I51" s="189"/>
      <c r="J51" s="220"/>
      <c r="K51" s="190"/>
      <c r="L51" s="191"/>
      <c r="M51" s="191"/>
      <c r="N51" s="191"/>
      <c r="O51" s="191"/>
      <c r="P51" s="191"/>
      <c r="Q51" s="239"/>
      <c r="R51" s="239"/>
      <c r="S51" s="84" t="s">
        <v>3824</v>
      </c>
      <c r="T51" s="84" t="s">
        <v>3825</v>
      </c>
      <c r="U51" s="520" t="s">
        <v>119</v>
      </c>
      <c r="V51" s="520"/>
      <c r="W51" s="434" t="s">
        <v>511</v>
      </c>
      <c r="X51" s="218"/>
      <c r="Y51" s="155" t="s">
        <v>177</v>
      </c>
      <c r="Z51" s="155" t="s">
        <v>99</v>
      </c>
      <c r="AA51" s="669" t="s">
        <v>99</v>
      </c>
      <c r="AB51" s="2038">
        <v>45219</v>
      </c>
      <c r="AC51" s="592" t="s">
        <v>216</v>
      </c>
      <c r="AD51" s="592" t="s">
        <v>216</v>
      </c>
      <c r="AE51" s="623" t="s">
        <v>3850</v>
      </c>
      <c r="AF51" s="2343"/>
      <c r="AG51" s="622" t="s">
        <v>4821</v>
      </c>
      <c r="AH51" s="672" t="s">
        <v>4822</v>
      </c>
      <c r="AI51" s="623" t="s">
        <v>119</v>
      </c>
    </row>
    <row r="52" spans="1:35" s="2344" customFormat="1" ht="72">
      <c r="A52" s="15">
        <f t="shared" si="0"/>
        <v>49</v>
      </c>
      <c r="B52" s="187" t="s">
        <v>267</v>
      </c>
      <c r="C52" s="84" t="s">
        <v>3826</v>
      </c>
      <c r="D52" s="187" t="s">
        <v>109</v>
      </c>
      <c r="E52" s="188"/>
      <c r="F52" s="189"/>
      <c r="G52" s="189"/>
      <c r="H52" s="189" t="s">
        <v>3827</v>
      </c>
      <c r="I52" s="189"/>
      <c r="J52" s="220"/>
      <c r="K52" s="189"/>
      <c r="L52" s="190"/>
      <c r="M52" s="191"/>
      <c r="N52" s="191"/>
      <c r="O52" s="191"/>
      <c r="P52" s="191"/>
      <c r="Q52" s="239"/>
      <c r="R52" s="239"/>
      <c r="S52" s="84" t="s">
        <v>3828</v>
      </c>
      <c r="T52" s="84" t="s">
        <v>3829</v>
      </c>
      <c r="U52" s="520" t="s">
        <v>105</v>
      </c>
      <c r="V52" s="520"/>
      <c r="W52" s="434" t="s">
        <v>753</v>
      </c>
      <c r="X52" s="218" t="s">
        <v>3830</v>
      </c>
      <c r="Y52" s="217" t="s">
        <v>226</v>
      </c>
      <c r="Z52" s="217" t="s">
        <v>6713</v>
      </c>
      <c r="AA52" s="669" t="s">
        <v>6757</v>
      </c>
      <c r="AB52" s="520"/>
      <c r="AC52" s="592" t="s">
        <v>216</v>
      </c>
      <c r="AD52" s="592" t="s">
        <v>216</v>
      </c>
      <c r="AE52" s="623" t="s">
        <v>163</v>
      </c>
      <c r="AF52" s="2343"/>
      <c r="AG52" s="622"/>
      <c r="AH52" s="622"/>
      <c r="AI52" s="623"/>
    </row>
    <row r="53" spans="1:35" s="194" customFormat="1" ht="30" customHeight="1">
      <c r="A53" s="15">
        <f t="shared" si="0"/>
        <v>50</v>
      </c>
      <c r="B53" s="187" t="s">
        <v>91</v>
      </c>
      <c r="C53" s="187" t="s">
        <v>494</v>
      </c>
      <c r="D53" s="187" t="s">
        <v>109</v>
      </c>
      <c r="E53" s="188"/>
      <c r="F53" s="189"/>
      <c r="G53" s="189"/>
      <c r="H53" s="189" t="s">
        <v>495</v>
      </c>
      <c r="I53" s="189"/>
      <c r="J53" s="220"/>
      <c r="K53" s="189"/>
      <c r="L53" s="189"/>
      <c r="M53" s="189"/>
      <c r="N53" s="189"/>
      <c r="O53" s="189"/>
      <c r="P53" s="189"/>
      <c r="Q53" s="189"/>
      <c r="R53" s="189"/>
      <c r="S53" s="84" t="s">
        <v>3831</v>
      </c>
      <c r="T53" s="84" t="s">
        <v>3832</v>
      </c>
      <c r="U53" s="520" t="s">
        <v>119</v>
      </c>
      <c r="V53" s="520"/>
      <c r="W53" s="434" t="s">
        <v>511</v>
      </c>
      <c r="X53" s="831" t="s">
        <v>98</v>
      </c>
      <c r="Y53" s="431" t="s">
        <v>98</v>
      </c>
      <c r="Z53" s="431" t="s">
        <v>99</v>
      </c>
      <c r="AA53" s="692" t="s">
        <v>99</v>
      </c>
      <c r="AB53" s="520"/>
      <c r="AC53" s="592" t="s">
        <v>216</v>
      </c>
      <c r="AD53" s="592" t="s">
        <v>216</v>
      </c>
      <c r="AE53" s="623" t="s">
        <v>163</v>
      </c>
      <c r="AF53" s="1442"/>
      <c r="AG53" s="622"/>
      <c r="AH53" s="622"/>
      <c r="AI53" s="623"/>
    </row>
    <row r="54" spans="1:35" s="2344" customFormat="1">
      <c r="A54" s="15">
        <f t="shared" si="0"/>
        <v>51</v>
      </c>
      <c r="B54" s="187" t="s">
        <v>267</v>
      </c>
      <c r="C54" s="84" t="s">
        <v>988</v>
      </c>
      <c r="D54" s="187" t="s">
        <v>109</v>
      </c>
      <c r="E54" s="188"/>
      <c r="F54" s="189"/>
      <c r="G54" s="189"/>
      <c r="H54" s="189" t="s">
        <v>499</v>
      </c>
      <c r="I54" s="189"/>
      <c r="J54" s="220"/>
      <c r="K54" s="190"/>
      <c r="L54" s="191"/>
      <c r="M54" s="191"/>
      <c r="N54" s="191"/>
      <c r="O54" s="191"/>
      <c r="P54" s="191"/>
      <c r="Q54" s="239"/>
      <c r="R54" s="239"/>
      <c r="S54" s="84" t="s">
        <v>3833</v>
      </c>
      <c r="T54" s="84" t="s">
        <v>3834</v>
      </c>
      <c r="U54" s="689" t="s">
        <v>119</v>
      </c>
      <c r="V54" s="689"/>
      <c r="W54" s="434" t="s">
        <v>253</v>
      </c>
      <c r="X54" s="84"/>
      <c r="Y54" s="155"/>
      <c r="Z54" s="217" t="s">
        <v>99</v>
      </c>
      <c r="AA54" s="693" t="s">
        <v>99</v>
      </c>
      <c r="AB54" s="520"/>
      <c r="AC54" s="592" t="s">
        <v>216</v>
      </c>
      <c r="AD54" s="592" t="s">
        <v>216</v>
      </c>
      <c r="AE54" s="2347" t="s">
        <v>3799</v>
      </c>
      <c r="AF54" s="2016"/>
      <c r="AG54" s="622"/>
      <c r="AH54" s="672"/>
      <c r="AI54" s="623"/>
    </row>
    <row r="55" spans="1:35" s="194" customFormat="1" ht="28.5" customHeight="1">
      <c r="A55" s="15">
        <f t="shared" si="0"/>
        <v>52</v>
      </c>
      <c r="B55" s="187" t="s">
        <v>267</v>
      </c>
      <c r="C55" s="84" t="s">
        <v>2979</v>
      </c>
      <c r="D55" s="187" t="s">
        <v>109</v>
      </c>
      <c r="E55" s="188"/>
      <c r="F55" s="189"/>
      <c r="G55" s="189"/>
      <c r="H55" s="189" t="s">
        <v>3837</v>
      </c>
      <c r="I55" s="189"/>
      <c r="J55" s="191"/>
      <c r="K55" s="191"/>
      <c r="L55" s="191"/>
      <c r="M55" s="191"/>
      <c r="N55" s="191"/>
      <c r="O55" s="191"/>
      <c r="P55" s="191"/>
      <c r="Q55" s="191"/>
      <c r="R55" s="191"/>
      <c r="S55" s="84" t="s">
        <v>3838</v>
      </c>
      <c r="T55" s="84" t="s">
        <v>3839</v>
      </c>
      <c r="U55" s="520" t="s">
        <v>105</v>
      </c>
      <c r="V55" s="520"/>
      <c r="W55" s="434" t="s">
        <v>511</v>
      </c>
      <c r="X55" s="694" t="s">
        <v>234</v>
      </c>
      <c r="Y55" s="695" t="s">
        <v>226</v>
      </c>
      <c r="Z55" s="695" t="s">
        <v>99</v>
      </c>
      <c r="AA55" s="696" t="s">
        <v>99</v>
      </c>
      <c r="AB55" s="520"/>
      <c r="AC55" s="592" t="s">
        <v>216</v>
      </c>
      <c r="AD55" s="592" t="s">
        <v>216</v>
      </c>
      <c r="AE55" s="623" t="s">
        <v>163</v>
      </c>
      <c r="AF55" s="1442"/>
      <c r="AG55" s="622"/>
      <c r="AH55" s="622"/>
      <c r="AI55" s="623"/>
    </row>
    <row r="56" spans="1:35" ht="54">
      <c r="A56" s="15">
        <f t="shared" si="0"/>
        <v>53</v>
      </c>
      <c r="B56" s="187" t="s">
        <v>267</v>
      </c>
      <c r="C56" s="84" t="s">
        <v>3840</v>
      </c>
      <c r="D56" s="187" t="s">
        <v>109</v>
      </c>
      <c r="E56" s="188"/>
      <c r="F56" s="189"/>
      <c r="G56" s="189"/>
      <c r="H56" s="189" t="s">
        <v>2300</v>
      </c>
      <c r="I56" s="189"/>
      <c r="J56" s="191"/>
      <c r="K56" s="191"/>
      <c r="L56" s="191"/>
      <c r="M56" s="191"/>
      <c r="N56" s="191"/>
      <c r="O56" s="191"/>
      <c r="P56" s="191"/>
      <c r="Q56" s="239"/>
      <c r="R56" s="239"/>
      <c r="S56" s="84" t="s">
        <v>3841</v>
      </c>
      <c r="T56" s="84" t="s">
        <v>6693</v>
      </c>
      <c r="U56" s="520" t="s">
        <v>119</v>
      </c>
      <c r="V56" s="520"/>
      <c r="W56" s="434" t="s">
        <v>511</v>
      </c>
      <c r="X56" s="84" t="s">
        <v>254</v>
      </c>
      <c r="Y56" s="217" t="s">
        <v>142</v>
      </c>
      <c r="Z56" s="217" t="s">
        <v>99</v>
      </c>
      <c r="AA56" s="669" t="s">
        <v>99</v>
      </c>
      <c r="AB56" s="520"/>
      <c r="AC56" s="592" t="s">
        <v>216</v>
      </c>
      <c r="AD56" s="592" t="s">
        <v>216</v>
      </c>
      <c r="AE56" s="241" t="s">
        <v>3809</v>
      </c>
      <c r="AG56" s="374"/>
      <c r="AH56" s="382"/>
      <c r="AI56" s="374"/>
    </row>
    <row r="57" spans="1:35" s="194" customFormat="1" ht="28.5" customHeight="1">
      <c r="A57" s="15">
        <f t="shared" si="0"/>
        <v>54</v>
      </c>
      <c r="B57" s="187" t="s">
        <v>267</v>
      </c>
      <c r="C57" s="383" t="s">
        <v>507</v>
      </c>
      <c r="D57" s="187" t="s">
        <v>109</v>
      </c>
      <c r="E57" s="188"/>
      <c r="F57" s="189"/>
      <c r="G57" s="189"/>
      <c r="H57" s="189" t="s">
        <v>2290</v>
      </c>
      <c r="I57" s="189"/>
      <c r="J57" s="191"/>
      <c r="K57" s="191"/>
      <c r="L57" s="191"/>
      <c r="M57" s="191"/>
      <c r="N57" s="191"/>
      <c r="O57" s="191"/>
      <c r="P57" s="191"/>
      <c r="Q57" s="191"/>
      <c r="R57" s="191"/>
      <c r="S57" s="84" t="s">
        <v>3843</v>
      </c>
      <c r="T57" s="84" t="s">
        <v>3844</v>
      </c>
      <c r="U57" s="520" t="s">
        <v>119</v>
      </c>
      <c r="V57" s="520"/>
      <c r="W57" s="434" t="s">
        <v>511</v>
      </c>
      <c r="X57" s="694" t="s">
        <v>254</v>
      </c>
      <c r="Y57" s="695" t="s">
        <v>142</v>
      </c>
      <c r="Z57" s="695" t="s">
        <v>99</v>
      </c>
      <c r="AA57" s="696" t="s">
        <v>99</v>
      </c>
      <c r="AB57" s="520"/>
      <c r="AC57" s="592" t="s">
        <v>216</v>
      </c>
      <c r="AD57" s="592" t="s">
        <v>216</v>
      </c>
      <c r="AE57" s="623" t="s">
        <v>163</v>
      </c>
      <c r="AF57" s="1442"/>
      <c r="AG57" s="622" t="s">
        <v>163</v>
      </c>
      <c r="AH57" s="622" t="s">
        <v>163</v>
      </c>
      <c r="AI57" s="623" t="s">
        <v>163</v>
      </c>
    </row>
    <row r="58" spans="1:35" s="2095" customFormat="1" ht="50" customHeight="1">
      <c r="A58" s="841">
        <f t="shared" si="0"/>
        <v>55</v>
      </c>
      <c r="B58" s="187" t="s">
        <v>91</v>
      </c>
      <c r="C58" s="187" t="s">
        <v>7309</v>
      </c>
      <c r="D58" s="187" t="s">
        <v>109</v>
      </c>
      <c r="E58" s="220"/>
      <c r="F58" s="189" t="s">
        <v>7310</v>
      </c>
      <c r="G58" s="189"/>
      <c r="H58" s="189"/>
      <c r="I58" s="189"/>
      <c r="J58" s="189"/>
      <c r="K58" s="189"/>
      <c r="L58" s="220"/>
      <c r="M58" s="189"/>
      <c r="N58" s="189"/>
      <c r="O58" s="190"/>
      <c r="P58" s="189"/>
      <c r="Q58" s="220"/>
      <c r="R58" s="191"/>
      <c r="S58" s="84" t="s">
        <v>7399</v>
      </c>
      <c r="T58" s="84" t="s">
        <v>7400</v>
      </c>
      <c r="U58" s="155" t="s">
        <v>105</v>
      </c>
      <c r="V58" s="520"/>
      <c r="W58" s="155" t="s">
        <v>511</v>
      </c>
      <c r="X58" s="84" t="s">
        <v>1097</v>
      </c>
      <c r="Y58" s="155" t="s">
        <v>226</v>
      </c>
      <c r="Z58" s="830" t="s">
        <v>4737</v>
      </c>
      <c r="AA58" s="689" t="s">
        <v>4808</v>
      </c>
      <c r="AB58" s="689"/>
      <c r="AC58" s="592" t="s">
        <v>216</v>
      </c>
      <c r="AD58" s="592" t="s">
        <v>216</v>
      </c>
      <c r="AE58" s="374"/>
      <c r="AF58" s="2146"/>
      <c r="AG58" s="374"/>
      <c r="AH58" s="374"/>
      <c r="AI58" s="374"/>
    </row>
    <row r="59" spans="1:35" s="396" customFormat="1" ht="40.5" customHeight="1">
      <c r="A59" s="15">
        <f t="shared" si="0"/>
        <v>56</v>
      </c>
      <c r="B59" s="391" t="s">
        <v>267</v>
      </c>
      <c r="C59" s="391" t="s">
        <v>3845</v>
      </c>
      <c r="D59" s="391" t="s">
        <v>124</v>
      </c>
      <c r="E59" s="404"/>
      <c r="F59" s="832" t="s">
        <v>3846</v>
      </c>
      <c r="G59" s="393"/>
      <c r="H59" s="832"/>
      <c r="I59" s="698"/>
      <c r="J59" s="2007"/>
      <c r="K59" s="698"/>
      <c r="L59" s="405"/>
      <c r="M59" s="406"/>
      <c r="N59" s="406"/>
      <c r="O59" s="406"/>
      <c r="P59" s="406"/>
      <c r="Q59" s="414"/>
      <c r="R59" s="414"/>
      <c r="S59" s="78" t="s">
        <v>3847</v>
      </c>
      <c r="T59" s="78" t="s">
        <v>3848</v>
      </c>
      <c r="U59" s="699" t="s">
        <v>272</v>
      </c>
      <c r="V59" s="699"/>
      <c r="W59" s="426" t="s">
        <v>633</v>
      </c>
      <c r="X59" s="78" t="s">
        <v>99</v>
      </c>
      <c r="Y59" s="565" t="s">
        <v>177</v>
      </c>
      <c r="Z59" s="565" t="s">
        <v>99</v>
      </c>
      <c r="AA59" s="681" t="s">
        <v>3993</v>
      </c>
      <c r="AB59" s="681" t="s">
        <v>3993</v>
      </c>
      <c r="AC59" s="678" t="s">
        <v>216</v>
      </c>
      <c r="AD59" s="678" t="s">
        <v>216</v>
      </c>
      <c r="AE59" s="623" t="s">
        <v>163</v>
      </c>
      <c r="AF59" s="1442"/>
      <c r="AG59" s="622" t="s">
        <v>163</v>
      </c>
      <c r="AH59" s="622" t="s">
        <v>163</v>
      </c>
      <c r="AI59" s="623" t="s">
        <v>163</v>
      </c>
    </row>
    <row r="60" spans="1:35">
      <c r="A60" s="15">
        <f t="shared" si="0"/>
        <v>57</v>
      </c>
      <c r="B60" s="397" t="s">
        <v>267</v>
      </c>
      <c r="C60" s="397" t="s">
        <v>1121</v>
      </c>
      <c r="D60" s="397" t="s">
        <v>131</v>
      </c>
      <c r="E60" s="410"/>
      <c r="F60" s="833"/>
      <c r="G60" s="833" t="s">
        <v>276</v>
      </c>
      <c r="H60" s="833"/>
      <c r="I60" s="399"/>
      <c r="J60" s="2008"/>
      <c r="K60" s="399"/>
      <c r="L60" s="400"/>
      <c r="M60" s="700"/>
      <c r="N60" s="701"/>
      <c r="O60" s="700"/>
      <c r="P60" s="701"/>
      <c r="Q60" s="401"/>
      <c r="R60" s="701"/>
      <c r="S60" s="66" t="s">
        <v>277</v>
      </c>
      <c r="T60" s="66" t="s">
        <v>278</v>
      </c>
      <c r="U60" s="702" t="s">
        <v>96</v>
      </c>
      <c r="V60" s="702"/>
      <c r="W60" s="402" t="s">
        <v>638</v>
      </c>
      <c r="X60" s="66" t="s">
        <v>99</v>
      </c>
      <c r="Y60" s="566" t="s">
        <v>177</v>
      </c>
      <c r="Z60" s="566" t="s">
        <v>99</v>
      </c>
      <c r="AA60" s="684" t="s">
        <v>177</v>
      </c>
      <c r="AB60" s="684" t="s">
        <v>177</v>
      </c>
      <c r="AC60" s="703" t="s">
        <v>99</v>
      </c>
      <c r="AD60" s="703" t="s">
        <v>99</v>
      </c>
      <c r="AE60" s="623" t="s">
        <v>163</v>
      </c>
      <c r="AG60" s="622" t="s">
        <v>163</v>
      </c>
      <c r="AH60" s="622" t="s">
        <v>163</v>
      </c>
      <c r="AI60" s="623" t="s">
        <v>163</v>
      </c>
    </row>
    <row r="61" spans="1:35" ht="40.5" customHeight="1">
      <c r="A61" s="15">
        <f t="shared" si="0"/>
        <v>58</v>
      </c>
      <c r="B61" s="2350" t="s">
        <v>267</v>
      </c>
      <c r="C61" s="2350" t="s">
        <v>279</v>
      </c>
      <c r="D61" s="2350" t="s">
        <v>109</v>
      </c>
      <c r="E61" s="2351"/>
      <c r="F61" s="2352"/>
      <c r="G61" s="2352"/>
      <c r="H61" s="2352" t="s">
        <v>3849</v>
      </c>
      <c r="I61" s="2352"/>
      <c r="J61" s="2353"/>
      <c r="K61" s="2352"/>
      <c r="L61" s="2354"/>
      <c r="M61" s="2355"/>
      <c r="N61" s="2355"/>
      <c r="O61" s="2355"/>
      <c r="P61" s="2355"/>
      <c r="Q61" s="2355"/>
      <c r="R61" s="2355"/>
      <c r="S61" s="2356" t="s">
        <v>281</v>
      </c>
      <c r="T61" s="2356" t="s">
        <v>282</v>
      </c>
      <c r="U61" s="2357" t="s">
        <v>128</v>
      </c>
      <c r="V61" s="2357"/>
      <c r="W61" s="155" t="s">
        <v>638</v>
      </c>
      <c r="X61" s="2356" t="s">
        <v>99</v>
      </c>
      <c r="Y61" s="2358" t="s">
        <v>177</v>
      </c>
      <c r="Z61" s="2358" t="s">
        <v>99</v>
      </c>
      <c r="AA61" s="2359" t="s">
        <v>99</v>
      </c>
      <c r="AB61" s="520"/>
      <c r="AC61" s="2360" t="s">
        <v>107</v>
      </c>
      <c r="AD61" s="2360" t="s">
        <v>107</v>
      </c>
      <c r="AE61" s="623" t="s">
        <v>163</v>
      </c>
      <c r="AG61" s="622" t="s">
        <v>163</v>
      </c>
      <c r="AH61" s="622" t="s">
        <v>163</v>
      </c>
      <c r="AI61" s="623" t="s">
        <v>163</v>
      </c>
    </row>
    <row r="62" spans="1:35">
      <c r="A62" s="15">
        <f t="shared" si="0"/>
        <v>59</v>
      </c>
      <c r="B62" s="2350" t="s">
        <v>267</v>
      </c>
      <c r="C62" s="2350" t="s">
        <v>289</v>
      </c>
      <c r="D62" s="2350" t="s">
        <v>109</v>
      </c>
      <c r="E62" s="2351"/>
      <c r="F62" s="2352"/>
      <c r="G62" s="2352"/>
      <c r="H62" s="2352" t="s">
        <v>290</v>
      </c>
      <c r="I62" s="2352"/>
      <c r="J62" s="2353"/>
      <c r="K62" s="2352"/>
      <c r="L62" s="2354"/>
      <c r="M62" s="2355"/>
      <c r="N62" s="2355"/>
      <c r="O62" s="2355"/>
      <c r="P62" s="2355"/>
      <c r="Q62" s="2355"/>
      <c r="R62" s="2355"/>
      <c r="S62" s="2356" t="s">
        <v>291</v>
      </c>
      <c r="T62" s="2356" t="s">
        <v>292</v>
      </c>
      <c r="U62" s="2357" t="s">
        <v>119</v>
      </c>
      <c r="V62" s="2357"/>
      <c r="W62" s="2357" t="s">
        <v>638</v>
      </c>
      <c r="X62" s="2356"/>
      <c r="Y62" s="2358"/>
      <c r="Z62" s="2358" t="s">
        <v>99</v>
      </c>
      <c r="AA62" s="2359" t="s">
        <v>99</v>
      </c>
      <c r="AB62" s="520"/>
      <c r="AC62" s="2360" t="s">
        <v>216</v>
      </c>
      <c r="AD62" s="2360" t="s">
        <v>216</v>
      </c>
      <c r="AE62" s="2361" t="s">
        <v>3850</v>
      </c>
      <c r="AG62" s="374" t="s">
        <v>3851</v>
      </c>
      <c r="AH62" s="382" t="s">
        <v>3852</v>
      </c>
      <c r="AI62" s="374" t="s">
        <v>128</v>
      </c>
    </row>
    <row r="63" spans="1:35" ht="34.5" customHeight="1">
      <c r="A63" s="15">
        <f t="shared" si="0"/>
        <v>60</v>
      </c>
      <c r="B63" s="2350" t="s">
        <v>267</v>
      </c>
      <c r="C63" s="2350" t="s">
        <v>293</v>
      </c>
      <c r="D63" s="2350" t="s">
        <v>109</v>
      </c>
      <c r="E63" s="2351"/>
      <c r="F63" s="2352"/>
      <c r="G63" s="2352"/>
      <c r="H63" s="2352" t="s">
        <v>3853</v>
      </c>
      <c r="I63" s="2352"/>
      <c r="J63" s="2353"/>
      <c r="K63" s="2352"/>
      <c r="L63" s="2352"/>
      <c r="M63" s="2352"/>
      <c r="N63" s="2352"/>
      <c r="O63" s="2352"/>
      <c r="P63" s="2352"/>
      <c r="Q63" s="2355"/>
      <c r="R63" s="2355"/>
      <c r="S63" s="2356" t="s">
        <v>3854</v>
      </c>
      <c r="T63" s="2356" t="s">
        <v>3855</v>
      </c>
      <c r="U63" s="2357" t="s">
        <v>119</v>
      </c>
      <c r="V63" s="2357"/>
      <c r="W63" s="2357" t="s">
        <v>638</v>
      </c>
      <c r="X63" s="2356" t="s">
        <v>99</v>
      </c>
      <c r="Y63" s="2358" t="s">
        <v>177</v>
      </c>
      <c r="Z63" s="2358" t="s">
        <v>99</v>
      </c>
      <c r="AA63" s="2359" t="s">
        <v>99</v>
      </c>
      <c r="AB63" s="520"/>
      <c r="AC63" s="2360" t="s">
        <v>216</v>
      </c>
      <c r="AD63" s="2360" t="s">
        <v>216</v>
      </c>
      <c r="AE63" s="623" t="s">
        <v>163</v>
      </c>
      <c r="AG63" s="622" t="s">
        <v>163</v>
      </c>
      <c r="AH63" s="622" t="s">
        <v>163</v>
      </c>
      <c r="AI63" s="623" t="s">
        <v>163</v>
      </c>
    </row>
    <row r="64" spans="1:35" ht="34.5" customHeight="1">
      <c r="A64" s="15">
        <f t="shared" si="0"/>
        <v>61</v>
      </c>
      <c r="B64" s="2350" t="s">
        <v>267</v>
      </c>
      <c r="C64" s="2350" t="s">
        <v>297</v>
      </c>
      <c r="D64" s="2350" t="s">
        <v>109</v>
      </c>
      <c r="E64" s="2351"/>
      <c r="F64" s="2352"/>
      <c r="G64" s="2352"/>
      <c r="H64" s="2352" t="s">
        <v>298</v>
      </c>
      <c r="I64" s="2352"/>
      <c r="J64" s="2353"/>
      <c r="K64" s="2352"/>
      <c r="L64" s="2352"/>
      <c r="M64" s="2352"/>
      <c r="N64" s="2352"/>
      <c r="O64" s="2352"/>
      <c r="P64" s="2352"/>
      <c r="Q64" s="2354"/>
      <c r="R64" s="2355"/>
      <c r="S64" s="2356" t="s">
        <v>299</v>
      </c>
      <c r="T64" s="2356" t="s">
        <v>299</v>
      </c>
      <c r="U64" s="520" t="s">
        <v>128</v>
      </c>
      <c r="V64" s="520"/>
      <c r="W64" s="2357" t="s">
        <v>638</v>
      </c>
      <c r="X64" s="2356" t="s">
        <v>3856</v>
      </c>
      <c r="Y64" s="2358" t="s">
        <v>3857</v>
      </c>
      <c r="Z64" s="2358" t="s">
        <v>99</v>
      </c>
      <c r="AA64" s="2359" t="s">
        <v>99</v>
      </c>
      <c r="AB64" s="520"/>
      <c r="AC64" s="2360" t="s">
        <v>216</v>
      </c>
      <c r="AD64" s="2360" t="s">
        <v>216</v>
      </c>
      <c r="AE64" s="2361" t="s">
        <v>3809</v>
      </c>
      <c r="AG64" s="374" t="s">
        <v>3858</v>
      </c>
      <c r="AH64" s="382" t="s">
        <v>3859</v>
      </c>
      <c r="AI64" s="374" t="s">
        <v>128</v>
      </c>
    </row>
    <row r="65" spans="1:35" s="194" customFormat="1">
      <c r="A65" s="15">
        <f t="shared" si="0"/>
        <v>62</v>
      </c>
      <c r="B65" s="2350" t="s">
        <v>267</v>
      </c>
      <c r="C65" s="187" t="s">
        <v>310</v>
      </c>
      <c r="D65" s="187" t="s">
        <v>109</v>
      </c>
      <c r="E65" s="188"/>
      <c r="F65" s="189"/>
      <c r="G65" s="189"/>
      <c r="H65" s="189" t="s">
        <v>311</v>
      </c>
      <c r="I65" s="189"/>
      <c r="J65" s="191"/>
      <c r="K65" s="191"/>
      <c r="L65" s="189"/>
      <c r="M65" s="191"/>
      <c r="N65" s="191"/>
      <c r="O65" s="191"/>
      <c r="P65" s="191"/>
      <c r="Q65" s="189"/>
      <c r="R65" s="191"/>
      <c r="S65" s="84" t="s">
        <v>312</v>
      </c>
      <c r="T65" s="84" t="s">
        <v>312</v>
      </c>
      <c r="U65" s="520" t="s">
        <v>119</v>
      </c>
      <c r="V65" s="520"/>
      <c r="W65" s="155" t="s">
        <v>511</v>
      </c>
      <c r="X65" s="84"/>
      <c r="Y65" s="155"/>
      <c r="Z65" s="155" t="s">
        <v>99</v>
      </c>
      <c r="AA65" s="669" t="s">
        <v>99</v>
      </c>
      <c r="AB65" s="520"/>
      <c r="AC65" s="217" t="s">
        <v>216</v>
      </c>
      <c r="AD65" s="217" t="s">
        <v>216</v>
      </c>
      <c r="AE65" s="623" t="s">
        <v>163</v>
      </c>
      <c r="AF65" s="1442"/>
      <c r="AG65" s="622" t="s">
        <v>163</v>
      </c>
      <c r="AH65" s="622" t="s">
        <v>163</v>
      </c>
      <c r="AI65" s="623" t="s">
        <v>163</v>
      </c>
    </row>
    <row r="66" spans="1:35" s="421" customFormat="1">
      <c r="A66" s="15">
        <f t="shared" si="0"/>
        <v>63</v>
      </c>
      <c r="B66" s="376" t="s">
        <v>91</v>
      </c>
      <c r="C66" s="376" t="s">
        <v>3860</v>
      </c>
      <c r="D66" s="397" t="s">
        <v>1030</v>
      </c>
      <c r="E66" s="398" t="s">
        <v>3861</v>
      </c>
      <c r="F66" s="377"/>
      <c r="G66" s="377"/>
      <c r="H66" s="399"/>
      <c r="I66" s="399"/>
      <c r="J66" s="399"/>
      <c r="K66" s="399"/>
      <c r="L66" s="399"/>
      <c r="M66" s="399"/>
      <c r="N66" s="399"/>
      <c r="O66" s="399"/>
      <c r="P66" s="399"/>
      <c r="Q66" s="399"/>
      <c r="R66" s="492"/>
      <c r="S66" s="378" t="s">
        <v>3862</v>
      </c>
      <c r="T66" s="378" t="s">
        <v>3863</v>
      </c>
      <c r="U66" s="702" t="s">
        <v>1150</v>
      </c>
      <c r="V66" s="702"/>
      <c r="W66" s="102" t="s">
        <v>129</v>
      </c>
      <c r="X66" s="66" t="s">
        <v>99</v>
      </c>
      <c r="Y66" s="649" t="s">
        <v>177</v>
      </c>
      <c r="Z66" s="649" t="s">
        <v>99</v>
      </c>
      <c r="AA66" s="664" t="s">
        <v>99</v>
      </c>
      <c r="AB66" s="702"/>
      <c r="AC66" s="718" t="s">
        <v>683</v>
      </c>
      <c r="AD66" s="718" t="s">
        <v>683</v>
      </c>
      <c r="AE66" s="623" t="s">
        <v>163</v>
      </c>
      <c r="AF66" s="1444"/>
      <c r="AG66" s="622" t="s">
        <v>163</v>
      </c>
      <c r="AH66" s="622" t="s">
        <v>163</v>
      </c>
      <c r="AI66" s="623" t="s">
        <v>163</v>
      </c>
    </row>
    <row r="67" spans="1:35" s="396" customFormat="1" ht="34.5" customHeight="1">
      <c r="A67" s="15">
        <f t="shared" si="0"/>
        <v>64</v>
      </c>
      <c r="B67" s="390" t="s">
        <v>91</v>
      </c>
      <c r="C67" s="390" t="s">
        <v>3864</v>
      </c>
      <c r="D67" s="391" t="s">
        <v>124</v>
      </c>
      <c r="E67" s="392"/>
      <c r="F67" s="636" t="s">
        <v>3865</v>
      </c>
      <c r="G67" s="637"/>
      <c r="H67" s="638"/>
      <c r="I67" s="637"/>
      <c r="J67" s="638"/>
      <c r="K67" s="637"/>
      <c r="L67" s="638"/>
      <c r="M67" s="637"/>
      <c r="N67" s="637"/>
      <c r="O67" s="637"/>
      <c r="P67" s="637"/>
      <c r="Q67" s="637"/>
      <c r="R67" s="639"/>
      <c r="S67" s="394" t="s">
        <v>3866</v>
      </c>
      <c r="T67" s="394" t="s">
        <v>3867</v>
      </c>
      <c r="U67" s="699" t="s">
        <v>1150</v>
      </c>
      <c r="V67" s="699"/>
      <c r="W67" s="79" t="s">
        <v>106</v>
      </c>
      <c r="X67" s="78" t="s">
        <v>99</v>
      </c>
      <c r="Y67" s="565" t="s">
        <v>177</v>
      </c>
      <c r="Z67" s="565" t="s">
        <v>99</v>
      </c>
      <c r="AA67" s="681" t="s">
        <v>99</v>
      </c>
      <c r="AB67" s="681" t="s">
        <v>99</v>
      </c>
      <c r="AC67" s="719" t="s">
        <v>683</v>
      </c>
      <c r="AD67" s="719" t="s">
        <v>683</v>
      </c>
      <c r="AE67" s="623" t="s">
        <v>163</v>
      </c>
      <c r="AF67" s="1442"/>
      <c r="AG67" s="622" t="s">
        <v>163</v>
      </c>
      <c r="AH67" s="622" t="s">
        <v>163</v>
      </c>
      <c r="AI67" s="623" t="s">
        <v>163</v>
      </c>
    </row>
    <row r="68" spans="1:35" s="381" customFormat="1" ht="34.5" customHeight="1">
      <c r="A68" s="15">
        <f t="shared" si="0"/>
        <v>65</v>
      </c>
      <c r="B68" s="376" t="s">
        <v>91</v>
      </c>
      <c r="C68" s="423" t="s">
        <v>3868</v>
      </c>
      <c r="D68" s="397" t="s">
        <v>131</v>
      </c>
      <c r="E68" s="398"/>
      <c r="F68" s="377"/>
      <c r="G68" s="377" t="s">
        <v>3869</v>
      </c>
      <c r="H68" s="399"/>
      <c r="I68" s="399"/>
      <c r="J68" s="399"/>
      <c r="K68" s="399"/>
      <c r="L68" s="399"/>
      <c r="M68" s="399"/>
      <c r="N68" s="399"/>
      <c r="O68" s="399"/>
      <c r="P68" s="399"/>
      <c r="Q68" s="399"/>
      <c r="R68" s="492"/>
      <c r="S68" s="378" t="s">
        <v>3870</v>
      </c>
      <c r="T68" s="378" t="s">
        <v>3871</v>
      </c>
      <c r="U68" s="702" t="s">
        <v>96</v>
      </c>
      <c r="V68" s="702"/>
      <c r="W68" s="102" t="s">
        <v>129</v>
      </c>
      <c r="X68" s="66" t="s">
        <v>99</v>
      </c>
      <c r="Y68" s="649" t="s">
        <v>177</v>
      </c>
      <c r="Z68" s="649" t="s">
        <v>99</v>
      </c>
      <c r="AA68" s="664" t="s">
        <v>99</v>
      </c>
      <c r="AB68" s="664" t="s">
        <v>99</v>
      </c>
      <c r="AC68" s="718" t="s">
        <v>99</v>
      </c>
      <c r="AD68" s="718" t="s">
        <v>99</v>
      </c>
      <c r="AE68" s="623" t="s">
        <v>163</v>
      </c>
      <c r="AF68" s="1442"/>
      <c r="AG68" s="622" t="s">
        <v>163</v>
      </c>
      <c r="AH68" s="622" t="s">
        <v>163</v>
      </c>
      <c r="AI68" s="623" t="s">
        <v>163</v>
      </c>
    </row>
    <row r="69" spans="1:35" ht="49.5" customHeight="1">
      <c r="A69" s="15">
        <f t="shared" ref="A69:A132" si="1">ROW()-ROW(A$3)</f>
        <v>66</v>
      </c>
      <c r="B69" s="390" t="s">
        <v>91</v>
      </c>
      <c r="C69" s="422" t="s">
        <v>3872</v>
      </c>
      <c r="D69" s="391" t="s">
        <v>124</v>
      </c>
      <c r="E69" s="392"/>
      <c r="F69" s="675"/>
      <c r="G69" s="675"/>
      <c r="H69" s="393" t="s">
        <v>3873</v>
      </c>
      <c r="I69" s="393"/>
      <c r="J69" s="393"/>
      <c r="K69" s="393"/>
      <c r="L69" s="393"/>
      <c r="M69" s="393"/>
      <c r="N69" s="393"/>
      <c r="O69" s="393"/>
      <c r="P69" s="393"/>
      <c r="Q69" s="393"/>
      <c r="R69" s="467"/>
      <c r="S69" s="394" t="s">
        <v>3874</v>
      </c>
      <c r="T69" s="394" t="s">
        <v>3875</v>
      </c>
      <c r="U69" s="699" t="s">
        <v>1150</v>
      </c>
      <c r="V69" s="699"/>
      <c r="W69" s="94" t="s">
        <v>129</v>
      </c>
      <c r="X69" s="78" t="s">
        <v>99</v>
      </c>
      <c r="Y69" s="641" t="s">
        <v>177</v>
      </c>
      <c r="Z69" s="641" t="s">
        <v>99</v>
      </c>
      <c r="AA69" s="677" t="s">
        <v>99</v>
      </c>
      <c r="AB69" s="677" t="s">
        <v>99</v>
      </c>
      <c r="AC69" s="719" t="s">
        <v>683</v>
      </c>
      <c r="AD69" s="719" t="s">
        <v>683</v>
      </c>
      <c r="AE69" s="720" t="s">
        <v>3721</v>
      </c>
      <c r="AG69" s="374" t="s">
        <v>3876</v>
      </c>
      <c r="AH69" s="382" t="s">
        <v>3877</v>
      </c>
      <c r="AI69" s="374" t="s">
        <v>128</v>
      </c>
    </row>
    <row r="70" spans="1:35" s="194" customFormat="1" ht="34.5" customHeight="1">
      <c r="A70" s="15">
        <f t="shared" si="1"/>
        <v>67</v>
      </c>
      <c r="B70" s="376" t="s">
        <v>91</v>
      </c>
      <c r="C70" s="376" t="s">
        <v>3878</v>
      </c>
      <c r="D70" s="397" t="s">
        <v>131</v>
      </c>
      <c r="E70" s="398"/>
      <c r="F70" s="377"/>
      <c r="G70" s="377"/>
      <c r="H70" s="399"/>
      <c r="I70" s="399" t="s">
        <v>352</v>
      </c>
      <c r="J70" s="399"/>
      <c r="K70" s="399"/>
      <c r="L70" s="399"/>
      <c r="M70" s="399"/>
      <c r="N70" s="399"/>
      <c r="O70" s="399"/>
      <c r="P70" s="399"/>
      <c r="Q70" s="399"/>
      <c r="R70" s="492"/>
      <c r="S70" s="378" t="s">
        <v>1759</v>
      </c>
      <c r="T70" s="378" t="s">
        <v>1760</v>
      </c>
      <c r="U70" s="702" t="s">
        <v>96</v>
      </c>
      <c r="V70" s="702"/>
      <c r="W70" s="102" t="s">
        <v>129</v>
      </c>
      <c r="X70" s="66" t="s">
        <v>99</v>
      </c>
      <c r="Y70" s="649" t="s">
        <v>177</v>
      </c>
      <c r="Z70" s="649" t="s">
        <v>99</v>
      </c>
      <c r="AA70" s="664" t="s">
        <v>99</v>
      </c>
      <c r="AB70" s="702"/>
      <c r="AC70" s="665" t="s">
        <v>99</v>
      </c>
      <c r="AD70" s="665" t="s">
        <v>99</v>
      </c>
      <c r="AE70" s="623" t="s">
        <v>163</v>
      </c>
      <c r="AF70" s="1442"/>
      <c r="AG70" s="622" t="s">
        <v>163</v>
      </c>
      <c r="AH70" s="622" t="s">
        <v>163</v>
      </c>
      <c r="AI70" s="623" t="s">
        <v>163</v>
      </c>
    </row>
    <row r="71" spans="1:35" ht="39.75" customHeight="1">
      <c r="A71" s="15">
        <f t="shared" si="1"/>
        <v>68</v>
      </c>
      <c r="B71" s="187" t="s">
        <v>91</v>
      </c>
      <c r="C71" s="187" t="s">
        <v>355</v>
      </c>
      <c r="D71" s="187" t="s">
        <v>109</v>
      </c>
      <c r="E71" s="188"/>
      <c r="F71" s="189"/>
      <c r="G71" s="189"/>
      <c r="H71" s="189"/>
      <c r="I71" s="189"/>
      <c r="J71" s="189" t="s">
        <v>356</v>
      </c>
      <c r="K71" s="189"/>
      <c r="L71" s="189"/>
      <c r="M71" s="189"/>
      <c r="N71" s="189"/>
      <c r="O71" s="189"/>
      <c r="P71" s="189"/>
      <c r="Q71" s="189"/>
      <c r="R71" s="495"/>
      <c r="S71" s="84" t="s">
        <v>3879</v>
      </c>
      <c r="T71" s="84" t="s">
        <v>3880</v>
      </c>
      <c r="U71" s="520" t="s">
        <v>105</v>
      </c>
      <c r="V71" s="520"/>
      <c r="W71" s="49" t="s">
        <v>129</v>
      </c>
      <c r="X71" s="84" t="s">
        <v>99</v>
      </c>
      <c r="Y71" s="217" t="s">
        <v>177</v>
      </c>
      <c r="Z71" s="217" t="s">
        <v>99</v>
      </c>
      <c r="AA71" s="669" t="s">
        <v>99</v>
      </c>
      <c r="AB71" s="520"/>
      <c r="AC71" s="592" t="s">
        <v>274</v>
      </c>
      <c r="AD71" s="592" t="s">
        <v>274</v>
      </c>
      <c r="AE71" s="241" t="s">
        <v>3850</v>
      </c>
      <c r="AG71" s="374" t="s">
        <v>3881</v>
      </c>
      <c r="AH71" s="382" t="s">
        <v>3882</v>
      </c>
      <c r="AI71" s="374" t="s">
        <v>517</v>
      </c>
    </row>
    <row r="72" spans="1:35" ht="36">
      <c r="A72" s="15">
        <f t="shared" si="1"/>
        <v>69</v>
      </c>
      <c r="B72" s="187" t="s">
        <v>91</v>
      </c>
      <c r="C72" s="187" t="s">
        <v>360</v>
      </c>
      <c r="D72" s="187" t="s">
        <v>109</v>
      </c>
      <c r="E72" s="189"/>
      <c r="F72" s="189"/>
      <c r="G72" s="189"/>
      <c r="H72" s="189"/>
      <c r="I72" s="190"/>
      <c r="J72" s="189" t="s">
        <v>361</v>
      </c>
      <c r="K72" s="189"/>
      <c r="L72" s="188"/>
      <c r="M72" s="190"/>
      <c r="N72" s="191"/>
      <c r="O72" s="191"/>
      <c r="P72" s="191"/>
      <c r="Q72" s="191"/>
      <c r="R72" s="191"/>
      <c r="S72" s="84" t="s">
        <v>2929</v>
      </c>
      <c r="T72" s="84" t="s">
        <v>7518</v>
      </c>
      <c r="U72" s="520" t="s">
        <v>119</v>
      </c>
      <c r="V72" s="520"/>
      <c r="W72" s="49" t="s">
        <v>129</v>
      </c>
      <c r="X72" s="84"/>
      <c r="Y72" s="155"/>
      <c r="Z72" s="155"/>
      <c r="AA72" s="669" t="s">
        <v>6735</v>
      </c>
      <c r="AB72" s="520"/>
      <c r="AC72" s="592" t="s">
        <v>274</v>
      </c>
      <c r="AD72" s="592" t="s">
        <v>274</v>
      </c>
      <c r="AE72" s="241" t="s">
        <v>3850</v>
      </c>
      <c r="AG72" s="374" t="s">
        <v>3883</v>
      </c>
      <c r="AH72" s="382" t="s">
        <v>3884</v>
      </c>
      <c r="AI72" s="374" t="s">
        <v>105</v>
      </c>
    </row>
    <row r="73" spans="1:35" s="194" customFormat="1">
      <c r="A73" s="15">
        <f t="shared" si="1"/>
        <v>70</v>
      </c>
      <c r="B73" s="187" t="s">
        <v>91</v>
      </c>
      <c r="C73" s="227" t="s">
        <v>367</v>
      </c>
      <c r="D73" s="187" t="s">
        <v>109</v>
      </c>
      <c r="E73" s="188"/>
      <c r="F73" s="189"/>
      <c r="G73" s="189"/>
      <c r="H73" s="189"/>
      <c r="I73" s="189"/>
      <c r="J73" s="189" t="s">
        <v>368</v>
      </c>
      <c r="K73" s="189"/>
      <c r="L73" s="190"/>
      <c r="M73" s="191"/>
      <c r="N73" s="191"/>
      <c r="O73" s="191"/>
      <c r="P73" s="191"/>
      <c r="Q73" s="191"/>
      <c r="R73" s="191"/>
      <c r="S73" s="84" t="s">
        <v>1764</v>
      </c>
      <c r="T73" s="84" t="s">
        <v>1765</v>
      </c>
      <c r="U73" s="520" t="s">
        <v>105</v>
      </c>
      <c r="V73" s="520"/>
      <c r="W73" s="49" t="s">
        <v>129</v>
      </c>
      <c r="X73" s="84"/>
      <c r="Y73" s="217"/>
      <c r="Z73" s="155"/>
      <c r="AA73" s="669"/>
      <c r="AB73" s="520"/>
      <c r="AC73" s="721" t="s">
        <v>371</v>
      </c>
      <c r="AD73" s="721" t="s">
        <v>371</v>
      </c>
      <c r="AE73" s="348" t="s">
        <v>3726</v>
      </c>
      <c r="AF73" s="1442">
        <v>1</v>
      </c>
      <c r="AG73" s="193" t="s">
        <v>3885</v>
      </c>
      <c r="AH73" s="187" t="s">
        <v>3886</v>
      </c>
      <c r="AI73" s="193" t="s">
        <v>128</v>
      </c>
    </row>
    <row r="74" spans="1:35" s="194" customFormat="1" ht="73" customHeight="1">
      <c r="A74" s="15">
        <f t="shared" si="1"/>
        <v>71</v>
      </c>
      <c r="B74" s="722" t="s">
        <v>91</v>
      </c>
      <c r="C74" s="722" t="s">
        <v>1766</v>
      </c>
      <c r="D74" s="722" t="s">
        <v>109</v>
      </c>
      <c r="E74" s="723"/>
      <c r="F74" s="724"/>
      <c r="G74" s="724"/>
      <c r="H74" s="724"/>
      <c r="I74" s="724"/>
      <c r="J74" s="724" t="s">
        <v>2930</v>
      </c>
      <c r="K74" s="724"/>
      <c r="L74" s="724"/>
      <c r="M74" s="724"/>
      <c r="N74" s="724"/>
      <c r="O74" s="724"/>
      <c r="P74" s="724"/>
      <c r="Q74" s="724"/>
      <c r="R74" s="724"/>
      <c r="S74" s="725" t="s">
        <v>6684</v>
      </c>
      <c r="T74" s="725" t="s">
        <v>3888</v>
      </c>
      <c r="U74" s="520" t="s">
        <v>105</v>
      </c>
      <c r="V74" s="520"/>
      <c r="W74" s="335" t="s">
        <v>511</v>
      </c>
      <c r="X74" s="725" t="s">
        <v>6733</v>
      </c>
      <c r="Y74" s="726" t="s">
        <v>1208</v>
      </c>
      <c r="Z74" s="155" t="s">
        <v>1209</v>
      </c>
      <c r="AA74" s="2359" t="s">
        <v>6734</v>
      </c>
      <c r="AB74" s="520"/>
      <c r="AC74" s="2362" t="s">
        <v>371</v>
      </c>
      <c r="AD74" s="2362" t="s">
        <v>371</v>
      </c>
      <c r="AE74" s="348" t="s">
        <v>3726</v>
      </c>
      <c r="AF74" s="1442">
        <v>1</v>
      </c>
      <c r="AG74" s="193" t="s">
        <v>3890</v>
      </c>
      <c r="AH74" s="187" t="s">
        <v>3891</v>
      </c>
      <c r="AI74" s="193" t="s">
        <v>128</v>
      </c>
    </row>
    <row r="75" spans="1:35" s="194" customFormat="1" ht="48" customHeight="1">
      <c r="A75" s="15">
        <f t="shared" si="1"/>
        <v>72</v>
      </c>
      <c r="B75" s="722" t="s">
        <v>91</v>
      </c>
      <c r="C75" s="722" t="s">
        <v>3892</v>
      </c>
      <c r="D75" s="722" t="s">
        <v>109</v>
      </c>
      <c r="E75" s="723"/>
      <c r="F75" s="724"/>
      <c r="G75" s="724"/>
      <c r="H75" s="724"/>
      <c r="I75" s="724"/>
      <c r="J75" s="724" t="s">
        <v>3893</v>
      </c>
      <c r="K75" s="724"/>
      <c r="L75" s="724"/>
      <c r="M75" s="724"/>
      <c r="N75" s="729"/>
      <c r="O75" s="729"/>
      <c r="P75" s="729"/>
      <c r="Q75" s="730"/>
      <c r="R75" s="730"/>
      <c r="S75" s="725" t="s">
        <v>7213</v>
      </c>
      <c r="T75" s="725" t="s">
        <v>6690</v>
      </c>
      <c r="U75" s="520" t="s">
        <v>105</v>
      </c>
      <c r="V75" s="520"/>
      <c r="W75" s="335" t="s">
        <v>753</v>
      </c>
      <c r="X75" s="725" t="s">
        <v>254</v>
      </c>
      <c r="Y75" s="726" t="s">
        <v>142</v>
      </c>
      <c r="Z75" s="726" t="s">
        <v>99</v>
      </c>
      <c r="AA75" s="731" t="s">
        <v>99</v>
      </c>
      <c r="AB75" s="520"/>
      <c r="AC75" s="2362" t="s">
        <v>216</v>
      </c>
      <c r="AD75" s="2362" t="s">
        <v>216</v>
      </c>
      <c r="AE75" s="623" t="s">
        <v>163</v>
      </c>
      <c r="AF75" s="1442"/>
      <c r="AG75" s="622" t="s">
        <v>163</v>
      </c>
      <c r="AH75" s="622" t="s">
        <v>163</v>
      </c>
      <c r="AI75" s="623" t="s">
        <v>163</v>
      </c>
    </row>
    <row r="76" spans="1:35" s="194" customFormat="1" ht="30" customHeight="1">
      <c r="A76" s="15">
        <f t="shared" si="1"/>
        <v>73</v>
      </c>
      <c r="B76" s="391" t="s">
        <v>91</v>
      </c>
      <c r="C76" s="391" t="s">
        <v>372</v>
      </c>
      <c r="D76" s="391" t="s">
        <v>124</v>
      </c>
      <c r="E76" s="404"/>
      <c r="F76" s="393"/>
      <c r="G76" s="393"/>
      <c r="H76" s="393"/>
      <c r="I76" s="393"/>
      <c r="J76" s="393" t="s">
        <v>373</v>
      </c>
      <c r="K76" s="393"/>
      <c r="L76" s="393"/>
      <c r="M76" s="393"/>
      <c r="N76" s="405"/>
      <c r="O76" s="405"/>
      <c r="P76" s="405"/>
      <c r="Q76" s="406"/>
      <c r="R76" s="406"/>
      <c r="S76" s="78" t="s">
        <v>3894</v>
      </c>
      <c r="T76" s="78" t="s">
        <v>1771</v>
      </c>
      <c r="U76" s="699" t="s">
        <v>119</v>
      </c>
      <c r="V76" s="699"/>
      <c r="W76" s="395" t="s">
        <v>129</v>
      </c>
      <c r="X76" s="78" t="s">
        <v>98</v>
      </c>
      <c r="Y76" s="565" t="s">
        <v>177</v>
      </c>
      <c r="Z76" s="565" t="s">
        <v>99</v>
      </c>
      <c r="AA76" s="681" t="s">
        <v>99</v>
      </c>
      <c r="AB76" s="681" t="s">
        <v>99</v>
      </c>
      <c r="AC76" s="569" t="s">
        <v>274</v>
      </c>
      <c r="AD76" s="569" t="s">
        <v>274</v>
      </c>
      <c r="AE76" s="570" t="s">
        <v>3850</v>
      </c>
      <c r="AF76" s="1442"/>
      <c r="AG76" s="193" t="s">
        <v>3895</v>
      </c>
      <c r="AH76" s="187" t="s">
        <v>3896</v>
      </c>
      <c r="AI76" s="193" t="s">
        <v>105</v>
      </c>
    </row>
    <row r="77" spans="1:35" s="381" customFormat="1" ht="30" customHeight="1">
      <c r="A77" s="15">
        <f t="shared" si="1"/>
        <v>74</v>
      </c>
      <c r="B77" s="397" t="s">
        <v>91</v>
      </c>
      <c r="C77" s="397" t="s">
        <v>376</v>
      </c>
      <c r="D77" s="397" t="s">
        <v>131</v>
      </c>
      <c r="E77" s="410"/>
      <c r="F77" s="399"/>
      <c r="G77" s="399"/>
      <c r="H77" s="399"/>
      <c r="I77" s="399"/>
      <c r="J77" s="399"/>
      <c r="K77" s="399" t="s">
        <v>377</v>
      </c>
      <c r="L77" s="400"/>
      <c r="M77" s="401"/>
      <c r="N77" s="401"/>
      <c r="O77" s="401"/>
      <c r="P77" s="401"/>
      <c r="Q77" s="401"/>
      <c r="R77" s="401"/>
      <c r="S77" s="66" t="s">
        <v>3897</v>
      </c>
      <c r="T77" s="66" t="s">
        <v>3898</v>
      </c>
      <c r="U77" s="702" t="s">
        <v>96</v>
      </c>
      <c r="V77" s="702"/>
      <c r="W77" s="402" t="s">
        <v>129</v>
      </c>
      <c r="X77" s="66" t="s">
        <v>98</v>
      </c>
      <c r="Y77" s="402" t="s">
        <v>177</v>
      </c>
      <c r="Z77" s="402" t="s">
        <v>99</v>
      </c>
      <c r="AA77" s="684" t="s">
        <v>99</v>
      </c>
      <c r="AB77" s="702"/>
      <c r="AC77" s="572" t="s">
        <v>98</v>
      </c>
      <c r="AD77" s="572" t="s">
        <v>98</v>
      </c>
      <c r="AE77" s="623" t="s">
        <v>163</v>
      </c>
      <c r="AF77" s="1442"/>
      <c r="AG77" s="622" t="s">
        <v>163</v>
      </c>
      <c r="AH77" s="622" t="s">
        <v>163</v>
      </c>
      <c r="AI77" s="623" t="s">
        <v>163</v>
      </c>
    </row>
    <row r="78" spans="1:35" ht="40.5" customHeight="1">
      <c r="A78" s="15">
        <f t="shared" si="1"/>
        <v>75</v>
      </c>
      <c r="B78" s="187" t="s">
        <v>91</v>
      </c>
      <c r="C78" s="187" t="s">
        <v>380</v>
      </c>
      <c r="D78" s="187" t="s">
        <v>109</v>
      </c>
      <c r="E78" s="188"/>
      <c r="F78" s="189"/>
      <c r="G78" s="189"/>
      <c r="H78" s="189"/>
      <c r="I78" s="189"/>
      <c r="J78" s="189"/>
      <c r="K78" s="189"/>
      <c r="L78" s="189" t="s">
        <v>381</v>
      </c>
      <c r="M78" s="189"/>
      <c r="N78" s="191"/>
      <c r="O78" s="191"/>
      <c r="P78" s="191"/>
      <c r="Q78" s="191"/>
      <c r="R78" s="192"/>
      <c r="S78" s="84" t="s">
        <v>3899</v>
      </c>
      <c r="T78" s="84" t="s">
        <v>2933</v>
      </c>
      <c r="U78" s="520" t="s">
        <v>119</v>
      </c>
      <c r="V78" s="1476"/>
      <c r="W78" s="155" t="s">
        <v>129</v>
      </c>
      <c r="X78" s="84" t="s">
        <v>98</v>
      </c>
      <c r="Y78" s="217" t="s">
        <v>177</v>
      </c>
      <c r="Z78" s="217" t="s">
        <v>99</v>
      </c>
      <c r="AA78" s="669" t="s">
        <v>99</v>
      </c>
      <c r="AB78" s="520"/>
      <c r="AC78" s="592" t="s">
        <v>216</v>
      </c>
      <c r="AD78" s="592" t="s">
        <v>216</v>
      </c>
      <c r="AE78" s="623" t="s">
        <v>163</v>
      </c>
      <c r="AG78" s="622" t="s">
        <v>163</v>
      </c>
      <c r="AH78" s="622" t="s">
        <v>163</v>
      </c>
      <c r="AI78" s="623" t="s">
        <v>163</v>
      </c>
    </row>
    <row r="79" spans="1:35" ht="30" customHeight="1">
      <c r="A79" s="15">
        <f t="shared" si="1"/>
        <v>76</v>
      </c>
      <c r="B79" s="187" t="s">
        <v>91</v>
      </c>
      <c r="C79" s="227" t="s">
        <v>384</v>
      </c>
      <c r="D79" s="187" t="s">
        <v>109</v>
      </c>
      <c r="E79" s="188"/>
      <c r="F79" s="189"/>
      <c r="G79" s="189"/>
      <c r="H79" s="189"/>
      <c r="I79" s="189"/>
      <c r="J79" s="189"/>
      <c r="K79" s="189"/>
      <c r="L79" s="189" t="s">
        <v>457</v>
      </c>
      <c r="M79" s="189"/>
      <c r="N79" s="220"/>
      <c r="O79" s="189"/>
      <c r="P79" s="189"/>
      <c r="Q79" s="189"/>
      <c r="R79" s="189"/>
      <c r="S79" s="84" t="s">
        <v>1776</v>
      </c>
      <c r="T79" s="218" t="s">
        <v>3900</v>
      </c>
      <c r="U79" s="520" t="s">
        <v>119</v>
      </c>
      <c r="V79" s="520"/>
      <c r="W79" s="155" t="s">
        <v>129</v>
      </c>
      <c r="X79" s="84"/>
      <c r="Y79" s="155"/>
      <c r="Z79" s="155" t="s">
        <v>99</v>
      </c>
      <c r="AA79" s="669" t="s">
        <v>163</v>
      </c>
      <c r="AB79" s="520"/>
      <c r="AC79" s="592" t="s">
        <v>216</v>
      </c>
      <c r="AD79" s="592" t="s">
        <v>216</v>
      </c>
      <c r="AE79" s="241" t="s">
        <v>3901</v>
      </c>
      <c r="AG79" s="374" t="s">
        <v>3902</v>
      </c>
      <c r="AH79" s="382" t="s">
        <v>3903</v>
      </c>
      <c r="AI79" s="374" t="s">
        <v>105</v>
      </c>
    </row>
    <row r="80" spans="1:35" ht="30" customHeight="1">
      <c r="A80" s="15">
        <f t="shared" si="1"/>
        <v>77</v>
      </c>
      <c r="B80" s="187" t="s">
        <v>91</v>
      </c>
      <c r="C80" s="187" t="s">
        <v>388</v>
      </c>
      <c r="D80" s="187" t="s">
        <v>109</v>
      </c>
      <c r="E80" s="188"/>
      <c r="F80" s="189"/>
      <c r="G80" s="189"/>
      <c r="H80" s="189"/>
      <c r="I80" s="189"/>
      <c r="J80" s="189"/>
      <c r="K80" s="189"/>
      <c r="L80" s="189" t="s">
        <v>389</v>
      </c>
      <c r="M80" s="189"/>
      <c r="N80" s="191"/>
      <c r="O80" s="190"/>
      <c r="P80" s="190"/>
      <c r="Q80" s="191"/>
      <c r="R80" s="192"/>
      <c r="S80" s="84" t="s">
        <v>2938</v>
      </c>
      <c r="T80" s="84" t="s">
        <v>2939</v>
      </c>
      <c r="U80" s="520" t="s">
        <v>119</v>
      </c>
      <c r="V80" s="520"/>
      <c r="W80" s="155" t="s">
        <v>129</v>
      </c>
      <c r="X80" s="84"/>
      <c r="Y80" s="155"/>
      <c r="Z80" s="155" t="s">
        <v>99</v>
      </c>
      <c r="AA80" s="669" t="s">
        <v>99</v>
      </c>
      <c r="AB80" s="520"/>
      <c r="AC80" s="592" t="s">
        <v>216</v>
      </c>
      <c r="AD80" s="592" t="s">
        <v>216</v>
      </c>
      <c r="AE80" s="241" t="s">
        <v>6840</v>
      </c>
      <c r="AG80" s="374" t="s">
        <v>3902</v>
      </c>
      <c r="AH80" s="382" t="s">
        <v>3903</v>
      </c>
      <c r="AI80" s="374" t="s">
        <v>105</v>
      </c>
    </row>
    <row r="81" spans="1:35" ht="30" customHeight="1">
      <c r="A81" s="15">
        <f t="shared" si="1"/>
        <v>78</v>
      </c>
      <c r="B81" s="187" t="s">
        <v>91</v>
      </c>
      <c r="C81" s="187" t="s">
        <v>1331</v>
      </c>
      <c r="D81" s="187" t="s">
        <v>109</v>
      </c>
      <c r="E81" s="188"/>
      <c r="F81" s="189"/>
      <c r="G81" s="189"/>
      <c r="H81" s="189"/>
      <c r="I81" s="189"/>
      <c r="J81" s="189"/>
      <c r="K81" s="189"/>
      <c r="L81" s="189" t="s">
        <v>1332</v>
      </c>
      <c r="M81" s="189"/>
      <c r="N81" s="191"/>
      <c r="O81" s="191"/>
      <c r="P81" s="191"/>
      <c r="Q81" s="191"/>
      <c r="R81" s="191"/>
      <c r="S81" s="187" t="s">
        <v>3904</v>
      </c>
      <c r="T81" s="84" t="s">
        <v>3905</v>
      </c>
      <c r="U81" s="520" t="s">
        <v>119</v>
      </c>
      <c r="V81" s="520"/>
      <c r="W81" s="155" t="s">
        <v>511</v>
      </c>
      <c r="X81" s="84" t="s">
        <v>98</v>
      </c>
      <c r="Y81" s="155" t="s">
        <v>177</v>
      </c>
      <c r="Z81" s="155" t="s">
        <v>99</v>
      </c>
      <c r="AA81" s="669" t="s">
        <v>99</v>
      </c>
      <c r="AB81" s="520"/>
      <c r="AC81" s="592" t="s">
        <v>216</v>
      </c>
      <c r="AD81" s="592" t="s">
        <v>216</v>
      </c>
      <c r="AE81" s="623" t="s">
        <v>163</v>
      </c>
      <c r="AG81" s="622" t="s">
        <v>163</v>
      </c>
      <c r="AH81" s="622" t="s">
        <v>163</v>
      </c>
      <c r="AI81" s="623" t="s">
        <v>163</v>
      </c>
    </row>
    <row r="82" spans="1:35" s="381" customFormat="1" ht="30" customHeight="1">
      <c r="A82" s="15">
        <f t="shared" si="1"/>
        <v>79</v>
      </c>
      <c r="B82" s="391" t="s">
        <v>91</v>
      </c>
      <c r="C82" s="422" t="s">
        <v>392</v>
      </c>
      <c r="D82" s="391" t="s">
        <v>393</v>
      </c>
      <c r="E82" s="404"/>
      <c r="F82" s="393"/>
      <c r="G82" s="393"/>
      <c r="H82" s="393"/>
      <c r="I82" s="393"/>
      <c r="J82" s="393"/>
      <c r="K82" s="393"/>
      <c r="L82" s="393" t="s">
        <v>394</v>
      </c>
      <c r="M82" s="439"/>
      <c r="N82" s="477"/>
      <c r="O82" s="477"/>
      <c r="P82" s="477"/>
      <c r="Q82" s="477"/>
      <c r="R82" s="477"/>
      <c r="S82" s="78" t="s">
        <v>395</v>
      </c>
      <c r="T82" s="78" t="s">
        <v>1780</v>
      </c>
      <c r="U82" s="699" t="s">
        <v>119</v>
      </c>
      <c r="V82" s="699"/>
      <c r="W82" s="395" t="s">
        <v>129</v>
      </c>
      <c r="X82" s="78" t="s">
        <v>98</v>
      </c>
      <c r="Y82" s="395" t="s">
        <v>177</v>
      </c>
      <c r="Z82" s="395" t="s">
        <v>99</v>
      </c>
      <c r="AA82" s="681" t="s">
        <v>99</v>
      </c>
      <c r="AB82" s="681"/>
      <c r="AC82" s="678" t="s">
        <v>4519</v>
      </c>
      <c r="AD82" s="678" t="s">
        <v>4519</v>
      </c>
      <c r="AE82" s="241" t="s">
        <v>3906</v>
      </c>
      <c r="AF82" s="1442"/>
      <c r="AG82" s="374" t="s">
        <v>3907</v>
      </c>
      <c r="AH82" s="382" t="s">
        <v>3908</v>
      </c>
      <c r="AI82" s="374" t="s">
        <v>105</v>
      </c>
    </row>
    <row r="83" spans="1:35" ht="30" customHeight="1">
      <c r="A83" s="15">
        <f t="shared" si="1"/>
        <v>80</v>
      </c>
      <c r="B83" s="397" t="s">
        <v>91</v>
      </c>
      <c r="C83" s="423" t="s">
        <v>397</v>
      </c>
      <c r="D83" s="397" t="s">
        <v>398</v>
      </c>
      <c r="E83" s="410"/>
      <c r="F83" s="399"/>
      <c r="G83" s="399"/>
      <c r="H83" s="399"/>
      <c r="I83" s="399"/>
      <c r="J83" s="399"/>
      <c r="K83" s="399"/>
      <c r="L83" s="399"/>
      <c r="M83" s="399" t="s">
        <v>399</v>
      </c>
      <c r="N83" s="401"/>
      <c r="O83" s="401"/>
      <c r="P83" s="401"/>
      <c r="Q83" s="401"/>
      <c r="R83" s="401"/>
      <c r="S83" s="66" t="s">
        <v>400</v>
      </c>
      <c r="T83" s="66" t="s">
        <v>1781</v>
      </c>
      <c r="U83" s="702" t="s">
        <v>96</v>
      </c>
      <c r="V83" s="702"/>
      <c r="W83" s="402" t="s">
        <v>129</v>
      </c>
      <c r="X83" s="66" t="s">
        <v>98</v>
      </c>
      <c r="Y83" s="402" t="s">
        <v>177</v>
      </c>
      <c r="Z83" s="402" t="s">
        <v>99</v>
      </c>
      <c r="AA83" s="684" t="s">
        <v>99</v>
      </c>
      <c r="AB83" s="702"/>
      <c r="AC83" s="703" t="s">
        <v>98</v>
      </c>
      <c r="AD83" s="703" t="s">
        <v>98</v>
      </c>
      <c r="AE83" s="623" t="s">
        <v>163</v>
      </c>
      <c r="AG83" s="622" t="s">
        <v>163</v>
      </c>
      <c r="AH83" s="622" t="s">
        <v>163</v>
      </c>
      <c r="AI83" s="623" t="s">
        <v>163</v>
      </c>
    </row>
    <row r="84" spans="1:35" ht="30" customHeight="1">
      <c r="A84" s="15">
        <f t="shared" si="1"/>
        <v>81</v>
      </c>
      <c r="B84" s="187" t="s">
        <v>91</v>
      </c>
      <c r="C84" s="215" t="s">
        <v>402</v>
      </c>
      <c r="D84" s="187" t="s">
        <v>403</v>
      </c>
      <c r="E84" s="188"/>
      <c r="F84" s="228"/>
      <c r="G84" s="228"/>
      <c r="H84" s="228"/>
      <c r="I84" s="228"/>
      <c r="J84" s="228"/>
      <c r="K84" s="228"/>
      <c r="L84" s="228"/>
      <c r="M84" s="228"/>
      <c r="N84" s="230" t="s">
        <v>1340</v>
      </c>
      <c r="O84" s="230"/>
      <c r="P84" s="230"/>
      <c r="Q84" s="239"/>
      <c r="R84" s="239"/>
      <c r="S84" s="84" t="s">
        <v>1782</v>
      </c>
      <c r="T84" s="84" t="s">
        <v>1784</v>
      </c>
      <c r="U84" s="520" t="s">
        <v>119</v>
      </c>
      <c r="V84" s="520"/>
      <c r="W84" s="155" t="s">
        <v>129</v>
      </c>
      <c r="X84" s="84" t="s">
        <v>98</v>
      </c>
      <c r="Y84" s="155" t="s">
        <v>177</v>
      </c>
      <c r="Z84" s="155" t="s">
        <v>99</v>
      </c>
      <c r="AA84" s="669" t="s">
        <v>99</v>
      </c>
      <c r="AB84" s="520"/>
      <c r="AC84" s="592" t="s">
        <v>216</v>
      </c>
      <c r="AD84" s="592" t="s">
        <v>216</v>
      </c>
      <c r="AE84" s="241" t="s">
        <v>3850</v>
      </c>
      <c r="AG84" s="374" t="s">
        <v>3909</v>
      </c>
      <c r="AH84" s="382" t="s">
        <v>3910</v>
      </c>
      <c r="AI84" s="374" t="s">
        <v>105</v>
      </c>
    </row>
    <row r="85" spans="1:35" s="396" customFormat="1">
      <c r="A85" s="15">
        <f t="shared" si="1"/>
        <v>82</v>
      </c>
      <c r="B85" s="390" t="s">
        <v>91</v>
      </c>
      <c r="C85" s="390" t="s">
        <v>407</v>
      </c>
      <c r="D85" s="391" t="s">
        <v>393</v>
      </c>
      <c r="E85" s="392"/>
      <c r="F85" s="393"/>
      <c r="G85" s="393"/>
      <c r="H85" s="393"/>
      <c r="I85" s="393"/>
      <c r="J85" s="393"/>
      <c r="K85" s="393"/>
      <c r="L85" s="393" t="s">
        <v>408</v>
      </c>
      <c r="M85" s="393"/>
      <c r="N85" s="438"/>
      <c r="O85" s="393"/>
      <c r="P85" s="393"/>
      <c r="Q85" s="393"/>
      <c r="R85" s="393"/>
      <c r="S85" s="394" t="s">
        <v>409</v>
      </c>
      <c r="T85" s="394" t="s">
        <v>1786</v>
      </c>
      <c r="U85" s="699" t="s">
        <v>119</v>
      </c>
      <c r="V85" s="699"/>
      <c r="W85" s="395" t="s">
        <v>129</v>
      </c>
      <c r="X85" s="78" t="s">
        <v>359</v>
      </c>
      <c r="Y85" s="395" t="s">
        <v>177</v>
      </c>
      <c r="Z85" s="395" t="s">
        <v>99</v>
      </c>
      <c r="AA85" s="681" t="s">
        <v>99</v>
      </c>
      <c r="AB85" s="681"/>
      <c r="AC85" s="678" t="s">
        <v>274</v>
      </c>
      <c r="AD85" s="678" t="s">
        <v>274</v>
      </c>
      <c r="AE85" s="623" t="s">
        <v>163</v>
      </c>
      <c r="AF85" s="1442"/>
      <c r="AG85" s="622" t="s">
        <v>163</v>
      </c>
      <c r="AH85" s="622" t="s">
        <v>163</v>
      </c>
      <c r="AI85" s="623" t="s">
        <v>163</v>
      </c>
    </row>
    <row r="86" spans="1:35" s="381" customFormat="1">
      <c r="A86" s="15">
        <f t="shared" si="1"/>
        <v>83</v>
      </c>
      <c r="B86" s="376" t="s">
        <v>91</v>
      </c>
      <c r="C86" s="423" t="s">
        <v>397</v>
      </c>
      <c r="D86" s="397" t="s">
        <v>398</v>
      </c>
      <c r="E86" s="398"/>
      <c r="F86" s="399"/>
      <c r="G86" s="399"/>
      <c r="H86" s="399"/>
      <c r="I86" s="399"/>
      <c r="J86" s="399"/>
      <c r="K86" s="399"/>
      <c r="L86" s="399"/>
      <c r="M86" s="399" t="s">
        <v>399</v>
      </c>
      <c r="N86" s="441"/>
      <c r="O86" s="399"/>
      <c r="P86" s="399"/>
      <c r="Q86" s="399"/>
      <c r="R86" s="399"/>
      <c r="S86" s="378" t="s">
        <v>411</v>
      </c>
      <c r="T86" s="378" t="s">
        <v>1787</v>
      </c>
      <c r="U86" s="702" t="s">
        <v>96</v>
      </c>
      <c r="V86" s="702"/>
      <c r="W86" s="402" t="s">
        <v>129</v>
      </c>
      <c r="X86" s="66" t="s">
        <v>359</v>
      </c>
      <c r="Y86" s="402" t="s">
        <v>177</v>
      </c>
      <c r="Z86" s="402" t="s">
        <v>99</v>
      </c>
      <c r="AA86" s="684" t="s">
        <v>99</v>
      </c>
      <c r="AB86" s="684"/>
      <c r="AC86" s="566" t="s">
        <v>3911</v>
      </c>
      <c r="AD86" s="566" t="s">
        <v>3911</v>
      </c>
      <c r="AE86" s="623" t="s">
        <v>163</v>
      </c>
      <c r="AF86" s="1442"/>
      <c r="AG86" s="622" t="s">
        <v>163</v>
      </c>
      <c r="AH86" s="622" t="s">
        <v>163</v>
      </c>
      <c r="AI86" s="623" t="s">
        <v>163</v>
      </c>
    </row>
    <row r="87" spans="1:35" ht="18" customHeight="1">
      <c r="A87" s="15">
        <f t="shared" si="1"/>
        <v>84</v>
      </c>
      <c r="B87" s="382" t="s">
        <v>91</v>
      </c>
      <c r="C87" s="215" t="s">
        <v>402</v>
      </c>
      <c r="D87" s="187" t="s">
        <v>403</v>
      </c>
      <c r="E87" s="387"/>
      <c r="F87" s="228"/>
      <c r="G87" s="228"/>
      <c r="H87" s="228"/>
      <c r="I87" s="228"/>
      <c r="J87" s="228"/>
      <c r="K87" s="228"/>
      <c r="L87" s="228"/>
      <c r="M87" s="228"/>
      <c r="N87" s="230" t="s">
        <v>1340</v>
      </c>
      <c r="O87" s="403"/>
      <c r="P87" s="567"/>
      <c r="Q87" s="1479"/>
      <c r="R87" s="1479"/>
      <c r="S87" s="213" t="s">
        <v>1788</v>
      </c>
      <c r="T87" s="213" t="s">
        <v>1789</v>
      </c>
      <c r="U87" s="520" t="s">
        <v>119</v>
      </c>
      <c r="V87" s="520"/>
      <c r="W87" s="155" t="s">
        <v>129</v>
      </c>
      <c r="X87" s="84" t="s">
        <v>359</v>
      </c>
      <c r="Y87" s="155" t="s">
        <v>177</v>
      </c>
      <c r="Z87" s="155" t="s">
        <v>99</v>
      </c>
      <c r="AA87" s="669" t="s">
        <v>99</v>
      </c>
      <c r="AB87" s="669"/>
      <c r="AC87" s="217" t="s">
        <v>216</v>
      </c>
      <c r="AD87" s="217" t="s">
        <v>216</v>
      </c>
      <c r="AE87" s="623" t="s">
        <v>163</v>
      </c>
      <c r="AG87" s="622" t="s">
        <v>163</v>
      </c>
      <c r="AH87" s="622" t="s">
        <v>163</v>
      </c>
      <c r="AI87" s="623" t="s">
        <v>163</v>
      </c>
    </row>
    <row r="88" spans="1:35" ht="30" customHeight="1">
      <c r="A88" s="15">
        <f t="shared" si="1"/>
        <v>85</v>
      </c>
      <c r="B88" s="391" t="s">
        <v>91</v>
      </c>
      <c r="C88" s="391" t="s">
        <v>415</v>
      </c>
      <c r="D88" s="391" t="s">
        <v>393</v>
      </c>
      <c r="E88" s="404"/>
      <c r="F88" s="393"/>
      <c r="G88" s="393"/>
      <c r="H88" s="393"/>
      <c r="I88" s="393"/>
      <c r="J88" s="393"/>
      <c r="K88" s="393"/>
      <c r="L88" s="393" t="s">
        <v>416</v>
      </c>
      <c r="M88" s="439"/>
      <c r="N88" s="477"/>
      <c r="O88" s="477"/>
      <c r="P88" s="477"/>
      <c r="Q88" s="477"/>
      <c r="R88" s="477"/>
      <c r="S88" s="78" t="s">
        <v>417</v>
      </c>
      <c r="T88" s="78" t="s">
        <v>1791</v>
      </c>
      <c r="U88" s="699" t="s">
        <v>119</v>
      </c>
      <c r="V88" s="699"/>
      <c r="W88" s="395" t="s">
        <v>129</v>
      </c>
      <c r="X88" s="78" t="s">
        <v>98</v>
      </c>
      <c r="Y88" s="565" t="s">
        <v>177</v>
      </c>
      <c r="Z88" s="565" t="s">
        <v>99</v>
      </c>
      <c r="AA88" s="681" t="s">
        <v>99</v>
      </c>
      <c r="AB88" s="681"/>
      <c r="AC88" s="678" t="s">
        <v>274</v>
      </c>
      <c r="AD88" s="678" t="s">
        <v>274</v>
      </c>
      <c r="AE88" s="623" t="s">
        <v>163</v>
      </c>
      <c r="AG88" s="622" t="s">
        <v>163</v>
      </c>
      <c r="AH88" s="622" t="s">
        <v>163</v>
      </c>
      <c r="AI88" s="623" t="s">
        <v>163</v>
      </c>
    </row>
    <row r="89" spans="1:35" ht="30" customHeight="1">
      <c r="A89" s="15">
        <f t="shared" si="1"/>
        <v>86</v>
      </c>
      <c r="B89" s="397" t="s">
        <v>91</v>
      </c>
      <c r="C89" s="423" t="s">
        <v>397</v>
      </c>
      <c r="D89" s="397" t="s">
        <v>398</v>
      </c>
      <c r="E89" s="410"/>
      <c r="F89" s="399"/>
      <c r="G89" s="399"/>
      <c r="H89" s="399"/>
      <c r="I89" s="399"/>
      <c r="J89" s="399"/>
      <c r="K89" s="399"/>
      <c r="L89" s="399"/>
      <c r="M89" s="399" t="s">
        <v>399</v>
      </c>
      <c r="N89" s="401"/>
      <c r="O89" s="401"/>
      <c r="P89" s="401"/>
      <c r="Q89" s="401"/>
      <c r="R89" s="401"/>
      <c r="S89" s="66" t="s">
        <v>419</v>
      </c>
      <c r="T89" s="66" t="s">
        <v>1792</v>
      </c>
      <c r="U89" s="702" t="s">
        <v>96</v>
      </c>
      <c r="V89" s="702"/>
      <c r="W89" s="402" t="s">
        <v>129</v>
      </c>
      <c r="X89" s="66" t="s">
        <v>98</v>
      </c>
      <c r="Y89" s="566" t="s">
        <v>177</v>
      </c>
      <c r="Z89" s="566" t="s">
        <v>99</v>
      </c>
      <c r="AA89" s="684" t="s">
        <v>99</v>
      </c>
      <c r="AB89" s="684"/>
      <c r="AC89" s="572" t="s">
        <v>98</v>
      </c>
      <c r="AD89" s="572" t="s">
        <v>98</v>
      </c>
      <c r="AE89" s="623" t="s">
        <v>163</v>
      </c>
      <c r="AG89" s="622" t="s">
        <v>163</v>
      </c>
      <c r="AH89" s="622" t="s">
        <v>163</v>
      </c>
      <c r="AI89" s="623" t="s">
        <v>163</v>
      </c>
    </row>
    <row r="90" spans="1:35" ht="30" customHeight="1">
      <c r="A90" s="15">
        <f t="shared" si="1"/>
        <v>87</v>
      </c>
      <c r="B90" s="187" t="s">
        <v>91</v>
      </c>
      <c r="C90" s="187" t="s">
        <v>421</v>
      </c>
      <c r="D90" s="187" t="s">
        <v>403</v>
      </c>
      <c r="E90" s="188"/>
      <c r="F90" s="189"/>
      <c r="G90" s="189"/>
      <c r="H90" s="189"/>
      <c r="I90" s="189"/>
      <c r="J90" s="189"/>
      <c r="K90" s="189"/>
      <c r="L90" s="189"/>
      <c r="M90" s="189"/>
      <c r="N90" s="191" t="s">
        <v>1793</v>
      </c>
      <c r="O90" s="191"/>
      <c r="P90" s="191"/>
      <c r="Q90" s="239"/>
      <c r="R90" s="239"/>
      <c r="S90" s="84" t="s">
        <v>1794</v>
      </c>
      <c r="T90" s="84" t="s">
        <v>1795</v>
      </c>
      <c r="U90" s="520" t="s">
        <v>119</v>
      </c>
      <c r="V90" s="520"/>
      <c r="W90" s="155" t="s">
        <v>129</v>
      </c>
      <c r="X90" s="84" t="s">
        <v>98</v>
      </c>
      <c r="Y90" s="217" t="s">
        <v>177</v>
      </c>
      <c r="Z90" s="217" t="s">
        <v>99</v>
      </c>
      <c r="AA90" s="669" t="s">
        <v>99</v>
      </c>
      <c r="AB90" s="669"/>
      <c r="AC90" s="573" t="s">
        <v>216</v>
      </c>
      <c r="AD90" s="573" t="s">
        <v>216</v>
      </c>
      <c r="AE90" s="570" t="s">
        <v>3850</v>
      </c>
      <c r="AG90" s="374" t="s">
        <v>3912</v>
      </c>
      <c r="AH90" s="382" t="s">
        <v>3913</v>
      </c>
      <c r="AI90" s="374" t="s">
        <v>105</v>
      </c>
    </row>
    <row r="91" spans="1:35" s="396" customFormat="1" ht="32.25" customHeight="1">
      <c r="A91" s="15">
        <f t="shared" si="1"/>
        <v>88</v>
      </c>
      <c r="B91" s="391" t="s">
        <v>91</v>
      </c>
      <c r="C91" s="391" t="s">
        <v>425</v>
      </c>
      <c r="D91" s="391" t="s">
        <v>393</v>
      </c>
      <c r="E91" s="404"/>
      <c r="F91" s="393"/>
      <c r="G91" s="393"/>
      <c r="H91" s="393"/>
      <c r="I91" s="393"/>
      <c r="J91" s="393" t="s">
        <v>426</v>
      </c>
      <c r="K91" s="393"/>
      <c r="L91" s="393"/>
      <c r="M91" s="393"/>
      <c r="N91" s="438"/>
      <c r="O91" s="393"/>
      <c r="P91" s="393"/>
      <c r="Q91" s="393"/>
      <c r="R91" s="467"/>
      <c r="S91" s="78" t="s">
        <v>1796</v>
      </c>
      <c r="T91" s="78" t="s">
        <v>1797</v>
      </c>
      <c r="U91" s="699" t="s">
        <v>119</v>
      </c>
      <c r="V91" s="699"/>
      <c r="W91" s="395" t="s">
        <v>129</v>
      </c>
      <c r="X91" s="391" t="s">
        <v>98</v>
      </c>
      <c r="Y91" s="565" t="s">
        <v>177</v>
      </c>
      <c r="Z91" s="565" t="s">
        <v>99</v>
      </c>
      <c r="AA91" s="681" t="s">
        <v>99</v>
      </c>
      <c r="AB91" s="681"/>
      <c r="AC91" s="678" t="s">
        <v>229</v>
      </c>
      <c r="AD91" s="678" t="s">
        <v>229</v>
      </c>
      <c r="AE91" s="570" t="s">
        <v>3721</v>
      </c>
      <c r="AF91" s="1442"/>
      <c r="AG91" s="374" t="s">
        <v>3914</v>
      </c>
      <c r="AH91" s="382" t="s">
        <v>3915</v>
      </c>
      <c r="AI91" s="374" t="s">
        <v>128</v>
      </c>
    </row>
    <row r="92" spans="1:35" s="381" customFormat="1" ht="33.75" customHeight="1">
      <c r="A92" s="15">
        <f t="shared" si="1"/>
        <v>89</v>
      </c>
      <c r="B92" s="397" t="s">
        <v>91</v>
      </c>
      <c r="C92" s="397" t="s">
        <v>3916</v>
      </c>
      <c r="D92" s="397" t="s">
        <v>398</v>
      </c>
      <c r="E92" s="410"/>
      <c r="F92" s="399"/>
      <c r="G92" s="399"/>
      <c r="H92" s="399"/>
      <c r="I92" s="399"/>
      <c r="J92" s="399"/>
      <c r="K92" s="399" t="s">
        <v>430</v>
      </c>
      <c r="L92" s="399"/>
      <c r="M92" s="399"/>
      <c r="N92" s="401"/>
      <c r="O92" s="401"/>
      <c r="P92" s="401"/>
      <c r="Q92" s="401"/>
      <c r="R92" s="447"/>
      <c r="S92" s="66" t="s">
        <v>1798</v>
      </c>
      <c r="T92" s="66" t="s">
        <v>1799</v>
      </c>
      <c r="U92" s="702" t="s">
        <v>96</v>
      </c>
      <c r="V92" s="702"/>
      <c r="W92" s="402" t="s">
        <v>129</v>
      </c>
      <c r="X92" s="397" t="s">
        <v>98</v>
      </c>
      <c r="Y92" s="566" t="s">
        <v>177</v>
      </c>
      <c r="Z92" s="566" t="s">
        <v>99</v>
      </c>
      <c r="AA92" s="684" t="s">
        <v>99</v>
      </c>
      <c r="AB92" s="702"/>
      <c r="AC92" s="572" t="s">
        <v>98</v>
      </c>
      <c r="AD92" s="572" t="s">
        <v>98</v>
      </c>
      <c r="AE92" s="623" t="s">
        <v>163</v>
      </c>
      <c r="AF92" s="1442"/>
      <c r="AG92" s="622" t="s">
        <v>163</v>
      </c>
      <c r="AH92" s="622" t="s">
        <v>163</v>
      </c>
      <c r="AI92" s="623" t="s">
        <v>163</v>
      </c>
    </row>
    <row r="93" spans="1:35" s="194" customFormat="1" ht="50.25" customHeight="1">
      <c r="A93" s="15">
        <f t="shared" si="1"/>
        <v>90</v>
      </c>
      <c r="B93" s="187" t="s">
        <v>91</v>
      </c>
      <c r="C93" s="187" t="s">
        <v>433</v>
      </c>
      <c r="D93" s="187" t="s">
        <v>109</v>
      </c>
      <c r="E93" s="188"/>
      <c r="F93" s="189"/>
      <c r="G93" s="189"/>
      <c r="H93" s="189"/>
      <c r="I93" s="189"/>
      <c r="J93" s="189"/>
      <c r="K93" s="228"/>
      <c r="L93" s="228" t="s">
        <v>434</v>
      </c>
      <c r="M93" s="228"/>
      <c r="N93" s="459"/>
      <c r="O93" s="228"/>
      <c r="P93" s="228"/>
      <c r="Q93" s="228"/>
      <c r="R93" s="735"/>
      <c r="S93" s="84" t="s">
        <v>1800</v>
      </c>
      <c r="T93" s="84" t="s">
        <v>1801</v>
      </c>
      <c r="U93" s="520" t="s">
        <v>119</v>
      </c>
      <c r="V93" s="520"/>
      <c r="W93" s="155" t="s">
        <v>129</v>
      </c>
      <c r="X93" s="187" t="s">
        <v>99</v>
      </c>
      <c r="Y93" s="217" t="s">
        <v>99</v>
      </c>
      <c r="Z93" s="217" t="s">
        <v>99</v>
      </c>
      <c r="AA93" s="669" t="s">
        <v>99</v>
      </c>
      <c r="AB93" s="520"/>
      <c r="AC93" s="573" t="s">
        <v>710</v>
      </c>
      <c r="AD93" s="573" t="s">
        <v>710</v>
      </c>
      <c r="AE93" s="570" t="s">
        <v>3809</v>
      </c>
      <c r="AF93" s="1442"/>
      <c r="AG93" s="193" t="s">
        <v>3917</v>
      </c>
      <c r="AH93" s="187" t="s">
        <v>3918</v>
      </c>
      <c r="AI93" s="193" t="s">
        <v>105</v>
      </c>
    </row>
    <row r="94" spans="1:35" s="194" customFormat="1" ht="33.75" customHeight="1">
      <c r="A94" s="15">
        <f t="shared" si="1"/>
        <v>91</v>
      </c>
      <c r="B94" s="187" t="s">
        <v>91</v>
      </c>
      <c r="C94" s="187" t="s">
        <v>437</v>
      </c>
      <c r="D94" s="187" t="s">
        <v>109</v>
      </c>
      <c r="E94" s="188"/>
      <c r="F94" s="189"/>
      <c r="G94" s="189"/>
      <c r="H94" s="189"/>
      <c r="I94" s="189"/>
      <c r="J94" s="189"/>
      <c r="K94" s="228"/>
      <c r="L94" s="228" t="s">
        <v>438</v>
      </c>
      <c r="M94" s="403"/>
      <c r="N94" s="230"/>
      <c r="O94" s="230"/>
      <c r="P94" s="230"/>
      <c r="Q94" s="230"/>
      <c r="R94" s="460"/>
      <c r="S94" s="84" t="s">
        <v>3919</v>
      </c>
      <c r="T94" s="84" t="s">
        <v>3920</v>
      </c>
      <c r="U94" s="520" t="s">
        <v>119</v>
      </c>
      <c r="V94" s="520"/>
      <c r="W94" s="155" t="s">
        <v>129</v>
      </c>
      <c r="X94" s="84"/>
      <c r="Y94" s="217"/>
      <c r="Z94" s="217" t="s">
        <v>99</v>
      </c>
      <c r="AA94" s="669" t="s">
        <v>99</v>
      </c>
      <c r="AB94" s="520"/>
      <c r="AC94" s="573" t="s">
        <v>710</v>
      </c>
      <c r="AD94" s="573" t="s">
        <v>710</v>
      </c>
      <c r="AE94" s="570" t="s">
        <v>3809</v>
      </c>
      <c r="AF94" s="1442"/>
      <c r="AG94" s="193" t="s">
        <v>3921</v>
      </c>
      <c r="AH94" s="187" t="s">
        <v>3922</v>
      </c>
      <c r="AI94" s="193" t="s">
        <v>119</v>
      </c>
    </row>
    <row r="95" spans="1:35" s="194" customFormat="1" ht="50.25" customHeight="1">
      <c r="A95" s="15">
        <f t="shared" si="1"/>
        <v>92</v>
      </c>
      <c r="B95" s="187" t="s">
        <v>91</v>
      </c>
      <c r="C95" s="187" t="s">
        <v>3923</v>
      </c>
      <c r="D95" s="187" t="s">
        <v>109</v>
      </c>
      <c r="E95" s="188"/>
      <c r="F95" s="189"/>
      <c r="G95" s="189"/>
      <c r="H95" s="189"/>
      <c r="I95" s="189"/>
      <c r="J95" s="189"/>
      <c r="K95" s="228"/>
      <c r="L95" s="228" t="s">
        <v>3924</v>
      </c>
      <c r="M95" s="228"/>
      <c r="N95" s="228"/>
      <c r="O95" s="228"/>
      <c r="P95" s="228"/>
      <c r="Q95" s="228"/>
      <c r="R95" s="735"/>
      <c r="S95" s="84" t="s">
        <v>3925</v>
      </c>
      <c r="T95" s="84" t="s">
        <v>3926</v>
      </c>
      <c r="U95" s="520" t="s">
        <v>119</v>
      </c>
      <c r="V95" s="520"/>
      <c r="W95" s="155" t="s">
        <v>511</v>
      </c>
      <c r="X95" s="84"/>
      <c r="Y95" s="217"/>
      <c r="Z95" s="217" t="s">
        <v>99</v>
      </c>
      <c r="AA95" s="669" t="s">
        <v>99</v>
      </c>
      <c r="AB95" s="520"/>
      <c r="AC95" s="573" t="s">
        <v>216</v>
      </c>
      <c r="AD95" s="573" t="s">
        <v>216</v>
      </c>
      <c r="AE95" s="570" t="s">
        <v>3809</v>
      </c>
      <c r="AF95" s="1442"/>
      <c r="AG95" s="193" t="s">
        <v>3927</v>
      </c>
      <c r="AH95" s="187" t="s">
        <v>3928</v>
      </c>
      <c r="AI95" s="193" t="s">
        <v>119</v>
      </c>
    </row>
    <row r="96" spans="1:35" ht="40.5" customHeight="1">
      <c r="A96" s="15">
        <f t="shared" si="1"/>
        <v>93</v>
      </c>
      <c r="B96" s="187" t="s">
        <v>91</v>
      </c>
      <c r="C96" s="187" t="s">
        <v>3929</v>
      </c>
      <c r="D96" s="187" t="s">
        <v>109</v>
      </c>
      <c r="E96" s="220"/>
      <c r="F96" s="189"/>
      <c r="G96" s="189"/>
      <c r="H96" s="189"/>
      <c r="I96" s="189"/>
      <c r="J96" s="189"/>
      <c r="K96" s="228"/>
      <c r="L96" s="230" t="s">
        <v>3930</v>
      </c>
      <c r="M96" s="230"/>
      <c r="N96" s="230"/>
      <c r="O96" s="230"/>
      <c r="P96" s="230"/>
      <c r="Q96" s="230"/>
      <c r="R96" s="230"/>
      <c r="S96" s="84" t="s">
        <v>3931</v>
      </c>
      <c r="T96" s="84" t="s">
        <v>3932</v>
      </c>
      <c r="U96" s="520" t="s">
        <v>119</v>
      </c>
      <c r="V96" s="520"/>
      <c r="W96" s="155" t="s">
        <v>511</v>
      </c>
      <c r="X96" s="84"/>
      <c r="Y96" s="217"/>
      <c r="Z96" s="217" t="s">
        <v>99</v>
      </c>
      <c r="AA96" s="669" t="s">
        <v>99</v>
      </c>
      <c r="AB96" s="520"/>
      <c r="AC96" s="573" t="s">
        <v>216</v>
      </c>
      <c r="AD96" s="573" t="s">
        <v>216</v>
      </c>
      <c r="AE96" s="570" t="s">
        <v>3809</v>
      </c>
      <c r="AG96" s="374" t="s">
        <v>3933</v>
      </c>
      <c r="AH96" s="382" t="s">
        <v>3934</v>
      </c>
      <c r="AI96" s="374" t="s">
        <v>119</v>
      </c>
    </row>
    <row r="97" spans="1:35" s="421" customFormat="1" ht="36">
      <c r="A97" s="15">
        <f t="shared" si="1"/>
        <v>94</v>
      </c>
      <c r="B97" s="187" t="s">
        <v>91</v>
      </c>
      <c r="C97" s="187" t="s">
        <v>3935</v>
      </c>
      <c r="D97" s="187" t="s">
        <v>109</v>
      </c>
      <c r="E97" s="188"/>
      <c r="F97" s="189"/>
      <c r="G97" s="189"/>
      <c r="H97" s="189"/>
      <c r="I97" s="189"/>
      <c r="J97" s="189"/>
      <c r="K97" s="228"/>
      <c r="L97" s="228" t="s">
        <v>3936</v>
      </c>
      <c r="M97" s="228"/>
      <c r="N97" s="228"/>
      <c r="O97" s="228"/>
      <c r="P97" s="228"/>
      <c r="Q97" s="228"/>
      <c r="R97" s="735"/>
      <c r="S97" s="84" t="s">
        <v>3937</v>
      </c>
      <c r="T97" s="84" t="s">
        <v>3938</v>
      </c>
      <c r="U97" s="520" t="s">
        <v>1150</v>
      </c>
      <c r="V97" s="520"/>
      <c r="W97" s="155" t="s">
        <v>511</v>
      </c>
      <c r="X97" s="84" t="s">
        <v>3939</v>
      </c>
      <c r="Y97" s="217" t="s">
        <v>3940</v>
      </c>
      <c r="Z97" s="217" t="s">
        <v>3941</v>
      </c>
      <c r="AA97" s="669" t="s">
        <v>3942</v>
      </c>
      <c r="AB97" s="520"/>
      <c r="AC97" s="573" t="s">
        <v>216</v>
      </c>
      <c r="AD97" s="573" t="s">
        <v>216</v>
      </c>
      <c r="AE97" s="570" t="s">
        <v>3721</v>
      </c>
      <c r="AF97" s="1444"/>
      <c r="AG97" s="737" t="s">
        <v>3943</v>
      </c>
      <c r="AH97" s="416" t="s">
        <v>3944</v>
      </c>
      <c r="AI97" s="420" t="s">
        <v>128</v>
      </c>
    </row>
    <row r="98" spans="1:35" s="738" customFormat="1">
      <c r="A98" s="15">
        <f t="shared" si="1"/>
        <v>95</v>
      </c>
      <c r="B98" s="391" t="s">
        <v>267</v>
      </c>
      <c r="C98" s="391" t="s">
        <v>3945</v>
      </c>
      <c r="D98" s="391" t="s">
        <v>124</v>
      </c>
      <c r="E98" s="404"/>
      <c r="F98" s="393"/>
      <c r="G98" s="393"/>
      <c r="H98" s="393"/>
      <c r="I98" s="393"/>
      <c r="J98" s="393" t="s">
        <v>3946</v>
      </c>
      <c r="K98" s="393"/>
      <c r="L98" s="393"/>
      <c r="M98" s="393"/>
      <c r="N98" s="393"/>
      <c r="O98" s="393"/>
      <c r="P98" s="393"/>
      <c r="Q98" s="393"/>
      <c r="R98" s="467"/>
      <c r="S98" s="78" t="s">
        <v>3947</v>
      </c>
      <c r="T98" s="78" t="s">
        <v>3948</v>
      </c>
      <c r="U98" s="699" t="s">
        <v>105</v>
      </c>
      <c r="V98" s="699"/>
      <c r="W98" s="395" t="s">
        <v>993</v>
      </c>
      <c r="X98" s="681" t="s">
        <v>99</v>
      </c>
      <c r="Y98" s="565" t="s">
        <v>99</v>
      </c>
      <c r="Z98" s="565" t="s">
        <v>99</v>
      </c>
      <c r="AA98" s="681" t="s">
        <v>99</v>
      </c>
      <c r="AB98" s="681"/>
      <c r="AC98" s="569" t="s">
        <v>216</v>
      </c>
      <c r="AD98" s="569" t="s">
        <v>216</v>
      </c>
      <c r="AE98" s="752" t="s">
        <v>99</v>
      </c>
      <c r="AF98" s="1442"/>
      <c r="AG98" s="622" t="s">
        <v>163</v>
      </c>
      <c r="AH98" s="622" t="s">
        <v>163</v>
      </c>
      <c r="AI98" s="623" t="s">
        <v>163</v>
      </c>
    </row>
    <row r="99" spans="1:35" s="739" customFormat="1">
      <c r="A99" s="15">
        <f t="shared" si="1"/>
        <v>96</v>
      </c>
      <c r="B99" s="397" t="s">
        <v>267</v>
      </c>
      <c r="C99" s="397" t="s">
        <v>397</v>
      </c>
      <c r="D99" s="397" t="s">
        <v>131</v>
      </c>
      <c r="E99" s="410"/>
      <c r="F99" s="399"/>
      <c r="G99" s="399"/>
      <c r="H99" s="399"/>
      <c r="I99" s="399"/>
      <c r="J99" s="399"/>
      <c r="K99" s="399" t="s">
        <v>1338</v>
      </c>
      <c r="L99" s="399"/>
      <c r="M99" s="399"/>
      <c r="N99" s="399"/>
      <c r="O99" s="399"/>
      <c r="P99" s="399"/>
      <c r="Q99" s="399"/>
      <c r="R99" s="492"/>
      <c r="S99" s="66" t="s">
        <v>3949</v>
      </c>
      <c r="T99" s="66" t="s">
        <v>3949</v>
      </c>
      <c r="U99" s="702" t="s">
        <v>96</v>
      </c>
      <c r="V99" s="702"/>
      <c r="W99" s="402" t="s">
        <v>753</v>
      </c>
      <c r="X99" s="684" t="s">
        <v>99</v>
      </c>
      <c r="Y99" s="566" t="s">
        <v>99</v>
      </c>
      <c r="Z99" s="566" t="s">
        <v>99</v>
      </c>
      <c r="AA99" s="684" t="s">
        <v>99</v>
      </c>
      <c r="AB99" s="684"/>
      <c r="AC99" s="572" t="s">
        <v>211</v>
      </c>
      <c r="AD99" s="572" t="s">
        <v>211</v>
      </c>
      <c r="AE99" s="752" t="s">
        <v>99</v>
      </c>
      <c r="AF99" s="1444"/>
      <c r="AG99" s="622" t="s">
        <v>163</v>
      </c>
      <c r="AH99" s="622" t="s">
        <v>163</v>
      </c>
      <c r="AI99" s="623" t="s">
        <v>163</v>
      </c>
    </row>
    <row r="100" spans="1:35" s="421" customFormat="1" ht="36">
      <c r="A100" s="15">
        <f t="shared" si="1"/>
        <v>97</v>
      </c>
      <c r="B100" s="187" t="s">
        <v>267</v>
      </c>
      <c r="C100" s="187" t="s">
        <v>3951</v>
      </c>
      <c r="D100" s="187" t="s">
        <v>109</v>
      </c>
      <c r="E100" s="188"/>
      <c r="F100" s="189"/>
      <c r="G100" s="189"/>
      <c r="H100" s="189"/>
      <c r="I100" s="189"/>
      <c r="J100" s="189"/>
      <c r="K100" s="228"/>
      <c r="L100" s="228" t="s">
        <v>3952</v>
      </c>
      <c r="M100" s="228"/>
      <c r="N100" s="228"/>
      <c r="O100" s="228"/>
      <c r="P100" s="228"/>
      <c r="Q100" s="228"/>
      <c r="R100" s="735"/>
      <c r="S100" s="84" t="s">
        <v>3953</v>
      </c>
      <c r="T100" s="84" t="s">
        <v>7632</v>
      </c>
      <c r="U100" s="520" t="s">
        <v>105</v>
      </c>
      <c r="V100" s="520"/>
      <c r="W100" s="155" t="s">
        <v>993</v>
      </c>
      <c r="X100" s="669" t="s">
        <v>1814</v>
      </c>
      <c r="Y100" s="217" t="s">
        <v>122</v>
      </c>
      <c r="Z100" s="217" t="s">
        <v>365</v>
      </c>
      <c r="AA100" s="740" t="s">
        <v>7662</v>
      </c>
      <c r="AB100" s="520"/>
      <c r="AC100" s="573" t="s">
        <v>216</v>
      </c>
      <c r="AD100" s="573" t="s">
        <v>216</v>
      </c>
      <c r="AE100" s="570" t="s">
        <v>3726</v>
      </c>
      <c r="AF100" s="1444"/>
      <c r="AG100" s="737" t="s">
        <v>3954</v>
      </c>
      <c r="AH100" s="416" t="s">
        <v>3955</v>
      </c>
      <c r="AI100" s="420" t="s">
        <v>128</v>
      </c>
    </row>
    <row r="101" spans="1:35" s="421" customFormat="1">
      <c r="A101" s="15">
        <f t="shared" si="1"/>
        <v>98</v>
      </c>
      <c r="B101" s="187" t="s">
        <v>267</v>
      </c>
      <c r="C101" s="187" t="s">
        <v>402</v>
      </c>
      <c r="D101" s="187" t="s">
        <v>109</v>
      </c>
      <c r="E101" s="188"/>
      <c r="F101" s="189"/>
      <c r="G101" s="189"/>
      <c r="H101" s="189"/>
      <c r="I101" s="189"/>
      <c r="J101" s="189"/>
      <c r="K101" s="228"/>
      <c r="L101" s="228" t="s">
        <v>1340</v>
      </c>
      <c r="M101" s="228"/>
      <c r="N101" s="228"/>
      <c r="O101" s="228"/>
      <c r="P101" s="228"/>
      <c r="Q101" s="228"/>
      <c r="R101" s="735"/>
      <c r="S101" s="84" t="s">
        <v>3956</v>
      </c>
      <c r="T101" s="84" t="s">
        <v>7633</v>
      </c>
      <c r="U101" s="520" t="s">
        <v>105</v>
      </c>
      <c r="V101" s="520"/>
      <c r="W101" s="155" t="s">
        <v>993</v>
      </c>
      <c r="X101" s="669" t="s">
        <v>114</v>
      </c>
      <c r="Y101" s="217" t="s">
        <v>98</v>
      </c>
      <c r="Z101" s="217" t="s">
        <v>99</v>
      </c>
      <c r="AA101" s="669"/>
      <c r="AB101" s="520"/>
      <c r="AC101" s="573" t="s">
        <v>216</v>
      </c>
      <c r="AD101" s="573" t="s">
        <v>216</v>
      </c>
      <c r="AE101" s="570" t="s">
        <v>3726</v>
      </c>
      <c r="AF101" s="1444"/>
      <c r="AG101" s="737" t="s">
        <v>3957</v>
      </c>
      <c r="AH101" s="416" t="s">
        <v>3958</v>
      </c>
      <c r="AI101" s="420" t="s">
        <v>128</v>
      </c>
    </row>
    <row r="102" spans="1:35" s="396" customFormat="1" ht="41.25" customHeight="1">
      <c r="A102" s="15">
        <f t="shared" si="1"/>
        <v>99</v>
      </c>
      <c r="B102" s="391" t="s">
        <v>91</v>
      </c>
      <c r="C102" s="391" t="s">
        <v>3959</v>
      </c>
      <c r="D102" s="391" t="s">
        <v>124</v>
      </c>
      <c r="E102" s="404"/>
      <c r="F102" s="393"/>
      <c r="G102" s="393"/>
      <c r="H102" s="393" t="s">
        <v>3960</v>
      </c>
      <c r="I102" s="393"/>
      <c r="J102" s="393"/>
      <c r="K102" s="393"/>
      <c r="L102" s="393"/>
      <c r="M102" s="393"/>
      <c r="N102" s="393"/>
      <c r="O102" s="393"/>
      <c r="P102" s="393"/>
      <c r="Q102" s="393"/>
      <c r="R102" s="467"/>
      <c r="S102" s="78" t="s">
        <v>3961</v>
      </c>
      <c r="T102" s="78" t="s">
        <v>3962</v>
      </c>
      <c r="U102" s="699" t="s">
        <v>1150</v>
      </c>
      <c r="V102" s="699"/>
      <c r="W102" s="395" t="s">
        <v>129</v>
      </c>
      <c r="X102" s="741" t="s">
        <v>99</v>
      </c>
      <c r="Y102" s="699" t="s">
        <v>99</v>
      </c>
      <c r="Z102" s="699" t="s">
        <v>99</v>
      </c>
      <c r="AA102" s="681" t="s">
        <v>99</v>
      </c>
      <c r="AB102" s="681"/>
      <c r="AC102" s="569" t="s">
        <v>683</v>
      </c>
      <c r="AD102" s="569" t="s">
        <v>683</v>
      </c>
      <c r="AE102" s="570" t="s">
        <v>3721</v>
      </c>
      <c r="AF102" s="1442"/>
      <c r="AG102" s="374" t="s">
        <v>3963</v>
      </c>
      <c r="AH102" s="382" t="s">
        <v>3964</v>
      </c>
      <c r="AI102" s="374" t="s">
        <v>1150</v>
      </c>
    </row>
    <row r="103" spans="1:35" s="381" customFormat="1" ht="43.5" customHeight="1">
      <c r="A103" s="15">
        <f t="shared" si="1"/>
        <v>100</v>
      </c>
      <c r="B103" s="397" t="s">
        <v>91</v>
      </c>
      <c r="C103" s="397" t="s">
        <v>351</v>
      </c>
      <c r="D103" s="397" t="s">
        <v>131</v>
      </c>
      <c r="E103" s="410"/>
      <c r="F103" s="399"/>
      <c r="G103" s="399"/>
      <c r="H103" s="399"/>
      <c r="I103" s="399" t="s">
        <v>352</v>
      </c>
      <c r="J103" s="399"/>
      <c r="K103" s="399"/>
      <c r="L103" s="399"/>
      <c r="M103" s="399"/>
      <c r="N103" s="399"/>
      <c r="O103" s="399"/>
      <c r="P103" s="399"/>
      <c r="Q103" s="399"/>
      <c r="R103" s="492"/>
      <c r="S103" s="66" t="s">
        <v>1809</v>
      </c>
      <c r="T103" s="66" t="s">
        <v>1810</v>
      </c>
      <c r="U103" s="702" t="s">
        <v>96</v>
      </c>
      <c r="V103" s="702"/>
      <c r="W103" s="402" t="s">
        <v>129</v>
      </c>
      <c r="X103" s="742" t="s">
        <v>211</v>
      </c>
      <c r="Y103" s="734" t="s">
        <v>211</v>
      </c>
      <c r="Z103" s="734" t="s">
        <v>99</v>
      </c>
      <c r="AA103" s="684" t="s">
        <v>211</v>
      </c>
      <c r="AB103" s="702"/>
      <c r="AC103" s="572" t="s">
        <v>99</v>
      </c>
      <c r="AD103" s="572" t="s">
        <v>99</v>
      </c>
      <c r="AE103" s="623" t="s">
        <v>163</v>
      </c>
      <c r="AF103" s="1442"/>
      <c r="AG103" s="622" t="s">
        <v>163</v>
      </c>
      <c r="AH103" s="622" t="s">
        <v>163</v>
      </c>
      <c r="AI103" s="623" t="s">
        <v>163</v>
      </c>
    </row>
    <row r="104" spans="1:35" s="194" customFormat="1" ht="62.25" customHeight="1">
      <c r="A104" s="15">
        <f t="shared" si="1"/>
        <v>101</v>
      </c>
      <c r="B104" s="187" t="s">
        <v>91</v>
      </c>
      <c r="C104" s="187" t="s">
        <v>355</v>
      </c>
      <c r="D104" s="187" t="s">
        <v>109</v>
      </c>
      <c r="E104" s="188"/>
      <c r="F104" s="189"/>
      <c r="G104" s="189"/>
      <c r="H104" s="189"/>
      <c r="I104" s="189"/>
      <c r="J104" s="189" t="s">
        <v>356</v>
      </c>
      <c r="K104" s="189"/>
      <c r="L104" s="189"/>
      <c r="M104" s="189"/>
      <c r="N104" s="189"/>
      <c r="O104" s="189"/>
      <c r="P104" s="189"/>
      <c r="Q104" s="189"/>
      <c r="R104" s="495"/>
      <c r="S104" s="84" t="s">
        <v>3965</v>
      </c>
      <c r="T104" s="84" t="s">
        <v>3966</v>
      </c>
      <c r="U104" s="520" t="s">
        <v>105</v>
      </c>
      <c r="V104" s="520"/>
      <c r="W104" s="155" t="s">
        <v>129</v>
      </c>
      <c r="X104" s="84" t="s">
        <v>99</v>
      </c>
      <c r="Y104" s="217" t="s">
        <v>177</v>
      </c>
      <c r="Z104" s="217" t="s">
        <v>99</v>
      </c>
      <c r="AA104" s="669" t="s">
        <v>177</v>
      </c>
      <c r="AB104" s="520"/>
      <c r="AC104" s="592" t="s">
        <v>216</v>
      </c>
      <c r="AD104" s="592" t="s">
        <v>216</v>
      </c>
      <c r="AE104" s="241" t="s">
        <v>3850</v>
      </c>
      <c r="AF104" s="1442"/>
      <c r="AG104" s="193" t="s">
        <v>3967</v>
      </c>
      <c r="AH104" s="187" t="s">
        <v>3968</v>
      </c>
      <c r="AI104" s="193" t="s">
        <v>105</v>
      </c>
    </row>
    <row r="105" spans="1:35" s="194" customFormat="1" ht="54" customHeight="1">
      <c r="A105" s="15">
        <f t="shared" si="1"/>
        <v>102</v>
      </c>
      <c r="B105" s="187" t="s">
        <v>91</v>
      </c>
      <c r="C105" s="187" t="s">
        <v>360</v>
      </c>
      <c r="D105" s="187" t="s">
        <v>109</v>
      </c>
      <c r="E105" s="188"/>
      <c r="F105" s="189"/>
      <c r="G105" s="189"/>
      <c r="H105" s="189"/>
      <c r="I105" s="189"/>
      <c r="J105" s="189" t="s">
        <v>361</v>
      </c>
      <c r="K105" s="189"/>
      <c r="L105" s="189"/>
      <c r="M105" s="189"/>
      <c r="N105" s="189"/>
      <c r="O105" s="189"/>
      <c r="P105" s="189"/>
      <c r="Q105" s="189"/>
      <c r="R105" s="189"/>
      <c r="S105" s="84" t="s">
        <v>2959</v>
      </c>
      <c r="T105" s="84" t="s">
        <v>7518</v>
      </c>
      <c r="U105" s="520" t="s">
        <v>119</v>
      </c>
      <c r="V105" s="520"/>
      <c r="W105" s="155" t="s">
        <v>129</v>
      </c>
      <c r="X105" s="84"/>
      <c r="Y105" s="155"/>
      <c r="Z105" s="155"/>
      <c r="AA105" s="669" t="s">
        <v>6735</v>
      </c>
      <c r="AB105" s="520"/>
      <c r="AC105" s="592" t="s">
        <v>216</v>
      </c>
      <c r="AD105" s="592" t="s">
        <v>216</v>
      </c>
      <c r="AE105" s="241" t="s">
        <v>3850</v>
      </c>
      <c r="AF105" s="1442"/>
      <c r="AG105" s="193" t="s">
        <v>3969</v>
      </c>
      <c r="AH105" s="187" t="s">
        <v>3970</v>
      </c>
      <c r="AI105" s="193" t="s">
        <v>105</v>
      </c>
    </row>
    <row r="106" spans="1:35" s="194" customFormat="1" ht="59.25" customHeight="1">
      <c r="A106" s="15">
        <f t="shared" si="1"/>
        <v>103</v>
      </c>
      <c r="B106" s="187" t="s">
        <v>512</v>
      </c>
      <c r="C106" s="187" t="s">
        <v>367</v>
      </c>
      <c r="D106" s="187" t="s">
        <v>109</v>
      </c>
      <c r="E106" s="188"/>
      <c r="F106" s="189"/>
      <c r="G106" s="189"/>
      <c r="H106" s="189"/>
      <c r="I106" s="189"/>
      <c r="J106" s="189" t="s">
        <v>524</v>
      </c>
      <c r="K106" s="189"/>
      <c r="L106" s="189"/>
      <c r="M106" s="189"/>
      <c r="N106" s="189"/>
      <c r="O106" s="189"/>
      <c r="P106" s="189"/>
      <c r="Q106" s="189"/>
      <c r="R106" s="189"/>
      <c r="S106" s="84" t="s">
        <v>3971</v>
      </c>
      <c r="T106" s="84" t="s">
        <v>3972</v>
      </c>
      <c r="U106" s="520" t="s">
        <v>105</v>
      </c>
      <c r="V106" s="520"/>
      <c r="W106" s="155" t="s">
        <v>129</v>
      </c>
      <c r="X106" s="84"/>
      <c r="Y106" s="217"/>
      <c r="Z106" s="155"/>
      <c r="AA106" s="669"/>
      <c r="AB106" s="744"/>
      <c r="AC106" s="721" t="s">
        <v>1164</v>
      </c>
      <c r="AD106" s="721" t="s">
        <v>1164</v>
      </c>
      <c r="AE106" s="348" t="s">
        <v>3726</v>
      </c>
      <c r="AF106" s="1442">
        <v>1</v>
      </c>
      <c r="AG106" s="193" t="s">
        <v>3973</v>
      </c>
      <c r="AH106" s="187" t="s">
        <v>3974</v>
      </c>
      <c r="AI106" s="193" t="s">
        <v>128</v>
      </c>
    </row>
    <row r="107" spans="1:35" ht="63" customHeight="1">
      <c r="A107" s="15">
        <f t="shared" si="1"/>
        <v>104</v>
      </c>
      <c r="B107" s="722" t="s">
        <v>91</v>
      </c>
      <c r="C107" s="722" t="s">
        <v>1766</v>
      </c>
      <c r="D107" s="722" t="s">
        <v>109</v>
      </c>
      <c r="E107" s="724"/>
      <c r="F107" s="724"/>
      <c r="G107" s="724"/>
      <c r="H107" s="724"/>
      <c r="I107" s="729"/>
      <c r="J107" s="724" t="s">
        <v>2930</v>
      </c>
      <c r="K107" s="724"/>
      <c r="L107" s="743"/>
      <c r="M107" s="729"/>
      <c r="N107" s="730"/>
      <c r="O107" s="730"/>
      <c r="P107" s="730"/>
      <c r="Q107" s="730"/>
      <c r="R107" s="730"/>
      <c r="S107" s="725" t="s">
        <v>6683</v>
      </c>
      <c r="T107" s="725" t="s">
        <v>3975</v>
      </c>
      <c r="U107" s="744" t="s">
        <v>119</v>
      </c>
      <c r="V107" s="744"/>
      <c r="W107" s="155" t="s">
        <v>511</v>
      </c>
      <c r="X107" s="725" t="s">
        <v>6733</v>
      </c>
      <c r="Y107" s="726" t="s">
        <v>1208</v>
      </c>
      <c r="Z107" s="155" t="s">
        <v>1209</v>
      </c>
      <c r="AA107" s="2359" t="s">
        <v>6734</v>
      </c>
      <c r="AB107" s="744"/>
      <c r="AC107" s="2362" t="s">
        <v>274</v>
      </c>
      <c r="AD107" s="2362" t="s">
        <v>274</v>
      </c>
      <c r="AE107" s="623" t="s">
        <v>3799</v>
      </c>
      <c r="AG107" s="622" t="s">
        <v>3976</v>
      </c>
      <c r="AH107" s="672" t="s">
        <v>3977</v>
      </c>
      <c r="AI107" s="623" t="s">
        <v>119</v>
      </c>
    </row>
    <row r="108" spans="1:35" s="194" customFormat="1" ht="48" customHeight="1">
      <c r="A108" s="15">
        <f t="shared" si="1"/>
        <v>105</v>
      </c>
      <c r="B108" s="722" t="s">
        <v>91</v>
      </c>
      <c r="C108" s="722" t="s">
        <v>3978</v>
      </c>
      <c r="D108" s="722" t="s">
        <v>109</v>
      </c>
      <c r="E108" s="723"/>
      <c r="F108" s="724"/>
      <c r="G108" s="724"/>
      <c r="H108" s="724"/>
      <c r="I108" s="724"/>
      <c r="J108" s="724" t="s">
        <v>3893</v>
      </c>
      <c r="K108" s="724"/>
      <c r="L108" s="724"/>
      <c r="M108" s="724"/>
      <c r="N108" s="729"/>
      <c r="O108" s="729"/>
      <c r="P108" s="729"/>
      <c r="Q108" s="730"/>
      <c r="R108" s="730"/>
      <c r="S108" s="725" t="s">
        <v>7213</v>
      </c>
      <c r="T108" s="725" t="s">
        <v>6691</v>
      </c>
      <c r="U108" s="520" t="s">
        <v>105</v>
      </c>
      <c r="V108" s="520"/>
      <c r="W108" s="155" t="s">
        <v>511</v>
      </c>
      <c r="X108" s="725" t="s">
        <v>254</v>
      </c>
      <c r="Y108" s="726" t="s">
        <v>142</v>
      </c>
      <c r="Z108" s="726" t="s">
        <v>99</v>
      </c>
      <c r="AA108" s="731" t="s">
        <v>99</v>
      </c>
      <c r="AB108" s="744"/>
      <c r="AC108" s="2362" t="s">
        <v>216</v>
      </c>
      <c r="AD108" s="2362" t="s">
        <v>216</v>
      </c>
      <c r="AE108" s="623" t="s">
        <v>163</v>
      </c>
      <c r="AF108" s="1442"/>
      <c r="AG108" s="622" t="s">
        <v>163</v>
      </c>
      <c r="AH108" s="622" t="s">
        <v>163</v>
      </c>
      <c r="AI108" s="623" t="s">
        <v>163</v>
      </c>
    </row>
    <row r="109" spans="1:35" s="409" customFormat="1" ht="30" customHeight="1">
      <c r="A109" s="15">
        <f t="shared" si="1"/>
        <v>106</v>
      </c>
      <c r="B109" s="391" t="s">
        <v>91</v>
      </c>
      <c r="C109" s="391" t="s">
        <v>372</v>
      </c>
      <c r="D109" s="391" t="s">
        <v>124</v>
      </c>
      <c r="E109" s="404"/>
      <c r="F109" s="393"/>
      <c r="G109" s="393"/>
      <c r="H109" s="393"/>
      <c r="I109" s="393"/>
      <c r="J109" s="393" t="s">
        <v>373</v>
      </c>
      <c r="K109" s="393"/>
      <c r="L109" s="405"/>
      <c r="M109" s="406"/>
      <c r="N109" s="406"/>
      <c r="O109" s="406"/>
      <c r="P109" s="406"/>
      <c r="Q109" s="406"/>
      <c r="R109" s="406"/>
      <c r="S109" s="78" t="s">
        <v>1817</v>
      </c>
      <c r="T109" s="78" t="s">
        <v>1818</v>
      </c>
      <c r="U109" s="699" t="s">
        <v>119</v>
      </c>
      <c r="V109" s="699"/>
      <c r="W109" s="395" t="s">
        <v>129</v>
      </c>
      <c r="X109" s="78" t="s">
        <v>98</v>
      </c>
      <c r="Y109" s="565" t="s">
        <v>177</v>
      </c>
      <c r="Z109" s="565" t="s">
        <v>99</v>
      </c>
      <c r="AA109" s="681" t="s">
        <v>99</v>
      </c>
      <c r="AB109" s="681"/>
      <c r="AC109" s="678" t="s">
        <v>274</v>
      </c>
      <c r="AD109" s="678" t="s">
        <v>274</v>
      </c>
      <c r="AE109" s="241" t="s">
        <v>3733</v>
      </c>
      <c r="AF109" s="1442"/>
      <c r="AG109" s="193" t="s">
        <v>3907</v>
      </c>
      <c r="AH109" s="187" t="s">
        <v>3908</v>
      </c>
      <c r="AI109" s="193" t="s">
        <v>105</v>
      </c>
    </row>
    <row r="110" spans="1:35" s="412" customFormat="1" ht="30" customHeight="1">
      <c r="A110" s="15">
        <f t="shared" si="1"/>
        <v>107</v>
      </c>
      <c r="B110" s="397" t="s">
        <v>91</v>
      </c>
      <c r="C110" s="397" t="s">
        <v>376</v>
      </c>
      <c r="D110" s="397" t="s">
        <v>131</v>
      </c>
      <c r="E110" s="410"/>
      <c r="F110" s="399"/>
      <c r="G110" s="399"/>
      <c r="H110" s="399"/>
      <c r="I110" s="399"/>
      <c r="J110" s="399"/>
      <c r="K110" s="399" t="s">
        <v>377</v>
      </c>
      <c r="L110" s="399"/>
      <c r="M110" s="399"/>
      <c r="N110" s="399"/>
      <c r="O110" s="399"/>
      <c r="P110" s="399"/>
      <c r="Q110" s="399"/>
      <c r="R110" s="399"/>
      <c r="S110" s="66" t="s">
        <v>1819</v>
      </c>
      <c r="T110" s="66" t="s">
        <v>3898</v>
      </c>
      <c r="U110" s="702" t="s">
        <v>1116</v>
      </c>
      <c r="V110" s="702"/>
      <c r="W110" s="402" t="s">
        <v>129</v>
      </c>
      <c r="X110" s="66" t="s">
        <v>98</v>
      </c>
      <c r="Y110" s="566" t="s">
        <v>177</v>
      </c>
      <c r="Z110" s="566" t="s">
        <v>99</v>
      </c>
      <c r="AA110" s="684" t="s">
        <v>99</v>
      </c>
      <c r="AB110" s="702"/>
      <c r="AC110" s="703" t="s">
        <v>99</v>
      </c>
      <c r="AD110" s="703" t="s">
        <v>99</v>
      </c>
      <c r="AE110" s="623" t="s">
        <v>163</v>
      </c>
      <c r="AF110" s="1442"/>
      <c r="AG110" s="622" t="s">
        <v>163</v>
      </c>
      <c r="AH110" s="622" t="s">
        <v>163</v>
      </c>
      <c r="AI110" s="623" t="s">
        <v>163</v>
      </c>
    </row>
    <row r="111" spans="1:35" s="194" customFormat="1" ht="30" customHeight="1">
      <c r="A111" s="15">
        <f t="shared" si="1"/>
        <v>108</v>
      </c>
      <c r="B111" s="187" t="s">
        <v>91</v>
      </c>
      <c r="C111" s="187" t="s">
        <v>380</v>
      </c>
      <c r="D111" s="187" t="s">
        <v>109</v>
      </c>
      <c r="E111" s="188"/>
      <c r="F111" s="189"/>
      <c r="G111" s="189"/>
      <c r="H111" s="189"/>
      <c r="I111" s="189"/>
      <c r="J111" s="189"/>
      <c r="K111" s="189"/>
      <c r="L111" s="189" t="s">
        <v>381</v>
      </c>
      <c r="M111" s="189"/>
      <c r="N111" s="190"/>
      <c r="O111" s="190"/>
      <c r="P111" s="190"/>
      <c r="Q111" s="191"/>
      <c r="R111" s="191"/>
      <c r="S111" s="84" t="s">
        <v>3979</v>
      </c>
      <c r="T111" s="84" t="s">
        <v>2962</v>
      </c>
      <c r="U111" s="520" t="s">
        <v>119</v>
      </c>
      <c r="V111" s="520"/>
      <c r="W111" s="155" t="s">
        <v>129</v>
      </c>
      <c r="X111" s="84" t="s">
        <v>98</v>
      </c>
      <c r="Y111" s="217" t="s">
        <v>177</v>
      </c>
      <c r="Z111" s="217" t="s">
        <v>99</v>
      </c>
      <c r="AA111" s="669" t="s">
        <v>99</v>
      </c>
      <c r="AB111" s="520"/>
      <c r="AC111" s="592" t="s">
        <v>216</v>
      </c>
      <c r="AD111" s="592" t="s">
        <v>216</v>
      </c>
      <c r="AE111" s="623" t="s">
        <v>163</v>
      </c>
      <c r="AF111" s="1442"/>
      <c r="AG111" s="622" t="s">
        <v>163</v>
      </c>
      <c r="AH111" s="622" t="s">
        <v>163</v>
      </c>
      <c r="AI111" s="623" t="s">
        <v>163</v>
      </c>
    </row>
    <row r="112" spans="1:35">
      <c r="A112" s="15">
        <f t="shared" si="1"/>
        <v>109</v>
      </c>
      <c r="B112" s="187" t="s">
        <v>91</v>
      </c>
      <c r="C112" s="187" t="s">
        <v>384</v>
      </c>
      <c r="D112" s="187" t="s">
        <v>109</v>
      </c>
      <c r="E112" s="188"/>
      <c r="F112" s="189"/>
      <c r="G112" s="189"/>
      <c r="H112" s="189"/>
      <c r="I112" s="189"/>
      <c r="J112" s="189"/>
      <c r="K112" s="189"/>
      <c r="L112" s="190" t="s">
        <v>385</v>
      </c>
      <c r="M112" s="191"/>
      <c r="N112" s="191"/>
      <c r="O112" s="191"/>
      <c r="P112" s="191"/>
      <c r="Q112" s="191"/>
      <c r="R112" s="191"/>
      <c r="S112" s="84" t="s">
        <v>1823</v>
      </c>
      <c r="T112" s="84" t="s">
        <v>1824</v>
      </c>
      <c r="U112" s="520" t="s">
        <v>119</v>
      </c>
      <c r="V112" s="520"/>
      <c r="W112" s="155" t="s">
        <v>129</v>
      </c>
      <c r="X112" s="84"/>
      <c r="Y112" s="155"/>
      <c r="Z112" s="155" t="s">
        <v>99</v>
      </c>
      <c r="AA112" s="669" t="s">
        <v>99</v>
      </c>
      <c r="AB112" s="520"/>
      <c r="AC112" s="592" t="s">
        <v>274</v>
      </c>
      <c r="AD112" s="592" t="s">
        <v>274</v>
      </c>
      <c r="AE112" s="241" t="s">
        <v>3901</v>
      </c>
      <c r="AG112" s="374" t="s">
        <v>3980</v>
      </c>
      <c r="AH112" s="382" t="s">
        <v>3981</v>
      </c>
      <c r="AI112" s="374" t="s">
        <v>105</v>
      </c>
    </row>
    <row r="113" spans="1:35">
      <c r="A113" s="15">
        <f t="shared" si="1"/>
        <v>110</v>
      </c>
      <c r="B113" s="187" t="s">
        <v>91</v>
      </c>
      <c r="C113" s="187" t="s">
        <v>388</v>
      </c>
      <c r="D113" s="187" t="s">
        <v>109</v>
      </c>
      <c r="E113" s="188"/>
      <c r="F113" s="189"/>
      <c r="G113" s="189"/>
      <c r="H113" s="189"/>
      <c r="I113" s="189"/>
      <c r="J113" s="189"/>
      <c r="K113" s="189"/>
      <c r="L113" s="189" t="s">
        <v>389</v>
      </c>
      <c r="M113" s="189"/>
      <c r="N113" s="189"/>
      <c r="O113" s="189"/>
      <c r="P113" s="189"/>
      <c r="Q113" s="189"/>
      <c r="R113" s="189"/>
      <c r="S113" s="84" t="s">
        <v>3982</v>
      </c>
      <c r="T113" s="84" t="s">
        <v>3983</v>
      </c>
      <c r="U113" s="520" t="s">
        <v>119</v>
      </c>
      <c r="V113" s="520"/>
      <c r="W113" s="155" t="s">
        <v>129</v>
      </c>
      <c r="X113" s="84"/>
      <c r="Y113" s="155"/>
      <c r="Z113" s="155" t="s">
        <v>99</v>
      </c>
      <c r="AA113" s="669" t="s">
        <v>99</v>
      </c>
      <c r="AB113" s="520"/>
      <c r="AC113" s="592" t="s">
        <v>216</v>
      </c>
      <c r="AD113" s="592" t="s">
        <v>216</v>
      </c>
      <c r="AE113" s="241" t="s">
        <v>3901</v>
      </c>
      <c r="AG113" s="374" t="s">
        <v>3980</v>
      </c>
      <c r="AH113" s="382" t="s">
        <v>3981</v>
      </c>
      <c r="AI113" s="374" t="s">
        <v>105</v>
      </c>
    </row>
    <row r="114" spans="1:35" ht="30" customHeight="1">
      <c r="A114" s="15">
        <f t="shared" si="1"/>
        <v>111</v>
      </c>
      <c r="B114" s="187" t="s">
        <v>91</v>
      </c>
      <c r="C114" s="187" t="s">
        <v>1331</v>
      </c>
      <c r="D114" s="187" t="s">
        <v>109</v>
      </c>
      <c r="E114" s="188"/>
      <c r="F114" s="189"/>
      <c r="G114" s="189"/>
      <c r="H114" s="189"/>
      <c r="I114" s="189"/>
      <c r="J114" s="189"/>
      <c r="K114" s="189"/>
      <c r="L114" s="189" t="s">
        <v>1332</v>
      </c>
      <c r="M114" s="189"/>
      <c r="N114" s="190"/>
      <c r="O114" s="190"/>
      <c r="P114" s="190"/>
      <c r="Q114" s="191"/>
      <c r="R114" s="192"/>
      <c r="S114" s="187" t="s">
        <v>3984</v>
      </c>
      <c r="T114" s="84" t="s">
        <v>3985</v>
      </c>
      <c r="U114" s="520" t="s">
        <v>119</v>
      </c>
      <c r="V114" s="520"/>
      <c r="W114" s="155" t="s">
        <v>638</v>
      </c>
      <c r="X114" s="84" t="s">
        <v>98</v>
      </c>
      <c r="Y114" s="155" t="s">
        <v>177</v>
      </c>
      <c r="Z114" s="155" t="s">
        <v>99</v>
      </c>
      <c r="AA114" s="669" t="s">
        <v>99</v>
      </c>
      <c r="AB114" s="520"/>
      <c r="AC114" s="592" t="s">
        <v>216</v>
      </c>
      <c r="AD114" s="592" t="s">
        <v>216</v>
      </c>
      <c r="AE114" s="623" t="s">
        <v>163</v>
      </c>
      <c r="AG114" s="622" t="s">
        <v>163</v>
      </c>
      <c r="AH114" s="622" t="s">
        <v>163</v>
      </c>
      <c r="AI114" s="623" t="s">
        <v>163</v>
      </c>
    </row>
    <row r="115" spans="1:35" s="396" customFormat="1" ht="30" customHeight="1">
      <c r="A115" s="15">
        <f t="shared" si="1"/>
        <v>112</v>
      </c>
      <c r="B115" s="391" t="s">
        <v>91</v>
      </c>
      <c r="C115" s="422" t="s">
        <v>392</v>
      </c>
      <c r="D115" s="391" t="s">
        <v>393</v>
      </c>
      <c r="E115" s="404"/>
      <c r="F115" s="393"/>
      <c r="G115" s="393"/>
      <c r="H115" s="393"/>
      <c r="I115" s="393"/>
      <c r="J115" s="393"/>
      <c r="K115" s="393"/>
      <c r="L115" s="393" t="s">
        <v>394</v>
      </c>
      <c r="M115" s="439"/>
      <c r="N115" s="439"/>
      <c r="O115" s="439"/>
      <c r="P115" s="439"/>
      <c r="Q115" s="439"/>
      <c r="R115" s="439"/>
      <c r="S115" s="78" t="s">
        <v>395</v>
      </c>
      <c r="T115" s="78" t="s">
        <v>1780</v>
      </c>
      <c r="U115" s="699" t="s">
        <v>119</v>
      </c>
      <c r="V115" s="699"/>
      <c r="W115" s="395" t="s">
        <v>129</v>
      </c>
      <c r="X115" s="78" t="s">
        <v>98</v>
      </c>
      <c r="Y115" s="395" t="s">
        <v>177</v>
      </c>
      <c r="Z115" s="395" t="s">
        <v>99</v>
      </c>
      <c r="AA115" s="681" t="s">
        <v>99</v>
      </c>
      <c r="AB115" s="681"/>
      <c r="AC115" s="678" t="s">
        <v>274</v>
      </c>
      <c r="AD115" s="678" t="s">
        <v>274</v>
      </c>
      <c r="AE115" s="623" t="s">
        <v>163</v>
      </c>
      <c r="AF115" s="1442"/>
      <c r="AG115" s="622" t="s">
        <v>163</v>
      </c>
      <c r="AH115" s="622" t="s">
        <v>163</v>
      </c>
      <c r="AI115" s="623" t="s">
        <v>163</v>
      </c>
    </row>
    <row r="116" spans="1:35" s="381" customFormat="1" ht="30" customHeight="1">
      <c r="A116" s="15">
        <f t="shared" si="1"/>
        <v>113</v>
      </c>
      <c r="B116" s="397" t="s">
        <v>91</v>
      </c>
      <c r="C116" s="423" t="s">
        <v>397</v>
      </c>
      <c r="D116" s="397" t="s">
        <v>398</v>
      </c>
      <c r="E116" s="410"/>
      <c r="F116" s="399"/>
      <c r="G116" s="399"/>
      <c r="H116" s="399"/>
      <c r="I116" s="399"/>
      <c r="J116" s="399"/>
      <c r="K116" s="399"/>
      <c r="L116" s="399"/>
      <c r="M116" s="399" t="s">
        <v>399</v>
      </c>
      <c r="N116" s="399"/>
      <c r="O116" s="399"/>
      <c r="P116" s="399"/>
      <c r="Q116" s="399"/>
      <c r="R116" s="399"/>
      <c r="S116" s="66" t="s">
        <v>400</v>
      </c>
      <c r="T116" s="66" t="s">
        <v>1781</v>
      </c>
      <c r="U116" s="702" t="s">
        <v>96</v>
      </c>
      <c r="V116" s="702"/>
      <c r="W116" s="402" t="s">
        <v>129</v>
      </c>
      <c r="X116" s="66" t="s">
        <v>98</v>
      </c>
      <c r="Y116" s="402" t="s">
        <v>177</v>
      </c>
      <c r="Z116" s="402" t="s">
        <v>99</v>
      </c>
      <c r="AA116" s="684" t="s">
        <v>99</v>
      </c>
      <c r="AB116" s="702"/>
      <c r="AC116" s="703" t="s">
        <v>99</v>
      </c>
      <c r="AD116" s="703" t="s">
        <v>99</v>
      </c>
      <c r="AE116" s="623" t="s">
        <v>163</v>
      </c>
      <c r="AF116" s="1442"/>
      <c r="AG116" s="622" t="s">
        <v>163</v>
      </c>
      <c r="AH116" s="622" t="s">
        <v>163</v>
      </c>
      <c r="AI116" s="623" t="s">
        <v>163</v>
      </c>
    </row>
    <row r="117" spans="1:35" ht="30" customHeight="1">
      <c r="A117" s="15">
        <f t="shared" si="1"/>
        <v>114</v>
      </c>
      <c r="B117" s="187" t="s">
        <v>91</v>
      </c>
      <c r="C117" s="215" t="s">
        <v>402</v>
      </c>
      <c r="D117" s="187" t="s">
        <v>403</v>
      </c>
      <c r="E117" s="188"/>
      <c r="F117" s="228"/>
      <c r="G117" s="228"/>
      <c r="H117" s="228"/>
      <c r="I117" s="228"/>
      <c r="J117" s="228"/>
      <c r="K117" s="228"/>
      <c r="L117" s="228"/>
      <c r="M117" s="228"/>
      <c r="N117" s="228" t="s">
        <v>1340</v>
      </c>
      <c r="O117" s="228"/>
      <c r="P117" s="228"/>
      <c r="Q117" s="746"/>
      <c r="R117" s="746"/>
      <c r="S117" s="84" t="s">
        <v>1827</v>
      </c>
      <c r="T117" s="84" t="s">
        <v>1828</v>
      </c>
      <c r="U117" s="520" t="s">
        <v>119</v>
      </c>
      <c r="V117" s="520"/>
      <c r="W117" s="155" t="s">
        <v>129</v>
      </c>
      <c r="X117" s="84" t="s">
        <v>98</v>
      </c>
      <c r="Y117" s="155" t="s">
        <v>177</v>
      </c>
      <c r="Z117" s="155" t="s">
        <v>99</v>
      </c>
      <c r="AA117" s="669" t="s">
        <v>99</v>
      </c>
      <c r="AB117" s="520"/>
      <c r="AC117" s="592" t="s">
        <v>274</v>
      </c>
      <c r="AD117" s="592" t="s">
        <v>274</v>
      </c>
      <c r="AE117" s="241" t="s">
        <v>3809</v>
      </c>
      <c r="AG117" s="374" t="s">
        <v>3986</v>
      </c>
      <c r="AH117" s="382" t="s">
        <v>3987</v>
      </c>
      <c r="AI117" s="374" t="s">
        <v>105</v>
      </c>
    </row>
    <row r="118" spans="1:35">
      <c r="A118" s="15">
        <f t="shared" si="1"/>
        <v>115</v>
      </c>
      <c r="B118" s="390" t="s">
        <v>91</v>
      </c>
      <c r="C118" s="390" t="s">
        <v>407</v>
      </c>
      <c r="D118" s="391" t="s">
        <v>393</v>
      </c>
      <c r="E118" s="392"/>
      <c r="F118" s="393"/>
      <c r="G118" s="393"/>
      <c r="H118" s="393"/>
      <c r="I118" s="393"/>
      <c r="J118" s="393"/>
      <c r="K118" s="393"/>
      <c r="L118" s="393" t="s">
        <v>408</v>
      </c>
      <c r="M118" s="393"/>
      <c r="N118" s="393"/>
      <c r="O118" s="393"/>
      <c r="P118" s="393"/>
      <c r="Q118" s="393"/>
      <c r="R118" s="393"/>
      <c r="S118" s="394" t="s">
        <v>409</v>
      </c>
      <c r="T118" s="394" t="s">
        <v>1786</v>
      </c>
      <c r="U118" s="699" t="s">
        <v>119</v>
      </c>
      <c r="V118" s="699"/>
      <c r="W118" s="426" t="s">
        <v>511</v>
      </c>
      <c r="X118" s="78" t="s">
        <v>359</v>
      </c>
      <c r="Y118" s="395" t="s">
        <v>177</v>
      </c>
      <c r="Z118" s="395" t="s">
        <v>99</v>
      </c>
      <c r="AA118" s="681" t="s">
        <v>99</v>
      </c>
      <c r="AB118" s="681"/>
      <c r="AC118" s="678" t="s">
        <v>274</v>
      </c>
      <c r="AD118" s="678" t="s">
        <v>274</v>
      </c>
      <c r="AE118" s="623" t="s">
        <v>163</v>
      </c>
      <c r="AG118" s="622" t="s">
        <v>163</v>
      </c>
      <c r="AH118" s="622" t="s">
        <v>163</v>
      </c>
      <c r="AI118" s="623" t="s">
        <v>163</v>
      </c>
    </row>
    <row r="119" spans="1:35">
      <c r="A119" s="15">
        <f t="shared" si="1"/>
        <v>116</v>
      </c>
      <c r="B119" s="376" t="s">
        <v>91</v>
      </c>
      <c r="C119" s="423" t="s">
        <v>397</v>
      </c>
      <c r="D119" s="397" t="s">
        <v>398</v>
      </c>
      <c r="E119" s="398"/>
      <c r="F119" s="399"/>
      <c r="G119" s="399"/>
      <c r="H119" s="399"/>
      <c r="I119" s="399"/>
      <c r="J119" s="399"/>
      <c r="K119" s="399"/>
      <c r="L119" s="399"/>
      <c r="M119" s="399" t="s">
        <v>399</v>
      </c>
      <c r="N119" s="399"/>
      <c r="O119" s="399"/>
      <c r="P119" s="399"/>
      <c r="Q119" s="399"/>
      <c r="R119" s="399"/>
      <c r="S119" s="378" t="s">
        <v>411</v>
      </c>
      <c r="T119" s="378" t="s">
        <v>1787</v>
      </c>
      <c r="U119" s="702" t="s">
        <v>96</v>
      </c>
      <c r="V119" s="702"/>
      <c r="W119" s="429" t="s">
        <v>511</v>
      </c>
      <c r="X119" s="66" t="s">
        <v>359</v>
      </c>
      <c r="Y119" s="402" t="s">
        <v>177</v>
      </c>
      <c r="Z119" s="402" t="s">
        <v>99</v>
      </c>
      <c r="AA119" s="684" t="s">
        <v>99</v>
      </c>
      <c r="AB119" s="684"/>
      <c r="AC119" s="734" t="s">
        <v>99</v>
      </c>
      <c r="AD119" s="734" t="s">
        <v>99</v>
      </c>
      <c r="AE119" s="623" t="s">
        <v>163</v>
      </c>
      <c r="AG119" s="622" t="s">
        <v>163</v>
      </c>
      <c r="AH119" s="622" t="s">
        <v>163</v>
      </c>
      <c r="AI119" s="623" t="s">
        <v>163</v>
      </c>
    </row>
    <row r="120" spans="1:35" ht="18" customHeight="1">
      <c r="A120" s="15">
        <f t="shared" si="1"/>
        <v>117</v>
      </c>
      <c r="B120" s="382" t="s">
        <v>91</v>
      </c>
      <c r="C120" s="215" t="s">
        <v>402</v>
      </c>
      <c r="D120" s="187" t="s">
        <v>403</v>
      </c>
      <c r="E120" s="387"/>
      <c r="F120" s="228"/>
      <c r="G120" s="228"/>
      <c r="H120" s="228"/>
      <c r="I120" s="228"/>
      <c r="J120" s="228"/>
      <c r="K120" s="228"/>
      <c r="L120" s="228"/>
      <c r="M120" s="228"/>
      <c r="N120" s="403" t="s">
        <v>1340</v>
      </c>
      <c r="O120" s="403"/>
      <c r="P120" s="567"/>
      <c r="Q120" s="1479"/>
      <c r="R120" s="1479"/>
      <c r="S120" s="476" t="s">
        <v>1829</v>
      </c>
      <c r="T120" s="476" t="s">
        <v>3988</v>
      </c>
      <c r="U120" s="520" t="s">
        <v>119</v>
      </c>
      <c r="V120" s="520"/>
      <c r="W120" s="155" t="s">
        <v>638</v>
      </c>
      <c r="X120" s="84" t="s">
        <v>359</v>
      </c>
      <c r="Y120" s="155" t="s">
        <v>177</v>
      </c>
      <c r="Z120" s="155" t="s">
        <v>99</v>
      </c>
      <c r="AA120" s="669" t="s">
        <v>99</v>
      </c>
      <c r="AB120" s="669"/>
      <c r="AC120" s="717" t="s">
        <v>216</v>
      </c>
      <c r="AD120" s="717" t="s">
        <v>216</v>
      </c>
      <c r="AE120" s="623" t="s">
        <v>163</v>
      </c>
      <c r="AG120" s="622" t="s">
        <v>163</v>
      </c>
      <c r="AH120" s="622" t="s">
        <v>163</v>
      </c>
      <c r="AI120" s="623" t="s">
        <v>163</v>
      </c>
    </row>
    <row r="121" spans="1:35" ht="30" customHeight="1">
      <c r="A121" s="15">
        <f t="shared" si="1"/>
        <v>118</v>
      </c>
      <c r="B121" s="391" t="s">
        <v>91</v>
      </c>
      <c r="C121" s="391" t="s">
        <v>415</v>
      </c>
      <c r="D121" s="391" t="s">
        <v>393</v>
      </c>
      <c r="E121" s="404"/>
      <c r="F121" s="393"/>
      <c r="G121" s="393"/>
      <c r="H121" s="393"/>
      <c r="I121" s="393"/>
      <c r="J121" s="393"/>
      <c r="K121" s="393"/>
      <c r="L121" s="393" t="s">
        <v>416</v>
      </c>
      <c r="M121" s="439"/>
      <c r="N121" s="439"/>
      <c r="O121" s="439"/>
      <c r="P121" s="439"/>
      <c r="Q121" s="439"/>
      <c r="R121" s="439"/>
      <c r="S121" s="78" t="s">
        <v>417</v>
      </c>
      <c r="T121" s="78" t="s">
        <v>1831</v>
      </c>
      <c r="U121" s="699" t="s">
        <v>119</v>
      </c>
      <c r="V121" s="699"/>
      <c r="W121" s="426" t="s">
        <v>511</v>
      </c>
      <c r="X121" s="78" t="s">
        <v>98</v>
      </c>
      <c r="Y121" s="395" t="s">
        <v>177</v>
      </c>
      <c r="Z121" s="395" t="s">
        <v>99</v>
      </c>
      <c r="AA121" s="681" t="s">
        <v>99</v>
      </c>
      <c r="AB121" s="681"/>
      <c r="AC121" s="678" t="s">
        <v>274</v>
      </c>
      <c r="AD121" s="678" t="s">
        <v>274</v>
      </c>
      <c r="AE121" s="623" t="s">
        <v>163</v>
      </c>
      <c r="AG121" s="622" t="s">
        <v>163</v>
      </c>
      <c r="AH121" s="622" t="s">
        <v>163</v>
      </c>
      <c r="AI121" s="623" t="s">
        <v>163</v>
      </c>
    </row>
    <row r="122" spans="1:35" ht="30" customHeight="1">
      <c r="A122" s="15">
        <f t="shared" si="1"/>
        <v>119</v>
      </c>
      <c r="B122" s="397" t="s">
        <v>91</v>
      </c>
      <c r="C122" s="423" t="s">
        <v>397</v>
      </c>
      <c r="D122" s="397" t="s">
        <v>398</v>
      </c>
      <c r="E122" s="571"/>
      <c r="F122" s="401"/>
      <c r="G122" s="401"/>
      <c r="H122" s="401"/>
      <c r="I122" s="401"/>
      <c r="J122" s="399"/>
      <c r="K122" s="401"/>
      <c r="L122" s="401"/>
      <c r="M122" s="401" t="s">
        <v>399</v>
      </c>
      <c r="N122" s="401"/>
      <c r="O122" s="401"/>
      <c r="P122" s="401"/>
      <c r="Q122" s="401"/>
      <c r="R122" s="401"/>
      <c r="S122" s="66" t="s">
        <v>419</v>
      </c>
      <c r="T122" s="66" t="s">
        <v>1832</v>
      </c>
      <c r="U122" s="702" t="s">
        <v>96</v>
      </c>
      <c r="V122" s="702"/>
      <c r="W122" s="429" t="s">
        <v>511</v>
      </c>
      <c r="X122" s="66" t="s">
        <v>98</v>
      </c>
      <c r="Y122" s="566" t="s">
        <v>177</v>
      </c>
      <c r="Z122" s="566" t="s">
        <v>99</v>
      </c>
      <c r="AA122" s="684" t="s">
        <v>99</v>
      </c>
      <c r="AB122" s="684"/>
      <c r="AC122" s="572" t="s">
        <v>98</v>
      </c>
      <c r="AD122" s="572" t="s">
        <v>98</v>
      </c>
      <c r="AE122" s="623" t="s">
        <v>163</v>
      </c>
      <c r="AG122" s="622" t="s">
        <v>163</v>
      </c>
      <c r="AH122" s="622" t="s">
        <v>163</v>
      </c>
      <c r="AI122" s="623" t="s">
        <v>163</v>
      </c>
    </row>
    <row r="123" spans="1:35" ht="30" customHeight="1">
      <c r="A123" s="15">
        <f t="shared" si="1"/>
        <v>120</v>
      </c>
      <c r="B123" s="187" t="s">
        <v>91</v>
      </c>
      <c r="C123" s="187" t="s">
        <v>421</v>
      </c>
      <c r="D123" s="187" t="s">
        <v>403</v>
      </c>
      <c r="E123" s="188"/>
      <c r="F123" s="228"/>
      <c r="G123" s="228"/>
      <c r="H123" s="228"/>
      <c r="I123" s="228"/>
      <c r="J123" s="228"/>
      <c r="K123" s="228"/>
      <c r="L123" s="228"/>
      <c r="M123" s="228"/>
      <c r="N123" s="228" t="s">
        <v>1793</v>
      </c>
      <c r="O123" s="230"/>
      <c r="P123" s="230"/>
      <c r="Q123" s="747"/>
      <c r="R123" s="747"/>
      <c r="S123" s="84" t="s">
        <v>1833</v>
      </c>
      <c r="T123" s="84" t="s">
        <v>1834</v>
      </c>
      <c r="U123" s="520" t="s">
        <v>119</v>
      </c>
      <c r="V123" s="520"/>
      <c r="W123" s="155" t="s">
        <v>638</v>
      </c>
      <c r="X123" s="84" t="s">
        <v>98</v>
      </c>
      <c r="Y123" s="217" t="s">
        <v>177</v>
      </c>
      <c r="Z123" s="217" t="s">
        <v>99</v>
      </c>
      <c r="AA123" s="669" t="s">
        <v>99</v>
      </c>
      <c r="AB123" s="669"/>
      <c r="AC123" s="573" t="s">
        <v>216</v>
      </c>
      <c r="AD123" s="573" t="s">
        <v>216</v>
      </c>
      <c r="AE123" s="570" t="s">
        <v>3809</v>
      </c>
      <c r="AG123" s="374" t="s">
        <v>3989</v>
      </c>
      <c r="AH123" s="382" t="s">
        <v>3990</v>
      </c>
      <c r="AI123" s="374" t="s">
        <v>105</v>
      </c>
    </row>
    <row r="124" spans="1:35" s="2365" customFormat="1">
      <c r="A124" s="15">
        <f t="shared" si="1"/>
        <v>121</v>
      </c>
      <c r="B124" s="391" t="s">
        <v>91</v>
      </c>
      <c r="C124" s="391" t="s">
        <v>425</v>
      </c>
      <c r="D124" s="391" t="s">
        <v>393</v>
      </c>
      <c r="E124" s="404"/>
      <c r="F124" s="393"/>
      <c r="G124" s="406"/>
      <c r="H124" s="405"/>
      <c r="I124" s="406"/>
      <c r="J124" s="393" t="s">
        <v>426</v>
      </c>
      <c r="K124" s="406"/>
      <c r="L124" s="393"/>
      <c r="M124" s="406"/>
      <c r="N124" s="393"/>
      <c r="O124" s="406"/>
      <c r="P124" s="393"/>
      <c r="Q124" s="393"/>
      <c r="R124" s="406"/>
      <c r="S124" s="78" t="s">
        <v>1835</v>
      </c>
      <c r="T124" s="78" t="s">
        <v>1836</v>
      </c>
      <c r="U124" s="699" t="s">
        <v>119</v>
      </c>
      <c r="V124" s="699"/>
      <c r="W124" s="426" t="s">
        <v>511</v>
      </c>
      <c r="X124" s="78" t="s">
        <v>98</v>
      </c>
      <c r="Y124" s="395" t="s">
        <v>177</v>
      </c>
      <c r="Z124" s="395" t="s">
        <v>99</v>
      </c>
      <c r="AA124" s="681" t="s">
        <v>99</v>
      </c>
      <c r="AB124" s="681"/>
      <c r="AC124" s="569" t="s">
        <v>229</v>
      </c>
      <c r="AD124" s="569" t="s">
        <v>229</v>
      </c>
      <c r="AE124" s="570" t="s">
        <v>3733</v>
      </c>
      <c r="AF124" s="2343"/>
      <c r="AG124" s="2363" t="s">
        <v>3991</v>
      </c>
      <c r="AH124" s="2364" t="s">
        <v>3992</v>
      </c>
      <c r="AI124" s="2363" t="s">
        <v>128</v>
      </c>
    </row>
    <row r="125" spans="1:35" ht="30" customHeight="1">
      <c r="A125" s="15">
        <f t="shared" si="1"/>
        <v>122</v>
      </c>
      <c r="B125" s="397" t="s">
        <v>91</v>
      </c>
      <c r="C125" s="397" t="s">
        <v>429</v>
      </c>
      <c r="D125" s="397" t="s">
        <v>398</v>
      </c>
      <c r="E125" s="571"/>
      <c r="F125" s="401"/>
      <c r="G125" s="401"/>
      <c r="H125" s="401"/>
      <c r="I125" s="401"/>
      <c r="J125" s="399"/>
      <c r="K125" s="401" t="s">
        <v>430</v>
      </c>
      <c r="L125" s="401"/>
      <c r="M125" s="401"/>
      <c r="N125" s="401"/>
      <c r="O125" s="401"/>
      <c r="P125" s="401"/>
      <c r="Q125" s="401"/>
      <c r="R125" s="401"/>
      <c r="S125" s="66" t="s">
        <v>1837</v>
      </c>
      <c r="T125" s="66" t="s">
        <v>1838</v>
      </c>
      <c r="U125" s="702" t="s">
        <v>96</v>
      </c>
      <c r="V125" s="702"/>
      <c r="W125" s="429" t="s">
        <v>511</v>
      </c>
      <c r="X125" s="66" t="s">
        <v>98</v>
      </c>
      <c r="Y125" s="566" t="s">
        <v>177</v>
      </c>
      <c r="Z125" s="566" t="s">
        <v>99</v>
      </c>
      <c r="AA125" s="684" t="s">
        <v>99</v>
      </c>
      <c r="AB125" s="702"/>
      <c r="AC125" s="572" t="s">
        <v>98</v>
      </c>
      <c r="AD125" s="572" t="s">
        <v>98</v>
      </c>
      <c r="AE125" s="623" t="s">
        <v>163</v>
      </c>
      <c r="AG125" s="622" t="s">
        <v>163</v>
      </c>
      <c r="AH125" s="622" t="s">
        <v>163</v>
      </c>
      <c r="AI125" s="623" t="s">
        <v>163</v>
      </c>
    </row>
    <row r="126" spans="1:35" s="194" customFormat="1">
      <c r="A126" s="15">
        <f t="shared" si="1"/>
        <v>123</v>
      </c>
      <c r="B126" s="187" t="s">
        <v>91</v>
      </c>
      <c r="C126" s="187" t="s">
        <v>433</v>
      </c>
      <c r="D126" s="187" t="s">
        <v>109</v>
      </c>
      <c r="E126" s="188"/>
      <c r="F126" s="189"/>
      <c r="G126" s="189"/>
      <c r="H126" s="189"/>
      <c r="I126" s="189"/>
      <c r="J126" s="189"/>
      <c r="K126" s="189"/>
      <c r="L126" s="189" t="s">
        <v>434</v>
      </c>
      <c r="M126" s="189"/>
      <c r="N126" s="189"/>
      <c r="O126" s="189"/>
      <c r="P126" s="189"/>
      <c r="Q126" s="189"/>
      <c r="R126" s="495"/>
      <c r="S126" s="84" t="s">
        <v>1839</v>
      </c>
      <c r="T126" s="84" t="s">
        <v>1840</v>
      </c>
      <c r="U126" s="520" t="s">
        <v>119</v>
      </c>
      <c r="V126" s="520"/>
      <c r="W126" s="155" t="s">
        <v>638</v>
      </c>
      <c r="X126" s="84" t="s">
        <v>98</v>
      </c>
      <c r="Y126" s="217" t="s">
        <v>3993</v>
      </c>
      <c r="Z126" s="217" t="s">
        <v>99</v>
      </c>
      <c r="AA126" s="669" t="s">
        <v>99</v>
      </c>
      <c r="AB126" s="520"/>
      <c r="AC126" s="573" t="s">
        <v>216</v>
      </c>
      <c r="AD126" s="573" t="s">
        <v>216</v>
      </c>
      <c r="AE126" s="570" t="s">
        <v>3809</v>
      </c>
      <c r="AF126" s="1442"/>
      <c r="AG126" s="193" t="s">
        <v>3994</v>
      </c>
      <c r="AH126" s="187" t="s">
        <v>3995</v>
      </c>
      <c r="AI126" s="193" t="s">
        <v>105</v>
      </c>
    </row>
    <row r="127" spans="1:35" s="194" customFormat="1" ht="27" customHeight="1">
      <c r="A127" s="15">
        <f t="shared" si="1"/>
        <v>124</v>
      </c>
      <c r="B127" s="187" t="s">
        <v>91</v>
      </c>
      <c r="C127" s="187" t="s">
        <v>437</v>
      </c>
      <c r="D127" s="187" t="s">
        <v>109</v>
      </c>
      <c r="E127" s="188"/>
      <c r="F127" s="189"/>
      <c r="G127" s="189"/>
      <c r="H127" s="189"/>
      <c r="I127" s="189"/>
      <c r="J127" s="189"/>
      <c r="K127" s="189"/>
      <c r="L127" s="189" t="s">
        <v>438</v>
      </c>
      <c r="M127" s="189"/>
      <c r="N127" s="191"/>
      <c r="O127" s="191"/>
      <c r="P127" s="191"/>
      <c r="Q127" s="191"/>
      <c r="R127" s="192"/>
      <c r="S127" s="84" t="s">
        <v>3996</v>
      </c>
      <c r="T127" s="84" t="s">
        <v>3997</v>
      </c>
      <c r="U127" s="520" t="s">
        <v>119</v>
      </c>
      <c r="V127" s="520"/>
      <c r="W127" s="155" t="s">
        <v>638</v>
      </c>
      <c r="X127" s="84"/>
      <c r="Y127" s="217"/>
      <c r="Z127" s="217" t="s">
        <v>99</v>
      </c>
      <c r="AA127" s="669" t="s">
        <v>99</v>
      </c>
      <c r="AB127" s="520"/>
      <c r="AC127" s="573" t="s">
        <v>216</v>
      </c>
      <c r="AD127" s="573" t="s">
        <v>216</v>
      </c>
      <c r="AE127" s="570" t="s">
        <v>3809</v>
      </c>
      <c r="AF127" s="1442"/>
      <c r="AG127" s="193" t="s">
        <v>3998</v>
      </c>
      <c r="AH127" s="187" t="s">
        <v>3999</v>
      </c>
      <c r="AI127" s="193" t="s">
        <v>119</v>
      </c>
    </row>
    <row r="128" spans="1:35" s="194" customFormat="1" ht="27.75" customHeight="1">
      <c r="A128" s="15">
        <f t="shared" si="1"/>
        <v>125</v>
      </c>
      <c r="B128" s="187" t="s">
        <v>91</v>
      </c>
      <c r="C128" s="187" t="s">
        <v>3923</v>
      </c>
      <c r="D128" s="187" t="s">
        <v>109</v>
      </c>
      <c r="E128" s="188"/>
      <c r="F128" s="189"/>
      <c r="G128" s="189"/>
      <c r="H128" s="189"/>
      <c r="I128" s="189"/>
      <c r="J128" s="189"/>
      <c r="K128" s="228"/>
      <c r="L128" s="228" t="s">
        <v>3924</v>
      </c>
      <c r="M128" s="228"/>
      <c r="N128" s="230"/>
      <c r="O128" s="230"/>
      <c r="P128" s="230"/>
      <c r="Q128" s="230"/>
      <c r="R128" s="460"/>
      <c r="S128" s="84" t="s">
        <v>4000</v>
      </c>
      <c r="T128" s="84" t="s">
        <v>4001</v>
      </c>
      <c r="U128" s="520" t="s">
        <v>119</v>
      </c>
      <c r="V128" s="520"/>
      <c r="W128" s="155" t="s">
        <v>638</v>
      </c>
      <c r="X128" s="84"/>
      <c r="Y128" s="217"/>
      <c r="Z128" s="217" t="s">
        <v>99</v>
      </c>
      <c r="AA128" s="669" t="s">
        <v>99</v>
      </c>
      <c r="AB128" s="520"/>
      <c r="AC128" s="573" t="s">
        <v>216</v>
      </c>
      <c r="AD128" s="573" t="s">
        <v>216</v>
      </c>
      <c r="AE128" s="570" t="s">
        <v>3809</v>
      </c>
      <c r="AF128" s="1442"/>
      <c r="AG128" s="193" t="s">
        <v>4002</v>
      </c>
      <c r="AH128" s="187" t="s">
        <v>4003</v>
      </c>
      <c r="AI128" s="193" t="s">
        <v>119</v>
      </c>
    </row>
    <row r="129" spans="1:35" s="194" customFormat="1" ht="30.75" customHeight="1">
      <c r="A129" s="15">
        <f t="shared" si="1"/>
        <v>126</v>
      </c>
      <c r="B129" s="187" t="s">
        <v>91</v>
      </c>
      <c r="C129" s="187" t="s">
        <v>3929</v>
      </c>
      <c r="D129" s="187" t="s">
        <v>109</v>
      </c>
      <c r="E129" s="188"/>
      <c r="F129" s="189"/>
      <c r="G129" s="189"/>
      <c r="H129" s="189"/>
      <c r="I129" s="189"/>
      <c r="J129" s="189"/>
      <c r="K129" s="228"/>
      <c r="L129" s="228" t="s">
        <v>3930</v>
      </c>
      <c r="M129" s="228"/>
      <c r="N129" s="230"/>
      <c r="O129" s="230"/>
      <c r="P129" s="230"/>
      <c r="Q129" s="230"/>
      <c r="R129" s="460"/>
      <c r="S129" s="84" t="s">
        <v>4004</v>
      </c>
      <c r="T129" s="84" t="s">
        <v>4005</v>
      </c>
      <c r="U129" s="520" t="s">
        <v>119</v>
      </c>
      <c r="V129" s="520"/>
      <c r="W129" s="155" t="s">
        <v>638</v>
      </c>
      <c r="X129" s="84"/>
      <c r="Y129" s="217"/>
      <c r="Z129" s="217" t="s">
        <v>99</v>
      </c>
      <c r="AA129" s="669" t="s">
        <v>99</v>
      </c>
      <c r="AB129" s="520"/>
      <c r="AC129" s="573" t="s">
        <v>216</v>
      </c>
      <c r="AD129" s="573" t="s">
        <v>216</v>
      </c>
      <c r="AE129" s="570" t="s">
        <v>3809</v>
      </c>
      <c r="AF129" s="1442"/>
      <c r="AG129" s="193" t="s">
        <v>4006</v>
      </c>
      <c r="AH129" s="187" t="s">
        <v>4007</v>
      </c>
      <c r="AI129" s="193" t="s">
        <v>119</v>
      </c>
    </row>
    <row r="130" spans="1:35" s="194" customFormat="1" ht="64.5" customHeight="1">
      <c r="A130" s="15">
        <f t="shared" si="1"/>
        <v>127</v>
      </c>
      <c r="B130" s="187" t="s">
        <v>91</v>
      </c>
      <c r="C130" s="187" t="s">
        <v>3935</v>
      </c>
      <c r="D130" s="187" t="s">
        <v>109</v>
      </c>
      <c r="E130" s="188"/>
      <c r="F130" s="189"/>
      <c r="G130" s="189"/>
      <c r="H130" s="189"/>
      <c r="I130" s="189"/>
      <c r="J130" s="189"/>
      <c r="K130" s="189"/>
      <c r="L130" s="189" t="s">
        <v>3936</v>
      </c>
      <c r="M130" s="189"/>
      <c r="N130" s="189"/>
      <c r="O130" s="189"/>
      <c r="P130" s="189"/>
      <c r="Q130" s="189"/>
      <c r="R130" s="495"/>
      <c r="S130" s="84" t="s">
        <v>4008</v>
      </c>
      <c r="T130" s="84" t="s">
        <v>4009</v>
      </c>
      <c r="U130" s="520" t="s">
        <v>1150</v>
      </c>
      <c r="V130" s="520"/>
      <c r="W130" s="155" t="s">
        <v>638</v>
      </c>
      <c r="X130" s="84" t="s">
        <v>4010</v>
      </c>
      <c r="Y130" s="217" t="s">
        <v>122</v>
      </c>
      <c r="Z130" s="217" t="s">
        <v>3941</v>
      </c>
      <c r="AA130" s="669" t="s">
        <v>3942</v>
      </c>
      <c r="AB130" s="520"/>
      <c r="AC130" s="573" t="s">
        <v>216</v>
      </c>
      <c r="AD130" s="573" t="s">
        <v>216</v>
      </c>
      <c r="AE130" s="570" t="s">
        <v>3721</v>
      </c>
      <c r="AF130" s="1442"/>
      <c r="AG130" s="193" t="s">
        <v>4011</v>
      </c>
      <c r="AH130" s="187" t="s">
        <v>4012</v>
      </c>
      <c r="AI130" s="193" t="s">
        <v>128</v>
      </c>
    </row>
    <row r="131" spans="1:35" s="409" customFormat="1">
      <c r="A131" s="15">
        <f t="shared" si="1"/>
        <v>128</v>
      </c>
      <c r="B131" s="391" t="s">
        <v>267</v>
      </c>
      <c r="C131" s="391" t="s">
        <v>3945</v>
      </c>
      <c r="D131" s="391" t="s">
        <v>124</v>
      </c>
      <c r="E131" s="404"/>
      <c r="F131" s="393"/>
      <c r="G131" s="393"/>
      <c r="H131" s="393"/>
      <c r="I131" s="393"/>
      <c r="J131" s="393" t="s">
        <v>4013</v>
      </c>
      <c r="K131" s="393"/>
      <c r="L131" s="393"/>
      <c r="M131" s="393"/>
      <c r="N131" s="393"/>
      <c r="O131" s="393"/>
      <c r="P131" s="393"/>
      <c r="Q131" s="393"/>
      <c r="R131" s="467"/>
      <c r="S131" s="78" t="s">
        <v>4014</v>
      </c>
      <c r="T131" s="78" t="s">
        <v>4015</v>
      </c>
      <c r="U131" s="699" t="s">
        <v>119</v>
      </c>
      <c r="V131" s="699"/>
      <c r="W131" s="395" t="s">
        <v>993</v>
      </c>
      <c r="X131" s="751" t="s">
        <v>99</v>
      </c>
      <c r="Y131" s="565" t="s">
        <v>99</v>
      </c>
      <c r="Z131" s="565" t="s">
        <v>99</v>
      </c>
      <c r="AA131" s="681" t="s">
        <v>99</v>
      </c>
      <c r="AB131" s="681"/>
      <c r="AC131" s="569" t="s">
        <v>216</v>
      </c>
      <c r="AD131" s="569" t="s">
        <v>216</v>
      </c>
      <c r="AE131" s="752" t="s">
        <v>99</v>
      </c>
      <c r="AF131" s="1442"/>
      <c r="AG131" s="753" t="s">
        <v>163</v>
      </c>
      <c r="AH131" s="753" t="s">
        <v>163</v>
      </c>
      <c r="AI131" s="752" t="s">
        <v>163</v>
      </c>
    </row>
    <row r="132" spans="1:35" s="739" customFormat="1">
      <c r="A132" s="15">
        <f t="shared" si="1"/>
        <v>129</v>
      </c>
      <c r="B132" s="397" t="s">
        <v>267</v>
      </c>
      <c r="C132" s="397" t="s">
        <v>397</v>
      </c>
      <c r="D132" s="397" t="s">
        <v>131</v>
      </c>
      <c r="E132" s="410"/>
      <c r="F132" s="399"/>
      <c r="G132" s="399"/>
      <c r="H132" s="399"/>
      <c r="I132" s="399"/>
      <c r="J132" s="399"/>
      <c r="K132" s="399" t="s">
        <v>1338</v>
      </c>
      <c r="L132" s="399"/>
      <c r="M132" s="399"/>
      <c r="N132" s="399"/>
      <c r="O132" s="399"/>
      <c r="P132" s="399"/>
      <c r="Q132" s="399"/>
      <c r="R132" s="492"/>
      <c r="S132" s="66" t="s">
        <v>3949</v>
      </c>
      <c r="T132" s="66" t="s">
        <v>3949</v>
      </c>
      <c r="U132" s="702" t="s">
        <v>96</v>
      </c>
      <c r="V132" s="702"/>
      <c r="W132" s="402" t="s">
        <v>753</v>
      </c>
      <c r="X132" s="684" t="s">
        <v>99</v>
      </c>
      <c r="Y132" s="566" t="s">
        <v>99</v>
      </c>
      <c r="Z132" s="566" t="s">
        <v>99</v>
      </c>
      <c r="AA132" s="684" t="s">
        <v>99</v>
      </c>
      <c r="AB132" s="684"/>
      <c r="AC132" s="572" t="s">
        <v>211</v>
      </c>
      <c r="AD132" s="572" t="s">
        <v>211</v>
      </c>
      <c r="AE132" s="752" t="s">
        <v>99</v>
      </c>
      <c r="AF132" s="1444"/>
      <c r="AG132" s="753" t="s">
        <v>163</v>
      </c>
      <c r="AH132" s="753" t="s">
        <v>163</v>
      </c>
      <c r="AI132" s="752" t="s">
        <v>163</v>
      </c>
    </row>
    <row r="133" spans="1:35" s="421" customFormat="1" ht="36">
      <c r="A133" s="15">
        <f t="shared" ref="A133:A201" si="2">ROW()-ROW(A$3)</f>
        <v>130</v>
      </c>
      <c r="B133" s="187" t="s">
        <v>267</v>
      </c>
      <c r="C133" s="187" t="s">
        <v>4016</v>
      </c>
      <c r="D133" s="187" t="s">
        <v>109</v>
      </c>
      <c r="E133" s="188"/>
      <c r="F133" s="189"/>
      <c r="G133" s="189"/>
      <c r="H133" s="189"/>
      <c r="I133" s="189"/>
      <c r="J133" s="189"/>
      <c r="K133" s="228"/>
      <c r="L133" s="228" t="s">
        <v>4017</v>
      </c>
      <c r="M133" s="228"/>
      <c r="N133" s="228"/>
      <c r="O133" s="228"/>
      <c r="P133" s="228"/>
      <c r="Q133" s="228"/>
      <c r="R133" s="735"/>
      <c r="S133" s="84" t="s">
        <v>3953</v>
      </c>
      <c r="T133" s="84" t="s">
        <v>7632</v>
      </c>
      <c r="U133" s="520" t="s">
        <v>105</v>
      </c>
      <c r="V133" s="520"/>
      <c r="W133" s="155" t="s">
        <v>993</v>
      </c>
      <c r="X133" s="669" t="s">
        <v>1814</v>
      </c>
      <c r="Y133" s="217" t="s">
        <v>122</v>
      </c>
      <c r="Z133" s="217" t="s">
        <v>365</v>
      </c>
      <c r="AA133" s="740" t="s">
        <v>7662</v>
      </c>
      <c r="AB133" s="520"/>
      <c r="AC133" s="570" t="s">
        <v>216</v>
      </c>
      <c r="AD133" s="570" t="s">
        <v>216</v>
      </c>
      <c r="AE133" s="570" t="s">
        <v>3726</v>
      </c>
      <c r="AF133" s="1444"/>
      <c r="AG133" s="737" t="s">
        <v>4018</v>
      </c>
      <c r="AH133" s="416" t="s">
        <v>3955</v>
      </c>
      <c r="AI133" s="420" t="s">
        <v>128</v>
      </c>
    </row>
    <row r="134" spans="1:35" s="421" customFormat="1">
      <c r="A134" s="15">
        <f t="shared" si="2"/>
        <v>131</v>
      </c>
      <c r="B134" s="187" t="s">
        <v>267</v>
      </c>
      <c r="C134" s="187" t="s">
        <v>402</v>
      </c>
      <c r="D134" s="187" t="s">
        <v>109</v>
      </c>
      <c r="E134" s="188"/>
      <c r="F134" s="189"/>
      <c r="G134" s="189"/>
      <c r="H134" s="189"/>
      <c r="I134" s="189"/>
      <c r="J134" s="189"/>
      <c r="K134" s="228"/>
      <c r="L134" s="228" t="s">
        <v>1340</v>
      </c>
      <c r="M134" s="228"/>
      <c r="N134" s="228"/>
      <c r="O134" s="228"/>
      <c r="P134" s="228"/>
      <c r="Q134" s="228"/>
      <c r="R134" s="735"/>
      <c r="S134" s="84" t="s">
        <v>4019</v>
      </c>
      <c r="T134" s="84" t="s">
        <v>7633</v>
      </c>
      <c r="U134" s="520" t="s">
        <v>105</v>
      </c>
      <c r="V134" s="520"/>
      <c r="W134" s="155" t="s">
        <v>993</v>
      </c>
      <c r="X134" s="669" t="s">
        <v>98</v>
      </c>
      <c r="Y134" s="217" t="s">
        <v>98</v>
      </c>
      <c r="Z134" s="217" t="s">
        <v>163</v>
      </c>
      <c r="AA134" s="669"/>
      <c r="AB134" s="520"/>
      <c r="AC134" s="570" t="s">
        <v>216</v>
      </c>
      <c r="AD134" s="570" t="s">
        <v>216</v>
      </c>
      <c r="AE134" s="570" t="s">
        <v>3726</v>
      </c>
      <c r="AF134" s="1444"/>
      <c r="AG134" s="737" t="s">
        <v>4020</v>
      </c>
      <c r="AH134" s="416" t="s">
        <v>4021</v>
      </c>
      <c r="AI134" s="420" t="s">
        <v>128</v>
      </c>
    </row>
    <row r="135" spans="1:35" s="409" customFormat="1" ht="28.5" customHeight="1">
      <c r="A135" s="15">
        <f t="shared" si="2"/>
        <v>132</v>
      </c>
      <c r="B135" s="391" t="s">
        <v>91</v>
      </c>
      <c r="C135" s="391" t="s">
        <v>4022</v>
      </c>
      <c r="D135" s="391" t="s">
        <v>124</v>
      </c>
      <c r="E135" s="404"/>
      <c r="F135" s="393"/>
      <c r="G135" s="393"/>
      <c r="H135" s="393" t="s">
        <v>4023</v>
      </c>
      <c r="I135" s="393"/>
      <c r="J135" s="393"/>
      <c r="K135" s="393"/>
      <c r="L135" s="393"/>
      <c r="M135" s="393"/>
      <c r="N135" s="393"/>
      <c r="O135" s="393"/>
      <c r="P135" s="393"/>
      <c r="Q135" s="393"/>
      <c r="R135" s="467"/>
      <c r="S135" s="78" t="s">
        <v>4024</v>
      </c>
      <c r="T135" s="78" t="s">
        <v>4025</v>
      </c>
      <c r="U135" s="395" t="s">
        <v>119</v>
      </c>
      <c r="V135" s="395"/>
      <c r="W135" s="395" t="s">
        <v>129</v>
      </c>
      <c r="X135" s="78" t="s">
        <v>98</v>
      </c>
      <c r="Y135" s="565" t="s">
        <v>177</v>
      </c>
      <c r="Z135" s="565" t="s">
        <v>99</v>
      </c>
      <c r="AA135" s="681" t="s">
        <v>177</v>
      </c>
      <c r="AB135" s="681"/>
      <c r="AC135" s="569" t="s">
        <v>274</v>
      </c>
      <c r="AD135" s="569" t="s">
        <v>274</v>
      </c>
      <c r="AE135" s="752" t="s">
        <v>163</v>
      </c>
      <c r="AF135" s="1442"/>
      <c r="AG135" s="753" t="s">
        <v>163</v>
      </c>
      <c r="AH135" s="753" t="s">
        <v>163</v>
      </c>
      <c r="AI135" s="752" t="s">
        <v>163</v>
      </c>
    </row>
    <row r="136" spans="1:35" s="194" customFormat="1" ht="28.5" customHeight="1">
      <c r="A136" s="15">
        <f t="shared" si="2"/>
        <v>133</v>
      </c>
      <c r="B136" s="397" t="s">
        <v>91</v>
      </c>
      <c r="C136" s="397" t="s">
        <v>536</v>
      </c>
      <c r="D136" s="397" t="s">
        <v>398</v>
      </c>
      <c r="E136" s="410"/>
      <c r="F136" s="399"/>
      <c r="G136" s="399"/>
      <c r="H136" s="400"/>
      <c r="I136" s="401" t="s">
        <v>537</v>
      </c>
      <c r="J136" s="401"/>
      <c r="K136" s="401"/>
      <c r="L136" s="401"/>
      <c r="M136" s="401"/>
      <c r="N136" s="401"/>
      <c r="O136" s="401"/>
      <c r="P136" s="401"/>
      <c r="Q136" s="401"/>
      <c r="R136" s="401"/>
      <c r="S136" s="66" t="s">
        <v>538</v>
      </c>
      <c r="T136" s="66" t="s">
        <v>539</v>
      </c>
      <c r="U136" s="402" t="s">
        <v>96</v>
      </c>
      <c r="V136" s="402"/>
      <c r="W136" s="402" t="s">
        <v>129</v>
      </c>
      <c r="X136" s="66" t="s">
        <v>98</v>
      </c>
      <c r="Y136" s="566" t="s">
        <v>177</v>
      </c>
      <c r="Z136" s="566" t="s">
        <v>99</v>
      </c>
      <c r="AA136" s="684" t="s">
        <v>177</v>
      </c>
      <c r="AB136" s="702"/>
      <c r="AC136" s="572" t="s">
        <v>99</v>
      </c>
      <c r="AD136" s="572" t="s">
        <v>99</v>
      </c>
      <c r="AE136" s="752" t="s">
        <v>163</v>
      </c>
      <c r="AF136" s="1442"/>
      <c r="AG136" s="753" t="s">
        <v>163</v>
      </c>
      <c r="AH136" s="753" t="s">
        <v>163</v>
      </c>
      <c r="AI136" s="752" t="s">
        <v>163</v>
      </c>
    </row>
    <row r="137" spans="1:35" s="194" customFormat="1" ht="28.5" customHeight="1">
      <c r="A137" s="15">
        <f t="shared" si="2"/>
        <v>134</v>
      </c>
      <c r="B137" s="187" t="s">
        <v>91</v>
      </c>
      <c r="C137" s="187" t="s">
        <v>1279</v>
      </c>
      <c r="D137" s="187" t="s">
        <v>109</v>
      </c>
      <c r="E137" s="188"/>
      <c r="F137" s="189"/>
      <c r="G137" s="189"/>
      <c r="H137" s="189"/>
      <c r="I137" s="189"/>
      <c r="J137" s="191" t="s">
        <v>541</v>
      </c>
      <c r="K137" s="191"/>
      <c r="L137" s="191"/>
      <c r="M137" s="191"/>
      <c r="N137" s="191"/>
      <c r="O137" s="191"/>
      <c r="P137" s="191"/>
      <c r="Q137" s="191"/>
      <c r="R137" s="191"/>
      <c r="S137" s="84" t="s">
        <v>542</v>
      </c>
      <c r="T137" s="84" t="s">
        <v>1907</v>
      </c>
      <c r="U137" s="155" t="s">
        <v>210</v>
      </c>
      <c r="V137" s="520"/>
      <c r="W137" s="155" t="s">
        <v>6742</v>
      </c>
      <c r="X137" s="84" t="s">
        <v>98</v>
      </c>
      <c r="Y137" s="217" t="s">
        <v>177</v>
      </c>
      <c r="Z137" s="217" t="s">
        <v>99</v>
      </c>
      <c r="AA137" s="669" t="s">
        <v>177</v>
      </c>
      <c r="AB137" s="520"/>
      <c r="AC137" s="573" t="s">
        <v>216</v>
      </c>
      <c r="AD137" s="573" t="s">
        <v>216</v>
      </c>
      <c r="AE137" s="752" t="s">
        <v>163</v>
      </c>
      <c r="AF137" s="1442"/>
      <c r="AG137" s="753" t="s">
        <v>163</v>
      </c>
      <c r="AH137" s="753" t="s">
        <v>163</v>
      </c>
      <c r="AI137" s="752" t="s">
        <v>163</v>
      </c>
    </row>
    <row r="138" spans="1:35" s="194" customFormat="1" ht="28.5" customHeight="1">
      <c r="A138" s="15">
        <f t="shared" si="2"/>
        <v>135</v>
      </c>
      <c r="B138" s="187" t="s">
        <v>91</v>
      </c>
      <c r="C138" s="187" t="s">
        <v>545</v>
      </c>
      <c r="D138" s="187" t="s">
        <v>403</v>
      </c>
      <c r="E138" s="188"/>
      <c r="F138" s="189"/>
      <c r="G138" s="189"/>
      <c r="H138" s="189"/>
      <c r="I138" s="189"/>
      <c r="J138" s="191" t="s">
        <v>546</v>
      </c>
      <c r="K138" s="191"/>
      <c r="L138" s="191"/>
      <c r="M138" s="191"/>
      <c r="N138" s="191"/>
      <c r="O138" s="191"/>
      <c r="P138" s="191"/>
      <c r="Q138" s="191"/>
      <c r="R138" s="191"/>
      <c r="S138" s="84" t="s">
        <v>547</v>
      </c>
      <c r="T138" s="84" t="s">
        <v>1909</v>
      </c>
      <c r="U138" s="155" t="s">
        <v>210</v>
      </c>
      <c r="V138" s="520"/>
      <c r="W138" s="155" t="s">
        <v>6742</v>
      </c>
      <c r="X138" s="84"/>
      <c r="Y138" s="217"/>
      <c r="Z138" s="217" t="s">
        <v>99</v>
      </c>
      <c r="AA138" s="669" t="s">
        <v>177</v>
      </c>
      <c r="AB138" s="520"/>
      <c r="AC138" s="573" t="s">
        <v>216</v>
      </c>
      <c r="AD138" s="573" t="s">
        <v>216</v>
      </c>
      <c r="AE138" s="570" t="s">
        <v>3850</v>
      </c>
      <c r="AF138" s="1442"/>
      <c r="AG138" s="193" t="s">
        <v>4026</v>
      </c>
      <c r="AH138" s="187" t="s">
        <v>4027</v>
      </c>
      <c r="AI138" s="193" t="s">
        <v>105</v>
      </c>
    </row>
    <row r="139" spans="1:35" s="194" customFormat="1" ht="28.5" customHeight="1">
      <c r="A139" s="15">
        <f t="shared" si="2"/>
        <v>136</v>
      </c>
      <c r="B139" s="391" t="s">
        <v>91</v>
      </c>
      <c r="C139" s="391" t="s">
        <v>7646</v>
      </c>
      <c r="D139" s="391" t="s">
        <v>124</v>
      </c>
      <c r="E139" s="404"/>
      <c r="F139" s="405" t="s">
        <v>7647</v>
      </c>
      <c r="G139" s="406"/>
      <c r="H139" s="406"/>
      <c r="I139" s="406"/>
      <c r="J139" s="406"/>
      <c r="K139" s="406"/>
      <c r="L139" s="406"/>
      <c r="M139" s="406"/>
      <c r="N139" s="406"/>
      <c r="O139" s="406"/>
      <c r="P139" s="406"/>
      <c r="Q139" s="406"/>
      <c r="R139" s="406"/>
      <c r="S139" s="78" t="s">
        <v>7652</v>
      </c>
      <c r="T139" s="78" t="s">
        <v>7658</v>
      </c>
      <c r="U139" s="395" t="s">
        <v>128</v>
      </c>
      <c r="V139" s="699"/>
      <c r="W139" s="395" t="s">
        <v>6778</v>
      </c>
      <c r="X139" s="78"/>
      <c r="Y139" s="565"/>
      <c r="Z139" s="565"/>
      <c r="AA139" s="681"/>
      <c r="AB139" s="699"/>
      <c r="AC139" s="569" t="s">
        <v>274</v>
      </c>
      <c r="AD139" s="569" t="s">
        <v>274</v>
      </c>
      <c r="AE139" s="570"/>
      <c r="AF139" s="1442"/>
      <c r="AG139" s="907"/>
      <c r="AH139" s="415"/>
      <c r="AI139" s="193"/>
    </row>
    <row r="140" spans="1:35" s="194" customFormat="1" ht="28.5" customHeight="1">
      <c r="A140" s="15">
        <f t="shared" si="2"/>
        <v>137</v>
      </c>
      <c r="B140" s="397" t="s">
        <v>91</v>
      </c>
      <c r="C140" s="397" t="s">
        <v>7649</v>
      </c>
      <c r="D140" s="397" t="s">
        <v>131</v>
      </c>
      <c r="E140" s="410"/>
      <c r="F140" s="400"/>
      <c r="G140" s="401" t="s">
        <v>7648</v>
      </c>
      <c r="H140" s="401"/>
      <c r="I140" s="401"/>
      <c r="J140" s="401"/>
      <c r="K140" s="401"/>
      <c r="L140" s="401"/>
      <c r="M140" s="401"/>
      <c r="N140" s="401"/>
      <c r="O140" s="401"/>
      <c r="P140" s="401"/>
      <c r="Q140" s="401"/>
      <c r="R140" s="401"/>
      <c r="S140" s="66" t="s">
        <v>7653</v>
      </c>
      <c r="T140" s="66" t="s">
        <v>7659</v>
      </c>
      <c r="U140" s="402" t="s">
        <v>96</v>
      </c>
      <c r="V140" s="702"/>
      <c r="W140" s="402" t="s">
        <v>6760</v>
      </c>
      <c r="X140" s="66"/>
      <c r="Y140" s="566"/>
      <c r="Z140" s="566"/>
      <c r="AA140" s="684"/>
      <c r="AB140" s="702"/>
      <c r="AC140" s="572"/>
      <c r="AD140" s="572"/>
      <c r="AE140" s="570"/>
      <c r="AF140" s="1442"/>
      <c r="AG140" s="907"/>
      <c r="AH140" s="415"/>
      <c r="AI140" s="193"/>
    </row>
    <row r="141" spans="1:35" s="194" customFormat="1" ht="28.5" customHeight="1">
      <c r="A141" s="15">
        <f t="shared" si="2"/>
        <v>138</v>
      </c>
      <c r="B141" s="391" t="s">
        <v>91</v>
      </c>
      <c r="C141" s="391" t="s">
        <v>7650</v>
      </c>
      <c r="D141" s="391" t="s">
        <v>124</v>
      </c>
      <c r="E141" s="404"/>
      <c r="F141" s="405"/>
      <c r="G141" s="406"/>
      <c r="H141" s="406" t="s">
        <v>7651</v>
      </c>
      <c r="I141" s="406"/>
      <c r="J141" s="406"/>
      <c r="K141" s="406"/>
      <c r="L141" s="406"/>
      <c r="M141" s="406"/>
      <c r="N141" s="406"/>
      <c r="O141" s="406"/>
      <c r="P141" s="406"/>
      <c r="Q141" s="406"/>
      <c r="R141" s="406"/>
      <c r="S141" s="78" t="s">
        <v>7654</v>
      </c>
      <c r="T141" s="78" t="s">
        <v>7660</v>
      </c>
      <c r="U141" s="395" t="s">
        <v>105</v>
      </c>
      <c r="V141" s="699"/>
      <c r="W141" s="395" t="s">
        <v>6760</v>
      </c>
      <c r="X141" s="78"/>
      <c r="Y141" s="565"/>
      <c r="Z141" s="565"/>
      <c r="AA141" s="681"/>
      <c r="AB141" s="699"/>
      <c r="AC141" s="569" t="s">
        <v>274</v>
      </c>
      <c r="AD141" s="569" t="s">
        <v>274</v>
      </c>
      <c r="AE141" s="570"/>
      <c r="AF141" s="1442"/>
      <c r="AG141" s="907"/>
      <c r="AH141" s="415"/>
      <c r="AI141" s="193"/>
    </row>
    <row r="142" spans="1:35" s="194" customFormat="1" ht="28.5" customHeight="1">
      <c r="A142" s="15">
        <f t="shared" si="2"/>
        <v>139</v>
      </c>
      <c r="B142" s="397" t="s">
        <v>91</v>
      </c>
      <c r="C142" s="66" t="s">
        <v>3812</v>
      </c>
      <c r="D142" s="397" t="s">
        <v>131</v>
      </c>
      <c r="E142" s="410"/>
      <c r="F142" s="399"/>
      <c r="G142" s="401"/>
      <c r="H142" s="401"/>
      <c r="I142" s="399" t="s">
        <v>3450</v>
      </c>
      <c r="J142" s="399"/>
      <c r="K142" s="401"/>
      <c r="L142" s="401"/>
      <c r="M142" s="401"/>
      <c r="N142" s="401"/>
      <c r="O142" s="401"/>
      <c r="P142" s="401"/>
      <c r="Q142" s="401"/>
      <c r="R142" s="401"/>
      <c r="S142" s="66" t="s">
        <v>7655</v>
      </c>
      <c r="T142" s="66" t="s">
        <v>7661</v>
      </c>
      <c r="U142" s="402" t="s">
        <v>96</v>
      </c>
      <c r="V142" s="702"/>
      <c r="W142" s="402" t="s">
        <v>6760</v>
      </c>
      <c r="X142" s="66"/>
      <c r="Y142" s="566"/>
      <c r="Z142" s="566"/>
      <c r="AA142" s="684"/>
      <c r="AB142" s="702"/>
      <c r="AC142" s="572"/>
      <c r="AD142" s="572"/>
      <c r="AE142" s="570"/>
      <c r="AF142" s="1442"/>
      <c r="AG142" s="907"/>
      <c r="AH142" s="415"/>
      <c r="AI142" s="193"/>
    </row>
    <row r="143" spans="1:35" s="194" customFormat="1" ht="28.5" customHeight="1">
      <c r="A143" s="15">
        <f t="shared" si="2"/>
        <v>140</v>
      </c>
      <c r="B143" s="187" t="s">
        <v>267</v>
      </c>
      <c r="C143" s="187" t="s">
        <v>980</v>
      </c>
      <c r="D143" s="187" t="s">
        <v>109</v>
      </c>
      <c r="E143" s="188"/>
      <c r="F143" s="190"/>
      <c r="G143" s="191"/>
      <c r="H143" s="191"/>
      <c r="I143" s="191"/>
      <c r="J143" s="191" t="s">
        <v>487</v>
      </c>
      <c r="K143" s="191"/>
      <c r="L143" s="191"/>
      <c r="M143" s="191"/>
      <c r="N143" s="191"/>
      <c r="O143" s="191"/>
      <c r="P143" s="191"/>
      <c r="Q143" s="191"/>
      <c r="R143" s="191"/>
      <c r="S143" s="84" t="s">
        <v>7656</v>
      </c>
      <c r="T143" s="84" t="s">
        <v>7657</v>
      </c>
      <c r="U143" s="155" t="s">
        <v>128</v>
      </c>
      <c r="V143" s="520"/>
      <c r="W143" s="155" t="s">
        <v>6760</v>
      </c>
      <c r="X143" s="84"/>
      <c r="Y143" s="217"/>
      <c r="Z143" s="217"/>
      <c r="AA143" s="669"/>
      <c r="AB143" s="520"/>
      <c r="AC143" s="573" t="s">
        <v>274</v>
      </c>
      <c r="AD143" s="573" t="s">
        <v>274</v>
      </c>
      <c r="AE143" s="570"/>
      <c r="AF143" s="1442"/>
      <c r="AG143" s="907"/>
      <c r="AH143" s="415"/>
      <c r="AI143" s="193"/>
    </row>
    <row r="144" spans="1:35" s="409" customFormat="1" ht="28.5" customHeight="1">
      <c r="A144" s="15">
        <f t="shared" si="2"/>
        <v>141</v>
      </c>
      <c r="B144" s="391" t="s">
        <v>91</v>
      </c>
      <c r="C144" s="391" t="s">
        <v>4028</v>
      </c>
      <c r="D144" s="391" t="s">
        <v>124</v>
      </c>
      <c r="E144" s="404"/>
      <c r="F144" s="405" t="s">
        <v>4029</v>
      </c>
      <c r="G144" s="477"/>
      <c r="H144" s="406"/>
      <c r="I144" s="477"/>
      <c r="J144" s="406"/>
      <c r="K144" s="477"/>
      <c r="L144" s="406"/>
      <c r="M144" s="477"/>
      <c r="N144" s="477"/>
      <c r="O144" s="477"/>
      <c r="P144" s="477"/>
      <c r="Q144" s="477"/>
      <c r="R144" s="478"/>
      <c r="S144" s="78" t="s">
        <v>4030</v>
      </c>
      <c r="T144" s="78" t="s">
        <v>4031</v>
      </c>
      <c r="U144" s="395" t="s">
        <v>128</v>
      </c>
      <c r="V144" s="395"/>
      <c r="W144" s="395" t="s">
        <v>1401</v>
      </c>
      <c r="X144" s="78" t="s">
        <v>98</v>
      </c>
      <c r="Y144" s="565" t="s">
        <v>177</v>
      </c>
      <c r="Z144" s="565" t="s">
        <v>99</v>
      </c>
      <c r="AA144" s="681" t="s">
        <v>177</v>
      </c>
      <c r="AB144" s="681"/>
      <c r="AC144" s="569" t="s">
        <v>229</v>
      </c>
      <c r="AD144" s="569" t="s">
        <v>229</v>
      </c>
      <c r="AE144" s="752" t="s">
        <v>163</v>
      </c>
      <c r="AF144" s="1442"/>
      <c r="AG144" s="753" t="s">
        <v>163</v>
      </c>
      <c r="AH144" s="753" t="s">
        <v>163</v>
      </c>
      <c r="AI144" s="752" t="s">
        <v>163</v>
      </c>
    </row>
    <row r="145" spans="1:35" s="381" customFormat="1" ht="39.75" customHeight="1">
      <c r="A145" s="15">
        <f t="shared" si="2"/>
        <v>142</v>
      </c>
      <c r="B145" s="397" t="s">
        <v>91</v>
      </c>
      <c r="C145" s="397" t="s">
        <v>4032</v>
      </c>
      <c r="D145" s="397" t="s">
        <v>131</v>
      </c>
      <c r="E145" s="410"/>
      <c r="F145" s="399"/>
      <c r="G145" s="399" t="s">
        <v>4033</v>
      </c>
      <c r="H145" s="399"/>
      <c r="I145" s="399"/>
      <c r="J145" s="400"/>
      <c r="K145" s="401"/>
      <c r="L145" s="401"/>
      <c r="M145" s="401"/>
      <c r="N145" s="401"/>
      <c r="O145" s="401"/>
      <c r="P145" s="401"/>
      <c r="Q145" s="401"/>
      <c r="R145" s="401"/>
      <c r="S145" s="66" t="s">
        <v>4034</v>
      </c>
      <c r="T145" s="66" t="s">
        <v>4035</v>
      </c>
      <c r="U145" s="402" t="s">
        <v>96</v>
      </c>
      <c r="V145" s="402"/>
      <c r="W145" s="402" t="s">
        <v>1417</v>
      </c>
      <c r="X145" s="66" t="s">
        <v>98</v>
      </c>
      <c r="Y145" s="566" t="s">
        <v>177</v>
      </c>
      <c r="Z145" s="566" t="s">
        <v>99</v>
      </c>
      <c r="AA145" s="684" t="s">
        <v>177</v>
      </c>
      <c r="AB145" s="684"/>
      <c r="AC145" s="572" t="s">
        <v>114</v>
      </c>
      <c r="AD145" s="572" t="s">
        <v>114</v>
      </c>
      <c r="AE145" s="752" t="s">
        <v>163</v>
      </c>
      <c r="AF145" s="1442"/>
      <c r="AG145" s="753" t="s">
        <v>163</v>
      </c>
      <c r="AH145" s="753" t="s">
        <v>163</v>
      </c>
      <c r="AI145" s="752" t="s">
        <v>163</v>
      </c>
    </row>
    <row r="146" spans="1:35" s="194" customFormat="1" ht="53.25" customHeight="1">
      <c r="A146" s="15">
        <f t="shared" si="2"/>
        <v>143</v>
      </c>
      <c r="B146" s="187" t="s">
        <v>91</v>
      </c>
      <c r="C146" s="187" t="s">
        <v>4036</v>
      </c>
      <c r="D146" s="187" t="s">
        <v>109</v>
      </c>
      <c r="E146" s="188"/>
      <c r="F146" s="189"/>
      <c r="G146" s="189"/>
      <c r="H146" s="189" t="s">
        <v>7422</v>
      </c>
      <c r="I146" s="189"/>
      <c r="J146" s="189"/>
      <c r="K146" s="189"/>
      <c r="L146" s="189"/>
      <c r="M146" s="189"/>
      <c r="N146" s="189"/>
      <c r="O146" s="189"/>
      <c r="P146" s="189"/>
      <c r="Q146" s="189"/>
      <c r="R146" s="189"/>
      <c r="S146" s="84" t="s">
        <v>4038</v>
      </c>
      <c r="T146" s="84" t="s">
        <v>4039</v>
      </c>
      <c r="U146" s="155" t="s">
        <v>834</v>
      </c>
      <c r="V146" s="155"/>
      <c r="W146" s="155" t="s">
        <v>638</v>
      </c>
      <c r="X146" s="84" t="s">
        <v>829</v>
      </c>
      <c r="Y146" s="217" t="s">
        <v>3940</v>
      </c>
      <c r="Z146" s="520" t="s">
        <v>719</v>
      </c>
      <c r="AA146" s="669" t="s">
        <v>4040</v>
      </c>
      <c r="AB146" s="520"/>
      <c r="AC146" s="573" t="s">
        <v>1014</v>
      </c>
      <c r="AD146" s="573" t="s">
        <v>1014</v>
      </c>
      <c r="AE146" s="570" t="s">
        <v>3809</v>
      </c>
      <c r="AF146" s="1442"/>
      <c r="AG146" s="193" t="s">
        <v>4041</v>
      </c>
      <c r="AH146" s="187" t="s">
        <v>4042</v>
      </c>
      <c r="AI146" s="193" t="s">
        <v>105</v>
      </c>
    </row>
    <row r="147" spans="1:35" s="194" customFormat="1" ht="51.75" customHeight="1">
      <c r="A147" s="15">
        <f t="shared" si="2"/>
        <v>144</v>
      </c>
      <c r="B147" s="187" t="s">
        <v>91</v>
      </c>
      <c r="C147" s="187" t="s">
        <v>4043</v>
      </c>
      <c r="D147" s="187" t="s">
        <v>109</v>
      </c>
      <c r="E147" s="188"/>
      <c r="F147" s="189"/>
      <c r="G147" s="189"/>
      <c r="H147" s="189" t="s">
        <v>7616</v>
      </c>
      <c r="I147" s="189"/>
      <c r="J147" s="189"/>
      <c r="K147" s="189"/>
      <c r="L147" s="220"/>
      <c r="M147" s="189"/>
      <c r="N147" s="189"/>
      <c r="O147" s="189"/>
      <c r="P147" s="189"/>
      <c r="Q147" s="189"/>
      <c r="R147" s="190"/>
      <c r="S147" s="84" t="s">
        <v>4045</v>
      </c>
      <c r="T147" s="84" t="s">
        <v>4046</v>
      </c>
      <c r="U147" s="155" t="s">
        <v>4047</v>
      </c>
      <c r="V147" s="155"/>
      <c r="W147" s="155" t="s">
        <v>638</v>
      </c>
      <c r="X147" s="84" t="s">
        <v>829</v>
      </c>
      <c r="Y147" s="155" t="s">
        <v>122</v>
      </c>
      <c r="Z147" s="520" t="s">
        <v>227</v>
      </c>
      <c r="AA147" s="669" t="s">
        <v>4040</v>
      </c>
      <c r="AB147" s="520"/>
      <c r="AC147" s="573" t="s">
        <v>1014</v>
      </c>
      <c r="AD147" s="573" t="s">
        <v>1014</v>
      </c>
      <c r="AE147" s="570" t="s">
        <v>3721</v>
      </c>
      <c r="AF147" s="1442"/>
      <c r="AG147" s="193" t="s">
        <v>4048</v>
      </c>
      <c r="AH147" s="187" t="s">
        <v>4049</v>
      </c>
      <c r="AI147" s="193" t="s">
        <v>128</v>
      </c>
    </row>
    <row r="148" spans="1:35" s="194" customFormat="1" ht="62.25" customHeight="1">
      <c r="A148" s="15">
        <f t="shared" si="2"/>
        <v>145</v>
      </c>
      <c r="B148" s="187" t="s">
        <v>91</v>
      </c>
      <c r="C148" s="187" t="s">
        <v>4050</v>
      </c>
      <c r="D148" s="187" t="s">
        <v>109</v>
      </c>
      <c r="E148" s="188"/>
      <c r="F148" s="189"/>
      <c r="G148" s="189"/>
      <c r="H148" s="189" t="s">
        <v>7617</v>
      </c>
      <c r="I148" s="189"/>
      <c r="J148" s="189"/>
      <c r="K148" s="191"/>
      <c r="L148" s="191"/>
      <c r="M148" s="191"/>
      <c r="N148" s="191"/>
      <c r="O148" s="191"/>
      <c r="P148" s="191"/>
      <c r="Q148" s="191"/>
      <c r="R148" s="191"/>
      <c r="S148" s="84" t="s">
        <v>4052</v>
      </c>
      <c r="T148" s="84" t="s">
        <v>4053</v>
      </c>
      <c r="U148" s="155" t="s">
        <v>834</v>
      </c>
      <c r="V148" s="155"/>
      <c r="W148" s="155" t="s">
        <v>4054</v>
      </c>
      <c r="X148" s="84" t="s">
        <v>829</v>
      </c>
      <c r="Y148" s="217" t="s">
        <v>122</v>
      </c>
      <c r="Z148" s="520" t="s">
        <v>227</v>
      </c>
      <c r="AA148" s="669" t="s">
        <v>4040</v>
      </c>
      <c r="AB148" s="520"/>
      <c r="AC148" s="573" t="s">
        <v>216</v>
      </c>
      <c r="AD148" s="573" t="s">
        <v>216</v>
      </c>
      <c r="AE148" s="752" t="s">
        <v>163</v>
      </c>
      <c r="AF148" s="1442"/>
      <c r="AG148" s="753" t="s">
        <v>163</v>
      </c>
      <c r="AH148" s="753" t="s">
        <v>163</v>
      </c>
      <c r="AI148" s="752" t="s">
        <v>163</v>
      </c>
    </row>
    <row r="149" spans="1:35" ht="35.25" customHeight="1">
      <c r="A149" s="15">
        <f t="shared" si="2"/>
        <v>146</v>
      </c>
      <c r="B149" s="391" t="s">
        <v>91</v>
      </c>
      <c r="C149" s="391" t="s">
        <v>4055</v>
      </c>
      <c r="D149" s="391" t="s">
        <v>124</v>
      </c>
      <c r="E149" s="404"/>
      <c r="F149" s="393"/>
      <c r="G149" s="393"/>
      <c r="H149" s="393" t="s">
        <v>4056</v>
      </c>
      <c r="I149" s="393"/>
      <c r="J149" s="393"/>
      <c r="K149" s="406"/>
      <c r="L149" s="406"/>
      <c r="M149" s="406"/>
      <c r="N149" s="406"/>
      <c r="O149" s="406"/>
      <c r="P149" s="406"/>
      <c r="Q149" s="406"/>
      <c r="R149" s="406"/>
      <c r="S149" s="78" t="s">
        <v>4057</v>
      </c>
      <c r="T149" s="78" t="s">
        <v>4058</v>
      </c>
      <c r="U149" s="395" t="s">
        <v>105</v>
      </c>
      <c r="V149" s="395"/>
      <c r="W149" s="395" t="s">
        <v>1417</v>
      </c>
      <c r="X149" s="78" t="s">
        <v>98</v>
      </c>
      <c r="Y149" s="565" t="s">
        <v>177</v>
      </c>
      <c r="Z149" s="565" t="s">
        <v>98</v>
      </c>
      <c r="AA149" s="681" t="s">
        <v>114</v>
      </c>
      <c r="AB149" s="681"/>
      <c r="AC149" s="678" t="s">
        <v>274</v>
      </c>
      <c r="AD149" s="678" t="s">
        <v>274</v>
      </c>
      <c r="AE149" s="752" t="s">
        <v>163</v>
      </c>
      <c r="AG149" s="753" t="s">
        <v>163</v>
      </c>
      <c r="AH149" s="753" t="s">
        <v>163</v>
      </c>
      <c r="AI149" s="752" t="s">
        <v>163</v>
      </c>
    </row>
    <row r="150" spans="1:35" s="421" customFormat="1">
      <c r="A150" s="15">
        <f t="shared" si="2"/>
        <v>147</v>
      </c>
      <c r="B150" s="397" t="s">
        <v>91</v>
      </c>
      <c r="C150" s="397" t="s">
        <v>1808</v>
      </c>
      <c r="D150" s="397" t="s">
        <v>131</v>
      </c>
      <c r="E150" s="410"/>
      <c r="F150" s="399"/>
      <c r="G150" s="399"/>
      <c r="H150" s="399"/>
      <c r="I150" s="399" t="s">
        <v>4060</v>
      </c>
      <c r="J150" s="399"/>
      <c r="K150" s="399"/>
      <c r="L150" s="399"/>
      <c r="M150" s="399"/>
      <c r="N150" s="399"/>
      <c r="O150" s="399"/>
      <c r="P150" s="399"/>
      <c r="Q150" s="399"/>
      <c r="R150" s="492"/>
      <c r="S150" s="66" t="s">
        <v>4061</v>
      </c>
      <c r="T150" s="66" t="s">
        <v>4062</v>
      </c>
      <c r="U150" s="402" t="s">
        <v>96</v>
      </c>
      <c r="V150" s="402"/>
      <c r="W150" s="402" t="s">
        <v>1417</v>
      </c>
      <c r="X150" s="66" t="s">
        <v>98</v>
      </c>
      <c r="Y150" s="566" t="s">
        <v>163</v>
      </c>
      <c r="Z150" s="566" t="s">
        <v>98</v>
      </c>
      <c r="AA150" s="684" t="s">
        <v>98</v>
      </c>
      <c r="AB150" s="684"/>
      <c r="AC150" s="703" t="s">
        <v>163</v>
      </c>
      <c r="AD150" s="703" t="s">
        <v>163</v>
      </c>
      <c r="AE150" s="752" t="s">
        <v>163</v>
      </c>
      <c r="AF150" s="1444"/>
      <c r="AG150" s="753" t="s">
        <v>163</v>
      </c>
      <c r="AH150" s="753" t="s">
        <v>163</v>
      </c>
      <c r="AI150" s="752" t="s">
        <v>163</v>
      </c>
    </row>
    <row r="151" spans="1:35" ht="34.5" customHeight="1">
      <c r="A151" s="15">
        <f t="shared" si="2"/>
        <v>148</v>
      </c>
      <c r="B151" s="187" t="s">
        <v>91</v>
      </c>
      <c r="C151" s="187" t="s">
        <v>355</v>
      </c>
      <c r="D151" s="187" t="s">
        <v>109</v>
      </c>
      <c r="E151" s="188"/>
      <c r="F151" s="189"/>
      <c r="G151" s="189"/>
      <c r="H151" s="189"/>
      <c r="I151" s="189"/>
      <c r="J151" s="189" t="s">
        <v>356</v>
      </c>
      <c r="K151" s="189"/>
      <c r="L151" s="189"/>
      <c r="M151" s="189"/>
      <c r="N151" s="189"/>
      <c r="O151" s="189"/>
      <c r="P151" s="189"/>
      <c r="Q151" s="189"/>
      <c r="R151" s="189"/>
      <c r="S151" s="84" t="s">
        <v>4063</v>
      </c>
      <c r="T151" s="84" t="s">
        <v>4064</v>
      </c>
      <c r="U151" s="155" t="s">
        <v>113</v>
      </c>
      <c r="V151" s="155"/>
      <c r="W151" s="155" t="s">
        <v>1417</v>
      </c>
      <c r="X151" s="84" t="s">
        <v>98</v>
      </c>
      <c r="Y151" s="217" t="s">
        <v>177</v>
      </c>
      <c r="Z151" s="217" t="s">
        <v>98</v>
      </c>
      <c r="AA151" s="669" t="s">
        <v>98</v>
      </c>
      <c r="AB151" s="669"/>
      <c r="AC151" s="592" t="s">
        <v>216</v>
      </c>
      <c r="AD151" s="592" t="s">
        <v>216</v>
      </c>
      <c r="AE151" s="752" t="s">
        <v>163</v>
      </c>
      <c r="AG151" s="753" t="s">
        <v>163</v>
      </c>
      <c r="AH151" s="753" t="s">
        <v>163</v>
      </c>
      <c r="AI151" s="752" t="s">
        <v>163</v>
      </c>
    </row>
    <row r="152" spans="1:35" ht="34.5" customHeight="1">
      <c r="A152" s="15">
        <f t="shared" si="2"/>
        <v>149</v>
      </c>
      <c r="B152" s="187" t="s">
        <v>91</v>
      </c>
      <c r="C152" s="187" t="s">
        <v>360</v>
      </c>
      <c r="D152" s="187" t="s">
        <v>109</v>
      </c>
      <c r="E152" s="188"/>
      <c r="F152" s="189"/>
      <c r="G152" s="189"/>
      <c r="H152" s="189"/>
      <c r="I152" s="189"/>
      <c r="J152" s="189" t="s">
        <v>361</v>
      </c>
      <c r="K152" s="189"/>
      <c r="L152" s="189"/>
      <c r="M152" s="189"/>
      <c r="N152" s="189"/>
      <c r="O152" s="189"/>
      <c r="P152" s="189"/>
      <c r="Q152" s="189"/>
      <c r="R152" s="189"/>
      <c r="S152" s="84" t="s">
        <v>4065</v>
      </c>
      <c r="T152" s="84" t="s">
        <v>7518</v>
      </c>
      <c r="U152" s="155" t="s">
        <v>113</v>
      </c>
      <c r="V152" s="155"/>
      <c r="W152" s="155" t="s">
        <v>1417</v>
      </c>
      <c r="X152" s="84" t="s">
        <v>364</v>
      </c>
      <c r="Y152" s="217" t="s">
        <v>122</v>
      </c>
      <c r="Z152" s="217" t="s">
        <v>98</v>
      </c>
      <c r="AA152" s="669" t="s">
        <v>98</v>
      </c>
      <c r="AB152" s="669"/>
      <c r="AC152" s="592" t="s">
        <v>216</v>
      </c>
      <c r="AD152" s="592" t="s">
        <v>216</v>
      </c>
      <c r="AE152" s="752" t="s">
        <v>163</v>
      </c>
      <c r="AG152" s="753" t="s">
        <v>163</v>
      </c>
      <c r="AH152" s="753" t="s">
        <v>163</v>
      </c>
      <c r="AI152" s="752" t="s">
        <v>163</v>
      </c>
    </row>
    <row r="153" spans="1:35" ht="49.5" customHeight="1">
      <c r="A153" s="15">
        <f t="shared" si="2"/>
        <v>150</v>
      </c>
      <c r="B153" s="187" t="s">
        <v>91</v>
      </c>
      <c r="C153" s="227" t="s">
        <v>367</v>
      </c>
      <c r="D153" s="187" t="s">
        <v>109</v>
      </c>
      <c r="E153" s="188"/>
      <c r="F153" s="228"/>
      <c r="G153" s="228"/>
      <c r="H153" s="228"/>
      <c r="I153" s="228"/>
      <c r="J153" s="189" t="s">
        <v>368</v>
      </c>
      <c r="K153" s="228"/>
      <c r="L153" s="228"/>
      <c r="M153" s="228"/>
      <c r="N153" s="228"/>
      <c r="O153" s="228"/>
      <c r="P153" s="228"/>
      <c r="Q153" s="228"/>
      <c r="R153" s="228"/>
      <c r="S153" s="84" t="s">
        <v>4066</v>
      </c>
      <c r="T153" s="84" t="s">
        <v>4067</v>
      </c>
      <c r="U153" s="155" t="s">
        <v>119</v>
      </c>
      <c r="V153" s="155"/>
      <c r="W153" s="155" t="s">
        <v>1417</v>
      </c>
      <c r="X153" s="84"/>
      <c r="Y153" s="217"/>
      <c r="Z153" s="217" t="s">
        <v>98</v>
      </c>
      <c r="AA153" s="669" t="s">
        <v>98</v>
      </c>
      <c r="AB153" s="669"/>
      <c r="AC153" s="592" t="s">
        <v>216</v>
      </c>
      <c r="AD153" s="592" t="s">
        <v>216</v>
      </c>
      <c r="AE153" s="752" t="s">
        <v>163</v>
      </c>
      <c r="AG153" s="753" t="s">
        <v>163</v>
      </c>
      <c r="AH153" s="753" t="s">
        <v>163</v>
      </c>
      <c r="AI153" s="752" t="s">
        <v>163</v>
      </c>
    </row>
    <row r="154" spans="1:35" s="194" customFormat="1" ht="54" customHeight="1">
      <c r="A154" s="15">
        <f t="shared" si="2"/>
        <v>151</v>
      </c>
      <c r="B154" s="722" t="s">
        <v>91</v>
      </c>
      <c r="C154" s="722" t="s">
        <v>1766</v>
      </c>
      <c r="D154" s="722" t="s">
        <v>109</v>
      </c>
      <c r="E154" s="723"/>
      <c r="F154" s="724"/>
      <c r="G154" s="724"/>
      <c r="H154" s="724"/>
      <c r="I154" s="724"/>
      <c r="J154" s="724" t="s">
        <v>2930</v>
      </c>
      <c r="K154" s="724"/>
      <c r="L154" s="724"/>
      <c r="M154" s="724"/>
      <c r="N154" s="724"/>
      <c r="O154" s="724"/>
      <c r="P154" s="724"/>
      <c r="Q154" s="724"/>
      <c r="R154" s="724"/>
      <c r="S154" s="725" t="s">
        <v>4068</v>
      </c>
      <c r="T154" s="725" t="s">
        <v>4069</v>
      </c>
      <c r="U154" s="744" t="s">
        <v>113</v>
      </c>
      <c r="V154" s="744"/>
      <c r="W154" s="335" t="s">
        <v>1417</v>
      </c>
      <c r="X154" s="725" t="s">
        <v>364</v>
      </c>
      <c r="Y154" s="726" t="s">
        <v>122</v>
      </c>
      <c r="Z154" s="726" t="s">
        <v>98</v>
      </c>
      <c r="AA154" s="755" t="s">
        <v>98</v>
      </c>
      <c r="AB154" s="755"/>
      <c r="AC154" s="2362" t="s">
        <v>216</v>
      </c>
      <c r="AD154" s="2362" t="s">
        <v>216</v>
      </c>
      <c r="AE154" s="752" t="s">
        <v>163</v>
      </c>
      <c r="AF154" s="1442"/>
      <c r="AG154" s="753" t="s">
        <v>163</v>
      </c>
      <c r="AH154" s="753" t="s">
        <v>163</v>
      </c>
      <c r="AI154" s="752" t="s">
        <v>163</v>
      </c>
    </row>
    <row r="155" spans="1:35" s="194" customFormat="1" ht="48" customHeight="1">
      <c r="A155" s="15">
        <f t="shared" si="2"/>
        <v>152</v>
      </c>
      <c r="B155" s="722" t="s">
        <v>91</v>
      </c>
      <c r="C155" s="722" t="s">
        <v>3892</v>
      </c>
      <c r="D155" s="722" t="s">
        <v>109</v>
      </c>
      <c r="E155" s="723"/>
      <c r="F155" s="724"/>
      <c r="G155" s="724"/>
      <c r="H155" s="724"/>
      <c r="I155" s="724"/>
      <c r="J155" s="724" t="s">
        <v>4070</v>
      </c>
      <c r="K155" s="724"/>
      <c r="L155" s="724"/>
      <c r="M155" s="724"/>
      <c r="N155" s="729"/>
      <c r="O155" s="729"/>
      <c r="P155" s="729"/>
      <c r="Q155" s="730"/>
      <c r="R155" s="730"/>
      <c r="S155" s="725" t="s">
        <v>7213</v>
      </c>
      <c r="T155" s="725" t="s">
        <v>6691</v>
      </c>
      <c r="U155" s="744" t="s">
        <v>1150</v>
      </c>
      <c r="V155" s="744"/>
      <c r="W155" s="335" t="s">
        <v>753</v>
      </c>
      <c r="X155" s="725" t="s">
        <v>254</v>
      </c>
      <c r="Y155" s="726" t="s">
        <v>142</v>
      </c>
      <c r="Z155" s="726" t="s">
        <v>98</v>
      </c>
      <c r="AA155" s="731" t="s">
        <v>98</v>
      </c>
      <c r="AB155" s="731"/>
      <c r="AC155" s="2362" t="s">
        <v>274</v>
      </c>
      <c r="AD155" s="2362" t="s">
        <v>274</v>
      </c>
      <c r="AE155" s="752" t="s">
        <v>163</v>
      </c>
      <c r="AF155" s="1442"/>
      <c r="AG155" s="753" t="s">
        <v>163</v>
      </c>
      <c r="AH155" s="753" t="s">
        <v>163</v>
      </c>
      <c r="AI155" s="752" t="s">
        <v>163</v>
      </c>
    </row>
    <row r="156" spans="1:35" ht="27.75" customHeight="1">
      <c r="A156" s="15">
        <f t="shared" si="2"/>
        <v>153</v>
      </c>
      <c r="B156" s="391" t="s">
        <v>91</v>
      </c>
      <c r="C156" s="391" t="s">
        <v>372</v>
      </c>
      <c r="D156" s="391" t="s">
        <v>124</v>
      </c>
      <c r="E156" s="404"/>
      <c r="F156" s="393"/>
      <c r="G156" s="393"/>
      <c r="H156" s="393"/>
      <c r="I156" s="393"/>
      <c r="J156" s="393" t="s">
        <v>373</v>
      </c>
      <c r="K156" s="393"/>
      <c r="L156" s="393"/>
      <c r="M156" s="393"/>
      <c r="N156" s="393"/>
      <c r="O156" s="393"/>
      <c r="P156" s="393"/>
      <c r="Q156" s="393"/>
      <c r="R156" s="393"/>
      <c r="S156" s="78" t="s">
        <v>4071</v>
      </c>
      <c r="T156" s="78" t="s">
        <v>4072</v>
      </c>
      <c r="U156" s="395" t="s">
        <v>119</v>
      </c>
      <c r="V156" s="395"/>
      <c r="W156" s="395" t="s">
        <v>1417</v>
      </c>
      <c r="X156" s="78" t="s">
        <v>98</v>
      </c>
      <c r="Y156" s="565" t="s">
        <v>177</v>
      </c>
      <c r="Z156" s="565" t="s">
        <v>98</v>
      </c>
      <c r="AA156" s="681" t="s">
        <v>98</v>
      </c>
      <c r="AB156" s="681"/>
      <c r="AC156" s="678" t="s">
        <v>274</v>
      </c>
      <c r="AD156" s="678" t="s">
        <v>274</v>
      </c>
      <c r="AE156" s="752" t="s">
        <v>163</v>
      </c>
      <c r="AG156" s="753" t="s">
        <v>163</v>
      </c>
      <c r="AH156" s="753" t="s">
        <v>163</v>
      </c>
      <c r="AI156" s="752" t="s">
        <v>163</v>
      </c>
    </row>
    <row r="157" spans="1:35" ht="27.75" customHeight="1">
      <c r="A157" s="15">
        <f t="shared" si="2"/>
        <v>154</v>
      </c>
      <c r="B157" s="397" t="s">
        <v>91</v>
      </c>
      <c r="C157" s="397" t="s">
        <v>376</v>
      </c>
      <c r="D157" s="397" t="s">
        <v>131</v>
      </c>
      <c r="E157" s="399"/>
      <c r="F157" s="399"/>
      <c r="G157" s="399"/>
      <c r="H157" s="399"/>
      <c r="I157" s="400"/>
      <c r="J157" s="399"/>
      <c r="K157" s="399" t="s">
        <v>377</v>
      </c>
      <c r="L157" s="410"/>
      <c r="M157" s="400"/>
      <c r="N157" s="401"/>
      <c r="O157" s="401"/>
      <c r="P157" s="401"/>
      <c r="Q157" s="401"/>
      <c r="R157" s="401"/>
      <c r="S157" s="66" t="s">
        <v>4073</v>
      </c>
      <c r="T157" s="66" t="s">
        <v>3898</v>
      </c>
      <c r="U157" s="402" t="s">
        <v>96</v>
      </c>
      <c r="V157" s="566"/>
      <c r="W157" s="566" t="s">
        <v>1417</v>
      </c>
      <c r="X157" s="66" t="s">
        <v>98</v>
      </c>
      <c r="Y157" s="402" t="s">
        <v>177</v>
      </c>
      <c r="Z157" s="402" t="s">
        <v>98</v>
      </c>
      <c r="AA157" s="684" t="s">
        <v>98</v>
      </c>
      <c r="AB157" s="684"/>
      <c r="AC157" s="704" t="s">
        <v>98</v>
      </c>
      <c r="AD157" s="704" t="s">
        <v>98</v>
      </c>
      <c r="AE157" s="752" t="s">
        <v>163</v>
      </c>
      <c r="AG157" s="753" t="s">
        <v>163</v>
      </c>
      <c r="AH157" s="753" t="s">
        <v>163</v>
      </c>
      <c r="AI157" s="752" t="s">
        <v>163</v>
      </c>
    </row>
    <row r="158" spans="1:35" s="194" customFormat="1" ht="30" customHeight="1">
      <c r="A158" s="15">
        <f t="shared" si="2"/>
        <v>155</v>
      </c>
      <c r="B158" s="187" t="s">
        <v>91</v>
      </c>
      <c r="C158" s="187" t="s">
        <v>380</v>
      </c>
      <c r="D158" s="187" t="s">
        <v>109</v>
      </c>
      <c r="E158" s="188"/>
      <c r="F158" s="189"/>
      <c r="G158" s="189"/>
      <c r="H158" s="189"/>
      <c r="I158" s="189"/>
      <c r="J158" s="189"/>
      <c r="K158" s="189"/>
      <c r="L158" s="190" t="s">
        <v>381</v>
      </c>
      <c r="M158" s="191"/>
      <c r="N158" s="191"/>
      <c r="O158" s="191"/>
      <c r="P158" s="191"/>
      <c r="Q158" s="191"/>
      <c r="R158" s="191"/>
      <c r="S158" s="84" t="s">
        <v>4074</v>
      </c>
      <c r="T158" s="84" t="s">
        <v>4075</v>
      </c>
      <c r="U158" s="155" t="s">
        <v>113</v>
      </c>
      <c r="V158" s="155"/>
      <c r="W158" s="155" t="s">
        <v>1417</v>
      </c>
      <c r="X158" s="84" t="s">
        <v>98</v>
      </c>
      <c r="Y158" s="217" t="s">
        <v>177</v>
      </c>
      <c r="Z158" s="217" t="s">
        <v>98</v>
      </c>
      <c r="AA158" s="669" t="s">
        <v>98</v>
      </c>
      <c r="AB158" s="669"/>
      <c r="AC158" s="592" t="s">
        <v>216</v>
      </c>
      <c r="AD158" s="592" t="s">
        <v>216</v>
      </c>
      <c r="AE158" s="752" t="s">
        <v>163</v>
      </c>
      <c r="AF158" s="1442"/>
      <c r="AG158" s="753" t="s">
        <v>163</v>
      </c>
      <c r="AH158" s="753" t="s">
        <v>163</v>
      </c>
      <c r="AI158" s="752" t="s">
        <v>163</v>
      </c>
    </row>
    <row r="159" spans="1:35" s="194" customFormat="1" ht="30" customHeight="1">
      <c r="A159" s="15">
        <f t="shared" si="2"/>
        <v>156</v>
      </c>
      <c r="B159" s="187" t="s">
        <v>91</v>
      </c>
      <c r="C159" s="227" t="s">
        <v>384</v>
      </c>
      <c r="D159" s="187" t="s">
        <v>109</v>
      </c>
      <c r="E159" s="188"/>
      <c r="F159" s="189"/>
      <c r="G159" s="189"/>
      <c r="H159" s="189"/>
      <c r="I159" s="189"/>
      <c r="J159" s="189"/>
      <c r="K159" s="189"/>
      <c r="L159" s="189" t="s">
        <v>457</v>
      </c>
      <c r="M159" s="189"/>
      <c r="N159" s="189"/>
      <c r="O159" s="189"/>
      <c r="P159" s="189"/>
      <c r="Q159" s="189"/>
      <c r="R159" s="189"/>
      <c r="S159" s="84" t="s">
        <v>4076</v>
      </c>
      <c r="T159" s="756" t="s">
        <v>4077</v>
      </c>
      <c r="U159" s="155" t="s">
        <v>119</v>
      </c>
      <c r="V159" s="155"/>
      <c r="W159" s="155" t="s">
        <v>1417</v>
      </c>
      <c r="X159" s="84"/>
      <c r="Y159" s="217"/>
      <c r="Z159" s="217" t="s">
        <v>98</v>
      </c>
      <c r="AA159" s="669" t="s">
        <v>98</v>
      </c>
      <c r="AB159" s="669"/>
      <c r="AC159" s="592" t="s">
        <v>216</v>
      </c>
      <c r="AD159" s="592" t="s">
        <v>216</v>
      </c>
      <c r="AE159" s="752" t="s">
        <v>163</v>
      </c>
      <c r="AF159" s="1442"/>
      <c r="AG159" s="753" t="s">
        <v>163</v>
      </c>
      <c r="AH159" s="753" t="s">
        <v>163</v>
      </c>
      <c r="AI159" s="752" t="s">
        <v>163</v>
      </c>
    </row>
    <row r="160" spans="1:35" s="194" customFormat="1" ht="36.75" customHeight="1">
      <c r="A160" s="15">
        <f t="shared" si="2"/>
        <v>157</v>
      </c>
      <c r="B160" s="187" t="s">
        <v>91</v>
      </c>
      <c r="C160" s="187" t="s">
        <v>388</v>
      </c>
      <c r="D160" s="187" t="s">
        <v>109</v>
      </c>
      <c r="E160" s="188"/>
      <c r="F160" s="189"/>
      <c r="G160" s="189"/>
      <c r="H160" s="189"/>
      <c r="I160" s="189"/>
      <c r="J160" s="189"/>
      <c r="K160" s="189"/>
      <c r="L160" s="189" t="s">
        <v>389</v>
      </c>
      <c r="M160" s="189"/>
      <c r="N160" s="190"/>
      <c r="O160" s="190"/>
      <c r="P160" s="190"/>
      <c r="Q160" s="191"/>
      <c r="R160" s="191"/>
      <c r="S160" s="84" t="s">
        <v>4078</v>
      </c>
      <c r="T160" s="84" t="s">
        <v>4079</v>
      </c>
      <c r="U160" s="155" t="s">
        <v>113</v>
      </c>
      <c r="V160" s="155"/>
      <c r="W160" s="155" t="s">
        <v>1417</v>
      </c>
      <c r="X160" s="84"/>
      <c r="Y160" s="217"/>
      <c r="Z160" s="217" t="s">
        <v>98</v>
      </c>
      <c r="AA160" s="669" t="s">
        <v>98</v>
      </c>
      <c r="AB160" s="669"/>
      <c r="AC160" s="592" t="s">
        <v>216</v>
      </c>
      <c r="AD160" s="592" t="s">
        <v>216</v>
      </c>
      <c r="AE160" s="752" t="s">
        <v>163</v>
      </c>
      <c r="AF160" s="1442"/>
      <c r="AG160" s="753" t="s">
        <v>163</v>
      </c>
      <c r="AH160" s="753" t="s">
        <v>163</v>
      </c>
      <c r="AI160" s="752" t="s">
        <v>163</v>
      </c>
    </row>
    <row r="161" spans="1:35" ht="30" customHeight="1">
      <c r="A161" s="15">
        <f t="shared" si="2"/>
        <v>158</v>
      </c>
      <c r="B161" s="187" t="s">
        <v>91</v>
      </c>
      <c r="C161" s="187" t="s">
        <v>1331</v>
      </c>
      <c r="D161" s="187" t="s">
        <v>109</v>
      </c>
      <c r="E161" s="188"/>
      <c r="F161" s="189"/>
      <c r="G161" s="189"/>
      <c r="H161" s="189"/>
      <c r="I161" s="189"/>
      <c r="J161" s="189"/>
      <c r="K161" s="189"/>
      <c r="L161" s="190" t="s">
        <v>1332</v>
      </c>
      <c r="M161" s="191"/>
      <c r="N161" s="191"/>
      <c r="O161" s="191"/>
      <c r="P161" s="191"/>
      <c r="Q161" s="191"/>
      <c r="R161" s="191"/>
      <c r="S161" s="187" t="s">
        <v>4080</v>
      </c>
      <c r="T161" s="84" t="s">
        <v>4081</v>
      </c>
      <c r="U161" s="155" t="s">
        <v>113</v>
      </c>
      <c r="V161" s="155"/>
      <c r="W161" s="155" t="s">
        <v>638</v>
      </c>
      <c r="X161" s="84" t="s">
        <v>98</v>
      </c>
      <c r="Y161" s="155" t="s">
        <v>177</v>
      </c>
      <c r="Z161" s="155" t="s">
        <v>98</v>
      </c>
      <c r="AA161" s="669" t="s">
        <v>98</v>
      </c>
      <c r="AB161" s="669"/>
      <c r="AC161" s="592" t="s">
        <v>216</v>
      </c>
      <c r="AD161" s="592" t="s">
        <v>216</v>
      </c>
      <c r="AE161" s="752" t="s">
        <v>163</v>
      </c>
      <c r="AG161" s="753" t="s">
        <v>163</v>
      </c>
      <c r="AH161" s="753" t="s">
        <v>163</v>
      </c>
      <c r="AI161" s="752" t="s">
        <v>163</v>
      </c>
    </row>
    <row r="162" spans="1:35" s="194" customFormat="1" ht="36.75" customHeight="1">
      <c r="A162" s="15">
        <f t="shared" si="2"/>
        <v>159</v>
      </c>
      <c r="B162" s="391" t="s">
        <v>91</v>
      </c>
      <c r="C162" s="422" t="s">
        <v>392</v>
      </c>
      <c r="D162" s="391" t="s">
        <v>393</v>
      </c>
      <c r="E162" s="404"/>
      <c r="F162" s="393"/>
      <c r="G162" s="393"/>
      <c r="H162" s="393"/>
      <c r="I162" s="393"/>
      <c r="J162" s="393"/>
      <c r="K162" s="393"/>
      <c r="L162" s="393" t="s">
        <v>394</v>
      </c>
      <c r="M162" s="439"/>
      <c r="N162" s="544"/>
      <c r="O162" s="544"/>
      <c r="P162" s="544"/>
      <c r="Q162" s="477"/>
      <c r="R162" s="477"/>
      <c r="S162" s="78" t="s">
        <v>395</v>
      </c>
      <c r="T162" s="78" t="s">
        <v>1780</v>
      </c>
      <c r="U162" s="395" t="s">
        <v>119</v>
      </c>
      <c r="V162" s="395"/>
      <c r="W162" s="395" t="s">
        <v>1417</v>
      </c>
      <c r="X162" s="78" t="s">
        <v>98</v>
      </c>
      <c r="Y162" s="565" t="s">
        <v>177</v>
      </c>
      <c r="Z162" s="565" t="s">
        <v>98</v>
      </c>
      <c r="AA162" s="681" t="s">
        <v>98</v>
      </c>
      <c r="AB162" s="681"/>
      <c r="AC162" s="678" t="s">
        <v>274</v>
      </c>
      <c r="AD162" s="678" t="s">
        <v>274</v>
      </c>
      <c r="AE162" s="752" t="s">
        <v>163</v>
      </c>
      <c r="AF162" s="1442"/>
      <c r="AG162" s="753" t="s">
        <v>163</v>
      </c>
      <c r="AH162" s="753" t="s">
        <v>163</v>
      </c>
      <c r="AI162" s="752" t="s">
        <v>163</v>
      </c>
    </row>
    <row r="163" spans="1:35" s="381" customFormat="1" ht="30" customHeight="1">
      <c r="A163" s="15">
        <f t="shared" si="2"/>
        <v>160</v>
      </c>
      <c r="B163" s="397" t="s">
        <v>91</v>
      </c>
      <c r="C163" s="423" t="s">
        <v>397</v>
      </c>
      <c r="D163" s="397" t="s">
        <v>398</v>
      </c>
      <c r="E163" s="410"/>
      <c r="F163" s="399"/>
      <c r="G163" s="399"/>
      <c r="H163" s="399"/>
      <c r="I163" s="399"/>
      <c r="J163" s="399"/>
      <c r="K163" s="399"/>
      <c r="L163" s="399"/>
      <c r="M163" s="399" t="s">
        <v>399</v>
      </c>
      <c r="N163" s="399"/>
      <c r="O163" s="399"/>
      <c r="P163" s="399"/>
      <c r="Q163" s="399"/>
      <c r="R163" s="399"/>
      <c r="S163" s="66" t="s">
        <v>400</v>
      </c>
      <c r="T163" s="66" t="s">
        <v>1781</v>
      </c>
      <c r="U163" s="402" t="s">
        <v>96</v>
      </c>
      <c r="V163" s="402"/>
      <c r="W163" s="402" t="s">
        <v>1417</v>
      </c>
      <c r="X163" s="66" t="s">
        <v>98</v>
      </c>
      <c r="Y163" s="402" t="s">
        <v>177</v>
      </c>
      <c r="Z163" s="402" t="s">
        <v>98</v>
      </c>
      <c r="AA163" s="684" t="s">
        <v>98</v>
      </c>
      <c r="AB163" s="684"/>
      <c r="AC163" s="703" t="s">
        <v>98</v>
      </c>
      <c r="AD163" s="703" t="s">
        <v>98</v>
      </c>
      <c r="AE163" s="752" t="s">
        <v>163</v>
      </c>
      <c r="AF163" s="1442"/>
      <c r="AG163" s="753" t="s">
        <v>163</v>
      </c>
      <c r="AH163" s="753" t="s">
        <v>163</v>
      </c>
      <c r="AI163" s="752" t="s">
        <v>163</v>
      </c>
    </row>
    <row r="164" spans="1:35" ht="30" customHeight="1">
      <c r="A164" s="15">
        <f t="shared" si="2"/>
        <v>161</v>
      </c>
      <c r="B164" s="187" t="s">
        <v>91</v>
      </c>
      <c r="C164" s="215" t="s">
        <v>402</v>
      </c>
      <c r="D164" s="187" t="s">
        <v>403</v>
      </c>
      <c r="E164" s="188"/>
      <c r="F164" s="228"/>
      <c r="G164" s="228"/>
      <c r="H164" s="228"/>
      <c r="I164" s="228"/>
      <c r="J164" s="228"/>
      <c r="K164" s="228"/>
      <c r="L164" s="228"/>
      <c r="M164" s="228"/>
      <c r="N164" s="403" t="s">
        <v>1340</v>
      </c>
      <c r="O164" s="403"/>
      <c r="P164" s="403"/>
      <c r="Q164" s="239"/>
      <c r="R164" s="482"/>
      <c r="S164" s="84" t="s">
        <v>4082</v>
      </c>
      <c r="T164" s="84" t="s">
        <v>4083</v>
      </c>
      <c r="U164" s="155" t="s">
        <v>119</v>
      </c>
      <c r="V164" s="155"/>
      <c r="W164" s="155" t="s">
        <v>1417</v>
      </c>
      <c r="X164" s="84" t="s">
        <v>98</v>
      </c>
      <c r="Y164" s="155" t="s">
        <v>177</v>
      </c>
      <c r="Z164" s="155" t="s">
        <v>98</v>
      </c>
      <c r="AA164" s="669" t="s">
        <v>98</v>
      </c>
      <c r="AB164" s="669"/>
      <c r="AC164" s="592" t="s">
        <v>216</v>
      </c>
      <c r="AD164" s="592" t="s">
        <v>216</v>
      </c>
      <c r="AE164" s="752" t="s">
        <v>163</v>
      </c>
      <c r="AG164" s="753" t="s">
        <v>163</v>
      </c>
      <c r="AH164" s="753" t="s">
        <v>163</v>
      </c>
      <c r="AI164" s="752" t="s">
        <v>163</v>
      </c>
    </row>
    <row r="165" spans="1:35" s="396" customFormat="1">
      <c r="A165" s="15">
        <f t="shared" si="2"/>
        <v>162</v>
      </c>
      <c r="B165" s="390" t="s">
        <v>91</v>
      </c>
      <c r="C165" s="390" t="s">
        <v>407</v>
      </c>
      <c r="D165" s="391" t="s">
        <v>393</v>
      </c>
      <c r="E165" s="392"/>
      <c r="F165" s="393"/>
      <c r="G165" s="393"/>
      <c r="H165" s="393"/>
      <c r="I165" s="393"/>
      <c r="J165" s="393"/>
      <c r="K165" s="393"/>
      <c r="L165" s="393" t="s">
        <v>408</v>
      </c>
      <c r="M165" s="393"/>
      <c r="N165" s="393"/>
      <c r="O165" s="393"/>
      <c r="P165" s="393"/>
      <c r="Q165" s="393"/>
      <c r="R165" s="393"/>
      <c r="S165" s="394" t="s">
        <v>409</v>
      </c>
      <c r="T165" s="394" t="s">
        <v>1786</v>
      </c>
      <c r="U165" s="395" t="s">
        <v>119</v>
      </c>
      <c r="V165" s="395"/>
      <c r="W165" s="395" t="s">
        <v>638</v>
      </c>
      <c r="X165" s="78" t="s">
        <v>359</v>
      </c>
      <c r="Y165" s="395" t="s">
        <v>177</v>
      </c>
      <c r="Z165" s="395" t="s">
        <v>98</v>
      </c>
      <c r="AA165" s="681" t="s">
        <v>98</v>
      </c>
      <c r="AB165" s="681"/>
      <c r="AC165" s="565" t="s">
        <v>274</v>
      </c>
      <c r="AD165" s="565" t="s">
        <v>274</v>
      </c>
      <c r="AE165" s="752" t="s">
        <v>163</v>
      </c>
      <c r="AF165" s="1442"/>
      <c r="AG165" s="753" t="s">
        <v>163</v>
      </c>
      <c r="AH165" s="753" t="s">
        <v>163</v>
      </c>
      <c r="AI165" s="752" t="s">
        <v>163</v>
      </c>
    </row>
    <row r="166" spans="1:35" s="381" customFormat="1">
      <c r="A166" s="15">
        <f t="shared" si="2"/>
        <v>163</v>
      </c>
      <c r="B166" s="376" t="s">
        <v>91</v>
      </c>
      <c r="C166" s="423" t="s">
        <v>397</v>
      </c>
      <c r="D166" s="397" t="s">
        <v>398</v>
      </c>
      <c r="E166" s="398"/>
      <c r="F166" s="399"/>
      <c r="G166" s="399"/>
      <c r="H166" s="399"/>
      <c r="I166" s="399"/>
      <c r="J166" s="399"/>
      <c r="K166" s="399"/>
      <c r="L166" s="399"/>
      <c r="M166" s="399" t="s">
        <v>399</v>
      </c>
      <c r="N166" s="399"/>
      <c r="O166" s="399"/>
      <c r="P166" s="399"/>
      <c r="Q166" s="399"/>
      <c r="R166" s="399"/>
      <c r="S166" s="378" t="s">
        <v>411</v>
      </c>
      <c r="T166" s="378" t="s">
        <v>1787</v>
      </c>
      <c r="U166" s="402" t="s">
        <v>96</v>
      </c>
      <c r="V166" s="402"/>
      <c r="W166" s="402" t="s">
        <v>638</v>
      </c>
      <c r="X166" s="66" t="s">
        <v>359</v>
      </c>
      <c r="Y166" s="402" t="s">
        <v>177</v>
      </c>
      <c r="Z166" s="402" t="s">
        <v>98</v>
      </c>
      <c r="AA166" s="684" t="s">
        <v>98</v>
      </c>
      <c r="AB166" s="684"/>
      <c r="AC166" s="566" t="s">
        <v>359</v>
      </c>
      <c r="AD166" s="566" t="s">
        <v>359</v>
      </c>
      <c r="AE166" s="752" t="s">
        <v>163</v>
      </c>
      <c r="AF166" s="1442"/>
      <c r="AG166" s="753" t="s">
        <v>163</v>
      </c>
      <c r="AH166" s="753" t="s">
        <v>163</v>
      </c>
      <c r="AI166" s="752" t="s">
        <v>163</v>
      </c>
    </row>
    <row r="167" spans="1:35" ht="18" customHeight="1">
      <c r="A167" s="15">
        <f t="shared" si="2"/>
        <v>164</v>
      </c>
      <c r="B167" s="382" t="s">
        <v>91</v>
      </c>
      <c r="C167" s="215" t="s">
        <v>402</v>
      </c>
      <c r="D167" s="187" t="s">
        <v>403</v>
      </c>
      <c r="E167" s="387"/>
      <c r="F167" s="228"/>
      <c r="G167" s="228"/>
      <c r="H167" s="228"/>
      <c r="I167" s="228"/>
      <c r="J167" s="228"/>
      <c r="K167" s="228"/>
      <c r="L167" s="228"/>
      <c r="M167" s="228"/>
      <c r="N167" s="403" t="s">
        <v>1340</v>
      </c>
      <c r="O167" s="403"/>
      <c r="P167" s="567"/>
      <c r="Q167" s="1479"/>
      <c r="R167" s="1479"/>
      <c r="S167" s="476" t="s">
        <v>4084</v>
      </c>
      <c r="T167" s="476" t="s">
        <v>4085</v>
      </c>
      <c r="U167" s="155" t="s">
        <v>119</v>
      </c>
      <c r="V167" s="155"/>
      <c r="W167" s="155" t="s">
        <v>638</v>
      </c>
      <c r="X167" s="84" t="s">
        <v>359</v>
      </c>
      <c r="Y167" s="155" t="s">
        <v>177</v>
      </c>
      <c r="Z167" s="155" t="s">
        <v>98</v>
      </c>
      <c r="AA167" s="669" t="s">
        <v>98</v>
      </c>
      <c r="AB167" s="520"/>
      <c r="AC167" s="217" t="s">
        <v>216</v>
      </c>
      <c r="AD167" s="217" t="s">
        <v>216</v>
      </c>
      <c r="AE167" s="752" t="s">
        <v>163</v>
      </c>
      <c r="AG167" s="753" t="s">
        <v>163</v>
      </c>
      <c r="AH167" s="753" t="s">
        <v>163</v>
      </c>
      <c r="AI167" s="752" t="s">
        <v>163</v>
      </c>
    </row>
    <row r="168" spans="1:35" s="396" customFormat="1" ht="30" customHeight="1">
      <c r="A168" s="15">
        <f t="shared" si="2"/>
        <v>165</v>
      </c>
      <c r="B168" s="391" t="s">
        <v>91</v>
      </c>
      <c r="C168" s="391" t="s">
        <v>415</v>
      </c>
      <c r="D168" s="391" t="s">
        <v>393</v>
      </c>
      <c r="E168" s="404"/>
      <c r="F168" s="393"/>
      <c r="G168" s="393"/>
      <c r="H168" s="393"/>
      <c r="I168" s="393"/>
      <c r="J168" s="393"/>
      <c r="K168" s="393"/>
      <c r="L168" s="393" t="s">
        <v>416</v>
      </c>
      <c r="M168" s="439"/>
      <c r="N168" s="439"/>
      <c r="O168" s="439"/>
      <c r="P168" s="439"/>
      <c r="Q168" s="439"/>
      <c r="R168" s="439"/>
      <c r="S168" s="78" t="s">
        <v>417</v>
      </c>
      <c r="T168" s="78" t="s">
        <v>1831</v>
      </c>
      <c r="U168" s="395" t="s">
        <v>119</v>
      </c>
      <c r="V168" s="395"/>
      <c r="W168" s="395" t="s">
        <v>638</v>
      </c>
      <c r="X168" s="78" t="s">
        <v>98</v>
      </c>
      <c r="Y168" s="395" t="s">
        <v>177</v>
      </c>
      <c r="Z168" s="395" t="s">
        <v>98</v>
      </c>
      <c r="AA168" s="681" t="s">
        <v>98</v>
      </c>
      <c r="AB168" s="681"/>
      <c r="AC168" s="569" t="s">
        <v>274</v>
      </c>
      <c r="AD168" s="569" t="s">
        <v>274</v>
      </c>
      <c r="AE168" s="752" t="s">
        <v>163</v>
      </c>
      <c r="AF168" s="1442"/>
      <c r="AG168" s="753" t="s">
        <v>163</v>
      </c>
      <c r="AH168" s="753" t="s">
        <v>163</v>
      </c>
      <c r="AI168" s="752" t="s">
        <v>163</v>
      </c>
    </row>
    <row r="169" spans="1:35" s="381" customFormat="1" ht="30" customHeight="1">
      <c r="A169" s="15">
        <f t="shared" si="2"/>
        <v>166</v>
      </c>
      <c r="B169" s="397" t="s">
        <v>91</v>
      </c>
      <c r="C169" s="423" t="s">
        <v>397</v>
      </c>
      <c r="D169" s="397" t="s">
        <v>398</v>
      </c>
      <c r="E169" s="410"/>
      <c r="F169" s="399"/>
      <c r="G169" s="399"/>
      <c r="H169" s="399"/>
      <c r="I169" s="399"/>
      <c r="J169" s="399"/>
      <c r="K169" s="399"/>
      <c r="L169" s="399"/>
      <c r="M169" s="399" t="s">
        <v>399</v>
      </c>
      <c r="N169" s="399"/>
      <c r="O169" s="399"/>
      <c r="P169" s="399"/>
      <c r="Q169" s="399"/>
      <c r="R169" s="399"/>
      <c r="S169" s="66" t="s">
        <v>419</v>
      </c>
      <c r="T169" s="66" t="s">
        <v>1832</v>
      </c>
      <c r="U169" s="402" t="s">
        <v>96</v>
      </c>
      <c r="V169" s="402"/>
      <c r="W169" s="402" t="s">
        <v>638</v>
      </c>
      <c r="X169" s="66" t="s">
        <v>98</v>
      </c>
      <c r="Y169" s="402" t="s">
        <v>177</v>
      </c>
      <c r="Z169" s="402" t="s">
        <v>98</v>
      </c>
      <c r="AA169" s="684" t="s">
        <v>98</v>
      </c>
      <c r="AB169" s="684"/>
      <c r="AC169" s="572" t="s">
        <v>98</v>
      </c>
      <c r="AD169" s="572" t="s">
        <v>98</v>
      </c>
      <c r="AE169" s="752" t="s">
        <v>163</v>
      </c>
      <c r="AF169" s="1442"/>
      <c r="AG169" s="753" t="s">
        <v>163</v>
      </c>
      <c r="AH169" s="753" t="s">
        <v>163</v>
      </c>
      <c r="AI169" s="752" t="s">
        <v>163</v>
      </c>
    </row>
    <row r="170" spans="1:35" ht="30" customHeight="1">
      <c r="A170" s="15">
        <f t="shared" si="2"/>
        <v>167</v>
      </c>
      <c r="B170" s="187" t="s">
        <v>91</v>
      </c>
      <c r="C170" s="187" t="s">
        <v>421</v>
      </c>
      <c r="D170" s="187" t="s">
        <v>403</v>
      </c>
      <c r="E170" s="188"/>
      <c r="F170" s="228"/>
      <c r="G170" s="228"/>
      <c r="H170" s="228"/>
      <c r="I170" s="228"/>
      <c r="J170" s="228"/>
      <c r="K170" s="228"/>
      <c r="L170" s="228"/>
      <c r="M170" s="228"/>
      <c r="N170" s="228" t="s">
        <v>1793</v>
      </c>
      <c r="O170" s="228"/>
      <c r="P170" s="228"/>
      <c r="Q170" s="757"/>
      <c r="R170" s="757"/>
      <c r="S170" s="84" t="s">
        <v>4086</v>
      </c>
      <c r="T170" s="84" t="s">
        <v>4087</v>
      </c>
      <c r="U170" s="155" t="s">
        <v>119</v>
      </c>
      <c r="V170" s="155"/>
      <c r="W170" s="155" t="s">
        <v>638</v>
      </c>
      <c r="X170" s="84" t="s">
        <v>98</v>
      </c>
      <c r="Y170" s="155" t="s">
        <v>177</v>
      </c>
      <c r="Z170" s="155" t="s">
        <v>98</v>
      </c>
      <c r="AA170" s="669" t="s">
        <v>98</v>
      </c>
      <c r="AB170" s="669"/>
      <c r="AC170" s="573" t="s">
        <v>216</v>
      </c>
      <c r="AD170" s="573" t="s">
        <v>216</v>
      </c>
      <c r="AE170" s="752" t="s">
        <v>163</v>
      </c>
      <c r="AG170" s="753" t="s">
        <v>163</v>
      </c>
      <c r="AH170" s="753" t="s">
        <v>163</v>
      </c>
      <c r="AI170" s="752" t="s">
        <v>163</v>
      </c>
    </row>
    <row r="171" spans="1:35" ht="30" customHeight="1">
      <c r="A171" s="15">
        <f t="shared" si="2"/>
        <v>168</v>
      </c>
      <c r="B171" s="391" t="s">
        <v>91</v>
      </c>
      <c r="C171" s="391" t="s">
        <v>425</v>
      </c>
      <c r="D171" s="391" t="s">
        <v>393</v>
      </c>
      <c r="E171" s="404"/>
      <c r="F171" s="393"/>
      <c r="G171" s="393"/>
      <c r="H171" s="393"/>
      <c r="I171" s="393"/>
      <c r="J171" s="393" t="s">
        <v>426</v>
      </c>
      <c r="K171" s="393"/>
      <c r="L171" s="393"/>
      <c r="M171" s="393"/>
      <c r="N171" s="393"/>
      <c r="O171" s="393"/>
      <c r="P171" s="393"/>
      <c r="Q171" s="393"/>
      <c r="R171" s="393"/>
      <c r="S171" s="78" t="s">
        <v>4088</v>
      </c>
      <c r="T171" s="78" t="s">
        <v>4089</v>
      </c>
      <c r="U171" s="395" t="s">
        <v>113</v>
      </c>
      <c r="V171" s="395"/>
      <c r="W171" s="395" t="s">
        <v>638</v>
      </c>
      <c r="X171" s="78" t="s">
        <v>98</v>
      </c>
      <c r="Y171" s="395" t="s">
        <v>177</v>
      </c>
      <c r="Z171" s="395" t="s">
        <v>98</v>
      </c>
      <c r="AA171" s="681" t="s">
        <v>98</v>
      </c>
      <c r="AB171" s="681"/>
      <c r="AC171" s="569" t="s">
        <v>274</v>
      </c>
      <c r="AD171" s="569" t="s">
        <v>274</v>
      </c>
      <c r="AE171" s="752" t="s">
        <v>163</v>
      </c>
      <c r="AG171" s="753" t="s">
        <v>163</v>
      </c>
      <c r="AH171" s="753" t="s">
        <v>163</v>
      </c>
      <c r="AI171" s="752" t="s">
        <v>163</v>
      </c>
    </row>
    <row r="172" spans="1:35" ht="30" customHeight="1">
      <c r="A172" s="15">
        <f t="shared" si="2"/>
        <v>169</v>
      </c>
      <c r="B172" s="397" t="s">
        <v>91</v>
      </c>
      <c r="C172" s="397" t="s">
        <v>429</v>
      </c>
      <c r="D172" s="397" t="s">
        <v>398</v>
      </c>
      <c r="E172" s="571"/>
      <c r="F172" s="401"/>
      <c r="G172" s="401"/>
      <c r="H172" s="401"/>
      <c r="I172" s="401"/>
      <c r="J172" s="399"/>
      <c r="K172" s="401" t="s">
        <v>430</v>
      </c>
      <c r="L172" s="401"/>
      <c r="M172" s="401"/>
      <c r="N172" s="401"/>
      <c r="O172" s="401"/>
      <c r="P172" s="401"/>
      <c r="Q172" s="401"/>
      <c r="R172" s="401"/>
      <c r="S172" s="66" t="s">
        <v>4090</v>
      </c>
      <c r="T172" s="66" t="s">
        <v>4091</v>
      </c>
      <c r="U172" s="402" t="s">
        <v>96</v>
      </c>
      <c r="V172" s="402"/>
      <c r="W172" s="402" t="s">
        <v>638</v>
      </c>
      <c r="X172" s="66" t="s">
        <v>98</v>
      </c>
      <c r="Y172" s="566" t="s">
        <v>177</v>
      </c>
      <c r="Z172" s="566" t="s">
        <v>98</v>
      </c>
      <c r="AA172" s="684" t="s">
        <v>98</v>
      </c>
      <c r="AB172" s="684"/>
      <c r="AC172" s="572" t="s">
        <v>98</v>
      </c>
      <c r="AD172" s="572" t="s">
        <v>98</v>
      </c>
      <c r="AE172" s="752" t="s">
        <v>163</v>
      </c>
      <c r="AG172" s="753" t="s">
        <v>163</v>
      </c>
      <c r="AH172" s="753" t="s">
        <v>163</v>
      </c>
      <c r="AI172" s="752" t="s">
        <v>163</v>
      </c>
    </row>
    <row r="173" spans="1:35" ht="30" customHeight="1">
      <c r="A173" s="15">
        <f t="shared" si="2"/>
        <v>170</v>
      </c>
      <c r="B173" s="187" t="s">
        <v>91</v>
      </c>
      <c r="C173" s="187" t="s">
        <v>433</v>
      </c>
      <c r="D173" s="415" t="s">
        <v>109</v>
      </c>
      <c r="E173" s="188"/>
      <c r="F173" s="228"/>
      <c r="G173" s="228"/>
      <c r="H173" s="228"/>
      <c r="I173" s="228"/>
      <c r="J173" s="189"/>
      <c r="K173" s="228"/>
      <c r="L173" s="230" t="s">
        <v>434</v>
      </c>
      <c r="M173" s="230"/>
      <c r="N173" s="230"/>
      <c r="O173" s="230"/>
      <c r="P173" s="230"/>
      <c r="Q173" s="230"/>
      <c r="R173" s="230"/>
      <c r="S173" s="84" t="s">
        <v>4092</v>
      </c>
      <c r="T173" s="84" t="s">
        <v>4093</v>
      </c>
      <c r="U173" s="155" t="s">
        <v>119</v>
      </c>
      <c r="V173" s="155"/>
      <c r="W173" s="155" t="s">
        <v>638</v>
      </c>
      <c r="X173" s="84" t="s">
        <v>98</v>
      </c>
      <c r="Y173" s="217" t="s">
        <v>177</v>
      </c>
      <c r="Z173" s="217" t="s">
        <v>98</v>
      </c>
      <c r="AA173" s="669" t="s">
        <v>98</v>
      </c>
      <c r="AB173" s="669"/>
      <c r="AC173" s="573" t="s">
        <v>216</v>
      </c>
      <c r="AD173" s="573" t="s">
        <v>216</v>
      </c>
      <c r="AE173" s="752" t="s">
        <v>163</v>
      </c>
      <c r="AG173" s="753" t="s">
        <v>163</v>
      </c>
      <c r="AH173" s="753" t="s">
        <v>163</v>
      </c>
      <c r="AI173" s="752" t="s">
        <v>163</v>
      </c>
    </row>
    <row r="174" spans="1:35" s="194" customFormat="1" ht="28.5" customHeight="1">
      <c r="A174" s="15">
        <f t="shared" si="2"/>
        <v>171</v>
      </c>
      <c r="B174" s="187" t="s">
        <v>91</v>
      </c>
      <c r="C174" s="187" t="s">
        <v>437</v>
      </c>
      <c r="D174" s="415" t="s">
        <v>109</v>
      </c>
      <c r="E174" s="188"/>
      <c r="F174" s="189"/>
      <c r="G174" s="189"/>
      <c r="H174" s="189"/>
      <c r="I174" s="189"/>
      <c r="J174" s="189"/>
      <c r="K174" s="189"/>
      <c r="L174" s="191" t="s">
        <v>438</v>
      </c>
      <c r="M174" s="191"/>
      <c r="N174" s="191"/>
      <c r="O174" s="191"/>
      <c r="P174" s="191"/>
      <c r="Q174" s="191"/>
      <c r="R174" s="191"/>
      <c r="S174" s="84" t="s">
        <v>4094</v>
      </c>
      <c r="T174" s="84" t="s">
        <v>4095</v>
      </c>
      <c r="U174" s="155" t="s">
        <v>119</v>
      </c>
      <c r="V174" s="155"/>
      <c r="W174" s="155" t="s">
        <v>638</v>
      </c>
      <c r="X174" s="84"/>
      <c r="Y174" s="217"/>
      <c r="Z174" s="217" t="s">
        <v>98</v>
      </c>
      <c r="AA174" s="669" t="s">
        <v>98</v>
      </c>
      <c r="AB174" s="669"/>
      <c r="AC174" s="573" t="s">
        <v>216</v>
      </c>
      <c r="AD174" s="573" t="s">
        <v>216</v>
      </c>
      <c r="AE174" s="752" t="s">
        <v>163</v>
      </c>
      <c r="AF174" s="1442"/>
      <c r="AG174" s="753" t="s">
        <v>163</v>
      </c>
      <c r="AH174" s="753" t="s">
        <v>163</v>
      </c>
      <c r="AI174" s="752" t="s">
        <v>163</v>
      </c>
    </row>
    <row r="175" spans="1:35" ht="33.75" customHeight="1">
      <c r="A175" s="15">
        <f t="shared" si="2"/>
        <v>172</v>
      </c>
      <c r="B175" s="187" t="s">
        <v>91</v>
      </c>
      <c r="C175" s="187" t="s">
        <v>3923</v>
      </c>
      <c r="D175" s="415" t="s">
        <v>109</v>
      </c>
      <c r="E175" s="188"/>
      <c r="F175" s="189"/>
      <c r="G175" s="189"/>
      <c r="H175" s="189"/>
      <c r="I175" s="189"/>
      <c r="J175" s="189"/>
      <c r="K175" s="189"/>
      <c r="L175" s="220" t="s">
        <v>3924</v>
      </c>
      <c r="M175" s="190"/>
      <c r="N175" s="191"/>
      <c r="O175" s="191"/>
      <c r="P175" s="191"/>
      <c r="Q175" s="191"/>
      <c r="R175" s="191"/>
      <c r="S175" s="84" t="s">
        <v>4096</v>
      </c>
      <c r="T175" s="84" t="s">
        <v>4097</v>
      </c>
      <c r="U175" s="155" t="s">
        <v>119</v>
      </c>
      <c r="V175" s="155"/>
      <c r="W175" s="155" t="s">
        <v>638</v>
      </c>
      <c r="X175" s="84"/>
      <c r="Y175" s="217"/>
      <c r="Z175" s="217" t="s">
        <v>98</v>
      </c>
      <c r="AA175" s="669" t="s">
        <v>98</v>
      </c>
      <c r="AB175" s="669"/>
      <c r="AC175" s="573" t="s">
        <v>216</v>
      </c>
      <c r="AD175" s="573" t="s">
        <v>216</v>
      </c>
      <c r="AE175" s="752" t="s">
        <v>163</v>
      </c>
      <c r="AG175" s="753" t="s">
        <v>163</v>
      </c>
      <c r="AH175" s="753" t="s">
        <v>163</v>
      </c>
      <c r="AI175" s="752" t="s">
        <v>163</v>
      </c>
    </row>
    <row r="176" spans="1:35" s="194" customFormat="1" ht="50.25" customHeight="1">
      <c r="A176" s="15">
        <f t="shared" si="2"/>
        <v>173</v>
      </c>
      <c r="B176" s="187" t="s">
        <v>91</v>
      </c>
      <c r="C176" s="187" t="s">
        <v>3929</v>
      </c>
      <c r="D176" s="187" t="s">
        <v>109</v>
      </c>
      <c r="E176" s="188"/>
      <c r="F176" s="189"/>
      <c r="G176" s="189"/>
      <c r="H176" s="189"/>
      <c r="I176" s="189"/>
      <c r="J176" s="189"/>
      <c r="K176" s="228"/>
      <c r="L176" s="228" t="s">
        <v>3930</v>
      </c>
      <c r="M176" s="228"/>
      <c r="N176" s="228"/>
      <c r="O176" s="228"/>
      <c r="P176" s="228"/>
      <c r="Q176" s="228"/>
      <c r="R176" s="228"/>
      <c r="S176" s="84" t="s">
        <v>4098</v>
      </c>
      <c r="T176" s="84" t="s">
        <v>4099</v>
      </c>
      <c r="U176" s="155" t="s">
        <v>119</v>
      </c>
      <c r="V176" s="155"/>
      <c r="W176" s="155" t="s">
        <v>638</v>
      </c>
      <c r="X176" s="84"/>
      <c r="Y176" s="217"/>
      <c r="Z176" s="217" t="s">
        <v>98</v>
      </c>
      <c r="AA176" s="669" t="s">
        <v>98</v>
      </c>
      <c r="AB176" s="669"/>
      <c r="AC176" s="573" t="s">
        <v>216</v>
      </c>
      <c r="AD176" s="573" t="s">
        <v>216</v>
      </c>
      <c r="AE176" s="752" t="s">
        <v>163</v>
      </c>
      <c r="AF176" s="1442"/>
      <c r="AG176" s="753" t="s">
        <v>163</v>
      </c>
      <c r="AH176" s="753" t="s">
        <v>163</v>
      </c>
      <c r="AI176" s="752" t="s">
        <v>163</v>
      </c>
    </row>
    <row r="177" spans="1:35" s="194" customFormat="1" ht="39.75" customHeight="1">
      <c r="A177" s="15">
        <f t="shared" si="2"/>
        <v>174</v>
      </c>
      <c r="B177" s="187" t="s">
        <v>91</v>
      </c>
      <c r="C177" s="187" t="s">
        <v>3935</v>
      </c>
      <c r="D177" s="187" t="s">
        <v>109</v>
      </c>
      <c r="E177" s="188"/>
      <c r="F177" s="189"/>
      <c r="G177" s="189"/>
      <c r="H177" s="189"/>
      <c r="I177" s="189"/>
      <c r="J177" s="189"/>
      <c r="K177" s="228"/>
      <c r="L177" s="228" t="s">
        <v>3936</v>
      </c>
      <c r="M177" s="403"/>
      <c r="N177" s="230"/>
      <c r="O177" s="230"/>
      <c r="P177" s="230"/>
      <c r="Q177" s="230"/>
      <c r="R177" s="230"/>
      <c r="S177" s="84" t="s">
        <v>4100</v>
      </c>
      <c r="T177" s="84" t="s">
        <v>4101</v>
      </c>
      <c r="U177" s="155" t="s">
        <v>4047</v>
      </c>
      <c r="V177" s="155"/>
      <c r="W177" s="155" t="s">
        <v>638</v>
      </c>
      <c r="X177" s="84" t="s">
        <v>3939</v>
      </c>
      <c r="Y177" s="217" t="s">
        <v>122</v>
      </c>
      <c r="Z177" s="217" t="s">
        <v>3941</v>
      </c>
      <c r="AA177" s="669" t="s">
        <v>3942</v>
      </c>
      <c r="AB177" s="669"/>
      <c r="AC177" s="573" t="s">
        <v>216</v>
      </c>
      <c r="AD177" s="573" t="s">
        <v>216</v>
      </c>
      <c r="AE177" s="752" t="s">
        <v>163</v>
      </c>
      <c r="AF177" s="1442"/>
      <c r="AG177" s="753" t="s">
        <v>163</v>
      </c>
      <c r="AH177" s="753" t="s">
        <v>163</v>
      </c>
      <c r="AI177" s="752" t="s">
        <v>163</v>
      </c>
    </row>
    <row r="178" spans="1:35" s="421" customFormat="1">
      <c r="A178" s="15">
        <f t="shared" si="2"/>
        <v>175</v>
      </c>
      <c r="B178" s="391" t="s">
        <v>267</v>
      </c>
      <c r="C178" s="391" t="s">
        <v>3945</v>
      </c>
      <c r="D178" s="391" t="s">
        <v>124</v>
      </c>
      <c r="E178" s="404"/>
      <c r="F178" s="393"/>
      <c r="G178" s="393"/>
      <c r="H178" s="393"/>
      <c r="I178" s="393"/>
      <c r="J178" s="393" t="s">
        <v>4102</v>
      </c>
      <c r="K178" s="393"/>
      <c r="L178" s="393"/>
      <c r="M178" s="393"/>
      <c r="N178" s="393"/>
      <c r="O178" s="393"/>
      <c r="P178" s="393"/>
      <c r="Q178" s="393"/>
      <c r="R178" s="467"/>
      <c r="S178" s="78" t="s">
        <v>4103</v>
      </c>
      <c r="T178" s="78" t="s">
        <v>4104</v>
      </c>
      <c r="U178" s="395" t="s">
        <v>1150</v>
      </c>
      <c r="V178" s="395"/>
      <c r="W178" s="395" t="s">
        <v>993</v>
      </c>
      <c r="X178" s="681" t="s">
        <v>99</v>
      </c>
      <c r="Y178" s="565" t="s">
        <v>99</v>
      </c>
      <c r="Z178" s="565" t="s">
        <v>98</v>
      </c>
      <c r="AA178" s="681" t="s">
        <v>98</v>
      </c>
      <c r="AB178" s="681"/>
      <c r="AC178" s="569" t="s">
        <v>274</v>
      </c>
      <c r="AD178" s="569" t="s">
        <v>274</v>
      </c>
      <c r="AE178" s="752" t="s">
        <v>163</v>
      </c>
      <c r="AF178" s="1444"/>
      <c r="AG178" s="753" t="s">
        <v>163</v>
      </c>
      <c r="AH178" s="753" t="s">
        <v>163</v>
      </c>
      <c r="AI178" s="752" t="s">
        <v>163</v>
      </c>
    </row>
    <row r="179" spans="1:35" s="421" customFormat="1">
      <c r="A179" s="15">
        <f t="shared" si="2"/>
        <v>176</v>
      </c>
      <c r="B179" s="397" t="s">
        <v>267</v>
      </c>
      <c r="C179" s="397" t="s">
        <v>397</v>
      </c>
      <c r="D179" s="397" t="s">
        <v>131</v>
      </c>
      <c r="E179" s="410"/>
      <c r="F179" s="399"/>
      <c r="G179" s="399"/>
      <c r="H179" s="399"/>
      <c r="I179" s="399"/>
      <c r="J179" s="399"/>
      <c r="K179" s="399" t="s">
        <v>1338</v>
      </c>
      <c r="L179" s="399"/>
      <c r="M179" s="399"/>
      <c r="N179" s="399"/>
      <c r="O179" s="399"/>
      <c r="P179" s="399"/>
      <c r="Q179" s="399"/>
      <c r="R179" s="492"/>
      <c r="S179" s="66" t="s">
        <v>3949</v>
      </c>
      <c r="T179" s="66" t="s">
        <v>3949</v>
      </c>
      <c r="U179" s="402" t="s">
        <v>96</v>
      </c>
      <c r="V179" s="402"/>
      <c r="W179" s="402" t="s">
        <v>753</v>
      </c>
      <c r="X179" s="684" t="s">
        <v>99</v>
      </c>
      <c r="Y179" s="566" t="s">
        <v>99</v>
      </c>
      <c r="Z179" s="566" t="s">
        <v>98</v>
      </c>
      <c r="AA179" s="684" t="s">
        <v>98</v>
      </c>
      <c r="AB179" s="684"/>
      <c r="AC179" s="572"/>
      <c r="AD179" s="572"/>
      <c r="AE179" s="752" t="s">
        <v>163</v>
      </c>
      <c r="AF179" s="1444"/>
      <c r="AG179" s="753" t="s">
        <v>163</v>
      </c>
      <c r="AH179" s="753" t="s">
        <v>163</v>
      </c>
      <c r="AI179" s="752" t="s">
        <v>163</v>
      </c>
    </row>
    <row r="180" spans="1:35" s="421" customFormat="1" ht="36">
      <c r="A180" s="15">
        <f t="shared" si="2"/>
        <v>177</v>
      </c>
      <c r="B180" s="187" t="s">
        <v>267</v>
      </c>
      <c r="C180" s="187" t="s">
        <v>3951</v>
      </c>
      <c r="D180" s="187" t="s">
        <v>109</v>
      </c>
      <c r="E180" s="188"/>
      <c r="F180" s="189"/>
      <c r="G180" s="189"/>
      <c r="H180" s="189"/>
      <c r="I180" s="189"/>
      <c r="J180" s="189"/>
      <c r="K180" s="228"/>
      <c r="L180" s="228" t="s">
        <v>3952</v>
      </c>
      <c r="M180" s="228"/>
      <c r="N180" s="228"/>
      <c r="O180" s="228"/>
      <c r="P180" s="228"/>
      <c r="Q180" s="228"/>
      <c r="R180" s="495"/>
      <c r="S180" s="84" t="s">
        <v>3953</v>
      </c>
      <c r="T180" s="84" t="s">
        <v>7632</v>
      </c>
      <c r="U180" s="155" t="s">
        <v>1150</v>
      </c>
      <c r="V180" s="155"/>
      <c r="W180" s="155" t="s">
        <v>753</v>
      </c>
      <c r="X180" s="669" t="s">
        <v>1814</v>
      </c>
      <c r="Y180" s="217" t="s">
        <v>122</v>
      </c>
      <c r="Z180" s="217" t="s">
        <v>365</v>
      </c>
      <c r="AA180" s="740" t="s">
        <v>7662</v>
      </c>
      <c r="AB180" s="740"/>
      <c r="AC180" s="573" t="s">
        <v>216</v>
      </c>
      <c r="AD180" s="573" t="s">
        <v>216</v>
      </c>
      <c r="AE180" s="752" t="s">
        <v>163</v>
      </c>
      <c r="AF180" s="1444"/>
      <c r="AG180" s="753" t="s">
        <v>163</v>
      </c>
      <c r="AH180" s="753" t="s">
        <v>163</v>
      </c>
      <c r="AI180" s="752" t="s">
        <v>163</v>
      </c>
    </row>
    <row r="181" spans="1:35" s="421" customFormat="1">
      <c r="A181" s="15">
        <f t="shared" si="2"/>
        <v>178</v>
      </c>
      <c r="B181" s="187" t="s">
        <v>267</v>
      </c>
      <c r="C181" s="187" t="s">
        <v>402</v>
      </c>
      <c r="D181" s="187" t="s">
        <v>109</v>
      </c>
      <c r="E181" s="188"/>
      <c r="F181" s="189"/>
      <c r="G181" s="189"/>
      <c r="H181" s="189"/>
      <c r="I181" s="189"/>
      <c r="J181" s="189"/>
      <c r="K181" s="228"/>
      <c r="L181" s="228" t="s">
        <v>1340</v>
      </c>
      <c r="M181" s="228"/>
      <c r="N181" s="228"/>
      <c r="O181" s="228"/>
      <c r="P181" s="228"/>
      <c r="Q181" s="228"/>
      <c r="R181" s="735"/>
      <c r="S181" s="84" t="s">
        <v>4105</v>
      </c>
      <c r="T181" s="84" t="s">
        <v>7633</v>
      </c>
      <c r="U181" s="155" t="s">
        <v>1150</v>
      </c>
      <c r="V181" s="155"/>
      <c r="W181" s="155" t="s">
        <v>993</v>
      </c>
      <c r="X181" s="669" t="s">
        <v>98</v>
      </c>
      <c r="Y181" s="217" t="s">
        <v>98</v>
      </c>
      <c r="Z181" s="217" t="s">
        <v>98</v>
      </c>
      <c r="AA181" s="669" t="s">
        <v>98</v>
      </c>
      <c r="AB181" s="669"/>
      <c r="AC181" s="573" t="s">
        <v>216</v>
      </c>
      <c r="AD181" s="573" t="s">
        <v>216</v>
      </c>
      <c r="AE181" s="752" t="s">
        <v>163</v>
      </c>
      <c r="AF181" s="1444"/>
      <c r="AG181" s="753" t="s">
        <v>163</v>
      </c>
      <c r="AH181" s="753" t="s">
        <v>163</v>
      </c>
      <c r="AI181" s="752" t="s">
        <v>163</v>
      </c>
    </row>
    <row r="182" spans="1:35" s="194" customFormat="1" ht="50.25" customHeight="1">
      <c r="A182" s="15">
        <f t="shared" si="2"/>
        <v>179</v>
      </c>
      <c r="B182" s="391" t="s">
        <v>91</v>
      </c>
      <c r="C182" s="391" t="s">
        <v>4106</v>
      </c>
      <c r="D182" s="391" t="s">
        <v>124</v>
      </c>
      <c r="E182" s="404"/>
      <c r="F182" s="393"/>
      <c r="G182" s="393"/>
      <c r="H182" s="393" t="s">
        <v>4107</v>
      </c>
      <c r="I182" s="393"/>
      <c r="J182" s="393"/>
      <c r="K182" s="393"/>
      <c r="L182" s="393"/>
      <c r="M182" s="393"/>
      <c r="N182" s="393"/>
      <c r="O182" s="393"/>
      <c r="P182" s="393"/>
      <c r="Q182" s="393"/>
      <c r="R182" s="393"/>
      <c r="S182" s="78" t="s">
        <v>4108</v>
      </c>
      <c r="T182" s="78" t="s">
        <v>4109</v>
      </c>
      <c r="U182" s="395" t="s">
        <v>119</v>
      </c>
      <c r="V182" s="395"/>
      <c r="W182" s="395" t="s">
        <v>638</v>
      </c>
      <c r="X182" s="78" t="s">
        <v>98</v>
      </c>
      <c r="Y182" s="565" t="s">
        <v>177</v>
      </c>
      <c r="Z182" s="565" t="s">
        <v>98</v>
      </c>
      <c r="AA182" s="681" t="s">
        <v>98</v>
      </c>
      <c r="AB182" s="681"/>
      <c r="AC182" s="678" t="s">
        <v>274</v>
      </c>
      <c r="AD182" s="678" t="s">
        <v>274</v>
      </c>
      <c r="AE182" s="752" t="s">
        <v>163</v>
      </c>
      <c r="AF182" s="1442"/>
      <c r="AG182" s="753" t="s">
        <v>163</v>
      </c>
      <c r="AH182" s="753" t="s">
        <v>163</v>
      </c>
      <c r="AI182" s="752" t="s">
        <v>163</v>
      </c>
    </row>
    <row r="183" spans="1:35" s="194" customFormat="1" ht="36.75" customHeight="1">
      <c r="A183" s="15">
        <f t="shared" si="2"/>
        <v>180</v>
      </c>
      <c r="B183" s="397" t="s">
        <v>91</v>
      </c>
      <c r="C183" s="397" t="s">
        <v>351</v>
      </c>
      <c r="D183" s="397" t="s">
        <v>131</v>
      </c>
      <c r="E183" s="410"/>
      <c r="F183" s="399"/>
      <c r="G183" s="399"/>
      <c r="H183" s="399"/>
      <c r="I183" s="399" t="s">
        <v>352</v>
      </c>
      <c r="J183" s="399"/>
      <c r="K183" s="399"/>
      <c r="L183" s="399"/>
      <c r="M183" s="399"/>
      <c r="N183" s="400"/>
      <c r="O183" s="400"/>
      <c r="P183" s="400"/>
      <c r="Q183" s="401"/>
      <c r="R183" s="401"/>
      <c r="S183" s="66" t="s">
        <v>4110</v>
      </c>
      <c r="T183" s="66" t="s">
        <v>4111</v>
      </c>
      <c r="U183" s="402" t="s">
        <v>96</v>
      </c>
      <c r="V183" s="402"/>
      <c r="W183" s="402" t="s">
        <v>638</v>
      </c>
      <c r="X183" s="66" t="s">
        <v>98</v>
      </c>
      <c r="Y183" s="566" t="s">
        <v>177</v>
      </c>
      <c r="Z183" s="566" t="s">
        <v>98</v>
      </c>
      <c r="AA183" s="684" t="s">
        <v>98</v>
      </c>
      <c r="AB183" s="684"/>
      <c r="AC183" s="703" t="s">
        <v>98</v>
      </c>
      <c r="AD183" s="703" t="s">
        <v>98</v>
      </c>
      <c r="AE183" s="752" t="s">
        <v>163</v>
      </c>
      <c r="AF183" s="1442"/>
      <c r="AG183" s="753" t="s">
        <v>163</v>
      </c>
      <c r="AH183" s="753" t="s">
        <v>163</v>
      </c>
      <c r="AI183" s="752" t="s">
        <v>163</v>
      </c>
    </row>
    <row r="184" spans="1:35" ht="41.25" customHeight="1">
      <c r="A184" s="15">
        <f t="shared" si="2"/>
        <v>181</v>
      </c>
      <c r="B184" s="187" t="s">
        <v>91</v>
      </c>
      <c r="C184" s="187" t="s">
        <v>355</v>
      </c>
      <c r="D184" s="187" t="s">
        <v>109</v>
      </c>
      <c r="E184" s="188"/>
      <c r="F184" s="189"/>
      <c r="G184" s="189"/>
      <c r="H184" s="189"/>
      <c r="I184" s="189"/>
      <c r="J184" s="189" t="s">
        <v>356</v>
      </c>
      <c r="K184" s="189"/>
      <c r="L184" s="189"/>
      <c r="M184" s="189"/>
      <c r="N184" s="189"/>
      <c r="O184" s="189"/>
      <c r="P184" s="189"/>
      <c r="Q184" s="189"/>
      <c r="R184" s="189"/>
      <c r="S184" s="84" t="s">
        <v>4112</v>
      </c>
      <c r="T184" s="84" t="s">
        <v>4113</v>
      </c>
      <c r="U184" s="155" t="s">
        <v>119</v>
      </c>
      <c r="V184" s="155"/>
      <c r="W184" s="155" t="s">
        <v>1417</v>
      </c>
      <c r="X184" s="84" t="s">
        <v>98</v>
      </c>
      <c r="Y184" s="217" t="s">
        <v>177</v>
      </c>
      <c r="Z184" s="217" t="s">
        <v>98</v>
      </c>
      <c r="AA184" s="669" t="s">
        <v>98</v>
      </c>
      <c r="AB184" s="520"/>
      <c r="AC184" s="592" t="s">
        <v>216</v>
      </c>
      <c r="AD184" s="592" t="s">
        <v>216</v>
      </c>
      <c r="AE184" s="752" t="s">
        <v>163</v>
      </c>
      <c r="AG184" s="753" t="s">
        <v>163</v>
      </c>
      <c r="AH184" s="753" t="s">
        <v>163</v>
      </c>
      <c r="AI184" s="752" t="s">
        <v>163</v>
      </c>
    </row>
    <row r="185" spans="1:35" ht="43.5" customHeight="1">
      <c r="A185" s="15">
        <f t="shared" si="2"/>
        <v>182</v>
      </c>
      <c r="B185" s="187" t="s">
        <v>91</v>
      </c>
      <c r="C185" s="187" t="s">
        <v>360</v>
      </c>
      <c r="D185" s="187" t="s">
        <v>109</v>
      </c>
      <c r="E185" s="188"/>
      <c r="F185" s="189"/>
      <c r="G185" s="189"/>
      <c r="H185" s="189"/>
      <c r="I185" s="189"/>
      <c r="J185" s="189" t="s">
        <v>361</v>
      </c>
      <c r="K185" s="189"/>
      <c r="L185" s="189"/>
      <c r="M185" s="189"/>
      <c r="N185" s="189"/>
      <c r="O185" s="189"/>
      <c r="P185" s="189"/>
      <c r="Q185" s="189"/>
      <c r="R185" s="189"/>
      <c r="S185" s="84" t="s">
        <v>4114</v>
      </c>
      <c r="T185" s="84" t="s">
        <v>7518</v>
      </c>
      <c r="U185" s="155" t="s">
        <v>113</v>
      </c>
      <c r="V185" s="155"/>
      <c r="W185" s="155" t="s">
        <v>1417</v>
      </c>
      <c r="X185" s="84" t="s">
        <v>364</v>
      </c>
      <c r="Y185" s="217" t="s">
        <v>122</v>
      </c>
      <c r="Z185" s="217" t="s">
        <v>98</v>
      </c>
      <c r="AA185" s="669" t="s">
        <v>98</v>
      </c>
      <c r="AB185" s="520"/>
      <c r="AC185" s="592" t="s">
        <v>216</v>
      </c>
      <c r="AD185" s="592" t="s">
        <v>216</v>
      </c>
      <c r="AE185" s="752" t="s">
        <v>163</v>
      </c>
      <c r="AG185" s="753" t="s">
        <v>163</v>
      </c>
      <c r="AH185" s="753" t="s">
        <v>163</v>
      </c>
      <c r="AI185" s="752" t="s">
        <v>163</v>
      </c>
    </row>
    <row r="186" spans="1:35" s="194" customFormat="1" ht="33" customHeight="1">
      <c r="A186" s="15">
        <f t="shared" si="2"/>
        <v>183</v>
      </c>
      <c r="B186" s="187" t="s">
        <v>512</v>
      </c>
      <c r="C186" s="187" t="s">
        <v>367</v>
      </c>
      <c r="D186" s="187" t="s">
        <v>109</v>
      </c>
      <c r="E186" s="188"/>
      <c r="F186" s="189"/>
      <c r="G186" s="189"/>
      <c r="H186" s="189"/>
      <c r="I186" s="189"/>
      <c r="J186" s="189" t="s">
        <v>524</v>
      </c>
      <c r="K186" s="189"/>
      <c r="L186" s="189"/>
      <c r="M186" s="189"/>
      <c r="N186" s="189"/>
      <c r="O186" s="189"/>
      <c r="P186" s="189"/>
      <c r="Q186" s="189"/>
      <c r="R186" s="189"/>
      <c r="S186" s="84" t="s">
        <v>4115</v>
      </c>
      <c r="T186" s="84" t="s">
        <v>4116</v>
      </c>
      <c r="U186" s="155" t="s">
        <v>119</v>
      </c>
      <c r="V186" s="155"/>
      <c r="W186" s="155" t="s">
        <v>1417</v>
      </c>
      <c r="X186" s="84"/>
      <c r="Y186" s="217"/>
      <c r="Z186" s="217" t="s">
        <v>98</v>
      </c>
      <c r="AA186" s="669" t="s">
        <v>98</v>
      </c>
      <c r="AB186" s="520"/>
      <c r="AC186" s="592" t="s">
        <v>216</v>
      </c>
      <c r="AD186" s="592" t="s">
        <v>216</v>
      </c>
      <c r="AE186" s="752" t="s">
        <v>163</v>
      </c>
      <c r="AF186" s="1442"/>
      <c r="AG186" s="753" t="s">
        <v>163</v>
      </c>
      <c r="AH186" s="753" t="s">
        <v>163</v>
      </c>
      <c r="AI186" s="752" t="s">
        <v>163</v>
      </c>
    </row>
    <row r="187" spans="1:35" s="194" customFormat="1" ht="30" customHeight="1">
      <c r="A187" s="15">
        <f t="shared" si="2"/>
        <v>184</v>
      </c>
      <c r="B187" s="391" t="s">
        <v>91</v>
      </c>
      <c r="C187" s="391" t="s">
        <v>372</v>
      </c>
      <c r="D187" s="391" t="s">
        <v>124</v>
      </c>
      <c r="E187" s="404"/>
      <c r="F187" s="393"/>
      <c r="G187" s="393"/>
      <c r="H187" s="393"/>
      <c r="I187" s="393"/>
      <c r="J187" s="393" t="s">
        <v>373</v>
      </c>
      <c r="K187" s="393"/>
      <c r="L187" s="393"/>
      <c r="M187" s="393"/>
      <c r="N187" s="393"/>
      <c r="O187" s="393"/>
      <c r="P187" s="393"/>
      <c r="Q187" s="393"/>
      <c r="R187" s="393"/>
      <c r="S187" s="78" t="s">
        <v>4117</v>
      </c>
      <c r="T187" s="78" t="s">
        <v>4118</v>
      </c>
      <c r="U187" s="395" t="s">
        <v>119</v>
      </c>
      <c r="V187" s="395"/>
      <c r="W187" s="395" t="s">
        <v>638</v>
      </c>
      <c r="X187" s="78" t="s">
        <v>98</v>
      </c>
      <c r="Y187" s="565" t="s">
        <v>177</v>
      </c>
      <c r="Z187" s="565" t="s">
        <v>98</v>
      </c>
      <c r="AA187" s="681" t="s">
        <v>98</v>
      </c>
      <c r="AB187" s="681"/>
      <c r="AC187" s="678" t="s">
        <v>274</v>
      </c>
      <c r="AD187" s="678" t="s">
        <v>274</v>
      </c>
      <c r="AE187" s="752" t="s">
        <v>163</v>
      </c>
      <c r="AF187" s="1442"/>
      <c r="AG187" s="753" t="s">
        <v>163</v>
      </c>
      <c r="AH187" s="753" t="s">
        <v>163</v>
      </c>
      <c r="AI187" s="752" t="s">
        <v>163</v>
      </c>
    </row>
    <row r="188" spans="1:35" s="194" customFormat="1" ht="30" customHeight="1">
      <c r="A188" s="15">
        <f t="shared" si="2"/>
        <v>185</v>
      </c>
      <c r="B188" s="397" t="s">
        <v>91</v>
      </c>
      <c r="C188" s="397" t="s">
        <v>376</v>
      </c>
      <c r="D188" s="397" t="s">
        <v>131</v>
      </c>
      <c r="E188" s="410"/>
      <c r="F188" s="399"/>
      <c r="G188" s="399"/>
      <c r="H188" s="399"/>
      <c r="I188" s="399"/>
      <c r="J188" s="399"/>
      <c r="K188" s="399" t="s">
        <v>377</v>
      </c>
      <c r="L188" s="399"/>
      <c r="M188" s="399"/>
      <c r="N188" s="399"/>
      <c r="O188" s="399"/>
      <c r="P188" s="399"/>
      <c r="Q188" s="399"/>
      <c r="R188" s="399"/>
      <c r="S188" s="66" t="s">
        <v>4119</v>
      </c>
      <c r="T188" s="66" t="s">
        <v>3898</v>
      </c>
      <c r="U188" s="402" t="s">
        <v>96</v>
      </c>
      <c r="V188" s="402"/>
      <c r="W188" s="402" t="s">
        <v>638</v>
      </c>
      <c r="X188" s="66" t="s">
        <v>98</v>
      </c>
      <c r="Y188" s="566" t="s">
        <v>177</v>
      </c>
      <c r="Z188" s="566" t="s">
        <v>98</v>
      </c>
      <c r="AA188" s="684" t="s">
        <v>98</v>
      </c>
      <c r="AB188" s="684"/>
      <c r="AC188" s="703" t="s">
        <v>98</v>
      </c>
      <c r="AD188" s="703" t="s">
        <v>98</v>
      </c>
      <c r="AE188" s="752" t="s">
        <v>163</v>
      </c>
      <c r="AF188" s="1442"/>
      <c r="AG188" s="753" t="s">
        <v>163</v>
      </c>
      <c r="AH188" s="753" t="s">
        <v>163</v>
      </c>
      <c r="AI188" s="752" t="s">
        <v>163</v>
      </c>
    </row>
    <row r="189" spans="1:35" ht="27.75" customHeight="1">
      <c r="A189" s="15">
        <f t="shared" si="2"/>
        <v>186</v>
      </c>
      <c r="B189" s="187" t="s">
        <v>91</v>
      </c>
      <c r="C189" s="187" t="s">
        <v>380</v>
      </c>
      <c r="D189" s="187" t="s">
        <v>109</v>
      </c>
      <c r="E189" s="189"/>
      <c r="F189" s="189"/>
      <c r="G189" s="189"/>
      <c r="H189" s="189"/>
      <c r="I189" s="190"/>
      <c r="J189" s="189"/>
      <c r="K189" s="189"/>
      <c r="L189" s="220" t="s">
        <v>381</v>
      </c>
      <c r="M189" s="190"/>
      <c r="N189" s="191"/>
      <c r="O189" s="191"/>
      <c r="P189" s="191"/>
      <c r="Q189" s="191"/>
      <c r="R189" s="191"/>
      <c r="S189" s="84" t="s">
        <v>4120</v>
      </c>
      <c r="T189" s="84" t="s">
        <v>4121</v>
      </c>
      <c r="U189" s="155" t="s">
        <v>119</v>
      </c>
      <c r="V189" s="217"/>
      <c r="W189" s="217" t="s">
        <v>1417</v>
      </c>
      <c r="X189" s="84" t="s">
        <v>98</v>
      </c>
      <c r="Y189" s="155" t="s">
        <v>177</v>
      </c>
      <c r="Z189" s="155" t="s">
        <v>98</v>
      </c>
      <c r="AA189" s="669" t="s">
        <v>98</v>
      </c>
      <c r="AB189" s="669"/>
      <c r="AC189" s="592" t="s">
        <v>216</v>
      </c>
      <c r="AD189" s="592" t="s">
        <v>216</v>
      </c>
      <c r="AE189" s="752" t="s">
        <v>163</v>
      </c>
      <c r="AG189" s="753" t="s">
        <v>163</v>
      </c>
      <c r="AH189" s="753" t="s">
        <v>163</v>
      </c>
      <c r="AI189" s="752" t="s">
        <v>163</v>
      </c>
    </row>
    <row r="190" spans="1:35" s="194" customFormat="1" ht="30" customHeight="1">
      <c r="A190" s="15">
        <f t="shared" si="2"/>
        <v>187</v>
      </c>
      <c r="B190" s="187" t="s">
        <v>91</v>
      </c>
      <c r="C190" s="187" t="s">
        <v>384</v>
      </c>
      <c r="D190" s="187" t="s">
        <v>109</v>
      </c>
      <c r="E190" s="188"/>
      <c r="F190" s="189"/>
      <c r="G190" s="189"/>
      <c r="H190" s="189"/>
      <c r="I190" s="189"/>
      <c r="J190" s="189"/>
      <c r="K190" s="189"/>
      <c r="L190" s="190" t="s">
        <v>385</v>
      </c>
      <c r="M190" s="191"/>
      <c r="N190" s="191"/>
      <c r="O190" s="191"/>
      <c r="P190" s="191"/>
      <c r="Q190" s="191"/>
      <c r="R190" s="191"/>
      <c r="S190" s="84" t="s">
        <v>4122</v>
      </c>
      <c r="T190" s="84" t="s">
        <v>4123</v>
      </c>
      <c r="U190" s="155" t="s">
        <v>119</v>
      </c>
      <c r="V190" s="155"/>
      <c r="W190" s="155" t="s">
        <v>1417</v>
      </c>
      <c r="X190" s="84"/>
      <c r="Y190" s="217"/>
      <c r="Z190" s="217" t="s">
        <v>98</v>
      </c>
      <c r="AA190" s="669" t="s">
        <v>98</v>
      </c>
      <c r="AB190" s="669"/>
      <c r="AC190" s="592" t="s">
        <v>216</v>
      </c>
      <c r="AD190" s="592" t="s">
        <v>216</v>
      </c>
      <c r="AE190" s="752" t="s">
        <v>163</v>
      </c>
      <c r="AF190" s="1442"/>
      <c r="AG190" s="753" t="s">
        <v>163</v>
      </c>
      <c r="AH190" s="753" t="s">
        <v>163</v>
      </c>
      <c r="AI190" s="752" t="s">
        <v>163</v>
      </c>
    </row>
    <row r="191" spans="1:35" s="194" customFormat="1" ht="30" customHeight="1">
      <c r="A191" s="15">
        <f t="shared" si="2"/>
        <v>188</v>
      </c>
      <c r="B191" s="187" t="s">
        <v>91</v>
      </c>
      <c r="C191" s="187" t="s">
        <v>388</v>
      </c>
      <c r="D191" s="187" t="s">
        <v>109</v>
      </c>
      <c r="E191" s="188"/>
      <c r="F191" s="189"/>
      <c r="G191" s="189"/>
      <c r="H191" s="189"/>
      <c r="I191" s="189"/>
      <c r="J191" s="189"/>
      <c r="K191" s="189"/>
      <c r="L191" s="189" t="s">
        <v>4124</v>
      </c>
      <c r="M191" s="189"/>
      <c r="N191" s="189"/>
      <c r="O191" s="189"/>
      <c r="P191" s="189"/>
      <c r="Q191" s="189"/>
      <c r="R191" s="189"/>
      <c r="S191" s="84" t="s">
        <v>4125</v>
      </c>
      <c r="T191" s="84" t="s">
        <v>4126</v>
      </c>
      <c r="U191" s="155" t="s">
        <v>119</v>
      </c>
      <c r="V191" s="155"/>
      <c r="W191" s="155" t="s">
        <v>1417</v>
      </c>
      <c r="X191" s="84"/>
      <c r="Y191" s="217"/>
      <c r="Z191" s="217" t="s">
        <v>98</v>
      </c>
      <c r="AA191" s="669" t="s">
        <v>98</v>
      </c>
      <c r="AB191" s="669"/>
      <c r="AC191" s="592" t="s">
        <v>216</v>
      </c>
      <c r="AD191" s="592" t="s">
        <v>216</v>
      </c>
      <c r="AE191" s="752" t="s">
        <v>163</v>
      </c>
      <c r="AF191" s="1442"/>
      <c r="AG191" s="753" t="s">
        <v>163</v>
      </c>
      <c r="AH191" s="753" t="s">
        <v>163</v>
      </c>
      <c r="AI191" s="752" t="s">
        <v>163</v>
      </c>
    </row>
    <row r="192" spans="1:35" s="194" customFormat="1" ht="30" customHeight="1">
      <c r="A192" s="15">
        <f t="shared" si="2"/>
        <v>189</v>
      </c>
      <c r="B192" s="187" t="s">
        <v>91</v>
      </c>
      <c r="C192" s="187" t="s">
        <v>1331</v>
      </c>
      <c r="D192" s="187" t="s">
        <v>109</v>
      </c>
      <c r="E192" s="188"/>
      <c r="F192" s="189"/>
      <c r="G192" s="189"/>
      <c r="H192" s="189"/>
      <c r="I192" s="189"/>
      <c r="J192" s="189"/>
      <c r="K192" s="189"/>
      <c r="L192" s="189" t="s">
        <v>1332</v>
      </c>
      <c r="M192" s="189"/>
      <c r="N192" s="190"/>
      <c r="O192" s="190"/>
      <c r="P192" s="190"/>
      <c r="Q192" s="191"/>
      <c r="R192" s="191"/>
      <c r="S192" s="187" t="s">
        <v>4127</v>
      </c>
      <c r="T192" s="84" t="s">
        <v>4128</v>
      </c>
      <c r="U192" s="155" t="s">
        <v>113</v>
      </c>
      <c r="V192" s="155"/>
      <c r="W192" s="155" t="s">
        <v>4054</v>
      </c>
      <c r="X192" s="84" t="s">
        <v>98</v>
      </c>
      <c r="Y192" s="217" t="s">
        <v>177</v>
      </c>
      <c r="Z192" s="217" t="s">
        <v>98</v>
      </c>
      <c r="AA192" s="669" t="s">
        <v>98</v>
      </c>
      <c r="AB192" s="669"/>
      <c r="AC192" s="592" t="s">
        <v>216</v>
      </c>
      <c r="AD192" s="592" t="s">
        <v>216</v>
      </c>
      <c r="AE192" s="752" t="s">
        <v>163</v>
      </c>
      <c r="AF192" s="1442"/>
      <c r="AG192" s="753" t="s">
        <v>163</v>
      </c>
      <c r="AH192" s="753" t="s">
        <v>163</v>
      </c>
      <c r="AI192" s="752" t="s">
        <v>163</v>
      </c>
    </row>
    <row r="193" spans="1:35" s="396" customFormat="1" ht="30" customHeight="1">
      <c r="A193" s="15">
        <f t="shared" si="2"/>
        <v>190</v>
      </c>
      <c r="B193" s="391" t="s">
        <v>91</v>
      </c>
      <c r="C193" s="422" t="s">
        <v>392</v>
      </c>
      <c r="D193" s="391" t="s">
        <v>393</v>
      </c>
      <c r="E193" s="404"/>
      <c r="F193" s="393"/>
      <c r="G193" s="393"/>
      <c r="H193" s="393"/>
      <c r="I193" s="393"/>
      <c r="J193" s="393"/>
      <c r="K193" s="393"/>
      <c r="L193" s="405" t="s">
        <v>394</v>
      </c>
      <c r="M193" s="477"/>
      <c r="N193" s="477"/>
      <c r="O193" s="477"/>
      <c r="P193" s="477"/>
      <c r="Q193" s="477"/>
      <c r="R193" s="477"/>
      <c r="S193" s="78" t="s">
        <v>395</v>
      </c>
      <c r="T193" s="78" t="s">
        <v>1780</v>
      </c>
      <c r="U193" s="395" t="s">
        <v>119</v>
      </c>
      <c r="V193" s="395"/>
      <c r="W193" s="395" t="s">
        <v>638</v>
      </c>
      <c r="X193" s="78" t="s">
        <v>98</v>
      </c>
      <c r="Y193" s="395" t="s">
        <v>177</v>
      </c>
      <c r="Z193" s="395" t="s">
        <v>98</v>
      </c>
      <c r="AA193" s="681" t="s">
        <v>98</v>
      </c>
      <c r="AB193" s="681"/>
      <c r="AC193" s="678" t="s">
        <v>274</v>
      </c>
      <c r="AD193" s="678" t="s">
        <v>274</v>
      </c>
      <c r="AE193" s="752" t="s">
        <v>163</v>
      </c>
      <c r="AF193" s="1442"/>
      <c r="AG193" s="753" t="s">
        <v>163</v>
      </c>
      <c r="AH193" s="753" t="s">
        <v>163</v>
      </c>
      <c r="AI193" s="752" t="s">
        <v>163</v>
      </c>
    </row>
    <row r="194" spans="1:35" s="381" customFormat="1" ht="30" customHeight="1">
      <c r="A194" s="15">
        <f t="shared" si="2"/>
        <v>191</v>
      </c>
      <c r="B194" s="397" t="s">
        <v>91</v>
      </c>
      <c r="C194" s="423" t="s">
        <v>397</v>
      </c>
      <c r="D194" s="397" t="s">
        <v>398</v>
      </c>
      <c r="E194" s="410"/>
      <c r="F194" s="399"/>
      <c r="G194" s="399"/>
      <c r="H194" s="399"/>
      <c r="I194" s="399"/>
      <c r="J194" s="399"/>
      <c r="K194" s="399"/>
      <c r="L194" s="399"/>
      <c r="M194" s="399" t="s">
        <v>399</v>
      </c>
      <c r="N194" s="399"/>
      <c r="O194" s="399"/>
      <c r="P194" s="399"/>
      <c r="Q194" s="399"/>
      <c r="R194" s="399"/>
      <c r="S194" s="66" t="s">
        <v>400</v>
      </c>
      <c r="T194" s="66" t="s">
        <v>1781</v>
      </c>
      <c r="U194" s="402" t="s">
        <v>96</v>
      </c>
      <c r="V194" s="402"/>
      <c r="W194" s="402" t="s">
        <v>638</v>
      </c>
      <c r="X194" s="66" t="s">
        <v>98</v>
      </c>
      <c r="Y194" s="402" t="s">
        <v>177</v>
      </c>
      <c r="Z194" s="402" t="s">
        <v>98</v>
      </c>
      <c r="AA194" s="684" t="s">
        <v>98</v>
      </c>
      <c r="AB194" s="684"/>
      <c r="AC194" s="703" t="s">
        <v>98</v>
      </c>
      <c r="AD194" s="703" t="s">
        <v>98</v>
      </c>
      <c r="AE194" s="752" t="s">
        <v>163</v>
      </c>
      <c r="AF194" s="1442"/>
      <c r="AG194" s="753" t="s">
        <v>163</v>
      </c>
      <c r="AH194" s="753" t="s">
        <v>163</v>
      </c>
      <c r="AI194" s="752" t="s">
        <v>163</v>
      </c>
    </row>
    <row r="195" spans="1:35" ht="30" customHeight="1">
      <c r="A195" s="15">
        <f t="shared" si="2"/>
        <v>192</v>
      </c>
      <c r="B195" s="187" t="s">
        <v>91</v>
      </c>
      <c r="C195" s="215" t="s">
        <v>402</v>
      </c>
      <c r="D195" s="187" t="s">
        <v>403</v>
      </c>
      <c r="E195" s="188"/>
      <c r="F195" s="228"/>
      <c r="G195" s="228"/>
      <c r="H195" s="228"/>
      <c r="I195" s="228"/>
      <c r="J195" s="228"/>
      <c r="K195" s="228"/>
      <c r="L195" s="228"/>
      <c r="M195" s="228"/>
      <c r="N195" s="403" t="s">
        <v>1340</v>
      </c>
      <c r="O195" s="403"/>
      <c r="P195" s="403"/>
      <c r="Q195" s="239"/>
      <c r="R195" s="482"/>
      <c r="S195" s="84" t="s">
        <v>4129</v>
      </c>
      <c r="T195" s="84" t="s">
        <v>4130</v>
      </c>
      <c r="U195" s="155" t="s">
        <v>119</v>
      </c>
      <c r="V195" s="155"/>
      <c r="W195" s="155" t="s">
        <v>1417</v>
      </c>
      <c r="X195" s="84" t="s">
        <v>98</v>
      </c>
      <c r="Y195" s="155" t="s">
        <v>177</v>
      </c>
      <c r="Z195" s="155" t="s">
        <v>98</v>
      </c>
      <c r="AA195" s="669" t="s">
        <v>98</v>
      </c>
      <c r="AB195" s="669"/>
      <c r="AC195" s="592" t="s">
        <v>216</v>
      </c>
      <c r="AD195" s="592" t="s">
        <v>216</v>
      </c>
      <c r="AE195" s="752" t="s">
        <v>163</v>
      </c>
      <c r="AG195" s="753" t="s">
        <v>163</v>
      </c>
      <c r="AH195" s="753" t="s">
        <v>163</v>
      </c>
      <c r="AI195" s="752" t="s">
        <v>163</v>
      </c>
    </row>
    <row r="196" spans="1:35" s="396" customFormat="1">
      <c r="A196" s="15">
        <f t="shared" si="2"/>
        <v>193</v>
      </c>
      <c r="B196" s="390" t="s">
        <v>91</v>
      </c>
      <c r="C196" s="390" t="s">
        <v>407</v>
      </c>
      <c r="D196" s="391" t="s">
        <v>393</v>
      </c>
      <c r="E196" s="392"/>
      <c r="F196" s="393"/>
      <c r="G196" s="393"/>
      <c r="H196" s="393"/>
      <c r="I196" s="393"/>
      <c r="J196" s="393"/>
      <c r="K196" s="393"/>
      <c r="L196" s="393" t="s">
        <v>408</v>
      </c>
      <c r="M196" s="393"/>
      <c r="N196" s="393"/>
      <c r="O196" s="393"/>
      <c r="P196" s="393"/>
      <c r="Q196" s="393"/>
      <c r="R196" s="393"/>
      <c r="S196" s="394" t="s">
        <v>409</v>
      </c>
      <c r="T196" s="394" t="s">
        <v>1786</v>
      </c>
      <c r="U196" s="395" t="s">
        <v>119</v>
      </c>
      <c r="V196" s="395"/>
      <c r="W196" s="395" t="s">
        <v>129</v>
      </c>
      <c r="X196" s="78" t="s">
        <v>359</v>
      </c>
      <c r="Y196" s="395" t="s">
        <v>177</v>
      </c>
      <c r="Z196" s="395" t="s">
        <v>98</v>
      </c>
      <c r="AA196" s="681" t="s">
        <v>98</v>
      </c>
      <c r="AB196" s="681"/>
      <c r="AC196" s="565" t="s">
        <v>274</v>
      </c>
      <c r="AD196" s="565" t="s">
        <v>274</v>
      </c>
      <c r="AE196" s="752" t="s">
        <v>163</v>
      </c>
      <c r="AF196" s="1442"/>
      <c r="AG196" s="753" t="s">
        <v>163</v>
      </c>
      <c r="AH196" s="753" t="s">
        <v>163</v>
      </c>
      <c r="AI196" s="752" t="s">
        <v>163</v>
      </c>
    </row>
    <row r="197" spans="1:35" s="381" customFormat="1">
      <c r="A197" s="15">
        <f t="shared" si="2"/>
        <v>194</v>
      </c>
      <c r="B197" s="376" t="s">
        <v>91</v>
      </c>
      <c r="C197" s="423" t="s">
        <v>397</v>
      </c>
      <c r="D197" s="397" t="s">
        <v>398</v>
      </c>
      <c r="E197" s="398"/>
      <c r="F197" s="399"/>
      <c r="G197" s="399"/>
      <c r="H197" s="399"/>
      <c r="I197" s="399"/>
      <c r="J197" s="399"/>
      <c r="K197" s="399"/>
      <c r="L197" s="399"/>
      <c r="M197" s="399" t="s">
        <v>399</v>
      </c>
      <c r="N197" s="399"/>
      <c r="O197" s="399"/>
      <c r="P197" s="399"/>
      <c r="Q197" s="399"/>
      <c r="R197" s="399"/>
      <c r="S197" s="378" t="s">
        <v>411</v>
      </c>
      <c r="T197" s="378" t="s">
        <v>1787</v>
      </c>
      <c r="U197" s="402" t="s">
        <v>96</v>
      </c>
      <c r="V197" s="402"/>
      <c r="W197" s="402" t="s">
        <v>129</v>
      </c>
      <c r="X197" s="66" t="s">
        <v>359</v>
      </c>
      <c r="Y197" s="402" t="s">
        <v>177</v>
      </c>
      <c r="Z197" s="402" t="s">
        <v>98</v>
      </c>
      <c r="AA197" s="684" t="s">
        <v>98</v>
      </c>
      <c r="AB197" s="684"/>
      <c r="AC197" s="566" t="s">
        <v>359</v>
      </c>
      <c r="AD197" s="566" t="s">
        <v>359</v>
      </c>
      <c r="AE197" s="752" t="s">
        <v>163</v>
      </c>
      <c r="AF197" s="1442"/>
      <c r="AG197" s="753" t="s">
        <v>163</v>
      </c>
      <c r="AH197" s="753" t="s">
        <v>163</v>
      </c>
      <c r="AI197" s="752" t="s">
        <v>163</v>
      </c>
    </row>
    <row r="198" spans="1:35" ht="18" customHeight="1">
      <c r="A198" s="15">
        <f t="shared" si="2"/>
        <v>195</v>
      </c>
      <c r="B198" s="382" t="s">
        <v>91</v>
      </c>
      <c r="C198" s="215" t="s">
        <v>402</v>
      </c>
      <c r="D198" s="187" t="s">
        <v>403</v>
      </c>
      <c r="E198" s="387"/>
      <c r="F198" s="228"/>
      <c r="G198" s="228"/>
      <c r="H198" s="228"/>
      <c r="I198" s="228"/>
      <c r="J198" s="228"/>
      <c r="K198" s="228"/>
      <c r="L198" s="228"/>
      <c r="M198" s="228"/>
      <c r="N198" s="403" t="s">
        <v>1340</v>
      </c>
      <c r="O198" s="403"/>
      <c r="P198" s="567"/>
      <c r="Q198" s="1479"/>
      <c r="R198" s="1479"/>
      <c r="S198" s="476" t="s">
        <v>4131</v>
      </c>
      <c r="T198" s="476" t="s">
        <v>4132</v>
      </c>
      <c r="U198" s="155" t="s">
        <v>119</v>
      </c>
      <c r="V198" s="155"/>
      <c r="W198" s="155" t="s">
        <v>129</v>
      </c>
      <c r="X198" s="84" t="s">
        <v>359</v>
      </c>
      <c r="Y198" s="155" t="s">
        <v>177</v>
      </c>
      <c r="Z198" s="155" t="s">
        <v>98</v>
      </c>
      <c r="AA198" s="669" t="s">
        <v>98</v>
      </c>
      <c r="AB198" s="669"/>
      <c r="AC198" s="217" t="s">
        <v>216</v>
      </c>
      <c r="AD198" s="217" t="s">
        <v>216</v>
      </c>
      <c r="AE198" s="752" t="s">
        <v>163</v>
      </c>
      <c r="AG198" s="753" t="s">
        <v>163</v>
      </c>
      <c r="AH198" s="753" t="s">
        <v>163</v>
      </c>
      <c r="AI198" s="752" t="s">
        <v>163</v>
      </c>
    </row>
    <row r="199" spans="1:35" s="396" customFormat="1" ht="30" customHeight="1">
      <c r="A199" s="15">
        <f t="shared" si="2"/>
        <v>196</v>
      </c>
      <c r="B199" s="391" t="s">
        <v>91</v>
      </c>
      <c r="C199" s="391" t="s">
        <v>415</v>
      </c>
      <c r="D199" s="391" t="s">
        <v>393</v>
      </c>
      <c r="E199" s="404"/>
      <c r="F199" s="393"/>
      <c r="G199" s="393"/>
      <c r="H199" s="393"/>
      <c r="I199" s="393"/>
      <c r="J199" s="393"/>
      <c r="K199" s="393"/>
      <c r="L199" s="393" t="s">
        <v>416</v>
      </c>
      <c r="M199" s="439"/>
      <c r="N199" s="439"/>
      <c r="O199" s="439"/>
      <c r="P199" s="439"/>
      <c r="Q199" s="439"/>
      <c r="R199" s="439"/>
      <c r="S199" s="78" t="s">
        <v>417</v>
      </c>
      <c r="T199" s="78" t="s">
        <v>1831</v>
      </c>
      <c r="U199" s="395" t="s">
        <v>119</v>
      </c>
      <c r="V199" s="395"/>
      <c r="W199" s="395" t="s">
        <v>638</v>
      </c>
      <c r="X199" s="78" t="s">
        <v>98</v>
      </c>
      <c r="Y199" s="395" t="s">
        <v>177</v>
      </c>
      <c r="Z199" s="395" t="s">
        <v>98</v>
      </c>
      <c r="AA199" s="681" t="s">
        <v>98</v>
      </c>
      <c r="AB199" s="681"/>
      <c r="AC199" s="569" t="s">
        <v>274</v>
      </c>
      <c r="AD199" s="569" t="s">
        <v>274</v>
      </c>
      <c r="AE199" s="752" t="s">
        <v>163</v>
      </c>
      <c r="AF199" s="1442"/>
      <c r="AG199" s="753" t="s">
        <v>163</v>
      </c>
      <c r="AH199" s="753" t="s">
        <v>163</v>
      </c>
      <c r="AI199" s="752" t="s">
        <v>163</v>
      </c>
    </row>
    <row r="200" spans="1:35" s="381" customFormat="1" ht="30" customHeight="1">
      <c r="A200" s="15">
        <f t="shared" si="2"/>
        <v>197</v>
      </c>
      <c r="B200" s="397" t="s">
        <v>91</v>
      </c>
      <c r="C200" s="423" t="s">
        <v>397</v>
      </c>
      <c r="D200" s="397" t="s">
        <v>398</v>
      </c>
      <c r="E200" s="410"/>
      <c r="F200" s="399"/>
      <c r="G200" s="399"/>
      <c r="H200" s="399"/>
      <c r="I200" s="399"/>
      <c r="J200" s="399"/>
      <c r="K200" s="399"/>
      <c r="L200" s="399"/>
      <c r="M200" s="399" t="s">
        <v>399</v>
      </c>
      <c r="N200" s="399"/>
      <c r="O200" s="399"/>
      <c r="P200" s="399"/>
      <c r="Q200" s="399"/>
      <c r="R200" s="399"/>
      <c r="S200" s="66" t="s">
        <v>419</v>
      </c>
      <c r="T200" s="66" t="s">
        <v>1832</v>
      </c>
      <c r="U200" s="402" t="s">
        <v>96</v>
      </c>
      <c r="V200" s="402"/>
      <c r="W200" s="402" t="s">
        <v>638</v>
      </c>
      <c r="X200" s="66" t="s">
        <v>98</v>
      </c>
      <c r="Y200" s="402" t="s">
        <v>177</v>
      </c>
      <c r="Z200" s="402" t="s">
        <v>98</v>
      </c>
      <c r="AA200" s="684" t="s">
        <v>98</v>
      </c>
      <c r="AB200" s="684"/>
      <c r="AC200" s="572" t="s">
        <v>98</v>
      </c>
      <c r="AD200" s="572" t="s">
        <v>98</v>
      </c>
      <c r="AE200" s="752" t="s">
        <v>163</v>
      </c>
      <c r="AF200" s="1442"/>
      <c r="AG200" s="753" t="s">
        <v>163</v>
      </c>
      <c r="AH200" s="753" t="s">
        <v>163</v>
      </c>
      <c r="AI200" s="752" t="s">
        <v>163</v>
      </c>
    </row>
    <row r="201" spans="1:35" ht="30" customHeight="1">
      <c r="A201" s="15">
        <f t="shared" si="2"/>
        <v>198</v>
      </c>
      <c r="B201" s="187" t="s">
        <v>91</v>
      </c>
      <c r="C201" s="187" t="s">
        <v>421</v>
      </c>
      <c r="D201" s="187" t="s">
        <v>403</v>
      </c>
      <c r="E201" s="188"/>
      <c r="F201" s="228"/>
      <c r="G201" s="228"/>
      <c r="H201" s="228"/>
      <c r="I201" s="228"/>
      <c r="J201" s="228"/>
      <c r="K201" s="228"/>
      <c r="L201" s="228"/>
      <c r="M201" s="228"/>
      <c r="N201" s="758" t="s">
        <v>1793</v>
      </c>
      <c r="O201" s="228"/>
      <c r="P201" s="758"/>
      <c r="Q201" s="757"/>
      <c r="R201" s="757"/>
      <c r="S201" s="84" t="s">
        <v>4133</v>
      </c>
      <c r="T201" s="84" t="s">
        <v>4134</v>
      </c>
      <c r="U201" s="155" t="s">
        <v>119</v>
      </c>
      <c r="V201" s="155"/>
      <c r="W201" s="155" t="s">
        <v>638</v>
      </c>
      <c r="X201" s="84" t="s">
        <v>98</v>
      </c>
      <c r="Y201" s="155" t="s">
        <v>4135</v>
      </c>
      <c r="Z201" s="155" t="s">
        <v>98</v>
      </c>
      <c r="AA201" s="669" t="s">
        <v>98</v>
      </c>
      <c r="AB201" s="669"/>
      <c r="AC201" s="573" t="s">
        <v>216</v>
      </c>
      <c r="AD201" s="573" t="s">
        <v>216</v>
      </c>
      <c r="AE201" s="752" t="s">
        <v>163</v>
      </c>
      <c r="AG201" s="753" t="s">
        <v>163</v>
      </c>
      <c r="AH201" s="753" t="s">
        <v>163</v>
      </c>
      <c r="AI201" s="752" t="s">
        <v>163</v>
      </c>
    </row>
    <row r="202" spans="1:35" ht="30" customHeight="1">
      <c r="A202" s="15">
        <f t="shared" ref="A202:A271" si="3">ROW()-ROW(A$3)</f>
        <v>199</v>
      </c>
      <c r="B202" s="391" t="s">
        <v>91</v>
      </c>
      <c r="C202" s="391" t="s">
        <v>425</v>
      </c>
      <c r="D202" s="391" t="s">
        <v>393</v>
      </c>
      <c r="E202" s="404"/>
      <c r="F202" s="393"/>
      <c r="G202" s="393"/>
      <c r="H202" s="393"/>
      <c r="I202" s="393"/>
      <c r="J202" s="393" t="s">
        <v>426</v>
      </c>
      <c r="K202" s="393"/>
      <c r="L202" s="393"/>
      <c r="M202" s="393"/>
      <c r="N202" s="393"/>
      <c r="O202" s="393"/>
      <c r="P202" s="393"/>
      <c r="Q202" s="393"/>
      <c r="R202" s="393"/>
      <c r="S202" s="78" t="s">
        <v>4136</v>
      </c>
      <c r="T202" s="78" t="s">
        <v>4137</v>
      </c>
      <c r="U202" s="395" t="s">
        <v>113</v>
      </c>
      <c r="V202" s="395"/>
      <c r="W202" s="395" t="s">
        <v>638</v>
      </c>
      <c r="X202" s="78" t="s">
        <v>98</v>
      </c>
      <c r="Y202" s="395" t="s">
        <v>177</v>
      </c>
      <c r="Z202" s="395" t="s">
        <v>98</v>
      </c>
      <c r="AA202" s="681" t="s">
        <v>98</v>
      </c>
      <c r="AB202" s="681"/>
      <c r="AC202" s="569" t="s">
        <v>274</v>
      </c>
      <c r="AD202" s="569" t="s">
        <v>274</v>
      </c>
      <c r="AE202" s="752" t="s">
        <v>163</v>
      </c>
      <c r="AG202" s="753" t="s">
        <v>163</v>
      </c>
      <c r="AH202" s="753" t="s">
        <v>163</v>
      </c>
      <c r="AI202" s="752" t="s">
        <v>163</v>
      </c>
    </row>
    <row r="203" spans="1:35" ht="30" customHeight="1">
      <c r="A203" s="15">
        <f t="shared" si="3"/>
        <v>200</v>
      </c>
      <c r="B203" s="397" t="s">
        <v>91</v>
      </c>
      <c r="C203" s="397" t="s">
        <v>429</v>
      </c>
      <c r="D203" s="397" t="s">
        <v>398</v>
      </c>
      <c r="E203" s="571"/>
      <c r="F203" s="401"/>
      <c r="G203" s="401"/>
      <c r="H203" s="401"/>
      <c r="I203" s="401"/>
      <c r="J203" s="399"/>
      <c r="K203" s="401" t="s">
        <v>430</v>
      </c>
      <c r="L203" s="401"/>
      <c r="M203" s="401"/>
      <c r="N203" s="401"/>
      <c r="O203" s="401"/>
      <c r="P203" s="401"/>
      <c r="Q203" s="401"/>
      <c r="R203" s="401"/>
      <c r="S203" s="66" t="s">
        <v>4138</v>
      </c>
      <c r="T203" s="66" t="s">
        <v>4139</v>
      </c>
      <c r="U203" s="402" t="s">
        <v>96</v>
      </c>
      <c r="V203" s="402"/>
      <c r="W203" s="402" t="s">
        <v>638</v>
      </c>
      <c r="X203" s="66" t="s">
        <v>98</v>
      </c>
      <c r="Y203" s="566" t="s">
        <v>177</v>
      </c>
      <c r="Z203" s="566" t="s">
        <v>98</v>
      </c>
      <c r="AA203" s="684" t="s">
        <v>98</v>
      </c>
      <c r="AB203" s="684"/>
      <c r="AC203" s="572" t="s">
        <v>98</v>
      </c>
      <c r="AD203" s="572" t="s">
        <v>98</v>
      </c>
      <c r="AE203" s="752" t="s">
        <v>163</v>
      </c>
      <c r="AG203" s="753" t="s">
        <v>163</v>
      </c>
      <c r="AH203" s="753" t="s">
        <v>163</v>
      </c>
      <c r="AI203" s="752" t="s">
        <v>163</v>
      </c>
    </row>
    <row r="204" spans="1:35" ht="30" customHeight="1">
      <c r="A204" s="15">
        <f t="shared" si="3"/>
        <v>201</v>
      </c>
      <c r="B204" s="187" t="s">
        <v>91</v>
      </c>
      <c r="C204" s="187" t="s">
        <v>433</v>
      </c>
      <c r="D204" s="187" t="s">
        <v>109</v>
      </c>
      <c r="E204" s="188"/>
      <c r="F204" s="228"/>
      <c r="G204" s="228"/>
      <c r="H204" s="228"/>
      <c r="I204" s="228"/>
      <c r="J204" s="189"/>
      <c r="K204" s="228"/>
      <c r="L204" s="230" t="s">
        <v>434</v>
      </c>
      <c r="M204" s="230"/>
      <c r="N204" s="230"/>
      <c r="O204" s="230"/>
      <c r="P204" s="230"/>
      <c r="Q204" s="230"/>
      <c r="R204" s="230"/>
      <c r="S204" s="84" t="s">
        <v>4140</v>
      </c>
      <c r="T204" s="84" t="s">
        <v>4141</v>
      </c>
      <c r="U204" s="155" t="s">
        <v>119</v>
      </c>
      <c r="V204" s="155"/>
      <c r="W204" s="155" t="s">
        <v>638</v>
      </c>
      <c r="X204" s="84" t="s">
        <v>98</v>
      </c>
      <c r="Y204" s="217" t="s">
        <v>177</v>
      </c>
      <c r="Z204" s="217" t="s">
        <v>98</v>
      </c>
      <c r="AA204" s="669" t="s">
        <v>98</v>
      </c>
      <c r="AB204" s="520"/>
      <c r="AC204" s="573" t="s">
        <v>216</v>
      </c>
      <c r="AD204" s="573" t="s">
        <v>216</v>
      </c>
      <c r="AE204" s="752" t="s">
        <v>163</v>
      </c>
      <c r="AG204" s="753" t="s">
        <v>163</v>
      </c>
      <c r="AH204" s="753" t="s">
        <v>163</v>
      </c>
      <c r="AI204" s="752" t="s">
        <v>163</v>
      </c>
    </row>
    <row r="205" spans="1:35" ht="30" customHeight="1">
      <c r="A205" s="15">
        <f t="shared" si="3"/>
        <v>202</v>
      </c>
      <c r="B205" s="187" t="s">
        <v>91</v>
      </c>
      <c r="C205" s="187" t="s">
        <v>437</v>
      </c>
      <c r="D205" s="187" t="s">
        <v>109</v>
      </c>
      <c r="E205" s="188"/>
      <c r="F205" s="228"/>
      <c r="G205" s="228"/>
      <c r="H205" s="228"/>
      <c r="I205" s="228"/>
      <c r="J205" s="189"/>
      <c r="K205" s="228"/>
      <c r="L205" s="230" t="s">
        <v>438</v>
      </c>
      <c r="M205" s="230"/>
      <c r="N205" s="230"/>
      <c r="O205" s="230"/>
      <c r="P205" s="230"/>
      <c r="Q205" s="230"/>
      <c r="R205" s="230"/>
      <c r="S205" s="84" t="s">
        <v>4142</v>
      </c>
      <c r="T205" s="84" t="s">
        <v>4143</v>
      </c>
      <c r="U205" s="155" t="s">
        <v>119</v>
      </c>
      <c r="V205" s="155"/>
      <c r="W205" s="155" t="s">
        <v>638</v>
      </c>
      <c r="X205" s="84"/>
      <c r="Y205" s="217"/>
      <c r="Z205" s="217" t="s">
        <v>98</v>
      </c>
      <c r="AA205" s="669" t="s">
        <v>98</v>
      </c>
      <c r="AB205" s="520"/>
      <c r="AC205" s="573" t="s">
        <v>216</v>
      </c>
      <c r="AD205" s="573" t="s">
        <v>216</v>
      </c>
      <c r="AE205" s="752" t="s">
        <v>163</v>
      </c>
      <c r="AG205" s="753" t="s">
        <v>163</v>
      </c>
      <c r="AH205" s="753" t="s">
        <v>163</v>
      </c>
      <c r="AI205" s="752" t="s">
        <v>163</v>
      </c>
    </row>
    <row r="206" spans="1:35" s="194" customFormat="1" ht="28.5" customHeight="1">
      <c r="A206" s="15">
        <f t="shared" si="3"/>
        <v>203</v>
      </c>
      <c r="B206" s="187" t="s">
        <v>91</v>
      </c>
      <c r="C206" s="187" t="s">
        <v>3923</v>
      </c>
      <c r="D206" s="187" t="s">
        <v>109</v>
      </c>
      <c r="E206" s="188"/>
      <c r="F206" s="189"/>
      <c r="G206" s="189"/>
      <c r="H206" s="189"/>
      <c r="I206" s="189"/>
      <c r="J206" s="189"/>
      <c r="K206" s="189"/>
      <c r="L206" s="191" t="s">
        <v>3924</v>
      </c>
      <c r="M206" s="191"/>
      <c r="N206" s="191"/>
      <c r="O206" s="191"/>
      <c r="P206" s="191"/>
      <c r="Q206" s="191"/>
      <c r="R206" s="191"/>
      <c r="S206" s="84" t="s">
        <v>4144</v>
      </c>
      <c r="T206" s="84" t="s">
        <v>4145</v>
      </c>
      <c r="U206" s="155" t="s">
        <v>119</v>
      </c>
      <c r="V206" s="155"/>
      <c r="W206" s="155" t="s">
        <v>638</v>
      </c>
      <c r="X206" s="84"/>
      <c r="Y206" s="217"/>
      <c r="Z206" s="217" t="s">
        <v>98</v>
      </c>
      <c r="AA206" s="669" t="s">
        <v>98</v>
      </c>
      <c r="AB206" s="520"/>
      <c r="AC206" s="573" t="s">
        <v>216</v>
      </c>
      <c r="AD206" s="573" t="s">
        <v>216</v>
      </c>
      <c r="AE206" s="752" t="s">
        <v>163</v>
      </c>
      <c r="AF206" s="1442"/>
      <c r="AG206" s="753" t="s">
        <v>163</v>
      </c>
      <c r="AH206" s="753" t="s">
        <v>163</v>
      </c>
      <c r="AI206" s="752" t="s">
        <v>163</v>
      </c>
    </row>
    <row r="207" spans="1:35" ht="39.75" customHeight="1">
      <c r="A207" s="15">
        <f t="shared" si="3"/>
        <v>204</v>
      </c>
      <c r="B207" s="187" t="s">
        <v>91</v>
      </c>
      <c r="C207" s="187" t="s">
        <v>3929</v>
      </c>
      <c r="D207" s="187" t="s">
        <v>109</v>
      </c>
      <c r="E207" s="188"/>
      <c r="F207" s="189"/>
      <c r="G207" s="189"/>
      <c r="H207" s="189"/>
      <c r="I207" s="189"/>
      <c r="J207" s="189"/>
      <c r="K207" s="189"/>
      <c r="L207" s="191" t="s">
        <v>3930</v>
      </c>
      <c r="M207" s="191"/>
      <c r="N207" s="191"/>
      <c r="O207" s="191"/>
      <c r="P207" s="191"/>
      <c r="Q207" s="191"/>
      <c r="R207" s="191"/>
      <c r="S207" s="84" t="s">
        <v>4146</v>
      </c>
      <c r="T207" s="84" t="s">
        <v>4147</v>
      </c>
      <c r="U207" s="155" t="s">
        <v>119</v>
      </c>
      <c r="V207" s="155"/>
      <c r="W207" s="155" t="s">
        <v>638</v>
      </c>
      <c r="X207" s="84"/>
      <c r="Y207" s="217"/>
      <c r="Z207" s="217" t="s">
        <v>98</v>
      </c>
      <c r="AA207" s="669" t="s">
        <v>98</v>
      </c>
      <c r="AB207" s="520"/>
      <c r="AC207" s="573" t="s">
        <v>216</v>
      </c>
      <c r="AD207" s="573" t="s">
        <v>216</v>
      </c>
      <c r="AE207" s="752" t="s">
        <v>163</v>
      </c>
      <c r="AG207" s="753" t="s">
        <v>163</v>
      </c>
      <c r="AH207" s="753" t="s">
        <v>163</v>
      </c>
      <c r="AI207" s="752" t="s">
        <v>163</v>
      </c>
    </row>
    <row r="208" spans="1:35" s="194" customFormat="1" ht="53.25" customHeight="1">
      <c r="A208" s="15">
        <f t="shared" si="3"/>
        <v>205</v>
      </c>
      <c r="B208" s="187" t="s">
        <v>91</v>
      </c>
      <c r="C208" s="187" t="s">
        <v>3935</v>
      </c>
      <c r="D208" s="187" t="s">
        <v>109</v>
      </c>
      <c r="E208" s="188"/>
      <c r="F208" s="189"/>
      <c r="G208" s="189"/>
      <c r="H208" s="189"/>
      <c r="I208" s="189"/>
      <c r="J208" s="189"/>
      <c r="K208" s="228"/>
      <c r="L208" s="228" t="s">
        <v>3936</v>
      </c>
      <c r="M208" s="228"/>
      <c r="N208" s="228"/>
      <c r="O208" s="228"/>
      <c r="P208" s="228"/>
      <c r="Q208" s="228"/>
      <c r="R208" s="228"/>
      <c r="S208" s="84" t="s">
        <v>4148</v>
      </c>
      <c r="T208" s="84" t="s">
        <v>4149</v>
      </c>
      <c r="U208" s="155" t="s">
        <v>4047</v>
      </c>
      <c r="V208" s="155"/>
      <c r="W208" s="155" t="s">
        <v>511</v>
      </c>
      <c r="X208" s="84" t="s">
        <v>3939</v>
      </c>
      <c r="Y208" s="217" t="s">
        <v>122</v>
      </c>
      <c r="Z208" s="217" t="s">
        <v>3941</v>
      </c>
      <c r="AA208" s="669" t="s">
        <v>3942</v>
      </c>
      <c r="AB208" s="520"/>
      <c r="AC208" s="573" t="s">
        <v>216</v>
      </c>
      <c r="AD208" s="573" t="s">
        <v>216</v>
      </c>
      <c r="AE208" s="752" t="s">
        <v>163</v>
      </c>
      <c r="AF208" s="1442"/>
      <c r="AG208" s="753" t="s">
        <v>163</v>
      </c>
      <c r="AH208" s="753" t="s">
        <v>163</v>
      </c>
      <c r="AI208" s="752" t="s">
        <v>163</v>
      </c>
    </row>
    <row r="209" spans="1:35" s="194" customFormat="1">
      <c r="A209" s="15">
        <f t="shared" si="3"/>
        <v>206</v>
      </c>
      <c r="B209" s="391" t="s">
        <v>267</v>
      </c>
      <c r="C209" s="391" t="s">
        <v>3945</v>
      </c>
      <c r="D209" s="391" t="s">
        <v>124</v>
      </c>
      <c r="E209" s="404"/>
      <c r="F209" s="393"/>
      <c r="G209" s="393"/>
      <c r="H209" s="393"/>
      <c r="I209" s="393"/>
      <c r="J209" s="393" t="s">
        <v>4102</v>
      </c>
      <c r="K209" s="406"/>
      <c r="L209" s="406"/>
      <c r="M209" s="406"/>
      <c r="N209" s="406"/>
      <c r="O209" s="406"/>
      <c r="P209" s="406"/>
      <c r="Q209" s="406"/>
      <c r="R209" s="406"/>
      <c r="S209" s="78" t="s">
        <v>7670</v>
      </c>
      <c r="T209" s="78" t="s">
        <v>7672</v>
      </c>
      <c r="U209" s="699" t="s">
        <v>119</v>
      </c>
      <c r="V209" s="699"/>
      <c r="W209" s="395" t="s">
        <v>993</v>
      </c>
      <c r="X209" s="78" t="s">
        <v>211</v>
      </c>
      <c r="Y209" s="565" t="s">
        <v>211</v>
      </c>
      <c r="Z209" s="565" t="s">
        <v>98</v>
      </c>
      <c r="AA209" s="681" t="s">
        <v>98</v>
      </c>
      <c r="AB209" s="681"/>
      <c r="AC209" s="569" t="s">
        <v>216</v>
      </c>
      <c r="AD209" s="569" t="s">
        <v>216</v>
      </c>
      <c r="AE209" s="752" t="s">
        <v>163</v>
      </c>
      <c r="AF209" s="1442"/>
      <c r="AG209" s="753" t="s">
        <v>163</v>
      </c>
      <c r="AH209" s="753" t="s">
        <v>163</v>
      </c>
      <c r="AI209" s="752" t="s">
        <v>163</v>
      </c>
    </row>
    <row r="210" spans="1:35" s="194" customFormat="1">
      <c r="A210" s="15">
        <f t="shared" si="3"/>
        <v>207</v>
      </c>
      <c r="B210" s="397" t="s">
        <v>267</v>
      </c>
      <c r="C210" s="397" t="s">
        <v>397</v>
      </c>
      <c r="D210" s="397" t="s">
        <v>131</v>
      </c>
      <c r="E210" s="410"/>
      <c r="F210" s="399"/>
      <c r="G210" s="399"/>
      <c r="H210" s="399"/>
      <c r="I210" s="399"/>
      <c r="J210" s="399"/>
      <c r="K210" s="401" t="s">
        <v>1338</v>
      </c>
      <c r="L210" s="401"/>
      <c r="M210" s="401"/>
      <c r="N210" s="401"/>
      <c r="O210" s="401"/>
      <c r="P210" s="401"/>
      <c r="Q210" s="401"/>
      <c r="R210" s="401"/>
      <c r="S210" s="66" t="s">
        <v>3949</v>
      </c>
      <c r="T210" s="66" t="s">
        <v>3949</v>
      </c>
      <c r="U210" s="702" t="s">
        <v>96</v>
      </c>
      <c r="V210" s="702"/>
      <c r="W210" s="402" t="s">
        <v>753</v>
      </c>
      <c r="X210" s="66" t="s">
        <v>211</v>
      </c>
      <c r="Y210" s="566" t="s">
        <v>211</v>
      </c>
      <c r="Z210" s="566" t="s">
        <v>98</v>
      </c>
      <c r="AA210" s="684" t="s">
        <v>98</v>
      </c>
      <c r="AB210" s="684"/>
      <c r="AC210" s="572" t="s">
        <v>99</v>
      </c>
      <c r="AD210" s="572" t="s">
        <v>99</v>
      </c>
      <c r="AE210" s="752" t="s">
        <v>163</v>
      </c>
      <c r="AF210" s="1442"/>
      <c r="AG210" s="753" t="s">
        <v>163</v>
      </c>
      <c r="AH210" s="753" t="s">
        <v>163</v>
      </c>
      <c r="AI210" s="752" t="s">
        <v>163</v>
      </c>
    </row>
    <row r="211" spans="1:35" s="194" customFormat="1" ht="36">
      <c r="A211" s="15">
        <f t="shared" si="3"/>
        <v>208</v>
      </c>
      <c r="B211" s="187" t="s">
        <v>267</v>
      </c>
      <c r="C211" s="187" t="s">
        <v>3951</v>
      </c>
      <c r="D211" s="187" t="s">
        <v>109</v>
      </c>
      <c r="E211" s="188"/>
      <c r="F211" s="189"/>
      <c r="G211" s="189"/>
      <c r="H211" s="189"/>
      <c r="I211" s="189"/>
      <c r="J211" s="189"/>
      <c r="K211" s="230"/>
      <c r="L211" s="230" t="s">
        <v>3952</v>
      </c>
      <c r="M211" s="230"/>
      <c r="N211" s="230"/>
      <c r="O211" s="230"/>
      <c r="P211" s="230"/>
      <c r="Q211" s="230"/>
      <c r="R211" s="230"/>
      <c r="S211" s="84" t="s">
        <v>3953</v>
      </c>
      <c r="T211" s="84" t="s">
        <v>7632</v>
      </c>
      <c r="U211" s="520" t="s">
        <v>105</v>
      </c>
      <c r="V211" s="520"/>
      <c r="W211" s="155" t="s">
        <v>993</v>
      </c>
      <c r="X211" s="84" t="s">
        <v>1814</v>
      </c>
      <c r="Y211" s="217" t="s">
        <v>122</v>
      </c>
      <c r="Z211" s="217" t="s">
        <v>365</v>
      </c>
      <c r="AA211" s="740" t="s">
        <v>7662</v>
      </c>
      <c r="AB211" s="740"/>
      <c r="AC211" s="573" t="s">
        <v>216</v>
      </c>
      <c r="AD211" s="573" t="s">
        <v>216</v>
      </c>
      <c r="AE211" s="752" t="s">
        <v>163</v>
      </c>
      <c r="AF211" s="1442"/>
      <c r="AG211" s="753" t="s">
        <v>163</v>
      </c>
      <c r="AH211" s="753" t="s">
        <v>163</v>
      </c>
      <c r="AI211" s="752" t="s">
        <v>163</v>
      </c>
    </row>
    <row r="212" spans="1:35" s="194" customFormat="1">
      <c r="A212" s="15">
        <f t="shared" si="3"/>
        <v>209</v>
      </c>
      <c r="B212" s="187" t="s">
        <v>267</v>
      </c>
      <c r="C212" s="187" t="s">
        <v>402</v>
      </c>
      <c r="D212" s="187" t="s">
        <v>109</v>
      </c>
      <c r="E212" s="188"/>
      <c r="F212" s="189"/>
      <c r="G212" s="189"/>
      <c r="H212" s="189"/>
      <c r="I212" s="189"/>
      <c r="J212" s="189"/>
      <c r="K212" s="230"/>
      <c r="L212" s="230" t="s">
        <v>1340</v>
      </c>
      <c r="M212" s="230"/>
      <c r="N212" s="230"/>
      <c r="O212" s="230"/>
      <c r="P212" s="230"/>
      <c r="Q212" s="230"/>
      <c r="R212" s="230"/>
      <c r="S212" s="84" t="s">
        <v>4152</v>
      </c>
      <c r="T212" s="84" t="s">
        <v>7633</v>
      </c>
      <c r="U212" s="520" t="s">
        <v>105</v>
      </c>
      <c r="V212" s="520"/>
      <c r="W212" s="155" t="s">
        <v>993</v>
      </c>
      <c r="X212" s="84" t="s">
        <v>98</v>
      </c>
      <c r="Y212" s="217" t="s">
        <v>98</v>
      </c>
      <c r="Z212" s="217" t="s">
        <v>98</v>
      </c>
      <c r="AA212" s="669" t="s">
        <v>98</v>
      </c>
      <c r="AB212" s="669"/>
      <c r="AC212" s="573" t="s">
        <v>216</v>
      </c>
      <c r="AD212" s="573" t="s">
        <v>216</v>
      </c>
      <c r="AE212" s="752" t="s">
        <v>163</v>
      </c>
      <c r="AF212" s="1442"/>
      <c r="AG212" s="753" t="s">
        <v>163</v>
      </c>
      <c r="AH212" s="753" t="s">
        <v>163</v>
      </c>
      <c r="AI212" s="752" t="s">
        <v>163</v>
      </c>
    </row>
    <row r="213" spans="1:35" s="194" customFormat="1" ht="39" customHeight="1">
      <c r="A213" s="15">
        <f t="shared" si="3"/>
        <v>210</v>
      </c>
      <c r="B213" s="391" t="s">
        <v>91</v>
      </c>
      <c r="C213" s="391" t="s">
        <v>4153</v>
      </c>
      <c r="D213" s="391" t="s">
        <v>124</v>
      </c>
      <c r="E213" s="404"/>
      <c r="F213" s="393"/>
      <c r="G213" s="393"/>
      <c r="H213" s="393" t="s">
        <v>4154</v>
      </c>
      <c r="I213" s="393"/>
      <c r="J213" s="393"/>
      <c r="K213" s="406"/>
      <c r="L213" s="406"/>
      <c r="M213" s="406"/>
      <c r="N213" s="406"/>
      <c r="O213" s="406"/>
      <c r="P213" s="406"/>
      <c r="Q213" s="406"/>
      <c r="R213" s="406"/>
      <c r="S213" s="78" t="s">
        <v>4155</v>
      </c>
      <c r="T213" s="78" t="s">
        <v>4156</v>
      </c>
      <c r="U213" s="395" t="s">
        <v>105</v>
      </c>
      <c r="V213" s="395"/>
      <c r="W213" s="395" t="s">
        <v>638</v>
      </c>
      <c r="X213" s="78" t="s">
        <v>98</v>
      </c>
      <c r="Y213" s="565" t="s">
        <v>177</v>
      </c>
      <c r="Z213" s="565" t="s">
        <v>98</v>
      </c>
      <c r="AA213" s="681" t="s">
        <v>98</v>
      </c>
      <c r="AB213" s="681"/>
      <c r="AC213" s="678" t="s">
        <v>274</v>
      </c>
      <c r="AD213" s="678" t="s">
        <v>274</v>
      </c>
      <c r="AE213" s="241" t="s">
        <v>3850</v>
      </c>
      <c r="AF213" s="1442"/>
      <c r="AG213" s="193" t="s">
        <v>4157</v>
      </c>
      <c r="AH213" s="187" t="s">
        <v>4158</v>
      </c>
      <c r="AI213" s="193" t="s">
        <v>105</v>
      </c>
    </row>
    <row r="214" spans="1:35" ht="35.25" customHeight="1">
      <c r="A214" s="15">
        <f t="shared" si="3"/>
        <v>211</v>
      </c>
      <c r="B214" s="397" t="s">
        <v>91</v>
      </c>
      <c r="C214" s="397" t="s">
        <v>351</v>
      </c>
      <c r="D214" s="397" t="s">
        <v>131</v>
      </c>
      <c r="E214" s="410"/>
      <c r="F214" s="399"/>
      <c r="G214" s="399"/>
      <c r="H214" s="399"/>
      <c r="I214" s="399" t="s">
        <v>352</v>
      </c>
      <c r="J214" s="399"/>
      <c r="K214" s="401"/>
      <c r="L214" s="401"/>
      <c r="M214" s="401"/>
      <c r="N214" s="401"/>
      <c r="O214" s="401"/>
      <c r="P214" s="401"/>
      <c r="Q214" s="401"/>
      <c r="R214" s="401"/>
      <c r="S214" s="66" t="s">
        <v>4159</v>
      </c>
      <c r="T214" s="66" t="s">
        <v>4160</v>
      </c>
      <c r="U214" s="402" t="s">
        <v>96</v>
      </c>
      <c r="V214" s="402"/>
      <c r="W214" s="402" t="s">
        <v>638</v>
      </c>
      <c r="X214" s="66" t="s">
        <v>98</v>
      </c>
      <c r="Y214" s="566" t="s">
        <v>177</v>
      </c>
      <c r="Z214" s="566" t="s">
        <v>98</v>
      </c>
      <c r="AA214" s="684" t="s">
        <v>98</v>
      </c>
      <c r="AB214" s="684"/>
      <c r="AC214" s="703" t="s">
        <v>98</v>
      </c>
      <c r="AD214" s="703" t="s">
        <v>98</v>
      </c>
      <c r="AE214" s="752" t="s">
        <v>163</v>
      </c>
      <c r="AG214" s="753" t="s">
        <v>163</v>
      </c>
      <c r="AH214" s="753" t="s">
        <v>163</v>
      </c>
      <c r="AI214" s="752" t="s">
        <v>163</v>
      </c>
    </row>
    <row r="215" spans="1:35" ht="34.5" customHeight="1">
      <c r="A215" s="15">
        <f t="shared" si="3"/>
        <v>212</v>
      </c>
      <c r="B215" s="187" t="s">
        <v>91</v>
      </c>
      <c r="C215" s="187" t="s">
        <v>355</v>
      </c>
      <c r="D215" s="187" t="s">
        <v>109</v>
      </c>
      <c r="E215" s="188"/>
      <c r="F215" s="189"/>
      <c r="G215" s="189"/>
      <c r="H215" s="189"/>
      <c r="I215" s="189"/>
      <c r="J215" s="189" t="s">
        <v>356</v>
      </c>
      <c r="K215" s="189"/>
      <c r="L215" s="189"/>
      <c r="M215" s="189"/>
      <c r="N215" s="189"/>
      <c r="O215" s="189"/>
      <c r="P215" s="189"/>
      <c r="Q215" s="189"/>
      <c r="R215" s="189"/>
      <c r="S215" s="84" t="s">
        <v>4161</v>
      </c>
      <c r="T215" s="84" t="s">
        <v>4162</v>
      </c>
      <c r="U215" s="155" t="s">
        <v>113</v>
      </c>
      <c r="V215" s="155"/>
      <c r="W215" s="155" t="s">
        <v>638</v>
      </c>
      <c r="X215" s="84" t="s">
        <v>98</v>
      </c>
      <c r="Y215" s="217" t="s">
        <v>177</v>
      </c>
      <c r="Z215" s="217" t="s">
        <v>98</v>
      </c>
      <c r="AA215" s="669" t="s">
        <v>98</v>
      </c>
      <c r="AB215" s="669"/>
      <c r="AC215" s="592" t="s">
        <v>216</v>
      </c>
      <c r="AD215" s="592" t="s">
        <v>216</v>
      </c>
      <c r="AE215" s="241" t="s">
        <v>3850</v>
      </c>
      <c r="AG215" s="374" t="s">
        <v>4163</v>
      </c>
      <c r="AH215" s="382" t="s">
        <v>4164</v>
      </c>
      <c r="AI215" s="374" t="s">
        <v>105</v>
      </c>
    </row>
    <row r="216" spans="1:35" ht="34.5" customHeight="1">
      <c r="A216" s="15">
        <f t="shared" si="3"/>
        <v>213</v>
      </c>
      <c r="B216" s="187" t="s">
        <v>91</v>
      </c>
      <c r="C216" s="187" t="s">
        <v>360</v>
      </c>
      <c r="D216" s="187" t="s">
        <v>109</v>
      </c>
      <c r="E216" s="188"/>
      <c r="F216" s="189"/>
      <c r="G216" s="189"/>
      <c r="H216" s="189"/>
      <c r="I216" s="189"/>
      <c r="J216" s="189" t="s">
        <v>361</v>
      </c>
      <c r="K216" s="189"/>
      <c r="L216" s="189"/>
      <c r="M216" s="189"/>
      <c r="N216" s="189"/>
      <c r="O216" s="189"/>
      <c r="P216" s="189"/>
      <c r="Q216" s="189"/>
      <c r="R216" s="189"/>
      <c r="S216" s="84" t="s">
        <v>4165</v>
      </c>
      <c r="T216" s="84" t="s">
        <v>4166</v>
      </c>
      <c r="U216" s="155" t="s">
        <v>113</v>
      </c>
      <c r="V216" s="155"/>
      <c r="W216" s="155" t="s">
        <v>638</v>
      </c>
      <c r="X216" s="84" t="s">
        <v>364</v>
      </c>
      <c r="Y216" s="155" t="s">
        <v>122</v>
      </c>
      <c r="Z216" s="217" t="s">
        <v>98</v>
      </c>
      <c r="AA216" s="669" t="s">
        <v>98</v>
      </c>
      <c r="AB216" s="669"/>
      <c r="AC216" s="592" t="s">
        <v>216</v>
      </c>
      <c r="AD216" s="592" t="s">
        <v>216</v>
      </c>
      <c r="AE216" s="241" t="s">
        <v>3799</v>
      </c>
      <c r="AG216" s="374" t="s">
        <v>4167</v>
      </c>
      <c r="AH216" s="382" t="s">
        <v>4168</v>
      </c>
      <c r="AI216" s="374" t="s">
        <v>105</v>
      </c>
    </row>
    <row r="217" spans="1:35" ht="49.5" customHeight="1">
      <c r="A217" s="15">
        <f t="shared" si="3"/>
        <v>214</v>
      </c>
      <c r="B217" s="187" t="s">
        <v>91</v>
      </c>
      <c r="C217" s="227" t="s">
        <v>367</v>
      </c>
      <c r="D217" s="187" t="s">
        <v>109</v>
      </c>
      <c r="E217" s="188"/>
      <c r="F217" s="228"/>
      <c r="G217" s="228"/>
      <c r="H217" s="228"/>
      <c r="I217" s="228"/>
      <c r="J217" s="189" t="s">
        <v>368</v>
      </c>
      <c r="K217" s="228"/>
      <c r="L217" s="228"/>
      <c r="M217" s="228"/>
      <c r="N217" s="228"/>
      <c r="O217" s="228"/>
      <c r="P217" s="228"/>
      <c r="Q217" s="228"/>
      <c r="R217" s="228"/>
      <c r="S217" s="84" t="s">
        <v>4169</v>
      </c>
      <c r="T217" s="84" t="s">
        <v>4170</v>
      </c>
      <c r="U217" s="520" t="s">
        <v>105</v>
      </c>
      <c r="V217" s="520"/>
      <c r="W217" s="155" t="s">
        <v>638</v>
      </c>
      <c r="X217" s="84"/>
      <c r="Y217" s="217"/>
      <c r="Z217" s="217" t="s">
        <v>98</v>
      </c>
      <c r="AA217" s="669" t="s">
        <v>98</v>
      </c>
      <c r="AB217" s="669"/>
      <c r="AC217" s="592" t="s">
        <v>216</v>
      </c>
      <c r="AD217" s="592" t="s">
        <v>216</v>
      </c>
      <c r="AE217" s="241" t="s">
        <v>3799</v>
      </c>
      <c r="AG217" s="374" t="s">
        <v>4171</v>
      </c>
      <c r="AH217" s="382" t="s">
        <v>4172</v>
      </c>
      <c r="AI217" s="374" t="s">
        <v>128</v>
      </c>
    </row>
    <row r="218" spans="1:35" s="194" customFormat="1" ht="34.5" customHeight="1">
      <c r="A218" s="15">
        <f t="shared" si="3"/>
        <v>215</v>
      </c>
      <c r="B218" s="391" t="s">
        <v>91</v>
      </c>
      <c r="C218" s="391" t="s">
        <v>372</v>
      </c>
      <c r="D218" s="391" t="s">
        <v>124</v>
      </c>
      <c r="E218" s="404"/>
      <c r="F218" s="393"/>
      <c r="G218" s="393"/>
      <c r="H218" s="393"/>
      <c r="I218" s="393"/>
      <c r="J218" s="393" t="s">
        <v>373</v>
      </c>
      <c r="K218" s="393"/>
      <c r="L218" s="393"/>
      <c r="M218" s="393"/>
      <c r="N218" s="393"/>
      <c r="O218" s="393"/>
      <c r="P218" s="393"/>
      <c r="Q218" s="393"/>
      <c r="R218" s="393"/>
      <c r="S218" s="78" t="s">
        <v>4173</v>
      </c>
      <c r="T218" s="78" t="s">
        <v>4174</v>
      </c>
      <c r="U218" s="395" t="s">
        <v>119</v>
      </c>
      <c r="V218" s="395"/>
      <c r="W218" s="395" t="s">
        <v>638</v>
      </c>
      <c r="X218" s="78" t="s">
        <v>98</v>
      </c>
      <c r="Y218" s="565" t="s">
        <v>283</v>
      </c>
      <c r="Z218" s="565" t="s">
        <v>98</v>
      </c>
      <c r="AA218" s="681" t="s">
        <v>98</v>
      </c>
      <c r="AB218" s="681"/>
      <c r="AC218" s="678" t="s">
        <v>274</v>
      </c>
      <c r="AD218" s="678" t="s">
        <v>274</v>
      </c>
      <c r="AE218" s="241" t="s">
        <v>163</v>
      </c>
      <c r="AF218" s="1442"/>
      <c r="AG218" s="592" t="s">
        <v>163</v>
      </c>
      <c r="AH218" s="592" t="s">
        <v>163</v>
      </c>
      <c r="AI218" s="241" t="s">
        <v>163</v>
      </c>
    </row>
    <row r="219" spans="1:35" ht="27.75" customHeight="1">
      <c r="A219" s="15">
        <f t="shared" si="3"/>
        <v>216</v>
      </c>
      <c r="B219" s="397" t="s">
        <v>91</v>
      </c>
      <c r="C219" s="397" t="s">
        <v>376</v>
      </c>
      <c r="D219" s="397" t="s">
        <v>131</v>
      </c>
      <c r="E219" s="410"/>
      <c r="F219" s="399"/>
      <c r="G219" s="399"/>
      <c r="H219" s="399"/>
      <c r="I219" s="399"/>
      <c r="J219" s="399"/>
      <c r="K219" s="399" t="s">
        <v>377</v>
      </c>
      <c r="L219" s="399"/>
      <c r="M219" s="399"/>
      <c r="N219" s="399"/>
      <c r="O219" s="399"/>
      <c r="P219" s="399"/>
      <c r="Q219" s="399"/>
      <c r="R219" s="399"/>
      <c r="S219" s="66" t="s">
        <v>4175</v>
      </c>
      <c r="T219" s="66" t="s">
        <v>3898</v>
      </c>
      <c r="U219" s="402" t="s">
        <v>96</v>
      </c>
      <c r="V219" s="402"/>
      <c r="W219" s="402" t="s">
        <v>638</v>
      </c>
      <c r="X219" s="66" t="s">
        <v>98</v>
      </c>
      <c r="Y219" s="566" t="s">
        <v>283</v>
      </c>
      <c r="Z219" s="566" t="s">
        <v>98</v>
      </c>
      <c r="AA219" s="684" t="s">
        <v>98</v>
      </c>
      <c r="AB219" s="684"/>
      <c r="AC219" s="703" t="s">
        <v>98</v>
      </c>
      <c r="AD219" s="703" t="s">
        <v>98</v>
      </c>
      <c r="AE219" s="241" t="s">
        <v>163</v>
      </c>
      <c r="AG219" s="592" t="s">
        <v>163</v>
      </c>
      <c r="AH219" s="592" t="s">
        <v>163</v>
      </c>
      <c r="AI219" s="241" t="s">
        <v>163</v>
      </c>
    </row>
    <row r="220" spans="1:35" ht="27.75" customHeight="1">
      <c r="A220" s="15">
        <f t="shared" si="3"/>
        <v>217</v>
      </c>
      <c r="B220" s="187" t="s">
        <v>91</v>
      </c>
      <c r="C220" s="187" t="s">
        <v>380</v>
      </c>
      <c r="D220" s="187" t="s">
        <v>109</v>
      </c>
      <c r="E220" s="189"/>
      <c r="F220" s="189"/>
      <c r="G220" s="189"/>
      <c r="H220" s="189"/>
      <c r="I220" s="190"/>
      <c r="J220" s="189"/>
      <c r="K220" s="189"/>
      <c r="L220" s="188" t="s">
        <v>381</v>
      </c>
      <c r="M220" s="190"/>
      <c r="N220" s="191"/>
      <c r="O220" s="191"/>
      <c r="P220" s="191"/>
      <c r="Q220" s="191"/>
      <c r="R220" s="191"/>
      <c r="S220" s="84" t="s">
        <v>4176</v>
      </c>
      <c r="T220" s="84" t="s">
        <v>4177</v>
      </c>
      <c r="U220" s="155" t="s">
        <v>113</v>
      </c>
      <c r="V220" s="217"/>
      <c r="W220" s="217" t="s">
        <v>638</v>
      </c>
      <c r="X220" s="84" t="s">
        <v>98</v>
      </c>
      <c r="Y220" s="155" t="s">
        <v>283</v>
      </c>
      <c r="Z220" s="155" t="s">
        <v>98</v>
      </c>
      <c r="AA220" s="669" t="s">
        <v>98</v>
      </c>
      <c r="AB220" s="669"/>
      <c r="AC220" s="592" t="s">
        <v>216</v>
      </c>
      <c r="AD220" s="592" t="s">
        <v>216</v>
      </c>
      <c r="AE220" s="241" t="s">
        <v>163</v>
      </c>
      <c r="AG220" s="592" t="s">
        <v>163</v>
      </c>
      <c r="AH220" s="592" t="s">
        <v>163</v>
      </c>
      <c r="AI220" s="241" t="s">
        <v>163</v>
      </c>
    </row>
    <row r="221" spans="1:35" s="194" customFormat="1" ht="30" customHeight="1">
      <c r="A221" s="15">
        <f t="shared" si="3"/>
        <v>218</v>
      </c>
      <c r="B221" s="187" t="s">
        <v>91</v>
      </c>
      <c r="C221" s="227" t="s">
        <v>384</v>
      </c>
      <c r="D221" s="187" t="s">
        <v>109</v>
      </c>
      <c r="E221" s="188"/>
      <c r="F221" s="189"/>
      <c r="G221" s="189"/>
      <c r="H221" s="189"/>
      <c r="I221" s="189"/>
      <c r="J221" s="189"/>
      <c r="K221" s="189"/>
      <c r="L221" s="190" t="s">
        <v>457</v>
      </c>
      <c r="M221" s="191"/>
      <c r="N221" s="191"/>
      <c r="O221" s="191"/>
      <c r="P221" s="191"/>
      <c r="Q221" s="191"/>
      <c r="R221" s="191"/>
      <c r="S221" s="84" t="s">
        <v>4178</v>
      </c>
      <c r="T221" s="756" t="s">
        <v>4179</v>
      </c>
      <c r="U221" s="155" t="s">
        <v>119</v>
      </c>
      <c r="V221" s="155"/>
      <c r="W221" s="155" t="s">
        <v>638</v>
      </c>
      <c r="X221" s="84"/>
      <c r="Y221" s="217"/>
      <c r="Z221" s="217" t="s">
        <v>98</v>
      </c>
      <c r="AA221" s="669" t="s">
        <v>98</v>
      </c>
      <c r="AB221" s="669"/>
      <c r="AC221" s="592" t="s">
        <v>216</v>
      </c>
      <c r="AD221" s="592" t="s">
        <v>216</v>
      </c>
      <c r="AE221" s="241" t="s">
        <v>163</v>
      </c>
      <c r="AF221" s="1442"/>
      <c r="AG221" s="592" t="s">
        <v>163</v>
      </c>
      <c r="AH221" s="592" t="s">
        <v>163</v>
      </c>
      <c r="AI221" s="241" t="s">
        <v>163</v>
      </c>
    </row>
    <row r="222" spans="1:35" s="194" customFormat="1" ht="30" customHeight="1">
      <c r="A222" s="15">
        <f t="shared" si="3"/>
        <v>219</v>
      </c>
      <c r="B222" s="187" t="s">
        <v>91</v>
      </c>
      <c r="C222" s="187" t="s">
        <v>388</v>
      </c>
      <c r="D222" s="187" t="s">
        <v>109</v>
      </c>
      <c r="E222" s="188"/>
      <c r="F222" s="189"/>
      <c r="G222" s="189"/>
      <c r="H222" s="189"/>
      <c r="I222" s="189"/>
      <c r="J222" s="189"/>
      <c r="K222" s="189"/>
      <c r="L222" s="189" t="s">
        <v>389</v>
      </c>
      <c r="M222" s="189"/>
      <c r="N222" s="189"/>
      <c r="O222" s="189"/>
      <c r="P222" s="189"/>
      <c r="Q222" s="189"/>
      <c r="R222" s="189"/>
      <c r="S222" s="84" t="s">
        <v>4180</v>
      </c>
      <c r="T222" s="84" t="s">
        <v>4181</v>
      </c>
      <c r="U222" s="155" t="s">
        <v>113</v>
      </c>
      <c r="V222" s="155"/>
      <c r="W222" s="155" t="s">
        <v>638</v>
      </c>
      <c r="X222" s="84"/>
      <c r="Y222" s="217"/>
      <c r="Z222" s="217" t="s">
        <v>98</v>
      </c>
      <c r="AA222" s="669" t="s">
        <v>98</v>
      </c>
      <c r="AB222" s="669"/>
      <c r="AC222" s="592" t="s">
        <v>216</v>
      </c>
      <c r="AD222" s="592" t="s">
        <v>216</v>
      </c>
      <c r="AE222" s="241" t="s">
        <v>163</v>
      </c>
      <c r="AF222" s="1442"/>
      <c r="AG222" s="592" t="s">
        <v>163</v>
      </c>
      <c r="AH222" s="592" t="s">
        <v>163</v>
      </c>
      <c r="AI222" s="241" t="s">
        <v>163</v>
      </c>
    </row>
    <row r="223" spans="1:35" s="194" customFormat="1" ht="36.75" customHeight="1">
      <c r="A223" s="15">
        <f t="shared" si="3"/>
        <v>220</v>
      </c>
      <c r="B223" s="187" t="s">
        <v>91</v>
      </c>
      <c r="C223" s="187" t="s">
        <v>1331</v>
      </c>
      <c r="D223" s="187" t="s">
        <v>109</v>
      </c>
      <c r="E223" s="188"/>
      <c r="F223" s="189"/>
      <c r="G223" s="189"/>
      <c r="H223" s="189"/>
      <c r="I223" s="189"/>
      <c r="J223" s="189"/>
      <c r="K223" s="189"/>
      <c r="L223" s="189" t="s">
        <v>1332</v>
      </c>
      <c r="M223" s="189"/>
      <c r="N223" s="190"/>
      <c r="O223" s="190"/>
      <c r="P223" s="190"/>
      <c r="Q223" s="191"/>
      <c r="R223" s="191"/>
      <c r="S223" s="187" t="s">
        <v>4182</v>
      </c>
      <c r="T223" s="84" t="s">
        <v>4183</v>
      </c>
      <c r="U223" s="155" t="s">
        <v>113</v>
      </c>
      <c r="V223" s="155"/>
      <c r="W223" s="155" t="s">
        <v>4054</v>
      </c>
      <c r="X223" s="84" t="s">
        <v>98</v>
      </c>
      <c r="Y223" s="217" t="s">
        <v>283</v>
      </c>
      <c r="Z223" s="217" t="s">
        <v>98</v>
      </c>
      <c r="AA223" s="669" t="s">
        <v>98</v>
      </c>
      <c r="AB223" s="669"/>
      <c r="AC223" s="592" t="s">
        <v>216</v>
      </c>
      <c r="AD223" s="592" t="s">
        <v>216</v>
      </c>
      <c r="AE223" s="241" t="s">
        <v>163</v>
      </c>
      <c r="AF223" s="1442"/>
      <c r="AG223" s="592" t="s">
        <v>163</v>
      </c>
      <c r="AH223" s="592" t="s">
        <v>163</v>
      </c>
      <c r="AI223" s="241" t="s">
        <v>163</v>
      </c>
    </row>
    <row r="224" spans="1:35" s="396" customFormat="1" ht="30" customHeight="1">
      <c r="A224" s="15">
        <f t="shared" si="3"/>
        <v>221</v>
      </c>
      <c r="B224" s="391" t="s">
        <v>91</v>
      </c>
      <c r="C224" s="422" t="s">
        <v>392</v>
      </c>
      <c r="D224" s="391" t="s">
        <v>393</v>
      </c>
      <c r="E224" s="404"/>
      <c r="F224" s="393"/>
      <c r="G224" s="393"/>
      <c r="H224" s="393"/>
      <c r="I224" s="393"/>
      <c r="J224" s="393"/>
      <c r="K224" s="393"/>
      <c r="L224" s="405" t="s">
        <v>394</v>
      </c>
      <c r="M224" s="477"/>
      <c r="N224" s="477"/>
      <c r="O224" s="477"/>
      <c r="P224" s="477"/>
      <c r="Q224" s="477"/>
      <c r="R224" s="477"/>
      <c r="S224" s="78" t="s">
        <v>395</v>
      </c>
      <c r="T224" s="78" t="s">
        <v>1780</v>
      </c>
      <c r="U224" s="395" t="s">
        <v>119</v>
      </c>
      <c r="V224" s="395"/>
      <c r="W224" s="395" t="s">
        <v>638</v>
      </c>
      <c r="X224" s="78" t="s">
        <v>98</v>
      </c>
      <c r="Y224" s="395" t="s">
        <v>283</v>
      </c>
      <c r="Z224" s="395" t="s">
        <v>98</v>
      </c>
      <c r="AA224" s="681" t="s">
        <v>98</v>
      </c>
      <c r="AB224" s="681"/>
      <c r="AC224" s="678" t="s">
        <v>274</v>
      </c>
      <c r="AD224" s="678" t="s">
        <v>274</v>
      </c>
      <c r="AE224" s="241" t="s">
        <v>163</v>
      </c>
      <c r="AF224" s="1442"/>
      <c r="AG224" s="592" t="s">
        <v>163</v>
      </c>
      <c r="AH224" s="592" t="s">
        <v>163</v>
      </c>
      <c r="AI224" s="241" t="s">
        <v>163</v>
      </c>
    </row>
    <row r="225" spans="1:35" s="381" customFormat="1" ht="30" customHeight="1">
      <c r="A225" s="15">
        <f t="shared" si="3"/>
        <v>222</v>
      </c>
      <c r="B225" s="397" t="s">
        <v>91</v>
      </c>
      <c r="C225" s="423" t="s">
        <v>397</v>
      </c>
      <c r="D225" s="397" t="s">
        <v>398</v>
      </c>
      <c r="E225" s="410"/>
      <c r="F225" s="399"/>
      <c r="G225" s="399"/>
      <c r="H225" s="399"/>
      <c r="I225" s="399"/>
      <c r="J225" s="399"/>
      <c r="K225" s="399"/>
      <c r="L225" s="399"/>
      <c r="M225" s="399" t="s">
        <v>399</v>
      </c>
      <c r="N225" s="399"/>
      <c r="O225" s="399"/>
      <c r="P225" s="399"/>
      <c r="Q225" s="399"/>
      <c r="R225" s="399"/>
      <c r="S225" s="66" t="s">
        <v>400</v>
      </c>
      <c r="T225" s="66" t="s">
        <v>1781</v>
      </c>
      <c r="U225" s="402" t="s">
        <v>96</v>
      </c>
      <c r="V225" s="402"/>
      <c r="W225" s="402" t="s">
        <v>638</v>
      </c>
      <c r="X225" s="66" t="s">
        <v>98</v>
      </c>
      <c r="Y225" s="402" t="s">
        <v>283</v>
      </c>
      <c r="Z225" s="402" t="s">
        <v>98</v>
      </c>
      <c r="AA225" s="684" t="s">
        <v>98</v>
      </c>
      <c r="AB225" s="684"/>
      <c r="AC225" s="703" t="s">
        <v>359</v>
      </c>
      <c r="AD225" s="703" t="s">
        <v>359</v>
      </c>
      <c r="AE225" s="241" t="s">
        <v>163</v>
      </c>
      <c r="AF225" s="1442"/>
      <c r="AG225" s="592" t="s">
        <v>163</v>
      </c>
      <c r="AH225" s="592" t="s">
        <v>163</v>
      </c>
      <c r="AI225" s="241" t="s">
        <v>163</v>
      </c>
    </row>
    <row r="226" spans="1:35" ht="30" customHeight="1">
      <c r="A226" s="15">
        <f t="shared" si="3"/>
        <v>223</v>
      </c>
      <c r="B226" s="187" t="s">
        <v>91</v>
      </c>
      <c r="C226" s="215" t="s">
        <v>402</v>
      </c>
      <c r="D226" s="187" t="s">
        <v>403</v>
      </c>
      <c r="E226" s="188"/>
      <c r="F226" s="228"/>
      <c r="G226" s="228"/>
      <c r="H226" s="228"/>
      <c r="I226" s="228"/>
      <c r="J226" s="228"/>
      <c r="K226" s="228"/>
      <c r="L226" s="228"/>
      <c r="M226" s="228"/>
      <c r="N226" s="403" t="s">
        <v>1340</v>
      </c>
      <c r="O226" s="403"/>
      <c r="P226" s="403"/>
      <c r="Q226" s="239"/>
      <c r="R226" s="482"/>
      <c r="S226" s="84" t="s">
        <v>4184</v>
      </c>
      <c r="T226" s="84" t="s">
        <v>4185</v>
      </c>
      <c r="U226" s="155" t="s">
        <v>119</v>
      </c>
      <c r="V226" s="155"/>
      <c r="W226" s="155" t="s">
        <v>638</v>
      </c>
      <c r="X226" s="84" t="s">
        <v>98</v>
      </c>
      <c r="Y226" s="155" t="s">
        <v>283</v>
      </c>
      <c r="Z226" s="155" t="s">
        <v>98</v>
      </c>
      <c r="AA226" s="669" t="s">
        <v>98</v>
      </c>
      <c r="AB226" s="520"/>
      <c r="AC226" s="592" t="s">
        <v>216</v>
      </c>
      <c r="AD226" s="592" t="s">
        <v>216</v>
      </c>
      <c r="AE226" s="241" t="s">
        <v>163</v>
      </c>
      <c r="AG226" s="592" t="s">
        <v>163</v>
      </c>
      <c r="AH226" s="592" t="s">
        <v>163</v>
      </c>
      <c r="AI226" s="241" t="s">
        <v>163</v>
      </c>
    </row>
    <row r="227" spans="1:35" s="396" customFormat="1">
      <c r="A227" s="15">
        <f t="shared" si="3"/>
        <v>224</v>
      </c>
      <c r="B227" s="390" t="s">
        <v>91</v>
      </c>
      <c r="C227" s="390" t="s">
        <v>407</v>
      </c>
      <c r="D227" s="391" t="s">
        <v>393</v>
      </c>
      <c r="E227" s="392"/>
      <c r="F227" s="393"/>
      <c r="G227" s="393"/>
      <c r="H227" s="393"/>
      <c r="I227" s="393"/>
      <c r="J227" s="393"/>
      <c r="K227" s="393"/>
      <c r="L227" s="393" t="s">
        <v>408</v>
      </c>
      <c r="M227" s="393"/>
      <c r="N227" s="393"/>
      <c r="O227" s="393"/>
      <c r="P227" s="393"/>
      <c r="Q227" s="393"/>
      <c r="R227" s="393"/>
      <c r="S227" s="394" t="s">
        <v>409</v>
      </c>
      <c r="T227" s="394" t="s">
        <v>1786</v>
      </c>
      <c r="U227" s="395" t="s">
        <v>119</v>
      </c>
      <c r="V227" s="395"/>
      <c r="W227" s="395" t="s">
        <v>638</v>
      </c>
      <c r="X227" s="78" t="s">
        <v>359</v>
      </c>
      <c r="Y227" s="395" t="s">
        <v>283</v>
      </c>
      <c r="Z227" s="395" t="s">
        <v>98</v>
      </c>
      <c r="AA227" s="681" t="s">
        <v>98</v>
      </c>
      <c r="AB227" s="681"/>
      <c r="AC227" s="565" t="s">
        <v>274</v>
      </c>
      <c r="AD227" s="565" t="s">
        <v>274</v>
      </c>
      <c r="AE227" s="241" t="s">
        <v>163</v>
      </c>
      <c r="AF227" s="1442"/>
      <c r="AG227" s="592" t="s">
        <v>163</v>
      </c>
      <c r="AH227" s="592" t="s">
        <v>163</v>
      </c>
      <c r="AI227" s="241" t="s">
        <v>163</v>
      </c>
    </row>
    <row r="228" spans="1:35" s="381" customFormat="1">
      <c r="A228" s="15">
        <f t="shared" si="3"/>
        <v>225</v>
      </c>
      <c r="B228" s="376" t="s">
        <v>91</v>
      </c>
      <c r="C228" s="423" t="s">
        <v>397</v>
      </c>
      <c r="D228" s="397" t="s">
        <v>398</v>
      </c>
      <c r="E228" s="398"/>
      <c r="F228" s="399"/>
      <c r="G228" s="399"/>
      <c r="H228" s="399"/>
      <c r="I228" s="399"/>
      <c r="J228" s="399"/>
      <c r="K228" s="399"/>
      <c r="L228" s="399"/>
      <c r="M228" s="399" t="s">
        <v>399</v>
      </c>
      <c r="N228" s="399"/>
      <c r="O228" s="399"/>
      <c r="P228" s="399"/>
      <c r="Q228" s="399"/>
      <c r="R228" s="399"/>
      <c r="S228" s="378" t="s">
        <v>411</v>
      </c>
      <c r="T228" s="378" t="s">
        <v>1787</v>
      </c>
      <c r="U228" s="402" t="s">
        <v>96</v>
      </c>
      <c r="V228" s="402"/>
      <c r="W228" s="402" t="s">
        <v>638</v>
      </c>
      <c r="X228" s="66" t="s">
        <v>359</v>
      </c>
      <c r="Y228" s="402" t="s">
        <v>283</v>
      </c>
      <c r="Z228" s="402" t="s">
        <v>98</v>
      </c>
      <c r="AA228" s="684" t="s">
        <v>98</v>
      </c>
      <c r="AB228" s="684"/>
      <c r="AC228" s="566" t="s">
        <v>359</v>
      </c>
      <c r="AD228" s="566" t="s">
        <v>359</v>
      </c>
      <c r="AE228" s="241" t="s">
        <v>163</v>
      </c>
      <c r="AF228" s="1442"/>
      <c r="AG228" s="592" t="s">
        <v>163</v>
      </c>
      <c r="AH228" s="592" t="s">
        <v>163</v>
      </c>
      <c r="AI228" s="241" t="s">
        <v>163</v>
      </c>
    </row>
    <row r="229" spans="1:35" ht="18" customHeight="1">
      <c r="A229" s="15">
        <f t="shared" si="3"/>
        <v>226</v>
      </c>
      <c r="B229" s="382" t="s">
        <v>91</v>
      </c>
      <c r="C229" s="215" t="s">
        <v>402</v>
      </c>
      <c r="D229" s="187" t="s">
        <v>403</v>
      </c>
      <c r="E229" s="387"/>
      <c r="F229" s="228"/>
      <c r="G229" s="228"/>
      <c r="H229" s="228"/>
      <c r="I229" s="228"/>
      <c r="J229" s="228"/>
      <c r="K229" s="228"/>
      <c r="L229" s="228"/>
      <c r="M229" s="228"/>
      <c r="N229" s="403" t="s">
        <v>1340</v>
      </c>
      <c r="O229" s="403"/>
      <c r="P229" s="567"/>
      <c r="Q229" s="1479"/>
      <c r="R229" s="1479"/>
      <c r="S229" s="476" t="s">
        <v>4186</v>
      </c>
      <c r="T229" s="476" t="s">
        <v>4187</v>
      </c>
      <c r="U229" s="155" t="s">
        <v>119</v>
      </c>
      <c r="V229" s="155"/>
      <c r="W229" s="155" t="s">
        <v>638</v>
      </c>
      <c r="X229" s="84" t="s">
        <v>359</v>
      </c>
      <c r="Y229" s="155" t="s">
        <v>283</v>
      </c>
      <c r="Z229" s="155" t="s">
        <v>98</v>
      </c>
      <c r="AA229" s="669" t="s">
        <v>98</v>
      </c>
      <c r="AB229" s="669"/>
      <c r="AC229" s="217" t="s">
        <v>216</v>
      </c>
      <c r="AD229" s="217" t="s">
        <v>216</v>
      </c>
      <c r="AE229" s="241" t="s">
        <v>163</v>
      </c>
      <c r="AG229" s="592" t="s">
        <v>163</v>
      </c>
      <c r="AH229" s="592" t="s">
        <v>163</v>
      </c>
      <c r="AI229" s="241" t="s">
        <v>163</v>
      </c>
    </row>
    <row r="230" spans="1:35" s="396" customFormat="1" ht="30" customHeight="1">
      <c r="A230" s="15">
        <f t="shared" si="3"/>
        <v>227</v>
      </c>
      <c r="B230" s="391" t="s">
        <v>91</v>
      </c>
      <c r="C230" s="391" t="s">
        <v>415</v>
      </c>
      <c r="D230" s="391" t="s">
        <v>393</v>
      </c>
      <c r="E230" s="404"/>
      <c r="F230" s="393"/>
      <c r="G230" s="393"/>
      <c r="H230" s="393"/>
      <c r="I230" s="393"/>
      <c r="J230" s="393"/>
      <c r="K230" s="393"/>
      <c r="L230" s="393" t="s">
        <v>416</v>
      </c>
      <c r="M230" s="439"/>
      <c r="N230" s="439"/>
      <c r="O230" s="439"/>
      <c r="P230" s="439"/>
      <c r="Q230" s="439"/>
      <c r="R230" s="439"/>
      <c r="S230" s="78" t="s">
        <v>417</v>
      </c>
      <c r="T230" s="78" t="s">
        <v>1831</v>
      </c>
      <c r="U230" s="395" t="s">
        <v>119</v>
      </c>
      <c r="V230" s="395"/>
      <c r="W230" s="395" t="s">
        <v>638</v>
      </c>
      <c r="X230" s="78" t="s">
        <v>98</v>
      </c>
      <c r="Y230" s="395" t="s">
        <v>283</v>
      </c>
      <c r="Z230" s="395" t="s">
        <v>98</v>
      </c>
      <c r="AA230" s="681" t="s">
        <v>98</v>
      </c>
      <c r="AB230" s="681"/>
      <c r="AC230" s="569" t="s">
        <v>274</v>
      </c>
      <c r="AD230" s="569" t="s">
        <v>274</v>
      </c>
      <c r="AE230" s="241" t="s">
        <v>163</v>
      </c>
      <c r="AF230" s="1442"/>
      <c r="AG230" s="592" t="s">
        <v>163</v>
      </c>
      <c r="AH230" s="592" t="s">
        <v>163</v>
      </c>
      <c r="AI230" s="241" t="s">
        <v>163</v>
      </c>
    </row>
    <row r="231" spans="1:35" s="381" customFormat="1" ht="30" customHeight="1">
      <c r="A231" s="15">
        <f t="shared" si="3"/>
        <v>228</v>
      </c>
      <c r="B231" s="397" t="s">
        <v>91</v>
      </c>
      <c r="C231" s="423" t="s">
        <v>397</v>
      </c>
      <c r="D231" s="397" t="s">
        <v>398</v>
      </c>
      <c r="E231" s="410"/>
      <c r="F231" s="399"/>
      <c r="G231" s="399"/>
      <c r="H231" s="399"/>
      <c r="I231" s="399"/>
      <c r="J231" s="399"/>
      <c r="K231" s="399"/>
      <c r="L231" s="399"/>
      <c r="M231" s="399" t="s">
        <v>399</v>
      </c>
      <c r="N231" s="399"/>
      <c r="O231" s="399"/>
      <c r="P231" s="399"/>
      <c r="Q231" s="399"/>
      <c r="R231" s="399"/>
      <c r="S231" s="66" t="s">
        <v>419</v>
      </c>
      <c r="T231" s="66" t="s">
        <v>1832</v>
      </c>
      <c r="U231" s="402" t="s">
        <v>96</v>
      </c>
      <c r="V231" s="402"/>
      <c r="W231" s="402" t="s">
        <v>638</v>
      </c>
      <c r="X231" s="66" t="s">
        <v>98</v>
      </c>
      <c r="Y231" s="402" t="s">
        <v>283</v>
      </c>
      <c r="Z231" s="402" t="s">
        <v>98</v>
      </c>
      <c r="AA231" s="684" t="s">
        <v>98</v>
      </c>
      <c r="AB231" s="684"/>
      <c r="AC231" s="572" t="s">
        <v>359</v>
      </c>
      <c r="AD231" s="572" t="s">
        <v>359</v>
      </c>
      <c r="AE231" s="241" t="s">
        <v>163</v>
      </c>
      <c r="AF231" s="1442"/>
      <c r="AG231" s="592" t="s">
        <v>163</v>
      </c>
      <c r="AH231" s="592" t="s">
        <v>163</v>
      </c>
      <c r="AI231" s="241" t="s">
        <v>163</v>
      </c>
    </row>
    <row r="232" spans="1:35" ht="30" customHeight="1">
      <c r="A232" s="15">
        <f t="shared" si="3"/>
        <v>229</v>
      </c>
      <c r="B232" s="187" t="s">
        <v>91</v>
      </c>
      <c r="C232" s="187" t="s">
        <v>421</v>
      </c>
      <c r="D232" s="187" t="s">
        <v>403</v>
      </c>
      <c r="E232" s="188"/>
      <c r="F232" s="228"/>
      <c r="G232" s="228"/>
      <c r="H232" s="228"/>
      <c r="I232" s="228"/>
      <c r="J232" s="228"/>
      <c r="K232" s="228"/>
      <c r="L232" s="228"/>
      <c r="M232" s="228"/>
      <c r="N232" s="228" t="s">
        <v>1793</v>
      </c>
      <c r="O232" s="228"/>
      <c r="P232" s="228"/>
      <c r="Q232" s="757"/>
      <c r="R232" s="757"/>
      <c r="S232" s="84" t="s">
        <v>4188</v>
      </c>
      <c r="T232" s="84" t="s">
        <v>4189</v>
      </c>
      <c r="U232" s="155" t="s">
        <v>119</v>
      </c>
      <c r="V232" s="155"/>
      <c r="W232" s="155" t="s">
        <v>638</v>
      </c>
      <c r="X232" s="84" t="s">
        <v>98</v>
      </c>
      <c r="Y232" s="155" t="s">
        <v>283</v>
      </c>
      <c r="Z232" s="155" t="s">
        <v>98</v>
      </c>
      <c r="AA232" s="669" t="s">
        <v>98</v>
      </c>
      <c r="AB232" s="669"/>
      <c r="AC232" s="573" t="s">
        <v>216</v>
      </c>
      <c r="AD232" s="573" t="s">
        <v>216</v>
      </c>
      <c r="AE232" s="241" t="s">
        <v>163</v>
      </c>
      <c r="AG232" s="592" t="s">
        <v>163</v>
      </c>
      <c r="AH232" s="592" t="s">
        <v>163</v>
      </c>
      <c r="AI232" s="241" t="s">
        <v>163</v>
      </c>
    </row>
    <row r="233" spans="1:35" ht="30" customHeight="1">
      <c r="A233" s="15">
        <f t="shared" si="3"/>
        <v>230</v>
      </c>
      <c r="B233" s="391" t="s">
        <v>91</v>
      </c>
      <c r="C233" s="391" t="s">
        <v>425</v>
      </c>
      <c r="D233" s="391" t="s">
        <v>393</v>
      </c>
      <c r="E233" s="404"/>
      <c r="F233" s="393"/>
      <c r="G233" s="393"/>
      <c r="H233" s="393"/>
      <c r="I233" s="393"/>
      <c r="J233" s="393" t="s">
        <v>426</v>
      </c>
      <c r="K233" s="393"/>
      <c r="L233" s="393"/>
      <c r="M233" s="393"/>
      <c r="N233" s="393"/>
      <c r="O233" s="393"/>
      <c r="P233" s="393"/>
      <c r="Q233" s="393"/>
      <c r="R233" s="393"/>
      <c r="S233" s="78" t="s">
        <v>4190</v>
      </c>
      <c r="T233" s="78" t="s">
        <v>4191</v>
      </c>
      <c r="U233" s="395" t="s">
        <v>113</v>
      </c>
      <c r="V233" s="395"/>
      <c r="W233" s="395" t="s">
        <v>638</v>
      </c>
      <c r="X233" s="78" t="s">
        <v>98</v>
      </c>
      <c r="Y233" s="395" t="s">
        <v>283</v>
      </c>
      <c r="Z233" s="395" t="s">
        <v>98</v>
      </c>
      <c r="AA233" s="681" t="s">
        <v>98</v>
      </c>
      <c r="AB233" s="681"/>
      <c r="AC233" s="569" t="s">
        <v>274</v>
      </c>
      <c r="AD233" s="569" t="s">
        <v>274</v>
      </c>
      <c r="AE233" s="241" t="s">
        <v>163</v>
      </c>
      <c r="AG233" s="592" t="s">
        <v>163</v>
      </c>
      <c r="AH233" s="592" t="s">
        <v>163</v>
      </c>
      <c r="AI233" s="241" t="s">
        <v>163</v>
      </c>
    </row>
    <row r="234" spans="1:35" ht="30" customHeight="1">
      <c r="A234" s="15">
        <f t="shared" si="3"/>
        <v>231</v>
      </c>
      <c r="B234" s="397" t="s">
        <v>91</v>
      </c>
      <c r="C234" s="397" t="s">
        <v>429</v>
      </c>
      <c r="D234" s="397" t="s">
        <v>398</v>
      </c>
      <c r="E234" s="571"/>
      <c r="F234" s="401"/>
      <c r="G234" s="401"/>
      <c r="H234" s="401"/>
      <c r="I234" s="401"/>
      <c r="J234" s="399"/>
      <c r="K234" s="401" t="s">
        <v>430</v>
      </c>
      <c r="L234" s="401"/>
      <c r="M234" s="401"/>
      <c r="N234" s="401"/>
      <c r="O234" s="401"/>
      <c r="P234" s="401"/>
      <c r="Q234" s="401"/>
      <c r="R234" s="401"/>
      <c r="S234" s="66" t="s">
        <v>4192</v>
      </c>
      <c r="T234" s="66" t="s">
        <v>4193</v>
      </c>
      <c r="U234" s="402" t="s">
        <v>96</v>
      </c>
      <c r="V234" s="402"/>
      <c r="W234" s="402" t="s">
        <v>638</v>
      </c>
      <c r="X234" s="66" t="s">
        <v>98</v>
      </c>
      <c r="Y234" s="566" t="s">
        <v>283</v>
      </c>
      <c r="Z234" s="566" t="s">
        <v>98</v>
      </c>
      <c r="AA234" s="684" t="s">
        <v>98</v>
      </c>
      <c r="AB234" s="684"/>
      <c r="AC234" s="572" t="s">
        <v>359</v>
      </c>
      <c r="AD234" s="572" t="s">
        <v>359</v>
      </c>
      <c r="AE234" s="241" t="s">
        <v>163</v>
      </c>
      <c r="AG234" s="592" t="s">
        <v>163</v>
      </c>
      <c r="AH234" s="592" t="s">
        <v>163</v>
      </c>
      <c r="AI234" s="241" t="s">
        <v>163</v>
      </c>
    </row>
    <row r="235" spans="1:35" ht="30" customHeight="1">
      <c r="A235" s="15">
        <f t="shared" si="3"/>
        <v>232</v>
      </c>
      <c r="B235" s="187" t="s">
        <v>91</v>
      </c>
      <c r="C235" s="187" t="s">
        <v>433</v>
      </c>
      <c r="D235" s="187" t="s">
        <v>109</v>
      </c>
      <c r="E235" s="188"/>
      <c r="F235" s="228"/>
      <c r="G235" s="228"/>
      <c r="H235" s="228"/>
      <c r="I235" s="228"/>
      <c r="J235" s="189"/>
      <c r="K235" s="228"/>
      <c r="L235" s="228" t="s">
        <v>434</v>
      </c>
      <c r="M235" s="230"/>
      <c r="N235" s="230"/>
      <c r="O235" s="230"/>
      <c r="P235" s="230"/>
      <c r="Q235" s="230"/>
      <c r="R235" s="230"/>
      <c r="S235" s="84" t="s">
        <v>4194</v>
      </c>
      <c r="T235" s="84" t="s">
        <v>4195</v>
      </c>
      <c r="U235" s="155" t="s">
        <v>119</v>
      </c>
      <c r="V235" s="155"/>
      <c r="W235" s="155" t="s">
        <v>638</v>
      </c>
      <c r="X235" s="84" t="s">
        <v>98</v>
      </c>
      <c r="Y235" s="217" t="s">
        <v>283</v>
      </c>
      <c r="Z235" s="217" t="s">
        <v>98</v>
      </c>
      <c r="AA235" s="669" t="s">
        <v>98</v>
      </c>
      <c r="AB235" s="669"/>
      <c r="AC235" s="573" t="s">
        <v>216</v>
      </c>
      <c r="AD235" s="573" t="s">
        <v>216</v>
      </c>
      <c r="AE235" s="241" t="s">
        <v>163</v>
      </c>
      <c r="AG235" s="592" t="s">
        <v>163</v>
      </c>
      <c r="AH235" s="592" t="s">
        <v>163</v>
      </c>
      <c r="AI235" s="241" t="s">
        <v>163</v>
      </c>
    </row>
    <row r="236" spans="1:35" ht="30" customHeight="1">
      <c r="A236" s="15">
        <f t="shared" si="3"/>
        <v>233</v>
      </c>
      <c r="B236" s="187" t="s">
        <v>91</v>
      </c>
      <c r="C236" s="187" t="s">
        <v>437</v>
      </c>
      <c r="D236" s="187" t="s">
        <v>109</v>
      </c>
      <c r="E236" s="188"/>
      <c r="F236" s="228"/>
      <c r="G236" s="228"/>
      <c r="H236" s="228"/>
      <c r="I236" s="228"/>
      <c r="J236" s="189"/>
      <c r="K236" s="228"/>
      <c r="L236" s="228" t="s">
        <v>438</v>
      </c>
      <c r="M236" s="230"/>
      <c r="N236" s="230"/>
      <c r="O236" s="230"/>
      <c r="P236" s="230"/>
      <c r="Q236" s="230"/>
      <c r="R236" s="230"/>
      <c r="S236" s="84" t="s">
        <v>4196</v>
      </c>
      <c r="T236" s="84" t="s">
        <v>4197</v>
      </c>
      <c r="U236" s="155" t="s">
        <v>119</v>
      </c>
      <c r="V236" s="155"/>
      <c r="W236" s="155" t="s">
        <v>638</v>
      </c>
      <c r="X236" s="84"/>
      <c r="Y236" s="217"/>
      <c r="Z236" s="217" t="s">
        <v>98</v>
      </c>
      <c r="AA236" s="669" t="s">
        <v>98</v>
      </c>
      <c r="AB236" s="669"/>
      <c r="AC236" s="573" t="s">
        <v>216</v>
      </c>
      <c r="AD236" s="573" t="s">
        <v>216</v>
      </c>
      <c r="AE236" s="241" t="s">
        <v>163</v>
      </c>
      <c r="AG236" s="592" t="s">
        <v>163</v>
      </c>
      <c r="AH236" s="592" t="s">
        <v>163</v>
      </c>
      <c r="AI236" s="241" t="s">
        <v>163</v>
      </c>
    </row>
    <row r="237" spans="1:35" s="194" customFormat="1" ht="28.5" customHeight="1">
      <c r="A237" s="15">
        <f t="shared" si="3"/>
        <v>234</v>
      </c>
      <c r="B237" s="187" t="s">
        <v>91</v>
      </c>
      <c r="C237" s="187" t="s">
        <v>3923</v>
      </c>
      <c r="D237" s="187" t="s">
        <v>109</v>
      </c>
      <c r="E237" s="188"/>
      <c r="F237" s="189"/>
      <c r="G237" s="189"/>
      <c r="H237" s="189"/>
      <c r="I237" s="189"/>
      <c r="J237" s="189"/>
      <c r="K237" s="189"/>
      <c r="L237" s="189" t="s">
        <v>3924</v>
      </c>
      <c r="M237" s="191"/>
      <c r="N237" s="191"/>
      <c r="O237" s="191"/>
      <c r="P237" s="191"/>
      <c r="Q237" s="191"/>
      <c r="R237" s="191"/>
      <c r="S237" s="84" t="s">
        <v>4198</v>
      </c>
      <c r="T237" s="84" t="s">
        <v>4199</v>
      </c>
      <c r="U237" s="155" t="s">
        <v>119</v>
      </c>
      <c r="V237" s="155"/>
      <c r="W237" s="155" t="s">
        <v>638</v>
      </c>
      <c r="X237" s="84"/>
      <c r="Y237" s="217"/>
      <c r="Z237" s="217" t="s">
        <v>98</v>
      </c>
      <c r="AA237" s="669" t="s">
        <v>98</v>
      </c>
      <c r="AB237" s="669"/>
      <c r="AC237" s="573" t="s">
        <v>216</v>
      </c>
      <c r="AD237" s="573" t="s">
        <v>216</v>
      </c>
      <c r="AE237" s="241" t="s">
        <v>163</v>
      </c>
      <c r="AF237" s="1442"/>
      <c r="AG237" s="592" t="s">
        <v>163</v>
      </c>
      <c r="AH237" s="592" t="s">
        <v>163</v>
      </c>
      <c r="AI237" s="241" t="s">
        <v>163</v>
      </c>
    </row>
    <row r="238" spans="1:35" ht="39.75" customHeight="1">
      <c r="A238" s="15">
        <f t="shared" si="3"/>
        <v>235</v>
      </c>
      <c r="B238" s="187" t="s">
        <v>91</v>
      </c>
      <c r="C238" s="187" t="s">
        <v>3929</v>
      </c>
      <c r="D238" s="187" t="s">
        <v>109</v>
      </c>
      <c r="E238" s="188"/>
      <c r="F238" s="189"/>
      <c r="G238" s="189"/>
      <c r="H238" s="189"/>
      <c r="I238" s="189"/>
      <c r="J238" s="189"/>
      <c r="K238" s="189"/>
      <c r="L238" s="189" t="s">
        <v>3930</v>
      </c>
      <c r="M238" s="191"/>
      <c r="N238" s="191"/>
      <c r="O238" s="191"/>
      <c r="P238" s="191"/>
      <c r="Q238" s="191"/>
      <c r="R238" s="191"/>
      <c r="S238" s="84" t="s">
        <v>4200</v>
      </c>
      <c r="T238" s="84" t="s">
        <v>4201</v>
      </c>
      <c r="U238" s="155" t="s">
        <v>119</v>
      </c>
      <c r="V238" s="155"/>
      <c r="W238" s="155" t="s">
        <v>638</v>
      </c>
      <c r="X238" s="84"/>
      <c r="Y238" s="217"/>
      <c r="Z238" s="217" t="s">
        <v>98</v>
      </c>
      <c r="AA238" s="669" t="s">
        <v>98</v>
      </c>
      <c r="AB238" s="669"/>
      <c r="AC238" s="573" t="s">
        <v>216</v>
      </c>
      <c r="AD238" s="573" t="s">
        <v>216</v>
      </c>
      <c r="AE238" s="241" t="s">
        <v>163</v>
      </c>
      <c r="AG238" s="592" t="s">
        <v>163</v>
      </c>
      <c r="AH238" s="592" t="s">
        <v>163</v>
      </c>
      <c r="AI238" s="241" t="s">
        <v>163</v>
      </c>
    </row>
    <row r="239" spans="1:35" s="194" customFormat="1" ht="53.25" customHeight="1">
      <c r="A239" s="15">
        <f t="shared" si="3"/>
        <v>236</v>
      </c>
      <c r="B239" s="187" t="s">
        <v>91</v>
      </c>
      <c r="C239" s="187" t="s">
        <v>3935</v>
      </c>
      <c r="D239" s="187" t="s">
        <v>109</v>
      </c>
      <c r="E239" s="188"/>
      <c r="F239" s="189"/>
      <c r="G239" s="189"/>
      <c r="H239" s="189"/>
      <c r="I239" s="189"/>
      <c r="J239" s="189"/>
      <c r="K239" s="228"/>
      <c r="L239" s="228" t="s">
        <v>3936</v>
      </c>
      <c r="M239" s="228"/>
      <c r="N239" s="228"/>
      <c r="O239" s="228"/>
      <c r="P239" s="228"/>
      <c r="Q239" s="228"/>
      <c r="R239" s="228"/>
      <c r="S239" s="84" t="s">
        <v>4202</v>
      </c>
      <c r="T239" s="84" t="s">
        <v>4203</v>
      </c>
      <c r="U239" s="155" t="s">
        <v>4047</v>
      </c>
      <c r="V239" s="155"/>
      <c r="W239" s="155" t="s">
        <v>638</v>
      </c>
      <c r="X239" s="84" t="s">
        <v>3939</v>
      </c>
      <c r="Y239" s="217" t="s">
        <v>122</v>
      </c>
      <c r="Z239" s="217" t="s">
        <v>98</v>
      </c>
      <c r="AA239" s="669" t="s">
        <v>98</v>
      </c>
      <c r="AB239" s="669"/>
      <c r="AC239" s="573" t="s">
        <v>216</v>
      </c>
      <c r="AD239" s="573" t="s">
        <v>216</v>
      </c>
      <c r="AE239" s="241" t="s">
        <v>163</v>
      </c>
      <c r="AF239" s="1442"/>
      <c r="AG239" s="592" t="s">
        <v>163</v>
      </c>
      <c r="AH239" s="592" t="s">
        <v>163</v>
      </c>
      <c r="AI239" s="241" t="s">
        <v>163</v>
      </c>
    </row>
    <row r="240" spans="1:35" s="409" customFormat="1">
      <c r="A240" s="15">
        <f t="shared" si="3"/>
        <v>237</v>
      </c>
      <c r="B240" s="391" t="s">
        <v>267</v>
      </c>
      <c r="C240" s="391" t="s">
        <v>3945</v>
      </c>
      <c r="D240" s="391" t="s">
        <v>124</v>
      </c>
      <c r="E240" s="404"/>
      <c r="F240" s="393"/>
      <c r="G240" s="393"/>
      <c r="H240" s="393"/>
      <c r="I240" s="393"/>
      <c r="J240" s="393" t="s">
        <v>4013</v>
      </c>
      <c r="K240" s="393"/>
      <c r="L240" s="393"/>
      <c r="M240" s="393"/>
      <c r="N240" s="393"/>
      <c r="O240" s="393"/>
      <c r="P240" s="393"/>
      <c r="Q240" s="393"/>
      <c r="R240" s="467"/>
      <c r="S240" s="78" t="s">
        <v>7629</v>
      </c>
      <c r="T240" s="78" t="s">
        <v>7630</v>
      </c>
      <c r="U240" s="699" t="s">
        <v>119</v>
      </c>
      <c r="V240" s="699"/>
      <c r="W240" s="395" t="s">
        <v>993</v>
      </c>
      <c r="X240" s="751" t="s">
        <v>99</v>
      </c>
      <c r="Y240" s="565" t="s">
        <v>99</v>
      </c>
      <c r="Z240" s="565" t="s">
        <v>99</v>
      </c>
      <c r="AA240" s="681" t="s">
        <v>99</v>
      </c>
      <c r="AB240" s="681"/>
      <c r="AC240" s="569" t="s">
        <v>216</v>
      </c>
      <c r="AD240" s="569" t="s">
        <v>216</v>
      </c>
      <c r="AE240" s="752" t="s">
        <v>99</v>
      </c>
      <c r="AF240" s="1442"/>
      <c r="AG240" s="753" t="s">
        <v>163</v>
      </c>
      <c r="AH240" s="753" t="s">
        <v>163</v>
      </c>
      <c r="AI240" s="752" t="s">
        <v>163</v>
      </c>
    </row>
    <row r="241" spans="1:35" s="739" customFormat="1">
      <c r="A241" s="15">
        <f t="shared" si="3"/>
        <v>238</v>
      </c>
      <c r="B241" s="397" t="s">
        <v>267</v>
      </c>
      <c r="C241" s="397" t="s">
        <v>397</v>
      </c>
      <c r="D241" s="397" t="s">
        <v>131</v>
      </c>
      <c r="E241" s="410"/>
      <c r="F241" s="399"/>
      <c r="G241" s="399"/>
      <c r="H241" s="399"/>
      <c r="I241" s="399"/>
      <c r="J241" s="399"/>
      <c r="K241" s="399" t="s">
        <v>1338</v>
      </c>
      <c r="L241" s="399"/>
      <c r="M241" s="399"/>
      <c r="N241" s="399"/>
      <c r="O241" s="399"/>
      <c r="P241" s="399"/>
      <c r="Q241" s="399"/>
      <c r="R241" s="492"/>
      <c r="S241" s="66" t="s">
        <v>3949</v>
      </c>
      <c r="T241" s="66" t="s">
        <v>3949</v>
      </c>
      <c r="U241" s="702" t="s">
        <v>96</v>
      </c>
      <c r="V241" s="702"/>
      <c r="W241" s="402" t="s">
        <v>753</v>
      </c>
      <c r="X241" s="684" t="s">
        <v>99</v>
      </c>
      <c r="Y241" s="566" t="s">
        <v>99</v>
      </c>
      <c r="Z241" s="566" t="s">
        <v>99</v>
      </c>
      <c r="AA241" s="684" t="s">
        <v>99</v>
      </c>
      <c r="AB241" s="684"/>
      <c r="AC241" s="572" t="s">
        <v>211</v>
      </c>
      <c r="AD241" s="572" t="s">
        <v>211</v>
      </c>
      <c r="AE241" s="752" t="s">
        <v>99</v>
      </c>
      <c r="AF241" s="1444"/>
      <c r="AG241" s="753" t="s">
        <v>163</v>
      </c>
      <c r="AH241" s="753" t="s">
        <v>163</v>
      </c>
      <c r="AI241" s="752" t="s">
        <v>163</v>
      </c>
    </row>
    <row r="242" spans="1:35" s="421" customFormat="1" ht="36">
      <c r="A242" s="15">
        <f t="shared" si="3"/>
        <v>239</v>
      </c>
      <c r="B242" s="187" t="s">
        <v>267</v>
      </c>
      <c r="C242" s="187" t="s">
        <v>4016</v>
      </c>
      <c r="D242" s="187" t="s">
        <v>109</v>
      </c>
      <c r="E242" s="188"/>
      <c r="F242" s="189"/>
      <c r="G242" s="189"/>
      <c r="H242" s="189"/>
      <c r="I242" s="189"/>
      <c r="J242" s="189"/>
      <c r="K242" s="228"/>
      <c r="L242" s="228" t="s">
        <v>4017</v>
      </c>
      <c r="M242" s="228"/>
      <c r="N242" s="228"/>
      <c r="O242" s="228"/>
      <c r="P242" s="228"/>
      <c r="Q242" s="228"/>
      <c r="R242" s="735"/>
      <c r="S242" s="84" t="s">
        <v>3953</v>
      </c>
      <c r="T242" s="84" t="s">
        <v>7632</v>
      </c>
      <c r="U242" s="520" t="s">
        <v>105</v>
      </c>
      <c r="V242" s="520"/>
      <c r="W242" s="155" t="s">
        <v>993</v>
      </c>
      <c r="X242" s="669" t="s">
        <v>1814</v>
      </c>
      <c r="Y242" s="217" t="s">
        <v>122</v>
      </c>
      <c r="Z242" s="217" t="s">
        <v>365</v>
      </c>
      <c r="AA242" s="740" t="s">
        <v>7662</v>
      </c>
      <c r="AB242" s="740"/>
      <c r="AC242" s="570" t="s">
        <v>216</v>
      </c>
      <c r="AD242" s="570" t="s">
        <v>216</v>
      </c>
      <c r="AE242" s="570"/>
      <c r="AF242" s="1444"/>
      <c r="AG242" s="737"/>
      <c r="AH242" s="416"/>
      <c r="AI242" s="420"/>
    </row>
    <row r="243" spans="1:35" s="421" customFormat="1">
      <c r="A243" s="15">
        <f t="shared" si="3"/>
        <v>240</v>
      </c>
      <c r="B243" s="187" t="s">
        <v>267</v>
      </c>
      <c r="C243" s="187" t="s">
        <v>402</v>
      </c>
      <c r="D243" s="187" t="s">
        <v>109</v>
      </c>
      <c r="E243" s="188"/>
      <c r="F243" s="189"/>
      <c r="G243" s="189"/>
      <c r="H243" s="189"/>
      <c r="I243" s="189"/>
      <c r="J243" s="189"/>
      <c r="K243" s="228"/>
      <c r="L243" s="228" t="s">
        <v>1340</v>
      </c>
      <c r="M243" s="228"/>
      <c r="N243" s="228"/>
      <c r="O243" s="228"/>
      <c r="P243" s="228"/>
      <c r="Q243" s="228"/>
      <c r="R243" s="735"/>
      <c r="S243" s="84" t="s">
        <v>7631</v>
      </c>
      <c r="T243" s="84" t="s">
        <v>7633</v>
      </c>
      <c r="U243" s="520" t="s">
        <v>105</v>
      </c>
      <c r="V243" s="520"/>
      <c r="W243" s="155" t="s">
        <v>993</v>
      </c>
      <c r="X243" s="669" t="s">
        <v>98</v>
      </c>
      <c r="Y243" s="217" t="s">
        <v>98</v>
      </c>
      <c r="Z243" s="217" t="s">
        <v>163</v>
      </c>
      <c r="AA243" s="669"/>
      <c r="AB243" s="669"/>
      <c r="AC243" s="570" t="s">
        <v>216</v>
      </c>
      <c r="AD243" s="570" t="s">
        <v>216</v>
      </c>
      <c r="AE243" s="570"/>
      <c r="AF243" s="1444"/>
      <c r="AG243" s="737"/>
      <c r="AH243" s="416"/>
      <c r="AI243" s="420"/>
    </row>
    <row r="244" spans="1:35" s="194" customFormat="1" ht="62.25" customHeight="1">
      <c r="A244" s="15">
        <f t="shared" si="3"/>
        <v>241</v>
      </c>
      <c r="B244" s="391" t="s">
        <v>91</v>
      </c>
      <c r="C244" s="391" t="s">
        <v>4204</v>
      </c>
      <c r="D244" s="391" t="s">
        <v>124</v>
      </c>
      <c r="E244" s="404"/>
      <c r="F244" s="393"/>
      <c r="G244" s="393"/>
      <c r="H244" s="393" t="s">
        <v>4205</v>
      </c>
      <c r="I244" s="393"/>
      <c r="J244" s="393"/>
      <c r="K244" s="406"/>
      <c r="L244" s="406"/>
      <c r="M244" s="406"/>
      <c r="N244" s="406"/>
      <c r="O244" s="406"/>
      <c r="P244" s="406"/>
      <c r="Q244" s="406"/>
      <c r="R244" s="406"/>
      <c r="S244" s="78" t="s">
        <v>4206</v>
      </c>
      <c r="T244" s="78" t="s">
        <v>4207</v>
      </c>
      <c r="U244" s="395" t="s">
        <v>105</v>
      </c>
      <c r="V244" s="395"/>
      <c r="W244" s="395" t="s">
        <v>638</v>
      </c>
      <c r="X244" s="78" t="s">
        <v>98</v>
      </c>
      <c r="Y244" s="565" t="s">
        <v>283</v>
      </c>
      <c r="Z244" s="565" t="s">
        <v>98</v>
      </c>
      <c r="AA244" s="681" t="s">
        <v>98</v>
      </c>
      <c r="AB244" s="681"/>
      <c r="AC244" s="678" t="s">
        <v>274</v>
      </c>
      <c r="AD244" s="678" t="s">
        <v>274</v>
      </c>
      <c r="AE244" s="241" t="s">
        <v>163</v>
      </c>
      <c r="AF244" s="1442"/>
      <c r="AG244" s="592" t="s">
        <v>163</v>
      </c>
      <c r="AH244" s="592" t="s">
        <v>163</v>
      </c>
      <c r="AI244" s="241" t="s">
        <v>163</v>
      </c>
    </row>
    <row r="245" spans="1:35" ht="35.25" customHeight="1">
      <c r="A245" s="15">
        <f t="shared" si="3"/>
        <v>242</v>
      </c>
      <c r="B245" s="397" t="s">
        <v>91</v>
      </c>
      <c r="C245" s="397" t="s">
        <v>351</v>
      </c>
      <c r="D245" s="397" t="s">
        <v>131</v>
      </c>
      <c r="E245" s="410"/>
      <c r="F245" s="399"/>
      <c r="G245" s="399"/>
      <c r="H245" s="399"/>
      <c r="I245" s="399" t="s">
        <v>352</v>
      </c>
      <c r="J245" s="399"/>
      <c r="K245" s="401"/>
      <c r="L245" s="401"/>
      <c r="M245" s="401"/>
      <c r="N245" s="401"/>
      <c r="O245" s="401"/>
      <c r="P245" s="401"/>
      <c r="Q245" s="401"/>
      <c r="R245" s="401"/>
      <c r="S245" s="66" t="s">
        <v>4208</v>
      </c>
      <c r="T245" s="66" t="s">
        <v>4209</v>
      </c>
      <c r="U245" s="402" t="s">
        <v>96</v>
      </c>
      <c r="V245" s="402"/>
      <c r="W245" s="402" t="s">
        <v>638</v>
      </c>
      <c r="X245" s="66" t="s">
        <v>98</v>
      </c>
      <c r="Y245" s="566" t="s">
        <v>283</v>
      </c>
      <c r="Z245" s="566" t="s">
        <v>98</v>
      </c>
      <c r="AA245" s="684" t="s">
        <v>98</v>
      </c>
      <c r="AB245" s="684"/>
      <c r="AC245" s="703" t="s">
        <v>98</v>
      </c>
      <c r="AD245" s="703" t="s">
        <v>98</v>
      </c>
      <c r="AE245" s="241" t="s">
        <v>163</v>
      </c>
      <c r="AG245" s="592" t="s">
        <v>163</v>
      </c>
      <c r="AH245" s="592" t="s">
        <v>163</v>
      </c>
      <c r="AI245" s="241" t="s">
        <v>163</v>
      </c>
    </row>
    <row r="246" spans="1:35" ht="34.5" customHeight="1">
      <c r="A246" s="15">
        <f t="shared" si="3"/>
        <v>243</v>
      </c>
      <c r="B246" s="187" t="s">
        <v>91</v>
      </c>
      <c r="C246" s="187" t="s">
        <v>355</v>
      </c>
      <c r="D246" s="187" t="s">
        <v>109</v>
      </c>
      <c r="E246" s="188"/>
      <c r="F246" s="189"/>
      <c r="G246" s="189"/>
      <c r="H246" s="189"/>
      <c r="I246" s="189"/>
      <c r="J246" s="189" t="s">
        <v>356</v>
      </c>
      <c r="K246" s="189"/>
      <c r="L246" s="189"/>
      <c r="M246" s="189"/>
      <c r="N246" s="189"/>
      <c r="O246" s="189"/>
      <c r="P246" s="189"/>
      <c r="Q246" s="189"/>
      <c r="R246" s="189"/>
      <c r="S246" s="84" t="s">
        <v>4210</v>
      </c>
      <c r="T246" s="84" t="s">
        <v>4211</v>
      </c>
      <c r="U246" s="155" t="s">
        <v>113</v>
      </c>
      <c r="V246" s="155"/>
      <c r="W246" s="155" t="s">
        <v>638</v>
      </c>
      <c r="X246" s="84" t="s">
        <v>98</v>
      </c>
      <c r="Y246" s="217" t="s">
        <v>283</v>
      </c>
      <c r="Z246" s="217" t="s">
        <v>98</v>
      </c>
      <c r="AA246" s="669" t="s">
        <v>98</v>
      </c>
      <c r="AB246" s="520"/>
      <c r="AC246" s="592" t="s">
        <v>216</v>
      </c>
      <c r="AD246" s="592" t="s">
        <v>216</v>
      </c>
      <c r="AE246" s="241" t="s">
        <v>163</v>
      </c>
      <c r="AG246" s="592" t="s">
        <v>163</v>
      </c>
      <c r="AH246" s="592" t="s">
        <v>163</v>
      </c>
      <c r="AI246" s="241" t="s">
        <v>163</v>
      </c>
    </row>
    <row r="247" spans="1:35" ht="34.5" customHeight="1">
      <c r="A247" s="15">
        <f t="shared" si="3"/>
        <v>244</v>
      </c>
      <c r="B247" s="187" t="s">
        <v>91</v>
      </c>
      <c r="C247" s="187" t="s">
        <v>360</v>
      </c>
      <c r="D247" s="187" t="s">
        <v>109</v>
      </c>
      <c r="E247" s="188"/>
      <c r="F247" s="189"/>
      <c r="G247" s="189"/>
      <c r="H247" s="189"/>
      <c r="I247" s="189"/>
      <c r="J247" s="189" t="s">
        <v>361</v>
      </c>
      <c r="K247" s="189"/>
      <c r="L247" s="189"/>
      <c r="M247" s="189"/>
      <c r="N247" s="189"/>
      <c r="O247" s="189"/>
      <c r="P247" s="189"/>
      <c r="Q247" s="189"/>
      <c r="R247" s="189"/>
      <c r="S247" s="84" t="s">
        <v>4212</v>
      </c>
      <c r="T247" s="84" t="s">
        <v>4213</v>
      </c>
      <c r="U247" s="155" t="s">
        <v>113</v>
      </c>
      <c r="V247" s="155"/>
      <c r="W247" s="155" t="s">
        <v>638</v>
      </c>
      <c r="X247" s="84" t="s">
        <v>364</v>
      </c>
      <c r="Y247" s="155" t="s">
        <v>122</v>
      </c>
      <c r="Z247" s="217" t="s">
        <v>98</v>
      </c>
      <c r="AA247" s="669" t="s">
        <v>98</v>
      </c>
      <c r="AB247" s="520"/>
      <c r="AC247" s="592" t="s">
        <v>216</v>
      </c>
      <c r="AD247" s="592" t="s">
        <v>216</v>
      </c>
      <c r="AE247" s="241" t="s">
        <v>163</v>
      </c>
      <c r="AG247" s="592" t="s">
        <v>163</v>
      </c>
      <c r="AH247" s="592" t="s">
        <v>163</v>
      </c>
      <c r="AI247" s="241" t="s">
        <v>163</v>
      </c>
    </row>
    <row r="248" spans="1:35" ht="49.5" customHeight="1">
      <c r="A248" s="15">
        <f t="shared" si="3"/>
        <v>245</v>
      </c>
      <c r="B248" s="187" t="s">
        <v>91</v>
      </c>
      <c r="C248" s="227" t="s">
        <v>367</v>
      </c>
      <c r="D248" s="187" t="s">
        <v>109</v>
      </c>
      <c r="E248" s="188"/>
      <c r="F248" s="228"/>
      <c r="G248" s="228"/>
      <c r="H248" s="228"/>
      <c r="I248" s="228"/>
      <c r="J248" s="189" t="s">
        <v>368</v>
      </c>
      <c r="K248" s="228"/>
      <c r="L248" s="228"/>
      <c r="M248" s="228"/>
      <c r="N248" s="228"/>
      <c r="O248" s="228"/>
      <c r="P248" s="228"/>
      <c r="Q248" s="228"/>
      <c r="R248" s="228"/>
      <c r="S248" s="84" t="s">
        <v>4214</v>
      </c>
      <c r="T248" s="84" t="s">
        <v>4215</v>
      </c>
      <c r="U248" s="155" t="s">
        <v>119</v>
      </c>
      <c r="V248" s="155"/>
      <c r="W248" s="155" t="s">
        <v>638</v>
      </c>
      <c r="X248" s="84"/>
      <c r="Y248" s="217"/>
      <c r="Z248" s="217" t="s">
        <v>98</v>
      </c>
      <c r="AA248" s="669" t="s">
        <v>98</v>
      </c>
      <c r="AB248" s="520"/>
      <c r="AC248" s="592" t="s">
        <v>216</v>
      </c>
      <c r="AD248" s="592" t="s">
        <v>216</v>
      </c>
      <c r="AE248" s="241" t="s">
        <v>163</v>
      </c>
      <c r="AG248" s="592" t="s">
        <v>163</v>
      </c>
      <c r="AH248" s="592" t="s">
        <v>163</v>
      </c>
      <c r="AI248" s="241" t="s">
        <v>163</v>
      </c>
    </row>
    <row r="249" spans="1:35" s="194" customFormat="1" ht="34.5" customHeight="1">
      <c r="A249" s="15">
        <f t="shared" si="3"/>
        <v>246</v>
      </c>
      <c r="B249" s="391" t="s">
        <v>91</v>
      </c>
      <c r="C249" s="391" t="s">
        <v>372</v>
      </c>
      <c r="D249" s="391" t="s">
        <v>124</v>
      </c>
      <c r="E249" s="404"/>
      <c r="F249" s="393"/>
      <c r="G249" s="393"/>
      <c r="H249" s="393"/>
      <c r="I249" s="393"/>
      <c r="J249" s="393" t="s">
        <v>373</v>
      </c>
      <c r="K249" s="393"/>
      <c r="L249" s="393"/>
      <c r="M249" s="393"/>
      <c r="N249" s="393"/>
      <c r="O249" s="393"/>
      <c r="P249" s="393"/>
      <c r="Q249" s="393"/>
      <c r="R249" s="393"/>
      <c r="S249" s="78" t="s">
        <v>4216</v>
      </c>
      <c r="T249" s="78" t="s">
        <v>4217</v>
      </c>
      <c r="U249" s="395" t="s">
        <v>119</v>
      </c>
      <c r="V249" s="395"/>
      <c r="W249" s="395" t="s">
        <v>638</v>
      </c>
      <c r="X249" s="78" t="s">
        <v>98</v>
      </c>
      <c r="Y249" s="565" t="s">
        <v>283</v>
      </c>
      <c r="Z249" s="565" t="s">
        <v>98</v>
      </c>
      <c r="AA249" s="681" t="s">
        <v>98</v>
      </c>
      <c r="AB249" s="681"/>
      <c r="AC249" s="678" t="s">
        <v>274</v>
      </c>
      <c r="AD249" s="678" t="s">
        <v>274</v>
      </c>
      <c r="AE249" s="241" t="s">
        <v>163</v>
      </c>
      <c r="AF249" s="1442"/>
      <c r="AG249" s="592" t="s">
        <v>163</v>
      </c>
      <c r="AH249" s="592" t="s">
        <v>163</v>
      </c>
      <c r="AI249" s="241" t="s">
        <v>163</v>
      </c>
    </row>
    <row r="250" spans="1:35" ht="27.75" customHeight="1">
      <c r="A250" s="15">
        <f t="shared" si="3"/>
        <v>247</v>
      </c>
      <c r="B250" s="397" t="s">
        <v>91</v>
      </c>
      <c r="C250" s="397" t="s">
        <v>376</v>
      </c>
      <c r="D250" s="397" t="s">
        <v>131</v>
      </c>
      <c r="E250" s="410"/>
      <c r="F250" s="399"/>
      <c r="G250" s="399"/>
      <c r="H250" s="399"/>
      <c r="I250" s="399"/>
      <c r="J250" s="399"/>
      <c r="K250" s="399" t="s">
        <v>377</v>
      </c>
      <c r="L250" s="399"/>
      <c r="M250" s="399"/>
      <c r="N250" s="399"/>
      <c r="O250" s="399"/>
      <c r="P250" s="399"/>
      <c r="Q250" s="399"/>
      <c r="R250" s="399"/>
      <c r="S250" s="66" t="s">
        <v>4218</v>
      </c>
      <c r="T250" s="66" t="s">
        <v>3898</v>
      </c>
      <c r="U250" s="402" t="s">
        <v>96</v>
      </c>
      <c r="V250" s="402"/>
      <c r="W250" s="402" t="s">
        <v>638</v>
      </c>
      <c r="X250" s="66" t="s">
        <v>98</v>
      </c>
      <c r="Y250" s="566" t="s">
        <v>283</v>
      </c>
      <c r="Z250" s="566" t="s">
        <v>98</v>
      </c>
      <c r="AA250" s="684" t="s">
        <v>98</v>
      </c>
      <c r="AB250" s="684"/>
      <c r="AC250" s="703" t="s">
        <v>98</v>
      </c>
      <c r="AD250" s="703" t="s">
        <v>98</v>
      </c>
      <c r="AE250" s="241" t="s">
        <v>163</v>
      </c>
      <c r="AG250" s="592" t="s">
        <v>163</v>
      </c>
      <c r="AH250" s="592" t="s">
        <v>163</v>
      </c>
      <c r="AI250" s="241" t="s">
        <v>163</v>
      </c>
    </row>
    <row r="251" spans="1:35" ht="27.75" customHeight="1">
      <c r="A251" s="15">
        <f t="shared" si="3"/>
        <v>248</v>
      </c>
      <c r="B251" s="187" t="s">
        <v>91</v>
      </c>
      <c r="C251" s="187" t="s">
        <v>380</v>
      </c>
      <c r="D251" s="187" t="s">
        <v>109</v>
      </c>
      <c r="E251" s="189"/>
      <c r="F251" s="189"/>
      <c r="G251" s="189"/>
      <c r="H251" s="189"/>
      <c r="I251" s="190"/>
      <c r="J251" s="189"/>
      <c r="K251" s="189"/>
      <c r="L251" s="220" t="s">
        <v>381</v>
      </c>
      <c r="M251" s="190"/>
      <c r="N251" s="191"/>
      <c r="O251" s="191"/>
      <c r="P251" s="191"/>
      <c r="Q251" s="191"/>
      <c r="R251" s="191"/>
      <c r="S251" s="84" t="s">
        <v>4219</v>
      </c>
      <c r="T251" s="84" t="s">
        <v>4220</v>
      </c>
      <c r="U251" s="155" t="s">
        <v>113</v>
      </c>
      <c r="V251" s="155"/>
      <c r="W251" s="155" t="s">
        <v>638</v>
      </c>
      <c r="X251" s="84" t="s">
        <v>98</v>
      </c>
      <c r="Y251" s="155" t="s">
        <v>283</v>
      </c>
      <c r="Z251" s="155" t="s">
        <v>98</v>
      </c>
      <c r="AA251" s="669" t="s">
        <v>98</v>
      </c>
      <c r="AB251" s="520"/>
      <c r="AC251" s="592" t="s">
        <v>216</v>
      </c>
      <c r="AD251" s="592" t="s">
        <v>216</v>
      </c>
      <c r="AE251" s="241" t="s">
        <v>163</v>
      </c>
      <c r="AG251" s="592" t="s">
        <v>163</v>
      </c>
      <c r="AH251" s="592" t="s">
        <v>163</v>
      </c>
      <c r="AI251" s="241" t="s">
        <v>163</v>
      </c>
    </row>
    <row r="252" spans="1:35" s="194" customFormat="1" ht="30" customHeight="1">
      <c r="A252" s="15">
        <f t="shared" si="3"/>
        <v>249</v>
      </c>
      <c r="B252" s="187" t="s">
        <v>91</v>
      </c>
      <c r="C252" s="227" t="s">
        <v>384</v>
      </c>
      <c r="D252" s="187" t="s">
        <v>109</v>
      </c>
      <c r="E252" s="188"/>
      <c r="F252" s="189"/>
      <c r="G252" s="189"/>
      <c r="H252" s="189"/>
      <c r="I252" s="189"/>
      <c r="J252" s="189"/>
      <c r="K252" s="189"/>
      <c r="L252" s="190" t="s">
        <v>457</v>
      </c>
      <c r="M252" s="191"/>
      <c r="N252" s="191"/>
      <c r="O252" s="191"/>
      <c r="P252" s="191"/>
      <c r="Q252" s="191"/>
      <c r="R252" s="191"/>
      <c r="S252" s="84" t="s">
        <v>4221</v>
      </c>
      <c r="T252" s="756" t="s">
        <v>4222</v>
      </c>
      <c r="U252" s="155" t="s">
        <v>119</v>
      </c>
      <c r="V252" s="155"/>
      <c r="W252" s="155" t="s">
        <v>638</v>
      </c>
      <c r="X252" s="84"/>
      <c r="Y252" s="217"/>
      <c r="Z252" s="217" t="s">
        <v>98</v>
      </c>
      <c r="AA252" s="669" t="s">
        <v>98</v>
      </c>
      <c r="AB252" s="520"/>
      <c r="AC252" s="592" t="s">
        <v>216</v>
      </c>
      <c r="AD252" s="592" t="s">
        <v>216</v>
      </c>
      <c r="AE252" s="241" t="s">
        <v>163</v>
      </c>
      <c r="AF252" s="1442"/>
      <c r="AG252" s="592" t="s">
        <v>163</v>
      </c>
      <c r="AH252" s="592" t="s">
        <v>163</v>
      </c>
      <c r="AI252" s="241" t="s">
        <v>163</v>
      </c>
    </row>
    <row r="253" spans="1:35" s="194" customFormat="1" ht="30" customHeight="1">
      <c r="A253" s="15">
        <f t="shared" si="3"/>
        <v>250</v>
      </c>
      <c r="B253" s="187" t="s">
        <v>91</v>
      </c>
      <c r="C253" s="187" t="s">
        <v>388</v>
      </c>
      <c r="D253" s="187" t="s">
        <v>109</v>
      </c>
      <c r="E253" s="188"/>
      <c r="F253" s="189"/>
      <c r="G253" s="189"/>
      <c r="H253" s="189"/>
      <c r="I253" s="189"/>
      <c r="J253" s="189"/>
      <c r="K253" s="189"/>
      <c r="L253" s="189" t="s">
        <v>389</v>
      </c>
      <c r="M253" s="189"/>
      <c r="N253" s="189"/>
      <c r="O253" s="189"/>
      <c r="P253" s="189"/>
      <c r="Q253" s="189"/>
      <c r="R253" s="189"/>
      <c r="S253" s="84" t="s">
        <v>4223</v>
      </c>
      <c r="T253" s="84" t="s">
        <v>4224</v>
      </c>
      <c r="U253" s="155" t="s">
        <v>113</v>
      </c>
      <c r="V253" s="155"/>
      <c r="W253" s="155" t="s">
        <v>638</v>
      </c>
      <c r="X253" s="84"/>
      <c r="Y253" s="217"/>
      <c r="Z253" s="217" t="s">
        <v>98</v>
      </c>
      <c r="AA253" s="669" t="s">
        <v>98</v>
      </c>
      <c r="AB253" s="520"/>
      <c r="AC253" s="592" t="s">
        <v>216</v>
      </c>
      <c r="AD253" s="592" t="s">
        <v>216</v>
      </c>
      <c r="AE253" s="241" t="s">
        <v>163</v>
      </c>
      <c r="AF253" s="1442"/>
      <c r="AG253" s="592" t="s">
        <v>163</v>
      </c>
      <c r="AH253" s="592" t="s">
        <v>163</v>
      </c>
      <c r="AI253" s="241" t="s">
        <v>163</v>
      </c>
    </row>
    <row r="254" spans="1:35" s="194" customFormat="1" ht="36.75" customHeight="1">
      <c r="A254" s="15">
        <f t="shared" si="3"/>
        <v>251</v>
      </c>
      <c r="B254" s="187" t="s">
        <v>91</v>
      </c>
      <c r="C254" s="187" t="s">
        <v>1331</v>
      </c>
      <c r="D254" s="187" t="s">
        <v>109</v>
      </c>
      <c r="E254" s="188"/>
      <c r="F254" s="189"/>
      <c r="G254" s="189"/>
      <c r="H254" s="189"/>
      <c r="I254" s="189"/>
      <c r="J254" s="189"/>
      <c r="K254" s="189"/>
      <c r="L254" s="189" t="s">
        <v>1332</v>
      </c>
      <c r="M254" s="189"/>
      <c r="N254" s="190"/>
      <c r="O254" s="190"/>
      <c r="P254" s="190"/>
      <c r="Q254" s="191"/>
      <c r="R254" s="191"/>
      <c r="S254" s="187" t="s">
        <v>4225</v>
      </c>
      <c r="T254" s="84" t="s">
        <v>4226</v>
      </c>
      <c r="U254" s="155" t="s">
        <v>113</v>
      </c>
      <c r="V254" s="155"/>
      <c r="W254" s="155" t="s">
        <v>4054</v>
      </c>
      <c r="X254" s="84" t="s">
        <v>98</v>
      </c>
      <c r="Y254" s="217" t="s">
        <v>283</v>
      </c>
      <c r="Z254" s="217" t="s">
        <v>98</v>
      </c>
      <c r="AA254" s="669" t="s">
        <v>98</v>
      </c>
      <c r="AB254" s="520"/>
      <c r="AC254" s="592" t="s">
        <v>216</v>
      </c>
      <c r="AD254" s="592" t="s">
        <v>216</v>
      </c>
      <c r="AE254" s="241" t="s">
        <v>163</v>
      </c>
      <c r="AF254" s="1442"/>
      <c r="AG254" s="592" t="s">
        <v>163</v>
      </c>
      <c r="AH254" s="592" t="s">
        <v>163</v>
      </c>
      <c r="AI254" s="241" t="s">
        <v>163</v>
      </c>
    </row>
    <row r="255" spans="1:35" s="396" customFormat="1" ht="30" customHeight="1">
      <c r="A255" s="15">
        <f t="shared" si="3"/>
        <v>252</v>
      </c>
      <c r="B255" s="391" t="s">
        <v>91</v>
      </c>
      <c r="C255" s="422" t="s">
        <v>392</v>
      </c>
      <c r="D255" s="391" t="s">
        <v>393</v>
      </c>
      <c r="E255" s="404"/>
      <c r="F255" s="393"/>
      <c r="G255" s="393"/>
      <c r="H255" s="393"/>
      <c r="I255" s="393"/>
      <c r="J255" s="393"/>
      <c r="K255" s="393"/>
      <c r="L255" s="405" t="s">
        <v>394</v>
      </c>
      <c r="M255" s="477"/>
      <c r="N255" s="477"/>
      <c r="O255" s="477"/>
      <c r="P255" s="477"/>
      <c r="Q255" s="477"/>
      <c r="R255" s="477"/>
      <c r="S255" s="78" t="s">
        <v>395</v>
      </c>
      <c r="T255" s="78" t="s">
        <v>1780</v>
      </c>
      <c r="U255" s="395" t="s">
        <v>119</v>
      </c>
      <c r="V255" s="395"/>
      <c r="W255" s="395" t="s">
        <v>638</v>
      </c>
      <c r="X255" s="78" t="s">
        <v>98</v>
      </c>
      <c r="Y255" s="395" t="s">
        <v>283</v>
      </c>
      <c r="Z255" s="395" t="s">
        <v>98</v>
      </c>
      <c r="AA255" s="681" t="s">
        <v>98</v>
      </c>
      <c r="AB255" s="681"/>
      <c r="AC255" s="678" t="s">
        <v>274</v>
      </c>
      <c r="AD255" s="678" t="s">
        <v>274</v>
      </c>
      <c r="AE255" s="241" t="s">
        <v>163</v>
      </c>
      <c r="AF255" s="1442"/>
      <c r="AG255" s="592" t="s">
        <v>163</v>
      </c>
      <c r="AH255" s="592" t="s">
        <v>163</v>
      </c>
      <c r="AI255" s="241" t="s">
        <v>163</v>
      </c>
    </row>
    <row r="256" spans="1:35" s="381" customFormat="1" ht="30" customHeight="1">
      <c r="A256" s="15">
        <f t="shared" si="3"/>
        <v>253</v>
      </c>
      <c r="B256" s="397" t="s">
        <v>91</v>
      </c>
      <c r="C256" s="423" t="s">
        <v>397</v>
      </c>
      <c r="D256" s="397" t="s">
        <v>398</v>
      </c>
      <c r="E256" s="410"/>
      <c r="F256" s="399"/>
      <c r="G256" s="399"/>
      <c r="H256" s="399"/>
      <c r="I256" s="399"/>
      <c r="J256" s="399"/>
      <c r="K256" s="399"/>
      <c r="L256" s="399"/>
      <c r="M256" s="399" t="s">
        <v>399</v>
      </c>
      <c r="N256" s="399"/>
      <c r="O256" s="399"/>
      <c r="P256" s="399"/>
      <c r="Q256" s="399"/>
      <c r="R256" s="399"/>
      <c r="S256" s="66" t="s">
        <v>400</v>
      </c>
      <c r="T256" s="66" t="s">
        <v>1781</v>
      </c>
      <c r="U256" s="402" t="s">
        <v>96</v>
      </c>
      <c r="V256" s="402"/>
      <c r="W256" s="402" t="s">
        <v>638</v>
      </c>
      <c r="X256" s="66" t="s">
        <v>98</v>
      </c>
      <c r="Y256" s="402" t="s">
        <v>283</v>
      </c>
      <c r="Z256" s="402" t="s">
        <v>98</v>
      </c>
      <c r="AA256" s="684" t="s">
        <v>98</v>
      </c>
      <c r="AB256" s="684"/>
      <c r="AC256" s="703" t="s">
        <v>98</v>
      </c>
      <c r="AD256" s="703" t="s">
        <v>98</v>
      </c>
      <c r="AE256" s="241" t="s">
        <v>163</v>
      </c>
      <c r="AF256" s="1442"/>
      <c r="AG256" s="592" t="s">
        <v>163</v>
      </c>
      <c r="AH256" s="592" t="s">
        <v>163</v>
      </c>
      <c r="AI256" s="241" t="s">
        <v>163</v>
      </c>
    </row>
    <row r="257" spans="1:35" ht="30" customHeight="1">
      <c r="A257" s="15">
        <f t="shared" si="3"/>
        <v>254</v>
      </c>
      <c r="B257" s="187" t="s">
        <v>91</v>
      </c>
      <c r="C257" s="215" t="s">
        <v>402</v>
      </c>
      <c r="D257" s="187" t="s">
        <v>403</v>
      </c>
      <c r="E257" s="188"/>
      <c r="F257" s="228"/>
      <c r="G257" s="228"/>
      <c r="H257" s="228"/>
      <c r="I257" s="228"/>
      <c r="J257" s="228"/>
      <c r="K257" s="228"/>
      <c r="L257" s="228"/>
      <c r="M257" s="228"/>
      <c r="N257" s="403" t="s">
        <v>1340</v>
      </c>
      <c r="O257" s="403"/>
      <c r="P257" s="403"/>
      <c r="Q257" s="239"/>
      <c r="R257" s="482"/>
      <c r="S257" s="84" t="s">
        <v>4227</v>
      </c>
      <c r="T257" s="84" t="s">
        <v>4228</v>
      </c>
      <c r="U257" s="155" t="s">
        <v>119</v>
      </c>
      <c r="V257" s="155"/>
      <c r="W257" s="155" t="s">
        <v>638</v>
      </c>
      <c r="X257" s="84" t="s">
        <v>98</v>
      </c>
      <c r="Y257" s="155" t="s">
        <v>283</v>
      </c>
      <c r="Z257" s="155" t="s">
        <v>98</v>
      </c>
      <c r="AA257" s="669" t="s">
        <v>98</v>
      </c>
      <c r="AB257" s="669"/>
      <c r="AC257" s="592" t="s">
        <v>216</v>
      </c>
      <c r="AD257" s="592" t="s">
        <v>216</v>
      </c>
      <c r="AE257" s="241" t="s">
        <v>163</v>
      </c>
      <c r="AG257" s="592" t="s">
        <v>163</v>
      </c>
      <c r="AH257" s="592" t="s">
        <v>163</v>
      </c>
      <c r="AI257" s="241" t="s">
        <v>163</v>
      </c>
    </row>
    <row r="258" spans="1:35" s="396" customFormat="1">
      <c r="A258" s="15">
        <f t="shared" si="3"/>
        <v>255</v>
      </c>
      <c r="B258" s="390" t="s">
        <v>91</v>
      </c>
      <c r="C258" s="390" t="s">
        <v>407</v>
      </c>
      <c r="D258" s="391" t="s">
        <v>393</v>
      </c>
      <c r="E258" s="392"/>
      <c r="F258" s="393"/>
      <c r="G258" s="393"/>
      <c r="H258" s="393"/>
      <c r="I258" s="393"/>
      <c r="J258" s="393"/>
      <c r="K258" s="393"/>
      <c r="L258" s="393" t="s">
        <v>408</v>
      </c>
      <c r="M258" s="393"/>
      <c r="N258" s="393"/>
      <c r="O258" s="393"/>
      <c r="P258" s="393"/>
      <c r="Q258" s="393"/>
      <c r="R258" s="393"/>
      <c r="S258" s="394" t="s">
        <v>409</v>
      </c>
      <c r="T258" s="394" t="s">
        <v>1786</v>
      </c>
      <c r="U258" s="395" t="s">
        <v>119</v>
      </c>
      <c r="V258" s="395"/>
      <c r="W258" s="395" t="s">
        <v>638</v>
      </c>
      <c r="X258" s="78" t="s">
        <v>359</v>
      </c>
      <c r="Y258" s="395" t="s">
        <v>283</v>
      </c>
      <c r="Z258" s="395" t="s">
        <v>98</v>
      </c>
      <c r="AA258" s="681" t="s">
        <v>98</v>
      </c>
      <c r="AB258" s="681"/>
      <c r="AC258" s="565" t="s">
        <v>274</v>
      </c>
      <c r="AD258" s="565" t="s">
        <v>274</v>
      </c>
      <c r="AE258" s="241" t="s">
        <v>163</v>
      </c>
      <c r="AF258" s="1442"/>
      <c r="AG258" s="592" t="s">
        <v>163</v>
      </c>
      <c r="AH258" s="592" t="s">
        <v>163</v>
      </c>
      <c r="AI258" s="241" t="s">
        <v>163</v>
      </c>
    </row>
    <row r="259" spans="1:35" s="381" customFormat="1">
      <c r="A259" s="15">
        <f t="shared" si="3"/>
        <v>256</v>
      </c>
      <c r="B259" s="376" t="s">
        <v>91</v>
      </c>
      <c r="C259" s="423" t="s">
        <v>397</v>
      </c>
      <c r="D259" s="397" t="s">
        <v>398</v>
      </c>
      <c r="E259" s="398"/>
      <c r="F259" s="399"/>
      <c r="G259" s="399"/>
      <c r="H259" s="399"/>
      <c r="I259" s="399"/>
      <c r="J259" s="399"/>
      <c r="K259" s="399"/>
      <c r="L259" s="399"/>
      <c r="M259" s="399" t="s">
        <v>399</v>
      </c>
      <c r="N259" s="399"/>
      <c r="O259" s="399"/>
      <c r="P259" s="399"/>
      <c r="Q259" s="399"/>
      <c r="R259" s="399"/>
      <c r="S259" s="378" t="s">
        <v>411</v>
      </c>
      <c r="T259" s="378" t="s">
        <v>1787</v>
      </c>
      <c r="U259" s="402" t="s">
        <v>96</v>
      </c>
      <c r="V259" s="402"/>
      <c r="W259" s="402" t="s">
        <v>638</v>
      </c>
      <c r="X259" s="66" t="s">
        <v>359</v>
      </c>
      <c r="Y259" s="402" t="s">
        <v>283</v>
      </c>
      <c r="Z259" s="402" t="s">
        <v>98</v>
      </c>
      <c r="AA259" s="684" t="s">
        <v>98</v>
      </c>
      <c r="AB259" s="684"/>
      <c r="AC259" s="566" t="s">
        <v>359</v>
      </c>
      <c r="AD259" s="566" t="s">
        <v>359</v>
      </c>
      <c r="AE259" s="241" t="s">
        <v>163</v>
      </c>
      <c r="AF259" s="1442"/>
      <c r="AG259" s="592" t="s">
        <v>163</v>
      </c>
      <c r="AH259" s="592" t="s">
        <v>163</v>
      </c>
      <c r="AI259" s="241" t="s">
        <v>163</v>
      </c>
    </row>
    <row r="260" spans="1:35" ht="37.5" customHeight="1">
      <c r="A260" s="15">
        <f t="shared" si="3"/>
        <v>257</v>
      </c>
      <c r="B260" s="382" t="s">
        <v>91</v>
      </c>
      <c r="C260" s="215" t="s">
        <v>402</v>
      </c>
      <c r="D260" s="187" t="s">
        <v>403</v>
      </c>
      <c r="E260" s="387"/>
      <c r="F260" s="228"/>
      <c r="G260" s="228"/>
      <c r="H260" s="228"/>
      <c r="I260" s="228"/>
      <c r="J260" s="228"/>
      <c r="K260" s="228"/>
      <c r="L260" s="228"/>
      <c r="M260" s="228"/>
      <c r="N260" s="403" t="s">
        <v>1340</v>
      </c>
      <c r="O260" s="403"/>
      <c r="P260" s="567"/>
      <c r="Q260" s="1479"/>
      <c r="R260" s="1479"/>
      <c r="S260" s="476" t="s">
        <v>4229</v>
      </c>
      <c r="T260" s="476" t="s">
        <v>4230</v>
      </c>
      <c r="U260" s="155" t="s">
        <v>119</v>
      </c>
      <c r="V260" s="155"/>
      <c r="W260" s="155" t="s">
        <v>638</v>
      </c>
      <c r="X260" s="84" t="s">
        <v>359</v>
      </c>
      <c r="Y260" s="155" t="s">
        <v>283</v>
      </c>
      <c r="Z260" s="155" t="s">
        <v>98</v>
      </c>
      <c r="AA260" s="669" t="s">
        <v>98</v>
      </c>
      <c r="AB260" s="669"/>
      <c r="AC260" s="217" t="s">
        <v>216</v>
      </c>
      <c r="AD260" s="217" t="s">
        <v>216</v>
      </c>
      <c r="AE260" s="241" t="s">
        <v>163</v>
      </c>
      <c r="AG260" s="592" t="s">
        <v>163</v>
      </c>
      <c r="AH260" s="592" t="s">
        <v>163</v>
      </c>
      <c r="AI260" s="241" t="s">
        <v>163</v>
      </c>
    </row>
    <row r="261" spans="1:35" s="396" customFormat="1" ht="30" customHeight="1">
      <c r="A261" s="15">
        <f t="shared" si="3"/>
        <v>258</v>
      </c>
      <c r="B261" s="391" t="s">
        <v>91</v>
      </c>
      <c r="C261" s="391" t="s">
        <v>415</v>
      </c>
      <c r="D261" s="391" t="s">
        <v>393</v>
      </c>
      <c r="E261" s="404"/>
      <c r="F261" s="393"/>
      <c r="G261" s="393"/>
      <c r="H261" s="393"/>
      <c r="I261" s="393"/>
      <c r="J261" s="393"/>
      <c r="K261" s="393"/>
      <c r="L261" s="393" t="s">
        <v>416</v>
      </c>
      <c r="M261" s="439"/>
      <c r="N261" s="439"/>
      <c r="O261" s="439"/>
      <c r="P261" s="439"/>
      <c r="Q261" s="439"/>
      <c r="R261" s="439"/>
      <c r="S261" s="78" t="s">
        <v>417</v>
      </c>
      <c r="T261" s="78" t="s">
        <v>1831</v>
      </c>
      <c r="U261" s="395" t="s">
        <v>119</v>
      </c>
      <c r="V261" s="395"/>
      <c r="W261" s="395" t="s">
        <v>638</v>
      </c>
      <c r="X261" s="78" t="s">
        <v>98</v>
      </c>
      <c r="Y261" s="395" t="s">
        <v>283</v>
      </c>
      <c r="Z261" s="395" t="s">
        <v>98</v>
      </c>
      <c r="AA261" s="681" t="s">
        <v>98</v>
      </c>
      <c r="AB261" s="681"/>
      <c r="AC261" s="569" t="s">
        <v>274</v>
      </c>
      <c r="AD261" s="569" t="s">
        <v>274</v>
      </c>
      <c r="AE261" s="241" t="s">
        <v>163</v>
      </c>
      <c r="AF261" s="1442"/>
      <c r="AG261" s="592" t="s">
        <v>163</v>
      </c>
      <c r="AH261" s="592" t="s">
        <v>163</v>
      </c>
      <c r="AI261" s="241" t="s">
        <v>163</v>
      </c>
    </row>
    <row r="262" spans="1:35" s="381" customFormat="1" ht="30" customHeight="1">
      <c r="A262" s="15">
        <f t="shared" si="3"/>
        <v>259</v>
      </c>
      <c r="B262" s="397" t="s">
        <v>91</v>
      </c>
      <c r="C262" s="423" t="s">
        <v>397</v>
      </c>
      <c r="D262" s="397" t="s">
        <v>398</v>
      </c>
      <c r="E262" s="410"/>
      <c r="F262" s="399"/>
      <c r="G262" s="399"/>
      <c r="H262" s="399"/>
      <c r="I262" s="399"/>
      <c r="J262" s="399"/>
      <c r="K262" s="399"/>
      <c r="L262" s="399"/>
      <c r="M262" s="399" t="s">
        <v>399</v>
      </c>
      <c r="N262" s="399"/>
      <c r="O262" s="399"/>
      <c r="P262" s="399"/>
      <c r="Q262" s="399"/>
      <c r="R262" s="399"/>
      <c r="S262" s="66" t="s">
        <v>419</v>
      </c>
      <c r="T262" s="66" t="s">
        <v>1832</v>
      </c>
      <c r="U262" s="402" t="s">
        <v>96</v>
      </c>
      <c r="V262" s="402"/>
      <c r="W262" s="402" t="s">
        <v>638</v>
      </c>
      <c r="X262" s="66" t="s">
        <v>98</v>
      </c>
      <c r="Y262" s="402" t="s">
        <v>283</v>
      </c>
      <c r="Z262" s="402" t="s">
        <v>98</v>
      </c>
      <c r="AA262" s="684" t="s">
        <v>98</v>
      </c>
      <c r="AB262" s="684"/>
      <c r="AC262" s="572" t="s">
        <v>98</v>
      </c>
      <c r="AD262" s="572" t="s">
        <v>98</v>
      </c>
      <c r="AE262" s="241" t="s">
        <v>163</v>
      </c>
      <c r="AF262" s="1442"/>
      <c r="AG262" s="592" t="s">
        <v>163</v>
      </c>
      <c r="AH262" s="592" t="s">
        <v>163</v>
      </c>
      <c r="AI262" s="241" t="s">
        <v>163</v>
      </c>
    </row>
    <row r="263" spans="1:35" ht="30" customHeight="1">
      <c r="A263" s="15">
        <f t="shared" si="3"/>
        <v>260</v>
      </c>
      <c r="B263" s="187" t="s">
        <v>91</v>
      </c>
      <c r="C263" s="187" t="s">
        <v>421</v>
      </c>
      <c r="D263" s="187" t="s">
        <v>403</v>
      </c>
      <c r="E263" s="188"/>
      <c r="F263" s="228"/>
      <c r="G263" s="228"/>
      <c r="H263" s="228"/>
      <c r="I263" s="228"/>
      <c r="J263" s="228"/>
      <c r="K263" s="228"/>
      <c r="L263" s="228"/>
      <c r="M263" s="228"/>
      <c r="N263" s="228" t="s">
        <v>1793</v>
      </c>
      <c r="O263" s="228"/>
      <c r="P263" s="228"/>
      <c r="Q263" s="757"/>
      <c r="R263" s="757"/>
      <c r="S263" s="84" t="s">
        <v>4231</v>
      </c>
      <c r="T263" s="84" t="s">
        <v>4232</v>
      </c>
      <c r="U263" s="155" t="s">
        <v>119</v>
      </c>
      <c r="V263" s="155"/>
      <c r="W263" s="155" t="s">
        <v>638</v>
      </c>
      <c r="X263" s="84" t="s">
        <v>98</v>
      </c>
      <c r="Y263" s="155" t="s">
        <v>283</v>
      </c>
      <c r="Z263" s="155" t="s">
        <v>98</v>
      </c>
      <c r="AA263" s="669" t="s">
        <v>98</v>
      </c>
      <c r="AB263" s="669"/>
      <c r="AC263" s="573" t="s">
        <v>216</v>
      </c>
      <c r="AD263" s="573" t="s">
        <v>216</v>
      </c>
      <c r="AE263" s="241" t="s">
        <v>163</v>
      </c>
      <c r="AG263" s="592" t="s">
        <v>163</v>
      </c>
      <c r="AH263" s="592" t="s">
        <v>163</v>
      </c>
      <c r="AI263" s="241" t="s">
        <v>163</v>
      </c>
    </row>
    <row r="264" spans="1:35" ht="30" customHeight="1">
      <c r="A264" s="15">
        <f t="shared" si="3"/>
        <v>261</v>
      </c>
      <c r="B264" s="391" t="s">
        <v>91</v>
      </c>
      <c r="C264" s="391" t="s">
        <v>425</v>
      </c>
      <c r="D264" s="391" t="s">
        <v>393</v>
      </c>
      <c r="E264" s="404"/>
      <c r="F264" s="393"/>
      <c r="G264" s="393"/>
      <c r="H264" s="393"/>
      <c r="I264" s="393"/>
      <c r="J264" s="393" t="s">
        <v>426</v>
      </c>
      <c r="K264" s="393"/>
      <c r="L264" s="393"/>
      <c r="M264" s="393"/>
      <c r="N264" s="393"/>
      <c r="O264" s="393"/>
      <c r="P264" s="393"/>
      <c r="Q264" s="393"/>
      <c r="R264" s="393"/>
      <c r="S264" s="78" t="s">
        <v>4233</v>
      </c>
      <c r="T264" s="78" t="s">
        <v>4234</v>
      </c>
      <c r="U264" s="395" t="s">
        <v>113</v>
      </c>
      <c r="V264" s="395"/>
      <c r="W264" s="395" t="s">
        <v>638</v>
      </c>
      <c r="X264" s="78" t="s">
        <v>98</v>
      </c>
      <c r="Y264" s="395" t="s">
        <v>283</v>
      </c>
      <c r="Z264" s="395" t="s">
        <v>98</v>
      </c>
      <c r="AA264" s="681" t="s">
        <v>98</v>
      </c>
      <c r="AB264" s="681"/>
      <c r="AC264" s="569" t="s">
        <v>274</v>
      </c>
      <c r="AD264" s="569" t="s">
        <v>274</v>
      </c>
      <c r="AE264" s="241" t="s">
        <v>163</v>
      </c>
      <c r="AG264" s="592" t="s">
        <v>163</v>
      </c>
      <c r="AH264" s="592" t="s">
        <v>163</v>
      </c>
      <c r="AI264" s="241" t="s">
        <v>163</v>
      </c>
    </row>
    <row r="265" spans="1:35" ht="30" customHeight="1">
      <c r="A265" s="15">
        <f t="shared" si="3"/>
        <v>262</v>
      </c>
      <c r="B265" s="397" t="s">
        <v>91</v>
      </c>
      <c r="C265" s="397" t="s">
        <v>429</v>
      </c>
      <c r="D265" s="397" t="s">
        <v>398</v>
      </c>
      <c r="E265" s="571"/>
      <c r="F265" s="401"/>
      <c r="G265" s="401"/>
      <c r="H265" s="401"/>
      <c r="I265" s="401"/>
      <c r="J265" s="399"/>
      <c r="K265" s="401" t="s">
        <v>430</v>
      </c>
      <c r="L265" s="401"/>
      <c r="M265" s="401"/>
      <c r="N265" s="401"/>
      <c r="O265" s="401"/>
      <c r="P265" s="401"/>
      <c r="Q265" s="401"/>
      <c r="R265" s="401"/>
      <c r="S265" s="66" t="s">
        <v>4235</v>
      </c>
      <c r="T265" s="66" t="s">
        <v>4236</v>
      </c>
      <c r="U265" s="402" t="s">
        <v>96</v>
      </c>
      <c r="V265" s="402"/>
      <c r="W265" s="402" t="s">
        <v>638</v>
      </c>
      <c r="X265" s="66" t="s">
        <v>98</v>
      </c>
      <c r="Y265" s="566" t="s">
        <v>283</v>
      </c>
      <c r="Z265" s="566" t="s">
        <v>98</v>
      </c>
      <c r="AA265" s="684" t="s">
        <v>98</v>
      </c>
      <c r="AB265" s="684"/>
      <c r="AC265" s="572" t="s">
        <v>98</v>
      </c>
      <c r="AD265" s="572" t="s">
        <v>98</v>
      </c>
      <c r="AE265" s="241" t="s">
        <v>163</v>
      </c>
      <c r="AG265" s="592" t="s">
        <v>163</v>
      </c>
      <c r="AH265" s="592" t="s">
        <v>163</v>
      </c>
      <c r="AI265" s="241" t="s">
        <v>163</v>
      </c>
    </row>
    <row r="266" spans="1:35" ht="30" customHeight="1">
      <c r="A266" s="15">
        <f t="shared" si="3"/>
        <v>263</v>
      </c>
      <c r="B266" s="187" t="s">
        <v>91</v>
      </c>
      <c r="C266" s="187" t="s">
        <v>433</v>
      </c>
      <c r="D266" s="187" t="s">
        <v>109</v>
      </c>
      <c r="E266" s="188"/>
      <c r="F266" s="228"/>
      <c r="G266" s="228"/>
      <c r="H266" s="228"/>
      <c r="I266" s="228"/>
      <c r="J266" s="189"/>
      <c r="K266" s="228"/>
      <c r="L266" s="228" t="s">
        <v>434</v>
      </c>
      <c r="M266" s="228"/>
      <c r="N266" s="230"/>
      <c r="O266" s="230"/>
      <c r="P266" s="230"/>
      <c r="Q266" s="230"/>
      <c r="R266" s="230"/>
      <c r="S266" s="84" t="s">
        <v>4237</v>
      </c>
      <c r="T266" s="84" t="s">
        <v>4238</v>
      </c>
      <c r="U266" s="155" t="s">
        <v>119</v>
      </c>
      <c r="V266" s="155"/>
      <c r="W266" s="155" t="s">
        <v>638</v>
      </c>
      <c r="X266" s="84" t="s">
        <v>98</v>
      </c>
      <c r="Y266" s="217" t="s">
        <v>283</v>
      </c>
      <c r="Z266" s="217" t="s">
        <v>98</v>
      </c>
      <c r="AA266" s="669" t="s">
        <v>98</v>
      </c>
      <c r="AB266" s="520"/>
      <c r="AC266" s="573" t="s">
        <v>216</v>
      </c>
      <c r="AD266" s="573" t="s">
        <v>216</v>
      </c>
      <c r="AE266" s="241" t="s">
        <v>163</v>
      </c>
      <c r="AG266" s="592" t="s">
        <v>163</v>
      </c>
      <c r="AH266" s="592" t="s">
        <v>163</v>
      </c>
      <c r="AI266" s="241" t="s">
        <v>163</v>
      </c>
    </row>
    <row r="267" spans="1:35" ht="30" customHeight="1">
      <c r="A267" s="15">
        <f t="shared" si="3"/>
        <v>264</v>
      </c>
      <c r="B267" s="187" t="s">
        <v>91</v>
      </c>
      <c r="C267" s="187" t="s">
        <v>437</v>
      </c>
      <c r="D267" s="187" t="s">
        <v>109</v>
      </c>
      <c r="E267" s="188"/>
      <c r="F267" s="228"/>
      <c r="G267" s="228"/>
      <c r="H267" s="228"/>
      <c r="I267" s="228"/>
      <c r="J267" s="189"/>
      <c r="K267" s="228"/>
      <c r="L267" s="228" t="s">
        <v>438</v>
      </c>
      <c r="M267" s="228"/>
      <c r="N267" s="230"/>
      <c r="O267" s="230"/>
      <c r="P267" s="230"/>
      <c r="Q267" s="230"/>
      <c r="R267" s="230"/>
      <c r="S267" s="84" t="s">
        <v>4239</v>
      </c>
      <c r="T267" s="84" t="s">
        <v>4240</v>
      </c>
      <c r="U267" s="155" t="s">
        <v>119</v>
      </c>
      <c r="V267" s="155"/>
      <c r="W267" s="155" t="s">
        <v>638</v>
      </c>
      <c r="X267" s="84"/>
      <c r="Y267" s="217"/>
      <c r="Z267" s="217" t="s">
        <v>98</v>
      </c>
      <c r="AA267" s="669" t="s">
        <v>98</v>
      </c>
      <c r="AB267" s="520"/>
      <c r="AC267" s="573" t="s">
        <v>216</v>
      </c>
      <c r="AD267" s="573" t="s">
        <v>216</v>
      </c>
      <c r="AE267" s="241" t="s">
        <v>163</v>
      </c>
      <c r="AG267" s="592" t="s">
        <v>163</v>
      </c>
      <c r="AH267" s="592" t="s">
        <v>163</v>
      </c>
      <c r="AI267" s="241" t="s">
        <v>163</v>
      </c>
    </row>
    <row r="268" spans="1:35" s="421" customFormat="1" ht="51" customHeight="1">
      <c r="A268" s="15">
        <f t="shared" si="3"/>
        <v>265</v>
      </c>
      <c r="B268" s="187" t="s">
        <v>91</v>
      </c>
      <c r="C268" s="187" t="s">
        <v>3923</v>
      </c>
      <c r="D268" s="187" t="s">
        <v>109</v>
      </c>
      <c r="E268" s="188"/>
      <c r="F268" s="189"/>
      <c r="G268" s="189"/>
      <c r="H268" s="189"/>
      <c r="I268" s="189"/>
      <c r="J268" s="189"/>
      <c r="K268" s="189"/>
      <c r="L268" s="189" t="s">
        <v>3924</v>
      </c>
      <c r="M268" s="189"/>
      <c r="N268" s="191"/>
      <c r="O268" s="191"/>
      <c r="P268" s="191"/>
      <c r="Q268" s="191"/>
      <c r="R268" s="192"/>
      <c r="S268" s="84" t="s">
        <v>4241</v>
      </c>
      <c r="T268" s="84" t="s">
        <v>4242</v>
      </c>
      <c r="U268" s="155" t="s">
        <v>119</v>
      </c>
      <c r="V268" s="155"/>
      <c r="W268" s="155" t="s">
        <v>638</v>
      </c>
      <c r="X268" s="84"/>
      <c r="Y268" s="217"/>
      <c r="Z268" s="217" t="s">
        <v>98</v>
      </c>
      <c r="AA268" s="669" t="s">
        <v>98</v>
      </c>
      <c r="AB268" s="520"/>
      <c r="AC268" s="573" t="s">
        <v>216</v>
      </c>
      <c r="AD268" s="573" t="s">
        <v>216</v>
      </c>
      <c r="AE268" s="241" t="s">
        <v>163</v>
      </c>
      <c r="AF268" s="1444"/>
      <c r="AG268" s="592" t="s">
        <v>163</v>
      </c>
      <c r="AH268" s="592" t="s">
        <v>163</v>
      </c>
      <c r="AI268" s="241" t="s">
        <v>163</v>
      </c>
    </row>
    <row r="269" spans="1:35" s="421" customFormat="1" ht="51.75" customHeight="1">
      <c r="A269" s="15">
        <f t="shared" si="3"/>
        <v>266</v>
      </c>
      <c r="B269" s="187" t="s">
        <v>91</v>
      </c>
      <c r="C269" s="187" t="s">
        <v>3929</v>
      </c>
      <c r="D269" s="187" t="s">
        <v>109</v>
      </c>
      <c r="E269" s="188"/>
      <c r="F269" s="189"/>
      <c r="G269" s="189"/>
      <c r="H269" s="189"/>
      <c r="I269" s="189"/>
      <c r="J269" s="189"/>
      <c r="K269" s="189"/>
      <c r="L269" s="189" t="s">
        <v>3930</v>
      </c>
      <c r="M269" s="189"/>
      <c r="N269" s="220"/>
      <c r="O269" s="220"/>
      <c r="P269" s="220"/>
      <c r="Q269" s="189"/>
      <c r="R269" s="495"/>
      <c r="S269" s="84" t="s">
        <v>4243</v>
      </c>
      <c r="T269" s="84" t="s">
        <v>4244</v>
      </c>
      <c r="U269" s="155" t="s">
        <v>119</v>
      </c>
      <c r="V269" s="155"/>
      <c r="W269" s="155" t="s">
        <v>638</v>
      </c>
      <c r="X269" s="84"/>
      <c r="Y269" s="155"/>
      <c r="Z269" s="155" t="s">
        <v>98</v>
      </c>
      <c r="AA269" s="669" t="s">
        <v>98</v>
      </c>
      <c r="AB269" s="520"/>
      <c r="AC269" s="573" t="s">
        <v>216</v>
      </c>
      <c r="AD269" s="573" t="s">
        <v>216</v>
      </c>
      <c r="AE269" s="241" t="s">
        <v>163</v>
      </c>
      <c r="AF269" s="1444"/>
      <c r="AG269" s="592" t="s">
        <v>163</v>
      </c>
      <c r="AH269" s="592" t="s">
        <v>163</v>
      </c>
      <c r="AI269" s="241" t="s">
        <v>163</v>
      </c>
    </row>
    <row r="270" spans="1:35" s="421" customFormat="1" ht="51.75" customHeight="1">
      <c r="A270" s="15">
        <f t="shared" si="3"/>
        <v>267</v>
      </c>
      <c r="B270" s="187" t="s">
        <v>91</v>
      </c>
      <c r="C270" s="187" t="s">
        <v>3935</v>
      </c>
      <c r="D270" s="187" t="s">
        <v>109</v>
      </c>
      <c r="E270" s="188"/>
      <c r="F270" s="220"/>
      <c r="G270" s="220"/>
      <c r="H270" s="189"/>
      <c r="I270" s="189"/>
      <c r="J270" s="189"/>
      <c r="K270" s="228"/>
      <c r="L270" s="228" t="s">
        <v>3936</v>
      </c>
      <c r="M270" s="228"/>
      <c r="N270" s="228"/>
      <c r="O270" s="228"/>
      <c r="P270" s="228"/>
      <c r="Q270" s="228"/>
      <c r="R270" s="735"/>
      <c r="S270" s="84" t="s">
        <v>4245</v>
      </c>
      <c r="T270" s="84" t="s">
        <v>4246</v>
      </c>
      <c r="U270" s="155" t="s">
        <v>4047</v>
      </c>
      <c r="V270" s="155"/>
      <c r="W270" s="155" t="s">
        <v>638</v>
      </c>
      <c r="X270" s="84" t="s">
        <v>3939</v>
      </c>
      <c r="Y270" s="217" t="s">
        <v>122</v>
      </c>
      <c r="Z270" s="217" t="s">
        <v>3941</v>
      </c>
      <c r="AA270" s="669" t="s">
        <v>3942</v>
      </c>
      <c r="AB270" s="520"/>
      <c r="AC270" s="573" t="s">
        <v>216</v>
      </c>
      <c r="AD270" s="573" t="s">
        <v>216</v>
      </c>
      <c r="AE270" s="241" t="s">
        <v>163</v>
      </c>
      <c r="AF270" s="1444"/>
      <c r="AG270" s="592" t="s">
        <v>163</v>
      </c>
      <c r="AH270" s="592" t="s">
        <v>163</v>
      </c>
      <c r="AI270" s="241" t="s">
        <v>163</v>
      </c>
    </row>
    <row r="271" spans="1:35" s="409" customFormat="1">
      <c r="A271" s="15">
        <f t="shared" si="3"/>
        <v>268</v>
      </c>
      <c r="B271" s="391" t="s">
        <v>267</v>
      </c>
      <c r="C271" s="391" t="s">
        <v>3945</v>
      </c>
      <c r="D271" s="391" t="s">
        <v>124</v>
      </c>
      <c r="E271" s="404"/>
      <c r="F271" s="393"/>
      <c r="G271" s="393"/>
      <c r="H271" s="393"/>
      <c r="I271" s="393"/>
      <c r="J271" s="393" t="s">
        <v>4013</v>
      </c>
      <c r="K271" s="393"/>
      <c r="L271" s="393"/>
      <c r="M271" s="393"/>
      <c r="N271" s="393"/>
      <c r="O271" s="393"/>
      <c r="P271" s="393"/>
      <c r="Q271" s="393"/>
      <c r="R271" s="467"/>
      <c r="S271" s="78" t="s">
        <v>7663</v>
      </c>
      <c r="T271" s="78" t="s">
        <v>7664</v>
      </c>
      <c r="U271" s="699" t="s">
        <v>119</v>
      </c>
      <c r="V271" s="699"/>
      <c r="W271" s="395" t="s">
        <v>993</v>
      </c>
      <c r="X271" s="751" t="s">
        <v>99</v>
      </c>
      <c r="Y271" s="565" t="s">
        <v>99</v>
      </c>
      <c r="Z271" s="565" t="s">
        <v>99</v>
      </c>
      <c r="AA271" s="681" t="s">
        <v>99</v>
      </c>
      <c r="AB271" s="681"/>
      <c r="AC271" s="569" t="s">
        <v>216</v>
      </c>
      <c r="AD271" s="569" t="s">
        <v>216</v>
      </c>
      <c r="AE271" s="752" t="s">
        <v>99</v>
      </c>
      <c r="AF271" s="1442"/>
      <c r="AG271" s="753" t="s">
        <v>163</v>
      </c>
      <c r="AH271" s="753" t="s">
        <v>163</v>
      </c>
      <c r="AI271" s="752" t="s">
        <v>163</v>
      </c>
    </row>
    <row r="272" spans="1:35" s="739" customFormat="1">
      <c r="A272" s="15">
        <f t="shared" ref="A272:A335" si="4">ROW()-ROW(A$3)</f>
        <v>269</v>
      </c>
      <c r="B272" s="397" t="s">
        <v>267</v>
      </c>
      <c r="C272" s="397" t="s">
        <v>397</v>
      </c>
      <c r="D272" s="397" t="s">
        <v>131</v>
      </c>
      <c r="E272" s="410"/>
      <c r="F272" s="399"/>
      <c r="G272" s="399"/>
      <c r="H272" s="399"/>
      <c r="I272" s="399"/>
      <c r="J272" s="399"/>
      <c r="K272" s="399" t="s">
        <v>1338</v>
      </c>
      <c r="L272" s="399"/>
      <c r="M272" s="399"/>
      <c r="N272" s="399"/>
      <c r="O272" s="399"/>
      <c r="P272" s="399"/>
      <c r="Q272" s="399"/>
      <c r="R272" s="492"/>
      <c r="S272" s="66" t="s">
        <v>3949</v>
      </c>
      <c r="T272" s="66" t="s">
        <v>3949</v>
      </c>
      <c r="U272" s="702" t="s">
        <v>96</v>
      </c>
      <c r="V272" s="702"/>
      <c r="W272" s="402" t="s">
        <v>753</v>
      </c>
      <c r="X272" s="684" t="s">
        <v>99</v>
      </c>
      <c r="Y272" s="566" t="s">
        <v>99</v>
      </c>
      <c r="Z272" s="566" t="s">
        <v>99</v>
      </c>
      <c r="AA272" s="684" t="s">
        <v>99</v>
      </c>
      <c r="AB272" s="684"/>
      <c r="AC272" s="572" t="s">
        <v>211</v>
      </c>
      <c r="AD272" s="572" t="s">
        <v>211</v>
      </c>
      <c r="AE272" s="752" t="s">
        <v>99</v>
      </c>
      <c r="AF272" s="1444"/>
      <c r="AG272" s="753" t="s">
        <v>163</v>
      </c>
      <c r="AH272" s="753" t="s">
        <v>163</v>
      </c>
      <c r="AI272" s="752" t="s">
        <v>163</v>
      </c>
    </row>
    <row r="273" spans="1:35" s="421" customFormat="1" ht="36">
      <c r="A273" s="15">
        <f t="shared" si="4"/>
        <v>270</v>
      </c>
      <c r="B273" s="187" t="s">
        <v>267</v>
      </c>
      <c r="C273" s="187" t="s">
        <v>4016</v>
      </c>
      <c r="D273" s="187" t="s">
        <v>109</v>
      </c>
      <c r="E273" s="188"/>
      <c r="F273" s="189"/>
      <c r="G273" s="189"/>
      <c r="H273" s="189"/>
      <c r="I273" s="189"/>
      <c r="J273" s="189"/>
      <c r="K273" s="228"/>
      <c r="L273" s="228" t="s">
        <v>4017</v>
      </c>
      <c r="M273" s="228"/>
      <c r="N273" s="228"/>
      <c r="O273" s="228"/>
      <c r="P273" s="228"/>
      <c r="Q273" s="228"/>
      <c r="R273" s="735"/>
      <c r="S273" s="84" t="s">
        <v>3953</v>
      </c>
      <c r="T273" s="84" t="s">
        <v>7632</v>
      </c>
      <c r="U273" s="520" t="s">
        <v>105</v>
      </c>
      <c r="V273" s="520"/>
      <c r="W273" s="155" t="s">
        <v>993</v>
      </c>
      <c r="X273" s="669" t="s">
        <v>1814</v>
      </c>
      <c r="Y273" s="217" t="s">
        <v>122</v>
      </c>
      <c r="Z273" s="217" t="s">
        <v>365</v>
      </c>
      <c r="AA273" s="740" t="s">
        <v>7662</v>
      </c>
      <c r="AB273" s="740"/>
      <c r="AC273" s="570" t="s">
        <v>216</v>
      </c>
      <c r="AD273" s="570" t="s">
        <v>216</v>
      </c>
      <c r="AE273" s="570"/>
      <c r="AF273" s="1444"/>
      <c r="AG273" s="737"/>
      <c r="AH273" s="416"/>
      <c r="AI273" s="420"/>
    </row>
    <row r="274" spans="1:35" s="421" customFormat="1">
      <c r="A274" s="15">
        <f t="shared" si="4"/>
        <v>271</v>
      </c>
      <c r="B274" s="187" t="s">
        <v>267</v>
      </c>
      <c r="C274" s="187" t="s">
        <v>402</v>
      </c>
      <c r="D274" s="187" t="s">
        <v>109</v>
      </c>
      <c r="E274" s="188"/>
      <c r="F274" s="189"/>
      <c r="G274" s="189"/>
      <c r="H274" s="189"/>
      <c r="I274" s="189"/>
      <c r="J274" s="189"/>
      <c r="K274" s="228"/>
      <c r="L274" s="228" t="s">
        <v>1340</v>
      </c>
      <c r="M274" s="228"/>
      <c r="N274" s="228"/>
      <c r="O274" s="228"/>
      <c r="P274" s="228"/>
      <c r="Q274" s="228"/>
      <c r="R274" s="735"/>
      <c r="S274" s="84" t="s">
        <v>7665</v>
      </c>
      <c r="T274" s="84" t="s">
        <v>7633</v>
      </c>
      <c r="U274" s="520" t="s">
        <v>105</v>
      </c>
      <c r="V274" s="520"/>
      <c r="W274" s="155" t="s">
        <v>993</v>
      </c>
      <c r="X274" s="669" t="s">
        <v>98</v>
      </c>
      <c r="Y274" s="217" t="s">
        <v>98</v>
      </c>
      <c r="Z274" s="217" t="s">
        <v>163</v>
      </c>
      <c r="AA274" s="669"/>
      <c r="AB274" s="669"/>
      <c r="AC274" s="570" t="s">
        <v>216</v>
      </c>
      <c r="AD274" s="570" t="s">
        <v>216</v>
      </c>
      <c r="AE274" s="570"/>
      <c r="AF274" s="1444"/>
      <c r="AG274" s="737"/>
      <c r="AH274" s="416"/>
      <c r="AI274" s="420"/>
    </row>
    <row r="275" spans="1:35" s="421" customFormat="1" ht="51.75" customHeight="1">
      <c r="A275" s="15">
        <f t="shared" si="4"/>
        <v>272</v>
      </c>
      <c r="B275" s="759" t="s">
        <v>91</v>
      </c>
      <c r="C275" s="760" t="s">
        <v>4247</v>
      </c>
      <c r="D275" s="760" t="s">
        <v>124</v>
      </c>
      <c r="E275" s="761"/>
      <c r="F275" s="762"/>
      <c r="G275" s="762"/>
      <c r="H275" s="1542" t="s">
        <v>4248</v>
      </c>
      <c r="I275" s="1539"/>
      <c r="J275" s="1541"/>
      <c r="K275" s="1539"/>
      <c r="L275" s="1541"/>
      <c r="M275" s="1539"/>
      <c r="N275" s="1539"/>
      <c r="O275" s="1539"/>
      <c r="P275" s="1539"/>
      <c r="Q275" s="1539"/>
      <c r="R275" s="1540"/>
      <c r="S275" s="763" t="s">
        <v>4249</v>
      </c>
      <c r="T275" s="763" t="s">
        <v>4250</v>
      </c>
      <c r="U275" s="764" t="s">
        <v>119</v>
      </c>
      <c r="V275" s="764"/>
      <c r="W275" s="765" t="s">
        <v>4251</v>
      </c>
      <c r="X275" s="763" t="s">
        <v>98</v>
      </c>
      <c r="Y275" s="766" t="s">
        <v>283</v>
      </c>
      <c r="Z275" s="766" t="s">
        <v>98</v>
      </c>
      <c r="AA275" s="767" t="s">
        <v>98</v>
      </c>
      <c r="AB275" s="767"/>
      <c r="AC275" s="768" t="s">
        <v>274</v>
      </c>
      <c r="AD275" s="768" t="s">
        <v>274</v>
      </c>
      <c r="AE275" s="241" t="s">
        <v>163</v>
      </c>
      <c r="AF275" s="1444"/>
      <c r="AG275" s="592" t="s">
        <v>163</v>
      </c>
      <c r="AH275" s="592" t="s">
        <v>163</v>
      </c>
      <c r="AI275" s="241" t="s">
        <v>163</v>
      </c>
    </row>
    <row r="276" spans="1:35" s="421" customFormat="1" ht="28.5" customHeight="1">
      <c r="A276" s="15">
        <f t="shared" si="4"/>
        <v>273</v>
      </c>
      <c r="B276" s="769" t="s">
        <v>91</v>
      </c>
      <c r="C276" s="770" t="s">
        <v>4252</v>
      </c>
      <c r="D276" s="770" t="s">
        <v>131</v>
      </c>
      <c r="E276" s="771"/>
      <c r="F276" s="772"/>
      <c r="G276" s="772"/>
      <c r="H276" s="773"/>
      <c r="I276" s="773" t="s">
        <v>4253</v>
      </c>
      <c r="J276" s="773"/>
      <c r="K276" s="773"/>
      <c r="L276" s="773"/>
      <c r="M276" s="773"/>
      <c r="N276" s="773"/>
      <c r="O276" s="773"/>
      <c r="P276" s="773"/>
      <c r="Q276" s="773"/>
      <c r="R276" s="774"/>
      <c r="S276" s="775" t="s">
        <v>4254</v>
      </c>
      <c r="T276" s="775" t="s">
        <v>4255</v>
      </c>
      <c r="U276" s="776" t="s">
        <v>96</v>
      </c>
      <c r="V276" s="776"/>
      <c r="W276" s="776" t="s">
        <v>129</v>
      </c>
      <c r="X276" s="775"/>
      <c r="Y276" s="777" t="s">
        <v>283</v>
      </c>
      <c r="Z276" s="777" t="s">
        <v>98</v>
      </c>
      <c r="AA276" s="778" t="s">
        <v>98</v>
      </c>
      <c r="AB276" s="778"/>
      <c r="AC276" s="779" t="s">
        <v>163</v>
      </c>
      <c r="AD276" s="779" t="s">
        <v>163</v>
      </c>
      <c r="AE276" s="241" t="s">
        <v>163</v>
      </c>
      <c r="AF276" s="1444"/>
      <c r="AG276" s="592" t="s">
        <v>163</v>
      </c>
      <c r="AH276" s="592" t="s">
        <v>163</v>
      </c>
      <c r="AI276" s="241" t="s">
        <v>163</v>
      </c>
    </row>
    <row r="277" spans="1:35" s="787" customFormat="1" ht="36.75" customHeight="1">
      <c r="A277" s="15">
        <f t="shared" si="4"/>
        <v>274</v>
      </c>
      <c r="B277" s="722" t="s">
        <v>91</v>
      </c>
      <c r="C277" s="780" t="s">
        <v>4256</v>
      </c>
      <c r="D277" s="780" t="s">
        <v>109</v>
      </c>
      <c r="E277" s="723"/>
      <c r="F277" s="743"/>
      <c r="G277" s="743"/>
      <c r="H277" s="781"/>
      <c r="I277" s="781"/>
      <c r="J277" s="781" t="s">
        <v>4257</v>
      </c>
      <c r="K277" s="781"/>
      <c r="L277" s="781"/>
      <c r="M277" s="781"/>
      <c r="N277" s="781"/>
      <c r="O277" s="781"/>
      <c r="P277" s="781"/>
      <c r="Q277" s="781"/>
      <c r="R277" s="782"/>
      <c r="S277" s="725" t="s">
        <v>4258</v>
      </c>
      <c r="T277" s="783" t="s">
        <v>4259</v>
      </c>
      <c r="U277" s="335" t="s">
        <v>119</v>
      </c>
      <c r="V277" s="335"/>
      <c r="W277" s="461" t="s">
        <v>1282</v>
      </c>
      <c r="X277" s="784" t="s">
        <v>829</v>
      </c>
      <c r="Y277" s="595" t="s">
        <v>122</v>
      </c>
      <c r="Z277" s="595" t="s">
        <v>98</v>
      </c>
      <c r="AA277" s="785" t="s">
        <v>98</v>
      </c>
      <c r="AB277" s="520"/>
      <c r="AC277" s="786" t="s">
        <v>216</v>
      </c>
      <c r="AD277" s="786" t="s">
        <v>216</v>
      </c>
      <c r="AE277" s="241" t="s">
        <v>163</v>
      </c>
      <c r="AF277" s="1444"/>
      <c r="AG277" s="592" t="s">
        <v>163</v>
      </c>
      <c r="AH277" s="592" t="s">
        <v>163</v>
      </c>
      <c r="AI277" s="241" t="s">
        <v>163</v>
      </c>
    </row>
    <row r="278" spans="1:35" s="421" customFormat="1" ht="51" customHeight="1">
      <c r="A278" s="15">
        <f t="shared" si="4"/>
        <v>275</v>
      </c>
      <c r="B278" s="722" t="s">
        <v>91</v>
      </c>
      <c r="C278" s="780" t="s">
        <v>4260</v>
      </c>
      <c r="D278" s="780" t="s">
        <v>109</v>
      </c>
      <c r="E278" s="723"/>
      <c r="F278" s="743"/>
      <c r="G278" s="743"/>
      <c r="H278" s="781"/>
      <c r="I278" s="781"/>
      <c r="J278" s="789" t="s">
        <v>4261</v>
      </c>
      <c r="K278" s="789"/>
      <c r="L278" s="789"/>
      <c r="M278" s="789"/>
      <c r="N278" s="789"/>
      <c r="O278" s="789"/>
      <c r="P278" s="789"/>
      <c r="Q278" s="789"/>
      <c r="R278" s="790"/>
      <c r="S278" s="725" t="s">
        <v>4262</v>
      </c>
      <c r="T278" s="783" t="s">
        <v>4263</v>
      </c>
      <c r="U278" s="335" t="s">
        <v>119</v>
      </c>
      <c r="V278" s="335"/>
      <c r="W278" s="155" t="s">
        <v>1282</v>
      </c>
      <c r="X278" s="784" t="s">
        <v>829</v>
      </c>
      <c r="Y278" s="595" t="s">
        <v>122</v>
      </c>
      <c r="Z278" s="595" t="s">
        <v>98</v>
      </c>
      <c r="AA278" s="785" t="s">
        <v>98</v>
      </c>
      <c r="AB278" s="520"/>
      <c r="AC278" s="786" t="s">
        <v>216</v>
      </c>
      <c r="AD278" s="786" t="s">
        <v>216</v>
      </c>
      <c r="AE278" s="241" t="s">
        <v>163</v>
      </c>
      <c r="AF278" s="1444"/>
      <c r="AG278" s="592" t="s">
        <v>163</v>
      </c>
      <c r="AH278" s="592" t="s">
        <v>163</v>
      </c>
      <c r="AI278" s="241" t="s">
        <v>163</v>
      </c>
    </row>
    <row r="279" spans="1:35" s="421" customFormat="1" ht="51.75" customHeight="1">
      <c r="A279" s="15">
        <f t="shared" si="4"/>
        <v>276</v>
      </c>
      <c r="B279" s="722" t="s">
        <v>91</v>
      </c>
      <c r="C279" s="780" t="s">
        <v>4264</v>
      </c>
      <c r="D279" s="780" t="s">
        <v>109</v>
      </c>
      <c r="E279" s="723"/>
      <c r="F279" s="743"/>
      <c r="G279" s="743"/>
      <c r="H279" s="781"/>
      <c r="I279" s="781"/>
      <c r="J279" s="781" t="s">
        <v>4265</v>
      </c>
      <c r="K279" s="781"/>
      <c r="L279" s="781"/>
      <c r="M279" s="781"/>
      <c r="N279" s="781"/>
      <c r="O279" s="781"/>
      <c r="P279" s="781"/>
      <c r="Q279" s="781"/>
      <c r="R279" s="782"/>
      <c r="S279" s="725" t="s">
        <v>4266</v>
      </c>
      <c r="T279" s="725" t="s">
        <v>4267</v>
      </c>
      <c r="U279" s="335" t="s">
        <v>105</v>
      </c>
      <c r="V279" s="335"/>
      <c r="W279" s="155" t="s">
        <v>1282</v>
      </c>
      <c r="X279" s="784" t="s">
        <v>98</v>
      </c>
      <c r="Y279" s="335" t="s">
        <v>4268</v>
      </c>
      <c r="Z279" s="335" t="s">
        <v>98</v>
      </c>
      <c r="AA279" s="785" t="s">
        <v>98</v>
      </c>
      <c r="AB279" s="520"/>
      <c r="AC279" s="786" t="s">
        <v>216</v>
      </c>
      <c r="AD279" s="786" t="s">
        <v>216</v>
      </c>
      <c r="AE279" s="241" t="s">
        <v>163</v>
      </c>
      <c r="AF279" s="1444"/>
      <c r="AG279" s="592" t="s">
        <v>163</v>
      </c>
      <c r="AH279" s="592" t="s">
        <v>163</v>
      </c>
      <c r="AI279" s="241" t="s">
        <v>163</v>
      </c>
    </row>
    <row r="280" spans="1:35" s="421" customFormat="1" ht="51.75" customHeight="1">
      <c r="A280" s="15">
        <f t="shared" si="4"/>
        <v>277</v>
      </c>
      <c r="B280" s="791" t="s">
        <v>91</v>
      </c>
      <c r="C280" s="780" t="s">
        <v>4269</v>
      </c>
      <c r="D280" s="792" t="s">
        <v>109</v>
      </c>
      <c r="E280" s="793"/>
      <c r="F280" s="794"/>
      <c r="G280" s="794"/>
      <c r="H280" s="795"/>
      <c r="I280" s="795"/>
      <c r="J280" s="795" t="s">
        <v>4270</v>
      </c>
      <c r="K280" s="795"/>
      <c r="L280" s="795"/>
      <c r="M280" s="795"/>
      <c r="N280" s="795"/>
      <c r="O280" s="795"/>
      <c r="P280" s="795"/>
      <c r="Q280" s="795"/>
      <c r="R280" s="796"/>
      <c r="S280" s="797" t="s">
        <v>4271</v>
      </c>
      <c r="T280" s="797" t="s">
        <v>4272</v>
      </c>
      <c r="U280" s="798" t="s">
        <v>119</v>
      </c>
      <c r="V280" s="798"/>
      <c r="W280" s="461" t="s">
        <v>129</v>
      </c>
      <c r="X280" s="797"/>
      <c r="Y280" s="799"/>
      <c r="Z280" s="799" t="s">
        <v>98</v>
      </c>
      <c r="AA280" s="800" t="s">
        <v>98</v>
      </c>
      <c r="AB280" s="520"/>
      <c r="AC280" s="801" t="s">
        <v>216</v>
      </c>
      <c r="AD280" s="801" t="s">
        <v>216</v>
      </c>
      <c r="AE280" s="241" t="s">
        <v>163</v>
      </c>
      <c r="AF280" s="1444"/>
      <c r="AG280" s="592" t="s">
        <v>163</v>
      </c>
      <c r="AH280" s="592" t="s">
        <v>163</v>
      </c>
      <c r="AI280" s="241" t="s">
        <v>163</v>
      </c>
    </row>
    <row r="281" spans="1:35" s="421" customFormat="1" ht="51.75" customHeight="1">
      <c r="A281" s="15">
        <f t="shared" si="4"/>
        <v>278</v>
      </c>
      <c r="B281" s="759" t="s">
        <v>91</v>
      </c>
      <c r="C281" s="760" t="s">
        <v>4273</v>
      </c>
      <c r="D281" s="760" t="s">
        <v>124</v>
      </c>
      <c r="E281" s="761"/>
      <c r="F281" s="762"/>
      <c r="G281" s="762"/>
      <c r="H281" s="1542" t="s">
        <v>4274</v>
      </c>
      <c r="I281" s="1539"/>
      <c r="J281" s="1541"/>
      <c r="K281" s="1539"/>
      <c r="L281" s="1541"/>
      <c r="M281" s="1539"/>
      <c r="N281" s="1539"/>
      <c r="O281" s="1539"/>
      <c r="P281" s="1539"/>
      <c r="Q281" s="1539"/>
      <c r="R281" s="1540"/>
      <c r="S281" s="763" t="s">
        <v>4275</v>
      </c>
      <c r="T281" s="763" t="s">
        <v>4276</v>
      </c>
      <c r="U281" s="764" t="s">
        <v>119</v>
      </c>
      <c r="V281" s="764"/>
      <c r="W281" s="395" t="s">
        <v>1401</v>
      </c>
      <c r="X281" s="763" t="s">
        <v>98</v>
      </c>
      <c r="Y281" s="766" t="s">
        <v>4268</v>
      </c>
      <c r="Z281" s="766" t="s">
        <v>98</v>
      </c>
      <c r="AA281" s="767" t="s">
        <v>98</v>
      </c>
      <c r="AB281" s="767"/>
      <c r="AC281" s="768" t="s">
        <v>216</v>
      </c>
      <c r="AD281" s="768" t="s">
        <v>216</v>
      </c>
      <c r="AE281" s="241" t="s">
        <v>163</v>
      </c>
      <c r="AF281" s="1444"/>
      <c r="AG281" s="592" t="s">
        <v>163</v>
      </c>
      <c r="AH281" s="592" t="s">
        <v>163</v>
      </c>
      <c r="AI281" s="241" t="s">
        <v>163</v>
      </c>
    </row>
    <row r="282" spans="1:35" s="421" customFormat="1" ht="28.5" customHeight="1">
      <c r="A282" s="15">
        <f t="shared" si="4"/>
        <v>279</v>
      </c>
      <c r="B282" s="769" t="s">
        <v>91</v>
      </c>
      <c r="C282" s="770" t="s">
        <v>4252</v>
      </c>
      <c r="D282" s="770" t="s">
        <v>131</v>
      </c>
      <c r="E282" s="771"/>
      <c r="F282" s="772"/>
      <c r="G282" s="772"/>
      <c r="H282" s="773"/>
      <c r="I282" s="773" t="s">
        <v>4253</v>
      </c>
      <c r="J282" s="773"/>
      <c r="K282" s="773"/>
      <c r="L282" s="773"/>
      <c r="M282" s="773"/>
      <c r="N282" s="773"/>
      <c r="O282" s="773"/>
      <c r="P282" s="773"/>
      <c r="Q282" s="773"/>
      <c r="R282" s="774"/>
      <c r="S282" s="775" t="s">
        <v>4277</v>
      </c>
      <c r="T282" s="775" t="s">
        <v>4278</v>
      </c>
      <c r="U282" s="776" t="s">
        <v>96</v>
      </c>
      <c r="V282" s="776"/>
      <c r="W282" s="402" t="s">
        <v>638</v>
      </c>
      <c r="X282" s="775" t="s">
        <v>98</v>
      </c>
      <c r="Y282" s="777" t="s">
        <v>4268</v>
      </c>
      <c r="Z282" s="777" t="s">
        <v>98</v>
      </c>
      <c r="AA282" s="778" t="s">
        <v>98</v>
      </c>
      <c r="AB282" s="778"/>
      <c r="AC282" s="779" t="s">
        <v>98</v>
      </c>
      <c r="AD282" s="779" t="s">
        <v>98</v>
      </c>
      <c r="AE282" s="241" t="s">
        <v>163</v>
      </c>
      <c r="AF282" s="1444"/>
      <c r="AG282" s="592" t="s">
        <v>163</v>
      </c>
      <c r="AH282" s="592" t="s">
        <v>163</v>
      </c>
      <c r="AI282" s="241" t="s">
        <v>163</v>
      </c>
    </row>
    <row r="283" spans="1:35" s="787" customFormat="1" ht="36.75" customHeight="1">
      <c r="A283" s="15">
        <f t="shared" si="4"/>
        <v>280</v>
      </c>
      <c r="B283" s="722" t="s">
        <v>91</v>
      </c>
      <c r="C283" s="780" t="s">
        <v>4256</v>
      </c>
      <c r="D283" s="780" t="s">
        <v>109</v>
      </c>
      <c r="E283" s="723"/>
      <c r="F283" s="743"/>
      <c r="G283" s="743"/>
      <c r="H283" s="781"/>
      <c r="I283" s="781"/>
      <c r="J283" s="781" t="s">
        <v>4257</v>
      </c>
      <c r="K283" s="781"/>
      <c r="L283" s="781"/>
      <c r="M283" s="781"/>
      <c r="N283" s="781"/>
      <c r="O283" s="781"/>
      <c r="P283" s="781"/>
      <c r="Q283" s="781"/>
      <c r="R283" s="782"/>
      <c r="S283" s="725" t="s">
        <v>4258</v>
      </c>
      <c r="T283" s="783" t="s">
        <v>4279</v>
      </c>
      <c r="U283" s="335" t="s">
        <v>105</v>
      </c>
      <c r="V283" s="335"/>
      <c r="W283" s="155" t="s">
        <v>638</v>
      </c>
      <c r="X283" s="784" t="s">
        <v>829</v>
      </c>
      <c r="Y283" s="595" t="s">
        <v>122</v>
      </c>
      <c r="Z283" s="595" t="s">
        <v>98</v>
      </c>
      <c r="AA283" s="785" t="s">
        <v>98</v>
      </c>
      <c r="AB283" s="785"/>
      <c r="AC283" s="786" t="s">
        <v>216</v>
      </c>
      <c r="AD283" s="786" t="s">
        <v>216</v>
      </c>
      <c r="AE283" s="241" t="s">
        <v>163</v>
      </c>
      <c r="AF283" s="1444"/>
      <c r="AG283" s="592" t="s">
        <v>163</v>
      </c>
      <c r="AH283" s="592" t="s">
        <v>163</v>
      </c>
      <c r="AI283" s="241" t="s">
        <v>163</v>
      </c>
    </row>
    <row r="284" spans="1:35" s="194" customFormat="1" ht="51" customHeight="1">
      <c r="A284" s="15">
        <f t="shared" si="4"/>
        <v>281</v>
      </c>
      <c r="B284" s="722" t="s">
        <v>91</v>
      </c>
      <c r="C284" s="780" t="s">
        <v>4260</v>
      </c>
      <c r="D284" s="780" t="s">
        <v>109</v>
      </c>
      <c r="E284" s="723"/>
      <c r="F284" s="743"/>
      <c r="G284" s="743"/>
      <c r="H284" s="781"/>
      <c r="I284" s="781"/>
      <c r="J284" s="789" t="s">
        <v>4261</v>
      </c>
      <c r="K284" s="789"/>
      <c r="L284" s="789"/>
      <c r="M284" s="789"/>
      <c r="N284" s="789"/>
      <c r="O284" s="789"/>
      <c r="P284" s="789"/>
      <c r="Q284" s="789"/>
      <c r="R284" s="790"/>
      <c r="S284" s="725" t="s">
        <v>4262</v>
      </c>
      <c r="T284" s="783" t="s">
        <v>4280</v>
      </c>
      <c r="U284" s="335" t="s">
        <v>119</v>
      </c>
      <c r="V284" s="335"/>
      <c r="W284" s="155" t="s">
        <v>638</v>
      </c>
      <c r="X284" s="784" t="s">
        <v>829</v>
      </c>
      <c r="Y284" s="595" t="s">
        <v>122</v>
      </c>
      <c r="Z284" s="595" t="s">
        <v>98</v>
      </c>
      <c r="AA284" s="785" t="s">
        <v>98</v>
      </c>
      <c r="AB284" s="785"/>
      <c r="AC284" s="786" t="s">
        <v>216</v>
      </c>
      <c r="AD284" s="786" t="s">
        <v>216</v>
      </c>
      <c r="AE284" s="241" t="s">
        <v>163</v>
      </c>
      <c r="AF284" s="1442"/>
      <c r="AG284" s="592" t="s">
        <v>163</v>
      </c>
      <c r="AH284" s="592" t="s">
        <v>163</v>
      </c>
      <c r="AI284" s="241" t="s">
        <v>163</v>
      </c>
    </row>
    <row r="285" spans="1:35" s="194" customFormat="1" ht="51" customHeight="1">
      <c r="A285" s="15">
        <f t="shared" si="4"/>
        <v>282</v>
      </c>
      <c r="B285" s="722" t="s">
        <v>91</v>
      </c>
      <c r="C285" s="780" t="s">
        <v>4264</v>
      </c>
      <c r="D285" s="780" t="s">
        <v>109</v>
      </c>
      <c r="E285" s="723"/>
      <c r="F285" s="724"/>
      <c r="G285" s="724"/>
      <c r="H285" s="781"/>
      <c r="I285" s="781"/>
      <c r="J285" s="781" t="s">
        <v>4265</v>
      </c>
      <c r="K285" s="781"/>
      <c r="L285" s="781"/>
      <c r="M285" s="781"/>
      <c r="N285" s="781"/>
      <c r="O285" s="781"/>
      <c r="P285" s="781"/>
      <c r="Q285" s="781"/>
      <c r="R285" s="781"/>
      <c r="S285" s="725" t="s">
        <v>4266</v>
      </c>
      <c r="T285" s="725" t="s">
        <v>4267</v>
      </c>
      <c r="U285" s="335" t="s">
        <v>105</v>
      </c>
      <c r="V285" s="335"/>
      <c r="W285" s="155" t="s">
        <v>638</v>
      </c>
      <c r="X285" s="784" t="s">
        <v>98</v>
      </c>
      <c r="Y285" s="595" t="s">
        <v>4268</v>
      </c>
      <c r="Z285" s="595" t="s">
        <v>98</v>
      </c>
      <c r="AA285" s="785" t="s">
        <v>114</v>
      </c>
      <c r="AB285" s="785"/>
      <c r="AC285" s="786" t="s">
        <v>216</v>
      </c>
      <c r="AD285" s="786" t="s">
        <v>216</v>
      </c>
      <c r="AE285" s="241" t="s">
        <v>163</v>
      </c>
      <c r="AF285" s="1442"/>
      <c r="AG285" s="592" t="s">
        <v>163</v>
      </c>
      <c r="AH285" s="592" t="s">
        <v>163</v>
      </c>
      <c r="AI285" s="241" t="s">
        <v>163</v>
      </c>
    </row>
    <row r="286" spans="1:35" s="194" customFormat="1" ht="51" customHeight="1">
      <c r="A286" s="15">
        <f t="shared" si="4"/>
        <v>283</v>
      </c>
      <c r="B286" s="791" t="s">
        <v>91</v>
      </c>
      <c r="C286" s="780" t="s">
        <v>4269</v>
      </c>
      <c r="D286" s="792" t="s">
        <v>109</v>
      </c>
      <c r="E286" s="793"/>
      <c r="F286" s="802"/>
      <c r="G286" s="802"/>
      <c r="H286" s="795"/>
      <c r="I286" s="795"/>
      <c r="J286" s="803" t="s">
        <v>4270</v>
      </c>
      <c r="K286" s="804"/>
      <c r="L286" s="804"/>
      <c r="M286" s="804"/>
      <c r="N286" s="804"/>
      <c r="O286" s="804"/>
      <c r="P286" s="804"/>
      <c r="Q286" s="804"/>
      <c r="R286" s="804"/>
      <c r="S286" s="797" t="s">
        <v>4271</v>
      </c>
      <c r="T286" s="797" t="s">
        <v>4272</v>
      </c>
      <c r="U286" s="798" t="s">
        <v>119</v>
      </c>
      <c r="V286" s="798"/>
      <c r="W286" s="155" t="s">
        <v>638</v>
      </c>
      <c r="X286" s="797"/>
      <c r="Y286" s="799"/>
      <c r="Z286" s="799" t="s">
        <v>98</v>
      </c>
      <c r="AA286" s="800" t="s">
        <v>98</v>
      </c>
      <c r="AB286" s="800"/>
      <c r="AC286" s="801" t="s">
        <v>216</v>
      </c>
      <c r="AD286" s="801" t="s">
        <v>216</v>
      </c>
      <c r="AE286" s="570" t="s">
        <v>99</v>
      </c>
      <c r="AF286" s="1442"/>
      <c r="AG286" s="570" t="s">
        <v>99</v>
      </c>
      <c r="AH286" s="592" t="s">
        <v>163</v>
      </c>
      <c r="AI286" s="241" t="s">
        <v>163</v>
      </c>
    </row>
    <row r="287" spans="1:35" s="194" customFormat="1" ht="43.5" customHeight="1">
      <c r="A287" s="15">
        <f t="shared" si="4"/>
        <v>284</v>
      </c>
      <c r="B287" s="391" t="s">
        <v>512</v>
      </c>
      <c r="C287" s="422" t="s">
        <v>4281</v>
      </c>
      <c r="D287" s="391" t="s">
        <v>124</v>
      </c>
      <c r="E287" s="404"/>
      <c r="F287" s="393"/>
      <c r="G287" s="393"/>
      <c r="H287" s="405" t="s">
        <v>4282</v>
      </c>
      <c r="I287" s="477"/>
      <c r="J287" s="406"/>
      <c r="K287" s="477"/>
      <c r="L287" s="406"/>
      <c r="M287" s="477"/>
      <c r="N287" s="477"/>
      <c r="O287" s="477"/>
      <c r="P287" s="477"/>
      <c r="Q287" s="477"/>
      <c r="R287" s="478"/>
      <c r="S287" s="78" t="s">
        <v>4283</v>
      </c>
      <c r="T287" s="78" t="s">
        <v>4284</v>
      </c>
      <c r="U287" s="395" t="s">
        <v>517</v>
      </c>
      <c r="V287" s="395"/>
      <c r="W287" s="395" t="s">
        <v>638</v>
      </c>
      <c r="X287" s="78" t="s">
        <v>98</v>
      </c>
      <c r="Y287" s="565" t="s">
        <v>4268</v>
      </c>
      <c r="Z287" s="565" t="s">
        <v>98</v>
      </c>
      <c r="AA287" s="681" t="s">
        <v>98</v>
      </c>
      <c r="AB287" s="681"/>
      <c r="AC287" s="678" t="s">
        <v>274</v>
      </c>
      <c r="AD287" s="678" t="s">
        <v>274</v>
      </c>
      <c r="AE287" s="241" t="s">
        <v>3809</v>
      </c>
      <c r="AF287" s="1442"/>
      <c r="AG287" s="193" t="s">
        <v>4285</v>
      </c>
      <c r="AH287" s="187" t="s">
        <v>4286</v>
      </c>
      <c r="AI287" s="193" t="s">
        <v>517</v>
      </c>
    </row>
    <row r="288" spans="1:35" s="409" customFormat="1">
      <c r="A288" s="15">
        <f t="shared" si="4"/>
        <v>285</v>
      </c>
      <c r="B288" s="397" t="s">
        <v>512</v>
      </c>
      <c r="C288" s="423" t="s">
        <v>4287</v>
      </c>
      <c r="D288" s="397" t="s">
        <v>131</v>
      </c>
      <c r="E288" s="410"/>
      <c r="F288" s="399"/>
      <c r="G288" s="399"/>
      <c r="H288" s="399"/>
      <c r="I288" s="399" t="s">
        <v>4288</v>
      </c>
      <c r="J288" s="400"/>
      <c r="K288" s="401"/>
      <c r="L288" s="401"/>
      <c r="M288" s="401"/>
      <c r="N288" s="401"/>
      <c r="O288" s="401"/>
      <c r="P288" s="401"/>
      <c r="Q288" s="401"/>
      <c r="R288" s="401"/>
      <c r="S288" s="66" t="s">
        <v>4289</v>
      </c>
      <c r="T288" s="66" t="s">
        <v>4290</v>
      </c>
      <c r="U288" s="402" t="s">
        <v>96</v>
      </c>
      <c r="V288" s="402"/>
      <c r="W288" s="402" t="s">
        <v>638</v>
      </c>
      <c r="X288" s="66" t="s">
        <v>98</v>
      </c>
      <c r="Y288" s="566" t="s">
        <v>4268</v>
      </c>
      <c r="Z288" s="566" t="s">
        <v>98</v>
      </c>
      <c r="AA288" s="684" t="s">
        <v>98</v>
      </c>
      <c r="AB288" s="684"/>
      <c r="AC288" s="703" t="s">
        <v>283</v>
      </c>
      <c r="AD288" s="703" t="s">
        <v>283</v>
      </c>
      <c r="AE288" s="241" t="s">
        <v>163</v>
      </c>
      <c r="AF288" s="1442"/>
      <c r="AG288" s="592" t="s">
        <v>163</v>
      </c>
      <c r="AH288" s="592" t="s">
        <v>163</v>
      </c>
      <c r="AI288" s="241" t="s">
        <v>163</v>
      </c>
    </row>
    <row r="289" spans="1:35" s="194" customFormat="1" ht="51" customHeight="1">
      <c r="A289" s="15">
        <f t="shared" si="4"/>
        <v>286</v>
      </c>
      <c r="B289" s="187" t="s">
        <v>91</v>
      </c>
      <c r="C289" s="215" t="s">
        <v>4291</v>
      </c>
      <c r="D289" s="187" t="s">
        <v>109</v>
      </c>
      <c r="E289" s="188"/>
      <c r="F289" s="189"/>
      <c r="G289" s="189"/>
      <c r="H289" s="189"/>
      <c r="I289" s="189"/>
      <c r="J289" s="189" t="s">
        <v>4292</v>
      </c>
      <c r="K289" s="189"/>
      <c r="L289" s="189"/>
      <c r="M289" s="189"/>
      <c r="N289" s="189"/>
      <c r="O289" s="189"/>
      <c r="P289" s="189"/>
      <c r="Q289" s="189"/>
      <c r="R289" s="189"/>
      <c r="S289" s="84" t="s">
        <v>4293</v>
      </c>
      <c r="T289" s="84" t="s">
        <v>4294</v>
      </c>
      <c r="U289" s="155" t="s">
        <v>105</v>
      </c>
      <c r="V289" s="155"/>
      <c r="W289" s="155" t="s">
        <v>638</v>
      </c>
      <c r="X289" s="84" t="s">
        <v>4295</v>
      </c>
      <c r="Y289" s="217" t="s">
        <v>226</v>
      </c>
      <c r="Z289" s="217" t="s">
        <v>98</v>
      </c>
      <c r="AA289" s="669" t="s">
        <v>98</v>
      </c>
      <c r="AB289" s="669"/>
      <c r="AC289" s="592" t="s">
        <v>216</v>
      </c>
      <c r="AD289" s="592" t="s">
        <v>216</v>
      </c>
      <c r="AE289" s="241" t="s">
        <v>3809</v>
      </c>
      <c r="AF289" s="1442"/>
      <c r="AG289" s="193" t="s">
        <v>4296</v>
      </c>
      <c r="AH289" s="187" t="s">
        <v>4297</v>
      </c>
      <c r="AI289" s="193" t="s">
        <v>128</v>
      </c>
    </row>
    <row r="290" spans="1:35" s="257" customFormat="1" ht="51" customHeight="1">
      <c r="A290" s="15">
        <f t="shared" si="4"/>
        <v>287</v>
      </c>
      <c r="B290" s="187" t="s">
        <v>91</v>
      </c>
      <c r="C290" s="215" t="s">
        <v>4298</v>
      </c>
      <c r="D290" s="187" t="s">
        <v>109</v>
      </c>
      <c r="E290" s="188"/>
      <c r="F290" s="189"/>
      <c r="G290" s="189"/>
      <c r="H290" s="189"/>
      <c r="I290" s="189"/>
      <c r="J290" s="189" t="s">
        <v>4299</v>
      </c>
      <c r="K290" s="189"/>
      <c r="L290" s="190"/>
      <c r="M290" s="191"/>
      <c r="N290" s="191"/>
      <c r="O290" s="191"/>
      <c r="P290" s="191"/>
      <c r="Q290" s="191"/>
      <c r="R290" s="192"/>
      <c r="S290" s="84" t="s">
        <v>4300</v>
      </c>
      <c r="T290" s="84" t="s">
        <v>4301</v>
      </c>
      <c r="U290" s="155" t="s">
        <v>105</v>
      </c>
      <c r="V290" s="155"/>
      <c r="W290" s="155" t="s">
        <v>638</v>
      </c>
      <c r="X290" s="84"/>
      <c r="Y290" s="217"/>
      <c r="Z290" s="217" t="s">
        <v>98</v>
      </c>
      <c r="AA290" s="669" t="s">
        <v>98</v>
      </c>
      <c r="AB290" s="669"/>
      <c r="AC290" s="592" t="s">
        <v>216</v>
      </c>
      <c r="AD290" s="592" t="s">
        <v>216</v>
      </c>
      <c r="AE290" s="241" t="s">
        <v>3850</v>
      </c>
      <c r="AF290" s="1442"/>
      <c r="AG290" s="592" t="s">
        <v>4302</v>
      </c>
      <c r="AH290" s="805" t="s">
        <v>4303</v>
      </c>
      <c r="AI290" s="241" t="s">
        <v>105</v>
      </c>
    </row>
    <row r="291" spans="1:35" s="257" customFormat="1" ht="51" customHeight="1">
      <c r="A291" s="15">
        <f t="shared" si="4"/>
        <v>288</v>
      </c>
      <c r="B291" s="187" t="s">
        <v>91</v>
      </c>
      <c r="C291" s="215" t="s">
        <v>4304</v>
      </c>
      <c r="D291" s="187" t="s">
        <v>109</v>
      </c>
      <c r="E291" s="188"/>
      <c r="F291" s="189"/>
      <c r="G291" s="189"/>
      <c r="H291" s="189"/>
      <c r="I291" s="189"/>
      <c r="J291" s="189" t="s">
        <v>4305</v>
      </c>
      <c r="K291" s="189"/>
      <c r="L291" s="190"/>
      <c r="M291" s="191"/>
      <c r="N291" s="191"/>
      <c r="O291" s="191"/>
      <c r="P291" s="191"/>
      <c r="Q291" s="191"/>
      <c r="R291" s="192"/>
      <c r="S291" s="84" t="s">
        <v>4306</v>
      </c>
      <c r="T291" s="84" t="s">
        <v>4307</v>
      </c>
      <c r="U291" s="155" t="s">
        <v>834</v>
      </c>
      <c r="V291" s="155"/>
      <c r="W291" s="155" t="s">
        <v>633</v>
      </c>
      <c r="X291" s="84"/>
      <c r="Y291" s="217"/>
      <c r="Z291" s="217" t="s">
        <v>98</v>
      </c>
      <c r="AA291" s="669" t="s">
        <v>98</v>
      </c>
      <c r="AB291" s="669"/>
      <c r="AC291" s="592" t="s">
        <v>216</v>
      </c>
      <c r="AD291" s="592" t="s">
        <v>216</v>
      </c>
      <c r="AE291" s="241" t="s">
        <v>163</v>
      </c>
      <c r="AF291" s="1442"/>
      <c r="AG291" s="592" t="s">
        <v>163</v>
      </c>
      <c r="AH291" s="592" t="s">
        <v>163</v>
      </c>
      <c r="AI291" s="241" t="s">
        <v>163</v>
      </c>
    </row>
    <row r="292" spans="1:35" s="257" customFormat="1" ht="51" customHeight="1">
      <c r="A292" s="15">
        <f t="shared" si="4"/>
        <v>289</v>
      </c>
      <c r="B292" s="391" t="s">
        <v>512</v>
      </c>
      <c r="C292" s="422" t="s">
        <v>4308</v>
      </c>
      <c r="D292" s="391" t="s">
        <v>124</v>
      </c>
      <c r="E292" s="404"/>
      <c r="F292" s="393"/>
      <c r="G292" s="393"/>
      <c r="H292" s="393"/>
      <c r="I292" s="393"/>
      <c r="J292" s="405" t="s">
        <v>4309</v>
      </c>
      <c r="K292" s="477"/>
      <c r="L292" s="406"/>
      <c r="M292" s="477"/>
      <c r="N292" s="477"/>
      <c r="O292" s="477"/>
      <c r="P292" s="477"/>
      <c r="Q292" s="477"/>
      <c r="R292" s="478"/>
      <c r="S292" s="78" t="s">
        <v>4310</v>
      </c>
      <c r="T292" s="78" t="s">
        <v>4311</v>
      </c>
      <c r="U292" s="395" t="s">
        <v>517</v>
      </c>
      <c r="V292" s="395"/>
      <c r="W292" s="395" t="s">
        <v>129</v>
      </c>
      <c r="X292" s="78" t="s">
        <v>98</v>
      </c>
      <c r="Y292" s="565" t="s">
        <v>4268</v>
      </c>
      <c r="Z292" s="565" t="s">
        <v>98</v>
      </c>
      <c r="AA292" s="681" t="s">
        <v>98</v>
      </c>
      <c r="AB292" s="681"/>
      <c r="AC292" s="733" t="s">
        <v>229</v>
      </c>
      <c r="AD292" s="733" t="s">
        <v>229</v>
      </c>
      <c r="AE292" s="241" t="s">
        <v>3850</v>
      </c>
      <c r="AF292" s="1442"/>
      <c r="AG292" s="193" t="s">
        <v>4312</v>
      </c>
      <c r="AH292" s="187" t="s">
        <v>4313</v>
      </c>
      <c r="AI292" s="193" t="s">
        <v>105</v>
      </c>
    </row>
    <row r="293" spans="1:35" s="257" customFormat="1" ht="51" customHeight="1">
      <c r="A293" s="15">
        <f t="shared" si="4"/>
        <v>290</v>
      </c>
      <c r="B293" s="397" t="s">
        <v>512</v>
      </c>
      <c r="C293" s="423" t="s">
        <v>4314</v>
      </c>
      <c r="D293" s="397" t="s">
        <v>131</v>
      </c>
      <c r="E293" s="410"/>
      <c r="F293" s="399"/>
      <c r="G293" s="399"/>
      <c r="H293" s="399"/>
      <c r="I293" s="399"/>
      <c r="J293" s="400"/>
      <c r="K293" s="401" t="s">
        <v>4315</v>
      </c>
      <c r="L293" s="401"/>
      <c r="M293" s="401"/>
      <c r="N293" s="401"/>
      <c r="O293" s="401"/>
      <c r="P293" s="401"/>
      <c r="Q293" s="401"/>
      <c r="R293" s="401"/>
      <c r="S293" s="66" t="s">
        <v>4316</v>
      </c>
      <c r="T293" s="66" t="s">
        <v>4317</v>
      </c>
      <c r="U293" s="402" t="s">
        <v>96</v>
      </c>
      <c r="V293" s="402"/>
      <c r="W293" s="402" t="s">
        <v>129</v>
      </c>
      <c r="X293" s="66" t="s">
        <v>98</v>
      </c>
      <c r="Y293" s="566" t="s">
        <v>4268</v>
      </c>
      <c r="Z293" s="566" t="s">
        <v>98</v>
      </c>
      <c r="AA293" s="684" t="s">
        <v>98</v>
      </c>
      <c r="AB293" s="684"/>
      <c r="AC293" s="704"/>
      <c r="AD293" s="704"/>
      <c r="AE293" s="241" t="s">
        <v>163</v>
      </c>
      <c r="AF293" s="1442"/>
      <c r="AG293" s="592" t="s">
        <v>163</v>
      </c>
      <c r="AH293" s="592" t="s">
        <v>163</v>
      </c>
      <c r="AI293" s="241" t="s">
        <v>163</v>
      </c>
    </row>
    <row r="294" spans="1:35" s="194" customFormat="1" ht="51" customHeight="1">
      <c r="A294" s="15">
        <f t="shared" si="4"/>
        <v>291</v>
      </c>
      <c r="B294" s="187" t="s">
        <v>512</v>
      </c>
      <c r="C294" s="215" t="s">
        <v>4318</v>
      </c>
      <c r="D294" s="187" t="s">
        <v>109</v>
      </c>
      <c r="E294" s="188"/>
      <c r="F294" s="189"/>
      <c r="G294" s="189"/>
      <c r="H294" s="189"/>
      <c r="I294" s="189"/>
      <c r="J294" s="189"/>
      <c r="K294" s="189"/>
      <c r="L294" s="191" t="s">
        <v>4319</v>
      </c>
      <c r="M294" s="239"/>
      <c r="N294" s="239"/>
      <c r="O294" s="239"/>
      <c r="P294" s="239"/>
      <c r="Q294" s="239"/>
      <c r="R294" s="239"/>
      <c r="S294" s="84" t="s">
        <v>4320</v>
      </c>
      <c r="T294" s="84" t="s">
        <v>4321</v>
      </c>
      <c r="U294" s="155" t="s">
        <v>119</v>
      </c>
      <c r="V294" s="155"/>
      <c r="W294" s="155" t="s">
        <v>129</v>
      </c>
      <c r="X294" s="84"/>
      <c r="Y294" s="217"/>
      <c r="Z294" s="217" t="s">
        <v>98</v>
      </c>
      <c r="AA294" s="669" t="s">
        <v>98</v>
      </c>
      <c r="AB294" s="520"/>
      <c r="AC294" s="241" t="s">
        <v>710</v>
      </c>
      <c r="AD294" s="241" t="s">
        <v>710</v>
      </c>
      <c r="AE294" s="241" t="s">
        <v>3809</v>
      </c>
      <c r="AF294" s="1442"/>
      <c r="AG294" s="193" t="s">
        <v>4322</v>
      </c>
      <c r="AH294" s="187" t="s">
        <v>4323</v>
      </c>
      <c r="AI294" s="193" t="s">
        <v>105</v>
      </c>
    </row>
    <row r="295" spans="1:35" s="194" customFormat="1" ht="51" customHeight="1">
      <c r="A295" s="15">
        <f t="shared" si="4"/>
        <v>292</v>
      </c>
      <c r="B295" s="187" t="s">
        <v>512</v>
      </c>
      <c r="C295" s="215" t="s">
        <v>4324</v>
      </c>
      <c r="D295" s="187" t="s">
        <v>109</v>
      </c>
      <c r="E295" s="188"/>
      <c r="F295" s="189"/>
      <c r="G295" s="189"/>
      <c r="H295" s="189"/>
      <c r="I295" s="189"/>
      <c r="J295" s="189"/>
      <c r="K295" s="189"/>
      <c r="L295" s="190" t="s">
        <v>4325</v>
      </c>
      <c r="M295" s="239"/>
      <c r="N295" s="239"/>
      <c r="O295" s="239"/>
      <c r="P295" s="239"/>
      <c r="Q295" s="239"/>
      <c r="R295" s="482"/>
      <c r="S295" s="84" t="s">
        <v>4326</v>
      </c>
      <c r="T295" s="84" t="s">
        <v>4327</v>
      </c>
      <c r="U295" s="155" t="s">
        <v>119</v>
      </c>
      <c r="V295" s="155"/>
      <c r="W295" s="155" t="s">
        <v>129</v>
      </c>
      <c r="X295" s="84" t="s">
        <v>98</v>
      </c>
      <c r="Y295" s="217" t="s">
        <v>4268</v>
      </c>
      <c r="Z295" s="217" t="s">
        <v>98</v>
      </c>
      <c r="AA295" s="669" t="s">
        <v>98</v>
      </c>
      <c r="AB295" s="520"/>
      <c r="AC295" s="241" t="s">
        <v>710</v>
      </c>
      <c r="AD295" s="241" t="s">
        <v>710</v>
      </c>
      <c r="AE295" s="241" t="s">
        <v>3809</v>
      </c>
      <c r="AF295" s="1442"/>
      <c r="AG295" s="193" t="s">
        <v>4328</v>
      </c>
      <c r="AH295" s="187" t="s">
        <v>4329</v>
      </c>
      <c r="AI295" s="193" t="s">
        <v>128</v>
      </c>
    </row>
    <row r="296" spans="1:35" s="257" customFormat="1" ht="51" customHeight="1">
      <c r="A296" s="15">
        <f t="shared" si="4"/>
        <v>293</v>
      </c>
      <c r="B296" s="455" t="s">
        <v>512</v>
      </c>
      <c r="C296" s="470" t="s">
        <v>4330</v>
      </c>
      <c r="D296" s="455" t="s">
        <v>109</v>
      </c>
      <c r="E296" s="456"/>
      <c r="F296" s="228"/>
      <c r="G296" s="189"/>
      <c r="H296" s="189"/>
      <c r="I296" s="189"/>
      <c r="J296" s="189"/>
      <c r="K296" s="189"/>
      <c r="L296" s="222" t="s">
        <v>4331</v>
      </c>
      <c r="M296" s="236"/>
      <c r="N296" s="236"/>
      <c r="O296" s="236"/>
      <c r="P296" s="236"/>
      <c r="Q296" s="236"/>
      <c r="R296" s="236"/>
      <c r="S296" s="84" t="s">
        <v>4332</v>
      </c>
      <c r="T296" s="84" t="s">
        <v>4333</v>
      </c>
      <c r="U296" s="461" t="s">
        <v>119</v>
      </c>
      <c r="V296" s="461"/>
      <c r="W296" s="155" t="s">
        <v>638</v>
      </c>
      <c r="X296" s="84" t="s">
        <v>4334</v>
      </c>
      <c r="Y296" s="806" t="s">
        <v>4335</v>
      </c>
      <c r="Z296" s="806" t="s">
        <v>98</v>
      </c>
      <c r="AA296" s="669" t="s">
        <v>98</v>
      </c>
      <c r="AB296" s="520"/>
      <c r="AC296" s="808" t="s">
        <v>710</v>
      </c>
      <c r="AD296" s="808" t="s">
        <v>710</v>
      </c>
      <c r="AE296" s="570" t="s">
        <v>4336</v>
      </c>
      <c r="AF296" s="1442"/>
      <c r="AG296" s="592" t="s">
        <v>163</v>
      </c>
      <c r="AH296" s="592" t="s">
        <v>163</v>
      </c>
      <c r="AI296" s="241" t="s">
        <v>163</v>
      </c>
    </row>
    <row r="297" spans="1:35" s="257" customFormat="1" ht="51" customHeight="1">
      <c r="A297" s="15">
        <f t="shared" si="4"/>
        <v>294</v>
      </c>
      <c r="B297" s="391" t="s">
        <v>512</v>
      </c>
      <c r="C297" s="422" t="s">
        <v>4337</v>
      </c>
      <c r="D297" s="391" t="s">
        <v>124</v>
      </c>
      <c r="E297" s="404"/>
      <c r="F297" s="393"/>
      <c r="G297" s="393"/>
      <c r="H297" s="393"/>
      <c r="I297" s="393"/>
      <c r="J297" s="405" t="s">
        <v>4338</v>
      </c>
      <c r="K297" s="477"/>
      <c r="L297" s="406"/>
      <c r="M297" s="477"/>
      <c r="N297" s="477"/>
      <c r="O297" s="477"/>
      <c r="P297" s="477"/>
      <c r="Q297" s="477"/>
      <c r="R297" s="478"/>
      <c r="S297" s="78" t="s">
        <v>4339</v>
      </c>
      <c r="T297" s="78" t="s">
        <v>4340</v>
      </c>
      <c r="U297" s="395" t="s">
        <v>517</v>
      </c>
      <c r="V297" s="395"/>
      <c r="W297" s="395" t="s">
        <v>129</v>
      </c>
      <c r="X297" s="78" t="s">
        <v>98</v>
      </c>
      <c r="Y297" s="395" t="s">
        <v>4268</v>
      </c>
      <c r="Z297" s="395" t="s">
        <v>98</v>
      </c>
      <c r="AA297" s="681" t="s">
        <v>98</v>
      </c>
      <c r="AB297" s="681"/>
      <c r="AC297" s="733" t="s">
        <v>229</v>
      </c>
      <c r="AD297" s="733" t="s">
        <v>229</v>
      </c>
      <c r="AE297" s="241" t="s">
        <v>99</v>
      </c>
      <c r="AF297" s="1442"/>
      <c r="AG297" s="193" t="s">
        <v>99</v>
      </c>
      <c r="AH297" s="187" t="s">
        <v>99</v>
      </c>
      <c r="AI297" s="193" t="s">
        <v>99</v>
      </c>
    </row>
    <row r="298" spans="1:35" s="409" customFormat="1" ht="51" customHeight="1">
      <c r="A298" s="15">
        <f t="shared" si="4"/>
        <v>295</v>
      </c>
      <c r="B298" s="397" t="s">
        <v>512</v>
      </c>
      <c r="C298" s="423" t="s">
        <v>4341</v>
      </c>
      <c r="D298" s="397" t="s">
        <v>131</v>
      </c>
      <c r="E298" s="410"/>
      <c r="F298" s="399"/>
      <c r="G298" s="399"/>
      <c r="H298" s="399"/>
      <c r="I298" s="399"/>
      <c r="J298" s="399"/>
      <c r="K298" s="399" t="s">
        <v>4342</v>
      </c>
      <c r="L298" s="400"/>
      <c r="M298" s="401"/>
      <c r="N298" s="401"/>
      <c r="O298" s="401"/>
      <c r="P298" s="401"/>
      <c r="Q298" s="401"/>
      <c r="R298" s="401"/>
      <c r="S298" s="66" t="s">
        <v>4343</v>
      </c>
      <c r="T298" s="66" t="s">
        <v>4344</v>
      </c>
      <c r="U298" s="402" t="s">
        <v>96</v>
      </c>
      <c r="V298" s="402"/>
      <c r="W298" s="402" t="s">
        <v>129</v>
      </c>
      <c r="X298" s="66" t="s">
        <v>98</v>
      </c>
      <c r="Y298" s="402" t="s">
        <v>359</v>
      </c>
      <c r="Z298" s="402" t="s">
        <v>98</v>
      </c>
      <c r="AA298" s="684" t="s">
        <v>98</v>
      </c>
      <c r="AB298" s="684"/>
      <c r="AC298" s="704"/>
      <c r="AD298" s="704"/>
      <c r="AE298" s="241" t="s">
        <v>99</v>
      </c>
      <c r="AF298" s="1442"/>
      <c r="AG298" s="193" t="s">
        <v>99</v>
      </c>
      <c r="AH298" s="187" t="s">
        <v>99</v>
      </c>
      <c r="AI298" s="193" t="s">
        <v>99</v>
      </c>
    </row>
    <row r="299" spans="1:35" s="412" customFormat="1" ht="54">
      <c r="A299" s="15">
        <f t="shared" si="4"/>
        <v>296</v>
      </c>
      <c r="B299" s="455" t="s">
        <v>512</v>
      </c>
      <c r="C299" s="470" t="s">
        <v>4345</v>
      </c>
      <c r="D299" s="455" t="s">
        <v>109</v>
      </c>
      <c r="E299" s="456"/>
      <c r="F299" s="228"/>
      <c r="G299" s="189"/>
      <c r="H299" s="189"/>
      <c r="I299" s="189"/>
      <c r="J299" s="189"/>
      <c r="K299" s="189"/>
      <c r="L299" s="189" t="s">
        <v>4346</v>
      </c>
      <c r="M299" s="189"/>
      <c r="N299" s="189"/>
      <c r="O299" s="189"/>
      <c r="P299" s="189"/>
      <c r="Q299" s="191"/>
      <c r="R299" s="189"/>
      <c r="S299" s="84" t="s">
        <v>4347</v>
      </c>
      <c r="T299" s="84" t="s">
        <v>4348</v>
      </c>
      <c r="U299" s="461" t="s">
        <v>119</v>
      </c>
      <c r="V299" s="461"/>
      <c r="W299" s="461" t="s">
        <v>129</v>
      </c>
      <c r="X299" s="84"/>
      <c r="Y299" s="806"/>
      <c r="Z299" s="806" t="s">
        <v>98</v>
      </c>
      <c r="AA299" s="669" t="s">
        <v>98</v>
      </c>
      <c r="AB299" s="669"/>
      <c r="AC299" s="808" t="s">
        <v>710</v>
      </c>
      <c r="AD299" s="808" t="s">
        <v>710</v>
      </c>
      <c r="AE299" s="570" t="s">
        <v>4336</v>
      </c>
      <c r="AF299" s="1442"/>
      <c r="AG299" s="193" t="s">
        <v>99</v>
      </c>
      <c r="AH299" s="187" t="s">
        <v>99</v>
      </c>
      <c r="AI299" s="193" t="s">
        <v>99</v>
      </c>
    </row>
    <row r="300" spans="1:35" s="257" customFormat="1">
      <c r="A300" s="15">
        <f t="shared" si="4"/>
        <v>297</v>
      </c>
      <c r="B300" s="455" t="s">
        <v>512</v>
      </c>
      <c r="C300" s="455" t="s">
        <v>4349</v>
      </c>
      <c r="D300" s="455" t="s">
        <v>403</v>
      </c>
      <c r="E300" s="456"/>
      <c r="F300" s="228"/>
      <c r="G300" s="189"/>
      <c r="H300" s="189"/>
      <c r="I300" s="189"/>
      <c r="J300" s="189"/>
      <c r="K300" s="189"/>
      <c r="L300" s="403" t="s">
        <v>4350</v>
      </c>
      <c r="M300" s="747"/>
      <c r="N300" s="747"/>
      <c r="O300" s="747"/>
      <c r="P300" s="747"/>
      <c r="Q300" s="747"/>
      <c r="R300" s="1538"/>
      <c r="S300" s="84" t="s">
        <v>4351</v>
      </c>
      <c r="T300" s="84" t="s">
        <v>4352</v>
      </c>
      <c r="U300" s="461" t="s">
        <v>119</v>
      </c>
      <c r="V300" s="461"/>
      <c r="W300" s="461" t="s">
        <v>129</v>
      </c>
      <c r="X300" s="84"/>
      <c r="Y300" s="806"/>
      <c r="Z300" s="806" t="s">
        <v>98</v>
      </c>
      <c r="AA300" s="669" t="s">
        <v>98</v>
      </c>
      <c r="AB300" s="669"/>
      <c r="AC300" s="808" t="s">
        <v>274</v>
      </c>
      <c r="AD300" s="808" t="s">
        <v>274</v>
      </c>
      <c r="AE300" s="570"/>
      <c r="AF300" s="1442"/>
      <c r="AG300" s="592" t="s">
        <v>163</v>
      </c>
      <c r="AH300" s="592" t="s">
        <v>163</v>
      </c>
      <c r="AI300" s="241" t="s">
        <v>163</v>
      </c>
    </row>
    <row r="301" spans="1:35" s="257" customFormat="1" ht="51" customHeight="1">
      <c r="A301" s="15">
        <f t="shared" si="4"/>
        <v>298</v>
      </c>
      <c r="B301" s="391" t="s">
        <v>91</v>
      </c>
      <c r="C301" s="493" t="s">
        <v>4353</v>
      </c>
      <c r="D301" s="391" t="s">
        <v>393</v>
      </c>
      <c r="E301" s="404"/>
      <c r="F301" s="393"/>
      <c r="G301" s="393"/>
      <c r="H301" s="393"/>
      <c r="I301" s="393"/>
      <c r="J301" s="393"/>
      <c r="K301" s="393"/>
      <c r="L301" s="405" t="s">
        <v>4354</v>
      </c>
      <c r="M301" s="477"/>
      <c r="N301" s="477"/>
      <c r="O301" s="477"/>
      <c r="P301" s="477"/>
      <c r="Q301" s="477"/>
      <c r="R301" s="478"/>
      <c r="S301" s="78" t="s">
        <v>4355</v>
      </c>
      <c r="T301" s="483" t="s">
        <v>4356</v>
      </c>
      <c r="U301" s="395" t="s">
        <v>119</v>
      </c>
      <c r="V301" s="395"/>
      <c r="W301" s="395" t="s">
        <v>129</v>
      </c>
      <c r="X301" s="78"/>
      <c r="Y301" s="565"/>
      <c r="Z301" s="565" t="s">
        <v>98</v>
      </c>
      <c r="AA301" s="681" t="s">
        <v>98</v>
      </c>
      <c r="AB301" s="681"/>
      <c r="AC301" s="733" t="s">
        <v>710</v>
      </c>
      <c r="AD301" s="733" t="s">
        <v>710</v>
      </c>
      <c r="AE301" s="241" t="s">
        <v>163</v>
      </c>
      <c r="AF301" s="1442"/>
      <c r="AG301" s="592" t="s">
        <v>163</v>
      </c>
      <c r="AH301" s="592" t="s">
        <v>163</v>
      </c>
      <c r="AI301" s="241" t="s">
        <v>163</v>
      </c>
    </row>
    <row r="302" spans="1:35" s="396" customFormat="1" ht="33">
      <c r="A302" s="15">
        <f t="shared" si="4"/>
        <v>299</v>
      </c>
      <c r="B302" s="397" t="s">
        <v>91</v>
      </c>
      <c r="C302" s="494" t="s">
        <v>4357</v>
      </c>
      <c r="D302" s="397" t="s">
        <v>398</v>
      </c>
      <c r="E302" s="410"/>
      <c r="F302" s="399"/>
      <c r="G302" s="399"/>
      <c r="H302" s="412"/>
      <c r="I302" s="399"/>
      <c r="J302" s="399"/>
      <c r="K302" s="399"/>
      <c r="L302" s="399"/>
      <c r="M302" s="399" t="s">
        <v>4358</v>
      </c>
      <c r="N302" s="399"/>
      <c r="O302" s="399"/>
      <c r="P302" s="399"/>
      <c r="Q302" s="399"/>
      <c r="R302" s="492"/>
      <c r="S302" s="66" t="s">
        <v>4359</v>
      </c>
      <c r="T302" s="484" t="s">
        <v>4360</v>
      </c>
      <c r="U302" s="402" t="s">
        <v>96</v>
      </c>
      <c r="V302" s="402"/>
      <c r="W302" s="402" t="s">
        <v>129</v>
      </c>
      <c r="X302" s="66"/>
      <c r="Y302" s="566"/>
      <c r="Z302" s="566" t="s">
        <v>98</v>
      </c>
      <c r="AA302" s="684" t="s">
        <v>98</v>
      </c>
      <c r="AB302" s="684"/>
      <c r="AC302" s="704"/>
      <c r="AD302" s="704"/>
      <c r="AE302" s="241" t="s">
        <v>163</v>
      </c>
      <c r="AF302" s="1442"/>
      <c r="AG302" s="592" t="s">
        <v>163</v>
      </c>
      <c r="AH302" s="592" t="s">
        <v>163</v>
      </c>
      <c r="AI302" s="241" t="s">
        <v>163</v>
      </c>
    </row>
    <row r="303" spans="1:35">
      <c r="A303" s="15">
        <f t="shared" si="4"/>
        <v>300</v>
      </c>
      <c r="B303" s="455" t="s">
        <v>91</v>
      </c>
      <c r="C303" s="227" t="s">
        <v>4361</v>
      </c>
      <c r="D303" s="455" t="s">
        <v>403</v>
      </c>
      <c r="E303" s="456"/>
      <c r="F303" s="228"/>
      <c r="G303" s="228"/>
      <c r="H303" s="228"/>
      <c r="I303" s="228"/>
      <c r="J303" s="228"/>
      <c r="K303" s="228"/>
      <c r="L303" s="459"/>
      <c r="M303" s="228"/>
      <c r="N303" s="459" t="s">
        <v>4362</v>
      </c>
      <c r="O303" s="459"/>
      <c r="P303" s="459"/>
      <c r="Q303" s="747"/>
      <c r="R303" s="747"/>
      <c r="S303" s="454" t="s">
        <v>4363</v>
      </c>
      <c r="T303" s="756" t="s">
        <v>4364</v>
      </c>
      <c r="U303" s="461" t="s">
        <v>119</v>
      </c>
      <c r="V303" s="461"/>
      <c r="W303" s="461" t="s">
        <v>129</v>
      </c>
      <c r="X303" s="84"/>
      <c r="Y303" s="806"/>
      <c r="Z303" s="806" t="s">
        <v>98</v>
      </c>
      <c r="AA303" s="669" t="s">
        <v>98</v>
      </c>
      <c r="AB303" s="669"/>
      <c r="AC303" s="808" t="s">
        <v>274</v>
      </c>
      <c r="AD303" s="808" t="s">
        <v>274</v>
      </c>
      <c r="AE303" s="570"/>
      <c r="AG303" s="592" t="s">
        <v>163</v>
      </c>
      <c r="AH303" s="592" t="s">
        <v>163</v>
      </c>
      <c r="AI303" s="241" t="s">
        <v>163</v>
      </c>
    </row>
    <row r="304" spans="1:35" ht="54">
      <c r="A304" s="15">
        <f t="shared" si="4"/>
        <v>301</v>
      </c>
      <c r="B304" s="187" t="s">
        <v>91</v>
      </c>
      <c r="C304" s="227" t="s">
        <v>4365</v>
      </c>
      <c r="D304" s="187" t="s">
        <v>403</v>
      </c>
      <c r="E304" s="456"/>
      <c r="F304" s="228"/>
      <c r="G304" s="228"/>
      <c r="H304" s="228"/>
      <c r="I304" s="228"/>
      <c r="J304" s="228"/>
      <c r="K304" s="228"/>
      <c r="L304" s="459"/>
      <c r="M304" s="228"/>
      <c r="N304" s="191" t="s">
        <v>4366</v>
      </c>
      <c r="O304" s="191"/>
      <c r="P304" s="191"/>
      <c r="Q304" s="239"/>
      <c r="R304" s="482"/>
      <c r="S304" s="84" t="s">
        <v>4367</v>
      </c>
      <c r="T304" s="756" t="s">
        <v>4368</v>
      </c>
      <c r="U304" s="155" t="s">
        <v>119</v>
      </c>
      <c r="V304" s="155"/>
      <c r="W304" s="155" t="s">
        <v>129</v>
      </c>
      <c r="X304" s="84"/>
      <c r="Y304" s="217"/>
      <c r="Z304" s="217" t="s">
        <v>98</v>
      </c>
      <c r="AA304" s="669" t="s">
        <v>98</v>
      </c>
      <c r="AB304" s="669"/>
      <c r="AC304" s="241" t="s">
        <v>710</v>
      </c>
      <c r="AD304" s="241" t="s">
        <v>710</v>
      </c>
      <c r="AE304" s="570" t="s">
        <v>4336</v>
      </c>
      <c r="AG304" s="592" t="s">
        <v>163</v>
      </c>
      <c r="AH304" s="592" t="s">
        <v>163</v>
      </c>
      <c r="AI304" s="241" t="s">
        <v>163</v>
      </c>
    </row>
    <row r="305" spans="1:35" s="396" customFormat="1" ht="18" customHeight="1">
      <c r="A305" s="15">
        <f t="shared" si="4"/>
        <v>302</v>
      </c>
      <c r="B305" s="391" t="s">
        <v>91</v>
      </c>
      <c r="C305" s="493" t="s">
        <v>4369</v>
      </c>
      <c r="D305" s="391" t="s">
        <v>124</v>
      </c>
      <c r="E305" s="404"/>
      <c r="F305" s="393"/>
      <c r="G305" s="393"/>
      <c r="H305" s="393"/>
      <c r="I305" s="438"/>
      <c r="J305" s="405" t="s">
        <v>4370</v>
      </c>
      <c r="K305" s="477"/>
      <c r="L305" s="406"/>
      <c r="M305" s="477"/>
      <c r="N305" s="477"/>
      <c r="O305" s="477"/>
      <c r="P305" s="477"/>
      <c r="Q305" s="477"/>
      <c r="R305" s="478"/>
      <c r="S305" s="78" t="s">
        <v>4371</v>
      </c>
      <c r="T305" s="483" t="s">
        <v>4372</v>
      </c>
      <c r="U305" s="395" t="s">
        <v>105</v>
      </c>
      <c r="V305" s="395"/>
      <c r="W305" s="395" t="s">
        <v>638</v>
      </c>
      <c r="X305" s="78" t="s">
        <v>98</v>
      </c>
      <c r="Y305" s="565" t="s">
        <v>4268</v>
      </c>
      <c r="Z305" s="565" t="s">
        <v>98</v>
      </c>
      <c r="AA305" s="681" t="s">
        <v>98</v>
      </c>
      <c r="AB305" s="681"/>
      <c r="AC305" s="678" t="s">
        <v>216</v>
      </c>
      <c r="AD305" s="678" t="s">
        <v>216</v>
      </c>
      <c r="AE305" s="241" t="s">
        <v>3906</v>
      </c>
      <c r="AF305" s="1442"/>
      <c r="AG305" s="374" t="s">
        <v>4373</v>
      </c>
      <c r="AH305" s="382" t="s">
        <v>4374</v>
      </c>
      <c r="AI305" s="374" t="s">
        <v>105</v>
      </c>
    </row>
    <row r="306" spans="1:35" s="381" customFormat="1" ht="21.75" customHeight="1">
      <c r="A306" s="15">
        <f t="shared" si="4"/>
        <v>303</v>
      </c>
      <c r="B306" s="397" t="s">
        <v>91</v>
      </c>
      <c r="C306" s="494" t="s">
        <v>4375</v>
      </c>
      <c r="D306" s="397" t="s">
        <v>661</v>
      </c>
      <c r="E306" s="410"/>
      <c r="F306" s="399"/>
      <c r="G306" s="399"/>
      <c r="H306" s="399"/>
      <c r="I306" s="441"/>
      <c r="J306" s="399"/>
      <c r="K306" s="399" t="s">
        <v>4376</v>
      </c>
      <c r="L306" s="399"/>
      <c r="M306" s="399"/>
      <c r="N306" s="399"/>
      <c r="O306" s="399"/>
      <c r="P306" s="399"/>
      <c r="Q306" s="446"/>
      <c r="R306" s="809"/>
      <c r="S306" s="66" t="s">
        <v>4377</v>
      </c>
      <c r="T306" s="484" t="s">
        <v>4378</v>
      </c>
      <c r="U306" s="402" t="s">
        <v>96</v>
      </c>
      <c r="V306" s="402"/>
      <c r="W306" s="402" t="s">
        <v>638</v>
      </c>
      <c r="X306" s="66" t="s">
        <v>98</v>
      </c>
      <c r="Y306" s="566" t="s">
        <v>4268</v>
      </c>
      <c r="Z306" s="566" t="s">
        <v>98</v>
      </c>
      <c r="AA306" s="684" t="s">
        <v>98</v>
      </c>
      <c r="AB306" s="684"/>
      <c r="AC306" s="703" t="s">
        <v>98</v>
      </c>
      <c r="AD306" s="703" t="s">
        <v>98</v>
      </c>
      <c r="AE306" s="241" t="s">
        <v>163</v>
      </c>
      <c r="AF306" s="1442"/>
      <c r="AG306" s="592" t="s">
        <v>163</v>
      </c>
      <c r="AH306" s="592" t="s">
        <v>163</v>
      </c>
      <c r="AI306" s="241" t="s">
        <v>163</v>
      </c>
    </row>
    <row r="307" spans="1:35">
      <c r="A307" s="15">
        <f t="shared" si="4"/>
        <v>304</v>
      </c>
      <c r="B307" s="187" t="s">
        <v>91</v>
      </c>
      <c r="C307" s="227" t="s">
        <v>4379</v>
      </c>
      <c r="D307" s="187" t="s">
        <v>109</v>
      </c>
      <c r="E307" s="188"/>
      <c r="F307" s="189"/>
      <c r="G307" s="189"/>
      <c r="H307" s="189"/>
      <c r="I307" s="220"/>
      <c r="J307" s="189"/>
      <c r="K307" s="189"/>
      <c r="L307" s="189" t="s">
        <v>4380</v>
      </c>
      <c r="M307" s="189"/>
      <c r="N307" s="189"/>
      <c r="O307" s="189"/>
      <c r="P307" s="189"/>
      <c r="Q307" s="746"/>
      <c r="R307" s="810"/>
      <c r="S307" s="84" t="s">
        <v>4381</v>
      </c>
      <c r="T307" s="756" t="s">
        <v>4382</v>
      </c>
      <c r="U307" s="155" t="s">
        <v>128</v>
      </c>
      <c r="V307" s="155"/>
      <c r="W307" s="155" t="s">
        <v>511</v>
      </c>
      <c r="X307" s="84" t="s">
        <v>98</v>
      </c>
      <c r="Y307" s="217" t="s">
        <v>4268</v>
      </c>
      <c r="Z307" s="217" t="s">
        <v>98</v>
      </c>
      <c r="AA307" s="669" t="s">
        <v>98</v>
      </c>
      <c r="AB307" s="520"/>
      <c r="AC307" s="592" t="s">
        <v>216</v>
      </c>
      <c r="AD307" s="592" t="s">
        <v>216</v>
      </c>
      <c r="AE307" s="241" t="s">
        <v>3809</v>
      </c>
      <c r="AG307" s="374" t="s">
        <v>4383</v>
      </c>
      <c r="AH307" s="382" t="s">
        <v>4384</v>
      </c>
      <c r="AI307" s="374" t="s">
        <v>105</v>
      </c>
    </row>
    <row r="308" spans="1:35">
      <c r="A308" s="15">
        <f t="shared" si="4"/>
        <v>305</v>
      </c>
      <c r="B308" s="187" t="s">
        <v>91</v>
      </c>
      <c r="C308" s="227" t="s">
        <v>4385</v>
      </c>
      <c r="D308" s="187" t="s">
        <v>109</v>
      </c>
      <c r="E308" s="188"/>
      <c r="F308" s="189"/>
      <c r="G308" s="189"/>
      <c r="H308" s="189"/>
      <c r="I308" s="220"/>
      <c r="J308" s="189"/>
      <c r="K308" s="189"/>
      <c r="L308" s="189" t="s">
        <v>4386</v>
      </c>
      <c r="M308" s="189"/>
      <c r="N308" s="189"/>
      <c r="O308" s="189"/>
      <c r="P308" s="189"/>
      <c r="Q308" s="746"/>
      <c r="R308" s="810"/>
      <c r="S308" s="84" t="s">
        <v>4387</v>
      </c>
      <c r="T308" s="756" t="s">
        <v>4388</v>
      </c>
      <c r="U308" s="155" t="s">
        <v>834</v>
      </c>
      <c r="V308" s="155"/>
      <c r="W308" s="155" t="s">
        <v>4054</v>
      </c>
      <c r="X308" s="84" t="s">
        <v>98</v>
      </c>
      <c r="Y308" s="217" t="s">
        <v>4268</v>
      </c>
      <c r="Z308" s="217" t="s">
        <v>98</v>
      </c>
      <c r="AA308" s="669" t="s">
        <v>98</v>
      </c>
      <c r="AB308" s="520"/>
      <c r="AC308" s="592" t="s">
        <v>216</v>
      </c>
      <c r="AD308" s="592" t="s">
        <v>216</v>
      </c>
      <c r="AE308" s="241" t="s">
        <v>163</v>
      </c>
      <c r="AG308" s="592" t="s">
        <v>163</v>
      </c>
      <c r="AH308" s="592" t="s">
        <v>163</v>
      </c>
      <c r="AI308" s="241" t="s">
        <v>163</v>
      </c>
    </row>
    <row r="309" spans="1:35">
      <c r="A309" s="15">
        <f t="shared" si="4"/>
        <v>306</v>
      </c>
      <c r="B309" s="187" t="s">
        <v>91</v>
      </c>
      <c r="C309" s="227" t="s">
        <v>4389</v>
      </c>
      <c r="D309" s="187" t="s">
        <v>109</v>
      </c>
      <c r="E309" s="188"/>
      <c r="F309" s="189"/>
      <c r="G309" s="189"/>
      <c r="H309" s="189"/>
      <c r="I309" s="220"/>
      <c r="J309" s="189"/>
      <c r="K309" s="189"/>
      <c r="L309" s="189" t="s">
        <v>4390</v>
      </c>
      <c r="M309" s="189"/>
      <c r="N309" s="189"/>
      <c r="O309" s="189"/>
      <c r="P309" s="189"/>
      <c r="Q309" s="746"/>
      <c r="R309" s="810"/>
      <c r="S309" s="84" t="s">
        <v>4391</v>
      </c>
      <c r="T309" s="756" t="s">
        <v>4392</v>
      </c>
      <c r="U309" s="155" t="s">
        <v>119</v>
      </c>
      <c r="V309" s="155"/>
      <c r="W309" s="155" t="s">
        <v>511</v>
      </c>
      <c r="X309" s="84"/>
      <c r="Y309" s="217"/>
      <c r="Z309" s="217"/>
      <c r="AA309" s="669"/>
      <c r="AB309" s="520"/>
      <c r="AC309" s="592" t="s">
        <v>216</v>
      </c>
      <c r="AD309" s="592" t="s">
        <v>216</v>
      </c>
      <c r="AE309" s="241" t="s">
        <v>3809</v>
      </c>
      <c r="AG309" s="374" t="s">
        <v>4394</v>
      </c>
      <c r="AH309" s="382" t="s">
        <v>4395</v>
      </c>
      <c r="AI309" s="374" t="s">
        <v>105</v>
      </c>
    </row>
    <row r="310" spans="1:35">
      <c r="A310" s="15">
        <f t="shared" si="4"/>
        <v>307</v>
      </c>
      <c r="B310" s="187" t="s">
        <v>91</v>
      </c>
      <c r="C310" s="227" t="s">
        <v>4396</v>
      </c>
      <c r="D310" s="187" t="s">
        <v>109</v>
      </c>
      <c r="E310" s="188"/>
      <c r="F310" s="189"/>
      <c r="G310" s="189"/>
      <c r="H310" s="189"/>
      <c r="I310" s="220"/>
      <c r="J310" s="189"/>
      <c r="K310" s="189"/>
      <c r="L310" s="191" t="s">
        <v>4397</v>
      </c>
      <c r="M310" s="191"/>
      <c r="N310" s="191"/>
      <c r="O310" s="191"/>
      <c r="P310" s="191"/>
      <c r="Q310" s="239"/>
      <c r="R310" s="482"/>
      <c r="S310" s="84" t="s">
        <v>4398</v>
      </c>
      <c r="T310" s="756" t="s">
        <v>4399</v>
      </c>
      <c r="U310" s="155" t="s">
        <v>834</v>
      </c>
      <c r="V310" s="155"/>
      <c r="W310" s="155" t="s">
        <v>4054</v>
      </c>
      <c r="X310" s="84"/>
      <c r="Y310" s="217"/>
      <c r="Z310" s="217"/>
      <c r="AA310" s="669"/>
      <c r="AB310" s="520"/>
      <c r="AC310" s="592" t="s">
        <v>216</v>
      </c>
      <c r="AD310" s="592" t="s">
        <v>216</v>
      </c>
      <c r="AE310" s="241" t="s">
        <v>163</v>
      </c>
      <c r="AG310" s="592" t="s">
        <v>163</v>
      </c>
      <c r="AH310" s="592" t="s">
        <v>163</v>
      </c>
      <c r="AI310" s="241" t="s">
        <v>163</v>
      </c>
    </row>
    <row r="311" spans="1:35" s="787" customFormat="1" ht="36">
      <c r="A311" s="15">
        <f t="shared" si="4"/>
        <v>308</v>
      </c>
      <c r="B311" s="391" t="s">
        <v>91</v>
      </c>
      <c r="C311" s="391" t="s">
        <v>4400</v>
      </c>
      <c r="D311" s="391" t="s">
        <v>124</v>
      </c>
      <c r="E311" s="404"/>
      <c r="F311" s="393"/>
      <c r="G311" s="393"/>
      <c r="H311" s="393" t="s">
        <v>4401</v>
      </c>
      <c r="I311" s="438"/>
      <c r="J311" s="393"/>
      <c r="K311" s="406"/>
      <c r="L311" s="406"/>
      <c r="M311" s="406"/>
      <c r="N311" s="406"/>
      <c r="O311" s="406"/>
      <c r="P311" s="406"/>
      <c r="Q311" s="406"/>
      <c r="R311" s="480"/>
      <c r="S311" s="78" t="s">
        <v>4402</v>
      </c>
      <c r="T311" s="78" t="s">
        <v>4403</v>
      </c>
      <c r="U311" s="395" t="s">
        <v>517</v>
      </c>
      <c r="V311" s="395"/>
      <c r="W311" s="395" t="s">
        <v>638</v>
      </c>
      <c r="X311" s="78" t="s">
        <v>98</v>
      </c>
      <c r="Y311" s="565" t="s">
        <v>4268</v>
      </c>
      <c r="Z311" s="565" t="s">
        <v>98</v>
      </c>
      <c r="AA311" s="681" t="s">
        <v>98</v>
      </c>
      <c r="AB311" s="681"/>
      <c r="AC311" s="569" t="s">
        <v>229</v>
      </c>
      <c r="AD311" s="569" t="s">
        <v>229</v>
      </c>
      <c r="AE311" s="241" t="s">
        <v>163</v>
      </c>
      <c r="AF311" s="1444"/>
      <c r="AG311" s="592" t="s">
        <v>163</v>
      </c>
      <c r="AH311" s="592" t="s">
        <v>163</v>
      </c>
      <c r="AI311" s="241" t="s">
        <v>163</v>
      </c>
    </row>
    <row r="312" spans="1:35" s="264" customFormat="1">
      <c r="A312" s="15">
        <f t="shared" si="4"/>
        <v>309</v>
      </c>
      <c r="B312" s="397" t="s">
        <v>91</v>
      </c>
      <c r="C312" s="423" t="s">
        <v>4404</v>
      </c>
      <c r="D312" s="397" t="s">
        <v>398</v>
      </c>
      <c r="E312" s="410"/>
      <c r="F312" s="399"/>
      <c r="G312" s="399"/>
      <c r="H312" s="399"/>
      <c r="I312" s="441" t="s">
        <v>1604</v>
      </c>
      <c r="J312" s="400"/>
      <c r="K312" s="399"/>
      <c r="L312" s="399"/>
      <c r="M312" s="399"/>
      <c r="N312" s="399"/>
      <c r="O312" s="399"/>
      <c r="P312" s="399"/>
      <c r="Q312" s="399"/>
      <c r="R312" s="399"/>
      <c r="S312" s="66" t="s">
        <v>4405</v>
      </c>
      <c r="T312" s="66" t="s">
        <v>4406</v>
      </c>
      <c r="U312" s="402" t="s">
        <v>96</v>
      </c>
      <c r="V312" s="402"/>
      <c r="W312" s="402" t="s">
        <v>638</v>
      </c>
      <c r="X312" s="66" t="s">
        <v>98</v>
      </c>
      <c r="Y312" s="566" t="s">
        <v>4268</v>
      </c>
      <c r="Z312" s="566" t="s">
        <v>98</v>
      </c>
      <c r="AA312" s="684" t="s">
        <v>98</v>
      </c>
      <c r="AB312" s="684"/>
      <c r="AC312" s="572" t="s">
        <v>114</v>
      </c>
      <c r="AD312" s="572" t="s">
        <v>114</v>
      </c>
      <c r="AE312" s="241" t="s">
        <v>163</v>
      </c>
      <c r="AF312" s="1442"/>
      <c r="AG312" s="592" t="s">
        <v>163</v>
      </c>
      <c r="AH312" s="592" t="s">
        <v>163</v>
      </c>
      <c r="AI312" s="241" t="s">
        <v>163</v>
      </c>
    </row>
    <row r="313" spans="1:35" s="787" customFormat="1" ht="36">
      <c r="A313" s="15">
        <f t="shared" si="4"/>
        <v>310</v>
      </c>
      <c r="B313" s="791" t="s">
        <v>91</v>
      </c>
      <c r="C313" s="811" t="s">
        <v>4407</v>
      </c>
      <c r="D313" s="792" t="s">
        <v>403</v>
      </c>
      <c r="E313" s="793"/>
      <c r="F313" s="802"/>
      <c r="G313" s="802"/>
      <c r="H313" s="802"/>
      <c r="I313" s="794"/>
      <c r="J313" s="795" t="s">
        <v>4408</v>
      </c>
      <c r="K313" s="812"/>
      <c r="L313" s="812"/>
      <c r="M313" s="812"/>
      <c r="N313" s="812"/>
      <c r="O313" s="812"/>
      <c r="P313" s="812"/>
      <c r="Q313" s="812"/>
      <c r="R313" s="813"/>
      <c r="S313" s="797" t="s">
        <v>4409</v>
      </c>
      <c r="T313" s="797" t="s">
        <v>6694</v>
      </c>
      <c r="U313" s="461" t="s">
        <v>834</v>
      </c>
      <c r="V313" s="461"/>
      <c r="W313" s="744" t="s">
        <v>638</v>
      </c>
      <c r="X313" s="797"/>
      <c r="Y313" s="799"/>
      <c r="Z313" s="799" t="s">
        <v>98</v>
      </c>
      <c r="AA313" s="800" t="s">
        <v>98</v>
      </c>
      <c r="AB313" s="800"/>
      <c r="AC313" s="595" t="s">
        <v>216</v>
      </c>
      <c r="AD313" s="595" t="s">
        <v>216</v>
      </c>
      <c r="AE313" s="241" t="s">
        <v>163</v>
      </c>
      <c r="AF313" s="1444"/>
      <c r="AG313" s="592" t="s">
        <v>163</v>
      </c>
      <c r="AH313" s="592" t="s">
        <v>163</v>
      </c>
      <c r="AI313" s="241" t="s">
        <v>163</v>
      </c>
    </row>
    <row r="314" spans="1:35" ht="61.5" customHeight="1">
      <c r="A314" s="15">
        <f t="shared" si="4"/>
        <v>311</v>
      </c>
      <c r="B314" s="187" t="s">
        <v>512</v>
      </c>
      <c r="C314" s="814" t="s">
        <v>4410</v>
      </c>
      <c r="D314" s="815" t="s">
        <v>109</v>
      </c>
      <c r="E314" s="793"/>
      <c r="F314" s="802"/>
      <c r="G314" s="802"/>
      <c r="H314" s="802"/>
      <c r="I314" s="794"/>
      <c r="J314" s="816" t="s">
        <v>4411</v>
      </c>
      <c r="K314" s="458"/>
      <c r="L314" s="220"/>
      <c r="M314" s="191"/>
      <c r="N314" s="191"/>
      <c r="O314" s="191"/>
      <c r="P314" s="191"/>
      <c r="Q314" s="230"/>
      <c r="R314" s="192"/>
      <c r="S314" s="454" t="s">
        <v>4412</v>
      </c>
      <c r="T314" s="84" t="s">
        <v>4413</v>
      </c>
      <c r="U314" s="461" t="s">
        <v>834</v>
      </c>
      <c r="V314" s="461"/>
      <c r="W314" s="817" t="s">
        <v>638</v>
      </c>
      <c r="X314" s="432" t="s">
        <v>1431</v>
      </c>
      <c r="Y314" s="818" t="s">
        <v>226</v>
      </c>
      <c r="Z314" s="818" t="s">
        <v>98</v>
      </c>
      <c r="AA314" s="819" t="s">
        <v>98</v>
      </c>
      <c r="AB314" s="819"/>
      <c r="AC314" s="721" t="s">
        <v>216</v>
      </c>
      <c r="AD314" s="721" t="s">
        <v>216</v>
      </c>
      <c r="AE314" s="241" t="s">
        <v>163</v>
      </c>
      <c r="AG314" s="592" t="s">
        <v>163</v>
      </c>
      <c r="AH314" s="592" t="s">
        <v>163</v>
      </c>
      <c r="AI314" s="241" t="s">
        <v>163</v>
      </c>
    </row>
    <row r="315" spans="1:35" s="787" customFormat="1">
      <c r="A315" s="15">
        <f t="shared" si="4"/>
        <v>312</v>
      </c>
      <c r="B315" s="455" t="s">
        <v>91</v>
      </c>
      <c r="C315" s="814" t="s">
        <v>1432</v>
      </c>
      <c r="D315" s="820" t="s">
        <v>675</v>
      </c>
      <c r="E315" s="793"/>
      <c r="F315" s="802"/>
      <c r="G315" s="802"/>
      <c r="H315" s="802"/>
      <c r="I315" s="794"/>
      <c r="J315" s="821" t="s">
        <v>1433</v>
      </c>
      <c r="K315" s="230"/>
      <c r="L315" s="230"/>
      <c r="M315" s="230"/>
      <c r="N315" s="230"/>
      <c r="O315" s="230"/>
      <c r="P315" s="230"/>
      <c r="Q315" s="230"/>
      <c r="R315" s="460"/>
      <c r="S315" s="454" t="s">
        <v>4414</v>
      </c>
      <c r="T315" s="84" t="s">
        <v>4415</v>
      </c>
      <c r="U315" s="461" t="s">
        <v>834</v>
      </c>
      <c r="V315" s="461"/>
      <c r="W315" s="155" t="s">
        <v>638</v>
      </c>
      <c r="X315" s="454"/>
      <c r="Y315" s="806"/>
      <c r="Z315" s="806" t="s">
        <v>98</v>
      </c>
      <c r="AA315" s="822" t="s">
        <v>98</v>
      </c>
      <c r="AB315" s="822"/>
      <c r="AC315" s="721" t="s">
        <v>216</v>
      </c>
      <c r="AD315" s="721" t="s">
        <v>216</v>
      </c>
      <c r="AE315" s="241" t="s">
        <v>163</v>
      </c>
      <c r="AF315" s="1444"/>
      <c r="AG315" s="592" t="s">
        <v>163</v>
      </c>
      <c r="AH315" s="592" t="s">
        <v>163</v>
      </c>
      <c r="AI315" s="241" t="s">
        <v>163</v>
      </c>
    </row>
    <row r="316" spans="1:35" ht="39" customHeight="1">
      <c r="A316" s="15">
        <f t="shared" si="4"/>
        <v>313</v>
      </c>
      <c r="B316" s="791" t="s">
        <v>91</v>
      </c>
      <c r="C316" s="811" t="s">
        <v>4416</v>
      </c>
      <c r="D316" s="780" t="s">
        <v>403</v>
      </c>
      <c r="E316" s="793"/>
      <c r="F316" s="802"/>
      <c r="G316" s="802"/>
      <c r="H316" s="802"/>
      <c r="I316" s="794"/>
      <c r="J316" s="824" t="s">
        <v>4417</v>
      </c>
      <c r="K316" s="823"/>
      <c r="L316" s="730"/>
      <c r="M316" s="730"/>
      <c r="N316" s="730"/>
      <c r="O316" s="730"/>
      <c r="P316" s="730"/>
      <c r="Q316" s="730"/>
      <c r="R316" s="825"/>
      <c r="S316" s="797" t="s">
        <v>4418</v>
      </c>
      <c r="T316" s="797" t="s">
        <v>7255</v>
      </c>
      <c r="U316" s="461" t="s">
        <v>834</v>
      </c>
      <c r="V316" s="461"/>
      <c r="W316" s="744" t="s">
        <v>638</v>
      </c>
      <c r="X316" s="797" t="s">
        <v>98</v>
      </c>
      <c r="Y316" s="799" t="s">
        <v>4268</v>
      </c>
      <c r="Z316" s="799" t="s">
        <v>98</v>
      </c>
      <c r="AA316" s="800" t="s">
        <v>98</v>
      </c>
      <c r="AB316" s="800"/>
      <c r="AC316" s="595" t="s">
        <v>216</v>
      </c>
      <c r="AD316" s="595" t="s">
        <v>216</v>
      </c>
      <c r="AE316" s="241" t="s">
        <v>163</v>
      </c>
      <c r="AG316" s="592" t="s">
        <v>163</v>
      </c>
      <c r="AH316" s="592" t="s">
        <v>163</v>
      </c>
      <c r="AI316" s="241" t="s">
        <v>163</v>
      </c>
    </row>
    <row r="317" spans="1:35" s="194" customFormat="1" ht="36">
      <c r="A317" s="15">
        <f t="shared" si="4"/>
        <v>314</v>
      </c>
      <c r="B317" s="722" t="s">
        <v>91</v>
      </c>
      <c r="C317" s="215" t="s">
        <v>715</v>
      </c>
      <c r="D317" s="187" t="s">
        <v>403</v>
      </c>
      <c r="E317" s="793"/>
      <c r="F317" s="802"/>
      <c r="G317" s="802"/>
      <c r="H317" s="802"/>
      <c r="I317" s="794"/>
      <c r="J317" s="189" t="s">
        <v>716</v>
      </c>
      <c r="K317" s="189"/>
      <c r="L317" s="189"/>
      <c r="M317" s="189"/>
      <c r="N317" s="190"/>
      <c r="O317" s="190"/>
      <c r="P317" s="190"/>
      <c r="Q317" s="191"/>
      <c r="R317" s="191"/>
      <c r="S317" s="84" t="s">
        <v>4419</v>
      </c>
      <c r="T317" s="84" t="s">
        <v>7579</v>
      </c>
      <c r="U317" s="461" t="s">
        <v>834</v>
      </c>
      <c r="V317" s="461"/>
      <c r="W317" s="155" t="s">
        <v>638</v>
      </c>
      <c r="X317" s="84" t="s">
        <v>254</v>
      </c>
      <c r="Y317" s="217" t="s">
        <v>142</v>
      </c>
      <c r="Z317" s="217" t="s">
        <v>98</v>
      </c>
      <c r="AA317" s="669" t="s">
        <v>98</v>
      </c>
      <c r="AB317" s="669"/>
      <c r="AC317" s="573" t="s">
        <v>229</v>
      </c>
      <c r="AD317" s="573" t="s">
        <v>229</v>
      </c>
      <c r="AE317" s="241" t="s">
        <v>163</v>
      </c>
      <c r="AF317" s="1442"/>
      <c r="AG317" s="592" t="s">
        <v>163</v>
      </c>
      <c r="AH317" s="592" t="s">
        <v>163</v>
      </c>
      <c r="AI317" s="241" t="s">
        <v>163</v>
      </c>
    </row>
    <row r="318" spans="1:35" s="194" customFormat="1" ht="36">
      <c r="A318" s="15">
        <f t="shared" si="4"/>
        <v>315</v>
      </c>
      <c r="B318" s="722" t="s">
        <v>91</v>
      </c>
      <c r="C318" s="215" t="s">
        <v>4420</v>
      </c>
      <c r="D318" s="187" t="s">
        <v>403</v>
      </c>
      <c r="E318" s="793"/>
      <c r="F318" s="802"/>
      <c r="G318" s="802"/>
      <c r="H318" s="802"/>
      <c r="I318" s="794"/>
      <c r="J318" s="189" t="s">
        <v>4421</v>
      </c>
      <c r="K318" s="189"/>
      <c r="L318" s="189"/>
      <c r="M318" s="189"/>
      <c r="N318" s="190"/>
      <c r="O318" s="190"/>
      <c r="P318" s="190"/>
      <c r="Q318" s="191"/>
      <c r="R318" s="191"/>
      <c r="S318" s="84" t="s">
        <v>4422</v>
      </c>
      <c r="T318" s="84" t="s">
        <v>7577</v>
      </c>
      <c r="U318" s="155" t="s">
        <v>119</v>
      </c>
      <c r="V318" s="155"/>
      <c r="W318" s="155" t="s">
        <v>638</v>
      </c>
      <c r="X318" s="84" t="s">
        <v>254</v>
      </c>
      <c r="Y318" s="217" t="s">
        <v>142</v>
      </c>
      <c r="Z318" s="217" t="s">
        <v>98</v>
      </c>
      <c r="AA318" s="669" t="s">
        <v>98</v>
      </c>
      <c r="AB318" s="669"/>
      <c r="AC318" s="573" t="s">
        <v>229</v>
      </c>
      <c r="AD318" s="573" t="s">
        <v>229</v>
      </c>
      <c r="AE318" s="241" t="s">
        <v>163</v>
      </c>
      <c r="AF318" s="1442"/>
      <c r="AG318" s="592" t="s">
        <v>163</v>
      </c>
      <c r="AH318" s="592" t="s">
        <v>163</v>
      </c>
      <c r="AI318" s="241" t="s">
        <v>163</v>
      </c>
    </row>
    <row r="319" spans="1:35" s="194" customFormat="1" ht="30" customHeight="1">
      <c r="A319" s="15">
        <f t="shared" si="4"/>
        <v>316</v>
      </c>
      <c r="B319" s="391" t="s">
        <v>91</v>
      </c>
      <c r="C319" s="422" t="s">
        <v>4424</v>
      </c>
      <c r="D319" s="391" t="s">
        <v>124</v>
      </c>
      <c r="E319" s="404"/>
      <c r="F319" s="393"/>
      <c r="G319" s="393"/>
      <c r="H319" s="409" t="s">
        <v>4425</v>
      </c>
      <c r="I319" s="393"/>
      <c r="J319" s="393"/>
      <c r="K319" s="393"/>
      <c r="L319" s="393"/>
      <c r="M319" s="393"/>
      <c r="N319" s="544"/>
      <c r="O319" s="405"/>
      <c r="P319" s="544"/>
      <c r="Q319" s="477"/>
      <c r="R319" s="477"/>
      <c r="S319" s="78" t="s">
        <v>4426</v>
      </c>
      <c r="T319" s="78" t="s">
        <v>4427</v>
      </c>
      <c r="U319" s="395" t="s">
        <v>105</v>
      </c>
      <c r="V319" s="395"/>
      <c r="W319" s="395" t="s">
        <v>638</v>
      </c>
      <c r="X319" s="78" t="s">
        <v>98</v>
      </c>
      <c r="Y319" s="565" t="s">
        <v>4268</v>
      </c>
      <c r="Z319" s="565" t="s">
        <v>98</v>
      </c>
      <c r="AA319" s="681" t="s">
        <v>98</v>
      </c>
      <c r="AB319" s="681"/>
      <c r="AC319" s="678" t="s">
        <v>229</v>
      </c>
      <c r="AD319" s="678" t="s">
        <v>229</v>
      </c>
      <c r="AE319" s="241" t="s">
        <v>163</v>
      </c>
      <c r="AF319" s="1442"/>
      <c r="AG319" s="592" t="s">
        <v>163</v>
      </c>
      <c r="AH319" s="592" t="s">
        <v>163</v>
      </c>
      <c r="AI319" s="241" t="s">
        <v>163</v>
      </c>
    </row>
    <row r="320" spans="1:35" s="194" customFormat="1" ht="30" customHeight="1">
      <c r="A320" s="15">
        <f t="shared" si="4"/>
        <v>317</v>
      </c>
      <c r="B320" s="397" t="s">
        <v>91</v>
      </c>
      <c r="C320" s="423" t="s">
        <v>1113</v>
      </c>
      <c r="D320" s="397" t="s">
        <v>398</v>
      </c>
      <c r="E320" s="410"/>
      <c r="F320" s="399"/>
      <c r="G320" s="399"/>
      <c r="H320" s="412"/>
      <c r="I320" s="399" t="s">
        <v>260</v>
      </c>
      <c r="J320" s="399"/>
      <c r="K320" s="399"/>
      <c r="L320" s="399"/>
      <c r="M320" s="399"/>
      <c r="N320" s="826"/>
      <c r="O320" s="400"/>
      <c r="P320" s="826"/>
      <c r="Q320" s="683"/>
      <c r="R320" s="683"/>
      <c r="S320" s="66" t="s">
        <v>4428</v>
      </c>
      <c r="T320" s="66" t="s">
        <v>4429</v>
      </c>
      <c r="U320" s="402" t="s">
        <v>96</v>
      </c>
      <c r="V320" s="402"/>
      <c r="W320" s="402" t="s">
        <v>638</v>
      </c>
      <c r="X320" s="66" t="s">
        <v>98</v>
      </c>
      <c r="Y320" s="566" t="s">
        <v>4268</v>
      </c>
      <c r="Z320" s="566" t="s">
        <v>98</v>
      </c>
      <c r="AA320" s="684" t="s">
        <v>98</v>
      </c>
      <c r="AB320" s="684"/>
      <c r="AC320" s="703" t="s">
        <v>98</v>
      </c>
      <c r="AD320" s="703" t="s">
        <v>98</v>
      </c>
      <c r="AE320" s="241" t="s">
        <v>163</v>
      </c>
      <c r="AF320" s="1442"/>
      <c r="AG320" s="592" t="s">
        <v>163</v>
      </c>
      <c r="AH320" s="592" t="s">
        <v>163</v>
      </c>
      <c r="AI320" s="241" t="s">
        <v>163</v>
      </c>
    </row>
    <row r="321" spans="1:35" ht="35.25" customHeight="1">
      <c r="A321" s="15">
        <f t="shared" si="4"/>
        <v>318</v>
      </c>
      <c r="B321" s="187" t="s">
        <v>91</v>
      </c>
      <c r="C321" s="215" t="s">
        <v>4430</v>
      </c>
      <c r="D321" s="187" t="s">
        <v>109</v>
      </c>
      <c r="E321" s="188"/>
      <c r="F321" s="189"/>
      <c r="G321" s="189"/>
      <c r="H321" s="189"/>
      <c r="I321" s="189"/>
      <c r="J321" s="191" t="s">
        <v>4431</v>
      </c>
      <c r="K321" s="191"/>
      <c r="L321" s="191"/>
      <c r="M321" s="191"/>
      <c r="N321" s="239"/>
      <c r="O321" s="191"/>
      <c r="P321" s="239"/>
      <c r="Q321" s="239"/>
      <c r="R321" s="482"/>
      <c r="S321" s="84" t="s">
        <v>4432</v>
      </c>
      <c r="T321" s="84" t="s">
        <v>4433</v>
      </c>
      <c r="U321" s="155" t="s">
        <v>105</v>
      </c>
      <c r="V321" s="155"/>
      <c r="W321" s="155" t="s">
        <v>638</v>
      </c>
      <c r="X321" s="84"/>
      <c r="Y321" s="217"/>
      <c r="Z321" s="217"/>
      <c r="AA321" s="669"/>
      <c r="AB321" s="520"/>
      <c r="AC321" s="592" t="s">
        <v>274</v>
      </c>
      <c r="AD321" s="592" t="s">
        <v>274</v>
      </c>
      <c r="AE321" s="241" t="s">
        <v>163</v>
      </c>
      <c r="AG321" s="592" t="s">
        <v>163</v>
      </c>
      <c r="AH321" s="592" t="s">
        <v>163</v>
      </c>
      <c r="AI321" s="241" t="s">
        <v>163</v>
      </c>
    </row>
    <row r="322" spans="1:35" ht="35.25" customHeight="1">
      <c r="A322" s="15">
        <f t="shared" si="4"/>
        <v>319</v>
      </c>
      <c r="B322" s="187" t="s">
        <v>91</v>
      </c>
      <c r="C322" s="215" t="s">
        <v>263</v>
      </c>
      <c r="D322" s="187" t="s">
        <v>109</v>
      </c>
      <c r="E322" s="188"/>
      <c r="F322" s="189"/>
      <c r="G322" s="189"/>
      <c r="H322" s="189"/>
      <c r="I322" s="189"/>
      <c r="J322" s="191" t="s">
        <v>264</v>
      </c>
      <c r="K322" s="191"/>
      <c r="L322" s="191"/>
      <c r="M322" s="191"/>
      <c r="N322" s="239"/>
      <c r="O322" s="191"/>
      <c r="P322" s="239"/>
      <c r="Q322" s="239"/>
      <c r="R322" s="482"/>
      <c r="S322" s="84" t="s">
        <v>4434</v>
      </c>
      <c r="T322" s="84" t="s">
        <v>4435</v>
      </c>
      <c r="U322" s="155" t="s">
        <v>105</v>
      </c>
      <c r="V322" s="155"/>
      <c r="W322" s="155" t="s">
        <v>638</v>
      </c>
      <c r="X322" s="84"/>
      <c r="Y322" s="217"/>
      <c r="Z322" s="217"/>
      <c r="AA322" s="669"/>
      <c r="AB322" s="520"/>
      <c r="AC322" s="592" t="s">
        <v>229</v>
      </c>
      <c r="AD322" s="592" t="s">
        <v>229</v>
      </c>
      <c r="AE322" s="241" t="s">
        <v>163</v>
      </c>
      <c r="AG322" s="592" t="s">
        <v>163</v>
      </c>
      <c r="AH322" s="592" t="s">
        <v>163</v>
      </c>
      <c r="AI322" s="241" t="s">
        <v>163</v>
      </c>
    </row>
    <row r="323" spans="1:35" ht="32.25" customHeight="1">
      <c r="A323" s="15">
        <f t="shared" si="4"/>
        <v>320</v>
      </c>
      <c r="B323" s="759" t="s">
        <v>91</v>
      </c>
      <c r="C323" s="422" t="s">
        <v>4436</v>
      </c>
      <c r="D323" s="391" t="s">
        <v>124</v>
      </c>
      <c r="E323" s="404"/>
      <c r="F323" s="393"/>
      <c r="G323" s="393"/>
      <c r="H323" s="393" t="s">
        <v>4437</v>
      </c>
      <c r="I323" s="393"/>
      <c r="J323" s="406"/>
      <c r="K323" s="406"/>
      <c r="L323" s="406"/>
      <c r="M323" s="406"/>
      <c r="N323" s="406"/>
      <c r="O323" s="406"/>
      <c r="P323" s="406"/>
      <c r="Q323" s="406"/>
      <c r="R323" s="480"/>
      <c r="S323" s="78" t="s">
        <v>4438</v>
      </c>
      <c r="T323" s="78" t="s">
        <v>4439</v>
      </c>
      <c r="U323" s="395" t="s">
        <v>517</v>
      </c>
      <c r="V323" s="395"/>
      <c r="W323" s="395" t="s">
        <v>638</v>
      </c>
      <c r="X323" s="78" t="s">
        <v>98</v>
      </c>
      <c r="Y323" s="565" t="s">
        <v>4268</v>
      </c>
      <c r="Z323" s="565" t="s">
        <v>98</v>
      </c>
      <c r="AA323" s="681" t="s">
        <v>98</v>
      </c>
      <c r="AB323" s="681"/>
      <c r="AC323" s="569" t="s">
        <v>229</v>
      </c>
      <c r="AD323" s="569" t="s">
        <v>229</v>
      </c>
      <c r="AE323" s="570" t="s">
        <v>3906</v>
      </c>
      <c r="AG323" s="374" t="s">
        <v>4440</v>
      </c>
      <c r="AH323" s="382" t="s">
        <v>4441</v>
      </c>
      <c r="AI323" s="374" t="s">
        <v>517</v>
      </c>
    </row>
    <row r="324" spans="1:35" ht="32.25" customHeight="1">
      <c r="A324" s="15">
        <f t="shared" si="4"/>
        <v>321</v>
      </c>
      <c r="B324" s="769" t="s">
        <v>91</v>
      </c>
      <c r="C324" s="423" t="s">
        <v>4442</v>
      </c>
      <c r="D324" s="397" t="s">
        <v>398</v>
      </c>
      <c r="E324" s="410"/>
      <c r="F324" s="399"/>
      <c r="G324" s="399"/>
      <c r="H324" s="399"/>
      <c r="I324" s="399" t="s">
        <v>4443</v>
      </c>
      <c r="J324" s="401"/>
      <c r="K324" s="401"/>
      <c r="L324" s="401"/>
      <c r="M324" s="401"/>
      <c r="N324" s="401"/>
      <c r="O324" s="401"/>
      <c r="P324" s="401"/>
      <c r="Q324" s="401"/>
      <c r="R324" s="447"/>
      <c r="S324" s="66" t="s">
        <v>4444</v>
      </c>
      <c r="T324" s="66" t="s">
        <v>4445</v>
      </c>
      <c r="U324" s="402" t="s">
        <v>96</v>
      </c>
      <c r="V324" s="402"/>
      <c r="W324" s="402" t="s">
        <v>638</v>
      </c>
      <c r="X324" s="66" t="s">
        <v>98</v>
      </c>
      <c r="Y324" s="566" t="s">
        <v>4268</v>
      </c>
      <c r="Z324" s="566" t="s">
        <v>98</v>
      </c>
      <c r="AA324" s="684" t="s">
        <v>98</v>
      </c>
      <c r="AB324" s="684"/>
      <c r="AC324" s="572" t="s">
        <v>98</v>
      </c>
      <c r="AD324" s="572" t="s">
        <v>98</v>
      </c>
      <c r="AE324" s="241" t="s">
        <v>163</v>
      </c>
      <c r="AG324" s="592" t="s">
        <v>163</v>
      </c>
      <c r="AH324" s="592" t="s">
        <v>163</v>
      </c>
      <c r="AI324" s="241" t="s">
        <v>163</v>
      </c>
    </row>
    <row r="325" spans="1:35" ht="32.25" customHeight="1">
      <c r="A325" s="15">
        <f t="shared" si="4"/>
        <v>322</v>
      </c>
      <c r="B325" s="791" t="s">
        <v>91</v>
      </c>
      <c r="C325" s="215" t="s">
        <v>4446</v>
      </c>
      <c r="D325" s="187" t="s">
        <v>109</v>
      </c>
      <c r="E325" s="188"/>
      <c r="F325" s="189"/>
      <c r="G325" s="189"/>
      <c r="H325" s="189"/>
      <c r="I325" s="189"/>
      <c r="J325" s="191" t="s">
        <v>4447</v>
      </c>
      <c r="K325" s="191"/>
      <c r="L325" s="191"/>
      <c r="M325" s="191"/>
      <c r="N325" s="191"/>
      <c r="O325" s="191"/>
      <c r="P325" s="191"/>
      <c r="Q325" s="191"/>
      <c r="R325" s="192"/>
      <c r="S325" s="84" t="s">
        <v>4448</v>
      </c>
      <c r="T325" s="84" t="s">
        <v>4449</v>
      </c>
      <c r="U325" s="155" t="s">
        <v>119</v>
      </c>
      <c r="V325" s="155"/>
      <c r="W325" s="155" t="s">
        <v>753</v>
      </c>
      <c r="X325" s="84" t="s">
        <v>359</v>
      </c>
      <c r="Y325" s="155" t="s">
        <v>359</v>
      </c>
      <c r="Z325" s="155" t="s">
        <v>98</v>
      </c>
      <c r="AA325" s="218" t="s">
        <v>98</v>
      </c>
      <c r="AB325" s="520"/>
      <c r="AC325" s="573" t="s">
        <v>216</v>
      </c>
      <c r="AD325" s="573" t="s">
        <v>216</v>
      </c>
      <c r="AE325" s="570" t="s">
        <v>3809</v>
      </c>
      <c r="AG325" s="374" t="s">
        <v>4450</v>
      </c>
      <c r="AH325" s="382" t="s">
        <v>4451</v>
      </c>
      <c r="AI325" s="374" t="s">
        <v>4452</v>
      </c>
    </row>
    <row r="326" spans="1:35" ht="32.25" customHeight="1">
      <c r="A326" s="15">
        <f t="shared" si="4"/>
        <v>323</v>
      </c>
      <c r="B326" s="791" t="s">
        <v>91</v>
      </c>
      <c r="C326" s="215" t="s">
        <v>698</v>
      </c>
      <c r="D326" s="455" t="s">
        <v>109</v>
      </c>
      <c r="E326" s="456"/>
      <c r="F326" s="228"/>
      <c r="G326" s="228"/>
      <c r="H326" s="228"/>
      <c r="I326" s="228"/>
      <c r="J326" s="189" t="s">
        <v>699</v>
      </c>
      <c r="K326" s="230"/>
      <c r="L326" s="230"/>
      <c r="M326" s="230"/>
      <c r="N326" s="230"/>
      <c r="O326" s="230"/>
      <c r="P326" s="230"/>
      <c r="Q326" s="230"/>
      <c r="R326" s="460"/>
      <c r="S326" s="454" t="s">
        <v>4453</v>
      </c>
      <c r="T326" s="454" t="s">
        <v>4454</v>
      </c>
      <c r="U326" s="461" t="s">
        <v>119</v>
      </c>
      <c r="V326" s="461"/>
      <c r="W326" s="155" t="s">
        <v>638</v>
      </c>
      <c r="X326" s="454"/>
      <c r="Y326" s="806"/>
      <c r="Z326" s="806" t="s">
        <v>98</v>
      </c>
      <c r="AA326" s="822" t="s">
        <v>98</v>
      </c>
      <c r="AB326" s="520"/>
      <c r="AC326" s="573" t="s">
        <v>216</v>
      </c>
      <c r="AD326" s="573" t="s">
        <v>216</v>
      </c>
      <c r="AE326" s="570" t="s">
        <v>3809</v>
      </c>
      <c r="AG326" s="374" t="s">
        <v>4455</v>
      </c>
      <c r="AH326" s="382" t="s">
        <v>4456</v>
      </c>
      <c r="AI326" s="374" t="s">
        <v>105</v>
      </c>
    </row>
    <row r="327" spans="1:35" ht="36" customHeight="1">
      <c r="A327" s="15">
        <f t="shared" si="4"/>
        <v>324</v>
      </c>
      <c r="B327" s="722" t="s">
        <v>91</v>
      </c>
      <c r="C327" s="215" t="s">
        <v>4457</v>
      </c>
      <c r="D327" s="187" t="s">
        <v>109</v>
      </c>
      <c r="E327" s="188"/>
      <c r="F327" s="189"/>
      <c r="G327" s="189"/>
      <c r="H327" s="189"/>
      <c r="I327" s="189"/>
      <c r="J327" s="189" t="s">
        <v>4458</v>
      </c>
      <c r="K327" s="191"/>
      <c r="L327" s="191"/>
      <c r="M327" s="191"/>
      <c r="N327" s="191"/>
      <c r="O327" s="191"/>
      <c r="P327" s="191"/>
      <c r="Q327" s="191"/>
      <c r="R327" s="192"/>
      <c r="S327" s="84" t="s">
        <v>4459</v>
      </c>
      <c r="T327" s="84" t="s">
        <v>4460</v>
      </c>
      <c r="U327" s="155" t="s">
        <v>119</v>
      </c>
      <c r="V327" s="155"/>
      <c r="W327" s="155" t="s">
        <v>638</v>
      </c>
      <c r="X327" s="84"/>
      <c r="Y327" s="217"/>
      <c r="Z327" s="217" t="s">
        <v>98</v>
      </c>
      <c r="AA327" s="669" t="s">
        <v>98</v>
      </c>
      <c r="AB327" s="520"/>
      <c r="AC327" s="573" t="s">
        <v>229</v>
      </c>
      <c r="AD327" s="573" t="s">
        <v>229</v>
      </c>
      <c r="AE327" s="570" t="s">
        <v>3809</v>
      </c>
      <c r="AG327" s="374" t="s">
        <v>4461</v>
      </c>
      <c r="AH327" s="382" t="s">
        <v>4462</v>
      </c>
      <c r="AI327" s="374" t="s">
        <v>105</v>
      </c>
    </row>
    <row r="328" spans="1:35" ht="33.75" customHeight="1">
      <c r="A328" s="15">
        <f t="shared" si="4"/>
        <v>325</v>
      </c>
      <c r="B328" s="722" t="s">
        <v>91</v>
      </c>
      <c r="C328" s="215" t="s">
        <v>702</v>
      </c>
      <c r="D328" s="187" t="s">
        <v>109</v>
      </c>
      <c r="E328" s="188"/>
      <c r="F328" s="189"/>
      <c r="G328" s="189"/>
      <c r="H328" s="189"/>
      <c r="I328" s="189"/>
      <c r="J328" s="189" t="s">
        <v>4463</v>
      </c>
      <c r="K328" s="220"/>
      <c r="L328" s="189"/>
      <c r="M328" s="189"/>
      <c r="N328" s="189"/>
      <c r="O328" s="189"/>
      <c r="P328" s="189"/>
      <c r="Q328" s="189"/>
      <c r="R328" s="495"/>
      <c r="S328" s="84" t="s">
        <v>4464</v>
      </c>
      <c r="T328" s="84" t="s">
        <v>4465</v>
      </c>
      <c r="U328" s="155" t="s">
        <v>119</v>
      </c>
      <c r="V328" s="155"/>
      <c r="W328" s="155" t="s">
        <v>638</v>
      </c>
      <c r="X328" s="84" t="s">
        <v>4466</v>
      </c>
      <c r="Y328" s="217" t="s">
        <v>226</v>
      </c>
      <c r="Z328" s="217" t="s">
        <v>98</v>
      </c>
      <c r="AA328" s="669" t="s">
        <v>98</v>
      </c>
      <c r="AB328" s="520"/>
      <c r="AC328" s="573" t="s">
        <v>216</v>
      </c>
      <c r="AD328" s="573" t="s">
        <v>216</v>
      </c>
      <c r="AE328" s="241" t="s">
        <v>163</v>
      </c>
      <c r="AG328" s="592" t="s">
        <v>163</v>
      </c>
      <c r="AH328" s="592" t="s">
        <v>163</v>
      </c>
      <c r="AI328" s="241" t="s">
        <v>163</v>
      </c>
    </row>
    <row r="329" spans="1:35" ht="33.75" customHeight="1">
      <c r="A329" s="15">
        <f t="shared" si="4"/>
        <v>326</v>
      </c>
      <c r="B329" s="722" t="s">
        <v>91</v>
      </c>
      <c r="C329" s="215" t="s">
        <v>4467</v>
      </c>
      <c r="D329" s="187" t="s">
        <v>109</v>
      </c>
      <c r="E329" s="188"/>
      <c r="F329" s="189"/>
      <c r="G329" s="189"/>
      <c r="H329" s="189"/>
      <c r="I329" s="189"/>
      <c r="J329" s="190" t="s">
        <v>4468</v>
      </c>
      <c r="K329" s="191"/>
      <c r="L329" s="191"/>
      <c r="M329" s="191"/>
      <c r="N329" s="191"/>
      <c r="O329" s="191"/>
      <c r="P329" s="191"/>
      <c r="Q329" s="191"/>
      <c r="R329" s="192"/>
      <c r="S329" s="84" t="s">
        <v>4469</v>
      </c>
      <c r="T329" s="84" t="s">
        <v>4470</v>
      </c>
      <c r="U329" s="155" t="s">
        <v>119</v>
      </c>
      <c r="V329" s="155"/>
      <c r="W329" s="155" t="s">
        <v>253</v>
      </c>
      <c r="X329" s="84"/>
      <c r="Y329" s="217"/>
      <c r="Z329" s="217" t="s">
        <v>98</v>
      </c>
      <c r="AA329" s="669" t="s">
        <v>98</v>
      </c>
      <c r="AB329" s="520"/>
      <c r="AC329" s="573" t="s">
        <v>216</v>
      </c>
      <c r="AD329" s="573" t="s">
        <v>216</v>
      </c>
      <c r="AE329" s="570" t="s">
        <v>3799</v>
      </c>
      <c r="AG329" s="374" t="s">
        <v>4471</v>
      </c>
      <c r="AH329" s="382" t="s">
        <v>6841</v>
      </c>
      <c r="AI329" s="374" t="s">
        <v>105</v>
      </c>
    </row>
    <row r="330" spans="1:35" ht="33.75" customHeight="1">
      <c r="A330" s="15">
        <f t="shared" si="4"/>
        <v>327</v>
      </c>
      <c r="B330" s="391" t="s">
        <v>91</v>
      </c>
      <c r="C330" s="391" t="s">
        <v>4472</v>
      </c>
      <c r="D330" s="391" t="s">
        <v>124</v>
      </c>
      <c r="E330" s="404"/>
      <c r="F330" s="393"/>
      <c r="G330" s="393"/>
      <c r="H330" s="405" t="s">
        <v>4473</v>
      </c>
      <c r="I330" s="477"/>
      <c r="J330" s="406"/>
      <c r="K330" s="477"/>
      <c r="L330" s="406"/>
      <c r="M330" s="477"/>
      <c r="N330" s="477"/>
      <c r="O330" s="477"/>
      <c r="P330" s="477"/>
      <c r="Q330" s="477"/>
      <c r="R330" s="478"/>
      <c r="S330" s="78" t="s">
        <v>4474</v>
      </c>
      <c r="T330" s="78" t="s">
        <v>4475</v>
      </c>
      <c r="U330" s="395" t="s">
        <v>113</v>
      </c>
      <c r="V330" s="395"/>
      <c r="W330" s="395" t="s">
        <v>638</v>
      </c>
      <c r="X330" s="78" t="s">
        <v>98</v>
      </c>
      <c r="Y330" s="565" t="s">
        <v>4268</v>
      </c>
      <c r="Z330" s="565" t="s">
        <v>98</v>
      </c>
      <c r="AA330" s="681" t="s">
        <v>114</v>
      </c>
      <c r="AB330" s="681"/>
      <c r="AC330" s="569" t="s">
        <v>683</v>
      </c>
      <c r="AD330" s="569" t="s">
        <v>683</v>
      </c>
      <c r="AE330" s="241" t="s">
        <v>163</v>
      </c>
      <c r="AG330" s="592" t="s">
        <v>163</v>
      </c>
      <c r="AH330" s="592" t="s">
        <v>163</v>
      </c>
      <c r="AI330" s="241" t="s">
        <v>163</v>
      </c>
    </row>
    <row r="331" spans="1:35" ht="33.75" customHeight="1">
      <c r="A331" s="15">
        <f t="shared" si="4"/>
        <v>328</v>
      </c>
      <c r="B331" s="397" t="s">
        <v>91</v>
      </c>
      <c r="C331" s="397" t="s">
        <v>4476</v>
      </c>
      <c r="D331" s="397" t="s">
        <v>131</v>
      </c>
      <c r="E331" s="410"/>
      <c r="F331" s="399"/>
      <c r="G331" s="399"/>
      <c r="H331" s="399"/>
      <c r="I331" s="399" t="s">
        <v>4477</v>
      </c>
      <c r="J331" s="400"/>
      <c r="K331" s="401"/>
      <c r="L331" s="401"/>
      <c r="M331" s="401"/>
      <c r="N331" s="401"/>
      <c r="O331" s="401"/>
      <c r="P331" s="401"/>
      <c r="Q331" s="401"/>
      <c r="R331" s="447"/>
      <c r="S331" s="66" t="s">
        <v>4478</v>
      </c>
      <c r="T331" s="66" t="s">
        <v>4479</v>
      </c>
      <c r="U331" s="402" t="s">
        <v>96</v>
      </c>
      <c r="V331" s="402"/>
      <c r="W331" s="402" t="s">
        <v>638</v>
      </c>
      <c r="X331" s="66" t="s">
        <v>98</v>
      </c>
      <c r="Y331" s="566" t="s">
        <v>4268</v>
      </c>
      <c r="Z331" s="566" t="s">
        <v>98</v>
      </c>
      <c r="AA331" s="684" t="s">
        <v>98</v>
      </c>
      <c r="AB331" s="684"/>
      <c r="AC331" s="572"/>
      <c r="AD331" s="572"/>
      <c r="AE331" s="241" t="s">
        <v>163</v>
      </c>
      <c r="AG331" s="592" t="s">
        <v>163</v>
      </c>
      <c r="AH331" s="592" t="s">
        <v>163</v>
      </c>
      <c r="AI331" s="241" t="s">
        <v>163</v>
      </c>
    </row>
    <row r="332" spans="1:35" s="1417" customFormat="1" ht="27.5" customHeight="1">
      <c r="A332" s="2127">
        <f t="shared" si="4"/>
        <v>329</v>
      </c>
      <c r="B332" s="1964" t="s">
        <v>91</v>
      </c>
      <c r="C332" s="2199" t="s">
        <v>7299</v>
      </c>
      <c r="D332" s="1964" t="s">
        <v>109</v>
      </c>
      <c r="E332" s="425"/>
      <c r="F332" s="1966"/>
      <c r="G332" s="1975"/>
      <c r="H332" s="1975"/>
      <c r="I332" s="1975"/>
      <c r="J332" s="1975" t="s">
        <v>7300</v>
      </c>
      <c r="K332" s="1975"/>
      <c r="L332" s="1975"/>
      <c r="M332" s="1975"/>
      <c r="N332" s="1975"/>
      <c r="O332" s="1975"/>
      <c r="P332" s="389"/>
      <c r="Q332" s="2026"/>
      <c r="R332" s="2027"/>
      <c r="S332" s="1967" t="s">
        <v>7269</v>
      </c>
      <c r="T332" s="2028" t="s">
        <v>7302</v>
      </c>
      <c r="U332" s="1968" t="s">
        <v>119</v>
      </c>
      <c r="V332" s="2040"/>
      <c r="W332" s="1415" t="s">
        <v>6778</v>
      </c>
      <c r="X332" s="1967"/>
      <c r="Y332" s="1977"/>
      <c r="Z332" s="1977"/>
      <c r="AA332" s="988"/>
      <c r="AB332" s="1970"/>
      <c r="AC332" s="1970" t="s">
        <v>216</v>
      </c>
      <c r="AD332" s="1970" t="s">
        <v>216</v>
      </c>
      <c r="AE332" s="1972"/>
      <c r="AF332" s="254"/>
      <c r="AG332" s="1970"/>
      <c r="AH332" s="1970"/>
      <c r="AI332" s="1972"/>
    </row>
    <row r="333" spans="1:35" s="1417" customFormat="1" ht="27.5" customHeight="1">
      <c r="A333" s="2127">
        <f t="shared" si="4"/>
        <v>330</v>
      </c>
      <c r="B333" s="1964" t="s">
        <v>91</v>
      </c>
      <c r="C333" s="2199" t="s">
        <v>7267</v>
      </c>
      <c r="D333" s="1964" t="s">
        <v>109</v>
      </c>
      <c r="E333" s="425"/>
      <c r="F333" s="1966"/>
      <c r="G333" s="1975"/>
      <c r="H333" s="1975"/>
      <c r="I333" s="1975"/>
      <c r="J333" s="1975" t="s">
        <v>7301</v>
      </c>
      <c r="K333" s="1975"/>
      <c r="L333" s="1975"/>
      <c r="M333" s="1975"/>
      <c r="N333" s="1975"/>
      <c r="O333" s="1975"/>
      <c r="P333" s="389"/>
      <c r="Q333" s="2026"/>
      <c r="R333" s="2027"/>
      <c r="S333" s="1967" t="s">
        <v>7270</v>
      </c>
      <c r="T333" s="2028" t="s">
        <v>7303</v>
      </c>
      <c r="U333" s="1968" t="s">
        <v>119</v>
      </c>
      <c r="V333" s="2040"/>
      <c r="W333" s="1415" t="s">
        <v>6778</v>
      </c>
      <c r="X333" s="1967"/>
      <c r="Y333" s="1977"/>
      <c r="Z333" s="1977"/>
      <c r="AA333" s="988"/>
      <c r="AB333" s="1970"/>
      <c r="AC333" s="1970" t="s">
        <v>216</v>
      </c>
      <c r="AD333" s="1970" t="s">
        <v>216</v>
      </c>
      <c r="AE333" s="1972"/>
      <c r="AF333" s="254"/>
      <c r="AG333" s="1970"/>
      <c r="AH333" s="1970"/>
      <c r="AI333" s="1972"/>
    </row>
    <row r="334" spans="1:35">
      <c r="A334" s="15">
        <f t="shared" si="4"/>
        <v>331</v>
      </c>
      <c r="B334" s="187" t="s">
        <v>91</v>
      </c>
      <c r="C334" s="187" t="s">
        <v>4480</v>
      </c>
      <c r="D334" s="187" t="s">
        <v>109</v>
      </c>
      <c r="E334" s="188"/>
      <c r="F334" s="189"/>
      <c r="G334" s="189"/>
      <c r="H334" s="189"/>
      <c r="I334" s="189"/>
      <c r="J334" s="190" t="s">
        <v>4481</v>
      </c>
      <c r="K334" s="239"/>
      <c r="L334" s="191"/>
      <c r="M334" s="239"/>
      <c r="N334" s="239"/>
      <c r="O334" s="239"/>
      <c r="P334" s="239"/>
      <c r="Q334" s="239"/>
      <c r="R334" s="482"/>
      <c r="S334" s="84" t="s">
        <v>6707</v>
      </c>
      <c r="T334" s="881" t="s">
        <v>7086</v>
      </c>
      <c r="U334" s="155" t="s">
        <v>105</v>
      </c>
      <c r="V334" s="155"/>
      <c r="W334" s="155" t="s">
        <v>638</v>
      </c>
      <c r="X334" s="84"/>
      <c r="Y334" s="217"/>
      <c r="Z334" s="217"/>
      <c r="AA334" s="669"/>
      <c r="AB334" s="520"/>
      <c r="AC334" s="592" t="s">
        <v>229</v>
      </c>
      <c r="AD334" s="592" t="s">
        <v>229</v>
      </c>
      <c r="AE334" s="241" t="s">
        <v>163</v>
      </c>
      <c r="AG334" s="592" t="s">
        <v>163</v>
      </c>
      <c r="AH334" s="592" t="s">
        <v>163</v>
      </c>
      <c r="AI334" s="241" t="s">
        <v>163</v>
      </c>
    </row>
    <row r="335" spans="1:35" ht="36">
      <c r="A335" s="15">
        <f t="shared" si="4"/>
        <v>332</v>
      </c>
      <c r="B335" s="187" t="s">
        <v>91</v>
      </c>
      <c r="C335" s="187" t="s">
        <v>4482</v>
      </c>
      <c r="D335" s="187" t="s">
        <v>109</v>
      </c>
      <c r="E335" s="188"/>
      <c r="F335" s="189"/>
      <c r="G335" s="189"/>
      <c r="H335" s="189"/>
      <c r="I335" s="189"/>
      <c r="J335" s="190" t="s">
        <v>4483</v>
      </c>
      <c r="K335" s="239"/>
      <c r="L335" s="191"/>
      <c r="M335" s="239"/>
      <c r="N335" s="239"/>
      <c r="O335" s="239"/>
      <c r="P335" s="239"/>
      <c r="Q335" s="239"/>
      <c r="R335" s="482"/>
      <c r="S335" s="84" t="s">
        <v>4484</v>
      </c>
      <c r="T335" s="881" t="s">
        <v>7087</v>
      </c>
      <c r="U335" s="155" t="s">
        <v>119</v>
      </c>
      <c r="V335" s="155"/>
      <c r="W335" s="155" t="s">
        <v>638</v>
      </c>
      <c r="X335" s="84"/>
      <c r="Y335" s="217"/>
      <c r="Z335" s="217"/>
      <c r="AA335" s="669"/>
      <c r="AB335" s="520"/>
      <c r="AC335" s="592" t="s">
        <v>216</v>
      </c>
      <c r="AD335" s="592" t="s">
        <v>216</v>
      </c>
      <c r="AE335" s="241" t="s">
        <v>163</v>
      </c>
      <c r="AG335" s="592" t="s">
        <v>163</v>
      </c>
      <c r="AH335" s="592" t="s">
        <v>163</v>
      </c>
      <c r="AI335" s="241" t="s">
        <v>163</v>
      </c>
    </row>
    <row r="336" spans="1:35" ht="38" customHeight="1">
      <c r="A336" s="15">
        <f t="shared" ref="A336:A403" si="5">ROW()-ROW(A$3)</f>
        <v>333</v>
      </c>
      <c r="B336" s="187" t="s">
        <v>91</v>
      </c>
      <c r="C336" s="187" t="s">
        <v>4485</v>
      </c>
      <c r="D336" s="187" t="s">
        <v>109</v>
      </c>
      <c r="E336" s="188"/>
      <c r="F336" s="189"/>
      <c r="G336" s="189"/>
      <c r="H336" s="189"/>
      <c r="I336" s="189"/>
      <c r="J336" s="221" t="s">
        <v>4486</v>
      </c>
      <c r="K336" s="236"/>
      <c r="L336" s="222"/>
      <c r="M336" s="236"/>
      <c r="N336" s="236"/>
      <c r="O336" s="236"/>
      <c r="P336" s="236"/>
      <c r="Q336" s="236"/>
      <c r="R336" s="424"/>
      <c r="S336" s="84" t="s">
        <v>4487</v>
      </c>
      <c r="T336" s="84" t="s">
        <v>6708</v>
      </c>
      <c r="U336" s="155" t="s">
        <v>119</v>
      </c>
      <c r="V336" s="155"/>
      <c r="W336" s="155" t="s">
        <v>638</v>
      </c>
      <c r="X336" s="84"/>
      <c r="Y336" s="217"/>
      <c r="Z336" s="217"/>
      <c r="AA336" s="669"/>
      <c r="AB336" s="520"/>
      <c r="AC336" s="592" t="s">
        <v>216</v>
      </c>
      <c r="AD336" s="592" t="s">
        <v>216</v>
      </c>
      <c r="AE336" s="241" t="s">
        <v>3850</v>
      </c>
      <c r="AG336" s="374" t="s">
        <v>4489</v>
      </c>
      <c r="AH336" s="382" t="s">
        <v>4490</v>
      </c>
      <c r="AI336" s="374" t="s">
        <v>105</v>
      </c>
    </row>
    <row r="337" spans="1:35" ht="54">
      <c r="A337" s="15">
        <f t="shared" si="5"/>
        <v>334</v>
      </c>
      <c r="B337" s="187" t="s">
        <v>91</v>
      </c>
      <c r="C337" s="187" t="s">
        <v>4491</v>
      </c>
      <c r="D337" s="187" t="s">
        <v>109</v>
      </c>
      <c r="E337" s="188"/>
      <c r="F337" s="189"/>
      <c r="G337" s="189"/>
      <c r="H337" s="189"/>
      <c r="I337" s="189"/>
      <c r="J337" s="222" t="s">
        <v>4492</v>
      </c>
      <c r="K337" s="236"/>
      <c r="L337" s="222"/>
      <c r="M337" s="236"/>
      <c r="N337" s="236"/>
      <c r="O337" s="236"/>
      <c r="P337" s="236"/>
      <c r="Q337" s="236"/>
      <c r="R337" s="424"/>
      <c r="S337" s="84" t="s">
        <v>4493</v>
      </c>
      <c r="T337" s="84" t="s">
        <v>7078</v>
      </c>
      <c r="U337" s="155" t="s">
        <v>119</v>
      </c>
      <c r="V337" s="155"/>
      <c r="W337" s="155" t="s">
        <v>638</v>
      </c>
      <c r="X337" s="84"/>
      <c r="Y337" s="217"/>
      <c r="Z337" s="217"/>
      <c r="AA337" s="669"/>
      <c r="AB337" s="520"/>
      <c r="AC337" s="592" t="s">
        <v>683</v>
      </c>
      <c r="AD337" s="592" t="s">
        <v>683</v>
      </c>
      <c r="AE337" s="241" t="s">
        <v>3733</v>
      </c>
      <c r="AF337" s="1442">
        <v>1</v>
      </c>
      <c r="AG337" s="374" t="s">
        <v>4494</v>
      </c>
      <c r="AH337" s="382" t="s">
        <v>4495</v>
      </c>
      <c r="AI337" s="374" t="s">
        <v>128</v>
      </c>
    </row>
    <row r="338" spans="1:35" ht="35.25" customHeight="1">
      <c r="A338" s="15">
        <f t="shared" si="5"/>
        <v>335</v>
      </c>
      <c r="B338" s="187" t="s">
        <v>91</v>
      </c>
      <c r="C338" s="187" t="s">
        <v>4496</v>
      </c>
      <c r="D338" s="187" t="s">
        <v>109</v>
      </c>
      <c r="E338" s="188"/>
      <c r="F338" s="189"/>
      <c r="G338" s="189"/>
      <c r="H338" s="189"/>
      <c r="I338" s="189"/>
      <c r="J338" s="191" t="s">
        <v>4497</v>
      </c>
      <c r="K338" s="239"/>
      <c r="L338" s="191"/>
      <c r="M338" s="239"/>
      <c r="N338" s="239"/>
      <c r="O338" s="239"/>
      <c r="P338" s="239"/>
      <c r="Q338" s="239"/>
      <c r="R338" s="239"/>
      <c r="S338" s="84" t="s">
        <v>4498</v>
      </c>
      <c r="T338" s="84" t="s">
        <v>7079</v>
      </c>
      <c r="U338" s="155" t="s">
        <v>119</v>
      </c>
      <c r="V338" s="155"/>
      <c r="W338" s="155" t="s">
        <v>638</v>
      </c>
      <c r="X338" s="84"/>
      <c r="Y338" s="217"/>
      <c r="Z338" s="217"/>
      <c r="AA338" s="669"/>
      <c r="AB338" s="520"/>
      <c r="AC338" s="592" t="s">
        <v>229</v>
      </c>
      <c r="AD338" s="592" t="s">
        <v>229</v>
      </c>
      <c r="AE338" s="241" t="s">
        <v>163</v>
      </c>
      <c r="AG338" s="592" t="s">
        <v>163</v>
      </c>
      <c r="AH338" s="592" t="s">
        <v>163</v>
      </c>
      <c r="AI338" s="241" t="s">
        <v>163</v>
      </c>
    </row>
    <row r="339" spans="1:35" ht="48" customHeight="1">
      <c r="A339" s="15">
        <f t="shared" si="5"/>
        <v>336</v>
      </c>
      <c r="B339" s="187" t="s">
        <v>91</v>
      </c>
      <c r="C339" s="187" t="s">
        <v>4499</v>
      </c>
      <c r="D339" s="187" t="s">
        <v>109</v>
      </c>
      <c r="E339" s="188"/>
      <c r="F339" s="189"/>
      <c r="G339" s="189"/>
      <c r="H339" s="189"/>
      <c r="I339" s="189"/>
      <c r="J339" s="191" t="s">
        <v>4500</v>
      </c>
      <c r="K339" s="239"/>
      <c r="L339" s="191"/>
      <c r="M339" s="239"/>
      <c r="N339" s="239"/>
      <c r="O339" s="239"/>
      <c r="P339" s="239"/>
      <c r="Q339" s="239"/>
      <c r="R339" s="482"/>
      <c r="S339" s="84" t="s">
        <v>4501</v>
      </c>
      <c r="T339" s="84" t="s">
        <v>7080</v>
      </c>
      <c r="U339" s="155" t="s">
        <v>119</v>
      </c>
      <c r="V339" s="155"/>
      <c r="W339" s="155" t="s">
        <v>638</v>
      </c>
      <c r="X339" s="84"/>
      <c r="Y339" s="217"/>
      <c r="Z339" s="217"/>
      <c r="AA339" s="669"/>
      <c r="AB339" s="520"/>
      <c r="AC339" s="1970" t="s">
        <v>6783</v>
      </c>
      <c r="AD339" s="1970" t="s">
        <v>6783</v>
      </c>
      <c r="AE339" s="241" t="s">
        <v>163</v>
      </c>
      <c r="AG339" s="592" t="s">
        <v>163</v>
      </c>
      <c r="AH339" s="592" t="s">
        <v>163</v>
      </c>
      <c r="AI339" s="241" t="s">
        <v>163</v>
      </c>
    </row>
    <row r="340" spans="1:35" s="396" customFormat="1" ht="35.25" customHeight="1">
      <c r="A340" s="841">
        <f t="shared" si="5"/>
        <v>337</v>
      </c>
      <c r="B340" s="391" t="s">
        <v>91</v>
      </c>
      <c r="C340" s="391" t="s">
        <v>4502</v>
      </c>
      <c r="D340" s="391" t="s">
        <v>124</v>
      </c>
      <c r="E340" s="404"/>
      <c r="F340" s="405"/>
      <c r="G340" s="406"/>
      <c r="H340" s="406" t="s">
        <v>4503</v>
      </c>
      <c r="I340" s="406"/>
      <c r="J340" s="697"/>
      <c r="K340" s="697"/>
      <c r="L340" s="697"/>
      <c r="M340" s="697"/>
      <c r="N340" s="697"/>
      <c r="O340" s="697"/>
      <c r="P340" s="832"/>
      <c r="Q340" s="1481"/>
      <c r="R340" s="414"/>
      <c r="S340" s="78" t="s">
        <v>7245</v>
      </c>
      <c r="T340" s="78" t="s">
        <v>4505</v>
      </c>
      <c r="U340" s="395" t="s">
        <v>105</v>
      </c>
      <c r="V340" s="699"/>
      <c r="W340" s="395" t="s">
        <v>638</v>
      </c>
      <c r="X340" s="78" t="s">
        <v>98</v>
      </c>
      <c r="Y340" s="565" t="s">
        <v>4268</v>
      </c>
      <c r="Z340" s="565" t="s">
        <v>98</v>
      </c>
      <c r="AA340" s="681"/>
      <c r="AB340" s="681"/>
      <c r="AC340" s="1981"/>
      <c r="AD340" s="1978" t="s">
        <v>6828</v>
      </c>
      <c r="AE340" s="2238"/>
      <c r="AF340" s="2148" t="s">
        <v>163</v>
      </c>
      <c r="AG340" s="382"/>
      <c r="AH340" s="592" t="s">
        <v>163</v>
      </c>
      <c r="AI340" s="241" t="s">
        <v>163</v>
      </c>
    </row>
    <row r="341" spans="1:35" ht="35.25" customHeight="1">
      <c r="A341" s="841">
        <f t="shared" si="5"/>
        <v>338</v>
      </c>
      <c r="B341" s="397" t="s">
        <v>91</v>
      </c>
      <c r="C341" s="397" t="s">
        <v>4506</v>
      </c>
      <c r="D341" s="397" t="s">
        <v>131</v>
      </c>
      <c r="E341" s="410"/>
      <c r="F341" s="400"/>
      <c r="G341" s="401"/>
      <c r="H341" s="401"/>
      <c r="I341" s="401" t="s">
        <v>4507</v>
      </c>
      <c r="J341" s="700"/>
      <c r="K341" s="700"/>
      <c r="L341" s="700"/>
      <c r="M341" s="700"/>
      <c r="N341" s="700"/>
      <c r="O341" s="700"/>
      <c r="P341" s="833"/>
      <c r="Q341" s="1567"/>
      <c r="R341" s="827"/>
      <c r="S341" s="66" t="s">
        <v>7316</v>
      </c>
      <c r="T341" s="66" t="s">
        <v>4508</v>
      </c>
      <c r="U341" s="402" t="s">
        <v>96</v>
      </c>
      <c r="V341" s="702"/>
      <c r="W341" s="402" t="s">
        <v>638</v>
      </c>
      <c r="X341" s="66" t="s">
        <v>98</v>
      </c>
      <c r="Y341" s="566" t="s">
        <v>4268</v>
      </c>
      <c r="Z341" s="566" t="s">
        <v>98</v>
      </c>
      <c r="AA341" s="684"/>
      <c r="AB341" s="684"/>
      <c r="AC341" s="2022"/>
      <c r="AD341" s="2022" t="s">
        <v>98</v>
      </c>
      <c r="AE341" s="2239"/>
      <c r="AF341" s="2148" t="s">
        <v>163</v>
      </c>
      <c r="AG341" s="382"/>
      <c r="AH341" s="592" t="s">
        <v>163</v>
      </c>
      <c r="AI341" s="241" t="s">
        <v>163</v>
      </c>
    </row>
    <row r="342" spans="1:35" ht="54" customHeight="1">
      <c r="A342" s="841">
        <f t="shared" si="5"/>
        <v>339</v>
      </c>
      <c r="B342" s="187" t="s">
        <v>91</v>
      </c>
      <c r="C342" s="187" t="s">
        <v>4509</v>
      </c>
      <c r="D342" s="187" t="s">
        <v>109</v>
      </c>
      <c r="E342" s="188"/>
      <c r="F342" s="190"/>
      <c r="G342" s="191"/>
      <c r="H342" s="191"/>
      <c r="I342" s="191"/>
      <c r="J342" s="222" t="s">
        <v>6669</v>
      </c>
      <c r="K342" s="222"/>
      <c r="L342" s="222"/>
      <c r="M342" s="222"/>
      <c r="N342" s="222"/>
      <c r="O342" s="222"/>
      <c r="P342" s="828"/>
      <c r="Q342" s="923"/>
      <c r="R342" s="424"/>
      <c r="S342" s="84" t="s">
        <v>6915</v>
      </c>
      <c r="T342" s="84" t="s">
        <v>7278</v>
      </c>
      <c r="U342" s="155" t="s">
        <v>834</v>
      </c>
      <c r="V342" s="520"/>
      <c r="W342" s="155" t="s">
        <v>638</v>
      </c>
      <c r="X342" s="84" t="s">
        <v>4511</v>
      </c>
      <c r="Y342" s="217" t="s">
        <v>226</v>
      </c>
      <c r="Z342" s="217" t="s">
        <v>6908</v>
      </c>
      <c r="AA342" s="740"/>
      <c r="AB342" s="740"/>
      <c r="AC342" s="1971"/>
      <c r="AD342" s="1970" t="s">
        <v>6828</v>
      </c>
      <c r="AE342" s="1972"/>
      <c r="AF342" s="2240" t="s">
        <v>163</v>
      </c>
      <c r="AG342" s="382"/>
      <c r="AH342" s="592" t="s">
        <v>163</v>
      </c>
      <c r="AI342" s="241" t="s">
        <v>163</v>
      </c>
    </row>
    <row r="343" spans="1:35" s="2344" customFormat="1">
      <c r="A343" s="841">
        <f t="shared" si="5"/>
        <v>340</v>
      </c>
      <c r="B343" s="187" t="s">
        <v>91</v>
      </c>
      <c r="C343" s="187" t="s">
        <v>4512</v>
      </c>
      <c r="D343" s="187" t="s">
        <v>109</v>
      </c>
      <c r="E343" s="220"/>
      <c r="F343" s="190"/>
      <c r="G343" s="191"/>
      <c r="H343" s="191"/>
      <c r="I343" s="191"/>
      <c r="J343" s="191" t="s">
        <v>4513</v>
      </c>
      <c r="K343" s="191"/>
      <c r="L343" s="191"/>
      <c r="M343" s="191"/>
      <c r="N343" s="191"/>
      <c r="O343" s="191"/>
      <c r="P343" s="189"/>
      <c r="Q343" s="1566"/>
      <c r="R343" s="482"/>
      <c r="S343" s="84" t="s">
        <v>6916</v>
      </c>
      <c r="T343" s="84" t="s">
        <v>4514</v>
      </c>
      <c r="U343" s="155" t="s">
        <v>119</v>
      </c>
      <c r="V343" s="520"/>
      <c r="W343" s="155" t="s">
        <v>638</v>
      </c>
      <c r="X343" s="84"/>
      <c r="Y343" s="217"/>
      <c r="Z343" s="217" t="s">
        <v>114</v>
      </c>
      <c r="AA343" s="669"/>
      <c r="AB343" s="669"/>
      <c r="AC343" s="1971"/>
      <c r="AD343" s="1970" t="s">
        <v>6828</v>
      </c>
      <c r="AE343" s="1972"/>
      <c r="AF343" s="2240" t="s">
        <v>163</v>
      </c>
      <c r="AG343" s="2346"/>
      <c r="AH343" s="592" t="s">
        <v>163</v>
      </c>
      <c r="AI343" s="241" t="s">
        <v>163</v>
      </c>
    </row>
    <row r="344" spans="1:35" ht="54">
      <c r="A344" s="841">
        <f t="shared" si="5"/>
        <v>341</v>
      </c>
      <c r="B344" s="187" t="s">
        <v>91</v>
      </c>
      <c r="C344" s="187" t="s">
        <v>4515</v>
      </c>
      <c r="D344" s="187" t="s">
        <v>109</v>
      </c>
      <c r="E344" s="220"/>
      <c r="F344" s="189"/>
      <c r="G344" s="190"/>
      <c r="H344" s="191"/>
      <c r="I344" s="189"/>
      <c r="J344" s="190" t="s">
        <v>4516</v>
      </c>
      <c r="K344" s="191"/>
      <c r="L344" s="191"/>
      <c r="M344" s="191"/>
      <c r="N344" s="191"/>
      <c r="O344" s="191"/>
      <c r="P344" s="189"/>
      <c r="Q344" s="1566"/>
      <c r="R344" s="482"/>
      <c r="S344" s="84" t="s">
        <v>6909</v>
      </c>
      <c r="T344" s="84" t="s">
        <v>7284</v>
      </c>
      <c r="U344" s="520" t="s">
        <v>119</v>
      </c>
      <c r="V344" s="520"/>
      <c r="W344" s="155" t="s">
        <v>638</v>
      </c>
      <c r="X344" s="84"/>
      <c r="Y344" s="217"/>
      <c r="Z344" s="217" t="s">
        <v>114</v>
      </c>
      <c r="AA344" s="669"/>
      <c r="AB344" s="669"/>
      <c r="AC344" s="1971"/>
      <c r="AD344" s="1970" t="s">
        <v>6828</v>
      </c>
      <c r="AE344" s="1972"/>
      <c r="AF344" s="2240" t="s">
        <v>163</v>
      </c>
      <c r="AG344" s="382"/>
      <c r="AH344" s="592" t="s">
        <v>163</v>
      </c>
      <c r="AI344" s="241" t="s">
        <v>163</v>
      </c>
    </row>
    <row r="345" spans="1:35" ht="40.5" customHeight="1">
      <c r="A345" s="841">
        <f t="shared" si="5"/>
        <v>342</v>
      </c>
      <c r="B345" s="187" t="s">
        <v>91</v>
      </c>
      <c r="C345" s="187" t="s">
        <v>6685</v>
      </c>
      <c r="D345" s="187" t="s">
        <v>109</v>
      </c>
      <c r="E345" s="220"/>
      <c r="F345" s="189"/>
      <c r="G345" s="189"/>
      <c r="H345" s="189"/>
      <c r="I345" s="189"/>
      <c r="J345" s="828" t="s">
        <v>6686</v>
      </c>
      <c r="K345" s="828"/>
      <c r="L345" s="828"/>
      <c r="M345" s="828"/>
      <c r="N345" s="828"/>
      <c r="O345" s="221"/>
      <c r="P345" s="828"/>
      <c r="Q345" s="923"/>
      <c r="R345" s="236"/>
      <c r="S345" s="218" t="s">
        <v>6687</v>
      </c>
      <c r="T345" s="218" t="s">
        <v>6699</v>
      </c>
      <c r="U345" s="520" t="s">
        <v>119</v>
      </c>
      <c r="V345" s="520"/>
      <c r="W345" s="155" t="s">
        <v>638</v>
      </c>
      <c r="X345" s="84" t="s">
        <v>254</v>
      </c>
      <c r="Y345" s="217" t="s">
        <v>142</v>
      </c>
      <c r="Z345" s="217" t="s">
        <v>98</v>
      </c>
      <c r="AA345" s="669"/>
      <c r="AB345" s="669"/>
      <c r="AC345" s="1971"/>
      <c r="AD345" s="1970" t="s">
        <v>6828</v>
      </c>
      <c r="AE345" s="1972"/>
      <c r="AF345" s="257"/>
      <c r="AG345" s="592" t="s">
        <v>163</v>
      </c>
      <c r="AH345" s="241" t="s">
        <v>163</v>
      </c>
      <c r="AI345" s="241" t="s">
        <v>163</v>
      </c>
    </row>
    <row r="346" spans="1:35" s="396" customFormat="1" ht="40.5" customHeight="1">
      <c r="A346" s="841">
        <f t="shared" si="5"/>
        <v>343</v>
      </c>
      <c r="B346" s="391" t="s">
        <v>91</v>
      </c>
      <c r="C346" s="449" t="s">
        <v>4520</v>
      </c>
      <c r="D346" s="391" t="s">
        <v>656</v>
      </c>
      <c r="E346" s="438"/>
      <c r="F346" s="393"/>
      <c r="G346" s="393"/>
      <c r="H346" s="393"/>
      <c r="I346" s="393"/>
      <c r="J346" s="697" t="s">
        <v>4521</v>
      </c>
      <c r="K346" s="832"/>
      <c r="L346" s="832"/>
      <c r="M346" s="697"/>
      <c r="N346" s="697"/>
      <c r="O346" s="697"/>
      <c r="P346" s="832"/>
      <c r="Q346" s="1481"/>
      <c r="R346" s="414"/>
      <c r="S346" s="751" t="s">
        <v>6688</v>
      </c>
      <c r="T346" s="751" t="s">
        <v>6698</v>
      </c>
      <c r="U346" s="395" t="s">
        <v>272</v>
      </c>
      <c r="V346" s="699"/>
      <c r="W346" s="395" t="s">
        <v>638</v>
      </c>
      <c r="X346" s="78" t="s">
        <v>98</v>
      </c>
      <c r="Y346" s="565" t="s">
        <v>4268</v>
      </c>
      <c r="Z346" s="565" t="s">
        <v>98</v>
      </c>
      <c r="AA346" s="741"/>
      <c r="AB346" s="741"/>
      <c r="AC346" s="1981"/>
      <c r="AD346" s="1978" t="s">
        <v>6828</v>
      </c>
      <c r="AE346" s="2242"/>
      <c r="AF346" s="2240" t="s">
        <v>163</v>
      </c>
      <c r="AG346" s="382"/>
      <c r="AH346" s="592" t="s">
        <v>163</v>
      </c>
      <c r="AI346" s="241" t="s">
        <v>163</v>
      </c>
    </row>
    <row r="347" spans="1:35" s="381" customFormat="1" ht="40.5" customHeight="1">
      <c r="A347" s="841">
        <f t="shared" si="5"/>
        <v>344</v>
      </c>
      <c r="B347" s="397" t="s">
        <v>91</v>
      </c>
      <c r="C347" s="397" t="s">
        <v>711</v>
      </c>
      <c r="D347" s="397" t="s">
        <v>661</v>
      </c>
      <c r="E347" s="441"/>
      <c r="F347" s="399"/>
      <c r="G347" s="399"/>
      <c r="H347" s="399"/>
      <c r="I347" s="399"/>
      <c r="J347" s="700"/>
      <c r="K347" s="833" t="s">
        <v>712</v>
      </c>
      <c r="L347" s="833"/>
      <c r="M347" s="700"/>
      <c r="N347" s="700"/>
      <c r="O347" s="700"/>
      <c r="P347" s="833"/>
      <c r="Q347" s="1567"/>
      <c r="R347" s="701"/>
      <c r="S347" s="834" t="s">
        <v>7317</v>
      </c>
      <c r="T347" s="834" t="s">
        <v>6697</v>
      </c>
      <c r="U347" s="402" t="s">
        <v>96</v>
      </c>
      <c r="V347" s="702"/>
      <c r="W347" s="402" t="s">
        <v>638</v>
      </c>
      <c r="X347" s="66" t="s">
        <v>98</v>
      </c>
      <c r="Y347" s="566" t="s">
        <v>4268</v>
      </c>
      <c r="Z347" s="566" t="s">
        <v>98</v>
      </c>
      <c r="AA347" s="742"/>
      <c r="AB347" s="742"/>
      <c r="AC347" s="703"/>
      <c r="AD347" s="703" t="s">
        <v>98</v>
      </c>
      <c r="AE347" s="704"/>
      <c r="AF347" s="2240" t="s">
        <v>163</v>
      </c>
      <c r="AG347" s="382"/>
      <c r="AH347" s="592" t="s">
        <v>163</v>
      </c>
      <c r="AI347" s="241" t="s">
        <v>163</v>
      </c>
    </row>
    <row r="348" spans="1:35" ht="90">
      <c r="A348" s="841">
        <f t="shared" si="5"/>
        <v>345</v>
      </c>
      <c r="B348" s="187" t="s">
        <v>91</v>
      </c>
      <c r="C348" s="187" t="s">
        <v>1413</v>
      </c>
      <c r="D348" s="187" t="s">
        <v>109</v>
      </c>
      <c r="E348" s="220"/>
      <c r="F348" s="189"/>
      <c r="G348" s="828"/>
      <c r="H348" s="828"/>
      <c r="I348" s="189"/>
      <c r="J348" s="222"/>
      <c r="K348" s="189"/>
      <c r="L348" s="189" t="s">
        <v>1414</v>
      </c>
      <c r="M348" s="222"/>
      <c r="N348" s="222"/>
      <c r="O348" s="222"/>
      <c r="P348" s="828"/>
      <c r="Q348" s="923"/>
      <c r="R348" s="236"/>
      <c r="S348" s="218" t="s">
        <v>7279</v>
      </c>
      <c r="T348" s="218" t="s">
        <v>7283</v>
      </c>
      <c r="U348" s="520" t="s">
        <v>119</v>
      </c>
      <c r="V348" s="520"/>
      <c r="W348" s="155" t="s">
        <v>638</v>
      </c>
      <c r="X348" s="84"/>
      <c r="Y348" s="217"/>
      <c r="Z348" s="217" t="s">
        <v>98</v>
      </c>
      <c r="AA348" s="689"/>
      <c r="AB348" s="689"/>
      <c r="AC348" s="1971"/>
      <c r="AD348" s="1970" t="s">
        <v>6801</v>
      </c>
      <c r="AE348" s="1972"/>
      <c r="AF348" s="2240" t="s">
        <v>163</v>
      </c>
      <c r="AG348" s="382"/>
      <c r="AH348" s="592" t="s">
        <v>163</v>
      </c>
      <c r="AI348" s="241" t="s">
        <v>163</v>
      </c>
    </row>
    <row r="349" spans="1:35">
      <c r="A349" s="841">
        <f t="shared" si="5"/>
        <v>346</v>
      </c>
      <c r="B349" s="187" t="s">
        <v>91</v>
      </c>
      <c r="C349" s="187" t="s">
        <v>4522</v>
      </c>
      <c r="D349" s="187" t="s">
        <v>109</v>
      </c>
      <c r="E349" s="220"/>
      <c r="F349" s="189"/>
      <c r="G349" s="828"/>
      <c r="H349" s="828"/>
      <c r="I349" s="222"/>
      <c r="J349" s="189"/>
      <c r="K349" s="189"/>
      <c r="L349" s="189" t="s">
        <v>4523</v>
      </c>
      <c r="M349" s="222"/>
      <c r="N349" s="222"/>
      <c r="O349" s="222"/>
      <c r="P349" s="828"/>
      <c r="Q349" s="923"/>
      <c r="R349" s="236"/>
      <c r="S349" s="218" t="s">
        <v>4524</v>
      </c>
      <c r="T349" s="218" t="s">
        <v>4525</v>
      </c>
      <c r="U349" s="520" t="s">
        <v>119</v>
      </c>
      <c r="V349" s="520"/>
      <c r="W349" s="155" t="s">
        <v>638</v>
      </c>
      <c r="X349" s="84"/>
      <c r="Y349" s="217"/>
      <c r="Z349" s="217" t="s">
        <v>98</v>
      </c>
      <c r="AA349" s="689"/>
      <c r="AB349" s="689"/>
      <c r="AC349" s="1971"/>
      <c r="AD349" s="1970" t="s">
        <v>6801</v>
      </c>
      <c r="AE349" s="1972"/>
      <c r="AF349" s="2240" t="s">
        <v>163</v>
      </c>
      <c r="AG349" s="382"/>
      <c r="AH349" s="592" t="s">
        <v>163</v>
      </c>
      <c r="AI349" s="241" t="s">
        <v>163</v>
      </c>
    </row>
    <row r="350" spans="1:35" s="194" customFormat="1" ht="36">
      <c r="A350" s="841">
        <f t="shared" si="5"/>
        <v>347</v>
      </c>
      <c r="B350" s="187" t="s">
        <v>91</v>
      </c>
      <c r="C350" s="187" t="s">
        <v>1423</v>
      </c>
      <c r="D350" s="187" t="s">
        <v>109</v>
      </c>
      <c r="E350" s="220"/>
      <c r="F350" s="189"/>
      <c r="G350" s="828"/>
      <c r="H350" s="828"/>
      <c r="I350" s="222"/>
      <c r="J350" s="191"/>
      <c r="K350" s="189"/>
      <c r="L350" s="189" t="s">
        <v>1424</v>
      </c>
      <c r="M350" s="222"/>
      <c r="N350" s="222"/>
      <c r="O350" s="222"/>
      <c r="P350" s="828"/>
      <c r="Q350" s="923"/>
      <c r="R350" s="236"/>
      <c r="S350" s="218" t="s">
        <v>7280</v>
      </c>
      <c r="T350" s="2024" t="s">
        <v>6910</v>
      </c>
      <c r="U350" s="520" t="s">
        <v>105</v>
      </c>
      <c r="V350" s="520"/>
      <c r="W350" s="1415" t="s">
        <v>6760</v>
      </c>
      <c r="X350" s="84"/>
      <c r="Y350" s="217"/>
      <c r="Z350" s="217"/>
      <c r="AA350" s="689"/>
      <c r="AB350" s="689"/>
      <c r="AC350" s="1971"/>
      <c r="AD350" s="1970" t="s">
        <v>6801</v>
      </c>
      <c r="AE350" s="1972"/>
      <c r="AF350" s="257"/>
      <c r="AG350" s="592" t="s">
        <v>163</v>
      </c>
      <c r="AH350" s="592" t="s">
        <v>163</v>
      </c>
      <c r="AI350" s="241" t="s">
        <v>163</v>
      </c>
    </row>
    <row r="351" spans="1:35" ht="36">
      <c r="A351" s="841">
        <f t="shared" si="5"/>
        <v>348</v>
      </c>
      <c r="B351" s="187" t="s">
        <v>91</v>
      </c>
      <c r="C351" s="187" t="s">
        <v>1427</v>
      </c>
      <c r="D351" s="187" t="s">
        <v>109</v>
      </c>
      <c r="E351" s="220"/>
      <c r="F351" s="189"/>
      <c r="G351" s="828"/>
      <c r="H351" s="189"/>
      <c r="I351" s="189"/>
      <c r="J351" s="222"/>
      <c r="K351" s="189"/>
      <c r="L351" s="828" t="s">
        <v>1428</v>
      </c>
      <c r="M351" s="222"/>
      <c r="N351" s="222"/>
      <c r="O351" s="222"/>
      <c r="P351" s="828"/>
      <c r="Q351" s="923"/>
      <c r="R351" s="236"/>
      <c r="S351" s="218" t="s">
        <v>4526</v>
      </c>
      <c r="T351" s="218" t="s">
        <v>4527</v>
      </c>
      <c r="U351" s="520" t="s">
        <v>119</v>
      </c>
      <c r="V351" s="520"/>
      <c r="W351" s="155" t="s">
        <v>638</v>
      </c>
      <c r="X351" s="84" t="s">
        <v>4528</v>
      </c>
      <c r="Y351" s="217" t="s">
        <v>226</v>
      </c>
      <c r="Z351" s="217" t="s">
        <v>227</v>
      </c>
      <c r="AA351" s="689"/>
      <c r="AB351" s="689"/>
      <c r="AC351" s="1971"/>
      <c r="AD351" s="1970" t="s">
        <v>6801</v>
      </c>
      <c r="AE351" s="1972"/>
      <c r="AF351" s="2240" t="s">
        <v>163</v>
      </c>
      <c r="AG351" s="382"/>
      <c r="AH351" s="592" t="s">
        <v>163</v>
      </c>
      <c r="AI351" s="241" t="s">
        <v>163</v>
      </c>
    </row>
    <row r="352" spans="1:35">
      <c r="A352" s="841">
        <f t="shared" si="5"/>
        <v>349</v>
      </c>
      <c r="B352" s="187" t="s">
        <v>91</v>
      </c>
      <c r="C352" s="187" t="s">
        <v>7277</v>
      </c>
      <c r="D352" s="187" t="s">
        <v>109</v>
      </c>
      <c r="E352" s="220"/>
      <c r="F352" s="189"/>
      <c r="G352" s="828"/>
      <c r="H352" s="189"/>
      <c r="I352" s="189"/>
      <c r="J352" s="222"/>
      <c r="K352" s="189"/>
      <c r="L352" s="828" t="s">
        <v>1440</v>
      </c>
      <c r="M352" s="222"/>
      <c r="N352" s="222"/>
      <c r="O352" s="222"/>
      <c r="P352" s="828"/>
      <c r="Q352" s="923"/>
      <c r="R352" s="236"/>
      <c r="S352" s="218" t="s">
        <v>7281</v>
      </c>
      <c r="T352" s="218" t="s">
        <v>7282</v>
      </c>
      <c r="U352" s="520" t="s">
        <v>119</v>
      </c>
      <c r="V352" s="520"/>
      <c r="W352" s="1415" t="s">
        <v>6760</v>
      </c>
      <c r="X352" s="84"/>
      <c r="Y352" s="217"/>
      <c r="Z352" s="217"/>
      <c r="AA352" s="689"/>
      <c r="AB352" s="689"/>
      <c r="AC352" s="1971"/>
      <c r="AD352" s="1970" t="s">
        <v>6801</v>
      </c>
      <c r="AE352" s="1972"/>
      <c r="AF352" s="2240" t="s">
        <v>163</v>
      </c>
      <c r="AG352" s="382"/>
      <c r="AH352" s="592" t="s">
        <v>163</v>
      </c>
      <c r="AI352" s="241" t="s">
        <v>163</v>
      </c>
    </row>
    <row r="353" spans="1:35" s="396" customFormat="1" ht="33.75" customHeight="1">
      <c r="A353" s="841">
        <f t="shared" si="5"/>
        <v>350</v>
      </c>
      <c r="B353" s="391" t="s">
        <v>91</v>
      </c>
      <c r="C353" s="391" t="s">
        <v>4529</v>
      </c>
      <c r="D353" s="391" t="s">
        <v>124</v>
      </c>
      <c r="E353" s="404"/>
      <c r="F353" s="393"/>
      <c r="G353" s="393"/>
      <c r="H353" s="405" t="s">
        <v>4530</v>
      </c>
      <c r="I353" s="406"/>
      <c r="J353" s="406"/>
      <c r="K353" s="406"/>
      <c r="L353" s="406"/>
      <c r="M353" s="406"/>
      <c r="N353" s="406"/>
      <c r="O353" s="406"/>
      <c r="P353" s="480"/>
      <c r="Q353" s="1481"/>
      <c r="R353" s="1478"/>
      <c r="S353" s="78" t="s">
        <v>6774</v>
      </c>
      <c r="T353" s="78" t="s">
        <v>6775</v>
      </c>
      <c r="U353" s="395" t="s">
        <v>113</v>
      </c>
      <c r="V353" s="699"/>
      <c r="W353" s="395" t="s">
        <v>638</v>
      </c>
      <c r="X353" s="78" t="s">
        <v>177</v>
      </c>
      <c r="Y353" s="565" t="s">
        <v>177</v>
      </c>
      <c r="Z353" s="565"/>
      <c r="AA353" s="741"/>
      <c r="AB353" s="741"/>
      <c r="AC353" s="2168" t="s">
        <v>7083</v>
      </c>
      <c r="AD353" s="2168" t="s">
        <v>7083</v>
      </c>
      <c r="AE353" s="2243"/>
      <c r="AF353" s="2241"/>
      <c r="AG353" s="592" t="s">
        <v>163</v>
      </c>
      <c r="AH353" s="592" t="s">
        <v>163</v>
      </c>
      <c r="AI353" s="241" t="s">
        <v>163</v>
      </c>
    </row>
    <row r="354" spans="1:35" ht="33.75" customHeight="1">
      <c r="A354" s="841">
        <f t="shared" si="5"/>
        <v>351</v>
      </c>
      <c r="B354" s="397" t="s">
        <v>91</v>
      </c>
      <c r="C354" s="397" t="s">
        <v>4476</v>
      </c>
      <c r="D354" s="397" t="s">
        <v>131</v>
      </c>
      <c r="E354" s="410"/>
      <c r="F354" s="399"/>
      <c r="G354" s="399"/>
      <c r="H354" s="399"/>
      <c r="I354" s="399" t="s">
        <v>4477</v>
      </c>
      <c r="J354" s="400"/>
      <c r="K354" s="401"/>
      <c r="L354" s="401"/>
      <c r="M354" s="401"/>
      <c r="N354" s="401"/>
      <c r="O354" s="401"/>
      <c r="P354" s="399"/>
      <c r="Q354" s="441"/>
      <c r="R354" s="447"/>
      <c r="S354" s="66" t="s">
        <v>6776</v>
      </c>
      <c r="T354" s="66" t="s">
        <v>6777</v>
      </c>
      <c r="U354" s="402" t="s">
        <v>96</v>
      </c>
      <c r="V354" s="702"/>
      <c r="W354" s="402" t="s">
        <v>638</v>
      </c>
      <c r="X354" s="66" t="s">
        <v>177</v>
      </c>
      <c r="Y354" s="566" t="s">
        <v>177</v>
      </c>
      <c r="Z354" s="566"/>
      <c r="AA354" s="742"/>
      <c r="AB354" s="742"/>
      <c r="AC354" s="572"/>
      <c r="AD354" s="572"/>
      <c r="AE354" s="732"/>
      <c r="AF354" s="254"/>
      <c r="AG354" s="592" t="s">
        <v>163</v>
      </c>
      <c r="AH354" s="592" t="s">
        <v>163</v>
      </c>
      <c r="AI354" s="241" t="s">
        <v>163</v>
      </c>
    </row>
    <row r="355" spans="1:35">
      <c r="A355" s="841">
        <f t="shared" si="5"/>
        <v>352</v>
      </c>
      <c r="B355" s="187" t="s">
        <v>91</v>
      </c>
      <c r="C355" s="187" t="s">
        <v>4482</v>
      </c>
      <c r="D355" s="187" t="s">
        <v>109</v>
      </c>
      <c r="E355" s="188"/>
      <c r="F355" s="189"/>
      <c r="G355" s="189"/>
      <c r="H355" s="189"/>
      <c r="I355" s="189"/>
      <c r="J355" s="190" t="s">
        <v>4483</v>
      </c>
      <c r="K355" s="191"/>
      <c r="L355" s="191"/>
      <c r="M355" s="191"/>
      <c r="N355" s="191"/>
      <c r="O355" s="191"/>
      <c r="P355" s="189"/>
      <c r="Q355" s="1566"/>
      <c r="R355" s="482"/>
      <c r="S355" s="84" t="s">
        <v>4531</v>
      </c>
      <c r="T355" s="84" t="s">
        <v>4532</v>
      </c>
      <c r="U355" s="520" t="s">
        <v>119</v>
      </c>
      <c r="V355" s="520"/>
      <c r="W355" s="155" t="s">
        <v>511</v>
      </c>
      <c r="X355" s="84"/>
      <c r="Y355" s="217"/>
      <c r="Z355" s="217"/>
      <c r="AA355" s="689"/>
      <c r="AB355" s="689"/>
      <c r="AC355" s="2167" t="s">
        <v>7082</v>
      </c>
      <c r="AD355" s="2167" t="s">
        <v>7082</v>
      </c>
      <c r="AE355" s="2244"/>
      <c r="AF355" s="254"/>
      <c r="AG355" s="592" t="s">
        <v>163</v>
      </c>
      <c r="AH355" s="592" t="s">
        <v>163</v>
      </c>
      <c r="AI355" s="241" t="s">
        <v>163</v>
      </c>
    </row>
    <row r="356" spans="1:35" ht="49.5" customHeight="1">
      <c r="A356" s="841">
        <f t="shared" si="5"/>
        <v>353</v>
      </c>
      <c r="B356" s="187" t="s">
        <v>91</v>
      </c>
      <c r="C356" s="187" t="s">
        <v>4485</v>
      </c>
      <c r="D356" s="187" t="s">
        <v>109</v>
      </c>
      <c r="E356" s="188"/>
      <c r="F356" s="189"/>
      <c r="G356" s="189"/>
      <c r="H356" s="189"/>
      <c r="I356" s="189"/>
      <c r="J356" s="221" t="s">
        <v>4486</v>
      </c>
      <c r="K356" s="222"/>
      <c r="L356" s="222"/>
      <c r="M356" s="222"/>
      <c r="N356" s="222"/>
      <c r="O356" s="222"/>
      <c r="P356" s="828"/>
      <c r="Q356" s="923"/>
      <c r="R356" s="424"/>
      <c r="S356" s="84" t="s">
        <v>7596</v>
      </c>
      <c r="T356" s="84" t="s">
        <v>7597</v>
      </c>
      <c r="U356" s="520" t="s">
        <v>119</v>
      </c>
      <c r="V356" s="520"/>
      <c r="W356" s="155" t="s">
        <v>638</v>
      </c>
      <c r="X356" s="84"/>
      <c r="Y356" s="217"/>
      <c r="Z356" s="217"/>
      <c r="AA356" s="689"/>
      <c r="AB356" s="689"/>
      <c r="AC356" s="2167" t="s">
        <v>7082</v>
      </c>
      <c r="AD356" s="2167" t="s">
        <v>7082</v>
      </c>
      <c r="AE356" s="2244"/>
      <c r="AF356" s="254"/>
      <c r="AG356" s="592" t="s">
        <v>163</v>
      </c>
      <c r="AH356" s="592" t="s">
        <v>163</v>
      </c>
      <c r="AI356" s="241" t="s">
        <v>163</v>
      </c>
    </row>
    <row r="357" spans="1:35">
      <c r="A357" s="841">
        <f t="shared" si="5"/>
        <v>354</v>
      </c>
      <c r="B357" s="187" t="s">
        <v>91</v>
      </c>
      <c r="C357" s="187" t="s">
        <v>4491</v>
      </c>
      <c r="D357" s="187" t="s">
        <v>109</v>
      </c>
      <c r="E357" s="188"/>
      <c r="F357" s="190"/>
      <c r="G357" s="191"/>
      <c r="H357" s="191"/>
      <c r="I357" s="191"/>
      <c r="J357" s="222" t="s">
        <v>4492</v>
      </c>
      <c r="K357" s="222"/>
      <c r="L357" s="222"/>
      <c r="M357" s="222"/>
      <c r="N357" s="222"/>
      <c r="O357" s="222"/>
      <c r="P357" s="828"/>
      <c r="Q357" s="923"/>
      <c r="R357" s="424"/>
      <c r="S357" s="84" t="s">
        <v>7598</v>
      </c>
      <c r="T357" s="84" t="s">
        <v>7599</v>
      </c>
      <c r="U357" s="155" t="s">
        <v>119</v>
      </c>
      <c r="V357" s="520"/>
      <c r="W357" s="155" t="s">
        <v>638</v>
      </c>
      <c r="X357" s="84"/>
      <c r="Y357" s="217"/>
      <c r="Z357" s="217"/>
      <c r="AA357" s="689"/>
      <c r="AB357" s="689"/>
      <c r="AC357" s="2167" t="s">
        <v>7082</v>
      </c>
      <c r="AD357" s="2167" t="s">
        <v>7082</v>
      </c>
      <c r="AE357" s="2244"/>
      <c r="AF357" s="254"/>
      <c r="AG357" s="592" t="s">
        <v>163</v>
      </c>
      <c r="AH357" s="592" t="s">
        <v>163</v>
      </c>
      <c r="AI357" s="241" t="s">
        <v>163</v>
      </c>
    </row>
    <row r="358" spans="1:35">
      <c r="A358" s="15">
        <f t="shared" si="5"/>
        <v>355</v>
      </c>
      <c r="B358" s="391" t="s">
        <v>91</v>
      </c>
      <c r="C358" s="78" t="s">
        <v>6666</v>
      </c>
      <c r="D358" s="391" t="s">
        <v>393</v>
      </c>
      <c r="E358" s="438"/>
      <c r="F358" s="393"/>
      <c r="G358" s="698"/>
      <c r="H358" s="393" t="s">
        <v>4536</v>
      </c>
      <c r="I358" s="393"/>
      <c r="J358" s="697"/>
      <c r="K358" s="406"/>
      <c r="L358" s="697"/>
      <c r="M358" s="414"/>
      <c r="N358" s="697"/>
      <c r="O358" s="414"/>
      <c r="P358" s="697"/>
      <c r="Q358" s="414"/>
      <c r="R358" s="414"/>
      <c r="S358" s="751" t="s">
        <v>4537</v>
      </c>
      <c r="T358" s="751" t="s">
        <v>4538</v>
      </c>
      <c r="U358" s="395" t="s">
        <v>517</v>
      </c>
      <c r="V358" s="1528"/>
      <c r="W358" s="1939" t="s">
        <v>6760</v>
      </c>
      <c r="X358" s="78" t="s">
        <v>99</v>
      </c>
      <c r="Y358" s="565" t="s">
        <v>99</v>
      </c>
      <c r="Z358" s="565" t="s">
        <v>98</v>
      </c>
      <c r="AA358" s="681" t="s">
        <v>98</v>
      </c>
      <c r="AB358" s="681"/>
      <c r="AC358" s="678" t="s">
        <v>274</v>
      </c>
      <c r="AD358" s="678" t="s">
        <v>274</v>
      </c>
      <c r="AE358" s="241" t="s">
        <v>3850</v>
      </c>
      <c r="AG358" s="374" t="s">
        <v>4539</v>
      </c>
      <c r="AH358" s="382" t="s">
        <v>4540</v>
      </c>
      <c r="AI358" s="374" t="s">
        <v>272</v>
      </c>
    </row>
    <row r="359" spans="1:35">
      <c r="A359" s="15">
        <f t="shared" si="5"/>
        <v>356</v>
      </c>
      <c r="B359" s="397" t="s">
        <v>91</v>
      </c>
      <c r="C359" s="66" t="s">
        <v>4541</v>
      </c>
      <c r="D359" s="397" t="s">
        <v>398</v>
      </c>
      <c r="E359" s="441"/>
      <c r="F359" s="399"/>
      <c r="G359" s="445"/>
      <c r="H359" s="399"/>
      <c r="I359" s="399" t="s">
        <v>4542</v>
      </c>
      <c r="J359" s="700"/>
      <c r="K359" s="401"/>
      <c r="L359" s="700"/>
      <c r="M359" s="701"/>
      <c r="N359" s="700"/>
      <c r="O359" s="701"/>
      <c r="P359" s="700"/>
      <c r="Q359" s="701"/>
      <c r="R359" s="701"/>
      <c r="S359" s="834" t="s">
        <v>4543</v>
      </c>
      <c r="T359" s="834" t="s">
        <v>4544</v>
      </c>
      <c r="U359" s="402" t="s">
        <v>96</v>
      </c>
      <c r="V359" s="402"/>
      <c r="W359" s="702" t="s">
        <v>253</v>
      </c>
      <c r="X359" s="66" t="s">
        <v>99</v>
      </c>
      <c r="Y359" s="566" t="s">
        <v>99</v>
      </c>
      <c r="Z359" s="566" t="s">
        <v>98</v>
      </c>
      <c r="AA359" s="684" t="s">
        <v>98</v>
      </c>
      <c r="AB359" s="684"/>
      <c r="AC359" s="703" t="s">
        <v>99</v>
      </c>
      <c r="AD359" s="703" t="s">
        <v>99</v>
      </c>
      <c r="AE359" s="241" t="s">
        <v>163</v>
      </c>
      <c r="AG359" s="592" t="s">
        <v>163</v>
      </c>
      <c r="AH359" s="592" t="s">
        <v>163</v>
      </c>
      <c r="AI359" s="241" t="s">
        <v>163</v>
      </c>
    </row>
    <row r="360" spans="1:35">
      <c r="A360" s="15">
        <f t="shared" si="5"/>
        <v>357</v>
      </c>
      <c r="B360" s="187" t="s">
        <v>91</v>
      </c>
      <c r="C360" s="84" t="s">
        <v>4545</v>
      </c>
      <c r="D360" s="187" t="s">
        <v>109</v>
      </c>
      <c r="E360" s="188"/>
      <c r="F360" s="189"/>
      <c r="G360" s="829"/>
      <c r="H360" s="189"/>
      <c r="I360" s="189"/>
      <c r="J360" s="828" t="s">
        <v>4546</v>
      </c>
      <c r="K360" s="189"/>
      <c r="L360" s="222"/>
      <c r="M360" s="236"/>
      <c r="N360" s="222"/>
      <c r="O360" s="236"/>
      <c r="P360" s="222"/>
      <c r="Q360" s="236"/>
      <c r="R360" s="236"/>
      <c r="S360" s="218" t="s">
        <v>6670</v>
      </c>
      <c r="T360" s="218" t="s">
        <v>6671</v>
      </c>
      <c r="U360" s="155" t="s">
        <v>119</v>
      </c>
      <c r="V360" s="155"/>
      <c r="W360" s="520" t="s">
        <v>253</v>
      </c>
      <c r="X360" s="84"/>
      <c r="Y360" s="217"/>
      <c r="Z360" s="217" t="s">
        <v>98</v>
      </c>
      <c r="AA360" s="669" t="s">
        <v>98</v>
      </c>
      <c r="AB360" s="669"/>
      <c r="AC360" s="592" t="s">
        <v>216</v>
      </c>
      <c r="AD360" s="592" t="s">
        <v>216</v>
      </c>
      <c r="AE360" s="241" t="s">
        <v>3850</v>
      </c>
      <c r="AG360" s="374" t="s">
        <v>4547</v>
      </c>
      <c r="AH360" s="382" t="s">
        <v>4490</v>
      </c>
      <c r="AI360" s="374" t="s">
        <v>128</v>
      </c>
    </row>
    <row r="361" spans="1:35">
      <c r="A361" s="15">
        <f t="shared" si="5"/>
        <v>358</v>
      </c>
      <c r="B361" s="187" t="s">
        <v>91</v>
      </c>
      <c r="C361" s="84" t="s">
        <v>4548</v>
      </c>
      <c r="D361" s="187" t="s">
        <v>109</v>
      </c>
      <c r="E361" s="188"/>
      <c r="F361" s="189"/>
      <c r="G361" s="829"/>
      <c r="H361" s="189"/>
      <c r="I361" s="189"/>
      <c r="J361" s="828" t="s">
        <v>4549</v>
      </c>
      <c r="K361" s="189"/>
      <c r="L361" s="222"/>
      <c r="M361" s="236"/>
      <c r="N361" s="222"/>
      <c r="O361" s="236"/>
      <c r="P361" s="222"/>
      <c r="Q361" s="236"/>
      <c r="R361" s="236"/>
      <c r="S361" s="218" t="s">
        <v>6731</v>
      </c>
      <c r="T361" s="218" t="s">
        <v>6732</v>
      </c>
      <c r="U361" s="155" t="s">
        <v>119</v>
      </c>
      <c r="V361" s="155"/>
      <c r="W361" s="520" t="s">
        <v>253</v>
      </c>
      <c r="X361" s="84"/>
      <c r="Y361" s="217"/>
      <c r="Z361" s="217" t="s">
        <v>98</v>
      </c>
      <c r="AA361" s="669" t="s">
        <v>98</v>
      </c>
      <c r="AB361" s="669"/>
      <c r="AC361" s="592" t="s">
        <v>216</v>
      </c>
      <c r="AD361" s="592" t="s">
        <v>216</v>
      </c>
      <c r="AE361" s="241" t="s">
        <v>3850</v>
      </c>
      <c r="AG361" s="374" t="s">
        <v>4550</v>
      </c>
      <c r="AH361" s="382" t="s">
        <v>4551</v>
      </c>
      <c r="AI361" s="374" t="s">
        <v>105</v>
      </c>
    </row>
    <row r="362" spans="1:35">
      <c r="A362" s="15">
        <f t="shared" si="5"/>
        <v>359</v>
      </c>
      <c r="B362" s="187" t="s">
        <v>91</v>
      </c>
      <c r="C362" s="84" t="s">
        <v>4552</v>
      </c>
      <c r="D362" s="187" t="s">
        <v>109</v>
      </c>
      <c r="E362" s="188"/>
      <c r="F362" s="189"/>
      <c r="G362" s="829"/>
      <c r="H362" s="189"/>
      <c r="I362" s="189"/>
      <c r="J362" s="828" t="s">
        <v>4553</v>
      </c>
      <c r="K362" s="189"/>
      <c r="L362" s="222"/>
      <c r="M362" s="236"/>
      <c r="N362" s="222"/>
      <c r="O362" s="236"/>
      <c r="P362" s="222"/>
      <c r="Q362" s="236"/>
      <c r="R362" s="236"/>
      <c r="S362" s="218" t="s">
        <v>4554</v>
      </c>
      <c r="T362" s="218" t="s">
        <v>4555</v>
      </c>
      <c r="U362" s="155" t="s">
        <v>119</v>
      </c>
      <c r="V362" s="155"/>
      <c r="W362" s="520" t="s">
        <v>253</v>
      </c>
      <c r="X362" s="84" t="s">
        <v>359</v>
      </c>
      <c r="Y362" s="155" t="s">
        <v>359</v>
      </c>
      <c r="Z362" s="155" t="s">
        <v>98</v>
      </c>
      <c r="AA362" s="218" t="s">
        <v>98</v>
      </c>
      <c r="AB362" s="218"/>
      <c r="AC362" s="592" t="s">
        <v>216</v>
      </c>
      <c r="AD362" s="592" t="s">
        <v>216</v>
      </c>
      <c r="AE362" s="241" t="s">
        <v>3850</v>
      </c>
      <c r="AG362" s="374" t="s">
        <v>4556</v>
      </c>
      <c r="AH362" s="382" t="s">
        <v>4557</v>
      </c>
      <c r="AI362" s="374" t="s">
        <v>105</v>
      </c>
    </row>
    <row r="363" spans="1:35" s="194" customFormat="1">
      <c r="A363" s="324">
        <f t="shared" si="5"/>
        <v>360</v>
      </c>
      <c r="B363" s="391" t="s">
        <v>91</v>
      </c>
      <c r="C363" s="78" t="s">
        <v>6668</v>
      </c>
      <c r="D363" s="391" t="s">
        <v>124</v>
      </c>
      <c r="E363" s="404"/>
      <c r="F363" s="393"/>
      <c r="G363" s="698"/>
      <c r="H363" s="393"/>
      <c r="I363" s="393"/>
      <c r="J363" s="832" t="s">
        <v>6667</v>
      </c>
      <c r="K363" s="393"/>
      <c r="L363" s="697"/>
      <c r="M363" s="414"/>
      <c r="N363" s="697"/>
      <c r="O363" s="414"/>
      <c r="P363" s="697"/>
      <c r="Q363" s="414"/>
      <c r="R363" s="414"/>
      <c r="S363" s="751" t="s">
        <v>6729</v>
      </c>
      <c r="T363" s="751" t="s">
        <v>6730</v>
      </c>
      <c r="U363" s="395" t="s">
        <v>119</v>
      </c>
      <c r="V363" s="395"/>
      <c r="W363" s="1474" t="s">
        <v>6760</v>
      </c>
      <c r="X363" s="78"/>
      <c r="Y363" s="565"/>
      <c r="Z363" s="565"/>
      <c r="AA363" s="751"/>
      <c r="AB363" s="751"/>
      <c r="AC363" s="678" t="s">
        <v>216</v>
      </c>
      <c r="AD363" s="678" t="s">
        <v>216</v>
      </c>
      <c r="AE363" s="241"/>
      <c r="AF363" s="1442"/>
      <c r="AG363" s="907"/>
      <c r="AH363" s="415"/>
      <c r="AI363" s="193"/>
    </row>
    <row r="364" spans="1:35" s="194" customFormat="1">
      <c r="A364" s="324">
        <f t="shared" si="5"/>
        <v>361</v>
      </c>
      <c r="B364" s="397" t="s">
        <v>91</v>
      </c>
      <c r="C364" s="66" t="s">
        <v>979</v>
      </c>
      <c r="D364" s="397" t="s">
        <v>131</v>
      </c>
      <c r="E364" s="410"/>
      <c r="F364" s="399"/>
      <c r="G364" s="445"/>
      <c r="H364" s="399"/>
      <c r="I364" s="399"/>
      <c r="J364" s="833"/>
      <c r="K364" s="399" t="s">
        <v>3450</v>
      </c>
      <c r="L364" s="700"/>
      <c r="M364" s="701"/>
      <c r="N364" s="700"/>
      <c r="O364" s="701"/>
      <c r="P364" s="700"/>
      <c r="Q364" s="701"/>
      <c r="R364" s="701"/>
      <c r="S364" s="834" t="s">
        <v>6727</v>
      </c>
      <c r="T364" s="834" t="s">
        <v>6725</v>
      </c>
      <c r="U364" s="402" t="s">
        <v>96</v>
      </c>
      <c r="V364" s="402"/>
      <c r="W364" s="1474" t="s">
        <v>6760</v>
      </c>
      <c r="X364" s="66"/>
      <c r="Y364" s="566"/>
      <c r="Z364" s="566"/>
      <c r="AA364" s="834"/>
      <c r="AB364" s="834"/>
      <c r="AC364" s="703" t="s">
        <v>216</v>
      </c>
      <c r="AD364" s="703" t="s">
        <v>216</v>
      </c>
      <c r="AE364" s="241"/>
      <c r="AF364" s="1442"/>
      <c r="AG364" s="907"/>
      <c r="AH364" s="415"/>
      <c r="AI364" s="193"/>
    </row>
    <row r="365" spans="1:35" s="194" customFormat="1">
      <c r="A365" s="324">
        <f t="shared" si="5"/>
        <v>362</v>
      </c>
      <c r="B365" s="187" t="s">
        <v>91</v>
      </c>
      <c r="C365" s="84" t="s">
        <v>980</v>
      </c>
      <c r="D365" s="187" t="s">
        <v>109</v>
      </c>
      <c r="E365" s="188"/>
      <c r="F365" s="189"/>
      <c r="G365" s="829"/>
      <c r="H365" s="189"/>
      <c r="I365" s="189"/>
      <c r="J365" s="828"/>
      <c r="K365" s="189"/>
      <c r="L365" s="222" t="s">
        <v>2279</v>
      </c>
      <c r="M365" s="236"/>
      <c r="N365" s="222"/>
      <c r="O365" s="236"/>
      <c r="P365" s="222"/>
      <c r="Q365" s="236"/>
      <c r="R365" s="236"/>
      <c r="S365" s="218" t="s">
        <v>6728</v>
      </c>
      <c r="T365" s="218" t="s">
        <v>6726</v>
      </c>
      <c r="U365" s="155" t="s">
        <v>119</v>
      </c>
      <c r="V365" s="155"/>
      <c r="W365" s="1474" t="s">
        <v>6760</v>
      </c>
      <c r="X365" s="84"/>
      <c r="Y365" s="217"/>
      <c r="Z365" s="217"/>
      <c r="AA365" s="218"/>
      <c r="AB365" s="218"/>
      <c r="AC365" s="592" t="s">
        <v>216</v>
      </c>
      <c r="AD365" s="592" t="s">
        <v>216</v>
      </c>
      <c r="AE365" s="241"/>
      <c r="AF365" s="1442"/>
      <c r="AG365" s="907"/>
      <c r="AH365" s="415"/>
      <c r="AI365" s="193"/>
    </row>
    <row r="366" spans="1:35">
      <c r="A366" s="15">
        <f t="shared" si="5"/>
        <v>363</v>
      </c>
      <c r="B366" s="391" t="s">
        <v>91</v>
      </c>
      <c r="C366" s="394" t="s">
        <v>4558</v>
      </c>
      <c r="D366" s="391" t="s">
        <v>124</v>
      </c>
      <c r="E366" s="404"/>
      <c r="F366" s="393"/>
      <c r="G366" s="698"/>
      <c r="H366" s="393"/>
      <c r="I366" s="393"/>
      <c r="J366" s="832" t="s">
        <v>4559</v>
      </c>
      <c r="K366" s="393"/>
      <c r="L366" s="697"/>
      <c r="M366" s="414"/>
      <c r="N366" s="697"/>
      <c r="O366" s="414"/>
      <c r="P366" s="697"/>
      <c r="Q366" s="414"/>
      <c r="R366" s="414"/>
      <c r="S366" s="751" t="s">
        <v>4560</v>
      </c>
      <c r="T366" s="751" t="s">
        <v>4561</v>
      </c>
      <c r="U366" s="395" t="s">
        <v>119</v>
      </c>
      <c r="V366" s="395"/>
      <c r="W366" s="395" t="s">
        <v>253</v>
      </c>
      <c r="X366" s="78" t="s">
        <v>177</v>
      </c>
      <c r="Y366" s="565" t="s">
        <v>177</v>
      </c>
      <c r="Z366" s="565" t="s">
        <v>98</v>
      </c>
      <c r="AA366" s="681" t="s">
        <v>98</v>
      </c>
      <c r="AB366" s="681"/>
      <c r="AC366" s="678" t="s">
        <v>274</v>
      </c>
      <c r="AD366" s="678" t="s">
        <v>274</v>
      </c>
      <c r="AE366" s="241" t="s">
        <v>163</v>
      </c>
      <c r="AG366" s="592" t="s">
        <v>163</v>
      </c>
      <c r="AH366" s="592" t="s">
        <v>163</v>
      </c>
      <c r="AI366" s="241" t="s">
        <v>163</v>
      </c>
    </row>
    <row r="367" spans="1:35">
      <c r="A367" s="15">
        <f t="shared" si="5"/>
        <v>364</v>
      </c>
      <c r="B367" s="397" t="s">
        <v>4562</v>
      </c>
      <c r="C367" s="66" t="s">
        <v>4442</v>
      </c>
      <c r="D367" s="397" t="s">
        <v>131</v>
      </c>
      <c r="E367" s="410"/>
      <c r="F367" s="399"/>
      <c r="G367" s="445"/>
      <c r="H367" s="399"/>
      <c r="I367" s="399"/>
      <c r="J367" s="833"/>
      <c r="K367" s="399" t="s">
        <v>694</v>
      </c>
      <c r="L367" s="700"/>
      <c r="M367" s="701"/>
      <c r="N367" s="700"/>
      <c r="O367" s="701"/>
      <c r="P367" s="700"/>
      <c r="Q367" s="701"/>
      <c r="R367" s="701"/>
      <c r="S367" s="834" t="s">
        <v>4563</v>
      </c>
      <c r="T367" s="834" t="s">
        <v>4564</v>
      </c>
      <c r="U367" s="402" t="s">
        <v>96</v>
      </c>
      <c r="V367" s="402"/>
      <c r="W367" s="402" t="s">
        <v>753</v>
      </c>
      <c r="X367" s="66" t="s">
        <v>177</v>
      </c>
      <c r="Y367" s="566" t="s">
        <v>177</v>
      </c>
      <c r="Z367" s="566" t="s">
        <v>98</v>
      </c>
      <c r="AA367" s="684" t="s">
        <v>98</v>
      </c>
      <c r="AB367" s="684"/>
      <c r="AC367" s="703" t="s">
        <v>177</v>
      </c>
      <c r="AD367" s="703" t="s">
        <v>177</v>
      </c>
      <c r="AE367" s="241" t="s">
        <v>163</v>
      </c>
      <c r="AG367" s="592" t="s">
        <v>163</v>
      </c>
      <c r="AH367" s="592" t="s">
        <v>163</v>
      </c>
      <c r="AI367" s="241" t="s">
        <v>163</v>
      </c>
    </row>
    <row r="368" spans="1:35">
      <c r="A368" s="15">
        <f t="shared" si="5"/>
        <v>365</v>
      </c>
      <c r="B368" s="187" t="s">
        <v>91</v>
      </c>
      <c r="C368" s="84" t="s">
        <v>702</v>
      </c>
      <c r="D368" s="187" t="s">
        <v>109</v>
      </c>
      <c r="E368" s="188"/>
      <c r="F368" s="189"/>
      <c r="G368" s="829"/>
      <c r="H368" s="189"/>
      <c r="I368" s="189"/>
      <c r="J368" s="828"/>
      <c r="K368" s="189"/>
      <c r="L368" s="222" t="s">
        <v>703</v>
      </c>
      <c r="M368" s="236"/>
      <c r="N368" s="222"/>
      <c r="O368" s="236"/>
      <c r="P368" s="222"/>
      <c r="Q368" s="236"/>
      <c r="R368" s="236"/>
      <c r="S368" s="218" t="s">
        <v>4565</v>
      </c>
      <c r="T368" s="218" t="s">
        <v>4566</v>
      </c>
      <c r="U368" s="155" t="s">
        <v>119</v>
      </c>
      <c r="V368" s="155"/>
      <c r="W368" s="155" t="s">
        <v>993</v>
      </c>
      <c r="X368" s="84" t="s">
        <v>4567</v>
      </c>
      <c r="Y368" s="217" t="s">
        <v>226</v>
      </c>
      <c r="Z368" s="217" t="s">
        <v>98</v>
      </c>
      <c r="AA368" s="669"/>
      <c r="AB368" s="520"/>
      <c r="AC368" s="592" t="s">
        <v>216</v>
      </c>
      <c r="AD368" s="592" t="s">
        <v>216</v>
      </c>
      <c r="AE368" s="241" t="s">
        <v>3850</v>
      </c>
      <c r="AG368" s="374" t="s">
        <v>4568</v>
      </c>
      <c r="AH368" s="382" t="s">
        <v>4569</v>
      </c>
      <c r="AI368" s="374" t="s">
        <v>105</v>
      </c>
    </row>
    <row r="369" spans="1:39" ht="36">
      <c r="A369" s="15">
        <f t="shared" si="5"/>
        <v>366</v>
      </c>
      <c r="B369" s="391" t="s">
        <v>91</v>
      </c>
      <c r="C369" s="78" t="s">
        <v>4570</v>
      </c>
      <c r="D369" s="391" t="s">
        <v>124</v>
      </c>
      <c r="E369" s="404"/>
      <c r="F369" s="393" t="s">
        <v>4571</v>
      </c>
      <c r="G369" s="393"/>
      <c r="H369" s="393"/>
      <c r="I369" s="393"/>
      <c r="J369" s="393"/>
      <c r="K369" s="393"/>
      <c r="L369" s="393"/>
      <c r="M369" s="393"/>
      <c r="N369" s="393"/>
      <c r="O369" s="393"/>
      <c r="P369" s="393"/>
      <c r="Q369" s="393"/>
      <c r="R369" s="467"/>
      <c r="S369" s="78" t="s">
        <v>7179</v>
      </c>
      <c r="T369" s="78" t="s">
        <v>7194</v>
      </c>
      <c r="U369" s="395" t="s">
        <v>2757</v>
      </c>
      <c r="V369" s="395"/>
      <c r="W369" s="395" t="s">
        <v>638</v>
      </c>
      <c r="X369" s="78" t="s">
        <v>98</v>
      </c>
      <c r="Y369" s="565" t="s">
        <v>98</v>
      </c>
      <c r="Z369" s="565" t="s">
        <v>98</v>
      </c>
      <c r="AA369" s="681" t="s">
        <v>114</v>
      </c>
      <c r="AB369" s="681"/>
      <c r="AC369" s="569" t="s">
        <v>683</v>
      </c>
      <c r="AD369" s="569" t="s">
        <v>683</v>
      </c>
      <c r="AE369" s="241" t="s">
        <v>163</v>
      </c>
      <c r="AG369" s="592" t="s">
        <v>163</v>
      </c>
      <c r="AH369" s="592" t="s">
        <v>163</v>
      </c>
      <c r="AI369" s="241" t="s">
        <v>163</v>
      </c>
    </row>
    <row r="370" spans="1:39" s="381" customFormat="1" ht="45" customHeight="1">
      <c r="A370" s="15">
        <f t="shared" si="5"/>
        <v>367</v>
      </c>
      <c r="B370" s="397" t="s">
        <v>91</v>
      </c>
      <c r="C370" s="66" t="s">
        <v>4572</v>
      </c>
      <c r="D370" s="397" t="s">
        <v>131</v>
      </c>
      <c r="E370" s="410"/>
      <c r="F370" s="399"/>
      <c r="G370" s="399" t="s">
        <v>4573</v>
      </c>
      <c r="H370" s="399"/>
      <c r="I370" s="399"/>
      <c r="J370" s="399"/>
      <c r="K370" s="399"/>
      <c r="L370" s="399"/>
      <c r="M370" s="399"/>
      <c r="N370" s="399"/>
      <c r="O370" s="399"/>
      <c r="P370" s="399"/>
      <c r="Q370" s="399"/>
      <c r="R370" s="492"/>
      <c r="S370" s="66" t="s">
        <v>7180</v>
      </c>
      <c r="T370" s="66" t="s">
        <v>7181</v>
      </c>
      <c r="U370" s="402" t="s">
        <v>96</v>
      </c>
      <c r="V370" s="402"/>
      <c r="W370" s="402" t="s">
        <v>638</v>
      </c>
      <c r="X370" s="66" t="s">
        <v>98</v>
      </c>
      <c r="Y370" s="566" t="s">
        <v>98</v>
      </c>
      <c r="Z370" s="566" t="s">
        <v>98</v>
      </c>
      <c r="AA370" s="684" t="s">
        <v>98</v>
      </c>
      <c r="AB370" s="702"/>
      <c r="AC370" s="572" t="s">
        <v>98</v>
      </c>
      <c r="AD370" s="572" t="s">
        <v>98</v>
      </c>
      <c r="AE370" s="241" t="s">
        <v>98</v>
      </c>
      <c r="AF370" s="1442" t="s">
        <v>98</v>
      </c>
      <c r="AG370" s="592" t="s">
        <v>98</v>
      </c>
      <c r="AH370" s="592" t="s">
        <v>98</v>
      </c>
      <c r="AI370" s="241" t="s">
        <v>98</v>
      </c>
    </row>
    <row r="371" spans="1:39" s="396" customFormat="1">
      <c r="A371" s="15">
        <f t="shared" si="5"/>
        <v>368</v>
      </c>
      <c r="B371" s="391" t="s">
        <v>91</v>
      </c>
      <c r="C371" s="78" t="s">
        <v>4574</v>
      </c>
      <c r="D371" s="391" t="s">
        <v>124</v>
      </c>
      <c r="E371" s="404"/>
      <c r="F371" s="393"/>
      <c r="G371" s="393"/>
      <c r="H371" s="393" t="s">
        <v>4575</v>
      </c>
      <c r="I371" s="393"/>
      <c r="J371" s="393"/>
      <c r="K371" s="393"/>
      <c r="L371" s="393"/>
      <c r="M371" s="393"/>
      <c r="N371" s="393"/>
      <c r="O371" s="393"/>
      <c r="P371" s="393"/>
      <c r="Q371" s="393"/>
      <c r="R371" s="467"/>
      <c r="S371" s="78" t="s">
        <v>7182</v>
      </c>
      <c r="T371" s="78" t="s">
        <v>7183</v>
      </c>
      <c r="U371" s="395" t="s">
        <v>128</v>
      </c>
      <c r="V371" s="395"/>
      <c r="W371" s="395" t="s">
        <v>638</v>
      </c>
      <c r="X371" s="78" t="s">
        <v>98</v>
      </c>
      <c r="Y371" s="565" t="s">
        <v>98</v>
      </c>
      <c r="Z371" s="565" t="s">
        <v>98</v>
      </c>
      <c r="AA371" s="565" t="s">
        <v>98</v>
      </c>
      <c r="AB371" s="565"/>
      <c r="AC371" s="569" t="s">
        <v>683</v>
      </c>
      <c r="AD371" s="569" t="s">
        <v>683</v>
      </c>
      <c r="AE371" s="241" t="s">
        <v>98</v>
      </c>
      <c r="AF371" s="1442" t="s">
        <v>98</v>
      </c>
      <c r="AG371" s="592" t="s">
        <v>98</v>
      </c>
      <c r="AH371" s="592" t="s">
        <v>98</v>
      </c>
      <c r="AI371" s="241" t="s">
        <v>98</v>
      </c>
    </row>
    <row r="372" spans="1:39" s="381" customFormat="1" ht="32.25" customHeight="1">
      <c r="A372" s="15">
        <f t="shared" si="5"/>
        <v>369</v>
      </c>
      <c r="B372" s="397" t="s">
        <v>91</v>
      </c>
      <c r="C372" s="66" t="s">
        <v>4576</v>
      </c>
      <c r="D372" s="397" t="s">
        <v>131</v>
      </c>
      <c r="E372" s="410"/>
      <c r="F372" s="399"/>
      <c r="G372" s="399"/>
      <c r="H372" s="399"/>
      <c r="I372" s="399" t="s">
        <v>4577</v>
      </c>
      <c r="J372" s="399"/>
      <c r="K372" s="399"/>
      <c r="L372" s="399"/>
      <c r="M372" s="399"/>
      <c r="N372" s="399"/>
      <c r="O372" s="399"/>
      <c r="P372" s="399"/>
      <c r="Q372" s="399"/>
      <c r="R372" s="492"/>
      <c r="S372" s="66" t="s">
        <v>4578</v>
      </c>
      <c r="T372" s="66" t="s">
        <v>7186</v>
      </c>
      <c r="U372" s="402" t="s">
        <v>96</v>
      </c>
      <c r="V372" s="402"/>
      <c r="W372" s="402" t="s">
        <v>638</v>
      </c>
      <c r="X372" s="66" t="s">
        <v>98</v>
      </c>
      <c r="Y372" s="566" t="s">
        <v>98</v>
      </c>
      <c r="Z372" s="566" t="s">
        <v>98</v>
      </c>
      <c r="AA372" s="566" t="s">
        <v>98</v>
      </c>
      <c r="AB372" s="566"/>
      <c r="AC372" s="572" t="s">
        <v>114</v>
      </c>
      <c r="AD372" s="572" t="s">
        <v>114</v>
      </c>
      <c r="AE372" s="241" t="s">
        <v>98</v>
      </c>
      <c r="AF372" s="1442" t="s">
        <v>98</v>
      </c>
      <c r="AG372" s="592" t="s">
        <v>98</v>
      </c>
      <c r="AH372" s="592" t="s">
        <v>98</v>
      </c>
      <c r="AI372" s="241" t="s">
        <v>98</v>
      </c>
    </row>
    <row r="373" spans="1:39">
      <c r="A373" s="15">
        <f t="shared" si="5"/>
        <v>370</v>
      </c>
      <c r="B373" s="187" t="s">
        <v>91</v>
      </c>
      <c r="C373" s="84" t="s">
        <v>4579</v>
      </c>
      <c r="D373" s="187" t="s">
        <v>109</v>
      </c>
      <c r="E373" s="188"/>
      <c r="F373" s="189"/>
      <c r="G373" s="189"/>
      <c r="H373" s="189"/>
      <c r="I373" s="189"/>
      <c r="J373" s="189" t="s">
        <v>4580</v>
      </c>
      <c r="K373" s="189"/>
      <c r="L373" s="189"/>
      <c r="M373" s="189"/>
      <c r="N373" s="189"/>
      <c r="O373" s="189"/>
      <c r="P373" s="189"/>
      <c r="Q373" s="189"/>
      <c r="R373" s="495"/>
      <c r="S373" s="84" t="s">
        <v>6860</v>
      </c>
      <c r="T373" s="84" t="s">
        <v>7184</v>
      </c>
      <c r="U373" s="155" t="s">
        <v>128</v>
      </c>
      <c r="V373" s="155"/>
      <c r="W373" s="155" t="s">
        <v>638</v>
      </c>
      <c r="X373" s="84" t="s">
        <v>98</v>
      </c>
      <c r="Y373" s="217" t="s">
        <v>98</v>
      </c>
      <c r="Z373" s="217" t="s">
        <v>98</v>
      </c>
      <c r="AA373" s="692" t="s">
        <v>98</v>
      </c>
      <c r="AB373" s="217"/>
      <c r="AC373" s="592" t="s">
        <v>107</v>
      </c>
      <c r="AD373" s="592" t="s">
        <v>107</v>
      </c>
      <c r="AE373" s="241"/>
      <c r="AF373" s="2017">
        <v>1</v>
      </c>
      <c r="AG373" s="592" t="s">
        <v>98</v>
      </c>
      <c r="AH373" s="592" t="s">
        <v>98</v>
      </c>
      <c r="AI373" s="241" t="s">
        <v>98</v>
      </c>
    </row>
    <row r="374" spans="1:39" ht="36">
      <c r="A374" s="15">
        <f t="shared" si="5"/>
        <v>371</v>
      </c>
      <c r="B374" s="187" t="s">
        <v>91</v>
      </c>
      <c r="C374" s="84" t="s">
        <v>4581</v>
      </c>
      <c r="D374" s="187" t="s">
        <v>109</v>
      </c>
      <c r="E374" s="188"/>
      <c r="F374" s="189"/>
      <c r="G374" s="189"/>
      <c r="H374" s="189"/>
      <c r="I374" s="189"/>
      <c r="J374" s="189" t="s">
        <v>4582</v>
      </c>
      <c r="K374" s="189"/>
      <c r="L374" s="189"/>
      <c r="M374" s="189"/>
      <c r="N374" s="189"/>
      <c r="O374" s="189"/>
      <c r="P374" s="189"/>
      <c r="Q374" s="189"/>
      <c r="R374" s="495"/>
      <c r="S374" s="84" t="s">
        <v>4583</v>
      </c>
      <c r="T374" s="84" t="s">
        <v>7177</v>
      </c>
      <c r="U374" s="520" t="s">
        <v>105</v>
      </c>
      <c r="V374" s="520"/>
      <c r="W374" s="155" t="s">
        <v>638</v>
      </c>
      <c r="X374" s="84" t="s">
        <v>254</v>
      </c>
      <c r="Y374" s="217" t="s">
        <v>142</v>
      </c>
      <c r="Z374" s="217" t="s">
        <v>227</v>
      </c>
      <c r="AA374" s="692" t="s">
        <v>98</v>
      </c>
      <c r="AB374" s="520"/>
      <c r="AC374" s="592" t="s">
        <v>229</v>
      </c>
      <c r="AD374" s="592" t="s">
        <v>229</v>
      </c>
      <c r="AE374" s="241" t="s">
        <v>98</v>
      </c>
      <c r="AF374" s="1442">
        <v>1</v>
      </c>
      <c r="AG374" s="592" t="s">
        <v>98</v>
      </c>
      <c r="AH374" s="592" t="s">
        <v>98</v>
      </c>
      <c r="AI374" s="241" t="s">
        <v>98</v>
      </c>
    </row>
    <row r="375" spans="1:39" s="194" customFormat="1" ht="36">
      <c r="A375" s="324">
        <f t="shared" si="5"/>
        <v>372</v>
      </c>
      <c r="B375" s="187" t="s">
        <v>267</v>
      </c>
      <c r="C375" s="84" t="s">
        <v>7392</v>
      </c>
      <c r="D375" s="187" t="s">
        <v>109</v>
      </c>
      <c r="E375" s="188"/>
      <c r="F375" s="189"/>
      <c r="G375" s="189"/>
      <c r="H375" s="189"/>
      <c r="I375" s="189"/>
      <c r="J375" s="189" t="s">
        <v>7311</v>
      </c>
      <c r="K375" s="191"/>
      <c r="L375" s="191"/>
      <c r="M375" s="191"/>
      <c r="N375" s="191"/>
      <c r="O375" s="191"/>
      <c r="P375" s="191"/>
      <c r="Q375" s="191"/>
      <c r="R375" s="191"/>
      <c r="S375" s="84" t="s">
        <v>7396</v>
      </c>
      <c r="T375" s="84" t="s">
        <v>7397</v>
      </c>
      <c r="U375" s="520" t="s">
        <v>105</v>
      </c>
      <c r="V375" s="520"/>
      <c r="W375" s="1472" t="s">
        <v>6778</v>
      </c>
      <c r="X375" s="84" t="s">
        <v>7393</v>
      </c>
      <c r="Y375" s="217" t="s">
        <v>226</v>
      </c>
      <c r="Z375" s="217" t="s">
        <v>227</v>
      </c>
      <c r="AA375" s="2236"/>
      <c r="AB375" s="2236"/>
      <c r="AC375" s="717" t="s">
        <v>229</v>
      </c>
      <c r="AD375" s="717" t="s">
        <v>229</v>
      </c>
      <c r="AE375" s="241"/>
      <c r="AF375" s="505"/>
      <c r="AG375" s="592"/>
      <c r="AH375" s="807"/>
      <c r="AI375" s="241"/>
    </row>
    <row r="376" spans="1:39" ht="30" customHeight="1">
      <c r="A376" s="15">
        <f t="shared" si="5"/>
        <v>373</v>
      </c>
      <c r="B376" s="391" t="s">
        <v>91</v>
      </c>
      <c r="C376" s="493" t="s">
        <v>4584</v>
      </c>
      <c r="D376" s="391" t="s">
        <v>124</v>
      </c>
      <c r="E376" s="404"/>
      <c r="F376" s="393"/>
      <c r="G376" s="393"/>
      <c r="H376" s="393"/>
      <c r="I376" s="393"/>
      <c r="J376" s="393" t="s">
        <v>4585</v>
      </c>
      <c r="K376" s="406"/>
      <c r="L376" s="406"/>
      <c r="M376" s="406"/>
      <c r="N376" s="406"/>
      <c r="O376" s="406"/>
      <c r="P376" s="406"/>
      <c r="Q376" s="406"/>
      <c r="R376" s="406"/>
      <c r="S376" s="78" t="s">
        <v>7185</v>
      </c>
      <c r="T376" s="78" t="s">
        <v>7178</v>
      </c>
      <c r="U376" s="395" t="s">
        <v>317</v>
      </c>
      <c r="V376" s="395"/>
      <c r="W376" s="395" t="s">
        <v>638</v>
      </c>
      <c r="X376" s="78" t="s">
        <v>98</v>
      </c>
      <c r="Y376" s="565" t="s">
        <v>98</v>
      </c>
      <c r="Z376" s="565" t="s">
        <v>98</v>
      </c>
      <c r="AA376" s="565" t="s">
        <v>98</v>
      </c>
      <c r="AB376" s="565"/>
      <c r="AC376" s="569" t="s">
        <v>274</v>
      </c>
      <c r="AD376" s="569" t="s">
        <v>274</v>
      </c>
      <c r="AE376" s="241" t="s">
        <v>98</v>
      </c>
      <c r="AF376" s="1442" t="s">
        <v>98</v>
      </c>
      <c r="AG376" s="592" t="s">
        <v>98</v>
      </c>
      <c r="AH376" s="592" t="s">
        <v>98</v>
      </c>
      <c r="AI376" s="241" t="s">
        <v>98</v>
      </c>
      <c r="AM376" s="265" t="s">
        <v>7668</v>
      </c>
    </row>
    <row r="377" spans="1:39" s="194" customFormat="1">
      <c r="A377" s="15">
        <f t="shared" si="5"/>
        <v>374</v>
      </c>
      <c r="B377" s="397" t="s">
        <v>91</v>
      </c>
      <c r="C377" s="494" t="s">
        <v>758</v>
      </c>
      <c r="D377" s="397" t="s">
        <v>131</v>
      </c>
      <c r="E377" s="410"/>
      <c r="F377" s="399"/>
      <c r="G377" s="399"/>
      <c r="H377" s="399"/>
      <c r="I377" s="399"/>
      <c r="J377" s="401"/>
      <c r="K377" s="399" t="s">
        <v>319</v>
      </c>
      <c r="L377" s="399"/>
      <c r="M377" s="399"/>
      <c r="N377" s="399"/>
      <c r="O377" s="399"/>
      <c r="P377" s="399"/>
      <c r="Q377" s="399"/>
      <c r="R377" s="492"/>
      <c r="S377" s="66" t="s">
        <v>7187</v>
      </c>
      <c r="T377" s="66" t="s">
        <v>7176</v>
      </c>
      <c r="U377" s="402" t="s">
        <v>135</v>
      </c>
      <c r="V377" s="402"/>
      <c r="W377" s="402" t="s">
        <v>638</v>
      </c>
      <c r="X377" s="66" t="s">
        <v>98</v>
      </c>
      <c r="Y377" s="566" t="s">
        <v>98</v>
      </c>
      <c r="Z377" s="566" t="s">
        <v>98</v>
      </c>
      <c r="AA377" s="566" t="s">
        <v>98</v>
      </c>
      <c r="AB377" s="566"/>
      <c r="AC377" s="572" t="s">
        <v>98</v>
      </c>
      <c r="AD377" s="572" t="s">
        <v>98</v>
      </c>
      <c r="AE377" s="241" t="s">
        <v>98</v>
      </c>
      <c r="AF377" s="1442" t="s">
        <v>98</v>
      </c>
      <c r="AG377" s="592" t="s">
        <v>98</v>
      </c>
      <c r="AH377" s="592" t="s">
        <v>98</v>
      </c>
      <c r="AI377" s="241" t="s">
        <v>98</v>
      </c>
    </row>
    <row r="378" spans="1:39" s="194" customFormat="1" ht="36">
      <c r="A378" s="15">
        <f t="shared" si="5"/>
        <v>375</v>
      </c>
      <c r="B378" s="187" t="s">
        <v>91</v>
      </c>
      <c r="C378" s="227" t="s">
        <v>323</v>
      </c>
      <c r="D378" s="187" t="s">
        <v>109</v>
      </c>
      <c r="E378" s="188"/>
      <c r="F378" s="189"/>
      <c r="G378" s="189"/>
      <c r="H378" s="189"/>
      <c r="I378" s="189"/>
      <c r="J378" s="189"/>
      <c r="K378" s="189"/>
      <c r="L378" s="189" t="s">
        <v>761</v>
      </c>
      <c r="M378" s="189"/>
      <c r="N378" s="189"/>
      <c r="O378" s="189"/>
      <c r="P378" s="189"/>
      <c r="Q378" s="189"/>
      <c r="R378" s="228"/>
      <c r="S378" s="187" t="s">
        <v>7188</v>
      </c>
      <c r="T378" s="84" t="s">
        <v>7191</v>
      </c>
      <c r="U378" s="155" t="s">
        <v>113</v>
      </c>
      <c r="V378" s="155"/>
      <c r="W378" s="155" t="s">
        <v>638</v>
      </c>
      <c r="X378" s="84"/>
      <c r="Y378" s="155"/>
      <c r="Z378" s="155" t="s">
        <v>98</v>
      </c>
      <c r="AA378" s="669" t="s">
        <v>98</v>
      </c>
      <c r="AB378" s="277"/>
      <c r="AC378" s="570" t="s">
        <v>216</v>
      </c>
      <c r="AD378" s="570" t="s">
        <v>216</v>
      </c>
      <c r="AE378" s="241" t="s">
        <v>98</v>
      </c>
      <c r="AF378" s="1442" t="s">
        <v>98</v>
      </c>
      <c r="AG378" s="592" t="s">
        <v>98</v>
      </c>
      <c r="AH378" s="592" t="s">
        <v>98</v>
      </c>
      <c r="AI378" s="241" t="s">
        <v>98</v>
      </c>
    </row>
    <row r="379" spans="1:39" s="194" customFormat="1" ht="45" customHeight="1">
      <c r="A379" s="15">
        <f t="shared" si="5"/>
        <v>376</v>
      </c>
      <c r="B379" s="187" t="s">
        <v>91</v>
      </c>
      <c r="C379" s="227" t="s">
        <v>327</v>
      </c>
      <c r="D379" s="187" t="s">
        <v>109</v>
      </c>
      <c r="E379" s="188"/>
      <c r="F379" s="189"/>
      <c r="G379" s="189"/>
      <c r="H379" s="189"/>
      <c r="I379" s="189"/>
      <c r="J379" s="189"/>
      <c r="K379" s="189"/>
      <c r="L379" s="189" t="s">
        <v>764</v>
      </c>
      <c r="M379" s="189"/>
      <c r="N379" s="189"/>
      <c r="O379" s="189"/>
      <c r="P379" s="189"/>
      <c r="Q379" s="189"/>
      <c r="R379" s="495"/>
      <c r="S379" s="187" t="s">
        <v>7189</v>
      </c>
      <c r="T379" s="84" t="s">
        <v>7192</v>
      </c>
      <c r="U379" s="155" t="s">
        <v>113</v>
      </c>
      <c r="V379" s="155"/>
      <c r="W379" s="155" t="s">
        <v>638</v>
      </c>
      <c r="X379" s="84"/>
      <c r="Y379" s="217"/>
      <c r="Z379" s="217" t="s">
        <v>98</v>
      </c>
      <c r="AA379" s="669"/>
      <c r="AB379" s="277"/>
      <c r="AC379" s="592" t="s">
        <v>216</v>
      </c>
      <c r="AD379" s="592" t="s">
        <v>216</v>
      </c>
      <c r="AE379" s="241"/>
      <c r="AF379" s="1442" t="s">
        <v>98</v>
      </c>
      <c r="AG379" s="193" t="s">
        <v>98</v>
      </c>
      <c r="AH379" s="187" t="s">
        <v>98</v>
      </c>
      <c r="AI379" s="193" t="s">
        <v>98</v>
      </c>
    </row>
    <row r="380" spans="1:39" s="194" customFormat="1" ht="41.5" customHeight="1">
      <c r="A380" s="15">
        <f t="shared" si="5"/>
        <v>377</v>
      </c>
      <c r="B380" s="187" t="s">
        <v>91</v>
      </c>
      <c r="C380" s="187" t="s">
        <v>767</v>
      </c>
      <c r="D380" s="187" t="s">
        <v>109</v>
      </c>
      <c r="E380" s="188"/>
      <c r="F380" s="189"/>
      <c r="G380" s="189"/>
      <c r="H380" s="189"/>
      <c r="I380" s="189"/>
      <c r="J380" s="189"/>
      <c r="K380" s="189"/>
      <c r="L380" s="189" t="s">
        <v>768</v>
      </c>
      <c r="M380" s="189"/>
      <c r="N380" s="189"/>
      <c r="O380" s="189"/>
      <c r="P380" s="189"/>
      <c r="Q380" s="189"/>
      <c r="R380" s="495"/>
      <c r="S380" s="84" t="s">
        <v>7190</v>
      </c>
      <c r="T380" s="84" t="s">
        <v>7193</v>
      </c>
      <c r="U380" s="155" t="s">
        <v>113</v>
      </c>
      <c r="V380" s="155"/>
      <c r="W380" s="155" t="s">
        <v>638</v>
      </c>
      <c r="X380" s="84"/>
      <c r="Y380" s="217"/>
      <c r="Z380" s="217" t="s">
        <v>98</v>
      </c>
      <c r="AA380" s="696" t="s">
        <v>98</v>
      </c>
      <c r="AB380" s="277"/>
      <c r="AC380" s="592" t="s">
        <v>107</v>
      </c>
      <c r="AD380" s="592" t="s">
        <v>107</v>
      </c>
      <c r="AE380" s="241" t="s">
        <v>98</v>
      </c>
      <c r="AF380" s="1442" t="s">
        <v>98</v>
      </c>
      <c r="AG380" s="592" t="s">
        <v>98</v>
      </c>
      <c r="AH380" s="592" t="s">
        <v>98</v>
      </c>
      <c r="AI380" s="241" t="s">
        <v>98</v>
      </c>
    </row>
    <row r="381" spans="1:39" s="409" customFormat="1" ht="28" customHeight="1">
      <c r="A381" s="15">
        <f t="shared" si="5"/>
        <v>378</v>
      </c>
      <c r="B381" s="391" t="s">
        <v>91</v>
      </c>
      <c r="C381" s="449" t="s">
        <v>4586</v>
      </c>
      <c r="D381" s="391" t="s">
        <v>124</v>
      </c>
      <c r="E381" s="404"/>
      <c r="F381" s="393"/>
      <c r="G381" s="393"/>
      <c r="H381" s="393"/>
      <c r="I381" s="393"/>
      <c r="J381" s="405" t="s">
        <v>4587</v>
      </c>
      <c r="K381" s="477"/>
      <c r="L381" s="406"/>
      <c r="M381" s="477"/>
      <c r="N381" s="477"/>
      <c r="O381" s="477"/>
      <c r="P381" s="477"/>
      <c r="Q381" s="477"/>
      <c r="R381" s="478"/>
      <c r="S381" s="78" t="s">
        <v>7220</v>
      </c>
      <c r="T381" s="78" t="s">
        <v>7221</v>
      </c>
      <c r="U381" s="395" t="s">
        <v>834</v>
      </c>
      <c r="V381" s="395"/>
      <c r="W381" s="395" t="s">
        <v>638</v>
      </c>
      <c r="X381" s="78"/>
      <c r="Y381" s="565"/>
      <c r="Z381" s="565" t="s">
        <v>98</v>
      </c>
      <c r="AA381" s="681" t="s">
        <v>98</v>
      </c>
      <c r="AB381" s="681"/>
      <c r="AC381" s="678" t="s">
        <v>274</v>
      </c>
      <c r="AD381" s="678" t="s">
        <v>274</v>
      </c>
      <c r="AE381" s="241" t="s">
        <v>98</v>
      </c>
      <c r="AF381" s="1442" t="s">
        <v>98</v>
      </c>
      <c r="AG381" s="592" t="s">
        <v>98</v>
      </c>
      <c r="AH381" s="592" t="s">
        <v>98</v>
      </c>
      <c r="AI381" s="241" t="s">
        <v>98</v>
      </c>
    </row>
    <row r="382" spans="1:39" s="412" customFormat="1" ht="30.5" customHeight="1">
      <c r="A382" s="15">
        <f t="shared" si="5"/>
        <v>379</v>
      </c>
      <c r="B382" s="397" t="s">
        <v>91</v>
      </c>
      <c r="C382" s="494" t="s">
        <v>3812</v>
      </c>
      <c r="D382" s="397" t="s">
        <v>131</v>
      </c>
      <c r="E382" s="410"/>
      <c r="F382" s="399"/>
      <c r="G382" s="399"/>
      <c r="H382" s="399"/>
      <c r="I382" s="399"/>
      <c r="J382" s="400"/>
      <c r="K382" s="401" t="s">
        <v>483</v>
      </c>
      <c r="L382" s="401"/>
      <c r="M382" s="401"/>
      <c r="N382" s="401"/>
      <c r="O382" s="401"/>
      <c r="P382" s="401"/>
      <c r="Q382" s="401"/>
      <c r="R382" s="401"/>
      <c r="S382" s="66" t="s">
        <v>7227</v>
      </c>
      <c r="T382" s="66" t="s">
        <v>7228</v>
      </c>
      <c r="U382" s="402" t="s">
        <v>1116</v>
      </c>
      <c r="V382" s="402"/>
      <c r="W382" s="402" t="s">
        <v>638</v>
      </c>
      <c r="X382" s="66"/>
      <c r="Y382" s="566"/>
      <c r="Z382" s="566" t="s">
        <v>98</v>
      </c>
      <c r="AA382" s="684" t="s">
        <v>98</v>
      </c>
      <c r="AB382" s="702"/>
      <c r="AC382" s="703" t="s">
        <v>98</v>
      </c>
      <c r="AD382" s="703" t="s">
        <v>98</v>
      </c>
      <c r="AE382" s="241" t="s">
        <v>98</v>
      </c>
      <c r="AF382" s="1442" t="s">
        <v>98</v>
      </c>
      <c r="AG382" s="592" t="s">
        <v>98</v>
      </c>
      <c r="AH382" s="592" t="s">
        <v>98</v>
      </c>
      <c r="AI382" s="241" t="s">
        <v>98</v>
      </c>
    </row>
    <row r="383" spans="1:39" s="194" customFormat="1" ht="30.5" customHeight="1">
      <c r="A383" s="15">
        <f t="shared" si="5"/>
        <v>380</v>
      </c>
      <c r="B383" s="187" t="s">
        <v>91</v>
      </c>
      <c r="C383" s="227" t="s">
        <v>980</v>
      </c>
      <c r="D383" s="187" t="s">
        <v>109</v>
      </c>
      <c r="E383" s="188"/>
      <c r="F383" s="189"/>
      <c r="G383" s="189"/>
      <c r="H383" s="189"/>
      <c r="I383" s="189"/>
      <c r="J383" s="189"/>
      <c r="K383" s="189"/>
      <c r="L383" s="191" t="s">
        <v>487</v>
      </c>
      <c r="M383" s="191"/>
      <c r="N383" s="189"/>
      <c r="O383" s="191"/>
      <c r="P383" s="189"/>
      <c r="Q383" s="191"/>
      <c r="R383" s="191"/>
      <c r="S383" s="84" t="s">
        <v>7229</v>
      </c>
      <c r="T383" s="84" t="s">
        <v>7226</v>
      </c>
      <c r="U383" s="155" t="s">
        <v>4047</v>
      </c>
      <c r="V383" s="155"/>
      <c r="W383" s="155" t="s">
        <v>638</v>
      </c>
      <c r="X383" s="84"/>
      <c r="Y383" s="217"/>
      <c r="Z383" s="217" t="s">
        <v>98</v>
      </c>
      <c r="AA383" s="669" t="s">
        <v>98</v>
      </c>
      <c r="AB383" s="277"/>
      <c r="AC383" s="592" t="s">
        <v>726</v>
      </c>
      <c r="AD383" s="592" t="s">
        <v>726</v>
      </c>
      <c r="AE383" s="241" t="s">
        <v>98</v>
      </c>
      <c r="AF383" s="1442">
        <v>1</v>
      </c>
      <c r="AG383" s="592" t="s">
        <v>98</v>
      </c>
      <c r="AH383" s="805" t="s">
        <v>98</v>
      </c>
      <c r="AI383" s="241" t="s">
        <v>98</v>
      </c>
    </row>
    <row r="384" spans="1:39" s="194" customFormat="1" ht="28.5" customHeight="1">
      <c r="A384" s="15">
        <f t="shared" si="5"/>
        <v>381</v>
      </c>
      <c r="B384" s="187" t="s">
        <v>91</v>
      </c>
      <c r="C384" s="227" t="s">
        <v>490</v>
      </c>
      <c r="D384" s="187" t="s">
        <v>109</v>
      </c>
      <c r="E384" s="188"/>
      <c r="F384" s="189"/>
      <c r="G384" s="189"/>
      <c r="H384" s="189"/>
      <c r="I384" s="189"/>
      <c r="J384" s="189"/>
      <c r="K384" s="189"/>
      <c r="L384" s="191" t="s">
        <v>491</v>
      </c>
      <c r="M384" s="191"/>
      <c r="N384" s="191"/>
      <c r="O384" s="191"/>
      <c r="P384" s="191"/>
      <c r="Q384" s="191"/>
      <c r="R384" s="191"/>
      <c r="S384" s="84" t="s">
        <v>7230</v>
      </c>
      <c r="T384" s="84" t="s">
        <v>7222</v>
      </c>
      <c r="U384" s="155" t="s">
        <v>834</v>
      </c>
      <c r="V384" s="155"/>
      <c r="W384" s="155" t="s">
        <v>638</v>
      </c>
      <c r="X384" s="84"/>
      <c r="Y384" s="217"/>
      <c r="Z384" s="217" t="s">
        <v>98</v>
      </c>
      <c r="AA384" s="218" t="s">
        <v>98</v>
      </c>
      <c r="AB384" s="520"/>
      <c r="AC384" s="695" t="s">
        <v>710</v>
      </c>
      <c r="AD384" s="695" t="s">
        <v>710</v>
      </c>
      <c r="AE384" s="241" t="s">
        <v>98</v>
      </c>
      <c r="AF384" s="1442" t="s">
        <v>98</v>
      </c>
      <c r="AG384" s="592" t="s">
        <v>98</v>
      </c>
      <c r="AH384" s="805" t="s">
        <v>98</v>
      </c>
      <c r="AI384" s="241" t="s">
        <v>98</v>
      </c>
    </row>
    <row r="385" spans="1:35" s="194" customFormat="1" ht="26" customHeight="1">
      <c r="A385" s="15">
        <f t="shared" si="5"/>
        <v>382</v>
      </c>
      <c r="B385" s="187" t="s">
        <v>91</v>
      </c>
      <c r="C385" s="187" t="s">
        <v>494</v>
      </c>
      <c r="D385" s="187" t="s">
        <v>109</v>
      </c>
      <c r="E385" s="188"/>
      <c r="F385" s="189"/>
      <c r="G385" s="189"/>
      <c r="H385" s="189"/>
      <c r="I385" s="189"/>
      <c r="J385" s="189"/>
      <c r="K385" s="189"/>
      <c r="L385" s="189" t="s">
        <v>495</v>
      </c>
      <c r="M385" s="189"/>
      <c r="N385" s="189"/>
      <c r="O385" s="189"/>
      <c r="P385" s="189"/>
      <c r="Q385" s="189"/>
      <c r="R385" s="189"/>
      <c r="S385" s="84" t="s">
        <v>7231</v>
      </c>
      <c r="T385" s="84" t="s">
        <v>7223</v>
      </c>
      <c r="U385" s="155" t="s">
        <v>119</v>
      </c>
      <c r="V385" s="155"/>
      <c r="W385" s="155" t="s">
        <v>638</v>
      </c>
      <c r="X385" s="432" t="s">
        <v>99</v>
      </c>
      <c r="Y385" s="431" t="s">
        <v>99</v>
      </c>
      <c r="Z385" s="431" t="s">
        <v>98</v>
      </c>
      <c r="AA385" s="218"/>
      <c r="AB385" s="520"/>
      <c r="AC385" s="431" t="s">
        <v>216</v>
      </c>
      <c r="AD385" s="431" t="s">
        <v>216</v>
      </c>
      <c r="AE385" s="241" t="s">
        <v>98</v>
      </c>
      <c r="AF385" s="1442" t="s">
        <v>98</v>
      </c>
      <c r="AG385" s="592" t="s">
        <v>98</v>
      </c>
      <c r="AH385" s="805" t="s">
        <v>98</v>
      </c>
      <c r="AI385" s="241" t="s">
        <v>98</v>
      </c>
    </row>
    <row r="386" spans="1:35" s="194" customFormat="1" ht="25.5" customHeight="1">
      <c r="A386" s="15">
        <f t="shared" si="5"/>
        <v>383</v>
      </c>
      <c r="B386" s="187" t="s">
        <v>91</v>
      </c>
      <c r="C386" s="84" t="s">
        <v>2979</v>
      </c>
      <c r="D386" s="187" t="s">
        <v>109</v>
      </c>
      <c r="E386" s="188"/>
      <c r="F386" s="189"/>
      <c r="G386" s="189"/>
      <c r="H386" s="189"/>
      <c r="I386" s="189"/>
      <c r="J386" s="189"/>
      <c r="K386" s="189"/>
      <c r="L386" s="191" t="s">
        <v>4588</v>
      </c>
      <c r="M386" s="191"/>
      <c r="N386" s="191"/>
      <c r="O386" s="191"/>
      <c r="P386" s="191"/>
      <c r="Q386" s="191"/>
      <c r="R386" s="191"/>
      <c r="S386" s="84" t="s">
        <v>7218</v>
      </c>
      <c r="T386" s="84" t="s">
        <v>7224</v>
      </c>
      <c r="U386" s="155" t="s">
        <v>119</v>
      </c>
      <c r="V386" s="155"/>
      <c r="W386" s="155" t="s">
        <v>638</v>
      </c>
      <c r="X386" s="694" t="s">
        <v>234</v>
      </c>
      <c r="Y386" s="695" t="s">
        <v>226</v>
      </c>
      <c r="Z386" s="695" t="s">
        <v>227</v>
      </c>
      <c r="AA386" s="218"/>
      <c r="AB386" s="520"/>
      <c r="AC386" s="695" t="s">
        <v>710</v>
      </c>
      <c r="AD386" s="695" t="s">
        <v>710</v>
      </c>
      <c r="AE386" s="241" t="s">
        <v>98</v>
      </c>
      <c r="AF386" s="1442" t="s">
        <v>98</v>
      </c>
      <c r="AG386" s="592" t="s">
        <v>98</v>
      </c>
      <c r="AH386" s="805" t="s">
        <v>98</v>
      </c>
      <c r="AI386" s="241" t="s">
        <v>98</v>
      </c>
    </row>
    <row r="387" spans="1:35" s="194" customFormat="1" ht="30" customHeight="1">
      <c r="A387" s="15">
        <f t="shared" si="5"/>
        <v>384</v>
      </c>
      <c r="B387" s="187" t="s">
        <v>91</v>
      </c>
      <c r="C387" s="383" t="s">
        <v>507</v>
      </c>
      <c r="D387" s="187" t="s">
        <v>109</v>
      </c>
      <c r="E387" s="188"/>
      <c r="F387" s="189"/>
      <c r="G387" s="189"/>
      <c r="H387" s="189"/>
      <c r="I387" s="189"/>
      <c r="J387" s="189"/>
      <c r="K387" s="189"/>
      <c r="L387" s="191" t="s">
        <v>508</v>
      </c>
      <c r="M387" s="191"/>
      <c r="N387" s="191"/>
      <c r="O387" s="191"/>
      <c r="P387" s="191"/>
      <c r="Q387" s="191"/>
      <c r="R387" s="191"/>
      <c r="S387" s="84" t="s">
        <v>7219</v>
      </c>
      <c r="T387" s="84" t="s">
        <v>7225</v>
      </c>
      <c r="U387" s="155" t="s">
        <v>119</v>
      </c>
      <c r="V387" s="155"/>
      <c r="W387" s="155" t="s">
        <v>638</v>
      </c>
      <c r="X387" s="694" t="s">
        <v>254</v>
      </c>
      <c r="Y387" s="695" t="s">
        <v>142</v>
      </c>
      <c r="Z387" s="695" t="s">
        <v>227</v>
      </c>
      <c r="AA387" s="218"/>
      <c r="AB387" s="520"/>
      <c r="AC387" s="695" t="s">
        <v>710</v>
      </c>
      <c r="AD387" s="695" t="s">
        <v>710</v>
      </c>
      <c r="AE387" s="241" t="s">
        <v>98</v>
      </c>
      <c r="AF387" s="1442" t="s">
        <v>98</v>
      </c>
      <c r="AG387" s="592" t="s">
        <v>98</v>
      </c>
      <c r="AH387" s="592" t="s">
        <v>98</v>
      </c>
      <c r="AI387" s="241" t="s">
        <v>98</v>
      </c>
    </row>
    <row r="388" spans="1:35" s="194" customFormat="1">
      <c r="A388" s="15">
        <f t="shared" si="5"/>
        <v>385</v>
      </c>
      <c r="B388" s="391" t="s">
        <v>91</v>
      </c>
      <c r="C388" s="78" t="s">
        <v>4589</v>
      </c>
      <c r="D388" s="391" t="s">
        <v>124</v>
      </c>
      <c r="E388" s="404"/>
      <c r="F388" s="393"/>
      <c r="G388" s="393"/>
      <c r="H388" s="393" t="s">
        <v>4590</v>
      </c>
      <c r="I388" s="835"/>
      <c r="J388" s="393"/>
      <c r="K388" s="393"/>
      <c r="L388" s="406"/>
      <c r="M388" s="406"/>
      <c r="N388" s="406"/>
      <c r="O388" s="406"/>
      <c r="P388" s="406"/>
      <c r="Q388" s="406"/>
      <c r="R388" s="406"/>
      <c r="S388" s="78" t="s">
        <v>7020</v>
      </c>
      <c r="T388" s="78" t="s">
        <v>7021</v>
      </c>
      <c r="U388" s="395" t="s">
        <v>119</v>
      </c>
      <c r="V388" s="395"/>
      <c r="W388" s="395" t="s">
        <v>638</v>
      </c>
      <c r="X388" s="78" t="s">
        <v>98</v>
      </c>
      <c r="Y388" s="565" t="s">
        <v>98</v>
      </c>
      <c r="Z388" s="565" t="s">
        <v>98</v>
      </c>
      <c r="AA388" s="681" t="s">
        <v>98</v>
      </c>
      <c r="AB388" s="681"/>
      <c r="AC388" s="678" t="s">
        <v>683</v>
      </c>
      <c r="AD388" s="678" t="s">
        <v>683</v>
      </c>
      <c r="AE388" s="241" t="s">
        <v>163</v>
      </c>
      <c r="AF388" s="1442"/>
      <c r="AG388" s="592" t="s">
        <v>163</v>
      </c>
      <c r="AH388" s="592" t="s">
        <v>163</v>
      </c>
      <c r="AI388" s="241" t="s">
        <v>163</v>
      </c>
    </row>
    <row r="389" spans="1:35" s="194" customFormat="1" ht="30.75" customHeight="1">
      <c r="A389" s="15">
        <f t="shared" si="5"/>
        <v>386</v>
      </c>
      <c r="B389" s="397" t="s">
        <v>91</v>
      </c>
      <c r="C389" s="66" t="s">
        <v>4591</v>
      </c>
      <c r="D389" s="397" t="s">
        <v>131</v>
      </c>
      <c r="E389" s="410"/>
      <c r="F389" s="399"/>
      <c r="G389" s="399"/>
      <c r="H389" s="399"/>
      <c r="I389" s="399" t="s">
        <v>4592</v>
      </c>
      <c r="J389" s="399"/>
      <c r="K389" s="399"/>
      <c r="L389" s="401"/>
      <c r="M389" s="401"/>
      <c r="N389" s="401"/>
      <c r="O389" s="401"/>
      <c r="P389" s="401"/>
      <c r="Q389" s="401"/>
      <c r="R389" s="401"/>
      <c r="S389" s="66" t="s">
        <v>7022</v>
      </c>
      <c r="T389" s="66" t="s">
        <v>7023</v>
      </c>
      <c r="U389" s="402" t="s">
        <v>96</v>
      </c>
      <c r="V389" s="402"/>
      <c r="W389" s="402" t="s">
        <v>638</v>
      </c>
      <c r="X389" s="66" t="s">
        <v>98</v>
      </c>
      <c r="Y389" s="566" t="s">
        <v>98</v>
      </c>
      <c r="Z389" s="566" t="s">
        <v>98</v>
      </c>
      <c r="AA389" s="684" t="s">
        <v>98</v>
      </c>
      <c r="AB389" s="684"/>
      <c r="AC389" s="703" t="s">
        <v>98</v>
      </c>
      <c r="AD389" s="703" t="s">
        <v>98</v>
      </c>
      <c r="AE389" s="241" t="s">
        <v>163</v>
      </c>
      <c r="AF389" s="1442"/>
      <c r="AG389" s="592" t="s">
        <v>163</v>
      </c>
      <c r="AH389" s="592" t="s">
        <v>163</v>
      </c>
      <c r="AI389" s="241" t="s">
        <v>163</v>
      </c>
    </row>
    <row r="390" spans="1:35" s="194" customFormat="1" ht="36" customHeight="1">
      <c r="A390" s="15">
        <f t="shared" si="5"/>
        <v>387</v>
      </c>
      <c r="B390" s="391" t="s">
        <v>91</v>
      </c>
      <c r="C390" s="78" t="s">
        <v>4593</v>
      </c>
      <c r="D390" s="391" t="s">
        <v>124</v>
      </c>
      <c r="E390" s="404"/>
      <c r="F390" s="393"/>
      <c r="G390" s="393"/>
      <c r="H390" s="393"/>
      <c r="I390" s="393"/>
      <c r="J390" s="405" t="s">
        <v>4594</v>
      </c>
      <c r="K390" s="477"/>
      <c r="L390" s="406"/>
      <c r="M390" s="477"/>
      <c r="N390" s="477"/>
      <c r="O390" s="477"/>
      <c r="P390" s="477"/>
      <c r="Q390" s="477"/>
      <c r="R390" s="478"/>
      <c r="S390" s="78" t="s">
        <v>7024</v>
      </c>
      <c r="T390" s="78" t="s">
        <v>7025</v>
      </c>
      <c r="U390" s="395" t="s">
        <v>113</v>
      </c>
      <c r="V390" s="395"/>
      <c r="W390" s="395" t="s">
        <v>638</v>
      </c>
      <c r="X390" s="78" t="s">
        <v>98</v>
      </c>
      <c r="Y390" s="565" t="s">
        <v>98</v>
      </c>
      <c r="Z390" s="565" t="s">
        <v>98</v>
      </c>
      <c r="AA390" s="681" t="s">
        <v>98</v>
      </c>
      <c r="AB390" s="681"/>
      <c r="AC390" s="678" t="s">
        <v>274</v>
      </c>
      <c r="AD390" s="678" t="s">
        <v>274</v>
      </c>
      <c r="AE390" s="241" t="s">
        <v>163</v>
      </c>
      <c r="AF390" s="1442"/>
      <c r="AG390" s="592" t="s">
        <v>163</v>
      </c>
      <c r="AH390" s="592" t="s">
        <v>163</v>
      </c>
      <c r="AI390" s="241" t="s">
        <v>163</v>
      </c>
    </row>
    <row r="391" spans="1:35" s="381" customFormat="1" ht="48" customHeight="1">
      <c r="A391" s="15">
        <f t="shared" si="5"/>
        <v>388</v>
      </c>
      <c r="B391" s="397" t="s">
        <v>91</v>
      </c>
      <c r="C391" s="66" t="s">
        <v>2076</v>
      </c>
      <c r="D391" s="397" t="s">
        <v>131</v>
      </c>
      <c r="E391" s="410"/>
      <c r="F391" s="399"/>
      <c r="G391" s="399"/>
      <c r="H391" s="399"/>
      <c r="I391" s="399"/>
      <c r="J391" s="399"/>
      <c r="K391" s="399" t="s">
        <v>483</v>
      </c>
      <c r="L391" s="399"/>
      <c r="M391" s="399"/>
      <c r="N391" s="399"/>
      <c r="O391" s="399"/>
      <c r="P391" s="399"/>
      <c r="Q391" s="399"/>
      <c r="R391" s="492"/>
      <c r="S391" s="66" t="s">
        <v>7026</v>
      </c>
      <c r="T391" s="66" t="s">
        <v>7027</v>
      </c>
      <c r="U391" s="402" t="s">
        <v>96</v>
      </c>
      <c r="V391" s="402"/>
      <c r="W391" s="402" t="s">
        <v>638</v>
      </c>
      <c r="X391" s="66" t="s">
        <v>98</v>
      </c>
      <c r="Y391" s="566" t="s">
        <v>98</v>
      </c>
      <c r="Z391" s="566" t="s">
        <v>98</v>
      </c>
      <c r="AA391" s="684" t="s">
        <v>98</v>
      </c>
      <c r="AB391" s="684"/>
      <c r="AC391" s="572" t="s">
        <v>359</v>
      </c>
      <c r="AD391" s="572" t="s">
        <v>359</v>
      </c>
      <c r="AE391" s="241" t="s">
        <v>163</v>
      </c>
      <c r="AF391" s="1442"/>
      <c r="AG391" s="592" t="s">
        <v>163</v>
      </c>
      <c r="AH391" s="592" t="s">
        <v>163</v>
      </c>
      <c r="AI391" s="241" t="s">
        <v>163</v>
      </c>
    </row>
    <row r="392" spans="1:35" ht="39.75" customHeight="1">
      <c r="A392" s="15">
        <f t="shared" si="5"/>
        <v>389</v>
      </c>
      <c r="B392" s="187" t="s">
        <v>91</v>
      </c>
      <c r="C392" s="84" t="s">
        <v>980</v>
      </c>
      <c r="D392" s="187" t="s">
        <v>109</v>
      </c>
      <c r="E392" s="188"/>
      <c r="F392" s="189"/>
      <c r="G392" s="189"/>
      <c r="H392" s="189"/>
      <c r="I392" s="189"/>
      <c r="J392" s="189"/>
      <c r="K392" s="189"/>
      <c r="L392" s="189" t="s">
        <v>487</v>
      </c>
      <c r="M392" s="746"/>
      <c r="N392" s="746"/>
      <c r="O392" s="746"/>
      <c r="P392" s="746"/>
      <c r="Q392" s="746"/>
      <c r="R392" s="810"/>
      <c r="S392" s="84" t="s">
        <v>7028</v>
      </c>
      <c r="T392" s="84" t="s">
        <v>7029</v>
      </c>
      <c r="U392" s="520" t="s">
        <v>128</v>
      </c>
      <c r="V392" s="520"/>
      <c r="W392" s="155" t="s">
        <v>638</v>
      </c>
      <c r="X392" s="84" t="s">
        <v>98</v>
      </c>
      <c r="Y392" s="217" t="s">
        <v>98</v>
      </c>
      <c r="Z392" s="217" t="s">
        <v>98</v>
      </c>
      <c r="AA392" s="669" t="s">
        <v>98</v>
      </c>
      <c r="AB392" s="669"/>
      <c r="AC392" s="1970" t="s">
        <v>216</v>
      </c>
      <c r="AD392" s="1970" t="s">
        <v>216</v>
      </c>
      <c r="AE392" s="570" t="s">
        <v>3809</v>
      </c>
      <c r="AG392" s="374" t="s">
        <v>4595</v>
      </c>
      <c r="AH392" s="382" t="s">
        <v>4596</v>
      </c>
      <c r="AI392" s="374" t="s">
        <v>105</v>
      </c>
    </row>
    <row r="393" spans="1:35" s="2365" customFormat="1" ht="32.25" customHeight="1">
      <c r="A393" s="1963">
        <f t="shared" si="5"/>
        <v>390</v>
      </c>
      <c r="B393" s="1964" t="s">
        <v>267</v>
      </c>
      <c r="C393" s="1967" t="s">
        <v>981</v>
      </c>
      <c r="D393" s="1964" t="s">
        <v>109</v>
      </c>
      <c r="E393" s="1419"/>
      <c r="F393" s="389"/>
      <c r="G393" s="389"/>
      <c r="H393" s="389"/>
      <c r="I393" s="389"/>
      <c r="J393" s="389"/>
      <c r="K393" s="389"/>
      <c r="L393" s="1975" t="s">
        <v>982</v>
      </c>
      <c r="M393" s="1975"/>
      <c r="N393" s="1975"/>
      <c r="O393" s="1975"/>
      <c r="P393" s="1975"/>
      <c r="Q393" s="2009"/>
      <c r="R393" s="2009"/>
      <c r="S393" s="1967" t="s">
        <v>6886</v>
      </c>
      <c r="T393" s="1967" t="s">
        <v>7063</v>
      </c>
      <c r="U393" s="1476" t="s">
        <v>119</v>
      </c>
      <c r="V393" s="988"/>
      <c r="W393" s="1969" t="s">
        <v>6760</v>
      </c>
      <c r="X393" s="1976" t="s">
        <v>114</v>
      </c>
      <c r="Y393" s="1967" t="s">
        <v>114</v>
      </c>
      <c r="Z393" s="1967" t="s">
        <v>99</v>
      </c>
      <c r="AA393" s="669" t="s">
        <v>98</v>
      </c>
      <c r="AB393" s="669"/>
      <c r="AC393" s="1970" t="s">
        <v>216</v>
      </c>
      <c r="AD393" s="1970" t="s">
        <v>216</v>
      </c>
      <c r="AE393" s="241"/>
      <c r="AF393" s="2343"/>
      <c r="AG393" s="2366"/>
      <c r="AH393" s="2367"/>
      <c r="AI393" s="2363" t="s">
        <v>6721</v>
      </c>
    </row>
    <row r="394" spans="1:35" s="1417" customFormat="1">
      <c r="A394" s="1963">
        <f t="shared" si="5"/>
        <v>391</v>
      </c>
      <c r="B394" s="1964" t="s">
        <v>91</v>
      </c>
      <c r="C394" s="1967" t="s">
        <v>490</v>
      </c>
      <c r="D394" s="1964" t="s">
        <v>109</v>
      </c>
      <c r="E394" s="1419"/>
      <c r="F394" s="389"/>
      <c r="G394" s="389"/>
      <c r="H394" s="389"/>
      <c r="I394" s="389"/>
      <c r="J394" s="389"/>
      <c r="K394" s="389"/>
      <c r="L394" s="389" t="s">
        <v>491</v>
      </c>
      <c r="M394" s="389"/>
      <c r="N394" s="389"/>
      <c r="O394" s="389"/>
      <c r="P394" s="389"/>
      <c r="Q394" s="389"/>
      <c r="R394" s="2031"/>
      <c r="S394" s="1967" t="s">
        <v>6887</v>
      </c>
      <c r="T394" s="1967" t="s">
        <v>6888</v>
      </c>
      <c r="U394" s="1476" t="s">
        <v>119</v>
      </c>
      <c r="V394" s="1476"/>
      <c r="W394" s="1969" t="s">
        <v>6760</v>
      </c>
      <c r="X394" s="1967"/>
      <c r="Y394" s="1977"/>
      <c r="Z394" s="1977" t="s">
        <v>98</v>
      </c>
      <c r="AA394" s="692" t="s">
        <v>98</v>
      </c>
      <c r="AB394" s="692"/>
      <c r="AC394" s="1970" t="s">
        <v>216</v>
      </c>
      <c r="AD394" s="1970" t="s">
        <v>216</v>
      </c>
      <c r="AE394" s="1972"/>
      <c r="AF394" s="1973"/>
      <c r="AG394" s="1974"/>
      <c r="AH394" s="1964"/>
      <c r="AI394" s="1974"/>
    </row>
    <row r="395" spans="1:35" s="194" customFormat="1">
      <c r="A395" s="15">
        <f t="shared" si="5"/>
        <v>392</v>
      </c>
      <c r="B395" s="187" t="s">
        <v>91</v>
      </c>
      <c r="C395" s="187" t="s">
        <v>494</v>
      </c>
      <c r="D395" s="187" t="s">
        <v>109</v>
      </c>
      <c r="E395" s="188"/>
      <c r="F395" s="189"/>
      <c r="G395" s="189"/>
      <c r="H395" s="189"/>
      <c r="I395" s="189"/>
      <c r="J395" s="189"/>
      <c r="K395" s="189"/>
      <c r="L395" s="189" t="s">
        <v>495</v>
      </c>
      <c r="M395" s="189"/>
      <c r="N395" s="189"/>
      <c r="O395" s="189"/>
      <c r="P395" s="189"/>
      <c r="Q395" s="189"/>
      <c r="R395" s="189"/>
      <c r="S395" s="84" t="s">
        <v>7030</v>
      </c>
      <c r="T395" s="84" t="s">
        <v>7031</v>
      </c>
      <c r="U395" s="520" t="s">
        <v>119</v>
      </c>
      <c r="V395" s="520"/>
      <c r="W395" s="434" t="s">
        <v>511</v>
      </c>
      <c r="X395" s="432"/>
      <c r="Y395" s="431"/>
      <c r="Z395" s="431" t="s">
        <v>98</v>
      </c>
      <c r="AA395" s="692" t="s">
        <v>98</v>
      </c>
      <c r="AB395" s="692"/>
      <c r="AC395" s="836" t="s">
        <v>216</v>
      </c>
      <c r="AD395" s="836" t="s">
        <v>216</v>
      </c>
      <c r="AE395" s="241" t="s">
        <v>163</v>
      </c>
      <c r="AF395" s="1442"/>
      <c r="AG395" s="592" t="s">
        <v>163</v>
      </c>
      <c r="AH395" s="592" t="s">
        <v>163</v>
      </c>
      <c r="AI395" s="241" t="s">
        <v>163</v>
      </c>
    </row>
    <row r="396" spans="1:35" s="409" customFormat="1" ht="42.75" customHeight="1">
      <c r="A396" s="15">
        <f t="shared" si="5"/>
        <v>393</v>
      </c>
      <c r="B396" s="391" t="s">
        <v>91</v>
      </c>
      <c r="C396" s="78" t="s">
        <v>4597</v>
      </c>
      <c r="D396" s="391" t="s">
        <v>124</v>
      </c>
      <c r="E396" s="404"/>
      <c r="F396" s="393"/>
      <c r="G396" s="393"/>
      <c r="H396" s="393"/>
      <c r="I396" s="393"/>
      <c r="J396" s="405" t="s">
        <v>4598</v>
      </c>
      <c r="K396" s="477"/>
      <c r="L396" s="406"/>
      <c r="M396" s="477"/>
      <c r="N396" s="477"/>
      <c r="O396" s="477"/>
      <c r="P396" s="477"/>
      <c r="Q396" s="477"/>
      <c r="R396" s="478"/>
      <c r="S396" s="78" t="s">
        <v>7032</v>
      </c>
      <c r="T396" s="78" t="s">
        <v>7033</v>
      </c>
      <c r="U396" s="699" t="s">
        <v>119</v>
      </c>
      <c r="V396" s="699"/>
      <c r="W396" s="395" t="s">
        <v>638</v>
      </c>
      <c r="X396" s="78"/>
      <c r="Y396" s="565"/>
      <c r="Z396" s="565" t="s">
        <v>98</v>
      </c>
      <c r="AA396" s="565" t="s">
        <v>98</v>
      </c>
      <c r="AB396" s="565"/>
      <c r="AC396" s="569" t="s">
        <v>274</v>
      </c>
      <c r="AD396" s="569" t="s">
        <v>274</v>
      </c>
      <c r="AE396" s="241" t="s">
        <v>163</v>
      </c>
      <c r="AF396" s="1442"/>
      <c r="AG396" s="592" t="s">
        <v>163</v>
      </c>
      <c r="AH396" s="592" t="s">
        <v>163</v>
      </c>
      <c r="AI396" s="241" t="s">
        <v>163</v>
      </c>
    </row>
    <row r="397" spans="1:35" s="381" customFormat="1">
      <c r="A397" s="15">
        <f t="shared" si="5"/>
        <v>394</v>
      </c>
      <c r="B397" s="397" t="s">
        <v>91</v>
      </c>
      <c r="C397" s="66" t="s">
        <v>2076</v>
      </c>
      <c r="D397" s="397" t="s">
        <v>131</v>
      </c>
      <c r="E397" s="410"/>
      <c r="F397" s="399"/>
      <c r="G397" s="399"/>
      <c r="H397" s="399"/>
      <c r="I397" s="399"/>
      <c r="J397" s="399"/>
      <c r="K397" s="399" t="s">
        <v>483</v>
      </c>
      <c r="L397" s="399"/>
      <c r="M397" s="399"/>
      <c r="N397" s="399"/>
      <c r="O397" s="399"/>
      <c r="P397" s="399"/>
      <c r="Q397" s="399"/>
      <c r="R397" s="399"/>
      <c r="S397" s="66" t="s">
        <v>7034</v>
      </c>
      <c r="T397" s="837" t="s">
        <v>7035</v>
      </c>
      <c r="U397" s="702" t="s">
        <v>96</v>
      </c>
      <c r="V397" s="702"/>
      <c r="W397" s="402" t="s">
        <v>638</v>
      </c>
      <c r="X397" s="66"/>
      <c r="Y397" s="566"/>
      <c r="Z397" s="566" t="s">
        <v>98</v>
      </c>
      <c r="AA397" s="566" t="s">
        <v>98</v>
      </c>
      <c r="AB397" s="566"/>
      <c r="AC397" s="572" t="s">
        <v>211</v>
      </c>
      <c r="AD397" s="572" t="s">
        <v>211</v>
      </c>
      <c r="AE397" s="241" t="s">
        <v>163</v>
      </c>
      <c r="AF397" s="1442"/>
      <c r="AG397" s="592" t="s">
        <v>163</v>
      </c>
      <c r="AH397" s="592" t="s">
        <v>163</v>
      </c>
      <c r="AI397" s="241" t="s">
        <v>163</v>
      </c>
    </row>
    <row r="398" spans="1:35" s="194" customFormat="1">
      <c r="A398" s="15">
        <f t="shared" si="5"/>
        <v>395</v>
      </c>
      <c r="B398" s="187" t="s">
        <v>91</v>
      </c>
      <c r="C398" s="84" t="s">
        <v>980</v>
      </c>
      <c r="D398" s="187" t="s">
        <v>109</v>
      </c>
      <c r="E398" s="188"/>
      <c r="F398" s="189"/>
      <c r="G398" s="189"/>
      <c r="H398" s="189"/>
      <c r="I398" s="189"/>
      <c r="J398" s="189"/>
      <c r="K398" s="189"/>
      <c r="L398" s="190" t="s">
        <v>487</v>
      </c>
      <c r="M398" s="239"/>
      <c r="N398" s="239"/>
      <c r="O398" s="239"/>
      <c r="P398" s="239"/>
      <c r="Q398" s="239"/>
      <c r="R398" s="482"/>
      <c r="S398" s="84" t="s">
        <v>7036</v>
      </c>
      <c r="T398" s="84" t="s">
        <v>7037</v>
      </c>
      <c r="U398" s="520" t="s">
        <v>1150</v>
      </c>
      <c r="V398" s="520"/>
      <c r="W398" s="155" t="s">
        <v>638</v>
      </c>
      <c r="X398" s="84"/>
      <c r="Y398" s="217"/>
      <c r="Z398" s="217" t="s">
        <v>98</v>
      </c>
      <c r="AA398" s="217" t="s">
        <v>98</v>
      </c>
      <c r="AB398" s="217"/>
      <c r="AC398" s="1970" t="s">
        <v>216</v>
      </c>
      <c r="AD398" s="1970" t="s">
        <v>216</v>
      </c>
      <c r="AE398" s="570" t="s">
        <v>3809</v>
      </c>
      <c r="AF398" s="1442"/>
      <c r="AG398" s="193" t="s">
        <v>4599</v>
      </c>
      <c r="AH398" s="382" t="s">
        <v>4600</v>
      </c>
      <c r="AI398" s="193" t="s">
        <v>105</v>
      </c>
    </row>
    <row r="399" spans="1:35" s="2365" customFormat="1" ht="32.25" customHeight="1">
      <c r="A399" s="1963">
        <f t="shared" si="5"/>
        <v>396</v>
      </c>
      <c r="B399" s="1964" t="s">
        <v>267</v>
      </c>
      <c r="C399" s="1967" t="s">
        <v>981</v>
      </c>
      <c r="D399" s="1964" t="s">
        <v>109</v>
      </c>
      <c r="E399" s="1419"/>
      <c r="F399" s="389"/>
      <c r="G399" s="389"/>
      <c r="H399" s="389"/>
      <c r="I399" s="389"/>
      <c r="J399" s="389"/>
      <c r="K399" s="389"/>
      <c r="L399" s="1975" t="s">
        <v>982</v>
      </c>
      <c r="M399" s="1975"/>
      <c r="N399" s="1975"/>
      <c r="O399" s="1975"/>
      <c r="P399" s="1975"/>
      <c r="Q399" s="2009"/>
      <c r="R399" s="2009"/>
      <c r="S399" s="1967" t="s">
        <v>6886</v>
      </c>
      <c r="T399" s="1967" t="s">
        <v>7063</v>
      </c>
      <c r="U399" s="1476" t="s">
        <v>119</v>
      </c>
      <c r="V399" s="988"/>
      <c r="W399" s="1969" t="s">
        <v>6760</v>
      </c>
      <c r="X399" s="1976"/>
      <c r="Y399" s="1967"/>
      <c r="Z399" s="1967" t="s">
        <v>99</v>
      </c>
      <c r="AA399" s="1967" t="s">
        <v>99</v>
      </c>
      <c r="AB399" s="1967"/>
      <c r="AC399" s="1970" t="s">
        <v>216</v>
      </c>
      <c r="AD399" s="1970" t="s">
        <v>216</v>
      </c>
      <c r="AE399" s="241"/>
      <c r="AF399" s="2343"/>
      <c r="AG399" s="2366"/>
      <c r="AH399" s="2367"/>
      <c r="AI399" s="2363" t="s">
        <v>6721</v>
      </c>
    </row>
    <row r="400" spans="1:35" s="1417" customFormat="1">
      <c r="A400" s="1963">
        <f t="shared" si="5"/>
        <v>397</v>
      </c>
      <c r="B400" s="1964" t="s">
        <v>91</v>
      </c>
      <c r="C400" s="1967" t="s">
        <v>490</v>
      </c>
      <c r="D400" s="1964" t="s">
        <v>109</v>
      </c>
      <c r="E400" s="1419"/>
      <c r="F400" s="389"/>
      <c r="G400" s="389"/>
      <c r="H400" s="389"/>
      <c r="I400" s="389"/>
      <c r="J400" s="389"/>
      <c r="K400" s="389"/>
      <c r="L400" s="389" t="s">
        <v>491</v>
      </c>
      <c r="M400" s="389"/>
      <c r="N400" s="389"/>
      <c r="O400" s="389"/>
      <c r="P400" s="389"/>
      <c r="Q400" s="389"/>
      <c r="R400" s="2031"/>
      <c r="S400" s="1967" t="s">
        <v>6887</v>
      </c>
      <c r="T400" s="1967" t="s">
        <v>6888</v>
      </c>
      <c r="U400" s="1476" t="s">
        <v>119</v>
      </c>
      <c r="V400" s="1476"/>
      <c r="W400" s="1969" t="s">
        <v>6760</v>
      </c>
      <c r="X400" s="1967"/>
      <c r="Y400" s="1977"/>
      <c r="Z400" s="1977" t="s">
        <v>98</v>
      </c>
      <c r="AA400" s="1977" t="s">
        <v>98</v>
      </c>
      <c r="AB400" s="1977"/>
      <c r="AC400" s="1970" t="s">
        <v>216</v>
      </c>
      <c r="AD400" s="1970" t="s">
        <v>216</v>
      </c>
      <c r="AE400" s="1972"/>
      <c r="AF400" s="1973"/>
      <c r="AG400" s="1974"/>
      <c r="AH400" s="1964"/>
      <c r="AI400" s="1974"/>
    </row>
    <row r="401" spans="1:35" s="194" customFormat="1">
      <c r="A401" s="15">
        <f t="shared" si="5"/>
        <v>398</v>
      </c>
      <c r="B401" s="187" t="s">
        <v>91</v>
      </c>
      <c r="C401" s="187" t="s">
        <v>494</v>
      </c>
      <c r="D401" s="187" t="s">
        <v>109</v>
      </c>
      <c r="E401" s="188"/>
      <c r="F401" s="189"/>
      <c r="G401" s="189"/>
      <c r="H401" s="189"/>
      <c r="I401" s="189"/>
      <c r="J401" s="189"/>
      <c r="K401" s="189"/>
      <c r="L401" s="189" t="s">
        <v>495</v>
      </c>
      <c r="M401" s="189"/>
      <c r="N401" s="189"/>
      <c r="O401" s="189"/>
      <c r="P401" s="189"/>
      <c r="Q401" s="189"/>
      <c r="R401" s="189"/>
      <c r="S401" s="84" t="s">
        <v>7038</v>
      </c>
      <c r="T401" s="84" t="s">
        <v>7039</v>
      </c>
      <c r="U401" s="520" t="s">
        <v>119</v>
      </c>
      <c r="V401" s="520"/>
      <c r="W401" s="434" t="s">
        <v>511</v>
      </c>
      <c r="X401" s="432"/>
      <c r="Y401" s="431"/>
      <c r="Z401" s="431" t="s">
        <v>98</v>
      </c>
      <c r="AA401" s="431" t="s">
        <v>98</v>
      </c>
      <c r="AB401" s="431"/>
      <c r="AC401" s="836" t="s">
        <v>216</v>
      </c>
      <c r="AD401" s="836" t="s">
        <v>216</v>
      </c>
      <c r="AE401" s="241" t="s">
        <v>163</v>
      </c>
      <c r="AF401" s="1442"/>
      <c r="AG401" s="592" t="s">
        <v>163</v>
      </c>
      <c r="AH401" s="592" t="s">
        <v>163</v>
      </c>
      <c r="AI401" s="241" t="s">
        <v>163</v>
      </c>
    </row>
    <row r="402" spans="1:35" s="409" customFormat="1" ht="42.75" customHeight="1">
      <c r="A402" s="15">
        <f t="shared" si="5"/>
        <v>399</v>
      </c>
      <c r="B402" s="391" t="s">
        <v>91</v>
      </c>
      <c r="C402" s="78" t="s">
        <v>4601</v>
      </c>
      <c r="D402" s="391" t="s">
        <v>124</v>
      </c>
      <c r="E402" s="404"/>
      <c r="F402" s="393"/>
      <c r="G402" s="393"/>
      <c r="H402" s="393"/>
      <c r="I402" s="393"/>
      <c r="J402" s="405" t="s">
        <v>4602</v>
      </c>
      <c r="K402" s="477"/>
      <c r="L402" s="406"/>
      <c r="M402" s="477"/>
      <c r="N402" s="477"/>
      <c r="O402" s="477"/>
      <c r="P402" s="477"/>
      <c r="Q402" s="477"/>
      <c r="R402" s="478"/>
      <c r="S402" s="78" t="s">
        <v>7040</v>
      </c>
      <c r="T402" s="78" t="s">
        <v>7041</v>
      </c>
      <c r="U402" s="699" t="s">
        <v>119</v>
      </c>
      <c r="V402" s="699"/>
      <c r="W402" s="395" t="s">
        <v>638</v>
      </c>
      <c r="X402" s="78"/>
      <c r="Y402" s="565"/>
      <c r="Z402" s="565" t="s">
        <v>98</v>
      </c>
      <c r="AA402" s="565" t="s">
        <v>98</v>
      </c>
      <c r="AB402" s="565"/>
      <c r="AC402" s="569" t="s">
        <v>274</v>
      </c>
      <c r="AD402" s="569" t="s">
        <v>274</v>
      </c>
      <c r="AE402" s="241" t="s">
        <v>163</v>
      </c>
      <c r="AF402" s="1442"/>
      <c r="AG402" s="592" t="s">
        <v>163</v>
      </c>
      <c r="AH402" s="592" t="s">
        <v>163</v>
      </c>
      <c r="AI402" s="241" t="s">
        <v>163</v>
      </c>
    </row>
    <row r="403" spans="1:35" s="381" customFormat="1">
      <c r="A403" s="15">
        <f t="shared" si="5"/>
        <v>400</v>
      </c>
      <c r="B403" s="397" t="s">
        <v>91</v>
      </c>
      <c r="C403" s="66" t="s">
        <v>2076</v>
      </c>
      <c r="D403" s="397" t="s">
        <v>131</v>
      </c>
      <c r="E403" s="410"/>
      <c r="F403" s="399"/>
      <c r="G403" s="399"/>
      <c r="H403" s="399"/>
      <c r="I403" s="399"/>
      <c r="J403" s="399"/>
      <c r="K403" s="399" t="s">
        <v>483</v>
      </c>
      <c r="L403" s="399"/>
      <c r="M403" s="399"/>
      <c r="N403" s="399"/>
      <c r="O403" s="399"/>
      <c r="P403" s="399"/>
      <c r="Q403" s="399"/>
      <c r="R403" s="399"/>
      <c r="S403" s="66" t="s">
        <v>7042</v>
      </c>
      <c r="T403" s="837" t="s">
        <v>7043</v>
      </c>
      <c r="U403" s="702" t="s">
        <v>96</v>
      </c>
      <c r="V403" s="702"/>
      <c r="W403" s="402" t="s">
        <v>638</v>
      </c>
      <c r="X403" s="66"/>
      <c r="Y403" s="566"/>
      <c r="Z403" s="566" t="s">
        <v>98</v>
      </c>
      <c r="AA403" s="566" t="s">
        <v>98</v>
      </c>
      <c r="AB403" s="566"/>
      <c r="AC403" s="572" t="s">
        <v>211</v>
      </c>
      <c r="AD403" s="572" t="s">
        <v>211</v>
      </c>
      <c r="AE403" s="241" t="s">
        <v>163</v>
      </c>
      <c r="AF403" s="1442"/>
      <c r="AG403" s="592" t="s">
        <v>163</v>
      </c>
      <c r="AH403" s="592" t="s">
        <v>163</v>
      </c>
      <c r="AI403" s="241" t="s">
        <v>163</v>
      </c>
    </row>
    <row r="404" spans="1:35" s="194" customFormat="1">
      <c r="A404" s="15">
        <f t="shared" ref="A404:A467" si="6">ROW()-ROW(A$3)</f>
        <v>401</v>
      </c>
      <c r="B404" s="187" t="s">
        <v>91</v>
      </c>
      <c r="C404" s="84" t="s">
        <v>980</v>
      </c>
      <c r="D404" s="187" t="s">
        <v>109</v>
      </c>
      <c r="E404" s="188"/>
      <c r="F404" s="189"/>
      <c r="G404" s="189"/>
      <c r="H404" s="189"/>
      <c r="I404" s="189"/>
      <c r="J404" s="189"/>
      <c r="K404" s="189"/>
      <c r="L404" s="190" t="s">
        <v>487</v>
      </c>
      <c r="M404" s="239"/>
      <c r="N404" s="239"/>
      <c r="O404" s="239"/>
      <c r="P404" s="239"/>
      <c r="Q404" s="239"/>
      <c r="R404" s="482"/>
      <c r="S404" s="84" t="s">
        <v>7044</v>
      </c>
      <c r="T404" s="84" t="s">
        <v>7045</v>
      </c>
      <c r="U404" s="520" t="s">
        <v>1150</v>
      </c>
      <c r="V404" s="520"/>
      <c r="W404" s="155" t="s">
        <v>638</v>
      </c>
      <c r="X404" s="84"/>
      <c r="Y404" s="217"/>
      <c r="Z404" s="217" t="s">
        <v>98</v>
      </c>
      <c r="AA404" s="217" t="s">
        <v>98</v>
      </c>
      <c r="AB404" s="217"/>
      <c r="AC404" s="1970" t="s">
        <v>216</v>
      </c>
      <c r="AD404" s="1970" t="s">
        <v>216</v>
      </c>
      <c r="AE404" s="570" t="s">
        <v>3809</v>
      </c>
      <c r="AF404" s="1442"/>
      <c r="AG404" s="193" t="s">
        <v>4603</v>
      </c>
      <c r="AH404" s="187" t="s">
        <v>4604</v>
      </c>
      <c r="AI404" s="193" t="s">
        <v>105</v>
      </c>
    </row>
    <row r="405" spans="1:35" s="2365" customFormat="1" ht="32.25" customHeight="1">
      <c r="A405" s="1963">
        <f t="shared" si="6"/>
        <v>402</v>
      </c>
      <c r="B405" s="1964" t="s">
        <v>267</v>
      </c>
      <c r="C405" s="1967" t="s">
        <v>981</v>
      </c>
      <c r="D405" s="1964" t="s">
        <v>109</v>
      </c>
      <c r="E405" s="1419"/>
      <c r="F405" s="389"/>
      <c r="G405" s="389"/>
      <c r="H405" s="389"/>
      <c r="I405" s="389"/>
      <c r="J405" s="389"/>
      <c r="K405" s="389"/>
      <c r="L405" s="1975" t="s">
        <v>982</v>
      </c>
      <c r="M405" s="1975"/>
      <c r="N405" s="1975"/>
      <c r="O405" s="1975"/>
      <c r="P405" s="1975"/>
      <c r="Q405" s="2009"/>
      <c r="R405" s="2009"/>
      <c r="S405" s="1967" t="s">
        <v>6886</v>
      </c>
      <c r="T405" s="1967" t="s">
        <v>7063</v>
      </c>
      <c r="U405" s="1476" t="s">
        <v>119</v>
      </c>
      <c r="V405" s="988"/>
      <c r="W405" s="1969" t="s">
        <v>6760</v>
      </c>
      <c r="X405" s="1976"/>
      <c r="Y405" s="1967"/>
      <c r="Z405" s="1967" t="s">
        <v>99</v>
      </c>
      <c r="AA405" s="1967" t="s">
        <v>99</v>
      </c>
      <c r="AB405" s="1967"/>
      <c r="AC405" s="1970" t="s">
        <v>216</v>
      </c>
      <c r="AD405" s="1970" t="s">
        <v>216</v>
      </c>
      <c r="AE405" s="241"/>
      <c r="AF405" s="2343"/>
      <c r="AG405" s="2366"/>
      <c r="AH405" s="2367"/>
      <c r="AI405" s="2363" t="s">
        <v>6721</v>
      </c>
    </row>
    <row r="406" spans="1:35" s="1417" customFormat="1">
      <c r="A406" s="1963">
        <f t="shared" si="6"/>
        <v>403</v>
      </c>
      <c r="B406" s="1964" t="s">
        <v>91</v>
      </c>
      <c r="C406" s="1967" t="s">
        <v>490</v>
      </c>
      <c r="D406" s="1964" t="s">
        <v>109</v>
      </c>
      <c r="E406" s="1419"/>
      <c r="F406" s="389"/>
      <c r="G406" s="389"/>
      <c r="H406" s="389"/>
      <c r="I406" s="389"/>
      <c r="J406" s="389"/>
      <c r="K406" s="389"/>
      <c r="L406" s="389" t="s">
        <v>491</v>
      </c>
      <c r="M406" s="389"/>
      <c r="N406" s="389"/>
      <c r="O406" s="389"/>
      <c r="P406" s="389"/>
      <c r="Q406" s="389"/>
      <c r="R406" s="2031"/>
      <c r="S406" s="1967" t="s">
        <v>6887</v>
      </c>
      <c r="T406" s="1967" t="s">
        <v>6888</v>
      </c>
      <c r="U406" s="1476" t="s">
        <v>119</v>
      </c>
      <c r="V406" s="1476"/>
      <c r="W406" s="1969" t="s">
        <v>6760</v>
      </c>
      <c r="X406" s="1967"/>
      <c r="Y406" s="1977"/>
      <c r="Z406" s="1977" t="s">
        <v>98</v>
      </c>
      <c r="AA406" s="1977" t="s">
        <v>98</v>
      </c>
      <c r="AB406" s="1977"/>
      <c r="AC406" s="1970" t="s">
        <v>216</v>
      </c>
      <c r="AD406" s="1970" t="s">
        <v>216</v>
      </c>
      <c r="AE406" s="1972"/>
      <c r="AF406" s="1973"/>
      <c r="AG406" s="1974"/>
      <c r="AH406" s="1964"/>
      <c r="AI406" s="1974"/>
    </row>
    <row r="407" spans="1:35" s="194" customFormat="1">
      <c r="A407" s="15">
        <f t="shared" si="6"/>
        <v>404</v>
      </c>
      <c r="B407" s="187" t="s">
        <v>91</v>
      </c>
      <c r="C407" s="187" t="s">
        <v>494</v>
      </c>
      <c r="D407" s="187" t="s">
        <v>109</v>
      </c>
      <c r="E407" s="188"/>
      <c r="F407" s="189"/>
      <c r="G407" s="189"/>
      <c r="H407" s="189"/>
      <c r="I407" s="189"/>
      <c r="J407" s="189"/>
      <c r="K407" s="189"/>
      <c r="L407" s="189" t="s">
        <v>495</v>
      </c>
      <c r="M407" s="189"/>
      <c r="N407" s="189"/>
      <c r="O407" s="189"/>
      <c r="P407" s="189"/>
      <c r="Q407" s="189"/>
      <c r="R407" s="189"/>
      <c r="S407" s="84" t="s">
        <v>7046</v>
      </c>
      <c r="T407" s="84" t="s">
        <v>7048</v>
      </c>
      <c r="U407" s="520" t="s">
        <v>119</v>
      </c>
      <c r="V407" s="520"/>
      <c r="W407" s="434" t="s">
        <v>511</v>
      </c>
      <c r="X407" s="432" t="s">
        <v>99</v>
      </c>
      <c r="Y407" s="431" t="s">
        <v>99</v>
      </c>
      <c r="Z407" s="431" t="s">
        <v>98</v>
      </c>
      <c r="AA407" s="431" t="s">
        <v>98</v>
      </c>
      <c r="AB407" s="431"/>
      <c r="AC407" s="573" t="s">
        <v>216</v>
      </c>
      <c r="AD407" s="573" t="s">
        <v>216</v>
      </c>
      <c r="AE407" s="187" t="s">
        <v>114</v>
      </c>
      <c r="AF407" s="1442"/>
      <c r="AG407" s="193" t="s">
        <v>114</v>
      </c>
      <c r="AH407" s="187" t="s">
        <v>114</v>
      </c>
      <c r="AI407" s="193" t="s">
        <v>114</v>
      </c>
    </row>
    <row r="408" spans="1:35" s="409" customFormat="1" ht="42.75" customHeight="1">
      <c r="A408" s="15">
        <f t="shared" si="6"/>
        <v>405</v>
      </c>
      <c r="B408" s="391" t="s">
        <v>91</v>
      </c>
      <c r="C408" s="78" t="s">
        <v>4605</v>
      </c>
      <c r="D408" s="391" t="s">
        <v>124</v>
      </c>
      <c r="E408" s="404"/>
      <c r="F408" s="393"/>
      <c r="G408" s="393"/>
      <c r="H408" s="393" t="s">
        <v>4606</v>
      </c>
      <c r="I408" s="393"/>
      <c r="J408" s="405"/>
      <c r="K408" s="406"/>
      <c r="L408" s="406"/>
      <c r="M408" s="406"/>
      <c r="N408" s="406"/>
      <c r="O408" s="406"/>
      <c r="P408" s="406"/>
      <c r="Q408" s="406"/>
      <c r="R408" s="480"/>
      <c r="S408" s="78" t="s">
        <v>7047</v>
      </c>
      <c r="T408" s="78" t="s">
        <v>7049</v>
      </c>
      <c r="U408" s="699" t="s">
        <v>119</v>
      </c>
      <c r="V408" s="699"/>
      <c r="W408" s="79" t="s">
        <v>129</v>
      </c>
      <c r="X408" s="78" t="s">
        <v>98</v>
      </c>
      <c r="Y408" s="565" t="s">
        <v>98</v>
      </c>
      <c r="Z408" s="565" t="s" ph="1">
        <v>98</v>
      </c>
      <c r="AA408" s="681" t="s">
        <v>98</v>
      </c>
      <c r="AB408" s="681"/>
      <c r="AC408" s="569" t="s">
        <v>274</v>
      </c>
      <c r="AD408" s="569" t="s">
        <v>274</v>
      </c>
      <c r="AE408" s="570" t="s">
        <v>3850</v>
      </c>
      <c r="AF408" s="1442"/>
      <c r="AG408" s="193" t="s">
        <v>4607</v>
      </c>
      <c r="AH408" s="187" t="s">
        <v>4608</v>
      </c>
      <c r="AI408" s="193" t="s">
        <v>105</v>
      </c>
    </row>
    <row r="409" spans="1:35" s="381" customFormat="1">
      <c r="A409" s="15">
        <f t="shared" si="6"/>
        <v>406</v>
      </c>
      <c r="B409" s="397" t="s">
        <v>91</v>
      </c>
      <c r="C409" s="66" t="s">
        <v>4609</v>
      </c>
      <c r="D409" s="397" t="s">
        <v>398</v>
      </c>
      <c r="E409" s="410"/>
      <c r="F409" s="399"/>
      <c r="G409" s="399"/>
      <c r="H409" s="399"/>
      <c r="I409" s="399" t="s">
        <v>4610</v>
      </c>
      <c r="J409" s="399"/>
      <c r="K409" s="399"/>
      <c r="L409" s="399"/>
      <c r="M409" s="399"/>
      <c r="N409" s="399"/>
      <c r="O409" s="399"/>
      <c r="P409" s="399"/>
      <c r="Q409" s="399"/>
      <c r="R409" s="399"/>
      <c r="S409" s="66" t="s">
        <v>7050</v>
      </c>
      <c r="T409" s="66" t="s">
        <v>7051</v>
      </c>
      <c r="U409" s="702" t="s">
        <v>96</v>
      </c>
      <c r="V409" s="702"/>
      <c r="W409" s="68" t="s">
        <v>129</v>
      </c>
      <c r="X409" s="66" t="s">
        <v>98</v>
      </c>
      <c r="Y409" s="566" t="s">
        <v>98</v>
      </c>
      <c r="Z409" s="566" t="s">
        <v>98</v>
      </c>
      <c r="AA409" s="684" t="s">
        <v>98</v>
      </c>
      <c r="AB409" s="684"/>
      <c r="AC409" s="572" t="s">
        <v>359</v>
      </c>
      <c r="AD409" s="572" t="s">
        <v>359</v>
      </c>
      <c r="AE409" s="241" t="s">
        <v>163</v>
      </c>
      <c r="AF409" s="1442"/>
      <c r="AG409" s="592" t="s">
        <v>163</v>
      </c>
      <c r="AH409" s="592" t="s">
        <v>163</v>
      </c>
      <c r="AI409" s="241" t="s">
        <v>163</v>
      </c>
    </row>
    <row r="410" spans="1:35" s="194" customFormat="1" ht="36.75" customHeight="1">
      <c r="A410" s="15">
        <f t="shared" si="6"/>
        <v>407</v>
      </c>
      <c r="B410" s="391" t="s">
        <v>91</v>
      </c>
      <c r="C410" s="391" t="s">
        <v>4611</v>
      </c>
      <c r="D410" s="391" t="s">
        <v>124</v>
      </c>
      <c r="E410" s="404"/>
      <c r="F410" s="393"/>
      <c r="G410" s="393"/>
      <c r="H410" s="393"/>
      <c r="I410" s="393"/>
      <c r="J410" s="393" t="s">
        <v>4612</v>
      </c>
      <c r="K410" s="393"/>
      <c r="L410" s="405"/>
      <c r="M410" s="406"/>
      <c r="N410" s="406"/>
      <c r="O410" s="406"/>
      <c r="P410" s="406"/>
      <c r="Q410" s="406"/>
      <c r="R410" s="480"/>
      <c r="S410" s="78" t="s">
        <v>7052</v>
      </c>
      <c r="T410" s="78" t="s">
        <v>7053</v>
      </c>
      <c r="U410" s="699" t="s">
        <v>119</v>
      </c>
      <c r="V410" s="699"/>
      <c r="W410" s="79" t="s">
        <v>129</v>
      </c>
      <c r="X410" s="78" t="s">
        <v>98</v>
      </c>
      <c r="Y410" s="565" t="s">
        <v>98</v>
      </c>
      <c r="Z410" s="565" t="s">
        <v>98</v>
      </c>
      <c r="AA410" s="681" t="s">
        <v>98</v>
      </c>
      <c r="AB410" s="681"/>
      <c r="AC410" s="569" t="s">
        <v>274</v>
      </c>
      <c r="AD410" s="569" t="s">
        <v>274</v>
      </c>
      <c r="AE410" s="241" t="s">
        <v>163</v>
      </c>
      <c r="AF410" s="1442"/>
      <c r="AG410" s="592" t="s">
        <v>163</v>
      </c>
      <c r="AH410" s="592" t="s">
        <v>163</v>
      </c>
      <c r="AI410" s="241" t="s">
        <v>163</v>
      </c>
    </row>
    <row r="411" spans="1:35" s="412" customFormat="1" ht="32.25" customHeight="1">
      <c r="A411" s="15">
        <f t="shared" si="6"/>
        <v>408</v>
      </c>
      <c r="B411" s="397" t="s">
        <v>91</v>
      </c>
      <c r="C411" s="397" t="s">
        <v>4613</v>
      </c>
      <c r="D411" s="397" t="s">
        <v>131</v>
      </c>
      <c r="E411" s="410"/>
      <c r="F411" s="399"/>
      <c r="G411" s="399"/>
      <c r="H411" s="399"/>
      <c r="I411" s="399"/>
      <c r="J411" s="400"/>
      <c r="K411" s="401" t="s">
        <v>352</v>
      </c>
      <c r="L411" s="401"/>
      <c r="M411" s="401"/>
      <c r="N411" s="401"/>
      <c r="O411" s="401"/>
      <c r="P411" s="401"/>
      <c r="Q411" s="401"/>
      <c r="R411" s="401"/>
      <c r="S411" s="66" t="s">
        <v>4614</v>
      </c>
      <c r="T411" s="66" t="s">
        <v>4615</v>
      </c>
      <c r="U411" s="702" t="s">
        <v>96</v>
      </c>
      <c r="V411" s="702"/>
      <c r="W411" s="68" t="s">
        <v>129</v>
      </c>
      <c r="X411" s="66" t="s">
        <v>98</v>
      </c>
      <c r="Y411" s="566" t="s">
        <v>98</v>
      </c>
      <c r="Z411" s="566" t="s">
        <v>98</v>
      </c>
      <c r="AA411" s="684" t="s">
        <v>98</v>
      </c>
      <c r="AB411" s="684"/>
      <c r="AC411" s="572" t="s">
        <v>359</v>
      </c>
      <c r="AD411" s="572" t="s">
        <v>359</v>
      </c>
      <c r="AE411" s="241" t="s">
        <v>163</v>
      </c>
      <c r="AF411" s="1442"/>
      <c r="AG411" s="592" t="s">
        <v>163</v>
      </c>
      <c r="AH411" s="592" t="s">
        <v>163</v>
      </c>
      <c r="AI411" s="241" t="s">
        <v>163</v>
      </c>
    </row>
    <row r="412" spans="1:35" s="194" customFormat="1" ht="32.25" customHeight="1">
      <c r="A412" s="15">
        <f t="shared" si="6"/>
        <v>409</v>
      </c>
      <c r="B412" s="187" t="s">
        <v>91</v>
      </c>
      <c r="C412" s="187" t="s">
        <v>355</v>
      </c>
      <c r="D412" s="187" t="s">
        <v>109</v>
      </c>
      <c r="E412" s="188"/>
      <c r="F412" s="189"/>
      <c r="G412" s="189"/>
      <c r="H412" s="189"/>
      <c r="I412" s="189"/>
      <c r="J412" s="189"/>
      <c r="K412" s="189"/>
      <c r="L412" s="191" t="s">
        <v>356</v>
      </c>
      <c r="M412" s="191"/>
      <c r="N412" s="191"/>
      <c r="O412" s="191"/>
      <c r="P412" s="191"/>
      <c r="Q412" s="191"/>
      <c r="R412" s="191"/>
      <c r="S412" s="84" t="s">
        <v>4616</v>
      </c>
      <c r="T412" s="84" t="s">
        <v>4617</v>
      </c>
      <c r="U412" s="520" t="s">
        <v>119</v>
      </c>
      <c r="V412" s="520"/>
      <c r="W412" s="49" t="s">
        <v>129</v>
      </c>
      <c r="X412" s="84" t="s">
        <v>98</v>
      </c>
      <c r="Y412" s="217" t="s">
        <v>98</v>
      </c>
      <c r="Z412" s="217" t="s">
        <v>98</v>
      </c>
      <c r="AA412" s="669" t="s">
        <v>98</v>
      </c>
      <c r="AB412" s="520"/>
      <c r="AC412" s="573" t="s">
        <v>216</v>
      </c>
      <c r="AD412" s="573" t="s">
        <v>216</v>
      </c>
      <c r="AE412" s="241" t="s">
        <v>163</v>
      </c>
      <c r="AF412" s="1442"/>
      <c r="AG412" s="592" t="s">
        <v>163</v>
      </c>
      <c r="AH412" s="592" t="s">
        <v>163</v>
      </c>
      <c r="AI412" s="241" t="s">
        <v>163</v>
      </c>
    </row>
    <row r="413" spans="1:35" s="194" customFormat="1" ht="38.25" customHeight="1">
      <c r="A413" s="15">
        <f t="shared" si="6"/>
        <v>410</v>
      </c>
      <c r="B413" s="187" t="s">
        <v>91</v>
      </c>
      <c r="C413" s="187" t="s">
        <v>360</v>
      </c>
      <c r="D413" s="187" t="s">
        <v>109</v>
      </c>
      <c r="E413" s="188"/>
      <c r="F413" s="189"/>
      <c r="G413" s="189"/>
      <c r="H413" s="190"/>
      <c r="I413" s="189"/>
      <c r="J413" s="189"/>
      <c r="K413" s="189"/>
      <c r="L413" s="191" t="s">
        <v>361</v>
      </c>
      <c r="M413" s="191"/>
      <c r="N413" s="191"/>
      <c r="O413" s="191"/>
      <c r="P413" s="191"/>
      <c r="Q413" s="191"/>
      <c r="R413" s="191"/>
      <c r="S413" s="84" t="s">
        <v>608</v>
      </c>
      <c r="T413" s="84" t="s">
        <v>4618</v>
      </c>
      <c r="U413" s="520" t="s">
        <v>119</v>
      </c>
      <c r="V413" s="520"/>
      <c r="W413" s="49" t="s">
        <v>129</v>
      </c>
      <c r="X413" s="84" t="s">
        <v>364</v>
      </c>
      <c r="Y413" s="155" t="s">
        <v>122</v>
      </c>
      <c r="Z413" s="155" t="s">
        <v>98</v>
      </c>
      <c r="AA413" s="669" t="s">
        <v>98</v>
      </c>
      <c r="AB413" s="520"/>
      <c r="AC413" s="573" t="s">
        <v>216</v>
      </c>
      <c r="AD413" s="573" t="s">
        <v>216</v>
      </c>
      <c r="AE413" s="241" t="s">
        <v>3850</v>
      </c>
      <c r="AF413" s="1442"/>
      <c r="AG413" s="193" t="s">
        <v>4619</v>
      </c>
      <c r="AH413" s="187" t="s">
        <v>4620</v>
      </c>
      <c r="AI413" s="193" t="s">
        <v>105</v>
      </c>
    </row>
    <row r="414" spans="1:35" s="194" customFormat="1" ht="38.25" customHeight="1">
      <c r="A414" s="15">
        <f t="shared" si="6"/>
        <v>411</v>
      </c>
      <c r="B414" s="187" t="s">
        <v>91</v>
      </c>
      <c r="C414" s="187" t="s">
        <v>367</v>
      </c>
      <c r="D414" s="187" t="s">
        <v>109</v>
      </c>
      <c r="E414" s="188"/>
      <c r="F414" s="189"/>
      <c r="G414" s="189"/>
      <c r="H414" s="190"/>
      <c r="I414" s="189"/>
      <c r="J414" s="189"/>
      <c r="K414" s="189"/>
      <c r="L414" s="191" t="s">
        <v>524</v>
      </c>
      <c r="M414" s="191"/>
      <c r="N414" s="191"/>
      <c r="O414" s="191"/>
      <c r="P414" s="191"/>
      <c r="Q414" s="191"/>
      <c r="R414" s="191"/>
      <c r="S414" s="84" t="s">
        <v>4621</v>
      </c>
      <c r="T414" s="84" t="s">
        <v>4622</v>
      </c>
      <c r="U414" s="520" t="s">
        <v>119</v>
      </c>
      <c r="V414" s="520"/>
      <c r="W414" s="49" t="s">
        <v>129</v>
      </c>
      <c r="X414" s="84"/>
      <c r="Y414" s="155"/>
      <c r="Z414" s="155" t="s">
        <v>98</v>
      </c>
      <c r="AA414" s="692" t="s">
        <v>98</v>
      </c>
      <c r="AB414" s="520"/>
      <c r="AC414" s="573" t="s">
        <v>216</v>
      </c>
      <c r="AD414" s="573" t="s">
        <v>216</v>
      </c>
      <c r="AE414" s="241" t="s">
        <v>3809</v>
      </c>
      <c r="AF414" s="1442"/>
      <c r="AG414" s="193" t="s">
        <v>4623</v>
      </c>
      <c r="AH414" s="187" t="s">
        <v>4624</v>
      </c>
      <c r="AI414" s="193" t="s">
        <v>105</v>
      </c>
    </row>
    <row r="415" spans="1:35" s="194" customFormat="1" ht="38.25" customHeight="1">
      <c r="A415" s="15">
        <f t="shared" si="6"/>
        <v>412</v>
      </c>
      <c r="B415" s="391" t="s">
        <v>91</v>
      </c>
      <c r="C415" s="391" t="s">
        <v>425</v>
      </c>
      <c r="D415" s="391" t="s">
        <v>124</v>
      </c>
      <c r="E415" s="404"/>
      <c r="F415" s="393"/>
      <c r="G415" s="393"/>
      <c r="H415" s="405"/>
      <c r="I415" s="405"/>
      <c r="J415" s="405"/>
      <c r="K415" s="406"/>
      <c r="L415" s="406" t="s">
        <v>617</v>
      </c>
      <c r="M415" s="406"/>
      <c r="N415" s="406"/>
      <c r="O415" s="406"/>
      <c r="P415" s="406"/>
      <c r="Q415" s="406"/>
      <c r="R415" s="406"/>
      <c r="S415" s="78" t="s">
        <v>618</v>
      </c>
      <c r="T415" s="78" t="s">
        <v>619</v>
      </c>
      <c r="U415" s="699" t="s">
        <v>119</v>
      </c>
      <c r="V415" s="699"/>
      <c r="W415" s="395" t="s">
        <v>638</v>
      </c>
      <c r="X415" s="78"/>
      <c r="Y415" s="395"/>
      <c r="Z415" s="395" t="s">
        <v>98</v>
      </c>
      <c r="AA415" s="395" t="s">
        <v>98</v>
      </c>
      <c r="AB415" s="395"/>
      <c r="AC415" s="569" t="s">
        <v>274</v>
      </c>
      <c r="AD415" s="569" t="s">
        <v>274</v>
      </c>
      <c r="AE415" s="241" t="s">
        <v>3809</v>
      </c>
      <c r="AF415" s="1442"/>
      <c r="AG415" s="193" t="s">
        <v>4625</v>
      </c>
      <c r="AH415" s="187" t="s">
        <v>4626</v>
      </c>
      <c r="AI415" s="193" t="s">
        <v>119</v>
      </c>
    </row>
    <row r="416" spans="1:35" s="194" customFormat="1" ht="38.25" customHeight="1">
      <c r="A416" s="15">
        <f t="shared" si="6"/>
        <v>413</v>
      </c>
      <c r="B416" s="397" t="s">
        <v>91</v>
      </c>
      <c r="C416" s="397" t="s">
        <v>429</v>
      </c>
      <c r="D416" s="397" t="s">
        <v>131</v>
      </c>
      <c r="E416" s="410"/>
      <c r="F416" s="399"/>
      <c r="G416" s="399"/>
      <c r="H416" s="400"/>
      <c r="I416" s="400"/>
      <c r="J416" s="400"/>
      <c r="K416" s="401"/>
      <c r="L416" s="401"/>
      <c r="M416" s="401" t="s">
        <v>620</v>
      </c>
      <c r="N416" s="401"/>
      <c r="O416" s="401"/>
      <c r="P416" s="401"/>
      <c r="Q416" s="401"/>
      <c r="R416" s="401"/>
      <c r="S416" s="66" t="s">
        <v>1944</v>
      </c>
      <c r="T416" s="66" t="s">
        <v>876</v>
      </c>
      <c r="U416" s="702" t="s">
        <v>96</v>
      </c>
      <c r="V416" s="702"/>
      <c r="W416" s="402" t="s">
        <v>638</v>
      </c>
      <c r="X416" s="66"/>
      <c r="Y416" s="402"/>
      <c r="Z416" s="402" t="s">
        <v>98</v>
      </c>
      <c r="AA416" s="402" t="s">
        <v>98</v>
      </c>
      <c r="AB416" s="402"/>
      <c r="AC416" s="572" t="s">
        <v>359</v>
      </c>
      <c r="AD416" s="572" t="s">
        <v>359</v>
      </c>
      <c r="AE416" s="241" t="s">
        <v>163</v>
      </c>
      <c r="AF416" s="1442"/>
      <c r="AG416" s="592" t="s">
        <v>163</v>
      </c>
      <c r="AH416" s="592" t="s">
        <v>163</v>
      </c>
      <c r="AI416" s="241" t="s">
        <v>163</v>
      </c>
    </row>
    <row r="417" spans="1:35" s="194" customFormat="1" ht="38.25" customHeight="1">
      <c r="A417" s="15">
        <f t="shared" si="6"/>
        <v>414</v>
      </c>
      <c r="B417" s="187" t="s">
        <v>91</v>
      </c>
      <c r="C417" s="187" t="s">
        <v>433</v>
      </c>
      <c r="D417" s="187" t="s">
        <v>109</v>
      </c>
      <c r="E417" s="188"/>
      <c r="F417" s="189"/>
      <c r="G417" s="189"/>
      <c r="H417" s="190"/>
      <c r="I417" s="190"/>
      <c r="J417" s="189"/>
      <c r="K417" s="189"/>
      <c r="L417" s="189"/>
      <c r="M417" s="189"/>
      <c r="N417" s="191" t="s">
        <v>623</v>
      </c>
      <c r="O417" s="191"/>
      <c r="P417" s="191"/>
      <c r="Q417" s="191"/>
      <c r="R417" s="191"/>
      <c r="S417" s="84" t="s">
        <v>624</v>
      </c>
      <c r="T417" s="84" t="s">
        <v>625</v>
      </c>
      <c r="U417" s="520" t="s">
        <v>119</v>
      </c>
      <c r="V417" s="520"/>
      <c r="W417" s="155" t="s">
        <v>638</v>
      </c>
      <c r="X417" s="84"/>
      <c r="Y417" s="155"/>
      <c r="Z417" s="155" t="s">
        <v>98</v>
      </c>
      <c r="AA417" s="155" t="s">
        <v>98</v>
      </c>
      <c r="AB417" s="155"/>
      <c r="AC417" s="573" t="s">
        <v>216</v>
      </c>
      <c r="AD417" s="573" t="s">
        <v>216</v>
      </c>
      <c r="AE417" s="570" t="s">
        <v>3850</v>
      </c>
      <c r="AF417" s="1442"/>
      <c r="AG417" s="193" t="s">
        <v>4627</v>
      </c>
      <c r="AH417" s="187" t="s">
        <v>4628</v>
      </c>
      <c r="AI417" s="193" t="s">
        <v>105</v>
      </c>
    </row>
    <row r="418" spans="1:35">
      <c r="A418" s="15">
        <f t="shared" si="6"/>
        <v>415</v>
      </c>
      <c r="B418" s="187" t="s">
        <v>91</v>
      </c>
      <c r="C418" s="187" t="s">
        <v>437</v>
      </c>
      <c r="D418" s="187" t="s">
        <v>109</v>
      </c>
      <c r="E418" s="188"/>
      <c r="F418" s="189"/>
      <c r="G418" s="189"/>
      <c r="H418" s="189"/>
      <c r="I418" s="189"/>
      <c r="J418" s="189"/>
      <c r="K418" s="189"/>
      <c r="L418" s="189"/>
      <c r="M418" s="189"/>
      <c r="N418" s="189" t="s">
        <v>626</v>
      </c>
      <c r="O418" s="189"/>
      <c r="P418" s="189"/>
      <c r="Q418" s="189"/>
      <c r="R418" s="189"/>
      <c r="S418" s="84" t="s">
        <v>4629</v>
      </c>
      <c r="T418" s="84" t="s">
        <v>4630</v>
      </c>
      <c r="U418" s="520" t="s">
        <v>119</v>
      </c>
      <c r="V418" s="520"/>
      <c r="W418" s="155" t="s">
        <v>638</v>
      </c>
      <c r="X418" s="84"/>
      <c r="Y418" s="155"/>
      <c r="Z418" s="155" t="s">
        <v>98</v>
      </c>
      <c r="AA418" s="155" t="s">
        <v>98</v>
      </c>
      <c r="AB418" s="155"/>
      <c r="AC418" s="573" t="s">
        <v>216</v>
      </c>
      <c r="AD418" s="573" t="s">
        <v>216</v>
      </c>
      <c r="AE418" s="570" t="s">
        <v>3850</v>
      </c>
      <c r="AG418" s="374" t="s">
        <v>4631</v>
      </c>
      <c r="AH418" s="382" t="s">
        <v>4632</v>
      </c>
      <c r="AI418" s="374" t="s">
        <v>119</v>
      </c>
    </row>
    <row r="419" spans="1:35" ht="30" customHeight="1">
      <c r="A419" s="15">
        <f t="shared" si="6"/>
        <v>416</v>
      </c>
      <c r="B419" s="187" t="s">
        <v>91</v>
      </c>
      <c r="C419" s="187" t="s">
        <v>3923</v>
      </c>
      <c r="D419" s="187" t="s">
        <v>109</v>
      </c>
      <c r="E419" s="188"/>
      <c r="F419" s="189"/>
      <c r="G419" s="189"/>
      <c r="H419" s="189"/>
      <c r="I419" s="189"/>
      <c r="J419" s="189"/>
      <c r="K419" s="189"/>
      <c r="L419" s="189"/>
      <c r="M419" s="189"/>
      <c r="N419" s="189" t="s">
        <v>3924</v>
      </c>
      <c r="O419" s="189"/>
      <c r="P419" s="189"/>
      <c r="Q419" s="189"/>
      <c r="R419" s="189"/>
      <c r="S419" s="84" t="s">
        <v>4633</v>
      </c>
      <c r="T419" s="84" t="s">
        <v>4634</v>
      </c>
      <c r="U419" s="520" t="s">
        <v>119</v>
      </c>
      <c r="V419" s="520"/>
      <c r="W419" s="155" t="s">
        <v>638</v>
      </c>
      <c r="X419" s="84"/>
      <c r="Y419" s="155"/>
      <c r="Z419" s="155" t="s">
        <v>98</v>
      </c>
      <c r="AA419" s="155" t="s">
        <v>98</v>
      </c>
      <c r="AB419" s="155"/>
      <c r="AC419" s="573" t="s">
        <v>216</v>
      </c>
      <c r="AD419" s="573" t="s">
        <v>216</v>
      </c>
      <c r="AE419" s="570" t="s">
        <v>3850</v>
      </c>
      <c r="AG419" s="374" t="s">
        <v>4635</v>
      </c>
      <c r="AH419" s="382" t="s">
        <v>4636</v>
      </c>
      <c r="AI419" s="374" t="s">
        <v>119</v>
      </c>
    </row>
    <row r="420" spans="1:35" ht="30" customHeight="1">
      <c r="A420" s="15">
        <f t="shared" si="6"/>
        <v>417</v>
      </c>
      <c r="B420" s="187" t="s">
        <v>91</v>
      </c>
      <c r="C420" s="187" t="s">
        <v>3929</v>
      </c>
      <c r="D420" s="187" t="s">
        <v>109</v>
      </c>
      <c r="E420" s="188"/>
      <c r="F420" s="189"/>
      <c r="G420" s="189"/>
      <c r="H420" s="189"/>
      <c r="I420" s="189"/>
      <c r="J420" s="189"/>
      <c r="K420" s="189"/>
      <c r="L420" s="189"/>
      <c r="M420" s="189"/>
      <c r="N420" s="189" t="s">
        <v>3930</v>
      </c>
      <c r="O420" s="189"/>
      <c r="P420" s="189"/>
      <c r="Q420" s="189"/>
      <c r="R420" s="189"/>
      <c r="S420" s="84" t="s">
        <v>4637</v>
      </c>
      <c r="T420" s="84" t="s">
        <v>4638</v>
      </c>
      <c r="U420" s="520" t="s">
        <v>119</v>
      </c>
      <c r="V420" s="520"/>
      <c r="W420" s="155" t="s">
        <v>638</v>
      </c>
      <c r="X420" s="84"/>
      <c r="Y420" s="155"/>
      <c r="Z420" s="155" t="s">
        <v>98</v>
      </c>
      <c r="AA420" s="155" t="s">
        <v>98</v>
      </c>
      <c r="AB420" s="155"/>
      <c r="AC420" s="573" t="s">
        <v>216</v>
      </c>
      <c r="AD420" s="573" t="s">
        <v>216</v>
      </c>
      <c r="AE420" s="570" t="s">
        <v>3850</v>
      </c>
      <c r="AG420" s="374" t="s">
        <v>4639</v>
      </c>
      <c r="AH420" s="382" t="s">
        <v>4640</v>
      </c>
      <c r="AI420" s="374" t="s">
        <v>119</v>
      </c>
    </row>
    <row r="421" spans="1:35" ht="30" customHeight="1">
      <c r="A421" s="15">
        <f t="shared" si="6"/>
        <v>418</v>
      </c>
      <c r="B421" s="187" t="s">
        <v>91</v>
      </c>
      <c r="C421" s="187" t="s">
        <v>3935</v>
      </c>
      <c r="D421" s="187" t="s">
        <v>109</v>
      </c>
      <c r="E421" s="188"/>
      <c r="F421" s="189"/>
      <c r="G421" s="189"/>
      <c r="H421" s="189"/>
      <c r="I421" s="189"/>
      <c r="J421" s="189"/>
      <c r="K421" s="228"/>
      <c r="L421" s="228"/>
      <c r="M421" s="228"/>
      <c r="N421" s="228" t="s">
        <v>3936</v>
      </c>
      <c r="O421" s="228"/>
      <c r="P421" s="228"/>
      <c r="Q421" s="228"/>
      <c r="R421" s="228"/>
      <c r="S421" s="84" t="s">
        <v>4641</v>
      </c>
      <c r="T421" s="84" t="s">
        <v>4642</v>
      </c>
      <c r="U421" s="520" t="s">
        <v>105</v>
      </c>
      <c r="V421" s="520"/>
      <c r="W421" s="155" t="s">
        <v>638</v>
      </c>
      <c r="X421" s="84" t="s">
        <v>3939</v>
      </c>
      <c r="Y421" s="155" t="s">
        <v>122</v>
      </c>
      <c r="Z421" s="155" t="s">
        <v>98</v>
      </c>
      <c r="AA421" s="155" t="s">
        <v>98</v>
      </c>
      <c r="AB421" s="155"/>
      <c r="AC421" s="573" t="s">
        <v>216</v>
      </c>
      <c r="AD421" s="573" t="s">
        <v>216</v>
      </c>
      <c r="AE421" s="570" t="s">
        <v>3850</v>
      </c>
      <c r="AG421" s="374" t="s">
        <v>4643</v>
      </c>
      <c r="AH421" s="382" t="s">
        <v>4644</v>
      </c>
      <c r="AI421" s="374" t="s">
        <v>128</v>
      </c>
    </row>
    <row r="422" spans="1:35" ht="30" customHeight="1">
      <c r="A422" s="15">
        <f t="shared" si="6"/>
        <v>419</v>
      </c>
      <c r="B422" s="391" t="s">
        <v>91</v>
      </c>
      <c r="C422" s="391" t="s">
        <v>4645</v>
      </c>
      <c r="D422" s="391" t="s">
        <v>124</v>
      </c>
      <c r="E422" s="404"/>
      <c r="F422" s="393"/>
      <c r="G422" s="393"/>
      <c r="H422" s="393"/>
      <c r="I422" s="393"/>
      <c r="J422" s="405" t="s">
        <v>4646</v>
      </c>
      <c r="K422" s="406"/>
      <c r="L422" s="406"/>
      <c r="M422" s="406"/>
      <c r="N422" s="406"/>
      <c r="O422" s="406"/>
      <c r="P422" s="406"/>
      <c r="Q422" s="406"/>
      <c r="R422" s="406"/>
      <c r="S422" s="78" t="s">
        <v>7054</v>
      </c>
      <c r="T422" s="78" t="s">
        <v>7055</v>
      </c>
      <c r="U422" s="699" t="s">
        <v>119</v>
      </c>
      <c r="V422" s="699"/>
      <c r="W422" s="395" t="s">
        <v>638</v>
      </c>
      <c r="X422" s="78" t="s">
        <v>98</v>
      </c>
      <c r="Y422" s="565" t="s">
        <v>98</v>
      </c>
      <c r="Z422" s="565" t="s">
        <v>98</v>
      </c>
      <c r="AA422" s="565" t="s">
        <v>98</v>
      </c>
      <c r="AB422" s="565"/>
      <c r="AC422" s="569" t="s">
        <v>274</v>
      </c>
      <c r="AD422" s="569" t="s">
        <v>274</v>
      </c>
      <c r="AE422" s="241" t="s">
        <v>163</v>
      </c>
      <c r="AG422" s="592" t="s">
        <v>163</v>
      </c>
      <c r="AH422" s="592" t="s">
        <v>163</v>
      </c>
      <c r="AI422" s="241" t="s">
        <v>163</v>
      </c>
    </row>
    <row r="423" spans="1:35" ht="30" customHeight="1">
      <c r="A423" s="15">
        <f t="shared" si="6"/>
        <v>420</v>
      </c>
      <c r="B423" s="397" t="s">
        <v>91</v>
      </c>
      <c r="C423" s="397" t="s">
        <v>883</v>
      </c>
      <c r="D423" s="397" t="s">
        <v>131</v>
      </c>
      <c r="E423" s="410"/>
      <c r="F423" s="399"/>
      <c r="G423" s="399"/>
      <c r="H423" s="399"/>
      <c r="I423" s="399"/>
      <c r="J423" s="400"/>
      <c r="K423" s="401" t="s">
        <v>635</v>
      </c>
      <c r="L423" s="401"/>
      <c r="M423" s="401"/>
      <c r="N423" s="401"/>
      <c r="O423" s="401"/>
      <c r="P423" s="401"/>
      <c r="Q423" s="401"/>
      <c r="R423" s="401"/>
      <c r="S423" s="66" t="s">
        <v>4647</v>
      </c>
      <c r="T423" s="66" t="s">
        <v>4648</v>
      </c>
      <c r="U423" s="702" t="s">
        <v>96</v>
      </c>
      <c r="V423" s="702"/>
      <c r="W423" s="402" t="s">
        <v>638</v>
      </c>
      <c r="X423" s="66" t="s">
        <v>98</v>
      </c>
      <c r="Y423" s="566" t="s">
        <v>98</v>
      </c>
      <c r="Z423" s="566" t="s">
        <v>98</v>
      </c>
      <c r="AA423" s="566" t="s">
        <v>98</v>
      </c>
      <c r="AB423" s="566"/>
      <c r="AC423" s="572" t="s">
        <v>359</v>
      </c>
      <c r="AD423" s="572" t="s">
        <v>359</v>
      </c>
      <c r="AE423" s="241" t="s">
        <v>163</v>
      </c>
      <c r="AG423" s="592" t="s">
        <v>163</v>
      </c>
      <c r="AH423" s="592" t="s">
        <v>163</v>
      </c>
      <c r="AI423" s="241" t="s">
        <v>163</v>
      </c>
    </row>
    <row r="424" spans="1:35" ht="75" customHeight="1">
      <c r="A424" s="15">
        <f t="shared" si="6"/>
        <v>421</v>
      </c>
      <c r="B424" s="187" t="s">
        <v>91</v>
      </c>
      <c r="C424" s="187" t="s">
        <v>643</v>
      </c>
      <c r="D424" s="187" t="s">
        <v>109</v>
      </c>
      <c r="E424" s="188"/>
      <c r="F424" s="189"/>
      <c r="G424" s="189"/>
      <c r="H424" s="189"/>
      <c r="I424" s="189"/>
      <c r="J424" s="189"/>
      <c r="K424" s="189"/>
      <c r="L424" s="191" t="s">
        <v>644</v>
      </c>
      <c r="M424" s="191"/>
      <c r="N424" s="191"/>
      <c r="O424" s="191"/>
      <c r="P424" s="191"/>
      <c r="Q424" s="191"/>
      <c r="R424" s="191"/>
      <c r="S424" s="84" t="s">
        <v>4649</v>
      </c>
      <c r="T424" s="84" t="s">
        <v>4650</v>
      </c>
      <c r="U424" s="520" t="s">
        <v>119</v>
      </c>
      <c r="V424" s="520"/>
      <c r="W424" s="155" t="s">
        <v>638</v>
      </c>
      <c r="X424" s="84"/>
      <c r="Y424" s="217"/>
      <c r="Z424" s="217" t="s">
        <v>98</v>
      </c>
      <c r="AA424" s="218" t="s">
        <v>98</v>
      </c>
      <c r="AB424" s="520"/>
      <c r="AC424" s="573" t="s">
        <v>216</v>
      </c>
      <c r="AD424" s="573" t="s">
        <v>216</v>
      </c>
      <c r="AE424" s="570" t="s">
        <v>3850</v>
      </c>
      <c r="AG424" s="374" t="s">
        <v>4651</v>
      </c>
      <c r="AH424" s="382" t="s">
        <v>4652</v>
      </c>
      <c r="AI424" s="374" t="s">
        <v>105</v>
      </c>
    </row>
    <row r="425" spans="1:35" s="396" customFormat="1" ht="30" customHeight="1">
      <c r="A425" s="15">
        <f t="shared" si="6"/>
        <v>422</v>
      </c>
      <c r="B425" s="391" t="s">
        <v>91</v>
      </c>
      <c r="C425" s="493" t="s">
        <v>4653</v>
      </c>
      <c r="D425" s="391" t="s">
        <v>393</v>
      </c>
      <c r="E425" s="404"/>
      <c r="F425" s="393"/>
      <c r="G425" s="393"/>
      <c r="H425" s="393"/>
      <c r="I425" s="393"/>
      <c r="J425" s="405" t="s">
        <v>4654</v>
      </c>
      <c r="K425" s="477"/>
      <c r="L425" s="406"/>
      <c r="M425" s="477"/>
      <c r="N425" s="477"/>
      <c r="O425" s="477"/>
      <c r="P425" s="477"/>
      <c r="Q425" s="477"/>
      <c r="R425" s="478"/>
      <c r="S425" s="78" t="s">
        <v>7056</v>
      </c>
      <c r="T425" s="78" t="s">
        <v>7057</v>
      </c>
      <c r="U425" s="699" t="s">
        <v>272</v>
      </c>
      <c r="V425" s="699"/>
      <c r="W425" s="395" t="s">
        <v>129</v>
      </c>
      <c r="X425" s="78"/>
      <c r="Y425" s="565"/>
      <c r="Z425" s="565" t="s">
        <v>98</v>
      </c>
      <c r="AA425" s="751"/>
      <c r="AB425" s="751"/>
      <c r="AC425" s="569" t="s">
        <v>274</v>
      </c>
      <c r="AD425" s="569" t="s">
        <v>274</v>
      </c>
      <c r="AE425" s="570" t="s">
        <v>98</v>
      </c>
      <c r="AF425" s="1442"/>
      <c r="AG425" s="592" t="s">
        <v>163</v>
      </c>
      <c r="AH425" s="592" t="s">
        <v>163</v>
      </c>
      <c r="AI425" s="241" t="s">
        <v>163</v>
      </c>
    </row>
    <row r="426" spans="1:35" s="381" customFormat="1" ht="30" customHeight="1">
      <c r="A426" s="15">
        <f t="shared" si="6"/>
        <v>423</v>
      </c>
      <c r="B426" s="397" t="s">
        <v>91</v>
      </c>
      <c r="C426" s="494" t="s">
        <v>3812</v>
      </c>
      <c r="D426" s="397" t="s">
        <v>398</v>
      </c>
      <c r="E426" s="410"/>
      <c r="F426" s="399"/>
      <c r="G426" s="399"/>
      <c r="H426" s="399"/>
      <c r="I426" s="399"/>
      <c r="J426" s="400"/>
      <c r="K426" s="401" t="s">
        <v>4655</v>
      </c>
      <c r="L426" s="401"/>
      <c r="M426" s="401"/>
      <c r="N426" s="401"/>
      <c r="O426" s="401"/>
      <c r="P426" s="401"/>
      <c r="Q426" s="401"/>
      <c r="R426" s="401"/>
      <c r="S426" s="66" t="s">
        <v>7058</v>
      </c>
      <c r="T426" s="66" t="s">
        <v>7059</v>
      </c>
      <c r="U426" s="702" t="s">
        <v>96</v>
      </c>
      <c r="V426" s="702"/>
      <c r="W426" s="402" t="s">
        <v>129</v>
      </c>
      <c r="X426" s="66"/>
      <c r="Y426" s="566"/>
      <c r="Z426" s="566" t="s">
        <v>98</v>
      </c>
      <c r="AA426" s="834"/>
      <c r="AB426" s="834"/>
      <c r="AC426" s="572" t="s">
        <v>211</v>
      </c>
      <c r="AD426" s="572" t="s">
        <v>211</v>
      </c>
      <c r="AE426" s="241" t="s">
        <v>163</v>
      </c>
      <c r="AF426" s="1442"/>
      <c r="AG426" s="592" t="s">
        <v>163</v>
      </c>
      <c r="AH426" s="592" t="s">
        <v>163</v>
      </c>
      <c r="AI426" s="241" t="s">
        <v>163</v>
      </c>
    </row>
    <row r="427" spans="1:35" ht="30" customHeight="1">
      <c r="A427" s="15">
        <f t="shared" si="6"/>
        <v>424</v>
      </c>
      <c r="B427" s="187" t="s">
        <v>91</v>
      </c>
      <c r="C427" s="227" t="s">
        <v>980</v>
      </c>
      <c r="D427" s="187" t="s">
        <v>403</v>
      </c>
      <c r="E427" s="188"/>
      <c r="F427" s="189"/>
      <c r="G427" s="189"/>
      <c r="H427" s="189"/>
      <c r="I427" s="189"/>
      <c r="J427" s="189"/>
      <c r="K427" s="189"/>
      <c r="L427" s="191" t="s">
        <v>487</v>
      </c>
      <c r="M427" s="191"/>
      <c r="N427" s="191"/>
      <c r="O427" s="191"/>
      <c r="P427" s="191"/>
      <c r="Q427" s="191"/>
      <c r="R427" s="191"/>
      <c r="S427" s="84" t="s">
        <v>7060</v>
      </c>
      <c r="T427" s="84" t="s">
        <v>7061</v>
      </c>
      <c r="U427" s="520" t="s">
        <v>1150</v>
      </c>
      <c r="V427" s="520"/>
      <c r="W427" s="155" t="s">
        <v>129</v>
      </c>
      <c r="X427" s="84"/>
      <c r="Y427" s="217"/>
      <c r="Z427" s="217" t="s">
        <v>98</v>
      </c>
      <c r="AA427" s="218"/>
      <c r="AB427" s="218"/>
      <c r="AC427" s="592" t="s">
        <v>216</v>
      </c>
      <c r="AD427" s="592" t="s">
        <v>216</v>
      </c>
      <c r="AE427" s="241" t="s">
        <v>3809</v>
      </c>
      <c r="AG427" s="374" t="s">
        <v>4656</v>
      </c>
      <c r="AH427" s="382" t="s">
        <v>4657</v>
      </c>
      <c r="AI427" s="374" t="s">
        <v>105</v>
      </c>
    </row>
    <row r="428" spans="1:35" s="2365" customFormat="1" ht="32.25" customHeight="1">
      <c r="A428" s="1963">
        <f t="shared" si="6"/>
        <v>425</v>
      </c>
      <c r="B428" s="1964" t="s">
        <v>267</v>
      </c>
      <c r="C428" s="1967" t="s">
        <v>981</v>
      </c>
      <c r="D428" s="1964" t="s">
        <v>109</v>
      </c>
      <c r="E428" s="1419"/>
      <c r="F428" s="389"/>
      <c r="G428" s="389"/>
      <c r="H428" s="389"/>
      <c r="I428" s="389"/>
      <c r="J428" s="389"/>
      <c r="K428" s="389"/>
      <c r="L428" s="1975" t="s">
        <v>982</v>
      </c>
      <c r="M428" s="1975"/>
      <c r="N428" s="1975"/>
      <c r="O428" s="1975"/>
      <c r="P428" s="1975"/>
      <c r="Q428" s="2009"/>
      <c r="R428" s="2009"/>
      <c r="S428" s="1967" t="s">
        <v>6886</v>
      </c>
      <c r="T428" s="1967" t="s">
        <v>7062</v>
      </c>
      <c r="U428" s="1476" t="s">
        <v>119</v>
      </c>
      <c r="V428" s="988"/>
      <c r="W428" s="1969" t="s">
        <v>6760</v>
      </c>
      <c r="X428" s="1976"/>
      <c r="Y428" s="1967"/>
      <c r="Z428" s="1967" t="s">
        <v>99</v>
      </c>
      <c r="AA428" s="1967" t="s">
        <v>99</v>
      </c>
      <c r="AB428" s="1967"/>
      <c r="AC428" s="1970" t="s">
        <v>216</v>
      </c>
      <c r="AD428" s="1970" t="s">
        <v>216</v>
      </c>
      <c r="AE428" s="241"/>
      <c r="AF428" s="2343"/>
      <c r="AG428" s="2366"/>
      <c r="AH428" s="2367"/>
      <c r="AI428" s="2363" t="s">
        <v>6721</v>
      </c>
    </row>
    <row r="429" spans="1:35" s="1417" customFormat="1">
      <c r="A429" s="1963">
        <f t="shared" si="6"/>
        <v>426</v>
      </c>
      <c r="B429" s="1964" t="s">
        <v>91</v>
      </c>
      <c r="C429" s="1967" t="s">
        <v>490</v>
      </c>
      <c r="D429" s="1964" t="s">
        <v>109</v>
      </c>
      <c r="E429" s="1419"/>
      <c r="F429" s="389"/>
      <c r="G429" s="389"/>
      <c r="H429" s="389"/>
      <c r="I429" s="389"/>
      <c r="J429" s="389"/>
      <c r="K429" s="389"/>
      <c r="L429" s="389" t="s">
        <v>491</v>
      </c>
      <c r="M429" s="389"/>
      <c r="N429" s="389"/>
      <c r="O429" s="389"/>
      <c r="P429" s="389"/>
      <c r="Q429" s="389"/>
      <c r="R429" s="2031"/>
      <c r="S429" s="1967" t="s">
        <v>6887</v>
      </c>
      <c r="T429" s="1967" t="s">
        <v>6888</v>
      </c>
      <c r="U429" s="1476" t="s">
        <v>119</v>
      </c>
      <c r="V429" s="1476"/>
      <c r="W429" s="1969" t="s">
        <v>6760</v>
      </c>
      <c r="X429" s="1967"/>
      <c r="Y429" s="1977"/>
      <c r="Z429" s="1977" t="s">
        <v>98</v>
      </c>
      <c r="AA429" s="1977" t="s">
        <v>98</v>
      </c>
      <c r="AB429" s="1977"/>
      <c r="AC429" s="1970" t="s">
        <v>216</v>
      </c>
      <c r="AD429" s="1970" t="s">
        <v>216</v>
      </c>
      <c r="AE429" s="1972"/>
      <c r="AF429" s="1973"/>
      <c r="AG429" s="1974"/>
      <c r="AH429" s="1964"/>
      <c r="AI429" s="1974"/>
    </row>
    <row r="430" spans="1:35" s="194" customFormat="1" ht="36">
      <c r="A430" s="15">
        <f t="shared" si="6"/>
        <v>427</v>
      </c>
      <c r="B430" s="187" t="s">
        <v>91</v>
      </c>
      <c r="C430" s="187" t="s">
        <v>494</v>
      </c>
      <c r="D430" s="187" t="s">
        <v>109</v>
      </c>
      <c r="E430" s="188"/>
      <c r="F430" s="189"/>
      <c r="G430" s="189"/>
      <c r="H430" s="189"/>
      <c r="I430" s="189"/>
      <c r="J430" s="189"/>
      <c r="K430" s="189"/>
      <c r="L430" s="189" t="s">
        <v>495</v>
      </c>
      <c r="M430" s="189"/>
      <c r="N430" s="189"/>
      <c r="O430" s="189"/>
      <c r="P430" s="189"/>
      <c r="Q430" s="189"/>
      <c r="R430" s="189"/>
      <c r="S430" s="84" t="s">
        <v>7064</v>
      </c>
      <c r="T430" s="84" t="s">
        <v>7065</v>
      </c>
      <c r="U430" s="520" t="s">
        <v>119</v>
      </c>
      <c r="V430" s="520"/>
      <c r="W430" s="434" t="s">
        <v>129</v>
      </c>
      <c r="X430" s="432" t="s">
        <v>99</v>
      </c>
      <c r="Y430" s="431" t="s">
        <v>99</v>
      </c>
      <c r="Z430" s="431" t="s">
        <v>98</v>
      </c>
      <c r="AA430" s="431" t="s">
        <v>98</v>
      </c>
      <c r="AB430" s="431"/>
      <c r="AC430" s="836" t="s">
        <v>216</v>
      </c>
      <c r="AD430" s="836" t="s">
        <v>216</v>
      </c>
      <c r="AE430" s="434" t="s">
        <v>114</v>
      </c>
      <c r="AF430" s="1442"/>
      <c r="AG430" s="592" t="s">
        <v>163</v>
      </c>
      <c r="AH430" s="592" t="s">
        <v>163</v>
      </c>
      <c r="AI430" s="241" t="s">
        <v>163</v>
      </c>
    </row>
    <row r="431" spans="1:35" ht="36">
      <c r="A431" s="15">
        <f t="shared" si="6"/>
        <v>428</v>
      </c>
      <c r="B431" s="187" t="s">
        <v>91</v>
      </c>
      <c r="C431" s="227" t="s">
        <v>2979</v>
      </c>
      <c r="D431" s="187" t="s">
        <v>403</v>
      </c>
      <c r="E431" s="188"/>
      <c r="F431" s="189"/>
      <c r="G431" s="189"/>
      <c r="H431" s="189"/>
      <c r="I431" s="189"/>
      <c r="J431" s="189"/>
      <c r="K431" s="189"/>
      <c r="L431" s="191" t="s">
        <v>4658</v>
      </c>
      <c r="M431" s="191"/>
      <c r="N431" s="191"/>
      <c r="O431" s="191"/>
      <c r="P431" s="191"/>
      <c r="Q431" s="191"/>
      <c r="R431" s="192"/>
      <c r="S431" s="84" t="s">
        <v>7066</v>
      </c>
      <c r="T431" s="84" t="s">
        <v>7067</v>
      </c>
      <c r="U431" s="520" t="s">
        <v>105</v>
      </c>
      <c r="V431" s="520"/>
      <c r="W431" s="155" t="s">
        <v>129</v>
      </c>
      <c r="X431" s="84" t="s">
        <v>234</v>
      </c>
      <c r="Y431" s="217" t="s">
        <v>226</v>
      </c>
      <c r="Z431" s="217" t="s">
        <v>98</v>
      </c>
      <c r="AA431" s="217" t="s">
        <v>98</v>
      </c>
      <c r="AB431" s="520"/>
      <c r="AC431" s="592" t="s">
        <v>274</v>
      </c>
      <c r="AD431" s="592" t="s">
        <v>274</v>
      </c>
      <c r="AE431" s="241" t="s">
        <v>98</v>
      </c>
      <c r="AG431" s="592" t="s">
        <v>163</v>
      </c>
      <c r="AH431" s="592" t="s">
        <v>163</v>
      </c>
      <c r="AI431" s="241" t="s">
        <v>163</v>
      </c>
    </row>
    <row r="432" spans="1:35" ht="54">
      <c r="A432" s="15">
        <f t="shared" si="6"/>
        <v>429</v>
      </c>
      <c r="B432" s="187" t="s">
        <v>91</v>
      </c>
      <c r="C432" s="227" t="s">
        <v>4659</v>
      </c>
      <c r="D432" s="187" t="s">
        <v>403</v>
      </c>
      <c r="E432" s="188"/>
      <c r="F432" s="189"/>
      <c r="G432" s="189"/>
      <c r="H432" s="189"/>
      <c r="I432" s="189"/>
      <c r="J432" s="189"/>
      <c r="K432" s="189"/>
      <c r="L432" s="191" t="s">
        <v>4660</v>
      </c>
      <c r="M432" s="191"/>
      <c r="N432" s="191"/>
      <c r="O432" s="191"/>
      <c r="P432" s="191"/>
      <c r="Q432" s="191"/>
      <c r="R432" s="192"/>
      <c r="S432" s="84" t="s">
        <v>7068</v>
      </c>
      <c r="T432" s="84" t="s">
        <v>7069</v>
      </c>
      <c r="U432" s="520" t="s">
        <v>119</v>
      </c>
      <c r="V432" s="520"/>
      <c r="W432" s="155" t="s">
        <v>129</v>
      </c>
      <c r="X432" s="84" t="s">
        <v>254</v>
      </c>
      <c r="Y432" s="217" t="s">
        <v>142</v>
      </c>
      <c r="Z432" s="217" t="s">
        <v>98</v>
      </c>
      <c r="AA432" s="217" t="s">
        <v>98</v>
      </c>
      <c r="AB432" s="520"/>
      <c r="AC432" s="592" t="s">
        <v>216</v>
      </c>
      <c r="AD432" s="592" t="s">
        <v>216</v>
      </c>
      <c r="AE432" s="241" t="s">
        <v>163</v>
      </c>
      <c r="AG432" s="592" t="s">
        <v>163</v>
      </c>
      <c r="AH432" s="592" t="s">
        <v>163</v>
      </c>
      <c r="AI432" s="241" t="s">
        <v>163</v>
      </c>
    </row>
    <row r="433" spans="1:35" s="194" customFormat="1" ht="50.25" customHeight="1">
      <c r="A433" s="15">
        <f t="shared" si="6"/>
        <v>430</v>
      </c>
      <c r="B433" s="187" t="s">
        <v>91</v>
      </c>
      <c r="C433" s="383" t="s">
        <v>507</v>
      </c>
      <c r="D433" s="187" t="s">
        <v>109</v>
      </c>
      <c r="E433" s="188"/>
      <c r="F433" s="189"/>
      <c r="G433" s="189"/>
      <c r="H433" s="189"/>
      <c r="I433" s="189"/>
      <c r="J433" s="189"/>
      <c r="K433" s="189"/>
      <c r="L433" s="189" t="s">
        <v>508</v>
      </c>
      <c r="M433" s="189"/>
      <c r="N433" s="189"/>
      <c r="O433" s="189"/>
      <c r="P433" s="189"/>
      <c r="Q433" s="189"/>
      <c r="R433" s="189"/>
      <c r="S433" s="84" t="s">
        <v>7070</v>
      </c>
      <c r="T433" s="84" t="s">
        <v>7071</v>
      </c>
      <c r="U433" s="520" t="s">
        <v>105</v>
      </c>
      <c r="V433" s="520"/>
      <c r="W433" s="155" t="s">
        <v>511</v>
      </c>
      <c r="X433" s="84" t="s">
        <v>254</v>
      </c>
      <c r="Y433" s="217" t="s">
        <v>142</v>
      </c>
      <c r="Z433" s="217" t="s">
        <v>98</v>
      </c>
      <c r="AA433" s="217" t="s">
        <v>98</v>
      </c>
      <c r="AB433" s="217"/>
      <c r="AC433" s="573" t="s">
        <v>274</v>
      </c>
      <c r="AD433" s="573" t="s">
        <v>274</v>
      </c>
      <c r="AE433" s="241" t="s">
        <v>163</v>
      </c>
      <c r="AF433" s="1442"/>
      <c r="AG433" s="592" t="s">
        <v>163</v>
      </c>
      <c r="AH433" s="592" t="s">
        <v>163</v>
      </c>
      <c r="AI433" s="241" t="s">
        <v>163</v>
      </c>
    </row>
    <row r="434" spans="1:35" s="396" customFormat="1" ht="30" customHeight="1">
      <c r="A434" s="15">
        <f t="shared" si="6"/>
        <v>431</v>
      </c>
      <c r="B434" s="391" t="s">
        <v>91</v>
      </c>
      <c r="C434" s="493" t="s">
        <v>4661</v>
      </c>
      <c r="D434" s="391" t="s">
        <v>393</v>
      </c>
      <c r="E434" s="404"/>
      <c r="F434" s="393"/>
      <c r="G434" s="393"/>
      <c r="H434" s="393"/>
      <c r="I434" s="393"/>
      <c r="J434" s="405" t="s">
        <v>4662</v>
      </c>
      <c r="K434" s="477"/>
      <c r="L434" s="406"/>
      <c r="M434" s="477"/>
      <c r="N434" s="477"/>
      <c r="O434" s="477"/>
      <c r="P434" s="477"/>
      <c r="Q434" s="477"/>
      <c r="R434" s="478"/>
      <c r="S434" s="78" t="s">
        <v>7072</v>
      </c>
      <c r="T434" s="78" t="s">
        <v>7073</v>
      </c>
      <c r="U434" s="699" t="s">
        <v>272</v>
      </c>
      <c r="V434" s="699"/>
      <c r="W434" s="395" t="s">
        <v>993</v>
      </c>
      <c r="X434" s="78" t="s">
        <v>99</v>
      </c>
      <c r="Y434" s="565" t="s">
        <v>99</v>
      </c>
      <c r="Z434" s="565" t="s">
        <v>98</v>
      </c>
      <c r="AA434" s="565" t="s">
        <v>98</v>
      </c>
      <c r="AB434" s="565"/>
      <c r="AC434" s="569" t="s">
        <v>274</v>
      </c>
      <c r="AD434" s="569" t="s">
        <v>274</v>
      </c>
      <c r="AE434" s="570" t="s">
        <v>98</v>
      </c>
      <c r="AF434" s="1442"/>
      <c r="AG434" s="592" t="s">
        <v>163</v>
      </c>
      <c r="AH434" s="592" t="s">
        <v>163</v>
      </c>
      <c r="AI434" s="241" t="s">
        <v>163</v>
      </c>
    </row>
    <row r="435" spans="1:35" s="381" customFormat="1" ht="30" customHeight="1">
      <c r="A435" s="15">
        <f t="shared" si="6"/>
        <v>432</v>
      </c>
      <c r="B435" s="397" t="s">
        <v>91</v>
      </c>
      <c r="C435" s="494" t="s">
        <v>3812</v>
      </c>
      <c r="D435" s="397" t="s">
        <v>398</v>
      </c>
      <c r="E435" s="410"/>
      <c r="F435" s="399"/>
      <c r="G435" s="399"/>
      <c r="H435" s="399"/>
      <c r="I435" s="399"/>
      <c r="J435" s="400"/>
      <c r="K435" s="401" t="s">
        <v>4655</v>
      </c>
      <c r="L435" s="401"/>
      <c r="M435" s="401"/>
      <c r="N435" s="401"/>
      <c r="O435" s="401"/>
      <c r="P435" s="401"/>
      <c r="Q435" s="401"/>
      <c r="R435" s="401"/>
      <c r="S435" s="66" t="s">
        <v>7074</v>
      </c>
      <c r="T435" s="66" t="s">
        <v>7075</v>
      </c>
      <c r="U435" s="702" t="s">
        <v>96</v>
      </c>
      <c r="V435" s="702"/>
      <c r="W435" s="402" t="s">
        <v>753</v>
      </c>
      <c r="X435" s="66" t="s">
        <v>99</v>
      </c>
      <c r="Y435" s="566" t="s">
        <v>99</v>
      </c>
      <c r="Z435" s="566" t="s">
        <v>98</v>
      </c>
      <c r="AA435" s="566" t="s">
        <v>98</v>
      </c>
      <c r="AB435" s="566"/>
      <c r="AC435" s="572" t="s">
        <v>211</v>
      </c>
      <c r="AD435" s="572" t="s">
        <v>211</v>
      </c>
      <c r="AE435" s="241" t="s">
        <v>163</v>
      </c>
      <c r="AF435" s="1442"/>
      <c r="AG435" s="592" t="s">
        <v>163</v>
      </c>
      <c r="AH435" s="592" t="s">
        <v>163</v>
      </c>
      <c r="AI435" s="241" t="s">
        <v>163</v>
      </c>
    </row>
    <row r="436" spans="1:35" ht="30" customHeight="1">
      <c r="A436" s="15">
        <f t="shared" si="6"/>
        <v>433</v>
      </c>
      <c r="B436" s="187" t="s">
        <v>91</v>
      </c>
      <c r="C436" s="227" t="s">
        <v>4663</v>
      </c>
      <c r="D436" s="187" t="s">
        <v>403</v>
      </c>
      <c r="E436" s="188"/>
      <c r="F436" s="189"/>
      <c r="G436" s="189"/>
      <c r="H436" s="189"/>
      <c r="I436" s="189"/>
      <c r="J436" s="189"/>
      <c r="K436" s="189"/>
      <c r="L436" s="191" t="s">
        <v>487</v>
      </c>
      <c r="M436" s="191"/>
      <c r="N436" s="191"/>
      <c r="O436" s="191"/>
      <c r="P436" s="191"/>
      <c r="Q436" s="191"/>
      <c r="R436" s="191"/>
      <c r="S436" s="84" t="s">
        <v>7076</v>
      </c>
      <c r="T436" s="84" t="s">
        <v>7077</v>
      </c>
      <c r="U436" s="520" t="s">
        <v>1150</v>
      </c>
      <c r="V436" s="520"/>
      <c r="W436" s="155" t="s">
        <v>993</v>
      </c>
      <c r="X436" s="84" t="s">
        <v>99</v>
      </c>
      <c r="Y436" s="217" t="s">
        <v>99</v>
      </c>
      <c r="Z436" s="217" t="s">
        <v>98</v>
      </c>
      <c r="AA436" s="669" t="s">
        <v>98</v>
      </c>
      <c r="AB436" s="669"/>
      <c r="AC436" s="592" t="s">
        <v>216</v>
      </c>
      <c r="AD436" s="592" t="s">
        <v>216</v>
      </c>
      <c r="AE436" s="241" t="s">
        <v>3809</v>
      </c>
      <c r="AG436" s="374" t="s">
        <v>4664</v>
      </c>
      <c r="AH436" s="382" t="s">
        <v>4665</v>
      </c>
      <c r="AI436" s="374" t="s">
        <v>105</v>
      </c>
    </row>
    <row r="437" spans="1:35" s="2365" customFormat="1" ht="32.25" customHeight="1">
      <c r="A437" s="1963">
        <f t="shared" si="6"/>
        <v>434</v>
      </c>
      <c r="B437" s="1964" t="s">
        <v>267</v>
      </c>
      <c r="C437" s="1967" t="s">
        <v>981</v>
      </c>
      <c r="D437" s="1964" t="s">
        <v>109</v>
      </c>
      <c r="E437" s="1419"/>
      <c r="F437" s="389"/>
      <c r="G437" s="389"/>
      <c r="H437" s="389"/>
      <c r="I437" s="389"/>
      <c r="J437" s="389"/>
      <c r="K437" s="389"/>
      <c r="L437" s="1975" t="s">
        <v>982</v>
      </c>
      <c r="M437" s="1975"/>
      <c r="N437" s="1975"/>
      <c r="O437" s="1975"/>
      <c r="P437" s="1975"/>
      <c r="Q437" s="2009"/>
      <c r="R437" s="2009"/>
      <c r="S437" s="1967" t="s">
        <v>6886</v>
      </c>
      <c r="T437" s="1967" t="s">
        <v>7063</v>
      </c>
      <c r="U437" s="1476" t="s">
        <v>119</v>
      </c>
      <c r="V437" s="988"/>
      <c r="W437" s="1969" t="s">
        <v>6760</v>
      </c>
      <c r="X437" s="1976" t="s">
        <v>114</v>
      </c>
      <c r="Y437" s="1967" t="s">
        <v>114</v>
      </c>
      <c r="Z437" s="1967" t="s">
        <v>99</v>
      </c>
      <c r="AA437" s="669" t="s">
        <v>98</v>
      </c>
      <c r="AB437" s="669"/>
      <c r="AC437" s="1970" t="s">
        <v>216</v>
      </c>
      <c r="AD437" s="1970" t="s">
        <v>216</v>
      </c>
      <c r="AE437" s="241"/>
      <c r="AF437" s="2343"/>
      <c r="AG437" s="2366"/>
      <c r="AH437" s="2367"/>
      <c r="AI437" s="2363" t="s">
        <v>6721</v>
      </c>
    </row>
    <row r="438" spans="1:35" s="1417" customFormat="1">
      <c r="A438" s="1963">
        <f t="shared" si="6"/>
        <v>435</v>
      </c>
      <c r="B438" s="1964" t="s">
        <v>91</v>
      </c>
      <c r="C438" s="1967" t="s">
        <v>490</v>
      </c>
      <c r="D438" s="1964" t="s">
        <v>109</v>
      </c>
      <c r="E438" s="1419"/>
      <c r="F438" s="389"/>
      <c r="G438" s="389"/>
      <c r="H438" s="389"/>
      <c r="I438" s="389"/>
      <c r="J438" s="389"/>
      <c r="K438" s="389"/>
      <c r="L438" s="389" t="s">
        <v>491</v>
      </c>
      <c r="M438" s="389"/>
      <c r="N438" s="389"/>
      <c r="O438" s="389"/>
      <c r="P438" s="389"/>
      <c r="Q438" s="389"/>
      <c r="R438" s="2031"/>
      <c r="S438" s="1967" t="s">
        <v>6887</v>
      </c>
      <c r="T438" s="1967" t="s">
        <v>6888</v>
      </c>
      <c r="U438" s="1476" t="s">
        <v>119</v>
      </c>
      <c r="V438" s="1476"/>
      <c r="W438" s="1969" t="s">
        <v>6760</v>
      </c>
      <c r="X438" s="1967"/>
      <c r="Y438" s="1977"/>
      <c r="Z438" s="1977" t="s">
        <v>98</v>
      </c>
      <c r="AA438" s="1977" t="s">
        <v>98</v>
      </c>
      <c r="AB438" s="1977"/>
      <c r="AC438" s="1970" t="s">
        <v>216</v>
      </c>
      <c r="AD438" s="1970" t="s">
        <v>216</v>
      </c>
      <c r="AE438" s="1972"/>
      <c r="AF438" s="1973"/>
      <c r="AG438" s="1974"/>
      <c r="AH438" s="1964"/>
      <c r="AI438" s="1974"/>
    </row>
    <row r="439" spans="1:35" s="194" customFormat="1" ht="25.5" customHeight="1">
      <c r="A439" s="15">
        <f t="shared" si="6"/>
        <v>436</v>
      </c>
      <c r="B439" s="187" t="s">
        <v>91</v>
      </c>
      <c r="C439" s="187" t="s">
        <v>494</v>
      </c>
      <c r="D439" s="187" t="s">
        <v>109</v>
      </c>
      <c r="E439" s="188"/>
      <c r="F439" s="189"/>
      <c r="G439" s="189"/>
      <c r="H439" s="189"/>
      <c r="I439" s="189"/>
      <c r="J439" s="189"/>
      <c r="K439" s="189"/>
      <c r="L439" s="189" t="s">
        <v>495</v>
      </c>
      <c r="M439" s="189"/>
      <c r="N439" s="189"/>
      <c r="O439" s="189"/>
      <c r="P439" s="189"/>
      <c r="Q439" s="189"/>
      <c r="R439" s="189"/>
      <c r="S439" s="84" t="s">
        <v>7168</v>
      </c>
      <c r="T439" s="84" t="s">
        <v>7169</v>
      </c>
      <c r="U439" s="520" t="s">
        <v>119</v>
      </c>
      <c r="V439" s="520"/>
      <c r="W439" s="434" t="s">
        <v>993</v>
      </c>
      <c r="X439" s="432" t="s">
        <v>99</v>
      </c>
      <c r="Y439" s="431" t="s">
        <v>99</v>
      </c>
      <c r="Z439" s="431" t="s">
        <v>98</v>
      </c>
      <c r="AA439" s="431" t="s">
        <v>98</v>
      </c>
      <c r="AB439" s="431"/>
      <c r="AC439" s="830" t="s">
        <v>216</v>
      </c>
      <c r="AD439" s="830" t="s">
        <v>216</v>
      </c>
      <c r="AE439" s="241" t="s">
        <v>163</v>
      </c>
      <c r="AF439" s="1442"/>
      <c r="AG439" s="592" t="s">
        <v>163</v>
      </c>
      <c r="AH439" s="592" t="s">
        <v>163</v>
      </c>
      <c r="AI439" s="241" t="s">
        <v>163</v>
      </c>
    </row>
    <row r="440" spans="1:35" ht="33" customHeight="1">
      <c r="A440" s="15">
        <f t="shared" si="6"/>
        <v>437</v>
      </c>
      <c r="B440" s="187" t="s">
        <v>91</v>
      </c>
      <c r="C440" s="227" t="s">
        <v>2979</v>
      </c>
      <c r="D440" s="187" t="s">
        <v>403</v>
      </c>
      <c r="E440" s="188"/>
      <c r="F440" s="189"/>
      <c r="G440" s="189"/>
      <c r="H440" s="189"/>
      <c r="I440" s="189"/>
      <c r="J440" s="189"/>
      <c r="K440" s="189"/>
      <c r="L440" s="191" t="s">
        <v>4666</v>
      </c>
      <c r="M440" s="191"/>
      <c r="N440" s="191"/>
      <c r="O440" s="191"/>
      <c r="P440" s="191"/>
      <c r="Q440" s="191"/>
      <c r="R440" s="192"/>
      <c r="S440" s="84" t="s">
        <v>7170</v>
      </c>
      <c r="T440" s="84" t="s">
        <v>7171</v>
      </c>
      <c r="U440" s="520" t="s">
        <v>105</v>
      </c>
      <c r="V440" s="520"/>
      <c r="W440" s="155" t="s">
        <v>993</v>
      </c>
      <c r="X440" s="84" t="s">
        <v>234</v>
      </c>
      <c r="Y440" s="217" t="s">
        <v>226</v>
      </c>
      <c r="Z440" s="217" t="s">
        <v>98</v>
      </c>
      <c r="AA440" s="217" t="s">
        <v>98</v>
      </c>
      <c r="AB440" s="217"/>
      <c r="AC440" s="592" t="s">
        <v>216</v>
      </c>
      <c r="AD440" s="592" t="s">
        <v>216</v>
      </c>
      <c r="AE440" s="241" t="s">
        <v>98</v>
      </c>
      <c r="AG440" s="592" t="s">
        <v>163</v>
      </c>
      <c r="AH440" s="592" t="s">
        <v>163</v>
      </c>
      <c r="AI440" s="241" t="s">
        <v>163</v>
      </c>
    </row>
    <row r="441" spans="1:35" s="194" customFormat="1" ht="50.25" customHeight="1">
      <c r="A441" s="15">
        <f t="shared" si="6"/>
        <v>438</v>
      </c>
      <c r="B441" s="187" t="s">
        <v>91</v>
      </c>
      <c r="C441" s="383" t="s">
        <v>507</v>
      </c>
      <c r="D441" s="187" t="s">
        <v>109</v>
      </c>
      <c r="E441" s="188"/>
      <c r="F441" s="189"/>
      <c r="G441" s="189"/>
      <c r="H441" s="189"/>
      <c r="I441" s="189"/>
      <c r="J441" s="189"/>
      <c r="K441" s="189"/>
      <c r="L441" s="189" t="s">
        <v>508</v>
      </c>
      <c r="M441" s="189"/>
      <c r="N441" s="189"/>
      <c r="O441" s="189"/>
      <c r="P441" s="189"/>
      <c r="Q441" s="189"/>
      <c r="R441" s="189"/>
      <c r="S441" s="84" t="s">
        <v>7172</v>
      </c>
      <c r="T441" s="84" t="s">
        <v>7618</v>
      </c>
      <c r="U441" s="520" t="s">
        <v>105</v>
      </c>
      <c r="V441" s="520"/>
      <c r="W441" s="155" t="s">
        <v>993</v>
      </c>
      <c r="X441" s="84" t="s">
        <v>254</v>
      </c>
      <c r="Y441" s="217" t="s">
        <v>142</v>
      </c>
      <c r="Z441" s="217" t="s">
        <v>98</v>
      </c>
      <c r="AA441" s="217" t="s">
        <v>98</v>
      </c>
      <c r="AB441" s="217"/>
      <c r="AC441" s="573" t="s">
        <v>216</v>
      </c>
      <c r="AD441" s="573" t="s">
        <v>216</v>
      </c>
      <c r="AE441" s="241" t="s">
        <v>163</v>
      </c>
      <c r="AF441" s="1442"/>
      <c r="AG441" s="592" t="s">
        <v>163</v>
      </c>
      <c r="AH441" s="592" t="s">
        <v>163</v>
      </c>
      <c r="AI441" s="241" t="s">
        <v>163</v>
      </c>
    </row>
    <row r="442" spans="1:35" s="396" customFormat="1" ht="54">
      <c r="A442" s="15">
        <f t="shared" si="6"/>
        <v>439</v>
      </c>
      <c r="B442" s="391" t="s">
        <v>91</v>
      </c>
      <c r="C442" s="741" t="s">
        <v>4667</v>
      </c>
      <c r="D442" s="391" t="s">
        <v>124</v>
      </c>
      <c r="E442" s="404"/>
      <c r="F442" s="393"/>
      <c r="G442" s="393"/>
      <c r="H442" s="393" t="s">
        <v>4668</v>
      </c>
      <c r="I442" s="393"/>
      <c r="J442" s="393"/>
      <c r="K442" s="393"/>
      <c r="L442" s="393"/>
      <c r="M442" s="393"/>
      <c r="N442" s="393"/>
      <c r="O442" s="393"/>
      <c r="P442" s="393"/>
      <c r="Q442" s="393"/>
      <c r="R442" s="467"/>
      <c r="S442" s="78" t="s">
        <v>6857</v>
      </c>
      <c r="T442" s="78" t="s">
        <v>7088</v>
      </c>
      <c r="U442" s="699" t="s">
        <v>128</v>
      </c>
      <c r="V442" s="699"/>
      <c r="W442" s="395" t="s">
        <v>638</v>
      </c>
      <c r="X442" s="78" t="s">
        <v>98</v>
      </c>
      <c r="Y442" s="565" t="s">
        <v>98</v>
      </c>
      <c r="Z442" s="565" t="s">
        <v>98</v>
      </c>
      <c r="AA442" s="565" t="s">
        <v>98</v>
      </c>
      <c r="AB442" s="565"/>
      <c r="AC442" s="569" t="s">
        <v>4669</v>
      </c>
      <c r="AD442" s="569" t="s">
        <v>4669</v>
      </c>
      <c r="AE442" s="241" t="s">
        <v>163</v>
      </c>
      <c r="AF442" s="1442"/>
      <c r="AG442" s="592" t="s">
        <v>163</v>
      </c>
      <c r="AH442" s="592" t="s">
        <v>163</v>
      </c>
      <c r="AI442" s="241" t="s">
        <v>163</v>
      </c>
    </row>
    <row r="443" spans="1:35" s="381" customFormat="1">
      <c r="A443" s="15">
        <f t="shared" si="6"/>
        <v>440</v>
      </c>
      <c r="B443" s="397" t="s">
        <v>91</v>
      </c>
      <c r="C443" s="742" t="s">
        <v>4670</v>
      </c>
      <c r="D443" s="397" t="s">
        <v>131</v>
      </c>
      <c r="E443" s="410"/>
      <c r="F443" s="399"/>
      <c r="G443" s="399"/>
      <c r="H443" s="399"/>
      <c r="I443" s="399" t="s">
        <v>4671</v>
      </c>
      <c r="J443" s="399"/>
      <c r="K443" s="399"/>
      <c r="L443" s="399"/>
      <c r="M443" s="399"/>
      <c r="N443" s="399"/>
      <c r="O443" s="399"/>
      <c r="P443" s="399"/>
      <c r="Q443" s="399"/>
      <c r="R443" s="492"/>
      <c r="S443" s="66" t="s">
        <v>6858</v>
      </c>
      <c r="T443" s="66" t="s">
        <v>7089</v>
      </c>
      <c r="U443" s="702" t="s">
        <v>96</v>
      </c>
      <c r="V443" s="702"/>
      <c r="W443" s="402" t="s">
        <v>638</v>
      </c>
      <c r="X443" s="66" t="s">
        <v>98</v>
      </c>
      <c r="Y443" s="566" t="s">
        <v>98</v>
      </c>
      <c r="Z443" s="2159" t="s">
        <v>98</v>
      </c>
      <c r="AC443" s="572" t="s">
        <v>359</v>
      </c>
      <c r="AD443" s="572" t="s">
        <v>359</v>
      </c>
      <c r="AE443" s="241" t="s">
        <v>163</v>
      </c>
      <c r="AF443" s="1442"/>
      <c r="AG443" s="592" t="s">
        <v>163</v>
      </c>
      <c r="AH443" s="592" t="s">
        <v>163</v>
      </c>
      <c r="AI443" s="241" t="s">
        <v>163</v>
      </c>
    </row>
    <row r="444" spans="1:35" ht="34.5" customHeight="1">
      <c r="A444" s="15">
        <f t="shared" si="6"/>
        <v>441</v>
      </c>
      <c r="B444" s="187" t="s">
        <v>91</v>
      </c>
      <c r="C444" s="689" t="s">
        <v>4672</v>
      </c>
      <c r="D444" s="187" t="s">
        <v>109</v>
      </c>
      <c r="E444" s="188"/>
      <c r="F444" s="189"/>
      <c r="G444" s="189"/>
      <c r="H444" s="189"/>
      <c r="I444" s="189"/>
      <c r="J444" s="189" t="s">
        <v>4673</v>
      </c>
      <c r="K444" s="746"/>
      <c r="L444" s="189"/>
      <c r="M444" s="746"/>
      <c r="N444" s="746"/>
      <c r="O444" s="746"/>
      <c r="P444" s="746"/>
      <c r="Q444" s="746"/>
      <c r="R444" s="810"/>
      <c r="S444" s="218" t="s">
        <v>6859</v>
      </c>
      <c r="T444" s="218" t="s">
        <v>7090</v>
      </c>
      <c r="U444" s="520" t="s">
        <v>105</v>
      </c>
      <c r="V444" s="520"/>
      <c r="W444" s="155" t="s">
        <v>4054</v>
      </c>
      <c r="X444" s="84" t="s">
        <v>254</v>
      </c>
      <c r="Y444" s="217" t="s">
        <v>142</v>
      </c>
      <c r="Z444" s="155" t="s">
        <v>98</v>
      </c>
      <c r="AA444" s="2160"/>
      <c r="AB444" s="2160"/>
      <c r="AC444" s="573" t="s">
        <v>216</v>
      </c>
      <c r="AD444" s="573" t="s">
        <v>216</v>
      </c>
      <c r="AE444" s="241" t="s">
        <v>163</v>
      </c>
      <c r="AG444" s="592" t="s">
        <v>163</v>
      </c>
      <c r="AH444" s="592" t="s">
        <v>163</v>
      </c>
      <c r="AI444" s="241" t="s">
        <v>163</v>
      </c>
    </row>
    <row r="445" spans="1:35" s="396" customFormat="1" ht="34.5" customHeight="1">
      <c r="A445" s="15">
        <f t="shared" si="6"/>
        <v>442</v>
      </c>
      <c r="B445" s="391" t="s">
        <v>91</v>
      </c>
      <c r="C445" s="838" t="s">
        <v>4674</v>
      </c>
      <c r="D445" s="391" t="s">
        <v>124</v>
      </c>
      <c r="E445" s="404"/>
      <c r="F445" s="393"/>
      <c r="G445" s="393"/>
      <c r="H445" s="393"/>
      <c r="I445" s="438"/>
      <c r="J445" s="393" t="s">
        <v>4675</v>
      </c>
      <c r="K445" s="406"/>
      <c r="L445" s="406"/>
      <c r="M445" s="406"/>
      <c r="N445" s="406"/>
      <c r="O445" s="406"/>
      <c r="P445" s="406"/>
      <c r="Q445" s="477"/>
      <c r="R445" s="478"/>
      <c r="S445" s="78" t="s">
        <v>6920</v>
      </c>
      <c r="T445" s="483" t="s">
        <v>6921</v>
      </c>
      <c r="U445" s="699" t="s">
        <v>272</v>
      </c>
      <c r="V445" s="699"/>
      <c r="W445" s="395" t="s">
        <v>638</v>
      </c>
      <c r="X445" s="78" t="s">
        <v>98</v>
      </c>
      <c r="Y445" s="565" t="s">
        <v>98</v>
      </c>
      <c r="Z445" s="565" t="s">
        <v>98</v>
      </c>
      <c r="AA445" s="751"/>
      <c r="AB445" s="751"/>
      <c r="AC445" s="569" t="s">
        <v>216</v>
      </c>
      <c r="AD445" s="569" t="s">
        <v>216</v>
      </c>
      <c r="AE445" s="241" t="s">
        <v>3906</v>
      </c>
      <c r="AF445" s="1442"/>
      <c r="AG445" s="374" t="s">
        <v>4676</v>
      </c>
      <c r="AH445" s="382" t="s">
        <v>4677</v>
      </c>
      <c r="AI445" s="374" t="s">
        <v>517</v>
      </c>
    </row>
    <row r="446" spans="1:35" s="381" customFormat="1">
      <c r="A446" s="15">
        <f t="shared" si="6"/>
        <v>443</v>
      </c>
      <c r="B446" s="397" t="s">
        <v>91</v>
      </c>
      <c r="C446" s="839" t="s">
        <v>4678</v>
      </c>
      <c r="D446" s="397" t="s">
        <v>131</v>
      </c>
      <c r="E446" s="410"/>
      <c r="F446" s="399"/>
      <c r="G446" s="401"/>
      <c r="H446" s="401"/>
      <c r="I446" s="399"/>
      <c r="J446" s="399"/>
      <c r="K446" s="441" t="s">
        <v>4679</v>
      </c>
      <c r="L446" s="399"/>
      <c r="M446" s="401"/>
      <c r="N446" s="401"/>
      <c r="O446" s="401"/>
      <c r="P446" s="401"/>
      <c r="Q446" s="683"/>
      <c r="R446" s="840"/>
      <c r="S446" s="66" t="s">
        <v>6922</v>
      </c>
      <c r="T446" s="484" t="s">
        <v>6923</v>
      </c>
      <c r="U446" s="702" t="s">
        <v>1116</v>
      </c>
      <c r="V446" s="702"/>
      <c r="W446" s="402" t="s">
        <v>638</v>
      </c>
      <c r="X446" s="66" t="s">
        <v>98</v>
      </c>
      <c r="Y446" s="566" t="s">
        <v>98</v>
      </c>
      <c r="Z446" s="566" t="s">
        <v>98</v>
      </c>
      <c r="AA446" s="834"/>
      <c r="AB446" s="834"/>
      <c r="AC446" s="703" t="s">
        <v>216</v>
      </c>
      <c r="AD446" s="703" t="s">
        <v>216</v>
      </c>
      <c r="AE446" s="241" t="s">
        <v>163</v>
      </c>
      <c r="AF446" s="1442"/>
      <c r="AG446" s="592" t="s">
        <v>163</v>
      </c>
      <c r="AH446" s="592" t="s">
        <v>163</v>
      </c>
      <c r="AI446" s="241" t="s">
        <v>163</v>
      </c>
    </row>
    <row r="447" spans="1:35" ht="36">
      <c r="A447" s="15">
        <f t="shared" si="6"/>
        <v>444</v>
      </c>
      <c r="B447" s="187" t="s">
        <v>91</v>
      </c>
      <c r="C447" s="841" t="s">
        <v>4680</v>
      </c>
      <c r="D447" s="187" t="s">
        <v>109</v>
      </c>
      <c r="E447" s="188"/>
      <c r="F447" s="189"/>
      <c r="G447" s="746"/>
      <c r="H447" s="189"/>
      <c r="I447" s="189"/>
      <c r="J447" s="189"/>
      <c r="K447" s="220"/>
      <c r="L447" s="189" t="s">
        <v>4681</v>
      </c>
      <c r="M447" s="191"/>
      <c r="N447" s="191"/>
      <c r="O447" s="191"/>
      <c r="P447" s="191"/>
      <c r="Q447" s="239"/>
      <c r="R447" s="482"/>
      <c r="S447" s="84" t="s">
        <v>6924</v>
      </c>
      <c r="T447" s="756" t="s">
        <v>6925</v>
      </c>
      <c r="U447" s="520" t="s">
        <v>1150</v>
      </c>
      <c r="V447" s="520"/>
      <c r="W447" s="155" t="s">
        <v>638</v>
      </c>
      <c r="X447" s="84" t="s">
        <v>98</v>
      </c>
      <c r="Y447" s="217" t="s">
        <v>226</v>
      </c>
      <c r="Z447" s="217" t="s">
        <v>4682</v>
      </c>
      <c r="AA447" s="218"/>
      <c r="AB447" s="218"/>
      <c r="AC447" s="592" t="s">
        <v>1015</v>
      </c>
      <c r="AD447" s="592" t="s">
        <v>1015</v>
      </c>
      <c r="AE447" s="241" t="s">
        <v>359</v>
      </c>
      <c r="AG447" s="592" t="s">
        <v>163</v>
      </c>
      <c r="AH447" s="592" t="s">
        <v>163</v>
      </c>
      <c r="AI447" s="241" t="s">
        <v>163</v>
      </c>
    </row>
    <row r="448" spans="1:35">
      <c r="A448" s="15">
        <f t="shared" si="6"/>
        <v>445</v>
      </c>
      <c r="B448" s="187" t="s">
        <v>267</v>
      </c>
      <c r="C448" s="841" t="s">
        <v>4683</v>
      </c>
      <c r="D448" s="187" t="s">
        <v>109</v>
      </c>
      <c r="E448" s="188"/>
      <c r="F448" s="189"/>
      <c r="G448" s="746"/>
      <c r="H448" s="189"/>
      <c r="I448" s="189"/>
      <c r="J448" s="189"/>
      <c r="K448" s="220"/>
      <c r="L448" s="191" t="s">
        <v>4684</v>
      </c>
      <c r="M448" s="239"/>
      <c r="N448" s="482"/>
      <c r="O448" s="239"/>
      <c r="P448" s="482"/>
      <c r="Q448" s="189"/>
      <c r="R448" s="191"/>
      <c r="S448" s="84" t="s">
        <v>7091</v>
      </c>
      <c r="T448" s="756" t="s">
        <v>7092</v>
      </c>
      <c r="U448" s="520" t="s">
        <v>119</v>
      </c>
      <c r="V448" s="520"/>
      <c r="W448" s="155" t="s">
        <v>993</v>
      </c>
      <c r="X448" s="218" t="s">
        <v>99</v>
      </c>
      <c r="Y448" s="217" t="s">
        <v>99</v>
      </c>
      <c r="Z448" s="217" t="s">
        <v>98</v>
      </c>
      <c r="AA448" s="669" t="s">
        <v>98</v>
      </c>
      <c r="AB448" s="669"/>
      <c r="AC448" s="592" t="s">
        <v>216</v>
      </c>
      <c r="AD448" s="592" t="s">
        <v>216</v>
      </c>
      <c r="AE448" s="241" t="s">
        <v>3850</v>
      </c>
      <c r="AG448" s="374" t="s">
        <v>4685</v>
      </c>
      <c r="AH448" s="382" t="s">
        <v>4686</v>
      </c>
      <c r="AI448" s="374" t="s">
        <v>105</v>
      </c>
    </row>
    <row r="449" spans="1:35" ht="33">
      <c r="A449" s="15">
        <f t="shared" si="6"/>
        <v>446</v>
      </c>
      <c r="B449" s="187" t="s">
        <v>267</v>
      </c>
      <c r="C449" s="841" t="s">
        <v>4687</v>
      </c>
      <c r="D449" s="187" t="s">
        <v>109</v>
      </c>
      <c r="E449" s="188"/>
      <c r="F449" s="189"/>
      <c r="G449" s="746"/>
      <c r="H449" s="189"/>
      <c r="I449" s="189"/>
      <c r="J449" s="189"/>
      <c r="K449" s="220"/>
      <c r="L449" s="191" t="s">
        <v>4688</v>
      </c>
      <c r="M449" s="239"/>
      <c r="N449" s="482"/>
      <c r="O449" s="239"/>
      <c r="P449" s="482"/>
      <c r="Q449" s="189"/>
      <c r="R449" s="191"/>
      <c r="S449" s="84" t="s">
        <v>6926</v>
      </c>
      <c r="T449" s="756" t="s">
        <v>7292</v>
      </c>
      <c r="U449" s="520" t="s">
        <v>119</v>
      </c>
      <c r="V449" s="520"/>
      <c r="W449" s="155" t="s">
        <v>993</v>
      </c>
      <c r="X449" s="218"/>
      <c r="Y449" s="217"/>
      <c r="Z449" s="217" t="s">
        <v>98</v>
      </c>
      <c r="AA449" s="669" t="s">
        <v>98</v>
      </c>
      <c r="AB449" s="669"/>
      <c r="AC449" s="592" t="s">
        <v>216</v>
      </c>
      <c r="AD449" s="592" t="s">
        <v>216</v>
      </c>
      <c r="AE449" s="241" t="s">
        <v>3850</v>
      </c>
      <c r="AG449" s="374" t="s">
        <v>4689</v>
      </c>
      <c r="AH449" s="382" t="s">
        <v>4690</v>
      </c>
      <c r="AI449" s="374" t="s">
        <v>128</v>
      </c>
    </row>
    <row r="450" spans="1:35">
      <c r="A450" s="15">
        <f t="shared" si="6"/>
        <v>447</v>
      </c>
      <c r="B450" s="187" t="s">
        <v>267</v>
      </c>
      <c r="C450" s="841" t="s">
        <v>4691</v>
      </c>
      <c r="D450" s="187" t="s">
        <v>109</v>
      </c>
      <c r="E450" s="188"/>
      <c r="F450" s="189"/>
      <c r="G450" s="746"/>
      <c r="H450" s="189"/>
      <c r="I450" s="189"/>
      <c r="J450" s="189"/>
      <c r="K450" s="220"/>
      <c r="L450" s="191" t="s">
        <v>4692</v>
      </c>
      <c r="M450" s="239"/>
      <c r="N450" s="482"/>
      <c r="O450" s="239"/>
      <c r="P450" s="482"/>
      <c r="Q450" s="189"/>
      <c r="R450" s="191"/>
      <c r="S450" s="84" t="s">
        <v>6927</v>
      </c>
      <c r="T450" s="756" t="s">
        <v>6928</v>
      </c>
      <c r="U450" s="520" t="s">
        <v>119</v>
      </c>
      <c r="V450" s="520"/>
      <c r="W450" s="155" t="s">
        <v>753</v>
      </c>
      <c r="X450" s="218" t="s">
        <v>7411</v>
      </c>
      <c r="Y450" s="218" t="s">
        <v>226</v>
      </c>
      <c r="Z450" s="217" t="s">
        <v>98</v>
      </c>
      <c r="AA450" s="669" t="s">
        <v>98</v>
      </c>
      <c r="AB450" s="669"/>
      <c r="AC450" s="592" t="s">
        <v>216</v>
      </c>
      <c r="AD450" s="592" t="s">
        <v>216</v>
      </c>
      <c r="AE450" s="241" t="s">
        <v>3850</v>
      </c>
      <c r="AG450" s="374" t="s">
        <v>4693</v>
      </c>
      <c r="AH450" s="382" t="s">
        <v>4694</v>
      </c>
      <c r="AI450" s="374" t="s">
        <v>119</v>
      </c>
    </row>
    <row r="451" spans="1:35">
      <c r="A451" s="15">
        <f t="shared" si="6"/>
        <v>448</v>
      </c>
      <c r="B451" s="187" t="s">
        <v>267</v>
      </c>
      <c r="C451" s="841" t="s">
        <v>4695</v>
      </c>
      <c r="D451" s="187" t="s">
        <v>109</v>
      </c>
      <c r="E451" s="188"/>
      <c r="F451" s="189"/>
      <c r="G451" s="746"/>
      <c r="H451" s="189"/>
      <c r="I451" s="189"/>
      <c r="J451" s="189"/>
      <c r="K451" s="220"/>
      <c r="L451" s="191" t="s">
        <v>4696</v>
      </c>
      <c r="M451" s="239"/>
      <c r="N451" s="482"/>
      <c r="O451" s="239"/>
      <c r="P451" s="482"/>
      <c r="Q451" s="189"/>
      <c r="R451" s="191"/>
      <c r="S451" s="84" t="s">
        <v>6929</v>
      </c>
      <c r="T451" s="756" t="s">
        <v>7288</v>
      </c>
      <c r="U451" s="520" t="s">
        <v>119</v>
      </c>
      <c r="V451" s="520"/>
      <c r="W451" s="155" t="s">
        <v>993</v>
      </c>
      <c r="X451" s="218"/>
      <c r="Y451" s="217"/>
      <c r="Z451" s="217" t="s">
        <v>177</v>
      </c>
      <c r="AA451" s="669" t="s">
        <v>98</v>
      </c>
      <c r="AB451" s="669"/>
      <c r="AC451" s="592" t="s">
        <v>216</v>
      </c>
      <c r="AD451" s="592" t="s">
        <v>216</v>
      </c>
      <c r="AE451" s="241" t="s">
        <v>3850</v>
      </c>
      <c r="AG451" s="374" t="s">
        <v>4697</v>
      </c>
      <c r="AH451" s="382" t="s">
        <v>4698</v>
      </c>
      <c r="AI451" s="374" t="s">
        <v>119</v>
      </c>
    </row>
    <row r="452" spans="1:35">
      <c r="A452" s="15">
        <f t="shared" si="6"/>
        <v>449</v>
      </c>
      <c r="B452" s="187" t="s">
        <v>267</v>
      </c>
      <c r="C452" s="841" t="s">
        <v>4699</v>
      </c>
      <c r="D452" s="187" t="s">
        <v>109</v>
      </c>
      <c r="E452" s="188"/>
      <c r="F452" s="189"/>
      <c r="G452" s="746"/>
      <c r="H452" s="189"/>
      <c r="I452" s="189"/>
      <c r="J452" s="189"/>
      <c r="K452" s="220"/>
      <c r="L452" s="191" t="s">
        <v>4700</v>
      </c>
      <c r="M452" s="239"/>
      <c r="N452" s="239"/>
      <c r="O452" s="239"/>
      <c r="P452" s="239"/>
      <c r="Q452" s="191"/>
      <c r="R452" s="191"/>
      <c r="S452" s="84" t="s">
        <v>7093</v>
      </c>
      <c r="T452" s="756" t="s">
        <v>7094</v>
      </c>
      <c r="U452" s="520" t="s">
        <v>119</v>
      </c>
      <c r="V452" s="520"/>
      <c r="W452" s="155" t="s">
        <v>993</v>
      </c>
      <c r="X452" s="218"/>
      <c r="Y452" s="217"/>
      <c r="Z452" s="217" t="s">
        <v>98</v>
      </c>
      <c r="AA452" s="669" t="s">
        <v>98</v>
      </c>
      <c r="AB452" s="669"/>
      <c r="AC452" s="592" t="s">
        <v>216</v>
      </c>
      <c r="AD452" s="592" t="s">
        <v>216</v>
      </c>
      <c r="AE452" s="241" t="s">
        <v>3850</v>
      </c>
      <c r="AG452" s="374" t="s">
        <v>4701</v>
      </c>
      <c r="AH452" s="382" t="s">
        <v>4702</v>
      </c>
      <c r="AI452" s="374" t="s">
        <v>105</v>
      </c>
    </row>
    <row r="453" spans="1:35" s="396" customFormat="1" ht="36">
      <c r="A453" s="15">
        <f t="shared" si="6"/>
        <v>450</v>
      </c>
      <c r="B453" s="391" t="s">
        <v>91</v>
      </c>
      <c r="C453" s="838" t="s">
        <v>4703</v>
      </c>
      <c r="D453" s="391" t="s">
        <v>124</v>
      </c>
      <c r="E453" s="404"/>
      <c r="F453" s="393"/>
      <c r="G453" s="393"/>
      <c r="H453" s="393"/>
      <c r="I453" s="406"/>
      <c r="J453" s="406"/>
      <c r="K453" s="438"/>
      <c r="L453" s="393" t="s">
        <v>4704</v>
      </c>
      <c r="M453" s="406"/>
      <c r="N453" s="406"/>
      <c r="O453" s="406"/>
      <c r="P453" s="406"/>
      <c r="Q453" s="477"/>
      <c r="R453" s="478"/>
      <c r="S453" s="78" t="s">
        <v>6930</v>
      </c>
      <c r="T453" s="483" t="s">
        <v>6931</v>
      </c>
      <c r="U453" s="699" t="s">
        <v>272</v>
      </c>
      <c r="V453" s="699"/>
      <c r="W453" s="395" t="s">
        <v>638</v>
      </c>
      <c r="X453" s="78" t="s">
        <v>98</v>
      </c>
      <c r="Y453" s="565" t="s">
        <v>98</v>
      </c>
      <c r="Z453" s="565" t="s">
        <v>98</v>
      </c>
      <c r="AA453" s="681" t="s">
        <v>98</v>
      </c>
      <c r="AB453" s="681"/>
      <c r="AC453" s="569" t="s">
        <v>216</v>
      </c>
      <c r="AD453" s="569" t="s">
        <v>216</v>
      </c>
      <c r="AE453" s="241" t="s">
        <v>163</v>
      </c>
      <c r="AF453" s="1442"/>
      <c r="AG453" s="592" t="s">
        <v>163</v>
      </c>
      <c r="AH453" s="592" t="s">
        <v>163</v>
      </c>
      <c r="AI453" s="241" t="s">
        <v>163</v>
      </c>
    </row>
    <row r="454" spans="1:35" s="381" customFormat="1" ht="40.5" customHeight="1">
      <c r="A454" s="15">
        <f t="shared" si="6"/>
        <v>451</v>
      </c>
      <c r="B454" s="397" t="s">
        <v>91</v>
      </c>
      <c r="C454" s="742" t="s">
        <v>711</v>
      </c>
      <c r="D454" s="397" t="s">
        <v>661</v>
      </c>
      <c r="E454" s="441"/>
      <c r="F454" s="399"/>
      <c r="G454" s="399"/>
      <c r="H454" s="399"/>
      <c r="I454" s="701"/>
      <c r="J454" s="700"/>
      <c r="K454" s="399"/>
      <c r="L454" s="700"/>
      <c r="M454" s="833" t="s">
        <v>712</v>
      </c>
      <c r="N454" s="833"/>
      <c r="O454" s="833"/>
      <c r="P454" s="833"/>
      <c r="Q454" s="701"/>
      <c r="R454" s="701"/>
      <c r="S454" s="834" t="s">
        <v>6932</v>
      </c>
      <c r="T454" s="834" t="s">
        <v>6933</v>
      </c>
      <c r="U454" s="702" t="s">
        <v>96</v>
      </c>
      <c r="V454" s="702"/>
      <c r="W454" s="402" t="s">
        <v>638</v>
      </c>
      <c r="X454" s="66" t="s">
        <v>98</v>
      </c>
      <c r="Y454" s="566" t="s">
        <v>98</v>
      </c>
      <c r="Z454" s="566" t="s">
        <v>98</v>
      </c>
      <c r="AA454" s="684" t="s">
        <v>98</v>
      </c>
      <c r="AB454" s="684"/>
      <c r="AC454" s="703" t="s">
        <v>216</v>
      </c>
      <c r="AD454" s="703" t="s">
        <v>216</v>
      </c>
      <c r="AE454" s="241" t="s">
        <v>163</v>
      </c>
      <c r="AF454" s="1442"/>
      <c r="AG454" s="592" t="s">
        <v>163</v>
      </c>
      <c r="AH454" s="592" t="s">
        <v>163</v>
      </c>
      <c r="AI454" s="241" t="s">
        <v>163</v>
      </c>
    </row>
    <row r="455" spans="1:35" ht="36">
      <c r="A455" s="15">
        <f t="shared" si="6"/>
        <v>452</v>
      </c>
      <c r="B455" s="187" t="s">
        <v>91</v>
      </c>
      <c r="C455" s="689" t="s">
        <v>1427</v>
      </c>
      <c r="D455" s="841" t="s">
        <v>109</v>
      </c>
      <c r="E455" s="842"/>
      <c r="F455" s="843"/>
      <c r="G455" s="844"/>
      <c r="H455" s="843"/>
      <c r="I455" s="845"/>
      <c r="J455" s="846"/>
      <c r="K455" s="843"/>
      <c r="L455" s="846"/>
      <c r="M455" s="843"/>
      <c r="N455" s="847" t="s">
        <v>1428</v>
      </c>
      <c r="O455" s="843"/>
      <c r="P455" s="847"/>
      <c r="Q455" s="845"/>
      <c r="R455" s="845"/>
      <c r="S455" s="669" t="s">
        <v>6934</v>
      </c>
      <c r="T455" s="669" t="s">
        <v>6935</v>
      </c>
      <c r="U455" s="520" t="s">
        <v>1150</v>
      </c>
      <c r="V455" s="520"/>
      <c r="W455" s="155" t="s">
        <v>638</v>
      </c>
      <c r="X455" s="84" t="s">
        <v>1431</v>
      </c>
      <c r="Y455" s="217" t="s">
        <v>226</v>
      </c>
      <c r="Z455" s="217" t="s">
        <v>227</v>
      </c>
      <c r="AA455" s="669" t="s">
        <v>4705</v>
      </c>
      <c r="AB455" s="2368"/>
      <c r="AC455" s="592" t="s">
        <v>216</v>
      </c>
      <c r="AD455" s="592" t="s">
        <v>216</v>
      </c>
      <c r="AE455" s="241" t="s">
        <v>3850</v>
      </c>
      <c r="AG455" s="374" t="s">
        <v>4706</v>
      </c>
      <c r="AH455" s="382" t="s">
        <v>4707</v>
      </c>
      <c r="AI455" s="374" t="s">
        <v>105</v>
      </c>
    </row>
    <row r="456" spans="1:35">
      <c r="A456" s="15">
        <f t="shared" si="6"/>
        <v>453</v>
      </c>
      <c r="B456" s="187" t="s">
        <v>91</v>
      </c>
      <c r="C456" s="689" t="s">
        <v>1435</v>
      </c>
      <c r="D456" s="841" t="s">
        <v>109</v>
      </c>
      <c r="E456" s="842"/>
      <c r="F456" s="843"/>
      <c r="G456" s="844"/>
      <c r="H456" s="843"/>
      <c r="I456" s="845"/>
      <c r="J456" s="846"/>
      <c r="K456" s="843"/>
      <c r="L456" s="846"/>
      <c r="M456" s="843"/>
      <c r="N456" s="843" t="s">
        <v>1436</v>
      </c>
      <c r="O456" s="843"/>
      <c r="P456" s="843"/>
      <c r="Q456" s="846"/>
      <c r="R456" s="845"/>
      <c r="S456" s="669" t="s">
        <v>6936</v>
      </c>
      <c r="T456" s="669" t="s">
        <v>6937</v>
      </c>
      <c r="U456" s="520" t="s">
        <v>105</v>
      </c>
      <c r="V456" s="520"/>
      <c r="W456" s="155" t="s">
        <v>638</v>
      </c>
      <c r="X456" s="84" t="s">
        <v>98</v>
      </c>
      <c r="Y456" s="217" t="s">
        <v>98</v>
      </c>
      <c r="Z456" s="217" t="s">
        <v>98</v>
      </c>
      <c r="AA456" s="669" t="s">
        <v>98</v>
      </c>
      <c r="AB456" s="2368"/>
      <c r="AC456" s="592" t="s">
        <v>216</v>
      </c>
      <c r="AD456" s="592" t="s">
        <v>216</v>
      </c>
      <c r="AE456" s="241" t="s">
        <v>3799</v>
      </c>
      <c r="AG456" s="374" t="s">
        <v>4708</v>
      </c>
      <c r="AH456" s="382" t="s">
        <v>4709</v>
      </c>
      <c r="AI456" s="374" t="s">
        <v>128</v>
      </c>
    </row>
    <row r="457" spans="1:35" s="396" customFormat="1" ht="36">
      <c r="A457" s="15">
        <f t="shared" si="6"/>
        <v>454</v>
      </c>
      <c r="B457" s="391" t="s">
        <v>91</v>
      </c>
      <c r="C457" s="838" t="s">
        <v>4674</v>
      </c>
      <c r="D457" s="391" t="s">
        <v>124</v>
      </c>
      <c r="E457" s="404"/>
      <c r="F457" s="393"/>
      <c r="G457" s="393"/>
      <c r="H457" s="393"/>
      <c r="I457" s="438"/>
      <c r="J457" s="393" t="s">
        <v>4675</v>
      </c>
      <c r="K457" s="406"/>
      <c r="L457" s="406"/>
      <c r="M457" s="406"/>
      <c r="N457" s="406"/>
      <c r="O457" s="406"/>
      <c r="P457" s="406"/>
      <c r="Q457" s="477"/>
      <c r="R457" s="478"/>
      <c r="S457" s="78" t="s">
        <v>6938</v>
      </c>
      <c r="T457" s="483" t="s">
        <v>6939</v>
      </c>
      <c r="U457" s="699" t="s">
        <v>272</v>
      </c>
      <c r="V457" s="699"/>
      <c r="W457" s="395" t="s">
        <v>993</v>
      </c>
      <c r="X457" s="78" t="s">
        <v>98</v>
      </c>
      <c r="Y457" s="565" t="s">
        <v>98</v>
      </c>
      <c r="Z457" s="565" t="s">
        <v>98</v>
      </c>
      <c r="AA457" s="681" t="s">
        <v>98</v>
      </c>
      <c r="AB457" s="681"/>
      <c r="AC457" s="569" t="s">
        <v>216</v>
      </c>
      <c r="AD457" s="569" t="s">
        <v>216</v>
      </c>
      <c r="AE457" s="241" t="s">
        <v>3850</v>
      </c>
      <c r="AF457" s="1442"/>
      <c r="AG457" s="374" t="s">
        <v>4710</v>
      </c>
      <c r="AH457" s="382" t="s">
        <v>4711</v>
      </c>
      <c r="AI457" s="374" t="s">
        <v>105</v>
      </c>
    </row>
    <row r="458" spans="1:35" s="381" customFormat="1">
      <c r="A458" s="15">
        <f t="shared" si="6"/>
        <v>455</v>
      </c>
      <c r="B458" s="397" t="s">
        <v>91</v>
      </c>
      <c r="C458" s="839" t="s">
        <v>4678</v>
      </c>
      <c r="D458" s="397" t="s">
        <v>131</v>
      </c>
      <c r="E458" s="410"/>
      <c r="F458" s="399"/>
      <c r="G458" s="401"/>
      <c r="H458" s="401"/>
      <c r="I458" s="399"/>
      <c r="J458" s="399"/>
      <c r="K458" s="441" t="s">
        <v>4679</v>
      </c>
      <c r="L458" s="399"/>
      <c r="M458" s="401"/>
      <c r="N458" s="401"/>
      <c r="O458" s="401"/>
      <c r="P458" s="401"/>
      <c r="Q458" s="683"/>
      <c r="R458" s="840"/>
      <c r="S458" s="66" t="s">
        <v>6940</v>
      </c>
      <c r="T458" s="484" t="s">
        <v>6941</v>
      </c>
      <c r="U458" s="702" t="s">
        <v>1116</v>
      </c>
      <c r="V458" s="702"/>
      <c r="W458" s="402" t="s">
        <v>753</v>
      </c>
      <c r="X458" s="66" t="s">
        <v>98</v>
      </c>
      <c r="Y458" s="566" t="s">
        <v>98</v>
      </c>
      <c r="Z458" s="566" t="s">
        <v>98</v>
      </c>
      <c r="AA458" s="684" t="s">
        <v>98</v>
      </c>
      <c r="AB458" s="684"/>
      <c r="AC458" s="703" t="s">
        <v>216</v>
      </c>
      <c r="AD458" s="703" t="s">
        <v>216</v>
      </c>
      <c r="AE458" s="241" t="s">
        <v>163</v>
      </c>
      <c r="AF458" s="1442"/>
      <c r="AG458" s="374" t="s">
        <v>163</v>
      </c>
      <c r="AH458" s="382" t="s">
        <v>99</v>
      </c>
      <c r="AI458" s="374" t="s">
        <v>163</v>
      </c>
    </row>
    <row r="459" spans="1:35" ht="36">
      <c r="A459" s="15">
        <f t="shared" si="6"/>
        <v>456</v>
      </c>
      <c r="B459" s="187" t="s">
        <v>91</v>
      </c>
      <c r="C459" s="841" t="s">
        <v>4680</v>
      </c>
      <c r="D459" s="187" t="s">
        <v>109</v>
      </c>
      <c r="E459" s="188"/>
      <c r="F459" s="189"/>
      <c r="G459" s="746"/>
      <c r="H459" s="189"/>
      <c r="I459" s="189"/>
      <c r="J459" s="189"/>
      <c r="K459" s="220"/>
      <c r="L459" s="189" t="s">
        <v>4712</v>
      </c>
      <c r="M459" s="191"/>
      <c r="N459" s="191"/>
      <c r="O459" s="191"/>
      <c r="P459" s="191"/>
      <c r="Q459" s="239"/>
      <c r="R459" s="482"/>
      <c r="S459" s="84" t="s">
        <v>6942</v>
      </c>
      <c r="T459" s="756" t="s">
        <v>6943</v>
      </c>
      <c r="U459" s="520" t="s">
        <v>1150</v>
      </c>
      <c r="V459" s="520"/>
      <c r="W459" s="155" t="s">
        <v>993</v>
      </c>
      <c r="X459" s="84" t="s">
        <v>98</v>
      </c>
      <c r="Y459" s="217" t="s">
        <v>226</v>
      </c>
      <c r="Z459" s="217" t="s">
        <v>4682</v>
      </c>
      <c r="AA459" s="669" t="b">
        <v>1</v>
      </c>
      <c r="AB459" s="2368"/>
      <c r="AC459" s="592" t="s">
        <v>1015</v>
      </c>
      <c r="AD459" s="592" t="s">
        <v>1015</v>
      </c>
      <c r="AE459" s="241" t="s">
        <v>359</v>
      </c>
      <c r="AG459" s="374" t="s">
        <v>99</v>
      </c>
      <c r="AH459" s="382" t="s">
        <v>99</v>
      </c>
      <c r="AI459" s="374" t="s">
        <v>99</v>
      </c>
    </row>
    <row r="460" spans="1:35">
      <c r="A460" s="15">
        <f t="shared" si="6"/>
        <v>457</v>
      </c>
      <c r="B460" s="187" t="s">
        <v>267</v>
      </c>
      <c r="C460" s="841" t="s">
        <v>4683</v>
      </c>
      <c r="D460" s="187" t="s">
        <v>109</v>
      </c>
      <c r="E460" s="188"/>
      <c r="F460" s="189"/>
      <c r="G460" s="746"/>
      <c r="H460" s="189"/>
      <c r="I460" s="189"/>
      <c r="J460" s="189"/>
      <c r="K460" s="220"/>
      <c r="L460" s="191" t="s">
        <v>4684</v>
      </c>
      <c r="M460" s="239"/>
      <c r="N460" s="482"/>
      <c r="O460" s="239"/>
      <c r="P460" s="482"/>
      <c r="Q460" s="189"/>
      <c r="R460" s="191"/>
      <c r="S460" s="84" t="s">
        <v>7095</v>
      </c>
      <c r="T460" s="756" t="s">
        <v>7096</v>
      </c>
      <c r="U460" s="520" t="s">
        <v>119</v>
      </c>
      <c r="V460" s="520"/>
      <c r="W460" s="155" t="s">
        <v>993</v>
      </c>
      <c r="X460" s="218" t="s">
        <v>99</v>
      </c>
      <c r="Y460" s="217" t="s">
        <v>99</v>
      </c>
      <c r="Z460" s="217" t="s">
        <v>98</v>
      </c>
      <c r="AA460" s="669" t="s">
        <v>98</v>
      </c>
      <c r="AB460" s="2368"/>
      <c r="AC460" s="592" t="s">
        <v>216</v>
      </c>
      <c r="AD460" s="592" t="s">
        <v>216</v>
      </c>
      <c r="AE460" s="241" t="s">
        <v>3799</v>
      </c>
      <c r="AG460" s="374" t="s">
        <v>4713</v>
      </c>
      <c r="AH460" s="382" t="s">
        <v>4714</v>
      </c>
      <c r="AI460" s="374" t="s">
        <v>3823</v>
      </c>
    </row>
    <row r="461" spans="1:35">
      <c r="A461" s="15">
        <f t="shared" si="6"/>
        <v>458</v>
      </c>
      <c r="B461" s="187" t="s">
        <v>267</v>
      </c>
      <c r="C461" s="841" t="s">
        <v>4687</v>
      </c>
      <c r="D461" s="187" t="s">
        <v>109</v>
      </c>
      <c r="E461" s="188"/>
      <c r="F461" s="189"/>
      <c r="G461" s="746"/>
      <c r="H461" s="189"/>
      <c r="I461" s="189"/>
      <c r="J461" s="189"/>
      <c r="K461" s="220"/>
      <c r="L461" s="191" t="s">
        <v>4688</v>
      </c>
      <c r="M461" s="239"/>
      <c r="N461" s="482"/>
      <c r="O461" s="239"/>
      <c r="P461" s="482"/>
      <c r="Q461" s="189"/>
      <c r="R461" s="191"/>
      <c r="S461" s="84" t="s">
        <v>6944</v>
      </c>
      <c r="T461" s="756" t="s">
        <v>6945</v>
      </c>
      <c r="U461" s="520" t="s">
        <v>119</v>
      </c>
      <c r="V461" s="520"/>
      <c r="W461" s="155" t="s">
        <v>993</v>
      </c>
      <c r="X461" s="218"/>
      <c r="Y461" s="217"/>
      <c r="Z461" s="217" t="s">
        <v>177</v>
      </c>
      <c r="AA461" s="669" t="s">
        <v>177</v>
      </c>
      <c r="AB461" s="2368"/>
      <c r="AC461" s="592" t="s">
        <v>216</v>
      </c>
      <c r="AD461" s="592" t="s">
        <v>216</v>
      </c>
      <c r="AE461" s="241" t="s">
        <v>3799</v>
      </c>
      <c r="AG461" s="374" t="s">
        <v>4715</v>
      </c>
      <c r="AH461" s="382" t="s">
        <v>4716</v>
      </c>
      <c r="AI461" s="374" t="s">
        <v>128</v>
      </c>
    </row>
    <row r="462" spans="1:35">
      <c r="A462" s="15">
        <f t="shared" si="6"/>
        <v>459</v>
      </c>
      <c r="B462" s="187" t="s">
        <v>267</v>
      </c>
      <c r="C462" s="841" t="s">
        <v>4691</v>
      </c>
      <c r="D462" s="187" t="s">
        <v>109</v>
      </c>
      <c r="E462" s="188"/>
      <c r="F462" s="189"/>
      <c r="G462" s="746"/>
      <c r="H462" s="189"/>
      <c r="I462" s="189"/>
      <c r="J462" s="189"/>
      <c r="K462" s="220"/>
      <c r="L462" s="191" t="s">
        <v>4692</v>
      </c>
      <c r="M462" s="239"/>
      <c r="N462" s="482"/>
      <c r="O462" s="239"/>
      <c r="P462" s="482"/>
      <c r="Q462" s="189"/>
      <c r="R462" s="191"/>
      <c r="S462" s="84" t="s">
        <v>6946</v>
      </c>
      <c r="T462" s="756" t="s">
        <v>6947</v>
      </c>
      <c r="U462" s="520" t="s">
        <v>119</v>
      </c>
      <c r="V462" s="520"/>
      <c r="W462" s="155" t="s">
        <v>993</v>
      </c>
      <c r="X462" s="218" t="s">
        <v>7411</v>
      </c>
      <c r="Y462" s="217" t="s">
        <v>226</v>
      </c>
      <c r="Z462" s="217" t="s">
        <v>98</v>
      </c>
      <c r="AA462" s="669" t="s">
        <v>98</v>
      </c>
      <c r="AB462" s="2368"/>
      <c r="AC462" s="592" t="s">
        <v>216</v>
      </c>
      <c r="AD462" s="592" t="s">
        <v>216</v>
      </c>
      <c r="AE462" s="241" t="s">
        <v>3799</v>
      </c>
      <c r="AG462" s="374" t="s">
        <v>4717</v>
      </c>
      <c r="AH462" s="382" t="s">
        <v>4718</v>
      </c>
      <c r="AI462" s="374" t="s">
        <v>105</v>
      </c>
    </row>
    <row r="463" spans="1:35">
      <c r="A463" s="15">
        <f t="shared" si="6"/>
        <v>460</v>
      </c>
      <c r="B463" s="187" t="s">
        <v>267</v>
      </c>
      <c r="C463" s="841" t="s">
        <v>4695</v>
      </c>
      <c r="D463" s="187" t="s">
        <v>109</v>
      </c>
      <c r="E463" s="188"/>
      <c r="F463" s="189"/>
      <c r="G463" s="746"/>
      <c r="H463" s="189"/>
      <c r="I463" s="189"/>
      <c r="J463" s="189"/>
      <c r="K463" s="220"/>
      <c r="L463" s="191" t="s">
        <v>4696</v>
      </c>
      <c r="M463" s="239"/>
      <c r="N463" s="482"/>
      <c r="O463" s="239"/>
      <c r="P463" s="482"/>
      <c r="Q463" s="189"/>
      <c r="R463" s="191"/>
      <c r="S463" s="84" t="s">
        <v>7286</v>
      </c>
      <c r="T463" s="84" t="s">
        <v>5085</v>
      </c>
      <c r="U463" s="520" t="s">
        <v>119</v>
      </c>
      <c r="V463" s="520"/>
      <c r="W463" s="155" t="s">
        <v>993</v>
      </c>
      <c r="X463" s="218"/>
      <c r="Y463" s="217"/>
      <c r="Z463" s="217" t="s">
        <v>98</v>
      </c>
      <c r="AA463" s="669" t="s">
        <v>98</v>
      </c>
      <c r="AB463" s="2368"/>
      <c r="AC463" s="592" t="s">
        <v>216</v>
      </c>
      <c r="AD463" s="592" t="s">
        <v>216</v>
      </c>
      <c r="AE463" s="241" t="s">
        <v>3799</v>
      </c>
      <c r="AG463" s="374" t="s">
        <v>4719</v>
      </c>
      <c r="AH463" s="382" t="s">
        <v>4720</v>
      </c>
      <c r="AI463" s="374" t="s">
        <v>105</v>
      </c>
    </row>
    <row r="464" spans="1:35">
      <c r="A464" s="15">
        <f t="shared" si="6"/>
        <v>461</v>
      </c>
      <c r="B464" s="187" t="s">
        <v>267</v>
      </c>
      <c r="C464" s="841" t="s">
        <v>4699</v>
      </c>
      <c r="D464" s="187" t="s">
        <v>109</v>
      </c>
      <c r="E464" s="188"/>
      <c r="F464" s="189"/>
      <c r="G464" s="746"/>
      <c r="H464" s="189"/>
      <c r="I464" s="189"/>
      <c r="J464" s="189"/>
      <c r="K464" s="220"/>
      <c r="L464" s="191" t="s">
        <v>4700</v>
      </c>
      <c r="M464" s="239"/>
      <c r="N464" s="239"/>
      <c r="O464" s="239"/>
      <c r="P464" s="239"/>
      <c r="Q464" s="191"/>
      <c r="R464" s="191"/>
      <c r="S464" s="84" t="s">
        <v>7097</v>
      </c>
      <c r="T464" s="756" t="s">
        <v>7098</v>
      </c>
      <c r="U464" s="520" t="s">
        <v>119</v>
      </c>
      <c r="V464" s="520"/>
      <c r="W464" s="155" t="s">
        <v>993</v>
      </c>
      <c r="X464" s="218"/>
      <c r="Y464" s="217"/>
      <c r="Z464" s="217" t="s">
        <v>98</v>
      </c>
      <c r="AA464" s="669" t="s">
        <v>98</v>
      </c>
      <c r="AB464" s="2368"/>
      <c r="AC464" s="592" t="s">
        <v>216</v>
      </c>
      <c r="AD464" s="592" t="s">
        <v>216</v>
      </c>
      <c r="AE464" s="241" t="s">
        <v>3799</v>
      </c>
      <c r="AG464" s="374" t="s">
        <v>4721</v>
      </c>
      <c r="AH464" s="382" t="s">
        <v>4722</v>
      </c>
      <c r="AI464" s="374" t="s">
        <v>105</v>
      </c>
    </row>
    <row r="465" spans="1:35" s="396" customFormat="1" ht="36">
      <c r="A465" s="15">
        <f t="shared" si="6"/>
        <v>462</v>
      </c>
      <c r="B465" s="391" t="s">
        <v>91</v>
      </c>
      <c r="C465" s="838" t="s">
        <v>4703</v>
      </c>
      <c r="D465" s="391" t="s">
        <v>124</v>
      </c>
      <c r="E465" s="404"/>
      <c r="F465" s="393"/>
      <c r="G465" s="393"/>
      <c r="H465" s="393"/>
      <c r="I465" s="406"/>
      <c r="J465" s="406"/>
      <c r="K465" s="438"/>
      <c r="L465" s="393" t="s">
        <v>4704</v>
      </c>
      <c r="M465" s="406"/>
      <c r="N465" s="406"/>
      <c r="O465" s="406"/>
      <c r="P465" s="406"/>
      <c r="Q465" s="477"/>
      <c r="R465" s="478"/>
      <c r="S465" s="78" t="s">
        <v>6950</v>
      </c>
      <c r="T465" s="483" t="s">
        <v>6951</v>
      </c>
      <c r="U465" s="699" t="s">
        <v>272</v>
      </c>
      <c r="V465" s="699"/>
      <c r="W465" s="395" t="s">
        <v>993</v>
      </c>
      <c r="X465" s="78" t="s">
        <v>98</v>
      </c>
      <c r="Y465" s="565" t="s">
        <v>98</v>
      </c>
      <c r="Z465" s="565" t="s">
        <v>98</v>
      </c>
      <c r="AA465" s="681" t="s">
        <v>98</v>
      </c>
      <c r="AB465" s="681"/>
      <c r="AC465" s="569" t="s">
        <v>216</v>
      </c>
      <c r="AD465" s="569" t="s">
        <v>216</v>
      </c>
      <c r="AE465" s="374" t="s">
        <v>99</v>
      </c>
      <c r="AF465" s="1442"/>
      <c r="AG465" s="374" t="s">
        <v>99</v>
      </c>
      <c r="AH465" s="374" t="s">
        <v>99</v>
      </c>
      <c r="AI465" s="374" t="s">
        <v>99</v>
      </c>
    </row>
    <row r="466" spans="1:35" s="381" customFormat="1" ht="40.5" customHeight="1">
      <c r="A466" s="15">
        <f t="shared" si="6"/>
        <v>463</v>
      </c>
      <c r="B466" s="397" t="s">
        <v>91</v>
      </c>
      <c r="C466" s="742" t="s">
        <v>711</v>
      </c>
      <c r="D466" s="397" t="s">
        <v>661</v>
      </c>
      <c r="E466" s="441"/>
      <c r="F466" s="399"/>
      <c r="G466" s="399"/>
      <c r="H466" s="399"/>
      <c r="I466" s="701"/>
      <c r="J466" s="700"/>
      <c r="K466" s="399"/>
      <c r="L466" s="700"/>
      <c r="M466" s="833" t="s">
        <v>712</v>
      </c>
      <c r="N466" s="833"/>
      <c r="O466" s="833"/>
      <c r="P466" s="833"/>
      <c r="Q466" s="701"/>
      <c r="R466" s="701"/>
      <c r="S466" s="834" t="s">
        <v>6952</v>
      </c>
      <c r="T466" s="834" t="s">
        <v>6953</v>
      </c>
      <c r="U466" s="702" t="s">
        <v>96</v>
      </c>
      <c r="V466" s="702"/>
      <c r="W466" s="402" t="s">
        <v>753</v>
      </c>
      <c r="X466" s="66" t="s">
        <v>98</v>
      </c>
      <c r="Y466" s="566" t="s">
        <v>98</v>
      </c>
      <c r="Z466" s="566" t="s">
        <v>98</v>
      </c>
      <c r="AA466" s="684" t="s">
        <v>98</v>
      </c>
      <c r="AB466" s="684"/>
      <c r="AC466" s="703" t="s">
        <v>216</v>
      </c>
      <c r="AD466" s="703" t="s">
        <v>216</v>
      </c>
      <c r="AE466" s="374" t="s">
        <v>99</v>
      </c>
      <c r="AF466" s="1442"/>
      <c r="AG466" s="374" t="s">
        <v>99</v>
      </c>
      <c r="AH466" s="374" t="s">
        <v>99</v>
      </c>
      <c r="AI466" s="374" t="s">
        <v>99</v>
      </c>
    </row>
    <row r="467" spans="1:35" ht="36">
      <c r="A467" s="15">
        <f t="shared" si="6"/>
        <v>464</v>
      </c>
      <c r="B467" s="187" t="s">
        <v>91</v>
      </c>
      <c r="C467" s="689" t="s">
        <v>4410</v>
      </c>
      <c r="D467" s="841" t="s">
        <v>109</v>
      </c>
      <c r="E467" s="842"/>
      <c r="F467" s="843"/>
      <c r="G467" s="844"/>
      <c r="H467" s="844"/>
      <c r="I467" s="844"/>
      <c r="J467" s="844"/>
      <c r="K467" s="844"/>
      <c r="L467" s="844"/>
      <c r="M467" s="843"/>
      <c r="N467" s="847" t="s">
        <v>1428</v>
      </c>
      <c r="O467" s="843"/>
      <c r="P467" s="847"/>
      <c r="Q467" s="845"/>
      <c r="R467" s="845"/>
      <c r="S467" s="669" t="s">
        <v>6954</v>
      </c>
      <c r="T467" s="669" t="s">
        <v>6955</v>
      </c>
      <c r="U467" s="520" t="s">
        <v>1150</v>
      </c>
      <c r="V467" s="520"/>
      <c r="W467" s="155" t="s">
        <v>993</v>
      </c>
      <c r="X467" s="84" t="s">
        <v>1431</v>
      </c>
      <c r="Y467" s="217" t="s">
        <v>226</v>
      </c>
      <c r="Z467" s="217" t="s">
        <v>227</v>
      </c>
      <c r="AA467" s="669" t="s">
        <v>4705</v>
      </c>
      <c r="AB467" s="2368"/>
      <c r="AC467" s="592" t="s">
        <v>216</v>
      </c>
      <c r="AD467" s="592" t="s">
        <v>216</v>
      </c>
      <c r="AE467" s="241" t="s">
        <v>3850</v>
      </c>
      <c r="AG467" s="374" t="s">
        <v>4723</v>
      </c>
      <c r="AH467" s="382" t="s">
        <v>4724</v>
      </c>
      <c r="AI467" s="374" t="s">
        <v>105</v>
      </c>
    </row>
    <row r="468" spans="1:35">
      <c r="A468" s="15">
        <f t="shared" ref="A468:A531" si="7">ROW()-ROW(A$3)</f>
        <v>465</v>
      </c>
      <c r="B468" s="187" t="s">
        <v>91</v>
      </c>
      <c r="C468" s="689" t="s">
        <v>1435</v>
      </c>
      <c r="D468" s="841" t="s">
        <v>109</v>
      </c>
      <c r="E468" s="842"/>
      <c r="F468" s="843"/>
      <c r="G468" s="844"/>
      <c r="H468" s="844"/>
      <c r="I468" s="844"/>
      <c r="J468" s="844"/>
      <c r="K468" s="844"/>
      <c r="L468" s="844"/>
      <c r="M468" s="843"/>
      <c r="N468" s="843" t="s">
        <v>1436</v>
      </c>
      <c r="O468" s="843"/>
      <c r="P468" s="843"/>
      <c r="Q468" s="846"/>
      <c r="R468" s="845"/>
      <c r="S468" s="669" t="s">
        <v>7099</v>
      </c>
      <c r="T468" s="669" t="s">
        <v>6956</v>
      </c>
      <c r="U468" s="520" t="s">
        <v>105</v>
      </c>
      <c r="V468" s="520"/>
      <c r="W468" s="155" t="s">
        <v>993</v>
      </c>
      <c r="X468" s="84" t="s">
        <v>98</v>
      </c>
      <c r="Y468" s="217" t="s">
        <v>98</v>
      </c>
      <c r="Z468" s="217" t="s">
        <v>98</v>
      </c>
      <c r="AA468" s="669" t="s">
        <v>98</v>
      </c>
      <c r="AB468" s="2368"/>
      <c r="AC468" s="592" t="s">
        <v>216</v>
      </c>
      <c r="AD468" s="592" t="s">
        <v>216</v>
      </c>
      <c r="AE468" s="241" t="s">
        <v>3799</v>
      </c>
      <c r="AG468" s="374" t="s">
        <v>4725</v>
      </c>
      <c r="AH468" s="382" t="s">
        <v>4726</v>
      </c>
      <c r="AI468" s="374" t="s">
        <v>128</v>
      </c>
    </row>
    <row r="469" spans="1:35" s="396" customFormat="1" ht="32.5" customHeight="1">
      <c r="A469" s="15">
        <f t="shared" si="7"/>
        <v>466</v>
      </c>
      <c r="B469" s="391" t="s">
        <v>91</v>
      </c>
      <c r="C469" s="78" t="s">
        <v>4727</v>
      </c>
      <c r="D469" s="391" t="s">
        <v>124</v>
      </c>
      <c r="E469" s="404"/>
      <c r="F469" s="393"/>
      <c r="G469" s="393"/>
      <c r="H469" s="393"/>
      <c r="I469" s="393"/>
      <c r="J469" s="393" t="s">
        <v>4728</v>
      </c>
      <c r="K469" s="393"/>
      <c r="L469" s="393"/>
      <c r="M469" s="393"/>
      <c r="N469" s="393"/>
      <c r="O469" s="393"/>
      <c r="P469" s="393"/>
      <c r="Q469" s="393"/>
      <c r="R469" s="467"/>
      <c r="S469" s="78" t="s">
        <v>6957</v>
      </c>
      <c r="T469" s="78" t="s">
        <v>6958</v>
      </c>
      <c r="U469" s="699" t="s">
        <v>3564</v>
      </c>
      <c r="V469" s="699"/>
      <c r="W469" s="395" t="s">
        <v>106</v>
      </c>
      <c r="X469" s="78" t="s">
        <v>98</v>
      </c>
      <c r="Y469" s="565" t="s">
        <v>98</v>
      </c>
      <c r="Z469" s="565" t="s">
        <v>98</v>
      </c>
      <c r="AA469" s="681" t="s">
        <v>98</v>
      </c>
      <c r="AB469" s="681"/>
      <c r="AC469" s="569" t="s">
        <v>683</v>
      </c>
      <c r="AD469" s="569" t="s">
        <v>683</v>
      </c>
      <c r="AE469" s="570" t="s">
        <v>3733</v>
      </c>
      <c r="AF469" s="1442"/>
      <c r="AG469" s="374" t="s">
        <v>4729</v>
      </c>
      <c r="AH469" s="382" t="s">
        <v>4730</v>
      </c>
      <c r="AI469" s="374" t="s">
        <v>4731</v>
      </c>
    </row>
    <row r="470" spans="1:35" s="381" customFormat="1" ht="30" customHeight="1">
      <c r="A470" s="15">
        <f t="shared" si="7"/>
        <v>467</v>
      </c>
      <c r="B470" s="397" t="s">
        <v>91</v>
      </c>
      <c r="C470" s="423" t="s">
        <v>711</v>
      </c>
      <c r="D470" s="397" t="s">
        <v>398</v>
      </c>
      <c r="E470" s="410"/>
      <c r="F470" s="399"/>
      <c r="G470" s="399"/>
      <c r="H470" s="399"/>
      <c r="I470" s="399"/>
      <c r="J470" s="399"/>
      <c r="K470" s="399" t="s">
        <v>1604</v>
      </c>
      <c r="L470" s="399"/>
      <c r="M470" s="399"/>
      <c r="N470" s="399"/>
      <c r="O470" s="399"/>
      <c r="P470" s="399"/>
      <c r="Q470" s="399"/>
      <c r="R470" s="492"/>
      <c r="S470" s="66" t="s">
        <v>6959</v>
      </c>
      <c r="T470" s="66" t="s">
        <v>6960</v>
      </c>
      <c r="U470" s="702" t="s">
        <v>1116</v>
      </c>
      <c r="V470" s="702"/>
      <c r="W470" s="402" t="s">
        <v>129</v>
      </c>
      <c r="X470" s="66" t="s">
        <v>98</v>
      </c>
      <c r="Y470" s="566" t="s">
        <v>98</v>
      </c>
      <c r="Z470" s="566" t="s">
        <v>98</v>
      </c>
      <c r="AA470" s="684" t="s">
        <v>114</v>
      </c>
      <c r="AB470" s="684"/>
      <c r="AC470" s="572" t="s">
        <v>359</v>
      </c>
      <c r="AD470" s="572" t="s">
        <v>359</v>
      </c>
      <c r="AE470" s="374" t="s">
        <v>99</v>
      </c>
      <c r="AF470" s="1442"/>
      <c r="AG470" s="374" t="s">
        <v>99</v>
      </c>
      <c r="AH470" s="374" t="s">
        <v>99</v>
      </c>
      <c r="AI470" s="374" t="s">
        <v>99</v>
      </c>
    </row>
    <row r="471" spans="1:35" ht="90">
      <c r="A471" s="15">
        <f t="shared" si="7"/>
        <v>468</v>
      </c>
      <c r="B471" s="2369" t="s">
        <v>91</v>
      </c>
      <c r="C471" s="2370" t="s">
        <v>4407</v>
      </c>
      <c r="D471" s="2371" t="s">
        <v>109</v>
      </c>
      <c r="E471" s="2372"/>
      <c r="F471" s="2373"/>
      <c r="G471" s="2373"/>
      <c r="H471" s="2373"/>
      <c r="I471" s="2373"/>
      <c r="J471" s="2373"/>
      <c r="K471" s="2373"/>
      <c r="L471" s="2374" t="s">
        <v>4732</v>
      </c>
      <c r="M471" s="2374"/>
      <c r="N471" s="2374"/>
      <c r="O471" s="2374"/>
      <c r="P471" s="2374"/>
      <c r="Q471" s="2374"/>
      <c r="R471" s="2375"/>
      <c r="S471" s="2376" t="s">
        <v>6862</v>
      </c>
      <c r="T471" s="2377" t="s">
        <v>6863</v>
      </c>
      <c r="U471" s="2378" t="s">
        <v>105</v>
      </c>
      <c r="V471" s="2379"/>
      <c r="W471" s="2380" t="s">
        <v>1417</v>
      </c>
      <c r="X471" s="2376"/>
      <c r="Y471" s="2380"/>
      <c r="Z471" s="2381"/>
      <c r="AA471" s="2382"/>
      <c r="AB471" s="2368"/>
      <c r="AC471" s="2383" t="s">
        <v>1164</v>
      </c>
      <c r="AD471" s="2383" t="s">
        <v>1164</v>
      </c>
      <c r="AE471" s="2384" t="s">
        <v>3733</v>
      </c>
      <c r="AF471" s="1442">
        <v>1</v>
      </c>
      <c r="AG471" s="374" t="s">
        <v>4733</v>
      </c>
      <c r="AH471" s="382" t="s">
        <v>4734</v>
      </c>
      <c r="AI471" s="374" t="s">
        <v>128</v>
      </c>
    </row>
    <row r="472" spans="1:35" ht="36">
      <c r="A472" s="15">
        <f t="shared" si="7"/>
        <v>469</v>
      </c>
      <c r="B472" s="187" t="s">
        <v>91</v>
      </c>
      <c r="C472" s="215" t="s">
        <v>1418</v>
      </c>
      <c r="D472" s="187" t="s">
        <v>109</v>
      </c>
      <c r="E472" s="188"/>
      <c r="F472" s="189"/>
      <c r="G472" s="189"/>
      <c r="H472" s="189"/>
      <c r="I472" s="189"/>
      <c r="J472" s="189"/>
      <c r="K472" s="189"/>
      <c r="L472" s="189" t="s">
        <v>1419</v>
      </c>
      <c r="M472" s="189"/>
      <c r="N472" s="189"/>
      <c r="O472" s="189"/>
      <c r="P472" s="189"/>
      <c r="Q472" s="189"/>
      <c r="R472" s="495"/>
      <c r="S472" s="84" t="s">
        <v>7100</v>
      </c>
      <c r="T472" s="84" t="s">
        <v>7619</v>
      </c>
      <c r="U472" s="520" t="s">
        <v>119</v>
      </c>
      <c r="V472" s="520"/>
      <c r="W472" s="155" t="s">
        <v>1038</v>
      </c>
      <c r="X472" s="84" t="s">
        <v>1422</v>
      </c>
      <c r="Y472" s="217" t="s">
        <v>226</v>
      </c>
      <c r="Z472" s="217" t="s">
        <v>98</v>
      </c>
      <c r="AA472" s="669" t="s">
        <v>98</v>
      </c>
      <c r="AB472" s="2368"/>
      <c r="AC472" s="592" t="s">
        <v>274</v>
      </c>
      <c r="AD472" s="592" t="s">
        <v>274</v>
      </c>
      <c r="AE472" s="374" t="s">
        <v>99</v>
      </c>
      <c r="AG472" s="374" t="s">
        <v>99</v>
      </c>
      <c r="AH472" s="374" t="s">
        <v>99</v>
      </c>
      <c r="AI472" s="374" t="s">
        <v>99</v>
      </c>
    </row>
    <row r="473" spans="1:35" ht="72">
      <c r="A473" s="15">
        <f t="shared" si="7"/>
        <v>470</v>
      </c>
      <c r="B473" s="2385" t="s">
        <v>91</v>
      </c>
      <c r="C473" s="2386" t="s">
        <v>1423</v>
      </c>
      <c r="D473" s="2387" t="s">
        <v>109</v>
      </c>
      <c r="E473" s="2388"/>
      <c r="F473" s="2389"/>
      <c r="G473" s="189"/>
      <c r="H473" s="189"/>
      <c r="I473" s="189"/>
      <c r="J473" s="189"/>
      <c r="K473" s="189"/>
      <c r="L473" s="2389" t="s">
        <v>1424</v>
      </c>
      <c r="M473" s="2389"/>
      <c r="N473" s="2389"/>
      <c r="O473" s="2389"/>
      <c r="P473" s="2389"/>
      <c r="Q473" s="2389"/>
      <c r="R473" s="2390"/>
      <c r="S473" s="2391" t="s">
        <v>7101</v>
      </c>
      <c r="T473" s="2392" t="s">
        <v>7102</v>
      </c>
      <c r="U473" s="2378" t="s">
        <v>105</v>
      </c>
      <c r="V473" s="2378"/>
      <c r="W473" s="2393" t="s">
        <v>7019</v>
      </c>
      <c r="X473" s="2394"/>
      <c r="Y473" s="2395"/>
      <c r="Z473" s="2396"/>
      <c r="AA473" s="2397"/>
      <c r="AB473" s="2368"/>
      <c r="AC473" s="592" t="s">
        <v>371</v>
      </c>
      <c r="AD473" s="592" t="s">
        <v>371</v>
      </c>
      <c r="AE473" s="335" t="s">
        <v>3733</v>
      </c>
      <c r="AF473" s="1442">
        <v>1</v>
      </c>
      <c r="AG473" s="374" t="s">
        <v>4735</v>
      </c>
      <c r="AH473" s="382" t="s">
        <v>4736</v>
      </c>
      <c r="AI473" s="374" t="s">
        <v>128</v>
      </c>
    </row>
    <row r="474" spans="1:35" s="2398" customFormat="1" ht="72">
      <c r="A474" s="15">
        <f t="shared" si="7"/>
        <v>471</v>
      </c>
      <c r="B474" s="187" t="s">
        <v>91</v>
      </c>
      <c r="C474" s="227" t="s">
        <v>1427</v>
      </c>
      <c r="D474" s="187" t="s">
        <v>109</v>
      </c>
      <c r="E474" s="188"/>
      <c r="F474" s="228"/>
      <c r="G474" s="189"/>
      <c r="H474" s="189"/>
      <c r="I474" s="189"/>
      <c r="J474" s="189"/>
      <c r="K474" s="189"/>
      <c r="L474" s="220" t="s">
        <v>4411</v>
      </c>
      <c r="M474" s="189"/>
      <c r="N474" s="189"/>
      <c r="O474" s="189"/>
      <c r="P474" s="189"/>
      <c r="Q474" s="228"/>
      <c r="S474" s="454" t="s">
        <v>6866</v>
      </c>
      <c r="T474" s="84" t="s">
        <v>6867</v>
      </c>
      <c r="U474" s="2399" t="s">
        <v>1150</v>
      </c>
      <c r="V474" s="2399"/>
      <c r="W474" s="817" t="s">
        <v>273</v>
      </c>
      <c r="X474" s="694" t="s">
        <v>1431</v>
      </c>
      <c r="Y474" s="876" t="s">
        <v>226</v>
      </c>
      <c r="Z474" s="876" t="s">
        <v>4737</v>
      </c>
      <c r="AA474" s="669" t="s">
        <v>4705</v>
      </c>
      <c r="AB474" s="2368"/>
      <c r="AC474" s="241" t="s">
        <v>229</v>
      </c>
      <c r="AD474" s="241" t="s">
        <v>229</v>
      </c>
      <c r="AE474" s="241" t="s">
        <v>3733</v>
      </c>
      <c r="AF474" s="2400">
        <v>1</v>
      </c>
      <c r="AG474" s="2401" t="s">
        <v>4738</v>
      </c>
      <c r="AH474" s="2402" t="s">
        <v>4739</v>
      </c>
      <c r="AI474" s="2403" t="s">
        <v>128</v>
      </c>
    </row>
    <row r="475" spans="1:35" s="787" customFormat="1" ht="72.75" customHeight="1">
      <c r="A475" s="15">
        <f t="shared" si="7"/>
        <v>472</v>
      </c>
      <c r="B475" s="187" t="s">
        <v>512</v>
      </c>
      <c r="C475" s="814" t="s">
        <v>4740</v>
      </c>
      <c r="D475" s="815" t="s">
        <v>109</v>
      </c>
      <c r="E475" s="188"/>
      <c r="F475" s="228"/>
      <c r="G475" s="189"/>
      <c r="H475" s="189"/>
      <c r="I475" s="189"/>
      <c r="J475" s="189"/>
      <c r="K475" s="189"/>
      <c r="L475" s="821" t="s">
        <v>4741</v>
      </c>
      <c r="M475" s="189"/>
      <c r="N475" s="189"/>
      <c r="O475" s="189"/>
      <c r="P475" s="189"/>
      <c r="Q475" s="228"/>
      <c r="R475" s="495"/>
      <c r="S475" s="454" t="s">
        <v>4742</v>
      </c>
      <c r="T475" s="881" t="s">
        <v>7103</v>
      </c>
      <c r="U475" s="2378" t="s">
        <v>105</v>
      </c>
      <c r="V475" s="2378"/>
      <c r="W475" s="817" t="s">
        <v>511</v>
      </c>
      <c r="X475" s="432" t="s">
        <v>7620</v>
      </c>
      <c r="Y475" s="818" t="s">
        <v>122</v>
      </c>
      <c r="Z475" s="818" t="s">
        <v>4744</v>
      </c>
      <c r="AA475" s="819" t="s">
        <v>4745</v>
      </c>
      <c r="AB475" s="2368"/>
      <c r="AC475" s="592" t="s">
        <v>710</v>
      </c>
      <c r="AD475" s="592" t="s">
        <v>710</v>
      </c>
      <c r="AE475" s="241" t="s">
        <v>359</v>
      </c>
      <c r="AF475" s="1444"/>
      <c r="AG475" s="374" t="s">
        <v>99</v>
      </c>
      <c r="AH475" s="374" t="s">
        <v>99</v>
      </c>
      <c r="AI475" s="374" t="s">
        <v>99</v>
      </c>
    </row>
    <row r="476" spans="1:35" s="194" customFormat="1" ht="51.75" customHeight="1">
      <c r="A476" s="15">
        <f t="shared" si="7"/>
        <v>473</v>
      </c>
      <c r="B476" s="187" t="s">
        <v>91</v>
      </c>
      <c r="C476" s="227" t="s">
        <v>1432</v>
      </c>
      <c r="D476" s="455" t="s">
        <v>675</v>
      </c>
      <c r="E476" s="456"/>
      <c r="F476" s="228"/>
      <c r="G476" s="189"/>
      <c r="H476" s="189"/>
      <c r="I476" s="189"/>
      <c r="J476" s="189"/>
      <c r="K476" s="189"/>
      <c r="L476" s="228" t="s">
        <v>1613</v>
      </c>
      <c r="M476" s="228"/>
      <c r="N476" s="228"/>
      <c r="O476" s="228"/>
      <c r="P476" s="228"/>
      <c r="Q476" s="228"/>
      <c r="R476" s="228"/>
      <c r="S476" s="454" t="s">
        <v>7104</v>
      </c>
      <c r="T476" s="882" t="s">
        <v>7105</v>
      </c>
      <c r="U476" s="520" t="s">
        <v>119</v>
      </c>
      <c r="V476" s="520"/>
      <c r="W476" s="155" t="s">
        <v>1417</v>
      </c>
      <c r="X476" s="84"/>
      <c r="Y476" s="217"/>
      <c r="Z476" s="217" t="s">
        <v>98</v>
      </c>
      <c r="AA476" s="669" t="s">
        <v>98</v>
      </c>
      <c r="AB476" s="2368"/>
      <c r="AC476" s="595" t="s">
        <v>216</v>
      </c>
      <c r="AD476" s="595" t="s">
        <v>216</v>
      </c>
      <c r="AE476" s="374" t="s">
        <v>359</v>
      </c>
      <c r="AF476" s="1442"/>
      <c r="AG476" s="374" t="s">
        <v>99</v>
      </c>
      <c r="AH476" s="374" t="s">
        <v>99</v>
      </c>
      <c r="AI476" s="374" t="s">
        <v>99</v>
      </c>
    </row>
    <row r="477" spans="1:35" s="2408" customFormat="1">
      <c r="A477" s="15">
        <f t="shared" si="7"/>
        <v>474</v>
      </c>
      <c r="B477" s="722" t="s">
        <v>91</v>
      </c>
      <c r="C477" s="883" t="s">
        <v>4522</v>
      </c>
      <c r="D477" s="884" t="s">
        <v>403</v>
      </c>
      <c r="E477" s="885"/>
      <c r="F477" s="886"/>
      <c r="G477" s="886"/>
      <c r="H477" s="886"/>
      <c r="I477" s="886"/>
      <c r="J477" s="886"/>
      <c r="K477" s="886"/>
      <c r="L477" s="886" t="s">
        <v>4523</v>
      </c>
      <c r="M477" s="886"/>
      <c r="N477" s="886"/>
      <c r="O477" s="886"/>
      <c r="P477" s="886"/>
      <c r="Q477" s="886"/>
      <c r="R477" s="887"/>
      <c r="S477" s="797" t="s">
        <v>6868</v>
      </c>
      <c r="T477" s="797" t="s">
        <v>7254</v>
      </c>
      <c r="U477" s="2378" t="s">
        <v>105</v>
      </c>
      <c r="V477" s="2378"/>
      <c r="W477" s="744" t="s">
        <v>1038</v>
      </c>
      <c r="X477" s="725" t="s">
        <v>359</v>
      </c>
      <c r="Y477" s="726" t="s">
        <v>359</v>
      </c>
      <c r="Z477" s="726" t="s">
        <v>98</v>
      </c>
      <c r="AA477" s="731" t="s">
        <v>98</v>
      </c>
      <c r="AB477" s="2368"/>
      <c r="AC477" s="241" t="s">
        <v>371</v>
      </c>
      <c r="AD477" s="241" t="s">
        <v>371</v>
      </c>
      <c r="AE477" s="335" t="s">
        <v>3850</v>
      </c>
      <c r="AF477" s="2404">
        <v>1</v>
      </c>
      <c r="AG477" s="2405" t="s">
        <v>4746</v>
      </c>
      <c r="AH477" s="2406" t="s">
        <v>4747</v>
      </c>
      <c r="AI477" s="2407" t="s">
        <v>105</v>
      </c>
    </row>
    <row r="478" spans="1:35" ht="72">
      <c r="A478" s="15">
        <f t="shared" si="7"/>
        <v>475</v>
      </c>
      <c r="B478" s="2369" t="s">
        <v>91</v>
      </c>
      <c r="C478" s="2370" t="s">
        <v>3301</v>
      </c>
      <c r="D478" s="2371" t="s">
        <v>109</v>
      </c>
      <c r="E478" s="2372"/>
      <c r="F478" s="2373"/>
      <c r="G478" s="2373"/>
      <c r="H478" s="2373"/>
      <c r="I478" s="886"/>
      <c r="J478" s="886"/>
      <c r="K478" s="886"/>
      <c r="L478" s="2374" t="s">
        <v>3302</v>
      </c>
      <c r="M478" s="2374"/>
      <c r="N478" s="2374"/>
      <c r="O478" s="2374"/>
      <c r="P478" s="2374"/>
      <c r="Q478" s="2374"/>
      <c r="R478" s="2374"/>
      <c r="S478" s="2377" t="s">
        <v>7106</v>
      </c>
      <c r="T478" s="2409" t="s">
        <v>6870</v>
      </c>
      <c r="U478" s="2378" t="s">
        <v>105</v>
      </c>
      <c r="V478" s="2378"/>
      <c r="W478" s="2410" t="s">
        <v>7019</v>
      </c>
      <c r="X478" s="2376"/>
      <c r="Y478" s="2399"/>
      <c r="Z478" s="2396"/>
      <c r="AA478" s="2382"/>
      <c r="AB478" s="2368"/>
      <c r="AC478" s="241" t="s">
        <v>229</v>
      </c>
      <c r="AD478" s="241" t="s">
        <v>229</v>
      </c>
      <c r="AE478" s="374" t="s">
        <v>99</v>
      </c>
      <c r="AG478" s="374" t="s">
        <v>99</v>
      </c>
      <c r="AH478" s="374" t="s">
        <v>99</v>
      </c>
      <c r="AI478" s="374" t="s">
        <v>99</v>
      </c>
    </row>
    <row r="479" spans="1:35" ht="61.5" customHeight="1">
      <c r="A479" s="15">
        <f t="shared" si="7"/>
        <v>476</v>
      </c>
      <c r="B479" s="2369" t="s">
        <v>91</v>
      </c>
      <c r="C479" s="215" t="s">
        <v>715</v>
      </c>
      <c r="D479" s="455" t="s">
        <v>403</v>
      </c>
      <c r="E479" s="456"/>
      <c r="F479" s="228"/>
      <c r="G479" s="228"/>
      <c r="H479" s="228"/>
      <c r="I479" s="230"/>
      <c r="J479" s="189"/>
      <c r="K479" s="228"/>
      <c r="L479" s="459" t="s">
        <v>1989</v>
      </c>
      <c r="M479" s="230"/>
      <c r="N479" s="230"/>
      <c r="O479" s="230"/>
      <c r="P479" s="230"/>
      <c r="Q479" s="230"/>
      <c r="R479" s="460"/>
      <c r="S479" s="454" t="s">
        <v>6871</v>
      </c>
      <c r="T479" s="454" t="s">
        <v>7621</v>
      </c>
      <c r="U479" s="2378" t="s">
        <v>105</v>
      </c>
      <c r="V479" s="2378"/>
      <c r="W479" s="155" t="s">
        <v>1241</v>
      </c>
      <c r="X479" s="84" t="s">
        <v>254</v>
      </c>
      <c r="Y479" s="217" t="s">
        <v>142</v>
      </c>
      <c r="Z479" s="217" t="s">
        <v>4737</v>
      </c>
      <c r="AA479" s="669" t="s">
        <v>7241</v>
      </c>
      <c r="AB479" s="2368"/>
      <c r="AC479" s="2192" t="s">
        <v>229</v>
      </c>
      <c r="AD479" s="2192" t="s">
        <v>229</v>
      </c>
      <c r="AE479" s="374" t="s">
        <v>99</v>
      </c>
      <c r="AG479" s="374" t="s">
        <v>99</v>
      </c>
      <c r="AH479" s="374" t="s">
        <v>99</v>
      </c>
      <c r="AI479" s="374" t="s">
        <v>99</v>
      </c>
    </row>
    <row r="480" spans="1:35" s="421" customFormat="1" ht="72">
      <c r="A480" s="15">
        <f t="shared" si="7"/>
        <v>477</v>
      </c>
      <c r="B480" s="722" t="s">
        <v>91</v>
      </c>
      <c r="C480" s="215" t="s">
        <v>4420</v>
      </c>
      <c r="D480" s="455" t="s">
        <v>403</v>
      </c>
      <c r="E480" s="456"/>
      <c r="F480" s="228"/>
      <c r="G480" s="228"/>
      <c r="H480" s="228"/>
      <c r="I480" s="228"/>
      <c r="J480" s="228"/>
      <c r="K480" s="228"/>
      <c r="L480" s="189" t="s">
        <v>4748</v>
      </c>
      <c r="M480" s="228"/>
      <c r="N480" s="228"/>
      <c r="O480" s="228"/>
      <c r="P480" s="228"/>
      <c r="Q480" s="228"/>
      <c r="R480" s="735"/>
      <c r="S480" s="454" t="s">
        <v>7107</v>
      </c>
      <c r="T480" s="454" t="s">
        <v>4423</v>
      </c>
      <c r="U480" s="277" t="s">
        <v>119</v>
      </c>
      <c r="V480" s="277"/>
      <c r="W480" s="155" t="s">
        <v>638</v>
      </c>
      <c r="X480" s="454" t="s">
        <v>254</v>
      </c>
      <c r="Y480" s="806" t="s">
        <v>142</v>
      </c>
      <c r="Z480" s="806" t="s">
        <v>4737</v>
      </c>
      <c r="AA480" s="822" t="s">
        <v>7242</v>
      </c>
      <c r="AB480" s="2368"/>
      <c r="AC480" s="2192" t="s">
        <v>229</v>
      </c>
      <c r="AD480" s="2192" t="s">
        <v>229</v>
      </c>
      <c r="AE480" s="374" t="s">
        <v>99</v>
      </c>
      <c r="AF480" s="1444"/>
      <c r="AG480" s="374" t="s">
        <v>99</v>
      </c>
      <c r="AH480" s="374" t="s">
        <v>99</v>
      </c>
      <c r="AI480" s="374" t="s">
        <v>99</v>
      </c>
    </row>
    <row r="481" spans="1:35" s="396" customFormat="1" ht="40.5" customHeight="1">
      <c r="A481" s="15">
        <f t="shared" si="7"/>
        <v>478</v>
      </c>
      <c r="B481" s="391" t="s">
        <v>91</v>
      </c>
      <c r="C481" s="78" t="s">
        <v>4749</v>
      </c>
      <c r="D481" s="391" t="s">
        <v>124</v>
      </c>
      <c r="E481" s="404"/>
      <c r="F481" s="393"/>
      <c r="G481" s="393"/>
      <c r="H481" s="393"/>
      <c r="I481" s="393"/>
      <c r="J481" s="393" t="s">
        <v>4728</v>
      </c>
      <c r="K481" s="393"/>
      <c r="L481" s="393"/>
      <c r="M481" s="393"/>
      <c r="N481" s="393"/>
      <c r="O481" s="393"/>
      <c r="P481" s="393"/>
      <c r="Q481" s="393"/>
      <c r="R481" s="467"/>
      <c r="S481" s="78" t="s">
        <v>7108</v>
      </c>
      <c r="T481" s="78" t="s">
        <v>7554</v>
      </c>
      <c r="U481" s="699" t="s">
        <v>272</v>
      </c>
      <c r="V481" s="699"/>
      <c r="W481" s="395" t="s">
        <v>993</v>
      </c>
      <c r="X481" s="78" t="s">
        <v>98</v>
      </c>
      <c r="Y481" s="565" t="s">
        <v>98</v>
      </c>
      <c r="Z481" s="565" t="s">
        <v>98</v>
      </c>
      <c r="AA481" s="681" t="s">
        <v>98</v>
      </c>
      <c r="AB481" s="681"/>
      <c r="AC481" s="569" t="s">
        <v>229</v>
      </c>
      <c r="AD481" s="569" t="s">
        <v>229</v>
      </c>
      <c r="AE481" s="570" t="s">
        <v>3850</v>
      </c>
      <c r="AF481" s="1442"/>
      <c r="AG481" s="374" t="s">
        <v>4751</v>
      </c>
      <c r="AH481" s="382" t="s">
        <v>4752</v>
      </c>
      <c r="AI481" s="374" t="s">
        <v>105</v>
      </c>
    </row>
    <row r="482" spans="1:35" s="381" customFormat="1" ht="54">
      <c r="A482" s="15">
        <f t="shared" si="7"/>
        <v>479</v>
      </c>
      <c r="B482" s="397" t="s">
        <v>91</v>
      </c>
      <c r="C482" s="423" t="s">
        <v>711</v>
      </c>
      <c r="D482" s="397" t="s">
        <v>398</v>
      </c>
      <c r="E482" s="410"/>
      <c r="F482" s="399"/>
      <c r="G482" s="399"/>
      <c r="H482" s="399"/>
      <c r="I482" s="399"/>
      <c r="J482" s="399"/>
      <c r="K482" s="399" t="s">
        <v>1604</v>
      </c>
      <c r="L482" s="399"/>
      <c r="M482" s="399"/>
      <c r="N482" s="399"/>
      <c r="O482" s="399"/>
      <c r="P482" s="399"/>
      <c r="Q482" s="399"/>
      <c r="R482" s="492"/>
      <c r="S482" s="66" t="s">
        <v>7555</v>
      </c>
      <c r="T482" s="66" t="s">
        <v>7556</v>
      </c>
      <c r="U482" s="702" t="s">
        <v>1116</v>
      </c>
      <c r="V482" s="702"/>
      <c r="W482" s="402" t="s">
        <v>753</v>
      </c>
      <c r="X482" s="66" t="s">
        <v>98</v>
      </c>
      <c r="Y482" s="566" t="s">
        <v>98</v>
      </c>
      <c r="Z482" s="566" t="s">
        <v>98</v>
      </c>
      <c r="AA482" s="684" t="s">
        <v>98</v>
      </c>
      <c r="AB482" s="684"/>
      <c r="AC482" s="572" t="s">
        <v>359</v>
      </c>
      <c r="AD482" s="572" t="s">
        <v>359</v>
      </c>
      <c r="AE482" s="374" t="s">
        <v>99</v>
      </c>
      <c r="AF482" s="1442"/>
      <c r="AG482" s="374" t="s">
        <v>99</v>
      </c>
      <c r="AH482" s="374" t="s">
        <v>99</v>
      </c>
      <c r="AI482" s="374" t="s">
        <v>99</v>
      </c>
    </row>
    <row r="483" spans="1:35" ht="108">
      <c r="A483" s="15">
        <f t="shared" si="7"/>
        <v>480</v>
      </c>
      <c r="B483" s="2369" t="s">
        <v>91</v>
      </c>
      <c r="C483" s="2370" t="s">
        <v>4407</v>
      </c>
      <c r="D483" s="2371" t="s">
        <v>109</v>
      </c>
      <c r="E483" s="2372"/>
      <c r="F483" s="2389"/>
      <c r="G483" s="2389"/>
      <c r="H483" s="2389"/>
      <c r="I483" s="2389"/>
      <c r="J483" s="2389"/>
      <c r="K483" s="2389"/>
      <c r="L483" s="2374" t="s">
        <v>4732</v>
      </c>
      <c r="M483" s="2374"/>
      <c r="N483" s="2374"/>
      <c r="O483" s="2374"/>
      <c r="P483" s="2374"/>
      <c r="Q483" s="2374"/>
      <c r="R483" s="2375"/>
      <c r="S483" s="2376" t="s">
        <v>7557</v>
      </c>
      <c r="T483" s="2376" t="s">
        <v>7566</v>
      </c>
      <c r="U483" s="2378" t="s">
        <v>105</v>
      </c>
      <c r="V483" s="2378"/>
      <c r="W483" s="155" t="s">
        <v>993</v>
      </c>
      <c r="X483" s="2376" t="s">
        <v>7620</v>
      </c>
      <c r="Y483" s="2380" t="s">
        <v>122</v>
      </c>
      <c r="Z483" s="2381" t="s">
        <v>4753</v>
      </c>
      <c r="AA483" s="2382" t="s">
        <v>4754</v>
      </c>
      <c r="AB483" s="2368"/>
      <c r="AC483" s="2383" t="s">
        <v>710</v>
      </c>
      <c r="AD483" s="2383" t="s">
        <v>710</v>
      </c>
      <c r="AE483" s="2384" t="s">
        <v>3850</v>
      </c>
      <c r="AG483" s="374" t="s">
        <v>4755</v>
      </c>
      <c r="AH483" s="382" t="s">
        <v>4756</v>
      </c>
      <c r="AI483" s="374" t="s">
        <v>105</v>
      </c>
    </row>
    <row r="484" spans="1:35" ht="72">
      <c r="A484" s="15">
        <f t="shared" si="7"/>
        <v>481</v>
      </c>
      <c r="B484" s="2385" t="s">
        <v>91</v>
      </c>
      <c r="C484" s="2386" t="s">
        <v>1423</v>
      </c>
      <c r="D484" s="2387" t="s">
        <v>109</v>
      </c>
      <c r="E484" s="2388"/>
      <c r="F484" s="2389"/>
      <c r="G484" s="2389"/>
      <c r="H484" s="2389"/>
      <c r="I484" s="2389"/>
      <c r="J484" s="2389"/>
      <c r="K484" s="2389"/>
      <c r="L484" s="2389" t="s">
        <v>1424</v>
      </c>
      <c r="M484" s="2389"/>
      <c r="N484" s="2389"/>
      <c r="O484" s="2389"/>
      <c r="P484" s="2389"/>
      <c r="Q484" s="2389"/>
      <c r="R484" s="2390"/>
      <c r="S484" s="2411" t="s">
        <v>7561</v>
      </c>
      <c r="T484" s="2411" t="s">
        <v>7114</v>
      </c>
      <c r="U484" s="2378" t="s">
        <v>105</v>
      </c>
      <c r="V484" s="2378"/>
      <c r="W484" s="155" t="s">
        <v>993</v>
      </c>
      <c r="X484" s="2394" t="s">
        <v>7620</v>
      </c>
      <c r="Y484" s="2395" t="s">
        <v>122</v>
      </c>
      <c r="Z484" s="2381" t="s">
        <v>4753</v>
      </c>
      <c r="AA484" s="2382" t="s">
        <v>4754</v>
      </c>
      <c r="AB484" s="2368"/>
      <c r="AC484" s="595" t="s">
        <v>710</v>
      </c>
      <c r="AD484" s="595" t="s">
        <v>710</v>
      </c>
      <c r="AE484" s="335" t="s">
        <v>114</v>
      </c>
      <c r="AG484" s="374" t="s">
        <v>114</v>
      </c>
      <c r="AH484" s="382" t="s">
        <v>114</v>
      </c>
      <c r="AI484" s="374" t="s">
        <v>114</v>
      </c>
    </row>
    <row r="485" spans="1:35" s="2398" customFormat="1" ht="72">
      <c r="A485" s="15">
        <f t="shared" si="7"/>
        <v>482</v>
      </c>
      <c r="B485" s="187" t="s">
        <v>91</v>
      </c>
      <c r="C485" s="227" t="s">
        <v>1427</v>
      </c>
      <c r="D485" s="187" t="s">
        <v>109</v>
      </c>
      <c r="E485" s="188"/>
      <c r="F485" s="228"/>
      <c r="G485" s="228"/>
      <c r="H485" s="228"/>
      <c r="I485" s="228"/>
      <c r="J485" s="228"/>
      <c r="K485" s="228"/>
      <c r="L485" s="220" t="s">
        <v>4411</v>
      </c>
      <c r="M485" s="189"/>
      <c r="N485" s="189"/>
      <c r="O485" s="189"/>
      <c r="P485" s="189"/>
      <c r="Q485" s="228"/>
      <c r="R485" s="495"/>
      <c r="S485" s="454" t="s">
        <v>7562</v>
      </c>
      <c r="T485" s="84" t="s">
        <v>7563</v>
      </c>
      <c r="U485" s="2399" t="s">
        <v>1150</v>
      </c>
      <c r="V485" s="2399"/>
      <c r="W485" s="155" t="s">
        <v>993</v>
      </c>
      <c r="X485" s="694" t="s">
        <v>1431</v>
      </c>
      <c r="Y485" s="876" t="s">
        <v>226</v>
      </c>
      <c r="Z485" s="876" t="s">
        <v>4737</v>
      </c>
      <c r="AA485" s="894" t="s">
        <v>4705</v>
      </c>
      <c r="AB485" s="2368"/>
      <c r="AC485" s="592" t="s">
        <v>710</v>
      </c>
      <c r="AD485" s="592" t="s">
        <v>710</v>
      </c>
      <c r="AE485" s="241" t="s">
        <v>3733</v>
      </c>
      <c r="AF485" s="2400"/>
      <c r="AG485" s="2401" t="s">
        <v>4757</v>
      </c>
      <c r="AH485" s="2402" t="s">
        <v>4758</v>
      </c>
      <c r="AI485" s="2403" t="s">
        <v>128</v>
      </c>
    </row>
    <row r="486" spans="1:35" s="787" customFormat="1" ht="36">
      <c r="A486" s="15">
        <f t="shared" si="7"/>
        <v>483</v>
      </c>
      <c r="B486" s="187" t="s">
        <v>512</v>
      </c>
      <c r="C486" s="814" t="s">
        <v>4740</v>
      </c>
      <c r="D486" s="815" t="s">
        <v>109</v>
      </c>
      <c r="E486" s="188"/>
      <c r="F486" s="228"/>
      <c r="G486" s="189"/>
      <c r="H486" s="189"/>
      <c r="I486" s="189"/>
      <c r="J486" s="189"/>
      <c r="K486" s="189"/>
      <c r="L486" s="821" t="s">
        <v>4741</v>
      </c>
      <c r="M486" s="189"/>
      <c r="N486" s="189"/>
      <c r="O486" s="189"/>
      <c r="P486" s="189"/>
      <c r="Q486" s="228"/>
      <c r="R486" s="495"/>
      <c r="S486" s="454" t="s">
        <v>7564</v>
      </c>
      <c r="T486" s="881" t="s">
        <v>7565</v>
      </c>
      <c r="U486" s="277" t="s">
        <v>119</v>
      </c>
      <c r="V486" s="277"/>
      <c r="W486" s="155" t="s">
        <v>993</v>
      </c>
      <c r="X486" s="432" t="s">
        <v>7620</v>
      </c>
      <c r="Y486" s="818" t="s">
        <v>122</v>
      </c>
      <c r="Z486" s="818" t="s">
        <v>4761</v>
      </c>
      <c r="AA486" s="895" t="s">
        <v>4762</v>
      </c>
      <c r="AB486" s="2368"/>
      <c r="AC486" s="592" t="s">
        <v>710</v>
      </c>
      <c r="AD486" s="592" t="s">
        <v>710</v>
      </c>
      <c r="AE486" s="241" t="s">
        <v>114</v>
      </c>
      <c r="AF486" s="1444"/>
      <c r="AG486" s="737" t="s">
        <v>114</v>
      </c>
      <c r="AH486" s="416" t="s">
        <v>114</v>
      </c>
      <c r="AI486" s="420" t="s">
        <v>114</v>
      </c>
    </row>
    <row r="487" spans="1:35" s="2408" customFormat="1" ht="27.75" customHeight="1">
      <c r="A487" s="15">
        <f t="shared" si="7"/>
        <v>484</v>
      </c>
      <c r="B487" s="722" t="s">
        <v>91</v>
      </c>
      <c r="C487" s="883" t="s">
        <v>4522</v>
      </c>
      <c r="D487" s="884" t="s">
        <v>403</v>
      </c>
      <c r="E487" s="885"/>
      <c r="F487" s="886"/>
      <c r="G487" s="886"/>
      <c r="H487" s="886"/>
      <c r="I487" s="886"/>
      <c r="J487" s="886"/>
      <c r="K487" s="886"/>
      <c r="L487" s="886" t="s">
        <v>4523</v>
      </c>
      <c r="M487" s="886"/>
      <c r="N487" s="886"/>
      <c r="O487" s="886"/>
      <c r="P487" s="886"/>
      <c r="Q487" s="886"/>
      <c r="R487" s="887"/>
      <c r="S487" s="797" t="s">
        <v>7559</v>
      </c>
      <c r="T487" s="797" t="s">
        <v>7560</v>
      </c>
      <c r="U487" s="2378" t="s">
        <v>105</v>
      </c>
      <c r="V487" s="2378"/>
      <c r="W487" s="155" t="s">
        <v>993</v>
      </c>
      <c r="X487" s="725" t="s">
        <v>359</v>
      </c>
      <c r="Y487" s="726" t="s">
        <v>359</v>
      </c>
      <c r="Z487" s="726" t="s">
        <v>98</v>
      </c>
      <c r="AA487" s="731" t="s">
        <v>98</v>
      </c>
      <c r="AB487" s="2368"/>
      <c r="AC487" s="595" t="s">
        <v>710</v>
      </c>
      <c r="AD487" s="595" t="s">
        <v>710</v>
      </c>
      <c r="AE487" s="335" t="s">
        <v>3799</v>
      </c>
      <c r="AF487" s="2404"/>
      <c r="AG487" s="2405" t="s">
        <v>4763</v>
      </c>
      <c r="AH487" s="2406" t="s">
        <v>4764</v>
      </c>
      <c r="AI487" s="2407" t="s">
        <v>105</v>
      </c>
    </row>
    <row r="488" spans="1:35" s="421" customFormat="1" ht="36">
      <c r="A488" s="15">
        <f t="shared" si="7"/>
        <v>485</v>
      </c>
      <c r="B488" s="722" t="s">
        <v>91</v>
      </c>
      <c r="C488" s="215" t="s">
        <v>4420</v>
      </c>
      <c r="D488" s="455" t="s">
        <v>403</v>
      </c>
      <c r="E488" s="456"/>
      <c r="F488" s="228"/>
      <c r="G488" s="228"/>
      <c r="H488" s="228"/>
      <c r="I488" s="228"/>
      <c r="J488" s="257"/>
      <c r="K488" s="228"/>
      <c r="L488" s="189" t="s">
        <v>4748</v>
      </c>
      <c r="M488" s="228"/>
      <c r="N488" s="228"/>
      <c r="O488" s="228"/>
      <c r="P488" s="228"/>
      <c r="Q488" s="228"/>
      <c r="R488" s="735"/>
      <c r="S488" s="454" t="s">
        <v>7567</v>
      </c>
      <c r="T488" s="454" t="s">
        <v>4423</v>
      </c>
      <c r="U488" s="277" t="s">
        <v>119</v>
      </c>
      <c r="V488" s="277"/>
      <c r="W488" s="155" t="s">
        <v>993</v>
      </c>
      <c r="X488" s="454" t="s">
        <v>254</v>
      </c>
      <c r="Y488" s="806" t="s">
        <v>142</v>
      </c>
      <c r="Z488" s="806" t="s">
        <v>98</v>
      </c>
      <c r="AA488" s="822" t="s">
        <v>98</v>
      </c>
      <c r="AB488" s="2368"/>
      <c r="AC488" s="893" t="s">
        <v>216</v>
      </c>
      <c r="AD488" s="893" t="s">
        <v>216</v>
      </c>
      <c r="AE488" s="570" t="s">
        <v>114</v>
      </c>
      <c r="AF488" s="1444"/>
      <c r="AG488" s="737" t="s">
        <v>114</v>
      </c>
      <c r="AH488" s="416" t="s">
        <v>114</v>
      </c>
      <c r="AI488" s="420" t="s">
        <v>114</v>
      </c>
    </row>
    <row r="489" spans="1:35" s="2398" customFormat="1" ht="72">
      <c r="A489" s="15">
        <f t="shared" si="7"/>
        <v>486</v>
      </c>
      <c r="B489" s="391" t="s">
        <v>91</v>
      </c>
      <c r="C489" s="422" t="s">
        <v>4765</v>
      </c>
      <c r="D489" s="391" t="s">
        <v>124</v>
      </c>
      <c r="E489" s="404"/>
      <c r="F489" s="393"/>
      <c r="G489" s="393"/>
      <c r="H489" s="393"/>
      <c r="I489" s="393"/>
      <c r="J489" s="589" t="s">
        <v>4766</v>
      </c>
      <c r="K489" s="406"/>
      <c r="L489" s="406"/>
      <c r="M489" s="406"/>
      <c r="N489" s="477"/>
      <c r="O489" s="406"/>
      <c r="P489" s="477"/>
      <c r="Q489" s="896"/>
      <c r="R489" s="897"/>
      <c r="S489" s="78" t="s">
        <v>7119</v>
      </c>
      <c r="T489" s="78" t="s">
        <v>7120</v>
      </c>
      <c r="U489" s="699" t="s">
        <v>105</v>
      </c>
      <c r="V489" s="699"/>
      <c r="W489" s="395" t="s">
        <v>638</v>
      </c>
      <c r="X489" s="78" t="s">
        <v>98</v>
      </c>
      <c r="Y489" s="565" t="s">
        <v>98</v>
      </c>
      <c r="Z489" s="565" t="s">
        <v>98</v>
      </c>
      <c r="AA489" s="681" t="s">
        <v>98</v>
      </c>
      <c r="AB489" s="681"/>
      <c r="AC489" s="569" t="s">
        <v>710</v>
      </c>
      <c r="AD489" s="569" t="s">
        <v>710</v>
      </c>
      <c r="AE489" s="241" t="s">
        <v>3850</v>
      </c>
      <c r="AF489" s="2400"/>
      <c r="AG489" s="2401" t="s">
        <v>4767</v>
      </c>
      <c r="AH489" s="2402" t="s">
        <v>4768</v>
      </c>
      <c r="AI489" s="2403" t="s">
        <v>105</v>
      </c>
    </row>
    <row r="490" spans="1:35">
      <c r="A490" s="15">
        <f t="shared" si="7"/>
        <v>487</v>
      </c>
      <c r="B490" s="397" t="s">
        <v>91</v>
      </c>
      <c r="C490" s="423" t="s">
        <v>1113</v>
      </c>
      <c r="D490" s="397" t="s">
        <v>398</v>
      </c>
      <c r="E490" s="410"/>
      <c r="F490" s="399"/>
      <c r="G490" s="399"/>
      <c r="H490" s="400"/>
      <c r="I490" s="399"/>
      <c r="J490" s="399"/>
      <c r="K490" s="399" t="s">
        <v>260</v>
      </c>
      <c r="L490" s="401"/>
      <c r="M490" s="401"/>
      <c r="N490" s="683"/>
      <c r="O490" s="401"/>
      <c r="P490" s="683"/>
      <c r="Q490" s="683"/>
      <c r="R490" s="840"/>
      <c r="S490" s="66" t="s">
        <v>7121</v>
      </c>
      <c r="T490" s="66" t="s">
        <v>7122</v>
      </c>
      <c r="U490" s="702" t="s">
        <v>96</v>
      </c>
      <c r="V490" s="702"/>
      <c r="W490" s="402" t="s">
        <v>638</v>
      </c>
      <c r="X490" s="66" t="s">
        <v>98</v>
      </c>
      <c r="Y490" s="566" t="s">
        <v>98</v>
      </c>
      <c r="Z490" s="566" t="s">
        <v>98</v>
      </c>
      <c r="AA490" s="684" t="s">
        <v>98</v>
      </c>
      <c r="AB490" s="684"/>
      <c r="AC490" s="684" t="s">
        <v>98</v>
      </c>
      <c r="AD490" s="684" t="s">
        <v>98</v>
      </c>
      <c r="AE490" s="374" t="s">
        <v>99</v>
      </c>
      <c r="AG490" s="374" t="s">
        <v>99</v>
      </c>
      <c r="AH490" s="374" t="s">
        <v>99</v>
      </c>
      <c r="AI490" s="374" t="s">
        <v>99</v>
      </c>
    </row>
    <row r="491" spans="1:35" ht="37.5" customHeight="1">
      <c r="A491" s="15">
        <f t="shared" si="7"/>
        <v>488</v>
      </c>
      <c r="B491" s="187" t="s">
        <v>91</v>
      </c>
      <c r="C491" s="215" t="s">
        <v>4430</v>
      </c>
      <c r="D491" s="187" t="s">
        <v>109</v>
      </c>
      <c r="E491" s="188"/>
      <c r="F491" s="228"/>
      <c r="G491" s="228"/>
      <c r="H491" s="228"/>
      <c r="I491" s="228"/>
      <c r="J491" s="228"/>
      <c r="K491" s="228"/>
      <c r="L491" s="228" t="s">
        <v>4431</v>
      </c>
      <c r="M491" s="230"/>
      <c r="N491" s="747"/>
      <c r="O491" s="230"/>
      <c r="P491" s="747"/>
      <c r="Q491" s="239"/>
      <c r="R491" s="482"/>
      <c r="S491" s="84" t="s">
        <v>7123</v>
      </c>
      <c r="T491" s="84" t="s">
        <v>7124</v>
      </c>
      <c r="U491" s="520" t="s">
        <v>105</v>
      </c>
      <c r="V491" s="520"/>
      <c r="W491" s="155" t="s">
        <v>638</v>
      </c>
      <c r="X491" s="84"/>
      <c r="Y491" s="217"/>
      <c r="Z491" s="217"/>
      <c r="AA491" s="669"/>
      <c r="AB491" s="2368"/>
      <c r="AC491" s="573" t="s">
        <v>274</v>
      </c>
      <c r="AD491" s="573" t="s">
        <v>274</v>
      </c>
      <c r="AE491" s="241" t="s">
        <v>3850</v>
      </c>
      <c r="AG491" s="374" t="s">
        <v>4769</v>
      </c>
      <c r="AH491" s="382" t="s">
        <v>4770</v>
      </c>
      <c r="AI491" s="374" t="s">
        <v>119</v>
      </c>
    </row>
    <row r="492" spans="1:35" s="194" customFormat="1" ht="44.25" customHeight="1">
      <c r="A492" s="15">
        <f t="shared" si="7"/>
        <v>489</v>
      </c>
      <c r="B492" s="187" t="s">
        <v>91</v>
      </c>
      <c r="C492" s="215" t="s">
        <v>263</v>
      </c>
      <c r="D492" s="187" t="s">
        <v>109</v>
      </c>
      <c r="E492" s="188"/>
      <c r="F492" s="189"/>
      <c r="G492" s="189"/>
      <c r="H492" s="189"/>
      <c r="I492" s="189"/>
      <c r="J492" s="189"/>
      <c r="K492" s="189"/>
      <c r="L492" s="220" t="s">
        <v>264</v>
      </c>
      <c r="M492" s="189"/>
      <c r="N492" s="481"/>
      <c r="O492" s="190"/>
      <c r="P492" s="481"/>
      <c r="Q492" s="239"/>
      <c r="R492" s="239"/>
      <c r="S492" s="84" t="s">
        <v>7125</v>
      </c>
      <c r="T492" s="84" t="s">
        <v>7126</v>
      </c>
      <c r="U492" s="520" t="s">
        <v>105</v>
      </c>
      <c r="V492" s="520"/>
      <c r="W492" s="155" t="s">
        <v>638</v>
      </c>
      <c r="X492" s="84"/>
      <c r="Y492" s="217"/>
      <c r="Z492" s="217"/>
      <c r="AA492" s="669"/>
      <c r="AB492" s="2368"/>
      <c r="AC492" s="592" t="s">
        <v>710</v>
      </c>
      <c r="AD492" s="592" t="s">
        <v>710</v>
      </c>
      <c r="AE492" s="241" t="s">
        <v>3850</v>
      </c>
      <c r="AF492" s="1442"/>
      <c r="AG492" s="193" t="s">
        <v>4771</v>
      </c>
      <c r="AH492" s="187" t="s">
        <v>4772</v>
      </c>
      <c r="AI492" s="193" t="s">
        <v>119</v>
      </c>
    </row>
    <row r="493" spans="1:35" s="409" customFormat="1" ht="39.75" customHeight="1">
      <c r="A493" s="15">
        <f t="shared" si="7"/>
        <v>490</v>
      </c>
      <c r="B493" s="391" t="s">
        <v>91</v>
      </c>
      <c r="C493" s="391" t="s">
        <v>4773</v>
      </c>
      <c r="D493" s="391" t="s">
        <v>124</v>
      </c>
      <c r="E493" s="404"/>
      <c r="F493" s="393"/>
      <c r="G493" s="393"/>
      <c r="H493" s="393"/>
      <c r="I493" s="439"/>
      <c r="J493" s="405" t="s">
        <v>4774</v>
      </c>
      <c r="K493" s="477"/>
      <c r="L493" s="406"/>
      <c r="M493" s="477"/>
      <c r="N493" s="477"/>
      <c r="O493" s="477"/>
      <c r="P493" s="477"/>
      <c r="Q493" s="477"/>
      <c r="R493" s="478"/>
      <c r="S493" s="78" t="s">
        <v>6872</v>
      </c>
      <c r="T493" s="78" t="s">
        <v>6873</v>
      </c>
      <c r="U493" s="699" t="s">
        <v>119</v>
      </c>
      <c r="V493" s="699"/>
      <c r="W493" s="395" t="s">
        <v>129</v>
      </c>
      <c r="X493" s="78" t="s">
        <v>98</v>
      </c>
      <c r="Y493" s="565" t="s">
        <v>98</v>
      </c>
      <c r="Z493" s="565" t="s">
        <v>98</v>
      </c>
      <c r="AA493" s="681" t="s">
        <v>98</v>
      </c>
      <c r="AB493" s="681"/>
      <c r="AC493" s="569" t="s">
        <v>229</v>
      </c>
      <c r="AD493" s="569" t="s">
        <v>229</v>
      </c>
      <c r="AE493" s="570" t="s">
        <v>3733</v>
      </c>
      <c r="AF493" s="1442"/>
      <c r="AG493" s="193" t="s">
        <v>4775</v>
      </c>
      <c r="AH493" s="187" t="s">
        <v>4776</v>
      </c>
      <c r="AI493" s="193" t="s">
        <v>128</v>
      </c>
    </row>
    <row r="494" spans="1:35" s="194" customFormat="1" ht="30" customHeight="1">
      <c r="A494" s="15">
        <f t="shared" si="7"/>
        <v>491</v>
      </c>
      <c r="B494" s="397" t="s">
        <v>91</v>
      </c>
      <c r="C494" s="397" t="s">
        <v>4777</v>
      </c>
      <c r="D494" s="397" t="s">
        <v>131</v>
      </c>
      <c r="E494" s="410"/>
      <c r="F494" s="399"/>
      <c r="G494" s="399"/>
      <c r="H494" s="399"/>
      <c r="I494" s="399"/>
      <c r="J494" s="399"/>
      <c r="K494" s="399" t="s">
        <v>4778</v>
      </c>
      <c r="L494" s="441"/>
      <c r="M494" s="399"/>
      <c r="N494" s="400"/>
      <c r="O494" s="400"/>
      <c r="P494" s="400"/>
      <c r="Q494" s="401"/>
      <c r="R494" s="401"/>
      <c r="S494" s="66" t="s">
        <v>6874</v>
      </c>
      <c r="T494" s="66" t="s">
        <v>6875</v>
      </c>
      <c r="U494" s="702" t="s">
        <v>96</v>
      </c>
      <c r="V494" s="702"/>
      <c r="W494" s="402" t="s">
        <v>129</v>
      </c>
      <c r="X494" s="66" t="s">
        <v>98</v>
      </c>
      <c r="Y494" s="566" t="s">
        <v>98</v>
      </c>
      <c r="Z494" s="566" t="s">
        <v>98</v>
      </c>
      <c r="AA494" s="684" t="s">
        <v>98</v>
      </c>
      <c r="AB494" s="702"/>
      <c r="AC494" s="572" t="s">
        <v>359</v>
      </c>
      <c r="AD494" s="572" t="s">
        <v>359</v>
      </c>
      <c r="AE494" s="374" t="s">
        <v>99</v>
      </c>
      <c r="AF494" s="1442"/>
      <c r="AG494" s="374" t="s">
        <v>99</v>
      </c>
      <c r="AH494" s="374" t="s">
        <v>99</v>
      </c>
      <c r="AI494" s="374" t="s">
        <v>99</v>
      </c>
    </row>
    <row r="495" spans="1:35" s="194" customFormat="1" ht="36">
      <c r="A495" s="15">
        <f t="shared" si="7"/>
        <v>492</v>
      </c>
      <c r="B495" s="187" t="s">
        <v>91</v>
      </c>
      <c r="C495" s="187" t="s">
        <v>4779</v>
      </c>
      <c r="D495" s="187" t="s">
        <v>109</v>
      </c>
      <c r="E495" s="188"/>
      <c r="F495" s="189"/>
      <c r="G495" s="189"/>
      <c r="H495" s="189"/>
      <c r="I495" s="189"/>
      <c r="J495" s="189"/>
      <c r="K495" s="189"/>
      <c r="L495" s="220" t="s">
        <v>4780</v>
      </c>
      <c r="M495" s="189"/>
      <c r="N495" s="190"/>
      <c r="O495" s="190"/>
      <c r="P495" s="190"/>
      <c r="Q495" s="191"/>
      <c r="R495" s="191"/>
      <c r="S495" s="84" t="s">
        <v>6917</v>
      </c>
      <c r="T495" s="881" t="s">
        <v>6876</v>
      </c>
      <c r="U495" s="520" t="s">
        <v>119</v>
      </c>
      <c r="V495" s="520"/>
      <c r="W495" s="155" t="s">
        <v>638</v>
      </c>
      <c r="X495" s="84"/>
      <c r="Y495" s="217"/>
      <c r="Z495" s="217" t="s">
        <v>98</v>
      </c>
      <c r="AA495" s="669" t="s">
        <v>98</v>
      </c>
      <c r="AB495" s="2042"/>
      <c r="AC495" s="573" t="s">
        <v>229</v>
      </c>
      <c r="AD495" s="573" t="s">
        <v>229</v>
      </c>
      <c r="AE495" s="570" t="s">
        <v>3850</v>
      </c>
      <c r="AF495" s="1442"/>
      <c r="AG495" s="193" t="s">
        <v>4781</v>
      </c>
      <c r="AH495" s="187" t="s">
        <v>4782</v>
      </c>
      <c r="AI495" s="193" t="s">
        <v>105</v>
      </c>
    </row>
    <row r="496" spans="1:35" s="194" customFormat="1" ht="36">
      <c r="A496" s="15">
        <f t="shared" si="7"/>
        <v>493</v>
      </c>
      <c r="B496" s="187" t="s">
        <v>91</v>
      </c>
      <c r="C496" s="187" t="s">
        <v>4783</v>
      </c>
      <c r="D496" s="187" t="s">
        <v>109</v>
      </c>
      <c r="E496" s="188"/>
      <c r="F496" s="189"/>
      <c r="G496" s="189"/>
      <c r="H496" s="189"/>
      <c r="I496" s="189"/>
      <c r="J496" s="189"/>
      <c r="K496" s="189"/>
      <c r="L496" s="220" t="s">
        <v>6779</v>
      </c>
      <c r="M496" s="189"/>
      <c r="N496" s="190"/>
      <c r="O496" s="190"/>
      <c r="P496" s="190"/>
      <c r="Q496" s="191"/>
      <c r="R496" s="191"/>
      <c r="S496" s="84" t="s">
        <v>6877</v>
      </c>
      <c r="T496" s="881" t="s">
        <v>6878</v>
      </c>
      <c r="U496" s="520" t="s">
        <v>119</v>
      </c>
      <c r="V496" s="520"/>
      <c r="W496" s="155" t="s">
        <v>638</v>
      </c>
      <c r="X496" s="84"/>
      <c r="Y496" s="217"/>
      <c r="Z496" s="217" t="s">
        <v>98</v>
      </c>
      <c r="AA496" s="669" t="s">
        <v>98</v>
      </c>
      <c r="AB496" s="520"/>
      <c r="AC496" s="573" t="s">
        <v>229</v>
      </c>
      <c r="AD496" s="573" t="s">
        <v>229</v>
      </c>
      <c r="AE496" s="570" t="s">
        <v>3850</v>
      </c>
      <c r="AF496" s="1442"/>
      <c r="AG496" s="193" t="s">
        <v>4785</v>
      </c>
      <c r="AH496" s="187" t="s">
        <v>4786</v>
      </c>
      <c r="AI496" s="193" t="s">
        <v>105</v>
      </c>
    </row>
    <row r="497" spans="1:35" s="194" customFormat="1" ht="54">
      <c r="A497" s="15">
        <f t="shared" si="7"/>
        <v>494</v>
      </c>
      <c r="B497" s="187" t="s">
        <v>267</v>
      </c>
      <c r="C497" s="187" t="s">
        <v>6839</v>
      </c>
      <c r="D497" s="187" t="s">
        <v>109</v>
      </c>
      <c r="E497" s="188"/>
      <c r="F497" s="189"/>
      <c r="G497" s="189"/>
      <c r="H497" s="189"/>
      <c r="I497" s="189"/>
      <c r="J497" s="189"/>
      <c r="K497" s="746"/>
      <c r="L497" s="220" t="s">
        <v>4788</v>
      </c>
      <c r="M497" s="746"/>
      <c r="N497" s="481"/>
      <c r="O497" s="481"/>
      <c r="P497" s="481"/>
      <c r="Q497" s="239"/>
      <c r="R497" s="239"/>
      <c r="S497" s="84" t="s">
        <v>6879</v>
      </c>
      <c r="T497" s="84" t="s">
        <v>7295</v>
      </c>
      <c r="U497" s="520" t="s">
        <v>119</v>
      </c>
      <c r="V497" s="520"/>
      <c r="W497" s="155" t="s">
        <v>129</v>
      </c>
      <c r="X497" s="84"/>
      <c r="Y497" s="217"/>
      <c r="Z497" s="2396"/>
      <c r="AA497" s="2397"/>
      <c r="AB497" s="2042"/>
      <c r="AC497" s="573" t="s">
        <v>229</v>
      </c>
      <c r="AD497" s="573" t="s">
        <v>229</v>
      </c>
      <c r="AE497" s="570" t="s">
        <v>3733</v>
      </c>
      <c r="AF497" s="1442"/>
      <c r="AG497" s="193" t="s">
        <v>4789</v>
      </c>
      <c r="AH497" s="187" t="s">
        <v>4790</v>
      </c>
      <c r="AI497" s="193" t="s">
        <v>128</v>
      </c>
    </row>
    <row r="498" spans="1:35" s="1417" customFormat="1" ht="36">
      <c r="A498" s="1963">
        <f t="shared" si="7"/>
        <v>495</v>
      </c>
      <c r="B498" s="1964" t="s">
        <v>267</v>
      </c>
      <c r="C498" s="1964" t="s">
        <v>6839</v>
      </c>
      <c r="D498" s="1964" t="s">
        <v>109</v>
      </c>
      <c r="E498" s="425"/>
      <c r="F498" s="389"/>
      <c r="G498" s="389"/>
      <c r="H498" s="389"/>
      <c r="I498" s="389"/>
      <c r="J498" s="389"/>
      <c r="K498" s="2293"/>
      <c r="L498" s="1419" t="s">
        <v>4788</v>
      </c>
      <c r="M498" s="2293"/>
      <c r="N498" s="2294"/>
      <c r="O498" s="2294"/>
      <c r="P498" s="2294"/>
      <c r="Q498" s="2009"/>
      <c r="R498" s="2009"/>
      <c r="S498" s="1967" t="s">
        <v>7553</v>
      </c>
      <c r="T498" s="1967" t="s">
        <v>7569</v>
      </c>
      <c r="U498" s="1476" t="s">
        <v>119</v>
      </c>
      <c r="V498" s="1476"/>
      <c r="W498" s="1415" t="s">
        <v>6778</v>
      </c>
      <c r="X498" s="1967" t="s">
        <v>829</v>
      </c>
      <c r="Y498" s="1977" t="s">
        <v>122</v>
      </c>
      <c r="Z498" s="2412" t="s">
        <v>7004</v>
      </c>
      <c r="AA498" s="2413" t="s">
        <v>7552</v>
      </c>
      <c r="AB498" s="2414"/>
      <c r="AC498" s="2297" t="s">
        <v>274</v>
      </c>
      <c r="AD498" s="2297" t="s">
        <v>274</v>
      </c>
      <c r="AE498" s="2142" t="s">
        <v>3850</v>
      </c>
      <c r="AF498" s="1973"/>
      <c r="AG498" s="193" t="s">
        <v>4802</v>
      </c>
      <c r="AH498" s="187" t="s">
        <v>4803</v>
      </c>
      <c r="AI498" s="193" t="s">
        <v>119</v>
      </c>
    </row>
    <row r="499" spans="1:35" s="194" customFormat="1" ht="54">
      <c r="A499" s="15">
        <f t="shared" si="7"/>
        <v>496</v>
      </c>
      <c r="B499" s="187" t="s">
        <v>91</v>
      </c>
      <c r="C499" s="187" t="s">
        <v>4791</v>
      </c>
      <c r="D499" s="187" t="s">
        <v>109</v>
      </c>
      <c r="E499" s="188"/>
      <c r="F499" s="189"/>
      <c r="G499" s="189"/>
      <c r="H499" s="189"/>
      <c r="I499" s="189"/>
      <c r="J499" s="189"/>
      <c r="K499" s="189"/>
      <c r="L499" s="220" t="s">
        <v>6780</v>
      </c>
      <c r="M499" s="189"/>
      <c r="N499" s="190"/>
      <c r="O499" s="190"/>
      <c r="P499" s="190"/>
      <c r="Q499" s="191"/>
      <c r="R499" s="191"/>
      <c r="S499" s="84" t="s">
        <v>7296</v>
      </c>
      <c r="T499" s="84" t="s">
        <v>7298</v>
      </c>
      <c r="U499" s="520" t="s">
        <v>119</v>
      </c>
      <c r="V499" s="520"/>
      <c r="W499" s="155" t="s">
        <v>129</v>
      </c>
      <c r="X499" s="84"/>
      <c r="Y499" s="217"/>
      <c r="Z499" s="2396"/>
      <c r="AA499" s="2397"/>
      <c r="AB499" s="2042"/>
      <c r="AC499" s="573" t="s">
        <v>710</v>
      </c>
      <c r="AD499" s="573" t="s">
        <v>710</v>
      </c>
      <c r="AE499" s="570" t="s">
        <v>3733</v>
      </c>
      <c r="AF499" s="1442"/>
      <c r="AG499" s="193" t="s">
        <v>7549</v>
      </c>
      <c r="AH499" s="187" t="s">
        <v>4792</v>
      </c>
      <c r="AI499" s="193" t="s">
        <v>128</v>
      </c>
    </row>
    <row r="500" spans="1:35" ht="62.5" customHeight="1">
      <c r="A500" s="15">
        <f t="shared" si="7"/>
        <v>497</v>
      </c>
      <c r="B500" s="187" t="s">
        <v>91</v>
      </c>
      <c r="C500" s="187" t="s">
        <v>4793</v>
      </c>
      <c r="D500" s="187" t="s">
        <v>109</v>
      </c>
      <c r="E500" s="188"/>
      <c r="F500" s="189"/>
      <c r="G500" s="189"/>
      <c r="H500" s="189"/>
      <c r="I500" s="189"/>
      <c r="J500" s="189"/>
      <c r="K500" s="189"/>
      <c r="L500" s="899" t="s">
        <v>4794</v>
      </c>
      <c r="M500" s="898"/>
      <c r="N500" s="898"/>
      <c r="O500" s="898"/>
      <c r="P500" s="898"/>
      <c r="Q500" s="898"/>
      <c r="R500" s="900"/>
      <c r="S500" s="84" t="s">
        <v>6880</v>
      </c>
      <c r="T500" s="881" t="s">
        <v>6804</v>
      </c>
      <c r="U500" s="520" t="s">
        <v>119</v>
      </c>
      <c r="V500" s="520"/>
      <c r="W500" s="155" t="s">
        <v>129</v>
      </c>
      <c r="X500" s="84"/>
      <c r="Y500" s="217"/>
      <c r="Z500" s="2396"/>
      <c r="AA500" s="2397"/>
      <c r="AB500" s="520"/>
      <c r="AC500" s="573" t="s">
        <v>710</v>
      </c>
      <c r="AD500" s="573" t="s">
        <v>710</v>
      </c>
      <c r="AE500" s="241" t="s">
        <v>3733</v>
      </c>
      <c r="AG500" s="374" t="s">
        <v>4795</v>
      </c>
      <c r="AH500" s="382" t="s">
        <v>6682</v>
      </c>
      <c r="AI500" s="374" t="s">
        <v>128</v>
      </c>
    </row>
    <row r="501" spans="1:35" ht="51.5" customHeight="1">
      <c r="A501" s="15">
        <f t="shared" si="7"/>
        <v>498</v>
      </c>
      <c r="B501" s="187" t="s">
        <v>91</v>
      </c>
      <c r="C501" s="187" t="s">
        <v>4796</v>
      </c>
      <c r="D501" s="187" t="s">
        <v>109</v>
      </c>
      <c r="E501" s="188"/>
      <c r="F501" s="189"/>
      <c r="G501" s="189"/>
      <c r="H501" s="189"/>
      <c r="I501" s="189"/>
      <c r="J501" s="189"/>
      <c r="K501" s="746"/>
      <c r="L501" s="189" t="s">
        <v>4797</v>
      </c>
      <c r="M501" s="746"/>
      <c r="N501" s="746"/>
      <c r="O501" s="746"/>
      <c r="P501" s="746"/>
      <c r="Q501" s="746"/>
      <c r="R501" s="810"/>
      <c r="S501" s="84" t="s">
        <v>6881</v>
      </c>
      <c r="T501" s="881" t="s">
        <v>6805</v>
      </c>
      <c r="U501" s="520" t="s">
        <v>119</v>
      </c>
      <c r="V501" s="520"/>
      <c r="W501" s="155" t="s">
        <v>1417</v>
      </c>
      <c r="X501" s="84"/>
      <c r="Y501" s="217"/>
      <c r="Z501" s="217"/>
      <c r="AA501" s="669"/>
      <c r="AB501" s="520"/>
      <c r="AC501" s="592" t="s">
        <v>6783</v>
      </c>
      <c r="AD501" s="592" t="s">
        <v>6783</v>
      </c>
      <c r="AE501" s="374" t="s">
        <v>99</v>
      </c>
      <c r="AG501" s="374" t="s">
        <v>99</v>
      </c>
      <c r="AH501" s="374" t="s">
        <v>99</v>
      </c>
      <c r="AI501" s="374" t="s">
        <v>99</v>
      </c>
    </row>
    <row r="502" spans="1:35" ht="54">
      <c r="A502" s="15">
        <f t="shared" si="7"/>
        <v>499</v>
      </c>
      <c r="B502" s="187" t="s">
        <v>91</v>
      </c>
      <c r="C502" s="187" t="s">
        <v>4798</v>
      </c>
      <c r="D502" s="187" t="s">
        <v>109</v>
      </c>
      <c r="E502" s="188"/>
      <c r="F502" s="189"/>
      <c r="G502" s="189"/>
      <c r="H502" s="189"/>
      <c r="I502" s="189"/>
      <c r="J502" s="189"/>
      <c r="K502" s="746"/>
      <c r="L502" s="191" t="s">
        <v>4799</v>
      </c>
      <c r="M502" s="239"/>
      <c r="N502" s="239"/>
      <c r="O502" s="239"/>
      <c r="P502" s="239"/>
      <c r="Q502" s="239"/>
      <c r="R502" s="482"/>
      <c r="S502" s="84" t="s">
        <v>7127</v>
      </c>
      <c r="T502" s="84" t="s">
        <v>7297</v>
      </c>
      <c r="U502" s="520" t="s">
        <v>119</v>
      </c>
      <c r="V502" s="520"/>
      <c r="W502" s="155" t="s">
        <v>638</v>
      </c>
      <c r="X502" s="84"/>
      <c r="Y502" s="217"/>
      <c r="Z502" s="2396"/>
      <c r="AA502" s="2397"/>
      <c r="AB502" s="2042"/>
      <c r="AC502" s="592" t="s">
        <v>229</v>
      </c>
      <c r="AD502" s="592" t="s">
        <v>229</v>
      </c>
      <c r="AE502" s="241" t="s">
        <v>3726</v>
      </c>
      <c r="AG502" s="374" t="s">
        <v>4800</v>
      </c>
      <c r="AH502" s="382" t="s">
        <v>4801</v>
      </c>
      <c r="AI502" s="374" t="s">
        <v>1150</v>
      </c>
    </row>
    <row r="503" spans="1:35" ht="40.5" customHeight="1">
      <c r="A503" s="15">
        <f t="shared" si="7"/>
        <v>500</v>
      </c>
      <c r="B503" s="391" t="s">
        <v>91</v>
      </c>
      <c r="C503" s="78" t="s">
        <v>4804</v>
      </c>
      <c r="D503" s="391" t="s">
        <v>124</v>
      </c>
      <c r="E503" s="393"/>
      <c r="F503" s="393"/>
      <c r="G503" s="393"/>
      <c r="H503" s="393"/>
      <c r="I503" s="405"/>
      <c r="J503" s="406" t="s">
        <v>4805</v>
      </c>
      <c r="K503" s="477"/>
      <c r="L503" s="406"/>
      <c r="M503" s="477"/>
      <c r="N503" s="477"/>
      <c r="O503" s="477"/>
      <c r="P503" s="477"/>
      <c r="Q503" s="477"/>
      <c r="R503" s="478"/>
      <c r="S503" s="78" t="s">
        <v>7128</v>
      </c>
      <c r="T503" s="78" t="s">
        <v>7129</v>
      </c>
      <c r="U503" s="699" t="s">
        <v>272</v>
      </c>
      <c r="V503" s="699"/>
      <c r="W503" s="395" t="s">
        <v>638</v>
      </c>
      <c r="X503" s="78"/>
      <c r="Y503" s="565"/>
      <c r="Z503" s="565" t="s">
        <v>98</v>
      </c>
      <c r="AA503" s="681" t="s">
        <v>98</v>
      </c>
      <c r="AB503" s="681"/>
      <c r="AC503" s="678" t="s">
        <v>229</v>
      </c>
      <c r="AD503" s="678" t="s">
        <v>229</v>
      </c>
      <c r="AE503" s="241" t="s">
        <v>98</v>
      </c>
      <c r="AG503" s="374" t="s">
        <v>99</v>
      </c>
      <c r="AH503" s="374" t="s">
        <v>99</v>
      </c>
      <c r="AI503" s="374" t="s">
        <v>99</v>
      </c>
    </row>
    <row r="504" spans="1:35" ht="48.75" customHeight="1">
      <c r="A504" s="15">
        <f t="shared" si="7"/>
        <v>501</v>
      </c>
      <c r="B504" s="397" t="s">
        <v>91</v>
      </c>
      <c r="C504" s="66" t="s">
        <v>2076</v>
      </c>
      <c r="D504" s="397" t="s">
        <v>131</v>
      </c>
      <c r="E504" s="410"/>
      <c r="F504" s="401"/>
      <c r="G504" s="401"/>
      <c r="H504" s="400"/>
      <c r="I504" s="401"/>
      <c r="J504" s="401"/>
      <c r="K504" s="401" t="s">
        <v>483</v>
      </c>
      <c r="L504" s="401"/>
      <c r="M504" s="401"/>
      <c r="N504" s="401"/>
      <c r="O504" s="401"/>
      <c r="P504" s="401"/>
      <c r="Q504" s="683"/>
      <c r="R504" s="683"/>
      <c r="S504" s="66" t="s">
        <v>7130</v>
      </c>
      <c r="T504" s="66" t="s">
        <v>7131</v>
      </c>
      <c r="U504" s="702" t="s">
        <v>96</v>
      </c>
      <c r="V504" s="702"/>
      <c r="W504" s="402" t="s">
        <v>638</v>
      </c>
      <c r="X504" s="66"/>
      <c r="Y504" s="566"/>
      <c r="Z504" s="566" t="s">
        <v>98</v>
      </c>
      <c r="AA504" s="684" t="s">
        <v>98</v>
      </c>
      <c r="AB504" s="684"/>
      <c r="AC504" s="703" t="s">
        <v>211</v>
      </c>
      <c r="AD504" s="703" t="s">
        <v>211</v>
      </c>
      <c r="AE504" s="374" t="s">
        <v>99</v>
      </c>
      <c r="AG504" s="374" t="s">
        <v>99</v>
      </c>
      <c r="AH504" s="374" t="s">
        <v>99</v>
      </c>
      <c r="AI504" s="374" t="s">
        <v>99</v>
      </c>
    </row>
    <row r="505" spans="1:35" ht="36">
      <c r="A505" s="15">
        <f t="shared" si="7"/>
        <v>502</v>
      </c>
      <c r="B505" s="187" t="s">
        <v>91</v>
      </c>
      <c r="C505" s="84" t="s">
        <v>980</v>
      </c>
      <c r="D505" s="187" t="s">
        <v>109</v>
      </c>
      <c r="E505" s="220"/>
      <c r="F505" s="189"/>
      <c r="G505" s="189"/>
      <c r="H505" s="189"/>
      <c r="I505" s="189"/>
      <c r="J505" s="189"/>
      <c r="K505" s="189"/>
      <c r="L505" s="191" t="s">
        <v>487</v>
      </c>
      <c r="M505" s="191"/>
      <c r="N505" s="191"/>
      <c r="O505" s="191"/>
      <c r="P505" s="191"/>
      <c r="Q505" s="239"/>
      <c r="R505" s="482"/>
      <c r="S505" s="84" t="s">
        <v>7132</v>
      </c>
      <c r="T505" s="84" t="s">
        <v>7133</v>
      </c>
      <c r="U505" s="520" t="s">
        <v>1150</v>
      </c>
      <c r="V505" s="520"/>
      <c r="W505" s="155" t="s">
        <v>638</v>
      </c>
      <c r="X505" s="84"/>
      <c r="Y505" s="217"/>
      <c r="Z505" s="217" t="s">
        <v>98</v>
      </c>
      <c r="AA505" s="669" t="s">
        <v>98</v>
      </c>
      <c r="AB505" s="520"/>
      <c r="AC505" s="592" t="s">
        <v>229</v>
      </c>
      <c r="AD505" s="592" t="s">
        <v>229</v>
      </c>
      <c r="AE505" s="241" t="s">
        <v>3850</v>
      </c>
      <c r="AG505" s="374" t="s">
        <v>4806</v>
      </c>
      <c r="AH505" s="382" t="s">
        <v>4807</v>
      </c>
      <c r="AI505" s="374" t="s">
        <v>119</v>
      </c>
    </row>
    <row r="506" spans="1:35" ht="36">
      <c r="A506" s="15">
        <f t="shared" si="7"/>
        <v>503</v>
      </c>
      <c r="B506" s="187" t="s">
        <v>91</v>
      </c>
      <c r="C506" s="84" t="s">
        <v>490</v>
      </c>
      <c r="D506" s="187" t="s">
        <v>109</v>
      </c>
      <c r="E506" s="188"/>
      <c r="F506" s="189"/>
      <c r="G506" s="189"/>
      <c r="H506" s="189"/>
      <c r="I506" s="189"/>
      <c r="J506" s="189"/>
      <c r="K506" s="189"/>
      <c r="L506" s="189" t="s">
        <v>491</v>
      </c>
      <c r="M506" s="189"/>
      <c r="N506" s="189"/>
      <c r="O506" s="189"/>
      <c r="P506" s="189"/>
      <c r="Q506" s="189"/>
      <c r="R506" s="810"/>
      <c r="S506" s="84" t="s">
        <v>7134</v>
      </c>
      <c r="T506" s="84" t="s">
        <v>7135</v>
      </c>
      <c r="U506" s="520" t="s">
        <v>119</v>
      </c>
      <c r="V506" s="520"/>
      <c r="W506" s="155" t="s">
        <v>638</v>
      </c>
      <c r="X506" s="84"/>
      <c r="Y506" s="217"/>
      <c r="Z506" s="217" t="s">
        <v>98</v>
      </c>
      <c r="AA506" s="669" t="s">
        <v>98</v>
      </c>
      <c r="AB506" s="520"/>
      <c r="AC506" s="592" t="s">
        <v>216</v>
      </c>
      <c r="AD506" s="592" t="s">
        <v>216</v>
      </c>
      <c r="AE506" s="374" t="s">
        <v>99</v>
      </c>
      <c r="AG506" s="374" t="s">
        <v>99</v>
      </c>
      <c r="AH506" s="374" t="s">
        <v>99</v>
      </c>
      <c r="AI506" s="374" t="s">
        <v>99</v>
      </c>
    </row>
    <row r="507" spans="1:35" s="194" customFormat="1" ht="36">
      <c r="A507" s="15">
        <f t="shared" si="7"/>
        <v>504</v>
      </c>
      <c r="B507" s="187" t="s">
        <v>91</v>
      </c>
      <c r="C507" s="187" t="s">
        <v>4517</v>
      </c>
      <c r="D507" s="187" t="s">
        <v>109</v>
      </c>
      <c r="E507" s="220"/>
      <c r="F507" s="189"/>
      <c r="G507" s="189"/>
      <c r="H507" s="189"/>
      <c r="I507" s="189"/>
      <c r="J507" s="189"/>
      <c r="K507" s="189"/>
      <c r="L507" s="189" t="s">
        <v>3827</v>
      </c>
      <c r="M507" s="189"/>
      <c r="N507" s="189"/>
      <c r="O507" s="189"/>
      <c r="P507" s="189"/>
      <c r="Q507" s="189"/>
      <c r="R507" s="189"/>
      <c r="S507" s="84" t="s">
        <v>7136</v>
      </c>
      <c r="T507" s="84" t="s">
        <v>7137</v>
      </c>
      <c r="U507" s="520" t="s">
        <v>119</v>
      </c>
      <c r="V507" s="520"/>
      <c r="W507" s="434" t="s">
        <v>638</v>
      </c>
      <c r="X507" s="432" t="s">
        <v>4518</v>
      </c>
      <c r="Y507" s="830" t="s">
        <v>226</v>
      </c>
      <c r="Z507" s="830"/>
      <c r="AA507" s="692"/>
      <c r="AB507" s="520"/>
      <c r="AC507" s="592" t="s">
        <v>216</v>
      </c>
      <c r="AD507" s="592" t="s">
        <v>216</v>
      </c>
      <c r="AE507" s="374" t="s">
        <v>99</v>
      </c>
      <c r="AF507" s="1442"/>
      <c r="AG507" s="374" t="s">
        <v>99</v>
      </c>
      <c r="AH507" s="374" t="s">
        <v>99</v>
      </c>
      <c r="AI507" s="374" t="s">
        <v>99</v>
      </c>
    </row>
    <row r="508" spans="1:35" s="194" customFormat="1" ht="36">
      <c r="A508" s="15">
        <f t="shared" si="7"/>
        <v>505</v>
      </c>
      <c r="B508" s="187" t="s">
        <v>91</v>
      </c>
      <c r="C508" s="187" t="s">
        <v>494</v>
      </c>
      <c r="D508" s="187" t="s">
        <v>109</v>
      </c>
      <c r="E508" s="188"/>
      <c r="F508" s="189"/>
      <c r="G508" s="189"/>
      <c r="H508" s="189"/>
      <c r="I508" s="189"/>
      <c r="J508" s="189"/>
      <c r="K508" s="189"/>
      <c r="L508" s="189" t="s">
        <v>495</v>
      </c>
      <c r="M508" s="189"/>
      <c r="N508" s="189"/>
      <c r="O508" s="189"/>
      <c r="P508" s="189"/>
      <c r="Q508" s="189"/>
      <c r="R508" s="189"/>
      <c r="S508" s="84" t="s">
        <v>7138</v>
      </c>
      <c r="T508" s="84" t="s">
        <v>7139</v>
      </c>
      <c r="U508" s="520" t="s">
        <v>119</v>
      </c>
      <c r="V508" s="520"/>
      <c r="W508" s="434" t="s">
        <v>511</v>
      </c>
      <c r="X508" s="432" t="s">
        <v>98</v>
      </c>
      <c r="Y508" s="431" t="s">
        <v>98</v>
      </c>
      <c r="Z508" s="431" t="s">
        <v>98</v>
      </c>
      <c r="AA508" s="692" t="s">
        <v>98</v>
      </c>
      <c r="AB508" s="2368"/>
      <c r="AC508" s="592" t="s">
        <v>216</v>
      </c>
      <c r="AD508" s="592" t="s">
        <v>216</v>
      </c>
      <c r="AE508" s="374" t="s">
        <v>99</v>
      </c>
      <c r="AF508" s="1442"/>
      <c r="AG508" s="374" t="s">
        <v>99</v>
      </c>
      <c r="AH508" s="374" t="s">
        <v>99</v>
      </c>
      <c r="AI508" s="374" t="s">
        <v>99</v>
      </c>
    </row>
    <row r="509" spans="1:35" ht="40.5" customHeight="1">
      <c r="A509" s="15">
        <f t="shared" si="7"/>
        <v>506</v>
      </c>
      <c r="B509" s="187" t="s">
        <v>91</v>
      </c>
      <c r="C509" s="84" t="s">
        <v>2979</v>
      </c>
      <c r="D509" s="187" t="s">
        <v>109</v>
      </c>
      <c r="E509" s="220"/>
      <c r="F509" s="189"/>
      <c r="G509" s="189"/>
      <c r="H509" s="189"/>
      <c r="I509" s="189"/>
      <c r="J509" s="189"/>
      <c r="K509" s="189"/>
      <c r="L509" s="189" t="s">
        <v>2980</v>
      </c>
      <c r="M509" s="189"/>
      <c r="N509" s="189"/>
      <c r="O509" s="189"/>
      <c r="P509" s="189"/>
      <c r="Q509" s="746"/>
      <c r="R509" s="746"/>
      <c r="S509" s="84" t="s">
        <v>7141</v>
      </c>
      <c r="T509" s="84" t="s">
        <v>7142</v>
      </c>
      <c r="U509" s="520" t="s">
        <v>119</v>
      </c>
      <c r="V509" s="520"/>
      <c r="W509" s="155" t="s">
        <v>638</v>
      </c>
      <c r="X509" s="84" t="s">
        <v>234</v>
      </c>
      <c r="Y509" s="217" t="s">
        <v>226</v>
      </c>
      <c r="Z509" s="217" t="s">
        <v>98</v>
      </c>
      <c r="AA509" s="669" t="s">
        <v>98</v>
      </c>
      <c r="AB509" s="520"/>
      <c r="AC509" s="592" t="s">
        <v>216</v>
      </c>
      <c r="AD509" s="592" t="s">
        <v>216</v>
      </c>
      <c r="AE509" s="374" t="s">
        <v>3850</v>
      </c>
      <c r="AG509" s="374" t="s">
        <v>99</v>
      </c>
      <c r="AH509" s="374" t="s">
        <v>99</v>
      </c>
      <c r="AI509" s="374" t="s">
        <v>99</v>
      </c>
    </row>
    <row r="510" spans="1:35" s="194" customFormat="1" ht="50.25" customHeight="1">
      <c r="A510" s="15">
        <f t="shared" si="7"/>
        <v>507</v>
      </c>
      <c r="B510" s="187" t="s">
        <v>91</v>
      </c>
      <c r="C510" s="383" t="s">
        <v>507</v>
      </c>
      <c r="D510" s="187" t="s">
        <v>109</v>
      </c>
      <c r="E510" s="188"/>
      <c r="F510" s="189"/>
      <c r="G510" s="189"/>
      <c r="H510" s="189"/>
      <c r="I510" s="189"/>
      <c r="J510" s="189"/>
      <c r="K510" s="189"/>
      <c r="L510" s="189" t="s">
        <v>508</v>
      </c>
      <c r="M510" s="189"/>
      <c r="N510" s="189"/>
      <c r="O510" s="189"/>
      <c r="P510" s="189"/>
      <c r="Q510" s="189"/>
      <c r="R510" s="189"/>
      <c r="S510" s="84" t="s">
        <v>7143</v>
      </c>
      <c r="T510" s="84" t="s">
        <v>7144</v>
      </c>
      <c r="U510" s="520" t="s">
        <v>119</v>
      </c>
      <c r="V510" s="520"/>
      <c r="W510" s="155" t="s">
        <v>511</v>
      </c>
      <c r="X510" s="84" t="s">
        <v>254</v>
      </c>
      <c r="Y510" s="217" t="s">
        <v>142</v>
      </c>
      <c r="Z510" s="217" t="s">
        <v>4737</v>
      </c>
      <c r="AA510" s="669" t="s">
        <v>4808</v>
      </c>
      <c r="AB510" s="520"/>
      <c r="AC510" s="592" t="s">
        <v>710</v>
      </c>
      <c r="AD510" s="592" t="s">
        <v>710</v>
      </c>
      <c r="AE510" s="434"/>
      <c r="AF510" s="1442"/>
      <c r="AG510" s="193" t="s">
        <v>4809</v>
      </c>
      <c r="AH510" s="187" t="s">
        <v>4810</v>
      </c>
      <c r="AI510" s="193" t="s">
        <v>119</v>
      </c>
    </row>
    <row r="511" spans="1:35" ht="40.5" customHeight="1">
      <c r="A511" s="15">
        <f t="shared" si="7"/>
        <v>508</v>
      </c>
      <c r="B511" s="391" t="s">
        <v>91</v>
      </c>
      <c r="C511" s="78" t="s">
        <v>4811</v>
      </c>
      <c r="D511" s="391" t="s">
        <v>124</v>
      </c>
      <c r="E511" s="404"/>
      <c r="F511" s="393"/>
      <c r="G511" s="393"/>
      <c r="H511" s="393"/>
      <c r="I511" s="393"/>
      <c r="J511" s="405" t="s">
        <v>4812</v>
      </c>
      <c r="K511" s="477"/>
      <c r="L511" s="406"/>
      <c r="M511" s="477"/>
      <c r="N511" s="477"/>
      <c r="O511" s="477"/>
      <c r="P511" s="477"/>
      <c r="Q511" s="477"/>
      <c r="R511" s="478"/>
      <c r="S511" s="78" t="s">
        <v>7145</v>
      </c>
      <c r="T511" s="78" t="s">
        <v>7146</v>
      </c>
      <c r="U511" s="699" t="s">
        <v>119</v>
      </c>
      <c r="V511" s="699"/>
      <c r="W511" s="395" t="s">
        <v>638</v>
      </c>
      <c r="X511" s="78" t="s">
        <v>98</v>
      </c>
      <c r="Y511" s="565" t="s">
        <v>98</v>
      </c>
      <c r="Z511" s="565" t="s">
        <v>98</v>
      </c>
      <c r="AA511" s="681" t="s">
        <v>98</v>
      </c>
      <c r="AB511" s="681"/>
      <c r="AC511" s="678" t="s">
        <v>229</v>
      </c>
      <c r="AD511" s="678" t="s">
        <v>229</v>
      </c>
      <c r="AE511" s="241" t="s">
        <v>98</v>
      </c>
      <c r="AG511" s="374" t="s">
        <v>99</v>
      </c>
      <c r="AH511" s="374" t="s">
        <v>99</v>
      </c>
      <c r="AI511" s="374" t="s">
        <v>99</v>
      </c>
    </row>
    <row r="512" spans="1:35" ht="40.5" customHeight="1">
      <c r="A512" s="15">
        <f t="shared" si="7"/>
        <v>509</v>
      </c>
      <c r="B512" s="397" t="s">
        <v>91</v>
      </c>
      <c r="C512" s="66" t="s">
        <v>3812</v>
      </c>
      <c r="D512" s="397" t="s">
        <v>131</v>
      </c>
      <c r="E512" s="441"/>
      <c r="F512" s="399"/>
      <c r="G512" s="399"/>
      <c r="H512" s="399"/>
      <c r="I512" s="400"/>
      <c r="J512" s="401"/>
      <c r="K512" s="401" t="s">
        <v>483</v>
      </c>
      <c r="L512" s="401"/>
      <c r="M512" s="401"/>
      <c r="N512" s="401"/>
      <c r="O512" s="401"/>
      <c r="P512" s="401"/>
      <c r="Q512" s="683"/>
      <c r="R512" s="683"/>
      <c r="S512" s="66" t="s">
        <v>7147</v>
      </c>
      <c r="T512" s="66" t="s">
        <v>7148</v>
      </c>
      <c r="U512" s="702" t="s">
        <v>96</v>
      </c>
      <c r="V512" s="702"/>
      <c r="W512" s="402" t="s">
        <v>638</v>
      </c>
      <c r="X512" s="66" t="s">
        <v>98</v>
      </c>
      <c r="Y512" s="566" t="s">
        <v>98</v>
      </c>
      <c r="Z512" s="566" t="s">
        <v>98</v>
      </c>
      <c r="AA512" s="684" t="s">
        <v>114</v>
      </c>
      <c r="AB512" s="702"/>
      <c r="AC512" s="703" t="s">
        <v>98</v>
      </c>
      <c r="AD512" s="703" t="s">
        <v>98</v>
      </c>
      <c r="AE512" s="374" t="s">
        <v>99</v>
      </c>
      <c r="AG512" s="374" t="s">
        <v>99</v>
      </c>
      <c r="AH512" s="374" t="s">
        <v>99</v>
      </c>
      <c r="AI512" s="374" t="s">
        <v>99</v>
      </c>
    </row>
    <row r="513" spans="1:35">
      <c r="A513" s="15">
        <f t="shared" si="7"/>
        <v>510</v>
      </c>
      <c r="B513" s="187" t="s">
        <v>91</v>
      </c>
      <c r="C513" s="84" t="s">
        <v>4663</v>
      </c>
      <c r="D513" s="187" t="s">
        <v>109</v>
      </c>
      <c r="E513" s="220"/>
      <c r="F513" s="189"/>
      <c r="G513" s="189"/>
      <c r="H513" s="189"/>
      <c r="I513" s="190"/>
      <c r="J513" s="191"/>
      <c r="K513" s="191"/>
      <c r="L513" s="191" t="s">
        <v>487</v>
      </c>
      <c r="M513" s="191"/>
      <c r="N513" s="191"/>
      <c r="O513" s="191"/>
      <c r="P513" s="191"/>
      <c r="Q513" s="239"/>
      <c r="R513" s="239"/>
      <c r="S513" s="84" t="s">
        <v>7149</v>
      </c>
      <c r="T513" s="84" t="s">
        <v>7150</v>
      </c>
      <c r="U513" s="520" t="s">
        <v>1150</v>
      </c>
      <c r="V513" s="520"/>
      <c r="W513" s="155" t="s">
        <v>638</v>
      </c>
      <c r="X513" s="84" t="s">
        <v>98</v>
      </c>
      <c r="Y513" s="217" t="s">
        <v>98</v>
      </c>
      <c r="Z513" s="217" t="s">
        <v>98</v>
      </c>
      <c r="AA513" s="669" t="s">
        <v>98</v>
      </c>
      <c r="AB513" s="1476"/>
      <c r="AC513" s="592" t="s">
        <v>229</v>
      </c>
      <c r="AD513" s="592" t="s">
        <v>229</v>
      </c>
      <c r="AE513" s="241" t="s">
        <v>3799</v>
      </c>
      <c r="AG513" s="374" t="s">
        <v>4813</v>
      </c>
      <c r="AH513" s="382" t="s">
        <v>4814</v>
      </c>
      <c r="AI513" s="374" t="s">
        <v>119</v>
      </c>
    </row>
    <row r="514" spans="1:35" ht="38.25" customHeight="1">
      <c r="A514" s="15">
        <f t="shared" si="7"/>
        <v>511</v>
      </c>
      <c r="B514" s="187" t="s">
        <v>91</v>
      </c>
      <c r="C514" s="84" t="s">
        <v>490</v>
      </c>
      <c r="D514" s="187" t="s">
        <v>109</v>
      </c>
      <c r="E514" s="188"/>
      <c r="F514" s="189"/>
      <c r="G514" s="189"/>
      <c r="H514" s="189"/>
      <c r="I514" s="189"/>
      <c r="J514" s="189"/>
      <c r="K514" s="189"/>
      <c r="L514" s="189" t="s">
        <v>491</v>
      </c>
      <c r="M514" s="189"/>
      <c r="N514" s="189"/>
      <c r="O514" s="189"/>
      <c r="P514" s="189"/>
      <c r="Q514" s="189"/>
      <c r="R514" s="810"/>
      <c r="S514" s="84" t="s">
        <v>7151</v>
      </c>
      <c r="T514" s="84" t="s">
        <v>7152</v>
      </c>
      <c r="U514" s="520" t="s">
        <v>119</v>
      </c>
      <c r="V514" s="520"/>
      <c r="W514" s="155" t="s">
        <v>638</v>
      </c>
      <c r="X514" s="84"/>
      <c r="Y514" s="217"/>
      <c r="Z514" s="217" t="s">
        <v>98</v>
      </c>
      <c r="AA514" s="669" t="s">
        <v>98</v>
      </c>
      <c r="AB514" s="520"/>
      <c r="AC514" s="592" t="s">
        <v>216</v>
      </c>
      <c r="AD514" s="592" t="s">
        <v>216</v>
      </c>
      <c r="AE514" s="374" t="s">
        <v>99</v>
      </c>
      <c r="AG514" s="374" t="s">
        <v>99</v>
      </c>
      <c r="AH514" s="374" t="s">
        <v>99</v>
      </c>
      <c r="AI514" s="374" t="s">
        <v>99</v>
      </c>
    </row>
    <row r="515" spans="1:35" ht="36">
      <c r="A515" s="15">
        <f t="shared" si="7"/>
        <v>512</v>
      </c>
      <c r="B515" s="187" t="s">
        <v>91</v>
      </c>
      <c r="C515" s="84" t="s">
        <v>4517</v>
      </c>
      <c r="D515" s="187" t="s">
        <v>109</v>
      </c>
      <c r="E515" s="188"/>
      <c r="F515" s="189"/>
      <c r="G515" s="189"/>
      <c r="H515" s="189"/>
      <c r="I515" s="189"/>
      <c r="J515" s="189"/>
      <c r="K515" s="189"/>
      <c r="L515" s="189" t="s">
        <v>3827</v>
      </c>
      <c r="M515" s="189"/>
      <c r="N515" s="189"/>
      <c r="O515" s="189"/>
      <c r="P515" s="189"/>
      <c r="Q515" s="189"/>
      <c r="R515" s="481"/>
      <c r="S515" s="84" t="s">
        <v>7136</v>
      </c>
      <c r="T515" s="84" t="s">
        <v>7153</v>
      </c>
      <c r="U515" s="520" t="s">
        <v>119</v>
      </c>
      <c r="V515" s="520"/>
      <c r="W515" s="155" t="s">
        <v>993</v>
      </c>
      <c r="X515" s="84" t="s">
        <v>4518</v>
      </c>
      <c r="Y515" s="217" t="s">
        <v>226</v>
      </c>
      <c r="Z515" s="217" t="s">
        <v>98</v>
      </c>
      <c r="AA515" s="669" t="s">
        <v>98</v>
      </c>
      <c r="AB515" s="520"/>
      <c r="AC515" s="592" t="s">
        <v>216</v>
      </c>
      <c r="AD515" s="592" t="s">
        <v>216</v>
      </c>
      <c r="AE515" s="374" t="s">
        <v>99</v>
      </c>
      <c r="AG515" s="374" t="s">
        <v>99</v>
      </c>
      <c r="AH515" s="374" t="s">
        <v>99</v>
      </c>
      <c r="AI515" s="374" t="s">
        <v>99</v>
      </c>
    </row>
    <row r="516" spans="1:35" s="194" customFormat="1">
      <c r="A516" s="15">
        <f t="shared" si="7"/>
        <v>513</v>
      </c>
      <c r="B516" s="187" t="s">
        <v>91</v>
      </c>
      <c r="C516" s="187" t="s">
        <v>494</v>
      </c>
      <c r="D516" s="187" t="s">
        <v>109</v>
      </c>
      <c r="E516" s="188"/>
      <c r="F516" s="189"/>
      <c r="G516" s="189"/>
      <c r="H516" s="189"/>
      <c r="I516" s="189"/>
      <c r="J516" s="189"/>
      <c r="K516" s="189"/>
      <c r="L516" s="189" t="s">
        <v>495</v>
      </c>
      <c r="M516" s="189"/>
      <c r="N516" s="189"/>
      <c r="O516" s="189"/>
      <c r="P516" s="189"/>
      <c r="Q516" s="189"/>
      <c r="R516" s="189"/>
      <c r="S516" s="84" t="s">
        <v>7154</v>
      </c>
      <c r="T516" s="84" t="s">
        <v>7155</v>
      </c>
      <c r="U516" s="520" t="s">
        <v>119</v>
      </c>
      <c r="V516" s="520"/>
      <c r="W516" s="434" t="s">
        <v>511</v>
      </c>
      <c r="X516" s="432" t="s">
        <v>99</v>
      </c>
      <c r="Y516" s="431" t="s">
        <v>99</v>
      </c>
      <c r="Z516" s="431" t="s">
        <v>98</v>
      </c>
      <c r="AA516" s="669" t="s">
        <v>98</v>
      </c>
      <c r="AB516" s="520"/>
      <c r="AC516" s="592" t="s">
        <v>216</v>
      </c>
      <c r="AD516" s="592" t="s">
        <v>216</v>
      </c>
      <c r="AE516" s="374" t="s">
        <v>99</v>
      </c>
      <c r="AF516" s="1442"/>
      <c r="AG516" s="374" t="s">
        <v>99</v>
      </c>
      <c r="AH516" s="374" t="s">
        <v>99</v>
      </c>
      <c r="AI516" s="374" t="s">
        <v>99</v>
      </c>
    </row>
    <row r="517" spans="1:35" ht="40.5" customHeight="1">
      <c r="A517" s="15">
        <f t="shared" si="7"/>
        <v>514</v>
      </c>
      <c r="B517" s="187" t="s">
        <v>91</v>
      </c>
      <c r="C517" s="84" t="s">
        <v>988</v>
      </c>
      <c r="D517" s="187" t="s">
        <v>109</v>
      </c>
      <c r="E517" s="220"/>
      <c r="F517" s="189"/>
      <c r="G517" s="189"/>
      <c r="H517" s="189"/>
      <c r="I517" s="189"/>
      <c r="J517" s="189"/>
      <c r="K517" s="189"/>
      <c r="L517" s="191" t="s">
        <v>499</v>
      </c>
      <c r="M517" s="191"/>
      <c r="N517" s="191"/>
      <c r="O517" s="191"/>
      <c r="P517" s="191"/>
      <c r="Q517" s="239"/>
      <c r="R517" s="239"/>
      <c r="S517" s="84" t="s">
        <v>7156</v>
      </c>
      <c r="T517" s="84" t="s">
        <v>7157</v>
      </c>
      <c r="U517" s="520" t="s">
        <v>119</v>
      </c>
      <c r="V517" s="520"/>
      <c r="W517" s="155" t="s">
        <v>638</v>
      </c>
      <c r="X517" s="84"/>
      <c r="Y517" s="217"/>
      <c r="Z517" s="217" t="s">
        <v>98</v>
      </c>
      <c r="AA517" s="692" t="s">
        <v>98</v>
      </c>
      <c r="AB517" s="520"/>
      <c r="AC517" s="592" t="s">
        <v>216</v>
      </c>
      <c r="AD517" s="592" t="s">
        <v>216</v>
      </c>
      <c r="AE517" s="374" t="s">
        <v>99</v>
      </c>
      <c r="AG517" s="374" t="s">
        <v>99</v>
      </c>
      <c r="AH517" s="374" t="s">
        <v>99</v>
      </c>
      <c r="AI517" s="374" t="s">
        <v>99</v>
      </c>
    </row>
    <row r="518" spans="1:35" ht="51.75" customHeight="1">
      <c r="A518" s="15">
        <f t="shared" si="7"/>
        <v>515</v>
      </c>
      <c r="B518" s="187" t="s">
        <v>91</v>
      </c>
      <c r="C518" s="84" t="s">
        <v>2979</v>
      </c>
      <c r="D518" s="187" t="s">
        <v>109</v>
      </c>
      <c r="E518" s="220"/>
      <c r="F518" s="189"/>
      <c r="G518" s="189"/>
      <c r="H518" s="189"/>
      <c r="I518" s="189"/>
      <c r="J518" s="189"/>
      <c r="K518" s="189"/>
      <c r="L518" s="191" t="s">
        <v>3837</v>
      </c>
      <c r="M518" s="191"/>
      <c r="N518" s="191"/>
      <c r="O518" s="191"/>
      <c r="P518" s="191"/>
      <c r="Q518" s="191"/>
      <c r="R518" s="192"/>
      <c r="S518" s="84" t="s">
        <v>7158</v>
      </c>
      <c r="T518" s="84" t="s">
        <v>7159</v>
      </c>
      <c r="U518" s="520" t="s">
        <v>119</v>
      </c>
      <c r="V518" s="520"/>
      <c r="W518" s="155" t="s">
        <v>638</v>
      </c>
      <c r="X518" s="84" t="s">
        <v>234</v>
      </c>
      <c r="Y518" s="217" t="s">
        <v>226</v>
      </c>
      <c r="Z518" s="217" t="s">
        <v>4761</v>
      </c>
      <c r="AA518" s="669" t="s">
        <v>98</v>
      </c>
      <c r="AB518" s="520"/>
      <c r="AC518" s="592" t="s">
        <v>229</v>
      </c>
      <c r="AD518" s="592" t="s">
        <v>229</v>
      </c>
      <c r="AE518" s="241" t="s">
        <v>114</v>
      </c>
      <c r="AG518" s="374" t="s">
        <v>99</v>
      </c>
      <c r="AH518" s="374" t="s">
        <v>99</v>
      </c>
      <c r="AI518" s="374" t="s">
        <v>99</v>
      </c>
    </row>
    <row r="519" spans="1:35" ht="49.5" customHeight="1">
      <c r="A519" s="15">
        <f t="shared" si="7"/>
        <v>516</v>
      </c>
      <c r="B519" s="187" t="s">
        <v>91</v>
      </c>
      <c r="C519" s="84" t="s">
        <v>990</v>
      </c>
      <c r="D519" s="187" t="s">
        <v>109</v>
      </c>
      <c r="E519" s="220"/>
      <c r="F519" s="189"/>
      <c r="G519" s="189"/>
      <c r="H519" s="189"/>
      <c r="I519" s="189"/>
      <c r="J519" s="189"/>
      <c r="K519" s="189"/>
      <c r="L519" s="191" t="s">
        <v>2300</v>
      </c>
      <c r="M519" s="191"/>
      <c r="N519" s="191"/>
      <c r="O519" s="191"/>
      <c r="P519" s="191"/>
      <c r="Q519" s="239"/>
      <c r="R519" s="239"/>
      <c r="S519" s="84" t="s">
        <v>7160</v>
      </c>
      <c r="T519" s="84" t="s">
        <v>6693</v>
      </c>
      <c r="U519" s="520" t="s">
        <v>119</v>
      </c>
      <c r="V519" s="520"/>
      <c r="W519" s="155" t="s">
        <v>638</v>
      </c>
      <c r="X519" s="84" t="s">
        <v>254</v>
      </c>
      <c r="Y519" s="217" t="s">
        <v>142</v>
      </c>
      <c r="Z519" s="217" t="s">
        <v>98</v>
      </c>
      <c r="AA519" s="740" t="s">
        <v>4815</v>
      </c>
      <c r="AB519" s="520"/>
      <c r="AC519" s="592" t="s">
        <v>216</v>
      </c>
      <c r="AD519" s="592" t="s">
        <v>216</v>
      </c>
      <c r="AE519" s="374" t="s">
        <v>99</v>
      </c>
      <c r="AG519" s="374" t="s">
        <v>99</v>
      </c>
      <c r="AH519" s="374" t="s">
        <v>99</v>
      </c>
      <c r="AI519" s="374" t="s">
        <v>99</v>
      </c>
    </row>
    <row r="520" spans="1:35" ht="29.25" customHeight="1">
      <c r="A520" s="15">
        <f t="shared" si="7"/>
        <v>517</v>
      </c>
      <c r="B520" s="187" t="s">
        <v>91</v>
      </c>
      <c r="C520" s="383" t="s">
        <v>1859</v>
      </c>
      <c r="D520" s="187" t="s">
        <v>109</v>
      </c>
      <c r="E520" s="188"/>
      <c r="F520" s="191"/>
      <c r="G520" s="191"/>
      <c r="H520" s="189"/>
      <c r="I520" s="189"/>
      <c r="J520" s="189"/>
      <c r="K520" s="189"/>
      <c r="L520" s="191" t="s">
        <v>4816</v>
      </c>
      <c r="M520" s="191"/>
      <c r="N520" s="191"/>
      <c r="O520" s="191"/>
      <c r="P520" s="191"/>
      <c r="Q520" s="239"/>
      <c r="R520" s="239"/>
      <c r="S520" s="84" t="s">
        <v>7666</v>
      </c>
      <c r="T520" s="84" t="s">
        <v>7161</v>
      </c>
      <c r="U520" s="520" t="s">
        <v>119</v>
      </c>
      <c r="V520" s="520"/>
      <c r="W520" s="155" t="s">
        <v>638</v>
      </c>
      <c r="X520" s="84" t="s">
        <v>254</v>
      </c>
      <c r="Y520" s="217" t="s">
        <v>142</v>
      </c>
      <c r="Z520" s="217" t="s">
        <v>98</v>
      </c>
      <c r="AA520" s="669" t="s">
        <v>98</v>
      </c>
      <c r="AB520" s="520"/>
      <c r="AC520" s="592" t="s">
        <v>216</v>
      </c>
      <c r="AD520" s="592" t="s">
        <v>216</v>
      </c>
      <c r="AE520" s="374" t="s">
        <v>99</v>
      </c>
      <c r="AG520" s="374" t="s">
        <v>99</v>
      </c>
      <c r="AH520" s="374" t="s">
        <v>99</v>
      </c>
      <c r="AI520" s="374" t="s">
        <v>99</v>
      </c>
    </row>
    <row r="521" spans="1:35" s="1417" customFormat="1" ht="40.5" customHeight="1">
      <c r="A521" s="324">
        <f t="shared" si="7"/>
        <v>518</v>
      </c>
      <c r="B521" s="391" t="s">
        <v>91</v>
      </c>
      <c r="C521" s="78" t="s">
        <v>6709</v>
      </c>
      <c r="D521" s="391" t="s">
        <v>124</v>
      </c>
      <c r="E521" s="404"/>
      <c r="F521" s="393"/>
      <c r="G521" s="393"/>
      <c r="H521" s="393"/>
      <c r="I521" s="393"/>
      <c r="J521" s="405" t="s">
        <v>6710</v>
      </c>
      <c r="K521" s="477"/>
      <c r="L521" s="406"/>
      <c r="M521" s="477"/>
      <c r="N521" s="477"/>
      <c r="O521" s="477"/>
      <c r="P521" s="477"/>
      <c r="Q521" s="477"/>
      <c r="R521" s="478"/>
      <c r="S521" s="78" t="s">
        <v>6882</v>
      </c>
      <c r="T521" s="78" t="s">
        <v>6883</v>
      </c>
      <c r="U521" s="699" t="s">
        <v>272</v>
      </c>
      <c r="V521" s="699"/>
      <c r="W521" s="395" t="s">
        <v>753</v>
      </c>
      <c r="X521" s="78" t="s">
        <v>99</v>
      </c>
      <c r="Y521" s="565" t="s">
        <v>99</v>
      </c>
      <c r="Z521" s="565" t="s">
        <v>98</v>
      </c>
      <c r="AA521" s="681" t="s">
        <v>98</v>
      </c>
      <c r="AB521" s="681"/>
      <c r="AC521" s="678" t="s">
        <v>4818</v>
      </c>
      <c r="AD521" s="678" t="s">
        <v>4818</v>
      </c>
      <c r="AE521" s="241" t="s">
        <v>3906</v>
      </c>
      <c r="AF521" s="1442"/>
      <c r="AG521" s="193" t="s">
        <v>3810</v>
      </c>
      <c r="AH521" s="187" t="s">
        <v>3811</v>
      </c>
      <c r="AI521" s="193" t="s">
        <v>272</v>
      </c>
    </row>
    <row r="522" spans="1:35" ht="77.25" customHeight="1">
      <c r="A522" s="15">
        <f t="shared" si="7"/>
        <v>519</v>
      </c>
      <c r="B522" s="397" t="s">
        <v>91</v>
      </c>
      <c r="C522" s="66" t="s">
        <v>3812</v>
      </c>
      <c r="D522" s="397" t="s">
        <v>131</v>
      </c>
      <c r="E522" s="441"/>
      <c r="F522" s="399"/>
      <c r="G522" s="399"/>
      <c r="H522" s="399"/>
      <c r="I522" s="400"/>
      <c r="J522" s="401"/>
      <c r="K522" s="401" t="s">
        <v>483</v>
      </c>
      <c r="L522" s="401"/>
      <c r="M522" s="401"/>
      <c r="N522" s="401"/>
      <c r="O522" s="401"/>
      <c r="P522" s="401"/>
      <c r="Q522" s="683"/>
      <c r="R522" s="683"/>
      <c r="S522" s="66" t="s">
        <v>6884</v>
      </c>
      <c r="T522" s="66" t="s">
        <v>6885</v>
      </c>
      <c r="U522" s="702" t="s">
        <v>96</v>
      </c>
      <c r="V522" s="702"/>
      <c r="W522" s="402" t="s">
        <v>753</v>
      </c>
      <c r="X522" s="66" t="s">
        <v>99</v>
      </c>
      <c r="Y522" s="566" t="s">
        <v>99</v>
      </c>
      <c r="Z522" s="566" t="s">
        <v>98</v>
      </c>
      <c r="AA522" s="684" t="s">
        <v>98</v>
      </c>
      <c r="AB522" s="684"/>
      <c r="AC522" s="703" t="s">
        <v>98</v>
      </c>
      <c r="AD522" s="703" t="s">
        <v>98</v>
      </c>
      <c r="AE522" s="374" t="s">
        <v>99</v>
      </c>
      <c r="AG522" s="374" t="s">
        <v>99</v>
      </c>
      <c r="AH522" s="374" t="s">
        <v>99</v>
      </c>
      <c r="AI522" s="374" t="s">
        <v>99</v>
      </c>
    </row>
    <row r="523" spans="1:35">
      <c r="A523" s="15">
        <f t="shared" si="7"/>
        <v>520</v>
      </c>
      <c r="B523" s="187" t="s">
        <v>91</v>
      </c>
      <c r="C523" s="84" t="s">
        <v>4663</v>
      </c>
      <c r="D523" s="187" t="s">
        <v>109</v>
      </c>
      <c r="E523" s="220"/>
      <c r="F523" s="189"/>
      <c r="G523" s="189"/>
      <c r="H523" s="189"/>
      <c r="I523" s="189"/>
      <c r="J523" s="189"/>
      <c r="K523" s="189"/>
      <c r="L523" s="191" t="s">
        <v>2279</v>
      </c>
      <c r="M523" s="191"/>
      <c r="N523" s="191"/>
      <c r="O523" s="191"/>
      <c r="P523" s="191"/>
      <c r="Q523" s="239"/>
      <c r="R523" s="239"/>
      <c r="S523" s="84" t="s">
        <v>7162</v>
      </c>
      <c r="T523" s="84" t="s">
        <v>7214</v>
      </c>
      <c r="U523" s="520" t="s">
        <v>1150</v>
      </c>
      <c r="V523" s="520"/>
      <c r="W523" s="155" t="s">
        <v>993</v>
      </c>
      <c r="X523" s="84" t="s">
        <v>99</v>
      </c>
      <c r="Y523" s="217" t="s">
        <v>99</v>
      </c>
      <c r="Z523" s="217" t="s">
        <v>98</v>
      </c>
      <c r="AA523" s="669" t="s">
        <v>98</v>
      </c>
      <c r="AB523" s="520"/>
      <c r="AC523" s="592" t="s">
        <v>229</v>
      </c>
      <c r="AD523" s="592" t="s">
        <v>229</v>
      </c>
      <c r="AE523" s="241" t="s">
        <v>3799</v>
      </c>
      <c r="AG523" s="364" t="s">
        <v>3817</v>
      </c>
      <c r="AH523" s="213" t="s">
        <v>3818</v>
      </c>
      <c r="AI523" s="374" t="s">
        <v>1150</v>
      </c>
    </row>
    <row r="524" spans="1:35" s="2365" customFormat="1" ht="32.25" customHeight="1">
      <c r="A524" s="1963">
        <f t="shared" si="7"/>
        <v>521</v>
      </c>
      <c r="B524" s="1964" t="s">
        <v>267</v>
      </c>
      <c r="C524" s="1967" t="s">
        <v>981</v>
      </c>
      <c r="D524" s="1964" t="s">
        <v>109</v>
      </c>
      <c r="E524" s="1419"/>
      <c r="F524" s="389"/>
      <c r="G524" s="389"/>
      <c r="H524" s="389"/>
      <c r="I524" s="389"/>
      <c r="J524" s="389"/>
      <c r="K524" s="389"/>
      <c r="L524" s="1975" t="s">
        <v>982</v>
      </c>
      <c r="M524" s="1975"/>
      <c r="N524" s="1975"/>
      <c r="O524" s="1975"/>
      <c r="P524" s="1975"/>
      <c r="Q524" s="2009"/>
      <c r="R524" s="2009"/>
      <c r="S524" s="1967" t="s">
        <v>6886</v>
      </c>
      <c r="T524" s="1967" t="s">
        <v>6724</v>
      </c>
      <c r="U524" s="1476" t="s">
        <v>119</v>
      </c>
      <c r="V524" s="988"/>
      <c r="W524" s="1969" t="s">
        <v>6760</v>
      </c>
      <c r="X524" s="1976" t="s">
        <v>114</v>
      </c>
      <c r="Y524" s="1967" t="s">
        <v>114</v>
      </c>
      <c r="Z524" s="1967" t="s">
        <v>99</v>
      </c>
      <c r="AA524" s="669" t="s">
        <v>98</v>
      </c>
      <c r="AB524" s="520"/>
      <c r="AC524" s="1970" t="s">
        <v>229</v>
      </c>
      <c r="AD524" s="1970" t="s">
        <v>229</v>
      </c>
      <c r="AE524" s="241" t="s">
        <v>3809</v>
      </c>
      <c r="AF524" s="2343"/>
      <c r="AG524" s="2366" t="s">
        <v>3821</v>
      </c>
      <c r="AH524" s="2367" t="s">
        <v>3822</v>
      </c>
      <c r="AI524" s="2363" t="s">
        <v>6721</v>
      </c>
    </row>
    <row r="525" spans="1:35">
      <c r="A525" s="15">
        <f t="shared" si="7"/>
        <v>522</v>
      </c>
      <c r="B525" s="187" t="s">
        <v>91</v>
      </c>
      <c r="C525" s="84" t="s">
        <v>490</v>
      </c>
      <c r="D525" s="187" t="s">
        <v>109</v>
      </c>
      <c r="E525" s="220"/>
      <c r="F525" s="189"/>
      <c r="G525" s="189"/>
      <c r="H525" s="189"/>
      <c r="I525" s="189"/>
      <c r="J525" s="189"/>
      <c r="K525" s="189"/>
      <c r="L525" s="189" t="s">
        <v>491</v>
      </c>
      <c r="M525" s="189"/>
      <c r="N525" s="189"/>
      <c r="O525" s="189"/>
      <c r="P525" s="189"/>
      <c r="Q525" s="189"/>
      <c r="R525" s="810"/>
      <c r="S525" s="84" t="s">
        <v>6887</v>
      </c>
      <c r="T525" s="84" t="s">
        <v>6888</v>
      </c>
      <c r="U525" s="520" t="s">
        <v>119</v>
      </c>
      <c r="V525" s="520"/>
      <c r="W525" s="155" t="s">
        <v>993</v>
      </c>
      <c r="X525" s="84"/>
      <c r="Y525" s="217"/>
      <c r="Z525" s="217" t="s">
        <v>98</v>
      </c>
      <c r="AA525" s="669"/>
      <c r="AB525" s="520"/>
      <c r="AC525" s="1970" t="s">
        <v>229</v>
      </c>
      <c r="AD525" s="1970" t="s">
        <v>229</v>
      </c>
      <c r="AE525" s="241"/>
      <c r="AG525" s="374"/>
      <c r="AH525" s="382"/>
      <c r="AI525" s="374"/>
    </row>
    <row r="526" spans="1:35" ht="72">
      <c r="A526" s="15">
        <f t="shared" si="7"/>
        <v>523</v>
      </c>
      <c r="B526" s="187" t="s">
        <v>91</v>
      </c>
      <c r="C526" s="84" t="s">
        <v>4517</v>
      </c>
      <c r="D526" s="187" t="s">
        <v>109</v>
      </c>
      <c r="E526" s="188"/>
      <c r="F526" s="189"/>
      <c r="G526" s="189"/>
      <c r="H526" s="189"/>
      <c r="I526" s="189"/>
      <c r="J526" s="189"/>
      <c r="K526" s="189"/>
      <c r="L526" s="190" t="s">
        <v>3827</v>
      </c>
      <c r="M526" s="191"/>
      <c r="N526" s="191"/>
      <c r="O526" s="191"/>
      <c r="P526" s="191"/>
      <c r="Q526" s="191"/>
      <c r="R526" s="192"/>
      <c r="S526" s="84" t="s">
        <v>7163</v>
      </c>
      <c r="T526" s="84" t="s">
        <v>7164</v>
      </c>
      <c r="U526" s="520" t="s">
        <v>119</v>
      </c>
      <c r="V526" s="520"/>
      <c r="W526" s="155" t="s">
        <v>993</v>
      </c>
      <c r="X526" s="84" t="s">
        <v>4518</v>
      </c>
      <c r="Y526" s="217" t="s">
        <v>226</v>
      </c>
      <c r="Z526" s="217" t="s">
        <v>6713</v>
      </c>
      <c r="AA526" s="669" t="s">
        <v>6712</v>
      </c>
      <c r="AB526" s="520"/>
      <c r="AC526" s="592" t="s">
        <v>216</v>
      </c>
      <c r="AD526" s="592" t="s">
        <v>216</v>
      </c>
      <c r="AE526" s="241" t="s">
        <v>114</v>
      </c>
      <c r="AG526" s="374" t="s">
        <v>99</v>
      </c>
      <c r="AH526" s="374" t="s">
        <v>99</v>
      </c>
      <c r="AI526" s="374" t="s">
        <v>99</v>
      </c>
    </row>
    <row r="527" spans="1:35" s="194" customFormat="1" ht="30" customHeight="1">
      <c r="A527" s="15">
        <f t="shared" si="7"/>
        <v>524</v>
      </c>
      <c r="B527" s="187" t="s">
        <v>91</v>
      </c>
      <c r="C527" s="187" t="s">
        <v>494</v>
      </c>
      <c r="D527" s="187" t="s">
        <v>109</v>
      </c>
      <c r="E527" s="188"/>
      <c r="F527" s="189"/>
      <c r="G527" s="189"/>
      <c r="H527" s="189"/>
      <c r="I527" s="189"/>
      <c r="J527" s="189"/>
      <c r="K527" s="189"/>
      <c r="L527" s="189" t="s">
        <v>495</v>
      </c>
      <c r="M527" s="189"/>
      <c r="N527" s="189"/>
      <c r="O527" s="189"/>
      <c r="P527" s="189"/>
      <c r="Q527" s="189"/>
      <c r="R527" s="189"/>
      <c r="S527" s="84" t="s">
        <v>6889</v>
      </c>
      <c r="T527" s="84" t="s">
        <v>6890</v>
      </c>
      <c r="U527" s="520" t="s">
        <v>119</v>
      </c>
      <c r="V527" s="520"/>
      <c r="W527" s="434" t="s">
        <v>993</v>
      </c>
      <c r="X527" s="432" t="s">
        <v>359</v>
      </c>
      <c r="Y527" s="431" t="s">
        <v>359</v>
      </c>
      <c r="Z527" s="431" t="s">
        <v>98</v>
      </c>
      <c r="AA527" s="1976" t="s">
        <v>99</v>
      </c>
      <c r="AB527" s="520"/>
      <c r="AC527" s="592" t="s">
        <v>216</v>
      </c>
      <c r="AD527" s="592" t="s">
        <v>216</v>
      </c>
      <c r="AE527" s="374" t="s">
        <v>99</v>
      </c>
      <c r="AF527" s="1442"/>
      <c r="AG527" s="374" t="s">
        <v>99</v>
      </c>
      <c r="AH527" s="374" t="s">
        <v>99</v>
      </c>
      <c r="AI527" s="374" t="s">
        <v>99</v>
      </c>
    </row>
    <row r="528" spans="1:35" ht="31.5" customHeight="1">
      <c r="A528" s="15">
        <f t="shared" si="7"/>
        <v>525</v>
      </c>
      <c r="B528" s="187" t="s">
        <v>91</v>
      </c>
      <c r="C528" s="84" t="s">
        <v>988</v>
      </c>
      <c r="D528" s="187" t="s">
        <v>109</v>
      </c>
      <c r="E528" s="220"/>
      <c r="F528" s="189"/>
      <c r="G528" s="189"/>
      <c r="H528" s="189"/>
      <c r="I528" s="189"/>
      <c r="J528" s="189"/>
      <c r="K528" s="189"/>
      <c r="L528" s="191" t="s">
        <v>499</v>
      </c>
      <c r="M528" s="191"/>
      <c r="N528" s="191"/>
      <c r="O528" s="191"/>
      <c r="P528" s="191"/>
      <c r="Q528" s="239"/>
      <c r="R528" s="239"/>
      <c r="S528" s="84" t="s">
        <v>6891</v>
      </c>
      <c r="T528" s="84" t="s">
        <v>6892</v>
      </c>
      <c r="U528" s="520" t="s">
        <v>517</v>
      </c>
      <c r="V528" s="520"/>
      <c r="W528" s="155" t="s">
        <v>993</v>
      </c>
      <c r="X528" s="84"/>
      <c r="Y528" s="217"/>
      <c r="Z528" s="217" t="s">
        <v>98</v>
      </c>
      <c r="AA528" s="831" t="s">
        <v>98</v>
      </c>
      <c r="AB528" s="520"/>
      <c r="AC528" s="592" t="s">
        <v>216</v>
      </c>
      <c r="AD528" s="592" t="s">
        <v>216</v>
      </c>
      <c r="AE528" s="374" t="s">
        <v>3850</v>
      </c>
      <c r="AG528" s="374" t="s">
        <v>3835</v>
      </c>
      <c r="AH528" s="1621" t="s">
        <v>3836</v>
      </c>
      <c r="AI528" s="374" t="s">
        <v>119</v>
      </c>
    </row>
    <row r="529" spans="1:35" ht="42.75" customHeight="1">
      <c r="A529" s="15">
        <f t="shared" si="7"/>
        <v>526</v>
      </c>
      <c r="B529" s="187" t="s">
        <v>91</v>
      </c>
      <c r="C529" s="84" t="s">
        <v>2979</v>
      </c>
      <c r="D529" s="187" t="s">
        <v>109</v>
      </c>
      <c r="E529" s="220"/>
      <c r="F529" s="189"/>
      <c r="G529" s="189"/>
      <c r="H529" s="189"/>
      <c r="I529" s="189"/>
      <c r="J529" s="189"/>
      <c r="K529" s="189"/>
      <c r="L529" s="191" t="s">
        <v>2980</v>
      </c>
      <c r="M529" s="239"/>
      <c r="N529" s="191"/>
      <c r="O529" s="239"/>
      <c r="P529" s="191"/>
      <c r="Q529" s="191"/>
      <c r="R529" s="239"/>
      <c r="S529" s="84" t="s">
        <v>7140</v>
      </c>
      <c r="T529" s="84" t="s">
        <v>6893</v>
      </c>
      <c r="U529" s="520" t="s">
        <v>119</v>
      </c>
      <c r="V529" s="520"/>
      <c r="W529" s="155" t="s">
        <v>993</v>
      </c>
      <c r="X529" s="84" t="s">
        <v>234</v>
      </c>
      <c r="Y529" s="217" t="s">
        <v>226</v>
      </c>
      <c r="Z529" s="217" t="s">
        <v>98</v>
      </c>
      <c r="AA529" s="669" t="s">
        <v>98</v>
      </c>
      <c r="AB529" s="520"/>
      <c r="AC529" s="592" t="s">
        <v>216</v>
      </c>
      <c r="AD529" s="592" t="s">
        <v>216</v>
      </c>
      <c r="AE529" s="374" t="s">
        <v>99</v>
      </c>
      <c r="AG529" s="374" t="s">
        <v>99</v>
      </c>
      <c r="AH529" s="1621" t="s">
        <v>99</v>
      </c>
      <c r="AI529" s="374" t="s">
        <v>99</v>
      </c>
    </row>
    <row r="530" spans="1:35" ht="54">
      <c r="A530" s="15">
        <f t="shared" si="7"/>
        <v>527</v>
      </c>
      <c r="B530" s="187" t="s">
        <v>91</v>
      </c>
      <c r="C530" s="84" t="s">
        <v>990</v>
      </c>
      <c r="D530" s="187" t="s">
        <v>109</v>
      </c>
      <c r="E530" s="220"/>
      <c r="F530" s="189"/>
      <c r="G530" s="189"/>
      <c r="H530" s="189"/>
      <c r="I530" s="189"/>
      <c r="J530" s="189"/>
      <c r="K530" s="189"/>
      <c r="L530" s="191" t="s">
        <v>991</v>
      </c>
      <c r="M530" s="191"/>
      <c r="N530" s="191"/>
      <c r="O530" s="191"/>
      <c r="P530" s="191"/>
      <c r="Q530" s="239"/>
      <c r="R530" s="239"/>
      <c r="S530" s="84" t="s">
        <v>7165</v>
      </c>
      <c r="T530" s="84" t="s">
        <v>6693</v>
      </c>
      <c r="U530" s="520" t="s">
        <v>119</v>
      </c>
      <c r="V530" s="520"/>
      <c r="W530" s="155" t="s">
        <v>993</v>
      </c>
      <c r="X530" s="84" t="s">
        <v>254</v>
      </c>
      <c r="Y530" s="217" t="s">
        <v>142</v>
      </c>
      <c r="Z530" s="217" t="s">
        <v>98</v>
      </c>
      <c r="AA530" s="669" t="s">
        <v>98</v>
      </c>
      <c r="AB530" s="520"/>
      <c r="AC530" s="592" t="s">
        <v>216</v>
      </c>
      <c r="AD530" s="592" t="s">
        <v>216</v>
      </c>
      <c r="AE530" s="374" t="s">
        <v>3850</v>
      </c>
      <c r="AG530" s="374" t="s">
        <v>6722</v>
      </c>
      <c r="AH530" s="1621" t="s">
        <v>3842</v>
      </c>
      <c r="AI530" s="374" t="s">
        <v>119</v>
      </c>
    </row>
    <row r="531" spans="1:35" s="1417" customFormat="1">
      <c r="A531" s="1963">
        <f t="shared" si="7"/>
        <v>528</v>
      </c>
      <c r="B531" s="1964" t="s">
        <v>91</v>
      </c>
      <c r="C531" s="2030" t="s">
        <v>4659</v>
      </c>
      <c r="D531" s="1964" t="s">
        <v>109</v>
      </c>
      <c r="E531" s="1419"/>
      <c r="F531" s="389"/>
      <c r="G531" s="389"/>
      <c r="H531" s="389"/>
      <c r="I531" s="389"/>
      <c r="J531" s="389"/>
      <c r="K531" s="389"/>
      <c r="L531" s="1975" t="s">
        <v>5687</v>
      </c>
      <c r="M531" s="389"/>
      <c r="N531" s="389"/>
      <c r="O531" s="389"/>
      <c r="P531" s="389"/>
      <c r="Q531" s="1975"/>
      <c r="R531" s="1975"/>
      <c r="S531" s="1967" t="s">
        <v>7166</v>
      </c>
      <c r="T531" s="1967" t="s">
        <v>7167</v>
      </c>
      <c r="U531" s="1476" t="s">
        <v>105</v>
      </c>
      <c r="V531" s="1476"/>
      <c r="W531" s="1969" t="s">
        <v>6778</v>
      </c>
      <c r="X531" s="2032" t="s">
        <v>254</v>
      </c>
      <c r="Y531" s="2033" t="s">
        <v>142</v>
      </c>
      <c r="Z531" s="2033" t="s">
        <v>99</v>
      </c>
      <c r="AA531" s="669" t="s">
        <v>98</v>
      </c>
      <c r="AB531" s="520"/>
      <c r="AC531" s="1970" t="s">
        <v>216</v>
      </c>
      <c r="AD531" s="1970" t="s">
        <v>216</v>
      </c>
      <c r="AE531" s="1972"/>
      <c r="AF531" s="1973"/>
      <c r="AG531" s="2035"/>
      <c r="AH531" s="388"/>
      <c r="AI531" s="1974"/>
    </row>
    <row r="532" spans="1:35" ht="29.25" customHeight="1">
      <c r="A532" s="15">
        <f t="shared" ref="A532:A595" si="8">ROW()-ROW(A$3)</f>
        <v>529</v>
      </c>
      <c r="B532" s="187" t="s">
        <v>91</v>
      </c>
      <c r="C532" s="383" t="s">
        <v>507</v>
      </c>
      <c r="D532" s="187" t="s">
        <v>109</v>
      </c>
      <c r="E532" s="220"/>
      <c r="F532" s="189"/>
      <c r="G532" s="189"/>
      <c r="H532" s="189"/>
      <c r="I532" s="189"/>
      <c r="J532" s="189"/>
      <c r="K532" s="189"/>
      <c r="L532" s="191" t="s">
        <v>4816</v>
      </c>
      <c r="M532" s="191"/>
      <c r="N532" s="191"/>
      <c r="O532" s="191"/>
      <c r="P532" s="191"/>
      <c r="Q532" s="239"/>
      <c r="R532" s="239"/>
      <c r="S532" s="84" t="s">
        <v>6894</v>
      </c>
      <c r="T532" s="84" t="s">
        <v>6895</v>
      </c>
      <c r="U532" s="520" t="s">
        <v>119</v>
      </c>
      <c r="V532" s="520"/>
      <c r="W532" s="155" t="s">
        <v>993</v>
      </c>
      <c r="X532" s="84" t="s">
        <v>254</v>
      </c>
      <c r="Y532" s="217" t="s">
        <v>142</v>
      </c>
      <c r="Z532" s="217" t="s">
        <v>98</v>
      </c>
      <c r="AA532" s="2034" t="s">
        <v>99</v>
      </c>
      <c r="AB532" s="520"/>
      <c r="AC532" s="592" t="s">
        <v>216</v>
      </c>
      <c r="AD532" s="592" t="s">
        <v>216</v>
      </c>
      <c r="AE532" s="374" t="s">
        <v>99</v>
      </c>
      <c r="AG532" s="374" t="s">
        <v>99</v>
      </c>
      <c r="AH532" s="374" t="s">
        <v>99</v>
      </c>
      <c r="AI532" s="374" t="s">
        <v>99</v>
      </c>
    </row>
    <row r="533" spans="1:35" ht="34.5" customHeight="1">
      <c r="A533" s="15">
        <f t="shared" si="8"/>
        <v>530</v>
      </c>
      <c r="B533" s="391" t="s">
        <v>91</v>
      </c>
      <c r="C533" s="449" t="s">
        <v>6824</v>
      </c>
      <c r="D533" s="391" t="s">
        <v>124</v>
      </c>
      <c r="E533" s="404"/>
      <c r="F533" s="393"/>
      <c r="G533" s="393"/>
      <c r="H533" s="393"/>
      <c r="I533" s="393"/>
      <c r="J533" s="393" t="s">
        <v>6823</v>
      </c>
      <c r="K533" s="439"/>
      <c r="L533" s="406"/>
      <c r="M533" s="477"/>
      <c r="N533" s="477"/>
      <c r="O533" s="477"/>
      <c r="P533" s="477"/>
      <c r="Q533" s="477"/>
      <c r="R533" s="478"/>
      <c r="S533" s="78" t="s">
        <v>6896</v>
      </c>
      <c r="T533" s="78" t="s">
        <v>6897</v>
      </c>
      <c r="U533" s="699" t="s">
        <v>119</v>
      </c>
      <c r="V533" s="699"/>
      <c r="W533" s="395" t="s">
        <v>993</v>
      </c>
      <c r="X533" s="78" t="s">
        <v>99</v>
      </c>
      <c r="Y533" s="565" t="s">
        <v>99</v>
      </c>
      <c r="Z533" s="565" t="s">
        <v>98</v>
      </c>
      <c r="AA533" s="681" t="s">
        <v>98</v>
      </c>
      <c r="AB533" s="681"/>
      <c r="AC533" s="1978" t="s">
        <v>7085</v>
      </c>
      <c r="AD533" s="1978" t="s">
        <v>7085</v>
      </c>
      <c r="AE533" s="374" t="s">
        <v>99</v>
      </c>
      <c r="AG533" s="374" t="s">
        <v>99</v>
      </c>
      <c r="AH533" s="374" t="s">
        <v>99</v>
      </c>
      <c r="AI533" s="374" t="s">
        <v>99</v>
      </c>
    </row>
    <row r="534" spans="1:35">
      <c r="A534" s="15">
        <f t="shared" si="8"/>
        <v>531</v>
      </c>
      <c r="B534" s="397" t="s">
        <v>91</v>
      </c>
      <c r="C534" s="450" t="s">
        <v>7215</v>
      </c>
      <c r="D534" s="397" t="s">
        <v>131</v>
      </c>
      <c r="E534" s="410"/>
      <c r="F534" s="399"/>
      <c r="G534" s="399"/>
      <c r="H534" s="399"/>
      <c r="I534" s="399"/>
      <c r="J534" s="399"/>
      <c r="K534" s="399" t="s">
        <v>4824</v>
      </c>
      <c r="L534" s="401"/>
      <c r="M534" s="401"/>
      <c r="N534" s="401"/>
      <c r="O534" s="401"/>
      <c r="P534" s="401"/>
      <c r="Q534" s="683"/>
      <c r="R534" s="683"/>
      <c r="S534" s="66" t="s">
        <v>6806</v>
      </c>
      <c r="T534" s="66" t="s">
        <v>6807</v>
      </c>
      <c r="U534" s="702" t="s">
        <v>96</v>
      </c>
      <c r="V534" s="702"/>
      <c r="W534" s="402" t="s">
        <v>753</v>
      </c>
      <c r="X534" s="66" t="s">
        <v>99</v>
      </c>
      <c r="Y534" s="566" t="s">
        <v>99</v>
      </c>
      <c r="Z534" s="566" t="s">
        <v>98</v>
      </c>
      <c r="AA534" s="684" t="s">
        <v>98</v>
      </c>
      <c r="AB534" s="684"/>
      <c r="AC534" s="703" t="s">
        <v>99</v>
      </c>
      <c r="AD534" s="703" t="s">
        <v>99</v>
      </c>
      <c r="AE534" s="374" t="s">
        <v>163</v>
      </c>
      <c r="AG534" s="374" t="s">
        <v>99</v>
      </c>
      <c r="AH534" s="374" t="s">
        <v>99</v>
      </c>
      <c r="AI534" s="374" t="s">
        <v>99</v>
      </c>
    </row>
    <row r="535" spans="1:35" s="1417" customFormat="1" ht="36">
      <c r="A535" s="1963">
        <f t="shared" si="8"/>
        <v>532</v>
      </c>
      <c r="B535" s="1964" t="s">
        <v>91</v>
      </c>
      <c r="C535" s="2030" t="s">
        <v>6808</v>
      </c>
      <c r="D535" s="1964" t="s">
        <v>109</v>
      </c>
      <c r="E535" s="425"/>
      <c r="F535" s="1975"/>
      <c r="G535" s="1975"/>
      <c r="H535" s="1966"/>
      <c r="I535" s="1975"/>
      <c r="J535" s="1975"/>
      <c r="K535" s="1975"/>
      <c r="L535" s="1975" t="s">
        <v>6809</v>
      </c>
      <c r="M535" s="1975"/>
      <c r="N535" s="1975"/>
      <c r="O535" s="1975"/>
      <c r="P535" s="389"/>
      <c r="Q535" s="2026"/>
      <c r="R535" s="2009"/>
      <c r="S535" s="1967" t="s">
        <v>6898</v>
      </c>
      <c r="T535" s="1967" t="s">
        <v>6899</v>
      </c>
      <c r="U535" s="1476" t="s">
        <v>128</v>
      </c>
      <c r="V535" s="1476"/>
      <c r="W535" s="1415" t="s">
        <v>6760</v>
      </c>
      <c r="X535" s="1967"/>
      <c r="Y535" s="1977" t="s">
        <v>7511</v>
      </c>
      <c r="Z535" s="1977" t="s">
        <v>3941</v>
      </c>
      <c r="AA535" s="988"/>
      <c r="AB535" s="988"/>
      <c r="AC535" s="1970" t="s">
        <v>7085</v>
      </c>
      <c r="AD535" s="1970" t="s">
        <v>7085</v>
      </c>
      <c r="AE535" s="193" t="s">
        <v>3799</v>
      </c>
      <c r="AF535" s="505"/>
      <c r="AG535" s="193" t="s">
        <v>4829</v>
      </c>
      <c r="AH535" s="1408" t="s">
        <v>4830</v>
      </c>
      <c r="AI535" s="1974" t="s">
        <v>119</v>
      </c>
    </row>
    <row r="536" spans="1:35" ht="36">
      <c r="A536" s="15">
        <f t="shared" si="8"/>
        <v>533</v>
      </c>
      <c r="B536" s="187" t="s">
        <v>91</v>
      </c>
      <c r="C536" s="383" t="s">
        <v>4825</v>
      </c>
      <c r="D536" s="187" t="s">
        <v>109</v>
      </c>
      <c r="E536" s="188"/>
      <c r="F536" s="189"/>
      <c r="G536" s="189"/>
      <c r="H536" s="189"/>
      <c r="I536" s="189"/>
      <c r="J536" s="189"/>
      <c r="K536" s="189"/>
      <c r="L536" s="191" t="s">
        <v>7216</v>
      </c>
      <c r="M536" s="191"/>
      <c r="N536" s="191"/>
      <c r="O536" s="191"/>
      <c r="P536" s="191"/>
      <c r="Q536" s="239"/>
      <c r="R536" s="239"/>
      <c r="S536" s="84" t="s">
        <v>6900</v>
      </c>
      <c r="T536" s="84" t="s">
        <v>6901</v>
      </c>
      <c r="U536" s="520" t="s">
        <v>1150</v>
      </c>
      <c r="V536" s="520"/>
      <c r="W536" s="155" t="s">
        <v>993</v>
      </c>
      <c r="X536" s="689"/>
      <c r="Y536" s="217"/>
      <c r="Z536" s="217"/>
      <c r="AA536" s="669" t="s">
        <v>98</v>
      </c>
      <c r="AB536" s="669"/>
      <c r="AC536" s="1970" t="s">
        <v>7085</v>
      </c>
      <c r="AD536" s="1970" t="s">
        <v>7085</v>
      </c>
      <c r="AE536" s="374" t="s">
        <v>99</v>
      </c>
      <c r="AG536" s="374" t="s">
        <v>99</v>
      </c>
      <c r="AH536" s="374" t="s">
        <v>99</v>
      </c>
      <c r="AI536" s="374" t="s">
        <v>99</v>
      </c>
    </row>
    <row r="537" spans="1:35">
      <c r="A537" s="15">
        <f t="shared" si="8"/>
        <v>534</v>
      </c>
      <c r="B537" s="187" t="s">
        <v>91</v>
      </c>
      <c r="C537" s="383" t="s">
        <v>4827</v>
      </c>
      <c r="D537" s="187" t="s">
        <v>109</v>
      </c>
      <c r="E537" s="188"/>
      <c r="F537" s="189"/>
      <c r="G537" s="189"/>
      <c r="H537" s="189"/>
      <c r="I537" s="189"/>
      <c r="J537" s="189"/>
      <c r="K537" s="189"/>
      <c r="L537" s="191" t="s">
        <v>4828</v>
      </c>
      <c r="M537" s="191"/>
      <c r="N537" s="191"/>
      <c r="O537" s="191"/>
      <c r="P537" s="191"/>
      <c r="Q537" s="239"/>
      <c r="R537" s="239"/>
      <c r="S537" s="84" t="s">
        <v>6902</v>
      </c>
      <c r="T537" s="84" t="s">
        <v>6903</v>
      </c>
      <c r="U537" s="520" t="s">
        <v>119</v>
      </c>
      <c r="V537" s="520"/>
      <c r="W537" s="155" t="s">
        <v>993</v>
      </c>
      <c r="X537" s="84" t="s">
        <v>99</v>
      </c>
      <c r="Y537" s="217" t="s">
        <v>99</v>
      </c>
      <c r="Z537" s="217" t="s">
        <v>98</v>
      </c>
      <c r="AA537" s="669" t="s">
        <v>98</v>
      </c>
      <c r="AB537" s="669"/>
      <c r="AC537" s="1970" t="s">
        <v>7085</v>
      </c>
      <c r="AD537" s="1970" t="s">
        <v>7085</v>
      </c>
      <c r="AE537" s="241" t="s">
        <v>3850</v>
      </c>
      <c r="AG537" s="374" t="s">
        <v>4829</v>
      </c>
      <c r="AH537" s="382" t="s">
        <v>6644</v>
      </c>
      <c r="AI537" s="374" t="s">
        <v>119</v>
      </c>
    </row>
    <row r="538" spans="1:35" s="2365" customFormat="1" ht="36" customHeight="1">
      <c r="A538" s="15">
        <f t="shared" si="8"/>
        <v>535</v>
      </c>
      <c r="B538" s="391" t="s">
        <v>721</v>
      </c>
      <c r="C538" s="493" t="s">
        <v>4831</v>
      </c>
      <c r="D538" s="391" t="s">
        <v>124</v>
      </c>
      <c r="E538" s="404"/>
      <c r="F538" s="393"/>
      <c r="G538" s="406"/>
      <c r="H538" s="405" t="s">
        <v>4832</v>
      </c>
      <c r="I538" s="477"/>
      <c r="J538" s="406"/>
      <c r="K538" s="477"/>
      <c r="L538" s="406"/>
      <c r="M538" s="477"/>
      <c r="N538" s="477"/>
      <c r="O538" s="477"/>
      <c r="P538" s="477"/>
      <c r="Q538" s="477"/>
      <c r="R538" s="478"/>
      <c r="S538" s="78" t="s">
        <v>6904</v>
      </c>
      <c r="T538" s="78" t="s">
        <v>6905</v>
      </c>
      <c r="U538" s="395" t="s">
        <v>4731</v>
      </c>
      <c r="V538" s="395"/>
      <c r="W538" s="79" t="s">
        <v>106</v>
      </c>
      <c r="X538" s="78" t="s">
        <v>98</v>
      </c>
      <c r="Y538" s="395" t="s">
        <v>98</v>
      </c>
      <c r="Z538" s="395" t="s">
        <v>98</v>
      </c>
      <c r="AA538" s="681" t="s">
        <v>98</v>
      </c>
      <c r="AB538" s="681"/>
      <c r="AC538" s="678" t="s">
        <v>683</v>
      </c>
      <c r="AD538" s="678" t="s">
        <v>683</v>
      </c>
      <c r="AE538" s="241" t="s">
        <v>3733</v>
      </c>
      <c r="AF538" s="2343"/>
      <c r="AG538" s="2363" t="s">
        <v>4835</v>
      </c>
      <c r="AH538" s="2364" t="s">
        <v>4836</v>
      </c>
      <c r="AI538" s="2363" t="s">
        <v>4731</v>
      </c>
    </row>
    <row r="539" spans="1:35" s="2365" customFormat="1">
      <c r="A539" s="15">
        <f t="shared" si="8"/>
        <v>536</v>
      </c>
      <c r="B539" s="397" t="s">
        <v>721</v>
      </c>
      <c r="C539" s="494" t="s">
        <v>4837</v>
      </c>
      <c r="D539" s="397" t="s">
        <v>398</v>
      </c>
      <c r="E539" s="410"/>
      <c r="F539" s="399"/>
      <c r="G539" s="401"/>
      <c r="H539" s="400"/>
      <c r="I539" s="401" t="s">
        <v>4838</v>
      </c>
      <c r="J539" s="399"/>
      <c r="K539" s="401"/>
      <c r="L539" s="399"/>
      <c r="M539" s="401"/>
      <c r="N539" s="399"/>
      <c r="O539" s="401"/>
      <c r="P539" s="399"/>
      <c r="Q539" s="399"/>
      <c r="R539" s="401"/>
      <c r="S539" s="397" t="s">
        <v>4839</v>
      </c>
      <c r="T539" s="66" t="s">
        <v>4840</v>
      </c>
      <c r="U539" s="402" t="s">
        <v>135</v>
      </c>
      <c r="V539" s="402"/>
      <c r="W539" s="102" t="s">
        <v>129</v>
      </c>
      <c r="X539" s="66" t="s">
        <v>98</v>
      </c>
      <c r="Y539" s="402" t="s">
        <v>98</v>
      </c>
      <c r="Z539" s="402" t="s">
        <v>98</v>
      </c>
      <c r="AA539" s="684" t="s">
        <v>98</v>
      </c>
      <c r="AB539" s="702"/>
      <c r="AC539" s="703" t="s">
        <v>359</v>
      </c>
      <c r="AD539" s="703" t="s">
        <v>359</v>
      </c>
      <c r="AE539" s="374" t="s">
        <v>99</v>
      </c>
      <c r="AF539" s="2343"/>
      <c r="AG539" s="374" t="s">
        <v>99</v>
      </c>
      <c r="AH539" s="374" t="s">
        <v>99</v>
      </c>
      <c r="AI539" s="374" t="s">
        <v>99</v>
      </c>
    </row>
    <row r="540" spans="1:35" s="2365" customFormat="1" ht="36">
      <c r="A540" s="15">
        <f t="shared" si="8"/>
        <v>537</v>
      </c>
      <c r="B540" s="187" t="s">
        <v>721</v>
      </c>
      <c r="C540" s="227" t="s">
        <v>4841</v>
      </c>
      <c r="D540" s="187" t="s">
        <v>403</v>
      </c>
      <c r="E540" s="188"/>
      <c r="F540" s="228"/>
      <c r="G540" s="230"/>
      <c r="H540" s="228"/>
      <c r="I540" s="228"/>
      <c r="J540" s="228" t="s">
        <v>4842</v>
      </c>
      <c r="K540" s="230"/>
      <c r="L540" s="228"/>
      <c r="M540" s="230"/>
      <c r="N540" s="228"/>
      <c r="O540" s="230"/>
      <c r="P540" s="228"/>
      <c r="Q540" s="228"/>
      <c r="R540" s="191"/>
      <c r="S540" s="187" t="s">
        <v>4843</v>
      </c>
      <c r="T540" s="84" t="s">
        <v>4844</v>
      </c>
      <c r="U540" s="155" t="s">
        <v>128</v>
      </c>
      <c r="V540" s="155"/>
      <c r="W540" s="49" t="s">
        <v>129</v>
      </c>
      <c r="X540" s="84" t="s">
        <v>98</v>
      </c>
      <c r="Y540" s="155" t="s">
        <v>98</v>
      </c>
      <c r="Z540" s="155" t="s">
        <v>98</v>
      </c>
      <c r="AA540" s="669" t="s">
        <v>98</v>
      </c>
      <c r="AB540" s="520"/>
      <c r="AC540" s="592" t="s">
        <v>107</v>
      </c>
      <c r="AD540" s="592" t="s">
        <v>107</v>
      </c>
      <c r="AE540" s="241" t="s">
        <v>3733</v>
      </c>
      <c r="AF540" s="2343">
        <v>1</v>
      </c>
      <c r="AG540" s="2363" t="s">
        <v>4845</v>
      </c>
      <c r="AH540" s="2364" t="s">
        <v>4846</v>
      </c>
      <c r="AI540" s="2363" t="s">
        <v>128</v>
      </c>
    </row>
    <row r="541" spans="1:35" s="2365" customFormat="1" ht="72">
      <c r="A541" s="15">
        <f t="shared" si="8"/>
        <v>538</v>
      </c>
      <c r="B541" s="187" t="s">
        <v>721</v>
      </c>
      <c r="C541" s="84" t="s">
        <v>4847</v>
      </c>
      <c r="D541" s="187" t="s">
        <v>109</v>
      </c>
      <c r="E541" s="188"/>
      <c r="F541" s="189"/>
      <c r="G541" s="189"/>
      <c r="H541" s="189"/>
      <c r="I541" s="189"/>
      <c r="J541" s="189" t="s">
        <v>4848</v>
      </c>
      <c r="K541" s="189"/>
      <c r="L541" s="220"/>
      <c r="M541" s="189"/>
      <c r="N541" s="189"/>
      <c r="O541" s="189"/>
      <c r="P541" s="189"/>
      <c r="Q541" s="189"/>
      <c r="R541" s="190"/>
      <c r="S541" s="84" t="s">
        <v>4849</v>
      </c>
      <c r="T541" s="84" t="s">
        <v>4850</v>
      </c>
      <c r="U541" s="155" t="s">
        <v>105</v>
      </c>
      <c r="V541" s="155"/>
      <c r="W541" s="155" t="s">
        <v>638</v>
      </c>
      <c r="X541" s="84" t="s">
        <v>254</v>
      </c>
      <c r="Y541" s="155" t="s">
        <v>142</v>
      </c>
      <c r="Z541" s="830" t="s">
        <v>4737</v>
      </c>
      <c r="AA541" s="669" t="s">
        <v>4851</v>
      </c>
      <c r="AB541" s="520"/>
      <c r="AC541" s="573" t="s">
        <v>229</v>
      </c>
      <c r="AD541" s="573" t="s">
        <v>229</v>
      </c>
      <c r="AE541" s="374" t="s">
        <v>99</v>
      </c>
      <c r="AF541" s="2343">
        <v>1</v>
      </c>
      <c r="AG541" s="374" t="s">
        <v>163</v>
      </c>
      <c r="AH541" s="374" t="s">
        <v>99</v>
      </c>
      <c r="AI541" s="374" t="s">
        <v>99</v>
      </c>
    </row>
    <row r="542" spans="1:35" s="2365" customFormat="1" ht="50" customHeight="1">
      <c r="A542" s="841">
        <f t="shared" si="8"/>
        <v>539</v>
      </c>
      <c r="B542" s="187" t="s">
        <v>721</v>
      </c>
      <c r="C542" s="187" t="s">
        <v>7305</v>
      </c>
      <c r="D542" s="187" t="s">
        <v>109</v>
      </c>
      <c r="E542" s="220"/>
      <c r="F542" s="189"/>
      <c r="G542" s="189"/>
      <c r="H542" s="189"/>
      <c r="I542" s="189"/>
      <c r="J542" s="189" t="s">
        <v>7306</v>
      </c>
      <c r="K542" s="189"/>
      <c r="L542" s="220"/>
      <c r="M542" s="189"/>
      <c r="N542" s="189"/>
      <c r="O542" s="190"/>
      <c r="P542" s="189"/>
      <c r="Q542" s="220"/>
      <c r="R542" s="191"/>
      <c r="S542" s="84" t="s">
        <v>7307</v>
      </c>
      <c r="T542" s="84" t="s">
        <v>7308</v>
      </c>
      <c r="U542" s="155" t="s">
        <v>128</v>
      </c>
      <c r="V542" s="520"/>
      <c r="W542" s="155" t="s">
        <v>511</v>
      </c>
      <c r="X542" s="84" t="s">
        <v>1097</v>
      </c>
      <c r="Y542" s="155" t="s">
        <v>226</v>
      </c>
      <c r="Z542" s="830" t="s">
        <v>4737</v>
      </c>
      <c r="AA542" s="689" t="s">
        <v>4808</v>
      </c>
      <c r="AB542" s="2415"/>
      <c r="AC542" s="573" t="s">
        <v>274</v>
      </c>
      <c r="AD542" s="573" t="s">
        <v>274</v>
      </c>
      <c r="AE542" s="374"/>
      <c r="AF542" s="2416"/>
      <c r="AG542" s="374"/>
      <c r="AH542" s="374"/>
      <c r="AI542" s="374"/>
    </row>
    <row r="543" spans="1:35" s="194" customFormat="1">
      <c r="A543" s="15">
        <f t="shared" si="8"/>
        <v>540</v>
      </c>
      <c r="B543" s="391" t="s">
        <v>721</v>
      </c>
      <c r="C543" s="391" t="s">
        <v>4852</v>
      </c>
      <c r="D543" s="391" t="s">
        <v>656</v>
      </c>
      <c r="E543" s="438"/>
      <c r="F543" s="393"/>
      <c r="G543" s="393"/>
      <c r="H543" s="393"/>
      <c r="I543" s="393"/>
      <c r="J543" s="393" t="s">
        <v>4853</v>
      </c>
      <c r="K543" s="393"/>
      <c r="L543" s="393"/>
      <c r="M543" s="393"/>
      <c r="N543" s="393"/>
      <c r="O543" s="393"/>
      <c r="P543" s="393"/>
      <c r="Q543" s="393"/>
      <c r="R543" s="393"/>
      <c r="S543" s="78" t="s">
        <v>4854</v>
      </c>
      <c r="T543" s="78" t="s">
        <v>4855</v>
      </c>
      <c r="U543" s="395" t="s">
        <v>517</v>
      </c>
      <c r="V543" s="395"/>
      <c r="W543" s="395" t="s">
        <v>253</v>
      </c>
      <c r="X543" s="427" t="s">
        <v>211</v>
      </c>
      <c r="Y543" s="426" t="s">
        <v>211</v>
      </c>
      <c r="Z543" s="426" t="s">
        <v>98</v>
      </c>
      <c r="AA543" s="901" t="s">
        <v>98</v>
      </c>
      <c r="AB543" s="901"/>
      <c r="AC543" s="902" t="s">
        <v>274</v>
      </c>
      <c r="AD543" s="902" t="s">
        <v>274</v>
      </c>
      <c r="AE543" s="434" t="s">
        <v>359</v>
      </c>
      <c r="AF543" s="1442"/>
      <c r="AG543" s="374" t="s">
        <v>163</v>
      </c>
      <c r="AH543" s="374" t="s">
        <v>163</v>
      </c>
      <c r="AI543" s="374" t="s">
        <v>163</v>
      </c>
    </row>
    <row r="544" spans="1:35" s="194" customFormat="1">
      <c r="A544" s="15">
        <f t="shared" si="8"/>
        <v>541</v>
      </c>
      <c r="B544" s="397" t="s">
        <v>721</v>
      </c>
      <c r="C544" s="494" t="s">
        <v>758</v>
      </c>
      <c r="D544" s="397" t="s">
        <v>131</v>
      </c>
      <c r="E544" s="410"/>
      <c r="F544" s="399"/>
      <c r="G544" s="399"/>
      <c r="H544" s="399"/>
      <c r="I544" s="399"/>
      <c r="J544" s="401"/>
      <c r="K544" s="399" t="s">
        <v>319</v>
      </c>
      <c r="L544" s="399"/>
      <c r="M544" s="399"/>
      <c r="N544" s="399"/>
      <c r="O544" s="399"/>
      <c r="P544" s="399"/>
      <c r="Q544" s="399"/>
      <c r="R544" s="492"/>
      <c r="S544" s="66" t="s">
        <v>4856</v>
      </c>
      <c r="T544" s="66" t="s">
        <v>4857</v>
      </c>
      <c r="U544" s="402" t="s">
        <v>135</v>
      </c>
      <c r="V544" s="402"/>
      <c r="W544" s="402" t="s">
        <v>753</v>
      </c>
      <c r="X544" s="66" t="s">
        <v>98</v>
      </c>
      <c r="Y544" s="566" t="s">
        <v>98</v>
      </c>
      <c r="Z544" s="566" t="s">
        <v>98</v>
      </c>
      <c r="AA544" s="684" t="s">
        <v>98</v>
      </c>
      <c r="AB544" s="702"/>
      <c r="AC544" s="572" t="s">
        <v>98</v>
      </c>
      <c r="AD544" s="572" t="s">
        <v>98</v>
      </c>
      <c r="AE544" s="374" t="s">
        <v>163</v>
      </c>
      <c r="AF544" s="1442"/>
      <c r="AG544" s="374" t="s">
        <v>163</v>
      </c>
      <c r="AH544" s="374" t="s">
        <v>163</v>
      </c>
      <c r="AI544" s="374" t="s">
        <v>163</v>
      </c>
    </row>
    <row r="545" spans="1:35" s="194" customFormat="1" ht="36">
      <c r="A545" s="15">
        <f t="shared" si="8"/>
        <v>542</v>
      </c>
      <c r="B545" s="187" t="s">
        <v>721</v>
      </c>
      <c r="C545" s="227" t="s">
        <v>323</v>
      </c>
      <c r="D545" s="187" t="s">
        <v>109</v>
      </c>
      <c r="E545" s="188"/>
      <c r="F545" s="189"/>
      <c r="G545" s="189"/>
      <c r="H545" s="189"/>
      <c r="I545" s="189"/>
      <c r="J545" s="189"/>
      <c r="K545" s="189"/>
      <c r="L545" s="189" t="s">
        <v>761</v>
      </c>
      <c r="M545" s="189"/>
      <c r="N545" s="189"/>
      <c r="O545" s="189"/>
      <c r="P545" s="189"/>
      <c r="Q545" s="189"/>
      <c r="R545" s="228"/>
      <c r="S545" s="187" t="s">
        <v>4858</v>
      </c>
      <c r="T545" s="84" t="s">
        <v>763</v>
      </c>
      <c r="U545" s="155" t="s">
        <v>113</v>
      </c>
      <c r="V545" s="155"/>
      <c r="W545" s="155" t="s">
        <v>993</v>
      </c>
      <c r="X545" s="84"/>
      <c r="Y545" s="155"/>
      <c r="Z545" s="155" t="s">
        <v>98</v>
      </c>
      <c r="AA545" s="669" t="s">
        <v>98</v>
      </c>
      <c r="AB545" s="520"/>
      <c r="AC545" s="573" t="s">
        <v>216</v>
      </c>
      <c r="AD545" s="573" t="s">
        <v>216</v>
      </c>
      <c r="AE545" s="374" t="s">
        <v>163</v>
      </c>
      <c r="AF545" s="1442"/>
      <c r="AG545" s="374" t="s">
        <v>163</v>
      </c>
      <c r="AH545" s="374" t="s">
        <v>163</v>
      </c>
      <c r="AI545" s="374" t="s">
        <v>163</v>
      </c>
    </row>
    <row r="546" spans="1:35" s="194" customFormat="1" ht="51.75" customHeight="1">
      <c r="A546" s="15">
        <f t="shared" si="8"/>
        <v>543</v>
      </c>
      <c r="B546" s="187" t="s">
        <v>721</v>
      </c>
      <c r="C546" s="227" t="s">
        <v>327</v>
      </c>
      <c r="D546" s="187" t="s">
        <v>109</v>
      </c>
      <c r="E546" s="188"/>
      <c r="F546" s="189"/>
      <c r="G546" s="189"/>
      <c r="H546" s="189"/>
      <c r="I546" s="189"/>
      <c r="J546" s="189"/>
      <c r="K546" s="189"/>
      <c r="L546" s="189" t="s">
        <v>764</v>
      </c>
      <c r="M546" s="189"/>
      <c r="N546" s="189"/>
      <c r="O546" s="189"/>
      <c r="P546" s="189"/>
      <c r="Q546" s="189"/>
      <c r="R546" s="495"/>
      <c r="S546" s="187" t="s">
        <v>4859</v>
      </c>
      <c r="T546" s="84" t="s">
        <v>766</v>
      </c>
      <c r="U546" s="155" t="s">
        <v>113</v>
      </c>
      <c r="V546" s="155"/>
      <c r="W546" s="155" t="s">
        <v>993</v>
      </c>
      <c r="X546" s="84"/>
      <c r="Y546" s="217"/>
      <c r="Z546" s="217" t="s">
        <v>98</v>
      </c>
      <c r="AA546" s="669" t="s">
        <v>98</v>
      </c>
      <c r="AB546" s="520"/>
      <c r="AC546" s="592" t="s">
        <v>216</v>
      </c>
      <c r="AD546" s="592" t="s">
        <v>216</v>
      </c>
      <c r="AE546" s="241" t="s">
        <v>3799</v>
      </c>
      <c r="AF546" s="1442"/>
      <c r="AG546" s="193" t="s">
        <v>4860</v>
      </c>
      <c r="AH546" s="187" t="s">
        <v>4861</v>
      </c>
      <c r="AI546" s="193" t="s">
        <v>105</v>
      </c>
    </row>
    <row r="547" spans="1:35" s="194" customFormat="1" ht="56.25" customHeight="1">
      <c r="A547" s="15">
        <f t="shared" si="8"/>
        <v>544</v>
      </c>
      <c r="B547" s="187" t="s">
        <v>721</v>
      </c>
      <c r="C547" s="187" t="s">
        <v>767</v>
      </c>
      <c r="D547" s="187" t="s">
        <v>109</v>
      </c>
      <c r="E547" s="188"/>
      <c r="F547" s="189"/>
      <c r="G547" s="189"/>
      <c r="H547" s="189"/>
      <c r="I547" s="189"/>
      <c r="J547" s="189"/>
      <c r="K547" s="189"/>
      <c r="L547" s="189" t="s">
        <v>768</v>
      </c>
      <c r="M547" s="189"/>
      <c r="N547" s="189"/>
      <c r="O547" s="189"/>
      <c r="P547" s="189"/>
      <c r="Q547" s="189"/>
      <c r="R547" s="495"/>
      <c r="S547" s="84" t="s">
        <v>4862</v>
      </c>
      <c r="T547" s="84" t="s">
        <v>770</v>
      </c>
      <c r="U547" s="155" t="s">
        <v>113</v>
      </c>
      <c r="V547" s="155"/>
      <c r="W547" s="155" t="s">
        <v>993</v>
      </c>
      <c r="X547" s="84" t="s">
        <v>98</v>
      </c>
      <c r="Y547" s="217" t="s">
        <v>98</v>
      </c>
      <c r="Z547" s="217" t="s">
        <v>98</v>
      </c>
      <c r="AA547" s="669" t="s">
        <v>98</v>
      </c>
      <c r="AB547" s="520"/>
      <c r="AC547" s="592" t="s">
        <v>107</v>
      </c>
      <c r="AD547" s="592" t="s">
        <v>107</v>
      </c>
      <c r="AE547" s="374" t="s">
        <v>163</v>
      </c>
      <c r="AF547" s="1442"/>
      <c r="AG547" s="374" t="s">
        <v>163</v>
      </c>
      <c r="AH547" s="374" t="s">
        <v>163</v>
      </c>
      <c r="AI547" s="374" t="s">
        <v>163</v>
      </c>
    </row>
    <row r="548" spans="1:35" s="194" customFormat="1" ht="38.25" customHeight="1">
      <c r="A548" s="15">
        <f t="shared" si="8"/>
        <v>545</v>
      </c>
      <c r="B548" s="391" t="s">
        <v>721</v>
      </c>
      <c r="C548" s="493" t="s">
        <v>4863</v>
      </c>
      <c r="D548" s="391" t="s">
        <v>124</v>
      </c>
      <c r="E548" s="404"/>
      <c r="F548" s="393"/>
      <c r="G548" s="393"/>
      <c r="H548" s="393"/>
      <c r="I548" s="393"/>
      <c r="J548" s="405" t="s">
        <v>4864</v>
      </c>
      <c r="K548" s="477"/>
      <c r="L548" s="406"/>
      <c r="M548" s="477"/>
      <c r="N548" s="477"/>
      <c r="O548" s="477"/>
      <c r="P548" s="477"/>
      <c r="Q548" s="477"/>
      <c r="R548" s="478"/>
      <c r="S548" s="78" t="s">
        <v>4865</v>
      </c>
      <c r="T548" s="78" t="s">
        <v>4866</v>
      </c>
      <c r="U548" s="395" t="s">
        <v>128</v>
      </c>
      <c r="V548" s="395"/>
      <c r="W548" s="395" t="s">
        <v>4251</v>
      </c>
      <c r="X548" s="78" t="s">
        <v>98</v>
      </c>
      <c r="Y548" s="395" t="s">
        <v>98</v>
      </c>
      <c r="Z548" s="395" t="s">
        <v>98</v>
      </c>
      <c r="AA548" s="681" t="s">
        <v>98</v>
      </c>
      <c r="AB548" s="681"/>
      <c r="AC548" s="678" t="s">
        <v>274</v>
      </c>
      <c r="AD548" s="678" t="s">
        <v>274</v>
      </c>
      <c r="AE548" s="374" t="s">
        <v>163</v>
      </c>
      <c r="AF548" s="1442"/>
      <c r="AG548" s="374" t="s">
        <v>163</v>
      </c>
      <c r="AH548" s="374" t="s">
        <v>163</v>
      </c>
      <c r="AI548" s="374" t="s">
        <v>163</v>
      </c>
    </row>
    <row r="549" spans="1:35" s="194" customFormat="1">
      <c r="A549" s="15">
        <f t="shared" si="8"/>
        <v>546</v>
      </c>
      <c r="B549" s="397" t="s">
        <v>721</v>
      </c>
      <c r="C549" s="494" t="s">
        <v>4867</v>
      </c>
      <c r="D549" s="397" t="s">
        <v>131</v>
      </c>
      <c r="E549" s="410"/>
      <c r="F549" s="399"/>
      <c r="G549" s="399"/>
      <c r="H549" s="399"/>
      <c r="I549" s="399"/>
      <c r="J549" s="399"/>
      <c r="K549" s="399" t="s">
        <v>4868</v>
      </c>
      <c r="L549" s="399"/>
      <c r="M549" s="399"/>
      <c r="N549" s="399"/>
      <c r="O549" s="399"/>
      <c r="P549" s="399"/>
      <c r="Q549" s="399"/>
      <c r="R549" s="399"/>
      <c r="S549" s="397" t="s">
        <v>4869</v>
      </c>
      <c r="T549" s="66" t="s">
        <v>4870</v>
      </c>
      <c r="U549" s="402" t="s">
        <v>96</v>
      </c>
      <c r="V549" s="402"/>
      <c r="W549" s="402" t="s">
        <v>129</v>
      </c>
      <c r="X549" s="66" t="s">
        <v>98</v>
      </c>
      <c r="Y549" s="402" t="s">
        <v>98</v>
      </c>
      <c r="Z549" s="402" t="s">
        <v>98</v>
      </c>
      <c r="AA549" s="684" t="s">
        <v>98</v>
      </c>
      <c r="AB549" s="684"/>
      <c r="AC549" s="703" t="s">
        <v>359</v>
      </c>
      <c r="AD549" s="703" t="s">
        <v>359</v>
      </c>
      <c r="AE549" s="374" t="s">
        <v>163</v>
      </c>
      <c r="AF549" s="1442"/>
      <c r="AG549" s="374" t="s">
        <v>163</v>
      </c>
      <c r="AH549" s="374" t="s">
        <v>163</v>
      </c>
      <c r="AI549" s="374" t="s">
        <v>163</v>
      </c>
    </row>
    <row r="550" spans="1:35" s="194" customFormat="1" ht="18" customHeight="1">
      <c r="A550" s="15">
        <f t="shared" si="8"/>
        <v>547</v>
      </c>
      <c r="B550" s="391" t="s">
        <v>721</v>
      </c>
      <c r="C550" s="493" t="s">
        <v>4871</v>
      </c>
      <c r="D550" s="391" t="s">
        <v>124</v>
      </c>
      <c r="E550" s="404"/>
      <c r="F550" s="393"/>
      <c r="G550" s="393"/>
      <c r="H550" s="393"/>
      <c r="I550" s="393"/>
      <c r="J550" s="406"/>
      <c r="K550" s="393"/>
      <c r="L550" s="405" t="s">
        <v>4872</v>
      </c>
      <c r="M550" s="477"/>
      <c r="N550" s="477"/>
      <c r="O550" s="477"/>
      <c r="P550" s="477"/>
      <c r="Q550" s="477"/>
      <c r="R550" s="478"/>
      <c r="S550" s="78" t="s">
        <v>4873</v>
      </c>
      <c r="T550" s="78" t="s">
        <v>4874</v>
      </c>
      <c r="U550" s="395" t="s">
        <v>119</v>
      </c>
      <c r="V550" s="395"/>
      <c r="W550" s="395" t="s">
        <v>129</v>
      </c>
      <c r="X550" s="78" t="s">
        <v>98</v>
      </c>
      <c r="Y550" s="565" t="s">
        <v>98</v>
      </c>
      <c r="Z550" s="565" t="s">
        <v>98</v>
      </c>
      <c r="AA550" s="681" t="s">
        <v>98</v>
      </c>
      <c r="AB550" s="681"/>
      <c r="AC550" s="678" t="s">
        <v>274</v>
      </c>
      <c r="AD550" s="678" t="s">
        <v>274</v>
      </c>
      <c r="AE550" s="374" t="s">
        <v>163</v>
      </c>
      <c r="AF550" s="1442"/>
      <c r="AG550" s="374" t="s">
        <v>163</v>
      </c>
      <c r="AH550" s="374" t="s">
        <v>163</v>
      </c>
      <c r="AI550" s="374" t="s">
        <v>163</v>
      </c>
    </row>
    <row r="551" spans="1:35" s="194" customFormat="1" ht="34.5" customHeight="1">
      <c r="A551" s="15">
        <f t="shared" si="8"/>
        <v>548</v>
      </c>
      <c r="B551" s="397" t="s">
        <v>721</v>
      </c>
      <c r="C551" s="494" t="s">
        <v>2076</v>
      </c>
      <c r="D551" s="397" t="s">
        <v>131</v>
      </c>
      <c r="E551" s="441"/>
      <c r="F551" s="399"/>
      <c r="G551" s="399"/>
      <c r="H551" s="399"/>
      <c r="I551" s="399"/>
      <c r="J551" s="399"/>
      <c r="K551" s="399"/>
      <c r="L551" s="399"/>
      <c r="M551" s="399" t="s">
        <v>483</v>
      </c>
      <c r="N551" s="399"/>
      <c r="O551" s="399"/>
      <c r="P551" s="399"/>
      <c r="Q551" s="399"/>
      <c r="R551" s="400"/>
      <c r="S551" s="397" t="s">
        <v>4875</v>
      </c>
      <c r="T551" s="66" t="s">
        <v>4876</v>
      </c>
      <c r="U551" s="402" t="s">
        <v>96</v>
      </c>
      <c r="V551" s="402"/>
      <c r="W551" s="402" t="s">
        <v>129</v>
      </c>
      <c r="X551" s="66" t="s">
        <v>98</v>
      </c>
      <c r="Y551" s="402" t="s">
        <v>98</v>
      </c>
      <c r="Z551" s="402" t="s">
        <v>98</v>
      </c>
      <c r="AA551" s="684" t="s">
        <v>98</v>
      </c>
      <c r="AB551" s="684"/>
      <c r="AC551" s="703" t="s">
        <v>359</v>
      </c>
      <c r="AD551" s="703" t="s">
        <v>359</v>
      </c>
      <c r="AE551" s="374" t="s">
        <v>163</v>
      </c>
      <c r="AF551" s="1442"/>
      <c r="AG551" s="374" t="s">
        <v>163</v>
      </c>
      <c r="AH551" s="374" t="s">
        <v>163</v>
      </c>
      <c r="AI551" s="374" t="s">
        <v>163</v>
      </c>
    </row>
    <row r="552" spans="1:35" s="194" customFormat="1" ht="34.5" customHeight="1">
      <c r="A552" s="15">
        <f t="shared" si="8"/>
        <v>549</v>
      </c>
      <c r="B552" s="187" t="s">
        <v>721</v>
      </c>
      <c r="C552" s="84" t="s">
        <v>980</v>
      </c>
      <c r="D552" s="187" t="s">
        <v>109</v>
      </c>
      <c r="E552" s="220"/>
      <c r="F552" s="189"/>
      <c r="G552" s="189"/>
      <c r="H552" s="189"/>
      <c r="I552" s="189"/>
      <c r="J552" s="189"/>
      <c r="K552" s="189"/>
      <c r="L552" s="189"/>
      <c r="M552" s="189"/>
      <c r="N552" s="190" t="s">
        <v>487</v>
      </c>
      <c r="O552" s="190"/>
      <c r="P552" s="481"/>
      <c r="Q552" s="239"/>
      <c r="R552" s="482"/>
      <c r="S552" s="84" t="s">
        <v>4877</v>
      </c>
      <c r="T552" s="84" t="s">
        <v>4878</v>
      </c>
      <c r="U552" s="155" t="s">
        <v>210</v>
      </c>
      <c r="V552" s="155"/>
      <c r="W552" s="155" t="s">
        <v>129</v>
      </c>
      <c r="X552" s="84" t="s">
        <v>98</v>
      </c>
      <c r="Y552" s="155" t="s">
        <v>98</v>
      </c>
      <c r="Z552" s="155" t="s">
        <v>98</v>
      </c>
      <c r="AA552" s="669" t="s">
        <v>98</v>
      </c>
      <c r="AB552" s="520"/>
      <c r="AC552" s="573" t="s">
        <v>216</v>
      </c>
      <c r="AD552" s="573" t="s">
        <v>216</v>
      </c>
      <c r="AE552" s="374" t="s">
        <v>163</v>
      </c>
      <c r="AF552" s="1442"/>
      <c r="AG552" s="374" t="s">
        <v>163</v>
      </c>
      <c r="AH552" s="374" t="s">
        <v>163</v>
      </c>
      <c r="AI552" s="374" t="s">
        <v>163</v>
      </c>
    </row>
    <row r="553" spans="1:35" s="2417" customFormat="1" ht="32.25" customHeight="1">
      <c r="A553" s="1963">
        <f t="shared" si="8"/>
        <v>550</v>
      </c>
      <c r="B553" s="1964" t="s">
        <v>721</v>
      </c>
      <c r="C553" s="1967" t="s">
        <v>981</v>
      </c>
      <c r="D553" s="1964" t="s">
        <v>109</v>
      </c>
      <c r="E553" s="1419"/>
      <c r="F553" s="389"/>
      <c r="G553" s="389"/>
      <c r="H553" s="389"/>
      <c r="I553" s="389"/>
      <c r="J553" s="389"/>
      <c r="K553" s="389"/>
      <c r="L553" s="389"/>
      <c r="M553" s="389"/>
      <c r="N553" s="1975" t="s">
        <v>982</v>
      </c>
      <c r="O553" s="1975"/>
      <c r="P553" s="1975"/>
      <c r="Q553" s="2009"/>
      <c r="R553" s="2009"/>
      <c r="S553" s="1967" t="s">
        <v>6782</v>
      </c>
      <c r="T553" s="1967" t="s">
        <v>6715</v>
      </c>
      <c r="U553" s="1476" t="s">
        <v>119</v>
      </c>
      <c r="V553" s="988"/>
      <c r="W553" s="1969" t="s">
        <v>6760</v>
      </c>
      <c r="X553" s="1976" t="s">
        <v>114</v>
      </c>
      <c r="Y553" s="1967" t="s">
        <v>114</v>
      </c>
      <c r="Z553" s="1967" t="s">
        <v>99</v>
      </c>
      <c r="AA553" s="1976" t="s">
        <v>99</v>
      </c>
      <c r="AB553" s="520"/>
      <c r="AC553" s="1980" t="s">
        <v>216</v>
      </c>
      <c r="AD553" s="1980" t="s">
        <v>216</v>
      </c>
      <c r="AE553" s="1972"/>
      <c r="AG553" s="2418"/>
      <c r="AH553" s="2419"/>
      <c r="AI553" s="2420"/>
    </row>
    <row r="554" spans="1:35" s="1417" customFormat="1">
      <c r="A554" s="1963">
        <f t="shared" si="8"/>
        <v>551</v>
      </c>
      <c r="B554" s="1964" t="s">
        <v>721</v>
      </c>
      <c r="C554" s="1967" t="s">
        <v>490</v>
      </c>
      <c r="D554" s="1964" t="s">
        <v>109</v>
      </c>
      <c r="E554" s="1419"/>
      <c r="F554" s="389"/>
      <c r="G554" s="389"/>
      <c r="H554" s="389"/>
      <c r="I554" s="389"/>
      <c r="J554" s="389"/>
      <c r="K554" s="389"/>
      <c r="L554" s="389"/>
      <c r="M554" s="389"/>
      <c r="N554" s="389" t="s">
        <v>491</v>
      </c>
      <c r="O554" s="389"/>
      <c r="P554" s="389"/>
      <c r="Q554" s="389"/>
      <c r="R554" s="2031"/>
      <c r="S554" s="1967" t="s">
        <v>6836</v>
      </c>
      <c r="T554" s="1967" t="s">
        <v>6837</v>
      </c>
      <c r="U554" s="1476" t="s">
        <v>119</v>
      </c>
      <c r="V554" s="1476"/>
      <c r="W554" s="1969" t="s">
        <v>6760</v>
      </c>
      <c r="X554" s="1967"/>
      <c r="Y554" s="1977"/>
      <c r="Z554" s="1977"/>
      <c r="AA554" s="680"/>
      <c r="AB554" s="520"/>
      <c r="AC554" s="1970" t="s">
        <v>274</v>
      </c>
      <c r="AD554" s="1970" t="s">
        <v>274</v>
      </c>
      <c r="AE554" s="1972"/>
      <c r="AF554" s="1973"/>
      <c r="AG554" s="1974"/>
      <c r="AH554" s="1964"/>
      <c r="AI554" s="1974"/>
    </row>
    <row r="555" spans="1:35" s="194" customFormat="1" ht="34.5" customHeight="1">
      <c r="A555" s="15">
        <f t="shared" si="8"/>
        <v>552</v>
      </c>
      <c r="B555" s="187" t="s">
        <v>721</v>
      </c>
      <c r="C555" s="84" t="s">
        <v>2081</v>
      </c>
      <c r="D555" s="187" t="s">
        <v>109</v>
      </c>
      <c r="E555" s="189"/>
      <c r="F555" s="189"/>
      <c r="G555" s="189"/>
      <c r="H555" s="189"/>
      <c r="I555" s="189"/>
      <c r="J555" s="189"/>
      <c r="K555" s="189"/>
      <c r="L555" s="220"/>
      <c r="M555" s="189"/>
      <c r="N555" s="189" t="s">
        <v>800</v>
      </c>
      <c r="O555" s="189"/>
      <c r="P555" s="189"/>
      <c r="Q555" s="189"/>
      <c r="R555" s="189"/>
      <c r="S555" s="84" t="s">
        <v>4880</v>
      </c>
      <c r="T555" s="84" t="s">
        <v>4881</v>
      </c>
      <c r="U555" s="155" t="s">
        <v>210</v>
      </c>
      <c r="V555" s="155"/>
      <c r="W555" s="155" t="s">
        <v>129</v>
      </c>
      <c r="X555" s="84"/>
      <c r="Y555" s="155"/>
      <c r="Z555" s="155"/>
      <c r="AA555" s="669"/>
      <c r="AB555" s="520"/>
      <c r="AC555" s="573" t="s">
        <v>216</v>
      </c>
      <c r="AD555" s="573" t="s">
        <v>216</v>
      </c>
      <c r="AE555" s="374" t="s">
        <v>163</v>
      </c>
      <c r="AF555" s="1442"/>
      <c r="AG555" s="374" t="s">
        <v>163</v>
      </c>
      <c r="AH555" s="374" t="s">
        <v>163</v>
      </c>
      <c r="AI555" s="374" t="s">
        <v>163</v>
      </c>
    </row>
    <row r="556" spans="1:35" s="194" customFormat="1">
      <c r="A556" s="15">
        <f t="shared" si="8"/>
        <v>553</v>
      </c>
      <c r="B556" s="187" t="s">
        <v>721</v>
      </c>
      <c r="C556" s="187" t="s">
        <v>494</v>
      </c>
      <c r="D556" s="187" t="s">
        <v>109</v>
      </c>
      <c r="E556" s="188"/>
      <c r="F556" s="189"/>
      <c r="G556" s="189"/>
      <c r="H556" s="189"/>
      <c r="I556" s="189"/>
      <c r="J556" s="189"/>
      <c r="K556" s="189"/>
      <c r="L556" s="189"/>
      <c r="M556" s="189"/>
      <c r="N556" s="189" t="s">
        <v>495</v>
      </c>
      <c r="O556" s="189"/>
      <c r="P556" s="189"/>
      <c r="Q556" s="189"/>
      <c r="R556" s="189"/>
      <c r="S556" s="84" t="s">
        <v>4882</v>
      </c>
      <c r="T556" s="84" t="s">
        <v>4883</v>
      </c>
      <c r="U556" s="155" t="s">
        <v>119</v>
      </c>
      <c r="V556" s="155"/>
      <c r="W556" s="434" t="s">
        <v>511</v>
      </c>
      <c r="X556" s="432"/>
      <c r="Y556" s="431"/>
      <c r="Z556" s="431"/>
      <c r="AA556" s="692"/>
      <c r="AB556" s="520"/>
      <c r="AC556" s="573" t="s">
        <v>274</v>
      </c>
      <c r="AD556" s="573" t="s">
        <v>274</v>
      </c>
      <c r="AE556" s="374" t="s">
        <v>163</v>
      </c>
      <c r="AF556" s="1442"/>
      <c r="AG556" s="374" t="s">
        <v>163</v>
      </c>
      <c r="AH556" s="374" t="s">
        <v>163</v>
      </c>
      <c r="AI556" s="374" t="s">
        <v>163</v>
      </c>
    </row>
    <row r="557" spans="1:35" s="194" customFormat="1" ht="34.5" customHeight="1">
      <c r="A557" s="15">
        <f t="shared" si="8"/>
        <v>554</v>
      </c>
      <c r="B557" s="391" t="s">
        <v>721</v>
      </c>
      <c r="C557" s="493" t="s">
        <v>4884</v>
      </c>
      <c r="D557" s="391" t="s">
        <v>124</v>
      </c>
      <c r="E557" s="438"/>
      <c r="F557" s="393"/>
      <c r="G557" s="393"/>
      <c r="H557" s="393"/>
      <c r="I557" s="393"/>
      <c r="J557" s="393"/>
      <c r="K557" s="393"/>
      <c r="L557" s="405" t="s">
        <v>4885</v>
      </c>
      <c r="M557" s="477"/>
      <c r="N557" s="477"/>
      <c r="O557" s="477"/>
      <c r="P557" s="477"/>
      <c r="Q557" s="477"/>
      <c r="R557" s="478"/>
      <c r="S557" s="78" t="s">
        <v>4886</v>
      </c>
      <c r="T557" s="78" t="s">
        <v>4887</v>
      </c>
      <c r="U557" s="395" t="s">
        <v>119</v>
      </c>
      <c r="V557" s="395"/>
      <c r="W557" s="395" t="s">
        <v>129</v>
      </c>
      <c r="X557" s="78"/>
      <c r="Y557" s="395"/>
      <c r="Z557" s="395"/>
      <c r="AA557" s="681"/>
      <c r="AB557" s="681"/>
      <c r="AC557" s="678" t="s">
        <v>274</v>
      </c>
      <c r="AD557" s="678" t="s">
        <v>274</v>
      </c>
      <c r="AE557" s="241" t="s">
        <v>98</v>
      </c>
      <c r="AF557" s="1442"/>
      <c r="AG557" s="374" t="s">
        <v>163</v>
      </c>
      <c r="AH557" s="374" t="s">
        <v>163</v>
      </c>
      <c r="AI557" s="374" t="s">
        <v>163</v>
      </c>
    </row>
    <row r="558" spans="1:35" s="194" customFormat="1" ht="38.25" customHeight="1">
      <c r="A558" s="15">
        <f t="shared" si="8"/>
        <v>555</v>
      </c>
      <c r="B558" s="397" t="s">
        <v>721</v>
      </c>
      <c r="C558" s="494" t="s">
        <v>2076</v>
      </c>
      <c r="D558" s="397" t="s">
        <v>131</v>
      </c>
      <c r="E558" s="410"/>
      <c r="F558" s="399"/>
      <c r="G558" s="399"/>
      <c r="H558" s="399"/>
      <c r="I558" s="399"/>
      <c r="J558" s="399"/>
      <c r="K558" s="399"/>
      <c r="L558" s="399"/>
      <c r="M558" s="399" t="s">
        <v>483</v>
      </c>
      <c r="N558" s="399"/>
      <c r="O558" s="399"/>
      <c r="P558" s="399"/>
      <c r="Q558" s="399"/>
      <c r="R558" s="399"/>
      <c r="S558" s="397" t="s">
        <v>4888</v>
      </c>
      <c r="T558" s="66" t="s">
        <v>4889</v>
      </c>
      <c r="U558" s="402" t="s">
        <v>96</v>
      </c>
      <c r="V558" s="402"/>
      <c r="W558" s="402" t="s">
        <v>129</v>
      </c>
      <c r="X558" s="66"/>
      <c r="Y558" s="566"/>
      <c r="Z558" s="566"/>
      <c r="AA558" s="684"/>
      <c r="AB558" s="684"/>
      <c r="AC558" s="703" t="s">
        <v>359</v>
      </c>
      <c r="AD558" s="703" t="s">
        <v>359</v>
      </c>
      <c r="AE558" s="374" t="s">
        <v>163</v>
      </c>
      <c r="AF558" s="1442"/>
      <c r="AG558" s="374" t="s">
        <v>163</v>
      </c>
      <c r="AH558" s="374" t="s">
        <v>163</v>
      </c>
      <c r="AI558" s="374" t="s">
        <v>163</v>
      </c>
    </row>
    <row r="559" spans="1:35" s="194" customFormat="1" ht="34.5" customHeight="1">
      <c r="A559" s="15">
        <f t="shared" si="8"/>
        <v>556</v>
      </c>
      <c r="B559" s="187" t="s">
        <v>721</v>
      </c>
      <c r="C559" s="84" t="s">
        <v>980</v>
      </c>
      <c r="D559" s="187" t="s">
        <v>109</v>
      </c>
      <c r="E559" s="189"/>
      <c r="F559" s="189"/>
      <c r="G559" s="189"/>
      <c r="H559" s="189"/>
      <c r="I559" s="189"/>
      <c r="J559" s="189"/>
      <c r="K559" s="189"/>
      <c r="L559" s="220"/>
      <c r="M559" s="189"/>
      <c r="N559" s="190" t="s">
        <v>487</v>
      </c>
      <c r="O559" s="190"/>
      <c r="P559" s="481"/>
      <c r="Q559" s="239"/>
      <c r="R559" s="482"/>
      <c r="S559" s="84" t="s">
        <v>4890</v>
      </c>
      <c r="T559" s="84" t="s">
        <v>4891</v>
      </c>
      <c r="U559" s="155" t="s">
        <v>210</v>
      </c>
      <c r="V559" s="155"/>
      <c r="W559" s="155" t="s">
        <v>129</v>
      </c>
      <c r="X559" s="84"/>
      <c r="Y559" s="155"/>
      <c r="Z559" s="155"/>
      <c r="AA559" s="669"/>
      <c r="AB559" s="520"/>
      <c r="AC559" s="573" t="s">
        <v>274</v>
      </c>
      <c r="AD559" s="573" t="s">
        <v>274</v>
      </c>
      <c r="AE559" s="570" t="s">
        <v>3809</v>
      </c>
      <c r="AF559" s="1442"/>
      <c r="AG559" s="903" t="s">
        <v>4892</v>
      </c>
      <c r="AH559" s="187" t="s">
        <v>4893</v>
      </c>
      <c r="AI559" s="193" t="s">
        <v>3823</v>
      </c>
    </row>
    <row r="560" spans="1:35" s="2417" customFormat="1" ht="32.25" customHeight="1">
      <c r="A560" s="1963">
        <f t="shared" si="8"/>
        <v>557</v>
      </c>
      <c r="B560" s="1964" t="s">
        <v>721</v>
      </c>
      <c r="C560" s="1967" t="s">
        <v>981</v>
      </c>
      <c r="D560" s="1964" t="s">
        <v>109</v>
      </c>
      <c r="E560" s="1419"/>
      <c r="F560" s="389"/>
      <c r="G560" s="389"/>
      <c r="H560" s="389"/>
      <c r="I560" s="389"/>
      <c r="J560" s="389"/>
      <c r="K560" s="389"/>
      <c r="L560" s="389"/>
      <c r="M560" s="389"/>
      <c r="N560" s="1975" t="s">
        <v>982</v>
      </c>
      <c r="O560" s="1975"/>
      <c r="P560" s="1975"/>
      <c r="Q560" s="2009"/>
      <c r="R560" s="2009"/>
      <c r="S560" s="1967" t="s">
        <v>6782</v>
      </c>
      <c r="T560" s="1967" t="s">
        <v>6715</v>
      </c>
      <c r="U560" s="1476" t="s">
        <v>119</v>
      </c>
      <c r="V560" s="988"/>
      <c r="W560" s="1969" t="s">
        <v>6760</v>
      </c>
      <c r="X560" s="1976"/>
      <c r="Y560" s="1967"/>
      <c r="Z560" s="1967"/>
      <c r="AA560" s="1976"/>
      <c r="AB560" s="520"/>
      <c r="AC560" s="1980" t="s">
        <v>216</v>
      </c>
      <c r="AD560" s="1980" t="s">
        <v>216</v>
      </c>
      <c r="AE560" s="1972"/>
      <c r="AG560" s="2418"/>
      <c r="AH560" s="2419"/>
      <c r="AI560" s="2420"/>
    </row>
    <row r="561" spans="1:35" s="1417" customFormat="1">
      <c r="A561" s="1963">
        <f t="shared" si="8"/>
        <v>558</v>
      </c>
      <c r="B561" s="1964" t="s">
        <v>721</v>
      </c>
      <c r="C561" s="1967" t="s">
        <v>490</v>
      </c>
      <c r="D561" s="1964" t="s">
        <v>109</v>
      </c>
      <c r="E561" s="1419"/>
      <c r="F561" s="389"/>
      <c r="G561" s="389"/>
      <c r="H561" s="389"/>
      <c r="I561" s="389"/>
      <c r="J561" s="389"/>
      <c r="K561" s="389"/>
      <c r="L561" s="389"/>
      <c r="M561" s="389"/>
      <c r="N561" s="389" t="s">
        <v>491</v>
      </c>
      <c r="O561" s="389"/>
      <c r="P561" s="389"/>
      <c r="Q561" s="389"/>
      <c r="R561" s="2031"/>
      <c r="S561" s="1967" t="s">
        <v>6836</v>
      </c>
      <c r="T561" s="1967" t="s">
        <v>6837</v>
      </c>
      <c r="U561" s="1476" t="s">
        <v>119</v>
      </c>
      <c r="V561" s="1476"/>
      <c r="W561" s="1969" t="s">
        <v>6760</v>
      </c>
      <c r="X561" s="1967"/>
      <c r="Y561" s="1977"/>
      <c r="Z561" s="1977"/>
      <c r="AA561" s="680"/>
      <c r="AB561" s="520"/>
      <c r="AC561" s="1970" t="s">
        <v>274</v>
      </c>
      <c r="AD561" s="1970" t="s">
        <v>274</v>
      </c>
      <c r="AE561" s="1972"/>
      <c r="AF561" s="1973"/>
      <c r="AG561" s="1974"/>
      <c r="AH561" s="1964"/>
      <c r="AI561" s="1974"/>
    </row>
    <row r="562" spans="1:35" s="194" customFormat="1" ht="34.5" customHeight="1">
      <c r="A562" s="15">
        <f t="shared" si="8"/>
        <v>559</v>
      </c>
      <c r="B562" s="187" t="s">
        <v>721</v>
      </c>
      <c r="C562" s="84" t="s">
        <v>2081</v>
      </c>
      <c r="D562" s="187" t="s">
        <v>109</v>
      </c>
      <c r="E562" s="220"/>
      <c r="F562" s="189"/>
      <c r="G562" s="189"/>
      <c r="H562" s="189"/>
      <c r="I562" s="189"/>
      <c r="J562" s="189"/>
      <c r="K562" s="189"/>
      <c r="L562" s="189"/>
      <c r="M562" s="189"/>
      <c r="N562" s="189" t="s">
        <v>800</v>
      </c>
      <c r="O562" s="189"/>
      <c r="P562" s="189"/>
      <c r="Q562" s="189"/>
      <c r="R562" s="189"/>
      <c r="S562" s="84" t="s">
        <v>4894</v>
      </c>
      <c r="T562" s="84" t="s">
        <v>4895</v>
      </c>
      <c r="U562" s="155" t="s">
        <v>210</v>
      </c>
      <c r="V562" s="155"/>
      <c r="W562" s="155" t="s">
        <v>129</v>
      </c>
      <c r="X562" s="84" t="s">
        <v>98</v>
      </c>
      <c r="Y562" s="155" t="s">
        <v>98</v>
      </c>
      <c r="Z562" s="155" t="s">
        <v>98</v>
      </c>
      <c r="AA562" s="669" t="s">
        <v>98</v>
      </c>
      <c r="AB562" s="520"/>
      <c r="AC562" s="573" t="s">
        <v>216</v>
      </c>
      <c r="AD562" s="573" t="s">
        <v>216</v>
      </c>
      <c r="AE562" s="570" t="s">
        <v>3809</v>
      </c>
      <c r="AF562" s="1442"/>
      <c r="AG562" s="903" t="s">
        <v>4896</v>
      </c>
      <c r="AH562" s="187" t="s">
        <v>4897</v>
      </c>
      <c r="AI562" s="193" t="s">
        <v>105</v>
      </c>
    </row>
    <row r="563" spans="1:35" s="194" customFormat="1">
      <c r="A563" s="15">
        <f t="shared" si="8"/>
        <v>560</v>
      </c>
      <c r="B563" s="187" t="s">
        <v>721</v>
      </c>
      <c r="C563" s="187" t="s">
        <v>494</v>
      </c>
      <c r="D563" s="187" t="s">
        <v>109</v>
      </c>
      <c r="E563" s="188"/>
      <c r="F563" s="189"/>
      <c r="G563" s="189"/>
      <c r="H563" s="189"/>
      <c r="I563" s="189"/>
      <c r="J563" s="189"/>
      <c r="K563" s="189"/>
      <c r="L563" s="189"/>
      <c r="M563" s="189"/>
      <c r="N563" s="189" t="s">
        <v>495</v>
      </c>
      <c r="O563" s="189"/>
      <c r="P563" s="189"/>
      <c r="Q563" s="189"/>
      <c r="R563" s="189"/>
      <c r="S563" s="84" t="s">
        <v>4898</v>
      </c>
      <c r="T563" s="84" t="s">
        <v>2085</v>
      </c>
      <c r="U563" s="155" t="s">
        <v>119</v>
      </c>
      <c r="V563" s="155"/>
      <c r="W563" s="434" t="s">
        <v>511</v>
      </c>
      <c r="X563" s="432" t="s">
        <v>99</v>
      </c>
      <c r="Y563" s="431" t="s">
        <v>99</v>
      </c>
      <c r="Z563" s="431" t="s">
        <v>98</v>
      </c>
      <c r="AA563" s="692" t="s">
        <v>98</v>
      </c>
      <c r="AB563" s="520"/>
      <c r="AC563" s="573" t="s">
        <v>216</v>
      </c>
      <c r="AD563" s="573" t="s">
        <v>216</v>
      </c>
      <c r="AE563" s="374" t="s">
        <v>163</v>
      </c>
      <c r="AF563" s="1442"/>
      <c r="AG563" s="374" t="s">
        <v>163</v>
      </c>
      <c r="AH563" s="374" t="s">
        <v>163</v>
      </c>
      <c r="AI563" s="374" t="s">
        <v>163</v>
      </c>
    </row>
    <row r="564" spans="1:35" s="194" customFormat="1" ht="36.75" customHeight="1">
      <c r="A564" s="15">
        <f t="shared" si="8"/>
        <v>561</v>
      </c>
      <c r="B564" s="391" t="s">
        <v>721</v>
      </c>
      <c r="C564" s="493" t="s">
        <v>4899</v>
      </c>
      <c r="D564" s="391" t="s">
        <v>124</v>
      </c>
      <c r="E564" s="404"/>
      <c r="F564" s="393"/>
      <c r="G564" s="393"/>
      <c r="H564" s="393"/>
      <c r="I564" s="393"/>
      <c r="J564" s="393"/>
      <c r="K564" s="393"/>
      <c r="L564" s="405" t="s">
        <v>4900</v>
      </c>
      <c r="M564" s="477"/>
      <c r="N564" s="477"/>
      <c r="O564" s="477"/>
      <c r="P564" s="477"/>
      <c r="Q564" s="477"/>
      <c r="R564" s="478"/>
      <c r="S564" s="78" t="s">
        <v>4901</v>
      </c>
      <c r="T564" s="78" t="s">
        <v>4902</v>
      </c>
      <c r="U564" s="395" t="s">
        <v>105</v>
      </c>
      <c r="V564" s="395"/>
      <c r="W564" s="904" t="s">
        <v>106</v>
      </c>
      <c r="X564" s="78" t="s">
        <v>98</v>
      </c>
      <c r="Y564" s="565" t="s">
        <v>98</v>
      </c>
      <c r="Z564" s="565" t="s">
        <v>98</v>
      </c>
      <c r="AA564" s="681" t="s">
        <v>98</v>
      </c>
      <c r="AB564" s="681"/>
      <c r="AC564" s="678" t="s">
        <v>274</v>
      </c>
      <c r="AD564" s="678" t="s">
        <v>274</v>
      </c>
      <c r="AE564" s="570" t="s">
        <v>114</v>
      </c>
      <c r="AF564" s="1442"/>
      <c r="AG564" s="374" t="s">
        <v>163</v>
      </c>
      <c r="AH564" s="374" t="s">
        <v>163</v>
      </c>
      <c r="AI564" s="374" t="s">
        <v>163</v>
      </c>
    </row>
    <row r="565" spans="1:35" s="194" customFormat="1" ht="38.25" customHeight="1">
      <c r="A565" s="15">
        <f t="shared" si="8"/>
        <v>562</v>
      </c>
      <c r="B565" s="397" t="s">
        <v>721</v>
      </c>
      <c r="C565" s="494" t="s">
        <v>2076</v>
      </c>
      <c r="D565" s="397" t="s">
        <v>131</v>
      </c>
      <c r="E565" s="410"/>
      <c r="F565" s="399"/>
      <c r="G565" s="399"/>
      <c r="H565" s="399"/>
      <c r="I565" s="399"/>
      <c r="J565" s="399"/>
      <c r="K565" s="399"/>
      <c r="L565" s="399"/>
      <c r="M565" s="399" t="s">
        <v>483</v>
      </c>
      <c r="N565" s="399"/>
      <c r="O565" s="399"/>
      <c r="P565" s="399"/>
      <c r="Q565" s="399"/>
      <c r="R565" s="399"/>
      <c r="S565" s="397" t="s">
        <v>4903</v>
      </c>
      <c r="T565" s="66" t="s">
        <v>4904</v>
      </c>
      <c r="U565" s="402" t="s">
        <v>96</v>
      </c>
      <c r="V565" s="402"/>
      <c r="W565" s="68" t="s">
        <v>106</v>
      </c>
      <c r="X565" s="66" t="s">
        <v>98</v>
      </c>
      <c r="Y565" s="566" t="s">
        <v>98</v>
      </c>
      <c r="Z565" s="566" t="s">
        <v>98</v>
      </c>
      <c r="AA565" s="684" t="s">
        <v>98</v>
      </c>
      <c r="AB565" s="684"/>
      <c r="AC565" s="703" t="s">
        <v>359</v>
      </c>
      <c r="AD565" s="703" t="s">
        <v>359</v>
      </c>
      <c r="AE565" s="374" t="s">
        <v>163</v>
      </c>
      <c r="AF565" s="1442"/>
      <c r="AG565" s="374" t="s">
        <v>163</v>
      </c>
      <c r="AH565" s="374" t="s">
        <v>163</v>
      </c>
      <c r="AI565" s="374" t="s">
        <v>163</v>
      </c>
    </row>
    <row r="566" spans="1:35" s="194" customFormat="1" ht="34.5" customHeight="1">
      <c r="A566" s="15">
        <f t="shared" si="8"/>
        <v>563</v>
      </c>
      <c r="B566" s="187" t="s">
        <v>721</v>
      </c>
      <c r="C566" s="84" t="s">
        <v>980</v>
      </c>
      <c r="D566" s="187" t="s">
        <v>109</v>
      </c>
      <c r="E566" s="220"/>
      <c r="F566" s="189"/>
      <c r="G566" s="189"/>
      <c r="H566" s="189"/>
      <c r="I566" s="189"/>
      <c r="J566" s="189"/>
      <c r="K566" s="189"/>
      <c r="L566" s="189"/>
      <c r="M566" s="189"/>
      <c r="N566" s="190" t="s">
        <v>487</v>
      </c>
      <c r="O566" s="190"/>
      <c r="P566" s="481"/>
      <c r="Q566" s="239"/>
      <c r="R566" s="482"/>
      <c r="S566" s="84" t="s">
        <v>4905</v>
      </c>
      <c r="T566" s="469" t="s">
        <v>4906</v>
      </c>
      <c r="U566" s="155" t="s">
        <v>1150</v>
      </c>
      <c r="V566" s="155"/>
      <c r="W566" s="49" t="s">
        <v>544</v>
      </c>
      <c r="X566" s="84" t="s">
        <v>99</v>
      </c>
      <c r="Y566" s="155" t="s">
        <v>99</v>
      </c>
      <c r="Z566" s="155" t="s">
        <v>98</v>
      </c>
      <c r="AA566" s="669" t="s">
        <v>98</v>
      </c>
      <c r="AB566" s="520"/>
      <c r="AC566" s="573" t="s">
        <v>274</v>
      </c>
      <c r="AD566" s="573" t="s">
        <v>274</v>
      </c>
      <c r="AE566" s="570" t="s">
        <v>3799</v>
      </c>
      <c r="AF566" s="1442"/>
      <c r="AG566" s="905" t="s">
        <v>4907</v>
      </c>
      <c r="AH566" s="187" t="s">
        <v>4908</v>
      </c>
      <c r="AI566" s="193" t="s">
        <v>105</v>
      </c>
    </row>
    <row r="567" spans="1:35" s="2417" customFormat="1" ht="32.25" customHeight="1">
      <c r="A567" s="1963">
        <f t="shared" si="8"/>
        <v>564</v>
      </c>
      <c r="B567" s="1964" t="s">
        <v>721</v>
      </c>
      <c r="C567" s="1967" t="s">
        <v>981</v>
      </c>
      <c r="D567" s="1964" t="s">
        <v>109</v>
      </c>
      <c r="E567" s="1419"/>
      <c r="F567" s="389"/>
      <c r="G567" s="389"/>
      <c r="H567" s="389"/>
      <c r="I567" s="389"/>
      <c r="J567" s="389"/>
      <c r="K567" s="389"/>
      <c r="L567" s="389"/>
      <c r="M567" s="389"/>
      <c r="N567" s="1975" t="s">
        <v>982</v>
      </c>
      <c r="O567" s="1975"/>
      <c r="P567" s="1975"/>
      <c r="Q567" s="2009"/>
      <c r="R567" s="2009"/>
      <c r="S567" s="1967" t="s">
        <v>6782</v>
      </c>
      <c r="T567" s="1967" t="s">
        <v>6715</v>
      </c>
      <c r="U567" s="1476" t="s">
        <v>119</v>
      </c>
      <c r="V567" s="988"/>
      <c r="W567" s="1969" t="s">
        <v>6760</v>
      </c>
      <c r="X567" s="1976" t="s">
        <v>114</v>
      </c>
      <c r="Y567" s="1967" t="s">
        <v>114</v>
      </c>
      <c r="Z567" s="1967" t="s">
        <v>99</v>
      </c>
      <c r="AA567" s="1976" t="s">
        <v>99</v>
      </c>
      <c r="AB567" s="520"/>
      <c r="AC567" s="1980" t="s">
        <v>216</v>
      </c>
      <c r="AD567" s="1980" t="s">
        <v>216</v>
      </c>
      <c r="AE567" s="1972"/>
      <c r="AG567" s="2418"/>
      <c r="AH567" s="2419"/>
      <c r="AI567" s="2420"/>
    </row>
    <row r="568" spans="1:35" s="1417" customFormat="1">
      <c r="A568" s="1963">
        <f t="shared" si="8"/>
        <v>565</v>
      </c>
      <c r="B568" s="1964" t="s">
        <v>721</v>
      </c>
      <c r="C568" s="1967" t="s">
        <v>490</v>
      </c>
      <c r="D568" s="1964" t="s">
        <v>109</v>
      </c>
      <c r="E568" s="1419"/>
      <c r="F568" s="389"/>
      <c r="G568" s="389"/>
      <c r="H568" s="389"/>
      <c r="I568" s="389"/>
      <c r="J568" s="389"/>
      <c r="K568" s="389"/>
      <c r="L568" s="389"/>
      <c r="M568" s="389"/>
      <c r="N568" s="389" t="s">
        <v>491</v>
      </c>
      <c r="O568" s="389"/>
      <c r="P568" s="389"/>
      <c r="Q568" s="389"/>
      <c r="R568" s="2031"/>
      <c r="S568" s="1967" t="s">
        <v>6836</v>
      </c>
      <c r="T568" s="1967" t="s">
        <v>6837</v>
      </c>
      <c r="U568" s="1476" t="s">
        <v>119</v>
      </c>
      <c r="V568" s="1476"/>
      <c r="W568" s="1969" t="s">
        <v>6760</v>
      </c>
      <c r="X568" s="1967"/>
      <c r="Y568" s="1977"/>
      <c r="Z568" s="1977"/>
      <c r="AA568" s="680"/>
      <c r="AB568" s="520"/>
      <c r="AC568" s="1970" t="s">
        <v>274</v>
      </c>
      <c r="AD568" s="1970" t="s">
        <v>274</v>
      </c>
      <c r="AE568" s="1972"/>
      <c r="AF568" s="1973"/>
      <c r="AG568" s="1974"/>
      <c r="AH568" s="1964"/>
      <c r="AI568" s="1974"/>
    </row>
    <row r="569" spans="1:35" s="194" customFormat="1" ht="34.5" customHeight="1">
      <c r="A569" s="15">
        <f t="shared" si="8"/>
        <v>566</v>
      </c>
      <c r="B569" s="187" t="s">
        <v>721</v>
      </c>
      <c r="C569" s="84" t="s">
        <v>2081</v>
      </c>
      <c r="D569" s="187" t="s">
        <v>109</v>
      </c>
      <c r="E569" s="220"/>
      <c r="F569" s="189"/>
      <c r="G569" s="189"/>
      <c r="H569" s="189"/>
      <c r="I569" s="189"/>
      <c r="J569" s="189"/>
      <c r="K569" s="189"/>
      <c r="L569" s="189"/>
      <c r="M569" s="189"/>
      <c r="N569" s="189" t="s">
        <v>800</v>
      </c>
      <c r="O569" s="189"/>
      <c r="P569" s="189"/>
      <c r="Q569" s="189"/>
      <c r="R569" s="189"/>
      <c r="S569" s="84" t="s">
        <v>4910</v>
      </c>
      <c r="T569" s="84" t="s">
        <v>2083</v>
      </c>
      <c r="U569" s="155" t="s">
        <v>1150</v>
      </c>
      <c r="V569" s="155"/>
      <c r="W569" s="49" t="s">
        <v>1282</v>
      </c>
      <c r="X569" s="84" t="s">
        <v>99</v>
      </c>
      <c r="Y569" s="155" t="s">
        <v>99</v>
      </c>
      <c r="Z569" s="155" t="s">
        <v>98</v>
      </c>
      <c r="AA569" s="669" t="s">
        <v>98</v>
      </c>
      <c r="AB569" s="520"/>
      <c r="AC569" s="906" t="s">
        <v>216</v>
      </c>
      <c r="AD569" s="906" t="s">
        <v>216</v>
      </c>
      <c r="AE569" s="374" t="s">
        <v>163</v>
      </c>
      <c r="AF569" s="1442"/>
      <c r="AG569" s="374" t="s">
        <v>163</v>
      </c>
      <c r="AH569" s="374" t="s">
        <v>163</v>
      </c>
      <c r="AI569" s="374" t="s">
        <v>163</v>
      </c>
    </row>
    <row r="570" spans="1:35">
      <c r="A570" s="15">
        <f t="shared" si="8"/>
        <v>567</v>
      </c>
      <c r="B570" s="187" t="s">
        <v>721</v>
      </c>
      <c r="C570" s="84" t="s">
        <v>4517</v>
      </c>
      <c r="D570" s="187" t="s">
        <v>109</v>
      </c>
      <c r="E570" s="188"/>
      <c r="F570" s="189"/>
      <c r="G570" s="189"/>
      <c r="H570" s="189"/>
      <c r="I570" s="189"/>
      <c r="J570" s="189"/>
      <c r="K570" s="189"/>
      <c r="L570" s="189"/>
      <c r="M570" s="189"/>
      <c r="N570" s="189" t="s">
        <v>4535</v>
      </c>
      <c r="O570" s="189"/>
      <c r="P570" s="189"/>
      <c r="Q570" s="189"/>
      <c r="R570" s="481"/>
      <c r="S570" s="84" t="s">
        <v>4911</v>
      </c>
      <c r="T570" s="84" t="s">
        <v>4912</v>
      </c>
      <c r="U570" s="155" t="s">
        <v>119</v>
      </c>
      <c r="V570" s="155"/>
      <c r="W570" s="155" t="s">
        <v>993</v>
      </c>
      <c r="X570" s="84" t="s">
        <v>4518</v>
      </c>
      <c r="Y570" s="217" t="s">
        <v>226</v>
      </c>
      <c r="Z570" s="217" t="s">
        <v>98</v>
      </c>
      <c r="AA570" s="669" t="s">
        <v>98</v>
      </c>
      <c r="AB570" s="520"/>
      <c r="AC570" s="592" t="s">
        <v>216</v>
      </c>
      <c r="AD570" s="592" t="s">
        <v>216</v>
      </c>
      <c r="AE570" s="374" t="s">
        <v>163</v>
      </c>
      <c r="AG570" s="374" t="s">
        <v>163</v>
      </c>
      <c r="AH570" s="374" t="s">
        <v>163</v>
      </c>
      <c r="AI570" s="374" t="s">
        <v>163</v>
      </c>
    </row>
    <row r="571" spans="1:35" s="194" customFormat="1">
      <c r="A571" s="15">
        <f t="shared" si="8"/>
        <v>568</v>
      </c>
      <c r="B571" s="187" t="s">
        <v>721</v>
      </c>
      <c r="C571" s="187" t="s">
        <v>494</v>
      </c>
      <c r="D571" s="187" t="s">
        <v>109</v>
      </c>
      <c r="E571" s="188"/>
      <c r="F571" s="189"/>
      <c r="G571" s="189"/>
      <c r="H571" s="189"/>
      <c r="I571" s="189"/>
      <c r="J571" s="189"/>
      <c r="K571" s="189"/>
      <c r="L571" s="189"/>
      <c r="M571" s="189"/>
      <c r="N571" s="189" t="s">
        <v>495</v>
      </c>
      <c r="O571" s="189"/>
      <c r="P571" s="189"/>
      <c r="Q571" s="189"/>
      <c r="R571" s="189"/>
      <c r="S571" s="84" t="s">
        <v>4913</v>
      </c>
      <c r="T571" s="84" t="s">
        <v>4914</v>
      </c>
      <c r="U571" s="155" t="s">
        <v>119</v>
      </c>
      <c r="V571" s="155"/>
      <c r="W571" s="155" t="s">
        <v>993</v>
      </c>
      <c r="X571" s="432" t="s">
        <v>99</v>
      </c>
      <c r="Y571" s="431" t="s">
        <v>99</v>
      </c>
      <c r="Z571" s="431" t="s">
        <v>98</v>
      </c>
      <c r="AA571" s="692" t="s">
        <v>98</v>
      </c>
      <c r="AB571" s="520"/>
      <c r="AC571" s="906" t="s">
        <v>216</v>
      </c>
      <c r="AD571" s="906" t="s">
        <v>216</v>
      </c>
      <c r="AE571" s="374" t="s">
        <v>163</v>
      </c>
      <c r="AF571" s="1442"/>
      <c r="AG571" s="374" t="s">
        <v>163</v>
      </c>
      <c r="AH571" s="374" t="s">
        <v>163</v>
      </c>
      <c r="AI571" s="374" t="s">
        <v>163</v>
      </c>
    </row>
    <row r="572" spans="1:35" s="194" customFormat="1" ht="38.25" customHeight="1">
      <c r="A572" s="15">
        <f t="shared" si="8"/>
        <v>569</v>
      </c>
      <c r="B572" s="187" t="s">
        <v>721</v>
      </c>
      <c r="C572" s="84" t="s">
        <v>2979</v>
      </c>
      <c r="D572" s="187" t="s">
        <v>109</v>
      </c>
      <c r="E572" s="188"/>
      <c r="F572" s="189"/>
      <c r="G572" s="189"/>
      <c r="H572" s="189"/>
      <c r="I572" s="189"/>
      <c r="J572" s="189"/>
      <c r="K572" s="189"/>
      <c r="L572" s="189"/>
      <c r="M572" s="189"/>
      <c r="N572" s="190" t="s">
        <v>6705</v>
      </c>
      <c r="O572" s="190"/>
      <c r="P572" s="481"/>
      <c r="Q572" s="191"/>
      <c r="R572" s="192"/>
      <c r="S572" s="84" t="s">
        <v>4915</v>
      </c>
      <c r="T572" s="84" t="s">
        <v>4916</v>
      </c>
      <c r="U572" s="155" t="s">
        <v>119</v>
      </c>
      <c r="V572" s="155"/>
      <c r="W572" s="49" t="s">
        <v>1282</v>
      </c>
      <c r="X572" s="84" t="s">
        <v>234</v>
      </c>
      <c r="Y572" s="217" t="s">
        <v>226</v>
      </c>
      <c r="Z572" s="217" t="s">
        <v>7622</v>
      </c>
      <c r="AA572" s="740" t="s">
        <v>4918</v>
      </c>
      <c r="AB572" s="520"/>
      <c r="AC572" s="573" t="s">
        <v>274</v>
      </c>
      <c r="AD572" s="573" t="s">
        <v>274</v>
      </c>
      <c r="AE572" s="570" t="s">
        <v>114</v>
      </c>
      <c r="AF572" s="1442"/>
      <c r="AG572" s="374" t="s">
        <v>163</v>
      </c>
      <c r="AH572" s="374" t="s">
        <v>163</v>
      </c>
      <c r="AI572" s="374" t="s">
        <v>163</v>
      </c>
    </row>
    <row r="573" spans="1:35" ht="54">
      <c r="A573" s="15">
        <f t="shared" si="8"/>
        <v>570</v>
      </c>
      <c r="B573" s="187" t="s">
        <v>721</v>
      </c>
      <c r="C573" s="84" t="s">
        <v>990</v>
      </c>
      <c r="D573" s="187" t="s">
        <v>109</v>
      </c>
      <c r="E573" s="220"/>
      <c r="F573" s="189"/>
      <c r="G573" s="189"/>
      <c r="H573" s="189"/>
      <c r="I573" s="189"/>
      <c r="J573" s="189"/>
      <c r="K573" s="189"/>
      <c r="L573" s="189"/>
      <c r="M573" s="189"/>
      <c r="N573" s="191" t="s">
        <v>991</v>
      </c>
      <c r="O573" s="191"/>
      <c r="P573" s="191"/>
      <c r="Q573" s="191"/>
      <c r="R573" s="239"/>
      <c r="S573" s="84" t="s">
        <v>4919</v>
      </c>
      <c r="T573" s="84" t="s">
        <v>6693</v>
      </c>
      <c r="U573" s="155" t="s">
        <v>834</v>
      </c>
      <c r="V573" s="155"/>
      <c r="W573" s="155" t="s">
        <v>993</v>
      </c>
      <c r="X573" s="84" t="s">
        <v>254</v>
      </c>
      <c r="Y573" s="217" t="s">
        <v>142</v>
      </c>
      <c r="Z573" s="217" t="s">
        <v>98</v>
      </c>
      <c r="AA573" s="669" t="s">
        <v>98</v>
      </c>
      <c r="AB573" s="520"/>
      <c r="AC573" s="592" t="s">
        <v>216</v>
      </c>
      <c r="AD573" s="592" t="s">
        <v>216</v>
      </c>
      <c r="AE573" s="374" t="s">
        <v>163</v>
      </c>
      <c r="AG573" s="374" t="s">
        <v>163</v>
      </c>
      <c r="AH573" s="374" t="s">
        <v>163</v>
      </c>
      <c r="AI573" s="374" t="s">
        <v>163</v>
      </c>
    </row>
    <row r="574" spans="1:35" s="194" customFormat="1" ht="50.25" customHeight="1">
      <c r="A574" s="15">
        <f t="shared" si="8"/>
        <v>571</v>
      </c>
      <c r="B574" s="187" t="s">
        <v>721</v>
      </c>
      <c r="C574" s="383" t="s">
        <v>507</v>
      </c>
      <c r="D574" s="187" t="s">
        <v>109</v>
      </c>
      <c r="E574" s="188"/>
      <c r="F574" s="189"/>
      <c r="G574" s="189"/>
      <c r="H574" s="189"/>
      <c r="I574" s="189"/>
      <c r="J574" s="189"/>
      <c r="K574" s="189"/>
      <c r="L574" s="189"/>
      <c r="M574" s="189"/>
      <c r="N574" s="189" t="s">
        <v>508</v>
      </c>
      <c r="O574" s="189"/>
      <c r="P574" s="189"/>
      <c r="Q574" s="189"/>
      <c r="R574" s="189"/>
      <c r="S574" s="84" t="s">
        <v>4920</v>
      </c>
      <c r="T574" s="84" t="s">
        <v>4921</v>
      </c>
      <c r="U574" s="155" t="s">
        <v>119</v>
      </c>
      <c r="V574" s="155"/>
      <c r="W574" s="155" t="s">
        <v>993</v>
      </c>
      <c r="X574" s="84" t="s">
        <v>254</v>
      </c>
      <c r="Y574" s="217" t="s">
        <v>142</v>
      </c>
      <c r="Z574" s="217" t="s">
        <v>98</v>
      </c>
      <c r="AA574" s="669" t="s">
        <v>98</v>
      </c>
      <c r="AB574" s="520"/>
      <c r="AC574" s="592" t="s">
        <v>216</v>
      </c>
      <c r="AD574" s="592" t="s">
        <v>216</v>
      </c>
      <c r="AE574" s="374" t="s">
        <v>163</v>
      </c>
      <c r="AF574" s="1442"/>
      <c r="AG574" s="374" t="s">
        <v>163</v>
      </c>
      <c r="AH574" s="374" t="s">
        <v>163</v>
      </c>
      <c r="AI574" s="374" t="s">
        <v>163</v>
      </c>
    </row>
    <row r="575" spans="1:35" s="194" customFormat="1" ht="36.75" customHeight="1">
      <c r="A575" s="15">
        <f t="shared" si="8"/>
        <v>572</v>
      </c>
      <c r="B575" s="391" t="s">
        <v>721</v>
      </c>
      <c r="C575" s="493" t="s">
        <v>4899</v>
      </c>
      <c r="D575" s="391" t="s">
        <v>124</v>
      </c>
      <c r="E575" s="404"/>
      <c r="F575" s="393"/>
      <c r="G575" s="393"/>
      <c r="H575" s="393"/>
      <c r="I575" s="393"/>
      <c r="J575" s="393"/>
      <c r="K575" s="393"/>
      <c r="L575" s="405" t="s">
        <v>4900</v>
      </c>
      <c r="M575" s="477"/>
      <c r="N575" s="477"/>
      <c r="O575" s="477"/>
      <c r="P575" s="477"/>
      <c r="Q575" s="477"/>
      <c r="R575" s="478"/>
      <c r="S575" s="78" t="s">
        <v>4922</v>
      </c>
      <c r="T575" s="78" t="s">
        <v>4923</v>
      </c>
      <c r="U575" s="395" t="s">
        <v>517</v>
      </c>
      <c r="V575" s="395"/>
      <c r="W575" s="395" t="s">
        <v>638</v>
      </c>
      <c r="X575" s="78" t="s">
        <v>98</v>
      </c>
      <c r="Y575" s="565" t="s">
        <v>98</v>
      </c>
      <c r="Z575" s="565" t="s">
        <v>98</v>
      </c>
      <c r="AA575" s="681" t="s">
        <v>98</v>
      </c>
      <c r="AB575" s="681"/>
      <c r="AC575" s="678" t="s">
        <v>229</v>
      </c>
      <c r="AD575" s="678" t="s">
        <v>229</v>
      </c>
      <c r="AE575" s="570" t="s">
        <v>3850</v>
      </c>
      <c r="AF575" s="1442"/>
      <c r="AG575" s="193" t="s">
        <v>4924</v>
      </c>
      <c r="AH575" s="187" t="s">
        <v>4925</v>
      </c>
      <c r="AI575" s="374" t="s">
        <v>119</v>
      </c>
    </row>
    <row r="576" spans="1:35" s="194" customFormat="1" ht="38.25" customHeight="1">
      <c r="A576" s="15">
        <f t="shared" si="8"/>
        <v>573</v>
      </c>
      <c r="B576" s="397" t="s">
        <v>721</v>
      </c>
      <c r="C576" s="494" t="s">
        <v>2076</v>
      </c>
      <c r="D576" s="397" t="s">
        <v>131</v>
      </c>
      <c r="E576" s="410"/>
      <c r="F576" s="399"/>
      <c r="G576" s="399"/>
      <c r="H576" s="399"/>
      <c r="I576" s="399"/>
      <c r="J576" s="399"/>
      <c r="K576" s="399"/>
      <c r="L576" s="399"/>
      <c r="M576" s="399" t="s">
        <v>483</v>
      </c>
      <c r="N576" s="399"/>
      <c r="O576" s="399"/>
      <c r="P576" s="399"/>
      <c r="Q576" s="399"/>
      <c r="R576" s="399"/>
      <c r="S576" s="397" t="s">
        <v>4926</v>
      </c>
      <c r="T576" s="66" t="s">
        <v>4927</v>
      </c>
      <c r="U576" s="402" t="s">
        <v>96</v>
      </c>
      <c r="V576" s="402"/>
      <c r="W576" s="402" t="s">
        <v>638</v>
      </c>
      <c r="X576" s="66" t="s">
        <v>98</v>
      </c>
      <c r="Y576" s="566" t="s">
        <v>98</v>
      </c>
      <c r="Z576" s="566" t="s">
        <v>98</v>
      </c>
      <c r="AA576" s="684" t="s">
        <v>98</v>
      </c>
      <c r="AB576" s="684"/>
      <c r="AC576" s="703" t="s">
        <v>4928</v>
      </c>
      <c r="AD576" s="703" t="s">
        <v>4928</v>
      </c>
      <c r="AE576" s="374" t="s">
        <v>163</v>
      </c>
      <c r="AF576" s="1442"/>
      <c r="AG576" s="374" t="s">
        <v>163</v>
      </c>
      <c r="AH576" s="374" t="s">
        <v>163</v>
      </c>
      <c r="AI576" s="374" t="s">
        <v>99</v>
      </c>
    </row>
    <row r="577" spans="1:35" s="194" customFormat="1" ht="34.5" customHeight="1">
      <c r="A577" s="15">
        <f t="shared" si="8"/>
        <v>574</v>
      </c>
      <c r="B577" s="187" t="s">
        <v>721</v>
      </c>
      <c r="C577" s="84" t="s">
        <v>980</v>
      </c>
      <c r="D577" s="187" t="s">
        <v>109</v>
      </c>
      <c r="E577" s="220"/>
      <c r="F577" s="189"/>
      <c r="G577" s="189"/>
      <c r="H577" s="189"/>
      <c r="I577" s="189"/>
      <c r="J577" s="189"/>
      <c r="K577" s="189"/>
      <c r="L577" s="189"/>
      <c r="M577" s="189"/>
      <c r="N577" s="190" t="s">
        <v>487</v>
      </c>
      <c r="O577" s="190"/>
      <c r="P577" s="481"/>
      <c r="Q577" s="239"/>
      <c r="R577" s="482"/>
      <c r="S577" s="84" t="s">
        <v>4929</v>
      </c>
      <c r="T577" s="84" t="s">
        <v>4906</v>
      </c>
      <c r="U577" s="155" t="s">
        <v>1150</v>
      </c>
      <c r="V577" s="155"/>
      <c r="W577" s="155" t="s">
        <v>511</v>
      </c>
      <c r="X577" s="84" t="s">
        <v>98</v>
      </c>
      <c r="Y577" s="155" t="s">
        <v>98</v>
      </c>
      <c r="Z577" s="155" t="s">
        <v>98</v>
      </c>
      <c r="AA577" s="669" t="s">
        <v>98</v>
      </c>
      <c r="AB577" s="520"/>
      <c r="AC577" s="906" t="s">
        <v>229</v>
      </c>
      <c r="AD577" s="906" t="s">
        <v>229</v>
      </c>
      <c r="AE577" s="374" t="s">
        <v>163</v>
      </c>
      <c r="AF577" s="1442"/>
      <c r="AG577" s="193" t="s">
        <v>6718</v>
      </c>
      <c r="AH577" s="187" t="s">
        <v>4931</v>
      </c>
      <c r="AI577" s="374" t="s">
        <v>1150</v>
      </c>
    </row>
    <row r="578" spans="1:35" s="2365" customFormat="1" ht="32.25" customHeight="1">
      <c r="A578" s="324">
        <f t="shared" si="8"/>
        <v>575</v>
      </c>
      <c r="B578" s="187" t="s">
        <v>721</v>
      </c>
      <c r="C578" s="84" t="s">
        <v>981</v>
      </c>
      <c r="D578" s="187" t="s">
        <v>109</v>
      </c>
      <c r="E578" s="220"/>
      <c r="F578" s="189"/>
      <c r="G578" s="189"/>
      <c r="H578" s="189"/>
      <c r="I578" s="189"/>
      <c r="J578" s="189"/>
      <c r="K578" s="189"/>
      <c r="L578" s="189"/>
      <c r="M578" s="189"/>
      <c r="N578" s="191" t="s">
        <v>982</v>
      </c>
      <c r="O578" s="191"/>
      <c r="P578" s="191"/>
      <c r="Q578" s="239"/>
      <c r="R578" s="239"/>
      <c r="S578" s="84" t="s">
        <v>6782</v>
      </c>
      <c r="T578" s="84" t="s">
        <v>6715</v>
      </c>
      <c r="U578" s="520" t="s">
        <v>119</v>
      </c>
      <c r="V578" s="689"/>
      <c r="W578" s="1941" t="s">
        <v>6760</v>
      </c>
      <c r="X578" s="218" t="s">
        <v>114</v>
      </c>
      <c r="Y578" s="84" t="s">
        <v>114</v>
      </c>
      <c r="Z578" s="84" t="s">
        <v>99</v>
      </c>
      <c r="AA578" s="218" t="s">
        <v>99</v>
      </c>
      <c r="AB578" s="1438"/>
      <c r="AC578" s="906" t="s">
        <v>216</v>
      </c>
      <c r="AD578" s="906" t="s">
        <v>216</v>
      </c>
      <c r="AE578" s="241"/>
      <c r="AF578" s="2343"/>
      <c r="AG578" s="2366"/>
      <c r="AH578" s="2367"/>
      <c r="AI578" s="2363"/>
    </row>
    <row r="579" spans="1:35" s="1417" customFormat="1">
      <c r="A579" s="1963">
        <f t="shared" si="8"/>
        <v>576</v>
      </c>
      <c r="B579" s="1964" t="s">
        <v>721</v>
      </c>
      <c r="C579" s="1967" t="s">
        <v>490</v>
      </c>
      <c r="D579" s="1964" t="s">
        <v>109</v>
      </c>
      <c r="E579" s="1419"/>
      <c r="F579" s="389"/>
      <c r="G579" s="389"/>
      <c r="H579" s="389"/>
      <c r="I579" s="389"/>
      <c r="J579" s="389"/>
      <c r="K579" s="389"/>
      <c r="L579" s="389"/>
      <c r="M579" s="389"/>
      <c r="N579" s="389" t="s">
        <v>491</v>
      </c>
      <c r="O579" s="389"/>
      <c r="P579" s="389"/>
      <c r="Q579" s="389"/>
      <c r="R579" s="2031"/>
      <c r="S579" s="1967" t="s">
        <v>6836</v>
      </c>
      <c r="T579" s="1967" t="s">
        <v>6837</v>
      </c>
      <c r="U579" s="1476" t="s">
        <v>119</v>
      </c>
      <c r="V579" s="1476"/>
      <c r="W579" s="1969" t="s">
        <v>6760</v>
      </c>
      <c r="X579" s="1967"/>
      <c r="Y579" s="1977"/>
      <c r="Z579" s="1977"/>
      <c r="AA579" s="680"/>
      <c r="AB579" s="520"/>
      <c r="AC579" s="1970" t="s">
        <v>229</v>
      </c>
      <c r="AD579" s="1970" t="s">
        <v>229</v>
      </c>
      <c r="AE579" s="1972"/>
      <c r="AF579" s="1973"/>
      <c r="AG579" s="1974"/>
      <c r="AH579" s="1964"/>
      <c r="AI579" s="1974"/>
    </row>
    <row r="580" spans="1:35" s="194" customFormat="1" ht="34.5" customHeight="1">
      <c r="A580" s="324">
        <f t="shared" si="8"/>
        <v>577</v>
      </c>
      <c r="B580" s="187" t="s">
        <v>721</v>
      </c>
      <c r="C580" s="84" t="s">
        <v>2081</v>
      </c>
      <c r="D580" s="187" t="s">
        <v>109</v>
      </c>
      <c r="E580" s="220"/>
      <c r="F580" s="189"/>
      <c r="G580" s="189"/>
      <c r="H580" s="189"/>
      <c r="I580" s="189"/>
      <c r="J580" s="189"/>
      <c r="K580" s="189"/>
      <c r="L580" s="189"/>
      <c r="M580" s="189"/>
      <c r="N580" s="189" t="s">
        <v>800</v>
      </c>
      <c r="O580" s="189"/>
      <c r="P580" s="189"/>
      <c r="Q580" s="189"/>
      <c r="R580" s="189"/>
      <c r="S580" s="84" t="s">
        <v>4932</v>
      </c>
      <c r="T580" s="84" t="s">
        <v>2083</v>
      </c>
      <c r="U580" s="155" t="s">
        <v>210</v>
      </c>
      <c r="V580" s="155"/>
      <c r="W580" s="155" t="s">
        <v>511</v>
      </c>
      <c r="X580" s="84" t="s">
        <v>98</v>
      </c>
      <c r="Y580" s="155" t="s">
        <v>98</v>
      </c>
      <c r="Z580" s="155" t="s">
        <v>98</v>
      </c>
      <c r="AA580" s="669" t="s">
        <v>98</v>
      </c>
      <c r="AB580" s="520"/>
      <c r="AC580" s="906" t="s">
        <v>216</v>
      </c>
      <c r="AD580" s="906" t="s">
        <v>216</v>
      </c>
      <c r="AE580" s="193" t="s">
        <v>163</v>
      </c>
      <c r="AF580" s="1442"/>
      <c r="AG580" s="193" t="s">
        <v>163</v>
      </c>
      <c r="AH580" s="193" t="s">
        <v>163</v>
      </c>
      <c r="AI580" s="193" t="s">
        <v>99</v>
      </c>
    </row>
    <row r="581" spans="1:35" s="194" customFormat="1">
      <c r="A581" s="324">
        <f t="shared" si="8"/>
        <v>578</v>
      </c>
      <c r="B581" s="187" t="s">
        <v>721</v>
      </c>
      <c r="C581" s="84" t="s">
        <v>4517</v>
      </c>
      <c r="D581" s="187" t="s">
        <v>109</v>
      </c>
      <c r="E581" s="188"/>
      <c r="F581" s="189"/>
      <c r="G581" s="189"/>
      <c r="H581" s="189"/>
      <c r="I581" s="189"/>
      <c r="J581" s="189"/>
      <c r="K581" s="189"/>
      <c r="L581" s="189"/>
      <c r="M581" s="189"/>
      <c r="N581" s="189" t="s">
        <v>4535</v>
      </c>
      <c r="O581" s="189"/>
      <c r="P581" s="189"/>
      <c r="Q581" s="189"/>
      <c r="R581" s="481"/>
      <c r="S581" s="84" t="s">
        <v>4911</v>
      </c>
      <c r="T581" s="84" t="s">
        <v>4933</v>
      </c>
      <c r="U581" s="155" t="s">
        <v>834</v>
      </c>
      <c r="V581" s="155"/>
      <c r="W581" s="155" t="s">
        <v>993</v>
      </c>
      <c r="X581" s="84" t="s">
        <v>4518</v>
      </c>
      <c r="Y581" s="217" t="s">
        <v>226</v>
      </c>
      <c r="Z581" s="217" t="s">
        <v>98</v>
      </c>
      <c r="AA581" s="669" t="s">
        <v>98</v>
      </c>
      <c r="AB581" s="520"/>
      <c r="AC581" s="906" t="s">
        <v>216</v>
      </c>
      <c r="AD581" s="906" t="s">
        <v>216</v>
      </c>
      <c r="AE581" s="193" t="s">
        <v>163</v>
      </c>
      <c r="AF581" s="1442"/>
      <c r="AG581" s="193" t="s">
        <v>163</v>
      </c>
      <c r="AH581" s="193" t="s">
        <v>163</v>
      </c>
      <c r="AI581" s="193" t="s">
        <v>99</v>
      </c>
    </row>
    <row r="582" spans="1:35" s="194" customFormat="1">
      <c r="A582" s="324">
        <f t="shared" si="8"/>
        <v>579</v>
      </c>
      <c r="B582" s="187" t="s">
        <v>721</v>
      </c>
      <c r="C582" s="187" t="s">
        <v>494</v>
      </c>
      <c r="D582" s="187" t="s">
        <v>109</v>
      </c>
      <c r="E582" s="188"/>
      <c r="F582" s="189"/>
      <c r="G582" s="189"/>
      <c r="H582" s="189"/>
      <c r="I582" s="189"/>
      <c r="J582" s="189"/>
      <c r="K582" s="189"/>
      <c r="L582" s="189"/>
      <c r="M582" s="189"/>
      <c r="N582" s="189" t="s">
        <v>495</v>
      </c>
      <c r="O582" s="189"/>
      <c r="P582" s="189"/>
      <c r="Q582" s="189"/>
      <c r="R582" s="189"/>
      <c r="S582" s="84" t="s">
        <v>4934</v>
      </c>
      <c r="T582" s="84" t="s">
        <v>4935</v>
      </c>
      <c r="U582" s="155" t="s">
        <v>119</v>
      </c>
      <c r="V582" s="155"/>
      <c r="W582" s="434" t="s">
        <v>511</v>
      </c>
      <c r="X582" s="432" t="s">
        <v>99</v>
      </c>
      <c r="Y582" s="431" t="s">
        <v>99</v>
      </c>
      <c r="Z582" s="431" t="s">
        <v>98</v>
      </c>
      <c r="AA582" s="692" t="s">
        <v>98</v>
      </c>
      <c r="AB582" s="520"/>
      <c r="AC582" s="1980" t="s">
        <v>6801</v>
      </c>
      <c r="AD582" s="1980" t="s">
        <v>6801</v>
      </c>
      <c r="AE582" s="193" t="s">
        <v>163</v>
      </c>
      <c r="AF582" s="2017"/>
      <c r="AG582" s="193" t="s">
        <v>163</v>
      </c>
      <c r="AH582" s="193" t="s">
        <v>163</v>
      </c>
      <c r="AI582" s="193" t="s">
        <v>99</v>
      </c>
    </row>
    <row r="583" spans="1:35" s="2417" customFormat="1">
      <c r="A583" s="2127">
        <f t="shared" si="8"/>
        <v>580</v>
      </c>
      <c r="B583" s="1964" t="s">
        <v>721</v>
      </c>
      <c r="C583" s="1967" t="s">
        <v>6984</v>
      </c>
      <c r="D583" s="1964" t="s">
        <v>109</v>
      </c>
      <c r="E583" s="1419"/>
      <c r="F583" s="389"/>
      <c r="G583" s="389"/>
      <c r="H583" s="389"/>
      <c r="I583" s="389"/>
      <c r="J583" s="389"/>
      <c r="K583" s="389"/>
      <c r="L583" s="389"/>
      <c r="M583" s="389"/>
      <c r="N583" s="1975" t="s">
        <v>6985</v>
      </c>
      <c r="O583" s="1975"/>
      <c r="P583" s="1975"/>
      <c r="Q583" s="2009"/>
      <c r="R583" s="2009"/>
      <c r="S583" s="1967" t="s">
        <v>6982</v>
      </c>
      <c r="T583" s="1967" t="s">
        <v>6983</v>
      </c>
      <c r="U583" s="1476" t="s">
        <v>105</v>
      </c>
      <c r="V583" s="1476"/>
      <c r="W583" s="1969" t="s">
        <v>6760</v>
      </c>
      <c r="X583" s="1967"/>
      <c r="Y583" s="1968"/>
      <c r="Z583" s="1977" t="s">
        <v>99</v>
      </c>
      <c r="AA583" s="2152"/>
      <c r="AB583" s="2152"/>
      <c r="AC583" s="1476" t="s">
        <v>216</v>
      </c>
      <c r="AD583" s="1476" t="s">
        <v>216</v>
      </c>
      <c r="AE583" s="2420"/>
      <c r="AF583" s="2237"/>
      <c r="AG583" s="1970"/>
      <c r="AH583" s="2154"/>
      <c r="AI583" s="1972"/>
    </row>
    <row r="584" spans="1:35" s="2365" customFormat="1">
      <c r="A584" s="324">
        <f t="shared" si="8"/>
        <v>581</v>
      </c>
      <c r="B584" s="187" t="s">
        <v>721</v>
      </c>
      <c r="C584" s="84" t="s">
        <v>988</v>
      </c>
      <c r="D584" s="187" t="s">
        <v>109</v>
      </c>
      <c r="E584" s="220"/>
      <c r="F584" s="189"/>
      <c r="G584" s="189"/>
      <c r="H584" s="189"/>
      <c r="I584" s="189"/>
      <c r="J584" s="189"/>
      <c r="K584" s="189"/>
      <c r="L584" s="189"/>
      <c r="M584" s="189"/>
      <c r="N584" s="191" t="s">
        <v>499</v>
      </c>
      <c r="O584" s="191"/>
      <c r="P584" s="191"/>
      <c r="Q584" s="239"/>
      <c r="R584" s="239"/>
      <c r="S584" s="84" t="s">
        <v>6716</v>
      </c>
      <c r="T584" s="84" t="s">
        <v>6717</v>
      </c>
      <c r="U584" s="520" t="s">
        <v>517</v>
      </c>
      <c r="V584" s="689"/>
      <c r="W584" s="434" t="s">
        <v>511</v>
      </c>
      <c r="X584" s="84"/>
      <c r="Y584" s="155"/>
      <c r="Z584" s="217" t="s">
        <v>99</v>
      </c>
      <c r="AA584" s="693" t="s">
        <v>99</v>
      </c>
      <c r="AB584" s="520"/>
      <c r="AC584" s="520" t="s">
        <v>216</v>
      </c>
      <c r="AD584" s="520" t="s">
        <v>216</v>
      </c>
      <c r="AE584" s="2363"/>
      <c r="AF584" s="2016"/>
      <c r="AG584" s="592"/>
      <c r="AH584" s="805"/>
      <c r="AI584" s="241"/>
    </row>
    <row r="585" spans="1:35" s="194" customFormat="1" ht="38.25" customHeight="1">
      <c r="A585" s="15">
        <f t="shared" si="8"/>
        <v>582</v>
      </c>
      <c r="B585" s="187" t="s">
        <v>721</v>
      </c>
      <c r="C585" s="84" t="s">
        <v>2979</v>
      </c>
      <c r="D585" s="187" t="s">
        <v>109</v>
      </c>
      <c r="E585" s="188"/>
      <c r="F585" s="189"/>
      <c r="G585" s="189"/>
      <c r="H585" s="189"/>
      <c r="I585" s="189"/>
      <c r="J585" s="189"/>
      <c r="K585" s="189"/>
      <c r="L585" s="189"/>
      <c r="M585" s="189"/>
      <c r="N585" s="189" t="s">
        <v>2980</v>
      </c>
      <c r="O585" s="189"/>
      <c r="P585" s="189"/>
      <c r="Q585" s="189"/>
      <c r="R585" s="189"/>
      <c r="S585" s="84" t="s">
        <v>4915</v>
      </c>
      <c r="T585" s="84" t="s">
        <v>4936</v>
      </c>
      <c r="U585" s="155" t="s">
        <v>119</v>
      </c>
      <c r="V585" s="155"/>
      <c r="W585" s="155" t="s">
        <v>511</v>
      </c>
      <c r="X585" s="84" t="s">
        <v>234</v>
      </c>
      <c r="Y585" s="217" t="s">
        <v>226</v>
      </c>
      <c r="Z585" s="217" t="s">
        <v>4737</v>
      </c>
      <c r="AA585" s="669" t="s">
        <v>4808</v>
      </c>
      <c r="AB585" s="570"/>
      <c r="AC585" s="1476" t="s">
        <v>216</v>
      </c>
      <c r="AD585" s="1476" t="s">
        <v>216</v>
      </c>
      <c r="AE585" s="570" t="s">
        <v>3799</v>
      </c>
      <c r="AF585" s="2017"/>
      <c r="AG585" s="193" t="s">
        <v>6719</v>
      </c>
      <c r="AH585" s="187" t="s">
        <v>4937</v>
      </c>
      <c r="AI585" s="374" t="s">
        <v>119</v>
      </c>
    </row>
    <row r="586" spans="1:35" ht="54">
      <c r="A586" s="15">
        <f t="shared" si="8"/>
        <v>583</v>
      </c>
      <c r="B586" s="187" t="s">
        <v>721</v>
      </c>
      <c r="C586" s="84" t="s">
        <v>990</v>
      </c>
      <c r="D586" s="187" t="s">
        <v>109</v>
      </c>
      <c r="E586" s="220"/>
      <c r="F586" s="189"/>
      <c r="G586" s="189"/>
      <c r="H586" s="189"/>
      <c r="I586" s="189"/>
      <c r="J586" s="189"/>
      <c r="K586" s="189"/>
      <c r="L586" s="189"/>
      <c r="M586" s="189"/>
      <c r="N586" s="191" t="s">
        <v>991</v>
      </c>
      <c r="O586" s="191"/>
      <c r="P586" s="191"/>
      <c r="Q586" s="191"/>
      <c r="R586" s="239"/>
      <c r="S586" s="84" t="s">
        <v>4919</v>
      </c>
      <c r="T586" s="84" t="s">
        <v>6693</v>
      </c>
      <c r="U586" s="155" t="s">
        <v>119</v>
      </c>
      <c r="V586" s="155"/>
      <c r="W586" s="155" t="s">
        <v>638</v>
      </c>
      <c r="X586" s="84" t="s">
        <v>254</v>
      </c>
      <c r="Y586" s="217" t="s">
        <v>142</v>
      </c>
      <c r="Z586" s="217" t="s">
        <v>98</v>
      </c>
      <c r="AA586" s="669" t="s">
        <v>98</v>
      </c>
      <c r="AB586" s="241"/>
      <c r="AC586" s="592" t="s">
        <v>216</v>
      </c>
      <c r="AD586" s="592" t="s">
        <v>216</v>
      </c>
      <c r="AE586" s="374" t="s">
        <v>163</v>
      </c>
      <c r="AG586" s="374" t="s">
        <v>163</v>
      </c>
      <c r="AH586" s="374" t="s">
        <v>163</v>
      </c>
      <c r="AI586" s="374" t="s">
        <v>163</v>
      </c>
    </row>
    <row r="587" spans="1:35" s="1417" customFormat="1">
      <c r="A587" s="1963">
        <f t="shared" si="8"/>
        <v>584</v>
      </c>
      <c r="B587" s="1964" t="s">
        <v>721</v>
      </c>
      <c r="C587" s="2030" t="s">
        <v>4659</v>
      </c>
      <c r="D587" s="1964" t="s">
        <v>109</v>
      </c>
      <c r="E587" s="1419"/>
      <c r="F587" s="389"/>
      <c r="G587" s="389"/>
      <c r="H587" s="389"/>
      <c r="I587" s="389"/>
      <c r="J587" s="389"/>
      <c r="K587" s="389"/>
      <c r="L587" s="389"/>
      <c r="M587" s="389"/>
      <c r="N587" s="1975" t="s">
        <v>5687</v>
      </c>
      <c r="O587" s="389"/>
      <c r="P587" s="389"/>
      <c r="Q587" s="1975"/>
      <c r="R587" s="1975"/>
      <c r="S587" s="1967" t="s">
        <v>6845</v>
      </c>
      <c r="T587" s="1967" t="s">
        <v>6846</v>
      </c>
      <c r="U587" s="1476" t="s">
        <v>105</v>
      </c>
      <c r="V587" s="1476"/>
      <c r="W587" s="1969" t="s">
        <v>6778</v>
      </c>
      <c r="X587" s="2032" t="s">
        <v>254</v>
      </c>
      <c r="Y587" s="2033" t="s">
        <v>142</v>
      </c>
      <c r="Z587" s="2033" t="s">
        <v>99</v>
      </c>
      <c r="AA587" s="2034" t="s">
        <v>99</v>
      </c>
      <c r="AB587" s="1476"/>
      <c r="AC587" s="1970" t="s">
        <v>216</v>
      </c>
      <c r="AD587" s="1970" t="s">
        <v>216</v>
      </c>
      <c r="AE587" s="1972"/>
      <c r="AF587" s="1973"/>
      <c r="AG587" s="2035"/>
      <c r="AH587" s="388"/>
      <c r="AI587" s="1974"/>
    </row>
    <row r="588" spans="1:35" s="194" customFormat="1" ht="49.5" customHeight="1">
      <c r="A588" s="15">
        <f t="shared" si="8"/>
        <v>585</v>
      </c>
      <c r="B588" s="187" t="s">
        <v>721</v>
      </c>
      <c r="C588" s="383" t="s">
        <v>507</v>
      </c>
      <c r="D588" s="187" t="s">
        <v>109</v>
      </c>
      <c r="E588" s="188"/>
      <c r="F588" s="189"/>
      <c r="G588" s="189"/>
      <c r="H588" s="189"/>
      <c r="I588" s="189"/>
      <c r="J588" s="189"/>
      <c r="K588" s="189"/>
      <c r="L588" s="189"/>
      <c r="M588" s="189"/>
      <c r="N588" s="189" t="s">
        <v>508</v>
      </c>
      <c r="O588" s="189"/>
      <c r="P588" s="189"/>
      <c r="Q588" s="189"/>
      <c r="R588" s="189"/>
      <c r="S588" s="84" t="s">
        <v>4920</v>
      </c>
      <c r="T588" s="84" t="s">
        <v>4938</v>
      </c>
      <c r="U588" s="155" t="s">
        <v>119</v>
      </c>
      <c r="V588" s="155"/>
      <c r="W588" s="155" t="s">
        <v>511</v>
      </c>
      <c r="X588" s="84" t="s">
        <v>254</v>
      </c>
      <c r="Y588" s="217" t="s">
        <v>142</v>
      </c>
      <c r="Z588" s="217" t="s">
        <v>98</v>
      </c>
      <c r="AA588" s="669" t="s">
        <v>98</v>
      </c>
      <c r="AB588" s="520"/>
      <c r="AC588" s="573" t="s">
        <v>216</v>
      </c>
      <c r="AD588" s="573" t="s">
        <v>216</v>
      </c>
      <c r="AE588" s="374" t="s">
        <v>163</v>
      </c>
      <c r="AF588" s="1442"/>
      <c r="AG588" s="374" t="s">
        <v>163</v>
      </c>
      <c r="AH588" s="374" t="s">
        <v>163</v>
      </c>
      <c r="AI588" s="374" t="s">
        <v>163</v>
      </c>
    </row>
    <row r="589" spans="1:35" s="194" customFormat="1" ht="38.25" customHeight="1">
      <c r="A589" s="15">
        <f t="shared" si="8"/>
        <v>586</v>
      </c>
      <c r="B589" s="391" t="s">
        <v>721</v>
      </c>
      <c r="C589" s="78" t="s">
        <v>4939</v>
      </c>
      <c r="D589" s="391" t="s">
        <v>124</v>
      </c>
      <c r="E589" s="404"/>
      <c r="F589" s="393"/>
      <c r="G589" s="393"/>
      <c r="H589" s="393"/>
      <c r="I589" s="393"/>
      <c r="J589" s="405"/>
      <c r="K589" s="406"/>
      <c r="L589" s="405" t="s">
        <v>4940</v>
      </c>
      <c r="M589" s="477"/>
      <c r="N589" s="477"/>
      <c r="O589" s="477"/>
      <c r="P589" s="477"/>
      <c r="Q589" s="477"/>
      <c r="R589" s="478"/>
      <c r="S589" s="78" t="s">
        <v>4941</v>
      </c>
      <c r="T589" s="78" t="s">
        <v>4942</v>
      </c>
      <c r="U589" s="395" t="s">
        <v>1150</v>
      </c>
      <c r="V589" s="395"/>
      <c r="W589" s="395" t="s">
        <v>129</v>
      </c>
      <c r="X589" s="78" t="s">
        <v>98</v>
      </c>
      <c r="Y589" s="565" t="s">
        <v>98</v>
      </c>
      <c r="Z589" s="565" t="s">
        <v>98</v>
      </c>
      <c r="AA589" s="681" t="s">
        <v>98</v>
      </c>
      <c r="AB589" s="681"/>
      <c r="AC589" s="569" t="s">
        <v>683</v>
      </c>
      <c r="AD589" s="569" t="s">
        <v>683</v>
      </c>
      <c r="AE589" s="570" t="s">
        <v>4943</v>
      </c>
      <c r="AF589" s="1442"/>
      <c r="AG589" s="193" t="s">
        <v>4944</v>
      </c>
      <c r="AH589" s="187" t="s">
        <v>4945</v>
      </c>
      <c r="AI589" s="193" t="s">
        <v>128</v>
      </c>
    </row>
    <row r="590" spans="1:35" s="381" customFormat="1" ht="39" customHeight="1">
      <c r="A590" s="15">
        <f t="shared" si="8"/>
        <v>587</v>
      </c>
      <c r="B590" s="397" t="s">
        <v>721</v>
      </c>
      <c r="C590" s="66" t="s">
        <v>2100</v>
      </c>
      <c r="D590" s="397" t="s">
        <v>131</v>
      </c>
      <c r="E590" s="410"/>
      <c r="F590" s="399"/>
      <c r="G590" s="399"/>
      <c r="H590" s="399"/>
      <c r="I590" s="399"/>
      <c r="J590" s="399"/>
      <c r="K590" s="399"/>
      <c r="L590" s="399"/>
      <c r="M590" s="399" t="s">
        <v>817</v>
      </c>
      <c r="N590" s="399"/>
      <c r="O590" s="399"/>
      <c r="P590" s="399"/>
      <c r="Q590" s="399"/>
      <c r="R590" s="399"/>
      <c r="S590" s="66" t="s">
        <v>4946</v>
      </c>
      <c r="T590" s="66" t="s">
        <v>4947</v>
      </c>
      <c r="U590" s="402" t="s">
        <v>96</v>
      </c>
      <c r="V590" s="402"/>
      <c r="W590" s="402" t="s">
        <v>129</v>
      </c>
      <c r="X590" s="66" t="s">
        <v>98</v>
      </c>
      <c r="Y590" s="566" t="s">
        <v>98</v>
      </c>
      <c r="Z590" s="566" t="s">
        <v>98</v>
      </c>
      <c r="AA590" s="684" t="s">
        <v>98</v>
      </c>
      <c r="AB590" s="702"/>
      <c r="AC590" s="572" t="s">
        <v>359</v>
      </c>
      <c r="AD590" s="572" t="s">
        <v>359</v>
      </c>
      <c r="AE590" s="374" t="s">
        <v>163</v>
      </c>
      <c r="AF590" s="1442"/>
      <c r="AG590" s="374" t="s">
        <v>163</v>
      </c>
      <c r="AH590" s="374" t="s">
        <v>163</v>
      </c>
      <c r="AI590" s="374" t="s">
        <v>163</v>
      </c>
    </row>
    <row r="591" spans="1:35" ht="37.5" customHeight="1">
      <c r="A591" s="15">
        <f t="shared" si="8"/>
        <v>588</v>
      </c>
      <c r="B591" s="187" t="s">
        <v>721</v>
      </c>
      <c r="C591" s="84" t="s">
        <v>3209</v>
      </c>
      <c r="D591" s="187" t="s">
        <v>109</v>
      </c>
      <c r="E591" s="188"/>
      <c r="F591" s="189"/>
      <c r="G591" s="189"/>
      <c r="H591" s="189"/>
      <c r="I591" s="189"/>
      <c r="J591" s="189"/>
      <c r="K591" s="189"/>
      <c r="L591" s="189"/>
      <c r="M591" s="189"/>
      <c r="N591" s="189" t="s">
        <v>821</v>
      </c>
      <c r="O591" s="189"/>
      <c r="P591" s="189"/>
      <c r="Q591" s="189"/>
      <c r="R591" s="189"/>
      <c r="S591" s="84" t="s">
        <v>4948</v>
      </c>
      <c r="T591" s="84" t="s">
        <v>4949</v>
      </c>
      <c r="U591" s="155" t="s">
        <v>834</v>
      </c>
      <c r="V591" s="155"/>
      <c r="W591" s="155" t="s">
        <v>129</v>
      </c>
      <c r="X591" s="84" t="s">
        <v>4950</v>
      </c>
      <c r="Y591" s="217" t="s">
        <v>226</v>
      </c>
      <c r="Z591" s="217" t="s">
        <v>98</v>
      </c>
      <c r="AA591" s="669" t="s">
        <v>98</v>
      </c>
      <c r="AB591" s="241"/>
      <c r="AC591" s="573" t="s">
        <v>274</v>
      </c>
      <c r="AD591" s="573" t="s">
        <v>274</v>
      </c>
      <c r="AE591" s="374" t="s">
        <v>163</v>
      </c>
      <c r="AG591" s="374" t="s">
        <v>163</v>
      </c>
      <c r="AH591" s="374" t="s">
        <v>163</v>
      </c>
      <c r="AI591" s="374" t="s">
        <v>163</v>
      </c>
    </row>
    <row r="592" spans="1:35" s="2344" customFormat="1" ht="83" customHeight="1">
      <c r="A592" s="15">
        <f t="shared" si="8"/>
        <v>589</v>
      </c>
      <c r="B592" s="187" t="s">
        <v>721</v>
      </c>
      <c r="C592" s="215" t="s">
        <v>825</v>
      </c>
      <c r="D592" s="187" t="s">
        <v>109</v>
      </c>
      <c r="E592" s="188"/>
      <c r="F592" s="189"/>
      <c r="G592" s="189"/>
      <c r="H592" s="189"/>
      <c r="I592" s="189"/>
      <c r="J592" s="189"/>
      <c r="K592" s="189"/>
      <c r="L592" s="189"/>
      <c r="M592" s="189"/>
      <c r="N592" s="189" t="s">
        <v>2103</v>
      </c>
      <c r="O592" s="189"/>
      <c r="P592" s="189"/>
      <c r="Q592" s="189"/>
      <c r="R592" s="189"/>
      <c r="S592" s="84" t="s">
        <v>4952</v>
      </c>
      <c r="T592" s="84" t="s">
        <v>4953</v>
      </c>
      <c r="U592" s="155" t="s">
        <v>210</v>
      </c>
      <c r="V592" s="155"/>
      <c r="W592" s="155" t="s">
        <v>1282</v>
      </c>
      <c r="X592" s="84"/>
      <c r="Y592" s="217"/>
      <c r="Z592" s="217"/>
      <c r="AA592" s="669"/>
      <c r="AB592" s="241"/>
      <c r="AC592" s="592" t="s">
        <v>726</v>
      </c>
      <c r="AD592" s="592" t="s">
        <v>726</v>
      </c>
      <c r="AE592" s="241" t="s">
        <v>3726</v>
      </c>
      <c r="AF592" s="2343">
        <v>1</v>
      </c>
      <c r="AG592" s="2345" t="s">
        <v>4954</v>
      </c>
      <c r="AH592" s="2346" t="s">
        <v>4955</v>
      </c>
      <c r="AI592" s="2347" t="s">
        <v>128</v>
      </c>
    </row>
    <row r="593" spans="1:37" s="2365" customFormat="1" ht="54">
      <c r="A593" s="15">
        <f t="shared" si="8"/>
        <v>590</v>
      </c>
      <c r="B593" s="187" t="s">
        <v>721</v>
      </c>
      <c r="C593" s="215" t="s">
        <v>830</v>
      </c>
      <c r="D593" s="187" t="s">
        <v>109</v>
      </c>
      <c r="E593" s="188"/>
      <c r="F593" s="189"/>
      <c r="G593" s="189"/>
      <c r="H593" s="189"/>
      <c r="I593" s="189"/>
      <c r="J593" s="189"/>
      <c r="K593" s="189"/>
      <c r="L593" s="189"/>
      <c r="M593" s="189"/>
      <c r="N593" s="189" t="s">
        <v>2106</v>
      </c>
      <c r="O593" s="189"/>
      <c r="P593" s="189"/>
      <c r="Q593" s="189"/>
      <c r="R593" s="189"/>
      <c r="S593" s="84" t="s">
        <v>832</v>
      </c>
      <c r="T593" s="84" t="s">
        <v>833</v>
      </c>
      <c r="U593" s="155" t="s">
        <v>834</v>
      </c>
      <c r="V593" s="155"/>
      <c r="W593" s="155" t="s">
        <v>638</v>
      </c>
      <c r="X593" s="84" t="s">
        <v>7414</v>
      </c>
      <c r="Y593" s="217" t="s">
        <v>836</v>
      </c>
      <c r="Z593" s="217" t="s">
        <v>365</v>
      </c>
      <c r="AA593" s="669"/>
      <c r="AB593" s="520"/>
      <c r="AC593" s="592" t="s">
        <v>216</v>
      </c>
      <c r="AD593" s="592" t="s">
        <v>216</v>
      </c>
      <c r="AE593" s="241" t="s">
        <v>3809</v>
      </c>
      <c r="AF593" s="2343"/>
      <c r="AG593" s="2363" t="s">
        <v>4956</v>
      </c>
      <c r="AH593" s="2364" t="s">
        <v>4957</v>
      </c>
      <c r="AI593" s="2363" t="s">
        <v>105</v>
      </c>
    </row>
    <row r="594" spans="1:37" s="1417" customFormat="1">
      <c r="A594" s="1963">
        <f t="shared" si="8"/>
        <v>591</v>
      </c>
      <c r="B594" s="1964" t="s">
        <v>721</v>
      </c>
      <c r="C594" s="1964"/>
      <c r="D594" s="1964" t="s">
        <v>7313</v>
      </c>
      <c r="E594" s="425"/>
      <c r="F594" s="389"/>
      <c r="G594" s="389"/>
      <c r="H594" s="389"/>
      <c r="I594" s="2203"/>
      <c r="J594" s="2203"/>
      <c r="K594" s="389"/>
      <c r="L594" s="389"/>
      <c r="M594" s="2212" t="s">
        <v>7322</v>
      </c>
      <c r="N594" s="2203"/>
      <c r="O594" s="2203"/>
      <c r="P594" s="2203"/>
      <c r="Q594" s="2203"/>
      <c r="R594" s="2204"/>
      <c r="S594" s="1967" t="s">
        <v>7320</v>
      </c>
      <c r="T594" s="1967" t="s">
        <v>7387</v>
      </c>
      <c r="U594" s="1967"/>
      <c r="V594" s="2203"/>
      <c r="W594" s="1415" t="s">
        <v>6778</v>
      </c>
      <c r="X594" s="1967"/>
      <c r="Y594" s="1968"/>
      <c r="Z594" s="2205"/>
      <c r="AA594" s="2205"/>
      <c r="AB594" s="2205"/>
      <c r="AC594" s="2205" t="s">
        <v>274</v>
      </c>
      <c r="AD594" s="2205" t="s">
        <v>274</v>
      </c>
      <c r="AE594" s="2205"/>
      <c r="AF594" s="2245"/>
      <c r="AG594" s="2205"/>
      <c r="AH594" s="2205"/>
      <c r="AI594" s="1988"/>
      <c r="AJ594" s="2195"/>
      <c r="AK594" s="1973"/>
    </row>
    <row r="595" spans="1:37" ht="31.5" customHeight="1">
      <c r="A595" s="15">
        <f t="shared" si="8"/>
        <v>592</v>
      </c>
      <c r="B595" s="391" t="s">
        <v>721</v>
      </c>
      <c r="C595" s="493" t="s">
        <v>4958</v>
      </c>
      <c r="D595" s="391" t="s">
        <v>124</v>
      </c>
      <c r="E595" s="404"/>
      <c r="F595" s="393"/>
      <c r="G595" s="393"/>
      <c r="H595" s="393"/>
      <c r="I595" s="393"/>
      <c r="J595" s="405" t="s">
        <v>4959</v>
      </c>
      <c r="K595" s="477"/>
      <c r="L595" s="406"/>
      <c r="M595" s="477"/>
      <c r="N595" s="477"/>
      <c r="O595" s="477"/>
      <c r="P595" s="477"/>
      <c r="Q595" s="477"/>
      <c r="R595" s="478"/>
      <c r="S595" s="78" t="s">
        <v>4960</v>
      </c>
      <c r="T595" s="78" t="s">
        <v>4961</v>
      </c>
      <c r="U595" s="395" t="s">
        <v>210</v>
      </c>
      <c r="V595" s="395"/>
      <c r="W595" s="395" t="s">
        <v>129</v>
      </c>
      <c r="X595" s="78" t="s">
        <v>99</v>
      </c>
      <c r="Y595" s="565" t="s">
        <v>99</v>
      </c>
      <c r="Z595" s="565" t="s">
        <v>99</v>
      </c>
      <c r="AA595" s="681" t="s">
        <v>99</v>
      </c>
      <c r="AB595" s="681"/>
      <c r="AC595" s="678" t="s">
        <v>683</v>
      </c>
      <c r="AD595" s="678" t="s">
        <v>683</v>
      </c>
      <c r="AE595" s="374" t="s">
        <v>163</v>
      </c>
      <c r="AG595" s="374" t="s">
        <v>163</v>
      </c>
      <c r="AH595" s="374" t="s">
        <v>163</v>
      </c>
      <c r="AI595" s="374" t="s">
        <v>163</v>
      </c>
    </row>
    <row r="596" spans="1:37" s="412" customFormat="1" ht="34.5" customHeight="1">
      <c r="A596" s="15">
        <f t="shared" ref="A596:A670" si="9">ROW()-ROW(A$3)</f>
        <v>593</v>
      </c>
      <c r="B596" s="397" t="s">
        <v>721</v>
      </c>
      <c r="C596" s="494" t="s">
        <v>4962</v>
      </c>
      <c r="D596" s="397" t="s">
        <v>131</v>
      </c>
      <c r="E596" s="441"/>
      <c r="F596" s="399"/>
      <c r="G596" s="399"/>
      <c r="H596" s="399"/>
      <c r="I596" s="399"/>
      <c r="J596" s="399"/>
      <c r="K596" s="399" t="s">
        <v>4963</v>
      </c>
      <c r="L596" s="399"/>
      <c r="M596" s="399"/>
      <c r="N596" s="399"/>
      <c r="O596" s="399"/>
      <c r="P596" s="399"/>
      <c r="Q596" s="399"/>
      <c r="R596" s="400"/>
      <c r="S596" s="397" t="s">
        <v>4964</v>
      </c>
      <c r="T596" s="66" t="s">
        <v>4965</v>
      </c>
      <c r="U596" s="402" t="s">
        <v>3311</v>
      </c>
      <c r="V596" s="402"/>
      <c r="W596" s="402" t="s">
        <v>129</v>
      </c>
      <c r="X596" s="66" t="s">
        <v>99</v>
      </c>
      <c r="Y596" s="402" t="s">
        <v>99</v>
      </c>
      <c r="Z596" s="402" t="s">
        <v>99</v>
      </c>
      <c r="AA596" s="684" t="s">
        <v>99</v>
      </c>
      <c r="AB596" s="684"/>
      <c r="AC596" s="703" t="s">
        <v>359</v>
      </c>
      <c r="AD596" s="703" t="s">
        <v>359</v>
      </c>
      <c r="AE596" s="374" t="s">
        <v>163</v>
      </c>
      <c r="AF596" s="1442"/>
      <c r="AG596" s="374" t="s">
        <v>163</v>
      </c>
      <c r="AH596" s="374" t="s">
        <v>163</v>
      </c>
      <c r="AI596" s="374" t="s">
        <v>163</v>
      </c>
    </row>
    <row r="597" spans="1:37" s="194" customFormat="1" ht="54">
      <c r="A597" s="15">
        <f t="shared" si="9"/>
        <v>594</v>
      </c>
      <c r="B597" s="187" t="s">
        <v>721</v>
      </c>
      <c r="C597" s="227" t="s">
        <v>4966</v>
      </c>
      <c r="D597" s="187" t="s">
        <v>109</v>
      </c>
      <c r="E597" s="188"/>
      <c r="F597" s="189"/>
      <c r="G597" s="189"/>
      <c r="H597" s="189"/>
      <c r="I597" s="189"/>
      <c r="J597" s="189"/>
      <c r="K597" s="189"/>
      <c r="L597" s="190" t="s">
        <v>4967</v>
      </c>
      <c r="M597" s="191"/>
      <c r="N597" s="191"/>
      <c r="O597" s="191"/>
      <c r="P597" s="191"/>
      <c r="Q597" s="191"/>
      <c r="R597" s="191"/>
      <c r="S597" s="84" t="s">
        <v>7199</v>
      </c>
      <c r="T597" s="84" t="s">
        <v>7465</v>
      </c>
      <c r="U597" s="155" t="s">
        <v>113</v>
      </c>
      <c r="V597" s="155"/>
      <c r="W597" s="155" t="s">
        <v>3222</v>
      </c>
      <c r="X597" s="84" t="s">
        <v>7414</v>
      </c>
      <c r="Y597" s="217" t="s">
        <v>836</v>
      </c>
      <c r="Z597" s="217" t="s">
        <v>365</v>
      </c>
      <c r="AA597" s="669"/>
      <c r="AB597" s="520"/>
      <c r="AC597" s="592" t="s">
        <v>216</v>
      </c>
      <c r="AD597" s="592" t="s">
        <v>216</v>
      </c>
      <c r="AE597" s="374" t="s">
        <v>163</v>
      </c>
      <c r="AF597" s="1442"/>
      <c r="AG597" s="2020" t="s">
        <v>163</v>
      </c>
      <c r="AH597" s="374" t="s">
        <v>163</v>
      </c>
      <c r="AI597" s="374" t="s">
        <v>163</v>
      </c>
    </row>
    <row r="598" spans="1:37" s="1417" customFormat="1">
      <c r="A598" s="1963">
        <f t="shared" si="9"/>
        <v>595</v>
      </c>
      <c r="B598" s="1964" t="s">
        <v>721</v>
      </c>
      <c r="C598" s="1964"/>
      <c r="D598" s="1964" t="s">
        <v>7313</v>
      </c>
      <c r="E598" s="425"/>
      <c r="F598" s="389"/>
      <c r="G598" s="389"/>
      <c r="H598" s="389"/>
      <c r="I598" s="2203"/>
      <c r="J598" s="2203"/>
      <c r="K598" s="389"/>
      <c r="L598" s="389"/>
      <c r="M598" s="2212" t="s">
        <v>7322</v>
      </c>
      <c r="N598" s="2203"/>
      <c r="O598" s="2203"/>
      <c r="P598" s="2203"/>
      <c r="Q598" s="2203"/>
      <c r="R598" s="2204"/>
      <c r="S598" s="1967" t="s">
        <v>7320</v>
      </c>
      <c r="T598" s="1967" t="s">
        <v>7388</v>
      </c>
      <c r="U598" s="1967"/>
      <c r="V598" s="2203"/>
      <c r="W598" s="1415" t="s">
        <v>6778</v>
      </c>
      <c r="X598" s="1967"/>
      <c r="Y598" s="1968"/>
      <c r="Z598" s="2205"/>
      <c r="AA598" s="2205"/>
      <c r="AB598" s="2205"/>
      <c r="AC598" s="2205" t="s">
        <v>216</v>
      </c>
      <c r="AD598" s="2205" t="s">
        <v>216</v>
      </c>
      <c r="AE598" s="2205"/>
      <c r="AF598" s="2245"/>
      <c r="AG598" s="2205"/>
      <c r="AH598" s="2205"/>
      <c r="AI598" s="1988"/>
      <c r="AJ598" s="2195"/>
      <c r="AK598" s="1973"/>
    </row>
    <row r="599" spans="1:37" s="194" customFormat="1" ht="126">
      <c r="A599" s="15">
        <f t="shared" si="9"/>
        <v>596</v>
      </c>
      <c r="B599" s="187" t="s">
        <v>721</v>
      </c>
      <c r="C599" s="227" t="s">
        <v>4968</v>
      </c>
      <c r="D599" s="187" t="s">
        <v>109</v>
      </c>
      <c r="E599" s="188"/>
      <c r="F599" s="189"/>
      <c r="G599" s="189"/>
      <c r="H599" s="189"/>
      <c r="I599" s="189"/>
      <c r="J599" s="189"/>
      <c r="K599" s="189"/>
      <c r="L599" s="190" t="s">
        <v>4969</v>
      </c>
      <c r="M599" s="191"/>
      <c r="N599" s="191"/>
      <c r="O599" s="191"/>
      <c r="P599" s="191"/>
      <c r="Q599" s="191"/>
      <c r="R599" s="191"/>
      <c r="S599" s="84" t="s">
        <v>7200</v>
      </c>
      <c r="T599" s="2202" t="s">
        <v>7534</v>
      </c>
      <c r="U599" s="155" t="s">
        <v>105</v>
      </c>
      <c r="V599" s="155"/>
      <c r="W599" s="155" t="s">
        <v>4970</v>
      </c>
      <c r="X599" s="84" t="s">
        <v>7414</v>
      </c>
      <c r="Y599" s="217" t="s">
        <v>836</v>
      </c>
      <c r="Z599" s="217" t="s">
        <v>365</v>
      </c>
      <c r="AA599" s="669"/>
      <c r="AB599" s="570"/>
      <c r="AC599" s="592" t="s">
        <v>216</v>
      </c>
      <c r="AD599" s="592" t="s">
        <v>216</v>
      </c>
      <c r="AE599" s="374" t="s">
        <v>163</v>
      </c>
      <c r="AF599" s="1442"/>
      <c r="AG599" s="374" t="s">
        <v>163</v>
      </c>
      <c r="AH599" s="374" t="s">
        <v>163</v>
      </c>
      <c r="AI599" s="374" t="s">
        <v>163</v>
      </c>
    </row>
    <row r="600" spans="1:37" s="1417" customFormat="1">
      <c r="A600" s="1963">
        <f t="shared" si="9"/>
        <v>597</v>
      </c>
      <c r="B600" s="1964" t="s">
        <v>721</v>
      </c>
      <c r="C600" s="1964"/>
      <c r="D600" s="1964" t="s">
        <v>7313</v>
      </c>
      <c r="E600" s="425"/>
      <c r="F600" s="389"/>
      <c r="G600" s="389"/>
      <c r="H600" s="389"/>
      <c r="I600" s="2203"/>
      <c r="J600" s="2203"/>
      <c r="K600" s="389"/>
      <c r="L600" s="389"/>
      <c r="M600" s="2212" t="s">
        <v>7322</v>
      </c>
      <c r="N600" s="2203"/>
      <c r="O600" s="2203"/>
      <c r="P600" s="2203"/>
      <c r="Q600" s="2203"/>
      <c r="R600" s="2204"/>
      <c r="S600" s="1967" t="s">
        <v>7623</v>
      </c>
      <c r="T600" s="1967" t="s">
        <v>7391</v>
      </c>
      <c r="U600" s="1967"/>
      <c r="V600" s="2203"/>
      <c r="W600" s="1415" t="s">
        <v>6778</v>
      </c>
      <c r="X600" s="1967"/>
      <c r="Y600" s="1968"/>
      <c r="Z600" s="2205"/>
      <c r="AA600" s="2205"/>
      <c r="AB600" s="2205"/>
      <c r="AC600" s="2205" t="s">
        <v>274</v>
      </c>
      <c r="AD600" s="2205" t="s">
        <v>274</v>
      </c>
      <c r="AE600" s="2205"/>
      <c r="AF600" s="2245"/>
      <c r="AG600" s="2205"/>
      <c r="AH600" s="2205"/>
      <c r="AI600" s="1988"/>
      <c r="AJ600" s="2195"/>
      <c r="AK600" s="1973"/>
    </row>
    <row r="601" spans="1:37" ht="54">
      <c r="A601" s="15">
        <f t="shared" si="9"/>
        <v>598</v>
      </c>
      <c r="B601" s="187" t="s">
        <v>721</v>
      </c>
      <c r="C601" s="227" t="s">
        <v>4971</v>
      </c>
      <c r="D601" s="187" t="s">
        <v>109</v>
      </c>
      <c r="E601" s="188"/>
      <c r="F601" s="189"/>
      <c r="G601" s="189"/>
      <c r="H601" s="189"/>
      <c r="I601" s="189"/>
      <c r="J601" s="189"/>
      <c r="K601" s="189"/>
      <c r="L601" s="190" t="s">
        <v>4972</v>
      </c>
      <c r="M601" s="191"/>
      <c r="N601" s="191"/>
      <c r="O601" s="191"/>
      <c r="P601" s="191"/>
      <c r="Q601" s="191"/>
      <c r="R601" s="191"/>
      <c r="S601" s="187" t="s">
        <v>7198</v>
      </c>
      <c r="T601" s="84" t="s">
        <v>7464</v>
      </c>
      <c r="U601" s="193" t="s">
        <v>4047</v>
      </c>
      <c r="V601" s="193"/>
      <c r="W601" s="155" t="s">
        <v>106</v>
      </c>
      <c r="X601" s="84" t="s">
        <v>7414</v>
      </c>
      <c r="Y601" s="907" t="s">
        <v>836</v>
      </c>
      <c r="Z601" s="217" t="s">
        <v>365</v>
      </c>
      <c r="AA601" s="669" t="s">
        <v>7445</v>
      </c>
      <c r="AB601" s="241"/>
      <c r="AC601" s="573" t="s">
        <v>726</v>
      </c>
      <c r="AD601" s="573" t="s">
        <v>726</v>
      </c>
      <c r="AE601" s="570" t="s">
        <v>3726</v>
      </c>
      <c r="AF601" s="1442">
        <v>1</v>
      </c>
      <c r="AG601" s="374" t="s">
        <v>4973</v>
      </c>
      <c r="AH601" s="382" t="s">
        <v>4974</v>
      </c>
      <c r="AI601" s="374" t="s">
        <v>128</v>
      </c>
    </row>
    <row r="602" spans="1:37" s="1417" customFormat="1">
      <c r="A602" s="1963">
        <f t="shared" si="9"/>
        <v>599</v>
      </c>
      <c r="B602" s="1964" t="s">
        <v>721</v>
      </c>
      <c r="C602" s="1964"/>
      <c r="D602" s="1964" t="s">
        <v>7313</v>
      </c>
      <c r="E602" s="425"/>
      <c r="F602" s="389"/>
      <c r="G602" s="389"/>
      <c r="H602" s="389"/>
      <c r="I602" s="2203"/>
      <c r="J602" s="2203"/>
      <c r="K602" s="389"/>
      <c r="L602" s="389"/>
      <c r="M602" s="2212" t="s">
        <v>7322</v>
      </c>
      <c r="N602" s="2203"/>
      <c r="O602" s="2203"/>
      <c r="P602" s="2203"/>
      <c r="Q602" s="2203"/>
      <c r="R602" s="2204"/>
      <c r="S602" s="1967" t="s">
        <v>7320</v>
      </c>
      <c r="T602" s="1967" t="s">
        <v>7386</v>
      </c>
      <c r="U602" s="1967"/>
      <c r="V602" s="2203"/>
      <c r="W602" s="1415" t="s">
        <v>6778</v>
      </c>
      <c r="X602" s="1967"/>
      <c r="Y602" s="1968"/>
      <c r="Z602" s="2205"/>
      <c r="AA602" s="2205"/>
      <c r="AB602" s="2205"/>
      <c r="AC602" s="2205" t="s">
        <v>683</v>
      </c>
      <c r="AD602" s="2205" t="s">
        <v>683</v>
      </c>
      <c r="AE602" s="2205"/>
      <c r="AF602" s="2245"/>
      <c r="AG602" s="2205"/>
      <c r="AH602" s="2205"/>
      <c r="AI602" s="1988"/>
      <c r="AJ602" s="2195"/>
      <c r="AK602" s="1973"/>
    </row>
    <row r="603" spans="1:37" s="1417" customFormat="1" ht="36.75" customHeight="1">
      <c r="A603" s="1963">
        <f t="shared" si="9"/>
        <v>600</v>
      </c>
      <c r="B603" s="1982" t="s">
        <v>721</v>
      </c>
      <c r="C603" s="2282" t="s">
        <v>6825</v>
      </c>
      <c r="D603" s="1982" t="s">
        <v>124</v>
      </c>
      <c r="E603" s="1983"/>
      <c r="F603" s="1984"/>
      <c r="G603" s="1984"/>
      <c r="H603" s="1984"/>
      <c r="I603" s="1984"/>
      <c r="J603" s="1984"/>
      <c r="K603" s="1984"/>
      <c r="L603" s="2206" t="s">
        <v>7513</v>
      </c>
      <c r="M603" s="2283"/>
      <c r="N603" s="2283"/>
      <c r="O603" s="2283"/>
      <c r="P603" s="2283"/>
      <c r="Q603" s="2283"/>
      <c r="R603" s="2284"/>
      <c r="S603" s="1987" t="s">
        <v>4901</v>
      </c>
      <c r="T603" s="1987" t="s">
        <v>4902</v>
      </c>
      <c r="U603" s="1416" t="s">
        <v>105</v>
      </c>
      <c r="V603" s="1416"/>
      <c r="W603" s="1969" t="s">
        <v>6760</v>
      </c>
      <c r="X603" s="1987"/>
      <c r="Y603" s="2285"/>
      <c r="Z603" s="2285"/>
      <c r="AA603" s="2286"/>
      <c r="AB603" s="2286"/>
      <c r="AC603" s="1978" t="s">
        <v>274</v>
      </c>
      <c r="AD603" s="1978" t="s">
        <v>274</v>
      </c>
      <c r="AE603" s="2142" t="s">
        <v>114</v>
      </c>
      <c r="AF603" s="1973"/>
      <c r="AG603" s="1974" t="s">
        <v>163</v>
      </c>
      <c r="AH603" s="1974" t="s">
        <v>163</v>
      </c>
      <c r="AI603" s="1974" t="s">
        <v>163</v>
      </c>
    </row>
    <row r="604" spans="1:37" s="194" customFormat="1" ht="38.25" customHeight="1">
      <c r="A604" s="15">
        <f t="shared" si="9"/>
        <v>601</v>
      </c>
      <c r="B604" s="397" t="s">
        <v>721</v>
      </c>
      <c r="C604" s="494" t="s">
        <v>2076</v>
      </c>
      <c r="D604" s="397" t="s">
        <v>131</v>
      </c>
      <c r="E604" s="410"/>
      <c r="F604" s="399"/>
      <c r="G604" s="399"/>
      <c r="H604" s="399"/>
      <c r="I604" s="399"/>
      <c r="J604" s="399"/>
      <c r="K604" s="399"/>
      <c r="L604" s="399"/>
      <c r="M604" s="399" t="s">
        <v>483</v>
      </c>
      <c r="N604" s="399"/>
      <c r="O604" s="399"/>
      <c r="P604" s="399"/>
      <c r="Q604" s="399"/>
      <c r="R604" s="399"/>
      <c r="S604" s="397" t="s">
        <v>4903</v>
      </c>
      <c r="T604" s="66" t="s">
        <v>4904</v>
      </c>
      <c r="U604" s="402" t="s">
        <v>96</v>
      </c>
      <c r="V604" s="402"/>
      <c r="W604" s="68" t="s">
        <v>106</v>
      </c>
      <c r="X604" s="66"/>
      <c r="Y604" s="566"/>
      <c r="Z604" s="566"/>
      <c r="AA604" s="684"/>
      <c r="AB604" s="684"/>
      <c r="AC604" s="703" t="s">
        <v>359</v>
      </c>
      <c r="AD604" s="703" t="s">
        <v>359</v>
      </c>
      <c r="AE604" s="374" t="s">
        <v>163</v>
      </c>
      <c r="AF604" s="1442"/>
      <c r="AG604" s="374" t="s">
        <v>163</v>
      </c>
      <c r="AH604" s="374" t="s">
        <v>163</v>
      </c>
      <c r="AI604" s="374" t="s">
        <v>163</v>
      </c>
    </row>
    <row r="605" spans="1:37" s="194" customFormat="1" ht="34.5" customHeight="1">
      <c r="A605" s="15">
        <f t="shared" si="9"/>
        <v>602</v>
      </c>
      <c r="B605" s="187" t="s">
        <v>721</v>
      </c>
      <c r="C605" s="84" t="s">
        <v>980</v>
      </c>
      <c r="D605" s="187" t="s">
        <v>109</v>
      </c>
      <c r="E605" s="220"/>
      <c r="F605" s="189"/>
      <c r="G605" s="189"/>
      <c r="H605" s="189"/>
      <c r="I605" s="189"/>
      <c r="J605" s="189"/>
      <c r="K605" s="189"/>
      <c r="L605" s="189"/>
      <c r="M605" s="189"/>
      <c r="N605" s="190" t="s">
        <v>487</v>
      </c>
      <c r="O605" s="190"/>
      <c r="P605" s="481"/>
      <c r="Q605" s="239"/>
      <c r="R605" s="482"/>
      <c r="S605" s="84" t="s">
        <v>4905</v>
      </c>
      <c r="T605" s="469" t="s">
        <v>4906</v>
      </c>
      <c r="U605" s="155" t="s">
        <v>1150</v>
      </c>
      <c r="V605" s="155"/>
      <c r="W605" s="49" t="s">
        <v>544</v>
      </c>
      <c r="X605" s="84"/>
      <c r="Y605" s="155"/>
      <c r="Z605" s="155"/>
      <c r="AA605" s="669"/>
      <c r="AB605" s="669"/>
      <c r="AC605" s="573" t="s">
        <v>274</v>
      </c>
      <c r="AD605" s="573" t="s">
        <v>274</v>
      </c>
      <c r="AE605" s="570" t="s">
        <v>3799</v>
      </c>
      <c r="AF605" s="1442"/>
      <c r="AG605" s="905" t="s">
        <v>4907</v>
      </c>
      <c r="AH605" s="187" t="s">
        <v>4908</v>
      </c>
      <c r="AI605" s="193" t="s">
        <v>105</v>
      </c>
    </row>
    <row r="606" spans="1:37" s="2010" customFormat="1" ht="32.25" customHeight="1">
      <c r="A606" s="1963">
        <f t="shared" si="9"/>
        <v>603</v>
      </c>
      <c r="B606" s="1964" t="s">
        <v>721</v>
      </c>
      <c r="C606" s="1967" t="s">
        <v>981</v>
      </c>
      <c r="D606" s="1964" t="s">
        <v>109</v>
      </c>
      <c r="E606" s="1419"/>
      <c r="F606" s="389"/>
      <c r="G606" s="389"/>
      <c r="H606" s="389"/>
      <c r="I606" s="389"/>
      <c r="J606" s="389"/>
      <c r="K606" s="389"/>
      <c r="L606" s="389"/>
      <c r="M606" s="389"/>
      <c r="N606" s="1975" t="s">
        <v>982</v>
      </c>
      <c r="O606" s="1975"/>
      <c r="P606" s="1975"/>
      <c r="Q606" s="2009"/>
      <c r="R606" s="2009"/>
      <c r="S606" s="1967" t="s">
        <v>6782</v>
      </c>
      <c r="T606" s="1967" t="s">
        <v>6715</v>
      </c>
      <c r="U606" s="1476" t="s">
        <v>119</v>
      </c>
      <c r="V606" s="988"/>
      <c r="W606" s="1969" t="s">
        <v>6760</v>
      </c>
      <c r="X606" s="1976"/>
      <c r="Y606" s="1967"/>
      <c r="Z606" s="1967"/>
      <c r="AA606" s="1976"/>
      <c r="AB606" s="1976"/>
      <c r="AC606" s="1980" t="s">
        <v>216</v>
      </c>
      <c r="AD606" s="1980" t="s">
        <v>216</v>
      </c>
      <c r="AE606" s="1972"/>
      <c r="AG606" s="2011"/>
      <c r="AH606" s="2012"/>
      <c r="AI606" s="2013"/>
    </row>
    <row r="607" spans="1:37" s="1417" customFormat="1">
      <c r="A607" s="1963">
        <f t="shared" si="9"/>
        <v>604</v>
      </c>
      <c r="B607" s="1964" t="s">
        <v>721</v>
      </c>
      <c r="C607" s="1967" t="s">
        <v>490</v>
      </c>
      <c r="D607" s="1964" t="s">
        <v>109</v>
      </c>
      <c r="E607" s="1419"/>
      <c r="F607" s="389"/>
      <c r="G607" s="389"/>
      <c r="H607" s="389"/>
      <c r="I607" s="389"/>
      <c r="J607" s="389"/>
      <c r="K607" s="389"/>
      <c r="L607" s="389"/>
      <c r="M607" s="389"/>
      <c r="N607" s="389" t="s">
        <v>491</v>
      </c>
      <c r="O607" s="389"/>
      <c r="P607" s="389"/>
      <c r="Q607" s="389"/>
      <c r="R607" s="2031"/>
      <c r="S607" s="1967" t="s">
        <v>6836</v>
      </c>
      <c r="T607" s="1967" t="s">
        <v>6837</v>
      </c>
      <c r="U607" s="1476" t="s">
        <v>119</v>
      </c>
      <c r="V607" s="1476"/>
      <c r="W607" s="1969" t="s">
        <v>6760</v>
      </c>
      <c r="X607" s="1967"/>
      <c r="Y607" s="1977"/>
      <c r="Z607" s="1977"/>
      <c r="AA607" s="680"/>
      <c r="AB607" s="680"/>
      <c r="AC607" s="1970" t="s">
        <v>274</v>
      </c>
      <c r="AD607" s="1970" t="s">
        <v>274</v>
      </c>
      <c r="AE607" s="1972"/>
      <c r="AF607" s="1973"/>
      <c r="AG607" s="1974"/>
      <c r="AH607" s="1964"/>
      <c r="AI607" s="1974"/>
    </row>
    <row r="608" spans="1:37" s="194" customFormat="1" ht="34.5" customHeight="1">
      <c r="A608" s="15">
        <f t="shared" si="9"/>
        <v>605</v>
      </c>
      <c r="B608" s="187" t="s">
        <v>721</v>
      </c>
      <c r="C608" s="84" t="s">
        <v>2081</v>
      </c>
      <c r="D608" s="187" t="s">
        <v>109</v>
      </c>
      <c r="E608" s="220"/>
      <c r="F608" s="189"/>
      <c r="G608" s="189"/>
      <c r="H608" s="189"/>
      <c r="I608" s="189"/>
      <c r="J608" s="189"/>
      <c r="K608" s="189"/>
      <c r="L608" s="189"/>
      <c r="M608" s="189"/>
      <c r="N608" s="189" t="s">
        <v>800</v>
      </c>
      <c r="O608" s="189"/>
      <c r="P608" s="189"/>
      <c r="Q608" s="189"/>
      <c r="R608" s="189"/>
      <c r="S608" s="84" t="s">
        <v>4910</v>
      </c>
      <c r="T608" s="84" t="s">
        <v>2083</v>
      </c>
      <c r="U608" s="155" t="s">
        <v>1150</v>
      </c>
      <c r="V608" s="155"/>
      <c r="W608" s="49" t="s">
        <v>1282</v>
      </c>
      <c r="X608" s="84" t="s">
        <v>99</v>
      </c>
      <c r="Y608" s="155" t="s">
        <v>99</v>
      </c>
      <c r="Z608" s="155" t="s">
        <v>98</v>
      </c>
      <c r="AA608" s="669" t="s">
        <v>98</v>
      </c>
      <c r="AB608" s="669" t="s">
        <v>98</v>
      </c>
      <c r="AC608" s="906" t="s">
        <v>216</v>
      </c>
      <c r="AD608" s="906" t="s">
        <v>216</v>
      </c>
      <c r="AE608" s="374" t="s">
        <v>163</v>
      </c>
      <c r="AF608" s="1442"/>
      <c r="AG608" s="374" t="s">
        <v>163</v>
      </c>
      <c r="AH608" s="374" t="s">
        <v>163</v>
      </c>
      <c r="AI608" s="374" t="s">
        <v>163</v>
      </c>
    </row>
    <row r="609" spans="1:35">
      <c r="A609" s="15">
        <f t="shared" si="9"/>
        <v>606</v>
      </c>
      <c r="B609" s="187" t="s">
        <v>721</v>
      </c>
      <c r="C609" s="84" t="s">
        <v>4517</v>
      </c>
      <c r="D609" s="187" t="s">
        <v>109</v>
      </c>
      <c r="E609" s="188"/>
      <c r="F609" s="189"/>
      <c r="G609" s="189"/>
      <c r="H609" s="189"/>
      <c r="I609" s="189"/>
      <c r="J609" s="189"/>
      <c r="K609" s="189"/>
      <c r="L609" s="189"/>
      <c r="M609" s="189"/>
      <c r="N609" s="189" t="s">
        <v>4535</v>
      </c>
      <c r="O609" s="189"/>
      <c r="P609" s="189"/>
      <c r="Q609" s="189"/>
      <c r="R609" s="481"/>
      <c r="S609" s="84" t="s">
        <v>4911</v>
      </c>
      <c r="T609" s="84" t="s">
        <v>4912</v>
      </c>
      <c r="U609" s="155" t="s">
        <v>119</v>
      </c>
      <c r="V609" s="155"/>
      <c r="W609" s="155" t="s">
        <v>993</v>
      </c>
      <c r="X609" s="84" t="s">
        <v>4518</v>
      </c>
      <c r="Y609" s="217" t="s">
        <v>226</v>
      </c>
      <c r="Z609" s="217" t="s">
        <v>98</v>
      </c>
      <c r="AA609" s="669" t="s">
        <v>98</v>
      </c>
      <c r="AB609" s="669" t="s">
        <v>98</v>
      </c>
      <c r="AC609" s="592" t="s">
        <v>216</v>
      </c>
      <c r="AD609" s="592" t="s">
        <v>216</v>
      </c>
      <c r="AE609" s="374" t="s">
        <v>163</v>
      </c>
      <c r="AG609" s="374" t="s">
        <v>163</v>
      </c>
      <c r="AH609" s="374" t="s">
        <v>163</v>
      </c>
      <c r="AI609" s="374" t="s">
        <v>163</v>
      </c>
    </row>
    <row r="610" spans="1:35" s="194" customFormat="1">
      <c r="A610" s="15">
        <f t="shared" si="9"/>
        <v>607</v>
      </c>
      <c r="B610" s="187" t="s">
        <v>721</v>
      </c>
      <c r="C610" s="187" t="s">
        <v>494</v>
      </c>
      <c r="D610" s="187" t="s">
        <v>109</v>
      </c>
      <c r="E610" s="188"/>
      <c r="F610" s="189"/>
      <c r="G610" s="189"/>
      <c r="H610" s="189"/>
      <c r="I610" s="189"/>
      <c r="J610" s="189"/>
      <c r="K610" s="189"/>
      <c r="L610" s="189"/>
      <c r="M610" s="189"/>
      <c r="N610" s="189" t="s">
        <v>495</v>
      </c>
      <c r="O610" s="189"/>
      <c r="P610" s="189"/>
      <c r="Q610" s="189"/>
      <c r="R610" s="189"/>
      <c r="S610" s="84" t="s">
        <v>4913</v>
      </c>
      <c r="T610" s="84" t="s">
        <v>4914</v>
      </c>
      <c r="U610" s="155" t="s">
        <v>119</v>
      </c>
      <c r="V610" s="155"/>
      <c r="W610" s="155" t="s">
        <v>993</v>
      </c>
      <c r="X610" s="432" t="s">
        <v>99</v>
      </c>
      <c r="Y610" s="431" t="s">
        <v>99</v>
      </c>
      <c r="Z610" s="431" t="s">
        <v>98</v>
      </c>
      <c r="AA610" s="692" t="s">
        <v>98</v>
      </c>
      <c r="AB610" s="692" t="s">
        <v>98</v>
      </c>
      <c r="AC610" s="906" t="s">
        <v>216</v>
      </c>
      <c r="AD610" s="906" t="s">
        <v>216</v>
      </c>
      <c r="AE610" s="374" t="s">
        <v>163</v>
      </c>
      <c r="AF610" s="1442"/>
      <c r="AG610" s="374" t="s">
        <v>163</v>
      </c>
      <c r="AH610" s="374" t="s">
        <v>163</v>
      </c>
      <c r="AI610" s="374" t="s">
        <v>163</v>
      </c>
    </row>
    <row r="611" spans="1:35" s="194" customFormat="1" ht="38.25" customHeight="1">
      <c r="A611" s="15">
        <f t="shared" si="9"/>
        <v>608</v>
      </c>
      <c r="B611" s="187" t="s">
        <v>721</v>
      </c>
      <c r="C611" s="84" t="s">
        <v>2979</v>
      </c>
      <c r="D611" s="187" t="s">
        <v>109</v>
      </c>
      <c r="E611" s="188"/>
      <c r="F611" s="189"/>
      <c r="G611" s="189"/>
      <c r="H611" s="189"/>
      <c r="I611" s="189"/>
      <c r="J611" s="189"/>
      <c r="K611" s="189"/>
      <c r="L611" s="189"/>
      <c r="M611" s="189"/>
      <c r="N611" s="190" t="s">
        <v>6705</v>
      </c>
      <c r="O611" s="190"/>
      <c r="P611" s="481"/>
      <c r="Q611" s="191"/>
      <c r="R611" s="192"/>
      <c r="S611" s="84" t="s">
        <v>4915</v>
      </c>
      <c r="T611" s="84" t="s">
        <v>4916</v>
      </c>
      <c r="U611" s="155" t="s">
        <v>119</v>
      </c>
      <c r="V611" s="155"/>
      <c r="W611" s="49" t="s">
        <v>1282</v>
      </c>
      <c r="X611" s="84" t="s">
        <v>234</v>
      </c>
      <c r="Y611" s="217" t="s">
        <v>226</v>
      </c>
      <c r="Z611" s="217" t="s">
        <v>4917</v>
      </c>
      <c r="AA611" s="740" t="s">
        <v>4918</v>
      </c>
      <c r="AB611" s="740"/>
      <c r="AC611" s="573" t="s">
        <v>274</v>
      </c>
      <c r="AD611" s="573" t="s">
        <v>274</v>
      </c>
      <c r="AE611" s="570" t="s">
        <v>114</v>
      </c>
      <c r="AF611" s="1442"/>
      <c r="AG611" s="374" t="s">
        <v>163</v>
      </c>
      <c r="AH611" s="374" t="s">
        <v>163</v>
      </c>
      <c r="AI611" s="374" t="s">
        <v>163</v>
      </c>
    </row>
    <row r="612" spans="1:35" ht="54">
      <c r="A612" s="15">
        <f t="shared" si="9"/>
        <v>609</v>
      </c>
      <c r="B612" s="187" t="s">
        <v>721</v>
      </c>
      <c r="C612" s="84" t="s">
        <v>990</v>
      </c>
      <c r="D612" s="187" t="s">
        <v>109</v>
      </c>
      <c r="E612" s="220"/>
      <c r="F612" s="189"/>
      <c r="G612" s="189"/>
      <c r="H612" s="189"/>
      <c r="I612" s="189"/>
      <c r="J612" s="189"/>
      <c r="K612" s="189"/>
      <c r="L612" s="189"/>
      <c r="M612" s="189"/>
      <c r="N612" s="191" t="s">
        <v>991</v>
      </c>
      <c r="O612" s="191"/>
      <c r="P612" s="191"/>
      <c r="Q612" s="191"/>
      <c r="R612" s="239"/>
      <c r="S612" s="84" t="s">
        <v>4919</v>
      </c>
      <c r="T612" s="84" t="s">
        <v>6693</v>
      </c>
      <c r="U612" s="155" t="s">
        <v>834</v>
      </c>
      <c r="V612" s="155"/>
      <c r="W612" s="155" t="s">
        <v>993</v>
      </c>
      <c r="X612" s="84" t="s">
        <v>254</v>
      </c>
      <c r="Y612" s="217" t="s">
        <v>142</v>
      </c>
      <c r="Z612" s="217" t="s">
        <v>98</v>
      </c>
      <c r="AA612" s="669" t="s">
        <v>98</v>
      </c>
      <c r="AB612" s="669" t="s">
        <v>98</v>
      </c>
      <c r="AC612" s="592" t="s">
        <v>216</v>
      </c>
      <c r="AD612" s="592" t="s">
        <v>216</v>
      </c>
      <c r="AE612" s="374" t="s">
        <v>163</v>
      </c>
      <c r="AG612" s="374" t="s">
        <v>163</v>
      </c>
      <c r="AH612" s="374" t="s">
        <v>163</v>
      </c>
      <c r="AI612" s="374" t="s">
        <v>163</v>
      </c>
    </row>
    <row r="613" spans="1:35" s="194" customFormat="1" ht="50.25" customHeight="1">
      <c r="A613" s="15">
        <f t="shared" si="9"/>
        <v>610</v>
      </c>
      <c r="B613" s="187" t="s">
        <v>721</v>
      </c>
      <c r="C613" s="383" t="s">
        <v>507</v>
      </c>
      <c r="D613" s="187" t="s">
        <v>109</v>
      </c>
      <c r="E613" s="188"/>
      <c r="F613" s="189"/>
      <c r="G613" s="189"/>
      <c r="H613" s="189"/>
      <c r="I613" s="189"/>
      <c r="J613" s="189"/>
      <c r="K613" s="189"/>
      <c r="L613" s="189"/>
      <c r="M613" s="189"/>
      <c r="N613" s="189" t="s">
        <v>508</v>
      </c>
      <c r="O613" s="189"/>
      <c r="P613" s="189"/>
      <c r="Q613" s="189"/>
      <c r="R613" s="189"/>
      <c r="S613" s="84" t="s">
        <v>4920</v>
      </c>
      <c r="T613" s="84" t="s">
        <v>4921</v>
      </c>
      <c r="U613" s="155" t="s">
        <v>119</v>
      </c>
      <c r="V613" s="155"/>
      <c r="W613" s="155" t="s">
        <v>993</v>
      </c>
      <c r="X613" s="84" t="s">
        <v>254</v>
      </c>
      <c r="Y613" s="217" t="s">
        <v>142</v>
      </c>
      <c r="Z613" s="217" t="s">
        <v>98</v>
      </c>
      <c r="AA613" s="669" t="s">
        <v>98</v>
      </c>
      <c r="AB613" s="669" t="s">
        <v>98</v>
      </c>
      <c r="AC613" s="592" t="s">
        <v>216</v>
      </c>
      <c r="AD613" s="592" t="s">
        <v>216</v>
      </c>
      <c r="AE613" s="374" t="s">
        <v>163</v>
      </c>
      <c r="AF613" s="1442"/>
      <c r="AG613" s="374" t="s">
        <v>163</v>
      </c>
      <c r="AH613" s="374" t="s">
        <v>163</v>
      </c>
      <c r="AI613" s="374" t="s">
        <v>163</v>
      </c>
    </row>
    <row r="614" spans="1:35" ht="30" customHeight="1">
      <c r="A614" s="15">
        <f t="shared" si="9"/>
        <v>611</v>
      </c>
      <c r="B614" s="391" t="s">
        <v>721</v>
      </c>
      <c r="C614" s="493" t="s">
        <v>4975</v>
      </c>
      <c r="D614" s="391" t="s">
        <v>124</v>
      </c>
      <c r="E614" s="568"/>
      <c r="F614" s="393"/>
      <c r="G614" s="393"/>
      <c r="H614" s="405"/>
      <c r="I614" s="393"/>
      <c r="J614" s="405" t="s">
        <v>4976</v>
      </c>
      <c r="K614" s="477"/>
      <c r="L614" s="406"/>
      <c r="M614" s="477"/>
      <c r="N614" s="477"/>
      <c r="O614" s="477"/>
      <c r="P614" s="477"/>
      <c r="Q614" s="477"/>
      <c r="R614" s="478"/>
      <c r="S614" s="78" t="s">
        <v>4977</v>
      </c>
      <c r="T614" s="78" t="s">
        <v>4978</v>
      </c>
      <c r="U614" s="395" t="s">
        <v>1150</v>
      </c>
      <c r="V614" s="395"/>
      <c r="W614" s="94" t="s">
        <v>129</v>
      </c>
      <c r="X614" s="78" t="s">
        <v>98</v>
      </c>
      <c r="Y614" s="395" t="s">
        <v>98</v>
      </c>
      <c r="Z614" s="395" t="s">
        <v>98</v>
      </c>
      <c r="AA614" s="681" t="s">
        <v>114</v>
      </c>
      <c r="AB614" s="681"/>
      <c r="AC614" s="678" t="s">
        <v>274</v>
      </c>
      <c r="AD614" s="678" t="s">
        <v>274</v>
      </c>
      <c r="AE614" s="374" t="s">
        <v>163</v>
      </c>
      <c r="AG614" s="374" t="s">
        <v>163</v>
      </c>
      <c r="AH614" s="374" t="s">
        <v>163</v>
      </c>
      <c r="AI614" s="374" t="s">
        <v>163</v>
      </c>
    </row>
    <row r="615" spans="1:35" s="412" customFormat="1" ht="34.5" customHeight="1">
      <c r="A615" s="15">
        <f t="shared" si="9"/>
        <v>612</v>
      </c>
      <c r="B615" s="397" t="s">
        <v>721</v>
      </c>
      <c r="C615" s="494" t="s">
        <v>4979</v>
      </c>
      <c r="D615" s="397" t="s">
        <v>131</v>
      </c>
      <c r="E615" s="441"/>
      <c r="F615" s="399"/>
      <c r="G615" s="399"/>
      <c r="H615" s="399"/>
      <c r="I615" s="399"/>
      <c r="J615" s="399"/>
      <c r="K615" s="399" t="s">
        <v>4980</v>
      </c>
      <c r="L615" s="399"/>
      <c r="M615" s="399"/>
      <c r="N615" s="399"/>
      <c r="O615" s="399"/>
      <c r="P615" s="399"/>
      <c r="Q615" s="399"/>
      <c r="R615" s="400"/>
      <c r="S615" s="397" t="s">
        <v>4981</v>
      </c>
      <c r="T615" s="66" t="s">
        <v>4982</v>
      </c>
      <c r="U615" s="402" t="s">
        <v>3311</v>
      </c>
      <c r="V615" s="402"/>
      <c r="W615" s="102" t="s">
        <v>129</v>
      </c>
      <c r="X615" s="66" t="s">
        <v>98</v>
      </c>
      <c r="Y615" s="402" t="s">
        <v>98</v>
      </c>
      <c r="Z615" s="402" t="s">
        <v>98</v>
      </c>
      <c r="AA615" s="684" t="s">
        <v>114</v>
      </c>
      <c r="AB615" s="684"/>
      <c r="AC615" s="703" t="s">
        <v>359</v>
      </c>
      <c r="AD615" s="703" t="s">
        <v>359</v>
      </c>
      <c r="AE615" s="374" t="s">
        <v>163</v>
      </c>
      <c r="AF615" s="1442"/>
      <c r="AG615" s="374" t="s">
        <v>163</v>
      </c>
      <c r="AH615" s="374" t="s">
        <v>163</v>
      </c>
      <c r="AI615" s="374" t="s">
        <v>163</v>
      </c>
    </row>
    <row r="616" spans="1:35" s="194" customFormat="1" ht="72">
      <c r="A616" s="15">
        <f t="shared" si="9"/>
        <v>613</v>
      </c>
      <c r="B616" s="187" t="s">
        <v>721</v>
      </c>
      <c r="C616" s="84" t="s">
        <v>4983</v>
      </c>
      <c r="D616" s="187" t="s">
        <v>109</v>
      </c>
      <c r="E616" s="220"/>
      <c r="F616" s="189"/>
      <c r="G616" s="189"/>
      <c r="H616" s="189"/>
      <c r="I616" s="189"/>
      <c r="J616" s="189"/>
      <c r="K616" s="189"/>
      <c r="L616" s="189" t="s">
        <v>4984</v>
      </c>
      <c r="M616" s="189"/>
      <c r="N616" s="189"/>
      <c r="O616" s="189"/>
      <c r="P616" s="189"/>
      <c r="Q616" s="189"/>
      <c r="R616" s="190"/>
      <c r="S616" s="218" t="s">
        <v>4985</v>
      </c>
      <c r="T616" s="218" t="s">
        <v>4986</v>
      </c>
      <c r="U616" s="155" t="s">
        <v>119</v>
      </c>
      <c r="V616" s="155"/>
      <c r="W616" s="155" t="s">
        <v>3619</v>
      </c>
      <c r="X616" s="84" t="s">
        <v>254</v>
      </c>
      <c r="Y616" s="155" t="s">
        <v>142</v>
      </c>
      <c r="Z616" s="155" t="s">
        <v>98</v>
      </c>
      <c r="AA616" s="669" t="s">
        <v>98</v>
      </c>
      <c r="AB616" s="669"/>
      <c r="AC616" s="573" t="s">
        <v>216</v>
      </c>
      <c r="AD616" s="573" t="s">
        <v>216</v>
      </c>
      <c r="AE616" s="374" t="s">
        <v>163</v>
      </c>
      <c r="AF616" s="1442"/>
      <c r="AG616" s="374" t="s">
        <v>163</v>
      </c>
      <c r="AH616" s="374" t="s">
        <v>163</v>
      </c>
      <c r="AI616" s="374" t="s">
        <v>163</v>
      </c>
    </row>
    <row r="617" spans="1:35" ht="41.25" customHeight="1">
      <c r="A617" s="15">
        <f t="shared" si="9"/>
        <v>614</v>
      </c>
      <c r="B617" s="391" t="s">
        <v>721</v>
      </c>
      <c r="C617" s="493" t="s">
        <v>4987</v>
      </c>
      <c r="D617" s="391" t="s">
        <v>124</v>
      </c>
      <c r="E617" s="404"/>
      <c r="F617" s="393"/>
      <c r="G617" s="406"/>
      <c r="H617" s="406"/>
      <c r="I617" s="393"/>
      <c r="J617" s="393"/>
      <c r="K617" s="393"/>
      <c r="L617" s="405" t="s">
        <v>7239</v>
      </c>
      <c r="M617" s="406"/>
      <c r="N617" s="406"/>
      <c r="O617" s="406"/>
      <c r="P617" s="406"/>
      <c r="Q617" s="406"/>
      <c r="R617" s="480"/>
      <c r="S617" s="78" t="s">
        <v>4989</v>
      </c>
      <c r="T617" s="78" t="s">
        <v>4990</v>
      </c>
      <c r="U617" s="395" t="s">
        <v>4047</v>
      </c>
      <c r="V617" s="565"/>
      <c r="W617" s="565" t="s">
        <v>106</v>
      </c>
      <c r="X617" s="78" t="s">
        <v>98</v>
      </c>
      <c r="Y617" s="565" t="s">
        <v>98</v>
      </c>
      <c r="Z617" s="565" t="s">
        <v>98</v>
      </c>
      <c r="AA617" s="681" t="s">
        <v>98</v>
      </c>
      <c r="AB617" s="681"/>
      <c r="AC617" s="678" t="s">
        <v>683</v>
      </c>
      <c r="AD617" s="678" t="s">
        <v>683</v>
      </c>
      <c r="AE617" s="241" t="s">
        <v>3733</v>
      </c>
      <c r="AG617" s="374" t="s">
        <v>4991</v>
      </c>
      <c r="AH617" s="382" t="s">
        <v>4992</v>
      </c>
      <c r="AI617" s="374" t="s">
        <v>4731</v>
      </c>
    </row>
    <row r="618" spans="1:35" s="412" customFormat="1" ht="34.5" customHeight="1">
      <c r="A618" s="15">
        <f t="shared" si="9"/>
        <v>615</v>
      </c>
      <c r="B618" s="397" t="s">
        <v>721</v>
      </c>
      <c r="C618" s="494" t="s">
        <v>711</v>
      </c>
      <c r="D618" s="397" t="s">
        <v>131</v>
      </c>
      <c r="E618" s="441"/>
      <c r="F618" s="399"/>
      <c r="G618" s="399"/>
      <c r="H618" s="399"/>
      <c r="I618" s="399"/>
      <c r="J618" s="399"/>
      <c r="K618" s="399"/>
      <c r="L618" s="399"/>
      <c r="M618" s="399" t="s">
        <v>712</v>
      </c>
      <c r="N618" s="399"/>
      <c r="O618" s="399"/>
      <c r="P618" s="399"/>
      <c r="Q618" s="399"/>
      <c r="R618" s="400"/>
      <c r="S618" s="66" t="s">
        <v>4993</v>
      </c>
      <c r="T618" s="66" t="s">
        <v>4994</v>
      </c>
      <c r="U618" s="402" t="s">
        <v>3311</v>
      </c>
      <c r="V618" s="402"/>
      <c r="W618" s="402" t="s">
        <v>129</v>
      </c>
      <c r="X618" s="66" t="s">
        <v>98</v>
      </c>
      <c r="Y618" s="402" t="s">
        <v>98</v>
      </c>
      <c r="Z618" s="402" t="s">
        <v>98</v>
      </c>
      <c r="AA618" s="684" t="s">
        <v>98</v>
      </c>
      <c r="AB618" s="684"/>
      <c r="AC618" s="703" t="s">
        <v>359</v>
      </c>
      <c r="AD618" s="703" t="s">
        <v>359</v>
      </c>
      <c r="AE618" s="374" t="s">
        <v>163</v>
      </c>
      <c r="AF618" s="1442"/>
      <c r="AG618" s="374" t="s">
        <v>163</v>
      </c>
      <c r="AH618" s="374" t="s">
        <v>163</v>
      </c>
      <c r="AI618" s="374" t="s">
        <v>163</v>
      </c>
    </row>
    <row r="619" spans="1:35" s="194" customFormat="1" ht="36">
      <c r="A619" s="15">
        <f t="shared" si="9"/>
        <v>616</v>
      </c>
      <c r="B619" s="187" t="s">
        <v>1607</v>
      </c>
      <c r="C619" s="215" t="s">
        <v>4995</v>
      </c>
      <c r="D619" s="187" t="s">
        <v>109</v>
      </c>
      <c r="E619" s="220"/>
      <c r="F619" s="189"/>
      <c r="G619" s="189"/>
      <c r="H619" s="189"/>
      <c r="I619" s="189"/>
      <c r="J619" s="189"/>
      <c r="K619" s="189"/>
      <c r="L619" s="189"/>
      <c r="M619" s="189"/>
      <c r="N619" s="189" t="s">
        <v>1419</v>
      </c>
      <c r="O619" s="189"/>
      <c r="P619" s="189"/>
      <c r="Q619" s="189"/>
      <c r="R619" s="190"/>
      <c r="S619" s="84" t="s">
        <v>4996</v>
      </c>
      <c r="T619" s="84" t="s">
        <v>7624</v>
      </c>
      <c r="U619" s="155" t="s">
        <v>834</v>
      </c>
      <c r="V619" s="155"/>
      <c r="W619" s="155" t="s">
        <v>1038</v>
      </c>
      <c r="X619" s="84" t="s">
        <v>4998</v>
      </c>
      <c r="Y619" s="155" t="s">
        <v>226</v>
      </c>
      <c r="Z619" s="155" t="s">
        <v>719</v>
      </c>
      <c r="AA619" s="669" t="s">
        <v>4999</v>
      </c>
      <c r="AB619" s="2399"/>
      <c r="AC619" s="592" t="s">
        <v>274</v>
      </c>
      <c r="AD619" s="592" t="s">
        <v>274</v>
      </c>
      <c r="AE619" s="241" t="s">
        <v>3850</v>
      </c>
      <c r="AF619" s="1442"/>
      <c r="AG619" s="193" t="s">
        <v>5000</v>
      </c>
      <c r="AH619" s="187" t="s">
        <v>5001</v>
      </c>
      <c r="AI619" s="193" t="s">
        <v>105</v>
      </c>
    </row>
    <row r="620" spans="1:35" s="194" customFormat="1" ht="36">
      <c r="A620" s="15">
        <f t="shared" si="9"/>
        <v>617</v>
      </c>
      <c r="B620" s="2385" t="s">
        <v>721</v>
      </c>
      <c r="C620" s="2386" t="s">
        <v>5002</v>
      </c>
      <c r="D620" s="2387" t="s">
        <v>109</v>
      </c>
      <c r="E620" s="220"/>
      <c r="F620" s="189"/>
      <c r="G620" s="189"/>
      <c r="H620" s="189"/>
      <c r="I620" s="189"/>
      <c r="J620" s="189"/>
      <c r="K620" s="189"/>
      <c r="L620" s="189"/>
      <c r="M620" s="189"/>
      <c r="N620" s="2389" t="s">
        <v>1424</v>
      </c>
      <c r="O620" s="2389"/>
      <c r="P620" s="2389"/>
      <c r="Q620" s="2389"/>
      <c r="R620" s="2389"/>
      <c r="S620" s="2411" t="s">
        <v>7209</v>
      </c>
      <c r="T620" s="2411" t="s">
        <v>7210</v>
      </c>
      <c r="U620" s="155" t="s">
        <v>119</v>
      </c>
      <c r="V620" s="155"/>
      <c r="W620" s="2421" t="s">
        <v>1417</v>
      </c>
      <c r="X620" s="2394"/>
      <c r="Y620" s="2395"/>
      <c r="Z620" s="818"/>
      <c r="AA620" s="819"/>
      <c r="AB620" s="2399"/>
      <c r="AC620" s="595" t="s">
        <v>7243</v>
      </c>
      <c r="AD620" s="595" t="s">
        <v>7243</v>
      </c>
      <c r="AE620" s="335" t="s">
        <v>3721</v>
      </c>
      <c r="AF620" s="1442">
        <v>1</v>
      </c>
      <c r="AG620" s="193" t="s">
        <v>5005</v>
      </c>
      <c r="AH620" s="187" t="s">
        <v>5006</v>
      </c>
      <c r="AI620" s="193" t="s">
        <v>128</v>
      </c>
    </row>
    <row r="621" spans="1:35" s="2408" customFormat="1" ht="72">
      <c r="A621" s="15">
        <f t="shared" si="9"/>
        <v>618</v>
      </c>
      <c r="B621" s="187" t="s">
        <v>1607</v>
      </c>
      <c r="C621" s="227" t="s">
        <v>4410</v>
      </c>
      <c r="D621" s="187" t="s">
        <v>109</v>
      </c>
      <c r="E621" s="220"/>
      <c r="F621" s="189"/>
      <c r="G621" s="189"/>
      <c r="H621" s="189"/>
      <c r="I621" s="189"/>
      <c r="J621" s="189"/>
      <c r="K621" s="189"/>
      <c r="L621" s="189"/>
      <c r="M621" s="189"/>
      <c r="N621" s="189" t="s">
        <v>1428</v>
      </c>
      <c r="O621" s="228"/>
      <c r="P621" s="189"/>
      <c r="Q621" s="189"/>
      <c r="R621" s="189"/>
      <c r="S621" s="454" t="s">
        <v>5007</v>
      </c>
      <c r="T621" s="84" t="s">
        <v>5008</v>
      </c>
      <c r="U621" s="155" t="s">
        <v>128</v>
      </c>
      <c r="V621" s="155"/>
      <c r="W621" s="908" t="s">
        <v>1038</v>
      </c>
      <c r="X621" s="432" t="s">
        <v>4528</v>
      </c>
      <c r="Y621" s="818" t="s">
        <v>226</v>
      </c>
      <c r="Z621" s="461" t="s">
        <v>4737</v>
      </c>
      <c r="AA621" s="822" t="s">
        <v>4705</v>
      </c>
      <c r="AB621" s="2399"/>
      <c r="AC621" s="592" t="s">
        <v>229</v>
      </c>
      <c r="AD621" s="592" t="s">
        <v>229</v>
      </c>
      <c r="AE621" s="241" t="s">
        <v>3850</v>
      </c>
      <c r="AF621" s="2404">
        <v>1</v>
      </c>
      <c r="AG621" s="2405" t="s">
        <v>5009</v>
      </c>
      <c r="AH621" s="2406" t="s">
        <v>5010</v>
      </c>
      <c r="AI621" s="2407" t="s">
        <v>128</v>
      </c>
    </row>
    <row r="622" spans="1:35" ht="63" customHeight="1">
      <c r="A622" s="15">
        <f t="shared" si="9"/>
        <v>619</v>
      </c>
      <c r="B622" s="187" t="s">
        <v>721</v>
      </c>
      <c r="C622" s="227" t="s">
        <v>1432</v>
      </c>
      <c r="D622" s="455" t="s">
        <v>675</v>
      </c>
      <c r="E622" s="220"/>
      <c r="F622" s="189"/>
      <c r="G622" s="189"/>
      <c r="H622" s="189"/>
      <c r="I622" s="189"/>
      <c r="J622" s="189"/>
      <c r="K622" s="189"/>
      <c r="L622" s="189"/>
      <c r="M622" s="189"/>
      <c r="N622" s="230" t="s">
        <v>1433</v>
      </c>
      <c r="O622" s="230"/>
      <c r="P622" s="230"/>
      <c r="Q622" s="230"/>
      <c r="R622" s="230"/>
      <c r="S622" s="454" t="s">
        <v>5011</v>
      </c>
      <c r="T622" s="454" t="s">
        <v>7625</v>
      </c>
      <c r="U622" s="461" t="s">
        <v>105</v>
      </c>
      <c r="V622" s="461"/>
      <c r="W622" s="461" t="s">
        <v>1417</v>
      </c>
      <c r="X622" s="454"/>
      <c r="Y622" s="461"/>
      <c r="Z622" s="2395" t="s">
        <v>98</v>
      </c>
      <c r="AA622" s="2422" t="s">
        <v>98</v>
      </c>
      <c r="AB622" s="2399"/>
      <c r="AC622" s="592" t="s">
        <v>371</v>
      </c>
      <c r="AD622" s="592" t="s">
        <v>371</v>
      </c>
      <c r="AE622" s="374" t="s">
        <v>163</v>
      </c>
      <c r="AG622" s="374" t="s">
        <v>163</v>
      </c>
      <c r="AH622" s="374" t="s">
        <v>163</v>
      </c>
      <c r="AI622" s="374" t="s">
        <v>163</v>
      </c>
    </row>
    <row r="623" spans="1:35" s="421" customFormat="1" ht="59.25" customHeight="1">
      <c r="A623" s="15">
        <f t="shared" si="9"/>
        <v>620</v>
      </c>
      <c r="B623" s="722" t="s">
        <v>721</v>
      </c>
      <c r="C623" s="883" t="s">
        <v>4416</v>
      </c>
      <c r="D623" s="884" t="s">
        <v>403</v>
      </c>
      <c r="E623" s="220"/>
      <c r="F623" s="189"/>
      <c r="G623" s="189"/>
      <c r="H623" s="189"/>
      <c r="I623" s="189"/>
      <c r="J623" s="189"/>
      <c r="K623" s="189"/>
      <c r="L623" s="189"/>
      <c r="M623" s="189"/>
      <c r="N623" s="886" t="s">
        <v>1436</v>
      </c>
      <c r="O623" s="886"/>
      <c r="P623" s="886"/>
      <c r="Q623" s="886"/>
      <c r="R623" s="886"/>
      <c r="S623" s="797" t="s">
        <v>5012</v>
      </c>
      <c r="T623" s="797" t="s">
        <v>7252</v>
      </c>
      <c r="U623" s="155" t="s">
        <v>119</v>
      </c>
      <c r="V623" s="155"/>
      <c r="W623" s="744" t="s">
        <v>1038</v>
      </c>
      <c r="X623" s="797" t="s">
        <v>98</v>
      </c>
      <c r="Y623" s="726" t="s">
        <v>98</v>
      </c>
      <c r="Z623" s="726" t="s">
        <v>98</v>
      </c>
      <c r="AA623" s="800" t="s">
        <v>98</v>
      </c>
      <c r="AB623" s="2399"/>
      <c r="AC623" s="592" t="s">
        <v>229</v>
      </c>
      <c r="AD623" s="592" t="s">
        <v>229</v>
      </c>
      <c r="AE623" s="335" t="s">
        <v>3850</v>
      </c>
      <c r="AF623" s="1444"/>
      <c r="AG623" s="737" t="s">
        <v>5013</v>
      </c>
      <c r="AH623" s="416" t="s">
        <v>5014</v>
      </c>
      <c r="AI623" s="420" t="s">
        <v>105</v>
      </c>
    </row>
    <row r="624" spans="1:35" s="2398" customFormat="1" ht="58.5" customHeight="1">
      <c r="A624" s="15">
        <f t="shared" si="9"/>
        <v>621</v>
      </c>
      <c r="B624" s="2369" t="s">
        <v>721</v>
      </c>
      <c r="C624" s="2370" t="s">
        <v>3301</v>
      </c>
      <c r="D624" s="2371" t="s">
        <v>109</v>
      </c>
      <c r="E624" s="220"/>
      <c r="F624" s="189"/>
      <c r="G624" s="189"/>
      <c r="H624" s="189"/>
      <c r="I624" s="189"/>
      <c r="J624" s="189"/>
      <c r="K624" s="189"/>
      <c r="L624" s="189"/>
      <c r="M624" s="189"/>
      <c r="N624" s="2374" t="s">
        <v>1440</v>
      </c>
      <c r="O624" s="2423"/>
      <c r="P624" s="2374"/>
      <c r="Q624" s="2374"/>
      <c r="R624" s="2374"/>
      <c r="S624" s="2376" t="s">
        <v>7211</v>
      </c>
      <c r="T624" s="2376" t="s">
        <v>7212</v>
      </c>
      <c r="U624" s="2399" t="s">
        <v>834</v>
      </c>
      <c r="V624" s="2399"/>
      <c r="W624" s="2399" t="s">
        <v>1417</v>
      </c>
      <c r="X624" s="2376"/>
      <c r="Y624" s="2380"/>
      <c r="Z624" s="2381"/>
      <c r="AA624" s="2382"/>
      <c r="AB624" s="2399"/>
      <c r="AC624" s="1970" t="s">
        <v>7236</v>
      </c>
      <c r="AD624" s="1970" t="s">
        <v>7236</v>
      </c>
      <c r="AE624" s="374" t="s">
        <v>163</v>
      </c>
      <c r="AF624" s="2400"/>
      <c r="AG624" s="374" t="s">
        <v>163</v>
      </c>
      <c r="AH624" s="374" t="s">
        <v>163</v>
      </c>
      <c r="AI624" s="374" t="s">
        <v>163</v>
      </c>
    </row>
    <row r="625" spans="1:35" ht="37.5" customHeight="1">
      <c r="A625" s="15">
        <f t="shared" si="9"/>
        <v>622</v>
      </c>
      <c r="B625" s="722" t="s">
        <v>721</v>
      </c>
      <c r="C625" s="215" t="s">
        <v>4420</v>
      </c>
      <c r="D625" s="455" t="s">
        <v>403</v>
      </c>
      <c r="E625" s="220"/>
      <c r="F625" s="189"/>
      <c r="G625" s="189"/>
      <c r="H625" s="189"/>
      <c r="I625" s="189"/>
      <c r="J625" s="189"/>
      <c r="K625" s="189"/>
      <c r="L625" s="189"/>
      <c r="M625" s="189"/>
      <c r="N625" s="189" t="s">
        <v>4748</v>
      </c>
      <c r="O625" s="228"/>
      <c r="P625" s="189"/>
      <c r="Q625" s="230"/>
      <c r="R625" s="460"/>
      <c r="S625" s="454" t="s">
        <v>5016</v>
      </c>
      <c r="T625" s="454" t="s">
        <v>5017</v>
      </c>
      <c r="U625" s="461" t="s">
        <v>119</v>
      </c>
      <c r="V625" s="461"/>
      <c r="W625" s="155" t="s">
        <v>638</v>
      </c>
      <c r="X625" s="454" t="s">
        <v>254</v>
      </c>
      <c r="Y625" s="806" t="s">
        <v>142</v>
      </c>
      <c r="Z625" s="806" t="s">
        <v>98</v>
      </c>
      <c r="AA625" s="822" t="s">
        <v>98</v>
      </c>
      <c r="AB625" s="2399"/>
      <c r="AC625" s="592" t="s">
        <v>229</v>
      </c>
      <c r="AD625" s="592" t="s">
        <v>229</v>
      </c>
      <c r="AE625" s="374" t="s">
        <v>163</v>
      </c>
      <c r="AG625" s="374" t="s">
        <v>163</v>
      </c>
      <c r="AH625" s="374" t="s">
        <v>163</v>
      </c>
      <c r="AI625" s="374" t="s">
        <v>163</v>
      </c>
    </row>
    <row r="626" spans="1:35" s="2344" customFormat="1" ht="35.25" customHeight="1">
      <c r="A626" s="15">
        <f t="shared" si="9"/>
        <v>623</v>
      </c>
      <c r="B626" s="391" t="s">
        <v>721</v>
      </c>
      <c r="C626" s="78" t="s">
        <v>5018</v>
      </c>
      <c r="D626" s="391" t="s">
        <v>124</v>
      </c>
      <c r="E626" s="438"/>
      <c r="F626" s="393"/>
      <c r="G626" s="393"/>
      <c r="H626" s="393"/>
      <c r="I626" s="405"/>
      <c r="J626" s="406"/>
      <c r="K626" s="406"/>
      <c r="L626" s="406" t="s">
        <v>5019</v>
      </c>
      <c r="M626" s="477"/>
      <c r="N626" s="477"/>
      <c r="O626" s="477"/>
      <c r="P626" s="477"/>
      <c r="Q626" s="477"/>
      <c r="R626" s="478"/>
      <c r="S626" s="78" t="s">
        <v>5020</v>
      </c>
      <c r="T626" s="78" t="s">
        <v>5021</v>
      </c>
      <c r="U626" s="395" t="s">
        <v>3808</v>
      </c>
      <c r="V626" s="395"/>
      <c r="W626" s="395" t="s">
        <v>638</v>
      </c>
      <c r="X626" s="78" t="s">
        <v>98</v>
      </c>
      <c r="Y626" s="395" t="s">
        <v>98</v>
      </c>
      <c r="Z626" s="395" t="s">
        <v>98</v>
      </c>
      <c r="AA626" s="681" t="s">
        <v>98</v>
      </c>
      <c r="AB626" s="681"/>
      <c r="AC626" s="911" t="s">
        <v>229</v>
      </c>
      <c r="AD626" s="911" t="s">
        <v>229</v>
      </c>
      <c r="AE626" s="912" t="s">
        <v>98</v>
      </c>
      <c r="AF626" s="2343"/>
      <c r="AG626" s="374" t="s">
        <v>163</v>
      </c>
      <c r="AH626" s="374" t="s">
        <v>163</v>
      </c>
      <c r="AI626" s="374" t="s">
        <v>163</v>
      </c>
    </row>
    <row r="627" spans="1:35" s="2344" customFormat="1" ht="50.25" customHeight="1">
      <c r="A627" s="15">
        <f t="shared" si="9"/>
        <v>624</v>
      </c>
      <c r="B627" s="397" t="s">
        <v>721</v>
      </c>
      <c r="C627" s="66" t="s">
        <v>3812</v>
      </c>
      <c r="D627" s="397" t="s">
        <v>131</v>
      </c>
      <c r="E627" s="441"/>
      <c r="F627" s="399"/>
      <c r="G627" s="399"/>
      <c r="H627" s="399"/>
      <c r="I627" s="400"/>
      <c r="J627" s="401"/>
      <c r="K627" s="401"/>
      <c r="L627" s="401"/>
      <c r="M627" s="401" t="s">
        <v>483</v>
      </c>
      <c r="N627" s="401"/>
      <c r="O627" s="401"/>
      <c r="P627" s="401"/>
      <c r="Q627" s="683"/>
      <c r="R627" s="683"/>
      <c r="S627" s="66" t="s">
        <v>5022</v>
      </c>
      <c r="T627" s="66" t="s">
        <v>6692</v>
      </c>
      <c r="U627" s="402" t="s">
        <v>96</v>
      </c>
      <c r="V627" s="402"/>
      <c r="W627" s="402" t="s">
        <v>638</v>
      </c>
      <c r="X627" s="66" t="s">
        <v>98</v>
      </c>
      <c r="Y627" s="402" t="s">
        <v>98</v>
      </c>
      <c r="Z627" s="402" t="s">
        <v>98</v>
      </c>
      <c r="AA627" s="684" t="s">
        <v>98</v>
      </c>
      <c r="AB627" s="684"/>
      <c r="AC627" s="679" t="s">
        <v>359</v>
      </c>
      <c r="AD627" s="679" t="s">
        <v>359</v>
      </c>
      <c r="AE627" s="374" t="s">
        <v>163</v>
      </c>
      <c r="AF627" s="2343"/>
      <c r="AG627" s="374" t="s">
        <v>163</v>
      </c>
      <c r="AH627" s="374" t="s">
        <v>163</v>
      </c>
      <c r="AI627" s="374" t="s">
        <v>163</v>
      </c>
    </row>
    <row r="628" spans="1:35" s="2344" customFormat="1" ht="32.25" customHeight="1">
      <c r="A628" s="15">
        <f t="shared" si="9"/>
        <v>625</v>
      </c>
      <c r="B628" s="187" t="s">
        <v>721</v>
      </c>
      <c r="C628" s="84" t="s">
        <v>4663</v>
      </c>
      <c r="D628" s="187" t="s">
        <v>109</v>
      </c>
      <c r="E628" s="188"/>
      <c r="F628" s="189"/>
      <c r="G628" s="189"/>
      <c r="H628" s="189"/>
      <c r="I628" s="189"/>
      <c r="J628" s="189"/>
      <c r="K628" s="189"/>
      <c r="L628" s="189"/>
      <c r="M628" s="189"/>
      <c r="N628" s="191" t="s">
        <v>487</v>
      </c>
      <c r="O628" s="191"/>
      <c r="P628" s="191"/>
      <c r="Q628" s="239"/>
      <c r="R628" s="239"/>
      <c r="S628" s="84" t="s">
        <v>5023</v>
      </c>
      <c r="T628" s="84" t="s">
        <v>5024</v>
      </c>
      <c r="U628" s="155" t="s">
        <v>4047</v>
      </c>
      <c r="V628" s="155"/>
      <c r="W628" s="155" t="s">
        <v>638</v>
      </c>
      <c r="X628" s="84" t="s">
        <v>98</v>
      </c>
      <c r="Y628" s="155" t="s">
        <v>98</v>
      </c>
      <c r="Z628" s="155" t="s">
        <v>98</v>
      </c>
      <c r="AA628" s="669" t="s">
        <v>98</v>
      </c>
      <c r="AB628" s="2399"/>
      <c r="AC628" s="592" t="s">
        <v>710</v>
      </c>
      <c r="AD628" s="592" t="s">
        <v>710</v>
      </c>
      <c r="AE628" s="241" t="s">
        <v>3850</v>
      </c>
      <c r="AF628" s="2343"/>
      <c r="AG628" s="2345" t="s">
        <v>5025</v>
      </c>
      <c r="AH628" s="2346" t="s">
        <v>5026</v>
      </c>
      <c r="AI628" s="2347" t="s">
        <v>105</v>
      </c>
    </row>
    <row r="629" spans="1:35" s="2344" customFormat="1" ht="32.25" customHeight="1">
      <c r="A629" s="15">
        <f t="shared" si="9"/>
        <v>626</v>
      </c>
      <c r="B629" s="187" t="s">
        <v>721</v>
      </c>
      <c r="C629" s="84" t="s">
        <v>490</v>
      </c>
      <c r="D629" s="187" t="s">
        <v>109</v>
      </c>
      <c r="E629" s="188"/>
      <c r="F629" s="189"/>
      <c r="G629" s="189"/>
      <c r="H629" s="189"/>
      <c r="I629" s="189"/>
      <c r="J629" s="189"/>
      <c r="K629" s="189"/>
      <c r="L629" s="189"/>
      <c r="M629" s="189"/>
      <c r="N629" s="191" t="s">
        <v>491</v>
      </c>
      <c r="O629" s="191"/>
      <c r="P629" s="191"/>
      <c r="Q629" s="239"/>
      <c r="R629" s="239"/>
      <c r="S629" s="84" t="s">
        <v>5027</v>
      </c>
      <c r="T629" s="84" t="s">
        <v>5028</v>
      </c>
      <c r="U629" s="155" t="s">
        <v>119</v>
      </c>
      <c r="V629" s="155"/>
      <c r="W629" s="155" t="s">
        <v>638</v>
      </c>
      <c r="X629" s="84"/>
      <c r="Y629" s="155"/>
      <c r="Z629" s="155" t="s">
        <v>98</v>
      </c>
      <c r="AA629" s="669" t="s">
        <v>98</v>
      </c>
      <c r="AB629" s="2399"/>
      <c r="AC629" s="592" t="s">
        <v>216</v>
      </c>
      <c r="AD629" s="592" t="s">
        <v>216</v>
      </c>
      <c r="AE629" s="374" t="s">
        <v>163</v>
      </c>
      <c r="AF629" s="2343"/>
      <c r="AG629" s="374" t="s">
        <v>163</v>
      </c>
      <c r="AH629" s="374" t="s">
        <v>163</v>
      </c>
      <c r="AI629" s="374" t="s">
        <v>163</v>
      </c>
    </row>
    <row r="630" spans="1:35" s="2344" customFormat="1" ht="36">
      <c r="A630" s="15">
        <f t="shared" si="9"/>
        <v>627</v>
      </c>
      <c r="B630" s="187" t="s">
        <v>721</v>
      </c>
      <c r="C630" s="84" t="s">
        <v>799</v>
      </c>
      <c r="D630" s="187" t="s">
        <v>109</v>
      </c>
      <c r="E630" s="188"/>
      <c r="F630" s="189"/>
      <c r="G630" s="189"/>
      <c r="H630" s="189"/>
      <c r="I630" s="189"/>
      <c r="J630" s="189"/>
      <c r="K630" s="189"/>
      <c r="L630" s="189"/>
      <c r="M630" s="189"/>
      <c r="N630" s="191" t="s">
        <v>800</v>
      </c>
      <c r="O630" s="191"/>
      <c r="P630" s="191"/>
      <c r="Q630" s="239"/>
      <c r="R630" s="239"/>
      <c r="S630" s="84" t="s">
        <v>5029</v>
      </c>
      <c r="T630" s="84" t="s">
        <v>5030</v>
      </c>
      <c r="U630" s="155" t="s">
        <v>1150</v>
      </c>
      <c r="V630" s="155"/>
      <c r="W630" s="155" t="s">
        <v>638</v>
      </c>
      <c r="X630" s="84" t="s">
        <v>99</v>
      </c>
      <c r="Y630" s="155" t="s">
        <v>99</v>
      </c>
      <c r="Z630" s="155" t="s">
        <v>98</v>
      </c>
      <c r="AA630" s="669" t="s">
        <v>98</v>
      </c>
      <c r="AB630" s="2399"/>
      <c r="AC630" s="592" t="s">
        <v>216</v>
      </c>
      <c r="AD630" s="592" t="s">
        <v>216</v>
      </c>
      <c r="AE630" s="374" t="s">
        <v>163</v>
      </c>
      <c r="AF630" s="2343"/>
      <c r="AG630" s="374" t="s">
        <v>163</v>
      </c>
      <c r="AH630" s="374" t="s">
        <v>163</v>
      </c>
      <c r="AI630" s="374" t="s">
        <v>163</v>
      </c>
    </row>
    <row r="631" spans="1:35" ht="72">
      <c r="A631" s="15">
        <f t="shared" si="9"/>
        <v>628</v>
      </c>
      <c r="B631" s="187" t="s">
        <v>721</v>
      </c>
      <c r="C631" s="84" t="s">
        <v>3826</v>
      </c>
      <c r="D631" s="187" t="s">
        <v>109</v>
      </c>
      <c r="E631" s="188"/>
      <c r="F631" s="189"/>
      <c r="G631" s="189"/>
      <c r="H631" s="189"/>
      <c r="I631" s="189"/>
      <c r="J631" s="189"/>
      <c r="K631" s="189"/>
      <c r="L631" s="189"/>
      <c r="M631" s="189"/>
      <c r="N631" s="189" t="s">
        <v>4535</v>
      </c>
      <c r="O631" s="189"/>
      <c r="P631" s="189"/>
      <c r="Q631" s="189"/>
      <c r="R631" s="481"/>
      <c r="S631" s="84" t="s">
        <v>4911</v>
      </c>
      <c r="T631" s="84" t="s">
        <v>4933</v>
      </c>
      <c r="U631" s="155" t="s">
        <v>119</v>
      </c>
      <c r="V631" s="155"/>
      <c r="W631" s="155" t="s">
        <v>993</v>
      </c>
      <c r="X631" s="84" t="s">
        <v>4518</v>
      </c>
      <c r="Y631" s="217" t="s">
        <v>226</v>
      </c>
      <c r="Z631" s="217" t="s">
        <v>4737</v>
      </c>
      <c r="AA631" s="669" t="s">
        <v>4808</v>
      </c>
      <c r="AB631" s="2399"/>
      <c r="AC631" s="906" t="s">
        <v>710</v>
      </c>
      <c r="AD631" s="906" t="s">
        <v>710</v>
      </c>
      <c r="AE631" s="241" t="s">
        <v>3799</v>
      </c>
      <c r="AG631" s="903" t="s">
        <v>5031</v>
      </c>
      <c r="AH631" s="382" t="s">
        <v>3955</v>
      </c>
      <c r="AI631" s="374" t="s">
        <v>105</v>
      </c>
    </row>
    <row r="632" spans="1:35" s="194" customFormat="1">
      <c r="A632" s="15">
        <f t="shared" si="9"/>
        <v>629</v>
      </c>
      <c r="B632" s="187" t="s">
        <v>721</v>
      </c>
      <c r="C632" s="187" t="s">
        <v>494</v>
      </c>
      <c r="D632" s="187" t="s">
        <v>109</v>
      </c>
      <c r="E632" s="188"/>
      <c r="F632" s="189"/>
      <c r="G632" s="189"/>
      <c r="H632" s="189"/>
      <c r="I632" s="189"/>
      <c r="J632" s="189"/>
      <c r="K632" s="189"/>
      <c r="L632" s="189"/>
      <c r="M632" s="189"/>
      <c r="N632" s="189" t="s">
        <v>495</v>
      </c>
      <c r="O632" s="189"/>
      <c r="P632" s="189"/>
      <c r="Q632" s="189"/>
      <c r="R632" s="189"/>
      <c r="S632" s="84" t="s">
        <v>5032</v>
      </c>
      <c r="T632" s="84" t="s">
        <v>5033</v>
      </c>
      <c r="U632" s="155" t="s">
        <v>119</v>
      </c>
      <c r="V632" s="155"/>
      <c r="W632" s="434" t="s">
        <v>511</v>
      </c>
      <c r="X632" s="432" t="s">
        <v>99</v>
      </c>
      <c r="Y632" s="431" t="s">
        <v>99</v>
      </c>
      <c r="Z632" s="431" t="s">
        <v>98</v>
      </c>
      <c r="AA632" s="692" t="s">
        <v>98</v>
      </c>
      <c r="AB632" s="2399"/>
      <c r="AC632" s="830" t="s">
        <v>216</v>
      </c>
      <c r="AD632" s="830" t="s">
        <v>216</v>
      </c>
      <c r="AE632" s="374" t="s">
        <v>163</v>
      </c>
      <c r="AF632" s="1442"/>
      <c r="AG632" s="374" t="s">
        <v>163</v>
      </c>
      <c r="AH632" s="374" t="s">
        <v>163</v>
      </c>
      <c r="AI632" s="374" t="s">
        <v>163</v>
      </c>
    </row>
    <row r="633" spans="1:35" ht="40.5" customHeight="1">
      <c r="A633" s="15">
        <f t="shared" si="9"/>
        <v>630</v>
      </c>
      <c r="B633" s="187" t="s">
        <v>721</v>
      </c>
      <c r="C633" s="84" t="s">
        <v>2979</v>
      </c>
      <c r="D633" s="187" t="s">
        <v>109</v>
      </c>
      <c r="E633" s="220"/>
      <c r="F633" s="189"/>
      <c r="G633" s="189"/>
      <c r="H633" s="189"/>
      <c r="I633" s="189"/>
      <c r="J633" s="189"/>
      <c r="K633" s="189"/>
      <c r="L633" s="189"/>
      <c r="M633" s="189"/>
      <c r="N633" s="189" t="s">
        <v>2980</v>
      </c>
      <c r="O633" s="189"/>
      <c r="P633" s="189"/>
      <c r="Q633" s="189"/>
      <c r="R633" s="746"/>
      <c r="S633" s="84" t="s">
        <v>5034</v>
      </c>
      <c r="T633" s="84" t="s">
        <v>5035</v>
      </c>
      <c r="U633" s="155" t="s">
        <v>119</v>
      </c>
      <c r="V633" s="155"/>
      <c r="W633" s="155" t="s">
        <v>638</v>
      </c>
      <c r="X633" s="84" t="s">
        <v>5036</v>
      </c>
      <c r="Y633" s="217" t="s">
        <v>5037</v>
      </c>
      <c r="Z633" s="217" t="s">
        <v>98</v>
      </c>
      <c r="AA633" s="669" t="s">
        <v>98</v>
      </c>
      <c r="AB633" s="2399"/>
      <c r="AC633" s="592" t="s">
        <v>216</v>
      </c>
      <c r="AD633" s="592" t="s">
        <v>216</v>
      </c>
      <c r="AE633" s="374" t="s">
        <v>163</v>
      </c>
      <c r="AG633" s="374" t="s">
        <v>163</v>
      </c>
      <c r="AH633" s="374" t="s">
        <v>163</v>
      </c>
      <c r="AI633" s="374" t="s">
        <v>163</v>
      </c>
    </row>
    <row r="634" spans="1:35" s="2344" customFormat="1">
      <c r="A634" s="15">
        <f t="shared" si="9"/>
        <v>631</v>
      </c>
      <c r="B634" s="187" t="s">
        <v>721</v>
      </c>
      <c r="C634" s="383" t="s">
        <v>507</v>
      </c>
      <c r="D634" s="187" t="s">
        <v>109</v>
      </c>
      <c r="E634" s="220"/>
      <c r="F634" s="189"/>
      <c r="G634" s="189"/>
      <c r="H634" s="189"/>
      <c r="I634" s="189"/>
      <c r="J634" s="189"/>
      <c r="K634" s="189"/>
      <c r="L634" s="189"/>
      <c r="M634" s="189"/>
      <c r="N634" s="191" t="s">
        <v>508</v>
      </c>
      <c r="O634" s="191"/>
      <c r="P634" s="191"/>
      <c r="Q634" s="239"/>
      <c r="R634" s="239"/>
      <c r="S634" s="84" t="s">
        <v>5038</v>
      </c>
      <c r="T634" s="84" t="s">
        <v>5039</v>
      </c>
      <c r="U634" s="155" t="s">
        <v>119</v>
      </c>
      <c r="V634" s="155"/>
      <c r="W634" s="155" t="s">
        <v>638</v>
      </c>
      <c r="X634" s="84" t="s">
        <v>254</v>
      </c>
      <c r="Y634" s="217" t="s">
        <v>142</v>
      </c>
      <c r="Z634" s="217" t="s">
        <v>98</v>
      </c>
      <c r="AA634" s="669" t="s">
        <v>98</v>
      </c>
      <c r="AB634" s="2399"/>
      <c r="AC634" s="592" t="s">
        <v>216</v>
      </c>
      <c r="AD634" s="592" t="s">
        <v>216</v>
      </c>
      <c r="AE634" s="374" t="s">
        <v>163</v>
      </c>
      <c r="AF634" s="2343"/>
      <c r="AG634" s="374" t="s">
        <v>163</v>
      </c>
      <c r="AH634" s="374" t="s">
        <v>163</v>
      </c>
      <c r="AI634" s="374" t="s">
        <v>163</v>
      </c>
    </row>
    <row r="635" spans="1:35" s="396" customFormat="1" ht="34.5" customHeight="1">
      <c r="A635" s="15">
        <f t="shared" si="9"/>
        <v>632</v>
      </c>
      <c r="B635" s="391" t="s">
        <v>721</v>
      </c>
      <c r="C635" s="422" t="s">
        <v>5092</v>
      </c>
      <c r="D635" s="391" t="s">
        <v>124</v>
      </c>
      <c r="E635" s="404"/>
      <c r="F635" s="393"/>
      <c r="G635" s="414"/>
      <c r="H635" s="697"/>
      <c r="I635" s="393"/>
      <c r="J635" s="393"/>
      <c r="K635" s="393"/>
      <c r="L635" s="1505" t="s">
        <v>5093</v>
      </c>
      <c r="M635" s="477"/>
      <c r="N635" s="477"/>
      <c r="O635" s="477"/>
      <c r="P635" s="477"/>
      <c r="Q635" s="477"/>
      <c r="R635" s="478"/>
      <c r="S635" s="78" t="s">
        <v>7384</v>
      </c>
      <c r="T635" s="78" t="s">
        <v>7005</v>
      </c>
      <c r="U635" s="395" t="s">
        <v>105</v>
      </c>
      <c r="V635" s="395"/>
      <c r="W635" s="1969" t="s">
        <v>6760</v>
      </c>
      <c r="X635" s="78" t="s">
        <v>98</v>
      </c>
      <c r="Y635" s="565" t="s">
        <v>98</v>
      </c>
      <c r="Z635" s="565" t="s">
        <v>98</v>
      </c>
      <c r="AA635" s="681"/>
      <c r="AB635" s="681"/>
      <c r="AC635" s="2424"/>
      <c r="AD635" s="2425" t="s">
        <v>6801</v>
      </c>
      <c r="AE635" s="374" t="s">
        <v>163</v>
      </c>
      <c r="AF635" s="1947"/>
      <c r="AG635" s="374" t="s">
        <v>163</v>
      </c>
      <c r="AH635" s="374" t="s">
        <v>163</v>
      </c>
      <c r="AI635" s="374" t="s">
        <v>163</v>
      </c>
    </row>
    <row r="636" spans="1:35" s="381" customFormat="1" ht="34.5" customHeight="1">
      <c r="A636" s="15">
        <f t="shared" si="9"/>
        <v>633</v>
      </c>
      <c r="B636" s="397" t="s">
        <v>721</v>
      </c>
      <c r="C636" s="397" t="s">
        <v>4506</v>
      </c>
      <c r="D636" s="397" t="s">
        <v>131</v>
      </c>
      <c r="E636" s="410"/>
      <c r="F636" s="700"/>
      <c r="G636" s="701"/>
      <c r="H636" s="700"/>
      <c r="I636" s="701"/>
      <c r="J636" s="400"/>
      <c r="K636" s="401"/>
      <c r="L636" s="401"/>
      <c r="M636" s="401" t="s">
        <v>4507</v>
      </c>
      <c r="N636" s="700"/>
      <c r="O636" s="401"/>
      <c r="P636" s="700"/>
      <c r="Q636" s="701"/>
      <c r="R636" s="701"/>
      <c r="S636" s="66" t="s">
        <v>5096</v>
      </c>
      <c r="T636" s="66" t="s">
        <v>5097</v>
      </c>
      <c r="U636" s="402" t="s">
        <v>96</v>
      </c>
      <c r="V636" s="402"/>
      <c r="W636" s="1969" t="s">
        <v>6760</v>
      </c>
      <c r="X636" s="66" t="s">
        <v>98</v>
      </c>
      <c r="Y636" s="566" t="s">
        <v>98</v>
      </c>
      <c r="Z636" s="566" t="s">
        <v>98</v>
      </c>
      <c r="AA636" s="684"/>
      <c r="AB636" s="684"/>
      <c r="AC636" s="703"/>
      <c r="AD636" s="703" t="s">
        <v>359</v>
      </c>
      <c r="AE636" s="374" t="s">
        <v>163</v>
      </c>
      <c r="AF636" s="1947"/>
      <c r="AG636" s="374" t="s">
        <v>163</v>
      </c>
      <c r="AH636" s="374" t="s">
        <v>163</v>
      </c>
      <c r="AI636" s="374" t="s">
        <v>163</v>
      </c>
    </row>
    <row r="637" spans="1:35" ht="34.5" customHeight="1">
      <c r="A637" s="15">
        <f t="shared" si="9"/>
        <v>634</v>
      </c>
      <c r="B637" s="187" t="s">
        <v>721</v>
      </c>
      <c r="C637" s="187" t="s">
        <v>5098</v>
      </c>
      <c r="D637" s="187" t="s">
        <v>109</v>
      </c>
      <c r="E637" s="189"/>
      <c r="F637" s="189"/>
      <c r="G637" s="236"/>
      <c r="H637" s="222"/>
      <c r="I637" s="189"/>
      <c r="J637" s="189"/>
      <c r="K637" s="189"/>
      <c r="L637" s="189"/>
      <c r="M637" s="189"/>
      <c r="N637" s="220" t="s">
        <v>4510</v>
      </c>
      <c r="O637" s="923"/>
      <c r="P637" s="220"/>
      <c r="Q637" s="236"/>
      <c r="R637" s="424"/>
      <c r="S637" s="84" t="s">
        <v>7006</v>
      </c>
      <c r="T637" s="84" t="s">
        <v>7007</v>
      </c>
      <c r="U637" s="155" t="s">
        <v>119</v>
      </c>
      <c r="V637" s="155"/>
      <c r="W637" s="1969" t="s">
        <v>6760</v>
      </c>
      <c r="X637" s="84" t="s">
        <v>4511</v>
      </c>
      <c r="Y637" s="217" t="s">
        <v>226</v>
      </c>
      <c r="Z637" s="217" t="s">
        <v>1209</v>
      </c>
      <c r="AA637" s="740"/>
      <c r="AB637" s="740"/>
      <c r="AC637" s="2426"/>
      <c r="AD637" s="2427" t="s">
        <v>6828</v>
      </c>
      <c r="AE637" s="374" t="s">
        <v>163</v>
      </c>
      <c r="AF637" s="1947"/>
      <c r="AG637" s="374" t="s">
        <v>163</v>
      </c>
      <c r="AH637" s="374" t="s">
        <v>163</v>
      </c>
      <c r="AI637" s="374" t="s">
        <v>163</v>
      </c>
    </row>
    <row r="638" spans="1:35" ht="34.5" customHeight="1">
      <c r="A638" s="15">
        <f t="shared" si="9"/>
        <v>635</v>
      </c>
      <c r="B638" s="187" t="s">
        <v>721</v>
      </c>
      <c r="C638" s="187" t="s">
        <v>4512</v>
      </c>
      <c r="D638" s="187" t="s">
        <v>109</v>
      </c>
      <c r="E638" s="189"/>
      <c r="F638" s="189"/>
      <c r="G638" s="236"/>
      <c r="H638" s="222"/>
      <c r="I638" s="189"/>
      <c r="J638" s="189"/>
      <c r="K638" s="189"/>
      <c r="L638" s="189"/>
      <c r="M638" s="189"/>
      <c r="N638" s="220" t="s">
        <v>6706</v>
      </c>
      <c r="O638" s="923"/>
      <c r="P638" s="220"/>
      <c r="Q638" s="236"/>
      <c r="R638" s="424"/>
      <c r="S638" s="84" t="s">
        <v>5100</v>
      </c>
      <c r="T638" s="84" t="s">
        <v>5101</v>
      </c>
      <c r="U638" s="155" t="s">
        <v>119</v>
      </c>
      <c r="V638" s="155"/>
      <c r="W638" s="1969" t="s">
        <v>6760</v>
      </c>
      <c r="X638" s="84"/>
      <c r="Y638" s="217"/>
      <c r="Z638" s="217"/>
      <c r="AA638" s="669"/>
      <c r="AB638" s="669"/>
      <c r="AC638" s="2426"/>
      <c r="AD638" s="2427" t="s">
        <v>6828</v>
      </c>
      <c r="AE638" s="374" t="s">
        <v>163</v>
      </c>
      <c r="AF638" s="1947"/>
      <c r="AG638" s="374" t="s">
        <v>163</v>
      </c>
      <c r="AH638" s="374" t="s">
        <v>163</v>
      </c>
      <c r="AI638" s="374" t="s">
        <v>163</v>
      </c>
    </row>
    <row r="639" spans="1:35" ht="54">
      <c r="A639" s="15">
        <f t="shared" si="9"/>
        <v>636</v>
      </c>
      <c r="B639" s="187" t="s">
        <v>721</v>
      </c>
      <c r="C639" s="187" t="s">
        <v>4515</v>
      </c>
      <c r="D639" s="187" t="s">
        <v>109</v>
      </c>
      <c r="E639" s="220"/>
      <c r="F639" s="189"/>
      <c r="G639" s="236"/>
      <c r="H639" s="222"/>
      <c r="I639" s="189"/>
      <c r="J639" s="189"/>
      <c r="K639" s="189"/>
      <c r="L639" s="189"/>
      <c r="M639" s="189"/>
      <c r="N639" s="220" t="s">
        <v>5102</v>
      </c>
      <c r="O639" s="923"/>
      <c r="P639" s="220"/>
      <c r="Q639" s="236"/>
      <c r="R639" s="236"/>
      <c r="S639" s="84" t="s">
        <v>5103</v>
      </c>
      <c r="T639" s="84" t="s">
        <v>7014</v>
      </c>
      <c r="U639" s="155" t="s">
        <v>105</v>
      </c>
      <c r="V639" s="155"/>
      <c r="W639" s="1969" t="s">
        <v>6760</v>
      </c>
      <c r="X639" s="84"/>
      <c r="Y639" s="217"/>
      <c r="Z639" s="217" t="s">
        <v>98</v>
      </c>
      <c r="AA639" s="669"/>
      <c r="AB639" s="669"/>
      <c r="AC639" s="2426"/>
      <c r="AD639" s="2427" t="s">
        <v>6828</v>
      </c>
      <c r="AE639" s="374"/>
      <c r="AF639" s="1947"/>
      <c r="AG639" s="374" t="s">
        <v>163</v>
      </c>
      <c r="AH639" s="374" t="s">
        <v>163</v>
      </c>
      <c r="AI639" s="374" t="s">
        <v>163</v>
      </c>
    </row>
    <row r="640" spans="1:35" s="409" customFormat="1" ht="40.5" customHeight="1">
      <c r="A640" s="324">
        <f t="shared" si="9"/>
        <v>637</v>
      </c>
      <c r="B640" s="391" t="s">
        <v>721</v>
      </c>
      <c r="C640" s="493" t="s">
        <v>6680</v>
      </c>
      <c r="D640" s="391" t="s">
        <v>656</v>
      </c>
      <c r="E640" s="438"/>
      <c r="F640" s="393"/>
      <c r="G640" s="393"/>
      <c r="H640" s="393"/>
      <c r="I640" s="393"/>
      <c r="J640" s="697"/>
      <c r="K640" s="698"/>
      <c r="L640" s="698"/>
      <c r="M640" s="698"/>
      <c r="N640" s="697" t="s">
        <v>4521</v>
      </c>
      <c r="O640" s="414"/>
      <c r="P640" s="414"/>
      <c r="Q640" s="414"/>
      <c r="R640" s="414"/>
      <c r="S640" s="751" t="s">
        <v>6762</v>
      </c>
      <c r="T640" s="751" t="s">
        <v>6766</v>
      </c>
      <c r="U640" s="395" t="s">
        <v>105</v>
      </c>
      <c r="V640" s="395"/>
      <c r="W640" s="1969" t="s">
        <v>6760</v>
      </c>
      <c r="X640" s="78" t="s">
        <v>98</v>
      </c>
      <c r="Y640" s="565" t="s">
        <v>4268</v>
      </c>
      <c r="Z640" s="565" t="s">
        <v>98</v>
      </c>
      <c r="AA640" s="681"/>
      <c r="AB640" s="681"/>
      <c r="AC640" s="2424"/>
      <c r="AD640" s="2425" t="s">
        <v>6801</v>
      </c>
      <c r="AE640" s="241" t="s">
        <v>163</v>
      </c>
      <c r="AF640" s="1947"/>
      <c r="AG640" s="592" t="s">
        <v>163</v>
      </c>
      <c r="AH640" s="592" t="s">
        <v>163</v>
      </c>
      <c r="AI640" s="241" t="s">
        <v>163</v>
      </c>
    </row>
    <row r="641" spans="1:35" s="412" customFormat="1" ht="40.5" customHeight="1">
      <c r="A641" s="324">
        <f t="shared" si="9"/>
        <v>638</v>
      </c>
      <c r="B641" s="397" t="s">
        <v>721</v>
      </c>
      <c r="C641" s="66" t="s">
        <v>711</v>
      </c>
      <c r="D641" s="397" t="s">
        <v>661</v>
      </c>
      <c r="E641" s="441"/>
      <c r="F641" s="399"/>
      <c r="G641" s="399"/>
      <c r="H641" s="399"/>
      <c r="I641" s="399"/>
      <c r="J641" s="700"/>
      <c r="K641" s="833"/>
      <c r="L641" s="833"/>
      <c r="M641" s="701"/>
      <c r="N641" s="701"/>
      <c r="O641" s="700" t="s">
        <v>712</v>
      </c>
      <c r="P641" s="701"/>
      <c r="Q641" s="701"/>
      <c r="R641" s="701"/>
      <c r="S641" s="834" t="s">
        <v>7319</v>
      </c>
      <c r="T641" s="834" t="s">
        <v>7262</v>
      </c>
      <c r="U641" s="402" t="s">
        <v>96</v>
      </c>
      <c r="V641" s="402"/>
      <c r="W641" s="1969" t="s">
        <v>6760</v>
      </c>
      <c r="X641" s="66" t="s">
        <v>98</v>
      </c>
      <c r="Y641" s="566" t="s">
        <v>4268</v>
      </c>
      <c r="Z641" s="566" t="s">
        <v>98</v>
      </c>
      <c r="AA641" s="684"/>
      <c r="AB641" s="684"/>
      <c r="AC641" s="703"/>
      <c r="AD641" s="703" t="s">
        <v>98</v>
      </c>
      <c r="AE641" s="241" t="s">
        <v>163</v>
      </c>
      <c r="AF641" s="1947"/>
      <c r="AG641" s="592" t="s">
        <v>163</v>
      </c>
      <c r="AH641" s="592" t="s">
        <v>163</v>
      </c>
      <c r="AI641" s="241" t="s">
        <v>163</v>
      </c>
    </row>
    <row r="642" spans="1:35" s="194" customFormat="1" ht="36">
      <c r="A642" s="324">
        <f t="shared" si="9"/>
        <v>639</v>
      </c>
      <c r="B642" s="187" t="s">
        <v>721</v>
      </c>
      <c r="C642" s="84" t="s">
        <v>1427</v>
      </c>
      <c r="D642" s="187" t="s">
        <v>109</v>
      </c>
      <c r="E642" s="220"/>
      <c r="F642" s="189"/>
      <c r="G642" s="829"/>
      <c r="H642" s="189"/>
      <c r="I642" s="189"/>
      <c r="J642" s="222"/>
      <c r="K642" s="189"/>
      <c r="L642" s="828"/>
      <c r="M642" s="389"/>
      <c r="N642" s="389"/>
      <c r="O642" s="389"/>
      <c r="P642" s="222" t="s">
        <v>1428</v>
      </c>
      <c r="Q642" s="236"/>
      <c r="R642" s="236"/>
      <c r="S642" s="218" t="s">
        <v>6764</v>
      </c>
      <c r="T642" s="218" t="s">
        <v>6765</v>
      </c>
      <c r="U642" s="520" t="s">
        <v>119</v>
      </c>
      <c r="V642" s="520"/>
      <c r="W642" s="1969" t="s">
        <v>6760</v>
      </c>
      <c r="X642" s="84" t="s">
        <v>4528</v>
      </c>
      <c r="Y642" s="217" t="s">
        <v>226</v>
      </c>
      <c r="Z642" s="217" t="s">
        <v>227</v>
      </c>
      <c r="AA642" s="669"/>
      <c r="AB642" s="669"/>
      <c r="AC642" s="1971"/>
      <c r="AD642" s="1970" t="s">
        <v>6828</v>
      </c>
      <c r="AE642" s="241" t="s">
        <v>163</v>
      </c>
      <c r="AF642" s="2172"/>
      <c r="AG642" s="592" t="s">
        <v>163</v>
      </c>
      <c r="AH642" s="592" t="s">
        <v>163</v>
      </c>
      <c r="AI642" s="241" t="s">
        <v>163</v>
      </c>
    </row>
    <row r="643" spans="1:35" s="194" customFormat="1">
      <c r="A643" s="324">
        <f t="shared" si="9"/>
        <v>640</v>
      </c>
      <c r="B643" s="187" t="s">
        <v>721</v>
      </c>
      <c r="C643" s="84" t="s">
        <v>1435</v>
      </c>
      <c r="D643" s="187" t="s">
        <v>109</v>
      </c>
      <c r="E643" s="220"/>
      <c r="F643" s="189"/>
      <c r="G643" s="829"/>
      <c r="H643" s="828"/>
      <c r="I643" s="236"/>
      <c r="J643" s="189"/>
      <c r="K643" s="189"/>
      <c r="L643" s="189"/>
      <c r="M643" s="389"/>
      <c r="N643" s="389"/>
      <c r="O643" s="389"/>
      <c r="P643" s="222" t="s">
        <v>1436</v>
      </c>
      <c r="Q643" s="222"/>
      <c r="R643" s="236"/>
      <c r="S643" s="218" t="s">
        <v>6763</v>
      </c>
      <c r="T643" s="218" t="s">
        <v>6767</v>
      </c>
      <c r="U643" s="520" t="s">
        <v>119</v>
      </c>
      <c r="V643" s="520"/>
      <c r="W643" s="1969" t="s">
        <v>6760</v>
      </c>
      <c r="X643" s="84" t="s">
        <v>98</v>
      </c>
      <c r="Y643" s="217" t="s">
        <v>4268</v>
      </c>
      <c r="Z643" s="217" t="s">
        <v>98</v>
      </c>
      <c r="AA643" s="669"/>
      <c r="AB643" s="669"/>
      <c r="AC643" s="1971"/>
      <c r="AD643" s="1970" t="s">
        <v>6828</v>
      </c>
      <c r="AE643" s="241" t="s">
        <v>163</v>
      </c>
      <c r="AF643" s="2172"/>
      <c r="AG643" s="592" t="s">
        <v>163</v>
      </c>
      <c r="AH643" s="592" t="s">
        <v>163</v>
      </c>
      <c r="AI643" s="241" t="s">
        <v>163</v>
      </c>
    </row>
    <row r="644" spans="1:35" s="396" customFormat="1" ht="34.5" customHeight="1">
      <c r="A644" s="15">
        <f t="shared" si="9"/>
        <v>641</v>
      </c>
      <c r="B644" s="391" t="s">
        <v>721</v>
      </c>
      <c r="C644" s="422" t="s">
        <v>5092</v>
      </c>
      <c r="D644" s="391" t="s">
        <v>124</v>
      </c>
      <c r="E644" s="404"/>
      <c r="F644" s="393"/>
      <c r="G644" s="414"/>
      <c r="H644" s="697"/>
      <c r="I644" s="393"/>
      <c r="J644" s="393"/>
      <c r="K644" s="393"/>
      <c r="L644" s="1505" t="s">
        <v>5093</v>
      </c>
      <c r="M644" s="477"/>
      <c r="N644" s="477"/>
      <c r="O644" s="477"/>
      <c r="P644" s="477"/>
      <c r="Q644" s="477"/>
      <c r="R644" s="478"/>
      <c r="S644" s="78" t="s">
        <v>5094</v>
      </c>
      <c r="T644" s="78" t="s">
        <v>5095</v>
      </c>
      <c r="U644" s="395" t="s">
        <v>517</v>
      </c>
      <c r="V644" s="395"/>
      <c r="W644" s="1969" t="s">
        <v>6760</v>
      </c>
      <c r="X644" s="78" t="s">
        <v>98</v>
      </c>
      <c r="Y644" s="565" t="s">
        <v>98</v>
      </c>
      <c r="Z644" s="565" t="s">
        <v>98</v>
      </c>
      <c r="AA644" s="681"/>
      <c r="AB644" s="2484"/>
      <c r="AC644" s="2428" t="s">
        <v>274</v>
      </c>
      <c r="AD644" s="2428" t="s">
        <v>274</v>
      </c>
      <c r="AE644" s="374" t="s">
        <v>163</v>
      </c>
      <c r="AF644" s="1947"/>
      <c r="AG644" s="374" t="s">
        <v>163</v>
      </c>
      <c r="AH644" s="374" t="s">
        <v>163</v>
      </c>
      <c r="AI644" s="374" t="s">
        <v>163</v>
      </c>
    </row>
    <row r="645" spans="1:35" s="381" customFormat="1" ht="34.5" customHeight="1">
      <c r="A645" s="15">
        <f t="shared" si="9"/>
        <v>642</v>
      </c>
      <c r="B645" s="397" t="s">
        <v>721</v>
      </c>
      <c r="C645" s="397" t="s">
        <v>4506</v>
      </c>
      <c r="D645" s="397" t="s">
        <v>131</v>
      </c>
      <c r="E645" s="410"/>
      <c r="F645" s="700"/>
      <c r="G645" s="701"/>
      <c r="H645" s="700"/>
      <c r="I645" s="701"/>
      <c r="J645" s="400"/>
      <c r="K645" s="401"/>
      <c r="L645" s="401"/>
      <c r="M645" s="401" t="s">
        <v>4507</v>
      </c>
      <c r="N645" s="700"/>
      <c r="O645" s="401"/>
      <c r="P645" s="700"/>
      <c r="Q645" s="701"/>
      <c r="R645" s="701"/>
      <c r="S645" s="66" t="s">
        <v>5096</v>
      </c>
      <c r="T645" s="66" t="s">
        <v>5097</v>
      </c>
      <c r="U645" s="402" t="s">
        <v>96</v>
      </c>
      <c r="V645" s="402"/>
      <c r="W645" s="1969" t="s">
        <v>6760</v>
      </c>
      <c r="X645" s="66" t="s">
        <v>98</v>
      </c>
      <c r="Y645" s="566" t="s">
        <v>98</v>
      </c>
      <c r="Z645" s="566" t="s">
        <v>98</v>
      </c>
      <c r="AA645" s="684"/>
      <c r="AB645" s="2485"/>
      <c r="AC645" s="703"/>
      <c r="AD645" s="703"/>
      <c r="AE645" s="374" t="s">
        <v>163</v>
      </c>
      <c r="AF645" s="1947"/>
      <c r="AG645" s="374" t="s">
        <v>163</v>
      </c>
      <c r="AH645" s="374" t="s">
        <v>163</v>
      </c>
      <c r="AI645" s="374" t="s">
        <v>163</v>
      </c>
    </row>
    <row r="646" spans="1:35" ht="36">
      <c r="A646" s="15">
        <f t="shared" si="9"/>
        <v>643</v>
      </c>
      <c r="B646" s="187" t="s">
        <v>721</v>
      </c>
      <c r="C646" s="187" t="s">
        <v>5098</v>
      </c>
      <c r="D646" s="187" t="s">
        <v>109</v>
      </c>
      <c r="E646" s="189"/>
      <c r="F646" s="189"/>
      <c r="G646" s="236"/>
      <c r="H646" s="222"/>
      <c r="I646" s="189"/>
      <c r="J646" s="189"/>
      <c r="K646" s="189"/>
      <c r="L646" s="189"/>
      <c r="M646" s="189"/>
      <c r="N646" s="220" t="s">
        <v>4510</v>
      </c>
      <c r="O646" s="923"/>
      <c r="P646" s="220"/>
      <c r="Q646" s="236"/>
      <c r="R646" s="424"/>
      <c r="S646" s="84" t="s">
        <v>5099</v>
      </c>
      <c r="T646" s="84" t="s">
        <v>7263</v>
      </c>
      <c r="U646" s="155" t="s">
        <v>119</v>
      </c>
      <c r="V646" s="155"/>
      <c r="W646" s="1969" t="s">
        <v>6760</v>
      </c>
      <c r="X646" s="84" t="s">
        <v>4511</v>
      </c>
      <c r="Y646" s="217" t="s">
        <v>226</v>
      </c>
      <c r="Z646" s="217" t="s">
        <v>365</v>
      </c>
      <c r="AA646" s="669"/>
      <c r="AB646" s="2486"/>
      <c r="AC646" s="2429" t="s">
        <v>274</v>
      </c>
      <c r="AD646" s="2429" t="s">
        <v>274</v>
      </c>
      <c r="AE646" s="374" t="s">
        <v>163</v>
      </c>
      <c r="AF646" s="1947"/>
      <c r="AG646" s="374" t="s">
        <v>163</v>
      </c>
      <c r="AH646" s="374" t="s">
        <v>163</v>
      </c>
      <c r="AI646" s="374" t="s">
        <v>163</v>
      </c>
    </row>
    <row r="647" spans="1:35" ht="34.5" customHeight="1">
      <c r="A647" s="15">
        <f t="shared" si="9"/>
        <v>644</v>
      </c>
      <c r="B647" s="187" t="s">
        <v>721</v>
      </c>
      <c r="C647" s="187" t="s">
        <v>4512</v>
      </c>
      <c r="D647" s="187" t="s">
        <v>109</v>
      </c>
      <c r="E647" s="189"/>
      <c r="F647" s="189"/>
      <c r="G647" s="236"/>
      <c r="H647" s="222"/>
      <c r="I647" s="189"/>
      <c r="J647" s="189"/>
      <c r="K647" s="189"/>
      <c r="L647" s="189"/>
      <c r="M647" s="189"/>
      <c r="N647" s="220" t="s">
        <v>6706</v>
      </c>
      <c r="O647" s="923"/>
      <c r="P647" s="220"/>
      <c r="Q647" s="236"/>
      <c r="R647" s="424"/>
      <c r="S647" s="84" t="s">
        <v>5100</v>
      </c>
      <c r="T647" s="84" t="s">
        <v>5101</v>
      </c>
      <c r="U647" s="155" t="s">
        <v>119</v>
      </c>
      <c r="V647" s="155"/>
      <c r="W647" s="1969" t="s">
        <v>6760</v>
      </c>
      <c r="X647" s="84"/>
      <c r="Y647" s="217"/>
      <c r="Z647" s="217" t="s">
        <v>98</v>
      </c>
      <c r="AA647" s="669"/>
      <c r="AB647" s="2486"/>
      <c r="AC647" s="2429" t="s">
        <v>274</v>
      </c>
      <c r="AD647" s="2429" t="s">
        <v>274</v>
      </c>
      <c r="AE647" s="374" t="s">
        <v>163</v>
      </c>
      <c r="AF647" s="1947"/>
      <c r="AG647" s="374" t="s">
        <v>163</v>
      </c>
      <c r="AH647" s="374" t="s">
        <v>163</v>
      </c>
      <c r="AI647" s="374" t="s">
        <v>163</v>
      </c>
    </row>
    <row r="648" spans="1:35" ht="36">
      <c r="A648" s="15">
        <f t="shared" si="9"/>
        <v>645</v>
      </c>
      <c r="B648" s="187" t="s">
        <v>721</v>
      </c>
      <c r="C648" s="187" t="s">
        <v>4515</v>
      </c>
      <c r="D648" s="187" t="s">
        <v>109</v>
      </c>
      <c r="E648" s="220"/>
      <c r="F648" s="189"/>
      <c r="G648" s="236"/>
      <c r="H648" s="222"/>
      <c r="I648" s="189"/>
      <c r="J648" s="189"/>
      <c r="K648" s="189"/>
      <c r="L648" s="189"/>
      <c r="M648" s="189"/>
      <c r="N648" s="220" t="s">
        <v>5102</v>
      </c>
      <c r="O648" s="923"/>
      <c r="P648" s="220"/>
      <c r="Q648" s="236"/>
      <c r="R648" s="236"/>
      <c r="S648" s="84" t="s">
        <v>5103</v>
      </c>
      <c r="T648" s="84" t="s">
        <v>7264</v>
      </c>
      <c r="U648" s="155" t="s">
        <v>105</v>
      </c>
      <c r="V648" s="155"/>
      <c r="W648" s="1969" t="s">
        <v>6760</v>
      </c>
      <c r="X648" s="84"/>
      <c r="Y648" s="217"/>
      <c r="Z648" s="217" t="s">
        <v>98</v>
      </c>
      <c r="AA648" s="669"/>
      <c r="AB648" s="2486"/>
      <c r="AC648" s="2429" t="s">
        <v>274</v>
      </c>
      <c r="AD648" s="2429" t="s">
        <v>274</v>
      </c>
      <c r="AE648" s="374"/>
      <c r="AF648" s="1947"/>
      <c r="AG648" s="374" t="s">
        <v>163</v>
      </c>
      <c r="AH648" s="374" t="s">
        <v>163</v>
      </c>
      <c r="AI648" s="374" t="s">
        <v>163</v>
      </c>
    </row>
    <row r="649" spans="1:35" s="1417" customFormat="1">
      <c r="A649" s="1963">
        <f t="shared" si="9"/>
        <v>646</v>
      </c>
      <c r="B649" s="1964" t="s">
        <v>721</v>
      </c>
      <c r="C649" s="2310" t="s">
        <v>7580</v>
      </c>
      <c r="D649" s="1964" t="s">
        <v>109</v>
      </c>
      <c r="E649" s="1419"/>
      <c r="F649" s="389"/>
      <c r="G649" s="2311"/>
      <c r="H649" s="2203"/>
      <c r="I649" s="389"/>
      <c r="J649" s="389"/>
      <c r="K649" s="389"/>
      <c r="L649" s="1966"/>
      <c r="M649" s="1975"/>
      <c r="N649" s="1975" t="s">
        <v>7581</v>
      </c>
      <c r="O649" s="2311"/>
      <c r="P649" s="1975"/>
      <c r="Q649" s="2311"/>
      <c r="R649" s="2311"/>
      <c r="S649" s="1967" t="s">
        <v>7582</v>
      </c>
      <c r="T649" s="1967" t="s">
        <v>7583</v>
      </c>
      <c r="U649" s="1968" t="s">
        <v>105</v>
      </c>
      <c r="V649" s="1968"/>
      <c r="W649" s="1969" t="s">
        <v>6760</v>
      </c>
      <c r="X649" s="1967"/>
      <c r="Y649" s="1977"/>
      <c r="Z649" s="1977"/>
      <c r="AA649" s="680"/>
      <c r="AB649" s="2487"/>
      <c r="AC649" s="2427" t="s">
        <v>4519</v>
      </c>
      <c r="AD649" s="2427" t="s">
        <v>4519</v>
      </c>
      <c r="AE649" s="1974"/>
      <c r="AF649" s="2195"/>
      <c r="AG649" s="1974"/>
      <c r="AH649" s="1974"/>
      <c r="AI649" s="1974"/>
    </row>
    <row r="650" spans="1:35" s="2125" customFormat="1" ht="40.5" customHeight="1">
      <c r="A650" s="1963">
        <f t="shared" si="9"/>
        <v>647</v>
      </c>
      <c r="B650" s="1982" t="s">
        <v>721</v>
      </c>
      <c r="C650" s="2314" t="s">
        <v>6680</v>
      </c>
      <c r="D650" s="1982" t="s">
        <v>656</v>
      </c>
      <c r="E650" s="1986"/>
      <c r="F650" s="1984"/>
      <c r="G650" s="1984"/>
      <c r="H650" s="1984"/>
      <c r="I650" s="1984"/>
      <c r="J650" s="2315"/>
      <c r="K650" s="2316"/>
      <c r="L650" s="2316"/>
      <c r="M650" s="2316"/>
      <c r="N650" s="2315" t="s">
        <v>4521</v>
      </c>
      <c r="O650" s="2317"/>
      <c r="P650" s="2317"/>
      <c r="Q650" s="2317"/>
      <c r="R650" s="2317"/>
      <c r="S650" s="2318" t="s">
        <v>6762</v>
      </c>
      <c r="T650" s="2318" t="s">
        <v>6766</v>
      </c>
      <c r="U650" s="1416" t="s">
        <v>105</v>
      </c>
      <c r="V650" s="1416"/>
      <c r="W650" s="1969" t="s">
        <v>6760</v>
      </c>
      <c r="X650" s="1987" t="s">
        <v>98</v>
      </c>
      <c r="Y650" s="2285" t="s">
        <v>4268</v>
      </c>
      <c r="Z650" s="2285" t="s">
        <v>98</v>
      </c>
      <c r="AA650" s="2286"/>
      <c r="AB650" s="2286"/>
      <c r="AC650" s="2430" t="s">
        <v>216</v>
      </c>
      <c r="AD650" s="2430" t="s">
        <v>216</v>
      </c>
      <c r="AE650" s="1972" t="s">
        <v>163</v>
      </c>
      <c r="AF650" s="2195"/>
      <c r="AG650" s="1970" t="s">
        <v>163</v>
      </c>
      <c r="AH650" s="1970" t="s">
        <v>163</v>
      </c>
      <c r="AI650" s="1972" t="s">
        <v>163</v>
      </c>
    </row>
    <row r="651" spans="1:35" s="2326" customFormat="1" ht="40.5" customHeight="1">
      <c r="A651" s="1963">
        <f t="shared" si="9"/>
        <v>648</v>
      </c>
      <c r="B651" s="1989" t="s">
        <v>721</v>
      </c>
      <c r="C651" s="1993" t="s">
        <v>711</v>
      </c>
      <c r="D651" s="1989" t="s">
        <v>661</v>
      </c>
      <c r="E651" s="1992"/>
      <c r="F651" s="1990"/>
      <c r="G651" s="1990"/>
      <c r="H651" s="1990"/>
      <c r="I651" s="1990"/>
      <c r="J651" s="2321"/>
      <c r="K651" s="2322"/>
      <c r="L651" s="2322"/>
      <c r="M651" s="2323"/>
      <c r="N651" s="2323"/>
      <c r="O651" s="2321" t="s">
        <v>712</v>
      </c>
      <c r="P651" s="2323"/>
      <c r="Q651" s="2323"/>
      <c r="R651" s="2323"/>
      <c r="S651" s="2324" t="s">
        <v>7584</v>
      </c>
      <c r="T651" s="2324" t="s">
        <v>7585</v>
      </c>
      <c r="U651" s="1418" t="s">
        <v>96</v>
      </c>
      <c r="V651" s="1418"/>
      <c r="W651" s="1969" t="s">
        <v>6760</v>
      </c>
      <c r="X651" s="1993" t="s">
        <v>98</v>
      </c>
      <c r="Y651" s="1979" t="s">
        <v>4268</v>
      </c>
      <c r="Z651" s="1979" t="s">
        <v>98</v>
      </c>
      <c r="AA651" s="2325"/>
      <c r="AB651" s="2488"/>
      <c r="AC651" s="2022"/>
      <c r="AD651" s="2022"/>
      <c r="AE651" s="1972" t="s">
        <v>163</v>
      </c>
      <c r="AF651" s="2195"/>
      <c r="AG651" s="1970" t="s">
        <v>163</v>
      </c>
      <c r="AH651" s="1970" t="s">
        <v>163</v>
      </c>
      <c r="AI651" s="1972" t="s">
        <v>163</v>
      </c>
    </row>
    <row r="652" spans="1:35" s="1417" customFormat="1" ht="36">
      <c r="A652" s="1963">
        <f t="shared" si="9"/>
        <v>649</v>
      </c>
      <c r="B652" s="1964" t="s">
        <v>1607</v>
      </c>
      <c r="C652" s="1965" t="s">
        <v>4995</v>
      </c>
      <c r="D652" s="1964" t="s">
        <v>109</v>
      </c>
      <c r="E652" s="1419"/>
      <c r="F652" s="389"/>
      <c r="G652" s="389"/>
      <c r="H652" s="389"/>
      <c r="I652" s="389"/>
      <c r="J652" s="389"/>
      <c r="K652" s="389"/>
      <c r="L652" s="389"/>
      <c r="M652" s="389"/>
      <c r="N652" s="389"/>
      <c r="O652" s="389"/>
      <c r="P652" s="389" t="s">
        <v>1419</v>
      </c>
      <c r="Q652" s="389"/>
      <c r="R652" s="1966"/>
      <c r="S652" s="1967" t="s">
        <v>6781</v>
      </c>
      <c r="T652" s="1967" t="s">
        <v>7626</v>
      </c>
      <c r="U652" s="1968" t="s">
        <v>834</v>
      </c>
      <c r="V652" s="1968"/>
      <c r="W652" s="1969" t="s">
        <v>6760</v>
      </c>
      <c r="X652" s="1967" t="s">
        <v>4998</v>
      </c>
      <c r="Y652" s="1968" t="s">
        <v>226</v>
      </c>
      <c r="Z652" s="1968" t="s">
        <v>227</v>
      </c>
      <c r="AA652" s="2156"/>
      <c r="AB652" s="2156"/>
      <c r="AC652" s="1972" t="s">
        <v>216</v>
      </c>
      <c r="AD652" s="1972" t="s">
        <v>216</v>
      </c>
      <c r="AE652" s="1972"/>
      <c r="AF652" s="2195"/>
      <c r="AG652" s="1974"/>
      <c r="AH652" s="1964"/>
      <c r="AI652" s="1974"/>
    </row>
    <row r="653" spans="1:35" s="1417" customFormat="1">
      <c r="A653" s="1963">
        <f t="shared" si="9"/>
        <v>650</v>
      </c>
      <c r="B653" s="1964" t="s">
        <v>1607</v>
      </c>
      <c r="C653" s="1965" t="s">
        <v>7586</v>
      </c>
      <c r="D653" s="1964" t="s">
        <v>109</v>
      </c>
      <c r="E653" s="1419"/>
      <c r="F653" s="389"/>
      <c r="G653" s="389"/>
      <c r="H653" s="389"/>
      <c r="I653" s="389"/>
      <c r="J653" s="1975"/>
      <c r="K653" s="389"/>
      <c r="L653" s="389"/>
      <c r="M653" s="389"/>
      <c r="N653" s="389"/>
      <c r="O653" s="389"/>
      <c r="P653" s="2327" t="s">
        <v>1424</v>
      </c>
      <c r="Q653" s="1975"/>
      <c r="R653" s="1975"/>
      <c r="S653" s="1967" t="s">
        <v>7587</v>
      </c>
      <c r="T653" s="1967" t="s">
        <v>7588</v>
      </c>
      <c r="U653" s="1968" t="s">
        <v>105</v>
      </c>
      <c r="V653" s="1968"/>
      <c r="W653" s="1969" t="s">
        <v>6778</v>
      </c>
      <c r="X653" s="1967"/>
      <c r="Y653" s="1977"/>
      <c r="Z653" s="1977"/>
      <c r="AA653" s="2156"/>
      <c r="AB653" s="2156"/>
      <c r="AC653" s="1972" t="s">
        <v>216</v>
      </c>
      <c r="AD653" s="1972" t="s">
        <v>216</v>
      </c>
      <c r="AE653" s="1972"/>
      <c r="AF653" s="2195"/>
      <c r="AG653" s="2035"/>
      <c r="AH653" s="388"/>
      <c r="AI653" s="1974"/>
    </row>
    <row r="654" spans="1:35" s="1417" customFormat="1" ht="36">
      <c r="A654" s="1963">
        <f t="shared" si="9"/>
        <v>651</v>
      </c>
      <c r="B654" s="1964" t="s">
        <v>721</v>
      </c>
      <c r="C654" s="1967" t="s">
        <v>1427</v>
      </c>
      <c r="D654" s="1964" t="s">
        <v>109</v>
      </c>
      <c r="E654" s="1419"/>
      <c r="F654" s="389"/>
      <c r="G654" s="2328"/>
      <c r="H654" s="389"/>
      <c r="I654" s="389"/>
      <c r="J654" s="2203"/>
      <c r="K654" s="389"/>
      <c r="L654" s="2329"/>
      <c r="M654" s="389"/>
      <c r="N654" s="389"/>
      <c r="O654" s="389"/>
      <c r="P654" s="2203" t="s">
        <v>1428</v>
      </c>
      <c r="Q654" s="2311"/>
      <c r="R654" s="2311"/>
      <c r="S654" s="1976" t="s">
        <v>6764</v>
      </c>
      <c r="T654" s="1976" t="s">
        <v>6765</v>
      </c>
      <c r="U654" s="1476" t="s">
        <v>119</v>
      </c>
      <c r="V654" s="1476"/>
      <c r="W654" s="1969" t="s">
        <v>6760</v>
      </c>
      <c r="X654" s="1967" t="s">
        <v>4528</v>
      </c>
      <c r="Y654" s="1977" t="s">
        <v>226</v>
      </c>
      <c r="Z654" s="1977" t="s">
        <v>227</v>
      </c>
      <c r="AA654" s="680"/>
      <c r="AB654" s="680"/>
      <c r="AC654" s="1972" t="s">
        <v>216</v>
      </c>
      <c r="AD654" s="1972" t="s">
        <v>216</v>
      </c>
      <c r="AE654" s="1972" t="s">
        <v>163</v>
      </c>
      <c r="AF654" s="2330"/>
      <c r="AG654" s="1970" t="s">
        <v>163</v>
      </c>
      <c r="AH654" s="1970" t="s">
        <v>163</v>
      </c>
      <c r="AI654" s="1972" t="s">
        <v>163</v>
      </c>
    </row>
    <row r="655" spans="1:35" s="1417" customFormat="1">
      <c r="A655" s="1963">
        <f t="shared" si="9"/>
        <v>652</v>
      </c>
      <c r="B655" s="1964" t="s">
        <v>721</v>
      </c>
      <c r="C655" s="1967" t="s">
        <v>1435</v>
      </c>
      <c r="D655" s="1964" t="s">
        <v>109</v>
      </c>
      <c r="E655" s="1419"/>
      <c r="F655" s="389"/>
      <c r="G655" s="2328"/>
      <c r="H655" s="2329"/>
      <c r="I655" s="2311"/>
      <c r="J655" s="389"/>
      <c r="K655" s="389"/>
      <c r="L655" s="389"/>
      <c r="M655" s="389"/>
      <c r="N655" s="389"/>
      <c r="O655" s="389"/>
      <c r="P655" s="2203" t="s">
        <v>1436</v>
      </c>
      <c r="Q655" s="2203"/>
      <c r="R655" s="2311"/>
      <c r="S655" s="1976" t="s">
        <v>6763</v>
      </c>
      <c r="T655" s="1976" t="s">
        <v>6767</v>
      </c>
      <c r="U655" s="1476" t="s">
        <v>119</v>
      </c>
      <c r="V655" s="1476"/>
      <c r="W655" s="1969" t="s">
        <v>6760</v>
      </c>
      <c r="X655" s="1967" t="s">
        <v>98</v>
      </c>
      <c r="Y655" s="1977" t="s">
        <v>4268</v>
      </c>
      <c r="Z655" s="1977" t="s">
        <v>98</v>
      </c>
      <c r="AA655" s="680"/>
      <c r="AB655" s="680"/>
      <c r="AC655" s="1972" t="s">
        <v>216</v>
      </c>
      <c r="AD655" s="1972" t="s">
        <v>216</v>
      </c>
      <c r="AE655" s="1972" t="s">
        <v>163</v>
      </c>
      <c r="AF655" s="2330"/>
      <c r="AG655" s="1970" t="s">
        <v>163</v>
      </c>
      <c r="AH655" s="1970" t="s">
        <v>163</v>
      </c>
      <c r="AI655" s="1972" t="s">
        <v>163</v>
      </c>
    </row>
    <row r="656" spans="1:35" s="920" customFormat="1" ht="34.5" customHeight="1">
      <c r="A656" s="15">
        <f t="shared" si="9"/>
        <v>653</v>
      </c>
      <c r="B656" s="391" t="s">
        <v>721</v>
      </c>
      <c r="C656" s="422" t="s">
        <v>5040</v>
      </c>
      <c r="D656" s="913" t="s">
        <v>124</v>
      </c>
      <c r="E656" s="914"/>
      <c r="F656" s="915"/>
      <c r="G656" s="915"/>
      <c r="H656" s="1527"/>
      <c r="I656" s="915"/>
      <c r="J656" s="915"/>
      <c r="K656" s="915"/>
      <c r="L656" s="1527" t="s">
        <v>5041</v>
      </c>
      <c r="M656" s="1536"/>
      <c r="N656" s="1536"/>
      <c r="O656" s="1536"/>
      <c r="P656" s="1536"/>
      <c r="Q656" s="1536"/>
      <c r="R656" s="1537"/>
      <c r="S656" s="916" t="s">
        <v>5042</v>
      </c>
      <c r="T656" s="916" t="s">
        <v>5043</v>
      </c>
      <c r="U656" s="917" t="s">
        <v>3808</v>
      </c>
      <c r="V656" s="917"/>
      <c r="W656" s="395" t="s">
        <v>638</v>
      </c>
      <c r="X656" s="916" t="s">
        <v>98</v>
      </c>
      <c r="Y656" s="918" t="s">
        <v>98</v>
      </c>
      <c r="Z656" s="918" t="s">
        <v>98</v>
      </c>
      <c r="AA656" s="919" t="s">
        <v>98</v>
      </c>
      <c r="AB656" s="919"/>
      <c r="AC656" s="1440" t="s">
        <v>229</v>
      </c>
      <c r="AD656" s="1440" t="s">
        <v>229</v>
      </c>
      <c r="AE656" s="241" t="s">
        <v>3906</v>
      </c>
      <c r="AF656" s="1442"/>
      <c r="AG656" s="193" t="s">
        <v>5044</v>
      </c>
      <c r="AH656" s="187" t="s">
        <v>5045</v>
      </c>
      <c r="AI656" s="193" t="s">
        <v>517</v>
      </c>
    </row>
    <row r="657" spans="1:35" s="381" customFormat="1">
      <c r="A657" s="15">
        <f t="shared" si="9"/>
        <v>654</v>
      </c>
      <c r="B657" s="769" t="s">
        <v>721</v>
      </c>
      <c r="C657" s="423" t="s">
        <v>5046</v>
      </c>
      <c r="D657" s="397" t="s">
        <v>131</v>
      </c>
      <c r="E657" s="410"/>
      <c r="F657" s="401"/>
      <c r="G657" s="401"/>
      <c r="H657" s="401"/>
      <c r="I657" s="401"/>
      <c r="J657" s="399"/>
      <c r="K657" s="399"/>
      <c r="L657" s="400"/>
      <c r="M657" s="401" t="s">
        <v>4679</v>
      </c>
      <c r="N657" s="401"/>
      <c r="O657" s="401"/>
      <c r="P657" s="401"/>
      <c r="Q657" s="401"/>
      <c r="R657" s="447"/>
      <c r="S657" s="66" t="s">
        <v>5047</v>
      </c>
      <c r="T657" s="66" t="s">
        <v>5048</v>
      </c>
      <c r="U657" s="402" t="s">
        <v>96</v>
      </c>
      <c r="V657" s="402"/>
      <c r="W657" s="402" t="s">
        <v>638</v>
      </c>
      <c r="X657" s="66" t="s">
        <v>98</v>
      </c>
      <c r="Y657" s="566" t="s">
        <v>98</v>
      </c>
      <c r="Z657" s="566" t="s">
        <v>98</v>
      </c>
      <c r="AA657" s="684" t="s">
        <v>98</v>
      </c>
      <c r="AB657" s="702"/>
      <c r="AC657" s="732" t="s">
        <v>211</v>
      </c>
      <c r="AD657" s="732" t="s">
        <v>211</v>
      </c>
      <c r="AE657" s="374" t="s">
        <v>163</v>
      </c>
      <c r="AF657" s="1442"/>
      <c r="AG657" s="374" t="s">
        <v>163</v>
      </c>
      <c r="AH657" s="374" t="s">
        <v>163</v>
      </c>
      <c r="AI657" s="374" t="s">
        <v>163</v>
      </c>
    </row>
    <row r="658" spans="1:35" ht="36">
      <c r="A658" s="15">
        <f t="shared" si="9"/>
        <v>655</v>
      </c>
      <c r="B658" s="722" t="s">
        <v>721</v>
      </c>
      <c r="C658" s="215" t="s">
        <v>4680</v>
      </c>
      <c r="D658" s="187" t="s">
        <v>109</v>
      </c>
      <c r="E658" s="188"/>
      <c r="F658" s="228"/>
      <c r="G658" s="228"/>
      <c r="H658" s="403"/>
      <c r="I658" s="228"/>
      <c r="J658" s="228"/>
      <c r="K658" s="228"/>
      <c r="L658" s="228"/>
      <c r="M658" s="228"/>
      <c r="N658" s="191" t="s">
        <v>4681</v>
      </c>
      <c r="O658" s="191"/>
      <c r="P658" s="191"/>
      <c r="Q658" s="191"/>
      <c r="R658" s="191"/>
      <c r="S658" s="84" t="s">
        <v>5049</v>
      </c>
      <c r="T658" s="84" t="s">
        <v>5050</v>
      </c>
      <c r="U658" s="155" t="s">
        <v>1150</v>
      </c>
      <c r="V658" s="155"/>
      <c r="W658" s="155" t="s">
        <v>638</v>
      </c>
      <c r="X658" s="84" t="s">
        <v>254</v>
      </c>
      <c r="Y658" s="217" t="s">
        <v>142</v>
      </c>
      <c r="Z658" s="217" t="s">
        <v>4682</v>
      </c>
      <c r="AA658" s="669" t="b">
        <v>0</v>
      </c>
      <c r="AB658" s="155"/>
      <c r="AC658" s="570" t="s">
        <v>710</v>
      </c>
      <c r="AD658" s="570" t="s">
        <v>710</v>
      </c>
      <c r="AE658" s="241" t="s">
        <v>98</v>
      </c>
      <c r="AG658" s="374" t="s">
        <v>163</v>
      </c>
      <c r="AH658" s="374" t="s">
        <v>163</v>
      </c>
      <c r="AI658" s="374" t="s">
        <v>163</v>
      </c>
    </row>
    <row r="659" spans="1:35">
      <c r="A659" s="15">
        <f t="shared" si="9"/>
        <v>656</v>
      </c>
      <c r="B659" s="187" t="s">
        <v>1444</v>
      </c>
      <c r="C659" s="227" t="s">
        <v>4683</v>
      </c>
      <c r="D659" s="187" t="s">
        <v>109</v>
      </c>
      <c r="E659" s="188"/>
      <c r="F659" s="228"/>
      <c r="G659" s="228"/>
      <c r="H659" s="403"/>
      <c r="I659" s="228"/>
      <c r="J659" s="228"/>
      <c r="K659" s="228"/>
      <c r="L659" s="228"/>
      <c r="M659" s="228"/>
      <c r="N659" s="191" t="s">
        <v>4684</v>
      </c>
      <c r="O659" s="191"/>
      <c r="P659" s="191"/>
      <c r="Q659" s="189"/>
      <c r="R659" s="191"/>
      <c r="S659" s="84" t="s">
        <v>5051</v>
      </c>
      <c r="T659" s="756" t="s">
        <v>5074</v>
      </c>
      <c r="U659" s="155" t="s">
        <v>119</v>
      </c>
      <c r="V659" s="155"/>
      <c r="W659" s="155" t="s">
        <v>993</v>
      </c>
      <c r="X659" s="218" t="s">
        <v>99</v>
      </c>
      <c r="Y659" s="217" t="s">
        <v>99</v>
      </c>
      <c r="Z659" s="217" t="s">
        <v>98</v>
      </c>
      <c r="AA659" s="669" t="s">
        <v>98</v>
      </c>
      <c r="AB659" s="155"/>
      <c r="AC659" s="241" t="s">
        <v>216</v>
      </c>
      <c r="AD659" s="241" t="s">
        <v>216</v>
      </c>
      <c r="AE659" s="374" t="s">
        <v>3799</v>
      </c>
      <c r="AG659" s="374" t="s">
        <v>5052</v>
      </c>
      <c r="AH659" s="382" t="s">
        <v>5053</v>
      </c>
      <c r="AI659" s="374" t="s">
        <v>105</v>
      </c>
    </row>
    <row r="660" spans="1:35">
      <c r="A660" s="15">
        <f t="shared" si="9"/>
        <v>657</v>
      </c>
      <c r="B660" s="187" t="s">
        <v>721</v>
      </c>
      <c r="C660" s="187" t="s">
        <v>4687</v>
      </c>
      <c r="D660" s="187" t="s">
        <v>109</v>
      </c>
      <c r="E660" s="188"/>
      <c r="F660" s="228"/>
      <c r="G660" s="228"/>
      <c r="H660" s="403"/>
      <c r="I660" s="228"/>
      <c r="J660" s="228"/>
      <c r="K660" s="228"/>
      <c r="L660" s="228"/>
      <c r="M660" s="228"/>
      <c r="N660" s="222" t="s">
        <v>4688</v>
      </c>
      <c r="O660" s="191"/>
      <c r="P660" s="222"/>
      <c r="Q660" s="236"/>
      <c r="R660" s="236"/>
      <c r="S660" s="84" t="s">
        <v>5054</v>
      </c>
      <c r="T660" s="84" t="s">
        <v>7291</v>
      </c>
      <c r="U660" s="155" t="s">
        <v>119</v>
      </c>
      <c r="V660" s="155"/>
      <c r="W660" s="155" t="s">
        <v>638</v>
      </c>
      <c r="X660" s="84"/>
      <c r="Y660" s="217"/>
      <c r="Z660" s="217" t="s">
        <v>98</v>
      </c>
      <c r="AA660" s="669" t="s">
        <v>98</v>
      </c>
      <c r="AB660" s="2042"/>
      <c r="AC660" s="241" t="s">
        <v>216</v>
      </c>
      <c r="AD660" s="241" t="s">
        <v>216</v>
      </c>
      <c r="AE660" s="241" t="s">
        <v>3809</v>
      </c>
      <c r="AG660" s="374" t="s">
        <v>5055</v>
      </c>
      <c r="AH660" s="382" t="s">
        <v>5056</v>
      </c>
      <c r="AI660" s="374" t="s">
        <v>128</v>
      </c>
    </row>
    <row r="661" spans="1:35" s="194" customFormat="1" ht="34.5" customHeight="1">
      <c r="A661" s="15">
        <f t="shared" si="9"/>
        <v>658</v>
      </c>
      <c r="B661" s="187" t="s">
        <v>721</v>
      </c>
      <c r="C661" s="215" t="s">
        <v>4691</v>
      </c>
      <c r="D661" s="187" t="s">
        <v>109</v>
      </c>
      <c r="E661" s="188"/>
      <c r="F661" s="228"/>
      <c r="G661" s="228"/>
      <c r="H661" s="403"/>
      <c r="I661" s="228"/>
      <c r="J661" s="228"/>
      <c r="K661" s="228"/>
      <c r="L661" s="228"/>
      <c r="M661" s="228"/>
      <c r="N661" s="228" t="s">
        <v>4692</v>
      </c>
      <c r="O661" s="228"/>
      <c r="P661" s="228"/>
      <c r="Q661" s="239"/>
      <c r="R661" s="239"/>
      <c r="S661" s="84" t="s">
        <v>5057</v>
      </c>
      <c r="T661" s="84" t="s">
        <v>7289</v>
      </c>
      <c r="U661" s="155" t="s">
        <v>119</v>
      </c>
      <c r="V661" s="155"/>
      <c r="W661" s="155" t="s">
        <v>638</v>
      </c>
      <c r="X661" s="218" t="s">
        <v>7411</v>
      </c>
      <c r="Y661" s="217" t="s">
        <v>226</v>
      </c>
      <c r="Z661" s="217" t="s">
        <v>98</v>
      </c>
      <c r="AA661" s="669" t="s">
        <v>114</v>
      </c>
      <c r="AB661" s="520"/>
      <c r="AC661" s="241" t="s">
        <v>216</v>
      </c>
      <c r="AD661" s="241" t="s">
        <v>216</v>
      </c>
      <c r="AE661" s="241" t="s">
        <v>3799</v>
      </c>
      <c r="AF661" s="1442"/>
      <c r="AG661" s="193" t="s">
        <v>5058</v>
      </c>
      <c r="AH661" s="187" t="s">
        <v>5059</v>
      </c>
      <c r="AI661" s="193" t="s">
        <v>105</v>
      </c>
    </row>
    <row r="662" spans="1:35" s="194" customFormat="1" ht="34.5" customHeight="1">
      <c r="A662" s="15">
        <f t="shared" si="9"/>
        <v>659</v>
      </c>
      <c r="B662" s="187" t="s">
        <v>721</v>
      </c>
      <c r="C662" s="215" t="s">
        <v>4695</v>
      </c>
      <c r="D662" s="187" t="s">
        <v>109</v>
      </c>
      <c r="E662" s="188"/>
      <c r="F662" s="228"/>
      <c r="G662" s="228"/>
      <c r="H662" s="403"/>
      <c r="I662" s="228"/>
      <c r="J662" s="228"/>
      <c r="K662" s="228"/>
      <c r="L662" s="228"/>
      <c r="M662" s="228"/>
      <c r="N662" s="228" t="s">
        <v>4696</v>
      </c>
      <c r="O662" s="228"/>
      <c r="P662" s="228"/>
      <c r="Q662" s="239"/>
      <c r="R662" s="239"/>
      <c r="S662" s="84" t="s">
        <v>5060</v>
      </c>
      <c r="T662" s="84" t="s">
        <v>7287</v>
      </c>
      <c r="U662" s="155" t="s">
        <v>119</v>
      </c>
      <c r="V662" s="155"/>
      <c r="W662" s="155" t="s">
        <v>638</v>
      </c>
      <c r="X662" s="84"/>
      <c r="Y662" s="217"/>
      <c r="Z662" s="217" t="s">
        <v>98</v>
      </c>
      <c r="AA662" s="669" t="s">
        <v>98</v>
      </c>
      <c r="AB662" s="155"/>
      <c r="AC662" s="241" t="s">
        <v>216</v>
      </c>
      <c r="AD662" s="241" t="s">
        <v>216</v>
      </c>
      <c r="AE662" s="241" t="s">
        <v>3799</v>
      </c>
      <c r="AF662" s="1442"/>
      <c r="AG662" s="193" t="s">
        <v>5061</v>
      </c>
      <c r="AH662" s="187" t="s">
        <v>5062</v>
      </c>
      <c r="AI662" s="193" t="s">
        <v>105</v>
      </c>
    </row>
    <row r="663" spans="1:35">
      <c r="A663" s="15">
        <f t="shared" si="9"/>
        <v>660</v>
      </c>
      <c r="B663" s="187" t="s">
        <v>1444</v>
      </c>
      <c r="C663" s="227" t="s">
        <v>4699</v>
      </c>
      <c r="D663" s="187" t="s">
        <v>109</v>
      </c>
      <c r="E663" s="188"/>
      <c r="F663" s="228"/>
      <c r="G663" s="228"/>
      <c r="H663" s="403"/>
      <c r="I663" s="228"/>
      <c r="J663" s="228"/>
      <c r="K663" s="228"/>
      <c r="L663" s="228"/>
      <c r="M663" s="228"/>
      <c r="N663" s="191" t="s">
        <v>4700</v>
      </c>
      <c r="O663" s="191"/>
      <c r="P663" s="191"/>
      <c r="Q663" s="191"/>
      <c r="R663" s="191"/>
      <c r="S663" s="84" t="s">
        <v>5063</v>
      </c>
      <c r="T663" s="756" t="s">
        <v>7290</v>
      </c>
      <c r="U663" s="155" t="s">
        <v>119</v>
      </c>
      <c r="V663" s="155"/>
      <c r="W663" s="155" t="s">
        <v>993</v>
      </c>
      <c r="X663" s="218"/>
      <c r="Y663" s="217"/>
      <c r="Z663" s="217" t="s">
        <v>98</v>
      </c>
      <c r="AA663" s="669" t="s">
        <v>98</v>
      </c>
      <c r="AB663" s="155"/>
      <c r="AC663" s="241" t="s">
        <v>216</v>
      </c>
      <c r="AD663" s="241" t="s">
        <v>216</v>
      </c>
      <c r="AE663" s="374" t="s">
        <v>3799</v>
      </c>
      <c r="AG663" s="374" t="s">
        <v>5064</v>
      </c>
      <c r="AH663" s="382" t="s">
        <v>5065</v>
      </c>
      <c r="AI663" s="374" t="s">
        <v>105</v>
      </c>
    </row>
    <row r="664" spans="1:35" s="396" customFormat="1">
      <c r="A664" s="15">
        <f t="shared" si="9"/>
        <v>661</v>
      </c>
      <c r="B664" s="391" t="s">
        <v>1444</v>
      </c>
      <c r="C664" s="838" t="s">
        <v>4703</v>
      </c>
      <c r="D664" s="391" t="s">
        <v>124</v>
      </c>
      <c r="E664" s="404"/>
      <c r="F664" s="393"/>
      <c r="G664" s="393"/>
      <c r="H664" s="393"/>
      <c r="I664" s="406"/>
      <c r="J664" s="406"/>
      <c r="K664" s="406"/>
      <c r="L664" s="406"/>
      <c r="M664" s="438"/>
      <c r="N664" s="393" t="s">
        <v>4704</v>
      </c>
      <c r="O664" s="406"/>
      <c r="P664" s="406"/>
      <c r="Q664" s="477"/>
      <c r="R664" s="478"/>
      <c r="S664" s="78" t="s">
        <v>6973</v>
      </c>
      <c r="T664" s="483" t="s">
        <v>6974</v>
      </c>
      <c r="U664" s="699" t="s">
        <v>272</v>
      </c>
      <c r="V664" s="699"/>
      <c r="W664" s="395" t="s">
        <v>638</v>
      </c>
      <c r="X664" s="78" t="s">
        <v>98</v>
      </c>
      <c r="Y664" s="565" t="s">
        <v>98</v>
      </c>
      <c r="Z664" s="565" t="s">
        <v>98</v>
      </c>
      <c r="AA664" s="681" t="s">
        <v>98</v>
      </c>
      <c r="AB664" s="681"/>
      <c r="AC664" s="733" t="s">
        <v>274</v>
      </c>
      <c r="AD664" s="733" t="s">
        <v>274</v>
      </c>
      <c r="AE664" s="241"/>
      <c r="AF664" s="1442"/>
      <c r="AG664" s="592" t="s">
        <v>163</v>
      </c>
      <c r="AH664" s="592" t="s">
        <v>163</v>
      </c>
      <c r="AI664" s="241" t="s">
        <v>163</v>
      </c>
    </row>
    <row r="665" spans="1:35" s="381" customFormat="1" ht="40.5" customHeight="1">
      <c r="A665" s="15">
        <f t="shared" si="9"/>
        <v>662</v>
      </c>
      <c r="B665" s="397" t="s">
        <v>1444</v>
      </c>
      <c r="C665" s="742" t="s">
        <v>711</v>
      </c>
      <c r="D665" s="397" t="s">
        <v>661</v>
      </c>
      <c r="E665" s="441"/>
      <c r="F665" s="399"/>
      <c r="G665" s="399"/>
      <c r="H665" s="399"/>
      <c r="I665" s="833"/>
      <c r="J665" s="833"/>
      <c r="K665" s="701"/>
      <c r="L665" s="700"/>
      <c r="M665" s="399"/>
      <c r="N665" s="700"/>
      <c r="O665" s="833" t="s">
        <v>712</v>
      </c>
      <c r="P665" s="833"/>
      <c r="Q665" s="701"/>
      <c r="R665" s="701"/>
      <c r="S665" s="834" t="s">
        <v>6975</v>
      </c>
      <c r="T665" s="834" t="s">
        <v>6976</v>
      </c>
      <c r="U665" s="702" t="s">
        <v>96</v>
      </c>
      <c r="V665" s="702"/>
      <c r="W665" s="402" t="s">
        <v>638</v>
      </c>
      <c r="X665" s="66" t="s">
        <v>98</v>
      </c>
      <c r="Y665" s="566" t="s">
        <v>98</v>
      </c>
      <c r="Z665" s="566" t="s">
        <v>98</v>
      </c>
      <c r="AA665" s="684" t="s">
        <v>98</v>
      </c>
      <c r="AB665" s="684"/>
      <c r="AC665" s="704" t="s">
        <v>98</v>
      </c>
      <c r="AD665" s="704" t="s">
        <v>98</v>
      </c>
      <c r="AE665" s="241"/>
      <c r="AF665" s="1442"/>
      <c r="AG665" s="592" t="s">
        <v>163</v>
      </c>
      <c r="AH665" s="592" t="s">
        <v>163</v>
      </c>
      <c r="AI665" s="241" t="s">
        <v>163</v>
      </c>
    </row>
    <row r="666" spans="1:35" ht="36">
      <c r="A666" s="15">
        <f t="shared" si="9"/>
        <v>663</v>
      </c>
      <c r="B666" s="187" t="s">
        <v>1444</v>
      </c>
      <c r="C666" s="689" t="s">
        <v>1427</v>
      </c>
      <c r="D666" s="841" t="s">
        <v>109</v>
      </c>
      <c r="E666" s="842"/>
      <c r="F666" s="843"/>
      <c r="G666" s="844"/>
      <c r="H666" s="843"/>
      <c r="I666" s="845"/>
      <c r="J666" s="846"/>
      <c r="K666" s="843"/>
      <c r="L666" s="847"/>
      <c r="M666" s="843"/>
      <c r="N666" s="846"/>
      <c r="O666" s="843"/>
      <c r="P666" s="847" t="s">
        <v>1428</v>
      </c>
      <c r="Q666" s="845"/>
      <c r="R666" s="845"/>
      <c r="S666" s="669" t="s">
        <v>6977</v>
      </c>
      <c r="T666" s="669" t="s">
        <v>6978</v>
      </c>
      <c r="U666" s="520" t="s">
        <v>1150</v>
      </c>
      <c r="V666" s="520"/>
      <c r="W666" s="155" t="s">
        <v>638</v>
      </c>
      <c r="X666" s="84" t="s">
        <v>1431</v>
      </c>
      <c r="Y666" s="217" t="s">
        <v>226</v>
      </c>
      <c r="Z666" s="217" t="s">
        <v>227</v>
      </c>
      <c r="AA666" s="669" t="s">
        <v>4705</v>
      </c>
      <c r="AB666" s="1476"/>
      <c r="AC666" s="241" t="s">
        <v>274</v>
      </c>
      <c r="AD666" s="241" t="s">
        <v>274</v>
      </c>
      <c r="AE666" s="241"/>
      <c r="AG666" s="374" t="s">
        <v>4706</v>
      </c>
      <c r="AH666" s="382" t="s">
        <v>4707</v>
      </c>
      <c r="AI666" s="374" t="s">
        <v>105</v>
      </c>
    </row>
    <row r="667" spans="1:35">
      <c r="A667" s="15">
        <f t="shared" si="9"/>
        <v>664</v>
      </c>
      <c r="B667" s="187" t="s">
        <v>1444</v>
      </c>
      <c r="C667" s="689" t="s">
        <v>1435</v>
      </c>
      <c r="D667" s="841" t="s">
        <v>109</v>
      </c>
      <c r="E667" s="842"/>
      <c r="F667" s="843"/>
      <c r="G667" s="844"/>
      <c r="H667" s="843"/>
      <c r="I667" s="845"/>
      <c r="J667" s="846"/>
      <c r="K667" s="843"/>
      <c r="L667" s="843"/>
      <c r="M667" s="843"/>
      <c r="N667" s="846"/>
      <c r="O667" s="843"/>
      <c r="P667" s="843" t="s">
        <v>1436</v>
      </c>
      <c r="Q667" s="846"/>
      <c r="R667" s="845"/>
      <c r="S667" s="669" t="s">
        <v>6979</v>
      </c>
      <c r="T667" s="669" t="s">
        <v>6980</v>
      </c>
      <c r="U667" s="520" t="s">
        <v>105</v>
      </c>
      <c r="V667" s="520"/>
      <c r="W667" s="155" t="s">
        <v>638</v>
      </c>
      <c r="X667" s="84" t="s">
        <v>98</v>
      </c>
      <c r="Y667" s="217" t="s">
        <v>98</v>
      </c>
      <c r="Z667" s="217" t="s">
        <v>98</v>
      </c>
      <c r="AA667" s="669" t="s">
        <v>98</v>
      </c>
      <c r="AB667" s="1476"/>
      <c r="AC667" s="241" t="s">
        <v>274</v>
      </c>
      <c r="AD667" s="241" t="s">
        <v>274</v>
      </c>
      <c r="AE667" s="155"/>
      <c r="AG667" s="374" t="s">
        <v>4708</v>
      </c>
      <c r="AH667" s="382" t="s">
        <v>4709</v>
      </c>
      <c r="AI667" s="374" t="s">
        <v>128</v>
      </c>
    </row>
    <row r="668" spans="1:35" s="920" customFormat="1" ht="34.5" customHeight="1">
      <c r="A668" s="15">
        <f t="shared" si="9"/>
        <v>665</v>
      </c>
      <c r="B668" s="391" t="s">
        <v>1444</v>
      </c>
      <c r="C668" s="422" t="s">
        <v>5040</v>
      </c>
      <c r="D668" s="913" t="s">
        <v>124</v>
      </c>
      <c r="E668" s="914"/>
      <c r="F668" s="915"/>
      <c r="G668" s="915"/>
      <c r="H668" s="1527"/>
      <c r="I668" s="915"/>
      <c r="J668" s="915"/>
      <c r="K668" s="915"/>
      <c r="L668" s="1527" t="s">
        <v>5041</v>
      </c>
      <c r="M668" s="1536"/>
      <c r="N668" s="1536"/>
      <c r="O668" s="1536"/>
      <c r="P668" s="1536"/>
      <c r="Q668" s="1536"/>
      <c r="R668" s="1537"/>
      <c r="S668" s="916" t="s">
        <v>5066</v>
      </c>
      <c r="T668" s="916" t="s">
        <v>5066</v>
      </c>
      <c r="U668" s="917" t="s">
        <v>272</v>
      </c>
      <c r="V668" s="917"/>
      <c r="W668" s="395" t="s">
        <v>993</v>
      </c>
      <c r="X668" s="921" t="s">
        <v>211</v>
      </c>
      <c r="Y668" s="918" t="s">
        <v>211</v>
      </c>
      <c r="Z668" s="918" t="s">
        <v>98</v>
      </c>
      <c r="AA668" s="919" t="s">
        <v>98</v>
      </c>
      <c r="AB668" s="919"/>
      <c r="AC668" s="1440" t="s">
        <v>229</v>
      </c>
      <c r="AD668" s="1440" t="s">
        <v>229</v>
      </c>
      <c r="AE668" s="241" t="s">
        <v>5067</v>
      </c>
      <c r="AF668" s="1442"/>
      <c r="AG668" s="193" t="s">
        <v>5068</v>
      </c>
      <c r="AH668" s="187" t="s">
        <v>5069</v>
      </c>
      <c r="AI668" s="193" t="s">
        <v>517</v>
      </c>
    </row>
    <row r="669" spans="1:35" s="381" customFormat="1" ht="34.5" customHeight="1">
      <c r="A669" s="15">
        <f t="shared" si="9"/>
        <v>666</v>
      </c>
      <c r="B669" s="769" t="s">
        <v>1444</v>
      </c>
      <c r="C669" s="423" t="s">
        <v>6844</v>
      </c>
      <c r="D669" s="397" t="s">
        <v>131</v>
      </c>
      <c r="E669" s="410"/>
      <c r="F669" s="401"/>
      <c r="G669" s="401"/>
      <c r="H669" s="401"/>
      <c r="I669" s="401"/>
      <c r="J669" s="399"/>
      <c r="K669" s="399"/>
      <c r="L669" s="400"/>
      <c r="M669" s="401" t="s">
        <v>4679</v>
      </c>
      <c r="N669" s="401"/>
      <c r="O669" s="401"/>
      <c r="P669" s="401"/>
      <c r="Q669" s="401"/>
      <c r="R669" s="447"/>
      <c r="S669" s="66" t="s">
        <v>5070</v>
      </c>
      <c r="T669" s="66" t="s">
        <v>5070</v>
      </c>
      <c r="U669" s="402" t="s">
        <v>96</v>
      </c>
      <c r="V669" s="402"/>
      <c r="W669" s="402" t="s">
        <v>753</v>
      </c>
      <c r="X669" s="834" t="s">
        <v>211</v>
      </c>
      <c r="Y669" s="566" t="s">
        <v>211</v>
      </c>
      <c r="Z669" s="566" t="s">
        <v>98</v>
      </c>
      <c r="AA669" s="684" t="s">
        <v>98</v>
      </c>
      <c r="AB669" s="702"/>
      <c r="AC669" s="732" t="s">
        <v>211</v>
      </c>
      <c r="AD669" s="732" t="s">
        <v>211</v>
      </c>
      <c r="AE669" s="374" t="s">
        <v>163</v>
      </c>
      <c r="AF669" s="1442"/>
      <c r="AG669" s="374" t="s">
        <v>163</v>
      </c>
      <c r="AH669" s="374" t="s">
        <v>163</v>
      </c>
      <c r="AI669" s="374" t="s">
        <v>163</v>
      </c>
    </row>
    <row r="670" spans="1:35" ht="36">
      <c r="A670" s="15">
        <f t="shared" si="9"/>
        <v>667</v>
      </c>
      <c r="B670" s="722" t="s">
        <v>1444</v>
      </c>
      <c r="C670" s="215" t="s">
        <v>4680</v>
      </c>
      <c r="D670" s="187" t="s">
        <v>109</v>
      </c>
      <c r="E670" s="188"/>
      <c r="F670" s="228"/>
      <c r="G670" s="228"/>
      <c r="H670" s="403"/>
      <c r="I670" s="228"/>
      <c r="J670" s="228"/>
      <c r="K670" s="228"/>
      <c r="L670" s="228"/>
      <c r="M670" s="228"/>
      <c r="N670" s="191" t="s">
        <v>4681</v>
      </c>
      <c r="O670" s="191"/>
      <c r="P670" s="191"/>
      <c r="Q670" s="191"/>
      <c r="R670" s="191"/>
      <c r="S670" s="84" t="s">
        <v>5071</v>
      </c>
      <c r="T670" s="84" t="s">
        <v>5072</v>
      </c>
      <c r="U670" s="155" t="s">
        <v>1150</v>
      </c>
      <c r="V670" s="155"/>
      <c r="W670" s="155" t="s">
        <v>993</v>
      </c>
      <c r="X670" s="218" t="s">
        <v>254</v>
      </c>
      <c r="Y670" s="217" t="s">
        <v>142</v>
      </c>
      <c r="Z670" s="217" t="s">
        <v>4682</v>
      </c>
      <c r="AA670" s="669" t="b">
        <v>1</v>
      </c>
      <c r="AB670" s="520"/>
      <c r="AC670" s="570" t="s">
        <v>229</v>
      </c>
      <c r="AD670" s="570" t="s">
        <v>229</v>
      </c>
      <c r="AE670" s="241" t="s">
        <v>98</v>
      </c>
      <c r="AG670" s="374" t="s">
        <v>163</v>
      </c>
      <c r="AH670" s="374" t="s">
        <v>163</v>
      </c>
      <c r="AI670" s="374" t="s">
        <v>163</v>
      </c>
    </row>
    <row r="671" spans="1:35">
      <c r="A671" s="15">
        <f t="shared" ref="A671:A709" si="10">ROW()-ROW(A$3)</f>
        <v>668</v>
      </c>
      <c r="B671" s="187" t="s">
        <v>1444</v>
      </c>
      <c r="C671" s="227" t="s">
        <v>4683</v>
      </c>
      <c r="D671" s="187" t="s">
        <v>109</v>
      </c>
      <c r="E671" s="188"/>
      <c r="F671" s="228"/>
      <c r="G671" s="228"/>
      <c r="H671" s="403"/>
      <c r="I671" s="228"/>
      <c r="J671" s="228"/>
      <c r="K671" s="228"/>
      <c r="L671" s="228"/>
      <c r="M671" s="228"/>
      <c r="N671" s="191" t="s">
        <v>4684</v>
      </c>
      <c r="O671" s="191"/>
      <c r="P671" s="191"/>
      <c r="Q671" s="189"/>
      <c r="R671" s="191"/>
      <c r="S671" s="84" t="s">
        <v>5073</v>
      </c>
      <c r="T671" s="756" t="s">
        <v>5074</v>
      </c>
      <c r="U671" s="155" t="s">
        <v>119</v>
      </c>
      <c r="V671" s="155"/>
      <c r="W671" s="155" t="s">
        <v>993</v>
      </c>
      <c r="X671" s="218" t="s">
        <v>99</v>
      </c>
      <c r="Y671" s="217" t="s">
        <v>99</v>
      </c>
      <c r="Z671" s="217" t="s">
        <v>98</v>
      </c>
      <c r="AA671" s="669" t="s">
        <v>98</v>
      </c>
      <c r="AB671" s="520"/>
      <c r="AC671" s="241" t="s">
        <v>216</v>
      </c>
      <c r="AD671" s="241" t="s">
        <v>216</v>
      </c>
      <c r="AE671" s="241" t="s">
        <v>3799</v>
      </c>
      <c r="AG671" s="374" t="s">
        <v>5075</v>
      </c>
      <c r="AH671" s="382" t="s">
        <v>5076</v>
      </c>
      <c r="AI671" s="374" t="s">
        <v>105</v>
      </c>
    </row>
    <row r="672" spans="1:35">
      <c r="A672" s="15">
        <f t="shared" si="10"/>
        <v>669</v>
      </c>
      <c r="B672" s="187" t="s">
        <v>1444</v>
      </c>
      <c r="C672" s="187" t="s">
        <v>4687</v>
      </c>
      <c r="D672" s="187" t="s">
        <v>109</v>
      </c>
      <c r="E672" s="188"/>
      <c r="F672" s="228"/>
      <c r="G672" s="228"/>
      <c r="H672" s="403"/>
      <c r="I672" s="228"/>
      <c r="J672" s="228"/>
      <c r="K672" s="228"/>
      <c r="L672" s="228"/>
      <c r="M672" s="228"/>
      <c r="N672" s="222" t="s">
        <v>4688</v>
      </c>
      <c r="O672" s="191"/>
      <c r="P672" s="222"/>
      <c r="Q672" s="236"/>
      <c r="R672" s="236"/>
      <c r="S672" s="84" t="s">
        <v>5077</v>
      </c>
      <c r="T672" s="84" t="s">
        <v>6689</v>
      </c>
      <c r="U672" s="155" t="s">
        <v>119</v>
      </c>
      <c r="V672" s="155"/>
      <c r="W672" s="155" t="s">
        <v>993</v>
      </c>
      <c r="X672" s="218"/>
      <c r="Y672" s="217"/>
      <c r="Z672" s="217" t="s">
        <v>98</v>
      </c>
      <c r="AA672" s="669" t="s">
        <v>98</v>
      </c>
      <c r="AB672" s="2042"/>
      <c r="AC672" s="241" t="s">
        <v>216</v>
      </c>
      <c r="AD672" s="241" t="s">
        <v>216</v>
      </c>
      <c r="AE672" s="241" t="s">
        <v>3799</v>
      </c>
      <c r="AG672" s="374" t="s">
        <v>5078</v>
      </c>
      <c r="AH672" s="382" t="s">
        <v>5079</v>
      </c>
      <c r="AI672" s="374" t="s">
        <v>128</v>
      </c>
    </row>
    <row r="673" spans="1:35" s="194" customFormat="1" ht="34.5" customHeight="1">
      <c r="A673" s="15">
        <f t="shared" si="10"/>
        <v>670</v>
      </c>
      <c r="B673" s="187" t="s">
        <v>1444</v>
      </c>
      <c r="C673" s="215" t="s">
        <v>4691</v>
      </c>
      <c r="D673" s="187" t="s">
        <v>109</v>
      </c>
      <c r="E673" s="188"/>
      <c r="F673" s="228"/>
      <c r="G673" s="228"/>
      <c r="H673" s="403"/>
      <c r="I673" s="228"/>
      <c r="J673" s="228"/>
      <c r="K673" s="228"/>
      <c r="L673" s="228"/>
      <c r="M673" s="228"/>
      <c r="N673" s="228" t="s">
        <v>4692</v>
      </c>
      <c r="O673" s="228"/>
      <c r="P673" s="228"/>
      <c r="Q673" s="239"/>
      <c r="R673" s="239"/>
      <c r="S673" s="84" t="s">
        <v>5080</v>
      </c>
      <c r="T673" s="84" t="s">
        <v>5081</v>
      </c>
      <c r="U673" s="155" t="s">
        <v>119</v>
      </c>
      <c r="V673" s="155"/>
      <c r="W673" s="155" t="s">
        <v>993</v>
      </c>
      <c r="X673" s="218" t="s">
        <v>4511</v>
      </c>
      <c r="Y673" s="217" t="s">
        <v>226</v>
      </c>
      <c r="Z673" s="217" t="s">
        <v>98</v>
      </c>
      <c r="AA673" s="669" t="s">
        <v>98</v>
      </c>
      <c r="AB673" s="520"/>
      <c r="AC673" s="241" t="s">
        <v>216</v>
      </c>
      <c r="AD673" s="241" t="s">
        <v>216</v>
      </c>
      <c r="AE673" s="241" t="s">
        <v>3799</v>
      </c>
      <c r="AF673" s="1442"/>
      <c r="AG673" s="193" t="s">
        <v>5082</v>
      </c>
      <c r="AH673" s="187" t="s">
        <v>5083</v>
      </c>
      <c r="AI673" s="193" t="s">
        <v>119</v>
      </c>
    </row>
    <row r="674" spans="1:35" s="194" customFormat="1">
      <c r="A674" s="15">
        <f t="shared" si="10"/>
        <v>671</v>
      </c>
      <c r="B674" s="187" t="s">
        <v>1444</v>
      </c>
      <c r="C674" s="215" t="s">
        <v>4695</v>
      </c>
      <c r="D674" s="187" t="s">
        <v>109</v>
      </c>
      <c r="E674" s="188"/>
      <c r="F674" s="228"/>
      <c r="G674" s="228"/>
      <c r="H674" s="403"/>
      <c r="I674" s="228"/>
      <c r="J674" s="228"/>
      <c r="K674" s="228"/>
      <c r="L674" s="228"/>
      <c r="M674" s="228"/>
      <c r="N674" s="228" t="s">
        <v>4696</v>
      </c>
      <c r="O674" s="228"/>
      <c r="P674" s="228"/>
      <c r="Q674" s="239"/>
      <c r="R674" s="239"/>
      <c r="S674" s="84" t="s">
        <v>5084</v>
      </c>
      <c r="T674" s="84" t="s">
        <v>5085</v>
      </c>
      <c r="U674" s="155" t="s">
        <v>119</v>
      </c>
      <c r="V674" s="155"/>
      <c r="W674" s="155" t="s">
        <v>993</v>
      </c>
      <c r="X674" s="218"/>
      <c r="Y674" s="217"/>
      <c r="Z674" s="217" t="s">
        <v>98</v>
      </c>
      <c r="AA674" s="669" t="s">
        <v>98</v>
      </c>
      <c r="AB674" s="155"/>
      <c r="AC674" s="241" t="s">
        <v>216</v>
      </c>
      <c r="AD674" s="241" t="s">
        <v>216</v>
      </c>
      <c r="AE674" s="241" t="s">
        <v>3799</v>
      </c>
      <c r="AF674" s="1442"/>
      <c r="AG674" s="193" t="s">
        <v>5086</v>
      </c>
      <c r="AH674" s="187" t="s">
        <v>5087</v>
      </c>
      <c r="AI674" s="193" t="s">
        <v>119</v>
      </c>
    </row>
    <row r="675" spans="1:35">
      <c r="A675" s="15">
        <f t="shared" si="10"/>
        <v>672</v>
      </c>
      <c r="B675" s="187" t="s">
        <v>1444</v>
      </c>
      <c r="C675" s="227" t="s">
        <v>4699</v>
      </c>
      <c r="D675" s="187" t="s">
        <v>109</v>
      </c>
      <c r="E675" s="188"/>
      <c r="F675" s="228"/>
      <c r="G675" s="228"/>
      <c r="H675" s="403"/>
      <c r="I675" s="228"/>
      <c r="J675" s="228"/>
      <c r="K675" s="228"/>
      <c r="L675" s="228"/>
      <c r="M675" s="228"/>
      <c r="N675" s="191" t="s">
        <v>4700</v>
      </c>
      <c r="O675" s="191"/>
      <c r="P675" s="191"/>
      <c r="Q675" s="191"/>
      <c r="R675" s="191"/>
      <c r="S675" s="84" t="s">
        <v>5088</v>
      </c>
      <c r="T675" s="756" t="s">
        <v>5089</v>
      </c>
      <c r="U675" s="155" t="s">
        <v>119</v>
      </c>
      <c r="V675" s="155"/>
      <c r="W675" s="155" t="s">
        <v>993</v>
      </c>
      <c r="X675" s="218"/>
      <c r="Y675" s="217"/>
      <c r="Z675" s="217" t="s">
        <v>98</v>
      </c>
      <c r="AA675" s="669" t="s">
        <v>98</v>
      </c>
      <c r="AB675" s="155"/>
      <c r="AC675" s="2169" t="s">
        <v>216</v>
      </c>
      <c r="AD675" s="2169" t="s">
        <v>216</v>
      </c>
      <c r="AE675" s="241" t="s">
        <v>3799</v>
      </c>
      <c r="AG675" s="374" t="s">
        <v>5090</v>
      </c>
      <c r="AH675" s="382" t="s">
        <v>5091</v>
      </c>
      <c r="AI675" s="374" t="s">
        <v>119</v>
      </c>
    </row>
    <row r="676" spans="1:35" s="396" customFormat="1">
      <c r="A676" s="15">
        <f t="shared" si="10"/>
        <v>673</v>
      </c>
      <c r="B676" s="391" t="s">
        <v>1444</v>
      </c>
      <c r="C676" s="838" t="s">
        <v>4703</v>
      </c>
      <c r="D676" s="391" t="s">
        <v>124</v>
      </c>
      <c r="E676" s="404"/>
      <c r="F676" s="393"/>
      <c r="G676" s="393"/>
      <c r="H676" s="393"/>
      <c r="I676" s="406"/>
      <c r="J676" s="406"/>
      <c r="K676" s="406"/>
      <c r="L676" s="406"/>
      <c r="M676" s="438"/>
      <c r="N676" s="393" t="s">
        <v>4704</v>
      </c>
      <c r="O676" s="406"/>
      <c r="P676" s="406"/>
      <c r="Q676" s="477"/>
      <c r="R676" s="478"/>
      <c r="S676" s="78" t="s">
        <v>6968</v>
      </c>
      <c r="T676" s="483" t="s">
        <v>6969</v>
      </c>
      <c r="U676" s="699" t="s">
        <v>272</v>
      </c>
      <c r="V676" s="699"/>
      <c r="W676" s="395" t="s">
        <v>638</v>
      </c>
      <c r="X676" s="78" t="s">
        <v>98</v>
      </c>
      <c r="Y676" s="565" t="s">
        <v>98</v>
      </c>
      <c r="Z676" s="565" t="s">
        <v>98</v>
      </c>
      <c r="AA676" s="681" t="s">
        <v>98</v>
      </c>
      <c r="AB676" s="681"/>
      <c r="AC676" s="733" t="s">
        <v>274</v>
      </c>
      <c r="AD676" s="733" t="s">
        <v>274</v>
      </c>
      <c r="AE676" s="241"/>
      <c r="AF676" s="1442"/>
      <c r="AG676" s="592" t="s">
        <v>163</v>
      </c>
      <c r="AH676" s="592" t="s">
        <v>163</v>
      </c>
      <c r="AI676" s="241" t="s">
        <v>163</v>
      </c>
    </row>
    <row r="677" spans="1:35" s="381" customFormat="1" ht="40.5" customHeight="1">
      <c r="A677" s="15">
        <f t="shared" si="10"/>
        <v>674</v>
      </c>
      <c r="B677" s="397" t="s">
        <v>1444</v>
      </c>
      <c r="C677" s="742" t="s">
        <v>711</v>
      </c>
      <c r="D677" s="397" t="s">
        <v>661</v>
      </c>
      <c r="E677" s="441"/>
      <c r="F677" s="399"/>
      <c r="G677" s="399"/>
      <c r="H677" s="399"/>
      <c r="I677" s="833"/>
      <c r="J677" s="833"/>
      <c r="K677" s="701"/>
      <c r="L677" s="700"/>
      <c r="M677" s="399"/>
      <c r="N677" s="700"/>
      <c r="O677" s="833" t="s">
        <v>712</v>
      </c>
      <c r="P677" s="833"/>
      <c r="Q677" s="701"/>
      <c r="R677" s="701"/>
      <c r="S677" s="834" t="s">
        <v>6967</v>
      </c>
      <c r="T677" s="834" t="s">
        <v>6970</v>
      </c>
      <c r="U677" s="702" t="s">
        <v>96</v>
      </c>
      <c r="V677" s="702"/>
      <c r="W677" s="402" t="s">
        <v>638</v>
      </c>
      <c r="X677" s="66" t="s">
        <v>98</v>
      </c>
      <c r="Y677" s="566" t="s">
        <v>98</v>
      </c>
      <c r="Z677" s="566" t="s">
        <v>98</v>
      </c>
      <c r="AA677" s="684" t="s">
        <v>98</v>
      </c>
      <c r="AB677" s="684"/>
      <c r="AC677" s="704" t="s">
        <v>98</v>
      </c>
      <c r="AD677" s="704" t="s">
        <v>98</v>
      </c>
      <c r="AE677" s="241"/>
      <c r="AF677" s="1442"/>
      <c r="AG677" s="592" t="s">
        <v>163</v>
      </c>
      <c r="AH677" s="592" t="s">
        <v>163</v>
      </c>
      <c r="AI677" s="241" t="s">
        <v>163</v>
      </c>
    </row>
    <row r="678" spans="1:35" ht="36">
      <c r="A678" s="15">
        <f t="shared" si="10"/>
        <v>675</v>
      </c>
      <c r="B678" s="187" t="s">
        <v>1444</v>
      </c>
      <c r="C678" s="689" t="s">
        <v>1427</v>
      </c>
      <c r="D678" s="841" t="s">
        <v>109</v>
      </c>
      <c r="E678" s="842"/>
      <c r="F678" s="843"/>
      <c r="G678" s="844"/>
      <c r="H678" s="843"/>
      <c r="I678" s="845"/>
      <c r="J678" s="846"/>
      <c r="K678" s="843"/>
      <c r="L678" s="847"/>
      <c r="M678" s="843"/>
      <c r="N678" s="846"/>
      <c r="O678" s="843"/>
      <c r="P678" s="847" t="s">
        <v>1428</v>
      </c>
      <c r="Q678" s="845"/>
      <c r="R678" s="845"/>
      <c r="S678" s="669" t="s">
        <v>6966</v>
      </c>
      <c r="T678" s="669" t="s">
        <v>6971</v>
      </c>
      <c r="U678" s="520" t="s">
        <v>1150</v>
      </c>
      <c r="V678" s="520"/>
      <c r="W678" s="155" t="s">
        <v>638</v>
      </c>
      <c r="X678" s="84" t="s">
        <v>1431</v>
      </c>
      <c r="Y678" s="217" t="s">
        <v>226</v>
      </c>
      <c r="Z678" s="217" t="s">
        <v>227</v>
      </c>
      <c r="AA678" s="669" t="s">
        <v>4705</v>
      </c>
      <c r="AB678" s="1476"/>
      <c r="AC678" s="241" t="s">
        <v>274</v>
      </c>
      <c r="AD678" s="241" t="s">
        <v>274</v>
      </c>
      <c r="AE678" s="241"/>
      <c r="AG678" s="374" t="s">
        <v>4706</v>
      </c>
      <c r="AH678" s="382" t="s">
        <v>4707</v>
      </c>
      <c r="AI678" s="374" t="s">
        <v>105</v>
      </c>
    </row>
    <row r="679" spans="1:35">
      <c r="A679" s="15">
        <f t="shared" si="10"/>
        <v>676</v>
      </c>
      <c r="B679" s="187" t="s">
        <v>1444</v>
      </c>
      <c r="C679" s="689" t="s">
        <v>1435</v>
      </c>
      <c r="D679" s="841" t="s">
        <v>109</v>
      </c>
      <c r="E679" s="842"/>
      <c r="F679" s="843"/>
      <c r="G679" s="844"/>
      <c r="H679" s="843"/>
      <c r="I679" s="845"/>
      <c r="J679" s="846"/>
      <c r="K679" s="843"/>
      <c r="L679" s="843"/>
      <c r="M679" s="843"/>
      <c r="N679" s="846"/>
      <c r="O679" s="843"/>
      <c r="P679" s="843" t="s">
        <v>1436</v>
      </c>
      <c r="Q679" s="846"/>
      <c r="R679" s="845"/>
      <c r="S679" s="669" t="s">
        <v>6965</v>
      </c>
      <c r="T679" s="669" t="s">
        <v>6972</v>
      </c>
      <c r="U679" s="520" t="s">
        <v>105</v>
      </c>
      <c r="V679" s="520"/>
      <c r="W679" s="155" t="s">
        <v>638</v>
      </c>
      <c r="X679" s="84" t="s">
        <v>98</v>
      </c>
      <c r="Y679" s="217" t="s">
        <v>98</v>
      </c>
      <c r="Z679" s="217" t="s">
        <v>98</v>
      </c>
      <c r="AA679" s="669" t="s">
        <v>98</v>
      </c>
      <c r="AB679" s="1476"/>
      <c r="AC679" s="241" t="s">
        <v>274</v>
      </c>
      <c r="AD679" s="241" t="s">
        <v>274</v>
      </c>
      <c r="AE679" s="155"/>
      <c r="AG679" s="374" t="s">
        <v>4708</v>
      </c>
      <c r="AH679" s="382" t="s">
        <v>4709</v>
      </c>
      <c r="AI679" s="374" t="s">
        <v>128</v>
      </c>
    </row>
    <row r="680" spans="1:35" s="2398" customFormat="1" ht="76.5" customHeight="1">
      <c r="A680" s="15">
        <f t="shared" si="10"/>
        <v>677</v>
      </c>
      <c r="B680" s="391" t="s">
        <v>721</v>
      </c>
      <c r="C680" s="449" t="s">
        <v>5104</v>
      </c>
      <c r="D680" s="391" t="s">
        <v>124</v>
      </c>
      <c r="E680" s="404"/>
      <c r="F680" s="393"/>
      <c r="G680" s="406"/>
      <c r="H680" s="406"/>
      <c r="I680" s="393"/>
      <c r="J680" s="393"/>
      <c r="K680" s="393"/>
      <c r="L680" s="589" t="s">
        <v>5105</v>
      </c>
      <c r="M680" s="406"/>
      <c r="N680" s="406"/>
      <c r="O680" s="406"/>
      <c r="P680" s="406"/>
      <c r="Q680" s="896"/>
      <c r="R680" s="897"/>
      <c r="S680" s="78" t="s">
        <v>5106</v>
      </c>
      <c r="T680" s="78" t="s">
        <v>6906</v>
      </c>
      <c r="U680" s="395" t="s">
        <v>128</v>
      </c>
      <c r="V680" s="395"/>
      <c r="W680" s="395" t="s">
        <v>638</v>
      </c>
      <c r="X680" s="78" t="s">
        <v>98</v>
      </c>
      <c r="Y680" s="565" t="s">
        <v>98</v>
      </c>
      <c r="Z680" s="565" t="s">
        <v>98</v>
      </c>
      <c r="AA680" s="681" t="s">
        <v>98</v>
      </c>
      <c r="AB680" s="681"/>
      <c r="AC680" s="733" t="s">
        <v>683</v>
      </c>
      <c r="AD680" s="733" t="s">
        <v>683</v>
      </c>
      <c r="AE680" s="241" t="s">
        <v>3850</v>
      </c>
      <c r="AF680" s="2400"/>
      <c r="AG680" s="2401" t="s">
        <v>6831</v>
      </c>
      <c r="AH680" s="2402" t="s">
        <v>5108</v>
      </c>
      <c r="AI680" s="2403" t="s">
        <v>105</v>
      </c>
    </row>
    <row r="681" spans="1:35">
      <c r="A681" s="15">
        <f t="shared" si="10"/>
        <v>678</v>
      </c>
      <c r="B681" s="397" t="s">
        <v>721</v>
      </c>
      <c r="C681" s="423" t="s">
        <v>1113</v>
      </c>
      <c r="D681" s="397" t="s">
        <v>398</v>
      </c>
      <c r="E681" s="410"/>
      <c r="F681" s="399"/>
      <c r="G681" s="401"/>
      <c r="H681" s="401"/>
      <c r="I681" s="399"/>
      <c r="J681" s="400"/>
      <c r="K681" s="399"/>
      <c r="L681" s="399"/>
      <c r="M681" s="399" t="s">
        <v>260</v>
      </c>
      <c r="N681" s="401"/>
      <c r="O681" s="401"/>
      <c r="P681" s="401"/>
      <c r="Q681" s="683"/>
      <c r="R681" s="840"/>
      <c r="S681" s="66" t="s">
        <v>5109</v>
      </c>
      <c r="T681" s="66" t="s">
        <v>6981</v>
      </c>
      <c r="U681" s="402" t="s">
        <v>96</v>
      </c>
      <c r="V681" s="402"/>
      <c r="W681" s="402" t="s">
        <v>638</v>
      </c>
      <c r="X681" s="66" t="s">
        <v>98</v>
      </c>
      <c r="Y681" s="566" t="s">
        <v>98</v>
      </c>
      <c r="Z681" s="566" t="s">
        <v>98</v>
      </c>
      <c r="AA681" s="684" t="s">
        <v>98</v>
      </c>
      <c r="AB681" s="702"/>
      <c r="AC681" s="703" t="s">
        <v>211</v>
      </c>
      <c r="AD681" s="703" t="s">
        <v>211</v>
      </c>
      <c r="AE681" s="374" t="s">
        <v>163</v>
      </c>
      <c r="AG681" s="374" t="s">
        <v>163</v>
      </c>
      <c r="AH681" s="374" t="s">
        <v>163</v>
      </c>
      <c r="AI681" s="374" t="s">
        <v>163</v>
      </c>
    </row>
    <row r="682" spans="1:35">
      <c r="A682" s="15">
        <f t="shared" si="10"/>
        <v>679</v>
      </c>
      <c r="B682" s="187" t="s">
        <v>721</v>
      </c>
      <c r="C682" s="215" t="s">
        <v>4430</v>
      </c>
      <c r="D682" s="187" t="s">
        <v>109</v>
      </c>
      <c r="E682" s="188"/>
      <c r="F682" s="228"/>
      <c r="G682" s="228"/>
      <c r="H682" s="230"/>
      <c r="I682" s="228"/>
      <c r="J682" s="228"/>
      <c r="K682" s="228"/>
      <c r="L682" s="228"/>
      <c r="M682" s="228"/>
      <c r="N682" s="228" t="s">
        <v>4431</v>
      </c>
      <c r="O682" s="228"/>
      <c r="P682" s="228"/>
      <c r="Q682" s="239"/>
      <c r="R682" s="482"/>
      <c r="S682" s="84" t="s">
        <v>5111</v>
      </c>
      <c r="T682" s="84" t="s">
        <v>6842</v>
      </c>
      <c r="U682" s="155" t="s">
        <v>105</v>
      </c>
      <c r="V682" s="155"/>
      <c r="W682" s="155" t="s">
        <v>638</v>
      </c>
      <c r="X682" s="84"/>
      <c r="Y682" s="217"/>
      <c r="Z682" s="217"/>
      <c r="AA682" s="669"/>
      <c r="AB682" s="2038"/>
      <c r="AC682" s="592" t="s">
        <v>216</v>
      </c>
      <c r="AD682" s="592" t="s">
        <v>216</v>
      </c>
      <c r="AE682" s="241" t="s">
        <v>3809</v>
      </c>
      <c r="AG682" s="374" t="s">
        <v>5112</v>
      </c>
      <c r="AH682" s="382" t="s">
        <v>5113</v>
      </c>
      <c r="AI682" s="374" t="s">
        <v>105</v>
      </c>
    </row>
    <row r="683" spans="1:35" s="194" customFormat="1">
      <c r="A683" s="15">
        <f t="shared" si="10"/>
        <v>680</v>
      </c>
      <c r="B683" s="187" t="s">
        <v>721</v>
      </c>
      <c r="C683" s="215" t="s">
        <v>263</v>
      </c>
      <c r="D683" s="187" t="s">
        <v>109</v>
      </c>
      <c r="E683" s="188"/>
      <c r="F683" s="189"/>
      <c r="G683" s="189"/>
      <c r="H683" s="190"/>
      <c r="I683" s="189"/>
      <c r="J683" s="189"/>
      <c r="K683" s="189"/>
      <c r="L683" s="189"/>
      <c r="M683" s="189"/>
      <c r="N683" s="220" t="s">
        <v>264</v>
      </c>
      <c r="O683" s="220"/>
      <c r="P683" s="220"/>
      <c r="Q683" s="239"/>
      <c r="R683" s="239"/>
      <c r="S683" s="84" t="s">
        <v>5115</v>
      </c>
      <c r="T683" s="84" t="s">
        <v>6843</v>
      </c>
      <c r="U683" s="155" t="s">
        <v>105</v>
      </c>
      <c r="V683" s="155"/>
      <c r="W683" s="155" t="s">
        <v>638</v>
      </c>
      <c r="X683" s="84"/>
      <c r="Y683" s="217"/>
      <c r="Z683" s="217"/>
      <c r="AA683" s="669"/>
      <c r="AB683" s="2038"/>
      <c r="AC683" s="570" t="s">
        <v>371</v>
      </c>
      <c r="AD683" s="570" t="s">
        <v>371</v>
      </c>
      <c r="AE683" s="241" t="s">
        <v>3809</v>
      </c>
      <c r="AF683" s="1442">
        <v>1</v>
      </c>
      <c r="AG683" s="193" t="s">
        <v>5116</v>
      </c>
      <c r="AH683" s="187" t="s">
        <v>5117</v>
      </c>
      <c r="AI683" s="193" t="s">
        <v>105</v>
      </c>
    </row>
    <row r="684" spans="1:35" s="1417" customFormat="1">
      <c r="A684" s="1963">
        <f t="shared" si="10"/>
        <v>681</v>
      </c>
      <c r="B684" s="1982" t="s">
        <v>721</v>
      </c>
      <c r="C684" s="2029" t="s">
        <v>6825</v>
      </c>
      <c r="D684" s="2125" t="s">
        <v>656</v>
      </c>
      <c r="E684" s="2125"/>
      <c r="F684" s="1984"/>
      <c r="G684" s="1984"/>
      <c r="H684" s="2206"/>
      <c r="I684" s="1984"/>
      <c r="J684" s="1984"/>
      <c r="K684" s="1984"/>
      <c r="L684" s="2206" t="s">
        <v>6826</v>
      </c>
      <c r="M684" s="1985"/>
      <c r="N684" s="1985"/>
      <c r="O684" s="1985"/>
      <c r="P684" s="2207"/>
      <c r="Q684" s="2208"/>
      <c r="R684" s="2209"/>
      <c r="S684" s="1982" t="s">
        <v>6812</v>
      </c>
      <c r="T684" s="1987" t="s">
        <v>6813</v>
      </c>
      <c r="U684" s="1987" t="s">
        <v>105</v>
      </c>
      <c r="V684" s="1987"/>
      <c r="W684" s="1415" t="s">
        <v>6760</v>
      </c>
      <c r="X684" s="1987" t="s">
        <v>211</v>
      </c>
      <c r="Y684" s="1416" t="s">
        <v>211</v>
      </c>
      <c r="Z684" s="1416"/>
      <c r="AA684" s="2211" t="s">
        <v>211</v>
      </c>
      <c r="AB684" s="2211"/>
      <c r="AC684" s="1978" t="s">
        <v>6822</v>
      </c>
      <c r="AD684" s="1978" t="s">
        <v>6822</v>
      </c>
      <c r="AE684" s="1974" t="s">
        <v>163</v>
      </c>
      <c r="AF684" s="1973"/>
      <c r="AG684" s="1974" t="s">
        <v>163</v>
      </c>
      <c r="AH684" s="1974" t="s">
        <v>163</v>
      </c>
      <c r="AI684" s="1974" t="s">
        <v>163</v>
      </c>
    </row>
    <row r="685" spans="1:35">
      <c r="A685" s="324">
        <f t="shared" si="10"/>
        <v>682</v>
      </c>
      <c r="B685" s="397" t="s">
        <v>1444</v>
      </c>
      <c r="C685" s="450" t="s">
        <v>4823</v>
      </c>
      <c r="D685" s="397" t="s">
        <v>131</v>
      </c>
      <c r="E685" s="410"/>
      <c r="F685" s="399"/>
      <c r="G685" s="399"/>
      <c r="H685" s="400"/>
      <c r="I685" s="399"/>
      <c r="J685" s="399"/>
      <c r="K685" s="399"/>
      <c r="L685" s="1565"/>
      <c r="M685" s="401" t="s">
        <v>4824</v>
      </c>
      <c r="N685" s="401"/>
      <c r="O685" s="401"/>
      <c r="P685" s="401"/>
      <c r="Q685" s="401"/>
      <c r="R685" s="683"/>
      <c r="S685" s="66" t="s">
        <v>6806</v>
      </c>
      <c r="T685" s="66" t="s">
        <v>6807</v>
      </c>
      <c r="U685" s="702" t="s">
        <v>96</v>
      </c>
      <c r="V685" s="702"/>
      <c r="W685" s="1415" t="s">
        <v>6760</v>
      </c>
      <c r="X685" s="66" t="s">
        <v>99</v>
      </c>
      <c r="Y685" s="566" t="s">
        <v>99</v>
      </c>
      <c r="Z685" s="566"/>
      <c r="AA685" s="742" t="s">
        <v>99</v>
      </c>
      <c r="AB685" s="742"/>
      <c r="AC685" s="703" t="s">
        <v>99</v>
      </c>
      <c r="AD685" s="703" t="s">
        <v>99</v>
      </c>
      <c r="AE685" s="374" t="s">
        <v>99</v>
      </c>
      <c r="AG685" s="374" t="s">
        <v>99</v>
      </c>
      <c r="AH685" s="374" t="s">
        <v>99</v>
      </c>
      <c r="AI685" s="374" t="s">
        <v>99</v>
      </c>
    </row>
    <row r="686" spans="1:35" s="1417" customFormat="1" ht="36">
      <c r="A686" s="1963">
        <f t="shared" si="10"/>
        <v>683</v>
      </c>
      <c r="B686" s="1964" t="s">
        <v>1444</v>
      </c>
      <c r="C686" s="2030" t="s">
        <v>6808</v>
      </c>
      <c r="D686" s="1964" t="s">
        <v>109</v>
      </c>
      <c r="E686" s="425"/>
      <c r="F686" s="1975"/>
      <c r="G686" s="1975"/>
      <c r="H686" s="1966"/>
      <c r="I686" s="1975"/>
      <c r="J686" s="1975"/>
      <c r="K686" s="389"/>
      <c r="L686" s="2026"/>
      <c r="M686" s="1975"/>
      <c r="N686" s="1975" t="s">
        <v>6809</v>
      </c>
      <c r="O686" s="1975"/>
      <c r="P686" s="1975"/>
      <c r="Q686" s="1975"/>
      <c r="R686" s="2009"/>
      <c r="S686" s="1967" t="s">
        <v>6814</v>
      </c>
      <c r="T686" s="1967" t="s">
        <v>6815</v>
      </c>
      <c r="U686" s="1476" t="s">
        <v>128</v>
      </c>
      <c r="V686" s="1476"/>
      <c r="W686" s="1415" t="s">
        <v>6760</v>
      </c>
      <c r="X686" s="1967"/>
      <c r="Y686" s="1977" t="s">
        <v>7511</v>
      </c>
      <c r="Z686" s="1977" t="s">
        <v>3941</v>
      </c>
      <c r="AA686" s="988"/>
      <c r="AB686" s="988"/>
      <c r="AC686" s="1970" t="s">
        <v>7085</v>
      </c>
      <c r="AD686" s="1970" t="s">
        <v>7085</v>
      </c>
      <c r="AE686" s="193" t="s">
        <v>3799</v>
      </c>
      <c r="AF686" s="505"/>
      <c r="AG686" s="193" t="s">
        <v>6810</v>
      </c>
      <c r="AH686" s="1408" t="s">
        <v>6811</v>
      </c>
      <c r="AI686" s="193" t="s">
        <v>119</v>
      </c>
    </row>
    <row r="687" spans="1:35">
      <c r="A687" s="324">
        <f t="shared" si="10"/>
        <v>684</v>
      </c>
      <c r="B687" s="187" t="s">
        <v>1444</v>
      </c>
      <c r="C687" s="383" t="s">
        <v>4825</v>
      </c>
      <c r="D687" s="187" t="s">
        <v>109</v>
      </c>
      <c r="E687" s="188"/>
      <c r="F687" s="191"/>
      <c r="G687" s="191"/>
      <c r="H687" s="190"/>
      <c r="I687" s="191"/>
      <c r="J687" s="191"/>
      <c r="K687" s="189"/>
      <c r="L687" s="1566"/>
      <c r="M687" s="191"/>
      <c r="N687" s="191" t="s">
        <v>4826</v>
      </c>
      <c r="O687" s="191"/>
      <c r="P687" s="191"/>
      <c r="Q687" s="191"/>
      <c r="R687" s="239"/>
      <c r="S687" s="84" t="s">
        <v>6816</v>
      </c>
      <c r="T687" s="84" t="s">
        <v>6817</v>
      </c>
      <c r="U687" s="520" t="s">
        <v>105</v>
      </c>
      <c r="V687" s="520"/>
      <c r="W687" s="1415" t="s">
        <v>6760</v>
      </c>
      <c r="X687" s="84"/>
      <c r="Y687" s="217"/>
      <c r="Z687" s="217"/>
      <c r="AA687" s="689" t="s">
        <v>99</v>
      </c>
      <c r="AB687" s="689"/>
      <c r="AC687" s="1970" t="s">
        <v>7085</v>
      </c>
      <c r="AD687" s="1970" t="s">
        <v>7085</v>
      </c>
      <c r="AE687" s="374" t="s">
        <v>99</v>
      </c>
      <c r="AG687" s="374" t="s">
        <v>99</v>
      </c>
      <c r="AH687" s="374" t="s">
        <v>99</v>
      </c>
      <c r="AI687" s="374" t="s">
        <v>99</v>
      </c>
    </row>
    <row r="688" spans="1:35">
      <c r="A688" s="324">
        <f t="shared" si="10"/>
        <v>685</v>
      </c>
      <c r="B688" s="187" t="s">
        <v>1444</v>
      </c>
      <c r="C688" s="383" t="s">
        <v>4827</v>
      </c>
      <c r="D688" s="187" t="s">
        <v>109</v>
      </c>
      <c r="E688" s="188"/>
      <c r="F688" s="191"/>
      <c r="G688" s="191"/>
      <c r="H688" s="190"/>
      <c r="I688" s="191"/>
      <c r="J688" s="191"/>
      <c r="K688" s="189"/>
      <c r="L688" s="1566"/>
      <c r="M688" s="191"/>
      <c r="N688" s="191" t="s">
        <v>4828</v>
      </c>
      <c r="O688" s="191"/>
      <c r="P688" s="191"/>
      <c r="Q688" s="191"/>
      <c r="R688" s="239"/>
      <c r="S688" s="84" t="s">
        <v>6818</v>
      </c>
      <c r="T688" s="84" t="s">
        <v>6819</v>
      </c>
      <c r="U688" s="520" t="s">
        <v>119</v>
      </c>
      <c r="V688" s="520"/>
      <c r="W688" s="1415" t="s">
        <v>6760</v>
      </c>
      <c r="X688" s="84" t="s">
        <v>99</v>
      </c>
      <c r="Y688" s="217" t="s">
        <v>99</v>
      </c>
      <c r="Z688" s="217"/>
      <c r="AA688" s="689" t="s">
        <v>99</v>
      </c>
      <c r="AB688" s="689"/>
      <c r="AC688" s="1970" t="s">
        <v>7085</v>
      </c>
      <c r="AD688" s="1970" t="s">
        <v>7085</v>
      </c>
      <c r="AE688" s="241"/>
      <c r="AG688" s="374"/>
      <c r="AH688" s="382"/>
      <c r="AI688" s="374"/>
    </row>
    <row r="689" spans="1:35" s="409" customFormat="1" ht="34.5" customHeight="1">
      <c r="A689" s="15">
        <f t="shared" si="10"/>
        <v>686</v>
      </c>
      <c r="B689" s="391" t="s">
        <v>721</v>
      </c>
      <c r="C689" s="493" t="s">
        <v>5118</v>
      </c>
      <c r="D689" s="391" t="s">
        <v>124</v>
      </c>
      <c r="E689" s="438"/>
      <c r="F689" s="393"/>
      <c r="G689" s="393"/>
      <c r="H689" s="393"/>
      <c r="I689" s="393"/>
      <c r="J689" s="393" t="s">
        <v>5119</v>
      </c>
      <c r="K689" s="393"/>
      <c r="L689" s="393"/>
      <c r="M689" s="393"/>
      <c r="N689" s="393"/>
      <c r="O689" s="393"/>
      <c r="P689" s="393"/>
      <c r="Q689" s="393"/>
      <c r="R689" s="405"/>
      <c r="S689" s="78" t="s">
        <v>5120</v>
      </c>
      <c r="T689" s="78" t="s">
        <v>5121</v>
      </c>
      <c r="U689" s="395" t="s">
        <v>1150</v>
      </c>
      <c r="V689" s="395"/>
      <c r="W689" s="395" t="s">
        <v>129</v>
      </c>
      <c r="X689" s="78" t="s">
        <v>98</v>
      </c>
      <c r="Y689" s="395" t="s">
        <v>98</v>
      </c>
      <c r="Z689" s="395" t="s">
        <v>98</v>
      </c>
      <c r="AA689" s="681" t="s">
        <v>98</v>
      </c>
      <c r="AB689" s="681"/>
      <c r="AC689" s="678" t="s">
        <v>683</v>
      </c>
      <c r="AD689" s="678" t="s">
        <v>683</v>
      </c>
      <c r="AE689" s="241" t="s">
        <v>5122</v>
      </c>
      <c r="AF689" s="1442"/>
      <c r="AG689" s="193" t="s">
        <v>5123</v>
      </c>
      <c r="AH689" s="187" t="s">
        <v>5124</v>
      </c>
      <c r="AI689" s="193" t="s">
        <v>128</v>
      </c>
    </row>
    <row r="690" spans="1:35" s="412" customFormat="1" ht="34.5" customHeight="1">
      <c r="A690" s="15">
        <f t="shared" si="10"/>
        <v>687</v>
      </c>
      <c r="B690" s="397" t="s">
        <v>721</v>
      </c>
      <c r="C690" s="66" t="s">
        <v>3324</v>
      </c>
      <c r="D690" s="397" t="s">
        <v>131</v>
      </c>
      <c r="E690" s="410"/>
      <c r="F690" s="399"/>
      <c r="G690" s="399"/>
      <c r="H690" s="399"/>
      <c r="I690" s="399"/>
      <c r="J690" s="399"/>
      <c r="K690" s="399" t="s">
        <v>911</v>
      </c>
      <c r="L690" s="399"/>
      <c r="M690" s="399"/>
      <c r="N690" s="399"/>
      <c r="O690" s="399"/>
      <c r="P690" s="399"/>
      <c r="Q690" s="399"/>
      <c r="R690" s="492"/>
      <c r="S690" s="66" t="s">
        <v>2222</v>
      </c>
      <c r="T690" s="66" t="s">
        <v>5125</v>
      </c>
      <c r="U690" s="402" t="s">
        <v>135</v>
      </c>
      <c r="V690" s="402"/>
      <c r="W690" s="402" t="s">
        <v>129</v>
      </c>
      <c r="X690" s="66" t="s">
        <v>98</v>
      </c>
      <c r="Y690" s="566" t="s">
        <v>98</v>
      </c>
      <c r="Z690" s="566" t="s">
        <v>98</v>
      </c>
      <c r="AA690" s="684" t="s">
        <v>98</v>
      </c>
      <c r="AB690" s="702"/>
      <c r="AC690" s="572" t="s">
        <v>359</v>
      </c>
      <c r="AD690" s="572" t="s">
        <v>359</v>
      </c>
      <c r="AE690" s="374" t="s">
        <v>163</v>
      </c>
      <c r="AF690" s="1442"/>
      <c r="AG690" s="374" t="s">
        <v>163</v>
      </c>
      <c r="AH690" s="374" t="s">
        <v>163</v>
      </c>
      <c r="AI690" s="374" t="s">
        <v>163</v>
      </c>
    </row>
    <row r="691" spans="1:35" s="194" customFormat="1" ht="44.25" customHeight="1">
      <c r="A691" s="15">
        <f t="shared" si="10"/>
        <v>688</v>
      </c>
      <c r="B691" s="187" t="s">
        <v>721</v>
      </c>
      <c r="C691" s="84" t="s">
        <v>2224</v>
      </c>
      <c r="D691" s="187" t="s">
        <v>109</v>
      </c>
      <c r="E691" s="188"/>
      <c r="F691" s="189"/>
      <c r="G691" s="189"/>
      <c r="H691" s="189"/>
      <c r="I691" s="189"/>
      <c r="J691" s="189"/>
      <c r="K691" s="189"/>
      <c r="L691" s="189" t="s">
        <v>2225</v>
      </c>
      <c r="M691" s="189"/>
      <c r="N691" s="189"/>
      <c r="O691" s="189"/>
      <c r="P691" s="189"/>
      <c r="Q691" s="189"/>
      <c r="R691" s="495"/>
      <c r="S691" s="84" t="s">
        <v>916</v>
      </c>
      <c r="T691" s="84" t="s">
        <v>5126</v>
      </c>
      <c r="U691" s="155" t="s">
        <v>113</v>
      </c>
      <c r="V691" s="155"/>
      <c r="W691" s="155" t="s">
        <v>129</v>
      </c>
      <c r="X691" s="84" t="s">
        <v>98</v>
      </c>
      <c r="Y691" s="217" t="s">
        <v>98</v>
      </c>
      <c r="Z691" s="217" t="s">
        <v>98</v>
      </c>
      <c r="AA691" s="669" t="s">
        <v>98</v>
      </c>
      <c r="AB691" s="520"/>
      <c r="AC691" s="592" t="s">
        <v>274</v>
      </c>
      <c r="AD691" s="592" t="s">
        <v>274</v>
      </c>
      <c r="AE691" s="374"/>
      <c r="AF691" s="1442"/>
      <c r="AG691" s="374" t="s">
        <v>163</v>
      </c>
      <c r="AH691" s="374" t="s">
        <v>163</v>
      </c>
      <c r="AI691" s="374" t="s">
        <v>163</v>
      </c>
    </row>
    <row r="692" spans="1:35" s="194" customFormat="1">
      <c r="A692" s="15">
        <f t="shared" si="10"/>
        <v>689</v>
      </c>
      <c r="B692" s="187" t="s">
        <v>721</v>
      </c>
      <c r="C692" s="488" t="s">
        <v>2227</v>
      </c>
      <c r="D692" s="187" t="s">
        <v>109</v>
      </c>
      <c r="E692" s="489"/>
      <c r="F692" s="189"/>
      <c r="G692" s="189"/>
      <c r="H692" s="189"/>
      <c r="I692" s="189"/>
      <c r="J692" s="189"/>
      <c r="K692" s="189"/>
      <c r="L692" s="189" t="s">
        <v>2228</v>
      </c>
      <c r="M692" s="189"/>
      <c r="N692" s="189"/>
      <c r="O692" s="189"/>
      <c r="P692" s="189"/>
      <c r="Q692" s="189"/>
      <c r="R692" s="189"/>
      <c r="S692" s="84" t="s">
        <v>5127</v>
      </c>
      <c r="T692" s="84" t="s">
        <v>5128</v>
      </c>
      <c r="U692" s="155" t="s">
        <v>119</v>
      </c>
      <c r="V692" s="155"/>
      <c r="W692" s="155" t="s">
        <v>993</v>
      </c>
      <c r="X692" s="924" t="s">
        <v>2231</v>
      </c>
      <c r="Y692" s="155" t="s">
        <v>1208</v>
      </c>
      <c r="Z692" s="155" t="s">
        <v>98</v>
      </c>
      <c r="AA692" s="669" t="s">
        <v>98</v>
      </c>
      <c r="AB692" s="520"/>
      <c r="AC692" s="217" t="s">
        <v>216</v>
      </c>
      <c r="AD692" s="217" t="s">
        <v>216</v>
      </c>
      <c r="AE692" s="193" t="s">
        <v>3799</v>
      </c>
      <c r="AF692" s="1442"/>
      <c r="AG692" s="193" t="s">
        <v>5129</v>
      </c>
      <c r="AH692" s="187" t="s">
        <v>5130</v>
      </c>
      <c r="AI692" s="193" t="s">
        <v>105</v>
      </c>
    </row>
    <row r="693" spans="1:35" s="194" customFormat="1">
      <c r="A693" s="15">
        <f t="shared" si="10"/>
        <v>690</v>
      </c>
      <c r="B693" s="187" t="s">
        <v>721</v>
      </c>
      <c r="C693" s="187" t="s">
        <v>2232</v>
      </c>
      <c r="D693" s="187" t="s">
        <v>109</v>
      </c>
      <c r="E693" s="188"/>
      <c r="F693" s="189"/>
      <c r="G693" s="189"/>
      <c r="H693" s="189"/>
      <c r="I693" s="189"/>
      <c r="J693" s="189"/>
      <c r="K693" s="189"/>
      <c r="L693" s="189" t="s">
        <v>2233</v>
      </c>
      <c r="M693" s="189"/>
      <c r="N693" s="189"/>
      <c r="O693" s="189"/>
      <c r="P693" s="189"/>
      <c r="Q693" s="189"/>
      <c r="R693" s="189"/>
      <c r="S693" s="84" t="s">
        <v>5131</v>
      </c>
      <c r="T693" s="84" t="s">
        <v>5132</v>
      </c>
      <c r="U693" s="155" t="s">
        <v>119</v>
      </c>
      <c r="V693" s="361"/>
      <c r="W693" s="155" t="s">
        <v>993</v>
      </c>
      <c r="X693" s="84" t="s">
        <v>99</v>
      </c>
      <c r="Y693" s="155" t="s">
        <v>99</v>
      </c>
      <c r="Z693" s="155" t="s">
        <v>98</v>
      </c>
      <c r="AA693" s="669" t="s">
        <v>98</v>
      </c>
      <c r="AB693" s="520"/>
      <c r="AC693" s="217" t="s">
        <v>216</v>
      </c>
      <c r="AD693" s="217" t="s">
        <v>216</v>
      </c>
      <c r="AE693" s="193" t="s">
        <v>3799</v>
      </c>
      <c r="AF693" s="1442"/>
      <c r="AG693" s="193" t="s">
        <v>6848</v>
      </c>
      <c r="AH693" s="187" t="s">
        <v>6847</v>
      </c>
      <c r="AI693" s="193" t="s">
        <v>119</v>
      </c>
    </row>
    <row r="694" spans="1:35" s="194" customFormat="1" ht="18" customHeight="1">
      <c r="A694" s="15">
        <f t="shared" si="10"/>
        <v>691</v>
      </c>
      <c r="B694" s="187" t="s">
        <v>721</v>
      </c>
      <c r="C694" s="187" t="s">
        <v>914</v>
      </c>
      <c r="D694" s="187" t="s">
        <v>109</v>
      </c>
      <c r="E694" s="188"/>
      <c r="F694" s="189"/>
      <c r="G694" s="191"/>
      <c r="H694" s="191"/>
      <c r="I694" s="189"/>
      <c r="J694" s="189"/>
      <c r="K694" s="189"/>
      <c r="L694" s="190" t="s">
        <v>915</v>
      </c>
      <c r="M694" s="191"/>
      <c r="N694" s="191"/>
      <c r="O694" s="191"/>
      <c r="P694" s="191"/>
      <c r="Q694" s="191"/>
      <c r="R694" s="192"/>
      <c r="S694" s="84" t="s">
        <v>5135</v>
      </c>
      <c r="T694" s="84" t="s">
        <v>5136</v>
      </c>
      <c r="U694" s="155" t="s">
        <v>119</v>
      </c>
      <c r="V694" s="155"/>
      <c r="W694" s="155" t="s">
        <v>993</v>
      </c>
      <c r="X694" s="84" t="s">
        <v>99</v>
      </c>
      <c r="Y694" s="155" t="s">
        <v>99</v>
      </c>
      <c r="Z694" s="155" t="s">
        <v>98</v>
      </c>
      <c r="AA694" s="669" t="s">
        <v>98</v>
      </c>
      <c r="AB694" s="520"/>
      <c r="AC694" s="217" t="s">
        <v>216</v>
      </c>
      <c r="AD694" s="217" t="s">
        <v>216</v>
      </c>
      <c r="AE694" s="193" t="s">
        <v>3799</v>
      </c>
      <c r="AF694" s="1442"/>
      <c r="AG694" s="193" t="s">
        <v>5133</v>
      </c>
      <c r="AH694" s="187" t="s">
        <v>5134</v>
      </c>
      <c r="AI694" s="193" t="s">
        <v>119</v>
      </c>
    </row>
    <row r="695" spans="1:35" s="194" customFormat="1" ht="18" customHeight="1">
      <c r="A695" s="15">
        <f t="shared" si="10"/>
        <v>692</v>
      </c>
      <c r="B695" s="187" t="s">
        <v>721</v>
      </c>
      <c r="C695" s="488" t="s">
        <v>2239</v>
      </c>
      <c r="D695" s="187" t="s">
        <v>109</v>
      </c>
      <c r="E695" s="490"/>
      <c r="F695" s="220"/>
      <c r="G695" s="191"/>
      <c r="H695" s="191"/>
      <c r="I695" s="189"/>
      <c r="J695" s="189"/>
      <c r="K695" s="189"/>
      <c r="L695" s="190" t="s">
        <v>2240</v>
      </c>
      <c r="M695" s="191"/>
      <c r="N695" s="191"/>
      <c r="O695" s="191"/>
      <c r="P695" s="191"/>
      <c r="Q695" s="191"/>
      <c r="R695" s="192"/>
      <c r="S695" s="84" t="s">
        <v>5137</v>
      </c>
      <c r="T695" s="84" t="s">
        <v>5138</v>
      </c>
      <c r="U695" s="155" t="s">
        <v>119</v>
      </c>
      <c r="V695" s="155"/>
      <c r="W695" s="155" t="s">
        <v>993</v>
      </c>
      <c r="X695" s="84" t="s">
        <v>99</v>
      </c>
      <c r="Y695" s="155" t="s">
        <v>99</v>
      </c>
      <c r="Z695" s="155" t="s">
        <v>98</v>
      </c>
      <c r="AA695" s="669" t="s">
        <v>98</v>
      </c>
      <c r="AB695" s="520"/>
      <c r="AC695" s="217" t="s">
        <v>216</v>
      </c>
      <c r="AD695" s="217" t="s">
        <v>216</v>
      </c>
      <c r="AE695" s="374" t="s">
        <v>163</v>
      </c>
      <c r="AF695" s="1442"/>
      <c r="AG695" s="374" t="s">
        <v>163</v>
      </c>
      <c r="AH695" s="374" t="s">
        <v>163</v>
      </c>
      <c r="AI695" s="374" t="s">
        <v>163</v>
      </c>
    </row>
    <row r="696" spans="1:35" s="194" customFormat="1">
      <c r="A696" s="15">
        <f t="shared" si="10"/>
        <v>693</v>
      </c>
      <c r="B696" s="187" t="s">
        <v>721</v>
      </c>
      <c r="C696" s="84" t="s">
        <v>918</v>
      </c>
      <c r="D696" s="187" t="s">
        <v>109</v>
      </c>
      <c r="E696" s="188"/>
      <c r="F696" s="189"/>
      <c r="G696" s="189"/>
      <c r="H696" s="189"/>
      <c r="I696" s="189"/>
      <c r="J696" s="189"/>
      <c r="K696" s="189"/>
      <c r="L696" s="189" t="s">
        <v>5139</v>
      </c>
      <c r="M696" s="189"/>
      <c r="N696" s="189"/>
      <c r="O696" s="189"/>
      <c r="P696" s="189"/>
      <c r="Q696" s="189"/>
      <c r="R696" s="495"/>
      <c r="S696" s="84" t="s">
        <v>3326</v>
      </c>
      <c r="T696" s="84" t="s">
        <v>5140</v>
      </c>
      <c r="U696" s="155" t="s">
        <v>1150</v>
      </c>
      <c r="V696" s="155"/>
      <c r="W696" s="155" t="s">
        <v>129</v>
      </c>
      <c r="X696" s="84"/>
      <c r="Y696" s="217"/>
      <c r="Z696" s="217" t="s">
        <v>98</v>
      </c>
      <c r="AA696" s="669" t="s">
        <v>98</v>
      </c>
      <c r="AB696" s="520"/>
      <c r="AC696" s="592" t="s">
        <v>1164</v>
      </c>
      <c r="AD696" s="592" t="s">
        <v>1164</v>
      </c>
      <c r="AE696" s="241" t="s">
        <v>3721</v>
      </c>
      <c r="AF696" s="1442">
        <v>1</v>
      </c>
      <c r="AG696" s="193" t="s">
        <v>5141</v>
      </c>
      <c r="AH696" s="187" t="s">
        <v>5142</v>
      </c>
      <c r="AI696" s="193" t="s">
        <v>128</v>
      </c>
    </row>
    <row r="697" spans="1:35" s="194" customFormat="1">
      <c r="A697" s="15">
        <f t="shared" si="10"/>
        <v>694</v>
      </c>
      <c r="B697" s="187" t="s">
        <v>721</v>
      </c>
      <c r="C697" s="227" t="s">
        <v>922</v>
      </c>
      <c r="D697" s="187" t="s">
        <v>109</v>
      </c>
      <c r="E697" s="188"/>
      <c r="F697" s="228"/>
      <c r="G697" s="228"/>
      <c r="H697" s="228"/>
      <c r="I697" s="228"/>
      <c r="J697" s="228"/>
      <c r="K697" s="230"/>
      <c r="L697" s="403" t="s">
        <v>5143</v>
      </c>
      <c r="M697" s="230"/>
      <c r="N697" s="230"/>
      <c r="O697" s="230"/>
      <c r="P697" s="230"/>
      <c r="Q697" s="230"/>
      <c r="R697" s="192"/>
      <c r="S697" s="187" t="s">
        <v>3328</v>
      </c>
      <c r="T697" s="84" t="s">
        <v>5144</v>
      </c>
      <c r="U697" s="155" t="s">
        <v>105</v>
      </c>
      <c r="V697" s="155"/>
      <c r="W697" s="155" t="s">
        <v>129</v>
      </c>
      <c r="X697" s="84"/>
      <c r="Y697" s="217"/>
      <c r="Z697" s="217" t="s">
        <v>98</v>
      </c>
      <c r="AA697" s="669" t="s">
        <v>98</v>
      </c>
      <c r="AB697" s="520"/>
      <c r="AC697" s="241" t="s">
        <v>229</v>
      </c>
      <c r="AD697" s="241" t="s">
        <v>229</v>
      </c>
      <c r="AE697" s="241" t="s">
        <v>3809</v>
      </c>
      <c r="AF697" s="1442"/>
      <c r="AG697" s="193" t="s">
        <v>5145</v>
      </c>
      <c r="AH697" s="187" t="s">
        <v>5146</v>
      </c>
      <c r="AI697" s="193" t="s">
        <v>119</v>
      </c>
    </row>
    <row r="698" spans="1:35" s="2365" customFormat="1" ht="72">
      <c r="A698" s="15">
        <f t="shared" si="10"/>
        <v>695</v>
      </c>
      <c r="B698" s="2364" t="s">
        <v>721</v>
      </c>
      <c r="C698" s="2431" t="s">
        <v>930</v>
      </c>
      <c r="D698" s="2364" t="s">
        <v>109</v>
      </c>
      <c r="E698" s="2367"/>
      <c r="F698" s="2432"/>
      <c r="G698" s="2432"/>
      <c r="H698" s="2432"/>
      <c r="I698" s="2432"/>
      <c r="J698" s="2432"/>
      <c r="K698" s="2432"/>
      <c r="L698" s="2433" t="s">
        <v>931</v>
      </c>
      <c r="M698" s="2432"/>
      <c r="N698" s="2432"/>
      <c r="O698" s="2432"/>
      <c r="P698" s="2432"/>
      <c r="Q698" s="2432"/>
      <c r="R698" s="2434"/>
      <c r="S698" s="2435" t="s">
        <v>932</v>
      </c>
      <c r="T698" s="2435" t="s">
        <v>6747</v>
      </c>
      <c r="U698" s="2436" t="s">
        <v>119</v>
      </c>
      <c r="V698" s="2436"/>
      <c r="W698" s="520" t="s">
        <v>253</v>
      </c>
      <c r="X698" s="2435" t="s">
        <v>141</v>
      </c>
      <c r="Y698" s="2436" t="s">
        <v>1913</v>
      </c>
      <c r="Z698" s="2436" t="s">
        <v>933</v>
      </c>
      <c r="AA698" s="2437" t="s">
        <v>5147</v>
      </c>
      <c r="AB698" s="520"/>
      <c r="AC698" s="2429" t="s">
        <v>710</v>
      </c>
      <c r="AD698" s="2429" t="s">
        <v>710</v>
      </c>
      <c r="AE698" s="374" t="s">
        <v>163</v>
      </c>
      <c r="AF698" s="2343"/>
      <c r="AG698" s="374" t="s">
        <v>163</v>
      </c>
      <c r="AH698" s="374" t="s">
        <v>163</v>
      </c>
      <c r="AI698" s="374" t="s">
        <v>163</v>
      </c>
    </row>
    <row r="699" spans="1:35" s="2365" customFormat="1" ht="33" customHeight="1">
      <c r="A699" s="15">
        <f t="shared" si="10"/>
        <v>696</v>
      </c>
      <c r="B699" s="2438" t="s">
        <v>721</v>
      </c>
      <c r="C699" s="2439" t="s">
        <v>5148</v>
      </c>
      <c r="D699" s="391" t="s">
        <v>124</v>
      </c>
      <c r="E699" s="2440"/>
      <c r="F699" s="2441"/>
      <c r="G699" s="2441"/>
      <c r="H699" s="2441"/>
      <c r="I699" s="2441"/>
      <c r="J699" s="2441"/>
      <c r="K699" s="2441"/>
      <c r="L699" s="2441" t="s">
        <v>5149</v>
      </c>
      <c r="M699" s="2441"/>
      <c r="N699" s="2441"/>
      <c r="O699" s="2441"/>
      <c r="P699" s="2441"/>
      <c r="Q699" s="2441"/>
      <c r="R699" s="2442"/>
      <c r="S699" s="2443" t="s">
        <v>5150</v>
      </c>
      <c r="T699" s="2443" t="s">
        <v>5151</v>
      </c>
      <c r="U699" s="2444" t="s">
        <v>119</v>
      </c>
      <c r="V699" s="2444"/>
      <c r="W699" s="395" t="s">
        <v>253</v>
      </c>
      <c r="X699" s="2443" t="s">
        <v>5152</v>
      </c>
      <c r="Y699" s="565" t="s">
        <v>5153</v>
      </c>
      <c r="Z699" s="565" t="s">
        <v>98</v>
      </c>
      <c r="AA699" s="941" t="s">
        <v>98</v>
      </c>
      <c r="AB699" s="941"/>
      <c r="AC699" s="2428" t="s">
        <v>274</v>
      </c>
      <c r="AD699" s="2428" t="s">
        <v>274</v>
      </c>
      <c r="AE699" s="374" t="s">
        <v>163</v>
      </c>
      <c r="AF699" s="2343"/>
      <c r="AG699" s="374" t="s">
        <v>163</v>
      </c>
      <c r="AH699" s="374" t="s">
        <v>163</v>
      </c>
      <c r="AI699" s="374" t="s">
        <v>163</v>
      </c>
    </row>
    <row r="700" spans="1:35" s="2365" customFormat="1" ht="37.5" customHeight="1">
      <c r="A700" s="15">
        <f t="shared" si="10"/>
        <v>697</v>
      </c>
      <c r="B700" s="2445" t="s">
        <v>721</v>
      </c>
      <c r="C700" s="2446" t="s">
        <v>5154</v>
      </c>
      <c r="D700" s="397" t="s">
        <v>131</v>
      </c>
      <c r="E700" s="2447"/>
      <c r="F700" s="2448"/>
      <c r="G700" s="2448"/>
      <c r="H700" s="2448"/>
      <c r="I700" s="2448"/>
      <c r="J700" s="2448"/>
      <c r="K700" s="2448"/>
      <c r="L700" s="2448"/>
      <c r="M700" s="2448" t="s">
        <v>5155</v>
      </c>
      <c r="N700" s="2448"/>
      <c r="O700" s="2448"/>
      <c r="P700" s="2448"/>
      <c r="Q700" s="2448"/>
      <c r="R700" s="2449"/>
      <c r="S700" s="2450" t="s">
        <v>5156</v>
      </c>
      <c r="T700" s="2450" t="s">
        <v>5157</v>
      </c>
      <c r="U700" s="402" t="s">
        <v>135</v>
      </c>
      <c r="V700" s="402"/>
      <c r="W700" s="402" t="s">
        <v>253</v>
      </c>
      <c r="X700" s="2450" t="s">
        <v>5152</v>
      </c>
      <c r="Y700" s="566" t="s">
        <v>5153</v>
      </c>
      <c r="Z700" s="566" t="s">
        <v>98</v>
      </c>
      <c r="AA700" s="947" t="s">
        <v>98</v>
      </c>
      <c r="AB700" s="947"/>
      <c r="AC700" s="2451" t="s">
        <v>4059</v>
      </c>
      <c r="AD700" s="2451" t="s">
        <v>4059</v>
      </c>
      <c r="AE700" s="374" t="s">
        <v>163</v>
      </c>
      <c r="AF700" s="2343"/>
      <c r="AG700" s="374" t="s">
        <v>163</v>
      </c>
      <c r="AH700" s="374" t="s">
        <v>163</v>
      </c>
      <c r="AI700" s="374" t="s">
        <v>163</v>
      </c>
    </row>
    <row r="701" spans="1:35" s="194" customFormat="1" ht="34.5" customHeight="1">
      <c r="A701" s="15">
        <f t="shared" si="10"/>
        <v>698</v>
      </c>
      <c r="B701" s="2452" t="s">
        <v>1444</v>
      </c>
      <c r="C701" s="227" t="s">
        <v>5158</v>
      </c>
      <c r="D701" s="2452" t="s">
        <v>109</v>
      </c>
      <c r="E701" s="188"/>
      <c r="F701" s="228"/>
      <c r="G701" s="228"/>
      <c r="H701" s="230"/>
      <c r="I701" s="228"/>
      <c r="J701" s="228"/>
      <c r="K701" s="228"/>
      <c r="L701" s="228"/>
      <c r="M701" s="228"/>
      <c r="N701" s="228" t="s">
        <v>5159</v>
      </c>
      <c r="O701" s="228"/>
      <c r="P701" s="228"/>
      <c r="Q701" s="228"/>
      <c r="R701" s="495"/>
      <c r="S701" s="187" t="s">
        <v>5160</v>
      </c>
      <c r="T701" s="84" t="s">
        <v>5161</v>
      </c>
      <c r="U701" s="155" t="s">
        <v>105</v>
      </c>
      <c r="V701" s="155"/>
      <c r="W701" s="155" t="s">
        <v>253</v>
      </c>
      <c r="X701" s="218" t="s">
        <v>5152</v>
      </c>
      <c r="Y701" s="217" t="s">
        <v>5162</v>
      </c>
      <c r="Z701" s="217" t="s">
        <v>98</v>
      </c>
      <c r="AA701" s="693" t="s">
        <v>98</v>
      </c>
      <c r="AB701" s="693"/>
      <c r="AC701" s="2453" t="s">
        <v>274</v>
      </c>
      <c r="AD701" s="2453" t="s">
        <v>274</v>
      </c>
      <c r="AE701" s="241" t="s">
        <v>3850</v>
      </c>
      <c r="AF701" s="1442"/>
      <c r="AG701" s="193" t="s">
        <v>5163</v>
      </c>
      <c r="AH701" s="187" t="s">
        <v>5164</v>
      </c>
      <c r="AI701" s="193" t="s">
        <v>105</v>
      </c>
    </row>
    <row r="702" spans="1:35" s="396" customFormat="1" ht="35.25" customHeight="1">
      <c r="A702" s="15">
        <f t="shared" si="10"/>
        <v>699</v>
      </c>
      <c r="B702" s="390" t="s">
        <v>721</v>
      </c>
      <c r="C702" s="390" t="s">
        <v>943</v>
      </c>
      <c r="D702" s="391" t="s">
        <v>124</v>
      </c>
      <c r="E702" s="392"/>
      <c r="F702" s="393"/>
      <c r="G702" s="406"/>
      <c r="H702" s="406"/>
      <c r="I702" s="393"/>
      <c r="J702" s="393"/>
      <c r="K702" s="393"/>
      <c r="L702" s="405" t="s">
        <v>944</v>
      </c>
      <c r="M702" s="406"/>
      <c r="N702" s="406"/>
      <c r="O702" s="406"/>
      <c r="P702" s="406"/>
      <c r="Q702" s="406"/>
      <c r="R702" s="480"/>
      <c r="S702" s="391" t="s">
        <v>5165</v>
      </c>
      <c r="T702" s="78" t="s">
        <v>5166</v>
      </c>
      <c r="U702" s="395" t="s">
        <v>317</v>
      </c>
      <c r="V702" s="395"/>
      <c r="W702" s="395" t="s">
        <v>993</v>
      </c>
      <c r="X702" s="78" t="s">
        <v>99</v>
      </c>
      <c r="Y702" s="395" t="s">
        <v>99</v>
      </c>
      <c r="Z702" s="395" t="s">
        <v>98</v>
      </c>
      <c r="AA702" s="681" t="s">
        <v>98</v>
      </c>
      <c r="AB702" s="681"/>
      <c r="AC702" s="2428" t="s">
        <v>274</v>
      </c>
      <c r="AD702" s="2428" t="s">
        <v>274</v>
      </c>
      <c r="AE702" s="155" t="s">
        <v>3850</v>
      </c>
      <c r="AF702" s="1442"/>
      <c r="AG702" s="374" t="s">
        <v>5167</v>
      </c>
      <c r="AH702" s="382" t="s">
        <v>5168</v>
      </c>
      <c r="AI702" s="374" t="s">
        <v>517</v>
      </c>
    </row>
    <row r="703" spans="1:35" s="381" customFormat="1" ht="26.25" customHeight="1">
      <c r="A703" s="15">
        <f t="shared" si="10"/>
        <v>700</v>
      </c>
      <c r="B703" s="376" t="s">
        <v>721</v>
      </c>
      <c r="C703" s="475" t="s">
        <v>2254</v>
      </c>
      <c r="D703" s="397" t="s">
        <v>131</v>
      </c>
      <c r="E703" s="398"/>
      <c r="F703" s="399"/>
      <c r="G703" s="399"/>
      <c r="H703" s="399"/>
      <c r="I703" s="399"/>
      <c r="J703" s="399"/>
      <c r="K703" s="399"/>
      <c r="L703" s="399"/>
      <c r="M703" s="399" t="s">
        <v>948</v>
      </c>
      <c r="N703" s="399"/>
      <c r="O703" s="399"/>
      <c r="P703" s="399"/>
      <c r="Q703" s="399"/>
      <c r="R703" s="492"/>
      <c r="S703" s="397" t="s">
        <v>5169</v>
      </c>
      <c r="T703" s="397" t="s">
        <v>5170</v>
      </c>
      <c r="U703" s="402" t="s">
        <v>96</v>
      </c>
      <c r="V703" s="402"/>
      <c r="W703" s="402" t="s">
        <v>753</v>
      </c>
      <c r="X703" s="66" t="s">
        <v>99</v>
      </c>
      <c r="Y703" s="402" t="s">
        <v>99</v>
      </c>
      <c r="Z703" s="402" t="s">
        <v>98</v>
      </c>
      <c r="AA703" s="684" t="s">
        <v>98</v>
      </c>
      <c r="AB703" s="684"/>
      <c r="AC703" s="566" t="s">
        <v>136</v>
      </c>
      <c r="AD703" s="566" t="s">
        <v>136</v>
      </c>
      <c r="AE703" s="374" t="s">
        <v>163</v>
      </c>
      <c r="AF703" s="1442"/>
      <c r="AG703" s="374" t="s">
        <v>163</v>
      </c>
      <c r="AH703" s="374" t="s">
        <v>163</v>
      </c>
      <c r="AI703" s="374" t="s">
        <v>163</v>
      </c>
    </row>
    <row r="704" spans="1:35" s="194" customFormat="1" ht="27" customHeight="1">
      <c r="A704" s="15">
        <f t="shared" si="10"/>
        <v>701</v>
      </c>
      <c r="B704" s="187" t="s">
        <v>721</v>
      </c>
      <c r="C704" s="187" t="s">
        <v>959</v>
      </c>
      <c r="D704" s="187" t="s">
        <v>109</v>
      </c>
      <c r="E704" s="486"/>
      <c r="F704" s="468"/>
      <c r="G704" s="468"/>
      <c r="H704" s="468"/>
      <c r="I704" s="468"/>
      <c r="J704" s="468"/>
      <c r="K704" s="468"/>
      <c r="L704" s="468"/>
      <c r="M704" s="468"/>
      <c r="N704" s="468" t="s">
        <v>960</v>
      </c>
      <c r="O704" s="468"/>
      <c r="P704" s="468"/>
      <c r="Q704" s="468"/>
      <c r="R704" s="1401"/>
      <c r="S704" s="187" t="s">
        <v>5171</v>
      </c>
      <c r="T704" s="187" t="s">
        <v>5144</v>
      </c>
      <c r="U704" s="155" t="s">
        <v>113</v>
      </c>
      <c r="V704" s="155"/>
      <c r="W704" s="155" t="s">
        <v>993</v>
      </c>
      <c r="X704" s="84" t="s">
        <v>99</v>
      </c>
      <c r="Y704" s="155" t="s">
        <v>99</v>
      </c>
      <c r="Z704" s="155" t="s">
        <v>98</v>
      </c>
      <c r="AA704" s="669" t="s">
        <v>98</v>
      </c>
      <c r="AB704" s="669"/>
      <c r="AC704" s="217" t="s">
        <v>216</v>
      </c>
      <c r="AD704" s="217" t="s">
        <v>216</v>
      </c>
      <c r="AE704" s="193" t="s">
        <v>3799</v>
      </c>
      <c r="AF704" s="1442"/>
      <c r="AG704" s="193" t="s">
        <v>5172</v>
      </c>
      <c r="AH704" s="187" t="s">
        <v>5173</v>
      </c>
      <c r="AI704" s="193" t="s">
        <v>128</v>
      </c>
    </row>
    <row r="705" spans="1:35" s="257" customFormat="1" ht="24" customHeight="1">
      <c r="A705" s="15">
        <f t="shared" si="10"/>
        <v>702</v>
      </c>
      <c r="B705" s="187" t="s">
        <v>721</v>
      </c>
      <c r="C705" s="187" t="s">
        <v>5174</v>
      </c>
      <c r="D705" s="187" t="s">
        <v>109</v>
      </c>
      <c r="E705" s="456"/>
      <c r="F705" s="228"/>
      <c r="G705" s="228"/>
      <c r="H705" s="228"/>
      <c r="I705" s="228"/>
      <c r="J705" s="228"/>
      <c r="K705" s="228"/>
      <c r="L705" s="228"/>
      <c r="M705" s="228"/>
      <c r="N705" s="228" t="s">
        <v>5175</v>
      </c>
      <c r="O705" s="228"/>
      <c r="P705" s="228"/>
      <c r="Q705" s="228"/>
      <c r="R705" s="735"/>
      <c r="S705" s="454" t="s">
        <v>5176</v>
      </c>
      <c r="T705" s="454" t="s">
        <v>5177</v>
      </c>
      <c r="U705" s="951" t="s">
        <v>119</v>
      </c>
      <c r="V705" s="951"/>
      <c r="W705" s="193" t="s">
        <v>993</v>
      </c>
      <c r="X705" s="455" t="s">
        <v>99</v>
      </c>
      <c r="Y705" s="951" t="s">
        <v>99</v>
      </c>
      <c r="Z705" s="951" t="s">
        <v>98</v>
      </c>
      <c r="AA705" s="952" t="s">
        <v>98</v>
      </c>
      <c r="AB705" s="952"/>
      <c r="AC705" s="807" t="s">
        <v>216</v>
      </c>
      <c r="AD705" s="807" t="s">
        <v>216</v>
      </c>
      <c r="AE705" s="241" t="s">
        <v>3799</v>
      </c>
      <c r="AF705" s="1442"/>
      <c r="AG705" s="193" t="s">
        <v>5178</v>
      </c>
      <c r="AH705" s="187" t="s">
        <v>5179</v>
      </c>
      <c r="AI705" s="193" t="s">
        <v>128</v>
      </c>
    </row>
    <row r="706" spans="1:35" s="396" customFormat="1" ht="35.25" customHeight="1">
      <c r="A706" s="15">
        <f t="shared" si="10"/>
        <v>703</v>
      </c>
      <c r="B706" s="390" t="s">
        <v>721</v>
      </c>
      <c r="C706" s="390" t="s">
        <v>5180</v>
      </c>
      <c r="D706" s="391" t="s">
        <v>124</v>
      </c>
      <c r="E706" s="392"/>
      <c r="F706" s="393"/>
      <c r="G706" s="406"/>
      <c r="H706" s="406"/>
      <c r="I706" s="393"/>
      <c r="J706" s="393"/>
      <c r="K706" s="393"/>
      <c r="L706" s="405" t="s">
        <v>5181</v>
      </c>
      <c r="M706" s="406"/>
      <c r="N706" s="406"/>
      <c r="O706" s="406"/>
      <c r="P706" s="406"/>
      <c r="Q706" s="406"/>
      <c r="R706" s="480"/>
      <c r="S706" s="391" t="s">
        <v>5182</v>
      </c>
      <c r="T706" s="78" t="s">
        <v>5183</v>
      </c>
      <c r="U706" s="395" t="s">
        <v>317</v>
      </c>
      <c r="V706" s="395"/>
      <c r="W706" s="395" t="s">
        <v>993</v>
      </c>
      <c r="X706" s="78" t="s">
        <v>99</v>
      </c>
      <c r="Y706" s="395" t="s">
        <v>99</v>
      </c>
      <c r="Z706" s="395" t="s">
        <v>98</v>
      </c>
      <c r="AA706" s="681" t="s">
        <v>98</v>
      </c>
      <c r="AB706" s="681"/>
      <c r="AC706" s="2428" t="s">
        <v>274</v>
      </c>
      <c r="AD706" s="2428" t="s">
        <v>274</v>
      </c>
      <c r="AE706" s="374" t="s">
        <v>163</v>
      </c>
      <c r="AF706" s="1442"/>
      <c r="AG706" s="374" t="s">
        <v>163</v>
      </c>
      <c r="AH706" s="374" t="s">
        <v>163</v>
      </c>
      <c r="AI706" s="374" t="s">
        <v>163</v>
      </c>
    </row>
    <row r="707" spans="1:35" s="381" customFormat="1" ht="26.25" customHeight="1">
      <c r="A707" s="15">
        <f t="shared" si="10"/>
        <v>704</v>
      </c>
      <c r="B707" s="376" t="s">
        <v>721</v>
      </c>
      <c r="C707" s="475" t="s">
        <v>5184</v>
      </c>
      <c r="D707" s="397" t="s">
        <v>131</v>
      </c>
      <c r="E707" s="398"/>
      <c r="F707" s="399"/>
      <c r="G707" s="399"/>
      <c r="H707" s="399"/>
      <c r="I707" s="399"/>
      <c r="J707" s="399"/>
      <c r="K707" s="399"/>
      <c r="L707" s="399"/>
      <c r="M707" s="399" t="s">
        <v>5185</v>
      </c>
      <c r="N707" s="399"/>
      <c r="O707" s="399"/>
      <c r="P707" s="399"/>
      <c r="Q707" s="399"/>
      <c r="R707" s="492"/>
      <c r="S707" s="397" t="s">
        <v>5186</v>
      </c>
      <c r="T707" s="397" t="s">
        <v>5187</v>
      </c>
      <c r="U707" s="402" t="s">
        <v>96</v>
      </c>
      <c r="V707" s="402"/>
      <c r="W707" s="402" t="s">
        <v>753</v>
      </c>
      <c r="X707" s="66" t="s">
        <v>99</v>
      </c>
      <c r="Y707" s="402" t="s">
        <v>99</v>
      </c>
      <c r="Z707" s="402" t="s">
        <v>98</v>
      </c>
      <c r="AA707" s="684" t="s">
        <v>98</v>
      </c>
      <c r="AB707" s="684"/>
      <c r="AC707" s="566" t="s">
        <v>136</v>
      </c>
      <c r="AD707" s="566" t="s">
        <v>136</v>
      </c>
      <c r="AE707" s="374" t="s">
        <v>163</v>
      </c>
      <c r="AF707" s="1442"/>
      <c r="AG707" s="374" t="s">
        <v>163</v>
      </c>
      <c r="AH707" s="374" t="s">
        <v>163</v>
      </c>
      <c r="AI707" s="374" t="s">
        <v>163</v>
      </c>
    </row>
    <row r="708" spans="1:35" s="194" customFormat="1" ht="45" customHeight="1">
      <c r="A708" s="15">
        <f t="shared" si="10"/>
        <v>705</v>
      </c>
      <c r="B708" s="187" t="s">
        <v>721</v>
      </c>
      <c r="C708" s="187" t="s">
        <v>5188</v>
      </c>
      <c r="D708" s="187" t="s">
        <v>109</v>
      </c>
      <c r="E708" s="188"/>
      <c r="F708" s="189"/>
      <c r="G708" s="189"/>
      <c r="H708" s="189"/>
      <c r="I708" s="189"/>
      <c r="J708" s="189"/>
      <c r="K708" s="189"/>
      <c r="L708" s="189"/>
      <c r="M708" s="189"/>
      <c r="N708" s="189" t="s">
        <v>5189</v>
      </c>
      <c r="O708" s="189"/>
      <c r="P708" s="189"/>
      <c r="Q708" s="189"/>
      <c r="R708" s="495"/>
      <c r="S708" s="187" t="s">
        <v>5190</v>
      </c>
      <c r="T708" s="187" t="s">
        <v>5191</v>
      </c>
      <c r="U708" s="155" t="s">
        <v>113</v>
      </c>
      <c r="V708" s="155"/>
      <c r="W708" s="155" t="s">
        <v>993</v>
      </c>
      <c r="X708" s="84" t="s">
        <v>3939</v>
      </c>
      <c r="Y708" s="155" t="s">
        <v>122</v>
      </c>
      <c r="Z708" s="155" t="s">
        <v>3941</v>
      </c>
      <c r="AA708" s="669" t="s">
        <v>3942</v>
      </c>
      <c r="AB708" s="520"/>
      <c r="AC708" s="217" t="s">
        <v>216</v>
      </c>
      <c r="AD708" s="217" t="s">
        <v>216</v>
      </c>
      <c r="AE708" s="193" t="s">
        <v>3799</v>
      </c>
      <c r="AF708" s="1442"/>
      <c r="AG708" s="193" t="s">
        <v>5192</v>
      </c>
      <c r="AH708" s="187" t="s">
        <v>5193</v>
      </c>
      <c r="AI708" s="193" t="s">
        <v>105</v>
      </c>
    </row>
    <row r="709" spans="1:35" s="257" customFormat="1">
      <c r="A709" s="15">
        <f t="shared" si="10"/>
        <v>706</v>
      </c>
      <c r="D709" s="257" t="s">
        <v>2335</v>
      </c>
      <c r="S709" s="554"/>
      <c r="T709" s="554"/>
      <c r="U709" s="256"/>
      <c r="V709" s="256"/>
      <c r="W709" s="256"/>
      <c r="Y709" s="256"/>
      <c r="Z709" s="256"/>
      <c r="AA709" s="253"/>
      <c r="AB709" s="2044"/>
      <c r="AC709" s="953"/>
      <c r="AD709" s="953"/>
      <c r="AE709" s="954"/>
      <c r="AF709" s="1442"/>
      <c r="AG709" s="499"/>
      <c r="AH709" s="194"/>
      <c r="AI709" s="499"/>
    </row>
    <row r="710" spans="1:35" s="257" customFormat="1" ht="17.25" customHeight="1">
      <c r="A710" s="955"/>
      <c r="S710" s="554"/>
      <c r="T710" s="554"/>
      <c r="U710" s="256"/>
      <c r="V710" s="256"/>
      <c r="W710" s="256"/>
      <c r="Y710" s="256"/>
      <c r="Z710" s="256"/>
      <c r="AA710" s="253"/>
      <c r="AB710" s="2044"/>
      <c r="AC710" s="953"/>
      <c r="AD710" s="953"/>
      <c r="AE710" s="954"/>
      <c r="AF710" s="1442"/>
      <c r="AG710" s="499"/>
      <c r="AH710" s="194"/>
      <c r="AI710" s="499"/>
    </row>
    <row r="711" spans="1:35" s="257" customFormat="1" ht="12" customHeight="1">
      <c r="A711" s="504" t="s">
        <v>1011</v>
      </c>
      <c r="B711" s="254"/>
      <c r="C711" s="254"/>
      <c r="D711" s="255"/>
      <c r="E711" s="256"/>
      <c r="F711" s="256"/>
      <c r="G711" s="256"/>
      <c r="I711" s="258"/>
      <c r="J711" s="256"/>
      <c r="K711" s="256"/>
      <c r="M711" s="256"/>
      <c r="O711" s="256"/>
      <c r="U711" s="256"/>
      <c r="V711" s="256"/>
      <c r="Y711" s="256"/>
      <c r="Z711" s="256"/>
      <c r="AA711" s="253"/>
      <c r="AB711" s="2044"/>
      <c r="AE711" s="194"/>
      <c r="AF711" s="1442"/>
      <c r="AG711" s="499"/>
      <c r="AH711" s="194"/>
      <c r="AI711" s="499"/>
    </row>
    <row r="712" spans="1:35" s="247" customFormat="1" ht="18" customHeight="1">
      <c r="A712" s="1530" t="s">
        <v>5194</v>
      </c>
      <c r="B712" s="1531"/>
      <c r="C712" s="956" t="s">
        <v>371</v>
      </c>
      <c r="D712" s="957" t="s">
        <v>1021</v>
      </c>
      <c r="E712" s="203"/>
      <c r="F712" s="203"/>
      <c r="G712" s="203"/>
      <c r="H712" s="203"/>
      <c r="I712" s="203"/>
      <c r="J712" s="203"/>
      <c r="K712" s="274"/>
      <c r="L712" s="203"/>
      <c r="M712" s="274"/>
      <c r="N712" s="274"/>
      <c r="O712" s="274"/>
      <c r="P712" s="274"/>
      <c r="Q712" s="274"/>
      <c r="R712" s="274"/>
      <c r="S712" s="204"/>
      <c r="Y712" s="284"/>
      <c r="Z712" s="284"/>
      <c r="AA712" s="285"/>
      <c r="AB712" s="971"/>
      <c r="AE712"/>
      <c r="AF712" s="1443"/>
      <c r="AG712" s="35"/>
      <c r="AH712"/>
      <c r="AI712" s="14"/>
    </row>
    <row r="713" spans="1:35" s="247" customFormat="1">
      <c r="A713" s="1532"/>
      <c r="B713" s="1533"/>
      <c r="C713" s="85" t="s">
        <v>1022</v>
      </c>
      <c r="D713" s="2454" t="s">
        <v>7627</v>
      </c>
      <c r="E713" s="203"/>
      <c r="F713" s="203"/>
      <c r="G713" s="203"/>
      <c r="H713" s="203"/>
      <c r="I713" s="203"/>
      <c r="J713" s="203"/>
      <c r="K713" s="274"/>
      <c r="L713" s="203"/>
      <c r="M713" s="274"/>
      <c r="N713" s="274"/>
      <c r="O713" s="274"/>
      <c r="P713" s="274"/>
      <c r="Q713" s="274"/>
      <c r="R713" s="274"/>
      <c r="S713" s="204"/>
      <c r="Y713" s="284"/>
      <c r="Z713" s="284"/>
      <c r="AA713" s="285"/>
      <c r="AB713" s="971"/>
      <c r="AE713"/>
      <c r="AF713" s="1443"/>
      <c r="AG713" s="35"/>
      <c r="AH713"/>
      <c r="AI713" s="14"/>
    </row>
    <row r="714" spans="1:35" s="264" customFormat="1" ht="18" customHeight="1">
      <c r="A714" s="1532"/>
      <c r="B714" s="1533"/>
      <c r="C714" s="259" t="s">
        <v>726</v>
      </c>
      <c r="D714" s="260" t="s">
        <v>1013</v>
      </c>
      <c r="E714" s="261"/>
      <c r="F714" s="261"/>
      <c r="G714" s="261"/>
      <c r="H714" s="261"/>
      <c r="I714" s="261"/>
      <c r="J714" s="261"/>
      <c r="K714" s="262"/>
      <c r="L714" s="261"/>
      <c r="M714" s="262"/>
      <c r="N714" s="262"/>
      <c r="O714" s="262"/>
      <c r="P714" s="262"/>
      <c r="Q714" s="262"/>
      <c r="R714" s="262"/>
      <c r="S714" s="465"/>
      <c r="Y714" s="349"/>
      <c r="Z714" s="349"/>
      <c r="AA714" s="958"/>
      <c r="AB714" s="971"/>
      <c r="AE714" s="265"/>
      <c r="AF714" s="1442"/>
      <c r="AG714" s="282"/>
      <c r="AH714" s="265"/>
      <c r="AI714" s="282"/>
    </row>
    <row r="715" spans="1:35" s="264" customFormat="1">
      <c r="A715" s="1532"/>
      <c r="B715" s="1533"/>
      <c r="C715" s="259" t="s">
        <v>5898</v>
      </c>
      <c r="D715" s="260" t="s">
        <v>6675</v>
      </c>
      <c r="E715" s="261"/>
      <c r="F715" s="261"/>
      <c r="G715" s="261"/>
      <c r="H715" s="261"/>
      <c r="I715" s="261"/>
      <c r="J715" s="261"/>
      <c r="K715" s="262"/>
      <c r="L715" s="261"/>
      <c r="M715" s="262"/>
      <c r="N715" s="262"/>
      <c r="O715" s="262"/>
      <c r="P715" s="262"/>
      <c r="Q715" s="262"/>
      <c r="R715" s="262"/>
      <c r="S715" s="465"/>
      <c r="Y715" s="349"/>
      <c r="Z715" s="349"/>
      <c r="AA715" s="958"/>
      <c r="AB715" s="971"/>
      <c r="AE715" s="265"/>
      <c r="AF715" s="1442"/>
      <c r="AG715" s="282"/>
      <c r="AH715" s="265"/>
      <c r="AI715" s="282"/>
    </row>
    <row r="716" spans="1:35" s="264" customFormat="1">
      <c r="A716" s="1532"/>
      <c r="B716" s="1533"/>
      <c r="C716" s="259" t="s">
        <v>1014</v>
      </c>
      <c r="D716" s="350" t="s">
        <v>6676</v>
      </c>
      <c r="E716" s="261"/>
      <c r="F716" s="261"/>
      <c r="G716" s="261"/>
      <c r="H716" s="261"/>
      <c r="I716" s="261"/>
      <c r="J716" s="261"/>
      <c r="K716" s="262"/>
      <c r="L716" s="261"/>
      <c r="M716" s="262"/>
      <c r="N716" s="262"/>
      <c r="O716" s="262"/>
      <c r="P716" s="262"/>
      <c r="Q716" s="262"/>
      <c r="R716" s="262"/>
      <c r="S716" s="465"/>
      <c r="Y716" s="349"/>
      <c r="Z716" s="349"/>
      <c r="AA716" s="958"/>
      <c r="AB716" s="971"/>
      <c r="AE716" s="265"/>
      <c r="AF716" s="1442"/>
      <c r="AG716" s="282"/>
      <c r="AH716" s="265"/>
      <c r="AI716" s="282"/>
    </row>
    <row r="717" spans="1:35" s="2458" customFormat="1">
      <c r="A717" s="1532"/>
      <c r="B717" s="1533"/>
      <c r="C717" s="259" t="s">
        <v>1015</v>
      </c>
      <c r="D717" s="267" t="s">
        <v>1016</v>
      </c>
      <c r="E717" s="2455"/>
      <c r="F717" s="2455"/>
      <c r="G717" s="2455"/>
      <c r="H717" s="2455"/>
      <c r="I717" s="2455"/>
      <c r="J717" s="2455"/>
      <c r="K717" s="2456"/>
      <c r="L717" s="2455"/>
      <c r="M717" s="2456"/>
      <c r="N717" s="2456"/>
      <c r="O717" s="2456"/>
      <c r="P717" s="2456"/>
      <c r="Q717" s="2456"/>
      <c r="R717" s="2456"/>
      <c r="S717" s="2457"/>
      <c r="Y717" s="2459"/>
      <c r="Z717" s="2459"/>
      <c r="AA717" s="2460"/>
      <c r="AB717" s="2461"/>
      <c r="AE717" s="2462"/>
      <c r="AF717" s="2463"/>
      <c r="AG717" s="2464"/>
      <c r="AH717" s="2462"/>
      <c r="AI717" s="2465"/>
    </row>
    <row r="718" spans="1:35" s="247" customFormat="1" ht="18" customHeight="1">
      <c r="A718" s="1532"/>
      <c r="B718" s="1533"/>
      <c r="C718" s="85" t="s">
        <v>274</v>
      </c>
      <c r="D718" s="2454" t="s">
        <v>1017</v>
      </c>
      <c r="E718" s="203"/>
      <c r="F718" s="203"/>
      <c r="G718" s="203"/>
      <c r="H718" s="203"/>
      <c r="I718" s="203"/>
      <c r="J718" s="203"/>
      <c r="K718" s="274"/>
      <c r="L718" s="203"/>
      <c r="M718" s="274"/>
      <c r="N718" s="274"/>
      <c r="O718" s="274"/>
      <c r="P718" s="274"/>
      <c r="Q718" s="274"/>
      <c r="R718" s="274"/>
      <c r="S718" s="204"/>
      <c r="Y718" s="284"/>
      <c r="Z718" s="284"/>
      <c r="AA718" s="285"/>
      <c r="AB718" s="971"/>
      <c r="AE718"/>
      <c r="AF718" s="1443"/>
      <c r="AG718" s="35"/>
      <c r="AH718"/>
      <c r="AI718" s="14"/>
    </row>
    <row r="719" spans="1:35" s="247" customFormat="1">
      <c r="A719" s="1532"/>
      <c r="B719" s="1533"/>
      <c r="C719" s="85" t="s">
        <v>1018</v>
      </c>
      <c r="D719" s="2454" t="s">
        <v>7517</v>
      </c>
      <c r="E719" s="203"/>
      <c r="F719" s="203"/>
      <c r="G719" s="203"/>
      <c r="H719" s="203"/>
      <c r="I719" s="203"/>
      <c r="J719" s="203"/>
      <c r="K719" s="274"/>
      <c r="L719" s="203"/>
      <c r="M719" s="274"/>
      <c r="N719" s="274"/>
      <c r="O719" s="274"/>
      <c r="P719" s="274"/>
      <c r="Q719" s="274"/>
      <c r="R719" s="274"/>
      <c r="S719" s="204"/>
      <c r="Y719" s="284"/>
      <c r="Z719" s="284"/>
      <c r="AA719" s="285"/>
      <c r="AB719" s="971"/>
      <c r="AE719"/>
      <c r="AF719" s="1443"/>
      <c r="AG719" s="35"/>
      <c r="AH719"/>
      <c r="AI719" s="14"/>
    </row>
    <row r="720" spans="1:35" s="247" customFormat="1">
      <c r="A720" s="1532"/>
      <c r="B720" s="1533"/>
      <c r="C720" s="85" t="s">
        <v>288</v>
      </c>
      <c r="D720" s="2454" t="s">
        <v>7516</v>
      </c>
      <c r="E720" s="203"/>
      <c r="F720" s="203"/>
      <c r="G720" s="203"/>
      <c r="H720" s="203"/>
      <c r="I720" s="203"/>
      <c r="J720" s="203"/>
      <c r="K720" s="274"/>
      <c r="L720" s="203"/>
      <c r="M720" s="274"/>
      <c r="N720" s="274"/>
      <c r="O720" s="274"/>
      <c r="P720" s="274"/>
      <c r="Q720" s="274"/>
      <c r="R720" s="274"/>
      <c r="S720" s="204"/>
      <c r="Y720" s="284"/>
      <c r="Z720" s="284"/>
      <c r="AA720" s="285"/>
      <c r="AB720" s="971"/>
      <c r="AE720"/>
      <c r="AF720" s="1443"/>
      <c r="AG720" s="35"/>
      <c r="AH720"/>
      <c r="AI720" s="14"/>
    </row>
    <row r="721" spans="1:37" s="264" customFormat="1">
      <c r="A721" s="1532"/>
      <c r="B721" s="1533"/>
      <c r="C721" s="1974" t="s">
        <v>6783</v>
      </c>
      <c r="D721" s="2454" t="s">
        <v>6800</v>
      </c>
      <c r="E721" s="261"/>
      <c r="F721" s="261"/>
      <c r="G721" s="261"/>
      <c r="H721" s="261"/>
      <c r="I721" s="261"/>
      <c r="J721" s="261"/>
      <c r="K721" s="262"/>
      <c r="L721" s="261"/>
      <c r="M721" s="262"/>
      <c r="N721" s="262"/>
      <c r="O721" s="262"/>
      <c r="P721" s="262"/>
      <c r="Q721" s="262"/>
      <c r="R721" s="262"/>
      <c r="S721" s="465"/>
      <c r="V721" s="971"/>
      <c r="Y721" s="349"/>
      <c r="Z721" s="349"/>
      <c r="AG721" s="265"/>
      <c r="AH721" s="254"/>
      <c r="AI721" s="282"/>
      <c r="AJ721" s="265"/>
      <c r="AK721" s="282"/>
    </row>
    <row r="722" spans="1:37" s="264" customFormat="1">
      <c r="A722" s="1532"/>
      <c r="B722" s="1533"/>
      <c r="C722" s="1974" t="s">
        <v>6785</v>
      </c>
      <c r="D722" s="2454" t="s">
        <v>7011</v>
      </c>
      <c r="E722" s="261"/>
      <c r="F722" s="261"/>
      <c r="G722" s="261"/>
      <c r="H722" s="261"/>
      <c r="I722" s="261"/>
      <c r="J722" s="261"/>
      <c r="K722" s="262"/>
      <c r="L722" s="261"/>
      <c r="M722" s="262"/>
      <c r="N722" s="262"/>
      <c r="O722" s="262"/>
      <c r="P722" s="262"/>
      <c r="Q722" s="262"/>
      <c r="R722" s="262"/>
      <c r="S722" s="465"/>
      <c r="V722" s="971"/>
      <c r="Y722" s="349"/>
      <c r="Z722" s="349"/>
      <c r="AG722" s="265"/>
      <c r="AH722" s="254"/>
      <c r="AI722" s="282"/>
      <c r="AJ722" s="265"/>
      <c r="AK722" s="282"/>
    </row>
    <row r="723" spans="1:37" s="264" customFormat="1">
      <c r="A723" s="1532"/>
      <c r="B723" s="1533"/>
      <c r="C723" s="1974" t="s">
        <v>6801</v>
      </c>
      <c r="D723" s="2454" t="s">
        <v>7012</v>
      </c>
      <c r="E723" s="261"/>
      <c r="F723" s="261"/>
      <c r="G723" s="261"/>
      <c r="H723" s="261"/>
      <c r="I723" s="261"/>
      <c r="J723" s="261"/>
      <c r="K723" s="262"/>
      <c r="L723" s="261"/>
      <c r="M723" s="262"/>
      <c r="N723" s="262"/>
      <c r="O723" s="262"/>
      <c r="P723" s="262"/>
      <c r="Q723" s="262"/>
      <c r="R723" s="262"/>
      <c r="S723" s="465"/>
      <c r="V723" s="971"/>
      <c r="Y723" s="349"/>
      <c r="Z723" s="349"/>
      <c r="AG723" s="265"/>
      <c r="AH723" s="254"/>
      <c r="AI723" s="282"/>
      <c r="AJ723" s="265"/>
      <c r="AK723" s="282"/>
    </row>
    <row r="724" spans="1:37" s="264" customFormat="1">
      <c r="A724" s="1532"/>
      <c r="B724" s="1533"/>
      <c r="C724" s="1974" t="s">
        <v>7083</v>
      </c>
      <c r="D724" s="2454" t="s">
        <v>7084</v>
      </c>
      <c r="E724" s="261"/>
      <c r="F724" s="261"/>
      <c r="G724" s="261"/>
      <c r="H724" s="261"/>
      <c r="I724" s="261"/>
      <c r="J724" s="261"/>
      <c r="K724" s="262"/>
      <c r="L724" s="261"/>
      <c r="M724" s="262"/>
      <c r="N724" s="262"/>
      <c r="O724" s="262"/>
      <c r="P724" s="262"/>
      <c r="Q724" s="262"/>
      <c r="R724" s="262"/>
      <c r="S724" s="465"/>
      <c r="V724" s="971"/>
      <c r="Y724" s="349"/>
      <c r="Z724" s="349"/>
      <c r="AG724" s="265"/>
      <c r="AH724" s="254"/>
      <c r="AI724" s="282"/>
      <c r="AJ724" s="265"/>
      <c r="AK724" s="282"/>
    </row>
    <row r="725" spans="1:37" s="264" customFormat="1">
      <c r="A725" s="1532"/>
      <c r="B725" s="1533"/>
      <c r="C725" s="1974" t="s">
        <v>6822</v>
      </c>
      <c r="D725" s="2454" t="s">
        <v>7003</v>
      </c>
      <c r="E725" s="261"/>
      <c r="F725" s="261"/>
      <c r="G725" s="261"/>
      <c r="H725" s="261"/>
      <c r="I725" s="261"/>
      <c r="J725" s="261"/>
      <c r="K725" s="262"/>
      <c r="L725" s="261"/>
      <c r="M725" s="262"/>
      <c r="N725" s="262"/>
      <c r="O725" s="262"/>
      <c r="P725" s="262"/>
      <c r="Q725" s="262"/>
      <c r="R725" s="262"/>
      <c r="S725" s="465"/>
      <c r="V725" s="971"/>
      <c r="Y725" s="349"/>
      <c r="Z725" s="349"/>
      <c r="AG725" s="265"/>
      <c r="AH725" s="254"/>
      <c r="AI725" s="282"/>
      <c r="AJ725" s="265"/>
      <c r="AK725" s="282"/>
    </row>
    <row r="726" spans="1:37" s="264" customFormat="1">
      <c r="A726" s="1532"/>
      <c r="B726" s="1533"/>
      <c r="C726" s="193" t="s">
        <v>6829</v>
      </c>
      <c r="D726" s="2454" t="s">
        <v>6834</v>
      </c>
      <c r="E726" s="261"/>
      <c r="F726" s="261"/>
      <c r="G726" s="261"/>
      <c r="H726" s="261"/>
      <c r="I726" s="261"/>
      <c r="J726" s="261"/>
      <c r="K726" s="262"/>
      <c r="L726" s="261"/>
      <c r="M726" s="262"/>
      <c r="N726" s="262"/>
      <c r="O726" s="262"/>
      <c r="P726" s="262"/>
      <c r="Q726" s="262"/>
      <c r="R726" s="262"/>
      <c r="S726" s="465"/>
      <c r="V726" s="971"/>
      <c r="Y726" s="349"/>
      <c r="Z726" s="349"/>
      <c r="AG726" s="265"/>
      <c r="AH726" s="254"/>
      <c r="AI726" s="282"/>
      <c r="AJ726" s="265"/>
      <c r="AK726" s="282"/>
    </row>
    <row r="727" spans="1:37" s="264" customFormat="1">
      <c r="A727" s="1532"/>
      <c r="B727" s="1533"/>
      <c r="C727" s="193" t="s">
        <v>6833</v>
      </c>
      <c r="D727" s="2454" t="s">
        <v>6835</v>
      </c>
      <c r="E727" s="261"/>
      <c r="F727" s="261"/>
      <c r="G727" s="261"/>
      <c r="H727" s="261"/>
      <c r="I727" s="261"/>
      <c r="J727" s="261"/>
      <c r="K727" s="262"/>
      <c r="L727" s="261"/>
      <c r="M727" s="262"/>
      <c r="N727" s="262"/>
      <c r="O727" s="262"/>
      <c r="P727" s="262"/>
      <c r="Q727" s="262"/>
      <c r="R727" s="262"/>
      <c r="S727" s="465"/>
      <c r="V727" s="971"/>
      <c r="Y727" s="349"/>
      <c r="Z727" s="349"/>
      <c r="AG727" s="265"/>
      <c r="AH727" s="254"/>
      <c r="AI727" s="282"/>
      <c r="AJ727" s="265"/>
      <c r="AK727" s="282"/>
    </row>
    <row r="728" spans="1:37" s="247" customFormat="1">
      <c r="A728" s="1534"/>
      <c r="B728" s="1535"/>
      <c r="C728" s="276"/>
      <c r="D728" s="2454" t="s">
        <v>1019</v>
      </c>
      <c r="E728" s="203"/>
      <c r="F728" s="203"/>
      <c r="G728" s="203"/>
      <c r="H728" s="203"/>
      <c r="I728" s="203"/>
      <c r="J728" s="203"/>
      <c r="K728" s="274"/>
      <c r="L728" s="203"/>
      <c r="M728" s="274"/>
      <c r="N728" s="274"/>
      <c r="O728" s="274"/>
      <c r="P728" s="274"/>
      <c r="Q728" s="274"/>
      <c r="R728" s="274"/>
      <c r="S728" s="204"/>
      <c r="Y728" s="284"/>
      <c r="Z728" s="284"/>
      <c r="AA728" s="285"/>
      <c r="AB728" s="971"/>
      <c r="AE728"/>
      <c r="AF728" s="1443"/>
      <c r="AG728" s="35"/>
      <c r="AH728"/>
      <c r="AI728" s="14"/>
    </row>
    <row r="729" spans="1:37" s="2469" customFormat="1" ht="25.5" customHeight="1">
      <c r="A729" s="1530" t="s">
        <v>5195</v>
      </c>
      <c r="B729" s="1531"/>
      <c r="C729" s="259" t="s">
        <v>3721</v>
      </c>
      <c r="D729" s="260" t="s">
        <v>5196</v>
      </c>
      <c r="E729" s="2466"/>
      <c r="F729" s="2466"/>
      <c r="G729" s="2466"/>
      <c r="H729" s="2466"/>
      <c r="I729" s="2466"/>
      <c r="J729" s="2466"/>
      <c r="K729" s="2466"/>
      <c r="L729" s="2466"/>
      <c r="M729" s="2467"/>
      <c r="N729" s="2466"/>
      <c r="O729" s="2467"/>
      <c r="P729" s="2466"/>
      <c r="Q729" s="2466"/>
      <c r="R729" s="2466"/>
      <c r="S729" s="2468"/>
      <c r="X729" s="2408"/>
      <c r="Y729" s="2470"/>
      <c r="Z729" s="2470"/>
      <c r="AA729" s="2471"/>
      <c r="AB729" s="971"/>
      <c r="AE729" s="2408"/>
      <c r="AF729" s="2404"/>
      <c r="AG729" s="2472"/>
      <c r="AH729" s="2408"/>
      <c r="AI729" s="2473"/>
    </row>
    <row r="730" spans="1:37" s="2469" customFormat="1" ht="25.5" customHeight="1">
      <c r="A730" s="1532"/>
      <c r="B730" s="1533"/>
      <c r="C730" s="259" t="s">
        <v>3809</v>
      </c>
      <c r="D730" s="513" t="s">
        <v>5197</v>
      </c>
      <c r="E730" s="2466"/>
      <c r="F730" s="2466"/>
      <c r="G730" s="2466"/>
      <c r="H730" s="2466"/>
      <c r="I730" s="2466"/>
      <c r="J730" s="2466"/>
      <c r="K730" s="2466"/>
      <c r="L730" s="2466"/>
      <c r="M730" s="2467"/>
      <c r="N730" s="2466"/>
      <c r="O730" s="2467"/>
      <c r="P730" s="2466"/>
      <c r="Q730" s="2466"/>
      <c r="R730" s="2466"/>
      <c r="S730" s="2468"/>
      <c r="X730" s="2408"/>
      <c r="Y730" s="2470"/>
      <c r="Z730" s="2470"/>
      <c r="AA730" s="2471"/>
      <c r="AB730" s="971"/>
      <c r="AE730" s="2408"/>
      <c r="AF730" s="2404"/>
      <c r="AG730" s="2472"/>
      <c r="AH730" s="2408"/>
      <c r="AI730" s="2473"/>
    </row>
    <row r="731" spans="1:37" s="264" customFormat="1">
      <c r="A731" s="1534"/>
      <c r="B731" s="1535"/>
      <c r="C731" s="259" t="s">
        <v>5198</v>
      </c>
      <c r="D731" s="260" t="s">
        <v>5199</v>
      </c>
      <c r="E731" s="261"/>
      <c r="F731" s="261"/>
      <c r="G731" s="261"/>
      <c r="H731" s="261"/>
      <c r="I731" s="261"/>
      <c r="J731" s="261"/>
      <c r="K731" s="261"/>
      <c r="L731" s="261"/>
      <c r="M731" s="970"/>
      <c r="N731" s="261"/>
      <c r="O731" s="970"/>
      <c r="P731" s="261"/>
      <c r="Q731" s="261"/>
      <c r="R731" s="261"/>
      <c r="S731" s="263"/>
      <c r="X731" s="265"/>
      <c r="Y731" s="349"/>
      <c r="Z731" s="349"/>
      <c r="AA731" s="958"/>
      <c r="AB731" s="971"/>
      <c r="AE731" s="265"/>
      <c r="AF731" s="1442"/>
      <c r="AG731" s="282"/>
      <c r="AH731" s="265"/>
      <c r="AI731" s="282"/>
    </row>
    <row r="732" spans="1:37" ht="19.5" customHeight="1">
      <c r="A732" s="505"/>
      <c r="B732" s="254"/>
      <c r="C732" s="253"/>
      <c r="D732" s="253" t="s">
        <v>1024</v>
      </c>
      <c r="E732" s="264"/>
      <c r="F732" s="264"/>
      <c r="G732" s="264"/>
      <c r="H732" s="264"/>
      <c r="I732" s="264"/>
      <c r="J732" s="971"/>
      <c r="K732" s="264"/>
      <c r="L732" s="971"/>
      <c r="M732" s="971"/>
      <c r="N732" s="971"/>
      <c r="O732" s="971"/>
      <c r="P732" s="971"/>
      <c r="Q732" s="955"/>
      <c r="S732" s="265"/>
      <c r="T732" s="265"/>
      <c r="U732" s="265"/>
      <c r="V732" s="265"/>
      <c r="W732" s="265"/>
      <c r="X732" s="265"/>
      <c r="AA732" s="503"/>
      <c r="AB732" s="971"/>
      <c r="AC732" s="265"/>
      <c r="AD732" s="265"/>
      <c r="AE732" s="265"/>
    </row>
    <row r="733" spans="1:37">
      <c r="AB733" s="2474"/>
    </row>
    <row r="734" spans="1:37" s="247" customFormat="1">
      <c r="A734" s="504" t="s">
        <v>1025</v>
      </c>
      <c r="D734" s="248"/>
      <c r="F734" s="248"/>
      <c r="G734" s="248"/>
      <c r="H734" s="248"/>
      <c r="I734" s="248"/>
      <c r="J734" s="248"/>
      <c r="K734" s="248"/>
      <c r="L734" s="248"/>
      <c r="M734" s="248"/>
      <c r="N734" s="248"/>
      <c r="O734" s="248"/>
      <c r="P734" s="248"/>
      <c r="Q734" s="248"/>
      <c r="R734" s="248"/>
      <c r="S734" s="249"/>
      <c r="T734" s="249"/>
      <c r="U734" s="248"/>
      <c r="V734" s="248"/>
      <c r="W734" s="250"/>
      <c r="X734" s="248"/>
      <c r="Y734" s="250"/>
      <c r="Z734" s="250"/>
      <c r="AA734" s="972"/>
      <c r="AB734" s="2474"/>
      <c r="AC734" s="250"/>
      <c r="AD734" s="250"/>
      <c r="AE734" s="251"/>
      <c r="AF734" s="1443"/>
      <c r="AG734" s="35"/>
      <c r="AH734"/>
      <c r="AI734" s="14"/>
    </row>
    <row r="735" spans="1:37" s="247" customFormat="1">
      <c r="A735" s="1390"/>
      <c r="B735" s="287"/>
      <c r="C735" s="247" t="s">
        <v>6758</v>
      </c>
      <c r="D735" s="248"/>
      <c r="F735" s="248"/>
      <c r="G735" s="248"/>
      <c r="H735" s="248"/>
      <c r="I735" s="248"/>
      <c r="J735" s="248"/>
      <c r="K735" s="248"/>
      <c r="L735" s="248"/>
      <c r="M735" s="248"/>
      <c r="N735" s="248"/>
      <c r="O735" s="248"/>
      <c r="P735" s="248"/>
      <c r="Q735" s="248"/>
      <c r="R735" s="248"/>
      <c r="S735" s="249"/>
      <c r="T735" s="249"/>
      <c r="U735" s="248"/>
      <c r="V735" s="248"/>
      <c r="W735" s="250"/>
      <c r="X735" s="248"/>
      <c r="Y735" s="250"/>
      <c r="Z735" s="250"/>
      <c r="AA735" s="972"/>
      <c r="AB735" s="971"/>
      <c r="AC735" s="250"/>
      <c r="AD735" s="250"/>
      <c r="AE735" s="251"/>
      <c r="AF735" s="1443"/>
      <c r="AG735" s="35"/>
      <c r="AH735"/>
      <c r="AI735" s="14"/>
    </row>
    <row r="736" spans="1:37">
      <c r="AB736" s="955"/>
    </row>
    <row r="738" spans="1:184" s="1442" customFormat="1">
      <c r="A738" s="955"/>
      <c r="B738" s="265"/>
      <c r="C738" s="265"/>
      <c r="D738" s="194"/>
      <c r="E738" s="265"/>
      <c r="F738" s="265"/>
      <c r="G738" s="265"/>
      <c r="H738" s="265"/>
      <c r="I738" s="265"/>
      <c r="J738" s="265"/>
      <c r="K738" s="265"/>
      <c r="L738" s="265"/>
      <c r="M738" s="265"/>
      <c r="N738" s="265"/>
      <c r="O738" s="265"/>
      <c r="P738" s="265"/>
      <c r="Q738" s="265"/>
      <c r="R738" s="265"/>
      <c r="S738" s="362"/>
      <c r="T738" s="362"/>
      <c r="U738" s="282"/>
      <c r="V738" s="282"/>
      <c r="W738" s="282"/>
      <c r="X738" s="194"/>
      <c r="Y738" s="282"/>
      <c r="Z738" s="282"/>
      <c r="AA738" s="555"/>
      <c r="AB738" s="254"/>
      <c r="AC738" s="973"/>
      <c r="AD738" s="973"/>
      <c r="AE738" s="973"/>
      <c r="AG738" s="282"/>
      <c r="AH738" s="265"/>
      <c r="AI738" s="282"/>
      <c r="AJ738" s="265"/>
      <c r="AK738" s="265"/>
      <c r="AL738" s="265"/>
      <c r="AM738" s="265"/>
      <c r="AN738" s="265"/>
      <c r="AO738" s="265"/>
      <c r="AP738" s="265"/>
      <c r="AQ738" s="265"/>
      <c r="AR738" s="265"/>
      <c r="AS738" s="265"/>
      <c r="AT738" s="265"/>
      <c r="AU738" s="265"/>
      <c r="AV738" s="265"/>
      <c r="AW738" s="265"/>
      <c r="AX738" s="265"/>
      <c r="AY738" s="265"/>
      <c r="AZ738" s="265"/>
      <c r="BA738" s="265"/>
      <c r="BB738" s="265"/>
      <c r="BC738" s="265"/>
      <c r="BD738" s="265"/>
      <c r="BE738" s="265"/>
      <c r="BF738" s="265"/>
      <c r="BG738" s="265"/>
      <c r="BH738" s="265"/>
      <c r="BI738" s="265"/>
      <c r="BJ738" s="265"/>
      <c r="BK738" s="265"/>
      <c r="BL738" s="265"/>
      <c r="BM738" s="265"/>
      <c r="BN738" s="265"/>
      <c r="BO738" s="265"/>
      <c r="BP738" s="265"/>
      <c r="BQ738" s="265"/>
      <c r="BR738" s="265"/>
      <c r="BS738" s="265"/>
      <c r="BT738" s="265"/>
      <c r="BU738" s="265"/>
      <c r="BV738" s="265"/>
      <c r="BW738" s="265"/>
      <c r="BX738" s="265"/>
      <c r="BY738" s="265"/>
      <c r="BZ738" s="265"/>
      <c r="CA738" s="265"/>
      <c r="CB738" s="265"/>
      <c r="CC738" s="265"/>
      <c r="CD738" s="265"/>
      <c r="CE738" s="265"/>
      <c r="CF738" s="265"/>
      <c r="CG738" s="265"/>
      <c r="CH738" s="265"/>
      <c r="CI738" s="265"/>
      <c r="CJ738" s="265"/>
      <c r="CK738" s="265"/>
      <c r="CL738" s="265"/>
      <c r="CM738" s="265"/>
      <c r="CN738" s="265"/>
      <c r="CO738" s="265"/>
      <c r="CP738" s="265"/>
      <c r="CQ738" s="265"/>
      <c r="CR738" s="265"/>
      <c r="CS738" s="265"/>
      <c r="CT738" s="265"/>
      <c r="CU738" s="265"/>
      <c r="CV738" s="265"/>
      <c r="CW738" s="265"/>
      <c r="CX738" s="265"/>
      <c r="CY738" s="265"/>
      <c r="CZ738" s="265"/>
      <c r="DA738" s="265"/>
      <c r="DB738" s="265"/>
      <c r="DC738" s="265"/>
      <c r="DD738" s="265"/>
      <c r="DE738" s="265"/>
      <c r="DF738" s="265"/>
      <c r="DG738" s="265"/>
      <c r="DH738" s="265"/>
      <c r="DI738" s="265"/>
      <c r="DJ738" s="265"/>
      <c r="DK738" s="265"/>
      <c r="DL738" s="265"/>
      <c r="DM738" s="265"/>
      <c r="DN738" s="265"/>
      <c r="DO738" s="265"/>
      <c r="DP738" s="265"/>
      <c r="DQ738" s="265"/>
      <c r="DR738" s="265"/>
      <c r="DS738" s="265"/>
      <c r="DT738" s="265"/>
      <c r="DU738" s="265"/>
      <c r="DV738" s="265"/>
      <c r="DW738" s="265"/>
      <c r="DX738" s="265"/>
      <c r="DY738" s="265"/>
      <c r="DZ738" s="265"/>
      <c r="EA738" s="265"/>
      <c r="EB738" s="265"/>
      <c r="EC738" s="265"/>
      <c r="ED738" s="265"/>
      <c r="EE738" s="265"/>
      <c r="EF738" s="265"/>
      <c r="EG738" s="265"/>
      <c r="EH738" s="265"/>
      <c r="EI738" s="265"/>
      <c r="EJ738" s="265"/>
      <c r="EK738" s="265"/>
      <c r="EL738" s="265"/>
      <c r="EM738" s="265"/>
      <c r="EN738" s="265"/>
      <c r="EO738" s="265"/>
      <c r="EP738" s="265"/>
      <c r="EQ738" s="265"/>
      <c r="ER738" s="265"/>
      <c r="ES738" s="265"/>
      <c r="ET738" s="265"/>
      <c r="EU738" s="265"/>
      <c r="EV738" s="265"/>
      <c r="EW738" s="265"/>
      <c r="EX738" s="265"/>
      <c r="EY738" s="265"/>
      <c r="EZ738" s="265"/>
      <c r="FA738" s="265"/>
      <c r="FB738" s="265"/>
      <c r="FC738" s="265"/>
      <c r="FD738" s="265"/>
      <c r="FE738" s="265"/>
      <c r="FF738" s="265"/>
      <c r="FG738" s="265"/>
      <c r="FH738" s="265"/>
      <c r="FI738" s="265"/>
      <c r="FJ738" s="265"/>
      <c r="FK738" s="265"/>
      <c r="FL738" s="265"/>
      <c r="FM738" s="265"/>
      <c r="FN738" s="265"/>
      <c r="FO738" s="265"/>
      <c r="FP738" s="265"/>
      <c r="FQ738" s="265"/>
      <c r="FR738" s="265"/>
      <c r="FS738" s="265"/>
      <c r="FT738" s="265"/>
      <c r="FU738" s="265"/>
      <c r="FV738" s="265"/>
      <c r="FW738" s="265"/>
      <c r="FX738" s="265"/>
      <c r="FY738" s="265"/>
      <c r="FZ738" s="265"/>
      <c r="GA738" s="265"/>
      <c r="GB738" s="265"/>
    </row>
    <row r="739" spans="1:184" s="1442" customFormat="1">
      <c r="A739" s="955"/>
      <c r="B739" s="265"/>
      <c r="C739" s="265"/>
      <c r="D739" s="194"/>
      <c r="E739" s="265"/>
      <c r="F739" s="265"/>
      <c r="G739" s="265"/>
      <c r="H739" s="265"/>
      <c r="I739" s="265"/>
      <c r="J739" s="265"/>
      <c r="K739" s="265"/>
      <c r="L739" s="265"/>
      <c r="M739" s="265"/>
      <c r="N739" s="265"/>
      <c r="O739" s="265"/>
      <c r="P739" s="265"/>
      <c r="Q739" s="265"/>
      <c r="R739" s="265"/>
      <c r="S739" s="362"/>
      <c r="T739" s="362"/>
      <c r="U739" s="282"/>
      <c r="V739" s="282"/>
      <c r="W739" s="282"/>
      <c r="X739" s="194"/>
      <c r="Y739" s="282"/>
      <c r="Z739" s="282"/>
      <c r="AA739" s="555"/>
      <c r="AB739" s="254"/>
      <c r="AC739" s="973"/>
      <c r="AD739" s="973"/>
      <c r="AE739" s="973"/>
      <c r="AG739" s="282"/>
      <c r="AH739" s="265"/>
      <c r="AI739" s="282"/>
      <c r="AJ739" s="265"/>
      <c r="AK739" s="265"/>
      <c r="AL739" s="265"/>
      <c r="AM739" s="265"/>
      <c r="AN739" s="265"/>
      <c r="AO739" s="265"/>
      <c r="AP739" s="265"/>
      <c r="AQ739" s="265"/>
      <c r="AR739" s="265"/>
      <c r="AS739" s="265"/>
      <c r="AT739" s="265"/>
      <c r="AU739" s="265"/>
      <c r="AV739" s="265"/>
      <c r="AW739" s="265"/>
      <c r="AX739" s="265"/>
      <c r="AY739" s="265"/>
      <c r="AZ739" s="265"/>
      <c r="BA739" s="265"/>
      <c r="BB739" s="265"/>
      <c r="BC739" s="265"/>
      <c r="BD739" s="265"/>
      <c r="BE739" s="265"/>
      <c r="BF739" s="265"/>
      <c r="BG739" s="265"/>
      <c r="BH739" s="265"/>
      <c r="BI739" s="265"/>
      <c r="BJ739" s="265"/>
      <c r="BK739" s="265"/>
      <c r="BL739" s="265"/>
      <c r="BM739" s="265"/>
      <c r="BN739" s="265"/>
      <c r="BO739" s="265"/>
      <c r="BP739" s="265"/>
      <c r="BQ739" s="265"/>
      <c r="BR739" s="265"/>
      <c r="BS739" s="265"/>
      <c r="BT739" s="265"/>
      <c r="BU739" s="265"/>
      <c r="BV739" s="265"/>
      <c r="BW739" s="265"/>
      <c r="BX739" s="265"/>
      <c r="BY739" s="265"/>
      <c r="BZ739" s="265"/>
      <c r="CA739" s="265"/>
      <c r="CB739" s="265"/>
      <c r="CC739" s="265"/>
      <c r="CD739" s="265"/>
      <c r="CE739" s="265"/>
      <c r="CF739" s="265"/>
      <c r="CG739" s="265"/>
      <c r="CH739" s="265"/>
      <c r="CI739" s="265"/>
      <c r="CJ739" s="265"/>
      <c r="CK739" s="265"/>
      <c r="CL739" s="265"/>
      <c r="CM739" s="265"/>
      <c r="CN739" s="265"/>
      <c r="CO739" s="265"/>
      <c r="CP739" s="265"/>
      <c r="CQ739" s="265"/>
      <c r="CR739" s="265"/>
      <c r="CS739" s="265"/>
      <c r="CT739" s="265"/>
      <c r="CU739" s="265"/>
      <c r="CV739" s="265"/>
      <c r="CW739" s="265"/>
      <c r="CX739" s="265"/>
      <c r="CY739" s="265"/>
      <c r="CZ739" s="265"/>
      <c r="DA739" s="265"/>
      <c r="DB739" s="265"/>
      <c r="DC739" s="265"/>
      <c r="DD739" s="265"/>
      <c r="DE739" s="265"/>
      <c r="DF739" s="265"/>
      <c r="DG739" s="265"/>
      <c r="DH739" s="265"/>
      <c r="DI739" s="265"/>
      <c r="DJ739" s="265"/>
      <c r="DK739" s="265"/>
      <c r="DL739" s="265"/>
      <c r="DM739" s="265"/>
      <c r="DN739" s="265"/>
      <c r="DO739" s="265"/>
      <c r="DP739" s="265"/>
      <c r="DQ739" s="265"/>
      <c r="DR739" s="265"/>
      <c r="DS739" s="265"/>
      <c r="DT739" s="265"/>
      <c r="DU739" s="265"/>
      <c r="DV739" s="265"/>
      <c r="DW739" s="265"/>
      <c r="DX739" s="265"/>
      <c r="DY739" s="265"/>
      <c r="DZ739" s="265"/>
      <c r="EA739" s="265"/>
      <c r="EB739" s="265"/>
      <c r="EC739" s="265"/>
      <c r="ED739" s="265"/>
      <c r="EE739" s="265"/>
      <c r="EF739" s="265"/>
      <c r="EG739" s="265"/>
      <c r="EH739" s="265"/>
      <c r="EI739" s="265"/>
      <c r="EJ739" s="265"/>
      <c r="EK739" s="265"/>
      <c r="EL739" s="265"/>
      <c r="EM739" s="265"/>
      <c r="EN739" s="265"/>
      <c r="EO739" s="265"/>
      <c r="EP739" s="265"/>
      <c r="EQ739" s="265"/>
      <c r="ER739" s="265"/>
      <c r="ES739" s="265"/>
      <c r="ET739" s="265"/>
      <c r="EU739" s="265"/>
      <c r="EV739" s="265"/>
      <c r="EW739" s="265"/>
      <c r="EX739" s="265"/>
      <c r="EY739" s="265"/>
      <c r="EZ739" s="265"/>
      <c r="FA739" s="265"/>
      <c r="FB739" s="265"/>
      <c r="FC739" s="265"/>
      <c r="FD739" s="265"/>
      <c r="FE739" s="265"/>
      <c r="FF739" s="265"/>
      <c r="FG739" s="265"/>
      <c r="FH739" s="265"/>
      <c r="FI739" s="265"/>
      <c r="FJ739" s="265"/>
      <c r="FK739" s="265"/>
      <c r="FL739" s="265"/>
      <c r="FM739" s="265"/>
      <c r="FN739" s="265"/>
      <c r="FO739" s="265"/>
      <c r="FP739" s="265"/>
      <c r="FQ739" s="265"/>
      <c r="FR739" s="265"/>
      <c r="FS739" s="265"/>
      <c r="FT739" s="265"/>
      <c r="FU739" s="265"/>
      <c r="FV739" s="265"/>
      <c r="FW739" s="265"/>
      <c r="FX739" s="265"/>
      <c r="FY739" s="265"/>
      <c r="FZ739" s="265"/>
      <c r="GA739" s="265"/>
      <c r="GB739" s="265"/>
    </row>
    <row r="741" spans="1:184" s="1442" customFormat="1">
      <c r="A741" s="955"/>
      <c r="B741" s="265"/>
      <c r="C741" s="955"/>
      <c r="D741" s="505"/>
      <c r="E741" s="265"/>
      <c r="F741" s="265"/>
      <c r="G741" s="265"/>
      <c r="H741" s="265"/>
      <c r="I741" s="265"/>
      <c r="J741" s="265"/>
      <c r="K741" s="265"/>
      <c r="L741" s="265"/>
      <c r="M741" s="265"/>
      <c r="N741" s="265"/>
      <c r="O741" s="265"/>
      <c r="P741" s="265"/>
      <c r="Q741" s="265"/>
      <c r="R741" s="265"/>
      <c r="S741" s="362"/>
      <c r="T741" s="362"/>
      <c r="U741" s="282"/>
      <c r="V741" s="282"/>
      <c r="W741" s="282"/>
      <c r="X741" s="194"/>
      <c r="Y741" s="282"/>
      <c r="Z741" s="282"/>
      <c r="AA741" s="555"/>
      <c r="AB741" s="1438"/>
      <c r="AC741" s="973"/>
      <c r="AD741" s="973"/>
      <c r="AE741" s="973"/>
      <c r="AG741" s="282"/>
      <c r="AH741" s="265"/>
      <c r="AI741" s="282"/>
      <c r="AJ741" s="265"/>
      <c r="AK741" s="265"/>
      <c r="AL741" s="265"/>
      <c r="AM741" s="265"/>
      <c r="AN741" s="265"/>
      <c r="AO741" s="265"/>
      <c r="AP741" s="265"/>
      <c r="AQ741" s="265"/>
      <c r="AR741" s="265"/>
      <c r="AS741" s="265"/>
      <c r="AT741" s="265"/>
      <c r="AU741" s="265"/>
      <c r="AV741" s="265"/>
      <c r="AW741" s="265"/>
      <c r="AX741" s="265"/>
      <c r="AY741" s="265"/>
      <c r="AZ741" s="265"/>
      <c r="BA741" s="265"/>
      <c r="BB741" s="265"/>
      <c r="BC741" s="265"/>
      <c r="BD741" s="265"/>
      <c r="BE741" s="265"/>
      <c r="BF741" s="265"/>
      <c r="BG741" s="265"/>
      <c r="BH741" s="265"/>
      <c r="BI741" s="265"/>
      <c r="BJ741" s="265"/>
      <c r="BK741" s="265"/>
      <c r="BL741" s="265"/>
      <c r="BM741" s="265"/>
      <c r="BN741" s="265"/>
      <c r="BO741" s="265"/>
      <c r="BP741" s="265"/>
      <c r="BQ741" s="265"/>
      <c r="BR741" s="265"/>
      <c r="BS741" s="265"/>
      <c r="BT741" s="265"/>
      <c r="BU741" s="265"/>
      <c r="BV741" s="265"/>
      <c r="BW741" s="265"/>
      <c r="BX741" s="265"/>
      <c r="BY741" s="265"/>
      <c r="BZ741" s="265"/>
      <c r="CA741" s="265"/>
      <c r="CB741" s="265"/>
      <c r="CC741" s="265"/>
      <c r="CD741" s="265"/>
      <c r="CE741" s="265"/>
      <c r="CF741" s="265"/>
      <c r="CG741" s="265"/>
      <c r="CH741" s="265"/>
      <c r="CI741" s="265"/>
      <c r="CJ741" s="265"/>
      <c r="CK741" s="265"/>
      <c r="CL741" s="265"/>
      <c r="CM741" s="265"/>
      <c r="CN741" s="265"/>
      <c r="CO741" s="265"/>
      <c r="CP741" s="265"/>
      <c r="CQ741" s="265"/>
      <c r="CR741" s="265"/>
      <c r="CS741" s="265"/>
      <c r="CT741" s="265"/>
      <c r="CU741" s="265"/>
      <c r="CV741" s="265"/>
      <c r="CW741" s="265"/>
      <c r="CX741" s="265"/>
      <c r="CY741" s="265"/>
      <c r="CZ741" s="265"/>
      <c r="DA741" s="265"/>
      <c r="DB741" s="265"/>
      <c r="DC741" s="265"/>
      <c r="DD741" s="265"/>
      <c r="DE741" s="265"/>
      <c r="DF741" s="265"/>
      <c r="DG741" s="265"/>
      <c r="DH741" s="265"/>
      <c r="DI741" s="265"/>
      <c r="DJ741" s="265"/>
      <c r="DK741" s="265"/>
      <c r="DL741" s="265"/>
      <c r="DM741" s="265"/>
      <c r="DN741" s="265"/>
      <c r="DO741" s="265"/>
      <c r="DP741" s="265"/>
      <c r="DQ741" s="265"/>
      <c r="DR741" s="265"/>
      <c r="DS741" s="265"/>
      <c r="DT741" s="265"/>
      <c r="DU741" s="265"/>
      <c r="DV741" s="265"/>
      <c r="DW741" s="265"/>
      <c r="DX741" s="265"/>
      <c r="DY741" s="265"/>
      <c r="DZ741" s="265"/>
      <c r="EA741" s="265"/>
      <c r="EB741" s="265"/>
      <c r="EC741" s="265"/>
      <c r="ED741" s="265"/>
      <c r="EE741" s="265"/>
      <c r="EF741" s="265"/>
      <c r="EG741" s="265"/>
      <c r="EH741" s="265"/>
      <c r="EI741" s="265"/>
      <c r="EJ741" s="265"/>
      <c r="EK741" s="265"/>
      <c r="EL741" s="265"/>
      <c r="EM741" s="265"/>
      <c r="EN741" s="265"/>
      <c r="EO741" s="265"/>
      <c r="EP741" s="265"/>
      <c r="EQ741" s="265"/>
      <c r="ER741" s="265"/>
      <c r="ES741" s="265"/>
      <c r="ET741" s="265"/>
      <c r="EU741" s="265"/>
      <c r="EV741" s="265"/>
      <c r="EW741" s="265"/>
      <c r="EX741" s="265"/>
      <c r="EY741" s="265"/>
      <c r="EZ741" s="265"/>
      <c r="FA741" s="265"/>
      <c r="FB741" s="265"/>
      <c r="FC741" s="265"/>
      <c r="FD741" s="265"/>
      <c r="FE741" s="265"/>
      <c r="FF741" s="265"/>
      <c r="FG741" s="265"/>
      <c r="FH741" s="265"/>
      <c r="FI741" s="265"/>
      <c r="FJ741" s="265"/>
      <c r="FK741" s="265"/>
      <c r="FL741" s="265"/>
      <c r="FM741" s="265"/>
      <c r="FN741" s="265"/>
      <c r="FO741" s="265"/>
      <c r="FP741" s="265"/>
      <c r="FQ741" s="265"/>
      <c r="FR741" s="265"/>
      <c r="FS741" s="265"/>
      <c r="FT741" s="265"/>
      <c r="FU741" s="265"/>
      <c r="FV741" s="265"/>
      <c r="FW741" s="265"/>
      <c r="FX741" s="265"/>
      <c r="FY741" s="265"/>
      <c r="FZ741" s="265"/>
      <c r="GA741" s="265"/>
      <c r="GB741" s="265"/>
    </row>
    <row r="742" spans="1:184" s="1442" customFormat="1">
      <c r="A742" s="955"/>
      <c r="B742" s="265"/>
      <c r="C742" s="955"/>
      <c r="D742" s="194"/>
      <c r="E742" s="265"/>
      <c r="F742" s="265"/>
      <c r="G742" s="265"/>
      <c r="H742" s="265"/>
      <c r="I742" s="265"/>
      <c r="J742" s="265"/>
      <c r="K742" s="265"/>
      <c r="L742" s="265"/>
      <c r="M742" s="265"/>
      <c r="N742" s="265"/>
      <c r="O742" s="265"/>
      <c r="P742" s="265"/>
      <c r="Q742" s="265"/>
      <c r="R742" s="265"/>
      <c r="S742" s="362"/>
      <c r="T742" s="362"/>
      <c r="U742" s="282"/>
      <c r="V742" s="282"/>
      <c r="W742" s="282"/>
      <c r="X742" s="194"/>
      <c r="Y742" s="282"/>
      <c r="Z742" s="282"/>
      <c r="AA742" s="555"/>
      <c r="AB742" s="1438"/>
      <c r="AC742" s="973"/>
      <c r="AD742" s="973"/>
      <c r="AE742" s="973"/>
      <c r="AG742" s="282"/>
      <c r="AH742" s="265"/>
      <c r="AI742" s="282"/>
      <c r="AJ742" s="265"/>
      <c r="AK742" s="265"/>
      <c r="AL742" s="265"/>
      <c r="AM742" s="265"/>
      <c r="AN742" s="265"/>
      <c r="AO742" s="265"/>
      <c r="AP742" s="265"/>
      <c r="AQ742" s="265"/>
      <c r="AR742" s="265"/>
      <c r="AS742" s="265"/>
      <c r="AT742" s="265"/>
      <c r="AU742" s="265"/>
      <c r="AV742" s="265"/>
      <c r="AW742" s="265"/>
      <c r="AX742" s="265"/>
      <c r="AY742" s="265"/>
      <c r="AZ742" s="265"/>
      <c r="BA742" s="265"/>
      <c r="BB742" s="265"/>
      <c r="BC742" s="265"/>
      <c r="BD742" s="265"/>
      <c r="BE742" s="265"/>
      <c r="BF742" s="265"/>
      <c r="BG742" s="265"/>
      <c r="BH742" s="265"/>
      <c r="BI742" s="265"/>
      <c r="BJ742" s="265"/>
      <c r="BK742" s="265"/>
      <c r="BL742" s="265"/>
      <c r="BM742" s="265"/>
      <c r="BN742" s="265"/>
      <c r="BO742" s="265"/>
      <c r="BP742" s="265"/>
      <c r="BQ742" s="265"/>
      <c r="BR742" s="265"/>
      <c r="BS742" s="265"/>
      <c r="BT742" s="265"/>
      <c r="BU742" s="265"/>
      <c r="BV742" s="265"/>
      <c r="BW742" s="265"/>
      <c r="BX742" s="265"/>
      <c r="BY742" s="265"/>
      <c r="BZ742" s="265"/>
      <c r="CA742" s="265"/>
      <c r="CB742" s="265"/>
      <c r="CC742" s="265"/>
      <c r="CD742" s="265"/>
      <c r="CE742" s="265"/>
      <c r="CF742" s="265"/>
      <c r="CG742" s="265"/>
      <c r="CH742" s="265"/>
      <c r="CI742" s="265"/>
      <c r="CJ742" s="265"/>
      <c r="CK742" s="265"/>
      <c r="CL742" s="265"/>
      <c r="CM742" s="265"/>
      <c r="CN742" s="265"/>
      <c r="CO742" s="265"/>
      <c r="CP742" s="265"/>
      <c r="CQ742" s="265"/>
      <c r="CR742" s="265"/>
      <c r="CS742" s="265"/>
      <c r="CT742" s="265"/>
      <c r="CU742" s="265"/>
      <c r="CV742" s="265"/>
      <c r="CW742" s="265"/>
      <c r="CX742" s="265"/>
      <c r="CY742" s="265"/>
      <c r="CZ742" s="265"/>
      <c r="DA742" s="265"/>
      <c r="DB742" s="265"/>
      <c r="DC742" s="265"/>
      <c r="DD742" s="265"/>
      <c r="DE742" s="265"/>
      <c r="DF742" s="265"/>
      <c r="DG742" s="265"/>
      <c r="DH742" s="265"/>
      <c r="DI742" s="265"/>
      <c r="DJ742" s="265"/>
      <c r="DK742" s="265"/>
      <c r="DL742" s="265"/>
      <c r="DM742" s="265"/>
      <c r="DN742" s="265"/>
      <c r="DO742" s="265"/>
      <c r="DP742" s="265"/>
      <c r="DQ742" s="265"/>
      <c r="DR742" s="265"/>
      <c r="DS742" s="265"/>
      <c r="DT742" s="265"/>
      <c r="DU742" s="265"/>
      <c r="DV742" s="265"/>
      <c r="DW742" s="265"/>
      <c r="DX742" s="265"/>
      <c r="DY742" s="265"/>
      <c r="DZ742" s="265"/>
      <c r="EA742" s="265"/>
      <c r="EB742" s="265"/>
      <c r="EC742" s="265"/>
      <c r="ED742" s="265"/>
      <c r="EE742" s="265"/>
      <c r="EF742" s="265"/>
      <c r="EG742" s="265"/>
      <c r="EH742" s="265"/>
      <c r="EI742" s="265"/>
      <c r="EJ742" s="265"/>
      <c r="EK742" s="265"/>
      <c r="EL742" s="265"/>
      <c r="EM742" s="265"/>
      <c r="EN742" s="265"/>
      <c r="EO742" s="265"/>
      <c r="EP742" s="265"/>
      <c r="EQ742" s="265"/>
      <c r="ER742" s="265"/>
      <c r="ES742" s="265"/>
      <c r="ET742" s="265"/>
      <c r="EU742" s="265"/>
      <c r="EV742" s="265"/>
      <c r="EW742" s="265"/>
      <c r="EX742" s="265"/>
      <c r="EY742" s="265"/>
      <c r="EZ742" s="265"/>
      <c r="FA742" s="265"/>
      <c r="FB742" s="265"/>
      <c r="FC742" s="265"/>
      <c r="FD742" s="265"/>
      <c r="FE742" s="265"/>
      <c r="FF742" s="265"/>
      <c r="FG742" s="265"/>
      <c r="FH742" s="265"/>
      <c r="FI742" s="265"/>
      <c r="FJ742" s="265"/>
      <c r="FK742" s="265"/>
      <c r="FL742" s="265"/>
      <c r="FM742" s="265"/>
      <c r="FN742" s="265"/>
      <c r="FO742" s="265"/>
      <c r="FP742" s="265"/>
      <c r="FQ742" s="265"/>
      <c r="FR742" s="265"/>
      <c r="FS742" s="265"/>
      <c r="FT742" s="265"/>
      <c r="FU742" s="265"/>
      <c r="FV742" s="265"/>
      <c r="FW742" s="265"/>
      <c r="FX742" s="265"/>
      <c r="FY742" s="265"/>
      <c r="FZ742" s="265"/>
      <c r="GA742" s="265"/>
      <c r="GB742" s="265"/>
    </row>
    <row r="751" spans="1:184" s="1442" customFormat="1">
      <c r="A751" s="955"/>
      <c r="B751" s="265"/>
      <c r="C751" s="265"/>
      <c r="D751" s="194"/>
      <c r="E751" s="265"/>
      <c r="F751" s="265"/>
      <c r="G751" s="265"/>
      <c r="H751" s="265"/>
      <c r="I751" s="265"/>
      <c r="J751" s="265"/>
      <c r="K751" s="265"/>
      <c r="L751" s="265"/>
      <c r="M751" s="265"/>
      <c r="N751" s="265"/>
      <c r="O751" s="265"/>
      <c r="P751" s="265"/>
      <c r="Q751" s="265"/>
      <c r="R751" s="265"/>
      <c r="S751" s="362"/>
      <c r="T751" s="362"/>
      <c r="U751" s="282"/>
      <c r="V751" s="282"/>
      <c r="W751" s="282"/>
      <c r="X751" s="194"/>
      <c r="Y751" s="282"/>
      <c r="Z751" s="282"/>
      <c r="AA751" s="555"/>
      <c r="AB751" s="1438"/>
      <c r="AC751" s="974"/>
      <c r="AD751" s="974"/>
      <c r="AE751" s="974"/>
      <c r="AG751" s="282"/>
      <c r="AH751" s="265"/>
      <c r="AI751" s="282"/>
      <c r="AJ751" s="265"/>
      <c r="AK751" s="265"/>
      <c r="AL751" s="265"/>
      <c r="AM751" s="265"/>
      <c r="AN751" s="265"/>
      <c r="AO751" s="265"/>
      <c r="AP751" s="265"/>
      <c r="AQ751" s="265"/>
      <c r="AR751" s="265"/>
      <c r="AS751" s="265"/>
      <c r="AT751" s="265"/>
      <c r="AU751" s="265"/>
      <c r="AV751" s="265"/>
      <c r="AW751" s="265"/>
      <c r="AX751" s="265"/>
      <c r="AY751" s="265"/>
      <c r="AZ751" s="265"/>
      <c r="BA751" s="265"/>
      <c r="BB751" s="265"/>
      <c r="BC751" s="265"/>
      <c r="BD751" s="265"/>
      <c r="BE751" s="265"/>
      <c r="BF751" s="265"/>
      <c r="BG751" s="265"/>
      <c r="BH751" s="265"/>
      <c r="BI751" s="265"/>
      <c r="BJ751" s="265"/>
      <c r="BK751" s="265"/>
      <c r="BL751" s="265"/>
      <c r="BM751" s="265"/>
      <c r="BN751" s="265"/>
      <c r="BO751" s="265"/>
      <c r="BP751" s="265"/>
      <c r="BQ751" s="265"/>
      <c r="BR751" s="265"/>
      <c r="BS751" s="265"/>
      <c r="BT751" s="265"/>
      <c r="BU751" s="265"/>
      <c r="BV751" s="265"/>
      <c r="BW751" s="265"/>
      <c r="BX751" s="265"/>
      <c r="BY751" s="265"/>
      <c r="BZ751" s="265"/>
      <c r="CA751" s="265"/>
      <c r="CB751" s="265"/>
      <c r="CC751" s="265"/>
      <c r="CD751" s="265"/>
      <c r="CE751" s="265"/>
      <c r="CF751" s="265"/>
      <c r="CG751" s="265"/>
      <c r="CH751" s="265"/>
      <c r="CI751" s="265"/>
      <c r="CJ751" s="265"/>
      <c r="CK751" s="265"/>
      <c r="CL751" s="265"/>
      <c r="CM751" s="265"/>
      <c r="CN751" s="265"/>
      <c r="CO751" s="265"/>
      <c r="CP751" s="265"/>
      <c r="CQ751" s="265"/>
      <c r="CR751" s="265"/>
      <c r="CS751" s="265"/>
      <c r="CT751" s="265"/>
      <c r="CU751" s="265"/>
      <c r="CV751" s="265"/>
      <c r="CW751" s="265"/>
      <c r="CX751" s="265"/>
      <c r="CY751" s="265"/>
      <c r="CZ751" s="265"/>
      <c r="DA751" s="265"/>
      <c r="DB751" s="265"/>
      <c r="DC751" s="265"/>
      <c r="DD751" s="265"/>
      <c r="DE751" s="265"/>
      <c r="DF751" s="265"/>
      <c r="DG751" s="265"/>
      <c r="DH751" s="265"/>
      <c r="DI751" s="265"/>
      <c r="DJ751" s="265"/>
      <c r="DK751" s="265"/>
      <c r="DL751" s="265"/>
      <c r="DM751" s="265"/>
      <c r="DN751" s="265"/>
      <c r="DO751" s="265"/>
      <c r="DP751" s="265"/>
      <c r="DQ751" s="265"/>
      <c r="DR751" s="265"/>
      <c r="DS751" s="265"/>
      <c r="DT751" s="265"/>
      <c r="DU751" s="265"/>
      <c r="DV751" s="265"/>
      <c r="DW751" s="265"/>
      <c r="DX751" s="265"/>
      <c r="DY751" s="265"/>
      <c r="DZ751" s="265"/>
      <c r="EA751" s="265"/>
      <c r="EB751" s="265"/>
      <c r="EC751" s="265"/>
      <c r="ED751" s="265"/>
      <c r="EE751" s="265"/>
      <c r="EF751" s="265"/>
      <c r="EG751" s="265"/>
      <c r="EH751" s="265"/>
      <c r="EI751" s="265"/>
      <c r="EJ751" s="265"/>
      <c r="EK751" s="265"/>
      <c r="EL751" s="265"/>
      <c r="EM751" s="265"/>
      <c r="EN751" s="265"/>
      <c r="EO751" s="265"/>
      <c r="EP751" s="265"/>
      <c r="EQ751" s="265"/>
      <c r="ER751" s="265"/>
      <c r="ES751" s="265"/>
      <c r="ET751" s="265"/>
      <c r="EU751" s="265"/>
      <c r="EV751" s="265"/>
      <c r="EW751" s="265"/>
      <c r="EX751" s="265"/>
      <c r="EY751" s="265"/>
      <c r="EZ751" s="265"/>
      <c r="FA751" s="265"/>
      <c r="FB751" s="265"/>
      <c r="FC751" s="265"/>
      <c r="FD751" s="265"/>
      <c r="FE751" s="265"/>
      <c r="FF751" s="265"/>
      <c r="FG751" s="265"/>
      <c r="FH751" s="265"/>
      <c r="FI751" s="265"/>
      <c r="FJ751" s="265"/>
      <c r="FK751" s="265"/>
      <c r="FL751" s="265"/>
      <c r="FM751" s="265"/>
      <c r="FN751" s="265"/>
      <c r="FO751" s="265"/>
      <c r="FP751" s="265"/>
      <c r="FQ751" s="265"/>
      <c r="FR751" s="265"/>
      <c r="FS751" s="265"/>
      <c r="FT751" s="265"/>
      <c r="FU751" s="265"/>
      <c r="FV751" s="265"/>
      <c r="FW751" s="265"/>
      <c r="FX751" s="265"/>
      <c r="FY751" s="265"/>
      <c r="FZ751" s="265"/>
      <c r="GA751" s="265"/>
      <c r="GB751" s="265"/>
    </row>
    <row r="752" spans="1:184" s="1442" customFormat="1">
      <c r="A752" s="955"/>
      <c r="B752" s="265"/>
      <c r="C752" s="265"/>
      <c r="D752" s="194"/>
      <c r="E752" s="265"/>
      <c r="F752" s="265"/>
      <c r="G752" s="265"/>
      <c r="H752" s="265"/>
      <c r="I752" s="265"/>
      <c r="J752" s="265"/>
      <c r="K752" s="265"/>
      <c r="L752" s="265"/>
      <c r="M752" s="265"/>
      <c r="N752" s="265"/>
      <c r="O752" s="265"/>
      <c r="P752" s="265"/>
      <c r="Q752" s="265"/>
      <c r="R752" s="265"/>
      <c r="S752" s="362"/>
      <c r="T752" s="362"/>
      <c r="U752" s="282"/>
      <c r="V752" s="282"/>
      <c r="W752" s="282"/>
      <c r="X752" s="194"/>
      <c r="Y752" s="282"/>
      <c r="Z752" s="282"/>
      <c r="AA752" s="555"/>
      <c r="AB752" s="1438"/>
      <c r="AC752" s="974"/>
      <c r="AD752" s="974"/>
      <c r="AE752" s="974"/>
      <c r="AG752" s="282"/>
      <c r="AH752" s="265"/>
      <c r="AI752" s="282"/>
      <c r="AJ752" s="265"/>
      <c r="AK752" s="265"/>
      <c r="AL752" s="265"/>
      <c r="AM752" s="265"/>
      <c r="AN752" s="265"/>
      <c r="AO752" s="265"/>
      <c r="AP752" s="265"/>
      <c r="AQ752" s="265"/>
      <c r="AR752" s="265"/>
      <c r="AS752" s="265"/>
      <c r="AT752" s="265"/>
      <c r="AU752" s="265"/>
      <c r="AV752" s="265"/>
      <c r="AW752" s="265"/>
      <c r="AX752" s="265"/>
      <c r="AY752" s="265"/>
      <c r="AZ752" s="265"/>
      <c r="BA752" s="265"/>
      <c r="BB752" s="265"/>
      <c r="BC752" s="265"/>
      <c r="BD752" s="265"/>
      <c r="BE752" s="265"/>
      <c r="BF752" s="265"/>
      <c r="BG752" s="265"/>
      <c r="BH752" s="265"/>
      <c r="BI752" s="265"/>
      <c r="BJ752" s="265"/>
      <c r="BK752" s="265"/>
      <c r="BL752" s="265"/>
      <c r="BM752" s="265"/>
      <c r="BN752" s="265"/>
      <c r="BO752" s="265"/>
      <c r="BP752" s="265"/>
      <c r="BQ752" s="265"/>
      <c r="BR752" s="265"/>
      <c r="BS752" s="265"/>
      <c r="BT752" s="265"/>
      <c r="BU752" s="265"/>
      <c r="BV752" s="265"/>
      <c r="BW752" s="265"/>
      <c r="BX752" s="265"/>
      <c r="BY752" s="265"/>
      <c r="BZ752" s="265"/>
      <c r="CA752" s="265"/>
      <c r="CB752" s="265"/>
      <c r="CC752" s="265"/>
      <c r="CD752" s="265"/>
      <c r="CE752" s="265"/>
      <c r="CF752" s="265"/>
      <c r="CG752" s="265"/>
      <c r="CH752" s="265"/>
      <c r="CI752" s="265"/>
      <c r="CJ752" s="265"/>
      <c r="CK752" s="265"/>
      <c r="CL752" s="265"/>
      <c r="CM752" s="265"/>
      <c r="CN752" s="265"/>
      <c r="CO752" s="265"/>
      <c r="CP752" s="265"/>
      <c r="CQ752" s="265"/>
      <c r="CR752" s="265"/>
      <c r="CS752" s="265"/>
      <c r="CT752" s="265"/>
      <c r="CU752" s="265"/>
      <c r="CV752" s="265"/>
      <c r="CW752" s="265"/>
      <c r="CX752" s="265"/>
      <c r="CY752" s="265"/>
      <c r="CZ752" s="265"/>
      <c r="DA752" s="265"/>
      <c r="DB752" s="265"/>
      <c r="DC752" s="265"/>
      <c r="DD752" s="265"/>
      <c r="DE752" s="265"/>
      <c r="DF752" s="265"/>
      <c r="DG752" s="265"/>
      <c r="DH752" s="265"/>
      <c r="DI752" s="265"/>
      <c r="DJ752" s="265"/>
      <c r="DK752" s="265"/>
      <c r="DL752" s="265"/>
      <c r="DM752" s="265"/>
      <c r="DN752" s="265"/>
      <c r="DO752" s="265"/>
      <c r="DP752" s="265"/>
      <c r="DQ752" s="265"/>
      <c r="DR752" s="265"/>
      <c r="DS752" s="265"/>
      <c r="DT752" s="265"/>
      <c r="DU752" s="265"/>
      <c r="DV752" s="265"/>
      <c r="DW752" s="265"/>
      <c r="DX752" s="265"/>
      <c r="DY752" s="265"/>
      <c r="DZ752" s="265"/>
      <c r="EA752" s="265"/>
      <c r="EB752" s="265"/>
      <c r="EC752" s="265"/>
      <c r="ED752" s="265"/>
      <c r="EE752" s="265"/>
      <c r="EF752" s="265"/>
      <c r="EG752" s="265"/>
      <c r="EH752" s="265"/>
      <c r="EI752" s="265"/>
      <c r="EJ752" s="265"/>
      <c r="EK752" s="265"/>
      <c r="EL752" s="265"/>
      <c r="EM752" s="265"/>
      <c r="EN752" s="265"/>
      <c r="EO752" s="265"/>
      <c r="EP752" s="265"/>
      <c r="EQ752" s="265"/>
      <c r="ER752" s="265"/>
      <c r="ES752" s="265"/>
      <c r="ET752" s="265"/>
      <c r="EU752" s="265"/>
      <c r="EV752" s="265"/>
      <c r="EW752" s="265"/>
      <c r="EX752" s="265"/>
      <c r="EY752" s="265"/>
      <c r="EZ752" s="265"/>
      <c r="FA752" s="265"/>
      <c r="FB752" s="265"/>
      <c r="FC752" s="265"/>
      <c r="FD752" s="265"/>
      <c r="FE752" s="265"/>
      <c r="FF752" s="265"/>
      <c r="FG752" s="265"/>
      <c r="FH752" s="265"/>
      <c r="FI752" s="265"/>
      <c r="FJ752" s="265"/>
      <c r="FK752" s="265"/>
      <c r="FL752" s="265"/>
      <c r="FM752" s="265"/>
      <c r="FN752" s="265"/>
      <c r="FO752" s="265"/>
      <c r="FP752" s="265"/>
      <c r="FQ752" s="265"/>
      <c r="FR752" s="265"/>
      <c r="FS752" s="265"/>
      <c r="FT752" s="265"/>
      <c r="FU752" s="265"/>
      <c r="FV752" s="265"/>
      <c r="FW752" s="265"/>
      <c r="FX752" s="265"/>
      <c r="FY752" s="265"/>
      <c r="FZ752" s="265"/>
      <c r="GA752" s="265"/>
      <c r="GB752" s="265"/>
    </row>
    <row r="753" spans="1:184" s="1442" customFormat="1">
      <c r="A753" s="955"/>
      <c r="B753" s="265"/>
      <c r="C753" s="265"/>
      <c r="D753" s="265"/>
      <c r="E753" s="265"/>
      <c r="F753" s="265"/>
      <c r="G753" s="265"/>
      <c r="H753" s="265"/>
      <c r="I753" s="265"/>
      <c r="J753" s="265"/>
      <c r="K753" s="265"/>
      <c r="L753" s="265"/>
      <c r="M753" s="265"/>
      <c r="N753" s="265"/>
      <c r="O753" s="265"/>
      <c r="P753" s="265"/>
      <c r="Q753" s="265"/>
      <c r="R753" s="265"/>
      <c r="S753" s="265"/>
      <c r="T753" s="265"/>
      <c r="U753" s="282"/>
      <c r="V753" s="282"/>
      <c r="W753" s="265"/>
      <c r="X753" s="265"/>
      <c r="Y753" s="282"/>
      <c r="Z753" s="282"/>
      <c r="AA753" s="555"/>
      <c r="AB753" s="1438"/>
      <c r="AC753" s="974"/>
      <c r="AD753" s="974"/>
      <c r="AE753" s="974"/>
      <c r="AG753" s="282"/>
      <c r="AH753" s="265"/>
      <c r="AI753" s="282"/>
      <c r="AJ753" s="265"/>
      <c r="AK753" s="265"/>
      <c r="AL753" s="265"/>
      <c r="AM753" s="265"/>
      <c r="AN753" s="265"/>
      <c r="AO753" s="265"/>
      <c r="AP753" s="265"/>
      <c r="AQ753" s="265"/>
      <c r="AR753" s="265"/>
      <c r="AS753" s="265"/>
      <c r="AT753" s="265"/>
      <c r="AU753" s="265"/>
      <c r="AV753" s="265"/>
      <c r="AW753" s="265"/>
      <c r="AX753" s="265"/>
      <c r="AY753" s="265"/>
      <c r="AZ753" s="265"/>
      <c r="BA753" s="265"/>
      <c r="BB753" s="265"/>
      <c r="BC753" s="265"/>
      <c r="BD753" s="265"/>
      <c r="BE753" s="265"/>
      <c r="BF753" s="265"/>
      <c r="BG753" s="265"/>
      <c r="BH753" s="265"/>
      <c r="BI753" s="265"/>
      <c r="BJ753" s="265"/>
      <c r="BK753" s="265"/>
      <c r="BL753" s="265"/>
      <c r="BM753" s="265"/>
      <c r="BN753" s="265"/>
      <c r="BO753" s="265"/>
      <c r="BP753" s="265"/>
      <c r="BQ753" s="265"/>
      <c r="BR753" s="265"/>
      <c r="BS753" s="265"/>
      <c r="BT753" s="265"/>
      <c r="BU753" s="265"/>
      <c r="BV753" s="265"/>
      <c r="BW753" s="265"/>
      <c r="BX753" s="265"/>
      <c r="BY753" s="265"/>
      <c r="BZ753" s="265"/>
      <c r="CA753" s="265"/>
      <c r="CB753" s="265"/>
      <c r="CC753" s="265"/>
      <c r="CD753" s="265"/>
      <c r="CE753" s="265"/>
      <c r="CF753" s="265"/>
      <c r="CG753" s="265"/>
      <c r="CH753" s="265"/>
      <c r="CI753" s="265"/>
      <c r="CJ753" s="265"/>
      <c r="CK753" s="265"/>
      <c r="CL753" s="265"/>
      <c r="CM753" s="265"/>
      <c r="CN753" s="265"/>
      <c r="CO753" s="265"/>
      <c r="CP753" s="265"/>
      <c r="CQ753" s="265"/>
      <c r="CR753" s="265"/>
      <c r="CS753" s="265"/>
      <c r="CT753" s="265"/>
      <c r="CU753" s="265"/>
      <c r="CV753" s="265"/>
      <c r="CW753" s="265"/>
      <c r="CX753" s="265"/>
      <c r="CY753" s="265"/>
      <c r="CZ753" s="265"/>
      <c r="DA753" s="265"/>
      <c r="DB753" s="265"/>
      <c r="DC753" s="265"/>
      <c r="DD753" s="265"/>
      <c r="DE753" s="265"/>
      <c r="DF753" s="265"/>
      <c r="DG753" s="265"/>
      <c r="DH753" s="265"/>
      <c r="DI753" s="265"/>
      <c r="DJ753" s="265"/>
      <c r="DK753" s="265"/>
      <c r="DL753" s="265"/>
      <c r="DM753" s="265"/>
      <c r="DN753" s="265"/>
      <c r="DO753" s="265"/>
      <c r="DP753" s="265"/>
      <c r="DQ753" s="265"/>
      <c r="DR753" s="265"/>
      <c r="DS753" s="265"/>
      <c r="DT753" s="265"/>
      <c r="DU753" s="265"/>
      <c r="DV753" s="265"/>
      <c r="DW753" s="265"/>
      <c r="DX753" s="265"/>
      <c r="DY753" s="265"/>
      <c r="DZ753" s="265"/>
      <c r="EA753" s="265"/>
      <c r="EB753" s="265"/>
      <c r="EC753" s="265"/>
      <c r="ED753" s="265"/>
      <c r="EE753" s="265"/>
      <c r="EF753" s="265"/>
      <c r="EG753" s="265"/>
      <c r="EH753" s="265"/>
      <c r="EI753" s="265"/>
      <c r="EJ753" s="265"/>
      <c r="EK753" s="265"/>
      <c r="EL753" s="265"/>
      <c r="EM753" s="265"/>
      <c r="EN753" s="265"/>
      <c r="EO753" s="265"/>
      <c r="EP753" s="265"/>
      <c r="EQ753" s="265"/>
      <c r="ER753" s="265"/>
      <c r="ES753" s="265"/>
      <c r="ET753" s="265"/>
      <c r="EU753" s="265"/>
      <c r="EV753" s="265"/>
      <c r="EW753" s="265"/>
      <c r="EX753" s="265"/>
      <c r="EY753" s="265"/>
      <c r="EZ753" s="265"/>
      <c r="FA753" s="265"/>
      <c r="FB753" s="265"/>
      <c r="FC753" s="265"/>
      <c r="FD753" s="265"/>
      <c r="FE753" s="265"/>
      <c r="FF753" s="265"/>
      <c r="FG753" s="265"/>
      <c r="FH753" s="265"/>
      <c r="FI753" s="265"/>
      <c r="FJ753" s="265"/>
      <c r="FK753" s="265"/>
      <c r="FL753" s="265"/>
      <c r="FM753" s="265"/>
      <c r="FN753" s="265"/>
      <c r="FO753" s="265"/>
      <c r="FP753" s="265"/>
      <c r="FQ753" s="265"/>
      <c r="FR753" s="265"/>
      <c r="FS753" s="265"/>
      <c r="FT753" s="265"/>
      <c r="FU753" s="265"/>
      <c r="FV753" s="265"/>
      <c r="FW753" s="265"/>
      <c r="FX753" s="265"/>
      <c r="FY753" s="265"/>
      <c r="FZ753" s="265"/>
      <c r="GA753" s="265"/>
      <c r="GB753" s="265"/>
    </row>
    <row r="754" spans="1:184" s="1442" customFormat="1">
      <c r="A754" s="955"/>
      <c r="B754" s="265"/>
      <c r="C754" s="265"/>
      <c r="D754" s="265"/>
      <c r="E754" s="265"/>
      <c r="F754" s="265"/>
      <c r="G754" s="265"/>
      <c r="H754" s="265"/>
      <c r="I754" s="265"/>
      <c r="J754" s="265"/>
      <c r="K754" s="265"/>
      <c r="L754" s="265"/>
      <c r="M754" s="265"/>
      <c r="N754" s="265"/>
      <c r="O754" s="265"/>
      <c r="P754" s="265"/>
      <c r="Q754" s="265"/>
      <c r="R754" s="265"/>
      <c r="S754" s="265"/>
      <c r="T754" s="265"/>
      <c r="U754" s="282"/>
      <c r="V754" s="282"/>
      <c r="W754" s="265"/>
      <c r="X754" s="265"/>
      <c r="Y754" s="282"/>
      <c r="Z754" s="282"/>
      <c r="AA754" s="555"/>
      <c r="AB754" s="1438"/>
      <c r="AC754" s="974"/>
      <c r="AD754" s="974"/>
      <c r="AE754" s="974"/>
      <c r="AG754" s="282"/>
      <c r="AH754" s="265"/>
      <c r="AI754" s="282"/>
      <c r="AJ754" s="265"/>
      <c r="AK754" s="265"/>
      <c r="AL754" s="265"/>
      <c r="AM754" s="265"/>
      <c r="AN754" s="265"/>
      <c r="AO754" s="265"/>
      <c r="AP754" s="265"/>
      <c r="AQ754" s="265"/>
      <c r="AR754" s="265"/>
      <c r="AS754" s="265"/>
      <c r="AT754" s="265"/>
      <c r="AU754" s="265"/>
      <c r="AV754" s="265"/>
      <c r="AW754" s="265"/>
      <c r="AX754" s="265"/>
      <c r="AY754" s="265"/>
      <c r="AZ754" s="265"/>
      <c r="BA754" s="265"/>
      <c r="BB754" s="265"/>
      <c r="BC754" s="265"/>
      <c r="BD754" s="265"/>
      <c r="BE754" s="265"/>
      <c r="BF754" s="265"/>
      <c r="BG754" s="265"/>
      <c r="BH754" s="265"/>
      <c r="BI754" s="265"/>
      <c r="BJ754" s="265"/>
      <c r="BK754" s="265"/>
      <c r="BL754" s="265"/>
      <c r="BM754" s="265"/>
      <c r="BN754" s="265"/>
      <c r="BO754" s="265"/>
      <c r="BP754" s="265"/>
      <c r="BQ754" s="265"/>
      <c r="BR754" s="265"/>
      <c r="BS754" s="265"/>
      <c r="BT754" s="265"/>
      <c r="BU754" s="265"/>
      <c r="BV754" s="265"/>
      <c r="BW754" s="265"/>
      <c r="BX754" s="265"/>
      <c r="BY754" s="265"/>
      <c r="BZ754" s="265"/>
      <c r="CA754" s="265"/>
      <c r="CB754" s="265"/>
      <c r="CC754" s="265"/>
      <c r="CD754" s="265"/>
      <c r="CE754" s="265"/>
      <c r="CF754" s="265"/>
      <c r="CG754" s="265"/>
      <c r="CH754" s="265"/>
      <c r="CI754" s="265"/>
      <c r="CJ754" s="265"/>
      <c r="CK754" s="265"/>
      <c r="CL754" s="265"/>
      <c r="CM754" s="265"/>
      <c r="CN754" s="265"/>
      <c r="CO754" s="265"/>
      <c r="CP754" s="265"/>
      <c r="CQ754" s="265"/>
      <c r="CR754" s="265"/>
      <c r="CS754" s="265"/>
      <c r="CT754" s="265"/>
      <c r="CU754" s="265"/>
      <c r="CV754" s="265"/>
      <c r="CW754" s="265"/>
      <c r="CX754" s="265"/>
      <c r="CY754" s="265"/>
      <c r="CZ754" s="265"/>
      <c r="DA754" s="265"/>
      <c r="DB754" s="265"/>
      <c r="DC754" s="265"/>
      <c r="DD754" s="265"/>
      <c r="DE754" s="265"/>
      <c r="DF754" s="265"/>
      <c r="DG754" s="265"/>
      <c r="DH754" s="265"/>
      <c r="DI754" s="265"/>
      <c r="DJ754" s="265"/>
      <c r="DK754" s="265"/>
      <c r="DL754" s="265"/>
      <c r="DM754" s="265"/>
      <c r="DN754" s="265"/>
      <c r="DO754" s="265"/>
      <c r="DP754" s="265"/>
      <c r="DQ754" s="265"/>
      <c r="DR754" s="265"/>
      <c r="DS754" s="265"/>
      <c r="DT754" s="265"/>
      <c r="DU754" s="265"/>
      <c r="DV754" s="265"/>
      <c r="DW754" s="265"/>
      <c r="DX754" s="265"/>
      <c r="DY754" s="265"/>
      <c r="DZ754" s="265"/>
      <c r="EA754" s="265"/>
      <c r="EB754" s="265"/>
      <c r="EC754" s="265"/>
      <c r="ED754" s="265"/>
      <c r="EE754" s="265"/>
      <c r="EF754" s="265"/>
      <c r="EG754" s="265"/>
      <c r="EH754" s="265"/>
      <c r="EI754" s="265"/>
      <c r="EJ754" s="265"/>
      <c r="EK754" s="265"/>
      <c r="EL754" s="265"/>
      <c r="EM754" s="265"/>
      <c r="EN754" s="265"/>
      <c r="EO754" s="265"/>
      <c r="EP754" s="265"/>
      <c r="EQ754" s="265"/>
      <c r="ER754" s="265"/>
      <c r="ES754" s="265"/>
      <c r="ET754" s="265"/>
      <c r="EU754" s="265"/>
      <c r="EV754" s="265"/>
      <c r="EW754" s="265"/>
      <c r="EX754" s="265"/>
      <c r="EY754" s="265"/>
      <c r="EZ754" s="265"/>
      <c r="FA754" s="265"/>
      <c r="FB754" s="265"/>
      <c r="FC754" s="265"/>
      <c r="FD754" s="265"/>
      <c r="FE754" s="265"/>
      <c r="FF754" s="265"/>
      <c r="FG754" s="265"/>
      <c r="FH754" s="265"/>
      <c r="FI754" s="265"/>
      <c r="FJ754" s="265"/>
      <c r="FK754" s="265"/>
      <c r="FL754" s="265"/>
      <c r="FM754" s="265"/>
      <c r="FN754" s="265"/>
      <c r="FO754" s="265"/>
      <c r="FP754" s="265"/>
      <c r="FQ754" s="265"/>
      <c r="FR754" s="265"/>
      <c r="FS754" s="265"/>
      <c r="FT754" s="265"/>
      <c r="FU754" s="265"/>
      <c r="FV754" s="265"/>
      <c r="FW754" s="265"/>
      <c r="FX754" s="265"/>
      <c r="FY754" s="265"/>
      <c r="FZ754" s="265"/>
      <c r="GA754" s="265"/>
      <c r="GB754" s="265"/>
    </row>
    <row r="755" spans="1:184" s="1442" customFormat="1">
      <c r="A755" s="955"/>
      <c r="B755" s="265"/>
      <c r="C755" s="265"/>
      <c r="D755" s="265"/>
      <c r="E755" s="265"/>
      <c r="F755" s="265"/>
      <c r="G755" s="265"/>
      <c r="H755" s="265"/>
      <c r="I755" s="265"/>
      <c r="J755" s="265"/>
      <c r="K755" s="265"/>
      <c r="L755" s="265"/>
      <c r="M755" s="265"/>
      <c r="N755" s="265"/>
      <c r="O755" s="265"/>
      <c r="P755" s="265"/>
      <c r="Q755" s="265"/>
      <c r="R755" s="265"/>
      <c r="S755" s="265"/>
      <c r="T755" s="265"/>
      <c r="U755" s="282"/>
      <c r="V755" s="282"/>
      <c r="W755" s="265"/>
      <c r="X755" s="265"/>
      <c r="Y755" s="282"/>
      <c r="Z755" s="282"/>
      <c r="AA755" s="555"/>
      <c r="AB755" s="1438"/>
      <c r="AC755" s="974"/>
      <c r="AD755" s="974"/>
      <c r="AE755" s="974"/>
      <c r="AG755" s="282"/>
      <c r="AH755" s="265"/>
      <c r="AI755" s="282"/>
      <c r="AJ755" s="265"/>
      <c r="AK755" s="265"/>
      <c r="AL755" s="265"/>
      <c r="AM755" s="265"/>
      <c r="AN755" s="265"/>
      <c r="AO755" s="265"/>
      <c r="AP755" s="265"/>
      <c r="AQ755" s="265"/>
      <c r="AR755" s="265"/>
      <c r="AS755" s="265"/>
      <c r="AT755" s="265"/>
      <c r="AU755" s="265"/>
      <c r="AV755" s="265"/>
      <c r="AW755" s="265"/>
      <c r="AX755" s="265"/>
      <c r="AY755" s="265"/>
      <c r="AZ755" s="265"/>
      <c r="BA755" s="265"/>
      <c r="BB755" s="265"/>
      <c r="BC755" s="265"/>
      <c r="BD755" s="265"/>
      <c r="BE755" s="265"/>
      <c r="BF755" s="265"/>
      <c r="BG755" s="265"/>
      <c r="BH755" s="265"/>
      <c r="BI755" s="265"/>
      <c r="BJ755" s="265"/>
      <c r="BK755" s="265"/>
      <c r="BL755" s="265"/>
      <c r="BM755" s="265"/>
      <c r="BN755" s="265"/>
      <c r="BO755" s="265"/>
      <c r="BP755" s="265"/>
      <c r="BQ755" s="265"/>
      <c r="BR755" s="265"/>
      <c r="BS755" s="265"/>
      <c r="BT755" s="265"/>
      <c r="BU755" s="265"/>
      <c r="BV755" s="265"/>
      <c r="BW755" s="265"/>
      <c r="BX755" s="265"/>
      <c r="BY755" s="265"/>
      <c r="BZ755" s="265"/>
      <c r="CA755" s="265"/>
      <c r="CB755" s="265"/>
      <c r="CC755" s="265"/>
      <c r="CD755" s="265"/>
      <c r="CE755" s="265"/>
      <c r="CF755" s="265"/>
      <c r="CG755" s="265"/>
      <c r="CH755" s="265"/>
      <c r="CI755" s="265"/>
      <c r="CJ755" s="265"/>
      <c r="CK755" s="265"/>
      <c r="CL755" s="265"/>
      <c r="CM755" s="265"/>
      <c r="CN755" s="265"/>
      <c r="CO755" s="265"/>
      <c r="CP755" s="265"/>
      <c r="CQ755" s="265"/>
      <c r="CR755" s="265"/>
      <c r="CS755" s="265"/>
      <c r="CT755" s="265"/>
      <c r="CU755" s="265"/>
      <c r="CV755" s="265"/>
      <c r="CW755" s="265"/>
      <c r="CX755" s="265"/>
      <c r="CY755" s="265"/>
      <c r="CZ755" s="265"/>
      <c r="DA755" s="265"/>
      <c r="DB755" s="265"/>
      <c r="DC755" s="265"/>
      <c r="DD755" s="265"/>
      <c r="DE755" s="265"/>
      <c r="DF755" s="265"/>
      <c r="DG755" s="265"/>
      <c r="DH755" s="265"/>
      <c r="DI755" s="265"/>
      <c r="DJ755" s="265"/>
      <c r="DK755" s="265"/>
      <c r="DL755" s="265"/>
      <c r="DM755" s="265"/>
      <c r="DN755" s="265"/>
      <c r="DO755" s="265"/>
      <c r="DP755" s="265"/>
      <c r="DQ755" s="265"/>
      <c r="DR755" s="265"/>
      <c r="DS755" s="265"/>
      <c r="DT755" s="265"/>
      <c r="DU755" s="265"/>
      <c r="DV755" s="265"/>
      <c r="DW755" s="265"/>
      <c r="DX755" s="265"/>
      <c r="DY755" s="265"/>
      <c r="DZ755" s="265"/>
      <c r="EA755" s="265"/>
      <c r="EB755" s="265"/>
      <c r="EC755" s="265"/>
      <c r="ED755" s="265"/>
      <c r="EE755" s="265"/>
      <c r="EF755" s="265"/>
      <c r="EG755" s="265"/>
      <c r="EH755" s="265"/>
      <c r="EI755" s="265"/>
      <c r="EJ755" s="265"/>
      <c r="EK755" s="265"/>
      <c r="EL755" s="265"/>
      <c r="EM755" s="265"/>
      <c r="EN755" s="265"/>
      <c r="EO755" s="265"/>
      <c r="EP755" s="265"/>
      <c r="EQ755" s="265"/>
      <c r="ER755" s="265"/>
      <c r="ES755" s="265"/>
      <c r="ET755" s="265"/>
      <c r="EU755" s="265"/>
      <c r="EV755" s="265"/>
      <c r="EW755" s="265"/>
      <c r="EX755" s="265"/>
      <c r="EY755" s="265"/>
      <c r="EZ755" s="265"/>
      <c r="FA755" s="265"/>
      <c r="FB755" s="265"/>
      <c r="FC755" s="265"/>
      <c r="FD755" s="265"/>
      <c r="FE755" s="265"/>
      <c r="FF755" s="265"/>
      <c r="FG755" s="265"/>
      <c r="FH755" s="265"/>
      <c r="FI755" s="265"/>
      <c r="FJ755" s="265"/>
      <c r="FK755" s="265"/>
      <c r="FL755" s="265"/>
      <c r="FM755" s="265"/>
      <c r="FN755" s="265"/>
      <c r="FO755" s="265"/>
      <c r="FP755" s="265"/>
      <c r="FQ755" s="265"/>
      <c r="FR755" s="265"/>
      <c r="FS755" s="265"/>
      <c r="FT755" s="265"/>
      <c r="FU755" s="265"/>
      <c r="FV755" s="265"/>
      <c r="FW755" s="265"/>
      <c r="FX755" s="265"/>
      <c r="FY755" s="265"/>
      <c r="FZ755" s="265"/>
      <c r="GA755" s="265"/>
      <c r="GB755" s="265"/>
    </row>
    <row r="756" spans="1:184" s="1442" customFormat="1">
      <c r="A756" s="955"/>
      <c r="B756" s="265"/>
      <c r="C756" s="265"/>
      <c r="D756" s="265"/>
      <c r="E756" s="265"/>
      <c r="F756" s="265"/>
      <c r="G756" s="265"/>
      <c r="H756" s="265"/>
      <c r="I756" s="265"/>
      <c r="J756" s="265"/>
      <c r="K756" s="265"/>
      <c r="L756" s="265"/>
      <c r="M756" s="265"/>
      <c r="N756" s="265"/>
      <c r="O756" s="265"/>
      <c r="P756" s="265"/>
      <c r="Q756" s="265"/>
      <c r="R756" s="265"/>
      <c r="S756" s="265"/>
      <c r="T756" s="265"/>
      <c r="U756" s="282"/>
      <c r="V756" s="282"/>
      <c r="W756" s="265"/>
      <c r="X756" s="265"/>
      <c r="Y756" s="282"/>
      <c r="Z756" s="282"/>
      <c r="AA756" s="555"/>
      <c r="AB756" s="1438"/>
      <c r="AC756" s="974"/>
      <c r="AD756" s="974"/>
      <c r="AE756" s="974"/>
      <c r="AG756" s="282"/>
      <c r="AH756" s="265"/>
      <c r="AI756" s="282"/>
      <c r="AJ756" s="265"/>
      <c r="AK756" s="265"/>
      <c r="AL756" s="265"/>
      <c r="AM756" s="265"/>
      <c r="AN756" s="265"/>
      <c r="AO756" s="265"/>
      <c r="AP756" s="265"/>
      <c r="AQ756" s="265"/>
      <c r="AR756" s="265"/>
      <c r="AS756" s="265"/>
      <c r="AT756" s="265"/>
      <c r="AU756" s="265"/>
      <c r="AV756" s="265"/>
      <c r="AW756" s="265"/>
      <c r="AX756" s="265"/>
      <c r="AY756" s="265"/>
      <c r="AZ756" s="265"/>
      <c r="BA756" s="265"/>
      <c r="BB756" s="265"/>
      <c r="BC756" s="265"/>
      <c r="BD756" s="265"/>
      <c r="BE756" s="265"/>
      <c r="BF756" s="265"/>
      <c r="BG756" s="265"/>
      <c r="BH756" s="265"/>
      <c r="BI756" s="265"/>
      <c r="BJ756" s="265"/>
      <c r="BK756" s="265"/>
      <c r="BL756" s="265"/>
      <c r="BM756" s="265"/>
      <c r="BN756" s="265"/>
      <c r="BO756" s="265"/>
      <c r="BP756" s="265"/>
      <c r="BQ756" s="265"/>
      <c r="BR756" s="265"/>
      <c r="BS756" s="265"/>
      <c r="BT756" s="265"/>
      <c r="BU756" s="265"/>
      <c r="BV756" s="265"/>
      <c r="BW756" s="265"/>
      <c r="BX756" s="265"/>
      <c r="BY756" s="265"/>
      <c r="BZ756" s="265"/>
      <c r="CA756" s="265"/>
      <c r="CB756" s="265"/>
      <c r="CC756" s="265"/>
      <c r="CD756" s="265"/>
      <c r="CE756" s="265"/>
      <c r="CF756" s="265"/>
      <c r="CG756" s="265"/>
      <c r="CH756" s="265"/>
      <c r="CI756" s="265"/>
      <c r="CJ756" s="265"/>
      <c r="CK756" s="265"/>
      <c r="CL756" s="265"/>
      <c r="CM756" s="265"/>
      <c r="CN756" s="265"/>
      <c r="CO756" s="265"/>
      <c r="CP756" s="265"/>
      <c r="CQ756" s="265"/>
      <c r="CR756" s="265"/>
      <c r="CS756" s="265"/>
      <c r="CT756" s="265"/>
      <c r="CU756" s="265"/>
      <c r="CV756" s="265"/>
      <c r="CW756" s="265"/>
      <c r="CX756" s="265"/>
      <c r="CY756" s="265"/>
      <c r="CZ756" s="265"/>
      <c r="DA756" s="265"/>
      <c r="DB756" s="265"/>
      <c r="DC756" s="265"/>
      <c r="DD756" s="265"/>
      <c r="DE756" s="265"/>
      <c r="DF756" s="265"/>
      <c r="DG756" s="265"/>
      <c r="DH756" s="265"/>
      <c r="DI756" s="265"/>
      <c r="DJ756" s="265"/>
      <c r="DK756" s="265"/>
      <c r="DL756" s="265"/>
      <c r="DM756" s="265"/>
      <c r="DN756" s="265"/>
      <c r="DO756" s="265"/>
      <c r="DP756" s="265"/>
      <c r="DQ756" s="265"/>
      <c r="DR756" s="265"/>
      <c r="DS756" s="265"/>
      <c r="DT756" s="265"/>
      <c r="DU756" s="265"/>
      <c r="DV756" s="265"/>
      <c r="DW756" s="265"/>
      <c r="DX756" s="265"/>
      <c r="DY756" s="265"/>
      <c r="DZ756" s="265"/>
      <c r="EA756" s="265"/>
      <c r="EB756" s="265"/>
      <c r="EC756" s="265"/>
      <c r="ED756" s="265"/>
      <c r="EE756" s="265"/>
      <c r="EF756" s="265"/>
      <c r="EG756" s="265"/>
      <c r="EH756" s="265"/>
      <c r="EI756" s="265"/>
      <c r="EJ756" s="265"/>
      <c r="EK756" s="265"/>
      <c r="EL756" s="265"/>
      <c r="EM756" s="265"/>
      <c r="EN756" s="265"/>
      <c r="EO756" s="265"/>
      <c r="EP756" s="265"/>
      <c r="EQ756" s="265"/>
      <c r="ER756" s="265"/>
      <c r="ES756" s="265"/>
      <c r="ET756" s="265"/>
      <c r="EU756" s="265"/>
      <c r="EV756" s="265"/>
      <c r="EW756" s="265"/>
      <c r="EX756" s="265"/>
      <c r="EY756" s="265"/>
      <c r="EZ756" s="265"/>
      <c r="FA756" s="265"/>
      <c r="FB756" s="265"/>
      <c r="FC756" s="265"/>
      <c r="FD756" s="265"/>
      <c r="FE756" s="265"/>
      <c r="FF756" s="265"/>
      <c r="FG756" s="265"/>
      <c r="FH756" s="265"/>
      <c r="FI756" s="265"/>
      <c r="FJ756" s="265"/>
      <c r="FK756" s="265"/>
      <c r="FL756" s="265"/>
      <c r="FM756" s="265"/>
      <c r="FN756" s="265"/>
      <c r="FO756" s="265"/>
      <c r="FP756" s="265"/>
      <c r="FQ756" s="265"/>
      <c r="FR756" s="265"/>
      <c r="FS756" s="265"/>
      <c r="FT756" s="265"/>
      <c r="FU756" s="265"/>
      <c r="FV756" s="265"/>
      <c r="FW756" s="265"/>
      <c r="FX756" s="265"/>
      <c r="FY756" s="265"/>
      <c r="FZ756" s="265"/>
      <c r="GA756" s="265"/>
      <c r="GB756" s="265"/>
    </row>
    <row r="757" spans="1:184" s="1442" customFormat="1">
      <c r="A757" s="955"/>
      <c r="B757" s="265"/>
      <c r="C757" s="265"/>
      <c r="D757" s="265"/>
      <c r="E757" s="265"/>
      <c r="F757" s="265"/>
      <c r="G757" s="265"/>
      <c r="H757" s="265"/>
      <c r="I757" s="265"/>
      <c r="J757" s="265"/>
      <c r="K757" s="265"/>
      <c r="L757" s="265"/>
      <c r="M757" s="265"/>
      <c r="N757" s="265"/>
      <c r="O757" s="265"/>
      <c r="P757" s="265"/>
      <c r="Q757" s="265"/>
      <c r="R757" s="265"/>
      <c r="S757" s="265"/>
      <c r="T757" s="265"/>
      <c r="U757" s="282"/>
      <c r="V757" s="282"/>
      <c r="W757" s="265"/>
      <c r="X757" s="265"/>
      <c r="Y757" s="282"/>
      <c r="Z757" s="282"/>
      <c r="AA757" s="555"/>
      <c r="AB757" s="1438"/>
      <c r="AC757" s="974"/>
      <c r="AD757" s="974"/>
      <c r="AE757" s="974"/>
      <c r="AG757" s="282"/>
      <c r="AH757" s="265"/>
      <c r="AI757" s="282"/>
      <c r="AJ757" s="265"/>
      <c r="AK757" s="265"/>
      <c r="AL757" s="265"/>
      <c r="AM757" s="265"/>
      <c r="AN757" s="265"/>
      <c r="AO757" s="265"/>
      <c r="AP757" s="265"/>
      <c r="AQ757" s="265"/>
      <c r="AR757" s="265"/>
      <c r="AS757" s="265"/>
      <c r="AT757" s="265"/>
      <c r="AU757" s="265"/>
      <c r="AV757" s="265"/>
      <c r="AW757" s="265"/>
      <c r="AX757" s="265"/>
      <c r="AY757" s="265"/>
      <c r="AZ757" s="265"/>
      <c r="BA757" s="265"/>
      <c r="BB757" s="265"/>
      <c r="BC757" s="265"/>
      <c r="BD757" s="265"/>
      <c r="BE757" s="265"/>
      <c r="BF757" s="265"/>
      <c r="BG757" s="265"/>
      <c r="BH757" s="265"/>
      <c r="BI757" s="265"/>
      <c r="BJ757" s="265"/>
      <c r="BK757" s="265"/>
      <c r="BL757" s="265"/>
      <c r="BM757" s="265"/>
      <c r="BN757" s="265"/>
      <c r="BO757" s="265"/>
      <c r="BP757" s="265"/>
      <c r="BQ757" s="265"/>
      <c r="BR757" s="265"/>
      <c r="BS757" s="265"/>
      <c r="BT757" s="265"/>
      <c r="BU757" s="265"/>
      <c r="BV757" s="265"/>
      <c r="BW757" s="265"/>
      <c r="BX757" s="265"/>
      <c r="BY757" s="265"/>
      <c r="BZ757" s="265"/>
      <c r="CA757" s="265"/>
      <c r="CB757" s="265"/>
      <c r="CC757" s="265"/>
      <c r="CD757" s="265"/>
      <c r="CE757" s="265"/>
      <c r="CF757" s="265"/>
      <c r="CG757" s="265"/>
      <c r="CH757" s="265"/>
      <c r="CI757" s="265"/>
      <c r="CJ757" s="265"/>
      <c r="CK757" s="265"/>
      <c r="CL757" s="265"/>
      <c r="CM757" s="265"/>
      <c r="CN757" s="265"/>
      <c r="CO757" s="265"/>
      <c r="CP757" s="265"/>
      <c r="CQ757" s="265"/>
      <c r="CR757" s="265"/>
      <c r="CS757" s="265"/>
      <c r="CT757" s="265"/>
      <c r="CU757" s="265"/>
      <c r="CV757" s="265"/>
      <c r="CW757" s="265"/>
      <c r="CX757" s="265"/>
      <c r="CY757" s="265"/>
      <c r="CZ757" s="265"/>
      <c r="DA757" s="265"/>
      <c r="DB757" s="265"/>
      <c r="DC757" s="265"/>
      <c r="DD757" s="265"/>
      <c r="DE757" s="265"/>
      <c r="DF757" s="265"/>
      <c r="DG757" s="265"/>
      <c r="DH757" s="265"/>
      <c r="DI757" s="265"/>
      <c r="DJ757" s="265"/>
      <c r="DK757" s="265"/>
      <c r="DL757" s="265"/>
      <c r="DM757" s="265"/>
      <c r="DN757" s="265"/>
      <c r="DO757" s="265"/>
      <c r="DP757" s="265"/>
      <c r="DQ757" s="265"/>
      <c r="DR757" s="265"/>
      <c r="DS757" s="265"/>
      <c r="DT757" s="265"/>
      <c r="DU757" s="265"/>
      <c r="DV757" s="265"/>
      <c r="DW757" s="265"/>
      <c r="DX757" s="265"/>
      <c r="DY757" s="265"/>
      <c r="DZ757" s="265"/>
      <c r="EA757" s="265"/>
      <c r="EB757" s="265"/>
      <c r="EC757" s="265"/>
      <c r="ED757" s="265"/>
      <c r="EE757" s="265"/>
      <c r="EF757" s="265"/>
      <c r="EG757" s="265"/>
      <c r="EH757" s="265"/>
      <c r="EI757" s="265"/>
      <c r="EJ757" s="265"/>
      <c r="EK757" s="265"/>
      <c r="EL757" s="265"/>
      <c r="EM757" s="265"/>
      <c r="EN757" s="265"/>
      <c r="EO757" s="265"/>
      <c r="EP757" s="265"/>
      <c r="EQ757" s="265"/>
      <c r="ER757" s="265"/>
      <c r="ES757" s="265"/>
      <c r="ET757" s="265"/>
      <c r="EU757" s="265"/>
      <c r="EV757" s="265"/>
      <c r="EW757" s="265"/>
      <c r="EX757" s="265"/>
      <c r="EY757" s="265"/>
      <c r="EZ757" s="265"/>
      <c r="FA757" s="265"/>
      <c r="FB757" s="265"/>
      <c r="FC757" s="265"/>
      <c r="FD757" s="265"/>
      <c r="FE757" s="265"/>
      <c r="FF757" s="265"/>
      <c r="FG757" s="265"/>
      <c r="FH757" s="265"/>
      <c r="FI757" s="265"/>
      <c r="FJ757" s="265"/>
      <c r="FK757" s="265"/>
      <c r="FL757" s="265"/>
      <c r="FM757" s="265"/>
      <c r="FN757" s="265"/>
      <c r="FO757" s="265"/>
      <c r="FP757" s="265"/>
      <c r="FQ757" s="265"/>
      <c r="FR757" s="265"/>
      <c r="FS757" s="265"/>
      <c r="FT757" s="265"/>
      <c r="FU757" s="265"/>
      <c r="FV757" s="265"/>
      <c r="FW757" s="265"/>
      <c r="FX757" s="265"/>
      <c r="FY757" s="265"/>
      <c r="FZ757" s="265"/>
      <c r="GA757" s="265"/>
      <c r="GB757" s="265"/>
    </row>
    <row r="758" spans="1:184" s="1442" customFormat="1">
      <c r="A758" s="955"/>
      <c r="B758" s="265"/>
      <c r="C758" s="265"/>
      <c r="D758" s="265"/>
      <c r="E758" s="265"/>
      <c r="F758" s="265"/>
      <c r="G758" s="265"/>
      <c r="H758" s="265"/>
      <c r="I758" s="265"/>
      <c r="J758" s="265"/>
      <c r="K758" s="265"/>
      <c r="L758" s="265"/>
      <c r="M758" s="265"/>
      <c r="N758" s="265"/>
      <c r="O758" s="265"/>
      <c r="P758" s="265"/>
      <c r="Q758" s="265"/>
      <c r="R758" s="265"/>
      <c r="S758" s="265"/>
      <c r="T758" s="265"/>
      <c r="U758" s="282"/>
      <c r="V758" s="282"/>
      <c r="W758" s="265"/>
      <c r="X758" s="265"/>
      <c r="Y758" s="282"/>
      <c r="Z758" s="282"/>
      <c r="AA758" s="555"/>
      <c r="AB758" s="1438"/>
      <c r="AC758" s="974"/>
      <c r="AD758" s="974"/>
      <c r="AE758" s="974"/>
      <c r="AG758" s="282"/>
      <c r="AH758" s="265"/>
      <c r="AI758" s="282"/>
      <c r="AJ758" s="265"/>
      <c r="AK758" s="265"/>
      <c r="AL758" s="265"/>
      <c r="AM758" s="265"/>
      <c r="AN758" s="265"/>
      <c r="AO758" s="265"/>
      <c r="AP758" s="265"/>
      <c r="AQ758" s="265"/>
      <c r="AR758" s="265"/>
      <c r="AS758" s="265"/>
      <c r="AT758" s="265"/>
      <c r="AU758" s="265"/>
      <c r="AV758" s="265"/>
      <c r="AW758" s="265"/>
      <c r="AX758" s="265"/>
      <c r="AY758" s="265"/>
      <c r="AZ758" s="265"/>
      <c r="BA758" s="265"/>
      <c r="BB758" s="265"/>
      <c r="BC758" s="265"/>
      <c r="BD758" s="265"/>
      <c r="BE758" s="265"/>
      <c r="BF758" s="265"/>
      <c r="BG758" s="265"/>
      <c r="BH758" s="265"/>
      <c r="BI758" s="265"/>
      <c r="BJ758" s="265"/>
      <c r="BK758" s="265"/>
      <c r="BL758" s="265"/>
      <c r="BM758" s="265"/>
      <c r="BN758" s="265"/>
      <c r="BO758" s="265"/>
      <c r="BP758" s="265"/>
      <c r="BQ758" s="265"/>
      <c r="BR758" s="265"/>
      <c r="BS758" s="265"/>
      <c r="BT758" s="265"/>
      <c r="BU758" s="265"/>
      <c r="BV758" s="265"/>
      <c r="BW758" s="265"/>
      <c r="BX758" s="265"/>
      <c r="BY758" s="265"/>
      <c r="BZ758" s="265"/>
      <c r="CA758" s="265"/>
      <c r="CB758" s="265"/>
      <c r="CC758" s="265"/>
      <c r="CD758" s="265"/>
      <c r="CE758" s="265"/>
      <c r="CF758" s="265"/>
      <c r="CG758" s="265"/>
      <c r="CH758" s="265"/>
      <c r="CI758" s="265"/>
      <c r="CJ758" s="265"/>
      <c r="CK758" s="265"/>
      <c r="CL758" s="265"/>
      <c r="CM758" s="265"/>
      <c r="CN758" s="265"/>
      <c r="CO758" s="265"/>
      <c r="CP758" s="265"/>
      <c r="CQ758" s="265"/>
      <c r="CR758" s="265"/>
      <c r="CS758" s="265"/>
      <c r="CT758" s="265"/>
      <c r="CU758" s="265"/>
      <c r="CV758" s="265"/>
      <c r="CW758" s="265"/>
      <c r="CX758" s="265"/>
      <c r="CY758" s="265"/>
      <c r="CZ758" s="265"/>
      <c r="DA758" s="265"/>
      <c r="DB758" s="265"/>
      <c r="DC758" s="265"/>
      <c r="DD758" s="265"/>
      <c r="DE758" s="265"/>
      <c r="DF758" s="265"/>
      <c r="DG758" s="265"/>
      <c r="DH758" s="265"/>
      <c r="DI758" s="265"/>
      <c r="DJ758" s="265"/>
      <c r="DK758" s="265"/>
      <c r="DL758" s="265"/>
      <c r="DM758" s="265"/>
      <c r="DN758" s="265"/>
      <c r="DO758" s="265"/>
      <c r="DP758" s="265"/>
      <c r="DQ758" s="265"/>
      <c r="DR758" s="265"/>
      <c r="DS758" s="265"/>
      <c r="DT758" s="265"/>
      <c r="DU758" s="265"/>
      <c r="DV758" s="265"/>
      <c r="DW758" s="265"/>
      <c r="DX758" s="265"/>
      <c r="DY758" s="265"/>
      <c r="DZ758" s="265"/>
      <c r="EA758" s="265"/>
      <c r="EB758" s="265"/>
      <c r="EC758" s="265"/>
      <c r="ED758" s="265"/>
      <c r="EE758" s="265"/>
      <c r="EF758" s="265"/>
      <c r="EG758" s="265"/>
      <c r="EH758" s="265"/>
      <c r="EI758" s="265"/>
      <c r="EJ758" s="265"/>
      <c r="EK758" s="265"/>
      <c r="EL758" s="265"/>
      <c r="EM758" s="265"/>
      <c r="EN758" s="265"/>
      <c r="EO758" s="265"/>
      <c r="EP758" s="265"/>
      <c r="EQ758" s="265"/>
      <c r="ER758" s="265"/>
      <c r="ES758" s="265"/>
      <c r="ET758" s="265"/>
      <c r="EU758" s="265"/>
      <c r="EV758" s="265"/>
      <c r="EW758" s="265"/>
      <c r="EX758" s="265"/>
      <c r="EY758" s="265"/>
      <c r="EZ758" s="265"/>
      <c r="FA758" s="265"/>
      <c r="FB758" s="265"/>
      <c r="FC758" s="265"/>
      <c r="FD758" s="265"/>
      <c r="FE758" s="265"/>
      <c r="FF758" s="265"/>
      <c r="FG758" s="265"/>
      <c r="FH758" s="265"/>
      <c r="FI758" s="265"/>
      <c r="FJ758" s="265"/>
      <c r="FK758" s="265"/>
      <c r="FL758" s="265"/>
      <c r="FM758" s="265"/>
      <c r="FN758" s="265"/>
      <c r="FO758" s="265"/>
      <c r="FP758" s="265"/>
      <c r="FQ758" s="265"/>
      <c r="FR758" s="265"/>
      <c r="FS758" s="265"/>
      <c r="FT758" s="265"/>
      <c r="FU758" s="265"/>
      <c r="FV758" s="265"/>
      <c r="FW758" s="265"/>
      <c r="FX758" s="265"/>
      <c r="FY758" s="265"/>
      <c r="FZ758" s="265"/>
      <c r="GA758" s="265"/>
      <c r="GB758" s="265"/>
    </row>
    <row r="759" spans="1:184" s="1442" customFormat="1">
      <c r="A759" s="955"/>
      <c r="B759" s="265"/>
      <c r="C759" s="265"/>
      <c r="D759" s="265"/>
      <c r="E759" s="265"/>
      <c r="F759" s="265"/>
      <c r="G759" s="265"/>
      <c r="H759" s="265"/>
      <c r="I759" s="265"/>
      <c r="J759" s="265"/>
      <c r="K759" s="265"/>
      <c r="L759" s="265"/>
      <c r="M759" s="265"/>
      <c r="N759" s="265"/>
      <c r="O759" s="265"/>
      <c r="P759" s="265"/>
      <c r="Q759" s="265"/>
      <c r="R759" s="265"/>
      <c r="S759" s="265"/>
      <c r="T759" s="265"/>
      <c r="U759" s="282"/>
      <c r="V759" s="282"/>
      <c r="W759" s="265"/>
      <c r="X759" s="265"/>
      <c r="Y759" s="282"/>
      <c r="Z759" s="282"/>
      <c r="AA759" s="555"/>
      <c r="AB759" s="1438"/>
      <c r="AC759" s="974"/>
      <c r="AD759" s="974"/>
      <c r="AE759" s="974"/>
      <c r="AG759" s="282"/>
      <c r="AH759" s="265"/>
      <c r="AI759" s="282"/>
      <c r="AJ759" s="265"/>
      <c r="AK759" s="265"/>
      <c r="AL759" s="265"/>
      <c r="AM759" s="265"/>
      <c r="AN759" s="265"/>
      <c r="AO759" s="265"/>
      <c r="AP759" s="265"/>
      <c r="AQ759" s="265"/>
      <c r="AR759" s="265"/>
      <c r="AS759" s="265"/>
      <c r="AT759" s="265"/>
      <c r="AU759" s="265"/>
      <c r="AV759" s="265"/>
      <c r="AW759" s="265"/>
      <c r="AX759" s="265"/>
      <c r="AY759" s="265"/>
      <c r="AZ759" s="265"/>
      <c r="BA759" s="265"/>
      <c r="BB759" s="265"/>
      <c r="BC759" s="265"/>
      <c r="BD759" s="265"/>
      <c r="BE759" s="265"/>
      <c r="BF759" s="265"/>
      <c r="BG759" s="265"/>
      <c r="BH759" s="265"/>
      <c r="BI759" s="265"/>
      <c r="BJ759" s="265"/>
      <c r="BK759" s="265"/>
      <c r="BL759" s="265"/>
      <c r="BM759" s="265"/>
      <c r="BN759" s="265"/>
      <c r="BO759" s="265"/>
      <c r="BP759" s="265"/>
      <c r="BQ759" s="265"/>
      <c r="BR759" s="265"/>
      <c r="BS759" s="265"/>
      <c r="BT759" s="265"/>
      <c r="BU759" s="265"/>
      <c r="BV759" s="265"/>
      <c r="BW759" s="265"/>
      <c r="BX759" s="265"/>
      <c r="BY759" s="265"/>
      <c r="BZ759" s="265"/>
      <c r="CA759" s="265"/>
      <c r="CB759" s="265"/>
      <c r="CC759" s="265"/>
      <c r="CD759" s="265"/>
      <c r="CE759" s="265"/>
      <c r="CF759" s="265"/>
      <c r="CG759" s="265"/>
      <c r="CH759" s="265"/>
      <c r="CI759" s="265"/>
      <c r="CJ759" s="265"/>
      <c r="CK759" s="265"/>
      <c r="CL759" s="265"/>
      <c r="CM759" s="265"/>
      <c r="CN759" s="265"/>
      <c r="CO759" s="265"/>
      <c r="CP759" s="265"/>
      <c r="CQ759" s="265"/>
      <c r="CR759" s="265"/>
      <c r="CS759" s="265"/>
      <c r="CT759" s="265"/>
      <c r="CU759" s="265"/>
      <c r="CV759" s="265"/>
      <c r="CW759" s="265"/>
      <c r="CX759" s="265"/>
      <c r="CY759" s="265"/>
      <c r="CZ759" s="265"/>
      <c r="DA759" s="265"/>
      <c r="DB759" s="265"/>
      <c r="DC759" s="265"/>
      <c r="DD759" s="265"/>
      <c r="DE759" s="265"/>
      <c r="DF759" s="265"/>
      <c r="DG759" s="265"/>
      <c r="DH759" s="265"/>
      <c r="DI759" s="265"/>
      <c r="DJ759" s="265"/>
      <c r="DK759" s="265"/>
      <c r="DL759" s="265"/>
      <c r="DM759" s="265"/>
      <c r="DN759" s="265"/>
      <c r="DO759" s="265"/>
      <c r="DP759" s="265"/>
      <c r="DQ759" s="265"/>
      <c r="DR759" s="265"/>
      <c r="DS759" s="265"/>
      <c r="DT759" s="265"/>
      <c r="DU759" s="265"/>
      <c r="DV759" s="265"/>
      <c r="DW759" s="265"/>
      <c r="DX759" s="265"/>
      <c r="DY759" s="265"/>
      <c r="DZ759" s="265"/>
      <c r="EA759" s="265"/>
      <c r="EB759" s="265"/>
      <c r="EC759" s="265"/>
      <c r="ED759" s="265"/>
      <c r="EE759" s="265"/>
      <c r="EF759" s="265"/>
      <c r="EG759" s="265"/>
      <c r="EH759" s="265"/>
      <c r="EI759" s="265"/>
      <c r="EJ759" s="265"/>
      <c r="EK759" s="265"/>
      <c r="EL759" s="265"/>
      <c r="EM759" s="265"/>
      <c r="EN759" s="265"/>
      <c r="EO759" s="265"/>
      <c r="EP759" s="265"/>
      <c r="EQ759" s="265"/>
      <c r="ER759" s="265"/>
      <c r="ES759" s="265"/>
      <c r="ET759" s="265"/>
      <c r="EU759" s="265"/>
      <c r="EV759" s="265"/>
      <c r="EW759" s="265"/>
      <c r="EX759" s="265"/>
      <c r="EY759" s="265"/>
      <c r="EZ759" s="265"/>
      <c r="FA759" s="265"/>
      <c r="FB759" s="265"/>
      <c r="FC759" s="265"/>
      <c r="FD759" s="265"/>
      <c r="FE759" s="265"/>
      <c r="FF759" s="265"/>
      <c r="FG759" s="265"/>
      <c r="FH759" s="265"/>
      <c r="FI759" s="265"/>
      <c r="FJ759" s="265"/>
      <c r="FK759" s="265"/>
      <c r="FL759" s="265"/>
      <c r="FM759" s="265"/>
      <c r="FN759" s="265"/>
      <c r="FO759" s="265"/>
      <c r="FP759" s="265"/>
      <c r="FQ759" s="265"/>
      <c r="FR759" s="265"/>
      <c r="FS759" s="265"/>
      <c r="FT759" s="265"/>
      <c r="FU759" s="265"/>
      <c r="FV759" s="265"/>
      <c r="FW759" s="265"/>
      <c r="FX759" s="265"/>
      <c r="FY759" s="265"/>
      <c r="FZ759" s="265"/>
      <c r="GA759" s="265"/>
      <c r="GB759" s="265"/>
    </row>
    <row r="760" spans="1:184" s="1442" customFormat="1">
      <c r="A760" s="955"/>
      <c r="B760" s="265"/>
      <c r="C760" s="265"/>
      <c r="D760" s="265"/>
      <c r="E760" s="265"/>
      <c r="F760" s="265"/>
      <c r="G760" s="265"/>
      <c r="H760" s="265"/>
      <c r="I760" s="265"/>
      <c r="J760" s="265"/>
      <c r="K760" s="265"/>
      <c r="L760" s="265"/>
      <c r="M760" s="265"/>
      <c r="N760" s="265"/>
      <c r="O760" s="265"/>
      <c r="P760" s="265"/>
      <c r="Q760" s="265"/>
      <c r="R760" s="265"/>
      <c r="S760" s="265"/>
      <c r="T760" s="265"/>
      <c r="U760" s="282"/>
      <c r="V760" s="282"/>
      <c r="W760" s="265"/>
      <c r="X760" s="265"/>
      <c r="Y760" s="282"/>
      <c r="Z760" s="282"/>
      <c r="AA760" s="555"/>
      <c r="AB760" s="1438"/>
      <c r="AC760" s="974"/>
      <c r="AD760" s="974"/>
      <c r="AE760" s="974"/>
      <c r="AG760" s="282"/>
      <c r="AH760" s="265"/>
      <c r="AI760" s="282"/>
      <c r="AJ760" s="265"/>
      <c r="AK760" s="265"/>
      <c r="AL760" s="265"/>
      <c r="AM760" s="265"/>
      <c r="AN760" s="265"/>
      <c r="AO760" s="265"/>
      <c r="AP760" s="265"/>
      <c r="AQ760" s="265"/>
      <c r="AR760" s="265"/>
      <c r="AS760" s="265"/>
      <c r="AT760" s="265"/>
      <c r="AU760" s="265"/>
      <c r="AV760" s="265"/>
      <c r="AW760" s="265"/>
      <c r="AX760" s="265"/>
      <c r="AY760" s="265"/>
      <c r="AZ760" s="265"/>
      <c r="BA760" s="265"/>
      <c r="BB760" s="265"/>
      <c r="BC760" s="265"/>
      <c r="BD760" s="265"/>
      <c r="BE760" s="265"/>
      <c r="BF760" s="265"/>
      <c r="BG760" s="265"/>
      <c r="BH760" s="265"/>
      <c r="BI760" s="265"/>
      <c r="BJ760" s="265"/>
      <c r="BK760" s="265"/>
      <c r="BL760" s="265"/>
      <c r="BM760" s="265"/>
      <c r="BN760" s="265"/>
      <c r="BO760" s="265"/>
      <c r="BP760" s="265"/>
      <c r="BQ760" s="265"/>
      <c r="BR760" s="265"/>
      <c r="BS760" s="265"/>
      <c r="BT760" s="265"/>
      <c r="BU760" s="265"/>
      <c r="BV760" s="265"/>
      <c r="BW760" s="265"/>
      <c r="BX760" s="265"/>
      <c r="BY760" s="265"/>
      <c r="BZ760" s="265"/>
      <c r="CA760" s="265"/>
      <c r="CB760" s="265"/>
      <c r="CC760" s="265"/>
      <c r="CD760" s="265"/>
      <c r="CE760" s="265"/>
      <c r="CF760" s="265"/>
      <c r="CG760" s="265"/>
      <c r="CH760" s="265"/>
      <c r="CI760" s="265"/>
      <c r="CJ760" s="265"/>
      <c r="CK760" s="265"/>
      <c r="CL760" s="265"/>
      <c r="CM760" s="265"/>
      <c r="CN760" s="265"/>
      <c r="CO760" s="265"/>
      <c r="CP760" s="265"/>
      <c r="CQ760" s="265"/>
      <c r="CR760" s="265"/>
      <c r="CS760" s="265"/>
      <c r="CT760" s="265"/>
      <c r="CU760" s="265"/>
      <c r="CV760" s="265"/>
      <c r="CW760" s="265"/>
      <c r="CX760" s="265"/>
      <c r="CY760" s="265"/>
      <c r="CZ760" s="265"/>
      <c r="DA760" s="265"/>
      <c r="DB760" s="265"/>
      <c r="DC760" s="265"/>
      <c r="DD760" s="265"/>
      <c r="DE760" s="265"/>
      <c r="DF760" s="265"/>
      <c r="DG760" s="265"/>
      <c r="DH760" s="265"/>
      <c r="DI760" s="265"/>
      <c r="DJ760" s="265"/>
      <c r="DK760" s="265"/>
      <c r="DL760" s="265"/>
      <c r="DM760" s="265"/>
      <c r="DN760" s="265"/>
      <c r="DO760" s="265"/>
      <c r="DP760" s="265"/>
      <c r="DQ760" s="265"/>
      <c r="DR760" s="265"/>
      <c r="DS760" s="265"/>
      <c r="DT760" s="265"/>
      <c r="DU760" s="265"/>
      <c r="DV760" s="265"/>
      <c r="DW760" s="265"/>
      <c r="DX760" s="265"/>
      <c r="DY760" s="265"/>
      <c r="DZ760" s="265"/>
      <c r="EA760" s="265"/>
      <c r="EB760" s="265"/>
      <c r="EC760" s="265"/>
      <c r="ED760" s="265"/>
      <c r="EE760" s="265"/>
      <c r="EF760" s="265"/>
      <c r="EG760" s="265"/>
      <c r="EH760" s="265"/>
      <c r="EI760" s="265"/>
      <c r="EJ760" s="265"/>
      <c r="EK760" s="265"/>
      <c r="EL760" s="265"/>
      <c r="EM760" s="265"/>
      <c r="EN760" s="265"/>
      <c r="EO760" s="265"/>
      <c r="EP760" s="265"/>
      <c r="EQ760" s="265"/>
      <c r="ER760" s="265"/>
      <c r="ES760" s="265"/>
      <c r="ET760" s="265"/>
      <c r="EU760" s="265"/>
      <c r="EV760" s="265"/>
      <c r="EW760" s="265"/>
      <c r="EX760" s="265"/>
      <c r="EY760" s="265"/>
      <c r="EZ760" s="265"/>
      <c r="FA760" s="265"/>
      <c r="FB760" s="265"/>
      <c r="FC760" s="265"/>
      <c r="FD760" s="265"/>
      <c r="FE760" s="265"/>
      <c r="FF760" s="265"/>
      <c r="FG760" s="265"/>
      <c r="FH760" s="265"/>
      <c r="FI760" s="265"/>
      <c r="FJ760" s="265"/>
      <c r="FK760" s="265"/>
      <c r="FL760" s="265"/>
      <c r="FM760" s="265"/>
      <c r="FN760" s="265"/>
      <c r="FO760" s="265"/>
      <c r="FP760" s="265"/>
      <c r="FQ760" s="265"/>
      <c r="FR760" s="265"/>
      <c r="FS760" s="265"/>
      <c r="FT760" s="265"/>
      <c r="FU760" s="265"/>
      <c r="FV760" s="265"/>
      <c r="FW760" s="265"/>
      <c r="FX760" s="265"/>
      <c r="FY760" s="265"/>
      <c r="FZ760" s="265"/>
      <c r="GA760" s="265"/>
      <c r="GB760" s="265"/>
    </row>
    <row r="761" spans="1:184" s="1442" customFormat="1">
      <c r="A761" s="955"/>
      <c r="B761" s="265"/>
      <c r="C761" s="265"/>
      <c r="D761" s="265"/>
      <c r="E761" s="265"/>
      <c r="F761" s="265"/>
      <c r="G761" s="265"/>
      <c r="H761" s="265"/>
      <c r="I761" s="265"/>
      <c r="J761" s="265"/>
      <c r="K761" s="265"/>
      <c r="L761" s="265"/>
      <c r="M761" s="265"/>
      <c r="N761" s="265"/>
      <c r="O761" s="265"/>
      <c r="P761" s="265"/>
      <c r="Q761" s="265"/>
      <c r="R761" s="265"/>
      <c r="S761" s="265"/>
      <c r="T761" s="265"/>
      <c r="U761" s="282"/>
      <c r="V761" s="282"/>
      <c r="W761" s="265"/>
      <c r="X761" s="265"/>
      <c r="Y761" s="282"/>
      <c r="Z761" s="282"/>
      <c r="AA761" s="555"/>
      <c r="AB761" s="1438"/>
      <c r="AC761" s="974"/>
      <c r="AD761" s="974"/>
      <c r="AE761" s="974"/>
      <c r="AG761" s="282"/>
      <c r="AH761" s="265"/>
      <c r="AI761" s="282"/>
      <c r="AJ761" s="265"/>
      <c r="AK761" s="265"/>
      <c r="AL761" s="265"/>
      <c r="AM761" s="265"/>
      <c r="AN761" s="265"/>
      <c r="AO761" s="265"/>
      <c r="AP761" s="265"/>
      <c r="AQ761" s="265"/>
      <c r="AR761" s="265"/>
      <c r="AS761" s="265"/>
      <c r="AT761" s="265"/>
      <c r="AU761" s="265"/>
      <c r="AV761" s="265"/>
      <c r="AW761" s="265"/>
      <c r="AX761" s="265"/>
      <c r="AY761" s="265"/>
      <c r="AZ761" s="265"/>
      <c r="BA761" s="265"/>
      <c r="BB761" s="265"/>
      <c r="BC761" s="265"/>
      <c r="BD761" s="265"/>
      <c r="BE761" s="265"/>
      <c r="BF761" s="265"/>
      <c r="BG761" s="265"/>
      <c r="BH761" s="265"/>
      <c r="BI761" s="265"/>
      <c r="BJ761" s="265"/>
      <c r="BK761" s="265"/>
      <c r="BL761" s="265"/>
      <c r="BM761" s="265"/>
      <c r="BN761" s="265"/>
      <c r="BO761" s="265"/>
      <c r="BP761" s="265"/>
      <c r="BQ761" s="265"/>
      <c r="BR761" s="265"/>
      <c r="BS761" s="265"/>
      <c r="BT761" s="265"/>
      <c r="BU761" s="265"/>
      <c r="BV761" s="265"/>
      <c r="BW761" s="265"/>
      <c r="BX761" s="265"/>
      <c r="BY761" s="265"/>
      <c r="BZ761" s="265"/>
      <c r="CA761" s="265"/>
      <c r="CB761" s="265"/>
      <c r="CC761" s="265"/>
      <c r="CD761" s="265"/>
      <c r="CE761" s="265"/>
      <c r="CF761" s="265"/>
      <c r="CG761" s="265"/>
      <c r="CH761" s="265"/>
      <c r="CI761" s="265"/>
      <c r="CJ761" s="265"/>
      <c r="CK761" s="265"/>
      <c r="CL761" s="265"/>
      <c r="CM761" s="265"/>
      <c r="CN761" s="265"/>
      <c r="CO761" s="265"/>
      <c r="CP761" s="265"/>
      <c r="CQ761" s="265"/>
      <c r="CR761" s="265"/>
      <c r="CS761" s="265"/>
      <c r="CT761" s="265"/>
      <c r="CU761" s="265"/>
      <c r="CV761" s="265"/>
      <c r="CW761" s="265"/>
      <c r="CX761" s="265"/>
      <c r="CY761" s="265"/>
      <c r="CZ761" s="265"/>
      <c r="DA761" s="265"/>
      <c r="DB761" s="265"/>
      <c r="DC761" s="265"/>
      <c r="DD761" s="265"/>
      <c r="DE761" s="265"/>
      <c r="DF761" s="265"/>
      <c r="DG761" s="265"/>
      <c r="DH761" s="265"/>
      <c r="DI761" s="265"/>
      <c r="DJ761" s="265"/>
      <c r="DK761" s="265"/>
      <c r="DL761" s="265"/>
      <c r="DM761" s="265"/>
      <c r="DN761" s="265"/>
      <c r="DO761" s="265"/>
      <c r="DP761" s="265"/>
      <c r="DQ761" s="265"/>
      <c r="DR761" s="265"/>
      <c r="DS761" s="265"/>
      <c r="DT761" s="265"/>
      <c r="DU761" s="265"/>
      <c r="DV761" s="265"/>
      <c r="DW761" s="265"/>
      <c r="DX761" s="265"/>
      <c r="DY761" s="265"/>
      <c r="DZ761" s="265"/>
      <c r="EA761" s="265"/>
      <c r="EB761" s="265"/>
      <c r="EC761" s="265"/>
      <c r="ED761" s="265"/>
      <c r="EE761" s="265"/>
      <c r="EF761" s="265"/>
      <c r="EG761" s="265"/>
      <c r="EH761" s="265"/>
      <c r="EI761" s="265"/>
      <c r="EJ761" s="265"/>
      <c r="EK761" s="265"/>
      <c r="EL761" s="265"/>
      <c r="EM761" s="265"/>
      <c r="EN761" s="265"/>
      <c r="EO761" s="265"/>
      <c r="EP761" s="265"/>
      <c r="EQ761" s="265"/>
      <c r="ER761" s="265"/>
      <c r="ES761" s="265"/>
      <c r="ET761" s="265"/>
      <c r="EU761" s="265"/>
      <c r="EV761" s="265"/>
      <c r="EW761" s="265"/>
      <c r="EX761" s="265"/>
      <c r="EY761" s="265"/>
      <c r="EZ761" s="265"/>
      <c r="FA761" s="265"/>
      <c r="FB761" s="265"/>
      <c r="FC761" s="265"/>
      <c r="FD761" s="265"/>
      <c r="FE761" s="265"/>
      <c r="FF761" s="265"/>
      <c r="FG761" s="265"/>
      <c r="FH761" s="265"/>
      <c r="FI761" s="265"/>
      <c r="FJ761" s="265"/>
      <c r="FK761" s="265"/>
      <c r="FL761" s="265"/>
      <c r="FM761" s="265"/>
      <c r="FN761" s="265"/>
      <c r="FO761" s="265"/>
      <c r="FP761" s="265"/>
      <c r="FQ761" s="265"/>
      <c r="FR761" s="265"/>
      <c r="FS761" s="265"/>
      <c r="FT761" s="265"/>
      <c r="FU761" s="265"/>
      <c r="FV761" s="265"/>
      <c r="FW761" s="265"/>
      <c r="FX761" s="265"/>
      <c r="FY761" s="265"/>
      <c r="FZ761" s="265"/>
      <c r="GA761" s="265"/>
      <c r="GB761" s="265"/>
    </row>
    <row r="762" spans="1:184" s="1442" customFormat="1">
      <c r="A762" s="955"/>
      <c r="B762" s="265"/>
      <c r="C762" s="265"/>
      <c r="D762" s="265"/>
      <c r="E762" s="265"/>
      <c r="F762" s="265"/>
      <c r="G762" s="265"/>
      <c r="H762" s="265"/>
      <c r="I762" s="265"/>
      <c r="J762" s="265"/>
      <c r="K762" s="265"/>
      <c r="L762" s="265"/>
      <c r="M762" s="265"/>
      <c r="N762" s="265"/>
      <c r="O762" s="265"/>
      <c r="P762" s="265"/>
      <c r="Q762" s="265"/>
      <c r="R762" s="265"/>
      <c r="S762" s="265"/>
      <c r="T762" s="265"/>
      <c r="U762" s="282"/>
      <c r="V762" s="282"/>
      <c r="W762" s="265"/>
      <c r="X762" s="265"/>
      <c r="Y762" s="282"/>
      <c r="Z762" s="282"/>
      <c r="AA762" s="555"/>
      <c r="AB762" s="1438"/>
      <c r="AC762" s="974"/>
      <c r="AD762" s="974"/>
      <c r="AE762" s="974"/>
      <c r="AG762" s="282"/>
      <c r="AH762" s="265"/>
      <c r="AI762" s="282"/>
      <c r="AJ762" s="265"/>
      <c r="AK762" s="265"/>
      <c r="AL762" s="265"/>
      <c r="AM762" s="265"/>
      <c r="AN762" s="265"/>
      <c r="AO762" s="265"/>
      <c r="AP762" s="265"/>
      <c r="AQ762" s="265"/>
      <c r="AR762" s="265"/>
      <c r="AS762" s="265"/>
      <c r="AT762" s="265"/>
      <c r="AU762" s="265"/>
      <c r="AV762" s="265"/>
      <c r="AW762" s="265"/>
      <c r="AX762" s="265"/>
      <c r="AY762" s="265"/>
      <c r="AZ762" s="265"/>
      <c r="BA762" s="265"/>
      <c r="BB762" s="265"/>
      <c r="BC762" s="265"/>
      <c r="BD762" s="265"/>
      <c r="BE762" s="265"/>
      <c r="BF762" s="265"/>
      <c r="BG762" s="265"/>
      <c r="BH762" s="265"/>
      <c r="BI762" s="265"/>
      <c r="BJ762" s="265"/>
      <c r="BK762" s="265"/>
      <c r="BL762" s="265"/>
      <c r="BM762" s="265"/>
      <c r="BN762" s="265"/>
      <c r="BO762" s="265"/>
      <c r="BP762" s="265"/>
      <c r="BQ762" s="265"/>
      <c r="BR762" s="265"/>
      <c r="BS762" s="265"/>
      <c r="BT762" s="265"/>
      <c r="BU762" s="265"/>
      <c r="BV762" s="265"/>
      <c r="BW762" s="265"/>
      <c r="BX762" s="265"/>
      <c r="BY762" s="265"/>
      <c r="BZ762" s="265"/>
      <c r="CA762" s="265"/>
      <c r="CB762" s="265"/>
      <c r="CC762" s="265"/>
      <c r="CD762" s="265"/>
      <c r="CE762" s="265"/>
      <c r="CF762" s="265"/>
      <c r="CG762" s="265"/>
      <c r="CH762" s="265"/>
      <c r="CI762" s="265"/>
      <c r="CJ762" s="265"/>
      <c r="CK762" s="265"/>
      <c r="CL762" s="265"/>
      <c r="CM762" s="265"/>
      <c r="CN762" s="265"/>
      <c r="CO762" s="265"/>
      <c r="CP762" s="265"/>
      <c r="CQ762" s="265"/>
      <c r="CR762" s="265"/>
      <c r="CS762" s="265"/>
      <c r="CT762" s="265"/>
      <c r="CU762" s="265"/>
      <c r="CV762" s="265"/>
      <c r="CW762" s="265"/>
      <c r="CX762" s="265"/>
      <c r="CY762" s="265"/>
      <c r="CZ762" s="265"/>
      <c r="DA762" s="265"/>
      <c r="DB762" s="265"/>
      <c r="DC762" s="265"/>
      <c r="DD762" s="265"/>
      <c r="DE762" s="265"/>
      <c r="DF762" s="265"/>
      <c r="DG762" s="265"/>
      <c r="DH762" s="265"/>
      <c r="DI762" s="265"/>
      <c r="DJ762" s="265"/>
      <c r="DK762" s="265"/>
      <c r="DL762" s="265"/>
      <c r="DM762" s="265"/>
      <c r="DN762" s="265"/>
      <c r="DO762" s="265"/>
      <c r="DP762" s="265"/>
      <c r="DQ762" s="265"/>
      <c r="DR762" s="265"/>
      <c r="DS762" s="265"/>
      <c r="DT762" s="265"/>
      <c r="DU762" s="265"/>
      <c r="DV762" s="265"/>
      <c r="DW762" s="265"/>
      <c r="DX762" s="265"/>
      <c r="DY762" s="265"/>
      <c r="DZ762" s="265"/>
      <c r="EA762" s="265"/>
      <c r="EB762" s="265"/>
      <c r="EC762" s="265"/>
      <c r="ED762" s="265"/>
      <c r="EE762" s="265"/>
      <c r="EF762" s="265"/>
      <c r="EG762" s="265"/>
      <c r="EH762" s="265"/>
      <c r="EI762" s="265"/>
      <c r="EJ762" s="265"/>
      <c r="EK762" s="265"/>
      <c r="EL762" s="265"/>
      <c r="EM762" s="265"/>
      <c r="EN762" s="265"/>
      <c r="EO762" s="265"/>
      <c r="EP762" s="265"/>
      <c r="EQ762" s="265"/>
      <c r="ER762" s="265"/>
      <c r="ES762" s="265"/>
      <c r="ET762" s="265"/>
      <c r="EU762" s="265"/>
      <c r="EV762" s="265"/>
      <c r="EW762" s="265"/>
      <c r="EX762" s="265"/>
      <c r="EY762" s="265"/>
      <c r="EZ762" s="265"/>
      <c r="FA762" s="265"/>
      <c r="FB762" s="265"/>
      <c r="FC762" s="265"/>
      <c r="FD762" s="265"/>
      <c r="FE762" s="265"/>
      <c r="FF762" s="265"/>
      <c r="FG762" s="265"/>
      <c r="FH762" s="265"/>
      <c r="FI762" s="265"/>
      <c r="FJ762" s="265"/>
      <c r="FK762" s="265"/>
      <c r="FL762" s="265"/>
      <c r="FM762" s="265"/>
      <c r="FN762" s="265"/>
      <c r="FO762" s="265"/>
      <c r="FP762" s="265"/>
      <c r="FQ762" s="265"/>
      <c r="FR762" s="265"/>
      <c r="FS762" s="265"/>
      <c r="FT762" s="265"/>
      <c r="FU762" s="265"/>
      <c r="FV762" s="265"/>
      <c r="FW762" s="265"/>
      <c r="FX762" s="265"/>
      <c r="FY762" s="265"/>
      <c r="FZ762" s="265"/>
      <c r="GA762" s="265"/>
      <c r="GB762" s="265"/>
    </row>
    <row r="763" spans="1:184" s="1442" customFormat="1">
      <c r="A763" s="955"/>
      <c r="B763" s="265"/>
      <c r="C763" s="265"/>
      <c r="D763" s="265"/>
      <c r="E763" s="265"/>
      <c r="F763" s="265"/>
      <c r="G763" s="265"/>
      <c r="H763" s="265"/>
      <c r="I763" s="265"/>
      <c r="J763" s="265"/>
      <c r="K763" s="265"/>
      <c r="L763" s="265"/>
      <c r="M763" s="265"/>
      <c r="N763" s="265"/>
      <c r="O763" s="265"/>
      <c r="P763" s="265"/>
      <c r="Q763" s="265"/>
      <c r="R763" s="265"/>
      <c r="S763" s="265"/>
      <c r="T763" s="265"/>
      <c r="U763" s="282"/>
      <c r="V763" s="282"/>
      <c r="W763" s="265"/>
      <c r="X763" s="265"/>
      <c r="Y763" s="282"/>
      <c r="Z763" s="282"/>
      <c r="AA763" s="555"/>
      <c r="AB763" s="1438"/>
      <c r="AC763" s="974"/>
      <c r="AD763" s="974"/>
      <c r="AE763" s="974"/>
      <c r="AG763" s="282"/>
      <c r="AH763" s="265"/>
      <c r="AI763" s="282"/>
      <c r="AJ763" s="265"/>
      <c r="AK763" s="265"/>
      <c r="AL763" s="265"/>
      <c r="AM763" s="265"/>
      <c r="AN763" s="265"/>
      <c r="AO763" s="265"/>
      <c r="AP763" s="265"/>
      <c r="AQ763" s="265"/>
      <c r="AR763" s="265"/>
      <c r="AS763" s="265"/>
      <c r="AT763" s="265"/>
      <c r="AU763" s="265"/>
      <c r="AV763" s="265"/>
      <c r="AW763" s="265"/>
      <c r="AX763" s="265"/>
      <c r="AY763" s="265"/>
      <c r="AZ763" s="265"/>
      <c r="BA763" s="265"/>
      <c r="BB763" s="265"/>
      <c r="BC763" s="265"/>
      <c r="BD763" s="265"/>
      <c r="BE763" s="265"/>
      <c r="BF763" s="265"/>
      <c r="BG763" s="265"/>
      <c r="BH763" s="265"/>
      <c r="BI763" s="265"/>
      <c r="BJ763" s="265"/>
      <c r="BK763" s="265"/>
      <c r="BL763" s="265"/>
      <c r="BM763" s="265"/>
      <c r="BN763" s="265"/>
      <c r="BO763" s="265"/>
      <c r="BP763" s="265"/>
      <c r="BQ763" s="265"/>
      <c r="BR763" s="265"/>
      <c r="BS763" s="265"/>
      <c r="BT763" s="265"/>
      <c r="BU763" s="265"/>
      <c r="BV763" s="265"/>
      <c r="BW763" s="265"/>
      <c r="BX763" s="265"/>
      <c r="BY763" s="265"/>
      <c r="BZ763" s="265"/>
      <c r="CA763" s="265"/>
      <c r="CB763" s="265"/>
      <c r="CC763" s="265"/>
      <c r="CD763" s="265"/>
      <c r="CE763" s="265"/>
      <c r="CF763" s="265"/>
      <c r="CG763" s="265"/>
      <c r="CH763" s="265"/>
      <c r="CI763" s="265"/>
      <c r="CJ763" s="265"/>
      <c r="CK763" s="265"/>
      <c r="CL763" s="265"/>
      <c r="CM763" s="265"/>
      <c r="CN763" s="265"/>
      <c r="CO763" s="265"/>
      <c r="CP763" s="265"/>
      <c r="CQ763" s="265"/>
      <c r="CR763" s="265"/>
      <c r="CS763" s="265"/>
      <c r="CT763" s="265"/>
      <c r="CU763" s="265"/>
      <c r="CV763" s="265"/>
      <c r="CW763" s="265"/>
      <c r="CX763" s="265"/>
      <c r="CY763" s="265"/>
      <c r="CZ763" s="265"/>
      <c r="DA763" s="265"/>
      <c r="DB763" s="265"/>
      <c r="DC763" s="265"/>
      <c r="DD763" s="265"/>
      <c r="DE763" s="265"/>
      <c r="DF763" s="265"/>
      <c r="DG763" s="265"/>
      <c r="DH763" s="265"/>
      <c r="DI763" s="265"/>
      <c r="DJ763" s="265"/>
      <c r="DK763" s="265"/>
      <c r="DL763" s="265"/>
      <c r="DM763" s="265"/>
      <c r="DN763" s="265"/>
      <c r="DO763" s="265"/>
      <c r="DP763" s="265"/>
      <c r="DQ763" s="265"/>
      <c r="DR763" s="265"/>
      <c r="DS763" s="265"/>
      <c r="DT763" s="265"/>
      <c r="DU763" s="265"/>
      <c r="DV763" s="265"/>
      <c r="DW763" s="265"/>
      <c r="DX763" s="265"/>
      <c r="DY763" s="265"/>
      <c r="DZ763" s="265"/>
      <c r="EA763" s="265"/>
      <c r="EB763" s="265"/>
      <c r="EC763" s="265"/>
      <c r="ED763" s="265"/>
      <c r="EE763" s="265"/>
      <c r="EF763" s="265"/>
      <c r="EG763" s="265"/>
      <c r="EH763" s="265"/>
      <c r="EI763" s="265"/>
      <c r="EJ763" s="265"/>
      <c r="EK763" s="265"/>
      <c r="EL763" s="265"/>
      <c r="EM763" s="265"/>
      <c r="EN763" s="265"/>
      <c r="EO763" s="265"/>
      <c r="EP763" s="265"/>
      <c r="EQ763" s="265"/>
      <c r="ER763" s="265"/>
      <c r="ES763" s="265"/>
      <c r="ET763" s="265"/>
      <c r="EU763" s="265"/>
      <c r="EV763" s="265"/>
      <c r="EW763" s="265"/>
      <c r="EX763" s="265"/>
      <c r="EY763" s="265"/>
      <c r="EZ763" s="265"/>
      <c r="FA763" s="265"/>
      <c r="FB763" s="265"/>
      <c r="FC763" s="265"/>
      <c r="FD763" s="265"/>
      <c r="FE763" s="265"/>
      <c r="FF763" s="265"/>
      <c r="FG763" s="265"/>
      <c r="FH763" s="265"/>
      <c r="FI763" s="265"/>
      <c r="FJ763" s="265"/>
      <c r="FK763" s="265"/>
      <c r="FL763" s="265"/>
      <c r="FM763" s="265"/>
      <c r="FN763" s="265"/>
      <c r="FO763" s="265"/>
      <c r="FP763" s="265"/>
      <c r="FQ763" s="265"/>
      <c r="FR763" s="265"/>
      <c r="FS763" s="265"/>
      <c r="FT763" s="265"/>
      <c r="FU763" s="265"/>
      <c r="FV763" s="265"/>
      <c r="FW763" s="265"/>
      <c r="FX763" s="265"/>
      <c r="FY763" s="265"/>
      <c r="FZ763" s="265"/>
      <c r="GA763" s="265"/>
      <c r="GB763" s="265"/>
    </row>
    <row r="764" spans="1:184" s="1442" customFormat="1">
      <c r="A764" s="955"/>
      <c r="B764" s="265"/>
      <c r="C764" s="265"/>
      <c r="D764" s="265"/>
      <c r="E764" s="265"/>
      <c r="F764" s="265"/>
      <c r="G764" s="265"/>
      <c r="H764" s="265"/>
      <c r="I764" s="265"/>
      <c r="J764" s="265"/>
      <c r="K764" s="265"/>
      <c r="L764" s="265"/>
      <c r="M764" s="265"/>
      <c r="N764" s="265"/>
      <c r="O764" s="265"/>
      <c r="P764" s="265"/>
      <c r="Q764" s="265"/>
      <c r="R764" s="265"/>
      <c r="S764" s="265"/>
      <c r="T764" s="265"/>
      <c r="U764" s="282"/>
      <c r="V764" s="282"/>
      <c r="W764" s="265"/>
      <c r="X764" s="265"/>
      <c r="Y764" s="282"/>
      <c r="Z764" s="282"/>
      <c r="AA764" s="555"/>
      <c r="AB764" s="1438"/>
      <c r="AC764" s="974"/>
      <c r="AD764" s="974"/>
      <c r="AE764" s="974"/>
      <c r="AG764" s="282"/>
      <c r="AH764" s="265"/>
      <c r="AI764" s="282"/>
      <c r="AJ764" s="265"/>
      <c r="AK764" s="265"/>
      <c r="AL764" s="265"/>
      <c r="AM764" s="265"/>
      <c r="AN764" s="265"/>
      <c r="AO764" s="265"/>
      <c r="AP764" s="265"/>
      <c r="AQ764" s="265"/>
      <c r="AR764" s="265"/>
      <c r="AS764" s="265"/>
      <c r="AT764" s="265"/>
      <c r="AU764" s="265"/>
      <c r="AV764" s="265"/>
      <c r="AW764" s="265"/>
      <c r="AX764" s="265"/>
      <c r="AY764" s="265"/>
      <c r="AZ764" s="265"/>
      <c r="BA764" s="265"/>
      <c r="BB764" s="265"/>
      <c r="BC764" s="265"/>
      <c r="BD764" s="265"/>
      <c r="BE764" s="265"/>
      <c r="BF764" s="265"/>
      <c r="BG764" s="265"/>
      <c r="BH764" s="265"/>
      <c r="BI764" s="265"/>
      <c r="BJ764" s="265"/>
      <c r="BK764" s="265"/>
      <c r="BL764" s="265"/>
      <c r="BM764" s="265"/>
      <c r="BN764" s="265"/>
      <c r="BO764" s="265"/>
      <c r="BP764" s="265"/>
      <c r="BQ764" s="265"/>
      <c r="BR764" s="265"/>
      <c r="BS764" s="265"/>
      <c r="BT764" s="265"/>
      <c r="BU764" s="265"/>
      <c r="BV764" s="265"/>
      <c r="BW764" s="265"/>
      <c r="BX764" s="265"/>
      <c r="BY764" s="265"/>
      <c r="BZ764" s="265"/>
      <c r="CA764" s="265"/>
      <c r="CB764" s="265"/>
      <c r="CC764" s="265"/>
      <c r="CD764" s="265"/>
      <c r="CE764" s="265"/>
      <c r="CF764" s="265"/>
      <c r="CG764" s="265"/>
      <c r="CH764" s="265"/>
      <c r="CI764" s="265"/>
      <c r="CJ764" s="265"/>
      <c r="CK764" s="265"/>
      <c r="CL764" s="265"/>
      <c r="CM764" s="265"/>
      <c r="CN764" s="265"/>
      <c r="CO764" s="265"/>
      <c r="CP764" s="265"/>
      <c r="CQ764" s="265"/>
      <c r="CR764" s="265"/>
      <c r="CS764" s="265"/>
      <c r="CT764" s="265"/>
      <c r="CU764" s="265"/>
      <c r="CV764" s="265"/>
      <c r="CW764" s="265"/>
      <c r="CX764" s="265"/>
      <c r="CY764" s="265"/>
      <c r="CZ764" s="265"/>
      <c r="DA764" s="265"/>
      <c r="DB764" s="265"/>
      <c r="DC764" s="265"/>
      <c r="DD764" s="265"/>
      <c r="DE764" s="265"/>
      <c r="DF764" s="265"/>
      <c r="DG764" s="265"/>
      <c r="DH764" s="265"/>
      <c r="DI764" s="265"/>
      <c r="DJ764" s="265"/>
      <c r="DK764" s="265"/>
      <c r="DL764" s="265"/>
      <c r="DM764" s="265"/>
      <c r="DN764" s="265"/>
      <c r="DO764" s="265"/>
      <c r="DP764" s="265"/>
      <c r="DQ764" s="265"/>
      <c r="DR764" s="265"/>
      <c r="DS764" s="265"/>
      <c r="DT764" s="265"/>
      <c r="DU764" s="265"/>
      <c r="DV764" s="265"/>
      <c r="DW764" s="265"/>
      <c r="DX764" s="265"/>
      <c r="DY764" s="265"/>
      <c r="DZ764" s="265"/>
      <c r="EA764" s="265"/>
      <c r="EB764" s="265"/>
      <c r="EC764" s="265"/>
      <c r="ED764" s="265"/>
      <c r="EE764" s="265"/>
      <c r="EF764" s="265"/>
      <c r="EG764" s="265"/>
      <c r="EH764" s="265"/>
      <c r="EI764" s="265"/>
      <c r="EJ764" s="265"/>
      <c r="EK764" s="265"/>
      <c r="EL764" s="265"/>
      <c r="EM764" s="265"/>
      <c r="EN764" s="265"/>
      <c r="EO764" s="265"/>
      <c r="EP764" s="265"/>
      <c r="EQ764" s="265"/>
      <c r="ER764" s="265"/>
      <c r="ES764" s="265"/>
      <c r="ET764" s="265"/>
      <c r="EU764" s="265"/>
      <c r="EV764" s="265"/>
      <c r="EW764" s="265"/>
      <c r="EX764" s="265"/>
      <c r="EY764" s="265"/>
      <c r="EZ764" s="265"/>
      <c r="FA764" s="265"/>
      <c r="FB764" s="265"/>
      <c r="FC764" s="265"/>
      <c r="FD764" s="265"/>
      <c r="FE764" s="265"/>
      <c r="FF764" s="265"/>
      <c r="FG764" s="265"/>
      <c r="FH764" s="265"/>
      <c r="FI764" s="265"/>
      <c r="FJ764" s="265"/>
      <c r="FK764" s="265"/>
      <c r="FL764" s="265"/>
      <c r="FM764" s="265"/>
      <c r="FN764" s="265"/>
      <c r="FO764" s="265"/>
      <c r="FP764" s="265"/>
      <c r="FQ764" s="265"/>
      <c r="FR764" s="265"/>
      <c r="FS764" s="265"/>
      <c r="FT764" s="265"/>
      <c r="FU764" s="265"/>
      <c r="FV764" s="265"/>
      <c r="FW764" s="265"/>
      <c r="FX764" s="265"/>
      <c r="FY764" s="265"/>
      <c r="FZ764" s="265"/>
      <c r="GA764" s="265"/>
      <c r="GB764" s="265"/>
    </row>
    <row r="765" spans="1:184" s="1442" customFormat="1">
      <c r="A765" s="955"/>
      <c r="B765" s="265"/>
      <c r="C765" s="265"/>
      <c r="D765" s="265"/>
      <c r="E765" s="265"/>
      <c r="F765" s="265"/>
      <c r="G765" s="265"/>
      <c r="H765" s="265"/>
      <c r="I765" s="265"/>
      <c r="J765" s="265"/>
      <c r="K765" s="265"/>
      <c r="L765" s="265"/>
      <c r="M765" s="265"/>
      <c r="N765" s="265"/>
      <c r="O765" s="265"/>
      <c r="P765" s="265"/>
      <c r="Q765" s="265"/>
      <c r="R765" s="265"/>
      <c r="S765" s="265"/>
      <c r="T765" s="265"/>
      <c r="U765" s="282"/>
      <c r="V765" s="282"/>
      <c r="W765" s="265"/>
      <c r="X765" s="265"/>
      <c r="Y765" s="282"/>
      <c r="Z765" s="282"/>
      <c r="AA765" s="555"/>
      <c r="AB765" s="1438"/>
      <c r="AC765" s="974"/>
      <c r="AD765" s="974"/>
      <c r="AE765" s="974"/>
      <c r="AG765" s="282"/>
      <c r="AH765" s="265"/>
      <c r="AI765" s="282"/>
      <c r="AJ765" s="265"/>
      <c r="AK765" s="265"/>
      <c r="AL765" s="265"/>
      <c r="AM765" s="265"/>
      <c r="AN765" s="265"/>
      <c r="AO765" s="265"/>
      <c r="AP765" s="265"/>
      <c r="AQ765" s="265"/>
      <c r="AR765" s="265"/>
      <c r="AS765" s="265"/>
      <c r="AT765" s="265"/>
      <c r="AU765" s="265"/>
      <c r="AV765" s="265"/>
      <c r="AW765" s="265"/>
      <c r="AX765" s="265"/>
      <c r="AY765" s="265"/>
      <c r="AZ765" s="265"/>
      <c r="BA765" s="265"/>
      <c r="BB765" s="265"/>
      <c r="BC765" s="265"/>
      <c r="BD765" s="265"/>
      <c r="BE765" s="265"/>
      <c r="BF765" s="265"/>
      <c r="BG765" s="265"/>
      <c r="BH765" s="265"/>
      <c r="BI765" s="265"/>
      <c r="BJ765" s="265"/>
      <c r="BK765" s="265"/>
      <c r="BL765" s="265"/>
      <c r="BM765" s="265"/>
      <c r="BN765" s="265"/>
      <c r="BO765" s="265"/>
      <c r="BP765" s="265"/>
      <c r="BQ765" s="265"/>
      <c r="BR765" s="265"/>
      <c r="BS765" s="265"/>
      <c r="BT765" s="265"/>
      <c r="BU765" s="265"/>
      <c r="BV765" s="265"/>
      <c r="BW765" s="265"/>
      <c r="BX765" s="265"/>
      <c r="BY765" s="265"/>
      <c r="BZ765" s="265"/>
      <c r="CA765" s="265"/>
      <c r="CB765" s="265"/>
      <c r="CC765" s="265"/>
      <c r="CD765" s="265"/>
      <c r="CE765" s="265"/>
      <c r="CF765" s="265"/>
      <c r="CG765" s="265"/>
      <c r="CH765" s="265"/>
      <c r="CI765" s="265"/>
      <c r="CJ765" s="265"/>
      <c r="CK765" s="265"/>
      <c r="CL765" s="265"/>
      <c r="CM765" s="265"/>
      <c r="CN765" s="265"/>
      <c r="CO765" s="265"/>
      <c r="CP765" s="265"/>
      <c r="CQ765" s="265"/>
      <c r="CR765" s="265"/>
      <c r="CS765" s="265"/>
      <c r="CT765" s="265"/>
      <c r="CU765" s="265"/>
      <c r="CV765" s="265"/>
      <c r="CW765" s="265"/>
      <c r="CX765" s="265"/>
      <c r="CY765" s="265"/>
      <c r="CZ765" s="265"/>
      <c r="DA765" s="265"/>
      <c r="DB765" s="265"/>
      <c r="DC765" s="265"/>
      <c r="DD765" s="265"/>
      <c r="DE765" s="265"/>
      <c r="DF765" s="265"/>
      <c r="DG765" s="265"/>
      <c r="DH765" s="265"/>
      <c r="DI765" s="265"/>
      <c r="DJ765" s="265"/>
      <c r="DK765" s="265"/>
      <c r="DL765" s="265"/>
      <c r="DM765" s="265"/>
      <c r="DN765" s="265"/>
      <c r="DO765" s="265"/>
      <c r="DP765" s="265"/>
      <c r="DQ765" s="265"/>
      <c r="DR765" s="265"/>
      <c r="DS765" s="265"/>
      <c r="DT765" s="265"/>
      <c r="DU765" s="265"/>
      <c r="DV765" s="265"/>
      <c r="DW765" s="265"/>
      <c r="DX765" s="265"/>
      <c r="DY765" s="265"/>
      <c r="DZ765" s="265"/>
      <c r="EA765" s="265"/>
      <c r="EB765" s="265"/>
      <c r="EC765" s="265"/>
      <c r="ED765" s="265"/>
      <c r="EE765" s="265"/>
      <c r="EF765" s="265"/>
      <c r="EG765" s="265"/>
      <c r="EH765" s="265"/>
      <c r="EI765" s="265"/>
      <c r="EJ765" s="265"/>
      <c r="EK765" s="265"/>
      <c r="EL765" s="265"/>
      <c r="EM765" s="265"/>
      <c r="EN765" s="265"/>
      <c r="EO765" s="265"/>
      <c r="EP765" s="265"/>
      <c r="EQ765" s="265"/>
      <c r="ER765" s="265"/>
      <c r="ES765" s="265"/>
      <c r="ET765" s="265"/>
      <c r="EU765" s="265"/>
      <c r="EV765" s="265"/>
      <c r="EW765" s="265"/>
      <c r="EX765" s="265"/>
      <c r="EY765" s="265"/>
      <c r="EZ765" s="265"/>
      <c r="FA765" s="265"/>
      <c r="FB765" s="265"/>
      <c r="FC765" s="265"/>
      <c r="FD765" s="265"/>
      <c r="FE765" s="265"/>
      <c r="FF765" s="265"/>
      <c r="FG765" s="265"/>
      <c r="FH765" s="265"/>
      <c r="FI765" s="265"/>
      <c r="FJ765" s="265"/>
      <c r="FK765" s="265"/>
      <c r="FL765" s="265"/>
      <c r="FM765" s="265"/>
      <c r="FN765" s="265"/>
      <c r="FO765" s="265"/>
      <c r="FP765" s="265"/>
      <c r="FQ765" s="265"/>
      <c r="FR765" s="265"/>
      <c r="FS765" s="265"/>
      <c r="FT765" s="265"/>
      <c r="FU765" s="265"/>
      <c r="FV765" s="265"/>
      <c r="FW765" s="265"/>
      <c r="FX765" s="265"/>
      <c r="FY765" s="265"/>
      <c r="FZ765" s="265"/>
      <c r="GA765" s="265"/>
      <c r="GB765" s="265"/>
    </row>
    <row r="766" spans="1:184" s="1442" customFormat="1">
      <c r="A766" s="955"/>
      <c r="B766" s="265"/>
      <c r="C766" s="265"/>
      <c r="D766" s="265"/>
      <c r="E766" s="265"/>
      <c r="F766" s="265"/>
      <c r="G766" s="265"/>
      <c r="H766" s="265"/>
      <c r="I766" s="265"/>
      <c r="J766" s="265"/>
      <c r="K766" s="265"/>
      <c r="L766" s="265"/>
      <c r="M766" s="265"/>
      <c r="N766" s="265"/>
      <c r="O766" s="265"/>
      <c r="P766" s="265"/>
      <c r="Q766" s="265"/>
      <c r="R766" s="265"/>
      <c r="S766" s="265"/>
      <c r="T766" s="265"/>
      <c r="U766" s="282"/>
      <c r="V766" s="282"/>
      <c r="W766" s="265"/>
      <c r="X766" s="265"/>
      <c r="Y766" s="282"/>
      <c r="Z766" s="282"/>
      <c r="AA766" s="555"/>
      <c r="AB766" s="1438"/>
      <c r="AC766" s="974"/>
      <c r="AD766" s="974"/>
      <c r="AE766" s="974"/>
      <c r="AG766" s="282"/>
      <c r="AH766" s="265"/>
      <c r="AI766" s="282"/>
      <c r="AJ766" s="265"/>
      <c r="AK766" s="265"/>
      <c r="AL766" s="265"/>
      <c r="AM766" s="265"/>
      <c r="AN766" s="265"/>
      <c r="AO766" s="265"/>
      <c r="AP766" s="265"/>
      <c r="AQ766" s="265"/>
      <c r="AR766" s="265"/>
      <c r="AS766" s="265"/>
      <c r="AT766" s="265"/>
      <c r="AU766" s="265"/>
      <c r="AV766" s="265"/>
      <c r="AW766" s="265"/>
      <c r="AX766" s="265"/>
      <c r="AY766" s="265"/>
      <c r="AZ766" s="265"/>
      <c r="BA766" s="265"/>
      <c r="BB766" s="265"/>
      <c r="BC766" s="265"/>
      <c r="BD766" s="265"/>
      <c r="BE766" s="265"/>
      <c r="BF766" s="265"/>
      <c r="BG766" s="265"/>
      <c r="BH766" s="265"/>
      <c r="BI766" s="265"/>
      <c r="BJ766" s="265"/>
      <c r="BK766" s="265"/>
      <c r="BL766" s="265"/>
      <c r="BM766" s="265"/>
      <c r="BN766" s="265"/>
      <c r="BO766" s="265"/>
      <c r="BP766" s="265"/>
      <c r="BQ766" s="265"/>
      <c r="BR766" s="265"/>
      <c r="BS766" s="265"/>
      <c r="BT766" s="265"/>
      <c r="BU766" s="265"/>
      <c r="BV766" s="265"/>
      <c r="BW766" s="265"/>
      <c r="BX766" s="265"/>
      <c r="BY766" s="265"/>
      <c r="BZ766" s="265"/>
      <c r="CA766" s="265"/>
      <c r="CB766" s="265"/>
      <c r="CC766" s="265"/>
      <c r="CD766" s="265"/>
      <c r="CE766" s="265"/>
      <c r="CF766" s="265"/>
      <c r="CG766" s="265"/>
      <c r="CH766" s="265"/>
      <c r="CI766" s="265"/>
      <c r="CJ766" s="265"/>
      <c r="CK766" s="265"/>
      <c r="CL766" s="265"/>
      <c r="CM766" s="265"/>
      <c r="CN766" s="265"/>
      <c r="CO766" s="265"/>
      <c r="CP766" s="265"/>
      <c r="CQ766" s="265"/>
      <c r="CR766" s="265"/>
      <c r="CS766" s="265"/>
      <c r="CT766" s="265"/>
      <c r="CU766" s="265"/>
      <c r="CV766" s="265"/>
      <c r="CW766" s="265"/>
      <c r="CX766" s="265"/>
      <c r="CY766" s="265"/>
      <c r="CZ766" s="265"/>
      <c r="DA766" s="265"/>
      <c r="DB766" s="265"/>
      <c r="DC766" s="265"/>
      <c r="DD766" s="265"/>
      <c r="DE766" s="265"/>
      <c r="DF766" s="265"/>
      <c r="DG766" s="265"/>
      <c r="DH766" s="265"/>
      <c r="DI766" s="265"/>
      <c r="DJ766" s="265"/>
      <c r="DK766" s="265"/>
      <c r="DL766" s="265"/>
      <c r="DM766" s="265"/>
      <c r="DN766" s="265"/>
      <c r="DO766" s="265"/>
      <c r="DP766" s="265"/>
      <c r="DQ766" s="265"/>
      <c r="DR766" s="265"/>
      <c r="DS766" s="265"/>
      <c r="DT766" s="265"/>
      <c r="DU766" s="265"/>
      <c r="DV766" s="265"/>
      <c r="DW766" s="265"/>
      <c r="DX766" s="265"/>
      <c r="DY766" s="265"/>
      <c r="DZ766" s="265"/>
      <c r="EA766" s="265"/>
      <c r="EB766" s="265"/>
      <c r="EC766" s="265"/>
      <c r="ED766" s="265"/>
      <c r="EE766" s="265"/>
      <c r="EF766" s="265"/>
      <c r="EG766" s="265"/>
      <c r="EH766" s="265"/>
      <c r="EI766" s="265"/>
      <c r="EJ766" s="265"/>
      <c r="EK766" s="265"/>
      <c r="EL766" s="265"/>
      <c r="EM766" s="265"/>
      <c r="EN766" s="265"/>
      <c r="EO766" s="265"/>
      <c r="EP766" s="265"/>
      <c r="EQ766" s="265"/>
      <c r="ER766" s="265"/>
      <c r="ES766" s="265"/>
      <c r="ET766" s="265"/>
      <c r="EU766" s="265"/>
      <c r="EV766" s="265"/>
      <c r="EW766" s="265"/>
      <c r="EX766" s="265"/>
      <c r="EY766" s="265"/>
      <c r="EZ766" s="265"/>
      <c r="FA766" s="265"/>
      <c r="FB766" s="265"/>
      <c r="FC766" s="265"/>
      <c r="FD766" s="265"/>
      <c r="FE766" s="265"/>
      <c r="FF766" s="265"/>
      <c r="FG766" s="265"/>
      <c r="FH766" s="265"/>
      <c r="FI766" s="265"/>
      <c r="FJ766" s="265"/>
      <c r="FK766" s="265"/>
      <c r="FL766" s="265"/>
      <c r="FM766" s="265"/>
      <c r="FN766" s="265"/>
      <c r="FO766" s="265"/>
      <c r="FP766" s="265"/>
      <c r="FQ766" s="265"/>
      <c r="FR766" s="265"/>
      <c r="FS766" s="265"/>
      <c r="FT766" s="265"/>
      <c r="FU766" s="265"/>
      <c r="FV766" s="265"/>
      <c r="FW766" s="265"/>
      <c r="FX766" s="265"/>
      <c r="FY766" s="265"/>
      <c r="FZ766" s="265"/>
      <c r="GA766" s="265"/>
      <c r="GB766" s="265"/>
    </row>
    <row r="767" spans="1:184" s="1442" customFormat="1">
      <c r="A767" s="955"/>
      <c r="B767" s="265"/>
      <c r="C767" s="265"/>
      <c r="D767" s="265"/>
      <c r="E767" s="265"/>
      <c r="F767" s="265"/>
      <c r="G767" s="265"/>
      <c r="H767" s="265"/>
      <c r="I767" s="265"/>
      <c r="J767" s="265"/>
      <c r="K767" s="265"/>
      <c r="L767" s="265"/>
      <c r="M767" s="265"/>
      <c r="N767" s="265"/>
      <c r="O767" s="265"/>
      <c r="P767" s="265"/>
      <c r="Q767" s="265"/>
      <c r="R767" s="265"/>
      <c r="S767" s="265"/>
      <c r="T767" s="265"/>
      <c r="U767" s="282"/>
      <c r="V767" s="282"/>
      <c r="W767" s="265"/>
      <c r="X767" s="265"/>
      <c r="Y767" s="282"/>
      <c r="Z767" s="282"/>
      <c r="AA767" s="555"/>
      <c r="AB767" s="1438"/>
      <c r="AC767" s="974"/>
      <c r="AD767" s="974"/>
      <c r="AE767" s="974"/>
      <c r="AG767" s="282"/>
      <c r="AH767" s="265"/>
      <c r="AI767" s="282"/>
      <c r="AJ767" s="265"/>
      <c r="AK767" s="265"/>
      <c r="AL767" s="265"/>
      <c r="AM767" s="265"/>
      <c r="AN767" s="265"/>
      <c r="AO767" s="265"/>
      <c r="AP767" s="265"/>
      <c r="AQ767" s="265"/>
      <c r="AR767" s="265"/>
      <c r="AS767" s="265"/>
      <c r="AT767" s="265"/>
      <c r="AU767" s="265"/>
      <c r="AV767" s="265"/>
      <c r="AW767" s="265"/>
      <c r="AX767" s="265"/>
      <c r="AY767" s="265"/>
      <c r="AZ767" s="265"/>
      <c r="BA767" s="265"/>
      <c r="BB767" s="265"/>
      <c r="BC767" s="265"/>
      <c r="BD767" s="265"/>
      <c r="BE767" s="265"/>
      <c r="BF767" s="265"/>
      <c r="BG767" s="265"/>
      <c r="BH767" s="265"/>
      <c r="BI767" s="265"/>
      <c r="BJ767" s="265"/>
      <c r="BK767" s="265"/>
      <c r="BL767" s="265"/>
      <c r="BM767" s="265"/>
      <c r="BN767" s="265"/>
      <c r="BO767" s="265"/>
      <c r="BP767" s="265"/>
      <c r="BQ767" s="265"/>
      <c r="BR767" s="265"/>
      <c r="BS767" s="265"/>
      <c r="BT767" s="265"/>
      <c r="BU767" s="265"/>
      <c r="BV767" s="265"/>
      <c r="BW767" s="265"/>
      <c r="BX767" s="265"/>
      <c r="BY767" s="265"/>
      <c r="BZ767" s="265"/>
      <c r="CA767" s="265"/>
      <c r="CB767" s="265"/>
      <c r="CC767" s="265"/>
      <c r="CD767" s="265"/>
      <c r="CE767" s="265"/>
      <c r="CF767" s="265"/>
      <c r="CG767" s="265"/>
      <c r="CH767" s="265"/>
      <c r="CI767" s="265"/>
      <c r="CJ767" s="265"/>
      <c r="CK767" s="265"/>
      <c r="CL767" s="265"/>
      <c r="CM767" s="265"/>
      <c r="CN767" s="265"/>
      <c r="CO767" s="265"/>
      <c r="CP767" s="265"/>
      <c r="CQ767" s="265"/>
      <c r="CR767" s="265"/>
      <c r="CS767" s="265"/>
      <c r="CT767" s="265"/>
      <c r="CU767" s="265"/>
      <c r="CV767" s="265"/>
      <c r="CW767" s="265"/>
      <c r="CX767" s="265"/>
      <c r="CY767" s="265"/>
      <c r="CZ767" s="265"/>
      <c r="DA767" s="265"/>
      <c r="DB767" s="265"/>
      <c r="DC767" s="265"/>
      <c r="DD767" s="265"/>
      <c r="DE767" s="265"/>
      <c r="DF767" s="265"/>
      <c r="DG767" s="265"/>
      <c r="DH767" s="265"/>
      <c r="DI767" s="265"/>
      <c r="DJ767" s="265"/>
      <c r="DK767" s="265"/>
      <c r="DL767" s="265"/>
      <c r="DM767" s="265"/>
      <c r="DN767" s="265"/>
      <c r="DO767" s="265"/>
      <c r="DP767" s="265"/>
      <c r="DQ767" s="265"/>
      <c r="DR767" s="265"/>
      <c r="DS767" s="265"/>
      <c r="DT767" s="265"/>
      <c r="DU767" s="265"/>
      <c r="DV767" s="265"/>
      <c r="DW767" s="265"/>
      <c r="DX767" s="265"/>
      <c r="DY767" s="265"/>
      <c r="DZ767" s="265"/>
      <c r="EA767" s="265"/>
      <c r="EB767" s="265"/>
      <c r="EC767" s="265"/>
      <c r="ED767" s="265"/>
      <c r="EE767" s="265"/>
      <c r="EF767" s="265"/>
      <c r="EG767" s="265"/>
      <c r="EH767" s="265"/>
      <c r="EI767" s="265"/>
      <c r="EJ767" s="265"/>
      <c r="EK767" s="265"/>
      <c r="EL767" s="265"/>
      <c r="EM767" s="265"/>
      <c r="EN767" s="265"/>
      <c r="EO767" s="265"/>
      <c r="EP767" s="265"/>
      <c r="EQ767" s="265"/>
      <c r="ER767" s="265"/>
      <c r="ES767" s="265"/>
      <c r="ET767" s="265"/>
      <c r="EU767" s="265"/>
      <c r="EV767" s="265"/>
      <c r="EW767" s="265"/>
      <c r="EX767" s="265"/>
      <c r="EY767" s="265"/>
      <c r="EZ767" s="265"/>
      <c r="FA767" s="265"/>
      <c r="FB767" s="265"/>
      <c r="FC767" s="265"/>
      <c r="FD767" s="265"/>
      <c r="FE767" s="265"/>
      <c r="FF767" s="265"/>
      <c r="FG767" s="265"/>
      <c r="FH767" s="265"/>
      <c r="FI767" s="265"/>
      <c r="FJ767" s="265"/>
      <c r="FK767" s="265"/>
      <c r="FL767" s="265"/>
      <c r="FM767" s="265"/>
      <c r="FN767" s="265"/>
      <c r="FO767" s="265"/>
      <c r="FP767" s="265"/>
      <c r="FQ767" s="265"/>
      <c r="FR767" s="265"/>
      <c r="FS767" s="265"/>
      <c r="FT767" s="265"/>
      <c r="FU767" s="265"/>
      <c r="FV767" s="265"/>
      <c r="FW767" s="265"/>
      <c r="FX767" s="265"/>
      <c r="FY767" s="265"/>
      <c r="FZ767" s="265"/>
      <c r="GA767" s="265"/>
      <c r="GB767" s="265"/>
    </row>
    <row r="768" spans="1:184" s="1442" customFormat="1">
      <c r="A768" s="955"/>
      <c r="B768" s="265"/>
      <c r="C768" s="265"/>
      <c r="D768" s="265"/>
      <c r="E768" s="265"/>
      <c r="F768" s="265"/>
      <c r="G768" s="265"/>
      <c r="H768" s="265"/>
      <c r="I768" s="265"/>
      <c r="J768" s="265"/>
      <c r="K768" s="265"/>
      <c r="L768" s="265"/>
      <c r="M768" s="265"/>
      <c r="N768" s="265"/>
      <c r="O768" s="265"/>
      <c r="P768" s="265"/>
      <c r="Q768" s="265"/>
      <c r="R768" s="265"/>
      <c r="S768" s="265"/>
      <c r="T768" s="265"/>
      <c r="U768" s="282"/>
      <c r="V768" s="282"/>
      <c r="W768" s="265"/>
      <c r="X768" s="265"/>
      <c r="Y768" s="282"/>
      <c r="Z768" s="282"/>
      <c r="AA768" s="555"/>
      <c r="AB768" s="1438"/>
      <c r="AC768" s="974"/>
      <c r="AD768" s="974"/>
      <c r="AE768" s="974"/>
      <c r="AG768" s="282"/>
      <c r="AH768" s="265"/>
      <c r="AI768" s="282"/>
      <c r="AJ768" s="265"/>
      <c r="AK768" s="265"/>
      <c r="AL768" s="265"/>
      <c r="AM768" s="265"/>
      <c r="AN768" s="265"/>
      <c r="AO768" s="265"/>
      <c r="AP768" s="265"/>
      <c r="AQ768" s="265"/>
      <c r="AR768" s="265"/>
      <c r="AS768" s="265"/>
      <c r="AT768" s="265"/>
      <c r="AU768" s="265"/>
      <c r="AV768" s="265"/>
      <c r="AW768" s="265"/>
      <c r="AX768" s="265"/>
      <c r="AY768" s="265"/>
      <c r="AZ768" s="265"/>
      <c r="BA768" s="265"/>
      <c r="BB768" s="265"/>
      <c r="BC768" s="265"/>
      <c r="BD768" s="265"/>
      <c r="BE768" s="265"/>
      <c r="BF768" s="265"/>
      <c r="BG768" s="265"/>
      <c r="BH768" s="265"/>
      <c r="BI768" s="265"/>
      <c r="BJ768" s="265"/>
      <c r="BK768" s="265"/>
      <c r="BL768" s="265"/>
      <c r="BM768" s="265"/>
      <c r="BN768" s="265"/>
      <c r="BO768" s="265"/>
      <c r="BP768" s="265"/>
      <c r="BQ768" s="265"/>
      <c r="BR768" s="265"/>
      <c r="BS768" s="265"/>
      <c r="BT768" s="265"/>
      <c r="BU768" s="265"/>
      <c r="BV768" s="265"/>
      <c r="BW768" s="265"/>
      <c r="BX768" s="265"/>
      <c r="BY768" s="265"/>
      <c r="BZ768" s="265"/>
      <c r="CA768" s="265"/>
      <c r="CB768" s="265"/>
      <c r="CC768" s="265"/>
      <c r="CD768" s="265"/>
      <c r="CE768" s="265"/>
      <c r="CF768" s="265"/>
      <c r="CG768" s="265"/>
      <c r="CH768" s="265"/>
      <c r="CI768" s="265"/>
      <c r="CJ768" s="265"/>
      <c r="CK768" s="265"/>
      <c r="CL768" s="265"/>
      <c r="CM768" s="265"/>
      <c r="CN768" s="265"/>
      <c r="CO768" s="265"/>
      <c r="CP768" s="265"/>
      <c r="CQ768" s="265"/>
      <c r="CR768" s="265"/>
      <c r="CS768" s="265"/>
      <c r="CT768" s="265"/>
      <c r="CU768" s="265"/>
      <c r="CV768" s="265"/>
      <c r="CW768" s="265"/>
      <c r="CX768" s="265"/>
      <c r="CY768" s="265"/>
      <c r="CZ768" s="265"/>
      <c r="DA768" s="265"/>
      <c r="DB768" s="265"/>
      <c r="DC768" s="265"/>
      <c r="DD768" s="265"/>
      <c r="DE768" s="265"/>
      <c r="DF768" s="265"/>
      <c r="DG768" s="265"/>
      <c r="DH768" s="265"/>
      <c r="DI768" s="265"/>
      <c r="DJ768" s="265"/>
      <c r="DK768" s="265"/>
      <c r="DL768" s="265"/>
      <c r="DM768" s="265"/>
      <c r="DN768" s="265"/>
      <c r="DO768" s="265"/>
      <c r="DP768" s="265"/>
      <c r="DQ768" s="265"/>
      <c r="DR768" s="265"/>
      <c r="DS768" s="265"/>
      <c r="DT768" s="265"/>
      <c r="DU768" s="265"/>
      <c r="DV768" s="265"/>
      <c r="DW768" s="265"/>
      <c r="DX768" s="265"/>
      <c r="DY768" s="265"/>
      <c r="DZ768" s="265"/>
      <c r="EA768" s="265"/>
      <c r="EB768" s="265"/>
      <c r="EC768" s="265"/>
      <c r="ED768" s="265"/>
      <c r="EE768" s="265"/>
      <c r="EF768" s="265"/>
      <c r="EG768" s="265"/>
      <c r="EH768" s="265"/>
      <c r="EI768" s="265"/>
      <c r="EJ768" s="265"/>
      <c r="EK768" s="265"/>
      <c r="EL768" s="265"/>
      <c r="EM768" s="265"/>
      <c r="EN768" s="265"/>
      <c r="EO768" s="265"/>
      <c r="EP768" s="265"/>
      <c r="EQ768" s="265"/>
      <c r="ER768" s="265"/>
      <c r="ES768" s="265"/>
      <c r="ET768" s="265"/>
      <c r="EU768" s="265"/>
      <c r="EV768" s="265"/>
      <c r="EW768" s="265"/>
      <c r="EX768" s="265"/>
      <c r="EY768" s="265"/>
      <c r="EZ768" s="265"/>
      <c r="FA768" s="265"/>
      <c r="FB768" s="265"/>
      <c r="FC768" s="265"/>
      <c r="FD768" s="265"/>
      <c r="FE768" s="265"/>
      <c r="FF768" s="265"/>
      <c r="FG768" s="265"/>
      <c r="FH768" s="265"/>
      <c r="FI768" s="265"/>
      <c r="FJ768" s="265"/>
      <c r="FK768" s="265"/>
      <c r="FL768" s="265"/>
      <c r="FM768" s="265"/>
      <c r="FN768" s="265"/>
      <c r="FO768" s="265"/>
      <c r="FP768" s="265"/>
      <c r="FQ768" s="265"/>
      <c r="FR768" s="265"/>
      <c r="FS768" s="265"/>
      <c r="FT768" s="265"/>
      <c r="FU768" s="265"/>
      <c r="FV768" s="265"/>
      <c r="FW768" s="265"/>
      <c r="FX768" s="265"/>
      <c r="FY768" s="265"/>
      <c r="FZ768" s="265"/>
      <c r="GA768" s="265"/>
      <c r="GB768" s="265"/>
    </row>
    <row r="769" spans="1:184" s="1442" customFormat="1">
      <c r="A769" s="955"/>
      <c r="B769" s="265"/>
      <c r="C769" s="265"/>
      <c r="D769" s="265"/>
      <c r="E769" s="265"/>
      <c r="F769" s="265"/>
      <c r="G769" s="265"/>
      <c r="H769" s="265"/>
      <c r="I769" s="265"/>
      <c r="J769" s="265"/>
      <c r="K769" s="265"/>
      <c r="L769" s="265"/>
      <c r="M769" s="265"/>
      <c r="N769" s="265"/>
      <c r="O769" s="265"/>
      <c r="P769" s="265"/>
      <c r="Q769" s="265"/>
      <c r="R769" s="265"/>
      <c r="S769" s="265"/>
      <c r="T769" s="265"/>
      <c r="U769" s="282"/>
      <c r="V769" s="282"/>
      <c r="W769" s="265"/>
      <c r="X769" s="265"/>
      <c r="Y769" s="282"/>
      <c r="Z769" s="282"/>
      <c r="AA769" s="555"/>
      <c r="AB769" s="1438"/>
      <c r="AC769" s="974"/>
      <c r="AD769" s="974"/>
      <c r="AE769" s="974"/>
      <c r="AG769" s="282"/>
      <c r="AH769" s="265"/>
      <c r="AI769" s="282"/>
      <c r="AJ769" s="265"/>
      <c r="AK769" s="265"/>
      <c r="AL769" s="265"/>
      <c r="AM769" s="265"/>
      <c r="AN769" s="265"/>
      <c r="AO769" s="265"/>
      <c r="AP769" s="265"/>
      <c r="AQ769" s="265"/>
      <c r="AR769" s="265"/>
      <c r="AS769" s="265"/>
      <c r="AT769" s="265"/>
      <c r="AU769" s="265"/>
      <c r="AV769" s="265"/>
      <c r="AW769" s="265"/>
      <c r="AX769" s="265"/>
      <c r="AY769" s="265"/>
      <c r="AZ769" s="265"/>
      <c r="BA769" s="265"/>
      <c r="BB769" s="265"/>
      <c r="BC769" s="265"/>
      <c r="BD769" s="265"/>
      <c r="BE769" s="265"/>
      <c r="BF769" s="265"/>
      <c r="BG769" s="265"/>
      <c r="BH769" s="265"/>
      <c r="BI769" s="265"/>
      <c r="BJ769" s="265"/>
      <c r="BK769" s="265"/>
      <c r="BL769" s="265"/>
      <c r="BM769" s="265"/>
      <c r="BN769" s="265"/>
      <c r="BO769" s="265"/>
      <c r="BP769" s="265"/>
      <c r="BQ769" s="265"/>
      <c r="BR769" s="265"/>
      <c r="BS769" s="265"/>
      <c r="BT769" s="265"/>
      <c r="BU769" s="265"/>
      <c r="BV769" s="265"/>
      <c r="BW769" s="265"/>
      <c r="BX769" s="265"/>
      <c r="BY769" s="265"/>
      <c r="BZ769" s="265"/>
      <c r="CA769" s="265"/>
      <c r="CB769" s="265"/>
      <c r="CC769" s="265"/>
      <c r="CD769" s="265"/>
      <c r="CE769" s="265"/>
      <c r="CF769" s="265"/>
      <c r="CG769" s="265"/>
      <c r="CH769" s="265"/>
      <c r="CI769" s="265"/>
      <c r="CJ769" s="265"/>
      <c r="CK769" s="265"/>
      <c r="CL769" s="265"/>
      <c r="CM769" s="265"/>
      <c r="CN769" s="265"/>
      <c r="CO769" s="265"/>
      <c r="CP769" s="265"/>
      <c r="CQ769" s="265"/>
      <c r="CR769" s="265"/>
      <c r="CS769" s="265"/>
      <c r="CT769" s="265"/>
      <c r="CU769" s="265"/>
      <c r="CV769" s="265"/>
      <c r="CW769" s="265"/>
      <c r="CX769" s="265"/>
      <c r="CY769" s="265"/>
      <c r="CZ769" s="265"/>
      <c r="DA769" s="265"/>
      <c r="DB769" s="265"/>
      <c r="DC769" s="265"/>
      <c r="DD769" s="265"/>
      <c r="DE769" s="265"/>
      <c r="DF769" s="265"/>
      <c r="DG769" s="265"/>
      <c r="DH769" s="265"/>
      <c r="DI769" s="265"/>
      <c r="DJ769" s="265"/>
      <c r="DK769" s="265"/>
      <c r="DL769" s="265"/>
      <c r="DM769" s="265"/>
      <c r="DN769" s="265"/>
      <c r="DO769" s="265"/>
      <c r="DP769" s="265"/>
      <c r="DQ769" s="265"/>
      <c r="DR769" s="265"/>
      <c r="DS769" s="265"/>
      <c r="DT769" s="265"/>
      <c r="DU769" s="265"/>
      <c r="DV769" s="265"/>
      <c r="DW769" s="265"/>
      <c r="DX769" s="265"/>
      <c r="DY769" s="265"/>
      <c r="DZ769" s="265"/>
      <c r="EA769" s="265"/>
      <c r="EB769" s="265"/>
      <c r="EC769" s="265"/>
      <c r="ED769" s="265"/>
      <c r="EE769" s="265"/>
      <c r="EF769" s="265"/>
      <c r="EG769" s="265"/>
      <c r="EH769" s="265"/>
      <c r="EI769" s="265"/>
      <c r="EJ769" s="265"/>
      <c r="EK769" s="265"/>
      <c r="EL769" s="265"/>
      <c r="EM769" s="265"/>
      <c r="EN769" s="265"/>
      <c r="EO769" s="265"/>
      <c r="EP769" s="265"/>
      <c r="EQ769" s="265"/>
      <c r="ER769" s="265"/>
      <c r="ES769" s="265"/>
      <c r="ET769" s="265"/>
      <c r="EU769" s="265"/>
      <c r="EV769" s="265"/>
      <c r="EW769" s="265"/>
      <c r="EX769" s="265"/>
      <c r="EY769" s="265"/>
      <c r="EZ769" s="265"/>
      <c r="FA769" s="265"/>
      <c r="FB769" s="265"/>
      <c r="FC769" s="265"/>
      <c r="FD769" s="265"/>
      <c r="FE769" s="265"/>
      <c r="FF769" s="265"/>
      <c r="FG769" s="265"/>
      <c r="FH769" s="265"/>
      <c r="FI769" s="265"/>
      <c r="FJ769" s="265"/>
      <c r="FK769" s="265"/>
      <c r="FL769" s="265"/>
      <c r="FM769" s="265"/>
      <c r="FN769" s="265"/>
      <c r="FO769" s="265"/>
      <c r="FP769" s="265"/>
      <c r="FQ769" s="265"/>
      <c r="FR769" s="265"/>
      <c r="FS769" s="265"/>
      <c r="FT769" s="265"/>
      <c r="FU769" s="265"/>
      <c r="FV769" s="265"/>
      <c r="FW769" s="265"/>
      <c r="FX769" s="265"/>
      <c r="FY769" s="265"/>
      <c r="FZ769" s="265"/>
      <c r="GA769" s="265"/>
      <c r="GB769" s="265"/>
    </row>
    <row r="770" spans="1:184" s="1442" customFormat="1">
      <c r="A770" s="955"/>
      <c r="B770" s="265"/>
      <c r="C770" s="265"/>
      <c r="D770" s="265"/>
      <c r="E770" s="265"/>
      <c r="F770" s="265"/>
      <c r="G770" s="265"/>
      <c r="H770" s="265"/>
      <c r="I770" s="265"/>
      <c r="J770" s="265"/>
      <c r="K770" s="265"/>
      <c r="L770" s="265"/>
      <c r="M770" s="265"/>
      <c r="N770" s="265"/>
      <c r="O770" s="265"/>
      <c r="P770" s="265"/>
      <c r="Q770" s="265"/>
      <c r="R770" s="265"/>
      <c r="S770" s="265"/>
      <c r="T770" s="265"/>
      <c r="U770" s="282"/>
      <c r="V770" s="282"/>
      <c r="W770" s="265"/>
      <c r="X770" s="265"/>
      <c r="Y770" s="282"/>
      <c r="Z770" s="282"/>
      <c r="AA770" s="555"/>
      <c r="AB770" s="1438"/>
      <c r="AC770" s="974"/>
      <c r="AD770" s="974"/>
      <c r="AE770" s="974"/>
      <c r="AG770" s="282"/>
      <c r="AH770" s="265"/>
      <c r="AI770" s="282"/>
      <c r="AJ770" s="265"/>
      <c r="AK770" s="265"/>
      <c r="AL770" s="265"/>
      <c r="AM770" s="265"/>
      <c r="AN770" s="265"/>
      <c r="AO770" s="265"/>
      <c r="AP770" s="265"/>
      <c r="AQ770" s="265"/>
      <c r="AR770" s="265"/>
      <c r="AS770" s="265"/>
      <c r="AT770" s="265"/>
      <c r="AU770" s="265"/>
      <c r="AV770" s="265"/>
      <c r="AW770" s="265"/>
      <c r="AX770" s="265"/>
      <c r="AY770" s="265"/>
      <c r="AZ770" s="265"/>
      <c r="BA770" s="265"/>
      <c r="BB770" s="265"/>
      <c r="BC770" s="265"/>
      <c r="BD770" s="265"/>
      <c r="BE770" s="265"/>
      <c r="BF770" s="265"/>
      <c r="BG770" s="265"/>
      <c r="BH770" s="265"/>
      <c r="BI770" s="265"/>
      <c r="BJ770" s="265"/>
      <c r="BK770" s="265"/>
      <c r="BL770" s="265"/>
      <c r="BM770" s="265"/>
      <c r="BN770" s="265"/>
      <c r="BO770" s="265"/>
      <c r="BP770" s="265"/>
      <c r="BQ770" s="265"/>
      <c r="BR770" s="265"/>
      <c r="BS770" s="265"/>
      <c r="BT770" s="265"/>
      <c r="BU770" s="265"/>
      <c r="BV770" s="265"/>
      <c r="BW770" s="265"/>
      <c r="BX770" s="265"/>
      <c r="BY770" s="265"/>
      <c r="BZ770" s="265"/>
      <c r="CA770" s="265"/>
      <c r="CB770" s="265"/>
      <c r="CC770" s="265"/>
      <c r="CD770" s="265"/>
      <c r="CE770" s="265"/>
      <c r="CF770" s="265"/>
      <c r="CG770" s="265"/>
      <c r="CH770" s="265"/>
      <c r="CI770" s="265"/>
      <c r="CJ770" s="265"/>
      <c r="CK770" s="265"/>
      <c r="CL770" s="265"/>
      <c r="CM770" s="265"/>
      <c r="CN770" s="265"/>
      <c r="CO770" s="265"/>
      <c r="CP770" s="265"/>
      <c r="CQ770" s="265"/>
      <c r="CR770" s="265"/>
      <c r="CS770" s="265"/>
      <c r="CT770" s="265"/>
      <c r="CU770" s="265"/>
      <c r="CV770" s="265"/>
      <c r="CW770" s="265"/>
      <c r="CX770" s="265"/>
      <c r="CY770" s="265"/>
      <c r="CZ770" s="265"/>
      <c r="DA770" s="265"/>
      <c r="DB770" s="265"/>
      <c r="DC770" s="265"/>
      <c r="DD770" s="265"/>
      <c r="DE770" s="265"/>
      <c r="DF770" s="265"/>
      <c r="DG770" s="265"/>
      <c r="DH770" s="265"/>
      <c r="DI770" s="265"/>
      <c r="DJ770" s="265"/>
      <c r="DK770" s="265"/>
      <c r="DL770" s="265"/>
      <c r="DM770" s="265"/>
      <c r="DN770" s="265"/>
      <c r="DO770" s="265"/>
      <c r="DP770" s="265"/>
      <c r="DQ770" s="265"/>
      <c r="DR770" s="265"/>
      <c r="DS770" s="265"/>
      <c r="DT770" s="265"/>
      <c r="DU770" s="265"/>
      <c r="DV770" s="265"/>
      <c r="DW770" s="265"/>
      <c r="DX770" s="265"/>
      <c r="DY770" s="265"/>
      <c r="DZ770" s="265"/>
      <c r="EA770" s="265"/>
      <c r="EB770" s="265"/>
      <c r="EC770" s="265"/>
      <c r="ED770" s="265"/>
      <c r="EE770" s="265"/>
      <c r="EF770" s="265"/>
      <c r="EG770" s="265"/>
      <c r="EH770" s="265"/>
      <c r="EI770" s="265"/>
      <c r="EJ770" s="265"/>
      <c r="EK770" s="265"/>
      <c r="EL770" s="265"/>
      <c r="EM770" s="265"/>
      <c r="EN770" s="265"/>
      <c r="EO770" s="265"/>
      <c r="EP770" s="265"/>
      <c r="EQ770" s="265"/>
      <c r="ER770" s="265"/>
      <c r="ES770" s="265"/>
      <c r="ET770" s="265"/>
      <c r="EU770" s="265"/>
      <c r="EV770" s="265"/>
      <c r="EW770" s="265"/>
      <c r="EX770" s="265"/>
      <c r="EY770" s="265"/>
      <c r="EZ770" s="265"/>
      <c r="FA770" s="265"/>
      <c r="FB770" s="265"/>
      <c r="FC770" s="265"/>
      <c r="FD770" s="265"/>
      <c r="FE770" s="265"/>
      <c r="FF770" s="265"/>
      <c r="FG770" s="265"/>
      <c r="FH770" s="265"/>
      <c r="FI770" s="265"/>
      <c r="FJ770" s="265"/>
      <c r="FK770" s="265"/>
      <c r="FL770" s="265"/>
      <c r="FM770" s="265"/>
      <c r="FN770" s="265"/>
      <c r="FO770" s="265"/>
      <c r="FP770" s="265"/>
      <c r="FQ770" s="265"/>
      <c r="FR770" s="265"/>
      <c r="FS770" s="265"/>
      <c r="FT770" s="265"/>
      <c r="FU770" s="265"/>
      <c r="FV770" s="265"/>
      <c r="FW770" s="265"/>
      <c r="FX770" s="265"/>
      <c r="FY770" s="265"/>
      <c r="FZ770" s="265"/>
      <c r="GA770" s="265"/>
      <c r="GB770" s="265"/>
    </row>
    <row r="771" spans="1:184" s="1442" customFormat="1">
      <c r="A771" s="955"/>
      <c r="B771" s="265"/>
      <c r="C771" s="265"/>
      <c r="D771" s="265"/>
      <c r="E771" s="265"/>
      <c r="F771" s="265"/>
      <c r="G771" s="265"/>
      <c r="H771" s="265"/>
      <c r="I771" s="265"/>
      <c r="J771" s="265"/>
      <c r="K771" s="265"/>
      <c r="L771" s="265"/>
      <c r="M771" s="265"/>
      <c r="N771" s="265"/>
      <c r="O771" s="265"/>
      <c r="P771" s="265"/>
      <c r="Q771" s="265"/>
      <c r="R771" s="265"/>
      <c r="S771" s="265"/>
      <c r="T771" s="265"/>
      <c r="U771" s="282"/>
      <c r="V771" s="282"/>
      <c r="W771" s="265"/>
      <c r="X771" s="265"/>
      <c r="Y771" s="282"/>
      <c r="Z771" s="282"/>
      <c r="AA771" s="555"/>
      <c r="AB771" s="1438"/>
      <c r="AC771" s="974"/>
      <c r="AD771" s="974"/>
      <c r="AE771" s="974"/>
      <c r="AG771" s="282"/>
      <c r="AH771" s="265"/>
      <c r="AI771" s="282"/>
      <c r="AJ771" s="265"/>
      <c r="AK771" s="265"/>
      <c r="AL771" s="265"/>
      <c r="AM771" s="265"/>
      <c r="AN771" s="265"/>
      <c r="AO771" s="265"/>
      <c r="AP771" s="265"/>
      <c r="AQ771" s="265"/>
      <c r="AR771" s="265"/>
      <c r="AS771" s="265"/>
      <c r="AT771" s="265"/>
      <c r="AU771" s="265"/>
      <c r="AV771" s="265"/>
      <c r="AW771" s="265"/>
      <c r="AX771" s="265"/>
      <c r="AY771" s="265"/>
      <c r="AZ771" s="265"/>
      <c r="BA771" s="265"/>
      <c r="BB771" s="265"/>
      <c r="BC771" s="265"/>
      <c r="BD771" s="265"/>
      <c r="BE771" s="265"/>
      <c r="BF771" s="265"/>
      <c r="BG771" s="265"/>
      <c r="BH771" s="265"/>
      <c r="BI771" s="265"/>
      <c r="BJ771" s="265"/>
      <c r="BK771" s="265"/>
      <c r="BL771" s="265"/>
      <c r="BM771" s="265"/>
      <c r="BN771" s="265"/>
      <c r="BO771" s="265"/>
      <c r="BP771" s="265"/>
      <c r="BQ771" s="265"/>
      <c r="BR771" s="265"/>
      <c r="BS771" s="265"/>
      <c r="BT771" s="265"/>
      <c r="BU771" s="265"/>
      <c r="BV771" s="265"/>
      <c r="BW771" s="265"/>
      <c r="BX771" s="265"/>
      <c r="BY771" s="265"/>
      <c r="BZ771" s="265"/>
      <c r="CA771" s="265"/>
      <c r="CB771" s="265"/>
      <c r="CC771" s="265"/>
      <c r="CD771" s="265"/>
      <c r="CE771" s="265"/>
      <c r="CF771" s="265"/>
      <c r="CG771" s="265"/>
      <c r="CH771" s="265"/>
      <c r="CI771" s="265"/>
      <c r="CJ771" s="265"/>
      <c r="CK771" s="265"/>
      <c r="CL771" s="265"/>
      <c r="CM771" s="265"/>
      <c r="CN771" s="265"/>
      <c r="CO771" s="265"/>
      <c r="CP771" s="265"/>
      <c r="CQ771" s="265"/>
      <c r="CR771" s="265"/>
      <c r="CS771" s="265"/>
      <c r="CT771" s="265"/>
      <c r="CU771" s="265"/>
      <c r="CV771" s="265"/>
      <c r="CW771" s="265"/>
      <c r="CX771" s="265"/>
      <c r="CY771" s="265"/>
      <c r="CZ771" s="265"/>
      <c r="DA771" s="265"/>
      <c r="DB771" s="265"/>
      <c r="DC771" s="265"/>
      <c r="DD771" s="265"/>
      <c r="DE771" s="265"/>
      <c r="DF771" s="265"/>
      <c r="DG771" s="265"/>
      <c r="DH771" s="265"/>
      <c r="DI771" s="265"/>
      <c r="DJ771" s="265"/>
      <c r="DK771" s="265"/>
      <c r="DL771" s="265"/>
      <c r="DM771" s="265"/>
      <c r="DN771" s="265"/>
      <c r="DO771" s="265"/>
      <c r="DP771" s="265"/>
      <c r="DQ771" s="265"/>
      <c r="DR771" s="265"/>
      <c r="DS771" s="265"/>
      <c r="DT771" s="265"/>
      <c r="DU771" s="265"/>
      <c r="DV771" s="265"/>
      <c r="DW771" s="265"/>
      <c r="DX771" s="265"/>
      <c r="DY771" s="265"/>
      <c r="DZ771" s="265"/>
      <c r="EA771" s="265"/>
      <c r="EB771" s="265"/>
      <c r="EC771" s="265"/>
      <c r="ED771" s="265"/>
      <c r="EE771" s="265"/>
      <c r="EF771" s="265"/>
      <c r="EG771" s="265"/>
      <c r="EH771" s="265"/>
      <c r="EI771" s="265"/>
      <c r="EJ771" s="265"/>
      <c r="EK771" s="265"/>
      <c r="EL771" s="265"/>
      <c r="EM771" s="265"/>
      <c r="EN771" s="265"/>
      <c r="EO771" s="265"/>
      <c r="EP771" s="265"/>
      <c r="EQ771" s="265"/>
      <c r="ER771" s="265"/>
      <c r="ES771" s="265"/>
      <c r="ET771" s="265"/>
      <c r="EU771" s="265"/>
      <c r="EV771" s="265"/>
      <c r="EW771" s="265"/>
      <c r="EX771" s="265"/>
      <c r="EY771" s="265"/>
      <c r="EZ771" s="265"/>
      <c r="FA771" s="265"/>
      <c r="FB771" s="265"/>
      <c r="FC771" s="265"/>
      <c r="FD771" s="265"/>
      <c r="FE771" s="265"/>
      <c r="FF771" s="265"/>
      <c r="FG771" s="265"/>
      <c r="FH771" s="265"/>
      <c r="FI771" s="265"/>
      <c r="FJ771" s="265"/>
      <c r="FK771" s="265"/>
      <c r="FL771" s="265"/>
      <c r="FM771" s="265"/>
      <c r="FN771" s="265"/>
      <c r="FO771" s="265"/>
      <c r="FP771" s="265"/>
      <c r="FQ771" s="265"/>
      <c r="FR771" s="265"/>
      <c r="FS771" s="265"/>
      <c r="FT771" s="265"/>
      <c r="FU771" s="265"/>
      <c r="FV771" s="265"/>
      <c r="FW771" s="265"/>
      <c r="FX771" s="265"/>
      <c r="FY771" s="265"/>
      <c r="FZ771" s="265"/>
      <c r="GA771" s="265"/>
      <c r="GB771" s="265"/>
    </row>
    <row r="772" spans="1:184" s="1442" customFormat="1">
      <c r="A772" s="955"/>
      <c r="B772" s="265"/>
      <c r="C772" s="265"/>
      <c r="D772" s="265"/>
      <c r="E772" s="265"/>
      <c r="F772" s="265"/>
      <c r="G772" s="265"/>
      <c r="H772" s="265"/>
      <c r="I772" s="265"/>
      <c r="J772" s="265"/>
      <c r="K772" s="265"/>
      <c r="L772" s="265"/>
      <c r="M772" s="265"/>
      <c r="N772" s="265"/>
      <c r="O772" s="265"/>
      <c r="P772" s="265"/>
      <c r="Q772" s="265"/>
      <c r="R772" s="265"/>
      <c r="S772" s="265"/>
      <c r="T772" s="265"/>
      <c r="U772" s="282"/>
      <c r="V772" s="282"/>
      <c r="W772" s="265"/>
      <c r="X772" s="265"/>
      <c r="Y772" s="282"/>
      <c r="Z772" s="282"/>
      <c r="AA772" s="555"/>
      <c r="AB772" s="1438"/>
      <c r="AC772" s="974"/>
      <c r="AD772" s="974"/>
      <c r="AE772" s="974"/>
      <c r="AG772" s="282"/>
      <c r="AH772" s="265"/>
      <c r="AI772" s="282"/>
      <c r="AJ772" s="265"/>
      <c r="AK772" s="265"/>
      <c r="AL772" s="265"/>
      <c r="AM772" s="265"/>
      <c r="AN772" s="265"/>
      <c r="AO772" s="265"/>
      <c r="AP772" s="265"/>
      <c r="AQ772" s="265"/>
      <c r="AR772" s="265"/>
      <c r="AS772" s="265"/>
      <c r="AT772" s="265"/>
      <c r="AU772" s="265"/>
      <c r="AV772" s="265"/>
      <c r="AW772" s="265"/>
      <c r="AX772" s="265"/>
      <c r="AY772" s="265"/>
      <c r="AZ772" s="265"/>
      <c r="BA772" s="265"/>
      <c r="BB772" s="265"/>
      <c r="BC772" s="265"/>
      <c r="BD772" s="265"/>
      <c r="BE772" s="265"/>
      <c r="BF772" s="265"/>
      <c r="BG772" s="265"/>
      <c r="BH772" s="265"/>
      <c r="BI772" s="265"/>
      <c r="BJ772" s="265"/>
      <c r="BK772" s="265"/>
      <c r="BL772" s="265"/>
      <c r="BM772" s="265"/>
      <c r="BN772" s="265"/>
      <c r="BO772" s="265"/>
      <c r="BP772" s="265"/>
      <c r="BQ772" s="265"/>
      <c r="BR772" s="265"/>
      <c r="BS772" s="265"/>
      <c r="BT772" s="265"/>
      <c r="BU772" s="265"/>
      <c r="BV772" s="265"/>
      <c r="BW772" s="265"/>
      <c r="BX772" s="265"/>
      <c r="BY772" s="265"/>
      <c r="BZ772" s="265"/>
      <c r="CA772" s="265"/>
      <c r="CB772" s="265"/>
      <c r="CC772" s="265"/>
      <c r="CD772" s="265"/>
      <c r="CE772" s="265"/>
      <c r="CF772" s="265"/>
      <c r="CG772" s="265"/>
      <c r="CH772" s="265"/>
      <c r="CI772" s="265"/>
      <c r="CJ772" s="265"/>
      <c r="CK772" s="265"/>
      <c r="CL772" s="265"/>
      <c r="CM772" s="265"/>
      <c r="CN772" s="265"/>
      <c r="CO772" s="265"/>
      <c r="CP772" s="265"/>
      <c r="CQ772" s="265"/>
      <c r="CR772" s="265"/>
      <c r="CS772" s="265"/>
      <c r="CT772" s="265"/>
      <c r="CU772" s="265"/>
      <c r="CV772" s="265"/>
      <c r="CW772" s="265"/>
      <c r="CX772" s="265"/>
      <c r="CY772" s="265"/>
      <c r="CZ772" s="265"/>
      <c r="DA772" s="265"/>
      <c r="DB772" s="265"/>
      <c r="DC772" s="265"/>
      <c r="DD772" s="265"/>
      <c r="DE772" s="265"/>
      <c r="DF772" s="265"/>
      <c r="DG772" s="265"/>
      <c r="DH772" s="265"/>
      <c r="DI772" s="265"/>
      <c r="DJ772" s="265"/>
      <c r="DK772" s="265"/>
      <c r="DL772" s="265"/>
      <c r="DM772" s="265"/>
      <c r="DN772" s="265"/>
      <c r="DO772" s="265"/>
      <c r="DP772" s="265"/>
      <c r="DQ772" s="265"/>
      <c r="DR772" s="265"/>
      <c r="DS772" s="265"/>
      <c r="DT772" s="265"/>
      <c r="DU772" s="265"/>
      <c r="DV772" s="265"/>
      <c r="DW772" s="265"/>
      <c r="DX772" s="265"/>
      <c r="DY772" s="265"/>
      <c r="DZ772" s="265"/>
      <c r="EA772" s="265"/>
      <c r="EB772" s="265"/>
      <c r="EC772" s="265"/>
      <c r="ED772" s="265"/>
      <c r="EE772" s="265"/>
      <c r="EF772" s="265"/>
      <c r="EG772" s="265"/>
      <c r="EH772" s="265"/>
      <c r="EI772" s="265"/>
      <c r="EJ772" s="265"/>
      <c r="EK772" s="265"/>
      <c r="EL772" s="265"/>
      <c r="EM772" s="265"/>
      <c r="EN772" s="265"/>
      <c r="EO772" s="265"/>
      <c r="EP772" s="265"/>
      <c r="EQ772" s="265"/>
      <c r="ER772" s="265"/>
      <c r="ES772" s="265"/>
      <c r="ET772" s="265"/>
      <c r="EU772" s="265"/>
      <c r="EV772" s="265"/>
      <c r="EW772" s="265"/>
      <c r="EX772" s="265"/>
      <c r="EY772" s="265"/>
      <c r="EZ772" s="265"/>
      <c r="FA772" s="265"/>
      <c r="FB772" s="265"/>
      <c r="FC772" s="265"/>
      <c r="FD772" s="265"/>
      <c r="FE772" s="265"/>
      <c r="FF772" s="265"/>
      <c r="FG772" s="265"/>
      <c r="FH772" s="265"/>
      <c r="FI772" s="265"/>
      <c r="FJ772" s="265"/>
      <c r="FK772" s="265"/>
      <c r="FL772" s="265"/>
      <c r="FM772" s="265"/>
      <c r="FN772" s="265"/>
      <c r="FO772" s="265"/>
      <c r="FP772" s="265"/>
      <c r="FQ772" s="265"/>
      <c r="FR772" s="265"/>
      <c r="FS772" s="265"/>
      <c r="FT772" s="265"/>
      <c r="FU772" s="265"/>
      <c r="FV772" s="265"/>
      <c r="FW772" s="265"/>
      <c r="FX772" s="265"/>
      <c r="FY772" s="265"/>
      <c r="FZ772" s="265"/>
      <c r="GA772" s="265"/>
      <c r="GB772" s="265"/>
    </row>
    <row r="773" spans="1:184" s="1442" customFormat="1">
      <c r="A773" s="955"/>
      <c r="B773" s="265"/>
      <c r="C773" s="265"/>
      <c r="D773" s="265"/>
      <c r="E773" s="265"/>
      <c r="F773" s="265"/>
      <c r="G773" s="265"/>
      <c r="H773" s="265"/>
      <c r="I773" s="265"/>
      <c r="J773" s="265"/>
      <c r="K773" s="265"/>
      <c r="L773" s="265"/>
      <c r="M773" s="265"/>
      <c r="N773" s="265"/>
      <c r="O773" s="265"/>
      <c r="P773" s="265"/>
      <c r="Q773" s="265"/>
      <c r="R773" s="265"/>
      <c r="S773" s="265"/>
      <c r="T773" s="265"/>
      <c r="U773" s="282"/>
      <c r="V773" s="282"/>
      <c r="W773" s="265"/>
      <c r="X773" s="265"/>
      <c r="Y773" s="282"/>
      <c r="Z773" s="282"/>
      <c r="AA773" s="555"/>
      <c r="AB773" s="1438"/>
      <c r="AC773" s="974"/>
      <c r="AD773" s="974"/>
      <c r="AE773" s="974"/>
      <c r="AG773" s="282"/>
      <c r="AH773" s="265"/>
      <c r="AI773" s="282"/>
      <c r="AJ773" s="265"/>
      <c r="AK773" s="265"/>
      <c r="AL773" s="265"/>
      <c r="AM773" s="265"/>
      <c r="AN773" s="265"/>
      <c r="AO773" s="265"/>
      <c r="AP773" s="265"/>
      <c r="AQ773" s="265"/>
      <c r="AR773" s="265"/>
      <c r="AS773" s="265"/>
      <c r="AT773" s="265"/>
      <c r="AU773" s="265"/>
      <c r="AV773" s="265"/>
      <c r="AW773" s="265"/>
      <c r="AX773" s="265"/>
      <c r="AY773" s="265"/>
      <c r="AZ773" s="265"/>
      <c r="BA773" s="265"/>
      <c r="BB773" s="265"/>
      <c r="BC773" s="265"/>
      <c r="BD773" s="265"/>
      <c r="BE773" s="265"/>
      <c r="BF773" s="265"/>
      <c r="BG773" s="265"/>
      <c r="BH773" s="265"/>
      <c r="BI773" s="265"/>
      <c r="BJ773" s="265"/>
      <c r="BK773" s="265"/>
      <c r="BL773" s="265"/>
      <c r="BM773" s="265"/>
      <c r="BN773" s="265"/>
      <c r="BO773" s="265"/>
      <c r="BP773" s="265"/>
      <c r="BQ773" s="265"/>
      <c r="BR773" s="265"/>
      <c r="BS773" s="265"/>
      <c r="BT773" s="265"/>
      <c r="BU773" s="265"/>
      <c r="BV773" s="265"/>
      <c r="BW773" s="265"/>
      <c r="BX773" s="265"/>
      <c r="BY773" s="265"/>
      <c r="BZ773" s="265"/>
      <c r="CA773" s="265"/>
      <c r="CB773" s="265"/>
      <c r="CC773" s="265"/>
      <c r="CD773" s="265"/>
      <c r="CE773" s="265"/>
      <c r="CF773" s="265"/>
      <c r="CG773" s="265"/>
      <c r="CH773" s="265"/>
      <c r="CI773" s="265"/>
      <c r="CJ773" s="265"/>
      <c r="CK773" s="265"/>
      <c r="CL773" s="265"/>
      <c r="CM773" s="265"/>
      <c r="CN773" s="265"/>
      <c r="CO773" s="265"/>
      <c r="CP773" s="265"/>
      <c r="CQ773" s="265"/>
      <c r="CR773" s="265"/>
      <c r="CS773" s="265"/>
      <c r="CT773" s="265"/>
      <c r="CU773" s="265"/>
      <c r="CV773" s="265"/>
      <c r="CW773" s="265"/>
      <c r="CX773" s="265"/>
      <c r="CY773" s="265"/>
      <c r="CZ773" s="265"/>
      <c r="DA773" s="265"/>
      <c r="DB773" s="265"/>
      <c r="DC773" s="265"/>
      <c r="DD773" s="265"/>
      <c r="DE773" s="265"/>
      <c r="DF773" s="265"/>
      <c r="DG773" s="265"/>
      <c r="DH773" s="265"/>
      <c r="DI773" s="265"/>
      <c r="DJ773" s="265"/>
      <c r="DK773" s="265"/>
      <c r="DL773" s="265"/>
      <c r="DM773" s="265"/>
      <c r="DN773" s="265"/>
      <c r="DO773" s="265"/>
      <c r="DP773" s="265"/>
      <c r="DQ773" s="265"/>
      <c r="DR773" s="265"/>
      <c r="DS773" s="265"/>
      <c r="DT773" s="265"/>
      <c r="DU773" s="265"/>
      <c r="DV773" s="265"/>
      <c r="DW773" s="265"/>
      <c r="DX773" s="265"/>
      <c r="DY773" s="265"/>
      <c r="DZ773" s="265"/>
      <c r="EA773" s="265"/>
      <c r="EB773" s="265"/>
      <c r="EC773" s="265"/>
      <c r="ED773" s="265"/>
      <c r="EE773" s="265"/>
      <c r="EF773" s="265"/>
      <c r="EG773" s="265"/>
      <c r="EH773" s="265"/>
      <c r="EI773" s="265"/>
      <c r="EJ773" s="265"/>
      <c r="EK773" s="265"/>
      <c r="EL773" s="265"/>
      <c r="EM773" s="265"/>
      <c r="EN773" s="265"/>
      <c r="EO773" s="265"/>
      <c r="EP773" s="265"/>
      <c r="EQ773" s="265"/>
      <c r="ER773" s="265"/>
      <c r="ES773" s="265"/>
      <c r="ET773" s="265"/>
      <c r="EU773" s="265"/>
      <c r="EV773" s="265"/>
      <c r="EW773" s="265"/>
      <c r="EX773" s="265"/>
      <c r="EY773" s="265"/>
      <c r="EZ773" s="265"/>
      <c r="FA773" s="265"/>
      <c r="FB773" s="265"/>
      <c r="FC773" s="265"/>
      <c r="FD773" s="265"/>
      <c r="FE773" s="265"/>
      <c r="FF773" s="265"/>
      <c r="FG773" s="265"/>
      <c r="FH773" s="265"/>
      <c r="FI773" s="265"/>
      <c r="FJ773" s="265"/>
      <c r="FK773" s="265"/>
      <c r="FL773" s="265"/>
      <c r="FM773" s="265"/>
      <c r="FN773" s="265"/>
      <c r="FO773" s="265"/>
      <c r="FP773" s="265"/>
      <c r="FQ773" s="265"/>
      <c r="FR773" s="265"/>
      <c r="FS773" s="265"/>
      <c r="FT773" s="265"/>
      <c r="FU773" s="265"/>
      <c r="FV773" s="265"/>
      <c r="FW773" s="265"/>
      <c r="FX773" s="265"/>
      <c r="FY773" s="265"/>
      <c r="FZ773" s="265"/>
      <c r="GA773" s="265"/>
      <c r="GB773" s="265"/>
    </row>
    <row r="774" spans="1:184" s="1442" customFormat="1">
      <c r="A774" s="955"/>
      <c r="B774" s="265"/>
      <c r="C774" s="265"/>
      <c r="D774" s="265"/>
      <c r="E774" s="265"/>
      <c r="F774" s="265"/>
      <c r="G774" s="265"/>
      <c r="H774" s="265"/>
      <c r="I774" s="265"/>
      <c r="J774" s="265"/>
      <c r="K774" s="265"/>
      <c r="L774" s="265"/>
      <c r="M774" s="265"/>
      <c r="N774" s="265"/>
      <c r="O774" s="265"/>
      <c r="P774" s="265"/>
      <c r="Q774" s="265"/>
      <c r="R774" s="265"/>
      <c r="S774" s="265"/>
      <c r="T774" s="265"/>
      <c r="U774" s="282"/>
      <c r="V774" s="282"/>
      <c r="W774" s="265"/>
      <c r="X774" s="265"/>
      <c r="Y774" s="282"/>
      <c r="Z774" s="282"/>
      <c r="AA774" s="555"/>
      <c r="AB774" s="1438"/>
      <c r="AC774" s="974"/>
      <c r="AD774" s="974"/>
      <c r="AE774" s="974"/>
      <c r="AG774" s="282"/>
      <c r="AH774" s="265"/>
      <c r="AI774" s="282"/>
      <c r="AJ774" s="265"/>
      <c r="AK774" s="265"/>
      <c r="AL774" s="265"/>
      <c r="AM774" s="265"/>
      <c r="AN774" s="265"/>
      <c r="AO774" s="265"/>
      <c r="AP774" s="265"/>
      <c r="AQ774" s="265"/>
      <c r="AR774" s="265"/>
      <c r="AS774" s="265"/>
      <c r="AT774" s="265"/>
      <c r="AU774" s="265"/>
      <c r="AV774" s="265"/>
      <c r="AW774" s="265"/>
      <c r="AX774" s="265"/>
      <c r="AY774" s="265"/>
      <c r="AZ774" s="265"/>
      <c r="BA774" s="265"/>
      <c r="BB774" s="265"/>
      <c r="BC774" s="265"/>
      <c r="BD774" s="265"/>
      <c r="BE774" s="265"/>
      <c r="BF774" s="265"/>
      <c r="BG774" s="265"/>
      <c r="BH774" s="265"/>
      <c r="BI774" s="265"/>
      <c r="BJ774" s="265"/>
      <c r="BK774" s="265"/>
      <c r="BL774" s="265"/>
      <c r="BM774" s="265"/>
      <c r="BN774" s="265"/>
      <c r="BO774" s="265"/>
      <c r="BP774" s="265"/>
      <c r="BQ774" s="265"/>
      <c r="BR774" s="265"/>
      <c r="BS774" s="265"/>
      <c r="BT774" s="265"/>
      <c r="BU774" s="265"/>
      <c r="BV774" s="265"/>
      <c r="BW774" s="265"/>
      <c r="BX774" s="265"/>
      <c r="BY774" s="265"/>
      <c r="BZ774" s="265"/>
      <c r="CA774" s="265"/>
      <c r="CB774" s="265"/>
      <c r="CC774" s="265"/>
      <c r="CD774" s="265"/>
      <c r="CE774" s="265"/>
      <c r="CF774" s="265"/>
      <c r="CG774" s="265"/>
      <c r="CH774" s="265"/>
      <c r="CI774" s="265"/>
      <c r="CJ774" s="265"/>
      <c r="CK774" s="265"/>
      <c r="CL774" s="265"/>
      <c r="CM774" s="265"/>
      <c r="CN774" s="265"/>
      <c r="CO774" s="265"/>
      <c r="CP774" s="265"/>
      <c r="CQ774" s="265"/>
      <c r="CR774" s="265"/>
      <c r="CS774" s="265"/>
      <c r="CT774" s="265"/>
      <c r="CU774" s="265"/>
      <c r="CV774" s="265"/>
      <c r="CW774" s="265"/>
      <c r="CX774" s="265"/>
      <c r="CY774" s="265"/>
      <c r="CZ774" s="265"/>
      <c r="DA774" s="265"/>
      <c r="DB774" s="265"/>
      <c r="DC774" s="265"/>
      <c r="DD774" s="265"/>
      <c r="DE774" s="265"/>
      <c r="DF774" s="265"/>
      <c r="DG774" s="265"/>
      <c r="DH774" s="265"/>
      <c r="DI774" s="265"/>
      <c r="DJ774" s="265"/>
      <c r="DK774" s="265"/>
      <c r="DL774" s="265"/>
      <c r="DM774" s="265"/>
      <c r="DN774" s="265"/>
      <c r="DO774" s="265"/>
      <c r="DP774" s="265"/>
      <c r="DQ774" s="265"/>
      <c r="DR774" s="265"/>
      <c r="DS774" s="265"/>
      <c r="DT774" s="265"/>
      <c r="DU774" s="265"/>
      <c r="DV774" s="265"/>
      <c r="DW774" s="265"/>
      <c r="DX774" s="265"/>
      <c r="DY774" s="265"/>
      <c r="DZ774" s="265"/>
      <c r="EA774" s="265"/>
      <c r="EB774" s="265"/>
      <c r="EC774" s="265"/>
      <c r="ED774" s="265"/>
      <c r="EE774" s="265"/>
      <c r="EF774" s="265"/>
      <c r="EG774" s="265"/>
      <c r="EH774" s="265"/>
      <c r="EI774" s="265"/>
      <c r="EJ774" s="265"/>
      <c r="EK774" s="265"/>
      <c r="EL774" s="265"/>
      <c r="EM774" s="265"/>
      <c r="EN774" s="265"/>
      <c r="EO774" s="265"/>
      <c r="EP774" s="265"/>
      <c r="EQ774" s="265"/>
      <c r="ER774" s="265"/>
      <c r="ES774" s="265"/>
      <c r="ET774" s="265"/>
      <c r="EU774" s="265"/>
      <c r="EV774" s="265"/>
      <c r="EW774" s="265"/>
      <c r="EX774" s="265"/>
      <c r="EY774" s="265"/>
      <c r="EZ774" s="265"/>
      <c r="FA774" s="265"/>
      <c r="FB774" s="265"/>
      <c r="FC774" s="265"/>
      <c r="FD774" s="265"/>
      <c r="FE774" s="265"/>
      <c r="FF774" s="265"/>
      <c r="FG774" s="265"/>
      <c r="FH774" s="265"/>
      <c r="FI774" s="265"/>
      <c r="FJ774" s="265"/>
      <c r="FK774" s="265"/>
      <c r="FL774" s="265"/>
      <c r="FM774" s="265"/>
      <c r="FN774" s="265"/>
      <c r="FO774" s="265"/>
      <c r="FP774" s="265"/>
      <c r="FQ774" s="265"/>
      <c r="FR774" s="265"/>
      <c r="FS774" s="265"/>
      <c r="FT774" s="265"/>
      <c r="FU774" s="265"/>
      <c r="FV774" s="265"/>
      <c r="FW774" s="265"/>
      <c r="FX774" s="265"/>
      <c r="FY774" s="265"/>
      <c r="FZ774" s="265"/>
      <c r="GA774" s="265"/>
      <c r="GB774" s="265"/>
    </row>
    <row r="775" spans="1:184" s="1442" customFormat="1">
      <c r="A775" s="955"/>
      <c r="B775" s="265"/>
      <c r="C775" s="265"/>
      <c r="D775" s="265"/>
      <c r="E775" s="265"/>
      <c r="F775" s="265"/>
      <c r="G775" s="265"/>
      <c r="H775" s="265"/>
      <c r="I775" s="265"/>
      <c r="J775" s="265"/>
      <c r="K775" s="265"/>
      <c r="L775" s="265"/>
      <c r="M775" s="265"/>
      <c r="N775" s="265"/>
      <c r="O775" s="265"/>
      <c r="P775" s="265"/>
      <c r="Q775" s="265"/>
      <c r="R775" s="265"/>
      <c r="S775" s="265"/>
      <c r="T775" s="265"/>
      <c r="U775" s="282"/>
      <c r="V775" s="282"/>
      <c r="W775" s="265"/>
      <c r="X775" s="265"/>
      <c r="Y775" s="282"/>
      <c r="Z775" s="282"/>
      <c r="AA775" s="555"/>
      <c r="AB775" s="1438"/>
      <c r="AC775" s="974"/>
      <c r="AD775" s="974"/>
      <c r="AE775" s="974"/>
      <c r="AG775" s="282"/>
      <c r="AH775" s="265"/>
      <c r="AI775" s="282"/>
      <c r="AJ775" s="265"/>
      <c r="AK775" s="265"/>
      <c r="AL775" s="265"/>
      <c r="AM775" s="265"/>
      <c r="AN775" s="265"/>
      <c r="AO775" s="265"/>
      <c r="AP775" s="265"/>
      <c r="AQ775" s="265"/>
      <c r="AR775" s="265"/>
      <c r="AS775" s="265"/>
      <c r="AT775" s="265"/>
      <c r="AU775" s="265"/>
      <c r="AV775" s="265"/>
      <c r="AW775" s="265"/>
      <c r="AX775" s="265"/>
      <c r="AY775" s="265"/>
      <c r="AZ775" s="265"/>
      <c r="BA775" s="265"/>
      <c r="BB775" s="265"/>
      <c r="BC775" s="265"/>
      <c r="BD775" s="265"/>
      <c r="BE775" s="265"/>
      <c r="BF775" s="265"/>
      <c r="BG775" s="265"/>
      <c r="BH775" s="265"/>
      <c r="BI775" s="265"/>
      <c r="BJ775" s="265"/>
      <c r="BK775" s="265"/>
      <c r="BL775" s="265"/>
      <c r="BM775" s="265"/>
      <c r="BN775" s="265"/>
      <c r="BO775" s="265"/>
      <c r="BP775" s="265"/>
      <c r="BQ775" s="265"/>
      <c r="BR775" s="265"/>
      <c r="BS775" s="265"/>
      <c r="BT775" s="265"/>
      <c r="BU775" s="265"/>
      <c r="BV775" s="265"/>
      <c r="BW775" s="265"/>
      <c r="BX775" s="265"/>
      <c r="BY775" s="265"/>
      <c r="BZ775" s="265"/>
      <c r="CA775" s="265"/>
      <c r="CB775" s="265"/>
      <c r="CC775" s="265"/>
      <c r="CD775" s="265"/>
      <c r="CE775" s="265"/>
      <c r="CF775" s="265"/>
      <c r="CG775" s="265"/>
      <c r="CH775" s="265"/>
      <c r="CI775" s="265"/>
      <c r="CJ775" s="265"/>
      <c r="CK775" s="265"/>
      <c r="CL775" s="265"/>
      <c r="CM775" s="265"/>
      <c r="CN775" s="265"/>
      <c r="CO775" s="265"/>
      <c r="CP775" s="265"/>
      <c r="CQ775" s="265"/>
      <c r="CR775" s="265"/>
      <c r="CS775" s="265"/>
      <c r="CT775" s="265"/>
      <c r="CU775" s="265"/>
      <c r="CV775" s="265"/>
      <c r="CW775" s="265"/>
      <c r="CX775" s="265"/>
      <c r="CY775" s="265"/>
      <c r="CZ775" s="265"/>
      <c r="DA775" s="265"/>
      <c r="DB775" s="265"/>
      <c r="DC775" s="265"/>
      <c r="DD775" s="265"/>
      <c r="DE775" s="265"/>
      <c r="DF775" s="265"/>
      <c r="DG775" s="265"/>
      <c r="DH775" s="265"/>
      <c r="DI775" s="265"/>
      <c r="DJ775" s="265"/>
      <c r="DK775" s="265"/>
      <c r="DL775" s="265"/>
      <c r="DM775" s="265"/>
      <c r="DN775" s="265"/>
      <c r="DO775" s="265"/>
      <c r="DP775" s="265"/>
      <c r="DQ775" s="265"/>
      <c r="DR775" s="265"/>
      <c r="DS775" s="265"/>
      <c r="DT775" s="265"/>
      <c r="DU775" s="265"/>
      <c r="DV775" s="265"/>
      <c r="DW775" s="265"/>
      <c r="DX775" s="265"/>
      <c r="DY775" s="265"/>
      <c r="DZ775" s="265"/>
      <c r="EA775" s="265"/>
      <c r="EB775" s="265"/>
      <c r="EC775" s="265"/>
      <c r="ED775" s="265"/>
      <c r="EE775" s="265"/>
      <c r="EF775" s="265"/>
      <c r="EG775" s="265"/>
      <c r="EH775" s="265"/>
      <c r="EI775" s="265"/>
      <c r="EJ775" s="265"/>
      <c r="EK775" s="265"/>
      <c r="EL775" s="265"/>
      <c r="EM775" s="265"/>
      <c r="EN775" s="265"/>
      <c r="EO775" s="265"/>
      <c r="EP775" s="265"/>
      <c r="EQ775" s="265"/>
      <c r="ER775" s="265"/>
      <c r="ES775" s="265"/>
      <c r="ET775" s="265"/>
      <c r="EU775" s="265"/>
      <c r="EV775" s="265"/>
      <c r="EW775" s="265"/>
      <c r="EX775" s="265"/>
      <c r="EY775" s="265"/>
      <c r="EZ775" s="265"/>
      <c r="FA775" s="265"/>
      <c r="FB775" s="265"/>
      <c r="FC775" s="265"/>
      <c r="FD775" s="265"/>
      <c r="FE775" s="265"/>
      <c r="FF775" s="265"/>
      <c r="FG775" s="265"/>
      <c r="FH775" s="265"/>
      <c r="FI775" s="265"/>
      <c r="FJ775" s="265"/>
      <c r="FK775" s="265"/>
      <c r="FL775" s="265"/>
      <c r="FM775" s="265"/>
      <c r="FN775" s="265"/>
      <c r="FO775" s="265"/>
      <c r="FP775" s="265"/>
      <c r="FQ775" s="265"/>
      <c r="FR775" s="265"/>
      <c r="FS775" s="265"/>
      <c r="FT775" s="265"/>
      <c r="FU775" s="265"/>
      <c r="FV775" s="265"/>
      <c r="FW775" s="265"/>
      <c r="FX775" s="265"/>
      <c r="FY775" s="265"/>
      <c r="FZ775" s="265"/>
      <c r="GA775" s="265"/>
      <c r="GB775" s="265"/>
    </row>
    <row r="776" spans="1:184" s="1442" customFormat="1">
      <c r="A776" s="955"/>
      <c r="B776" s="265"/>
      <c r="C776" s="265"/>
      <c r="D776" s="265"/>
      <c r="E776" s="265"/>
      <c r="F776" s="265"/>
      <c r="G776" s="265"/>
      <c r="H776" s="265"/>
      <c r="I776" s="265"/>
      <c r="J776" s="265"/>
      <c r="K776" s="265"/>
      <c r="L776" s="265"/>
      <c r="M776" s="265"/>
      <c r="N776" s="265"/>
      <c r="O776" s="265"/>
      <c r="P776" s="265"/>
      <c r="Q776" s="265"/>
      <c r="R776" s="265"/>
      <c r="S776" s="265"/>
      <c r="T776" s="265"/>
      <c r="U776" s="282"/>
      <c r="V776" s="282"/>
      <c r="W776" s="265"/>
      <c r="X776" s="265"/>
      <c r="Y776" s="282"/>
      <c r="Z776" s="282"/>
      <c r="AA776" s="555"/>
      <c r="AB776" s="1438"/>
      <c r="AC776" s="974"/>
      <c r="AD776" s="974"/>
      <c r="AE776" s="974"/>
      <c r="AG776" s="282"/>
      <c r="AH776" s="265"/>
      <c r="AI776" s="282"/>
      <c r="AJ776" s="265"/>
      <c r="AK776" s="265"/>
      <c r="AL776" s="265"/>
      <c r="AM776" s="265"/>
      <c r="AN776" s="265"/>
      <c r="AO776" s="265"/>
      <c r="AP776" s="265"/>
      <c r="AQ776" s="265"/>
      <c r="AR776" s="265"/>
      <c r="AS776" s="265"/>
      <c r="AT776" s="265"/>
      <c r="AU776" s="265"/>
      <c r="AV776" s="265"/>
      <c r="AW776" s="265"/>
      <c r="AX776" s="265"/>
      <c r="AY776" s="265"/>
      <c r="AZ776" s="265"/>
      <c r="BA776" s="265"/>
      <c r="BB776" s="265"/>
      <c r="BC776" s="265"/>
      <c r="BD776" s="265"/>
      <c r="BE776" s="265"/>
      <c r="BF776" s="265"/>
      <c r="BG776" s="265"/>
      <c r="BH776" s="265"/>
      <c r="BI776" s="265"/>
      <c r="BJ776" s="265"/>
      <c r="BK776" s="265"/>
      <c r="BL776" s="265"/>
      <c r="BM776" s="265"/>
      <c r="BN776" s="265"/>
      <c r="BO776" s="265"/>
      <c r="BP776" s="265"/>
      <c r="BQ776" s="265"/>
      <c r="BR776" s="265"/>
      <c r="BS776" s="265"/>
      <c r="BT776" s="265"/>
      <c r="BU776" s="265"/>
      <c r="BV776" s="265"/>
      <c r="BW776" s="265"/>
      <c r="BX776" s="265"/>
      <c r="BY776" s="265"/>
      <c r="BZ776" s="265"/>
      <c r="CA776" s="265"/>
      <c r="CB776" s="265"/>
      <c r="CC776" s="265"/>
      <c r="CD776" s="265"/>
      <c r="CE776" s="265"/>
      <c r="CF776" s="265"/>
      <c r="CG776" s="265"/>
      <c r="CH776" s="265"/>
      <c r="CI776" s="265"/>
      <c r="CJ776" s="265"/>
      <c r="CK776" s="265"/>
      <c r="CL776" s="265"/>
      <c r="CM776" s="265"/>
      <c r="CN776" s="265"/>
      <c r="CO776" s="265"/>
      <c r="CP776" s="265"/>
      <c r="CQ776" s="265"/>
      <c r="CR776" s="265"/>
      <c r="CS776" s="265"/>
      <c r="CT776" s="265"/>
      <c r="CU776" s="265"/>
      <c r="CV776" s="265"/>
      <c r="CW776" s="265"/>
      <c r="CX776" s="265"/>
      <c r="CY776" s="265"/>
      <c r="CZ776" s="265"/>
      <c r="DA776" s="265"/>
      <c r="DB776" s="265"/>
      <c r="DC776" s="265"/>
      <c r="DD776" s="265"/>
      <c r="DE776" s="265"/>
      <c r="DF776" s="265"/>
      <c r="DG776" s="265"/>
      <c r="DH776" s="265"/>
      <c r="DI776" s="265"/>
      <c r="DJ776" s="265"/>
      <c r="DK776" s="265"/>
      <c r="DL776" s="265"/>
      <c r="DM776" s="265"/>
      <c r="DN776" s="265"/>
      <c r="DO776" s="265"/>
      <c r="DP776" s="265"/>
      <c r="DQ776" s="265"/>
      <c r="DR776" s="265"/>
      <c r="DS776" s="265"/>
      <c r="DT776" s="265"/>
      <c r="DU776" s="265"/>
      <c r="DV776" s="265"/>
      <c r="DW776" s="265"/>
      <c r="DX776" s="265"/>
      <c r="DY776" s="265"/>
      <c r="DZ776" s="265"/>
      <c r="EA776" s="265"/>
      <c r="EB776" s="265"/>
      <c r="EC776" s="265"/>
      <c r="ED776" s="265"/>
      <c r="EE776" s="265"/>
      <c r="EF776" s="265"/>
      <c r="EG776" s="265"/>
      <c r="EH776" s="265"/>
      <c r="EI776" s="265"/>
      <c r="EJ776" s="265"/>
      <c r="EK776" s="265"/>
      <c r="EL776" s="265"/>
      <c r="EM776" s="265"/>
      <c r="EN776" s="265"/>
      <c r="EO776" s="265"/>
      <c r="EP776" s="265"/>
      <c r="EQ776" s="265"/>
      <c r="ER776" s="265"/>
      <c r="ES776" s="265"/>
      <c r="ET776" s="265"/>
      <c r="EU776" s="265"/>
      <c r="EV776" s="265"/>
      <c r="EW776" s="265"/>
      <c r="EX776" s="265"/>
      <c r="EY776" s="265"/>
      <c r="EZ776" s="265"/>
      <c r="FA776" s="265"/>
      <c r="FB776" s="265"/>
      <c r="FC776" s="265"/>
      <c r="FD776" s="265"/>
      <c r="FE776" s="265"/>
      <c r="FF776" s="265"/>
      <c r="FG776" s="265"/>
      <c r="FH776" s="265"/>
      <c r="FI776" s="265"/>
      <c r="FJ776" s="265"/>
      <c r="FK776" s="265"/>
      <c r="FL776" s="265"/>
      <c r="FM776" s="265"/>
      <c r="FN776" s="265"/>
      <c r="FO776" s="265"/>
      <c r="FP776" s="265"/>
      <c r="FQ776" s="265"/>
      <c r="FR776" s="265"/>
      <c r="FS776" s="265"/>
      <c r="FT776" s="265"/>
      <c r="FU776" s="265"/>
      <c r="FV776" s="265"/>
      <c r="FW776" s="265"/>
      <c r="FX776" s="265"/>
      <c r="FY776" s="265"/>
      <c r="FZ776" s="265"/>
      <c r="GA776" s="265"/>
      <c r="GB776" s="265"/>
    </row>
    <row r="777" spans="1:184" s="1442" customFormat="1">
      <c r="A777" s="955"/>
      <c r="B777" s="265"/>
      <c r="C777" s="265"/>
      <c r="D777" s="265"/>
      <c r="E777" s="265"/>
      <c r="F777" s="265"/>
      <c r="G777" s="265"/>
      <c r="H777" s="265"/>
      <c r="I777" s="265"/>
      <c r="J777" s="265"/>
      <c r="K777" s="265"/>
      <c r="L777" s="265"/>
      <c r="M777" s="265"/>
      <c r="N777" s="265"/>
      <c r="O777" s="265"/>
      <c r="P777" s="265"/>
      <c r="Q777" s="265"/>
      <c r="R777" s="265"/>
      <c r="S777" s="265"/>
      <c r="T777" s="265"/>
      <c r="U777" s="282"/>
      <c r="V777" s="282"/>
      <c r="W777" s="265"/>
      <c r="X777" s="265"/>
      <c r="Y777" s="282"/>
      <c r="Z777" s="282"/>
      <c r="AA777" s="555"/>
      <c r="AB777" s="1438"/>
      <c r="AC777" s="974"/>
      <c r="AD777" s="974"/>
      <c r="AE777" s="974"/>
      <c r="AG777" s="282"/>
      <c r="AH777" s="265"/>
      <c r="AI777" s="282"/>
      <c r="AJ777" s="265"/>
      <c r="AK777" s="265"/>
      <c r="AL777" s="265"/>
      <c r="AM777" s="265"/>
      <c r="AN777" s="265"/>
      <c r="AO777" s="265"/>
      <c r="AP777" s="265"/>
      <c r="AQ777" s="265"/>
      <c r="AR777" s="265"/>
      <c r="AS777" s="265"/>
      <c r="AT777" s="265"/>
      <c r="AU777" s="265"/>
      <c r="AV777" s="265"/>
      <c r="AW777" s="265"/>
      <c r="AX777" s="265"/>
      <c r="AY777" s="265"/>
      <c r="AZ777" s="265"/>
      <c r="BA777" s="265"/>
      <c r="BB777" s="265"/>
      <c r="BC777" s="265"/>
      <c r="BD777" s="265"/>
      <c r="BE777" s="265"/>
      <c r="BF777" s="265"/>
      <c r="BG777" s="265"/>
      <c r="BH777" s="265"/>
      <c r="BI777" s="265"/>
      <c r="BJ777" s="265"/>
      <c r="BK777" s="265"/>
      <c r="BL777" s="265"/>
      <c r="BM777" s="265"/>
      <c r="BN777" s="265"/>
      <c r="BO777" s="265"/>
      <c r="BP777" s="265"/>
      <c r="BQ777" s="265"/>
      <c r="BR777" s="265"/>
      <c r="BS777" s="265"/>
      <c r="BT777" s="265"/>
      <c r="BU777" s="265"/>
      <c r="BV777" s="265"/>
      <c r="BW777" s="265"/>
      <c r="BX777" s="265"/>
      <c r="BY777" s="265"/>
      <c r="BZ777" s="265"/>
      <c r="CA777" s="265"/>
      <c r="CB777" s="265"/>
      <c r="CC777" s="265"/>
      <c r="CD777" s="265"/>
      <c r="CE777" s="265"/>
      <c r="CF777" s="265"/>
      <c r="CG777" s="265"/>
      <c r="CH777" s="265"/>
      <c r="CI777" s="265"/>
      <c r="CJ777" s="265"/>
      <c r="CK777" s="265"/>
      <c r="CL777" s="265"/>
      <c r="CM777" s="265"/>
      <c r="CN777" s="265"/>
      <c r="CO777" s="265"/>
      <c r="CP777" s="265"/>
      <c r="CQ777" s="265"/>
      <c r="CR777" s="265"/>
      <c r="CS777" s="265"/>
      <c r="CT777" s="265"/>
      <c r="CU777" s="265"/>
      <c r="CV777" s="265"/>
      <c r="CW777" s="265"/>
      <c r="CX777" s="265"/>
      <c r="CY777" s="265"/>
      <c r="CZ777" s="265"/>
      <c r="DA777" s="265"/>
      <c r="DB777" s="265"/>
      <c r="DC777" s="265"/>
      <c r="DD777" s="265"/>
      <c r="DE777" s="265"/>
      <c r="DF777" s="265"/>
      <c r="DG777" s="265"/>
      <c r="DH777" s="265"/>
      <c r="DI777" s="265"/>
      <c r="DJ777" s="265"/>
      <c r="DK777" s="265"/>
      <c r="DL777" s="265"/>
      <c r="DM777" s="265"/>
      <c r="DN777" s="265"/>
      <c r="DO777" s="265"/>
      <c r="DP777" s="265"/>
      <c r="DQ777" s="265"/>
      <c r="DR777" s="265"/>
      <c r="DS777" s="265"/>
      <c r="DT777" s="265"/>
      <c r="DU777" s="265"/>
      <c r="DV777" s="265"/>
      <c r="DW777" s="265"/>
      <c r="DX777" s="265"/>
      <c r="DY777" s="265"/>
      <c r="DZ777" s="265"/>
      <c r="EA777" s="265"/>
      <c r="EB777" s="265"/>
      <c r="EC777" s="265"/>
      <c r="ED777" s="265"/>
      <c r="EE777" s="265"/>
      <c r="EF777" s="265"/>
      <c r="EG777" s="265"/>
      <c r="EH777" s="265"/>
      <c r="EI777" s="265"/>
      <c r="EJ777" s="265"/>
      <c r="EK777" s="265"/>
      <c r="EL777" s="265"/>
      <c r="EM777" s="265"/>
      <c r="EN777" s="265"/>
      <c r="EO777" s="265"/>
      <c r="EP777" s="265"/>
      <c r="EQ777" s="265"/>
      <c r="ER777" s="265"/>
      <c r="ES777" s="265"/>
      <c r="ET777" s="265"/>
      <c r="EU777" s="265"/>
      <c r="EV777" s="265"/>
      <c r="EW777" s="265"/>
      <c r="EX777" s="265"/>
      <c r="EY777" s="265"/>
      <c r="EZ777" s="265"/>
      <c r="FA777" s="265"/>
      <c r="FB777" s="265"/>
      <c r="FC777" s="265"/>
      <c r="FD777" s="265"/>
      <c r="FE777" s="265"/>
      <c r="FF777" s="265"/>
      <c r="FG777" s="265"/>
      <c r="FH777" s="265"/>
      <c r="FI777" s="265"/>
      <c r="FJ777" s="265"/>
      <c r="FK777" s="265"/>
      <c r="FL777" s="265"/>
      <c r="FM777" s="265"/>
      <c r="FN777" s="265"/>
      <c r="FO777" s="265"/>
      <c r="FP777" s="265"/>
      <c r="FQ777" s="265"/>
      <c r="FR777" s="265"/>
      <c r="FS777" s="265"/>
      <c r="FT777" s="265"/>
      <c r="FU777" s="265"/>
      <c r="FV777" s="265"/>
      <c r="FW777" s="265"/>
      <c r="FX777" s="265"/>
      <c r="FY777" s="265"/>
      <c r="FZ777" s="265"/>
      <c r="GA777" s="265"/>
      <c r="GB777" s="265"/>
    </row>
    <row r="778" spans="1:184" s="1442" customFormat="1">
      <c r="A778" s="955"/>
      <c r="B778" s="265"/>
      <c r="C778" s="265"/>
      <c r="D778" s="265"/>
      <c r="E778" s="265"/>
      <c r="F778" s="265"/>
      <c r="G778" s="265"/>
      <c r="H778" s="265"/>
      <c r="I778" s="265"/>
      <c r="J778" s="265"/>
      <c r="K778" s="265"/>
      <c r="L778" s="265"/>
      <c r="M778" s="265"/>
      <c r="N778" s="265"/>
      <c r="O778" s="265"/>
      <c r="P778" s="265"/>
      <c r="Q778" s="265"/>
      <c r="R778" s="265"/>
      <c r="S778" s="265"/>
      <c r="T778" s="265"/>
      <c r="U778" s="282"/>
      <c r="V778" s="282"/>
      <c r="W778" s="265"/>
      <c r="X778" s="265"/>
      <c r="Y778" s="282"/>
      <c r="Z778" s="282"/>
      <c r="AA778" s="555"/>
      <c r="AB778" s="1438"/>
      <c r="AC778" s="974"/>
      <c r="AD778" s="974"/>
      <c r="AE778" s="974"/>
      <c r="AG778" s="282"/>
      <c r="AH778" s="265"/>
      <c r="AI778" s="282"/>
      <c r="AJ778" s="265"/>
      <c r="AK778" s="265"/>
      <c r="AL778" s="265"/>
      <c r="AM778" s="265"/>
      <c r="AN778" s="265"/>
      <c r="AO778" s="265"/>
      <c r="AP778" s="265"/>
      <c r="AQ778" s="265"/>
      <c r="AR778" s="265"/>
      <c r="AS778" s="265"/>
      <c r="AT778" s="265"/>
      <c r="AU778" s="265"/>
      <c r="AV778" s="265"/>
      <c r="AW778" s="265"/>
      <c r="AX778" s="265"/>
      <c r="AY778" s="265"/>
      <c r="AZ778" s="265"/>
      <c r="BA778" s="265"/>
      <c r="BB778" s="265"/>
      <c r="BC778" s="265"/>
      <c r="BD778" s="265"/>
      <c r="BE778" s="265"/>
      <c r="BF778" s="265"/>
      <c r="BG778" s="265"/>
      <c r="BH778" s="265"/>
      <c r="BI778" s="265"/>
      <c r="BJ778" s="265"/>
      <c r="BK778" s="265"/>
      <c r="BL778" s="265"/>
      <c r="BM778" s="265"/>
      <c r="BN778" s="265"/>
      <c r="BO778" s="265"/>
      <c r="BP778" s="265"/>
      <c r="BQ778" s="265"/>
      <c r="BR778" s="265"/>
      <c r="BS778" s="265"/>
      <c r="BT778" s="265"/>
      <c r="BU778" s="265"/>
      <c r="BV778" s="265"/>
      <c r="BW778" s="265"/>
      <c r="BX778" s="265"/>
      <c r="BY778" s="265"/>
      <c r="BZ778" s="265"/>
      <c r="CA778" s="265"/>
      <c r="CB778" s="265"/>
      <c r="CC778" s="265"/>
      <c r="CD778" s="265"/>
      <c r="CE778" s="265"/>
      <c r="CF778" s="265"/>
      <c r="CG778" s="265"/>
      <c r="CH778" s="265"/>
      <c r="CI778" s="265"/>
      <c r="CJ778" s="265"/>
      <c r="CK778" s="265"/>
      <c r="CL778" s="265"/>
      <c r="CM778" s="265"/>
      <c r="CN778" s="265"/>
      <c r="CO778" s="265"/>
      <c r="CP778" s="265"/>
      <c r="CQ778" s="265"/>
      <c r="CR778" s="265"/>
      <c r="CS778" s="265"/>
      <c r="CT778" s="265"/>
      <c r="CU778" s="265"/>
      <c r="CV778" s="265"/>
      <c r="CW778" s="265"/>
      <c r="CX778" s="265"/>
      <c r="CY778" s="265"/>
      <c r="CZ778" s="265"/>
      <c r="DA778" s="265"/>
      <c r="DB778" s="265"/>
      <c r="DC778" s="265"/>
      <c r="DD778" s="265"/>
      <c r="DE778" s="265"/>
      <c r="DF778" s="265"/>
      <c r="DG778" s="265"/>
      <c r="DH778" s="265"/>
      <c r="DI778" s="265"/>
      <c r="DJ778" s="265"/>
      <c r="DK778" s="265"/>
      <c r="DL778" s="265"/>
      <c r="DM778" s="265"/>
      <c r="DN778" s="265"/>
      <c r="DO778" s="265"/>
      <c r="DP778" s="265"/>
      <c r="DQ778" s="265"/>
      <c r="DR778" s="265"/>
      <c r="DS778" s="265"/>
      <c r="DT778" s="265"/>
      <c r="DU778" s="265"/>
      <c r="DV778" s="265"/>
      <c r="DW778" s="265"/>
      <c r="DX778" s="265"/>
      <c r="DY778" s="265"/>
      <c r="DZ778" s="265"/>
      <c r="EA778" s="265"/>
      <c r="EB778" s="265"/>
      <c r="EC778" s="265"/>
      <c r="ED778" s="265"/>
      <c r="EE778" s="265"/>
      <c r="EF778" s="265"/>
      <c r="EG778" s="265"/>
      <c r="EH778" s="265"/>
      <c r="EI778" s="265"/>
      <c r="EJ778" s="265"/>
      <c r="EK778" s="265"/>
      <c r="EL778" s="265"/>
      <c r="EM778" s="265"/>
      <c r="EN778" s="265"/>
      <c r="EO778" s="265"/>
      <c r="EP778" s="265"/>
      <c r="EQ778" s="265"/>
      <c r="ER778" s="265"/>
      <c r="ES778" s="265"/>
      <c r="ET778" s="265"/>
      <c r="EU778" s="265"/>
      <c r="EV778" s="265"/>
      <c r="EW778" s="265"/>
      <c r="EX778" s="265"/>
      <c r="EY778" s="265"/>
      <c r="EZ778" s="265"/>
      <c r="FA778" s="265"/>
      <c r="FB778" s="265"/>
      <c r="FC778" s="265"/>
      <c r="FD778" s="265"/>
      <c r="FE778" s="265"/>
      <c r="FF778" s="265"/>
      <c r="FG778" s="265"/>
      <c r="FH778" s="265"/>
      <c r="FI778" s="265"/>
      <c r="FJ778" s="265"/>
      <c r="FK778" s="265"/>
      <c r="FL778" s="265"/>
      <c r="FM778" s="265"/>
      <c r="FN778" s="265"/>
      <c r="FO778" s="265"/>
      <c r="FP778" s="265"/>
      <c r="FQ778" s="265"/>
      <c r="FR778" s="265"/>
      <c r="FS778" s="265"/>
      <c r="FT778" s="265"/>
      <c r="FU778" s="265"/>
      <c r="FV778" s="265"/>
      <c r="FW778" s="265"/>
      <c r="FX778" s="265"/>
      <c r="FY778" s="265"/>
      <c r="FZ778" s="265"/>
      <c r="GA778" s="265"/>
      <c r="GB778" s="265"/>
    </row>
    <row r="779" spans="1:184" s="1442" customFormat="1">
      <c r="A779" s="955"/>
      <c r="B779" s="265"/>
      <c r="C779" s="265"/>
      <c r="D779" s="265"/>
      <c r="E779" s="265"/>
      <c r="F779" s="265"/>
      <c r="G779" s="265"/>
      <c r="H779" s="265"/>
      <c r="I779" s="265"/>
      <c r="J779" s="265"/>
      <c r="K779" s="265"/>
      <c r="L779" s="265"/>
      <c r="M779" s="265"/>
      <c r="N779" s="265"/>
      <c r="O779" s="265"/>
      <c r="P779" s="265"/>
      <c r="Q779" s="265"/>
      <c r="R779" s="265"/>
      <c r="S779" s="265"/>
      <c r="T779" s="265"/>
      <c r="U779" s="282"/>
      <c r="V779" s="282"/>
      <c r="W779" s="265"/>
      <c r="X779" s="265"/>
      <c r="Y779" s="282"/>
      <c r="Z779" s="282"/>
      <c r="AA779" s="555"/>
      <c r="AB779" s="1438"/>
      <c r="AC779" s="974"/>
      <c r="AD779" s="974"/>
      <c r="AE779" s="974"/>
      <c r="AG779" s="282"/>
      <c r="AH779" s="265"/>
      <c r="AI779" s="282"/>
      <c r="AJ779" s="265"/>
      <c r="AK779" s="265"/>
      <c r="AL779" s="265"/>
      <c r="AM779" s="265"/>
      <c r="AN779" s="265"/>
      <c r="AO779" s="265"/>
      <c r="AP779" s="265"/>
      <c r="AQ779" s="265"/>
      <c r="AR779" s="265"/>
      <c r="AS779" s="265"/>
      <c r="AT779" s="265"/>
      <c r="AU779" s="265"/>
      <c r="AV779" s="265"/>
      <c r="AW779" s="265"/>
      <c r="AX779" s="265"/>
      <c r="AY779" s="265"/>
      <c r="AZ779" s="265"/>
      <c r="BA779" s="265"/>
      <c r="BB779" s="265"/>
      <c r="BC779" s="265"/>
      <c r="BD779" s="265"/>
      <c r="BE779" s="265"/>
      <c r="BF779" s="265"/>
      <c r="BG779" s="265"/>
      <c r="BH779" s="265"/>
      <c r="BI779" s="265"/>
      <c r="BJ779" s="265"/>
      <c r="BK779" s="265"/>
      <c r="BL779" s="265"/>
      <c r="BM779" s="265"/>
      <c r="BN779" s="265"/>
      <c r="BO779" s="265"/>
      <c r="BP779" s="265"/>
      <c r="BQ779" s="265"/>
      <c r="BR779" s="265"/>
      <c r="BS779" s="265"/>
      <c r="BT779" s="265"/>
      <c r="BU779" s="265"/>
      <c r="BV779" s="265"/>
      <c r="BW779" s="265"/>
      <c r="BX779" s="265"/>
      <c r="BY779" s="265"/>
      <c r="BZ779" s="265"/>
      <c r="CA779" s="265"/>
      <c r="CB779" s="265"/>
      <c r="CC779" s="265"/>
      <c r="CD779" s="265"/>
      <c r="CE779" s="265"/>
      <c r="CF779" s="265"/>
      <c r="CG779" s="265"/>
      <c r="CH779" s="265"/>
      <c r="CI779" s="265"/>
      <c r="CJ779" s="265"/>
      <c r="CK779" s="265"/>
      <c r="CL779" s="265"/>
      <c r="CM779" s="265"/>
      <c r="CN779" s="265"/>
      <c r="CO779" s="265"/>
      <c r="CP779" s="265"/>
      <c r="CQ779" s="265"/>
      <c r="CR779" s="265"/>
      <c r="CS779" s="265"/>
      <c r="CT779" s="265"/>
      <c r="CU779" s="265"/>
      <c r="CV779" s="265"/>
      <c r="CW779" s="265"/>
      <c r="CX779" s="265"/>
      <c r="CY779" s="265"/>
      <c r="CZ779" s="265"/>
      <c r="DA779" s="265"/>
      <c r="DB779" s="265"/>
      <c r="DC779" s="265"/>
      <c r="DD779" s="265"/>
      <c r="DE779" s="265"/>
      <c r="DF779" s="265"/>
      <c r="DG779" s="265"/>
      <c r="DH779" s="265"/>
      <c r="DI779" s="265"/>
      <c r="DJ779" s="265"/>
      <c r="DK779" s="265"/>
      <c r="DL779" s="265"/>
      <c r="DM779" s="265"/>
      <c r="DN779" s="265"/>
      <c r="DO779" s="265"/>
      <c r="DP779" s="265"/>
      <c r="DQ779" s="265"/>
      <c r="DR779" s="265"/>
      <c r="DS779" s="265"/>
      <c r="DT779" s="265"/>
      <c r="DU779" s="265"/>
      <c r="DV779" s="265"/>
      <c r="DW779" s="265"/>
      <c r="DX779" s="265"/>
      <c r="DY779" s="265"/>
      <c r="DZ779" s="265"/>
      <c r="EA779" s="265"/>
      <c r="EB779" s="265"/>
      <c r="EC779" s="265"/>
      <c r="ED779" s="265"/>
      <c r="EE779" s="265"/>
      <c r="EF779" s="265"/>
      <c r="EG779" s="265"/>
      <c r="EH779" s="265"/>
      <c r="EI779" s="265"/>
      <c r="EJ779" s="265"/>
      <c r="EK779" s="265"/>
      <c r="EL779" s="265"/>
      <c r="EM779" s="265"/>
      <c r="EN779" s="265"/>
      <c r="EO779" s="265"/>
      <c r="EP779" s="265"/>
      <c r="EQ779" s="265"/>
      <c r="ER779" s="265"/>
      <c r="ES779" s="265"/>
      <c r="ET779" s="265"/>
      <c r="EU779" s="265"/>
      <c r="EV779" s="265"/>
      <c r="EW779" s="265"/>
      <c r="EX779" s="265"/>
      <c r="EY779" s="265"/>
      <c r="EZ779" s="265"/>
      <c r="FA779" s="265"/>
      <c r="FB779" s="265"/>
      <c r="FC779" s="265"/>
      <c r="FD779" s="265"/>
      <c r="FE779" s="265"/>
      <c r="FF779" s="265"/>
      <c r="FG779" s="265"/>
      <c r="FH779" s="265"/>
      <c r="FI779" s="265"/>
      <c r="FJ779" s="265"/>
      <c r="FK779" s="265"/>
      <c r="FL779" s="265"/>
      <c r="FM779" s="265"/>
      <c r="FN779" s="265"/>
      <c r="FO779" s="265"/>
      <c r="FP779" s="265"/>
      <c r="FQ779" s="265"/>
      <c r="FR779" s="265"/>
      <c r="FS779" s="265"/>
      <c r="FT779" s="265"/>
      <c r="FU779" s="265"/>
      <c r="FV779" s="265"/>
      <c r="FW779" s="265"/>
      <c r="FX779" s="265"/>
      <c r="FY779" s="265"/>
      <c r="FZ779" s="265"/>
      <c r="GA779" s="265"/>
      <c r="GB779" s="265"/>
    </row>
    <row r="780" spans="1:184" s="1442" customFormat="1">
      <c r="A780" s="955"/>
      <c r="B780" s="265"/>
      <c r="C780" s="265"/>
      <c r="D780" s="265"/>
      <c r="E780" s="265"/>
      <c r="F780" s="265"/>
      <c r="G780" s="265"/>
      <c r="H780" s="265"/>
      <c r="I780" s="265"/>
      <c r="J780" s="265"/>
      <c r="K780" s="265"/>
      <c r="L780" s="265"/>
      <c r="M780" s="265"/>
      <c r="N780" s="265"/>
      <c r="O780" s="265"/>
      <c r="P780" s="265"/>
      <c r="Q780" s="265"/>
      <c r="R780" s="265"/>
      <c r="S780" s="265"/>
      <c r="T780" s="265"/>
      <c r="U780" s="282"/>
      <c r="V780" s="282"/>
      <c r="W780" s="265"/>
      <c r="X780" s="265"/>
      <c r="Y780" s="282"/>
      <c r="Z780" s="282"/>
      <c r="AA780" s="555"/>
      <c r="AB780" s="1438"/>
      <c r="AC780" s="974"/>
      <c r="AD780" s="974"/>
      <c r="AE780" s="974"/>
      <c r="AG780" s="282"/>
      <c r="AH780" s="265"/>
      <c r="AI780" s="282"/>
      <c r="AJ780" s="265"/>
      <c r="AK780" s="265"/>
      <c r="AL780" s="265"/>
      <c r="AM780" s="265"/>
      <c r="AN780" s="265"/>
      <c r="AO780" s="265"/>
      <c r="AP780" s="265"/>
      <c r="AQ780" s="265"/>
      <c r="AR780" s="265"/>
      <c r="AS780" s="265"/>
      <c r="AT780" s="265"/>
      <c r="AU780" s="265"/>
      <c r="AV780" s="265"/>
      <c r="AW780" s="265"/>
      <c r="AX780" s="265"/>
      <c r="AY780" s="265"/>
      <c r="AZ780" s="265"/>
      <c r="BA780" s="265"/>
      <c r="BB780" s="265"/>
      <c r="BC780" s="265"/>
      <c r="BD780" s="265"/>
      <c r="BE780" s="265"/>
      <c r="BF780" s="265"/>
      <c r="BG780" s="265"/>
      <c r="BH780" s="265"/>
      <c r="BI780" s="265"/>
      <c r="BJ780" s="265"/>
      <c r="BK780" s="265"/>
      <c r="BL780" s="265"/>
      <c r="BM780" s="265"/>
      <c r="BN780" s="265"/>
      <c r="BO780" s="265"/>
      <c r="BP780" s="265"/>
      <c r="BQ780" s="265"/>
      <c r="BR780" s="265"/>
      <c r="BS780" s="265"/>
      <c r="BT780" s="265"/>
      <c r="BU780" s="265"/>
      <c r="BV780" s="265"/>
      <c r="BW780" s="265"/>
      <c r="BX780" s="265"/>
      <c r="BY780" s="265"/>
      <c r="BZ780" s="265"/>
      <c r="CA780" s="265"/>
      <c r="CB780" s="265"/>
      <c r="CC780" s="265"/>
      <c r="CD780" s="265"/>
      <c r="CE780" s="265"/>
      <c r="CF780" s="265"/>
      <c r="CG780" s="265"/>
      <c r="CH780" s="265"/>
      <c r="CI780" s="265"/>
      <c r="CJ780" s="265"/>
      <c r="CK780" s="265"/>
      <c r="CL780" s="265"/>
      <c r="CM780" s="265"/>
      <c r="CN780" s="265"/>
      <c r="CO780" s="265"/>
      <c r="CP780" s="265"/>
      <c r="CQ780" s="265"/>
      <c r="CR780" s="265"/>
      <c r="CS780" s="265"/>
      <c r="CT780" s="265"/>
      <c r="CU780" s="265"/>
      <c r="CV780" s="265"/>
      <c r="CW780" s="265"/>
      <c r="CX780" s="265"/>
      <c r="CY780" s="265"/>
      <c r="CZ780" s="265"/>
      <c r="DA780" s="265"/>
      <c r="DB780" s="265"/>
      <c r="DC780" s="265"/>
      <c r="DD780" s="265"/>
      <c r="DE780" s="265"/>
      <c r="DF780" s="265"/>
      <c r="DG780" s="265"/>
      <c r="DH780" s="265"/>
      <c r="DI780" s="265"/>
      <c r="DJ780" s="265"/>
      <c r="DK780" s="265"/>
      <c r="DL780" s="265"/>
      <c r="DM780" s="265"/>
      <c r="DN780" s="265"/>
      <c r="DO780" s="265"/>
      <c r="DP780" s="265"/>
      <c r="DQ780" s="265"/>
      <c r="DR780" s="265"/>
      <c r="DS780" s="265"/>
      <c r="DT780" s="265"/>
      <c r="DU780" s="265"/>
      <c r="DV780" s="265"/>
      <c r="DW780" s="265"/>
      <c r="DX780" s="265"/>
      <c r="DY780" s="265"/>
      <c r="DZ780" s="265"/>
      <c r="EA780" s="265"/>
      <c r="EB780" s="265"/>
      <c r="EC780" s="265"/>
      <c r="ED780" s="265"/>
      <c r="EE780" s="265"/>
      <c r="EF780" s="265"/>
      <c r="EG780" s="265"/>
      <c r="EH780" s="265"/>
      <c r="EI780" s="265"/>
      <c r="EJ780" s="265"/>
      <c r="EK780" s="265"/>
      <c r="EL780" s="265"/>
      <c r="EM780" s="265"/>
      <c r="EN780" s="265"/>
      <c r="EO780" s="265"/>
      <c r="EP780" s="265"/>
      <c r="EQ780" s="265"/>
      <c r="ER780" s="265"/>
      <c r="ES780" s="265"/>
      <c r="ET780" s="265"/>
      <c r="EU780" s="265"/>
      <c r="EV780" s="265"/>
      <c r="EW780" s="265"/>
      <c r="EX780" s="265"/>
      <c r="EY780" s="265"/>
      <c r="EZ780" s="265"/>
      <c r="FA780" s="265"/>
      <c r="FB780" s="265"/>
      <c r="FC780" s="265"/>
      <c r="FD780" s="265"/>
      <c r="FE780" s="265"/>
      <c r="FF780" s="265"/>
      <c r="FG780" s="265"/>
      <c r="FH780" s="265"/>
      <c r="FI780" s="265"/>
      <c r="FJ780" s="265"/>
      <c r="FK780" s="265"/>
      <c r="FL780" s="265"/>
      <c r="FM780" s="265"/>
      <c r="FN780" s="265"/>
      <c r="FO780" s="265"/>
      <c r="FP780" s="265"/>
      <c r="FQ780" s="265"/>
      <c r="FR780" s="265"/>
      <c r="FS780" s="265"/>
      <c r="FT780" s="265"/>
      <c r="FU780" s="265"/>
      <c r="FV780" s="265"/>
      <c r="FW780" s="265"/>
      <c r="FX780" s="265"/>
      <c r="FY780" s="265"/>
      <c r="FZ780" s="265"/>
      <c r="GA780" s="265"/>
      <c r="GB780" s="265"/>
    </row>
    <row r="781" spans="1:184" s="1442" customFormat="1">
      <c r="A781" s="955"/>
      <c r="B781" s="265"/>
      <c r="C781" s="265"/>
      <c r="D781" s="265"/>
      <c r="E781" s="265"/>
      <c r="F781" s="265"/>
      <c r="G781" s="265"/>
      <c r="H781" s="265"/>
      <c r="I781" s="265"/>
      <c r="J781" s="265"/>
      <c r="K781" s="265"/>
      <c r="L781" s="265"/>
      <c r="M781" s="265"/>
      <c r="N781" s="265"/>
      <c r="O781" s="265"/>
      <c r="P781" s="265"/>
      <c r="Q781" s="265"/>
      <c r="R781" s="265"/>
      <c r="S781" s="265"/>
      <c r="T781" s="265"/>
      <c r="U781" s="282"/>
      <c r="V781" s="282"/>
      <c r="W781" s="265"/>
      <c r="X781" s="265"/>
      <c r="Y781" s="282"/>
      <c r="Z781" s="282"/>
      <c r="AA781" s="555"/>
      <c r="AB781" s="1438"/>
      <c r="AC781" s="974"/>
      <c r="AD781" s="974"/>
      <c r="AE781" s="974"/>
      <c r="AG781" s="282"/>
      <c r="AH781" s="265"/>
      <c r="AI781" s="282"/>
      <c r="AJ781" s="265"/>
      <c r="AK781" s="265"/>
      <c r="AL781" s="265"/>
      <c r="AM781" s="265"/>
      <c r="AN781" s="265"/>
      <c r="AO781" s="265"/>
      <c r="AP781" s="265"/>
      <c r="AQ781" s="265"/>
      <c r="AR781" s="265"/>
      <c r="AS781" s="265"/>
      <c r="AT781" s="265"/>
      <c r="AU781" s="265"/>
      <c r="AV781" s="265"/>
      <c r="AW781" s="265"/>
      <c r="AX781" s="265"/>
      <c r="AY781" s="265"/>
      <c r="AZ781" s="265"/>
      <c r="BA781" s="265"/>
      <c r="BB781" s="265"/>
      <c r="BC781" s="265"/>
      <c r="BD781" s="265"/>
      <c r="BE781" s="265"/>
      <c r="BF781" s="265"/>
      <c r="BG781" s="265"/>
      <c r="BH781" s="265"/>
      <c r="BI781" s="265"/>
      <c r="BJ781" s="265"/>
      <c r="BK781" s="265"/>
      <c r="BL781" s="265"/>
      <c r="BM781" s="265"/>
      <c r="BN781" s="265"/>
      <c r="BO781" s="265"/>
      <c r="BP781" s="265"/>
      <c r="BQ781" s="265"/>
      <c r="BR781" s="265"/>
      <c r="BS781" s="265"/>
      <c r="BT781" s="265"/>
      <c r="BU781" s="265"/>
      <c r="BV781" s="265"/>
      <c r="BW781" s="265"/>
      <c r="BX781" s="265"/>
      <c r="BY781" s="265"/>
      <c r="BZ781" s="265"/>
      <c r="CA781" s="265"/>
      <c r="CB781" s="265"/>
      <c r="CC781" s="265"/>
      <c r="CD781" s="265"/>
      <c r="CE781" s="265"/>
      <c r="CF781" s="265"/>
      <c r="CG781" s="265"/>
      <c r="CH781" s="265"/>
      <c r="CI781" s="265"/>
      <c r="CJ781" s="265"/>
      <c r="CK781" s="265"/>
      <c r="CL781" s="265"/>
      <c r="CM781" s="265"/>
      <c r="CN781" s="265"/>
      <c r="CO781" s="265"/>
      <c r="CP781" s="265"/>
      <c r="CQ781" s="265"/>
      <c r="CR781" s="265"/>
      <c r="CS781" s="265"/>
      <c r="CT781" s="265"/>
      <c r="CU781" s="265"/>
      <c r="CV781" s="265"/>
      <c r="CW781" s="265"/>
      <c r="CX781" s="265"/>
      <c r="CY781" s="265"/>
      <c r="CZ781" s="265"/>
      <c r="DA781" s="265"/>
      <c r="DB781" s="265"/>
      <c r="DC781" s="265"/>
      <c r="DD781" s="265"/>
      <c r="DE781" s="265"/>
      <c r="DF781" s="265"/>
      <c r="DG781" s="265"/>
      <c r="DH781" s="265"/>
      <c r="DI781" s="265"/>
      <c r="DJ781" s="265"/>
      <c r="DK781" s="265"/>
      <c r="DL781" s="265"/>
      <c r="DM781" s="265"/>
      <c r="DN781" s="265"/>
      <c r="DO781" s="265"/>
      <c r="DP781" s="265"/>
      <c r="DQ781" s="265"/>
      <c r="DR781" s="265"/>
      <c r="DS781" s="265"/>
      <c r="DT781" s="265"/>
      <c r="DU781" s="265"/>
      <c r="DV781" s="265"/>
      <c r="DW781" s="265"/>
      <c r="DX781" s="265"/>
      <c r="DY781" s="265"/>
      <c r="DZ781" s="265"/>
      <c r="EA781" s="265"/>
      <c r="EB781" s="265"/>
      <c r="EC781" s="265"/>
      <c r="ED781" s="265"/>
      <c r="EE781" s="265"/>
      <c r="EF781" s="265"/>
      <c r="EG781" s="265"/>
      <c r="EH781" s="265"/>
      <c r="EI781" s="265"/>
      <c r="EJ781" s="265"/>
      <c r="EK781" s="265"/>
      <c r="EL781" s="265"/>
      <c r="EM781" s="265"/>
      <c r="EN781" s="265"/>
      <c r="EO781" s="265"/>
      <c r="EP781" s="265"/>
      <c r="EQ781" s="265"/>
      <c r="ER781" s="265"/>
      <c r="ES781" s="265"/>
      <c r="ET781" s="265"/>
      <c r="EU781" s="265"/>
      <c r="EV781" s="265"/>
      <c r="EW781" s="265"/>
      <c r="EX781" s="265"/>
      <c r="EY781" s="265"/>
      <c r="EZ781" s="265"/>
      <c r="FA781" s="265"/>
      <c r="FB781" s="265"/>
      <c r="FC781" s="265"/>
      <c r="FD781" s="265"/>
      <c r="FE781" s="265"/>
      <c r="FF781" s="265"/>
      <c r="FG781" s="265"/>
      <c r="FH781" s="265"/>
      <c r="FI781" s="265"/>
      <c r="FJ781" s="265"/>
      <c r="FK781" s="265"/>
      <c r="FL781" s="265"/>
      <c r="FM781" s="265"/>
      <c r="FN781" s="265"/>
      <c r="FO781" s="265"/>
      <c r="FP781" s="265"/>
      <c r="FQ781" s="265"/>
      <c r="FR781" s="265"/>
      <c r="FS781" s="265"/>
      <c r="FT781" s="265"/>
      <c r="FU781" s="265"/>
      <c r="FV781" s="265"/>
      <c r="FW781" s="265"/>
      <c r="FX781" s="265"/>
      <c r="FY781" s="265"/>
      <c r="FZ781" s="265"/>
      <c r="GA781" s="265"/>
      <c r="GB781" s="265"/>
    </row>
    <row r="782" spans="1:184" s="1442" customFormat="1">
      <c r="A782" s="955"/>
      <c r="B782" s="265"/>
      <c r="C782" s="265"/>
      <c r="D782" s="265"/>
      <c r="E782" s="265"/>
      <c r="F782" s="265"/>
      <c r="G782" s="265"/>
      <c r="H782" s="265"/>
      <c r="I782" s="265"/>
      <c r="J782" s="265"/>
      <c r="K782" s="265"/>
      <c r="L782" s="265"/>
      <c r="M782" s="265"/>
      <c r="N782" s="265"/>
      <c r="O782" s="265"/>
      <c r="P782" s="265"/>
      <c r="Q782" s="265"/>
      <c r="R782" s="265"/>
      <c r="S782" s="265"/>
      <c r="T782" s="265"/>
      <c r="U782" s="282"/>
      <c r="V782" s="282"/>
      <c r="W782" s="265"/>
      <c r="X782" s="265"/>
      <c r="Y782" s="282"/>
      <c r="Z782" s="282"/>
      <c r="AA782" s="555"/>
      <c r="AB782" s="1438"/>
      <c r="AC782" s="974"/>
      <c r="AD782" s="974"/>
      <c r="AE782" s="974"/>
      <c r="AG782" s="282"/>
      <c r="AH782" s="265"/>
      <c r="AI782" s="282"/>
      <c r="AJ782" s="265"/>
      <c r="AK782" s="265"/>
      <c r="AL782" s="265"/>
      <c r="AM782" s="265"/>
      <c r="AN782" s="265"/>
      <c r="AO782" s="265"/>
      <c r="AP782" s="265"/>
      <c r="AQ782" s="265"/>
      <c r="AR782" s="265"/>
      <c r="AS782" s="265"/>
      <c r="AT782" s="265"/>
      <c r="AU782" s="265"/>
      <c r="AV782" s="265"/>
      <c r="AW782" s="265"/>
      <c r="AX782" s="265"/>
      <c r="AY782" s="265"/>
      <c r="AZ782" s="265"/>
      <c r="BA782" s="265"/>
      <c r="BB782" s="265"/>
      <c r="BC782" s="265"/>
      <c r="BD782" s="265"/>
      <c r="BE782" s="265"/>
      <c r="BF782" s="265"/>
      <c r="BG782" s="265"/>
      <c r="BH782" s="265"/>
      <c r="BI782" s="265"/>
      <c r="BJ782" s="265"/>
      <c r="BK782" s="265"/>
      <c r="BL782" s="265"/>
      <c r="BM782" s="265"/>
      <c r="BN782" s="265"/>
      <c r="BO782" s="265"/>
      <c r="BP782" s="265"/>
      <c r="BQ782" s="265"/>
      <c r="BR782" s="265"/>
      <c r="BS782" s="265"/>
      <c r="BT782" s="265"/>
      <c r="BU782" s="265"/>
      <c r="BV782" s="265"/>
      <c r="BW782" s="265"/>
      <c r="BX782" s="265"/>
      <c r="BY782" s="265"/>
      <c r="BZ782" s="265"/>
      <c r="CA782" s="265"/>
      <c r="CB782" s="265"/>
      <c r="CC782" s="265"/>
      <c r="CD782" s="265"/>
      <c r="CE782" s="265"/>
      <c r="CF782" s="265"/>
      <c r="CG782" s="265"/>
      <c r="CH782" s="265"/>
      <c r="CI782" s="265"/>
      <c r="CJ782" s="265"/>
      <c r="CK782" s="265"/>
      <c r="CL782" s="265"/>
      <c r="CM782" s="265"/>
      <c r="CN782" s="265"/>
      <c r="CO782" s="265"/>
      <c r="CP782" s="265"/>
      <c r="CQ782" s="265"/>
      <c r="CR782" s="265"/>
      <c r="CS782" s="265"/>
      <c r="CT782" s="265"/>
      <c r="CU782" s="265"/>
      <c r="CV782" s="265"/>
      <c r="CW782" s="265"/>
      <c r="CX782" s="265"/>
      <c r="CY782" s="265"/>
      <c r="CZ782" s="265"/>
      <c r="DA782" s="265"/>
      <c r="DB782" s="265"/>
      <c r="DC782" s="265"/>
      <c r="DD782" s="265"/>
      <c r="DE782" s="265"/>
      <c r="DF782" s="265"/>
      <c r="DG782" s="265"/>
      <c r="DH782" s="265"/>
      <c r="DI782" s="265"/>
      <c r="DJ782" s="265"/>
      <c r="DK782" s="265"/>
      <c r="DL782" s="265"/>
      <c r="DM782" s="265"/>
      <c r="DN782" s="265"/>
      <c r="DO782" s="265"/>
      <c r="DP782" s="265"/>
      <c r="DQ782" s="265"/>
      <c r="DR782" s="265"/>
      <c r="DS782" s="265"/>
      <c r="DT782" s="265"/>
      <c r="DU782" s="265"/>
      <c r="DV782" s="265"/>
      <c r="DW782" s="265"/>
      <c r="DX782" s="265"/>
      <c r="DY782" s="265"/>
      <c r="DZ782" s="265"/>
      <c r="EA782" s="265"/>
      <c r="EB782" s="265"/>
      <c r="EC782" s="265"/>
      <c r="ED782" s="265"/>
      <c r="EE782" s="265"/>
      <c r="EF782" s="265"/>
      <c r="EG782" s="265"/>
      <c r="EH782" s="265"/>
      <c r="EI782" s="265"/>
      <c r="EJ782" s="265"/>
      <c r="EK782" s="265"/>
      <c r="EL782" s="265"/>
      <c r="EM782" s="265"/>
      <c r="EN782" s="265"/>
      <c r="EO782" s="265"/>
      <c r="EP782" s="265"/>
      <c r="EQ782" s="265"/>
      <c r="ER782" s="265"/>
      <c r="ES782" s="265"/>
      <c r="ET782" s="265"/>
      <c r="EU782" s="265"/>
      <c r="EV782" s="265"/>
      <c r="EW782" s="265"/>
      <c r="EX782" s="265"/>
      <c r="EY782" s="265"/>
      <c r="EZ782" s="265"/>
      <c r="FA782" s="265"/>
      <c r="FB782" s="265"/>
      <c r="FC782" s="265"/>
      <c r="FD782" s="265"/>
      <c r="FE782" s="265"/>
      <c r="FF782" s="265"/>
      <c r="FG782" s="265"/>
      <c r="FH782" s="265"/>
      <c r="FI782" s="265"/>
      <c r="FJ782" s="265"/>
      <c r="FK782" s="265"/>
      <c r="FL782" s="265"/>
      <c r="FM782" s="265"/>
      <c r="FN782" s="265"/>
      <c r="FO782" s="265"/>
      <c r="FP782" s="265"/>
      <c r="FQ782" s="265"/>
      <c r="FR782" s="265"/>
      <c r="FS782" s="265"/>
      <c r="FT782" s="265"/>
      <c r="FU782" s="265"/>
      <c r="FV782" s="265"/>
      <c r="FW782" s="265"/>
      <c r="FX782" s="265"/>
      <c r="FY782" s="265"/>
      <c r="FZ782" s="265"/>
      <c r="GA782" s="265"/>
      <c r="GB782" s="265"/>
    </row>
    <row r="783" spans="1:184" s="1442" customFormat="1">
      <c r="A783" s="955"/>
      <c r="B783" s="265"/>
      <c r="C783" s="265"/>
      <c r="D783" s="265"/>
      <c r="E783" s="265"/>
      <c r="F783" s="265"/>
      <c r="G783" s="265"/>
      <c r="H783" s="265"/>
      <c r="I783" s="265"/>
      <c r="J783" s="265"/>
      <c r="K783" s="265"/>
      <c r="L783" s="265"/>
      <c r="M783" s="265"/>
      <c r="N783" s="265"/>
      <c r="O783" s="265"/>
      <c r="P783" s="265"/>
      <c r="Q783" s="265"/>
      <c r="R783" s="265"/>
      <c r="S783" s="265"/>
      <c r="T783" s="265"/>
      <c r="U783" s="282"/>
      <c r="V783" s="282"/>
      <c r="W783" s="265"/>
      <c r="X783" s="265"/>
      <c r="Y783" s="282"/>
      <c r="Z783" s="282"/>
      <c r="AA783" s="555"/>
      <c r="AB783" s="1438"/>
      <c r="AC783" s="974"/>
      <c r="AD783" s="974"/>
      <c r="AE783" s="974"/>
      <c r="AG783" s="282"/>
      <c r="AH783" s="265"/>
      <c r="AI783" s="282"/>
      <c r="AJ783" s="265"/>
      <c r="AK783" s="265"/>
      <c r="AL783" s="265"/>
      <c r="AM783" s="265"/>
      <c r="AN783" s="265"/>
      <c r="AO783" s="265"/>
      <c r="AP783" s="265"/>
      <c r="AQ783" s="265"/>
      <c r="AR783" s="265"/>
      <c r="AS783" s="265"/>
      <c r="AT783" s="265"/>
      <c r="AU783" s="265"/>
      <c r="AV783" s="265"/>
      <c r="AW783" s="265"/>
      <c r="AX783" s="265"/>
      <c r="AY783" s="265"/>
      <c r="AZ783" s="265"/>
      <c r="BA783" s="265"/>
      <c r="BB783" s="265"/>
      <c r="BC783" s="265"/>
      <c r="BD783" s="265"/>
      <c r="BE783" s="265"/>
      <c r="BF783" s="265"/>
      <c r="BG783" s="265"/>
      <c r="BH783" s="265"/>
      <c r="BI783" s="265"/>
      <c r="BJ783" s="265"/>
      <c r="BK783" s="265"/>
      <c r="BL783" s="265"/>
      <c r="BM783" s="265"/>
      <c r="BN783" s="265"/>
      <c r="BO783" s="265"/>
      <c r="BP783" s="265"/>
      <c r="BQ783" s="265"/>
      <c r="BR783" s="265"/>
      <c r="BS783" s="265"/>
      <c r="BT783" s="265"/>
      <c r="BU783" s="265"/>
      <c r="BV783" s="265"/>
      <c r="BW783" s="265"/>
      <c r="BX783" s="265"/>
      <c r="BY783" s="265"/>
      <c r="BZ783" s="265"/>
      <c r="CA783" s="265"/>
      <c r="CB783" s="265"/>
      <c r="CC783" s="265"/>
      <c r="CD783" s="265"/>
      <c r="CE783" s="265"/>
      <c r="CF783" s="265"/>
      <c r="CG783" s="265"/>
      <c r="CH783" s="265"/>
      <c r="CI783" s="265"/>
      <c r="CJ783" s="265"/>
      <c r="CK783" s="265"/>
      <c r="CL783" s="265"/>
      <c r="CM783" s="265"/>
      <c r="CN783" s="265"/>
      <c r="CO783" s="265"/>
      <c r="CP783" s="265"/>
      <c r="CQ783" s="265"/>
      <c r="CR783" s="265"/>
      <c r="CS783" s="265"/>
      <c r="CT783" s="265"/>
      <c r="CU783" s="265"/>
      <c r="CV783" s="265"/>
      <c r="CW783" s="265"/>
      <c r="CX783" s="265"/>
      <c r="CY783" s="265"/>
      <c r="CZ783" s="265"/>
      <c r="DA783" s="265"/>
      <c r="DB783" s="265"/>
      <c r="DC783" s="265"/>
      <c r="DD783" s="265"/>
      <c r="DE783" s="265"/>
      <c r="DF783" s="265"/>
      <c r="DG783" s="265"/>
      <c r="DH783" s="265"/>
      <c r="DI783" s="265"/>
      <c r="DJ783" s="265"/>
      <c r="DK783" s="265"/>
      <c r="DL783" s="265"/>
      <c r="DM783" s="265"/>
      <c r="DN783" s="265"/>
      <c r="DO783" s="265"/>
      <c r="DP783" s="265"/>
      <c r="DQ783" s="265"/>
      <c r="DR783" s="265"/>
      <c r="DS783" s="265"/>
      <c r="DT783" s="265"/>
      <c r="DU783" s="265"/>
      <c r="DV783" s="265"/>
      <c r="DW783" s="265"/>
      <c r="DX783" s="265"/>
      <c r="DY783" s="265"/>
      <c r="DZ783" s="265"/>
      <c r="EA783" s="265"/>
      <c r="EB783" s="265"/>
      <c r="EC783" s="265"/>
      <c r="ED783" s="265"/>
      <c r="EE783" s="265"/>
      <c r="EF783" s="265"/>
      <c r="EG783" s="265"/>
      <c r="EH783" s="265"/>
      <c r="EI783" s="265"/>
      <c r="EJ783" s="265"/>
      <c r="EK783" s="265"/>
      <c r="EL783" s="265"/>
      <c r="EM783" s="265"/>
      <c r="EN783" s="265"/>
      <c r="EO783" s="265"/>
      <c r="EP783" s="265"/>
      <c r="EQ783" s="265"/>
      <c r="ER783" s="265"/>
      <c r="ES783" s="265"/>
      <c r="ET783" s="265"/>
      <c r="EU783" s="265"/>
      <c r="EV783" s="265"/>
      <c r="EW783" s="265"/>
      <c r="EX783" s="265"/>
      <c r="EY783" s="265"/>
      <c r="EZ783" s="265"/>
      <c r="FA783" s="265"/>
      <c r="FB783" s="265"/>
      <c r="FC783" s="265"/>
      <c r="FD783" s="265"/>
      <c r="FE783" s="265"/>
      <c r="FF783" s="265"/>
      <c r="FG783" s="265"/>
      <c r="FH783" s="265"/>
      <c r="FI783" s="265"/>
      <c r="FJ783" s="265"/>
      <c r="FK783" s="265"/>
      <c r="FL783" s="265"/>
      <c r="FM783" s="265"/>
      <c r="FN783" s="265"/>
      <c r="FO783" s="265"/>
      <c r="FP783" s="265"/>
      <c r="FQ783" s="265"/>
      <c r="FR783" s="265"/>
      <c r="FS783" s="265"/>
      <c r="FT783" s="265"/>
      <c r="FU783" s="265"/>
      <c r="FV783" s="265"/>
      <c r="FW783" s="265"/>
      <c r="FX783" s="265"/>
      <c r="FY783" s="265"/>
      <c r="FZ783" s="265"/>
      <c r="GA783" s="265"/>
      <c r="GB783" s="265"/>
    </row>
    <row r="784" spans="1:184" s="1442" customFormat="1">
      <c r="A784" s="955"/>
      <c r="B784" s="265"/>
      <c r="C784" s="265"/>
      <c r="D784" s="265"/>
      <c r="E784" s="265"/>
      <c r="F784" s="265"/>
      <c r="G784" s="265"/>
      <c r="H784" s="265"/>
      <c r="I784" s="265"/>
      <c r="J784" s="265"/>
      <c r="K784" s="265"/>
      <c r="L784" s="265"/>
      <c r="M784" s="265"/>
      <c r="N784" s="265"/>
      <c r="O784" s="265"/>
      <c r="P784" s="265"/>
      <c r="Q784" s="265"/>
      <c r="R784" s="265"/>
      <c r="S784" s="265"/>
      <c r="T784" s="265"/>
      <c r="U784" s="282"/>
      <c r="V784" s="282"/>
      <c r="W784" s="265"/>
      <c r="X784" s="265"/>
      <c r="Y784" s="282"/>
      <c r="Z784" s="282"/>
      <c r="AA784" s="555"/>
      <c r="AB784" s="1438"/>
      <c r="AC784" s="974"/>
      <c r="AD784" s="974"/>
      <c r="AE784" s="974"/>
      <c r="AG784" s="282"/>
      <c r="AH784" s="265"/>
      <c r="AI784" s="282"/>
      <c r="AJ784" s="265"/>
      <c r="AK784" s="265"/>
      <c r="AL784" s="265"/>
      <c r="AM784" s="265"/>
      <c r="AN784" s="265"/>
      <c r="AO784" s="265"/>
      <c r="AP784" s="265"/>
      <c r="AQ784" s="265"/>
      <c r="AR784" s="265"/>
      <c r="AS784" s="265"/>
      <c r="AT784" s="265"/>
      <c r="AU784" s="265"/>
      <c r="AV784" s="265"/>
      <c r="AW784" s="265"/>
      <c r="AX784" s="265"/>
      <c r="AY784" s="265"/>
      <c r="AZ784" s="265"/>
      <c r="BA784" s="265"/>
      <c r="BB784" s="265"/>
      <c r="BC784" s="265"/>
      <c r="BD784" s="265"/>
      <c r="BE784" s="265"/>
      <c r="BF784" s="265"/>
      <c r="BG784" s="265"/>
      <c r="BH784" s="265"/>
      <c r="BI784" s="265"/>
      <c r="BJ784" s="265"/>
      <c r="BK784" s="265"/>
      <c r="BL784" s="265"/>
      <c r="BM784" s="265"/>
      <c r="BN784" s="265"/>
      <c r="BO784" s="265"/>
      <c r="BP784" s="265"/>
      <c r="BQ784" s="265"/>
      <c r="BR784" s="265"/>
      <c r="BS784" s="265"/>
      <c r="BT784" s="265"/>
      <c r="BU784" s="265"/>
      <c r="BV784" s="265"/>
      <c r="BW784" s="265"/>
      <c r="BX784" s="265"/>
      <c r="BY784" s="265"/>
      <c r="BZ784" s="265"/>
      <c r="CA784" s="265"/>
      <c r="CB784" s="265"/>
      <c r="CC784" s="265"/>
      <c r="CD784" s="265"/>
      <c r="CE784" s="265"/>
      <c r="CF784" s="265"/>
      <c r="CG784" s="265"/>
      <c r="CH784" s="265"/>
      <c r="CI784" s="265"/>
      <c r="CJ784" s="265"/>
      <c r="CK784" s="265"/>
      <c r="CL784" s="265"/>
      <c r="CM784" s="265"/>
      <c r="CN784" s="265"/>
      <c r="CO784" s="265"/>
      <c r="CP784" s="265"/>
      <c r="CQ784" s="265"/>
      <c r="CR784" s="265"/>
      <c r="CS784" s="265"/>
      <c r="CT784" s="265"/>
      <c r="CU784" s="265"/>
      <c r="CV784" s="265"/>
      <c r="CW784" s="265"/>
      <c r="CX784" s="265"/>
      <c r="CY784" s="265"/>
      <c r="CZ784" s="265"/>
      <c r="DA784" s="265"/>
      <c r="DB784" s="265"/>
      <c r="DC784" s="265"/>
      <c r="DD784" s="265"/>
      <c r="DE784" s="265"/>
      <c r="DF784" s="265"/>
      <c r="DG784" s="265"/>
      <c r="DH784" s="265"/>
      <c r="DI784" s="265"/>
      <c r="DJ784" s="265"/>
      <c r="DK784" s="265"/>
      <c r="DL784" s="265"/>
      <c r="DM784" s="265"/>
      <c r="DN784" s="265"/>
      <c r="DO784" s="265"/>
      <c r="DP784" s="265"/>
      <c r="DQ784" s="265"/>
      <c r="DR784" s="265"/>
      <c r="DS784" s="265"/>
      <c r="DT784" s="265"/>
      <c r="DU784" s="265"/>
      <c r="DV784" s="265"/>
      <c r="DW784" s="265"/>
      <c r="DX784" s="265"/>
      <c r="DY784" s="265"/>
      <c r="DZ784" s="265"/>
      <c r="EA784" s="265"/>
      <c r="EB784" s="265"/>
      <c r="EC784" s="265"/>
      <c r="ED784" s="265"/>
      <c r="EE784" s="265"/>
      <c r="EF784" s="265"/>
      <c r="EG784" s="265"/>
      <c r="EH784" s="265"/>
      <c r="EI784" s="265"/>
      <c r="EJ784" s="265"/>
      <c r="EK784" s="265"/>
      <c r="EL784" s="265"/>
      <c r="EM784" s="265"/>
      <c r="EN784" s="265"/>
      <c r="EO784" s="265"/>
      <c r="EP784" s="265"/>
      <c r="EQ784" s="265"/>
      <c r="ER784" s="265"/>
      <c r="ES784" s="265"/>
      <c r="ET784" s="265"/>
      <c r="EU784" s="265"/>
      <c r="EV784" s="265"/>
      <c r="EW784" s="265"/>
      <c r="EX784" s="265"/>
      <c r="EY784" s="265"/>
      <c r="EZ784" s="265"/>
      <c r="FA784" s="265"/>
      <c r="FB784" s="265"/>
      <c r="FC784" s="265"/>
      <c r="FD784" s="265"/>
      <c r="FE784" s="265"/>
      <c r="FF784" s="265"/>
      <c r="FG784" s="265"/>
      <c r="FH784" s="265"/>
      <c r="FI784" s="265"/>
      <c r="FJ784" s="265"/>
      <c r="FK784" s="265"/>
      <c r="FL784" s="265"/>
      <c r="FM784" s="265"/>
      <c r="FN784" s="265"/>
      <c r="FO784" s="265"/>
      <c r="FP784" s="265"/>
      <c r="FQ784" s="265"/>
      <c r="FR784" s="265"/>
      <c r="FS784" s="265"/>
      <c r="FT784" s="265"/>
      <c r="FU784" s="265"/>
      <c r="FV784" s="265"/>
      <c r="FW784" s="265"/>
      <c r="FX784" s="265"/>
      <c r="FY784" s="265"/>
      <c r="FZ784" s="265"/>
      <c r="GA784" s="265"/>
      <c r="GB784" s="265"/>
    </row>
    <row r="785" spans="1:184" s="1442" customFormat="1">
      <c r="A785" s="955"/>
      <c r="B785" s="265"/>
      <c r="C785" s="265"/>
      <c r="D785" s="265"/>
      <c r="E785" s="265"/>
      <c r="F785" s="265"/>
      <c r="G785" s="265"/>
      <c r="H785" s="265"/>
      <c r="I785" s="265"/>
      <c r="J785" s="265"/>
      <c r="K785" s="265"/>
      <c r="L785" s="265"/>
      <c r="M785" s="265"/>
      <c r="N785" s="265"/>
      <c r="O785" s="265"/>
      <c r="P785" s="265"/>
      <c r="Q785" s="265"/>
      <c r="R785" s="265"/>
      <c r="S785" s="265"/>
      <c r="T785" s="265"/>
      <c r="U785" s="282"/>
      <c r="V785" s="282"/>
      <c r="W785" s="265"/>
      <c r="X785" s="265"/>
      <c r="Y785" s="282"/>
      <c r="Z785" s="282"/>
      <c r="AA785" s="555"/>
      <c r="AB785" s="1438"/>
      <c r="AC785" s="974"/>
      <c r="AD785" s="974"/>
      <c r="AE785" s="974"/>
      <c r="AG785" s="282"/>
      <c r="AH785" s="265"/>
      <c r="AI785" s="282"/>
      <c r="AJ785" s="265"/>
      <c r="AK785" s="265"/>
      <c r="AL785" s="265"/>
      <c r="AM785" s="265"/>
      <c r="AN785" s="265"/>
      <c r="AO785" s="265"/>
      <c r="AP785" s="265"/>
      <c r="AQ785" s="265"/>
      <c r="AR785" s="265"/>
      <c r="AS785" s="265"/>
      <c r="AT785" s="265"/>
      <c r="AU785" s="265"/>
      <c r="AV785" s="265"/>
      <c r="AW785" s="265"/>
      <c r="AX785" s="265"/>
      <c r="AY785" s="265"/>
      <c r="AZ785" s="265"/>
      <c r="BA785" s="265"/>
      <c r="BB785" s="265"/>
      <c r="BC785" s="265"/>
      <c r="BD785" s="265"/>
      <c r="BE785" s="265"/>
      <c r="BF785" s="265"/>
      <c r="BG785" s="265"/>
      <c r="BH785" s="265"/>
      <c r="BI785" s="265"/>
      <c r="BJ785" s="265"/>
      <c r="BK785" s="265"/>
      <c r="BL785" s="265"/>
      <c r="BM785" s="265"/>
      <c r="BN785" s="265"/>
      <c r="BO785" s="265"/>
      <c r="BP785" s="265"/>
      <c r="BQ785" s="265"/>
      <c r="BR785" s="265"/>
      <c r="BS785" s="265"/>
      <c r="BT785" s="265"/>
      <c r="BU785" s="265"/>
      <c r="BV785" s="265"/>
      <c r="BW785" s="265"/>
      <c r="BX785" s="265"/>
      <c r="BY785" s="265"/>
      <c r="BZ785" s="265"/>
      <c r="CA785" s="265"/>
      <c r="CB785" s="265"/>
      <c r="CC785" s="265"/>
      <c r="CD785" s="265"/>
      <c r="CE785" s="265"/>
      <c r="CF785" s="265"/>
      <c r="CG785" s="265"/>
      <c r="CH785" s="265"/>
      <c r="CI785" s="265"/>
      <c r="CJ785" s="265"/>
      <c r="CK785" s="265"/>
      <c r="CL785" s="265"/>
      <c r="CM785" s="265"/>
      <c r="CN785" s="265"/>
      <c r="CO785" s="265"/>
      <c r="CP785" s="265"/>
      <c r="CQ785" s="265"/>
      <c r="CR785" s="265"/>
      <c r="CS785" s="265"/>
      <c r="CT785" s="265"/>
      <c r="CU785" s="265"/>
      <c r="CV785" s="265"/>
      <c r="CW785" s="265"/>
      <c r="CX785" s="265"/>
      <c r="CY785" s="265"/>
      <c r="CZ785" s="265"/>
      <c r="DA785" s="265"/>
      <c r="DB785" s="265"/>
      <c r="DC785" s="265"/>
      <c r="DD785" s="265"/>
      <c r="DE785" s="265"/>
      <c r="DF785" s="265"/>
      <c r="DG785" s="265"/>
      <c r="DH785" s="265"/>
      <c r="DI785" s="265"/>
      <c r="DJ785" s="265"/>
      <c r="DK785" s="265"/>
      <c r="DL785" s="265"/>
      <c r="DM785" s="265"/>
      <c r="DN785" s="265"/>
      <c r="DO785" s="265"/>
      <c r="DP785" s="265"/>
      <c r="DQ785" s="265"/>
      <c r="DR785" s="265"/>
      <c r="DS785" s="265"/>
      <c r="DT785" s="265"/>
      <c r="DU785" s="265"/>
      <c r="DV785" s="265"/>
      <c r="DW785" s="265"/>
      <c r="DX785" s="265"/>
      <c r="DY785" s="265"/>
      <c r="DZ785" s="265"/>
      <c r="EA785" s="265"/>
      <c r="EB785" s="265"/>
      <c r="EC785" s="265"/>
      <c r="ED785" s="265"/>
      <c r="EE785" s="265"/>
      <c r="EF785" s="265"/>
      <c r="EG785" s="265"/>
      <c r="EH785" s="265"/>
      <c r="EI785" s="265"/>
      <c r="EJ785" s="265"/>
      <c r="EK785" s="265"/>
      <c r="EL785" s="265"/>
      <c r="EM785" s="265"/>
      <c r="EN785" s="265"/>
      <c r="EO785" s="265"/>
      <c r="EP785" s="265"/>
      <c r="EQ785" s="265"/>
      <c r="ER785" s="265"/>
      <c r="ES785" s="265"/>
      <c r="ET785" s="265"/>
      <c r="EU785" s="265"/>
      <c r="EV785" s="265"/>
      <c r="EW785" s="265"/>
      <c r="EX785" s="265"/>
      <c r="EY785" s="265"/>
      <c r="EZ785" s="265"/>
      <c r="FA785" s="265"/>
      <c r="FB785" s="265"/>
      <c r="FC785" s="265"/>
      <c r="FD785" s="265"/>
      <c r="FE785" s="265"/>
      <c r="FF785" s="265"/>
      <c r="FG785" s="265"/>
      <c r="FH785" s="265"/>
      <c r="FI785" s="265"/>
      <c r="FJ785" s="265"/>
      <c r="FK785" s="265"/>
      <c r="FL785" s="265"/>
      <c r="FM785" s="265"/>
      <c r="FN785" s="265"/>
      <c r="FO785" s="265"/>
      <c r="FP785" s="265"/>
      <c r="FQ785" s="265"/>
      <c r="FR785" s="265"/>
      <c r="FS785" s="265"/>
      <c r="FT785" s="265"/>
      <c r="FU785" s="265"/>
      <c r="FV785" s="265"/>
      <c r="FW785" s="265"/>
      <c r="FX785" s="265"/>
      <c r="FY785" s="265"/>
      <c r="FZ785" s="265"/>
      <c r="GA785" s="265"/>
      <c r="GB785" s="265"/>
    </row>
    <row r="786" spans="1:184" s="1442" customFormat="1">
      <c r="A786" s="955"/>
      <c r="B786" s="265"/>
      <c r="C786" s="265"/>
      <c r="D786" s="265"/>
      <c r="E786" s="265"/>
      <c r="F786" s="265"/>
      <c r="G786" s="265"/>
      <c r="H786" s="265"/>
      <c r="I786" s="265"/>
      <c r="J786" s="265"/>
      <c r="K786" s="265"/>
      <c r="L786" s="265"/>
      <c r="M786" s="265"/>
      <c r="N786" s="265"/>
      <c r="O786" s="265"/>
      <c r="P786" s="265"/>
      <c r="Q786" s="265"/>
      <c r="R786" s="265"/>
      <c r="S786" s="265"/>
      <c r="T786" s="265"/>
      <c r="U786" s="282"/>
      <c r="V786" s="282"/>
      <c r="W786" s="265"/>
      <c r="X786" s="265"/>
      <c r="Y786" s="282"/>
      <c r="Z786" s="282"/>
      <c r="AA786" s="555"/>
      <c r="AB786" s="1438"/>
      <c r="AC786" s="974"/>
      <c r="AD786" s="974"/>
      <c r="AE786" s="974"/>
      <c r="AG786" s="282"/>
      <c r="AH786" s="265"/>
      <c r="AI786" s="282"/>
      <c r="AJ786" s="265"/>
      <c r="AK786" s="265"/>
      <c r="AL786" s="265"/>
      <c r="AM786" s="265"/>
      <c r="AN786" s="265"/>
      <c r="AO786" s="265"/>
      <c r="AP786" s="265"/>
      <c r="AQ786" s="265"/>
      <c r="AR786" s="265"/>
      <c r="AS786" s="265"/>
      <c r="AT786" s="265"/>
      <c r="AU786" s="265"/>
      <c r="AV786" s="265"/>
      <c r="AW786" s="265"/>
      <c r="AX786" s="265"/>
      <c r="AY786" s="265"/>
      <c r="AZ786" s="265"/>
      <c r="BA786" s="265"/>
      <c r="BB786" s="265"/>
      <c r="BC786" s="265"/>
      <c r="BD786" s="265"/>
      <c r="BE786" s="265"/>
      <c r="BF786" s="265"/>
      <c r="BG786" s="265"/>
      <c r="BH786" s="265"/>
      <c r="BI786" s="265"/>
      <c r="BJ786" s="265"/>
      <c r="BK786" s="265"/>
      <c r="BL786" s="265"/>
      <c r="BM786" s="265"/>
      <c r="BN786" s="265"/>
      <c r="BO786" s="265"/>
      <c r="BP786" s="265"/>
      <c r="BQ786" s="265"/>
      <c r="BR786" s="265"/>
      <c r="BS786" s="265"/>
      <c r="BT786" s="265"/>
      <c r="BU786" s="265"/>
      <c r="BV786" s="265"/>
      <c r="BW786" s="265"/>
      <c r="BX786" s="265"/>
      <c r="BY786" s="265"/>
      <c r="BZ786" s="265"/>
      <c r="CA786" s="265"/>
      <c r="CB786" s="265"/>
      <c r="CC786" s="265"/>
      <c r="CD786" s="265"/>
      <c r="CE786" s="265"/>
      <c r="CF786" s="265"/>
      <c r="CG786" s="265"/>
      <c r="CH786" s="265"/>
      <c r="CI786" s="265"/>
      <c r="CJ786" s="265"/>
      <c r="CK786" s="265"/>
      <c r="CL786" s="265"/>
      <c r="CM786" s="265"/>
      <c r="CN786" s="265"/>
      <c r="CO786" s="265"/>
      <c r="CP786" s="265"/>
      <c r="CQ786" s="265"/>
      <c r="CR786" s="265"/>
      <c r="CS786" s="265"/>
      <c r="CT786" s="265"/>
      <c r="CU786" s="265"/>
      <c r="CV786" s="265"/>
      <c r="CW786" s="265"/>
      <c r="CX786" s="265"/>
      <c r="CY786" s="265"/>
      <c r="CZ786" s="265"/>
      <c r="DA786" s="265"/>
      <c r="DB786" s="265"/>
      <c r="DC786" s="265"/>
      <c r="DD786" s="265"/>
      <c r="DE786" s="265"/>
      <c r="DF786" s="265"/>
      <c r="DG786" s="265"/>
      <c r="DH786" s="265"/>
      <c r="DI786" s="265"/>
      <c r="DJ786" s="265"/>
      <c r="DK786" s="265"/>
      <c r="DL786" s="265"/>
      <c r="DM786" s="265"/>
      <c r="DN786" s="265"/>
      <c r="DO786" s="265"/>
      <c r="DP786" s="265"/>
      <c r="DQ786" s="265"/>
      <c r="DR786" s="265"/>
      <c r="DS786" s="265"/>
      <c r="DT786" s="265"/>
      <c r="DU786" s="265"/>
      <c r="DV786" s="265"/>
      <c r="DW786" s="265"/>
      <c r="DX786" s="265"/>
      <c r="DY786" s="265"/>
      <c r="DZ786" s="265"/>
      <c r="EA786" s="265"/>
      <c r="EB786" s="265"/>
      <c r="EC786" s="265"/>
      <c r="ED786" s="265"/>
      <c r="EE786" s="265"/>
      <c r="EF786" s="265"/>
      <c r="EG786" s="265"/>
      <c r="EH786" s="265"/>
      <c r="EI786" s="265"/>
      <c r="EJ786" s="265"/>
      <c r="EK786" s="265"/>
      <c r="EL786" s="265"/>
      <c r="EM786" s="265"/>
      <c r="EN786" s="265"/>
      <c r="EO786" s="265"/>
      <c r="EP786" s="265"/>
      <c r="EQ786" s="265"/>
      <c r="ER786" s="265"/>
      <c r="ES786" s="265"/>
      <c r="ET786" s="265"/>
      <c r="EU786" s="265"/>
      <c r="EV786" s="265"/>
      <c r="EW786" s="265"/>
      <c r="EX786" s="265"/>
      <c r="EY786" s="265"/>
      <c r="EZ786" s="265"/>
      <c r="FA786" s="265"/>
      <c r="FB786" s="265"/>
      <c r="FC786" s="265"/>
      <c r="FD786" s="265"/>
      <c r="FE786" s="265"/>
      <c r="FF786" s="265"/>
      <c r="FG786" s="265"/>
      <c r="FH786" s="265"/>
      <c r="FI786" s="265"/>
      <c r="FJ786" s="265"/>
      <c r="FK786" s="265"/>
      <c r="FL786" s="265"/>
      <c r="FM786" s="265"/>
      <c r="FN786" s="265"/>
      <c r="FO786" s="265"/>
      <c r="FP786" s="265"/>
      <c r="FQ786" s="265"/>
      <c r="FR786" s="265"/>
      <c r="FS786" s="265"/>
      <c r="FT786" s="265"/>
      <c r="FU786" s="265"/>
      <c r="FV786" s="265"/>
      <c r="FW786" s="265"/>
      <c r="FX786" s="265"/>
      <c r="FY786" s="265"/>
      <c r="FZ786" s="265"/>
      <c r="GA786" s="265"/>
      <c r="GB786" s="265"/>
    </row>
    <row r="787" spans="1:184" s="1442" customFormat="1">
      <c r="A787" s="955"/>
      <c r="B787" s="265"/>
      <c r="C787" s="265"/>
      <c r="D787" s="265"/>
      <c r="E787" s="265"/>
      <c r="F787" s="265"/>
      <c r="G787" s="265"/>
      <c r="H787" s="265"/>
      <c r="I787" s="265"/>
      <c r="J787" s="265"/>
      <c r="K787" s="265"/>
      <c r="L787" s="265"/>
      <c r="M787" s="265"/>
      <c r="N787" s="265"/>
      <c r="O787" s="265"/>
      <c r="P787" s="265"/>
      <c r="Q787" s="265"/>
      <c r="R787" s="265"/>
      <c r="S787" s="265"/>
      <c r="T787" s="265"/>
      <c r="U787" s="282"/>
      <c r="V787" s="282"/>
      <c r="W787" s="265"/>
      <c r="X787" s="265"/>
      <c r="Y787" s="282"/>
      <c r="Z787" s="282"/>
      <c r="AA787" s="555"/>
      <c r="AB787" s="1438"/>
      <c r="AC787" s="974"/>
      <c r="AD787" s="974"/>
      <c r="AE787" s="974"/>
      <c r="AG787" s="282"/>
      <c r="AH787" s="265"/>
      <c r="AI787" s="282"/>
      <c r="AJ787" s="265"/>
      <c r="AK787" s="265"/>
      <c r="AL787" s="265"/>
      <c r="AM787" s="265"/>
      <c r="AN787" s="265"/>
      <c r="AO787" s="265"/>
      <c r="AP787" s="265"/>
      <c r="AQ787" s="265"/>
      <c r="AR787" s="265"/>
      <c r="AS787" s="265"/>
      <c r="AT787" s="265"/>
      <c r="AU787" s="265"/>
      <c r="AV787" s="265"/>
      <c r="AW787" s="265"/>
      <c r="AX787" s="265"/>
      <c r="AY787" s="265"/>
      <c r="AZ787" s="265"/>
      <c r="BA787" s="265"/>
      <c r="BB787" s="265"/>
      <c r="BC787" s="265"/>
      <c r="BD787" s="265"/>
      <c r="BE787" s="265"/>
      <c r="BF787" s="265"/>
      <c r="BG787" s="265"/>
      <c r="BH787" s="265"/>
      <c r="BI787" s="265"/>
      <c r="BJ787" s="265"/>
      <c r="BK787" s="265"/>
      <c r="BL787" s="265"/>
      <c r="BM787" s="265"/>
      <c r="BN787" s="265"/>
      <c r="BO787" s="265"/>
      <c r="BP787" s="265"/>
      <c r="BQ787" s="265"/>
      <c r="BR787" s="265"/>
      <c r="BS787" s="265"/>
      <c r="BT787" s="265"/>
      <c r="BU787" s="265"/>
      <c r="BV787" s="265"/>
      <c r="BW787" s="265"/>
      <c r="BX787" s="265"/>
      <c r="BY787" s="265"/>
      <c r="BZ787" s="265"/>
      <c r="CA787" s="265"/>
      <c r="CB787" s="265"/>
      <c r="CC787" s="265"/>
      <c r="CD787" s="265"/>
      <c r="CE787" s="265"/>
      <c r="CF787" s="265"/>
      <c r="CG787" s="265"/>
      <c r="CH787" s="265"/>
      <c r="CI787" s="265"/>
      <c r="CJ787" s="265"/>
      <c r="CK787" s="265"/>
      <c r="CL787" s="265"/>
      <c r="CM787" s="265"/>
      <c r="CN787" s="265"/>
      <c r="CO787" s="265"/>
      <c r="CP787" s="265"/>
      <c r="CQ787" s="265"/>
      <c r="CR787" s="265"/>
      <c r="CS787" s="265"/>
      <c r="CT787" s="265"/>
      <c r="CU787" s="265"/>
      <c r="CV787" s="265"/>
      <c r="CW787" s="265"/>
      <c r="CX787" s="265"/>
      <c r="CY787" s="265"/>
      <c r="CZ787" s="265"/>
      <c r="DA787" s="265"/>
      <c r="DB787" s="265"/>
      <c r="DC787" s="265"/>
      <c r="DD787" s="265"/>
      <c r="DE787" s="265"/>
      <c r="DF787" s="265"/>
      <c r="DG787" s="265"/>
      <c r="DH787" s="265"/>
      <c r="DI787" s="265"/>
      <c r="DJ787" s="265"/>
      <c r="DK787" s="265"/>
      <c r="DL787" s="265"/>
      <c r="DM787" s="265"/>
      <c r="DN787" s="265"/>
      <c r="DO787" s="265"/>
      <c r="DP787" s="265"/>
      <c r="DQ787" s="265"/>
      <c r="DR787" s="265"/>
      <c r="DS787" s="265"/>
      <c r="DT787" s="265"/>
      <c r="DU787" s="265"/>
      <c r="DV787" s="265"/>
      <c r="DW787" s="265"/>
      <c r="DX787" s="265"/>
      <c r="DY787" s="265"/>
      <c r="DZ787" s="265"/>
      <c r="EA787" s="265"/>
      <c r="EB787" s="265"/>
      <c r="EC787" s="265"/>
      <c r="ED787" s="265"/>
      <c r="EE787" s="265"/>
      <c r="EF787" s="265"/>
      <c r="EG787" s="265"/>
      <c r="EH787" s="265"/>
      <c r="EI787" s="265"/>
      <c r="EJ787" s="265"/>
      <c r="EK787" s="265"/>
      <c r="EL787" s="265"/>
      <c r="EM787" s="265"/>
      <c r="EN787" s="265"/>
      <c r="EO787" s="265"/>
      <c r="EP787" s="265"/>
      <c r="EQ787" s="265"/>
      <c r="ER787" s="265"/>
      <c r="ES787" s="265"/>
      <c r="ET787" s="265"/>
      <c r="EU787" s="265"/>
      <c r="EV787" s="265"/>
      <c r="EW787" s="265"/>
      <c r="EX787" s="265"/>
      <c r="EY787" s="265"/>
      <c r="EZ787" s="265"/>
      <c r="FA787" s="265"/>
      <c r="FB787" s="265"/>
      <c r="FC787" s="265"/>
      <c r="FD787" s="265"/>
      <c r="FE787" s="265"/>
      <c r="FF787" s="265"/>
      <c r="FG787" s="265"/>
      <c r="FH787" s="265"/>
      <c r="FI787" s="265"/>
      <c r="FJ787" s="265"/>
      <c r="FK787" s="265"/>
      <c r="FL787" s="265"/>
      <c r="FM787" s="265"/>
      <c r="FN787" s="265"/>
      <c r="FO787" s="265"/>
      <c r="FP787" s="265"/>
      <c r="FQ787" s="265"/>
      <c r="FR787" s="265"/>
      <c r="FS787" s="265"/>
      <c r="FT787" s="265"/>
      <c r="FU787" s="265"/>
      <c r="FV787" s="265"/>
      <c r="FW787" s="265"/>
      <c r="FX787" s="265"/>
      <c r="FY787" s="265"/>
      <c r="FZ787" s="265"/>
      <c r="GA787" s="265"/>
      <c r="GB787" s="265"/>
    </row>
    <row r="788" spans="1:184" s="1442" customFormat="1">
      <c r="A788" s="955"/>
      <c r="B788" s="265"/>
      <c r="C788" s="265"/>
      <c r="D788" s="265"/>
      <c r="E788" s="265"/>
      <c r="F788" s="265"/>
      <c r="G788" s="265"/>
      <c r="H788" s="265"/>
      <c r="I788" s="265"/>
      <c r="J788" s="265"/>
      <c r="K788" s="265"/>
      <c r="L788" s="265"/>
      <c r="M788" s="265"/>
      <c r="N788" s="265"/>
      <c r="O788" s="265"/>
      <c r="P788" s="265"/>
      <c r="Q788" s="265"/>
      <c r="R788" s="265"/>
      <c r="S788" s="265"/>
      <c r="T788" s="265"/>
      <c r="U788" s="282"/>
      <c r="V788" s="282"/>
      <c r="W788" s="265"/>
      <c r="X788" s="265"/>
      <c r="Y788" s="282"/>
      <c r="Z788" s="282"/>
      <c r="AA788" s="555"/>
      <c r="AB788" s="1438"/>
      <c r="AC788" s="974"/>
      <c r="AD788" s="974"/>
      <c r="AE788" s="974"/>
      <c r="AG788" s="282"/>
      <c r="AH788" s="265"/>
      <c r="AI788" s="282"/>
      <c r="AJ788" s="265"/>
      <c r="AK788" s="265"/>
      <c r="AL788" s="265"/>
      <c r="AM788" s="265"/>
      <c r="AN788" s="265"/>
      <c r="AO788" s="265"/>
      <c r="AP788" s="265"/>
      <c r="AQ788" s="265"/>
      <c r="AR788" s="265"/>
      <c r="AS788" s="265"/>
      <c r="AT788" s="265"/>
      <c r="AU788" s="265"/>
      <c r="AV788" s="265"/>
      <c r="AW788" s="265"/>
      <c r="AX788" s="265"/>
      <c r="AY788" s="265"/>
      <c r="AZ788" s="265"/>
      <c r="BA788" s="265"/>
      <c r="BB788" s="265"/>
      <c r="BC788" s="265"/>
      <c r="BD788" s="265"/>
      <c r="BE788" s="265"/>
      <c r="BF788" s="265"/>
      <c r="BG788" s="265"/>
      <c r="BH788" s="265"/>
      <c r="BI788" s="265"/>
      <c r="BJ788" s="265"/>
      <c r="BK788" s="265"/>
      <c r="BL788" s="265"/>
      <c r="BM788" s="265"/>
      <c r="BN788" s="265"/>
      <c r="BO788" s="265"/>
      <c r="BP788" s="265"/>
      <c r="BQ788" s="265"/>
      <c r="BR788" s="265"/>
      <c r="BS788" s="265"/>
      <c r="BT788" s="265"/>
      <c r="BU788" s="265"/>
      <c r="BV788" s="265"/>
      <c r="BW788" s="265"/>
      <c r="BX788" s="265"/>
      <c r="BY788" s="265"/>
      <c r="BZ788" s="265"/>
      <c r="CA788" s="265"/>
      <c r="CB788" s="265"/>
      <c r="CC788" s="265"/>
      <c r="CD788" s="265"/>
      <c r="CE788" s="265"/>
      <c r="CF788" s="265"/>
      <c r="CG788" s="265"/>
      <c r="CH788" s="265"/>
      <c r="CI788" s="265"/>
      <c r="CJ788" s="265"/>
      <c r="CK788" s="265"/>
      <c r="CL788" s="265"/>
      <c r="CM788" s="265"/>
      <c r="CN788" s="265"/>
      <c r="CO788" s="265"/>
      <c r="CP788" s="265"/>
      <c r="CQ788" s="265"/>
      <c r="CR788" s="265"/>
      <c r="CS788" s="265"/>
      <c r="CT788" s="265"/>
      <c r="CU788" s="265"/>
      <c r="CV788" s="265"/>
      <c r="CW788" s="265"/>
      <c r="CX788" s="265"/>
      <c r="CY788" s="265"/>
      <c r="CZ788" s="265"/>
      <c r="DA788" s="265"/>
      <c r="DB788" s="265"/>
      <c r="DC788" s="265"/>
      <c r="DD788" s="265"/>
      <c r="DE788" s="265"/>
      <c r="DF788" s="265"/>
      <c r="DG788" s="265"/>
      <c r="DH788" s="265"/>
      <c r="DI788" s="265"/>
      <c r="DJ788" s="265"/>
      <c r="DK788" s="265"/>
      <c r="DL788" s="265"/>
      <c r="DM788" s="265"/>
      <c r="DN788" s="265"/>
      <c r="DO788" s="265"/>
      <c r="DP788" s="265"/>
      <c r="DQ788" s="265"/>
      <c r="DR788" s="265"/>
      <c r="DS788" s="265"/>
      <c r="DT788" s="265"/>
      <c r="DU788" s="265"/>
      <c r="DV788" s="265"/>
      <c r="DW788" s="265"/>
      <c r="DX788" s="265"/>
      <c r="DY788" s="265"/>
      <c r="DZ788" s="265"/>
      <c r="EA788" s="265"/>
      <c r="EB788" s="265"/>
      <c r="EC788" s="265"/>
      <c r="ED788" s="265"/>
      <c r="EE788" s="265"/>
      <c r="EF788" s="265"/>
      <c r="EG788" s="265"/>
      <c r="EH788" s="265"/>
      <c r="EI788" s="265"/>
      <c r="EJ788" s="265"/>
      <c r="EK788" s="265"/>
      <c r="EL788" s="265"/>
      <c r="EM788" s="265"/>
      <c r="EN788" s="265"/>
      <c r="EO788" s="265"/>
      <c r="EP788" s="265"/>
      <c r="EQ788" s="265"/>
      <c r="ER788" s="265"/>
      <c r="ES788" s="265"/>
      <c r="ET788" s="265"/>
      <c r="EU788" s="265"/>
      <c r="EV788" s="265"/>
      <c r="EW788" s="265"/>
      <c r="EX788" s="265"/>
      <c r="EY788" s="265"/>
      <c r="EZ788" s="265"/>
      <c r="FA788" s="265"/>
      <c r="FB788" s="265"/>
      <c r="FC788" s="265"/>
      <c r="FD788" s="265"/>
      <c r="FE788" s="265"/>
      <c r="FF788" s="265"/>
      <c r="FG788" s="265"/>
      <c r="FH788" s="265"/>
      <c r="FI788" s="265"/>
      <c r="FJ788" s="265"/>
      <c r="FK788" s="265"/>
      <c r="FL788" s="265"/>
      <c r="FM788" s="265"/>
      <c r="FN788" s="265"/>
      <c r="FO788" s="265"/>
      <c r="FP788" s="265"/>
      <c r="FQ788" s="265"/>
      <c r="FR788" s="265"/>
      <c r="FS788" s="265"/>
      <c r="FT788" s="265"/>
      <c r="FU788" s="265"/>
      <c r="FV788" s="265"/>
      <c r="FW788" s="265"/>
      <c r="FX788" s="265"/>
      <c r="FY788" s="265"/>
      <c r="FZ788" s="265"/>
      <c r="GA788" s="265"/>
      <c r="GB788" s="265"/>
    </row>
    <row r="789" spans="1:184" s="1442" customFormat="1">
      <c r="A789" s="955"/>
      <c r="B789" s="265"/>
      <c r="C789" s="265"/>
      <c r="D789" s="265"/>
      <c r="E789" s="265"/>
      <c r="F789" s="265"/>
      <c r="G789" s="265"/>
      <c r="H789" s="265"/>
      <c r="I789" s="265"/>
      <c r="J789" s="265"/>
      <c r="K789" s="265"/>
      <c r="L789" s="265"/>
      <c r="M789" s="265"/>
      <c r="N789" s="265"/>
      <c r="O789" s="265"/>
      <c r="P789" s="265"/>
      <c r="Q789" s="265"/>
      <c r="R789" s="265"/>
      <c r="S789" s="265"/>
      <c r="T789" s="265"/>
      <c r="U789" s="282"/>
      <c r="V789" s="282"/>
      <c r="W789" s="265"/>
      <c r="X789" s="265"/>
      <c r="Y789" s="282"/>
      <c r="Z789" s="282"/>
      <c r="AA789" s="555"/>
      <c r="AB789" s="1438"/>
      <c r="AC789" s="974"/>
      <c r="AD789" s="974"/>
      <c r="AE789" s="974"/>
      <c r="AG789" s="282"/>
      <c r="AH789" s="265"/>
      <c r="AI789" s="282"/>
      <c r="AJ789" s="265"/>
      <c r="AK789" s="265"/>
      <c r="AL789" s="265"/>
      <c r="AM789" s="265"/>
      <c r="AN789" s="265"/>
      <c r="AO789" s="265"/>
      <c r="AP789" s="265"/>
      <c r="AQ789" s="265"/>
      <c r="AR789" s="265"/>
      <c r="AS789" s="265"/>
      <c r="AT789" s="265"/>
      <c r="AU789" s="265"/>
      <c r="AV789" s="265"/>
      <c r="AW789" s="265"/>
      <c r="AX789" s="265"/>
      <c r="AY789" s="265"/>
      <c r="AZ789" s="265"/>
      <c r="BA789" s="265"/>
      <c r="BB789" s="265"/>
      <c r="BC789" s="265"/>
      <c r="BD789" s="265"/>
      <c r="BE789" s="265"/>
      <c r="BF789" s="265"/>
      <c r="BG789" s="265"/>
      <c r="BH789" s="265"/>
      <c r="BI789" s="265"/>
      <c r="BJ789" s="265"/>
      <c r="BK789" s="265"/>
      <c r="BL789" s="265"/>
      <c r="BM789" s="265"/>
      <c r="BN789" s="265"/>
      <c r="BO789" s="265"/>
      <c r="BP789" s="265"/>
      <c r="BQ789" s="265"/>
      <c r="BR789" s="265"/>
      <c r="BS789" s="265"/>
      <c r="BT789" s="265"/>
      <c r="BU789" s="265"/>
      <c r="BV789" s="265"/>
      <c r="BW789" s="265"/>
      <c r="BX789" s="265"/>
      <c r="BY789" s="265"/>
      <c r="BZ789" s="265"/>
      <c r="CA789" s="265"/>
      <c r="CB789" s="265"/>
      <c r="CC789" s="265"/>
      <c r="CD789" s="265"/>
      <c r="CE789" s="265"/>
      <c r="CF789" s="265"/>
      <c r="CG789" s="265"/>
      <c r="CH789" s="265"/>
      <c r="CI789" s="265"/>
      <c r="CJ789" s="265"/>
      <c r="CK789" s="265"/>
      <c r="CL789" s="265"/>
      <c r="CM789" s="265"/>
      <c r="CN789" s="265"/>
      <c r="CO789" s="265"/>
      <c r="CP789" s="265"/>
      <c r="CQ789" s="265"/>
      <c r="CR789" s="265"/>
      <c r="CS789" s="265"/>
      <c r="CT789" s="265"/>
      <c r="CU789" s="265"/>
      <c r="CV789" s="265"/>
      <c r="CW789" s="265"/>
      <c r="CX789" s="265"/>
      <c r="CY789" s="265"/>
      <c r="CZ789" s="265"/>
      <c r="DA789" s="265"/>
      <c r="DB789" s="265"/>
      <c r="DC789" s="265"/>
      <c r="DD789" s="265"/>
      <c r="DE789" s="265"/>
      <c r="DF789" s="265"/>
      <c r="DG789" s="265"/>
      <c r="DH789" s="265"/>
      <c r="DI789" s="265"/>
      <c r="DJ789" s="265"/>
      <c r="DK789" s="265"/>
      <c r="DL789" s="265"/>
      <c r="DM789" s="265"/>
      <c r="DN789" s="265"/>
      <c r="DO789" s="265"/>
      <c r="DP789" s="265"/>
      <c r="DQ789" s="265"/>
      <c r="DR789" s="265"/>
      <c r="DS789" s="265"/>
      <c r="DT789" s="265"/>
      <c r="DU789" s="265"/>
      <c r="DV789" s="265"/>
      <c r="DW789" s="265"/>
      <c r="DX789" s="265"/>
      <c r="DY789" s="265"/>
      <c r="DZ789" s="265"/>
      <c r="EA789" s="265"/>
      <c r="EB789" s="265"/>
      <c r="EC789" s="265"/>
      <c r="ED789" s="265"/>
      <c r="EE789" s="265"/>
      <c r="EF789" s="265"/>
      <c r="EG789" s="265"/>
      <c r="EH789" s="265"/>
      <c r="EI789" s="265"/>
      <c r="EJ789" s="265"/>
      <c r="EK789" s="265"/>
      <c r="EL789" s="265"/>
      <c r="EM789" s="265"/>
      <c r="EN789" s="265"/>
      <c r="EO789" s="265"/>
      <c r="EP789" s="265"/>
      <c r="EQ789" s="265"/>
      <c r="ER789" s="265"/>
      <c r="ES789" s="265"/>
      <c r="ET789" s="265"/>
      <c r="EU789" s="265"/>
      <c r="EV789" s="265"/>
      <c r="EW789" s="265"/>
      <c r="EX789" s="265"/>
      <c r="EY789" s="265"/>
      <c r="EZ789" s="265"/>
      <c r="FA789" s="265"/>
      <c r="FB789" s="265"/>
      <c r="FC789" s="265"/>
      <c r="FD789" s="265"/>
      <c r="FE789" s="265"/>
      <c r="FF789" s="265"/>
      <c r="FG789" s="265"/>
      <c r="FH789" s="265"/>
      <c r="FI789" s="265"/>
      <c r="FJ789" s="265"/>
      <c r="FK789" s="265"/>
      <c r="FL789" s="265"/>
      <c r="FM789" s="265"/>
      <c r="FN789" s="265"/>
      <c r="FO789" s="265"/>
      <c r="FP789" s="265"/>
      <c r="FQ789" s="265"/>
      <c r="FR789" s="265"/>
      <c r="FS789" s="265"/>
      <c r="FT789" s="265"/>
      <c r="FU789" s="265"/>
      <c r="FV789" s="265"/>
      <c r="FW789" s="265"/>
      <c r="FX789" s="265"/>
      <c r="FY789" s="265"/>
      <c r="FZ789" s="265"/>
      <c r="GA789" s="265"/>
      <c r="GB789" s="265"/>
    </row>
    <row r="790" spans="1:184" s="1442" customFormat="1">
      <c r="A790" s="955"/>
      <c r="B790" s="265"/>
      <c r="C790" s="265"/>
      <c r="D790" s="265"/>
      <c r="E790" s="265"/>
      <c r="F790" s="265"/>
      <c r="G790" s="265"/>
      <c r="H790" s="265"/>
      <c r="I790" s="265"/>
      <c r="J790" s="265"/>
      <c r="K790" s="265"/>
      <c r="L790" s="265"/>
      <c r="M790" s="265"/>
      <c r="N790" s="265"/>
      <c r="O790" s="265"/>
      <c r="P790" s="265"/>
      <c r="Q790" s="265"/>
      <c r="R790" s="265"/>
      <c r="S790" s="265"/>
      <c r="T790" s="265"/>
      <c r="U790" s="282"/>
      <c r="V790" s="282"/>
      <c r="W790" s="265"/>
      <c r="X790" s="265"/>
      <c r="Y790" s="282"/>
      <c r="Z790" s="282"/>
      <c r="AA790" s="555"/>
      <c r="AB790" s="1438"/>
      <c r="AC790" s="974"/>
      <c r="AD790" s="974"/>
      <c r="AE790" s="974"/>
      <c r="AG790" s="282"/>
      <c r="AH790" s="265"/>
      <c r="AI790" s="282"/>
      <c r="AJ790" s="265"/>
      <c r="AK790" s="265"/>
      <c r="AL790" s="265"/>
      <c r="AM790" s="265"/>
      <c r="AN790" s="265"/>
      <c r="AO790" s="265"/>
      <c r="AP790" s="265"/>
      <c r="AQ790" s="265"/>
      <c r="AR790" s="265"/>
      <c r="AS790" s="265"/>
      <c r="AT790" s="265"/>
      <c r="AU790" s="265"/>
      <c r="AV790" s="265"/>
      <c r="AW790" s="265"/>
      <c r="AX790" s="265"/>
      <c r="AY790" s="265"/>
      <c r="AZ790" s="265"/>
      <c r="BA790" s="265"/>
      <c r="BB790" s="265"/>
      <c r="BC790" s="265"/>
      <c r="BD790" s="265"/>
      <c r="BE790" s="265"/>
      <c r="BF790" s="265"/>
      <c r="BG790" s="265"/>
      <c r="BH790" s="265"/>
      <c r="BI790" s="265"/>
      <c r="BJ790" s="265"/>
      <c r="BK790" s="265"/>
      <c r="BL790" s="265"/>
      <c r="BM790" s="265"/>
      <c r="BN790" s="265"/>
      <c r="BO790" s="265"/>
      <c r="BP790" s="265"/>
      <c r="BQ790" s="265"/>
      <c r="BR790" s="265"/>
      <c r="BS790" s="265"/>
      <c r="BT790" s="265"/>
      <c r="BU790" s="265"/>
      <c r="BV790" s="265"/>
      <c r="BW790" s="265"/>
      <c r="BX790" s="265"/>
      <c r="BY790" s="265"/>
      <c r="BZ790" s="265"/>
      <c r="CA790" s="265"/>
      <c r="CB790" s="265"/>
      <c r="CC790" s="265"/>
      <c r="CD790" s="265"/>
      <c r="CE790" s="265"/>
      <c r="CF790" s="265"/>
      <c r="CG790" s="265"/>
      <c r="CH790" s="265"/>
      <c r="CI790" s="265"/>
      <c r="CJ790" s="265"/>
      <c r="CK790" s="265"/>
      <c r="CL790" s="265"/>
      <c r="CM790" s="265"/>
      <c r="CN790" s="265"/>
      <c r="CO790" s="265"/>
      <c r="CP790" s="265"/>
      <c r="CQ790" s="265"/>
      <c r="CR790" s="265"/>
      <c r="CS790" s="265"/>
      <c r="CT790" s="265"/>
      <c r="CU790" s="265"/>
      <c r="CV790" s="265"/>
      <c r="CW790" s="265"/>
      <c r="CX790" s="265"/>
      <c r="CY790" s="265"/>
      <c r="CZ790" s="265"/>
      <c r="DA790" s="265"/>
      <c r="DB790" s="265"/>
      <c r="DC790" s="265"/>
      <c r="DD790" s="265"/>
      <c r="DE790" s="265"/>
      <c r="DF790" s="265"/>
      <c r="DG790" s="265"/>
      <c r="DH790" s="265"/>
      <c r="DI790" s="265"/>
      <c r="DJ790" s="265"/>
      <c r="DK790" s="265"/>
      <c r="DL790" s="265"/>
      <c r="DM790" s="265"/>
      <c r="DN790" s="265"/>
      <c r="DO790" s="265"/>
      <c r="DP790" s="265"/>
      <c r="DQ790" s="265"/>
      <c r="DR790" s="265"/>
      <c r="DS790" s="265"/>
      <c r="DT790" s="265"/>
      <c r="DU790" s="265"/>
      <c r="DV790" s="265"/>
      <c r="DW790" s="265"/>
      <c r="DX790" s="265"/>
      <c r="DY790" s="265"/>
      <c r="DZ790" s="265"/>
      <c r="EA790" s="265"/>
      <c r="EB790" s="265"/>
      <c r="EC790" s="265"/>
      <c r="ED790" s="265"/>
      <c r="EE790" s="265"/>
      <c r="EF790" s="265"/>
      <c r="EG790" s="265"/>
      <c r="EH790" s="265"/>
      <c r="EI790" s="265"/>
      <c r="EJ790" s="265"/>
      <c r="EK790" s="265"/>
      <c r="EL790" s="265"/>
      <c r="EM790" s="265"/>
      <c r="EN790" s="265"/>
      <c r="EO790" s="265"/>
      <c r="EP790" s="265"/>
      <c r="EQ790" s="265"/>
      <c r="ER790" s="265"/>
      <c r="ES790" s="265"/>
      <c r="ET790" s="265"/>
      <c r="EU790" s="265"/>
      <c r="EV790" s="265"/>
      <c r="EW790" s="265"/>
      <c r="EX790" s="265"/>
      <c r="EY790" s="265"/>
      <c r="EZ790" s="265"/>
      <c r="FA790" s="265"/>
      <c r="FB790" s="265"/>
      <c r="FC790" s="265"/>
      <c r="FD790" s="265"/>
      <c r="FE790" s="265"/>
      <c r="FF790" s="265"/>
      <c r="FG790" s="265"/>
      <c r="FH790" s="265"/>
      <c r="FI790" s="265"/>
      <c r="FJ790" s="265"/>
      <c r="FK790" s="265"/>
      <c r="FL790" s="265"/>
      <c r="FM790" s="265"/>
      <c r="FN790" s="265"/>
      <c r="FO790" s="265"/>
      <c r="FP790" s="265"/>
      <c r="FQ790" s="265"/>
      <c r="FR790" s="265"/>
      <c r="FS790" s="265"/>
      <c r="FT790" s="265"/>
      <c r="FU790" s="265"/>
      <c r="FV790" s="265"/>
      <c r="FW790" s="265"/>
      <c r="FX790" s="265"/>
      <c r="FY790" s="265"/>
      <c r="FZ790" s="265"/>
      <c r="GA790" s="265"/>
      <c r="GB790" s="265"/>
    </row>
    <row r="791" spans="1:184" s="1442" customFormat="1">
      <c r="A791" s="955"/>
      <c r="B791" s="265"/>
      <c r="C791" s="265"/>
      <c r="D791" s="265"/>
      <c r="E791" s="265"/>
      <c r="F791" s="265"/>
      <c r="G791" s="265"/>
      <c r="H791" s="265"/>
      <c r="I791" s="265"/>
      <c r="J791" s="265"/>
      <c r="K791" s="265"/>
      <c r="L791" s="265"/>
      <c r="M791" s="265"/>
      <c r="N791" s="265"/>
      <c r="O791" s="265"/>
      <c r="P791" s="265"/>
      <c r="Q791" s="265"/>
      <c r="R791" s="265"/>
      <c r="S791" s="265"/>
      <c r="T791" s="265"/>
      <c r="U791" s="282"/>
      <c r="V791" s="282"/>
      <c r="W791" s="265"/>
      <c r="X791" s="265"/>
      <c r="Y791" s="282"/>
      <c r="Z791" s="282"/>
      <c r="AA791" s="555"/>
      <c r="AB791" s="1438"/>
      <c r="AC791" s="974"/>
      <c r="AD791" s="974"/>
      <c r="AE791" s="974"/>
      <c r="AG791" s="282"/>
      <c r="AH791" s="265"/>
      <c r="AI791" s="282"/>
      <c r="AJ791" s="265"/>
      <c r="AK791" s="265"/>
      <c r="AL791" s="265"/>
      <c r="AM791" s="265"/>
      <c r="AN791" s="265"/>
      <c r="AO791" s="265"/>
      <c r="AP791" s="265"/>
      <c r="AQ791" s="265"/>
      <c r="AR791" s="265"/>
      <c r="AS791" s="265"/>
      <c r="AT791" s="265"/>
      <c r="AU791" s="265"/>
      <c r="AV791" s="265"/>
      <c r="AW791" s="265"/>
      <c r="AX791" s="265"/>
      <c r="AY791" s="265"/>
      <c r="AZ791" s="265"/>
      <c r="BA791" s="265"/>
      <c r="BB791" s="265"/>
      <c r="BC791" s="265"/>
      <c r="BD791" s="265"/>
      <c r="BE791" s="265"/>
      <c r="BF791" s="265"/>
      <c r="BG791" s="265"/>
      <c r="BH791" s="265"/>
      <c r="BI791" s="265"/>
      <c r="BJ791" s="265"/>
      <c r="BK791" s="265"/>
      <c r="BL791" s="265"/>
      <c r="BM791" s="265"/>
      <c r="BN791" s="265"/>
      <c r="BO791" s="265"/>
      <c r="BP791" s="265"/>
      <c r="BQ791" s="265"/>
      <c r="BR791" s="265"/>
      <c r="BS791" s="265"/>
      <c r="BT791" s="265"/>
      <c r="BU791" s="265"/>
      <c r="BV791" s="265"/>
      <c r="BW791" s="265"/>
      <c r="BX791" s="265"/>
      <c r="BY791" s="265"/>
      <c r="BZ791" s="265"/>
      <c r="CA791" s="265"/>
      <c r="CB791" s="265"/>
      <c r="CC791" s="265"/>
      <c r="CD791" s="265"/>
      <c r="CE791" s="265"/>
      <c r="CF791" s="265"/>
      <c r="CG791" s="265"/>
      <c r="CH791" s="265"/>
      <c r="CI791" s="265"/>
      <c r="CJ791" s="265"/>
      <c r="CK791" s="265"/>
      <c r="CL791" s="265"/>
      <c r="CM791" s="265"/>
      <c r="CN791" s="265"/>
      <c r="CO791" s="265"/>
      <c r="CP791" s="265"/>
      <c r="CQ791" s="265"/>
      <c r="CR791" s="265"/>
      <c r="CS791" s="265"/>
      <c r="CT791" s="265"/>
      <c r="CU791" s="265"/>
      <c r="CV791" s="265"/>
      <c r="CW791" s="265"/>
      <c r="CX791" s="265"/>
      <c r="CY791" s="265"/>
      <c r="CZ791" s="265"/>
      <c r="DA791" s="265"/>
      <c r="DB791" s="265"/>
      <c r="DC791" s="265"/>
      <c r="DD791" s="265"/>
      <c r="DE791" s="265"/>
      <c r="DF791" s="265"/>
      <c r="DG791" s="265"/>
      <c r="DH791" s="265"/>
      <c r="DI791" s="265"/>
      <c r="DJ791" s="265"/>
      <c r="DK791" s="265"/>
      <c r="DL791" s="265"/>
      <c r="DM791" s="265"/>
      <c r="DN791" s="265"/>
      <c r="DO791" s="265"/>
      <c r="DP791" s="265"/>
      <c r="DQ791" s="265"/>
      <c r="DR791" s="265"/>
      <c r="DS791" s="265"/>
      <c r="DT791" s="265"/>
      <c r="DU791" s="265"/>
      <c r="DV791" s="265"/>
      <c r="DW791" s="265"/>
      <c r="DX791" s="265"/>
      <c r="DY791" s="265"/>
      <c r="DZ791" s="265"/>
      <c r="EA791" s="265"/>
      <c r="EB791" s="265"/>
      <c r="EC791" s="265"/>
      <c r="ED791" s="265"/>
      <c r="EE791" s="265"/>
      <c r="EF791" s="265"/>
      <c r="EG791" s="265"/>
      <c r="EH791" s="265"/>
      <c r="EI791" s="265"/>
      <c r="EJ791" s="265"/>
      <c r="EK791" s="265"/>
      <c r="EL791" s="265"/>
      <c r="EM791" s="265"/>
      <c r="EN791" s="265"/>
      <c r="EO791" s="265"/>
      <c r="EP791" s="265"/>
      <c r="EQ791" s="265"/>
      <c r="ER791" s="265"/>
      <c r="ES791" s="265"/>
      <c r="ET791" s="265"/>
      <c r="EU791" s="265"/>
      <c r="EV791" s="265"/>
      <c r="EW791" s="265"/>
      <c r="EX791" s="265"/>
      <c r="EY791" s="265"/>
      <c r="EZ791" s="265"/>
      <c r="FA791" s="265"/>
      <c r="FB791" s="265"/>
      <c r="FC791" s="265"/>
      <c r="FD791" s="265"/>
      <c r="FE791" s="265"/>
      <c r="FF791" s="265"/>
      <c r="FG791" s="265"/>
      <c r="FH791" s="265"/>
      <c r="FI791" s="265"/>
      <c r="FJ791" s="265"/>
      <c r="FK791" s="265"/>
      <c r="FL791" s="265"/>
      <c r="FM791" s="265"/>
      <c r="FN791" s="265"/>
      <c r="FO791" s="265"/>
      <c r="FP791" s="265"/>
      <c r="FQ791" s="265"/>
      <c r="FR791" s="265"/>
      <c r="FS791" s="265"/>
      <c r="FT791" s="265"/>
      <c r="FU791" s="265"/>
      <c r="FV791" s="265"/>
      <c r="FW791" s="265"/>
      <c r="FX791" s="265"/>
      <c r="FY791" s="265"/>
      <c r="FZ791" s="265"/>
      <c r="GA791" s="265"/>
      <c r="GB791" s="265"/>
    </row>
    <row r="792" spans="1:184" s="1442" customFormat="1">
      <c r="A792" s="955"/>
      <c r="B792" s="265"/>
      <c r="C792" s="265"/>
      <c r="D792" s="265"/>
      <c r="E792" s="265"/>
      <c r="F792" s="265"/>
      <c r="G792" s="265"/>
      <c r="H792" s="265"/>
      <c r="I792" s="265"/>
      <c r="J792" s="265"/>
      <c r="K792" s="265"/>
      <c r="L792" s="265"/>
      <c r="M792" s="265"/>
      <c r="N792" s="265"/>
      <c r="O792" s="265"/>
      <c r="P792" s="265"/>
      <c r="Q792" s="265"/>
      <c r="R792" s="265"/>
      <c r="S792" s="265"/>
      <c r="T792" s="265"/>
      <c r="U792" s="282"/>
      <c r="V792" s="282"/>
      <c r="W792" s="265"/>
      <c r="X792" s="265"/>
      <c r="Y792" s="282"/>
      <c r="Z792" s="282"/>
      <c r="AA792" s="555"/>
      <c r="AB792" s="1438"/>
      <c r="AC792" s="974"/>
      <c r="AD792" s="974"/>
      <c r="AE792" s="974"/>
      <c r="AG792" s="282"/>
      <c r="AH792" s="265"/>
      <c r="AI792" s="282"/>
      <c r="AJ792" s="265"/>
      <c r="AK792" s="265"/>
      <c r="AL792" s="265"/>
      <c r="AM792" s="265"/>
      <c r="AN792" s="265"/>
      <c r="AO792" s="265"/>
      <c r="AP792" s="265"/>
      <c r="AQ792" s="265"/>
      <c r="AR792" s="265"/>
      <c r="AS792" s="265"/>
      <c r="AT792" s="265"/>
      <c r="AU792" s="265"/>
      <c r="AV792" s="265"/>
      <c r="AW792" s="265"/>
      <c r="AX792" s="265"/>
      <c r="AY792" s="265"/>
      <c r="AZ792" s="265"/>
      <c r="BA792" s="265"/>
      <c r="BB792" s="265"/>
      <c r="BC792" s="265"/>
      <c r="BD792" s="265"/>
      <c r="BE792" s="265"/>
      <c r="BF792" s="265"/>
      <c r="BG792" s="265"/>
      <c r="BH792" s="265"/>
      <c r="BI792" s="265"/>
      <c r="BJ792" s="265"/>
      <c r="BK792" s="265"/>
      <c r="BL792" s="265"/>
      <c r="BM792" s="265"/>
      <c r="BN792" s="265"/>
      <c r="BO792" s="265"/>
      <c r="BP792" s="265"/>
      <c r="BQ792" s="265"/>
      <c r="BR792" s="265"/>
      <c r="BS792" s="265"/>
      <c r="BT792" s="265"/>
      <c r="BU792" s="265"/>
      <c r="BV792" s="265"/>
      <c r="BW792" s="265"/>
      <c r="BX792" s="265"/>
      <c r="BY792" s="265"/>
      <c r="BZ792" s="265"/>
      <c r="CA792" s="265"/>
      <c r="CB792" s="265"/>
      <c r="CC792" s="265"/>
      <c r="CD792" s="265"/>
      <c r="CE792" s="265"/>
      <c r="CF792" s="265"/>
      <c r="CG792" s="265"/>
      <c r="CH792" s="265"/>
      <c r="CI792" s="265"/>
      <c r="CJ792" s="265"/>
      <c r="CK792" s="265"/>
      <c r="CL792" s="265"/>
      <c r="CM792" s="265"/>
      <c r="CN792" s="265"/>
      <c r="CO792" s="265"/>
      <c r="CP792" s="265"/>
      <c r="CQ792" s="265"/>
      <c r="CR792" s="265"/>
      <c r="CS792" s="265"/>
      <c r="CT792" s="265"/>
      <c r="CU792" s="265"/>
      <c r="CV792" s="265"/>
      <c r="CW792" s="265"/>
      <c r="CX792" s="265"/>
      <c r="CY792" s="265"/>
      <c r="CZ792" s="265"/>
      <c r="DA792" s="265"/>
      <c r="DB792" s="265"/>
      <c r="DC792" s="265"/>
      <c r="DD792" s="265"/>
      <c r="DE792" s="265"/>
      <c r="DF792" s="265"/>
      <c r="DG792" s="265"/>
      <c r="DH792" s="265"/>
      <c r="DI792" s="265"/>
      <c r="DJ792" s="265"/>
      <c r="DK792" s="265"/>
      <c r="DL792" s="265"/>
      <c r="DM792" s="265"/>
      <c r="DN792" s="265"/>
      <c r="DO792" s="265"/>
      <c r="DP792" s="265"/>
      <c r="DQ792" s="265"/>
      <c r="DR792" s="265"/>
      <c r="DS792" s="265"/>
      <c r="DT792" s="265"/>
      <c r="DU792" s="265"/>
      <c r="DV792" s="265"/>
      <c r="DW792" s="265"/>
      <c r="DX792" s="265"/>
      <c r="DY792" s="265"/>
      <c r="DZ792" s="265"/>
      <c r="EA792" s="265"/>
      <c r="EB792" s="265"/>
      <c r="EC792" s="265"/>
      <c r="ED792" s="265"/>
      <c r="EE792" s="265"/>
      <c r="EF792" s="265"/>
      <c r="EG792" s="265"/>
      <c r="EH792" s="265"/>
      <c r="EI792" s="265"/>
      <c r="EJ792" s="265"/>
      <c r="EK792" s="265"/>
      <c r="EL792" s="265"/>
      <c r="EM792" s="265"/>
      <c r="EN792" s="265"/>
      <c r="EO792" s="265"/>
      <c r="EP792" s="265"/>
      <c r="EQ792" s="265"/>
      <c r="ER792" s="265"/>
      <c r="ES792" s="265"/>
      <c r="ET792" s="265"/>
      <c r="EU792" s="265"/>
      <c r="EV792" s="265"/>
      <c r="EW792" s="265"/>
      <c r="EX792" s="265"/>
      <c r="EY792" s="265"/>
      <c r="EZ792" s="265"/>
      <c r="FA792" s="265"/>
      <c r="FB792" s="265"/>
      <c r="FC792" s="265"/>
      <c r="FD792" s="265"/>
      <c r="FE792" s="265"/>
      <c r="FF792" s="265"/>
      <c r="FG792" s="265"/>
      <c r="FH792" s="265"/>
      <c r="FI792" s="265"/>
      <c r="FJ792" s="265"/>
      <c r="FK792" s="265"/>
      <c r="FL792" s="265"/>
      <c r="FM792" s="265"/>
      <c r="FN792" s="265"/>
      <c r="FO792" s="265"/>
      <c r="FP792" s="265"/>
      <c r="FQ792" s="265"/>
      <c r="FR792" s="265"/>
      <c r="FS792" s="265"/>
      <c r="FT792" s="265"/>
      <c r="FU792" s="265"/>
      <c r="FV792" s="265"/>
      <c r="FW792" s="265"/>
      <c r="FX792" s="265"/>
      <c r="FY792" s="265"/>
      <c r="FZ792" s="265"/>
      <c r="GA792" s="265"/>
      <c r="GB792" s="265"/>
    </row>
    <row r="793" spans="1:184" s="1442" customFormat="1">
      <c r="A793" s="955"/>
      <c r="B793" s="265"/>
      <c r="C793" s="265"/>
      <c r="D793" s="265"/>
      <c r="E793" s="265"/>
      <c r="F793" s="265"/>
      <c r="G793" s="265"/>
      <c r="H793" s="265"/>
      <c r="I793" s="265"/>
      <c r="J793" s="265"/>
      <c r="K793" s="265"/>
      <c r="L793" s="265"/>
      <c r="M793" s="265"/>
      <c r="N793" s="265"/>
      <c r="O793" s="265"/>
      <c r="P793" s="265"/>
      <c r="Q793" s="265"/>
      <c r="R793" s="265"/>
      <c r="S793" s="265"/>
      <c r="T793" s="265"/>
      <c r="U793" s="282"/>
      <c r="V793" s="282"/>
      <c r="W793" s="265"/>
      <c r="X793" s="265"/>
      <c r="Y793" s="282"/>
      <c r="Z793" s="282"/>
      <c r="AA793" s="555"/>
      <c r="AB793" s="1438"/>
      <c r="AC793" s="974"/>
      <c r="AD793" s="974"/>
      <c r="AE793" s="974"/>
      <c r="AG793" s="282"/>
      <c r="AH793" s="265"/>
      <c r="AI793" s="282"/>
      <c r="AJ793" s="265"/>
      <c r="AK793" s="265"/>
      <c r="AL793" s="265"/>
      <c r="AM793" s="265"/>
      <c r="AN793" s="265"/>
      <c r="AO793" s="265"/>
      <c r="AP793" s="265"/>
      <c r="AQ793" s="265"/>
      <c r="AR793" s="265"/>
      <c r="AS793" s="265"/>
      <c r="AT793" s="265"/>
      <c r="AU793" s="265"/>
      <c r="AV793" s="265"/>
      <c r="AW793" s="265"/>
      <c r="AX793" s="265"/>
      <c r="AY793" s="265"/>
      <c r="AZ793" s="265"/>
      <c r="BA793" s="265"/>
      <c r="BB793" s="265"/>
      <c r="BC793" s="265"/>
      <c r="BD793" s="265"/>
      <c r="BE793" s="265"/>
      <c r="BF793" s="265"/>
      <c r="BG793" s="265"/>
      <c r="BH793" s="265"/>
      <c r="BI793" s="265"/>
      <c r="BJ793" s="265"/>
      <c r="BK793" s="265"/>
      <c r="BL793" s="265"/>
      <c r="BM793" s="265"/>
      <c r="BN793" s="265"/>
      <c r="BO793" s="265"/>
      <c r="BP793" s="265"/>
      <c r="BQ793" s="265"/>
      <c r="BR793" s="265"/>
      <c r="BS793" s="265"/>
      <c r="BT793" s="265"/>
      <c r="BU793" s="265"/>
      <c r="BV793" s="265"/>
      <c r="BW793" s="265"/>
      <c r="BX793" s="265"/>
      <c r="BY793" s="265"/>
      <c r="BZ793" s="265"/>
      <c r="CA793" s="265"/>
      <c r="CB793" s="265"/>
      <c r="CC793" s="265"/>
      <c r="CD793" s="265"/>
      <c r="CE793" s="265"/>
      <c r="CF793" s="265"/>
      <c r="CG793" s="265"/>
      <c r="CH793" s="265"/>
      <c r="CI793" s="265"/>
      <c r="CJ793" s="265"/>
      <c r="CK793" s="265"/>
      <c r="CL793" s="265"/>
      <c r="CM793" s="265"/>
      <c r="CN793" s="265"/>
      <c r="CO793" s="265"/>
      <c r="CP793" s="265"/>
      <c r="CQ793" s="265"/>
      <c r="CR793" s="265"/>
      <c r="CS793" s="265"/>
      <c r="CT793" s="265"/>
      <c r="CU793" s="265"/>
      <c r="CV793" s="265"/>
      <c r="CW793" s="265"/>
      <c r="CX793" s="265"/>
      <c r="CY793" s="265"/>
      <c r="CZ793" s="265"/>
      <c r="DA793" s="265"/>
      <c r="DB793" s="265"/>
      <c r="DC793" s="265"/>
      <c r="DD793" s="265"/>
      <c r="DE793" s="265"/>
      <c r="DF793" s="265"/>
      <c r="DG793" s="265"/>
      <c r="DH793" s="265"/>
      <c r="DI793" s="265"/>
      <c r="DJ793" s="265"/>
      <c r="DK793" s="265"/>
      <c r="DL793" s="265"/>
      <c r="DM793" s="265"/>
      <c r="DN793" s="265"/>
      <c r="DO793" s="265"/>
      <c r="DP793" s="265"/>
      <c r="DQ793" s="265"/>
      <c r="DR793" s="265"/>
      <c r="DS793" s="265"/>
      <c r="DT793" s="265"/>
      <c r="DU793" s="265"/>
      <c r="DV793" s="265"/>
      <c r="DW793" s="265"/>
      <c r="DX793" s="265"/>
      <c r="DY793" s="265"/>
      <c r="DZ793" s="265"/>
      <c r="EA793" s="265"/>
      <c r="EB793" s="265"/>
      <c r="EC793" s="265"/>
      <c r="ED793" s="265"/>
      <c r="EE793" s="265"/>
      <c r="EF793" s="265"/>
      <c r="EG793" s="265"/>
      <c r="EH793" s="265"/>
      <c r="EI793" s="265"/>
      <c r="EJ793" s="265"/>
      <c r="EK793" s="265"/>
      <c r="EL793" s="265"/>
      <c r="EM793" s="265"/>
      <c r="EN793" s="265"/>
      <c r="EO793" s="265"/>
      <c r="EP793" s="265"/>
      <c r="EQ793" s="265"/>
      <c r="ER793" s="265"/>
      <c r="ES793" s="265"/>
      <c r="ET793" s="265"/>
      <c r="EU793" s="265"/>
      <c r="EV793" s="265"/>
      <c r="EW793" s="265"/>
      <c r="EX793" s="265"/>
      <c r="EY793" s="265"/>
      <c r="EZ793" s="265"/>
      <c r="FA793" s="265"/>
      <c r="FB793" s="265"/>
      <c r="FC793" s="265"/>
      <c r="FD793" s="265"/>
      <c r="FE793" s="265"/>
      <c r="FF793" s="265"/>
      <c r="FG793" s="265"/>
      <c r="FH793" s="265"/>
      <c r="FI793" s="265"/>
      <c r="FJ793" s="265"/>
      <c r="FK793" s="265"/>
      <c r="FL793" s="265"/>
      <c r="FM793" s="265"/>
      <c r="FN793" s="265"/>
      <c r="FO793" s="265"/>
      <c r="FP793" s="265"/>
      <c r="FQ793" s="265"/>
      <c r="FR793" s="265"/>
      <c r="FS793" s="265"/>
      <c r="FT793" s="265"/>
      <c r="FU793" s="265"/>
      <c r="FV793" s="265"/>
      <c r="FW793" s="265"/>
      <c r="FX793" s="265"/>
      <c r="FY793" s="265"/>
      <c r="FZ793" s="265"/>
      <c r="GA793" s="265"/>
      <c r="GB793" s="265"/>
    </row>
    <row r="794" spans="1:184" s="1442" customFormat="1">
      <c r="A794" s="955"/>
      <c r="B794" s="265"/>
      <c r="C794" s="265"/>
      <c r="D794" s="265"/>
      <c r="E794" s="265"/>
      <c r="F794" s="265"/>
      <c r="G794" s="265"/>
      <c r="H794" s="265"/>
      <c r="I794" s="265"/>
      <c r="J794" s="265"/>
      <c r="K794" s="265"/>
      <c r="L794" s="265"/>
      <c r="M794" s="265"/>
      <c r="N794" s="265"/>
      <c r="O794" s="265"/>
      <c r="P794" s="265"/>
      <c r="Q794" s="265"/>
      <c r="R794" s="265"/>
      <c r="S794" s="265"/>
      <c r="T794" s="265"/>
      <c r="U794" s="282"/>
      <c r="V794" s="282"/>
      <c r="W794" s="265"/>
      <c r="X794" s="265"/>
      <c r="Y794" s="282"/>
      <c r="Z794" s="282"/>
      <c r="AA794" s="555"/>
      <c r="AB794" s="1438"/>
      <c r="AC794" s="974"/>
      <c r="AD794" s="974"/>
      <c r="AE794" s="974"/>
      <c r="AG794" s="282"/>
      <c r="AH794" s="265"/>
      <c r="AI794" s="282"/>
      <c r="AJ794" s="265"/>
      <c r="AK794" s="265"/>
      <c r="AL794" s="265"/>
      <c r="AM794" s="265"/>
      <c r="AN794" s="265"/>
      <c r="AO794" s="265"/>
      <c r="AP794" s="265"/>
      <c r="AQ794" s="265"/>
      <c r="AR794" s="265"/>
      <c r="AS794" s="265"/>
      <c r="AT794" s="265"/>
      <c r="AU794" s="265"/>
      <c r="AV794" s="265"/>
      <c r="AW794" s="265"/>
      <c r="AX794" s="265"/>
      <c r="AY794" s="265"/>
      <c r="AZ794" s="265"/>
      <c r="BA794" s="265"/>
      <c r="BB794" s="265"/>
      <c r="BC794" s="265"/>
      <c r="BD794" s="265"/>
      <c r="BE794" s="265"/>
      <c r="BF794" s="265"/>
      <c r="BG794" s="265"/>
      <c r="BH794" s="265"/>
      <c r="BI794" s="265"/>
      <c r="BJ794" s="265"/>
      <c r="BK794" s="265"/>
      <c r="BL794" s="265"/>
      <c r="BM794" s="265"/>
      <c r="BN794" s="265"/>
      <c r="BO794" s="265"/>
      <c r="BP794" s="265"/>
      <c r="BQ794" s="265"/>
      <c r="BR794" s="265"/>
      <c r="BS794" s="265"/>
      <c r="BT794" s="265"/>
      <c r="BU794" s="265"/>
      <c r="BV794" s="265"/>
      <c r="BW794" s="265"/>
      <c r="BX794" s="265"/>
      <c r="BY794" s="265"/>
      <c r="BZ794" s="265"/>
      <c r="CA794" s="265"/>
      <c r="CB794" s="265"/>
      <c r="CC794" s="265"/>
      <c r="CD794" s="265"/>
      <c r="CE794" s="265"/>
      <c r="CF794" s="265"/>
      <c r="CG794" s="265"/>
      <c r="CH794" s="265"/>
      <c r="CI794" s="265"/>
      <c r="CJ794" s="265"/>
      <c r="CK794" s="265"/>
      <c r="CL794" s="265"/>
      <c r="CM794" s="265"/>
      <c r="CN794" s="265"/>
      <c r="CO794" s="265"/>
      <c r="CP794" s="265"/>
      <c r="CQ794" s="265"/>
      <c r="CR794" s="265"/>
      <c r="CS794" s="265"/>
      <c r="CT794" s="265"/>
      <c r="CU794" s="265"/>
      <c r="CV794" s="265"/>
      <c r="CW794" s="265"/>
      <c r="CX794" s="265"/>
      <c r="CY794" s="265"/>
      <c r="CZ794" s="265"/>
      <c r="DA794" s="265"/>
      <c r="DB794" s="265"/>
      <c r="DC794" s="265"/>
      <c r="DD794" s="265"/>
      <c r="DE794" s="265"/>
      <c r="DF794" s="265"/>
      <c r="DG794" s="265"/>
      <c r="DH794" s="265"/>
      <c r="DI794" s="265"/>
      <c r="DJ794" s="265"/>
      <c r="DK794" s="265"/>
      <c r="DL794" s="265"/>
      <c r="DM794" s="265"/>
      <c r="DN794" s="265"/>
      <c r="DO794" s="265"/>
      <c r="DP794" s="265"/>
      <c r="DQ794" s="265"/>
      <c r="DR794" s="265"/>
      <c r="DS794" s="265"/>
      <c r="DT794" s="265"/>
      <c r="DU794" s="265"/>
      <c r="DV794" s="265"/>
      <c r="DW794" s="265"/>
      <c r="DX794" s="265"/>
      <c r="DY794" s="265"/>
      <c r="DZ794" s="265"/>
      <c r="EA794" s="265"/>
      <c r="EB794" s="265"/>
      <c r="EC794" s="265"/>
      <c r="ED794" s="265"/>
      <c r="EE794" s="265"/>
      <c r="EF794" s="265"/>
      <c r="EG794" s="265"/>
      <c r="EH794" s="265"/>
      <c r="EI794" s="265"/>
      <c r="EJ794" s="265"/>
      <c r="EK794" s="265"/>
      <c r="EL794" s="265"/>
      <c r="EM794" s="265"/>
      <c r="EN794" s="265"/>
      <c r="EO794" s="265"/>
      <c r="EP794" s="265"/>
      <c r="EQ794" s="265"/>
      <c r="ER794" s="265"/>
      <c r="ES794" s="265"/>
      <c r="ET794" s="265"/>
      <c r="EU794" s="265"/>
      <c r="EV794" s="265"/>
      <c r="EW794" s="265"/>
      <c r="EX794" s="265"/>
      <c r="EY794" s="265"/>
      <c r="EZ794" s="265"/>
      <c r="FA794" s="265"/>
      <c r="FB794" s="265"/>
      <c r="FC794" s="265"/>
      <c r="FD794" s="265"/>
      <c r="FE794" s="265"/>
      <c r="FF794" s="265"/>
      <c r="FG794" s="265"/>
      <c r="FH794" s="265"/>
      <c r="FI794" s="265"/>
      <c r="FJ794" s="265"/>
      <c r="FK794" s="265"/>
      <c r="FL794" s="265"/>
      <c r="FM794" s="265"/>
      <c r="FN794" s="265"/>
      <c r="FO794" s="265"/>
      <c r="FP794" s="265"/>
      <c r="FQ794" s="265"/>
      <c r="FR794" s="265"/>
      <c r="FS794" s="265"/>
      <c r="FT794" s="265"/>
      <c r="FU794" s="265"/>
      <c r="FV794" s="265"/>
      <c r="FW794" s="265"/>
      <c r="FX794" s="265"/>
      <c r="FY794" s="265"/>
      <c r="FZ794" s="265"/>
      <c r="GA794" s="265"/>
      <c r="GB794" s="265"/>
    </row>
    <row r="795" spans="1:184" s="1442" customFormat="1">
      <c r="A795" s="955"/>
      <c r="B795" s="265"/>
      <c r="C795" s="265"/>
      <c r="D795" s="265"/>
      <c r="E795" s="265"/>
      <c r="F795" s="265"/>
      <c r="G795" s="265"/>
      <c r="H795" s="265"/>
      <c r="I795" s="265"/>
      <c r="J795" s="265"/>
      <c r="K795" s="265"/>
      <c r="L795" s="265"/>
      <c r="M795" s="265"/>
      <c r="N795" s="265"/>
      <c r="O795" s="265"/>
      <c r="P795" s="265"/>
      <c r="Q795" s="265"/>
      <c r="R795" s="265"/>
      <c r="S795" s="265"/>
      <c r="T795" s="265"/>
      <c r="U795" s="282"/>
      <c r="V795" s="282"/>
      <c r="W795" s="265"/>
      <c r="X795" s="265"/>
      <c r="Y795" s="282"/>
      <c r="Z795" s="282"/>
      <c r="AA795" s="555"/>
      <c r="AB795" s="1438"/>
      <c r="AC795" s="974"/>
      <c r="AD795" s="974"/>
      <c r="AE795" s="974"/>
      <c r="AG795" s="282"/>
      <c r="AH795" s="265"/>
      <c r="AI795" s="282"/>
      <c r="AJ795" s="265"/>
      <c r="AK795" s="265"/>
      <c r="AL795" s="265"/>
      <c r="AM795" s="265"/>
      <c r="AN795" s="265"/>
      <c r="AO795" s="265"/>
      <c r="AP795" s="265"/>
      <c r="AQ795" s="265"/>
      <c r="AR795" s="265"/>
      <c r="AS795" s="265"/>
      <c r="AT795" s="265"/>
      <c r="AU795" s="265"/>
      <c r="AV795" s="265"/>
      <c r="AW795" s="265"/>
      <c r="AX795" s="265"/>
      <c r="AY795" s="265"/>
      <c r="AZ795" s="265"/>
      <c r="BA795" s="265"/>
      <c r="BB795" s="265"/>
      <c r="BC795" s="265"/>
      <c r="BD795" s="265"/>
      <c r="BE795" s="265"/>
      <c r="BF795" s="265"/>
      <c r="BG795" s="265"/>
      <c r="BH795" s="265"/>
      <c r="BI795" s="265"/>
      <c r="BJ795" s="265"/>
      <c r="BK795" s="265"/>
      <c r="BL795" s="265"/>
      <c r="BM795" s="265"/>
      <c r="BN795" s="265"/>
      <c r="BO795" s="265"/>
      <c r="BP795" s="265"/>
      <c r="BQ795" s="265"/>
      <c r="BR795" s="265"/>
      <c r="BS795" s="265"/>
      <c r="BT795" s="265"/>
      <c r="BU795" s="265"/>
      <c r="BV795" s="265"/>
      <c r="BW795" s="265"/>
      <c r="BX795" s="265"/>
      <c r="BY795" s="265"/>
      <c r="BZ795" s="265"/>
      <c r="CA795" s="265"/>
      <c r="CB795" s="265"/>
      <c r="CC795" s="265"/>
      <c r="CD795" s="265"/>
      <c r="CE795" s="265"/>
      <c r="CF795" s="265"/>
      <c r="CG795" s="265"/>
      <c r="CH795" s="265"/>
      <c r="CI795" s="265"/>
      <c r="CJ795" s="265"/>
      <c r="CK795" s="265"/>
      <c r="CL795" s="265"/>
      <c r="CM795" s="265"/>
      <c r="CN795" s="265"/>
      <c r="CO795" s="265"/>
      <c r="CP795" s="265"/>
      <c r="CQ795" s="265"/>
      <c r="CR795" s="265"/>
      <c r="CS795" s="265"/>
      <c r="CT795" s="265"/>
      <c r="CU795" s="265"/>
      <c r="CV795" s="265"/>
      <c r="CW795" s="265"/>
      <c r="CX795" s="265"/>
      <c r="CY795" s="265"/>
      <c r="CZ795" s="265"/>
      <c r="DA795" s="265"/>
      <c r="DB795" s="265"/>
      <c r="DC795" s="265"/>
      <c r="DD795" s="265"/>
      <c r="DE795" s="265"/>
      <c r="DF795" s="265"/>
      <c r="DG795" s="265"/>
      <c r="DH795" s="265"/>
      <c r="DI795" s="265"/>
      <c r="DJ795" s="265"/>
      <c r="DK795" s="265"/>
      <c r="DL795" s="265"/>
      <c r="DM795" s="265"/>
      <c r="DN795" s="265"/>
      <c r="DO795" s="265"/>
      <c r="DP795" s="265"/>
      <c r="DQ795" s="265"/>
      <c r="DR795" s="265"/>
      <c r="DS795" s="265"/>
      <c r="DT795" s="265"/>
      <c r="DU795" s="265"/>
      <c r="DV795" s="265"/>
      <c r="DW795" s="265"/>
      <c r="DX795" s="265"/>
      <c r="DY795" s="265"/>
      <c r="DZ795" s="265"/>
      <c r="EA795" s="265"/>
      <c r="EB795" s="265"/>
      <c r="EC795" s="265"/>
      <c r="ED795" s="265"/>
      <c r="EE795" s="265"/>
      <c r="EF795" s="265"/>
      <c r="EG795" s="265"/>
      <c r="EH795" s="265"/>
      <c r="EI795" s="265"/>
      <c r="EJ795" s="265"/>
      <c r="EK795" s="265"/>
      <c r="EL795" s="265"/>
      <c r="EM795" s="265"/>
      <c r="EN795" s="265"/>
      <c r="EO795" s="265"/>
      <c r="EP795" s="265"/>
      <c r="EQ795" s="265"/>
      <c r="ER795" s="265"/>
      <c r="ES795" s="265"/>
      <c r="ET795" s="265"/>
      <c r="EU795" s="265"/>
      <c r="EV795" s="265"/>
      <c r="EW795" s="265"/>
      <c r="EX795" s="265"/>
      <c r="EY795" s="265"/>
      <c r="EZ795" s="265"/>
      <c r="FA795" s="265"/>
      <c r="FB795" s="265"/>
      <c r="FC795" s="265"/>
      <c r="FD795" s="265"/>
      <c r="FE795" s="265"/>
      <c r="FF795" s="265"/>
      <c r="FG795" s="265"/>
      <c r="FH795" s="265"/>
      <c r="FI795" s="265"/>
      <c r="FJ795" s="265"/>
      <c r="FK795" s="265"/>
      <c r="FL795" s="265"/>
      <c r="FM795" s="265"/>
      <c r="FN795" s="265"/>
      <c r="FO795" s="265"/>
      <c r="FP795" s="265"/>
      <c r="FQ795" s="265"/>
      <c r="FR795" s="265"/>
      <c r="FS795" s="265"/>
      <c r="FT795" s="265"/>
      <c r="FU795" s="265"/>
      <c r="FV795" s="265"/>
      <c r="FW795" s="265"/>
      <c r="FX795" s="265"/>
      <c r="FY795" s="265"/>
      <c r="FZ795" s="265"/>
      <c r="GA795" s="265"/>
      <c r="GB795" s="265"/>
    </row>
    <row r="796" spans="1:184" s="1442" customFormat="1">
      <c r="A796" s="955"/>
      <c r="B796" s="265"/>
      <c r="C796" s="265"/>
      <c r="D796" s="265"/>
      <c r="E796" s="265"/>
      <c r="F796" s="265"/>
      <c r="G796" s="265"/>
      <c r="H796" s="265"/>
      <c r="I796" s="265"/>
      <c r="J796" s="265"/>
      <c r="K796" s="265"/>
      <c r="L796" s="265"/>
      <c r="M796" s="265"/>
      <c r="N796" s="265"/>
      <c r="O796" s="265"/>
      <c r="P796" s="265"/>
      <c r="Q796" s="265"/>
      <c r="R796" s="265"/>
      <c r="S796" s="265"/>
      <c r="T796" s="265"/>
      <c r="U796" s="282"/>
      <c r="V796" s="282"/>
      <c r="W796" s="265"/>
      <c r="X796" s="265"/>
      <c r="Y796" s="282"/>
      <c r="Z796" s="282"/>
      <c r="AA796" s="555"/>
      <c r="AB796" s="1438"/>
      <c r="AC796" s="974"/>
      <c r="AD796" s="974"/>
      <c r="AE796" s="974"/>
      <c r="AG796" s="282"/>
      <c r="AH796" s="265"/>
      <c r="AI796" s="282"/>
      <c r="AJ796" s="265"/>
      <c r="AK796" s="265"/>
      <c r="AL796" s="265"/>
      <c r="AM796" s="265"/>
      <c r="AN796" s="265"/>
      <c r="AO796" s="265"/>
      <c r="AP796" s="265"/>
      <c r="AQ796" s="265"/>
      <c r="AR796" s="265"/>
      <c r="AS796" s="265"/>
      <c r="AT796" s="265"/>
      <c r="AU796" s="265"/>
      <c r="AV796" s="265"/>
      <c r="AW796" s="265"/>
      <c r="AX796" s="265"/>
      <c r="AY796" s="265"/>
      <c r="AZ796" s="265"/>
      <c r="BA796" s="265"/>
      <c r="BB796" s="265"/>
      <c r="BC796" s="265"/>
      <c r="BD796" s="265"/>
      <c r="BE796" s="265"/>
      <c r="BF796" s="265"/>
      <c r="BG796" s="265"/>
      <c r="BH796" s="265"/>
      <c r="BI796" s="265"/>
      <c r="BJ796" s="265"/>
      <c r="BK796" s="265"/>
      <c r="BL796" s="265"/>
      <c r="BM796" s="265"/>
      <c r="BN796" s="265"/>
      <c r="BO796" s="265"/>
      <c r="BP796" s="265"/>
      <c r="BQ796" s="265"/>
      <c r="BR796" s="265"/>
      <c r="BS796" s="265"/>
      <c r="BT796" s="265"/>
      <c r="BU796" s="265"/>
      <c r="BV796" s="265"/>
      <c r="BW796" s="265"/>
      <c r="BX796" s="265"/>
      <c r="BY796" s="265"/>
      <c r="BZ796" s="265"/>
      <c r="CA796" s="265"/>
      <c r="CB796" s="265"/>
      <c r="CC796" s="265"/>
      <c r="CD796" s="265"/>
      <c r="CE796" s="265"/>
      <c r="CF796" s="265"/>
      <c r="CG796" s="265"/>
      <c r="CH796" s="265"/>
      <c r="CI796" s="265"/>
      <c r="CJ796" s="265"/>
      <c r="CK796" s="265"/>
      <c r="CL796" s="265"/>
      <c r="CM796" s="265"/>
      <c r="CN796" s="265"/>
      <c r="CO796" s="265"/>
      <c r="CP796" s="265"/>
      <c r="CQ796" s="265"/>
      <c r="CR796" s="265"/>
      <c r="CS796" s="265"/>
      <c r="CT796" s="265"/>
      <c r="CU796" s="265"/>
      <c r="CV796" s="265"/>
      <c r="CW796" s="265"/>
      <c r="CX796" s="265"/>
      <c r="CY796" s="265"/>
      <c r="CZ796" s="265"/>
      <c r="DA796" s="265"/>
      <c r="DB796" s="265"/>
      <c r="DC796" s="265"/>
      <c r="DD796" s="265"/>
      <c r="DE796" s="265"/>
      <c r="DF796" s="265"/>
      <c r="DG796" s="265"/>
      <c r="DH796" s="265"/>
      <c r="DI796" s="265"/>
      <c r="DJ796" s="265"/>
      <c r="DK796" s="265"/>
      <c r="DL796" s="265"/>
      <c r="DM796" s="265"/>
      <c r="DN796" s="265"/>
      <c r="DO796" s="265"/>
      <c r="DP796" s="265"/>
      <c r="DQ796" s="265"/>
      <c r="DR796" s="265"/>
      <c r="DS796" s="265"/>
      <c r="DT796" s="265"/>
      <c r="DU796" s="265"/>
      <c r="DV796" s="265"/>
      <c r="DW796" s="265"/>
      <c r="DX796" s="265"/>
      <c r="DY796" s="265"/>
      <c r="DZ796" s="265"/>
      <c r="EA796" s="265"/>
      <c r="EB796" s="265"/>
      <c r="EC796" s="265"/>
      <c r="ED796" s="265"/>
      <c r="EE796" s="265"/>
      <c r="EF796" s="265"/>
      <c r="EG796" s="265"/>
      <c r="EH796" s="265"/>
      <c r="EI796" s="265"/>
      <c r="EJ796" s="265"/>
      <c r="EK796" s="265"/>
      <c r="EL796" s="265"/>
      <c r="EM796" s="265"/>
      <c r="EN796" s="265"/>
      <c r="EO796" s="265"/>
      <c r="EP796" s="265"/>
      <c r="EQ796" s="265"/>
      <c r="ER796" s="265"/>
      <c r="ES796" s="265"/>
      <c r="ET796" s="265"/>
      <c r="EU796" s="265"/>
      <c r="EV796" s="265"/>
      <c r="EW796" s="265"/>
      <c r="EX796" s="265"/>
      <c r="EY796" s="265"/>
      <c r="EZ796" s="265"/>
      <c r="FA796" s="265"/>
      <c r="FB796" s="265"/>
      <c r="FC796" s="265"/>
      <c r="FD796" s="265"/>
      <c r="FE796" s="265"/>
      <c r="FF796" s="265"/>
      <c r="FG796" s="265"/>
      <c r="FH796" s="265"/>
      <c r="FI796" s="265"/>
      <c r="FJ796" s="265"/>
      <c r="FK796" s="265"/>
      <c r="FL796" s="265"/>
      <c r="FM796" s="265"/>
      <c r="FN796" s="265"/>
      <c r="FO796" s="265"/>
      <c r="FP796" s="265"/>
      <c r="FQ796" s="265"/>
      <c r="FR796" s="265"/>
      <c r="FS796" s="265"/>
      <c r="FT796" s="265"/>
      <c r="FU796" s="265"/>
      <c r="FV796" s="265"/>
      <c r="FW796" s="265"/>
      <c r="FX796" s="265"/>
      <c r="FY796" s="265"/>
      <c r="FZ796" s="265"/>
      <c r="GA796" s="265"/>
      <c r="GB796" s="265"/>
    </row>
    <row r="797" spans="1:184" s="1442" customFormat="1">
      <c r="A797" s="955"/>
      <c r="B797" s="265"/>
      <c r="C797" s="265"/>
      <c r="D797" s="265"/>
      <c r="E797" s="265"/>
      <c r="F797" s="265"/>
      <c r="G797" s="265"/>
      <c r="H797" s="265"/>
      <c r="I797" s="265"/>
      <c r="J797" s="265"/>
      <c r="K797" s="265"/>
      <c r="L797" s="265"/>
      <c r="M797" s="265"/>
      <c r="N797" s="265"/>
      <c r="O797" s="265"/>
      <c r="P797" s="265"/>
      <c r="Q797" s="265"/>
      <c r="R797" s="265"/>
      <c r="S797" s="265"/>
      <c r="T797" s="265"/>
      <c r="U797" s="282"/>
      <c r="V797" s="282"/>
      <c r="W797" s="265"/>
      <c r="X797" s="265"/>
      <c r="Y797" s="282"/>
      <c r="Z797" s="282"/>
      <c r="AA797" s="555"/>
      <c r="AB797" s="1438"/>
      <c r="AC797" s="974"/>
      <c r="AD797" s="974"/>
      <c r="AE797" s="974"/>
      <c r="AG797" s="282"/>
      <c r="AH797" s="265"/>
      <c r="AI797" s="282"/>
      <c r="AJ797" s="265"/>
      <c r="AK797" s="265"/>
      <c r="AL797" s="265"/>
      <c r="AM797" s="265"/>
      <c r="AN797" s="265"/>
      <c r="AO797" s="265"/>
      <c r="AP797" s="265"/>
      <c r="AQ797" s="265"/>
      <c r="AR797" s="265"/>
      <c r="AS797" s="265"/>
      <c r="AT797" s="265"/>
      <c r="AU797" s="265"/>
      <c r="AV797" s="265"/>
      <c r="AW797" s="265"/>
      <c r="AX797" s="265"/>
      <c r="AY797" s="265"/>
      <c r="AZ797" s="265"/>
      <c r="BA797" s="265"/>
      <c r="BB797" s="265"/>
      <c r="BC797" s="265"/>
      <c r="BD797" s="265"/>
      <c r="BE797" s="265"/>
      <c r="BF797" s="265"/>
      <c r="BG797" s="265"/>
      <c r="BH797" s="265"/>
      <c r="BI797" s="265"/>
      <c r="BJ797" s="265"/>
      <c r="BK797" s="265"/>
      <c r="BL797" s="265"/>
      <c r="BM797" s="265"/>
      <c r="BN797" s="265"/>
      <c r="BO797" s="265"/>
      <c r="BP797" s="265"/>
      <c r="BQ797" s="265"/>
      <c r="BR797" s="265"/>
      <c r="BS797" s="265"/>
      <c r="BT797" s="265"/>
      <c r="BU797" s="265"/>
      <c r="BV797" s="265"/>
      <c r="BW797" s="265"/>
      <c r="BX797" s="265"/>
      <c r="BY797" s="265"/>
      <c r="BZ797" s="265"/>
      <c r="CA797" s="265"/>
      <c r="CB797" s="265"/>
      <c r="CC797" s="265"/>
      <c r="CD797" s="265"/>
      <c r="CE797" s="265"/>
      <c r="CF797" s="265"/>
      <c r="CG797" s="265"/>
      <c r="CH797" s="265"/>
      <c r="CI797" s="265"/>
      <c r="CJ797" s="265"/>
      <c r="CK797" s="265"/>
      <c r="CL797" s="265"/>
      <c r="CM797" s="265"/>
      <c r="CN797" s="265"/>
      <c r="CO797" s="265"/>
      <c r="CP797" s="265"/>
      <c r="CQ797" s="265"/>
      <c r="CR797" s="265"/>
      <c r="CS797" s="265"/>
      <c r="CT797" s="265"/>
      <c r="CU797" s="265"/>
      <c r="CV797" s="265"/>
      <c r="CW797" s="265"/>
      <c r="CX797" s="265"/>
      <c r="CY797" s="265"/>
      <c r="CZ797" s="265"/>
      <c r="DA797" s="265"/>
      <c r="DB797" s="265"/>
      <c r="DC797" s="265"/>
      <c r="DD797" s="265"/>
      <c r="DE797" s="265"/>
      <c r="DF797" s="265"/>
      <c r="DG797" s="265"/>
      <c r="DH797" s="265"/>
      <c r="DI797" s="265"/>
      <c r="DJ797" s="265"/>
      <c r="DK797" s="265"/>
      <c r="DL797" s="265"/>
      <c r="DM797" s="265"/>
      <c r="DN797" s="265"/>
      <c r="DO797" s="265"/>
      <c r="DP797" s="265"/>
      <c r="DQ797" s="265"/>
      <c r="DR797" s="265"/>
      <c r="DS797" s="265"/>
      <c r="DT797" s="265"/>
      <c r="DU797" s="265"/>
      <c r="DV797" s="265"/>
      <c r="DW797" s="265"/>
      <c r="DX797" s="265"/>
      <c r="DY797" s="265"/>
      <c r="DZ797" s="265"/>
      <c r="EA797" s="265"/>
      <c r="EB797" s="265"/>
      <c r="EC797" s="265"/>
      <c r="ED797" s="265"/>
      <c r="EE797" s="265"/>
      <c r="EF797" s="265"/>
      <c r="EG797" s="265"/>
      <c r="EH797" s="265"/>
      <c r="EI797" s="265"/>
      <c r="EJ797" s="265"/>
      <c r="EK797" s="265"/>
      <c r="EL797" s="265"/>
      <c r="EM797" s="265"/>
      <c r="EN797" s="265"/>
      <c r="EO797" s="265"/>
      <c r="EP797" s="265"/>
      <c r="EQ797" s="265"/>
      <c r="ER797" s="265"/>
      <c r="ES797" s="265"/>
      <c r="ET797" s="265"/>
      <c r="EU797" s="265"/>
      <c r="EV797" s="265"/>
      <c r="EW797" s="265"/>
      <c r="EX797" s="265"/>
      <c r="EY797" s="265"/>
      <c r="EZ797" s="265"/>
      <c r="FA797" s="265"/>
      <c r="FB797" s="265"/>
      <c r="FC797" s="265"/>
      <c r="FD797" s="265"/>
      <c r="FE797" s="265"/>
      <c r="FF797" s="265"/>
      <c r="FG797" s="265"/>
      <c r="FH797" s="265"/>
      <c r="FI797" s="265"/>
      <c r="FJ797" s="265"/>
      <c r="FK797" s="265"/>
      <c r="FL797" s="265"/>
      <c r="FM797" s="265"/>
      <c r="FN797" s="265"/>
      <c r="FO797" s="265"/>
      <c r="FP797" s="265"/>
      <c r="FQ797" s="265"/>
      <c r="FR797" s="265"/>
      <c r="FS797" s="265"/>
      <c r="FT797" s="265"/>
      <c r="FU797" s="265"/>
      <c r="FV797" s="265"/>
      <c r="FW797" s="265"/>
      <c r="FX797" s="265"/>
      <c r="FY797" s="265"/>
      <c r="FZ797" s="265"/>
      <c r="GA797" s="265"/>
      <c r="GB797" s="265"/>
    </row>
    <row r="798" spans="1:184" s="1442" customFormat="1">
      <c r="A798" s="955"/>
      <c r="B798" s="265"/>
      <c r="C798" s="265"/>
      <c r="D798" s="265"/>
      <c r="E798" s="265"/>
      <c r="F798" s="265"/>
      <c r="G798" s="265"/>
      <c r="H798" s="265"/>
      <c r="I798" s="265"/>
      <c r="J798" s="265"/>
      <c r="K798" s="265"/>
      <c r="L798" s="265"/>
      <c r="M798" s="265"/>
      <c r="N798" s="265"/>
      <c r="O798" s="265"/>
      <c r="P798" s="265"/>
      <c r="Q798" s="265"/>
      <c r="R798" s="265"/>
      <c r="S798" s="265"/>
      <c r="T798" s="265"/>
      <c r="U798" s="282"/>
      <c r="V798" s="282"/>
      <c r="W798" s="265"/>
      <c r="X798" s="265"/>
      <c r="Y798" s="282"/>
      <c r="Z798" s="282"/>
      <c r="AA798" s="555"/>
      <c r="AB798" s="1438"/>
      <c r="AC798" s="974"/>
      <c r="AD798" s="974"/>
      <c r="AE798" s="974"/>
      <c r="AG798" s="282"/>
      <c r="AH798" s="265"/>
      <c r="AI798" s="282"/>
      <c r="AJ798" s="265"/>
      <c r="AK798" s="265"/>
      <c r="AL798" s="265"/>
      <c r="AM798" s="265"/>
      <c r="AN798" s="265"/>
      <c r="AO798" s="265"/>
      <c r="AP798" s="265"/>
      <c r="AQ798" s="265"/>
      <c r="AR798" s="265"/>
      <c r="AS798" s="265"/>
      <c r="AT798" s="265"/>
      <c r="AU798" s="265"/>
      <c r="AV798" s="265"/>
      <c r="AW798" s="265"/>
      <c r="AX798" s="265"/>
      <c r="AY798" s="265"/>
      <c r="AZ798" s="265"/>
      <c r="BA798" s="265"/>
      <c r="BB798" s="265"/>
      <c r="BC798" s="265"/>
      <c r="BD798" s="265"/>
      <c r="BE798" s="265"/>
      <c r="BF798" s="265"/>
      <c r="BG798" s="265"/>
      <c r="BH798" s="265"/>
      <c r="BI798" s="265"/>
      <c r="BJ798" s="265"/>
      <c r="BK798" s="265"/>
      <c r="BL798" s="265"/>
      <c r="BM798" s="265"/>
      <c r="BN798" s="265"/>
      <c r="BO798" s="265"/>
      <c r="BP798" s="265"/>
      <c r="BQ798" s="265"/>
      <c r="BR798" s="265"/>
      <c r="BS798" s="265"/>
      <c r="BT798" s="265"/>
      <c r="BU798" s="265"/>
      <c r="BV798" s="265"/>
      <c r="BW798" s="265"/>
      <c r="BX798" s="265"/>
      <c r="BY798" s="265"/>
      <c r="BZ798" s="265"/>
      <c r="CA798" s="265"/>
      <c r="CB798" s="265"/>
      <c r="CC798" s="265"/>
      <c r="CD798" s="265"/>
      <c r="CE798" s="265"/>
      <c r="CF798" s="265"/>
      <c r="CG798" s="265"/>
      <c r="CH798" s="265"/>
      <c r="CI798" s="265"/>
      <c r="CJ798" s="265"/>
      <c r="CK798" s="265"/>
      <c r="CL798" s="265"/>
      <c r="CM798" s="265"/>
      <c r="CN798" s="265"/>
      <c r="CO798" s="265"/>
      <c r="CP798" s="265"/>
      <c r="CQ798" s="265"/>
      <c r="CR798" s="265"/>
      <c r="CS798" s="265"/>
      <c r="CT798" s="265"/>
      <c r="CU798" s="265"/>
      <c r="CV798" s="265"/>
      <c r="CW798" s="265"/>
      <c r="CX798" s="265"/>
      <c r="CY798" s="265"/>
      <c r="CZ798" s="265"/>
      <c r="DA798" s="265"/>
      <c r="DB798" s="265"/>
      <c r="DC798" s="265"/>
      <c r="DD798" s="265"/>
      <c r="DE798" s="265"/>
      <c r="DF798" s="265"/>
      <c r="DG798" s="265"/>
      <c r="DH798" s="265"/>
      <c r="DI798" s="265"/>
      <c r="DJ798" s="265"/>
      <c r="DK798" s="265"/>
      <c r="DL798" s="265"/>
      <c r="DM798" s="265"/>
      <c r="DN798" s="265"/>
      <c r="DO798" s="265"/>
      <c r="DP798" s="265"/>
      <c r="DQ798" s="265"/>
      <c r="DR798" s="265"/>
      <c r="DS798" s="265"/>
      <c r="DT798" s="265"/>
      <c r="DU798" s="265"/>
      <c r="DV798" s="265"/>
      <c r="DW798" s="265"/>
      <c r="DX798" s="265"/>
      <c r="DY798" s="265"/>
      <c r="DZ798" s="265"/>
      <c r="EA798" s="265"/>
      <c r="EB798" s="265"/>
      <c r="EC798" s="265"/>
      <c r="ED798" s="265"/>
      <c r="EE798" s="265"/>
      <c r="EF798" s="265"/>
      <c r="EG798" s="265"/>
      <c r="EH798" s="265"/>
      <c r="EI798" s="265"/>
      <c r="EJ798" s="265"/>
      <c r="EK798" s="265"/>
      <c r="EL798" s="265"/>
      <c r="EM798" s="265"/>
      <c r="EN798" s="265"/>
      <c r="EO798" s="265"/>
      <c r="EP798" s="265"/>
      <c r="EQ798" s="265"/>
      <c r="ER798" s="265"/>
      <c r="ES798" s="265"/>
      <c r="ET798" s="265"/>
      <c r="EU798" s="265"/>
      <c r="EV798" s="265"/>
      <c r="EW798" s="265"/>
      <c r="EX798" s="265"/>
      <c r="EY798" s="265"/>
      <c r="EZ798" s="265"/>
      <c r="FA798" s="265"/>
      <c r="FB798" s="265"/>
      <c r="FC798" s="265"/>
      <c r="FD798" s="265"/>
      <c r="FE798" s="265"/>
      <c r="FF798" s="265"/>
      <c r="FG798" s="265"/>
      <c r="FH798" s="265"/>
      <c r="FI798" s="265"/>
      <c r="FJ798" s="265"/>
      <c r="FK798" s="265"/>
      <c r="FL798" s="265"/>
      <c r="FM798" s="265"/>
      <c r="FN798" s="265"/>
      <c r="FO798" s="265"/>
      <c r="FP798" s="265"/>
      <c r="FQ798" s="265"/>
      <c r="FR798" s="265"/>
      <c r="FS798" s="265"/>
      <c r="FT798" s="265"/>
      <c r="FU798" s="265"/>
      <c r="FV798" s="265"/>
      <c r="FW798" s="265"/>
      <c r="FX798" s="265"/>
      <c r="FY798" s="265"/>
      <c r="FZ798" s="265"/>
      <c r="GA798" s="265"/>
      <c r="GB798" s="265"/>
    </row>
    <row r="799" spans="1:184" s="1442" customFormat="1">
      <c r="A799" s="955"/>
      <c r="B799" s="265"/>
      <c r="C799" s="265"/>
      <c r="D799" s="265"/>
      <c r="E799" s="265"/>
      <c r="F799" s="265"/>
      <c r="G799" s="265"/>
      <c r="H799" s="265"/>
      <c r="I799" s="265"/>
      <c r="J799" s="265"/>
      <c r="K799" s="265"/>
      <c r="L799" s="265"/>
      <c r="M799" s="265"/>
      <c r="N799" s="265"/>
      <c r="O799" s="265"/>
      <c r="P799" s="265"/>
      <c r="Q799" s="265"/>
      <c r="R799" s="265"/>
      <c r="S799" s="265"/>
      <c r="T799" s="265"/>
      <c r="U799" s="282"/>
      <c r="V799" s="282"/>
      <c r="W799" s="265"/>
      <c r="X799" s="265"/>
      <c r="Y799" s="282"/>
      <c r="Z799" s="282"/>
      <c r="AA799" s="555"/>
      <c r="AB799" s="1438"/>
      <c r="AC799" s="974"/>
      <c r="AD799" s="974"/>
      <c r="AE799" s="974"/>
      <c r="AG799" s="282"/>
      <c r="AH799" s="265"/>
      <c r="AI799" s="282"/>
      <c r="AJ799" s="265"/>
      <c r="AK799" s="265"/>
      <c r="AL799" s="265"/>
      <c r="AM799" s="265"/>
      <c r="AN799" s="265"/>
      <c r="AO799" s="265"/>
      <c r="AP799" s="265"/>
      <c r="AQ799" s="265"/>
      <c r="AR799" s="265"/>
      <c r="AS799" s="265"/>
      <c r="AT799" s="265"/>
      <c r="AU799" s="265"/>
      <c r="AV799" s="265"/>
      <c r="AW799" s="265"/>
      <c r="AX799" s="265"/>
      <c r="AY799" s="265"/>
      <c r="AZ799" s="265"/>
      <c r="BA799" s="265"/>
      <c r="BB799" s="265"/>
      <c r="BC799" s="265"/>
      <c r="BD799" s="265"/>
      <c r="BE799" s="265"/>
      <c r="BF799" s="265"/>
      <c r="BG799" s="265"/>
      <c r="BH799" s="265"/>
      <c r="BI799" s="265"/>
      <c r="BJ799" s="265"/>
      <c r="BK799" s="265"/>
      <c r="BL799" s="265"/>
      <c r="BM799" s="265"/>
      <c r="BN799" s="265"/>
      <c r="BO799" s="265"/>
      <c r="BP799" s="265"/>
      <c r="BQ799" s="265"/>
      <c r="BR799" s="265"/>
      <c r="BS799" s="265"/>
      <c r="BT799" s="265"/>
      <c r="BU799" s="265"/>
      <c r="BV799" s="265"/>
      <c r="BW799" s="265"/>
      <c r="BX799" s="265"/>
      <c r="BY799" s="265"/>
      <c r="BZ799" s="265"/>
      <c r="CA799" s="265"/>
      <c r="CB799" s="265"/>
      <c r="CC799" s="265"/>
      <c r="CD799" s="265"/>
      <c r="CE799" s="265"/>
      <c r="CF799" s="265"/>
      <c r="CG799" s="265"/>
      <c r="CH799" s="265"/>
      <c r="CI799" s="265"/>
      <c r="CJ799" s="265"/>
      <c r="CK799" s="265"/>
      <c r="CL799" s="265"/>
      <c r="CM799" s="265"/>
      <c r="CN799" s="265"/>
      <c r="CO799" s="265"/>
      <c r="CP799" s="265"/>
      <c r="CQ799" s="265"/>
      <c r="CR799" s="265"/>
      <c r="CS799" s="265"/>
      <c r="CT799" s="265"/>
      <c r="CU799" s="265"/>
      <c r="CV799" s="265"/>
      <c r="CW799" s="265"/>
      <c r="CX799" s="265"/>
      <c r="CY799" s="265"/>
      <c r="CZ799" s="265"/>
      <c r="DA799" s="265"/>
      <c r="DB799" s="265"/>
      <c r="DC799" s="265"/>
      <c r="DD799" s="265"/>
      <c r="DE799" s="265"/>
      <c r="DF799" s="265"/>
      <c r="DG799" s="265"/>
      <c r="DH799" s="265"/>
      <c r="DI799" s="265"/>
      <c r="DJ799" s="265"/>
      <c r="DK799" s="265"/>
      <c r="DL799" s="265"/>
      <c r="DM799" s="265"/>
      <c r="DN799" s="265"/>
      <c r="DO799" s="265"/>
      <c r="DP799" s="265"/>
      <c r="DQ799" s="265"/>
      <c r="DR799" s="265"/>
      <c r="DS799" s="265"/>
      <c r="DT799" s="265"/>
      <c r="DU799" s="265"/>
      <c r="DV799" s="265"/>
      <c r="DW799" s="265"/>
      <c r="DX799" s="265"/>
      <c r="DY799" s="265"/>
      <c r="DZ799" s="265"/>
      <c r="EA799" s="265"/>
      <c r="EB799" s="265"/>
      <c r="EC799" s="265"/>
      <c r="ED799" s="265"/>
      <c r="EE799" s="265"/>
      <c r="EF799" s="265"/>
      <c r="EG799" s="265"/>
      <c r="EH799" s="265"/>
      <c r="EI799" s="265"/>
      <c r="EJ799" s="265"/>
      <c r="EK799" s="265"/>
      <c r="EL799" s="265"/>
      <c r="EM799" s="265"/>
      <c r="EN799" s="265"/>
      <c r="EO799" s="265"/>
      <c r="EP799" s="265"/>
      <c r="EQ799" s="265"/>
      <c r="ER799" s="265"/>
      <c r="ES799" s="265"/>
      <c r="ET799" s="265"/>
      <c r="EU799" s="265"/>
      <c r="EV799" s="265"/>
      <c r="EW799" s="265"/>
      <c r="EX799" s="265"/>
      <c r="EY799" s="265"/>
      <c r="EZ799" s="265"/>
      <c r="FA799" s="265"/>
      <c r="FB799" s="265"/>
      <c r="FC799" s="265"/>
      <c r="FD799" s="265"/>
      <c r="FE799" s="265"/>
      <c r="FF799" s="265"/>
      <c r="FG799" s="265"/>
      <c r="FH799" s="265"/>
      <c r="FI799" s="265"/>
      <c r="FJ799" s="265"/>
      <c r="FK799" s="265"/>
      <c r="FL799" s="265"/>
      <c r="FM799" s="265"/>
      <c r="FN799" s="265"/>
      <c r="FO799" s="265"/>
      <c r="FP799" s="265"/>
      <c r="FQ799" s="265"/>
      <c r="FR799" s="265"/>
      <c r="FS799" s="265"/>
      <c r="FT799" s="265"/>
      <c r="FU799" s="265"/>
      <c r="FV799" s="265"/>
      <c r="FW799" s="265"/>
      <c r="FX799" s="265"/>
      <c r="FY799" s="265"/>
      <c r="FZ799" s="265"/>
      <c r="GA799" s="265"/>
      <c r="GB799" s="265"/>
    </row>
    <row r="800" spans="1:184" s="1442" customFormat="1">
      <c r="A800" s="955"/>
      <c r="B800" s="265"/>
      <c r="C800" s="265"/>
      <c r="D800" s="265"/>
      <c r="E800" s="265"/>
      <c r="F800" s="265"/>
      <c r="G800" s="265"/>
      <c r="H800" s="265"/>
      <c r="I800" s="265"/>
      <c r="J800" s="265"/>
      <c r="K800" s="265"/>
      <c r="L800" s="265"/>
      <c r="M800" s="265"/>
      <c r="N800" s="265"/>
      <c r="O800" s="265"/>
      <c r="P800" s="265"/>
      <c r="Q800" s="265"/>
      <c r="R800" s="265"/>
      <c r="S800" s="265"/>
      <c r="T800" s="265"/>
      <c r="U800" s="282"/>
      <c r="V800" s="282"/>
      <c r="W800" s="265"/>
      <c r="X800" s="265"/>
      <c r="Y800" s="282"/>
      <c r="Z800" s="282"/>
      <c r="AA800" s="555"/>
      <c r="AB800" s="1438"/>
      <c r="AC800" s="974"/>
      <c r="AD800" s="974"/>
      <c r="AE800" s="974"/>
      <c r="AG800" s="282"/>
      <c r="AH800" s="265"/>
      <c r="AI800" s="282"/>
      <c r="AJ800" s="265"/>
      <c r="AK800" s="265"/>
      <c r="AL800" s="265"/>
      <c r="AM800" s="265"/>
      <c r="AN800" s="265"/>
      <c r="AO800" s="265"/>
      <c r="AP800" s="265"/>
      <c r="AQ800" s="265"/>
      <c r="AR800" s="265"/>
      <c r="AS800" s="265"/>
      <c r="AT800" s="265"/>
      <c r="AU800" s="265"/>
      <c r="AV800" s="265"/>
      <c r="AW800" s="265"/>
      <c r="AX800" s="265"/>
      <c r="AY800" s="265"/>
      <c r="AZ800" s="265"/>
      <c r="BA800" s="265"/>
      <c r="BB800" s="265"/>
      <c r="BC800" s="265"/>
      <c r="BD800" s="265"/>
      <c r="BE800" s="265"/>
      <c r="BF800" s="265"/>
      <c r="BG800" s="265"/>
      <c r="BH800" s="265"/>
      <c r="BI800" s="265"/>
      <c r="BJ800" s="265"/>
      <c r="BK800" s="265"/>
      <c r="BL800" s="265"/>
      <c r="BM800" s="265"/>
      <c r="BN800" s="265"/>
      <c r="BO800" s="265"/>
      <c r="BP800" s="265"/>
      <c r="BQ800" s="265"/>
      <c r="BR800" s="265"/>
      <c r="BS800" s="265"/>
      <c r="BT800" s="265"/>
      <c r="BU800" s="265"/>
      <c r="BV800" s="265"/>
      <c r="BW800" s="265"/>
      <c r="BX800" s="265"/>
      <c r="BY800" s="265"/>
      <c r="BZ800" s="265"/>
      <c r="CA800" s="265"/>
      <c r="CB800" s="265"/>
      <c r="CC800" s="265"/>
      <c r="CD800" s="265"/>
      <c r="CE800" s="265"/>
      <c r="CF800" s="265"/>
      <c r="CG800" s="265"/>
      <c r="CH800" s="265"/>
      <c r="CI800" s="265"/>
      <c r="CJ800" s="265"/>
      <c r="CK800" s="265"/>
      <c r="CL800" s="265"/>
      <c r="CM800" s="265"/>
      <c r="CN800" s="265"/>
      <c r="CO800" s="265"/>
      <c r="CP800" s="265"/>
      <c r="CQ800" s="265"/>
      <c r="CR800" s="265"/>
      <c r="CS800" s="265"/>
      <c r="CT800" s="265"/>
      <c r="CU800" s="265"/>
      <c r="CV800" s="265"/>
      <c r="CW800" s="265"/>
      <c r="CX800" s="265"/>
      <c r="CY800" s="265"/>
      <c r="CZ800" s="265"/>
      <c r="DA800" s="265"/>
      <c r="DB800" s="265"/>
      <c r="DC800" s="265"/>
      <c r="DD800" s="265"/>
      <c r="DE800" s="265"/>
      <c r="DF800" s="265"/>
      <c r="DG800" s="265"/>
      <c r="DH800" s="265"/>
      <c r="DI800" s="265"/>
      <c r="DJ800" s="265"/>
      <c r="DK800" s="265"/>
      <c r="DL800" s="265"/>
      <c r="DM800" s="265"/>
      <c r="DN800" s="265"/>
      <c r="DO800" s="265"/>
      <c r="DP800" s="265"/>
      <c r="DQ800" s="265"/>
      <c r="DR800" s="265"/>
      <c r="DS800" s="265"/>
      <c r="DT800" s="265"/>
      <c r="DU800" s="265"/>
      <c r="DV800" s="265"/>
      <c r="DW800" s="265"/>
      <c r="DX800" s="265"/>
      <c r="DY800" s="265"/>
      <c r="DZ800" s="265"/>
      <c r="EA800" s="265"/>
      <c r="EB800" s="265"/>
      <c r="EC800" s="265"/>
      <c r="ED800" s="265"/>
      <c r="EE800" s="265"/>
      <c r="EF800" s="265"/>
      <c r="EG800" s="265"/>
      <c r="EH800" s="265"/>
      <c r="EI800" s="265"/>
      <c r="EJ800" s="265"/>
      <c r="EK800" s="265"/>
      <c r="EL800" s="265"/>
      <c r="EM800" s="265"/>
      <c r="EN800" s="265"/>
      <c r="EO800" s="265"/>
      <c r="EP800" s="265"/>
      <c r="EQ800" s="265"/>
      <c r="ER800" s="265"/>
      <c r="ES800" s="265"/>
      <c r="ET800" s="265"/>
      <c r="EU800" s="265"/>
      <c r="EV800" s="265"/>
      <c r="EW800" s="265"/>
      <c r="EX800" s="265"/>
      <c r="EY800" s="265"/>
      <c r="EZ800" s="265"/>
      <c r="FA800" s="265"/>
      <c r="FB800" s="265"/>
      <c r="FC800" s="265"/>
      <c r="FD800" s="265"/>
      <c r="FE800" s="265"/>
      <c r="FF800" s="265"/>
      <c r="FG800" s="265"/>
      <c r="FH800" s="265"/>
      <c r="FI800" s="265"/>
      <c r="FJ800" s="265"/>
      <c r="FK800" s="265"/>
      <c r="FL800" s="265"/>
      <c r="FM800" s="265"/>
      <c r="FN800" s="265"/>
      <c r="FO800" s="265"/>
      <c r="FP800" s="265"/>
      <c r="FQ800" s="265"/>
      <c r="FR800" s="265"/>
      <c r="FS800" s="265"/>
      <c r="FT800" s="265"/>
      <c r="FU800" s="265"/>
      <c r="FV800" s="265"/>
      <c r="FW800" s="265"/>
      <c r="FX800" s="265"/>
      <c r="FY800" s="265"/>
      <c r="FZ800" s="265"/>
      <c r="GA800" s="265"/>
      <c r="GB800" s="265"/>
    </row>
    <row r="801" spans="1:184" s="1442" customFormat="1">
      <c r="A801" s="955"/>
      <c r="B801" s="265"/>
      <c r="C801" s="265"/>
      <c r="D801" s="265"/>
      <c r="E801" s="265"/>
      <c r="F801" s="265"/>
      <c r="G801" s="265"/>
      <c r="H801" s="265"/>
      <c r="I801" s="265"/>
      <c r="J801" s="265"/>
      <c r="K801" s="265"/>
      <c r="L801" s="265"/>
      <c r="M801" s="265"/>
      <c r="N801" s="265"/>
      <c r="O801" s="265"/>
      <c r="P801" s="265"/>
      <c r="Q801" s="265"/>
      <c r="R801" s="265"/>
      <c r="S801" s="265"/>
      <c r="T801" s="265"/>
      <c r="U801" s="282"/>
      <c r="V801" s="282"/>
      <c r="W801" s="265"/>
      <c r="X801" s="265"/>
      <c r="Y801" s="282"/>
      <c r="Z801" s="282"/>
      <c r="AA801" s="555"/>
      <c r="AB801" s="1438"/>
      <c r="AC801" s="974"/>
      <c r="AD801" s="974"/>
      <c r="AE801" s="974"/>
      <c r="AG801" s="282"/>
      <c r="AH801" s="265"/>
      <c r="AI801" s="282"/>
      <c r="AJ801" s="265"/>
      <c r="AK801" s="265"/>
      <c r="AL801" s="265"/>
      <c r="AM801" s="265"/>
      <c r="AN801" s="265"/>
      <c r="AO801" s="265"/>
      <c r="AP801" s="265"/>
      <c r="AQ801" s="265"/>
      <c r="AR801" s="265"/>
      <c r="AS801" s="265"/>
      <c r="AT801" s="265"/>
      <c r="AU801" s="265"/>
      <c r="AV801" s="265"/>
      <c r="AW801" s="265"/>
      <c r="AX801" s="265"/>
      <c r="AY801" s="265"/>
      <c r="AZ801" s="265"/>
      <c r="BA801" s="265"/>
      <c r="BB801" s="265"/>
      <c r="BC801" s="265"/>
      <c r="BD801" s="265"/>
      <c r="BE801" s="265"/>
      <c r="BF801" s="265"/>
      <c r="BG801" s="265"/>
      <c r="BH801" s="265"/>
      <c r="BI801" s="265"/>
      <c r="BJ801" s="265"/>
      <c r="BK801" s="265"/>
      <c r="BL801" s="265"/>
      <c r="BM801" s="265"/>
      <c r="BN801" s="265"/>
      <c r="BO801" s="265"/>
      <c r="BP801" s="265"/>
      <c r="BQ801" s="265"/>
      <c r="BR801" s="265"/>
      <c r="BS801" s="265"/>
      <c r="BT801" s="265"/>
      <c r="BU801" s="265"/>
      <c r="BV801" s="265"/>
      <c r="BW801" s="265"/>
      <c r="BX801" s="265"/>
      <c r="BY801" s="265"/>
      <c r="BZ801" s="265"/>
      <c r="CA801" s="265"/>
      <c r="CB801" s="265"/>
      <c r="CC801" s="265"/>
      <c r="CD801" s="265"/>
      <c r="CE801" s="265"/>
      <c r="CF801" s="265"/>
      <c r="CG801" s="265"/>
      <c r="CH801" s="265"/>
      <c r="CI801" s="265"/>
      <c r="CJ801" s="265"/>
      <c r="CK801" s="265"/>
      <c r="CL801" s="265"/>
      <c r="CM801" s="265"/>
      <c r="CN801" s="265"/>
      <c r="CO801" s="265"/>
      <c r="CP801" s="265"/>
      <c r="CQ801" s="265"/>
      <c r="CR801" s="265"/>
      <c r="CS801" s="265"/>
      <c r="CT801" s="265"/>
      <c r="CU801" s="265"/>
      <c r="CV801" s="265"/>
      <c r="CW801" s="265"/>
      <c r="CX801" s="265"/>
      <c r="CY801" s="265"/>
      <c r="CZ801" s="265"/>
      <c r="DA801" s="265"/>
      <c r="DB801" s="265"/>
      <c r="DC801" s="265"/>
      <c r="DD801" s="265"/>
      <c r="DE801" s="265"/>
      <c r="DF801" s="265"/>
      <c r="DG801" s="265"/>
      <c r="DH801" s="265"/>
      <c r="DI801" s="265"/>
      <c r="DJ801" s="265"/>
      <c r="DK801" s="265"/>
      <c r="DL801" s="265"/>
      <c r="DM801" s="265"/>
      <c r="DN801" s="265"/>
      <c r="DO801" s="265"/>
      <c r="DP801" s="265"/>
      <c r="DQ801" s="265"/>
      <c r="DR801" s="265"/>
      <c r="DS801" s="265"/>
      <c r="DT801" s="265"/>
      <c r="DU801" s="265"/>
      <c r="DV801" s="265"/>
      <c r="DW801" s="265"/>
      <c r="DX801" s="265"/>
      <c r="DY801" s="265"/>
      <c r="DZ801" s="265"/>
      <c r="EA801" s="265"/>
      <c r="EB801" s="265"/>
      <c r="EC801" s="265"/>
      <c r="ED801" s="265"/>
      <c r="EE801" s="265"/>
      <c r="EF801" s="265"/>
      <c r="EG801" s="265"/>
      <c r="EH801" s="265"/>
      <c r="EI801" s="265"/>
      <c r="EJ801" s="265"/>
      <c r="EK801" s="265"/>
      <c r="EL801" s="265"/>
      <c r="EM801" s="265"/>
      <c r="EN801" s="265"/>
      <c r="EO801" s="265"/>
      <c r="EP801" s="265"/>
      <c r="EQ801" s="265"/>
      <c r="ER801" s="265"/>
      <c r="ES801" s="265"/>
      <c r="ET801" s="265"/>
      <c r="EU801" s="265"/>
      <c r="EV801" s="265"/>
      <c r="EW801" s="265"/>
      <c r="EX801" s="265"/>
      <c r="EY801" s="265"/>
      <c r="EZ801" s="265"/>
      <c r="FA801" s="265"/>
      <c r="FB801" s="265"/>
      <c r="FC801" s="265"/>
      <c r="FD801" s="265"/>
      <c r="FE801" s="265"/>
      <c r="FF801" s="265"/>
      <c r="FG801" s="265"/>
      <c r="FH801" s="265"/>
      <c r="FI801" s="265"/>
      <c r="FJ801" s="265"/>
      <c r="FK801" s="265"/>
      <c r="FL801" s="265"/>
      <c r="FM801" s="265"/>
      <c r="FN801" s="265"/>
      <c r="FO801" s="265"/>
      <c r="FP801" s="265"/>
      <c r="FQ801" s="265"/>
      <c r="FR801" s="265"/>
      <c r="FS801" s="265"/>
      <c r="FT801" s="265"/>
      <c r="FU801" s="265"/>
      <c r="FV801" s="265"/>
      <c r="FW801" s="265"/>
      <c r="FX801" s="265"/>
      <c r="FY801" s="265"/>
      <c r="FZ801" s="265"/>
      <c r="GA801" s="265"/>
      <c r="GB801" s="265"/>
    </row>
    <row r="802" spans="1:184" s="1442" customFormat="1">
      <c r="A802" s="955"/>
      <c r="B802" s="265"/>
      <c r="C802" s="265"/>
      <c r="D802" s="265"/>
      <c r="E802" s="265"/>
      <c r="F802" s="265"/>
      <c r="G802" s="265"/>
      <c r="H802" s="265"/>
      <c r="I802" s="265"/>
      <c r="J802" s="265"/>
      <c r="K802" s="265"/>
      <c r="L802" s="265"/>
      <c r="M802" s="265"/>
      <c r="N802" s="265"/>
      <c r="O802" s="265"/>
      <c r="P802" s="265"/>
      <c r="Q802" s="265"/>
      <c r="R802" s="265"/>
      <c r="S802" s="265"/>
      <c r="T802" s="265"/>
      <c r="U802" s="282"/>
      <c r="V802" s="282"/>
      <c r="W802" s="265"/>
      <c r="X802" s="265"/>
      <c r="Y802" s="282"/>
      <c r="Z802" s="282"/>
      <c r="AA802" s="555"/>
      <c r="AB802" s="1438"/>
      <c r="AC802" s="974"/>
      <c r="AD802" s="974"/>
      <c r="AE802" s="974"/>
      <c r="AG802" s="282"/>
      <c r="AH802" s="265"/>
      <c r="AI802" s="282"/>
      <c r="AJ802" s="265"/>
      <c r="AK802" s="265"/>
      <c r="AL802" s="265"/>
      <c r="AM802" s="265"/>
      <c r="AN802" s="265"/>
      <c r="AO802" s="265"/>
      <c r="AP802" s="265"/>
      <c r="AQ802" s="265"/>
      <c r="AR802" s="265"/>
      <c r="AS802" s="265"/>
      <c r="AT802" s="265"/>
      <c r="AU802" s="265"/>
      <c r="AV802" s="265"/>
      <c r="AW802" s="265"/>
      <c r="AX802" s="265"/>
      <c r="AY802" s="265"/>
      <c r="AZ802" s="265"/>
      <c r="BA802" s="265"/>
      <c r="BB802" s="265"/>
      <c r="BC802" s="265"/>
      <c r="BD802" s="265"/>
      <c r="BE802" s="265"/>
      <c r="BF802" s="265"/>
      <c r="BG802" s="265"/>
      <c r="BH802" s="265"/>
      <c r="BI802" s="265"/>
      <c r="BJ802" s="265"/>
      <c r="BK802" s="265"/>
      <c r="BL802" s="265"/>
      <c r="BM802" s="265"/>
      <c r="BN802" s="265"/>
      <c r="BO802" s="265"/>
      <c r="BP802" s="265"/>
      <c r="BQ802" s="265"/>
      <c r="BR802" s="265"/>
      <c r="BS802" s="265"/>
      <c r="BT802" s="265"/>
      <c r="BU802" s="265"/>
      <c r="BV802" s="265"/>
      <c r="BW802" s="265"/>
      <c r="BX802" s="265"/>
      <c r="BY802" s="265"/>
      <c r="BZ802" s="265"/>
      <c r="CA802" s="265"/>
      <c r="CB802" s="265"/>
      <c r="CC802" s="265"/>
      <c r="CD802" s="265"/>
      <c r="CE802" s="265"/>
      <c r="CF802" s="265"/>
      <c r="CG802" s="265"/>
      <c r="CH802" s="265"/>
      <c r="CI802" s="265"/>
      <c r="CJ802" s="265"/>
      <c r="CK802" s="265"/>
      <c r="CL802" s="265"/>
      <c r="CM802" s="265"/>
      <c r="CN802" s="265"/>
      <c r="CO802" s="265"/>
      <c r="CP802" s="265"/>
      <c r="CQ802" s="265"/>
      <c r="CR802" s="265"/>
      <c r="CS802" s="265"/>
      <c r="CT802" s="265"/>
      <c r="CU802" s="265"/>
      <c r="CV802" s="265"/>
      <c r="CW802" s="265"/>
      <c r="CX802" s="265"/>
      <c r="CY802" s="265"/>
      <c r="CZ802" s="265"/>
      <c r="DA802" s="265"/>
      <c r="DB802" s="265"/>
      <c r="DC802" s="265"/>
      <c r="DD802" s="265"/>
      <c r="DE802" s="265"/>
      <c r="DF802" s="265"/>
      <c r="DG802" s="265"/>
      <c r="DH802" s="265"/>
      <c r="DI802" s="265"/>
      <c r="DJ802" s="265"/>
      <c r="DK802" s="265"/>
      <c r="DL802" s="265"/>
      <c r="DM802" s="265"/>
      <c r="DN802" s="265"/>
      <c r="DO802" s="265"/>
      <c r="DP802" s="265"/>
      <c r="DQ802" s="265"/>
      <c r="DR802" s="265"/>
      <c r="DS802" s="265"/>
      <c r="DT802" s="265"/>
      <c r="DU802" s="265"/>
      <c r="DV802" s="265"/>
      <c r="DW802" s="265"/>
      <c r="DX802" s="265"/>
      <c r="DY802" s="265"/>
      <c r="DZ802" s="265"/>
      <c r="EA802" s="265"/>
      <c r="EB802" s="265"/>
      <c r="EC802" s="265"/>
      <c r="ED802" s="265"/>
      <c r="EE802" s="265"/>
      <c r="EF802" s="265"/>
      <c r="EG802" s="265"/>
      <c r="EH802" s="265"/>
      <c r="EI802" s="265"/>
      <c r="EJ802" s="265"/>
      <c r="EK802" s="265"/>
      <c r="EL802" s="265"/>
      <c r="EM802" s="265"/>
      <c r="EN802" s="265"/>
      <c r="EO802" s="265"/>
      <c r="EP802" s="265"/>
      <c r="EQ802" s="265"/>
      <c r="ER802" s="265"/>
      <c r="ES802" s="265"/>
      <c r="ET802" s="265"/>
      <c r="EU802" s="265"/>
      <c r="EV802" s="265"/>
      <c r="EW802" s="265"/>
      <c r="EX802" s="265"/>
      <c r="EY802" s="265"/>
      <c r="EZ802" s="265"/>
      <c r="FA802" s="265"/>
      <c r="FB802" s="265"/>
      <c r="FC802" s="265"/>
      <c r="FD802" s="265"/>
      <c r="FE802" s="265"/>
      <c r="FF802" s="265"/>
      <c r="FG802" s="265"/>
      <c r="FH802" s="265"/>
      <c r="FI802" s="265"/>
      <c r="FJ802" s="265"/>
      <c r="FK802" s="265"/>
      <c r="FL802" s="265"/>
      <c r="FM802" s="265"/>
      <c r="FN802" s="265"/>
      <c r="FO802" s="265"/>
      <c r="FP802" s="265"/>
      <c r="FQ802" s="265"/>
      <c r="FR802" s="265"/>
      <c r="FS802" s="265"/>
      <c r="FT802" s="265"/>
      <c r="FU802" s="265"/>
      <c r="FV802" s="265"/>
      <c r="FW802" s="265"/>
      <c r="FX802" s="265"/>
      <c r="FY802" s="265"/>
      <c r="FZ802" s="265"/>
      <c r="GA802" s="265"/>
      <c r="GB802" s="265"/>
    </row>
    <row r="803" spans="1:184" s="1442" customFormat="1">
      <c r="A803" s="955"/>
      <c r="B803" s="265"/>
      <c r="C803" s="265"/>
      <c r="D803" s="265"/>
      <c r="E803" s="265"/>
      <c r="F803" s="265"/>
      <c r="G803" s="265"/>
      <c r="H803" s="265"/>
      <c r="I803" s="265"/>
      <c r="J803" s="265"/>
      <c r="K803" s="265"/>
      <c r="L803" s="265"/>
      <c r="M803" s="265"/>
      <c r="N803" s="265"/>
      <c r="O803" s="265"/>
      <c r="P803" s="265"/>
      <c r="Q803" s="265"/>
      <c r="R803" s="265"/>
      <c r="S803" s="265"/>
      <c r="T803" s="265"/>
      <c r="U803" s="282"/>
      <c r="V803" s="282"/>
      <c r="W803" s="265"/>
      <c r="X803" s="265"/>
      <c r="Y803" s="282"/>
      <c r="Z803" s="282"/>
      <c r="AA803" s="555"/>
      <c r="AB803" s="1438"/>
      <c r="AC803" s="974"/>
      <c r="AD803" s="974"/>
      <c r="AE803" s="974"/>
      <c r="AG803" s="282"/>
      <c r="AH803" s="265"/>
      <c r="AI803" s="282"/>
      <c r="AJ803" s="265"/>
      <c r="AK803" s="265"/>
      <c r="AL803" s="265"/>
      <c r="AM803" s="265"/>
      <c r="AN803" s="265"/>
      <c r="AO803" s="265"/>
      <c r="AP803" s="265"/>
      <c r="AQ803" s="265"/>
      <c r="AR803" s="265"/>
      <c r="AS803" s="265"/>
      <c r="AT803" s="265"/>
      <c r="AU803" s="265"/>
      <c r="AV803" s="265"/>
      <c r="AW803" s="265"/>
      <c r="AX803" s="265"/>
      <c r="AY803" s="265"/>
      <c r="AZ803" s="265"/>
      <c r="BA803" s="265"/>
      <c r="BB803" s="265"/>
      <c r="BC803" s="265"/>
      <c r="BD803" s="265"/>
      <c r="BE803" s="265"/>
      <c r="BF803" s="265"/>
      <c r="BG803" s="265"/>
      <c r="BH803" s="265"/>
      <c r="BI803" s="265"/>
      <c r="BJ803" s="265"/>
      <c r="BK803" s="265"/>
      <c r="BL803" s="265"/>
      <c r="BM803" s="265"/>
      <c r="BN803" s="265"/>
      <c r="BO803" s="265"/>
      <c r="BP803" s="265"/>
      <c r="BQ803" s="265"/>
      <c r="BR803" s="265"/>
      <c r="BS803" s="265"/>
      <c r="BT803" s="265"/>
      <c r="BU803" s="265"/>
      <c r="BV803" s="265"/>
      <c r="BW803" s="265"/>
      <c r="BX803" s="265"/>
      <c r="BY803" s="265"/>
      <c r="BZ803" s="265"/>
      <c r="CA803" s="265"/>
      <c r="CB803" s="265"/>
      <c r="CC803" s="265"/>
      <c r="CD803" s="265"/>
      <c r="CE803" s="265"/>
      <c r="CF803" s="265"/>
      <c r="CG803" s="265"/>
      <c r="CH803" s="265"/>
      <c r="CI803" s="265"/>
      <c r="CJ803" s="265"/>
      <c r="CK803" s="265"/>
      <c r="CL803" s="265"/>
      <c r="CM803" s="265"/>
      <c r="CN803" s="265"/>
      <c r="CO803" s="265"/>
      <c r="CP803" s="265"/>
      <c r="CQ803" s="265"/>
      <c r="CR803" s="265"/>
      <c r="CS803" s="265"/>
      <c r="CT803" s="265"/>
      <c r="CU803" s="265"/>
      <c r="CV803" s="265"/>
      <c r="CW803" s="265"/>
      <c r="CX803" s="265"/>
      <c r="CY803" s="265"/>
      <c r="CZ803" s="265"/>
      <c r="DA803" s="265"/>
      <c r="DB803" s="265"/>
      <c r="DC803" s="265"/>
      <c r="DD803" s="265"/>
      <c r="DE803" s="265"/>
      <c r="DF803" s="265"/>
      <c r="DG803" s="265"/>
      <c r="DH803" s="265"/>
      <c r="DI803" s="265"/>
      <c r="DJ803" s="265"/>
      <c r="DK803" s="265"/>
      <c r="DL803" s="265"/>
      <c r="DM803" s="265"/>
      <c r="DN803" s="265"/>
      <c r="DO803" s="265"/>
      <c r="DP803" s="265"/>
      <c r="DQ803" s="265"/>
      <c r="DR803" s="265"/>
      <c r="DS803" s="265"/>
      <c r="DT803" s="265"/>
      <c r="DU803" s="265"/>
      <c r="DV803" s="265"/>
      <c r="DW803" s="265"/>
      <c r="DX803" s="265"/>
      <c r="DY803" s="265"/>
      <c r="DZ803" s="265"/>
      <c r="EA803" s="265"/>
      <c r="EB803" s="265"/>
      <c r="EC803" s="265"/>
      <c r="ED803" s="265"/>
      <c r="EE803" s="265"/>
      <c r="EF803" s="265"/>
      <c r="EG803" s="265"/>
      <c r="EH803" s="265"/>
      <c r="EI803" s="265"/>
      <c r="EJ803" s="265"/>
      <c r="EK803" s="265"/>
      <c r="EL803" s="265"/>
      <c r="EM803" s="265"/>
      <c r="EN803" s="265"/>
      <c r="EO803" s="265"/>
      <c r="EP803" s="265"/>
      <c r="EQ803" s="265"/>
      <c r="ER803" s="265"/>
      <c r="ES803" s="265"/>
      <c r="ET803" s="265"/>
      <c r="EU803" s="265"/>
      <c r="EV803" s="265"/>
      <c r="EW803" s="265"/>
      <c r="EX803" s="265"/>
      <c r="EY803" s="265"/>
      <c r="EZ803" s="265"/>
      <c r="FA803" s="265"/>
      <c r="FB803" s="265"/>
      <c r="FC803" s="265"/>
      <c r="FD803" s="265"/>
      <c r="FE803" s="265"/>
      <c r="FF803" s="265"/>
      <c r="FG803" s="265"/>
      <c r="FH803" s="265"/>
      <c r="FI803" s="265"/>
      <c r="FJ803" s="265"/>
      <c r="FK803" s="265"/>
      <c r="FL803" s="265"/>
      <c r="FM803" s="265"/>
      <c r="FN803" s="265"/>
      <c r="FO803" s="265"/>
      <c r="FP803" s="265"/>
      <c r="FQ803" s="265"/>
      <c r="FR803" s="265"/>
      <c r="FS803" s="265"/>
      <c r="FT803" s="265"/>
      <c r="FU803" s="265"/>
      <c r="FV803" s="265"/>
      <c r="FW803" s="265"/>
      <c r="FX803" s="265"/>
      <c r="FY803" s="265"/>
      <c r="FZ803" s="265"/>
      <c r="GA803" s="265"/>
      <c r="GB803" s="265"/>
    </row>
    <row r="804" spans="1:184" s="1442" customFormat="1">
      <c r="A804" s="955"/>
      <c r="B804" s="265"/>
      <c r="C804" s="265"/>
      <c r="D804" s="265"/>
      <c r="E804" s="265"/>
      <c r="F804" s="265"/>
      <c r="G804" s="265"/>
      <c r="H804" s="265"/>
      <c r="I804" s="265"/>
      <c r="J804" s="265"/>
      <c r="K804" s="265"/>
      <c r="L804" s="265"/>
      <c r="M804" s="265"/>
      <c r="N804" s="265"/>
      <c r="O804" s="265"/>
      <c r="P804" s="265"/>
      <c r="Q804" s="265"/>
      <c r="R804" s="265"/>
      <c r="S804" s="265"/>
      <c r="T804" s="265"/>
      <c r="U804" s="282"/>
      <c r="V804" s="282"/>
      <c r="W804" s="265"/>
      <c r="X804" s="265"/>
      <c r="Y804" s="282"/>
      <c r="Z804" s="282"/>
      <c r="AA804" s="555"/>
      <c r="AB804" s="1438"/>
      <c r="AC804" s="974"/>
      <c r="AD804" s="974"/>
      <c r="AE804" s="974"/>
      <c r="AG804" s="282"/>
      <c r="AH804" s="265"/>
      <c r="AI804" s="282"/>
      <c r="AJ804" s="265"/>
      <c r="AK804" s="265"/>
      <c r="AL804" s="265"/>
      <c r="AM804" s="265"/>
      <c r="AN804" s="265"/>
      <c r="AO804" s="265"/>
      <c r="AP804" s="265"/>
      <c r="AQ804" s="265"/>
      <c r="AR804" s="265"/>
      <c r="AS804" s="265"/>
      <c r="AT804" s="265"/>
      <c r="AU804" s="265"/>
      <c r="AV804" s="265"/>
      <c r="AW804" s="265"/>
      <c r="AX804" s="265"/>
      <c r="AY804" s="265"/>
      <c r="AZ804" s="265"/>
      <c r="BA804" s="265"/>
      <c r="BB804" s="265"/>
      <c r="BC804" s="265"/>
      <c r="BD804" s="265"/>
      <c r="BE804" s="265"/>
      <c r="BF804" s="265"/>
      <c r="BG804" s="265"/>
      <c r="BH804" s="265"/>
      <c r="BI804" s="265"/>
      <c r="BJ804" s="265"/>
      <c r="BK804" s="265"/>
      <c r="BL804" s="265"/>
      <c r="BM804" s="265"/>
      <c r="BN804" s="265"/>
      <c r="BO804" s="265"/>
      <c r="BP804" s="265"/>
      <c r="BQ804" s="265"/>
      <c r="BR804" s="265"/>
      <c r="BS804" s="265"/>
      <c r="BT804" s="265"/>
      <c r="BU804" s="265"/>
      <c r="BV804" s="265"/>
      <c r="BW804" s="265"/>
      <c r="BX804" s="265"/>
      <c r="BY804" s="265"/>
      <c r="BZ804" s="265"/>
      <c r="CA804" s="265"/>
      <c r="CB804" s="265"/>
      <c r="CC804" s="265"/>
      <c r="CD804" s="265"/>
      <c r="CE804" s="265"/>
      <c r="CF804" s="265"/>
      <c r="CG804" s="265"/>
      <c r="CH804" s="265"/>
      <c r="CI804" s="265"/>
      <c r="CJ804" s="265"/>
      <c r="CK804" s="265"/>
      <c r="CL804" s="265"/>
      <c r="CM804" s="265"/>
      <c r="CN804" s="265"/>
      <c r="CO804" s="265"/>
      <c r="CP804" s="265"/>
      <c r="CQ804" s="265"/>
      <c r="CR804" s="265"/>
      <c r="CS804" s="265"/>
      <c r="CT804" s="265"/>
      <c r="CU804" s="265"/>
      <c r="CV804" s="265"/>
      <c r="CW804" s="265"/>
      <c r="CX804" s="265"/>
      <c r="CY804" s="265"/>
      <c r="CZ804" s="265"/>
      <c r="DA804" s="265"/>
      <c r="DB804" s="265"/>
      <c r="DC804" s="265"/>
      <c r="DD804" s="265"/>
      <c r="DE804" s="265"/>
      <c r="DF804" s="265"/>
      <c r="DG804" s="265"/>
      <c r="DH804" s="265"/>
      <c r="DI804" s="265"/>
      <c r="DJ804" s="265"/>
      <c r="DK804" s="265"/>
      <c r="DL804" s="265"/>
      <c r="DM804" s="265"/>
      <c r="DN804" s="265"/>
      <c r="DO804" s="265"/>
      <c r="DP804" s="265"/>
      <c r="DQ804" s="265"/>
      <c r="DR804" s="265"/>
      <c r="DS804" s="265"/>
      <c r="DT804" s="265"/>
      <c r="DU804" s="265"/>
      <c r="DV804" s="265"/>
      <c r="DW804" s="265"/>
      <c r="DX804" s="265"/>
      <c r="DY804" s="265"/>
      <c r="DZ804" s="265"/>
      <c r="EA804" s="265"/>
      <c r="EB804" s="265"/>
      <c r="EC804" s="265"/>
      <c r="ED804" s="265"/>
      <c r="EE804" s="265"/>
      <c r="EF804" s="265"/>
      <c r="EG804" s="265"/>
      <c r="EH804" s="265"/>
      <c r="EI804" s="265"/>
      <c r="EJ804" s="265"/>
      <c r="EK804" s="265"/>
      <c r="EL804" s="265"/>
      <c r="EM804" s="265"/>
      <c r="EN804" s="265"/>
      <c r="EO804" s="265"/>
      <c r="EP804" s="265"/>
      <c r="EQ804" s="265"/>
      <c r="ER804" s="265"/>
      <c r="ES804" s="265"/>
      <c r="ET804" s="265"/>
      <c r="EU804" s="265"/>
      <c r="EV804" s="265"/>
      <c r="EW804" s="265"/>
      <c r="EX804" s="265"/>
      <c r="EY804" s="265"/>
      <c r="EZ804" s="265"/>
      <c r="FA804" s="265"/>
      <c r="FB804" s="265"/>
      <c r="FC804" s="265"/>
      <c r="FD804" s="265"/>
      <c r="FE804" s="265"/>
      <c r="FF804" s="265"/>
      <c r="FG804" s="265"/>
      <c r="FH804" s="265"/>
      <c r="FI804" s="265"/>
      <c r="FJ804" s="265"/>
      <c r="FK804" s="265"/>
      <c r="FL804" s="265"/>
      <c r="FM804" s="265"/>
      <c r="FN804" s="265"/>
      <c r="FO804" s="265"/>
      <c r="FP804" s="265"/>
      <c r="FQ804" s="265"/>
      <c r="FR804" s="265"/>
      <c r="FS804" s="265"/>
      <c r="FT804" s="265"/>
      <c r="FU804" s="265"/>
      <c r="FV804" s="265"/>
      <c r="FW804" s="265"/>
      <c r="FX804" s="265"/>
      <c r="FY804" s="265"/>
      <c r="FZ804" s="265"/>
      <c r="GA804" s="265"/>
      <c r="GB804" s="265"/>
    </row>
    <row r="805" spans="1:184" s="1442" customFormat="1">
      <c r="A805" s="955"/>
      <c r="B805" s="265"/>
      <c r="C805" s="265"/>
      <c r="D805" s="265"/>
      <c r="E805" s="265"/>
      <c r="F805" s="265"/>
      <c r="G805" s="265"/>
      <c r="H805" s="265"/>
      <c r="I805" s="265"/>
      <c r="J805" s="265"/>
      <c r="K805" s="265"/>
      <c r="L805" s="265"/>
      <c r="M805" s="265"/>
      <c r="N805" s="265"/>
      <c r="O805" s="265"/>
      <c r="P805" s="265"/>
      <c r="Q805" s="265"/>
      <c r="R805" s="265"/>
      <c r="S805" s="265"/>
      <c r="T805" s="265"/>
      <c r="U805" s="282"/>
      <c r="V805" s="282"/>
      <c r="W805" s="265"/>
      <c r="X805" s="265"/>
      <c r="Y805" s="282"/>
      <c r="Z805" s="282"/>
      <c r="AA805" s="555"/>
      <c r="AB805" s="1438"/>
      <c r="AC805" s="974"/>
      <c r="AD805" s="974"/>
      <c r="AE805" s="974"/>
      <c r="AG805" s="282"/>
      <c r="AH805" s="265"/>
      <c r="AI805" s="282"/>
      <c r="AJ805" s="265"/>
      <c r="AK805" s="265"/>
      <c r="AL805" s="265"/>
      <c r="AM805" s="265"/>
      <c r="AN805" s="265"/>
      <c r="AO805" s="265"/>
      <c r="AP805" s="265"/>
      <c r="AQ805" s="265"/>
      <c r="AR805" s="265"/>
      <c r="AS805" s="265"/>
      <c r="AT805" s="265"/>
      <c r="AU805" s="265"/>
      <c r="AV805" s="265"/>
      <c r="AW805" s="265"/>
      <c r="AX805" s="265"/>
      <c r="AY805" s="265"/>
      <c r="AZ805" s="265"/>
      <c r="BA805" s="265"/>
      <c r="BB805" s="265"/>
      <c r="BC805" s="265"/>
      <c r="BD805" s="265"/>
      <c r="BE805" s="265"/>
      <c r="BF805" s="265"/>
      <c r="BG805" s="265"/>
      <c r="BH805" s="265"/>
      <c r="BI805" s="265"/>
      <c r="BJ805" s="265"/>
      <c r="BK805" s="265"/>
      <c r="BL805" s="265"/>
      <c r="BM805" s="265"/>
      <c r="BN805" s="265"/>
      <c r="BO805" s="265"/>
      <c r="BP805" s="265"/>
      <c r="BQ805" s="265"/>
      <c r="BR805" s="265"/>
      <c r="BS805" s="265"/>
      <c r="BT805" s="265"/>
      <c r="BU805" s="265"/>
      <c r="BV805" s="265"/>
      <c r="BW805" s="265"/>
      <c r="BX805" s="265"/>
      <c r="BY805" s="265"/>
      <c r="BZ805" s="265"/>
      <c r="CA805" s="265"/>
      <c r="CB805" s="265"/>
      <c r="CC805" s="265"/>
      <c r="CD805" s="265"/>
      <c r="CE805" s="265"/>
      <c r="CF805" s="265"/>
      <c r="CG805" s="265"/>
      <c r="CH805" s="265"/>
      <c r="CI805" s="265"/>
      <c r="CJ805" s="265"/>
      <c r="CK805" s="265"/>
      <c r="CL805" s="265"/>
      <c r="CM805" s="265"/>
      <c r="CN805" s="265"/>
      <c r="CO805" s="265"/>
      <c r="CP805" s="265"/>
      <c r="CQ805" s="265"/>
      <c r="CR805" s="265"/>
      <c r="CS805" s="265"/>
      <c r="CT805" s="265"/>
      <c r="CU805" s="265"/>
      <c r="CV805" s="265"/>
      <c r="CW805" s="265"/>
      <c r="CX805" s="265"/>
      <c r="CY805" s="265"/>
      <c r="CZ805" s="265"/>
      <c r="DA805" s="265"/>
      <c r="DB805" s="265"/>
      <c r="DC805" s="265"/>
      <c r="DD805" s="265"/>
      <c r="DE805" s="265"/>
      <c r="DF805" s="265"/>
      <c r="DG805" s="265"/>
      <c r="DH805" s="265"/>
      <c r="DI805" s="265"/>
      <c r="DJ805" s="265"/>
      <c r="DK805" s="265"/>
      <c r="DL805" s="265"/>
      <c r="DM805" s="265"/>
      <c r="DN805" s="265"/>
      <c r="DO805" s="265"/>
      <c r="DP805" s="265"/>
      <c r="DQ805" s="265"/>
      <c r="DR805" s="265"/>
      <c r="DS805" s="265"/>
      <c r="DT805" s="265"/>
      <c r="DU805" s="265"/>
      <c r="DV805" s="265"/>
      <c r="DW805" s="265"/>
      <c r="DX805" s="265"/>
      <c r="DY805" s="265"/>
      <c r="DZ805" s="265"/>
      <c r="EA805" s="265"/>
      <c r="EB805" s="265"/>
      <c r="EC805" s="265"/>
      <c r="ED805" s="265"/>
      <c r="EE805" s="265"/>
      <c r="EF805" s="265"/>
      <c r="EG805" s="265"/>
      <c r="EH805" s="265"/>
      <c r="EI805" s="265"/>
      <c r="EJ805" s="265"/>
      <c r="EK805" s="265"/>
      <c r="EL805" s="265"/>
      <c r="EM805" s="265"/>
      <c r="EN805" s="265"/>
      <c r="EO805" s="265"/>
      <c r="EP805" s="265"/>
      <c r="EQ805" s="265"/>
      <c r="ER805" s="265"/>
      <c r="ES805" s="265"/>
      <c r="ET805" s="265"/>
      <c r="EU805" s="265"/>
      <c r="EV805" s="265"/>
      <c r="EW805" s="265"/>
      <c r="EX805" s="265"/>
      <c r="EY805" s="265"/>
      <c r="EZ805" s="265"/>
      <c r="FA805" s="265"/>
      <c r="FB805" s="265"/>
      <c r="FC805" s="265"/>
      <c r="FD805" s="265"/>
      <c r="FE805" s="265"/>
      <c r="FF805" s="265"/>
      <c r="FG805" s="265"/>
      <c r="FH805" s="265"/>
      <c r="FI805" s="265"/>
      <c r="FJ805" s="265"/>
      <c r="FK805" s="265"/>
      <c r="FL805" s="265"/>
      <c r="FM805" s="265"/>
      <c r="FN805" s="265"/>
      <c r="FO805" s="265"/>
      <c r="FP805" s="265"/>
      <c r="FQ805" s="265"/>
      <c r="FR805" s="265"/>
      <c r="FS805" s="265"/>
      <c r="FT805" s="265"/>
      <c r="FU805" s="265"/>
      <c r="FV805" s="265"/>
      <c r="FW805" s="265"/>
      <c r="FX805" s="265"/>
      <c r="FY805" s="265"/>
      <c r="FZ805" s="265"/>
      <c r="GA805" s="265"/>
      <c r="GB805" s="265"/>
    </row>
    <row r="806" spans="1:184" s="1442" customFormat="1">
      <c r="A806" s="955"/>
      <c r="B806" s="265"/>
      <c r="C806" s="265"/>
      <c r="D806" s="265"/>
      <c r="E806" s="265"/>
      <c r="F806" s="265"/>
      <c r="G806" s="265"/>
      <c r="H806" s="265"/>
      <c r="I806" s="265"/>
      <c r="J806" s="265"/>
      <c r="K806" s="265"/>
      <c r="L806" s="265"/>
      <c r="M806" s="265"/>
      <c r="N806" s="265"/>
      <c r="O806" s="265"/>
      <c r="P806" s="265"/>
      <c r="Q806" s="265"/>
      <c r="R806" s="265"/>
      <c r="S806" s="265"/>
      <c r="T806" s="265"/>
      <c r="U806" s="282"/>
      <c r="V806" s="282"/>
      <c r="W806" s="265"/>
      <c r="X806" s="265"/>
      <c r="Y806" s="282"/>
      <c r="Z806" s="282"/>
      <c r="AA806" s="555"/>
      <c r="AB806" s="1438"/>
      <c r="AC806" s="974"/>
      <c r="AD806" s="974"/>
      <c r="AE806" s="974"/>
      <c r="AG806" s="282"/>
      <c r="AH806" s="265"/>
      <c r="AI806" s="282"/>
      <c r="AJ806" s="265"/>
      <c r="AK806" s="265"/>
      <c r="AL806" s="265"/>
      <c r="AM806" s="265"/>
      <c r="AN806" s="265"/>
      <c r="AO806" s="265"/>
      <c r="AP806" s="265"/>
      <c r="AQ806" s="265"/>
      <c r="AR806" s="265"/>
      <c r="AS806" s="265"/>
      <c r="AT806" s="265"/>
      <c r="AU806" s="265"/>
      <c r="AV806" s="265"/>
      <c r="AW806" s="265"/>
      <c r="AX806" s="265"/>
      <c r="AY806" s="265"/>
      <c r="AZ806" s="265"/>
      <c r="BA806" s="265"/>
      <c r="BB806" s="265"/>
      <c r="BC806" s="265"/>
      <c r="BD806" s="265"/>
      <c r="BE806" s="265"/>
      <c r="BF806" s="265"/>
      <c r="BG806" s="265"/>
      <c r="BH806" s="265"/>
      <c r="BI806" s="265"/>
      <c r="BJ806" s="265"/>
      <c r="BK806" s="265"/>
      <c r="BL806" s="265"/>
      <c r="BM806" s="265"/>
      <c r="BN806" s="265"/>
      <c r="BO806" s="265"/>
      <c r="BP806" s="265"/>
      <c r="BQ806" s="265"/>
      <c r="BR806" s="265"/>
      <c r="BS806" s="265"/>
      <c r="BT806" s="265"/>
      <c r="BU806" s="265"/>
      <c r="BV806" s="265"/>
      <c r="BW806" s="265"/>
      <c r="BX806" s="265"/>
      <c r="BY806" s="265"/>
      <c r="BZ806" s="265"/>
      <c r="CA806" s="265"/>
      <c r="CB806" s="265"/>
      <c r="CC806" s="265"/>
      <c r="CD806" s="265"/>
      <c r="CE806" s="265"/>
      <c r="CF806" s="265"/>
      <c r="CG806" s="265"/>
      <c r="CH806" s="265"/>
      <c r="CI806" s="265"/>
      <c r="CJ806" s="265"/>
      <c r="CK806" s="265"/>
      <c r="CL806" s="265"/>
      <c r="CM806" s="265"/>
      <c r="CN806" s="265"/>
      <c r="CO806" s="265"/>
      <c r="CP806" s="265"/>
      <c r="CQ806" s="265"/>
      <c r="CR806" s="265"/>
      <c r="CS806" s="265"/>
      <c r="CT806" s="265"/>
      <c r="CU806" s="265"/>
      <c r="CV806" s="265"/>
      <c r="CW806" s="265"/>
      <c r="CX806" s="265"/>
      <c r="CY806" s="265"/>
      <c r="CZ806" s="265"/>
      <c r="DA806" s="265"/>
      <c r="DB806" s="265"/>
      <c r="DC806" s="265"/>
      <c r="DD806" s="265"/>
      <c r="DE806" s="265"/>
      <c r="DF806" s="265"/>
      <c r="DG806" s="265"/>
      <c r="DH806" s="265"/>
      <c r="DI806" s="265"/>
      <c r="DJ806" s="265"/>
      <c r="DK806" s="265"/>
      <c r="DL806" s="265"/>
      <c r="DM806" s="265"/>
      <c r="DN806" s="265"/>
      <c r="DO806" s="265"/>
      <c r="DP806" s="265"/>
      <c r="DQ806" s="265"/>
      <c r="DR806" s="265"/>
      <c r="DS806" s="265"/>
      <c r="DT806" s="265"/>
      <c r="DU806" s="265"/>
      <c r="DV806" s="265"/>
      <c r="DW806" s="265"/>
      <c r="DX806" s="265"/>
      <c r="DY806" s="265"/>
      <c r="DZ806" s="265"/>
      <c r="EA806" s="265"/>
      <c r="EB806" s="265"/>
      <c r="EC806" s="265"/>
      <c r="ED806" s="265"/>
      <c r="EE806" s="265"/>
      <c r="EF806" s="265"/>
      <c r="EG806" s="265"/>
      <c r="EH806" s="265"/>
      <c r="EI806" s="265"/>
      <c r="EJ806" s="265"/>
      <c r="EK806" s="265"/>
      <c r="EL806" s="265"/>
      <c r="EM806" s="265"/>
      <c r="EN806" s="265"/>
      <c r="EO806" s="265"/>
      <c r="EP806" s="265"/>
      <c r="EQ806" s="265"/>
      <c r="ER806" s="265"/>
      <c r="ES806" s="265"/>
      <c r="ET806" s="265"/>
      <c r="EU806" s="265"/>
      <c r="EV806" s="265"/>
      <c r="EW806" s="265"/>
      <c r="EX806" s="265"/>
      <c r="EY806" s="265"/>
      <c r="EZ806" s="265"/>
      <c r="FA806" s="265"/>
      <c r="FB806" s="265"/>
      <c r="FC806" s="265"/>
      <c r="FD806" s="265"/>
      <c r="FE806" s="265"/>
      <c r="FF806" s="265"/>
      <c r="FG806" s="265"/>
      <c r="FH806" s="265"/>
      <c r="FI806" s="265"/>
      <c r="FJ806" s="265"/>
      <c r="FK806" s="265"/>
      <c r="FL806" s="265"/>
      <c r="FM806" s="265"/>
      <c r="FN806" s="265"/>
      <c r="FO806" s="265"/>
      <c r="FP806" s="265"/>
      <c r="FQ806" s="265"/>
      <c r="FR806" s="265"/>
      <c r="FS806" s="265"/>
      <c r="FT806" s="265"/>
      <c r="FU806" s="265"/>
      <c r="FV806" s="265"/>
      <c r="FW806" s="265"/>
      <c r="FX806" s="265"/>
      <c r="FY806" s="265"/>
      <c r="FZ806" s="265"/>
      <c r="GA806" s="265"/>
      <c r="GB806" s="265"/>
    </row>
    <row r="807" spans="1:184" s="1442" customFormat="1">
      <c r="A807" s="955"/>
      <c r="B807" s="265"/>
      <c r="C807" s="265"/>
      <c r="D807" s="265"/>
      <c r="E807" s="265"/>
      <c r="F807" s="265"/>
      <c r="G807" s="265"/>
      <c r="H807" s="265"/>
      <c r="I807" s="265"/>
      <c r="J807" s="265"/>
      <c r="K807" s="265"/>
      <c r="L807" s="265"/>
      <c r="M807" s="265"/>
      <c r="N807" s="265"/>
      <c r="O807" s="265"/>
      <c r="P807" s="265"/>
      <c r="Q807" s="265"/>
      <c r="R807" s="265"/>
      <c r="S807" s="265"/>
      <c r="T807" s="265"/>
      <c r="U807" s="282"/>
      <c r="V807" s="282"/>
      <c r="W807" s="265"/>
      <c r="X807" s="265"/>
      <c r="Y807" s="282"/>
      <c r="Z807" s="282"/>
      <c r="AA807" s="555"/>
      <c r="AB807" s="1438"/>
      <c r="AC807" s="974"/>
      <c r="AD807" s="974"/>
      <c r="AE807" s="974"/>
      <c r="AG807" s="282"/>
      <c r="AH807" s="265"/>
      <c r="AI807" s="282"/>
      <c r="AJ807" s="265"/>
      <c r="AK807" s="265"/>
      <c r="AL807" s="265"/>
      <c r="AM807" s="265"/>
      <c r="AN807" s="265"/>
      <c r="AO807" s="265"/>
      <c r="AP807" s="265"/>
      <c r="AQ807" s="265"/>
      <c r="AR807" s="265"/>
      <c r="AS807" s="265"/>
      <c r="AT807" s="265"/>
      <c r="AU807" s="265"/>
      <c r="AV807" s="265"/>
      <c r="AW807" s="265"/>
      <c r="AX807" s="265"/>
      <c r="AY807" s="265"/>
      <c r="AZ807" s="265"/>
      <c r="BA807" s="265"/>
      <c r="BB807" s="265"/>
      <c r="BC807" s="265"/>
      <c r="BD807" s="265"/>
      <c r="BE807" s="265"/>
      <c r="BF807" s="265"/>
      <c r="BG807" s="265"/>
      <c r="BH807" s="265"/>
      <c r="BI807" s="265"/>
      <c r="BJ807" s="265"/>
      <c r="BK807" s="265"/>
      <c r="BL807" s="265"/>
      <c r="BM807" s="265"/>
      <c r="BN807" s="265"/>
      <c r="BO807" s="265"/>
      <c r="BP807" s="265"/>
      <c r="BQ807" s="265"/>
      <c r="BR807" s="265"/>
      <c r="BS807" s="265"/>
      <c r="BT807" s="265"/>
      <c r="BU807" s="265"/>
      <c r="BV807" s="265"/>
      <c r="BW807" s="265"/>
      <c r="BX807" s="265"/>
      <c r="BY807" s="265"/>
      <c r="BZ807" s="265"/>
      <c r="CA807" s="265"/>
      <c r="CB807" s="265"/>
      <c r="CC807" s="265"/>
      <c r="CD807" s="265"/>
      <c r="CE807" s="265"/>
      <c r="CF807" s="265"/>
      <c r="CG807" s="265"/>
      <c r="CH807" s="265"/>
      <c r="CI807" s="265"/>
      <c r="CJ807" s="265"/>
      <c r="CK807" s="265"/>
      <c r="CL807" s="265"/>
      <c r="CM807" s="265"/>
      <c r="CN807" s="265"/>
      <c r="CO807" s="265"/>
      <c r="CP807" s="265"/>
      <c r="CQ807" s="265"/>
      <c r="CR807" s="265"/>
      <c r="CS807" s="265"/>
      <c r="CT807" s="265"/>
      <c r="CU807" s="265"/>
      <c r="CV807" s="265"/>
      <c r="CW807" s="265"/>
      <c r="CX807" s="265"/>
      <c r="CY807" s="265"/>
      <c r="CZ807" s="265"/>
      <c r="DA807" s="265"/>
      <c r="DB807" s="265"/>
      <c r="DC807" s="265"/>
      <c r="DD807" s="265"/>
      <c r="DE807" s="265"/>
      <c r="DF807" s="265"/>
      <c r="DG807" s="265"/>
      <c r="DH807" s="265"/>
      <c r="DI807" s="265"/>
      <c r="DJ807" s="265"/>
      <c r="DK807" s="265"/>
      <c r="DL807" s="265"/>
      <c r="DM807" s="265"/>
      <c r="DN807" s="265"/>
      <c r="DO807" s="265"/>
      <c r="DP807" s="265"/>
      <c r="DQ807" s="265"/>
      <c r="DR807" s="265"/>
      <c r="DS807" s="265"/>
      <c r="DT807" s="265"/>
      <c r="DU807" s="265"/>
      <c r="DV807" s="265"/>
      <c r="DW807" s="265"/>
      <c r="DX807" s="265"/>
      <c r="DY807" s="265"/>
      <c r="DZ807" s="265"/>
      <c r="EA807" s="265"/>
      <c r="EB807" s="265"/>
      <c r="EC807" s="265"/>
      <c r="ED807" s="265"/>
      <c r="EE807" s="265"/>
      <c r="EF807" s="265"/>
      <c r="EG807" s="265"/>
      <c r="EH807" s="265"/>
      <c r="EI807" s="265"/>
      <c r="EJ807" s="265"/>
      <c r="EK807" s="265"/>
      <c r="EL807" s="265"/>
      <c r="EM807" s="265"/>
      <c r="EN807" s="265"/>
      <c r="EO807" s="265"/>
      <c r="EP807" s="265"/>
      <c r="EQ807" s="265"/>
      <c r="ER807" s="265"/>
      <c r="ES807" s="265"/>
      <c r="ET807" s="265"/>
      <c r="EU807" s="265"/>
      <c r="EV807" s="265"/>
      <c r="EW807" s="265"/>
      <c r="EX807" s="265"/>
      <c r="EY807" s="265"/>
      <c r="EZ807" s="265"/>
      <c r="FA807" s="265"/>
      <c r="FB807" s="265"/>
      <c r="FC807" s="265"/>
      <c r="FD807" s="265"/>
      <c r="FE807" s="265"/>
      <c r="FF807" s="265"/>
      <c r="FG807" s="265"/>
      <c r="FH807" s="265"/>
      <c r="FI807" s="265"/>
      <c r="FJ807" s="265"/>
      <c r="FK807" s="265"/>
      <c r="FL807" s="265"/>
      <c r="FM807" s="265"/>
      <c r="FN807" s="265"/>
      <c r="FO807" s="265"/>
      <c r="FP807" s="265"/>
      <c r="FQ807" s="265"/>
      <c r="FR807" s="265"/>
      <c r="FS807" s="265"/>
      <c r="FT807" s="265"/>
      <c r="FU807" s="265"/>
      <c r="FV807" s="265"/>
      <c r="FW807" s="265"/>
      <c r="FX807" s="265"/>
      <c r="FY807" s="265"/>
      <c r="FZ807" s="265"/>
      <c r="GA807" s="265"/>
      <c r="GB807" s="265"/>
    </row>
    <row r="808" spans="1:184" s="1442" customFormat="1">
      <c r="A808" s="955"/>
      <c r="B808" s="265"/>
      <c r="C808" s="265"/>
      <c r="D808" s="265"/>
      <c r="E808" s="265"/>
      <c r="F808" s="265"/>
      <c r="G808" s="265"/>
      <c r="H808" s="265"/>
      <c r="I808" s="265"/>
      <c r="J808" s="265"/>
      <c r="K808" s="265"/>
      <c r="L808" s="265"/>
      <c r="M808" s="265"/>
      <c r="N808" s="265"/>
      <c r="O808" s="265"/>
      <c r="P808" s="265"/>
      <c r="Q808" s="265"/>
      <c r="R808" s="265"/>
      <c r="S808" s="265"/>
      <c r="T808" s="265"/>
      <c r="U808" s="282"/>
      <c r="V808" s="282"/>
      <c r="W808" s="265"/>
      <c r="X808" s="265"/>
      <c r="Y808" s="282"/>
      <c r="Z808" s="282"/>
      <c r="AA808" s="555"/>
      <c r="AB808" s="1438"/>
      <c r="AC808" s="974"/>
      <c r="AD808" s="974"/>
      <c r="AE808" s="974"/>
      <c r="AG808" s="282"/>
      <c r="AH808" s="265"/>
      <c r="AI808" s="282"/>
      <c r="AJ808" s="265"/>
      <c r="AK808" s="265"/>
      <c r="AL808" s="265"/>
      <c r="AM808" s="265"/>
      <c r="AN808" s="265"/>
      <c r="AO808" s="265"/>
      <c r="AP808" s="265"/>
      <c r="AQ808" s="265"/>
      <c r="AR808" s="265"/>
      <c r="AS808" s="265"/>
      <c r="AT808" s="265"/>
      <c r="AU808" s="265"/>
      <c r="AV808" s="265"/>
      <c r="AW808" s="265"/>
      <c r="AX808" s="265"/>
      <c r="AY808" s="265"/>
      <c r="AZ808" s="265"/>
      <c r="BA808" s="265"/>
      <c r="BB808" s="265"/>
      <c r="BC808" s="265"/>
      <c r="BD808" s="265"/>
      <c r="BE808" s="265"/>
      <c r="BF808" s="265"/>
      <c r="BG808" s="265"/>
      <c r="BH808" s="265"/>
      <c r="BI808" s="265"/>
      <c r="BJ808" s="265"/>
      <c r="BK808" s="265"/>
      <c r="BL808" s="265"/>
      <c r="BM808" s="265"/>
      <c r="BN808" s="265"/>
      <c r="BO808" s="265"/>
      <c r="BP808" s="265"/>
      <c r="BQ808" s="265"/>
      <c r="BR808" s="265"/>
      <c r="BS808" s="265"/>
      <c r="BT808" s="265"/>
      <c r="BU808" s="265"/>
      <c r="BV808" s="265"/>
      <c r="BW808" s="265"/>
      <c r="BX808" s="265"/>
      <c r="BY808" s="265"/>
      <c r="BZ808" s="265"/>
      <c r="CA808" s="265"/>
      <c r="CB808" s="265"/>
      <c r="CC808" s="265"/>
      <c r="CD808" s="265"/>
      <c r="CE808" s="265"/>
      <c r="CF808" s="265"/>
      <c r="CG808" s="265"/>
      <c r="CH808" s="265"/>
      <c r="CI808" s="265"/>
      <c r="CJ808" s="265"/>
      <c r="CK808" s="265"/>
      <c r="CL808" s="265"/>
      <c r="CM808" s="265"/>
      <c r="CN808" s="265"/>
      <c r="CO808" s="265"/>
      <c r="CP808" s="265"/>
      <c r="CQ808" s="265"/>
      <c r="CR808" s="265"/>
      <c r="CS808" s="265"/>
      <c r="CT808" s="265"/>
      <c r="CU808" s="265"/>
      <c r="CV808" s="265"/>
      <c r="CW808" s="265"/>
      <c r="CX808" s="265"/>
      <c r="CY808" s="265"/>
      <c r="CZ808" s="265"/>
      <c r="DA808" s="265"/>
      <c r="DB808" s="265"/>
      <c r="DC808" s="265"/>
      <c r="DD808" s="265"/>
      <c r="DE808" s="265"/>
      <c r="DF808" s="265"/>
      <c r="DG808" s="265"/>
      <c r="DH808" s="265"/>
      <c r="DI808" s="265"/>
      <c r="DJ808" s="265"/>
      <c r="DK808" s="265"/>
      <c r="DL808" s="265"/>
      <c r="DM808" s="265"/>
      <c r="DN808" s="265"/>
      <c r="DO808" s="265"/>
      <c r="DP808" s="265"/>
      <c r="DQ808" s="265"/>
      <c r="DR808" s="265"/>
      <c r="DS808" s="265"/>
      <c r="DT808" s="265"/>
      <c r="DU808" s="265"/>
      <c r="DV808" s="265"/>
      <c r="DW808" s="265"/>
      <c r="DX808" s="265"/>
      <c r="DY808" s="265"/>
      <c r="DZ808" s="265"/>
      <c r="EA808" s="265"/>
      <c r="EB808" s="265"/>
      <c r="EC808" s="265"/>
      <c r="ED808" s="265"/>
      <c r="EE808" s="265"/>
      <c r="EF808" s="265"/>
      <c r="EG808" s="265"/>
      <c r="EH808" s="265"/>
      <c r="EI808" s="265"/>
      <c r="EJ808" s="265"/>
      <c r="EK808" s="265"/>
      <c r="EL808" s="265"/>
      <c r="EM808" s="265"/>
      <c r="EN808" s="265"/>
      <c r="EO808" s="265"/>
      <c r="EP808" s="265"/>
      <c r="EQ808" s="265"/>
      <c r="ER808" s="265"/>
      <c r="ES808" s="265"/>
      <c r="ET808" s="265"/>
      <c r="EU808" s="265"/>
      <c r="EV808" s="265"/>
      <c r="EW808" s="265"/>
      <c r="EX808" s="265"/>
      <c r="EY808" s="265"/>
      <c r="EZ808" s="265"/>
      <c r="FA808" s="265"/>
      <c r="FB808" s="265"/>
      <c r="FC808" s="265"/>
      <c r="FD808" s="265"/>
      <c r="FE808" s="265"/>
      <c r="FF808" s="265"/>
      <c r="FG808" s="265"/>
      <c r="FH808" s="265"/>
      <c r="FI808" s="265"/>
      <c r="FJ808" s="265"/>
      <c r="FK808" s="265"/>
      <c r="FL808" s="265"/>
      <c r="FM808" s="265"/>
      <c r="FN808" s="265"/>
      <c r="FO808" s="265"/>
      <c r="FP808" s="265"/>
      <c r="FQ808" s="265"/>
      <c r="FR808" s="265"/>
      <c r="FS808" s="265"/>
      <c r="FT808" s="265"/>
      <c r="FU808" s="265"/>
      <c r="FV808" s="265"/>
      <c r="FW808" s="265"/>
      <c r="FX808" s="265"/>
      <c r="FY808" s="265"/>
      <c r="FZ808" s="265"/>
      <c r="GA808" s="265"/>
      <c r="GB808" s="265"/>
    </row>
    <row r="809" spans="1:184" s="1442" customFormat="1">
      <c r="A809" s="955"/>
      <c r="B809" s="265"/>
      <c r="C809" s="265"/>
      <c r="D809" s="265"/>
      <c r="E809" s="265"/>
      <c r="F809" s="265"/>
      <c r="G809" s="265"/>
      <c r="H809" s="265"/>
      <c r="I809" s="265"/>
      <c r="J809" s="265"/>
      <c r="K809" s="265"/>
      <c r="L809" s="265"/>
      <c r="M809" s="265"/>
      <c r="N809" s="265"/>
      <c r="O809" s="265"/>
      <c r="P809" s="265"/>
      <c r="Q809" s="265"/>
      <c r="R809" s="265"/>
      <c r="S809" s="265"/>
      <c r="T809" s="265"/>
      <c r="U809" s="282"/>
      <c r="V809" s="282"/>
      <c r="W809" s="265"/>
      <c r="X809" s="265"/>
      <c r="Y809" s="282"/>
      <c r="Z809" s="282"/>
      <c r="AA809" s="555"/>
      <c r="AB809" s="1438"/>
      <c r="AC809" s="974"/>
      <c r="AD809" s="974"/>
      <c r="AE809" s="974"/>
      <c r="AG809" s="282"/>
      <c r="AH809" s="265"/>
      <c r="AI809" s="282"/>
      <c r="AJ809" s="265"/>
      <c r="AK809" s="265"/>
      <c r="AL809" s="265"/>
      <c r="AM809" s="265"/>
      <c r="AN809" s="265"/>
      <c r="AO809" s="265"/>
      <c r="AP809" s="265"/>
      <c r="AQ809" s="265"/>
      <c r="AR809" s="265"/>
      <c r="AS809" s="265"/>
      <c r="AT809" s="265"/>
      <c r="AU809" s="265"/>
      <c r="AV809" s="265"/>
      <c r="AW809" s="265"/>
      <c r="AX809" s="265"/>
      <c r="AY809" s="265"/>
      <c r="AZ809" s="265"/>
      <c r="BA809" s="265"/>
      <c r="BB809" s="265"/>
      <c r="BC809" s="265"/>
      <c r="BD809" s="265"/>
      <c r="BE809" s="265"/>
      <c r="BF809" s="265"/>
      <c r="BG809" s="265"/>
      <c r="BH809" s="265"/>
      <c r="BI809" s="265"/>
      <c r="BJ809" s="265"/>
      <c r="BK809" s="265"/>
      <c r="BL809" s="265"/>
      <c r="BM809" s="265"/>
      <c r="BN809" s="265"/>
      <c r="BO809" s="265"/>
      <c r="BP809" s="265"/>
      <c r="BQ809" s="265"/>
      <c r="BR809" s="265"/>
      <c r="BS809" s="265"/>
      <c r="BT809" s="265"/>
      <c r="BU809" s="265"/>
      <c r="BV809" s="265"/>
      <c r="BW809" s="265"/>
      <c r="BX809" s="265"/>
      <c r="BY809" s="265"/>
      <c r="BZ809" s="265"/>
      <c r="CA809" s="265"/>
      <c r="CB809" s="265"/>
      <c r="CC809" s="265"/>
      <c r="CD809" s="265"/>
      <c r="CE809" s="265"/>
      <c r="CF809" s="265"/>
      <c r="CG809" s="265"/>
      <c r="CH809" s="265"/>
      <c r="CI809" s="265"/>
      <c r="CJ809" s="265"/>
      <c r="CK809" s="265"/>
      <c r="CL809" s="265"/>
      <c r="CM809" s="265"/>
      <c r="CN809" s="265"/>
      <c r="CO809" s="265"/>
      <c r="CP809" s="265"/>
      <c r="CQ809" s="265"/>
      <c r="CR809" s="265"/>
      <c r="CS809" s="265"/>
      <c r="CT809" s="265"/>
      <c r="CU809" s="265"/>
      <c r="CV809" s="265"/>
      <c r="CW809" s="265"/>
      <c r="CX809" s="265"/>
      <c r="CY809" s="265"/>
      <c r="CZ809" s="265"/>
      <c r="DA809" s="265"/>
      <c r="DB809" s="265"/>
      <c r="DC809" s="265"/>
      <c r="DD809" s="265"/>
      <c r="DE809" s="265"/>
      <c r="DF809" s="265"/>
      <c r="DG809" s="265"/>
      <c r="DH809" s="265"/>
      <c r="DI809" s="265"/>
      <c r="DJ809" s="265"/>
      <c r="DK809" s="265"/>
      <c r="DL809" s="265"/>
      <c r="DM809" s="265"/>
      <c r="DN809" s="265"/>
      <c r="DO809" s="265"/>
      <c r="DP809" s="265"/>
      <c r="DQ809" s="265"/>
      <c r="DR809" s="265"/>
      <c r="DS809" s="265"/>
      <c r="DT809" s="265"/>
      <c r="DU809" s="265"/>
      <c r="DV809" s="265"/>
      <c r="DW809" s="265"/>
      <c r="DX809" s="265"/>
      <c r="DY809" s="265"/>
      <c r="DZ809" s="265"/>
      <c r="EA809" s="265"/>
      <c r="EB809" s="265"/>
      <c r="EC809" s="265"/>
      <c r="ED809" s="265"/>
      <c r="EE809" s="265"/>
      <c r="EF809" s="265"/>
      <c r="EG809" s="265"/>
      <c r="EH809" s="265"/>
      <c r="EI809" s="265"/>
      <c r="EJ809" s="265"/>
      <c r="EK809" s="265"/>
      <c r="EL809" s="265"/>
      <c r="EM809" s="265"/>
      <c r="EN809" s="265"/>
      <c r="EO809" s="265"/>
      <c r="EP809" s="265"/>
      <c r="EQ809" s="265"/>
      <c r="ER809" s="265"/>
      <c r="ES809" s="265"/>
      <c r="ET809" s="265"/>
      <c r="EU809" s="265"/>
      <c r="EV809" s="265"/>
      <c r="EW809" s="265"/>
      <c r="EX809" s="265"/>
      <c r="EY809" s="265"/>
      <c r="EZ809" s="265"/>
      <c r="FA809" s="265"/>
      <c r="FB809" s="265"/>
      <c r="FC809" s="265"/>
      <c r="FD809" s="265"/>
      <c r="FE809" s="265"/>
      <c r="FF809" s="265"/>
      <c r="FG809" s="265"/>
      <c r="FH809" s="265"/>
      <c r="FI809" s="265"/>
      <c r="FJ809" s="265"/>
      <c r="FK809" s="265"/>
      <c r="FL809" s="265"/>
      <c r="FM809" s="265"/>
      <c r="FN809" s="265"/>
      <c r="FO809" s="265"/>
      <c r="FP809" s="265"/>
      <c r="FQ809" s="265"/>
      <c r="FR809" s="265"/>
      <c r="FS809" s="265"/>
      <c r="FT809" s="265"/>
      <c r="FU809" s="265"/>
      <c r="FV809" s="265"/>
      <c r="FW809" s="265"/>
      <c r="FX809" s="265"/>
      <c r="FY809" s="265"/>
      <c r="FZ809" s="265"/>
      <c r="GA809" s="265"/>
      <c r="GB809" s="265"/>
    </row>
    <row r="810" spans="1:184" s="1442" customFormat="1">
      <c r="A810" s="955"/>
      <c r="B810" s="265"/>
      <c r="C810" s="265"/>
      <c r="D810" s="265"/>
      <c r="E810" s="265"/>
      <c r="F810" s="265"/>
      <c r="G810" s="265"/>
      <c r="H810" s="265"/>
      <c r="I810" s="265"/>
      <c r="J810" s="265"/>
      <c r="K810" s="265"/>
      <c r="L810" s="265"/>
      <c r="M810" s="265"/>
      <c r="N810" s="265"/>
      <c r="O810" s="265"/>
      <c r="P810" s="265"/>
      <c r="Q810" s="265"/>
      <c r="R810" s="265"/>
      <c r="S810" s="265"/>
      <c r="T810" s="265"/>
      <c r="U810" s="282"/>
      <c r="V810" s="282"/>
      <c r="W810" s="265"/>
      <c r="X810" s="265"/>
      <c r="Y810" s="282"/>
      <c r="Z810" s="282"/>
      <c r="AA810" s="555"/>
      <c r="AB810" s="1438"/>
      <c r="AC810" s="974"/>
      <c r="AD810" s="974"/>
      <c r="AE810" s="974"/>
      <c r="AG810" s="282"/>
      <c r="AH810" s="265"/>
      <c r="AI810" s="282"/>
      <c r="AJ810" s="265"/>
      <c r="AK810" s="265"/>
      <c r="AL810" s="265"/>
      <c r="AM810" s="265"/>
      <c r="AN810" s="265"/>
      <c r="AO810" s="265"/>
      <c r="AP810" s="265"/>
      <c r="AQ810" s="265"/>
      <c r="AR810" s="265"/>
      <c r="AS810" s="265"/>
      <c r="AT810" s="265"/>
      <c r="AU810" s="265"/>
      <c r="AV810" s="265"/>
      <c r="AW810" s="265"/>
      <c r="AX810" s="265"/>
      <c r="AY810" s="265"/>
      <c r="AZ810" s="265"/>
      <c r="BA810" s="265"/>
      <c r="BB810" s="265"/>
      <c r="BC810" s="265"/>
      <c r="BD810" s="265"/>
      <c r="BE810" s="265"/>
      <c r="BF810" s="265"/>
      <c r="BG810" s="265"/>
      <c r="BH810" s="265"/>
      <c r="BI810" s="265"/>
      <c r="BJ810" s="265"/>
      <c r="BK810" s="265"/>
      <c r="BL810" s="265"/>
      <c r="BM810" s="265"/>
      <c r="BN810" s="265"/>
      <c r="BO810" s="265"/>
      <c r="BP810" s="265"/>
      <c r="BQ810" s="265"/>
      <c r="BR810" s="265"/>
      <c r="BS810" s="265"/>
      <c r="BT810" s="265"/>
      <c r="BU810" s="265"/>
      <c r="BV810" s="265"/>
      <c r="BW810" s="265"/>
      <c r="BX810" s="265"/>
      <c r="BY810" s="265"/>
      <c r="BZ810" s="265"/>
      <c r="CA810" s="265"/>
      <c r="CB810" s="265"/>
      <c r="CC810" s="265"/>
      <c r="CD810" s="265"/>
      <c r="CE810" s="265"/>
      <c r="CF810" s="265"/>
      <c r="CG810" s="265"/>
      <c r="CH810" s="265"/>
      <c r="CI810" s="265"/>
      <c r="CJ810" s="265"/>
      <c r="CK810" s="265"/>
      <c r="CL810" s="265"/>
      <c r="CM810" s="265"/>
      <c r="CN810" s="265"/>
      <c r="CO810" s="265"/>
      <c r="CP810" s="265"/>
      <c r="CQ810" s="265"/>
      <c r="CR810" s="265"/>
      <c r="CS810" s="265"/>
      <c r="CT810" s="265"/>
      <c r="CU810" s="265"/>
      <c r="CV810" s="265"/>
      <c r="CW810" s="265"/>
      <c r="CX810" s="265"/>
      <c r="CY810" s="265"/>
      <c r="CZ810" s="265"/>
      <c r="DA810" s="265"/>
      <c r="DB810" s="265"/>
      <c r="DC810" s="265"/>
      <c r="DD810" s="265"/>
      <c r="DE810" s="265"/>
      <c r="DF810" s="265"/>
      <c r="DG810" s="265"/>
      <c r="DH810" s="265"/>
      <c r="DI810" s="265"/>
      <c r="DJ810" s="265"/>
      <c r="DK810" s="265"/>
      <c r="DL810" s="265"/>
      <c r="DM810" s="265"/>
      <c r="DN810" s="265"/>
      <c r="DO810" s="265"/>
      <c r="DP810" s="265"/>
      <c r="DQ810" s="265"/>
      <c r="DR810" s="265"/>
      <c r="DS810" s="265"/>
      <c r="DT810" s="265"/>
      <c r="DU810" s="265"/>
      <c r="DV810" s="265"/>
      <c r="DW810" s="265"/>
      <c r="DX810" s="265"/>
      <c r="DY810" s="265"/>
      <c r="DZ810" s="265"/>
      <c r="EA810" s="265"/>
      <c r="EB810" s="265"/>
      <c r="EC810" s="265"/>
      <c r="ED810" s="265"/>
      <c r="EE810" s="265"/>
      <c r="EF810" s="265"/>
      <c r="EG810" s="265"/>
      <c r="EH810" s="265"/>
      <c r="EI810" s="265"/>
      <c r="EJ810" s="265"/>
      <c r="EK810" s="265"/>
      <c r="EL810" s="265"/>
      <c r="EM810" s="265"/>
      <c r="EN810" s="265"/>
      <c r="EO810" s="265"/>
      <c r="EP810" s="265"/>
      <c r="EQ810" s="265"/>
      <c r="ER810" s="265"/>
      <c r="ES810" s="265"/>
      <c r="ET810" s="265"/>
      <c r="EU810" s="265"/>
      <c r="EV810" s="265"/>
      <c r="EW810" s="265"/>
      <c r="EX810" s="265"/>
      <c r="EY810" s="265"/>
      <c r="EZ810" s="265"/>
      <c r="FA810" s="265"/>
      <c r="FB810" s="265"/>
      <c r="FC810" s="265"/>
      <c r="FD810" s="265"/>
      <c r="FE810" s="265"/>
      <c r="FF810" s="265"/>
      <c r="FG810" s="265"/>
      <c r="FH810" s="265"/>
      <c r="FI810" s="265"/>
      <c r="FJ810" s="265"/>
      <c r="FK810" s="265"/>
      <c r="FL810" s="265"/>
      <c r="FM810" s="265"/>
      <c r="FN810" s="265"/>
      <c r="FO810" s="265"/>
      <c r="FP810" s="265"/>
      <c r="FQ810" s="265"/>
      <c r="FR810" s="265"/>
      <c r="FS810" s="265"/>
      <c r="FT810" s="265"/>
      <c r="FU810" s="265"/>
      <c r="FV810" s="265"/>
      <c r="FW810" s="265"/>
      <c r="FX810" s="265"/>
      <c r="FY810" s="265"/>
      <c r="FZ810" s="265"/>
      <c r="GA810" s="265"/>
      <c r="GB810" s="265"/>
    </row>
    <row r="811" spans="1:184" s="1442" customFormat="1">
      <c r="A811" s="955"/>
      <c r="B811" s="265"/>
      <c r="C811" s="265"/>
      <c r="D811" s="265"/>
      <c r="E811" s="265"/>
      <c r="F811" s="265"/>
      <c r="G811" s="265"/>
      <c r="H811" s="265"/>
      <c r="I811" s="265"/>
      <c r="J811" s="265"/>
      <c r="K811" s="265"/>
      <c r="L811" s="265"/>
      <c r="M811" s="265"/>
      <c r="N811" s="265"/>
      <c r="O811" s="265"/>
      <c r="P811" s="265"/>
      <c r="Q811" s="265"/>
      <c r="R811" s="265"/>
      <c r="S811" s="265"/>
      <c r="T811" s="265"/>
      <c r="U811" s="282"/>
      <c r="V811" s="282"/>
      <c r="W811" s="265"/>
      <c r="X811" s="265"/>
      <c r="Y811" s="282"/>
      <c r="Z811" s="282"/>
      <c r="AA811" s="555"/>
      <c r="AB811" s="1438"/>
      <c r="AC811" s="974"/>
      <c r="AD811" s="974"/>
      <c r="AE811" s="974"/>
      <c r="AG811" s="282"/>
      <c r="AH811" s="265"/>
      <c r="AI811" s="282"/>
      <c r="AJ811" s="265"/>
      <c r="AK811" s="265"/>
      <c r="AL811" s="265"/>
      <c r="AM811" s="265"/>
      <c r="AN811" s="265"/>
      <c r="AO811" s="265"/>
      <c r="AP811" s="265"/>
      <c r="AQ811" s="265"/>
      <c r="AR811" s="265"/>
      <c r="AS811" s="265"/>
      <c r="AT811" s="265"/>
      <c r="AU811" s="265"/>
      <c r="AV811" s="265"/>
      <c r="AW811" s="265"/>
      <c r="AX811" s="265"/>
      <c r="AY811" s="265"/>
      <c r="AZ811" s="265"/>
      <c r="BA811" s="265"/>
      <c r="BB811" s="265"/>
      <c r="BC811" s="265"/>
      <c r="BD811" s="265"/>
      <c r="BE811" s="265"/>
      <c r="BF811" s="265"/>
      <c r="BG811" s="265"/>
      <c r="BH811" s="265"/>
      <c r="BI811" s="265"/>
      <c r="BJ811" s="265"/>
      <c r="BK811" s="265"/>
      <c r="BL811" s="265"/>
      <c r="BM811" s="265"/>
      <c r="BN811" s="265"/>
      <c r="BO811" s="265"/>
      <c r="BP811" s="265"/>
      <c r="BQ811" s="265"/>
      <c r="BR811" s="265"/>
      <c r="BS811" s="265"/>
      <c r="BT811" s="265"/>
      <c r="BU811" s="265"/>
      <c r="BV811" s="265"/>
      <c r="BW811" s="265"/>
      <c r="BX811" s="265"/>
      <c r="BY811" s="265"/>
      <c r="BZ811" s="265"/>
      <c r="CA811" s="265"/>
      <c r="CB811" s="265"/>
      <c r="CC811" s="265"/>
      <c r="CD811" s="265"/>
      <c r="CE811" s="265"/>
      <c r="CF811" s="265"/>
      <c r="CG811" s="265"/>
      <c r="CH811" s="265"/>
      <c r="CI811" s="265"/>
      <c r="CJ811" s="265"/>
      <c r="CK811" s="265"/>
      <c r="CL811" s="265"/>
      <c r="CM811" s="265"/>
      <c r="CN811" s="265"/>
      <c r="CO811" s="265"/>
      <c r="CP811" s="265"/>
      <c r="CQ811" s="265"/>
      <c r="CR811" s="265"/>
      <c r="CS811" s="265"/>
      <c r="CT811" s="265"/>
      <c r="CU811" s="265"/>
      <c r="CV811" s="265"/>
      <c r="CW811" s="265"/>
      <c r="CX811" s="265"/>
      <c r="CY811" s="265"/>
      <c r="CZ811" s="265"/>
      <c r="DA811" s="265"/>
      <c r="DB811" s="265"/>
      <c r="DC811" s="265"/>
      <c r="DD811" s="265"/>
      <c r="DE811" s="265"/>
      <c r="DF811" s="265"/>
      <c r="DG811" s="265"/>
      <c r="DH811" s="265"/>
      <c r="DI811" s="265"/>
      <c r="DJ811" s="265"/>
      <c r="DK811" s="265"/>
      <c r="DL811" s="265"/>
      <c r="DM811" s="265"/>
      <c r="DN811" s="265"/>
      <c r="DO811" s="265"/>
      <c r="DP811" s="265"/>
      <c r="DQ811" s="265"/>
      <c r="DR811" s="265"/>
      <c r="DS811" s="265"/>
      <c r="DT811" s="265"/>
      <c r="DU811" s="265"/>
      <c r="DV811" s="265"/>
      <c r="DW811" s="265"/>
      <c r="DX811" s="265"/>
      <c r="DY811" s="265"/>
      <c r="DZ811" s="265"/>
      <c r="EA811" s="265"/>
      <c r="EB811" s="265"/>
      <c r="EC811" s="265"/>
      <c r="ED811" s="265"/>
      <c r="EE811" s="265"/>
      <c r="EF811" s="265"/>
      <c r="EG811" s="265"/>
      <c r="EH811" s="265"/>
      <c r="EI811" s="265"/>
      <c r="EJ811" s="265"/>
      <c r="EK811" s="265"/>
      <c r="EL811" s="265"/>
      <c r="EM811" s="265"/>
      <c r="EN811" s="265"/>
      <c r="EO811" s="265"/>
      <c r="EP811" s="265"/>
      <c r="EQ811" s="265"/>
      <c r="ER811" s="265"/>
      <c r="ES811" s="265"/>
      <c r="ET811" s="265"/>
      <c r="EU811" s="265"/>
      <c r="EV811" s="265"/>
      <c r="EW811" s="265"/>
      <c r="EX811" s="265"/>
      <c r="EY811" s="265"/>
      <c r="EZ811" s="265"/>
      <c r="FA811" s="265"/>
      <c r="FB811" s="265"/>
      <c r="FC811" s="265"/>
      <c r="FD811" s="265"/>
      <c r="FE811" s="265"/>
      <c r="FF811" s="265"/>
      <c r="FG811" s="265"/>
      <c r="FH811" s="265"/>
      <c r="FI811" s="265"/>
      <c r="FJ811" s="265"/>
      <c r="FK811" s="265"/>
      <c r="FL811" s="265"/>
      <c r="FM811" s="265"/>
      <c r="FN811" s="265"/>
      <c r="FO811" s="265"/>
      <c r="FP811" s="265"/>
      <c r="FQ811" s="265"/>
      <c r="FR811" s="265"/>
      <c r="FS811" s="265"/>
      <c r="FT811" s="265"/>
      <c r="FU811" s="265"/>
      <c r="FV811" s="265"/>
      <c r="FW811" s="265"/>
      <c r="FX811" s="265"/>
      <c r="FY811" s="265"/>
      <c r="FZ811" s="265"/>
      <c r="GA811" s="265"/>
      <c r="GB811" s="265"/>
    </row>
    <row r="812" spans="1:184" s="1442" customFormat="1">
      <c r="A812" s="955"/>
      <c r="B812" s="265"/>
      <c r="C812" s="265"/>
      <c r="D812" s="265"/>
      <c r="E812" s="265"/>
      <c r="F812" s="265"/>
      <c r="G812" s="265"/>
      <c r="H812" s="265"/>
      <c r="I812" s="265"/>
      <c r="J812" s="265"/>
      <c r="K812" s="265"/>
      <c r="L812" s="265"/>
      <c r="M812" s="265"/>
      <c r="N812" s="265"/>
      <c r="O812" s="265"/>
      <c r="P812" s="265"/>
      <c r="Q812" s="265"/>
      <c r="R812" s="265"/>
      <c r="S812" s="265"/>
      <c r="T812" s="265"/>
      <c r="U812" s="282"/>
      <c r="V812" s="282"/>
      <c r="W812" s="265"/>
      <c r="X812" s="265"/>
      <c r="Y812" s="282"/>
      <c r="Z812" s="282"/>
      <c r="AA812" s="555"/>
      <c r="AB812" s="1438"/>
      <c r="AC812" s="974"/>
      <c r="AD812" s="974"/>
      <c r="AE812" s="974"/>
      <c r="AG812" s="282"/>
      <c r="AH812" s="265"/>
      <c r="AI812" s="282"/>
      <c r="AJ812" s="265"/>
      <c r="AK812" s="265"/>
      <c r="AL812" s="265"/>
      <c r="AM812" s="265"/>
      <c r="AN812" s="265"/>
      <c r="AO812" s="265"/>
      <c r="AP812" s="265"/>
      <c r="AQ812" s="265"/>
      <c r="AR812" s="265"/>
      <c r="AS812" s="265"/>
      <c r="AT812" s="265"/>
      <c r="AU812" s="265"/>
      <c r="AV812" s="265"/>
      <c r="AW812" s="265"/>
      <c r="AX812" s="265"/>
      <c r="AY812" s="265"/>
      <c r="AZ812" s="265"/>
      <c r="BA812" s="265"/>
      <c r="BB812" s="265"/>
      <c r="BC812" s="265"/>
      <c r="BD812" s="265"/>
      <c r="BE812" s="265"/>
      <c r="BF812" s="265"/>
      <c r="BG812" s="265"/>
      <c r="BH812" s="265"/>
      <c r="BI812" s="265"/>
      <c r="BJ812" s="265"/>
      <c r="BK812" s="265"/>
      <c r="BL812" s="265"/>
      <c r="BM812" s="265"/>
      <c r="BN812" s="265"/>
      <c r="BO812" s="265"/>
      <c r="BP812" s="265"/>
      <c r="BQ812" s="265"/>
      <c r="BR812" s="265"/>
      <c r="BS812" s="265"/>
      <c r="BT812" s="265"/>
      <c r="BU812" s="265"/>
      <c r="BV812" s="265"/>
      <c r="BW812" s="265"/>
      <c r="BX812" s="265"/>
      <c r="BY812" s="265"/>
      <c r="BZ812" s="265"/>
      <c r="CA812" s="265"/>
      <c r="CB812" s="265"/>
      <c r="CC812" s="265"/>
      <c r="CD812" s="265"/>
      <c r="CE812" s="265"/>
      <c r="CF812" s="265"/>
      <c r="CG812" s="265"/>
      <c r="CH812" s="265"/>
      <c r="CI812" s="265"/>
      <c r="CJ812" s="265"/>
      <c r="CK812" s="265"/>
      <c r="CL812" s="265"/>
      <c r="CM812" s="265"/>
      <c r="CN812" s="265"/>
      <c r="CO812" s="265"/>
      <c r="CP812" s="265"/>
      <c r="CQ812" s="265"/>
      <c r="CR812" s="265"/>
      <c r="CS812" s="265"/>
      <c r="CT812" s="265"/>
      <c r="CU812" s="265"/>
      <c r="CV812" s="265"/>
      <c r="CW812" s="265"/>
      <c r="CX812" s="265"/>
      <c r="CY812" s="265"/>
      <c r="CZ812" s="265"/>
      <c r="DA812" s="265"/>
      <c r="DB812" s="265"/>
      <c r="DC812" s="265"/>
      <c r="DD812" s="265"/>
      <c r="DE812" s="265"/>
      <c r="DF812" s="265"/>
      <c r="DG812" s="265"/>
      <c r="DH812" s="265"/>
      <c r="DI812" s="265"/>
      <c r="DJ812" s="265"/>
      <c r="DK812" s="265"/>
      <c r="DL812" s="265"/>
      <c r="DM812" s="265"/>
      <c r="DN812" s="265"/>
      <c r="DO812" s="265"/>
      <c r="DP812" s="265"/>
      <c r="DQ812" s="265"/>
      <c r="DR812" s="265"/>
      <c r="DS812" s="265"/>
      <c r="DT812" s="265"/>
      <c r="DU812" s="265"/>
      <c r="DV812" s="265"/>
      <c r="DW812" s="265"/>
      <c r="DX812" s="265"/>
      <c r="DY812" s="265"/>
      <c r="DZ812" s="265"/>
      <c r="EA812" s="265"/>
      <c r="EB812" s="265"/>
      <c r="EC812" s="265"/>
      <c r="ED812" s="265"/>
      <c r="EE812" s="265"/>
      <c r="EF812" s="265"/>
      <c r="EG812" s="265"/>
      <c r="EH812" s="265"/>
      <c r="EI812" s="265"/>
      <c r="EJ812" s="265"/>
      <c r="EK812" s="265"/>
      <c r="EL812" s="265"/>
      <c r="EM812" s="265"/>
      <c r="EN812" s="265"/>
      <c r="EO812" s="265"/>
      <c r="EP812" s="265"/>
      <c r="EQ812" s="265"/>
      <c r="ER812" s="265"/>
      <c r="ES812" s="265"/>
      <c r="ET812" s="265"/>
      <c r="EU812" s="265"/>
      <c r="EV812" s="265"/>
      <c r="EW812" s="265"/>
      <c r="EX812" s="265"/>
      <c r="EY812" s="265"/>
      <c r="EZ812" s="265"/>
      <c r="FA812" s="265"/>
      <c r="FB812" s="265"/>
      <c r="FC812" s="265"/>
      <c r="FD812" s="265"/>
      <c r="FE812" s="265"/>
      <c r="FF812" s="265"/>
      <c r="FG812" s="265"/>
      <c r="FH812" s="265"/>
      <c r="FI812" s="265"/>
      <c r="FJ812" s="265"/>
      <c r="FK812" s="265"/>
      <c r="FL812" s="265"/>
      <c r="FM812" s="265"/>
      <c r="FN812" s="265"/>
      <c r="FO812" s="265"/>
      <c r="FP812" s="265"/>
      <c r="FQ812" s="265"/>
      <c r="FR812" s="265"/>
      <c r="FS812" s="265"/>
      <c r="FT812" s="265"/>
      <c r="FU812" s="265"/>
      <c r="FV812" s="265"/>
      <c r="FW812" s="265"/>
      <c r="FX812" s="265"/>
      <c r="FY812" s="265"/>
      <c r="FZ812" s="265"/>
      <c r="GA812" s="265"/>
      <c r="GB812" s="265"/>
    </row>
    <row r="813" spans="1:184" s="1442" customFormat="1">
      <c r="A813" s="955"/>
      <c r="B813" s="265"/>
      <c r="C813" s="265"/>
      <c r="D813" s="265"/>
      <c r="E813" s="265"/>
      <c r="F813" s="265"/>
      <c r="G813" s="265"/>
      <c r="H813" s="265"/>
      <c r="I813" s="265"/>
      <c r="J813" s="265"/>
      <c r="K813" s="265"/>
      <c r="L813" s="265"/>
      <c r="M813" s="265"/>
      <c r="N813" s="265"/>
      <c r="O813" s="265"/>
      <c r="P813" s="265"/>
      <c r="Q813" s="265"/>
      <c r="R813" s="265"/>
      <c r="S813" s="265"/>
      <c r="T813" s="265"/>
      <c r="U813" s="282"/>
      <c r="V813" s="282"/>
      <c r="W813" s="265"/>
      <c r="X813" s="265"/>
      <c r="Y813" s="282"/>
      <c r="Z813" s="282"/>
      <c r="AA813" s="555"/>
      <c r="AB813" s="1438"/>
      <c r="AC813" s="974"/>
      <c r="AD813" s="974"/>
      <c r="AE813" s="974"/>
      <c r="AG813" s="282"/>
      <c r="AH813" s="265"/>
      <c r="AI813" s="282"/>
      <c r="AJ813" s="265"/>
      <c r="AK813" s="265"/>
      <c r="AL813" s="265"/>
      <c r="AM813" s="265"/>
      <c r="AN813" s="265"/>
      <c r="AO813" s="265"/>
      <c r="AP813" s="265"/>
      <c r="AQ813" s="265"/>
      <c r="AR813" s="265"/>
      <c r="AS813" s="265"/>
      <c r="AT813" s="265"/>
      <c r="AU813" s="265"/>
      <c r="AV813" s="265"/>
      <c r="AW813" s="265"/>
      <c r="AX813" s="265"/>
      <c r="AY813" s="265"/>
      <c r="AZ813" s="265"/>
      <c r="BA813" s="265"/>
      <c r="BB813" s="265"/>
      <c r="BC813" s="265"/>
      <c r="BD813" s="265"/>
      <c r="BE813" s="265"/>
      <c r="BF813" s="265"/>
      <c r="BG813" s="265"/>
      <c r="BH813" s="265"/>
      <c r="BI813" s="265"/>
      <c r="BJ813" s="265"/>
      <c r="BK813" s="265"/>
      <c r="BL813" s="265"/>
      <c r="BM813" s="265"/>
      <c r="BN813" s="265"/>
      <c r="BO813" s="265"/>
      <c r="BP813" s="265"/>
      <c r="BQ813" s="265"/>
      <c r="BR813" s="265"/>
      <c r="BS813" s="265"/>
      <c r="BT813" s="265"/>
      <c r="BU813" s="265"/>
      <c r="BV813" s="265"/>
      <c r="BW813" s="265"/>
      <c r="BX813" s="265"/>
      <c r="BY813" s="265"/>
      <c r="BZ813" s="265"/>
      <c r="CA813" s="265"/>
      <c r="CB813" s="265"/>
      <c r="CC813" s="265"/>
      <c r="CD813" s="265"/>
      <c r="CE813" s="265"/>
      <c r="CF813" s="265"/>
      <c r="CG813" s="265"/>
      <c r="CH813" s="265"/>
      <c r="CI813" s="265"/>
      <c r="CJ813" s="265"/>
      <c r="CK813" s="265"/>
      <c r="CL813" s="265"/>
      <c r="CM813" s="265"/>
      <c r="CN813" s="265"/>
      <c r="CO813" s="265"/>
      <c r="CP813" s="265"/>
      <c r="CQ813" s="265"/>
      <c r="CR813" s="265"/>
      <c r="CS813" s="265"/>
      <c r="CT813" s="265"/>
      <c r="CU813" s="265"/>
      <c r="CV813" s="265"/>
      <c r="CW813" s="265"/>
      <c r="CX813" s="265"/>
      <c r="CY813" s="265"/>
      <c r="CZ813" s="265"/>
      <c r="DA813" s="265"/>
      <c r="DB813" s="265"/>
      <c r="DC813" s="265"/>
      <c r="DD813" s="265"/>
      <c r="DE813" s="265"/>
      <c r="DF813" s="265"/>
      <c r="DG813" s="265"/>
      <c r="DH813" s="265"/>
      <c r="DI813" s="265"/>
      <c r="DJ813" s="265"/>
      <c r="DK813" s="265"/>
      <c r="DL813" s="265"/>
      <c r="DM813" s="265"/>
      <c r="DN813" s="265"/>
      <c r="DO813" s="265"/>
      <c r="DP813" s="265"/>
      <c r="DQ813" s="265"/>
      <c r="DR813" s="265"/>
      <c r="DS813" s="265"/>
      <c r="DT813" s="265"/>
      <c r="DU813" s="265"/>
      <c r="DV813" s="265"/>
      <c r="DW813" s="265"/>
      <c r="DX813" s="265"/>
      <c r="DY813" s="265"/>
      <c r="DZ813" s="265"/>
      <c r="EA813" s="265"/>
      <c r="EB813" s="265"/>
      <c r="EC813" s="265"/>
      <c r="ED813" s="265"/>
      <c r="EE813" s="265"/>
      <c r="EF813" s="265"/>
      <c r="EG813" s="265"/>
      <c r="EH813" s="265"/>
      <c r="EI813" s="265"/>
      <c r="EJ813" s="265"/>
      <c r="EK813" s="265"/>
      <c r="EL813" s="265"/>
      <c r="EM813" s="265"/>
      <c r="EN813" s="265"/>
      <c r="EO813" s="265"/>
      <c r="EP813" s="265"/>
      <c r="EQ813" s="265"/>
      <c r="ER813" s="265"/>
      <c r="ES813" s="265"/>
      <c r="ET813" s="265"/>
      <c r="EU813" s="265"/>
      <c r="EV813" s="265"/>
      <c r="EW813" s="265"/>
      <c r="EX813" s="265"/>
      <c r="EY813" s="265"/>
      <c r="EZ813" s="265"/>
      <c r="FA813" s="265"/>
      <c r="FB813" s="265"/>
      <c r="FC813" s="265"/>
      <c r="FD813" s="265"/>
      <c r="FE813" s="265"/>
      <c r="FF813" s="265"/>
      <c r="FG813" s="265"/>
      <c r="FH813" s="265"/>
      <c r="FI813" s="265"/>
      <c r="FJ813" s="265"/>
      <c r="FK813" s="265"/>
      <c r="FL813" s="265"/>
      <c r="FM813" s="265"/>
      <c r="FN813" s="265"/>
      <c r="FO813" s="265"/>
      <c r="FP813" s="265"/>
      <c r="FQ813" s="265"/>
      <c r="FR813" s="265"/>
      <c r="FS813" s="265"/>
      <c r="FT813" s="265"/>
      <c r="FU813" s="265"/>
      <c r="FV813" s="265"/>
      <c r="FW813" s="265"/>
      <c r="FX813" s="265"/>
      <c r="FY813" s="265"/>
      <c r="FZ813" s="265"/>
      <c r="GA813" s="265"/>
      <c r="GB813" s="265"/>
    </row>
    <row r="814" spans="1:184" s="1442" customFormat="1">
      <c r="A814" s="955"/>
      <c r="B814" s="265"/>
      <c r="C814" s="265"/>
      <c r="D814" s="265"/>
      <c r="E814" s="265"/>
      <c r="F814" s="265"/>
      <c r="G814" s="265"/>
      <c r="H814" s="265"/>
      <c r="I814" s="265"/>
      <c r="J814" s="265"/>
      <c r="K814" s="265"/>
      <c r="L814" s="265"/>
      <c r="M814" s="265"/>
      <c r="N814" s="265"/>
      <c r="O814" s="265"/>
      <c r="P814" s="265"/>
      <c r="Q814" s="265"/>
      <c r="R814" s="265"/>
      <c r="S814" s="265"/>
      <c r="T814" s="265"/>
      <c r="U814" s="282"/>
      <c r="V814" s="282"/>
      <c r="W814" s="265"/>
      <c r="X814" s="265"/>
      <c r="Y814" s="282"/>
      <c r="Z814" s="282"/>
      <c r="AA814" s="555"/>
      <c r="AB814" s="1438"/>
      <c r="AC814" s="974"/>
      <c r="AD814" s="974"/>
      <c r="AE814" s="974"/>
      <c r="AG814" s="282"/>
      <c r="AH814" s="265"/>
      <c r="AI814" s="282"/>
      <c r="AJ814" s="265"/>
      <c r="AK814" s="265"/>
      <c r="AL814" s="265"/>
      <c r="AM814" s="265"/>
      <c r="AN814" s="265"/>
      <c r="AO814" s="265"/>
      <c r="AP814" s="265"/>
      <c r="AQ814" s="265"/>
      <c r="AR814" s="265"/>
      <c r="AS814" s="265"/>
      <c r="AT814" s="265"/>
      <c r="AU814" s="265"/>
      <c r="AV814" s="265"/>
      <c r="AW814" s="265"/>
      <c r="AX814" s="265"/>
      <c r="AY814" s="265"/>
      <c r="AZ814" s="265"/>
      <c r="BA814" s="265"/>
      <c r="BB814" s="265"/>
      <c r="BC814" s="265"/>
      <c r="BD814" s="265"/>
      <c r="BE814" s="265"/>
      <c r="BF814" s="265"/>
      <c r="BG814" s="265"/>
      <c r="BH814" s="265"/>
      <c r="BI814" s="265"/>
      <c r="BJ814" s="265"/>
      <c r="BK814" s="265"/>
      <c r="BL814" s="265"/>
      <c r="BM814" s="265"/>
      <c r="BN814" s="265"/>
      <c r="BO814" s="265"/>
      <c r="BP814" s="265"/>
      <c r="BQ814" s="265"/>
      <c r="BR814" s="265"/>
      <c r="BS814" s="265"/>
      <c r="BT814" s="265"/>
      <c r="BU814" s="265"/>
      <c r="BV814" s="265"/>
      <c r="BW814" s="265"/>
      <c r="BX814" s="265"/>
      <c r="BY814" s="265"/>
      <c r="BZ814" s="265"/>
      <c r="CA814" s="265"/>
      <c r="CB814" s="265"/>
      <c r="CC814" s="265"/>
      <c r="CD814" s="265"/>
      <c r="CE814" s="265"/>
      <c r="CF814" s="265"/>
      <c r="CG814" s="265"/>
      <c r="CH814" s="265"/>
      <c r="CI814" s="265"/>
      <c r="CJ814" s="265"/>
      <c r="CK814" s="265"/>
      <c r="CL814" s="265"/>
      <c r="CM814" s="265"/>
      <c r="CN814" s="265"/>
      <c r="CO814" s="265"/>
      <c r="CP814" s="265"/>
      <c r="CQ814" s="265"/>
      <c r="CR814" s="265"/>
      <c r="CS814" s="265"/>
      <c r="CT814" s="265"/>
      <c r="CU814" s="265"/>
      <c r="CV814" s="265"/>
      <c r="CW814" s="265"/>
      <c r="CX814" s="265"/>
      <c r="CY814" s="265"/>
      <c r="CZ814" s="265"/>
      <c r="DA814" s="265"/>
      <c r="DB814" s="265"/>
      <c r="DC814" s="265"/>
      <c r="DD814" s="265"/>
      <c r="DE814" s="265"/>
      <c r="DF814" s="265"/>
      <c r="DG814" s="265"/>
      <c r="DH814" s="265"/>
      <c r="DI814" s="265"/>
      <c r="DJ814" s="265"/>
      <c r="DK814" s="265"/>
      <c r="DL814" s="265"/>
      <c r="DM814" s="265"/>
      <c r="DN814" s="265"/>
      <c r="DO814" s="265"/>
      <c r="DP814" s="265"/>
      <c r="DQ814" s="265"/>
      <c r="DR814" s="265"/>
      <c r="DS814" s="265"/>
      <c r="DT814" s="265"/>
      <c r="DU814" s="265"/>
      <c r="DV814" s="265"/>
      <c r="DW814" s="265"/>
      <c r="DX814" s="265"/>
      <c r="DY814" s="265"/>
      <c r="DZ814" s="265"/>
      <c r="EA814" s="265"/>
      <c r="EB814" s="265"/>
      <c r="EC814" s="265"/>
      <c r="ED814" s="265"/>
      <c r="EE814" s="265"/>
      <c r="EF814" s="265"/>
      <c r="EG814" s="265"/>
      <c r="EH814" s="265"/>
      <c r="EI814" s="265"/>
      <c r="EJ814" s="265"/>
      <c r="EK814" s="265"/>
      <c r="EL814" s="265"/>
      <c r="EM814" s="265"/>
      <c r="EN814" s="265"/>
      <c r="EO814" s="265"/>
      <c r="EP814" s="265"/>
      <c r="EQ814" s="265"/>
      <c r="ER814" s="265"/>
      <c r="ES814" s="265"/>
      <c r="ET814" s="265"/>
      <c r="EU814" s="265"/>
      <c r="EV814" s="265"/>
      <c r="EW814" s="265"/>
      <c r="EX814" s="265"/>
      <c r="EY814" s="265"/>
      <c r="EZ814" s="265"/>
      <c r="FA814" s="265"/>
      <c r="FB814" s="265"/>
      <c r="FC814" s="265"/>
      <c r="FD814" s="265"/>
      <c r="FE814" s="265"/>
      <c r="FF814" s="265"/>
      <c r="FG814" s="265"/>
      <c r="FH814" s="265"/>
      <c r="FI814" s="265"/>
      <c r="FJ814" s="265"/>
      <c r="FK814" s="265"/>
      <c r="FL814" s="265"/>
      <c r="FM814" s="265"/>
      <c r="FN814" s="265"/>
      <c r="FO814" s="265"/>
      <c r="FP814" s="265"/>
      <c r="FQ814" s="265"/>
      <c r="FR814" s="265"/>
      <c r="FS814" s="265"/>
      <c r="FT814" s="265"/>
      <c r="FU814" s="265"/>
      <c r="FV814" s="265"/>
      <c r="FW814" s="265"/>
      <c r="FX814" s="265"/>
      <c r="FY814" s="265"/>
      <c r="FZ814" s="265"/>
      <c r="GA814" s="265"/>
      <c r="GB814" s="265"/>
    </row>
    <row r="815" spans="1:184" s="1442" customFormat="1">
      <c r="A815" s="955"/>
      <c r="B815" s="265"/>
      <c r="C815" s="265"/>
      <c r="D815" s="265"/>
      <c r="E815" s="265"/>
      <c r="F815" s="265"/>
      <c r="G815" s="265"/>
      <c r="H815" s="265"/>
      <c r="I815" s="265"/>
      <c r="J815" s="265"/>
      <c r="K815" s="265"/>
      <c r="L815" s="265"/>
      <c r="M815" s="265"/>
      <c r="N815" s="265"/>
      <c r="O815" s="265"/>
      <c r="P815" s="265"/>
      <c r="Q815" s="265"/>
      <c r="R815" s="265"/>
      <c r="S815" s="265"/>
      <c r="T815" s="265"/>
      <c r="U815" s="282"/>
      <c r="V815" s="282"/>
      <c r="W815" s="265"/>
      <c r="X815" s="265"/>
      <c r="Y815" s="282"/>
      <c r="Z815" s="282"/>
      <c r="AA815" s="555"/>
      <c r="AB815" s="1438"/>
      <c r="AC815" s="974"/>
      <c r="AD815" s="974"/>
      <c r="AE815" s="974"/>
      <c r="AG815" s="282"/>
      <c r="AH815" s="265"/>
      <c r="AI815" s="282"/>
      <c r="AJ815" s="265"/>
      <c r="AK815" s="265"/>
      <c r="AL815" s="265"/>
      <c r="AM815" s="265"/>
      <c r="AN815" s="265"/>
      <c r="AO815" s="265"/>
      <c r="AP815" s="265"/>
      <c r="AQ815" s="265"/>
      <c r="AR815" s="265"/>
      <c r="AS815" s="265"/>
      <c r="AT815" s="265"/>
      <c r="AU815" s="265"/>
      <c r="AV815" s="265"/>
      <c r="AW815" s="265"/>
      <c r="AX815" s="265"/>
      <c r="AY815" s="265"/>
      <c r="AZ815" s="265"/>
      <c r="BA815" s="265"/>
      <c r="BB815" s="265"/>
      <c r="BC815" s="265"/>
      <c r="BD815" s="265"/>
      <c r="BE815" s="265"/>
      <c r="BF815" s="265"/>
      <c r="BG815" s="265"/>
      <c r="BH815" s="265"/>
      <c r="BI815" s="265"/>
      <c r="BJ815" s="265"/>
      <c r="BK815" s="265"/>
      <c r="BL815" s="265"/>
      <c r="BM815" s="265"/>
      <c r="BN815" s="265"/>
      <c r="BO815" s="265"/>
      <c r="BP815" s="265"/>
      <c r="BQ815" s="265"/>
      <c r="BR815" s="265"/>
      <c r="BS815" s="265"/>
      <c r="BT815" s="265"/>
      <c r="BU815" s="265"/>
      <c r="BV815" s="265"/>
      <c r="BW815" s="265"/>
      <c r="BX815" s="265"/>
      <c r="BY815" s="265"/>
      <c r="BZ815" s="265"/>
      <c r="CA815" s="265"/>
      <c r="CB815" s="265"/>
      <c r="CC815" s="265"/>
      <c r="CD815" s="265"/>
      <c r="CE815" s="265"/>
      <c r="CF815" s="265"/>
      <c r="CG815" s="265"/>
      <c r="CH815" s="265"/>
      <c r="CI815" s="265"/>
      <c r="CJ815" s="265"/>
      <c r="CK815" s="265"/>
      <c r="CL815" s="265"/>
      <c r="CM815" s="265"/>
      <c r="CN815" s="265"/>
      <c r="CO815" s="265"/>
      <c r="CP815" s="265"/>
      <c r="CQ815" s="265"/>
      <c r="CR815" s="265"/>
      <c r="CS815" s="265"/>
      <c r="CT815" s="265"/>
      <c r="CU815" s="265"/>
      <c r="CV815" s="265"/>
      <c r="CW815" s="265"/>
      <c r="CX815" s="265"/>
      <c r="CY815" s="265"/>
      <c r="CZ815" s="265"/>
      <c r="DA815" s="265"/>
      <c r="DB815" s="265"/>
      <c r="DC815" s="265"/>
      <c r="DD815" s="265"/>
      <c r="DE815" s="265"/>
      <c r="DF815" s="265"/>
      <c r="DG815" s="265"/>
      <c r="DH815" s="265"/>
      <c r="DI815" s="265"/>
      <c r="DJ815" s="265"/>
      <c r="DK815" s="265"/>
      <c r="DL815" s="265"/>
      <c r="DM815" s="265"/>
      <c r="DN815" s="265"/>
      <c r="DO815" s="265"/>
      <c r="DP815" s="265"/>
      <c r="DQ815" s="265"/>
      <c r="DR815" s="265"/>
      <c r="DS815" s="265"/>
      <c r="DT815" s="265"/>
      <c r="DU815" s="265"/>
      <c r="DV815" s="265"/>
      <c r="DW815" s="265"/>
      <c r="DX815" s="265"/>
      <c r="DY815" s="265"/>
      <c r="DZ815" s="265"/>
      <c r="EA815" s="265"/>
      <c r="EB815" s="265"/>
      <c r="EC815" s="265"/>
      <c r="ED815" s="265"/>
      <c r="EE815" s="265"/>
      <c r="EF815" s="265"/>
      <c r="EG815" s="265"/>
      <c r="EH815" s="265"/>
      <c r="EI815" s="265"/>
      <c r="EJ815" s="265"/>
      <c r="EK815" s="265"/>
      <c r="EL815" s="265"/>
      <c r="EM815" s="265"/>
      <c r="EN815" s="265"/>
      <c r="EO815" s="265"/>
      <c r="EP815" s="265"/>
      <c r="EQ815" s="265"/>
      <c r="ER815" s="265"/>
      <c r="ES815" s="265"/>
      <c r="ET815" s="265"/>
      <c r="EU815" s="265"/>
      <c r="EV815" s="265"/>
      <c r="EW815" s="265"/>
      <c r="EX815" s="265"/>
      <c r="EY815" s="265"/>
      <c r="EZ815" s="265"/>
      <c r="FA815" s="265"/>
      <c r="FB815" s="265"/>
      <c r="FC815" s="265"/>
      <c r="FD815" s="265"/>
      <c r="FE815" s="265"/>
      <c r="FF815" s="265"/>
      <c r="FG815" s="265"/>
      <c r="FH815" s="265"/>
      <c r="FI815" s="265"/>
      <c r="FJ815" s="265"/>
      <c r="FK815" s="265"/>
      <c r="FL815" s="265"/>
      <c r="FM815" s="265"/>
      <c r="FN815" s="265"/>
      <c r="FO815" s="265"/>
      <c r="FP815" s="265"/>
      <c r="FQ815" s="265"/>
      <c r="FR815" s="265"/>
      <c r="FS815" s="265"/>
      <c r="FT815" s="265"/>
      <c r="FU815" s="265"/>
      <c r="FV815" s="265"/>
      <c r="FW815" s="265"/>
      <c r="FX815" s="265"/>
      <c r="FY815" s="265"/>
      <c r="FZ815" s="265"/>
      <c r="GA815" s="265"/>
      <c r="GB815" s="265"/>
    </row>
    <row r="816" spans="1:184" s="1442" customFormat="1">
      <c r="A816" s="955"/>
      <c r="B816" s="265"/>
      <c r="C816" s="265"/>
      <c r="D816" s="265"/>
      <c r="E816" s="265"/>
      <c r="F816" s="265"/>
      <c r="G816" s="265"/>
      <c r="H816" s="265"/>
      <c r="I816" s="265"/>
      <c r="J816" s="265"/>
      <c r="K816" s="265"/>
      <c r="L816" s="265"/>
      <c r="M816" s="265"/>
      <c r="N816" s="265"/>
      <c r="O816" s="265"/>
      <c r="P816" s="265"/>
      <c r="Q816" s="265"/>
      <c r="R816" s="265"/>
      <c r="S816" s="265"/>
      <c r="T816" s="265"/>
      <c r="U816" s="282"/>
      <c r="V816" s="282"/>
      <c r="W816" s="265"/>
      <c r="X816" s="265"/>
      <c r="Y816" s="282"/>
      <c r="Z816" s="282"/>
      <c r="AA816" s="555"/>
      <c r="AB816" s="1438"/>
      <c r="AC816" s="974"/>
      <c r="AD816" s="974"/>
      <c r="AE816" s="974"/>
      <c r="AG816" s="282"/>
      <c r="AH816" s="265"/>
      <c r="AI816" s="282"/>
      <c r="AJ816" s="265"/>
      <c r="AK816" s="265"/>
      <c r="AL816" s="265"/>
      <c r="AM816" s="265"/>
      <c r="AN816" s="265"/>
      <c r="AO816" s="265"/>
      <c r="AP816" s="265"/>
      <c r="AQ816" s="265"/>
      <c r="AR816" s="265"/>
      <c r="AS816" s="265"/>
      <c r="AT816" s="265"/>
      <c r="AU816" s="265"/>
      <c r="AV816" s="265"/>
      <c r="AW816" s="265"/>
      <c r="AX816" s="265"/>
      <c r="AY816" s="265"/>
      <c r="AZ816" s="265"/>
      <c r="BA816" s="265"/>
      <c r="BB816" s="265"/>
      <c r="BC816" s="265"/>
      <c r="BD816" s="265"/>
      <c r="BE816" s="265"/>
      <c r="BF816" s="265"/>
      <c r="BG816" s="265"/>
      <c r="BH816" s="265"/>
      <c r="BI816" s="265"/>
      <c r="BJ816" s="265"/>
      <c r="BK816" s="265"/>
      <c r="BL816" s="265"/>
      <c r="BM816" s="265"/>
      <c r="BN816" s="265"/>
      <c r="BO816" s="265"/>
      <c r="BP816" s="265"/>
      <c r="BQ816" s="265"/>
      <c r="BR816" s="265"/>
      <c r="BS816" s="265"/>
      <c r="BT816" s="265"/>
      <c r="BU816" s="265"/>
      <c r="BV816" s="265"/>
      <c r="BW816" s="265"/>
      <c r="BX816" s="265"/>
      <c r="BY816" s="265"/>
      <c r="BZ816" s="265"/>
      <c r="CA816" s="265"/>
      <c r="CB816" s="265"/>
      <c r="CC816" s="265"/>
      <c r="CD816" s="265"/>
      <c r="CE816" s="265"/>
      <c r="CF816" s="265"/>
      <c r="CG816" s="265"/>
      <c r="CH816" s="265"/>
      <c r="CI816" s="265"/>
      <c r="CJ816" s="265"/>
      <c r="CK816" s="265"/>
      <c r="CL816" s="265"/>
      <c r="CM816" s="265"/>
      <c r="CN816" s="265"/>
      <c r="CO816" s="265"/>
      <c r="CP816" s="265"/>
      <c r="CQ816" s="265"/>
      <c r="CR816" s="265"/>
      <c r="CS816" s="265"/>
      <c r="CT816" s="265"/>
      <c r="CU816" s="265"/>
      <c r="CV816" s="265"/>
      <c r="CW816" s="265"/>
      <c r="CX816" s="265"/>
      <c r="CY816" s="265"/>
      <c r="CZ816" s="265"/>
      <c r="DA816" s="265"/>
      <c r="DB816" s="265"/>
      <c r="DC816" s="265"/>
      <c r="DD816" s="265"/>
      <c r="DE816" s="265"/>
      <c r="DF816" s="265"/>
      <c r="DG816" s="265"/>
      <c r="DH816" s="265"/>
      <c r="DI816" s="265"/>
      <c r="DJ816" s="265"/>
      <c r="DK816" s="265"/>
      <c r="DL816" s="265"/>
      <c r="DM816" s="265"/>
      <c r="DN816" s="265"/>
      <c r="DO816" s="265"/>
      <c r="DP816" s="265"/>
      <c r="DQ816" s="265"/>
      <c r="DR816" s="265"/>
      <c r="DS816" s="265"/>
      <c r="DT816" s="265"/>
      <c r="DU816" s="265"/>
      <c r="DV816" s="265"/>
      <c r="DW816" s="265"/>
      <c r="DX816" s="265"/>
      <c r="DY816" s="265"/>
      <c r="DZ816" s="265"/>
      <c r="EA816" s="265"/>
      <c r="EB816" s="265"/>
      <c r="EC816" s="265"/>
      <c r="ED816" s="265"/>
      <c r="EE816" s="265"/>
      <c r="EF816" s="265"/>
      <c r="EG816" s="265"/>
      <c r="EH816" s="265"/>
      <c r="EI816" s="265"/>
      <c r="EJ816" s="265"/>
      <c r="EK816" s="265"/>
      <c r="EL816" s="265"/>
      <c r="EM816" s="265"/>
      <c r="EN816" s="265"/>
      <c r="EO816" s="265"/>
      <c r="EP816" s="265"/>
      <c r="EQ816" s="265"/>
      <c r="ER816" s="265"/>
      <c r="ES816" s="265"/>
      <c r="ET816" s="265"/>
      <c r="EU816" s="265"/>
      <c r="EV816" s="265"/>
      <c r="EW816" s="265"/>
      <c r="EX816" s="265"/>
      <c r="EY816" s="265"/>
      <c r="EZ816" s="265"/>
      <c r="FA816" s="265"/>
      <c r="FB816" s="265"/>
      <c r="FC816" s="265"/>
      <c r="FD816" s="265"/>
      <c r="FE816" s="265"/>
      <c r="FF816" s="265"/>
      <c r="FG816" s="265"/>
      <c r="FH816" s="265"/>
      <c r="FI816" s="265"/>
      <c r="FJ816" s="265"/>
      <c r="FK816" s="265"/>
      <c r="FL816" s="265"/>
      <c r="FM816" s="265"/>
      <c r="FN816" s="265"/>
      <c r="FO816" s="265"/>
      <c r="FP816" s="265"/>
      <c r="FQ816" s="265"/>
      <c r="FR816" s="265"/>
      <c r="FS816" s="265"/>
      <c r="FT816" s="265"/>
      <c r="FU816" s="265"/>
      <c r="FV816" s="265"/>
      <c r="FW816" s="265"/>
      <c r="FX816" s="265"/>
      <c r="FY816" s="265"/>
      <c r="FZ816" s="265"/>
      <c r="GA816" s="265"/>
      <c r="GB816" s="265"/>
    </row>
    <row r="817" spans="1:184" s="1442" customFormat="1">
      <c r="A817" s="955"/>
      <c r="B817" s="265"/>
      <c r="C817" s="265"/>
      <c r="D817" s="265"/>
      <c r="E817" s="265"/>
      <c r="F817" s="265"/>
      <c r="G817" s="265"/>
      <c r="H817" s="265"/>
      <c r="I817" s="265"/>
      <c r="J817" s="265"/>
      <c r="K817" s="265"/>
      <c r="L817" s="265"/>
      <c r="M817" s="265"/>
      <c r="N817" s="265"/>
      <c r="O817" s="265"/>
      <c r="P817" s="265"/>
      <c r="Q817" s="265"/>
      <c r="R817" s="265"/>
      <c r="S817" s="265"/>
      <c r="T817" s="265"/>
      <c r="U817" s="282"/>
      <c r="V817" s="282"/>
      <c r="W817" s="265"/>
      <c r="X817" s="265"/>
      <c r="Y817" s="282"/>
      <c r="Z817" s="282"/>
      <c r="AA817" s="555"/>
      <c r="AB817" s="1438"/>
      <c r="AC817" s="974"/>
      <c r="AD817" s="974"/>
      <c r="AE817" s="974"/>
      <c r="AG817" s="282"/>
      <c r="AH817" s="265"/>
      <c r="AI817" s="282"/>
      <c r="AJ817" s="265"/>
      <c r="AK817" s="265"/>
      <c r="AL817" s="265"/>
      <c r="AM817" s="265"/>
      <c r="AN817" s="265"/>
      <c r="AO817" s="265"/>
      <c r="AP817" s="265"/>
      <c r="AQ817" s="265"/>
      <c r="AR817" s="265"/>
      <c r="AS817" s="265"/>
      <c r="AT817" s="265"/>
      <c r="AU817" s="265"/>
      <c r="AV817" s="265"/>
      <c r="AW817" s="265"/>
      <c r="AX817" s="265"/>
      <c r="AY817" s="265"/>
      <c r="AZ817" s="265"/>
      <c r="BA817" s="265"/>
      <c r="BB817" s="265"/>
      <c r="BC817" s="265"/>
      <c r="BD817" s="265"/>
      <c r="BE817" s="265"/>
      <c r="BF817" s="265"/>
      <c r="BG817" s="265"/>
      <c r="BH817" s="265"/>
      <c r="BI817" s="265"/>
      <c r="BJ817" s="265"/>
      <c r="BK817" s="265"/>
      <c r="BL817" s="265"/>
      <c r="BM817" s="265"/>
      <c r="BN817" s="265"/>
      <c r="BO817" s="265"/>
      <c r="BP817" s="265"/>
      <c r="BQ817" s="265"/>
      <c r="BR817" s="265"/>
      <c r="BS817" s="265"/>
      <c r="BT817" s="265"/>
      <c r="BU817" s="265"/>
      <c r="BV817" s="265"/>
      <c r="BW817" s="265"/>
      <c r="BX817" s="265"/>
      <c r="BY817" s="265"/>
      <c r="BZ817" s="265"/>
      <c r="CA817" s="265"/>
      <c r="CB817" s="265"/>
      <c r="CC817" s="265"/>
      <c r="CD817" s="265"/>
      <c r="CE817" s="265"/>
      <c r="CF817" s="265"/>
      <c r="CG817" s="265"/>
      <c r="CH817" s="265"/>
      <c r="CI817" s="265"/>
      <c r="CJ817" s="265"/>
      <c r="CK817" s="265"/>
      <c r="CL817" s="265"/>
      <c r="CM817" s="265"/>
      <c r="CN817" s="265"/>
      <c r="CO817" s="265"/>
      <c r="CP817" s="265"/>
      <c r="CQ817" s="265"/>
      <c r="CR817" s="265"/>
      <c r="CS817" s="265"/>
      <c r="CT817" s="265"/>
      <c r="CU817" s="265"/>
      <c r="CV817" s="265"/>
      <c r="CW817" s="265"/>
      <c r="CX817" s="265"/>
      <c r="CY817" s="265"/>
      <c r="CZ817" s="265"/>
      <c r="DA817" s="265"/>
      <c r="DB817" s="265"/>
      <c r="DC817" s="265"/>
      <c r="DD817" s="265"/>
      <c r="DE817" s="265"/>
      <c r="DF817" s="265"/>
      <c r="DG817" s="265"/>
      <c r="DH817" s="265"/>
      <c r="DI817" s="265"/>
      <c r="DJ817" s="265"/>
      <c r="DK817" s="265"/>
      <c r="DL817" s="265"/>
      <c r="DM817" s="265"/>
      <c r="DN817" s="265"/>
      <c r="DO817" s="265"/>
      <c r="DP817" s="265"/>
      <c r="DQ817" s="265"/>
      <c r="DR817" s="265"/>
      <c r="DS817" s="265"/>
      <c r="DT817" s="265"/>
      <c r="DU817" s="265"/>
      <c r="DV817" s="265"/>
      <c r="DW817" s="265"/>
      <c r="DX817" s="265"/>
      <c r="DY817" s="265"/>
      <c r="DZ817" s="265"/>
      <c r="EA817" s="265"/>
      <c r="EB817" s="265"/>
      <c r="EC817" s="265"/>
      <c r="ED817" s="265"/>
      <c r="EE817" s="265"/>
      <c r="EF817" s="265"/>
      <c r="EG817" s="265"/>
      <c r="EH817" s="265"/>
      <c r="EI817" s="265"/>
      <c r="EJ817" s="265"/>
      <c r="EK817" s="265"/>
      <c r="EL817" s="265"/>
      <c r="EM817" s="265"/>
      <c r="EN817" s="265"/>
      <c r="EO817" s="265"/>
      <c r="EP817" s="265"/>
      <c r="EQ817" s="265"/>
      <c r="ER817" s="265"/>
      <c r="ES817" s="265"/>
      <c r="ET817" s="265"/>
      <c r="EU817" s="265"/>
      <c r="EV817" s="265"/>
      <c r="EW817" s="265"/>
      <c r="EX817" s="265"/>
      <c r="EY817" s="265"/>
      <c r="EZ817" s="265"/>
      <c r="FA817" s="265"/>
      <c r="FB817" s="265"/>
      <c r="FC817" s="265"/>
      <c r="FD817" s="265"/>
      <c r="FE817" s="265"/>
      <c r="FF817" s="265"/>
      <c r="FG817" s="265"/>
      <c r="FH817" s="265"/>
      <c r="FI817" s="265"/>
      <c r="FJ817" s="265"/>
      <c r="FK817" s="265"/>
      <c r="FL817" s="265"/>
      <c r="FM817" s="265"/>
      <c r="FN817" s="265"/>
      <c r="FO817" s="265"/>
      <c r="FP817" s="265"/>
      <c r="FQ817" s="265"/>
      <c r="FR817" s="265"/>
      <c r="FS817" s="265"/>
      <c r="FT817" s="265"/>
      <c r="FU817" s="265"/>
      <c r="FV817" s="265"/>
      <c r="FW817" s="265"/>
      <c r="FX817" s="265"/>
      <c r="FY817" s="265"/>
      <c r="FZ817" s="265"/>
      <c r="GA817" s="265"/>
      <c r="GB817" s="265"/>
    </row>
    <row r="818" spans="1:184" s="1442" customFormat="1">
      <c r="A818" s="955"/>
      <c r="B818" s="265"/>
      <c r="C818" s="265"/>
      <c r="D818" s="265"/>
      <c r="E818" s="265"/>
      <c r="F818" s="265"/>
      <c r="G818" s="265"/>
      <c r="H818" s="265"/>
      <c r="I818" s="265"/>
      <c r="J818" s="265"/>
      <c r="K818" s="265"/>
      <c r="L818" s="265"/>
      <c r="M818" s="265"/>
      <c r="N818" s="265"/>
      <c r="O818" s="265"/>
      <c r="P818" s="265"/>
      <c r="Q818" s="265"/>
      <c r="R818" s="265"/>
      <c r="S818" s="265"/>
      <c r="T818" s="265"/>
      <c r="U818" s="282"/>
      <c r="V818" s="282"/>
      <c r="W818" s="265"/>
      <c r="X818" s="265"/>
      <c r="Y818" s="282"/>
      <c r="Z818" s="282"/>
      <c r="AA818" s="555"/>
      <c r="AB818" s="1438"/>
      <c r="AC818" s="974"/>
      <c r="AD818" s="974"/>
      <c r="AE818" s="974"/>
      <c r="AG818" s="282"/>
      <c r="AH818" s="265"/>
      <c r="AI818" s="282"/>
      <c r="AJ818" s="265"/>
      <c r="AK818" s="265"/>
      <c r="AL818" s="265"/>
      <c r="AM818" s="265"/>
      <c r="AN818" s="265"/>
      <c r="AO818" s="265"/>
      <c r="AP818" s="265"/>
      <c r="AQ818" s="265"/>
      <c r="AR818" s="265"/>
      <c r="AS818" s="265"/>
      <c r="AT818" s="265"/>
      <c r="AU818" s="265"/>
      <c r="AV818" s="265"/>
      <c r="AW818" s="265"/>
      <c r="AX818" s="265"/>
      <c r="AY818" s="265"/>
      <c r="AZ818" s="265"/>
      <c r="BA818" s="265"/>
      <c r="BB818" s="265"/>
      <c r="BC818" s="265"/>
      <c r="BD818" s="265"/>
      <c r="BE818" s="265"/>
      <c r="BF818" s="265"/>
      <c r="BG818" s="265"/>
      <c r="BH818" s="265"/>
      <c r="BI818" s="265"/>
      <c r="BJ818" s="265"/>
      <c r="BK818" s="265"/>
      <c r="BL818" s="265"/>
      <c r="BM818" s="265"/>
      <c r="BN818" s="265"/>
      <c r="BO818" s="265"/>
      <c r="BP818" s="265"/>
      <c r="BQ818" s="265"/>
      <c r="BR818" s="265"/>
      <c r="BS818" s="265"/>
      <c r="BT818" s="265"/>
      <c r="BU818" s="265"/>
      <c r="BV818" s="265"/>
      <c r="BW818" s="265"/>
      <c r="BX818" s="265"/>
      <c r="BY818" s="265"/>
      <c r="BZ818" s="265"/>
      <c r="CA818" s="265"/>
      <c r="CB818" s="265"/>
      <c r="CC818" s="265"/>
      <c r="CD818" s="265"/>
      <c r="CE818" s="265"/>
      <c r="CF818" s="265"/>
      <c r="CG818" s="265"/>
      <c r="CH818" s="265"/>
      <c r="CI818" s="265"/>
      <c r="CJ818" s="265"/>
      <c r="CK818" s="265"/>
      <c r="CL818" s="265"/>
      <c r="CM818" s="265"/>
      <c r="CN818" s="265"/>
      <c r="CO818" s="265"/>
      <c r="CP818" s="265"/>
      <c r="CQ818" s="265"/>
      <c r="CR818" s="265"/>
      <c r="CS818" s="265"/>
      <c r="CT818" s="265"/>
      <c r="CU818" s="265"/>
      <c r="CV818" s="265"/>
      <c r="CW818" s="265"/>
      <c r="CX818" s="265"/>
      <c r="CY818" s="265"/>
      <c r="CZ818" s="265"/>
      <c r="DA818" s="265"/>
      <c r="DB818" s="265"/>
      <c r="DC818" s="265"/>
      <c r="DD818" s="265"/>
      <c r="DE818" s="265"/>
      <c r="DF818" s="265"/>
      <c r="DG818" s="265"/>
      <c r="DH818" s="265"/>
      <c r="DI818" s="265"/>
      <c r="DJ818" s="265"/>
      <c r="DK818" s="265"/>
      <c r="DL818" s="265"/>
      <c r="DM818" s="265"/>
      <c r="DN818" s="265"/>
      <c r="DO818" s="265"/>
      <c r="DP818" s="265"/>
      <c r="DQ818" s="265"/>
      <c r="DR818" s="265"/>
      <c r="DS818" s="265"/>
      <c r="DT818" s="265"/>
      <c r="DU818" s="265"/>
      <c r="DV818" s="265"/>
      <c r="DW818" s="265"/>
      <c r="DX818" s="265"/>
      <c r="DY818" s="265"/>
      <c r="DZ818" s="265"/>
      <c r="EA818" s="265"/>
      <c r="EB818" s="265"/>
      <c r="EC818" s="265"/>
      <c r="ED818" s="265"/>
      <c r="EE818" s="265"/>
      <c r="EF818" s="265"/>
      <c r="EG818" s="265"/>
      <c r="EH818" s="265"/>
      <c r="EI818" s="265"/>
      <c r="EJ818" s="265"/>
      <c r="EK818" s="265"/>
      <c r="EL818" s="265"/>
      <c r="EM818" s="265"/>
      <c r="EN818" s="265"/>
      <c r="EO818" s="265"/>
      <c r="EP818" s="265"/>
      <c r="EQ818" s="265"/>
      <c r="ER818" s="265"/>
      <c r="ES818" s="265"/>
      <c r="ET818" s="265"/>
      <c r="EU818" s="265"/>
      <c r="EV818" s="265"/>
      <c r="EW818" s="265"/>
      <c r="EX818" s="265"/>
      <c r="EY818" s="265"/>
      <c r="EZ818" s="265"/>
      <c r="FA818" s="265"/>
      <c r="FB818" s="265"/>
      <c r="FC818" s="265"/>
      <c r="FD818" s="265"/>
      <c r="FE818" s="265"/>
      <c r="FF818" s="265"/>
      <c r="FG818" s="265"/>
      <c r="FH818" s="265"/>
      <c r="FI818" s="265"/>
      <c r="FJ818" s="265"/>
      <c r="FK818" s="265"/>
      <c r="FL818" s="265"/>
      <c r="FM818" s="265"/>
      <c r="FN818" s="265"/>
      <c r="FO818" s="265"/>
      <c r="FP818" s="265"/>
      <c r="FQ818" s="265"/>
      <c r="FR818" s="265"/>
      <c r="FS818" s="265"/>
      <c r="FT818" s="265"/>
      <c r="FU818" s="265"/>
      <c r="FV818" s="265"/>
      <c r="FW818" s="265"/>
      <c r="FX818" s="265"/>
      <c r="FY818" s="265"/>
      <c r="FZ818" s="265"/>
      <c r="GA818" s="265"/>
      <c r="GB818" s="265"/>
    </row>
    <row r="819" spans="1:184" s="1442" customFormat="1">
      <c r="A819" s="955"/>
      <c r="B819" s="265"/>
      <c r="C819" s="265"/>
      <c r="D819" s="265"/>
      <c r="E819" s="265"/>
      <c r="F819" s="265"/>
      <c r="G819" s="265"/>
      <c r="H819" s="265"/>
      <c r="I819" s="265"/>
      <c r="J819" s="265"/>
      <c r="K819" s="265"/>
      <c r="L819" s="265"/>
      <c r="M819" s="265"/>
      <c r="N819" s="265"/>
      <c r="O819" s="265"/>
      <c r="P819" s="265"/>
      <c r="Q819" s="265"/>
      <c r="R819" s="265"/>
      <c r="S819" s="265"/>
      <c r="T819" s="265"/>
      <c r="U819" s="282"/>
      <c r="V819" s="282"/>
      <c r="W819" s="265"/>
      <c r="X819" s="265"/>
      <c r="Y819" s="282"/>
      <c r="Z819" s="282"/>
      <c r="AA819" s="555"/>
      <c r="AB819" s="1438"/>
      <c r="AC819" s="974"/>
      <c r="AD819" s="974"/>
      <c r="AE819" s="974"/>
      <c r="AG819" s="282"/>
      <c r="AH819" s="265"/>
      <c r="AI819" s="282"/>
      <c r="AJ819" s="265"/>
      <c r="AK819" s="265"/>
      <c r="AL819" s="265"/>
      <c r="AM819" s="265"/>
      <c r="AN819" s="265"/>
      <c r="AO819" s="265"/>
      <c r="AP819" s="265"/>
      <c r="AQ819" s="265"/>
      <c r="AR819" s="265"/>
      <c r="AS819" s="265"/>
      <c r="AT819" s="265"/>
      <c r="AU819" s="265"/>
      <c r="AV819" s="265"/>
      <c r="AW819" s="265"/>
      <c r="AX819" s="265"/>
      <c r="AY819" s="265"/>
      <c r="AZ819" s="265"/>
      <c r="BA819" s="265"/>
      <c r="BB819" s="265"/>
      <c r="BC819" s="265"/>
      <c r="BD819" s="265"/>
      <c r="BE819" s="265"/>
      <c r="BF819" s="265"/>
      <c r="BG819" s="265"/>
      <c r="BH819" s="265"/>
      <c r="BI819" s="265"/>
      <c r="BJ819" s="265"/>
      <c r="BK819" s="265"/>
      <c r="BL819" s="265"/>
      <c r="BM819" s="265"/>
      <c r="BN819" s="265"/>
      <c r="BO819" s="265"/>
      <c r="BP819" s="265"/>
      <c r="BQ819" s="265"/>
      <c r="BR819" s="265"/>
      <c r="BS819" s="265"/>
      <c r="BT819" s="265"/>
      <c r="BU819" s="265"/>
      <c r="BV819" s="265"/>
      <c r="BW819" s="265"/>
      <c r="BX819" s="265"/>
      <c r="BY819" s="265"/>
      <c r="BZ819" s="265"/>
      <c r="CA819" s="265"/>
      <c r="CB819" s="265"/>
      <c r="CC819" s="265"/>
      <c r="CD819" s="265"/>
      <c r="CE819" s="265"/>
      <c r="CF819" s="265"/>
      <c r="CG819" s="265"/>
      <c r="CH819" s="265"/>
      <c r="CI819" s="265"/>
      <c r="CJ819" s="265"/>
      <c r="CK819" s="265"/>
      <c r="CL819" s="265"/>
      <c r="CM819" s="265"/>
      <c r="CN819" s="265"/>
      <c r="CO819" s="265"/>
      <c r="CP819" s="265"/>
      <c r="CQ819" s="265"/>
      <c r="CR819" s="265"/>
      <c r="CS819" s="265"/>
      <c r="CT819" s="265"/>
      <c r="CU819" s="265"/>
      <c r="CV819" s="265"/>
      <c r="CW819" s="265"/>
      <c r="CX819" s="265"/>
      <c r="CY819" s="265"/>
      <c r="CZ819" s="265"/>
      <c r="DA819" s="265"/>
      <c r="DB819" s="265"/>
      <c r="DC819" s="265"/>
      <c r="DD819" s="265"/>
      <c r="DE819" s="265"/>
      <c r="DF819" s="265"/>
      <c r="DG819" s="265"/>
      <c r="DH819" s="265"/>
      <c r="DI819" s="265"/>
      <c r="DJ819" s="265"/>
      <c r="DK819" s="265"/>
      <c r="DL819" s="265"/>
      <c r="DM819" s="265"/>
      <c r="DN819" s="265"/>
      <c r="DO819" s="265"/>
      <c r="DP819" s="265"/>
      <c r="DQ819" s="265"/>
      <c r="DR819" s="265"/>
      <c r="DS819" s="265"/>
      <c r="DT819" s="265"/>
      <c r="DU819" s="265"/>
      <c r="DV819" s="265"/>
      <c r="DW819" s="265"/>
      <c r="DX819" s="265"/>
      <c r="DY819" s="265"/>
      <c r="DZ819" s="265"/>
      <c r="EA819" s="265"/>
      <c r="EB819" s="265"/>
      <c r="EC819" s="265"/>
      <c r="ED819" s="265"/>
      <c r="EE819" s="265"/>
      <c r="EF819" s="265"/>
      <c r="EG819" s="265"/>
      <c r="EH819" s="265"/>
      <c r="EI819" s="265"/>
      <c r="EJ819" s="265"/>
      <c r="EK819" s="265"/>
      <c r="EL819" s="265"/>
      <c r="EM819" s="265"/>
      <c r="EN819" s="265"/>
      <c r="EO819" s="265"/>
      <c r="EP819" s="265"/>
      <c r="EQ819" s="265"/>
      <c r="ER819" s="265"/>
      <c r="ES819" s="265"/>
      <c r="ET819" s="265"/>
      <c r="EU819" s="265"/>
      <c r="EV819" s="265"/>
      <c r="EW819" s="265"/>
      <c r="EX819" s="265"/>
      <c r="EY819" s="265"/>
      <c r="EZ819" s="265"/>
      <c r="FA819" s="265"/>
      <c r="FB819" s="265"/>
      <c r="FC819" s="265"/>
      <c r="FD819" s="265"/>
      <c r="FE819" s="265"/>
      <c r="FF819" s="265"/>
      <c r="FG819" s="265"/>
      <c r="FH819" s="265"/>
      <c r="FI819" s="265"/>
      <c r="FJ819" s="265"/>
      <c r="FK819" s="265"/>
      <c r="FL819" s="265"/>
      <c r="FM819" s="265"/>
      <c r="FN819" s="265"/>
      <c r="FO819" s="265"/>
      <c r="FP819" s="265"/>
      <c r="FQ819" s="265"/>
      <c r="FR819" s="265"/>
      <c r="FS819" s="265"/>
      <c r="FT819" s="265"/>
      <c r="FU819" s="265"/>
      <c r="FV819" s="265"/>
      <c r="FW819" s="265"/>
      <c r="FX819" s="265"/>
      <c r="FY819" s="265"/>
      <c r="FZ819" s="265"/>
      <c r="GA819" s="265"/>
      <c r="GB819" s="265"/>
    </row>
    <row r="820" spans="1:184" s="1442" customFormat="1">
      <c r="A820" s="955"/>
      <c r="B820" s="265"/>
      <c r="C820" s="265"/>
      <c r="D820" s="265"/>
      <c r="E820" s="265"/>
      <c r="F820" s="265"/>
      <c r="G820" s="265"/>
      <c r="H820" s="265"/>
      <c r="I820" s="265"/>
      <c r="J820" s="265"/>
      <c r="K820" s="265"/>
      <c r="L820" s="265"/>
      <c r="M820" s="265"/>
      <c r="N820" s="265"/>
      <c r="O820" s="265"/>
      <c r="P820" s="265"/>
      <c r="Q820" s="265"/>
      <c r="R820" s="265"/>
      <c r="S820" s="265"/>
      <c r="T820" s="265"/>
      <c r="U820" s="282"/>
      <c r="V820" s="282"/>
      <c r="W820" s="265"/>
      <c r="X820" s="265"/>
      <c r="Y820" s="282"/>
      <c r="Z820" s="282"/>
      <c r="AA820" s="555"/>
      <c r="AB820" s="1438"/>
      <c r="AC820" s="974"/>
      <c r="AD820" s="974"/>
      <c r="AE820" s="974"/>
      <c r="AG820" s="282"/>
      <c r="AH820" s="265"/>
      <c r="AI820" s="282"/>
      <c r="AJ820" s="265"/>
      <c r="AK820" s="265"/>
      <c r="AL820" s="265"/>
      <c r="AM820" s="265"/>
      <c r="AN820" s="265"/>
      <c r="AO820" s="265"/>
      <c r="AP820" s="265"/>
      <c r="AQ820" s="265"/>
      <c r="AR820" s="265"/>
      <c r="AS820" s="265"/>
      <c r="AT820" s="265"/>
      <c r="AU820" s="265"/>
      <c r="AV820" s="265"/>
      <c r="AW820" s="265"/>
      <c r="AX820" s="265"/>
      <c r="AY820" s="265"/>
      <c r="AZ820" s="265"/>
      <c r="BA820" s="265"/>
      <c r="BB820" s="265"/>
      <c r="BC820" s="265"/>
      <c r="BD820" s="265"/>
      <c r="BE820" s="265"/>
      <c r="BF820" s="265"/>
      <c r="BG820" s="265"/>
      <c r="BH820" s="265"/>
      <c r="BI820" s="265"/>
      <c r="BJ820" s="265"/>
      <c r="BK820" s="265"/>
      <c r="BL820" s="265"/>
      <c r="BM820" s="265"/>
      <c r="BN820" s="265"/>
      <c r="BO820" s="265"/>
      <c r="BP820" s="265"/>
      <c r="BQ820" s="265"/>
      <c r="BR820" s="265"/>
      <c r="BS820" s="265"/>
      <c r="BT820" s="265"/>
      <c r="BU820" s="265"/>
      <c r="BV820" s="265"/>
      <c r="BW820" s="265"/>
      <c r="BX820" s="265"/>
      <c r="BY820" s="265"/>
      <c r="BZ820" s="265"/>
      <c r="CA820" s="265"/>
      <c r="CB820" s="265"/>
      <c r="CC820" s="265"/>
      <c r="CD820" s="265"/>
      <c r="CE820" s="265"/>
      <c r="CF820" s="265"/>
      <c r="CG820" s="265"/>
      <c r="CH820" s="265"/>
      <c r="CI820" s="265"/>
      <c r="CJ820" s="265"/>
      <c r="CK820" s="265"/>
      <c r="CL820" s="265"/>
      <c r="CM820" s="265"/>
      <c r="CN820" s="265"/>
      <c r="CO820" s="265"/>
      <c r="CP820" s="265"/>
      <c r="CQ820" s="265"/>
      <c r="CR820" s="265"/>
      <c r="CS820" s="265"/>
      <c r="CT820" s="265"/>
      <c r="CU820" s="265"/>
      <c r="CV820" s="265"/>
      <c r="CW820" s="265"/>
      <c r="CX820" s="265"/>
      <c r="CY820" s="265"/>
      <c r="CZ820" s="265"/>
      <c r="DA820" s="265"/>
      <c r="DB820" s="265"/>
      <c r="DC820" s="265"/>
      <c r="DD820" s="265"/>
      <c r="DE820" s="265"/>
      <c r="DF820" s="265"/>
      <c r="DG820" s="265"/>
      <c r="DH820" s="265"/>
      <c r="DI820" s="265"/>
      <c r="DJ820" s="265"/>
      <c r="DK820" s="265"/>
      <c r="DL820" s="265"/>
      <c r="DM820" s="265"/>
      <c r="DN820" s="265"/>
      <c r="DO820" s="265"/>
      <c r="DP820" s="265"/>
      <c r="DQ820" s="265"/>
      <c r="DR820" s="265"/>
      <c r="DS820" s="265"/>
      <c r="DT820" s="265"/>
      <c r="DU820" s="265"/>
      <c r="DV820" s="265"/>
      <c r="DW820" s="265"/>
      <c r="DX820" s="265"/>
      <c r="DY820" s="265"/>
      <c r="DZ820" s="265"/>
      <c r="EA820" s="265"/>
      <c r="EB820" s="265"/>
      <c r="EC820" s="265"/>
      <c r="ED820" s="265"/>
      <c r="EE820" s="265"/>
      <c r="EF820" s="265"/>
      <c r="EG820" s="265"/>
      <c r="EH820" s="265"/>
      <c r="EI820" s="265"/>
      <c r="EJ820" s="265"/>
      <c r="EK820" s="265"/>
      <c r="EL820" s="265"/>
      <c r="EM820" s="265"/>
      <c r="EN820" s="265"/>
      <c r="EO820" s="265"/>
      <c r="EP820" s="265"/>
      <c r="EQ820" s="265"/>
      <c r="ER820" s="265"/>
      <c r="ES820" s="265"/>
      <c r="ET820" s="265"/>
      <c r="EU820" s="265"/>
      <c r="EV820" s="265"/>
      <c r="EW820" s="265"/>
      <c r="EX820" s="265"/>
      <c r="EY820" s="265"/>
      <c r="EZ820" s="265"/>
      <c r="FA820" s="265"/>
      <c r="FB820" s="265"/>
      <c r="FC820" s="265"/>
      <c r="FD820" s="265"/>
      <c r="FE820" s="265"/>
      <c r="FF820" s="265"/>
      <c r="FG820" s="265"/>
      <c r="FH820" s="265"/>
      <c r="FI820" s="265"/>
      <c r="FJ820" s="265"/>
      <c r="FK820" s="265"/>
      <c r="FL820" s="265"/>
      <c r="FM820" s="265"/>
      <c r="FN820" s="265"/>
      <c r="FO820" s="265"/>
      <c r="FP820" s="265"/>
      <c r="FQ820" s="265"/>
      <c r="FR820" s="265"/>
      <c r="FS820" s="265"/>
      <c r="FT820" s="265"/>
      <c r="FU820" s="265"/>
      <c r="FV820" s="265"/>
      <c r="FW820" s="265"/>
      <c r="FX820" s="265"/>
      <c r="FY820" s="265"/>
      <c r="FZ820" s="265"/>
      <c r="GA820" s="265"/>
      <c r="GB820" s="265"/>
    </row>
    <row r="821" spans="1:184" s="1442" customFormat="1">
      <c r="A821" s="955"/>
      <c r="B821" s="265"/>
      <c r="C821" s="265"/>
      <c r="D821" s="265"/>
      <c r="E821" s="265"/>
      <c r="F821" s="265"/>
      <c r="G821" s="265"/>
      <c r="H821" s="265"/>
      <c r="I821" s="265"/>
      <c r="J821" s="265"/>
      <c r="K821" s="265"/>
      <c r="L821" s="265"/>
      <c r="M821" s="265"/>
      <c r="N821" s="265"/>
      <c r="O821" s="265"/>
      <c r="P821" s="265"/>
      <c r="Q821" s="265"/>
      <c r="R821" s="265"/>
      <c r="S821" s="265"/>
      <c r="T821" s="265"/>
      <c r="U821" s="282"/>
      <c r="V821" s="282"/>
      <c r="W821" s="265"/>
      <c r="X821" s="265"/>
      <c r="Y821" s="282"/>
      <c r="Z821" s="282"/>
      <c r="AA821" s="555"/>
      <c r="AB821" s="1438"/>
      <c r="AC821" s="974"/>
      <c r="AD821" s="974"/>
      <c r="AE821" s="974"/>
      <c r="AG821" s="282"/>
      <c r="AH821" s="265"/>
      <c r="AI821" s="282"/>
      <c r="AJ821" s="265"/>
      <c r="AK821" s="265"/>
      <c r="AL821" s="265"/>
      <c r="AM821" s="265"/>
      <c r="AN821" s="265"/>
      <c r="AO821" s="265"/>
      <c r="AP821" s="265"/>
      <c r="AQ821" s="265"/>
      <c r="AR821" s="265"/>
      <c r="AS821" s="265"/>
      <c r="AT821" s="265"/>
      <c r="AU821" s="265"/>
      <c r="AV821" s="265"/>
      <c r="AW821" s="265"/>
      <c r="AX821" s="265"/>
      <c r="AY821" s="265"/>
      <c r="AZ821" s="265"/>
      <c r="BA821" s="265"/>
      <c r="BB821" s="265"/>
      <c r="BC821" s="265"/>
      <c r="BD821" s="265"/>
      <c r="BE821" s="265"/>
      <c r="BF821" s="265"/>
      <c r="BG821" s="265"/>
      <c r="BH821" s="265"/>
      <c r="BI821" s="265"/>
      <c r="BJ821" s="265"/>
      <c r="BK821" s="265"/>
      <c r="BL821" s="265"/>
      <c r="BM821" s="265"/>
      <c r="BN821" s="265"/>
      <c r="BO821" s="265"/>
      <c r="BP821" s="265"/>
      <c r="BQ821" s="265"/>
      <c r="BR821" s="265"/>
      <c r="BS821" s="265"/>
      <c r="BT821" s="265"/>
      <c r="BU821" s="265"/>
      <c r="BV821" s="265"/>
      <c r="BW821" s="265"/>
      <c r="BX821" s="265"/>
      <c r="BY821" s="265"/>
      <c r="BZ821" s="265"/>
      <c r="CA821" s="265"/>
      <c r="CB821" s="265"/>
      <c r="CC821" s="265"/>
      <c r="CD821" s="265"/>
      <c r="CE821" s="265"/>
      <c r="CF821" s="265"/>
      <c r="CG821" s="265"/>
      <c r="CH821" s="265"/>
      <c r="CI821" s="265"/>
      <c r="CJ821" s="265"/>
      <c r="CK821" s="265"/>
      <c r="CL821" s="265"/>
      <c r="CM821" s="265"/>
      <c r="CN821" s="265"/>
      <c r="CO821" s="265"/>
      <c r="CP821" s="265"/>
      <c r="CQ821" s="265"/>
      <c r="CR821" s="265"/>
      <c r="CS821" s="265"/>
      <c r="CT821" s="265"/>
      <c r="CU821" s="265"/>
      <c r="CV821" s="265"/>
      <c r="CW821" s="265"/>
      <c r="CX821" s="265"/>
      <c r="CY821" s="265"/>
      <c r="CZ821" s="265"/>
      <c r="DA821" s="265"/>
      <c r="DB821" s="265"/>
      <c r="DC821" s="265"/>
      <c r="DD821" s="265"/>
      <c r="DE821" s="265"/>
      <c r="DF821" s="265"/>
      <c r="DG821" s="265"/>
      <c r="DH821" s="265"/>
      <c r="DI821" s="265"/>
      <c r="DJ821" s="265"/>
      <c r="DK821" s="265"/>
      <c r="DL821" s="265"/>
      <c r="DM821" s="265"/>
      <c r="DN821" s="265"/>
      <c r="DO821" s="265"/>
      <c r="DP821" s="265"/>
      <c r="DQ821" s="265"/>
      <c r="DR821" s="265"/>
      <c r="DS821" s="265"/>
      <c r="DT821" s="265"/>
      <c r="DU821" s="265"/>
      <c r="DV821" s="265"/>
      <c r="DW821" s="265"/>
      <c r="DX821" s="265"/>
      <c r="DY821" s="265"/>
      <c r="DZ821" s="265"/>
      <c r="EA821" s="265"/>
      <c r="EB821" s="265"/>
      <c r="EC821" s="265"/>
      <c r="ED821" s="265"/>
      <c r="EE821" s="265"/>
      <c r="EF821" s="265"/>
      <c r="EG821" s="265"/>
      <c r="EH821" s="265"/>
      <c r="EI821" s="265"/>
      <c r="EJ821" s="265"/>
      <c r="EK821" s="265"/>
      <c r="EL821" s="265"/>
      <c r="EM821" s="265"/>
      <c r="EN821" s="265"/>
      <c r="EO821" s="265"/>
      <c r="EP821" s="265"/>
      <c r="EQ821" s="265"/>
      <c r="ER821" s="265"/>
      <c r="ES821" s="265"/>
      <c r="ET821" s="265"/>
      <c r="EU821" s="265"/>
      <c r="EV821" s="265"/>
      <c r="EW821" s="265"/>
      <c r="EX821" s="265"/>
      <c r="EY821" s="265"/>
      <c r="EZ821" s="265"/>
      <c r="FA821" s="265"/>
      <c r="FB821" s="265"/>
      <c r="FC821" s="265"/>
      <c r="FD821" s="265"/>
      <c r="FE821" s="265"/>
      <c r="FF821" s="265"/>
      <c r="FG821" s="265"/>
      <c r="FH821" s="265"/>
      <c r="FI821" s="265"/>
      <c r="FJ821" s="265"/>
      <c r="FK821" s="265"/>
      <c r="FL821" s="265"/>
      <c r="FM821" s="265"/>
      <c r="FN821" s="265"/>
      <c r="FO821" s="265"/>
      <c r="FP821" s="265"/>
      <c r="FQ821" s="265"/>
      <c r="FR821" s="265"/>
      <c r="FS821" s="265"/>
      <c r="FT821" s="265"/>
      <c r="FU821" s="265"/>
      <c r="FV821" s="265"/>
      <c r="FW821" s="265"/>
      <c r="FX821" s="265"/>
      <c r="FY821" s="265"/>
      <c r="FZ821" s="265"/>
      <c r="GA821" s="265"/>
      <c r="GB821" s="265"/>
    </row>
    <row r="822" spans="1:184" s="1442" customFormat="1">
      <c r="A822" s="955"/>
      <c r="B822" s="265"/>
      <c r="C822" s="265"/>
      <c r="D822" s="265"/>
      <c r="E822" s="265"/>
      <c r="F822" s="265"/>
      <c r="G822" s="265"/>
      <c r="H822" s="265"/>
      <c r="I822" s="265"/>
      <c r="J822" s="265"/>
      <c r="K822" s="265"/>
      <c r="L822" s="265"/>
      <c r="M822" s="265"/>
      <c r="N822" s="265"/>
      <c r="O822" s="265"/>
      <c r="P822" s="265"/>
      <c r="Q822" s="265"/>
      <c r="R822" s="265"/>
      <c r="S822" s="265"/>
      <c r="T822" s="265"/>
      <c r="U822" s="282"/>
      <c r="V822" s="282"/>
      <c r="W822" s="265"/>
      <c r="X822" s="265"/>
      <c r="Y822" s="282"/>
      <c r="Z822" s="282"/>
      <c r="AA822" s="555"/>
      <c r="AB822" s="1438"/>
      <c r="AC822" s="974"/>
      <c r="AD822" s="974"/>
      <c r="AE822" s="974"/>
      <c r="AG822" s="282"/>
      <c r="AH822" s="265"/>
      <c r="AI822" s="282"/>
      <c r="AJ822" s="265"/>
      <c r="AK822" s="265"/>
      <c r="AL822" s="265"/>
      <c r="AM822" s="265"/>
      <c r="AN822" s="265"/>
      <c r="AO822" s="265"/>
      <c r="AP822" s="265"/>
      <c r="AQ822" s="265"/>
      <c r="AR822" s="265"/>
      <c r="AS822" s="265"/>
      <c r="AT822" s="265"/>
      <c r="AU822" s="265"/>
      <c r="AV822" s="265"/>
      <c r="AW822" s="265"/>
      <c r="AX822" s="265"/>
      <c r="AY822" s="265"/>
      <c r="AZ822" s="265"/>
      <c r="BA822" s="265"/>
      <c r="BB822" s="265"/>
      <c r="BC822" s="265"/>
      <c r="BD822" s="265"/>
      <c r="BE822" s="265"/>
      <c r="BF822" s="265"/>
      <c r="BG822" s="265"/>
      <c r="BH822" s="265"/>
      <c r="BI822" s="265"/>
      <c r="BJ822" s="265"/>
      <c r="BK822" s="265"/>
      <c r="BL822" s="265"/>
      <c r="BM822" s="265"/>
      <c r="BN822" s="265"/>
      <c r="BO822" s="265"/>
      <c r="BP822" s="265"/>
      <c r="BQ822" s="265"/>
      <c r="BR822" s="265"/>
      <c r="BS822" s="265"/>
      <c r="BT822" s="265"/>
      <c r="BU822" s="265"/>
      <c r="BV822" s="265"/>
      <c r="BW822" s="265"/>
      <c r="BX822" s="265"/>
      <c r="BY822" s="265"/>
      <c r="BZ822" s="265"/>
      <c r="CA822" s="265"/>
      <c r="CB822" s="265"/>
      <c r="CC822" s="265"/>
      <c r="CD822" s="265"/>
      <c r="CE822" s="265"/>
      <c r="CF822" s="265"/>
      <c r="CG822" s="265"/>
      <c r="CH822" s="265"/>
      <c r="CI822" s="265"/>
      <c r="CJ822" s="265"/>
      <c r="CK822" s="265"/>
      <c r="CL822" s="265"/>
      <c r="CM822" s="265"/>
      <c r="CN822" s="265"/>
      <c r="CO822" s="265"/>
      <c r="CP822" s="265"/>
      <c r="CQ822" s="265"/>
      <c r="CR822" s="265"/>
      <c r="CS822" s="265"/>
      <c r="CT822" s="265"/>
      <c r="CU822" s="265"/>
      <c r="CV822" s="265"/>
      <c r="CW822" s="265"/>
      <c r="CX822" s="265"/>
      <c r="CY822" s="265"/>
      <c r="CZ822" s="265"/>
      <c r="DA822" s="265"/>
      <c r="DB822" s="265"/>
      <c r="DC822" s="265"/>
      <c r="DD822" s="265"/>
      <c r="DE822" s="265"/>
      <c r="DF822" s="265"/>
      <c r="DG822" s="265"/>
      <c r="DH822" s="265"/>
      <c r="DI822" s="265"/>
      <c r="DJ822" s="265"/>
      <c r="DK822" s="265"/>
      <c r="DL822" s="265"/>
      <c r="DM822" s="265"/>
      <c r="DN822" s="265"/>
      <c r="DO822" s="265"/>
      <c r="DP822" s="265"/>
      <c r="DQ822" s="265"/>
      <c r="DR822" s="265"/>
      <c r="DS822" s="265"/>
      <c r="DT822" s="265"/>
      <c r="DU822" s="265"/>
      <c r="DV822" s="265"/>
      <c r="DW822" s="265"/>
      <c r="DX822" s="265"/>
      <c r="DY822" s="265"/>
      <c r="DZ822" s="265"/>
      <c r="EA822" s="265"/>
      <c r="EB822" s="265"/>
      <c r="EC822" s="265"/>
      <c r="ED822" s="265"/>
      <c r="EE822" s="265"/>
      <c r="EF822" s="265"/>
      <c r="EG822" s="265"/>
      <c r="EH822" s="265"/>
      <c r="EI822" s="265"/>
      <c r="EJ822" s="265"/>
      <c r="EK822" s="265"/>
      <c r="EL822" s="265"/>
      <c r="EM822" s="265"/>
      <c r="EN822" s="265"/>
      <c r="EO822" s="265"/>
      <c r="EP822" s="265"/>
      <c r="EQ822" s="265"/>
      <c r="ER822" s="265"/>
      <c r="ES822" s="265"/>
      <c r="ET822" s="265"/>
      <c r="EU822" s="265"/>
      <c r="EV822" s="265"/>
      <c r="EW822" s="265"/>
      <c r="EX822" s="265"/>
      <c r="EY822" s="265"/>
      <c r="EZ822" s="265"/>
      <c r="FA822" s="265"/>
      <c r="FB822" s="265"/>
      <c r="FC822" s="265"/>
      <c r="FD822" s="265"/>
      <c r="FE822" s="265"/>
      <c r="FF822" s="265"/>
      <c r="FG822" s="265"/>
      <c r="FH822" s="265"/>
      <c r="FI822" s="265"/>
      <c r="FJ822" s="265"/>
      <c r="FK822" s="265"/>
      <c r="FL822" s="265"/>
      <c r="FM822" s="265"/>
      <c r="FN822" s="265"/>
      <c r="FO822" s="265"/>
      <c r="FP822" s="265"/>
      <c r="FQ822" s="265"/>
      <c r="FR822" s="265"/>
      <c r="FS822" s="265"/>
      <c r="FT822" s="265"/>
      <c r="FU822" s="265"/>
      <c r="FV822" s="265"/>
      <c r="FW822" s="265"/>
      <c r="FX822" s="265"/>
      <c r="FY822" s="265"/>
      <c r="FZ822" s="265"/>
      <c r="GA822" s="265"/>
      <c r="GB822" s="265"/>
    </row>
    <row r="823" spans="1:184" s="1442" customFormat="1">
      <c r="A823" s="955"/>
      <c r="B823" s="265"/>
      <c r="C823" s="265"/>
      <c r="D823" s="265"/>
      <c r="E823" s="265"/>
      <c r="F823" s="265"/>
      <c r="G823" s="265"/>
      <c r="H823" s="265"/>
      <c r="I823" s="265"/>
      <c r="J823" s="265"/>
      <c r="K823" s="265"/>
      <c r="L823" s="265"/>
      <c r="M823" s="265"/>
      <c r="N823" s="265"/>
      <c r="O823" s="265"/>
      <c r="P823" s="265"/>
      <c r="Q823" s="265"/>
      <c r="R823" s="265"/>
      <c r="S823" s="265"/>
      <c r="T823" s="265"/>
      <c r="U823" s="282"/>
      <c r="V823" s="282"/>
      <c r="W823" s="265"/>
      <c r="X823" s="265"/>
      <c r="Y823" s="282"/>
      <c r="Z823" s="282"/>
      <c r="AA823" s="555"/>
      <c r="AB823" s="1438"/>
      <c r="AC823" s="974"/>
      <c r="AD823" s="974"/>
      <c r="AE823" s="974"/>
      <c r="AG823" s="282"/>
      <c r="AH823" s="265"/>
      <c r="AI823" s="282"/>
      <c r="AJ823" s="265"/>
      <c r="AK823" s="265"/>
      <c r="AL823" s="265"/>
      <c r="AM823" s="265"/>
      <c r="AN823" s="265"/>
      <c r="AO823" s="265"/>
      <c r="AP823" s="265"/>
      <c r="AQ823" s="265"/>
      <c r="AR823" s="265"/>
      <c r="AS823" s="265"/>
      <c r="AT823" s="265"/>
      <c r="AU823" s="265"/>
      <c r="AV823" s="265"/>
      <c r="AW823" s="265"/>
      <c r="AX823" s="265"/>
      <c r="AY823" s="265"/>
      <c r="AZ823" s="265"/>
      <c r="BA823" s="265"/>
      <c r="BB823" s="265"/>
      <c r="BC823" s="265"/>
      <c r="BD823" s="265"/>
      <c r="BE823" s="265"/>
      <c r="BF823" s="265"/>
      <c r="BG823" s="265"/>
      <c r="BH823" s="265"/>
      <c r="BI823" s="265"/>
      <c r="BJ823" s="265"/>
      <c r="BK823" s="265"/>
      <c r="BL823" s="265"/>
      <c r="BM823" s="265"/>
      <c r="BN823" s="265"/>
      <c r="BO823" s="265"/>
      <c r="BP823" s="265"/>
      <c r="BQ823" s="265"/>
      <c r="BR823" s="265"/>
      <c r="BS823" s="265"/>
      <c r="BT823" s="265"/>
      <c r="BU823" s="265"/>
      <c r="BV823" s="265"/>
      <c r="BW823" s="265"/>
      <c r="BX823" s="265"/>
      <c r="BY823" s="265"/>
      <c r="BZ823" s="265"/>
      <c r="CA823" s="265"/>
      <c r="CB823" s="265"/>
      <c r="CC823" s="265"/>
      <c r="CD823" s="265"/>
      <c r="CE823" s="265"/>
      <c r="CF823" s="265"/>
      <c r="CG823" s="265"/>
      <c r="CH823" s="265"/>
      <c r="CI823" s="265"/>
      <c r="CJ823" s="265"/>
      <c r="CK823" s="265"/>
      <c r="CL823" s="265"/>
      <c r="CM823" s="265"/>
      <c r="CN823" s="265"/>
      <c r="CO823" s="265"/>
      <c r="CP823" s="265"/>
      <c r="CQ823" s="265"/>
      <c r="CR823" s="265"/>
      <c r="CS823" s="265"/>
      <c r="CT823" s="265"/>
      <c r="CU823" s="265"/>
      <c r="CV823" s="265"/>
      <c r="CW823" s="265"/>
      <c r="CX823" s="265"/>
      <c r="CY823" s="265"/>
      <c r="CZ823" s="265"/>
      <c r="DA823" s="265"/>
      <c r="DB823" s="265"/>
      <c r="DC823" s="265"/>
      <c r="DD823" s="265"/>
      <c r="DE823" s="265"/>
      <c r="DF823" s="265"/>
      <c r="DG823" s="265"/>
      <c r="DH823" s="265"/>
      <c r="DI823" s="265"/>
      <c r="DJ823" s="265"/>
      <c r="DK823" s="265"/>
      <c r="DL823" s="265"/>
      <c r="DM823" s="265"/>
      <c r="DN823" s="265"/>
      <c r="DO823" s="265"/>
      <c r="DP823" s="265"/>
      <c r="DQ823" s="265"/>
      <c r="DR823" s="265"/>
      <c r="DS823" s="265"/>
      <c r="DT823" s="265"/>
      <c r="DU823" s="265"/>
      <c r="DV823" s="265"/>
      <c r="DW823" s="265"/>
      <c r="DX823" s="265"/>
      <c r="DY823" s="265"/>
      <c r="DZ823" s="265"/>
      <c r="EA823" s="265"/>
      <c r="EB823" s="265"/>
      <c r="EC823" s="265"/>
      <c r="ED823" s="265"/>
      <c r="EE823" s="265"/>
      <c r="EF823" s="265"/>
      <c r="EG823" s="265"/>
      <c r="EH823" s="265"/>
      <c r="EI823" s="265"/>
      <c r="EJ823" s="265"/>
      <c r="EK823" s="265"/>
      <c r="EL823" s="265"/>
      <c r="EM823" s="265"/>
      <c r="EN823" s="265"/>
      <c r="EO823" s="265"/>
      <c r="EP823" s="265"/>
      <c r="EQ823" s="265"/>
      <c r="ER823" s="265"/>
      <c r="ES823" s="265"/>
      <c r="ET823" s="265"/>
      <c r="EU823" s="265"/>
      <c r="EV823" s="265"/>
      <c r="EW823" s="265"/>
      <c r="EX823" s="265"/>
      <c r="EY823" s="265"/>
      <c r="EZ823" s="265"/>
      <c r="FA823" s="265"/>
      <c r="FB823" s="265"/>
      <c r="FC823" s="265"/>
      <c r="FD823" s="265"/>
      <c r="FE823" s="265"/>
      <c r="FF823" s="265"/>
      <c r="FG823" s="265"/>
      <c r="FH823" s="265"/>
      <c r="FI823" s="265"/>
      <c r="FJ823" s="265"/>
      <c r="FK823" s="265"/>
      <c r="FL823" s="265"/>
      <c r="FM823" s="265"/>
      <c r="FN823" s="265"/>
      <c r="FO823" s="265"/>
      <c r="FP823" s="265"/>
      <c r="FQ823" s="265"/>
      <c r="FR823" s="265"/>
      <c r="FS823" s="265"/>
      <c r="FT823" s="265"/>
      <c r="FU823" s="265"/>
      <c r="FV823" s="265"/>
      <c r="FW823" s="265"/>
      <c r="FX823" s="265"/>
      <c r="FY823" s="265"/>
      <c r="FZ823" s="265"/>
      <c r="GA823" s="265"/>
      <c r="GB823" s="265"/>
    </row>
    <row r="824" spans="1:184" s="1442" customFormat="1">
      <c r="A824" s="955"/>
      <c r="B824" s="265"/>
      <c r="C824" s="265"/>
      <c r="D824" s="265"/>
      <c r="E824" s="265"/>
      <c r="F824" s="265"/>
      <c r="G824" s="265"/>
      <c r="H824" s="265"/>
      <c r="I824" s="265"/>
      <c r="J824" s="265"/>
      <c r="K824" s="265"/>
      <c r="L824" s="265"/>
      <c r="M824" s="265"/>
      <c r="N824" s="265"/>
      <c r="O824" s="265"/>
      <c r="P824" s="265"/>
      <c r="Q824" s="265"/>
      <c r="R824" s="265"/>
      <c r="S824" s="265"/>
      <c r="T824" s="265"/>
      <c r="U824" s="282"/>
      <c r="V824" s="282"/>
      <c r="W824" s="265"/>
      <c r="X824" s="265"/>
      <c r="Y824" s="282"/>
      <c r="Z824" s="282"/>
      <c r="AA824" s="555"/>
      <c r="AB824" s="1438"/>
      <c r="AC824" s="974"/>
      <c r="AD824" s="974"/>
      <c r="AE824" s="974"/>
      <c r="AG824" s="282"/>
      <c r="AH824" s="265"/>
      <c r="AI824" s="282"/>
      <c r="AJ824" s="265"/>
      <c r="AK824" s="265"/>
      <c r="AL824" s="265"/>
      <c r="AM824" s="265"/>
      <c r="AN824" s="265"/>
      <c r="AO824" s="265"/>
      <c r="AP824" s="265"/>
      <c r="AQ824" s="265"/>
      <c r="AR824" s="265"/>
      <c r="AS824" s="265"/>
      <c r="AT824" s="265"/>
      <c r="AU824" s="265"/>
      <c r="AV824" s="265"/>
      <c r="AW824" s="265"/>
      <c r="AX824" s="265"/>
      <c r="AY824" s="265"/>
      <c r="AZ824" s="265"/>
      <c r="BA824" s="265"/>
      <c r="BB824" s="265"/>
      <c r="BC824" s="265"/>
      <c r="BD824" s="265"/>
      <c r="BE824" s="265"/>
      <c r="BF824" s="265"/>
      <c r="BG824" s="265"/>
      <c r="BH824" s="265"/>
      <c r="BI824" s="265"/>
      <c r="BJ824" s="265"/>
      <c r="BK824" s="265"/>
      <c r="BL824" s="265"/>
      <c r="BM824" s="265"/>
      <c r="BN824" s="265"/>
      <c r="BO824" s="265"/>
      <c r="BP824" s="265"/>
      <c r="BQ824" s="265"/>
      <c r="BR824" s="265"/>
      <c r="BS824" s="265"/>
      <c r="BT824" s="265"/>
      <c r="BU824" s="265"/>
      <c r="BV824" s="265"/>
      <c r="BW824" s="265"/>
      <c r="BX824" s="265"/>
      <c r="BY824" s="265"/>
      <c r="BZ824" s="265"/>
      <c r="CA824" s="265"/>
      <c r="CB824" s="265"/>
      <c r="CC824" s="265"/>
      <c r="CD824" s="265"/>
      <c r="CE824" s="265"/>
      <c r="CF824" s="265"/>
      <c r="CG824" s="265"/>
      <c r="CH824" s="265"/>
      <c r="CI824" s="265"/>
      <c r="CJ824" s="265"/>
      <c r="CK824" s="265"/>
      <c r="CL824" s="265"/>
      <c r="CM824" s="265"/>
      <c r="CN824" s="265"/>
      <c r="CO824" s="265"/>
      <c r="CP824" s="265"/>
      <c r="CQ824" s="265"/>
      <c r="CR824" s="265"/>
      <c r="CS824" s="265"/>
      <c r="CT824" s="265"/>
      <c r="CU824" s="265"/>
      <c r="CV824" s="265"/>
      <c r="CW824" s="265"/>
      <c r="CX824" s="265"/>
      <c r="CY824" s="265"/>
      <c r="CZ824" s="265"/>
      <c r="DA824" s="265"/>
      <c r="DB824" s="265"/>
      <c r="DC824" s="265"/>
      <c r="DD824" s="265"/>
      <c r="DE824" s="265"/>
      <c r="DF824" s="265"/>
      <c r="DG824" s="265"/>
      <c r="DH824" s="265"/>
      <c r="DI824" s="265"/>
      <c r="DJ824" s="265"/>
      <c r="DK824" s="265"/>
      <c r="DL824" s="265"/>
      <c r="DM824" s="265"/>
      <c r="DN824" s="265"/>
      <c r="DO824" s="265"/>
      <c r="DP824" s="265"/>
      <c r="DQ824" s="265"/>
      <c r="DR824" s="265"/>
      <c r="DS824" s="265"/>
      <c r="DT824" s="265"/>
      <c r="DU824" s="265"/>
      <c r="DV824" s="265"/>
      <c r="DW824" s="265"/>
      <c r="DX824" s="265"/>
      <c r="DY824" s="265"/>
      <c r="DZ824" s="265"/>
      <c r="EA824" s="265"/>
      <c r="EB824" s="265"/>
      <c r="EC824" s="265"/>
      <c r="ED824" s="265"/>
      <c r="EE824" s="265"/>
      <c r="EF824" s="265"/>
      <c r="EG824" s="265"/>
      <c r="EH824" s="265"/>
      <c r="EI824" s="265"/>
      <c r="EJ824" s="265"/>
      <c r="EK824" s="265"/>
      <c r="EL824" s="265"/>
      <c r="EM824" s="265"/>
      <c r="EN824" s="265"/>
      <c r="EO824" s="265"/>
      <c r="EP824" s="265"/>
      <c r="EQ824" s="265"/>
      <c r="ER824" s="265"/>
      <c r="ES824" s="265"/>
      <c r="ET824" s="265"/>
      <c r="EU824" s="265"/>
      <c r="EV824" s="265"/>
      <c r="EW824" s="265"/>
      <c r="EX824" s="265"/>
      <c r="EY824" s="265"/>
      <c r="EZ824" s="265"/>
      <c r="FA824" s="265"/>
      <c r="FB824" s="265"/>
      <c r="FC824" s="265"/>
      <c r="FD824" s="265"/>
      <c r="FE824" s="265"/>
      <c r="FF824" s="265"/>
      <c r="FG824" s="265"/>
      <c r="FH824" s="265"/>
      <c r="FI824" s="265"/>
      <c r="FJ824" s="265"/>
      <c r="FK824" s="265"/>
      <c r="FL824" s="265"/>
      <c r="FM824" s="265"/>
      <c r="FN824" s="265"/>
      <c r="FO824" s="265"/>
      <c r="FP824" s="265"/>
      <c r="FQ824" s="265"/>
      <c r="FR824" s="265"/>
      <c r="FS824" s="265"/>
      <c r="FT824" s="265"/>
      <c r="FU824" s="265"/>
      <c r="FV824" s="265"/>
      <c r="FW824" s="265"/>
      <c r="FX824" s="265"/>
      <c r="FY824" s="265"/>
      <c r="FZ824" s="265"/>
      <c r="GA824" s="265"/>
      <c r="GB824" s="265"/>
    </row>
    <row r="825" spans="1:184" s="1442" customFormat="1">
      <c r="A825" s="955"/>
      <c r="B825" s="265"/>
      <c r="C825" s="265"/>
      <c r="D825" s="265"/>
      <c r="E825" s="265"/>
      <c r="F825" s="265"/>
      <c r="G825" s="265"/>
      <c r="H825" s="265"/>
      <c r="I825" s="265"/>
      <c r="J825" s="265"/>
      <c r="K825" s="265"/>
      <c r="L825" s="265"/>
      <c r="M825" s="265"/>
      <c r="N825" s="265"/>
      <c r="O825" s="265"/>
      <c r="P825" s="265"/>
      <c r="Q825" s="265"/>
      <c r="R825" s="265"/>
      <c r="S825" s="265"/>
      <c r="T825" s="265"/>
      <c r="U825" s="282"/>
      <c r="V825" s="282"/>
      <c r="W825" s="265"/>
      <c r="X825" s="265"/>
      <c r="Y825" s="282"/>
      <c r="Z825" s="282"/>
      <c r="AA825" s="555"/>
      <c r="AB825" s="1438"/>
      <c r="AC825" s="974"/>
      <c r="AD825" s="974"/>
      <c r="AE825" s="974"/>
      <c r="AG825" s="282"/>
      <c r="AH825" s="265"/>
      <c r="AI825" s="282"/>
      <c r="AJ825" s="265"/>
      <c r="AK825" s="265"/>
      <c r="AL825" s="265"/>
      <c r="AM825" s="265"/>
      <c r="AN825" s="265"/>
      <c r="AO825" s="265"/>
      <c r="AP825" s="265"/>
      <c r="AQ825" s="265"/>
      <c r="AR825" s="265"/>
      <c r="AS825" s="265"/>
      <c r="AT825" s="265"/>
      <c r="AU825" s="265"/>
      <c r="AV825" s="265"/>
      <c r="AW825" s="265"/>
      <c r="AX825" s="265"/>
      <c r="AY825" s="265"/>
      <c r="AZ825" s="265"/>
      <c r="BA825" s="265"/>
      <c r="BB825" s="265"/>
      <c r="BC825" s="265"/>
      <c r="BD825" s="265"/>
      <c r="BE825" s="265"/>
      <c r="BF825" s="265"/>
      <c r="BG825" s="265"/>
      <c r="BH825" s="265"/>
      <c r="BI825" s="265"/>
      <c r="BJ825" s="265"/>
      <c r="BK825" s="265"/>
      <c r="BL825" s="265"/>
      <c r="BM825" s="265"/>
      <c r="BN825" s="265"/>
      <c r="BO825" s="265"/>
      <c r="BP825" s="265"/>
      <c r="BQ825" s="265"/>
      <c r="BR825" s="265"/>
      <c r="BS825" s="265"/>
      <c r="BT825" s="265"/>
      <c r="BU825" s="265"/>
      <c r="BV825" s="265"/>
      <c r="BW825" s="265"/>
      <c r="BX825" s="265"/>
      <c r="BY825" s="265"/>
      <c r="BZ825" s="265"/>
      <c r="CA825" s="265"/>
      <c r="CB825" s="265"/>
      <c r="CC825" s="265"/>
      <c r="CD825" s="265"/>
      <c r="CE825" s="265"/>
      <c r="CF825" s="265"/>
      <c r="CG825" s="265"/>
      <c r="CH825" s="265"/>
      <c r="CI825" s="265"/>
      <c r="CJ825" s="265"/>
      <c r="CK825" s="265"/>
      <c r="CL825" s="265"/>
      <c r="CM825" s="265"/>
      <c r="CN825" s="265"/>
      <c r="CO825" s="265"/>
      <c r="CP825" s="265"/>
      <c r="CQ825" s="265"/>
      <c r="CR825" s="265"/>
      <c r="CS825" s="265"/>
      <c r="CT825" s="265"/>
      <c r="CU825" s="265"/>
      <c r="CV825" s="265"/>
      <c r="CW825" s="265"/>
      <c r="CX825" s="265"/>
      <c r="CY825" s="265"/>
      <c r="CZ825" s="265"/>
      <c r="DA825" s="265"/>
      <c r="DB825" s="265"/>
      <c r="DC825" s="265"/>
      <c r="DD825" s="265"/>
      <c r="DE825" s="265"/>
      <c r="DF825" s="265"/>
      <c r="DG825" s="265"/>
      <c r="DH825" s="265"/>
      <c r="DI825" s="265"/>
      <c r="DJ825" s="265"/>
      <c r="DK825" s="265"/>
      <c r="DL825" s="265"/>
      <c r="DM825" s="265"/>
      <c r="DN825" s="265"/>
      <c r="DO825" s="265"/>
      <c r="DP825" s="265"/>
      <c r="DQ825" s="265"/>
      <c r="DR825" s="265"/>
      <c r="DS825" s="265"/>
      <c r="DT825" s="265"/>
      <c r="DU825" s="265"/>
      <c r="DV825" s="265"/>
      <c r="DW825" s="265"/>
      <c r="DX825" s="265"/>
      <c r="DY825" s="265"/>
      <c r="DZ825" s="265"/>
      <c r="EA825" s="265"/>
      <c r="EB825" s="265"/>
      <c r="EC825" s="265"/>
      <c r="ED825" s="265"/>
      <c r="EE825" s="265"/>
      <c r="EF825" s="265"/>
      <c r="EG825" s="265"/>
      <c r="EH825" s="265"/>
      <c r="EI825" s="265"/>
      <c r="EJ825" s="265"/>
      <c r="EK825" s="265"/>
      <c r="EL825" s="265"/>
      <c r="EM825" s="265"/>
      <c r="EN825" s="265"/>
      <c r="EO825" s="265"/>
      <c r="EP825" s="265"/>
      <c r="EQ825" s="265"/>
      <c r="ER825" s="265"/>
      <c r="ES825" s="265"/>
      <c r="ET825" s="265"/>
      <c r="EU825" s="265"/>
      <c r="EV825" s="265"/>
      <c r="EW825" s="265"/>
      <c r="EX825" s="265"/>
      <c r="EY825" s="265"/>
      <c r="EZ825" s="265"/>
      <c r="FA825" s="265"/>
      <c r="FB825" s="265"/>
      <c r="FC825" s="265"/>
      <c r="FD825" s="265"/>
      <c r="FE825" s="265"/>
      <c r="FF825" s="265"/>
      <c r="FG825" s="265"/>
      <c r="FH825" s="265"/>
      <c r="FI825" s="265"/>
      <c r="FJ825" s="265"/>
      <c r="FK825" s="265"/>
      <c r="FL825" s="265"/>
      <c r="FM825" s="265"/>
      <c r="FN825" s="265"/>
      <c r="FO825" s="265"/>
      <c r="FP825" s="265"/>
      <c r="FQ825" s="265"/>
      <c r="FR825" s="265"/>
      <c r="FS825" s="265"/>
      <c r="FT825" s="265"/>
      <c r="FU825" s="265"/>
      <c r="FV825" s="265"/>
      <c r="FW825" s="265"/>
      <c r="FX825" s="265"/>
      <c r="FY825" s="265"/>
      <c r="FZ825" s="265"/>
      <c r="GA825" s="265"/>
      <c r="GB825" s="265"/>
    </row>
    <row r="826" spans="1:184" s="1442" customFormat="1">
      <c r="A826" s="955"/>
      <c r="B826" s="265"/>
      <c r="C826" s="265"/>
      <c r="D826" s="265"/>
      <c r="E826" s="265"/>
      <c r="F826" s="265"/>
      <c r="G826" s="265"/>
      <c r="H826" s="265"/>
      <c r="I826" s="265"/>
      <c r="J826" s="265"/>
      <c r="K826" s="265"/>
      <c r="L826" s="265"/>
      <c r="M826" s="265"/>
      <c r="N826" s="265"/>
      <c r="O826" s="265"/>
      <c r="P826" s="265"/>
      <c r="Q826" s="265"/>
      <c r="R826" s="265"/>
      <c r="S826" s="265"/>
      <c r="T826" s="265"/>
      <c r="U826" s="282"/>
      <c r="V826" s="282"/>
      <c r="W826" s="265"/>
      <c r="X826" s="265"/>
      <c r="Y826" s="282"/>
      <c r="Z826" s="282"/>
      <c r="AA826" s="555"/>
      <c r="AB826" s="1438"/>
      <c r="AC826" s="974"/>
      <c r="AD826" s="974"/>
      <c r="AE826" s="974"/>
      <c r="AG826" s="282"/>
      <c r="AH826" s="265"/>
      <c r="AI826" s="282"/>
      <c r="AJ826" s="265"/>
      <c r="AK826" s="265"/>
      <c r="AL826" s="265"/>
      <c r="AM826" s="265"/>
      <c r="AN826" s="265"/>
      <c r="AO826" s="265"/>
      <c r="AP826" s="265"/>
      <c r="AQ826" s="265"/>
      <c r="AR826" s="265"/>
      <c r="AS826" s="265"/>
      <c r="AT826" s="265"/>
      <c r="AU826" s="265"/>
      <c r="AV826" s="265"/>
      <c r="AW826" s="265"/>
      <c r="AX826" s="265"/>
      <c r="AY826" s="265"/>
      <c r="AZ826" s="265"/>
      <c r="BA826" s="265"/>
      <c r="BB826" s="265"/>
      <c r="BC826" s="265"/>
      <c r="BD826" s="265"/>
      <c r="BE826" s="265"/>
      <c r="BF826" s="265"/>
      <c r="BG826" s="265"/>
      <c r="BH826" s="265"/>
      <c r="BI826" s="265"/>
      <c r="BJ826" s="265"/>
      <c r="BK826" s="265"/>
      <c r="BL826" s="265"/>
      <c r="BM826" s="265"/>
      <c r="BN826" s="265"/>
      <c r="BO826" s="265"/>
      <c r="BP826" s="265"/>
      <c r="BQ826" s="265"/>
      <c r="BR826" s="265"/>
      <c r="BS826" s="265"/>
      <c r="BT826" s="265"/>
      <c r="BU826" s="265"/>
      <c r="BV826" s="265"/>
      <c r="BW826" s="265"/>
      <c r="BX826" s="265"/>
      <c r="BY826" s="265"/>
      <c r="BZ826" s="265"/>
      <c r="CA826" s="265"/>
      <c r="CB826" s="265"/>
      <c r="CC826" s="265"/>
      <c r="CD826" s="265"/>
      <c r="CE826" s="265"/>
      <c r="CF826" s="265"/>
      <c r="CG826" s="265"/>
      <c r="CH826" s="265"/>
      <c r="CI826" s="265"/>
      <c r="CJ826" s="265"/>
      <c r="CK826" s="265"/>
      <c r="CL826" s="265"/>
      <c r="CM826" s="265"/>
      <c r="CN826" s="265"/>
      <c r="CO826" s="265"/>
      <c r="CP826" s="265"/>
      <c r="CQ826" s="265"/>
      <c r="CR826" s="265"/>
      <c r="CS826" s="265"/>
      <c r="CT826" s="265"/>
      <c r="CU826" s="265"/>
      <c r="CV826" s="265"/>
      <c r="CW826" s="265"/>
      <c r="CX826" s="265"/>
      <c r="CY826" s="265"/>
      <c r="CZ826" s="265"/>
      <c r="DA826" s="265"/>
      <c r="DB826" s="265"/>
      <c r="DC826" s="265"/>
      <c r="DD826" s="265"/>
      <c r="DE826" s="265"/>
      <c r="DF826" s="265"/>
      <c r="DG826" s="265"/>
      <c r="DH826" s="265"/>
      <c r="DI826" s="265"/>
      <c r="DJ826" s="265"/>
      <c r="DK826" s="265"/>
      <c r="DL826" s="265"/>
      <c r="DM826" s="265"/>
      <c r="DN826" s="265"/>
      <c r="DO826" s="265"/>
      <c r="DP826" s="265"/>
      <c r="DQ826" s="265"/>
      <c r="DR826" s="265"/>
      <c r="DS826" s="265"/>
      <c r="DT826" s="265"/>
      <c r="DU826" s="265"/>
      <c r="DV826" s="265"/>
      <c r="DW826" s="265"/>
      <c r="DX826" s="265"/>
      <c r="DY826" s="265"/>
      <c r="DZ826" s="265"/>
      <c r="EA826" s="265"/>
      <c r="EB826" s="265"/>
      <c r="EC826" s="265"/>
      <c r="ED826" s="265"/>
      <c r="EE826" s="265"/>
      <c r="EF826" s="265"/>
      <c r="EG826" s="265"/>
      <c r="EH826" s="265"/>
      <c r="EI826" s="265"/>
      <c r="EJ826" s="265"/>
      <c r="EK826" s="265"/>
      <c r="EL826" s="265"/>
      <c r="EM826" s="265"/>
      <c r="EN826" s="265"/>
      <c r="EO826" s="265"/>
      <c r="EP826" s="265"/>
      <c r="EQ826" s="265"/>
      <c r="ER826" s="265"/>
      <c r="ES826" s="265"/>
      <c r="ET826" s="265"/>
      <c r="EU826" s="265"/>
      <c r="EV826" s="265"/>
      <c r="EW826" s="265"/>
      <c r="EX826" s="265"/>
      <c r="EY826" s="265"/>
      <c r="EZ826" s="265"/>
      <c r="FA826" s="265"/>
      <c r="FB826" s="265"/>
      <c r="FC826" s="265"/>
      <c r="FD826" s="265"/>
      <c r="FE826" s="265"/>
      <c r="FF826" s="265"/>
      <c r="FG826" s="265"/>
      <c r="FH826" s="265"/>
      <c r="FI826" s="265"/>
      <c r="FJ826" s="265"/>
      <c r="FK826" s="265"/>
      <c r="FL826" s="265"/>
      <c r="FM826" s="265"/>
      <c r="FN826" s="265"/>
      <c r="FO826" s="265"/>
      <c r="FP826" s="265"/>
      <c r="FQ826" s="265"/>
      <c r="FR826" s="265"/>
      <c r="FS826" s="265"/>
      <c r="FT826" s="265"/>
      <c r="FU826" s="265"/>
      <c r="FV826" s="265"/>
      <c r="FW826" s="265"/>
      <c r="FX826" s="265"/>
      <c r="FY826" s="265"/>
      <c r="FZ826" s="265"/>
      <c r="GA826" s="265"/>
      <c r="GB826" s="265"/>
    </row>
    <row r="827" spans="1:184" s="1442" customFormat="1">
      <c r="A827" s="955"/>
      <c r="B827" s="265"/>
      <c r="C827" s="265"/>
      <c r="D827" s="265"/>
      <c r="E827" s="265"/>
      <c r="F827" s="265"/>
      <c r="G827" s="265"/>
      <c r="H827" s="265"/>
      <c r="I827" s="265"/>
      <c r="J827" s="265"/>
      <c r="K827" s="265"/>
      <c r="L827" s="265"/>
      <c r="M827" s="265"/>
      <c r="N827" s="265"/>
      <c r="O827" s="265"/>
      <c r="P827" s="265"/>
      <c r="Q827" s="265"/>
      <c r="R827" s="265"/>
      <c r="S827" s="265"/>
      <c r="T827" s="265"/>
      <c r="U827" s="282"/>
      <c r="V827" s="282"/>
      <c r="W827" s="265"/>
      <c r="X827" s="265"/>
      <c r="Y827" s="282"/>
      <c r="Z827" s="282"/>
      <c r="AA827" s="555"/>
      <c r="AB827" s="1438"/>
      <c r="AC827" s="974"/>
      <c r="AD827" s="974"/>
      <c r="AE827" s="974"/>
      <c r="AG827" s="282"/>
      <c r="AH827" s="265"/>
      <c r="AI827" s="282"/>
      <c r="AJ827" s="265"/>
      <c r="AK827" s="265"/>
      <c r="AL827" s="265"/>
      <c r="AM827" s="265"/>
      <c r="AN827" s="265"/>
      <c r="AO827" s="265"/>
      <c r="AP827" s="265"/>
      <c r="AQ827" s="265"/>
      <c r="AR827" s="265"/>
      <c r="AS827" s="265"/>
      <c r="AT827" s="265"/>
      <c r="AU827" s="265"/>
      <c r="AV827" s="265"/>
      <c r="AW827" s="265"/>
      <c r="AX827" s="265"/>
      <c r="AY827" s="265"/>
      <c r="AZ827" s="265"/>
      <c r="BA827" s="265"/>
      <c r="BB827" s="265"/>
      <c r="BC827" s="265"/>
      <c r="BD827" s="265"/>
      <c r="BE827" s="265"/>
      <c r="BF827" s="265"/>
      <c r="BG827" s="265"/>
      <c r="BH827" s="265"/>
      <c r="BI827" s="265"/>
      <c r="BJ827" s="265"/>
      <c r="BK827" s="265"/>
      <c r="BL827" s="265"/>
      <c r="BM827" s="265"/>
      <c r="BN827" s="265"/>
      <c r="BO827" s="265"/>
      <c r="BP827" s="265"/>
      <c r="BQ827" s="265"/>
      <c r="BR827" s="265"/>
      <c r="BS827" s="265"/>
      <c r="BT827" s="265"/>
      <c r="BU827" s="265"/>
      <c r="BV827" s="265"/>
      <c r="BW827" s="265"/>
      <c r="BX827" s="265"/>
      <c r="BY827" s="265"/>
      <c r="BZ827" s="265"/>
      <c r="CA827" s="265"/>
      <c r="CB827" s="265"/>
      <c r="CC827" s="265"/>
      <c r="CD827" s="265"/>
      <c r="CE827" s="265"/>
      <c r="CF827" s="265"/>
      <c r="CG827" s="265"/>
      <c r="CH827" s="265"/>
      <c r="CI827" s="265"/>
      <c r="CJ827" s="265"/>
      <c r="CK827" s="265"/>
      <c r="CL827" s="265"/>
      <c r="CM827" s="265"/>
      <c r="CN827" s="265"/>
      <c r="CO827" s="265"/>
      <c r="CP827" s="265"/>
      <c r="CQ827" s="265"/>
      <c r="CR827" s="265"/>
      <c r="CS827" s="265"/>
      <c r="CT827" s="265"/>
      <c r="CU827" s="265"/>
      <c r="CV827" s="265"/>
      <c r="CW827" s="265"/>
      <c r="CX827" s="265"/>
      <c r="CY827" s="265"/>
      <c r="CZ827" s="265"/>
      <c r="DA827" s="265"/>
      <c r="DB827" s="265"/>
      <c r="DC827" s="265"/>
      <c r="DD827" s="265"/>
      <c r="DE827" s="265"/>
      <c r="DF827" s="265"/>
      <c r="DG827" s="265"/>
      <c r="DH827" s="265"/>
      <c r="DI827" s="265"/>
      <c r="DJ827" s="265"/>
      <c r="DK827" s="265"/>
      <c r="DL827" s="265"/>
      <c r="DM827" s="265"/>
      <c r="DN827" s="265"/>
      <c r="DO827" s="265"/>
      <c r="DP827" s="265"/>
      <c r="DQ827" s="265"/>
      <c r="DR827" s="265"/>
      <c r="DS827" s="265"/>
      <c r="DT827" s="265"/>
      <c r="DU827" s="265"/>
      <c r="DV827" s="265"/>
      <c r="DW827" s="265"/>
      <c r="DX827" s="265"/>
      <c r="DY827" s="265"/>
      <c r="DZ827" s="265"/>
      <c r="EA827" s="265"/>
      <c r="EB827" s="265"/>
      <c r="EC827" s="265"/>
      <c r="ED827" s="265"/>
      <c r="EE827" s="265"/>
      <c r="EF827" s="265"/>
      <c r="EG827" s="265"/>
      <c r="EH827" s="265"/>
      <c r="EI827" s="265"/>
      <c r="EJ827" s="265"/>
      <c r="EK827" s="265"/>
      <c r="EL827" s="265"/>
      <c r="EM827" s="265"/>
      <c r="EN827" s="265"/>
      <c r="EO827" s="265"/>
      <c r="EP827" s="265"/>
      <c r="EQ827" s="265"/>
      <c r="ER827" s="265"/>
      <c r="ES827" s="265"/>
      <c r="ET827" s="265"/>
      <c r="EU827" s="265"/>
      <c r="EV827" s="265"/>
      <c r="EW827" s="265"/>
      <c r="EX827" s="265"/>
      <c r="EY827" s="265"/>
      <c r="EZ827" s="265"/>
      <c r="FA827" s="265"/>
      <c r="FB827" s="265"/>
      <c r="FC827" s="265"/>
      <c r="FD827" s="265"/>
      <c r="FE827" s="265"/>
      <c r="FF827" s="265"/>
      <c r="FG827" s="265"/>
      <c r="FH827" s="265"/>
      <c r="FI827" s="265"/>
      <c r="FJ827" s="265"/>
      <c r="FK827" s="265"/>
      <c r="FL827" s="265"/>
      <c r="FM827" s="265"/>
      <c r="FN827" s="265"/>
      <c r="FO827" s="265"/>
      <c r="FP827" s="265"/>
      <c r="FQ827" s="265"/>
      <c r="FR827" s="265"/>
      <c r="FS827" s="265"/>
      <c r="FT827" s="265"/>
      <c r="FU827" s="265"/>
      <c r="FV827" s="265"/>
      <c r="FW827" s="265"/>
      <c r="FX827" s="265"/>
      <c r="FY827" s="265"/>
      <c r="FZ827" s="265"/>
      <c r="GA827" s="265"/>
      <c r="GB827" s="265"/>
    </row>
    <row r="828" spans="1:184" s="1442" customFormat="1">
      <c r="A828" s="955"/>
      <c r="B828" s="265"/>
      <c r="C828" s="265"/>
      <c r="D828" s="265"/>
      <c r="E828" s="265"/>
      <c r="F828" s="265"/>
      <c r="G828" s="265"/>
      <c r="H828" s="265"/>
      <c r="I828" s="265"/>
      <c r="J828" s="265"/>
      <c r="K828" s="265"/>
      <c r="L828" s="265"/>
      <c r="M828" s="265"/>
      <c r="N828" s="265"/>
      <c r="O828" s="265"/>
      <c r="P828" s="265"/>
      <c r="Q828" s="265"/>
      <c r="R828" s="265"/>
      <c r="S828" s="265"/>
      <c r="T828" s="265"/>
      <c r="U828" s="282"/>
      <c r="V828" s="282"/>
      <c r="W828" s="265"/>
      <c r="X828" s="265"/>
      <c r="Y828" s="282"/>
      <c r="Z828" s="282"/>
      <c r="AA828" s="555"/>
      <c r="AB828" s="1438"/>
      <c r="AC828" s="974"/>
      <c r="AD828" s="974"/>
      <c r="AE828" s="974"/>
      <c r="AG828" s="282"/>
      <c r="AH828" s="265"/>
      <c r="AI828" s="282"/>
      <c r="AJ828" s="265"/>
      <c r="AK828" s="265"/>
      <c r="AL828" s="265"/>
      <c r="AM828" s="265"/>
      <c r="AN828" s="265"/>
      <c r="AO828" s="265"/>
      <c r="AP828" s="265"/>
      <c r="AQ828" s="265"/>
      <c r="AR828" s="265"/>
      <c r="AS828" s="265"/>
      <c r="AT828" s="265"/>
      <c r="AU828" s="265"/>
      <c r="AV828" s="265"/>
      <c r="AW828" s="265"/>
      <c r="AX828" s="265"/>
      <c r="AY828" s="265"/>
      <c r="AZ828" s="265"/>
      <c r="BA828" s="265"/>
      <c r="BB828" s="265"/>
      <c r="BC828" s="265"/>
      <c r="BD828" s="265"/>
      <c r="BE828" s="265"/>
      <c r="BF828" s="265"/>
      <c r="BG828" s="265"/>
      <c r="BH828" s="265"/>
      <c r="BI828" s="265"/>
      <c r="BJ828" s="265"/>
      <c r="BK828" s="265"/>
      <c r="BL828" s="265"/>
      <c r="BM828" s="265"/>
      <c r="BN828" s="265"/>
      <c r="BO828" s="265"/>
      <c r="BP828" s="265"/>
      <c r="BQ828" s="265"/>
      <c r="BR828" s="265"/>
      <c r="BS828" s="265"/>
      <c r="BT828" s="265"/>
      <c r="BU828" s="265"/>
      <c r="BV828" s="265"/>
      <c r="BW828" s="265"/>
      <c r="BX828" s="265"/>
      <c r="BY828" s="265"/>
      <c r="BZ828" s="265"/>
      <c r="CA828" s="265"/>
      <c r="CB828" s="265"/>
      <c r="CC828" s="265"/>
      <c r="CD828" s="265"/>
      <c r="CE828" s="265"/>
      <c r="CF828" s="265"/>
      <c r="CG828" s="265"/>
      <c r="CH828" s="265"/>
      <c r="CI828" s="265"/>
      <c r="CJ828" s="265"/>
      <c r="CK828" s="265"/>
      <c r="CL828" s="265"/>
      <c r="CM828" s="265"/>
      <c r="CN828" s="265"/>
      <c r="CO828" s="265"/>
      <c r="CP828" s="265"/>
      <c r="CQ828" s="265"/>
      <c r="CR828" s="265"/>
      <c r="CS828" s="265"/>
      <c r="CT828" s="265"/>
      <c r="CU828" s="265"/>
      <c r="CV828" s="265"/>
      <c r="CW828" s="265"/>
      <c r="CX828" s="265"/>
      <c r="CY828" s="265"/>
      <c r="CZ828" s="265"/>
      <c r="DA828" s="265"/>
      <c r="DB828" s="265"/>
      <c r="DC828" s="265"/>
      <c r="DD828" s="265"/>
      <c r="DE828" s="265"/>
      <c r="DF828" s="265"/>
      <c r="DG828" s="265"/>
      <c r="DH828" s="265"/>
      <c r="DI828" s="265"/>
      <c r="DJ828" s="265"/>
      <c r="DK828" s="265"/>
      <c r="DL828" s="265"/>
      <c r="DM828" s="265"/>
      <c r="DN828" s="265"/>
      <c r="DO828" s="265"/>
      <c r="DP828" s="265"/>
      <c r="DQ828" s="265"/>
      <c r="DR828" s="265"/>
      <c r="DS828" s="265"/>
      <c r="DT828" s="265"/>
      <c r="DU828" s="265"/>
      <c r="DV828" s="265"/>
      <c r="DW828" s="265"/>
      <c r="DX828" s="265"/>
      <c r="DY828" s="265"/>
      <c r="DZ828" s="265"/>
      <c r="EA828" s="265"/>
      <c r="EB828" s="265"/>
      <c r="EC828" s="265"/>
      <c r="ED828" s="265"/>
      <c r="EE828" s="265"/>
      <c r="EF828" s="265"/>
      <c r="EG828" s="265"/>
      <c r="EH828" s="265"/>
      <c r="EI828" s="265"/>
      <c r="EJ828" s="265"/>
      <c r="EK828" s="265"/>
      <c r="EL828" s="265"/>
      <c r="EM828" s="265"/>
      <c r="EN828" s="265"/>
      <c r="EO828" s="265"/>
      <c r="EP828" s="265"/>
      <c r="EQ828" s="265"/>
      <c r="ER828" s="265"/>
      <c r="ES828" s="265"/>
      <c r="ET828" s="265"/>
      <c r="EU828" s="265"/>
      <c r="EV828" s="265"/>
      <c r="EW828" s="265"/>
      <c r="EX828" s="265"/>
      <c r="EY828" s="265"/>
      <c r="EZ828" s="265"/>
      <c r="FA828" s="265"/>
      <c r="FB828" s="265"/>
      <c r="FC828" s="265"/>
      <c r="FD828" s="265"/>
      <c r="FE828" s="265"/>
      <c r="FF828" s="265"/>
      <c r="FG828" s="265"/>
      <c r="FH828" s="265"/>
      <c r="FI828" s="265"/>
      <c r="FJ828" s="265"/>
      <c r="FK828" s="265"/>
      <c r="FL828" s="265"/>
      <c r="FM828" s="265"/>
      <c r="FN828" s="265"/>
      <c r="FO828" s="265"/>
      <c r="FP828" s="265"/>
      <c r="FQ828" s="265"/>
      <c r="FR828" s="265"/>
      <c r="FS828" s="265"/>
      <c r="FT828" s="265"/>
      <c r="FU828" s="265"/>
      <c r="FV828" s="265"/>
      <c r="FW828" s="265"/>
      <c r="FX828" s="265"/>
      <c r="FY828" s="265"/>
      <c r="FZ828" s="265"/>
      <c r="GA828" s="265"/>
      <c r="GB828" s="265"/>
    </row>
    <row r="829" spans="1:184" s="1442" customFormat="1">
      <c r="A829" s="955"/>
      <c r="B829" s="265"/>
      <c r="C829" s="265"/>
      <c r="D829" s="265"/>
      <c r="E829" s="265"/>
      <c r="F829" s="265"/>
      <c r="G829" s="265"/>
      <c r="H829" s="265"/>
      <c r="I829" s="265"/>
      <c r="J829" s="265"/>
      <c r="K829" s="265"/>
      <c r="L829" s="265"/>
      <c r="M829" s="265"/>
      <c r="N829" s="265"/>
      <c r="O829" s="265"/>
      <c r="P829" s="265"/>
      <c r="Q829" s="265"/>
      <c r="R829" s="265"/>
      <c r="S829" s="265"/>
      <c r="T829" s="265"/>
      <c r="U829" s="282"/>
      <c r="V829" s="282"/>
      <c r="W829" s="265"/>
      <c r="X829" s="265"/>
      <c r="Y829" s="282"/>
      <c r="Z829" s="282"/>
      <c r="AA829" s="555"/>
      <c r="AB829" s="1438"/>
      <c r="AC829" s="974"/>
      <c r="AD829" s="974"/>
      <c r="AE829" s="974"/>
      <c r="AG829" s="282"/>
      <c r="AH829" s="265"/>
      <c r="AI829" s="282"/>
      <c r="AJ829" s="265"/>
      <c r="AK829" s="265"/>
      <c r="AL829" s="265"/>
      <c r="AM829" s="265"/>
      <c r="AN829" s="265"/>
      <c r="AO829" s="265"/>
      <c r="AP829" s="265"/>
      <c r="AQ829" s="265"/>
      <c r="AR829" s="265"/>
      <c r="AS829" s="265"/>
      <c r="AT829" s="265"/>
      <c r="AU829" s="265"/>
      <c r="AV829" s="265"/>
      <c r="AW829" s="265"/>
      <c r="AX829" s="265"/>
      <c r="AY829" s="265"/>
      <c r="AZ829" s="265"/>
      <c r="BA829" s="265"/>
      <c r="BB829" s="265"/>
      <c r="BC829" s="265"/>
      <c r="BD829" s="265"/>
      <c r="BE829" s="265"/>
      <c r="BF829" s="265"/>
      <c r="BG829" s="265"/>
      <c r="BH829" s="265"/>
      <c r="BI829" s="265"/>
      <c r="BJ829" s="265"/>
      <c r="BK829" s="265"/>
      <c r="BL829" s="265"/>
      <c r="BM829" s="265"/>
      <c r="BN829" s="265"/>
      <c r="BO829" s="265"/>
      <c r="BP829" s="265"/>
      <c r="BQ829" s="265"/>
      <c r="BR829" s="265"/>
      <c r="BS829" s="265"/>
      <c r="BT829" s="265"/>
      <c r="BU829" s="265"/>
      <c r="BV829" s="265"/>
      <c r="BW829" s="265"/>
      <c r="BX829" s="265"/>
      <c r="BY829" s="265"/>
      <c r="BZ829" s="265"/>
      <c r="CA829" s="265"/>
      <c r="CB829" s="265"/>
      <c r="CC829" s="265"/>
      <c r="CD829" s="265"/>
      <c r="CE829" s="265"/>
      <c r="CF829" s="265"/>
      <c r="CG829" s="265"/>
      <c r="CH829" s="265"/>
      <c r="CI829" s="265"/>
      <c r="CJ829" s="265"/>
      <c r="CK829" s="265"/>
      <c r="CL829" s="265"/>
      <c r="CM829" s="265"/>
      <c r="CN829" s="265"/>
      <c r="CO829" s="265"/>
      <c r="CP829" s="265"/>
      <c r="CQ829" s="265"/>
      <c r="CR829" s="265"/>
      <c r="CS829" s="265"/>
      <c r="CT829" s="265"/>
      <c r="CU829" s="265"/>
      <c r="CV829" s="265"/>
      <c r="CW829" s="265"/>
      <c r="CX829" s="265"/>
      <c r="CY829" s="265"/>
      <c r="CZ829" s="265"/>
      <c r="DA829" s="265"/>
      <c r="DB829" s="265"/>
      <c r="DC829" s="265"/>
      <c r="DD829" s="265"/>
      <c r="DE829" s="265"/>
      <c r="DF829" s="265"/>
      <c r="DG829" s="265"/>
      <c r="DH829" s="265"/>
      <c r="DI829" s="265"/>
      <c r="DJ829" s="265"/>
      <c r="DK829" s="265"/>
      <c r="DL829" s="265"/>
      <c r="DM829" s="265"/>
      <c r="DN829" s="265"/>
      <c r="DO829" s="265"/>
      <c r="DP829" s="265"/>
      <c r="DQ829" s="265"/>
      <c r="DR829" s="265"/>
      <c r="DS829" s="265"/>
      <c r="DT829" s="265"/>
      <c r="DU829" s="265"/>
      <c r="DV829" s="265"/>
      <c r="DW829" s="265"/>
      <c r="DX829" s="265"/>
      <c r="DY829" s="265"/>
      <c r="DZ829" s="265"/>
      <c r="EA829" s="265"/>
      <c r="EB829" s="265"/>
      <c r="EC829" s="265"/>
      <c r="ED829" s="265"/>
      <c r="EE829" s="265"/>
      <c r="EF829" s="265"/>
      <c r="EG829" s="265"/>
      <c r="EH829" s="265"/>
      <c r="EI829" s="265"/>
      <c r="EJ829" s="265"/>
      <c r="EK829" s="265"/>
      <c r="EL829" s="265"/>
      <c r="EM829" s="265"/>
      <c r="EN829" s="265"/>
      <c r="EO829" s="265"/>
      <c r="EP829" s="265"/>
      <c r="EQ829" s="265"/>
      <c r="ER829" s="265"/>
      <c r="ES829" s="265"/>
      <c r="ET829" s="265"/>
      <c r="EU829" s="265"/>
      <c r="EV829" s="265"/>
      <c r="EW829" s="265"/>
      <c r="EX829" s="265"/>
      <c r="EY829" s="265"/>
      <c r="EZ829" s="265"/>
      <c r="FA829" s="265"/>
      <c r="FB829" s="265"/>
      <c r="FC829" s="265"/>
      <c r="FD829" s="265"/>
      <c r="FE829" s="265"/>
      <c r="FF829" s="265"/>
      <c r="FG829" s="265"/>
      <c r="FH829" s="265"/>
      <c r="FI829" s="265"/>
      <c r="FJ829" s="265"/>
      <c r="FK829" s="265"/>
      <c r="FL829" s="265"/>
      <c r="FM829" s="265"/>
      <c r="FN829" s="265"/>
      <c r="FO829" s="265"/>
      <c r="FP829" s="265"/>
      <c r="FQ829" s="265"/>
      <c r="FR829" s="265"/>
      <c r="FS829" s="265"/>
      <c r="FT829" s="265"/>
      <c r="FU829" s="265"/>
      <c r="FV829" s="265"/>
      <c r="FW829" s="265"/>
      <c r="FX829" s="265"/>
      <c r="FY829" s="265"/>
      <c r="FZ829" s="265"/>
      <c r="GA829" s="265"/>
      <c r="GB829" s="265"/>
    </row>
    <row r="830" spans="1:184" s="1442" customFormat="1">
      <c r="A830" s="955"/>
      <c r="B830" s="265"/>
      <c r="C830" s="265"/>
      <c r="D830" s="265"/>
      <c r="E830" s="265"/>
      <c r="F830" s="265"/>
      <c r="G830" s="265"/>
      <c r="H830" s="265"/>
      <c r="I830" s="265"/>
      <c r="J830" s="265"/>
      <c r="K830" s="265"/>
      <c r="L830" s="265"/>
      <c r="M830" s="265"/>
      <c r="N830" s="265"/>
      <c r="O830" s="265"/>
      <c r="P830" s="265"/>
      <c r="Q830" s="265"/>
      <c r="R830" s="265"/>
      <c r="S830" s="265"/>
      <c r="T830" s="265"/>
      <c r="U830" s="282"/>
      <c r="V830" s="282"/>
      <c r="W830" s="265"/>
      <c r="X830" s="265"/>
      <c r="Y830" s="282"/>
      <c r="Z830" s="282"/>
      <c r="AA830" s="555"/>
      <c r="AB830" s="1438"/>
      <c r="AC830" s="974"/>
      <c r="AD830" s="974"/>
      <c r="AE830" s="974"/>
      <c r="AG830" s="282"/>
      <c r="AH830" s="265"/>
      <c r="AI830" s="282"/>
      <c r="AJ830" s="265"/>
      <c r="AK830" s="265"/>
      <c r="AL830" s="265"/>
      <c r="AM830" s="265"/>
      <c r="AN830" s="265"/>
      <c r="AO830" s="265"/>
      <c r="AP830" s="265"/>
      <c r="AQ830" s="265"/>
      <c r="AR830" s="265"/>
      <c r="AS830" s="265"/>
      <c r="AT830" s="265"/>
      <c r="AU830" s="265"/>
      <c r="AV830" s="265"/>
      <c r="AW830" s="265"/>
      <c r="AX830" s="265"/>
      <c r="AY830" s="265"/>
      <c r="AZ830" s="265"/>
      <c r="BA830" s="265"/>
      <c r="BB830" s="265"/>
      <c r="BC830" s="265"/>
      <c r="BD830" s="265"/>
      <c r="BE830" s="265"/>
      <c r="BF830" s="265"/>
      <c r="BG830" s="265"/>
      <c r="BH830" s="265"/>
      <c r="BI830" s="265"/>
      <c r="BJ830" s="265"/>
      <c r="BK830" s="265"/>
      <c r="BL830" s="265"/>
      <c r="BM830" s="265"/>
      <c r="BN830" s="265"/>
      <c r="BO830" s="265"/>
      <c r="BP830" s="265"/>
      <c r="BQ830" s="265"/>
      <c r="BR830" s="265"/>
      <c r="BS830" s="265"/>
      <c r="BT830" s="265"/>
      <c r="BU830" s="265"/>
      <c r="BV830" s="265"/>
      <c r="BW830" s="265"/>
      <c r="BX830" s="265"/>
      <c r="BY830" s="265"/>
      <c r="BZ830" s="265"/>
      <c r="CA830" s="265"/>
      <c r="CB830" s="265"/>
      <c r="CC830" s="265"/>
      <c r="CD830" s="265"/>
      <c r="CE830" s="265"/>
      <c r="CF830" s="265"/>
      <c r="CG830" s="265"/>
      <c r="CH830" s="265"/>
      <c r="CI830" s="265"/>
      <c r="CJ830" s="265"/>
      <c r="CK830" s="265"/>
      <c r="CL830" s="265"/>
      <c r="CM830" s="265"/>
      <c r="CN830" s="265"/>
      <c r="CO830" s="265"/>
      <c r="CP830" s="265"/>
      <c r="CQ830" s="265"/>
      <c r="CR830" s="265"/>
      <c r="CS830" s="265"/>
      <c r="CT830" s="265"/>
      <c r="CU830" s="265"/>
      <c r="CV830" s="265"/>
      <c r="CW830" s="265"/>
      <c r="CX830" s="265"/>
      <c r="CY830" s="265"/>
      <c r="CZ830" s="265"/>
      <c r="DA830" s="265"/>
      <c r="DB830" s="265"/>
      <c r="DC830" s="265"/>
      <c r="DD830" s="265"/>
      <c r="DE830" s="265"/>
      <c r="DF830" s="265"/>
      <c r="DG830" s="265"/>
      <c r="DH830" s="265"/>
      <c r="DI830" s="265"/>
      <c r="DJ830" s="265"/>
      <c r="DK830" s="265"/>
      <c r="DL830" s="265"/>
      <c r="DM830" s="265"/>
      <c r="DN830" s="265"/>
      <c r="DO830" s="265"/>
      <c r="DP830" s="265"/>
      <c r="DQ830" s="265"/>
      <c r="DR830" s="265"/>
      <c r="DS830" s="265"/>
      <c r="DT830" s="265"/>
      <c r="DU830" s="265"/>
      <c r="DV830" s="265"/>
      <c r="DW830" s="265"/>
      <c r="DX830" s="265"/>
      <c r="DY830" s="265"/>
      <c r="DZ830" s="265"/>
      <c r="EA830" s="265"/>
      <c r="EB830" s="265"/>
      <c r="EC830" s="265"/>
      <c r="ED830" s="265"/>
      <c r="EE830" s="265"/>
      <c r="EF830" s="265"/>
      <c r="EG830" s="265"/>
      <c r="EH830" s="265"/>
      <c r="EI830" s="265"/>
      <c r="EJ830" s="265"/>
      <c r="EK830" s="265"/>
      <c r="EL830" s="265"/>
      <c r="EM830" s="265"/>
      <c r="EN830" s="265"/>
      <c r="EO830" s="265"/>
      <c r="EP830" s="265"/>
      <c r="EQ830" s="265"/>
      <c r="ER830" s="265"/>
      <c r="ES830" s="265"/>
      <c r="ET830" s="265"/>
      <c r="EU830" s="265"/>
      <c r="EV830" s="265"/>
      <c r="EW830" s="265"/>
      <c r="EX830" s="265"/>
      <c r="EY830" s="265"/>
      <c r="EZ830" s="265"/>
      <c r="FA830" s="265"/>
      <c r="FB830" s="265"/>
      <c r="FC830" s="265"/>
      <c r="FD830" s="265"/>
      <c r="FE830" s="265"/>
      <c r="FF830" s="265"/>
      <c r="FG830" s="265"/>
      <c r="FH830" s="265"/>
      <c r="FI830" s="265"/>
      <c r="FJ830" s="265"/>
      <c r="FK830" s="265"/>
      <c r="FL830" s="265"/>
      <c r="FM830" s="265"/>
      <c r="FN830" s="265"/>
      <c r="FO830" s="265"/>
      <c r="FP830" s="265"/>
      <c r="FQ830" s="265"/>
      <c r="FR830" s="265"/>
      <c r="FS830" s="265"/>
      <c r="FT830" s="265"/>
      <c r="FU830" s="265"/>
      <c r="FV830" s="265"/>
      <c r="FW830" s="265"/>
      <c r="FX830" s="265"/>
      <c r="FY830" s="265"/>
      <c r="FZ830" s="265"/>
      <c r="GA830" s="265"/>
      <c r="GB830" s="265"/>
    </row>
    <row r="831" spans="1:184" s="1442" customFormat="1">
      <c r="A831" s="955"/>
      <c r="B831" s="265"/>
      <c r="C831" s="265"/>
      <c r="D831" s="265"/>
      <c r="E831" s="265"/>
      <c r="F831" s="265"/>
      <c r="G831" s="265"/>
      <c r="H831" s="265"/>
      <c r="I831" s="265"/>
      <c r="J831" s="265"/>
      <c r="K831" s="265"/>
      <c r="L831" s="265"/>
      <c r="M831" s="265"/>
      <c r="N831" s="265"/>
      <c r="O831" s="265"/>
      <c r="P831" s="265"/>
      <c r="Q831" s="265"/>
      <c r="R831" s="265"/>
      <c r="S831" s="265"/>
      <c r="T831" s="265"/>
      <c r="U831" s="282"/>
      <c r="V831" s="282"/>
      <c r="W831" s="265"/>
      <c r="X831" s="265"/>
      <c r="Y831" s="282"/>
      <c r="Z831" s="282"/>
      <c r="AA831" s="555"/>
      <c r="AB831" s="1438"/>
      <c r="AC831" s="974"/>
      <c r="AD831" s="974"/>
      <c r="AE831" s="974"/>
      <c r="AG831" s="282"/>
      <c r="AH831" s="265"/>
      <c r="AI831" s="282"/>
      <c r="AJ831" s="265"/>
      <c r="AK831" s="265"/>
      <c r="AL831" s="265"/>
      <c r="AM831" s="265"/>
      <c r="AN831" s="265"/>
      <c r="AO831" s="265"/>
      <c r="AP831" s="265"/>
      <c r="AQ831" s="265"/>
      <c r="AR831" s="265"/>
      <c r="AS831" s="265"/>
      <c r="AT831" s="265"/>
      <c r="AU831" s="265"/>
      <c r="AV831" s="265"/>
      <c r="AW831" s="265"/>
      <c r="AX831" s="265"/>
      <c r="AY831" s="265"/>
      <c r="AZ831" s="265"/>
      <c r="BA831" s="265"/>
      <c r="BB831" s="265"/>
      <c r="BC831" s="265"/>
      <c r="BD831" s="265"/>
      <c r="BE831" s="265"/>
      <c r="BF831" s="265"/>
      <c r="BG831" s="265"/>
      <c r="BH831" s="265"/>
      <c r="BI831" s="265"/>
      <c r="BJ831" s="265"/>
      <c r="BK831" s="265"/>
      <c r="BL831" s="265"/>
      <c r="BM831" s="265"/>
      <c r="BN831" s="265"/>
      <c r="BO831" s="265"/>
      <c r="BP831" s="265"/>
      <c r="BQ831" s="265"/>
      <c r="BR831" s="265"/>
      <c r="BS831" s="265"/>
      <c r="BT831" s="265"/>
      <c r="BU831" s="265"/>
      <c r="BV831" s="265"/>
      <c r="BW831" s="265"/>
      <c r="BX831" s="265"/>
      <c r="BY831" s="265"/>
      <c r="BZ831" s="265"/>
      <c r="CA831" s="265"/>
      <c r="CB831" s="265"/>
      <c r="CC831" s="265"/>
      <c r="CD831" s="265"/>
      <c r="CE831" s="265"/>
      <c r="CF831" s="265"/>
      <c r="CG831" s="265"/>
      <c r="CH831" s="265"/>
      <c r="CI831" s="265"/>
      <c r="CJ831" s="265"/>
      <c r="CK831" s="265"/>
      <c r="CL831" s="265"/>
      <c r="CM831" s="265"/>
      <c r="CN831" s="265"/>
      <c r="CO831" s="265"/>
      <c r="CP831" s="265"/>
      <c r="CQ831" s="265"/>
      <c r="CR831" s="265"/>
      <c r="CS831" s="265"/>
      <c r="CT831" s="265"/>
      <c r="CU831" s="265"/>
      <c r="CV831" s="265"/>
      <c r="CW831" s="265"/>
      <c r="CX831" s="265"/>
      <c r="CY831" s="265"/>
      <c r="CZ831" s="265"/>
      <c r="DA831" s="265"/>
      <c r="DB831" s="265"/>
      <c r="DC831" s="265"/>
      <c r="DD831" s="265"/>
      <c r="DE831" s="265"/>
      <c r="DF831" s="265"/>
      <c r="DG831" s="265"/>
      <c r="DH831" s="265"/>
      <c r="DI831" s="265"/>
      <c r="DJ831" s="265"/>
      <c r="DK831" s="265"/>
      <c r="DL831" s="265"/>
      <c r="DM831" s="265"/>
      <c r="DN831" s="265"/>
      <c r="DO831" s="265"/>
      <c r="DP831" s="265"/>
      <c r="DQ831" s="265"/>
      <c r="DR831" s="265"/>
      <c r="DS831" s="265"/>
      <c r="DT831" s="265"/>
      <c r="DU831" s="265"/>
      <c r="DV831" s="265"/>
      <c r="DW831" s="265"/>
      <c r="DX831" s="265"/>
      <c r="DY831" s="265"/>
      <c r="DZ831" s="265"/>
      <c r="EA831" s="265"/>
      <c r="EB831" s="265"/>
      <c r="EC831" s="265"/>
      <c r="ED831" s="265"/>
      <c r="EE831" s="265"/>
      <c r="EF831" s="265"/>
      <c r="EG831" s="265"/>
      <c r="EH831" s="265"/>
      <c r="EI831" s="265"/>
      <c r="EJ831" s="265"/>
      <c r="EK831" s="265"/>
      <c r="EL831" s="265"/>
      <c r="EM831" s="265"/>
      <c r="EN831" s="265"/>
      <c r="EO831" s="265"/>
      <c r="EP831" s="265"/>
      <c r="EQ831" s="265"/>
      <c r="ER831" s="265"/>
      <c r="ES831" s="265"/>
      <c r="ET831" s="265"/>
      <c r="EU831" s="265"/>
      <c r="EV831" s="265"/>
      <c r="EW831" s="265"/>
      <c r="EX831" s="265"/>
      <c r="EY831" s="265"/>
      <c r="EZ831" s="265"/>
      <c r="FA831" s="265"/>
      <c r="FB831" s="265"/>
      <c r="FC831" s="265"/>
      <c r="FD831" s="265"/>
      <c r="FE831" s="265"/>
      <c r="FF831" s="265"/>
      <c r="FG831" s="265"/>
      <c r="FH831" s="265"/>
      <c r="FI831" s="265"/>
      <c r="FJ831" s="265"/>
      <c r="FK831" s="265"/>
      <c r="FL831" s="265"/>
      <c r="FM831" s="265"/>
      <c r="FN831" s="265"/>
      <c r="FO831" s="265"/>
      <c r="FP831" s="265"/>
      <c r="FQ831" s="265"/>
      <c r="FR831" s="265"/>
      <c r="FS831" s="265"/>
      <c r="FT831" s="265"/>
      <c r="FU831" s="265"/>
      <c r="FV831" s="265"/>
      <c r="FW831" s="265"/>
      <c r="FX831" s="265"/>
      <c r="FY831" s="265"/>
      <c r="FZ831" s="265"/>
      <c r="GA831" s="265"/>
      <c r="GB831" s="265"/>
    </row>
    <row r="832" spans="1:184" s="1442" customFormat="1">
      <c r="A832" s="955"/>
      <c r="B832" s="265"/>
      <c r="C832" s="265"/>
      <c r="D832" s="265"/>
      <c r="E832" s="265"/>
      <c r="F832" s="265"/>
      <c r="G832" s="265"/>
      <c r="H832" s="265"/>
      <c r="I832" s="265"/>
      <c r="J832" s="265"/>
      <c r="K832" s="265"/>
      <c r="L832" s="265"/>
      <c r="M832" s="265"/>
      <c r="N832" s="265"/>
      <c r="O832" s="265"/>
      <c r="P832" s="265"/>
      <c r="Q832" s="265"/>
      <c r="R832" s="265"/>
      <c r="S832" s="265"/>
      <c r="T832" s="265"/>
      <c r="U832" s="282"/>
      <c r="V832" s="282"/>
      <c r="W832" s="265"/>
      <c r="X832" s="265"/>
      <c r="Y832" s="282"/>
      <c r="Z832" s="282"/>
      <c r="AA832" s="555"/>
      <c r="AB832" s="1438"/>
      <c r="AC832" s="974"/>
      <c r="AD832" s="974"/>
      <c r="AE832" s="974"/>
      <c r="AG832" s="282"/>
      <c r="AH832" s="265"/>
      <c r="AI832" s="282"/>
      <c r="AJ832" s="265"/>
      <c r="AK832" s="265"/>
      <c r="AL832" s="265"/>
      <c r="AM832" s="265"/>
      <c r="AN832" s="265"/>
      <c r="AO832" s="265"/>
      <c r="AP832" s="265"/>
      <c r="AQ832" s="265"/>
      <c r="AR832" s="265"/>
      <c r="AS832" s="265"/>
      <c r="AT832" s="265"/>
      <c r="AU832" s="265"/>
      <c r="AV832" s="265"/>
      <c r="AW832" s="265"/>
      <c r="AX832" s="265"/>
      <c r="AY832" s="265"/>
      <c r="AZ832" s="265"/>
      <c r="BA832" s="265"/>
      <c r="BB832" s="265"/>
      <c r="BC832" s="265"/>
      <c r="BD832" s="265"/>
      <c r="BE832" s="265"/>
      <c r="BF832" s="265"/>
      <c r="BG832" s="265"/>
      <c r="BH832" s="265"/>
      <c r="BI832" s="265"/>
      <c r="BJ832" s="265"/>
      <c r="BK832" s="265"/>
      <c r="BL832" s="265"/>
      <c r="BM832" s="265"/>
      <c r="BN832" s="265"/>
      <c r="BO832" s="265"/>
      <c r="BP832" s="265"/>
      <c r="BQ832" s="265"/>
      <c r="BR832" s="265"/>
      <c r="BS832" s="265"/>
      <c r="BT832" s="265"/>
      <c r="BU832" s="265"/>
      <c r="BV832" s="265"/>
      <c r="BW832" s="265"/>
      <c r="BX832" s="265"/>
      <c r="BY832" s="265"/>
      <c r="BZ832" s="265"/>
      <c r="CA832" s="265"/>
      <c r="CB832" s="265"/>
      <c r="CC832" s="265"/>
      <c r="CD832" s="265"/>
      <c r="CE832" s="265"/>
      <c r="CF832" s="265"/>
      <c r="CG832" s="265"/>
      <c r="CH832" s="265"/>
      <c r="CI832" s="265"/>
      <c r="CJ832" s="265"/>
      <c r="CK832" s="265"/>
      <c r="CL832" s="265"/>
      <c r="CM832" s="265"/>
      <c r="CN832" s="265"/>
      <c r="CO832" s="265"/>
      <c r="CP832" s="265"/>
      <c r="CQ832" s="265"/>
      <c r="CR832" s="265"/>
      <c r="CS832" s="265"/>
      <c r="CT832" s="265"/>
      <c r="CU832" s="265"/>
      <c r="CV832" s="265"/>
      <c r="CW832" s="265"/>
      <c r="CX832" s="265"/>
      <c r="CY832" s="265"/>
      <c r="CZ832" s="265"/>
      <c r="DA832" s="265"/>
      <c r="DB832" s="265"/>
      <c r="DC832" s="265"/>
      <c r="DD832" s="265"/>
      <c r="DE832" s="265"/>
      <c r="DF832" s="265"/>
      <c r="DG832" s="265"/>
      <c r="DH832" s="265"/>
      <c r="DI832" s="265"/>
      <c r="DJ832" s="265"/>
      <c r="DK832" s="265"/>
      <c r="DL832" s="265"/>
      <c r="DM832" s="265"/>
      <c r="DN832" s="265"/>
      <c r="DO832" s="265"/>
      <c r="DP832" s="265"/>
      <c r="DQ832" s="265"/>
      <c r="DR832" s="265"/>
      <c r="DS832" s="265"/>
      <c r="DT832" s="265"/>
      <c r="DU832" s="265"/>
      <c r="DV832" s="265"/>
      <c r="DW832" s="265"/>
      <c r="DX832" s="265"/>
      <c r="DY832" s="265"/>
      <c r="DZ832" s="265"/>
      <c r="EA832" s="265"/>
      <c r="EB832" s="265"/>
      <c r="EC832" s="265"/>
      <c r="ED832" s="265"/>
      <c r="EE832" s="265"/>
      <c r="EF832" s="265"/>
      <c r="EG832" s="265"/>
      <c r="EH832" s="265"/>
      <c r="EI832" s="265"/>
      <c r="EJ832" s="265"/>
      <c r="EK832" s="265"/>
      <c r="EL832" s="265"/>
      <c r="EM832" s="265"/>
      <c r="EN832" s="265"/>
      <c r="EO832" s="265"/>
      <c r="EP832" s="265"/>
      <c r="EQ832" s="265"/>
      <c r="ER832" s="265"/>
      <c r="ES832" s="265"/>
      <c r="ET832" s="265"/>
      <c r="EU832" s="265"/>
      <c r="EV832" s="265"/>
      <c r="EW832" s="265"/>
      <c r="EX832" s="265"/>
      <c r="EY832" s="265"/>
      <c r="EZ832" s="265"/>
      <c r="FA832" s="265"/>
      <c r="FB832" s="265"/>
      <c r="FC832" s="265"/>
      <c r="FD832" s="265"/>
      <c r="FE832" s="265"/>
      <c r="FF832" s="265"/>
      <c r="FG832" s="265"/>
      <c r="FH832" s="265"/>
      <c r="FI832" s="265"/>
      <c r="FJ832" s="265"/>
      <c r="FK832" s="265"/>
      <c r="FL832" s="265"/>
      <c r="FM832" s="265"/>
      <c r="FN832" s="265"/>
      <c r="FO832" s="265"/>
      <c r="FP832" s="265"/>
      <c r="FQ832" s="265"/>
      <c r="FR832" s="265"/>
      <c r="FS832" s="265"/>
      <c r="FT832" s="265"/>
      <c r="FU832" s="265"/>
      <c r="FV832" s="265"/>
      <c r="FW832" s="265"/>
      <c r="FX832" s="265"/>
      <c r="FY832" s="265"/>
      <c r="FZ832" s="265"/>
      <c r="GA832" s="265"/>
      <c r="GB832" s="265"/>
    </row>
    <row r="833" spans="1:184" s="1442" customFormat="1">
      <c r="A833" s="955"/>
      <c r="B833" s="265"/>
      <c r="C833" s="265"/>
      <c r="D833" s="265"/>
      <c r="E833" s="265"/>
      <c r="F833" s="265"/>
      <c r="G833" s="265"/>
      <c r="H833" s="265"/>
      <c r="I833" s="265"/>
      <c r="J833" s="265"/>
      <c r="K833" s="265"/>
      <c r="L833" s="265"/>
      <c r="M833" s="265"/>
      <c r="N833" s="265"/>
      <c r="O833" s="265"/>
      <c r="P833" s="265"/>
      <c r="Q833" s="265"/>
      <c r="R833" s="265"/>
      <c r="S833" s="265"/>
      <c r="T833" s="265"/>
      <c r="U833" s="282"/>
      <c r="V833" s="282"/>
      <c r="W833" s="265"/>
      <c r="X833" s="265"/>
      <c r="Y833" s="282"/>
      <c r="Z833" s="282"/>
      <c r="AA833" s="555"/>
      <c r="AB833" s="1438"/>
      <c r="AC833" s="974"/>
      <c r="AD833" s="974"/>
      <c r="AE833" s="974"/>
      <c r="AG833" s="282"/>
      <c r="AH833" s="265"/>
      <c r="AI833" s="282"/>
      <c r="AJ833" s="265"/>
      <c r="AK833" s="265"/>
      <c r="AL833" s="265"/>
      <c r="AM833" s="265"/>
      <c r="AN833" s="265"/>
      <c r="AO833" s="265"/>
      <c r="AP833" s="265"/>
      <c r="AQ833" s="265"/>
      <c r="AR833" s="265"/>
      <c r="AS833" s="265"/>
      <c r="AT833" s="265"/>
      <c r="AU833" s="265"/>
      <c r="AV833" s="265"/>
      <c r="AW833" s="265"/>
      <c r="AX833" s="265"/>
      <c r="AY833" s="265"/>
      <c r="AZ833" s="265"/>
      <c r="BA833" s="265"/>
      <c r="BB833" s="265"/>
      <c r="BC833" s="265"/>
      <c r="BD833" s="265"/>
      <c r="BE833" s="265"/>
      <c r="BF833" s="265"/>
      <c r="BG833" s="265"/>
      <c r="BH833" s="265"/>
      <c r="BI833" s="265"/>
      <c r="BJ833" s="265"/>
      <c r="BK833" s="265"/>
      <c r="BL833" s="265"/>
      <c r="BM833" s="265"/>
      <c r="BN833" s="265"/>
      <c r="BO833" s="265"/>
      <c r="BP833" s="265"/>
      <c r="BQ833" s="265"/>
      <c r="BR833" s="265"/>
      <c r="BS833" s="265"/>
      <c r="BT833" s="265"/>
      <c r="BU833" s="265"/>
      <c r="BV833" s="265"/>
      <c r="BW833" s="265"/>
      <c r="BX833" s="265"/>
      <c r="BY833" s="265"/>
      <c r="BZ833" s="265"/>
      <c r="CA833" s="265"/>
      <c r="CB833" s="265"/>
      <c r="CC833" s="265"/>
      <c r="CD833" s="265"/>
      <c r="CE833" s="265"/>
      <c r="CF833" s="265"/>
      <c r="CG833" s="265"/>
      <c r="CH833" s="265"/>
      <c r="CI833" s="265"/>
      <c r="CJ833" s="265"/>
      <c r="CK833" s="265"/>
      <c r="CL833" s="265"/>
      <c r="CM833" s="265"/>
      <c r="CN833" s="265"/>
      <c r="CO833" s="265"/>
      <c r="CP833" s="265"/>
      <c r="CQ833" s="265"/>
      <c r="CR833" s="265"/>
      <c r="CS833" s="265"/>
      <c r="CT833" s="265"/>
      <c r="CU833" s="265"/>
      <c r="CV833" s="265"/>
      <c r="CW833" s="265"/>
      <c r="CX833" s="265"/>
      <c r="CY833" s="265"/>
      <c r="CZ833" s="265"/>
      <c r="DA833" s="265"/>
      <c r="DB833" s="265"/>
      <c r="DC833" s="265"/>
      <c r="DD833" s="265"/>
      <c r="DE833" s="265"/>
      <c r="DF833" s="265"/>
      <c r="DG833" s="265"/>
      <c r="DH833" s="265"/>
      <c r="DI833" s="265"/>
      <c r="DJ833" s="265"/>
      <c r="DK833" s="265"/>
      <c r="DL833" s="265"/>
      <c r="DM833" s="265"/>
      <c r="DN833" s="265"/>
      <c r="DO833" s="265"/>
      <c r="DP833" s="265"/>
      <c r="DQ833" s="265"/>
      <c r="DR833" s="265"/>
      <c r="DS833" s="265"/>
      <c r="DT833" s="265"/>
      <c r="DU833" s="265"/>
      <c r="DV833" s="265"/>
      <c r="DW833" s="265"/>
      <c r="DX833" s="265"/>
      <c r="DY833" s="265"/>
      <c r="DZ833" s="265"/>
      <c r="EA833" s="265"/>
      <c r="EB833" s="265"/>
      <c r="EC833" s="265"/>
      <c r="ED833" s="265"/>
      <c r="EE833" s="265"/>
      <c r="EF833" s="265"/>
      <c r="EG833" s="265"/>
      <c r="EH833" s="265"/>
      <c r="EI833" s="265"/>
      <c r="EJ833" s="265"/>
      <c r="EK833" s="265"/>
      <c r="EL833" s="265"/>
      <c r="EM833" s="265"/>
      <c r="EN833" s="265"/>
      <c r="EO833" s="265"/>
      <c r="EP833" s="265"/>
      <c r="EQ833" s="265"/>
      <c r="ER833" s="265"/>
      <c r="ES833" s="265"/>
      <c r="ET833" s="265"/>
      <c r="EU833" s="265"/>
      <c r="EV833" s="265"/>
      <c r="EW833" s="265"/>
      <c r="EX833" s="265"/>
      <c r="EY833" s="265"/>
      <c r="EZ833" s="265"/>
      <c r="FA833" s="265"/>
      <c r="FB833" s="265"/>
      <c r="FC833" s="265"/>
      <c r="FD833" s="265"/>
      <c r="FE833" s="265"/>
      <c r="FF833" s="265"/>
      <c r="FG833" s="265"/>
      <c r="FH833" s="265"/>
      <c r="FI833" s="265"/>
      <c r="FJ833" s="265"/>
      <c r="FK833" s="265"/>
      <c r="FL833" s="265"/>
      <c r="FM833" s="265"/>
      <c r="FN833" s="265"/>
      <c r="FO833" s="265"/>
      <c r="FP833" s="265"/>
      <c r="FQ833" s="265"/>
      <c r="FR833" s="265"/>
      <c r="FS833" s="265"/>
      <c r="FT833" s="265"/>
      <c r="FU833" s="265"/>
      <c r="FV833" s="265"/>
      <c r="FW833" s="265"/>
      <c r="FX833" s="265"/>
      <c r="FY833" s="265"/>
      <c r="FZ833" s="265"/>
      <c r="GA833" s="265"/>
      <c r="GB833" s="265"/>
    </row>
    <row r="834" spans="1:184" s="1442" customFormat="1">
      <c r="A834" s="955"/>
      <c r="B834" s="265"/>
      <c r="C834" s="265"/>
      <c r="D834" s="265"/>
      <c r="E834" s="265"/>
      <c r="F834" s="265"/>
      <c r="G834" s="265"/>
      <c r="H834" s="265"/>
      <c r="I834" s="265"/>
      <c r="J834" s="265"/>
      <c r="K834" s="265"/>
      <c r="L834" s="265"/>
      <c r="M834" s="265"/>
      <c r="N834" s="265"/>
      <c r="O834" s="265"/>
      <c r="P834" s="265"/>
      <c r="Q834" s="265"/>
      <c r="R834" s="265"/>
      <c r="S834" s="265"/>
      <c r="T834" s="265"/>
      <c r="U834" s="282"/>
      <c r="V834" s="282"/>
      <c r="W834" s="265"/>
      <c r="X834" s="265"/>
      <c r="Y834" s="282"/>
      <c r="Z834" s="282"/>
      <c r="AA834" s="555"/>
      <c r="AB834" s="1438"/>
      <c r="AC834" s="974"/>
      <c r="AD834" s="974"/>
      <c r="AE834" s="974"/>
      <c r="AG834" s="282"/>
      <c r="AH834" s="265"/>
      <c r="AI834" s="282"/>
      <c r="AJ834" s="265"/>
      <c r="AK834" s="265"/>
      <c r="AL834" s="265"/>
      <c r="AM834" s="265"/>
      <c r="AN834" s="265"/>
      <c r="AO834" s="265"/>
      <c r="AP834" s="265"/>
      <c r="AQ834" s="265"/>
      <c r="AR834" s="265"/>
      <c r="AS834" s="265"/>
      <c r="AT834" s="265"/>
      <c r="AU834" s="265"/>
      <c r="AV834" s="265"/>
      <c r="AW834" s="265"/>
      <c r="AX834" s="265"/>
      <c r="AY834" s="265"/>
      <c r="AZ834" s="265"/>
      <c r="BA834" s="265"/>
      <c r="BB834" s="265"/>
      <c r="BC834" s="265"/>
      <c r="BD834" s="265"/>
      <c r="BE834" s="265"/>
      <c r="BF834" s="265"/>
      <c r="BG834" s="265"/>
      <c r="BH834" s="265"/>
      <c r="BI834" s="265"/>
      <c r="BJ834" s="265"/>
      <c r="BK834" s="265"/>
      <c r="BL834" s="265"/>
      <c r="BM834" s="265"/>
      <c r="BN834" s="265"/>
      <c r="BO834" s="265"/>
      <c r="BP834" s="265"/>
      <c r="BQ834" s="265"/>
      <c r="BR834" s="265"/>
      <c r="BS834" s="265"/>
      <c r="BT834" s="265"/>
      <c r="BU834" s="265"/>
      <c r="BV834" s="265"/>
      <c r="BW834" s="265"/>
      <c r="BX834" s="265"/>
      <c r="BY834" s="265"/>
      <c r="BZ834" s="265"/>
      <c r="CA834" s="265"/>
      <c r="CB834" s="265"/>
      <c r="CC834" s="265"/>
      <c r="CD834" s="265"/>
      <c r="CE834" s="265"/>
      <c r="CF834" s="265"/>
      <c r="CG834" s="265"/>
      <c r="CH834" s="265"/>
      <c r="CI834" s="265"/>
      <c r="CJ834" s="265"/>
      <c r="CK834" s="265"/>
      <c r="CL834" s="265"/>
      <c r="CM834" s="265"/>
      <c r="CN834" s="265"/>
      <c r="CO834" s="265"/>
      <c r="CP834" s="265"/>
      <c r="CQ834" s="265"/>
      <c r="CR834" s="265"/>
      <c r="CS834" s="265"/>
      <c r="CT834" s="265"/>
      <c r="CU834" s="265"/>
      <c r="CV834" s="265"/>
      <c r="CW834" s="265"/>
      <c r="CX834" s="265"/>
      <c r="CY834" s="265"/>
      <c r="CZ834" s="265"/>
      <c r="DA834" s="265"/>
      <c r="DB834" s="265"/>
      <c r="DC834" s="265"/>
      <c r="DD834" s="265"/>
      <c r="DE834" s="265"/>
      <c r="DF834" s="265"/>
      <c r="DG834" s="265"/>
      <c r="DH834" s="265"/>
      <c r="DI834" s="265"/>
      <c r="DJ834" s="265"/>
      <c r="DK834" s="265"/>
      <c r="DL834" s="265"/>
      <c r="DM834" s="265"/>
      <c r="DN834" s="265"/>
      <c r="DO834" s="265"/>
      <c r="DP834" s="265"/>
      <c r="DQ834" s="265"/>
      <c r="DR834" s="265"/>
      <c r="DS834" s="265"/>
      <c r="DT834" s="265"/>
      <c r="DU834" s="265"/>
      <c r="DV834" s="265"/>
      <c r="DW834" s="265"/>
      <c r="DX834" s="265"/>
      <c r="DY834" s="265"/>
      <c r="DZ834" s="265"/>
      <c r="EA834" s="265"/>
      <c r="EB834" s="265"/>
      <c r="EC834" s="265"/>
      <c r="ED834" s="265"/>
      <c r="EE834" s="265"/>
      <c r="EF834" s="265"/>
      <c r="EG834" s="265"/>
      <c r="EH834" s="265"/>
      <c r="EI834" s="265"/>
      <c r="EJ834" s="265"/>
      <c r="EK834" s="265"/>
      <c r="EL834" s="265"/>
      <c r="EM834" s="265"/>
      <c r="EN834" s="265"/>
      <c r="EO834" s="265"/>
      <c r="EP834" s="265"/>
      <c r="EQ834" s="265"/>
      <c r="ER834" s="265"/>
      <c r="ES834" s="265"/>
      <c r="ET834" s="265"/>
      <c r="EU834" s="265"/>
      <c r="EV834" s="265"/>
      <c r="EW834" s="265"/>
      <c r="EX834" s="265"/>
      <c r="EY834" s="265"/>
      <c r="EZ834" s="265"/>
      <c r="FA834" s="265"/>
      <c r="FB834" s="265"/>
      <c r="FC834" s="265"/>
      <c r="FD834" s="265"/>
      <c r="FE834" s="265"/>
      <c r="FF834" s="265"/>
      <c r="FG834" s="265"/>
      <c r="FH834" s="265"/>
      <c r="FI834" s="265"/>
      <c r="FJ834" s="265"/>
      <c r="FK834" s="265"/>
      <c r="FL834" s="265"/>
      <c r="FM834" s="265"/>
      <c r="FN834" s="265"/>
      <c r="FO834" s="265"/>
      <c r="FP834" s="265"/>
      <c r="FQ834" s="265"/>
      <c r="FR834" s="265"/>
      <c r="FS834" s="265"/>
      <c r="FT834" s="265"/>
      <c r="FU834" s="265"/>
      <c r="FV834" s="265"/>
      <c r="FW834" s="265"/>
      <c r="FX834" s="265"/>
      <c r="FY834" s="265"/>
      <c r="FZ834" s="265"/>
      <c r="GA834" s="265"/>
      <c r="GB834" s="265"/>
    </row>
    <row r="835" spans="1:184" s="1442" customFormat="1">
      <c r="A835" s="955"/>
      <c r="B835" s="265"/>
      <c r="C835" s="265"/>
      <c r="D835" s="265"/>
      <c r="E835" s="265"/>
      <c r="F835" s="265"/>
      <c r="G835" s="265"/>
      <c r="H835" s="265"/>
      <c r="I835" s="265"/>
      <c r="J835" s="265"/>
      <c r="K835" s="265"/>
      <c r="L835" s="265"/>
      <c r="M835" s="265"/>
      <c r="N835" s="265"/>
      <c r="O835" s="265"/>
      <c r="P835" s="265"/>
      <c r="Q835" s="265"/>
      <c r="R835" s="265"/>
      <c r="S835" s="265"/>
      <c r="T835" s="265"/>
      <c r="U835" s="282"/>
      <c r="V835" s="282"/>
      <c r="W835" s="265"/>
      <c r="X835" s="265"/>
      <c r="Y835" s="282"/>
      <c r="Z835" s="282"/>
      <c r="AA835" s="555"/>
      <c r="AB835" s="1438"/>
      <c r="AC835" s="974"/>
      <c r="AD835" s="974"/>
      <c r="AE835" s="974"/>
      <c r="AG835" s="282"/>
      <c r="AH835" s="265"/>
      <c r="AI835" s="282"/>
      <c r="AJ835" s="265"/>
      <c r="AK835" s="265"/>
      <c r="AL835" s="265"/>
      <c r="AM835" s="265"/>
      <c r="AN835" s="265"/>
      <c r="AO835" s="265"/>
      <c r="AP835" s="265"/>
      <c r="AQ835" s="265"/>
      <c r="AR835" s="265"/>
      <c r="AS835" s="265"/>
      <c r="AT835" s="265"/>
      <c r="AU835" s="265"/>
      <c r="AV835" s="265"/>
      <c r="AW835" s="265"/>
      <c r="AX835" s="265"/>
      <c r="AY835" s="265"/>
      <c r="AZ835" s="265"/>
      <c r="BA835" s="265"/>
      <c r="BB835" s="265"/>
      <c r="BC835" s="265"/>
      <c r="BD835" s="265"/>
      <c r="BE835" s="265"/>
      <c r="BF835" s="265"/>
      <c r="BG835" s="265"/>
      <c r="BH835" s="265"/>
      <c r="BI835" s="265"/>
      <c r="BJ835" s="265"/>
      <c r="BK835" s="265"/>
      <c r="BL835" s="265"/>
      <c r="BM835" s="265"/>
      <c r="BN835" s="265"/>
      <c r="BO835" s="265"/>
      <c r="BP835" s="265"/>
      <c r="BQ835" s="265"/>
      <c r="BR835" s="265"/>
      <c r="BS835" s="265"/>
      <c r="BT835" s="265"/>
      <c r="BU835" s="265"/>
      <c r="BV835" s="265"/>
      <c r="BW835" s="265"/>
      <c r="BX835" s="265"/>
      <c r="BY835" s="265"/>
      <c r="BZ835" s="265"/>
      <c r="CA835" s="265"/>
      <c r="CB835" s="265"/>
      <c r="CC835" s="265"/>
      <c r="CD835" s="265"/>
      <c r="CE835" s="265"/>
      <c r="CF835" s="265"/>
      <c r="CG835" s="265"/>
      <c r="CH835" s="265"/>
      <c r="CI835" s="265"/>
      <c r="CJ835" s="265"/>
      <c r="CK835" s="265"/>
      <c r="CL835" s="265"/>
      <c r="CM835" s="265"/>
      <c r="CN835" s="265"/>
      <c r="CO835" s="265"/>
      <c r="CP835" s="265"/>
      <c r="CQ835" s="265"/>
      <c r="CR835" s="265"/>
      <c r="CS835" s="265"/>
      <c r="CT835" s="265"/>
      <c r="CU835" s="265"/>
      <c r="CV835" s="265"/>
      <c r="CW835" s="265"/>
      <c r="CX835" s="265"/>
      <c r="CY835" s="265"/>
      <c r="CZ835" s="265"/>
      <c r="DA835" s="265"/>
      <c r="DB835" s="265"/>
      <c r="DC835" s="265"/>
      <c r="DD835" s="265"/>
      <c r="DE835" s="265"/>
      <c r="DF835" s="265"/>
      <c r="DG835" s="265"/>
      <c r="DH835" s="265"/>
      <c r="DI835" s="265"/>
      <c r="DJ835" s="265"/>
      <c r="DK835" s="265"/>
      <c r="DL835" s="265"/>
      <c r="DM835" s="265"/>
      <c r="DN835" s="265"/>
      <c r="DO835" s="265"/>
      <c r="DP835" s="265"/>
      <c r="DQ835" s="265"/>
      <c r="DR835" s="265"/>
      <c r="DS835" s="265"/>
      <c r="DT835" s="265"/>
      <c r="DU835" s="265"/>
      <c r="DV835" s="265"/>
      <c r="DW835" s="265"/>
      <c r="DX835" s="265"/>
      <c r="DY835" s="265"/>
      <c r="DZ835" s="265"/>
      <c r="EA835" s="265"/>
      <c r="EB835" s="265"/>
      <c r="EC835" s="265"/>
      <c r="ED835" s="265"/>
      <c r="EE835" s="265"/>
      <c r="EF835" s="265"/>
      <c r="EG835" s="265"/>
      <c r="EH835" s="265"/>
      <c r="EI835" s="265"/>
      <c r="EJ835" s="265"/>
      <c r="EK835" s="265"/>
      <c r="EL835" s="265"/>
      <c r="EM835" s="265"/>
      <c r="EN835" s="265"/>
      <c r="EO835" s="265"/>
      <c r="EP835" s="265"/>
      <c r="EQ835" s="265"/>
      <c r="ER835" s="265"/>
      <c r="ES835" s="265"/>
      <c r="ET835" s="265"/>
      <c r="EU835" s="265"/>
      <c r="EV835" s="265"/>
      <c r="EW835" s="265"/>
      <c r="EX835" s="265"/>
      <c r="EY835" s="265"/>
      <c r="EZ835" s="265"/>
      <c r="FA835" s="265"/>
      <c r="FB835" s="265"/>
      <c r="FC835" s="265"/>
      <c r="FD835" s="265"/>
      <c r="FE835" s="265"/>
      <c r="FF835" s="265"/>
      <c r="FG835" s="265"/>
      <c r="FH835" s="265"/>
      <c r="FI835" s="265"/>
      <c r="FJ835" s="265"/>
      <c r="FK835" s="265"/>
      <c r="FL835" s="265"/>
      <c r="FM835" s="265"/>
      <c r="FN835" s="265"/>
      <c r="FO835" s="265"/>
      <c r="FP835" s="265"/>
      <c r="FQ835" s="265"/>
      <c r="FR835" s="265"/>
      <c r="FS835" s="265"/>
      <c r="FT835" s="265"/>
      <c r="FU835" s="265"/>
      <c r="FV835" s="265"/>
      <c r="FW835" s="265"/>
      <c r="FX835" s="265"/>
      <c r="FY835" s="265"/>
      <c r="FZ835" s="265"/>
      <c r="GA835" s="265"/>
      <c r="GB835" s="265"/>
    </row>
    <row r="836" spans="1:184" s="1442" customFormat="1">
      <c r="A836" s="955"/>
      <c r="B836" s="265"/>
      <c r="C836" s="265"/>
      <c r="D836" s="265"/>
      <c r="E836" s="265"/>
      <c r="F836" s="265"/>
      <c r="G836" s="265"/>
      <c r="H836" s="265"/>
      <c r="I836" s="265"/>
      <c r="J836" s="265"/>
      <c r="K836" s="265"/>
      <c r="L836" s="265"/>
      <c r="M836" s="265"/>
      <c r="N836" s="265"/>
      <c r="O836" s="265"/>
      <c r="P836" s="265"/>
      <c r="Q836" s="265"/>
      <c r="R836" s="265"/>
      <c r="S836" s="265"/>
      <c r="T836" s="265"/>
      <c r="U836" s="282"/>
      <c r="V836" s="282"/>
      <c r="W836" s="265"/>
      <c r="X836" s="265"/>
      <c r="Y836" s="282"/>
      <c r="Z836" s="282"/>
      <c r="AA836" s="555"/>
      <c r="AB836" s="1438"/>
      <c r="AC836" s="974"/>
      <c r="AD836" s="974"/>
      <c r="AE836" s="974"/>
      <c r="AG836" s="282"/>
      <c r="AH836" s="265"/>
      <c r="AI836" s="282"/>
      <c r="AJ836" s="265"/>
      <c r="AK836" s="265"/>
      <c r="AL836" s="265"/>
      <c r="AM836" s="265"/>
      <c r="AN836" s="265"/>
      <c r="AO836" s="265"/>
      <c r="AP836" s="265"/>
      <c r="AQ836" s="265"/>
      <c r="AR836" s="265"/>
      <c r="AS836" s="265"/>
      <c r="AT836" s="265"/>
      <c r="AU836" s="265"/>
      <c r="AV836" s="265"/>
      <c r="AW836" s="265"/>
      <c r="AX836" s="265"/>
      <c r="AY836" s="265"/>
      <c r="AZ836" s="265"/>
      <c r="BA836" s="265"/>
      <c r="BB836" s="265"/>
      <c r="BC836" s="265"/>
      <c r="BD836" s="265"/>
      <c r="BE836" s="265"/>
      <c r="BF836" s="265"/>
      <c r="BG836" s="265"/>
      <c r="BH836" s="265"/>
      <c r="BI836" s="265"/>
      <c r="BJ836" s="265"/>
      <c r="BK836" s="265"/>
      <c r="BL836" s="265"/>
      <c r="BM836" s="265"/>
      <c r="BN836" s="265"/>
      <c r="BO836" s="265"/>
      <c r="BP836" s="265"/>
      <c r="BQ836" s="265"/>
      <c r="BR836" s="265"/>
      <c r="BS836" s="265"/>
      <c r="BT836" s="265"/>
      <c r="BU836" s="265"/>
      <c r="BV836" s="265"/>
      <c r="BW836" s="265"/>
      <c r="BX836" s="265"/>
      <c r="BY836" s="265"/>
      <c r="BZ836" s="265"/>
      <c r="CA836" s="265"/>
      <c r="CB836" s="265"/>
      <c r="CC836" s="265"/>
      <c r="CD836" s="265"/>
      <c r="CE836" s="265"/>
      <c r="CF836" s="265"/>
      <c r="CG836" s="265"/>
      <c r="CH836" s="265"/>
      <c r="CI836" s="265"/>
      <c r="CJ836" s="265"/>
      <c r="CK836" s="265"/>
      <c r="CL836" s="265"/>
      <c r="CM836" s="265"/>
      <c r="CN836" s="265"/>
      <c r="CO836" s="265"/>
      <c r="CP836" s="265"/>
      <c r="CQ836" s="265"/>
      <c r="CR836" s="265"/>
      <c r="CS836" s="265"/>
      <c r="CT836" s="265"/>
      <c r="CU836" s="265"/>
      <c r="CV836" s="265"/>
      <c r="CW836" s="265"/>
      <c r="CX836" s="265"/>
      <c r="CY836" s="265"/>
      <c r="CZ836" s="265"/>
      <c r="DA836" s="265"/>
      <c r="DB836" s="265"/>
      <c r="DC836" s="265"/>
      <c r="DD836" s="265"/>
      <c r="DE836" s="265"/>
      <c r="DF836" s="265"/>
      <c r="DG836" s="265"/>
      <c r="DH836" s="265"/>
      <c r="DI836" s="265"/>
      <c r="DJ836" s="265"/>
      <c r="DK836" s="265"/>
      <c r="DL836" s="265"/>
      <c r="DM836" s="265"/>
      <c r="DN836" s="265"/>
      <c r="DO836" s="265"/>
      <c r="DP836" s="265"/>
      <c r="DQ836" s="265"/>
      <c r="DR836" s="265"/>
      <c r="DS836" s="265"/>
      <c r="DT836" s="265"/>
      <c r="DU836" s="265"/>
      <c r="DV836" s="265"/>
      <c r="DW836" s="265"/>
      <c r="DX836" s="265"/>
      <c r="DY836" s="265"/>
      <c r="DZ836" s="265"/>
      <c r="EA836" s="265"/>
      <c r="EB836" s="265"/>
      <c r="EC836" s="265"/>
      <c r="ED836" s="265"/>
      <c r="EE836" s="265"/>
      <c r="EF836" s="265"/>
      <c r="EG836" s="265"/>
      <c r="EH836" s="265"/>
      <c r="EI836" s="265"/>
      <c r="EJ836" s="265"/>
      <c r="EK836" s="265"/>
      <c r="EL836" s="265"/>
      <c r="EM836" s="265"/>
      <c r="EN836" s="265"/>
      <c r="EO836" s="265"/>
      <c r="EP836" s="265"/>
      <c r="EQ836" s="265"/>
      <c r="ER836" s="265"/>
      <c r="ES836" s="265"/>
      <c r="ET836" s="265"/>
      <c r="EU836" s="265"/>
      <c r="EV836" s="265"/>
      <c r="EW836" s="265"/>
      <c r="EX836" s="265"/>
      <c r="EY836" s="265"/>
      <c r="EZ836" s="265"/>
      <c r="FA836" s="265"/>
      <c r="FB836" s="265"/>
      <c r="FC836" s="265"/>
      <c r="FD836" s="265"/>
      <c r="FE836" s="265"/>
      <c r="FF836" s="265"/>
      <c r="FG836" s="265"/>
      <c r="FH836" s="265"/>
      <c r="FI836" s="265"/>
      <c r="FJ836" s="265"/>
      <c r="FK836" s="265"/>
      <c r="FL836" s="265"/>
      <c r="FM836" s="265"/>
      <c r="FN836" s="265"/>
      <c r="FO836" s="265"/>
      <c r="FP836" s="265"/>
      <c r="FQ836" s="265"/>
      <c r="FR836" s="265"/>
      <c r="FS836" s="265"/>
      <c r="FT836" s="265"/>
      <c r="FU836" s="265"/>
      <c r="FV836" s="265"/>
      <c r="FW836" s="265"/>
      <c r="FX836" s="265"/>
      <c r="FY836" s="265"/>
      <c r="FZ836" s="265"/>
      <c r="GA836" s="265"/>
      <c r="GB836" s="265"/>
    </row>
    <row r="837" spans="1:184" s="1442" customFormat="1">
      <c r="A837" s="955"/>
      <c r="B837" s="265"/>
      <c r="C837" s="265"/>
      <c r="D837" s="265"/>
      <c r="E837" s="265"/>
      <c r="F837" s="265"/>
      <c r="G837" s="265"/>
      <c r="H837" s="265"/>
      <c r="I837" s="265"/>
      <c r="J837" s="265"/>
      <c r="K837" s="265"/>
      <c r="L837" s="265"/>
      <c r="M837" s="265"/>
      <c r="N837" s="265"/>
      <c r="O837" s="265"/>
      <c r="P837" s="265"/>
      <c r="Q837" s="265"/>
      <c r="R837" s="265"/>
      <c r="S837" s="265"/>
      <c r="T837" s="265"/>
      <c r="U837" s="282"/>
      <c r="V837" s="282"/>
      <c r="W837" s="265"/>
      <c r="X837" s="265"/>
      <c r="Y837" s="282"/>
      <c r="Z837" s="282"/>
      <c r="AA837" s="555"/>
      <c r="AB837" s="1438"/>
      <c r="AC837" s="974"/>
      <c r="AD837" s="974"/>
      <c r="AE837" s="974"/>
      <c r="AG837" s="282"/>
      <c r="AH837" s="265"/>
      <c r="AI837" s="282"/>
      <c r="AJ837" s="265"/>
      <c r="AK837" s="265"/>
      <c r="AL837" s="265"/>
      <c r="AM837" s="265"/>
      <c r="AN837" s="265"/>
      <c r="AO837" s="265"/>
      <c r="AP837" s="265"/>
      <c r="AQ837" s="265"/>
      <c r="AR837" s="265"/>
      <c r="AS837" s="265"/>
      <c r="AT837" s="265"/>
      <c r="AU837" s="265"/>
      <c r="AV837" s="265"/>
      <c r="AW837" s="265"/>
      <c r="AX837" s="265"/>
      <c r="AY837" s="265"/>
      <c r="AZ837" s="265"/>
      <c r="BA837" s="265"/>
      <c r="BB837" s="265"/>
      <c r="BC837" s="265"/>
      <c r="BD837" s="265"/>
      <c r="BE837" s="265"/>
      <c r="BF837" s="265"/>
      <c r="BG837" s="265"/>
      <c r="BH837" s="265"/>
      <c r="BI837" s="265"/>
      <c r="BJ837" s="265"/>
      <c r="BK837" s="265"/>
      <c r="BL837" s="265"/>
      <c r="BM837" s="265"/>
      <c r="BN837" s="265"/>
      <c r="BO837" s="265"/>
      <c r="BP837" s="265"/>
      <c r="BQ837" s="265"/>
      <c r="BR837" s="265"/>
      <c r="BS837" s="265"/>
      <c r="BT837" s="265"/>
      <c r="BU837" s="265"/>
      <c r="BV837" s="265"/>
      <c r="BW837" s="265"/>
      <c r="BX837" s="265"/>
      <c r="BY837" s="265"/>
      <c r="BZ837" s="265"/>
      <c r="CA837" s="265"/>
      <c r="CB837" s="265"/>
      <c r="CC837" s="265"/>
      <c r="CD837" s="265"/>
      <c r="CE837" s="265"/>
      <c r="CF837" s="265"/>
      <c r="CG837" s="265"/>
      <c r="CH837" s="265"/>
      <c r="CI837" s="265"/>
      <c r="CJ837" s="265"/>
      <c r="CK837" s="265"/>
      <c r="CL837" s="265"/>
      <c r="CM837" s="265"/>
      <c r="CN837" s="265"/>
      <c r="CO837" s="265"/>
      <c r="CP837" s="265"/>
      <c r="CQ837" s="265"/>
      <c r="CR837" s="265"/>
      <c r="CS837" s="265"/>
      <c r="CT837" s="265"/>
      <c r="CU837" s="265"/>
      <c r="CV837" s="265"/>
      <c r="CW837" s="265"/>
      <c r="CX837" s="265"/>
      <c r="CY837" s="265"/>
      <c r="CZ837" s="265"/>
      <c r="DA837" s="265"/>
      <c r="DB837" s="265"/>
      <c r="DC837" s="265"/>
      <c r="DD837" s="265"/>
      <c r="DE837" s="265"/>
      <c r="DF837" s="265"/>
      <c r="DG837" s="265"/>
      <c r="DH837" s="265"/>
      <c r="DI837" s="265"/>
      <c r="DJ837" s="265"/>
      <c r="DK837" s="265"/>
      <c r="DL837" s="265"/>
      <c r="DM837" s="265"/>
      <c r="DN837" s="265"/>
      <c r="DO837" s="265"/>
      <c r="DP837" s="265"/>
      <c r="DQ837" s="265"/>
      <c r="DR837" s="265"/>
      <c r="DS837" s="265"/>
      <c r="DT837" s="265"/>
      <c r="DU837" s="265"/>
      <c r="DV837" s="265"/>
      <c r="DW837" s="265"/>
      <c r="DX837" s="265"/>
      <c r="DY837" s="265"/>
      <c r="DZ837" s="265"/>
      <c r="EA837" s="265"/>
      <c r="EB837" s="265"/>
      <c r="EC837" s="265"/>
      <c r="ED837" s="265"/>
      <c r="EE837" s="265"/>
      <c r="EF837" s="265"/>
      <c r="EG837" s="265"/>
      <c r="EH837" s="265"/>
      <c r="EI837" s="265"/>
      <c r="EJ837" s="265"/>
      <c r="EK837" s="265"/>
      <c r="EL837" s="265"/>
      <c r="EM837" s="265"/>
      <c r="EN837" s="265"/>
      <c r="EO837" s="265"/>
      <c r="EP837" s="265"/>
      <c r="EQ837" s="265"/>
      <c r="ER837" s="265"/>
      <c r="ES837" s="265"/>
      <c r="ET837" s="265"/>
      <c r="EU837" s="265"/>
      <c r="EV837" s="265"/>
      <c r="EW837" s="265"/>
      <c r="EX837" s="265"/>
      <c r="EY837" s="265"/>
      <c r="EZ837" s="265"/>
      <c r="FA837" s="265"/>
      <c r="FB837" s="265"/>
      <c r="FC837" s="265"/>
      <c r="FD837" s="265"/>
      <c r="FE837" s="265"/>
      <c r="FF837" s="265"/>
      <c r="FG837" s="265"/>
      <c r="FH837" s="265"/>
      <c r="FI837" s="265"/>
      <c r="FJ837" s="265"/>
      <c r="FK837" s="265"/>
      <c r="FL837" s="265"/>
      <c r="FM837" s="265"/>
      <c r="FN837" s="265"/>
      <c r="FO837" s="265"/>
      <c r="FP837" s="265"/>
      <c r="FQ837" s="265"/>
      <c r="FR837" s="265"/>
      <c r="FS837" s="265"/>
      <c r="FT837" s="265"/>
      <c r="FU837" s="265"/>
      <c r="FV837" s="265"/>
      <c r="FW837" s="265"/>
      <c r="FX837" s="265"/>
      <c r="FY837" s="265"/>
      <c r="FZ837" s="265"/>
      <c r="GA837" s="265"/>
      <c r="GB837" s="265"/>
    </row>
    <row r="838" spans="1:184" s="1442" customFormat="1">
      <c r="A838" s="955"/>
      <c r="B838" s="265"/>
      <c r="C838" s="265"/>
      <c r="D838" s="265"/>
      <c r="E838" s="265"/>
      <c r="F838" s="265"/>
      <c r="G838" s="265"/>
      <c r="H838" s="265"/>
      <c r="I838" s="265"/>
      <c r="J838" s="265"/>
      <c r="K838" s="265"/>
      <c r="L838" s="265"/>
      <c r="M838" s="265"/>
      <c r="N838" s="265"/>
      <c r="O838" s="265"/>
      <c r="P838" s="265"/>
      <c r="Q838" s="265"/>
      <c r="R838" s="265"/>
      <c r="S838" s="265"/>
      <c r="T838" s="265"/>
      <c r="U838" s="282"/>
      <c r="V838" s="282"/>
      <c r="W838" s="265"/>
      <c r="X838" s="265"/>
      <c r="Y838" s="282"/>
      <c r="Z838" s="282"/>
      <c r="AA838" s="555"/>
      <c r="AB838" s="1438"/>
      <c r="AC838" s="974"/>
      <c r="AD838" s="974"/>
      <c r="AE838" s="974"/>
      <c r="AG838" s="282"/>
      <c r="AH838" s="265"/>
      <c r="AI838" s="282"/>
      <c r="AJ838" s="265"/>
      <c r="AK838" s="265"/>
      <c r="AL838" s="265"/>
      <c r="AM838" s="265"/>
      <c r="AN838" s="265"/>
      <c r="AO838" s="265"/>
      <c r="AP838" s="265"/>
      <c r="AQ838" s="265"/>
      <c r="AR838" s="265"/>
      <c r="AS838" s="265"/>
      <c r="AT838" s="265"/>
      <c r="AU838" s="265"/>
      <c r="AV838" s="265"/>
      <c r="AW838" s="265"/>
      <c r="AX838" s="265"/>
      <c r="AY838" s="265"/>
      <c r="AZ838" s="265"/>
      <c r="BA838" s="265"/>
      <c r="BB838" s="265"/>
      <c r="BC838" s="265"/>
      <c r="BD838" s="265"/>
      <c r="BE838" s="265"/>
      <c r="BF838" s="265"/>
      <c r="BG838" s="265"/>
      <c r="BH838" s="265"/>
      <c r="BI838" s="265"/>
      <c r="BJ838" s="265"/>
      <c r="BK838" s="265"/>
      <c r="BL838" s="265"/>
      <c r="BM838" s="265"/>
      <c r="BN838" s="265"/>
      <c r="BO838" s="265"/>
      <c r="BP838" s="265"/>
      <c r="BQ838" s="265"/>
      <c r="BR838" s="265"/>
      <c r="BS838" s="265"/>
      <c r="BT838" s="265"/>
      <c r="BU838" s="265"/>
      <c r="BV838" s="265"/>
      <c r="BW838" s="265"/>
      <c r="BX838" s="265"/>
      <c r="BY838" s="265"/>
      <c r="BZ838" s="265"/>
      <c r="CA838" s="265"/>
      <c r="CB838" s="265"/>
      <c r="CC838" s="265"/>
      <c r="CD838" s="265"/>
      <c r="CE838" s="265"/>
      <c r="CF838" s="265"/>
      <c r="CG838" s="265"/>
      <c r="CH838" s="265"/>
      <c r="CI838" s="265"/>
      <c r="CJ838" s="265"/>
      <c r="CK838" s="265"/>
      <c r="CL838" s="265"/>
      <c r="CM838" s="265"/>
      <c r="CN838" s="265"/>
      <c r="CO838" s="265"/>
      <c r="CP838" s="265"/>
      <c r="CQ838" s="265"/>
      <c r="CR838" s="265"/>
      <c r="CS838" s="265"/>
      <c r="CT838" s="265"/>
      <c r="CU838" s="265"/>
      <c r="CV838" s="265"/>
      <c r="CW838" s="265"/>
      <c r="CX838" s="265"/>
      <c r="CY838" s="265"/>
      <c r="CZ838" s="265"/>
      <c r="DA838" s="265"/>
      <c r="DB838" s="265"/>
      <c r="DC838" s="265"/>
      <c r="DD838" s="265"/>
      <c r="DE838" s="265"/>
      <c r="DF838" s="265"/>
      <c r="DG838" s="265"/>
      <c r="DH838" s="265"/>
      <c r="DI838" s="265"/>
      <c r="DJ838" s="265"/>
      <c r="DK838" s="265"/>
      <c r="DL838" s="265"/>
      <c r="DM838" s="265"/>
      <c r="DN838" s="265"/>
      <c r="DO838" s="265"/>
      <c r="DP838" s="265"/>
      <c r="DQ838" s="265"/>
      <c r="DR838" s="265"/>
      <c r="DS838" s="265"/>
      <c r="DT838" s="265"/>
      <c r="DU838" s="265"/>
      <c r="DV838" s="265"/>
      <c r="DW838" s="265"/>
      <c r="DX838" s="265"/>
      <c r="DY838" s="265"/>
      <c r="DZ838" s="265"/>
      <c r="EA838" s="265"/>
      <c r="EB838" s="265"/>
      <c r="EC838" s="265"/>
      <c r="ED838" s="265"/>
      <c r="EE838" s="265"/>
      <c r="EF838" s="265"/>
      <c r="EG838" s="265"/>
      <c r="EH838" s="265"/>
      <c r="EI838" s="265"/>
      <c r="EJ838" s="265"/>
      <c r="EK838" s="265"/>
      <c r="EL838" s="265"/>
      <c r="EM838" s="265"/>
      <c r="EN838" s="265"/>
      <c r="EO838" s="265"/>
      <c r="EP838" s="265"/>
      <c r="EQ838" s="265"/>
      <c r="ER838" s="265"/>
      <c r="ES838" s="265"/>
      <c r="ET838" s="265"/>
      <c r="EU838" s="265"/>
      <c r="EV838" s="265"/>
      <c r="EW838" s="265"/>
      <c r="EX838" s="265"/>
      <c r="EY838" s="265"/>
      <c r="EZ838" s="265"/>
      <c r="FA838" s="265"/>
      <c r="FB838" s="265"/>
      <c r="FC838" s="265"/>
      <c r="FD838" s="265"/>
      <c r="FE838" s="265"/>
      <c r="FF838" s="265"/>
      <c r="FG838" s="265"/>
      <c r="FH838" s="265"/>
      <c r="FI838" s="265"/>
      <c r="FJ838" s="265"/>
      <c r="FK838" s="265"/>
      <c r="FL838" s="265"/>
      <c r="FM838" s="265"/>
      <c r="FN838" s="265"/>
      <c r="FO838" s="265"/>
      <c r="FP838" s="265"/>
      <c r="FQ838" s="265"/>
      <c r="FR838" s="265"/>
      <c r="FS838" s="265"/>
      <c r="FT838" s="265"/>
      <c r="FU838" s="265"/>
      <c r="FV838" s="265"/>
      <c r="FW838" s="265"/>
      <c r="FX838" s="265"/>
      <c r="FY838" s="265"/>
      <c r="FZ838" s="265"/>
      <c r="GA838" s="265"/>
      <c r="GB838" s="265"/>
    </row>
    <row r="839" spans="1:184" s="1442" customFormat="1">
      <c r="A839" s="955"/>
      <c r="B839" s="265"/>
      <c r="C839" s="265"/>
      <c r="D839" s="265"/>
      <c r="E839" s="265"/>
      <c r="F839" s="265"/>
      <c r="G839" s="265"/>
      <c r="H839" s="265"/>
      <c r="I839" s="265"/>
      <c r="J839" s="265"/>
      <c r="K839" s="265"/>
      <c r="L839" s="265"/>
      <c r="M839" s="265"/>
      <c r="N839" s="265"/>
      <c r="O839" s="265"/>
      <c r="P839" s="265"/>
      <c r="Q839" s="265"/>
      <c r="R839" s="265"/>
      <c r="S839" s="265"/>
      <c r="T839" s="265"/>
      <c r="U839" s="282"/>
      <c r="V839" s="282"/>
      <c r="W839" s="265"/>
      <c r="X839" s="265"/>
      <c r="Y839" s="282"/>
      <c r="Z839" s="282"/>
      <c r="AA839" s="555"/>
      <c r="AB839" s="1438"/>
      <c r="AC839" s="974"/>
      <c r="AD839" s="974"/>
      <c r="AE839" s="974"/>
      <c r="AG839" s="282"/>
      <c r="AH839" s="265"/>
      <c r="AI839" s="282"/>
      <c r="AJ839" s="265"/>
      <c r="AK839" s="265"/>
      <c r="AL839" s="265"/>
      <c r="AM839" s="265"/>
      <c r="AN839" s="265"/>
      <c r="AO839" s="265"/>
      <c r="AP839" s="265"/>
      <c r="AQ839" s="265"/>
      <c r="AR839" s="265"/>
      <c r="AS839" s="265"/>
      <c r="AT839" s="265"/>
      <c r="AU839" s="265"/>
      <c r="AV839" s="265"/>
      <c r="AW839" s="265"/>
      <c r="AX839" s="265"/>
      <c r="AY839" s="265"/>
      <c r="AZ839" s="265"/>
      <c r="BA839" s="265"/>
      <c r="BB839" s="265"/>
      <c r="BC839" s="265"/>
      <c r="BD839" s="265"/>
      <c r="BE839" s="265"/>
      <c r="BF839" s="265"/>
      <c r="BG839" s="265"/>
      <c r="BH839" s="265"/>
      <c r="BI839" s="265"/>
      <c r="BJ839" s="265"/>
      <c r="BK839" s="265"/>
      <c r="BL839" s="265"/>
      <c r="BM839" s="265"/>
      <c r="BN839" s="265"/>
      <c r="BO839" s="265"/>
      <c r="BP839" s="265"/>
      <c r="BQ839" s="265"/>
      <c r="BR839" s="265"/>
      <c r="BS839" s="265"/>
      <c r="BT839" s="265"/>
      <c r="BU839" s="265"/>
      <c r="BV839" s="265"/>
      <c r="BW839" s="265"/>
      <c r="BX839" s="265"/>
      <c r="BY839" s="265"/>
      <c r="BZ839" s="265"/>
      <c r="CA839" s="265"/>
      <c r="CB839" s="265"/>
      <c r="CC839" s="265"/>
      <c r="CD839" s="265"/>
      <c r="CE839" s="265"/>
      <c r="CF839" s="265"/>
      <c r="CG839" s="265"/>
      <c r="CH839" s="265"/>
      <c r="CI839" s="265"/>
      <c r="CJ839" s="265"/>
      <c r="CK839" s="265"/>
      <c r="CL839" s="265"/>
      <c r="CM839" s="265"/>
      <c r="CN839" s="265"/>
      <c r="CO839" s="265"/>
      <c r="CP839" s="265"/>
      <c r="CQ839" s="265"/>
      <c r="CR839" s="265"/>
      <c r="CS839" s="265"/>
      <c r="CT839" s="265"/>
      <c r="CU839" s="265"/>
      <c r="CV839" s="265"/>
      <c r="CW839" s="265"/>
      <c r="CX839" s="265"/>
      <c r="CY839" s="265"/>
      <c r="CZ839" s="265"/>
      <c r="DA839" s="265"/>
      <c r="DB839" s="265"/>
      <c r="DC839" s="265"/>
      <c r="DD839" s="265"/>
      <c r="DE839" s="265"/>
      <c r="DF839" s="265"/>
      <c r="DG839" s="265"/>
      <c r="DH839" s="265"/>
      <c r="DI839" s="265"/>
      <c r="DJ839" s="265"/>
      <c r="DK839" s="265"/>
      <c r="DL839" s="265"/>
      <c r="DM839" s="265"/>
      <c r="DN839" s="265"/>
      <c r="DO839" s="265"/>
      <c r="DP839" s="265"/>
      <c r="DQ839" s="265"/>
      <c r="DR839" s="265"/>
      <c r="DS839" s="265"/>
      <c r="DT839" s="265"/>
      <c r="DU839" s="265"/>
      <c r="DV839" s="265"/>
      <c r="DW839" s="265"/>
      <c r="DX839" s="265"/>
      <c r="DY839" s="265"/>
      <c r="DZ839" s="265"/>
      <c r="EA839" s="265"/>
      <c r="EB839" s="265"/>
      <c r="EC839" s="265"/>
      <c r="ED839" s="265"/>
      <c r="EE839" s="265"/>
      <c r="EF839" s="265"/>
      <c r="EG839" s="265"/>
      <c r="EH839" s="265"/>
      <c r="EI839" s="265"/>
      <c r="EJ839" s="265"/>
      <c r="EK839" s="265"/>
      <c r="EL839" s="265"/>
      <c r="EM839" s="265"/>
      <c r="EN839" s="265"/>
      <c r="EO839" s="265"/>
      <c r="EP839" s="265"/>
      <c r="EQ839" s="265"/>
      <c r="ER839" s="265"/>
      <c r="ES839" s="265"/>
      <c r="ET839" s="265"/>
      <c r="EU839" s="265"/>
      <c r="EV839" s="265"/>
      <c r="EW839" s="265"/>
      <c r="EX839" s="265"/>
      <c r="EY839" s="265"/>
      <c r="EZ839" s="265"/>
      <c r="FA839" s="265"/>
      <c r="FB839" s="265"/>
      <c r="FC839" s="265"/>
      <c r="FD839" s="265"/>
      <c r="FE839" s="265"/>
      <c r="FF839" s="265"/>
      <c r="FG839" s="265"/>
      <c r="FH839" s="265"/>
      <c r="FI839" s="265"/>
      <c r="FJ839" s="265"/>
      <c r="FK839" s="265"/>
      <c r="FL839" s="265"/>
      <c r="FM839" s="265"/>
      <c r="FN839" s="265"/>
      <c r="FO839" s="265"/>
      <c r="FP839" s="265"/>
      <c r="FQ839" s="265"/>
      <c r="FR839" s="265"/>
      <c r="FS839" s="265"/>
      <c r="FT839" s="265"/>
      <c r="FU839" s="265"/>
      <c r="FV839" s="265"/>
      <c r="FW839" s="265"/>
      <c r="FX839" s="265"/>
      <c r="FY839" s="265"/>
      <c r="FZ839" s="265"/>
      <c r="GA839" s="265"/>
      <c r="GB839" s="265"/>
    </row>
    <row r="840" spans="1:184" s="1442" customFormat="1">
      <c r="A840" s="955"/>
      <c r="B840" s="265"/>
      <c r="C840" s="265"/>
      <c r="D840" s="265"/>
      <c r="E840" s="265"/>
      <c r="F840" s="265"/>
      <c r="G840" s="265"/>
      <c r="H840" s="265"/>
      <c r="I840" s="265"/>
      <c r="J840" s="265"/>
      <c r="K840" s="265"/>
      <c r="L840" s="265"/>
      <c r="M840" s="265"/>
      <c r="N840" s="265"/>
      <c r="O840" s="265"/>
      <c r="P840" s="265"/>
      <c r="Q840" s="265"/>
      <c r="R840" s="265"/>
      <c r="S840" s="265"/>
      <c r="T840" s="265"/>
      <c r="U840" s="282"/>
      <c r="V840" s="282"/>
      <c r="W840" s="265"/>
      <c r="X840" s="265"/>
      <c r="Y840" s="282"/>
      <c r="Z840" s="282"/>
      <c r="AA840" s="555"/>
      <c r="AB840" s="1438"/>
      <c r="AC840" s="974"/>
      <c r="AD840" s="974"/>
      <c r="AE840" s="974"/>
      <c r="AG840" s="282"/>
      <c r="AH840" s="265"/>
      <c r="AI840" s="282"/>
      <c r="AJ840" s="265"/>
      <c r="AK840" s="265"/>
      <c r="AL840" s="265"/>
      <c r="AM840" s="265"/>
      <c r="AN840" s="265"/>
      <c r="AO840" s="265"/>
      <c r="AP840" s="265"/>
      <c r="AQ840" s="265"/>
      <c r="AR840" s="265"/>
      <c r="AS840" s="265"/>
      <c r="AT840" s="265"/>
      <c r="AU840" s="265"/>
      <c r="AV840" s="265"/>
      <c r="AW840" s="265"/>
      <c r="AX840" s="265"/>
      <c r="AY840" s="265"/>
      <c r="AZ840" s="265"/>
      <c r="BA840" s="265"/>
      <c r="BB840" s="265"/>
      <c r="BC840" s="265"/>
      <c r="BD840" s="265"/>
      <c r="BE840" s="265"/>
      <c r="BF840" s="265"/>
      <c r="BG840" s="265"/>
      <c r="BH840" s="265"/>
      <c r="BI840" s="265"/>
      <c r="BJ840" s="265"/>
      <c r="BK840" s="265"/>
      <c r="BL840" s="265"/>
      <c r="BM840" s="265"/>
      <c r="BN840" s="265"/>
      <c r="BO840" s="265"/>
      <c r="BP840" s="265"/>
      <c r="BQ840" s="265"/>
      <c r="BR840" s="265"/>
      <c r="BS840" s="265"/>
      <c r="BT840" s="265"/>
      <c r="BU840" s="265"/>
      <c r="BV840" s="265"/>
      <c r="BW840" s="265"/>
      <c r="BX840" s="265"/>
      <c r="BY840" s="265"/>
      <c r="BZ840" s="265"/>
      <c r="CA840" s="265"/>
      <c r="CB840" s="265"/>
      <c r="CC840" s="265"/>
      <c r="CD840" s="265"/>
      <c r="CE840" s="265"/>
      <c r="CF840" s="265"/>
      <c r="CG840" s="265"/>
      <c r="CH840" s="265"/>
      <c r="CI840" s="265"/>
      <c r="CJ840" s="265"/>
      <c r="CK840" s="265"/>
      <c r="CL840" s="265"/>
      <c r="CM840" s="265"/>
      <c r="CN840" s="265"/>
      <c r="CO840" s="265"/>
      <c r="CP840" s="265"/>
      <c r="CQ840" s="265"/>
      <c r="CR840" s="265"/>
      <c r="CS840" s="265"/>
      <c r="CT840" s="265"/>
      <c r="CU840" s="265"/>
      <c r="CV840" s="265"/>
      <c r="CW840" s="265"/>
      <c r="CX840" s="265"/>
      <c r="CY840" s="265"/>
      <c r="CZ840" s="265"/>
      <c r="DA840" s="265"/>
      <c r="DB840" s="265"/>
      <c r="DC840" s="265"/>
      <c r="DD840" s="265"/>
      <c r="DE840" s="265"/>
      <c r="DF840" s="265"/>
      <c r="DG840" s="265"/>
      <c r="DH840" s="265"/>
      <c r="DI840" s="265"/>
      <c r="DJ840" s="265"/>
      <c r="DK840" s="265"/>
      <c r="DL840" s="265"/>
      <c r="DM840" s="265"/>
      <c r="DN840" s="265"/>
      <c r="DO840" s="265"/>
      <c r="DP840" s="265"/>
      <c r="DQ840" s="265"/>
      <c r="DR840" s="265"/>
      <c r="DS840" s="265"/>
      <c r="DT840" s="265"/>
      <c r="DU840" s="265"/>
      <c r="DV840" s="265"/>
      <c r="DW840" s="265"/>
      <c r="DX840" s="265"/>
      <c r="DY840" s="265"/>
      <c r="DZ840" s="265"/>
      <c r="EA840" s="265"/>
      <c r="EB840" s="265"/>
      <c r="EC840" s="265"/>
      <c r="ED840" s="265"/>
      <c r="EE840" s="265"/>
      <c r="EF840" s="265"/>
      <c r="EG840" s="265"/>
      <c r="EH840" s="265"/>
      <c r="EI840" s="265"/>
      <c r="EJ840" s="265"/>
      <c r="EK840" s="265"/>
      <c r="EL840" s="265"/>
      <c r="EM840" s="265"/>
      <c r="EN840" s="265"/>
      <c r="EO840" s="265"/>
      <c r="EP840" s="265"/>
      <c r="EQ840" s="265"/>
      <c r="ER840" s="265"/>
      <c r="ES840" s="265"/>
      <c r="ET840" s="265"/>
      <c r="EU840" s="265"/>
      <c r="EV840" s="265"/>
      <c r="EW840" s="265"/>
      <c r="EX840" s="265"/>
      <c r="EY840" s="265"/>
      <c r="EZ840" s="265"/>
      <c r="FA840" s="265"/>
      <c r="FB840" s="265"/>
      <c r="FC840" s="265"/>
      <c r="FD840" s="265"/>
      <c r="FE840" s="265"/>
      <c r="FF840" s="265"/>
      <c r="FG840" s="265"/>
      <c r="FH840" s="265"/>
      <c r="FI840" s="265"/>
      <c r="FJ840" s="265"/>
      <c r="FK840" s="265"/>
      <c r="FL840" s="265"/>
      <c r="FM840" s="265"/>
      <c r="FN840" s="265"/>
      <c r="FO840" s="265"/>
      <c r="FP840" s="265"/>
      <c r="FQ840" s="265"/>
      <c r="FR840" s="265"/>
      <c r="FS840" s="265"/>
      <c r="FT840" s="265"/>
      <c r="FU840" s="265"/>
      <c r="FV840" s="265"/>
      <c r="FW840" s="265"/>
      <c r="FX840" s="265"/>
      <c r="FY840" s="265"/>
      <c r="FZ840" s="265"/>
      <c r="GA840" s="265"/>
      <c r="GB840" s="265"/>
    </row>
    <row r="841" spans="1:184" s="1442" customFormat="1">
      <c r="A841" s="955"/>
      <c r="B841" s="265"/>
      <c r="C841" s="265"/>
      <c r="D841" s="265"/>
      <c r="E841" s="265"/>
      <c r="F841" s="265"/>
      <c r="G841" s="265"/>
      <c r="H841" s="265"/>
      <c r="I841" s="265"/>
      <c r="J841" s="265"/>
      <c r="K841" s="265"/>
      <c r="L841" s="265"/>
      <c r="M841" s="265"/>
      <c r="N841" s="265"/>
      <c r="O841" s="265"/>
      <c r="P841" s="265"/>
      <c r="Q841" s="265"/>
      <c r="R841" s="265"/>
      <c r="S841" s="265"/>
      <c r="T841" s="265"/>
      <c r="U841" s="282"/>
      <c r="V841" s="282"/>
      <c r="W841" s="265"/>
      <c r="X841" s="265"/>
      <c r="Y841" s="282"/>
      <c r="Z841" s="282"/>
      <c r="AA841" s="555"/>
      <c r="AB841" s="1438"/>
      <c r="AC841" s="974"/>
      <c r="AD841" s="974"/>
      <c r="AE841" s="974"/>
      <c r="AG841" s="282"/>
      <c r="AH841" s="265"/>
      <c r="AI841" s="282"/>
      <c r="AJ841" s="265"/>
      <c r="AK841" s="265"/>
      <c r="AL841" s="265"/>
      <c r="AM841" s="265"/>
      <c r="AN841" s="265"/>
      <c r="AO841" s="265"/>
      <c r="AP841" s="265"/>
      <c r="AQ841" s="265"/>
      <c r="AR841" s="265"/>
      <c r="AS841" s="265"/>
      <c r="AT841" s="265"/>
      <c r="AU841" s="265"/>
      <c r="AV841" s="265"/>
      <c r="AW841" s="265"/>
      <c r="AX841" s="265"/>
      <c r="AY841" s="265"/>
      <c r="AZ841" s="265"/>
      <c r="BA841" s="265"/>
      <c r="BB841" s="265"/>
      <c r="BC841" s="265"/>
      <c r="BD841" s="265"/>
      <c r="BE841" s="265"/>
      <c r="BF841" s="265"/>
      <c r="BG841" s="265"/>
      <c r="BH841" s="265"/>
      <c r="BI841" s="265"/>
      <c r="BJ841" s="265"/>
      <c r="BK841" s="265"/>
      <c r="BL841" s="265"/>
      <c r="BM841" s="265"/>
      <c r="BN841" s="265"/>
      <c r="BO841" s="265"/>
      <c r="BP841" s="265"/>
      <c r="BQ841" s="265"/>
      <c r="BR841" s="265"/>
      <c r="BS841" s="265"/>
      <c r="BT841" s="265"/>
      <c r="BU841" s="265"/>
      <c r="BV841" s="265"/>
      <c r="BW841" s="265"/>
      <c r="BX841" s="265"/>
      <c r="BY841" s="265"/>
      <c r="BZ841" s="265"/>
      <c r="CA841" s="265"/>
      <c r="CB841" s="265"/>
      <c r="CC841" s="265"/>
      <c r="CD841" s="265"/>
      <c r="CE841" s="265"/>
      <c r="CF841" s="265"/>
      <c r="CG841" s="265"/>
      <c r="CH841" s="265"/>
      <c r="CI841" s="265"/>
      <c r="CJ841" s="265"/>
      <c r="CK841" s="265"/>
      <c r="CL841" s="265"/>
      <c r="CM841" s="265"/>
      <c r="CN841" s="265"/>
      <c r="CO841" s="265"/>
      <c r="CP841" s="265"/>
      <c r="CQ841" s="265"/>
      <c r="CR841" s="265"/>
      <c r="CS841" s="265"/>
      <c r="CT841" s="265"/>
      <c r="CU841" s="265"/>
      <c r="CV841" s="265"/>
      <c r="CW841" s="265"/>
      <c r="CX841" s="265"/>
      <c r="CY841" s="265"/>
      <c r="CZ841" s="265"/>
      <c r="DA841" s="265"/>
      <c r="DB841" s="265"/>
      <c r="DC841" s="265"/>
      <c r="DD841" s="265"/>
      <c r="DE841" s="265"/>
      <c r="DF841" s="265"/>
      <c r="DG841" s="265"/>
      <c r="DH841" s="265"/>
      <c r="DI841" s="265"/>
      <c r="DJ841" s="265"/>
      <c r="DK841" s="265"/>
      <c r="DL841" s="265"/>
      <c r="DM841" s="265"/>
      <c r="DN841" s="265"/>
      <c r="DO841" s="265"/>
      <c r="DP841" s="265"/>
      <c r="DQ841" s="265"/>
      <c r="DR841" s="265"/>
      <c r="DS841" s="265"/>
      <c r="DT841" s="265"/>
      <c r="DU841" s="265"/>
      <c r="DV841" s="265"/>
      <c r="DW841" s="265"/>
      <c r="DX841" s="265"/>
      <c r="DY841" s="265"/>
      <c r="DZ841" s="265"/>
      <c r="EA841" s="265"/>
      <c r="EB841" s="265"/>
      <c r="EC841" s="265"/>
      <c r="ED841" s="265"/>
      <c r="EE841" s="265"/>
      <c r="EF841" s="265"/>
      <c r="EG841" s="265"/>
      <c r="EH841" s="265"/>
      <c r="EI841" s="265"/>
      <c r="EJ841" s="265"/>
      <c r="EK841" s="265"/>
      <c r="EL841" s="265"/>
      <c r="EM841" s="265"/>
      <c r="EN841" s="265"/>
      <c r="EO841" s="265"/>
      <c r="EP841" s="265"/>
      <c r="EQ841" s="265"/>
      <c r="ER841" s="265"/>
      <c r="ES841" s="265"/>
      <c r="ET841" s="265"/>
      <c r="EU841" s="265"/>
      <c r="EV841" s="265"/>
      <c r="EW841" s="265"/>
      <c r="EX841" s="265"/>
      <c r="EY841" s="265"/>
      <c r="EZ841" s="265"/>
      <c r="FA841" s="265"/>
      <c r="FB841" s="265"/>
      <c r="FC841" s="265"/>
      <c r="FD841" s="265"/>
      <c r="FE841" s="265"/>
      <c r="FF841" s="265"/>
      <c r="FG841" s="265"/>
      <c r="FH841" s="265"/>
      <c r="FI841" s="265"/>
      <c r="FJ841" s="265"/>
      <c r="FK841" s="265"/>
      <c r="FL841" s="265"/>
      <c r="FM841" s="265"/>
      <c r="FN841" s="265"/>
      <c r="FO841" s="265"/>
      <c r="FP841" s="265"/>
      <c r="FQ841" s="265"/>
      <c r="FR841" s="265"/>
      <c r="FS841" s="265"/>
      <c r="FT841" s="265"/>
      <c r="FU841" s="265"/>
      <c r="FV841" s="265"/>
      <c r="FW841" s="265"/>
      <c r="FX841" s="265"/>
      <c r="FY841" s="265"/>
      <c r="FZ841" s="265"/>
      <c r="GA841" s="265"/>
      <c r="GB841" s="265"/>
    </row>
    <row r="842" spans="1:184" s="1442" customFormat="1">
      <c r="A842" s="955"/>
      <c r="B842" s="265"/>
      <c r="C842" s="265"/>
      <c r="D842" s="265"/>
      <c r="E842" s="265"/>
      <c r="F842" s="265"/>
      <c r="G842" s="265"/>
      <c r="H842" s="265"/>
      <c r="I842" s="265"/>
      <c r="J842" s="265"/>
      <c r="K842" s="265"/>
      <c r="L842" s="265"/>
      <c r="M842" s="265"/>
      <c r="N842" s="265"/>
      <c r="O842" s="265"/>
      <c r="P842" s="265"/>
      <c r="Q842" s="265"/>
      <c r="R842" s="265"/>
      <c r="S842" s="265"/>
      <c r="T842" s="265"/>
      <c r="U842" s="282"/>
      <c r="V842" s="282"/>
      <c r="W842" s="265"/>
      <c r="X842" s="265"/>
      <c r="Y842" s="282"/>
      <c r="Z842" s="282"/>
      <c r="AA842" s="555"/>
      <c r="AB842" s="1438"/>
      <c r="AC842" s="974"/>
      <c r="AD842" s="974"/>
      <c r="AE842" s="974"/>
      <c r="AG842" s="282"/>
      <c r="AH842" s="265"/>
      <c r="AI842" s="282"/>
      <c r="AJ842" s="265"/>
      <c r="AK842" s="265"/>
      <c r="AL842" s="265"/>
      <c r="AM842" s="265"/>
      <c r="AN842" s="265"/>
      <c r="AO842" s="265"/>
      <c r="AP842" s="265"/>
      <c r="AQ842" s="265"/>
      <c r="AR842" s="265"/>
      <c r="AS842" s="265"/>
      <c r="AT842" s="265"/>
      <c r="AU842" s="265"/>
      <c r="AV842" s="265"/>
      <c r="AW842" s="265"/>
      <c r="AX842" s="265"/>
      <c r="AY842" s="265"/>
      <c r="AZ842" s="265"/>
      <c r="BA842" s="265"/>
      <c r="BB842" s="265"/>
      <c r="BC842" s="265"/>
      <c r="BD842" s="265"/>
      <c r="BE842" s="265"/>
      <c r="BF842" s="265"/>
      <c r="BG842" s="265"/>
      <c r="BH842" s="265"/>
      <c r="BI842" s="265"/>
      <c r="BJ842" s="265"/>
      <c r="BK842" s="265"/>
      <c r="BL842" s="265"/>
      <c r="BM842" s="265"/>
      <c r="BN842" s="265"/>
      <c r="BO842" s="265"/>
      <c r="BP842" s="265"/>
      <c r="BQ842" s="265"/>
      <c r="BR842" s="265"/>
      <c r="BS842" s="265"/>
      <c r="BT842" s="265"/>
      <c r="BU842" s="265"/>
      <c r="BV842" s="265"/>
      <c r="BW842" s="265"/>
      <c r="BX842" s="265"/>
      <c r="BY842" s="265"/>
      <c r="BZ842" s="265"/>
      <c r="CA842" s="265"/>
      <c r="CB842" s="265"/>
      <c r="CC842" s="265"/>
      <c r="CD842" s="265"/>
      <c r="CE842" s="265"/>
      <c r="CF842" s="265"/>
      <c r="CG842" s="265"/>
      <c r="CH842" s="265"/>
      <c r="CI842" s="265"/>
      <c r="CJ842" s="265"/>
      <c r="CK842" s="265"/>
      <c r="CL842" s="265"/>
      <c r="CM842" s="265"/>
      <c r="CN842" s="265"/>
      <c r="CO842" s="265"/>
      <c r="CP842" s="265"/>
      <c r="CQ842" s="265"/>
      <c r="CR842" s="265"/>
      <c r="CS842" s="265"/>
      <c r="CT842" s="265"/>
      <c r="CU842" s="265"/>
      <c r="CV842" s="265"/>
      <c r="CW842" s="265"/>
      <c r="CX842" s="265"/>
      <c r="CY842" s="265"/>
      <c r="CZ842" s="265"/>
      <c r="DA842" s="265"/>
      <c r="DB842" s="265"/>
      <c r="DC842" s="265"/>
      <c r="DD842" s="265"/>
      <c r="DE842" s="265"/>
      <c r="DF842" s="265"/>
      <c r="DG842" s="265"/>
      <c r="DH842" s="265"/>
      <c r="DI842" s="265"/>
      <c r="DJ842" s="265"/>
      <c r="DK842" s="265"/>
      <c r="DL842" s="265"/>
      <c r="DM842" s="265"/>
      <c r="DN842" s="265"/>
      <c r="DO842" s="265"/>
      <c r="DP842" s="265"/>
      <c r="DQ842" s="265"/>
      <c r="DR842" s="265"/>
      <c r="DS842" s="265"/>
      <c r="DT842" s="265"/>
      <c r="DU842" s="265"/>
      <c r="DV842" s="265"/>
      <c r="DW842" s="265"/>
      <c r="DX842" s="265"/>
      <c r="DY842" s="265"/>
      <c r="DZ842" s="265"/>
      <c r="EA842" s="265"/>
      <c r="EB842" s="265"/>
      <c r="EC842" s="265"/>
      <c r="ED842" s="265"/>
      <c r="EE842" s="265"/>
      <c r="EF842" s="265"/>
      <c r="EG842" s="265"/>
      <c r="EH842" s="265"/>
      <c r="EI842" s="265"/>
      <c r="EJ842" s="265"/>
      <c r="EK842" s="265"/>
      <c r="EL842" s="265"/>
      <c r="EM842" s="265"/>
      <c r="EN842" s="265"/>
      <c r="EO842" s="265"/>
      <c r="EP842" s="265"/>
      <c r="EQ842" s="265"/>
      <c r="ER842" s="265"/>
      <c r="ES842" s="265"/>
      <c r="ET842" s="265"/>
      <c r="EU842" s="265"/>
      <c r="EV842" s="265"/>
      <c r="EW842" s="265"/>
      <c r="EX842" s="265"/>
      <c r="EY842" s="265"/>
      <c r="EZ842" s="265"/>
      <c r="FA842" s="265"/>
      <c r="FB842" s="265"/>
      <c r="FC842" s="265"/>
      <c r="FD842" s="265"/>
      <c r="FE842" s="265"/>
      <c r="FF842" s="265"/>
      <c r="FG842" s="265"/>
      <c r="FH842" s="265"/>
      <c r="FI842" s="265"/>
      <c r="FJ842" s="265"/>
      <c r="FK842" s="265"/>
      <c r="FL842" s="265"/>
      <c r="FM842" s="265"/>
      <c r="FN842" s="265"/>
      <c r="FO842" s="265"/>
      <c r="FP842" s="265"/>
      <c r="FQ842" s="265"/>
      <c r="FR842" s="265"/>
      <c r="FS842" s="265"/>
      <c r="FT842" s="265"/>
      <c r="FU842" s="265"/>
      <c r="FV842" s="265"/>
      <c r="FW842" s="265"/>
      <c r="FX842" s="265"/>
      <c r="FY842" s="265"/>
      <c r="FZ842" s="265"/>
      <c r="GA842" s="265"/>
      <c r="GB842" s="265"/>
    </row>
    <row r="843" spans="1:184" s="1442" customFormat="1">
      <c r="A843" s="955"/>
      <c r="B843" s="265"/>
      <c r="C843" s="265"/>
      <c r="D843" s="265"/>
      <c r="E843" s="265"/>
      <c r="F843" s="265"/>
      <c r="G843" s="265"/>
      <c r="H843" s="265"/>
      <c r="I843" s="265"/>
      <c r="J843" s="265"/>
      <c r="K843" s="265"/>
      <c r="L843" s="265"/>
      <c r="M843" s="265"/>
      <c r="N843" s="265"/>
      <c r="O843" s="265"/>
      <c r="P843" s="265"/>
      <c r="Q843" s="265"/>
      <c r="R843" s="265"/>
      <c r="S843" s="265"/>
      <c r="T843" s="265"/>
      <c r="U843" s="282"/>
      <c r="V843" s="282"/>
      <c r="W843" s="265"/>
      <c r="X843" s="265"/>
      <c r="Y843" s="282"/>
      <c r="Z843" s="282"/>
      <c r="AA843" s="555"/>
      <c r="AB843" s="1438"/>
      <c r="AC843" s="974"/>
      <c r="AD843" s="974"/>
      <c r="AE843" s="974"/>
      <c r="AG843" s="282"/>
      <c r="AH843" s="265"/>
      <c r="AI843" s="282"/>
      <c r="AJ843" s="265"/>
      <c r="AK843" s="265"/>
      <c r="AL843" s="265"/>
      <c r="AM843" s="265"/>
      <c r="AN843" s="265"/>
      <c r="AO843" s="265"/>
      <c r="AP843" s="265"/>
      <c r="AQ843" s="265"/>
      <c r="AR843" s="265"/>
      <c r="AS843" s="265"/>
      <c r="AT843" s="265"/>
      <c r="AU843" s="265"/>
      <c r="AV843" s="265"/>
      <c r="AW843" s="265"/>
      <c r="AX843" s="265"/>
      <c r="AY843" s="265"/>
      <c r="AZ843" s="265"/>
      <c r="BA843" s="265"/>
      <c r="BB843" s="265"/>
      <c r="BC843" s="265"/>
      <c r="BD843" s="265"/>
      <c r="BE843" s="265"/>
      <c r="BF843" s="265"/>
      <c r="BG843" s="265"/>
      <c r="BH843" s="265"/>
      <c r="BI843" s="265"/>
      <c r="BJ843" s="265"/>
      <c r="BK843" s="265"/>
      <c r="BL843" s="265"/>
      <c r="BM843" s="265"/>
      <c r="BN843" s="265"/>
      <c r="BO843" s="265"/>
      <c r="BP843" s="265"/>
      <c r="BQ843" s="265"/>
      <c r="BR843" s="265"/>
      <c r="BS843" s="265"/>
      <c r="BT843" s="265"/>
      <c r="BU843" s="265"/>
      <c r="BV843" s="265"/>
      <c r="BW843" s="265"/>
      <c r="BX843" s="265"/>
      <c r="BY843" s="265"/>
      <c r="BZ843" s="265"/>
      <c r="CA843" s="265"/>
      <c r="CB843" s="265"/>
      <c r="CC843" s="265"/>
      <c r="CD843" s="265"/>
      <c r="CE843" s="265"/>
      <c r="CF843" s="265"/>
      <c r="CG843" s="265"/>
      <c r="CH843" s="265"/>
      <c r="CI843" s="265"/>
      <c r="CJ843" s="265"/>
      <c r="CK843" s="265"/>
      <c r="CL843" s="265"/>
      <c r="CM843" s="265"/>
      <c r="CN843" s="265"/>
      <c r="CO843" s="265"/>
      <c r="CP843" s="265"/>
      <c r="CQ843" s="265"/>
      <c r="CR843" s="265"/>
      <c r="CS843" s="265"/>
      <c r="CT843" s="265"/>
      <c r="CU843" s="265"/>
      <c r="CV843" s="265"/>
      <c r="CW843" s="265"/>
      <c r="CX843" s="265"/>
      <c r="CY843" s="265"/>
      <c r="CZ843" s="265"/>
      <c r="DA843" s="265"/>
      <c r="DB843" s="265"/>
      <c r="DC843" s="265"/>
      <c r="DD843" s="265"/>
      <c r="DE843" s="265"/>
      <c r="DF843" s="265"/>
      <c r="DG843" s="265"/>
      <c r="DH843" s="265"/>
      <c r="DI843" s="265"/>
      <c r="DJ843" s="265"/>
      <c r="DK843" s="265"/>
      <c r="DL843" s="265"/>
      <c r="DM843" s="265"/>
      <c r="DN843" s="265"/>
      <c r="DO843" s="265"/>
      <c r="DP843" s="265"/>
      <c r="DQ843" s="265"/>
      <c r="DR843" s="265"/>
      <c r="DS843" s="265"/>
      <c r="DT843" s="265"/>
      <c r="DU843" s="265"/>
      <c r="DV843" s="265"/>
      <c r="DW843" s="265"/>
      <c r="DX843" s="265"/>
      <c r="DY843" s="265"/>
      <c r="DZ843" s="265"/>
      <c r="EA843" s="265"/>
      <c r="EB843" s="265"/>
      <c r="EC843" s="265"/>
      <c r="ED843" s="265"/>
      <c r="EE843" s="265"/>
      <c r="EF843" s="265"/>
      <c r="EG843" s="265"/>
      <c r="EH843" s="265"/>
      <c r="EI843" s="265"/>
      <c r="EJ843" s="265"/>
      <c r="EK843" s="265"/>
      <c r="EL843" s="265"/>
      <c r="EM843" s="265"/>
      <c r="EN843" s="265"/>
      <c r="EO843" s="265"/>
      <c r="EP843" s="265"/>
      <c r="EQ843" s="265"/>
      <c r="ER843" s="265"/>
      <c r="ES843" s="265"/>
      <c r="ET843" s="265"/>
      <c r="EU843" s="265"/>
      <c r="EV843" s="265"/>
      <c r="EW843" s="265"/>
      <c r="EX843" s="265"/>
      <c r="EY843" s="265"/>
      <c r="EZ843" s="265"/>
      <c r="FA843" s="265"/>
      <c r="FB843" s="265"/>
      <c r="FC843" s="265"/>
      <c r="FD843" s="265"/>
      <c r="FE843" s="265"/>
      <c r="FF843" s="265"/>
      <c r="FG843" s="265"/>
      <c r="FH843" s="265"/>
      <c r="FI843" s="265"/>
      <c r="FJ843" s="265"/>
      <c r="FK843" s="265"/>
      <c r="FL843" s="265"/>
      <c r="FM843" s="265"/>
      <c r="FN843" s="265"/>
      <c r="FO843" s="265"/>
      <c r="FP843" s="265"/>
      <c r="FQ843" s="265"/>
      <c r="FR843" s="265"/>
      <c r="FS843" s="265"/>
      <c r="FT843" s="265"/>
      <c r="FU843" s="265"/>
      <c r="FV843" s="265"/>
      <c r="FW843" s="265"/>
      <c r="FX843" s="265"/>
      <c r="FY843" s="265"/>
      <c r="FZ843" s="265"/>
      <c r="GA843" s="265"/>
      <c r="GB843" s="265"/>
    </row>
    <row r="844" spans="1:184" s="1442" customFormat="1">
      <c r="A844" s="955"/>
      <c r="B844" s="265"/>
      <c r="C844" s="265"/>
      <c r="D844" s="265"/>
      <c r="E844" s="265"/>
      <c r="F844" s="265"/>
      <c r="G844" s="265"/>
      <c r="H844" s="265"/>
      <c r="I844" s="265"/>
      <c r="J844" s="265"/>
      <c r="K844" s="265"/>
      <c r="L844" s="265"/>
      <c r="M844" s="265"/>
      <c r="N844" s="265"/>
      <c r="O844" s="265"/>
      <c r="P844" s="265"/>
      <c r="Q844" s="265"/>
      <c r="R844" s="265"/>
      <c r="S844" s="265"/>
      <c r="T844" s="265"/>
      <c r="U844" s="282"/>
      <c r="V844" s="282"/>
      <c r="W844" s="265"/>
      <c r="X844" s="265"/>
      <c r="Y844" s="282"/>
      <c r="Z844" s="282"/>
      <c r="AA844" s="555"/>
      <c r="AB844" s="1438"/>
      <c r="AC844" s="974"/>
      <c r="AD844" s="974"/>
      <c r="AE844" s="974"/>
      <c r="AG844" s="282"/>
      <c r="AH844" s="265"/>
      <c r="AI844" s="282"/>
      <c r="AJ844" s="265"/>
      <c r="AK844" s="265"/>
      <c r="AL844" s="265"/>
      <c r="AM844" s="265"/>
      <c r="AN844" s="265"/>
      <c r="AO844" s="265"/>
      <c r="AP844" s="265"/>
      <c r="AQ844" s="265"/>
      <c r="AR844" s="265"/>
      <c r="AS844" s="265"/>
      <c r="AT844" s="265"/>
      <c r="AU844" s="265"/>
      <c r="AV844" s="265"/>
      <c r="AW844" s="265"/>
      <c r="AX844" s="265"/>
      <c r="AY844" s="265"/>
      <c r="AZ844" s="265"/>
      <c r="BA844" s="265"/>
      <c r="BB844" s="265"/>
      <c r="BC844" s="265"/>
      <c r="BD844" s="265"/>
      <c r="BE844" s="265"/>
      <c r="BF844" s="265"/>
      <c r="BG844" s="265"/>
      <c r="BH844" s="265"/>
      <c r="BI844" s="265"/>
      <c r="BJ844" s="265"/>
      <c r="BK844" s="265"/>
      <c r="BL844" s="265"/>
      <c r="BM844" s="265"/>
      <c r="BN844" s="265"/>
      <c r="BO844" s="265"/>
      <c r="BP844" s="265"/>
      <c r="BQ844" s="265"/>
      <c r="BR844" s="265"/>
      <c r="BS844" s="265"/>
      <c r="BT844" s="265"/>
      <c r="BU844" s="265"/>
      <c r="BV844" s="265"/>
      <c r="BW844" s="265"/>
      <c r="BX844" s="265"/>
      <c r="BY844" s="265"/>
      <c r="BZ844" s="265"/>
      <c r="CA844" s="265"/>
      <c r="CB844" s="265"/>
      <c r="CC844" s="265"/>
      <c r="CD844" s="265"/>
      <c r="CE844" s="265"/>
      <c r="CF844" s="265"/>
      <c r="CG844" s="265"/>
      <c r="CH844" s="265"/>
      <c r="CI844" s="265"/>
      <c r="CJ844" s="265"/>
      <c r="CK844" s="265"/>
      <c r="CL844" s="265"/>
      <c r="CM844" s="265"/>
      <c r="CN844" s="265"/>
      <c r="CO844" s="265"/>
      <c r="CP844" s="265"/>
      <c r="CQ844" s="265"/>
      <c r="CR844" s="265"/>
      <c r="CS844" s="265"/>
      <c r="CT844" s="265"/>
      <c r="CU844" s="265"/>
      <c r="CV844" s="265"/>
      <c r="CW844" s="265"/>
      <c r="CX844" s="265"/>
      <c r="CY844" s="265"/>
      <c r="CZ844" s="265"/>
      <c r="DA844" s="265"/>
      <c r="DB844" s="265"/>
      <c r="DC844" s="265"/>
      <c r="DD844" s="265"/>
      <c r="DE844" s="265"/>
      <c r="DF844" s="265"/>
      <c r="DG844" s="265"/>
      <c r="DH844" s="265"/>
      <c r="DI844" s="265"/>
      <c r="DJ844" s="265"/>
      <c r="DK844" s="265"/>
      <c r="DL844" s="265"/>
      <c r="DM844" s="265"/>
      <c r="DN844" s="265"/>
      <c r="DO844" s="265"/>
      <c r="DP844" s="265"/>
      <c r="DQ844" s="265"/>
      <c r="DR844" s="265"/>
      <c r="DS844" s="265"/>
      <c r="DT844" s="265"/>
      <c r="DU844" s="265"/>
      <c r="DV844" s="265"/>
      <c r="DW844" s="265"/>
      <c r="DX844" s="265"/>
      <c r="DY844" s="265"/>
      <c r="DZ844" s="265"/>
      <c r="EA844" s="265"/>
      <c r="EB844" s="265"/>
      <c r="EC844" s="265"/>
      <c r="ED844" s="265"/>
      <c r="EE844" s="265"/>
      <c r="EF844" s="265"/>
      <c r="EG844" s="265"/>
      <c r="EH844" s="265"/>
      <c r="EI844" s="265"/>
      <c r="EJ844" s="265"/>
      <c r="EK844" s="265"/>
      <c r="EL844" s="265"/>
      <c r="EM844" s="265"/>
      <c r="EN844" s="265"/>
      <c r="EO844" s="265"/>
      <c r="EP844" s="265"/>
      <c r="EQ844" s="265"/>
      <c r="ER844" s="265"/>
      <c r="ES844" s="265"/>
      <c r="ET844" s="265"/>
      <c r="EU844" s="265"/>
      <c r="EV844" s="265"/>
      <c r="EW844" s="265"/>
      <c r="EX844" s="265"/>
      <c r="EY844" s="265"/>
      <c r="EZ844" s="265"/>
      <c r="FA844" s="265"/>
      <c r="FB844" s="265"/>
      <c r="FC844" s="265"/>
      <c r="FD844" s="265"/>
      <c r="FE844" s="265"/>
      <c r="FF844" s="265"/>
      <c r="FG844" s="265"/>
      <c r="FH844" s="265"/>
      <c r="FI844" s="265"/>
      <c r="FJ844" s="265"/>
      <c r="FK844" s="265"/>
      <c r="FL844" s="265"/>
      <c r="FM844" s="265"/>
      <c r="FN844" s="265"/>
      <c r="FO844" s="265"/>
      <c r="FP844" s="265"/>
      <c r="FQ844" s="265"/>
      <c r="FR844" s="265"/>
      <c r="FS844" s="265"/>
      <c r="FT844" s="265"/>
      <c r="FU844" s="265"/>
      <c r="FV844" s="265"/>
      <c r="FW844" s="265"/>
      <c r="FX844" s="265"/>
      <c r="FY844" s="265"/>
      <c r="FZ844" s="265"/>
      <c r="GA844" s="265"/>
      <c r="GB844" s="265"/>
    </row>
    <row r="845" spans="1:184" s="1442" customFormat="1">
      <c r="A845" s="955"/>
      <c r="B845" s="265"/>
      <c r="C845" s="265"/>
      <c r="D845" s="265"/>
      <c r="E845" s="265"/>
      <c r="F845" s="265"/>
      <c r="G845" s="265"/>
      <c r="H845" s="265"/>
      <c r="I845" s="265"/>
      <c r="J845" s="265"/>
      <c r="K845" s="265"/>
      <c r="L845" s="265"/>
      <c r="M845" s="265"/>
      <c r="N845" s="265"/>
      <c r="O845" s="265"/>
      <c r="P845" s="265"/>
      <c r="Q845" s="265"/>
      <c r="R845" s="265"/>
      <c r="S845" s="265"/>
      <c r="T845" s="265"/>
      <c r="U845" s="282"/>
      <c r="V845" s="282"/>
      <c r="W845" s="265"/>
      <c r="X845" s="265"/>
      <c r="Y845" s="282"/>
      <c r="Z845" s="282"/>
      <c r="AA845" s="555"/>
      <c r="AB845" s="1438"/>
      <c r="AC845" s="974"/>
      <c r="AD845" s="974"/>
      <c r="AE845" s="974"/>
      <c r="AG845" s="282"/>
      <c r="AH845" s="265"/>
      <c r="AI845" s="282"/>
      <c r="AJ845" s="265"/>
      <c r="AK845" s="265"/>
      <c r="AL845" s="265"/>
      <c r="AM845" s="265"/>
      <c r="AN845" s="265"/>
      <c r="AO845" s="265"/>
      <c r="AP845" s="265"/>
      <c r="AQ845" s="265"/>
      <c r="AR845" s="265"/>
      <c r="AS845" s="265"/>
      <c r="AT845" s="265"/>
      <c r="AU845" s="265"/>
      <c r="AV845" s="265"/>
      <c r="AW845" s="265"/>
      <c r="AX845" s="265"/>
      <c r="AY845" s="265"/>
      <c r="AZ845" s="265"/>
      <c r="BA845" s="265"/>
      <c r="BB845" s="265"/>
      <c r="BC845" s="265"/>
      <c r="BD845" s="265"/>
      <c r="BE845" s="265"/>
      <c r="BF845" s="265"/>
      <c r="BG845" s="265"/>
      <c r="BH845" s="265"/>
      <c r="BI845" s="265"/>
      <c r="BJ845" s="265"/>
      <c r="BK845" s="265"/>
      <c r="BL845" s="265"/>
      <c r="BM845" s="265"/>
      <c r="BN845" s="265"/>
      <c r="BO845" s="265"/>
      <c r="BP845" s="265"/>
      <c r="BQ845" s="265"/>
      <c r="BR845" s="265"/>
      <c r="BS845" s="265"/>
      <c r="BT845" s="265"/>
      <c r="BU845" s="265"/>
      <c r="BV845" s="265"/>
      <c r="BW845" s="265"/>
      <c r="BX845" s="265"/>
      <c r="BY845" s="265"/>
      <c r="BZ845" s="265"/>
      <c r="CA845" s="265"/>
      <c r="CB845" s="265"/>
      <c r="CC845" s="265"/>
      <c r="CD845" s="265"/>
      <c r="CE845" s="265"/>
      <c r="CF845" s="265"/>
      <c r="CG845" s="265"/>
      <c r="CH845" s="265"/>
      <c r="CI845" s="265"/>
      <c r="CJ845" s="265"/>
      <c r="CK845" s="265"/>
      <c r="CL845" s="265"/>
      <c r="CM845" s="265"/>
      <c r="CN845" s="265"/>
      <c r="CO845" s="265"/>
      <c r="CP845" s="265"/>
      <c r="CQ845" s="265"/>
      <c r="CR845" s="265"/>
      <c r="CS845" s="265"/>
      <c r="CT845" s="265"/>
      <c r="CU845" s="265"/>
      <c r="CV845" s="265"/>
      <c r="CW845" s="265"/>
      <c r="CX845" s="265"/>
      <c r="CY845" s="265"/>
      <c r="CZ845" s="265"/>
      <c r="DA845" s="265"/>
      <c r="DB845" s="265"/>
      <c r="DC845" s="265"/>
      <c r="DD845" s="265"/>
      <c r="DE845" s="265"/>
      <c r="DF845" s="265"/>
      <c r="DG845" s="265"/>
      <c r="DH845" s="265"/>
      <c r="DI845" s="265"/>
      <c r="DJ845" s="265"/>
      <c r="DK845" s="265"/>
      <c r="DL845" s="265"/>
      <c r="DM845" s="265"/>
      <c r="DN845" s="265"/>
      <c r="DO845" s="265"/>
      <c r="DP845" s="265"/>
      <c r="DQ845" s="265"/>
      <c r="DR845" s="265"/>
      <c r="DS845" s="265"/>
      <c r="DT845" s="265"/>
      <c r="DU845" s="265"/>
      <c r="DV845" s="265"/>
      <c r="DW845" s="265"/>
      <c r="DX845" s="265"/>
      <c r="DY845" s="265"/>
      <c r="DZ845" s="265"/>
      <c r="EA845" s="265"/>
      <c r="EB845" s="265"/>
      <c r="EC845" s="265"/>
      <c r="ED845" s="265"/>
      <c r="EE845" s="265"/>
      <c r="EF845" s="265"/>
      <c r="EG845" s="265"/>
      <c r="EH845" s="265"/>
      <c r="EI845" s="265"/>
      <c r="EJ845" s="265"/>
      <c r="EK845" s="265"/>
      <c r="EL845" s="265"/>
      <c r="EM845" s="265"/>
      <c r="EN845" s="265"/>
      <c r="EO845" s="265"/>
      <c r="EP845" s="265"/>
      <c r="EQ845" s="265"/>
      <c r="ER845" s="265"/>
      <c r="ES845" s="265"/>
      <c r="ET845" s="265"/>
      <c r="EU845" s="265"/>
      <c r="EV845" s="265"/>
      <c r="EW845" s="265"/>
      <c r="EX845" s="265"/>
      <c r="EY845" s="265"/>
      <c r="EZ845" s="265"/>
      <c r="FA845" s="265"/>
      <c r="FB845" s="265"/>
      <c r="FC845" s="265"/>
      <c r="FD845" s="265"/>
      <c r="FE845" s="265"/>
      <c r="FF845" s="265"/>
      <c r="FG845" s="265"/>
      <c r="FH845" s="265"/>
      <c r="FI845" s="265"/>
      <c r="FJ845" s="265"/>
      <c r="FK845" s="265"/>
      <c r="FL845" s="265"/>
      <c r="FM845" s="265"/>
      <c r="FN845" s="265"/>
      <c r="FO845" s="265"/>
      <c r="FP845" s="265"/>
      <c r="FQ845" s="265"/>
      <c r="FR845" s="265"/>
      <c r="FS845" s="265"/>
      <c r="FT845" s="265"/>
      <c r="FU845" s="265"/>
      <c r="FV845" s="265"/>
      <c r="FW845" s="265"/>
      <c r="FX845" s="265"/>
      <c r="FY845" s="265"/>
      <c r="FZ845" s="265"/>
      <c r="GA845" s="265"/>
      <c r="GB845" s="265"/>
    </row>
    <row r="846" spans="1:184" s="1442" customFormat="1">
      <c r="A846" s="955"/>
      <c r="B846" s="265"/>
      <c r="C846" s="265"/>
      <c r="D846" s="265"/>
      <c r="E846" s="265"/>
      <c r="F846" s="265"/>
      <c r="G846" s="265"/>
      <c r="H846" s="265"/>
      <c r="I846" s="265"/>
      <c r="J846" s="265"/>
      <c r="K846" s="265"/>
      <c r="L846" s="265"/>
      <c r="M846" s="265"/>
      <c r="N846" s="265"/>
      <c r="O846" s="265"/>
      <c r="P846" s="265"/>
      <c r="Q846" s="265"/>
      <c r="R846" s="265"/>
      <c r="S846" s="265"/>
      <c r="T846" s="265"/>
      <c r="U846" s="282"/>
      <c r="V846" s="282"/>
      <c r="W846" s="265"/>
      <c r="X846" s="265"/>
      <c r="Y846" s="282"/>
      <c r="Z846" s="282"/>
      <c r="AA846" s="555"/>
      <c r="AB846" s="1438"/>
      <c r="AC846" s="974"/>
      <c r="AD846" s="974"/>
      <c r="AE846" s="974"/>
      <c r="AG846" s="282"/>
      <c r="AH846" s="265"/>
      <c r="AI846" s="282"/>
      <c r="AJ846" s="265"/>
      <c r="AK846" s="265"/>
      <c r="AL846" s="265"/>
      <c r="AM846" s="265"/>
      <c r="AN846" s="265"/>
      <c r="AO846" s="265"/>
      <c r="AP846" s="265"/>
      <c r="AQ846" s="265"/>
      <c r="AR846" s="265"/>
      <c r="AS846" s="265"/>
      <c r="AT846" s="265"/>
      <c r="AU846" s="265"/>
      <c r="AV846" s="265"/>
      <c r="AW846" s="265"/>
      <c r="AX846" s="265"/>
      <c r="AY846" s="265"/>
      <c r="AZ846" s="265"/>
      <c r="BA846" s="265"/>
      <c r="BB846" s="265"/>
      <c r="BC846" s="265"/>
      <c r="BD846" s="265"/>
      <c r="BE846" s="265"/>
      <c r="BF846" s="265"/>
      <c r="BG846" s="265"/>
      <c r="BH846" s="265"/>
      <c r="BI846" s="265"/>
      <c r="BJ846" s="265"/>
      <c r="BK846" s="265"/>
      <c r="BL846" s="265"/>
      <c r="BM846" s="265"/>
      <c r="BN846" s="265"/>
      <c r="BO846" s="265"/>
      <c r="BP846" s="265"/>
      <c r="BQ846" s="265"/>
      <c r="BR846" s="265"/>
      <c r="BS846" s="265"/>
      <c r="BT846" s="265"/>
      <c r="BU846" s="265"/>
      <c r="BV846" s="265"/>
      <c r="BW846" s="265"/>
      <c r="BX846" s="265"/>
      <c r="BY846" s="265"/>
      <c r="BZ846" s="265"/>
      <c r="CA846" s="265"/>
      <c r="CB846" s="265"/>
      <c r="CC846" s="265"/>
      <c r="CD846" s="265"/>
      <c r="CE846" s="265"/>
      <c r="CF846" s="265"/>
      <c r="CG846" s="265"/>
      <c r="CH846" s="265"/>
      <c r="CI846" s="265"/>
      <c r="CJ846" s="265"/>
      <c r="CK846" s="265"/>
      <c r="CL846" s="265"/>
      <c r="CM846" s="265"/>
      <c r="CN846" s="265"/>
      <c r="CO846" s="265"/>
      <c r="CP846" s="265"/>
      <c r="CQ846" s="265"/>
      <c r="CR846" s="265"/>
      <c r="CS846" s="265"/>
      <c r="CT846" s="265"/>
      <c r="CU846" s="265"/>
      <c r="CV846" s="265"/>
      <c r="CW846" s="265"/>
      <c r="CX846" s="265"/>
      <c r="CY846" s="265"/>
      <c r="CZ846" s="265"/>
      <c r="DA846" s="265"/>
      <c r="DB846" s="265"/>
      <c r="DC846" s="265"/>
      <c r="DD846" s="265"/>
      <c r="DE846" s="265"/>
      <c r="DF846" s="265"/>
      <c r="DG846" s="265"/>
      <c r="DH846" s="265"/>
      <c r="DI846" s="265"/>
      <c r="DJ846" s="265"/>
      <c r="DK846" s="265"/>
      <c r="DL846" s="265"/>
      <c r="DM846" s="265"/>
      <c r="DN846" s="265"/>
      <c r="DO846" s="265"/>
      <c r="DP846" s="265"/>
      <c r="DQ846" s="265"/>
      <c r="DR846" s="265"/>
      <c r="DS846" s="265"/>
      <c r="DT846" s="265"/>
      <c r="DU846" s="265"/>
      <c r="DV846" s="265"/>
      <c r="DW846" s="265"/>
      <c r="DX846" s="265"/>
      <c r="DY846" s="265"/>
      <c r="DZ846" s="265"/>
      <c r="EA846" s="265"/>
      <c r="EB846" s="265"/>
      <c r="EC846" s="265"/>
      <c r="ED846" s="265"/>
      <c r="EE846" s="265"/>
      <c r="EF846" s="265"/>
      <c r="EG846" s="265"/>
      <c r="EH846" s="265"/>
      <c r="EI846" s="265"/>
      <c r="EJ846" s="265"/>
      <c r="EK846" s="265"/>
      <c r="EL846" s="265"/>
      <c r="EM846" s="265"/>
      <c r="EN846" s="265"/>
      <c r="EO846" s="265"/>
      <c r="EP846" s="265"/>
      <c r="EQ846" s="265"/>
      <c r="ER846" s="265"/>
      <c r="ES846" s="265"/>
      <c r="ET846" s="265"/>
      <c r="EU846" s="265"/>
      <c r="EV846" s="265"/>
      <c r="EW846" s="265"/>
      <c r="EX846" s="265"/>
      <c r="EY846" s="265"/>
      <c r="EZ846" s="265"/>
      <c r="FA846" s="265"/>
      <c r="FB846" s="265"/>
      <c r="FC846" s="265"/>
      <c r="FD846" s="265"/>
      <c r="FE846" s="265"/>
      <c r="FF846" s="265"/>
      <c r="FG846" s="265"/>
      <c r="FH846" s="265"/>
      <c r="FI846" s="265"/>
      <c r="FJ846" s="265"/>
      <c r="FK846" s="265"/>
      <c r="FL846" s="265"/>
      <c r="FM846" s="265"/>
      <c r="FN846" s="265"/>
      <c r="FO846" s="265"/>
      <c r="FP846" s="265"/>
      <c r="FQ846" s="265"/>
      <c r="FR846" s="265"/>
      <c r="FS846" s="265"/>
      <c r="FT846" s="265"/>
      <c r="FU846" s="265"/>
      <c r="FV846" s="265"/>
      <c r="FW846" s="265"/>
      <c r="FX846" s="265"/>
      <c r="FY846" s="265"/>
      <c r="FZ846" s="265"/>
      <c r="GA846" s="265"/>
      <c r="GB846" s="265"/>
    </row>
    <row r="847" spans="1:184" s="1442" customFormat="1">
      <c r="A847" s="955"/>
      <c r="B847" s="265"/>
      <c r="C847" s="265"/>
      <c r="D847" s="265"/>
      <c r="E847" s="265"/>
      <c r="F847" s="265"/>
      <c r="G847" s="265"/>
      <c r="H847" s="265"/>
      <c r="I847" s="265"/>
      <c r="J847" s="265"/>
      <c r="K847" s="265"/>
      <c r="L847" s="265"/>
      <c r="M847" s="265"/>
      <c r="N847" s="265"/>
      <c r="O847" s="265"/>
      <c r="P847" s="265"/>
      <c r="Q847" s="265"/>
      <c r="R847" s="265"/>
      <c r="S847" s="265"/>
      <c r="T847" s="265"/>
      <c r="U847" s="282"/>
      <c r="V847" s="282"/>
      <c r="W847" s="265"/>
      <c r="X847" s="265"/>
      <c r="Y847" s="282"/>
      <c r="Z847" s="282"/>
      <c r="AA847" s="555"/>
      <c r="AB847" s="1438"/>
      <c r="AC847" s="974"/>
      <c r="AD847" s="974"/>
      <c r="AE847" s="974"/>
      <c r="AG847" s="282"/>
      <c r="AH847" s="265"/>
      <c r="AI847" s="282"/>
      <c r="AJ847" s="265"/>
      <c r="AK847" s="265"/>
      <c r="AL847" s="265"/>
      <c r="AM847" s="265"/>
      <c r="AN847" s="265"/>
      <c r="AO847" s="265"/>
      <c r="AP847" s="265"/>
      <c r="AQ847" s="265"/>
      <c r="AR847" s="265"/>
      <c r="AS847" s="265"/>
      <c r="AT847" s="265"/>
      <c r="AU847" s="265"/>
      <c r="AV847" s="265"/>
      <c r="AW847" s="265"/>
      <c r="AX847" s="265"/>
      <c r="AY847" s="265"/>
      <c r="AZ847" s="265"/>
      <c r="BA847" s="265"/>
      <c r="BB847" s="265"/>
      <c r="BC847" s="265"/>
      <c r="BD847" s="265"/>
      <c r="BE847" s="265"/>
      <c r="BF847" s="265"/>
      <c r="BG847" s="265"/>
      <c r="BH847" s="265"/>
      <c r="BI847" s="265"/>
      <c r="BJ847" s="265"/>
      <c r="BK847" s="265"/>
      <c r="BL847" s="265"/>
      <c r="BM847" s="265"/>
      <c r="BN847" s="265"/>
      <c r="BO847" s="265"/>
      <c r="BP847" s="265"/>
      <c r="BQ847" s="265"/>
      <c r="BR847" s="265"/>
      <c r="BS847" s="265"/>
      <c r="BT847" s="265"/>
      <c r="BU847" s="265"/>
      <c r="BV847" s="265"/>
      <c r="BW847" s="265"/>
      <c r="BX847" s="265"/>
      <c r="BY847" s="265"/>
      <c r="BZ847" s="265"/>
      <c r="CA847" s="265"/>
      <c r="CB847" s="265"/>
      <c r="CC847" s="265"/>
      <c r="CD847" s="265"/>
      <c r="CE847" s="265"/>
      <c r="CF847" s="265"/>
      <c r="CG847" s="265"/>
      <c r="CH847" s="265"/>
      <c r="CI847" s="265"/>
      <c r="CJ847" s="265"/>
      <c r="CK847" s="265"/>
      <c r="CL847" s="265"/>
      <c r="CM847" s="265"/>
      <c r="CN847" s="265"/>
      <c r="CO847" s="265"/>
      <c r="CP847" s="265"/>
      <c r="CQ847" s="265"/>
      <c r="CR847" s="265"/>
      <c r="CS847" s="265"/>
      <c r="CT847" s="265"/>
      <c r="CU847" s="265"/>
      <c r="CV847" s="265"/>
      <c r="CW847" s="265"/>
      <c r="CX847" s="265"/>
      <c r="CY847" s="265"/>
      <c r="CZ847" s="265"/>
      <c r="DA847" s="265"/>
      <c r="DB847" s="265"/>
      <c r="DC847" s="265"/>
      <c r="DD847" s="265"/>
      <c r="DE847" s="265"/>
      <c r="DF847" s="265"/>
      <c r="DG847" s="265"/>
      <c r="DH847" s="265"/>
      <c r="DI847" s="265"/>
      <c r="DJ847" s="265"/>
      <c r="DK847" s="265"/>
      <c r="DL847" s="265"/>
      <c r="DM847" s="265"/>
      <c r="DN847" s="265"/>
      <c r="DO847" s="265"/>
      <c r="DP847" s="265"/>
      <c r="DQ847" s="265"/>
      <c r="DR847" s="265"/>
      <c r="DS847" s="265"/>
      <c r="DT847" s="265"/>
      <c r="DU847" s="265"/>
      <c r="DV847" s="265"/>
      <c r="DW847" s="265"/>
      <c r="DX847" s="265"/>
      <c r="DY847" s="265"/>
      <c r="DZ847" s="265"/>
      <c r="EA847" s="265"/>
      <c r="EB847" s="265"/>
      <c r="EC847" s="265"/>
      <c r="ED847" s="265"/>
      <c r="EE847" s="265"/>
      <c r="EF847" s="265"/>
      <c r="EG847" s="265"/>
      <c r="EH847" s="265"/>
      <c r="EI847" s="265"/>
      <c r="EJ847" s="265"/>
      <c r="EK847" s="265"/>
      <c r="EL847" s="265"/>
      <c r="EM847" s="265"/>
      <c r="EN847" s="265"/>
      <c r="EO847" s="265"/>
      <c r="EP847" s="265"/>
      <c r="EQ847" s="265"/>
      <c r="ER847" s="265"/>
      <c r="ES847" s="265"/>
      <c r="ET847" s="265"/>
      <c r="EU847" s="265"/>
      <c r="EV847" s="265"/>
      <c r="EW847" s="265"/>
      <c r="EX847" s="265"/>
      <c r="EY847" s="265"/>
      <c r="EZ847" s="265"/>
      <c r="FA847" s="265"/>
      <c r="FB847" s="265"/>
      <c r="FC847" s="265"/>
      <c r="FD847" s="265"/>
      <c r="FE847" s="265"/>
      <c r="FF847" s="265"/>
      <c r="FG847" s="265"/>
      <c r="FH847" s="265"/>
      <c r="FI847" s="265"/>
      <c r="FJ847" s="265"/>
      <c r="FK847" s="265"/>
      <c r="FL847" s="265"/>
      <c r="FM847" s="265"/>
      <c r="FN847" s="265"/>
      <c r="FO847" s="265"/>
      <c r="FP847" s="265"/>
      <c r="FQ847" s="265"/>
      <c r="FR847" s="265"/>
      <c r="FS847" s="265"/>
      <c r="FT847" s="265"/>
      <c r="FU847" s="265"/>
      <c r="FV847" s="265"/>
      <c r="FW847" s="265"/>
      <c r="FX847" s="265"/>
      <c r="FY847" s="265"/>
      <c r="FZ847" s="265"/>
      <c r="GA847" s="265"/>
      <c r="GB847" s="265"/>
    </row>
    <row r="848" spans="1:184" s="1442" customFormat="1">
      <c r="A848" s="955"/>
      <c r="B848" s="265"/>
      <c r="C848" s="265"/>
      <c r="D848" s="265"/>
      <c r="E848" s="265"/>
      <c r="F848" s="265"/>
      <c r="G848" s="265"/>
      <c r="H848" s="265"/>
      <c r="I848" s="265"/>
      <c r="J848" s="265"/>
      <c r="K848" s="265"/>
      <c r="L848" s="265"/>
      <c r="M848" s="265"/>
      <c r="N848" s="265"/>
      <c r="O848" s="265"/>
      <c r="P848" s="265"/>
      <c r="Q848" s="265"/>
      <c r="R848" s="265"/>
      <c r="S848" s="265"/>
      <c r="T848" s="265"/>
      <c r="U848" s="282"/>
      <c r="V848" s="282"/>
      <c r="W848" s="265"/>
      <c r="X848" s="265"/>
      <c r="Y848" s="282"/>
      <c r="Z848" s="282"/>
      <c r="AA848" s="555"/>
      <c r="AB848" s="1438"/>
      <c r="AC848" s="974"/>
      <c r="AD848" s="974"/>
      <c r="AE848" s="974"/>
      <c r="AG848" s="282"/>
      <c r="AH848" s="265"/>
      <c r="AI848" s="282"/>
      <c r="AJ848" s="265"/>
      <c r="AK848" s="265"/>
      <c r="AL848" s="265"/>
      <c r="AM848" s="265"/>
      <c r="AN848" s="265"/>
      <c r="AO848" s="265"/>
      <c r="AP848" s="265"/>
      <c r="AQ848" s="265"/>
      <c r="AR848" s="265"/>
      <c r="AS848" s="265"/>
      <c r="AT848" s="265"/>
      <c r="AU848" s="265"/>
      <c r="AV848" s="265"/>
      <c r="AW848" s="265"/>
      <c r="AX848" s="265"/>
      <c r="AY848" s="265"/>
      <c r="AZ848" s="265"/>
      <c r="BA848" s="265"/>
      <c r="BB848" s="265"/>
      <c r="BC848" s="265"/>
      <c r="BD848" s="265"/>
      <c r="BE848" s="265"/>
      <c r="BF848" s="265"/>
      <c r="BG848" s="265"/>
      <c r="BH848" s="265"/>
      <c r="BI848" s="265"/>
      <c r="BJ848" s="265"/>
      <c r="BK848" s="265"/>
      <c r="BL848" s="265"/>
      <c r="BM848" s="265"/>
      <c r="BN848" s="265"/>
      <c r="BO848" s="265"/>
      <c r="BP848" s="265"/>
      <c r="BQ848" s="265"/>
      <c r="BR848" s="265"/>
      <c r="BS848" s="265"/>
      <c r="BT848" s="265"/>
      <c r="BU848" s="265"/>
      <c r="BV848" s="265"/>
      <c r="BW848" s="265"/>
      <c r="BX848" s="265"/>
      <c r="BY848" s="265"/>
      <c r="BZ848" s="265"/>
      <c r="CA848" s="265"/>
      <c r="CB848" s="265"/>
      <c r="CC848" s="265"/>
      <c r="CD848" s="265"/>
      <c r="CE848" s="265"/>
      <c r="CF848" s="265"/>
      <c r="CG848" s="265"/>
      <c r="CH848" s="265"/>
      <c r="CI848" s="265"/>
      <c r="CJ848" s="265"/>
      <c r="CK848" s="265"/>
      <c r="CL848" s="265"/>
      <c r="CM848" s="265"/>
      <c r="CN848" s="265"/>
      <c r="CO848" s="265"/>
      <c r="CP848" s="265"/>
      <c r="CQ848" s="265"/>
      <c r="CR848" s="265"/>
      <c r="CS848" s="265"/>
      <c r="CT848" s="265"/>
      <c r="CU848" s="265"/>
      <c r="CV848" s="265"/>
      <c r="CW848" s="265"/>
      <c r="CX848" s="265"/>
      <c r="CY848" s="265"/>
      <c r="CZ848" s="265"/>
      <c r="DA848" s="265"/>
      <c r="DB848" s="265"/>
      <c r="DC848" s="265"/>
      <c r="DD848" s="265"/>
      <c r="DE848" s="265"/>
      <c r="DF848" s="265"/>
      <c r="DG848" s="265"/>
      <c r="DH848" s="265"/>
      <c r="DI848" s="265"/>
      <c r="DJ848" s="265"/>
      <c r="DK848" s="265"/>
      <c r="DL848" s="265"/>
      <c r="DM848" s="265"/>
      <c r="DN848" s="265"/>
      <c r="DO848" s="265"/>
      <c r="DP848" s="265"/>
      <c r="DQ848" s="265"/>
      <c r="DR848" s="265"/>
      <c r="DS848" s="265"/>
      <c r="DT848" s="265"/>
      <c r="DU848" s="265"/>
      <c r="DV848" s="265"/>
      <c r="DW848" s="265"/>
      <c r="DX848" s="265"/>
      <c r="DY848" s="265"/>
      <c r="DZ848" s="265"/>
      <c r="EA848" s="265"/>
      <c r="EB848" s="265"/>
      <c r="EC848" s="265"/>
      <c r="ED848" s="265"/>
      <c r="EE848" s="265"/>
      <c r="EF848" s="265"/>
      <c r="EG848" s="265"/>
      <c r="EH848" s="265"/>
      <c r="EI848" s="265"/>
      <c r="EJ848" s="265"/>
      <c r="EK848" s="265"/>
      <c r="EL848" s="265"/>
      <c r="EM848" s="265"/>
      <c r="EN848" s="265"/>
      <c r="EO848" s="265"/>
      <c r="EP848" s="265"/>
      <c r="EQ848" s="265"/>
      <c r="ER848" s="265"/>
      <c r="ES848" s="265"/>
      <c r="ET848" s="265"/>
      <c r="EU848" s="265"/>
      <c r="EV848" s="265"/>
      <c r="EW848" s="265"/>
      <c r="EX848" s="265"/>
      <c r="EY848" s="265"/>
      <c r="EZ848" s="265"/>
      <c r="FA848" s="265"/>
      <c r="FB848" s="265"/>
      <c r="FC848" s="265"/>
      <c r="FD848" s="265"/>
      <c r="FE848" s="265"/>
      <c r="FF848" s="265"/>
      <c r="FG848" s="265"/>
      <c r="FH848" s="265"/>
      <c r="FI848" s="265"/>
      <c r="FJ848" s="265"/>
      <c r="FK848" s="265"/>
      <c r="FL848" s="265"/>
      <c r="FM848" s="265"/>
      <c r="FN848" s="265"/>
      <c r="FO848" s="265"/>
      <c r="FP848" s="265"/>
      <c r="FQ848" s="265"/>
      <c r="FR848" s="265"/>
      <c r="FS848" s="265"/>
      <c r="FT848" s="265"/>
      <c r="FU848" s="265"/>
      <c r="FV848" s="265"/>
      <c r="FW848" s="265"/>
      <c r="FX848" s="265"/>
      <c r="FY848" s="265"/>
      <c r="FZ848" s="265"/>
      <c r="GA848" s="265"/>
      <c r="GB848" s="265"/>
    </row>
    <row r="849" spans="1:184" s="1442" customFormat="1">
      <c r="A849" s="955"/>
      <c r="B849" s="265"/>
      <c r="C849" s="265"/>
      <c r="D849" s="265"/>
      <c r="E849" s="265"/>
      <c r="F849" s="265"/>
      <c r="G849" s="265"/>
      <c r="H849" s="265"/>
      <c r="I849" s="265"/>
      <c r="J849" s="265"/>
      <c r="K849" s="265"/>
      <c r="L849" s="265"/>
      <c r="M849" s="265"/>
      <c r="N849" s="265"/>
      <c r="O849" s="265"/>
      <c r="P849" s="265"/>
      <c r="Q849" s="265"/>
      <c r="R849" s="265"/>
      <c r="S849" s="265"/>
      <c r="T849" s="265"/>
      <c r="U849" s="282"/>
      <c r="V849" s="282"/>
      <c r="W849" s="265"/>
      <c r="X849" s="265"/>
      <c r="Y849" s="282"/>
      <c r="Z849" s="282"/>
      <c r="AA849" s="555"/>
      <c r="AB849" s="1438"/>
      <c r="AC849" s="974"/>
      <c r="AD849" s="974"/>
      <c r="AE849" s="974"/>
      <c r="AG849" s="282"/>
      <c r="AH849" s="265"/>
      <c r="AI849" s="282"/>
      <c r="AJ849" s="265"/>
      <c r="AK849" s="265"/>
      <c r="AL849" s="265"/>
      <c r="AM849" s="265"/>
      <c r="AN849" s="265"/>
      <c r="AO849" s="265"/>
      <c r="AP849" s="265"/>
      <c r="AQ849" s="265"/>
      <c r="AR849" s="265"/>
      <c r="AS849" s="265"/>
      <c r="AT849" s="265"/>
      <c r="AU849" s="265"/>
      <c r="AV849" s="265"/>
      <c r="AW849" s="265"/>
      <c r="AX849" s="265"/>
      <c r="AY849" s="265"/>
      <c r="AZ849" s="265"/>
      <c r="BA849" s="265"/>
      <c r="BB849" s="265"/>
      <c r="BC849" s="265"/>
      <c r="BD849" s="265"/>
      <c r="BE849" s="265"/>
      <c r="BF849" s="265"/>
      <c r="BG849" s="265"/>
      <c r="BH849" s="265"/>
      <c r="BI849" s="265"/>
      <c r="BJ849" s="265"/>
      <c r="BK849" s="265"/>
      <c r="BL849" s="265"/>
      <c r="BM849" s="265"/>
      <c r="BN849" s="265"/>
      <c r="BO849" s="265"/>
      <c r="BP849" s="265"/>
      <c r="BQ849" s="265"/>
      <c r="BR849" s="265"/>
      <c r="BS849" s="265"/>
      <c r="BT849" s="265"/>
      <c r="BU849" s="265"/>
      <c r="BV849" s="265"/>
      <c r="BW849" s="265"/>
      <c r="BX849" s="265"/>
      <c r="BY849" s="265"/>
      <c r="BZ849" s="265"/>
      <c r="CA849" s="265"/>
      <c r="CB849" s="265"/>
      <c r="CC849" s="265"/>
      <c r="CD849" s="265"/>
      <c r="CE849" s="265"/>
      <c r="CF849" s="265"/>
      <c r="CG849" s="265"/>
      <c r="CH849" s="265"/>
      <c r="CI849" s="265"/>
      <c r="CJ849" s="265"/>
      <c r="CK849" s="265"/>
      <c r="CL849" s="265"/>
      <c r="CM849" s="265"/>
      <c r="CN849" s="265"/>
      <c r="CO849" s="265"/>
      <c r="CP849" s="265"/>
      <c r="CQ849" s="265"/>
      <c r="CR849" s="265"/>
      <c r="CS849" s="265"/>
      <c r="CT849" s="265"/>
      <c r="CU849" s="265"/>
      <c r="CV849" s="265"/>
      <c r="CW849" s="265"/>
      <c r="CX849" s="265"/>
      <c r="CY849" s="265"/>
      <c r="CZ849" s="265"/>
      <c r="DA849" s="265"/>
      <c r="DB849" s="265"/>
      <c r="DC849" s="265"/>
      <c r="DD849" s="265"/>
      <c r="DE849" s="265"/>
      <c r="DF849" s="265"/>
      <c r="DG849" s="265"/>
      <c r="DH849" s="265"/>
      <c r="DI849" s="265"/>
      <c r="DJ849" s="265"/>
      <c r="DK849" s="265"/>
      <c r="DL849" s="265"/>
      <c r="DM849" s="265"/>
      <c r="DN849" s="265"/>
      <c r="DO849" s="265"/>
      <c r="DP849" s="265"/>
      <c r="DQ849" s="265"/>
      <c r="DR849" s="265"/>
      <c r="DS849" s="265"/>
      <c r="DT849" s="265"/>
      <c r="DU849" s="265"/>
      <c r="DV849" s="265"/>
      <c r="DW849" s="265"/>
      <c r="DX849" s="265"/>
      <c r="DY849" s="265"/>
      <c r="DZ849" s="265"/>
      <c r="EA849" s="265"/>
      <c r="EB849" s="265"/>
      <c r="EC849" s="265"/>
      <c r="ED849" s="265"/>
      <c r="EE849" s="265"/>
      <c r="EF849" s="265"/>
      <c r="EG849" s="265"/>
      <c r="EH849" s="265"/>
      <c r="EI849" s="265"/>
      <c r="EJ849" s="265"/>
      <c r="EK849" s="265"/>
      <c r="EL849" s="265"/>
      <c r="EM849" s="265"/>
      <c r="EN849" s="265"/>
      <c r="EO849" s="265"/>
      <c r="EP849" s="265"/>
      <c r="EQ849" s="265"/>
      <c r="ER849" s="265"/>
      <c r="ES849" s="265"/>
      <c r="ET849" s="265"/>
      <c r="EU849" s="265"/>
      <c r="EV849" s="265"/>
      <c r="EW849" s="265"/>
      <c r="EX849" s="265"/>
      <c r="EY849" s="265"/>
      <c r="EZ849" s="265"/>
      <c r="FA849" s="265"/>
      <c r="FB849" s="265"/>
      <c r="FC849" s="265"/>
      <c r="FD849" s="265"/>
      <c r="FE849" s="265"/>
      <c r="FF849" s="265"/>
      <c r="FG849" s="265"/>
      <c r="FH849" s="265"/>
      <c r="FI849" s="265"/>
      <c r="FJ849" s="265"/>
      <c r="FK849" s="265"/>
      <c r="FL849" s="265"/>
      <c r="FM849" s="265"/>
      <c r="FN849" s="265"/>
      <c r="FO849" s="265"/>
      <c r="FP849" s="265"/>
      <c r="FQ849" s="265"/>
      <c r="FR849" s="265"/>
      <c r="FS849" s="265"/>
      <c r="FT849" s="265"/>
      <c r="FU849" s="265"/>
      <c r="FV849" s="265"/>
      <c r="FW849" s="265"/>
      <c r="FX849" s="265"/>
      <c r="FY849" s="265"/>
      <c r="FZ849" s="265"/>
      <c r="GA849" s="265"/>
      <c r="GB849" s="265"/>
    </row>
    <row r="850" spans="1:184" s="1442" customFormat="1">
      <c r="A850" s="955"/>
      <c r="B850" s="265"/>
      <c r="C850" s="265"/>
      <c r="D850" s="265"/>
      <c r="E850" s="265"/>
      <c r="F850" s="265"/>
      <c r="G850" s="265"/>
      <c r="H850" s="265"/>
      <c r="I850" s="265"/>
      <c r="J850" s="265"/>
      <c r="K850" s="265"/>
      <c r="L850" s="265"/>
      <c r="M850" s="265"/>
      <c r="N850" s="265"/>
      <c r="O850" s="265"/>
      <c r="P850" s="265"/>
      <c r="Q850" s="265"/>
      <c r="R850" s="265"/>
      <c r="S850" s="265"/>
      <c r="T850" s="265"/>
      <c r="U850" s="282"/>
      <c r="V850" s="282"/>
      <c r="W850" s="265"/>
      <c r="X850" s="265"/>
      <c r="Y850" s="282"/>
      <c r="Z850" s="282"/>
      <c r="AA850" s="555"/>
      <c r="AB850" s="1438"/>
      <c r="AC850" s="974"/>
      <c r="AD850" s="974"/>
      <c r="AE850" s="974"/>
      <c r="AG850" s="282"/>
      <c r="AH850" s="265"/>
      <c r="AI850" s="282"/>
      <c r="AJ850" s="265"/>
      <c r="AK850" s="265"/>
      <c r="AL850" s="265"/>
      <c r="AM850" s="265"/>
      <c r="AN850" s="265"/>
      <c r="AO850" s="265"/>
      <c r="AP850" s="265"/>
      <c r="AQ850" s="265"/>
      <c r="AR850" s="265"/>
      <c r="AS850" s="265"/>
      <c r="AT850" s="265"/>
      <c r="AU850" s="265"/>
      <c r="AV850" s="265"/>
      <c r="AW850" s="265"/>
      <c r="AX850" s="265"/>
      <c r="AY850" s="265"/>
      <c r="AZ850" s="265"/>
      <c r="BA850" s="265"/>
      <c r="BB850" s="265"/>
      <c r="BC850" s="265"/>
      <c r="BD850" s="265"/>
      <c r="BE850" s="265"/>
      <c r="BF850" s="265"/>
      <c r="BG850" s="265"/>
      <c r="BH850" s="265"/>
      <c r="BI850" s="265"/>
      <c r="BJ850" s="265"/>
      <c r="BK850" s="265"/>
      <c r="BL850" s="265"/>
      <c r="BM850" s="265"/>
      <c r="BN850" s="265"/>
      <c r="BO850" s="265"/>
      <c r="BP850" s="265"/>
      <c r="BQ850" s="265"/>
      <c r="BR850" s="265"/>
      <c r="BS850" s="265"/>
      <c r="BT850" s="265"/>
      <c r="BU850" s="265"/>
      <c r="BV850" s="265"/>
      <c r="BW850" s="265"/>
      <c r="BX850" s="265"/>
      <c r="BY850" s="265"/>
      <c r="BZ850" s="265"/>
      <c r="CA850" s="265"/>
      <c r="CB850" s="265"/>
      <c r="CC850" s="265"/>
      <c r="CD850" s="265"/>
      <c r="CE850" s="265"/>
      <c r="CF850" s="265"/>
      <c r="CG850" s="265"/>
      <c r="CH850" s="265"/>
      <c r="CI850" s="265"/>
      <c r="CJ850" s="265"/>
      <c r="CK850" s="265"/>
      <c r="CL850" s="265"/>
      <c r="CM850" s="265"/>
      <c r="CN850" s="265"/>
      <c r="CO850" s="265"/>
      <c r="CP850" s="265"/>
      <c r="CQ850" s="265"/>
      <c r="CR850" s="265"/>
      <c r="CS850" s="265"/>
      <c r="CT850" s="265"/>
      <c r="CU850" s="265"/>
      <c r="CV850" s="265"/>
      <c r="CW850" s="265"/>
      <c r="CX850" s="265"/>
      <c r="CY850" s="265"/>
      <c r="CZ850" s="265"/>
      <c r="DA850" s="265"/>
      <c r="DB850" s="265"/>
      <c r="DC850" s="265"/>
      <c r="DD850" s="265"/>
      <c r="DE850" s="265"/>
      <c r="DF850" s="265"/>
      <c r="DG850" s="265"/>
      <c r="DH850" s="265"/>
      <c r="DI850" s="265"/>
      <c r="DJ850" s="265"/>
      <c r="DK850" s="265"/>
      <c r="DL850" s="265"/>
      <c r="DM850" s="265"/>
      <c r="DN850" s="265"/>
      <c r="DO850" s="265"/>
      <c r="DP850" s="265"/>
      <c r="DQ850" s="265"/>
      <c r="DR850" s="265"/>
      <c r="DS850" s="265"/>
      <c r="DT850" s="265"/>
      <c r="DU850" s="265"/>
      <c r="DV850" s="265"/>
      <c r="DW850" s="265"/>
      <c r="DX850" s="265"/>
      <c r="DY850" s="265"/>
      <c r="DZ850" s="265"/>
      <c r="EA850" s="265"/>
      <c r="EB850" s="265"/>
      <c r="EC850" s="265"/>
      <c r="ED850" s="265"/>
      <c r="EE850" s="265"/>
      <c r="EF850" s="265"/>
      <c r="EG850" s="265"/>
      <c r="EH850" s="265"/>
      <c r="EI850" s="265"/>
      <c r="EJ850" s="265"/>
      <c r="EK850" s="265"/>
      <c r="EL850" s="265"/>
      <c r="EM850" s="265"/>
      <c r="EN850" s="265"/>
      <c r="EO850" s="265"/>
      <c r="EP850" s="265"/>
      <c r="EQ850" s="265"/>
      <c r="ER850" s="265"/>
      <c r="ES850" s="265"/>
      <c r="ET850" s="265"/>
      <c r="EU850" s="265"/>
      <c r="EV850" s="265"/>
      <c r="EW850" s="265"/>
      <c r="EX850" s="265"/>
      <c r="EY850" s="265"/>
      <c r="EZ850" s="265"/>
      <c r="FA850" s="265"/>
      <c r="FB850" s="265"/>
      <c r="FC850" s="265"/>
      <c r="FD850" s="265"/>
      <c r="FE850" s="265"/>
      <c r="FF850" s="265"/>
      <c r="FG850" s="265"/>
      <c r="FH850" s="265"/>
      <c r="FI850" s="265"/>
      <c r="FJ850" s="265"/>
      <c r="FK850" s="265"/>
      <c r="FL850" s="265"/>
      <c r="FM850" s="265"/>
      <c r="FN850" s="265"/>
      <c r="FO850" s="265"/>
      <c r="FP850" s="265"/>
      <c r="FQ850" s="265"/>
      <c r="FR850" s="265"/>
      <c r="FS850" s="265"/>
      <c r="FT850" s="265"/>
      <c r="FU850" s="265"/>
      <c r="FV850" s="265"/>
      <c r="FW850" s="265"/>
      <c r="FX850" s="265"/>
      <c r="FY850" s="265"/>
      <c r="FZ850" s="265"/>
      <c r="GA850" s="265"/>
      <c r="GB850" s="265"/>
    </row>
    <row r="851" spans="1:184" s="1442" customFormat="1">
      <c r="A851" s="955"/>
      <c r="B851" s="265"/>
      <c r="C851" s="265"/>
      <c r="D851" s="265"/>
      <c r="E851" s="265"/>
      <c r="F851" s="265"/>
      <c r="G851" s="265"/>
      <c r="H851" s="265"/>
      <c r="I851" s="265"/>
      <c r="J851" s="265"/>
      <c r="K851" s="265"/>
      <c r="L851" s="265"/>
      <c r="M851" s="265"/>
      <c r="N851" s="265"/>
      <c r="O851" s="265"/>
      <c r="P851" s="265"/>
      <c r="Q851" s="265"/>
      <c r="R851" s="265"/>
      <c r="S851" s="265"/>
      <c r="T851" s="265"/>
      <c r="U851" s="282"/>
      <c r="V851" s="282"/>
      <c r="W851" s="265"/>
      <c r="X851" s="265"/>
      <c r="Y851" s="282"/>
      <c r="Z851" s="282"/>
      <c r="AA851" s="555"/>
      <c r="AB851" s="1438"/>
      <c r="AC851" s="974"/>
      <c r="AD851" s="974"/>
      <c r="AE851" s="974"/>
      <c r="AG851" s="282"/>
      <c r="AH851" s="265"/>
      <c r="AI851" s="282"/>
      <c r="AJ851" s="265"/>
      <c r="AK851" s="265"/>
      <c r="AL851" s="265"/>
      <c r="AM851" s="265"/>
      <c r="AN851" s="265"/>
      <c r="AO851" s="265"/>
      <c r="AP851" s="265"/>
      <c r="AQ851" s="265"/>
      <c r="AR851" s="265"/>
      <c r="AS851" s="265"/>
      <c r="AT851" s="265"/>
      <c r="AU851" s="265"/>
      <c r="AV851" s="265"/>
      <c r="AW851" s="265"/>
      <c r="AX851" s="265"/>
      <c r="AY851" s="265"/>
      <c r="AZ851" s="265"/>
      <c r="BA851" s="265"/>
      <c r="BB851" s="265"/>
      <c r="BC851" s="265"/>
      <c r="BD851" s="265"/>
      <c r="BE851" s="265"/>
      <c r="BF851" s="265"/>
      <c r="BG851" s="265"/>
      <c r="BH851" s="265"/>
      <c r="BI851" s="265"/>
      <c r="BJ851" s="265"/>
      <c r="BK851" s="265"/>
      <c r="BL851" s="265"/>
      <c r="BM851" s="265"/>
      <c r="BN851" s="265"/>
      <c r="BO851" s="265"/>
      <c r="BP851" s="265"/>
      <c r="BQ851" s="265"/>
      <c r="BR851" s="265"/>
      <c r="BS851" s="265"/>
      <c r="BT851" s="265"/>
      <c r="BU851" s="265"/>
      <c r="BV851" s="265"/>
      <c r="BW851" s="265"/>
      <c r="BX851" s="265"/>
      <c r="BY851" s="265"/>
      <c r="BZ851" s="265"/>
      <c r="CA851" s="265"/>
      <c r="CB851" s="265"/>
      <c r="CC851" s="265"/>
      <c r="CD851" s="265"/>
      <c r="CE851" s="265"/>
      <c r="CF851" s="265"/>
      <c r="CG851" s="265"/>
      <c r="CH851" s="265"/>
      <c r="CI851" s="265"/>
      <c r="CJ851" s="265"/>
      <c r="CK851" s="265"/>
      <c r="CL851" s="265"/>
      <c r="CM851" s="265"/>
      <c r="CN851" s="265"/>
      <c r="CO851" s="265"/>
      <c r="CP851" s="265"/>
      <c r="CQ851" s="265"/>
      <c r="CR851" s="265"/>
      <c r="CS851" s="265"/>
      <c r="CT851" s="265"/>
      <c r="CU851" s="265"/>
      <c r="CV851" s="265"/>
      <c r="CW851" s="265"/>
      <c r="CX851" s="265"/>
      <c r="CY851" s="265"/>
      <c r="CZ851" s="265"/>
      <c r="DA851" s="265"/>
      <c r="DB851" s="265"/>
      <c r="DC851" s="265"/>
      <c r="DD851" s="265"/>
      <c r="DE851" s="265"/>
      <c r="DF851" s="265"/>
      <c r="DG851" s="265"/>
      <c r="DH851" s="265"/>
      <c r="DI851" s="265"/>
      <c r="DJ851" s="265"/>
      <c r="DK851" s="265"/>
      <c r="DL851" s="265"/>
      <c r="DM851" s="265"/>
      <c r="DN851" s="265"/>
      <c r="DO851" s="265"/>
      <c r="DP851" s="265"/>
      <c r="DQ851" s="265"/>
      <c r="DR851" s="265"/>
      <c r="DS851" s="265"/>
      <c r="DT851" s="265"/>
      <c r="DU851" s="265"/>
      <c r="DV851" s="265"/>
      <c r="DW851" s="265"/>
      <c r="DX851" s="265"/>
      <c r="DY851" s="265"/>
      <c r="DZ851" s="265"/>
      <c r="EA851" s="265"/>
      <c r="EB851" s="265"/>
      <c r="EC851" s="265"/>
      <c r="ED851" s="265"/>
      <c r="EE851" s="265"/>
      <c r="EF851" s="265"/>
      <c r="EG851" s="265"/>
      <c r="EH851" s="265"/>
      <c r="EI851" s="265"/>
      <c r="EJ851" s="265"/>
      <c r="EK851" s="265"/>
      <c r="EL851" s="265"/>
      <c r="EM851" s="265"/>
      <c r="EN851" s="265"/>
      <c r="EO851" s="265"/>
      <c r="EP851" s="265"/>
      <c r="EQ851" s="265"/>
      <c r="ER851" s="265"/>
      <c r="ES851" s="265"/>
      <c r="ET851" s="265"/>
      <c r="EU851" s="265"/>
      <c r="EV851" s="265"/>
      <c r="EW851" s="265"/>
      <c r="EX851" s="265"/>
      <c r="EY851" s="265"/>
      <c r="EZ851" s="265"/>
      <c r="FA851" s="265"/>
      <c r="FB851" s="265"/>
      <c r="FC851" s="265"/>
      <c r="FD851" s="265"/>
      <c r="FE851" s="265"/>
      <c r="FF851" s="265"/>
      <c r="FG851" s="265"/>
      <c r="FH851" s="265"/>
      <c r="FI851" s="265"/>
      <c r="FJ851" s="265"/>
      <c r="FK851" s="265"/>
      <c r="FL851" s="265"/>
      <c r="FM851" s="265"/>
      <c r="FN851" s="265"/>
      <c r="FO851" s="265"/>
      <c r="FP851" s="265"/>
      <c r="FQ851" s="265"/>
      <c r="FR851" s="265"/>
      <c r="FS851" s="265"/>
      <c r="FT851" s="265"/>
      <c r="FU851" s="265"/>
      <c r="FV851" s="265"/>
      <c r="FW851" s="265"/>
      <c r="FX851" s="265"/>
      <c r="FY851" s="265"/>
      <c r="FZ851" s="265"/>
      <c r="GA851" s="265"/>
      <c r="GB851" s="265"/>
    </row>
    <row r="852" spans="1:184" s="1442" customFormat="1">
      <c r="A852" s="955"/>
      <c r="B852" s="265"/>
      <c r="C852" s="265"/>
      <c r="D852" s="265"/>
      <c r="E852" s="265"/>
      <c r="F852" s="265"/>
      <c r="G852" s="265"/>
      <c r="H852" s="265"/>
      <c r="I852" s="265"/>
      <c r="J852" s="265"/>
      <c r="K852" s="265"/>
      <c r="L852" s="265"/>
      <c r="M852" s="265"/>
      <c r="N852" s="265"/>
      <c r="O852" s="265"/>
      <c r="P852" s="265"/>
      <c r="Q852" s="265"/>
      <c r="R852" s="265"/>
      <c r="S852" s="265"/>
      <c r="T852" s="265"/>
      <c r="U852" s="282"/>
      <c r="V852" s="282"/>
      <c r="W852" s="265"/>
      <c r="X852" s="265"/>
      <c r="Y852" s="282"/>
      <c r="Z852" s="282"/>
      <c r="AA852" s="555"/>
      <c r="AB852" s="1438"/>
      <c r="AC852" s="974"/>
      <c r="AD852" s="974"/>
      <c r="AE852" s="974"/>
      <c r="AG852" s="282"/>
      <c r="AH852" s="265"/>
      <c r="AI852" s="282"/>
      <c r="AJ852" s="265"/>
      <c r="AK852" s="265"/>
      <c r="AL852" s="265"/>
      <c r="AM852" s="265"/>
      <c r="AN852" s="265"/>
      <c r="AO852" s="265"/>
      <c r="AP852" s="265"/>
      <c r="AQ852" s="265"/>
      <c r="AR852" s="265"/>
      <c r="AS852" s="265"/>
      <c r="AT852" s="265"/>
      <c r="AU852" s="265"/>
      <c r="AV852" s="265"/>
      <c r="AW852" s="265"/>
      <c r="AX852" s="265"/>
      <c r="AY852" s="265"/>
      <c r="AZ852" s="265"/>
      <c r="BA852" s="265"/>
      <c r="BB852" s="265"/>
      <c r="BC852" s="265"/>
      <c r="BD852" s="265"/>
      <c r="BE852" s="265"/>
      <c r="BF852" s="265"/>
      <c r="BG852" s="265"/>
      <c r="BH852" s="265"/>
      <c r="BI852" s="265"/>
      <c r="BJ852" s="265"/>
      <c r="BK852" s="265"/>
      <c r="BL852" s="265"/>
      <c r="BM852" s="265"/>
      <c r="BN852" s="265"/>
      <c r="BO852" s="265"/>
      <c r="BP852" s="265"/>
      <c r="BQ852" s="265"/>
      <c r="BR852" s="265"/>
      <c r="BS852" s="265"/>
      <c r="BT852" s="265"/>
      <c r="BU852" s="265"/>
      <c r="BV852" s="265"/>
      <c r="BW852" s="265"/>
      <c r="BX852" s="265"/>
      <c r="BY852" s="265"/>
      <c r="BZ852" s="265"/>
      <c r="CA852" s="265"/>
      <c r="CB852" s="265"/>
      <c r="CC852" s="265"/>
      <c r="CD852" s="265"/>
      <c r="CE852" s="265"/>
      <c r="CF852" s="265"/>
      <c r="CG852" s="265"/>
      <c r="CH852" s="265"/>
      <c r="CI852" s="265"/>
      <c r="CJ852" s="265"/>
      <c r="CK852" s="265"/>
      <c r="CL852" s="265"/>
      <c r="CM852" s="265"/>
      <c r="CN852" s="265"/>
      <c r="CO852" s="265"/>
      <c r="CP852" s="265"/>
      <c r="CQ852" s="265"/>
      <c r="CR852" s="265"/>
      <c r="CS852" s="265"/>
      <c r="CT852" s="265"/>
      <c r="CU852" s="265"/>
      <c r="CV852" s="265"/>
      <c r="CW852" s="265"/>
      <c r="CX852" s="265"/>
      <c r="CY852" s="265"/>
      <c r="CZ852" s="265"/>
      <c r="DA852" s="265"/>
      <c r="DB852" s="265"/>
      <c r="DC852" s="265"/>
      <c r="DD852" s="265"/>
      <c r="DE852" s="265"/>
      <c r="DF852" s="265"/>
      <c r="DG852" s="265"/>
      <c r="DH852" s="265"/>
      <c r="DI852" s="265"/>
      <c r="DJ852" s="265"/>
      <c r="DK852" s="265"/>
      <c r="DL852" s="265"/>
      <c r="DM852" s="265"/>
      <c r="DN852" s="265"/>
      <c r="DO852" s="265"/>
      <c r="DP852" s="265"/>
      <c r="DQ852" s="265"/>
      <c r="DR852" s="265"/>
      <c r="DS852" s="265"/>
      <c r="DT852" s="265"/>
      <c r="DU852" s="265"/>
      <c r="DV852" s="265"/>
      <c r="DW852" s="265"/>
      <c r="DX852" s="265"/>
      <c r="DY852" s="265"/>
      <c r="DZ852" s="265"/>
      <c r="EA852" s="265"/>
      <c r="EB852" s="265"/>
      <c r="EC852" s="265"/>
      <c r="ED852" s="265"/>
      <c r="EE852" s="265"/>
      <c r="EF852" s="265"/>
      <c r="EG852" s="265"/>
      <c r="EH852" s="265"/>
      <c r="EI852" s="265"/>
      <c r="EJ852" s="265"/>
      <c r="EK852" s="265"/>
      <c r="EL852" s="265"/>
      <c r="EM852" s="265"/>
      <c r="EN852" s="265"/>
      <c r="EO852" s="265"/>
      <c r="EP852" s="265"/>
      <c r="EQ852" s="265"/>
      <c r="ER852" s="265"/>
      <c r="ES852" s="265"/>
      <c r="ET852" s="265"/>
      <c r="EU852" s="265"/>
      <c r="EV852" s="265"/>
      <c r="EW852" s="265"/>
      <c r="EX852" s="265"/>
      <c r="EY852" s="265"/>
      <c r="EZ852" s="265"/>
      <c r="FA852" s="265"/>
      <c r="FB852" s="265"/>
      <c r="FC852" s="265"/>
      <c r="FD852" s="265"/>
      <c r="FE852" s="265"/>
      <c r="FF852" s="265"/>
      <c r="FG852" s="265"/>
      <c r="FH852" s="265"/>
      <c r="FI852" s="265"/>
      <c r="FJ852" s="265"/>
      <c r="FK852" s="265"/>
      <c r="FL852" s="265"/>
      <c r="FM852" s="265"/>
      <c r="FN852" s="265"/>
      <c r="FO852" s="265"/>
      <c r="FP852" s="265"/>
      <c r="FQ852" s="265"/>
      <c r="FR852" s="265"/>
      <c r="FS852" s="265"/>
      <c r="FT852" s="265"/>
      <c r="FU852" s="265"/>
      <c r="FV852" s="265"/>
      <c r="FW852" s="265"/>
      <c r="FX852" s="265"/>
      <c r="FY852" s="265"/>
      <c r="FZ852" s="265"/>
      <c r="GA852" s="265"/>
      <c r="GB852" s="265"/>
    </row>
    <row r="853" spans="1:184" s="1442" customFormat="1">
      <c r="A853" s="955"/>
      <c r="B853" s="265"/>
      <c r="C853" s="265"/>
      <c r="D853" s="265"/>
      <c r="E853" s="265"/>
      <c r="F853" s="265"/>
      <c r="G853" s="265"/>
      <c r="H853" s="265"/>
      <c r="I853" s="265"/>
      <c r="J853" s="265"/>
      <c r="K853" s="265"/>
      <c r="L853" s="265"/>
      <c r="M853" s="265"/>
      <c r="N853" s="265"/>
      <c r="O853" s="265"/>
      <c r="P853" s="265"/>
      <c r="Q853" s="265"/>
      <c r="R853" s="265"/>
      <c r="S853" s="265"/>
      <c r="T853" s="265"/>
      <c r="U853" s="282"/>
      <c r="V853" s="282"/>
      <c r="W853" s="265"/>
      <c r="X853" s="265"/>
      <c r="Y853" s="282"/>
      <c r="Z853" s="282"/>
      <c r="AA853" s="555"/>
      <c r="AB853" s="1438"/>
      <c r="AC853" s="974"/>
      <c r="AD853" s="974"/>
      <c r="AE853" s="974"/>
      <c r="AG853" s="282"/>
      <c r="AH853" s="265"/>
      <c r="AI853" s="282"/>
      <c r="AJ853" s="265"/>
      <c r="AK853" s="265"/>
      <c r="AL853" s="265"/>
      <c r="AM853" s="265"/>
      <c r="AN853" s="265"/>
      <c r="AO853" s="265"/>
      <c r="AP853" s="265"/>
      <c r="AQ853" s="265"/>
      <c r="AR853" s="265"/>
      <c r="AS853" s="265"/>
      <c r="AT853" s="265"/>
      <c r="AU853" s="265"/>
      <c r="AV853" s="265"/>
      <c r="AW853" s="265"/>
      <c r="AX853" s="265"/>
      <c r="AY853" s="265"/>
      <c r="AZ853" s="265"/>
      <c r="BA853" s="265"/>
      <c r="BB853" s="265"/>
      <c r="BC853" s="265"/>
      <c r="BD853" s="265"/>
      <c r="BE853" s="265"/>
      <c r="BF853" s="265"/>
      <c r="BG853" s="265"/>
      <c r="BH853" s="265"/>
      <c r="BI853" s="265"/>
      <c r="BJ853" s="265"/>
      <c r="BK853" s="265"/>
      <c r="BL853" s="265"/>
      <c r="BM853" s="265"/>
      <c r="BN853" s="265"/>
      <c r="BO853" s="265"/>
      <c r="BP853" s="265"/>
      <c r="BQ853" s="265"/>
      <c r="BR853" s="265"/>
      <c r="BS853" s="265"/>
      <c r="BT853" s="265"/>
      <c r="BU853" s="265"/>
      <c r="BV853" s="265"/>
      <c r="BW853" s="265"/>
      <c r="BX853" s="265"/>
      <c r="BY853" s="265"/>
      <c r="BZ853" s="265"/>
      <c r="CA853" s="265"/>
      <c r="CB853" s="265"/>
      <c r="CC853" s="265"/>
      <c r="CD853" s="265"/>
      <c r="CE853" s="265"/>
      <c r="CF853" s="265"/>
      <c r="CG853" s="265"/>
      <c r="CH853" s="265"/>
      <c r="CI853" s="265"/>
      <c r="CJ853" s="265"/>
      <c r="CK853" s="265"/>
      <c r="CL853" s="265"/>
      <c r="CM853" s="265"/>
      <c r="CN853" s="265"/>
      <c r="CO853" s="265"/>
      <c r="CP853" s="265"/>
      <c r="CQ853" s="265"/>
      <c r="CR853" s="265"/>
      <c r="CS853" s="265"/>
      <c r="CT853" s="265"/>
      <c r="CU853" s="265"/>
      <c r="CV853" s="265"/>
      <c r="CW853" s="265"/>
      <c r="CX853" s="265"/>
      <c r="CY853" s="265"/>
      <c r="CZ853" s="265"/>
      <c r="DA853" s="265"/>
      <c r="DB853" s="265"/>
      <c r="DC853" s="265"/>
      <c r="DD853" s="265"/>
      <c r="DE853" s="265"/>
      <c r="DF853" s="265"/>
      <c r="DG853" s="265"/>
      <c r="DH853" s="265"/>
      <c r="DI853" s="265"/>
      <c r="DJ853" s="265"/>
      <c r="DK853" s="265"/>
      <c r="DL853" s="265"/>
      <c r="DM853" s="265"/>
      <c r="DN853" s="265"/>
      <c r="DO853" s="265"/>
      <c r="DP853" s="265"/>
      <c r="DQ853" s="265"/>
      <c r="DR853" s="265"/>
      <c r="DS853" s="265"/>
      <c r="DT853" s="265"/>
      <c r="DU853" s="265"/>
      <c r="DV853" s="265"/>
      <c r="DW853" s="265"/>
      <c r="DX853" s="265"/>
      <c r="DY853" s="265"/>
      <c r="DZ853" s="265"/>
      <c r="EA853" s="265"/>
      <c r="EB853" s="265"/>
      <c r="EC853" s="265"/>
      <c r="ED853" s="265"/>
      <c r="EE853" s="265"/>
      <c r="EF853" s="265"/>
      <c r="EG853" s="265"/>
      <c r="EH853" s="265"/>
      <c r="EI853" s="265"/>
      <c r="EJ853" s="265"/>
      <c r="EK853" s="265"/>
      <c r="EL853" s="265"/>
      <c r="EM853" s="265"/>
      <c r="EN853" s="265"/>
      <c r="EO853" s="265"/>
      <c r="EP853" s="265"/>
      <c r="EQ853" s="265"/>
      <c r="ER853" s="265"/>
      <c r="ES853" s="265"/>
      <c r="ET853" s="265"/>
      <c r="EU853" s="265"/>
      <c r="EV853" s="265"/>
      <c r="EW853" s="265"/>
      <c r="EX853" s="265"/>
      <c r="EY853" s="265"/>
      <c r="EZ853" s="265"/>
      <c r="FA853" s="265"/>
      <c r="FB853" s="265"/>
      <c r="FC853" s="265"/>
      <c r="FD853" s="265"/>
      <c r="FE853" s="265"/>
      <c r="FF853" s="265"/>
      <c r="FG853" s="265"/>
      <c r="FH853" s="265"/>
      <c r="FI853" s="265"/>
      <c r="FJ853" s="265"/>
      <c r="FK853" s="265"/>
      <c r="FL853" s="265"/>
      <c r="FM853" s="265"/>
      <c r="FN853" s="265"/>
      <c r="FO853" s="265"/>
      <c r="FP853" s="265"/>
      <c r="FQ853" s="265"/>
      <c r="FR853" s="265"/>
      <c r="FS853" s="265"/>
      <c r="FT853" s="265"/>
      <c r="FU853" s="265"/>
      <c r="FV853" s="265"/>
      <c r="FW853" s="265"/>
      <c r="FX853" s="265"/>
      <c r="FY853" s="265"/>
      <c r="FZ853" s="265"/>
      <c r="GA853" s="265"/>
      <c r="GB853" s="265"/>
    </row>
    <row r="854" spans="1:184" s="1442" customFormat="1">
      <c r="A854" s="955"/>
      <c r="B854" s="265"/>
      <c r="C854" s="265"/>
      <c r="D854" s="265"/>
      <c r="E854" s="265"/>
      <c r="F854" s="265"/>
      <c r="G854" s="265"/>
      <c r="H854" s="265"/>
      <c r="I854" s="265"/>
      <c r="J854" s="265"/>
      <c r="K854" s="265"/>
      <c r="L854" s="265"/>
      <c r="M854" s="265"/>
      <c r="N854" s="265"/>
      <c r="O854" s="265"/>
      <c r="P854" s="265"/>
      <c r="Q854" s="265"/>
      <c r="R854" s="265"/>
      <c r="S854" s="265"/>
      <c r="T854" s="265"/>
      <c r="U854" s="282"/>
      <c r="V854" s="282"/>
      <c r="W854" s="265"/>
      <c r="X854" s="265"/>
      <c r="Y854" s="282"/>
      <c r="Z854" s="282"/>
      <c r="AA854" s="555"/>
      <c r="AB854" s="1438"/>
      <c r="AC854" s="974"/>
      <c r="AD854" s="974"/>
      <c r="AE854" s="974"/>
      <c r="AG854" s="282"/>
      <c r="AH854" s="265"/>
      <c r="AI854" s="282"/>
      <c r="AJ854" s="265"/>
      <c r="AK854" s="265"/>
      <c r="AL854" s="265"/>
      <c r="AM854" s="265"/>
      <c r="AN854" s="265"/>
      <c r="AO854" s="265"/>
      <c r="AP854" s="265"/>
      <c r="AQ854" s="265"/>
      <c r="AR854" s="265"/>
      <c r="AS854" s="265"/>
      <c r="AT854" s="265"/>
      <c r="AU854" s="265"/>
      <c r="AV854" s="265"/>
      <c r="AW854" s="265"/>
      <c r="AX854" s="265"/>
      <c r="AY854" s="265"/>
      <c r="AZ854" s="265"/>
      <c r="BA854" s="265"/>
      <c r="BB854" s="265"/>
      <c r="BC854" s="265"/>
      <c r="BD854" s="265"/>
      <c r="BE854" s="265"/>
      <c r="BF854" s="265"/>
      <c r="BG854" s="265"/>
      <c r="BH854" s="265"/>
      <c r="BI854" s="265"/>
      <c r="BJ854" s="265"/>
      <c r="BK854" s="265"/>
      <c r="BL854" s="265"/>
      <c r="BM854" s="265"/>
      <c r="BN854" s="265"/>
      <c r="BO854" s="265"/>
      <c r="BP854" s="265"/>
      <c r="BQ854" s="265"/>
      <c r="BR854" s="265"/>
      <c r="BS854" s="265"/>
      <c r="BT854" s="265"/>
      <c r="BU854" s="265"/>
      <c r="BV854" s="265"/>
      <c r="BW854" s="265"/>
      <c r="BX854" s="265"/>
      <c r="BY854" s="265"/>
      <c r="BZ854" s="265"/>
      <c r="CA854" s="265"/>
      <c r="CB854" s="265"/>
      <c r="CC854" s="265"/>
      <c r="CD854" s="265"/>
      <c r="CE854" s="265"/>
      <c r="CF854" s="265"/>
      <c r="CG854" s="265"/>
      <c r="CH854" s="265"/>
      <c r="CI854" s="265"/>
      <c r="CJ854" s="265"/>
      <c r="CK854" s="265"/>
      <c r="CL854" s="265"/>
      <c r="CM854" s="265"/>
      <c r="CN854" s="265"/>
      <c r="CO854" s="265"/>
      <c r="CP854" s="265"/>
      <c r="CQ854" s="265"/>
      <c r="CR854" s="265"/>
      <c r="CS854" s="265"/>
      <c r="CT854" s="265"/>
      <c r="CU854" s="265"/>
      <c r="CV854" s="265"/>
      <c r="CW854" s="265"/>
      <c r="CX854" s="265"/>
      <c r="CY854" s="265"/>
      <c r="CZ854" s="265"/>
      <c r="DA854" s="265"/>
      <c r="DB854" s="265"/>
      <c r="DC854" s="265"/>
      <c r="DD854" s="265"/>
      <c r="DE854" s="265"/>
      <c r="DF854" s="265"/>
      <c r="DG854" s="265"/>
      <c r="DH854" s="265"/>
      <c r="DI854" s="265"/>
      <c r="DJ854" s="265"/>
      <c r="DK854" s="265"/>
      <c r="DL854" s="265"/>
      <c r="DM854" s="265"/>
      <c r="DN854" s="265"/>
      <c r="DO854" s="265"/>
      <c r="DP854" s="265"/>
      <c r="DQ854" s="265"/>
      <c r="DR854" s="265"/>
      <c r="DS854" s="265"/>
      <c r="DT854" s="265"/>
      <c r="DU854" s="265"/>
      <c r="DV854" s="265"/>
      <c r="DW854" s="265"/>
      <c r="DX854" s="265"/>
      <c r="DY854" s="265"/>
      <c r="DZ854" s="265"/>
      <c r="EA854" s="265"/>
      <c r="EB854" s="265"/>
      <c r="EC854" s="265"/>
      <c r="ED854" s="265"/>
      <c r="EE854" s="265"/>
      <c r="EF854" s="265"/>
      <c r="EG854" s="265"/>
      <c r="EH854" s="265"/>
      <c r="EI854" s="265"/>
      <c r="EJ854" s="265"/>
      <c r="EK854" s="265"/>
      <c r="EL854" s="265"/>
      <c r="EM854" s="265"/>
      <c r="EN854" s="265"/>
      <c r="EO854" s="265"/>
      <c r="EP854" s="265"/>
      <c r="EQ854" s="265"/>
      <c r="ER854" s="265"/>
      <c r="ES854" s="265"/>
      <c r="ET854" s="265"/>
      <c r="EU854" s="265"/>
      <c r="EV854" s="265"/>
      <c r="EW854" s="265"/>
      <c r="EX854" s="265"/>
      <c r="EY854" s="265"/>
      <c r="EZ854" s="265"/>
      <c r="FA854" s="265"/>
      <c r="FB854" s="265"/>
      <c r="FC854" s="265"/>
      <c r="FD854" s="265"/>
      <c r="FE854" s="265"/>
      <c r="FF854" s="265"/>
      <c r="FG854" s="265"/>
      <c r="FH854" s="265"/>
      <c r="FI854" s="265"/>
      <c r="FJ854" s="265"/>
      <c r="FK854" s="265"/>
      <c r="FL854" s="265"/>
      <c r="FM854" s="265"/>
      <c r="FN854" s="265"/>
      <c r="FO854" s="265"/>
      <c r="FP854" s="265"/>
      <c r="FQ854" s="265"/>
      <c r="FR854" s="265"/>
      <c r="FS854" s="265"/>
      <c r="FT854" s="265"/>
      <c r="FU854" s="265"/>
      <c r="FV854" s="265"/>
      <c r="FW854" s="265"/>
      <c r="FX854" s="265"/>
      <c r="FY854" s="265"/>
      <c r="FZ854" s="265"/>
      <c r="GA854" s="265"/>
      <c r="GB854" s="265"/>
    </row>
    <row r="855" spans="1:184" s="1442" customFormat="1">
      <c r="A855" s="955"/>
      <c r="B855" s="265"/>
      <c r="C855" s="265"/>
      <c r="D855" s="265"/>
      <c r="E855" s="265"/>
      <c r="F855" s="265"/>
      <c r="G855" s="265"/>
      <c r="H855" s="265"/>
      <c r="I855" s="265"/>
      <c r="J855" s="265"/>
      <c r="K855" s="265"/>
      <c r="L855" s="265"/>
      <c r="M855" s="265"/>
      <c r="N855" s="265"/>
      <c r="O855" s="265"/>
      <c r="P855" s="265"/>
      <c r="Q855" s="265"/>
      <c r="R855" s="265"/>
      <c r="S855" s="265"/>
      <c r="T855" s="265"/>
      <c r="U855" s="282"/>
      <c r="V855" s="282"/>
      <c r="W855" s="265"/>
      <c r="X855" s="265"/>
      <c r="Y855" s="282"/>
      <c r="Z855" s="282"/>
      <c r="AA855" s="555"/>
      <c r="AB855" s="1438"/>
      <c r="AC855" s="974"/>
      <c r="AD855" s="974"/>
      <c r="AE855" s="974"/>
      <c r="AG855" s="282"/>
      <c r="AH855" s="265"/>
      <c r="AI855" s="282"/>
      <c r="AJ855" s="265"/>
      <c r="AK855" s="265"/>
      <c r="AL855" s="265"/>
      <c r="AM855" s="265"/>
      <c r="AN855" s="265"/>
      <c r="AO855" s="265"/>
      <c r="AP855" s="265"/>
      <c r="AQ855" s="265"/>
      <c r="AR855" s="265"/>
      <c r="AS855" s="265"/>
      <c r="AT855" s="265"/>
      <c r="AU855" s="265"/>
      <c r="AV855" s="265"/>
      <c r="AW855" s="265"/>
      <c r="AX855" s="265"/>
      <c r="AY855" s="265"/>
      <c r="AZ855" s="265"/>
      <c r="BA855" s="265"/>
      <c r="BB855" s="265"/>
      <c r="BC855" s="265"/>
      <c r="BD855" s="265"/>
      <c r="BE855" s="265"/>
      <c r="BF855" s="265"/>
      <c r="BG855" s="265"/>
      <c r="BH855" s="265"/>
      <c r="BI855" s="265"/>
      <c r="BJ855" s="265"/>
      <c r="BK855" s="265"/>
      <c r="BL855" s="265"/>
      <c r="BM855" s="265"/>
      <c r="BN855" s="265"/>
      <c r="BO855" s="265"/>
      <c r="BP855" s="265"/>
      <c r="BQ855" s="265"/>
      <c r="BR855" s="265"/>
      <c r="BS855" s="265"/>
      <c r="BT855" s="265"/>
      <c r="BU855" s="265"/>
      <c r="BV855" s="265"/>
      <c r="BW855" s="265"/>
      <c r="BX855" s="265"/>
      <c r="BY855" s="265"/>
      <c r="BZ855" s="265"/>
      <c r="CA855" s="265"/>
      <c r="CB855" s="265"/>
      <c r="CC855" s="265"/>
      <c r="CD855" s="265"/>
      <c r="CE855" s="265"/>
      <c r="CF855" s="265"/>
      <c r="CG855" s="265"/>
      <c r="CH855" s="265"/>
      <c r="CI855" s="265"/>
      <c r="CJ855" s="265"/>
      <c r="CK855" s="265"/>
      <c r="CL855" s="265"/>
      <c r="CM855" s="265"/>
      <c r="CN855" s="265"/>
      <c r="CO855" s="265"/>
      <c r="CP855" s="265"/>
      <c r="CQ855" s="265"/>
      <c r="CR855" s="265"/>
      <c r="CS855" s="265"/>
      <c r="CT855" s="265"/>
      <c r="CU855" s="265"/>
      <c r="CV855" s="265"/>
      <c r="CW855" s="265"/>
      <c r="CX855" s="265"/>
      <c r="CY855" s="265"/>
      <c r="CZ855" s="265"/>
      <c r="DA855" s="265"/>
      <c r="DB855" s="265"/>
      <c r="DC855" s="265"/>
      <c r="DD855" s="265"/>
      <c r="DE855" s="265"/>
      <c r="DF855" s="265"/>
      <c r="DG855" s="265"/>
      <c r="DH855" s="265"/>
      <c r="DI855" s="265"/>
      <c r="DJ855" s="265"/>
      <c r="DK855" s="265"/>
      <c r="DL855" s="265"/>
      <c r="DM855" s="265"/>
      <c r="DN855" s="265"/>
      <c r="DO855" s="265"/>
      <c r="DP855" s="265"/>
      <c r="DQ855" s="265"/>
      <c r="DR855" s="265"/>
      <c r="DS855" s="265"/>
      <c r="DT855" s="265"/>
      <c r="DU855" s="265"/>
      <c r="DV855" s="265"/>
      <c r="DW855" s="265"/>
      <c r="DX855" s="265"/>
      <c r="DY855" s="265"/>
      <c r="DZ855" s="265"/>
      <c r="EA855" s="265"/>
      <c r="EB855" s="265"/>
      <c r="EC855" s="265"/>
      <c r="ED855" s="265"/>
      <c r="EE855" s="265"/>
      <c r="EF855" s="265"/>
      <c r="EG855" s="265"/>
      <c r="EH855" s="265"/>
      <c r="EI855" s="265"/>
      <c r="EJ855" s="265"/>
      <c r="EK855" s="265"/>
      <c r="EL855" s="265"/>
      <c r="EM855" s="265"/>
      <c r="EN855" s="265"/>
      <c r="EO855" s="265"/>
      <c r="EP855" s="265"/>
      <c r="EQ855" s="265"/>
      <c r="ER855" s="265"/>
      <c r="ES855" s="265"/>
      <c r="ET855" s="265"/>
      <c r="EU855" s="265"/>
      <c r="EV855" s="265"/>
      <c r="EW855" s="265"/>
      <c r="EX855" s="265"/>
      <c r="EY855" s="265"/>
      <c r="EZ855" s="265"/>
      <c r="FA855" s="265"/>
      <c r="FB855" s="265"/>
      <c r="FC855" s="265"/>
      <c r="FD855" s="265"/>
      <c r="FE855" s="265"/>
      <c r="FF855" s="265"/>
      <c r="FG855" s="265"/>
      <c r="FH855" s="265"/>
      <c r="FI855" s="265"/>
      <c r="FJ855" s="265"/>
      <c r="FK855" s="265"/>
      <c r="FL855" s="265"/>
      <c r="FM855" s="265"/>
      <c r="FN855" s="265"/>
      <c r="FO855" s="265"/>
      <c r="FP855" s="265"/>
      <c r="FQ855" s="265"/>
      <c r="FR855" s="265"/>
      <c r="FS855" s="265"/>
      <c r="FT855" s="265"/>
      <c r="FU855" s="265"/>
      <c r="FV855" s="265"/>
      <c r="FW855" s="265"/>
      <c r="FX855" s="265"/>
      <c r="FY855" s="265"/>
      <c r="FZ855" s="265"/>
      <c r="GA855" s="265"/>
      <c r="GB855" s="265"/>
    </row>
    <row r="856" spans="1:184" s="1442" customFormat="1">
      <c r="A856" s="955"/>
      <c r="B856" s="265"/>
      <c r="C856" s="265"/>
      <c r="D856" s="265"/>
      <c r="E856" s="265"/>
      <c r="F856" s="265"/>
      <c r="G856" s="265"/>
      <c r="H856" s="265"/>
      <c r="I856" s="265"/>
      <c r="J856" s="265"/>
      <c r="K856" s="265"/>
      <c r="L856" s="265"/>
      <c r="M856" s="265"/>
      <c r="N856" s="265"/>
      <c r="O856" s="265"/>
      <c r="P856" s="265"/>
      <c r="Q856" s="265"/>
      <c r="R856" s="265"/>
      <c r="S856" s="265"/>
      <c r="T856" s="265"/>
      <c r="U856" s="282"/>
      <c r="V856" s="282"/>
      <c r="W856" s="265"/>
      <c r="X856" s="265"/>
      <c r="Y856" s="282"/>
      <c r="Z856" s="282"/>
      <c r="AA856" s="555"/>
      <c r="AB856" s="1438"/>
      <c r="AC856" s="974"/>
      <c r="AD856" s="974"/>
      <c r="AE856" s="974"/>
      <c r="AG856" s="282"/>
      <c r="AH856" s="265"/>
      <c r="AI856" s="282"/>
      <c r="AJ856" s="265"/>
      <c r="AK856" s="265"/>
      <c r="AL856" s="265"/>
      <c r="AM856" s="265"/>
      <c r="AN856" s="265"/>
      <c r="AO856" s="265"/>
      <c r="AP856" s="265"/>
      <c r="AQ856" s="265"/>
      <c r="AR856" s="265"/>
      <c r="AS856" s="265"/>
      <c r="AT856" s="265"/>
      <c r="AU856" s="265"/>
      <c r="AV856" s="265"/>
      <c r="AW856" s="265"/>
      <c r="AX856" s="265"/>
      <c r="AY856" s="265"/>
      <c r="AZ856" s="265"/>
      <c r="BA856" s="265"/>
      <c r="BB856" s="265"/>
      <c r="BC856" s="265"/>
      <c r="BD856" s="265"/>
      <c r="BE856" s="265"/>
      <c r="BF856" s="265"/>
      <c r="BG856" s="265"/>
      <c r="BH856" s="265"/>
      <c r="BI856" s="265"/>
      <c r="BJ856" s="265"/>
      <c r="BK856" s="265"/>
      <c r="BL856" s="265"/>
      <c r="BM856" s="265"/>
      <c r="BN856" s="265"/>
      <c r="BO856" s="265"/>
      <c r="BP856" s="265"/>
      <c r="BQ856" s="265"/>
      <c r="BR856" s="265"/>
      <c r="BS856" s="265"/>
      <c r="BT856" s="265"/>
      <c r="BU856" s="265"/>
      <c r="BV856" s="265"/>
      <c r="BW856" s="265"/>
      <c r="BX856" s="265"/>
      <c r="BY856" s="265"/>
      <c r="BZ856" s="265"/>
      <c r="CA856" s="265"/>
      <c r="CB856" s="265"/>
      <c r="CC856" s="265"/>
      <c r="CD856" s="265"/>
      <c r="CE856" s="265"/>
      <c r="CF856" s="265"/>
      <c r="CG856" s="265"/>
      <c r="CH856" s="265"/>
      <c r="CI856" s="265"/>
      <c r="CJ856" s="265"/>
      <c r="CK856" s="265"/>
      <c r="CL856" s="265"/>
      <c r="CM856" s="265"/>
      <c r="CN856" s="265"/>
      <c r="CO856" s="265"/>
      <c r="CP856" s="265"/>
      <c r="CQ856" s="265"/>
      <c r="CR856" s="265"/>
      <c r="CS856" s="265"/>
      <c r="CT856" s="265"/>
      <c r="CU856" s="265"/>
      <c r="CV856" s="265"/>
      <c r="CW856" s="265"/>
      <c r="CX856" s="265"/>
      <c r="CY856" s="265"/>
      <c r="CZ856" s="265"/>
      <c r="DA856" s="265"/>
      <c r="DB856" s="265"/>
      <c r="DC856" s="265"/>
      <c r="DD856" s="265"/>
      <c r="DE856" s="265"/>
      <c r="DF856" s="265"/>
      <c r="DG856" s="265"/>
      <c r="DH856" s="265"/>
      <c r="DI856" s="265"/>
      <c r="DJ856" s="265"/>
      <c r="DK856" s="265"/>
      <c r="DL856" s="265"/>
      <c r="DM856" s="265"/>
      <c r="DN856" s="265"/>
      <c r="DO856" s="265"/>
      <c r="DP856" s="265"/>
      <c r="DQ856" s="265"/>
      <c r="DR856" s="265"/>
      <c r="DS856" s="265"/>
      <c r="DT856" s="265"/>
      <c r="DU856" s="265"/>
      <c r="DV856" s="265"/>
      <c r="DW856" s="265"/>
      <c r="DX856" s="265"/>
      <c r="DY856" s="265"/>
      <c r="DZ856" s="265"/>
      <c r="EA856" s="265"/>
      <c r="EB856" s="265"/>
      <c r="EC856" s="265"/>
      <c r="ED856" s="265"/>
      <c r="EE856" s="265"/>
      <c r="EF856" s="265"/>
      <c r="EG856" s="265"/>
      <c r="EH856" s="265"/>
      <c r="EI856" s="265"/>
      <c r="EJ856" s="265"/>
      <c r="EK856" s="265"/>
      <c r="EL856" s="265"/>
      <c r="EM856" s="265"/>
      <c r="EN856" s="265"/>
      <c r="EO856" s="265"/>
      <c r="EP856" s="265"/>
      <c r="EQ856" s="265"/>
      <c r="ER856" s="265"/>
      <c r="ES856" s="265"/>
      <c r="ET856" s="265"/>
      <c r="EU856" s="265"/>
      <c r="EV856" s="265"/>
      <c r="EW856" s="265"/>
      <c r="EX856" s="265"/>
      <c r="EY856" s="265"/>
      <c r="EZ856" s="265"/>
      <c r="FA856" s="265"/>
      <c r="FB856" s="265"/>
      <c r="FC856" s="265"/>
      <c r="FD856" s="265"/>
      <c r="FE856" s="265"/>
      <c r="FF856" s="265"/>
      <c r="FG856" s="265"/>
      <c r="FH856" s="265"/>
      <c r="FI856" s="265"/>
      <c r="FJ856" s="265"/>
      <c r="FK856" s="265"/>
      <c r="FL856" s="265"/>
      <c r="FM856" s="265"/>
      <c r="FN856" s="265"/>
      <c r="FO856" s="265"/>
      <c r="FP856" s="265"/>
      <c r="FQ856" s="265"/>
      <c r="FR856" s="265"/>
      <c r="FS856" s="265"/>
      <c r="FT856" s="265"/>
      <c r="FU856" s="265"/>
      <c r="FV856" s="265"/>
      <c r="FW856" s="265"/>
      <c r="FX856" s="265"/>
      <c r="FY856" s="265"/>
      <c r="FZ856" s="265"/>
      <c r="GA856" s="265"/>
      <c r="GB856" s="265"/>
    </row>
    <row r="857" spans="1:184" s="1442" customFormat="1">
      <c r="A857" s="955"/>
      <c r="B857" s="265"/>
      <c r="C857" s="265"/>
      <c r="D857" s="265"/>
      <c r="E857" s="265"/>
      <c r="F857" s="265"/>
      <c r="G857" s="265"/>
      <c r="H857" s="265"/>
      <c r="I857" s="265"/>
      <c r="J857" s="265"/>
      <c r="K857" s="265"/>
      <c r="L857" s="265"/>
      <c r="M857" s="265"/>
      <c r="N857" s="265"/>
      <c r="O857" s="265"/>
      <c r="P857" s="265"/>
      <c r="Q857" s="265"/>
      <c r="R857" s="265"/>
      <c r="S857" s="265"/>
      <c r="T857" s="265"/>
      <c r="U857" s="282"/>
      <c r="V857" s="282"/>
      <c r="W857" s="265"/>
      <c r="X857" s="265"/>
      <c r="Y857" s="282"/>
      <c r="Z857" s="282"/>
      <c r="AA857" s="555"/>
      <c r="AB857" s="1438"/>
      <c r="AC857" s="974"/>
      <c r="AD857" s="974"/>
      <c r="AE857" s="974"/>
      <c r="AG857" s="282"/>
      <c r="AH857" s="265"/>
      <c r="AI857" s="282"/>
      <c r="AJ857" s="265"/>
      <c r="AK857" s="265"/>
      <c r="AL857" s="265"/>
      <c r="AM857" s="265"/>
      <c r="AN857" s="265"/>
      <c r="AO857" s="265"/>
      <c r="AP857" s="265"/>
      <c r="AQ857" s="265"/>
      <c r="AR857" s="265"/>
      <c r="AS857" s="265"/>
      <c r="AT857" s="265"/>
      <c r="AU857" s="265"/>
      <c r="AV857" s="265"/>
      <c r="AW857" s="265"/>
      <c r="AX857" s="265"/>
      <c r="AY857" s="265"/>
      <c r="AZ857" s="265"/>
      <c r="BA857" s="265"/>
      <c r="BB857" s="265"/>
      <c r="BC857" s="265"/>
      <c r="BD857" s="265"/>
      <c r="BE857" s="265"/>
      <c r="BF857" s="265"/>
      <c r="BG857" s="265"/>
      <c r="BH857" s="265"/>
      <c r="BI857" s="265"/>
      <c r="BJ857" s="265"/>
      <c r="BK857" s="265"/>
      <c r="BL857" s="265"/>
      <c r="BM857" s="265"/>
      <c r="BN857" s="265"/>
      <c r="BO857" s="265"/>
      <c r="BP857" s="265"/>
      <c r="BQ857" s="265"/>
      <c r="BR857" s="265"/>
      <c r="BS857" s="265"/>
      <c r="BT857" s="265"/>
      <c r="BU857" s="265"/>
      <c r="BV857" s="265"/>
      <c r="BW857" s="265"/>
      <c r="BX857" s="265"/>
      <c r="BY857" s="265"/>
      <c r="BZ857" s="265"/>
      <c r="CA857" s="265"/>
      <c r="CB857" s="265"/>
      <c r="CC857" s="265"/>
      <c r="CD857" s="265"/>
      <c r="CE857" s="265"/>
      <c r="CF857" s="265"/>
      <c r="CG857" s="265"/>
      <c r="CH857" s="265"/>
      <c r="CI857" s="265"/>
      <c r="CJ857" s="265"/>
      <c r="CK857" s="265"/>
      <c r="CL857" s="265"/>
      <c r="CM857" s="265"/>
      <c r="CN857" s="265"/>
      <c r="CO857" s="265"/>
      <c r="CP857" s="265"/>
      <c r="CQ857" s="265"/>
      <c r="CR857" s="265"/>
      <c r="CS857" s="265"/>
      <c r="CT857" s="265"/>
      <c r="CU857" s="265"/>
      <c r="CV857" s="265"/>
      <c r="CW857" s="265"/>
      <c r="CX857" s="265"/>
      <c r="CY857" s="265"/>
      <c r="CZ857" s="265"/>
      <c r="DA857" s="265"/>
      <c r="DB857" s="265"/>
      <c r="DC857" s="265"/>
      <c r="DD857" s="265"/>
      <c r="DE857" s="265"/>
      <c r="DF857" s="265"/>
      <c r="DG857" s="265"/>
      <c r="DH857" s="265"/>
      <c r="DI857" s="265"/>
      <c r="DJ857" s="265"/>
      <c r="DK857" s="265"/>
      <c r="DL857" s="265"/>
      <c r="DM857" s="265"/>
      <c r="DN857" s="265"/>
      <c r="DO857" s="265"/>
      <c r="DP857" s="265"/>
      <c r="DQ857" s="265"/>
      <c r="DR857" s="265"/>
      <c r="DS857" s="265"/>
      <c r="DT857" s="265"/>
      <c r="DU857" s="265"/>
      <c r="DV857" s="265"/>
      <c r="DW857" s="265"/>
      <c r="DX857" s="265"/>
      <c r="DY857" s="265"/>
      <c r="DZ857" s="265"/>
      <c r="EA857" s="265"/>
      <c r="EB857" s="265"/>
      <c r="EC857" s="265"/>
      <c r="ED857" s="265"/>
      <c r="EE857" s="265"/>
      <c r="EF857" s="265"/>
      <c r="EG857" s="265"/>
      <c r="EH857" s="265"/>
      <c r="EI857" s="265"/>
      <c r="EJ857" s="265"/>
      <c r="EK857" s="265"/>
      <c r="EL857" s="265"/>
      <c r="EM857" s="265"/>
      <c r="EN857" s="265"/>
      <c r="EO857" s="265"/>
      <c r="EP857" s="265"/>
      <c r="EQ857" s="265"/>
      <c r="ER857" s="265"/>
      <c r="ES857" s="265"/>
      <c r="ET857" s="265"/>
      <c r="EU857" s="265"/>
      <c r="EV857" s="265"/>
      <c r="EW857" s="265"/>
      <c r="EX857" s="265"/>
      <c r="EY857" s="265"/>
      <c r="EZ857" s="265"/>
      <c r="FA857" s="265"/>
      <c r="FB857" s="265"/>
      <c r="FC857" s="265"/>
      <c r="FD857" s="265"/>
      <c r="FE857" s="265"/>
      <c r="FF857" s="265"/>
      <c r="FG857" s="265"/>
      <c r="FH857" s="265"/>
      <c r="FI857" s="265"/>
      <c r="FJ857" s="265"/>
      <c r="FK857" s="265"/>
      <c r="FL857" s="265"/>
      <c r="FM857" s="265"/>
      <c r="FN857" s="265"/>
      <c r="FO857" s="265"/>
      <c r="FP857" s="265"/>
      <c r="FQ857" s="265"/>
      <c r="FR857" s="265"/>
      <c r="FS857" s="265"/>
      <c r="FT857" s="265"/>
      <c r="FU857" s="265"/>
      <c r="FV857" s="265"/>
      <c r="FW857" s="265"/>
      <c r="FX857" s="265"/>
      <c r="FY857" s="265"/>
      <c r="FZ857" s="265"/>
      <c r="GA857" s="265"/>
      <c r="GB857" s="265"/>
    </row>
    <row r="858" spans="1:184" s="1442" customFormat="1">
      <c r="A858" s="955"/>
      <c r="B858" s="265"/>
      <c r="C858" s="265"/>
      <c r="D858" s="265"/>
      <c r="E858" s="265"/>
      <c r="F858" s="265"/>
      <c r="G858" s="265"/>
      <c r="H858" s="265"/>
      <c r="I858" s="265"/>
      <c r="J858" s="265"/>
      <c r="K858" s="265"/>
      <c r="L858" s="265"/>
      <c r="M858" s="265"/>
      <c r="N858" s="265"/>
      <c r="O858" s="265"/>
      <c r="P858" s="265"/>
      <c r="Q858" s="265"/>
      <c r="R858" s="265"/>
      <c r="S858" s="265"/>
      <c r="T858" s="265"/>
      <c r="U858" s="282"/>
      <c r="V858" s="282"/>
      <c r="W858" s="265"/>
      <c r="X858" s="265"/>
      <c r="Y858" s="282"/>
      <c r="Z858" s="282"/>
      <c r="AA858" s="555"/>
      <c r="AB858" s="1438"/>
      <c r="AC858" s="974"/>
      <c r="AD858" s="974"/>
      <c r="AE858" s="974"/>
      <c r="AG858" s="282"/>
      <c r="AH858" s="265"/>
      <c r="AI858" s="282"/>
      <c r="AJ858" s="265"/>
      <c r="AK858" s="265"/>
      <c r="AL858" s="265"/>
      <c r="AM858" s="265"/>
      <c r="AN858" s="265"/>
      <c r="AO858" s="265"/>
      <c r="AP858" s="265"/>
      <c r="AQ858" s="265"/>
      <c r="AR858" s="265"/>
      <c r="AS858" s="265"/>
      <c r="AT858" s="265"/>
      <c r="AU858" s="265"/>
      <c r="AV858" s="265"/>
      <c r="AW858" s="265"/>
      <c r="AX858" s="265"/>
      <c r="AY858" s="265"/>
      <c r="AZ858" s="265"/>
      <c r="BA858" s="265"/>
      <c r="BB858" s="265"/>
      <c r="BC858" s="265"/>
      <c r="BD858" s="265"/>
      <c r="BE858" s="265"/>
      <c r="BF858" s="265"/>
      <c r="BG858" s="265"/>
      <c r="BH858" s="265"/>
      <c r="BI858" s="265"/>
      <c r="BJ858" s="265"/>
      <c r="BK858" s="265"/>
      <c r="BL858" s="265"/>
      <c r="BM858" s="265"/>
      <c r="BN858" s="265"/>
      <c r="BO858" s="265"/>
      <c r="BP858" s="265"/>
      <c r="BQ858" s="265"/>
      <c r="BR858" s="265"/>
      <c r="BS858" s="265"/>
      <c r="BT858" s="265"/>
      <c r="BU858" s="265"/>
      <c r="BV858" s="265"/>
      <c r="BW858" s="265"/>
      <c r="BX858" s="265"/>
      <c r="BY858" s="265"/>
      <c r="BZ858" s="265"/>
      <c r="CA858" s="265"/>
      <c r="CB858" s="265"/>
      <c r="CC858" s="265"/>
      <c r="CD858" s="265"/>
      <c r="CE858" s="265"/>
      <c r="CF858" s="265"/>
      <c r="CG858" s="265"/>
      <c r="CH858" s="265"/>
      <c r="CI858" s="265"/>
      <c r="CJ858" s="265"/>
      <c r="CK858" s="265"/>
      <c r="CL858" s="265"/>
      <c r="CM858" s="265"/>
      <c r="CN858" s="265"/>
      <c r="CO858" s="265"/>
      <c r="CP858" s="265"/>
      <c r="CQ858" s="265"/>
      <c r="CR858" s="265"/>
      <c r="CS858" s="265"/>
      <c r="CT858" s="265"/>
      <c r="CU858" s="265"/>
      <c r="CV858" s="265"/>
      <c r="CW858" s="265"/>
      <c r="CX858" s="265"/>
      <c r="CY858" s="265"/>
      <c r="CZ858" s="265"/>
      <c r="DA858" s="265"/>
      <c r="DB858" s="265"/>
      <c r="DC858" s="265"/>
      <c r="DD858" s="265"/>
      <c r="DE858" s="265"/>
      <c r="DF858" s="265"/>
      <c r="DG858" s="265"/>
      <c r="DH858" s="265"/>
      <c r="DI858" s="265"/>
      <c r="DJ858" s="265"/>
      <c r="DK858" s="265"/>
      <c r="DL858" s="265"/>
      <c r="DM858" s="265"/>
      <c r="DN858" s="265"/>
      <c r="DO858" s="265"/>
      <c r="DP858" s="265"/>
      <c r="DQ858" s="265"/>
      <c r="DR858" s="265"/>
      <c r="DS858" s="265"/>
      <c r="DT858" s="265"/>
      <c r="DU858" s="265"/>
      <c r="DV858" s="265"/>
      <c r="DW858" s="265"/>
      <c r="DX858" s="265"/>
      <c r="DY858" s="265"/>
      <c r="DZ858" s="265"/>
      <c r="EA858" s="265"/>
      <c r="EB858" s="265"/>
      <c r="EC858" s="265"/>
      <c r="ED858" s="265"/>
      <c r="EE858" s="265"/>
      <c r="EF858" s="265"/>
      <c r="EG858" s="265"/>
      <c r="EH858" s="265"/>
      <c r="EI858" s="265"/>
      <c r="EJ858" s="265"/>
      <c r="EK858" s="265"/>
      <c r="EL858" s="265"/>
      <c r="EM858" s="265"/>
      <c r="EN858" s="265"/>
      <c r="EO858" s="265"/>
      <c r="EP858" s="265"/>
      <c r="EQ858" s="265"/>
      <c r="ER858" s="265"/>
      <c r="ES858" s="265"/>
      <c r="ET858" s="265"/>
      <c r="EU858" s="265"/>
      <c r="EV858" s="265"/>
      <c r="EW858" s="265"/>
      <c r="EX858" s="265"/>
      <c r="EY858" s="265"/>
      <c r="EZ858" s="265"/>
      <c r="FA858" s="265"/>
      <c r="FB858" s="265"/>
      <c r="FC858" s="265"/>
      <c r="FD858" s="265"/>
      <c r="FE858" s="265"/>
      <c r="FF858" s="265"/>
      <c r="FG858" s="265"/>
      <c r="FH858" s="265"/>
      <c r="FI858" s="265"/>
      <c r="FJ858" s="265"/>
      <c r="FK858" s="265"/>
      <c r="FL858" s="265"/>
      <c r="FM858" s="265"/>
      <c r="FN858" s="265"/>
      <c r="FO858" s="265"/>
      <c r="FP858" s="265"/>
      <c r="FQ858" s="265"/>
      <c r="FR858" s="265"/>
      <c r="FS858" s="265"/>
      <c r="FT858" s="265"/>
      <c r="FU858" s="265"/>
      <c r="FV858" s="265"/>
      <c r="FW858" s="265"/>
      <c r="FX858" s="265"/>
      <c r="FY858" s="265"/>
      <c r="FZ858" s="265"/>
      <c r="GA858" s="265"/>
      <c r="GB858" s="265"/>
    </row>
    <row r="859" spans="1:184" s="1442" customFormat="1">
      <c r="A859" s="955"/>
      <c r="B859" s="265"/>
      <c r="C859" s="265"/>
      <c r="D859" s="265"/>
      <c r="E859" s="265"/>
      <c r="F859" s="265"/>
      <c r="G859" s="265"/>
      <c r="H859" s="265"/>
      <c r="I859" s="265"/>
      <c r="J859" s="265"/>
      <c r="K859" s="265"/>
      <c r="L859" s="265"/>
      <c r="M859" s="265"/>
      <c r="N859" s="265"/>
      <c r="O859" s="265"/>
      <c r="P859" s="265"/>
      <c r="Q859" s="265"/>
      <c r="R859" s="265"/>
      <c r="S859" s="265"/>
      <c r="T859" s="265"/>
      <c r="U859" s="282"/>
      <c r="V859" s="282"/>
      <c r="W859" s="265"/>
      <c r="X859" s="265"/>
      <c r="Y859" s="282"/>
      <c r="Z859" s="282"/>
      <c r="AA859" s="555"/>
      <c r="AB859" s="1438"/>
      <c r="AC859" s="974"/>
      <c r="AD859" s="974"/>
      <c r="AE859" s="974"/>
      <c r="AG859" s="282"/>
      <c r="AH859" s="265"/>
      <c r="AI859" s="282"/>
      <c r="AJ859" s="265"/>
      <c r="AK859" s="265"/>
      <c r="AL859" s="265"/>
      <c r="AM859" s="265"/>
      <c r="AN859" s="265"/>
      <c r="AO859" s="265"/>
      <c r="AP859" s="265"/>
      <c r="AQ859" s="265"/>
      <c r="AR859" s="265"/>
      <c r="AS859" s="265"/>
      <c r="AT859" s="265"/>
      <c r="AU859" s="265"/>
      <c r="AV859" s="265"/>
      <c r="AW859" s="265"/>
      <c r="AX859" s="265"/>
      <c r="AY859" s="265"/>
      <c r="AZ859" s="265"/>
      <c r="BA859" s="265"/>
      <c r="BB859" s="265"/>
      <c r="BC859" s="265"/>
      <c r="BD859" s="265"/>
      <c r="BE859" s="265"/>
      <c r="BF859" s="265"/>
      <c r="BG859" s="265"/>
      <c r="BH859" s="265"/>
      <c r="BI859" s="265"/>
      <c r="BJ859" s="265"/>
      <c r="BK859" s="265"/>
      <c r="BL859" s="265"/>
      <c r="BM859" s="265"/>
      <c r="BN859" s="265"/>
      <c r="BO859" s="265"/>
      <c r="BP859" s="265"/>
      <c r="BQ859" s="265"/>
      <c r="BR859" s="265"/>
      <c r="BS859" s="265"/>
      <c r="BT859" s="265"/>
      <c r="BU859" s="265"/>
      <c r="BV859" s="265"/>
      <c r="BW859" s="265"/>
      <c r="BX859" s="265"/>
      <c r="BY859" s="265"/>
      <c r="BZ859" s="265"/>
      <c r="CA859" s="265"/>
      <c r="CB859" s="265"/>
      <c r="CC859" s="265"/>
      <c r="CD859" s="265"/>
      <c r="CE859" s="265"/>
      <c r="CF859" s="265"/>
      <c r="CG859" s="265"/>
      <c r="CH859" s="265"/>
      <c r="CI859" s="265"/>
      <c r="CJ859" s="265"/>
      <c r="CK859" s="265"/>
      <c r="CL859" s="265"/>
      <c r="CM859" s="265"/>
      <c r="CN859" s="265"/>
      <c r="CO859" s="265"/>
      <c r="CP859" s="265"/>
      <c r="CQ859" s="265"/>
      <c r="CR859" s="265"/>
      <c r="CS859" s="265"/>
      <c r="CT859" s="265"/>
      <c r="CU859" s="265"/>
      <c r="CV859" s="265"/>
      <c r="CW859" s="265"/>
      <c r="CX859" s="265"/>
      <c r="CY859" s="265"/>
      <c r="CZ859" s="265"/>
      <c r="DA859" s="265"/>
      <c r="DB859" s="265"/>
      <c r="DC859" s="265"/>
      <c r="DD859" s="265"/>
      <c r="DE859" s="265"/>
      <c r="DF859" s="265"/>
      <c r="DG859" s="265"/>
      <c r="DH859" s="265"/>
      <c r="DI859" s="265"/>
      <c r="DJ859" s="265"/>
      <c r="DK859" s="265"/>
      <c r="DL859" s="265"/>
      <c r="DM859" s="265"/>
      <c r="DN859" s="265"/>
      <c r="DO859" s="265"/>
      <c r="DP859" s="265"/>
      <c r="DQ859" s="265"/>
      <c r="DR859" s="265"/>
      <c r="DS859" s="265"/>
      <c r="DT859" s="265"/>
      <c r="DU859" s="265"/>
      <c r="DV859" s="265"/>
      <c r="DW859" s="265"/>
      <c r="DX859" s="265"/>
      <c r="DY859" s="265"/>
      <c r="DZ859" s="265"/>
      <c r="EA859" s="265"/>
      <c r="EB859" s="265"/>
      <c r="EC859" s="265"/>
      <c r="ED859" s="265"/>
      <c r="EE859" s="265"/>
      <c r="EF859" s="265"/>
      <c r="EG859" s="265"/>
      <c r="EH859" s="265"/>
      <c r="EI859" s="265"/>
      <c r="EJ859" s="265"/>
      <c r="EK859" s="265"/>
      <c r="EL859" s="265"/>
      <c r="EM859" s="265"/>
      <c r="EN859" s="265"/>
      <c r="EO859" s="265"/>
      <c r="EP859" s="265"/>
      <c r="EQ859" s="265"/>
      <c r="ER859" s="265"/>
      <c r="ES859" s="265"/>
      <c r="ET859" s="265"/>
      <c r="EU859" s="265"/>
      <c r="EV859" s="265"/>
      <c r="EW859" s="265"/>
      <c r="EX859" s="265"/>
      <c r="EY859" s="265"/>
      <c r="EZ859" s="265"/>
      <c r="FA859" s="265"/>
      <c r="FB859" s="265"/>
      <c r="FC859" s="265"/>
      <c r="FD859" s="265"/>
      <c r="FE859" s="265"/>
      <c r="FF859" s="265"/>
      <c r="FG859" s="265"/>
      <c r="FH859" s="265"/>
      <c r="FI859" s="265"/>
      <c r="FJ859" s="265"/>
      <c r="FK859" s="265"/>
      <c r="FL859" s="265"/>
      <c r="FM859" s="265"/>
      <c r="FN859" s="265"/>
      <c r="FO859" s="265"/>
      <c r="FP859" s="265"/>
      <c r="FQ859" s="265"/>
      <c r="FR859" s="265"/>
      <c r="FS859" s="265"/>
      <c r="FT859" s="265"/>
      <c r="FU859" s="265"/>
      <c r="FV859" s="265"/>
      <c r="FW859" s="265"/>
      <c r="FX859" s="265"/>
      <c r="FY859" s="265"/>
      <c r="FZ859" s="265"/>
      <c r="GA859" s="265"/>
      <c r="GB859" s="265"/>
    </row>
    <row r="860" spans="1:184" s="1442" customFormat="1">
      <c r="A860" s="955"/>
      <c r="B860" s="265"/>
      <c r="C860" s="265"/>
      <c r="D860" s="265"/>
      <c r="E860" s="265"/>
      <c r="F860" s="265"/>
      <c r="G860" s="265"/>
      <c r="H860" s="265"/>
      <c r="I860" s="265"/>
      <c r="J860" s="265"/>
      <c r="K860" s="265"/>
      <c r="L860" s="265"/>
      <c r="M860" s="265"/>
      <c r="N860" s="265"/>
      <c r="O860" s="265"/>
      <c r="P860" s="265"/>
      <c r="Q860" s="265"/>
      <c r="R860" s="265"/>
      <c r="S860" s="265"/>
      <c r="T860" s="265"/>
      <c r="U860" s="282"/>
      <c r="V860" s="282"/>
      <c r="W860" s="265"/>
      <c r="X860" s="265"/>
      <c r="Y860" s="282"/>
      <c r="Z860" s="282"/>
      <c r="AA860" s="555"/>
      <c r="AB860" s="1438"/>
      <c r="AC860" s="974"/>
      <c r="AD860" s="974"/>
      <c r="AE860" s="974"/>
      <c r="AG860" s="282"/>
      <c r="AH860" s="265"/>
      <c r="AI860" s="282"/>
      <c r="AJ860" s="265"/>
      <c r="AK860" s="265"/>
      <c r="AL860" s="265"/>
      <c r="AM860" s="265"/>
      <c r="AN860" s="265"/>
      <c r="AO860" s="265"/>
      <c r="AP860" s="265"/>
      <c r="AQ860" s="265"/>
      <c r="AR860" s="265"/>
      <c r="AS860" s="265"/>
      <c r="AT860" s="265"/>
      <c r="AU860" s="265"/>
      <c r="AV860" s="265"/>
      <c r="AW860" s="265"/>
      <c r="AX860" s="265"/>
      <c r="AY860" s="265"/>
      <c r="AZ860" s="265"/>
      <c r="BA860" s="265"/>
      <c r="BB860" s="265"/>
      <c r="BC860" s="265"/>
      <c r="BD860" s="265"/>
      <c r="BE860" s="265"/>
      <c r="BF860" s="265"/>
      <c r="BG860" s="265"/>
      <c r="BH860" s="265"/>
      <c r="BI860" s="265"/>
      <c r="BJ860" s="265"/>
      <c r="BK860" s="265"/>
      <c r="BL860" s="265"/>
      <c r="BM860" s="265"/>
      <c r="BN860" s="265"/>
      <c r="BO860" s="265"/>
      <c r="BP860" s="265"/>
      <c r="BQ860" s="265"/>
      <c r="BR860" s="265"/>
      <c r="BS860" s="265"/>
      <c r="BT860" s="265"/>
      <c r="BU860" s="265"/>
      <c r="BV860" s="265"/>
      <c r="BW860" s="265"/>
      <c r="BX860" s="265"/>
      <c r="BY860" s="265"/>
      <c r="BZ860" s="265"/>
      <c r="CA860" s="265"/>
      <c r="CB860" s="265"/>
      <c r="CC860" s="265"/>
      <c r="CD860" s="265"/>
      <c r="CE860" s="265"/>
      <c r="CF860" s="265"/>
      <c r="CG860" s="265"/>
      <c r="CH860" s="265"/>
      <c r="CI860" s="265"/>
      <c r="CJ860" s="265"/>
      <c r="CK860" s="265"/>
      <c r="CL860" s="265"/>
      <c r="CM860" s="265"/>
      <c r="CN860" s="265"/>
      <c r="CO860" s="265"/>
      <c r="CP860" s="265"/>
      <c r="CQ860" s="265"/>
      <c r="CR860" s="265"/>
      <c r="CS860" s="265"/>
      <c r="CT860" s="265"/>
      <c r="CU860" s="265"/>
      <c r="CV860" s="265"/>
      <c r="CW860" s="265"/>
      <c r="CX860" s="265"/>
      <c r="CY860" s="265"/>
      <c r="CZ860" s="265"/>
      <c r="DA860" s="265"/>
      <c r="DB860" s="265"/>
      <c r="DC860" s="265"/>
      <c r="DD860" s="265"/>
      <c r="DE860" s="265"/>
      <c r="DF860" s="265"/>
      <c r="DG860" s="265"/>
      <c r="DH860" s="265"/>
      <c r="DI860" s="265"/>
      <c r="DJ860" s="265"/>
      <c r="DK860" s="265"/>
      <c r="DL860" s="265"/>
      <c r="DM860" s="265"/>
      <c r="DN860" s="265"/>
      <c r="DO860" s="265"/>
      <c r="DP860" s="265"/>
      <c r="DQ860" s="265"/>
      <c r="DR860" s="265"/>
      <c r="DS860" s="265"/>
      <c r="DT860" s="265"/>
      <c r="DU860" s="265"/>
      <c r="DV860" s="265"/>
      <c r="DW860" s="265"/>
      <c r="DX860" s="265"/>
      <c r="DY860" s="265"/>
      <c r="DZ860" s="265"/>
      <c r="EA860" s="265"/>
      <c r="EB860" s="265"/>
      <c r="EC860" s="265"/>
      <c r="ED860" s="265"/>
      <c r="EE860" s="265"/>
      <c r="EF860" s="265"/>
      <c r="EG860" s="265"/>
      <c r="EH860" s="265"/>
      <c r="EI860" s="265"/>
      <c r="EJ860" s="265"/>
      <c r="EK860" s="265"/>
      <c r="EL860" s="265"/>
      <c r="EM860" s="265"/>
      <c r="EN860" s="265"/>
      <c r="EO860" s="265"/>
      <c r="EP860" s="265"/>
      <c r="EQ860" s="265"/>
      <c r="ER860" s="265"/>
      <c r="ES860" s="265"/>
      <c r="ET860" s="265"/>
      <c r="EU860" s="265"/>
      <c r="EV860" s="265"/>
      <c r="EW860" s="265"/>
      <c r="EX860" s="265"/>
      <c r="EY860" s="265"/>
      <c r="EZ860" s="265"/>
      <c r="FA860" s="265"/>
      <c r="FB860" s="265"/>
      <c r="FC860" s="265"/>
      <c r="FD860" s="265"/>
      <c r="FE860" s="265"/>
      <c r="FF860" s="265"/>
      <c r="FG860" s="265"/>
      <c r="FH860" s="265"/>
      <c r="FI860" s="265"/>
      <c r="FJ860" s="265"/>
      <c r="FK860" s="265"/>
      <c r="FL860" s="265"/>
      <c r="FM860" s="265"/>
      <c r="FN860" s="265"/>
      <c r="FO860" s="265"/>
      <c r="FP860" s="265"/>
      <c r="FQ860" s="265"/>
      <c r="FR860" s="265"/>
      <c r="FS860" s="265"/>
      <c r="FT860" s="265"/>
      <c r="FU860" s="265"/>
      <c r="FV860" s="265"/>
      <c r="FW860" s="265"/>
      <c r="FX860" s="265"/>
      <c r="FY860" s="265"/>
      <c r="FZ860" s="265"/>
      <c r="GA860" s="265"/>
      <c r="GB860" s="265"/>
    </row>
    <row r="861" spans="1:184" s="1442" customFormat="1">
      <c r="A861" s="955"/>
      <c r="B861" s="265"/>
      <c r="C861" s="265"/>
      <c r="D861" s="265"/>
      <c r="E861" s="265"/>
      <c r="F861" s="265"/>
      <c r="G861" s="265"/>
      <c r="H861" s="265"/>
      <c r="I861" s="265"/>
      <c r="J861" s="265"/>
      <c r="K861" s="265"/>
      <c r="L861" s="265"/>
      <c r="M861" s="265"/>
      <c r="N861" s="265"/>
      <c r="O861" s="265"/>
      <c r="P861" s="265"/>
      <c r="Q861" s="265"/>
      <c r="R861" s="265"/>
      <c r="S861" s="265"/>
      <c r="T861" s="265"/>
      <c r="U861" s="282"/>
      <c r="V861" s="282"/>
      <c r="W861" s="265"/>
      <c r="X861" s="265"/>
      <c r="Y861" s="282"/>
      <c r="Z861" s="282"/>
      <c r="AA861" s="555"/>
      <c r="AB861" s="1438"/>
      <c r="AC861" s="974"/>
      <c r="AD861" s="974"/>
      <c r="AE861" s="974"/>
      <c r="AG861" s="282"/>
      <c r="AH861" s="265"/>
      <c r="AI861" s="282"/>
      <c r="AJ861" s="265"/>
      <c r="AK861" s="265"/>
      <c r="AL861" s="265"/>
      <c r="AM861" s="265"/>
      <c r="AN861" s="265"/>
      <c r="AO861" s="265"/>
      <c r="AP861" s="265"/>
      <c r="AQ861" s="265"/>
      <c r="AR861" s="265"/>
      <c r="AS861" s="265"/>
      <c r="AT861" s="265"/>
      <c r="AU861" s="265"/>
      <c r="AV861" s="265"/>
      <c r="AW861" s="265"/>
      <c r="AX861" s="265"/>
      <c r="AY861" s="265"/>
      <c r="AZ861" s="265"/>
      <c r="BA861" s="265"/>
      <c r="BB861" s="265"/>
      <c r="BC861" s="265"/>
      <c r="BD861" s="265"/>
      <c r="BE861" s="265"/>
      <c r="BF861" s="265"/>
      <c r="BG861" s="265"/>
      <c r="BH861" s="265"/>
      <c r="BI861" s="265"/>
      <c r="BJ861" s="265"/>
      <c r="BK861" s="265"/>
      <c r="BL861" s="265"/>
      <c r="BM861" s="265"/>
      <c r="BN861" s="265"/>
      <c r="BO861" s="265"/>
      <c r="BP861" s="265"/>
      <c r="BQ861" s="265"/>
      <c r="BR861" s="265"/>
      <c r="BS861" s="265"/>
      <c r="BT861" s="265"/>
      <c r="BU861" s="265"/>
      <c r="BV861" s="265"/>
      <c r="BW861" s="265"/>
      <c r="BX861" s="265"/>
      <c r="BY861" s="265"/>
      <c r="BZ861" s="265"/>
      <c r="CA861" s="265"/>
      <c r="CB861" s="265"/>
      <c r="CC861" s="265"/>
      <c r="CD861" s="265"/>
      <c r="CE861" s="265"/>
      <c r="CF861" s="265"/>
      <c r="CG861" s="265"/>
      <c r="CH861" s="265"/>
      <c r="CI861" s="265"/>
      <c r="CJ861" s="265"/>
      <c r="CK861" s="265"/>
      <c r="CL861" s="265"/>
      <c r="CM861" s="265"/>
      <c r="CN861" s="265"/>
      <c r="CO861" s="265"/>
      <c r="CP861" s="265"/>
      <c r="CQ861" s="265"/>
      <c r="CR861" s="265"/>
      <c r="CS861" s="265"/>
      <c r="CT861" s="265"/>
      <c r="CU861" s="265"/>
      <c r="CV861" s="265"/>
      <c r="CW861" s="265"/>
      <c r="CX861" s="265"/>
      <c r="CY861" s="265"/>
      <c r="CZ861" s="265"/>
      <c r="DA861" s="265"/>
      <c r="DB861" s="265"/>
      <c r="DC861" s="265"/>
      <c r="DD861" s="265"/>
      <c r="DE861" s="265"/>
      <c r="DF861" s="265"/>
      <c r="DG861" s="265"/>
      <c r="DH861" s="265"/>
      <c r="DI861" s="265"/>
      <c r="DJ861" s="265"/>
      <c r="DK861" s="265"/>
      <c r="DL861" s="265"/>
      <c r="DM861" s="265"/>
      <c r="DN861" s="265"/>
      <c r="DO861" s="265"/>
      <c r="DP861" s="265"/>
      <c r="DQ861" s="265"/>
      <c r="DR861" s="265"/>
      <c r="DS861" s="265"/>
      <c r="DT861" s="265"/>
      <c r="DU861" s="265"/>
      <c r="DV861" s="265"/>
      <c r="DW861" s="265"/>
      <c r="DX861" s="265"/>
      <c r="DY861" s="265"/>
      <c r="DZ861" s="265"/>
      <c r="EA861" s="265"/>
      <c r="EB861" s="265"/>
      <c r="EC861" s="265"/>
      <c r="ED861" s="265"/>
      <c r="EE861" s="265"/>
      <c r="EF861" s="265"/>
      <c r="EG861" s="265"/>
      <c r="EH861" s="265"/>
      <c r="EI861" s="265"/>
      <c r="EJ861" s="265"/>
      <c r="EK861" s="265"/>
      <c r="EL861" s="265"/>
      <c r="EM861" s="265"/>
      <c r="EN861" s="265"/>
      <c r="EO861" s="265"/>
      <c r="EP861" s="265"/>
      <c r="EQ861" s="265"/>
      <c r="ER861" s="265"/>
      <c r="ES861" s="265"/>
      <c r="ET861" s="265"/>
      <c r="EU861" s="265"/>
      <c r="EV861" s="265"/>
      <c r="EW861" s="265"/>
      <c r="EX861" s="265"/>
      <c r="EY861" s="265"/>
      <c r="EZ861" s="265"/>
      <c r="FA861" s="265"/>
      <c r="FB861" s="265"/>
      <c r="FC861" s="265"/>
      <c r="FD861" s="265"/>
      <c r="FE861" s="265"/>
      <c r="FF861" s="265"/>
      <c r="FG861" s="265"/>
      <c r="FH861" s="265"/>
      <c r="FI861" s="265"/>
      <c r="FJ861" s="265"/>
      <c r="FK861" s="265"/>
      <c r="FL861" s="265"/>
      <c r="FM861" s="265"/>
      <c r="FN861" s="265"/>
      <c r="FO861" s="265"/>
      <c r="FP861" s="265"/>
      <c r="FQ861" s="265"/>
      <c r="FR861" s="265"/>
      <c r="FS861" s="265"/>
      <c r="FT861" s="265"/>
      <c r="FU861" s="265"/>
      <c r="FV861" s="265"/>
      <c r="FW861" s="265"/>
      <c r="FX861" s="265"/>
      <c r="FY861" s="265"/>
      <c r="FZ861" s="265"/>
      <c r="GA861" s="265"/>
      <c r="GB861" s="265"/>
    </row>
    <row r="862" spans="1:184" s="1442" customFormat="1">
      <c r="A862" s="955"/>
      <c r="B862" s="265"/>
      <c r="C862" s="265"/>
      <c r="D862" s="265"/>
      <c r="E862" s="265"/>
      <c r="F862" s="265"/>
      <c r="G862" s="265"/>
      <c r="H862" s="265"/>
      <c r="I862" s="265"/>
      <c r="J862" s="265"/>
      <c r="K862" s="265"/>
      <c r="L862" s="265"/>
      <c r="M862" s="265"/>
      <c r="N862" s="265"/>
      <c r="O862" s="265"/>
      <c r="P862" s="265"/>
      <c r="Q862" s="265"/>
      <c r="R862" s="265"/>
      <c r="S862" s="265"/>
      <c r="T862" s="265"/>
      <c r="U862" s="282"/>
      <c r="V862" s="282"/>
      <c r="W862" s="265"/>
      <c r="X862" s="265"/>
      <c r="Y862" s="282"/>
      <c r="Z862" s="282"/>
      <c r="AA862" s="555"/>
      <c r="AB862" s="1438"/>
      <c r="AC862" s="974"/>
      <c r="AD862" s="974"/>
      <c r="AE862" s="974"/>
      <c r="AG862" s="282"/>
      <c r="AH862" s="265"/>
      <c r="AI862" s="282"/>
      <c r="AJ862" s="265"/>
      <c r="AK862" s="265"/>
      <c r="AL862" s="265"/>
      <c r="AM862" s="265"/>
      <c r="AN862" s="265"/>
      <c r="AO862" s="265"/>
      <c r="AP862" s="265"/>
      <c r="AQ862" s="265"/>
      <c r="AR862" s="265"/>
      <c r="AS862" s="265"/>
      <c r="AT862" s="265"/>
      <c r="AU862" s="265"/>
      <c r="AV862" s="265"/>
      <c r="AW862" s="265"/>
      <c r="AX862" s="265"/>
      <c r="AY862" s="265"/>
      <c r="AZ862" s="265"/>
      <c r="BA862" s="265"/>
      <c r="BB862" s="265"/>
      <c r="BC862" s="265"/>
      <c r="BD862" s="265"/>
      <c r="BE862" s="265"/>
      <c r="BF862" s="265"/>
      <c r="BG862" s="265"/>
      <c r="BH862" s="265"/>
      <c r="BI862" s="265"/>
      <c r="BJ862" s="265"/>
      <c r="BK862" s="265"/>
      <c r="BL862" s="265"/>
      <c r="BM862" s="265"/>
      <c r="BN862" s="265"/>
      <c r="BO862" s="265"/>
      <c r="BP862" s="265"/>
      <c r="BQ862" s="265"/>
      <c r="BR862" s="265"/>
      <c r="BS862" s="265"/>
      <c r="BT862" s="265"/>
      <c r="BU862" s="265"/>
      <c r="BV862" s="265"/>
      <c r="BW862" s="265"/>
      <c r="BX862" s="265"/>
      <c r="BY862" s="265"/>
      <c r="BZ862" s="265"/>
      <c r="CA862" s="265"/>
      <c r="CB862" s="265"/>
      <c r="CC862" s="265"/>
      <c r="CD862" s="265"/>
      <c r="CE862" s="265"/>
      <c r="CF862" s="265"/>
      <c r="CG862" s="265"/>
      <c r="CH862" s="265"/>
      <c r="CI862" s="265"/>
      <c r="CJ862" s="265"/>
      <c r="CK862" s="265"/>
      <c r="CL862" s="265"/>
      <c r="CM862" s="265"/>
      <c r="CN862" s="265"/>
      <c r="CO862" s="265"/>
      <c r="CP862" s="265"/>
      <c r="CQ862" s="265"/>
      <c r="CR862" s="265"/>
      <c r="CS862" s="265"/>
      <c r="CT862" s="265"/>
      <c r="CU862" s="265"/>
      <c r="CV862" s="265"/>
      <c r="CW862" s="265"/>
      <c r="CX862" s="265"/>
      <c r="CY862" s="265"/>
      <c r="CZ862" s="265"/>
      <c r="DA862" s="265"/>
      <c r="DB862" s="265"/>
      <c r="DC862" s="265"/>
      <c r="DD862" s="265"/>
      <c r="DE862" s="265"/>
      <c r="DF862" s="265"/>
      <c r="DG862" s="265"/>
      <c r="DH862" s="265"/>
      <c r="DI862" s="265"/>
      <c r="DJ862" s="265"/>
      <c r="DK862" s="265"/>
      <c r="DL862" s="265"/>
      <c r="DM862" s="265"/>
      <c r="DN862" s="265"/>
      <c r="DO862" s="265"/>
      <c r="DP862" s="265"/>
      <c r="DQ862" s="265"/>
      <c r="DR862" s="265"/>
      <c r="DS862" s="265"/>
      <c r="DT862" s="265"/>
      <c r="DU862" s="265"/>
      <c r="DV862" s="265"/>
      <c r="DW862" s="265"/>
      <c r="DX862" s="265"/>
      <c r="DY862" s="265"/>
      <c r="DZ862" s="265"/>
      <c r="EA862" s="265"/>
      <c r="EB862" s="265"/>
      <c r="EC862" s="265"/>
      <c r="ED862" s="265"/>
      <c r="EE862" s="265"/>
      <c r="EF862" s="265"/>
      <c r="EG862" s="265"/>
      <c r="EH862" s="265"/>
      <c r="EI862" s="265"/>
      <c r="EJ862" s="265"/>
      <c r="EK862" s="265"/>
      <c r="EL862" s="265"/>
      <c r="EM862" s="265"/>
      <c r="EN862" s="265"/>
      <c r="EO862" s="265"/>
      <c r="EP862" s="265"/>
      <c r="EQ862" s="265"/>
      <c r="ER862" s="265"/>
      <c r="ES862" s="265"/>
      <c r="ET862" s="265"/>
      <c r="EU862" s="265"/>
      <c r="EV862" s="265"/>
      <c r="EW862" s="265"/>
      <c r="EX862" s="265"/>
      <c r="EY862" s="265"/>
      <c r="EZ862" s="265"/>
      <c r="FA862" s="265"/>
      <c r="FB862" s="265"/>
      <c r="FC862" s="265"/>
      <c r="FD862" s="265"/>
      <c r="FE862" s="265"/>
      <c r="FF862" s="265"/>
      <c r="FG862" s="265"/>
      <c r="FH862" s="265"/>
      <c r="FI862" s="265"/>
      <c r="FJ862" s="265"/>
      <c r="FK862" s="265"/>
      <c r="FL862" s="265"/>
      <c r="FM862" s="265"/>
      <c r="FN862" s="265"/>
      <c r="FO862" s="265"/>
      <c r="FP862" s="265"/>
      <c r="FQ862" s="265"/>
      <c r="FR862" s="265"/>
      <c r="FS862" s="265"/>
      <c r="FT862" s="265"/>
      <c r="FU862" s="265"/>
      <c r="FV862" s="265"/>
      <c r="FW862" s="265"/>
      <c r="FX862" s="265"/>
      <c r="FY862" s="265"/>
      <c r="FZ862" s="265"/>
      <c r="GA862" s="265"/>
      <c r="GB862" s="265"/>
    </row>
    <row r="863" spans="1:184" s="1442" customFormat="1">
      <c r="A863" s="955"/>
      <c r="B863" s="265"/>
      <c r="C863" s="265"/>
      <c r="D863" s="265"/>
      <c r="E863" s="265"/>
      <c r="F863" s="265"/>
      <c r="G863" s="265"/>
      <c r="H863" s="265"/>
      <c r="I863" s="265"/>
      <c r="J863" s="265"/>
      <c r="K863" s="265"/>
      <c r="L863" s="265"/>
      <c r="M863" s="265"/>
      <c r="N863" s="265"/>
      <c r="O863" s="265"/>
      <c r="P863" s="265"/>
      <c r="Q863" s="265"/>
      <c r="R863" s="265"/>
      <c r="S863" s="265"/>
      <c r="T863" s="265"/>
      <c r="U863" s="282"/>
      <c r="V863" s="282"/>
      <c r="W863" s="265"/>
      <c r="X863" s="265"/>
      <c r="Y863" s="282"/>
      <c r="Z863" s="282"/>
      <c r="AA863" s="555"/>
      <c r="AB863" s="1438"/>
      <c r="AC863" s="974"/>
      <c r="AD863" s="974"/>
      <c r="AE863" s="974"/>
      <c r="AG863" s="282"/>
      <c r="AH863" s="265"/>
      <c r="AI863" s="282"/>
      <c r="AJ863" s="265"/>
      <c r="AK863" s="265"/>
      <c r="AL863" s="265"/>
      <c r="AM863" s="265"/>
      <c r="AN863" s="265"/>
      <c r="AO863" s="265"/>
      <c r="AP863" s="265"/>
      <c r="AQ863" s="265"/>
      <c r="AR863" s="265"/>
      <c r="AS863" s="265"/>
      <c r="AT863" s="265"/>
      <c r="AU863" s="265"/>
      <c r="AV863" s="265"/>
      <c r="AW863" s="265"/>
      <c r="AX863" s="265"/>
      <c r="AY863" s="265"/>
      <c r="AZ863" s="265"/>
      <c r="BA863" s="265"/>
      <c r="BB863" s="265"/>
      <c r="BC863" s="265"/>
      <c r="BD863" s="265"/>
      <c r="BE863" s="265"/>
      <c r="BF863" s="265"/>
      <c r="BG863" s="265"/>
      <c r="BH863" s="265"/>
      <c r="BI863" s="265"/>
      <c r="BJ863" s="265"/>
      <c r="BK863" s="265"/>
      <c r="BL863" s="265"/>
      <c r="BM863" s="265"/>
      <c r="BN863" s="265"/>
      <c r="BO863" s="265"/>
      <c r="BP863" s="265"/>
      <c r="BQ863" s="265"/>
      <c r="BR863" s="265"/>
      <c r="BS863" s="265"/>
      <c r="BT863" s="265"/>
      <c r="BU863" s="265"/>
      <c r="BV863" s="265"/>
      <c r="BW863" s="265"/>
      <c r="BX863" s="265"/>
      <c r="BY863" s="265"/>
      <c r="BZ863" s="265"/>
      <c r="CA863" s="265"/>
      <c r="CB863" s="265"/>
      <c r="CC863" s="265"/>
      <c r="CD863" s="265"/>
      <c r="CE863" s="265"/>
      <c r="CF863" s="265"/>
      <c r="CG863" s="265"/>
      <c r="CH863" s="265"/>
      <c r="CI863" s="265"/>
      <c r="CJ863" s="265"/>
      <c r="CK863" s="265"/>
      <c r="CL863" s="265"/>
      <c r="CM863" s="265"/>
      <c r="CN863" s="265"/>
      <c r="CO863" s="265"/>
      <c r="CP863" s="265"/>
      <c r="CQ863" s="265"/>
      <c r="CR863" s="265"/>
      <c r="CS863" s="265"/>
      <c r="CT863" s="265"/>
      <c r="CU863" s="265"/>
      <c r="CV863" s="265"/>
      <c r="CW863" s="265"/>
      <c r="CX863" s="265"/>
      <c r="CY863" s="265"/>
      <c r="CZ863" s="265"/>
      <c r="DA863" s="265"/>
      <c r="DB863" s="265"/>
      <c r="DC863" s="265"/>
      <c r="DD863" s="265"/>
      <c r="DE863" s="265"/>
      <c r="DF863" s="265"/>
      <c r="DG863" s="265"/>
      <c r="DH863" s="265"/>
      <c r="DI863" s="265"/>
      <c r="DJ863" s="265"/>
      <c r="DK863" s="265"/>
      <c r="DL863" s="265"/>
      <c r="DM863" s="265"/>
      <c r="DN863" s="265"/>
      <c r="DO863" s="265"/>
      <c r="DP863" s="265"/>
      <c r="DQ863" s="265"/>
      <c r="DR863" s="265"/>
      <c r="DS863" s="265"/>
      <c r="DT863" s="265"/>
      <c r="DU863" s="265"/>
      <c r="DV863" s="265"/>
      <c r="DW863" s="265"/>
      <c r="DX863" s="265"/>
      <c r="DY863" s="265"/>
      <c r="DZ863" s="265"/>
      <c r="EA863" s="265"/>
      <c r="EB863" s="265"/>
      <c r="EC863" s="265"/>
      <c r="ED863" s="265"/>
      <c r="EE863" s="265"/>
      <c r="EF863" s="265"/>
      <c r="EG863" s="265"/>
      <c r="EH863" s="265"/>
      <c r="EI863" s="265"/>
      <c r="EJ863" s="265"/>
      <c r="EK863" s="265"/>
      <c r="EL863" s="265"/>
      <c r="EM863" s="265"/>
      <c r="EN863" s="265"/>
      <c r="EO863" s="265"/>
      <c r="EP863" s="265"/>
      <c r="EQ863" s="265"/>
      <c r="ER863" s="265"/>
      <c r="ES863" s="265"/>
      <c r="ET863" s="265"/>
      <c r="EU863" s="265"/>
      <c r="EV863" s="265"/>
      <c r="EW863" s="265"/>
      <c r="EX863" s="265"/>
      <c r="EY863" s="265"/>
      <c r="EZ863" s="265"/>
      <c r="FA863" s="265"/>
      <c r="FB863" s="265"/>
      <c r="FC863" s="265"/>
      <c r="FD863" s="265"/>
      <c r="FE863" s="265"/>
      <c r="FF863" s="265"/>
      <c r="FG863" s="265"/>
      <c r="FH863" s="265"/>
      <c r="FI863" s="265"/>
      <c r="FJ863" s="265"/>
      <c r="FK863" s="265"/>
      <c r="FL863" s="265"/>
      <c r="FM863" s="265"/>
      <c r="FN863" s="265"/>
      <c r="FO863" s="265"/>
      <c r="FP863" s="265"/>
      <c r="FQ863" s="265"/>
      <c r="FR863" s="265"/>
      <c r="FS863" s="265"/>
      <c r="FT863" s="265"/>
      <c r="FU863" s="265"/>
      <c r="FV863" s="265"/>
      <c r="FW863" s="265"/>
      <c r="FX863" s="265"/>
      <c r="FY863" s="265"/>
      <c r="FZ863" s="265"/>
      <c r="GA863" s="265"/>
      <c r="GB863" s="265"/>
    </row>
    <row r="864" spans="1:184" s="1442" customFormat="1">
      <c r="A864" s="955"/>
      <c r="B864" s="265"/>
      <c r="C864" s="265"/>
      <c r="D864" s="265"/>
      <c r="E864" s="265"/>
      <c r="F864" s="265"/>
      <c r="G864" s="265"/>
      <c r="H864" s="265"/>
      <c r="I864" s="265"/>
      <c r="J864" s="265"/>
      <c r="K864" s="265"/>
      <c r="L864" s="265"/>
      <c r="M864" s="265"/>
      <c r="N864" s="265"/>
      <c r="O864" s="265"/>
      <c r="P864" s="265"/>
      <c r="Q864" s="265"/>
      <c r="R864" s="265"/>
      <c r="S864" s="265"/>
      <c r="T864" s="265"/>
      <c r="U864" s="282"/>
      <c r="V864" s="282"/>
      <c r="W864" s="265"/>
      <c r="X864" s="265"/>
      <c r="Y864" s="282"/>
      <c r="Z864" s="282"/>
      <c r="AA864" s="555"/>
      <c r="AB864" s="1438"/>
      <c r="AC864" s="974"/>
      <c r="AD864" s="974"/>
      <c r="AE864" s="974"/>
      <c r="AG864" s="282"/>
      <c r="AH864" s="265"/>
      <c r="AI864" s="282"/>
      <c r="AJ864" s="265"/>
      <c r="AK864" s="265"/>
      <c r="AL864" s="265"/>
      <c r="AM864" s="265"/>
      <c r="AN864" s="265"/>
      <c r="AO864" s="265"/>
      <c r="AP864" s="265"/>
      <c r="AQ864" s="265"/>
      <c r="AR864" s="265"/>
      <c r="AS864" s="265"/>
      <c r="AT864" s="265"/>
      <c r="AU864" s="265"/>
      <c r="AV864" s="265"/>
      <c r="AW864" s="265"/>
      <c r="AX864" s="265"/>
      <c r="AY864" s="265"/>
      <c r="AZ864" s="265"/>
      <c r="BA864" s="265"/>
      <c r="BB864" s="265"/>
      <c r="BC864" s="265"/>
      <c r="BD864" s="265"/>
      <c r="BE864" s="265"/>
      <c r="BF864" s="265"/>
      <c r="BG864" s="265"/>
      <c r="BH864" s="265"/>
      <c r="BI864" s="265"/>
      <c r="BJ864" s="265"/>
      <c r="BK864" s="265"/>
      <c r="BL864" s="265"/>
      <c r="BM864" s="265"/>
      <c r="BN864" s="265"/>
      <c r="BO864" s="265"/>
      <c r="BP864" s="265"/>
      <c r="BQ864" s="265"/>
      <c r="BR864" s="265"/>
      <c r="BS864" s="265"/>
      <c r="BT864" s="265"/>
      <c r="BU864" s="265"/>
      <c r="BV864" s="265"/>
      <c r="BW864" s="265"/>
      <c r="BX864" s="265"/>
      <c r="BY864" s="265"/>
      <c r="BZ864" s="265"/>
      <c r="CA864" s="265"/>
      <c r="CB864" s="265"/>
      <c r="CC864" s="265"/>
      <c r="CD864" s="265"/>
      <c r="CE864" s="265"/>
      <c r="CF864" s="265"/>
      <c r="CG864" s="265"/>
      <c r="CH864" s="265"/>
      <c r="CI864" s="265"/>
      <c r="CJ864" s="265"/>
      <c r="CK864" s="265"/>
      <c r="CL864" s="265"/>
      <c r="CM864" s="265"/>
      <c r="CN864" s="265"/>
      <c r="CO864" s="265"/>
      <c r="CP864" s="265"/>
      <c r="CQ864" s="265"/>
      <c r="CR864" s="265"/>
      <c r="CS864" s="265"/>
      <c r="CT864" s="265"/>
      <c r="CU864" s="265"/>
      <c r="CV864" s="265"/>
      <c r="CW864" s="265"/>
      <c r="CX864" s="265"/>
      <c r="CY864" s="265"/>
      <c r="CZ864" s="265"/>
      <c r="DA864" s="265"/>
      <c r="DB864" s="265"/>
      <c r="DC864" s="265"/>
      <c r="DD864" s="265"/>
      <c r="DE864" s="265"/>
      <c r="DF864" s="265"/>
      <c r="DG864" s="265"/>
      <c r="DH864" s="265"/>
      <c r="DI864" s="265"/>
      <c r="DJ864" s="265"/>
      <c r="DK864" s="265"/>
      <c r="DL864" s="265"/>
      <c r="DM864" s="265"/>
      <c r="DN864" s="265"/>
      <c r="DO864" s="265"/>
      <c r="DP864" s="265"/>
      <c r="DQ864" s="265"/>
      <c r="DR864" s="265"/>
      <c r="DS864" s="265"/>
      <c r="DT864" s="265"/>
      <c r="DU864" s="265"/>
      <c r="DV864" s="265"/>
      <c r="DW864" s="265"/>
      <c r="DX864" s="265"/>
      <c r="DY864" s="265"/>
      <c r="DZ864" s="265"/>
      <c r="EA864" s="265"/>
      <c r="EB864" s="265"/>
      <c r="EC864" s="265"/>
      <c r="ED864" s="265"/>
      <c r="EE864" s="265"/>
      <c r="EF864" s="265"/>
      <c r="EG864" s="265"/>
      <c r="EH864" s="265"/>
      <c r="EI864" s="265"/>
      <c r="EJ864" s="265"/>
      <c r="EK864" s="265"/>
      <c r="EL864" s="265"/>
      <c r="EM864" s="265"/>
      <c r="EN864" s="265"/>
      <c r="EO864" s="265"/>
      <c r="EP864" s="265"/>
      <c r="EQ864" s="265"/>
      <c r="ER864" s="265"/>
      <c r="ES864" s="265"/>
      <c r="ET864" s="265"/>
      <c r="EU864" s="265"/>
      <c r="EV864" s="265"/>
      <c r="EW864" s="265"/>
      <c r="EX864" s="265"/>
      <c r="EY864" s="265"/>
      <c r="EZ864" s="265"/>
      <c r="FA864" s="265"/>
      <c r="FB864" s="265"/>
      <c r="FC864" s="265"/>
      <c r="FD864" s="265"/>
      <c r="FE864" s="265"/>
      <c r="FF864" s="265"/>
      <c r="FG864" s="265"/>
      <c r="FH864" s="265"/>
      <c r="FI864" s="265"/>
      <c r="FJ864" s="265"/>
      <c r="FK864" s="265"/>
      <c r="FL864" s="265"/>
      <c r="FM864" s="265"/>
      <c r="FN864" s="265"/>
      <c r="FO864" s="265"/>
      <c r="FP864" s="265"/>
      <c r="FQ864" s="265"/>
      <c r="FR864" s="265"/>
      <c r="FS864" s="265"/>
      <c r="FT864" s="265"/>
      <c r="FU864" s="265"/>
      <c r="FV864" s="265"/>
      <c r="FW864" s="265"/>
      <c r="FX864" s="265"/>
      <c r="FY864" s="265"/>
      <c r="FZ864" s="265"/>
      <c r="GA864" s="265"/>
      <c r="GB864" s="265"/>
    </row>
    <row r="865" spans="1:184" s="1442" customFormat="1">
      <c r="A865" s="955"/>
      <c r="B865" s="265"/>
      <c r="C865" s="265"/>
      <c r="D865" s="265"/>
      <c r="E865" s="265"/>
      <c r="F865" s="265"/>
      <c r="G865" s="265"/>
      <c r="H865" s="265"/>
      <c r="I865" s="265"/>
      <c r="J865" s="265"/>
      <c r="K865" s="265"/>
      <c r="L865" s="265"/>
      <c r="M865" s="265"/>
      <c r="N865" s="265"/>
      <c r="O865" s="265"/>
      <c r="P865" s="265"/>
      <c r="Q865" s="265"/>
      <c r="R865" s="265"/>
      <c r="S865" s="265"/>
      <c r="T865" s="265"/>
      <c r="U865" s="282"/>
      <c r="V865" s="282"/>
      <c r="W865" s="265"/>
      <c r="X865" s="265"/>
      <c r="Y865" s="282"/>
      <c r="Z865" s="282"/>
      <c r="AA865" s="555"/>
      <c r="AB865" s="1438"/>
      <c r="AC865" s="974"/>
      <c r="AD865" s="974"/>
      <c r="AE865" s="974"/>
      <c r="AG865" s="282"/>
      <c r="AH865" s="265"/>
      <c r="AI865" s="282"/>
      <c r="AJ865" s="265"/>
      <c r="AK865" s="265"/>
      <c r="AL865" s="265"/>
      <c r="AM865" s="265"/>
      <c r="AN865" s="265"/>
      <c r="AO865" s="265"/>
      <c r="AP865" s="265"/>
      <c r="AQ865" s="265"/>
      <c r="AR865" s="265"/>
      <c r="AS865" s="265"/>
      <c r="AT865" s="265"/>
      <c r="AU865" s="265"/>
      <c r="AV865" s="265"/>
      <c r="AW865" s="265"/>
      <c r="AX865" s="265"/>
      <c r="AY865" s="265"/>
      <c r="AZ865" s="265"/>
      <c r="BA865" s="265"/>
      <c r="BB865" s="265"/>
      <c r="BC865" s="265"/>
      <c r="BD865" s="265"/>
      <c r="BE865" s="265"/>
      <c r="BF865" s="265"/>
      <c r="BG865" s="265"/>
      <c r="BH865" s="265"/>
      <c r="BI865" s="265"/>
      <c r="BJ865" s="265"/>
      <c r="BK865" s="265"/>
      <c r="BL865" s="265"/>
      <c r="BM865" s="265"/>
      <c r="BN865" s="265"/>
      <c r="BO865" s="265"/>
      <c r="BP865" s="265"/>
      <c r="BQ865" s="265"/>
      <c r="BR865" s="265"/>
      <c r="BS865" s="265"/>
      <c r="BT865" s="265"/>
      <c r="BU865" s="265"/>
      <c r="BV865" s="265"/>
      <c r="BW865" s="265"/>
      <c r="BX865" s="265"/>
      <c r="BY865" s="265"/>
      <c r="BZ865" s="265"/>
      <c r="CA865" s="265"/>
      <c r="CB865" s="265"/>
      <c r="CC865" s="265"/>
      <c r="CD865" s="265"/>
      <c r="CE865" s="265"/>
      <c r="CF865" s="265"/>
      <c r="CG865" s="265"/>
      <c r="CH865" s="265"/>
      <c r="CI865" s="265"/>
      <c r="CJ865" s="265"/>
      <c r="CK865" s="265"/>
      <c r="CL865" s="265"/>
      <c r="CM865" s="265"/>
      <c r="CN865" s="265"/>
      <c r="CO865" s="265"/>
      <c r="CP865" s="265"/>
      <c r="CQ865" s="265"/>
      <c r="CR865" s="265"/>
      <c r="CS865" s="265"/>
      <c r="CT865" s="265"/>
      <c r="CU865" s="265"/>
      <c r="CV865" s="265"/>
      <c r="CW865" s="265"/>
      <c r="CX865" s="265"/>
      <c r="CY865" s="265"/>
      <c r="CZ865" s="265"/>
      <c r="DA865" s="265"/>
      <c r="DB865" s="265"/>
      <c r="DC865" s="265"/>
      <c r="DD865" s="265"/>
      <c r="DE865" s="265"/>
      <c r="DF865" s="265"/>
      <c r="DG865" s="265"/>
      <c r="DH865" s="265"/>
      <c r="DI865" s="265"/>
      <c r="DJ865" s="265"/>
      <c r="DK865" s="265"/>
      <c r="DL865" s="265"/>
      <c r="DM865" s="265"/>
      <c r="DN865" s="265"/>
      <c r="DO865" s="265"/>
      <c r="DP865" s="265"/>
      <c r="DQ865" s="265"/>
      <c r="DR865" s="265"/>
      <c r="DS865" s="265"/>
      <c r="DT865" s="265"/>
      <c r="DU865" s="265"/>
      <c r="DV865" s="265"/>
      <c r="DW865" s="265"/>
      <c r="DX865" s="265"/>
      <c r="DY865" s="265"/>
      <c r="DZ865" s="265"/>
      <c r="EA865" s="265"/>
      <c r="EB865" s="265"/>
      <c r="EC865" s="265"/>
      <c r="ED865" s="265"/>
      <c r="EE865" s="265"/>
      <c r="EF865" s="265"/>
      <c r="EG865" s="265"/>
      <c r="EH865" s="265"/>
      <c r="EI865" s="265"/>
      <c r="EJ865" s="265"/>
      <c r="EK865" s="265"/>
      <c r="EL865" s="265"/>
      <c r="EM865" s="265"/>
      <c r="EN865" s="265"/>
      <c r="EO865" s="265"/>
      <c r="EP865" s="265"/>
      <c r="EQ865" s="265"/>
      <c r="ER865" s="265"/>
      <c r="ES865" s="265"/>
      <c r="ET865" s="265"/>
      <c r="EU865" s="265"/>
      <c r="EV865" s="265"/>
      <c r="EW865" s="265"/>
      <c r="EX865" s="265"/>
      <c r="EY865" s="265"/>
      <c r="EZ865" s="265"/>
      <c r="FA865" s="265"/>
      <c r="FB865" s="265"/>
      <c r="FC865" s="265"/>
      <c r="FD865" s="265"/>
      <c r="FE865" s="265"/>
      <c r="FF865" s="265"/>
      <c r="FG865" s="265"/>
      <c r="FH865" s="265"/>
      <c r="FI865" s="265"/>
      <c r="FJ865" s="265"/>
      <c r="FK865" s="265"/>
      <c r="FL865" s="265"/>
      <c r="FM865" s="265"/>
      <c r="FN865" s="265"/>
      <c r="FO865" s="265"/>
      <c r="FP865" s="265"/>
      <c r="FQ865" s="265"/>
      <c r="FR865" s="265"/>
      <c r="FS865" s="265"/>
      <c r="FT865" s="265"/>
      <c r="FU865" s="265"/>
      <c r="FV865" s="265"/>
      <c r="FW865" s="265"/>
      <c r="FX865" s="265"/>
      <c r="FY865" s="265"/>
      <c r="FZ865" s="265"/>
      <c r="GA865" s="265"/>
      <c r="GB865" s="265"/>
    </row>
    <row r="866" spans="1:184" s="1442" customFormat="1">
      <c r="A866" s="955"/>
      <c r="B866" s="265"/>
      <c r="C866" s="265"/>
      <c r="D866" s="265"/>
      <c r="E866" s="265"/>
      <c r="F866" s="265"/>
      <c r="G866" s="265"/>
      <c r="H866" s="265"/>
      <c r="I866" s="265"/>
      <c r="J866" s="265"/>
      <c r="K866" s="265"/>
      <c r="L866" s="265"/>
      <c r="M866" s="265"/>
      <c r="N866" s="265"/>
      <c r="O866" s="265"/>
      <c r="P866" s="265"/>
      <c r="Q866" s="265"/>
      <c r="R866" s="265"/>
      <c r="S866" s="265"/>
      <c r="T866" s="265"/>
      <c r="U866" s="282"/>
      <c r="V866" s="282"/>
      <c r="W866" s="265"/>
      <c r="X866" s="265"/>
      <c r="Y866" s="282"/>
      <c r="Z866" s="282"/>
      <c r="AA866" s="555"/>
      <c r="AB866" s="1438"/>
      <c r="AC866" s="974"/>
      <c r="AD866" s="974"/>
      <c r="AE866" s="974"/>
      <c r="AG866" s="282"/>
      <c r="AH866" s="265"/>
      <c r="AI866" s="282"/>
      <c r="AJ866" s="265"/>
      <c r="AK866" s="265"/>
      <c r="AL866" s="265"/>
      <c r="AM866" s="265"/>
      <c r="AN866" s="265"/>
      <c r="AO866" s="265"/>
      <c r="AP866" s="265"/>
      <c r="AQ866" s="265"/>
      <c r="AR866" s="265"/>
      <c r="AS866" s="265"/>
      <c r="AT866" s="265"/>
      <c r="AU866" s="265"/>
      <c r="AV866" s="265"/>
      <c r="AW866" s="265"/>
      <c r="AX866" s="265"/>
      <c r="AY866" s="265"/>
      <c r="AZ866" s="265"/>
      <c r="BA866" s="265"/>
      <c r="BB866" s="265"/>
      <c r="BC866" s="265"/>
      <c r="BD866" s="265"/>
      <c r="BE866" s="265"/>
      <c r="BF866" s="265"/>
      <c r="BG866" s="265"/>
      <c r="BH866" s="265"/>
      <c r="BI866" s="265"/>
      <c r="BJ866" s="265"/>
      <c r="BK866" s="265"/>
      <c r="BL866" s="265"/>
      <c r="BM866" s="265"/>
      <c r="BN866" s="265"/>
      <c r="BO866" s="265"/>
      <c r="BP866" s="265"/>
      <c r="BQ866" s="265"/>
      <c r="BR866" s="265"/>
      <c r="BS866" s="265"/>
      <c r="BT866" s="265"/>
      <c r="BU866" s="265"/>
      <c r="BV866" s="265"/>
      <c r="BW866" s="265"/>
      <c r="BX866" s="265"/>
      <c r="BY866" s="265"/>
      <c r="BZ866" s="265"/>
      <c r="CA866" s="265"/>
      <c r="CB866" s="265"/>
      <c r="CC866" s="265"/>
      <c r="CD866" s="265"/>
      <c r="CE866" s="265"/>
      <c r="CF866" s="265"/>
      <c r="CG866" s="265"/>
      <c r="CH866" s="265"/>
      <c r="CI866" s="265"/>
      <c r="CJ866" s="265"/>
      <c r="CK866" s="265"/>
      <c r="CL866" s="265"/>
      <c r="CM866" s="265"/>
      <c r="CN866" s="265"/>
      <c r="CO866" s="265"/>
      <c r="CP866" s="265"/>
      <c r="CQ866" s="265"/>
      <c r="CR866" s="265"/>
      <c r="CS866" s="265"/>
      <c r="CT866" s="265"/>
      <c r="CU866" s="265"/>
      <c r="CV866" s="265"/>
      <c r="CW866" s="265"/>
      <c r="CX866" s="265"/>
      <c r="CY866" s="265"/>
      <c r="CZ866" s="265"/>
      <c r="DA866" s="265"/>
      <c r="DB866" s="265"/>
      <c r="DC866" s="265"/>
      <c r="DD866" s="265"/>
      <c r="DE866" s="265"/>
      <c r="DF866" s="265"/>
      <c r="DG866" s="265"/>
      <c r="DH866" s="265"/>
      <c r="DI866" s="265"/>
      <c r="DJ866" s="265"/>
      <c r="DK866" s="265"/>
      <c r="DL866" s="265"/>
      <c r="DM866" s="265"/>
      <c r="DN866" s="265"/>
      <c r="DO866" s="265"/>
      <c r="DP866" s="265"/>
      <c r="DQ866" s="265"/>
      <c r="DR866" s="265"/>
      <c r="DS866" s="265"/>
      <c r="DT866" s="265"/>
      <c r="DU866" s="265"/>
      <c r="DV866" s="265"/>
      <c r="DW866" s="265"/>
      <c r="DX866" s="265"/>
      <c r="DY866" s="265"/>
      <c r="DZ866" s="265"/>
      <c r="EA866" s="265"/>
      <c r="EB866" s="265"/>
      <c r="EC866" s="265"/>
      <c r="ED866" s="265"/>
      <c r="EE866" s="265"/>
      <c r="EF866" s="265"/>
      <c r="EG866" s="265"/>
      <c r="EH866" s="265"/>
      <c r="EI866" s="265"/>
      <c r="EJ866" s="265"/>
      <c r="EK866" s="265"/>
      <c r="EL866" s="265"/>
      <c r="EM866" s="265"/>
      <c r="EN866" s="265"/>
      <c r="EO866" s="265"/>
      <c r="EP866" s="265"/>
      <c r="EQ866" s="265"/>
      <c r="ER866" s="265"/>
      <c r="ES866" s="265"/>
      <c r="ET866" s="265"/>
      <c r="EU866" s="265"/>
      <c r="EV866" s="265"/>
      <c r="EW866" s="265"/>
      <c r="EX866" s="265"/>
      <c r="EY866" s="265"/>
      <c r="EZ866" s="265"/>
      <c r="FA866" s="265"/>
      <c r="FB866" s="265"/>
      <c r="FC866" s="265"/>
      <c r="FD866" s="265"/>
      <c r="FE866" s="265"/>
      <c r="FF866" s="265"/>
      <c r="FG866" s="265"/>
      <c r="FH866" s="265"/>
      <c r="FI866" s="265"/>
      <c r="FJ866" s="265"/>
      <c r="FK866" s="265"/>
      <c r="FL866" s="265"/>
      <c r="FM866" s="265"/>
      <c r="FN866" s="265"/>
      <c r="FO866" s="265"/>
      <c r="FP866" s="265"/>
      <c r="FQ866" s="265"/>
      <c r="FR866" s="265"/>
      <c r="FS866" s="265"/>
      <c r="FT866" s="265"/>
      <c r="FU866" s="265"/>
      <c r="FV866" s="265"/>
      <c r="FW866" s="265"/>
      <c r="FX866" s="265"/>
      <c r="FY866" s="265"/>
      <c r="FZ866" s="265"/>
      <c r="GA866" s="265"/>
      <c r="GB866" s="265"/>
    </row>
    <row r="867" spans="1:184" s="1442" customFormat="1">
      <c r="A867" s="955"/>
      <c r="B867" s="265"/>
      <c r="C867" s="265"/>
      <c r="D867" s="265"/>
      <c r="E867" s="265"/>
      <c r="F867" s="265"/>
      <c r="G867" s="265"/>
      <c r="H867" s="265"/>
      <c r="I867" s="265"/>
      <c r="J867" s="265"/>
      <c r="K867" s="265"/>
      <c r="L867" s="265"/>
      <c r="M867" s="265"/>
      <c r="N867" s="265"/>
      <c r="O867" s="265"/>
      <c r="P867" s="265"/>
      <c r="Q867" s="265"/>
      <c r="R867" s="265"/>
      <c r="S867" s="265"/>
      <c r="T867" s="265"/>
      <c r="U867" s="282"/>
      <c r="V867" s="282"/>
      <c r="W867" s="265"/>
      <c r="X867" s="265"/>
      <c r="Y867" s="282"/>
      <c r="Z867" s="282"/>
      <c r="AA867" s="555"/>
      <c r="AB867" s="1438"/>
      <c r="AC867" s="974"/>
      <c r="AD867" s="974"/>
      <c r="AE867" s="974"/>
      <c r="AG867" s="282"/>
      <c r="AH867" s="265"/>
      <c r="AI867" s="282"/>
      <c r="AJ867" s="265"/>
      <c r="AK867" s="265"/>
      <c r="AL867" s="265"/>
      <c r="AM867" s="265"/>
      <c r="AN867" s="265"/>
      <c r="AO867" s="265"/>
      <c r="AP867" s="265"/>
      <c r="AQ867" s="265"/>
      <c r="AR867" s="265"/>
      <c r="AS867" s="265"/>
      <c r="AT867" s="265"/>
      <c r="AU867" s="265"/>
      <c r="AV867" s="265"/>
      <c r="AW867" s="265"/>
      <c r="AX867" s="265"/>
      <c r="AY867" s="265"/>
      <c r="AZ867" s="265"/>
      <c r="BA867" s="265"/>
      <c r="BB867" s="265"/>
      <c r="BC867" s="265"/>
      <c r="BD867" s="265"/>
      <c r="BE867" s="265"/>
      <c r="BF867" s="265"/>
      <c r="BG867" s="265"/>
      <c r="BH867" s="265"/>
      <c r="BI867" s="265"/>
      <c r="BJ867" s="265"/>
      <c r="BK867" s="265"/>
      <c r="BL867" s="265"/>
      <c r="BM867" s="265"/>
      <c r="BN867" s="265"/>
      <c r="BO867" s="265"/>
      <c r="BP867" s="265"/>
      <c r="BQ867" s="265"/>
      <c r="BR867" s="265"/>
      <c r="BS867" s="265"/>
      <c r="BT867" s="265"/>
      <c r="BU867" s="265"/>
      <c r="BV867" s="265"/>
      <c r="BW867" s="265"/>
      <c r="BX867" s="265"/>
      <c r="BY867" s="265"/>
      <c r="BZ867" s="265"/>
      <c r="CA867" s="265"/>
      <c r="CB867" s="265"/>
      <c r="CC867" s="265"/>
      <c r="CD867" s="265"/>
      <c r="CE867" s="265"/>
      <c r="CF867" s="265"/>
      <c r="CG867" s="265"/>
      <c r="CH867" s="265"/>
      <c r="CI867" s="265"/>
      <c r="CJ867" s="265"/>
      <c r="CK867" s="265"/>
      <c r="CL867" s="265"/>
      <c r="CM867" s="265"/>
      <c r="CN867" s="265"/>
      <c r="CO867" s="265"/>
      <c r="CP867" s="265"/>
      <c r="CQ867" s="265"/>
      <c r="CR867" s="265"/>
      <c r="CS867" s="265"/>
      <c r="CT867" s="265"/>
      <c r="CU867" s="265"/>
      <c r="CV867" s="265"/>
      <c r="CW867" s="265"/>
      <c r="CX867" s="265"/>
      <c r="CY867" s="265"/>
      <c r="CZ867" s="265"/>
      <c r="DA867" s="265"/>
      <c r="DB867" s="265"/>
      <c r="DC867" s="265"/>
      <c r="DD867" s="265"/>
      <c r="DE867" s="265"/>
      <c r="DF867" s="265"/>
      <c r="DG867" s="265"/>
      <c r="DH867" s="265"/>
      <c r="DI867" s="265"/>
      <c r="DJ867" s="265"/>
      <c r="DK867" s="265"/>
      <c r="DL867" s="265"/>
      <c r="DM867" s="265"/>
      <c r="DN867" s="265"/>
      <c r="DO867" s="265"/>
      <c r="DP867" s="265"/>
      <c r="DQ867" s="265"/>
      <c r="DR867" s="265"/>
      <c r="DS867" s="265"/>
      <c r="DT867" s="265"/>
      <c r="DU867" s="265"/>
      <c r="DV867" s="265"/>
      <c r="DW867" s="265"/>
      <c r="DX867" s="265"/>
      <c r="DY867" s="265"/>
      <c r="DZ867" s="265"/>
      <c r="EA867" s="265"/>
      <c r="EB867" s="265"/>
      <c r="EC867" s="265"/>
      <c r="ED867" s="265"/>
      <c r="EE867" s="265"/>
      <c r="EF867" s="265"/>
      <c r="EG867" s="265"/>
      <c r="EH867" s="265"/>
      <c r="EI867" s="265"/>
      <c r="EJ867" s="265"/>
      <c r="EK867" s="265"/>
      <c r="EL867" s="265"/>
      <c r="EM867" s="265"/>
      <c r="EN867" s="265"/>
      <c r="EO867" s="265"/>
      <c r="EP867" s="265"/>
      <c r="EQ867" s="265"/>
      <c r="ER867" s="265"/>
      <c r="ES867" s="265"/>
      <c r="ET867" s="265"/>
      <c r="EU867" s="265"/>
      <c r="EV867" s="265"/>
      <c r="EW867" s="265"/>
      <c r="EX867" s="265"/>
      <c r="EY867" s="265"/>
      <c r="EZ867" s="265"/>
      <c r="FA867" s="265"/>
      <c r="FB867" s="265"/>
      <c r="FC867" s="265"/>
      <c r="FD867" s="265"/>
      <c r="FE867" s="265"/>
      <c r="FF867" s="265"/>
      <c r="FG867" s="265"/>
      <c r="FH867" s="265"/>
      <c r="FI867" s="265"/>
      <c r="FJ867" s="265"/>
      <c r="FK867" s="265"/>
      <c r="FL867" s="265"/>
      <c r="FM867" s="265"/>
      <c r="FN867" s="265"/>
      <c r="FO867" s="265"/>
      <c r="FP867" s="265"/>
      <c r="FQ867" s="265"/>
      <c r="FR867" s="265"/>
      <c r="FS867" s="265"/>
      <c r="FT867" s="265"/>
      <c r="FU867" s="265"/>
      <c r="FV867" s="265"/>
      <c r="FW867" s="265"/>
      <c r="FX867" s="265"/>
      <c r="FY867" s="265"/>
      <c r="FZ867" s="265"/>
      <c r="GA867" s="265"/>
      <c r="GB867" s="265"/>
    </row>
    <row r="868" spans="1:184" s="1442" customFormat="1">
      <c r="A868" s="955"/>
      <c r="B868" s="265"/>
      <c r="C868" s="265"/>
      <c r="D868" s="265"/>
      <c r="E868" s="265"/>
      <c r="F868" s="265"/>
      <c r="G868" s="265"/>
      <c r="H868" s="265"/>
      <c r="I868" s="265"/>
      <c r="J868" s="265"/>
      <c r="K868" s="265"/>
      <c r="L868" s="265"/>
      <c r="M868" s="265"/>
      <c r="N868" s="265"/>
      <c r="O868" s="265"/>
      <c r="P868" s="265"/>
      <c r="Q868" s="265"/>
      <c r="R868" s="265"/>
      <c r="S868" s="265"/>
      <c r="T868" s="265"/>
      <c r="U868" s="282"/>
      <c r="V868" s="282"/>
      <c r="W868" s="265"/>
      <c r="X868" s="265"/>
      <c r="Y868" s="282"/>
      <c r="Z868" s="282"/>
      <c r="AA868" s="555"/>
      <c r="AB868" s="1438"/>
      <c r="AC868" s="974"/>
      <c r="AD868" s="974"/>
      <c r="AE868" s="974"/>
      <c r="AG868" s="282"/>
      <c r="AH868" s="265"/>
      <c r="AI868" s="282"/>
      <c r="AJ868" s="265"/>
      <c r="AK868" s="265"/>
      <c r="AL868" s="265"/>
      <c r="AM868" s="265"/>
      <c r="AN868" s="265"/>
      <c r="AO868" s="265"/>
      <c r="AP868" s="265"/>
      <c r="AQ868" s="265"/>
      <c r="AR868" s="265"/>
      <c r="AS868" s="265"/>
      <c r="AT868" s="265"/>
      <c r="AU868" s="265"/>
      <c r="AV868" s="265"/>
      <c r="AW868" s="265"/>
      <c r="AX868" s="265"/>
      <c r="AY868" s="265"/>
      <c r="AZ868" s="265"/>
      <c r="BA868" s="265"/>
      <c r="BB868" s="265"/>
      <c r="BC868" s="265"/>
      <c r="BD868" s="265"/>
      <c r="BE868" s="265"/>
      <c r="BF868" s="265"/>
      <c r="BG868" s="265"/>
      <c r="BH868" s="265"/>
      <c r="BI868" s="265"/>
      <c r="BJ868" s="265"/>
      <c r="BK868" s="265"/>
      <c r="BL868" s="265"/>
      <c r="BM868" s="265"/>
      <c r="BN868" s="265"/>
      <c r="BO868" s="265"/>
      <c r="BP868" s="265"/>
      <c r="BQ868" s="265"/>
      <c r="BR868" s="265"/>
      <c r="BS868" s="265"/>
      <c r="BT868" s="265"/>
      <c r="BU868" s="265"/>
      <c r="BV868" s="265"/>
      <c r="BW868" s="265"/>
      <c r="BX868" s="265"/>
      <c r="BY868" s="265"/>
      <c r="BZ868" s="265"/>
      <c r="CA868" s="265"/>
      <c r="CB868" s="265"/>
      <c r="CC868" s="265"/>
      <c r="CD868" s="265"/>
      <c r="CE868" s="265"/>
      <c r="CF868" s="265"/>
      <c r="CG868" s="265"/>
      <c r="CH868" s="265"/>
      <c r="CI868" s="265"/>
      <c r="CJ868" s="265"/>
      <c r="CK868" s="265"/>
      <c r="CL868" s="265"/>
      <c r="CM868" s="265"/>
      <c r="CN868" s="265"/>
      <c r="CO868" s="265"/>
      <c r="CP868" s="265"/>
      <c r="CQ868" s="265"/>
      <c r="CR868" s="265"/>
      <c r="CS868" s="265"/>
      <c r="CT868" s="265"/>
      <c r="CU868" s="265"/>
      <c r="CV868" s="265"/>
      <c r="CW868" s="265"/>
      <c r="CX868" s="265"/>
      <c r="CY868" s="265"/>
      <c r="CZ868" s="265"/>
      <c r="DA868" s="265"/>
      <c r="DB868" s="265"/>
      <c r="DC868" s="265"/>
      <c r="DD868" s="265"/>
      <c r="DE868" s="265"/>
      <c r="DF868" s="265"/>
      <c r="DG868" s="265"/>
      <c r="DH868" s="265"/>
      <c r="DI868" s="265"/>
      <c r="DJ868" s="265"/>
      <c r="DK868" s="265"/>
      <c r="DL868" s="265"/>
      <c r="DM868" s="265"/>
      <c r="DN868" s="265"/>
      <c r="DO868" s="265"/>
      <c r="DP868" s="265"/>
      <c r="DQ868" s="265"/>
      <c r="DR868" s="265"/>
      <c r="DS868" s="265"/>
      <c r="DT868" s="265"/>
      <c r="DU868" s="265"/>
      <c r="DV868" s="265"/>
      <c r="DW868" s="265"/>
      <c r="DX868" s="265"/>
      <c r="DY868" s="265"/>
      <c r="DZ868" s="265"/>
      <c r="EA868" s="265"/>
      <c r="EB868" s="265"/>
      <c r="EC868" s="265"/>
      <c r="ED868" s="265"/>
      <c r="EE868" s="265"/>
      <c r="EF868" s="265"/>
      <c r="EG868" s="265"/>
      <c r="EH868" s="265"/>
      <c r="EI868" s="265"/>
      <c r="EJ868" s="265"/>
      <c r="EK868" s="265"/>
      <c r="EL868" s="265"/>
      <c r="EM868" s="265"/>
      <c r="EN868" s="265"/>
      <c r="EO868" s="265"/>
      <c r="EP868" s="265"/>
      <c r="EQ868" s="265"/>
      <c r="ER868" s="265"/>
      <c r="ES868" s="265"/>
      <c r="ET868" s="265"/>
      <c r="EU868" s="265"/>
      <c r="EV868" s="265"/>
      <c r="EW868" s="265"/>
      <c r="EX868" s="265"/>
      <c r="EY868" s="265"/>
      <c r="EZ868" s="265"/>
      <c r="FA868" s="265"/>
      <c r="FB868" s="265"/>
      <c r="FC868" s="265"/>
      <c r="FD868" s="265"/>
      <c r="FE868" s="265"/>
      <c r="FF868" s="265"/>
      <c r="FG868" s="265"/>
      <c r="FH868" s="265"/>
      <c r="FI868" s="265"/>
      <c r="FJ868" s="265"/>
      <c r="FK868" s="265"/>
      <c r="FL868" s="265"/>
      <c r="FM868" s="265"/>
      <c r="FN868" s="265"/>
      <c r="FO868" s="265"/>
      <c r="FP868" s="265"/>
      <c r="FQ868" s="265"/>
      <c r="FR868" s="265"/>
      <c r="FS868" s="265"/>
      <c r="FT868" s="265"/>
      <c r="FU868" s="265"/>
      <c r="FV868" s="265"/>
      <c r="FW868" s="265"/>
      <c r="FX868" s="265"/>
      <c r="FY868" s="265"/>
      <c r="FZ868" s="265"/>
      <c r="GA868" s="265"/>
      <c r="GB868" s="265"/>
    </row>
    <row r="869" spans="1:184" s="1442" customFormat="1">
      <c r="A869" s="955"/>
      <c r="B869" s="265"/>
      <c r="C869" s="265"/>
      <c r="D869" s="265"/>
      <c r="E869" s="265"/>
      <c r="F869" s="265"/>
      <c r="G869" s="265"/>
      <c r="H869" s="265"/>
      <c r="I869" s="265"/>
      <c r="J869" s="265"/>
      <c r="K869" s="265"/>
      <c r="L869" s="265"/>
      <c r="M869" s="265"/>
      <c r="N869" s="265"/>
      <c r="O869" s="265"/>
      <c r="P869" s="265"/>
      <c r="Q869" s="265"/>
      <c r="R869" s="265"/>
      <c r="S869" s="265"/>
      <c r="T869" s="265"/>
      <c r="U869" s="282"/>
      <c r="V869" s="282"/>
      <c r="W869" s="265"/>
      <c r="X869" s="265"/>
      <c r="Y869" s="282"/>
      <c r="Z869" s="282"/>
      <c r="AA869" s="555"/>
      <c r="AB869" s="1438"/>
      <c r="AC869" s="974"/>
      <c r="AD869" s="974"/>
      <c r="AE869" s="974"/>
      <c r="AG869" s="282"/>
      <c r="AH869" s="265"/>
      <c r="AI869" s="282"/>
      <c r="AJ869" s="265"/>
      <c r="AK869" s="265"/>
      <c r="AL869" s="265"/>
      <c r="AM869" s="265"/>
      <c r="AN869" s="265"/>
      <c r="AO869" s="265"/>
      <c r="AP869" s="265"/>
      <c r="AQ869" s="265"/>
      <c r="AR869" s="265"/>
      <c r="AS869" s="265"/>
      <c r="AT869" s="265"/>
      <c r="AU869" s="265"/>
      <c r="AV869" s="265"/>
      <c r="AW869" s="265"/>
      <c r="AX869" s="265"/>
      <c r="AY869" s="265"/>
      <c r="AZ869" s="265"/>
      <c r="BA869" s="265"/>
      <c r="BB869" s="265"/>
      <c r="BC869" s="265"/>
      <c r="BD869" s="265"/>
      <c r="BE869" s="265"/>
      <c r="BF869" s="265"/>
      <c r="BG869" s="265"/>
      <c r="BH869" s="265"/>
      <c r="BI869" s="265"/>
      <c r="BJ869" s="265"/>
      <c r="BK869" s="265"/>
      <c r="BL869" s="265"/>
      <c r="BM869" s="265"/>
      <c r="BN869" s="265"/>
      <c r="BO869" s="265"/>
      <c r="BP869" s="265"/>
      <c r="BQ869" s="265"/>
      <c r="BR869" s="265"/>
      <c r="BS869" s="265"/>
      <c r="BT869" s="265"/>
      <c r="BU869" s="265"/>
      <c r="BV869" s="265"/>
      <c r="BW869" s="265"/>
      <c r="BX869" s="265"/>
      <c r="BY869" s="265"/>
      <c r="BZ869" s="265"/>
      <c r="CA869" s="265"/>
      <c r="CB869" s="265"/>
      <c r="CC869" s="265"/>
      <c r="CD869" s="265"/>
      <c r="CE869" s="265"/>
      <c r="CF869" s="265"/>
      <c r="CG869" s="265"/>
      <c r="CH869" s="265"/>
      <c r="CI869" s="265"/>
      <c r="CJ869" s="265"/>
      <c r="CK869" s="265"/>
      <c r="CL869" s="265"/>
      <c r="CM869" s="265"/>
      <c r="CN869" s="265"/>
      <c r="CO869" s="265"/>
      <c r="CP869" s="265"/>
      <c r="CQ869" s="265"/>
      <c r="CR869" s="265"/>
      <c r="CS869" s="265"/>
      <c r="CT869" s="265"/>
      <c r="CU869" s="265"/>
      <c r="CV869" s="265"/>
      <c r="CW869" s="265"/>
      <c r="CX869" s="265"/>
      <c r="CY869" s="265"/>
      <c r="CZ869" s="265"/>
      <c r="DA869" s="265"/>
      <c r="DB869" s="265"/>
      <c r="DC869" s="265"/>
      <c r="DD869" s="265"/>
      <c r="DE869" s="265"/>
      <c r="DF869" s="265"/>
      <c r="DG869" s="265"/>
      <c r="DH869" s="265"/>
      <c r="DI869" s="265"/>
      <c r="DJ869" s="265"/>
      <c r="DK869" s="265"/>
      <c r="DL869" s="265"/>
      <c r="DM869" s="265"/>
      <c r="DN869" s="265"/>
      <c r="DO869" s="265"/>
      <c r="DP869" s="265"/>
      <c r="DQ869" s="265"/>
      <c r="DR869" s="265"/>
      <c r="DS869" s="265"/>
      <c r="DT869" s="265"/>
      <c r="DU869" s="265"/>
      <c r="DV869" s="265"/>
      <c r="DW869" s="265"/>
      <c r="DX869" s="265"/>
      <c r="DY869" s="265"/>
      <c r="DZ869" s="265"/>
      <c r="EA869" s="265"/>
      <c r="EB869" s="265"/>
      <c r="EC869" s="265"/>
      <c r="ED869" s="265"/>
      <c r="EE869" s="265"/>
      <c r="EF869" s="265"/>
      <c r="EG869" s="265"/>
      <c r="EH869" s="265"/>
      <c r="EI869" s="265"/>
      <c r="EJ869" s="265"/>
      <c r="EK869" s="265"/>
      <c r="EL869" s="265"/>
      <c r="EM869" s="265"/>
      <c r="EN869" s="265"/>
      <c r="EO869" s="265"/>
      <c r="EP869" s="265"/>
      <c r="EQ869" s="265"/>
      <c r="ER869" s="265"/>
      <c r="ES869" s="265"/>
      <c r="ET869" s="265"/>
      <c r="EU869" s="265"/>
      <c r="EV869" s="265"/>
      <c r="EW869" s="265"/>
      <c r="EX869" s="265"/>
      <c r="EY869" s="265"/>
      <c r="EZ869" s="265"/>
      <c r="FA869" s="265"/>
      <c r="FB869" s="265"/>
      <c r="FC869" s="265"/>
      <c r="FD869" s="265"/>
      <c r="FE869" s="265"/>
      <c r="FF869" s="265"/>
      <c r="FG869" s="265"/>
      <c r="FH869" s="265"/>
      <c r="FI869" s="265"/>
      <c r="FJ869" s="265"/>
      <c r="FK869" s="265"/>
      <c r="FL869" s="265"/>
      <c r="FM869" s="265"/>
      <c r="FN869" s="265"/>
      <c r="FO869" s="265"/>
      <c r="FP869" s="265"/>
      <c r="FQ869" s="265"/>
      <c r="FR869" s="265"/>
      <c r="FS869" s="265"/>
      <c r="FT869" s="265"/>
      <c r="FU869" s="265"/>
      <c r="FV869" s="265"/>
      <c r="FW869" s="265"/>
      <c r="FX869" s="265"/>
      <c r="FY869" s="265"/>
      <c r="FZ869" s="265"/>
      <c r="GA869" s="265"/>
      <c r="GB869" s="265"/>
    </row>
    <row r="870" spans="1:184" s="1442" customFormat="1">
      <c r="A870" s="955"/>
      <c r="B870" s="265"/>
      <c r="C870" s="265"/>
      <c r="D870" s="265"/>
      <c r="E870" s="265"/>
      <c r="F870" s="265"/>
      <c r="G870" s="265"/>
      <c r="H870" s="265"/>
      <c r="I870" s="265"/>
      <c r="J870" s="265"/>
      <c r="K870" s="265"/>
      <c r="L870" s="265"/>
      <c r="M870" s="265"/>
      <c r="N870" s="265"/>
      <c r="O870" s="265"/>
      <c r="P870" s="265"/>
      <c r="Q870" s="265"/>
      <c r="R870" s="265"/>
      <c r="S870" s="265"/>
      <c r="T870" s="265"/>
      <c r="U870" s="282"/>
      <c r="V870" s="282"/>
      <c r="W870" s="265"/>
      <c r="X870" s="265"/>
      <c r="Y870" s="282"/>
      <c r="Z870" s="282"/>
      <c r="AA870" s="555"/>
      <c r="AB870" s="1438"/>
      <c r="AC870" s="974"/>
      <c r="AD870" s="974"/>
      <c r="AE870" s="974"/>
      <c r="AG870" s="282"/>
      <c r="AH870" s="265"/>
      <c r="AI870" s="282"/>
      <c r="AJ870" s="265"/>
      <c r="AK870" s="265"/>
      <c r="AL870" s="265"/>
      <c r="AM870" s="265"/>
      <c r="AN870" s="265"/>
      <c r="AO870" s="265"/>
      <c r="AP870" s="265"/>
      <c r="AQ870" s="265"/>
      <c r="AR870" s="265"/>
      <c r="AS870" s="265"/>
      <c r="AT870" s="265"/>
      <c r="AU870" s="265"/>
      <c r="AV870" s="265"/>
      <c r="AW870" s="265"/>
      <c r="AX870" s="265"/>
      <c r="AY870" s="265"/>
      <c r="AZ870" s="265"/>
      <c r="BA870" s="265"/>
      <c r="BB870" s="265"/>
      <c r="BC870" s="265"/>
      <c r="BD870" s="265"/>
      <c r="BE870" s="265"/>
      <c r="BF870" s="265"/>
      <c r="BG870" s="265"/>
      <c r="BH870" s="265"/>
      <c r="BI870" s="265"/>
      <c r="BJ870" s="265"/>
      <c r="BK870" s="265"/>
      <c r="BL870" s="265"/>
      <c r="BM870" s="265"/>
      <c r="BN870" s="265"/>
      <c r="BO870" s="265"/>
      <c r="BP870" s="265"/>
      <c r="BQ870" s="265"/>
      <c r="BR870" s="265"/>
      <c r="BS870" s="265"/>
      <c r="BT870" s="265"/>
      <c r="BU870" s="265"/>
      <c r="BV870" s="265"/>
      <c r="BW870" s="265"/>
      <c r="BX870" s="265"/>
      <c r="BY870" s="265"/>
      <c r="BZ870" s="265"/>
      <c r="CA870" s="265"/>
      <c r="CB870" s="265"/>
      <c r="CC870" s="265"/>
      <c r="CD870" s="265"/>
      <c r="CE870" s="265"/>
      <c r="CF870" s="265"/>
      <c r="CG870" s="265"/>
      <c r="CH870" s="265"/>
      <c r="CI870" s="265"/>
      <c r="CJ870" s="265"/>
      <c r="CK870" s="265"/>
      <c r="CL870" s="265"/>
      <c r="CM870" s="265"/>
      <c r="CN870" s="265"/>
      <c r="CO870" s="265"/>
      <c r="CP870" s="265"/>
      <c r="CQ870" s="265"/>
      <c r="CR870" s="265"/>
      <c r="CS870" s="265"/>
      <c r="CT870" s="265"/>
      <c r="CU870" s="265"/>
      <c r="CV870" s="265"/>
      <c r="CW870" s="265"/>
      <c r="CX870" s="265"/>
      <c r="CY870" s="265"/>
      <c r="CZ870" s="265"/>
      <c r="DA870" s="265"/>
      <c r="DB870" s="265"/>
      <c r="DC870" s="265"/>
      <c r="DD870" s="265"/>
      <c r="DE870" s="265"/>
      <c r="DF870" s="265"/>
      <c r="DG870" s="265"/>
      <c r="DH870" s="265"/>
      <c r="DI870" s="265"/>
      <c r="DJ870" s="265"/>
      <c r="DK870" s="265"/>
      <c r="DL870" s="265"/>
      <c r="DM870" s="265"/>
      <c r="DN870" s="265"/>
      <c r="DO870" s="265"/>
      <c r="DP870" s="265"/>
      <c r="DQ870" s="265"/>
      <c r="DR870" s="265"/>
      <c r="DS870" s="265"/>
      <c r="DT870" s="265"/>
      <c r="DU870" s="265"/>
      <c r="DV870" s="265"/>
      <c r="DW870" s="265"/>
      <c r="DX870" s="265"/>
      <c r="DY870" s="265"/>
      <c r="DZ870" s="265"/>
      <c r="EA870" s="265"/>
      <c r="EB870" s="265"/>
      <c r="EC870" s="265"/>
      <c r="ED870" s="265"/>
      <c r="EE870" s="265"/>
      <c r="EF870" s="265"/>
      <c r="EG870" s="265"/>
      <c r="EH870" s="265"/>
      <c r="EI870" s="265"/>
      <c r="EJ870" s="265"/>
      <c r="EK870" s="265"/>
      <c r="EL870" s="265"/>
      <c r="EM870" s="265"/>
      <c r="EN870" s="265"/>
      <c r="EO870" s="265"/>
      <c r="EP870" s="265"/>
      <c r="EQ870" s="265"/>
      <c r="ER870" s="265"/>
      <c r="ES870" s="265"/>
      <c r="ET870" s="265"/>
      <c r="EU870" s="265"/>
      <c r="EV870" s="265"/>
      <c r="EW870" s="265"/>
      <c r="EX870" s="265"/>
      <c r="EY870" s="265"/>
      <c r="EZ870" s="265"/>
      <c r="FA870" s="265"/>
      <c r="FB870" s="265"/>
      <c r="FC870" s="265"/>
      <c r="FD870" s="265"/>
      <c r="FE870" s="265"/>
      <c r="FF870" s="265"/>
      <c r="FG870" s="265"/>
      <c r="FH870" s="265"/>
      <c r="FI870" s="265"/>
      <c r="FJ870" s="265"/>
      <c r="FK870" s="265"/>
      <c r="FL870" s="265"/>
      <c r="FM870" s="265"/>
      <c r="FN870" s="265"/>
      <c r="FO870" s="265"/>
      <c r="FP870" s="265"/>
      <c r="FQ870" s="265"/>
      <c r="FR870" s="265"/>
      <c r="FS870" s="265"/>
      <c r="FT870" s="265"/>
      <c r="FU870" s="265"/>
      <c r="FV870" s="265"/>
      <c r="FW870" s="265"/>
      <c r="FX870" s="265"/>
      <c r="FY870" s="265"/>
      <c r="FZ870" s="265"/>
      <c r="GA870" s="265"/>
      <c r="GB870" s="265"/>
    </row>
    <row r="871" spans="1:184" s="1442" customFormat="1">
      <c r="A871" s="955"/>
      <c r="B871" s="265"/>
      <c r="C871" s="265"/>
      <c r="D871" s="265"/>
      <c r="E871" s="265"/>
      <c r="F871" s="265"/>
      <c r="G871" s="265"/>
      <c r="H871" s="265"/>
      <c r="I871" s="265"/>
      <c r="J871" s="265"/>
      <c r="K871" s="265"/>
      <c r="L871" s="265"/>
      <c r="M871" s="265"/>
      <c r="N871" s="265"/>
      <c r="O871" s="265"/>
      <c r="P871" s="265"/>
      <c r="Q871" s="265"/>
      <c r="R871" s="265"/>
      <c r="S871" s="265"/>
      <c r="T871" s="265"/>
      <c r="U871" s="282"/>
      <c r="V871" s="282"/>
      <c r="W871" s="265"/>
      <c r="X871" s="265"/>
      <c r="Y871" s="282"/>
      <c r="Z871" s="282"/>
      <c r="AA871" s="555"/>
      <c r="AB871" s="1438"/>
      <c r="AC871" s="974"/>
      <c r="AD871" s="974"/>
      <c r="AE871" s="974"/>
      <c r="AG871" s="282"/>
      <c r="AH871" s="265"/>
      <c r="AI871" s="282"/>
      <c r="AJ871" s="265"/>
      <c r="AK871" s="265"/>
      <c r="AL871" s="265"/>
      <c r="AM871" s="265"/>
      <c r="AN871" s="265"/>
      <c r="AO871" s="265"/>
      <c r="AP871" s="265"/>
      <c r="AQ871" s="265"/>
      <c r="AR871" s="265"/>
      <c r="AS871" s="265"/>
      <c r="AT871" s="265"/>
      <c r="AU871" s="265"/>
      <c r="AV871" s="265"/>
      <c r="AW871" s="265"/>
      <c r="AX871" s="265"/>
      <c r="AY871" s="265"/>
      <c r="AZ871" s="265"/>
      <c r="BA871" s="265"/>
      <c r="BB871" s="265"/>
      <c r="BC871" s="265"/>
      <c r="BD871" s="265"/>
      <c r="BE871" s="265"/>
      <c r="BF871" s="265"/>
      <c r="BG871" s="265"/>
      <c r="BH871" s="265"/>
      <c r="BI871" s="265"/>
      <c r="BJ871" s="265"/>
      <c r="BK871" s="265"/>
      <c r="BL871" s="265"/>
      <c r="BM871" s="265"/>
      <c r="BN871" s="265"/>
      <c r="BO871" s="265"/>
      <c r="BP871" s="265"/>
      <c r="BQ871" s="265"/>
      <c r="BR871" s="265"/>
      <c r="BS871" s="265"/>
      <c r="BT871" s="265"/>
      <c r="BU871" s="265"/>
      <c r="BV871" s="265"/>
      <c r="BW871" s="265"/>
      <c r="BX871" s="265"/>
      <c r="BY871" s="265"/>
      <c r="BZ871" s="265"/>
      <c r="CA871" s="265"/>
      <c r="CB871" s="265"/>
      <c r="CC871" s="265"/>
      <c r="CD871" s="265"/>
      <c r="CE871" s="265"/>
      <c r="CF871" s="265"/>
      <c r="CG871" s="265"/>
      <c r="CH871" s="265"/>
      <c r="CI871" s="265"/>
      <c r="CJ871" s="265"/>
      <c r="CK871" s="265"/>
      <c r="CL871" s="265"/>
      <c r="CM871" s="265"/>
      <c r="CN871" s="265"/>
      <c r="CO871" s="265"/>
      <c r="CP871" s="265"/>
      <c r="CQ871" s="265"/>
      <c r="CR871" s="265"/>
      <c r="CS871" s="265"/>
      <c r="CT871" s="265"/>
      <c r="CU871" s="265"/>
      <c r="CV871" s="265"/>
      <c r="CW871" s="265"/>
      <c r="CX871" s="265"/>
      <c r="CY871" s="265"/>
      <c r="CZ871" s="265"/>
      <c r="DA871" s="265"/>
      <c r="DB871" s="265"/>
      <c r="DC871" s="265"/>
      <c r="DD871" s="265"/>
      <c r="DE871" s="265"/>
      <c r="DF871" s="265"/>
      <c r="DG871" s="265"/>
      <c r="DH871" s="265"/>
      <c r="DI871" s="265"/>
      <c r="DJ871" s="265"/>
      <c r="DK871" s="265"/>
      <c r="DL871" s="265"/>
      <c r="DM871" s="265"/>
      <c r="DN871" s="265"/>
      <c r="DO871" s="265"/>
      <c r="DP871" s="265"/>
      <c r="DQ871" s="265"/>
      <c r="DR871" s="265"/>
      <c r="DS871" s="265"/>
      <c r="DT871" s="265"/>
      <c r="DU871" s="265"/>
      <c r="DV871" s="265"/>
      <c r="DW871" s="265"/>
      <c r="DX871" s="265"/>
      <c r="DY871" s="265"/>
      <c r="DZ871" s="265"/>
      <c r="EA871" s="265"/>
      <c r="EB871" s="265"/>
      <c r="EC871" s="265"/>
      <c r="ED871" s="265"/>
      <c r="EE871" s="265"/>
      <c r="EF871" s="265"/>
      <c r="EG871" s="265"/>
      <c r="EH871" s="265"/>
      <c r="EI871" s="265"/>
      <c r="EJ871" s="265"/>
      <c r="EK871" s="265"/>
      <c r="EL871" s="265"/>
      <c r="EM871" s="265"/>
      <c r="EN871" s="265"/>
      <c r="EO871" s="265"/>
      <c r="EP871" s="265"/>
      <c r="EQ871" s="265"/>
      <c r="ER871" s="265"/>
      <c r="ES871" s="265"/>
      <c r="ET871" s="265"/>
      <c r="EU871" s="265"/>
      <c r="EV871" s="265"/>
      <c r="EW871" s="265"/>
      <c r="EX871" s="265"/>
      <c r="EY871" s="265"/>
      <c r="EZ871" s="265"/>
      <c r="FA871" s="265"/>
      <c r="FB871" s="265"/>
      <c r="FC871" s="265"/>
      <c r="FD871" s="265"/>
      <c r="FE871" s="265"/>
      <c r="FF871" s="265"/>
      <c r="FG871" s="265"/>
      <c r="FH871" s="265"/>
      <c r="FI871" s="265"/>
      <c r="FJ871" s="265"/>
      <c r="FK871" s="265"/>
      <c r="FL871" s="265"/>
      <c r="FM871" s="265"/>
      <c r="FN871" s="265"/>
      <c r="FO871" s="265"/>
      <c r="FP871" s="265"/>
      <c r="FQ871" s="265"/>
      <c r="FR871" s="265"/>
      <c r="FS871" s="265"/>
      <c r="FT871" s="265"/>
      <c r="FU871" s="265"/>
      <c r="FV871" s="265"/>
      <c r="FW871" s="265"/>
      <c r="FX871" s="265"/>
      <c r="FY871" s="265"/>
      <c r="FZ871" s="265"/>
      <c r="GA871" s="265"/>
      <c r="GB871" s="265"/>
    </row>
    <row r="872" spans="1:184" s="1442" customFormat="1">
      <c r="A872" s="955"/>
      <c r="B872" s="265"/>
      <c r="C872" s="265"/>
      <c r="D872" s="265"/>
      <c r="E872" s="265"/>
      <c r="F872" s="265"/>
      <c r="G872" s="265"/>
      <c r="H872" s="265"/>
      <c r="I872" s="265"/>
      <c r="J872" s="265"/>
      <c r="K872" s="265"/>
      <c r="L872" s="265"/>
      <c r="M872" s="265"/>
      <c r="N872" s="265"/>
      <c r="O872" s="265"/>
      <c r="P872" s="265"/>
      <c r="Q872" s="265"/>
      <c r="R872" s="265"/>
      <c r="S872" s="265"/>
      <c r="T872" s="265"/>
      <c r="U872" s="282"/>
      <c r="V872" s="282"/>
      <c r="W872" s="265"/>
      <c r="X872" s="265"/>
      <c r="Y872" s="282"/>
      <c r="Z872" s="282"/>
      <c r="AA872" s="555"/>
      <c r="AB872" s="1438"/>
      <c r="AC872" s="974"/>
      <c r="AD872" s="974"/>
      <c r="AE872" s="974"/>
      <c r="AG872" s="282"/>
      <c r="AH872" s="265"/>
      <c r="AI872" s="282"/>
      <c r="AJ872" s="265"/>
      <c r="AK872" s="265"/>
      <c r="AL872" s="265"/>
      <c r="AM872" s="265"/>
      <c r="AN872" s="265"/>
      <c r="AO872" s="265"/>
      <c r="AP872" s="265"/>
      <c r="AQ872" s="265"/>
      <c r="AR872" s="265"/>
      <c r="AS872" s="265"/>
      <c r="AT872" s="265"/>
      <c r="AU872" s="265"/>
      <c r="AV872" s="265"/>
      <c r="AW872" s="265"/>
      <c r="AX872" s="265"/>
      <c r="AY872" s="265"/>
      <c r="AZ872" s="265"/>
      <c r="BA872" s="265"/>
      <c r="BB872" s="265"/>
      <c r="BC872" s="265"/>
      <c r="BD872" s="265"/>
      <c r="BE872" s="265"/>
      <c r="BF872" s="265"/>
      <c r="BG872" s="265"/>
      <c r="BH872" s="265"/>
      <c r="BI872" s="265"/>
      <c r="BJ872" s="265"/>
      <c r="BK872" s="265"/>
      <c r="BL872" s="265"/>
      <c r="BM872" s="265"/>
      <c r="BN872" s="265"/>
      <c r="BO872" s="265"/>
      <c r="BP872" s="265"/>
      <c r="BQ872" s="265"/>
      <c r="BR872" s="265"/>
      <c r="BS872" s="265"/>
      <c r="BT872" s="265"/>
      <c r="BU872" s="265"/>
      <c r="BV872" s="265"/>
      <c r="BW872" s="265"/>
      <c r="BX872" s="265"/>
      <c r="BY872" s="265"/>
      <c r="BZ872" s="265"/>
      <c r="CA872" s="265"/>
      <c r="CB872" s="265"/>
      <c r="CC872" s="265"/>
      <c r="CD872" s="265"/>
      <c r="CE872" s="265"/>
      <c r="CF872" s="265"/>
      <c r="CG872" s="265"/>
      <c r="CH872" s="265"/>
      <c r="CI872" s="265"/>
      <c r="CJ872" s="265"/>
      <c r="CK872" s="265"/>
      <c r="CL872" s="265"/>
      <c r="CM872" s="265"/>
      <c r="CN872" s="265"/>
      <c r="CO872" s="265"/>
      <c r="CP872" s="265"/>
      <c r="CQ872" s="265"/>
      <c r="CR872" s="265"/>
      <c r="CS872" s="265"/>
      <c r="CT872" s="265"/>
      <c r="CU872" s="265"/>
      <c r="CV872" s="265"/>
      <c r="CW872" s="265"/>
      <c r="CX872" s="265"/>
      <c r="CY872" s="265"/>
      <c r="CZ872" s="265"/>
      <c r="DA872" s="265"/>
      <c r="DB872" s="265"/>
      <c r="DC872" s="265"/>
      <c r="DD872" s="265"/>
      <c r="DE872" s="265"/>
      <c r="DF872" s="265"/>
      <c r="DG872" s="265"/>
      <c r="DH872" s="265"/>
      <c r="DI872" s="265"/>
      <c r="DJ872" s="265"/>
      <c r="DK872" s="265"/>
      <c r="DL872" s="265"/>
      <c r="DM872" s="265"/>
      <c r="DN872" s="265"/>
      <c r="DO872" s="265"/>
      <c r="DP872" s="265"/>
      <c r="DQ872" s="265"/>
      <c r="DR872" s="265"/>
      <c r="DS872" s="265"/>
      <c r="DT872" s="265"/>
      <c r="DU872" s="265"/>
      <c r="DV872" s="265"/>
      <c r="DW872" s="265"/>
      <c r="DX872" s="265"/>
      <c r="DY872" s="265"/>
      <c r="DZ872" s="265"/>
      <c r="EA872" s="265"/>
      <c r="EB872" s="265"/>
      <c r="EC872" s="265"/>
      <c r="ED872" s="265"/>
      <c r="EE872" s="265"/>
      <c r="EF872" s="265"/>
      <c r="EG872" s="265"/>
      <c r="EH872" s="265"/>
      <c r="EI872" s="265"/>
      <c r="EJ872" s="265"/>
      <c r="EK872" s="265"/>
      <c r="EL872" s="265"/>
      <c r="EM872" s="265"/>
      <c r="EN872" s="265"/>
      <c r="EO872" s="265"/>
      <c r="EP872" s="265"/>
      <c r="EQ872" s="265"/>
      <c r="ER872" s="265"/>
      <c r="ES872" s="265"/>
      <c r="ET872" s="265"/>
      <c r="EU872" s="265"/>
      <c r="EV872" s="265"/>
      <c r="EW872" s="265"/>
      <c r="EX872" s="265"/>
      <c r="EY872" s="265"/>
      <c r="EZ872" s="265"/>
      <c r="FA872" s="265"/>
      <c r="FB872" s="265"/>
      <c r="FC872" s="265"/>
      <c r="FD872" s="265"/>
      <c r="FE872" s="265"/>
      <c r="FF872" s="265"/>
      <c r="FG872" s="265"/>
      <c r="FH872" s="265"/>
      <c r="FI872" s="265"/>
      <c r="FJ872" s="265"/>
      <c r="FK872" s="265"/>
      <c r="FL872" s="265"/>
      <c r="FM872" s="265"/>
      <c r="FN872" s="265"/>
      <c r="FO872" s="265"/>
      <c r="FP872" s="265"/>
      <c r="FQ872" s="265"/>
      <c r="FR872" s="265"/>
      <c r="FS872" s="265"/>
      <c r="FT872" s="265"/>
      <c r="FU872" s="265"/>
      <c r="FV872" s="265"/>
      <c r="FW872" s="265"/>
      <c r="FX872" s="265"/>
      <c r="FY872" s="265"/>
      <c r="FZ872" s="265"/>
      <c r="GA872" s="265"/>
      <c r="GB872" s="265"/>
    </row>
    <row r="873" spans="1:184" s="1442" customFormat="1">
      <c r="A873" s="955"/>
      <c r="B873" s="265"/>
      <c r="C873" s="265"/>
      <c r="D873" s="265"/>
      <c r="E873" s="265"/>
      <c r="F873" s="265"/>
      <c r="G873" s="265"/>
      <c r="H873" s="265"/>
      <c r="I873" s="265"/>
      <c r="J873" s="265"/>
      <c r="K873" s="265"/>
      <c r="L873" s="265"/>
      <c r="M873" s="265"/>
      <c r="N873" s="265"/>
      <c r="O873" s="265"/>
      <c r="P873" s="265"/>
      <c r="Q873" s="265"/>
      <c r="R873" s="265"/>
      <c r="S873" s="265"/>
      <c r="T873" s="265"/>
      <c r="U873" s="282"/>
      <c r="V873" s="282"/>
      <c r="W873" s="265"/>
      <c r="X873" s="265"/>
      <c r="Y873" s="282"/>
      <c r="Z873" s="282"/>
      <c r="AA873" s="555"/>
      <c r="AB873" s="1438"/>
      <c r="AC873" s="974"/>
      <c r="AD873" s="974"/>
      <c r="AE873" s="974"/>
      <c r="AG873" s="282"/>
      <c r="AH873" s="265"/>
      <c r="AI873" s="282"/>
      <c r="AJ873" s="265"/>
      <c r="AK873" s="265"/>
      <c r="AL873" s="265"/>
      <c r="AM873" s="265"/>
      <c r="AN873" s="265"/>
      <c r="AO873" s="265"/>
      <c r="AP873" s="265"/>
      <c r="AQ873" s="265"/>
      <c r="AR873" s="265"/>
      <c r="AS873" s="265"/>
      <c r="AT873" s="265"/>
      <c r="AU873" s="265"/>
      <c r="AV873" s="265"/>
      <c r="AW873" s="265"/>
      <c r="AX873" s="265"/>
      <c r="AY873" s="265"/>
      <c r="AZ873" s="265"/>
      <c r="BA873" s="265"/>
      <c r="BB873" s="265"/>
      <c r="BC873" s="265"/>
      <c r="BD873" s="265"/>
      <c r="BE873" s="265"/>
      <c r="BF873" s="265"/>
      <c r="BG873" s="265"/>
      <c r="BH873" s="265"/>
      <c r="BI873" s="265"/>
      <c r="BJ873" s="265"/>
      <c r="BK873" s="265"/>
      <c r="BL873" s="265"/>
      <c r="BM873" s="265"/>
      <c r="BN873" s="265"/>
      <c r="BO873" s="265"/>
      <c r="BP873" s="265"/>
      <c r="BQ873" s="265"/>
      <c r="BR873" s="265"/>
      <c r="BS873" s="265"/>
      <c r="BT873" s="265"/>
      <c r="BU873" s="265"/>
      <c r="BV873" s="265"/>
      <c r="BW873" s="265"/>
      <c r="BX873" s="265"/>
      <c r="BY873" s="265"/>
      <c r="BZ873" s="265"/>
      <c r="CA873" s="265"/>
      <c r="CB873" s="265"/>
      <c r="CC873" s="265"/>
      <c r="CD873" s="265"/>
      <c r="CE873" s="265"/>
      <c r="CF873" s="265"/>
      <c r="CG873" s="265"/>
      <c r="CH873" s="265"/>
      <c r="CI873" s="265"/>
      <c r="CJ873" s="265"/>
      <c r="CK873" s="265"/>
      <c r="CL873" s="265"/>
      <c r="CM873" s="265"/>
      <c r="CN873" s="265"/>
      <c r="CO873" s="265"/>
      <c r="CP873" s="265"/>
      <c r="CQ873" s="265"/>
      <c r="CR873" s="265"/>
      <c r="CS873" s="265"/>
      <c r="CT873" s="265"/>
      <c r="CU873" s="265"/>
      <c r="CV873" s="265"/>
      <c r="CW873" s="265"/>
      <c r="CX873" s="265"/>
      <c r="CY873" s="265"/>
      <c r="CZ873" s="265"/>
      <c r="DA873" s="265"/>
      <c r="DB873" s="265"/>
      <c r="DC873" s="265"/>
      <c r="DD873" s="265"/>
      <c r="DE873" s="265"/>
      <c r="DF873" s="265"/>
      <c r="DG873" s="265"/>
      <c r="DH873" s="265"/>
      <c r="DI873" s="265"/>
      <c r="DJ873" s="265"/>
      <c r="DK873" s="265"/>
      <c r="DL873" s="265"/>
      <c r="DM873" s="265"/>
      <c r="DN873" s="265"/>
      <c r="DO873" s="265"/>
      <c r="DP873" s="265"/>
      <c r="DQ873" s="265"/>
      <c r="DR873" s="265"/>
      <c r="DS873" s="265"/>
      <c r="DT873" s="265"/>
      <c r="DU873" s="265"/>
      <c r="DV873" s="265"/>
      <c r="DW873" s="265"/>
      <c r="DX873" s="265"/>
      <c r="DY873" s="265"/>
      <c r="DZ873" s="265"/>
      <c r="EA873" s="265"/>
      <c r="EB873" s="265"/>
      <c r="EC873" s="265"/>
      <c r="ED873" s="265"/>
      <c r="EE873" s="265"/>
      <c r="EF873" s="265"/>
      <c r="EG873" s="265"/>
      <c r="EH873" s="265"/>
      <c r="EI873" s="265"/>
      <c r="EJ873" s="265"/>
      <c r="EK873" s="265"/>
      <c r="EL873" s="265"/>
      <c r="EM873" s="265"/>
      <c r="EN873" s="265"/>
      <c r="EO873" s="265"/>
      <c r="EP873" s="265"/>
      <c r="EQ873" s="265"/>
      <c r="ER873" s="265"/>
      <c r="ES873" s="265"/>
      <c r="ET873" s="265"/>
      <c r="EU873" s="265"/>
      <c r="EV873" s="265"/>
      <c r="EW873" s="265"/>
      <c r="EX873" s="265"/>
      <c r="EY873" s="265"/>
      <c r="EZ873" s="265"/>
      <c r="FA873" s="265"/>
      <c r="FB873" s="265"/>
      <c r="FC873" s="265"/>
      <c r="FD873" s="265"/>
      <c r="FE873" s="265"/>
      <c r="FF873" s="265"/>
      <c r="FG873" s="265"/>
      <c r="FH873" s="265"/>
      <c r="FI873" s="265"/>
      <c r="FJ873" s="265"/>
      <c r="FK873" s="265"/>
      <c r="FL873" s="265"/>
      <c r="FM873" s="265"/>
      <c r="FN873" s="265"/>
      <c r="FO873" s="265"/>
      <c r="FP873" s="265"/>
      <c r="FQ873" s="265"/>
      <c r="FR873" s="265"/>
      <c r="FS873" s="265"/>
      <c r="FT873" s="265"/>
      <c r="FU873" s="265"/>
      <c r="FV873" s="265"/>
      <c r="FW873" s="265"/>
      <c r="FX873" s="265"/>
      <c r="FY873" s="265"/>
      <c r="FZ873" s="265"/>
      <c r="GA873" s="265"/>
      <c r="GB873" s="265"/>
    </row>
    <row r="874" spans="1:184" s="1442" customFormat="1">
      <c r="A874" s="955"/>
      <c r="B874" s="265"/>
      <c r="C874" s="265"/>
      <c r="D874" s="265"/>
      <c r="E874" s="265"/>
      <c r="F874" s="265"/>
      <c r="G874" s="265"/>
      <c r="H874" s="265"/>
      <c r="I874" s="265"/>
      <c r="J874" s="265"/>
      <c r="K874" s="265"/>
      <c r="L874" s="265"/>
      <c r="M874" s="265"/>
      <c r="N874" s="265"/>
      <c r="O874" s="265"/>
      <c r="P874" s="265"/>
      <c r="Q874" s="265"/>
      <c r="R874" s="265"/>
      <c r="S874" s="265"/>
      <c r="T874" s="265"/>
      <c r="U874" s="282"/>
      <c r="V874" s="282"/>
      <c r="W874" s="265"/>
      <c r="X874" s="265"/>
      <c r="Y874" s="282"/>
      <c r="Z874" s="282"/>
      <c r="AA874" s="555"/>
      <c r="AB874" s="1438"/>
      <c r="AC874" s="974"/>
      <c r="AD874" s="974"/>
      <c r="AE874" s="974"/>
      <c r="AG874" s="282"/>
      <c r="AH874" s="265"/>
      <c r="AI874" s="282"/>
      <c r="AJ874" s="265"/>
      <c r="AK874" s="265"/>
      <c r="AL874" s="265"/>
      <c r="AM874" s="265"/>
      <c r="AN874" s="265"/>
      <c r="AO874" s="265"/>
      <c r="AP874" s="265"/>
      <c r="AQ874" s="265"/>
      <c r="AR874" s="265"/>
      <c r="AS874" s="265"/>
      <c r="AT874" s="265"/>
      <c r="AU874" s="265"/>
      <c r="AV874" s="265"/>
      <c r="AW874" s="265"/>
      <c r="AX874" s="265"/>
      <c r="AY874" s="265"/>
      <c r="AZ874" s="265"/>
      <c r="BA874" s="265"/>
      <c r="BB874" s="265"/>
      <c r="BC874" s="265"/>
      <c r="BD874" s="265"/>
      <c r="BE874" s="265"/>
      <c r="BF874" s="265"/>
      <c r="BG874" s="265"/>
      <c r="BH874" s="265"/>
      <c r="BI874" s="265"/>
      <c r="BJ874" s="265"/>
      <c r="BK874" s="265"/>
      <c r="BL874" s="265"/>
      <c r="BM874" s="265"/>
      <c r="BN874" s="265"/>
      <c r="BO874" s="265"/>
      <c r="BP874" s="265"/>
      <c r="BQ874" s="265"/>
      <c r="BR874" s="265"/>
      <c r="BS874" s="265"/>
      <c r="BT874" s="265"/>
      <c r="BU874" s="265"/>
      <c r="BV874" s="265"/>
      <c r="BW874" s="265"/>
      <c r="BX874" s="265"/>
      <c r="BY874" s="265"/>
      <c r="BZ874" s="265"/>
      <c r="CA874" s="265"/>
      <c r="CB874" s="265"/>
      <c r="CC874" s="265"/>
      <c r="CD874" s="265"/>
      <c r="CE874" s="265"/>
      <c r="CF874" s="265"/>
      <c r="CG874" s="265"/>
      <c r="CH874" s="265"/>
      <c r="CI874" s="265"/>
      <c r="CJ874" s="265"/>
      <c r="CK874" s="265"/>
      <c r="CL874" s="265"/>
      <c r="CM874" s="265"/>
      <c r="CN874" s="265"/>
      <c r="CO874" s="265"/>
      <c r="CP874" s="265"/>
      <c r="CQ874" s="265"/>
      <c r="CR874" s="265"/>
      <c r="CS874" s="265"/>
      <c r="CT874" s="265"/>
      <c r="CU874" s="265"/>
      <c r="CV874" s="265"/>
      <c r="CW874" s="265"/>
      <c r="CX874" s="265"/>
      <c r="CY874" s="265"/>
      <c r="CZ874" s="265"/>
      <c r="DA874" s="265"/>
      <c r="DB874" s="265"/>
      <c r="DC874" s="265"/>
      <c r="DD874" s="265"/>
      <c r="DE874" s="265"/>
      <c r="DF874" s="265"/>
      <c r="DG874" s="265"/>
      <c r="DH874" s="265"/>
      <c r="DI874" s="265"/>
      <c r="DJ874" s="265"/>
      <c r="DK874" s="265"/>
      <c r="DL874" s="265"/>
      <c r="DM874" s="265"/>
      <c r="DN874" s="265"/>
      <c r="DO874" s="265"/>
      <c r="DP874" s="265"/>
      <c r="DQ874" s="265"/>
      <c r="DR874" s="265"/>
      <c r="DS874" s="265"/>
      <c r="DT874" s="265"/>
      <c r="DU874" s="265"/>
      <c r="DV874" s="265"/>
      <c r="DW874" s="265"/>
      <c r="DX874" s="265"/>
      <c r="DY874" s="265"/>
      <c r="DZ874" s="265"/>
      <c r="EA874" s="265"/>
      <c r="EB874" s="265"/>
      <c r="EC874" s="265"/>
      <c r="ED874" s="265"/>
      <c r="EE874" s="265"/>
      <c r="EF874" s="265"/>
      <c r="EG874" s="265"/>
      <c r="EH874" s="265"/>
      <c r="EI874" s="265"/>
      <c r="EJ874" s="265"/>
      <c r="EK874" s="265"/>
      <c r="EL874" s="265"/>
      <c r="EM874" s="265"/>
      <c r="EN874" s="265"/>
      <c r="EO874" s="265"/>
      <c r="EP874" s="265"/>
      <c r="EQ874" s="265"/>
      <c r="ER874" s="265"/>
      <c r="ES874" s="265"/>
      <c r="ET874" s="265"/>
      <c r="EU874" s="265"/>
      <c r="EV874" s="265"/>
      <c r="EW874" s="265"/>
      <c r="EX874" s="265"/>
      <c r="EY874" s="265"/>
      <c r="EZ874" s="265"/>
      <c r="FA874" s="265"/>
      <c r="FB874" s="265"/>
      <c r="FC874" s="265"/>
      <c r="FD874" s="265"/>
      <c r="FE874" s="265"/>
      <c r="FF874" s="265"/>
      <c r="FG874" s="265"/>
      <c r="FH874" s="265"/>
      <c r="FI874" s="265"/>
      <c r="FJ874" s="265"/>
      <c r="FK874" s="265"/>
      <c r="FL874" s="265"/>
      <c r="FM874" s="265"/>
      <c r="FN874" s="265"/>
      <c r="FO874" s="265"/>
      <c r="FP874" s="265"/>
      <c r="FQ874" s="265"/>
      <c r="FR874" s="265"/>
      <c r="FS874" s="265"/>
      <c r="FT874" s="265"/>
      <c r="FU874" s="265"/>
      <c r="FV874" s="265"/>
      <c r="FW874" s="265"/>
      <c r="FX874" s="265"/>
      <c r="FY874" s="265"/>
      <c r="FZ874" s="265"/>
      <c r="GA874" s="265"/>
      <c r="GB874" s="265"/>
    </row>
    <row r="875" spans="1:184" s="1442" customFormat="1">
      <c r="A875" s="955"/>
      <c r="B875" s="265"/>
      <c r="C875" s="265"/>
      <c r="D875" s="265"/>
      <c r="E875" s="265"/>
      <c r="F875" s="265"/>
      <c r="G875" s="265"/>
      <c r="H875" s="265"/>
      <c r="I875" s="265"/>
      <c r="J875" s="265"/>
      <c r="K875" s="265"/>
      <c r="L875" s="265"/>
      <c r="M875" s="265"/>
      <c r="N875" s="265"/>
      <c r="O875" s="265"/>
      <c r="P875" s="265"/>
      <c r="Q875" s="265"/>
      <c r="R875" s="265"/>
      <c r="S875" s="265"/>
      <c r="T875" s="265"/>
      <c r="U875" s="282"/>
      <c r="V875" s="282"/>
      <c r="W875" s="265"/>
      <c r="X875" s="265"/>
      <c r="Y875" s="282"/>
      <c r="Z875" s="282"/>
      <c r="AA875" s="555"/>
      <c r="AB875" s="1438"/>
      <c r="AC875" s="974"/>
      <c r="AD875" s="974"/>
      <c r="AE875" s="974"/>
      <c r="AG875" s="282"/>
      <c r="AH875" s="265"/>
      <c r="AI875" s="282"/>
      <c r="AJ875" s="265"/>
      <c r="AK875" s="265"/>
      <c r="AL875" s="265"/>
      <c r="AM875" s="265"/>
      <c r="AN875" s="265"/>
      <c r="AO875" s="265"/>
      <c r="AP875" s="265"/>
      <c r="AQ875" s="265"/>
      <c r="AR875" s="265"/>
      <c r="AS875" s="265"/>
      <c r="AT875" s="265"/>
      <c r="AU875" s="265"/>
      <c r="AV875" s="265"/>
      <c r="AW875" s="265"/>
      <c r="AX875" s="265"/>
      <c r="AY875" s="265"/>
      <c r="AZ875" s="265"/>
      <c r="BA875" s="265"/>
      <c r="BB875" s="265"/>
      <c r="BC875" s="265"/>
      <c r="BD875" s="265"/>
      <c r="BE875" s="265"/>
      <c r="BF875" s="265"/>
      <c r="BG875" s="265"/>
      <c r="BH875" s="265"/>
      <c r="BI875" s="265"/>
      <c r="BJ875" s="265"/>
      <c r="BK875" s="265"/>
      <c r="BL875" s="265"/>
      <c r="BM875" s="265"/>
      <c r="BN875" s="265"/>
      <c r="BO875" s="265"/>
      <c r="BP875" s="265"/>
      <c r="BQ875" s="265"/>
      <c r="BR875" s="265"/>
      <c r="BS875" s="265"/>
      <c r="BT875" s="265"/>
      <c r="BU875" s="265"/>
      <c r="BV875" s="265"/>
      <c r="BW875" s="265"/>
      <c r="BX875" s="265"/>
      <c r="BY875" s="265"/>
      <c r="BZ875" s="265"/>
      <c r="CA875" s="265"/>
      <c r="CB875" s="265"/>
      <c r="CC875" s="265"/>
      <c r="CD875" s="265"/>
      <c r="CE875" s="265"/>
      <c r="CF875" s="265"/>
      <c r="CG875" s="265"/>
      <c r="CH875" s="265"/>
      <c r="CI875" s="265"/>
      <c r="CJ875" s="265"/>
      <c r="CK875" s="265"/>
      <c r="CL875" s="265"/>
      <c r="CM875" s="265"/>
      <c r="CN875" s="265"/>
      <c r="CO875" s="265"/>
      <c r="CP875" s="265"/>
      <c r="CQ875" s="265"/>
      <c r="CR875" s="265"/>
      <c r="CS875" s="265"/>
      <c r="CT875" s="265"/>
      <c r="CU875" s="265"/>
      <c r="CV875" s="265"/>
      <c r="CW875" s="265"/>
      <c r="CX875" s="265"/>
      <c r="CY875" s="265"/>
      <c r="CZ875" s="265"/>
      <c r="DA875" s="265"/>
      <c r="DB875" s="265"/>
      <c r="DC875" s="265"/>
      <c r="DD875" s="265"/>
      <c r="DE875" s="265"/>
      <c r="DF875" s="265"/>
      <c r="DG875" s="265"/>
      <c r="DH875" s="265"/>
      <c r="DI875" s="265"/>
      <c r="DJ875" s="265"/>
      <c r="DK875" s="265"/>
      <c r="DL875" s="265"/>
      <c r="DM875" s="265"/>
      <c r="DN875" s="265"/>
      <c r="DO875" s="265"/>
      <c r="DP875" s="265"/>
      <c r="DQ875" s="265"/>
      <c r="DR875" s="265"/>
      <c r="DS875" s="265"/>
      <c r="DT875" s="265"/>
      <c r="DU875" s="265"/>
      <c r="DV875" s="265"/>
      <c r="DW875" s="265"/>
      <c r="DX875" s="265"/>
      <c r="DY875" s="265"/>
      <c r="DZ875" s="265"/>
      <c r="EA875" s="265"/>
      <c r="EB875" s="265"/>
      <c r="EC875" s="265"/>
      <c r="ED875" s="265"/>
      <c r="EE875" s="265"/>
      <c r="EF875" s="265"/>
      <c r="EG875" s="265"/>
      <c r="EH875" s="265"/>
      <c r="EI875" s="265"/>
      <c r="EJ875" s="265"/>
      <c r="EK875" s="265"/>
      <c r="EL875" s="265"/>
      <c r="EM875" s="265"/>
      <c r="EN875" s="265"/>
      <c r="EO875" s="265"/>
      <c r="EP875" s="265"/>
      <c r="EQ875" s="265"/>
      <c r="ER875" s="265"/>
      <c r="ES875" s="265"/>
      <c r="ET875" s="265"/>
      <c r="EU875" s="265"/>
      <c r="EV875" s="265"/>
      <c r="EW875" s="265"/>
      <c r="EX875" s="265"/>
      <c r="EY875" s="265"/>
      <c r="EZ875" s="265"/>
      <c r="FA875" s="265"/>
      <c r="FB875" s="265"/>
      <c r="FC875" s="265"/>
      <c r="FD875" s="265"/>
      <c r="FE875" s="265"/>
      <c r="FF875" s="265"/>
      <c r="FG875" s="265"/>
      <c r="FH875" s="265"/>
      <c r="FI875" s="265"/>
      <c r="FJ875" s="265"/>
      <c r="FK875" s="265"/>
      <c r="FL875" s="265"/>
      <c r="FM875" s="265"/>
      <c r="FN875" s="265"/>
      <c r="FO875" s="265"/>
      <c r="FP875" s="265"/>
      <c r="FQ875" s="265"/>
      <c r="FR875" s="265"/>
      <c r="FS875" s="265"/>
      <c r="FT875" s="265"/>
      <c r="FU875" s="265"/>
      <c r="FV875" s="265"/>
      <c r="FW875" s="265"/>
      <c r="FX875" s="265"/>
      <c r="FY875" s="265"/>
      <c r="FZ875" s="265"/>
      <c r="GA875" s="265"/>
      <c r="GB875" s="265"/>
    </row>
    <row r="876" spans="1:184" s="1442" customFormat="1">
      <c r="A876" s="955"/>
      <c r="B876" s="265"/>
      <c r="C876" s="265"/>
      <c r="D876" s="265"/>
      <c r="E876" s="265"/>
      <c r="F876" s="265"/>
      <c r="G876" s="265"/>
      <c r="H876" s="265"/>
      <c r="I876" s="265"/>
      <c r="J876" s="265"/>
      <c r="K876" s="265"/>
      <c r="L876" s="265"/>
      <c r="M876" s="265"/>
      <c r="N876" s="265"/>
      <c r="O876" s="265"/>
      <c r="P876" s="265"/>
      <c r="Q876" s="265"/>
      <c r="R876" s="265"/>
      <c r="S876" s="265"/>
      <c r="T876" s="265"/>
      <c r="U876" s="282"/>
      <c r="V876" s="282"/>
      <c r="W876" s="265"/>
      <c r="X876" s="265"/>
      <c r="Y876" s="282"/>
      <c r="Z876" s="282"/>
      <c r="AA876" s="555"/>
      <c r="AB876" s="1438"/>
      <c r="AC876" s="974"/>
      <c r="AD876" s="974"/>
      <c r="AE876" s="974"/>
      <c r="AG876" s="282"/>
      <c r="AH876" s="265"/>
      <c r="AI876" s="282"/>
      <c r="AJ876" s="265"/>
      <c r="AK876" s="265"/>
      <c r="AL876" s="265"/>
      <c r="AM876" s="265"/>
      <c r="AN876" s="265"/>
      <c r="AO876" s="265"/>
      <c r="AP876" s="265"/>
      <c r="AQ876" s="265"/>
      <c r="AR876" s="265"/>
      <c r="AS876" s="265"/>
      <c r="AT876" s="265"/>
      <c r="AU876" s="265"/>
      <c r="AV876" s="265"/>
      <c r="AW876" s="265"/>
      <c r="AX876" s="265"/>
      <c r="AY876" s="265"/>
      <c r="AZ876" s="265"/>
      <c r="BA876" s="265"/>
      <c r="BB876" s="265"/>
      <c r="BC876" s="265"/>
      <c r="BD876" s="265"/>
      <c r="BE876" s="265"/>
      <c r="BF876" s="265"/>
      <c r="BG876" s="265"/>
      <c r="BH876" s="265"/>
      <c r="BI876" s="265"/>
      <c r="BJ876" s="265"/>
      <c r="BK876" s="265"/>
      <c r="BL876" s="265"/>
      <c r="BM876" s="265"/>
      <c r="BN876" s="265"/>
      <c r="BO876" s="265"/>
      <c r="BP876" s="265"/>
      <c r="BQ876" s="265"/>
      <c r="BR876" s="265"/>
      <c r="BS876" s="265"/>
      <c r="BT876" s="265"/>
      <c r="BU876" s="265"/>
      <c r="BV876" s="265"/>
      <c r="BW876" s="265"/>
      <c r="BX876" s="265"/>
      <c r="BY876" s="265"/>
      <c r="BZ876" s="265"/>
      <c r="CA876" s="265"/>
      <c r="CB876" s="265"/>
      <c r="CC876" s="265"/>
      <c r="CD876" s="265"/>
      <c r="CE876" s="265"/>
      <c r="CF876" s="265"/>
      <c r="CG876" s="265"/>
      <c r="CH876" s="265"/>
      <c r="CI876" s="265"/>
      <c r="CJ876" s="265"/>
      <c r="CK876" s="265"/>
      <c r="CL876" s="265"/>
      <c r="CM876" s="265"/>
      <c r="CN876" s="265"/>
      <c r="CO876" s="265"/>
      <c r="CP876" s="265"/>
      <c r="CQ876" s="265"/>
      <c r="CR876" s="265"/>
      <c r="CS876" s="265"/>
      <c r="CT876" s="265"/>
      <c r="CU876" s="265"/>
      <c r="CV876" s="265"/>
      <c r="CW876" s="265"/>
      <c r="CX876" s="265"/>
      <c r="CY876" s="265"/>
      <c r="CZ876" s="265"/>
      <c r="DA876" s="265"/>
      <c r="DB876" s="265"/>
      <c r="DC876" s="265"/>
      <c r="DD876" s="265"/>
      <c r="DE876" s="265"/>
      <c r="DF876" s="265"/>
      <c r="DG876" s="265"/>
      <c r="DH876" s="265"/>
      <c r="DI876" s="265"/>
      <c r="DJ876" s="265"/>
      <c r="DK876" s="265"/>
      <c r="DL876" s="265"/>
      <c r="DM876" s="265"/>
      <c r="DN876" s="265"/>
      <c r="DO876" s="265"/>
      <c r="DP876" s="265"/>
      <c r="DQ876" s="265"/>
      <c r="DR876" s="265"/>
      <c r="DS876" s="265"/>
      <c r="DT876" s="265"/>
      <c r="DU876" s="265"/>
      <c r="DV876" s="265"/>
      <c r="DW876" s="265"/>
      <c r="DX876" s="265"/>
      <c r="DY876" s="265"/>
      <c r="DZ876" s="265"/>
      <c r="EA876" s="265"/>
      <c r="EB876" s="265"/>
      <c r="EC876" s="265"/>
      <c r="ED876" s="265"/>
      <c r="EE876" s="265"/>
      <c r="EF876" s="265"/>
      <c r="EG876" s="265"/>
      <c r="EH876" s="265"/>
      <c r="EI876" s="265"/>
      <c r="EJ876" s="265"/>
      <c r="EK876" s="265"/>
      <c r="EL876" s="265"/>
      <c r="EM876" s="265"/>
      <c r="EN876" s="265"/>
      <c r="EO876" s="265"/>
      <c r="EP876" s="265"/>
      <c r="EQ876" s="265"/>
      <c r="ER876" s="265"/>
      <c r="ES876" s="265"/>
      <c r="ET876" s="265"/>
      <c r="EU876" s="265"/>
      <c r="EV876" s="265"/>
      <c r="EW876" s="265"/>
      <c r="EX876" s="265"/>
      <c r="EY876" s="265"/>
      <c r="EZ876" s="265"/>
      <c r="FA876" s="265"/>
      <c r="FB876" s="265"/>
      <c r="FC876" s="265"/>
      <c r="FD876" s="265"/>
      <c r="FE876" s="265"/>
      <c r="FF876" s="265"/>
      <c r="FG876" s="265"/>
      <c r="FH876" s="265"/>
      <c r="FI876" s="265"/>
      <c r="FJ876" s="265"/>
      <c r="FK876" s="265"/>
      <c r="FL876" s="265"/>
      <c r="FM876" s="265"/>
      <c r="FN876" s="265"/>
      <c r="FO876" s="265"/>
      <c r="FP876" s="265"/>
      <c r="FQ876" s="265"/>
      <c r="FR876" s="265"/>
      <c r="FS876" s="265"/>
      <c r="FT876" s="265"/>
      <c r="FU876" s="265"/>
      <c r="FV876" s="265"/>
      <c r="FW876" s="265"/>
      <c r="FX876" s="265"/>
      <c r="FY876" s="265"/>
      <c r="FZ876" s="265"/>
      <c r="GA876" s="265"/>
      <c r="GB876" s="265"/>
    </row>
    <row r="877" spans="1:184" s="1442" customFormat="1">
      <c r="A877" s="955"/>
      <c r="B877" s="265"/>
      <c r="C877" s="265"/>
      <c r="D877" s="265"/>
      <c r="E877" s="265"/>
      <c r="F877" s="265"/>
      <c r="G877" s="265"/>
      <c r="H877" s="265"/>
      <c r="I877" s="265"/>
      <c r="J877" s="265"/>
      <c r="K877" s="265"/>
      <c r="L877" s="265"/>
      <c r="M877" s="265"/>
      <c r="N877" s="265"/>
      <c r="O877" s="265"/>
      <c r="P877" s="265"/>
      <c r="Q877" s="265"/>
      <c r="R877" s="265"/>
      <c r="S877" s="265"/>
      <c r="T877" s="265"/>
      <c r="U877" s="282"/>
      <c r="V877" s="282"/>
      <c r="W877" s="265"/>
      <c r="X877" s="265"/>
      <c r="Y877" s="282"/>
      <c r="Z877" s="282"/>
      <c r="AA877" s="555"/>
      <c r="AB877" s="1438"/>
      <c r="AC877" s="974"/>
      <c r="AD877" s="974"/>
      <c r="AE877" s="974"/>
      <c r="AG877" s="282"/>
      <c r="AH877" s="265"/>
      <c r="AI877" s="282"/>
      <c r="AJ877" s="265"/>
      <c r="AK877" s="265"/>
      <c r="AL877" s="265"/>
      <c r="AM877" s="265"/>
      <c r="AN877" s="265"/>
      <c r="AO877" s="265"/>
      <c r="AP877" s="265"/>
      <c r="AQ877" s="265"/>
      <c r="AR877" s="265"/>
      <c r="AS877" s="265"/>
      <c r="AT877" s="265"/>
      <c r="AU877" s="265"/>
      <c r="AV877" s="265"/>
      <c r="AW877" s="265"/>
      <c r="AX877" s="265"/>
      <c r="AY877" s="265"/>
      <c r="AZ877" s="265"/>
      <c r="BA877" s="265"/>
      <c r="BB877" s="265"/>
      <c r="BC877" s="265"/>
      <c r="BD877" s="265"/>
      <c r="BE877" s="265"/>
      <c r="BF877" s="265"/>
      <c r="BG877" s="265"/>
      <c r="BH877" s="265"/>
      <c r="BI877" s="265"/>
      <c r="BJ877" s="265"/>
      <c r="BK877" s="265"/>
      <c r="BL877" s="265"/>
      <c r="BM877" s="265"/>
      <c r="BN877" s="265"/>
      <c r="BO877" s="265"/>
      <c r="BP877" s="265"/>
      <c r="BQ877" s="265"/>
      <c r="BR877" s="265"/>
      <c r="BS877" s="265"/>
      <c r="BT877" s="265"/>
      <c r="BU877" s="265"/>
      <c r="BV877" s="265"/>
      <c r="BW877" s="265"/>
      <c r="BX877" s="265"/>
      <c r="BY877" s="265"/>
      <c r="BZ877" s="265"/>
      <c r="CA877" s="265"/>
      <c r="CB877" s="265"/>
      <c r="CC877" s="265"/>
      <c r="CD877" s="265"/>
      <c r="CE877" s="265"/>
      <c r="CF877" s="265"/>
      <c r="CG877" s="265"/>
      <c r="CH877" s="265"/>
      <c r="CI877" s="265"/>
      <c r="CJ877" s="265"/>
      <c r="CK877" s="265"/>
      <c r="CL877" s="265"/>
      <c r="CM877" s="265"/>
      <c r="CN877" s="265"/>
      <c r="CO877" s="265"/>
      <c r="CP877" s="265"/>
      <c r="CQ877" s="265"/>
      <c r="CR877" s="265"/>
      <c r="CS877" s="265"/>
      <c r="CT877" s="265"/>
      <c r="CU877" s="265"/>
      <c r="CV877" s="265"/>
      <c r="CW877" s="265"/>
      <c r="CX877" s="265"/>
      <c r="CY877" s="265"/>
      <c r="CZ877" s="265"/>
      <c r="DA877" s="265"/>
      <c r="DB877" s="265"/>
      <c r="DC877" s="265"/>
      <c r="DD877" s="265"/>
      <c r="DE877" s="265"/>
      <c r="DF877" s="265"/>
      <c r="DG877" s="265"/>
      <c r="DH877" s="265"/>
      <c r="DI877" s="265"/>
      <c r="DJ877" s="265"/>
      <c r="DK877" s="265"/>
      <c r="DL877" s="265"/>
      <c r="DM877" s="265"/>
      <c r="DN877" s="265"/>
      <c r="DO877" s="265"/>
      <c r="DP877" s="265"/>
      <c r="DQ877" s="265"/>
      <c r="DR877" s="265"/>
      <c r="DS877" s="265"/>
      <c r="DT877" s="265"/>
      <c r="DU877" s="265"/>
      <c r="DV877" s="265"/>
      <c r="DW877" s="265"/>
      <c r="DX877" s="265"/>
      <c r="DY877" s="265"/>
      <c r="DZ877" s="265"/>
      <c r="EA877" s="265"/>
      <c r="EB877" s="265"/>
      <c r="EC877" s="265"/>
      <c r="ED877" s="265"/>
      <c r="EE877" s="265"/>
      <c r="EF877" s="265"/>
      <c r="EG877" s="265"/>
      <c r="EH877" s="265"/>
      <c r="EI877" s="265"/>
      <c r="EJ877" s="265"/>
      <c r="EK877" s="265"/>
      <c r="EL877" s="265"/>
      <c r="EM877" s="265"/>
      <c r="EN877" s="265"/>
      <c r="EO877" s="265"/>
      <c r="EP877" s="265"/>
      <c r="EQ877" s="265"/>
      <c r="ER877" s="265"/>
      <c r="ES877" s="265"/>
      <c r="ET877" s="265"/>
      <c r="EU877" s="265"/>
      <c r="EV877" s="265"/>
      <c r="EW877" s="265"/>
      <c r="EX877" s="265"/>
      <c r="EY877" s="265"/>
      <c r="EZ877" s="265"/>
      <c r="FA877" s="265"/>
      <c r="FB877" s="265"/>
      <c r="FC877" s="265"/>
      <c r="FD877" s="265"/>
      <c r="FE877" s="265"/>
      <c r="FF877" s="265"/>
      <c r="FG877" s="265"/>
      <c r="FH877" s="265"/>
      <c r="FI877" s="265"/>
      <c r="FJ877" s="265"/>
      <c r="FK877" s="265"/>
      <c r="FL877" s="265"/>
      <c r="FM877" s="265"/>
      <c r="FN877" s="265"/>
      <c r="FO877" s="265"/>
      <c r="FP877" s="265"/>
      <c r="FQ877" s="265"/>
      <c r="FR877" s="265"/>
      <c r="FS877" s="265"/>
      <c r="FT877" s="265"/>
      <c r="FU877" s="265"/>
      <c r="FV877" s="265"/>
      <c r="FW877" s="265"/>
      <c r="FX877" s="265"/>
      <c r="FY877" s="265"/>
      <c r="FZ877" s="265"/>
      <c r="GA877" s="265"/>
      <c r="GB877" s="265"/>
    </row>
    <row r="878" spans="1:184" s="1442" customFormat="1">
      <c r="A878" s="955"/>
      <c r="B878" s="265"/>
      <c r="C878" s="265"/>
      <c r="D878" s="265"/>
      <c r="E878" s="265"/>
      <c r="F878" s="265"/>
      <c r="G878" s="265"/>
      <c r="H878" s="265"/>
      <c r="I878" s="265"/>
      <c r="J878" s="265"/>
      <c r="K878" s="265"/>
      <c r="L878" s="265"/>
      <c r="M878" s="265"/>
      <c r="N878" s="265"/>
      <c r="O878" s="265"/>
      <c r="P878" s="265"/>
      <c r="Q878" s="265"/>
      <c r="R878" s="265"/>
      <c r="S878" s="265"/>
      <c r="T878" s="265"/>
      <c r="U878" s="282"/>
      <c r="V878" s="282"/>
      <c r="W878" s="265"/>
      <c r="X878" s="265"/>
      <c r="Y878" s="282"/>
      <c r="Z878" s="282"/>
      <c r="AA878" s="555"/>
      <c r="AB878" s="1438"/>
      <c r="AC878" s="974"/>
      <c r="AD878" s="974"/>
      <c r="AE878" s="974"/>
      <c r="AG878" s="282"/>
      <c r="AH878" s="265"/>
      <c r="AI878" s="282"/>
      <c r="AJ878" s="265"/>
      <c r="AK878" s="265"/>
      <c r="AL878" s="265"/>
      <c r="AM878" s="265"/>
      <c r="AN878" s="265"/>
      <c r="AO878" s="265"/>
      <c r="AP878" s="265"/>
      <c r="AQ878" s="265"/>
      <c r="AR878" s="265"/>
      <c r="AS878" s="265"/>
      <c r="AT878" s="265"/>
      <c r="AU878" s="265"/>
      <c r="AV878" s="265"/>
      <c r="AW878" s="265"/>
      <c r="AX878" s="265"/>
      <c r="AY878" s="265"/>
      <c r="AZ878" s="265"/>
      <c r="BA878" s="265"/>
      <c r="BB878" s="265"/>
      <c r="BC878" s="265"/>
      <c r="BD878" s="265"/>
      <c r="BE878" s="265"/>
      <c r="BF878" s="265"/>
      <c r="BG878" s="265"/>
      <c r="BH878" s="265"/>
      <c r="BI878" s="265"/>
      <c r="BJ878" s="265"/>
      <c r="BK878" s="265"/>
      <c r="BL878" s="265"/>
      <c r="BM878" s="265"/>
      <c r="BN878" s="265"/>
      <c r="BO878" s="265"/>
      <c r="BP878" s="265"/>
      <c r="BQ878" s="265"/>
      <c r="BR878" s="265"/>
      <c r="BS878" s="265"/>
      <c r="BT878" s="265"/>
      <c r="BU878" s="265"/>
      <c r="BV878" s="265"/>
      <c r="BW878" s="265"/>
      <c r="BX878" s="265"/>
      <c r="BY878" s="265"/>
      <c r="BZ878" s="265"/>
      <c r="CA878" s="265"/>
      <c r="CB878" s="265"/>
      <c r="CC878" s="265"/>
      <c r="CD878" s="265"/>
      <c r="CE878" s="265"/>
      <c r="CF878" s="265"/>
      <c r="CG878" s="265"/>
      <c r="CH878" s="265"/>
      <c r="CI878" s="265"/>
      <c r="CJ878" s="265"/>
      <c r="CK878" s="265"/>
      <c r="CL878" s="265"/>
      <c r="CM878" s="265"/>
      <c r="CN878" s="265"/>
      <c r="CO878" s="265"/>
      <c r="CP878" s="265"/>
      <c r="CQ878" s="265"/>
      <c r="CR878" s="265"/>
      <c r="CS878" s="265"/>
      <c r="CT878" s="265"/>
      <c r="CU878" s="265"/>
      <c r="CV878" s="265"/>
      <c r="CW878" s="265"/>
      <c r="CX878" s="265"/>
      <c r="CY878" s="265"/>
      <c r="CZ878" s="265"/>
      <c r="DA878" s="265"/>
      <c r="DB878" s="265"/>
      <c r="DC878" s="265"/>
      <c r="DD878" s="265"/>
      <c r="DE878" s="265"/>
      <c r="DF878" s="265"/>
      <c r="DG878" s="265"/>
      <c r="DH878" s="265"/>
      <c r="DI878" s="265"/>
      <c r="DJ878" s="265"/>
      <c r="DK878" s="265"/>
      <c r="DL878" s="265"/>
      <c r="DM878" s="265"/>
      <c r="DN878" s="265"/>
      <c r="DO878" s="265"/>
      <c r="DP878" s="265"/>
      <c r="DQ878" s="265"/>
      <c r="DR878" s="265"/>
      <c r="DS878" s="265"/>
      <c r="DT878" s="265"/>
      <c r="DU878" s="265"/>
      <c r="DV878" s="265"/>
      <c r="DW878" s="265"/>
      <c r="DX878" s="265"/>
      <c r="DY878" s="265"/>
      <c r="DZ878" s="265"/>
      <c r="EA878" s="265"/>
      <c r="EB878" s="265"/>
      <c r="EC878" s="265"/>
      <c r="ED878" s="265"/>
      <c r="EE878" s="265"/>
      <c r="EF878" s="265"/>
      <c r="EG878" s="265"/>
      <c r="EH878" s="265"/>
      <c r="EI878" s="265"/>
      <c r="EJ878" s="265"/>
      <c r="EK878" s="265"/>
      <c r="EL878" s="265"/>
      <c r="EM878" s="265"/>
      <c r="EN878" s="265"/>
      <c r="EO878" s="265"/>
      <c r="EP878" s="265"/>
      <c r="EQ878" s="265"/>
      <c r="ER878" s="265"/>
      <c r="ES878" s="265"/>
      <c r="ET878" s="265"/>
      <c r="EU878" s="265"/>
      <c r="EV878" s="265"/>
      <c r="EW878" s="265"/>
      <c r="EX878" s="265"/>
      <c r="EY878" s="265"/>
      <c r="EZ878" s="265"/>
      <c r="FA878" s="265"/>
      <c r="FB878" s="265"/>
      <c r="FC878" s="265"/>
      <c r="FD878" s="265"/>
      <c r="FE878" s="265"/>
      <c r="FF878" s="265"/>
      <c r="FG878" s="265"/>
      <c r="FH878" s="265"/>
      <c r="FI878" s="265"/>
      <c r="FJ878" s="265"/>
      <c r="FK878" s="265"/>
      <c r="FL878" s="265"/>
      <c r="FM878" s="265"/>
      <c r="FN878" s="265"/>
      <c r="FO878" s="265"/>
      <c r="FP878" s="265"/>
      <c r="FQ878" s="265"/>
      <c r="FR878" s="265"/>
      <c r="FS878" s="265"/>
      <c r="FT878" s="265"/>
      <c r="FU878" s="265"/>
      <c r="FV878" s="265"/>
      <c r="FW878" s="265"/>
      <c r="FX878" s="265"/>
      <c r="FY878" s="265"/>
      <c r="FZ878" s="265"/>
      <c r="GA878" s="265"/>
      <c r="GB878" s="265"/>
    </row>
    <row r="879" spans="1:184" s="1442" customFormat="1">
      <c r="A879" s="955"/>
      <c r="B879" s="265"/>
      <c r="C879" s="265"/>
      <c r="D879" s="265"/>
      <c r="E879" s="265"/>
      <c r="F879" s="265"/>
      <c r="G879" s="265"/>
      <c r="H879" s="265"/>
      <c r="I879" s="265"/>
      <c r="J879" s="265"/>
      <c r="K879" s="265"/>
      <c r="L879" s="265"/>
      <c r="M879" s="265"/>
      <c r="N879" s="265"/>
      <c r="O879" s="265"/>
      <c r="P879" s="265"/>
      <c r="Q879" s="265"/>
      <c r="R879" s="265"/>
      <c r="S879" s="265"/>
      <c r="T879" s="265"/>
      <c r="U879" s="282"/>
      <c r="V879" s="282"/>
      <c r="W879" s="265"/>
      <c r="X879" s="265"/>
      <c r="Y879" s="282"/>
      <c r="Z879" s="282"/>
      <c r="AA879" s="555"/>
      <c r="AB879" s="1438"/>
      <c r="AC879" s="974"/>
      <c r="AD879" s="974"/>
      <c r="AE879" s="974"/>
      <c r="AG879" s="282"/>
      <c r="AH879" s="265"/>
      <c r="AI879" s="282"/>
      <c r="AJ879" s="265"/>
      <c r="AK879" s="265"/>
      <c r="AL879" s="265"/>
      <c r="AM879" s="265"/>
      <c r="AN879" s="265"/>
      <c r="AO879" s="265"/>
      <c r="AP879" s="265"/>
      <c r="AQ879" s="265"/>
      <c r="AR879" s="265"/>
      <c r="AS879" s="265"/>
      <c r="AT879" s="265"/>
      <c r="AU879" s="265"/>
      <c r="AV879" s="265"/>
      <c r="AW879" s="265"/>
      <c r="AX879" s="265"/>
      <c r="AY879" s="265"/>
      <c r="AZ879" s="265"/>
      <c r="BA879" s="265"/>
      <c r="BB879" s="265"/>
      <c r="BC879" s="265"/>
      <c r="BD879" s="265"/>
      <c r="BE879" s="265"/>
      <c r="BF879" s="265"/>
      <c r="BG879" s="265"/>
      <c r="BH879" s="265"/>
      <c r="BI879" s="265"/>
      <c r="BJ879" s="265"/>
      <c r="BK879" s="265"/>
      <c r="BL879" s="265"/>
      <c r="BM879" s="265"/>
      <c r="BN879" s="265"/>
      <c r="BO879" s="265"/>
      <c r="BP879" s="265"/>
      <c r="BQ879" s="265"/>
      <c r="BR879" s="265"/>
      <c r="BS879" s="265"/>
      <c r="BT879" s="265"/>
      <c r="BU879" s="265"/>
      <c r="BV879" s="265"/>
      <c r="BW879" s="265"/>
      <c r="BX879" s="265"/>
      <c r="BY879" s="265"/>
      <c r="BZ879" s="265"/>
      <c r="CA879" s="265"/>
      <c r="CB879" s="265"/>
      <c r="CC879" s="265"/>
      <c r="CD879" s="265"/>
      <c r="CE879" s="265"/>
      <c r="CF879" s="265"/>
      <c r="CG879" s="265"/>
      <c r="CH879" s="265"/>
      <c r="CI879" s="265"/>
      <c r="CJ879" s="265"/>
      <c r="CK879" s="265"/>
      <c r="CL879" s="265"/>
      <c r="CM879" s="265"/>
      <c r="CN879" s="265"/>
      <c r="CO879" s="265"/>
      <c r="CP879" s="265"/>
      <c r="CQ879" s="265"/>
      <c r="CR879" s="265"/>
      <c r="CS879" s="265"/>
      <c r="CT879" s="265"/>
      <c r="CU879" s="265"/>
      <c r="CV879" s="265"/>
      <c r="CW879" s="265"/>
      <c r="CX879" s="265"/>
      <c r="CY879" s="265"/>
      <c r="CZ879" s="265"/>
      <c r="DA879" s="265"/>
      <c r="DB879" s="265"/>
      <c r="DC879" s="265"/>
      <c r="DD879" s="265"/>
      <c r="DE879" s="265"/>
      <c r="DF879" s="265"/>
      <c r="DG879" s="265"/>
      <c r="DH879" s="265"/>
      <c r="DI879" s="265"/>
      <c r="DJ879" s="265"/>
      <c r="DK879" s="265"/>
      <c r="DL879" s="265"/>
      <c r="DM879" s="265"/>
      <c r="DN879" s="265"/>
      <c r="DO879" s="265"/>
      <c r="DP879" s="265"/>
      <c r="DQ879" s="265"/>
      <c r="DR879" s="265"/>
      <c r="DS879" s="265"/>
      <c r="DT879" s="265"/>
      <c r="DU879" s="265"/>
      <c r="DV879" s="265"/>
      <c r="DW879" s="265"/>
      <c r="DX879" s="265"/>
      <c r="DY879" s="265"/>
      <c r="DZ879" s="265"/>
      <c r="EA879" s="265"/>
      <c r="EB879" s="265"/>
      <c r="EC879" s="265"/>
      <c r="ED879" s="265"/>
      <c r="EE879" s="265"/>
      <c r="EF879" s="265"/>
      <c r="EG879" s="265"/>
      <c r="EH879" s="265"/>
      <c r="EI879" s="265"/>
      <c r="EJ879" s="265"/>
      <c r="EK879" s="265"/>
      <c r="EL879" s="265"/>
      <c r="EM879" s="265"/>
      <c r="EN879" s="265"/>
      <c r="EO879" s="265"/>
      <c r="EP879" s="265"/>
      <c r="EQ879" s="265"/>
      <c r="ER879" s="265"/>
      <c r="ES879" s="265"/>
      <c r="ET879" s="265"/>
      <c r="EU879" s="265"/>
      <c r="EV879" s="265"/>
      <c r="EW879" s="265"/>
      <c r="EX879" s="265"/>
      <c r="EY879" s="265"/>
      <c r="EZ879" s="265"/>
      <c r="FA879" s="265"/>
      <c r="FB879" s="265"/>
      <c r="FC879" s="265"/>
      <c r="FD879" s="265"/>
      <c r="FE879" s="265"/>
      <c r="FF879" s="265"/>
      <c r="FG879" s="265"/>
      <c r="FH879" s="265"/>
      <c r="FI879" s="265"/>
      <c r="FJ879" s="265"/>
      <c r="FK879" s="265"/>
      <c r="FL879" s="265"/>
      <c r="FM879" s="265"/>
      <c r="FN879" s="265"/>
      <c r="FO879" s="265"/>
      <c r="FP879" s="265"/>
      <c r="FQ879" s="265"/>
      <c r="FR879" s="265"/>
      <c r="FS879" s="265"/>
      <c r="FT879" s="265"/>
      <c r="FU879" s="265"/>
      <c r="FV879" s="265"/>
      <c r="FW879" s="265"/>
      <c r="FX879" s="265"/>
      <c r="FY879" s="265"/>
      <c r="FZ879" s="265"/>
      <c r="GA879" s="265"/>
      <c r="GB879" s="265"/>
    </row>
    <row r="880" spans="1:184" s="1442" customFormat="1">
      <c r="A880" s="955"/>
      <c r="B880" s="265"/>
      <c r="C880" s="265"/>
      <c r="D880" s="265"/>
      <c r="E880" s="265"/>
      <c r="F880" s="265"/>
      <c r="G880" s="265"/>
      <c r="H880" s="265"/>
      <c r="I880" s="265"/>
      <c r="J880" s="265"/>
      <c r="K880" s="265"/>
      <c r="L880" s="265"/>
      <c r="M880" s="265"/>
      <c r="N880" s="265"/>
      <c r="O880" s="265"/>
      <c r="P880" s="265"/>
      <c r="Q880" s="265"/>
      <c r="R880" s="265"/>
      <c r="S880" s="265"/>
      <c r="T880" s="265"/>
      <c r="U880" s="282"/>
      <c r="V880" s="282"/>
      <c r="W880" s="265"/>
      <c r="X880" s="265"/>
      <c r="Y880" s="282"/>
      <c r="Z880" s="282"/>
      <c r="AA880" s="555"/>
      <c r="AB880" s="1438"/>
      <c r="AC880" s="974"/>
      <c r="AD880" s="974"/>
      <c r="AE880" s="974"/>
      <c r="AG880" s="282"/>
      <c r="AH880" s="265"/>
      <c r="AI880" s="282"/>
      <c r="AJ880" s="265"/>
      <c r="AK880" s="265"/>
      <c r="AL880" s="265"/>
      <c r="AM880" s="265"/>
      <c r="AN880" s="265"/>
      <c r="AO880" s="265"/>
      <c r="AP880" s="265"/>
      <c r="AQ880" s="265"/>
      <c r="AR880" s="265"/>
      <c r="AS880" s="265"/>
      <c r="AT880" s="265"/>
      <c r="AU880" s="265"/>
      <c r="AV880" s="265"/>
      <c r="AW880" s="265"/>
      <c r="AX880" s="265"/>
      <c r="AY880" s="265"/>
      <c r="AZ880" s="265"/>
      <c r="BA880" s="265"/>
      <c r="BB880" s="265"/>
      <c r="BC880" s="265"/>
      <c r="BD880" s="265"/>
      <c r="BE880" s="265"/>
      <c r="BF880" s="265"/>
      <c r="BG880" s="265"/>
      <c r="BH880" s="265"/>
      <c r="BI880" s="265"/>
      <c r="BJ880" s="265"/>
      <c r="BK880" s="265"/>
      <c r="BL880" s="265"/>
      <c r="BM880" s="265"/>
      <c r="BN880" s="265"/>
      <c r="BO880" s="265"/>
      <c r="BP880" s="265"/>
      <c r="BQ880" s="265"/>
      <c r="BR880" s="265"/>
      <c r="BS880" s="265"/>
      <c r="BT880" s="265"/>
      <c r="BU880" s="265"/>
      <c r="BV880" s="265"/>
      <c r="BW880" s="265"/>
      <c r="BX880" s="265"/>
      <c r="BY880" s="265"/>
      <c r="BZ880" s="265"/>
      <c r="CA880" s="265"/>
      <c r="CB880" s="265"/>
      <c r="CC880" s="265"/>
      <c r="CD880" s="265"/>
      <c r="CE880" s="265"/>
      <c r="CF880" s="265"/>
      <c r="CG880" s="265"/>
      <c r="CH880" s="265"/>
      <c r="CI880" s="265"/>
      <c r="CJ880" s="265"/>
      <c r="CK880" s="265"/>
      <c r="CL880" s="265"/>
      <c r="CM880" s="265"/>
      <c r="CN880" s="265"/>
      <c r="CO880" s="265"/>
      <c r="CP880" s="265"/>
      <c r="CQ880" s="265"/>
      <c r="CR880" s="265"/>
      <c r="CS880" s="265"/>
      <c r="CT880" s="265"/>
      <c r="CU880" s="265"/>
      <c r="CV880" s="265"/>
      <c r="CW880" s="265"/>
      <c r="CX880" s="265"/>
      <c r="CY880" s="265"/>
      <c r="CZ880" s="265"/>
      <c r="DA880" s="265"/>
      <c r="DB880" s="265"/>
      <c r="DC880" s="265"/>
      <c r="DD880" s="265"/>
      <c r="DE880" s="265"/>
      <c r="DF880" s="265"/>
      <c r="DG880" s="265"/>
      <c r="DH880" s="265"/>
      <c r="DI880" s="265"/>
      <c r="DJ880" s="265"/>
      <c r="DK880" s="265"/>
      <c r="DL880" s="265"/>
      <c r="DM880" s="265"/>
      <c r="DN880" s="265"/>
      <c r="DO880" s="265"/>
      <c r="DP880" s="265"/>
      <c r="DQ880" s="265"/>
      <c r="DR880" s="265"/>
      <c r="DS880" s="265"/>
      <c r="DT880" s="265"/>
      <c r="DU880" s="265"/>
      <c r="DV880" s="265"/>
      <c r="DW880" s="265"/>
      <c r="DX880" s="265"/>
      <c r="DY880" s="265"/>
      <c r="DZ880" s="265"/>
      <c r="EA880" s="265"/>
      <c r="EB880" s="265"/>
      <c r="EC880" s="265"/>
      <c r="ED880" s="265"/>
      <c r="EE880" s="265"/>
      <c r="EF880" s="265"/>
      <c r="EG880" s="265"/>
      <c r="EH880" s="265"/>
      <c r="EI880" s="265"/>
      <c r="EJ880" s="265"/>
      <c r="EK880" s="265"/>
      <c r="EL880" s="265"/>
      <c r="EM880" s="265"/>
      <c r="EN880" s="265"/>
      <c r="EO880" s="265"/>
      <c r="EP880" s="265"/>
      <c r="EQ880" s="265"/>
      <c r="ER880" s="265"/>
      <c r="ES880" s="265"/>
      <c r="ET880" s="265"/>
      <c r="EU880" s="265"/>
      <c r="EV880" s="265"/>
      <c r="EW880" s="265"/>
      <c r="EX880" s="265"/>
      <c r="EY880" s="265"/>
      <c r="EZ880" s="265"/>
      <c r="FA880" s="265"/>
      <c r="FB880" s="265"/>
      <c r="FC880" s="265"/>
      <c r="FD880" s="265"/>
      <c r="FE880" s="265"/>
      <c r="FF880" s="265"/>
      <c r="FG880" s="265"/>
      <c r="FH880" s="265"/>
      <c r="FI880" s="265"/>
      <c r="FJ880" s="265"/>
      <c r="FK880" s="265"/>
      <c r="FL880" s="265"/>
      <c r="FM880" s="265"/>
      <c r="FN880" s="265"/>
      <c r="FO880" s="265"/>
      <c r="FP880" s="265"/>
      <c r="FQ880" s="265"/>
      <c r="FR880" s="265"/>
      <c r="FS880" s="265"/>
      <c r="FT880" s="265"/>
      <c r="FU880" s="265"/>
      <c r="FV880" s="265"/>
      <c r="FW880" s="265"/>
      <c r="FX880" s="265"/>
      <c r="FY880" s="265"/>
      <c r="FZ880" s="265"/>
      <c r="GA880" s="265"/>
      <c r="GB880" s="265"/>
    </row>
    <row r="881" spans="1:184" s="1442" customFormat="1">
      <c r="A881" s="955"/>
      <c r="B881" s="265"/>
      <c r="C881" s="265"/>
      <c r="D881" s="265"/>
      <c r="E881" s="265"/>
      <c r="F881" s="265"/>
      <c r="G881" s="265"/>
      <c r="H881" s="265"/>
      <c r="I881" s="265"/>
      <c r="J881" s="265"/>
      <c r="K881" s="265"/>
      <c r="L881" s="265"/>
      <c r="M881" s="265"/>
      <c r="N881" s="265"/>
      <c r="O881" s="265"/>
      <c r="P881" s="265"/>
      <c r="Q881" s="265"/>
      <c r="R881" s="265"/>
      <c r="S881" s="265"/>
      <c r="T881" s="265"/>
      <c r="U881" s="282"/>
      <c r="V881" s="282"/>
      <c r="W881" s="265"/>
      <c r="X881" s="265"/>
      <c r="Y881" s="282"/>
      <c r="Z881" s="282"/>
      <c r="AA881" s="555"/>
      <c r="AB881" s="1438"/>
      <c r="AC881" s="974"/>
      <c r="AD881" s="974"/>
      <c r="AE881" s="974"/>
      <c r="AG881" s="282"/>
      <c r="AH881" s="265"/>
      <c r="AI881" s="282"/>
      <c r="AJ881" s="265"/>
      <c r="AK881" s="265"/>
      <c r="AL881" s="265"/>
      <c r="AM881" s="265"/>
      <c r="AN881" s="265"/>
      <c r="AO881" s="265"/>
      <c r="AP881" s="265"/>
      <c r="AQ881" s="265"/>
      <c r="AR881" s="265"/>
      <c r="AS881" s="265"/>
      <c r="AT881" s="265"/>
      <c r="AU881" s="265"/>
      <c r="AV881" s="265"/>
      <c r="AW881" s="265"/>
      <c r="AX881" s="265"/>
      <c r="AY881" s="265"/>
      <c r="AZ881" s="265"/>
      <c r="BA881" s="265"/>
      <c r="BB881" s="265"/>
      <c r="BC881" s="265"/>
      <c r="BD881" s="265"/>
      <c r="BE881" s="265"/>
      <c r="BF881" s="265"/>
      <c r="BG881" s="265"/>
      <c r="BH881" s="265"/>
      <c r="BI881" s="265"/>
      <c r="BJ881" s="265"/>
      <c r="BK881" s="265"/>
      <c r="BL881" s="265"/>
      <c r="BM881" s="265"/>
      <c r="BN881" s="265"/>
      <c r="BO881" s="265"/>
      <c r="BP881" s="265"/>
      <c r="BQ881" s="265"/>
      <c r="BR881" s="265"/>
      <c r="BS881" s="265"/>
      <c r="BT881" s="265"/>
      <c r="BU881" s="265"/>
      <c r="BV881" s="265"/>
      <c r="BW881" s="265"/>
      <c r="BX881" s="265"/>
      <c r="BY881" s="265"/>
      <c r="BZ881" s="265"/>
      <c r="CA881" s="265"/>
      <c r="CB881" s="265"/>
      <c r="CC881" s="265"/>
      <c r="CD881" s="265"/>
      <c r="CE881" s="265"/>
      <c r="CF881" s="265"/>
      <c r="CG881" s="265"/>
      <c r="CH881" s="265"/>
      <c r="CI881" s="265"/>
      <c r="CJ881" s="265"/>
      <c r="CK881" s="265"/>
      <c r="CL881" s="265"/>
      <c r="CM881" s="265"/>
      <c r="CN881" s="265"/>
      <c r="CO881" s="265"/>
      <c r="CP881" s="265"/>
      <c r="CQ881" s="265"/>
      <c r="CR881" s="265"/>
      <c r="CS881" s="265"/>
      <c r="CT881" s="265"/>
      <c r="CU881" s="265"/>
      <c r="CV881" s="265"/>
      <c r="CW881" s="265"/>
      <c r="CX881" s="265"/>
      <c r="CY881" s="265"/>
      <c r="CZ881" s="265"/>
      <c r="DA881" s="265"/>
      <c r="DB881" s="265"/>
      <c r="DC881" s="265"/>
      <c r="DD881" s="265"/>
      <c r="DE881" s="265"/>
      <c r="DF881" s="265"/>
      <c r="DG881" s="265"/>
      <c r="DH881" s="265"/>
      <c r="DI881" s="265"/>
      <c r="DJ881" s="265"/>
      <c r="DK881" s="265"/>
      <c r="DL881" s="265"/>
      <c r="DM881" s="265"/>
      <c r="DN881" s="265"/>
      <c r="DO881" s="265"/>
      <c r="DP881" s="265"/>
      <c r="DQ881" s="265"/>
      <c r="DR881" s="265"/>
      <c r="DS881" s="265"/>
      <c r="DT881" s="265"/>
      <c r="DU881" s="265"/>
      <c r="DV881" s="265"/>
      <c r="DW881" s="265"/>
      <c r="DX881" s="265"/>
      <c r="DY881" s="265"/>
      <c r="DZ881" s="265"/>
      <c r="EA881" s="265"/>
      <c r="EB881" s="265"/>
      <c r="EC881" s="265"/>
      <c r="ED881" s="265"/>
      <c r="EE881" s="265"/>
      <c r="EF881" s="265"/>
      <c r="EG881" s="265"/>
      <c r="EH881" s="265"/>
      <c r="EI881" s="265"/>
      <c r="EJ881" s="265"/>
      <c r="EK881" s="265"/>
      <c r="EL881" s="265"/>
      <c r="EM881" s="265"/>
      <c r="EN881" s="265"/>
      <c r="EO881" s="265"/>
      <c r="EP881" s="265"/>
      <c r="EQ881" s="265"/>
      <c r="ER881" s="265"/>
      <c r="ES881" s="265"/>
      <c r="ET881" s="265"/>
      <c r="EU881" s="265"/>
      <c r="EV881" s="265"/>
      <c r="EW881" s="265"/>
      <c r="EX881" s="265"/>
      <c r="EY881" s="265"/>
      <c r="EZ881" s="265"/>
      <c r="FA881" s="265"/>
      <c r="FB881" s="265"/>
      <c r="FC881" s="265"/>
      <c r="FD881" s="265"/>
      <c r="FE881" s="265"/>
      <c r="FF881" s="265"/>
      <c r="FG881" s="265"/>
      <c r="FH881" s="265"/>
      <c r="FI881" s="265"/>
      <c r="FJ881" s="265"/>
      <c r="FK881" s="265"/>
      <c r="FL881" s="265"/>
      <c r="FM881" s="265"/>
      <c r="FN881" s="265"/>
      <c r="FO881" s="265"/>
      <c r="FP881" s="265"/>
      <c r="FQ881" s="265"/>
      <c r="FR881" s="265"/>
      <c r="FS881" s="265"/>
      <c r="FT881" s="265"/>
      <c r="FU881" s="265"/>
      <c r="FV881" s="265"/>
      <c r="FW881" s="265"/>
      <c r="FX881" s="265"/>
      <c r="FY881" s="265"/>
      <c r="FZ881" s="265"/>
      <c r="GA881" s="265"/>
      <c r="GB881" s="265"/>
    </row>
    <row r="882" spans="1:184" s="1442" customFormat="1">
      <c r="A882" s="955"/>
      <c r="B882" s="265"/>
      <c r="C882" s="265"/>
      <c r="D882" s="265"/>
      <c r="E882" s="265"/>
      <c r="F882" s="265"/>
      <c r="G882" s="265"/>
      <c r="H882" s="265"/>
      <c r="I882" s="265"/>
      <c r="J882" s="265"/>
      <c r="K882" s="265"/>
      <c r="L882" s="265"/>
      <c r="M882" s="265"/>
      <c r="N882" s="265"/>
      <c r="O882" s="265"/>
      <c r="P882" s="265"/>
      <c r="Q882" s="265"/>
      <c r="R882" s="265"/>
      <c r="S882" s="265"/>
      <c r="T882" s="265"/>
      <c r="U882" s="282"/>
      <c r="V882" s="282"/>
      <c r="W882" s="265"/>
      <c r="X882" s="265"/>
      <c r="Y882" s="282"/>
      <c r="Z882" s="282"/>
      <c r="AA882" s="555"/>
      <c r="AB882" s="1438"/>
      <c r="AC882" s="974"/>
      <c r="AD882" s="974"/>
      <c r="AE882" s="974"/>
      <c r="AG882" s="282"/>
      <c r="AH882" s="265"/>
      <c r="AI882" s="282"/>
      <c r="AJ882" s="265"/>
      <c r="AK882" s="265"/>
      <c r="AL882" s="265"/>
      <c r="AM882" s="265"/>
      <c r="AN882" s="265"/>
      <c r="AO882" s="265"/>
      <c r="AP882" s="265"/>
      <c r="AQ882" s="265"/>
      <c r="AR882" s="265"/>
      <c r="AS882" s="265"/>
      <c r="AT882" s="265"/>
      <c r="AU882" s="265"/>
      <c r="AV882" s="265"/>
      <c r="AW882" s="265"/>
      <c r="AX882" s="265"/>
      <c r="AY882" s="265"/>
      <c r="AZ882" s="265"/>
      <c r="BA882" s="265"/>
      <c r="BB882" s="265"/>
      <c r="BC882" s="265"/>
      <c r="BD882" s="265"/>
      <c r="BE882" s="265"/>
      <c r="BF882" s="265"/>
      <c r="BG882" s="265"/>
      <c r="BH882" s="265"/>
      <c r="BI882" s="265"/>
      <c r="BJ882" s="265"/>
      <c r="BK882" s="265"/>
      <c r="BL882" s="265"/>
      <c r="BM882" s="265"/>
      <c r="BN882" s="265"/>
      <c r="BO882" s="265"/>
      <c r="BP882" s="265"/>
      <c r="BQ882" s="265"/>
      <c r="BR882" s="265"/>
      <c r="BS882" s="265"/>
      <c r="BT882" s="265"/>
      <c r="BU882" s="265"/>
      <c r="BV882" s="265"/>
      <c r="BW882" s="265"/>
      <c r="BX882" s="265"/>
      <c r="BY882" s="265"/>
      <c r="BZ882" s="265"/>
      <c r="CA882" s="265"/>
      <c r="CB882" s="265"/>
      <c r="CC882" s="265"/>
      <c r="CD882" s="265"/>
      <c r="CE882" s="265"/>
      <c r="CF882" s="265"/>
      <c r="CG882" s="265"/>
      <c r="CH882" s="265"/>
      <c r="CI882" s="265"/>
      <c r="CJ882" s="265"/>
      <c r="CK882" s="265"/>
      <c r="CL882" s="265"/>
      <c r="CM882" s="265"/>
      <c r="CN882" s="265"/>
      <c r="CO882" s="265"/>
      <c r="CP882" s="265"/>
      <c r="CQ882" s="265"/>
      <c r="CR882" s="265"/>
      <c r="CS882" s="265"/>
      <c r="CT882" s="265"/>
      <c r="CU882" s="265"/>
      <c r="CV882" s="265"/>
      <c r="CW882" s="265"/>
      <c r="CX882" s="265"/>
      <c r="CY882" s="265"/>
      <c r="CZ882" s="265"/>
      <c r="DA882" s="265"/>
      <c r="DB882" s="265"/>
      <c r="DC882" s="265"/>
      <c r="DD882" s="265"/>
      <c r="DE882" s="265"/>
      <c r="DF882" s="265"/>
      <c r="DG882" s="265"/>
      <c r="DH882" s="265"/>
      <c r="DI882" s="265"/>
      <c r="DJ882" s="265"/>
      <c r="DK882" s="265"/>
      <c r="DL882" s="265"/>
      <c r="DM882" s="265"/>
      <c r="DN882" s="265"/>
      <c r="DO882" s="265"/>
      <c r="DP882" s="265"/>
      <c r="DQ882" s="265"/>
      <c r="DR882" s="265"/>
      <c r="DS882" s="265"/>
      <c r="DT882" s="265"/>
      <c r="DU882" s="265"/>
      <c r="DV882" s="265"/>
      <c r="DW882" s="265"/>
      <c r="DX882" s="265"/>
      <c r="DY882" s="265"/>
      <c r="DZ882" s="265"/>
      <c r="EA882" s="265"/>
      <c r="EB882" s="265"/>
      <c r="EC882" s="265"/>
      <c r="ED882" s="265"/>
      <c r="EE882" s="265"/>
      <c r="EF882" s="265"/>
      <c r="EG882" s="265"/>
      <c r="EH882" s="265"/>
      <c r="EI882" s="265"/>
      <c r="EJ882" s="265"/>
      <c r="EK882" s="265"/>
      <c r="EL882" s="265"/>
      <c r="EM882" s="265"/>
      <c r="EN882" s="265"/>
      <c r="EO882" s="265"/>
      <c r="EP882" s="265"/>
      <c r="EQ882" s="265"/>
      <c r="ER882" s="265"/>
      <c r="ES882" s="265"/>
      <c r="ET882" s="265"/>
      <c r="EU882" s="265"/>
      <c r="EV882" s="265"/>
      <c r="EW882" s="265"/>
      <c r="EX882" s="265"/>
      <c r="EY882" s="265"/>
      <c r="EZ882" s="265"/>
      <c r="FA882" s="265"/>
      <c r="FB882" s="265"/>
      <c r="FC882" s="265"/>
      <c r="FD882" s="265"/>
      <c r="FE882" s="265"/>
      <c r="FF882" s="265"/>
      <c r="FG882" s="265"/>
      <c r="FH882" s="265"/>
      <c r="FI882" s="265"/>
      <c r="FJ882" s="265"/>
      <c r="FK882" s="265"/>
      <c r="FL882" s="265"/>
      <c r="FM882" s="265"/>
      <c r="FN882" s="265"/>
      <c r="FO882" s="265"/>
      <c r="FP882" s="265"/>
      <c r="FQ882" s="265"/>
      <c r="FR882" s="265"/>
      <c r="FS882" s="265"/>
      <c r="FT882" s="265"/>
      <c r="FU882" s="265"/>
      <c r="FV882" s="265"/>
      <c r="FW882" s="265"/>
      <c r="FX882" s="265"/>
      <c r="FY882" s="265"/>
      <c r="FZ882" s="265"/>
      <c r="GA882" s="265"/>
      <c r="GB882" s="265"/>
    </row>
    <row r="883" spans="1:184" s="1442" customFormat="1">
      <c r="A883" s="955"/>
      <c r="B883" s="265"/>
      <c r="C883" s="265"/>
      <c r="D883" s="265"/>
      <c r="E883" s="265"/>
      <c r="F883" s="265"/>
      <c r="G883" s="265"/>
      <c r="H883" s="265"/>
      <c r="I883" s="265"/>
      <c r="J883" s="265"/>
      <c r="K883" s="265"/>
      <c r="L883" s="265"/>
      <c r="M883" s="265"/>
      <c r="N883" s="265"/>
      <c r="O883" s="265"/>
      <c r="P883" s="265"/>
      <c r="Q883" s="265"/>
      <c r="R883" s="265"/>
      <c r="S883" s="265"/>
      <c r="T883" s="265"/>
      <c r="U883" s="282"/>
      <c r="V883" s="282"/>
      <c r="W883" s="265"/>
      <c r="X883" s="265"/>
      <c r="Y883" s="282"/>
      <c r="Z883" s="282"/>
      <c r="AA883" s="555"/>
      <c r="AB883" s="1438"/>
      <c r="AC883" s="974"/>
      <c r="AD883" s="974"/>
      <c r="AE883" s="974"/>
      <c r="AG883" s="282"/>
      <c r="AH883" s="265"/>
      <c r="AI883" s="282"/>
      <c r="AJ883" s="265"/>
      <c r="AK883" s="265"/>
      <c r="AL883" s="265"/>
      <c r="AM883" s="265"/>
      <c r="AN883" s="265"/>
      <c r="AO883" s="265"/>
      <c r="AP883" s="265"/>
      <c r="AQ883" s="265"/>
      <c r="AR883" s="265"/>
      <c r="AS883" s="265"/>
      <c r="AT883" s="265"/>
      <c r="AU883" s="265"/>
      <c r="AV883" s="265"/>
      <c r="AW883" s="265"/>
      <c r="AX883" s="265"/>
      <c r="AY883" s="265"/>
      <c r="AZ883" s="265"/>
      <c r="BA883" s="265"/>
      <c r="BB883" s="265"/>
      <c r="BC883" s="265"/>
      <c r="BD883" s="265"/>
      <c r="BE883" s="265"/>
      <c r="BF883" s="265"/>
      <c r="BG883" s="265"/>
      <c r="BH883" s="265"/>
      <c r="BI883" s="265"/>
      <c r="BJ883" s="265"/>
      <c r="BK883" s="265"/>
      <c r="BL883" s="265"/>
      <c r="BM883" s="265"/>
      <c r="BN883" s="265"/>
      <c r="BO883" s="265"/>
      <c r="BP883" s="265"/>
      <c r="BQ883" s="265"/>
      <c r="BR883" s="265"/>
      <c r="BS883" s="265"/>
      <c r="BT883" s="265"/>
      <c r="BU883" s="265"/>
      <c r="BV883" s="265"/>
      <c r="BW883" s="265"/>
      <c r="BX883" s="265"/>
      <c r="BY883" s="265"/>
      <c r="BZ883" s="265"/>
      <c r="CA883" s="265"/>
      <c r="CB883" s="265"/>
      <c r="CC883" s="265"/>
      <c r="CD883" s="265"/>
      <c r="CE883" s="265"/>
      <c r="CF883" s="265"/>
      <c r="CG883" s="265"/>
      <c r="CH883" s="265"/>
      <c r="CI883" s="265"/>
      <c r="CJ883" s="265"/>
      <c r="CK883" s="265"/>
      <c r="CL883" s="265"/>
      <c r="CM883" s="265"/>
      <c r="CN883" s="265"/>
      <c r="CO883" s="265"/>
      <c r="CP883" s="265"/>
      <c r="CQ883" s="265"/>
      <c r="CR883" s="265"/>
      <c r="CS883" s="265"/>
      <c r="CT883" s="265"/>
      <c r="CU883" s="265"/>
      <c r="CV883" s="265"/>
      <c r="CW883" s="265"/>
      <c r="CX883" s="265"/>
      <c r="CY883" s="265"/>
      <c r="CZ883" s="265"/>
      <c r="DA883" s="265"/>
      <c r="DB883" s="265"/>
      <c r="DC883" s="265"/>
      <c r="DD883" s="265"/>
      <c r="DE883" s="265"/>
      <c r="DF883" s="265"/>
      <c r="DG883" s="265"/>
      <c r="DH883" s="265"/>
      <c r="DI883" s="265"/>
      <c r="DJ883" s="265"/>
      <c r="DK883" s="265"/>
      <c r="DL883" s="265"/>
      <c r="DM883" s="265"/>
      <c r="DN883" s="265"/>
      <c r="DO883" s="265"/>
      <c r="DP883" s="265"/>
      <c r="DQ883" s="265"/>
      <c r="DR883" s="265"/>
      <c r="DS883" s="265"/>
      <c r="DT883" s="265"/>
      <c r="DU883" s="265"/>
      <c r="DV883" s="265"/>
      <c r="DW883" s="265"/>
      <c r="DX883" s="265"/>
      <c r="DY883" s="265"/>
      <c r="DZ883" s="265"/>
      <c r="EA883" s="265"/>
      <c r="EB883" s="265"/>
      <c r="EC883" s="265"/>
      <c r="ED883" s="265"/>
      <c r="EE883" s="265"/>
      <c r="EF883" s="265"/>
      <c r="EG883" s="265"/>
      <c r="EH883" s="265"/>
      <c r="EI883" s="265"/>
      <c r="EJ883" s="265"/>
      <c r="EK883" s="265"/>
      <c r="EL883" s="265"/>
      <c r="EM883" s="265"/>
      <c r="EN883" s="265"/>
      <c r="EO883" s="265"/>
      <c r="EP883" s="265"/>
      <c r="EQ883" s="265"/>
      <c r="ER883" s="265"/>
      <c r="ES883" s="265"/>
      <c r="ET883" s="265"/>
      <c r="EU883" s="265"/>
      <c r="EV883" s="265"/>
      <c r="EW883" s="265"/>
      <c r="EX883" s="265"/>
      <c r="EY883" s="265"/>
      <c r="EZ883" s="265"/>
      <c r="FA883" s="265"/>
      <c r="FB883" s="265"/>
      <c r="FC883" s="265"/>
      <c r="FD883" s="265"/>
      <c r="FE883" s="265"/>
      <c r="FF883" s="265"/>
      <c r="FG883" s="265"/>
      <c r="FH883" s="265"/>
      <c r="FI883" s="265"/>
      <c r="FJ883" s="265"/>
      <c r="FK883" s="265"/>
      <c r="FL883" s="265"/>
      <c r="FM883" s="265"/>
      <c r="FN883" s="265"/>
      <c r="FO883" s="265"/>
      <c r="FP883" s="265"/>
      <c r="FQ883" s="265"/>
      <c r="FR883" s="265"/>
      <c r="FS883" s="265"/>
      <c r="FT883" s="265"/>
      <c r="FU883" s="265"/>
      <c r="FV883" s="265"/>
      <c r="FW883" s="265"/>
      <c r="FX883" s="265"/>
      <c r="FY883" s="265"/>
      <c r="FZ883" s="265"/>
      <c r="GA883" s="265"/>
      <c r="GB883" s="265"/>
    </row>
    <row r="884" spans="1:184" s="1442" customFormat="1">
      <c r="A884" s="955"/>
      <c r="B884" s="265"/>
      <c r="C884" s="265"/>
      <c r="D884" s="265"/>
      <c r="E884" s="265"/>
      <c r="F884" s="265"/>
      <c r="G884" s="265"/>
      <c r="H884" s="265"/>
      <c r="I884" s="265"/>
      <c r="J884" s="265"/>
      <c r="K884" s="265"/>
      <c r="L884" s="265"/>
      <c r="M884" s="265"/>
      <c r="N884" s="265"/>
      <c r="O884" s="265"/>
      <c r="P884" s="265"/>
      <c r="Q884" s="265"/>
      <c r="R884" s="265"/>
      <c r="S884" s="265"/>
      <c r="T884" s="265"/>
      <c r="U884" s="282"/>
      <c r="V884" s="282"/>
      <c r="W884" s="265"/>
      <c r="X884" s="265"/>
      <c r="Y884" s="282"/>
      <c r="Z884" s="282"/>
      <c r="AA884" s="555"/>
      <c r="AB884" s="1438"/>
      <c r="AC884" s="974"/>
      <c r="AD884" s="974"/>
      <c r="AE884" s="974"/>
      <c r="AG884" s="282"/>
      <c r="AH884" s="265"/>
      <c r="AI884" s="282"/>
      <c r="AJ884" s="265"/>
      <c r="AK884" s="265"/>
      <c r="AL884" s="265"/>
      <c r="AM884" s="265"/>
      <c r="AN884" s="265"/>
      <c r="AO884" s="265"/>
      <c r="AP884" s="265"/>
      <c r="AQ884" s="265"/>
      <c r="AR884" s="265"/>
      <c r="AS884" s="265"/>
      <c r="AT884" s="265"/>
      <c r="AU884" s="265"/>
      <c r="AV884" s="265"/>
      <c r="AW884" s="265"/>
      <c r="AX884" s="265"/>
      <c r="AY884" s="265"/>
      <c r="AZ884" s="265"/>
      <c r="BA884" s="265"/>
      <c r="BB884" s="265"/>
      <c r="BC884" s="265"/>
      <c r="BD884" s="265"/>
      <c r="BE884" s="265"/>
      <c r="BF884" s="265"/>
      <c r="BG884" s="265"/>
      <c r="BH884" s="265"/>
      <c r="BI884" s="265"/>
      <c r="BJ884" s="265"/>
      <c r="BK884" s="265"/>
      <c r="BL884" s="265"/>
      <c r="BM884" s="265"/>
      <c r="BN884" s="265"/>
      <c r="BO884" s="265"/>
      <c r="BP884" s="265"/>
      <c r="BQ884" s="265"/>
      <c r="BR884" s="265"/>
      <c r="BS884" s="265"/>
      <c r="BT884" s="265"/>
      <c r="BU884" s="265"/>
      <c r="BV884" s="265"/>
      <c r="BW884" s="265"/>
      <c r="BX884" s="265"/>
      <c r="BY884" s="265"/>
      <c r="BZ884" s="265"/>
      <c r="CA884" s="265"/>
      <c r="CB884" s="265"/>
      <c r="CC884" s="265"/>
      <c r="CD884" s="265"/>
      <c r="CE884" s="265"/>
      <c r="CF884" s="265"/>
      <c r="CG884" s="265"/>
      <c r="CH884" s="265"/>
      <c r="CI884" s="265"/>
      <c r="CJ884" s="265"/>
      <c r="CK884" s="265"/>
      <c r="CL884" s="265"/>
      <c r="CM884" s="265"/>
      <c r="CN884" s="265"/>
      <c r="CO884" s="265"/>
      <c r="CP884" s="265"/>
      <c r="CQ884" s="265"/>
      <c r="CR884" s="265"/>
      <c r="CS884" s="265"/>
      <c r="CT884" s="265"/>
      <c r="CU884" s="265"/>
      <c r="CV884" s="265"/>
      <c r="CW884" s="265"/>
      <c r="CX884" s="265"/>
      <c r="CY884" s="265"/>
      <c r="CZ884" s="265"/>
      <c r="DA884" s="265"/>
      <c r="DB884" s="265"/>
      <c r="DC884" s="265"/>
      <c r="DD884" s="265"/>
      <c r="DE884" s="265"/>
      <c r="DF884" s="265"/>
      <c r="DG884" s="265"/>
      <c r="DH884" s="265"/>
      <c r="DI884" s="265"/>
      <c r="DJ884" s="265"/>
      <c r="DK884" s="265"/>
      <c r="DL884" s="265"/>
      <c r="DM884" s="265"/>
      <c r="DN884" s="265"/>
      <c r="DO884" s="265"/>
      <c r="DP884" s="265"/>
      <c r="DQ884" s="265"/>
      <c r="DR884" s="265"/>
      <c r="DS884" s="265"/>
      <c r="DT884" s="265"/>
      <c r="DU884" s="265"/>
      <c r="DV884" s="265"/>
      <c r="DW884" s="265"/>
      <c r="DX884" s="265"/>
      <c r="DY884" s="265"/>
      <c r="DZ884" s="265"/>
      <c r="EA884" s="265"/>
      <c r="EB884" s="265"/>
      <c r="EC884" s="265"/>
      <c r="ED884" s="265"/>
      <c r="EE884" s="265"/>
      <c r="EF884" s="265"/>
      <c r="EG884" s="265"/>
      <c r="EH884" s="265"/>
      <c r="EI884" s="265"/>
      <c r="EJ884" s="265"/>
      <c r="EK884" s="265"/>
      <c r="EL884" s="265"/>
      <c r="EM884" s="265"/>
      <c r="EN884" s="265"/>
      <c r="EO884" s="265"/>
      <c r="EP884" s="265"/>
      <c r="EQ884" s="265"/>
      <c r="ER884" s="265"/>
      <c r="ES884" s="265"/>
      <c r="ET884" s="265"/>
      <c r="EU884" s="265"/>
      <c r="EV884" s="265"/>
      <c r="EW884" s="265"/>
      <c r="EX884" s="265"/>
      <c r="EY884" s="265"/>
      <c r="EZ884" s="265"/>
      <c r="FA884" s="265"/>
      <c r="FB884" s="265"/>
      <c r="FC884" s="265"/>
      <c r="FD884" s="265"/>
      <c r="FE884" s="265"/>
      <c r="FF884" s="265"/>
      <c r="FG884" s="265"/>
      <c r="FH884" s="265"/>
      <c r="FI884" s="265"/>
      <c r="FJ884" s="265"/>
      <c r="FK884" s="265"/>
      <c r="FL884" s="265"/>
      <c r="FM884" s="265"/>
      <c r="FN884" s="265"/>
      <c r="FO884" s="265"/>
      <c r="FP884" s="265"/>
      <c r="FQ884" s="265"/>
      <c r="FR884" s="265"/>
      <c r="FS884" s="265"/>
      <c r="FT884" s="265"/>
      <c r="FU884" s="265"/>
      <c r="FV884" s="265"/>
      <c r="FW884" s="265"/>
      <c r="FX884" s="265"/>
      <c r="FY884" s="265"/>
      <c r="FZ884" s="265"/>
      <c r="GA884" s="265"/>
      <c r="GB884" s="265"/>
    </row>
    <row r="885" spans="1:184" s="1442" customFormat="1">
      <c r="A885" s="955"/>
      <c r="B885" s="265"/>
      <c r="C885" s="265"/>
      <c r="D885" s="265"/>
      <c r="E885" s="265"/>
      <c r="F885" s="265"/>
      <c r="G885" s="265"/>
      <c r="H885" s="265"/>
      <c r="I885" s="265"/>
      <c r="J885" s="265"/>
      <c r="K885" s="265"/>
      <c r="L885" s="265"/>
      <c r="M885" s="265"/>
      <c r="N885" s="265"/>
      <c r="O885" s="265"/>
      <c r="P885" s="265"/>
      <c r="Q885" s="265"/>
      <c r="R885" s="265"/>
      <c r="S885" s="265"/>
      <c r="T885" s="265"/>
      <c r="U885" s="282"/>
      <c r="V885" s="282"/>
      <c r="W885" s="265"/>
      <c r="X885" s="265"/>
      <c r="Y885" s="282"/>
      <c r="Z885" s="282"/>
      <c r="AA885" s="555"/>
      <c r="AB885" s="1438"/>
      <c r="AC885" s="974"/>
      <c r="AD885" s="974"/>
      <c r="AE885" s="974"/>
      <c r="AG885" s="282"/>
      <c r="AH885" s="265"/>
      <c r="AI885" s="282"/>
      <c r="AJ885" s="265"/>
      <c r="AK885" s="265"/>
      <c r="AL885" s="265"/>
      <c r="AM885" s="265"/>
      <c r="AN885" s="265"/>
      <c r="AO885" s="265"/>
      <c r="AP885" s="265"/>
      <c r="AQ885" s="265"/>
      <c r="AR885" s="265"/>
      <c r="AS885" s="265"/>
      <c r="AT885" s="265"/>
      <c r="AU885" s="265"/>
      <c r="AV885" s="265"/>
      <c r="AW885" s="265"/>
      <c r="AX885" s="265"/>
      <c r="AY885" s="265"/>
      <c r="AZ885" s="265"/>
      <c r="BA885" s="265"/>
      <c r="BB885" s="265"/>
      <c r="BC885" s="265"/>
      <c r="BD885" s="265"/>
      <c r="BE885" s="265"/>
      <c r="BF885" s="265"/>
      <c r="BG885" s="265"/>
      <c r="BH885" s="265"/>
      <c r="BI885" s="265"/>
      <c r="BJ885" s="265"/>
      <c r="BK885" s="265"/>
      <c r="BL885" s="265"/>
      <c r="BM885" s="265"/>
      <c r="BN885" s="265"/>
      <c r="BO885" s="265"/>
      <c r="BP885" s="265"/>
      <c r="BQ885" s="265"/>
      <c r="BR885" s="265"/>
      <c r="BS885" s="265"/>
      <c r="BT885" s="265"/>
      <c r="BU885" s="265"/>
      <c r="BV885" s="265"/>
      <c r="BW885" s="265"/>
      <c r="BX885" s="265"/>
      <c r="BY885" s="265"/>
      <c r="BZ885" s="265"/>
      <c r="CA885" s="265"/>
      <c r="CB885" s="265"/>
      <c r="CC885" s="265"/>
      <c r="CD885" s="265"/>
      <c r="CE885" s="265"/>
      <c r="CF885" s="265"/>
      <c r="CG885" s="265"/>
      <c r="CH885" s="265"/>
      <c r="CI885" s="265"/>
      <c r="CJ885" s="265"/>
      <c r="CK885" s="265"/>
      <c r="CL885" s="265"/>
      <c r="CM885" s="265"/>
      <c r="CN885" s="265"/>
      <c r="CO885" s="265"/>
      <c r="CP885" s="265"/>
      <c r="CQ885" s="265"/>
      <c r="CR885" s="265"/>
      <c r="CS885" s="265"/>
      <c r="CT885" s="265"/>
      <c r="CU885" s="265"/>
      <c r="CV885" s="265"/>
      <c r="CW885" s="265"/>
      <c r="CX885" s="265"/>
      <c r="CY885" s="265"/>
      <c r="CZ885" s="265"/>
      <c r="DA885" s="265"/>
      <c r="DB885" s="265"/>
      <c r="DC885" s="265"/>
      <c r="DD885" s="265"/>
      <c r="DE885" s="265"/>
      <c r="DF885" s="265"/>
      <c r="DG885" s="265"/>
      <c r="DH885" s="265"/>
      <c r="DI885" s="265"/>
      <c r="DJ885" s="265"/>
      <c r="DK885" s="265"/>
      <c r="DL885" s="265"/>
      <c r="DM885" s="265"/>
      <c r="DN885" s="265"/>
      <c r="DO885" s="265"/>
      <c r="DP885" s="265"/>
      <c r="DQ885" s="265"/>
      <c r="DR885" s="265"/>
      <c r="DS885" s="265"/>
      <c r="DT885" s="265"/>
      <c r="DU885" s="265"/>
      <c r="DV885" s="265"/>
      <c r="DW885" s="265"/>
      <c r="DX885" s="265"/>
      <c r="DY885" s="265"/>
      <c r="DZ885" s="265"/>
      <c r="EA885" s="265"/>
      <c r="EB885" s="265"/>
      <c r="EC885" s="265"/>
      <c r="ED885" s="265"/>
      <c r="EE885" s="265"/>
      <c r="EF885" s="265"/>
      <c r="EG885" s="265"/>
      <c r="EH885" s="265"/>
      <c r="EI885" s="265"/>
      <c r="EJ885" s="265"/>
      <c r="EK885" s="265"/>
      <c r="EL885" s="265"/>
      <c r="EM885" s="265"/>
      <c r="EN885" s="265"/>
      <c r="EO885" s="265"/>
      <c r="EP885" s="265"/>
      <c r="EQ885" s="265"/>
      <c r="ER885" s="265"/>
      <c r="ES885" s="265"/>
      <c r="ET885" s="265"/>
      <c r="EU885" s="265"/>
      <c r="EV885" s="265"/>
      <c r="EW885" s="265"/>
      <c r="EX885" s="265"/>
      <c r="EY885" s="265"/>
      <c r="EZ885" s="265"/>
      <c r="FA885" s="265"/>
      <c r="FB885" s="265"/>
      <c r="FC885" s="265"/>
      <c r="FD885" s="265"/>
      <c r="FE885" s="265"/>
      <c r="FF885" s="265"/>
      <c r="FG885" s="265"/>
      <c r="FH885" s="265"/>
      <c r="FI885" s="265"/>
      <c r="FJ885" s="265"/>
      <c r="FK885" s="265"/>
      <c r="FL885" s="265"/>
      <c r="FM885" s="265"/>
      <c r="FN885" s="265"/>
      <c r="FO885" s="265"/>
      <c r="FP885" s="265"/>
      <c r="FQ885" s="265"/>
      <c r="FR885" s="265"/>
      <c r="FS885" s="265"/>
      <c r="FT885" s="265"/>
      <c r="FU885" s="265"/>
      <c r="FV885" s="265"/>
      <c r="FW885" s="265"/>
      <c r="FX885" s="265"/>
      <c r="FY885" s="265"/>
      <c r="FZ885" s="265"/>
      <c r="GA885" s="265"/>
      <c r="GB885" s="265"/>
    </row>
    <row r="886" spans="1:184" s="1442" customFormat="1">
      <c r="A886" s="955"/>
      <c r="B886" s="265"/>
      <c r="C886" s="265"/>
      <c r="D886" s="265"/>
      <c r="E886" s="265"/>
      <c r="F886" s="265"/>
      <c r="G886" s="265"/>
      <c r="H886" s="265"/>
      <c r="I886" s="265"/>
      <c r="J886" s="265"/>
      <c r="K886" s="265"/>
      <c r="L886" s="265"/>
      <c r="M886" s="265"/>
      <c r="N886" s="265"/>
      <c r="O886" s="265"/>
      <c r="P886" s="265"/>
      <c r="Q886" s="265"/>
      <c r="R886" s="265"/>
      <c r="S886" s="265"/>
      <c r="T886" s="265"/>
      <c r="U886" s="282"/>
      <c r="V886" s="282"/>
      <c r="W886" s="265"/>
      <c r="X886" s="265"/>
      <c r="Y886" s="282"/>
      <c r="Z886" s="282"/>
      <c r="AA886" s="555"/>
      <c r="AB886" s="1438"/>
      <c r="AC886" s="974"/>
      <c r="AD886" s="974"/>
      <c r="AE886" s="974"/>
      <c r="AG886" s="282"/>
      <c r="AH886" s="265"/>
      <c r="AI886" s="282"/>
      <c r="AJ886" s="265"/>
      <c r="AK886" s="265"/>
      <c r="AL886" s="265"/>
      <c r="AM886" s="265"/>
      <c r="AN886" s="265"/>
      <c r="AO886" s="265"/>
      <c r="AP886" s="265"/>
      <c r="AQ886" s="265"/>
      <c r="AR886" s="265"/>
      <c r="AS886" s="265"/>
      <c r="AT886" s="265"/>
      <c r="AU886" s="265"/>
      <c r="AV886" s="265"/>
      <c r="AW886" s="265"/>
      <c r="AX886" s="265"/>
      <c r="AY886" s="265"/>
      <c r="AZ886" s="265"/>
      <c r="BA886" s="265"/>
      <c r="BB886" s="265"/>
      <c r="BC886" s="265"/>
      <c r="BD886" s="265"/>
      <c r="BE886" s="265"/>
      <c r="BF886" s="265"/>
      <c r="BG886" s="265"/>
      <c r="BH886" s="265"/>
      <c r="BI886" s="265"/>
      <c r="BJ886" s="265"/>
      <c r="BK886" s="265"/>
      <c r="BL886" s="265"/>
      <c r="BM886" s="265"/>
      <c r="BN886" s="265"/>
      <c r="BO886" s="265"/>
      <c r="BP886" s="265"/>
      <c r="BQ886" s="265"/>
      <c r="BR886" s="265"/>
      <c r="BS886" s="265"/>
      <c r="BT886" s="265"/>
      <c r="BU886" s="265"/>
      <c r="BV886" s="265"/>
      <c r="BW886" s="265"/>
      <c r="BX886" s="265"/>
      <c r="BY886" s="265"/>
      <c r="BZ886" s="265"/>
      <c r="CA886" s="265"/>
      <c r="CB886" s="265"/>
      <c r="CC886" s="265"/>
      <c r="CD886" s="265"/>
      <c r="CE886" s="265"/>
      <c r="CF886" s="265"/>
      <c r="CG886" s="265"/>
      <c r="CH886" s="265"/>
      <c r="CI886" s="265"/>
      <c r="CJ886" s="265"/>
      <c r="CK886" s="265"/>
      <c r="CL886" s="265"/>
      <c r="CM886" s="265"/>
      <c r="CN886" s="265"/>
      <c r="CO886" s="265"/>
      <c r="CP886" s="265"/>
      <c r="CQ886" s="265"/>
      <c r="CR886" s="265"/>
      <c r="CS886" s="265"/>
      <c r="CT886" s="265"/>
      <c r="CU886" s="265"/>
      <c r="CV886" s="265"/>
      <c r="CW886" s="265"/>
      <c r="CX886" s="265"/>
      <c r="CY886" s="265"/>
      <c r="CZ886" s="265"/>
      <c r="DA886" s="265"/>
      <c r="DB886" s="265"/>
      <c r="DC886" s="265"/>
      <c r="DD886" s="265"/>
      <c r="DE886" s="265"/>
      <c r="DF886" s="265"/>
      <c r="DG886" s="265"/>
      <c r="DH886" s="265"/>
      <c r="DI886" s="265"/>
      <c r="DJ886" s="265"/>
      <c r="DK886" s="265"/>
      <c r="DL886" s="265"/>
      <c r="DM886" s="265"/>
      <c r="DN886" s="265"/>
      <c r="DO886" s="265"/>
      <c r="DP886" s="265"/>
      <c r="DQ886" s="265"/>
      <c r="DR886" s="265"/>
      <c r="DS886" s="265"/>
      <c r="DT886" s="265"/>
      <c r="DU886" s="265"/>
      <c r="DV886" s="265"/>
      <c r="DW886" s="265"/>
      <c r="DX886" s="265"/>
      <c r="DY886" s="265"/>
      <c r="DZ886" s="265"/>
      <c r="EA886" s="265"/>
      <c r="EB886" s="265"/>
      <c r="EC886" s="265"/>
      <c r="ED886" s="265"/>
      <c r="EE886" s="265"/>
      <c r="EF886" s="265"/>
      <c r="EG886" s="265"/>
      <c r="EH886" s="265"/>
      <c r="EI886" s="265"/>
      <c r="EJ886" s="265"/>
      <c r="EK886" s="265"/>
      <c r="EL886" s="265"/>
      <c r="EM886" s="265"/>
      <c r="EN886" s="265"/>
      <c r="EO886" s="265"/>
      <c r="EP886" s="265"/>
      <c r="EQ886" s="265"/>
      <c r="ER886" s="265"/>
      <c r="ES886" s="265"/>
      <c r="ET886" s="265"/>
      <c r="EU886" s="265"/>
      <c r="EV886" s="265"/>
      <c r="EW886" s="265"/>
      <c r="EX886" s="265"/>
      <c r="EY886" s="265"/>
      <c r="EZ886" s="265"/>
      <c r="FA886" s="265"/>
      <c r="FB886" s="265"/>
      <c r="FC886" s="265"/>
      <c r="FD886" s="265"/>
      <c r="FE886" s="265"/>
      <c r="FF886" s="265"/>
      <c r="FG886" s="265"/>
      <c r="FH886" s="265"/>
      <c r="FI886" s="265"/>
      <c r="FJ886" s="265"/>
      <c r="FK886" s="265"/>
      <c r="FL886" s="265"/>
      <c r="FM886" s="265"/>
      <c r="FN886" s="265"/>
      <c r="FO886" s="265"/>
      <c r="FP886" s="265"/>
      <c r="FQ886" s="265"/>
      <c r="FR886" s="265"/>
      <c r="FS886" s="265"/>
      <c r="FT886" s="265"/>
      <c r="FU886" s="265"/>
      <c r="FV886" s="265"/>
      <c r="FW886" s="265"/>
      <c r="FX886" s="265"/>
      <c r="FY886" s="265"/>
      <c r="FZ886" s="265"/>
      <c r="GA886" s="265"/>
      <c r="GB886" s="265"/>
    </row>
    <row r="887" spans="1:184" s="1442" customFormat="1">
      <c r="A887" s="955"/>
      <c r="B887" s="265"/>
      <c r="C887" s="265"/>
      <c r="D887" s="265"/>
      <c r="E887" s="265"/>
      <c r="F887" s="265"/>
      <c r="G887" s="265"/>
      <c r="H887" s="265"/>
      <c r="I887" s="265"/>
      <c r="J887" s="265"/>
      <c r="K887" s="265"/>
      <c r="L887" s="265"/>
      <c r="M887" s="265"/>
      <c r="N887" s="265"/>
      <c r="O887" s="265"/>
      <c r="P887" s="265"/>
      <c r="Q887" s="265"/>
      <c r="R887" s="265"/>
      <c r="S887" s="265"/>
      <c r="T887" s="265"/>
      <c r="U887" s="282"/>
      <c r="V887" s="282"/>
      <c r="W887" s="265"/>
      <c r="X887" s="265"/>
      <c r="Y887" s="282"/>
      <c r="Z887" s="282"/>
      <c r="AA887" s="555"/>
      <c r="AB887" s="1438"/>
      <c r="AC887" s="974"/>
      <c r="AD887" s="974"/>
      <c r="AE887" s="974"/>
      <c r="AG887" s="282"/>
      <c r="AH887" s="265"/>
      <c r="AI887" s="282"/>
      <c r="AJ887" s="265"/>
      <c r="AK887" s="265"/>
      <c r="AL887" s="265"/>
      <c r="AM887" s="265"/>
      <c r="AN887" s="265"/>
      <c r="AO887" s="265"/>
      <c r="AP887" s="265"/>
      <c r="AQ887" s="265"/>
      <c r="AR887" s="265"/>
      <c r="AS887" s="265"/>
      <c r="AT887" s="265"/>
      <c r="AU887" s="265"/>
      <c r="AV887" s="265"/>
      <c r="AW887" s="265"/>
      <c r="AX887" s="265"/>
      <c r="AY887" s="265"/>
      <c r="AZ887" s="265"/>
      <c r="BA887" s="265"/>
      <c r="BB887" s="265"/>
      <c r="BC887" s="265"/>
      <c r="BD887" s="265"/>
      <c r="BE887" s="265"/>
      <c r="BF887" s="265"/>
      <c r="BG887" s="265"/>
      <c r="BH887" s="265"/>
      <c r="BI887" s="265"/>
      <c r="BJ887" s="265"/>
      <c r="BK887" s="265"/>
      <c r="BL887" s="265"/>
      <c r="BM887" s="265"/>
      <c r="BN887" s="265"/>
      <c r="BO887" s="265"/>
      <c r="BP887" s="265"/>
      <c r="BQ887" s="265"/>
      <c r="BR887" s="265"/>
      <c r="BS887" s="265"/>
      <c r="BT887" s="265"/>
      <c r="BU887" s="265"/>
      <c r="BV887" s="265"/>
      <c r="BW887" s="265"/>
      <c r="BX887" s="265"/>
      <c r="BY887" s="265"/>
      <c r="BZ887" s="265"/>
      <c r="CA887" s="265"/>
      <c r="CB887" s="265"/>
      <c r="CC887" s="265"/>
      <c r="CD887" s="265"/>
      <c r="CE887" s="265"/>
      <c r="CF887" s="265"/>
      <c r="CG887" s="265"/>
      <c r="CH887" s="265"/>
      <c r="CI887" s="265"/>
      <c r="CJ887" s="265"/>
      <c r="CK887" s="265"/>
      <c r="CL887" s="265"/>
      <c r="CM887" s="265"/>
      <c r="CN887" s="265"/>
      <c r="CO887" s="265"/>
      <c r="CP887" s="265"/>
      <c r="CQ887" s="265"/>
      <c r="CR887" s="265"/>
      <c r="CS887" s="265"/>
      <c r="CT887" s="265"/>
      <c r="CU887" s="265"/>
      <c r="CV887" s="265"/>
      <c r="CW887" s="265"/>
      <c r="CX887" s="265"/>
      <c r="CY887" s="265"/>
      <c r="CZ887" s="265"/>
      <c r="DA887" s="265"/>
      <c r="DB887" s="265"/>
      <c r="DC887" s="265"/>
      <c r="DD887" s="265"/>
      <c r="DE887" s="265"/>
      <c r="DF887" s="265"/>
      <c r="DG887" s="265"/>
      <c r="DH887" s="265"/>
      <c r="DI887" s="265"/>
      <c r="DJ887" s="265"/>
      <c r="DK887" s="265"/>
      <c r="DL887" s="265"/>
      <c r="DM887" s="265"/>
      <c r="DN887" s="265"/>
      <c r="DO887" s="265"/>
      <c r="DP887" s="265"/>
      <c r="DQ887" s="265"/>
      <c r="DR887" s="265"/>
      <c r="DS887" s="265"/>
      <c r="DT887" s="265"/>
      <c r="DU887" s="265"/>
      <c r="DV887" s="265"/>
      <c r="DW887" s="265"/>
      <c r="DX887" s="265"/>
      <c r="DY887" s="265"/>
      <c r="DZ887" s="265"/>
      <c r="EA887" s="265"/>
      <c r="EB887" s="265"/>
      <c r="EC887" s="265"/>
      <c r="ED887" s="265"/>
      <c r="EE887" s="265"/>
      <c r="EF887" s="265"/>
      <c r="EG887" s="265"/>
      <c r="EH887" s="265"/>
      <c r="EI887" s="265"/>
      <c r="EJ887" s="265"/>
      <c r="EK887" s="265"/>
      <c r="EL887" s="265"/>
      <c r="EM887" s="265"/>
      <c r="EN887" s="265"/>
      <c r="EO887" s="265"/>
      <c r="EP887" s="265"/>
      <c r="EQ887" s="265"/>
      <c r="ER887" s="265"/>
      <c r="ES887" s="265"/>
      <c r="ET887" s="265"/>
      <c r="EU887" s="265"/>
      <c r="EV887" s="265"/>
      <c r="EW887" s="265"/>
      <c r="EX887" s="265"/>
      <c r="EY887" s="265"/>
      <c r="EZ887" s="265"/>
      <c r="FA887" s="265"/>
      <c r="FB887" s="265"/>
      <c r="FC887" s="265"/>
      <c r="FD887" s="265"/>
      <c r="FE887" s="265"/>
      <c r="FF887" s="265"/>
      <c r="FG887" s="265"/>
      <c r="FH887" s="265"/>
      <c r="FI887" s="265"/>
      <c r="FJ887" s="265"/>
      <c r="FK887" s="265"/>
      <c r="FL887" s="265"/>
      <c r="FM887" s="265"/>
      <c r="FN887" s="265"/>
      <c r="FO887" s="265"/>
      <c r="FP887" s="265"/>
      <c r="FQ887" s="265"/>
      <c r="FR887" s="265"/>
      <c r="FS887" s="265"/>
      <c r="FT887" s="265"/>
      <c r="FU887" s="265"/>
      <c r="FV887" s="265"/>
      <c r="FW887" s="265"/>
      <c r="FX887" s="265"/>
      <c r="FY887" s="265"/>
      <c r="FZ887" s="265"/>
      <c r="GA887" s="265"/>
      <c r="GB887" s="265"/>
    </row>
    <row r="888" spans="1:184" s="1442" customFormat="1">
      <c r="A888" s="955"/>
      <c r="B888" s="265"/>
      <c r="C888" s="265"/>
      <c r="D888" s="265"/>
      <c r="E888" s="265"/>
      <c r="F888" s="265"/>
      <c r="G888" s="265"/>
      <c r="H888" s="265"/>
      <c r="I888" s="265"/>
      <c r="J888" s="265"/>
      <c r="K888" s="265"/>
      <c r="L888" s="265"/>
      <c r="M888" s="265"/>
      <c r="N888" s="265"/>
      <c r="O888" s="265"/>
      <c r="P888" s="265"/>
      <c r="Q888" s="265"/>
      <c r="R888" s="265"/>
      <c r="S888" s="265"/>
      <c r="T888" s="265"/>
      <c r="U888" s="282"/>
      <c r="V888" s="282"/>
      <c r="W888" s="265"/>
      <c r="X888" s="265"/>
      <c r="Y888" s="282"/>
      <c r="Z888" s="282"/>
      <c r="AA888" s="555"/>
      <c r="AB888" s="1438"/>
      <c r="AC888" s="974"/>
      <c r="AD888" s="974"/>
      <c r="AE888" s="974"/>
      <c r="AG888" s="282"/>
      <c r="AH888" s="265"/>
      <c r="AI888" s="282"/>
      <c r="AJ888" s="265"/>
      <c r="AK888" s="265"/>
      <c r="AL888" s="265"/>
      <c r="AM888" s="265"/>
      <c r="AN888" s="265"/>
      <c r="AO888" s="265"/>
      <c r="AP888" s="265"/>
      <c r="AQ888" s="265"/>
      <c r="AR888" s="265"/>
      <c r="AS888" s="265"/>
      <c r="AT888" s="265"/>
      <c r="AU888" s="265"/>
      <c r="AV888" s="265"/>
      <c r="AW888" s="265"/>
      <c r="AX888" s="265"/>
      <c r="AY888" s="265"/>
      <c r="AZ888" s="265"/>
      <c r="BA888" s="265"/>
      <c r="BB888" s="265"/>
      <c r="BC888" s="265"/>
      <c r="BD888" s="265"/>
      <c r="BE888" s="265"/>
      <c r="BF888" s="265"/>
      <c r="BG888" s="265"/>
      <c r="BH888" s="265"/>
      <c r="BI888" s="265"/>
      <c r="BJ888" s="265"/>
      <c r="BK888" s="265"/>
      <c r="BL888" s="265"/>
      <c r="BM888" s="265"/>
      <c r="BN888" s="265"/>
      <c r="BO888" s="265"/>
      <c r="BP888" s="265"/>
      <c r="BQ888" s="265"/>
      <c r="BR888" s="265"/>
      <c r="BS888" s="265"/>
      <c r="BT888" s="265"/>
      <c r="BU888" s="265"/>
      <c r="BV888" s="265"/>
      <c r="BW888" s="265"/>
      <c r="BX888" s="265"/>
      <c r="BY888" s="265"/>
      <c r="BZ888" s="265"/>
      <c r="CA888" s="265"/>
      <c r="CB888" s="265"/>
      <c r="CC888" s="265"/>
      <c r="CD888" s="265"/>
      <c r="CE888" s="265"/>
      <c r="CF888" s="265"/>
      <c r="CG888" s="265"/>
      <c r="CH888" s="265"/>
      <c r="CI888" s="265"/>
      <c r="CJ888" s="265"/>
      <c r="CK888" s="265"/>
      <c r="CL888" s="265"/>
      <c r="CM888" s="265"/>
      <c r="CN888" s="265"/>
      <c r="CO888" s="265"/>
      <c r="CP888" s="265"/>
      <c r="CQ888" s="265"/>
      <c r="CR888" s="265"/>
      <c r="CS888" s="265"/>
      <c r="CT888" s="265"/>
      <c r="CU888" s="265"/>
      <c r="CV888" s="265"/>
      <c r="CW888" s="265"/>
      <c r="CX888" s="265"/>
      <c r="CY888" s="265"/>
      <c r="CZ888" s="265"/>
      <c r="DA888" s="265"/>
      <c r="DB888" s="265"/>
      <c r="DC888" s="265"/>
      <c r="DD888" s="265"/>
      <c r="DE888" s="265"/>
      <c r="DF888" s="265"/>
      <c r="DG888" s="265"/>
      <c r="DH888" s="265"/>
      <c r="DI888" s="265"/>
      <c r="DJ888" s="265"/>
      <c r="DK888" s="265"/>
      <c r="DL888" s="265"/>
      <c r="DM888" s="265"/>
      <c r="DN888" s="265"/>
      <c r="DO888" s="265"/>
      <c r="DP888" s="265"/>
      <c r="DQ888" s="265"/>
      <c r="DR888" s="265"/>
      <c r="DS888" s="265"/>
      <c r="DT888" s="265"/>
      <c r="DU888" s="265"/>
      <c r="DV888" s="265"/>
      <c r="DW888" s="265"/>
      <c r="DX888" s="265"/>
      <c r="DY888" s="265"/>
      <c r="DZ888" s="265"/>
      <c r="EA888" s="265"/>
      <c r="EB888" s="265"/>
      <c r="EC888" s="265"/>
      <c r="ED888" s="265"/>
      <c r="EE888" s="265"/>
      <c r="EF888" s="265"/>
      <c r="EG888" s="265"/>
      <c r="EH888" s="265"/>
      <c r="EI888" s="265"/>
      <c r="EJ888" s="265"/>
      <c r="EK888" s="265"/>
      <c r="EL888" s="265"/>
      <c r="EM888" s="265"/>
      <c r="EN888" s="265"/>
      <c r="EO888" s="265"/>
      <c r="EP888" s="265"/>
      <c r="EQ888" s="265"/>
      <c r="ER888" s="265"/>
      <c r="ES888" s="265"/>
      <c r="ET888" s="265"/>
      <c r="EU888" s="265"/>
      <c r="EV888" s="265"/>
      <c r="EW888" s="265"/>
      <c r="EX888" s="265"/>
      <c r="EY888" s="265"/>
      <c r="EZ888" s="265"/>
      <c r="FA888" s="265"/>
      <c r="FB888" s="265"/>
      <c r="FC888" s="265"/>
      <c r="FD888" s="265"/>
      <c r="FE888" s="265"/>
      <c r="FF888" s="265"/>
      <c r="FG888" s="265"/>
      <c r="FH888" s="265"/>
      <c r="FI888" s="265"/>
      <c r="FJ888" s="265"/>
      <c r="FK888" s="265"/>
      <c r="FL888" s="265"/>
      <c r="FM888" s="265"/>
      <c r="FN888" s="265"/>
      <c r="FO888" s="265"/>
      <c r="FP888" s="265"/>
      <c r="FQ888" s="265"/>
      <c r="FR888" s="265"/>
      <c r="FS888" s="265"/>
      <c r="FT888" s="265"/>
      <c r="FU888" s="265"/>
      <c r="FV888" s="265"/>
      <c r="FW888" s="265"/>
      <c r="FX888" s="265"/>
      <c r="FY888" s="265"/>
      <c r="FZ888" s="265"/>
      <c r="GA888" s="265"/>
      <c r="GB888" s="265"/>
    </row>
    <row r="889" spans="1:184" s="1442" customFormat="1">
      <c r="A889" s="955"/>
      <c r="B889" s="265"/>
      <c r="C889" s="265"/>
      <c r="D889" s="265"/>
      <c r="E889" s="265"/>
      <c r="F889" s="265"/>
      <c r="G889" s="265"/>
      <c r="H889" s="265"/>
      <c r="I889" s="265"/>
      <c r="J889" s="265"/>
      <c r="K889" s="265"/>
      <c r="L889" s="265"/>
      <c r="M889" s="265"/>
      <c r="N889" s="265"/>
      <c r="O889" s="265"/>
      <c r="P889" s="265"/>
      <c r="Q889" s="265"/>
      <c r="R889" s="265"/>
      <c r="S889" s="265"/>
      <c r="T889" s="265"/>
      <c r="U889" s="282"/>
      <c r="V889" s="282"/>
      <c r="W889" s="265"/>
      <c r="X889" s="265"/>
      <c r="Y889" s="282"/>
      <c r="Z889" s="282"/>
      <c r="AA889" s="555"/>
      <c r="AB889" s="1438"/>
      <c r="AC889" s="974"/>
      <c r="AD889" s="974"/>
      <c r="AE889" s="974"/>
      <c r="AG889" s="282"/>
      <c r="AH889" s="265"/>
      <c r="AI889" s="282"/>
      <c r="AJ889" s="265"/>
      <c r="AK889" s="265"/>
      <c r="AL889" s="265"/>
      <c r="AM889" s="265"/>
      <c r="AN889" s="265"/>
      <c r="AO889" s="265"/>
      <c r="AP889" s="265"/>
      <c r="AQ889" s="265"/>
      <c r="AR889" s="265"/>
      <c r="AS889" s="265"/>
      <c r="AT889" s="265"/>
      <c r="AU889" s="265"/>
      <c r="AV889" s="265"/>
      <c r="AW889" s="265"/>
      <c r="AX889" s="265"/>
      <c r="AY889" s="265"/>
      <c r="AZ889" s="265"/>
      <c r="BA889" s="265"/>
      <c r="BB889" s="265"/>
      <c r="BC889" s="265"/>
      <c r="BD889" s="265"/>
      <c r="BE889" s="265"/>
      <c r="BF889" s="265"/>
      <c r="BG889" s="265"/>
      <c r="BH889" s="265"/>
      <c r="BI889" s="265"/>
      <c r="BJ889" s="265"/>
      <c r="BK889" s="265"/>
      <c r="BL889" s="265"/>
      <c r="BM889" s="265"/>
      <c r="BN889" s="265"/>
      <c r="BO889" s="265"/>
      <c r="BP889" s="265"/>
      <c r="BQ889" s="265"/>
      <c r="BR889" s="265"/>
      <c r="BS889" s="265"/>
      <c r="BT889" s="265"/>
      <c r="BU889" s="265"/>
      <c r="BV889" s="265"/>
      <c r="BW889" s="265"/>
      <c r="BX889" s="265"/>
      <c r="BY889" s="265"/>
      <c r="BZ889" s="265"/>
      <c r="CA889" s="265"/>
      <c r="CB889" s="265"/>
      <c r="CC889" s="265"/>
      <c r="CD889" s="265"/>
      <c r="CE889" s="265"/>
      <c r="CF889" s="265"/>
      <c r="CG889" s="265"/>
      <c r="CH889" s="265"/>
      <c r="CI889" s="265"/>
      <c r="CJ889" s="265"/>
      <c r="CK889" s="265"/>
      <c r="CL889" s="265"/>
      <c r="CM889" s="265"/>
      <c r="CN889" s="265"/>
      <c r="CO889" s="265"/>
      <c r="CP889" s="265"/>
      <c r="CQ889" s="265"/>
      <c r="CR889" s="265"/>
      <c r="CS889" s="265"/>
      <c r="CT889" s="265"/>
      <c r="CU889" s="265"/>
      <c r="CV889" s="265"/>
      <c r="CW889" s="265"/>
      <c r="CX889" s="265"/>
      <c r="CY889" s="265"/>
      <c r="CZ889" s="265"/>
      <c r="DA889" s="265"/>
      <c r="DB889" s="265"/>
      <c r="DC889" s="265"/>
      <c r="DD889" s="265"/>
      <c r="DE889" s="265"/>
      <c r="DF889" s="265"/>
      <c r="DG889" s="265"/>
      <c r="DH889" s="265"/>
      <c r="DI889" s="265"/>
      <c r="DJ889" s="265"/>
      <c r="DK889" s="265"/>
      <c r="DL889" s="265"/>
      <c r="DM889" s="265"/>
      <c r="DN889" s="265"/>
      <c r="DO889" s="265"/>
      <c r="DP889" s="265"/>
      <c r="DQ889" s="265"/>
      <c r="DR889" s="265"/>
      <c r="DS889" s="265"/>
      <c r="DT889" s="265"/>
      <c r="DU889" s="265"/>
      <c r="DV889" s="265"/>
      <c r="DW889" s="265"/>
      <c r="DX889" s="265"/>
      <c r="DY889" s="265"/>
      <c r="DZ889" s="265"/>
      <c r="EA889" s="265"/>
      <c r="EB889" s="265"/>
      <c r="EC889" s="265"/>
      <c r="ED889" s="265"/>
      <c r="EE889" s="265"/>
      <c r="EF889" s="265"/>
      <c r="EG889" s="265"/>
      <c r="EH889" s="265"/>
      <c r="EI889" s="265"/>
      <c r="EJ889" s="265"/>
      <c r="EK889" s="265"/>
      <c r="EL889" s="265"/>
      <c r="EM889" s="265"/>
      <c r="EN889" s="265"/>
      <c r="EO889" s="265"/>
      <c r="EP889" s="265"/>
      <c r="EQ889" s="265"/>
      <c r="ER889" s="265"/>
      <c r="ES889" s="265"/>
      <c r="ET889" s="265"/>
      <c r="EU889" s="265"/>
      <c r="EV889" s="265"/>
      <c r="EW889" s="265"/>
      <c r="EX889" s="265"/>
      <c r="EY889" s="265"/>
      <c r="EZ889" s="265"/>
      <c r="FA889" s="265"/>
      <c r="FB889" s="265"/>
      <c r="FC889" s="265"/>
      <c r="FD889" s="265"/>
      <c r="FE889" s="265"/>
      <c r="FF889" s="265"/>
      <c r="FG889" s="265"/>
      <c r="FH889" s="265"/>
      <c r="FI889" s="265"/>
      <c r="FJ889" s="265"/>
      <c r="FK889" s="265"/>
      <c r="FL889" s="265"/>
      <c r="FM889" s="265"/>
      <c r="FN889" s="265"/>
      <c r="FO889" s="265"/>
      <c r="FP889" s="265"/>
      <c r="FQ889" s="265"/>
      <c r="FR889" s="265"/>
      <c r="FS889" s="265"/>
      <c r="FT889" s="265"/>
      <c r="FU889" s="265"/>
      <c r="FV889" s="265"/>
      <c r="FW889" s="265"/>
      <c r="FX889" s="265"/>
      <c r="FY889" s="265"/>
      <c r="FZ889" s="265"/>
      <c r="GA889" s="265"/>
      <c r="GB889" s="265"/>
    </row>
    <row r="890" spans="1:184" s="1442" customFormat="1">
      <c r="A890" s="955"/>
      <c r="B890" s="265"/>
      <c r="C890" s="265"/>
      <c r="D890" s="265"/>
      <c r="E890" s="265"/>
      <c r="F890" s="265"/>
      <c r="G890" s="265"/>
      <c r="H890" s="265"/>
      <c r="I890" s="265"/>
      <c r="J890" s="265"/>
      <c r="K890" s="265"/>
      <c r="L890" s="265"/>
      <c r="M890" s="265"/>
      <c r="N890" s="265"/>
      <c r="O890" s="265"/>
      <c r="P890" s="265"/>
      <c r="Q890" s="265"/>
      <c r="R890" s="265"/>
      <c r="S890" s="265"/>
      <c r="T890" s="265"/>
      <c r="U890" s="282"/>
      <c r="V890" s="282"/>
      <c r="W890" s="265"/>
      <c r="X890" s="265"/>
      <c r="Y890" s="282"/>
      <c r="Z890" s="282"/>
      <c r="AA890" s="555"/>
      <c r="AB890" s="1438"/>
      <c r="AC890" s="974"/>
      <c r="AD890" s="974"/>
      <c r="AE890" s="974"/>
      <c r="AG890" s="282"/>
      <c r="AH890" s="265"/>
      <c r="AI890" s="282"/>
      <c r="AJ890" s="265"/>
      <c r="AK890" s="265"/>
      <c r="AL890" s="265"/>
      <c r="AM890" s="265"/>
      <c r="AN890" s="265"/>
      <c r="AO890" s="265"/>
      <c r="AP890" s="265"/>
      <c r="AQ890" s="265"/>
      <c r="AR890" s="265"/>
      <c r="AS890" s="265"/>
      <c r="AT890" s="265"/>
      <c r="AU890" s="265"/>
      <c r="AV890" s="265"/>
      <c r="AW890" s="265"/>
      <c r="AX890" s="265"/>
      <c r="AY890" s="265"/>
      <c r="AZ890" s="265"/>
      <c r="BA890" s="265"/>
      <c r="BB890" s="265"/>
      <c r="BC890" s="265"/>
      <c r="BD890" s="265"/>
      <c r="BE890" s="265"/>
      <c r="BF890" s="265"/>
      <c r="BG890" s="265"/>
      <c r="BH890" s="265"/>
      <c r="BI890" s="265"/>
      <c r="BJ890" s="265"/>
      <c r="BK890" s="265"/>
      <c r="BL890" s="265"/>
      <c r="BM890" s="265"/>
      <c r="BN890" s="265"/>
      <c r="BO890" s="265"/>
      <c r="BP890" s="265"/>
      <c r="BQ890" s="265"/>
      <c r="BR890" s="265"/>
      <c r="BS890" s="265"/>
      <c r="BT890" s="265"/>
      <c r="BU890" s="265"/>
      <c r="BV890" s="265"/>
      <c r="BW890" s="265"/>
      <c r="BX890" s="265"/>
      <c r="BY890" s="265"/>
      <c r="BZ890" s="265"/>
      <c r="CA890" s="265"/>
      <c r="CB890" s="265"/>
      <c r="CC890" s="265"/>
      <c r="CD890" s="265"/>
      <c r="CE890" s="265"/>
      <c r="CF890" s="265"/>
      <c r="CG890" s="265"/>
      <c r="CH890" s="265"/>
      <c r="CI890" s="265"/>
      <c r="CJ890" s="265"/>
      <c r="CK890" s="265"/>
      <c r="CL890" s="265"/>
      <c r="CM890" s="265"/>
      <c r="CN890" s="265"/>
      <c r="CO890" s="265"/>
      <c r="CP890" s="265"/>
      <c r="CQ890" s="265"/>
      <c r="CR890" s="265"/>
      <c r="CS890" s="265"/>
      <c r="CT890" s="265"/>
      <c r="CU890" s="265"/>
      <c r="CV890" s="265"/>
      <c r="CW890" s="265"/>
      <c r="CX890" s="265"/>
      <c r="CY890" s="265"/>
      <c r="CZ890" s="265"/>
      <c r="DA890" s="265"/>
      <c r="DB890" s="265"/>
      <c r="DC890" s="265"/>
      <c r="DD890" s="265"/>
      <c r="DE890" s="265"/>
      <c r="DF890" s="265"/>
      <c r="DG890" s="265"/>
      <c r="DH890" s="265"/>
      <c r="DI890" s="265"/>
      <c r="DJ890" s="265"/>
      <c r="DK890" s="265"/>
      <c r="DL890" s="265"/>
      <c r="DM890" s="265"/>
      <c r="DN890" s="265"/>
      <c r="DO890" s="265"/>
      <c r="DP890" s="265"/>
      <c r="DQ890" s="265"/>
      <c r="DR890" s="265"/>
      <c r="DS890" s="265"/>
      <c r="DT890" s="265"/>
      <c r="DU890" s="265"/>
      <c r="DV890" s="265"/>
      <c r="DW890" s="265"/>
      <c r="DX890" s="265"/>
      <c r="DY890" s="265"/>
      <c r="DZ890" s="265"/>
      <c r="EA890" s="265"/>
      <c r="EB890" s="265"/>
      <c r="EC890" s="265"/>
      <c r="ED890" s="265"/>
      <c r="EE890" s="265"/>
      <c r="EF890" s="265"/>
      <c r="EG890" s="265"/>
      <c r="EH890" s="265"/>
      <c r="EI890" s="265"/>
      <c r="EJ890" s="265"/>
      <c r="EK890" s="265"/>
      <c r="EL890" s="265"/>
      <c r="EM890" s="265"/>
      <c r="EN890" s="265"/>
      <c r="EO890" s="265"/>
      <c r="EP890" s="265"/>
      <c r="EQ890" s="265"/>
      <c r="ER890" s="265"/>
      <c r="ES890" s="265"/>
      <c r="ET890" s="265"/>
      <c r="EU890" s="265"/>
      <c r="EV890" s="265"/>
      <c r="EW890" s="265"/>
      <c r="EX890" s="265"/>
      <c r="EY890" s="265"/>
      <c r="EZ890" s="265"/>
      <c r="FA890" s="265"/>
      <c r="FB890" s="265"/>
      <c r="FC890" s="265"/>
      <c r="FD890" s="265"/>
      <c r="FE890" s="265"/>
      <c r="FF890" s="265"/>
      <c r="FG890" s="265"/>
      <c r="FH890" s="265"/>
      <c r="FI890" s="265"/>
      <c r="FJ890" s="265"/>
      <c r="FK890" s="265"/>
      <c r="FL890" s="265"/>
      <c r="FM890" s="265"/>
      <c r="FN890" s="265"/>
      <c r="FO890" s="265"/>
      <c r="FP890" s="265"/>
      <c r="FQ890" s="265"/>
      <c r="FR890" s="265"/>
      <c r="FS890" s="265"/>
      <c r="FT890" s="265"/>
      <c r="FU890" s="265"/>
      <c r="FV890" s="265"/>
      <c r="FW890" s="265"/>
      <c r="FX890" s="265"/>
      <c r="FY890" s="265"/>
      <c r="FZ890" s="265"/>
      <c r="GA890" s="265"/>
      <c r="GB890" s="265"/>
    </row>
    <row r="891" spans="1:184" s="1442" customFormat="1">
      <c r="A891" s="955"/>
      <c r="B891" s="265"/>
      <c r="C891" s="265"/>
      <c r="D891" s="265"/>
      <c r="E891" s="265"/>
      <c r="F891" s="265"/>
      <c r="G891" s="265"/>
      <c r="H891" s="265"/>
      <c r="I891" s="265"/>
      <c r="J891" s="265"/>
      <c r="K891" s="265"/>
      <c r="L891" s="265"/>
      <c r="M891" s="265"/>
      <c r="N891" s="265"/>
      <c r="O891" s="265"/>
      <c r="P891" s="265"/>
      <c r="Q891" s="265"/>
      <c r="R891" s="265"/>
      <c r="S891" s="265"/>
      <c r="T891" s="265"/>
      <c r="U891" s="282"/>
      <c r="V891" s="282"/>
      <c r="W891" s="265"/>
      <c r="X891" s="265"/>
      <c r="Y891" s="282"/>
      <c r="Z891" s="282"/>
      <c r="AA891" s="555"/>
      <c r="AB891" s="1438"/>
      <c r="AC891" s="974"/>
      <c r="AD891" s="974"/>
      <c r="AE891" s="974"/>
      <c r="AG891" s="282"/>
      <c r="AH891" s="265"/>
      <c r="AI891" s="282"/>
      <c r="AJ891" s="265"/>
      <c r="AK891" s="265"/>
      <c r="AL891" s="265"/>
      <c r="AM891" s="265"/>
      <c r="AN891" s="265"/>
      <c r="AO891" s="265"/>
      <c r="AP891" s="265"/>
      <c r="AQ891" s="265"/>
      <c r="AR891" s="265"/>
      <c r="AS891" s="265"/>
      <c r="AT891" s="265"/>
      <c r="AU891" s="265"/>
      <c r="AV891" s="265"/>
      <c r="AW891" s="265"/>
      <c r="AX891" s="265"/>
      <c r="AY891" s="265"/>
      <c r="AZ891" s="265"/>
      <c r="BA891" s="265"/>
      <c r="BB891" s="265"/>
      <c r="BC891" s="265"/>
      <c r="BD891" s="265"/>
      <c r="BE891" s="265"/>
      <c r="BF891" s="265"/>
      <c r="BG891" s="265"/>
      <c r="BH891" s="265"/>
      <c r="BI891" s="265"/>
      <c r="BJ891" s="265"/>
      <c r="BK891" s="265"/>
      <c r="BL891" s="265"/>
      <c r="BM891" s="265"/>
      <c r="BN891" s="265"/>
      <c r="BO891" s="265"/>
      <c r="BP891" s="265"/>
      <c r="BQ891" s="265"/>
      <c r="BR891" s="265"/>
      <c r="BS891" s="265"/>
      <c r="BT891" s="265"/>
      <c r="BU891" s="265"/>
      <c r="BV891" s="265"/>
      <c r="BW891" s="265"/>
      <c r="BX891" s="265"/>
      <c r="BY891" s="265"/>
      <c r="BZ891" s="265"/>
      <c r="CA891" s="265"/>
      <c r="CB891" s="265"/>
      <c r="CC891" s="265"/>
      <c r="CD891" s="265"/>
      <c r="CE891" s="265"/>
      <c r="CF891" s="265"/>
      <c r="CG891" s="265"/>
      <c r="CH891" s="265"/>
      <c r="CI891" s="265"/>
      <c r="CJ891" s="265"/>
      <c r="CK891" s="265"/>
      <c r="CL891" s="265"/>
      <c r="CM891" s="265"/>
      <c r="CN891" s="265"/>
      <c r="CO891" s="265"/>
      <c r="CP891" s="265"/>
      <c r="CQ891" s="265"/>
      <c r="CR891" s="265"/>
      <c r="CS891" s="265"/>
      <c r="CT891" s="265"/>
      <c r="CU891" s="265"/>
      <c r="CV891" s="265"/>
      <c r="CW891" s="265"/>
      <c r="CX891" s="265"/>
      <c r="CY891" s="265"/>
      <c r="CZ891" s="265"/>
      <c r="DA891" s="265"/>
      <c r="DB891" s="265"/>
      <c r="DC891" s="265"/>
      <c r="DD891" s="265"/>
      <c r="DE891" s="265"/>
      <c r="DF891" s="265"/>
      <c r="DG891" s="265"/>
      <c r="DH891" s="265"/>
      <c r="DI891" s="265"/>
      <c r="DJ891" s="265"/>
      <c r="DK891" s="265"/>
      <c r="DL891" s="265"/>
      <c r="DM891" s="265"/>
      <c r="DN891" s="265"/>
      <c r="DO891" s="265"/>
      <c r="DP891" s="265"/>
      <c r="DQ891" s="265"/>
      <c r="DR891" s="265"/>
      <c r="DS891" s="265"/>
      <c r="DT891" s="265"/>
      <c r="DU891" s="265"/>
      <c r="DV891" s="265"/>
      <c r="DW891" s="265"/>
      <c r="DX891" s="265"/>
      <c r="DY891" s="265"/>
      <c r="DZ891" s="265"/>
      <c r="EA891" s="265"/>
      <c r="EB891" s="265"/>
      <c r="EC891" s="265"/>
      <c r="ED891" s="265"/>
      <c r="EE891" s="265"/>
      <c r="EF891" s="265"/>
      <c r="EG891" s="265"/>
      <c r="EH891" s="265"/>
      <c r="EI891" s="265"/>
      <c r="EJ891" s="265"/>
      <c r="EK891" s="265"/>
      <c r="EL891" s="265"/>
      <c r="EM891" s="265"/>
      <c r="EN891" s="265"/>
      <c r="EO891" s="265"/>
      <c r="EP891" s="265"/>
      <c r="EQ891" s="265"/>
      <c r="ER891" s="265"/>
      <c r="ES891" s="265"/>
      <c r="ET891" s="265"/>
      <c r="EU891" s="265"/>
      <c r="EV891" s="265"/>
      <c r="EW891" s="265"/>
      <c r="EX891" s="265"/>
      <c r="EY891" s="265"/>
      <c r="EZ891" s="265"/>
      <c r="FA891" s="265"/>
      <c r="FB891" s="265"/>
      <c r="FC891" s="265"/>
      <c r="FD891" s="265"/>
      <c r="FE891" s="265"/>
      <c r="FF891" s="265"/>
      <c r="FG891" s="265"/>
      <c r="FH891" s="265"/>
      <c r="FI891" s="265"/>
      <c r="FJ891" s="265"/>
      <c r="FK891" s="265"/>
      <c r="FL891" s="265"/>
      <c r="FM891" s="265"/>
      <c r="FN891" s="265"/>
      <c r="FO891" s="265"/>
      <c r="FP891" s="265"/>
      <c r="FQ891" s="265"/>
      <c r="FR891" s="265"/>
      <c r="FS891" s="265"/>
      <c r="FT891" s="265"/>
      <c r="FU891" s="265"/>
      <c r="FV891" s="265"/>
      <c r="FW891" s="265"/>
      <c r="FX891" s="265"/>
      <c r="FY891" s="265"/>
      <c r="FZ891" s="265"/>
      <c r="GA891" s="265"/>
      <c r="GB891" s="265"/>
    </row>
    <row r="892" spans="1:184" s="1442" customFormat="1">
      <c r="A892" s="955"/>
      <c r="B892" s="265"/>
      <c r="C892" s="265"/>
      <c r="D892" s="265"/>
      <c r="E892" s="265"/>
      <c r="F892" s="265"/>
      <c r="G892" s="265"/>
      <c r="H892" s="265"/>
      <c r="I892" s="265"/>
      <c r="J892" s="265"/>
      <c r="K892" s="265"/>
      <c r="L892" s="265"/>
      <c r="M892" s="265"/>
      <c r="N892" s="265"/>
      <c r="O892" s="265"/>
      <c r="P892" s="265"/>
      <c r="Q892" s="265"/>
      <c r="R892" s="265"/>
      <c r="S892" s="265"/>
      <c r="T892" s="265"/>
      <c r="U892" s="282"/>
      <c r="V892" s="282"/>
      <c r="W892" s="265"/>
      <c r="X892" s="265"/>
      <c r="Y892" s="282"/>
      <c r="Z892" s="282"/>
      <c r="AA892" s="555"/>
      <c r="AB892" s="1438"/>
      <c r="AC892" s="974"/>
      <c r="AD892" s="974"/>
      <c r="AE892" s="974"/>
      <c r="AG892" s="282"/>
      <c r="AH892" s="265"/>
      <c r="AI892" s="282"/>
      <c r="AJ892" s="265"/>
      <c r="AK892" s="265"/>
      <c r="AL892" s="265"/>
      <c r="AM892" s="265"/>
      <c r="AN892" s="265"/>
      <c r="AO892" s="265"/>
      <c r="AP892" s="265"/>
      <c r="AQ892" s="265"/>
      <c r="AR892" s="265"/>
      <c r="AS892" s="265"/>
      <c r="AT892" s="265"/>
      <c r="AU892" s="265"/>
      <c r="AV892" s="265"/>
      <c r="AW892" s="265"/>
      <c r="AX892" s="265"/>
      <c r="AY892" s="265"/>
      <c r="AZ892" s="265"/>
      <c r="BA892" s="265"/>
      <c r="BB892" s="265"/>
      <c r="BC892" s="265"/>
      <c r="BD892" s="265"/>
      <c r="BE892" s="265"/>
      <c r="BF892" s="265"/>
      <c r="BG892" s="265"/>
      <c r="BH892" s="265"/>
      <c r="BI892" s="265"/>
      <c r="BJ892" s="265"/>
      <c r="BK892" s="265"/>
      <c r="BL892" s="265"/>
      <c r="BM892" s="265"/>
      <c r="BN892" s="265"/>
      <c r="BO892" s="265"/>
      <c r="BP892" s="265"/>
      <c r="BQ892" s="265"/>
      <c r="BR892" s="265"/>
      <c r="BS892" s="265"/>
      <c r="BT892" s="265"/>
      <c r="BU892" s="265"/>
      <c r="BV892" s="265"/>
      <c r="BW892" s="265"/>
      <c r="BX892" s="265"/>
      <c r="BY892" s="265"/>
      <c r="BZ892" s="265"/>
      <c r="CA892" s="265"/>
      <c r="CB892" s="265"/>
      <c r="CC892" s="265"/>
      <c r="CD892" s="265"/>
      <c r="CE892" s="265"/>
      <c r="CF892" s="265"/>
      <c r="CG892" s="265"/>
      <c r="CH892" s="265"/>
      <c r="CI892" s="265"/>
      <c r="CJ892" s="265"/>
      <c r="CK892" s="265"/>
      <c r="CL892" s="265"/>
      <c r="CM892" s="265"/>
      <c r="CN892" s="265"/>
      <c r="CO892" s="265"/>
      <c r="CP892" s="265"/>
      <c r="CQ892" s="265"/>
      <c r="CR892" s="265"/>
      <c r="CS892" s="265"/>
      <c r="CT892" s="265"/>
      <c r="CU892" s="265"/>
      <c r="CV892" s="265"/>
      <c r="CW892" s="265"/>
      <c r="CX892" s="265"/>
      <c r="CY892" s="265"/>
      <c r="CZ892" s="265"/>
      <c r="DA892" s="265"/>
      <c r="DB892" s="265"/>
      <c r="DC892" s="265"/>
      <c r="DD892" s="265"/>
      <c r="DE892" s="265"/>
      <c r="DF892" s="265"/>
      <c r="DG892" s="265"/>
      <c r="DH892" s="265"/>
      <c r="DI892" s="265"/>
      <c r="DJ892" s="265"/>
      <c r="DK892" s="265"/>
      <c r="DL892" s="265"/>
      <c r="DM892" s="265"/>
      <c r="DN892" s="265"/>
      <c r="DO892" s="265"/>
      <c r="DP892" s="265"/>
      <c r="DQ892" s="265"/>
      <c r="DR892" s="265"/>
      <c r="DS892" s="265"/>
      <c r="DT892" s="265"/>
      <c r="DU892" s="265"/>
      <c r="DV892" s="265"/>
      <c r="DW892" s="265"/>
      <c r="DX892" s="265"/>
      <c r="DY892" s="265"/>
      <c r="DZ892" s="265"/>
      <c r="EA892" s="265"/>
      <c r="EB892" s="265"/>
      <c r="EC892" s="265"/>
      <c r="ED892" s="265"/>
      <c r="EE892" s="265"/>
      <c r="EF892" s="265"/>
      <c r="EG892" s="265"/>
      <c r="EH892" s="265"/>
      <c r="EI892" s="265"/>
      <c r="EJ892" s="265"/>
      <c r="EK892" s="265"/>
      <c r="EL892" s="265"/>
      <c r="EM892" s="265"/>
      <c r="EN892" s="265"/>
      <c r="EO892" s="265"/>
      <c r="EP892" s="265"/>
      <c r="EQ892" s="265"/>
      <c r="ER892" s="265"/>
      <c r="ES892" s="265"/>
      <c r="ET892" s="265"/>
      <c r="EU892" s="265"/>
      <c r="EV892" s="265"/>
      <c r="EW892" s="265"/>
      <c r="EX892" s="265"/>
      <c r="EY892" s="265"/>
      <c r="EZ892" s="265"/>
      <c r="FA892" s="265"/>
      <c r="FB892" s="265"/>
      <c r="FC892" s="265"/>
      <c r="FD892" s="265"/>
      <c r="FE892" s="265"/>
      <c r="FF892" s="265"/>
      <c r="FG892" s="265"/>
      <c r="FH892" s="265"/>
      <c r="FI892" s="265"/>
      <c r="FJ892" s="265"/>
      <c r="FK892" s="265"/>
      <c r="FL892" s="265"/>
      <c r="FM892" s="265"/>
      <c r="FN892" s="265"/>
      <c r="FO892" s="265"/>
      <c r="FP892" s="265"/>
      <c r="FQ892" s="265"/>
      <c r="FR892" s="265"/>
      <c r="FS892" s="265"/>
      <c r="FT892" s="265"/>
      <c r="FU892" s="265"/>
      <c r="FV892" s="265"/>
      <c r="FW892" s="265"/>
      <c r="FX892" s="265"/>
      <c r="FY892" s="265"/>
      <c r="FZ892" s="265"/>
      <c r="GA892" s="265"/>
      <c r="GB892" s="265"/>
    </row>
    <row r="893" spans="1:184" s="1442" customFormat="1">
      <c r="A893" s="955"/>
      <c r="B893" s="265"/>
      <c r="C893" s="265"/>
      <c r="D893" s="265"/>
      <c r="E893" s="265"/>
      <c r="F893" s="265"/>
      <c r="G893" s="265"/>
      <c r="H893" s="265"/>
      <c r="I893" s="265"/>
      <c r="J893" s="265"/>
      <c r="K893" s="265"/>
      <c r="L893" s="265"/>
      <c r="M893" s="265"/>
      <c r="N893" s="265"/>
      <c r="O893" s="265"/>
      <c r="P893" s="265"/>
      <c r="Q893" s="265"/>
      <c r="R893" s="265"/>
      <c r="S893" s="265"/>
      <c r="T893" s="265"/>
      <c r="U893" s="282"/>
      <c r="V893" s="282"/>
      <c r="W893" s="265"/>
      <c r="X893" s="265"/>
      <c r="Y893" s="282"/>
      <c r="Z893" s="282"/>
      <c r="AA893" s="555"/>
      <c r="AB893" s="1438"/>
      <c r="AC893" s="974"/>
      <c r="AD893" s="974"/>
      <c r="AE893" s="974"/>
      <c r="AG893" s="282"/>
      <c r="AH893" s="265"/>
      <c r="AI893" s="282"/>
      <c r="AJ893" s="265"/>
      <c r="AK893" s="265"/>
      <c r="AL893" s="265"/>
      <c r="AM893" s="265"/>
      <c r="AN893" s="265"/>
      <c r="AO893" s="265"/>
      <c r="AP893" s="265"/>
      <c r="AQ893" s="265"/>
      <c r="AR893" s="265"/>
      <c r="AS893" s="265"/>
      <c r="AT893" s="265"/>
      <c r="AU893" s="265"/>
      <c r="AV893" s="265"/>
      <c r="AW893" s="265"/>
      <c r="AX893" s="265"/>
      <c r="AY893" s="265"/>
      <c r="AZ893" s="265"/>
      <c r="BA893" s="265"/>
      <c r="BB893" s="265"/>
      <c r="BC893" s="265"/>
      <c r="BD893" s="265"/>
      <c r="BE893" s="265"/>
      <c r="BF893" s="265"/>
      <c r="BG893" s="265"/>
      <c r="BH893" s="265"/>
      <c r="BI893" s="265"/>
      <c r="BJ893" s="265"/>
      <c r="BK893" s="265"/>
      <c r="BL893" s="265"/>
      <c r="BM893" s="265"/>
      <c r="BN893" s="265"/>
      <c r="BO893" s="265"/>
      <c r="BP893" s="265"/>
      <c r="BQ893" s="265"/>
      <c r="BR893" s="265"/>
      <c r="BS893" s="265"/>
      <c r="BT893" s="265"/>
      <c r="BU893" s="265"/>
      <c r="BV893" s="265"/>
      <c r="BW893" s="265"/>
      <c r="BX893" s="265"/>
      <c r="BY893" s="265"/>
      <c r="BZ893" s="265"/>
      <c r="CA893" s="265"/>
      <c r="CB893" s="265"/>
      <c r="CC893" s="265"/>
      <c r="CD893" s="265"/>
      <c r="CE893" s="265"/>
      <c r="CF893" s="265"/>
      <c r="CG893" s="265"/>
      <c r="CH893" s="265"/>
      <c r="CI893" s="265"/>
      <c r="CJ893" s="265"/>
      <c r="CK893" s="265"/>
      <c r="CL893" s="265"/>
      <c r="CM893" s="265"/>
      <c r="CN893" s="265"/>
      <c r="CO893" s="265"/>
      <c r="CP893" s="265"/>
      <c r="CQ893" s="265"/>
      <c r="CR893" s="265"/>
      <c r="CS893" s="265"/>
      <c r="CT893" s="265"/>
      <c r="CU893" s="265"/>
      <c r="CV893" s="265"/>
      <c r="CW893" s="265"/>
      <c r="CX893" s="265"/>
      <c r="CY893" s="265"/>
      <c r="CZ893" s="265"/>
      <c r="DA893" s="265"/>
      <c r="DB893" s="265"/>
      <c r="DC893" s="265"/>
      <c r="DD893" s="265"/>
      <c r="DE893" s="265"/>
      <c r="DF893" s="265"/>
      <c r="DG893" s="265"/>
      <c r="DH893" s="265"/>
      <c r="DI893" s="265"/>
      <c r="DJ893" s="265"/>
      <c r="DK893" s="265"/>
      <c r="DL893" s="265"/>
      <c r="DM893" s="265"/>
      <c r="DN893" s="265"/>
      <c r="DO893" s="265"/>
      <c r="DP893" s="265"/>
      <c r="DQ893" s="265"/>
      <c r="DR893" s="265"/>
      <c r="DS893" s="265"/>
      <c r="DT893" s="265"/>
      <c r="DU893" s="265"/>
      <c r="DV893" s="265"/>
      <c r="DW893" s="265"/>
      <c r="DX893" s="265"/>
      <c r="DY893" s="265"/>
      <c r="DZ893" s="265"/>
      <c r="EA893" s="265"/>
      <c r="EB893" s="265"/>
      <c r="EC893" s="265"/>
      <c r="ED893" s="265"/>
      <c r="EE893" s="265"/>
      <c r="EF893" s="265"/>
      <c r="EG893" s="265"/>
      <c r="EH893" s="265"/>
      <c r="EI893" s="265"/>
      <c r="EJ893" s="265"/>
      <c r="EK893" s="265"/>
      <c r="EL893" s="265"/>
      <c r="EM893" s="265"/>
      <c r="EN893" s="265"/>
      <c r="EO893" s="265"/>
      <c r="EP893" s="265"/>
      <c r="EQ893" s="265"/>
      <c r="ER893" s="265"/>
      <c r="ES893" s="265"/>
      <c r="ET893" s="265"/>
      <c r="EU893" s="265"/>
      <c r="EV893" s="265"/>
      <c r="EW893" s="265"/>
      <c r="EX893" s="265"/>
      <c r="EY893" s="265"/>
      <c r="EZ893" s="265"/>
      <c r="FA893" s="265"/>
      <c r="FB893" s="265"/>
      <c r="FC893" s="265"/>
      <c r="FD893" s="265"/>
      <c r="FE893" s="265"/>
      <c r="FF893" s="265"/>
      <c r="FG893" s="265"/>
      <c r="FH893" s="265"/>
      <c r="FI893" s="265"/>
      <c r="FJ893" s="265"/>
      <c r="FK893" s="265"/>
      <c r="FL893" s="265"/>
      <c r="FM893" s="265"/>
      <c r="FN893" s="265"/>
      <c r="FO893" s="265"/>
      <c r="FP893" s="265"/>
      <c r="FQ893" s="265"/>
      <c r="FR893" s="265"/>
      <c r="FS893" s="265"/>
      <c r="FT893" s="265"/>
      <c r="FU893" s="265"/>
      <c r="FV893" s="265"/>
      <c r="FW893" s="265"/>
      <c r="FX893" s="265"/>
      <c r="FY893" s="265"/>
      <c r="FZ893" s="265"/>
      <c r="GA893" s="265"/>
      <c r="GB893" s="265"/>
    </row>
    <row r="894" spans="1:184" s="1442" customFormat="1">
      <c r="A894" s="955"/>
      <c r="B894" s="265"/>
      <c r="C894" s="265"/>
      <c r="D894" s="265"/>
      <c r="E894" s="265"/>
      <c r="F894" s="265"/>
      <c r="G894" s="265"/>
      <c r="H894" s="265"/>
      <c r="I894" s="265"/>
      <c r="J894" s="265"/>
      <c r="K894" s="265"/>
      <c r="L894" s="265"/>
      <c r="M894" s="265"/>
      <c r="N894" s="265"/>
      <c r="O894" s="265"/>
      <c r="P894" s="265"/>
      <c r="Q894" s="265"/>
      <c r="R894" s="265"/>
      <c r="S894" s="265"/>
      <c r="T894" s="265"/>
      <c r="U894" s="282"/>
      <c r="V894" s="282"/>
      <c r="W894" s="265"/>
      <c r="X894" s="265"/>
      <c r="Y894" s="282"/>
      <c r="Z894" s="282"/>
      <c r="AA894" s="555"/>
      <c r="AB894" s="1438"/>
      <c r="AC894" s="974"/>
      <c r="AD894" s="974"/>
      <c r="AE894" s="974"/>
      <c r="AG894" s="282"/>
      <c r="AH894" s="265"/>
      <c r="AI894" s="282"/>
      <c r="AJ894" s="265"/>
      <c r="AK894" s="265"/>
      <c r="AL894" s="265"/>
      <c r="AM894" s="265"/>
      <c r="AN894" s="265"/>
      <c r="AO894" s="265"/>
      <c r="AP894" s="265"/>
      <c r="AQ894" s="265"/>
      <c r="AR894" s="265"/>
      <c r="AS894" s="265"/>
      <c r="AT894" s="265"/>
      <c r="AU894" s="265"/>
      <c r="AV894" s="265"/>
      <c r="AW894" s="265"/>
      <c r="AX894" s="265"/>
      <c r="AY894" s="265"/>
      <c r="AZ894" s="265"/>
      <c r="BA894" s="265"/>
      <c r="BB894" s="265"/>
      <c r="BC894" s="265"/>
      <c r="BD894" s="265"/>
      <c r="BE894" s="265"/>
      <c r="BF894" s="265"/>
      <c r="BG894" s="265"/>
      <c r="BH894" s="265"/>
      <c r="BI894" s="265"/>
      <c r="BJ894" s="265"/>
      <c r="BK894" s="265"/>
      <c r="BL894" s="265"/>
      <c r="BM894" s="265"/>
      <c r="BN894" s="265"/>
      <c r="BO894" s="265"/>
      <c r="BP894" s="265"/>
      <c r="BQ894" s="265"/>
      <c r="BR894" s="265"/>
      <c r="BS894" s="265"/>
      <c r="BT894" s="265"/>
      <c r="BU894" s="265"/>
      <c r="BV894" s="265"/>
      <c r="BW894" s="265"/>
      <c r="BX894" s="265"/>
      <c r="BY894" s="265"/>
      <c r="BZ894" s="265"/>
      <c r="CA894" s="265"/>
      <c r="CB894" s="265"/>
      <c r="CC894" s="265"/>
      <c r="CD894" s="265"/>
      <c r="CE894" s="265"/>
      <c r="CF894" s="265"/>
      <c r="CG894" s="265"/>
      <c r="CH894" s="265"/>
      <c r="CI894" s="265"/>
      <c r="CJ894" s="265"/>
      <c r="CK894" s="265"/>
      <c r="CL894" s="265"/>
      <c r="CM894" s="265"/>
      <c r="CN894" s="265"/>
      <c r="CO894" s="265"/>
      <c r="CP894" s="265"/>
      <c r="CQ894" s="265"/>
      <c r="CR894" s="265"/>
      <c r="CS894" s="265"/>
      <c r="CT894" s="265"/>
      <c r="CU894" s="265"/>
      <c r="CV894" s="265"/>
      <c r="CW894" s="265"/>
      <c r="CX894" s="265"/>
      <c r="CY894" s="265"/>
      <c r="CZ894" s="265"/>
      <c r="DA894" s="265"/>
      <c r="DB894" s="265"/>
      <c r="DC894" s="265"/>
      <c r="DD894" s="265"/>
      <c r="DE894" s="265"/>
      <c r="DF894" s="265"/>
      <c r="DG894" s="265"/>
      <c r="DH894" s="265"/>
      <c r="DI894" s="265"/>
      <c r="DJ894" s="265"/>
      <c r="DK894" s="265"/>
      <c r="DL894" s="265"/>
      <c r="DM894" s="265"/>
      <c r="DN894" s="265"/>
      <c r="DO894" s="265"/>
      <c r="DP894" s="265"/>
      <c r="DQ894" s="265"/>
      <c r="DR894" s="265"/>
      <c r="DS894" s="265"/>
      <c r="DT894" s="265"/>
      <c r="DU894" s="265"/>
      <c r="DV894" s="265"/>
      <c r="DW894" s="265"/>
      <c r="DX894" s="265"/>
      <c r="DY894" s="265"/>
      <c r="DZ894" s="265"/>
      <c r="EA894" s="265"/>
      <c r="EB894" s="265"/>
      <c r="EC894" s="265"/>
      <c r="ED894" s="265"/>
      <c r="EE894" s="265"/>
      <c r="EF894" s="265"/>
      <c r="EG894" s="265"/>
      <c r="EH894" s="265"/>
      <c r="EI894" s="265"/>
      <c r="EJ894" s="265"/>
      <c r="EK894" s="265"/>
      <c r="EL894" s="265"/>
      <c r="EM894" s="265"/>
      <c r="EN894" s="265"/>
      <c r="EO894" s="265"/>
      <c r="EP894" s="265"/>
      <c r="EQ894" s="265"/>
      <c r="ER894" s="265"/>
      <c r="ES894" s="265"/>
      <c r="ET894" s="265"/>
      <c r="EU894" s="265"/>
      <c r="EV894" s="265"/>
      <c r="EW894" s="265"/>
      <c r="EX894" s="265"/>
      <c r="EY894" s="265"/>
      <c r="EZ894" s="265"/>
      <c r="FA894" s="265"/>
      <c r="FB894" s="265"/>
      <c r="FC894" s="265"/>
      <c r="FD894" s="265"/>
      <c r="FE894" s="265"/>
      <c r="FF894" s="265"/>
      <c r="FG894" s="265"/>
      <c r="FH894" s="265"/>
      <c r="FI894" s="265"/>
      <c r="FJ894" s="265"/>
      <c r="FK894" s="265"/>
      <c r="FL894" s="265"/>
      <c r="FM894" s="265"/>
      <c r="FN894" s="265"/>
      <c r="FO894" s="265"/>
      <c r="FP894" s="265"/>
      <c r="FQ894" s="265"/>
      <c r="FR894" s="265"/>
      <c r="FS894" s="265"/>
      <c r="FT894" s="265"/>
      <c r="FU894" s="265"/>
      <c r="FV894" s="265"/>
      <c r="FW894" s="265"/>
      <c r="FX894" s="265"/>
      <c r="FY894" s="265"/>
      <c r="FZ894" s="265"/>
      <c r="GA894" s="265"/>
      <c r="GB894" s="265"/>
    </row>
    <row r="895" spans="1:184" s="1442" customFormat="1">
      <c r="A895" s="955"/>
      <c r="B895" s="265"/>
      <c r="C895" s="265"/>
      <c r="D895" s="265"/>
      <c r="E895" s="265"/>
      <c r="F895" s="265"/>
      <c r="G895" s="265"/>
      <c r="H895" s="265"/>
      <c r="I895" s="265"/>
      <c r="J895" s="265"/>
      <c r="K895" s="265"/>
      <c r="L895" s="265"/>
      <c r="M895" s="265"/>
      <c r="N895" s="265"/>
      <c r="O895" s="265"/>
      <c r="P895" s="265"/>
      <c r="Q895" s="265"/>
      <c r="R895" s="265"/>
      <c r="S895" s="265"/>
      <c r="T895" s="265"/>
      <c r="U895" s="282"/>
      <c r="V895" s="282"/>
      <c r="W895" s="265"/>
      <c r="X895" s="265"/>
      <c r="Y895" s="282"/>
      <c r="Z895" s="282"/>
      <c r="AA895" s="555"/>
      <c r="AB895" s="1438"/>
      <c r="AC895" s="974"/>
      <c r="AD895" s="974"/>
      <c r="AE895" s="974"/>
      <c r="AG895" s="282"/>
      <c r="AH895" s="265"/>
      <c r="AI895" s="282"/>
      <c r="AJ895" s="265"/>
      <c r="AK895" s="265"/>
      <c r="AL895" s="265"/>
      <c r="AM895" s="265"/>
      <c r="AN895" s="265"/>
      <c r="AO895" s="265"/>
      <c r="AP895" s="265"/>
      <c r="AQ895" s="265"/>
      <c r="AR895" s="265"/>
      <c r="AS895" s="265"/>
      <c r="AT895" s="265"/>
      <c r="AU895" s="265"/>
      <c r="AV895" s="265"/>
      <c r="AW895" s="265"/>
      <c r="AX895" s="265"/>
      <c r="AY895" s="265"/>
      <c r="AZ895" s="265"/>
      <c r="BA895" s="265"/>
      <c r="BB895" s="265"/>
      <c r="BC895" s="265"/>
      <c r="BD895" s="265"/>
      <c r="BE895" s="265"/>
      <c r="BF895" s="265"/>
      <c r="BG895" s="265"/>
      <c r="BH895" s="265"/>
      <c r="BI895" s="265"/>
      <c r="BJ895" s="265"/>
      <c r="BK895" s="265"/>
      <c r="BL895" s="265"/>
      <c r="BM895" s="265"/>
      <c r="BN895" s="265"/>
      <c r="BO895" s="265"/>
      <c r="BP895" s="265"/>
      <c r="BQ895" s="265"/>
      <c r="BR895" s="265"/>
      <c r="BS895" s="265"/>
      <c r="BT895" s="265"/>
      <c r="BU895" s="265"/>
      <c r="BV895" s="265"/>
      <c r="BW895" s="265"/>
      <c r="BX895" s="265"/>
      <c r="BY895" s="265"/>
      <c r="BZ895" s="265"/>
      <c r="CA895" s="265"/>
      <c r="CB895" s="265"/>
      <c r="CC895" s="265"/>
      <c r="CD895" s="265"/>
      <c r="CE895" s="265"/>
      <c r="CF895" s="265"/>
      <c r="CG895" s="265"/>
      <c r="CH895" s="265"/>
      <c r="CI895" s="265"/>
      <c r="CJ895" s="265"/>
      <c r="CK895" s="265"/>
      <c r="CL895" s="265"/>
      <c r="CM895" s="265"/>
      <c r="CN895" s="265"/>
      <c r="CO895" s="265"/>
      <c r="CP895" s="265"/>
      <c r="CQ895" s="265"/>
      <c r="CR895" s="265"/>
      <c r="CS895" s="265"/>
      <c r="CT895" s="265"/>
      <c r="CU895" s="265"/>
      <c r="CV895" s="265"/>
      <c r="CW895" s="265"/>
      <c r="CX895" s="265"/>
      <c r="CY895" s="265"/>
      <c r="CZ895" s="265"/>
      <c r="DA895" s="265"/>
      <c r="DB895" s="265"/>
      <c r="DC895" s="265"/>
      <c r="DD895" s="265"/>
      <c r="DE895" s="265"/>
      <c r="DF895" s="265"/>
      <c r="DG895" s="265"/>
      <c r="DH895" s="265"/>
      <c r="DI895" s="265"/>
      <c r="DJ895" s="265"/>
      <c r="DK895" s="265"/>
      <c r="DL895" s="265"/>
      <c r="DM895" s="265"/>
      <c r="DN895" s="265"/>
      <c r="DO895" s="265"/>
      <c r="DP895" s="265"/>
      <c r="DQ895" s="265"/>
      <c r="DR895" s="265"/>
      <c r="DS895" s="265"/>
      <c r="DT895" s="265"/>
      <c r="DU895" s="265"/>
      <c r="DV895" s="265"/>
      <c r="DW895" s="265"/>
      <c r="DX895" s="265"/>
      <c r="DY895" s="265"/>
      <c r="DZ895" s="265"/>
      <c r="EA895" s="265"/>
      <c r="EB895" s="265"/>
      <c r="EC895" s="265"/>
      <c r="ED895" s="265"/>
      <c r="EE895" s="265"/>
      <c r="EF895" s="265"/>
      <c r="EG895" s="265"/>
      <c r="EH895" s="265"/>
      <c r="EI895" s="265"/>
      <c r="EJ895" s="265"/>
      <c r="EK895" s="265"/>
      <c r="EL895" s="265"/>
      <c r="EM895" s="265"/>
      <c r="EN895" s="265"/>
      <c r="EO895" s="265"/>
      <c r="EP895" s="265"/>
      <c r="EQ895" s="265"/>
      <c r="ER895" s="265"/>
      <c r="ES895" s="265"/>
      <c r="ET895" s="265"/>
      <c r="EU895" s="265"/>
      <c r="EV895" s="265"/>
      <c r="EW895" s="265"/>
      <c r="EX895" s="265"/>
      <c r="EY895" s="265"/>
      <c r="EZ895" s="265"/>
      <c r="FA895" s="265"/>
      <c r="FB895" s="265"/>
      <c r="FC895" s="265"/>
      <c r="FD895" s="265"/>
      <c r="FE895" s="265"/>
      <c r="FF895" s="265"/>
      <c r="FG895" s="265"/>
      <c r="FH895" s="265"/>
      <c r="FI895" s="265"/>
      <c r="FJ895" s="265"/>
      <c r="FK895" s="265"/>
      <c r="FL895" s="265"/>
      <c r="FM895" s="265"/>
      <c r="FN895" s="265"/>
      <c r="FO895" s="265"/>
      <c r="FP895" s="265"/>
      <c r="FQ895" s="265"/>
      <c r="FR895" s="265"/>
      <c r="FS895" s="265"/>
      <c r="FT895" s="265"/>
      <c r="FU895" s="265"/>
      <c r="FV895" s="265"/>
      <c r="FW895" s="265"/>
      <c r="FX895" s="265"/>
      <c r="FY895" s="265"/>
      <c r="FZ895" s="265"/>
      <c r="GA895" s="265"/>
      <c r="GB895" s="265"/>
    </row>
    <row r="896" spans="1:184" s="1442" customFormat="1">
      <c r="A896" s="955"/>
      <c r="B896" s="265"/>
      <c r="C896" s="265"/>
      <c r="D896" s="265"/>
      <c r="E896" s="265"/>
      <c r="F896" s="265"/>
      <c r="G896" s="265"/>
      <c r="H896" s="265"/>
      <c r="I896" s="265"/>
      <c r="J896" s="265"/>
      <c r="K896" s="265"/>
      <c r="L896" s="265"/>
      <c r="M896" s="265"/>
      <c r="N896" s="265"/>
      <c r="O896" s="265"/>
      <c r="P896" s="265"/>
      <c r="Q896" s="265"/>
      <c r="R896" s="265"/>
      <c r="S896" s="265"/>
      <c r="T896" s="265"/>
      <c r="U896" s="282"/>
      <c r="V896" s="282"/>
      <c r="W896" s="265"/>
      <c r="X896" s="265"/>
      <c r="Y896" s="282"/>
      <c r="Z896" s="282"/>
      <c r="AA896" s="555"/>
      <c r="AB896" s="1438"/>
      <c r="AC896" s="974"/>
      <c r="AD896" s="974"/>
      <c r="AE896" s="974"/>
      <c r="AG896" s="282"/>
      <c r="AH896" s="265"/>
      <c r="AI896" s="282"/>
      <c r="AJ896" s="265"/>
      <c r="AK896" s="265"/>
      <c r="AL896" s="265"/>
      <c r="AM896" s="265"/>
      <c r="AN896" s="265"/>
      <c r="AO896" s="265"/>
      <c r="AP896" s="265"/>
      <c r="AQ896" s="265"/>
      <c r="AR896" s="265"/>
      <c r="AS896" s="265"/>
      <c r="AT896" s="265"/>
      <c r="AU896" s="265"/>
      <c r="AV896" s="265"/>
      <c r="AW896" s="265"/>
      <c r="AX896" s="265"/>
      <c r="AY896" s="265"/>
      <c r="AZ896" s="265"/>
      <c r="BA896" s="265"/>
      <c r="BB896" s="265"/>
      <c r="BC896" s="265"/>
      <c r="BD896" s="265"/>
      <c r="BE896" s="265"/>
      <c r="BF896" s="265"/>
      <c r="BG896" s="265"/>
      <c r="BH896" s="265"/>
      <c r="BI896" s="265"/>
      <c r="BJ896" s="265"/>
      <c r="BK896" s="265"/>
      <c r="BL896" s="265"/>
      <c r="BM896" s="265"/>
      <c r="BN896" s="265"/>
      <c r="BO896" s="265"/>
      <c r="BP896" s="265"/>
      <c r="BQ896" s="265"/>
      <c r="BR896" s="265"/>
      <c r="BS896" s="265"/>
      <c r="BT896" s="265"/>
      <c r="BU896" s="265"/>
      <c r="BV896" s="265"/>
      <c r="BW896" s="265"/>
      <c r="BX896" s="265"/>
      <c r="BY896" s="265"/>
      <c r="BZ896" s="265"/>
      <c r="CA896" s="265"/>
      <c r="CB896" s="265"/>
      <c r="CC896" s="265"/>
      <c r="CD896" s="265"/>
      <c r="CE896" s="265"/>
      <c r="CF896" s="265"/>
      <c r="CG896" s="265"/>
      <c r="CH896" s="265"/>
      <c r="CI896" s="265"/>
      <c r="CJ896" s="265"/>
      <c r="CK896" s="265"/>
      <c r="CL896" s="265"/>
      <c r="CM896" s="265"/>
      <c r="CN896" s="265"/>
      <c r="CO896" s="265"/>
      <c r="CP896" s="265"/>
      <c r="CQ896" s="265"/>
      <c r="CR896" s="265"/>
      <c r="CS896" s="265"/>
      <c r="CT896" s="265"/>
      <c r="CU896" s="265"/>
      <c r="CV896" s="265"/>
      <c r="CW896" s="265"/>
      <c r="CX896" s="265"/>
      <c r="CY896" s="265"/>
      <c r="CZ896" s="265"/>
      <c r="DA896" s="265"/>
      <c r="DB896" s="265"/>
      <c r="DC896" s="265"/>
      <c r="DD896" s="265"/>
      <c r="DE896" s="265"/>
      <c r="DF896" s="265"/>
      <c r="DG896" s="265"/>
      <c r="DH896" s="265"/>
      <c r="DI896" s="265"/>
      <c r="DJ896" s="265"/>
      <c r="DK896" s="265"/>
      <c r="DL896" s="265"/>
      <c r="DM896" s="265"/>
      <c r="DN896" s="265"/>
      <c r="DO896" s="265"/>
      <c r="DP896" s="265"/>
      <c r="DQ896" s="265"/>
      <c r="DR896" s="265"/>
      <c r="DS896" s="265"/>
      <c r="DT896" s="265"/>
      <c r="DU896" s="265"/>
      <c r="DV896" s="265"/>
      <c r="DW896" s="265"/>
      <c r="DX896" s="265"/>
      <c r="DY896" s="265"/>
      <c r="DZ896" s="265"/>
      <c r="EA896" s="265"/>
      <c r="EB896" s="265"/>
      <c r="EC896" s="265"/>
      <c r="ED896" s="265"/>
      <c r="EE896" s="265"/>
      <c r="EF896" s="265"/>
      <c r="EG896" s="265"/>
      <c r="EH896" s="265"/>
      <c r="EI896" s="265"/>
      <c r="EJ896" s="265"/>
      <c r="EK896" s="265"/>
      <c r="EL896" s="265"/>
      <c r="EM896" s="265"/>
      <c r="EN896" s="265"/>
      <c r="EO896" s="265"/>
      <c r="EP896" s="265"/>
      <c r="EQ896" s="265"/>
      <c r="ER896" s="265"/>
      <c r="ES896" s="265"/>
      <c r="ET896" s="265"/>
      <c r="EU896" s="265"/>
      <c r="EV896" s="265"/>
      <c r="EW896" s="265"/>
      <c r="EX896" s="265"/>
      <c r="EY896" s="265"/>
      <c r="EZ896" s="265"/>
      <c r="FA896" s="265"/>
      <c r="FB896" s="265"/>
      <c r="FC896" s="265"/>
      <c r="FD896" s="265"/>
      <c r="FE896" s="265"/>
      <c r="FF896" s="265"/>
      <c r="FG896" s="265"/>
      <c r="FH896" s="265"/>
      <c r="FI896" s="265"/>
      <c r="FJ896" s="265"/>
      <c r="FK896" s="265"/>
      <c r="FL896" s="265"/>
      <c r="FM896" s="265"/>
      <c r="FN896" s="265"/>
      <c r="FO896" s="265"/>
      <c r="FP896" s="265"/>
      <c r="FQ896" s="265"/>
      <c r="FR896" s="265"/>
      <c r="FS896" s="265"/>
      <c r="FT896" s="265"/>
      <c r="FU896" s="265"/>
      <c r="FV896" s="265"/>
      <c r="FW896" s="265"/>
      <c r="FX896" s="265"/>
      <c r="FY896" s="265"/>
      <c r="FZ896" s="265"/>
      <c r="GA896" s="265"/>
      <c r="GB896" s="265"/>
    </row>
    <row r="897" spans="1:184" s="1442" customFormat="1">
      <c r="A897" s="955"/>
      <c r="B897" s="265"/>
      <c r="C897" s="265"/>
      <c r="D897" s="265"/>
      <c r="E897" s="265"/>
      <c r="F897" s="265"/>
      <c r="G897" s="265"/>
      <c r="H897" s="265"/>
      <c r="I897" s="265"/>
      <c r="J897" s="265"/>
      <c r="K897" s="265"/>
      <c r="L897" s="265"/>
      <c r="M897" s="265"/>
      <c r="N897" s="265"/>
      <c r="O897" s="265"/>
      <c r="P897" s="265"/>
      <c r="Q897" s="265"/>
      <c r="R897" s="265"/>
      <c r="S897" s="265"/>
      <c r="T897" s="265"/>
      <c r="U897" s="282"/>
      <c r="V897" s="282"/>
      <c r="W897" s="265"/>
      <c r="X897" s="265"/>
      <c r="Y897" s="282"/>
      <c r="Z897" s="282"/>
      <c r="AA897" s="555"/>
      <c r="AB897" s="1438"/>
      <c r="AC897" s="974"/>
      <c r="AD897" s="974"/>
      <c r="AE897" s="974"/>
      <c r="AG897" s="282"/>
      <c r="AH897" s="265"/>
      <c r="AI897" s="282"/>
      <c r="AJ897" s="265"/>
      <c r="AK897" s="265"/>
      <c r="AL897" s="265"/>
      <c r="AM897" s="265"/>
      <c r="AN897" s="265"/>
      <c r="AO897" s="265"/>
      <c r="AP897" s="265"/>
      <c r="AQ897" s="265"/>
      <c r="AR897" s="265"/>
      <c r="AS897" s="265"/>
      <c r="AT897" s="265"/>
      <c r="AU897" s="265"/>
      <c r="AV897" s="265"/>
      <c r="AW897" s="265"/>
      <c r="AX897" s="265"/>
      <c r="AY897" s="265"/>
      <c r="AZ897" s="265"/>
      <c r="BA897" s="265"/>
      <c r="BB897" s="265"/>
      <c r="BC897" s="265"/>
      <c r="BD897" s="265"/>
      <c r="BE897" s="265"/>
      <c r="BF897" s="265"/>
      <c r="BG897" s="265"/>
      <c r="BH897" s="265"/>
      <c r="BI897" s="265"/>
      <c r="BJ897" s="265"/>
      <c r="BK897" s="265"/>
      <c r="BL897" s="265"/>
      <c r="BM897" s="265"/>
      <c r="BN897" s="265"/>
      <c r="BO897" s="265"/>
      <c r="BP897" s="265"/>
      <c r="BQ897" s="265"/>
      <c r="BR897" s="265"/>
      <c r="BS897" s="265"/>
      <c r="BT897" s="265"/>
      <c r="BU897" s="265"/>
      <c r="BV897" s="265"/>
      <c r="BW897" s="265"/>
      <c r="BX897" s="265"/>
      <c r="BY897" s="265"/>
      <c r="BZ897" s="265"/>
      <c r="CA897" s="265"/>
      <c r="CB897" s="265"/>
      <c r="CC897" s="265"/>
      <c r="CD897" s="265"/>
      <c r="CE897" s="265"/>
      <c r="CF897" s="265"/>
      <c r="CG897" s="265"/>
      <c r="CH897" s="265"/>
      <c r="CI897" s="265"/>
      <c r="CJ897" s="265"/>
      <c r="CK897" s="265"/>
      <c r="CL897" s="265"/>
      <c r="CM897" s="265"/>
      <c r="CN897" s="265"/>
      <c r="CO897" s="265"/>
      <c r="CP897" s="265"/>
      <c r="CQ897" s="265"/>
      <c r="CR897" s="265"/>
      <c r="CS897" s="265"/>
      <c r="CT897" s="265"/>
      <c r="CU897" s="265"/>
      <c r="CV897" s="265"/>
      <c r="CW897" s="265"/>
      <c r="CX897" s="265"/>
      <c r="CY897" s="265"/>
      <c r="CZ897" s="265"/>
      <c r="DA897" s="265"/>
      <c r="DB897" s="265"/>
      <c r="DC897" s="265"/>
      <c r="DD897" s="265"/>
      <c r="DE897" s="265"/>
      <c r="DF897" s="265"/>
      <c r="DG897" s="265"/>
      <c r="DH897" s="265"/>
      <c r="DI897" s="265"/>
      <c r="DJ897" s="265"/>
      <c r="DK897" s="265"/>
      <c r="DL897" s="265"/>
      <c r="DM897" s="265"/>
      <c r="DN897" s="265"/>
      <c r="DO897" s="265"/>
      <c r="DP897" s="265"/>
      <c r="DQ897" s="265"/>
      <c r="DR897" s="265"/>
      <c r="DS897" s="265"/>
      <c r="DT897" s="265"/>
      <c r="DU897" s="265"/>
      <c r="DV897" s="265"/>
      <c r="DW897" s="265"/>
      <c r="DX897" s="265"/>
      <c r="DY897" s="265"/>
      <c r="DZ897" s="265"/>
      <c r="EA897" s="265"/>
      <c r="EB897" s="265"/>
      <c r="EC897" s="265"/>
      <c r="ED897" s="265"/>
      <c r="EE897" s="265"/>
      <c r="EF897" s="265"/>
      <c r="EG897" s="265"/>
      <c r="EH897" s="265"/>
      <c r="EI897" s="265"/>
      <c r="EJ897" s="265"/>
      <c r="EK897" s="265"/>
      <c r="EL897" s="265"/>
      <c r="EM897" s="265"/>
      <c r="EN897" s="265"/>
      <c r="EO897" s="265"/>
      <c r="EP897" s="265"/>
      <c r="EQ897" s="265"/>
      <c r="ER897" s="265"/>
      <c r="ES897" s="265"/>
      <c r="ET897" s="265"/>
      <c r="EU897" s="265"/>
      <c r="EV897" s="265"/>
      <c r="EW897" s="265"/>
      <c r="EX897" s="265"/>
      <c r="EY897" s="265"/>
      <c r="EZ897" s="265"/>
      <c r="FA897" s="265"/>
      <c r="FB897" s="265"/>
      <c r="FC897" s="265"/>
      <c r="FD897" s="265"/>
      <c r="FE897" s="265"/>
      <c r="FF897" s="265"/>
      <c r="FG897" s="265"/>
      <c r="FH897" s="265"/>
      <c r="FI897" s="265"/>
      <c r="FJ897" s="265"/>
      <c r="FK897" s="265"/>
      <c r="FL897" s="265"/>
      <c r="FM897" s="265"/>
      <c r="FN897" s="265"/>
      <c r="FO897" s="265"/>
      <c r="FP897" s="265"/>
      <c r="FQ897" s="265"/>
      <c r="FR897" s="265"/>
      <c r="FS897" s="265"/>
      <c r="FT897" s="265"/>
      <c r="FU897" s="265"/>
      <c r="FV897" s="265"/>
      <c r="FW897" s="265"/>
      <c r="FX897" s="265"/>
      <c r="FY897" s="265"/>
      <c r="FZ897" s="265"/>
      <c r="GA897" s="265"/>
      <c r="GB897" s="265"/>
    </row>
    <row r="898" spans="1:184" s="1442" customFormat="1">
      <c r="A898" s="955"/>
      <c r="B898" s="265"/>
      <c r="C898" s="265"/>
      <c r="D898" s="265"/>
      <c r="E898" s="265"/>
      <c r="F898" s="265"/>
      <c r="G898" s="265"/>
      <c r="H898" s="265"/>
      <c r="I898" s="265"/>
      <c r="J898" s="265"/>
      <c r="K898" s="265"/>
      <c r="L898" s="265"/>
      <c r="M898" s="265"/>
      <c r="N898" s="265"/>
      <c r="O898" s="265"/>
      <c r="P898" s="265"/>
      <c r="Q898" s="265"/>
      <c r="R898" s="265"/>
      <c r="S898" s="265"/>
      <c r="T898" s="265"/>
      <c r="U898" s="282"/>
      <c r="V898" s="282"/>
      <c r="W898" s="265"/>
      <c r="X898" s="265"/>
      <c r="Y898" s="282"/>
      <c r="Z898" s="282"/>
      <c r="AA898" s="555"/>
      <c r="AB898" s="1438"/>
      <c r="AC898" s="974"/>
      <c r="AD898" s="974"/>
      <c r="AE898" s="974"/>
      <c r="AG898" s="282"/>
      <c r="AH898" s="265"/>
      <c r="AI898" s="282"/>
      <c r="AJ898" s="265"/>
      <c r="AK898" s="265"/>
      <c r="AL898" s="265"/>
      <c r="AM898" s="265"/>
      <c r="AN898" s="265"/>
      <c r="AO898" s="265"/>
      <c r="AP898" s="265"/>
      <c r="AQ898" s="265"/>
      <c r="AR898" s="265"/>
      <c r="AS898" s="265"/>
      <c r="AT898" s="265"/>
      <c r="AU898" s="265"/>
      <c r="AV898" s="265"/>
      <c r="AW898" s="265"/>
      <c r="AX898" s="265"/>
      <c r="AY898" s="265"/>
      <c r="AZ898" s="265"/>
      <c r="BA898" s="265"/>
      <c r="BB898" s="265"/>
      <c r="BC898" s="265"/>
      <c r="BD898" s="265"/>
      <c r="BE898" s="265"/>
      <c r="BF898" s="265"/>
      <c r="BG898" s="265"/>
      <c r="BH898" s="265"/>
      <c r="BI898" s="265"/>
      <c r="BJ898" s="265"/>
      <c r="BK898" s="265"/>
      <c r="BL898" s="265"/>
      <c r="BM898" s="265"/>
      <c r="BN898" s="265"/>
      <c r="BO898" s="265"/>
      <c r="BP898" s="265"/>
      <c r="BQ898" s="265"/>
      <c r="BR898" s="265"/>
      <c r="BS898" s="265"/>
      <c r="BT898" s="265"/>
      <c r="BU898" s="265"/>
      <c r="BV898" s="265"/>
      <c r="BW898" s="265"/>
      <c r="BX898" s="265"/>
      <c r="BY898" s="265"/>
      <c r="BZ898" s="265"/>
      <c r="CA898" s="265"/>
      <c r="CB898" s="265"/>
      <c r="CC898" s="265"/>
      <c r="CD898" s="265"/>
      <c r="CE898" s="265"/>
      <c r="CF898" s="265"/>
      <c r="CG898" s="265"/>
      <c r="CH898" s="265"/>
      <c r="CI898" s="265"/>
      <c r="CJ898" s="265"/>
      <c r="CK898" s="265"/>
      <c r="CL898" s="265"/>
      <c r="CM898" s="265"/>
      <c r="CN898" s="265"/>
      <c r="CO898" s="265"/>
      <c r="CP898" s="265"/>
      <c r="CQ898" s="265"/>
      <c r="CR898" s="265"/>
      <c r="CS898" s="265"/>
      <c r="CT898" s="265"/>
      <c r="CU898" s="265"/>
      <c r="CV898" s="265"/>
      <c r="CW898" s="265"/>
      <c r="CX898" s="265"/>
      <c r="CY898" s="265"/>
      <c r="CZ898" s="265"/>
      <c r="DA898" s="265"/>
      <c r="DB898" s="265"/>
      <c r="DC898" s="265"/>
      <c r="DD898" s="265"/>
      <c r="DE898" s="265"/>
      <c r="DF898" s="265"/>
      <c r="DG898" s="265"/>
      <c r="DH898" s="265"/>
      <c r="DI898" s="265"/>
      <c r="DJ898" s="265"/>
      <c r="DK898" s="265"/>
      <c r="DL898" s="265"/>
      <c r="DM898" s="265"/>
      <c r="DN898" s="265"/>
      <c r="DO898" s="265"/>
      <c r="DP898" s="265"/>
      <c r="DQ898" s="265"/>
      <c r="DR898" s="265"/>
      <c r="DS898" s="265"/>
      <c r="DT898" s="265"/>
      <c r="DU898" s="265"/>
      <c r="DV898" s="265"/>
      <c r="DW898" s="265"/>
      <c r="DX898" s="265"/>
      <c r="DY898" s="265"/>
      <c r="DZ898" s="265"/>
      <c r="EA898" s="265"/>
      <c r="EB898" s="265"/>
      <c r="EC898" s="265"/>
      <c r="ED898" s="265"/>
      <c r="EE898" s="265"/>
      <c r="EF898" s="265"/>
      <c r="EG898" s="265"/>
      <c r="EH898" s="265"/>
      <c r="EI898" s="265"/>
      <c r="EJ898" s="265"/>
      <c r="EK898" s="265"/>
      <c r="EL898" s="265"/>
      <c r="EM898" s="265"/>
      <c r="EN898" s="265"/>
      <c r="EO898" s="265"/>
      <c r="EP898" s="265"/>
      <c r="EQ898" s="265"/>
      <c r="ER898" s="265"/>
      <c r="ES898" s="265"/>
      <c r="ET898" s="265"/>
      <c r="EU898" s="265"/>
      <c r="EV898" s="265"/>
      <c r="EW898" s="265"/>
      <c r="EX898" s="265"/>
      <c r="EY898" s="265"/>
      <c r="EZ898" s="265"/>
      <c r="FA898" s="265"/>
      <c r="FB898" s="265"/>
      <c r="FC898" s="265"/>
      <c r="FD898" s="265"/>
      <c r="FE898" s="265"/>
      <c r="FF898" s="265"/>
      <c r="FG898" s="265"/>
      <c r="FH898" s="265"/>
      <c r="FI898" s="265"/>
      <c r="FJ898" s="265"/>
      <c r="FK898" s="265"/>
      <c r="FL898" s="265"/>
      <c r="FM898" s="265"/>
      <c r="FN898" s="265"/>
      <c r="FO898" s="265"/>
      <c r="FP898" s="265"/>
      <c r="FQ898" s="265"/>
      <c r="FR898" s="265"/>
      <c r="FS898" s="265"/>
      <c r="FT898" s="265"/>
      <c r="FU898" s="265"/>
      <c r="FV898" s="265"/>
      <c r="FW898" s="265"/>
      <c r="FX898" s="265"/>
      <c r="FY898" s="265"/>
      <c r="FZ898" s="265"/>
      <c r="GA898" s="265"/>
      <c r="GB898" s="265"/>
    </row>
    <row r="899" spans="1:184" s="1442" customFormat="1">
      <c r="A899" s="955"/>
      <c r="B899" s="265"/>
      <c r="C899" s="265"/>
      <c r="D899" s="265"/>
      <c r="E899" s="265"/>
      <c r="F899" s="265"/>
      <c r="G899" s="265"/>
      <c r="H899" s="265"/>
      <c r="I899" s="265"/>
      <c r="J899" s="265"/>
      <c r="K899" s="265"/>
      <c r="L899" s="265"/>
      <c r="M899" s="265"/>
      <c r="N899" s="265"/>
      <c r="O899" s="265"/>
      <c r="P899" s="265"/>
      <c r="Q899" s="265"/>
      <c r="R899" s="265"/>
      <c r="S899" s="265"/>
      <c r="T899" s="265"/>
      <c r="U899" s="282"/>
      <c r="V899" s="282"/>
      <c r="W899" s="265"/>
      <c r="X899" s="265"/>
      <c r="Y899" s="282"/>
      <c r="Z899" s="282"/>
      <c r="AA899" s="555"/>
      <c r="AB899" s="1438"/>
      <c r="AC899" s="974"/>
      <c r="AD899" s="974"/>
      <c r="AE899" s="974"/>
      <c r="AG899" s="282"/>
      <c r="AH899" s="265"/>
      <c r="AI899" s="282"/>
      <c r="AJ899" s="265"/>
      <c r="AK899" s="265"/>
      <c r="AL899" s="265"/>
      <c r="AM899" s="265"/>
      <c r="AN899" s="265"/>
      <c r="AO899" s="265"/>
      <c r="AP899" s="265"/>
      <c r="AQ899" s="265"/>
      <c r="AR899" s="265"/>
      <c r="AS899" s="265"/>
      <c r="AT899" s="265"/>
      <c r="AU899" s="265"/>
      <c r="AV899" s="265"/>
      <c r="AW899" s="265"/>
      <c r="AX899" s="265"/>
      <c r="AY899" s="265"/>
      <c r="AZ899" s="265"/>
      <c r="BA899" s="265"/>
      <c r="BB899" s="265"/>
      <c r="BC899" s="265"/>
      <c r="BD899" s="265"/>
      <c r="BE899" s="265"/>
      <c r="BF899" s="265"/>
      <c r="BG899" s="265"/>
      <c r="BH899" s="265"/>
      <c r="BI899" s="265"/>
      <c r="BJ899" s="265"/>
      <c r="BK899" s="265"/>
      <c r="BL899" s="265"/>
      <c r="BM899" s="265"/>
      <c r="BN899" s="265"/>
      <c r="BO899" s="265"/>
      <c r="BP899" s="265"/>
      <c r="BQ899" s="265"/>
      <c r="BR899" s="265"/>
      <c r="BS899" s="265"/>
      <c r="BT899" s="265"/>
      <c r="BU899" s="265"/>
      <c r="BV899" s="265"/>
      <c r="BW899" s="265"/>
      <c r="BX899" s="265"/>
      <c r="BY899" s="265"/>
      <c r="BZ899" s="265"/>
      <c r="CA899" s="265"/>
      <c r="CB899" s="265"/>
      <c r="CC899" s="265"/>
      <c r="CD899" s="265"/>
      <c r="CE899" s="265"/>
      <c r="CF899" s="265"/>
      <c r="CG899" s="265"/>
      <c r="CH899" s="265"/>
      <c r="CI899" s="265"/>
      <c r="CJ899" s="265"/>
      <c r="CK899" s="265"/>
      <c r="CL899" s="265"/>
      <c r="CM899" s="265"/>
      <c r="CN899" s="265"/>
      <c r="CO899" s="265"/>
      <c r="CP899" s="265"/>
      <c r="CQ899" s="265"/>
      <c r="CR899" s="265"/>
      <c r="CS899" s="265"/>
      <c r="CT899" s="265"/>
      <c r="CU899" s="265"/>
      <c r="CV899" s="265"/>
      <c r="CW899" s="265"/>
      <c r="CX899" s="265"/>
      <c r="CY899" s="265"/>
      <c r="CZ899" s="265"/>
      <c r="DA899" s="265"/>
      <c r="DB899" s="265"/>
      <c r="DC899" s="265"/>
      <c r="DD899" s="265"/>
      <c r="DE899" s="265"/>
      <c r="DF899" s="265"/>
      <c r="DG899" s="265"/>
      <c r="DH899" s="265"/>
      <c r="DI899" s="265"/>
      <c r="DJ899" s="265"/>
      <c r="DK899" s="265"/>
      <c r="DL899" s="265"/>
      <c r="DM899" s="265"/>
      <c r="DN899" s="265"/>
      <c r="DO899" s="265"/>
      <c r="DP899" s="265"/>
      <c r="DQ899" s="265"/>
      <c r="DR899" s="265"/>
      <c r="DS899" s="265"/>
      <c r="DT899" s="265"/>
      <c r="DU899" s="265"/>
      <c r="DV899" s="265"/>
      <c r="DW899" s="265"/>
      <c r="DX899" s="265"/>
      <c r="DY899" s="265"/>
      <c r="DZ899" s="265"/>
      <c r="EA899" s="265"/>
      <c r="EB899" s="265"/>
      <c r="EC899" s="265"/>
      <c r="ED899" s="265"/>
      <c r="EE899" s="265"/>
      <c r="EF899" s="265"/>
      <c r="EG899" s="265"/>
      <c r="EH899" s="265"/>
      <c r="EI899" s="265"/>
      <c r="EJ899" s="265"/>
      <c r="EK899" s="265"/>
      <c r="EL899" s="265"/>
      <c r="EM899" s="265"/>
      <c r="EN899" s="265"/>
      <c r="EO899" s="265"/>
      <c r="EP899" s="265"/>
      <c r="EQ899" s="265"/>
      <c r="ER899" s="265"/>
      <c r="ES899" s="265"/>
      <c r="ET899" s="265"/>
      <c r="EU899" s="265"/>
      <c r="EV899" s="265"/>
      <c r="EW899" s="265"/>
      <c r="EX899" s="265"/>
      <c r="EY899" s="265"/>
      <c r="EZ899" s="265"/>
      <c r="FA899" s="265"/>
      <c r="FB899" s="265"/>
      <c r="FC899" s="265"/>
      <c r="FD899" s="265"/>
      <c r="FE899" s="265"/>
      <c r="FF899" s="265"/>
      <c r="FG899" s="265"/>
      <c r="FH899" s="265"/>
      <c r="FI899" s="265"/>
      <c r="FJ899" s="265"/>
      <c r="FK899" s="265"/>
      <c r="FL899" s="265"/>
      <c r="FM899" s="265"/>
      <c r="FN899" s="265"/>
      <c r="FO899" s="265"/>
      <c r="FP899" s="265"/>
      <c r="FQ899" s="265"/>
      <c r="FR899" s="265"/>
      <c r="FS899" s="265"/>
      <c r="FT899" s="265"/>
      <c r="FU899" s="265"/>
      <c r="FV899" s="265"/>
      <c r="FW899" s="265"/>
      <c r="FX899" s="265"/>
      <c r="FY899" s="265"/>
      <c r="FZ899" s="265"/>
      <c r="GA899" s="265"/>
      <c r="GB899" s="265"/>
    </row>
    <row r="900" spans="1:184" s="1442" customFormat="1">
      <c r="A900" s="955"/>
      <c r="B900" s="265"/>
      <c r="C900" s="265"/>
      <c r="D900" s="265"/>
      <c r="E900" s="265"/>
      <c r="F900" s="265"/>
      <c r="G900" s="265"/>
      <c r="H900" s="265"/>
      <c r="I900" s="265"/>
      <c r="J900" s="265"/>
      <c r="K900" s="265"/>
      <c r="L900" s="265"/>
      <c r="M900" s="265"/>
      <c r="N900" s="265"/>
      <c r="O900" s="265"/>
      <c r="P900" s="265"/>
      <c r="Q900" s="265"/>
      <c r="R900" s="265"/>
      <c r="S900" s="265"/>
      <c r="T900" s="265"/>
      <c r="U900" s="282"/>
      <c r="V900" s="282"/>
      <c r="W900" s="265"/>
      <c r="X900" s="265"/>
      <c r="Y900" s="282"/>
      <c r="Z900" s="282"/>
      <c r="AA900" s="555"/>
      <c r="AB900" s="1438"/>
      <c r="AC900" s="974"/>
      <c r="AD900" s="974"/>
      <c r="AE900" s="974"/>
      <c r="AG900" s="282"/>
      <c r="AH900" s="265"/>
      <c r="AI900" s="282"/>
      <c r="AJ900" s="265"/>
      <c r="AK900" s="265"/>
      <c r="AL900" s="265"/>
      <c r="AM900" s="265"/>
      <c r="AN900" s="265"/>
      <c r="AO900" s="265"/>
      <c r="AP900" s="265"/>
      <c r="AQ900" s="265"/>
      <c r="AR900" s="265"/>
      <c r="AS900" s="265"/>
      <c r="AT900" s="265"/>
      <c r="AU900" s="265"/>
      <c r="AV900" s="265"/>
      <c r="AW900" s="265"/>
      <c r="AX900" s="265"/>
      <c r="AY900" s="265"/>
      <c r="AZ900" s="265"/>
      <c r="BA900" s="265"/>
      <c r="BB900" s="265"/>
      <c r="BC900" s="265"/>
      <c r="BD900" s="265"/>
      <c r="BE900" s="265"/>
      <c r="BF900" s="265"/>
      <c r="BG900" s="265"/>
      <c r="BH900" s="265"/>
      <c r="BI900" s="265"/>
      <c r="BJ900" s="265"/>
      <c r="BK900" s="265"/>
      <c r="BL900" s="265"/>
      <c r="BM900" s="265"/>
      <c r="BN900" s="265"/>
      <c r="BO900" s="265"/>
      <c r="BP900" s="265"/>
      <c r="BQ900" s="265"/>
      <c r="BR900" s="265"/>
      <c r="BS900" s="265"/>
      <c r="BT900" s="265"/>
      <c r="BU900" s="265"/>
      <c r="BV900" s="265"/>
      <c r="BW900" s="265"/>
      <c r="BX900" s="265"/>
      <c r="BY900" s="265"/>
      <c r="BZ900" s="265"/>
      <c r="CA900" s="265"/>
      <c r="CB900" s="265"/>
      <c r="CC900" s="265"/>
      <c r="CD900" s="265"/>
      <c r="CE900" s="265"/>
      <c r="CF900" s="265"/>
      <c r="CG900" s="265"/>
      <c r="CH900" s="265"/>
      <c r="CI900" s="265"/>
      <c r="CJ900" s="265"/>
      <c r="CK900" s="265"/>
      <c r="CL900" s="265"/>
      <c r="CM900" s="265"/>
      <c r="CN900" s="265"/>
      <c r="CO900" s="265"/>
      <c r="CP900" s="265"/>
      <c r="CQ900" s="265"/>
      <c r="CR900" s="265"/>
      <c r="CS900" s="265"/>
      <c r="CT900" s="265"/>
      <c r="CU900" s="265"/>
      <c r="CV900" s="265"/>
      <c r="CW900" s="265"/>
      <c r="CX900" s="265"/>
      <c r="CY900" s="265"/>
      <c r="CZ900" s="265"/>
      <c r="DA900" s="265"/>
      <c r="DB900" s="265"/>
      <c r="DC900" s="265"/>
      <c r="DD900" s="265"/>
      <c r="DE900" s="265"/>
      <c r="DF900" s="265"/>
      <c r="DG900" s="265"/>
      <c r="DH900" s="265"/>
      <c r="DI900" s="265"/>
      <c r="DJ900" s="265"/>
      <c r="DK900" s="265"/>
      <c r="DL900" s="265"/>
      <c r="DM900" s="265"/>
      <c r="DN900" s="265"/>
      <c r="DO900" s="265"/>
      <c r="DP900" s="265"/>
      <c r="DQ900" s="265"/>
      <c r="DR900" s="265"/>
      <c r="DS900" s="265"/>
      <c r="DT900" s="265"/>
      <c r="DU900" s="265"/>
      <c r="DV900" s="265"/>
      <c r="DW900" s="265"/>
      <c r="DX900" s="265"/>
      <c r="DY900" s="265"/>
      <c r="DZ900" s="265"/>
      <c r="EA900" s="265"/>
      <c r="EB900" s="265"/>
      <c r="EC900" s="265"/>
      <c r="ED900" s="265"/>
      <c r="EE900" s="265"/>
      <c r="EF900" s="265"/>
      <c r="EG900" s="265"/>
      <c r="EH900" s="265"/>
      <c r="EI900" s="265"/>
      <c r="EJ900" s="265"/>
      <c r="EK900" s="265"/>
      <c r="EL900" s="265"/>
      <c r="EM900" s="265"/>
      <c r="EN900" s="265"/>
      <c r="EO900" s="265"/>
      <c r="EP900" s="265"/>
      <c r="EQ900" s="265"/>
      <c r="ER900" s="265"/>
      <c r="ES900" s="265"/>
      <c r="ET900" s="265"/>
      <c r="EU900" s="265"/>
      <c r="EV900" s="265"/>
      <c r="EW900" s="265"/>
      <c r="EX900" s="265"/>
      <c r="EY900" s="265"/>
      <c r="EZ900" s="265"/>
      <c r="FA900" s="265"/>
      <c r="FB900" s="265"/>
      <c r="FC900" s="265"/>
      <c r="FD900" s="265"/>
      <c r="FE900" s="265"/>
      <c r="FF900" s="265"/>
      <c r="FG900" s="265"/>
      <c r="FH900" s="265"/>
      <c r="FI900" s="265"/>
      <c r="FJ900" s="265"/>
      <c r="FK900" s="265"/>
      <c r="FL900" s="265"/>
      <c r="FM900" s="265"/>
      <c r="FN900" s="265"/>
      <c r="FO900" s="265"/>
      <c r="FP900" s="265"/>
      <c r="FQ900" s="265"/>
      <c r="FR900" s="265"/>
      <c r="FS900" s="265"/>
      <c r="FT900" s="265"/>
      <c r="FU900" s="265"/>
      <c r="FV900" s="265"/>
      <c r="FW900" s="265"/>
      <c r="FX900" s="265"/>
      <c r="FY900" s="265"/>
      <c r="FZ900" s="265"/>
      <c r="GA900" s="265"/>
      <c r="GB900" s="265"/>
    </row>
    <row r="901" spans="1:184" s="1442" customFormat="1">
      <c r="A901" s="955"/>
      <c r="B901" s="265"/>
      <c r="C901" s="265"/>
      <c r="D901" s="265"/>
      <c r="E901" s="265"/>
      <c r="F901" s="265"/>
      <c r="G901" s="265"/>
      <c r="H901" s="265"/>
      <c r="I901" s="265"/>
      <c r="J901" s="265"/>
      <c r="K901" s="265"/>
      <c r="L901" s="265"/>
      <c r="M901" s="265"/>
      <c r="N901" s="265"/>
      <c r="O901" s="265"/>
      <c r="P901" s="265"/>
      <c r="Q901" s="265"/>
      <c r="R901" s="265"/>
      <c r="S901" s="265"/>
      <c r="T901" s="265"/>
      <c r="U901" s="282"/>
      <c r="V901" s="282"/>
      <c r="W901" s="265"/>
      <c r="X901" s="265"/>
      <c r="Y901" s="282"/>
      <c r="Z901" s="282"/>
      <c r="AA901" s="555"/>
      <c r="AB901" s="1438"/>
      <c r="AC901" s="974"/>
      <c r="AD901" s="974"/>
      <c r="AE901" s="974"/>
      <c r="AG901" s="282"/>
      <c r="AH901" s="265"/>
      <c r="AI901" s="282"/>
      <c r="AJ901" s="265"/>
      <c r="AK901" s="265"/>
      <c r="AL901" s="265"/>
      <c r="AM901" s="265"/>
      <c r="AN901" s="265"/>
      <c r="AO901" s="265"/>
      <c r="AP901" s="265"/>
      <c r="AQ901" s="265"/>
      <c r="AR901" s="265"/>
      <c r="AS901" s="265"/>
      <c r="AT901" s="265"/>
      <c r="AU901" s="265"/>
      <c r="AV901" s="265"/>
      <c r="AW901" s="265"/>
      <c r="AX901" s="265"/>
      <c r="AY901" s="265"/>
      <c r="AZ901" s="265"/>
      <c r="BA901" s="265"/>
      <c r="BB901" s="265"/>
      <c r="BC901" s="265"/>
      <c r="BD901" s="265"/>
      <c r="BE901" s="265"/>
      <c r="BF901" s="265"/>
      <c r="BG901" s="265"/>
      <c r="BH901" s="265"/>
      <c r="BI901" s="265"/>
      <c r="BJ901" s="265"/>
      <c r="BK901" s="265"/>
      <c r="BL901" s="265"/>
      <c r="BM901" s="265"/>
      <c r="BN901" s="265"/>
      <c r="BO901" s="265"/>
      <c r="BP901" s="265"/>
      <c r="BQ901" s="265"/>
      <c r="BR901" s="265"/>
      <c r="BS901" s="265"/>
      <c r="BT901" s="265"/>
      <c r="BU901" s="265"/>
      <c r="BV901" s="265"/>
      <c r="BW901" s="265"/>
      <c r="BX901" s="265"/>
      <c r="BY901" s="265"/>
      <c r="BZ901" s="265"/>
      <c r="CA901" s="265"/>
      <c r="CB901" s="265"/>
      <c r="CC901" s="265"/>
      <c r="CD901" s="265"/>
      <c r="CE901" s="265"/>
      <c r="CF901" s="265"/>
      <c r="CG901" s="265"/>
      <c r="CH901" s="265"/>
      <c r="CI901" s="265"/>
      <c r="CJ901" s="265"/>
      <c r="CK901" s="265"/>
      <c r="CL901" s="265"/>
      <c r="CM901" s="265"/>
      <c r="CN901" s="265"/>
      <c r="CO901" s="265"/>
      <c r="CP901" s="265"/>
      <c r="CQ901" s="265"/>
      <c r="CR901" s="265"/>
      <c r="CS901" s="265"/>
      <c r="CT901" s="265"/>
      <c r="CU901" s="265"/>
      <c r="CV901" s="265"/>
      <c r="CW901" s="265"/>
      <c r="CX901" s="265"/>
      <c r="CY901" s="265"/>
      <c r="CZ901" s="265"/>
      <c r="DA901" s="265"/>
      <c r="DB901" s="265"/>
      <c r="DC901" s="265"/>
      <c r="DD901" s="265"/>
      <c r="DE901" s="265"/>
      <c r="DF901" s="265"/>
      <c r="DG901" s="265"/>
      <c r="DH901" s="265"/>
      <c r="DI901" s="265"/>
      <c r="DJ901" s="265"/>
      <c r="DK901" s="265"/>
      <c r="DL901" s="265"/>
      <c r="DM901" s="265"/>
      <c r="DN901" s="265"/>
      <c r="DO901" s="265"/>
      <c r="DP901" s="265"/>
      <c r="DQ901" s="265"/>
      <c r="DR901" s="265"/>
      <c r="DS901" s="265"/>
      <c r="DT901" s="265"/>
      <c r="DU901" s="265"/>
      <c r="DV901" s="265"/>
      <c r="DW901" s="265"/>
      <c r="DX901" s="265"/>
      <c r="DY901" s="265"/>
      <c r="DZ901" s="265"/>
      <c r="EA901" s="265"/>
      <c r="EB901" s="265"/>
      <c r="EC901" s="265"/>
      <c r="ED901" s="265"/>
      <c r="EE901" s="265"/>
      <c r="EF901" s="265"/>
      <c r="EG901" s="265"/>
      <c r="EH901" s="265"/>
      <c r="EI901" s="265"/>
      <c r="EJ901" s="265"/>
      <c r="EK901" s="265"/>
      <c r="EL901" s="265"/>
      <c r="EM901" s="265"/>
      <c r="EN901" s="265"/>
      <c r="EO901" s="265"/>
      <c r="EP901" s="265"/>
      <c r="EQ901" s="265"/>
      <c r="ER901" s="265"/>
      <c r="ES901" s="265"/>
      <c r="ET901" s="265"/>
      <c r="EU901" s="265"/>
      <c r="EV901" s="265"/>
      <c r="EW901" s="265"/>
      <c r="EX901" s="265"/>
      <c r="EY901" s="265"/>
      <c r="EZ901" s="265"/>
      <c r="FA901" s="265"/>
      <c r="FB901" s="265"/>
      <c r="FC901" s="265"/>
      <c r="FD901" s="265"/>
      <c r="FE901" s="265"/>
      <c r="FF901" s="265"/>
      <c r="FG901" s="265"/>
      <c r="FH901" s="265"/>
      <c r="FI901" s="265"/>
      <c r="FJ901" s="265"/>
      <c r="FK901" s="265"/>
      <c r="FL901" s="265"/>
      <c r="FM901" s="265"/>
      <c r="FN901" s="265"/>
      <c r="FO901" s="265"/>
      <c r="FP901" s="265"/>
      <c r="FQ901" s="265"/>
      <c r="FR901" s="265"/>
      <c r="FS901" s="265"/>
      <c r="FT901" s="265"/>
      <c r="FU901" s="265"/>
      <c r="FV901" s="265"/>
      <c r="FW901" s="265"/>
      <c r="FX901" s="265"/>
      <c r="FY901" s="265"/>
      <c r="FZ901" s="265"/>
      <c r="GA901" s="265"/>
      <c r="GB901" s="265"/>
    </row>
    <row r="902" spans="1:184" s="1442" customFormat="1">
      <c r="A902" s="955"/>
      <c r="B902" s="265"/>
      <c r="C902" s="265"/>
      <c r="D902" s="265"/>
      <c r="E902" s="265"/>
      <c r="F902" s="265"/>
      <c r="G902" s="265"/>
      <c r="H902" s="265"/>
      <c r="I902" s="265"/>
      <c r="J902" s="265"/>
      <c r="K902" s="265"/>
      <c r="L902" s="265"/>
      <c r="M902" s="265"/>
      <c r="N902" s="265"/>
      <c r="O902" s="265"/>
      <c r="P902" s="265"/>
      <c r="Q902" s="265"/>
      <c r="R902" s="265"/>
      <c r="S902" s="265"/>
      <c r="T902" s="265"/>
      <c r="U902" s="282"/>
      <c r="V902" s="282"/>
      <c r="W902" s="265"/>
      <c r="X902" s="265"/>
      <c r="Y902" s="282"/>
      <c r="Z902" s="282"/>
      <c r="AA902" s="555"/>
      <c r="AB902" s="1438"/>
      <c r="AC902" s="974"/>
      <c r="AD902" s="974"/>
      <c r="AE902" s="974"/>
      <c r="AG902" s="282"/>
      <c r="AH902" s="265"/>
      <c r="AI902" s="282"/>
      <c r="AJ902" s="265"/>
      <c r="AK902" s="265"/>
      <c r="AL902" s="265"/>
      <c r="AM902" s="265"/>
      <c r="AN902" s="265"/>
      <c r="AO902" s="265"/>
      <c r="AP902" s="265"/>
      <c r="AQ902" s="265"/>
      <c r="AR902" s="265"/>
      <c r="AS902" s="265"/>
      <c r="AT902" s="265"/>
      <c r="AU902" s="265"/>
      <c r="AV902" s="265"/>
      <c r="AW902" s="265"/>
      <c r="AX902" s="265"/>
      <c r="AY902" s="265"/>
      <c r="AZ902" s="265"/>
      <c r="BA902" s="265"/>
      <c r="BB902" s="265"/>
      <c r="BC902" s="265"/>
      <c r="BD902" s="265"/>
      <c r="BE902" s="265"/>
      <c r="BF902" s="265"/>
      <c r="BG902" s="265"/>
      <c r="BH902" s="265"/>
      <c r="BI902" s="265"/>
      <c r="BJ902" s="265"/>
      <c r="BK902" s="265"/>
      <c r="BL902" s="265"/>
      <c r="BM902" s="265"/>
      <c r="BN902" s="265"/>
      <c r="BO902" s="265"/>
      <c r="BP902" s="265"/>
      <c r="BQ902" s="265"/>
      <c r="BR902" s="265"/>
      <c r="BS902" s="265"/>
      <c r="BT902" s="265"/>
      <c r="BU902" s="265"/>
      <c r="BV902" s="265"/>
      <c r="BW902" s="265"/>
      <c r="BX902" s="265"/>
      <c r="BY902" s="265"/>
      <c r="BZ902" s="265"/>
      <c r="CA902" s="265"/>
      <c r="CB902" s="265"/>
      <c r="CC902" s="265"/>
      <c r="CD902" s="265"/>
      <c r="CE902" s="265"/>
      <c r="CF902" s="265"/>
      <c r="CG902" s="265"/>
      <c r="CH902" s="265"/>
      <c r="CI902" s="265"/>
      <c r="CJ902" s="265"/>
      <c r="CK902" s="265"/>
      <c r="CL902" s="265"/>
      <c r="CM902" s="265"/>
      <c r="CN902" s="265"/>
      <c r="CO902" s="265"/>
      <c r="CP902" s="265"/>
      <c r="CQ902" s="265"/>
      <c r="CR902" s="265"/>
      <c r="CS902" s="265"/>
      <c r="CT902" s="265"/>
      <c r="CU902" s="265"/>
      <c r="CV902" s="265"/>
      <c r="CW902" s="265"/>
      <c r="CX902" s="265"/>
      <c r="CY902" s="265"/>
      <c r="CZ902" s="265"/>
      <c r="DA902" s="265"/>
      <c r="DB902" s="265"/>
      <c r="DC902" s="265"/>
      <c r="DD902" s="265"/>
      <c r="DE902" s="265"/>
      <c r="DF902" s="265"/>
      <c r="DG902" s="265"/>
      <c r="DH902" s="265"/>
      <c r="DI902" s="265"/>
      <c r="DJ902" s="265"/>
      <c r="DK902" s="265"/>
      <c r="DL902" s="265"/>
      <c r="DM902" s="265"/>
      <c r="DN902" s="265"/>
      <c r="DO902" s="265"/>
      <c r="DP902" s="265"/>
      <c r="DQ902" s="265"/>
      <c r="DR902" s="265"/>
      <c r="DS902" s="265"/>
      <c r="DT902" s="265"/>
      <c r="DU902" s="265"/>
      <c r="DV902" s="265"/>
      <c r="DW902" s="265"/>
      <c r="DX902" s="265"/>
      <c r="DY902" s="265"/>
      <c r="DZ902" s="265"/>
      <c r="EA902" s="265"/>
      <c r="EB902" s="265"/>
      <c r="EC902" s="265"/>
      <c r="ED902" s="265"/>
      <c r="EE902" s="265"/>
      <c r="EF902" s="265"/>
      <c r="EG902" s="265"/>
      <c r="EH902" s="265"/>
      <c r="EI902" s="265"/>
      <c r="EJ902" s="265"/>
      <c r="EK902" s="265"/>
      <c r="EL902" s="265"/>
      <c r="EM902" s="265"/>
      <c r="EN902" s="265"/>
      <c r="EO902" s="265"/>
      <c r="EP902" s="265"/>
      <c r="EQ902" s="265"/>
      <c r="ER902" s="265"/>
      <c r="ES902" s="265"/>
      <c r="ET902" s="265"/>
      <c r="EU902" s="265"/>
      <c r="EV902" s="265"/>
      <c r="EW902" s="265"/>
      <c r="EX902" s="265"/>
      <c r="EY902" s="265"/>
      <c r="EZ902" s="265"/>
      <c r="FA902" s="265"/>
      <c r="FB902" s="265"/>
      <c r="FC902" s="265"/>
      <c r="FD902" s="265"/>
      <c r="FE902" s="265"/>
      <c r="FF902" s="265"/>
      <c r="FG902" s="265"/>
      <c r="FH902" s="265"/>
      <c r="FI902" s="265"/>
      <c r="FJ902" s="265"/>
      <c r="FK902" s="265"/>
      <c r="FL902" s="265"/>
      <c r="FM902" s="265"/>
      <c r="FN902" s="265"/>
      <c r="FO902" s="265"/>
      <c r="FP902" s="265"/>
      <c r="FQ902" s="265"/>
      <c r="FR902" s="265"/>
      <c r="FS902" s="265"/>
      <c r="FT902" s="265"/>
      <c r="FU902" s="265"/>
      <c r="FV902" s="265"/>
      <c r="FW902" s="265"/>
      <c r="FX902" s="265"/>
      <c r="FY902" s="265"/>
      <c r="FZ902" s="265"/>
      <c r="GA902" s="265"/>
      <c r="GB902" s="265"/>
    </row>
    <row r="903" spans="1:184" s="1442" customFormat="1">
      <c r="A903" s="955"/>
      <c r="B903" s="265"/>
      <c r="C903" s="265"/>
      <c r="D903" s="265"/>
      <c r="E903" s="265"/>
      <c r="F903" s="265"/>
      <c r="G903" s="265"/>
      <c r="H903" s="265"/>
      <c r="I903" s="265"/>
      <c r="J903" s="265"/>
      <c r="K903" s="265"/>
      <c r="L903" s="265"/>
      <c r="M903" s="265"/>
      <c r="N903" s="265"/>
      <c r="O903" s="265"/>
      <c r="P903" s="265"/>
      <c r="Q903" s="265"/>
      <c r="R903" s="265"/>
      <c r="S903" s="265"/>
      <c r="T903" s="265"/>
      <c r="U903" s="282"/>
      <c r="V903" s="282"/>
      <c r="W903" s="265"/>
      <c r="X903" s="265"/>
      <c r="Y903" s="282"/>
      <c r="Z903" s="282"/>
      <c r="AA903" s="555"/>
      <c r="AB903" s="1438"/>
      <c r="AC903" s="974"/>
      <c r="AD903" s="974"/>
      <c r="AE903" s="974"/>
      <c r="AG903" s="282"/>
      <c r="AH903" s="265"/>
      <c r="AI903" s="282"/>
      <c r="AJ903" s="265"/>
      <c r="AK903" s="265"/>
      <c r="AL903" s="265"/>
      <c r="AM903" s="265"/>
      <c r="AN903" s="265"/>
      <c r="AO903" s="265"/>
      <c r="AP903" s="265"/>
      <c r="AQ903" s="265"/>
      <c r="AR903" s="265"/>
      <c r="AS903" s="265"/>
      <c r="AT903" s="265"/>
      <c r="AU903" s="265"/>
      <c r="AV903" s="265"/>
      <c r="AW903" s="265"/>
      <c r="AX903" s="265"/>
      <c r="AY903" s="265"/>
      <c r="AZ903" s="265"/>
      <c r="BA903" s="265"/>
      <c r="BB903" s="265"/>
      <c r="BC903" s="265"/>
      <c r="BD903" s="265"/>
      <c r="BE903" s="265"/>
      <c r="BF903" s="265"/>
      <c r="BG903" s="265"/>
      <c r="BH903" s="265"/>
      <c r="BI903" s="265"/>
      <c r="BJ903" s="265"/>
      <c r="BK903" s="265"/>
      <c r="BL903" s="265"/>
      <c r="BM903" s="265"/>
      <c r="BN903" s="265"/>
      <c r="BO903" s="265"/>
      <c r="BP903" s="265"/>
      <c r="BQ903" s="265"/>
      <c r="BR903" s="265"/>
      <c r="BS903" s="265"/>
      <c r="BT903" s="265"/>
      <c r="BU903" s="265"/>
      <c r="BV903" s="265"/>
      <c r="BW903" s="265"/>
      <c r="BX903" s="265"/>
      <c r="BY903" s="265"/>
      <c r="BZ903" s="265"/>
      <c r="CA903" s="265"/>
      <c r="CB903" s="265"/>
      <c r="CC903" s="265"/>
      <c r="CD903" s="265"/>
      <c r="CE903" s="265"/>
      <c r="CF903" s="265"/>
      <c r="CG903" s="265"/>
      <c r="CH903" s="265"/>
      <c r="CI903" s="265"/>
      <c r="CJ903" s="265"/>
      <c r="CK903" s="265"/>
      <c r="CL903" s="265"/>
      <c r="CM903" s="265"/>
      <c r="CN903" s="265"/>
      <c r="CO903" s="265"/>
      <c r="CP903" s="265"/>
      <c r="CQ903" s="265"/>
      <c r="CR903" s="265"/>
      <c r="CS903" s="265"/>
      <c r="CT903" s="265"/>
      <c r="CU903" s="265"/>
      <c r="CV903" s="265"/>
      <c r="CW903" s="265"/>
      <c r="CX903" s="265"/>
      <c r="CY903" s="265"/>
      <c r="CZ903" s="265"/>
      <c r="DA903" s="265"/>
      <c r="DB903" s="265"/>
      <c r="DC903" s="265"/>
      <c r="DD903" s="265"/>
      <c r="DE903" s="265"/>
      <c r="DF903" s="265"/>
      <c r="DG903" s="265"/>
      <c r="DH903" s="265"/>
      <c r="DI903" s="265"/>
      <c r="DJ903" s="265"/>
      <c r="DK903" s="265"/>
      <c r="DL903" s="265"/>
      <c r="DM903" s="265"/>
      <c r="DN903" s="265"/>
      <c r="DO903" s="265"/>
      <c r="DP903" s="265"/>
      <c r="DQ903" s="265"/>
      <c r="DR903" s="265"/>
      <c r="DS903" s="265"/>
      <c r="DT903" s="265"/>
      <c r="DU903" s="265"/>
      <c r="DV903" s="265"/>
      <c r="DW903" s="265"/>
      <c r="DX903" s="265"/>
      <c r="DY903" s="265"/>
      <c r="DZ903" s="265"/>
      <c r="EA903" s="265"/>
      <c r="EB903" s="265"/>
      <c r="EC903" s="265"/>
      <c r="ED903" s="265"/>
      <c r="EE903" s="265"/>
      <c r="EF903" s="265"/>
      <c r="EG903" s="265"/>
      <c r="EH903" s="265"/>
      <c r="EI903" s="265"/>
      <c r="EJ903" s="265"/>
      <c r="EK903" s="265"/>
      <c r="EL903" s="265"/>
      <c r="EM903" s="265"/>
      <c r="EN903" s="265"/>
      <c r="EO903" s="265"/>
      <c r="EP903" s="265"/>
      <c r="EQ903" s="265"/>
      <c r="ER903" s="265"/>
      <c r="ES903" s="265"/>
      <c r="ET903" s="265"/>
      <c r="EU903" s="265"/>
      <c r="EV903" s="265"/>
      <c r="EW903" s="265"/>
      <c r="EX903" s="265"/>
      <c r="EY903" s="265"/>
      <c r="EZ903" s="265"/>
      <c r="FA903" s="265"/>
      <c r="FB903" s="265"/>
      <c r="FC903" s="265"/>
      <c r="FD903" s="265"/>
      <c r="FE903" s="265"/>
      <c r="FF903" s="265"/>
      <c r="FG903" s="265"/>
      <c r="FH903" s="265"/>
      <c r="FI903" s="265"/>
      <c r="FJ903" s="265"/>
      <c r="FK903" s="265"/>
      <c r="FL903" s="265"/>
      <c r="FM903" s="265"/>
      <c r="FN903" s="265"/>
      <c r="FO903" s="265"/>
      <c r="FP903" s="265"/>
      <c r="FQ903" s="265"/>
      <c r="FR903" s="265"/>
      <c r="FS903" s="265"/>
      <c r="FT903" s="265"/>
      <c r="FU903" s="265"/>
      <c r="FV903" s="265"/>
      <c r="FW903" s="265"/>
      <c r="FX903" s="265"/>
      <c r="FY903" s="265"/>
      <c r="FZ903" s="265"/>
      <c r="GA903" s="265"/>
      <c r="GB903" s="265"/>
    </row>
    <row r="904" spans="1:184" s="1442" customFormat="1">
      <c r="A904" s="955"/>
      <c r="B904" s="265"/>
      <c r="C904" s="265"/>
      <c r="D904" s="265"/>
      <c r="E904" s="265"/>
      <c r="F904" s="265"/>
      <c r="G904" s="265"/>
      <c r="H904" s="265"/>
      <c r="I904" s="265"/>
      <c r="J904" s="265"/>
      <c r="K904" s="265"/>
      <c r="L904" s="265"/>
      <c r="M904" s="265"/>
      <c r="N904" s="265"/>
      <c r="O904" s="265"/>
      <c r="P904" s="265"/>
      <c r="Q904" s="265"/>
      <c r="R904" s="265"/>
      <c r="S904" s="265"/>
      <c r="T904" s="265"/>
      <c r="U904" s="282"/>
      <c r="V904" s="282"/>
      <c r="W904" s="265"/>
      <c r="X904" s="265"/>
      <c r="Y904" s="282"/>
      <c r="Z904" s="282"/>
      <c r="AA904" s="555"/>
      <c r="AB904" s="1438"/>
      <c r="AC904" s="974"/>
      <c r="AD904" s="974"/>
      <c r="AE904" s="974"/>
      <c r="AG904" s="282"/>
      <c r="AH904" s="265"/>
      <c r="AI904" s="282"/>
      <c r="AJ904" s="265"/>
      <c r="AK904" s="265"/>
      <c r="AL904" s="265"/>
      <c r="AM904" s="265"/>
      <c r="AN904" s="265"/>
      <c r="AO904" s="265"/>
      <c r="AP904" s="265"/>
      <c r="AQ904" s="265"/>
      <c r="AR904" s="265"/>
      <c r="AS904" s="265"/>
      <c r="AT904" s="265"/>
      <c r="AU904" s="265"/>
      <c r="AV904" s="265"/>
      <c r="AW904" s="265"/>
      <c r="AX904" s="265"/>
      <c r="AY904" s="265"/>
      <c r="AZ904" s="265"/>
      <c r="BA904" s="265"/>
      <c r="BB904" s="265"/>
      <c r="BC904" s="265"/>
      <c r="BD904" s="265"/>
      <c r="BE904" s="265"/>
      <c r="BF904" s="265"/>
      <c r="BG904" s="265"/>
      <c r="BH904" s="265"/>
      <c r="BI904" s="265"/>
      <c r="BJ904" s="265"/>
      <c r="BK904" s="265"/>
      <c r="BL904" s="265"/>
      <c r="BM904" s="265"/>
      <c r="BN904" s="265"/>
      <c r="BO904" s="265"/>
      <c r="BP904" s="265"/>
      <c r="BQ904" s="265"/>
      <c r="BR904" s="265"/>
      <c r="BS904" s="265"/>
      <c r="BT904" s="265"/>
      <c r="BU904" s="265"/>
      <c r="BV904" s="265"/>
      <c r="BW904" s="265"/>
      <c r="BX904" s="265"/>
      <c r="BY904" s="265"/>
      <c r="BZ904" s="265"/>
      <c r="CA904" s="265"/>
      <c r="CB904" s="265"/>
      <c r="CC904" s="265"/>
      <c r="CD904" s="265"/>
      <c r="CE904" s="265"/>
      <c r="CF904" s="265"/>
      <c r="CG904" s="265"/>
      <c r="CH904" s="265"/>
      <c r="CI904" s="265"/>
      <c r="CJ904" s="265"/>
      <c r="CK904" s="265"/>
      <c r="CL904" s="265"/>
      <c r="CM904" s="265"/>
      <c r="CN904" s="265"/>
      <c r="CO904" s="265"/>
      <c r="CP904" s="265"/>
      <c r="CQ904" s="265"/>
      <c r="CR904" s="265"/>
      <c r="CS904" s="265"/>
      <c r="CT904" s="265"/>
      <c r="CU904" s="265"/>
      <c r="CV904" s="265"/>
      <c r="CW904" s="265"/>
      <c r="CX904" s="265"/>
      <c r="CY904" s="265"/>
      <c r="CZ904" s="265"/>
      <c r="DA904" s="265"/>
      <c r="DB904" s="265"/>
      <c r="DC904" s="265"/>
      <c r="DD904" s="265"/>
      <c r="DE904" s="265"/>
      <c r="DF904" s="265"/>
      <c r="DG904" s="265"/>
      <c r="DH904" s="265"/>
      <c r="DI904" s="265"/>
      <c r="DJ904" s="265"/>
      <c r="DK904" s="265"/>
      <c r="DL904" s="265"/>
      <c r="DM904" s="265"/>
      <c r="DN904" s="265"/>
      <c r="DO904" s="265"/>
      <c r="DP904" s="265"/>
      <c r="DQ904" s="265"/>
      <c r="DR904" s="265"/>
      <c r="DS904" s="265"/>
      <c r="DT904" s="265"/>
      <c r="DU904" s="265"/>
      <c r="DV904" s="265"/>
      <c r="DW904" s="265"/>
      <c r="DX904" s="265"/>
      <c r="DY904" s="265"/>
      <c r="DZ904" s="265"/>
      <c r="EA904" s="265"/>
      <c r="EB904" s="265"/>
      <c r="EC904" s="265"/>
      <c r="ED904" s="265"/>
      <c r="EE904" s="265"/>
      <c r="EF904" s="265"/>
      <c r="EG904" s="265"/>
      <c r="EH904" s="265"/>
      <c r="EI904" s="265"/>
      <c r="EJ904" s="265"/>
      <c r="EK904" s="265"/>
      <c r="EL904" s="265"/>
      <c r="EM904" s="265"/>
      <c r="EN904" s="265"/>
      <c r="EO904" s="265"/>
      <c r="EP904" s="265"/>
      <c r="EQ904" s="265"/>
      <c r="ER904" s="265"/>
      <c r="ES904" s="265"/>
      <c r="ET904" s="265"/>
      <c r="EU904" s="265"/>
      <c r="EV904" s="265"/>
      <c r="EW904" s="265"/>
      <c r="EX904" s="265"/>
      <c r="EY904" s="265"/>
      <c r="EZ904" s="265"/>
      <c r="FA904" s="265"/>
      <c r="FB904" s="265"/>
      <c r="FC904" s="265"/>
      <c r="FD904" s="265"/>
      <c r="FE904" s="265"/>
      <c r="FF904" s="265"/>
      <c r="FG904" s="265"/>
      <c r="FH904" s="265"/>
      <c r="FI904" s="265"/>
      <c r="FJ904" s="265"/>
      <c r="FK904" s="265"/>
      <c r="FL904" s="265"/>
      <c r="FM904" s="265"/>
      <c r="FN904" s="265"/>
      <c r="FO904" s="265"/>
      <c r="FP904" s="265"/>
      <c r="FQ904" s="265"/>
      <c r="FR904" s="265"/>
      <c r="FS904" s="265"/>
      <c r="FT904" s="265"/>
      <c r="FU904" s="265"/>
      <c r="FV904" s="265"/>
      <c r="FW904" s="265"/>
      <c r="FX904" s="265"/>
      <c r="FY904" s="265"/>
      <c r="FZ904" s="265"/>
      <c r="GA904" s="265"/>
      <c r="GB904" s="265"/>
    </row>
    <row r="905" spans="1:184" s="1442" customFormat="1">
      <c r="A905" s="955"/>
      <c r="B905" s="265"/>
      <c r="C905" s="265"/>
      <c r="D905" s="265"/>
      <c r="E905" s="265"/>
      <c r="F905" s="265"/>
      <c r="G905" s="265"/>
      <c r="H905" s="265"/>
      <c r="I905" s="265"/>
      <c r="J905" s="265"/>
      <c r="K905" s="265"/>
      <c r="L905" s="265"/>
      <c r="M905" s="265"/>
      <c r="N905" s="265"/>
      <c r="O905" s="265"/>
      <c r="P905" s="265"/>
      <c r="Q905" s="265"/>
      <c r="R905" s="265"/>
      <c r="S905" s="265"/>
      <c r="T905" s="265"/>
      <c r="U905" s="282"/>
      <c r="V905" s="282"/>
      <c r="W905" s="265"/>
      <c r="X905" s="265"/>
      <c r="Y905" s="282"/>
      <c r="Z905" s="282"/>
      <c r="AA905" s="555"/>
      <c r="AB905" s="1438"/>
      <c r="AC905" s="974"/>
      <c r="AD905" s="974"/>
      <c r="AE905" s="974"/>
      <c r="AG905" s="282"/>
      <c r="AH905" s="265"/>
      <c r="AI905" s="282"/>
      <c r="AJ905" s="265"/>
      <c r="AK905" s="265"/>
      <c r="AL905" s="265"/>
      <c r="AM905" s="265"/>
      <c r="AN905" s="265"/>
      <c r="AO905" s="265"/>
      <c r="AP905" s="265"/>
      <c r="AQ905" s="265"/>
      <c r="AR905" s="265"/>
      <c r="AS905" s="265"/>
      <c r="AT905" s="265"/>
      <c r="AU905" s="265"/>
      <c r="AV905" s="265"/>
      <c r="AW905" s="265"/>
      <c r="AX905" s="265"/>
      <c r="AY905" s="265"/>
      <c r="AZ905" s="265"/>
      <c r="BA905" s="265"/>
      <c r="BB905" s="265"/>
      <c r="BC905" s="265"/>
      <c r="BD905" s="265"/>
      <c r="BE905" s="265"/>
      <c r="BF905" s="265"/>
      <c r="BG905" s="265"/>
      <c r="BH905" s="265"/>
      <c r="BI905" s="265"/>
      <c r="BJ905" s="265"/>
      <c r="BK905" s="265"/>
      <c r="BL905" s="265"/>
      <c r="BM905" s="265"/>
      <c r="BN905" s="265"/>
      <c r="BO905" s="265"/>
      <c r="BP905" s="265"/>
      <c r="BQ905" s="265"/>
      <c r="BR905" s="265"/>
      <c r="BS905" s="265"/>
      <c r="BT905" s="265"/>
      <c r="BU905" s="265"/>
      <c r="BV905" s="265"/>
      <c r="BW905" s="265"/>
      <c r="BX905" s="265"/>
      <c r="BY905" s="265"/>
      <c r="BZ905" s="265"/>
      <c r="CA905" s="265"/>
      <c r="CB905" s="265"/>
      <c r="CC905" s="265"/>
      <c r="CD905" s="265"/>
      <c r="CE905" s="265"/>
      <c r="CF905" s="265"/>
      <c r="CG905" s="265"/>
      <c r="CH905" s="265"/>
      <c r="CI905" s="265"/>
      <c r="CJ905" s="265"/>
      <c r="CK905" s="265"/>
      <c r="CL905" s="265"/>
      <c r="CM905" s="265"/>
      <c r="CN905" s="265"/>
      <c r="CO905" s="265"/>
      <c r="CP905" s="265"/>
      <c r="CQ905" s="265"/>
      <c r="CR905" s="265"/>
      <c r="CS905" s="265"/>
      <c r="CT905" s="265"/>
      <c r="CU905" s="265"/>
      <c r="CV905" s="265"/>
      <c r="CW905" s="265"/>
      <c r="CX905" s="265"/>
      <c r="CY905" s="265"/>
      <c r="CZ905" s="265"/>
      <c r="DA905" s="265"/>
      <c r="DB905" s="265"/>
      <c r="DC905" s="265"/>
      <c r="DD905" s="265"/>
      <c r="DE905" s="265"/>
      <c r="DF905" s="265"/>
      <c r="DG905" s="265"/>
      <c r="DH905" s="265"/>
      <c r="DI905" s="265"/>
      <c r="DJ905" s="265"/>
      <c r="DK905" s="265"/>
      <c r="DL905" s="265"/>
      <c r="DM905" s="265"/>
      <c r="DN905" s="265"/>
      <c r="DO905" s="265"/>
      <c r="DP905" s="265"/>
      <c r="DQ905" s="265"/>
      <c r="DR905" s="265"/>
      <c r="DS905" s="265"/>
      <c r="DT905" s="265"/>
      <c r="DU905" s="265"/>
      <c r="DV905" s="265"/>
      <c r="DW905" s="265"/>
      <c r="DX905" s="265"/>
      <c r="DY905" s="265"/>
      <c r="DZ905" s="265"/>
      <c r="EA905" s="265"/>
      <c r="EB905" s="265"/>
      <c r="EC905" s="265"/>
      <c r="ED905" s="265"/>
      <c r="EE905" s="265"/>
      <c r="EF905" s="265"/>
      <c r="EG905" s="265"/>
      <c r="EH905" s="265"/>
      <c r="EI905" s="265"/>
      <c r="EJ905" s="265"/>
      <c r="EK905" s="265"/>
      <c r="EL905" s="265"/>
      <c r="EM905" s="265"/>
      <c r="EN905" s="265"/>
      <c r="EO905" s="265"/>
      <c r="EP905" s="265"/>
      <c r="EQ905" s="265"/>
      <c r="ER905" s="265"/>
      <c r="ES905" s="265"/>
      <c r="ET905" s="265"/>
      <c r="EU905" s="265"/>
      <c r="EV905" s="265"/>
      <c r="EW905" s="265"/>
      <c r="EX905" s="265"/>
      <c r="EY905" s="265"/>
      <c r="EZ905" s="265"/>
      <c r="FA905" s="265"/>
      <c r="FB905" s="265"/>
      <c r="FC905" s="265"/>
      <c r="FD905" s="265"/>
      <c r="FE905" s="265"/>
      <c r="FF905" s="265"/>
      <c r="FG905" s="265"/>
      <c r="FH905" s="265"/>
      <c r="FI905" s="265"/>
      <c r="FJ905" s="265"/>
      <c r="FK905" s="265"/>
      <c r="FL905" s="265"/>
      <c r="FM905" s="265"/>
      <c r="FN905" s="265"/>
      <c r="FO905" s="265"/>
      <c r="FP905" s="265"/>
      <c r="FQ905" s="265"/>
      <c r="FR905" s="265"/>
      <c r="FS905" s="265"/>
      <c r="FT905" s="265"/>
      <c r="FU905" s="265"/>
      <c r="FV905" s="265"/>
      <c r="FW905" s="265"/>
      <c r="FX905" s="265"/>
      <c r="FY905" s="265"/>
      <c r="FZ905" s="265"/>
      <c r="GA905" s="265"/>
      <c r="GB905" s="265"/>
    </row>
    <row r="906" spans="1:184" s="1442" customFormat="1">
      <c r="A906" s="955"/>
      <c r="B906" s="265"/>
      <c r="C906" s="265"/>
      <c r="D906" s="265"/>
      <c r="E906" s="265"/>
      <c r="F906" s="265"/>
      <c r="G906" s="265"/>
      <c r="H906" s="265"/>
      <c r="I906" s="265"/>
      <c r="J906" s="265"/>
      <c r="K906" s="265"/>
      <c r="L906" s="265"/>
      <c r="M906" s="265"/>
      <c r="N906" s="265"/>
      <c r="O906" s="265"/>
      <c r="P906" s="265"/>
      <c r="Q906" s="265"/>
      <c r="R906" s="265"/>
      <c r="S906" s="265"/>
      <c r="T906" s="265"/>
      <c r="U906" s="282"/>
      <c r="V906" s="282"/>
      <c r="W906" s="265"/>
      <c r="X906" s="265"/>
      <c r="Y906" s="282"/>
      <c r="Z906" s="282"/>
      <c r="AA906" s="555"/>
      <c r="AB906" s="1438"/>
      <c r="AC906" s="974"/>
      <c r="AD906" s="974"/>
      <c r="AE906" s="974"/>
      <c r="AG906" s="282"/>
      <c r="AH906" s="265"/>
      <c r="AI906" s="282"/>
      <c r="AJ906" s="265"/>
      <c r="AK906" s="265"/>
      <c r="AL906" s="265"/>
      <c r="AM906" s="265"/>
      <c r="AN906" s="265"/>
      <c r="AO906" s="265"/>
      <c r="AP906" s="265"/>
      <c r="AQ906" s="265"/>
      <c r="AR906" s="265"/>
      <c r="AS906" s="265"/>
      <c r="AT906" s="265"/>
      <c r="AU906" s="265"/>
      <c r="AV906" s="265"/>
      <c r="AW906" s="265"/>
      <c r="AX906" s="265"/>
      <c r="AY906" s="265"/>
      <c r="AZ906" s="265"/>
      <c r="BA906" s="265"/>
      <c r="BB906" s="265"/>
      <c r="BC906" s="265"/>
      <c r="BD906" s="265"/>
      <c r="BE906" s="265"/>
      <c r="BF906" s="265"/>
      <c r="BG906" s="265"/>
      <c r="BH906" s="265"/>
      <c r="BI906" s="265"/>
      <c r="BJ906" s="265"/>
      <c r="BK906" s="265"/>
      <c r="BL906" s="265"/>
      <c r="BM906" s="265"/>
      <c r="BN906" s="265"/>
      <c r="BO906" s="265"/>
      <c r="BP906" s="265"/>
      <c r="BQ906" s="265"/>
      <c r="BR906" s="265"/>
      <c r="BS906" s="265"/>
      <c r="BT906" s="265"/>
      <c r="BU906" s="265"/>
      <c r="BV906" s="265"/>
      <c r="BW906" s="265"/>
      <c r="BX906" s="265"/>
      <c r="BY906" s="265"/>
      <c r="BZ906" s="265"/>
      <c r="CA906" s="265"/>
      <c r="CB906" s="265"/>
      <c r="CC906" s="265"/>
      <c r="CD906" s="265"/>
      <c r="CE906" s="265"/>
      <c r="CF906" s="265"/>
      <c r="CG906" s="265"/>
      <c r="CH906" s="265"/>
      <c r="CI906" s="265"/>
      <c r="CJ906" s="265"/>
      <c r="CK906" s="265"/>
      <c r="CL906" s="265"/>
      <c r="CM906" s="265"/>
      <c r="CN906" s="265"/>
      <c r="CO906" s="265"/>
      <c r="CP906" s="265"/>
      <c r="CQ906" s="265"/>
      <c r="CR906" s="265"/>
      <c r="CS906" s="265"/>
      <c r="CT906" s="265"/>
      <c r="CU906" s="265"/>
      <c r="CV906" s="265"/>
      <c r="CW906" s="265"/>
      <c r="CX906" s="265"/>
      <c r="CY906" s="265"/>
      <c r="CZ906" s="265"/>
      <c r="DA906" s="265"/>
      <c r="DB906" s="265"/>
      <c r="DC906" s="265"/>
      <c r="DD906" s="265"/>
      <c r="DE906" s="265"/>
      <c r="DF906" s="265"/>
      <c r="DG906" s="265"/>
      <c r="DH906" s="265"/>
      <c r="DI906" s="265"/>
      <c r="DJ906" s="265"/>
      <c r="DK906" s="265"/>
      <c r="DL906" s="265"/>
      <c r="DM906" s="265"/>
      <c r="DN906" s="265"/>
      <c r="DO906" s="265"/>
      <c r="DP906" s="265"/>
      <c r="DQ906" s="265"/>
      <c r="DR906" s="265"/>
      <c r="DS906" s="265"/>
      <c r="DT906" s="265"/>
      <c r="DU906" s="265"/>
      <c r="DV906" s="265"/>
      <c r="DW906" s="265"/>
      <c r="DX906" s="265"/>
      <c r="DY906" s="265"/>
      <c r="DZ906" s="265"/>
      <c r="EA906" s="265"/>
      <c r="EB906" s="265"/>
      <c r="EC906" s="265"/>
      <c r="ED906" s="265"/>
      <c r="EE906" s="265"/>
      <c r="EF906" s="265"/>
      <c r="EG906" s="265"/>
      <c r="EH906" s="265"/>
      <c r="EI906" s="265"/>
      <c r="EJ906" s="265"/>
      <c r="EK906" s="265"/>
      <c r="EL906" s="265"/>
      <c r="EM906" s="265"/>
      <c r="EN906" s="265"/>
      <c r="EO906" s="265"/>
      <c r="EP906" s="265"/>
      <c r="EQ906" s="265"/>
      <c r="ER906" s="265"/>
      <c r="ES906" s="265"/>
      <c r="ET906" s="265"/>
      <c r="EU906" s="265"/>
      <c r="EV906" s="265"/>
      <c r="EW906" s="265"/>
      <c r="EX906" s="265"/>
      <c r="EY906" s="265"/>
      <c r="EZ906" s="265"/>
      <c r="FA906" s="265"/>
      <c r="FB906" s="265"/>
      <c r="FC906" s="265"/>
      <c r="FD906" s="265"/>
      <c r="FE906" s="265"/>
      <c r="FF906" s="265"/>
      <c r="FG906" s="265"/>
      <c r="FH906" s="265"/>
      <c r="FI906" s="265"/>
      <c r="FJ906" s="265"/>
      <c r="FK906" s="265"/>
      <c r="FL906" s="265"/>
      <c r="FM906" s="265"/>
      <c r="FN906" s="265"/>
      <c r="FO906" s="265"/>
      <c r="FP906" s="265"/>
      <c r="FQ906" s="265"/>
      <c r="FR906" s="265"/>
      <c r="FS906" s="265"/>
      <c r="FT906" s="265"/>
      <c r="FU906" s="265"/>
      <c r="FV906" s="265"/>
      <c r="FW906" s="265"/>
      <c r="FX906" s="265"/>
      <c r="FY906" s="265"/>
      <c r="FZ906" s="265"/>
      <c r="GA906" s="265"/>
      <c r="GB906" s="265"/>
    </row>
    <row r="907" spans="1:184" s="1442" customFormat="1">
      <c r="A907" s="955"/>
      <c r="B907" s="265"/>
      <c r="C907" s="265"/>
      <c r="D907" s="265"/>
      <c r="E907" s="265"/>
      <c r="F907" s="265"/>
      <c r="G907" s="265"/>
      <c r="H907" s="265"/>
      <c r="I907" s="265"/>
      <c r="J907" s="265"/>
      <c r="K907" s="265"/>
      <c r="L907" s="265"/>
      <c r="M907" s="265"/>
      <c r="N907" s="265"/>
      <c r="O907" s="265"/>
      <c r="P907" s="265"/>
      <c r="Q907" s="265"/>
      <c r="R907" s="265"/>
      <c r="S907" s="265"/>
      <c r="T907" s="265"/>
      <c r="U907" s="282"/>
      <c r="V907" s="282"/>
      <c r="W907" s="265"/>
      <c r="X907" s="265"/>
      <c r="Y907" s="282"/>
      <c r="Z907" s="282"/>
      <c r="AA907" s="555"/>
      <c r="AB907" s="1438"/>
      <c r="AC907" s="974"/>
      <c r="AD907" s="974"/>
      <c r="AE907" s="974"/>
      <c r="AG907" s="282"/>
      <c r="AH907" s="265"/>
      <c r="AI907" s="282"/>
      <c r="AJ907" s="265"/>
      <c r="AK907" s="265"/>
      <c r="AL907" s="265"/>
      <c r="AM907" s="265"/>
      <c r="AN907" s="265"/>
      <c r="AO907" s="265"/>
      <c r="AP907" s="265"/>
      <c r="AQ907" s="265"/>
      <c r="AR907" s="265"/>
      <c r="AS907" s="265"/>
      <c r="AT907" s="265"/>
      <c r="AU907" s="265"/>
      <c r="AV907" s="265"/>
      <c r="AW907" s="265"/>
      <c r="AX907" s="265"/>
      <c r="AY907" s="265"/>
      <c r="AZ907" s="265"/>
      <c r="BA907" s="265"/>
      <c r="BB907" s="265"/>
      <c r="BC907" s="265"/>
      <c r="BD907" s="265"/>
      <c r="BE907" s="265"/>
      <c r="BF907" s="265"/>
      <c r="BG907" s="265"/>
      <c r="BH907" s="265"/>
      <c r="BI907" s="265"/>
      <c r="BJ907" s="265"/>
      <c r="BK907" s="265"/>
      <c r="BL907" s="265"/>
      <c r="BM907" s="265"/>
      <c r="BN907" s="265"/>
      <c r="BO907" s="265"/>
      <c r="BP907" s="265"/>
      <c r="BQ907" s="265"/>
      <c r="BR907" s="265"/>
      <c r="BS907" s="265"/>
      <c r="BT907" s="265"/>
      <c r="BU907" s="265"/>
      <c r="BV907" s="265"/>
      <c r="BW907" s="265"/>
      <c r="BX907" s="265"/>
      <c r="BY907" s="265"/>
      <c r="BZ907" s="265"/>
      <c r="CA907" s="265"/>
      <c r="CB907" s="265"/>
      <c r="CC907" s="265"/>
      <c r="CD907" s="265"/>
      <c r="CE907" s="265"/>
      <c r="CF907" s="265"/>
      <c r="CG907" s="265"/>
      <c r="CH907" s="265"/>
      <c r="CI907" s="265"/>
      <c r="CJ907" s="265"/>
      <c r="CK907" s="265"/>
      <c r="CL907" s="265"/>
      <c r="CM907" s="265"/>
      <c r="CN907" s="265"/>
      <c r="CO907" s="265"/>
      <c r="CP907" s="265"/>
      <c r="CQ907" s="265"/>
      <c r="CR907" s="265"/>
      <c r="CS907" s="265"/>
      <c r="CT907" s="265"/>
      <c r="CU907" s="265"/>
      <c r="CV907" s="265"/>
      <c r="CW907" s="265"/>
      <c r="CX907" s="265"/>
      <c r="CY907" s="265"/>
      <c r="CZ907" s="265"/>
      <c r="DA907" s="265"/>
      <c r="DB907" s="265"/>
      <c r="DC907" s="265"/>
      <c r="DD907" s="265"/>
      <c r="DE907" s="265"/>
      <c r="DF907" s="265"/>
      <c r="DG907" s="265"/>
      <c r="DH907" s="265"/>
      <c r="DI907" s="265"/>
      <c r="DJ907" s="265"/>
      <c r="DK907" s="265"/>
      <c r="DL907" s="265"/>
      <c r="DM907" s="265"/>
      <c r="DN907" s="265"/>
      <c r="DO907" s="265"/>
      <c r="DP907" s="265"/>
      <c r="DQ907" s="265"/>
      <c r="DR907" s="265"/>
      <c r="DS907" s="265"/>
      <c r="DT907" s="265"/>
      <c r="DU907" s="265"/>
      <c r="DV907" s="265"/>
      <c r="DW907" s="265"/>
      <c r="DX907" s="265"/>
      <c r="DY907" s="265"/>
      <c r="DZ907" s="265"/>
      <c r="EA907" s="265"/>
      <c r="EB907" s="265"/>
      <c r="EC907" s="265"/>
      <c r="ED907" s="265"/>
      <c r="EE907" s="265"/>
      <c r="EF907" s="265"/>
      <c r="EG907" s="265"/>
      <c r="EH907" s="265"/>
      <c r="EI907" s="265"/>
      <c r="EJ907" s="265"/>
      <c r="EK907" s="265"/>
      <c r="EL907" s="265"/>
      <c r="EM907" s="265"/>
      <c r="EN907" s="265"/>
      <c r="EO907" s="265"/>
      <c r="EP907" s="265"/>
      <c r="EQ907" s="265"/>
      <c r="ER907" s="265"/>
      <c r="ES907" s="265"/>
      <c r="ET907" s="265"/>
      <c r="EU907" s="265"/>
      <c r="EV907" s="265"/>
      <c r="EW907" s="265"/>
      <c r="EX907" s="265"/>
      <c r="EY907" s="265"/>
      <c r="EZ907" s="265"/>
      <c r="FA907" s="265"/>
      <c r="FB907" s="265"/>
      <c r="FC907" s="265"/>
      <c r="FD907" s="265"/>
      <c r="FE907" s="265"/>
      <c r="FF907" s="265"/>
      <c r="FG907" s="265"/>
      <c r="FH907" s="265"/>
      <c r="FI907" s="265"/>
      <c r="FJ907" s="265"/>
      <c r="FK907" s="265"/>
      <c r="FL907" s="265"/>
      <c r="FM907" s="265"/>
      <c r="FN907" s="265"/>
      <c r="FO907" s="265"/>
      <c r="FP907" s="265"/>
      <c r="FQ907" s="265"/>
      <c r="FR907" s="265"/>
      <c r="FS907" s="265"/>
      <c r="FT907" s="265"/>
      <c r="FU907" s="265"/>
      <c r="FV907" s="265"/>
      <c r="FW907" s="265"/>
      <c r="FX907" s="265"/>
      <c r="FY907" s="265"/>
      <c r="FZ907" s="265"/>
      <c r="GA907" s="265"/>
      <c r="GB907" s="265"/>
    </row>
    <row r="908" spans="1:184" s="1442" customFormat="1">
      <c r="A908" s="955"/>
      <c r="B908" s="265"/>
      <c r="C908" s="265"/>
      <c r="D908" s="265"/>
      <c r="E908" s="265"/>
      <c r="F908" s="265"/>
      <c r="G908" s="265"/>
      <c r="H908" s="265"/>
      <c r="I908" s="265"/>
      <c r="J908" s="265"/>
      <c r="K908" s="265"/>
      <c r="L908" s="265"/>
      <c r="M908" s="265"/>
      <c r="N908" s="265"/>
      <c r="O908" s="265"/>
      <c r="P908" s="265"/>
      <c r="Q908" s="265"/>
      <c r="R908" s="265"/>
      <c r="S908" s="265"/>
      <c r="T908" s="265"/>
      <c r="U908" s="282"/>
      <c r="V908" s="282"/>
      <c r="W908" s="265"/>
      <c r="X908" s="265"/>
      <c r="Y908" s="282"/>
      <c r="Z908" s="282"/>
      <c r="AA908" s="555"/>
      <c r="AB908" s="1438"/>
      <c r="AC908" s="974"/>
      <c r="AD908" s="974"/>
      <c r="AE908" s="974"/>
      <c r="AG908" s="282"/>
      <c r="AH908" s="265"/>
      <c r="AI908" s="282"/>
      <c r="AJ908" s="265"/>
      <c r="AK908" s="265"/>
      <c r="AL908" s="265"/>
      <c r="AM908" s="265"/>
      <c r="AN908" s="265"/>
      <c r="AO908" s="265"/>
      <c r="AP908" s="265"/>
      <c r="AQ908" s="265"/>
      <c r="AR908" s="265"/>
      <c r="AS908" s="265"/>
      <c r="AT908" s="265"/>
      <c r="AU908" s="265"/>
      <c r="AV908" s="265"/>
      <c r="AW908" s="265"/>
      <c r="AX908" s="265"/>
      <c r="AY908" s="265"/>
      <c r="AZ908" s="265"/>
      <c r="BA908" s="265"/>
      <c r="BB908" s="265"/>
      <c r="BC908" s="265"/>
      <c r="BD908" s="265"/>
      <c r="BE908" s="265"/>
      <c r="BF908" s="265"/>
      <c r="BG908" s="265"/>
      <c r="BH908" s="265"/>
      <c r="BI908" s="265"/>
      <c r="BJ908" s="265"/>
      <c r="BK908" s="265"/>
      <c r="BL908" s="265"/>
      <c r="BM908" s="265"/>
      <c r="BN908" s="265"/>
      <c r="BO908" s="265"/>
      <c r="BP908" s="265"/>
      <c r="BQ908" s="265"/>
      <c r="BR908" s="265"/>
      <c r="BS908" s="265"/>
      <c r="BT908" s="265"/>
      <c r="BU908" s="265"/>
      <c r="BV908" s="265"/>
      <c r="BW908" s="265"/>
      <c r="BX908" s="265"/>
      <c r="BY908" s="265"/>
      <c r="BZ908" s="265"/>
      <c r="CA908" s="265"/>
      <c r="CB908" s="265"/>
      <c r="CC908" s="265"/>
      <c r="CD908" s="265"/>
      <c r="CE908" s="265"/>
      <c r="CF908" s="265"/>
      <c r="CG908" s="265"/>
      <c r="CH908" s="265"/>
      <c r="CI908" s="265"/>
      <c r="CJ908" s="265"/>
      <c r="CK908" s="265"/>
      <c r="CL908" s="265"/>
      <c r="CM908" s="265"/>
      <c r="CN908" s="265"/>
      <c r="CO908" s="265"/>
      <c r="CP908" s="265"/>
      <c r="CQ908" s="265"/>
      <c r="CR908" s="265"/>
      <c r="CS908" s="265"/>
      <c r="CT908" s="265"/>
      <c r="CU908" s="265"/>
      <c r="CV908" s="265"/>
      <c r="CW908" s="265"/>
      <c r="CX908" s="265"/>
      <c r="CY908" s="265"/>
      <c r="CZ908" s="265"/>
      <c r="DA908" s="265"/>
      <c r="DB908" s="265"/>
      <c r="DC908" s="265"/>
      <c r="DD908" s="265"/>
      <c r="DE908" s="265"/>
      <c r="DF908" s="265"/>
      <c r="DG908" s="265"/>
      <c r="DH908" s="265"/>
      <c r="DI908" s="265"/>
      <c r="DJ908" s="265"/>
      <c r="DK908" s="265"/>
      <c r="DL908" s="265"/>
      <c r="DM908" s="265"/>
      <c r="DN908" s="265"/>
      <c r="DO908" s="265"/>
      <c r="DP908" s="265"/>
      <c r="DQ908" s="265"/>
      <c r="DR908" s="265"/>
      <c r="DS908" s="265"/>
      <c r="DT908" s="265"/>
      <c r="DU908" s="265"/>
      <c r="DV908" s="265"/>
      <c r="DW908" s="265"/>
      <c r="DX908" s="265"/>
      <c r="DY908" s="265"/>
      <c r="DZ908" s="265"/>
      <c r="EA908" s="265"/>
      <c r="EB908" s="265"/>
      <c r="EC908" s="265"/>
      <c r="ED908" s="265"/>
      <c r="EE908" s="265"/>
      <c r="EF908" s="265"/>
      <c r="EG908" s="265"/>
      <c r="EH908" s="265"/>
      <c r="EI908" s="265"/>
      <c r="EJ908" s="265"/>
      <c r="EK908" s="265"/>
      <c r="EL908" s="265"/>
      <c r="EM908" s="265"/>
      <c r="EN908" s="265"/>
      <c r="EO908" s="265"/>
      <c r="EP908" s="265"/>
      <c r="EQ908" s="265"/>
      <c r="ER908" s="265"/>
      <c r="ES908" s="265"/>
      <c r="ET908" s="265"/>
      <c r="EU908" s="265"/>
      <c r="EV908" s="265"/>
      <c r="EW908" s="265"/>
      <c r="EX908" s="265"/>
      <c r="EY908" s="265"/>
      <c r="EZ908" s="265"/>
      <c r="FA908" s="265"/>
      <c r="FB908" s="265"/>
      <c r="FC908" s="265"/>
      <c r="FD908" s="265"/>
      <c r="FE908" s="265"/>
      <c r="FF908" s="265"/>
      <c r="FG908" s="265"/>
      <c r="FH908" s="265"/>
      <c r="FI908" s="265"/>
      <c r="FJ908" s="265"/>
      <c r="FK908" s="265"/>
      <c r="FL908" s="265"/>
      <c r="FM908" s="265"/>
      <c r="FN908" s="265"/>
      <c r="FO908" s="265"/>
      <c r="FP908" s="265"/>
      <c r="FQ908" s="265"/>
      <c r="FR908" s="265"/>
      <c r="FS908" s="265"/>
      <c r="FT908" s="265"/>
      <c r="FU908" s="265"/>
      <c r="FV908" s="265"/>
      <c r="FW908" s="265"/>
      <c r="FX908" s="265"/>
      <c r="FY908" s="265"/>
      <c r="FZ908" s="265"/>
      <c r="GA908" s="265"/>
      <c r="GB908" s="265"/>
    </row>
    <row r="909" spans="1:184" s="1442" customFormat="1">
      <c r="A909" s="955"/>
      <c r="B909" s="265"/>
      <c r="C909" s="265"/>
      <c r="D909" s="265"/>
      <c r="E909" s="265"/>
      <c r="F909" s="265"/>
      <c r="G909" s="265"/>
      <c r="H909" s="265"/>
      <c r="I909" s="265"/>
      <c r="J909" s="265"/>
      <c r="K909" s="265"/>
      <c r="L909" s="265"/>
      <c r="M909" s="265"/>
      <c r="N909" s="265"/>
      <c r="O909" s="265"/>
      <c r="P909" s="265"/>
      <c r="Q909" s="265"/>
      <c r="R909" s="265"/>
      <c r="S909" s="265"/>
      <c r="T909" s="265"/>
      <c r="U909" s="282"/>
      <c r="V909" s="282"/>
      <c r="W909" s="265"/>
      <c r="X909" s="265"/>
      <c r="Y909" s="282"/>
      <c r="Z909" s="282"/>
      <c r="AA909" s="555"/>
      <c r="AB909" s="1438"/>
      <c r="AC909" s="974"/>
      <c r="AD909" s="974"/>
      <c r="AE909" s="974"/>
      <c r="AG909" s="282"/>
      <c r="AH909" s="265"/>
      <c r="AI909" s="282"/>
      <c r="AJ909" s="265"/>
      <c r="AK909" s="265"/>
      <c r="AL909" s="265"/>
      <c r="AM909" s="265"/>
      <c r="AN909" s="265"/>
      <c r="AO909" s="265"/>
      <c r="AP909" s="265"/>
      <c r="AQ909" s="265"/>
      <c r="AR909" s="265"/>
      <c r="AS909" s="265"/>
      <c r="AT909" s="265"/>
      <c r="AU909" s="265"/>
      <c r="AV909" s="265"/>
      <c r="AW909" s="265"/>
      <c r="AX909" s="265"/>
      <c r="AY909" s="265"/>
      <c r="AZ909" s="265"/>
      <c r="BA909" s="265"/>
      <c r="BB909" s="265"/>
      <c r="BC909" s="265"/>
      <c r="BD909" s="265"/>
      <c r="BE909" s="265"/>
      <c r="BF909" s="265"/>
      <c r="BG909" s="265"/>
      <c r="BH909" s="265"/>
      <c r="BI909" s="265"/>
      <c r="BJ909" s="265"/>
      <c r="BK909" s="265"/>
      <c r="BL909" s="265"/>
      <c r="BM909" s="265"/>
      <c r="BN909" s="265"/>
      <c r="BO909" s="265"/>
      <c r="BP909" s="265"/>
      <c r="BQ909" s="265"/>
      <c r="BR909" s="265"/>
      <c r="BS909" s="265"/>
      <c r="BT909" s="265"/>
      <c r="BU909" s="265"/>
      <c r="BV909" s="265"/>
      <c r="BW909" s="265"/>
      <c r="BX909" s="265"/>
      <c r="BY909" s="265"/>
      <c r="BZ909" s="265"/>
      <c r="CA909" s="265"/>
      <c r="CB909" s="265"/>
      <c r="CC909" s="265"/>
      <c r="CD909" s="265"/>
      <c r="CE909" s="265"/>
      <c r="CF909" s="265"/>
      <c r="CG909" s="265"/>
      <c r="CH909" s="265"/>
      <c r="CI909" s="265"/>
      <c r="CJ909" s="265"/>
      <c r="CK909" s="265"/>
      <c r="CL909" s="265"/>
      <c r="CM909" s="265"/>
      <c r="CN909" s="265"/>
      <c r="CO909" s="265"/>
      <c r="CP909" s="265"/>
      <c r="CQ909" s="265"/>
      <c r="CR909" s="265"/>
      <c r="CS909" s="265"/>
      <c r="CT909" s="265"/>
      <c r="CU909" s="265"/>
      <c r="CV909" s="265"/>
      <c r="CW909" s="265"/>
      <c r="CX909" s="265"/>
      <c r="CY909" s="265"/>
      <c r="CZ909" s="265"/>
      <c r="DA909" s="265"/>
      <c r="DB909" s="265"/>
      <c r="DC909" s="265"/>
      <c r="DD909" s="265"/>
      <c r="DE909" s="265"/>
      <c r="DF909" s="265"/>
      <c r="DG909" s="265"/>
      <c r="DH909" s="265"/>
      <c r="DI909" s="265"/>
      <c r="DJ909" s="265"/>
      <c r="DK909" s="265"/>
      <c r="DL909" s="265"/>
      <c r="DM909" s="265"/>
      <c r="DN909" s="265"/>
      <c r="DO909" s="265"/>
      <c r="DP909" s="265"/>
      <c r="DQ909" s="265"/>
      <c r="DR909" s="265"/>
      <c r="DS909" s="265"/>
      <c r="DT909" s="265"/>
      <c r="DU909" s="265"/>
      <c r="DV909" s="265"/>
      <c r="DW909" s="265"/>
      <c r="DX909" s="265"/>
      <c r="DY909" s="265"/>
      <c r="DZ909" s="265"/>
      <c r="EA909" s="265"/>
      <c r="EB909" s="265"/>
      <c r="EC909" s="265"/>
      <c r="ED909" s="265"/>
      <c r="EE909" s="265"/>
      <c r="EF909" s="265"/>
      <c r="EG909" s="265"/>
      <c r="EH909" s="265"/>
      <c r="EI909" s="265"/>
      <c r="EJ909" s="265"/>
      <c r="EK909" s="265"/>
      <c r="EL909" s="265"/>
      <c r="EM909" s="265"/>
      <c r="EN909" s="265"/>
      <c r="EO909" s="265"/>
      <c r="EP909" s="265"/>
      <c r="EQ909" s="265"/>
      <c r="ER909" s="265"/>
      <c r="ES909" s="265"/>
      <c r="ET909" s="265"/>
      <c r="EU909" s="265"/>
      <c r="EV909" s="265"/>
      <c r="EW909" s="265"/>
      <c r="EX909" s="265"/>
      <c r="EY909" s="265"/>
      <c r="EZ909" s="265"/>
      <c r="FA909" s="265"/>
      <c r="FB909" s="265"/>
      <c r="FC909" s="265"/>
      <c r="FD909" s="265"/>
      <c r="FE909" s="265"/>
      <c r="FF909" s="265"/>
      <c r="FG909" s="265"/>
      <c r="FH909" s="265"/>
      <c r="FI909" s="265"/>
      <c r="FJ909" s="265"/>
      <c r="FK909" s="265"/>
      <c r="FL909" s="265"/>
      <c r="FM909" s="265"/>
      <c r="FN909" s="265"/>
      <c r="FO909" s="265"/>
      <c r="FP909" s="265"/>
      <c r="FQ909" s="265"/>
      <c r="FR909" s="265"/>
      <c r="FS909" s="265"/>
      <c r="FT909" s="265"/>
      <c r="FU909" s="265"/>
      <c r="FV909" s="265"/>
      <c r="FW909" s="265"/>
      <c r="FX909" s="265"/>
      <c r="FY909" s="265"/>
      <c r="FZ909" s="265"/>
      <c r="GA909" s="265"/>
      <c r="GB909" s="265"/>
    </row>
    <row r="910" spans="1:184" s="1442" customFormat="1">
      <c r="A910" s="955"/>
      <c r="B910" s="265"/>
      <c r="C910" s="265"/>
      <c r="D910" s="265"/>
      <c r="E910" s="265"/>
      <c r="F910" s="265"/>
      <c r="G910" s="265"/>
      <c r="H910" s="265"/>
      <c r="I910" s="265"/>
      <c r="J910" s="265"/>
      <c r="K910" s="265"/>
      <c r="L910" s="265"/>
      <c r="M910" s="265"/>
      <c r="N910" s="265"/>
      <c r="O910" s="265"/>
      <c r="P910" s="265"/>
      <c r="Q910" s="265"/>
      <c r="R910" s="265"/>
      <c r="S910" s="265"/>
      <c r="T910" s="265"/>
      <c r="U910" s="282"/>
      <c r="V910" s="282"/>
      <c r="W910" s="265"/>
      <c r="X910" s="265"/>
      <c r="Y910" s="282"/>
      <c r="Z910" s="282"/>
      <c r="AA910" s="555"/>
      <c r="AB910" s="1438"/>
      <c r="AC910" s="974"/>
      <c r="AD910" s="974"/>
      <c r="AE910" s="974"/>
      <c r="AG910" s="282"/>
      <c r="AH910" s="265"/>
      <c r="AI910" s="282"/>
      <c r="AJ910" s="265"/>
      <c r="AK910" s="265"/>
      <c r="AL910" s="265"/>
      <c r="AM910" s="265"/>
      <c r="AN910" s="265"/>
      <c r="AO910" s="265"/>
      <c r="AP910" s="265"/>
      <c r="AQ910" s="265"/>
      <c r="AR910" s="265"/>
      <c r="AS910" s="265"/>
      <c r="AT910" s="265"/>
      <c r="AU910" s="265"/>
      <c r="AV910" s="265"/>
      <c r="AW910" s="265"/>
      <c r="AX910" s="265"/>
      <c r="AY910" s="265"/>
      <c r="AZ910" s="265"/>
      <c r="BA910" s="265"/>
      <c r="BB910" s="265"/>
      <c r="BC910" s="265"/>
      <c r="BD910" s="265"/>
      <c r="BE910" s="265"/>
      <c r="BF910" s="265"/>
      <c r="BG910" s="265"/>
      <c r="BH910" s="265"/>
      <c r="BI910" s="265"/>
      <c r="BJ910" s="265"/>
      <c r="BK910" s="265"/>
      <c r="BL910" s="265"/>
      <c r="BM910" s="265"/>
      <c r="BN910" s="265"/>
      <c r="BO910" s="265"/>
      <c r="BP910" s="265"/>
      <c r="BQ910" s="265"/>
      <c r="BR910" s="265"/>
      <c r="BS910" s="265"/>
      <c r="BT910" s="265"/>
      <c r="BU910" s="265"/>
      <c r="BV910" s="265"/>
      <c r="BW910" s="265"/>
      <c r="BX910" s="265"/>
      <c r="BY910" s="265"/>
      <c r="BZ910" s="265"/>
      <c r="CA910" s="265"/>
      <c r="CB910" s="265"/>
      <c r="CC910" s="265"/>
      <c r="CD910" s="265"/>
      <c r="CE910" s="265"/>
      <c r="CF910" s="265"/>
      <c r="CG910" s="265"/>
      <c r="CH910" s="265"/>
      <c r="CI910" s="265"/>
      <c r="CJ910" s="265"/>
      <c r="CK910" s="265"/>
      <c r="CL910" s="265"/>
      <c r="CM910" s="265"/>
      <c r="CN910" s="265"/>
      <c r="CO910" s="265"/>
      <c r="CP910" s="265"/>
      <c r="CQ910" s="265"/>
      <c r="CR910" s="265"/>
      <c r="CS910" s="265"/>
      <c r="CT910" s="265"/>
      <c r="CU910" s="265"/>
      <c r="CV910" s="265"/>
      <c r="CW910" s="265"/>
      <c r="CX910" s="265"/>
      <c r="CY910" s="265"/>
      <c r="CZ910" s="265"/>
      <c r="DA910" s="265"/>
      <c r="DB910" s="265"/>
      <c r="DC910" s="265"/>
      <c r="DD910" s="265"/>
      <c r="DE910" s="265"/>
      <c r="DF910" s="265"/>
      <c r="DG910" s="265"/>
      <c r="DH910" s="265"/>
      <c r="DI910" s="265"/>
      <c r="DJ910" s="265"/>
      <c r="DK910" s="265"/>
      <c r="DL910" s="265"/>
      <c r="DM910" s="265"/>
      <c r="DN910" s="265"/>
      <c r="DO910" s="265"/>
      <c r="DP910" s="265"/>
      <c r="DQ910" s="265"/>
      <c r="DR910" s="265"/>
      <c r="DS910" s="265"/>
      <c r="DT910" s="265"/>
      <c r="DU910" s="265"/>
      <c r="DV910" s="265"/>
      <c r="DW910" s="265"/>
      <c r="DX910" s="265"/>
      <c r="DY910" s="265"/>
      <c r="DZ910" s="265"/>
      <c r="EA910" s="265"/>
      <c r="EB910" s="265"/>
      <c r="EC910" s="265"/>
      <c r="ED910" s="265"/>
      <c r="EE910" s="265"/>
      <c r="EF910" s="265"/>
      <c r="EG910" s="265"/>
      <c r="EH910" s="265"/>
      <c r="EI910" s="265"/>
      <c r="EJ910" s="265"/>
      <c r="EK910" s="265"/>
      <c r="EL910" s="265"/>
      <c r="EM910" s="265"/>
      <c r="EN910" s="265"/>
      <c r="EO910" s="265"/>
      <c r="EP910" s="265"/>
      <c r="EQ910" s="265"/>
      <c r="ER910" s="265"/>
      <c r="ES910" s="265"/>
      <c r="ET910" s="265"/>
      <c r="EU910" s="265"/>
      <c r="EV910" s="265"/>
      <c r="EW910" s="265"/>
      <c r="EX910" s="265"/>
      <c r="EY910" s="265"/>
      <c r="EZ910" s="265"/>
      <c r="FA910" s="265"/>
      <c r="FB910" s="265"/>
      <c r="FC910" s="265"/>
      <c r="FD910" s="265"/>
      <c r="FE910" s="265"/>
      <c r="FF910" s="265"/>
      <c r="FG910" s="265"/>
      <c r="FH910" s="265"/>
      <c r="FI910" s="265"/>
      <c r="FJ910" s="265"/>
      <c r="FK910" s="265"/>
      <c r="FL910" s="265"/>
      <c r="FM910" s="265"/>
      <c r="FN910" s="265"/>
      <c r="FO910" s="265"/>
      <c r="FP910" s="265"/>
      <c r="FQ910" s="265"/>
      <c r="FR910" s="265"/>
      <c r="FS910" s="265"/>
      <c r="FT910" s="265"/>
      <c r="FU910" s="265"/>
      <c r="FV910" s="265"/>
      <c r="FW910" s="265"/>
      <c r="FX910" s="265"/>
      <c r="FY910" s="265"/>
      <c r="FZ910" s="265"/>
      <c r="GA910" s="265"/>
      <c r="GB910" s="265"/>
    </row>
    <row r="911" spans="1:184" s="1442" customFormat="1">
      <c r="A911" s="955"/>
      <c r="B911" s="265"/>
      <c r="C911" s="265"/>
      <c r="D911" s="265"/>
      <c r="E911" s="265"/>
      <c r="F911" s="265"/>
      <c r="G911" s="265"/>
      <c r="H911" s="265"/>
      <c r="I911" s="265"/>
      <c r="J911" s="265"/>
      <c r="K911" s="265"/>
      <c r="L911" s="265"/>
      <c r="M911" s="265"/>
      <c r="N911" s="265"/>
      <c r="O911" s="265"/>
      <c r="P911" s="265"/>
      <c r="Q911" s="265"/>
      <c r="R911" s="265"/>
      <c r="S911" s="265"/>
      <c r="T911" s="265"/>
      <c r="U911" s="282"/>
      <c r="V911" s="282"/>
      <c r="W911" s="265"/>
      <c r="X911" s="265"/>
      <c r="Y911" s="282"/>
      <c r="Z911" s="282"/>
      <c r="AA911" s="555"/>
      <c r="AB911" s="1438"/>
      <c r="AC911" s="974"/>
      <c r="AD911" s="974"/>
      <c r="AE911" s="974"/>
      <c r="AG911" s="282"/>
      <c r="AH911" s="265"/>
      <c r="AI911" s="282"/>
      <c r="AJ911" s="265"/>
      <c r="AK911" s="265"/>
      <c r="AL911" s="265"/>
      <c r="AM911" s="265"/>
      <c r="AN911" s="265"/>
      <c r="AO911" s="265"/>
      <c r="AP911" s="265"/>
      <c r="AQ911" s="265"/>
      <c r="AR911" s="265"/>
      <c r="AS911" s="265"/>
      <c r="AT911" s="265"/>
      <c r="AU911" s="265"/>
      <c r="AV911" s="265"/>
      <c r="AW911" s="265"/>
      <c r="AX911" s="265"/>
      <c r="AY911" s="265"/>
      <c r="AZ911" s="265"/>
      <c r="BA911" s="265"/>
      <c r="BB911" s="265"/>
      <c r="BC911" s="265"/>
      <c r="BD911" s="265"/>
      <c r="BE911" s="265"/>
      <c r="BF911" s="265"/>
      <c r="BG911" s="265"/>
      <c r="BH911" s="265"/>
      <c r="BI911" s="265"/>
      <c r="BJ911" s="265"/>
      <c r="BK911" s="265"/>
      <c r="BL911" s="265"/>
      <c r="BM911" s="265"/>
      <c r="BN911" s="265"/>
      <c r="BO911" s="265"/>
      <c r="BP911" s="265"/>
      <c r="BQ911" s="265"/>
      <c r="BR911" s="265"/>
      <c r="BS911" s="265"/>
      <c r="BT911" s="265"/>
      <c r="BU911" s="265"/>
      <c r="BV911" s="265"/>
      <c r="BW911" s="265"/>
      <c r="BX911" s="265"/>
      <c r="BY911" s="265"/>
      <c r="BZ911" s="265"/>
      <c r="CA911" s="265"/>
      <c r="CB911" s="265"/>
      <c r="CC911" s="265"/>
      <c r="CD911" s="265"/>
      <c r="CE911" s="265"/>
      <c r="CF911" s="265"/>
      <c r="CG911" s="265"/>
      <c r="CH911" s="265"/>
      <c r="CI911" s="265"/>
      <c r="CJ911" s="265"/>
      <c r="CK911" s="265"/>
      <c r="CL911" s="265"/>
      <c r="CM911" s="265"/>
      <c r="CN911" s="265"/>
      <c r="CO911" s="265"/>
      <c r="CP911" s="265"/>
      <c r="CQ911" s="265"/>
      <c r="CR911" s="265"/>
      <c r="CS911" s="265"/>
      <c r="CT911" s="265"/>
      <c r="CU911" s="265"/>
      <c r="CV911" s="265"/>
      <c r="CW911" s="265"/>
      <c r="CX911" s="265"/>
      <c r="CY911" s="265"/>
      <c r="CZ911" s="265"/>
      <c r="DA911" s="265"/>
      <c r="DB911" s="265"/>
      <c r="DC911" s="265"/>
      <c r="DD911" s="265"/>
      <c r="DE911" s="265"/>
      <c r="DF911" s="265"/>
      <c r="DG911" s="265"/>
      <c r="DH911" s="265"/>
      <c r="DI911" s="265"/>
      <c r="DJ911" s="265"/>
      <c r="DK911" s="265"/>
      <c r="DL911" s="265"/>
      <c r="DM911" s="265"/>
      <c r="DN911" s="265"/>
      <c r="DO911" s="265"/>
      <c r="DP911" s="265"/>
      <c r="DQ911" s="265"/>
      <c r="DR911" s="265"/>
      <c r="DS911" s="265"/>
      <c r="DT911" s="265"/>
      <c r="DU911" s="265"/>
      <c r="DV911" s="265"/>
      <c r="DW911" s="265"/>
      <c r="DX911" s="265"/>
      <c r="DY911" s="265"/>
      <c r="DZ911" s="265"/>
      <c r="EA911" s="265"/>
      <c r="EB911" s="265"/>
      <c r="EC911" s="265"/>
      <c r="ED911" s="265"/>
      <c r="EE911" s="265"/>
      <c r="EF911" s="265"/>
      <c r="EG911" s="265"/>
      <c r="EH911" s="265"/>
      <c r="EI911" s="265"/>
      <c r="EJ911" s="265"/>
      <c r="EK911" s="265"/>
      <c r="EL911" s="265"/>
      <c r="EM911" s="265"/>
      <c r="EN911" s="265"/>
      <c r="EO911" s="265"/>
      <c r="EP911" s="265"/>
      <c r="EQ911" s="265"/>
      <c r="ER911" s="265"/>
      <c r="ES911" s="265"/>
      <c r="ET911" s="265"/>
      <c r="EU911" s="265"/>
      <c r="EV911" s="265"/>
      <c r="EW911" s="265"/>
      <c r="EX911" s="265"/>
      <c r="EY911" s="265"/>
      <c r="EZ911" s="265"/>
      <c r="FA911" s="265"/>
      <c r="FB911" s="265"/>
      <c r="FC911" s="265"/>
      <c r="FD911" s="265"/>
      <c r="FE911" s="265"/>
      <c r="FF911" s="265"/>
      <c r="FG911" s="265"/>
      <c r="FH911" s="265"/>
      <c r="FI911" s="265"/>
      <c r="FJ911" s="265"/>
      <c r="FK911" s="265"/>
      <c r="FL911" s="265"/>
      <c r="FM911" s="265"/>
      <c r="FN911" s="265"/>
      <c r="FO911" s="265"/>
      <c r="FP911" s="265"/>
      <c r="FQ911" s="265"/>
      <c r="FR911" s="265"/>
      <c r="FS911" s="265"/>
      <c r="FT911" s="265"/>
      <c r="FU911" s="265"/>
      <c r="FV911" s="265"/>
      <c r="FW911" s="265"/>
      <c r="FX911" s="265"/>
      <c r="FY911" s="265"/>
      <c r="FZ911" s="265"/>
      <c r="GA911" s="265"/>
      <c r="GB911" s="265"/>
    </row>
    <row r="912" spans="1:184" s="1442" customFormat="1">
      <c r="A912" s="955"/>
      <c r="B912" s="265"/>
      <c r="C912" s="265"/>
      <c r="D912" s="265"/>
      <c r="E912" s="265"/>
      <c r="F912" s="265"/>
      <c r="G912" s="265"/>
      <c r="H912" s="265"/>
      <c r="I912" s="265"/>
      <c r="J912" s="265"/>
      <c r="K912" s="265"/>
      <c r="L912" s="265"/>
      <c r="M912" s="265"/>
      <c r="N912" s="265"/>
      <c r="O912" s="265"/>
      <c r="P912" s="265"/>
      <c r="Q912" s="265"/>
      <c r="R912" s="265"/>
      <c r="S912" s="265"/>
      <c r="T912" s="265"/>
      <c r="U912" s="282"/>
      <c r="V912" s="282"/>
      <c r="W912" s="265"/>
      <c r="X912" s="265"/>
      <c r="Y912" s="282"/>
      <c r="Z912" s="282"/>
      <c r="AA912" s="555"/>
      <c r="AB912" s="1438"/>
      <c r="AC912" s="973"/>
      <c r="AD912" s="973"/>
      <c r="AE912" s="973"/>
      <c r="AG912" s="282"/>
      <c r="AH912" s="265"/>
      <c r="AI912" s="282"/>
      <c r="AJ912" s="265"/>
      <c r="AK912" s="265"/>
      <c r="AL912" s="265"/>
      <c r="AM912" s="265"/>
      <c r="AN912" s="265"/>
      <c r="AO912" s="265"/>
      <c r="AP912" s="265"/>
      <c r="AQ912" s="265"/>
      <c r="AR912" s="265"/>
      <c r="AS912" s="265"/>
      <c r="AT912" s="265"/>
      <c r="AU912" s="265"/>
      <c r="AV912" s="265"/>
      <c r="AW912" s="265"/>
      <c r="AX912" s="265"/>
      <c r="AY912" s="265"/>
      <c r="AZ912" s="265"/>
      <c r="BA912" s="265"/>
      <c r="BB912" s="265"/>
      <c r="BC912" s="265"/>
      <c r="BD912" s="265"/>
      <c r="BE912" s="265"/>
      <c r="BF912" s="265"/>
      <c r="BG912" s="265"/>
      <c r="BH912" s="265"/>
      <c r="BI912" s="265"/>
      <c r="BJ912" s="265"/>
      <c r="BK912" s="265"/>
      <c r="BL912" s="265"/>
      <c r="BM912" s="265"/>
      <c r="BN912" s="265"/>
      <c r="BO912" s="265"/>
      <c r="BP912" s="265"/>
      <c r="BQ912" s="265"/>
      <c r="BR912" s="265"/>
      <c r="BS912" s="265"/>
      <c r="BT912" s="265"/>
      <c r="BU912" s="265"/>
      <c r="BV912" s="265"/>
      <c r="BW912" s="265"/>
      <c r="BX912" s="265"/>
      <c r="BY912" s="265"/>
      <c r="BZ912" s="265"/>
      <c r="CA912" s="265"/>
      <c r="CB912" s="265"/>
      <c r="CC912" s="265"/>
      <c r="CD912" s="265"/>
      <c r="CE912" s="265"/>
      <c r="CF912" s="265"/>
      <c r="CG912" s="265"/>
      <c r="CH912" s="265"/>
      <c r="CI912" s="265"/>
      <c r="CJ912" s="265"/>
      <c r="CK912" s="265"/>
      <c r="CL912" s="265"/>
      <c r="CM912" s="265"/>
      <c r="CN912" s="265"/>
      <c r="CO912" s="265"/>
      <c r="CP912" s="265"/>
      <c r="CQ912" s="265"/>
      <c r="CR912" s="265"/>
      <c r="CS912" s="265"/>
      <c r="CT912" s="265"/>
      <c r="CU912" s="265"/>
      <c r="CV912" s="265"/>
      <c r="CW912" s="265"/>
      <c r="CX912" s="265"/>
      <c r="CY912" s="265"/>
      <c r="CZ912" s="265"/>
      <c r="DA912" s="265"/>
      <c r="DB912" s="265"/>
      <c r="DC912" s="265"/>
      <c r="DD912" s="265"/>
      <c r="DE912" s="265"/>
      <c r="DF912" s="265"/>
      <c r="DG912" s="265"/>
      <c r="DH912" s="265"/>
      <c r="DI912" s="265"/>
      <c r="DJ912" s="265"/>
      <c r="DK912" s="265"/>
      <c r="DL912" s="265"/>
      <c r="DM912" s="265"/>
      <c r="DN912" s="265"/>
      <c r="DO912" s="265"/>
      <c r="DP912" s="265"/>
      <c r="DQ912" s="265"/>
      <c r="DR912" s="265"/>
      <c r="DS912" s="265"/>
      <c r="DT912" s="265"/>
      <c r="DU912" s="265"/>
      <c r="DV912" s="265"/>
      <c r="DW912" s="265"/>
      <c r="DX912" s="265"/>
      <c r="DY912" s="265"/>
      <c r="DZ912" s="265"/>
      <c r="EA912" s="265"/>
      <c r="EB912" s="265"/>
      <c r="EC912" s="265"/>
      <c r="ED912" s="265"/>
      <c r="EE912" s="265"/>
      <c r="EF912" s="265"/>
      <c r="EG912" s="265"/>
      <c r="EH912" s="265"/>
      <c r="EI912" s="265"/>
      <c r="EJ912" s="265"/>
      <c r="EK912" s="265"/>
      <c r="EL912" s="265"/>
      <c r="EM912" s="265"/>
      <c r="EN912" s="265"/>
      <c r="EO912" s="265"/>
      <c r="EP912" s="265"/>
      <c r="EQ912" s="265"/>
      <c r="ER912" s="265"/>
      <c r="ES912" s="265"/>
      <c r="ET912" s="265"/>
      <c r="EU912" s="265"/>
      <c r="EV912" s="265"/>
      <c r="EW912" s="265"/>
      <c r="EX912" s="265"/>
      <c r="EY912" s="265"/>
      <c r="EZ912" s="265"/>
      <c r="FA912" s="265"/>
      <c r="FB912" s="265"/>
      <c r="FC912" s="265"/>
      <c r="FD912" s="265"/>
      <c r="FE912" s="265"/>
      <c r="FF912" s="265"/>
      <c r="FG912" s="265"/>
      <c r="FH912" s="265"/>
      <c r="FI912" s="265"/>
      <c r="FJ912" s="265"/>
      <c r="FK912" s="265"/>
      <c r="FL912" s="265"/>
      <c r="FM912" s="265"/>
      <c r="FN912" s="265"/>
      <c r="FO912" s="265"/>
      <c r="FP912" s="265"/>
      <c r="FQ912" s="265"/>
      <c r="FR912" s="265"/>
      <c r="FS912" s="265"/>
      <c r="FT912" s="265"/>
      <c r="FU912" s="265"/>
      <c r="FV912" s="265"/>
      <c r="FW912" s="265"/>
      <c r="FX912" s="265"/>
      <c r="FY912" s="265"/>
      <c r="FZ912" s="265"/>
      <c r="GA912" s="265"/>
      <c r="GB912" s="265"/>
    </row>
    <row r="913" spans="1:184" s="1442" customFormat="1">
      <c r="A913" s="955"/>
      <c r="B913" s="265"/>
      <c r="C913" s="265"/>
      <c r="D913" s="265"/>
      <c r="E913" s="265"/>
      <c r="F913" s="265"/>
      <c r="G913" s="265"/>
      <c r="H913" s="265"/>
      <c r="I913" s="265"/>
      <c r="J913" s="265"/>
      <c r="K913" s="265"/>
      <c r="L913" s="265"/>
      <c r="M913" s="265"/>
      <c r="N913" s="265"/>
      <c r="O913" s="265"/>
      <c r="P913" s="265"/>
      <c r="Q913" s="265"/>
      <c r="R913" s="265"/>
      <c r="S913" s="265"/>
      <c r="T913" s="265"/>
      <c r="U913" s="282"/>
      <c r="V913" s="282"/>
      <c r="W913" s="265"/>
      <c r="X913" s="265"/>
      <c r="Y913" s="282"/>
      <c r="Z913" s="282"/>
      <c r="AA913" s="555"/>
      <c r="AB913" s="1438"/>
      <c r="AC913" s="973"/>
      <c r="AD913" s="973"/>
      <c r="AE913" s="973"/>
      <c r="AG913" s="282"/>
      <c r="AH913" s="265"/>
      <c r="AI913" s="282"/>
      <c r="AJ913" s="265"/>
      <c r="AK913" s="265"/>
      <c r="AL913" s="265"/>
      <c r="AM913" s="265"/>
      <c r="AN913" s="265"/>
      <c r="AO913" s="265"/>
      <c r="AP913" s="265"/>
      <c r="AQ913" s="265"/>
      <c r="AR913" s="265"/>
      <c r="AS913" s="265"/>
      <c r="AT913" s="265"/>
      <c r="AU913" s="265"/>
      <c r="AV913" s="265"/>
      <c r="AW913" s="265"/>
      <c r="AX913" s="265"/>
      <c r="AY913" s="265"/>
      <c r="AZ913" s="265"/>
      <c r="BA913" s="265"/>
      <c r="BB913" s="265"/>
      <c r="BC913" s="265"/>
      <c r="BD913" s="265"/>
      <c r="BE913" s="265"/>
      <c r="BF913" s="265"/>
      <c r="BG913" s="265"/>
      <c r="BH913" s="265"/>
      <c r="BI913" s="265"/>
      <c r="BJ913" s="265"/>
      <c r="BK913" s="265"/>
      <c r="BL913" s="265"/>
      <c r="BM913" s="265"/>
      <c r="BN913" s="265"/>
      <c r="BO913" s="265"/>
      <c r="BP913" s="265"/>
      <c r="BQ913" s="265"/>
      <c r="BR913" s="265"/>
      <c r="BS913" s="265"/>
      <c r="BT913" s="265"/>
      <c r="BU913" s="265"/>
      <c r="BV913" s="265"/>
      <c r="BW913" s="265"/>
      <c r="BX913" s="265"/>
      <c r="BY913" s="265"/>
      <c r="BZ913" s="265"/>
      <c r="CA913" s="265"/>
      <c r="CB913" s="265"/>
      <c r="CC913" s="265"/>
      <c r="CD913" s="265"/>
      <c r="CE913" s="265"/>
      <c r="CF913" s="265"/>
      <c r="CG913" s="265"/>
      <c r="CH913" s="265"/>
      <c r="CI913" s="265"/>
      <c r="CJ913" s="265"/>
      <c r="CK913" s="265"/>
      <c r="CL913" s="265"/>
      <c r="CM913" s="265"/>
      <c r="CN913" s="265"/>
      <c r="CO913" s="265"/>
      <c r="CP913" s="265"/>
      <c r="CQ913" s="265"/>
      <c r="CR913" s="265"/>
      <c r="CS913" s="265"/>
      <c r="CT913" s="265"/>
      <c r="CU913" s="265"/>
      <c r="CV913" s="265"/>
      <c r="CW913" s="265"/>
      <c r="CX913" s="265"/>
      <c r="CY913" s="265"/>
      <c r="CZ913" s="265"/>
      <c r="DA913" s="265"/>
      <c r="DB913" s="265"/>
      <c r="DC913" s="265"/>
      <c r="DD913" s="265"/>
      <c r="DE913" s="265"/>
      <c r="DF913" s="265"/>
      <c r="DG913" s="265"/>
      <c r="DH913" s="265"/>
      <c r="DI913" s="265"/>
      <c r="DJ913" s="265"/>
      <c r="DK913" s="265"/>
      <c r="DL913" s="265"/>
      <c r="DM913" s="265"/>
      <c r="DN913" s="265"/>
      <c r="DO913" s="265"/>
      <c r="DP913" s="265"/>
      <c r="DQ913" s="265"/>
      <c r="DR913" s="265"/>
      <c r="DS913" s="265"/>
      <c r="DT913" s="265"/>
      <c r="DU913" s="265"/>
      <c r="DV913" s="265"/>
      <c r="DW913" s="265"/>
      <c r="DX913" s="265"/>
      <c r="DY913" s="265"/>
      <c r="DZ913" s="265"/>
      <c r="EA913" s="265"/>
      <c r="EB913" s="265"/>
      <c r="EC913" s="265"/>
      <c r="ED913" s="265"/>
      <c r="EE913" s="265"/>
      <c r="EF913" s="265"/>
      <c r="EG913" s="265"/>
      <c r="EH913" s="265"/>
      <c r="EI913" s="265"/>
      <c r="EJ913" s="265"/>
      <c r="EK913" s="265"/>
      <c r="EL913" s="265"/>
      <c r="EM913" s="265"/>
      <c r="EN913" s="265"/>
      <c r="EO913" s="265"/>
      <c r="EP913" s="265"/>
      <c r="EQ913" s="265"/>
      <c r="ER913" s="265"/>
      <c r="ES913" s="265"/>
      <c r="ET913" s="265"/>
      <c r="EU913" s="265"/>
      <c r="EV913" s="265"/>
      <c r="EW913" s="265"/>
      <c r="EX913" s="265"/>
      <c r="EY913" s="265"/>
      <c r="EZ913" s="265"/>
      <c r="FA913" s="265"/>
      <c r="FB913" s="265"/>
      <c r="FC913" s="265"/>
      <c r="FD913" s="265"/>
      <c r="FE913" s="265"/>
      <c r="FF913" s="265"/>
      <c r="FG913" s="265"/>
      <c r="FH913" s="265"/>
      <c r="FI913" s="265"/>
      <c r="FJ913" s="265"/>
      <c r="FK913" s="265"/>
      <c r="FL913" s="265"/>
      <c r="FM913" s="265"/>
      <c r="FN913" s="265"/>
      <c r="FO913" s="265"/>
      <c r="FP913" s="265"/>
      <c r="FQ913" s="265"/>
      <c r="FR913" s="265"/>
      <c r="FS913" s="265"/>
      <c r="FT913" s="265"/>
      <c r="FU913" s="265"/>
      <c r="FV913" s="265"/>
      <c r="FW913" s="265"/>
      <c r="FX913" s="265"/>
      <c r="FY913" s="265"/>
      <c r="FZ913" s="265"/>
      <c r="GA913" s="265"/>
      <c r="GB913" s="265"/>
    </row>
    <row r="917" spans="1:184" s="1442" customFormat="1">
      <c r="A917" s="955"/>
      <c r="B917" s="265"/>
      <c r="C917" s="265"/>
      <c r="D917" s="194"/>
      <c r="E917" s="265"/>
      <c r="F917" s="265"/>
      <c r="G917" s="265"/>
      <c r="H917" s="265"/>
      <c r="I917" s="265"/>
      <c r="J917" s="265"/>
      <c r="K917" s="265"/>
      <c r="L917" s="265"/>
      <c r="M917" s="265"/>
      <c r="N917" s="265"/>
      <c r="O917" s="265"/>
      <c r="P917" s="265"/>
      <c r="Q917" s="265"/>
      <c r="R917" s="265"/>
      <c r="S917" s="362"/>
      <c r="T917" s="362"/>
      <c r="U917" s="282"/>
      <c r="V917" s="282"/>
      <c r="W917" s="282"/>
      <c r="X917" s="194"/>
      <c r="Y917" s="282"/>
      <c r="Z917" s="282"/>
      <c r="AA917" s="555"/>
      <c r="AB917" s="1438"/>
      <c r="AC917" s="974"/>
      <c r="AD917" s="974"/>
      <c r="AE917" s="974"/>
      <c r="AG917" s="282"/>
      <c r="AH917" s="265"/>
      <c r="AI917" s="282"/>
      <c r="AJ917" s="265"/>
      <c r="AK917" s="265"/>
      <c r="AL917" s="265"/>
      <c r="AM917" s="265"/>
      <c r="AN917" s="265"/>
      <c r="AO917" s="265"/>
      <c r="AP917" s="265"/>
      <c r="AQ917" s="265"/>
      <c r="AR917" s="265"/>
      <c r="AS917" s="265"/>
      <c r="AT917" s="265"/>
      <c r="AU917" s="265"/>
      <c r="AV917" s="265"/>
      <c r="AW917" s="265"/>
      <c r="AX917" s="265"/>
      <c r="AY917" s="265"/>
      <c r="AZ917" s="265"/>
      <c r="BA917" s="265"/>
      <c r="BB917" s="265"/>
      <c r="BC917" s="265"/>
      <c r="BD917" s="265"/>
      <c r="BE917" s="265"/>
      <c r="BF917" s="265"/>
      <c r="BG917" s="265"/>
      <c r="BH917" s="265"/>
      <c r="BI917" s="265"/>
      <c r="BJ917" s="265"/>
      <c r="BK917" s="265"/>
      <c r="BL917" s="265"/>
      <c r="BM917" s="265"/>
      <c r="BN917" s="265"/>
      <c r="BO917" s="265"/>
      <c r="BP917" s="265"/>
      <c r="BQ917" s="265"/>
      <c r="BR917" s="265"/>
      <c r="BS917" s="265"/>
      <c r="BT917" s="265"/>
      <c r="BU917" s="265"/>
      <c r="BV917" s="265"/>
      <c r="BW917" s="265"/>
      <c r="BX917" s="265"/>
      <c r="BY917" s="265"/>
      <c r="BZ917" s="265"/>
      <c r="CA917" s="265"/>
      <c r="CB917" s="265"/>
      <c r="CC917" s="265"/>
      <c r="CD917" s="265"/>
      <c r="CE917" s="265"/>
      <c r="CF917" s="265"/>
      <c r="CG917" s="265"/>
      <c r="CH917" s="265"/>
      <c r="CI917" s="265"/>
      <c r="CJ917" s="265"/>
      <c r="CK917" s="265"/>
      <c r="CL917" s="265"/>
      <c r="CM917" s="265"/>
      <c r="CN917" s="265"/>
      <c r="CO917" s="265"/>
      <c r="CP917" s="265"/>
      <c r="CQ917" s="265"/>
      <c r="CR917" s="265"/>
      <c r="CS917" s="265"/>
      <c r="CT917" s="265"/>
      <c r="CU917" s="265"/>
      <c r="CV917" s="265"/>
      <c r="CW917" s="265"/>
      <c r="CX917" s="265"/>
      <c r="CY917" s="265"/>
      <c r="CZ917" s="265"/>
      <c r="DA917" s="265"/>
      <c r="DB917" s="265"/>
      <c r="DC917" s="265"/>
      <c r="DD917" s="265"/>
      <c r="DE917" s="265"/>
      <c r="DF917" s="265"/>
      <c r="DG917" s="265"/>
      <c r="DH917" s="265"/>
      <c r="DI917" s="265"/>
      <c r="DJ917" s="265"/>
      <c r="DK917" s="265"/>
      <c r="DL917" s="265"/>
      <c r="DM917" s="265"/>
      <c r="DN917" s="265"/>
      <c r="DO917" s="265"/>
      <c r="DP917" s="265"/>
      <c r="DQ917" s="265"/>
      <c r="DR917" s="265"/>
      <c r="DS917" s="265"/>
      <c r="DT917" s="265"/>
      <c r="DU917" s="265"/>
      <c r="DV917" s="265"/>
      <c r="DW917" s="265"/>
      <c r="DX917" s="265"/>
      <c r="DY917" s="265"/>
      <c r="DZ917" s="265"/>
      <c r="EA917" s="265"/>
      <c r="EB917" s="265"/>
      <c r="EC917" s="265"/>
      <c r="ED917" s="265"/>
      <c r="EE917" s="265"/>
      <c r="EF917" s="265"/>
      <c r="EG917" s="265"/>
      <c r="EH917" s="265"/>
      <c r="EI917" s="265"/>
      <c r="EJ917" s="265"/>
      <c r="EK917" s="265"/>
      <c r="EL917" s="265"/>
      <c r="EM917" s="265"/>
      <c r="EN917" s="265"/>
      <c r="EO917" s="265"/>
      <c r="EP917" s="265"/>
      <c r="EQ917" s="265"/>
      <c r="ER917" s="265"/>
      <c r="ES917" s="265"/>
      <c r="ET917" s="265"/>
      <c r="EU917" s="265"/>
      <c r="EV917" s="265"/>
      <c r="EW917" s="265"/>
      <c r="EX917" s="265"/>
      <c r="EY917" s="265"/>
      <c r="EZ917" s="265"/>
      <c r="FA917" s="265"/>
      <c r="FB917" s="265"/>
      <c r="FC917" s="265"/>
      <c r="FD917" s="265"/>
      <c r="FE917" s="265"/>
      <c r="FF917" s="265"/>
      <c r="FG917" s="265"/>
      <c r="FH917" s="265"/>
      <c r="FI917" s="265"/>
      <c r="FJ917" s="265"/>
      <c r="FK917" s="265"/>
      <c r="FL917" s="265"/>
      <c r="FM917" s="265"/>
      <c r="FN917" s="265"/>
      <c r="FO917" s="265"/>
      <c r="FP917" s="265"/>
      <c r="FQ917" s="265"/>
      <c r="FR917" s="265"/>
      <c r="FS917" s="265"/>
      <c r="FT917" s="265"/>
      <c r="FU917" s="265"/>
      <c r="FV917" s="265"/>
      <c r="FW917" s="265"/>
      <c r="FX917" s="265"/>
      <c r="FY917" s="265"/>
      <c r="FZ917" s="265"/>
      <c r="GA917" s="265"/>
      <c r="GB917" s="265"/>
    </row>
    <row r="918" spans="1:184" s="1442" customFormat="1">
      <c r="A918" s="955"/>
      <c r="B918" s="265"/>
      <c r="C918" s="265"/>
      <c r="D918" s="194"/>
      <c r="E918" s="265"/>
      <c r="F918" s="265"/>
      <c r="G918" s="265"/>
      <c r="H918" s="265"/>
      <c r="I918" s="265"/>
      <c r="J918" s="265"/>
      <c r="K918" s="265"/>
      <c r="L918" s="265"/>
      <c r="M918" s="265"/>
      <c r="N918" s="265"/>
      <c r="O918" s="265"/>
      <c r="P918" s="265"/>
      <c r="Q918" s="265"/>
      <c r="R918" s="265"/>
      <c r="S918" s="362"/>
      <c r="T918" s="362"/>
      <c r="U918" s="282"/>
      <c r="V918" s="282"/>
      <c r="W918" s="282"/>
      <c r="X918" s="194"/>
      <c r="Y918" s="282"/>
      <c r="Z918" s="282"/>
      <c r="AA918" s="555"/>
      <c r="AB918" s="1438"/>
      <c r="AC918" s="974"/>
      <c r="AD918" s="974"/>
      <c r="AE918" s="974"/>
      <c r="AG918" s="282"/>
      <c r="AH918" s="265"/>
      <c r="AI918" s="282"/>
      <c r="AJ918" s="265"/>
      <c r="AK918" s="265"/>
      <c r="AL918" s="265"/>
      <c r="AM918" s="265"/>
      <c r="AN918" s="265"/>
      <c r="AO918" s="265"/>
      <c r="AP918" s="265"/>
      <c r="AQ918" s="265"/>
      <c r="AR918" s="265"/>
      <c r="AS918" s="265"/>
      <c r="AT918" s="265"/>
      <c r="AU918" s="265"/>
      <c r="AV918" s="265"/>
      <c r="AW918" s="265"/>
      <c r="AX918" s="265"/>
      <c r="AY918" s="265"/>
      <c r="AZ918" s="265"/>
      <c r="BA918" s="265"/>
      <c r="BB918" s="265"/>
      <c r="BC918" s="265"/>
      <c r="BD918" s="265"/>
      <c r="BE918" s="265"/>
      <c r="BF918" s="265"/>
      <c r="BG918" s="265"/>
      <c r="BH918" s="265"/>
      <c r="BI918" s="265"/>
      <c r="BJ918" s="265"/>
      <c r="BK918" s="265"/>
      <c r="BL918" s="265"/>
      <c r="BM918" s="265"/>
      <c r="BN918" s="265"/>
      <c r="BO918" s="265"/>
      <c r="BP918" s="265"/>
      <c r="BQ918" s="265"/>
      <c r="BR918" s="265"/>
      <c r="BS918" s="265"/>
      <c r="BT918" s="265"/>
      <c r="BU918" s="265"/>
      <c r="BV918" s="265"/>
      <c r="BW918" s="265"/>
      <c r="BX918" s="265"/>
      <c r="BY918" s="265"/>
      <c r="BZ918" s="265"/>
      <c r="CA918" s="265"/>
      <c r="CB918" s="265"/>
      <c r="CC918" s="265"/>
      <c r="CD918" s="265"/>
      <c r="CE918" s="265"/>
      <c r="CF918" s="265"/>
      <c r="CG918" s="265"/>
      <c r="CH918" s="265"/>
      <c r="CI918" s="265"/>
      <c r="CJ918" s="265"/>
      <c r="CK918" s="265"/>
      <c r="CL918" s="265"/>
      <c r="CM918" s="265"/>
      <c r="CN918" s="265"/>
      <c r="CO918" s="265"/>
      <c r="CP918" s="265"/>
      <c r="CQ918" s="265"/>
      <c r="CR918" s="265"/>
      <c r="CS918" s="265"/>
      <c r="CT918" s="265"/>
      <c r="CU918" s="265"/>
      <c r="CV918" s="265"/>
      <c r="CW918" s="265"/>
      <c r="CX918" s="265"/>
      <c r="CY918" s="265"/>
      <c r="CZ918" s="265"/>
      <c r="DA918" s="265"/>
      <c r="DB918" s="265"/>
      <c r="DC918" s="265"/>
      <c r="DD918" s="265"/>
      <c r="DE918" s="265"/>
      <c r="DF918" s="265"/>
      <c r="DG918" s="265"/>
      <c r="DH918" s="265"/>
      <c r="DI918" s="265"/>
      <c r="DJ918" s="265"/>
      <c r="DK918" s="265"/>
      <c r="DL918" s="265"/>
      <c r="DM918" s="265"/>
      <c r="DN918" s="265"/>
      <c r="DO918" s="265"/>
      <c r="DP918" s="265"/>
      <c r="DQ918" s="265"/>
      <c r="DR918" s="265"/>
      <c r="DS918" s="265"/>
      <c r="DT918" s="265"/>
      <c r="DU918" s="265"/>
      <c r="DV918" s="265"/>
      <c r="DW918" s="265"/>
      <c r="DX918" s="265"/>
      <c r="DY918" s="265"/>
      <c r="DZ918" s="265"/>
      <c r="EA918" s="265"/>
      <c r="EB918" s="265"/>
      <c r="EC918" s="265"/>
      <c r="ED918" s="265"/>
      <c r="EE918" s="265"/>
      <c r="EF918" s="265"/>
      <c r="EG918" s="265"/>
      <c r="EH918" s="265"/>
      <c r="EI918" s="265"/>
      <c r="EJ918" s="265"/>
      <c r="EK918" s="265"/>
      <c r="EL918" s="265"/>
      <c r="EM918" s="265"/>
      <c r="EN918" s="265"/>
      <c r="EO918" s="265"/>
      <c r="EP918" s="265"/>
      <c r="EQ918" s="265"/>
      <c r="ER918" s="265"/>
      <c r="ES918" s="265"/>
      <c r="ET918" s="265"/>
      <c r="EU918" s="265"/>
      <c r="EV918" s="265"/>
      <c r="EW918" s="265"/>
      <c r="EX918" s="265"/>
      <c r="EY918" s="265"/>
      <c r="EZ918" s="265"/>
      <c r="FA918" s="265"/>
      <c r="FB918" s="265"/>
      <c r="FC918" s="265"/>
      <c r="FD918" s="265"/>
      <c r="FE918" s="265"/>
      <c r="FF918" s="265"/>
      <c r="FG918" s="265"/>
      <c r="FH918" s="265"/>
      <c r="FI918" s="265"/>
      <c r="FJ918" s="265"/>
      <c r="FK918" s="265"/>
      <c r="FL918" s="265"/>
      <c r="FM918" s="265"/>
      <c r="FN918" s="265"/>
      <c r="FO918" s="265"/>
      <c r="FP918" s="265"/>
      <c r="FQ918" s="265"/>
      <c r="FR918" s="265"/>
      <c r="FS918" s="265"/>
      <c r="FT918" s="265"/>
      <c r="FU918" s="265"/>
      <c r="FV918" s="265"/>
      <c r="FW918" s="265"/>
      <c r="FX918" s="265"/>
      <c r="FY918" s="265"/>
      <c r="FZ918" s="265"/>
      <c r="GA918" s="265"/>
      <c r="GB918" s="265"/>
    </row>
    <row r="919" spans="1:184" s="1442" customFormat="1">
      <c r="A919" s="955"/>
      <c r="B919" s="265"/>
      <c r="C919" s="265"/>
      <c r="D919" s="265"/>
      <c r="E919" s="265"/>
      <c r="F919" s="265"/>
      <c r="G919" s="265"/>
      <c r="H919" s="265"/>
      <c r="I919" s="265"/>
      <c r="J919" s="265"/>
      <c r="K919" s="265"/>
      <c r="L919" s="265"/>
      <c r="M919" s="265"/>
      <c r="N919" s="265"/>
      <c r="O919" s="265"/>
      <c r="P919" s="265"/>
      <c r="Q919" s="265"/>
      <c r="R919" s="265"/>
      <c r="S919" s="265"/>
      <c r="T919" s="265"/>
      <c r="U919" s="282"/>
      <c r="V919" s="282"/>
      <c r="W919" s="265"/>
      <c r="X919" s="265"/>
      <c r="Y919" s="282"/>
      <c r="Z919" s="282"/>
      <c r="AA919" s="555"/>
      <c r="AB919" s="1438"/>
      <c r="AC919" s="974"/>
      <c r="AD919" s="974"/>
      <c r="AE919" s="974"/>
      <c r="AG919" s="282"/>
      <c r="AH919" s="265"/>
      <c r="AI919" s="282"/>
      <c r="AJ919" s="265"/>
      <c r="AK919" s="265"/>
      <c r="AL919" s="265"/>
      <c r="AM919" s="265"/>
      <c r="AN919" s="265"/>
      <c r="AO919" s="265"/>
      <c r="AP919" s="265"/>
      <c r="AQ919" s="265"/>
      <c r="AR919" s="265"/>
      <c r="AS919" s="265"/>
      <c r="AT919" s="265"/>
      <c r="AU919" s="265"/>
      <c r="AV919" s="265"/>
      <c r="AW919" s="265"/>
      <c r="AX919" s="265"/>
      <c r="AY919" s="265"/>
      <c r="AZ919" s="265"/>
      <c r="BA919" s="265"/>
      <c r="BB919" s="265"/>
      <c r="BC919" s="265"/>
      <c r="BD919" s="265"/>
      <c r="BE919" s="265"/>
      <c r="BF919" s="265"/>
      <c r="BG919" s="265"/>
      <c r="BH919" s="265"/>
      <c r="BI919" s="265"/>
      <c r="BJ919" s="265"/>
      <c r="BK919" s="265"/>
      <c r="BL919" s="265"/>
      <c r="BM919" s="265"/>
      <c r="BN919" s="265"/>
      <c r="BO919" s="265"/>
      <c r="BP919" s="265"/>
      <c r="BQ919" s="265"/>
      <c r="BR919" s="265"/>
      <c r="BS919" s="265"/>
      <c r="BT919" s="265"/>
      <c r="BU919" s="265"/>
      <c r="BV919" s="265"/>
      <c r="BW919" s="265"/>
      <c r="BX919" s="265"/>
      <c r="BY919" s="265"/>
      <c r="BZ919" s="265"/>
      <c r="CA919" s="265"/>
      <c r="CB919" s="265"/>
      <c r="CC919" s="265"/>
      <c r="CD919" s="265"/>
      <c r="CE919" s="265"/>
      <c r="CF919" s="265"/>
      <c r="CG919" s="265"/>
      <c r="CH919" s="265"/>
      <c r="CI919" s="265"/>
      <c r="CJ919" s="265"/>
      <c r="CK919" s="265"/>
      <c r="CL919" s="265"/>
      <c r="CM919" s="265"/>
      <c r="CN919" s="265"/>
      <c r="CO919" s="265"/>
      <c r="CP919" s="265"/>
      <c r="CQ919" s="265"/>
      <c r="CR919" s="265"/>
      <c r="CS919" s="265"/>
      <c r="CT919" s="265"/>
      <c r="CU919" s="265"/>
      <c r="CV919" s="265"/>
      <c r="CW919" s="265"/>
      <c r="CX919" s="265"/>
      <c r="CY919" s="265"/>
      <c r="CZ919" s="265"/>
      <c r="DA919" s="265"/>
      <c r="DB919" s="265"/>
      <c r="DC919" s="265"/>
      <c r="DD919" s="265"/>
      <c r="DE919" s="265"/>
      <c r="DF919" s="265"/>
      <c r="DG919" s="265"/>
      <c r="DH919" s="265"/>
      <c r="DI919" s="265"/>
      <c r="DJ919" s="265"/>
      <c r="DK919" s="265"/>
      <c r="DL919" s="265"/>
      <c r="DM919" s="265"/>
      <c r="DN919" s="265"/>
      <c r="DO919" s="265"/>
      <c r="DP919" s="265"/>
      <c r="DQ919" s="265"/>
      <c r="DR919" s="265"/>
      <c r="DS919" s="265"/>
      <c r="DT919" s="265"/>
      <c r="DU919" s="265"/>
      <c r="DV919" s="265"/>
      <c r="DW919" s="265"/>
      <c r="DX919" s="265"/>
      <c r="DY919" s="265"/>
      <c r="DZ919" s="265"/>
      <c r="EA919" s="265"/>
      <c r="EB919" s="265"/>
      <c r="EC919" s="265"/>
      <c r="ED919" s="265"/>
      <c r="EE919" s="265"/>
      <c r="EF919" s="265"/>
      <c r="EG919" s="265"/>
      <c r="EH919" s="265"/>
      <c r="EI919" s="265"/>
      <c r="EJ919" s="265"/>
      <c r="EK919" s="265"/>
      <c r="EL919" s="265"/>
      <c r="EM919" s="265"/>
      <c r="EN919" s="265"/>
      <c r="EO919" s="265"/>
      <c r="EP919" s="265"/>
      <c r="EQ919" s="265"/>
      <c r="ER919" s="265"/>
      <c r="ES919" s="265"/>
      <c r="ET919" s="265"/>
      <c r="EU919" s="265"/>
      <c r="EV919" s="265"/>
      <c r="EW919" s="265"/>
      <c r="EX919" s="265"/>
      <c r="EY919" s="265"/>
      <c r="EZ919" s="265"/>
      <c r="FA919" s="265"/>
      <c r="FB919" s="265"/>
      <c r="FC919" s="265"/>
      <c r="FD919" s="265"/>
      <c r="FE919" s="265"/>
      <c r="FF919" s="265"/>
      <c r="FG919" s="265"/>
      <c r="FH919" s="265"/>
      <c r="FI919" s="265"/>
      <c r="FJ919" s="265"/>
      <c r="FK919" s="265"/>
      <c r="FL919" s="265"/>
      <c r="FM919" s="265"/>
      <c r="FN919" s="265"/>
      <c r="FO919" s="265"/>
      <c r="FP919" s="265"/>
      <c r="FQ919" s="265"/>
      <c r="FR919" s="265"/>
      <c r="FS919" s="265"/>
      <c r="FT919" s="265"/>
      <c r="FU919" s="265"/>
      <c r="FV919" s="265"/>
      <c r="FW919" s="265"/>
      <c r="FX919" s="265"/>
      <c r="FY919" s="265"/>
      <c r="FZ919" s="265"/>
      <c r="GA919" s="265"/>
      <c r="GB919" s="265"/>
    </row>
    <row r="920" spans="1:184" s="1442" customFormat="1">
      <c r="A920" s="955"/>
      <c r="B920" s="265"/>
      <c r="C920" s="265"/>
      <c r="D920" s="265"/>
      <c r="E920" s="265"/>
      <c r="F920" s="265"/>
      <c r="G920" s="265"/>
      <c r="H920" s="265"/>
      <c r="I920" s="265"/>
      <c r="J920" s="265"/>
      <c r="K920" s="265"/>
      <c r="L920" s="265"/>
      <c r="M920" s="265"/>
      <c r="N920" s="265"/>
      <c r="O920" s="265"/>
      <c r="P920" s="265"/>
      <c r="Q920" s="265"/>
      <c r="R920" s="265"/>
      <c r="S920" s="265"/>
      <c r="T920" s="265"/>
      <c r="U920" s="282"/>
      <c r="V920" s="282"/>
      <c r="W920" s="265"/>
      <c r="X920" s="265"/>
      <c r="Y920" s="282"/>
      <c r="Z920" s="282"/>
      <c r="AA920" s="555"/>
      <c r="AB920" s="1438"/>
      <c r="AC920" s="974"/>
      <c r="AD920" s="974"/>
      <c r="AE920" s="974"/>
      <c r="AG920" s="282"/>
      <c r="AH920" s="265"/>
      <c r="AI920" s="282"/>
      <c r="AJ920" s="265"/>
      <c r="AK920" s="265"/>
      <c r="AL920" s="265"/>
      <c r="AM920" s="265"/>
      <c r="AN920" s="265"/>
      <c r="AO920" s="265"/>
      <c r="AP920" s="265"/>
      <c r="AQ920" s="265"/>
      <c r="AR920" s="265"/>
      <c r="AS920" s="265"/>
      <c r="AT920" s="265"/>
      <c r="AU920" s="265"/>
      <c r="AV920" s="265"/>
      <c r="AW920" s="265"/>
      <c r="AX920" s="265"/>
      <c r="AY920" s="265"/>
      <c r="AZ920" s="265"/>
      <c r="BA920" s="265"/>
      <c r="BB920" s="265"/>
      <c r="BC920" s="265"/>
      <c r="BD920" s="265"/>
      <c r="BE920" s="265"/>
      <c r="BF920" s="265"/>
      <c r="BG920" s="265"/>
      <c r="BH920" s="265"/>
      <c r="BI920" s="265"/>
      <c r="BJ920" s="265"/>
      <c r="BK920" s="265"/>
      <c r="BL920" s="265"/>
      <c r="BM920" s="265"/>
      <c r="BN920" s="265"/>
      <c r="BO920" s="265"/>
      <c r="BP920" s="265"/>
      <c r="BQ920" s="265"/>
      <c r="BR920" s="265"/>
      <c r="BS920" s="265"/>
      <c r="BT920" s="265"/>
      <c r="BU920" s="265"/>
      <c r="BV920" s="265"/>
      <c r="BW920" s="265"/>
      <c r="BX920" s="265"/>
      <c r="BY920" s="265"/>
      <c r="BZ920" s="265"/>
      <c r="CA920" s="265"/>
      <c r="CB920" s="265"/>
      <c r="CC920" s="265"/>
      <c r="CD920" s="265"/>
      <c r="CE920" s="265"/>
      <c r="CF920" s="265"/>
      <c r="CG920" s="265"/>
      <c r="CH920" s="265"/>
      <c r="CI920" s="265"/>
      <c r="CJ920" s="265"/>
      <c r="CK920" s="265"/>
      <c r="CL920" s="265"/>
      <c r="CM920" s="265"/>
      <c r="CN920" s="265"/>
      <c r="CO920" s="265"/>
      <c r="CP920" s="265"/>
      <c r="CQ920" s="265"/>
      <c r="CR920" s="265"/>
      <c r="CS920" s="265"/>
      <c r="CT920" s="265"/>
      <c r="CU920" s="265"/>
      <c r="CV920" s="265"/>
      <c r="CW920" s="265"/>
      <c r="CX920" s="265"/>
      <c r="CY920" s="265"/>
      <c r="CZ920" s="265"/>
      <c r="DA920" s="265"/>
      <c r="DB920" s="265"/>
      <c r="DC920" s="265"/>
      <c r="DD920" s="265"/>
      <c r="DE920" s="265"/>
      <c r="DF920" s="265"/>
      <c r="DG920" s="265"/>
      <c r="DH920" s="265"/>
      <c r="DI920" s="265"/>
      <c r="DJ920" s="265"/>
      <c r="DK920" s="265"/>
      <c r="DL920" s="265"/>
      <c r="DM920" s="265"/>
      <c r="DN920" s="265"/>
      <c r="DO920" s="265"/>
      <c r="DP920" s="265"/>
      <c r="DQ920" s="265"/>
      <c r="DR920" s="265"/>
      <c r="DS920" s="265"/>
      <c r="DT920" s="265"/>
      <c r="DU920" s="265"/>
      <c r="DV920" s="265"/>
      <c r="DW920" s="265"/>
      <c r="DX920" s="265"/>
      <c r="DY920" s="265"/>
      <c r="DZ920" s="265"/>
      <c r="EA920" s="265"/>
      <c r="EB920" s="265"/>
      <c r="EC920" s="265"/>
      <c r="ED920" s="265"/>
      <c r="EE920" s="265"/>
      <c r="EF920" s="265"/>
      <c r="EG920" s="265"/>
      <c r="EH920" s="265"/>
      <c r="EI920" s="265"/>
      <c r="EJ920" s="265"/>
      <c r="EK920" s="265"/>
      <c r="EL920" s="265"/>
      <c r="EM920" s="265"/>
      <c r="EN920" s="265"/>
      <c r="EO920" s="265"/>
      <c r="EP920" s="265"/>
      <c r="EQ920" s="265"/>
      <c r="ER920" s="265"/>
      <c r="ES920" s="265"/>
      <c r="ET920" s="265"/>
      <c r="EU920" s="265"/>
      <c r="EV920" s="265"/>
      <c r="EW920" s="265"/>
      <c r="EX920" s="265"/>
      <c r="EY920" s="265"/>
      <c r="EZ920" s="265"/>
      <c r="FA920" s="265"/>
      <c r="FB920" s="265"/>
      <c r="FC920" s="265"/>
      <c r="FD920" s="265"/>
      <c r="FE920" s="265"/>
      <c r="FF920" s="265"/>
      <c r="FG920" s="265"/>
      <c r="FH920" s="265"/>
      <c r="FI920" s="265"/>
      <c r="FJ920" s="265"/>
      <c r="FK920" s="265"/>
      <c r="FL920" s="265"/>
      <c r="FM920" s="265"/>
      <c r="FN920" s="265"/>
      <c r="FO920" s="265"/>
      <c r="FP920" s="265"/>
      <c r="FQ920" s="265"/>
      <c r="FR920" s="265"/>
      <c r="FS920" s="265"/>
      <c r="FT920" s="265"/>
      <c r="FU920" s="265"/>
      <c r="FV920" s="265"/>
      <c r="FW920" s="265"/>
      <c r="FX920" s="265"/>
      <c r="FY920" s="265"/>
      <c r="FZ920" s="265"/>
      <c r="GA920" s="265"/>
      <c r="GB920" s="265"/>
    </row>
    <row r="921" spans="1:184" s="1442" customFormat="1">
      <c r="A921" s="955"/>
      <c r="B921" s="265"/>
      <c r="C921" s="265"/>
      <c r="D921" s="265"/>
      <c r="E921" s="265"/>
      <c r="F921" s="265"/>
      <c r="G921" s="265"/>
      <c r="H921" s="265"/>
      <c r="I921" s="265"/>
      <c r="J921" s="265"/>
      <c r="K921" s="265"/>
      <c r="L921" s="265"/>
      <c r="M921" s="265"/>
      <c r="N921" s="265"/>
      <c r="O921" s="265"/>
      <c r="P921" s="265"/>
      <c r="Q921" s="265"/>
      <c r="R921" s="265"/>
      <c r="S921" s="265"/>
      <c r="T921" s="265"/>
      <c r="U921" s="282"/>
      <c r="V921" s="282"/>
      <c r="W921" s="265"/>
      <c r="X921" s="265"/>
      <c r="Y921" s="282"/>
      <c r="Z921" s="282"/>
      <c r="AA921" s="555"/>
      <c r="AB921" s="1438"/>
      <c r="AC921" s="974"/>
      <c r="AD921" s="974"/>
      <c r="AE921" s="974"/>
      <c r="AG921" s="282"/>
      <c r="AH921" s="265"/>
      <c r="AI921" s="282"/>
      <c r="AJ921" s="265"/>
      <c r="AK921" s="265"/>
      <c r="AL921" s="265"/>
      <c r="AM921" s="265"/>
      <c r="AN921" s="265"/>
      <c r="AO921" s="265"/>
      <c r="AP921" s="265"/>
      <c r="AQ921" s="265"/>
      <c r="AR921" s="265"/>
      <c r="AS921" s="265"/>
      <c r="AT921" s="265"/>
      <c r="AU921" s="265"/>
      <c r="AV921" s="265"/>
      <c r="AW921" s="265"/>
      <c r="AX921" s="265"/>
      <c r="AY921" s="265"/>
      <c r="AZ921" s="265"/>
      <c r="BA921" s="265"/>
      <c r="BB921" s="265"/>
      <c r="BC921" s="265"/>
      <c r="BD921" s="265"/>
      <c r="BE921" s="265"/>
      <c r="BF921" s="265"/>
      <c r="BG921" s="265"/>
      <c r="BH921" s="265"/>
      <c r="BI921" s="265"/>
      <c r="BJ921" s="265"/>
      <c r="BK921" s="265"/>
      <c r="BL921" s="265"/>
      <c r="BM921" s="265"/>
      <c r="BN921" s="265"/>
      <c r="BO921" s="265"/>
      <c r="BP921" s="265"/>
      <c r="BQ921" s="265"/>
      <c r="BR921" s="265"/>
      <c r="BS921" s="265"/>
      <c r="BT921" s="265"/>
      <c r="BU921" s="265"/>
      <c r="BV921" s="265"/>
      <c r="BW921" s="265"/>
      <c r="BX921" s="265"/>
      <c r="BY921" s="265"/>
      <c r="BZ921" s="265"/>
      <c r="CA921" s="265"/>
      <c r="CB921" s="265"/>
      <c r="CC921" s="265"/>
      <c r="CD921" s="265"/>
      <c r="CE921" s="265"/>
      <c r="CF921" s="265"/>
      <c r="CG921" s="265"/>
      <c r="CH921" s="265"/>
      <c r="CI921" s="265"/>
      <c r="CJ921" s="265"/>
      <c r="CK921" s="265"/>
      <c r="CL921" s="265"/>
      <c r="CM921" s="265"/>
      <c r="CN921" s="265"/>
      <c r="CO921" s="265"/>
      <c r="CP921" s="265"/>
      <c r="CQ921" s="265"/>
      <c r="CR921" s="265"/>
      <c r="CS921" s="265"/>
      <c r="CT921" s="265"/>
      <c r="CU921" s="265"/>
      <c r="CV921" s="265"/>
      <c r="CW921" s="265"/>
      <c r="CX921" s="265"/>
      <c r="CY921" s="265"/>
      <c r="CZ921" s="265"/>
      <c r="DA921" s="265"/>
      <c r="DB921" s="265"/>
      <c r="DC921" s="265"/>
      <c r="DD921" s="265"/>
      <c r="DE921" s="265"/>
      <c r="DF921" s="265"/>
      <c r="DG921" s="265"/>
      <c r="DH921" s="265"/>
      <c r="DI921" s="265"/>
      <c r="DJ921" s="265"/>
      <c r="DK921" s="265"/>
      <c r="DL921" s="265"/>
      <c r="DM921" s="265"/>
      <c r="DN921" s="265"/>
      <c r="DO921" s="265"/>
      <c r="DP921" s="265"/>
      <c r="DQ921" s="265"/>
      <c r="DR921" s="265"/>
      <c r="DS921" s="265"/>
      <c r="DT921" s="265"/>
      <c r="DU921" s="265"/>
      <c r="DV921" s="265"/>
      <c r="DW921" s="265"/>
      <c r="DX921" s="265"/>
      <c r="DY921" s="265"/>
      <c r="DZ921" s="265"/>
      <c r="EA921" s="265"/>
      <c r="EB921" s="265"/>
      <c r="EC921" s="265"/>
      <c r="ED921" s="265"/>
      <c r="EE921" s="265"/>
      <c r="EF921" s="265"/>
      <c r="EG921" s="265"/>
      <c r="EH921" s="265"/>
      <c r="EI921" s="265"/>
      <c r="EJ921" s="265"/>
      <c r="EK921" s="265"/>
      <c r="EL921" s="265"/>
      <c r="EM921" s="265"/>
      <c r="EN921" s="265"/>
      <c r="EO921" s="265"/>
      <c r="EP921" s="265"/>
      <c r="EQ921" s="265"/>
      <c r="ER921" s="265"/>
      <c r="ES921" s="265"/>
      <c r="ET921" s="265"/>
      <c r="EU921" s="265"/>
      <c r="EV921" s="265"/>
      <c r="EW921" s="265"/>
      <c r="EX921" s="265"/>
      <c r="EY921" s="265"/>
      <c r="EZ921" s="265"/>
      <c r="FA921" s="265"/>
      <c r="FB921" s="265"/>
      <c r="FC921" s="265"/>
      <c r="FD921" s="265"/>
      <c r="FE921" s="265"/>
      <c r="FF921" s="265"/>
      <c r="FG921" s="265"/>
      <c r="FH921" s="265"/>
      <c r="FI921" s="265"/>
      <c r="FJ921" s="265"/>
      <c r="FK921" s="265"/>
      <c r="FL921" s="265"/>
      <c r="FM921" s="265"/>
      <c r="FN921" s="265"/>
      <c r="FO921" s="265"/>
      <c r="FP921" s="265"/>
      <c r="FQ921" s="265"/>
      <c r="FR921" s="265"/>
      <c r="FS921" s="265"/>
      <c r="FT921" s="265"/>
      <c r="FU921" s="265"/>
      <c r="FV921" s="265"/>
      <c r="FW921" s="265"/>
      <c r="FX921" s="265"/>
      <c r="FY921" s="265"/>
      <c r="FZ921" s="265"/>
      <c r="GA921" s="265"/>
      <c r="GB921" s="265"/>
    </row>
    <row r="922" spans="1:184" s="1442" customFormat="1">
      <c r="A922" s="955"/>
      <c r="B922" s="265"/>
      <c r="C922" s="265"/>
      <c r="D922" s="265"/>
      <c r="E922" s="265"/>
      <c r="F922" s="265"/>
      <c r="G922" s="265"/>
      <c r="H922" s="265"/>
      <c r="I922" s="265"/>
      <c r="J922" s="265"/>
      <c r="K922" s="265"/>
      <c r="L922" s="265"/>
      <c r="M922" s="265"/>
      <c r="N922" s="265"/>
      <c r="O922" s="265"/>
      <c r="P922" s="265"/>
      <c r="Q922" s="265"/>
      <c r="R922" s="265"/>
      <c r="S922" s="265"/>
      <c r="T922" s="265"/>
      <c r="U922" s="282"/>
      <c r="V922" s="282"/>
      <c r="W922" s="265"/>
      <c r="X922" s="265"/>
      <c r="Y922" s="282"/>
      <c r="Z922" s="282"/>
      <c r="AA922" s="555"/>
      <c r="AB922" s="1438"/>
      <c r="AC922" s="974"/>
      <c r="AD922" s="974"/>
      <c r="AE922" s="974"/>
      <c r="AG922" s="282"/>
      <c r="AH922" s="265"/>
      <c r="AI922" s="282"/>
      <c r="AJ922" s="265"/>
      <c r="AK922" s="265"/>
      <c r="AL922" s="265"/>
      <c r="AM922" s="265"/>
      <c r="AN922" s="265"/>
      <c r="AO922" s="265"/>
      <c r="AP922" s="265"/>
      <c r="AQ922" s="265"/>
      <c r="AR922" s="265"/>
      <c r="AS922" s="265"/>
      <c r="AT922" s="265"/>
      <c r="AU922" s="265"/>
      <c r="AV922" s="265"/>
      <c r="AW922" s="265"/>
      <c r="AX922" s="265"/>
      <c r="AY922" s="265"/>
      <c r="AZ922" s="265"/>
      <c r="BA922" s="265"/>
      <c r="BB922" s="265"/>
      <c r="BC922" s="265"/>
      <c r="BD922" s="265"/>
      <c r="BE922" s="265"/>
      <c r="BF922" s="265"/>
      <c r="BG922" s="265"/>
      <c r="BH922" s="265"/>
      <c r="BI922" s="265"/>
      <c r="BJ922" s="265"/>
      <c r="BK922" s="265"/>
      <c r="BL922" s="265"/>
      <c r="BM922" s="265"/>
      <c r="BN922" s="265"/>
      <c r="BO922" s="265"/>
      <c r="BP922" s="265"/>
      <c r="BQ922" s="265"/>
      <c r="BR922" s="265"/>
      <c r="BS922" s="265"/>
      <c r="BT922" s="265"/>
      <c r="BU922" s="265"/>
      <c r="BV922" s="265"/>
      <c r="BW922" s="265"/>
      <c r="BX922" s="265"/>
      <c r="BY922" s="265"/>
      <c r="BZ922" s="265"/>
      <c r="CA922" s="265"/>
      <c r="CB922" s="265"/>
      <c r="CC922" s="265"/>
      <c r="CD922" s="265"/>
      <c r="CE922" s="265"/>
      <c r="CF922" s="265"/>
      <c r="CG922" s="265"/>
      <c r="CH922" s="265"/>
      <c r="CI922" s="265"/>
      <c r="CJ922" s="265"/>
      <c r="CK922" s="265"/>
      <c r="CL922" s="265"/>
      <c r="CM922" s="265"/>
      <c r="CN922" s="265"/>
      <c r="CO922" s="265"/>
      <c r="CP922" s="265"/>
      <c r="CQ922" s="265"/>
      <c r="CR922" s="265"/>
      <c r="CS922" s="265"/>
      <c r="CT922" s="265"/>
      <c r="CU922" s="265"/>
      <c r="CV922" s="265"/>
      <c r="CW922" s="265"/>
      <c r="CX922" s="265"/>
      <c r="CY922" s="265"/>
      <c r="CZ922" s="265"/>
      <c r="DA922" s="265"/>
      <c r="DB922" s="265"/>
      <c r="DC922" s="265"/>
      <c r="DD922" s="265"/>
      <c r="DE922" s="265"/>
      <c r="DF922" s="265"/>
      <c r="DG922" s="265"/>
      <c r="DH922" s="265"/>
      <c r="DI922" s="265"/>
      <c r="DJ922" s="265"/>
      <c r="DK922" s="265"/>
      <c r="DL922" s="265"/>
      <c r="DM922" s="265"/>
      <c r="DN922" s="265"/>
      <c r="DO922" s="265"/>
      <c r="DP922" s="265"/>
      <c r="DQ922" s="265"/>
      <c r="DR922" s="265"/>
      <c r="DS922" s="265"/>
      <c r="DT922" s="265"/>
      <c r="DU922" s="265"/>
      <c r="DV922" s="265"/>
      <c r="DW922" s="265"/>
      <c r="DX922" s="265"/>
      <c r="DY922" s="265"/>
      <c r="DZ922" s="265"/>
      <c r="EA922" s="265"/>
      <c r="EB922" s="265"/>
      <c r="EC922" s="265"/>
      <c r="ED922" s="265"/>
      <c r="EE922" s="265"/>
      <c r="EF922" s="265"/>
      <c r="EG922" s="265"/>
      <c r="EH922" s="265"/>
      <c r="EI922" s="265"/>
      <c r="EJ922" s="265"/>
      <c r="EK922" s="265"/>
      <c r="EL922" s="265"/>
      <c r="EM922" s="265"/>
      <c r="EN922" s="265"/>
      <c r="EO922" s="265"/>
      <c r="EP922" s="265"/>
      <c r="EQ922" s="265"/>
      <c r="ER922" s="265"/>
      <c r="ES922" s="265"/>
      <c r="ET922" s="265"/>
      <c r="EU922" s="265"/>
      <c r="EV922" s="265"/>
      <c r="EW922" s="265"/>
      <c r="EX922" s="265"/>
      <c r="EY922" s="265"/>
      <c r="EZ922" s="265"/>
      <c r="FA922" s="265"/>
      <c r="FB922" s="265"/>
      <c r="FC922" s="265"/>
      <c r="FD922" s="265"/>
      <c r="FE922" s="265"/>
      <c r="FF922" s="265"/>
      <c r="FG922" s="265"/>
      <c r="FH922" s="265"/>
      <c r="FI922" s="265"/>
      <c r="FJ922" s="265"/>
      <c r="FK922" s="265"/>
      <c r="FL922" s="265"/>
      <c r="FM922" s="265"/>
      <c r="FN922" s="265"/>
      <c r="FO922" s="265"/>
      <c r="FP922" s="265"/>
      <c r="FQ922" s="265"/>
      <c r="FR922" s="265"/>
      <c r="FS922" s="265"/>
      <c r="FT922" s="265"/>
      <c r="FU922" s="265"/>
      <c r="FV922" s="265"/>
      <c r="FW922" s="265"/>
      <c r="FX922" s="265"/>
      <c r="FY922" s="265"/>
      <c r="FZ922" s="265"/>
      <c r="GA922" s="265"/>
      <c r="GB922" s="265"/>
    </row>
    <row r="923" spans="1:184" s="1442" customFormat="1">
      <c r="A923" s="955"/>
      <c r="B923" s="265"/>
      <c r="C923" s="265"/>
      <c r="D923" s="265"/>
      <c r="E923" s="265"/>
      <c r="F923" s="265"/>
      <c r="G923" s="265"/>
      <c r="H923" s="265"/>
      <c r="I923" s="265"/>
      <c r="J923" s="265"/>
      <c r="K923" s="265"/>
      <c r="L923" s="265"/>
      <c r="M923" s="265"/>
      <c r="N923" s="265"/>
      <c r="O923" s="265"/>
      <c r="P923" s="265"/>
      <c r="Q923" s="265"/>
      <c r="R923" s="265"/>
      <c r="S923" s="265"/>
      <c r="T923" s="265"/>
      <c r="U923" s="282"/>
      <c r="V923" s="282"/>
      <c r="W923" s="265"/>
      <c r="X923" s="265"/>
      <c r="Y923" s="282"/>
      <c r="Z923" s="282"/>
      <c r="AA923" s="555"/>
      <c r="AB923" s="1438"/>
      <c r="AC923" s="973"/>
      <c r="AD923" s="973"/>
      <c r="AE923" s="973"/>
      <c r="AG923" s="282"/>
      <c r="AH923" s="265"/>
      <c r="AI923" s="282"/>
      <c r="AJ923" s="265"/>
      <c r="AK923" s="265"/>
      <c r="AL923" s="265"/>
      <c r="AM923" s="265"/>
      <c r="AN923" s="265"/>
      <c r="AO923" s="265"/>
      <c r="AP923" s="265"/>
      <c r="AQ923" s="265"/>
      <c r="AR923" s="265"/>
      <c r="AS923" s="265"/>
      <c r="AT923" s="265"/>
      <c r="AU923" s="265"/>
      <c r="AV923" s="265"/>
      <c r="AW923" s="265"/>
      <c r="AX923" s="265"/>
      <c r="AY923" s="265"/>
      <c r="AZ923" s="265"/>
      <c r="BA923" s="265"/>
      <c r="BB923" s="265"/>
      <c r="BC923" s="265"/>
      <c r="BD923" s="265"/>
      <c r="BE923" s="265"/>
      <c r="BF923" s="265"/>
      <c r="BG923" s="265"/>
      <c r="BH923" s="265"/>
      <c r="BI923" s="265"/>
      <c r="BJ923" s="265"/>
      <c r="BK923" s="265"/>
      <c r="BL923" s="265"/>
      <c r="BM923" s="265"/>
      <c r="BN923" s="265"/>
      <c r="BO923" s="265"/>
      <c r="BP923" s="265"/>
      <c r="BQ923" s="265"/>
      <c r="BR923" s="265"/>
      <c r="BS923" s="265"/>
      <c r="BT923" s="265"/>
      <c r="BU923" s="265"/>
      <c r="BV923" s="265"/>
      <c r="BW923" s="265"/>
      <c r="BX923" s="265"/>
      <c r="BY923" s="265"/>
      <c r="BZ923" s="265"/>
      <c r="CA923" s="265"/>
      <c r="CB923" s="265"/>
      <c r="CC923" s="265"/>
      <c r="CD923" s="265"/>
      <c r="CE923" s="265"/>
      <c r="CF923" s="265"/>
      <c r="CG923" s="265"/>
      <c r="CH923" s="265"/>
      <c r="CI923" s="265"/>
      <c r="CJ923" s="265"/>
      <c r="CK923" s="265"/>
      <c r="CL923" s="265"/>
      <c r="CM923" s="265"/>
      <c r="CN923" s="265"/>
      <c r="CO923" s="265"/>
      <c r="CP923" s="265"/>
      <c r="CQ923" s="265"/>
      <c r="CR923" s="265"/>
      <c r="CS923" s="265"/>
      <c r="CT923" s="265"/>
      <c r="CU923" s="265"/>
      <c r="CV923" s="265"/>
      <c r="CW923" s="265"/>
      <c r="CX923" s="265"/>
      <c r="CY923" s="265"/>
      <c r="CZ923" s="265"/>
      <c r="DA923" s="265"/>
      <c r="DB923" s="265"/>
      <c r="DC923" s="265"/>
      <c r="DD923" s="265"/>
      <c r="DE923" s="265"/>
      <c r="DF923" s="265"/>
      <c r="DG923" s="265"/>
      <c r="DH923" s="265"/>
      <c r="DI923" s="265"/>
      <c r="DJ923" s="265"/>
      <c r="DK923" s="265"/>
      <c r="DL923" s="265"/>
      <c r="DM923" s="265"/>
      <c r="DN923" s="265"/>
      <c r="DO923" s="265"/>
      <c r="DP923" s="265"/>
      <c r="DQ923" s="265"/>
      <c r="DR923" s="265"/>
      <c r="DS923" s="265"/>
      <c r="DT923" s="265"/>
      <c r="DU923" s="265"/>
      <c r="DV923" s="265"/>
      <c r="DW923" s="265"/>
      <c r="DX923" s="265"/>
      <c r="DY923" s="265"/>
      <c r="DZ923" s="265"/>
      <c r="EA923" s="265"/>
      <c r="EB923" s="265"/>
      <c r="EC923" s="265"/>
      <c r="ED923" s="265"/>
      <c r="EE923" s="265"/>
      <c r="EF923" s="265"/>
      <c r="EG923" s="265"/>
      <c r="EH923" s="265"/>
      <c r="EI923" s="265"/>
      <c r="EJ923" s="265"/>
      <c r="EK923" s="265"/>
      <c r="EL923" s="265"/>
      <c r="EM923" s="265"/>
      <c r="EN923" s="265"/>
      <c r="EO923" s="265"/>
      <c r="EP923" s="265"/>
      <c r="EQ923" s="265"/>
      <c r="ER923" s="265"/>
      <c r="ES923" s="265"/>
      <c r="ET923" s="265"/>
      <c r="EU923" s="265"/>
      <c r="EV923" s="265"/>
      <c r="EW923" s="265"/>
      <c r="EX923" s="265"/>
      <c r="EY923" s="265"/>
      <c r="EZ923" s="265"/>
      <c r="FA923" s="265"/>
      <c r="FB923" s="265"/>
      <c r="FC923" s="265"/>
      <c r="FD923" s="265"/>
      <c r="FE923" s="265"/>
      <c r="FF923" s="265"/>
      <c r="FG923" s="265"/>
      <c r="FH923" s="265"/>
      <c r="FI923" s="265"/>
      <c r="FJ923" s="265"/>
      <c r="FK923" s="265"/>
      <c r="FL923" s="265"/>
      <c r="FM923" s="265"/>
      <c r="FN923" s="265"/>
      <c r="FO923" s="265"/>
      <c r="FP923" s="265"/>
      <c r="FQ923" s="265"/>
      <c r="FR923" s="265"/>
      <c r="FS923" s="265"/>
      <c r="FT923" s="265"/>
      <c r="FU923" s="265"/>
      <c r="FV923" s="265"/>
      <c r="FW923" s="265"/>
      <c r="FX923" s="265"/>
      <c r="FY923" s="265"/>
      <c r="FZ923" s="265"/>
      <c r="GA923" s="265"/>
      <c r="GB923" s="265"/>
    </row>
    <row r="924" spans="1:184" s="1442" customFormat="1">
      <c r="A924" s="955"/>
      <c r="B924" s="265"/>
      <c r="C924" s="265"/>
      <c r="D924" s="265"/>
      <c r="E924" s="265"/>
      <c r="F924" s="265"/>
      <c r="G924" s="265"/>
      <c r="H924" s="265"/>
      <c r="I924" s="265"/>
      <c r="J924" s="265"/>
      <c r="K924" s="265"/>
      <c r="L924" s="265"/>
      <c r="M924" s="265"/>
      <c r="N924" s="265"/>
      <c r="O924" s="265"/>
      <c r="P924" s="265"/>
      <c r="Q924" s="265"/>
      <c r="R924" s="265"/>
      <c r="S924" s="265"/>
      <c r="T924" s="265"/>
      <c r="U924" s="282"/>
      <c r="V924" s="282"/>
      <c r="W924" s="265"/>
      <c r="X924" s="265"/>
      <c r="Y924" s="282"/>
      <c r="Z924" s="282"/>
      <c r="AA924" s="555"/>
      <c r="AB924" s="1438"/>
      <c r="AC924" s="973"/>
      <c r="AD924" s="973"/>
      <c r="AE924" s="973"/>
      <c r="AG924" s="282"/>
      <c r="AH924" s="265"/>
      <c r="AI924" s="282"/>
      <c r="AJ924" s="265"/>
      <c r="AK924" s="265"/>
      <c r="AL924" s="265"/>
      <c r="AM924" s="265"/>
      <c r="AN924" s="265"/>
      <c r="AO924" s="265"/>
      <c r="AP924" s="265"/>
      <c r="AQ924" s="265"/>
      <c r="AR924" s="265"/>
      <c r="AS924" s="265"/>
      <c r="AT924" s="265"/>
      <c r="AU924" s="265"/>
      <c r="AV924" s="265"/>
      <c r="AW924" s="265"/>
      <c r="AX924" s="265"/>
      <c r="AY924" s="265"/>
      <c r="AZ924" s="265"/>
      <c r="BA924" s="265"/>
      <c r="BB924" s="265"/>
      <c r="BC924" s="265"/>
      <c r="BD924" s="265"/>
      <c r="BE924" s="265"/>
      <c r="BF924" s="265"/>
      <c r="BG924" s="265"/>
      <c r="BH924" s="265"/>
      <c r="BI924" s="265"/>
      <c r="BJ924" s="265"/>
      <c r="BK924" s="265"/>
      <c r="BL924" s="265"/>
      <c r="BM924" s="265"/>
      <c r="BN924" s="265"/>
      <c r="BO924" s="265"/>
      <c r="BP924" s="265"/>
      <c r="BQ924" s="265"/>
      <c r="BR924" s="265"/>
      <c r="BS924" s="265"/>
      <c r="BT924" s="265"/>
      <c r="BU924" s="265"/>
      <c r="BV924" s="265"/>
      <c r="BW924" s="265"/>
      <c r="BX924" s="265"/>
      <c r="BY924" s="265"/>
      <c r="BZ924" s="265"/>
      <c r="CA924" s="265"/>
      <c r="CB924" s="265"/>
      <c r="CC924" s="265"/>
      <c r="CD924" s="265"/>
      <c r="CE924" s="265"/>
      <c r="CF924" s="265"/>
      <c r="CG924" s="265"/>
      <c r="CH924" s="265"/>
      <c r="CI924" s="265"/>
      <c r="CJ924" s="265"/>
      <c r="CK924" s="265"/>
      <c r="CL924" s="265"/>
      <c r="CM924" s="265"/>
      <c r="CN924" s="265"/>
      <c r="CO924" s="265"/>
      <c r="CP924" s="265"/>
      <c r="CQ924" s="265"/>
      <c r="CR924" s="265"/>
      <c r="CS924" s="265"/>
      <c r="CT924" s="265"/>
      <c r="CU924" s="265"/>
      <c r="CV924" s="265"/>
      <c r="CW924" s="265"/>
      <c r="CX924" s="265"/>
      <c r="CY924" s="265"/>
      <c r="CZ924" s="265"/>
      <c r="DA924" s="265"/>
      <c r="DB924" s="265"/>
      <c r="DC924" s="265"/>
      <c r="DD924" s="265"/>
      <c r="DE924" s="265"/>
      <c r="DF924" s="265"/>
      <c r="DG924" s="265"/>
      <c r="DH924" s="265"/>
      <c r="DI924" s="265"/>
      <c r="DJ924" s="265"/>
      <c r="DK924" s="265"/>
      <c r="DL924" s="265"/>
      <c r="DM924" s="265"/>
      <c r="DN924" s="265"/>
      <c r="DO924" s="265"/>
      <c r="DP924" s="265"/>
      <c r="DQ924" s="265"/>
      <c r="DR924" s="265"/>
      <c r="DS924" s="265"/>
      <c r="DT924" s="265"/>
      <c r="DU924" s="265"/>
      <c r="DV924" s="265"/>
      <c r="DW924" s="265"/>
      <c r="DX924" s="265"/>
      <c r="DY924" s="265"/>
      <c r="DZ924" s="265"/>
      <c r="EA924" s="265"/>
      <c r="EB924" s="265"/>
      <c r="EC924" s="265"/>
      <c r="ED924" s="265"/>
      <c r="EE924" s="265"/>
      <c r="EF924" s="265"/>
      <c r="EG924" s="265"/>
      <c r="EH924" s="265"/>
      <c r="EI924" s="265"/>
      <c r="EJ924" s="265"/>
      <c r="EK924" s="265"/>
      <c r="EL924" s="265"/>
      <c r="EM924" s="265"/>
      <c r="EN924" s="265"/>
      <c r="EO924" s="265"/>
      <c r="EP924" s="265"/>
      <c r="EQ924" s="265"/>
      <c r="ER924" s="265"/>
      <c r="ES924" s="265"/>
      <c r="ET924" s="265"/>
      <c r="EU924" s="265"/>
      <c r="EV924" s="265"/>
      <c r="EW924" s="265"/>
      <c r="EX924" s="265"/>
      <c r="EY924" s="265"/>
      <c r="EZ924" s="265"/>
      <c r="FA924" s="265"/>
      <c r="FB924" s="265"/>
      <c r="FC924" s="265"/>
      <c r="FD924" s="265"/>
      <c r="FE924" s="265"/>
      <c r="FF924" s="265"/>
      <c r="FG924" s="265"/>
      <c r="FH924" s="265"/>
      <c r="FI924" s="265"/>
      <c r="FJ924" s="265"/>
      <c r="FK924" s="265"/>
      <c r="FL924" s="265"/>
      <c r="FM924" s="265"/>
      <c r="FN924" s="265"/>
      <c r="FO924" s="265"/>
      <c r="FP924" s="265"/>
      <c r="FQ924" s="265"/>
      <c r="FR924" s="265"/>
      <c r="FS924" s="265"/>
      <c r="FT924" s="265"/>
      <c r="FU924" s="265"/>
      <c r="FV924" s="265"/>
      <c r="FW924" s="265"/>
      <c r="FX924" s="265"/>
      <c r="FY924" s="265"/>
      <c r="FZ924" s="265"/>
      <c r="GA924" s="265"/>
      <c r="GB924" s="265"/>
    </row>
  </sheetData>
  <sheetProtection formatColumns="0" formatRows="0"/>
  <mergeCells count="8">
    <mergeCell ref="AG2:AI2"/>
    <mergeCell ref="E3:R3"/>
    <mergeCell ref="A2:A3"/>
    <mergeCell ref="B2:B3"/>
    <mergeCell ref="C2:R2"/>
    <mergeCell ref="S2:W2"/>
    <mergeCell ref="X2:AA2"/>
    <mergeCell ref="AC2:AD2"/>
  </mergeCells>
  <phoneticPr fontId="15"/>
  <conditionalFormatting sqref="T703:T705 T707:T708">
    <cfRule type="expression" dxfId="7" priority="1">
      <formula>OR("ASMA"=$D703,"MA"=$D703)</formula>
    </cfRule>
    <cfRule type="expression" dxfId="6" priority="2">
      <formula>OR("ASBIE"=$D703,"IBG"=MID($X703,1,3))</formula>
    </cfRule>
  </conditionalFormatting>
  <pageMargins left="0.70866141732283472" right="0.70866141732283472" top="0.74803149606299213" bottom="0.74803149606299213" header="0.31496062992125984" footer="0.31496062992125984"/>
  <pageSetup paperSize="9" scale="28" fitToHeight="0" orientation="landscape" r:id="rId1"/>
  <headerFooter>
    <oddFooter>&amp;C&amp;P</oddFooter>
  </headerFooter>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77C93CC-1973-4DED-9463-9C44CAA35136}">
  <sheetPr>
    <pageSetUpPr fitToPage="1"/>
  </sheetPr>
  <dimension ref="A1:GB812"/>
  <sheetViews>
    <sheetView zoomScale="57" zoomScaleNormal="57" workbookViewId="0">
      <pane xSplit="2" ySplit="3" topLeftCell="C88" activePane="bottomRight" state="frozen"/>
      <selection activeCell="T563" sqref="T563"/>
      <selection pane="topRight" activeCell="T563" sqref="T563"/>
      <selection pane="bottomLeft" activeCell="T563" sqref="T563"/>
      <selection pane="bottomRight" activeCell="T98" sqref="T98"/>
    </sheetView>
  </sheetViews>
  <sheetFormatPr defaultColWidth="8.33203125" defaultRowHeight="18"/>
  <cols>
    <col min="1" max="1" width="8.58203125" style="955" customWidth="1"/>
    <col min="2" max="2" width="9.5" style="265" bestFit="1" customWidth="1"/>
    <col min="3" max="3" width="13.58203125" style="265" customWidth="1"/>
    <col min="4" max="4" width="6.58203125" style="194" customWidth="1"/>
    <col min="5" max="5" width="5.33203125" style="265" customWidth="1"/>
    <col min="6" max="6" width="2.58203125" style="265" customWidth="1"/>
    <col min="7" max="7" width="4.5" style="265" customWidth="1"/>
    <col min="8" max="8" width="1.33203125" style="265" customWidth="1"/>
    <col min="9" max="9" width="5" style="265" customWidth="1"/>
    <col min="10" max="10" width="1.58203125" style="265" customWidth="1"/>
    <col min="11" max="11" width="5.33203125" style="265" customWidth="1"/>
    <col min="12" max="12" width="2" style="265" customWidth="1"/>
    <col min="13" max="13" width="5.33203125" style="265" customWidth="1"/>
    <col min="14" max="14" width="1.83203125" style="265" customWidth="1"/>
    <col min="15" max="15" width="5.33203125" style="265" customWidth="1"/>
    <col min="16" max="16" width="1.83203125" style="265" customWidth="1"/>
    <col min="17" max="17" width="4.08203125" style="265" customWidth="1"/>
    <col min="18" max="18" width="65.4140625" style="265" customWidth="1"/>
    <col min="19" max="19" width="35" style="362" customWidth="1"/>
    <col min="20" max="20" width="67.4140625" style="362" customWidth="1"/>
    <col min="21" max="21" width="4.5" style="282" customWidth="1"/>
    <col min="22" max="22" width="12.58203125" style="282" customWidth="1"/>
    <col min="23" max="23" width="8.58203125" style="282" customWidth="1"/>
    <col min="24" max="24" width="15.5" style="194" customWidth="1"/>
    <col min="25" max="26" width="13.58203125" style="282" customWidth="1"/>
    <col min="27" max="27" width="25.1640625" style="555" customWidth="1"/>
    <col min="28" max="28" width="16.4140625" style="1438" customWidth="1"/>
    <col min="29" max="30" width="10.33203125" style="973" customWidth="1"/>
    <col min="31" max="31" width="11" style="973" customWidth="1"/>
    <col min="32" max="32" width="4.83203125" style="1442" customWidth="1"/>
    <col min="33" max="33" width="11.33203125" style="282" customWidth="1"/>
    <col min="34" max="34" width="64.58203125" style="265" customWidth="1"/>
    <col min="35" max="35" width="8.33203125" style="282"/>
    <col min="36" max="16384" width="8.33203125" style="265"/>
  </cols>
  <sheetData>
    <row r="1" spans="1:184" s="353" customFormat="1" ht="26.5">
      <c r="A1" s="1430" t="s">
        <v>7401</v>
      </c>
      <c r="B1" s="597"/>
      <c r="C1" s="522"/>
      <c r="D1" s="523"/>
      <c r="E1" s="522"/>
      <c r="F1" s="523"/>
      <c r="G1" s="523"/>
      <c r="H1" s="523"/>
      <c r="I1" s="523"/>
      <c r="J1" s="523"/>
      <c r="K1" s="523"/>
      <c r="L1" s="523"/>
      <c r="M1" s="523"/>
      <c r="N1" s="523"/>
      <c r="O1" s="523"/>
      <c r="P1" s="523"/>
      <c r="Q1" s="523"/>
      <c r="R1" s="354"/>
      <c r="S1" s="523" t="str">
        <f>表紙!K13</f>
        <v>ver.4.3_r0_draft_r4_20250901</v>
      </c>
      <c r="T1" s="553"/>
      <c r="U1" s="526"/>
      <c r="V1" s="526"/>
      <c r="W1" s="526"/>
      <c r="X1" s="523"/>
      <c r="Y1" s="526"/>
      <c r="Z1" s="2021"/>
      <c r="AA1" s="2021"/>
      <c r="AB1" s="2021"/>
      <c r="AC1" s="598"/>
      <c r="AD1" s="598"/>
      <c r="AE1" s="599"/>
      <c r="AF1" s="2014">
        <f>SUM(AF4:AF596)</f>
        <v>23</v>
      </c>
      <c r="AG1" s="355" t="s">
        <v>3704</v>
      </c>
      <c r="AI1" s="359"/>
    </row>
    <row r="2" spans="1:184" s="362" customFormat="1" ht="36" customHeight="1">
      <c r="A2" s="2581" t="s">
        <v>1673</v>
      </c>
      <c r="B2" s="2583" t="s">
        <v>3705</v>
      </c>
      <c r="C2" s="2553" t="s">
        <v>3706</v>
      </c>
      <c r="D2" s="2554"/>
      <c r="E2" s="2554"/>
      <c r="F2" s="2554"/>
      <c r="G2" s="2554"/>
      <c r="H2" s="2554"/>
      <c r="I2" s="2554"/>
      <c r="J2" s="2554"/>
      <c r="K2" s="2554"/>
      <c r="L2" s="2554"/>
      <c r="M2" s="2554"/>
      <c r="N2" s="2554"/>
      <c r="O2" s="2554"/>
      <c r="P2" s="2554"/>
      <c r="Q2" s="2554"/>
      <c r="R2" s="2555"/>
      <c r="S2" s="2585" t="s">
        <v>3707</v>
      </c>
      <c r="T2" s="2586"/>
      <c r="U2" s="2586"/>
      <c r="V2" s="2586"/>
      <c r="W2" s="2587"/>
      <c r="X2" s="2553" t="s">
        <v>72</v>
      </c>
      <c r="Y2" s="2554"/>
      <c r="Z2" s="2554"/>
      <c r="AA2" s="2555"/>
      <c r="AB2" s="2333"/>
      <c r="AC2" s="2588" t="s">
        <v>3708</v>
      </c>
      <c r="AD2" s="2589"/>
      <c r="AE2" s="601" t="s">
        <v>3709</v>
      </c>
      <c r="AF2" s="1441">
        <f>COUNTIF(D:D,"BBIE")</f>
        <v>377</v>
      </c>
      <c r="AG2" s="2578" t="s">
        <v>3710</v>
      </c>
      <c r="AH2" s="2579"/>
      <c r="AI2" s="2580"/>
    </row>
    <row r="3" spans="1:184" s="362" customFormat="1" ht="54">
      <c r="A3" s="2582"/>
      <c r="B3" s="2584"/>
      <c r="C3" s="47" t="s">
        <v>75</v>
      </c>
      <c r="D3" s="84" t="s">
        <v>76</v>
      </c>
      <c r="E3" s="2565" t="s">
        <v>77</v>
      </c>
      <c r="F3" s="2566"/>
      <c r="G3" s="2566"/>
      <c r="H3" s="2566"/>
      <c r="I3" s="2566"/>
      <c r="J3" s="2566"/>
      <c r="K3" s="2566"/>
      <c r="L3" s="2566"/>
      <c r="M3" s="2566"/>
      <c r="N3" s="2566"/>
      <c r="O3" s="2566"/>
      <c r="P3" s="2566"/>
      <c r="Q3" s="2566"/>
      <c r="R3" s="2567"/>
      <c r="S3" s="213" t="s">
        <v>78</v>
      </c>
      <c r="T3" s="213" t="s">
        <v>79</v>
      </c>
      <c r="U3" s="364" t="s">
        <v>80</v>
      </c>
      <c r="V3" s="364" t="s">
        <v>6704</v>
      </c>
      <c r="W3" s="364" t="s">
        <v>3711</v>
      </c>
      <c r="X3" s="155" t="s">
        <v>82</v>
      </c>
      <c r="Y3" s="364" t="s">
        <v>3365</v>
      </c>
      <c r="Z3" s="364" t="s">
        <v>84</v>
      </c>
      <c r="AA3" s="977" t="s">
        <v>85</v>
      </c>
      <c r="AB3" s="977" t="s">
        <v>7237</v>
      </c>
      <c r="AC3" s="600" t="s">
        <v>7274</v>
      </c>
      <c r="AD3" s="600" t="s">
        <v>7509</v>
      </c>
      <c r="AE3" s="601" t="s">
        <v>3712</v>
      </c>
      <c r="AF3" s="1441"/>
      <c r="AG3" s="604" t="s">
        <v>3713</v>
      </c>
      <c r="AH3" s="605" t="s">
        <v>3714</v>
      </c>
      <c r="AI3" s="605" t="s">
        <v>3715</v>
      </c>
    </row>
    <row r="4" spans="1:184" ht="35.25" customHeight="1">
      <c r="A4" s="15">
        <f t="shared" ref="A4:A68" si="0">ROW()-ROW(A$3)</f>
        <v>1</v>
      </c>
      <c r="B4" s="368" t="s">
        <v>91</v>
      </c>
      <c r="C4" s="368"/>
      <c r="D4" s="368" t="s">
        <v>92</v>
      </c>
      <c r="E4" s="369" t="s">
        <v>7196</v>
      </c>
      <c r="F4" s="369"/>
      <c r="G4" s="369"/>
      <c r="H4" s="369"/>
      <c r="I4" s="369"/>
      <c r="J4" s="369"/>
      <c r="K4" s="528"/>
      <c r="L4" s="606"/>
      <c r="M4" s="606"/>
      <c r="N4" s="606"/>
      <c r="O4" s="606"/>
      <c r="P4" s="606"/>
      <c r="Q4" s="606"/>
      <c r="R4" s="607"/>
      <c r="S4" s="371" t="s">
        <v>7202</v>
      </c>
      <c r="T4" s="371" t="s">
        <v>7204</v>
      </c>
      <c r="U4" s="372" t="s">
        <v>96</v>
      </c>
      <c r="V4" s="372"/>
      <c r="W4" s="1415" t="s">
        <v>6745</v>
      </c>
      <c r="X4" s="371" t="s">
        <v>114</v>
      </c>
      <c r="Y4" s="372" t="s">
        <v>3716</v>
      </c>
      <c r="Z4" s="372" t="s">
        <v>3717</v>
      </c>
      <c r="AA4" s="608" t="s">
        <v>3718</v>
      </c>
      <c r="AB4" s="2036"/>
      <c r="AC4" s="609" t="s">
        <v>99</v>
      </c>
      <c r="AD4" s="609" t="s">
        <v>99</v>
      </c>
      <c r="AE4" s="570" t="s">
        <v>163</v>
      </c>
      <c r="AG4" s="573" t="s">
        <v>163</v>
      </c>
      <c r="AH4" s="573" t="s">
        <v>163</v>
      </c>
      <c r="AI4" s="570" t="s">
        <v>163</v>
      </c>
    </row>
    <row r="5" spans="1:184" s="194" customFormat="1" ht="30" customHeight="1">
      <c r="A5" s="15">
        <f t="shared" si="0"/>
        <v>2</v>
      </c>
      <c r="B5" s="610" t="s">
        <v>91</v>
      </c>
      <c r="C5" s="610" t="s">
        <v>100</v>
      </c>
      <c r="D5" s="610" t="s">
        <v>101</v>
      </c>
      <c r="E5" s="611" t="s">
        <v>102</v>
      </c>
      <c r="F5" s="442"/>
      <c r="G5" s="442"/>
      <c r="H5" s="442"/>
      <c r="I5" s="442"/>
      <c r="J5" s="442"/>
      <c r="K5" s="442"/>
      <c r="L5" s="442"/>
      <c r="M5" s="442"/>
      <c r="N5" s="442"/>
      <c r="O5" s="442"/>
      <c r="P5" s="442"/>
      <c r="Q5" s="442"/>
      <c r="R5" s="442"/>
      <c r="S5" s="612" t="s">
        <v>103</v>
      </c>
      <c r="T5" s="612" t="s">
        <v>104</v>
      </c>
      <c r="U5" s="66" t="s">
        <v>105</v>
      </c>
      <c r="V5" s="66"/>
      <c r="W5" s="402" t="s">
        <v>129</v>
      </c>
      <c r="X5" s="612" t="s">
        <v>99</v>
      </c>
      <c r="Y5" s="613" t="s">
        <v>3716</v>
      </c>
      <c r="Z5" s="613" t="s">
        <v>3717</v>
      </c>
      <c r="AA5" s="614" t="s">
        <v>3718</v>
      </c>
      <c r="AB5" s="742"/>
      <c r="AC5" s="615" t="s">
        <v>1015</v>
      </c>
      <c r="AD5" s="615" t="s">
        <v>1015</v>
      </c>
      <c r="AE5" s="570" t="s">
        <v>163</v>
      </c>
      <c r="AF5" s="1442"/>
      <c r="AG5" s="573" t="s">
        <v>163</v>
      </c>
      <c r="AH5" s="573" t="s">
        <v>163</v>
      </c>
      <c r="AI5" s="570" t="s">
        <v>163</v>
      </c>
    </row>
    <row r="6" spans="1:184" s="194" customFormat="1" ht="30" customHeight="1">
      <c r="A6" s="15">
        <f t="shared" si="0"/>
        <v>3</v>
      </c>
      <c r="B6" s="616" t="s">
        <v>91</v>
      </c>
      <c r="C6" s="616" t="s">
        <v>108</v>
      </c>
      <c r="D6" s="616" t="s">
        <v>109</v>
      </c>
      <c r="E6" s="617"/>
      <c r="F6" s="491" t="s">
        <v>110</v>
      </c>
      <c r="G6" s="491"/>
      <c r="H6" s="491"/>
      <c r="I6" s="491"/>
      <c r="J6" s="491"/>
      <c r="K6" s="491"/>
      <c r="L6" s="491"/>
      <c r="M6" s="491"/>
      <c r="N6" s="491"/>
      <c r="O6" s="491"/>
      <c r="P6" s="491"/>
      <c r="Q6" s="491"/>
      <c r="R6" s="491"/>
      <c r="S6" s="618" t="s">
        <v>111</v>
      </c>
      <c r="T6" s="618" t="s">
        <v>112</v>
      </c>
      <c r="U6" s="72" t="s">
        <v>113</v>
      </c>
      <c r="V6" s="72"/>
      <c r="W6" s="155" t="s">
        <v>129</v>
      </c>
      <c r="X6" s="625" t="s">
        <v>99</v>
      </c>
      <c r="Y6" s="217" t="s">
        <v>3719</v>
      </c>
      <c r="Z6" s="620" t="s">
        <v>3717</v>
      </c>
      <c r="AA6" s="621" t="s">
        <v>3718</v>
      </c>
      <c r="AB6" s="2045"/>
      <c r="AC6" s="622" t="s">
        <v>107</v>
      </c>
      <c r="AD6" s="622" t="s">
        <v>107</v>
      </c>
      <c r="AE6" s="570" t="s">
        <v>163</v>
      </c>
      <c r="AF6" s="1442"/>
      <c r="AG6" s="573" t="s">
        <v>163</v>
      </c>
      <c r="AH6" s="573" t="s">
        <v>163</v>
      </c>
      <c r="AI6" s="570" t="s">
        <v>163</v>
      </c>
    </row>
    <row r="7" spans="1:184" s="194" customFormat="1" ht="30" customHeight="1">
      <c r="A7" s="15">
        <f t="shared" si="0"/>
        <v>4</v>
      </c>
      <c r="B7" s="616" t="s">
        <v>91</v>
      </c>
      <c r="C7" s="187" t="s">
        <v>3720</v>
      </c>
      <c r="D7" s="616" t="s">
        <v>109</v>
      </c>
      <c r="E7" s="617"/>
      <c r="F7" s="624" t="s">
        <v>116</v>
      </c>
      <c r="G7" s="624"/>
      <c r="H7" s="624"/>
      <c r="I7" s="624"/>
      <c r="J7" s="624"/>
      <c r="K7" s="624"/>
      <c r="L7" s="624"/>
      <c r="M7" s="624"/>
      <c r="N7" s="624"/>
      <c r="O7" s="624"/>
      <c r="P7" s="624"/>
      <c r="Q7" s="624"/>
      <c r="R7" s="624"/>
      <c r="S7" s="618" t="s">
        <v>117</v>
      </c>
      <c r="T7" s="618" t="s">
        <v>118</v>
      </c>
      <c r="U7" s="72" t="s">
        <v>119</v>
      </c>
      <c r="V7" s="72"/>
      <c r="W7" s="155" t="s">
        <v>1038</v>
      </c>
      <c r="X7" s="625" t="s">
        <v>121</v>
      </c>
      <c r="Y7" s="217" t="s">
        <v>122</v>
      </c>
      <c r="Z7" s="620" t="s">
        <v>114</v>
      </c>
      <c r="AA7" s="621" t="s">
        <v>3718</v>
      </c>
      <c r="AB7" s="2045"/>
      <c r="AC7" s="592" t="s">
        <v>107</v>
      </c>
      <c r="AD7" s="592" t="s">
        <v>107</v>
      </c>
      <c r="AE7" s="570" t="s">
        <v>163</v>
      </c>
      <c r="AF7" s="1442"/>
      <c r="AG7" s="573" t="s">
        <v>163</v>
      </c>
      <c r="AH7" s="573" t="s">
        <v>163</v>
      </c>
      <c r="AI7" s="570" t="s">
        <v>163</v>
      </c>
    </row>
    <row r="8" spans="1:184" s="194" customFormat="1" ht="30" customHeight="1">
      <c r="A8" s="15">
        <f t="shared" si="0"/>
        <v>5</v>
      </c>
      <c r="B8" s="626" t="s">
        <v>91</v>
      </c>
      <c r="C8" s="626" t="s">
        <v>123</v>
      </c>
      <c r="D8" s="626" t="s">
        <v>124</v>
      </c>
      <c r="E8" s="627"/>
      <c r="F8" s="405" t="s">
        <v>1680</v>
      </c>
      <c r="G8" s="477"/>
      <c r="H8" s="406"/>
      <c r="I8" s="477"/>
      <c r="J8" s="406"/>
      <c r="K8" s="477"/>
      <c r="L8" s="406"/>
      <c r="M8" s="477"/>
      <c r="N8" s="477"/>
      <c r="O8" s="477"/>
      <c r="P8" s="477"/>
      <c r="Q8" s="477"/>
      <c r="R8" s="478"/>
      <c r="S8" s="628" t="s">
        <v>126</v>
      </c>
      <c r="T8" s="628" t="s">
        <v>127</v>
      </c>
      <c r="U8" s="78" t="s">
        <v>128</v>
      </c>
      <c r="V8" s="78"/>
      <c r="W8" s="395" t="s">
        <v>129</v>
      </c>
      <c r="X8" s="1402" t="s">
        <v>98</v>
      </c>
      <c r="Y8" s="565" t="s">
        <v>3716</v>
      </c>
      <c r="Z8" s="629" t="s">
        <v>3718</v>
      </c>
      <c r="AA8" s="630" t="s">
        <v>3718</v>
      </c>
      <c r="AB8" s="741"/>
      <c r="AC8" s="631" t="s">
        <v>1015</v>
      </c>
      <c r="AD8" s="631" t="s">
        <v>1015</v>
      </c>
      <c r="AE8" s="623" t="s">
        <v>3721</v>
      </c>
      <c r="AF8" s="1442"/>
      <c r="AG8" s="193" t="s">
        <v>3722</v>
      </c>
      <c r="AH8" s="187" t="s">
        <v>3723</v>
      </c>
      <c r="AI8" s="193" t="s">
        <v>128</v>
      </c>
    </row>
    <row r="9" spans="1:184" s="194" customFormat="1" ht="30" customHeight="1">
      <c r="A9" s="15">
        <f t="shared" si="0"/>
        <v>6</v>
      </c>
      <c r="B9" s="610" t="s">
        <v>91</v>
      </c>
      <c r="C9" s="610" t="s">
        <v>3724</v>
      </c>
      <c r="D9" s="610" t="s">
        <v>131</v>
      </c>
      <c r="E9" s="611"/>
      <c r="F9" s="442"/>
      <c r="G9" s="442" t="s">
        <v>2859</v>
      </c>
      <c r="H9" s="442"/>
      <c r="I9" s="442"/>
      <c r="J9" s="442"/>
      <c r="K9" s="442"/>
      <c r="L9" s="442"/>
      <c r="M9" s="442"/>
      <c r="N9" s="442"/>
      <c r="O9" s="442"/>
      <c r="P9" s="442"/>
      <c r="Q9" s="442"/>
      <c r="R9" s="442"/>
      <c r="S9" s="612" t="s">
        <v>133</v>
      </c>
      <c r="T9" s="612" t="s">
        <v>134</v>
      </c>
      <c r="U9" s="65" t="s">
        <v>135</v>
      </c>
      <c r="V9" s="65"/>
      <c r="W9" s="402" t="s">
        <v>129</v>
      </c>
      <c r="X9" s="1403" t="s">
        <v>98</v>
      </c>
      <c r="Y9" s="566" t="s">
        <v>3716</v>
      </c>
      <c r="Z9" s="613" t="s">
        <v>3718</v>
      </c>
      <c r="AA9" s="614" t="s">
        <v>3718</v>
      </c>
      <c r="AB9" s="979"/>
      <c r="AC9" s="632" t="s">
        <v>99</v>
      </c>
      <c r="AD9" s="632" t="s">
        <v>99</v>
      </c>
      <c r="AE9" s="570" t="s">
        <v>163</v>
      </c>
      <c r="AF9" s="1442"/>
      <c r="AG9" s="573" t="s">
        <v>163</v>
      </c>
      <c r="AH9" s="573" t="s">
        <v>163</v>
      </c>
      <c r="AI9" s="570" t="s">
        <v>163</v>
      </c>
    </row>
    <row r="10" spans="1:184" s="194" customFormat="1" ht="36">
      <c r="A10" s="15">
        <f t="shared" si="0"/>
        <v>7</v>
      </c>
      <c r="B10" s="187" t="s">
        <v>91</v>
      </c>
      <c r="C10" s="187" t="s">
        <v>1684</v>
      </c>
      <c r="D10" s="187" t="s">
        <v>675</v>
      </c>
      <c r="E10" s="617"/>
      <c r="F10" s="491"/>
      <c r="G10" s="491"/>
      <c r="H10" s="491" t="s">
        <v>2860</v>
      </c>
      <c r="I10" s="491"/>
      <c r="J10" s="491"/>
      <c r="K10" s="491"/>
      <c r="L10" s="491"/>
      <c r="M10" s="491" ph="1"/>
      <c r="N10" s="491"/>
      <c r="O10" s="491" ph="1"/>
      <c r="P10" s="491"/>
      <c r="Q10" s="491"/>
      <c r="R10" s="491"/>
      <c r="S10" s="618" t="s">
        <v>139</v>
      </c>
      <c r="T10" s="618" t="s">
        <v>140</v>
      </c>
      <c r="U10" s="84" t="s">
        <v>105</v>
      </c>
      <c r="V10" s="84"/>
      <c r="W10" s="155" t="s">
        <v>129</v>
      </c>
      <c r="X10" s="625" t="s">
        <v>254</v>
      </c>
      <c r="Y10" s="620" t="s">
        <v>142</v>
      </c>
      <c r="Z10" s="620" t="s">
        <v>143</v>
      </c>
      <c r="AA10" s="621" t="s">
        <v>7404</v>
      </c>
      <c r="AB10" s="689"/>
      <c r="AC10" s="622" t="s">
        <v>107</v>
      </c>
      <c r="AD10" s="622" t="s">
        <v>107</v>
      </c>
      <c r="AE10" s="623" t="s">
        <v>3726</v>
      </c>
      <c r="AF10" s="1442">
        <v>1</v>
      </c>
      <c r="AG10" s="193" t="s">
        <v>3727</v>
      </c>
      <c r="AH10" s="187" t="s">
        <v>3728</v>
      </c>
      <c r="AI10" s="193" t="s">
        <v>128</v>
      </c>
    </row>
    <row r="11" spans="1:184" s="194" customFormat="1" ht="30" customHeight="1">
      <c r="A11" s="15">
        <f t="shared" si="0"/>
        <v>8</v>
      </c>
      <c r="B11" s="616" t="s">
        <v>91</v>
      </c>
      <c r="C11" s="616" t="s">
        <v>145</v>
      </c>
      <c r="D11" s="616" t="s">
        <v>109</v>
      </c>
      <c r="E11" s="617"/>
      <c r="F11" s="491"/>
      <c r="G11" s="491"/>
      <c r="H11" s="491" t="s">
        <v>3729</v>
      </c>
      <c r="I11" s="491"/>
      <c r="J11" s="491"/>
      <c r="K11" s="491"/>
      <c r="L11" s="491"/>
      <c r="M11" s="491"/>
      <c r="N11" s="491"/>
      <c r="O11" s="491"/>
      <c r="P11" s="491"/>
      <c r="Q11" s="491"/>
      <c r="R11" s="491"/>
      <c r="S11" s="618" t="s">
        <v>147</v>
      </c>
      <c r="T11" s="618" t="s">
        <v>148</v>
      </c>
      <c r="U11" s="72" t="s">
        <v>113</v>
      </c>
      <c r="V11" s="72"/>
      <c r="W11" s="155" t="s">
        <v>129</v>
      </c>
      <c r="X11" s="625"/>
      <c r="Y11" s="620"/>
      <c r="Z11" s="620" t="s">
        <v>3718</v>
      </c>
      <c r="AA11" s="621" t="s">
        <v>3718</v>
      </c>
      <c r="AB11" s="2045"/>
      <c r="AC11" s="592" t="s">
        <v>107</v>
      </c>
      <c r="AD11" s="592" t="s">
        <v>107</v>
      </c>
      <c r="AE11" s="570" t="s">
        <v>163</v>
      </c>
      <c r="AF11" s="1442"/>
      <c r="AG11" s="573" t="s">
        <v>163</v>
      </c>
      <c r="AH11" s="573" t="s">
        <v>163</v>
      </c>
      <c r="AI11" s="570" t="s">
        <v>163</v>
      </c>
    </row>
    <row r="12" spans="1:184" s="396" customFormat="1" ht="35.25" customHeight="1">
      <c r="A12" s="15">
        <f t="shared" si="0"/>
        <v>9</v>
      </c>
      <c r="B12" s="633" t="s">
        <v>91</v>
      </c>
      <c r="C12" s="633" t="s">
        <v>150</v>
      </c>
      <c r="D12" s="633" t="s">
        <v>124</v>
      </c>
      <c r="E12" s="634"/>
      <c r="F12" s="635"/>
      <c r="G12" s="635"/>
      <c r="H12" s="636" t="s">
        <v>3730</v>
      </c>
      <c r="I12" s="637"/>
      <c r="J12" s="638"/>
      <c r="K12" s="637"/>
      <c r="L12" s="638"/>
      <c r="M12" s="637"/>
      <c r="N12" s="637"/>
      <c r="O12" s="637"/>
      <c r="P12" s="637"/>
      <c r="Q12" s="637"/>
      <c r="R12" s="639"/>
      <c r="S12" s="640" t="s">
        <v>152</v>
      </c>
      <c r="T12" s="640" t="s">
        <v>153</v>
      </c>
      <c r="U12" s="78" t="s">
        <v>128</v>
      </c>
      <c r="V12" s="78"/>
      <c r="W12" s="593" t="s">
        <v>129</v>
      </c>
      <c r="X12" s="1404"/>
      <c r="Y12" s="641"/>
      <c r="Z12" s="642" t="s">
        <v>3718</v>
      </c>
      <c r="AA12" s="643" t="s">
        <v>3718</v>
      </c>
      <c r="AB12" s="741"/>
      <c r="AC12" s="644" t="s">
        <v>1015</v>
      </c>
      <c r="AD12" s="644" t="s">
        <v>1015</v>
      </c>
      <c r="AE12" s="570" t="s">
        <v>163</v>
      </c>
      <c r="AF12" s="1442"/>
      <c r="AG12" s="573" t="s">
        <v>163</v>
      </c>
      <c r="AH12" s="573" t="s">
        <v>163</v>
      </c>
      <c r="AI12" s="570" t="s">
        <v>163</v>
      </c>
      <c r="AJ12" s="265"/>
      <c r="AK12" s="265"/>
      <c r="AL12" s="265"/>
      <c r="AM12" s="265"/>
      <c r="AN12" s="265"/>
      <c r="AO12" s="265"/>
      <c r="AP12" s="265"/>
      <c r="AQ12" s="265"/>
      <c r="AR12" s="265"/>
      <c r="AS12" s="265"/>
      <c r="AT12" s="265"/>
      <c r="AU12" s="265"/>
      <c r="AV12" s="265"/>
      <c r="AW12" s="265"/>
      <c r="AX12" s="265"/>
      <c r="AY12" s="265"/>
      <c r="AZ12" s="265"/>
      <c r="BA12" s="265"/>
      <c r="BB12" s="265"/>
      <c r="BC12" s="265"/>
      <c r="BD12" s="265"/>
      <c r="BE12" s="265"/>
      <c r="BF12" s="265"/>
      <c r="BG12" s="265"/>
      <c r="BH12" s="265"/>
      <c r="BI12" s="265"/>
      <c r="BJ12" s="265"/>
      <c r="BK12" s="265"/>
      <c r="BL12" s="265"/>
      <c r="BM12" s="265"/>
      <c r="BN12" s="265"/>
      <c r="BO12" s="265"/>
      <c r="BP12" s="265"/>
      <c r="BQ12" s="265"/>
      <c r="BR12" s="265"/>
      <c r="BS12" s="265"/>
      <c r="BT12" s="265"/>
      <c r="BU12" s="265"/>
      <c r="BV12" s="265"/>
      <c r="BW12" s="265"/>
      <c r="BX12" s="265"/>
      <c r="BY12" s="265"/>
      <c r="BZ12" s="265"/>
      <c r="CA12" s="265"/>
      <c r="CB12" s="265"/>
      <c r="CC12" s="265"/>
      <c r="CD12" s="265"/>
      <c r="CE12" s="265"/>
      <c r="CF12" s="265"/>
      <c r="CG12" s="265"/>
      <c r="CH12" s="265"/>
      <c r="CI12" s="265"/>
      <c r="CJ12" s="265"/>
      <c r="CK12" s="265"/>
      <c r="CL12" s="265"/>
      <c r="CM12" s="265"/>
      <c r="CN12" s="265"/>
      <c r="CO12" s="265"/>
      <c r="CP12" s="265"/>
      <c r="CQ12" s="265"/>
      <c r="CR12" s="265"/>
      <c r="CS12" s="265"/>
      <c r="CT12" s="265"/>
      <c r="CU12" s="265"/>
      <c r="CV12" s="265"/>
      <c r="CW12" s="265"/>
      <c r="CX12" s="265"/>
      <c r="CY12" s="265"/>
      <c r="CZ12" s="265"/>
      <c r="DA12" s="265"/>
      <c r="DB12" s="265"/>
      <c r="DC12" s="265"/>
      <c r="DD12" s="265"/>
      <c r="DE12" s="265"/>
      <c r="DF12" s="265"/>
      <c r="DG12" s="265"/>
      <c r="DH12" s="265"/>
      <c r="DI12" s="265"/>
      <c r="DJ12" s="265"/>
      <c r="DK12" s="265"/>
      <c r="DL12" s="265"/>
      <c r="DM12" s="265"/>
      <c r="DN12" s="265"/>
      <c r="DO12" s="265"/>
      <c r="DP12" s="265"/>
      <c r="DQ12" s="265"/>
      <c r="DR12" s="265"/>
      <c r="DS12" s="265"/>
      <c r="DT12" s="265"/>
      <c r="DU12" s="265"/>
      <c r="DV12" s="265"/>
      <c r="DW12" s="265"/>
      <c r="DX12" s="265"/>
      <c r="DY12" s="265"/>
      <c r="DZ12" s="265"/>
      <c r="EA12" s="265"/>
      <c r="EB12" s="265"/>
      <c r="EC12" s="265"/>
      <c r="ED12" s="265"/>
      <c r="EE12" s="265"/>
      <c r="EF12" s="265"/>
      <c r="EG12" s="265"/>
      <c r="EH12" s="265"/>
      <c r="EI12" s="265"/>
      <c r="EJ12" s="265"/>
      <c r="EK12" s="265"/>
      <c r="EL12" s="265"/>
      <c r="EM12" s="265"/>
      <c r="EN12" s="265"/>
      <c r="EO12" s="265"/>
      <c r="EP12" s="265"/>
      <c r="EQ12" s="265"/>
      <c r="ER12" s="265"/>
      <c r="ES12" s="265"/>
      <c r="ET12" s="265"/>
      <c r="EU12" s="265"/>
      <c r="EV12" s="265"/>
      <c r="EW12" s="265"/>
      <c r="EX12" s="265"/>
      <c r="EY12" s="265"/>
      <c r="EZ12" s="265"/>
      <c r="FA12" s="265"/>
      <c r="FB12" s="265"/>
      <c r="FC12" s="265"/>
      <c r="FD12" s="265"/>
      <c r="FE12" s="265"/>
      <c r="FF12" s="265"/>
      <c r="FG12" s="265"/>
      <c r="FH12" s="265"/>
      <c r="FI12" s="265"/>
      <c r="FJ12" s="265"/>
      <c r="FK12" s="265"/>
      <c r="FL12" s="265"/>
      <c r="FM12" s="265"/>
      <c r="FN12" s="265"/>
      <c r="FO12" s="265"/>
      <c r="FP12" s="265"/>
      <c r="FQ12" s="265"/>
      <c r="FR12" s="265"/>
      <c r="FS12" s="265"/>
      <c r="FT12" s="265"/>
      <c r="FU12" s="265"/>
      <c r="FV12" s="265"/>
      <c r="FW12" s="265"/>
      <c r="FX12" s="265"/>
      <c r="FY12" s="265"/>
      <c r="FZ12" s="265"/>
      <c r="GA12" s="265"/>
      <c r="GB12" s="265"/>
    </row>
    <row r="13" spans="1:184" s="381" customFormat="1" ht="30" customHeight="1">
      <c r="A13" s="15">
        <f t="shared" si="0"/>
        <v>10</v>
      </c>
      <c r="B13" s="645" t="s">
        <v>91</v>
      </c>
      <c r="C13" s="645" t="s">
        <v>154</v>
      </c>
      <c r="D13" s="645" t="s">
        <v>131</v>
      </c>
      <c r="E13" s="646"/>
      <c r="F13" s="647"/>
      <c r="G13" s="647"/>
      <c r="H13" s="647"/>
      <c r="I13" s="647" t="s">
        <v>3731</v>
      </c>
      <c r="J13" s="647"/>
      <c r="K13" s="647"/>
      <c r="L13" s="647"/>
      <c r="M13" s="647"/>
      <c r="N13" s="647"/>
      <c r="O13" s="647"/>
      <c r="P13" s="647"/>
      <c r="Q13" s="647"/>
      <c r="R13" s="647"/>
      <c r="S13" s="648" t="s">
        <v>156</v>
      </c>
      <c r="T13" s="648" t="s">
        <v>157</v>
      </c>
      <c r="U13" s="101" t="s">
        <v>158</v>
      </c>
      <c r="V13" s="101"/>
      <c r="W13" s="379" t="s">
        <v>129</v>
      </c>
      <c r="X13" s="1405"/>
      <c r="Y13" s="649"/>
      <c r="Z13" s="650" t="s">
        <v>3718</v>
      </c>
      <c r="AA13" s="651" t="s">
        <v>3718</v>
      </c>
      <c r="AB13" s="2046"/>
      <c r="AC13" s="632" t="s">
        <v>99</v>
      </c>
      <c r="AD13" s="632" t="s">
        <v>99</v>
      </c>
      <c r="AE13" s="570" t="s">
        <v>163</v>
      </c>
      <c r="AF13" s="1442"/>
      <c r="AG13" s="573" t="s">
        <v>163</v>
      </c>
      <c r="AH13" s="573" t="s">
        <v>163</v>
      </c>
      <c r="AI13" s="570" t="s">
        <v>163</v>
      </c>
      <c r="AJ13" s="265"/>
      <c r="AK13" s="265"/>
      <c r="AL13" s="265"/>
      <c r="AM13" s="265"/>
      <c r="AN13" s="265"/>
      <c r="AO13" s="265"/>
      <c r="AP13" s="265"/>
      <c r="AQ13" s="265"/>
      <c r="AR13" s="265"/>
      <c r="AS13" s="265"/>
      <c r="AT13" s="265"/>
      <c r="AU13" s="265"/>
      <c r="AV13" s="265"/>
      <c r="AW13" s="265"/>
      <c r="AX13" s="265"/>
      <c r="AY13" s="265"/>
      <c r="AZ13" s="265"/>
      <c r="BA13" s="265"/>
      <c r="BB13" s="265"/>
      <c r="BC13" s="265"/>
      <c r="BD13" s="265"/>
      <c r="BE13" s="265"/>
      <c r="BF13" s="265"/>
      <c r="BG13" s="265"/>
      <c r="BH13" s="265"/>
      <c r="BI13" s="265"/>
      <c r="BJ13" s="265"/>
      <c r="BK13" s="265"/>
      <c r="BL13" s="265"/>
      <c r="BM13" s="265"/>
      <c r="BN13" s="265"/>
      <c r="BO13" s="265"/>
      <c r="BP13" s="265"/>
      <c r="BQ13" s="265"/>
      <c r="BR13" s="265"/>
      <c r="BS13" s="265"/>
      <c r="BT13" s="265"/>
      <c r="BU13" s="265"/>
      <c r="BV13" s="265"/>
      <c r="BW13" s="265"/>
      <c r="BX13" s="265"/>
      <c r="BY13" s="265"/>
      <c r="BZ13" s="265"/>
      <c r="CA13" s="265"/>
      <c r="CB13" s="265"/>
      <c r="CC13" s="265"/>
      <c r="CD13" s="265"/>
      <c r="CE13" s="265"/>
      <c r="CF13" s="265"/>
      <c r="CG13" s="265"/>
      <c r="CH13" s="265"/>
      <c r="CI13" s="265"/>
      <c r="CJ13" s="265"/>
      <c r="CK13" s="265"/>
      <c r="CL13" s="265"/>
      <c r="CM13" s="265"/>
      <c r="CN13" s="265"/>
      <c r="CO13" s="265"/>
      <c r="CP13" s="265"/>
      <c r="CQ13" s="265"/>
      <c r="CR13" s="265"/>
      <c r="CS13" s="265"/>
      <c r="CT13" s="265"/>
      <c r="CU13" s="265"/>
      <c r="CV13" s="265"/>
      <c r="CW13" s="265"/>
      <c r="CX13" s="265"/>
      <c r="CY13" s="265"/>
      <c r="CZ13" s="265"/>
      <c r="DA13" s="265"/>
      <c r="DB13" s="265"/>
      <c r="DC13" s="265"/>
      <c r="DD13" s="265"/>
      <c r="DE13" s="265"/>
      <c r="DF13" s="265"/>
      <c r="DG13" s="265"/>
      <c r="DH13" s="265"/>
      <c r="DI13" s="265"/>
      <c r="DJ13" s="265"/>
      <c r="DK13" s="265"/>
      <c r="DL13" s="265"/>
      <c r="DM13" s="265"/>
      <c r="DN13" s="265"/>
      <c r="DO13" s="265"/>
      <c r="DP13" s="265"/>
      <c r="DQ13" s="265"/>
      <c r="DR13" s="265"/>
      <c r="DS13" s="265"/>
      <c r="DT13" s="265"/>
      <c r="DU13" s="265"/>
      <c r="DV13" s="265"/>
      <c r="DW13" s="265"/>
      <c r="DX13" s="265"/>
      <c r="DY13" s="265"/>
      <c r="DZ13" s="265"/>
      <c r="EA13" s="265"/>
      <c r="EB13" s="265"/>
      <c r="EC13" s="265"/>
      <c r="ED13" s="265"/>
      <c r="EE13" s="265"/>
      <c r="EF13" s="265"/>
      <c r="EG13" s="265"/>
      <c r="EH13" s="265"/>
      <c r="EI13" s="265"/>
      <c r="EJ13" s="265"/>
      <c r="EK13" s="265"/>
      <c r="EL13" s="265"/>
      <c r="EM13" s="265"/>
      <c r="EN13" s="265"/>
      <c r="EO13" s="265"/>
      <c r="EP13" s="265"/>
      <c r="EQ13" s="265"/>
      <c r="ER13" s="265"/>
      <c r="ES13" s="265"/>
      <c r="ET13" s="265"/>
      <c r="EU13" s="265"/>
      <c r="EV13" s="265"/>
      <c r="EW13" s="265"/>
      <c r="EX13" s="265"/>
      <c r="EY13" s="265"/>
      <c r="EZ13" s="265"/>
      <c r="FA13" s="265"/>
      <c r="FB13" s="265"/>
      <c r="FC13" s="265"/>
      <c r="FD13" s="265"/>
      <c r="FE13" s="265"/>
      <c r="FF13" s="265"/>
      <c r="FG13" s="265"/>
      <c r="FH13" s="265"/>
      <c r="FI13" s="265"/>
      <c r="FJ13" s="265"/>
      <c r="FK13" s="265"/>
      <c r="FL13" s="265"/>
      <c r="FM13" s="265"/>
      <c r="FN13" s="265"/>
      <c r="FO13" s="265"/>
      <c r="FP13" s="265"/>
      <c r="FQ13" s="265"/>
      <c r="FR13" s="265"/>
      <c r="FS13" s="265"/>
      <c r="FT13" s="265"/>
      <c r="FU13" s="265"/>
      <c r="FV13" s="265"/>
      <c r="FW13" s="265"/>
      <c r="FX13" s="265"/>
      <c r="FY13" s="265"/>
      <c r="FZ13" s="265"/>
      <c r="GA13" s="265"/>
      <c r="GB13" s="265"/>
    </row>
    <row r="14" spans="1:184" ht="36">
      <c r="A14" s="15">
        <f t="shared" si="0"/>
        <v>11</v>
      </c>
      <c r="B14" s="652" t="s">
        <v>91</v>
      </c>
      <c r="C14" s="652" t="s">
        <v>159</v>
      </c>
      <c r="D14" s="652" t="s">
        <v>109</v>
      </c>
      <c r="E14" s="653"/>
      <c r="F14" s="654"/>
      <c r="G14" s="654"/>
      <c r="H14" s="654"/>
      <c r="I14" s="654"/>
      <c r="J14" s="654" t="s">
        <v>3732</v>
      </c>
      <c r="K14" s="654"/>
      <c r="L14" s="654"/>
      <c r="M14" s="654"/>
      <c r="N14" s="654"/>
      <c r="O14" s="654"/>
      <c r="P14" s="654"/>
      <c r="Q14" s="654"/>
      <c r="R14" s="654"/>
      <c r="S14" s="363" t="s">
        <v>161</v>
      </c>
      <c r="T14" s="363" t="s">
        <v>162</v>
      </c>
      <c r="U14" s="84" t="s">
        <v>105</v>
      </c>
      <c r="V14" s="84"/>
      <c r="W14" s="364" t="s">
        <v>129</v>
      </c>
      <c r="X14" s="655"/>
      <c r="Y14" s="602"/>
      <c r="Z14" s="602" t="s">
        <v>143</v>
      </c>
      <c r="AA14" s="655" t="s">
        <v>6759</v>
      </c>
      <c r="AB14" s="689"/>
      <c r="AC14" s="622" t="s">
        <v>107</v>
      </c>
      <c r="AD14" s="622" t="s">
        <v>107</v>
      </c>
      <c r="AE14" s="623" t="s">
        <v>3733</v>
      </c>
      <c r="AF14" s="1442">
        <v>1</v>
      </c>
      <c r="AG14" s="374" t="s">
        <v>3734</v>
      </c>
      <c r="AH14" s="382" t="s">
        <v>3735</v>
      </c>
      <c r="AI14" s="374" t="s">
        <v>128</v>
      </c>
    </row>
    <row r="15" spans="1:184" ht="30" customHeight="1">
      <c r="A15" s="15">
        <f t="shared" si="0"/>
        <v>12</v>
      </c>
      <c r="B15" s="652" t="s">
        <v>91</v>
      </c>
      <c r="C15" s="652" t="s">
        <v>3736</v>
      </c>
      <c r="D15" s="652" t="s">
        <v>109</v>
      </c>
      <c r="E15" s="653"/>
      <c r="F15" s="654"/>
      <c r="G15" s="654"/>
      <c r="H15" s="654"/>
      <c r="I15" s="654"/>
      <c r="J15" s="654" t="s">
        <v>165</v>
      </c>
      <c r="K15" s="654"/>
      <c r="L15" s="654"/>
      <c r="M15" s="654"/>
      <c r="N15" s="654"/>
      <c r="O15" s="654"/>
      <c r="P15" s="654"/>
      <c r="Q15" s="654"/>
      <c r="R15" s="654"/>
      <c r="S15" s="363" t="s">
        <v>166</v>
      </c>
      <c r="T15" s="363" t="s">
        <v>167</v>
      </c>
      <c r="U15" s="84" t="s">
        <v>105</v>
      </c>
      <c r="V15" s="84"/>
      <c r="W15" s="364" t="s">
        <v>129</v>
      </c>
      <c r="X15" s="655"/>
      <c r="Y15" s="360"/>
      <c r="Z15" s="656" t="s">
        <v>3718</v>
      </c>
      <c r="AA15" s="657" t="s">
        <v>3718</v>
      </c>
      <c r="AB15" s="689"/>
      <c r="AC15" s="622" t="s">
        <v>107</v>
      </c>
      <c r="AD15" s="622" t="s">
        <v>107</v>
      </c>
      <c r="AE15" s="623" t="s">
        <v>163</v>
      </c>
      <c r="AG15" s="622" t="s">
        <v>163</v>
      </c>
      <c r="AH15" s="622" t="s">
        <v>163</v>
      </c>
      <c r="AI15" s="623" t="s">
        <v>163</v>
      </c>
    </row>
    <row r="16" spans="1:184" s="396" customFormat="1" ht="30" customHeight="1">
      <c r="A16" s="15">
        <f t="shared" si="0"/>
        <v>13</v>
      </c>
      <c r="B16" s="633" t="s">
        <v>91</v>
      </c>
      <c r="C16" s="633" t="s">
        <v>169</v>
      </c>
      <c r="D16" s="633" t="s">
        <v>124</v>
      </c>
      <c r="E16" s="634"/>
      <c r="F16" s="636" t="s">
        <v>170</v>
      </c>
      <c r="G16" s="637"/>
      <c r="H16" s="638"/>
      <c r="I16" s="637"/>
      <c r="J16" s="638"/>
      <c r="K16" s="637"/>
      <c r="L16" s="638"/>
      <c r="M16" s="637"/>
      <c r="N16" s="637"/>
      <c r="O16" s="637"/>
      <c r="P16" s="637"/>
      <c r="Q16" s="637"/>
      <c r="R16" s="639"/>
      <c r="S16" s="640" t="s">
        <v>171</v>
      </c>
      <c r="T16" s="640" t="s">
        <v>172</v>
      </c>
      <c r="U16" s="93" t="s">
        <v>119</v>
      </c>
      <c r="V16" s="93"/>
      <c r="W16" s="593" t="s">
        <v>129</v>
      </c>
      <c r="X16" s="1404"/>
      <c r="Y16" s="641"/>
      <c r="Z16" s="642" t="s">
        <v>3718</v>
      </c>
      <c r="AA16" s="643" t="s">
        <v>3718</v>
      </c>
      <c r="AB16" s="2121"/>
      <c r="AC16" s="658" t="s">
        <v>107</v>
      </c>
      <c r="AD16" s="658" t="s">
        <v>107</v>
      </c>
      <c r="AE16" s="623" t="s">
        <v>163</v>
      </c>
      <c r="AF16" s="1442"/>
      <c r="AG16" s="622" t="s">
        <v>163</v>
      </c>
      <c r="AH16" s="622" t="s">
        <v>163</v>
      </c>
      <c r="AI16" s="623" t="s">
        <v>163</v>
      </c>
      <c r="AJ16" s="265"/>
      <c r="AK16" s="265"/>
      <c r="AL16" s="265"/>
      <c r="AM16" s="265"/>
      <c r="AN16" s="265"/>
      <c r="AO16" s="265"/>
      <c r="AP16" s="265"/>
      <c r="AQ16" s="265"/>
      <c r="AR16" s="265"/>
      <c r="AS16" s="265"/>
      <c r="AT16" s="265"/>
      <c r="AU16" s="265"/>
      <c r="AV16" s="265"/>
      <c r="AW16" s="265"/>
      <c r="AX16" s="265"/>
      <c r="AY16" s="265"/>
      <c r="AZ16" s="265"/>
      <c r="BA16" s="265"/>
      <c r="BB16" s="265"/>
      <c r="BC16" s="265"/>
      <c r="BD16" s="265"/>
      <c r="BE16" s="265"/>
      <c r="BF16" s="265"/>
      <c r="BG16" s="265"/>
      <c r="BH16" s="265"/>
      <c r="BI16" s="265"/>
      <c r="BJ16" s="265"/>
      <c r="BK16" s="265"/>
      <c r="BL16" s="265"/>
      <c r="BM16" s="265"/>
      <c r="BN16" s="265"/>
      <c r="BO16" s="265"/>
      <c r="BP16" s="265"/>
      <c r="BQ16" s="265"/>
      <c r="BR16" s="265"/>
      <c r="BS16" s="265"/>
      <c r="BT16" s="265"/>
      <c r="BU16" s="265"/>
      <c r="BV16" s="265"/>
      <c r="BW16" s="265"/>
      <c r="BX16" s="265"/>
      <c r="BY16" s="265"/>
      <c r="BZ16" s="265"/>
      <c r="CA16" s="265"/>
      <c r="CB16" s="265"/>
      <c r="CC16" s="265"/>
      <c r="CD16" s="265"/>
      <c r="CE16" s="265"/>
      <c r="CF16" s="265"/>
      <c r="CG16" s="265"/>
      <c r="CH16" s="265"/>
      <c r="CI16" s="265"/>
      <c r="CJ16" s="265"/>
      <c r="CK16" s="265"/>
      <c r="CL16" s="265"/>
      <c r="CM16" s="265"/>
      <c r="CN16" s="265"/>
      <c r="CO16" s="265"/>
      <c r="CP16" s="265"/>
      <c r="CQ16" s="265"/>
      <c r="CR16" s="265"/>
      <c r="CS16" s="265"/>
      <c r="CT16" s="265"/>
      <c r="CU16" s="265"/>
      <c r="CV16" s="265"/>
      <c r="CW16" s="265"/>
      <c r="CX16" s="265"/>
      <c r="CY16" s="265"/>
      <c r="CZ16" s="265"/>
      <c r="DA16" s="265"/>
      <c r="DB16" s="265"/>
      <c r="DC16" s="265"/>
      <c r="DD16" s="265"/>
      <c r="DE16" s="265"/>
      <c r="DF16" s="265"/>
      <c r="DG16" s="265"/>
      <c r="DH16" s="265"/>
      <c r="DI16" s="265"/>
      <c r="DJ16" s="265"/>
      <c r="DK16" s="265"/>
      <c r="DL16" s="265"/>
      <c r="DM16" s="265"/>
      <c r="DN16" s="265"/>
      <c r="DO16" s="265"/>
      <c r="DP16" s="265"/>
      <c r="DQ16" s="265"/>
      <c r="DR16" s="265"/>
      <c r="DS16" s="265"/>
      <c r="DT16" s="265"/>
      <c r="DU16" s="265"/>
      <c r="DV16" s="265"/>
      <c r="DW16" s="265"/>
      <c r="DX16" s="265"/>
      <c r="DY16" s="265"/>
      <c r="DZ16" s="265"/>
      <c r="EA16" s="265"/>
      <c r="EB16" s="265"/>
      <c r="EC16" s="265"/>
      <c r="ED16" s="265"/>
      <c r="EE16" s="265"/>
      <c r="EF16" s="265"/>
      <c r="EG16" s="265"/>
      <c r="EH16" s="265"/>
      <c r="EI16" s="265"/>
      <c r="EJ16" s="265"/>
      <c r="EK16" s="265"/>
      <c r="EL16" s="265"/>
      <c r="EM16" s="265"/>
      <c r="EN16" s="265"/>
      <c r="EO16" s="265"/>
      <c r="EP16" s="265"/>
      <c r="EQ16" s="265"/>
      <c r="ER16" s="265"/>
      <c r="ES16" s="265"/>
      <c r="ET16" s="265"/>
      <c r="EU16" s="265"/>
      <c r="EV16" s="265"/>
      <c r="EW16" s="265"/>
      <c r="EX16" s="265"/>
      <c r="EY16" s="265"/>
      <c r="EZ16" s="265"/>
      <c r="FA16" s="265"/>
      <c r="FB16" s="265"/>
      <c r="FC16" s="265"/>
      <c r="FD16" s="265"/>
      <c r="FE16" s="265"/>
      <c r="FF16" s="265"/>
      <c r="FG16" s="265"/>
      <c r="FH16" s="265"/>
      <c r="FI16" s="265"/>
      <c r="FJ16" s="265"/>
      <c r="FK16" s="265"/>
      <c r="FL16" s="265"/>
      <c r="FM16" s="265"/>
      <c r="FN16" s="265"/>
      <c r="FO16" s="265"/>
      <c r="FP16" s="265"/>
      <c r="FQ16" s="265"/>
      <c r="FR16" s="265"/>
      <c r="FS16" s="265"/>
      <c r="FT16" s="265"/>
      <c r="FU16" s="265"/>
      <c r="FV16" s="265"/>
      <c r="FW16" s="265"/>
      <c r="FX16" s="265"/>
      <c r="FY16" s="265"/>
      <c r="FZ16" s="265"/>
      <c r="GA16" s="265"/>
      <c r="GB16" s="265"/>
    </row>
    <row r="17" spans="1:35" s="381" customFormat="1" ht="30" customHeight="1">
      <c r="A17" s="15">
        <f t="shared" si="0"/>
        <v>14</v>
      </c>
      <c r="B17" s="645" t="s">
        <v>91</v>
      </c>
      <c r="C17" s="645" t="s">
        <v>130</v>
      </c>
      <c r="D17" s="645" t="s">
        <v>131</v>
      </c>
      <c r="E17" s="646"/>
      <c r="F17" s="647"/>
      <c r="G17" s="647" t="s">
        <v>132</v>
      </c>
      <c r="H17" s="647"/>
      <c r="I17" s="647"/>
      <c r="J17" s="647"/>
      <c r="K17" s="647"/>
      <c r="L17" s="647"/>
      <c r="M17" s="647"/>
      <c r="N17" s="647"/>
      <c r="O17" s="647"/>
      <c r="P17" s="647"/>
      <c r="Q17" s="647"/>
      <c r="R17" s="647"/>
      <c r="S17" s="648" t="s">
        <v>173</v>
      </c>
      <c r="T17" s="648" t="s">
        <v>174</v>
      </c>
      <c r="U17" s="101" t="s">
        <v>135</v>
      </c>
      <c r="V17" s="101"/>
      <c r="W17" s="379" t="s">
        <v>129</v>
      </c>
      <c r="X17" s="1405"/>
      <c r="Y17" s="649"/>
      <c r="Z17" s="650" t="s">
        <v>98</v>
      </c>
      <c r="AA17" s="651" t="s">
        <v>98</v>
      </c>
      <c r="AB17" s="2046"/>
      <c r="AC17" s="632" t="s">
        <v>136</v>
      </c>
      <c r="AD17" s="632" t="s">
        <v>136</v>
      </c>
      <c r="AE17" s="623" t="s">
        <v>163</v>
      </c>
      <c r="AF17" s="1442"/>
      <c r="AG17" s="622" t="s">
        <v>163</v>
      </c>
      <c r="AH17" s="622" t="s">
        <v>163</v>
      </c>
      <c r="AI17" s="623" t="s">
        <v>163</v>
      </c>
    </row>
    <row r="18" spans="1:35" ht="30" customHeight="1">
      <c r="A18" s="15">
        <f t="shared" si="0"/>
        <v>15</v>
      </c>
      <c r="B18" s="652" t="s">
        <v>91</v>
      </c>
      <c r="C18" s="652" t="s">
        <v>137</v>
      </c>
      <c r="D18" s="652" t="s">
        <v>109</v>
      </c>
      <c r="E18" s="653"/>
      <c r="F18" s="654"/>
      <c r="G18" s="654"/>
      <c r="H18" s="654" t="s">
        <v>138</v>
      </c>
      <c r="I18" s="654"/>
      <c r="J18" s="654"/>
      <c r="K18" s="654"/>
      <c r="L18" s="654"/>
      <c r="M18" s="654"/>
      <c r="N18" s="654"/>
      <c r="O18" s="654"/>
      <c r="P18" s="654"/>
      <c r="Q18" s="654"/>
      <c r="R18" s="654"/>
      <c r="S18" s="363" t="s">
        <v>175</v>
      </c>
      <c r="T18" s="363" t="s">
        <v>176</v>
      </c>
      <c r="U18" s="89" t="s">
        <v>119</v>
      </c>
      <c r="V18" s="89"/>
      <c r="W18" s="364" t="s">
        <v>129</v>
      </c>
      <c r="X18" s="655"/>
      <c r="Y18" s="656"/>
      <c r="Z18" s="656"/>
      <c r="AA18" s="657"/>
      <c r="AB18" s="2047"/>
      <c r="AC18" s="622" t="s">
        <v>107</v>
      </c>
      <c r="AD18" s="622" t="s">
        <v>107</v>
      </c>
      <c r="AE18" s="623" t="s">
        <v>163</v>
      </c>
      <c r="AG18" s="622" t="s">
        <v>163</v>
      </c>
      <c r="AH18" s="622" t="s">
        <v>163</v>
      </c>
      <c r="AI18" s="623" t="s">
        <v>163</v>
      </c>
    </row>
    <row r="19" spans="1:35" ht="30" customHeight="1">
      <c r="A19" s="15">
        <f t="shared" si="0"/>
        <v>16</v>
      </c>
      <c r="B19" s="652" t="s">
        <v>91</v>
      </c>
      <c r="C19" s="652" t="s">
        <v>145</v>
      </c>
      <c r="D19" s="652" t="s">
        <v>109</v>
      </c>
      <c r="E19" s="653"/>
      <c r="F19" s="654"/>
      <c r="G19" s="654"/>
      <c r="H19" s="654" t="s">
        <v>146</v>
      </c>
      <c r="I19" s="654"/>
      <c r="J19" s="654"/>
      <c r="K19" s="654"/>
      <c r="L19" s="654"/>
      <c r="M19" s="654"/>
      <c r="N19" s="654"/>
      <c r="O19" s="654"/>
      <c r="P19" s="654"/>
      <c r="Q19" s="654"/>
      <c r="R19" s="654"/>
      <c r="S19" s="363" t="s">
        <v>178</v>
      </c>
      <c r="T19" s="363" t="s">
        <v>179</v>
      </c>
      <c r="U19" s="89" t="s">
        <v>119</v>
      </c>
      <c r="V19" s="89"/>
      <c r="W19" s="364" t="s">
        <v>129</v>
      </c>
      <c r="X19" s="655"/>
      <c r="Y19" s="656"/>
      <c r="Z19" s="656"/>
      <c r="AA19" s="657"/>
      <c r="AB19" s="2047"/>
      <c r="AC19" s="622" t="s">
        <v>107</v>
      </c>
      <c r="AD19" s="622" t="s">
        <v>107</v>
      </c>
      <c r="AE19" s="623" t="s">
        <v>163</v>
      </c>
      <c r="AG19" s="622" t="s">
        <v>163</v>
      </c>
      <c r="AH19" s="622" t="s">
        <v>163</v>
      </c>
      <c r="AI19" s="623" t="s">
        <v>163</v>
      </c>
    </row>
    <row r="20" spans="1:35" s="396" customFormat="1" ht="18" customHeight="1">
      <c r="A20" s="15">
        <f t="shared" si="0"/>
        <v>17</v>
      </c>
      <c r="B20" s="633" t="s">
        <v>91</v>
      </c>
      <c r="C20" s="633" t="s">
        <v>1682</v>
      </c>
      <c r="D20" s="633" t="s">
        <v>124</v>
      </c>
      <c r="E20" s="634"/>
      <c r="F20" s="636" t="s">
        <v>3737</v>
      </c>
      <c r="G20" s="637"/>
      <c r="H20" s="638"/>
      <c r="I20" s="637"/>
      <c r="J20" s="638"/>
      <c r="K20" s="637"/>
      <c r="L20" s="638"/>
      <c r="M20" s="637"/>
      <c r="N20" s="637"/>
      <c r="O20" s="637"/>
      <c r="P20" s="637"/>
      <c r="Q20" s="637"/>
      <c r="R20" s="639"/>
      <c r="S20" s="640" t="s">
        <v>182</v>
      </c>
      <c r="T20" s="640" t="s">
        <v>183</v>
      </c>
      <c r="U20" s="93" t="s">
        <v>113</v>
      </c>
      <c r="V20" s="93"/>
      <c r="W20" s="593" t="s">
        <v>129</v>
      </c>
      <c r="X20" s="1404"/>
      <c r="Y20" s="641"/>
      <c r="Z20" s="642"/>
      <c r="AA20" s="643"/>
      <c r="AB20" s="643" t="s">
        <v>3718</v>
      </c>
      <c r="AC20" s="659" t="s">
        <v>107</v>
      </c>
      <c r="AD20" s="659" t="s">
        <v>107</v>
      </c>
      <c r="AE20" s="623" t="s">
        <v>163</v>
      </c>
      <c r="AF20" s="1442"/>
      <c r="AG20" s="622" t="s">
        <v>163</v>
      </c>
      <c r="AH20" s="622" t="s">
        <v>163</v>
      </c>
      <c r="AI20" s="623" t="s">
        <v>163</v>
      </c>
    </row>
    <row r="21" spans="1:35" s="381" customFormat="1" ht="30" customHeight="1">
      <c r="A21" s="15">
        <f t="shared" si="0"/>
        <v>18</v>
      </c>
      <c r="B21" s="645" t="s">
        <v>91</v>
      </c>
      <c r="C21" s="645" t="s">
        <v>130</v>
      </c>
      <c r="D21" s="645" t="s">
        <v>131</v>
      </c>
      <c r="E21" s="646"/>
      <c r="F21" s="647"/>
      <c r="G21" s="647" t="s">
        <v>132</v>
      </c>
      <c r="H21" s="647"/>
      <c r="I21" s="647"/>
      <c r="J21" s="647"/>
      <c r="K21" s="647"/>
      <c r="L21" s="647"/>
      <c r="M21" s="647"/>
      <c r="N21" s="647"/>
      <c r="O21" s="647"/>
      <c r="P21" s="647"/>
      <c r="Q21" s="647"/>
      <c r="R21" s="647"/>
      <c r="S21" s="648" t="s">
        <v>184</v>
      </c>
      <c r="T21" s="648" t="s">
        <v>3738</v>
      </c>
      <c r="U21" s="101" t="s">
        <v>135</v>
      </c>
      <c r="V21" s="101"/>
      <c r="W21" s="379" t="s">
        <v>129</v>
      </c>
      <c r="X21" s="1405"/>
      <c r="Y21" s="649"/>
      <c r="Z21" s="650"/>
      <c r="AA21" s="651"/>
      <c r="AB21" s="2046"/>
      <c r="AC21" s="632" t="s">
        <v>211</v>
      </c>
      <c r="AD21" s="632" t="s">
        <v>211</v>
      </c>
      <c r="AE21" s="623" t="s">
        <v>163</v>
      </c>
      <c r="AF21" s="1442"/>
      <c r="AG21" s="622" t="s">
        <v>163</v>
      </c>
      <c r="AH21" s="622" t="s">
        <v>163</v>
      </c>
      <c r="AI21" s="623" t="s">
        <v>163</v>
      </c>
    </row>
    <row r="22" spans="1:35" ht="30" customHeight="1">
      <c r="A22" s="15">
        <f t="shared" si="0"/>
        <v>19</v>
      </c>
      <c r="B22" s="652" t="s">
        <v>91</v>
      </c>
      <c r="C22" s="652" t="s">
        <v>137</v>
      </c>
      <c r="D22" s="652" t="s">
        <v>109</v>
      </c>
      <c r="E22" s="653"/>
      <c r="F22" s="654"/>
      <c r="G22" s="654"/>
      <c r="H22" s="654" t="s">
        <v>138</v>
      </c>
      <c r="I22" s="654"/>
      <c r="J22" s="654"/>
      <c r="K22" s="654"/>
      <c r="L22" s="654"/>
      <c r="M22" s="654"/>
      <c r="N22" s="654"/>
      <c r="O22" s="654"/>
      <c r="P22" s="654"/>
      <c r="Q22" s="654"/>
      <c r="R22" s="654"/>
      <c r="S22" s="363" t="s">
        <v>186</v>
      </c>
      <c r="T22" s="363" t="s">
        <v>6681</v>
      </c>
      <c r="U22" s="89" t="s">
        <v>119</v>
      </c>
      <c r="V22" s="89"/>
      <c r="W22" s="364" t="s">
        <v>129</v>
      </c>
      <c r="X22" s="32"/>
      <c r="Y22" s="47"/>
      <c r="Z22" s="106"/>
      <c r="AA22" s="32"/>
      <c r="AB22" s="2047"/>
      <c r="AC22" s="622" t="s">
        <v>107</v>
      </c>
      <c r="AD22" s="622" t="s">
        <v>107</v>
      </c>
      <c r="AE22" s="623" t="s">
        <v>163</v>
      </c>
      <c r="AG22" s="622" t="s">
        <v>163</v>
      </c>
      <c r="AH22" s="622" t="s">
        <v>163</v>
      </c>
      <c r="AI22" s="623" t="s">
        <v>163</v>
      </c>
    </row>
    <row r="23" spans="1:35" ht="30" customHeight="1">
      <c r="A23" s="15">
        <f t="shared" si="0"/>
        <v>20</v>
      </c>
      <c r="B23" s="652" t="s">
        <v>91</v>
      </c>
      <c r="C23" s="652" t="s">
        <v>145</v>
      </c>
      <c r="D23" s="652" t="s">
        <v>109</v>
      </c>
      <c r="E23" s="653"/>
      <c r="F23" s="654"/>
      <c r="G23" s="654"/>
      <c r="H23" s="654" t="s">
        <v>146</v>
      </c>
      <c r="I23" s="654"/>
      <c r="J23" s="654"/>
      <c r="K23" s="654"/>
      <c r="L23" s="654"/>
      <c r="M23" s="654"/>
      <c r="N23" s="654"/>
      <c r="O23" s="654"/>
      <c r="P23" s="654"/>
      <c r="Q23" s="654"/>
      <c r="R23" s="654"/>
      <c r="S23" s="363" t="s">
        <v>188</v>
      </c>
      <c r="T23" s="363" t="s">
        <v>3740</v>
      </c>
      <c r="U23" s="89" t="s">
        <v>119</v>
      </c>
      <c r="V23" s="89"/>
      <c r="W23" s="364" t="s">
        <v>129</v>
      </c>
      <c r="X23" s="32"/>
      <c r="Y23" s="47"/>
      <c r="Z23" s="106" t="s">
        <v>3718</v>
      </c>
      <c r="AA23" s="32" t="s">
        <v>3718</v>
      </c>
      <c r="AB23" s="2047"/>
      <c r="AC23" s="622" t="s">
        <v>107</v>
      </c>
      <c r="AD23" s="622" t="s">
        <v>107</v>
      </c>
      <c r="AE23" s="623" t="s">
        <v>163</v>
      </c>
      <c r="AG23" s="622" t="s">
        <v>163</v>
      </c>
      <c r="AH23" s="622" t="s">
        <v>163</v>
      </c>
      <c r="AI23" s="623" t="s">
        <v>163</v>
      </c>
    </row>
    <row r="24" spans="1:35" s="396" customFormat="1" ht="32.25" customHeight="1">
      <c r="A24" s="15">
        <f t="shared" si="0"/>
        <v>21</v>
      </c>
      <c r="B24" s="633" t="s">
        <v>91</v>
      </c>
      <c r="C24" s="449" t="s">
        <v>190</v>
      </c>
      <c r="D24" s="633" t="s">
        <v>124</v>
      </c>
      <c r="E24" s="634"/>
      <c r="F24" s="636" t="s">
        <v>1686</v>
      </c>
      <c r="G24" s="637"/>
      <c r="H24" s="638"/>
      <c r="I24" s="637"/>
      <c r="J24" s="638"/>
      <c r="K24" s="637"/>
      <c r="L24" s="638"/>
      <c r="M24" s="637"/>
      <c r="N24" s="637"/>
      <c r="O24" s="637"/>
      <c r="P24" s="637"/>
      <c r="Q24" s="637"/>
      <c r="R24" s="639"/>
      <c r="S24" s="640" t="s">
        <v>192</v>
      </c>
      <c r="T24" s="640" t="s">
        <v>193</v>
      </c>
      <c r="U24" s="78" t="s">
        <v>128</v>
      </c>
      <c r="V24" s="78"/>
      <c r="W24" s="593" t="s">
        <v>129</v>
      </c>
      <c r="X24" s="660" t="s">
        <v>99</v>
      </c>
      <c r="Y24" s="95" t="s">
        <v>3716</v>
      </c>
      <c r="Z24" s="95" t="s">
        <v>3718</v>
      </c>
      <c r="AA24" s="660" t="s">
        <v>3718</v>
      </c>
      <c r="AB24" s="660" t="s">
        <v>3718</v>
      </c>
      <c r="AC24" s="659" t="s">
        <v>107</v>
      </c>
      <c r="AD24" s="659" t="s">
        <v>107</v>
      </c>
      <c r="AE24" s="623" t="s">
        <v>163</v>
      </c>
      <c r="AF24" s="1442"/>
      <c r="AG24" s="622" t="s">
        <v>163</v>
      </c>
      <c r="AH24" s="622" t="s">
        <v>163</v>
      </c>
      <c r="AI24" s="623" t="s">
        <v>163</v>
      </c>
    </row>
    <row r="25" spans="1:35" s="381" customFormat="1" ht="30" customHeight="1">
      <c r="A25" s="15">
        <f t="shared" si="0"/>
        <v>22</v>
      </c>
      <c r="B25" s="645" t="s">
        <v>91</v>
      </c>
      <c r="C25" s="645" t="s">
        <v>130</v>
      </c>
      <c r="D25" s="645" t="s">
        <v>131</v>
      </c>
      <c r="E25" s="646"/>
      <c r="F25" s="647"/>
      <c r="G25" s="647" t="s">
        <v>132</v>
      </c>
      <c r="H25" s="647"/>
      <c r="I25" s="647"/>
      <c r="J25" s="647"/>
      <c r="K25" s="647"/>
      <c r="L25" s="647"/>
      <c r="M25" s="647"/>
      <c r="N25" s="647"/>
      <c r="O25" s="647"/>
      <c r="P25" s="647"/>
      <c r="Q25" s="647"/>
      <c r="R25" s="647"/>
      <c r="S25" s="648" t="s">
        <v>194</v>
      </c>
      <c r="T25" s="648" t="s">
        <v>195</v>
      </c>
      <c r="U25" s="101" t="s">
        <v>135</v>
      </c>
      <c r="V25" s="101"/>
      <c r="W25" s="379" t="s">
        <v>129</v>
      </c>
      <c r="X25" s="661" t="s">
        <v>99</v>
      </c>
      <c r="Y25" s="102" t="s">
        <v>3716</v>
      </c>
      <c r="Z25" s="103" t="s">
        <v>3718</v>
      </c>
      <c r="AA25" s="661" t="s">
        <v>3718</v>
      </c>
      <c r="AB25" s="2046"/>
      <c r="AC25" s="632" t="s">
        <v>211</v>
      </c>
      <c r="AD25" s="632" t="s">
        <v>211</v>
      </c>
      <c r="AE25" s="623" t="s">
        <v>163</v>
      </c>
      <c r="AF25" s="1442"/>
      <c r="AG25" s="622" t="s">
        <v>163</v>
      </c>
      <c r="AH25" s="622" t="s">
        <v>163</v>
      </c>
      <c r="AI25" s="623" t="s">
        <v>163</v>
      </c>
    </row>
    <row r="26" spans="1:35" ht="36">
      <c r="A26" s="15">
        <f t="shared" si="0"/>
        <v>23</v>
      </c>
      <c r="B26" s="652" t="s">
        <v>91</v>
      </c>
      <c r="C26" s="652" t="s">
        <v>137</v>
      </c>
      <c r="D26" s="652" t="s">
        <v>109</v>
      </c>
      <c r="E26" s="653"/>
      <c r="F26" s="654"/>
      <c r="G26" s="654"/>
      <c r="H26" s="654" t="s">
        <v>138</v>
      </c>
      <c r="I26" s="654"/>
      <c r="J26" s="654"/>
      <c r="K26" s="654"/>
      <c r="L26" s="654"/>
      <c r="M26" s="654"/>
      <c r="N26" s="654"/>
      <c r="O26" s="654"/>
      <c r="P26" s="654"/>
      <c r="Q26" s="654"/>
      <c r="R26" s="654"/>
      <c r="S26" s="363" t="s">
        <v>196</v>
      </c>
      <c r="T26" s="363" t="s">
        <v>3741</v>
      </c>
      <c r="U26" s="84" t="s">
        <v>105</v>
      </c>
      <c r="V26" s="84"/>
      <c r="W26" s="364" t="s">
        <v>129</v>
      </c>
      <c r="X26" s="32" t="s">
        <v>254</v>
      </c>
      <c r="Y26" s="47" t="s">
        <v>142</v>
      </c>
      <c r="Z26" s="106" t="s">
        <v>143</v>
      </c>
      <c r="AA26" s="32" t="s">
        <v>199</v>
      </c>
      <c r="AB26" s="689"/>
      <c r="AC26" s="622" t="s">
        <v>107</v>
      </c>
      <c r="AD26" s="622" t="s">
        <v>107</v>
      </c>
      <c r="AE26" s="623" t="s">
        <v>163</v>
      </c>
      <c r="AG26" s="622" t="s">
        <v>163</v>
      </c>
      <c r="AH26" s="622" t="s">
        <v>163</v>
      </c>
      <c r="AI26" s="623" t="s">
        <v>163</v>
      </c>
    </row>
    <row r="27" spans="1:35" ht="30" customHeight="1">
      <c r="A27" s="15">
        <f t="shared" si="0"/>
        <v>24</v>
      </c>
      <c r="B27" s="652" t="s">
        <v>91</v>
      </c>
      <c r="C27" s="652" t="s">
        <v>145</v>
      </c>
      <c r="D27" s="652" t="s">
        <v>109</v>
      </c>
      <c r="E27" s="653"/>
      <c r="F27" s="654"/>
      <c r="G27" s="654"/>
      <c r="H27" s="654" t="s">
        <v>146</v>
      </c>
      <c r="I27" s="654"/>
      <c r="J27" s="654"/>
      <c r="K27" s="654"/>
      <c r="L27" s="654"/>
      <c r="M27" s="654"/>
      <c r="N27" s="654"/>
      <c r="O27" s="654"/>
      <c r="P27" s="654"/>
      <c r="Q27" s="654"/>
      <c r="R27" s="654"/>
      <c r="S27" s="363" t="s">
        <v>200</v>
      </c>
      <c r="T27" s="363" t="s">
        <v>201</v>
      </c>
      <c r="U27" s="89" t="s">
        <v>119</v>
      </c>
      <c r="V27" s="89"/>
      <c r="W27" s="364" t="s">
        <v>129</v>
      </c>
      <c r="X27" s="32"/>
      <c r="Y27" s="47"/>
      <c r="Z27" s="106" t="s">
        <v>3718</v>
      </c>
      <c r="AA27" s="32" t="s">
        <v>3718</v>
      </c>
      <c r="AB27" s="2047"/>
      <c r="AC27" s="622" t="s">
        <v>107</v>
      </c>
      <c r="AD27" s="622" t="s">
        <v>107</v>
      </c>
      <c r="AE27" s="623" t="s">
        <v>163</v>
      </c>
      <c r="AG27" s="622" t="s">
        <v>163</v>
      </c>
      <c r="AH27" s="622" t="s">
        <v>163</v>
      </c>
      <c r="AI27" s="623" t="s">
        <v>163</v>
      </c>
    </row>
    <row r="28" spans="1:35" s="396" customFormat="1" ht="35.25" customHeight="1">
      <c r="A28" s="15">
        <f t="shared" si="0"/>
        <v>25</v>
      </c>
      <c r="B28" s="633" t="s">
        <v>91</v>
      </c>
      <c r="C28" s="633" t="s">
        <v>150</v>
      </c>
      <c r="D28" s="633" t="s">
        <v>124</v>
      </c>
      <c r="E28" s="634"/>
      <c r="F28" s="635"/>
      <c r="G28" s="635"/>
      <c r="H28" s="636" t="s">
        <v>151</v>
      </c>
      <c r="I28" s="637"/>
      <c r="J28" s="638"/>
      <c r="K28" s="637"/>
      <c r="L28" s="638"/>
      <c r="M28" s="637"/>
      <c r="N28" s="637"/>
      <c r="O28" s="637"/>
      <c r="P28" s="637"/>
      <c r="Q28" s="637"/>
      <c r="R28" s="639"/>
      <c r="S28" s="640" t="s">
        <v>202</v>
      </c>
      <c r="T28" s="640" t="s">
        <v>203</v>
      </c>
      <c r="U28" s="78" t="s">
        <v>105</v>
      </c>
      <c r="V28" s="78"/>
      <c r="W28" s="593" t="s">
        <v>129</v>
      </c>
      <c r="X28" s="660"/>
      <c r="Y28" s="94"/>
      <c r="Z28" s="95" t="s">
        <v>3718</v>
      </c>
      <c r="AA28" s="660" t="s">
        <v>3718</v>
      </c>
      <c r="AB28" s="660" t="s">
        <v>3718</v>
      </c>
      <c r="AC28" s="659" t="s">
        <v>107</v>
      </c>
      <c r="AD28" s="659" t="s">
        <v>107</v>
      </c>
      <c r="AE28" s="623" t="s">
        <v>163</v>
      </c>
      <c r="AF28" s="1442"/>
      <c r="AG28" s="622" t="s">
        <v>163</v>
      </c>
      <c r="AH28" s="622" t="s">
        <v>163</v>
      </c>
      <c r="AI28" s="623" t="s">
        <v>163</v>
      </c>
    </row>
    <row r="29" spans="1:35" s="381" customFormat="1" ht="30" customHeight="1">
      <c r="A29" s="15">
        <f t="shared" si="0"/>
        <v>26</v>
      </c>
      <c r="B29" s="645" t="s">
        <v>91</v>
      </c>
      <c r="C29" s="645" t="s">
        <v>154</v>
      </c>
      <c r="D29" s="645" t="s">
        <v>131</v>
      </c>
      <c r="E29" s="646"/>
      <c r="F29" s="647"/>
      <c r="G29" s="647"/>
      <c r="H29" s="647"/>
      <c r="I29" s="647" t="s">
        <v>155</v>
      </c>
      <c r="J29" s="647"/>
      <c r="K29" s="647"/>
      <c r="L29" s="647"/>
      <c r="M29" s="647"/>
      <c r="N29" s="647"/>
      <c r="O29" s="647"/>
      <c r="P29" s="647"/>
      <c r="Q29" s="647"/>
      <c r="R29" s="647"/>
      <c r="S29" s="648" t="s">
        <v>156</v>
      </c>
      <c r="T29" s="648" t="s">
        <v>157</v>
      </c>
      <c r="U29" s="101" t="s">
        <v>158</v>
      </c>
      <c r="V29" s="101"/>
      <c r="W29" s="379" t="s">
        <v>129</v>
      </c>
      <c r="X29" s="661"/>
      <c r="Y29" s="102"/>
      <c r="Z29" s="103" t="s">
        <v>3718</v>
      </c>
      <c r="AA29" s="661" t="s">
        <v>3718</v>
      </c>
      <c r="AB29" s="2046"/>
      <c r="AC29" s="632" t="s">
        <v>99</v>
      </c>
      <c r="AD29" s="632" t="s">
        <v>99</v>
      </c>
      <c r="AE29" s="623" t="s">
        <v>163</v>
      </c>
      <c r="AF29" s="1442"/>
      <c r="AG29" s="622" t="s">
        <v>163</v>
      </c>
      <c r="AH29" s="622" t="s">
        <v>163</v>
      </c>
      <c r="AI29" s="623" t="s">
        <v>163</v>
      </c>
    </row>
    <row r="30" spans="1:35" ht="30" customHeight="1">
      <c r="A30" s="15">
        <f t="shared" si="0"/>
        <v>27</v>
      </c>
      <c r="B30" s="652" t="s">
        <v>91</v>
      </c>
      <c r="C30" s="652" t="s">
        <v>159</v>
      </c>
      <c r="D30" s="652" t="s">
        <v>109</v>
      </c>
      <c r="E30" s="653"/>
      <c r="F30" s="654"/>
      <c r="G30" s="654"/>
      <c r="H30" s="654"/>
      <c r="I30" s="654"/>
      <c r="J30" s="654" t="s">
        <v>160</v>
      </c>
      <c r="K30" s="654"/>
      <c r="L30" s="654"/>
      <c r="M30" s="654"/>
      <c r="N30" s="654"/>
      <c r="O30" s="654"/>
      <c r="P30" s="654"/>
      <c r="Q30" s="654"/>
      <c r="R30" s="654"/>
      <c r="S30" s="363" t="s">
        <v>161</v>
      </c>
      <c r="T30" s="363" t="s">
        <v>204</v>
      </c>
      <c r="U30" s="84" t="s">
        <v>105</v>
      </c>
      <c r="V30" s="84"/>
      <c r="W30" s="364" t="s">
        <v>129</v>
      </c>
      <c r="X30" s="32"/>
      <c r="Y30" s="47"/>
      <c r="Z30" s="106"/>
      <c r="AA30" s="32" t="s">
        <v>3718</v>
      </c>
      <c r="AB30" s="689"/>
      <c r="AC30" s="622" t="s">
        <v>107</v>
      </c>
      <c r="AD30" s="622" t="s">
        <v>107</v>
      </c>
      <c r="AE30" s="623" t="s">
        <v>163</v>
      </c>
      <c r="AG30" s="622" t="s">
        <v>163</v>
      </c>
      <c r="AH30" s="622" t="s">
        <v>163</v>
      </c>
      <c r="AI30" s="623" t="s">
        <v>163</v>
      </c>
    </row>
    <row r="31" spans="1:35" ht="30" customHeight="1">
      <c r="A31" s="15">
        <f t="shared" si="0"/>
        <v>28</v>
      </c>
      <c r="B31" s="652" t="s">
        <v>91</v>
      </c>
      <c r="C31" s="652" t="s">
        <v>164</v>
      </c>
      <c r="D31" s="652" t="s">
        <v>109</v>
      </c>
      <c r="E31" s="653"/>
      <c r="F31" s="654"/>
      <c r="G31" s="654"/>
      <c r="H31" s="654"/>
      <c r="I31" s="654"/>
      <c r="J31" s="654" t="s">
        <v>165</v>
      </c>
      <c r="K31" s="654"/>
      <c r="L31" s="654"/>
      <c r="M31" s="654"/>
      <c r="N31" s="654"/>
      <c r="O31" s="654"/>
      <c r="P31" s="654"/>
      <c r="Q31" s="654"/>
      <c r="R31" s="654"/>
      <c r="S31" s="363" t="s">
        <v>166</v>
      </c>
      <c r="T31" s="363" t="s">
        <v>205</v>
      </c>
      <c r="U31" s="84" t="s">
        <v>105</v>
      </c>
      <c r="V31" s="84"/>
      <c r="W31" s="364" t="s">
        <v>129</v>
      </c>
      <c r="X31" s="32"/>
      <c r="Y31" s="47"/>
      <c r="Z31" s="106" t="s">
        <v>3718</v>
      </c>
      <c r="AA31" s="32" t="s">
        <v>3718</v>
      </c>
      <c r="AB31" s="689"/>
      <c r="AC31" s="622" t="s">
        <v>107</v>
      </c>
      <c r="AD31" s="622" t="s">
        <v>107</v>
      </c>
      <c r="AE31" s="623" t="s">
        <v>163</v>
      </c>
      <c r="AG31" s="622" t="s">
        <v>163</v>
      </c>
      <c r="AH31" s="622" t="s">
        <v>163</v>
      </c>
      <c r="AI31" s="623" t="s">
        <v>163</v>
      </c>
    </row>
    <row r="32" spans="1:35" s="381" customFormat="1" ht="46.5" customHeight="1">
      <c r="A32" s="15">
        <f t="shared" si="0"/>
        <v>29</v>
      </c>
      <c r="B32" s="475" t="s">
        <v>3742</v>
      </c>
      <c r="C32" s="475" t="s">
        <v>3743</v>
      </c>
      <c r="D32" s="376" t="s">
        <v>1030</v>
      </c>
      <c r="E32" s="662" t="s">
        <v>3744</v>
      </c>
      <c r="F32" s="377"/>
      <c r="G32" s="377"/>
      <c r="H32" s="377"/>
      <c r="I32" s="377"/>
      <c r="J32" s="377"/>
      <c r="K32" s="377"/>
      <c r="L32" s="377"/>
      <c r="M32" s="377"/>
      <c r="N32" s="377"/>
      <c r="O32" s="377"/>
      <c r="P32" s="377"/>
      <c r="Q32" s="377"/>
      <c r="R32" s="663"/>
      <c r="S32" s="378" t="s">
        <v>3745</v>
      </c>
      <c r="T32" s="378" t="s">
        <v>3746</v>
      </c>
      <c r="U32" s="379" t="s">
        <v>1150</v>
      </c>
      <c r="V32" s="379"/>
      <c r="W32" s="379" t="s">
        <v>129</v>
      </c>
      <c r="X32" s="1394" t="s">
        <v>99</v>
      </c>
      <c r="Y32" s="649" t="s">
        <v>3716</v>
      </c>
      <c r="Z32" s="649" t="s">
        <v>3718</v>
      </c>
      <c r="AA32" s="664" t="s">
        <v>3718</v>
      </c>
      <c r="AB32" s="2037"/>
      <c r="AC32" s="665" t="s">
        <v>3747</v>
      </c>
      <c r="AD32" s="665" t="s">
        <v>3747</v>
      </c>
      <c r="AE32" s="623" t="s">
        <v>163</v>
      </c>
      <c r="AF32" s="1442"/>
      <c r="AG32" s="622" t="s">
        <v>163</v>
      </c>
      <c r="AH32" s="622" t="s">
        <v>163</v>
      </c>
      <c r="AI32" s="623" t="s">
        <v>163</v>
      </c>
    </row>
    <row r="33" spans="1:35" ht="45.75" customHeight="1">
      <c r="A33" s="15">
        <f t="shared" si="0"/>
        <v>30</v>
      </c>
      <c r="B33" s="382" t="s">
        <v>91</v>
      </c>
      <c r="C33" s="383" t="s">
        <v>3748</v>
      </c>
      <c r="D33" s="666" t="s">
        <v>109</v>
      </c>
      <c r="E33" s="385"/>
      <c r="F33" s="386" t="s">
        <v>3749</v>
      </c>
      <c r="G33" s="386"/>
      <c r="H33" s="386"/>
      <c r="I33" s="386"/>
      <c r="J33" s="386"/>
      <c r="K33" s="386"/>
      <c r="L33" s="386"/>
      <c r="M33" s="386"/>
      <c r="N33" s="386"/>
      <c r="O33" s="386"/>
      <c r="P33" s="386"/>
      <c r="Q33" s="667"/>
      <c r="R33" s="668"/>
      <c r="S33" s="476" t="s">
        <v>6797</v>
      </c>
      <c r="T33" s="213" t="s">
        <v>3751</v>
      </c>
      <c r="U33" s="155" t="s">
        <v>210</v>
      </c>
      <c r="V33" s="155"/>
      <c r="W33" s="155" t="s">
        <v>1282</v>
      </c>
      <c r="X33" s="218" t="s">
        <v>163</v>
      </c>
      <c r="Y33" s="217" t="s">
        <v>3716</v>
      </c>
      <c r="Z33" s="217" t="s">
        <v>3718</v>
      </c>
      <c r="AA33" s="669" t="s">
        <v>3718</v>
      </c>
      <c r="AB33" s="520"/>
      <c r="AC33" s="623" t="s">
        <v>726</v>
      </c>
      <c r="AD33" s="623" t="s">
        <v>726</v>
      </c>
      <c r="AE33" s="623" t="s">
        <v>3726</v>
      </c>
      <c r="AF33" s="1442">
        <v>1</v>
      </c>
      <c r="AG33" s="374" t="s">
        <v>3752</v>
      </c>
      <c r="AH33" s="382" t="s">
        <v>3753</v>
      </c>
      <c r="AI33" s="374" t="s">
        <v>1150</v>
      </c>
    </row>
    <row r="34" spans="1:35" s="194" customFormat="1" ht="47.25" customHeight="1">
      <c r="A34" s="15">
        <f t="shared" si="0"/>
        <v>31</v>
      </c>
      <c r="B34" s="382" t="s">
        <v>91</v>
      </c>
      <c r="C34" s="383" t="s">
        <v>3754</v>
      </c>
      <c r="D34" s="666" t="s">
        <v>109</v>
      </c>
      <c r="E34" s="670"/>
      <c r="F34" s="386" t="s">
        <v>3755</v>
      </c>
      <c r="G34" s="386"/>
      <c r="H34" s="386"/>
      <c r="I34" s="386"/>
      <c r="J34" s="386"/>
      <c r="K34" s="386"/>
      <c r="L34" s="386"/>
      <c r="M34" s="386"/>
      <c r="N34" s="386"/>
      <c r="O34" s="386"/>
      <c r="P34" s="386"/>
      <c r="Q34" s="386"/>
      <c r="R34" s="671"/>
      <c r="S34" s="213" t="s">
        <v>3756</v>
      </c>
      <c r="T34" s="213" t="s">
        <v>3757</v>
      </c>
      <c r="U34" s="155" t="s">
        <v>113</v>
      </c>
      <c r="V34" s="155"/>
      <c r="W34" s="155" t="s">
        <v>129</v>
      </c>
      <c r="X34" s="218"/>
      <c r="Y34" s="217"/>
      <c r="Z34" s="217" t="s">
        <v>99</v>
      </c>
      <c r="AA34" s="669" t="s">
        <v>177</v>
      </c>
      <c r="AB34" s="520"/>
      <c r="AC34" s="592" t="s">
        <v>229</v>
      </c>
      <c r="AD34" s="592" t="s">
        <v>229</v>
      </c>
      <c r="AE34" s="623"/>
      <c r="AF34" s="1442"/>
      <c r="AG34" s="622" t="s">
        <v>177</v>
      </c>
      <c r="AH34" s="672" t="s">
        <v>177</v>
      </c>
      <c r="AI34" s="623" t="s">
        <v>177</v>
      </c>
    </row>
    <row r="35" spans="1:35" ht="36">
      <c r="A35" s="15">
        <f t="shared" si="0"/>
        <v>32</v>
      </c>
      <c r="B35" s="187" t="s">
        <v>91</v>
      </c>
      <c r="C35" s="187" t="s">
        <v>3758</v>
      </c>
      <c r="D35" s="187" t="s">
        <v>109</v>
      </c>
      <c r="E35" s="188"/>
      <c r="F35" s="189" t="s">
        <v>3759</v>
      </c>
      <c r="G35" s="189"/>
      <c r="H35" s="189"/>
      <c r="I35" s="189"/>
      <c r="J35" s="189"/>
      <c r="K35" s="189"/>
      <c r="L35" s="189"/>
      <c r="M35" s="189"/>
      <c r="N35" s="189"/>
      <c r="O35" s="189"/>
      <c r="P35" s="189"/>
      <c r="Q35" s="189"/>
      <c r="R35" s="495"/>
      <c r="S35" s="84" t="s">
        <v>3760</v>
      </c>
      <c r="T35" s="84" t="s">
        <v>3761</v>
      </c>
      <c r="U35" s="155" t="s">
        <v>113</v>
      </c>
      <c r="V35" s="155"/>
      <c r="W35" s="155" t="s">
        <v>129</v>
      </c>
      <c r="X35" s="218" t="s">
        <v>3762</v>
      </c>
      <c r="Y35" s="360" t="s">
        <v>226</v>
      </c>
      <c r="Z35" s="360" t="s">
        <v>227</v>
      </c>
      <c r="AA35" s="603" t="s">
        <v>3763</v>
      </c>
      <c r="AB35" s="520"/>
      <c r="AC35" s="592" t="s">
        <v>229</v>
      </c>
      <c r="AD35" s="592" t="s">
        <v>229</v>
      </c>
      <c r="AE35" s="241" t="s">
        <v>3726</v>
      </c>
      <c r="AG35" s="374" t="s">
        <v>3764</v>
      </c>
      <c r="AH35" s="382" t="s">
        <v>3765</v>
      </c>
      <c r="AI35" s="374" t="s">
        <v>1150</v>
      </c>
    </row>
    <row r="36" spans="1:35">
      <c r="A36" s="15">
        <f t="shared" si="0"/>
        <v>33</v>
      </c>
      <c r="B36" s="382" t="s">
        <v>91</v>
      </c>
      <c r="C36" s="382" t="s">
        <v>3766</v>
      </c>
      <c r="D36" s="187" t="s">
        <v>403</v>
      </c>
      <c r="E36" s="387"/>
      <c r="F36" s="386" t="s">
        <v>3767</v>
      </c>
      <c r="G36" s="386"/>
      <c r="H36" s="386"/>
      <c r="I36" s="386"/>
      <c r="J36" s="386"/>
      <c r="K36" s="386"/>
      <c r="L36" s="386"/>
      <c r="M36" s="386"/>
      <c r="N36" s="386"/>
      <c r="O36" s="386"/>
      <c r="P36" s="386"/>
      <c r="Q36" s="386"/>
      <c r="R36" s="386"/>
      <c r="S36" s="213" t="s">
        <v>6798</v>
      </c>
      <c r="T36" s="84" t="s">
        <v>3769</v>
      </c>
      <c r="U36" s="155" t="s">
        <v>210</v>
      </c>
      <c r="V36" s="155"/>
      <c r="W36" s="155" t="s">
        <v>1282</v>
      </c>
      <c r="X36" s="218"/>
      <c r="Y36" s="217"/>
      <c r="Z36" s="217"/>
      <c r="AA36" s="669"/>
      <c r="AB36" s="2038"/>
      <c r="AC36" s="592" t="s">
        <v>726</v>
      </c>
      <c r="AD36" s="592" t="s">
        <v>726</v>
      </c>
      <c r="AE36" s="241" t="s">
        <v>3726</v>
      </c>
      <c r="AF36" s="1442">
        <v>1</v>
      </c>
      <c r="AG36" s="374" t="s">
        <v>3770</v>
      </c>
      <c r="AH36" s="382" t="s">
        <v>3771</v>
      </c>
      <c r="AI36" s="374" t="s">
        <v>1150</v>
      </c>
    </row>
    <row r="37" spans="1:35" s="1417" customFormat="1" ht="36">
      <c r="A37" s="2127">
        <f t="shared" si="0"/>
        <v>34</v>
      </c>
      <c r="B37" s="1964" t="s">
        <v>91</v>
      </c>
      <c r="C37" s="1964" t="s">
        <v>7247</v>
      </c>
      <c r="D37" s="1964" t="s">
        <v>109</v>
      </c>
      <c r="E37" s="425"/>
      <c r="F37" s="389" t="s">
        <v>7248</v>
      </c>
      <c r="G37" s="389"/>
      <c r="H37" s="389"/>
      <c r="I37" s="389"/>
      <c r="J37" s="389"/>
      <c r="K37" s="389"/>
      <c r="L37" s="389"/>
      <c r="M37" s="389"/>
      <c r="N37" s="389"/>
      <c r="O37" s="1966"/>
      <c r="P37" s="389"/>
      <c r="Q37" s="1419"/>
      <c r="R37" s="1975"/>
      <c r="S37" s="1967" t="s">
        <v>7421</v>
      </c>
      <c r="T37" s="1967" t="s">
        <v>7419</v>
      </c>
      <c r="U37" s="1968" t="s">
        <v>105</v>
      </c>
      <c r="V37" s="2194"/>
      <c r="W37" s="1968" t="s">
        <v>6778</v>
      </c>
      <c r="X37" s="1976" t="s">
        <v>149</v>
      </c>
      <c r="Y37" s="1977" t="s">
        <v>122</v>
      </c>
      <c r="Z37" s="1476" t="s">
        <v>227</v>
      </c>
      <c r="AA37" s="1476" t="s">
        <v>7250</v>
      </c>
      <c r="AB37" s="988"/>
      <c r="AC37" s="1970" t="s">
        <v>710</v>
      </c>
      <c r="AD37" s="1970" t="s">
        <v>710</v>
      </c>
      <c r="AE37" s="1972"/>
      <c r="AF37" s="2195"/>
      <c r="AG37" s="2035"/>
      <c r="AH37" s="388"/>
      <c r="AI37" s="1974"/>
    </row>
    <row r="38" spans="1:35" ht="36">
      <c r="A38" s="15">
        <f t="shared" si="0"/>
        <v>35</v>
      </c>
      <c r="B38" s="382" t="s">
        <v>91</v>
      </c>
      <c r="C38" s="382" t="s">
        <v>3772</v>
      </c>
      <c r="D38" s="187" t="s">
        <v>403</v>
      </c>
      <c r="E38" s="387"/>
      <c r="F38" s="386" t="s">
        <v>3773</v>
      </c>
      <c r="G38" s="386"/>
      <c r="H38" s="386"/>
      <c r="I38" s="386"/>
      <c r="J38" s="386"/>
      <c r="K38" s="386"/>
      <c r="L38" s="386"/>
      <c r="M38" s="386"/>
      <c r="N38" s="386"/>
      <c r="O38" s="386"/>
      <c r="P38" s="386"/>
      <c r="Q38" s="386"/>
      <c r="R38" s="386"/>
      <c r="S38" s="213" t="s">
        <v>3774</v>
      </c>
      <c r="T38" s="84" t="s">
        <v>3775</v>
      </c>
      <c r="U38" s="155" t="s">
        <v>105</v>
      </c>
      <c r="V38" s="155"/>
      <c r="W38" s="155" t="s">
        <v>1417</v>
      </c>
      <c r="X38" s="218" t="s">
        <v>3776</v>
      </c>
      <c r="Y38" s="217" t="s">
        <v>226</v>
      </c>
      <c r="Z38" s="217" t="s">
        <v>227</v>
      </c>
      <c r="AA38" s="669" t="s">
        <v>3777</v>
      </c>
      <c r="AB38" s="2038"/>
      <c r="AC38" s="1970" t="s">
        <v>6801</v>
      </c>
      <c r="AD38" s="1970" t="s">
        <v>6801</v>
      </c>
      <c r="AE38" s="623" t="s">
        <v>163</v>
      </c>
      <c r="AG38" s="622" t="s">
        <v>163</v>
      </c>
      <c r="AH38" s="622" t="s">
        <v>163</v>
      </c>
      <c r="AI38" s="623" t="s">
        <v>163</v>
      </c>
    </row>
    <row r="39" spans="1:35" ht="36">
      <c r="A39" s="15">
        <f t="shared" si="0"/>
        <v>36</v>
      </c>
      <c r="B39" s="382" t="s">
        <v>91</v>
      </c>
      <c r="C39" s="382" t="s">
        <v>3778</v>
      </c>
      <c r="D39" s="187" t="s">
        <v>403</v>
      </c>
      <c r="E39" s="387"/>
      <c r="F39" s="386" t="s">
        <v>3779</v>
      </c>
      <c r="G39" s="386"/>
      <c r="H39" s="386"/>
      <c r="I39" s="386"/>
      <c r="J39" s="386"/>
      <c r="K39" s="386"/>
      <c r="L39" s="386"/>
      <c r="M39" s="386"/>
      <c r="N39" s="386"/>
      <c r="O39" s="386"/>
      <c r="P39" s="386"/>
      <c r="Q39" s="386"/>
      <c r="R39" s="386"/>
      <c r="S39" s="476" t="s">
        <v>3780</v>
      </c>
      <c r="T39" s="84" t="s">
        <v>7233</v>
      </c>
      <c r="U39" s="155" t="s">
        <v>105</v>
      </c>
      <c r="V39" s="155"/>
      <c r="W39" s="364" t="s">
        <v>511</v>
      </c>
      <c r="X39" s="218" t="s">
        <v>99</v>
      </c>
      <c r="Y39" s="360" t="s">
        <v>99</v>
      </c>
      <c r="Z39" s="360" t="s">
        <v>99</v>
      </c>
      <c r="AA39" s="603" t="s">
        <v>99</v>
      </c>
      <c r="AB39" s="2038"/>
      <c r="AC39" s="1970" t="s">
        <v>6801</v>
      </c>
      <c r="AD39" s="1970" t="s">
        <v>6801</v>
      </c>
      <c r="AE39" s="623" t="s">
        <v>163</v>
      </c>
      <c r="AG39" s="622" t="s">
        <v>163</v>
      </c>
      <c r="AH39" s="622" t="s">
        <v>163</v>
      </c>
      <c r="AI39" s="623" t="s">
        <v>163</v>
      </c>
    </row>
    <row r="40" spans="1:35" s="194" customFormat="1" ht="36">
      <c r="A40" s="15">
        <f t="shared" si="0"/>
        <v>37</v>
      </c>
      <c r="B40" s="382" t="s">
        <v>91</v>
      </c>
      <c r="C40" s="382" t="s">
        <v>3781</v>
      </c>
      <c r="D40" s="187" t="s">
        <v>109</v>
      </c>
      <c r="E40" s="387"/>
      <c r="F40" s="386" t="s">
        <v>3782</v>
      </c>
      <c r="G40" s="386"/>
      <c r="H40" s="386"/>
      <c r="I40" s="386"/>
      <c r="J40" s="386"/>
      <c r="K40" s="386"/>
      <c r="L40" s="386"/>
      <c r="M40" s="386"/>
      <c r="N40" s="386"/>
      <c r="O40" s="386"/>
      <c r="P40" s="386"/>
      <c r="Q40" s="386"/>
      <c r="R40" s="673"/>
      <c r="S40" s="213" t="s">
        <v>3783</v>
      </c>
      <c r="T40" s="84" t="s">
        <v>7217</v>
      </c>
      <c r="U40" s="155" t="s">
        <v>105</v>
      </c>
      <c r="V40" s="155"/>
      <c r="W40" s="364" t="s">
        <v>511</v>
      </c>
      <c r="X40" s="218" t="s">
        <v>254</v>
      </c>
      <c r="Y40" s="360" t="s">
        <v>142</v>
      </c>
      <c r="Z40" s="360" t="s">
        <v>227</v>
      </c>
      <c r="AA40" s="603" t="s">
        <v>3784</v>
      </c>
      <c r="AB40" s="2038"/>
      <c r="AC40" s="592" t="s">
        <v>4519</v>
      </c>
      <c r="AD40" s="592" t="s">
        <v>4519</v>
      </c>
      <c r="AE40" s="623" t="s">
        <v>163</v>
      </c>
      <c r="AF40" s="1442"/>
      <c r="AG40" s="622" t="s">
        <v>163</v>
      </c>
      <c r="AH40" s="622" t="s">
        <v>163</v>
      </c>
      <c r="AI40" s="623" t="s">
        <v>163</v>
      </c>
    </row>
    <row r="41" spans="1:35" ht="59.25" customHeight="1">
      <c r="A41" s="15">
        <f t="shared" si="0"/>
        <v>38</v>
      </c>
      <c r="B41" s="187" t="s">
        <v>91</v>
      </c>
      <c r="C41" s="187" t="s">
        <v>3785</v>
      </c>
      <c r="D41" s="187" t="s">
        <v>109</v>
      </c>
      <c r="E41" s="188"/>
      <c r="F41" s="189" t="s">
        <v>3786</v>
      </c>
      <c r="G41" s="189"/>
      <c r="H41" s="189"/>
      <c r="I41" s="189"/>
      <c r="J41" s="189"/>
      <c r="K41" s="189"/>
      <c r="L41" s="189"/>
      <c r="M41" s="189"/>
      <c r="N41" s="189"/>
      <c r="O41" s="189"/>
      <c r="P41" s="189"/>
      <c r="Q41" s="189"/>
      <c r="R41" s="189"/>
      <c r="S41" s="84" t="s">
        <v>6799</v>
      </c>
      <c r="T41" s="84" t="s">
        <v>3787</v>
      </c>
      <c r="U41" s="155" t="s">
        <v>105</v>
      </c>
      <c r="V41" s="155"/>
      <c r="W41" s="364" t="s">
        <v>511</v>
      </c>
      <c r="X41" s="218" t="s">
        <v>254</v>
      </c>
      <c r="Y41" s="364" t="s">
        <v>142</v>
      </c>
      <c r="Z41" s="360" t="s">
        <v>227</v>
      </c>
      <c r="AA41" s="674" t="s">
        <v>3788</v>
      </c>
      <c r="AB41" s="2038"/>
      <c r="AC41" s="592" t="s">
        <v>710</v>
      </c>
      <c r="AD41" s="592" t="s">
        <v>710</v>
      </c>
      <c r="AE41" s="623" t="s">
        <v>163</v>
      </c>
      <c r="AG41" s="622" t="s">
        <v>163</v>
      </c>
      <c r="AH41" s="622" t="s">
        <v>163</v>
      </c>
      <c r="AI41" s="623" t="s">
        <v>163</v>
      </c>
    </row>
    <row r="42" spans="1:35" s="194" customFormat="1" ht="33.75" customHeight="1">
      <c r="A42" s="15">
        <f t="shared" si="0"/>
        <v>39</v>
      </c>
      <c r="B42" s="390" t="s">
        <v>91</v>
      </c>
      <c r="C42" s="390" t="s">
        <v>3789</v>
      </c>
      <c r="D42" s="391" t="s">
        <v>124</v>
      </c>
      <c r="E42" s="392"/>
      <c r="F42" s="675" t="s">
        <v>3790</v>
      </c>
      <c r="G42" s="675"/>
      <c r="H42" s="675"/>
      <c r="I42" s="675"/>
      <c r="J42" s="675"/>
      <c r="K42" s="675"/>
      <c r="L42" s="675"/>
      <c r="M42" s="675"/>
      <c r="N42" s="675"/>
      <c r="O42" s="675"/>
      <c r="P42" s="675"/>
      <c r="Q42" s="675"/>
      <c r="R42" s="676"/>
      <c r="S42" s="394" t="s">
        <v>3791</v>
      </c>
      <c r="T42" s="394" t="s">
        <v>3792</v>
      </c>
      <c r="U42" s="395" t="s">
        <v>272</v>
      </c>
      <c r="V42" s="395"/>
      <c r="W42" s="593" t="s">
        <v>129</v>
      </c>
      <c r="X42" s="751" t="s">
        <v>99</v>
      </c>
      <c r="Y42" s="641" t="s">
        <v>99</v>
      </c>
      <c r="Z42" s="641" t="s">
        <v>99</v>
      </c>
      <c r="AA42" s="677" t="s">
        <v>177</v>
      </c>
      <c r="AB42" s="677" t="s">
        <v>177</v>
      </c>
      <c r="AC42" s="678" t="s">
        <v>274</v>
      </c>
      <c r="AD42" s="678" t="s">
        <v>274</v>
      </c>
      <c r="AE42" s="623" t="s">
        <v>163</v>
      </c>
      <c r="AF42" s="1442"/>
      <c r="AG42" s="622" t="s">
        <v>163</v>
      </c>
      <c r="AH42" s="622" t="s">
        <v>163</v>
      </c>
      <c r="AI42" s="623" t="s">
        <v>163</v>
      </c>
    </row>
    <row r="43" spans="1:35" s="194" customFormat="1" ht="36" customHeight="1">
      <c r="A43" s="15">
        <f t="shared" si="0"/>
        <v>40</v>
      </c>
      <c r="B43" s="376" t="s">
        <v>91</v>
      </c>
      <c r="C43" s="376" t="s">
        <v>758</v>
      </c>
      <c r="D43" s="397" t="s">
        <v>131</v>
      </c>
      <c r="E43" s="398"/>
      <c r="F43" s="377"/>
      <c r="G43" s="377" t="s">
        <v>319</v>
      </c>
      <c r="H43" s="377"/>
      <c r="I43" s="377"/>
      <c r="J43" s="377"/>
      <c r="K43" s="377"/>
      <c r="L43" s="377"/>
      <c r="M43" s="377"/>
      <c r="N43" s="377"/>
      <c r="O43" s="377"/>
      <c r="P43" s="377"/>
      <c r="Q43" s="377"/>
      <c r="R43" s="663"/>
      <c r="S43" s="378" t="s">
        <v>3793</v>
      </c>
      <c r="T43" s="378" t="s">
        <v>3794</v>
      </c>
      <c r="U43" s="402" t="s">
        <v>1116</v>
      </c>
      <c r="V43" s="402"/>
      <c r="W43" s="379" t="s">
        <v>129</v>
      </c>
      <c r="X43" s="834" t="s">
        <v>99</v>
      </c>
      <c r="Y43" s="1979" t="s">
        <v>99</v>
      </c>
      <c r="Z43" s="649" t="s">
        <v>99</v>
      </c>
      <c r="AA43" s="664" t="s">
        <v>177</v>
      </c>
      <c r="AB43" s="702"/>
      <c r="AC43" s="665" t="s">
        <v>99</v>
      </c>
      <c r="AD43" s="665" t="s">
        <v>99</v>
      </c>
      <c r="AE43" s="623" t="s">
        <v>163</v>
      </c>
      <c r="AF43" s="1442"/>
      <c r="AG43" s="622" t="s">
        <v>163</v>
      </c>
      <c r="AH43" s="622" t="s">
        <v>163</v>
      </c>
      <c r="AI43" s="623" t="s">
        <v>163</v>
      </c>
    </row>
    <row r="44" spans="1:35" s="194" customFormat="1" ht="53.25" customHeight="1">
      <c r="A44" s="15">
        <f t="shared" si="0"/>
        <v>41</v>
      </c>
      <c r="B44" s="382" t="s">
        <v>322</v>
      </c>
      <c r="C44" s="383" t="s">
        <v>323</v>
      </c>
      <c r="D44" s="187" t="s">
        <v>109</v>
      </c>
      <c r="E44" s="387"/>
      <c r="F44" s="386"/>
      <c r="G44" s="386"/>
      <c r="H44" s="189" t="s">
        <v>324</v>
      </c>
      <c r="I44" s="189"/>
      <c r="J44" s="189"/>
      <c r="K44" s="189"/>
      <c r="L44" s="189"/>
      <c r="M44" s="189"/>
      <c r="N44" s="189"/>
      <c r="O44" s="189"/>
      <c r="P44" s="189"/>
      <c r="Q44" s="189"/>
      <c r="R44" s="495"/>
      <c r="S44" s="382" t="s">
        <v>3795</v>
      </c>
      <c r="T44" s="213" t="s">
        <v>3796</v>
      </c>
      <c r="U44" s="155" t="s">
        <v>113</v>
      </c>
      <c r="V44" s="155"/>
      <c r="W44" s="155" t="s">
        <v>129</v>
      </c>
      <c r="X44" s="218"/>
      <c r="Y44" s="217"/>
      <c r="Z44" s="217" t="s">
        <v>99</v>
      </c>
      <c r="AA44" s="680" t="s">
        <v>99</v>
      </c>
      <c r="AB44" s="520"/>
      <c r="AC44" s="622" t="s">
        <v>216</v>
      </c>
      <c r="AD44" s="622" t="s">
        <v>216</v>
      </c>
      <c r="AE44" s="623" t="s">
        <v>163</v>
      </c>
      <c r="AF44" s="1442"/>
      <c r="AG44" s="622" t="s">
        <v>6821</v>
      </c>
      <c r="AH44" s="622" t="s">
        <v>163</v>
      </c>
      <c r="AI44" s="623" t="s">
        <v>163</v>
      </c>
    </row>
    <row r="45" spans="1:35" s="194" customFormat="1" ht="39.75" customHeight="1">
      <c r="A45" s="15">
        <f t="shared" si="0"/>
        <v>42</v>
      </c>
      <c r="B45" s="187" t="s">
        <v>91</v>
      </c>
      <c r="C45" s="187" t="s">
        <v>327</v>
      </c>
      <c r="D45" s="187" t="s">
        <v>109</v>
      </c>
      <c r="E45" s="188"/>
      <c r="F45" s="189"/>
      <c r="G45" s="189"/>
      <c r="H45" s="189" t="s">
        <v>328</v>
      </c>
      <c r="I45" s="228"/>
      <c r="J45" s="228"/>
      <c r="K45" s="230"/>
      <c r="L45" s="230"/>
      <c r="M45" s="230"/>
      <c r="N45" s="230"/>
      <c r="O45" s="230"/>
      <c r="P45" s="230"/>
      <c r="Q45" s="230"/>
      <c r="R45" s="460"/>
      <c r="S45" s="84" t="s">
        <v>3797</v>
      </c>
      <c r="T45" s="84" t="s">
        <v>3798</v>
      </c>
      <c r="U45" s="155" t="s">
        <v>113</v>
      </c>
      <c r="V45" s="155"/>
      <c r="W45" s="155" t="s">
        <v>129</v>
      </c>
      <c r="X45" s="218"/>
      <c r="Y45" s="217"/>
      <c r="Z45" s="217" t="s">
        <v>99</v>
      </c>
      <c r="AA45" s="669" t="s">
        <v>99</v>
      </c>
      <c r="AB45" s="520"/>
      <c r="AC45" s="592" t="s">
        <v>216</v>
      </c>
      <c r="AD45" s="592" t="s">
        <v>216</v>
      </c>
      <c r="AE45" s="623" t="s">
        <v>3799</v>
      </c>
      <c r="AF45" s="1442"/>
      <c r="AG45" s="622" t="s">
        <v>3800</v>
      </c>
      <c r="AH45" s="672" t="s">
        <v>3801</v>
      </c>
      <c r="AI45" s="623" t="s">
        <v>119</v>
      </c>
    </row>
    <row r="46" spans="1:35" ht="34.5" customHeight="1">
      <c r="A46" s="15">
        <f t="shared" si="0"/>
        <v>43</v>
      </c>
      <c r="B46" s="187" t="s">
        <v>322</v>
      </c>
      <c r="C46" s="187" t="s">
        <v>767</v>
      </c>
      <c r="D46" s="187" t="s">
        <v>109</v>
      </c>
      <c r="E46" s="188"/>
      <c r="F46" s="189"/>
      <c r="G46" s="189"/>
      <c r="H46" s="189" t="s">
        <v>332</v>
      </c>
      <c r="I46" s="189"/>
      <c r="J46" s="189"/>
      <c r="K46" s="191"/>
      <c r="L46" s="191"/>
      <c r="M46" s="191"/>
      <c r="N46" s="191"/>
      <c r="O46" s="191"/>
      <c r="P46" s="191"/>
      <c r="Q46" s="191"/>
      <c r="R46" s="192"/>
      <c r="S46" s="84" t="s">
        <v>3802</v>
      </c>
      <c r="T46" s="84" t="s">
        <v>3803</v>
      </c>
      <c r="U46" s="155" t="s">
        <v>113</v>
      </c>
      <c r="V46" s="155"/>
      <c r="W46" s="155" t="s">
        <v>129</v>
      </c>
      <c r="X46" s="218" t="s">
        <v>99</v>
      </c>
      <c r="Y46" s="217" t="s">
        <v>99</v>
      </c>
      <c r="Z46" s="217" t="s">
        <v>99</v>
      </c>
      <c r="AA46" s="669" t="s">
        <v>99</v>
      </c>
      <c r="AB46" s="520"/>
      <c r="AC46" s="592" t="s">
        <v>107</v>
      </c>
      <c r="AD46" s="592" t="s">
        <v>107</v>
      </c>
      <c r="AE46" s="623" t="s">
        <v>163</v>
      </c>
      <c r="AG46" s="622" t="s">
        <v>163</v>
      </c>
      <c r="AH46" s="622" t="s">
        <v>163</v>
      </c>
      <c r="AI46" s="623" t="s">
        <v>163</v>
      </c>
    </row>
    <row r="47" spans="1:35" ht="34.5" customHeight="1">
      <c r="A47" s="15">
        <f t="shared" si="0"/>
        <v>44</v>
      </c>
      <c r="B47" s="391" t="s">
        <v>322</v>
      </c>
      <c r="C47" s="391" t="s">
        <v>3804</v>
      </c>
      <c r="D47" s="391" t="s">
        <v>124</v>
      </c>
      <c r="E47" s="404"/>
      <c r="F47" s="393" t="s">
        <v>3805</v>
      </c>
      <c r="G47" s="393"/>
      <c r="H47" s="393"/>
      <c r="I47" s="393"/>
      <c r="J47" s="406"/>
      <c r="K47" s="393"/>
      <c r="L47" s="393"/>
      <c r="M47" s="406"/>
      <c r="N47" s="406"/>
      <c r="O47" s="406"/>
      <c r="P47" s="406"/>
      <c r="Q47" s="406"/>
      <c r="R47" s="480"/>
      <c r="S47" s="78" t="s">
        <v>3806</v>
      </c>
      <c r="T47" s="78" t="s">
        <v>3807</v>
      </c>
      <c r="U47" s="395" t="s">
        <v>3808</v>
      </c>
      <c r="V47" s="395"/>
      <c r="W47" s="426" t="s">
        <v>511</v>
      </c>
      <c r="X47" s="751" t="s">
        <v>99</v>
      </c>
      <c r="Y47" s="565" t="s">
        <v>99</v>
      </c>
      <c r="Z47" s="565" t="s">
        <v>99</v>
      </c>
      <c r="AA47" s="681" t="s">
        <v>99</v>
      </c>
      <c r="AB47" s="699"/>
      <c r="AC47" s="678" t="s">
        <v>216</v>
      </c>
      <c r="AD47" s="678" t="s">
        <v>216</v>
      </c>
      <c r="AE47" s="241" t="s">
        <v>3809</v>
      </c>
      <c r="AG47" s="374" t="s">
        <v>4819</v>
      </c>
      <c r="AH47" s="382" t="s">
        <v>6723</v>
      </c>
      <c r="AI47" s="374" t="s">
        <v>272</v>
      </c>
    </row>
    <row r="48" spans="1:35" s="685" customFormat="1" ht="32.25" customHeight="1">
      <c r="A48" s="15">
        <f t="shared" si="0"/>
        <v>45</v>
      </c>
      <c r="B48" s="397" t="s">
        <v>267</v>
      </c>
      <c r="C48" s="66" t="s">
        <v>3812</v>
      </c>
      <c r="D48" s="397" t="s">
        <v>131</v>
      </c>
      <c r="E48" s="410"/>
      <c r="F48" s="399"/>
      <c r="G48" s="399" t="s">
        <v>3450</v>
      </c>
      <c r="H48" s="399"/>
      <c r="I48" s="399"/>
      <c r="J48" s="441"/>
      <c r="K48" s="400"/>
      <c r="L48" s="401"/>
      <c r="M48" s="401"/>
      <c r="N48" s="401"/>
      <c r="O48" s="401"/>
      <c r="P48" s="401"/>
      <c r="Q48" s="683"/>
      <c r="R48" s="683"/>
      <c r="S48" s="66" t="s">
        <v>3813</v>
      </c>
      <c r="T48" s="66" t="s">
        <v>3814</v>
      </c>
      <c r="U48" s="402" t="s">
        <v>96</v>
      </c>
      <c r="V48" s="402"/>
      <c r="W48" s="429" t="s">
        <v>511</v>
      </c>
      <c r="X48" s="834" t="s">
        <v>99</v>
      </c>
      <c r="Y48" s="402" t="s">
        <v>99</v>
      </c>
      <c r="Z48" s="402" t="s">
        <v>99</v>
      </c>
      <c r="AA48" s="684" t="s">
        <v>99</v>
      </c>
      <c r="AB48" s="702"/>
      <c r="AC48" s="679" t="s">
        <v>99</v>
      </c>
      <c r="AD48" s="679" t="s">
        <v>99</v>
      </c>
      <c r="AE48" s="623" t="s">
        <v>163</v>
      </c>
      <c r="AF48" s="2015"/>
      <c r="AG48" s="622"/>
      <c r="AH48" s="622"/>
      <c r="AI48" s="623"/>
    </row>
    <row r="49" spans="1:35" s="685" customFormat="1" ht="32.25" customHeight="1">
      <c r="A49" s="15">
        <f t="shared" si="0"/>
        <v>46</v>
      </c>
      <c r="B49" s="187" t="s">
        <v>267</v>
      </c>
      <c r="C49" s="84" t="s">
        <v>980</v>
      </c>
      <c r="D49" s="187" t="s">
        <v>109</v>
      </c>
      <c r="E49" s="188"/>
      <c r="F49" s="189"/>
      <c r="G49" s="189"/>
      <c r="H49" s="189" t="s">
        <v>2279</v>
      </c>
      <c r="I49" s="189"/>
      <c r="J49" s="220"/>
      <c r="K49" s="190"/>
      <c r="L49" s="191"/>
      <c r="M49" s="191"/>
      <c r="N49" s="191"/>
      <c r="O49" s="191"/>
      <c r="P49" s="191"/>
      <c r="Q49" s="239"/>
      <c r="R49" s="239"/>
      <c r="S49" s="84" t="s">
        <v>3815</v>
      </c>
      <c r="T49" s="84" t="s">
        <v>3816</v>
      </c>
      <c r="U49" s="520" t="s">
        <v>1150</v>
      </c>
      <c r="V49" s="520"/>
      <c r="W49" s="434" t="s">
        <v>511</v>
      </c>
      <c r="X49" s="218" t="s">
        <v>99</v>
      </c>
      <c r="Y49" s="155" t="s">
        <v>99</v>
      </c>
      <c r="Z49" s="155" t="s">
        <v>99</v>
      </c>
      <c r="AA49" s="669" t="s">
        <v>99</v>
      </c>
      <c r="AB49" s="520"/>
      <c r="AC49" s="592" t="s">
        <v>216</v>
      </c>
      <c r="AD49" s="592" t="s">
        <v>216</v>
      </c>
      <c r="AE49" s="241" t="s">
        <v>3733</v>
      </c>
      <c r="AF49" s="2015"/>
      <c r="AG49" s="686" t="s">
        <v>4820</v>
      </c>
      <c r="AH49" s="687" t="s">
        <v>6720</v>
      </c>
      <c r="AI49" s="688" t="s">
        <v>1150</v>
      </c>
    </row>
    <row r="50" spans="1:35" s="685" customFormat="1" ht="32.25" customHeight="1">
      <c r="A50" s="15">
        <f t="shared" si="0"/>
        <v>47</v>
      </c>
      <c r="B50" s="187" t="s">
        <v>267</v>
      </c>
      <c r="C50" s="84" t="s">
        <v>981</v>
      </c>
      <c r="D50" s="187" t="s">
        <v>109</v>
      </c>
      <c r="E50" s="188"/>
      <c r="F50" s="189"/>
      <c r="G50" s="189"/>
      <c r="H50" s="189" t="s">
        <v>2282</v>
      </c>
      <c r="I50" s="189"/>
      <c r="J50" s="220"/>
      <c r="K50" s="190"/>
      <c r="L50" s="191"/>
      <c r="M50" s="191"/>
      <c r="N50" s="191"/>
      <c r="O50" s="191"/>
      <c r="P50" s="191"/>
      <c r="Q50" s="239"/>
      <c r="R50" s="239"/>
      <c r="S50" s="84" t="s">
        <v>3819</v>
      </c>
      <c r="T50" s="84" t="s">
        <v>3820</v>
      </c>
      <c r="U50" s="689" t="s">
        <v>119</v>
      </c>
      <c r="V50" s="689"/>
      <c r="W50" s="434" t="s">
        <v>253</v>
      </c>
      <c r="X50" s="218" t="s">
        <v>114</v>
      </c>
      <c r="Y50" s="84" t="s">
        <v>114</v>
      </c>
      <c r="Z50" s="84" t="s">
        <v>99</v>
      </c>
      <c r="AA50" s="218" t="s">
        <v>99</v>
      </c>
      <c r="AB50" s="689"/>
      <c r="AC50" s="592" t="s">
        <v>216</v>
      </c>
      <c r="AD50" s="592" t="s">
        <v>216</v>
      </c>
      <c r="AE50" s="241"/>
      <c r="AF50" s="2015"/>
      <c r="AG50" s="690"/>
      <c r="AH50" s="691"/>
      <c r="AI50" s="688"/>
    </row>
    <row r="51" spans="1:35" s="685" customFormat="1" ht="32.25" customHeight="1">
      <c r="A51" s="15">
        <f t="shared" si="0"/>
        <v>48</v>
      </c>
      <c r="B51" s="187" t="s">
        <v>267</v>
      </c>
      <c r="C51" s="84" t="s">
        <v>490</v>
      </c>
      <c r="D51" s="187" t="s">
        <v>109</v>
      </c>
      <c r="E51" s="188"/>
      <c r="F51" s="189"/>
      <c r="G51" s="189"/>
      <c r="H51" s="189" t="s">
        <v>491</v>
      </c>
      <c r="I51" s="189"/>
      <c r="J51" s="220"/>
      <c r="K51" s="190"/>
      <c r="L51" s="191"/>
      <c r="M51" s="191"/>
      <c r="N51" s="191"/>
      <c r="O51" s="191"/>
      <c r="P51" s="191"/>
      <c r="Q51" s="239"/>
      <c r="R51" s="239"/>
      <c r="S51" s="84" t="s">
        <v>3824</v>
      </c>
      <c r="T51" s="84" t="s">
        <v>3825</v>
      </c>
      <c r="U51" s="520" t="s">
        <v>119</v>
      </c>
      <c r="V51" s="520"/>
      <c r="W51" s="434" t="s">
        <v>511</v>
      </c>
      <c r="X51" s="218"/>
      <c r="Y51" s="155" t="s">
        <v>177</v>
      </c>
      <c r="Z51" s="155" t="s">
        <v>99</v>
      </c>
      <c r="AA51" s="669" t="s">
        <v>99</v>
      </c>
      <c r="AB51" s="2038"/>
      <c r="AC51" s="592" t="s">
        <v>216</v>
      </c>
      <c r="AD51" s="592" t="s">
        <v>216</v>
      </c>
      <c r="AE51" s="623" t="s">
        <v>3850</v>
      </c>
      <c r="AF51" s="2015"/>
      <c r="AG51" s="622" t="s">
        <v>4821</v>
      </c>
      <c r="AH51" s="672" t="s">
        <v>4822</v>
      </c>
      <c r="AI51" s="623" t="s">
        <v>119</v>
      </c>
    </row>
    <row r="52" spans="1:35" s="685" customFormat="1" ht="72">
      <c r="A52" s="15">
        <f t="shared" si="0"/>
        <v>49</v>
      </c>
      <c r="B52" s="187" t="s">
        <v>267</v>
      </c>
      <c r="C52" s="84" t="s">
        <v>3826</v>
      </c>
      <c r="D52" s="187" t="s">
        <v>109</v>
      </c>
      <c r="E52" s="188"/>
      <c r="F52" s="189"/>
      <c r="G52" s="189"/>
      <c r="H52" s="189" t="s">
        <v>3827</v>
      </c>
      <c r="I52" s="189"/>
      <c r="J52" s="220"/>
      <c r="K52" s="189"/>
      <c r="L52" s="190"/>
      <c r="M52" s="191"/>
      <c r="N52" s="191"/>
      <c r="O52" s="191"/>
      <c r="P52" s="191"/>
      <c r="Q52" s="239"/>
      <c r="R52" s="239"/>
      <c r="S52" s="84" t="s">
        <v>3828</v>
      </c>
      <c r="T52" s="84" t="s">
        <v>3829</v>
      </c>
      <c r="U52" s="520" t="s">
        <v>105</v>
      </c>
      <c r="V52" s="520"/>
      <c r="W52" s="434" t="s">
        <v>753</v>
      </c>
      <c r="X52" s="218" t="s">
        <v>3830</v>
      </c>
      <c r="Y52" s="217" t="s">
        <v>226</v>
      </c>
      <c r="Z52" s="217" t="s">
        <v>6713</v>
      </c>
      <c r="AA52" s="669" t="s">
        <v>6757</v>
      </c>
      <c r="AB52" s="520"/>
      <c r="AC52" s="592" t="s">
        <v>216</v>
      </c>
      <c r="AD52" s="592" t="s">
        <v>216</v>
      </c>
      <c r="AE52" s="623" t="s">
        <v>163</v>
      </c>
      <c r="AF52" s="2015"/>
      <c r="AG52" s="622"/>
      <c r="AH52" s="622"/>
      <c r="AI52" s="623"/>
    </row>
    <row r="53" spans="1:35" s="194" customFormat="1" ht="30" customHeight="1">
      <c r="A53" s="15">
        <f t="shared" si="0"/>
        <v>50</v>
      </c>
      <c r="B53" s="187" t="s">
        <v>91</v>
      </c>
      <c r="C53" s="187" t="s">
        <v>494</v>
      </c>
      <c r="D53" s="187" t="s">
        <v>109</v>
      </c>
      <c r="E53" s="188"/>
      <c r="F53" s="189"/>
      <c r="G53" s="189"/>
      <c r="H53" s="189" t="s">
        <v>495</v>
      </c>
      <c r="I53" s="189"/>
      <c r="J53" s="220"/>
      <c r="K53" s="189"/>
      <c r="L53" s="189"/>
      <c r="M53" s="189"/>
      <c r="N53" s="189"/>
      <c r="O53" s="189"/>
      <c r="P53" s="189"/>
      <c r="Q53" s="189"/>
      <c r="R53" s="189"/>
      <c r="S53" s="84" t="s">
        <v>3831</v>
      </c>
      <c r="T53" s="84" t="s">
        <v>3832</v>
      </c>
      <c r="U53" s="520" t="s">
        <v>119</v>
      </c>
      <c r="V53" s="520"/>
      <c r="W53" s="434" t="s">
        <v>511</v>
      </c>
      <c r="X53" s="831" t="s">
        <v>98</v>
      </c>
      <c r="Y53" s="431" t="s">
        <v>98</v>
      </c>
      <c r="Z53" s="431" t="s">
        <v>99</v>
      </c>
      <c r="AA53" s="692" t="s">
        <v>99</v>
      </c>
      <c r="AB53" s="520"/>
      <c r="AC53" s="592" t="s">
        <v>216</v>
      </c>
      <c r="AD53" s="592" t="s">
        <v>216</v>
      </c>
      <c r="AE53" s="623" t="s">
        <v>163</v>
      </c>
      <c r="AF53" s="1442"/>
      <c r="AG53" s="622"/>
      <c r="AH53" s="622"/>
      <c r="AI53" s="623"/>
    </row>
    <row r="54" spans="1:35" s="685" customFormat="1">
      <c r="A54" s="15">
        <f t="shared" si="0"/>
        <v>51</v>
      </c>
      <c r="B54" s="187" t="s">
        <v>267</v>
      </c>
      <c r="C54" s="84" t="s">
        <v>988</v>
      </c>
      <c r="D54" s="187" t="s">
        <v>109</v>
      </c>
      <c r="E54" s="188"/>
      <c r="F54" s="189"/>
      <c r="G54" s="189"/>
      <c r="H54" s="189" t="s">
        <v>499</v>
      </c>
      <c r="I54" s="189"/>
      <c r="J54" s="220"/>
      <c r="K54" s="190"/>
      <c r="L54" s="191"/>
      <c r="M54" s="191"/>
      <c r="N54" s="191"/>
      <c r="O54" s="191"/>
      <c r="P54" s="191"/>
      <c r="Q54" s="239"/>
      <c r="R54" s="239"/>
      <c r="S54" s="84" t="s">
        <v>3833</v>
      </c>
      <c r="T54" s="84" t="s">
        <v>3834</v>
      </c>
      <c r="U54" s="689" t="s">
        <v>119</v>
      </c>
      <c r="V54" s="689"/>
      <c r="W54" s="434" t="s">
        <v>253</v>
      </c>
      <c r="X54" s="84"/>
      <c r="Y54" s="155"/>
      <c r="Z54" s="217" t="s">
        <v>99</v>
      </c>
      <c r="AA54" s="693" t="s">
        <v>99</v>
      </c>
      <c r="AB54" s="520"/>
      <c r="AC54" s="592" t="s">
        <v>216</v>
      </c>
      <c r="AD54" s="592" t="s">
        <v>216</v>
      </c>
      <c r="AE54" s="688" t="s">
        <v>3799</v>
      </c>
      <c r="AF54" s="2016"/>
      <c r="AG54" s="622"/>
      <c r="AH54" s="672"/>
      <c r="AI54" s="623"/>
    </row>
    <row r="55" spans="1:35" s="194" customFormat="1" ht="28.5" customHeight="1">
      <c r="A55" s="15">
        <f t="shared" si="0"/>
        <v>52</v>
      </c>
      <c r="B55" s="187" t="s">
        <v>267</v>
      </c>
      <c r="C55" s="84" t="s">
        <v>2979</v>
      </c>
      <c r="D55" s="187" t="s">
        <v>109</v>
      </c>
      <c r="E55" s="188"/>
      <c r="F55" s="189"/>
      <c r="G55" s="189"/>
      <c r="H55" s="189" t="s">
        <v>3837</v>
      </c>
      <c r="I55" s="189"/>
      <c r="J55" s="191"/>
      <c r="K55" s="191"/>
      <c r="L55" s="191"/>
      <c r="M55" s="191"/>
      <c r="N55" s="191"/>
      <c r="O55" s="191"/>
      <c r="P55" s="191"/>
      <c r="Q55" s="191"/>
      <c r="R55" s="191"/>
      <c r="S55" s="84" t="s">
        <v>3838</v>
      </c>
      <c r="T55" s="84" t="s">
        <v>3839</v>
      </c>
      <c r="U55" s="520" t="s">
        <v>105</v>
      </c>
      <c r="V55" s="520"/>
      <c r="W55" s="434" t="s">
        <v>511</v>
      </c>
      <c r="X55" s="694" t="s">
        <v>234</v>
      </c>
      <c r="Y55" s="695" t="s">
        <v>226</v>
      </c>
      <c r="Z55" s="695" t="s">
        <v>99</v>
      </c>
      <c r="AA55" s="696" t="s">
        <v>99</v>
      </c>
      <c r="AB55" s="520"/>
      <c r="AC55" s="592" t="s">
        <v>216</v>
      </c>
      <c r="AD55" s="592" t="s">
        <v>216</v>
      </c>
      <c r="AE55" s="623" t="s">
        <v>163</v>
      </c>
      <c r="AF55" s="1442"/>
      <c r="AG55" s="622"/>
      <c r="AH55" s="622"/>
      <c r="AI55" s="623"/>
    </row>
    <row r="56" spans="1:35" ht="54">
      <c r="A56" s="15">
        <f t="shared" si="0"/>
        <v>53</v>
      </c>
      <c r="B56" s="187" t="s">
        <v>267</v>
      </c>
      <c r="C56" s="84" t="s">
        <v>3840</v>
      </c>
      <c r="D56" s="187" t="s">
        <v>109</v>
      </c>
      <c r="E56" s="188"/>
      <c r="F56" s="189"/>
      <c r="G56" s="189"/>
      <c r="H56" s="189" t="s">
        <v>2300</v>
      </c>
      <c r="I56" s="189"/>
      <c r="J56" s="191"/>
      <c r="K56" s="191"/>
      <c r="L56" s="191"/>
      <c r="M56" s="191"/>
      <c r="N56" s="191"/>
      <c r="O56" s="191"/>
      <c r="P56" s="191"/>
      <c r="Q56" s="239"/>
      <c r="R56" s="239"/>
      <c r="S56" s="84" t="s">
        <v>3841</v>
      </c>
      <c r="T56" s="84" t="s">
        <v>6693</v>
      </c>
      <c r="U56" s="520" t="s">
        <v>119</v>
      </c>
      <c r="V56" s="520"/>
      <c r="W56" s="434" t="s">
        <v>511</v>
      </c>
      <c r="X56" s="84" t="s">
        <v>254</v>
      </c>
      <c r="Y56" s="217" t="s">
        <v>142</v>
      </c>
      <c r="Z56" s="217" t="s">
        <v>99</v>
      </c>
      <c r="AA56" s="669" t="s">
        <v>99</v>
      </c>
      <c r="AB56" s="520"/>
      <c r="AC56" s="592" t="s">
        <v>216</v>
      </c>
      <c r="AD56" s="592" t="s">
        <v>216</v>
      </c>
      <c r="AE56" s="241" t="s">
        <v>3809</v>
      </c>
      <c r="AG56" s="374"/>
      <c r="AH56" s="382"/>
      <c r="AI56" s="374"/>
    </row>
    <row r="57" spans="1:35" s="194" customFormat="1" ht="28.5" customHeight="1">
      <c r="A57" s="15">
        <f t="shared" si="0"/>
        <v>54</v>
      </c>
      <c r="B57" s="187" t="s">
        <v>267</v>
      </c>
      <c r="C57" s="383" t="s">
        <v>507</v>
      </c>
      <c r="D57" s="187" t="s">
        <v>109</v>
      </c>
      <c r="E57" s="188"/>
      <c r="F57" s="189"/>
      <c r="G57" s="189"/>
      <c r="H57" s="189" t="s">
        <v>2290</v>
      </c>
      <c r="I57" s="189"/>
      <c r="J57" s="191"/>
      <c r="K57" s="191"/>
      <c r="L57" s="191"/>
      <c r="M57" s="191"/>
      <c r="N57" s="191"/>
      <c r="O57" s="191"/>
      <c r="P57" s="191"/>
      <c r="Q57" s="191"/>
      <c r="R57" s="191"/>
      <c r="S57" s="84" t="s">
        <v>3843</v>
      </c>
      <c r="T57" s="84" t="s">
        <v>3844</v>
      </c>
      <c r="U57" s="520" t="s">
        <v>119</v>
      </c>
      <c r="V57" s="520"/>
      <c r="W57" s="434" t="s">
        <v>511</v>
      </c>
      <c r="X57" s="694" t="s">
        <v>254</v>
      </c>
      <c r="Y57" s="695" t="s">
        <v>142</v>
      </c>
      <c r="Z57" s="695" t="s">
        <v>99</v>
      </c>
      <c r="AA57" s="696" t="s">
        <v>99</v>
      </c>
      <c r="AB57" s="520"/>
      <c r="AC57" s="592" t="s">
        <v>216</v>
      </c>
      <c r="AD57" s="592" t="s">
        <v>216</v>
      </c>
      <c r="AE57" s="623" t="s">
        <v>163</v>
      </c>
      <c r="AF57" s="1442"/>
      <c r="AG57" s="622" t="s">
        <v>163</v>
      </c>
      <c r="AH57" s="622" t="s">
        <v>163</v>
      </c>
      <c r="AI57" s="623" t="s">
        <v>163</v>
      </c>
    </row>
    <row r="58" spans="1:35" s="396" customFormat="1" ht="40.5" customHeight="1">
      <c r="A58" s="15">
        <f t="shared" si="0"/>
        <v>55</v>
      </c>
      <c r="B58" s="391" t="s">
        <v>267</v>
      </c>
      <c r="C58" s="391" t="s">
        <v>3845</v>
      </c>
      <c r="D58" s="391" t="s">
        <v>124</v>
      </c>
      <c r="E58" s="404"/>
      <c r="F58" s="832" t="s">
        <v>3846</v>
      </c>
      <c r="G58" s="393"/>
      <c r="H58" s="832"/>
      <c r="I58" s="698"/>
      <c r="J58" s="2007"/>
      <c r="K58" s="698"/>
      <c r="L58" s="405"/>
      <c r="M58" s="406"/>
      <c r="N58" s="406"/>
      <c r="O58" s="406"/>
      <c r="P58" s="406"/>
      <c r="Q58" s="414"/>
      <c r="R58" s="414"/>
      <c r="S58" s="78" t="s">
        <v>3847</v>
      </c>
      <c r="T58" s="78" t="s">
        <v>3848</v>
      </c>
      <c r="U58" s="699" t="s">
        <v>272</v>
      </c>
      <c r="V58" s="699"/>
      <c r="W58" s="426" t="s">
        <v>633</v>
      </c>
      <c r="X58" s="78" t="s">
        <v>99</v>
      </c>
      <c r="Y58" s="565" t="s">
        <v>177</v>
      </c>
      <c r="Z58" s="565" t="s">
        <v>99</v>
      </c>
      <c r="AA58" s="681" t="s">
        <v>3993</v>
      </c>
      <c r="AB58" s="681"/>
      <c r="AC58" s="678" t="s">
        <v>216</v>
      </c>
      <c r="AD58" s="678" t="s">
        <v>216</v>
      </c>
      <c r="AE58" s="623" t="s">
        <v>163</v>
      </c>
      <c r="AF58" s="1442"/>
      <c r="AG58" s="622" t="s">
        <v>163</v>
      </c>
      <c r="AH58" s="622" t="s">
        <v>163</v>
      </c>
      <c r="AI58" s="623" t="s">
        <v>163</v>
      </c>
    </row>
    <row r="59" spans="1:35">
      <c r="A59" s="15">
        <f t="shared" si="0"/>
        <v>56</v>
      </c>
      <c r="B59" s="397" t="s">
        <v>267</v>
      </c>
      <c r="C59" s="397" t="s">
        <v>1121</v>
      </c>
      <c r="D59" s="397" t="s">
        <v>131</v>
      </c>
      <c r="E59" s="410"/>
      <c r="F59" s="833"/>
      <c r="G59" s="833" t="s">
        <v>276</v>
      </c>
      <c r="H59" s="833"/>
      <c r="I59" s="399"/>
      <c r="J59" s="2008"/>
      <c r="K59" s="399"/>
      <c r="L59" s="400"/>
      <c r="M59" s="700"/>
      <c r="N59" s="701"/>
      <c r="O59" s="700"/>
      <c r="P59" s="701"/>
      <c r="Q59" s="401"/>
      <c r="R59" s="701"/>
      <c r="S59" s="66" t="s">
        <v>277</v>
      </c>
      <c r="T59" s="66" t="s">
        <v>278</v>
      </c>
      <c r="U59" s="702" t="s">
        <v>96</v>
      </c>
      <c r="V59" s="702"/>
      <c r="W59" s="402" t="s">
        <v>638</v>
      </c>
      <c r="X59" s="66" t="s">
        <v>99</v>
      </c>
      <c r="Y59" s="566" t="s">
        <v>177</v>
      </c>
      <c r="Z59" s="566" t="s">
        <v>99</v>
      </c>
      <c r="AA59" s="684" t="s">
        <v>177</v>
      </c>
      <c r="AB59" s="684"/>
      <c r="AC59" s="703" t="s">
        <v>99</v>
      </c>
      <c r="AD59" s="703" t="s">
        <v>99</v>
      </c>
      <c r="AE59" s="623" t="s">
        <v>163</v>
      </c>
      <c r="AG59" s="622" t="s">
        <v>163</v>
      </c>
      <c r="AH59" s="622" t="s">
        <v>163</v>
      </c>
      <c r="AI59" s="623" t="s">
        <v>163</v>
      </c>
    </row>
    <row r="60" spans="1:35" ht="40.5" customHeight="1">
      <c r="A60" s="15">
        <f t="shared" si="0"/>
        <v>57</v>
      </c>
      <c r="B60" s="705" t="s">
        <v>267</v>
      </c>
      <c r="C60" s="705" t="s">
        <v>279</v>
      </c>
      <c r="D60" s="705" t="s">
        <v>109</v>
      </c>
      <c r="E60" s="716"/>
      <c r="F60" s="708"/>
      <c r="G60" s="708"/>
      <c r="H60" s="708" t="s">
        <v>3849</v>
      </c>
      <c r="I60" s="708"/>
      <c r="J60" s="706"/>
      <c r="K60" s="708"/>
      <c r="L60" s="709"/>
      <c r="M60" s="707"/>
      <c r="N60" s="707"/>
      <c r="O60" s="707"/>
      <c r="P60" s="707"/>
      <c r="Q60" s="707"/>
      <c r="R60" s="707"/>
      <c r="S60" s="710" t="s">
        <v>281</v>
      </c>
      <c r="T60" s="710" t="s">
        <v>282</v>
      </c>
      <c r="U60" s="711" t="s">
        <v>128</v>
      </c>
      <c r="V60" s="711"/>
      <c r="W60" s="155" t="s">
        <v>638</v>
      </c>
      <c r="X60" s="710" t="s">
        <v>99</v>
      </c>
      <c r="Y60" s="712" t="s">
        <v>177</v>
      </c>
      <c r="Z60" s="712" t="s">
        <v>99</v>
      </c>
      <c r="AA60" s="713" t="s">
        <v>99</v>
      </c>
      <c r="AB60" s="520"/>
      <c r="AC60" s="714" t="s">
        <v>107</v>
      </c>
      <c r="AD60" s="714" t="s">
        <v>107</v>
      </c>
      <c r="AE60" s="623" t="s">
        <v>163</v>
      </c>
      <c r="AG60" s="622" t="s">
        <v>163</v>
      </c>
      <c r="AH60" s="622" t="s">
        <v>163</v>
      </c>
      <c r="AI60" s="623" t="s">
        <v>163</v>
      </c>
    </row>
    <row r="61" spans="1:35">
      <c r="A61" s="15">
        <f t="shared" si="0"/>
        <v>58</v>
      </c>
      <c r="B61" s="705" t="s">
        <v>267</v>
      </c>
      <c r="C61" s="705" t="s">
        <v>289</v>
      </c>
      <c r="D61" s="705" t="s">
        <v>109</v>
      </c>
      <c r="E61" s="716"/>
      <c r="F61" s="708"/>
      <c r="G61" s="708"/>
      <c r="H61" s="708" t="s">
        <v>290</v>
      </c>
      <c r="I61" s="708"/>
      <c r="J61" s="706"/>
      <c r="K61" s="708"/>
      <c r="L61" s="709"/>
      <c r="M61" s="707"/>
      <c r="N61" s="707"/>
      <c r="O61" s="707"/>
      <c r="P61" s="707"/>
      <c r="Q61" s="707"/>
      <c r="R61" s="707"/>
      <c r="S61" s="710" t="s">
        <v>291</v>
      </c>
      <c r="T61" s="710" t="s">
        <v>292</v>
      </c>
      <c r="U61" s="711" t="s">
        <v>119</v>
      </c>
      <c r="V61" s="711"/>
      <c r="W61" s="711" t="s">
        <v>638</v>
      </c>
      <c r="X61" s="710"/>
      <c r="Y61" s="712"/>
      <c r="Z61" s="712" t="s">
        <v>99</v>
      </c>
      <c r="AA61" s="713" t="s">
        <v>99</v>
      </c>
      <c r="AB61" s="520"/>
      <c r="AC61" s="714" t="s">
        <v>216</v>
      </c>
      <c r="AD61" s="714" t="s">
        <v>216</v>
      </c>
      <c r="AE61" s="715" t="s">
        <v>3850</v>
      </c>
      <c r="AG61" s="374" t="s">
        <v>3851</v>
      </c>
      <c r="AH61" s="382" t="s">
        <v>3852</v>
      </c>
      <c r="AI61" s="374" t="s">
        <v>128</v>
      </c>
    </row>
    <row r="62" spans="1:35" ht="34.5" customHeight="1">
      <c r="A62" s="15">
        <f t="shared" si="0"/>
        <v>59</v>
      </c>
      <c r="B62" s="705" t="s">
        <v>267</v>
      </c>
      <c r="C62" s="705" t="s">
        <v>293</v>
      </c>
      <c r="D62" s="705" t="s">
        <v>109</v>
      </c>
      <c r="E62" s="716"/>
      <c r="F62" s="708"/>
      <c r="G62" s="708"/>
      <c r="H62" s="708" t="s">
        <v>3853</v>
      </c>
      <c r="I62" s="708"/>
      <c r="J62" s="706"/>
      <c r="K62" s="708"/>
      <c r="L62" s="708"/>
      <c r="M62" s="708"/>
      <c r="N62" s="708"/>
      <c r="O62" s="708"/>
      <c r="P62" s="708"/>
      <c r="Q62" s="707"/>
      <c r="R62" s="707"/>
      <c r="S62" s="710" t="s">
        <v>3854</v>
      </c>
      <c r="T62" s="710" t="s">
        <v>3855</v>
      </c>
      <c r="U62" s="711" t="s">
        <v>119</v>
      </c>
      <c r="V62" s="711"/>
      <c r="W62" s="711" t="s">
        <v>638</v>
      </c>
      <c r="X62" s="710" t="s">
        <v>99</v>
      </c>
      <c r="Y62" s="712" t="s">
        <v>177</v>
      </c>
      <c r="Z62" s="712" t="s">
        <v>99</v>
      </c>
      <c r="AA62" s="713" t="s">
        <v>99</v>
      </c>
      <c r="AB62" s="520"/>
      <c r="AC62" s="714" t="s">
        <v>216</v>
      </c>
      <c r="AD62" s="714" t="s">
        <v>216</v>
      </c>
      <c r="AE62" s="623" t="s">
        <v>163</v>
      </c>
      <c r="AG62" s="622" t="s">
        <v>163</v>
      </c>
      <c r="AH62" s="622" t="s">
        <v>163</v>
      </c>
      <c r="AI62" s="623" t="s">
        <v>163</v>
      </c>
    </row>
    <row r="63" spans="1:35" ht="34.5" customHeight="1">
      <c r="A63" s="15">
        <f t="shared" si="0"/>
        <v>60</v>
      </c>
      <c r="B63" s="705" t="s">
        <v>267</v>
      </c>
      <c r="C63" s="705" t="s">
        <v>297</v>
      </c>
      <c r="D63" s="705" t="s">
        <v>109</v>
      </c>
      <c r="E63" s="716"/>
      <c r="F63" s="708"/>
      <c r="G63" s="708"/>
      <c r="H63" s="708" t="s">
        <v>298</v>
      </c>
      <c r="I63" s="708"/>
      <c r="J63" s="706"/>
      <c r="K63" s="708"/>
      <c r="L63" s="708"/>
      <c r="M63" s="708"/>
      <c r="N63" s="708"/>
      <c r="O63" s="708"/>
      <c r="P63" s="708"/>
      <c r="Q63" s="709"/>
      <c r="R63" s="707"/>
      <c r="S63" s="710" t="s">
        <v>299</v>
      </c>
      <c r="T63" s="710" t="s">
        <v>299</v>
      </c>
      <c r="U63" s="520" t="s">
        <v>128</v>
      </c>
      <c r="V63" s="520"/>
      <c r="W63" s="711" t="s">
        <v>638</v>
      </c>
      <c r="X63" s="710" t="s">
        <v>3856</v>
      </c>
      <c r="Y63" s="712" t="s">
        <v>3857</v>
      </c>
      <c r="Z63" s="712" t="s">
        <v>99</v>
      </c>
      <c r="AA63" s="713" t="s">
        <v>99</v>
      </c>
      <c r="AB63" s="520"/>
      <c r="AC63" s="714" t="s">
        <v>216</v>
      </c>
      <c r="AD63" s="714" t="s">
        <v>216</v>
      </c>
      <c r="AE63" s="715" t="s">
        <v>3809</v>
      </c>
      <c r="AG63" s="374" t="s">
        <v>3858</v>
      </c>
      <c r="AH63" s="382" t="s">
        <v>3859</v>
      </c>
      <c r="AI63" s="374" t="s">
        <v>128</v>
      </c>
    </row>
    <row r="64" spans="1:35" s="194" customFormat="1">
      <c r="A64" s="15">
        <f t="shared" si="0"/>
        <v>61</v>
      </c>
      <c r="B64" s="705" t="s">
        <v>267</v>
      </c>
      <c r="C64" s="187" t="s">
        <v>310</v>
      </c>
      <c r="D64" s="187" t="s">
        <v>109</v>
      </c>
      <c r="E64" s="188"/>
      <c r="F64" s="189"/>
      <c r="G64" s="189"/>
      <c r="H64" s="189" t="s">
        <v>311</v>
      </c>
      <c r="I64" s="189"/>
      <c r="J64" s="191"/>
      <c r="K64" s="191"/>
      <c r="L64" s="189"/>
      <c r="M64" s="191"/>
      <c r="N64" s="191"/>
      <c r="O64" s="191"/>
      <c r="P64" s="191"/>
      <c r="Q64" s="189"/>
      <c r="R64" s="191"/>
      <c r="S64" s="84" t="s">
        <v>312</v>
      </c>
      <c r="T64" s="84" t="s">
        <v>312</v>
      </c>
      <c r="U64" s="520" t="s">
        <v>119</v>
      </c>
      <c r="V64" s="520"/>
      <c r="W64" s="155" t="s">
        <v>511</v>
      </c>
      <c r="X64" s="84"/>
      <c r="Y64" s="155"/>
      <c r="Z64" s="155" t="s">
        <v>99</v>
      </c>
      <c r="AA64" s="669" t="s">
        <v>99</v>
      </c>
      <c r="AB64" s="520"/>
      <c r="AC64" s="217" t="s">
        <v>216</v>
      </c>
      <c r="AD64" s="217" t="s">
        <v>216</v>
      </c>
      <c r="AE64" s="623" t="s">
        <v>163</v>
      </c>
      <c r="AF64" s="1442"/>
      <c r="AG64" s="622" t="s">
        <v>163</v>
      </c>
      <c r="AH64" s="622" t="s">
        <v>163</v>
      </c>
      <c r="AI64" s="623" t="s">
        <v>163</v>
      </c>
    </row>
    <row r="65" spans="1:35" s="421" customFormat="1">
      <c r="A65" s="15">
        <f t="shared" si="0"/>
        <v>62</v>
      </c>
      <c r="B65" s="376" t="s">
        <v>91</v>
      </c>
      <c r="C65" s="376" t="s">
        <v>3860</v>
      </c>
      <c r="D65" s="397" t="s">
        <v>1030</v>
      </c>
      <c r="E65" s="398" t="s">
        <v>3861</v>
      </c>
      <c r="F65" s="377"/>
      <c r="G65" s="377"/>
      <c r="H65" s="399"/>
      <c r="I65" s="399"/>
      <c r="J65" s="399"/>
      <c r="K65" s="399"/>
      <c r="L65" s="399"/>
      <c r="M65" s="399"/>
      <c r="N65" s="399"/>
      <c r="O65" s="399"/>
      <c r="P65" s="399"/>
      <c r="Q65" s="399"/>
      <c r="R65" s="492"/>
      <c r="S65" s="378" t="s">
        <v>3862</v>
      </c>
      <c r="T65" s="378" t="s">
        <v>3863</v>
      </c>
      <c r="U65" s="702" t="s">
        <v>1150</v>
      </c>
      <c r="V65" s="702"/>
      <c r="W65" s="102" t="s">
        <v>129</v>
      </c>
      <c r="X65" s="66" t="s">
        <v>99</v>
      </c>
      <c r="Y65" s="649" t="s">
        <v>177</v>
      </c>
      <c r="Z65" s="649" t="s">
        <v>99</v>
      </c>
      <c r="AA65" s="664" t="s">
        <v>99</v>
      </c>
      <c r="AB65" s="702"/>
      <c r="AC65" s="718" t="s">
        <v>683</v>
      </c>
      <c r="AD65" s="718" t="s">
        <v>683</v>
      </c>
      <c r="AE65" s="623" t="s">
        <v>163</v>
      </c>
      <c r="AF65" s="1444"/>
      <c r="AG65" s="622" t="s">
        <v>163</v>
      </c>
      <c r="AH65" s="622" t="s">
        <v>163</v>
      </c>
      <c r="AI65" s="623" t="s">
        <v>163</v>
      </c>
    </row>
    <row r="66" spans="1:35" s="396" customFormat="1" ht="34.5" customHeight="1">
      <c r="A66" s="15">
        <f t="shared" si="0"/>
        <v>63</v>
      </c>
      <c r="B66" s="390" t="s">
        <v>91</v>
      </c>
      <c r="C66" s="390" t="s">
        <v>3864</v>
      </c>
      <c r="D66" s="391" t="s">
        <v>124</v>
      </c>
      <c r="E66" s="392"/>
      <c r="F66" s="636" t="s">
        <v>3865</v>
      </c>
      <c r="G66" s="637"/>
      <c r="H66" s="638"/>
      <c r="I66" s="637"/>
      <c r="J66" s="638"/>
      <c r="K66" s="637"/>
      <c r="L66" s="638"/>
      <c r="M66" s="637"/>
      <c r="N66" s="637"/>
      <c r="O66" s="637"/>
      <c r="P66" s="637"/>
      <c r="Q66" s="637"/>
      <c r="R66" s="639"/>
      <c r="S66" s="394" t="s">
        <v>3866</v>
      </c>
      <c r="T66" s="394" t="s">
        <v>3867</v>
      </c>
      <c r="U66" s="699" t="s">
        <v>1150</v>
      </c>
      <c r="V66" s="699"/>
      <c r="W66" s="79" t="s">
        <v>106</v>
      </c>
      <c r="X66" s="78" t="s">
        <v>99</v>
      </c>
      <c r="Y66" s="565" t="s">
        <v>177</v>
      </c>
      <c r="Z66" s="565" t="s">
        <v>99</v>
      </c>
      <c r="AA66" s="681" t="s">
        <v>99</v>
      </c>
      <c r="AB66" s="681"/>
      <c r="AC66" s="719" t="s">
        <v>683</v>
      </c>
      <c r="AD66" s="719" t="s">
        <v>683</v>
      </c>
      <c r="AE66" s="623" t="s">
        <v>163</v>
      </c>
      <c r="AF66" s="1442"/>
      <c r="AG66" s="622" t="s">
        <v>163</v>
      </c>
      <c r="AH66" s="622" t="s">
        <v>163</v>
      </c>
      <c r="AI66" s="623" t="s">
        <v>163</v>
      </c>
    </row>
    <row r="67" spans="1:35" s="381" customFormat="1" ht="34.5" customHeight="1">
      <c r="A67" s="15">
        <f t="shared" si="0"/>
        <v>64</v>
      </c>
      <c r="B67" s="376" t="s">
        <v>91</v>
      </c>
      <c r="C67" s="423" t="s">
        <v>3868</v>
      </c>
      <c r="D67" s="397" t="s">
        <v>131</v>
      </c>
      <c r="E67" s="398"/>
      <c r="F67" s="377"/>
      <c r="G67" s="377" t="s">
        <v>3869</v>
      </c>
      <c r="H67" s="399"/>
      <c r="I67" s="399"/>
      <c r="J67" s="399"/>
      <c r="K67" s="399"/>
      <c r="L67" s="399"/>
      <c r="M67" s="399"/>
      <c r="N67" s="399"/>
      <c r="O67" s="399"/>
      <c r="P67" s="399"/>
      <c r="Q67" s="399"/>
      <c r="R67" s="492"/>
      <c r="S67" s="378" t="s">
        <v>3870</v>
      </c>
      <c r="T67" s="378" t="s">
        <v>3871</v>
      </c>
      <c r="U67" s="702" t="s">
        <v>96</v>
      </c>
      <c r="V67" s="702"/>
      <c r="W67" s="102" t="s">
        <v>129</v>
      </c>
      <c r="X67" s="66" t="s">
        <v>99</v>
      </c>
      <c r="Y67" s="649" t="s">
        <v>177</v>
      </c>
      <c r="Z67" s="649" t="s">
        <v>99</v>
      </c>
      <c r="AA67" s="664" t="s">
        <v>99</v>
      </c>
      <c r="AB67" s="664"/>
      <c r="AC67" s="718" t="s">
        <v>99</v>
      </c>
      <c r="AD67" s="718" t="s">
        <v>99</v>
      </c>
      <c r="AE67" s="623" t="s">
        <v>163</v>
      </c>
      <c r="AF67" s="1442"/>
      <c r="AG67" s="622" t="s">
        <v>163</v>
      </c>
      <c r="AH67" s="622" t="s">
        <v>163</v>
      </c>
      <c r="AI67" s="623" t="s">
        <v>163</v>
      </c>
    </row>
    <row r="68" spans="1:35" ht="49.5" customHeight="1">
      <c r="A68" s="15">
        <f t="shared" si="0"/>
        <v>65</v>
      </c>
      <c r="B68" s="390" t="s">
        <v>91</v>
      </c>
      <c r="C68" s="422" t="s">
        <v>3872</v>
      </c>
      <c r="D68" s="391" t="s">
        <v>124</v>
      </c>
      <c r="E68" s="392"/>
      <c r="F68" s="675"/>
      <c r="G68" s="675"/>
      <c r="H68" s="393" t="s">
        <v>3873</v>
      </c>
      <c r="I68" s="393"/>
      <c r="J68" s="393"/>
      <c r="K68" s="393"/>
      <c r="L68" s="393"/>
      <c r="M68" s="393"/>
      <c r="N68" s="393"/>
      <c r="O68" s="393"/>
      <c r="P68" s="393"/>
      <c r="Q68" s="393"/>
      <c r="R68" s="467"/>
      <c r="S68" s="394" t="s">
        <v>3874</v>
      </c>
      <c r="T68" s="394" t="s">
        <v>3875</v>
      </c>
      <c r="U68" s="699" t="s">
        <v>1150</v>
      </c>
      <c r="V68" s="699"/>
      <c r="W68" s="94" t="s">
        <v>129</v>
      </c>
      <c r="X68" s="78" t="s">
        <v>99</v>
      </c>
      <c r="Y68" s="641" t="s">
        <v>177</v>
      </c>
      <c r="Z68" s="641" t="s">
        <v>99</v>
      </c>
      <c r="AA68" s="677" t="s">
        <v>99</v>
      </c>
      <c r="AB68" s="677"/>
      <c r="AC68" s="719" t="s">
        <v>683</v>
      </c>
      <c r="AD68" s="719" t="s">
        <v>683</v>
      </c>
      <c r="AE68" s="720" t="s">
        <v>3721</v>
      </c>
      <c r="AG68" s="374" t="s">
        <v>3876</v>
      </c>
      <c r="AH68" s="382" t="s">
        <v>3877</v>
      </c>
      <c r="AI68" s="374" t="s">
        <v>128</v>
      </c>
    </row>
    <row r="69" spans="1:35" s="194" customFormat="1" ht="34.5" customHeight="1">
      <c r="A69" s="15">
        <f t="shared" ref="A69:A132" si="1">ROW()-ROW(A$3)</f>
        <v>66</v>
      </c>
      <c r="B69" s="376" t="s">
        <v>91</v>
      </c>
      <c r="C69" s="376" t="s">
        <v>3878</v>
      </c>
      <c r="D69" s="397" t="s">
        <v>131</v>
      </c>
      <c r="E69" s="398"/>
      <c r="F69" s="377"/>
      <c r="G69" s="377"/>
      <c r="H69" s="399"/>
      <c r="I69" s="399" t="s">
        <v>352</v>
      </c>
      <c r="J69" s="399"/>
      <c r="K69" s="399"/>
      <c r="L69" s="399"/>
      <c r="M69" s="399"/>
      <c r="N69" s="399"/>
      <c r="O69" s="399"/>
      <c r="P69" s="399"/>
      <c r="Q69" s="399"/>
      <c r="R69" s="492"/>
      <c r="S69" s="378" t="s">
        <v>1759</v>
      </c>
      <c r="T69" s="378" t="s">
        <v>1760</v>
      </c>
      <c r="U69" s="702" t="s">
        <v>96</v>
      </c>
      <c r="V69" s="702"/>
      <c r="W69" s="102" t="s">
        <v>129</v>
      </c>
      <c r="X69" s="66" t="s">
        <v>99</v>
      </c>
      <c r="Y69" s="649" t="s">
        <v>177</v>
      </c>
      <c r="Z69" s="649" t="s">
        <v>99</v>
      </c>
      <c r="AA69" s="664" t="s">
        <v>99</v>
      </c>
      <c r="AB69" s="702"/>
      <c r="AC69" s="665" t="s">
        <v>99</v>
      </c>
      <c r="AD69" s="665" t="s">
        <v>99</v>
      </c>
      <c r="AE69" s="623" t="s">
        <v>163</v>
      </c>
      <c r="AF69" s="1442"/>
      <c r="AG69" s="622" t="s">
        <v>163</v>
      </c>
      <c r="AH69" s="622" t="s">
        <v>163</v>
      </c>
      <c r="AI69" s="623" t="s">
        <v>163</v>
      </c>
    </row>
    <row r="70" spans="1:35" ht="39.75" customHeight="1">
      <c r="A70" s="15">
        <f t="shared" si="1"/>
        <v>67</v>
      </c>
      <c r="B70" s="187" t="s">
        <v>91</v>
      </c>
      <c r="C70" s="187" t="s">
        <v>355</v>
      </c>
      <c r="D70" s="187" t="s">
        <v>109</v>
      </c>
      <c r="E70" s="188"/>
      <c r="F70" s="189"/>
      <c r="G70" s="189"/>
      <c r="H70" s="189"/>
      <c r="I70" s="189"/>
      <c r="J70" s="189" t="s">
        <v>356</v>
      </c>
      <c r="K70" s="189"/>
      <c r="L70" s="189"/>
      <c r="M70" s="189"/>
      <c r="N70" s="189"/>
      <c r="O70" s="189"/>
      <c r="P70" s="189"/>
      <c r="Q70" s="189"/>
      <c r="R70" s="495"/>
      <c r="S70" s="84" t="s">
        <v>3879</v>
      </c>
      <c r="T70" s="84" t="s">
        <v>3880</v>
      </c>
      <c r="U70" s="520" t="s">
        <v>105</v>
      </c>
      <c r="V70" s="520"/>
      <c r="W70" s="49" t="s">
        <v>129</v>
      </c>
      <c r="X70" s="84" t="s">
        <v>99</v>
      </c>
      <c r="Y70" s="217" t="s">
        <v>177</v>
      </c>
      <c r="Z70" s="217" t="s">
        <v>99</v>
      </c>
      <c r="AA70" s="669" t="s">
        <v>99</v>
      </c>
      <c r="AB70" s="520"/>
      <c r="AC70" s="592" t="s">
        <v>274</v>
      </c>
      <c r="AD70" s="592" t="s">
        <v>274</v>
      </c>
      <c r="AE70" s="241" t="s">
        <v>3850</v>
      </c>
      <c r="AG70" s="374" t="s">
        <v>3881</v>
      </c>
      <c r="AH70" s="382" t="s">
        <v>3882</v>
      </c>
      <c r="AI70" s="374" t="s">
        <v>517</v>
      </c>
    </row>
    <row r="71" spans="1:35" ht="36">
      <c r="A71" s="15">
        <f t="shared" si="1"/>
        <v>68</v>
      </c>
      <c r="B71" s="187" t="s">
        <v>91</v>
      </c>
      <c r="C71" s="187" t="s">
        <v>360</v>
      </c>
      <c r="D71" s="187" t="s">
        <v>109</v>
      </c>
      <c r="E71" s="189"/>
      <c r="F71" s="189"/>
      <c r="G71" s="189"/>
      <c r="H71" s="189"/>
      <c r="I71" s="190"/>
      <c r="J71" s="189" t="s">
        <v>361</v>
      </c>
      <c r="K71" s="189"/>
      <c r="L71" s="188"/>
      <c r="M71" s="190"/>
      <c r="N71" s="191"/>
      <c r="O71" s="191"/>
      <c r="P71" s="191"/>
      <c r="Q71" s="191"/>
      <c r="R71" s="191"/>
      <c r="S71" s="84" t="s">
        <v>2929</v>
      </c>
      <c r="T71" s="84" t="s">
        <v>7518</v>
      </c>
      <c r="U71" s="520" t="s">
        <v>119</v>
      </c>
      <c r="V71" s="520"/>
      <c r="W71" s="49" t="s">
        <v>129</v>
      </c>
      <c r="X71" s="84"/>
      <c r="Y71" s="155"/>
      <c r="Z71" s="155"/>
      <c r="AA71" s="669" t="s">
        <v>6735</v>
      </c>
      <c r="AB71" s="520"/>
      <c r="AC71" s="592" t="s">
        <v>274</v>
      </c>
      <c r="AD71" s="592" t="s">
        <v>274</v>
      </c>
      <c r="AE71" s="241" t="s">
        <v>3850</v>
      </c>
      <c r="AG71" s="374" t="s">
        <v>3883</v>
      </c>
      <c r="AH71" s="382" t="s">
        <v>3884</v>
      </c>
      <c r="AI71" s="374" t="s">
        <v>105</v>
      </c>
    </row>
    <row r="72" spans="1:35" s="194" customFormat="1">
      <c r="A72" s="15">
        <f t="shared" si="1"/>
        <v>69</v>
      </c>
      <c r="B72" s="187" t="s">
        <v>91</v>
      </c>
      <c r="C72" s="227" t="s">
        <v>367</v>
      </c>
      <c r="D72" s="187" t="s">
        <v>109</v>
      </c>
      <c r="E72" s="188"/>
      <c r="F72" s="189"/>
      <c r="G72" s="189"/>
      <c r="H72" s="189"/>
      <c r="I72" s="189"/>
      <c r="J72" s="189" t="s">
        <v>368</v>
      </c>
      <c r="K72" s="189"/>
      <c r="L72" s="190"/>
      <c r="M72" s="191"/>
      <c r="N72" s="191"/>
      <c r="O72" s="191"/>
      <c r="P72" s="191"/>
      <c r="Q72" s="191"/>
      <c r="R72" s="191"/>
      <c r="S72" s="84" t="s">
        <v>1764</v>
      </c>
      <c r="T72" s="84" t="s">
        <v>1765</v>
      </c>
      <c r="U72" s="520" t="s">
        <v>105</v>
      </c>
      <c r="V72" s="520"/>
      <c r="W72" s="49" t="s">
        <v>129</v>
      </c>
      <c r="X72" s="84"/>
      <c r="Y72" s="217"/>
      <c r="Z72" s="155"/>
      <c r="AA72" s="669"/>
      <c r="AB72" s="520"/>
      <c r="AC72" s="721" t="s">
        <v>371</v>
      </c>
      <c r="AD72" s="721" t="s">
        <v>371</v>
      </c>
      <c r="AE72" s="348" t="s">
        <v>3726</v>
      </c>
      <c r="AF72" s="1442">
        <v>1</v>
      </c>
      <c r="AG72" s="193" t="s">
        <v>3885</v>
      </c>
      <c r="AH72" s="187" t="s">
        <v>3886</v>
      </c>
      <c r="AI72" s="193" t="s">
        <v>128</v>
      </c>
    </row>
    <row r="73" spans="1:35" s="194" customFormat="1" ht="73" customHeight="1">
      <c r="A73" s="15">
        <f t="shared" si="1"/>
        <v>70</v>
      </c>
      <c r="B73" s="722" t="s">
        <v>91</v>
      </c>
      <c r="C73" s="722" t="s">
        <v>1766</v>
      </c>
      <c r="D73" s="722" t="s">
        <v>109</v>
      </c>
      <c r="E73" s="723"/>
      <c r="F73" s="724"/>
      <c r="G73" s="724"/>
      <c r="H73" s="724"/>
      <c r="I73" s="724"/>
      <c r="J73" s="724" t="s">
        <v>2930</v>
      </c>
      <c r="K73" s="724"/>
      <c r="L73" s="724"/>
      <c r="M73" s="724"/>
      <c r="N73" s="724"/>
      <c r="O73" s="724"/>
      <c r="P73" s="724"/>
      <c r="Q73" s="724"/>
      <c r="R73" s="724"/>
      <c r="S73" s="725" t="s">
        <v>6684</v>
      </c>
      <c r="T73" s="725" t="s">
        <v>3888</v>
      </c>
      <c r="U73" s="520" t="s">
        <v>105</v>
      </c>
      <c r="V73" s="520"/>
      <c r="W73" s="335" t="s">
        <v>511</v>
      </c>
      <c r="X73" s="725" t="s">
        <v>6733</v>
      </c>
      <c r="Y73" s="726" t="s">
        <v>1208</v>
      </c>
      <c r="Z73" s="155" t="s">
        <v>1209</v>
      </c>
      <c r="AA73" s="713" t="s">
        <v>6734</v>
      </c>
      <c r="AB73" s="520"/>
      <c r="AC73" s="727" t="s">
        <v>371</v>
      </c>
      <c r="AD73" s="727" t="s">
        <v>371</v>
      </c>
      <c r="AE73" s="348" t="s">
        <v>3726</v>
      </c>
      <c r="AF73" s="1442">
        <v>1</v>
      </c>
      <c r="AG73" s="193" t="s">
        <v>3890</v>
      </c>
      <c r="AH73" s="187" t="s">
        <v>3891</v>
      </c>
      <c r="AI73" s="193" t="s">
        <v>128</v>
      </c>
    </row>
    <row r="74" spans="1:35" s="194" customFormat="1" ht="48" customHeight="1">
      <c r="A74" s="15">
        <f t="shared" si="1"/>
        <v>71</v>
      </c>
      <c r="B74" s="722" t="s">
        <v>91</v>
      </c>
      <c r="C74" s="722" t="s">
        <v>3892</v>
      </c>
      <c r="D74" s="722" t="s">
        <v>109</v>
      </c>
      <c r="E74" s="723"/>
      <c r="F74" s="724"/>
      <c r="G74" s="724"/>
      <c r="H74" s="724"/>
      <c r="I74" s="724"/>
      <c r="J74" s="724" t="s">
        <v>3893</v>
      </c>
      <c r="K74" s="724"/>
      <c r="L74" s="724"/>
      <c r="M74" s="724"/>
      <c r="N74" s="729"/>
      <c r="O74" s="729"/>
      <c r="P74" s="729"/>
      <c r="Q74" s="730"/>
      <c r="R74" s="730"/>
      <c r="S74" s="725" t="s">
        <v>7213</v>
      </c>
      <c r="T74" s="725" t="s">
        <v>6690</v>
      </c>
      <c r="U74" s="520" t="s">
        <v>105</v>
      </c>
      <c r="V74" s="520"/>
      <c r="W74" s="335" t="s">
        <v>753</v>
      </c>
      <c r="X74" s="725" t="s">
        <v>254</v>
      </c>
      <c r="Y74" s="726" t="s">
        <v>142</v>
      </c>
      <c r="Z74" s="726" t="s">
        <v>99</v>
      </c>
      <c r="AA74" s="731" t="s">
        <v>99</v>
      </c>
      <c r="AB74" s="520"/>
      <c r="AC74" s="727" t="s">
        <v>216</v>
      </c>
      <c r="AD74" s="727" t="s">
        <v>216</v>
      </c>
      <c r="AE74" s="623" t="s">
        <v>163</v>
      </c>
      <c r="AF74" s="1442"/>
      <c r="AG74" s="622" t="s">
        <v>163</v>
      </c>
      <c r="AH74" s="622" t="s">
        <v>163</v>
      </c>
      <c r="AI74" s="623" t="s">
        <v>163</v>
      </c>
    </row>
    <row r="75" spans="1:35" s="194" customFormat="1" ht="30" customHeight="1">
      <c r="A75" s="15">
        <f t="shared" si="1"/>
        <v>72</v>
      </c>
      <c r="B75" s="391" t="s">
        <v>91</v>
      </c>
      <c r="C75" s="391" t="s">
        <v>372</v>
      </c>
      <c r="D75" s="391" t="s">
        <v>124</v>
      </c>
      <c r="E75" s="404"/>
      <c r="F75" s="393"/>
      <c r="G75" s="393"/>
      <c r="H75" s="393"/>
      <c r="I75" s="393"/>
      <c r="J75" s="393" t="s">
        <v>373</v>
      </c>
      <c r="K75" s="393"/>
      <c r="L75" s="393"/>
      <c r="M75" s="393"/>
      <c r="N75" s="405"/>
      <c r="O75" s="405"/>
      <c r="P75" s="405"/>
      <c r="Q75" s="406"/>
      <c r="R75" s="406"/>
      <c r="S75" s="78" t="s">
        <v>3894</v>
      </c>
      <c r="T75" s="78" t="s">
        <v>1771</v>
      </c>
      <c r="U75" s="699" t="s">
        <v>119</v>
      </c>
      <c r="V75" s="699"/>
      <c r="W75" s="395" t="s">
        <v>129</v>
      </c>
      <c r="X75" s="78" t="s">
        <v>98</v>
      </c>
      <c r="Y75" s="565" t="s">
        <v>177</v>
      </c>
      <c r="Z75" s="565" t="s">
        <v>99</v>
      </c>
      <c r="AA75" s="681" t="s">
        <v>99</v>
      </c>
      <c r="AB75" s="681"/>
      <c r="AC75" s="569" t="s">
        <v>274</v>
      </c>
      <c r="AD75" s="569" t="s">
        <v>274</v>
      </c>
      <c r="AE75" s="570" t="s">
        <v>3850</v>
      </c>
      <c r="AF75" s="1442"/>
      <c r="AG75" s="193" t="s">
        <v>3895</v>
      </c>
      <c r="AH75" s="187" t="s">
        <v>3896</v>
      </c>
      <c r="AI75" s="193" t="s">
        <v>105</v>
      </c>
    </row>
    <row r="76" spans="1:35" s="381" customFormat="1" ht="30" customHeight="1">
      <c r="A76" s="15">
        <f t="shared" si="1"/>
        <v>73</v>
      </c>
      <c r="B76" s="397" t="s">
        <v>91</v>
      </c>
      <c r="C76" s="397" t="s">
        <v>376</v>
      </c>
      <c r="D76" s="397" t="s">
        <v>131</v>
      </c>
      <c r="E76" s="410"/>
      <c r="F76" s="399"/>
      <c r="G76" s="399"/>
      <c r="H76" s="399"/>
      <c r="I76" s="399"/>
      <c r="J76" s="399"/>
      <c r="K76" s="399" t="s">
        <v>377</v>
      </c>
      <c r="L76" s="400"/>
      <c r="M76" s="401"/>
      <c r="N76" s="401"/>
      <c r="O76" s="401"/>
      <c r="P76" s="401"/>
      <c r="Q76" s="401"/>
      <c r="R76" s="401"/>
      <c r="S76" s="66" t="s">
        <v>3897</v>
      </c>
      <c r="T76" s="66" t="s">
        <v>3898</v>
      </c>
      <c r="U76" s="702" t="s">
        <v>96</v>
      </c>
      <c r="V76" s="702"/>
      <c r="W76" s="402" t="s">
        <v>129</v>
      </c>
      <c r="X76" s="66" t="s">
        <v>98</v>
      </c>
      <c r="Y76" s="402" t="s">
        <v>177</v>
      </c>
      <c r="Z76" s="402" t="s">
        <v>99</v>
      </c>
      <c r="AA76" s="684" t="s">
        <v>99</v>
      </c>
      <c r="AB76" s="702"/>
      <c r="AC76" s="572" t="s">
        <v>98</v>
      </c>
      <c r="AD76" s="572" t="s">
        <v>98</v>
      </c>
      <c r="AE76" s="623" t="s">
        <v>163</v>
      </c>
      <c r="AF76" s="1442"/>
      <c r="AG76" s="622" t="s">
        <v>163</v>
      </c>
      <c r="AH76" s="622" t="s">
        <v>163</v>
      </c>
      <c r="AI76" s="623" t="s">
        <v>163</v>
      </c>
    </row>
    <row r="77" spans="1:35" ht="40.5" customHeight="1">
      <c r="A77" s="15">
        <f t="shared" si="1"/>
        <v>74</v>
      </c>
      <c r="B77" s="187" t="s">
        <v>91</v>
      </c>
      <c r="C77" s="187" t="s">
        <v>380</v>
      </c>
      <c r="D77" s="187" t="s">
        <v>109</v>
      </c>
      <c r="E77" s="188"/>
      <c r="F77" s="189"/>
      <c r="G77" s="189"/>
      <c r="H77" s="189"/>
      <c r="I77" s="189"/>
      <c r="J77" s="189"/>
      <c r="K77" s="189"/>
      <c r="L77" s="189" t="s">
        <v>381</v>
      </c>
      <c r="M77" s="189"/>
      <c r="N77" s="191"/>
      <c r="O77" s="191"/>
      <c r="P77" s="191"/>
      <c r="Q77" s="191"/>
      <c r="R77" s="192"/>
      <c r="S77" s="84" t="s">
        <v>3899</v>
      </c>
      <c r="T77" s="84" t="s">
        <v>2933</v>
      </c>
      <c r="U77" s="520" t="s">
        <v>119</v>
      </c>
      <c r="V77" s="1476"/>
      <c r="W77" s="155" t="s">
        <v>129</v>
      </c>
      <c r="X77" s="84" t="s">
        <v>98</v>
      </c>
      <c r="Y77" s="217" t="s">
        <v>177</v>
      </c>
      <c r="Z77" s="217" t="s">
        <v>99</v>
      </c>
      <c r="AA77" s="669" t="s">
        <v>99</v>
      </c>
      <c r="AB77" s="520"/>
      <c r="AC77" s="592" t="s">
        <v>216</v>
      </c>
      <c r="AD77" s="592" t="s">
        <v>216</v>
      </c>
      <c r="AE77" s="623" t="s">
        <v>163</v>
      </c>
      <c r="AG77" s="622" t="s">
        <v>163</v>
      </c>
      <c r="AH77" s="622" t="s">
        <v>163</v>
      </c>
      <c r="AI77" s="623" t="s">
        <v>163</v>
      </c>
    </row>
    <row r="78" spans="1:35" ht="30" customHeight="1">
      <c r="A78" s="15">
        <f t="shared" si="1"/>
        <v>75</v>
      </c>
      <c r="B78" s="187" t="s">
        <v>91</v>
      </c>
      <c r="C78" s="227" t="s">
        <v>384</v>
      </c>
      <c r="D78" s="187" t="s">
        <v>109</v>
      </c>
      <c r="E78" s="188"/>
      <c r="F78" s="189"/>
      <c r="G78" s="189"/>
      <c r="H78" s="189"/>
      <c r="I78" s="189"/>
      <c r="J78" s="189"/>
      <c r="K78" s="189"/>
      <c r="L78" s="189" t="s">
        <v>457</v>
      </c>
      <c r="M78" s="189"/>
      <c r="N78" s="220"/>
      <c r="O78" s="189"/>
      <c r="P78" s="189"/>
      <c r="Q78" s="189"/>
      <c r="R78" s="189"/>
      <c r="S78" s="84" t="s">
        <v>1776</v>
      </c>
      <c r="T78" s="218" t="s">
        <v>3900</v>
      </c>
      <c r="U78" s="520" t="s">
        <v>119</v>
      </c>
      <c r="V78" s="520"/>
      <c r="W78" s="155" t="s">
        <v>129</v>
      </c>
      <c r="X78" s="84"/>
      <c r="Y78" s="155"/>
      <c r="Z78" s="155" t="s">
        <v>99</v>
      </c>
      <c r="AA78" s="669" t="s">
        <v>163</v>
      </c>
      <c r="AB78" s="520"/>
      <c r="AC78" s="592" t="s">
        <v>216</v>
      </c>
      <c r="AD78" s="592" t="s">
        <v>216</v>
      </c>
      <c r="AE78" s="241" t="s">
        <v>3901</v>
      </c>
      <c r="AG78" s="374" t="s">
        <v>3902</v>
      </c>
      <c r="AH78" s="382" t="s">
        <v>3903</v>
      </c>
      <c r="AI78" s="374" t="s">
        <v>105</v>
      </c>
    </row>
    <row r="79" spans="1:35" ht="30" customHeight="1">
      <c r="A79" s="15">
        <f t="shared" si="1"/>
        <v>76</v>
      </c>
      <c r="B79" s="187" t="s">
        <v>91</v>
      </c>
      <c r="C79" s="187" t="s">
        <v>388</v>
      </c>
      <c r="D79" s="187" t="s">
        <v>109</v>
      </c>
      <c r="E79" s="188"/>
      <c r="F79" s="189"/>
      <c r="G79" s="189"/>
      <c r="H79" s="189"/>
      <c r="I79" s="189"/>
      <c r="J79" s="189"/>
      <c r="K79" s="189"/>
      <c r="L79" s="189" t="s">
        <v>389</v>
      </c>
      <c r="M79" s="189"/>
      <c r="N79" s="191"/>
      <c r="O79" s="190"/>
      <c r="P79" s="190"/>
      <c r="Q79" s="191"/>
      <c r="R79" s="192"/>
      <c r="S79" s="84" t="s">
        <v>2938</v>
      </c>
      <c r="T79" s="84" t="s">
        <v>2939</v>
      </c>
      <c r="U79" s="520" t="s">
        <v>119</v>
      </c>
      <c r="V79" s="520"/>
      <c r="W79" s="155" t="s">
        <v>129</v>
      </c>
      <c r="X79" s="84"/>
      <c r="Y79" s="155"/>
      <c r="Z79" s="155" t="s">
        <v>99</v>
      </c>
      <c r="AA79" s="669" t="s">
        <v>99</v>
      </c>
      <c r="AB79" s="520"/>
      <c r="AC79" s="592" t="s">
        <v>216</v>
      </c>
      <c r="AD79" s="592" t="s">
        <v>216</v>
      </c>
      <c r="AE79" s="241" t="s">
        <v>6840</v>
      </c>
      <c r="AG79" s="374" t="s">
        <v>3902</v>
      </c>
      <c r="AH79" s="382" t="s">
        <v>3903</v>
      </c>
      <c r="AI79" s="374" t="s">
        <v>105</v>
      </c>
    </row>
    <row r="80" spans="1:35" ht="30" customHeight="1">
      <c r="A80" s="15">
        <f t="shared" si="1"/>
        <v>77</v>
      </c>
      <c r="B80" s="187" t="s">
        <v>91</v>
      </c>
      <c r="C80" s="187" t="s">
        <v>1331</v>
      </c>
      <c r="D80" s="187" t="s">
        <v>109</v>
      </c>
      <c r="E80" s="188"/>
      <c r="F80" s="189"/>
      <c r="G80" s="189"/>
      <c r="H80" s="189"/>
      <c r="I80" s="189"/>
      <c r="J80" s="189"/>
      <c r="K80" s="189"/>
      <c r="L80" s="189" t="s">
        <v>1332</v>
      </c>
      <c r="M80" s="189"/>
      <c r="N80" s="191"/>
      <c r="O80" s="191"/>
      <c r="P80" s="191"/>
      <c r="Q80" s="191"/>
      <c r="R80" s="191"/>
      <c r="S80" s="187" t="s">
        <v>3904</v>
      </c>
      <c r="T80" s="84" t="s">
        <v>3905</v>
      </c>
      <c r="U80" s="520" t="s">
        <v>119</v>
      </c>
      <c r="V80" s="520"/>
      <c r="W80" s="155" t="s">
        <v>511</v>
      </c>
      <c r="X80" s="84" t="s">
        <v>98</v>
      </c>
      <c r="Y80" s="155" t="s">
        <v>177</v>
      </c>
      <c r="Z80" s="155" t="s">
        <v>99</v>
      </c>
      <c r="AA80" s="669" t="s">
        <v>99</v>
      </c>
      <c r="AB80" s="520"/>
      <c r="AC80" s="592" t="s">
        <v>216</v>
      </c>
      <c r="AD80" s="592" t="s">
        <v>216</v>
      </c>
      <c r="AE80" s="623" t="s">
        <v>163</v>
      </c>
      <c r="AG80" s="622" t="s">
        <v>163</v>
      </c>
      <c r="AH80" s="622" t="s">
        <v>163</v>
      </c>
      <c r="AI80" s="623" t="s">
        <v>163</v>
      </c>
    </row>
    <row r="81" spans="1:35" s="381" customFormat="1" ht="30" customHeight="1">
      <c r="A81" s="15">
        <f t="shared" si="1"/>
        <v>78</v>
      </c>
      <c r="B81" s="391" t="s">
        <v>91</v>
      </c>
      <c r="C81" s="422" t="s">
        <v>392</v>
      </c>
      <c r="D81" s="391" t="s">
        <v>393</v>
      </c>
      <c r="E81" s="404"/>
      <c r="F81" s="393"/>
      <c r="G81" s="393"/>
      <c r="H81" s="393"/>
      <c r="I81" s="393"/>
      <c r="J81" s="393"/>
      <c r="K81" s="393"/>
      <c r="L81" s="393" t="s">
        <v>394</v>
      </c>
      <c r="M81" s="439"/>
      <c r="N81" s="477"/>
      <c r="O81" s="477"/>
      <c r="P81" s="477"/>
      <c r="Q81" s="477"/>
      <c r="R81" s="477"/>
      <c r="S81" s="78" t="s">
        <v>395</v>
      </c>
      <c r="T81" s="78" t="s">
        <v>1780</v>
      </c>
      <c r="U81" s="699" t="s">
        <v>119</v>
      </c>
      <c r="V81" s="699"/>
      <c r="W81" s="395" t="s">
        <v>129</v>
      </c>
      <c r="X81" s="78" t="s">
        <v>98</v>
      </c>
      <c r="Y81" s="395" t="s">
        <v>177</v>
      </c>
      <c r="Z81" s="395" t="s">
        <v>99</v>
      </c>
      <c r="AA81" s="681" t="s">
        <v>99</v>
      </c>
      <c r="AB81" s="681"/>
      <c r="AC81" s="678" t="s">
        <v>4519</v>
      </c>
      <c r="AD81" s="678" t="s">
        <v>4519</v>
      </c>
      <c r="AE81" s="241" t="s">
        <v>3906</v>
      </c>
      <c r="AF81" s="1442"/>
      <c r="AG81" s="374" t="s">
        <v>3907</v>
      </c>
      <c r="AH81" s="382" t="s">
        <v>3908</v>
      </c>
      <c r="AI81" s="374" t="s">
        <v>105</v>
      </c>
    </row>
    <row r="82" spans="1:35" ht="30" customHeight="1">
      <c r="A82" s="15">
        <f t="shared" si="1"/>
        <v>79</v>
      </c>
      <c r="B82" s="397" t="s">
        <v>91</v>
      </c>
      <c r="C82" s="423" t="s">
        <v>397</v>
      </c>
      <c r="D82" s="397" t="s">
        <v>398</v>
      </c>
      <c r="E82" s="410"/>
      <c r="F82" s="399"/>
      <c r="G82" s="399"/>
      <c r="H82" s="399"/>
      <c r="I82" s="399"/>
      <c r="J82" s="399"/>
      <c r="K82" s="399"/>
      <c r="L82" s="399"/>
      <c r="M82" s="399" t="s">
        <v>399</v>
      </c>
      <c r="N82" s="401"/>
      <c r="O82" s="401"/>
      <c r="P82" s="401"/>
      <c r="Q82" s="401"/>
      <c r="R82" s="401"/>
      <c r="S82" s="66" t="s">
        <v>400</v>
      </c>
      <c r="T82" s="66" t="s">
        <v>1781</v>
      </c>
      <c r="U82" s="702" t="s">
        <v>96</v>
      </c>
      <c r="V82" s="702"/>
      <c r="W82" s="402" t="s">
        <v>129</v>
      </c>
      <c r="X82" s="66" t="s">
        <v>98</v>
      </c>
      <c r="Y82" s="402" t="s">
        <v>177</v>
      </c>
      <c r="Z82" s="402" t="s">
        <v>99</v>
      </c>
      <c r="AA82" s="684" t="s">
        <v>99</v>
      </c>
      <c r="AB82" s="702"/>
      <c r="AC82" s="703" t="s">
        <v>98</v>
      </c>
      <c r="AD82" s="703" t="s">
        <v>98</v>
      </c>
      <c r="AE82" s="623" t="s">
        <v>163</v>
      </c>
      <c r="AG82" s="622" t="s">
        <v>163</v>
      </c>
      <c r="AH82" s="622" t="s">
        <v>163</v>
      </c>
      <c r="AI82" s="623" t="s">
        <v>163</v>
      </c>
    </row>
    <row r="83" spans="1:35" ht="30" customHeight="1">
      <c r="A83" s="15">
        <f t="shared" si="1"/>
        <v>80</v>
      </c>
      <c r="B83" s="187" t="s">
        <v>91</v>
      </c>
      <c r="C83" s="215" t="s">
        <v>402</v>
      </c>
      <c r="D83" s="187" t="s">
        <v>403</v>
      </c>
      <c r="E83" s="188"/>
      <c r="F83" s="228"/>
      <c r="G83" s="228"/>
      <c r="H83" s="228"/>
      <c r="I83" s="228"/>
      <c r="J83" s="228"/>
      <c r="K83" s="228"/>
      <c r="L83" s="228"/>
      <c r="M83" s="228"/>
      <c r="N83" s="230" t="s">
        <v>1340</v>
      </c>
      <c r="O83" s="230"/>
      <c r="P83" s="230"/>
      <c r="Q83" s="239"/>
      <c r="R83" s="239"/>
      <c r="S83" s="84" t="s">
        <v>1782</v>
      </c>
      <c r="T83" s="84" t="s">
        <v>1784</v>
      </c>
      <c r="U83" s="520" t="s">
        <v>119</v>
      </c>
      <c r="V83" s="520"/>
      <c r="W83" s="155" t="s">
        <v>129</v>
      </c>
      <c r="X83" s="84" t="s">
        <v>98</v>
      </c>
      <c r="Y83" s="155" t="s">
        <v>177</v>
      </c>
      <c r="Z83" s="155" t="s">
        <v>99</v>
      </c>
      <c r="AA83" s="669" t="s">
        <v>99</v>
      </c>
      <c r="AB83" s="520"/>
      <c r="AC83" s="592" t="s">
        <v>216</v>
      </c>
      <c r="AD83" s="592" t="s">
        <v>216</v>
      </c>
      <c r="AE83" s="241" t="s">
        <v>3850</v>
      </c>
      <c r="AG83" s="374" t="s">
        <v>3909</v>
      </c>
      <c r="AH83" s="382" t="s">
        <v>3910</v>
      </c>
      <c r="AI83" s="374" t="s">
        <v>105</v>
      </c>
    </row>
    <row r="84" spans="1:35" s="396" customFormat="1">
      <c r="A84" s="15">
        <f t="shared" si="1"/>
        <v>81</v>
      </c>
      <c r="B84" s="390" t="s">
        <v>91</v>
      </c>
      <c r="C84" s="390" t="s">
        <v>407</v>
      </c>
      <c r="D84" s="391" t="s">
        <v>393</v>
      </c>
      <c r="E84" s="392"/>
      <c r="F84" s="393"/>
      <c r="G84" s="393"/>
      <c r="H84" s="393"/>
      <c r="I84" s="393"/>
      <c r="J84" s="393"/>
      <c r="K84" s="393"/>
      <c r="L84" s="393" t="s">
        <v>408</v>
      </c>
      <c r="M84" s="393"/>
      <c r="N84" s="438"/>
      <c r="O84" s="393"/>
      <c r="P84" s="393"/>
      <c r="Q84" s="393"/>
      <c r="R84" s="393"/>
      <c r="S84" s="394" t="s">
        <v>409</v>
      </c>
      <c r="T84" s="394" t="s">
        <v>1786</v>
      </c>
      <c r="U84" s="699" t="s">
        <v>119</v>
      </c>
      <c r="V84" s="699"/>
      <c r="W84" s="395" t="s">
        <v>129</v>
      </c>
      <c r="X84" s="78" t="s">
        <v>359</v>
      </c>
      <c r="Y84" s="395" t="s">
        <v>177</v>
      </c>
      <c r="Z84" s="395" t="s">
        <v>99</v>
      </c>
      <c r="AA84" s="681" t="s">
        <v>99</v>
      </c>
      <c r="AB84" s="681"/>
      <c r="AC84" s="678" t="s">
        <v>274</v>
      </c>
      <c r="AD84" s="678" t="s">
        <v>274</v>
      </c>
      <c r="AE84" s="623" t="s">
        <v>163</v>
      </c>
      <c r="AF84" s="1442"/>
      <c r="AG84" s="622" t="s">
        <v>163</v>
      </c>
      <c r="AH84" s="622" t="s">
        <v>163</v>
      </c>
      <c r="AI84" s="623" t="s">
        <v>163</v>
      </c>
    </row>
    <row r="85" spans="1:35" s="381" customFormat="1">
      <c r="A85" s="15">
        <f t="shared" si="1"/>
        <v>82</v>
      </c>
      <c r="B85" s="376" t="s">
        <v>91</v>
      </c>
      <c r="C85" s="423" t="s">
        <v>397</v>
      </c>
      <c r="D85" s="397" t="s">
        <v>398</v>
      </c>
      <c r="E85" s="398"/>
      <c r="F85" s="399"/>
      <c r="G85" s="399"/>
      <c r="H85" s="399"/>
      <c r="I85" s="399"/>
      <c r="J85" s="399"/>
      <c r="K85" s="399"/>
      <c r="L85" s="399"/>
      <c r="M85" s="399" t="s">
        <v>399</v>
      </c>
      <c r="N85" s="441"/>
      <c r="O85" s="399"/>
      <c r="P85" s="399"/>
      <c r="Q85" s="399"/>
      <c r="R85" s="399"/>
      <c r="S85" s="378" t="s">
        <v>411</v>
      </c>
      <c r="T85" s="378" t="s">
        <v>1787</v>
      </c>
      <c r="U85" s="702" t="s">
        <v>96</v>
      </c>
      <c r="V85" s="702"/>
      <c r="W85" s="402" t="s">
        <v>129</v>
      </c>
      <c r="X85" s="66" t="s">
        <v>359</v>
      </c>
      <c r="Y85" s="402" t="s">
        <v>177</v>
      </c>
      <c r="Z85" s="402" t="s">
        <v>99</v>
      </c>
      <c r="AA85" s="684" t="s">
        <v>99</v>
      </c>
      <c r="AB85" s="684"/>
      <c r="AC85" s="566" t="s">
        <v>3911</v>
      </c>
      <c r="AD85" s="566" t="s">
        <v>3911</v>
      </c>
      <c r="AE85" s="623" t="s">
        <v>163</v>
      </c>
      <c r="AF85" s="1442"/>
      <c r="AG85" s="622" t="s">
        <v>163</v>
      </c>
      <c r="AH85" s="622" t="s">
        <v>163</v>
      </c>
      <c r="AI85" s="623" t="s">
        <v>163</v>
      </c>
    </row>
    <row r="86" spans="1:35" ht="18" customHeight="1">
      <c r="A86" s="15">
        <f t="shared" si="1"/>
        <v>83</v>
      </c>
      <c r="B86" s="382" t="s">
        <v>91</v>
      </c>
      <c r="C86" s="215" t="s">
        <v>402</v>
      </c>
      <c r="D86" s="187" t="s">
        <v>403</v>
      </c>
      <c r="E86" s="387"/>
      <c r="F86" s="228"/>
      <c r="G86" s="228"/>
      <c r="H86" s="228"/>
      <c r="I86" s="228"/>
      <c r="J86" s="228"/>
      <c r="K86" s="228"/>
      <c r="L86" s="228"/>
      <c r="M86" s="228"/>
      <c r="N86" s="230" t="s">
        <v>1340</v>
      </c>
      <c r="O86" s="403"/>
      <c r="P86" s="567"/>
      <c r="Q86" s="1479"/>
      <c r="R86" s="1479"/>
      <c r="S86" s="213" t="s">
        <v>1788</v>
      </c>
      <c r="T86" s="213" t="s">
        <v>1789</v>
      </c>
      <c r="U86" s="520" t="s">
        <v>119</v>
      </c>
      <c r="V86" s="520"/>
      <c r="W86" s="155" t="s">
        <v>129</v>
      </c>
      <c r="X86" s="84" t="s">
        <v>359</v>
      </c>
      <c r="Y86" s="155" t="s">
        <v>177</v>
      </c>
      <c r="Z86" s="155" t="s">
        <v>99</v>
      </c>
      <c r="AA86" s="669" t="s">
        <v>99</v>
      </c>
      <c r="AB86" s="669"/>
      <c r="AC86" s="217" t="s">
        <v>216</v>
      </c>
      <c r="AD86" s="217" t="s">
        <v>216</v>
      </c>
      <c r="AE86" s="623" t="s">
        <v>163</v>
      </c>
      <c r="AG86" s="622" t="s">
        <v>163</v>
      </c>
      <c r="AH86" s="622" t="s">
        <v>163</v>
      </c>
      <c r="AI86" s="623" t="s">
        <v>163</v>
      </c>
    </row>
    <row r="87" spans="1:35" ht="30" customHeight="1">
      <c r="A87" s="15">
        <f t="shared" si="1"/>
        <v>84</v>
      </c>
      <c r="B87" s="391" t="s">
        <v>91</v>
      </c>
      <c r="C87" s="391" t="s">
        <v>415</v>
      </c>
      <c r="D87" s="391" t="s">
        <v>393</v>
      </c>
      <c r="E87" s="404"/>
      <c r="F87" s="393"/>
      <c r="G87" s="393"/>
      <c r="H87" s="393"/>
      <c r="I87" s="393"/>
      <c r="J87" s="393"/>
      <c r="K87" s="393"/>
      <c r="L87" s="393" t="s">
        <v>416</v>
      </c>
      <c r="M87" s="439"/>
      <c r="N87" s="477"/>
      <c r="O87" s="477"/>
      <c r="P87" s="477"/>
      <c r="Q87" s="477"/>
      <c r="R87" s="477"/>
      <c r="S87" s="78" t="s">
        <v>417</v>
      </c>
      <c r="T87" s="78" t="s">
        <v>1791</v>
      </c>
      <c r="U87" s="699" t="s">
        <v>119</v>
      </c>
      <c r="V87" s="699"/>
      <c r="W87" s="395" t="s">
        <v>129</v>
      </c>
      <c r="X87" s="78" t="s">
        <v>98</v>
      </c>
      <c r="Y87" s="565" t="s">
        <v>177</v>
      </c>
      <c r="Z87" s="565" t="s">
        <v>99</v>
      </c>
      <c r="AA87" s="681" t="s">
        <v>99</v>
      </c>
      <c r="AB87" s="681"/>
      <c r="AC87" s="678" t="s">
        <v>274</v>
      </c>
      <c r="AD87" s="678" t="s">
        <v>274</v>
      </c>
      <c r="AE87" s="623" t="s">
        <v>163</v>
      </c>
      <c r="AG87" s="622" t="s">
        <v>163</v>
      </c>
      <c r="AH87" s="622" t="s">
        <v>163</v>
      </c>
      <c r="AI87" s="623" t="s">
        <v>163</v>
      </c>
    </row>
    <row r="88" spans="1:35" ht="30" customHeight="1">
      <c r="A88" s="15">
        <f t="shared" si="1"/>
        <v>85</v>
      </c>
      <c r="B88" s="397" t="s">
        <v>91</v>
      </c>
      <c r="C88" s="423" t="s">
        <v>397</v>
      </c>
      <c r="D88" s="397" t="s">
        <v>398</v>
      </c>
      <c r="E88" s="410"/>
      <c r="F88" s="399"/>
      <c r="G88" s="399"/>
      <c r="H88" s="399"/>
      <c r="I88" s="399"/>
      <c r="J88" s="399"/>
      <c r="K88" s="399"/>
      <c r="L88" s="399"/>
      <c r="M88" s="399" t="s">
        <v>399</v>
      </c>
      <c r="N88" s="401"/>
      <c r="O88" s="401"/>
      <c r="P88" s="401"/>
      <c r="Q88" s="401"/>
      <c r="R88" s="401"/>
      <c r="S88" s="66" t="s">
        <v>419</v>
      </c>
      <c r="T88" s="66" t="s">
        <v>1792</v>
      </c>
      <c r="U88" s="702" t="s">
        <v>96</v>
      </c>
      <c r="V88" s="702"/>
      <c r="W88" s="402" t="s">
        <v>129</v>
      </c>
      <c r="X88" s="66" t="s">
        <v>98</v>
      </c>
      <c r="Y88" s="566" t="s">
        <v>177</v>
      </c>
      <c r="Z88" s="566" t="s">
        <v>99</v>
      </c>
      <c r="AA88" s="684" t="s">
        <v>99</v>
      </c>
      <c r="AB88" s="684"/>
      <c r="AC88" s="572" t="s">
        <v>98</v>
      </c>
      <c r="AD88" s="572" t="s">
        <v>98</v>
      </c>
      <c r="AE88" s="623" t="s">
        <v>163</v>
      </c>
      <c r="AG88" s="622" t="s">
        <v>163</v>
      </c>
      <c r="AH88" s="622" t="s">
        <v>163</v>
      </c>
      <c r="AI88" s="623" t="s">
        <v>163</v>
      </c>
    </row>
    <row r="89" spans="1:35" ht="30" customHeight="1">
      <c r="A89" s="15">
        <f t="shared" si="1"/>
        <v>86</v>
      </c>
      <c r="B89" s="187" t="s">
        <v>91</v>
      </c>
      <c r="C89" s="187" t="s">
        <v>421</v>
      </c>
      <c r="D89" s="187" t="s">
        <v>403</v>
      </c>
      <c r="E89" s="188"/>
      <c r="F89" s="189"/>
      <c r="G89" s="189"/>
      <c r="H89" s="189"/>
      <c r="I89" s="189"/>
      <c r="J89" s="189"/>
      <c r="K89" s="189"/>
      <c r="L89" s="189"/>
      <c r="M89" s="189"/>
      <c r="N89" s="191" t="s">
        <v>1793</v>
      </c>
      <c r="O89" s="191"/>
      <c r="P89" s="191"/>
      <c r="Q89" s="239"/>
      <c r="R89" s="239"/>
      <c r="S89" s="84" t="s">
        <v>1794</v>
      </c>
      <c r="T89" s="84" t="s">
        <v>1795</v>
      </c>
      <c r="U89" s="520" t="s">
        <v>119</v>
      </c>
      <c r="V89" s="520"/>
      <c r="W89" s="155" t="s">
        <v>129</v>
      </c>
      <c r="X89" s="84" t="s">
        <v>98</v>
      </c>
      <c r="Y89" s="217" t="s">
        <v>177</v>
      </c>
      <c r="Z89" s="217" t="s">
        <v>99</v>
      </c>
      <c r="AA89" s="669" t="s">
        <v>99</v>
      </c>
      <c r="AB89" s="669"/>
      <c r="AC89" s="573" t="s">
        <v>216</v>
      </c>
      <c r="AD89" s="573" t="s">
        <v>216</v>
      </c>
      <c r="AE89" s="570" t="s">
        <v>3850</v>
      </c>
      <c r="AG89" s="374" t="s">
        <v>3912</v>
      </c>
      <c r="AH89" s="382" t="s">
        <v>3913</v>
      </c>
      <c r="AI89" s="374" t="s">
        <v>105</v>
      </c>
    </row>
    <row r="90" spans="1:35" s="396" customFormat="1" ht="32.25" customHeight="1">
      <c r="A90" s="15">
        <f t="shared" si="1"/>
        <v>87</v>
      </c>
      <c r="B90" s="391" t="s">
        <v>91</v>
      </c>
      <c r="C90" s="391" t="s">
        <v>425</v>
      </c>
      <c r="D90" s="391" t="s">
        <v>393</v>
      </c>
      <c r="E90" s="404"/>
      <c r="F90" s="393"/>
      <c r="G90" s="393"/>
      <c r="H90" s="393"/>
      <c r="I90" s="393"/>
      <c r="J90" s="393" t="s">
        <v>426</v>
      </c>
      <c r="K90" s="393"/>
      <c r="L90" s="393"/>
      <c r="M90" s="393"/>
      <c r="N90" s="438"/>
      <c r="O90" s="393"/>
      <c r="P90" s="393"/>
      <c r="Q90" s="393"/>
      <c r="R90" s="467"/>
      <c r="S90" s="78" t="s">
        <v>1796</v>
      </c>
      <c r="T90" s="78" t="s">
        <v>1797</v>
      </c>
      <c r="U90" s="699" t="s">
        <v>119</v>
      </c>
      <c r="V90" s="699"/>
      <c r="W90" s="395" t="s">
        <v>129</v>
      </c>
      <c r="X90" s="391" t="s">
        <v>98</v>
      </c>
      <c r="Y90" s="565" t="s">
        <v>177</v>
      </c>
      <c r="Z90" s="565" t="s">
        <v>99</v>
      </c>
      <c r="AA90" s="681" t="s">
        <v>99</v>
      </c>
      <c r="AB90" s="681"/>
      <c r="AC90" s="678" t="s">
        <v>229</v>
      </c>
      <c r="AD90" s="678" t="s">
        <v>229</v>
      </c>
      <c r="AE90" s="570" t="s">
        <v>3721</v>
      </c>
      <c r="AF90" s="1442"/>
      <c r="AG90" s="374" t="s">
        <v>3914</v>
      </c>
      <c r="AH90" s="382" t="s">
        <v>3915</v>
      </c>
      <c r="AI90" s="374" t="s">
        <v>128</v>
      </c>
    </row>
    <row r="91" spans="1:35" s="381" customFormat="1" ht="33.75" customHeight="1">
      <c r="A91" s="15">
        <f t="shared" si="1"/>
        <v>88</v>
      </c>
      <c r="B91" s="397" t="s">
        <v>91</v>
      </c>
      <c r="C91" s="397" t="s">
        <v>3916</v>
      </c>
      <c r="D91" s="397" t="s">
        <v>398</v>
      </c>
      <c r="E91" s="410"/>
      <c r="F91" s="399"/>
      <c r="G91" s="399"/>
      <c r="H91" s="399"/>
      <c r="I91" s="399"/>
      <c r="J91" s="399"/>
      <c r="K91" s="399" t="s">
        <v>430</v>
      </c>
      <c r="L91" s="399"/>
      <c r="M91" s="399"/>
      <c r="N91" s="401"/>
      <c r="O91" s="401"/>
      <c r="P91" s="401"/>
      <c r="Q91" s="401"/>
      <c r="R91" s="447"/>
      <c r="S91" s="66" t="s">
        <v>1798</v>
      </c>
      <c r="T91" s="66" t="s">
        <v>1799</v>
      </c>
      <c r="U91" s="702" t="s">
        <v>96</v>
      </c>
      <c r="V91" s="702"/>
      <c r="W91" s="402" t="s">
        <v>129</v>
      </c>
      <c r="X91" s="397" t="s">
        <v>98</v>
      </c>
      <c r="Y91" s="566" t="s">
        <v>177</v>
      </c>
      <c r="Z91" s="566" t="s">
        <v>99</v>
      </c>
      <c r="AA91" s="684" t="s">
        <v>99</v>
      </c>
      <c r="AB91" s="702"/>
      <c r="AC91" s="572" t="s">
        <v>98</v>
      </c>
      <c r="AD91" s="572" t="s">
        <v>98</v>
      </c>
      <c r="AE91" s="623" t="s">
        <v>163</v>
      </c>
      <c r="AF91" s="1442"/>
      <c r="AG91" s="622" t="s">
        <v>163</v>
      </c>
      <c r="AH91" s="622" t="s">
        <v>163</v>
      </c>
      <c r="AI91" s="623" t="s">
        <v>163</v>
      </c>
    </row>
    <row r="92" spans="1:35" s="194" customFormat="1" ht="50.25" customHeight="1">
      <c r="A92" s="15">
        <f t="shared" si="1"/>
        <v>89</v>
      </c>
      <c r="B92" s="187" t="s">
        <v>91</v>
      </c>
      <c r="C92" s="187" t="s">
        <v>433</v>
      </c>
      <c r="D92" s="187" t="s">
        <v>109</v>
      </c>
      <c r="E92" s="188"/>
      <c r="F92" s="189"/>
      <c r="G92" s="189"/>
      <c r="H92" s="189"/>
      <c r="I92" s="189"/>
      <c r="J92" s="189"/>
      <c r="K92" s="228"/>
      <c r="L92" s="228" t="s">
        <v>434</v>
      </c>
      <c r="M92" s="228"/>
      <c r="N92" s="459"/>
      <c r="O92" s="228"/>
      <c r="P92" s="228"/>
      <c r="Q92" s="228"/>
      <c r="R92" s="735"/>
      <c r="S92" s="84" t="s">
        <v>1800</v>
      </c>
      <c r="T92" s="84" t="s">
        <v>1801</v>
      </c>
      <c r="U92" s="520" t="s">
        <v>119</v>
      </c>
      <c r="V92" s="520"/>
      <c r="W92" s="155" t="s">
        <v>129</v>
      </c>
      <c r="X92" s="187" t="s">
        <v>99</v>
      </c>
      <c r="Y92" s="217" t="s">
        <v>99</v>
      </c>
      <c r="Z92" s="217" t="s">
        <v>99</v>
      </c>
      <c r="AA92" s="669" t="s">
        <v>99</v>
      </c>
      <c r="AB92" s="520"/>
      <c r="AC92" s="573" t="s">
        <v>710</v>
      </c>
      <c r="AD92" s="573" t="s">
        <v>710</v>
      </c>
      <c r="AE92" s="570" t="s">
        <v>3809</v>
      </c>
      <c r="AF92" s="1442"/>
      <c r="AG92" s="193" t="s">
        <v>3917</v>
      </c>
      <c r="AH92" s="187" t="s">
        <v>3918</v>
      </c>
      <c r="AI92" s="193" t="s">
        <v>105</v>
      </c>
    </row>
    <row r="93" spans="1:35" s="194" customFormat="1" ht="33.75" customHeight="1">
      <c r="A93" s="15">
        <f t="shared" si="1"/>
        <v>90</v>
      </c>
      <c r="B93" s="187" t="s">
        <v>91</v>
      </c>
      <c r="C93" s="187" t="s">
        <v>437</v>
      </c>
      <c r="D93" s="187" t="s">
        <v>109</v>
      </c>
      <c r="E93" s="188"/>
      <c r="F93" s="189"/>
      <c r="G93" s="189"/>
      <c r="H93" s="189"/>
      <c r="I93" s="189"/>
      <c r="J93" s="189"/>
      <c r="K93" s="228"/>
      <c r="L93" s="228" t="s">
        <v>438</v>
      </c>
      <c r="M93" s="403"/>
      <c r="N93" s="230"/>
      <c r="O93" s="230"/>
      <c r="P93" s="230"/>
      <c r="Q93" s="230"/>
      <c r="R93" s="460"/>
      <c r="S93" s="84" t="s">
        <v>3919</v>
      </c>
      <c r="T93" s="84" t="s">
        <v>3920</v>
      </c>
      <c r="U93" s="520" t="s">
        <v>119</v>
      </c>
      <c r="V93" s="520"/>
      <c r="W93" s="155" t="s">
        <v>129</v>
      </c>
      <c r="X93" s="84"/>
      <c r="Y93" s="217"/>
      <c r="Z93" s="217" t="s">
        <v>99</v>
      </c>
      <c r="AA93" s="669" t="s">
        <v>99</v>
      </c>
      <c r="AB93" s="520"/>
      <c r="AC93" s="573" t="s">
        <v>710</v>
      </c>
      <c r="AD93" s="573" t="s">
        <v>710</v>
      </c>
      <c r="AE93" s="570" t="s">
        <v>3809</v>
      </c>
      <c r="AF93" s="1442"/>
      <c r="AG93" s="193" t="s">
        <v>3921</v>
      </c>
      <c r="AH93" s="187" t="s">
        <v>3922</v>
      </c>
      <c r="AI93" s="193" t="s">
        <v>119</v>
      </c>
    </row>
    <row r="94" spans="1:35" s="194" customFormat="1" ht="50.25" customHeight="1">
      <c r="A94" s="15">
        <f t="shared" si="1"/>
        <v>91</v>
      </c>
      <c r="B94" s="187" t="s">
        <v>91</v>
      </c>
      <c r="C94" s="187" t="s">
        <v>3923</v>
      </c>
      <c r="D94" s="187" t="s">
        <v>109</v>
      </c>
      <c r="E94" s="188"/>
      <c r="F94" s="189"/>
      <c r="G94" s="189"/>
      <c r="H94" s="189"/>
      <c r="I94" s="189"/>
      <c r="J94" s="189"/>
      <c r="K94" s="228"/>
      <c r="L94" s="228" t="s">
        <v>3924</v>
      </c>
      <c r="M94" s="228"/>
      <c r="N94" s="228"/>
      <c r="O94" s="228"/>
      <c r="P94" s="228"/>
      <c r="Q94" s="228"/>
      <c r="R94" s="735"/>
      <c r="S94" s="84" t="s">
        <v>3925</v>
      </c>
      <c r="T94" s="84" t="s">
        <v>3926</v>
      </c>
      <c r="U94" s="520" t="s">
        <v>119</v>
      </c>
      <c r="V94" s="520"/>
      <c r="W94" s="155" t="s">
        <v>511</v>
      </c>
      <c r="X94" s="84"/>
      <c r="Y94" s="217"/>
      <c r="Z94" s="217" t="s">
        <v>99</v>
      </c>
      <c r="AA94" s="669" t="s">
        <v>99</v>
      </c>
      <c r="AB94" s="520"/>
      <c r="AC94" s="573" t="s">
        <v>216</v>
      </c>
      <c r="AD94" s="573" t="s">
        <v>216</v>
      </c>
      <c r="AE94" s="570" t="s">
        <v>3809</v>
      </c>
      <c r="AF94" s="1442"/>
      <c r="AG94" s="193" t="s">
        <v>3927</v>
      </c>
      <c r="AH94" s="187" t="s">
        <v>3928</v>
      </c>
      <c r="AI94" s="193" t="s">
        <v>119</v>
      </c>
    </row>
    <row r="95" spans="1:35" ht="40.5" customHeight="1">
      <c r="A95" s="15">
        <f t="shared" si="1"/>
        <v>92</v>
      </c>
      <c r="B95" s="187" t="s">
        <v>91</v>
      </c>
      <c r="C95" s="187" t="s">
        <v>3929</v>
      </c>
      <c r="D95" s="187" t="s">
        <v>109</v>
      </c>
      <c r="E95" s="220"/>
      <c r="F95" s="189"/>
      <c r="G95" s="189"/>
      <c r="H95" s="189"/>
      <c r="I95" s="189"/>
      <c r="J95" s="189"/>
      <c r="K95" s="228"/>
      <c r="L95" s="230" t="s">
        <v>3930</v>
      </c>
      <c r="M95" s="230"/>
      <c r="N95" s="230"/>
      <c r="O95" s="230"/>
      <c r="P95" s="230"/>
      <c r="Q95" s="230"/>
      <c r="R95" s="230"/>
      <c r="S95" s="84" t="s">
        <v>3931</v>
      </c>
      <c r="T95" s="84" t="s">
        <v>3932</v>
      </c>
      <c r="U95" s="520" t="s">
        <v>119</v>
      </c>
      <c r="V95" s="520"/>
      <c r="W95" s="155" t="s">
        <v>511</v>
      </c>
      <c r="X95" s="84"/>
      <c r="Y95" s="217"/>
      <c r="Z95" s="217" t="s">
        <v>99</v>
      </c>
      <c r="AA95" s="669" t="s">
        <v>99</v>
      </c>
      <c r="AB95" s="520"/>
      <c r="AC95" s="573" t="s">
        <v>216</v>
      </c>
      <c r="AD95" s="573" t="s">
        <v>216</v>
      </c>
      <c r="AE95" s="570" t="s">
        <v>3809</v>
      </c>
      <c r="AG95" s="374" t="s">
        <v>3933</v>
      </c>
      <c r="AH95" s="382" t="s">
        <v>3934</v>
      </c>
      <c r="AI95" s="374" t="s">
        <v>119</v>
      </c>
    </row>
    <row r="96" spans="1:35" s="421" customFormat="1" ht="36">
      <c r="A96" s="15">
        <f t="shared" si="1"/>
        <v>93</v>
      </c>
      <c r="B96" s="187" t="s">
        <v>91</v>
      </c>
      <c r="C96" s="187" t="s">
        <v>3935</v>
      </c>
      <c r="D96" s="187" t="s">
        <v>109</v>
      </c>
      <c r="E96" s="188"/>
      <c r="F96" s="189"/>
      <c r="G96" s="189"/>
      <c r="H96" s="189"/>
      <c r="I96" s="189"/>
      <c r="J96" s="189"/>
      <c r="K96" s="228"/>
      <c r="L96" s="228" t="s">
        <v>3936</v>
      </c>
      <c r="M96" s="228"/>
      <c r="N96" s="228"/>
      <c r="O96" s="228"/>
      <c r="P96" s="228"/>
      <c r="Q96" s="228"/>
      <c r="R96" s="735"/>
      <c r="S96" s="84" t="s">
        <v>3937</v>
      </c>
      <c r="T96" s="84" t="s">
        <v>3938</v>
      </c>
      <c r="U96" s="520" t="s">
        <v>1150</v>
      </c>
      <c r="V96" s="520"/>
      <c r="W96" s="155" t="s">
        <v>511</v>
      </c>
      <c r="X96" s="84" t="s">
        <v>3939</v>
      </c>
      <c r="Y96" s="217" t="s">
        <v>3940</v>
      </c>
      <c r="Z96" s="217" t="s">
        <v>3941</v>
      </c>
      <c r="AA96" s="669" t="s">
        <v>3942</v>
      </c>
      <c r="AB96" s="520"/>
      <c r="AC96" s="573" t="s">
        <v>216</v>
      </c>
      <c r="AD96" s="573" t="s">
        <v>216</v>
      </c>
      <c r="AE96" s="570" t="s">
        <v>3721</v>
      </c>
      <c r="AF96" s="1444"/>
      <c r="AG96" s="737" t="s">
        <v>3943</v>
      </c>
      <c r="AH96" s="416" t="s">
        <v>3944</v>
      </c>
      <c r="AI96" s="420" t="s">
        <v>128</v>
      </c>
    </row>
    <row r="97" spans="1:35" s="738" customFormat="1">
      <c r="A97" s="15">
        <f t="shared" si="1"/>
        <v>94</v>
      </c>
      <c r="B97" s="391" t="s">
        <v>267</v>
      </c>
      <c r="C97" s="391" t="s">
        <v>3945</v>
      </c>
      <c r="D97" s="391" t="s">
        <v>124</v>
      </c>
      <c r="E97" s="404"/>
      <c r="F97" s="393"/>
      <c r="G97" s="393"/>
      <c r="H97" s="393"/>
      <c r="I97" s="393"/>
      <c r="J97" s="393" t="s">
        <v>3946</v>
      </c>
      <c r="K97" s="393"/>
      <c r="L97" s="393"/>
      <c r="M97" s="393"/>
      <c r="N97" s="393"/>
      <c r="O97" s="393"/>
      <c r="P97" s="393"/>
      <c r="Q97" s="393"/>
      <c r="R97" s="467"/>
      <c r="S97" s="78" t="s">
        <v>3947</v>
      </c>
      <c r="T97" s="78" t="s">
        <v>3948</v>
      </c>
      <c r="U97" s="699" t="s">
        <v>105</v>
      </c>
      <c r="V97" s="699"/>
      <c r="W97" s="395" t="s">
        <v>993</v>
      </c>
      <c r="X97" s="681" t="s">
        <v>99</v>
      </c>
      <c r="Y97" s="565" t="s">
        <v>99</v>
      </c>
      <c r="Z97" s="565" t="s">
        <v>99</v>
      </c>
      <c r="AA97" s="681" t="s">
        <v>99</v>
      </c>
      <c r="AB97" s="681"/>
      <c r="AC97" s="569" t="s">
        <v>216</v>
      </c>
      <c r="AD97" s="569" t="s">
        <v>216</v>
      </c>
      <c r="AE97" s="752" t="s">
        <v>99</v>
      </c>
      <c r="AF97" s="1442"/>
      <c r="AG97" s="622" t="s">
        <v>163</v>
      </c>
      <c r="AH97" s="622" t="s">
        <v>163</v>
      </c>
      <c r="AI97" s="623" t="s">
        <v>163</v>
      </c>
    </row>
    <row r="98" spans="1:35" s="739" customFormat="1">
      <c r="A98" s="15">
        <f t="shared" si="1"/>
        <v>95</v>
      </c>
      <c r="B98" s="397" t="s">
        <v>267</v>
      </c>
      <c r="C98" s="397" t="s">
        <v>397</v>
      </c>
      <c r="D98" s="397" t="s">
        <v>131</v>
      </c>
      <c r="E98" s="410"/>
      <c r="F98" s="399"/>
      <c r="G98" s="399"/>
      <c r="H98" s="399"/>
      <c r="I98" s="399"/>
      <c r="J98" s="399"/>
      <c r="K98" s="399" t="s">
        <v>1338</v>
      </c>
      <c r="L98" s="399"/>
      <c r="M98" s="399"/>
      <c r="N98" s="399"/>
      <c r="O98" s="399"/>
      <c r="P98" s="399"/>
      <c r="Q98" s="399"/>
      <c r="R98" s="492"/>
      <c r="S98" s="66" t="s">
        <v>3949</v>
      </c>
      <c r="T98" s="66" t="s">
        <v>3949</v>
      </c>
      <c r="U98" s="702" t="s">
        <v>96</v>
      </c>
      <c r="V98" s="702"/>
      <c r="W98" s="402" t="s">
        <v>753</v>
      </c>
      <c r="X98" s="684" t="s">
        <v>99</v>
      </c>
      <c r="Y98" s="566" t="s">
        <v>99</v>
      </c>
      <c r="Z98" s="566" t="s">
        <v>99</v>
      </c>
      <c r="AA98" s="684" t="s">
        <v>99</v>
      </c>
      <c r="AB98" s="684"/>
      <c r="AC98" s="572" t="s">
        <v>211</v>
      </c>
      <c r="AD98" s="572" t="s">
        <v>211</v>
      </c>
      <c r="AE98" s="752" t="s">
        <v>99</v>
      </c>
      <c r="AF98" s="1444"/>
      <c r="AG98" s="622" t="s">
        <v>163</v>
      </c>
      <c r="AH98" s="622" t="s">
        <v>163</v>
      </c>
      <c r="AI98" s="623" t="s">
        <v>163</v>
      </c>
    </row>
    <row r="99" spans="1:35" s="421" customFormat="1" ht="36">
      <c r="A99" s="15">
        <f t="shared" si="1"/>
        <v>96</v>
      </c>
      <c r="B99" s="187" t="s">
        <v>267</v>
      </c>
      <c r="C99" s="187" t="s">
        <v>3951</v>
      </c>
      <c r="D99" s="187" t="s">
        <v>109</v>
      </c>
      <c r="E99" s="188"/>
      <c r="F99" s="189"/>
      <c r="G99" s="189"/>
      <c r="H99" s="189"/>
      <c r="I99" s="189"/>
      <c r="J99" s="189"/>
      <c r="K99" s="228"/>
      <c r="L99" s="228" t="s">
        <v>3952</v>
      </c>
      <c r="M99" s="228"/>
      <c r="N99" s="228"/>
      <c r="O99" s="228"/>
      <c r="P99" s="228"/>
      <c r="Q99" s="228"/>
      <c r="R99" s="735"/>
      <c r="S99" s="84" t="s">
        <v>3953</v>
      </c>
      <c r="T99" s="84" t="s">
        <v>7632</v>
      </c>
      <c r="U99" s="520" t="s">
        <v>105</v>
      </c>
      <c r="V99" s="520"/>
      <c r="W99" s="155" t="s">
        <v>993</v>
      </c>
      <c r="X99" s="669" t="s">
        <v>1814</v>
      </c>
      <c r="Y99" s="217" t="s">
        <v>122</v>
      </c>
      <c r="Z99" s="217" t="s">
        <v>365</v>
      </c>
      <c r="AA99" s="740" t="s">
        <v>7662</v>
      </c>
      <c r="AB99" s="520"/>
      <c r="AC99" s="573" t="s">
        <v>216</v>
      </c>
      <c r="AD99" s="573" t="s">
        <v>216</v>
      </c>
      <c r="AE99" s="570" t="s">
        <v>3726</v>
      </c>
      <c r="AF99" s="1444"/>
      <c r="AG99" s="737" t="s">
        <v>3954</v>
      </c>
      <c r="AH99" s="416" t="s">
        <v>3955</v>
      </c>
      <c r="AI99" s="420" t="s">
        <v>128</v>
      </c>
    </row>
    <row r="100" spans="1:35" s="421" customFormat="1">
      <c r="A100" s="15">
        <f t="shared" si="1"/>
        <v>97</v>
      </c>
      <c r="B100" s="187" t="s">
        <v>267</v>
      </c>
      <c r="C100" s="187" t="s">
        <v>402</v>
      </c>
      <c r="D100" s="187" t="s">
        <v>109</v>
      </c>
      <c r="E100" s="188"/>
      <c r="F100" s="189"/>
      <c r="G100" s="189"/>
      <c r="H100" s="189"/>
      <c r="I100" s="189"/>
      <c r="J100" s="189"/>
      <c r="K100" s="228"/>
      <c r="L100" s="228" t="s">
        <v>1340</v>
      </c>
      <c r="M100" s="228"/>
      <c r="N100" s="228"/>
      <c r="O100" s="228"/>
      <c r="P100" s="228"/>
      <c r="Q100" s="228"/>
      <c r="R100" s="735"/>
      <c r="S100" s="84" t="s">
        <v>3956</v>
      </c>
      <c r="T100" s="84" t="s">
        <v>7633</v>
      </c>
      <c r="U100" s="520" t="s">
        <v>105</v>
      </c>
      <c r="V100" s="520"/>
      <c r="W100" s="155" t="s">
        <v>993</v>
      </c>
      <c r="X100" s="669" t="s">
        <v>114</v>
      </c>
      <c r="Y100" s="217" t="s">
        <v>98</v>
      </c>
      <c r="Z100" s="217" t="s">
        <v>99</v>
      </c>
      <c r="AA100" s="669"/>
      <c r="AB100" s="520"/>
      <c r="AC100" s="573" t="s">
        <v>216</v>
      </c>
      <c r="AD100" s="573" t="s">
        <v>216</v>
      </c>
      <c r="AE100" s="570" t="s">
        <v>3726</v>
      </c>
      <c r="AF100" s="1444"/>
      <c r="AG100" s="737" t="s">
        <v>3957</v>
      </c>
      <c r="AH100" s="416" t="s">
        <v>3958</v>
      </c>
      <c r="AI100" s="420" t="s">
        <v>128</v>
      </c>
    </row>
    <row r="101" spans="1:35" s="396" customFormat="1" ht="41.25" customHeight="1">
      <c r="A101" s="15">
        <f t="shared" si="1"/>
        <v>98</v>
      </c>
      <c r="B101" s="391" t="s">
        <v>91</v>
      </c>
      <c r="C101" s="391" t="s">
        <v>3959</v>
      </c>
      <c r="D101" s="391" t="s">
        <v>124</v>
      </c>
      <c r="E101" s="404"/>
      <c r="F101" s="393"/>
      <c r="G101" s="393"/>
      <c r="H101" s="393" t="s">
        <v>3960</v>
      </c>
      <c r="I101" s="393"/>
      <c r="J101" s="393"/>
      <c r="K101" s="393"/>
      <c r="L101" s="393"/>
      <c r="M101" s="393"/>
      <c r="N101" s="393"/>
      <c r="O101" s="393"/>
      <c r="P101" s="393"/>
      <c r="Q101" s="393"/>
      <c r="R101" s="467"/>
      <c r="S101" s="78" t="s">
        <v>3961</v>
      </c>
      <c r="T101" s="78" t="s">
        <v>3962</v>
      </c>
      <c r="U101" s="699" t="s">
        <v>1150</v>
      </c>
      <c r="V101" s="699"/>
      <c r="W101" s="395" t="s">
        <v>129</v>
      </c>
      <c r="X101" s="741" t="s">
        <v>99</v>
      </c>
      <c r="Y101" s="699" t="s">
        <v>99</v>
      </c>
      <c r="Z101" s="699" t="s">
        <v>99</v>
      </c>
      <c r="AA101" s="681" t="s">
        <v>99</v>
      </c>
      <c r="AB101" s="681"/>
      <c r="AC101" s="569" t="s">
        <v>683</v>
      </c>
      <c r="AD101" s="569" t="s">
        <v>683</v>
      </c>
      <c r="AE101" s="570" t="s">
        <v>3721</v>
      </c>
      <c r="AF101" s="1442"/>
      <c r="AG101" s="374" t="s">
        <v>3963</v>
      </c>
      <c r="AH101" s="382" t="s">
        <v>3964</v>
      </c>
      <c r="AI101" s="374" t="s">
        <v>1150</v>
      </c>
    </row>
    <row r="102" spans="1:35" s="381" customFormat="1" ht="43.5" customHeight="1">
      <c r="A102" s="15">
        <f t="shared" si="1"/>
        <v>99</v>
      </c>
      <c r="B102" s="397" t="s">
        <v>91</v>
      </c>
      <c r="C102" s="397" t="s">
        <v>351</v>
      </c>
      <c r="D102" s="397" t="s">
        <v>131</v>
      </c>
      <c r="E102" s="410"/>
      <c r="F102" s="399"/>
      <c r="G102" s="399"/>
      <c r="H102" s="399"/>
      <c r="I102" s="399" t="s">
        <v>352</v>
      </c>
      <c r="J102" s="399"/>
      <c r="K102" s="399"/>
      <c r="L102" s="399"/>
      <c r="M102" s="399"/>
      <c r="N102" s="399"/>
      <c r="O102" s="399"/>
      <c r="P102" s="399"/>
      <c r="Q102" s="399"/>
      <c r="R102" s="492"/>
      <c r="S102" s="66" t="s">
        <v>1809</v>
      </c>
      <c r="T102" s="66" t="s">
        <v>1810</v>
      </c>
      <c r="U102" s="702" t="s">
        <v>96</v>
      </c>
      <c r="V102" s="702"/>
      <c r="W102" s="402" t="s">
        <v>129</v>
      </c>
      <c r="X102" s="742" t="s">
        <v>211</v>
      </c>
      <c r="Y102" s="734" t="s">
        <v>211</v>
      </c>
      <c r="Z102" s="734" t="s">
        <v>99</v>
      </c>
      <c r="AA102" s="684" t="s">
        <v>211</v>
      </c>
      <c r="AB102" s="702"/>
      <c r="AC102" s="572" t="s">
        <v>99</v>
      </c>
      <c r="AD102" s="572" t="s">
        <v>99</v>
      </c>
      <c r="AE102" s="623" t="s">
        <v>163</v>
      </c>
      <c r="AF102" s="1442"/>
      <c r="AG102" s="622" t="s">
        <v>163</v>
      </c>
      <c r="AH102" s="622" t="s">
        <v>163</v>
      </c>
      <c r="AI102" s="623" t="s">
        <v>163</v>
      </c>
    </row>
    <row r="103" spans="1:35" s="194" customFormat="1" ht="62.25" customHeight="1">
      <c r="A103" s="15">
        <f t="shared" si="1"/>
        <v>100</v>
      </c>
      <c r="B103" s="187" t="s">
        <v>91</v>
      </c>
      <c r="C103" s="187" t="s">
        <v>355</v>
      </c>
      <c r="D103" s="187" t="s">
        <v>109</v>
      </c>
      <c r="E103" s="188"/>
      <c r="F103" s="189"/>
      <c r="G103" s="189"/>
      <c r="H103" s="189"/>
      <c r="I103" s="189"/>
      <c r="J103" s="189" t="s">
        <v>356</v>
      </c>
      <c r="K103" s="189"/>
      <c r="L103" s="189"/>
      <c r="M103" s="189"/>
      <c r="N103" s="189"/>
      <c r="O103" s="189"/>
      <c r="P103" s="189"/>
      <c r="Q103" s="189"/>
      <c r="R103" s="495"/>
      <c r="S103" s="84" t="s">
        <v>3965</v>
      </c>
      <c r="T103" s="84" t="s">
        <v>3966</v>
      </c>
      <c r="U103" s="520" t="s">
        <v>105</v>
      </c>
      <c r="V103" s="520"/>
      <c r="W103" s="155" t="s">
        <v>129</v>
      </c>
      <c r="X103" s="84" t="s">
        <v>99</v>
      </c>
      <c r="Y103" s="217" t="s">
        <v>177</v>
      </c>
      <c r="Z103" s="217" t="s">
        <v>99</v>
      </c>
      <c r="AA103" s="669" t="s">
        <v>177</v>
      </c>
      <c r="AB103" s="520"/>
      <c r="AC103" s="592" t="s">
        <v>216</v>
      </c>
      <c r="AD103" s="592" t="s">
        <v>216</v>
      </c>
      <c r="AE103" s="241" t="s">
        <v>3850</v>
      </c>
      <c r="AF103" s="1442"/>
      <c r="AG103" s="193" t="s">
        <v>3967</v>
      </c>
      <c r="AH103" s="187" t="s">
        <v>3968</v>
      </c>
      <c r="AI103" s="193" t="s">
        <v>105</v>
      </c>
    </row>
    <row r="104" spans="1:35" s="194" customFormat="1" ht="54" customHeight="1">
      <c r="A104" s="15">
        <f t="shared" si="1"/>
        <v>101</v>
      </c>
      <c r="B104" s="187" t="s">
        <v>91</v>
      </c>
      <c r="C104" s="187" t="s">
        <v>360</v>
      </c>
      <c r="D104" s="187" t="s">
        <v>109</v>
      </c>
      <c r="E104" s="188"/>
      <c r="F104" s="189"/>
      <c r="G104" s="189"/>
      <c r="H104" s="189"/>
      <c r="I104" s="189"/>
      <c r="J104" s="189" t="s">
        <v>361</v>
      </c>
      <c r="K104" s="189"/>
      <c r="L104" s="189"/>
      <c r="M104" s="189"/>
      <c r="N104" s="189"/>
      <c r="O104" s="189"/>
      <c r="P104" s="189"/>
      <c r="Q104" s="189"/>
      <c r="R104" s="189"/>
      <c r="S104" s="84" t="s">
        <v>2959</v>
      </c>
      <c r="T104" s="84" t="s">
        <v>7518</v>
      </c>
      <c r="U104" s="520" t="s">
        <v>119</v>
      </c>
      <c r="V104" s="520"/>
      <c r="W104" s="155" t="s">
        <v>129</v>
      </c>
      <c r="X104" s="84"/>
      <c r="Y104" s="155"/>
      <c r="Z104" s="155"/>
      <c r="AA104" s="669" t="s">
        <v>6735</v>
      </c>
      <c r="AB104" s="520"/>
      <c r="AC104" s="592" t="s">
        <v>216</v>
      </c>
      <c r="AD104" s="592" t="s">
        <v>216</v>
      </c>
      <c r="AE104" s="241" t="s">
        <v>3850</v>
      </c>
      <c r="AF104" s="1442"/>
      <c r="AG104" s="193" t="s">
        <v>3969</v>
      </c>
      <c r="AH104" s="187" t="s">
        <v>3970</v>
      </c>
      <c r="AI104" s="193" t="s">
        <v>105</v>
      </c>
    </row>
    <row r="105" spans="1:35" s="194" customFormat="1" ht="59.25" customHeight="1">
      <c r="A105" s="15">
        <f t="shared" si="1"/>
        <v>102</v>
      </c>
      <c r="B105" s="187" t="s">
        <v>512</v>
      </c>
      <c r="C105" s="187" t="s">
        <v>367</v>
      </c>
      <c r="D105" s="187" t="s">
        <v>109</v>
      </c>
      <c r="E105" s="188"/>
      <c r="F105" s="189"/>
      <c r="G105" s="189"/>
      <c r="H105" s="189"/>
      <c r="I105" s="189"/>
      <c r="J105" s="189" t="s">
        <v>524</v>
      </c>
      <c r="K105" s="189"/>
      <c r="L105" s="189"/>
      <c r="M105" s="189"/>
      <c r="N105" s="189"/>
      <c r="O105" s="189"/>
      <c r="P105" s="189"/>
      <c r="Q105" s="189"/>
      <c r="R105" s="189"/>
      <c r="S105" s="84" t="s">
        <v>3971</v>
      </c>
      <c r="T105" s="84" t="s">
        <v>3972</v>
      </c>
      <c r="U105" s="520" t="s">
        <v>105</v>
      </c>
      <c r="V105" s="520"/>
      <c r="W105" s="155" t="s">
        <v>129</v>
      </c>
      <c r="X105" s="84"/>
      <c r="Y105" s="217"/>
      <c r="Z105" s="155"/>
      <c r="AA105" s="669"/>
      <c r="AB105" s="744"/>
      <c r="AC105" s="721" t="s">
        <v>1164</v>
      </c>
      <c r="AD105" s="721" t="s">
        <v>1164</v>
      </c>
      <c r="AE105" s="348" t="s">
        <v>3726</v>
      </c>
      <c r="AF105" s="1442">
        <v>1</v>
      </c>
      <c r="AG105" s="193" t="s">
        <v>3973</v>
      </c>
      <c r="AH105" s="187" t="s">
        <v>3974</v>
      </c>
      <c r="AI105" s="193" t="s">
        <v>128</v>
      </c>
    </row>
    <row r="106" spans="1:35" ht="63" customHeight="1">
      <c r="A106" s="15">
        <f t="shared" si="1"/>
        <v>103</v>
      </c>
      <c r="B106" s="722" t="s">
        <v>91</v>
      </c>
      <c r="C106" s="722" t="s">
        <v>1766</v>
      </c>
      <c r="D106" s="722" t="s">
        <v>109</v>
      </c>
      <c r="E106" s="724"/>
      <c r="F106" s="724"/>
      <c r="G106" s="724"/>
      <c r="H106" s="724"/>
      <c r="I106" s="729"/>
      <c r="J106" s="724" t="s">
        <v>2930</v>
      </c>
      <c r="K106" s="724"/>
      <c r="L106" s="743"/>
      <c r="M106" s="729"/>
      <c r="N106" s="730"/>
      <c r="O106" s="730"/>
      <c r="P106" s="730"/>
      <c r="Q106" s="730"/>
      <c r="R106" s="730"/>
      <c r="S106" s="725" t="s">
        <v>6683</v>
      </c>
      <c r="T106" s="725" t="s">
        <v>3975</v>
      </c>
      <c r="U106" s="744" t="s">
        <v>119</v>
      </c>
      <c r="V106" s="744"/>
      <c r="W106" s="155" t="s">
        <v>511</v>
      </c>
      <c r="X106" s="725" t="s">
        <v>6733</v>
      </c>
      <c r="Y106" s="726" t="s">
        <v>1208</v>
      </c>
      <c r="Z106" s="155" t="s">
        <v>1209</v>
      </c>
      <c r="AA106" s="713" t="s">
        <v>6734</v>
      </c>
      <c r="AB106" s="744"/>
      <c r="AC106" s="727" t="s">
        <v>274</v>
      </c>
      <c r="AD106" s="727" t="s">
        <v>274</v>
      </c>
      <c r="AE106" s="623" t="s">
        <v>3799</v>
      </c>
      <c r="AG106" s="622" t="s">
        <v>3976</v>
      </c>
      <c r="AH106" s="672" t="s">
        <v>3977</v>
      </c>
      <c r="AI106" s="623" t="s">
        <v>119</v>
      </c>
    </row>
    <row r="107" spans="1:35" s="194" customFormat="1" ht="48" customHeight="1">
      <c r="A107" s="15">
        <f t="shared" si="1"/>
        <v>104</v>
      </c>
      <c r="B107" s="722" t="s">
        <v>91</v>
      </c>
      <c r="C107" s="722" t="s">
        <v>3978</v>
      </c>
      <c r="D107" s="722" t="s">
        <v>109</v>
      </c>
      <c r="E107" s="723"/>
      <c r="F107" s="724"/>
      <c r="G107" s="724"/>
      <c r="H107" s="724"/>
      <c r="I107" s="724"/>
      <c r="J107" s="724" t="s">
        <v>3893</v>
      </c>
      <c r="K107" s="724"/>
      <c r="L107" s="724"/>
      <c r="M107" s="724"/>
      <c r="N107" s="729"/>
      <c r="O107" s="729"/>
      <c r="P107" s="729"/>
      <c r="Q107" s="730"/>
      <c r="R107" s="730"/>
      <c r="S107" s="725" t="s">
        <v>7213</v>
      </c>
      <c r="T107" s="725" t="s">
        <v>6691</v>
      </c>
      <c r="U107" s="520" t="s">
        <v>105</v>
      </c>
      <c r="V107" s="520"/>
      <c r="W107" s="155" t="s">
        <v>511</v>
      </c>
      <c r="X107" s="725" t="s">
        <v>254</v>
      </c>
      <c r="Y107" s="726" t="s">
        <v>142</v>
      </c>
      <c r="Z107" s="726" t="s">
        <v>99</v>
      </c>
      <c r="AA107" s="731" t="s">
        <v>99</v>
      </c>
      <c r="AB107" s="744"/>
      <c r="AC107" s="727" t="s">
        <v>216</v>
      </c>
      <c r="AD107" s="727" t="s">
        <v>216</v>
      </c>
      <c r="AE107" s="623" t="s">
        <v>163</v>
      </c>
      <c r="AF107" s="1442"/>
      <c r="AG107" s="622" t="s">
        <v>163</v>
      </c>
      <c r="AH107" s="622" t="s">
        <v>163</v>
      </c>
      <c r="AI107" s="623" t="s">
        <v>163</v>
      </c>
    </row>
    <row r="108" spans="1:35" s="409" customFormat="1" ht="30" customHeight="1">
      <c r="A108" s="15">
        <f t="shared" si="1"/>
        <v>105</v>
      </c>
      <c r="B108" s="391" t="s">
        <v>91</v>
      </c>
      <c r="C108" s="391" t="s">
        <v>372</v>
      </c>
      <c r="D108" s="391" t="s">
        <v>124</v>
      </c>
      <c r="E108" s="404"/>
      <c r="F108" s="393"/>
      <c r="G108" s="393"/>
      <c r="H108" s="393"/>
      <c r="I108" s="393"/>
      <c r="J108" s="393" t="s">
        <v>373</v>
      </c>
      <c r="K108" s="393"/>
      <c r="L108" s="405"/>
      <c r="M108" s="406"/>
      <c r="N108" s="406"/>
      <c r="O108" s="406"/>
      <c r="P108" s="406"/>
      <c r="Q108" s="406"/>
      <c r="R108" s="406"/>
      <c r="S108" s="78" t="s">
        <v>1817</v>
      </c>
      <c r="T108" s="78" t="s">
        <v>1818</v>
      </c>
      <c r="U108" s="699" t="s">
        <v>119</v>
      </c>
      <c r="V108" s="699"/>
      <c r="W108" s="395" t="s">
        <v>129</v>
      </c>
      <c r="X108" s="78" t="s">
        <v>98</v>
      </c>
      <c r="Y108" s="565" t="s">
        <v>177</v>
      </c>
      <c r="Z108" s="565" t="s">
        <v>99</v>
      </c>
      <c r="AA108" s="681" t="s">
        <v>99</v>
      </c>
      <c r="AB108" s="681"/>
      <c r="AC108" s="678" t="s">
        <v>274</v>
      </c>
      <c r="AD108" s="678" t="s">
        <v>274</v>
      </c>
      <c r="AE108" s="241" t="s">
        <v>3733</v>
      </c>
      <c r="AF108" s="1442"/>
      <c r="AG108" s="193" t="s">
        <v>3907</v>
      </c>
      <c r="AH108" s="187" t="s">
        <v>3908</v>
      </c>
      <c r="AI108" s="193" t="s">
        <v>105</v>
      </c>
    </row>
    <row r="109" spans="1:35" s="412" customFormat="1" ht="30" customHeight="1">
      <c r="A109" s="15">
        <f t="shared" si="1"/>
        <v>106</v>
      </c>
      <c r="B109" s="397" t="s">
        <v>91</v>
      </c>
      <c r="C109" s="397" t="s">
        <v>376</v>
      </c>
      <c r="D109" s="397" t="s">
        <v>131</v>
      </c>
      <c r="E109" s="410"/>
      <c r="F109" s="399"/>
      <c r="G109" s="399"/>
      <c r="H109" s="399"/>
      <c r="I109" s="399"/>
      <c r="J109" s="399"/>
      <c r="K109" s="399" t="s">
        <v>377</v>
      </c>
      <c r="L109" s="399"/>
      <c r="M109" s="399"/>
      <c r="N109" s="399"/>
      <c r="O109" s="399"/>
      <c r="P109" s="399"/>
      <c r="Q109" s="399"/>
      <c r="R109" s="399"/>
      <c r="S109" s="66" t="s">
        <v>1819</v>
      </c>
      <c r="T109" s="66" t="s">
        <v>3898</v>
      </c>
      <c r="U109" s="702" t="s">
        <v>1116</v>
      </c>
      <c r="V109" s="702"/>
      <c r="W109" s="402" t="s">
        <v>129</v>
      </c>
      <c r="X109" s="66" t="s">
        <v>98</v>
      </c>
      <c r="Y109" s="566" t="s">
        <v>177</v>
      </c>
      <c r="Z109" s="566" t="s">
        <v>99</v>
      </c>
      <c r="AA109" s="684" t="s">
        <v>99</v>
      </c>
      <c r="AB109" s="702"/>
      <c r="AC109" s="703" t="s">
        <v>99</v>
      </c>
      <c r="AD109" s="703" t="s">
        <v>99</v>
      </c>
      <c r="AE109" s="623" t="s">
        <v>163</v>
      </c>
      <c r="AF109" s="1442"/>
      <c r="AG109" s="622" t="s">
        <v>163</v>
      </c>
      <c r="AH109" s="622" t="s">
        <v>163</v>
      </c>
      <c r="AI109" s="623" t="s">
        <v>163</v>
      </c>
    </row>
    <row r="110" spans="1:35" s="194" customFormat="1" ht="30" customHeight="1">
      <c r="A110" s="15">
        <f t="shared" si="1"/>
        <v>107</v>
      </c>
      <c r="B110" s="187" t="s">
        <v>91</v>
      </c>
      <c r="C110" s="187" t="s">
        <v>380</v>
      </c>
      <c r="D110" s="187" t="s">
        <v>109</v>
      </c>
      <c r="E110" s="188"/>
      <c r="F110" s="189"/>
      <c r="G110" s="189"/>
      <c r="H110" s="189"/>
      <c r="I110" s="189"/>
      <c r="J110" s="189"/>
      <c r="K110" s="189"/>
      <c r="L110" s="189" t="s">
        <v>381</v>
      </c>
      <c r="M110" s="189"/>
      <c r="N110" s="190"/>
      <c r="O110" s="190"/>
      <c r="P110" s="190"/>
      <c r="Q110" s="191"/>
      <c r="R110" s="191"/>
      <c r="S110" s="84" t="s">
        <v>3979</v>
      </c>
      <c r="T110" s="84" t="s">
        <v>2962</v>
      </c>
      <c r="U110" s="520" t="s">
        <v>119</v>
      </c>
      <c r="V110" s="520"/>
      <c r="W110" s="155" t="s">
        <v>129</v>
      </c>
      <c r="X110" s="84" t="s">
        <v>98</v>
      </c>
      <c r="Y110" s="217" t="s">
        <v>177</v>
      </c>
      <c r="Z110" s="217" t="s">
        <v>99</v>
      </c>
      <c r="AA110" s="669" t="s">
        <v>99</v>
      </c>
      <c r="AB110" s="520"/>
      <c r="AC110" s="592" t="s">
        <v>216</v>
      </c>
      <c r="AD110" s="592" t="s">
        <v>216</v>
      </c>
      <c r="AE110" s="623" t="s">
        <v>163</v>
      </c>
      <c r="AF110" s="1442"/>
      <c r="AG110" s="622" t="s">
        <v>163</v>
      </c>
      <c r="AH110" s="622" t="s">
        <v>163</v>
      </c>
      <c r="AI110" s="623" t="s">
        <v>163</v>
      </c>
    </row>
    <row r="111" spans="1:35">
      <c r="A111" s="15">
        <f t="shared" si="1"/>
        <v>108</v>
      </c>
      <c r="B111" s="187" t="s">
        <v>91</v>
      </c>
      <c r="C111" s="187" t="s">
        <v>384</v>
      </c>
      <c r="D111" s="187" t="s">
        <v>109</v>
      </c>
      <c r="E111" s="188"/>
      <c r="F111" s="189"/>
      <c r="G111" s="189"/>
      <c r="H111" s="189"/>
      <c r="I111" s="189"/>
      <c r="J111" s="189"/>
      <c r="K111" s="189"/>
      <c r="L111" s="190" t="s">
        <v>385</v>
      </c>
      <c r="M111" s="191"/>
      <c r="N111" s="191"/>
      <c r="O111" s="191"/>
      <c r="P111" s="191"/>
      <c r="Q111" s="191"/>
      <c r="R111" s="191"/>
      <c r="S111" s="84" t="s">
        <v>1823</v>
      </c>
      <c r="T111" s="84" t="s">
        <v>1824</v>
      </c>
      <c r="U111" s="520" t="s">
        <v>119</v>
      </c>
      <c r="V111" s="520"/>
      <c r="W111" s="155" t="s">
        <v>129</v>
      </c>
      <c r="X111" s="84"/>
      <c r="Y111" s="155"/>
      <c r="Z111" s="155" t="s">
        <v>99</v>
      </c>
      <c r="AA111" s="669" t="s">
        <v>99</v>
      </c>
      <c r="AB111" s="520"/>
      <c r="AC111" s="592" t="s">
        <v>274</v>
      </c>
      <c r="AD111" s="592" t="s">
        <v>274</v>
      </c>
      <c r="AE111" s="241" t="s">
        <v>3901</v>
      </c>
      <c r="AG111" s="374" t="s">
        <v>3980</v>
      </c>
      <c r="AH111" s="382" t="s">
        <v>3981</v>
      </c>
      <c r="AI111" s="374" t="s">
        <v>105</v>
      </c>
    </row>
    <row r="112" spans="1:35">
      <c r="A112" s="15">
        <f t="shared" si="1"/>
        <v>109</v>
      </c>
      <c r="B112" s="187" t="s">
        <v>91</v>
      </c>
      <c r="C112" s="187" t="s">
        <v>388</v>
      </c>
      <c r="D112" s="187" t="s">
        <v>109</v>
      </c>
      <c r="E112" s="188"/>
      <c r="F112" s="189"/>
      <c r="G112" s="189"/>
      <c r="H112" s="189"/>
      <c r="I112" s="189"/>
      <c r="J112" s="189"/>
      <c r="K112" s="189"/>
      <c r="L112" s="189" t="s">
        <v>389</v>
      </c>
      <c r="M112" s="189"/>
      <c r="N112" s="189"/>
      <c r="O112" s="189"/>
      <c r="P112" s="189"/>
      <c r="Q112" s="189"/>
      <c r="R112" s="189"/>
      <c r="S112" s="84" t="s">
        <v>3982</v>
      </c>
      <c r="T112" s="84" t="s">
        <v>3983</v>
      </c>
      <c r="U112" s="520" t="s">
        <v>119</v>
      </c>
      <c r="V112" s="520"/>
      <c r="W112" s="155" t="s">
        <v>129</v>
      </c>
      <c r="X112" s="84"/>
      <c r="Y112" s="155"/>
      <c r="Z112" s="155" t="s">
        <v>99</v>
      </c>
      <c r="AA112" s="669" t="s">
        <v>99</v>
      </c>
      <c r="AB112" s="520"/>
      <c r="AC112" s="592" t="s">
        <v>216</v>
      </c>
      <c r="AD112" s="592" t="s">
        <v>216</v>
      </c>
      <c r="AE112" s="241" t="s">
        <v>3901</v>
      </c>
      <c r="AG112" s="374" t="s">
        <v>3980</v>
      </c>
      <c r="AH112" s="382" t="s">
        <v>3981</v>
      </c>
      <c r="AI112" s="374" t="s">
        <v>105</v>
      </c>
    </row>
    <row r="113" spans="1:35" ht="30" customHeight="1">
      <c r="A113" s="15">
        <f t="shared" si="1"/>
        <v>110</v>
      </c>
      <c r="B113" s="187" t="s">
        <v>91</v>
      </c>
      <c r="C113" s="187" t="s">
        <v>1331</v>
      </c>
      <c r="D113" s="187" t="s">
        <v>109</v>
      </c>
      <c r="E113" s="188"/>
      <c r="F113" s="189"/>
      <c r="G113" s="189"/>
      <c r="H113" s="189"/>
      <c r="I113" s="189"/>
      <c r="J113" s="189"/>
      <c r="K113" s="189"/>
      <c r="L113" s="189" t="s">
        <v>1332</v>
      </c>
      <c r="M113" s="189"/>
      <c r="N113" s="190"/>
      <c r="O113" s="190"/>
      <c r="P113" s="190"/>
      <c r="Q113" s="191"/>
      <c r="R113" s="192"/>
      <c r="S113" s="187" t="s">
        <v>3984</v>
      </c>
      <c r="T113" s="84" t="s">
        <v>3985</v>
      </c>
      <c r="U113" s="520" t="s">
        <v>119</v>
      </c>
      <c r="V113" s="520"/>
      <c r="W113" s="155" t="s">
        <v>638</v>
      </c>
      <c r="X113" s="84" t="s">
        <v>98</v>
      </c>
      <c r="Y113" s="155" t="s">
        <v>177</v>
      </c>
      <c r="Z113" s="155" t="s">
        <v>99</v>
      </c>
      <c r="AA113" s="669" t="s">
        <v>99</v>
      </c>
      <c r="AB113" s="520"/>
      <c r="AC113" s="592" t="s">
        <v>216</v>
      </c>
      <c r="AD113" s="592" t="s">
        <v>216</v>
      </c>
      <c r="AE113" s="623" t="s">
        <v>163</v>
      </c>
      <c r="AG113" s="622" t="s">
        <v>163</v>
      </c>
      <c r="AH113" s="622" t="s">
        <v>163</v>
      </c>
      <c r="AI113" s="623" t="s">
        <v>163</v>
      </c>
    </row>
    <row r="114" spans="1:35" s="396" customFormat="1" ht="30" customHeight="1">
      <c r="A114" s="15">
        <f t="shared" si="1"/>
        <v>111</v>
      </c>
      <c r="B114" s="391" t="s">
        <v>91</v>
      </c>
      <c r="C114" s="422" t="s">
        <v>392</v>
      </c>
      <c r="D114" s="391" t="s">
        <v>393</v>
      </c>
      <c r="E114" s="404"/>
      <c r="F114" s="393"/>
      <c r="G114" s="393"/>
      <c r="H114" s="393"/>
      <c r="I114" s="393"/>
      <c r="J114" s="393"/>
      <c r="K114" s="393"/>
      <c r="L114" s="393" t="s">
        <v>394</v>
      </c>
      <c r="M114" s="439"/>
      <c r="N114" s="439"/>
      <c r="O114" s="439"/>
      <c r="P114" s="439"/>
      <c r="Q114" s="439"/>
      <c r="R114" s="439"/>
      <c r="S114" s="78" t="s">
        <v>395</v>
      </c>
      <c r="T114" s="78" t="s">
        <v>1780</v>
      </c>
      <c r="U114" s="699" t="s">
        <v>119</v>
      </c>
      <c r="V114" s="699"/>
      <c r="W114" s="395" t="s">
        <v>129</v>
      </c>
      <c r="X114" s="78" t="s">
        <v>98</v>
      </c>
      <c r="Y114" s="395" t="s">
        <v>177</v>
      </c>
      <c r="Z114" s="395" t="s">
        <v>99</v>
      </c>
      <c r="AA114" s="681" t="s">
        <v>99</v>
      </c>
      <c r="AB114" s="681"/>
      <c r="AC114" s="678" t="s">
        <v>274</v>
      </c>
      <c r="AD114" s="678" t="s">
        <v>274</v>
      </c>
      <c r="AE114" s="623" t="s">
        <v>163</v>
      </c>
      <c r="AF114" s="1442"/>
      <c r="AG114" s="622" t="s">
        <v>163</v>
      </c>
      <c r="AH114" s="622" t="s">
        <v>163</v>
      </c>
      <c r="AI114" s="623" t="s">
        <v>163</v>
      </c>
    </row>
    <row r="115" spans="1:35" s="381" customFormat="1" ht="30" customHeight="1">
      <c r="A115" s="15">
        <f t="shared" si="1"/>
        <v>112</v>
      </c>
      <c r="B115" s="397" t="s">
        <v>91</v>
      </c>
      <c r="C115" s="423" t="s">
        <v>397</v>
      </c>
      <c r="D115" s="397" t="s">
        <v>398</v>
      </c>
      <c r="E115" s="410"/>
      <c r="F115" s="399"/>
      <c r="G115" s="399"/>
      <c r="H115" s="399"/>
      <c r="I115" s="399"/>
      <c r="J115" s="399"/>
      <c r="K115" s="399"/>
      <c r="L115" s="399"/>
      <c r="M115" s="399" t="s">
        <v>399</v>
      </c>
      <c r="N115" s="399"/>
      <c r="O115" s="399"/>
      <c r="P115" s="399"/>
      <c r="Q115" s="399"/>
      <c r="R115" s="399"/>
      <c r="S115" s="66" t="s">
        <v>400</v>
      </c>
      <c r="T115" s="66" t="s">
        <v>1781</v>
      </c>
      <c r="U115" s="702" t="s">
        <v>96</v>
      </c>
      <c r="V115" s="702"/>
      <c r="W115" s="402" t="s">
        <v>129</v>
      </c>
      <c r="X115" s="66" t="s">
        <v>98</v>
      </c>
      <c r="Y115" s="402" t="s">
        <v>177</v>
      </c>
      <c r="Z115" s="402" t="s">
        <v>99</v>
      </c>
      <c r="AA115" s="684" t="s">
        <v>99</v>
      </c>
      <c r="AB115" s="702"/>
      <c r="AC115" s="703" t="s">
        <v>99</v>
      </c>
      <c r="AD115" s="703" t="s">
        <v>99</v>
      </c>
      <c r="AE115" s="623" t="s">
        <v>163</v>
      </c>
      <c r="AF115" s="1442"/>
      <c r="AG115" s="622" t="s">
        <v>163</v>
      </c>
      <c r="AH115" s="622" t="s">
        <v>163</v>
      </c>
      <c r="AI115" s="623" t="s">
        <v>163</v>
      </c>
    </row>
    <row r="116" spans="1:35" ht="30" customHeight="1">
      <c r="A116" s="15">
        <f t="shared" si="1"/>
        <v>113</v>
      </c>
      <c r="B116" s="187" t="s">
        <v>91</v>
      </c>
      <c r="C116" s="215" t="s">
        <v>402</v>
      </c>
      <c r="D116" s="187" t="s">
        <v>403</v>
      </c>
      <c r="E116" s="188"/>
      <c r="F116" s="228"/>
      <c r="G116" s="228"/>
      <c r="H116" s="228"/>
      <c r="I116" s="228"/>
      <c r="J116" s="228"/>
      <c r="K116" s="228"/>
      <c r="L116" s="228"/>
      <c r="M116" s="228"/>
      <c r="N116" s="228" t="s">
        <v>1340</v>
      </c>
      <c r="O116" s="228"/>
      <c r="P116" s="228"/>
      <c r="Q116" s="746"/>
      <c r="R116" s="746"/>
      <c r="S116" s="84" t="s">
        <v>1827</v>
      </c>
      <c r="T116" s="84" t="s">
        <v>1828</v>
      </c>
      <c r="U116" s="520" t="s">
        <v>119</v>
      </c>
      <c r="V116" s="520"/>
      <c r="W116" s="155" t="s">
        <v>129</v>
      </c>
      <c r="X116" s="84" t="s">
        <v>98</v>
      </c>
      <c r="Y116" s="155" t="s">
        <v>177</v>
      </c>
      <c r="Z116" s="155" t="s">
        <v>99</v>
      </c>
      <c r="AA116" s="669" t="s">
        <v>99</v>
      </c>
      <c r="AB116" s="520"/>
      <c r="AC116" s="592" t="s">
        <v>274</v>
      </c>
      <c r="AD116" s="592" t="s">
        <v>274</v>
      </c>
      <c r="AE116" s="241" t="s">
        <v>3809</v>
      </c>
      <c r="AG116" s="374" t="s">
        <v>3986</v>
      </c>
      <c r="AH116" s="382" t="s">
        <v>3987</v>
      </c>
      <c r="AI116" s="374" t="s">
        <v>105</v>
      </c>
    </row>
    <row r="117" spans="1:35">
      <c r="A117" s="15">
        <f t="shared" si="1"/>
        <v>114</v>
      </c>
      <c r="B117" s="390" t="s">
        <v>91</v>
      </c>
      <c r="C117" s="390" t="s">
        <v>407</v>
      </c>
      <c r="D117" s="391" t="s">
        <v>393</v>
      </c>
      <c r="E117" s="392"/>
      <c r="F117" s="393"/>
      <c r="G117" s="393"/>
      <c r="H117" s="393"/>
      <c r="I117" s="393"/>
      <c r="J117" s="393"/>
      <c r="K117" s="393"/>
      <c r="L117" s="393" t="s">
        <v>408</v>
      </c>
      <c r="M117" s="393"/>
      <c r="N117" s="393"/>
      <c r="O117" s="393"/>
      <c r="P117" s="393"/>
      <c r="Q117" s="393"/>
      <c r="R117" s="393"/>
      <c r="S117" s="394" t="s">
        <v>409</v>
      </c>
      <c r="T117" s="394" t="s">
        <v>1786</v>
      </c>
      <c r="U117" s="699" t="s">
        <v>119</v>
      </c>
      <c r="V117" s="699"/>
      <c r="W117" s="426" t="s">
        <v>511</v>
      </c>
      <c r="X117" s="78" t="s">
        <v>359</v>
      </c>
      <c r="Y117" s="395" t="s">
        <v>177</v>
      </c>
      <c r="Z117" s="395" t="s">
        <v>99</v>
      </c>
      <c r="AA117" s="681" t="s">
        <v>99</v>
      </c>
      <c r="AB117" s="681"/>
      <c r="AC117" s="678" t="s">
        <v>274</v>
      </c>
      <c r="AD117" s="678" t="s">
        <v>274</v>
      </c>
      <c r="AE117" s="623" t="s">
        <v>163</v>
      </c>
      <c r="AG117" s="622" t="s">
        <v>163</v>
      </c>
      <c r="AH117" s="622" t="s">
        <v>163</v>
      </c>
      <c r="AI117" s="623" t="s">
        <v>163</v>
      </c>
    </row>
    <row r="118" spans="1:35">
      <c r="A118" s="15">
        <f t="shared" si="1"/>
        <v>115</v>
      </c>
      <c r="B118" s="376" t="s">
        <v>91</v>
      </c>
      <c r="C118" s="423" t="s">
        <v>397</v>
      </c>
      <c r="D118" s="397" t="s">
        <v>398</v>
      </c>
      <c r="E118" s="398"/>
      <c r="F118" s="399"/>
      <c r="G118" s="399"/>
      <c r="H118" s="399"/>
      <c r="I118" s="399"/>
      <c r="J118" s="399"/>
      <c r="K118" s="399"/>
      <c r="L118" s="399"/>
      <c r="M118" s="399" t="s">
        <v>399</v>
      </c>
      <c r="N118" s="399"/>
      <c r="O118" s="399"/>
      <c r="P118" s="399"/>
      <c r="Q118" s="399"/>
      <c r="R118" s="399"/>
      <c r="S118" s="378" t="s">
        <v>411</v>
      </c>
      <c r="T118" s="378" t="s">
        <v>1787</v>
      </c>
      <c r="U118" s="702" t="s">
        <v>96</v>
      </c>
      <c r="V118" s="702"/>
      <c r="W118" s="429" t="s">
        <v>511</v>
      </c>
      <c r="X118" s="66" t="s">
        <v>359</v>
      </c>
      <c r="Y118" s="402" t="s">
        <v>177</v>
      </c>
      <c r="Z118" s="402" t="s">
        <v>99</v>
      </c>
      <c r="AA118" s="684" t="s">
        <v>99</v>
      </c>
      <c r="AB118" s="684"/>
      <c r="AC118" s="734" t="s">
        <v>99</v>
      </c>
      <c r="AD118" s="734" t="s">
        <v>99</v>
      </c>
      <c r="AE118" s="623" t="s">
        <v>163</v>
      </c>
      <c r="AG118" s="622" t="s">
        <v>163</v>
      </c>
      <c r="AH118" s="622" t="s">
        <v>163</v>
      </c>
      <c r="AI118" s="623" t="s">
        <v>163</v>
      </c>
    </row>
    <row r="119" spans="1:35" ht="18" customHeight="1">
      <c r="A119" s="15">
        <f t="shared" si="1"/>
        <v>116</v>
      </c>
      <c r="B119" s="382" t="s">
        <v>91</v>
      </c>
      <c r="C119" s="215" t="s">
        <v>402</v>
      </c>
      <c r="D119" s="187" t="s">
        <v>403</v>
      </c>
      <c r="E119" s="387"/>
      <c r="F119" s="228"/>
      <c r="G119" s="228"/>
      <c r="H119" s="228"/>
      <c r="I119" s="228"/>
      <c r="J119" s="228"/>
      <c r="K119" s="228"/>
      <c r="L119" s="228"/>
      <c r="M119" s="228"/>
      <c r="N119" s="403" t="s">
        <v>1340</v>
      </c>
      <c r="O119" s="403"/>
      <c r="P119" s="567"/>
      <c r="Q119" s="1479"/>
      <c r="R119" s="1479"/>
      <c r="S119" s="476" t="s">
        <v>1829</v>
      </c>
      <c r="T119" s="476" t="s">
        <v>3988</v>
      </c>
      <c r="U119" s="520" t="s">
        <v>119</v>
      </c>
      <c r="V119" s="520"/>
      <c r="W119" s="155" t="s">
        <v>638</v>
      </c>
      <c r="X119" s="84" t="s">
        <v>359</v>
      </c>
      <c r="Y119" s="155" t="s">
        <v>177</v>
      </c>
      <c r="Z119" s="155" t="s">
        <v>99</v>
      </c>
      <c r="AA119" s="669" t="s">
        <v>99</v>
      </c>
      <c r="AB119" s="669"/>
      <c r="AC119" s="717" t="s">
        <v>216</v>
      </c>
      <c r="AD119" s="717" t="s">
        <v>216</v>
      </c>
      <c r="AE119" s="623" t="s">
        <v>163</v>
      </c>
      <c r="AG119" s="622" t="s">
        <v>163</v>
      </c>
      <c r="AH119" s="622" t="s">
        <v>163</v>
      </c>
      <c r="AI119" s="623" t="s">
        <v>163</v>
      </c>
    </row>
    <row r="120" spans="1:35" ht="30" customHeight="1">
      <c r="A120" s="15">
        <f t="shared" si="1"/>
        <v>117</v>
      </c>
      <c r="B120" s="391" t="s">
        <v>91</v>
      </c>
      <c r="C120" s="391" t="s">
        <v>415</v>
      </c>
      <c r="D120" s="391" t="s">
        <v>393</v>
      </c>
      <c r="E120" s="404"/>
      <c r="F120" s="393"/>
      <c r="G120" s="393"/>
      <c r="H120" s="393"/>
      <c r="I120" s="393"/>
      <c r="J120" s="393"/>
      <c r="K120" s="393"/>
      <c r="L120" s="393" t="s">
        <v>416</v>
      </c>
      <c r="M120" s="439"/>
      <c r="N120" s="439"/>
      <c r="O120" s="439"/>
      <c r="P120" s="439"/>
      <c r="Q120" s="439"/>
      <c r="R120" s="439"/>
      <c r="S120" s="78" t="s">
        <v>417</v>
      </c>
      <c r="T120" s="78" t="s">
        <v>1831</v>
      </c>
      <c r="U120" s="699" t="s">
        <v>119</v>
      </c>
      <c r="V120" s="699"/>
      <c r="W120" s="426" t="s">
        <v>511</v>
      </c>
      <c r="X120" s="78" t="s">
        <v>98</v>
      </c>
      <c r="Y120" s="395" t="s">
        <v>177</v>
      </c>
      <c r="Z120" s="395" t="s">
        <v>99</v>
      </c>
      <c r="AA120" s="681" t="s">
        <v>99</v>
      </c>
      <c r="AB120" s="681"/>
      <c r="AC120" s="678" t="s">
        <v>274</v>
      </c>
      <c r="AD120" s="678" t="s">
        <v>274</v>
      </c>
      <c r="AE120" s="623" t="s">
        <v>163</v>
      </c>
      <c r="AG120" s="622" t="s">
        <v>163</v>
      </c>
      <c r="AH120" s="622" t="s">
        <v>163</v>
      </c>
      <c r="AI120" s="623" t="s">
        <v>163</v>
      </c>
    </row>
    <row r="121" spans="1:35" ht="30" customHeight="1">
      <c r="A121" s="15">
        <f t="shared" si="1"/>
        <v>118</v>
      </c>
      <c r="B121" s="397" t="s">
        <v>91</v>
      </c>
      <c r="C121" s="423" t="s">
        <v>397</v>
      </c>
      <c r="D121" s="397" t="s">
        <v>398</v>
      </c>
      <c r="E121" s="571"/>
      <c r="F121" s="401"/>
      <c r="G121" s="401"/>
      <c r="H121" s="401"/>
      <c r="I121" s="401"/>
      <c r="J121" s="399"/>
      <c r="K121" s="401"/>
      <c r="L121" s="401"/>
      <c r="M121" s="401" t="s">
        <v>399</v>
      </c>
      <c r="N121" s="401"/>
      <c r="O121" s="401"/>
      <c r="P121" s="401"/>
      <c r="Q121" s="401"/>
      <c r="R121" s="401"/>
      <c r="S121" s="66" t="s">
        <v>419</v>
      </c>
      <c r="T121" s="66" t="s">
        <v>1832</v>
      </c>
      <c r="U121" s="702" t="s">
        <v>96</v>
      </c>
      <c r="V121" s="702"/>
      <c r="W121" s="429" t="s">
        <v>511</v>
      </c>
      <c r="X121" s="66" t="s">
        <v>98</v>
      </c>
      <c r="Y121" s="566" t="s">
        <v>177</v>
      </c>
      <c r="Z121" s="566" t="s">
        <v>99</v>
      </c>
      <c r="AA121" s="684" t="s">
        <v>99</v>
      </c>
      <c r="AB121" s="684"/>
      <c r="AC121" s="572" t="s">
        <v>98</v>
      </c>
      <c r="AD121" s="572" t="s">
        <v>98</v>
      </c>
      <c r="AE121" s="623" t="s">
        <v>163</v>
      </c>
      <c r="AG121" s="622" t="s">
        <v>163</v>
      </c>
      <c r="AH121" s="622" t="s">
        <v>163</v>
      </c>
      <c r="AI121" s="623" t="s">
        <v>163</v>
      </c>
    </row>
    <row r="122" spans="1:35" ht="30" customHeight="1">
      <c r="A122" s="15">
        <f t="shared" si="1"/>
        <v>119</v>
      </c>
      <c r="B122" s="187" t="s">
        <v>91</v>
      </c>
      <c r="C122" s="187" t="s">
        <v>421</v>
      </c>
      <c r="D122" s="187" t="s">
        <v>403</v>
      </c>
      <c r="E122" s="188"/>
      <c r="F122" s="228"/>
      <c r="G122" s="228"/>
      <c r="H122" s="228"/>
      <c r="I122" s="228"/>
      <c r="J122" s="228"/>
      <c r="K122" s="228"/>
      <c r="L122" s="228"/>
      <c r="M122" s="228"/>
      <c r="N122" s="228" t="s">
        <v>1793</v>
      </c>
      <c r="O122" s="230"/>
      <c r="P122" s="230"/>
      <c r="Q122" s="747"/>
      <c r="R122" s="747"/>
      <c r="S122" s="84" t="s">
        <v>1833</v>
      </c>
      <c r="T122" s="84" t="s">
        <v>1834</v>
      </c>
      <c r="U122" s="520" t="s">
        <v>119</v>
      </c>
      <c r="V122" s="520"/>
      <c r="W122" s="155" t="s">
        <v>638</v>
      </c>
      <c r="X122" s="84" t="s">
        <v>98</v>
      </c>
      <c r="Y122" s="217" t="s">
        <v>177</v>
      </c>
      <c r="Z122" s="217" t="s">
        <v>99</v>
      </c>
      <c r="AA122" s="669" t="s">
        <v>99</v>
      </c>
      <c r="AB122" s="669"/>
      <c r="AC122" s="573" t="s">
        <v>216</v>
      </c>
      <c r="AD122" s="573" t="s">
        <v>216</v>
      </c>
      <c r="AE122" s="570" t="s">
        <v>3809</v>
      </c>
      <c r="AG122" s="374" t="s">
        <v>3989</v>
      </c>
      <c r="AH122" s="382" t="s">
        <v>3990</v>
      </c>
      <c r="AI122" s="374" t="s">
        <v>105</v>
      </c>
    </row>
    <row r="123" spans="1:35" s="748" customFormat="1">
      <c r="A123" s="15">
        <f t="shared" si="1"/>
        <v>120</v>
      </c>
      <c r="B123" s="391" t="s">
        <v>91</v>
      </c>
      <c r="C123" s="391" t="s">
        <v>425</v>
      </c>
      <c r="D123" s="391" t="s">
        <v>393</v>
      </c>
      <c r="E123" s="404"/>
      <c r="F123" s="393"/>
      <c r="G123" s="406"/>
      <c r="H123" s="405"/>
      <c r="I123" s="406"/>
      <c r="J123" s="393" t="s">
        <v>426</v>
      </c>
      <c r="K123" s="406"/>
      <c r="L123" s="393"/>
      <c r="M123" s="406"/>
      <c r="N123" s="393"/>
      <c r="O123" s="406"/>
      <c r="P123" s="393"/>
      <c r="Q123" s="393"/>
      <c r="R123" s="406"/>
      <c r="S123" s="78" t="s">
        <v>1835</v>
      </c>
      <c r="T123" s="78" t="s">
        <v>1836</v>
      </c>
      <c r="U123" s="699" t="s">
        <v>119</v>
      </c>
      <c r="V123" s="699"/>
      <c r="W123" s="426" t="s">
        <v>511</v>
      </c>
      <c r="X123" s="78" t="s">
        <v>98</v>
      </c>
      <c r="Y123" s="395" t="s">
        <v>177</v>
      </c>
      <c r="Z123" s="395" t="s">
        <v>99</v>
      </c>
      <c r="AA123" s="681" t="s">
        <v>99</v>
      </c>
      <c r="AB123" s="681"/>
      <c r="AC123" s="569" t="s">
        <v>229</v>
      </c>
      <c r="AD123" s="569" t="s">
        <v>229</v>
      </c>
      <c r="AE123" s="570" t="s">
        <v>3733</v>
      </c>
      <c r="AF123" s="2015"/>
      <c r="AG123" s="749" t="s">
        <v>3991</v>
      </c>
      <c r="AH123" s="750" t="s">
        <v>3992</v>
      </c>
      <c r="AI123" s="749" t="s">
        <v>128</v>
      </c>
    </row>
    <row r="124" spans="1:35" ht="30" customHeight="1">
      <c r="A124" s="15">
        <f t="shared" si="1"/>
        <v>121</v>
      </c>
      <c r="B124" s="397" t="s">
        <v>91</v>
      </c>
      <c r="C124" s="397" t="s">
        <v>429</v>
      </c>
      <c r="D124" s="397" t="s">
        <v>398</v>
      </c>
      <c r="E124" s="571"/>
      <c r="F124" s="401"/>
      <c r="G124" s="401"/>
      <c r="H124" s="401"/>
      <c r="I124" s="401"/>
      <c r="J124" s="399"/>
      <c r="K124" s="401" t="s">
        <v>430</v>
      </c>
      <c r="L124" s="401"/>
      <c r="M124" s="401"/>
      <c r="N124" s="401"/>
      <c r="O124" s="401"/>
      <c r="P124" s="401"/>
      <c r="Q124" s="401"/>
      <c r="R124" s="401"/>
      <c r="S124" s="66" t="s">
        <v>1837</v>
      </c>
      <c r="T124" s="66" t="s">
        <v>1838</v>
      </c>
      <c r="U124" s="702" t="s">
        <v>96</v>
      </c>
      <c r="V124" s="702"/>
      <c r="W124" s="429" t="s">
        <v>511</v>
      </c>
      <c r="X124" s="66" t="s">
        <v>98</v>
      </c>
      <c r="Y124" s="566" t="s">
        <v>177</v>
      </c>
      <c r="Z124" s="566" t="s">
        <v>99</v>
      </c>
      <c r="AA124" s="684" t="s">
        <v>99</v>
      </c>
      <c r="AB124" s="702"/>
      <c r="AC124" s="572" t="s">
        <v>98</v>
      </c>
      <c r="AD124" s="572" t="s">
        <v>98</v>
      </c>
      <c r="AE124" s="623" t="s">
        <v>163</v>
      </c>
      <c r="AG124" s="622" t="s">
        <v>163</v>
      </c>
      <c r="AH124" s="622" t="s">
        <v>163</v>
      </c>
      <c r="AI124" s="623" t="s">
        <v>163</v>
      </c>
    </row>
    <row r="125" spans="1:35" s="194" customFormat="1">
      <c r="A125" s="15">
        <f t="shared" si="1"/>
        <v>122</v>
      </c>
      <c r="B125" s="187" t="s">
        <v>91</v>
      </c>
      <c r="C125" s="187" t="s">
        <v>433</v>
      </c>
      <c r="D125" s="187" t="s">
        <v>109</v>
      </c>
      <c r="E125" s="188"/>
      <c r="F125" s="189"/>
      <c r="G125" s="189"/>
      <c r="H125" s="189"/>
      <c r="I125" s="189"/>
      <c r="J125" s="189"/>
      <c r="K125" s="189"/>
      <c r="L125" s="189" t="s">
        <v>434</v>
      </c>
      <c r="M125" s="189"/>
      <c r="N125" s="189"/>
      <c r="O125" s="189"/>
      <c r="P125" s="189"/>
      <c r="Q125" s="189"/>
      <c r="R125" s="495"/>
      <c r="S125" s="84" t="s">
        <v>1839</v>
      </c>
      <c r="T125" s="84" t="s">
        <v>1840</v>
      </c>
      <c r="U125" s="520" t="s">
        <v>119</v>
      </c>
      <c r="V125" s="520"/>
      <c r="W125" s="155" t="s">
        <v>638</v>
      </c>
      <c r="X125" s="84" t="s">
        <v>98</v>
      </c>
      <c r="Y125" s="217" t="s">
        <v>3993</v>
      </c>
      <c r="Z125" s="217" t="s">
        <v>99</v>
      </c>
      <c r="AA125" s="669" t="s">
        <v>99</v>
      </c>
      <c r="AB125" s="520"/>
      <c r="AC125" s="573" t="s">
        <v>216</v>
      </c>
      <c r="AD125" s="573" t="s">
        <v>216</v>
      </c>
      <c r="AE125" s="570" t="s">
        <v>3809</v>
      </c>
      <c r="AF125" s="1442"/>
      <c r="AG125" s="193" t="s">
        <v>3994</v>
      </c>
      <c r="AH125" s="187" t="s">
        <v>3995</v>
      </c>
      <c r="AI125" s="193" t="s">
        <v>105</v>
      </c>
    </row>
    <row r="126" spans="1:35" s="194" customFormat="1" ht="27" customHeight="1">
      <c r="A126" s="15">
        <f t="shared" si="1"/>
        <v>123</v>
      </c>
      <c r="B126" s="187" t="s">
        <v>91</v>
      </c>
      <c r="C126" s="187" t="s">
        <v>437</v>
      </c>
      <c r="D126" s="187" t="s">
        <v>109</v>
      </c>
      <c r="E126" s="188"/>
      <c r="F126" s="189"/>
      <c r="G126" s="189"/>
      <c r="H126" s="189"/>
      <c r="I126" s="189"/>
      <c r="J126" s="189"/>
      <c r="K126" s="189"/>
      <c r="L126" s="189" t="s">
        <v>438</v>
      </c>
      <c r="M126" s="189"/>
      <c r="N126" s="191"/>
      <c r="O126" s="191"/>
      <c r="P126" s="191"/>
      <c r="Q126" s="191"/>
      <c r="R126" s="192"/>
      <c r="S126" s="84" t="s">
        <v>3996</v>
      </c>
      <c r="T126" s="84" t="s">
        <v>3997</v>
      </c>
      <c r="U126" s="520" t="s">
        <v>119</v>
      </c>
      <c r="V126" s="520"/>
      <c r="W126" s="155" t="s">
        <v>638</v>
      </c>
      <c r="X126" s="84"/>
      <c r="Y126" s="217"/>
      <c r="Z126" s="217" t="s">
        <v>99</v>
      </c>
      <c r="AA126" s="669" t="s">
        <v>99</v>
      </c>
      <c r="AB126" s="520"/>
      <c r="AC126" s="573" t="s">
        <v>216</v>
      </c>
      <c r="AD126" s="573" t="s">
        <v>216</v>
      </c>
      <c r="AE126" s="570" t="s">
        <v>3809</v>
      </c>
      <c r="AF126" s="1442"/>
      <c r="AG126" s="193" t="s">
        <v>3998</v>
      </c>
      <c r="AH126" s="187" t="s">
        <v>3999</v>
      </c>
      <c r="AI126" s="193" t="s">
        <v>119</v>
      </c>
    </row>
    <row r="127" spans="1:35" s="194" customFormat="1" ht="27.75" customHeight="1">
      <c r="A127" s="15">
        <f t="shared" si="1"/>
        <v>124</v>
      </c>
      <c r="B127" s="187" t="s">
        <v>91</v>
      </c>
      <c r="C127" s="187" t="s">
        <v>3923</v>
      </c>
      <c r="D127" s="187" t="s">
        <v>109</v>
      </c>
      <c r="E127" s="188"/>
      <c r="F127" s="189"/>
      <c r="G127" s="189"/>
      <c r="H127" s="189"/>
      <c r="I127" s="189"/>
      <c r="J127" s="189"/>
      <c r="K127" s="228"/>
      <c r="L127" s="228" t="s">
        <v>3924</v>
      </c>
      <c r="M127" s="228"/>
      <c r="N127" s="230"/>
      <c r="O127" s="230"/>
      <c r="P127" s="230"/>
      <c r="Q127" s="230"/>
      <c r="R127" s="460"/>
      <c r="S127" s="84" t="s">
        <v>4000</v>
      </c>
      <c r="T127" s="84" t="s">
        <v>4001</v>
      </c>
      <c r="U127" s="520" t="s">
        <v>119</v>
      </c>
      <c r="V127" s="520"/>
      <c r="W127" s="155" t="s">
        <v>638</v>
      </c>
      <c r="X127" s="84"/>
      <c r="Y127" s="217"/>
      <c r="Z127" s="217" t="s">
        <v>99</v>
      </c>
      <c r="AA127" s="669" t="s">
        <v>99</v>
      </c>
      <c r="AB127" s="520"/>
      <c r="AC127" s="573" t="s">
        <v>216</v>
      </c>
      <c r="AD127" s="573" t="s">
        <v>216</v>
      </c>
      <c r="AE127" s="570" t="s">
        <v>3809</v>
      </c>
      <c r="AF127" s="1442"/>
      <c r="AG127" s="193" t="s">
        <v>4002</v>
      </c>
      <c r="AH127" s="187" t="s">
        <v>4003</v>
      </c>
      <c r="AI127" s="193" t="s">
        <v>119</v>
      </c>
    </row>
    <row r="128" spans="1:35" s="194" customFormat="1" ht="30.75" customHeight="1">
      <c r="A128" s="15">
        <f t="shared" si="1"/>
        <v>125</v>
      </c>
      <c r="B128" s="187" t="s">
        <v>91</v>
      </c>
      <c r="C128" s="187" t="s">
        <v>3929</v>
      </c>
      <c r="D128" s="187" t="s">
        <v>109</v>
      </c>
      <c r="E128" s="188"/>
      <c r="F128" s="189"/>
      <c r="G128" s="189"/>
      <c r="H128" s="189"/>
      <c r="I128" s="189"/>
      <c r="J128" s="189"/>
      <c r="K128" s="228"/>
      <c r="L128" s="228" t="s">
        <v>3930</v>
      </c>
      <c r="M128" s="228"/>
      <c r="N128" s="230"/>
      <c r="O128" s="230"/>
      <c r="P128" s="230"/>
      <c r="Q128" s="230"/>
      <c r="R128" s="460"/>
      <c r="S128" s="84" t="s">
        <v>4004</v>
      </c>
      <c r="T128" s="84" t="s">
        <v>4005</v>
      </c>
      <c r="U128" s="520" t="s">
        <v>119</v>
      </c>
      <c r="V128" s="520"/>
      <c r="W128" s="155" t="s">
        <v>638</v>
      </c>
      <c r="X128" s="84"/>
      <c r="Y128" s="217"/>
      <c r="Z128" s="217" t="s">
        <v>99</v>
      </c>
      <c r="AA128" s="669" t="s">
        <v>99</v>
      </c>
      <c r="AB128" s="520"/>
      <c r="AC128" s="573" t="s">
        <v>216</v>
      </c>
      <c r="AD128" s="573" t="s">
        <v>216</v>
      </c>
      <c r="AE128" s="570" t="s">
        <v>3809</v>
      </c>
      <c r="AF128" s="1442"/>
      <c r="AG128" s="193" t="s">
        <v>4006</v>
      </c>
      <c r="AH128" s="187" t="s">
        <v>4007</v>
      </c>
      <c r="AI128" s="193" t="s">
        <v>119</v>
      </c>
    </row>
    <row r="129" spans="1:35" s="194" customFormat="1" ht="64.5" customHeight="1">
      <c r="A129" s="15">
        <f t="shared" si="1"/>
        <v>126</v>
      </c>
      <c r="B129" s="187" t="s">
        <v>91</v>
      </c>
      <c r="C129" s="187" t="s">
        <v>3935</v>
      </c>
      <c r="D129" s="187" t="s">
        <v>109</v>
      </c>
      <c r="E129" s="188"/>
      <c r="F129" s="189"/>
      <c r="G129" s="189"/>
      <c r="H129" s="189"/>
      <c r="I129" s="189"/>
      <c r="J129" s="189"/>
      <c r="K129" s="189"/>
      <c r="L129" s="189" t="s">
        <v>3936</v>
      </c>
      <c r="M129" s="189"/>
      <c r="N129" s="189"/>
      <c r="O129" s="189"/>
      <c r="P129" s="189"/>
      <c r="Q129" s="189"/>
      <c r="R129" s="495"/>
      <c r="S129" s="84" t="s">
        <v>4008</v>
      </c>
      <c r="T129" s="84" t="s">
        <v>4009</v>
      </c>
      <c r="U129" s="520" t="s">
        <v>1150</v>
      </c>
      <c r="V129" s="520"/>
      <c r="W129" s="155" t="s">
        <v>638</v>
      </c>
      <c r="X129" s="84" t="s">
        <v>4010</v>
      </c>
      <c r="Y129" s="217" t="s">
        <v>122</v>
      </c>
      <c r="Z129" s="217" t="s">
        <v>3941</v>
      </c>
      <c r="AA129" s="669" t="s">
        <v>3942</v>
      </c>
      <c r="AB129" s="520"/>
      <c r="AC129" s="573" t="s">
        <v>216</v>
      </c>
      <c r="AD129" s="573" t="s">
        <v>216</v>
      </c>
      <c r="AE129" s="570" t="s">
        <v>3721</v>
      </c>
      <c r="AF129" s="1442"/>
      <c r="AG129" s="193" t="s">
        <v>4011</v>
      </c>
      <c r="AH129" s="187" t="s">
        <v>4012</v>
      </c>
      <c r="AI129" s="193" t="s">
        <v>128</v>
      </c>
    </row>
    <row r="130" spans="1:35" s="409" customFormat="1">
      <c r="A130" s="15">
        <f t="shared" si="1"/>
        <v>127</v>
      </c>
      <c r="B130" s="391" t="s">
        <v>267</v>
      </c>
      <c r="C130" s="391" t="s">
        <v>3945</v>
      </c>
      <c r="D130" s="391" t="s">
        <v>124</v>
      </c>
      <c r="E130" s="404"/>
      <c r="F130" s="393"/>
      <c r="G130" s="393"/>
      <c r="H130" s="393"/>
      <c r="I130" s="393"/>
      <c r="J130" s="393" t="s">
        <v>4013</v>
      </c>
      <c r="K130" s="393"/>
      <c r="L130" s="393"/>
      <c r="M130" s="393"/>
      <c r="N130" s="393"/>
      <c r="O130" s="393"/>
      <c r="P130" s="393"/>
      <c r="Q130" s="393"/>
      <c r="R130" s="467"/>
      <c r="S130" s="78" t="s">
        <v>4014</v>
      </c>
      <c r="T130" s="78" t="s">
        <v>4015</v>
      </c>
      <c r="U130" s="699" t="s">
        <v>119</v>
      </c>
      <c r="V130" s="699"/>
      <c r="W130" s="395" t="s">
        <v>993</v>
      </c>
      <c r="X130" s="751" t="s">
        <v>99</v>
      </c>
      <c r="Y130" s="565" t="s">
        <v>99</v>
      </c>
      <c r="Z130" s="565" t="s">
        <v>99</v>
      </c>
      <c r="AA130" s="681" t="s">
        <v>99</v>
      </c>
      <c r="AB130" s="681"/>
      <c r="AC130" s="569" t="s">
        <v>216</v>
      </c>
      <c r="AD130" s="569" t="s">
        <v>216</v>
      </c>
      <c r="AE130" s="752" t="s">
        <v>99</v>
      </c>
      <c r="AF130" s="1442"/>
      <c r="AG130" s="753" t="s">
        <v>163</v>
      </c>
      <c r="AH130" s="753" t="s">
        <v>163</v>
      </c>
      <c r="AI130" s="752" t="s">
        <v>163</v>
      </c>
    </row>
    <row r="131" spans="1:35" s="739" customFormat="1">
      <c r="A131" s="15">
        <f t="shared" si="1"/>
        <v>128</v>
      </c>
      <c r="B131" s="397" t="s">
        <v>267</v>
      </c>
      <c r="C131" s="397" t="s">
        <v>397</v>
      </c>
      <c r="D131" s="397" t="s">
        <v>131</v>
      </c>
      <c r="E131" s="410"/>
      <c r="F131" s="399"/>
      <c r="G131" s="399"/>
      <c r="H131" s="399"/>
      <c r="I131" s="399"/>
      <c r="J131" s="399"/>
      <c r="K131" s="399" t="s">
        <v>1338</v>
      </c>
      <c r="L131" s="399"/>
      <c r="M131" s="399"/>
      <c r="N131" s="399"/>
      <c r="O131" s="399"/>
      <c r="P131" s="399"/>
      <c r="Q131" s="399"/>
      <c r="R131" s="492"/>
      <c r="S131" s="66" t="s">
        <v>3949</v>
      </c>
      <c r="T131" s="66" t="s">
        <v>3949</v>
      </c>
      <c r="U131" s="702" t="s">
        <v>96</v>
      </c>
      <c r="V131" s="702"/>
      <c r="W131" s="402" t="s">
        <v>753</v>
      </c>
      <c r="X131" s="684" t="s">
        <v>99</v>
      </c>
      <c r="Y131" s="566" t="s">
        <v>99</v>
      </c>
      <c r="Z131" s="566" t="s">
        <v>99</v>
      </c>
      <c r="AA131" s="684" t="s">
        <v>99</v>
      </c>
      <c r="AB131" s="684"/>
      <c r="AC131" s="572" t="s">
        <v>211</v>
      </c>
      <c r="AD131" s="572" t="s">
        <v>211</v>
      </c>
      <c r="AE131" s="752" t="s">
        <v>99</v>
      </c>
      <c r="AF131" s="1444"/>
      <c r="AG131" s="753" t="s">
        <v>163</v>
      </c>
      <c r="AH131" s="753" t="s">
        <v>163</v>
      </c>
      <c r="AI131" s="752" t="s">
        <v>163</v>
      </c>
    </row>
    <row r="132" spans="1:35" s="421" customFormat="1" ht="36">
      <c r="A132" s="15">
        <f t="shared" si="1"/>
        <v>129</v>
      </c>
      <c r="B132" s="187" t="s">
        <v>267</v>
      </c>
      <c r="C132" s="187" t="s">
        <v>4016</v>
      </c>
      <c r="D132" s="187" t="s">
        <v>109</v>
      </c>
      <c r="E132" s="188"/>
      <c r="F132" s="189"/>
      <c r="G132" s="189"/>
      <c r="H132" s="189"/>
      <c r="I132" s="189"/>
      <c r="J132" s="189"/>
      <c r="K132" s="228"/>
      <c r="L132" s="228" t="s">
        <v>4017</v>
      </c>
      <c r="M132" s="228"/>
      <c r="N132" s="228"/>
      <c r="O132" s="228"/>
      <c r="P132" s="228"/>
      <c r="Q132" s="228"/>
      <c r="R132" s="735"/>
      <c r="S132" s="84" t="s">
        <v>3953</v>
      </c>
      <c r="T132" s="84" t="s">
        <v>7632</v>
      </c>
      <c r="U132" s="520" t="s">
        <v>105</v>
      </c>
      <c r="V132" s="520"/>
      <c r="W132" s="155" t="s">
        <v>993</v>
      </c>
      <c r="X132" s="669" t="s">
        <v>1814</v>
      </c>
      <c r="Y132" s="217" t="s">
        <v>122</v>
      </c>
      <c r="Z132" s="217" t="s">
        <v>365</v>
      </c>
      <c r="AA132" s="740" t="s">
        <v>7662</v>
      </c>
      <c r="AB132" s="520"/>
      <c r="AC132" s="570" t="s">
        <v>216</v>
      </c>
      <c r="AD132" s="570" t="s">
        <v>216</v>
      </c>
      <c r="AE132" s="570" t="s">
        <v>3726</v>
      </c>
      <c r="AF132" s="1444"/>
      <c r="AG132" s="737" t="s">
        <v>4018</v>
      </c>
      <c r="AH132" s="416" t="s">
        <v>3955</v>
      </c>
      <c r="AI132" s="420" t="s">
        <v>128</v>
      </c>
    </row>
    <row r="133" spans="1:35" s="421" customFormat="1">
      <c r="A133" s="15">
        <f t="shared" ref="A133:A178" si="2">ROW()-ROW(A$3)</f>
        <v>130</v>
      </c>
      <c r="B133" s="187" t="s">
        <v>267</v>
      </c>
      <c r="C133" s="187" t="s">
        <v>402</v>
      </c>
      <c r="D133" s="187" t="s">
        <v>109</v>
      </c>
      <c r="E133" s="188"/>
      <c r="F133" s="189"/>
      <c r="G133" s="189"/>
      <c r="H133" s="189"/>
      <c r="I133" s="189"/>
      <c r="J133" s="189"/>
      <c r="K133" s="228"/>
      <c r="L133" s="228" t="s">
        <v>1340</v>
      </c>
      <c r="M133" s="228"/>
      <c r="N133" s="228"/>
      <c r="O133" s="228"/>
      <c r="P133" s="228"/>
      <c r="Q133" s="228"/>
      <c r="R133" s="735"/>
      <c r="S133" s="84" t="s">
        <v>4019</v>
      </c>
      <c r="T133" s="84" t="s">
        <v>7633</v>
      </c>
      <c r="U133" s="520" t="s">
        <v>105</v>
      </c>
      <c r="V133" s="520"/>
      <c r="W133" s="155" t="s">
        <v>993</v>
      </c>
      <c r="X133" s="669" t="s">
        <v>98</v>
      </c>
      <c r="Y133" s="217" t="s">
        <v>98</v>
      </c>
      <c r="Z133" s="217" t="s">
        <v>163</v>
      </c>
      <c r="AA133" s="669"/>
      <c r="AB133" s="520"/>
      <c r="AC133" s="570" t="s">
        <v>216</v>
      </c>
      <c r="AD133" s="570" t="s">
        <v>216</v>
      </c>
      <c r="AE133" s="570" t="s">
        <v>3726</v>
      </c>
      <c r="AF133" s="1444"/>
      <c r="AG133" s="737" t="s">
        <v>4020</v>
      </c>
      <c r="AH133" s="416" t="s">
        <v>4021</v>
      </c>
      <c r="AI133" s="420" t="s">
        <v>128</v>
      </c>
    </row>
    <row r="134" spans="1:35" s="409" customFormat="1" ht="28.5" customHeight="1">
      <c r="A134" s="15">
        <f t="shared" si="2"/>
        <v>131</v>
      </c>
      <c r="B134" s="391" t="s">
        <v>91</v>
      </c>
      <c r="C134" s="391" t="s">
        <v>4022</v>
      </c>
      <c r="D134" s="391" t="s">
        <v>124</v>
      </c>
      <c r="E134" s="404"/>
      <c r="F134" s="393"/>
      <c r="G134" s="393"/>
      <c r="H134" s="393" t="s">
        <v>4023</v>
      </c>
      <c r="I134" s="393"/>
      <c r="J134" s="393"/>
      <c r="K134" s="393"/>
      <c r="L134" s="393"/>
      <c r="M134" s="393"/>
      <c r="N134" s="393"/>
      <c r="O134" s="393"/>
      <c r="P134" s="393"/>
      <c r="Q134" s="393"/>
      <c r="R134" s="467"/>
      <c r="S134" s="78" t="s">
        <v>4024</v>
      </c>
      <c r="T134" s="78" t="s">
        <v>4025</v>
      </c>
      <c r="U134" s="395" t="s">
        <v>119</v>
      </c>
      <c r="V134" s="395"/>
      <c r="W134" s="395" t="s">
        <v>129</v>
      </c>
      <c r="X134" s="78" t="s">
        <v>98</v>
      </c>
      <c r="Y134" s="565" t="s">
        <v>177</v>
      </c>
      <c r="Z134" s="565" t="s">
        <v>99</v>
      </c>
      <c r="AA134" s="681"/>
      <c r="AB134" s="681"/>
      <c r="AC134" s="569" t="s">
        <v>274</v>
      </c>
      <c r="AD134" s="569" t="s">
        <v>274</v>
      </c>
      <c r="AE134" s="752" t="s">
        <v>163</v>
      </c>
      <c r="AF134" s="1442"/>
      <c r="AG134" s="753" t="s">
        <v>163</v>
      </c>
      <c r="AH134" s="753" t="s">
        <v>163</v>
      </c>
      <c r="AI134" s="752" t="s">
        <v>163</v>
      </c>
    </row>
    <row r="135" spans="1:35" s="194" customFormat="1" ht="28.5" customHeight="1">
      <c r="A135" s="15">
        <f t="shared" si="2"/>
        <v>132</v>
      </c>
      <c r="B135" s="397" t="s">
        <v>91</v>
      </c>
      <c r="C135" s="397" t="s">
        <v>536</v>
      </c>
      <c r="D135" s="397" t="s">
        <v>398</v>
      </c>
      <c r="E135" s="410"/>
      <c r="F135" s="399"/>
      <c r="G135" s="399"/>
      <c r="H135" s="400"/>
      <c r="I135" s="401" t="s">
        <v>537</v>
      </c>
      <c r="J135" s="401"/>
      <c r="K135" s="401"/>
      <c r="L135" s="401"/>
      <c r="M135" s="401"/>
      <c r="N135" s="401"/>
      <c r="O135" s="401"/>
      <c r="P135" s="401"/>
      <c r="Q135" s="401"/>
      <c r="R135" s="401"/>
      <c r="S135" s="66" t="s">
        <v>538</v>
      </c>
      <c r="T135" s="66" t="s">
        <v>539</v>
      </c>
      <c r="U135" s="402" t="s">
        <v>96</v>
      </c>
      <c r="V135" s="402"/>
      <c r="W135" s="402" t="s">
        <v>129</v>
      </c>
      <c r="X135" s="66" t="s">
        <v>98</v>
      </c>
      <c r="Y135" s="566" t="s">
        <v>177</v>
      </c>
      <c r="Z135" s="566" t="s">
        <v>99</v>
      </c>
      <c r="AA135" s="684" t="s">
        <v>177</v>
      </c>
      <c r="AB135" s="702"/>
      <c r="AC135" s="572" t="s">
        <v>99</v>
      </c>
      <c r="AD135" s="572" t="s">
        <v>99</v>
      </c>
      <c r="AE135" s="752" t="s">
        <v>163</v>
      </c>
      <c r="AF135" s="1442"/>
      <c r="AG135" s="753" t="s">
        <v>163</v>
      </c>
      <c r="AH135" s="753" t="s">
        <v>163</v>
      </c>
      <c r="AI135" s="752" t="s">
        <v>163</v>
      </c>
    </row>
    <row r="136" spans="1:35" s="194" customFormat="1" ht="28.5" customHeight="1">
      <c r="A136" s="15">
        <f t="shared" si="2"/>
        <v>133</v>
      </c>
      <c r="B136" s="187" t="s">
        <v>91</v>
      </c>
      <c r="C136" s="187" t="s">
        <v>1279</v>
      </c>
      <c r="D136" s="187" t="s">
        <v>109</v>
      </c>
      <c r="E136" s="188"/>
      <c r="F136" s="189"/>
      <c r="G136" s="189"/>
      <c r="H136" s="189"/>
      <c r="I136" s="189"/>
      <c r="J136" s="191" t="s">
        <v>541</v>
      </c>
      <c r="K136" s="191"/>
      <c r="L136" s="191"/>
      <c r="M136" s="191"/>
      <c r="N136" s="191"/>
      <c r="O136" s="191"/>
      <c r="P136" s="191"/>
      <c r="Q136" s="191"/>
      <c r="R136" s="191"/>
      <c r="S136" s="84" t="s">
        <v>542</v>
      </c>
      <c r="T136" s="84" t="s">
        <v>1907</v>
      </c>
      <c r="U136" s="155" t="s">
        <v>210</v>
      </c>
      <c r="V136" s="520"/>
      <c r="W136" s="155" t="s">
        <v>6742</v>
      </c>
      <c r="X136" s="84" t="s">
        <v>98</v>
      </c>
      <c r="Y136" s="217" t="s">
        <v>177</v>
      </c>
      <c r="Z136" s="217" t="s">
        <v>99</v>
      </c>
      <c r="AA136" s="669" t="s">
        <v>177</v>
      </c>
      <c r="AB136" s="520"/>
      <c r="AC136" s="573" t="s">
        <v>216</v>
      </c>
      <c r="AD136" s="573" t="s">
        <v>216</v>
      </c>
      <c r="AE136" s="752" t="s">
        <v>163</v>
      </c>
      <c r="AF136" s="1442"/>
      <c r="AG136" s="753" t="s">
        <v>163</v>
      </c>
      <c r="AH136" s="753" t="s">
        <v>163</v>
      </c>
      <c r="AI136" s="752" t="s">
        <v>163</v>
      </c>
    </row>
    <row r="137" spans="1:35" s="194" customFormat="1" ht="28.5" customHeight="1">
      <c r="A137" s="15">
        <f t="shared" si="2"/>
        <v>134</v>
      </c>
      <c r="B137" s="187" t="s">
        <v>91</v>
      </c>
      <c r="C137" s="187" t="s">
        <v>545</v>
      </c>
      <c r="D137" s="187" t="s">
        <v>403</v>
      </c>
      <c r="E137" s="188"/>
      <c r="F137" s="189"/>
      <c r="G137" s="189"/>
      <c r="H137" s="189"/>
      <c r="I137" s="189"/>
      <c r="J137" s="191" t="s">
        <v>546</v>
      </c>
      <c r="K137" s="191"/>
      <c r="L137" s="191"/>
      <c r="M137" s="191"/>
      <c r="N137" s="191"/>
      <c r="O137" s="191"/>
      <c r="P137" s="191"/>
      <c r="Q137" s="191"/>
      <c r="R137" s="191"/>
      <c r="S137" s="84" t="s">
        <v>547</v>
      </c>
      <c r="T137" s="84" t="s">
        <v>1909</v>
      </c>
      <c r="U137" s="155" t="s">
        <v>210</v>
      </c>
      <c r="V137" s="520"/>
      <c r="W137" s="155" t="s">
        <v>6742</v>
      </c>
      <c r="X137" s="84"/>
      <c r="Y137" s="217"/>
      <c r="Z137" s="217" t="s">
        <v>99</v>
      </c>
      <c r="AA137" s="669" t="s">
        <v>177</v>
      </c>
      <c r="AB137" s="520"/>
      <c r="AC137" s="573" t="s">
        <v>216</v>
      </c>
      <c r="AD137" s="573" t="s">
        <v>216</v>
      </c>
      <c r="AE137" s="570" t="s">
        <v>3850</v>
      </c>
      <c r="AF137" s="1442"/>
      <c r="AG137" s="193" t="s">
        <v>4026</v>
      </c>
      <c r="AH137" s="187" t="s">
        <v>4027</v>
      </c>
      <c r="AI137" s="193" t="s">
        <v>105</v>
      </c>
    </row>
    <row r="138" spans="1:35" s="194" customFormat="1" ht="28.5" customHeight="1">
      <c r="A138" s="15">
        <f t="shared" si="2"/>
        <v>135</v>
      </c>
      <c r="B138" s="391" t="s">
        <v>91</v>
      </c>
      <c r="C138" s="391" t="s">
        <v>7646</v>
      </c>
      <c r="D138" s="391" t="s">
        <v>124</v>
      </c>
      <c r="E138" s="404"/>
      <c r="F138" s="405" t="s">
        <v>7647</v>
      </c>
      <c r="G138" s="406"/>
      <c r="H138" s="406"/>
      <c r="I138" s="406"/>
      <c r="J138" s="406"/>
      <c r="K138" s="406"/>
      <c r="L138" s="406"/>
      <c r="M138" s="406"/>
      <c r="N138" s="406"/>
      <c r="O138" s="406"/>
      <c r="P138" s="406"/>
      <c r="Q138" s="406"/>
      <c r="R138" s="406"/>
      <c r="S138" s="78" t="s">
        <v>7652</v>
      </c>
      <c r="T138" s="78" t="s">
        <v>7658</v>
      </c>
      <c r="U138" s="395" t="s">
        <v>128</v>
      </c>
      <c r="V138" s="699"/>
      <c r="W138" s="395" t="s">
        <v>6778</v>
      </c>
      <c r="X138" s="78"/>
      <c r="Y138" s="565"/>
      <c r="Z138" s="565"/>
      <c r="AA138" s="681"/>
      <c r="AB138" s="699"/>
      <c r="AC138" s="569" t="s">
        <v>274</v>
      </c>
      <c r="AD138" s="569" t="s">
        <v>274</v>
      </c>
      <c r="AE138" s="570"/>
      <c r="AF138" s="1442"/>
      <c r="AG138" s="907"/>
      <c r="AH138" s="415"/>
      <c r="AI138" s="193"/>
    </row>
    <row r="139" spans="1:35" s="194" customFormat="1" ht="28.5" customHeight="1">
      <c r="A139" s="15">
        <f t="shared" si="2"/>
        <v>136</v>
      </c>
      <c r="B139" s="397" t="s">
        <v>91</v>
      </c>
      <c r="C139" s="397" t="s">
        <v>7649</v>
      </c>
      <c r="D139" s="397" t="s">
        <v>131</v>
      </c>
      <c r="E139" s="410"/>
      <c r="F139" s="400"/>
      <c r="G139" s="401" t="s">
        <v>7648</v>
      </c>
      <c r="H139" s="401"/>
      <c r="I139" s="401"/>
      <c r="J139" s="401"/>
      <c r="K139" s="401"/>
      <c r="L139" s="401"/>
      <c r="M139" s="401"/>
      <c r="N139" s="401"/>
      <c r="O139" s="401"/>
      <c r="P139" s="401"/>
      <c r="Q139" s="401"/>
      <c r="R139" s="401"/>
      <c r="S139" s="66" t="s">
        <v>7653</v>
      </c>
      <c r="T139" s="66" t="s">
        <v>7659</v>
      </c>
      <c r="U139" s="402" t="s">
        <v>96</v>
      </c>
      <c r="V139" s="702"/>
      <c r="W139" s="402" t="s">
        <v>6760</v>
      </c>
      <c r="X139" s="66"/>
      <c r="Y139" s="566"/>
      <c r="Z139" s="566"/>
      <c r="AA139" s="684"/>
      <c r="AB139" s="702"/>
      <c r="AC139" s="572"/>
      <c r="AD139" s="572"/>
      <c r="AE139" s="570"/>
      <c r="AF139" s="1442"/>
      <c r="AG139" s="907"/>
      <c r="AH139" s="415"/>
      <c r="AI139" s="193"/>
    </row>
    <row r="140" spans="1:35" s="194" customFormat="1" ht="28.5" customHeight="1">
      <c r="A140" s="15">
        <f t="shared" si="2"/>
        <v>137</v>
      </c>
      <c r="B140" s="391" t="s">
        <v>91</v>
      </c>
      <c r="C140" s="391" t="s">
        <v>7650</v>
      </c>
      <c r="D140" s="391" t="s">
        <v>124</v>
      </c>
      <c r="E140" s="404"/>
      <c r="F140" s="405"/>
      <c r="G140" s="406"/>
      <c r="H140" s="406" t="s">
        <v>7651</v>
      </c>
      <c r="I140" s="406"/>
      <c r="J140" s="406"/>
      <c r="K140" s="406"/>
      <c r="L140" s="406"/>
      <c r="M140" s="406"/>
      <c r="N140" s="406"/>
      <c r="O140" s="406"/>
      <c r="P140" s="406"/>
      <c r="Q140" s="406"/>
      <c r="R140" s="406"/>
      <c r="S140" s="78" t="s">
        <v>7654</v>
      </c>
      <c r="T140" s="78" t="s">
        <v>7660</v>
      </c>
      <c r="U140" s="395" t="s">
        <v>105</v>
      </c>
      <c r="V140" s="699"/>
      <c r="W140" s="395" t="s">
        <v>6760</v>
      </c>
      <c r="X140" s="78"/>
      <c r="Y140" s="565"/>
      <c r="Z140" s="565"/>
      <c r="AA140" s="681"/>
      <c r="AB140" s="699"/>
      <c r="AC140" s="569" t="s">
        <v>274</v>
      </c>
      <c r="AD140" s="569" t="s">
        <v>274</v>
      </c>
      <c r="AE140" s="570"/>
      <c r="AF140" s="1442"/>
      <c r="AG140" s="907"/>
      <c r="AH140" s="415"/>
      <c r="AI140" s="193"/>
    </row>
    <row r="141" spans="1:35" s="194" customFormat="1" ht="28.5" customHeight="1">
      <c r="A141" s="15">
        <f t="shared" si="2"/>
        <v>138</v>
      </c>
      <c r="B141" s="397" t="s">
        <v>91</v>
      </c>
      <c r="C141" s="66" t="s">
        <v>3812</v>
      </c>
      <c r="D141" s="397" t="s">
        <v>131</v>
      </c>
      <c r="E141" s="410"/>
      <c r="F141" s="399"/>
      <c r="G141" s="401"/>
      <c r="H141" s="401"/>
      <c r="I141" s="399" t="s">
        <v>3450</v>
      </c>
      <c r="J141" s="399"/>
      <c r="K141" s="401"/>
      <c r="L141" s="401"/>
      <c r="M141" s="401"/>
      <c r="N141" s="401"/>
      <c r="O141" s="401"/>
      <c r="P141" s="401"/>
      <c r="Q141" s="401"/>
      <c r="R141" s="401"/>
      <c r="S141" s="66" t="s">
        <v>7655</v>
      </c>
      <c r="T141" s="66" t="s">
        <v>7661</v>
      </c>
      <c r="U141" s="402" t="s">
        <v>96</v>
      </c>
      <c r="V141" s="702"/>
      <c r="W141" s="402" t="s">
        <v>6760</v>
      </c>
      <c r="X141" s="66"/>
      <c r="Y141" s="566"/>
      <c r="Z141" s="566"/>
      <c r="AA141" s="684"/>
      <c r="AB141" s="702"/>
      <c r="AC141" s="572"/>
      <c r="AD141" s="572"/>
      <c r="AE141" s="570"/>
      <c r="AF141" s="1442"/>
      <c r="AG141" s="907"/>
      <c r="AH141" s="415"/>
      <c r="AI141" s="193"/>
    </row>
    <row r="142" spans="1:35" s="194" customFormat="1" ht="28.5" customHeight="1">
      <c r="A142" s="15">
        <f t="shared" si="2"/>
        <v>139</v>
      </c>
      <c r="B142" s="187" t="s">
        <v>267</v>
      </c>
      <c r="C142" s="187" t="s">
        <v>980</v>
      </c>
      <c r="D142" s="187" t="s">
        <v>109</v>
      </c>
      <c r="E142" s="188"/>
      <c r="F142" s="190"/>
      <c r="G142" s="191"/>
      <c r="H142" s="191"/>
      <c r="I142" s="191"/>
      <c r="J142" s="191" t="s">
        <v>487</v>
      </c>
      <c r="K142" s="191"/>
      <c r="L142" s="191"/>
      <c r="M142" s="191"/>
      <c r="N142" s="191"/>
      <c r="O142" s="191"/>
      <c r="P142" s="191"/>
      <c r="Q142" s="191"/>
      <c r="R142" s="191"/>
      <c r="S142" s="84" t="s">
        <v>7656</v>
      </c>
      <c r="T142" s="84" t="s">
        <v>7657</v>
      </c>
      <c r="U142" s="155" t="s">
        <v>128</v>
      </c>
      <c r="V142" s="520"/>
      <c r="W142" s="155" t="s">
        <v>6760</v>
      </c>
      <c r="X142" s="84"/>
      <c r="Y142" s="217"/>
      <c r="Z142" s="217"/>
      <c r="AA142" s="669"/>
      <c r="AB142" s="520"/>
      <c r="AC142" s="573" t="s">
        <v>274</v>
      </c>
      <c r="AD142" s="573" t="s">
        <v>274</v>
      </c>
      <c r="AE142" s="570"/>
      <c r="AF142" s="1442"/>
      <c r="AG142" s="907"/>
      <c r="AH142" s="415"/>
      <c r="AI142" s="193"/>
    </row>
    <row r="143" spans="1:35" s="409" customFormat="1" ht="28.5" customHeight="1">
      <c r="A143" s="15">
        <f t="shared" si="2"/>
        <v>140</v>
      </c>
      <c r="B143" s="391" t="s">
        <v>91</v>
      </c>
      <c r="C143" s="391" t="s">
        <v>4028</v>
      </c>
      <c r="D143" s="391" t="s">
        <v>124</v>
      </c>
      <c r="E143" s="404"/>
      <c r="F143" s="405" t="s">
        <v>4029</v>
      </c>
      <c r="G143" s="477"/>
      <c r="H143" s="406"/>
      <c r="I143" s="477"/>
      <c r="J143" s="406"/>
      <c r="K143" s="477"/>
      <c r="L143" s="406"/>
      <c r="M143" s="477"/>
      <c r="N143" s="477"/>
      <c r="O143" s="477"/>
      <c r="P143" s="477"/>
      <c r="Q143" s="477"/>
      <c r="R143" s="478"/>
      <c r="S143" s="78" t="s">
        <v>4030</v>
      </c>
      <c r="T143" s="78" t="s">
        <v>4031</v>
      </c>
      <c r="U143" s="395" t="s">
        <v>128</v>
      </c>
      <c r="V143" s="395"/>
      <c r="W143" s="395" t="s">
        <v>1401</v>
      </c>
      <c r="X143" s="78" t="s">
        <v>98</v>
      </c>
      <c r="Y143" s="565" t="s">
        <v>177</v>
      </c>
      <c r="Z143" s="565" t="s">
        <v>99</v>
      </c>
      <c r="AA143" s="681" t="s">
        <v>177</v>
      </c>
      <c r="AB143" s="699"/>
      <c r="AC143" s="569" t="s">
        <v>229</v>
      </c>
      <c r="AD143" s="569" t="s">
        <v>229</v>
      </c>
      <c r="AE143" s="752" t="s">
        <v>163</v>
      </c>
      <c r="AF143" s="1442"/>
      <c r="AG143" s="753" t="s">
        <v>163</v>
      </c>
      <c r="AH143" s="753" t="s">
        <v>163</v>
      </c>
      <c r="AI143" s="752" t="s">
        <v>163</v>
      </c>
    </row>
    <row r="144" spans="1:35" s="381" customFormat="1" ht="39.75" customHeight="1">
      <c r="A144" s="15">
        <f t="shared" si="2"/>
        <v>141</v>
      </c>
      <c r="B144" s="397" t="s">
        <v>91</v>
      </c>
      <c r="C144" s="397" t="s">
        <v>4032</v>
      </c>
      <c r="D144" s="397" t="s">
        <v>131</v>
      </c>
      <c r="E144" s="410"/>
      <c r="F144" s="399"/>
      <c r="G144" s="399" t="s">
        <v>4033</v>
      </c>
      <c r="H144" s="399"/>
      <c r="I144" s="399"/>
      <c r="J144" s="400"/>
      <c r="K144" s="401"/>
      <c r="L144" s="401"/>
      <c r="M144" s="401"/>
      <c r="N144" s="401"/>
      <c r="O144" s="401"/>
      <c r="P144" s="401"/>
      <c r="Q144" s="401"/>
      <c r="R144" s="401"/>
      <c r="S144" s="66" t="s">
        <v>4034</v>
      </c>
      <c r="T144" s="66" t="s">
        <v>4035</v>
      </c>
      <c r="U144" s="402" t="s">
        <v>96</v>
      </c>
      <c r="V144" s="402"/>
      <c r="W144" s="402" t="s">
        <v>1417</v>
      </c>
      <c r="X144" s="66" t="s">
        <v>98</v>
      </c>
      <c r="Y144" s="566" t="s">
        <v>177</v>
      </c>
      <c r="Z144" s="566" t="s">
        <v>99</v>
      </c>
      <c r="AA144" s="684" t="s">
        <v>177</v>
      </c>
      <c r="AB144" s="702"/>
      <c r="AC144" s="572" t="s">
        <v>114</v>
      </c>
      <c r="AD144" s="572" t="s">
        <v>114</v>
      </c>
      <c r="AE144" s="752" t="s">
        <v>163</v>
      </c>
      <c r="AF144" s="1442"/>
      <c r="AG144" s="753" t="s">
        <v>163</v>
      </c>
      <c r="AH144" s="753" t="s">
        <v>163</v>
      </c>
      <c r="AI144" s="752" t="s">
        <v>163</v>
      </c>
    </row>
    <row r="145" spans="1:35" s="194" customFormat="1" ht="53.25" customHeight="1">
      <c r="A145" s="15">
        <f t="shared" si="2"/>
        <v>142</v>
      </c>
      <c r="B145" s="187" t="s">
        <v>91</v>
      </c>
      <c r="C145" s="187" t="s">
        <v>4036</v>
      </c>
      <c r="D145" s="187" t="s">
        <v>109</v>
      </c>
      <c r="E145" s="188"/>
      <c r="F145" s="189"/>
      <c r="G145" s="189"/>
      <c r="H145" s="189" t="s">
        <v>4037</v>
      </c>
      <c r="I145" s="189"/>
      <c r="J145" s="189"/>
      <c r="K145" s="189"/>
      <c r="L145" s="189"/>
      <c r="M145" s="189"/>
      <c r="N145" s="189"/>
      <c r="O145" s="189"/>
      <c r="P145" s="189"/>
      <c r="Q145" s="189"/>
      <c r="R145" s="189"/>
      <c r="S145" s="84" t="s">
        <v>4038</v>
      </c>
      <c r="T145" s="84" t="s">
        <v>4039</v>
      </c>
      <c r="U145" s="155" t="s">
        <v>834</v>
      </c>
      <c r="V145" s="155"/>
      <c r="W145" s="155" t="s">
        <v>638</v>
      </c>
      <c r="X145" s="84" t="s">
        <v>829</v>
      </c>
      <c r="Y145" s="217" t="s">
        <v>3940</v>
      </c>
      <c r="Z145" s="520" t="s">
        <v>719</v>
      </c>
      <c r="AA145" s="669" t="s">
        <v>4040</v>
      </c>
      <c r="AB145" s="520"/>
      <c r="AC145" s="573" t="s">
        <v>1014</v>
      </c>
      <c r="AD145" s="573" t="s">
        <v>1014</v>
      </c>
      <c r="AE145" s="570" t="s">
        <v>3809</v>
      </c>
      <c r="AF145" s="1442"/>
      <c r="AG145" s="193" t="s">
        <v>4041</v>
      </c>
      <c r="AH145" s="187" t="s">
        <v>4042</v>
      </c>
      <c r="AI145" s="193" t="s">
        <v>105</v>
      </c>
    </row>
    <row r="146" spans="1:35" s="194" customFormat="1" ht="51.75" customHeight="1">
      <c r="A146" s="15">
        <f t="shared" si="2"/>
        <v>143</v>
      </c>
      <c r="B146" s="187" t="s">
        <v>91</v>
      </c>
      <c r="C146" s="187" t="s">
        <v>4043</v>
      </c>
      <c r="D146" s="187" t="s">
        <v>109</v>
      </c>
      <c r="E146" s="188"/>
      <c r="F146" s="189"/>
      <c r="G146" s="189"/>
      <c r="H146" s="189" t="s">
        <v>4044</v>
      </c>
      <c r="I146" s="189"/>
      <c r="J146" s="189"/>
      <c r="K146" s="189"/>
      <c r="L146" s="220"/>
      <c r="M146" s="189"/>
      <c r="N146" s="189"/>
      <c r="O146" s="189"/>
      <c r="P146" s="189"/>
      <c r="Q146" s="189"/>
      <c r="R146" s="190"/>
      <c r="S146" s="84" t="s">
        <v>4045</v>
      </c>
      <c r="T146" s="84" t="s">
        <v>4046</v>
      </c>
      <c r="U146" s="155" t="s">
        <v>4047</v>
      </c>
      <c r="V146" s="155"/>
      <c r="W146" s="155" t="s">
        <v>638</v>
      </c>
      <c r="X146" s="84" t="s">
        <v>829</v>
      </c>
      <c r="Y146" s="155" t="s">
        <v>122</v>
      </c>
      <c r="Z146" s="520" t="s">
        <v>227</v>
      </c>
      <c r="AA146" s="669" t="s">
        <v>4040</v>
      </c>
      <c r="AB146" s="520"/>
      <c r="AC146" s="573" t="s">
        <v>1014</v>
      </c>
      <c r="AD146" s="573" t="s">
        <v>1014</v>
      </c>
      <c r="AE146" s="570" t="s">
        <v>3721</v>
      </c>
      <c r="AF146" s="1442"/>
      <c r="AG146" s="193" t="s">
        <v>4048</v>
      </c>
      <c r="AH146" s="187" t="s">
        <v>4049</v>
      </c>
      <c r="AI146" s="193" t="s">
        <v>128</v>
      </c>
    </row>
    <row r="147" spans="1:35" s="194" customFormat="1" ht="62.25" customHeight="1">
      <c r="A147" s="15">
        <f t="shared" si="2"/>
        <v>144</v>
      </c>
      <c r="B147" s="187" t="s">
        <v>91</v>
      </c>
      <c r="C147" s="187" t="s">
        <v>4050</v>
      </c>
      <c r="D147" s="187" t="s">
        <v>109</v>
      </c>
      <c r="E147" s="188"/>
      <c r="F147" s="189"/>
      <c r="G147" s="189"/>
      <c r="H147" s="189" t="s">
        <v>4051</v>
      </c>
      <c r="I147" s="189"/>
      <c r="J147" s="189"/>
      <c r="K147" s="191"/>
      <c r="L147" s="191"/>
      <c r="M147" s="191"/>
      <c r="N147" s="191"/>
      <c r="O147" s="191"/>
      <c r="P147" s="191"/>
      <c r="Q147" s="191"/>
      <c r="R147" s="191"/>
      <c r="S147" s="84" t="s">
        <v>4052</v>
      </c>
      <c r="T147" s="84" t="s">
        <v>4053</v>
      </c>
      <c r="U147" s="155" t="s">
        <v>834</v>
      </c>
      <c r="V147" s="155"/>
      <c r="W147" s="155" t="s">
        <v>4054</v>
      </c>
      <c r="X147" s="84" t="s">
        <v>829</v>
      </c>
      <c r="Y147" s="217" t="s">
        <v>122</v>
      </c>
      <c r="Z147" s="217" t="s">
        <v>98</v>
      </c>
      <c r="AA147" s="669" t="s">
        <v>98</v>
      </c>
      <c r="AB147" s="520"/>
      <c r="AC147" s="573" t="s">
        <v>216</v>
      </c>
      <c r="AD147" s="573" t="s">
        <v>216</v>
      </c>
      <c r="AE147" s="752" t="s">
        <v>163</v>
      </c>
      <c r="AF147" s="1442"/>
      <c r="AG147" s="753" t="s">
        <v>163</v>
      </c>
      <c r="AH147" s="753" t="s">
        <v>163</v>
      </c>
      <c r="AI147" s="752" t="s">
        <v>163</v>
      </c>
    </row>
    <row r="148" spans="1:35" s="194" customFormat="1" ht="39" customHeight="1">
      <c r="A148" s="15">
        <f t="shared" si="2"/>
        <v>145</v>
      </c>
      <c r="B148" s="391" t="s">
        <v>91</v>
      </c>
      <c r="C148" s="391" t="s">
        <v>4153</v>
      </c>
      <c r="D148" s="391" t="s">
        <v>124</v>
      </c>
      <c r="E148" s="404"/>
      <c r="F148" s="393"/>
      <c r="G148" s="393"/>
      <c r="H148" s="393" t="s">
        <v>4154</v>
      </c>
      <c r="I148" s="393"/>
      <c r="J148" s="393"/>
      <c r="K148" s="406"/>
      <c r="L148" s="406"/>
      <c r="M148" s="406"/>
      <c r="N148" s="406"/>
      <c r="O148" s="406"/>
      <c r="P148" s="406"/>
      <c r="Q148" s="406"/>
      <c r="R148" s="406"/>
      <c r="S148" s="78" t="s">
        <v>4155</v>
      </c>
      <c r="T148" s="78" t="s">
        <v>4156</v>
      </c>
      <c r="U148" s="395" t="s">
        <v>105</v>
      </c>
      <c r="V148" s="395"/>
      <c r="W148" s="395" t="s">
        <v>638</v>
      </c>
      <c r="X148" s="78" t="s">
        <v>98</v>
      </c>
      <c r="Y148" s="565" t="s">
        <v>177</v>
      </c>
      <c r="Z148" s="565" t="s">
        <v>98</v>
      </c>
      <c r="AA148" s="681" t="s">
        <v>98</v>
      </c>
      <c r="AB148" s="681"/>
      <c r="AC148" s="678" t="s">
        <v>274</v>
      </c>
      <c r="AD148" s="678" t="s">
        <v>274</v>
      </c>
      <c r="AE148" s="241" t="s">
        <v>3850</v>
      </c>
      <c r="AF148" s="1442"/>
      <c r="AG148" s="193" t="s">
        <v>4157</v>
      </c>
      <c r="AH148" s="187" t="s">
        <v>4158</v>
      </c>
      <c r="AI148" s="193" t="s">
        <v>105</v>
      </c>
    </row>
    <row r="149" spans="1:35" ht="35.25" customHeight="1">
      <c r="A149" s="15">
        <f t="shared" si="2"/>
        <v>146</v>
      </c>
      <c r="B149" s="397" t="s">
        <v>91</v>
      </c>
      <c r="C149" s="397" t="s">
        <v>351</v>
      </c>
      <c r="D149" s="397" t="s">
        <v>131</v>
      </c>
      <c r="E149" s="410"/>
      <c r="F149" s="399"/>
      <c r="G149" s="399"/>
      <c r="H149" s="399"/>
      <c r="I149" s="399" t="s">
        <v>352</v>
      </c>
      <c r="J149" s="399"/>
      <c r="K149" s="401"/>
      <c r="L149" s="401"/>
      <c r="M149" s="401"/>
      <c r="N149" s="401"/>
      <c r="O149" s="401"/>
      <c r="P149" s="401"/>
      <c r="Q149" s="401"/>
      <c r="R149" s="401"/>
      <c r="S149" s="66" t="s">
        <v>4159</v>
      </c>
      <c r="T149" s="66" t="s">
        <v>4160</v>
      </c>
      <c r="U149" s="402" t="s">
        <v>96</v>
      </c>
      <c r="V149" s="402"/>
      <c r="W149" s="402" t="s">
        <v>638</v>
      </c>
      <c r="X149" s="66" t="s">
        <v>98</v>
      </c>
      <c r="Y149" s="566" t="s">
        <v>177</v>
      </c>
      <c r="Z149" s="566" t="s">
        <v>98</v>
      </c>
      <c r="AA149" s="684" t="s">
        <v>98</v>
      </c>
      <c r="AB149" s="684"/>
      <c r="AC149" s="703" t="s">
        <v>98</v>
      </c>
      <c r="AD149" s="703" t="s">
        <v>98</v>
      </c>
      <c r="AE149" s="752" t="s">
        <v>163</v>
      </c>
      <c r="AG149" s="753" t="s">
        <v>163</v>
      </c>
      <c r="AH149" s="753" t="s">
        <v>163</v>
      </c>
      <c r="AI149" s="752" t="s">
        <v>163</v>
      </c>
    </row>
    <row r="150" spans="1:35" ht="34.5" customHeight="1">
      <c r="A150" s="15">
        <f t="shared" si="2"/>
        <v>147</v>
      </c>
      <c r="B150" s="187" t="s">
        <v>91</v>
      </c>
      <c r="C150" s="187" t="s">
        <v>355</v>
      </c>
      <c r="D150" s="187" t="s">
        <v>109</v>
      </c>
      <c r="E150" s="188"/>
      <c r="F150" s="189"/>
      <c r="G150" s="189"/>
      <c r="H150" s="189"/>
      <c r="I150" s="189"/>
      <c r="J150" s="189" t="s">
        <v>356</v>
      </c>
      <c r="K150" s="189"/>
      <c r="L150" s="189"/>
      <c r="M150" s="189"/>
      <c r="N150" s="189"/>
      <c r="O150" s="189"/>
      <c r="P150" s="189"/>
      <c r="Q150" s="189"/>
      <c r="R150" s="189"/>
      <c r="S150" s="84" t="s">
        <v>4161</v>
      </c>
      <c r="T150" s="84" t="s">
        <v>4162</v>
      </c>
      <c r="U150" s="155" t="s">
        <v>113</v>
      </c>
      <c r="V150" s="155"/>
      <c r="W150" s="155" t="s">
        <v>638</v>
      </c>
      <c r="X150" s="84" t="s">
        <v>98</v>
      </c>
      <c r="Y150" s="217" t="s">
        <v>177</v>
      </c>
      <c r="Z150" s="217" t="s">
        <v>98</v>
      </c>
      <c r="AA150" s="669" t="s">
        <v>98</v>
      </c>
      <c r="AB150" s="520"/>
      <c r="AC150" s="592" t="s">
        <v>216</v>
      </c>
      <c r="AD150" s="592" t="s">
        <v>216</v>
      </c>
      <c r="AE150" s="241" t="s">
        <v>3850</v>
      </c>
      <c r="AG150" s="374" t="s">
        <v>4163</v>
      </c>
      <c r="AH150" s="382" t="s">
        <v>4164</v>
      </c>
      <c r="AI150" s="374" t="s">
        <v>105</v>
      </c>
    </row>
    <row r="151" spans="1:35" ht="34.5" customHeight="1">
      <c r="A151" s="15">
        <f t="shared" si="2"/>
        <v>148</v>
      </c>
      <c r="B151" s="187" t="s">
        <v>91</v>
      </c>
      <c r="C151" s="187" t="s">
        <v>360</v>
      </c>
      <c r="D151" s="187" t="s">
        <v>109</v>
      </c>
      <c r="E151" s="188"/>
      <c r="F151" s="189"/>
      <c r="G151" s="189"/>
      <c r="H151" s="189"/>
      <c r="I151" s="189"/>
      <c r="J151" s="189" t="s">
        <v>361</v>
      </c>
      <c r="K151" s="189"/>
      <c r="L151" s="189"/>
      <c r="M151" s="189"/>
      <c r="N151" s="189"/>
      <c r="O151" s="189"/>
      <c r="P151" s="189"/>
      <c r="Q151" s="189"/>
      <c r="R151" s="189"/>
      <c r="S151" s="84" t="s">
        <v>4165</v>
      </c>
      <c r="T151" s="84" t="s">
        <v>4166</v>
      </c>
      <c r="U151" s="155" t="s">
        <v>113</v>
      </c>
      <c r="V151" s="155"/>
      <c r="W151" s="155" t="s">
        <v>638</v>
      </c>
      <c r="X151" s="84" t="s">
        <v>364</v>
      </c>
      <c r="Y151" s="155" t="s">
        <v>122</v>
      </c>
      <c r="Z151" s="217" t="s">
        <v>98</v>
      </c>
      <c r="AA151" s="669" t="s">
        <v>98</v>
      </c>
      <c r="AB151" s="520"/>
      <c r="AC151" s="592" t="s">
        <v>216</v>
      </c>
      <c r="AD151" s="592" t="s">
        <v>216</v>
      </c>
      <c r="AE151" s="241" t="s">
        <v>3799</v>
      </c>
      <c r="AG151" s="374" t="s">
        <v>4167</v>
      </c>
      <c r="AH151" s="382" t="s">
        <v>4168</v>
      </c>
      <c r="AI151" s="374" t="s">
        <v>105</v>
      </c>
    </row>
    <row r="152" spans="1:35" ht="49.5" customHeight="1">
      <c r="A152" s="15">
        <f t="shared" si="2"/>
        <v>149</v>
      </c>
      <c r="B152" s="187" t="s">
        <v>91</v>
      </c>
      <c r="C152" s="227" t="s">
        <v>367</v>
      </c>
      <c r="D152" s="187" t="s">
        <v>109</v>
      </c>
      <c r="E152" s="188"/>
      <c r="F152" s="228"/>
      <c r="G152" s="228"/>
      <c r="H152" s="228"/>
      <c r="I152" s="228"/>
      <c r="J152" s="189" t="s">
        <v>368</v>
      </c>
      <c r="K152" s="228"/>
      <c r="L152" s="228"/>
      <c r="M152" s="228"/>
      <c r="N152" s="228"/>
      <c r="O152" s="228"/>
      <c r="P152" s="228"/>
      <c r="Q152" s="228"/>
      <c r="R152" s="228"/>
      <c r="S152" s="84" t="s">
        <v>4169</v>
      </c>
      <c r="T152" s="84" t="s">
        <v>4170</v>
      </c>
      <c r="U152" s="520" t="s">
        <v>105</v>
      </c>
      <c r="V152" s="520"/>
      <c r="W152" s="155" t="s">
        <v>638</v>
      </c>
      <c r="X152" s="84"/>
      <c r="Y152" s="217"/>
      <c r="Z152" s="217" t="s">
        <v>98</v>
      </c>
      <c r="AA152" s="669" t="s">
        <v>98</v>
      </c>
      <c r="AB152" s="520"/>
      <c r="AC152" s="592" t="s">
        <v>216</v>
      </c>
      <c r="AD152" s="592" t="s">
        <v>216</v>
      </c>
      <c r="AE152" s="241" t="s">
        <v>3799</v>
      </c>
      <c r="AG152" s="374" t="s">
        <v>4171</v>
      </c>
      <c r="AH152" s="382" t="s">
        <v>4172</v>
      </c>
      <c r="AI152" s="374" t="s">
        <v>128</v>
      </c>
    </row>
    <row r="153" spans="1:35" s="194" customFormat="1" ht="34.5" customHeight="1">
      <c r="A153" s="15">
        <f t="shared" si="2"/>
        <v>150</v>
      </c>
      <c r="B153" s="391" t="s">
        <v>91</v>
      </c>
      <c r="C153" s="391" t="s">
        <v>372</v>
      </c>
      <c r="D153" s="391" t="s">
        <v>124</v>
      </c>
      <c r="E153" s="404"/>
      <c r="F153" s="393"/>
      <c r="G153" s="393"/>
      <c r="H153" s="393"/>
      <c r="I153" s="393"/>
      <c r="J153" s="393" t="s">
        <v>373</v>
      </c>
      <c r="K153" s="393"/>
      <c r="L153" s="393"/>
      <c r="M153" s="393"/>
      <c r="N153" s="393"/>
      <c r="O153" s="393"/>
      <c r="P153" s="393"/>
      <c r="Q153" s="393"/>
      <c r="R153" s="393"/>
      <c r="S153" s="78" t="s">
        <v>4173</v>
      </c>
      <c r="T153" s="78" t="s">
        <v>4174</v>
      </c>
      <c r="U153" s="395" t="s">
        <v>119</v>
      </c>
      <c r="V153" s="395"/>
      <c r="W153" s="395" t="s">
        <v>638</v>
      </c>
      <c r="X153" s="78" t="s">
        <v>98</v>
      </c>
      <c r="Y153" s="565" t="s">
        <v>283</v>
      </c>
      <c r="Z153" s="565" t="s">
        <v>98</v>
      </c>
      <c r="AA153" s="681" t="s">
        <v>98</v>
      </c>
      <c r="AB153" s="681"/>
      <c r="AC153" s="678" t="s">
        <v>274</v>
      </c>
      <c r="AD153" s="678" t="s">
        <v>274</v>
      </c>
      <c r="AE153" s="241" t="s">
        <v>163</v>
      </c>
      <c r="AF153" s="1442"/>
      <c r="AG153" s="592" t="s">
        <v>163</v>
      </c>
      <c r="AH153" s="592" t="s">
        <v>163</v>
      </c>
      <c r="AI153" s="241" t="s">
        <v>163</v>
      </c>
    </row>
    <row r="154" spans="1:35" ht="27.75" customHeight="1">
      <c r="A154" s="15">
        <f t="shared" si="2"/>
        <v>151</v>
      </c>
      <c r="B154" s="397" t="s">
        <v>91</v>
      </c>
      <c r="C154" s="397" t="s">
        <v>376</v>
      </c>
      <c r="D154" s="397" t="s">
        <v>131</v>
      </c>
      <c r="E154" s="410"/>
      <c r="F154" s="399"/>
      <c r="G154" s="399"/>
      <c r="H154" s="399"/>
      <c r="I154" s="399"/>
      <c r="J154" s="399"/>
      <c r="K154" s="399" t="s">
        <v>377</v>
      </c>
      <c r="L154" s="399"/>
      <c r="M154" s="399"/>
      <c r="N154" s="399"/>
      <c r="O154" s="399"/>
      <c r="P154" s="399"/>
      <c r="Q154" s="399"/>
      <c r="R154" s="399"/>
      <c r="S154" s="66" t="s">
        <v>4175</v>
      </c>
      <c r="T154" s="66" t="s">
        <v>3898</v>
      </c>
      <c r="U154" s="402" t="s">
        <v>96</v>
      </c>
      <c r="V154" s="402"/>
      <c r="W154" s="402" t="s">
        <v>638</v>
      </c>
      <c r="X154" s="66" t="s">
        <v>98</v>
      </c>
      <c r="Y154" s="566" t="s">
        <v>283</v>
      </c>
      <c r="Z154" s="566" t="s">
        <v>98</v>
      </c>
      <c r="AA154" s="684" t="s">
        <v>98</v>
      </c>
      <c r="AB154" s="684"/>
      <c r="AC154" s="703" t="s">
        <v>98</v>
      </c>
      <c r="AD154" s="703" t="s">
        <v>98</v>
      </c>
      <c r="AE154" s="241" t="s">
        <v>163</v>
      </c>
      <c r="AG154" s="592" t="s">
        <v>163</v>
      </c>
      <c r="AH154" s="592" t="s">
        <v>163</v>
      </c>
      <c r="AI154" s="241" t="s">
        <v>163</v>
      </c>
    </row>
    <row r="155" spans="1:35" ht="27.75" customHeight="1">
      <c r="A155" s="15">
        <f t="shared" si="2"/>
        <v>152</v>
      </c>
      <c r="B155" s="187" t="s">
        <v>91</v>
      </c>
      <c r="C155" s="187" t="s">
        <v>380</v>
      </c>
      <c r="D155" s="187" t="s">
        <v>109</v>
      </c>
      <c r="E155" s="189"/>
      <c r="F155" s="189"/>
      <c r="G155" s="189"/>
      <c r="H155" s="189"/>
      <c r="I155" s="190"/>
      <c r="J155" s="189"/>
      <c r="K155" s="189"/>
      <c r="L155" s="188" t="s">
        <v>381</v>
      </c>
      <c r="M155" s="190"/>
      <c r="N155" s="191"/>
      <c r="O155" s="191"/>
      <c r="P155" s="191"/>
      <c r="Q155" s="191"/>
      <c r="R155" s="191"/>
      <c r="S155" s="84" t="s">
        <v>4176</v>
      </c>
      <c r="T155" s="84" t="s">
        <v>4177</v>
      </c>
      <c r="U155" s="155" t="s">
        <v>113</v>
      </c>
      <c r="V155" s="217"/>
      <c r="W155" s="217" t="s">
        <v>638</v>
      </c>
      <c r="X155" s="84" t="s">
        <v>98</v>
      </c>
      <c r="Y155" s="155" t="s">
        <v>283</v>
      </c>
      <c r="Z155" s="155" t="s">
        <v>98</v>
      </c>
      <c r="AA155" s="669" t="s">
        <v>98</v>
      </c>
      <c r="AB155" s="669"/>
      <c r="AC155" s="592" t="s">
        <v>216</v>
      </c>
      <c r="AD155" s="592" t="s">
        <v>216</v>
      </c>
      <c r="AE155" s="241" t="s">
        <v>163</v>
      </c>
      <c r="AG155" s="592" t="s">
        <v>163</v>
      </c>
      <c r="AH155" s="592" t="s">
        <v>163</v>
      </c>
      <c r="AI155" s="241" t="s">
        <v>163</v>
      </c>
    </row>
    <row r="156" spans="1:35" s="194" customFormat="1" ht="30" customHeight="1">
      <c r="A156" s="15">
        <f t="shared" si="2"/>
        <v>153</v>
      </c>
      <c r="B156" s="187" t="s">
        <v>91</v>
      </c>
      <c r="C156" s="227" t="s">
        <v>384</v>
      </c>
      <c r="D156" s="187" t="s">
        <v>109</v>
      </c>
      <c r="E156" s="188"/>
      <c r="F156" s="189"/>
      <c r="G156" s="189"/>
      <c r="H156" s="189"/>
      <c r="I156" s="189"/>
      <c r="J156" s="189"/>
      <c r="K156" s="189"/>
      <c r="L156" s="190" t="s">
        <v>457</v>
      </c>
      <c r="M156" s="191"/>
      <c r="N156" s="191"/>
      <c r="O156" s="191"/>
      <c r="P156" s="191"/>
      <c r="Q156" s="191"/>
      <c r="R156" s="191"/>
      <c r="S156" s="84" t="s">
        <v>4178</v>
      </c>
      <c r="T156" s="756" t="s">
        <v>4179</v>
      </c>
      <c r="U156" s="155" t="s">
        <v>119</v>
      </c>
      <c r="V156" s="155"/>
      <c r="W156" s="155" t="s">
        <v>638</v>
      </c>
      <c r="X156" s="84"/>
      <c r="Y156" s="217"/>
      <c r="Z156" s="217" t="s">
        <v>98</v>
      </c>
      <c r="AA156" s="669" t="s">
        <v>98</v>
      </c>
      <c r="AB156" s="669"/>
      <c r="AC156" s="592" t="s">
        <v>216</v>
      </c>
      <c r="AD156" s="592" t="s">
        <v>216</v>
      </c>
      <c r="AE156" s="241" t="s">
        <v>163</v>
      </c>
      <c r="AF156" s="1442"/>
      <c r="AG156" s="592" t="s">
        <v>163</v>
      </c>
      <c r="AH156" s="592" t="s">
        <v>163</v>
      </c>
      <c r="AI156" s="241" t="s">
        <v>163</v>
      </c>
    </row>
    <row r="157" spans="1:35" s="194" customFormat="1" ht="30" customHeight="1">
      <c r="A157" s="15">
        <f t="shared" si="2"/>
        <v>154</v>
      </c>
      <c r="B157" s="187" t="s">
        <v>91</v>
      </c>
      <c r="C157" s="187" t="s">
        <v>388</v>
      </c>
      <c r="D157" s="187" t="s">
        <v>109</v>
      </c>
      <c r="E157" s="188"/>
      <c r="F157" s="189"/>
      <c r="G157" s="189"/>
      <c r="H157" s="189"/>
      <c r="I157" s="189"/>
      <c r="J157" s="189"/>
      <c r="K157" s="189"/>
      <c r="L157" s="189" t="s">
        <v>389</v>
      </c>
      <c r="M157" s="189"/>
      <c r="N157" s="189"/>
      <c r="O157" s="189"/>
      <c r="P157" s="189"/>
      <c r="Q157" s="189"/>
      <c r="R157" s="189"/>
      <c r="S157" s="84" t="s">
        <v>4180</v>
      </c>
      <c r="T157" s="84" t="s">
        <v>4181</v>
      </c>
      <c r="U157" s="155" t="s">
        <v>113</v>
      </c>
      <c r="V157" s="155"/>
      <c r="W157" s="155" t="s">
        <v>638</v>
      </c>
      <c r="X157" s="84"/>
      <c r="Y157" s="217"/>
      <c r="Z157" s="217" t="s">
        <v>98</v>
      </c>
      <c r="AA157" s="669" t="s">
        <v>98</v>
      </c>
      <c r="AB157" s="669"/>
      <c r="AC157" s="592" t="s">
        <v>216</v>
      </c>
      <c r="AD157" s="592" t="s">
        <v>216</v>
      </c>
      <c r="AE157" s="241" t="s">
        <v>163</v>
      </c>
      <c r="AF157" s="1442"/>
      <c r="AG157" s="592" t="s">
        <v>163</v>
      </c>
      <c r="AH157" s="592" t="s">
        <v>163</v>
      </c>
      <c r="AI157" s="241" t="s">
        <v>163</v>
      </c>
    </row>
    <row r="158" spans="1:35" s="194" customFormat="1" ht="36.75" customHeight="1">
      <c r="A158" s="15">
        <f t="shared" si="2"/>
        <v>155</v>
      </c>
      <c r="B158" s="187" t="s">
        <v>91</v>
      </c>
      <c r="C158" s="187" t="s">
        <v>1331</v>
      </c>
      <c r="D158" s="187" t="s">
        <v>109</v>
      </c>
      <c r="E158" s="188"/>
      <c r="F158" s="189"/>
      <c r="G158" s="189"/>
      <c r="H158" s="189"/>
      <c r="I158" s="189"/>
      <c r="J158" s="189"/>
      <c r="K158" s="189"/>
      <c r="L158" s="189" t="s">
        <v>1332</v>
      </c>
      <c r="M158" s="189"/>
      <c r="N158" s="190"/>
      <c r="O158" s="190"/>
      <c r="P158" s="190"/>
      <c r="Q158" s="191"/>
      <c r="R158" s="191"/>
      <c r="S158" s="187" t="s">
        <v>4182</v>
      </c>
      <c r="T158" s="84" t="s">
        <v>4183</v>
      </c>
      <c r="U158" s="155" t="s">
        <v>113</v>
      </c>
      <c r="V158" s="155"/>
      <c r="W158" s="155" t="s">
        <v>4054</v>
      </c>
      <c r="X158" s="84" t="s">
        <v>98</v>
      </c>
      <c r="Y158" s="217" t="s">
        <v>283</v>
      </c>
      <c r="Z158" s="217" t="s">
        <v>98</v>
      </c>
      <c r="AA158" s="669" t="s">
        <v>98</v>
      </c>
      <c r="AB158" s="669"/>
      <c r="AC158" s="592" t="s">
        <v>216</v>
      </c>
      <c r="AD158" s="592" t="s">
        <v>216</v>
      </c>
      <c r="AE158" s="241" t="s">
        <v>163</v>
      </c>
      <c r="AF158" s="1442"/>
      <c r="AG158" s="592" t="s">
        <v>163</v>
      </c>
      <c r="AH158" s="592" t="s">
        <v>163</v>
      </c>
      <c r="AI158" s="241" t="s">
        <v>163</v>
      </c>
    </row>
    <row r="159" spans="1:35" s="396" customFormat="1" ht="30" customHeight="1">
      <c r="A159" s="15">
        <f t="shared" si="2"/>
        <v>156</v>
      </c>
      <c r="B159" s="391" t="s">
        <v>91</v>
      </c>
      <c r="C159" s="422" t="s">
        <v>392</v>
      </c>
      <c r="D159" s="391" t="s">
        <v>393</v>
      </c>
      <c r="E159" s="404"/>
      <c r="F159" s="393"/>
      <c r="G159" s="393"/>
      <c r="H159" s="393"/>
      <c r="I159" s="393"/>
      <c r="J159" s="393"/>
      <c r="K159" s="393"/>
      <c r="L159" s="405" t="s">
        <v>394</v>
      </c>
      <c r="M159" s="477"/>
      <c r="N159" s="477"/>
      <c r="O159" s="477"/>
      <c r="P159" s="477"/>
      <c r="Q159" s="477"/>
      <c r="R159" s="477"/>
      <c r="S159" s="78" t="s">
        <v>395</v>
      </c>
      <c r="T159" s="78" t="s">
        <v>1780</v>
      </c>
      <c r="U159" s="395" t="s">
        <v>119</v>
      </c>
      <c r="V159" s="395"/>
      <c r="W159" s="395" t="s">
        <v>638</v>
      </c>
      <c r="X159" s="78" t="s">
        <v>98</v>
      </c>
      <c r="Y159" s="395" t="s">
        <v>283</v>
      </c>
      <c r="Z159" s="395" t="s">
        <v>98</v>
      </c>
      <c r="AA159" s="681" t="s">
        <v>98</v>
      </c>
      <c r="AB159" s="681"/>
      <c r="AC159" s="678" t="s">
        <v>274</v>
      </c>
      <c r="AD159" s="678" t="s">
        <v>274</v>
      </c>
      <c r="AE159" s="241" t="s">
        <v>163</v>
      </c>
      <c r="AF159" s="1442"/>
      <c r="AG159" s="592" t="s">
        <v>163</v>
      </c>
      <c r="AH159" s="592" t="s">
        <v>163</v>
      </c>
      <c r="AI159" s="241" t="s">
        <v>163</v>
      </c>
    </row>
    <row r="160" spans="1:35" s="381" customFormat="1" ht="30" customHeight="1">
      <c r="A160" s="15">
        <f t="shared" si="2"/>
        <v>157</v>
      </c>
      <c r="B160" s="397" t="s">
        <v>91</v>
      </c>
      <c r="C160" s="423" t="s">
        <v>397</v>
      </c>
      <c r="D160" s="397" t="s">
        <v>398</v>
      </c>
      <c r="E160" s="410"/>
      <c r="F160" s="399"/>
      <c r="G160" s="399"/>
      <c r="H160" s="399"/>
      <c r="I160" s="399"/>
      <c r="J160" s="399"/>
      <c r="K160" s="399"/>
      <c r="L160" s="399"/>
      <c r="M160" s="399" t="s">
        <v>399</v>
      </c>
      <c r="N160" s="399"/>
      <c r="O160" s="399"/>
      <c r="P160" s="399"/>
      <c r="Q160" s="399"/>
      <c r="R160" s="399"/>
      <c r="S160" s="66" t="s">
        <v>400</v>
      </c>
      <c r="T160" s="66" t="s">
        <v>1781</v>
      </c>
      <c r="U160" s="402" t="s">
        <v>96</v>
      </c>
      <c r="V160" s="402"/>
      <c r="W160" s="402" t="s">
        <v>638</v>
      </c>
      <c r="X160" s="66" t="s">
        <v>98</v>
      </c>
      <c r="Y160" s="402" t="s">
        <v>283</v>
      </c>
      <c r="Z160" s="402" t="s">
        <v>98</v>
      </c>
      <c r="AA160" s="684" t="s">
        <v>98</v>
      </c>
      <c r="AB160" s="684"/>
      <c r="AC160" s="703" t="s">
        <v>359</v>
      </c>
      <c r="AD160" s="703" t="s">
        <v>359</v>
      </c>
      <c r="AE160" s="241" t="s">
        <v>163</v>
      </c>
      <c r="AF160" s="1442"/>
      <c r="AG160" s="592" t="s">
        <v>163</v>
      </c>
      <c r="AH160" s="592" t="s">
        <v>163</v>
      </c>
      <c r="AI160" s="241" t="s">
        <v>163</v>
      </c>
    </row>
    <row r="161" spans="1:35" ht="30" customHeight="1">
      <c r="A161" s="15">
        <f t="shared" si="2"/>
        <v>158</v>
      </c>
      <c r="B161" s="187" t="s">
        <v>91</v>
      </c>
      <c r="C161" s="215" t="s">
        <v>402</v>
      </c>
      <c r="D161" s="187" t="s">
        <v>403</v>
      </c>
      <c r="E161" s="188"/>
      <c r="F161" s="228"/>
      <c r="G161" s="228"/>
      <c r="H161" s="228"/>
      <c r="I161" s="228"/>
      <c r="J161" s="228"/>
      <c r="K161" s="228"/>
      <c r="L161" s="228"/>
      <c r="M161" s="228"/>
      <c r="N161" s="403" t="s">
        <v>1340</v>
      </c>
      <c r="O161" s="403"/>
      <c r="P161" s="403"/>
      <c r="Q161" s="239"/>
      <c r="R161" s="482"/>
      <c r="S161" s="84" t="s">
        <v>4184</v>
      </c>
      <c r="T161" s="84" t="s">
        <v>4185</v>
      </c>
      <c r="U161" s="155" t="s">
        <v>119</v>
      </c>
      <c r="V161" s="155"/>
      <c r="W161" s="155" t="s">
        <v>638</v>
      </c>
      <c r="X161" s="84" t="s">
        <v>98</v>
      </c>
      <c r="Y161" s="155" t="s">
        <v>283</v>
      </c>
      <c r="Z161" s="155" t="s">
        <v>98</v>
      </c>
      <c r="AA161" s="669" t="s">
        <v>98</v>
      </c>
      <c r="AB161" s="669"/>
      <c r="AC161" s="592" t="s">
        <v>216</v>
      </c>
      <c r="AD161" s="592" t="s">
        <v>216</v>
      </c>
      <c r="AE161" s="241" t="s">
        <v>163</v>
      </c>
      <c r="AG161" s="592" t="s">
        <v>163</v>
      </c>
      <c r="AH161" s="592" t="s">
        <v>163</v>
      </c>
      <c r="AI161" s="241" t="s">
        <v>163</v>
      </c>
    </row>
    <row r="162" spans="1:35" s="396" customFormat="1">
      <c r="A162" s="15">
        <f t="shared" si="2"/>
        <v>159</v>
      </c>
      <c r="B162" s="390" t="s">
        <v>91</v>
      </c>
      <c r="C162" s="390" t="s">
        <v>407</v>
      </c>
      <c r="D162" s="391" t="s">
        <v>393</v>
      </c>
      <c r="E162" s="392"/>
      <c r="F162" s="393"/>
      <c r="G162" s="393"/>
      <c r="H162" s="393"/>
      <c r="I162" s="393"/>
      <c r="J162" s="393"/>
      <c r="K162" s="393"/>
      <c r="L162" s="393" t="s">
        <v>408</v>
      </c>
      <c r="M162" s="393"/>
      <c r="N162" s="393"/>
      <c r="O162" s="393"/>
      <c r="P162" s="393"/>
      <c r="Q162" s="393"/>
      <c r="R162" s="393"/>
      <c r="S162" s="394" t="s">
        <v>409</v>
      </c>
      <c r="T162" s="394" t="s">
        <v>1786</v>
      </c>
      <c r="U162" s="395" t="s">
        <v>119</v>
      </c>
      <c r="V162" s="395"/>
      <c r="W162" s="395" t="s">
        <v>638</v>
      </c>
      <c r="X162" s="78" t="s">
        <v>359</v>
      </c>
      <c r="Y162" s="395" t="s">
        <v>283</v>
      </c>
      <c r="Z162" s="395" t="s">
        <v>98</v>
      </c>
      <c r="AA162" s="681" t="s">
        <v>98</v>
      </c>
      <c r="AB162" s="681" t="s">
        <v>98</v>
      </c>
      <c r="AC162" s="565" t="s">
        <v>274</v>
      </c>
      <c r="AD162" s="565" t="s">
        <v>274</v>
      </c>
      <c r="AE162" s="241" t="s">
        <v>163</v>
      </c>
      <c r="AF162" s="1442"/>
      <c r="AG162" s="592" t="s">
        <v>163</v>
      </c>
      <c r="AH162" s="592" t="s">
        <v>163</v>
      </c>
      <c r="AI162" s="241" t="s">
        <v>163</v>
      </c>
    </row>
    <row r="163" spans="1:35" s="381" customFormat="1">
      <c r="A163" s="15">
        <f t="shared" si="2"/>
        <v>160</v>
      </c>
      <c r="B163" s="376" t="s">
        <v>91</v>
      </c>
      <c r="C163" s="423" t="s">
        <v>397</v>
      </c>
      <c r="D163" s="397" t="s">
        <v>398</v>
      </c>
      <c r="E163" s="398"/>
      <c r="F163" s="399"/>
      <c r="G163" s="399"/>
      <c r="H163" s="399"/>
      <c r="I163" s="399"/>
      <c r="J163" s="399"/>
      <c r="K163" s="399"/>
      <c r="L163" s="399"/>
      <c r="M163" s="399" t="s">
        <v>399</v>
      </c>
      <c r="N163" s="399"/>
      <c r="O163" s="399"/>
      <c r="P163" s="399"/>
      <c r="Q163" s="399"/>
      <c r="R163" s="399"/>
      <c r="S163" s="378" t="s">
        <v>411</v>
      </c>
      <c r="T163" s="378" t="s">
        <v>1787</v>
      </c>
      <c r="U163" s="402" t="s">
        <v>96</v>
      </c>
      <c r="V163" s="402"/>
      <c r="W163" s="402" t="s">
        <v>638</v>
      </c>
      <c r="X163" s="66" t="s">
        <v>359</v>
      </c>
      <c r="Y163" s="402" t="s">
        <v>283</v>
      </c>
      <c r="Z163" s="402" t="s">
        <v>98</v>
      </c>
      <c r="AA163" s="684" t="s">
        <v>98</v>
      </c>
      <c r="AB163" s="684" t="s">
        <v>98</v>
      </c>
      <c r="AC163" s="566" t="s">
        <v>359</v>
      </c>
      <c r="AD163" s="566" t="s">
        <v>359</v>
      </c>
      <c r="AE163" s="241" t="s">
        <v>163</v>
      </c>
      <c r="AF163" s="1442"/>
      <c r="AG163" s="592" t="s">
        <v>163</v>
      </c>
      <c r="AH163" s="592" t="s">
        <v>163</v>
      </c>
      <c r="AI163" s="241" t="s">
        <v>163</v>
      </c>
    </row>
    <row r="164" spans="1:35" ht="18" customHeight="1">
      <c r="A164" s="15">
        <f t="shared" si="2"/>
        <v>161</v>
      </c>
      <c r="B164" s="382" t="s">
        <v>91</v>
      </c>
      <c r="C164" s="215" t="s">
        <v>402</v>
      </c>
      <c r="D164" s="187" t="s">
        <v>403</v>
      </c>
      <c r="E164" s="387"/>
      <c r="F164" s="228"/>
      <c r="G164" s="228"/>
      <c r="H164" s="228"/>
      <c r="I164" s="228"/>
      <c r="J164" s="228"/>
      <c r="K164" s="228"/>
      <c r="L164" s="228"/>
      <c r="M164" s="228"/>
      <c r="N164" s="403" t="s">
        <v>1340</v>
      </c>
      <c r="O164" s="403"/>
      <c r="P164" s="567"/>
      <c r="Q164" s="1479"/>
      <c r="R164" s="1479"/>
      <c r="S164" s="476" t="s">
        <v>4186</v>
      </c>
      <c r="T164" s="476" t="s">
        <v>4187</v>
      </c>
      <c r="U164" s="155" t="s">
        <v>119</v>
      </c>
      <c r="V164" s="155"/>
      <c r="W164" s="155" t="s">
        <v>638</v>
      </c>
      <c r="X164" s="84" t="s">
        <v>359</v>
      </c>
      <c r="Y164" s="155" t="s">
        <v>283</v>
      </c>
      <c r="Z164" s="155" t="s">
        <v>98</v>
      </c>
      <c r="AA164" s="669" t="s">
        <v>98</v>
      </c>
      <c r="AB164" s="669"/>
      <c r="AC164" s="217" t="s">
        <v>216</v>
      </c>
      <c r="AD164" s="217" t="s">
        <v>216</v>
      </c>
      <c r="AE164" s="241" t="s">
        <v>163</v>
      </c>
      <c r="AG164" s="592" t="s">
        <v>163</v>
      </c>
      <c r="AH164" s="592" t="s">
        <v>163</v>
      </c>
      <c r="AI164" s="241" t="s">
        <v>163</v>
      </c>
    </row>
    <row r="165" spans="1:35" s="396" customFormat="1" ht="30" customHeight="1">
      <c r="A165" s="15">
        <f t="shared" si="2"/>
        <v>162</v>
      </c>
      <c r="B165" s="391" t="s">
        <v>91</v>
      </c>
      <c r="C165" s="391" t="s">
        <v>415</v>
      </c>
      <c r="D165" s="391" t="s">
        <v>393</v>
      </c>
      <c r="E165" s="404"/>
      <c r="F165" s="393"/>
      <c r="G165" s="393"/>
      <c r="H165" s="393"/>
      <c r="I165" s="393"/>
      <c r="J165" s="393"/>
      <c r="K165" s="393"/>
      <c r="L165" s="393" t="s">
        <v>416</v>
      </c>
      <c r="M165" s="439"/>
      <c r="N165" s="439"/>
      <c r="O165" s="439"/>
      <c r="P165" s="439"/>
      <c r="Q165" s="439"/>
      <c r="R165" s="439"/>
      <c r="S165" s="78" t="s">
        <v>417</v>
      </c>
      <c r="T165" s="78" t="s">
        <v>1831</v>
      </c>
      <c r="U165" s="395" t="s">
        <v>119</v>
      </c>
      <c r="V165" s="395"/>
      <c r="W165" s="395" t="s">
        <v>638</v>
      </c>
      <c r="X165" s="78" t="s">
        <v>98</v>
      </c>
      <c r="Y165" s="395" t="s">
        <v>283</v>
      </c>
      <c r="Z165" s="395" t="s">
        <v>98</v>
      </c>
      <c r="AA165" s="681" t="s">
        <v>98</v>
      </c>
      <c r="AB165" s="681"/>
      <c r="AC165" s="569" t="s">
        <v>274</v>
      </c>
      <c r="AD165" s="569" t="s">
        <v>274</v>
      </c>
      <c r="AE165" s="241" t="s">
        <v>163</v>
      </c>
      <c r="AF165" s="1442"/>
      <c r="AG165" s="592" t="s">
        <v>163</v>
      </c>
      <c r="AH165" s="592" t="s">
        <v>163</v>
      </c>
      <c r="AI165" s="241" t="s">
        <v>163</v>
      </c>
    </row>
    <row r="166" spans="1:35" s="381" customFormat="1" ht="30" customHeight="1">
      <c r="A166" s="15">
        <f t="shared" si="2"/>
        <v>163</v>
      </c>
      <c r="B166" s="397" t="s">
        <v>91</v>
      </c>
      <c r="C166" s="423" t="s">
        <v>397</v>
      </c>
      <c r="D166" s="397" t="s">
        <v>398</v>
      </c>
      <c r="E166" s="410"/>
      <c r="F166" s="399"/>
      <c r="G166" s="399"/>
      <c r="H166" s="399"/>
      <c r="I166" s="399"/>
      <c r="J166" s="399"/>
      <c r="K166" s="399"/>
      <c r="L166" s="399"/>
      <c r="M166" s="399" t="s">
        <v>399</v>
      </c>
      <c r="N166" s="399"/>
      <c r="O166" s="399"/>
      <c r="P166" s="399"/>
      <c r="Q166" s="399"/>
      <c r="R166" s="399"/>
      <c r="S166" s="66" t="s">
        <v>419</v>
      </c>
      <c r="T166" s="66" t="s">
        <v>1832</v>
      </c>
      <c r="U166" s="402" t="s">
        <v>96</v>
      </c>
      <c r="V166" s="402"/>
      <c r="W166" s="402" t="s">
        <v>638</v>
      </c>
      <c r="X166" s="66" t="s">
        <v>98</v>
      </c>
      <c r="Y166" s="402" t="s">
        <v>283</v>
      </c>
      <c r="Z166" s="402" t="s">
        <v>98</v>
      </c>
      <c r="AA166" s="684" t="s">
        <v>98</v>
      </c>
      <c r="AB166" s="684"/>
      <c r="AC166" s="572" t="s">
        <v>359</v>
      </c>
      <c r="AD166" s="572" t="s">
        <v>359</v>
      </c>
      <c r="AE166" s="241" t="s">
        <v>163</v>
      </c>
      <c r="AF166" s="1442"/>
      <c r="AG166" s="592" t="s">
        <v>163</v>
      </c>
      <c r="AH166" s="592" t="s">
        <v>163</v>
      </c>
      <c r="AI166" s="241" t="s">
        <v>163</v>
      </c>
    </row>
    <row r="167" spans="1:35" ht="30" customHeight="1">
      <c r="A167" s="15">
        <f t="shared" si="2"/>
        <v>164</v>
      </c>
      <c r="B167" s="187" t="s">
        <v>91</v>
      </c>
      <c r="C167" s="187" t="s">
        <v>421</v>
      </c>
      <c r="D167" s="187" t="s">
        <v>403</v>
      </c>
      <c r="E167" s="188"/>
      <c r="F167" s="228"/>
      <c r="G167" s="228"/>
      <c r="H167" s="228"/>
      <c r="I167" s="228"/>
      <c r="J167" s="228"/>
      <c r="K167" s="228"/>
      <c r="L167" s="228"/>
      <c r="M167" s="228"/>
      <c r="N167" s="228" t="s">
        <v>1793</v>
      </c>
      <c r="O167" s="228"/>
      <c r="P167" s="228"/>
      <c r="Q167" s="757"/>
      <c r="R167" s="757"/>
      <c r="S167" s="84" t="s">
        <v>4188</v>
      </c>
      <c r="T167" s="84" t="s">
        <v>4189</v>
      </c>
      <c r="U167" s="155" t="s">
        <v>119</v>
      </c>
      <c r="V167" s="155"/>
      <c r="W167" s="155" t="s">
        <v>638</v>
      </c>
      <c r="X167" s="84" t="s">
        <v>98</v>
      </c>
      <c r="Y167" s="155" t="s">
        <v>283</v>
      </c>
      <c r="Z167" s="155" t="s">
        <v>98</v>
      </c>
      <c r="AA167" s="669" t="s">
        <v>98</v>
      </c>
      <c r="AB167" s="669"/>
      <c r="AC167" s="573" t="s">
        <v>216</v>
      </c>
      <c r="AD167" s="573" t="s">
        <v>216</v>
      </c>
      <c r="AE167" s="241" t="s">
        <v>163</v>
      </c>
      <c r="AG167" s="592" t="s">
        <v>163</v>
      </c>
      <c r="AH167" s="592" t="s">
        <v>163</v>
      </c>
      <c r="AI167" s="241" t="s">
        <v>163</v>
      </c>
    </row>
    <row r="168" spans="1:35" ht="30" customHeight="1">
      <c r="A168" s="15">
        <f t="shared" si="2"/>
        <v>165</v>
      </c>
      <c r="B168" s="391" t="s">
        <v>91</v>
      </c>
      <c r="C168" s="391" t="s">
        <v>425</v>
      </c>
      <c r="D168" s="391" t="s">
        <v>393</v>
      </c>
      <c r="E168" s="404"/>
      <c r="F168" s="393"/>
      <c r="G168" s="393"/>
      <c r="H168" s="393"/>
      <c r="I168" s="393"/>
      <c r="J168" s="393" t="s">
        <v>426</v>
      </c>
      <c r="K168" s="393"/>
      <c r="L168" s="393"/>
      <c r="M168" s="393"/>
      <c r="N168" s="393"/>
      <c r="O168" s="393"/>
      <c r="P168" s="393"/>
      <c r="Q168" s="393"/>
      <c r="R168" s="393"/>
      <c r="S168" s="78" t="s">
        <v>4190</v>
      </c>
      <c r="T168" s="78" t="s">
        <v>4191</v>
      </c>
      <c r="U168" s="395" t="s">
        <v>113</v>
      </c>
      <c r="V168" s="395"/>
      <c r="W168" s="395" t="s">
        <v>638</v>
      </c>
      <c r="X168" s="78" t="s">
        <v>98</v>
      </c>
      <c r="Y168" s="395" t="s">
        <v>283</v>
      </c>
      <c r="Z168" s="395" t="s">
        <v>98</v>
      </c>
      <c r="AA168" s="681" t="s">
        <v>98</v>
      </c>
      <c r="AB168" s="681"/>
      <c r="AC168" s="569" t="s">
        <v>274</v>
      </c>
      <c r="AD168" s="569" t="s">
        <v>274</v>
      </c>
      <c r="AE168" s="241" t="s">
        <v>163</v>
      </c>
      <c r="AG168" s="592" t="s">
        <v>163</v>
      </c>
      <c r="AH168" s="592" t="s">
        <v>163</v>
      </c>
      <c r="AI168" s="241" t="s">
        <v>163</v>
      </c>
    </row>
    <row r="169" spans="1:35" ht="30" customHeight="1">
      <c r="A169" s="15">
        <f t="shared" si="2"/>
        <v>166</v>
      </c>
      <c r="B169" s="397" t="s">
        <v>91</v>
      </c>
      <c r="C169" s="397" t="s">
        <v>429</v>
      </c>
      <c r="D169" s="397" t="s">
        <v>398</v>
      </c>
      <c r="E169" s="571"/>
      <c r="F169" s="401"/>
      <c r="G169" s="401"/>
      <c r="H169" s="401"/>
      <c r="I169" s="401"/>
      <c r="J169" s="399"/>
      <c r="K169" s="401" t="s">
        <v>430</v>
      </c>
      <c r="L169" s="401"/>
      <c r="M169" s="401"/>
      <c r="N169" s="401"/>
      <c r="O169" s="401"/>
      <c r="P169" s="401"/>
      <c r="Q169" s="401"/>
      <c r="R169" s="401"/>
      <c r="S169" s="66" t="s">
        <v>4192</v>
      </c>
      <c r="T169" s="66" t="s">
        <v>4193</v>
      </c>
      <c r="U169" s="402" t="s">
        <v>96</v>
      </c>
      <c r="V169" s="402"/>
      <c r="W169" s="402" t="s">
        <v>638</v>
      </c>
      <c r="X169" s="66" t="s">
        <v>98</v>
      </c>
      <c r="Y169" s="566" t="s">
        <v>283</v>
      </c>
      <c r="Z169" s="566" t="s">
        <v>98</v>
      </c>
      <c r="AA169" s="684" t="s">
        <v>98</v>
      </c>
      <c r="AB169" s="684"/>
      <c r="AC169" s="572" t="s">
        <v>359</v>
      </c>
      <c r="AD169" s="572" t="s">
        <v>359</v>
      </c>
      <c r="AE169" s="241" t="s">
        <v>163</v>
      </c>
      <c r="AG169" s="592" t="s">
        <v>163</v>
      </c>
      <c r="AH169" s="592" t="s">
        <v>163</v>
      </c>
      <c r="AI169" s="241" t="s">
        <v>163</v>
      </c>
    </row>
    <row r="170" spans="1:35" ht="30" customHeight="1">
      <c r="A170" s="15">
        <f t="shared" si="2"/>
        <v>167</v>
      </c>
      <c r="B170" s="187" t="s">
        <v>91</v>
      </c>
      <c r="C170" s="187" t="s">
        <v>433</v>
      </c>
      <c r="D170" s="187" t="s">
        <v>109</v>
      </c>
      <c r="E170" s="188"/>
      <c r="F170" s="228"/>
      <c r="G170" s="228"/>
      <c r="H170" s="228"/>
      <c r="I170" s="228"/>
      <c r="J170" s="189"/>
      <c r="K170" s="228"/>
      <c r="L170" s="228" t="s">
        <v>434</v>
      </c>
      <c r="M170" s="230"/>
      <c r="N170" s="230"/>
      <c r="O170" s="230"/>
      <c r="P170" s="230"/>
      <c r="Q170" s="230"/>
      <c r="R170" s="230"/>
      <c r="S170" s="84" t="s">
        <v>4194</v>
      </c>
      <c r="T170" s="84" t="s">
        <v>4195</v>
      </c>
      <c r="U170" s="155" t="s">
        <v>119</v>
      </c>
      <c r="V170" s="155"/>
      <c r="W170" s="155" t="s">
        <v>638</v>
      </c>
      <c r="X170" s="84" t="s">
        <v>98</v>
      </c>
      <c r="Y170" s="217" t="s">
        <v>283</v>
      </c>
      <c r="Z170" s="217" t="s">
        <v>98</v>
      </c>
      <c r="AA170" s="669" t="s">
        <v>98</v>
      </c>
      <c r="AB170" s="520"/>
      <c r="AC170" s="573" t="s">
        <v>216</v>
      </c>
      <c r="AD170" s="573" t="s">
        <v>216</v>
      </c>
      <c r="AE170" s="241" t="s">
        <v>163</v>
      </c>
      <c r="AG170" s="592" t="s">
        <v>163</v>
      </c>
      <c r="AH170" s="592" t="s">
        <v>163</v>
      </c>
      <c r="AI170" s="241" t="s">
        <v>163</v>
      </c>
    </row>
    <row r="171" spans="1:35" ht="30" customHeight="1">
      <c r="A171" s="15">
        <f t="shared" si="2"/>
        <v>168</v>
      </c>
      <c r="B171" s="187" t="s">
        <v>91</v>
      </c>
      <c r="C171" s="187" t="s">
        <v>437</v>
      </c>
      <c r="D171" s="187" t="s">
        <v>109</v>
      </c>
      <c r="E171" s="188"/>
      <c r="F171" s="228"/>
      <c r="G171" s="228"/>
      <c r="H171" s="228"/>
      <c r="I171" s="228"/>
      <c r="J171" s="189"/>
      <c r="K171" s="228"/>
      <c r="L171" s="228" t="s">
        <v>438</v>
      </c>
      <c r="M171" s="230"/>
      <c r="N171" s="230"/>
      <c r="O171" s="230"/>
      <c r="P171" s="230"/>
      <c r="Q171" s="230"/>
      <c r="R171" s="230"/>
      <c r="S171" s="84" t="s">
        <v>4196</v>
      </c>
      <c r="T171" s="84" t="s">
        <v>4197</v>
      </c>
      <c r="U171" s="155" t="s">
        <v>119</v>
      </c>
      <c r="V171" s="155"/>
      <c r="W171" s="155" t="s">
        <v>638</v>
      </c>
      <c r="X171" s="84"/>
      <c r="Y171" s="217"/>
      <c r="Z171" s="217" t="s">
        <v>98</v>
      </c>
      <c r="AA171" s="669" t="s">
        <v>98</v>
      </c>
      <c r="AB171" s="669" t="s">
        <v>98</v>
      </c>
      <c r="AC171" s="573" t="s">
        <v>216</v>
      </c>
      <c r="AD171" s="573" t="s">
        <v>216</v>
      </c>
      <c r="AE171" s="241" t="s">
        <v>163</v>
      </c>
      <c r="AG171" s="592" t="s">
        <v>163</v>
      </c>
      <c r="AH171" s="592" t="s">
        <v>163</v>
      </c>
      <c r="AI171" s="241" t="s">
        <v>163</v>
      </c>
    </row>
    <row r="172" spans="1:35" s="194" customFormat="1" ht="28.5" customHeight="1">
      <c r="A172" s="15">
        <f t="shared" si="2"/>
        <v>169</v>
      </c>
      <c r="B172" s="187" t="s">
        <v>91</v>
      </c>
      <c r="C172" s="187" t="s">
        <v>3923</v>
      </c>
      <c r="D172" s="187" t="s">
        <v>109</v>
      </c>
      <c r="E172" s="188"/>
      <c r="F172" s="189"/>
      <c r="G172" s="189"/>
      <c r="H172" s="189"/>
      <c r="I172" s="189"/>
      <c r="J172" s="189"/>
      <c r="K172" s="189"/>
      <c r="L172" s="189" t="s">
        <v>3924</v>
      </c>
      <c r="M172" s="191"/>
      <c r="N172" s="191"/>
      <c r="O172" s="191"/>
      <c r="P172" s="191"/>
      <c r="Q172" s="191"/>
      <c r="R172" s="191"/>
      <c r="S172" s="84" t="s">
        <v>4198</v>
      </c>
      <c r="T172" s="84" t="s">
        <v>4199</v>
      </c>
      <c r="U172" s="155" t="s">
        <v>119</v>
      </c>
      <c r="V172" s="155"/>
      <c r="W172" s="155" t="s">
        <v>638</v>
      </c>
      <c r="X172" s="84"/>
      <c r="Y172" s="217"/>
      <c r="Z172" s="217" t="s">
        <v>98</v>
      </c>
      <c r="AA172" s="669" t="s">
        <v>98</v>
      </c>
      <c r="AB172" s="669" t="s">
        <v>98</v>
      </c>
      <c r="AC172" s="573" t="s">
        <v>216</v>
      </c>
      <c r="AD172" s="573" t="s">
        <v>216</v>
      </c>
      <c r="AE172" s="241" t="s">
        <v>163</v>
      </c>
      <c r="AF172" s="1442"/>
      <c r="AG172" s="592" t="s">
        <v>163</v>
      </c>
      <c r="AH172" s="592" t="s">
        <v>163</v>
      </c>
      <c r="AI172" s="241" t="s">
        <v>163</v>
      </c>
    </row>
    <row r="173" spans="1:35" ht="39.75" customHeight="1">
      <c r="A173" s="15">
        <f t="shared" si="2"/>
        <v>170</v>
      </c>
      <c r="B173" s="187" t="s">
        <v>91</v>
      </c>
      <c r="C173" s="187" t="s">
        <v>3929</v>
      </c>
      <c r="D173" s="187" t="s">
        <v>109</v>
      </c>
      <c r="E173" s="188"/>
      <c r="F173" s="189"/>
      <c r="G173" s="189"/>
      <c r="H173" s="189"/>
      <c r="I173" s="189"/>
      <c r="J173" s="189"/>
      <c r="K173" s="189"/>
      <c r="L173" s="189" t="s">
        <v>3930</v>
      </c>
      <c r="M173" s="191"/>
      <c r="N173" s="191"/>
      <c r="O173" s="191"/>
      <c r="P173" s="191"/>
      <c r="Q173" s="191"/>
      <c r="R173" s="191"/>
      <c r="S173" s="84" t="s">
        <v>4200</v>
      </c>
      <c r="T173" s="84" t="s">
        <v>4201</v>
      </c>
      <c r="U173" s="155" t="s">
        <v>119</v>
      </c>
      <c r="V173" s="155"/>
      <c r="W173" s="155" t="s">
        <v>638</v>
      </c>
      <c r="X173" s="84"/>
      <c r="Y173" s="217"/>
      <c r="Z173" s="217" t="s">
        <v>98</v>
      </c>
      <c r="AA173" s="669" t="s">
        <v>98</v>
      </c>
      <c r="AB173" s="669" t="s">
        <v>98</v>
      </c>
      <c r="AC173" s="573" t="s">
        <v>216</v>
      </c>
      <c r="AD173" s="573" t="s">
        <v>216</v>
      </c>
      <c r="AE173" s="241" t="s">
        <v>163</v>
      </c>
      <c r="AG173" s="592" t="s">
        <v>163</v>
      </c>
      <c r="AH173" s="592" t="s">
        <v>163</v>
      </c>
      <c r="AI173" s="241" t="s">
        <v>163</v>
      </c>
    </row>
    <row r="174" spans="1:35" s="194" customFormat="1" ht="53.25" customHeight="1">
      <c r="A174" s="15">
        <f t="shared" si="2"/>
        <v>171</v>
      </c>
      <c r="B174" s="187" t="s">
        <v>91</v>
      </c>
      <c r="C174" s="187" t="s">
        <v>3935</v>
      </c>
      <c r="D174" s="187" t="s">
        <v>109</v>
      </c>
      <c r="E174" s="188"/>
      <c r="F174" s="189"/>
      <c r="G174" s="189"/>
      <c r="H174" s="189"/>
      <c r="I174" s="189"/>
      <c r="J174" s="189"/>
      <c r="K174" s="228"/>
      <c r="L174" s="228" t="s">
        <v>3936</v>
      </c>
      <c r="M174" s="228"/>
      <c r="N174" s="228"/>
      <c r="O174" s="228"/>
      <c r="P174" s="228"/>
      <c r="Q174" s="228"/>
      <c r="R174" s="228"/>
      <c r="S174" s="84" t="s">
        <v>4202</v>
      </c>
      <c r="T174" s="84" t="s">
        <v>4203</v>
      </c>
      <c r="U174" s="155" t="s">
        <v>4047</v>
      </c>
      <c r="V174" s="155"/>
      <c r="W174" s="155" t="s">
        <v>638</v>
      </c>
      <c r="X174" s="84" t="s">
        <v>3939</v>
      </c>
      <c r="Y174" s="217" t="s">
        <v>122</v>
      </c>
      <c r="Z174" s="217" t="s">
        <v>98</v>
      </c>
      <c r="AA174" s="669" t="s">
        <v>98</v>
      </c>
      <c r="AB174" s="669" t="s">
        <v>98</v>
      </c>
      <c r="AC174" s="573" t="s">
        <v>216</v>
      </c>
      <c r="AD174" s="573" t="s">
        <v>216</v>
      </c>
      <c r="AE174" s="241" t="s">
        <v>163</v>
      </c>
      <c r="AF174" s="1442"/>
      <c r="AG174" s="592" t="s">
        <v>163</v>
      </c>
      <c r="AH174" s="592" t="s">
        <v>163</v>
      </c>
      <c r="AI174" s="241" t="s">
        <v>163</v>
      </c>
    </row>
    <row r="175" spans="1:35" s="409" customFormat="1">
      <c r="A175" s="15">
        <f t="shared" si="2"/>
        <v>172</v>
      </c>
      <c r="B175" s="391" t="s">
        <v>267</v>
      </c>
      <c r="C175" s="391" t="s">
        <v>3945</v>
      </c>
      <c r="D175" s="391" t="s">
        <v>124</v>
      </c>
      <c r="E175" s="404"/>
      <c r="F175" s="393"/>
      <c r="G175" s="393"/>
      <c r="H175" s="393"/>
      <c r="I175" s="393"/>
      <c r="J175" s="393" t="s">
        <v>4013</v>
      </c>
      <c r="K175" s="393"/>
      <c r="L175" s="393"/>
      <c r="M175" s="393"/>
      <c r="N175" s="393"/>
      <c r="O175" s="393"/>
      <c r="P175" s="393"/>
      <c r="Q175" s="393"/>
      <c r="R175" s="467"/>
      <c r="S175" s="78" t="s">
        <v>7629</v>
      </c>
      <c r="T175" s="78" t="s">
        <v>7630</v>
      </c>
      <c r="U175" s="699" t="s">
        <v>119</v>
      </c>
      <c r="V175" s="699"/>
      <c r="W175" s="395" t="s">
        <v>993</v>
      </c>
      <c r="X175" s="751" t="s">
        <v>99</v>
      </c>
      <c r="Y175" s="565" t="s">
        <v>99</v>
      </c>
      <c r="Z175" s="565" t="s">
        <v>99</v>
      </c>
      <c r="AA175" s="681" t="s">
        <v>99</v>
      </c>
      <c r="AB175" s="681"/>
      <c r="AC175" s="569" t="s">
        <v>216</v>
      </c>
      <c r="AD175" s="569" t="s">
        <v>216</v>
      </c>
      <c r="AE175" s="752" t="s">
        <v>99</v>
      </c>
      <c r="AF175" s="1442"/>
      <c r="AG175" s="753" t="s">
        <v>163</v>
      </c>
      <c r="AH175" s="753" t="s">
        <v>163</v>
      </c>
      <c r="AI175" s="752" t="s">
        <v>163</v>
      </c>
    </row>
    <row r="176" spans="1:35" s="739" customFormat="1">
      <c r="A176" s="15">
        <f t="shared" si="2"/>
        <v>173</v>
      </c>
      <c r="B176" s="397" t="s">
        <v>267</v>
      </c>
      <c r="C176" s="397" t="s">
        <v>397</v>
      </c>
      <c r="D176" s="397" t="s">
        <v>131</v>
      </c>
      <c r="E176" s="410"/>
      <c r="F176" s="399"/>
      <c r="G176" s="399"/>
      <c r="H176" s="399"/>
      <c r="I176" s="399"/>
      <c r="J176" s="399"/>
      <c r="K176" s="399" t="s">
        <v>1338</v>
      </c>
      <c r="L176" s="399"/>
      <c r="M176" s="399"/>
      <c r="N176" s="399"/>
      <c r="O176" s="399"/>
      <c r="P176" s="399"/>
      <c r="Q176" s="399"/>
      <c r="R176" s="492"/>
      <c r="S176" s="66" t="s">
        <v>3949</v>
      </c>
      <c r="T176" s="66" t="s">
        <v>3949</v>
      </c>
      <c r="U176" s="702" t="s">
        <v>96</v>
      </c>
      <c r="V176" s="702"/>
      <c r="W176" s="402" t="s">
        <v>753</v>
      </c>
      <c r="X176" s="684" t="s">
        <v>99</v>
      </c>
      <c r="Y176" s="566" t="s">
        <v>99</v>
      </c>
      <c r="Z176" s="566" t="s">
        <v>99</v>
      </c>
      <c r="AA176" s="684" t="s">
        <v>99</v>
      </c>
      <c r="AB176" s="684"/>
      <c r="AC176" s="572" t="s">
        <v>211</v>
      </c>
      <c r="AD176" s="572" t="s">
        <v>211</v>
      </c>
      <c r="AE176" s="752" t="s">
        <v>99</v>
      </c>
      <c r="AF176" s="1444"/>
      <c r="AG176" s="753" t="s">
        <v>163</v>
      </c>
      <c r="AH176" s="753" t="s">
        <v>163</v>
      </c>
      <c r="AI176" s="752" t="s">
        <v>163</v>
      </c>
    </row>
    <row r="177" spans="1:35" s="421" customFormat="1" ht="36">
      <c r="A177" s="15">
        <f t="shared" si="2"/>
        <v>174</v>
      </c>
      <c r="B177" s="187" t="s">
        <v>267</v>
      </c>
      <c r="C177" s="187" t="s">
        <v>4016</v>
      </c>
      <c r="D177" s="187" t="s">
        <v>109</v>
      </c>
      <c r="E177" s="188"/>
      <c r="F177" s="189"/>
      <c r="G177" s="189"/>
      <c r="H177" s="189"/>
      <c r="I177" s="189"/>
      <c r="J177" s="189"/>
      <c r="K177" s="228"/>
      <c r="L177" s="228" t="s">
        <v>4017</v>
      </c>
      <c r="M177" s="228"/>
      <c r="N177" s="228"/>
      <c r="O177" s="228"/>
      <c r="P177" s="228"/>
      <c r="Q177" s="228"/>
      <c r="R177" s="735"/>
      <c r="S177" s="84" t="s">
        <v>3953</v>
      </c>
      <c r="T177" s="84" t="s">
        <v>7632</v>
      </c>
      <c r="U177" s="520" t="s">
        <v>105</v>
      </c>
      <c r="V177" s="520"/>
      <c r="W177" s="155" t="s">
        <v>993</v>
      </c>
      <c r="X177" s="669" t="s">
        <v>1814</v>
      </c>
      <c r="Y177" s="217" t="s">
        <v>122</v>
      </c>
      <c r="Z177" s="217" t="s">
        <v>365</v>
      </c>
      <c r="AA177" s="740" t="s">
        <v>7662</v>
      </c>
      <c r="AB177" s="740"/>
      <c r="AC177" s="570" t="s">
        <v>216</v>
      </c>
      <c r="AD177" s="570" t="s">
        <v>216</v>
      </c>
      <c r="AE177" s="570"/>
      <c r="AF177" s="1444"/>
      <c r="AG177" s="737"/>
      <c r="AH177" s="416"/>
      <c r="AI177" s="420"/>
    </row>
    <row r="178" spans="1:35" s="421" customFormat="1">
      <c r="A178" s="15">
        <f t="shared" si="2"/>
        <v>175</v>
      </c>
      <c r="B178" s="187" t="s">
        <v>267</v>
      </c>
      <c r="C178" s="187" t="s">
        <v>402</v>
      </c>
      <c r="D178" s="187" t="s">
        <v>109</v>
      </c>
      <c r="E178" s="188"/>
      <c r="F178" s="189"/>
      <c r="G178" s="189"/>
      <c r="H178" s="189"/>
      <c r="I178" s="189"/>
      <c r="J178" s="189"/>
      <c r="K178" s="228"/>
      <c r="L178" s="228" t="s">
        <v>1340</v>
      </c>
      <c r="M178" s="228"/>
      <c r="N178" s="228"/>
      <c r="O178" s="228"/>
      <c r="P178" s="228"/>
      <c r="Q178" s="228"/>
      <c r="R178" s="735"/>
      <c r="S178" s="84" t="s">
        <v>7631</v>
      </c>
      <c r="T178" s="84" t="s">
        <v>7633</v>
      </c>
      <c r="U178" s="520" t="s">
        <v>105</v>
      </c>
      <c r="V178" s="520"/>
      <c r="W178" s="155" t="s">
        <v>993</v>
      </c>
      <c r="X178" s="669" t="s">
        <v>98</v>
      </c>
      <c r="Y178" s="217" t="s">
        <v>98</v>
      </c>
      <c r="Z178" s="217" t="s">
        <v>163</v>
      </c>
      <c r="AA178" s="669"/>
      <c r="AB178" s="669"/>
      <c r="AC178" s="570" t="s">
        <v>216</v>
      </c>
      <c r="AD178" s="570" t="s">
        <v>216</v>
      </c>
      <c r="AE178" s="570"/>
      <c r="AF178" s="1444"/>
      <c r="AG178" s="737"/>
      <c r="AH178" s="416"/>
      <c r="AI178" s="420"/>
    </row>
    <row r="179" spans="1:35" s="409" customFormat="1" ht="28.5" customHeight="1">
      <c r="A179" s="2126">
        <f t="shared" ref="A179:A240" si="3">ROW()-ROW(A$3)</f>
        <v>176</v>
      </c>
      <c r="B179" s="391" t="s">
        <v>91</v>
      </c>
      <c r="C179" s="391" t="s">
        <v>4028</v>
      </c>
      <c r="D179" s="391" t="s">
        <v>124</v>
      </c>
      <c r="E179" s="404"/>
      <c r="F179" s="405" t="s">
        <v>4029</v>
      </c>
      <c r="G179" s="477"/>
      <c r="H179" s="406"/>
      <c r="I179" s="477"/>
      <c r="J179" s="406"/>
      <c r="K179" s="477"/>
      <c r="L179" s="406"/>
      <c r="M179" s="477"/>
      <c r="N179" s="477"/>
      <c r="O179" s="477"/>
      <c r="P179" s="477"/>
      <c r="Q179" s="477"/>
      <c r="R179" s="478"/>
      <c r="S179" s="78" t="s">
        <v>6861</v>
      </c>
      <c r="T179" s="78" t="s">
        <v>4031</v>
      </c>
      <c r="U179" s="395" t="s">
        <v>128</v>
      </c>
      <c r="V179" s="699"/>
      <c r="W179" s="395" t="s">
        <v>1401</v>
      </c>
      <c r="X179" s="78" t="s">
        <v>98</v>
      </c>
      <c r="Y179" s="565" t="s">
        <v>177</v>
      </c>
      <c r="Z179" s="565" t="s">
        <v>99</v>
      </c>
      <c r="AA179" s="681"/>
      <c r="AB179" s="681"/>
      <c r="AC179" s="569" t="s">
        <v>229</v>
      </c>
      <c r="AD179" s="569" t="s">
        <v>229</v>
      </c>
      <c r="AE179" s="752" t="s">
        <v>163</v>
      </c>
      <c r="AF179" s="254"/>
      <c r="AG179" s="753" t="s">
        <v>163</v>
      </c>
      <c r="AH179" s="753" t="s">
        <v>163</v>
      </c>
      <c r="AI179" s="752" t="s">
        <v>163</v>
      </c>
    </row>
    <row r="180" spans="1:35" s="381" customFormat="1" ht="39.75" customHeight="1">
      <c r="A180" s="2126">
        <f t="shared" si="3"/>
        <v>177</v>
      </c>
      <c r="B180" s="397" t="s">
        <v>91</v>
      </c>
      <c r="C180" s="397" t="s">
        <v>4032</v>
      </c>
      <c r="D180" s="397" t="s">
        <v>131</v>
      </c>
      <c r="E180" s="410"/>
      <c r="F180" s="399"/>
      <c r="G180" s="399" t="s">
        <v>4033</v>
      </c>
      <c r="H180" s="399"/>
      <c r="I180" s="399"/>
      <c r="J180" s="400"/>
      <c r="K180" s="401"/>
      <c r="L180" s="401"/>
      <c r="M180" s="401"/>
      <c r="N180" s="401"/>
      <c r="O180" s="401"/>
      <c r="P180" s="401"/>
      <c r="Q180" s="401"/>
      <c r="R180" s="401"/>
      <c r="S180" s="66" t="s">
        <v>4034</v>
      </c>
      <c r="T180" s="66" t="s">
        <v>4035</v>
      </c>
      <c r="U180" s="402" t="s">
        <v>96</v>
      </c>
      <c r="V180" s="702"/>
      <c r="W180" s="402" t="s">
        <v>1417</v>
      </c>
      <c r="X180" s="66" t="s">
        <v>98</v>
      </c>
      <c r="Y180" s="566" t="s">
        <v>177</v>
      </c>
      <c r="Z180" s="566" t="s">
        <v>99</v>
      </c>
      <c r="AA180" s="684"/>
      <c r="AB180" s="684"/>
      <c r="AC180" s="572" t="s">
        <v>98</v>
      </c>
      <c r="AD180" s="572" t="s">
        <v>98</v>
      </c>
      <c r="AE180" s="752" t="s">
        <v>163</v>
      </c>
      <c r="AF180" s="254"/>
      <c r="AG180" s="753" t="s">
        <v>163</v>
      </c>
      <c r="AH180" s="753" t="s">
        <v>163</v>
      </c>
      <c r="AI180" s="752" t="s">
        <v>163</v>
      </c>
    </row>
    <row r="181" spans="1:35" s="409" customFormat="1" ht="43.5" customHeight="1">
      <c r="A181" s="2126">
        <f t="shared" si="3"/>
        <v>178</v>
      </c>
      <c r="B181" s="391" t="s">
        <v>512</v>
      </c>
      <c r="C181" s="422" t="s">
        <v>4281</v>
      </c>
      <c r="D181" s="391" t="s">
        <v>124</v>
      </c>
      <c r="E181" s="404"/>
      <c r="F181" s="393"/>
      <c r="G181" s="393"/>
      <c r="H181" s="405" t="s">
        <v>4282</v>
      </c>
      <c r="I181" s="477"/>
      <c r="J181" s="406"/>
      <c r="K181" s="477"/>
      <c r="L181" s="406"/>
      <c r="M181" s="477"/>
      <c r="N181" s="477"/>
      <c r="O181" s="477"/>
      <c r="P181" s="477"/>
      <c r="Q181" s="477"/>
      <c r="R181" s="478"/>
      <c r="S181" s="78" t="s">
        <v>4283</v>
      </c>
      <c r="T181" s="78" t="s">
        <v>4284</v>
      </c>
      <c r="U181" s="395" t="s">
        <v>517</v>
      </c>
      <c r="V181" s="699"/>
      <c r="W181" s="395" t="s">
        <v>638</v>
      </c>
      <c r="X181" s="78" t="s">
        <v>98</v>
      </c>
      <c r="Y181" s="565" t="s">
        <v>4268</v>
      </c>
      <c r="Z181" s="565" t="s">
        <v>98</v>
      </c>
      <c r="AA181" s="681"/>
      <c r="AB181" s="681"/>
      <c r="AC181" s="678" t="s">
        <v>274</v>
      </c>
      <c r="AD181" s="678" t="s">
        <v>274</v>
      </c>
      <c r="AE181" s="241" t="s">
        <v>3809</v>
      </c>
      <c r="AF181" s="254"/>
      <c r="AG181" s="193" t="s">
        <v>4285</v>
      </c>
      <c r="AH181" s="187" t="s">
        <v>4286</v>
      </c>
      <c r="AI181" s="193" t="s">
        <v>517</v>
      </c>
    </row>
    <row r="182" spans="1:35" s="409" customFormat="1">
      <c r="A182" s="2126">
        <f t="shared" si="3"/>
        <v>179</v>
      </c>
      <c r="B182" s="397" t="s">
        <v>512</v>
      </c>
      <c r="C182" s="423" t="s">
        <v>4287</v>
      </c>
      <c r="D182" s="397" t="s">
        <v>131</v>
      </c>
      <c r="E182" s="410"/>
      <c r="F182" s="399"/>
      <c r="G182" s="399"/>
      <c r="H182" s="399"/>
      <c r="I182" s="399" t="s">
        <v>4288</v>
      </c>
      <c r="J182" s="400"/>
      <c r="K182" s="401"/>
      <c r="L182" s="401"/>
      <c r="M182" s="401"/>
      <c r="N182" s="401"/>
      <c r="O182" s="401"/>
      <c r="P182" s="401"/>
      <c r="Q182" s="401"/>
      <c r="R182" s="401"/>
      <c r="S182" s="66" t="s">
        <v>4289</v>
      </c>
      <c r="T182" s="66" t="s">
        <v>4290</v>
      </c>
      <c r="U182" s="402" t="s">
        <v>96</v>
      </c>
      <c r="V182" s="702"/>
      <c r="W182" s="402" t="s">
        <v>638</v>
      </c>
      <c r="X182" s="66" t="s">
        <v>98</v>
      </c>
      <c r="Y182" s="566" t="s">
        <v>4268</v>
      </c>
      <c r="Z182" s="566" t="s">
        <v>98</v>
      </c>
      <c r="AA182" s="684"/>
      <c r="AB182" s="684"/>
      <c r="AC182" s="703" t="s">
        <v>98</v>
      </c>
      <c r="AD182" s="703" t="s">
        <v>98</v>
      </c>
      <c r="AE182" s="241" t="s">
        <v>163</v>
      </c>
      <c r="AF182" s="254"/>
      <c r="AG182" s="592" t="s">
        <v>163</v>
      </c>
      <c r="AH182" s="592" t="s">
        <v>163</v>
      </c>
      <c r="AI182" s="241" t="s">
        <v>163</v>
      </c>
    </row>
    <row r="183" spans="1:35" s="412" customFormat="1" ht="51" customHeight="1">
      <c r="A183" s="2126">
        <f t="shared" si="3"/>
        <v>180</v>
      </c>
      <c r="B183" s="187" t="s">
        <v>91</v>
      </c>
      <c r="C183" s="215" t="s">
        <v>4291</v>
      </c>
      <c r="D183" s="187" t="s">
        <v>109</v>
      </c>
      <c r="E183" s="188"/>
      <c r="F183" s="189"/>
      <c r="G183" s="189"/>
      <c r="H183" s="189"/>
      <c r="I183" s="189"/>
      <c r="J183" s="189" t="s">
        <v>4292</v>
      </c>
      <c r="K183" s="189"/>
      <c r="L183" s="189"/>
      <c r="M183" s="189"/>
      <c r="N183" s="189"/>
      <c r="O183" s="189"/>
      <c r="P183" s="189"/>
      <c r="Q183" s="189"/>
      <c r="R183" s="189"/>
      <c r="S183" s="84" t="s">
        <v>4293</v>
      </c>
      <c r="T183" s="84" t="s">
        <v>4294</v>
      </c>
      <c r="U183" s="155" t="s">
        <v>105</v>
      </c>
      <c r="V183" s="520"/>
      <c r="W183" s="155" t="s">
        <v>638</v>
      </c>
      <c r="X183" s="84" t="s">
        <v>4295</v>
      </c>
      <c r="Y183" s="217" t="s">
        <v>226</v>
      </c>
      <c r="Z183" s="217" t="s">
        <v>98</v>
      </c>
      <c r="AA183" s="669"/>
      <c r="AB183" s="669"/>
      <c r="AC183" s="807" t="s">
        <v>274</v>
      </c>
      <c r="AD183" s="807" t="s">
        <v>274</v>
      </c>
      <c r="AE183" s="241" t="s">
        <v>3809</v>
      </c>
      <c r="AF183" s="254"/>
      <c r="AG183" s="193" t="s">
        <v>4296</v>
      </c>
      <c r="AH183" s="187" t="s">
        <v>4297</v>
      </c>
      <c r="AI183" s="193" t="s">
        <v>128</v>
      </c>
    </row>
    <row r="184" spans="1:35" s="257" customFormat="1" ht="51" customHeight="1">
      <c r="A184" s="15">
        <f t="shared" si="3"/>
        <v>181</v>
      </c>
      <c r="B184" s="187" t="s">
        <v>91</v>
      </c>
      <c r="C184" s="215" t="s">
        <v>4298</v>
      </c>
      <c r="D184" s="187" t="s">
        <v>109</v>
      </c>
      <c r="E184" s="188"/>
      <c r="F184" s="189"/>
      <c r="G184" s="189"/>
      <c r="H184" s="189"/>
      <c r="I184" s="189"/>
      <c r="J184" s="189" t="s">
        <v>4299</v>
      </c>
      <c r="K184" s="189"/>
      <c r="L184" s="190"/>
      <c r="M184" s="191"/>
      <c r="N184" s="191"/>
      <c r="O184" s="191"/>
      <c r="P184" s="191"/>
      <c r="Q184" s="191"/>
      <c r="R184" s="192"/>
      <c r="S184" s="84" t="s">
        <v>4300</v>
      </c>
      <c r="T184" s="84" t="s">
        <v>4301</v>
      </c>
      <c r="U184" s="155" t="s">
        <v>105</v>
      </c>
      <c r="V184" s="155"/>
      <c r="W184" s="155" t="s">
        <v>638</v>
      </c>
      <c r="X184" s="84"/>
      <c r="Y184" s="217"/>
      <c r="Z184" s="217" t="s">
        <v>98</v>
      </c>
      <c r="AA184" s="669" t="s">
        <v>98</v>
      </c>
      <c r="AB184" s="669"/>
      <c r="AC184" s="592" t="s">
        <v>216</v>
      </c>
      <c r="AD184" s="592" t="s">
        <v>216</v>
      </c>
      <c r="AE184" s="241" t="s">
        <v>3850</v>
      </c>
      <c r="AF184" s="1442"/>
      <c r="AG184" s="592" t="s">
        <v>4302</v>
      </c>
      <c r="AH184" s="805" t="s">
        <v>4303</v>
      </c>
      <c r="AI184" s="241" t="s">
        <v>105</v>
      </c>
    </row>
    <row r="185" spans="1:35" s="257" customFormat="1" ht="51" customHeight="1">
      <c r="A185" s="15">
        <f t="shared" si="3"/>
        <v>182</v>
      </c>
      <c r="B185" s="391" t="s">
        <v>512</v>
      </c>
      <c r="C185" s="422" t="s">
        <v>4337</v>
      </c>
      <c r="D185" s="391" t="s">
        <v>124</v>
      </c>
      <c r="E185" s="404"/>
      <c r="F185" s="393"/>
      <c r="G185" s="393"/>
      <c r="H185" s="393"/>
      <c r="I185" s="393"/>
      <c r="J185" s="405" t="s">
        <v>4338</v>
      </c>
      <c r="K185" s="477"/>
      <c r="L185" s="406"/>
      <c r="M185" s="477"/>
      <c r="N185" s="477"/>
      <c r="O185" s="477"/>
      <c r="P185" s="477"/>
      <c r="Q185" s="477"/>
      <c r="R185" s="478"/>
      <c r="S185" s="78" t="s">
        <v>4339</v>
      </c>
      <c r="T185" s="78" t="s">
        <v>4340</v>
      </c>
      <c r="U185" s="395" t="s">
        <v>517</v>
      </c>
      <c r="V185" s="395"/>
      <c r="W185" s="395" t="s">
        <v>129</v>
      </c>
      <c r="X185" s="78"/>
      <c r="Y185" s="395"/>
      <c r="Z185" s="395" t="s">
        <v>98</v>
      </c>
      <c r="AA185" s="681" t="s">
        <v>98</v>
      </c>
      <c r="AB185" s="681"/>
      <c r="AC185" s="733" t="s">
        <v>229</v>
      </c>
      <c r="AD185" s="733" t="s">
        <v>229</v>
      </c>
      <c r="AE185" s="241" t="s">
        <v>99</v>
      </c>
      <c r="AF185" s="1442"/>
      <c r="AG185" s="193" t="s">
        <v>99</v>
      </c>
      <c r="AH185" s="187" t="s">
        <v>99</v>
      </c>
      <c r="AI185" s="193" t="s">
        <v>99</v>
      </c>
    </row>
    <row r="186" spans="1:35" s="409" customFormat="1" ht="51" customHeight="1">
      <c r="A186" s="15">
        <f t="shared" si="3"/>
        <v>183</v>
      </c>
      <c r="B186" s="397" t="s">
        <v>512</v>
      </c>
      <c r="C186" s="423" t="s">
        <v>4341</v>
      </c>
      <c r="D186" s="397" t="s">
        <v>131</v>
      </c>
      <c r="E186" s="410"/>
      <c r="F186" s="399"/>
      <c r="G186" s="399"/>
      <c r="H186" s="399"/>
      <c r="I186" s="399"/>
      <c r="J186" s="399"/>
      <c r="K186" s="399" t="s">
        <v>4342</v>
      </c>
      <c r="L186" s="400"/>
      <c r="M186" s="401"/>
      <c r="N186" s="401"/>
      <c r="O186" s="401"/>
      <c r="P186" s="401"/>
      <c r="Q186" s="401"/>
      <c r="R186" s="401"/>
      <c r="S186" s="66" t="s">
        <v>4343</v>
      </c>
      <c r="T186" s="66" t="s">
        <v>4344</v>
      </c>
      <c r="U186" s="402" t="s">
        <v>96</v>
      </c>
      <c r="V186" s="402"/>
      <c r="W186" s="402" t="s">
        <v>129</v>
      </c>
      <c r="X186" s="66"/>
      <c r="Y186" s="402"/>
      <c r="Z186" s="402" t="s">
        <v>98</v>
      </c>
      <c r="AA186" s="684" t="s">
        <v>98</v>
      </c>
      <c r="AB186" s="684"/>
      <c r="AC186" s="704"/>
      <c r="AD186" s="704"/>
      <c r="AE186" s="241" t="s">
        <v>99</v>
      </c>
      <c r="AF186" s="1442"/>
      <c r="AG186" s="193" t="s">
        <v>99</v>
      </c>
      <c r="AH186" s="187" t="s">
        <v>99</v>
      </c>
      <c r="AI186" s="193" t="s">
        <v>99</v>
      </c>
    </row>
    <row r="187" spans="1:35" s="412" customFormat="1" ht="54">
      <c r="A187" s="15">
        <f t="shared" si="3"/>
        <v>184</v>
      </c>
      <c r="B187" s="455" t="s">
        <v>512</v>
      </c>
      <c r="C187" s="470" t="s">
        <v>4345</v>
      </c>
      <c r="D187" s="455" t="s">
        <v>109</v>
      </c>
      <c r="E187" s="456"/>
      <c r="F187" s="228"/>
      <c r="G187" s="189"/>
      <c r="H187" s="189"/>
      <c r="I187" s="189"/>
      <c r="J187" s="189"/>
      <c r="K187" s="189"/>
      <c r="L187" s="189" t="s">
        <v>4346</v>
      </c>
      <c r="M187" s="189"/>
      <c r="N187" s="189"/>
      <c r="O187" s="189"/>
      <c r="P187" s="189"/>
      <c r="Q187" s="191"/>
      <c r="R187" s="189"/>
      <c r="S187" s="84" t="s">
        <v>4347</v>
      </c>
      <c r="T187" s="84" t="s">
        <v>4348</v>
      </c>
      <c r="U187" s="461" t="s">
        <v>119</v>
      </c>
      <c r="V187" s="461"/>
      <c r="W187" s="461" t="s">
        <v>129</v>
      </c>
      <c r="X187" s="84"/>
      <c r="Y187" s="806"/>
      <c r="Z187" s="806" t="s">
        <v>98</v>
      </c>
      <c r="AA187" s="669" t="s">
        <v>98</v>
      </c>
      <c r="AB187" s="740"/>
      <c r="AC187" s="808" t="s">
        <v>710</v>
      </c>
      <c r="AD187" s="808" t="s">
        <v>710</v>
      </c>
      <c r="AE187" s="570" t="s">
        <v>4336</v>
      </c>
      <c r="AF187" s="1442"/>
      <c r="AG187" s="193" t="s">
        <v>99</v>
      </c>
      <c r="AH187" s="187" t="s">
        <v>99</v>
      </c>
      <c r="AI187" s="193" t="s">
        <v>99</v>
      </c>
    </row>
    <row r="188" spans="1:35" s="257" customFormat="1">
      <c r="A188" s="15">
        <f t="shared" si="3"/>
        <v>185</v>
      </c>
      <c r="B188" s="455" t="s">
        <v>512</v>
      </c>
      <c r="C188" s="455" t="s">
        <v>4349</v>
      </c>
      <c r="D188" s="455" t="s">
        <v>403</v>
      </c>
      <c r="E188" s="456"/>
      <c r="F188" s="228"/>
      <c r="G188" s="189"/>
      <c r="H188" s="189"/>
      <c r="I188" s="189"/>
      <c r="J188" s="189"/>
      <c r="K188" s="189"/>
      <c r="L188" s="403" t="s">
        <v>4350</v>
      </c>
      <c r="M188" s="747"/>
      <c r="N188" s="747"/>
      <c r="O188" s="747"/>
      <c r="P188" s="747"/>
      <c r="Q188" s="747"/>
      <c r="R188" s="1538"/>
      <c r="S188" s="84" t="s">
        <v>4351</v>
      </c>
      <c r="T188" s="84" t="s">
        <v>4352</v>
      </c>
      <c r="U188" s="461" t="s">
        <v>119</v>
      </c>
      <c r="V188" s="461"/>
      <c r="W188" s="461" t="s">
        <v>129</v>
      </c>
      <c r="X188" s="84" t="s">
        <v>98</v>
      </c>
      <c r="Y188" s="806" t="s">
        <v>4268</v>
      </c>
      <c r="Z188" s="806" t="s">
        <v>98</v>
      </c>
      <c r="AA188" s="669" t="s">
        <v>98</v>
      </c>
      <c r="AB188" s="669"/>
      <c r="AC188" s="808" t="s">
        <v>274</v>
      </c>
      <c r="AD188" s="808" t="s">
        <v>274</v>
      </c>
      <c r="AE188" s="570"/>
      <c r="AF188" s="1442"/>
      <c r="AG188" s="592" t="s">
        <v>163</v>
      </c>
      <c r="AH188" s="592" t="s">
        <v>163</v>
      </c>
      <c r="AI188" s="241" t="s">
        <v>163</v>
      </c>
    </row>
    <row r="189" spans="1:35" s="257" customFormat="1" ht="51" customHeight="1">
      <c r="A189" s="15">
        <f t="shared" si="3"/>
        <v>186</v>
      </c>
      <c r="B189" s="391" t="s">
        <v>91</v>
      </c>
      <c r="C189" s="493" t="s">
        <v>4353</v>
      </c>
      <c r="D189" s="391" t="s">
        <v>393</v>
      </c>
      <c r="E189" s="404"/>
      <c r="F189" s="393"/>
      <c r="G189" s="393"/>
      <c r="H189" s="393"/>
      <c r="I189" s="393"/>
      <c r="J189" s="393"/>
      <c r="K189" s="393"/>
      <c r="L189" s="405" t="s">
        <v>4354</v>
      </c>
      <c r="M189" s="477"/>
      <c r="N189" s="477"/>
      <c r="O189" s="477"/>
      <c r="P189" s="477"/>
      <c r="Q189" s="477"/>
      <c r="R189" s="478"/>
      <c r="S189" s="78" t="s">
        <v>4355</v>
      </c>
      <c r="T189" s="483" t="s">
        <v>4356</v>
      </c>
      <c r="U189" s="395" t="s">
        <v>119</v>
      </c>
      <c r="V189" s="395"/>
      <c r="W189" s="395" t="s">
        <v>129</v>
      </c>
      <c r="X189" s="78" t="s">
        <v>98</v>
      </c>
      <c r="Y189" s="565" t="s">
        <v>4268</v>
      </c>
      <c r="Z189" s="565" t="s">
        <v>98</v>
      </c>
      <c r="AA189" s="681" t="s">
        <v>98</v>
      </c>
      <c r="AB189" s="681"/>
      <c r="AC189" s="733" t="s">
        <v>710</v>
      </c>
      <c r="AD189" s="733" t="s">
        <v>710</v>
      </c>
      <c r="AE189" s="241" t="s">
        <v>163</v>
      </c>
      <c r="AF189" s="1442"/>
      <c r="AG189" s="592" t="s">
        <v>163</v>
      </c>
      <c r="AH189" s="592" t="s">
        <v>163</v>
      </c>
      <c r="AI189" s="241" t="s">
        <v>163</v>
      </c>
    </row>
    <row r="190" spans="1:35" s="396" customFormat="1" ht="33">
      <c r="A190" s="15">
        <f t="shared" si="3"/>
        <v>187</v>
      </c>
      <c r="B190" s="397" t="s">
        <v>91</v>
      </c>
      <c r="C190" s="494" t="s">
        <v>4357</v>
      </c>
      <c r="D190" s="397" t="s">
        <v>398</v>
      </c>
      <c r="E190" s="410"/>
      <c r="F190" s="399"/>
      <c r="G190" s="399"/>
      <c r="H190" s="412"/>
      <c r="I190" s="399"/>
      <c r="J190" s="399"/>
      <c r="K190" s="399"/>
      <c r="L190" s="399"/>
      <c r="M190" s="399" t="s">
        <v>4358</v>
      </c>
      <c r="N190" s="399"/>
      <c r="O190" s="399"/>
      <c r="P190" s="399"/>
      <c r="Q190" s="399"/>
      <c r="R190" s="492"/>
      <c r="S190" s="66" t="s">
        <v>4359</v>
      </c>
      <c r="T190" s="484" t="s">
        <v>4360</v>
      </c>
      <c r="U190" s="402" t="s">
        <v>96</v>
      </c>
      <c r="V190" s="402"/>
      <c r="W190" s="402" t="s">
        <v>129</v>
      </c>
      <c r="X190" s="66" t="s">
        <v>98</v>
      </c>
      <c r="Y190" s="566" t="s">
        <v>4268</v>
      </c>
      <c r="Z190" s="566" t="s">
        <v>98</v>
      </c>
      <c r="AA190" s="684" t="s">
        <v>98</v>
      </c>
      <c r="AB190" s="684"/>
      <c r="AC190" s="704"/>
      <c r="AD190" s="704"/>
      <c r="AE190" s="241" t="s">
        <v>163</v>
      </c>
      <c r="AF190" s="1442"/>
      <c r="AG190" s="592" t="s">
        <v>163</v>
      </c>
      <c r="AH190" s="592" t="s">
        <v>163</v>
      </c>
      <c r="AI190" s="241" t="s">
        <v>163</v>
      </c>
    </row>
    <row r="191" spans="1:35">
      <c r="A191" s="15">
        <f t="shared" si="3"/>
        <v>188</v>
      </c>
      <c r="B191" s="455" t="s">
        <v>91</v>
      </c>
      <c r="C191" s="227" t="s">
        <v>4361</v>
      </c>
      <c r="D191" s="455" t="s">
        <v>403</v>
      </c>
      <c r="E191" s="456"/>
      <c r="F191" s="228"/>
      <c r="G191" s="228"/>
      <c r="H191" s="228"/>
      <c r="I191" s="228"/>
      <c r="J191" s="228"/>
      <c r="K191" s="228"/>
      <c r="L191" s="459"/>
      <c r="M191" s="228"/>
      <c r="N191" s="459" t="s">
        <v>4362</v>
      </c>
      <c r="O191" s="459"/>
      <c r="P191" s="459"/>
      <c r="Q191" s="747"/>
      <c r="R191" s="747"/>
      <c r="S191" s="454" t="s">
        <v>4363</v>
      </c>
      <c r="T191" s="756" t="s">
        <v>4364</v>
      </c>
      <c r="U191" s="461" t="s">
        <v>119</v>
      </c>
      <c r="V191" s="461"/>
      <c r="W191" s="461" t="s">
        <v>129</v>
      </c>
      <c r="X191" s="84" t="s">
        <v>98</v>
      </c>
      <c r="Y191" s="806" t="s">
        <v>4268</v>
      </c>
      <c r="Z191" s="806" t="s">
        <v>98</v>
      </c>
      <c r="AA191" s="669" t="s">
        <v>98</v>
      </c>
      <c r="AB191" s="669" t="s">
        <v>98</v>
      </c>
      <c r="AC191" s="808" t="s">
        <v>274</v>
      </c>
      <c r="AD191" s="808" t="s">
        <v>274</v>
      </c>
      <c r="AE191" s="570"/>
      <c r="AG191" s="592" t="s">
        <v>163</v>
      </c>
      <c r="AH191" s="592" t="s">
        <v>163</v>
      </c>
      <c r="AI191" s="241" t="s">
        <v>163</v>
      </c>
    </row>
    <row r="192" spans="1:35" ht="54">
      <c r="A192" s="15">
        <f t="shared" si="3"/>
        <v>189</v>
      </c>
      <c r="B192" s="187" t="s">
        <v>91</v>
      </c>
      <c r="C192" s="227" t="s">
        <v>4365</v>
      </c>
      <c r="D192" s="187" t="s">
        <v>403</v>
      </c>
      <c r="E192" s="456"/>
      <c r="F192" s="228"/>
      <c r="G192" s="228"/>
      <c r="H192" s="228"/>
      <c r="I192" s="228"/>
      <c r="J192" s="228"/>
      <c r="K192" s="228"/>
      <c r="L192" s="459"/>
      <c r="M192" s="228"/>
      <c r="N192" s="191" t="s">
        <v>4366</v>
      </c>
      <c r="O192" s="191"/>
      <c r="P192" s="191"/>
      <c r="Q192" s="239"/>
      <c r="R192" s="482"/>
      <c r="S192" s="84" t="s">
        <v>4367</v>
      </c>
      <c r="T192" s="756" t="s">
        <v>4368</v>
      </c>
      <c r="U192" s="155" t="s">
        <v>119</v>
      </c>
      <c r="V192" s="155"/>
      <c r="W192" s="155" t="s">
        <v>129</v>
      </c>
      <c r="X192" s="84"/>
      <c r="Y192" s="217"/>
      <c r="Z192" s="217" t="s">
        <v>98</v>
      </c>
      <c r="AA192" s="669" t="s">
        <v>98</v>
      </c>
      <c r="AB192" s="669" t="s">
        <v>98</v>
      </c>
      <c r="AC192" s="241" t="s">
        <v>710</v>
      </c>
      <c r="AD192" s="241" t="s">
        <v>710</v>
      </c>
      <c r="AE192" s="570" t="s">
        <v>4336</v>
      </c>
      <c r="AG192" s="592" t="s">
        <v>163</v>
      </c>
      <c r="AH192" s="592" t="s">
        <v>163</v>
      </c>
      <c r="AI192" s="241" t="s">
        <v>163</v>
      </c>
    </row>
    <row r="193" spans="1:35" s="396" customFormat="1" ht="18" customHeight="1">
      <c r="A193" s="15">
        <f t="shared" si="3"/>
        <v>190</v>
      </c>
      <c r="B193" s="391" t="s">
        <v>91</v>
      </c>
      <c r="C193" s="493" t="s">
        <v>4369</v>
      </c>
      <c r="D193" s="391" t="s">
        <v>124</v>
      </c>
      <c r="E193" s="404"/>
      <c r="F193" s="393"/>
      <c r="G193" s="393"/>
      <c r="H193" s="393"/>
      <c r="I193" s="438"/>
      <c r="J193" s="405" t="s">
        <v>4370</v>
      </c>
      <c r="K193" s="477"/>
      <c r="L193" s="406"/>
      <c r="M193" s="477"/>
      <c r="N193" s="477"/>
      <c r="O193" s="477"/>
      <c r="P193" s="477"/>
      <c r="Q193" s="477"/>
      <c r="R193" s="478"/>
      <c r="S193" s="78" t="s">
        <v>4371</v>
      </c>
      <c r="T193" s="483" t="s">
        <v>4372</v>
      </c>
      <c r="U193" s="395" t="s">
        <v>105</v>
      </c>
      <c r="V193" s="395"/>
      <c r="W193" s="395" t="s">
        <v>638</v>
      </c>
      <c r="X193" s="78"/>
      <c r="Y193" s="565"/>
      <c r="Z193" s="565" t="s">
        <v>98</v>
      </c>
      <c r="AA193" s="681" t="s">
        <v>98</v>
      </c>
      <c r="AB193" s="681" t="s">
        <v>98</v>
      </c>
      <c r="AC193" s="678" t="s">
        <v>216</v>
      </c>
      <c r="AD193" s="678" t="s">
        <v>216</v>
      </c>
      <c r="AE193" s="241" t="s">
        <v>3906</v>
      </c>
      <c r="AF193" s="1442"/>
      <c r="AG193" s="374" t="s">
        <v>4373</v>
      </c>
      <c r="AH193" s="382" t="s">
        <v>4374</v>
      </c>
      <c r="AI193" s="374" t="s">
        <v>105</v>
      </c>
    </row>
    <row r="194" spans="1:35" s="381" customFormat="1" ht="21.75" customHeight="1">
      <c r="A194" s="15">
        <f t="shared" si="3"/>
        <v>191</v>
      </c>
      <c r="B194" s="397" t="s">
        <v>91</v>
      </c>
      <c r="C194" s="494" t="s">
        <v>4375</v>
      </c>
      <c r="D194" s="397" t="s">
        <v>661</v>
      </c>
      <c r="E194" s="410"/>
      <c r="F194" s="399"/>
      <c r="G194" s="399"/>
      <c r="H194" s="399"/>
      <c r="I194" s="441"/>
      <c r="J194" s="399"/>
      <c r="K194" s="399" t="s">
        <v>4376</v>
      </c>
      <c r="L194" s="399"/>
      <c r="M194" s="399"/>
      <c r="N194" s="399"/>
      <c r="O194" s="399"/>
      <c r="P194" s="399"/>
      <c r="Q194" s="446"/>
      <c r="R194" s="809"/>
      <c r="S194" s="66" t="s">
        <v>4377</v>
      </c>
      <c r="T194" s="484" t="s">
        <v>4378</v>
      </c>
      <c r="U194" s="402" t="s">
        <v>96</v>
      </c>
      <c r="V194" s="402"/>
      <c r="W194" s="402" t="s">
        <v>638</v>
      </c>
      <c r="X194" s="66"/>
      <c r="Y194" s="566"/>
      <c r="Z194" s="566" t="s">
        <v>98</v>
      </c>
      <c r="AA194" s="684" t="s">
        <v>98</v>
      </c>
      <c r="AB194" s="684" t="s">
        <v>98</v>
      </c>
      <c r="AC194" s="703" t="s">
        <v>98</v>
      </c>
      <c r="AD194" s="703" t="s">
        <v>98</v>
      </c>
      <c r="AE194" s="241" t="s">
        <v>163</v>
      </c>
      <c r="AF194" s="1442"/>
      <c r="AG194" s="592" t="s">
        <v>163</v>
      </c>
      <c r="AH194" s="592" t="s">
        <v>163</v>
      </c>
      <c r="AI194" s="241" t="s">
        <v>163</v>
      </c>
    </row>
    <row r="195" spans="1:35">
      <c r="A195" s="15">
        <f t="shared" si="3"/>
        <v>192</v>
      </c>
      <c r="B195" s="187" t="s">
        <v>91</v>
      </c>
      <c r="C195" s="227" t="s">
        <v>4379</v>
      </c>
      <c r="D195" s="187" t="s">
        <v>109</v>
      </c>
      <c r="E195" s="188"/>
      <c r="F195" s="189"/>
      <c r="G195" s="189"/>
      <c r="H195" s="189"/>
      <c r="I195" s="220"/>
      <c r="J195" s="189"/>
      <c r="K195" s="189"/>
      <c r="L195" s="189" t="s">
        <v>4380</v>
      </c>
      <c r="M195" s="189"/>
      <c r="N195" s="189"/>
      <c r="O195" s="189"/>
      <c r="P195" s="189"/>
      <c r="Q195" s="746"/>
      <c r="R195" s="810"/>
      <c r="S195" s="84" t="s">
        <v>4381</v>
      </c>
      <c r="T195" s="756" t="s">
        <v>4382</v>
      </c>
      <c r="U195" s="155" t="s">
        <v>128</v>
      </c>
      <c r="V195" s="155"/>
      <c r="W195" s="155" t="s">
        <v>511</v>
      </c>
      <c r="X195" s="84"/>
      <c r="Y195" s="217"/>
      <c r="Z195" s="217" t="s">
        <v>98</v>
      </c>
      <c r="AA195" s="669" t="s">
        <v>98</v>
      </c>
      <c r="AB195" s="669" t="s">
        <v>98</v>
      </c>
      <c r="AC195" s="592" t="s">
        <v>216</v>
      </c>
      <c r="AD195" s="592" t="s">
        <v>216</v>
      </c>
      <c r="AE195" s="241" t="s">
        <v>3809</v>
      </c>
      <c r="AG195" s="374" t="s">
        <v>4383</v>
      </c>
      <c r="AH195" s="382" t="s">
        <v>4384</v>
      </c>
      <c r="AI195" s="374" t="s">
        <v>105</v>
      </c>
    </row>
    <row r="196" spans="1:35">
      <c r="A196" s="15">
        <f t="shared" si="3"/>
        <v>193</v>
      </c>
      <c r="B196" s="187" t="s">
        <v>91</v>
      </c>
      <c r="C196" s="227" t="s">
        <v>4385</v>
      </c>
      <c r="D196" s="187" t="s">
        <v>109</v>
      </c>
      <c r="E196" s="188"/>
      <c r="F196" s="189"/>
      <c r="G196" s="189"/>
      <c r="H196" s="189"/>
      <c r="I196" s="220"/>
      <c r="J196" s="189"/>
      <c r="K196" s="189"/>
      <c r="L196" s="189" t="s">
        <v>4386</v>
      </c>
      <c r="M196" s="189"/>
      <c r="N196" s="189"/>
      <c r="O196" s="189"/>
      <c r="P196" s="189"/>
      <c r="Q196" s="746"/>
      <c r="R196" s="810"/>
      <c r="S196" s="84" t="s">
        <v>4387</v>
      </c>
      <c r="T196" s="756" t="s">
        <v>4388</v>
      </c>
      <c r="U196" s="155" t="s">
        <v>834</v>
      </c>
      <c r="V196" s="155"/>
      <c r="W196" s="155" t="s">
        <v>4054</v>
      </c>
      <c r="X196" s="84"/>
      <c r="Y196" s="217"/>
      <c r="Z196" s="217" t="s">
        <v>98</v>
      </c>
      <c r="AA196" s="669" t="s">
        <v>98</v>
      </c>
      <c r="AB196" s="669" t="s">
        <v>98</v>
      </c>
      <c r="AC196" s="592" t="s">
        <v>216</v>
      </c>
      <c r="AD196" s="592" t="s">
        <v>216</v>
      </c>
      <c r="AE196" s="241" t="s">
        <v>163</v>
      </c>
      <c r="AG196" s="592" t="s">
        <v>163</v>
      </c>
      <c r="AH196" s="592" t="s">
        <v>163</v>
      </c>
      <c r="AI196" s="241" t="s">
        <v>163</v>
      </c>
    </row>
    <row r="197" spans="1:35" ht="54">
      <c r="A197" s="15">
        <f t="shared" si="3"/>
        <v>194</v>
      </c>
      <c r="B197" s="187" t="s">
        <v>91</v>
      </c>
      <c r="C197" s="227" t="s">
        <v>4389</v>
      </c>
      <c r="D197" s="187" t="s">
        <v>109</v>
      </c>
      <c r="E197" s="188"/>
      <c r="F197" s="189"/>
      <c r="G197" s="189"/>
      <c r="H197" s="189"/>
      <c r="I197" s="220"/>
      <c r="J197" s="189"/>
      <c r="K197" s="189"/>
      <c r="L197" s="189" t="s">
        <v>4390</v>
      </c>
      <c r="M197" s="189"/>
      <c r="N197" s="189"/>
      <c r="O197" s="189"/>
      <c r="P197" s="189"/>
      <c r="Q197" s="746"/>
      <c r="R197" s="810"/>
      <c r="S197" s="84" t="s">
        <v>4391</v>
      </c>
      <c r="T197" s="756" t="s">
        <v>4392</v>
      </c>
      <c r="U197" s="155" t="s">
        <v>119</v>
      </c>
      <c r="V197" s="155"/>
      <c r="W197" s="155" t="s">
        <v>511</v>
      </c>
      <c r="X197" s="84"/>
      <c r="Y197" s="217"/>
      <c r="Z197" s="217" t="s">
        <v>365</v>
      </c>
      <c r="AA197" s="669" t="s">
        <v>4393</v>
      </c>
      <c r="AB197" s="669"/>
      <c r="AC197" s="592" t="s">
        <v>216</v>
      </c>
      <c r="AD197" s="592" t="s">
        <v>216</v>
      </c>
      <c r="AE197" s="241" t="s">
        <v>3809</v>
      </c>
      <c r="AG197" s="374" t="s">
        <v>4394</v>
      </c>
      <c r="AH197" s="382" t="s">
        <v>4395</v>
      </c>
      <c r="AI197" s="374" t="s">
        <v>105</v>
      </c>
    </row>
    <row r="198" spans="1:35">
      <c r="A198" s="15">
        <f t="shared" si="3"/>
        <v>195</v>
      </c>
      <c r="B198" s="187" t="s">
        <v>91</v>
      </c>
      <c r="C198" s="227" t="s">
        <v>4396</v>
      </c>
      <c r="D198" s="187" t="s">
        <v>109</v>
      </c>
      <c r="E198" s="188"/>
      <c r="F198" s="189"/>
      <c r="G198" s="189"/>
      <c r="H198" s="189"/>
      <c r="I198" s="220"/>
      <c r="J198" s="189"/>
      <c r="K198" s="189"/>
      <c r="L198" s="191" t="s">
        <v>4397</v>
      </c>
      <c r="M198" s="191"/>
      <c r="N198" s="191"/>
      <c r="O198" s="191"/>
      <c r="P198" s="191"/>
      <c r="Q198" s="239"/>
      <c r="R198" s="482"/>
      <c r="S198" s="84" t="s">
        <v>4398</v>
      </c>
      <c r="T198" s="756" t="s">
        <v>4399</v>
      </c>
      <c r="U198" s="155" t="s">
        <v>834</v>
      </c>
      <c r="V198" s="155"/>
      <c r="W198" s="155" t="s">
        <v>4054</v>
      </c>
      <c r="X198" s="84"/>
      <c r="Y198" s="217"/>
      <c r="Z198" s="217" t="s">
        <v>98</v>
      </c>
      <c r="AA198" s="669" t="s">
        <v>98</v>
      </c>
      <c r="AB198" s="669"/>
      <c r="AC198" s="592" t="s">
        <v>216</v>
      </c>
      <c r="AD198" s="592" t="s">
        <v>216</v>
      </c>
      <c r="AE198" s="241" t="s">
        <v>163</v>
      </c>
      <c r="AG198" s="592" t="s">
        <v>163</v>
      </c>
      <c r="AH198" s="592" t="s">
        <v>163</v>
      </c>
      <c r="AI198" s="241" t="s">
        <v>163</v>
      </c>
    </row>
    <row r="199" spans="1:35" s="787" customFormat="1" ht="36">
      <c r="A199" s="15">
        <f t="shared" si="3"/>
        <v>196</v>
      </c>
      <c r="B199" s="391" t="s">
        <v>91</v>
      </c>
      <c r="C199" s="391" t="s">
        <v>4400</v>
      </c>
      <c r="D199" s="391" t="s">
        <v>124</v>
      </c>
      <c r="E199" s="404"/>
      <c r="F199" s="393"/>
      <c r="G199" s="393"/>
      <c r="H199" s="393" t="s">
        <v>4401</v>
      </c>
      <c r="I199" s="438"/>
      <c r="J199" s="393"/>
      <c r="K199" s="406"/>
      <c r="L199" s="406"/>
      <c r="M199" s="406"/>
      <c r="N199" s="406"/>
      <c r="O199" s="406"/>
      <c r="P199" s="406"/>
      <c r="Q199" s="406"/>
      <c r="R199" s="480"/>
      <c r="S199" s="78" t="s">
        <v>4402</v>
      </c>
      <c r="T199" s="78" t="s">
        <v>4403</v>
      </c>
      <c r="U199" s="395" t="s">
        <v>517</v>
      </c>
      <c r="V199" s="395"/>
      <c r="W199" s="395" t="s">
        <v>638</v>
      </c>
      <c r="X199" s="78"/>
      <c r="Y199" s="565"/>
      <c r="Z199" s="565" t="s">
        <v>98</v>
      </c>
      <c r="AA199" s="681" t="s">
        <v>98</v>
      </c>
      <c r="AB199" s="681"/>
      <c r="AC199" s="569" t="s">
        <v>229</v>
      </c>
      <c r="AD199" s="569" t="s">
        <v>229</v>
      </c>
      <c r="AE199" s="241" t="s">
        <v>163</v>
      </c>
      <c r="AF199" s="1444"/>
      <c r="AG199" s="592" t="s">
        <v>163</v>
      </c>
      <c r="AH199" s="592" t="s">
        <v>163</v>
      </c>
      <c r="AI199" s="241" t="s">
        <v>163</v>
      </c>
    </row>
    <row r="200" spans="1:35" s="264" customFormat="1">
      <c r="A200" s="15">
        <f t="shared" si="3"/>
        <v>197</v>
      </c>
      <c r="B200" s="397" t="s">
        <v>91</v>
      </c>
      <c r="C200" s="423" t="s">
        <v>4404</v>
      </c>
      <c r="D200" s="397" t="s">
        <v>398</v>
      </c>
      <c r="E200" s="410"/>
      <c r="F200" s="399"/>
      <c r="G200" s="399"/>
      <c r="H200" s="399"/>
      <c r="I200" s="441" t="s">
        <v>1604</v>
      </c>
      <c r="J200" s="400"/>
      <c r="K200" s="399"/>
      <c r="L200" s="399"/>
      <c r="M200" s="399"/>
      <c r="N200" s="399"/>
      <c r="O200" s="399"/>
      <c r="P200" s="399"/>
      <c r="Q200" s="399"/>
      <c r="R200" s="399"/>
      <c r="S200" s="66" t="s">
        <v>4405</v>
      </c>
      <c r="T200" s="66" t="s">
        <v>4406</v>
      </c>
      <c r="U200" s="402" t="s">
        <v>96</v>
      </c>
      <c r="V200" s="402"/>
      <c r="W200" s="402" t="s">
        <v>638</v>
      </c>
      <c r="X200" s="66"/>
      <c r="Y200" s="566"/>
      <c r="Z200" s="566" t="s">
        <v>98</v>
      </c>
      <c r="AA200" s="684" t="s">
        <v>98</v>
      </c>
      <c r="AB200" s="684"/>
      <c r="AC200" s="572" t="s">
        <v>114</v>
      </c>
      <c r="AD200" s="572" t="s">
        <v>114</v>
      </c>
      <c r="AE200" s="241" t="s">
        <v>163</v>
      </c>
      <c r="AF200" s="1442"/>
      <c r="AG200" s="592" t="s">
        <v>163</v>
      </c>
      <c r="AH200" s="592" t="s">
        <v>163</v>
      </c>
      <c r="AI200" s="241" t="s">
        <v>163</v>
      </c>
    </row>
    <row r="201" spans="1:35" s="787" customFormat="1" ht="36">
      <c r="A201" s="15">
        <f t="shared" si="3"/>
        <v>198</v>
      </c>
      <c r="B201" s="791" t="s">
        <v>91</v>
      </c>
      <c r="C201" s="811" t="s">
        <v>4407</v>
      </c>
      <c r="D201" s="792" t="s">
        <v>403</v>
      </c>
      <c r="E201" s="793"/>
      <c r="F201" s="802"/>
      <c r="G201" s="802"/>
      <c r="H201" s="802"/>
      <c r="I201" s="794"/>
      <c r="J201" s="795" t="s">
        <v>4408</v>
      </c>
      <c r="K201" s="812"/>
      <c r="L201" s="812"/>
      <c r="M201" s="812"/>
      <c r="N201" s="812"/>
      <c r="O201" s="812"/>
      <c r="P201" s="812"/>
      <c r="Q201" s="812"/>
      <c r="R201" s="813"/>
      <c r="S201" s="797" t="s">
        <v>4409</v>
      </c>
      <c r="T201" s="797" t="s">
        <v>6694</v>
      </c>
      <c r="U201" s="461" t="s">
        <v>834</v>
      </c>
      <c r="V201" s="461"/>
      <c r="W201" s="744" t="s">
        <v>638</v>
      </c>
      <c r="X201" s="797"/>
      <c r="Y201" s="799"/>
      <c r="Z201" s="799" t="s">
        <v>98</v>
      </c>
      <c r="AA201" s="800" t="s">
        <v>98</v>
      </c>
      <c r="AB201" s="669"/>
      <c r="AC201" s="595" t="s">
        <v>216</v>
      </c>
      <c r="AD201" s="595" t="s">
        <v>216</v>
      </c>
      <c r="AE201" s="241" t="s">
        <v>163</v>
      </c>
      <c r="AF201" s="1444"/>
      <c r="AG201" s="592" t="s">
        <v>163</v>
      </c>
      <c r="AH201" s="592" t="s">
        <v>163</v>
      </c>
      <c r="AI201" s="241" t="s">
        <v>163</v>
      </c>
    </row>
    <row r="202" spans="1:35" ht="61.5" customHeight="1">
      <c r="A202" s="15">
        <f t="shared" si="3"/>
        <v>199</v>
      </c>
      <c r="B202" s="187" t="s">
        <v>512</v>
      </c>
      <c r="C202" s="814" t="s">
        <v>4410</v>
      </c>
      <c r="D202" s="815" t="s">
        <v>109</v>
      </c>
      <c r="E202" s="793"/>
      <c r="F202" s="802"/>
      <c r="G202" s="802"/>
      <c r="H202" s="802"/>
      <c r="I202" s="794"/>
      <c r="J202" s="816" t="s">
        <v>4411</v>
      </c>
      <c r="K202" s="458"/>
      <c r="L202" s="220"/>
      <c r="M202" s="191"/>
      <c r="N202" s="191"/>
      <c r="O202" s="191"/>
      <c r="P202" s="191"/>
      <c r="Q202" s="230"/>
      <c r="R202" s="192"/>
      <c r="S202" s="454" t="s">
        <v>4412</v>
      </c>
      <c r="T202" s="84" t="s">
        <v>4413</v>
      </c>
      <c r="U202" s="461" t="s">
        <v>834</v>
      </c>
      <c r="V202" s="461"/>
      <c r="W202" s="817" t="s">
        <v>638</v>
      </c>
      <c r="X202" s="432" t="s">
        <v>1431</v>
      </c>
      <c r="Y202" s="818" t="s">
        <v>226</v>
      </c>
      <c r="Z202" s="818" t="s">
        <v>98</v>
      </c>
      <c r="AA202" s="819" t="s">
        <v>98</v>
      </c>
      <c r="AB202" s="669"/>
      <c r="AC202" s="721" t="s">
        <v>216</v>
      </c>
      <c r="AD202" s="721" t="s">
        <v>216</v>
      </c>
      <c r="AE202" s="241" t="s">
        <v>163</v>
      </c>
      <c r="AG202" s="592" t="s">
        <v>163</v>
      </c>
      <c r="AH202" s="592" t="s">
        <v>163</v>
      </c>
      <c r="AI202" s="241" t="s">
        <v>163</v>
      </c>
    </row>
    <row r="203" spans="1:35" s="787" customFormat="1">
      <c r="A203" s="15">
        <f t="shared" si="3"/>
        <v>200</v>
      </c>
      <c r="B203" s="455" t="s">
        <v>91</v>
      </c>
      <c r="C203" s="814" t="s">
        <v>1432</v>
      </c>
      <c r="D203" s="820" t="s">
        <v>675</v>
      </c>
      <c r="E203" s="793"/>
      <c r="F203" s="802"/>
      <c r="G203" s="802"/>
      <c r="H203" s="802"/>
      <c r="I203" s="794"/>
      <c r="J203" s="821" t="s">
        <v>1433</v>
      </c>
      <c r="K203" s="230"/>
      <c r="L203" s="230"/>
      <c r="M203" s="230"/>
      <c r="N203" s="230"/>
      <c r="O203" s="230"/>
      <c r="P203" s="230"/>
      <c r="Q203" s="230"/>
      <c r="R203" s="460"/>
      <c r="S203" s="454" t="s">
        <v>4414</v>
      </c>
      <c r="T203" s="84" t="s">
        <v>4415</v>
      </c>
      <c r="U203" s="461" t="s">
        <v>834</v>
      </c>
      <c r="V203" s="461"/>
      <c r="W203" s="155" t="s">
        <v>638</v>
      </c>
      <c r="X203" s="454"/>
      <c r="Y203" s="806"/>
      <c r="Z203" s="806" t="s">
        <v>98</v>
      </c>
      <c r="AA203" s="822" t="s">
        <v>98</v>
      </c>
      <c r="AB203" s="822" t="s">
        <v>98</v>
      </c>
      <c r="AC203" s="721" t="s">
        <v>216</v>
      </c>
      <c r="AD203" s="721" t="s">
        <v>216</v>
      </c>
      <c r="AE203" s="241" t="s">
        <v>163</v>
      </c>
      <c r="AF203" s="1444"/>
      <c r="AG203" s="592" t="s">
        <v>163</v>
      </c>
      <c r="AH203" s="592" t="s">
        <v>163</v>
      </c>
      <c r="AI203" s="241" t="s">
        <v>163</v>
      </c>
    </row>
    <row r="204" spans="1:35" ht="39" customHeight="1">
      <c r="A204" s="15">
        <f t="shared" si="3"/>
        <v>201</v>
      </c>
      <c r="B204" s="791" t="s">
        <v>91</v>
      </c>
      <c r="C204" s="811" t="s">
        <v>4416</v>
      </c>
      <c r="D204" s="780" t="s">
        <v>403</v>
      </c>
      <c r="E204" s="793"/>
      <c r="F204" s="802"/>
      <c r="G204" s="802"/>
      <c r="H204" s="802"/>
      <c r="I204" s="794"/>
      <c r="J204" s="824" t="s">
        <v>4417</v>
      </c>
      <c r="K204" s="823"/>
      <c r="L204" s="730"/>
      <c r="M204" s="730"/>
      <c r="N204" s="730"/>
      <c r="O204" s="730"/>
      <c r="P204" s="730"/>
      <c r="Q204" s="730"/>
      <c r="R204" s="825"/>
      <c r="S204" s="797" t="s">
        <v>4418</v>
      </c>
      <c r="T204" s="797" t="s">
        <v>7255</v>
      </c>
      <c r="U204" s="461" t="s">
        <v>834</v>
      </c>
      <c r="V204" s="461"/>
      <c r="W204" s="744" t="s">
        <v>638</v>
      </c>
      <c r="X204" s="797" t="s">
        <v>98</v>
      </c>
      <c r="Y204" s="799" t="s">
        <v>4268</v>
      </c>
      <c r="Z204" s="799" t="s">
        <v>98</v>
      </c>
      <c r="AA204" s="800" t="s">
        <v>98</v>
      </c>
      <c r="AB204" s="800" t="s">
        <v>98</v>
      </c>
      <c r="AC204" s="595" t="s">
        <v>216</v>
      </c>
      <c r="AD204" s="595" t="s">
        <v>216</v>
      </c>
      <c r="AE204" s="241" t="s">
        <v>163</v>
      </c>
      <c r="AG204" s="592" t="s">
        <v>163</v>
      </c>
      <c r="AH204" s="592" t="s">
        <v>163</v>
      </c>
      <c r="AI204" s="241" t="s">
        <v>163</v>
      </c>
    </row>
    <row r="205" spans="1:35" s="194" customFormat="1" ht="36">
      <c r="A205" s="15">
        <f t="shared" si="3"/>
        <v>202</v>
      </c>
      <c r="B205" s="722" t="s">
        <v>91</v>
      </c>
      <c r="C205" s="215" t="s">
        <v>715</v>
      </c>
      <c r="D205" s="187" t="s">
        <v>403</v>
      </c>
      <c r="E205" s="793"/>
      <c r="F205" s="802"/>
      <c r="G205" s="802"/>
      <c r="H205" s="802"/>
      <c r="I205" s="794"/>
      <c r="J205" s="189" t="s">
        <v>716</v>
      </c>
      <c r="K205" s="189"/>
      <c r="L205" s="189"/>
      <c r="M205" s="189"/>
      <c r="N205" s="190"/>
      <c r="O205" s="190"/>
      <c r="P205" s="190"/>
      <c r="Q205" s="191"/>
      <c r="R205" s="191"/>
      <c r="S205" s="84" t="s">
        <v>4419</v>
      </c>
      <c r="T205" s="84" t="s">
        <v>7579</v>
      </c>
      <c r="U205" s="461" t="s">
        <v>834</v>
      </c>
      <c r="V205" s="461"/>
      <c r="W205" s="155" t="s">
        <v>638</v>
      </c>
      <c r="X205" s="84" t="s">
        <v>254</v>
      </c>
      <c r="Y205" s="217" t="s">
        <v>142</v>
      </c>
      <c r="Z205" s="217" t="s">
        <v>98</v>
      </c>
      <c r="AA205" s="669" t="s">
        <v>98</v>
      </c>
      <c r="AB205" s="669" t="s">
        <v>98</v>
      </c>
      <c r="AC205" s="573" t="s">
        <v>229</v>
      </c>
      <c r="AD205" s="573" t="s">
        <v>229</v>
      </c>
      <c r="AE205" s="241" t="s">
        <v>163</v>
      </c>
      <c r="AF205" s="1442"/>
      <c r="AG205" s="592" t="s">
        <v>163</v>
      </c>
      <c r="AH205" s="592" t="s">
        <v>163</v>
      </c>
      <c r="AI205" s="241" t="s">
        <v>163</v>
      </c>
    </row>
    <row r="206" spans="1:35" s="194" customFormat="1" ht="36">
      <c r="A206" s="15">
        <f t="shared" si="3"/>
        <v>203</v>
      </c>
      <c r="B206" s="722" t="s">
        <v>91</v>
      </c>
      <c r="C206" s="215" t="s">
        <v>4420</v>
      </c>
      <c r="D206" s="187" t="s">
        <v>403</v>
      </c>
      <c r="E206" s="793"/>
      <c r="F206" s="802"/>
      <c r="G206" s="802"/>
      <c r="H206" s="802"/>
      <c r="I206" s="794"/>
      <c r="J206" s="189" t="s">
        <v>4421</v>
      </c>
      <c r="K206" s="189"/>
      <c r="L206" s="189"/>
      <c r="M206" s="189"/>
      <c r="N206" s="190"/>
      <c r="O206" s="190"/>
      <c r="P206" s="190"/>
      <c r="Q206" s="191"/>
      <c r="R206" s="191"/>
      <c r="S206" s="84" t="s">
        <v>4422</v>
      </c>
      <c r="T206" s="84" t="s">
        <v>7577</v>
      </c>
      <c r="U206" s="155" t="s">
        <v>119</v>
      </c>
      <c r="V206" s="155"/>
      <c r="W206" s="155" t="s">
        <v>638</v>
      </c>
      <c r="X206" s="84" t="s">
        <v>254</v>
      </c>
      <c r="Y206" s="217" t="s">
        <v>142</v>
      </c>
      <c r="Z206" s="217" t="s">
        <v>98</v>
      </c>
      <c r="AA206" s="669" t="s">
        <v>98</v>
      </c>
      <c r="AB206" s="669" t="s">
        <v>98</v>
      </c>
      <c r="AC206" s="573" t="s">
        <v>229</v>
      </c>
      <c r="AD206" s="573" t="s">
        <v>229</v>
      </c>
      <c r="AE206" s="241" t="s">
        <v>163</v>
      </c>
      <c r="AF206" s="1442"/>
      <c r="AG206" s="592" t="s">
        <v>163</v>
      </c>
      <c r="AH206" s="592" t="s">
        <v>163</v>
      </c>
      <c r="AI206" s="241" t="s">
        <v>163</v>
      </c>
    </row>
    <row r="207" spans="1:35" s="194" customFormat="1" ht="30" customHeight="1">
      <c r="A207" s="15">
        <f t="shared" si="3"/>
        <v>204</v>
      </c>
      <c r="B207" s="391" t="s">
        <v>91</v>
      </c>
      <c r="C207" s="422" t="s">
        <v>4424</v>
      </c>
      <c r="D207" s="391" t="s">
        <v>124</v>
      </c>
      <c r="E207" s="404"/>
      <c r="F207" s="393"/>
      <c r="G207" s="393"/>
      <c r="H207" s="409" t="s">
        <v>4425</v>
      </c>
      <c r="I207" s="393"/>
      <c r="J207" s="393"/>
      <c r="K207" s="393"/>
      <c r="L207" s="393"/>
      <c r="M207" s="393"/>
      <c r="N207" s="544"/>
      <c r="O207" s="405"/>
      <c r="P207" s="544"/>
      <c r="Q207" s="477"/>
      <c r="R207" s="477"/>
      <c r="S207" s="78" t="s">
        <v>4426</v>
      </c>
      <c r="T207" s="78" t="s">
        <v>4427</v>
      </c>
      <c r="U207" s="395" t="s">
        <v>105</v>
      </c>
      <c r="V207" s="395"/>
      <c r="W207" s="395" t="s">
        <v>638</v>
      </c>
      <c r="X207" s="78" t="s">
        <v>98</v>
      </c>
      <c r="Y207" s="565" t="s">
        <v>4268</v>
      </c>
      <c r="Z207" s="565" t="s">
        <v>98</v>
      </c>
      <c r="AA207" s="681" t="s">
        <v>98</v>
      </c>
      <c r="AB207" s="681" t="s">
        <v>98</v>
      </c>
      <c r="AC207" s="678" t="s">
        <v>229</v>
      </c>
      <c r="AD207" s="678" t="s">
        <v>229</v>
      </c>
      <c r="AE207" s="241" t="s">
        <v>163</v>
      </c>
      <c r="AF207" s="1442"/>
      <c r="AG207" s="592" t="s">
        <v>163</v>
      </c>
      <c r="AH207" s="592" t="s">
        <v>163</v>
      </c>
      <c r="AI207" s="241" t="s">
        <v>163</v>
      </c>
    </row>
    <row r="208" spans="1:35" s="194" customFormat="1" ht="30" customHeight="1">
      <c r="A208" s="15">
        <f t="shared" si="3"/>
        <v>205</v>
      </c>
      <c r="B208" s="397" t="s">
        <v>91</v>
      </c>
      <c r="C208" s="423" t="s">
        <v>1113</v>
      </c>
      <c r="D208" s="397" t="s">
        <v>398</v>
      </c>
      <c r="E208" s="410"/>
      <c r="F208" s="399"/>
      <c r="G208" s="399"/>
      <c r="H208" s="412"/>
      <c r="I208" s="399" t="s">
        <v>260</v>
      </c>
      <c r="J208" s="399"/>
      <c r="K208" s="399"/>
      <c r="L208" s="399"/>
      <c r="M208" s="399"/>
      <c r="N208" s="826"/>
      <c r="O208" s="400"/>
      <c r="P208" s="826"/>
      <c r="Q208" s="683"/>
      <c r="R208" s="683"/>
      <c r="S208" s="66" t="s">
        <v>4428</v>
      </c>
      <c r="T208" s="66" t="s">
        <v>4429</v>
      </c>
      <c r="U208" s="402" t="s">
        <v>96</v>
      </c>
      <c r="V208" s="402"/>
      <c r="W208" s="402" t="s">
        <v>638</v>
      </c>
      <c r="X208" s="66" t="s">
        <v>98</v>
      </c>
      <c r="Y208" s="566" t="s">
        <v>4268</v>
      </c>
      <c r="Z208" s="566" t="s">
        <v>98</v>
      </c>
      <c r="AA208" s="684" t="s">
        <v>98</v>
      </c>
      <c r="AB208" s="684" t="s">
        <v>98</v>
      </c>
      <c r="AC208" s="703" t="s">
        <v>98</v>
      </c>
      <c r="AD208" s="703" t="s">
        <v>98</v>
      </c>
      <c r="AE208" s="241" t="s">
        <v>163</v>
      </c>
      <c r="AF208" s="1442"/>
      <c r="AG208" s="592" t="s">
        <v>163</v>
      </c>
      <c r="AH208" s="592" t="s">
        <v>163</v>
      </c>
      <c r="AI208" s="241" t="s">
        <v>163</v>
      </c>
    </row>
    <row r="209" spans="1:35" ht="35.25" customHeight="1">
      <c r="A209" s="15">
        <f t="shared" si="3"/>
        <v>206</v>
      </c>
      <c r="B209" s="187" t="s">
        <v>91</v>
      </c>
      <c r="C209" s="215" t="s">
        <v>4430</v>
      </c>
      <c r="D209" s="187" t="s">
        <v>109</v>
      </c>
      <c r="E209" s="188"/>
      <c r="F209" s="189"/>
      <c r="G209" s="189"/>
      <c r="H209" s="189"/>
      <c r="I209" s="189"/>
      <c r="J209" s="191" t="s">
        <v>4431</v>
      </c>
      <c r="K209" s="191"/>
      <c r="L209" s="191"/>
      <c r="M209" s="191"/>
      <c r="N209" s="239"/>
      <c r="O209" s="191"/>
      <c r="P209" s="239"/>
      <c r="Q209" s="239"/>
      <c r="R209" s="482"/>
      <c r="S209" s="84" t="s">
        <v>4432</v>
      </c>
      <c r="T209" s="84" t="s">
        <v>4433</v>
      </c>
      <c r="U209" s="155" t="s">
        <v>105</v>
      </c>
      <c r="V209" s="155"/>
      <c r="W209" s="155" t="s">
        <v>638</v>
      </c>
      <c r="X209" s="84"/>
      <c r="Y209" s="217"/>
      <c r="Z209" s="217" t="s">
        <v>98</v>
      </c>
      <c r="AA209" s="669" t="s">
        <v>98</v>
      </c>
      <c r="AB209" s="669" t="s">
        <v>98</v>
      </c>
      <c r="AC209" s="592" t="s">
        <v>274</v>
      </c>
      <c r="AD209" s="592" t="s">
        <v>274</v>
      </c>
      <c r="AE209" s="241" t="s">
        <v>163</v>
      </c>
      <c r="AG209" s="592" t="s">
        <v>163</v>
      </c>
      <c r="AH209" s="592" t="s">
        <v>163</v>
      </c>
      <c r="AI209" s="241" t="s">
        <v>163</v>
      </c>
    </row>
    <row r="210" spans="1:35" ht="35.25" customHeight="1">
      <c r="A210" s="15">
        <f t="shared" si="3"/>
        <v>207</v>
      </c>
      <c r="B210" s="187" t="s">
        <v>91</v>
      </c>
      <c r="C210" s="215" t="s">
        <v>263</v>
      </c>
      <c r="D210" s="187" t="s">
        <v>109</v>
      </c>
      <c r="E210" s="188"/>
      <c r="F210" s="189"/>
      <c r="G210" s="189"/>
      <c r="H210" s="189"/>
      <c r="I210" s="189"/>
      <c r="J210" s="191" t="s">
        <v>264</v>
      </c>
      <c r="K210" s="191"/>
      <c r="L210" s="191"/>
      <c r="M210" s="191"/>
      <c r="N210" s="239"/>
      <c r="O210" s="191"/>
      <c r="P210" s="239"/>
      <c r="Q210" s="239"/>
      <c r="R210" s="482"/>
      <c r="S210" s="84" t="s">
        <v>4434</v>
      </c>
      <c r="T210" s="84" t="s">
        <v>4435</v>
      </c>
      <c r="U210" s="155" t="s">
        <v>105</v>
      </c>
      <c r="V210" s="155"/>
      <c r="W210" s="155" t="s">
        <v>638</v>
      </c>
      <c r="X210" s="84"/>
      <c r="Y210" s="217"/>
      <c r="Z210" s="217" t="s">
        <v>98</v>
      </c>
      <c r="AA210" s="669"/>
      <c r="AB210" s="669"/>
      <c r="AC210" s="592" t="s">
        <v>229</v>
      </c>
      <c r="AD210" s="592" t="s">
        <v>229</v>
      </c>
      <c r="AE210" s="241" t="s">
        <v>163</v>
      </c>
      <c r="AG210" s="592" t="s">
        <v>163</v>
      </c>
      <c r="AH210" s="592" t="s">
        <v>163</v>
      </c>
      <c r="AI210" s="241" t="s">
        <v>163</v>
      </c>
    </row>
    <row r="211" spans="1:35" ht="32.25" customHeight="1">
      <c r="A211" s="15">
        <f t="shared" si="3"/>
        <v>208</v>
      </c>
      <c r="B211" s="759" t="s">
        <v>91</v>
      </c>
      <c r="C211" s="422" t="s">
        <v>4436</v>
      </c>
      <c r="D211" s="391" t="s">
        <v>124</v>
      </c>
      <c r="E211" s="404"/>
      <c r="F211" s="393"/>
      <c r="G211" s="393"/>
      <c r="H211" s="393" t="s">
        <v>4437</v>
      </c>
      <c r="I211" s="393"/>
      <c r="J211" s="406"/>
      <c r="K211" s="406"/>
      <c r="L211" s="406"/>
      <c r="M211" s="406"/>
      <c r="N211" s="406"/>
      <c r="O211" s="406"/>
      <c r="P211" s="406"/>
      <c r="Q211" s="406"/>
      <c r="R211" s="480"/>
      <c r="S211" s="78" t="s">
        <v>4438</v>
      </c>
      <c r="T211" s="78" t="s">
        <v>4439</v>
      </c>
      <c r="U211" s="395" t="s">
        <v>517</v>
      </c>
      <c r="V211" s="395"/>
      <c r="W211" s="395" t="s">
        <v>638</v>
      </c>
      <c r="X211" s="78"/>
      <c r="Y211" s="565"/>
      <c r="Z211" s="565" t="s">
        <v>98</v>
      </c>
      <c r="AA211" s="681" t="s">
        <v>98</v>
      </c>
      <c r="AB211" s="681" t="s">
        <v>98</v>
      </c>
      <c r="AC211" s="569" t="s">
        <v>229</v>
      </c>
      <c r="AD211" s="569" t="s">
        <v>229</v>
      </c>
      <c r="AE211" s="570" t="s">
        <v>3906</v>
      </c>
      <c r="AG211" s="374" t="s">
        <v>4440</v>
      </c>
      <c r="AH211" s="382" t="s">
        <v>4441</v>
      </c>
      <c r="AI211" s="374" t="s">
        <v>517</v>
      </c>
    </row>
    <row r="212" spans="1:35" ht="32.25" customHeight="1">
      <c r="A212" s="15">
        <f t="shared" si="3"/>
        <v>209</v>
      </c>
      <c r="B212" s="769" t="s">
        <v>91</v>
      </c>
      <c r="C212" s="423" t="s">
        <v>4442</v>
      </c>
      <c r="D212" s="397" t="s">
        <v>398</v>
      </c>
      <c r="E212" s="410"/>
      <c r="F212" s="399"/>
      <c r="G212" s="399"/>
      <c r="H212" s="399"/>
      <c r="I212" s="399" t="s">
        <v>4443</v>
      </c>
      <c r="J212" s="401"/>
      <c r="K212" s="401"/>
      <c r="L212" s="401"/>
      <c r="M212" s="401"/>
      <c r="N212" s="401"/>
      <c r="O212" s="401"/>
      <c r="P212" s="401"/>
      <c r="Q212" s="401"/>
      <c r="R212" s="447"/>
      <c r="S212" s="66" t="s">
        <v>4444</v>
      </c>
      <c r="T212" s="66" t="s">
        <v>4445</v>
      </c>
      <c r="U212" s="402" t="s">
        <v>96</v>
      </c>
      <c r="V212" s="402"/>
      <c r="W212" s="402" t="s">
        <v>638</v>
      </c>
      <c r="X212" s="66"/>
      <c r="Y212" s="566"/>
      <c r="Z212" s="566" t="s">
        <v>98</v>
      </c>
      <c r="AA212" s="684" t="s">
        <v>98</v>
      </c>
      <c r="AB212" s="684" t="s">
        <v>98</v>
      </c>
      <c r="AC212" s="572" t="s">
        <v>98</v>
      </c>
      <c r="AD212" s="572" t="s">
        <v>98</v>
      </c>
      <c r="AE212" s="241" t="s">
        <v>163</v>
      </c>
      <c r="AG212" s="592" t="s">
        <v>163</v>
      </c>
      <c r="AH212" s="592" t="s">
        <v>163</v>
      </c>
      <c r="AI212" s="241" t="s">
        <v>163</v>
      </c>
    </row>
    <row r="213" spans="1:35" ht="32.25" customHeight="1">
      <c r="A213" s="15">
        <f t="shared" si="3"/>
        <v>210</v>
      </c>
      <c r="B213" s="791" t="s">
        <v>91</v>
      </c>
      <c r="C213" s="215" t="s">
        <v>4446</v>
      </c>
      <c r="D213" s="187" t="s">
        <v>109</v>
      </c>
      <c r="E213" s="188"/>
      <c r="F213" s="189"/>
      <c r="G213" s="189"/>
      <c r="H213" s="189"/>
      <c r="I213" s="189"/>
      <c r="J213" s="191" t="s">
        <v>4447</v>
      </c>
      <c r="K213" s="191"/>
      <c r="L213" s="191"/>
      <c r="M213" s="191"/>
      <c r="N213" s="191"/>
      <c r="O213" s="191"/>
      <c r="P213" s="191"/>
      <c r="Q213" s="191"/>
      <c r="R213" s="192"/>
      <c r="S213" s="84" t="s">
        <v>4448</v>
      </c>
      <c r="T213" s="84" t="s">
        <v>4449</v>
      </c>
      <c r="U213" s="155" t="s">
        <v>119</v>
      </c>
      <c r="V213" s="155"/>
      <c r="W213" s="155" t="s">
        <v>753</v>
      </c>
      <c r="X213" s="84" t="s">
        <v>359</v>
      </c>
      <c r="Y213" s="155" t="s">
        <v>359</v>
      </c>
      <c r="Z213" s="155" t="s">
        <v>98</v>
      </c>
      <c r="AA213" s="218" t="s">
        <v>98</v>
      </c>
      <c r="AB213" s="520"/>
      <c r="AC213" s="573" t="s">
        <v>216</v>
      </c>
      <c r="AD213" s="573" t="s">
        <v>216</v>
      </c>
      <c r="AE213" s="570" t="s">
        <v>3809</v>
      </c>
      <c r="AG213" s="374" t="s">
        <v>4450</v>
      </c>
      <c r="AH213" s="382" t="s">
        <v>4451</v>
      </c>
      <c r="AI213" s="374" t="s">
        <v>4452</v>
      </c>
    </row>
    <row r="214" spans="1:35" ht="32.25" customHeight="1">
      <c r="A214" s="15">
        <f t="shared" si="3"/>
        <v>211</v>
      </c>
      <c r="B214" s="791" t="s">
        <v>91</v>
      </c>
      <c r="C214" s="215" t="s">
        <v>698</v>
      </c>
      <c r="D214" s="455" t="s">
        <v>109</v>
      </c>
      <c r="E214" s="456"/>
      <c r="F214" s="228"/>
      <c r="G214" s="228"/>
      <c r="H214" s="228"/>
      <c r="I214" s="228"/>
      <c r="J214" s="189" t="s">
        <v>699</v>
      </c>
      <c r="K214" s="230"/>
      <c r="L214" s="230"/>
      <c r="M214" s="230"/>
      <c r="N214" s="230"/>
      <c r="O214" s="230"/>
      <c r="P214" s="230"/>
      <c r="Q214" s="230"/>
      <c r="R214" s="460"/>
      <c r="S214" s="454" t="s">
        <v>4453</v>
      </c>
      <c r="T214" s="454" t="s">
        <v>4454</v>
      </c>
      <c r="U214" s="461" t="s">
        <v>119</v>
      </c>
      <c r="V214" s="461"/>
      <c r="W214" s="155" t="s">
        <v>638</v>
      </c>
      <c r="X214" s="454"/>
      <c r="Y214" s="806"/>
      <c r="Z214" s="806" t="s">
        <v>98</v>
      </c>
      <c r="AA214" s="822" t="s">
        <v>98</v>
      </c>
      <c r="AB214" s="520"/>
      <c r="AC214" s="573" t="s">
        <v>216</v>
      </c>
      <c r="AD214" s="573" t="s">
        <v>216</v>
      </c>
      <c r="AE214" s="570" t="s">
        <v>3809</v>
      </c>
      <c r="AG214" s="374" t="s">
        <v>4455</v>
      </c>
      <c r="AH214" s="382" t="s">
        <v>7390</v>
      </c>
      <c r="AI214" s="374" t="s">
        <v>105</v>
      </c>
    </row>
    <row r="215" spans="1:35" ht="36" customHeight="1">
      <c r="A215" s="15">
        <f t="shared" si="3"/>
        <v>212</v>
      </c>
      <c r="B215" s="722" t="s">
        <v>91</v>
      </c>
      <c r="C215" s="215" t="s">
        <v>4457</v>
      </c>
      <c r="D215" s="187" t="s">
        <v>109</v>
      </c>
      <c r="E215" s="188"/>
      <c r="F215" s="189"/>
      <c r="G215" s="189"/>
      <c r="H215" s="189"/>
      <c r="I215" s="189"/>
      <c r="J215" s="189" t="s">
        <v>4458</v>
      </c>
      <c r="K215" s="191"/>
      <c r="L215" s="191"/>
      <c r="M215" s="191"/>
      <c r="N215" s="191"/>
      <c r="O215" s="191"/>
      <c r="P215" s="191"/>
      <c r="Q215" s="191"/>
      <c r="R215" s="192"/>
      <c r="S215" s="84" t="s">
        <v>4459</v>
      </c>
      <c r="T215" s="84" t="s">
        <v>4460</v>
      </c>
      <c r="U215" s="155" t="s">
        <v>119</v>
      </c>
      <c r="V215" s="155"/>
      <c r="W215" s="155" t="s">
        <v>638</v>
      </c>
      <c r="X215" s="84"/>
      <c r="Y215" s="217"/>
      <c r="Z215" s="217" t="s">
        <v>98</v>
      </c>
      <c r="AA215" s="669" t="s">
        <v>98</v>
      </c>
      <c r="AB215" s="520"/>
      <c r="AC215" s="573" t="s">
        <v>229</v>
      </c>
      <c r="AD215" s="573" t="s">
        <v>229</v>
      </c>
      <c r="AE215" s="570" t="s">
        <v>3809</v>
      </c>
      <c r="AG215" s="374" t="s">
        <v>4461</v>
      </c>
      <c r="AH215" s="382" t="s">
        <v>4462</v>
      </c>
      <c r="AI215" s="374" t="s">
        <v>105</v>
      </c>
    </row>
    <row r="216" spans="1:35" ht="33.75" customHeight="1">
      <c r="A216" s="15">
        <f t="shared" si="3"/>
        <v>213</v>
      </c>
      <c r="B216" s="722" t="s">
        <v>91</v>
      </c>
      <c r="C216" s="215" t="s">
        <v>702</v>
      </c>
      <c r="D216" s="187" t="s">
        <v>109</v>
      </c>
      <c r="E216" s="188"/>
      <c r="F216" s="189"/>
      <c r="G216" s="189"/>
      <c r="H216" s="189"/>
      <c r="I216" s="189"/>
      <c r="J216" s="189" t="s">
        <v>4463</v>
      </c>
      <c r="K216" s="220"/>
      <c r="L216" s="189"/>
      <c r="M216" s="189"/>
      <c r="N216" s="189"/>
      <c r="O216" s="189"/>
      <c r="P216" s="189"/>
      <c r="Q216" s="189"/>
      <c r="R216" s="495"/>
      <c r="S216" s="84" t="s">
        <v>4464</v>
      </c>
      <c r="T216" s="84" t="s">
        <v>4465</v>
      </c>
      <c r="U216" s="155" t="s">
        <v>119</v>
      </c>
      <c r="V216" s="155"/>
      <c r="W216" s="155" t="s">
        <v>638</v>
      </c>
      <c r="X216" s="84" t="s">
        <v>4466</v>
      </c>
      <c r="Y216" s="217" t="s">
        <v>226</v>
      </c>
      <c r="Z216" s="217" t="s">
        <v>98</v>
      </c>
      <c r="AA216" s="669" t="s">
        <v>98</v>
      </c>
      <c r="AB216" s="520"/>
      <c r="AC216" s="573" t="s">
        <v>216</v>
      </c>
      <c r="AD216" s="573" t="s">
        <v>216</v>
      </c>
      <c r="AE216" s="241" t="s">
        <v>163</v>
      </c>
      <c r="AG216" s="592" t="s">
        <v>163</v>
      </c>
      <c r="AH216" s="592" t="s">
        <v>163</v>
      </c>
      <c r="AI216" s="241" t="s">
        <v>163</v>
      </c>
    </row>
    <row r="217" spans="1:35" ht="33.75" customHeight="1">
      <c r="A217" s="15">
        <f t="shared" si="3"/>
        <v>214</v>
      </c>
      <c r="B217" s="722" t="s">
        <v>91</v>
      </c>
      <c r="C217" s="215" t="s">
        <v>4467</v>
      </c>
      <c r="D217" s="187" t="s">
        <v>109</v>
      </c>
      <c r="E217" s="188"/>
      <c r="F217" s="189"/>
      <c r="G217" s="189"/>
      <c r="H217" s="189"/>
      <c r="I217" s="189"/>
      <c r="J217" s="190" t="s">
        <v>4468</v>
      </c>
      <c r="K217" s="191"/>
      <c r="L217" s="191"/>
      <c r="M217" s="191"/>
      <c r="N217" s="191"/>
      <c r="O217" s="191"/>
      <c r="P217" s="191"/>
      <c r="Q217" s="191"/>
      <c r="R217" s="192"/>
      <c r="S217" s="84" t="s">
        <v>4469</v>
      </c>
      <c r="T217" s="84" t="s">
        <v>4470</v>
      </c>
      <c r="U217" s="155" t="s">
        <v>119</v>
      </c>
      <c r="V217" s="155"/>
      <c r="W217" s="155" t="s">
        <v>253</v>
      </c>
      <c r="X217" s="84"/>
      <c r="Y217" s="217"/>
      <c r="Z217" s="217" t="s">
        <v>98</v>
      </c>
      <c r="AA217" s="669" t="s">
        <v>98</v>
      </c>
      <c r="AB217" s="669" t="s">
        <v>98</v>
      </c>
      <c r="AC217" s="573" t="s">
        <v>216</v>
      </c>
      <c r="AD217" s="573" t="s">
        <v>216</v>
      </c>
      <c r="AE217" s="570" t="s">
        <v>3799</v>
      </c>
      <c r="AG217" s="374" t="s">
        <v>4471</v>
      </c>
      <c r="AH217" s="382" t="s">
        <v>6841</v>
      </c>
      <c r="AI217" s="374" t="s">
        <v>105</v>
      </c>
    </row>
    <row r="218" spans="1:35" ht="33.75" customHeight="1">
      <c r="A218" s="15">
        <f t="shared" si="3"/>
        <v>215</v>
      </c>
      <c r="B218" s="391" t="s">
        <v>91</v>
      </c>
      <c r="C218" s="391" t="s">
        <v>4472</v>
      </c>
      <c r="D218" s="391" t="s">
        <v>124</v>
      </c>
      <c r="E218" s="404"/>
      <c r="F218" s="393"/>
      <c r="G218" s="393"/>
      <c r="H218" s="405" t="s">
        <v>4473</v>
      </c>
      <c r="I218" s="477"/>
      <c r="J218" s="406"/>
      <c r="K218" s="477"/>
      <c r="L218" s="406"/>
      <c r="M218" s="477"/>
      <c r="N218" s="477"/>
      <c r="O218" s="477"/>
      <c r="P218" s="477"/>
      <c r="Q218" s="477"/>
      <c r="R218" s="478"/>
      <c r="S218" s="78" t="s">
        <v>4474</v>
      </c>
      <c r="T218" s="78" t="s">
        <v>4475</v>
      </c>
      <c r="U218" s="395" t="s">
        <v>113</v>
      </c>
      <c r="V218" s="395"/>
      <c r="W218" s="395" t="s">
        <v>638</v>
      </c>
      <c r="X218" s="78" t="s">
        <v>98</v>
      </c>
      <c r="Y218" s="565" t="s">
        <v>4268</v>
      </c>
      <c r="Z218" s="565" t="s">
        <v>98</v>
      </c>
      <c r="AA218" s="681" t="s">
        <v>114</v>
      </c>
      <c r="AB218" s="681" t="s">
        <v>114</v>
      </c>
      <c r="AC218" s="569" t="s">
        <v>683</v>
      </c>
      <c r="AD218" s="569" t="s">
        <v>683</v>
      </c>
      <c r="AE218" s="241" t="s">
        <v>163</v>
      </c>
      <c r="AG218" s="592" t="s">
        <v>163</v>
      </c>
      <c r="AH218" s="592" t="s">
        <v>163</v>
      </c>
      <c r="AI218" s="241" t="s">
        <v>163</v>
      </c>
    </row>
    <row r="219" spans="1:35" ht="33.75" customHeight="1">
      <c r="A219" s="15">
        <f t="shared" si="3"/>
        <v>216</v>
      </c>
      <c r="B219" s="397" t="s">
        <v>91</v>
      </c>
      <c r="C219" s="397" t="s">
        <v>4476</v>
      </c>
      <c r="D219" s="397" t="s">
        <v>131</v>
      </c>
      <c r="E219" s="410"/>
      <c r="F219" s="399"/>
      <c r="G219" s="399"/>
      <c r="H219" s="399"/>
      <c r="I219" s="399" t="s">
        <v>4477</v>
      </c>
      <c r="J219" s="400"/>
      <c r="K219" s="401"/>
      <c r="L219" s="401"/>
      <c r="M219" s="401"/>
      <c r="N219" s="401"/>
      <c r="O219" s="401"/>
      <c r="P219" s="401"/>
      <c r="Q219" s="401"/>
      <c r="R219" s="447"/>
      <c r="S219" s="66" t="s">
        <v>4478</v>
      </c>
      <c r="T219" s="66" t="s">
        <v>4479</v>
      </c>
      <c r="U219" s="402" t="s">
        <v>96</v>
      </c>
      <c r="V219" s="402"/>
      <c r="W219" s="402" t="s">
        <v>638</v>
      </c>
      <c r="X219" s="66" t="s">
        <v>98</v>
      </c>
      <c r="Y219" s="566" t="s">
        <v>4268</v>
      </c>
      <c r="Z219" s="566" t="s">
        <v>98</v>
      </c>
      <c r="AA219" s="684" t="s">
        <v>98</v>
      </c>
      <c r="AB219" s="684" t="s">
        <v>98</v>
      </c>
      <c r="AC219" s="572"/>
      <c r="AD219" s="572"/>
      <c r="AE219" s="241" t="s">
        <v>163</v>
      </c>
      <c r="AG219" s="592" t="s">
        <v>163</v>
      </c>
      <c r="AH219" s="592" t="s">
        <v>163</v>
      </c>
      <c r="AI219" s="241" t="s">
        <v>163</v>
      </c>
    </row>
    <row r="220" spans="1:35" s="1417" customFormat="1" ht="27.5" customHeight="1">
      <c r="A220" s="2127">
        <f t="shared" si="3"/>
        <v>217</v>
      </c>
      <c r="B220" s="1964" t="s">
        <v>91</v>
      </c>
      <c r="C220" s="2199" t="s">
        <v>7299</v>
      </c>
      <c r="D220" s="1964" t="s">
        <v>109</v>
      </c>
      <c r="E220" s="425"/>
      <c r="F220" s="1966"/>
      <c r="G220" s="1975"/>
      <c r="H220" s="1975"/>
      <c r="I220" s="1975"/>
      <c r="J220" s="1975" t="s">
        <v>7300</v>
      </c>
      <c r="K220" s="1975"/>
      <c r="L220" s="1975"/>
      <c r="M220" s="1975"/>
      <c r="N220" s="1975"/>
      <c r="O220" s="1975"/>
      <c r="P220" s="389"/>
      <c r="Q220" s="2026"/>
      <c r="R220" s="2027"/>
      <c r="S220" s="1967" t="s">
        <v>7269</v>
      </c>
      <c r="T220" s="2028" t="s">
        <v>7302</v>
      </c>
      <c r="U220" s="1968" t="s">
        <v>119</v>
      </c>
      <c r="V220" s="2040"/>
      <c r="W220" s="1415" t="s">
        <v>6778</v>
      </c>
      <c r="X220" s="1967"/>
      <c r="Y220" s="1977"/>
      <c r="Z220" s="1977"/>
      <c r="AA220" s="988"/>
      <c r="AB220" s="988"/>
      <c r="AC220" s="1970"/>
      <c r="AD220" s="1970"/>
      <c r="AE220" s="1972"/>
      <c r="AF220" s="254"/>
      <c r="AG220" s="1970"/>
      <c r="AH220" s="1970"/>
      <c r="AI220" s="1972"/>
    </row>
    <row r="221" spans="1:35" s="1417" customFormat="1" ht="27.5" customHeight="1">
      <c r="A221" s="2127">
        <f t="shared" si="3"/>
        <v>218</v>
      </c>
      <c r="B221" s="1964" t="s">
        <v>91</v>
      </c>
      <c r="C221" s="2199" t="s">
        <v>7267</v>
      </c>
      <c r="D221" s="1964" t="s">
        <v>109</v>
      </c>
      <c r="E221" s="425"/>
      <c r="F221" s="1966"/>
      <c r="G221" s="1975"/>
      <c r="H221" s="1975"/>
      <c r="I221" s="1975"/>
      <c r="J221" s="1975" t="s">
        <v>7301</v>
      </c>
      <c r="K221" s="1975"/>
      <c r="L221" s="1975"/>
      <c r="M221" s="1975"/>
      <c r="N221" s="1975"/>
      <c r="O221" s="1975"/>
      <c r="P221" s="389"/>
      <c r="Q221" s="2026"/>
      <c r="R221" s="2027"/>
      <c r="S221" s="1967" t="s">
        <v>7270</v>
      </c>
      <c r="T221" s="2028" t="s">
        <v>7303</v>
      </c>
      <c r="U221" s="1968" t="s">
        <v>119</v>
      </c>
      <c r="V221" s="2040"/>
      <c r="W221" s="1415" t="s">
        <v>6778</v>
      </c>
      <c r="X221" s="1967"/>
      <c r="Y221" s="1977"/>
      <c r="Z221" s="1977"/>
      <c r="AA221" s="988"/>
      <c r="AB221" s="988"/>
      <c r="AC221" s="1970"/>
      <c r="AD221" s="1970"/>
      <c r="AE221" s="1972"/>
      <c r="AF221" s="254"/>
      <c r="AG221" s="1970"/>
      <c r="AH221" s="1970"/>
      <c r="AI221" s="1972"/>
    </row>
    <row r="222" spans="1:35">
      <c r="A222" s="15">
        <f t="shared" si="3"/>
        <v>219</v>
      </c>
      <c r="B222" s="187" t="s">
        <v>91</v>
      </c>
      <c r="C222" s="187" t="s">
        <v>4480</v>
      </c>
      <c r="D222" s="187" t="s">
        <v>109</v>
      </c>
      <c r="E222" s="188"/>
      <c r="F222" s="189"/>
      <c r="G222" s="189"/>
      <c r="H222" s="189"/>
      <c r="I222" s="189"/>
      <c r="J222" s="190" t="s">
        <v>4481</v>
      </c>
      <c r="K222" s="239"/>
      <c r="L222" s="191"/>
      <c r="M222" s="239"/>
      <c r="N222" s="239"/>
      <c r="O222" s="239"/>
      <c r="P222" s="239"/>
      <c r="Q222" s="239"/>
      <c r="R222" s="482"/>
      <c r="S222" s="84" t="s">
        <v>6707</v>
      </c>
      <c r="T222" s="881" t="s">
        <v>7086</v>
      </c>
      <c r="U222" s="155" t="s">
        <v>105</v>
      </c>
      <c r="V222" s="155"/>
      <c r="W222" s="155" t="s">
        <v>638</v>
      </c>
      <c r="X222" s="84"/>
      <c r="Y222" s="217"/>
      <c r="Z222" s="217"/>
      <c r="AA222" s="669"/>
      <c r="AB222" s="669"/>
      <c r="AC222" s="592" t="s">
        <v>229</v>
      </c>
      <c r="AD222" s="592" t="s">
        <v>229</v>
      </c>
      <c r="AE222" s="241" t="s">
        <v>163</v>
      </c>
      <c r="AG222" s="592" t="s">
        <v>163</v>
      </c>
      <c r="AH222" s="592" t="s">
        <v>163</v>
      </c>
      <c r="AI222" s="241" t="s">
        <v>163</v>
      </c>
    </row>
    <row r="223" spans="1:35" ht="36">
      <c r="A223" s="15">
        <f t="shared" si="3"/>
        <v>220</v>
      </c>
      <c r="B223" s="187" t="s">
        <v>91</v>
      </c>
      <c r="C223" s="187" t="s">
        <v>4482</v>
      </c>
      <c r="D223" s="187" t="s">
        <v>109</v>
      </c>
      <c r="E223" s="188"/>
      <c r="F223" s="189"/>
      <c r="G223" s="189"/>
      <c r="H223" s="189"/>
      <c r="I223" s="189"/>
      <c r="J223" s="190" t="s">
        <v>4483</v>
      </c>
      <c r="K223" s="239"/>
      <c r="L223" s="191"/>
      <c r="M223" s="239"/>
      <c r="N223" s="239"/>
      <c r="O223" s="239"/>
      <c r="P223" s="239"/>
      <c r="Q223" s="239"/>
      <c r="R223" s="482"/>
      <c r="S223" s="84" t="s">
        <v>4484</v>
      </c>
      <c r="T223" s="881" t="s">
        <v>7087</v>
      </c>
      <c r="U223" s="155" t="s">
        <v>119</v>
      </c>
      <c r="V223" s="155"/>
      <c r="W223" s="155" t="s">
        <v>638</v>
      </c>
      <c r="X223" s="84"/>
      <c r="Y223" s="217"/>
      <c r="Z223" s="217"/>
      <c r="AA223" s="669"/>
      <c r="AB223" s="669"/>
      <c r="AC223" s="592" t="s">
        <v>216</v>
      </c>
      <c r="AD223" s="592" t="s">
        <v>216</v>
      </c>
      <c r="AE223" s="241" t="s">
        <v>163</v>
      </c>
      <c r="AG223" s="592" t="s">
        <v>163</v>
      </c>
      <c r="AH223" s="592" t="s">
        <v>163</v>
      </c>
      <c r="AI223" s="241" t="s">
        <v>163</v>
      </c>
    </row>
    <row r="224" spans="1:35" ht="38" customHeight="1">
      <c r="A224" s="15">
        <f t="shared" si="3"/>
        <v>221</v>
      </c>
      <c r="B224" s="187" t="s">
        <v>91</v>
      </c>
      <c r="C224" s="187" t="s">
        <v>4485</v>
      </c>
      <c r="D224" s="187" t="s">
        <v>109</v>
      </c>
      <c r="E224" s="188"/>
      <c r="F224" s="189"/>
      <c r="G224" s="189"/>
      <c r="H224" s="189"/>
      <c r="I224" s="189"/>
      <c r="J224" s="221" t="s">
        <v>4486</v>
      </c>
      <c r="K224" s="236"/>
      <c r="L224" s="222"/>
      <c r="M224" s="236"/>
      <c r="N224" s="236"/>
      <c r="O224" s="236"/>
      <c r="P224" s="236"/>
      <c r="Q224" s="236"/>
      <c r="R224" s="424"/>
      <c r="S224" s="84" t="s">
        <v>4487</v>
      </c>
      <c r="T224" s="84" t="s">
        <v>6708</v>
      </c>
      <c r="U224" s="155" t="s">
        <v>119</v>
      </c>
      <c r="V224" s="155"/>
      <c r="W224" s="155" t="s">
        <v>638</v>
      </c>
      <c r="X224" s="84"/>
      <c r="Y224" s="217"/>
      <c r="Z224" s="217"/>
      <c r="AA224" s="669"/>
      <c r="AB224" s="669"/>
      <c r="AC224" s="592" t="s">
        <v>216</v>
      </c>
      <c r="AD224" s="592" t="s">
        <v>216</v>
      </c>
      <c r="AE224" s="241" t="s">
        <v>3850</v>
      </c>
      <c r="AG224" s="374" t="s">
        <v>4489</v>
      </c>
      <c r="AH224" s="382" t="s">
        <v>4490</v>
      </c>
      <c r="AI224" s="374" t="s">
        <v>105</v>
      </c>
    </row>
    <row r="225" spans="1:35" ht="54">
      <c r="A225" s="15">
        <f t="shared" si="3"/>
        <v>222</v>
      </c>
      <c r="B225" s="187" t="s">
        <v>91</v>
      </c>
      <c r="C225" s="187" t="s">
        <v>4491</v>
      </c>
      <c r="D225" s="187" t="s">
        <v>109</v>
      </c>
      <c r="E225" s="188"/>
      <c r="F225" s="189"/>
      <c r="G225" s="189"/>
      <c r="H225" s="189"/>
      <c r="I225" s="189"/>
      <c r="J225" s="222" t="s">
        <v>4492</v>
      </c>
      <c r="K225" s="236"/>
      <c r="L225" s="222"/>
      <c r="M225" s="236"/>
      <c r="N225" s="236"/>
      <c r="O225" s="236"/>
      <c r="P225" s="236"/>
      <c r="Q225" s="236"/>
      <c r="R225" s="424"/>
      <c r="S225" s="84" t="s">
        <v>4493</v>
      </c>
      <c r="T225" s="84" t="s">
        <v>7078</v>
      </c>
      <c r="U225" s="155" t="s">
        <v>119</v>
      </c>
      <c r="V225" s="155"/>
      <c r="W225" s="155" t="s">
        <v>638</v>
      </c>
      <c r="X225" s="84"/>
      <c r="Y225" s="217"/>
      <c r="Z225" s="217"/>
      <c r="AA225" s="669"/>
      <c r="AB225" s="669"/>
      <c r="AC225" s="592" t="s">
        <v>683</v>
      </c>
      <c r="AD225" s="592" t="s">
        <v>683</v>
      </c>
      <c r="AE225" s="241" t="s">
        <v>3733</v>
      </c>
      <c r="AF225" s="1442">
        <v>1</v>
      </c>
      <c r="AG225" s="374" t="s">
        <v>4494</v>
      </c>
      <c r="AH225" s="382" t="s">
        <v>4495</v>
      </c>
      <c r="AI225" s="374" t="s">
        <v>128</v>
      </c>
    </row>
    <row r="226" spans="1:35" ht="35.25" customHeight="1">
      <c r="A226" s="15">
        <f t="shared" si="3"/>
        <v>223</v>
      </c>
      <c r="B226" s="187" t="s">
        <v>91</v>
      </c>
      <c r="C226" s="187" t="s">
        <v>4496</v>
      </c>
      <c r="D226" s="187" t="s">
        <v>109</v>
      </c>
      <c r="E226" s="188"/>
      <c r="F226" s="189"/>
      <c r="G226" s="189"/>
      <c r="H226" s="189"/>
      <c r="I226" s="189"/>
      <c r="J226" s="191" t="s">
        <v>4497</v>
      </c>
      <c r="K226" s="239"/>
      <c r="L226" s="191"/>
      <c r="M226" s="239"/>
      <c r="N226" s="239"/>
      <c r="O226" s="239"/>
      <c r="P226" s="239"/>
      <c r="Q226" s="239"/>
      <c r="R226" s="239"/>
      <c r="S226" s="84" t="s">
        <v>4498</v>
      </c>
      <c r="T226" s="84" t="s">
        <v>7079</v>
      </c>
      <c r="U226" s="155" t="s">
        <v>119</v>
      </c>
      <c r="V226" s="155"/>
      <c r="W226" s="155" t="s">
        <v>638</v>
      </c>
      <c r="X226" s="84"/>
      <c r="Y226" s="217"/>
      <c r="Z226" s="217"/>
      <c r="AA226" s="669"/>
      <c r="AB226" s="669"/>
      <c r="AC226" s="592" t="s">
        <v>229</v>
      </c>
      <c r="AD226" s="592" t="s">
        <v>229</v>
      </c>
      <c r="AE226" s="241" t="s">
        <v>163</v>
      </c>
      <c r="AG226" s="592" t="s">
        <v>163</v>
      </c>
      <c r="AH226" s="592" t="s">
        <v>163</v>
      </c>
      <c r="AI226" s="241" t="s">
        <v>163</v>
      </c>
    </row>
    <row r="227" spans="1:35" ht="48" customHeight="1">
      <c r="A227" s="15">
        <f t="shared" si="3"/>
        <v>224</v>
      </c>
      <c r="B227" s="187" t="s">
        <v>91</v>
      </c>
      <c r="C227" s="187" t="s">
        <v>4499</v>
      </c>
      <c r="D227" s="187" t="s">
        <v>109</v>
      </c>
      <c r="E227" s="188"/>
      <c r="F227" s="189"/>
      <c r="G227" s="189"/>
      <c r="H227" s="189"/>
      <c r="I227" s="189"/>
      <c r="J227" s="191" t="s">
        <v>4500</v>
      </c>
      <c r="K227" s="239"/>
      <c r="L227" s="191"/>
      <c r="M227" s="239"/>
      <c r="N227" s="239"/>
      <c r="O227" s="239"/>
      <c r="P227" s="239"/>
      <c r="Q227" s="239"/>
      <c r="R227" s="482"/>
      <c r="S227" s="84" t="s">
        <v>4501</v>
      </c>
      <c r="T227" s="84" t="s">
        <v>7080</v>
      </c>
      <c r="U227" s="155" t="s">
        <v>119</v>
      </c>
      <c r="V227" s="155"/>
      <c r="W227" s="155" t="s">
        <v>638</v>
      </c>
      <c r="X227" s="84"/>
      <c r="Y227" s="217"/>
      <c r="Z227" s="217"/>
      <c r="AA227" s="669"/>
      <c r="AB227" s="669"/>
      <c r="AC227" s="1970" t="s">
        <v>6783</v>
      </c>
      <c r="AD227" s="1970" t="s">
        <v>6783</v>
      </c>
      <c r="AE227" s="241" t="s">
        <v>163</v>
      </c>
      <c r="AG227" s="592" t="s">
        <v>163</v>
      </c>
      <c r="AH227" s="592" t="s">
        <v>163</v>
      </c>
      <c r="AI227" s="241" t="s">
        <v>163</v>
      </c>
    </row>
    <row r="228" spans="1:35" s="396" customFormat="1" ht="35.25" customHeight="1">
      <c r="A228" s="841">
        <f t="shared" si="3"/>
        <v>225</v>
      </c>
      <c r="B228" s="391" t="s">
        <v>91</v>
      </c>
      <c r="C228" s="391" t="s">
        <v>4502</v>
      </c>
      <c r="D228" s="391" t="s">
        <v>124</v>
      </c>
      <c r="E228" s="404"/>
      <c r="F228" s="405"/>
      <c r="G228" s="406"/>
      <c r="H228" s="406" t="s">
        <v>4503</v>
      </c>
      <c r="I228" s="406"/>
      <c r="J228" s="697"/>
      <c r="K228" s="697"/>
      <c r="L228" s="697"/>
      <c r="M228" s="697"/>
      <c r="N228" s="697"/>
      <c r="O228" s="697"/>
      <c r="P228" s="832"/>
      <c r="Q228" s="1481"/>
      <c r="R228" s="414"/>
      <c r="S228" s="78" t="s">
        <v>7245</v>
      </c>
      <c r="T228" s="78" t="s">
        <v>4505</v>
      </c>
      <c r="U228" s="395" t="s">
        <v>105</v>
      </c>
      <c r="V228" s="699"/>
      <c r="W228" s="395" t="s">
        <v>638</v>
      </c>
      <c r="X228" s="78" t="s">
        <v>98</v>
      </c>
      <c r="Y228" s="565" t="s">
        <v>4268</v>
      </c>
      <c r="Z228" s="565" t="s">
        <v>98</v>
      </c>
      <c r="AA228" s="681"/>
      <c r="AB228" s="681"/>
      <c r="AC228" s="1981"/>
      <c r="AD228" s="1978" t="s">
        <v>6828</v>
      </c>
      <c r="AE228" s="2238"/>
      <c r="AF228" s="2148" t="s">
        <v>163</v>
      </c>
      <c r="AG228" s="382"/>
      <c r="AH228" s="592" t="s">
        <v>163</v>
      </c>
      <c r="AI228" s="241" t="s">
        <v>163</v>
      </c>
    </row>
    <row r="229" spans="1:35" ht="35.25" customHeight="1">
      <c r="A229" s="187">
        <f>ROW()-ROW(A$3)</f>
        <v>226</v>
      </c>
      <c r="B229" s="397" t="s">
        <v>91</v>
      </c>
      <c r="C229" s="397" t="s">
        <v>4506</v>
      </c>
      <c r="D229" s="397" t="s">
        <v>131</v>
      </c>
      <c r="E229" s="410"/>
      <c r="F229" s="400"/>
      <c r="G229" s="401"/>
      <c r="H229" s="401"/>
      <c r="I229" s="401" t="s">
        <v>4507</v>
      </c>
      <c r="J229" s="700"/>
      <c r="K229" s="700"/>
      <c r="L229" s="700"/>
      <c r="M229" s="700"/>
      <c r="N229" s="700"/>
      <c r="O229" s="700"/>
      <c r="P229" s="833"/>
      <c r="Q229" s="1567"/>
      <c r="R229" s="827"/>
      <c r="S229" s="66" t="s">
        <v>7316</v>
      </c>
      <c r="T229" s="66" t="s">
        <v>4508</v>
      </c>
      <c r="U229" s="402" t="s">
        <v>96</v>
      </c>
      <c r="V229" s="702"/>
      <c r="W229" s="402" t="s">
        <v>638</v>
      </c>
      <c r="X229" s="66" t="s">
        <v>98</v>
      </c>
      <c r="Y229" s="566" t="s">
        <v>4268</v>
      </c>
      <c r="Z229" s="566" t="s">
        <v>98</v>
      </c>
      <c r="AA229" s="684"/>
      <c r="AB229" s="684"/>
      <c r="AC229" s="2022"/>
      <c r="AD229" s="2022" t="s">
        <v>98</v>
      </c>
      <c r="AE229" s="2239"/>
      <c r="AF229" s="2148" t="s">
        <v>163</v>
      </c>
      <c r="AG229" s="382"/>
      <c r="AH229" s="592" t="s">
        <v>163</v>
      </c>
      <c r="AI229" s="241" t="s">
        <v>163</v>
      </c>
    </row>
    <row r="230" spans="1:35" ht="54" customHeight="1">
      <c r="A230" s="841">
        <f t="shared" si="3"/>
        <v>227</v>
      </c>
      <c r="B230" s="187" t="s">
        <v>91</v>
      </c>
      <c r="C230" s="187" t="s">
        <v>4509</v>
      </c>
      <c r="D230" s="187" t="s">
        <v>109</v>
      </c>
      <c r="E230" s="188"/>
      <c r="F230" s="190"/>
      <c r="G230" s="191"/>
      <c r="H230" s="191"/>
      <c r="I230" s="191"/>
      <c r="J230" s="222" t="s">
        <v>6669</v>
      </c>
      <c r="K230" s="222"/>
      <c r="L230" s="222"/>
      <c r="M230" s="222"/>
      <c r="N230" s="222"/>
      <c r="O230" s="222"/>
      <c r="P230" s="828"/>
      <c r="Q230" s="923"/>
      <c r="R230" s="424"/>
      <c r="S230" s="84" t="s">
        <v>6915</v>
      </c>
      <c r="T230" s="84" t="s">
        <v>7278</v>
      </c>
      <c r="U230" s="155" t="s">
        <v>834</v>
      </c>
      <c r="V230" s="520"/>
      <c r="W230" s="155" t="s">
        <v>638</v>
      </c>
      <c r="X230" s="84" t="s">
        <v>4511</v>
      </c>
      <c r="Y230" s="217" t="s">
        <v>226</v>
      </c>
      <c r="Z230" s="217" t="s">
        <v>6908</v>
      </c>
      <c r="AA230" s="740"/>
      <c r="AB230" s="669"/>
      <c r="AC230" s="1971"/>
      <c r="AD230" s="1970" t="s">
        <v>6828</v>
      </c>
      <c r="AE230" s="1972"/>
      <c r="AF230" s="2240" t="s">
        <v>163</v>
      </c>
      <c r="AG230" s="382"/>
      <c r="AH230" s="592" t="s">
        <v>163</v>
      </c>
      <c r="AI230" s="241" t="s">
        <v>163</v>
      </c>
    </row>
    <row r="231" spans="1:35" s="2051" customFormat="1">
      <c r="A231" s="841">
        <f t="shared" si="3"/>
        <v>228</v>
      </c>
      <c r="B231" s="187" t="s">
        <v>91</v>
      </c>
      <c r="C231" s="187" t="s">
        <v>4512</v>
      </c>
      <c r="D231" s="187" t="s">
        <v>109</v>
      </c>
      <c r="E231" s="220"/>
      <c r="F231" s="190"/>
      <c r="G231" s="191"/>
      <c r="H231" s="191"/>
      <c r="I231" s="191"/>
      <c r="J231" s="191" t="s">
        <v>4513</v>
      </c>
      <c r="K231" s="191"/>
      <c r="L231" s="191"/>
      <c r="M231" s="191"/>
      <c r="N231" s="191"/>
      <c r="O231" s="191"/>
      <c r="P231" s="189"/>
      <c r="Q231" s="1566"/>
      <c r="R231" s="482"/>
      <c r="S231" s="84" t="s">
        <v>6916</v>
      </c>
      <c r="T231" s="84" t="s">
        <v>4514</v>
      </c>
      <c r="U231" s="155" t="s">
        <v>119</v>
      </c>
      <c r="V231" s="520"/>
      <c r="W231" s="155" t="s">
        <v>638</v>
      </c>
      <c r="X231" s="84"/>
      <c r="Y231" s="217"/>
      <c r="Z231" s="217" t="s">
        <v>114</v>
      </c>
      <c r="AA231" s="669"/>
      <c r="AB231" s="669"/>
      <c r="AC231" s="1971"/>
      <c r="AD231" s="1970" t="s">
        <v>6828</v>
      </c>
      <c r="AE231" s="1972"/>
      <c r="AF231" s="2240" t="s">
        <v>163</v>
      </c>
      <c r="AG231" s="2129"/>
      <c r="AH231" s="592" t="s">
        <v>163</v>
      </c>
      <c r="AI231" s="241" t="s">
        <v>163</v>
      </c>
    </row>
    <row r="232" spans="1:35" ht="54">
      <c r="A232" s="841">
        <f t="shared" si="3"/>
        <v>229</v>
      </c>
      <c r="B232" s="187" t="s">
        <v>91</v>
      </c>
      <c r="C232" s="187" t="s">
        <v>4515</v>
      </c>
      <c r="D232" s="187" t="s">
        <v>109</v>
      </c>
      <c r="E232" s="220"/>
      <c r="F232" s="189"/>
      <c r="G232" s="190"/>
      <c r="H232" s="191"/>
      <c r="I232" s="189"/>
      <c r="J232" s="190" t="s">
        <v>4516</v>
      </c>
      <c r="K232" s="191"/>
      <c r="L232" s="191"/>
      <c r="M232" s="191"/>
      <c r="N232" s="191"/>
      <c r="O232" s="191"/>
      <c r="P232" s="189"/>
      <c r="Q232" s="1566"/>
      <c r="R232" s="482"/>
      <c r="S232" s="84" t="s">
        <v>6909</v>
      </c>
      <c r="T232" s="84" t="s">
        <v>7284</v>
      </c>
      <c r="U232" s="520" t="s">
        <v>119</v>
      </c>
      <c r="V232" s="520"/>
      <c r="W232" s="155" t="s">
        <v>638</v>
      </c>
      <c r="X232" s="84"/>
      <c r="Y232" s="217"/>
      <c r="Z232" s="217" t="s">
        <v>114</v>
      </c>
      <c r="AA232" s="669"/>
      <c r="AB232" s="669"/>
      <c r="AC232" s="1971"/>
      <c r="AD232" s="1970" t="s">
        <v>6828</v>
      </c>
      <c r="AE232" s="1972"/>
      <c r="AF232" s="2240" t="s">
        <v>163</v>
      </c>
      <c r="AG232" s="382"/>
      <c r="AH232" s="592" t="s">
        <v>163</v>
      </c>
      <c r="AI232" s="241" t="s">
        <v>163</v>
      </c>
    </row>
    <row r="233" spans="1:35" ht="40.5" customHeight="1">
      <c r="A233" s="841">
        <f t="shared" si="3"/>
        <v>230</v>
      </c>
      <c r="B233" s="187" t="s">
        <v>91</v>
      </c>
      <c r="C233" s="187" t="s">
        <v>6685</v>
      </c>
      <c r="D233" s="187" t="s">
        <v>109</v>
      </c>
      <c r="E233" s="220"/>
      <c r="F233" s="189"/>
      <c r="G233" s="189"/>
      <c r="H233" s="189"/>
      <c r="I233" s="189"/>
      <c r="J233" s="828" t="s">
        <v>6686</v>
      </c>
      <c r="K233" s="828"/>
      <c r="L233" s="828"/>
      <c r="M233" s="828"/>
      <c r="N233" s="828"/>
      <c r="O233" s="221"/>
      <c r="P233" s="828"/>
      <c r="Q233" s="923"/>
      <c r="R233" s="236"/>
      <c r="S233" s="218" t="s">
        <v>6687</v>
      </c>
      <c r="T233" s="218" t="s">
        <v>6699</v>
      </c>
      <c r="U233" s="520" t="s">
        <v>119</v>
      </c>
      <c r="V233" s="520"/>
      <c r="W233" s="155" t="s">
        <v>638</v>
      </c>
      <c r="X233" s="84" t="s">
        <v>254</v>
      </c>
      <c r="Y233" s="217" t="s">
        <v>142</v>
      </c>
      <c r="Z233" s="217" t="s">
        <v>98</v>
      </c>
      <c r="AA233" s="669"/>
      <c r="AB233" s="669"/>
      <c r="AC233" s="1971"/>
      <c r="AD233" s="1970" t="s">
        <v>6828</v>
      </c>
      <c r="AE233" s="1972"/>
      <c r="AF233" s="257"/>
      <c r="AG233" s="592" t="s">
        <v>163</v>
      </c>
      <c r="AH233" s="241" t="s">
        <v>163</v>
      </c>
      <c r="AI233" s="241" t="s">
        <v>163</v>
      </c>
    </row>
    <row r="234" spans="1:35" s="396" customFormat="1" ht="40.5" customHeight="1">
      <c r="A234" s="841">
        <f t="shared" si="3"/>
        <v>231</v>
      </c>
      <c r="B234" s="391" t="s">
        <v>91</v>
      </c>
      <c r="C234" s="449" t="s">
        <v>4520</v>
      </c>
      <c r="D234" s="391" t="s">
        <v>656</v>
      </c>
      <c r="E234" s="438"/>
      <c r="F234" s="393"/>
      <c r="G234" s="393"/>
      <c r="H234" s="393"/>
      <c r="I234" s="393"/>
      <c r="J234" s="697" t="s">
        <v>4521</v>
      </c>
      <c r="K234" s="832"/>
      <c r="L234" s="832"/>
      <c r="M234" s="697"/>
      <c r="N234" s="697"/>
      <c r="O234" s="697"/>
      <c r="P234" s="832"/>
      <c r="Q234" s="1481"/>
      <c r="R234" s="414"/>
      <c r="S234" s="751" t="s">
        <v>6688</v>
      </c>
      <c r="T234" s="751" t="s">
        <v>6698</v>
      </c>
      <c r="U234" s="395" t="s">
        <v>272</v>
      </c>
      <c r="V234" s="699"/>
      <c r="W234" s="395" t="s">
        <v>638</v>
      </c>
      <c r="X234" s="78" t="s">
        <v>98</v>
      </c>
      <c r="Y234" s="565" t="s">
        <v>4268</v>
      </c>
      <c r="Z234" s="565" t="s">
        <v>98</v>
      </c>
      <c r="AA234" s="741"/>
      <c r="AB234" s="741"/>
      <c r="AC234" s="1981"/>
      <c r="AD234" s="1978" t="s">
        <v>6828</v>
      </c>
      <c r="AE234" s="2242"/>
      <c r="AF234" s="2240" t="s">
        <v>163</v>
      </c>
      <c r="AG234" s="382"/>
      <c r="AH234" s="592" t="s">
        <v>163</v>
      </c>
      <c r="AI234" s="241" t="s">
        <v>163</v>
      </c>
    </row>
    <row r="235" spans="1:35" s="381" customFormat="1" ht="40.5" customHeight="1">
      <c r="A235" s="841">
        <f t="shared" si="3"/>
        <v>232</v>
      </c>
      <c r="B235" s="397" t="s">
        <v>91</v>
      </c>
      <c r="C235" s="397" t="s">
        <v>711</v>
      </c>
      <c r="D235" s="397" t="s">
        <v>661</v>
      </c>
      <c r="E235" s="441"/>
      <c r="F235" s="399"/>
      <c r="G235" s="399"/>
      <c r="H235" s="399"/>
      <c r="I235" s="399"/>
      <c r="J235" s="700"/>
      <c r="K235" s="833" t="s">
        <v>712</v>
      </c>
      <c r="L235" s="833"/>
      <c r="M235" s="700"/>
      <c r="N235" s="700"/>
      <c r="O235" s="700"/>
      <c r="P235" s="833"/>
      <c r="Q235" s="1567"/>
      <c r="R235" s="701"/>
      <c r="S235" s="834" t="s">
        <v>7317</v>
      </c>
      <c r="T235" s="834" t="s">
        <v>6697</v>
      </c>
      <c r="U235" s="402" t="s">
        <v>96</v>
      </c>
      <c r="V235" s="702"/>
      <c r="W235" s="402" t="s">
        <v>638</v>
      </c>
      <c r="X235" s="66" t="s">
        <v>98</v>
      </c>
      <c r="Y235" s="566" t="s">
        <v>4268</v>
      </c>
      <c r="Z235" s="566" t="s">
        <v>98</v>
      </c>
      <c r="AA235" s="742"/>
      <c r="AB235" s="742"/>
      <c r="AC235" s="703"/>
      <c r="AD235" s="703" t="s">
        <v>98</v>
      </c>
      <c r="AE235" s="704"/>
      <c r="AF235" s="2240" t="s">
        <v>163</v>
      </c>
      <c r="AG235" s="382"/>
      <c r="AH235" s="592" t="s">
        <v>163</v>
      </c>
      <c r="AI235" s="241" t="s">
        <v>163</v>
      </c>
    </row>
    <row r="236" spans="1:35" ht="90">
      <c r="A236" s="841">
        <f t="shared" si="3"/>
        <v>233</v>
      </c>
      <c r="B236" s="187" t="s">
        <v>91</v>
      </c>
      <c r="C236" s="187" t="s">
        <v>1413</v>
      </c>
      <c r="D236" s="187" t="s">
        <v>109</v>
      </c>
      <c r="E236" s="220"/>
      <c r="F236" s="189"/>
      <c r="G236" s="828"/>
      <c r="H236" s="828"/>
      <c r="I236" s="189"/>
      <c r="J236" s="222"/>
      <c r="K236" s="189"/>
      <c r="L236" s="189" t="s">
        <v>1414</v>
      </c>
      <c r="M236" s="222"/>
      <c r="N236" s="222"/>
      <c r="O236" s="222"/>
      <c r="P236" s="828"/>
      <c r="Q236" s="923"/>
      <c r="R236" s="236"/>
      <c r="S236" s="218" t="s">
        <v>7279</v>
      </c>
      <c r="T236" s="218" t="s">
        <v>7283</v>
      </c>
      <c r="U236" s="520" t="s">
        <v>119</v>
      </c>
      <c r="V236" s="520"/>
      <c r="W236" s="155" t="s">
        <v>638</v>
      </c>
      <c r="X236" s="84"/>
      <c r="Y236" s="217"/>
      <c r="Z236" s="217" t="s">
        <v>98</v>
      </c>
      <c r="AA236" s="689"/>
      <c r="AB236" s="689"/>
      <c r="AC236" s="1971"/>
      <c r="AD236" s="1970" t="s">
        <v>6801</v>
      </c>
      <c r="AE236" s="1972"/>
      <c r="AF236" s="2240" t="s">
        <v>163</v>
      </c>
      <c r="AG236" s="382"/>
      <c r="AH236" s="592" t="s">
        <v>163</v>
      </c>
      <c r="AI236" s="241" t="s">
        <v>163</v>
      </c>
    </row>
    <row r="237" spans="1:35">
      <c r="A237" s="841">
        <f t="shared" si="3"/>
        <v>234</v>
      </c>
      <c r="B237" s="187" t="s">
        <v>91</v>
      </c>
      <c r="C237" s="187" t="s">
        <v>4522</v>
      </c>
      <c r="D237" s="187" t="s">
        <v>109</v>
      </c>
      <c r="E237" s="220"/>
      <c r="F237" s="189"/>
      <c r="G237" s="828"/>
      <c r="H237" s="828"/>
      <c r="I237" s="222"/>
      <c r="J237" s="189"/>
      <c r="K237" s="189"/>
      <c r="L237" s="189" t="s">
        <v>4523</v>
      </c>
      <c r="M237" s="222"/>
      <c r="N237" s="222"/>
      <c r="O237" s="222"/>
      <c r="P237" s="828"/>
      <c r="Q237" s="923"/>
      <c r="R237" s="236"/>
      <c r="S237" s="218" t="s">
        <v>4524</v>
      </c>
      <c r="T237" s="218" t="s">
        <v>4525</v>
      </c>
      <c r="U237" s="520" t="s">
        <v>119</v>
      </c>
      <c r="V237" s="520"/>
      <c r="W237" s="155" t="s">
        <v>638</v>
      </c>
      <c r="X237" s="84"/>
      <c r="Y237" s="217"/>
      <c r="Z237" s="217" t="s">
        <v>98</v>
      </c>
      <c r="AA237" s="689"/>
      <c r="AB237" s="669"/>
      <c r="AC237" s="1971"/>
      <c r="AD237" s="1970" t="s">
        <v>6801</v>
      </c>
      <c r="AE237" s="1972"/>
      <c r="AF237" s="2240" t="s">
        <v>163</v>
      </c>
      <c r="AG237" s="382"/>
      <c r="AH237" s="592" t="s">
        <v>163</v>
      </c>
      <c r="AI237" s="241" t="s">
        <v>163</v>
      </c>
    </row>
    <row r="238" spans="1:35" s="194" customFormat="1" ht="36">
      <c r="A238" s="841">
        <f t="shared" si="3"/>
        <v>235</v>
      </c>
      <c r="B238" s="187" t="s">
        <v>91</v>
      </c>
      <c r="C238" s="187" t="s">
        <v>1423</v>
      </c>
      <c r="D238" s="187" t="s">
        <v>109</v>
      </c>
      <c r="E238" s="220"/>
      <c r="F238" s="189"/>
      <c r="G238" s="828"/>
      <c r="H238" s="828"/>
      <c r="I238" s="222"/>
      <c r="J238" s="191"/>
      <c r="K238" s="189"/>
      <c r="L238" s="189" t="s">
        <v>1424</v>
      </c>
      <c r="M238" s="222"/>
      <c r="N238" s="222"/>
      <c r="O238" s="222"/>
      <c r="P238" s="828"/>
      <c r="Q238" s="923"/>
      <c r="R238" s="236"/>
      <c r="S238" s="218" t="s">
        <v>7280</v>
      </c>
      <c r="T238" s="2024" t="s">
        <v>6910</v>
      </c>
      <c r="U238" s="520" t="s">
        <v>105</v>
      </c>
      <c r="V238" s="520"/>
      <c r="W238" s="1415" t="s">
        <v>6760</v>
      </c>
      <c r="X238" s="84"/>
      <c r="Y238" s="217"/>
      <c r="Z238" s="217"/>
      <c r="AA238" s="689"/>
      <c r="AB238" s="689"/>
      <c r="AC238" s="1971"/>
      <c r="AD238" s="1970" t="s">
        <v>6801</v>
      </c>
      <c r="AE238" s="1972"/>
      <c r="AF238" s="257"/>
      <c r="AG238" s="592" t="s">
        <v>163</v>
      </c>
      <c r="AH238" s="592" t="s">
        <v>163</v>
      </c>
      <c r="AI238" s="241" t="s">
        <v>163</v>
      </c>
    </row>
    <row r="239" spans="1:35" ht="36">
      <c r="A239" s="841">
        <f t="shared" si="3"/>
        <v>236</v>
      </c>
      <c r="B239" s="187" t="s">
        <v>91</v>
      </c>
      <c r="C239" s="187" t="s">
        <v>1427</v>
      </c>
      <c r="D239" s="187" t="s">
        <v>109</v>
      </c>
      <c r="E239" s="220"/>
      <c r="F239" s="189"/>
      <c r="G239" s="828"/>
      <c r="H239" s="189"/>
      <c r="I239" s="189"/>
      <c r="J239" s="222"/>
      <c r="K239" s="189"/>
      <c r="L239" s="828" t="s">
        <v>1428</v>
      </c>
      <c r="M239" s="222"/>
      <c r="N239" s="222"/>
      <c r="O239" s="222"/>
      <c r="P239" s="828"/>
      <c r="Q239" s="923"/>
      <c r="R239" s="236"/>
      <c r="S239" s="218" t="s">
        <v>4526</v>
      </c>
      <c r="T239" s="218" t="s">
        <v>4527</v>
      </c>
      <c r="U239" s="520" t="s">
        <v>119</v>
      </c>
      <c r="V239" s="520"/>
      <c r="W239" s="155" t="s">
        <v>638</v>
      </c>
      <c r="X239" s="84" t="s">
        <v>4528</v>
      </c>
      <c r="Y239" s="217" t="s">
        <v>226</v>
      </c>
      <c r="Z239" s="217" t="s">
        <v>227</v>
      </c>
      <c r="AA239" s="689"/>
      <c r="AB239" s="689"/>
      <c r="AC239" s="1971"/>
      <c r="AD239" s="1970" t="s">
        <v>6801</v>
      </c>
      <c r="AE239" s="1972"/>
      <c r="AF239" s="2240" t="s">
        <v>163</v>
      </c>
      <c r="AG239" s="382"/>
      <c r="AH239" s="592" t="s">
        <v>163</v>
      </c>
      <c r="AI239" s="241" t="s">
        <v>163</v>
      </c>
    </row>
    <row r="240" spans="1:35">
      <c r="A240" s="841">
        <f t="shared" si="3"/>
        <v>237</v>
      </c>
      <c r="B240" s="187" t="s">
        <v>91</v>
      </c>
      <c r="C240" s="187" t="s">
        <v>7277</v>
      </c>
      <c r="D240" s="187" t="s">
        <v>109</v>
      </c>
      <c r="E240" s="220"/>
      <c r="F240" s="189"/>
      <c r="G240" s="828"/>
      <c r="H240" s="189"/>
      <c r="I240" s="189"/>
      <c r="J240" s="222"/>
      <c r="K240" s="189"/>
      <c r="L240" s="828" t="s">
        <v>1440</v>
      </c>
      <c r="M240" s="222"/>
      <c r="N240" s="222"/>
      <c r="O240" s="222"/>
      <c r="P240" s="828"/>
      <c r="Q240" s="923"/>
      <c r="R240" s="236"/>
      <c r="S240" s="218" t="s">
        <v>7281</v>
      </c>
      <c r="T240" s="218" t="s">
        <v>7282</v>
      </c>
      <c r="U240" s="520" t="s">
        <v>119</v>
      </c>
      <c r="V240" s="520"/>
      <c r="W240" s="1415" t="s">
        <v>6760</v>
      </c>
      <c r="X240" s="84"/>
      <c r="Y240" s="217"/>
      <c r="Z240" s="217"/>
      <c r="AA240" s="689"/>
      <c r="AB240" s="689"/>
      <c r="AC240" s="1971"/>
      <c r="AD240" s="1970" t="s">
        <v>6801</v>
      </c>
      <c r="AE240" s="1972"/>
      <c r="AF240" s="2240" t="s">
        <v>163</v>
      </c>
      <c r="AG240" s="382"/>
      <c r="AH240" s="592" t="s">
        <v>163</v>
      </c>
      <c r="AI240" s="241" t="s">
        <v>163</v>
      </c>
    </row>
    <row r="241" spans="1:35" s="396" customFormat="1" ht="33.75" customHeight="1">
      <c r="A241" s="841">
        <f t="shared" ref="A241:A305" si="4">ROW()-ROW(A$3)</f>
        <v>238</v>
      </c>
      <c r="B241" s="391" t="s">
        <v>91</v>
      </c>
      <c r="C241" s="391" t="s">
        <v>4529</v>
      </c>
      <c r="D241" s="391" t="s">
        <v>124</v>
      </c>
      <c r="E241" s="404"/>
      <c r="F241" s="393"/>
      <c r="G241" s="393"/>
      <c r="H241" s="405" t="s">
        <v>4530</v>
      </c>
      <c r="I241" s="406"/>
      <c r="J241" s="406"/>
      <c r="K241" s="406"/>
      <c r="L241" s="406"/>
      <c r="M241" s="406"/>
      <c r="N241" s="406"/>
      <c r="O241" s="406"/>
      <c r="P241" s="480"/>
      <c r="Q241" s="1481"/>
      <c r="R241" s="1478"/>
      <c r="S241" s="78" t="s">
        <v>6774</v>
      </c>
      <c r="T241" s="78" t="s">
        <v>6775</v>
      </c>
      <c r="U241" s="395" t="s">
        <v>113</v>
      </c>
      <c r="V241" s="699"/>
      <c r="W241" s="395" t="s">
        <v>638</v>
      </c>
      <c r="X241" s="78" t="s">
        <v>177</v>
      </c>
      <c r="Y241" s="565" t="s">
        <v>177</v>
      </c>
      <c r="Z241" s="565"/>
      <c r="AA241" s="741"/>
      <c r="AB241" s="741"/>
      <c r="AC241" s="2168" t="s">
        <v>7083</v>
      </c>
      <c r="AD241" s="2168" t="s">
        <v>7083</v>
      </c>
      <c r="AE241" s="2243"/>
      <c r="AF241" s="2241"/>
      <c r="AG241" s="592" t="s">
        <v>163</v>
      </c>
      <c r="AH241" s="592" t="s">
        <v>163</v>
      </c>
      <c r="AI241" s="241" t="s">
        <v>163</v>
      </c>
    </row>
    <row r="242" spans="1:35" ht="33.75" customHeight="1">
      <c r="A242" s="841">
        <f t="shared" si="4"/>
        <v>239</v>
      </c>
      <c r="B242" s="397" t="s">
        <v>91</v>
      </c>
      <c r="C242" s="397" t="s">
        <v>4476</v>
      </c>
      <c r="D242" s="397" t="s">
        <v>131</v>
      </c>
      <c r="E242" s="410"/>
      <c r="F242" s="399"/>
      <c r="G242" s="399"/>
      <c r="H242" s="399"/>
      <c r="I242" s="399" t="s">
        <v>4477</v>
      </c>
      <c r="J242" s="400"/>
      <c r="K242" s="401"/>
      <c r="L242" s="401"/>
      <c r="M242" s="401"/>
      <c r="N242" s="401"/>
      <c r="O242" s="401"/>
      <c r="P242" s="399"/>
      <c r="Q242" s="441"/>
      <c r="R242" s="447"/>
      <c r="S242" s="66" t="s">
        <v>6776</v>
      </c>
      <c r="T242" s="66" t="s">
        <v>6777</v>
      </c>
      <c r="U242" s="402" t="s">
        <v>96</v>
      </c>
      <c r="V242" s="702"/>
      <c r="W242" s="402" t="s">
        <v>638</v>
      </c>
      <c r="X242" s="66" t="s">
        <v>177</v>
      </c>
      <c r="Y242" s="566" t="s">
        <v>177</v>
      </c>
      <c r="Z242" s="566"/>
      <c r="AA242" s="742"/>
      <c r="AB242" s="742"/>
      <c r="AC242" s="572"/>
      <c r="AD242" s="572"/>
      <c r="AE242" s="732"/>
      <c r="AF242" s="254"/>
      <c r="AG242" s="592" t="s">
        <v>163</v>
      </c>
      <c r="AH242" s="592" t="s">
        <v>163</v>
      </c>
      <c r="AI242" s="241" t="s">
        <v>163</v>
      </c>
    </row>
    <row r="243" spans="1:35">
      <c r="A243" s="841">
        <f t="shared" si="4"/>
        <v>240</v>
      </c>
      <c r="B243" s="187" t="s">
        <v>91</v>
      </c>
      <c r="C243" s="187" t="s">
        <v>4482</v>
      </c>
      <c r="D243" s="187" t="s">
        <v>109</v>
      </c>
      <c r="E243" s="188"/>
      <c r="F243" s="189"/>
      <c r="G243" s="189"/>
      <c r="H243" s="189"/>
      <c r="I243" s="189"/>
      <c r="J243" s="190" t="s">
        <v>4483</v>
      </c>
      <c r="K243" s="191"/>
      <c r="L243" s="191"/>
      <c r="M243" s="191"/>
      <c r="N243" s="191"/>
      <c r="O243" s="191"/>
      <c r="P243" s="189"/>
      <c r="Q243" s="1566"/>
      <c r="R243" s="482"/>
      <c r="S243" s="84" t="s">
        <v>4531</v>
      </c>
      <c r="T243" s="84" t="s">
        <v>4532</v>
      </c>
      <c r="U243" s="520" t="s">
        <v>119</v>
      </c>
      <c r="V243" s="520"/>
      <c r="W243" s="155" t="s">
        <v>511</v>
      </c>
      <c r="X243" s="84"/>
      <c r="Y243" s="217"/>
      <c r="Z243" s="217"/>
      <c r="AA243" s="689"/>
      <c r="AB243" s="689"/>
      <c r="AC243" s="2167" t="s">
        <v>7082</v>
      </c>
      <c r="AD243" s="2167" t="s">
        <v>7082</v>
      </c>
      <c r="AE243" s="2244"/>
      <c r="AF243" s="254"/>
      <c r="AG243" s="592" t="s">
        <v>163</v>
      </c>
      <c r="AH243" s="592" t="s">
        <v>163</v>
      </c>
      <c r="AI243" s="241" t="s">
        <v>163</v>
      </c>
    </row>
    <row r="244" spans="1:35" ht="49.5" customHeight="1">
      <c r="A244" s="841">
        <f t="shared" si="4"/>
        <v>241</v>
      </c>
      <c r="B244" s="187" t="s">
        <v>91</v>
      </c>
      <c r="C244" s="187" t="s">
        <v>4485</v>
      </c>
      <c r="D244" s="187" t="s">
        <v>109</v>
      </c>
      <c r="E244" s="188"/>
      <c r="F244" s="189"/>
      <c r="G244" s="189"/>
      <c r="H244" s="189"/>
      <c r="I244" s="189"/>
      <c r="J244" s="221" t="s">
        <v>4486</v>
      </c>
      <c r="K244" s="222"/>
      <c r="L244" s="222"/>
      <c r="M244" s="222"/>
      <c r="N244" s="222"/>
      <c r="O244" s="222"/>
      <c r="P244" s="828"/>
      <c r="Q244" s="923"/>
      <c r="R244" s="424"/>
      <c r="S244" s="84" t="s">
        <v>7596</v>
      </c>
      <c r="T244" s="84" t="s">
        <v>7597</v>
      </c>
      <c r="U244" s="520" t="s">
        <v>119</v>
      </c>
      <c r="V244" s="520"/>
      <c r="W244" s="155" t="s">
        <v>638</v>
      </c>
      <c r="X244" s="84"/>
      <c r="Y244" s="217"/>
      <c r="Z244" s="217"/>
      <c r="AA244" s="689"/>
      <c r="AB244" s="689"/>
      <c r="AC244" s="2167" t="s">
        <v>7082</v>
      </c>
      <c r="AD244" s="2167" t="s">
        <v>7082</v>
      </c>
      <c r="AE244" s="2244"/>
      <c r="AF244" s="254"/>
      <c r="AG244" s="592" t="s">
        <v>163</v>
      </c>
      <c r="AH244" s="592" t="s">
        <v>163</v>
      </c>
      <c r="AI244" s="241" t="s">
        <v>163</v>
      </c>
    </row>
    <row r="245" spans="1:35">
      <c r="A245" s="841">
        <f t="shared" si="4"/>
        <v>242</v>
      </c>
      <c r="B245" s="187" t="s">
        <v>91</v>
      </c>
      <c r="C245" s="187" t="s">
        <v>4491</v>
      </c>
      <c r="D245" s="187" t="s">
        <v>109</v>
      </c>
      <c r="E245" s="188"/>
      <c r="F245" s="190"/>
      <c r="G245" s="191"/>
      <c r="H245" s="191"/>
      <c r="I245" s="191"/>
      <c r="J245" s="222" t="s">
        <v>4492</v>
      </c>
      <c r="K245" s="222"/>
      <c r="L245" s="222"/>
      <c r="M245" s="222"/>
      <c r="N245" s="222"/>
      <c r="O245" s="222"/>
      <c r="P245" s="828"/>
      <c r="Q245" s="923"/>
      <c r="R245" s="424"/>
      <c r="S245" s="84" t="s">
        <v>7598</v>
      </c>
      <c r="T245" s="84" t="s">
        <v>7599</v>
      </c>
      <c r="U245" s="155" t="s">
        <v>119</v>
      </c>
      <c r="V245" s="520"/>
      <c r="W245" s="155" t="s">
        <v>638</v>
      </c>
      <c r="X245" s="84"/>
      <c r="Y245" s="217"/>
      <c r="Z245" s="217"/>
      <c r="AA245" s="689"/>
      <c r="AB245" s="689"/>
      <c r="AC245" s="2167" t="s">
        <v>7082</v>
      </c>
      <c r="AD245" s="2167" t="s">
        <v>7082</v>
      </c>
      <c r="AE245" s="2244"/>
      <c r="AF245" s="254"/>
      <c r="AG245" s="592" t="s">
        <v>163</v>
      </c>
      <c r="AH245" s="592" t="s">
        <v>163</v>
      </c>
      <c r="AI245" s="241" t="s">
        <v>163</v>
      </c>
    </row>
    <row r="246" spans="1:35">
      <c r="A246" s="15">
        <f t="shared" si="4"/>
        <v>243</v>
      </c>
      <c r="B246" s="391" t="s">
        <v>91</v>
      </c>
      <c r="C246" s="78" t="s">
        <v>6666</v>
      </c>
      <c r="D246" s="391" t="s">
        <v>393</v>
      </c>
      <c r="E246" s="438"/>
      <c r="F246" s="393"/>
      <c r="G246" s="698"/>
      <c r="H246" s="393" t="s">
        <v>4536</v>
      </c>
      <c r="I246" s="393"/>
      <c r="J246" s="697"/>
      <c r="K246" s="406"/>
      <c r="L246" s="697"/>
      <c r="M246" s="414"/>
      <c r="N246" s="697"/>
      <c r="O246" s="414"/>
      <c r="P246" s="697"/>
      <c r="Q246" s="414"/>
      <c r="R246" s="414"/>
      <c r="S246" s="751" t="s">
        <v>4537</v>
      </c>
      <c r="T246" s="751" t="s">
        <v>4538</v>
      </c>
      <c r="U246" s="395" t="s">
        <v>517</v>
      </c>
      <c r="V246" s="1528"/>
      <c r="W246" s="1939" t="s">
        <v>6760</v>
      </c>
      <c r="X246" s="78" t="s">
        <v>99</v>
      </c>
      <c r="Y246" s="565" t="s">
        <v>99</v>
      </c>
      <c r="Z246" s="565" t="s">
        <v>98</v>
      </c>
      <c r="AA246" s="681" t="s">
        <v>98</v>
      </c>
      <c r="AB246" s="681" t="s">
        <v>98</v>
      </c>
      <c r="AC246" s="678" t="s">
        <v>274</v>
      </c>
      <c r="AD246" s="678" t="s">
        <v>274</v>
      </c>
      <c r="AE246" s="241" t="s">
        <v>3850</v>
      </c>
      <c r="AG246" s="374" t="s">
        <v>4539</v>
      </c>
      <c r="AH246" s="382" t="s">
        <v>4540</v>
      </c>
      <c r="AI246" s="374" t="s">
        <v>272</v>
      </c>
    </row>
    <row r="247" spans="1:35">
      <c r="A247" s="15">
        <f t="shared" si="4"/>
        <v>244</v>
      </c>
      <c r="B247" s="397" t="s">
        <v>91</v>
      </c>
      <c r="C247" s="66" t="s">
        <v>4541</v>
      </c>
      <c r="D247" s="397" t="s">
        <v>398</v>
      </c>
      <c r="E247" s="441"/>
      <c r="F247" s="399"/>
      <c r="G247" s="445"/>
      <c r="H247" s="399"/>
      <c r="I247" s="399" t="s">
        <v>4542</v>
      </c>
      <c r="J247" s="700"/>
      <c r="K247" s="401"/>
      <c r="L247" s="700"/>
      <c r="M247" s="701"/>
      <c r="N247" s="700"/>
      <c r="O247" s="701"/>
      <c r="P247" s="700"/>
      <c r="Q247" s="701"/>
      <c r="R247" s="701"/>
      <c r="S247" s="834" t="s">
        <v>4543</v>
      </c>
      <c r="T247" s="834" t="s">
        <v>4544</v>
      </c>
      <c r="U247" s="402" t="s">
        <v>96</v>
      </c>
      <c r="V247" s="402"/>
      <c r="W247" s="702" t="s">
        <v>253</v>
      </c>
      <c r="X247" s="66" t="s">
        <v>99</v>
      </c>
      <c r="Y247" s="566" t="s">
        <v>99</v>
      </c>
      <c r="Z247" s="566" t="s">
        <v>98</v>
      </c>
      <c r="AA247" s="684" t="s">
        <v>98</v>
      </c>
      <c r="AB247" s="684" t="s">
        <v>98</v>
      </c>
      <c r="AC247" s="703" t="s">
        <v>99</v>
      </c>
      <c r="AD247" s="703" t="s">
        <v>99</v>
      </c>
      <c r="AE247" s="241" t="s">
        <v>163</v>
      </c>
      <c r="AG247" s="592" t="s">
        <v>163</v>
      </c>
      <c r="AH247" s="592" t="s">
        <v>163</v>
      </c>
      <c r="AI247" s="241" t="s">
        <v>163</v>
      </c>
    </row>
    <row r="248" spans="1:35">
      <c r="A248" s="15">
        <f t="shared" si="4"/>
        <v>245</v>
      </c>
      <c r="B248" s="187" t="s">
        <v>91</v>
      </c>
      <c r="C248" s="84" t="s">
        <v>4545</v>
      </c>
      <c r="D248" s="187" t="s">
        <v>109</v>
      </c>
      <c r="E248" s="188"/>
      <c r="F248" s="189"/>
      <c r="G248" s="829"/>
      <c r="H248" s="189"/>
      <c r="I248" s="189"/>
      <c r="J248" s="828" t="s">
        <v>4546</v>
      </c>
      <c r="K248" s="189"/>
      <c r="L248" s="222"/>
      <c r="M248" s="236"/>
      <c r="N248" s="222"/>
      <c r="O248" s="236"/>
      <c r="P248" s="222"/>
      <c r="Q248" s="236"/>
      <c r="R248" s="236"/>
      <c r="S248" s="218" t="s">
        <v>6670</v>
      </c>
      <c r="T248" s="218" t="s">
        <v>6671</v>
      </c>
      <c r="U248" s="155" t="s">
        <v>119</v>
      </c>
      <c r="V248" s="155"/>
      <c r="W248" s="520" t="s">
        <v>253</v>
      </c>
      <c r="X248" s="84"/>
      <c r="Y248" s="217"/>
      <c r="Z248" s="217" t="s">
        <v>98</v>
      </c>
      <c r="AA248" s="669" t="s">
        <v>98</v>
      </c>
      <c r="AB248" s="669" t="s">
        <v>98</v>
      </c>
      <c r="AC248" s="592" t="s">
        <v>216</v>
      </c>
      <c r="AD248" s="592" t="s">
        <v>216</v>
      </c>
      <c r="AE248" s="241" t="s">
        <v>3850</v>
      </c>
      <c r="AG248" s="374" t="s">
        <v>4547</v>
      </c>
      <c r="AH248" s="382" t="s">
        <v>4490</v>
      </c>
      <c r="AI248" s="374" t="s">
        <v>128</v>
      </c>
    </row>
    <row r="249" spans="1:35">
      <c r="A249" s="15">
        <f t="shared" si="4"/>
        <v>246</v>
      </c>
      <c r="B249" s="187" t="s">
        <v>91</v>
      </c>
      <c r="C249" s="84" t="s">
        <v>4548</v>
      </c>
      <c r="D249" s="187" t="s">
        <v>109</v>
      </c>
      <c r="E249" s="188"/>
      <c r="F249" s="189"/>
      <c r="G249" s="829"/>
      <c r="H249" s="189"/>
      <c r="I249" s="189"/>
      <c r="J249" s="828" t="s">
        <v>4549</v>
      </c>
      <c r="K249" s="189"/>
      <c r="L249" s="222"/>
      <c r="M249" s="236"/>
      <c r="N249" s="222"/>
      <c r="O249" s="236"/>
      <c r="P249" s="222"/>
      <c r="Q249" s="236"/>
      <c r="R249" s="236"/>
      <c r="S249" s="218" t="s">
        <v>6731</v>
      </c>
      <c r="T249" s="218" t="s">
        <v>6732</v>
      </c>
      <c r="U249" s="155" t="s">
        <v>119</v>
      </c>
      <c r="V249" s="155"/>
      <c r="W249" s="520" t="s">
        <v>253</v>
      </c>
      <c r="X249" s="84"/>
      <c r="Y249" s="217"/>
      <c r="Z249" s="217" t="s">
        <v>98</v>
      </c>
      <c r="AA249" s="669" t="s">
        <v>98</v>
      </c>
      <c r="AB249" s="669" t="s">
        <v>98</v>
      </c>
      <c r="AC249" s="592" t="s">
        <v>216</v>
      </c>
      <c r="AD249" s="592" t="s">
        <v>216</v>
      </c>
      <c r="AE249" s="241" t="s">
        <v>3850</v>
      </c>
      <c r="AG249" s="374" t="s">
        <v>4550</v>
      </c>
      <c r="AH249" s="382" t="s">
        <v>4551</v>
      </c>
      <c r="AI249" s="374" t="s">
        <v>105</v>
      </c>
    </row>
    <row r="250" spans="1:35">
      <c r="A250" s="15">
        <f t="shared" si="4"/>
        <v>247</v>
      </c>
      <c r="B250" s="187" t="s">
        <v>91</v>
      </c>
      <c r="C250" s="84" t="s">
        <v>4552</v>
      </c>
      <c r="D250" s="187" t="s">
        <v>109</v>
      </c>
      <c r="E250" s="188"/>
      <c r="F250" s="189"/>
      <c r="G250" s="829"/>
      <c r="H250" s="189"/>
      <c r="I250" s="189"/>
      <c r="J250" s="828" t="s">
        <v>4553</v>
      </c>
      <c r="K250" s="189"/>
      <c r="L250" s="222"/>
      <c r="M250" s="236"/>
      <c r="N250" s="222"/>
      <c r="O250" s="236"/>
      <c r="P250" s="222"/>
      <c r="Q250" s="236"/>
      <c r="R250" s="236"/>
      <c r="S250" s="218" t="s">
        <v>4554</v>
      </c>
      <c r="T250" s="218" t="s">
        <v>4555</v>
      </c>
      <c r="U250" s="155" t="s">
        <v>119</v>
      </c>
      <c r="V250" s="155"/>
      <c r="W250" s="520" t="s">
        <v>253</v>
      </c>
      <c r="X250" s="84" t="s">
        <v>359</v>
      </c>
      <c r="Y250" s="155" t="s">
        <v>359</v>
      </c>
      <c r="Z250" s="155" t="s">
        <v>98</v>
      </c>
      <c r="AA250" s="218" t="s">
        <v>98</v>
      </c>
      <c r="AB250" s="218" t="s">
        <v>98</v>
      </c>
      <c r="AC250" s="592" t="s">
        <v>216</v>
      </c>
      <c r="AD250" s="592" t="s">
        <v>216</v>
      </c>
      <c r="AE250" s="241" t="s">
        <v>3850</v>
      </c>
      <c r="AG250" s="374" t="s">
        <v>4556</v>
      </c>
      <c r="AH250" s="382" t="s">
        <v>4557</v>
      </c>
      <c r="AI250" s="374" t="s">
        <v>105</v>
      </c>
    </row>
    <row r="251" spans="1:35" s="194" customFormat="1">
      <c r="A251" s="324">
        <f t="shared" si="4"/>
        <v>248</v>
      </c>
      <c r="B251" s="391" t="s">
        <v>91</v>
      </c>
      <c r="C251" s="78" t="s">
        <v>6668</v>
      </c>
      <c r="D251" s="391" t="s">
        <v>124</v>
      </c>
      <c r="E251" s="404"/>
      <c r="F251" s="393"/>
      <c r="G251" s="698"/>
      <c r="H251" s="393"/>
      <c r="I251" s="393"/>
      <c r="J251" s="832" t="s">
        <v>6667</v>
      </c>
      <c r="K251" s="393"/>
      <c r="L251" s="697"/>
      <c r="M251" s="414"/>
      <c r="N251" s="697"/>
      <c r="O251" s="414"/>
      <c r="P251" s="697"/>
      <c r="Q251" s="414"/>
      <c r="R251" s="414"/>
      <c r="S251" s="751" t="s">
        <v>6729</v>
      </c>
      <c r="T251" s="751" t="s">
        <v>6730</v>
      </c>
      <c r="U251" s="395" t="s">
        <v>119</v>
      </c>
      <c r="V251" s="395"/>
      <c r="W251" s="1474" t="s">
        <v>6760</v>
      </c>
      <c r="X251" s="78"/>
      <c r="Y251" s="565"/>
      <c r="Z251" s="565"/>
      <c r="AA251" s="751"/>
      <c r="AB251" s="741"/>
      <c r="AC251" s="678" t="s">
        <v>216</v>
      </c>
      <c r="AD251" s="678" t="s">
        <v>216</v>
      </c>
      <c r="AE251" s="241"/>
      <c r="AF251" s="1442"/>
      <c r="AG251" s="907"/>
      <c r="AH251" s="415"/>
      <c r="AI251" s="193"/>
    </row>
    <row r="252" spans="1:35" s="194" customFormat="1">
      <c r="A252" s="324">
        <f t="shared" si="4"/>
        <v>249</v>
      </c>
      <c r="B252" s="397" t="s">
        <v>91</v>
      </c>
      <c r="C252" s="66" t="s">
        <v>979</v>
      </c>
      <c r="D252" s="397" t="s">
        <v>131</v>
      </c>
      <c r="E252" s="410"/>
      <c r="F252" s="399"/>
      <c r="G252" s="445"/>
      <c r="H252" s="399"/>
      <c r="I252" s="399"/>
      <c r="J252" s="833"/>
      <c r="K252" s="399" t="s">
        <v>3450</v>
      </c>
      <c r="L252" s="700"/>
      <c r="M252" s="701"/>
      <c r="N252" s="700"/>
      <c r="O252" s="701"/>
      <c r="P252" s="700"/>
      <c r="Q252" s="701"/>
      <c r="R252" s="701"/>
      <c r="S252" s="834" t="s">
        <v>6727</v>
      </c>
      <c r="T252" s="834" t="s">
        <v>6725</v>
      </c>
      <c r="U252" s="402" t="s">
        <v>96</v>
      </c>
      <c r="V252" s="402"/>
      <c r="W252" s="1474" t="s">
        <v>6760</v>
      </c>
      <c r="X252" s="66"/>
      <c r="Y252" s="566"/>
      <c r="Z252" s="566"/>
      <c r="AA252" s="834"/>
      <c r="AB252" s="742"/>
      <c r="AC252" s="703" t="s">
        <v>216</v>
      </c>
      <c r="AD252" s="703" t="s">
        <v>216</v>
      </c>
      <c r="AE252" s="241"/>
      <c r="AF252" s="1442"/>
      <c r="AG252" s="907"/>
      <c r="AH252" s="415"/>
      <c r="AI252" s="193"/>
    </row>
    <row r="253" spans="1:35" s="194" customFormat="1">
      <c r="A253" s="324">
        <f t="shared" si="4"/>
        <v>250</v>
      </c>
      <c r="B253" s="187" t="s">
        <v>91</v>
      </c>
      <c r="C253" s="84" t="s">
        <v>980</v>
      </c>
      <c r="D253" s="187" t="s">
        <v>109</v>
      </c>
      <c r="E253" s="188"/>
      <c r="F253" s="189"/>
      <c r="G253" s="829"/>
      <c r="H253" s="189"/>
      <c r="I253" s="189"/>
      <c r="J253" s="828"/>
      <c r="K253" s="189"/>
      <c r="L253" s="222" t="s">
        <v>2279</v>
      </c>
      <c r="M253" s="236"/>
      <c r="N253" s="222"/>
      <c r="O253" s="236"/>
      <c r="P253" s="222"/>
      <c r="Q253" s="236"/>
      <c r="R253" s="236"/>
      <c r="S253" s="218" t="s">
        <v>6728</v>
      </c>
      <c r="T253" s="218" t="s">
        <v>6726</v>
      </c>
      <c r="U253" s="155" t="s">
        <v>119</v>
      </c>
      <c r="V253" s="155"/>
      <c r="W253" s="1474" t="s">
        <v>6760</v>
      </c>
      <c r="X253" s="84"/>
      <c r="Y253" s="217"/>
      <c r="Z253" s="217"/>
      <c r="AA253" s="218"/>
      <c r="AB253" s="689"/>
      <c r="AC253" s="592" t="s">
        <v>216</v>
      </c>
      <c r="AD253" s="592" t="s">
        <v>216</v>
      </c>
      <c r="AE253" s="241"/>
      <c r="AF253" s="1442"/>
      <c r="AG253" s="907"/>
      <c r="AH253" s="415"/>
      <c r="AI253" s="193"/>
    </row>
    <row r="254" spans="1:35">
      <c r="A254" s="15">
        <f t="shared" si="4"/>
        <v>251</v>
      </c>
      <c r="B254" s="391" t="s">
        <v>91</v>
      </c>
      <c r="C254" s="394" t="s">
        <v>4558</v>
      </c>
      <c r="D254" s="391" t="s">
        <v>124</v>
      </c>
      <c r="E254" s="404"/>
      <c r="F254" s="393"/>
      <c r="G254" s="698"/>
      <c r="H254" s="393"/>
      <c r="I254" s="393"/>
      <c r="J254" s="832" t="s">
        <v>4559</v>
      </c>
      <c r="K254" s="393"/>
      <c r="L254" s="697"/>
      <c r="M254" s="414"/>
      <c r="N254" s="697"/>
      <c r="O254" s="414"/>
      <c r="P254" s="697"/>
      <c r="Q254" s="414"/>
      <c r="R254" s="414"/>
      <c r="S254" s="751" t="s">
        <v>4560</v>
      </c>
      <c r="T254" s="751" t="s">
        <v>4561</v>
      </c>
      <c r="U254" s="395" t="s">
        <v>119</v>
      </c>
      <c r="V254" s="395"/>
      <c r="W254" s="395" t="s">
        <v>253</v>
      </c>
      <c r="X254" s="78" t="s">
        <v>177</v>
      </c>
      <c r="Y254" s="565" t="s">
        <v>177</v>
      </c>
      <c r="Z254" s="565" t="s">
        <v>98</v>
      </c>
      <c r="AA254" s="681" t="s">
        <v>98</v>
      </c>
      <c r="AB254" s="681" t="s">
        <v>98</v>
      </c>
      <c r="AC254" s="678" t="s">
        <v>274</v>
      </c>
      <c r="AD254" s="678" t="s">
        <v>274</v>
      </c>
      <c r="AE254" s="241" t="s">
        <v>163</v>
      </c>
      <c r="AG254" s="592" t="s">
        <v>163</v>
      </c>
      <c r="AH254" s="592" t="s">
        <v>163</v>
      </c>
      <c r="AI254" s="241" t="s">
        <v>163</v>
      </c>
    </row>
    <row r="255" spans="1:35">
      <c r="A255" s="15">
        <f t="shared" si="4"/>
        <v>252</v>
      </c>
      <c r="B255" s="397" t="s">
        <v>4562</v>
      </c>
      <c r="C255" s="66" t="s">
        <v>4442</v>
      </c>
      <c r="D255" s="397" t="s">
        <v>131</v>
      </c>
      <c r="E255" s="410"/>
      <c r="F255" s="399"/>
      <c r="G255" s="445"/>
      <c r="H255" s="399"/>
      <c r="I255" s="399"/>
      <c r="J255" s="833"/>
      <c r="K255" s="399" t="s">
        <v>694</v>
      </c>
      <c r="L255" s="700"/>
      <c r="M255" s="701"/>
      <c r="N255" s="700"/>
      <c r="O255" s="701"/>
      <c r="P255" s="700"/>
      <c r="Q255" s="701"/>
      <c r="R255" s="701"/>
      <c r="S255" s="834" t="s">
        <v>4563</v>
      </c>
      <c r="T255" s="834" t="s">
        <v>4564</v>
      </c>
      <c r="U255" s="402" t="s">
        <v>96</v>
      </c>
      <c r="V255" s="402"/>
      <c r="W255" s="402" t="s">
        <v>753</v>
      </c>
      <c r="X255" s="66" t="s">
        <v>177</v>
      </c>
      <c r="Y255" s="566" t="s">
        <v>177</v>
      </c>
      <c r="Z255" s="566" t="s">
        <v>98</v>
      </c>
      <c r="AA255" s="684" t="s">
        <v>98</v>
      </c>
      <c r="AB255" s="684" t="s">
        <v>98</v>
      </c>
      <c r="AC255" s="703" t="s">
        <v>177</v>
      </c>
      <c r="AD255" s="703" t="s">
        <v>177</v>
      </c>
      <c r="AE255" s="241" t="s">
        <v>163</v>
      </c>
      <c r="AG255" s="592" t="s">
        <v>163</v>
      </c>
      <c r="AH255" s="592" t="s">
        <v>163</v>
      </c>
      <c r="AI255" s="241" t="s">
        <v>163</v>
      </c>
    </row>
    <row r="256" spans="1:35">
      <c r="A256" s="15">
        <f t="shared" si="4"/>
        <v>253</v>
      </c>
      <c r="B256" s="187" t="s">
        <v>91</v>
      </c>
      <c r="C256" s="84" t="s">
        <v>702</v>
      </c>
      <c r="D256" s="187" t="s">
        <v>109</v>
      </c>
      <c r="E256" s="188"/>
      <c r="F256" s="189"/>
      <c r="G256" s="829"/>
      <c r="H256" s="189"/>
      <c r="I256" s="189"/>
      <c r="J256" s="828"/>
      <c r="K256" s="189"/>
      <c r="L256" s="222" t="s">
        <v>703</v>
      </c>
      <c r="M256" s="236"/>
      <c r="N256" s="222"/>
      <c r="O256" s="236"/>
      <c r="P256" s="222"/>
      <c r="Q256" s="236"/>
      <c r="R256" s="236"/>
      <c r="S256" s="218" t="s">
        <v>4565</v>
      </c>
      <c r="T256" s="218" t="s">
        <v>4566</v>
      </c>
      <c r="U256" s="155" t="s">
        <v>119</v>
      </c>
      <c r="V256" s="155"/>
      <c r="W256" s="155" t="s">
        <v>993</v>
      </c>
      <c r="X256" s="84" t="s">
        <v>4567</v>
      </c>
      <c r="Y256" s="217" t="s">
        <v>226</v>
      </c>
      <c r="Z256" s="217" t="s">
        <v>98</v>
      </c>
      <c r="AA256" s="669"/>
      <c r="AB256" s="669"/>
      <c r="AC256" s="592" t="s">
        <v>216</v>
      </c>
      <c r="AD256" s="592" t="s">
        <v>216</v>
      </c>
      <c r="AE256" s="241" t="s">
        <v>3850</v>
      </c>
      <c r="AG256" s="374" t="s">
        <v>4568</v>
      </c>
      <c r="AH256" s="382" t="s">
        <v>4569</v>
      </c>
      <c r="AI256" s="374" t="s">
        <v>105</v>
      </c>
    </row>
    <row r="257" spans="1:35" ht="36">
      <c r="A257" s="15">
        <f t="shared" si="4"/>
        <v>254</v>
      </c>
      <c r="B257" s="391" t="s">
        <v>91</v>
      </c>
      <c r="C257" s="78" t="s">
        <v>4570</v>
      </c>
      <c r="D257" s="391" t="s">
        <v>124</v>
      </c>
      <c r="E257" s="404"/>
      <c r="F257" s="393" t="s">
        <v>4571</v>
      </c>
      <c r="G257" s="393"/>
      <c r="H257" s="393"/>
      <c r="I257" s="393"/>
      <c r="J257" s="393"/>
      <c r="K257" s="393"/>
      <c r="L257" s="393"/>
      <c r="M257" s="393"/>
      <c r="N257" s="393"/>
      <c r="O257" s="393"/>
      <c r="P257" s="393"/>
      <c r="Q257" s="393"/>
      <c r="R257" s="467"/>
      <c r="S257" s="78" t="s">
        <v>7179</v>
      </c>
      <c r="T257" s="78" t="s">
        <v>7194</v>
      </c>
      <c r="U257" s="395" t="s">
        <v>210</v>
      </c>
      <c r="V257" s="395"/>
      <c r="W257" s="395" t="s">
        <v>638</v>
      </c>
      <c r="X257" s="78" t="s">
        <v>98</v>
      </c>
      <c r="Y257" s="565" t="s">
        <v>98</v>
      </c>
      <c r="Z257" s="565" t="s">
        <v>98</v>
      </c>
      <c r="AA257" s="681" t="s">
        <v>114</v>
      </c>
      <c r="AB257" s="681" t="s">
        <v>114</v>
      </c>
      <c r="AC257" s="569" t="s">
        <v>683</v>
      </c>
      <c r="AD257" s="569" t="s">
        <v>683</v>
      </c>
      <c r="AE257" s="241" t="s">
        <v>163</v>
      </c>
      <c r="AG257" s="592" t="s">
        <v>163</v>
      </c>
      <c r="AH257" s="592" t="s">
        <v>163</v>
      </c>
      <c r="AI257" s="241" t="s">
        <v>163</v>
      </c>
    </row>
    <row r="258" spans="1:35" s="381" customFormat="1" ht="45" customHeight="1">
      <c r="A258" s="15">
        <f t="shared" si="4"/>
        <v>255</v>
      </c>
      <c r="B258" s="397" t="s">
        <v>91</v>
      </c>
      <c r="C258" s="66" t="s">
        <v>4572</v>
      </c>
      <c r="D258" s="397" t="s">
        <v>131</v>
      </c>
      <c r="E258" s="410"/>
      <c r="F258" s="399"/>
      <c r="G258" s="399" t="s">
        <v>4573</v>
      </c>
      <c r="H258" s="399"/>
      <c r="I258" s="399"/>
      <c r="J258" s="399"/>
      <c r="K258" s="399"/>
      <c r="L258" s="399"/>
      <c r="M258" s="399"/>
      <c r="N258" s="399"/>
      <c r="O258" s="399"/>
      <c r="P258" s="399"/>
      <c r="Q258" s="399"/>
      <c r="R258" s="492"/>
      <c r="S258" s="66" t="s">
        <v>7180</v>
      </c>
      <c r="T258" s="66" t="s">
        <v>7181</v>
      </c>
      <c r="U258" s="402" t="s">
        <v>96</v>
      </c>
      <c r="V258" s="402"/>
      <c r="W258" s="402" t="s">
        <v>638</v>
      </c>
      <c r="X258" s="66" t="s">
        <v>98</v>
      </c>
      <c r="Y258" s="566" t="s">
        <v>98</v>
      </c>
      <c r="Z258" s="566" t="s">
        <v>98</v>
      </c>
      <c r="AA258" s="684" t="s">
        <v>98</v>
      </c>
      <c r="AB258" s="684" t="s">
        <v>98</v>
      </c>
      <c r="AC258" s="572" t="s">
        <v>98</v>
      </c>
      <c r="AD258" s="572" t="s">
        <v>98</v>
      </c>
      <c r="AE258" s="241" t="s">
        <v>98</v>
      </c>
      <c r="AF258" s="1442" t="s">
        <v>98</v>
      </c>
      <c r="AG258" s="592" t="s">
        <v>98</v>
      </c>
      <c r="AH258" s="592" t="s">
        <v>98</v>
      </c>
      <c r="AI258" s="241" t="s">
        <v>98</v>
      </c>
    </row>
    <row r="259" spans="1:35" s="396" customFormat="1">
      <c r="A259" s="15">
        <f t="shared" si="4"/>
        <v>256</v>
      </c>
      <c r="B259" s="391" t="s">
        <v>91</v>
      </c>
      <c r="C259" s="78" t="s">
        <v>4574</v>
      </c>
      <c r="D259" s="391" t="s">
        <v>124</v>
      </c>
      <c r="E259" s="404"/>
      <c r="F259" s="393"/>
      <c r="G259" s="393"/>
      <c r="H259" s="393" t="s">
        <v>4575</v>
      </c>
      <c r="I259" s="393"/>
      <c r="J259" s="393"/>
      <c r="K259" s="393"/>
      <c r="L259" s="393"/>
      <c r="M259" s="393"/>
      <c r="N259" s="393"/>
      <c r="O259" s="393"/>
      <c r="P259" s="393"/>
      <c r="Q259" s="393"/>
      <c r="R259" s="467"/>
      <c r="S259" s="78" t="s">
        <v>7182</v>
      </c>
      <c r="T259" s="78" t="s">
        <v>7183</v>
      </c>
      <c r="U259" s="395" t="s">
        <v>128</v>
      </c>
      <c r="V259" s="395"/>
      <c r="W259" s="395" t="s">
        <v>638</v>
      </c>
      <c r="X259" s="78" t="s">
        <v>98</v>
      </c>
      <c r="Y259" s="565" t="s">
        <v>98</v>
      </c>
      <c r="Z259" s="565" t="s">
        <v>98</v>
      </c>
      <c r="AA259" s="565" t="s">
        <v>98</v>
      </c>
      <c r="AB259" s="565" t="s">
        <v>98</v>
      </c>
      <c r="AC259" s="569" t="s">
        <v>683</v>
      </c>
      <c r="AD259" s="569" t="s">
        <v>683</v>
      </c>
      <c r="AE259" s="241" t="s">
        <v>98</v>
      </c>
      <c r="AF259" s="1442" t="s">
        <v>98</v>
      </c>
      <c r="AG259" s="592" t="s">
        <v>98</v>
      </c>
      <c r="AH259" s="592" t="s">
        <v>98</v>
      </c>
      <c r="AI259" s="241" t="s">
        <v>98</v>
      </c>
    </row>
    <row r="260" spans="1:35" s="381" customFormat="1" ht="32.25" customHeight="1">
      <c r="A260" s="15">
        <f t="shared" si="4"/>
        <v>257</v>
      </c>
      <c r="B260" s="397" t="s">
        <v>91</v>
      </c>
      <c r="C260" s="66" t="s">
        <v>4576</v>
      </c>
      <c r="D260" s="397" t="s">
        <v>131</v>
      </c>
      <c r="E260" s="410"/>
      <c r="F260" s="399"/>
      <c r="G260" s="399"/>
      <c r="H260" s="399"/>
      <c r="I260" s="399" t="s">
        <v>4577</v>
      </c>
      <c r="J260" s="399"/>
      <c r="K260" s="399"/>
      <c r="L260" s="399"/>
      <c r="M260" s="399"/>
      <c r="N260" s="399"/>
      <c r="O260" s="399"/>
      <c r="P260" s="399"/>
      <c r="Q260" s="399"/>
      <c r="R260" s="492"/>
      <c r="S260" s="66" t="s">
        <v>4578</v>
      </c>
      <c r="T260" s="66" t="s">
        <v>7186</v>
      </c>
      <c r="U260" s="402" t="s">
        <v>96</v>
      </c>
      <c r="V260" s="402"/>
      <c r="W260" s="402" t="s">
        <v>638</v>
      </c>
      <c r="X260" s="66" t="s">
        <v>98</v>
      </c>
      <c r="Y260" s="566" t="s">
        <v>98</v>
      </c>
      <c r="Z260" s="566" t="s">
        <v>98</v>
      </c>
      <c r="AA260" s="566" t="s">
        <v>98</v>
      </c>
      <c r="AB260" s="566" t="s">
        <v>98</v>
      </c>
      <c r="AC260" s="572" t="s">
        <v>114</v>
      </c>
      <c r="AD260" s="572" t="s">
        <v>114</v>
      </c>
      <c r="AE260" s="241" t="s">
        <v>98</v>
      </c>
      <c r="AF260" s="1442" t="s">
        <v>98</v>
      </c>
      <c r="AG260" s="592" t="s">
        <v>98</v>
      </c>
      <c r="AH260" s="592" t="s">
        <v>98</v>
      </c>
      <c r="AI260" s="241" t="s">
        <v>98</v>
      </c>
    </row>
    <row r="261" spans="1:35">
      <c r="A261" s="15">
        <f t="shared" si="4"/>
        <v>258</v>
      </c>
      <c r="B261" s="187" t="s">
        <v>91</v>
      </c>
      <c r="C261" s="84" t="s">
        <v>4579</v>
      </c>
      <c r="D261" s="187" t="s">
        <v>109</v>
      </c>
      <c r="E261" s="188"/>
      <c r="F261" s="189"/>
      <c r="G261" s="189"/>
      <c r="H261" s="189"/>
      <c r="I261" s="189"/>
      <c r="J261" s="189" t="s">
        <v>4580</v>
      </c>
      <c r="K261" s="189"/>
      <c r="L261" s="189"/>
      <c r="M261" s="189"/>
      <c r="N261" s="189"/>
      <c r="O261" s="189"/>
      <c r="P261" s="189"/>
      <c r="Q261" s="189"/>
      <c r="R261" s="495"/>
      <c r="S261" s="84" t="s">
        <v>6860</v>
      </c>
      <c r="T261" s="84" t="s">
        <v>7184</v>
      </c>
      <c r="U261" s="155" t="s">
        <v>128</v>
      </c>
      <c r="V261" s="155"/>
      <c r="W261" s="155" t="s">
        <v>638</v>
      </c>
      <c r="X261" s="84" t="s">
        <v>98</v>
      </c>
      <c r="Y261" s="217" t="s">
        <v>98</v>
      </c>
      <c r="Z261" s="217" t="s">
        <v>98</v>
      </c>
      <c r="AA261" s="692" t="s">
        <v>98</v>
      </c>
      <c r="AB261" s="692" t="s">
        <v>98</v>
      </c>
      <c r="AC261" s="592" t="s">
        <v>107</v>
      </c>
      <c r="AD261" s="592" t="s">
        <v>107</v>
      </c>
      <c r="AE261" s="241"/>
      <c r="AF261" s="2017">
        <v>1</v>
      </c>
      <c r="AG261" s="592" t="s">
        <v>98</v>
      </c>
      <c r="AH261" s="592" t="s">
        <v>98</v>
      </c>
      <c r="AI261" s="241" t="s">
        <v>98</v>
      </c>
    </row>
    <row r="262" spans="1:35" ht="36">
      <c r="A262" s="15">
        <f t="shared" si="4"/>
        <v>259</v>
      </c>
      <c r="B262" s="187" t="s">
        <v>91</v>
      </c>
      <c r="C262" s="84" t="s">
        <v>4581</v>
      </c>
      <c r="D262" s="187" t="s">
        <v>109</v>
      </c>
      <c r="E262" s="188"/>
      <c r="F262" s="189"/>
      <c r="G262" s="189"/>
      <c r="H262" s="189"/>
      <c r="I262" s="189"/>
      <c r="J262" s="189" t="s">
        <v>4582</v>
      </c>
      <c r="K262" s="189"/>
      <c r="L262" s="189"/>
      <c r="M262" s="189"/>
      <c r="N262" s="189"/>
      <c r="O262" s="189"/>
      <c r="P262" s="189"/>
      <c r="Q262" s="189"/>
      <c r="R262" s="495"/>
      <c r="S262" s="84" t="s">
        <v>4583</v>
      </c>
      <c r="T262" s="84" t="s">
        <v>7177</v>
      </c>
      <c r="U262" s="520" t="s">
        <v>105</v>
      </c>
      <c r="V262" s="520"/>
      <c r="W262" s="155" t="s">
        <v>638</v>
      </c>
      <c r="X262" s="84" t="s">
        <v>254</v>
      </c>
      <c r="Y262" s="217" t="s">
        <v>142</v>
      </c>
      <c r="Z262" s="217" t="s">
        <v>227</v>
      </c>
      <c r="AA262" s="692" t="s">
        <v>98</v>
      </c>
      <c r="AB262" s="692"/>
      <c r="AC262" s="592" t="s">
        <v>229</v>
      </c>
      <c r="AD262" s="592" t="s">
        <v>229</v>
      </c>
      <c r="AE262" s="241" t="s">
        <v>98</v>
      </c>
      <c r="AF262" s="1442">
        <v>1</v>
      </c>
      <c r="AG262" s="592" t="s">
        <v>98</v>
      </c>
      <c r="AH262" s="592" t="s">
        <v>98</v>
      </c>
      <c r="AI262" s="241" t="s">
        <v>98</v>
      </c>
    </row>
    <row r="263" spans="1:35" s="194" customFormat="1" ht="36">
      <c r="A263" s="324">
        <f t="shared" si="4"/>
        <v>260</v>
      </c>
      <c r="B263" s="187" t="s">
        <v>267</v>
      </c>
      <c r="C263" s="84" t="s">
        <v>7392</v>
      </c>
      <c r="D263" s="187" t="s">
        <v>109</v>
      </c>
      <c r="E263" s="188"/>
      <c r="F263" s="189"/>
      <c r="G263" s="189"/>
      <c r="H263" s="189"/>
      <c r="I263" s="189"/>
      <c r="J263" s="189" t="s">
        <v>7311</v>
      </c>
      <c r="K263" s="191"/>
      <c r="L263" s="191"/>
      <c r="M263" s="191"/>
      <c r="N263" s="191"/>
      <c r="O263" s="191"/>
      <c r="P263" s="191"/>
      <c r="Q263" s="191"/>
      <c r="R263" s="191"/>
      <c r="S263" s="84" t="s">
        <v>7396</v>
      </c>
      <c r="T263" s="84" t="s">
        <v>7397</v>
      </c>
      <c r="U263" s="520" t="s">
        <v>105</v>
      </c>
      <c r="V263" s="520"/>
      <c r="W263" s="1472" t="s">
        <v>6778</v>
      </c>
      <c r="X263" s="84" t="s">
        <v>7393</v>
      </c>
      <c r="Y263" s="217" t="s">
        <v>226</v>
      </c>
      <c r="Z263" s="217" t="s">
        <v>227</v>
      </c>
      <c r="AA263" s="2236"/>
      <c r="AB263" s="2236"/>
      <c r="AC263" s="717" t="s">
        <v>229</v>
      </c>
      <c r="AD263" s="717" t="s">
        <v>229</v>
      </c>
      <c r="AE263" s="241"/>
      <c r="AF263" s="505"/>
      <c r="AG263" s="592"/>
      <c r="AH263" s="807"/>
      <c r="AI263" s="241"/>
    </row>
    <row r="264" spans="1:35" ht="30" customHeight="1">
      <c r="A264" s="15">
        <f t="shared" si="4"/>
        <v>261</v>
      </c>
      <c r="B264" s="391" t="s">
        <v>91</v>
      </c>
      <c r="C264" s="493" t="s">
        <v>4584</v>
      </c>
      <c r="D264" s="391" t="s">
        <v>124</v>
      </c>
      <c r="E264" s="404"/>
      <c r="F264" s="393"/>
      <c r="G264" s="393"/>
      <c r="H264" s="393"/>
      <c r="I264" s="393"/>
      <c r="J264" s="393" t="s">
        <v>4585</v>
      </c>
      <c r="K264" s="406"/>
      <c r="L264" s="406"/>
      <c r="M264" s="406"/>
      <c r="N264" s="406"/>
      <c r="O264" s="406"/>
      <c r="P264" s="406"/>
      <c r="Q264" s="406"/>
      <c r="R264" s="406"/>
      <c r="S264" s="78" t="s">
        <v>7185</v>
      </c>
      <c r="T264" s="78" t="s">
        <v>7178</v>
      </c>
      <c r="U264" s="395" t="s">
        <v>317</v>
      </c>
      <c r="V264" s="395"/>
      <c r="W264" s="395" t="s">
        <v>638</v>
      </c>
      <c r="X264" s="78" t="s">
        <v>98</v>
      </c>
      <c r="Y264" s="565" t="s">
        <v>98</v>
      </c>
      <c r="Z264" s="565" t="s">
        <v>98</v>
      </c>
      <c r="AA264" s="565" t="s">
        <v>98</v>
      </c>
      <c r="AB264" s="565"/>
      <c r="AC264" s="569" t="s">
        <v>274</v>
      </c>
      <c r="AD264" s="569" t="s">
        <v>274</v>
      </c>
      <c r="AE264" s="241" t="s">
        <v>98</v>
      </c>
      <c r="AF264" s="1442" t="s">
        <v>98</v>
      </c>
      <c r="AG264" s="592" t="s">
        <v>98</v>
      </c>
      <c r="AH264" s="592" t="s">
        <v>98</v>
      </c>
      <c r="AI264" s="241" t="s">
        <v>98</v>
      </c>
    </row>
    <row r="265" spans="1:35" s="194" customFormat="1">
      <c r="A265" s="15">
        <f t="shared" si="4"/>
        <v>262</v>
      </c>
      <c r="B265" s="397" t="s">
        <v>91</v>
      </c>
      <c r="C265" s="494" t="s">
        <v>758</v>
      </c>
      <c r="D265" s="397" t="s">
        <v>131</v>
      </c>
      <c r="E265" s="410"/>
      <c r="F265" s="399"/>
      <c r="G265" s="399"/>
      <c r="H265" s="399"/>
      <c r="I265" s="399"/>
      <c r="J265" s="401"/>
      <c r="K265" s="399" t="s">
        <v>319</v>
      </c>
      <c r="L265" s="399"/>
      <c r="M265" s="399"/>
      <c r="N265" s="399"/>
      <c r="O265" s="399"/>
      <c r="P265" s="399"/>
      <c r="Q265" s="399"/>
      <c r="R265" s="492"/>
      <c r="S265" s="66" t="s">
        <v>7187</v>
      </c>
      <c r="T265" s="66" t="s">
        <v>7176</v>
      </c>
      <c r="U265" s="402" t="s">
        <v>135</v>
      </c>
      <c r="V265" s="402"/>
      <c r="W265" s="402" t="s">
        <v>638</v>
      </c>
      <c r="X265" s="66" t="s">
        <v>98</v>
      </c>
      <c r="Y265" s="566" t="s">
        <v>98</v>
      </c>
      <c r="Z265" s="566" t="s">
        <v>98</v>
      </c>
      <c r="AA265" s="566" t="s">
        <v>98</v>
      </c>
      <c r="AB265" s="566"/>
      <c r="AC265" s="572" t="s">
        <v>98</v>
      </c>
      <c r="AD265" s="572" t="s">
        <v>98</v>
      </c>
      <c r="AE265" s="241" t="s">
        <v>98</v>
      </c>
      <c r="AF265" s="1442" t="s">
        <v>98</v>
      </c>
      <c r="AG265" s="592" t="s">
        <v>98</v>
      </c>
      <c r="AH265" s="592" t="s">
        <v>98</v>
      </c>
      <c r="AI265" s="241" t="s">
        <v>98</v>
      </c>
    </row>
    <row r="266" spans="1:35" s="194" customFormat="1" ht="36">
      <c r="A266" s="15">
        <f t="shared" si="4"/>
        <v>263</v>
      </c>
      <c r="B266" s="187" t="s">
        <v>91</v>
      </c>
      <c r="C266" s="227" t="s">
        <v>323</v>
      </c>
      <c r="D266" s="187" t="s">
        <v>109</v>
      </c>
      <c r="E266" s="188"/>
      <c r="F266" s="189"/>
      <c r="G266" s="189"/>
      <c r="H266" s="189"/>
      <c r="I266" s="189"/>
      <c r="J266" s="189"/>
      <c r="K266" s="189"/>
      <c r="L266" s="189" t="s">
        <v>761</v>
      </c>
      <c r="M266" s="189"/>
      <c r="N266" s="189"/>
      <c r="O266" s="189"/>
      <c r="P266" s="189"/>
      <c r="Q266" s="189"/>
      <c r="R266" s="228"/>
      <c r="S266" s="187" t="s">
        <v>7188</v>
      </c>
      <c r="T266" s="84" t="s">
        <v>7191</v>
      </c>
      <c r="U266" s="155" t="s">
        <v>113</v>
      </c>
      <c r="V266" s="155"/>
      <c r="W266" s="155" t="s">
        <v>638</v>
      </c>
      <c r="X266" s="84"/>
      <c r="Y266" s="155"/>
      <c r="Z266" s="155" t="s">
        <v>98</v>
      </c>
      <c r="AA266" s="669" t="s">
        <v>98</v>
      </c>
      <c r="AB266" s="669"/>
      <c r="AC266" s="570" t="s">
        <v>216</v>
      </c>
      <c r="AD266" s="570" t="s">
        <v>216</v>
      </c>
      <c r="AE266" s="241" t="s">
        <v>98</v>
      </c>
      <c r="AF266" s="1442" t="s">
        <v>98</v>
      </c>
      <c r="AG266" s="592" t="s">
        <v>98</v>
      </c>
      <c r="AH266" s="592" t="s">
        <v>98</v>
      </c>
      <c r="AI266" s="241" t="s">
        <v>98</v>
      </c>
    </row>
    <row r="267" spans="1:35" s="194" customFormat="1" ht="45" customHeight="1">
      <c r="A267" s="15">
        <f>ROW()-ROW(A$3)</f>
        <v>264</v>
      </c>
      <c r="B267" s="187" t="s">
        <v>91</v>
      </c>
      <c r="C267" s="227" t="s">
        <v>327</v>
      </c>
      <c r="D267" s="187" t="s">
        <v>109</v>
      </c>
      <c r="E267" s="188"/>
      <c r="F267" s="189"/>
      <c r="G267" s="189"/>
      <c r="H267" s="189"/>
      <c r="I267" s="189"/>
      <c r="J267" s="189"/>
      <c r="K267" s="189"/>
      <c r="L267" s="189" t="s">
        <v>764</v>
      </c>
      <c r="M267" s="189"/>
      <c r="N267" s="189"/>
      <c r="O267" s="189"/>
      <c r="P267" s="189"/>
      <c r="Q267" s="189"/>
      <c r="R267" s="495"/>
      <c r="S267" s="187" t="s">
        <v>7189</v>
      </c>
      <c r="T267" s="84" t="s">
        <v>7192</v>
      </c>
      <c r="U267" s="155" t="s">
        <v>113</v>
      </c>
      <c r="V267" s="155"/>
      <c r="W267" s="155" t="s">
        <v>638</v>
      </c>
      <c r="X267" s="84"/>
      <c r="Y267" s="217"/>
      <c r="Z267" s="217" t="s">
        <v>98</v>
      </c>
      <c r="AA267" s="669"/>
      <c r="AB267" s="669"/>
      <c r="AC267" s="592" t="s">
        <v>216</v>
      </c>
      <c r="AD267" s="592" t="s">
        <v>216</v>
      </c>
      <c r="AE267" s="241"/>
      <c r="AF267" s="1442" t="s">
        <v>98</v>
      </c>
      <c r="AG267" s="193" t="s">
        <v>98</v>
      </c>
      <c r="AH267" s="187" t="s">
        <v>98</v>
      </c>
      <c r="AI267" s="193" t="s">
        <v>98</v>
      </c>
    </row>
    <row r="268" spans="1:35" s="194" customFormat="1" ht="41.5" customHeight="1">
      <c r="A268" s="15">
        <f t="shared" si="4"/>
        <v>265</v>
      </c>
      <c r="B268" s="187" t="s">
        <v>91</v>
      </c>
      <c r="C268" s="187" t="s">
        <v>767</v>
      </c>
      <c r="D268" s="187" t="s">
        <v>109</v>
      </c>
      <c r="E268" s="188"/>
      <c r="F268" s="189"/>
      <c r="G268" s="189"/>
      <c r="H268" s="189"/>
      <c r="I268" s="189"/>
      <c r="J268" s="189"/>
      <c r="K268" s="189"/>
      <c r="L268" s="189" t="s">
        <v>768</v>
      </c>
      <c r="M268" s="189"/>
      <c r="N268" s="189"/>
      <c r="O268" s="189"/>
      <c r="P268" s="189"/>
      <c r="Q268" s="189"/>
      <c r="R268" s="495"/>
      <c r="S268" s="84" t="s">
        <v>7190</v>
      </c>
      <c r="T268" s="84" t="s">
        <v>7193</v>
      </c>
      <c r="U268" s="155" t="s">
        <v>113</v>
      </c>
      <c r="V268" s="155"/>
      <c r="W268" s="155" t="s">
        <v>638</v>
      </c>
      <c r="X268" s="84" t="s">
        <v>98</v>
      </c>
      <c r="Y268" s="217" t="s">
        <v>98</v>
      </c>
      <c r="Z268" s="217" t="s">
        <v>98</v>
      </c>
      <c r="AA268" s="696" t="s">
        <v>98</v>
      </c>
      <c r="AB268" s="696"/>
      <c r="AC268" s="592" t="s">
        <v>107</v>
      </c>
      <c r="AD268" s="592" t="s">
        <v>107</v>
      </c>
      <c r="AE268" s="241" t="s">
        <v>98</v>
      </c>
      <c r="AF268" s="1442" t="s">
        <v>98</v>
      </c>
      <c r="AG268" s="592" t="s">
        <v>98</v>
      </c>
      <c r="AH268" s="592" t="s">
        <v>98</v>
      </c>
      <c r="AI268" s="241" t="s">
        <v>98</v>
      </c>
    </row>
    <row r="269" spans="1:35" s="409" customFormat="1" ht="28" customHeight="1">
      <c r="A269" s="15">
        <f t="shared" si="4"/>
        <v>266</v>
      </c>
      <c r="B269" s="391" t="s">
        <v>91</v>
      </c>
      <c r="C269" s="449" t="s">
        <v>4586</v>
      </c>
      <c r="D269" s="391" t="s">
        <v>124</v>
      </c>
      <c r="E269" s="404"/>
      <c r="F269" s="393"/>
      <c r="G269" s="393"/>
      <c r="H269" s="393"/>
      <c r="I269" s="393"/>
      <c r="J269" s="405" t="s">
        <v>4587</v>
      </c>
      <c r="K269" s="477"/>
      <c r="L269" s="406"/>
      <c r="M269" s="477"/>
      <c r="N269" s="477"/>
      <c r="O269" s="477"/>
      <c r="P269" s="477"/>
      <c r="Q269" s="477"/>
      <c r="R269" s="478"/>
      <c r="S269" s="78" t="s">
        <v>7220</v>
      </c>
      <c r="T269" s="78" t="s">
        <v>7221</v>
      </c>
      <c r="U269" s="395" t="s">
        <v>834</v>
      </c>
      <c r="V269" s="395"/>
      <c r="W269" s="395" t="s">
        <v>638</v>
      </c>
      <c r="X269" s="78" t="s">
        <v>98</v>
      </c>
      <c r="Y269" s="565" t="s">
        <v>98</v>
      </c>
      <c r="Z269" s="565" t="s">
        <v>98</v>
      </c>
      <c r="AA269" s="681" t="s">
        <v>98</v>
      </c>
      <c r="AB269" s="681"/>
      <c r="AC269" s="678" t="s">
        <v>274</v>
      </c>
      <c r="AD269" s="678" t="s">
        <v>274</v>
      </c>
      <c r="AE269" s="241" t="s">
        <v>98</v>
      </c>
      <c r="AF269" s="1442" t="s">
        <v>98</v>
      </c>
      <c r="AG269" s="592" t="s">
        <v>98</v>
      </c>
      <c r="AH269" s="592" t="s">
        <v>98</v>
      </c>
      <c r="AI269" s="241" t="s">
        <v>98</v>
      </c>
    </row>
    <row r="270" spans="1:35" s="412" customFormat="1" ht="30.5" customHeight="1">
      <c r="A270" s="15">
        <f t="shared" si="4"/>
        <v>267</v>
      </c>
      <c r="B270" s="397" t="s">
        <v>91</v>
      </c>
      <c r="C270" s="494" t="s">
        <v>3812</v>
      </c>
      <c r="D270" s="397" t="s">
        <v>131</v>
      </c>
      <c r="E270" s="410"/>
      <c r="F270" s="399"/>
      <c r="G270" s="399"/>
      <c r="H270" s="399"/>
      <c r="I270" s="399"/>
      <c r="J270" s="400"/>
      <c r="K270" s="401" t="s">
        <v>483</v>
      </c>
      <c r="L270" s="401"/>
      <c r="M270" s="401"/>
      <c r="N270" s="401"/>
      <c r="O270" s="401"/>
      <c r="P270" s="401"/>
      <c r="Q270" s="401"/>
      <c r="R270" s="401"/>
      <c r="S270" s="66" t="s">
        <v>7227</v>
      </c>
      <c r="T270" s="66" t="s">
        <v>7228</v>
      </c>
      <c r="U270" s="402" t="s">
        <v>1116</v>
      </c>
      <c r="V270" s="402"/>
      <c r="W270" s="402" t="s">
        <v>638</v>
      </c>
      <c r="X270" s="66" t="s">
        <v>98</v>
      </c>
      <c r="Y270" s="566" t="s">
        <v>98</v>
      </c>
      <c r="Z270" s="566" t="s">
        <v>98</v>
      </c>
      <c r="AA270" s="684" t="s">
        <v>98</v>
      </c>
      <c r="AB270" s="684"/>
      <c r="AC270" s="703" t="s">
        <v>98</v>
      </c>
      <c r="AD270" s="703" t="s">
        <v>98</v>
      </c>
      <c r="AE270" s="241" t="s">
        <v>98</v>
      </c>
      <c r="AF270" s="1442" t="s">
        <v>98</v>
      </c>
      <c r="AG270" s="592" t="s">
        <v>98</v>
      </c>
      <c r="AH270" s="592" t="s">
        <v>98</v>
      </c>
      <c r="AI270" s="241" t="s">
        <v>98</v>
      </c>
    </row>
    <row r="271" spans="1:35" s="194" customFormat="1" ht="30.5" customHeight="1">
      <c r="A271" s="15">
        <f t="shared" si="4"/>
        <v>268</v>
      </c>
      <c r="B271" s="187" t="s">
        <v>91</v>
      </c>
      <c r="C271" s="227" t="s">
        <v>980</v>
      </c>
      <c r="D271" s="187" t="s">
        <v>109</v>
      </c>
      <c r="E271" s="188"/>
      <c r="F271" s="189"/>
      <c r="G271" s="189"/>
      <c r="H271" s="189"/>
      <c r="I271" s="189"/>
      <c r="J271" s="189"/>
      <c r="K271" s="189"/>
      <c r="L271" s="191" t="s">
        <v>487</v>
      </c>
      <c r="M271" s="191"/>
      <c r="N271" s="189"/>
      <c r="O271" s="191"/>
      <c r="P271" s="189"/>
      <c r="Q271" s="191"/>
      <c r="R271" s="191"/>
      <c r="S271" s="84" t="s">
        <v>7229</v>
      </c>
      <c r="T271" s="84" t="s">
        <v>7226</v>
      </c>
      <c r="U271" s="155" t="s">
        <v>4047</v>
      </c>
      <c r="V271" s="155"/>
      <c r="W271" s="155" t="s">
        <v>638</v>
      </c>
      <c r="X271" s="84" t="s">
        <v>98</v>
      </c>
      <c r="Y271" s="217" t="s">
        <v>98</v>
      </c>
      <c r="Z271" s="217" t="s">
        <v>98</v>
      </c>
      <c r="AA271" s="669" t="s">
        <v>98</v>
      </c>
      <c r="AB271" s="669"/>
      <c r="AC271" s="592" t="s">
        <v>726</v>
      </c>
      <c r="AD271" s="592" t="s">
        <v>726</v>
      </c>
      <c r="AE271" s="241" t="s">
        <v>98</v>
      </c>
      <c r="AF271" s="1442">
        <v>1</v>
      </c>
      <c r="AG271" s="592" t="s">
        <v>98</v>
      </c>
      <c r="AH271" s="805" t="s">
        <v>98</v>
      </c>
      <c r="AI271" s="241" t="s">
        <v>98</v>
      </c>
    </row>
    <row r="272" spans="1:35" s="194" customFormat="1" ht="28.5" customHeight="1">
      <c r="A272" s="15">
        <f t="shared" si="4"/>
        <v>269</v>
      </c>
      <c r="B272" s="187" t="s">
        <v>91</v>
      </c>
      <c r="C272" s="227" t="s">
        <v>490</v>
      </c>
      <c r="D272" s="187" t="s">
        <v>109</v>
      </c>
      <c r="E272" s="188"/>
      <c r="F272" s="189"/>
      <c r="G272" s="189"/>
      <c r="H272" s="189"/>
      <c r="I272" s="189"/>
      <c r="J272" s="189"/>
      <c r="K272" s="189"/>
      <c r="L272" s="191" t="s">
        <v>491</v>
      </c>
      <c r="M272" s="191"/>
      <c r="N272" s="191"/>
      <c r="O272" s="191"/>
      <c r="P272" s="191"/>
      <c r="Q272" s="191"/>
      <c r="R272" s="191"/>
      <c r="S272" s="84" t="s">
        <v>7230</v>
      </c>
      <c r="T272" s="84" t="s">
        <v>7222</v>
      </c>
      <c r="U272" s="155" t="s">
        <v>834</v>
      </c>
      <c r="V272" s="155"/>
      <c r="W272" s="155" t="s">
        <v>638</v>
      </c>
      <c r="X272" s="84"/>
      <c r="Y272" s="217"/>
      <c r="Z272" s="217" t="s">
        <v>98</v>
      </c>
      <c r="AA272" s="218" t="s">
        <v>98</v>
      </c>
      <c r="AB272" s="218"/>
      <c r="AC272" s="695" t="s">
        <v>710</v>
      </c>
      <c r="AD272" s="695" t="s">
        <v>710</v>
      </c>
      <c r="AE272" s="241" t="s">
        <v>98</v>
      </c>
      <c r="AF272" s="1442" t="s">
        <v>98</v>
      </c>
      <c r="AG272" s="592" t="s">
        <v>98</v>
      </c>
      <c r="AH272" s="805" t="s">
        <v>98</v>
      </c>
      <c r="AI272" s="241" t="s">
        <v>98</v>
      </c>
    </row>
    <row r="273" spans="1:35" s="194" customFormat="1" ht="26" customHeight="1">
      <c r="A273" s="15">
        <f t="shared" si="4"/>
        <v>270</v>
      </c>
      <c r="B273" s="187" t="s">
        <v>91</v>
      </c>
      <c r="C273" s="187" t="s">
        <v>494</v>
      </c>
      <c r="D273" s="187" t="s">
        <v>109</v>
      </c>
      <c r="E273" s="188"/>
      <c r="F273" s="189"/>
      <c r="G273" s="189"/>
      <c r="H273" s="189"/>
      <c r="I273" s="189"/>
      <c r="J273" s="189"/>
      <c r="K273" s="189"/>
      <c r="L273" s="189" t="s">
        <v>495</v>
      </c>
      <c r="M273" s="189"/>
      <c r="N273" s="189"/>
      <c r="O273" s="189"/>
      <c r="P273" s="189"/>
      <c r="Q273" s="189"/>
      <c r="R273" s="189"/>
      <c r="S273" s="84" t="s">
        <v>7231</v>
      </c>
      <c r="T273" s="84" t="s">
        <v>7223</v>
      </c>
      <c r="U273" s="155" t="s">
        <v>119</v>
      </c>
      <c r="V273" s="155"/>
      <c r="W273" s="155" t="s">
        <v>638</v>
      </c>
      <c r="X273" s="432" t="s">
        <v>99</v>
      </c>
      <c r="Y273" s="431" t="s">
        <v>99</v>
      </c>
      <c r="Z273" s="431" t="s">
        <v>98</v>
      </c>
      <c r="AA273" s="218"/>
      <c r="AB273" s="218"/>
      <c r="AC273" s="431" t="s">
        <v>216</v>
      </c>
      <c r="AD273" s="431" t="s">
        <v>216</v>
      </c>
      <c r="AE273" s="241" t="s">
        <v>98</v>
      </c>
      <c r="AF273" s="1442" t="s">
        <v>98</v>
      </c>
      <c r="AG273" s="592" t="s">
        <v>98</v>
      </c>
      <c r="AH273" s="805" t="s">
        <v>98</v>
      </c>
      <c r="AI273" s="241" t="s">
        <v>98</v>
      </c>
    </row>
    <row r="274" spans="1:35" s="194" customFormat="1" ht="25.5" customHeight="1">
      <c r="A274" s="15">
        <f t="shared" si="4"/>
        <v>271</v>
      </c>
      <c r="B274" s="187" t="s">
        <v>91</v>
      </c>
      <c r="C274" s="84" t="s">
        <v>2979</v>
      </c>
      <c r="D274" s="187" t="s">
        <v>109</v>
      </c>
      <c r="E274" s="188"/>
      <c r="F274" s="189"/>
      <c r="G274" s="189"/>
      <c r="H274" s="189"/>
      <c r="I274" s="189"/>
      <c r="J274" s="189"/>
      <c r="K274" s="189"/>
      <c r="L274" s="191" t="s">
        <v>4588</v>
      </c>
      <c r="M274" s="191"/>
      <c r="N274" s="191"/>
      <c r="O274" s="191"/>
      <c r="P274" s="191"/>
      <c r="Q274" s="191"/>
      <c r="R274" s="191"/>
      <c r="S274" s="84" t="s">
        <v>7218</v>
      </c>
      <c r="T274" s="84" t="s">
        <v>7224</v>
      </c>
      <c r="U274" s="155" t="s">
        <v>119</v>
      </c>
      <c r="V274" s="155"/>
      <c r="W274" s="155" t="s">
        <v>638</v>
      </c>
      <c r="X274" s="694" t="s">
        <v>234</v>
      </c>
      <c r="Y274" s="695" t="s">
        <v>226</v>
      </c>
      <c r="Z274" s="695" t="s">
        <v>227</v>
      </c>
      <c r="AA274" s="218"/>
      <c r="AB274" s="218"/>
      <c r="AC274" s="695" t="s">
        <v>710</v>
      </c>
      <c r="AD274" s="695" t="s">
        <v>710</v>
      </c>
      <c r="AE274" s="241" t="s">
        <v>98</v>
      </c>
      <c r="AF274" s="1442" t="s">
        <v>98</v>
      </c>
      <c r="AG274" s="592" t="s">
        <v>98</v>
      </c>
      <c r="AH274" s="805" t="s">
        <v>98</v>
      </c>
      <c r="AI274" s="241" t="s">
        <v>98</v>
      </c>
    </row>
    <row r="275" spans="1:35" s="194" customFormat="1" ht="30" customHeight="1">
      <c r="A275" s="15">
        <f t="shared" si="4"/>
        <v>272</v>
      </c>
      <c r="B275" s="187" t="s">
        <v>91</v>
      </c>
      <c r="C275" s="383" t="s">
        <v>507</v>
      </c>
      <c r="D275" s="187" t="s">
        <v>109</v>
      </c>
      <c r="E275" s="188"/>
      <c r="F275" s="189"/>
      <c r="G275" s="189"/>
      <c r="H275" s="189"/>
      <c r="I275" s="189"/>
      <c r="J275" s="189"/>
      <c r="K275" s="189"/>
      <c r="L275" s="191" t="s">
        <v>508</v>
      </c>
      <c r="M275" s="191"/>
      <c r="N275" s="191"/>
      <c r="O275" s="191"/>
      <c r="P275" s="191"/>
      <c r="Q275" s="191"/>
      <c r="R275" s="191"/>
      <c r="S275" s="84" t="s">
        <v>7219</v>
      </c>
      <c r="T275" s="84" t="s">
        <v>7225</v>
      </c>
      <c r="U275" s="155" t="s">
        <v>119</v>
      </c>
      <c r="V275" s="155"/>
      <c r="W275" s="155" t="s">
        <v>638</v>
      </c>
      <c r="X275" s="694" t="s">
        <v>254</v>
      </c>
      <c r="Y275" s="695" t="s">
        <v>142</v>
      </c>
      <c r="Z275" s="695" t="s">
        <v>227</v>
      </c>
      <c r="AA275" s="218"/>
      <c r="AB275" s="218"/>
      <c r="AC275" s="695" t="s">
        <v>710</v>
      </c>
      <c r="AD275" s="695" t="s">
        <v>710</v>
      </c>
      <c r="AE275" s="241" t="s">
        <v>98</v>
      </c>
      <c r="AF275" s="1442" t="s">
        <v>98</v>
      </c>
      <c r="AG275" s="592" t="s">
        <v>98</v>
      </c>
      <c r="AH275" s="592" t="s">
        <v>98</v>
      </c>
      <c r="AI275" s="241" t="s">
        <v>98</v>
      </c>
    </row>
    <row r="276" spans="1:35" s="194" customFormat="1">
      <c r="A276" s="15">
        <f t="shared" si="4"/>
        <v>273</v>
      </c>
      <c r="B276" s="391" t="s">
        <v>91</v>
      </c>
      <c r="C276" s="78" t="s">
        <v>4589</v>
      </c>
      <c r="D276" s="391" t="s">
        <v>124</v>
      </c>
      <c r="E276" s="404"/>
      <c r="F276" s="393"/>
      <c r="G276" s="393"/>
      <c r="H276" s="393" t="s">
        <v>4590</v>
      </c>
      <c r="I276" s="835"/>
      <c r="J276" s="393"/>
      <c r="K276" s="393"/>
      <c r="L276" s="406"/>
      <c r="M276" s="406"/>
      <c r="N276" s="406"/>
      <c r="O276" s="406"/>
      <c r="P276" s="406"/>
      <c r="Q276" s="406"/>
      <c r="R276" s="406"/>
      <c r="S276" s="78" t="s">
        <v>7020</v>
      </c>
      <c r="T276" s="78" t="s">
        <v>7021</v>
      </c>
      <c r="U276" s="395" t="s">
        <v>119</v>
      </c>
      <c r="V276" s="395"/>
      <c r="W276" s="395" t="s">
        <v>638</v>
      </c>
      <c r="X276" s="78" t="s">
        <v>98</v>
      </c>
      <c r="Y276" s="565" t="s">
        <v>98</v>
      </c>
      <c r="Z276" s="565" t="s">
        <v>98</v>
      </c>
      <c r="AA276" s="681" t="s">
        <v>98</v>
      </c>
      <c r="AB276" s="681"/>
      <c r="AC276" s="678" t="s">
        <v>683</v>
      </c>
      <c r="AD276" s="678" t="s">
        <v>683</v>
      </c>
      <c r="AE276" s="241" t="s">
        <v>163</v>
      </c>
      <c r="AF276" s="1442"/>
      <c r="AG276" s="592" t="s">
        <v>163</v>
      </c>
      <c r="AH276" s="592" t="s">
        <v>163</v>
      </c>
      <c r="AI276" s="241" t="s">
        <v>163</v>
      </c>
    </row>
    <row r="277" spans="1:35" s="194" customFormat="1" ht="30.75" customHeight="1">
      <c r="A277" s="15">
        <f t="shared" si="4"/>
        <v>274</v>
      </c>
      <c r="B277" s="397" t="s">
        <v>91</v>
      </c>
      <c r="C277" s="66" t="s">
        <v>4591</v>
      </c>
      <c r="D277" s="397" t="s">
        <v>131</v>
      </c>
      <c r="E277" s="410"/>
      <c r="F277" s="399"/>
      <c r="G277" s="399"/>
      <c r="H277" s="399"/>
      <c r="I277" s="399" t="s">
        <v>4592</v>
      </c>
      <c r="J277" s="399"/>
      <c r="K277" s="399"/>
      <c r="L277" s="401"/>
      <c r="M277" s="401"/>
      <c r="N277" s="401"/>
      <c r="O277" s="401"/>
      <c r="P277" s="401"/>
      <c r="Q277" s="401"/>
      <c r="R277" s="401"/>
      <c r="S277" s="66" t="s">
        <v>7022</v>
      </c>
      <c r="T277" s="66" t="s">
        <v>7023</v>
      </c>
      <c r="U277" s="402" t="s">
        <v>96</v>
      </c>
      <c r="V277" s="402"/>
      <c r="W277" s="402" t="s">
        <v>638</v>
      </c>
      <c r="X277" s="66" t="s">
        <v>98</v>
      </c>
      <c r="Y277" s="566" t="s">
        <v>98</v>
      </c>
      <c r="Z277" s="566" t="s">
        <v>98</v>
      </c>
      <c r="AA277" s="684" t="s">
        <v>98</v>
      </c>
      <c r="AB277" s="684"/>
      <c r="AC277" s="703" t="s">
        <v>98</v>
      </c>
      <c r="AD277" s="703" t="s">
        <v>98</v>
      </c>
      <c r="AE277" s="241" t="s">
        <v>163</v>
      </c>
      <c r="AF277" s="1442"/>
      <c r="AG277" s="592" t="s">
        <v>163</v>
      </c>
      <c r="AH277" s="592" t="s">
        <v>163</v>
      </c>
      <c r="AI277" s="241" t="s">
        <v>163</v>
      </c>
    </row>
    <row r="278" spans="1:35" s="194" customFormat="1" ht="36" customHeight="1">
      <c r="A278" s="15">
        <f t="shared" si="4"/>
        <v>275</v>
      </c>
      <c r="B278" s="391" t="s">
        <v>91</v>
      </c>
      <c r="C278" s="78" t="s">
        <v>4593</v>
      </c>
      <c r="D278" s="391" t="s">
        <v>124</v>
      </c>
      <c r="E278" s="404"/>
      <c r="F278" s="393"/>
      <c r="G278" s="393"/>
      <c r="H278" s="393"/>
      <c r="I278" s="393"/>
      <c r="J278" s="405" t="s">
        <v>4594</v>
      </c>
      <c r="K278" s="477"/>
      <c r="L278" s="406"/>
      <c r="M278" s="477"/>
      <c r="N278" s="477"/>
      <c r="O278" s="477"/>
      <c r="P278" s="477"/>
      <c r="Q278" s="477"/>
      <c r="R278" s="478"/>
      <c r="S278" s="78" t="s">
        <v>7024</v>
      </c>
      <c r="T278" s="78" t="s">
        <v>7025</v>
      </c>
      <c r="U278" s="395" t="s">
        <v>113</v>
      </c>
      <c r="V278" s="395"/>
      <c r="W278" s="395" t="s">
        <v>638</v>
      </c>
      <c r="X278" s="78" t="s">
        <v>98</v>
      </c>
      <c r="Y278" s="565" t="s">
        <v>98</v>
      </c>
      <c r="Z278" s="565" t="s">
        <v>98</v>
      </c>
      <c r="AA278" s="681" t="s">
        <v>98</v>
      </c>
      <c r="AB278" s="681"/>
      <c r="AC278" s="678" t="s">
        <v>274</v>
      </c>
      <c r="AD278" s="678" t="s">
        <v>274</v>
      </c>
      <c r="AE278" s="241" t="s">
        <v>163</v>
      </c>
      <c r="AF278" s="1442"/>
      <c r="AG278" s="592" t="s">
        <v>163</v>
      </c>
      <c r="AH278" s="592" t="s">
        <v>163</v>
      </c>
      <c r="AI278" s="241" t="s">
        <v>163</v>
      </c>
    </row>
    <row r="279" spans="1:35" s="381" customFormat="1" ht="48" customHeight="1">
      <c r="A279" s="15">
        <f t="shared" si="4"/>
        <v>276</v>
      </c>
      <c r="B279" s="397" t="s">
        <v>91</v>
      </c>
      <c r="C279" s="66" t="s">
        <v>2076</v>
      </c>
      <c r="D279" s="397" t="s">
        <v>131</v>
      </c>
      <c r="E279" s="410"/>
      <c r="F279" s="399"/>
      <c r="G279" s="399"/>
      <c r="H279" s="399"/>
      <c r="I279" s="399"/>
      <c r="J279" s="399"/>
      <c r="K279" s="399" t="s">
        <v>483</v>
      </c>
      <c r="L279" s="399"/>
      <c r="M279" s="399"/>
      <c r="N279" s="399"/>
      <c r="O279" s="399"/>
      <c r="P279" s="399"/>
      <c r="Q279" s="399"/>
      <c r="R279" s="492"/>
      <c r="S279" s="66" t="s">
        <v>7026</v>
      </c>
      <c r="T279" s="66" t="s">
        <v>7027</v>
      </c>
      <c r="U279" s="402" t="s">
        <v>96</v>
      </c>
      <c r="V279" s="402"/>
      <c r="W279" s="402" t="s">
        <v>638</v>
      </c>
      <c r="X279" s="66" t="s">
        <v>98</v>
      </c>
      <c r="Y279" s="566" t="s">
        <v>98</v>
      </c>
      <c r="Z279" s="566" t="s">
        <v>98</v>
      </c>
      <c r="AA279" s="684" t="s">
        <v>98</v>
      </c>
      <c r="AB279" s="684"/>
      <c r="AC279" s="572" t="s">
        <v>359</v>
      </c>
      <c r="AD279" s="572" t="s">
        <v>359</v>
      </c>
      <c r="AE279" s="241" t="s">
        <v>163</v>
      </c>
      <c r="AF279" s="1442"/>
      <c r="AG279" s="592" t="s">
        <v>163</v>
      </c>
      <c r="AH279" s="592" t="s">
        <v>163</v>
      </c>
      <c r="AI279" s="241" t="s">
        <v>163</v>
      </c>
    </row>
    <row r="280" spans="1:35" ht="39.75" customHeight="1">
      <c r="A280" s="15">
        <f t="shared" si="4"/>
        <v>277</v>
      </c>
      <c r="B280" s="187" t="s">
        <v>91</v>
      </c>
      <c r="C280" s="84" t="s">
        <v>980</v>
      </c>
      <c r="D280" s="187" t="s">
        <v>109</v>
      </c>
      <c r="E280" s="188"/>
      <c r="F280" s="189"/>
      <c r="G280" s="189"/>
      <c r="H280" s="189"/>
      <c r="I280" s="189"/>
      <c r="J280" s="189"/>
      <c r="K280" s="189"/>
      <c r="L280" s="189" t="s">
        <v>487</v>
      </c>
      <c r="M280" s="746"/>
      <c r="N280" s="746"/>
      <c r="O280" s="746"/>
      <c r="P280" s="746"/>
      <c r="Q280" s="746"/>
      <c r="R280" s="810"/>
      <c r="S280" s="84" t="s">
        <v>7028</v>
      </c>
      <c r="T280" s="84" t="s">
        <v>7029</v>
      </c>
      <c r="U280" s="520" t="s">
        <v>128</v>
      </c>
      <c r="V280" s="520"/>
      <c r="W280" s="155" t="s">
        <v>638</v>
      </c>
      <c r="X280" s="84" t="s">
        <v>98</v>
      </c>
      <c r="Y280" s="217" t="s">
        <v>98</v>
      </c>
      <c r="Z280" s="217" t="s">
        <v>98</v>
      </c>
      <c r="AA280" s="669" t="s">
        <v>98</v>
      </c>
      <c r="AB280" s="669"/>
      <c r="AC280" s="1970" t="s">
        <v>216</v>
      </c>
      <c r="AD280" s="1970" t="s">
        <v>216</v>
      </c>
      <c r="AE280" s="570" t="s">
        <v>3809</v>
      </c>
      <c r="AG280" s="374" t="s">
        <v>4595</v>
      </c>
      <c r="AH280" s="382" t="s">
        <v>4596</v>
      </c>
      <c r="AI280" s="374" t="s">
        <v>105</v>
      </c>
    </row>
    <row r="281" spans="1:35" s="748" customFormat="1" ht="32.25" customHeight="1">
      <c r="A281" s="1963">
        <f>ROW()-ROW(A$3)</f>
        <v>278</v>
      </c>
      <c r="B281" s="1964" t="s">
        <v>267</v>
      </c>
      <c r="C281" s="1967" t="s">
        <v>981</v>
      </c>
      <c r="D281" s="1964" t="s">
        <v>109</v>
      </c>
      <c r="E281" s="1419"/>
      <c r="F281" s="389"/>
      <c r="G281" s="389"/>
      <c r="H281" s="389"/>
      <c r="I281" s="389"/>
      <c r="J281" s="389"/>
      <c r="K281" s="389"/>
      <c r="L281" s="1975" t="s">
        <v>982</v>
      </c>
      <c r="M281" s="1975"/>
      <c r="N281" s="1975"/>
      <c r="O281" s="1975"/>
      <c r="P281" s="1975"/>
      <c r="Q281" s="2009"/>
      <c r="R281" s="2009"/>
      <c r="S281" s="1967" t="s">
        <v>6886</v>
      </c>
      <c r="T281" s="1967" t="s">
        <v>7063</v>
      </c>
      <c r="U281" s="1476" t="s">
        <v>119</v>
      </c>
      <c r="V281" s="988"/>
      <c r="W281" s="1969" t="s">
        <v>6760</v>
      </c>
      <c r="X281" s="1976" t="s">
        <v>114</v>
      </c>
      <c r="Y281" s="1967" t="s">
        <v>114</v>
      </c>
      <c r="Z281" s="1967" t="s">
        <v>99</v>
      </c>
      <c r="AA281" s="669" t="s">
        <v>98</v>
      </c>
      <c r="AB281" s="669"/>
      <c r="AC281" s="1970" t="s">
        <v>216</v>
      </c>
      <c r="AD281" s="1970" t="s">
        <v>216</v>
      </c>
      <c r="AE281" s="241"/>
      <c r="AF281" s="2015"/>
      <c r="AG281" s="1950"/>
      <c r="AH281" s="926"/>
      <c r="AI281" s="749" t="s">
        <v>6721</v>
      </c>
    </row>
    <row r="282" spans="1:35" s="1417" customFormat="1">
      <c r="A282" s="1963">
        <f t="shared" ref="A282" si="5">ROW()-ROW(A$3)</f>
        <v>279</v>
      </c>
      <c r="B282" s="1964" t="s">
        <v>91</v>
      </c>
      <c r="C282" s="1967" t="s">
        <v>490</v>
      </c>
      <c r="D282" s="1964" t="s">
        <v>109</v>
      </c>
      <c r="E282" s="1419"/>
      <c r="F282" s="389"/>
      <c r="G282" s="389"/>
      <c r="H282" s="389"/>
      <c r="I282" s="389"/>
      <c r="J282" s="389"/>
      <c r="K282" s="389"/>
      <c r="L282" s="389" t="s">
        <v>491</v>
      </c>
      <c r="M282" s="389"/>
      <c r="N282" s="389"/>
      <c r="O282" s="389"/>
      <c r="P282" s="389"/>
      <c r="Q282" s="389"/>
      <c r="R282" s="2031"/>
      <c r="S282" s="1967" t="s">
        <v>6887</v>
      </c>
      <c r="T282" s="1967" t="s">
        <v>6888</v>
      </c>
      <c r="U282" s="1476" t="s">
        <v>119</v>
      </c>
      <c r="V282" s="1476"/>
      <c r="W282" s="1969" t="s">
        <v>6760</v>
      </c>
      <c r="X282" s="1967"/>
      <c r="Y282" s="1977"/>
      <c r="Z282" s="1977" t="s">
        <v>98</v>
      </c>
      <c r="AA282" s="692" t="s">
        <v>98</v>
      </c>
      <c r="AB282" s="692"/>
      <c r="AC282" s="1970" t="s">
        <v>216</v>
      </c>
      <c r="AD282" s="1970" t="s">
        <v>216</v>
      </c>
      <c r="AE282" s="1972"/>
      <c r="AF282" s="1973"/>
      <c r="AG282" s="1974"/>
      <c r="AH282" s="1964"/>
      <c r="AI282" s="1974"/>
    </row>
    <row r="283" spans="1:35" s="194" customFormat="1">
      <c r="A283" s="15">
        <f t="shared" si="4"/>
        <v>280</v>
      </c>
      <c r="B283" s="187" t="s">
        <v>91</v>
      </c>
      <c r="C283" s="187" t="s">
        <v>494</v>
      </c>
      <c r="D283" s="187" t="s">
        <v>109</v>
      </c>
      <c r="E283" s="188"/>
      <c r="F283" s="189"/>
      <c r="G283" s="189"/>
      <c r="H283" s="189"/>
      <c r="I283" s="189"/>
      <c r="J283" s="189"/>
      <c r="K283" s="189"/>
      <c r="L283" s="189" t="s">
        <v>495</v>
      </c>
      <c r="M283" s="189"/>
      <c r="N283" s="189"/>
      <c r="O283" s="189"/>
      <c r="P283" s="189"/>
      <c r="Q283" s="189"/>
      <c r="R283" s="189"/>
      <c r="S283" s="84" t="s">
        <v>7030</v>
      </c>
      <c r="T283" s="84" t="s">
        <v>7031</v>
      </c>
      <c r="U283" s="520" t="s">
        <v>119</v>
      </c>
      <c r="V283" s="520"/>
      <c r="W283" s="434" t="s">
        <v>511</v>
      </c>
      <c r="X283" s="432"/>
      <c r="Y283" s="431"/>
      <c r="Z283" s="431" t="s">
        <v>98</v>
      </c>
      <c r="AA283" s="692" t="s">
        <v>98</v>
      </c>
      <c r="AB283" s="692"/>
      <c r="AC283" s="836" t="s">
        <v>216</v>
      </c>
      <c r="AD283" s="836" t="s">
        <v>216</v>
      </c>
      <c r="AE283" s="241" t="s">
        <v>163</v>
      </c>
      <c r="AF283" s="1442"/>
      <c r="AG283" s="592" t="s">
        <v>163</v>
      </c>
      <c r="AH283" s="592" t="s">
        <v>163</v>
      </c>
      <c r="AI283" s="241" t="s">
        <v>163</v>
      </c>
    </row>
    <row r="284" spans="1:35" s="409" customFormat="1" ht="42.75" customHeight="1">
      <c r="A284" s="15">
        <f t="shared" si="4"/>
        <v>281</v>
      </c>
      <c r="B284" s="391" t="s">
        <v>91</v>
      </c>
      <c r="C284" s="78" t="s">
        <v>4597</v>
      </c>
      <c r="D284" s="391" t="s">
        <v>124</v>
      </c>
      <c r="E284" s="404"/>
      <c r="F284" s="393"/>
      <c r="G284" s="393"/>
      <c r="H284" s="393"/>
      <c r="I284" s="393"/>
      <c r="J284" s="405" t="s">
        <v>4598</v>
      </c>
      <c r="K284" s="477"/>
      <c r="L284" s="406"/>
      <c r="M284" s="477"/>
      <c r="N284" s="477"/>
      <c r="O284" s="477"/>
      <c r="P284" s="477"/>
      <c r="Q284" s="477"/>
      <c r="R284" s="478"/>
      <c r="S284" s="78" t="s">
        <v>7032</v>
      </c>
      <c r="T284" s="78" t="s">
        <v>7033</v>
      </c>
      <c r="U284" s="699" t="s">
        <v>119</v>
      </c>
      <c r="V284" s="699"/>
      <c r="W284" s="395" t="s">
        <v>638</v>
      </c>
      <c r="X284" s="78"/>
      <c r="Y284" s="565"/>
      <c r="Z284" s="565" t="s">
        <v>98</v>
      </c>
      <c r="AA284" s="565" t="s">
        <v>98</v>
      </c>
      <c r="AB284" s="565"/>
      <c r="AC284" s="569" t="s">
        <v>274</v>
      </c>
      <c r="AD284" s="569" t="s">
        <v>274</v>
      </c>
      <c r="AE284" s="241" t="s">
        <v>163</v>
      </c>
      <c r="AF284" s="1442"/>
      <c r="AG284" s="592" t="s">
        <v>163</v>
      </c>
      <c r="AH284" s="592" t="s">
        <v>163</v>
      </c>
      <c r="AI284" s="241" t="s">
        <v>163</v>
      </c>
    </row>
    <row r="285" spans="1:35" s="381" customFormat="1">
      <c r="A285" s="15">
        <f t="shared" si="4"/>
        <v>282</v>
      </c>
      <c r="B285" s="397" t="s">
        <v>91</v>
      </c>
      <c r="C285" s="66" t="s">
        <v>2076</v>
      </c>
      <c r="D285" s="397" t="s">
        <v>131</v>
      </c>
      <c r="E285" s="410"/>
      <c r="F285" s="399"/>
      <c r="G285" s="399"/>
      <c r="H285" s="399"/>
      <c r="I285" s="399"/>
      <c r="J285" s="399"/>
      <c r="K285" s="399" t="s">
        <v>483</v>
      </c>
      <c r="L285" s="399"/>
      <c r="M285" s="399"/>
      <c r="N285" s="399"/>
      <c r="O285" s="399"/>
      <c r="P285" s="399"/>
      <c r="Q285" s="399"/>
      <c r="R285" s="399"/>
      <c r="S285" s="66" t="s">
        <v>7034</v>
      </c>
      <c r="T285" s="837" t="s">
        <v>7035</v>
      </c>
      <c r="U285" s="702" t="s">
        <v>96</v>
      </c>
      <c r="V285" s="702"/>
      <c r="W285" s="402" t="s">
        <v>638</v>
      </c>
      <c r="X285" s="66"/>
      <c r="Y285" s="566"/>
      <c r="Z285" s="566" t="s">
        <v>98</v>
      </c>
      <c r="AA285" s="566" t="s">
        <v>98</v>
      </c>
      <c r="AB285" s="566"/>
      <c r="AC285" s="572" t="s">
        <v>211</v>
      </c>
      <c r="AD285" s="572" t="s">
        <v>211</v>
      </c>
      <c r="AE285" s="241" t="s">
        <v>163</v>
      </c>
      <c r="AF285" s="1442"/>
      <c r="AG285" s="592" t="s">
        <v>163</v>
      </c>
      <c r="AH285" s="592" t="s">
        <v>163</v>
      </c>
      <c r="AI285" s="241" t="s">
        <v>163</v>
      </c>
    </row>
    <row r="286" spans="1:35" s="194" customFormat="1">
      <c r="A286" s="15">
        <f t="shared" si="4"/>
        <v>283</v>
      </c>
      <c r="B286" s="187" t="s">
        <v>91</v>
      </c>
      <c r="C286" s="84" t="s">
        <v>980</v>
      </c>
      <c r="D286" s="187" t="s">
        <v>109</v>
      </c>
      <c r="E286" s="188"/>
      <c r="F286" s="189"/>
      <c r="G286" s="189"/>
      <c r="H286" s="189"/>
      <c r="I286" s="189"/>
      <c r="J286" s="189"/>
      <c r="K286" s="189"/>
      <c r="L286" s="190" t="s">
        <v>487</v>
      </c>
      <c r="M286" s="239"/>
      <c r="N286" s="239"/>
      <c r="O286" s="239"/>
      <c r="P286" s="239"/>
      <c r="Q286" s="239"/>
      <c r="R286" s="482"/>
      <c r="S286" s="84" t="s">
        <v>7036</v>
      </c>
      <c r="T286" s="84" t="s">
        <v>7037</v>
      </c>
      <c r="U286" s="520" t="s">
        <v>1150</v>
      </c>
      <c r="V286" s="520"/>
      <c r="W286" s="155" t="s">
        <v>638</v>
      </c>
      <c r="X286" s="84"/>
      <c r="Y286" s="217"/>
      <c r="Z286" s="217" t="s">
        <v>98</v>
      </c>
      <c r="AA286" s="217" t="s">
        <v>98</v>
      </c>
      <c r="AB286" s="217"/>
      <c r="AC286" s="1970" t="s">
        <v>216</v>
      </c>
      <c r="AD286" s="1970" t="s">
        <v>216</v>
      </c>
      <c r="AE286" s="570" t="s">
        <v>3809</v>
      </c>
      <c r="AF286" s="1442"/>
      <c r="AG286" s="193" t="s">
        <v>4599</v>
      </c>
      <c r="AH286" s="382" t="s">
        <v>4600</v>
      </c>
      <c r="AI286" s="193" t="s">
        <v>105</v>
      </c>
    </row>
    <row r="287" spans="1:35" s="748" customFormat="1" ht="32.25" customHeight="1">
      <c r="A287" s="1963">
        <f>ROW()-ROW(A$3)</f>
        <v>284</v>
      </c>
      <c r="B287" s="1964" t="s">
        <v>267</v>
      </c>
      <c r="C287" s="1967" t="s">
        <v>981</v>
      </c>
      <c r="D287" s="1964" t="s">
        <v>109</v>
      </c>
      <c r="E287" s="1419"/>
      <c r="F287" s="389"/>
      <c r="G287" s="389"/>
      <c r="H287" s="389"/>
      <c r="I287" s="389"/>
      <c r="J287" s="389"/>
      <c r="K287" s="389"/>
      <c r="L287" s="1975" t="s">
        <v>982</v>
      </c>
      <c r="M287" s="1975"/>
      <c r="N287" s="1975"/>
      <c r="O287" s="1975"/>
      <c r="P287" s="1975"/>
      <c r="Q287" s="2009"/>
      <c r="R287" s="2009"/>
      <c r="S287" s="1967" t="s">
        <v>6886</v>
      </c>
      <c r="T287" s="1967" t="s">
        <v>7063</v>
      </c>
      <c r="U287" s="1476" t="s">
        <v>119</v>
      </c>
      <c r="V287" s="988"/>
      <c r="W287" s="1969" t="s">
        <v>6760</v>
      </c>
      <c r="X287" s="1976"/>
      <c r="Y287" s="1967"/>
      <c r="Z287" s="1967" t="s">
        <v>99</v>
      </c>
      <c r="AA287" s="1967" t="s">
        <v>99</v>
      </c>
      <c r="AB287" s="1967"/>
      <c r="AC287" s="1970" t="s">
        <v>216</v>
      </c>
      <c r="AD287" s="1970" t="s">
        <v>216</v>
      </c>
      <c r="AE287" s="241"/>
      <c r="AF287" s="2015"/>
      <c r="AG287" s="1950"/>
      <c r="AH287" s="926"/>
      <c r="AI287" s="749" t="s">
        <v>6721</v>
      </c>
    </row>
    <row r="288" spans="1:35" s="1417" customFormat="1">
      <c r="A288" s="1963">
        <f t="shared" ref="A288" si="6">ROW()-ROW(A$3)</f>
        <v>285</v>
      </c>
      <c r="B288" s="1964" t="s">
        <v>91</v>
      </c>
      <c r="C288" s="1967" t="s">
        <v>490</v>
      </c>
      <c r="D288" s="1964" t="s">
        <v>109</v>
      </c>
      <c r="E288" s="1419"/>
      <c r="F288" s="389"/>
      <c r="G288" s="389"/>
      <c r="H288" s="389"/>
      <c r="I288" s="389"/>
      <c r="J288" s="389"/>
      <c r="K288" s="389"/>
      <c r="L288" s="389" t="s">
        <v>491</v>
      </c>
      <c r="M288" s="389"/>
      <c r="N288" s="389"/>
      <c r="O288" s="389"/>
      <c r="P288" s="389"/>
      <c r="Q288" s="389"/>
      <c r="R288" s="2031"/>
      <c r="S288" s="1967" t="s">
        <v>6887</v>
      </c>
      <c r="T288" s="1967" t="s">
        <v>6888</v>
      </c>
      <c r="U288" s="1476" t="s">
        <v>119</v>
      </c>
      <c r="V288" s="1476"/>
      <c r="W288" s="1969" t="s">
        <v>6760</v>
      </c>
      <c r="X288" s="1967"/>
      <c r="Y288" s="1977"/>
      <c r="Z288" s="1977" t="s">
        <v>98</v>
      </c>
      <c r="AA288" s="1977" t="s">
        <v>98</v>
      </c>
      <c r="AB288" s="1977"/>
      <c r="AC288" s="1970" t="s">
        <v>216</v>
      </c>
      <c r="AD288" s="1970" t="s">
        <v>216</v>
      </c>
      <c r="AE288" s="1972"/>
      <c r="AF288" s="1973"/>
      <c r="AG288" s="1974"/>
      <c r="AH288" s="1964"/>
      <c r="AI288" s="1974"/>
    </row>
    <row r="289" spans="1:35" s="194" customFormat="1">
      <c r="A289" s="15">
        <f t="shared" si="4"/>
        <v>286</v>
      </c>
      <c r="B289" s="187" t="s">
        <v>91</v>
      </c>
      <c r="C289" s="187" t="s">
        <v>494</v>
      </c>
      <c r="D289" s="187" t="s">
        <v>109</v>
      </c>
      <c r="E289" s="188"/>
      <c r="F289" s="189"/>
      <c r="G289" s="189"/>
      <c r="H289" s="189"/>
      <c r="I289" s="189"/>
      <c r="J289" s="189"/>
      <c r="K289" s="189"/>
      <c r="L289" s="189" t="s">
        <v>495</v>
      </c>
      <c r="M289" s="189"/>
      <c r="N289" s="189"/>
      <c r="O289" s="189"/>
      <c r="P289" s="189"/>
      <c r="Q289" s="189"/>
      <c r="R289" s="189"/>
      <c r="S289" s="84" t="s">
        <v>7038</v>
      </c>
      <c r="T289" s="84" t="s">
        <v>7039</v>
      </c>
      <c r="U289" s="520" t="s">
        <v>119</v>
      </c>
      <c r="V289" s="520"/>
      <c r="W289" s="434" t="s">
        <v>511</v>
      </c>
      <c r="X289" s="432"/>
      <c r="Y289" s="431"/>
      <c r="Z289" s="431" t="s">
        <v>98</v>
      </c>
      <c r="AA289" s="431" t="s">
        <v>98</v>
      </c>
      <c r="AB289" s="431"/>
      <c r="AC289" s="836" t="s">
        <v>216</v>
      </c>
      <c r="AD289" s="836" t="s">
        <v>216</v>
      </c>
      <c r="AE289" s="241" t="s">
        <v>163</v>
      </c>
      <c r="AF289" s="1442"/>
      <c r="AG289" s="592" t="s">
        <v>163</v>
      </c>
      <c r="AH289" s="592" t="s">
        <v>163</v>
      </c>
      <c r="AI289" s="241" t="s">
        <v>163</v>
      </c>
    </row>
    <row r="290" spans="1:35" s="409" customFormat="1" ht="42.75" customHeight="1">
      <c r="A290" s="15">
        <f t="shared" si="4"/>
        <v>287</v>
      </c>
      <c r="B290" s="391" t="s">
        <v>91</v>
      </c>
      <c r="C290" s="78" t="s">
        <v>4601</v>
      </c>
      <c r="D290" s="391" t="s">
        <v>124</v>
      </c>
      <c r="E290" s="404"/>
      <c r="F290" s="393"/>
      <c r="G290" s="393"/>
      <c r="H290" s="393"/>
      <c r="I290" s="393"/>
      <c r="J290" s="405" t="s">
        <v>4602</v>
      </c>
      <c r="K290" s="477"/>
      <c r="L290" s="406"/>
      <c r="M290" s="477"/>
      <c r="N290" s="477"/>
      <c r="O290" s="477"/>
      <c r="P290" s="477"/>
      <c r="Q290" s="477"/>
      <c r="R290" s="478"/>
      <c r="S290" s="78" t="s">
        <v>7040</v>
      </c>
      <c r="T290" s="78" t="s">
        <v>7041</v>
      </c>
      <c r="U290" s="699" t="s">
        <v>119</v>
      </c>
      <c r="V290" s="699"/>
      <c r="W290" s="395" t="s">
        <v>638</v>
      </c>
      <c r="X290" s="78"/>
      <c r="Y290" s="565"/>
      <c r="Z290" s="565" t="s">
        <v>98</v>
      </c>
      <c r="AA290" s="565" t="s">
        <v>98</v>
      </c>
      <c r="AB290" s="565"/>
      <c r="AC290" s="569" t="s">
        <v>274</v>
      </c>
      <c r="AD290" s="569" t="s">
        <v>274</v>
      </c>
      <c r="AE290" s="241" t="s">
        <v>163</v>
      </c>
      <c r="AF290" s="1442"/>
      <c r="AG290" s="592" t="s">
        <v>163</v>
      </c>
      <c r="AH290" s="592" t="s">
        <v>163</v>
      </c>
      <c r="AI290" s="241" t="s">
        <v>163</v>
      </c>
    </row>
    <row r="291" spans="1:35" s="381" customFormat="1">
      <c r="A291" s="15">
        <f t="shared" si="4"/>
        <v>288</v>
      </c>
      <c r="B291" s="397" t="s">
        <v>91</v>
      </c>
      <c r="C291" s="66" t="s">
        <v>2076</v>
      </c>
      <c r="D291" s="397" t="s">
        <v>131</v>
      </c>
      <c r="E291" s="410"/>
      <c r="F291" s="399"/>
      <c r="G291" s="399"/>
      <c r="H291" s="399"/>
      <c r="I291" s="399"/>
      <c r="J291" s="399"/>
      <c r="K291" s="399" t="s">
        <v>483</v>
      </c>
      <c r="L291" s="399"/>
      <c r="M291" s="399"/>
      <c r="N291" s="399"/>
      <c r="O291" s="399"/>
      <c r="P291" s="399"/>
      <c r="Q291" s="399"/>
      <c r="R291" s="399"/>
      <c r="S291" s="66" t="s">
        <v>7042</v>
      </c>
      <c r="T291" s="837" t="s">
        <v>7043</v>
      </c>
      <c r="U291" s="702" t="s">
        <v>96</v>
      </c>
      <c r="V291" s="702"/>
      <c r="W291" s="402" t="s">
        <v>638</v>
      </c>
      <c r="X291" s="66"/>
      <c r="Y291" s="566"/>
      <c r="Z291" s="566" t="s">
        <v>98</v>
      </c>
      <c r="AA291" s="566" t="s">
        <v>98</v>
      </c>
      <c r="AB291" s="566"/>
      <c r="AC291" s="572" t="s">
        <v>211</v>
      </c>
      <c r="AD291" s="572" t="s">
        <v>211</v>
      </c>
      <c r="AE291" s="241" t="s">
        <v>163</v>
      </c>
      <c r="AF291" s="1442"/>
      <c r="AG291" s="592" t="s">
        <v>163</v>
      </c>
      <c r="AH291" s="592" t="s">
        <v>163</v>
      </c>
      <c r="AI291" s="241" t="s">
        <v>163</v>
      </c>
    </row>
    <row r="292" spans="1:35" s="194" customFormat="1">
      <c r="A292" s="15">
        <f t="shared" si="4"/>
        <v>289</v>
      </c>
      <c r="B292" s="187" t="s">
        <v>91</v>
      </c>
      <c r="C292" s="84" t="s">
        <v>980</v>
      </c>
      <c r="D292" s="187" t="s">
        <v>109</v>
      </c>
      <c r="E292" s="188"/>
      <c r="F292" s="189"/>
      <c r="G292" s="189"/>
      <c r="H292" s="189"/>
      <c r="I292" s="189"/>
      <c r="J292" s="189"/>
      <c r="K292" s="189"/>
      <c r="L292" s="190" t="s">
        <v>487</v>
      </c>
      <c r="M292" s="239"/>
      <c r="N292" s="239"/>
      <c r="O292" s="239"/>
      <c r="P292" s="239"/>
      <c r="Q292" s="239"/>
      <c r="R292" s="482"/>
      <c r="S292" s="84" t="s">
        <v>7044</v>
      </c>
      <c r="T292" s="84" t="s">
        <v>7045</v>
      </c>
      <c r="U292" s="520" t="s">
        <v>1150</v>
      </c>
      <c r="V292" s="520"/>
      <c r="W292" s="155" t="s">
        <v>638</v>
      </c>
      <c r="X292" s="84"/>
      <c r="Y292" s="217"/>
      <c r="Z292" s="217" t="s">
        <v>98</v>
      </c>
      <c r="AA292" s="217" t="s">
        <v>98</v>
      </c>
      <c r="AB292" s="217"/>
      <c r="AC292" s="1970" t="s">
        <v>216</v>
      </c>
      <c r="AD292" s="1970" t="s">
        <v>216</v>
      </c>
      <c r="AE292" s="570" t="s">
        <v>3809</v>
      </c>
      <c r="AF292" s="1442"/>
      <c r="AG292" s="193" t="s">
        <v>4603</v>
      </c>
      <c r="AH292" s="187" t="s">
        <v>4604</v>
      </c>
      <c r="AI292" s="193" t="s">
        <v>105</v>
      </c>
    </row>
    <row r="293" spans="1:35" s="748" customFormat="1" ht="32.25" customHeight="1">
      <c r="A293" s="1963">
        <f>ROW()-ROW(A$3)</f>
        <v>290</v>
      </c>
      <c r="B293" s="1964" t="s">
        <v>267</v>
      </c>
      <c r="C293" s="1967" t="s">
        <v>981</v>
      </c>
      <c r="D293" s="1964" t="s">
        <v>109</v>
      </c>
      <c r="E293" s="1419"/>
      <c r="F293" s="389"/>
      <c r="G293" s="389"/>
      <c r="H293" s="389"/>
      <c r="I293" s="389"/>
      <c r="J293" s="389"/>
      <c r="K293" s="389"/>
      <c r="L293" s="1975" t="s">
        <v>982</v>
      </c>
      <c r="M293" s="1975"/>
      <c r="N293" s="1975"/>
      <c r="O293" s="1975"/>
      <c r="P293" s="1975"/>
      <c r="Q293" s="2009"/>
      <c r="R293" s="2009"/>
      <c r="S293" s="1967" t="s">
        <v>6886</v>
      </c>
      <c r="T293" s="1967" t="s">
        <v>7063</v>
      </c>
      <c r="U293" s="1476" t="s">
        <v>119</v>
      </c>
      <c r="V293" s="988"/>
      <c r="W293" s="1969" t="s">
        <v>6760</v>
      </c>
      <c r="X293" s="1976"/>
      <c r="Y293" s="1967"/>
      <c r="Z293" s="1967" t="s">
        <v>99</v>
      </c>
      <c r="AA293" s="1967" t="s">
        <v>99</v>
      </c>
      <c r="AB293" s="1967"/>
      <c r="AC293" s="1970" t="s">
        <v>216</v>
      </c>
      <c r="AD293" s="1970" t="s">
        <v>216</v>
      </c>
      <c r="AE293" s="241"/>
      <c r="AF293" s="2015"/>
      <c r="AG293" s="1950"/>
      <c r="AH293" s="926"/>
      <c r="AI293" s="749" t="s">
        <v>6721</v>
      </c>
    </row>
    <row r="294" spans="1:35" s="1417" customFormat="1">
      <c r="A294" s="1963">
        <f t="shared" ref="A294" si="7">ROW()-ROW(A$3)</f>
        <v>291</v>
      </c>
      <c r="B294" s="1964" t="s">
        <v>91</v>
      </c>
      <c r="C294" s="1967" t="s">
        <v>490</v>
      </c>
      <c r="D294" s="1964" t="s">
        <v>109</v>
      </c>
      <c r="E294" s="1419"/>
      <c r="F294" s="389"/>
      <c r="G294" s="389"/>
      <c r="H294" s="389"/>
      <c r="I294" s="389"/>
      <c r="J294" s="389"/>
      <c r="K294" s="389"/>
      <c r="L294" s="389" t="s">
        <v>491</v>
      </c>
      <c r="M294" s="389"/>
      <c r="N294" s="389"/>
      <c r="O294" s="389"/>
      <c r="P294" s="389"/>
      <c r="Q294" s="389"/>
      <c r="R294" s="2031"/>
      <c r="S294" s="1967" t="s">
        <v>6887</v>
      </c>
      <c r="T294" s="1967" t="s">
        <v>6888</v>
      </c>
      <c r="U294" s="1476" t="s">
        <v>119</v>
      </c>
      <c r="V294" s="1476"/>
      <c r="W294" s="1969" t="s">
        <v>6760</v>
      </c>
      <c r="X294" s="1967"/>
      <c r="Y294" s="1977"/>
      <c r="Z294" s="1977" t="s">
        <v>98</v>
      </c>
      <c r="AA294" s="1977" t="s">
        <v>98</v>
      </c>
      <c r="AB294" s="1977"/>
      <c r="AC294" s="1970" t="s">
        <v>216</v>
      </c>
      <c r="AD294" s="1970" t="s">
        <v>216</v>
      </c>
      <c r="AE294" s="1972"/>
      <c r="AF294" s="1973"/>
      <c r="AG294" s="1974"/>
      <c r="AH294" s="1964"/>
      <c r="AI294" s="1974"/>
    </row>
    <row r="295" spans="1:35" s="194" customFormat="1">
      <c r="A295" s="15">
        <f t="shared" si="4"/>
        <v>292</v>
      </c>
      <c r="B295" s="187" t="s">
        <v>91</v>
      </c>
      <c r="C295" s="187" t="s">
        <v>494</v>
      </c>
      <c r="D295" s="187" t="s">
        <v>109</v>
      </c>
      <c r="E295" s="188"/>
      <c r="F295" s="189"/>
      <c r="G295" s="189"/>
      <c r="H295" s="189"/>
      <c r="I295" s="189"/>
      <c r="J295" s="189"/>
      <c r="K295" s="189"/>
      <c r="L295" s="189" t="s">
        <v>495</v>
      </c>
      <c r="M295" s="189"/>
      <c r="N295" s="189"/>
      <c r="O295" s="189"/>
      <c r="P295" s="189"/>
      <c r="Q295" s="189"/>
      <c r="R295" s="189"/>
      <c r="S295" s="84" t="s">
        <v>7046</v>
      </c>
      <c r="T295" s="84" t="s">
        <v>7048</v>
      </c>
      <c r="U295" s="520" t="s">
        <v>119</v>
      </c>
      <c r="V295" s="520"/>
      <c r="W295" s="434" t="s">
        <v>511</v>
      </c>
      <c r="X295" s="432" t="s">
        <v>99</v>
      </c>
      <c r="Y295" s="431" t="s">
        <v>99</v>
      </c>
      <c r="Z295" s="431" t="s">
        <v>98</v>
      </c>
      <c r="AA295" s="431" t="s">
        <v>98</v>
      </c>
      <c r="AB295" s="431"/>
      <c r="AC295" s="573" t="s">
        <v>216</v>
      </c>
      <c r="AD295" s="573" t="s">
        <v>216</v>
      </c>
      <c r="AE295" s="187" t="s">
        <v>114</v>
      </c>
      <c r="AF295" s="1442"/>
      <c r="AG295" s="193" t="s">
        <v>114</v>
      </c>
      <c r="AH295" s="187" t="s">
        <v>114</v>
      </c>
      <c r="AI295" s="193" t="s">
        <v>114</v>
      </c>
    </row>
    <row r="296" spans="1:35" s="409" customFormat="1" ht="42.75" customHeight="1">
      <c r="A296" s="15">
        <f t="shared" si="4"/>
        <v>293</v>
      </c>
      <c r="B296" s="391" t="s">
        <v>91</v>
      </c>
      <c r="C296" s="78" t="s">
        <v>4605</v>
      </c>
      <c r="D296" s="391" t="s">
        <v>124</v>
      </c>
      <c r="E296" s="404"/>
      <c r="F296" s="393"/>
      <c r="G296" s="393"/>
      <c r="H296" s="393" t="s">
        <v>4606</v>
      </c>
      <c r="I296" s="393"/>
      <c r="J296" s="405"/>
      <c r="K296" s="406"/>
      <c r="L296" s="406"/>
      <c r="M296" s="406"/>
      <c r="N296" s="406"/>
      <c r="O296" s="406"/>
      <c r="P296" s="406"/>
      <c r="Q296" s="406"/>
      <c r="R296" s="480"/>
      <c r="S296" s="78" t="s">
        <v>7047</v>
      </c>
      <c r="T296" s="78" t="s">
        <v>7049</v>
      </c>
      <c r="U296" s="699" t="s">
        <v>119</v>
      </c>
      <c r="V296" s="699"/>
      <c r="W296" s="79" t="s">
        <v>129</v>
      </c>
      <c r="X296" s="78" t="s">
        <v>98</v>
      </c>
      <c r="Y296" s="565" t="s">
        <v>98</v>
      </c>
      <c r="Z296" s="565" t="s" ph="1">
        <v>98</v>
      </c>
      <c r="AA296" s="681" t="s">
        <v>98</v>
      </c>
      <c r="AB296" s="681"/>
      <c r="AC296" s="569" t="s">
        <v>274</v>
      </c>
      <c r="AD296" s="569" t="s">
        <v>274</v>
      </c>
      <c r="AE296" s="570" t="s">
        <v>3850</v>
      </c>
      <c r="AF296" s="1442"/>
      <c r="AG296" s="193" t="s">
        <v>4607</v>
      </c>
      <c r="AH296" s="187" t="s">
        <v>4608</v>
      </c>
      <c r="AI296" s="193" t="s">
        <v>105</v>
      </c>
    </row>
    <row r="297" spans="1:35" s="381" customFormat="1">
      <c r="A297" s="15">
        <f t="shared" si="4"/>
        <v>294</v>
      </c>
      <c r="B297" s="397" t="s">
        <v>91</v>
      </c>
      <c r="C297" s="66" t="s">
        <v>4609</v>
      </c>
      <c r="D297" s="397" t="s">
        <v>398</v>
      </c>
      <c r="E297" s="410"/>
      <c r="F297" s="399"/>
      <c r="G297" s="399"/>
      <c r="H297" s="399"/>
      <c r="I297" s="399" t="s">
        <v>4610</v>
      </c>
      <c r="J297" s="399"/>
      <c r="K297" s="399"/>
      <c r="L297" s="399"/>
      <c r="M297" s="399"/>
      <c r="N297" s="399"/>
      <c r="O297" s="399"/>
      <c r="P297" s="399"/>
      <c r="Q297" s="399"/>
      <c r="R297" s="399"/>
      <c r="S297" s="66" t="s">
        <v>7050</v>
      </c>
      <c r="T297" s="66" t="s">
        <v>7051</v>
      </c>
      <c r="U297" s="702" t="s">
        <v>96</v>
      </c>
      <c r="V297" s="702"/>
      <c r="W297" s="68" t="s">
        <v>129</v>
      </c>
      <c r="X297" s="66" t="s">
        <v>98</v>
      </c>
      <c r="Y297" s="566" t="s">
        <v>98</v>
      </c>
      <c r="Z297" s="566" t="s">
        <v>98</v>
      </c>
      <c r="AA297" s="684" t="s">
        <v>98</v>
      </c>
      <c r="AB297" s="684"/>
      <c r="AC297" s="572" t="s">
        <v>359</v>
      </c>
      <c r="AD297" s="572" t="s">
        <v>359</v>
      </c>
      <c r="AE297" s="241" t="s">
        <v>163</v>
      </c>
      <c r="AF297" s="1442"/>
      <c r="AG297" s="592" t="s">
        <v>163</v>
      </c>
      <c r="AH297" s="592" t="s">
        <v>163</v>
      </c>
      <c r="AI297" s="241" t="s">
        <v>163</v>
      </c>
    </row>
    <row r="298" spans="1:35" s="194" customFormat="1" ht="36.75" customHeight="1">
      <c r="A298" s="15">
        <f t="shared" si="4"/>
        <v>295</v>
      </c>
      <c r="B298" s="391" t="s">
        <v>91</v>
      </c>
      <c r="C298" s="391" t="s">
        <v>4611</v>
      </c>
      <c r="D298" s="391" t="s">
        <v>124</v>
      </c>
      <c r="E298" s="404"/>
      <c r="F298" s="393"/>
      <c r="G298" s="393"/>
      <c r="H298" s="393"/>
      <c r="I298" s="393"/>
      <c r="J298" s="393" t="s">
        <v>4612</v>
      </c>
      <c r="K298" s="393"/>
      <c r="L298" s="405"/>
      <c r="M298" s="406"/>
      <c r="N298" s="406"/>
      <c r="O298" s="406"/>
      <c r="P298" s="406"/>
      <c r="Q298" s="406"/>
      <c r="R298" s="480"/>
      <c r="S298" s="78" t="s">
        <v>7052</v>
      </c>
      <c r="T298" s="78" t="s">
        <v>7053</v>
      </c>
      <c r="U298" s="699" t="s">
        <v>119</v>
      </c>
      <c r="V298" s="699"/>
      <c r="W298" s="79" t="s">
        <v>129</v>
      </c>
      <c r="X298" s="78" t="s">
        <v>98</v>
      </c>
      <c r="Y298" s="565" t="s">
        <v>98</v>
      </c>
      <c r="Z298" s="565" t="s">
        <v>98</v>
      </c>
      <c r="AA298" s="681" t="s">
        <v>98</v>
      </c>
      <c r="AB298" s="681"/>
      <c r="AC298" s="569" t="s">
        <v>274</v>
      </c>
      <c r="AD298" s="569" t="s">
        <v>274</v>
      </c>
      <c r="AE298" s="241" t="s">
        <v>163</v>
      </c>
      <c r="AF298" s="1442"/>
      <c r="AG298" s="592" t="s">
        <v>163</v>
      </c>
      <c r="AH298" s="592" t="s">
        <v>163</v>
      </c>
      <c r="AI298" s="241" t="s">
        <v>163</v>
      </c>
    </row>
    <row r="299" spans="1:35" s="412" customFormat="1" ht="32.25" customHeight="1">
      <c r="A299" s="15">
        <f t="shared" si="4"/>
        <v>296</v>
      </c>
      <c r="B299" s="397" t="s">
        <v>91</v>
      </c>
      <c r="C299" s="397" t="s">
        <v>4613</v>
      </c>
      <c r="D299" s="397" t="s">
        <v>131</v>
      </c>
      <c r="E299" s="410"/>
      <c r="F299" s="399"/>
      <c r="G299" s="399"/>
      <c r="H299" s="399"/>
      <c r="I299" s="399"/>
      <c r="J299" s="400"/>
      <c r="K299" s="401" t="s">
        <v>352</v>
      </c>
      <c r="L299" s="401"/>
      <c r="M299" s="401"/>
      <c r="N299" s="401"/>
      <c r="O299" s="401"/>
      <c r="P299" s="401"/>
      <c r="Q299" s="401"/>
      <c r="R299" s="401"/>
      <c r="S299" s="66" t="s">
        <v>4614</v>
      </c>
      <c r="T299" s="66" t="s">
        <v>4615</v>
      </c>
      <c r="U299" s="702" t="s">
        <v>96</v>
      </c>
      <c r="V299" s="702"/>
      <c r="W299" s="68" t="s">
        <v>129</v>
      </c>
      <c r="X299" s="66" t="s">
        <v>98</v>
      </c>
      <c r="Y299" s="566" t="s">
        <v>98</v>
      </c>
      <c r="Z299" s="566" t="s">
        <v>98</v>
      </c>
      <c r="AA299" s="684" t="s">
        <v>98</v>
      </c>
      <c r="AB299" s="684"/>
      <c r="AC299" s="572" t="s">
        <v>359</v>
      </c>
      <c r="AD299" s="572" t="s">
        <v>359</v>
      </c>
      <c r="AE299" s="241" t="s">
        <v>163</v>
      </c>
      <c r="AF299" s="1442"/>
      <c r="AG299" s="592" t="s">
        <v>163</v>
      </c>
      <c r="AH299" s="592" t="s">
        <v>163</v>
      </c>
      <c r="AI299" s="241" t="s">
        <v>163</v>
      </c>
    </row>
    <row r="300" spans="1:35" s="194" customFormat="1" ht="32.25" customHeight="1">
      <c r="A300" s="15">
        <f t="shared" si="4"/>
        <v>297</v>
      </c>
      <c r="B300" s="187" t="s">
        <v>91</v>
      </c>
      <c r="C300" s="187" t="s">
        <v>355</v>
      </c>
      <c r="D300" s="187" t="s">
        <v>109</v>
      </c>
      <c r="E300" s="188"/>
      <c r="F300" s="189"/>
      <c r="G300" s="189"/>
      <c r="H300" s="189"/>
      <c r="I300" s="189"/>
      <c r="J300" s="189"/>
      <c r="K300" s="189"/>
      <c r="L300" s="191" t="s">
        <v>356</v>
      </c>
      <c r="M300" s="191"/>
      <c r="N300" s="191"/>
      <c r="O300" s="191"/>
      <c r="P300" s="191"/>
      <c r="Q300" s="191"/>
      <c r="R300" s="191"/>
      <c r="S300" s="84" t="s">
        <v>4616</v>
      </c>
      <c r="T300" s="84" t="s">
        <v>4617</v>
      </c>
      <c r="U300" s="520" t="s">
        <v>119</v>
      </c>
      <c r="V300" s="520"/>
      <c r="W300" s="49" t="s">
        <v>129</v>
      </c>
      <c r="X300" s="84" t="s">
        <v>98</v>
      </c>
      <c r="Y300" s="217" t="s">
        <v>98</v>
      </c>
      <c r="Z300" s="217" t="s">
        <v>98</v>
      </c>
      <c r="AA300" s="669" t="s">
        <v>98</v>
      </c>
      <c r="AB300" s="669"/>
      <c r="AC300" s="573" t="s">
        <v>216</v>
      </c>
      <c r="AD300" s="573" t="s">
        <v>216</v>
      </c>
      <c r="AE300" s="241" t="s">
        <v>163</v>
      </c>
      <c r="AF300" s="1442"/>
      <c r="AG300" s="592" t="s">
        <v>163</v>
      </c>
      <c r="AH300" s="592" t="s">
        <v>163</v>
      </c>
      <c r="AI300" s="241" t="s">
        <v>163</v>
      </c>
    </row>
    <row r="301" spans="1:35" s="194" customFormat="1" ht="38.25" customHeight="1">
      <c r="A301" s="15">
        <f t="shared" si="4"/>
        <v>298</v>
      </c>
      <c r="B301" s="187" t="s">
        <v>91</v>
      </c>
      <c r="C301" s="187" t="s">
        <v>360</v>
      </c>
      <c r="D301" s="187" t="s">
        <v>109</v>
      </c>
      <c r="E301" s="188"/>
      <c r="F301" s="189"/>
      <c r="G301" s="189"/>
      <c r="H301" s="190"/>
      <c r="I301" s="189"/>
      <c r="J301" s="189"/>
      <c r="K301" s="189"/>
      <c r="L301" s="191" t="s">
        <v>361</v>
      </c>
      <c r="M301" s="191"/>
      <c r="N301" s="191"/>
      <c r="O301" s="191"/>
      <c r="P301" s="191"/>
      <c r="Q301" s="191"/>
      <c r="R301" s="191"/>
      <c r="S301" s="84" t="s">
        <v>608</v>
      </c>
      <c r="T301" s="84" t="s">
        <v>4618</v>
      </c>
      <c r="U301" s="520" t="s">
        <v>119</v>
      </c>
      <c r="V301" s="520"/>
      <c r="W301" s="49" t="s">
        <v>129</v>
      </c>
      <c r="X301" s="84" t="s">
        <v>364</v>
      </c>
      <c r="Y301" s="155" t="s">
        <v>122</v>
      </c>
      <c r="Z301" s="155" t="s">
        <v>98</v>
      </c>
      <c r="AA301" s="669" t="s">
        <v>98</v>
      </c>
      <c r="AB301" s="669"/>
      <c r="AC301" s="573" t="s">
        <v>216</v>
      </c>
      <c r="AD301" s="573" t="s">
        <v>216</v>
      </c>
      <c r="AE301" s="241" t="s">
        <v>3850</v>
      </c>
      <c r="AF301" s="1442"/>
      <c r="AG301" s="193" t="s">
        <v>4619</v>
      </c>
      <c r="AH301" s="187" t="s">
        <v>4620</v>
      </c>
      <c r="AI301" s="193" t="s">
        <v>105</v>
      </c>
    </row>
    <row r="302" spans="1:35" s="194" customFormat="1" ht="38.25" customHeight="1">
      <c r="A302" s="15">
        <f t="shared" si="4"/>
        <v>299</v>
      </c>
      <c r="B302" s="187" t="s">
        <v>91</v>
      </c>
      <c r="C302" s="187" t="s">
        <v>367</v>
      </c>
      <c r="D302" s="187" t="s">
        <v>109</v>
      </c>
      <c r="E302" s="188"/>
      <c r="F302" s="189"/>
      <c r="G302" s="189"/>
      <c r="H302" s="190"/>
      <c r="I302" s="189"/>
      <c r="J302" s="189"/>
      <c r="K302" s="189"/>
      <c r="L302" s="191" t="s">
        <v>524</v>
      </c>
      <c r="M302" s="191"/>
      <c r="N302" s="191"/>
      <c r="O302" s="191"/>
      <c r="P302" s="191"/>
      <c r="Q302" s="191"/>
      <c r="R302" s="191"/>
      <c r="S302" s="84" t="s">
        <v>4621</v>
      </c>
      <c r="T302" s="84" t="s">
        <v>4622</v>
      </c>
      <c r="U302" s="520" t="s">
        <v>119</v>
      </c>
      <c r="V302" s="520"/>
      <c r="W302" s="49" t="s">
        <v>129</v>
      </c>
      <c r="X302" s="84"/>
      <c r="Y302" s="155"/>
      <c r="Z302" s="155" t="s">
        <v>98</v>
      </c>
      <c r="AA302" s="692" t="s">
        <v>98</v>
      </c>
      <c r="AB302" s="692"/>
      <c r="AC302" s="573" t="s">
        <v>216</v>
      </c>
      <c r="AD302" s="573" t="s">
        <v>216</v>
      </c>
      <c r="AE302" s="241" t="s">
        <v>3809</v>
      </c>
      <c r="AF302" s="1442"/>
      <c r="AG302" s="193" t="s">
        <v>4623</v>
      </c>
      <c r="AH302" s="187" t="s">
        <v>4624</v>
      </c>
      <c r="AI302" s="193" t="s">
        <v>105</v>
      </c>
    </row>
    <row r="303" spans="1:35" s="194" customFormat="1" ht="38.25" customHeight="1">
      <c r="A303" s="15">
        <f t="shared" si="4"/>
        <v>300</v>
      </c>
      <c r="B303" s="391" t="s">
        <v>91</v>
      </c>
      <c r="C303" s="391" t="s">
        <v>425</v>
      </c>
      <c r="D303" s="391" t="s">
        <v>124</v>
      </c>
      <c r="E303" s="404"/>
      <c r="F303" s="393"/>
      <c r="G303" s="393"/>
      <c r="H303" s="405"/>
      <c r="I303" s="405"/>
      <c r="J303" s="405"/>
      <c r="K303" s="406"/>
      <c r="L303" s="406" t="s">
        <v>617</v>
      </c>
      <c r="M303" s="406"/>
      <c r="N303" s="406"/>
      <c r="O303" s="406"/>
      <c r="P303" s="406"/>
      <c r="Q303" s="406"/>
      <c r="R303" s="406"/>
      <c r="S303" s="78" t="s">
        <v>618</v>
      </c>
      <c r="T303" s="78" t="s">
        <v>619</v>
      </c>
      <c r="U303" s="699" t="s">
        <v>119</v>
      </c>
      <c r="V303" s="699"/>
      <c r="W303" s="395" t="s">
        <v>638</v>
      </c>
      <c r="X303" s="78" t="s">
        <v>114</v>
      </c>
      <c r="Y303" s="395" t="s">
        <v>98</v>
      </c>
      <c r="Z303" s="395" t="s">
        <v>98</v>
      </c>
      <c r="AA303" s="395" t="s">
        <v>98</v>
      </c>
      <c r="AB303" s="395"/>
      <c r="AC303" s="569" t="s">
        <v>274</v>
      </c>
      <c r="AD303" s="569" t="s">
        <v>274</v>
      </c>
      <c r="AE303" s="241" t="s">
        <v>3809</v>
      </c>
      <c r="AF303" s="1442"/>
      <c r="AG303" s="193" t="s">
        <v>4625</v>
      </c>
      <c r="AH303" s="187" t="s">
        <v>4626</v>
      </c>
      <c r="AI303" s="193" t="s">
        <v>119</v>
      </c>
    </row>
    <row r="304" spans="1:35" s="194" customFormat="1" ht="38.25" customHeight="1">
      <c r="A304" s="15">
        <f t="shared" si="4"/>
        <v>301</v>
      </c>
      <c r="B304" s="397" t="s">
        <v>91</v>
      </c>
      <c r="C304" s="397" t="s">
        <v>429</v>
      </c>
      <c r="D304" s="397" t="s">
        <v>131</v>
      </c>
      <c r="E304" s="410"/>
      <c r="F304" s="399"/>
      <c r="G304" s="399"/>
      <c r="H304" s="400"/>
      <c r="I304" s="400"/>
      <c r="J304" s="400"/>
      <c r="K304" s="401"/>
      <c r="L304" s="401"/>
      <c r="M304" s="401" t="s">
        <v>620</v>
      </c>
      <c r="N304" s="401"/>
      <c r="O304" s="401"/>
      <c r="P304" s="401"/>
      <c r="Q304" s="401"/>
      <c r="R304" s="401"/>
      <c r="S304" s="66" t="s">
        <v>1944</v>
      </c>
      <c r="T304" s="66" t="s">
        <v>876</v>
      </c>
      <c r="U304" s="702" t="s">
        <v>96</v>
      </c>
      <c r="V304" s="702"/>
      <c r="W304" s="402" t="s">
        <v>638</v>
      </c>
      <c r="X304" s="66" t="s">
        <v>98</v>
      </c>
      <c r="Y304" s="402" t="s">
        <v>98</v>
      </c>
      <c r="Z304" s="402" t="s">
        <v>98</v>
      </c>
      <c r="AA304" s="402" t="s">
        <v>98</v>
      </c>
      <c r="AB304" s="402"/>
      <c r="AC304" s="572" t="s">
        <v>359</v>
      </c>
      <c r="AD304" s="572" t="s">
        <v>359</v>
      </c>
      <c r="AE304" s="241" t="s">
        <v>163</v>
      </c>
      <c r="AF304" s="1442"/>
      <c r="AG304" s="592" t="s">
        <v>163</v>
      </c>
      <c r="AH304" s="592" t="s">
        <v>163</v>
      </c>
      <c r="AI304" s="241" t="s">
        <v>163</v>
      </c>
    </row>
    <row r="305" spans="1:35" s="194" customFormat="1" ht="38.25" customHeight="1">
      <c r="A305" s="15">
        <f t="shared" si="4"/>
        <v>302</v>
      </c>
      <c r="B305" s="187" t="s">
        <v>91</v>
      </c>
      <c r="C305" s="187" t="s">
        <v>433</v>
      </c>
      <c r="D305" s="187" t="s">
        <v>109</v>
      </c>
      <c r="E305" s="188"/>
      <c r="F305" s="189"/>
      <c r="G305" s="189"/>
      <c r="H305" s="190"/>
      <c r="I305" s="190"/>
      <c r="J305" s="189"/>
      <c r="K305" s="189"/>
      <c r="L305" s="189"/>
      <c r="M305" s="189"/>
      <c r="N305" s="191" t="s">
        <v>623</v>
      </c>
      <c r="O305" s="191"/>
      <c r="P305" s="191"/>
      <c r="Q305" s="191"/>
      <c r="R305" s="191"/>
      <c r="S305" s="84" t="s">
        <v>624</v>
      </c>
      <c r="T305" s="84" t="s">
        <v>625</v>
      </c>
      <c r="U305" s="520" t="s">
        <v>119</v>
      </c>
      <c r="V305" s="520"/>
      <c r="W305" s="155" t="s">
        <v>638</v>
      </c>
      <c r="X305" s="84" t="s">
        <v>98</v>
      </c>
      <c r="Y305" s="155" t="s">
        <v>98</v>
      </c>
      <c r="Z305" s="155" t="s">
        <v>98</v>
      </c>
      <c r="AA305" s="155" t="s">
        <v>98</v>
      </c>
      <c r="AB305" s="155"/>
      <c r="AC305" s="573" t="s">
        <v>216</v>
      </c>
      <c r="AD305" s="573" t="s">
        <v>216</v>
      </c>
      <c r="AE305" s="570" t="s">
        <v>3850</v>
      </c>
      <c r="AF305" s="1442"/>
      <c r="AG305" s="193" t="s">
        <v>4627</v>
      </c>
      <c r="AH305" s="187" t="s">
        <v>4628</v>
      </c>
      <c r="AI305" s="193" t="s">
        <v>105</v>
      </c>
    </row>
    <row r="306" spans="1:35">
      <c r="A306" s="15">
        <f t="shared" ref="A306:A369" si="8">ROW()-ROW(A$3)</f>
        <v>303</v>
      </c>
      <c r="B306" s="187" t="s">
        <v>91</v>
      </c>
      <c r="C306" s="187" t="s">
        <v>437</v>
      </c>
      <c r="D306" s="187" t="s">
        <v>109</v>
      </c>
      <c r="E306" s="188"/>
      <c r="F306" s="189"/>
      <c r="G306" s="189"/>
      <c r="H306" s="189"/>
      <c r="I306" s="189"/>
      <c r="J306" s="189"/>
      <c r="K306" s="189"/>
      <c r="L306" s="189"/>
      <c r="M306" s="189"/>
      <c r="N306" s="189" t="s">
        <v>626</v>
      </c>
      <c r="O306" s="189"/>
      <c r="P306" s="189"/>
      <c r="Q306" s="189"/>
      <c r="R306" s="189"/>
      <c r="S306" s="84" t="s">
        <v>4629</v>
      </c>
      <c r="T306" s="84" t="s">
        <v>4630</v>
      </c>
      <c r="U306" s="520" t="s">
        <v>119</v>
      </c>
      <c r="V306" s="520"/>
      <c r="W306" s="155" t="s">
        <v>638</v>
      </c>
      <c r="X306" s="84"/>
      <c r="Y306" s="155"/>
      <c r="Z306" s="155" t="s">
        <v>98</v>
      </c>
      <c r="AA306" s="155" t="s">
        <v>98</v>
      </c>
      <c r="AB306" s="155"/>
      <c r="AC306" s="573" t="s">
        <v>216</v>
      </c>
      <c r="AD306" s="573" t="s">
        <v>216</v>
      </c>
      <c r="AE306" s="570" t="s">
        <v>3850</v>
      </c>
      <c r="AG306" s="374" t="s">
        <v>4631</v>
      </c>
      <c r="AH306" s="382" t="s">
        <v>4632</v>
      </c>
      <c r="AI306" s="374" t="s">
        <v>119</v>
      </c>
    </row>
    <row r="307" spans="1:35" ht="30" customHeight="1">
      <c r="A307" s="15">
        <f t="shared" si="8"/>
        <v>304</v>
      </c>
      <c r="B307" s="187" t="s">
        <v>91</v>
      </c>
      <c r="C307" s="187" t="s">
        <v>3923</v>
      </c>
      <c r="D307" s="187" t="s">
        <v>109</v>
      </c>
      <c r="E307" s="188"/>
      <c r="F307" s="189"/>
      <c r="G307" s="189"/>
      <c r="H307" s="189"/>
      <c r="I307" s="189"/>
      <c r="J307" s="189"/>
      <c r="K307" s="189"/>
      <c r="L307" s="189"/>
      <c r="M307" s="189"/>
      <c r="N307" s="189" t="s">
        <v>3924</v>
      </c>
      <c r="O307" s="189"/>
      <c r="P307" s="189"/>
      <c r="Q307" s="189"/>
      <c r="R307" s="189"/>
      <c r="S307" s="84" t="s">
        <v>4633</v>
      </c>
      <c r="T307" s="84" t="s">
        <v>4634</v>
      </c>
      <c r="U307" s="520" t="s">
        <v>119</v>
      </c>
      <c r="V307" s="520"/>
      <c r="W307" s="155" t="s">
        <v>638</v>
      </c>
      <c r="X307" s="84"/>
      <c r="Y307" s="155"/>
      <c r="Z307" s="155" t="s">
        <v>98</v>
      </c>
      <c r="AA307" s="155" t="s">
        <v>98</v>
      </c>
      <c r="AB307" s="155"/>
      <c r="AC307" s="573" t="s">
        <v>216</v>
      </c>
      <c r="AD307" s="573" t="s">
        <v>216</v>
      </c>
      <c r="AE307" s="570" t="s">
        <v>3850</v>
      </c>
      <c r="AG307" s="374" t="s">
        <v>4635</v>
      </c>
      <c r="AH307" s="382" t="s">
        <v>4636</v>
      </c>
      <c r="AI307" s="374" t="s">
        <v>119</v>
      </c>
    </row>
    <row r="308" spans="1:35" ht="30" customHeight="1">
      <c r="A308" s="15">
        <f t="shared" si="8"/>
        <v>305</v>
      </c>
      <c r="B308" s="187" t="s">
        <v>91</v>
      </c>
      <c r="C308" s="187" t="s">
        <v>3929</v>
      </c>
      <c r="D308" s="187" t="s">
        <v>109</v>
      </c>
      <c r="E308" s="188"/>
      <c r="F308" s="189"/>
      <c r="G308" s="189"/>
      <c r="H308" s="189"/>
      <c r="I308" s="189"/>
      <c r="J308" s="189"/>
      <c r="K308" s="189"/>
      <c r="L308" s="189"/>
      <c r="M308" s="189"/>
      <c r="N308" s="189" t="s">
        <v>3930</v>
      </c>
      <c r="O308" s="189"/>
      <c r="P308" s="189"/>
      <c r="Q308" s="189"/>
      <c r="R308" s="189"/>
      <c r="S308" s="84" t="s">
        <v>4637</v>
      </c>
      <c r="T308" s="84" t="s">
        <v>4638</v>
      </c>
      <c r="U308" s="520" t="s">
        <v>119</v>
      </c>
      <c r="V308" s="520"/>
      <c r="W308" s="155" t="s">
        <v>638</v>
      </c>
      <c r="X308" s="84"/>
      <c r="Y308" s="155"/>
      <c r="Z308" s="155" t="s">
        <v>98</v>
      </c>
      <c r="AA308" s="155" t="s">
        <v>98</v>
      </c>
      <c r="AB308" s="155"/>
      <c r="AC308" s="573" t="s">
        <v>216</v>
      </c>
      <c r="AD308" s="573" t="s">
        <v>216</v>
      </c>
      <c r="AE308" s="570" t="s">
        <v>3850</v>
      </c>
      <c r="AG308" s="374" t="s">
        <v>4639</v>
      </c>
      <c r="AH308" s="382" t="s">
        <v>4640</v>
      </c>
      <c r="AI308" s="374" t="s">
        <v>119</v>
      </c>
    </row>
    <row r="309" spans="1:35" ht="30" customHeight="1">
      <c r="A309" s="15">
        <f t="shared" si="8"/>
        <v>306</v>
      </c>
      <c r="B309" s="187" t="s">
        <v>91</v>
      </c>
      <c r="C309" s="187" t="s">
        <v>3935</v>
      </c>
      <c r="D309" s="187" t="s">
        <v>109</v>
      </c>
      <c r="E309" s="188"/>
      <c r="F309" s="189"/>
      <c r="G309" s="189"/>
      <c r="H309" s="189"/>
      <c r="I309" s="189"/>
      <c r="J309" s="189"/>
      <c r="K309" s="228"/>
      <c r="L309" s="228"/>
      <c r="M309" s="228"/>
      <c r="N309" s="228" t="s">
        <v>3936</v>
      </c>
      <c r="O309" s="228"/>
      <c r="P309" s="228"/>
      <c r="Q309" s="228"/>
      <c r="R309" s="228"/>
      <c r="S309" s="84" t="s">
        <v>4641</v>
      </c>
      <c r="T309" s="84" t="s">
        <v>4642</v>
      </c>
      <c r="U309" s="520" t="s">
        <v>105</v>
      </c>
      <c r="V309" s="520"/>
      <c r="W309" s="155" t="s">
        <v>638</v>
      </c>
      <c r="X309" s="84" t="s">
        <v>3939</v>
      </c>
      <c r="Y309" s="155" t="s">
        <v>122</v>
      </c>
      <c r="Z309" s="155" t="s">
        <v>98</v>
      </c>
      <c r="AA309" s="155" t="s">
        <v>98</v>
      </c>
      <c r="AB309" s="155"/>
      <c r="AC309" s="573" t="s">
        <v>216</v>
      </c>
      <c r="AD309" s="573" t="s">
        <v>216</v>
      </c>
      <c r="AE309" s="570" t="s">
        <v>3850</v>
      </c>
      <c r="AG309" s="374" t="s">
        <v>4643</v>
      </c>
      <c r="AH309" s="382" t="s">
        <v>4644</v>
      </c>
      <c r="AI309" s="374" t="s">
        <v>128</v>
      </c>
    </row>
    <row r="310" spans="1:35" ht="30" customHeight="1">
      <c r="A310" s="15">
        <f t="shared" si="8"/>
        <v>307</v>
      </c>
      <c r="B310" s="391" t="s">
        <v>91</v>
      </c>
      <c r="C310" s="391" t="s">
        <v>4645</v>
      </c>
      <c r="D310" s="391" t="s">
        <v>124</v>
      </c>
      <c r="E310" s="404"/>
      <c r="F310" s="393"/>
      <c r="G310" s="393"/>
      <c r="H310" s="393"/>
      <c r="I310" s="393"/>
      <c r="J310" s="405" t="s">
        <v>4646</v>
      </c>
      <c r="K310" s="406"/>
      <c r="L310" s="406"/>
      <c r="M310" s="406"/>
      <c r="N310" s="406"/>
      <c r="O310" s="406"/>
      <c r="P310" s="406"/>
      <c r="Q310" s="406"/>
      <c r="R310" s="406"/>
      <c r="S310" s="78" t="s">
        <v>7054</v>
      </c>
      <c r="T310" s="78" t="s">
        <v>7055</v>
      </c>
      <c r="U310" s="699" t="s">
        <v>119</v>
      </c>
      <c r="V310" s="699"/>
      <c r="W310" s="395" t="s">
        <v>638</v>
      </c>
      <c r="X310" s="78" t="s">
        <v>98</v>
      </c>
      <c r="Y310" s="565" t="s">
        <v>98</v>
      </c>
      <c r="Z310" s="565" t="s">
        <v>98</v>
      </c>
      <c r="AA310" s="565" t="s">
        <v>98</v>
      </c>
      <c r="AB310" s="565"/>
      <c r="AC310" s="569" t="s">
        <v>274</v>
      </c>
      <c r="AD310" s="569" t="s">
        <v>274</v>
      </c>
      <c r="AE310" s="241" t="s">
        <v>163</v>
      </c>
      <c r="AG310" s="592" t="s">
        <v>163</v>
      </c>
      <c r="AH310" s="592" t="s">
        <v>163</v>
      </c>
      <c r="AI310" s="241" t="s">
        <v>163</v>
      </c>
    </row>
    <row r="311" spans="1:35" ht="30" customHeight="1">
      <c r="A311" s="15">
        <f t="shared" si="8"/>
        <v>308</v>
      </c>
      <c r="B311" s="397" t="s">
        <v>91</v>
      </c>
      <c r="C311" s="397" t="s">
        <v>883</v>
      </c>
      <c r="D311" s="397" t="s">
        <v>131</v>
      </c>
      <c r="E311" s="410"/>
      <c r="F311" s="399"/>
      <c r="G311" s="399"/>
      <c r="H311" s="399"/>
      <c r="I311" s="399"/>
      <c r="J311" s="400"/>
      <c r="K311" s="401" t="s">
        <v>635</v>
      </c>
      <c r="L311" s="401"/>
      <c r="M311" s="401"/>
      <c r="N311" s="401"/>
      <c r="O311" s="401"/>
      <c r="P311" s="401"/>
      <c r="Q311" s="401"/>
      <c r="R311" s="401"/>
      <c r="S311" s="66" t="s">
        <v>4647</v>
      </c>
      <c r="T311" s="66" t="s">
        <v>4648</v>
      </c>
      <c r="U311" s="702" t="s">
        <v>96</v>
      </c>
      <c r="V311" s="702"/>
      <c r="W311" s="402" t="s">
        <v>638</v>
      </c>
      <c r="X311" s="66" t="s">
        <v>98</v>
      </c>
      <c r="Y311" s="566" t="s">
        <v>98</v>
      </c>
      <c r="Z311" s="566" t="s">
        <v>98</v>
      </c>
      <c r="AA311" s="566" t="s">
        <v>98</v>
      </c>
      <c r="AB311" s="566"/>
      <c r="AC311" s="572" t="s">
        <v>359</v>
      </c>
      <c r="AD311" s="572" t="s">
        <v>359</v>
      </c>
      <c r="AE311" s="241" t="s">
        <v>163</v>
      </c>
      <c r="AG311" s="592" t="s">
        <v>163</v>
      </c>
      <c r="AH311" s="592" t="s">
        <v>163</v>
      </c>
      <c r="AI311" s="241" t="s">
        <v>163</v>
      </c>
    </row>
    <row r="312" spans="1:35">
      <c r="A312" s="15">
        <f t="shared" si="8"/>
        <v>309</v>
      </c>
      <c r="B312" s="187" t="s">
        <v>91</v>
      </c>
      <c r="C312" s="187" t="s">
        <v>643</v>
      </c>
      <c r="D312" s="187" t="s">
        <v>109</v>
      </c>
      <c r="E312" s="188"/>
      <c r="F312" s="189"/>
      <c r="G312" s="189"/>
      <c r="H312" s="189"/>
      <c r="I312" s="189"/>
      <c r="J312" s="189"/>
      <c r="K312" s="189"/>
      <c r="L312" s="191" t="s">
        <v>644</v>
      </c>
      <c r="M312" s="191"/>
      <c r="N312" s="191"/>
      <c r="O312" s="191"/>
      <c r="P312" s="191"/>
      <c r="Q312" s="191"/>
      <c r="R312" s="191"/>
      <c r="S312" s="84" t="s">
        <v>4649</v>
      </c>
      <c r="T312" s="84" t="s">
        <v>4650</v>
      </c>
      <c r="U312" s="520" t="s">
        <v>119</v>
      </c>
      <c r="V312" s="520"/>
      <c r="W312" s="155" t="s">
        <v>638</v>
      </c>
      <c r="X312" s="84"/>
      <c r="Y312" s="217"/>
      <c r="Z312" s="217" t="s">
        <v>98</v>
      </c>
      <c r="AA312" s="218" t="s">
        <v>98</v>
      </c>
      <c r="AB312" s="218"/>
      <c r="AC312" s="573" t="s">
        <v>216</v>
      </c>
      <c r="AD312" s="573" t="s">
        <v>216</v>
      </c>
      <c r="AE312" s="570" t="s">
        <v>3850</v>
      </c>
      <c r="AG312" s="374" t="s">
        <v>4651</v>
      </c>
      <c r="AH312" s="382" t="s">
        <v>4652</v>
      </c>
      <c r="AI312" s="374" t="s">
        <v>105</v>
      </c>
    </row>
    <row r="313" spans="1:35" s="396" customFormat="1" ht="30" customHeight="1">
      <c r="A313" s="15">
        <f t="shared" si="8"/>
        <v>310</v>
      </c>
      <c r="B313" s="391" t="s">
        <v>91</v>
      </c>
      <c r="C313" s="493" t="s">
        <v>4653</v>
      </c>
      <c r="D313" s="391" t="s">
        <v>393</v>
      </c>
      <c r="E313" s="404"/>
      <c r="F313" s="393"/>
      <c r="G313" s="393"/>
      <c r="H313" s="393"/>
      <c r="I313" s="393"/>
      <c r="J313" s="405" t="s">
        <v>4654</v>
      </c>
      <c r="K313" s="477"/>
      <c r="L313" s="406"/>
      <c r="M313" s="477"/>
      <c r="N313" s="477"/>
      <c r="O313" s="477"/>
      <c r="P313" s="477"/>
      <c r="Q313" s="477"/>
      <c r="R313" s="478"/>
      <c r="S313" s="78" t="s">
        <v>7056</v>
      </c>
      <c r="T313" s="78" t="s">
        <v>7057</v>
      </c>
      <c r="U313" s="699" t="s">
        <v>272</v>
      </c>
      <c r="V313" s="699"/>
      <c r="W313" s="395" t="s">
        <v>129</v>
      </c>
      <c r="X313" s="78"/>
      <c r="Y313" s="565"/>
      <c r="Z313" s="565" t="s">
        <v>98</v>
      </c>
      <c r="AA313" s="751"/>
      <c r="AB313" s="751"/>
      <c r="AC313" s="569" t="s">
        <v>274</v>
      </c>
      <c r="AD313" s="569" t="s">
        <v>274</v>
      </c>
      <c r="AE313" s="570" t="s">
        <v>98</v>
      </c>
      <c r="AF313" s="1442"/>
      <c r="AG313" s="592" t="s">
        <v>163</v>
      </c>
      <c r="AH313" s="592" t="s">
        <v>163</v>
      </c>
      <c r="AI313" s="241" t="s">
        <v>163</v>
      </c>
    </row>
    <row r="314" spans="1:35" s="381" customFormat="1" ht="30" customHeight="1">
      <c r="A314" s="15">
        <f t="shared" si="8"/>
        <v>311</v>
      </c>
      <c r="B314" s="397" t="s">
        <v>91</v>
      </c>
      <c r="C314" s="494" t="s">
        <v>3812</v>
      </c>
      <c r="D314" s="397" t="s">
        <v>398</v>
      </c>
      <c r="E314" s="410"/>
      <c r="F314" s="399"/>
      <c r="G314" s="399"/>
      <c r="H314" s="399"/>
      <c r="I314" s="399"/>
      <c r="J314" s="400"/>
      <c r="K314" s="401" t="s">
        <v>4655</v>
      </c>
      <c r="L314" s="401"/>
      <c r="M314" s="401"/>
      <c r="N314" s="401"/>
      <c r="O314" s="401"/>
      <c r="P314" s="401"/>
      <c r="Q314" s="401"/>
      <c r="R314" s="401"/>
      <c r="S314" s="66" t="s">
        <v>7058</v>
      </c>
      <c r="T314" s="66" t="s">
        <v>7059</v>
      </c>
      <c r="U314" s="702" t="s">
        <v>96</v>
      </c>
      <c r="V314" s="702"/>
      <c r="W314" s="402" t="s">
        <v>129</v>
      </c>
      <c r="X314" s="66"/>
      <c r="Y314" s="566"/>
      <c r="Z314" s="566" t="s">
        <v>98</v>
      </c>
      <c r="AA314" s="834"/>
      <c r="AB314" s="834"/>
      <c r="AC314" s="572" t="s">
        <v>211</v>
      </c>
      <c r="AD314" s="572" t="s">
        <v>211</v>
      </c>
      <c r="AE314" s="241" t="s">
        <v>163</v>
      </c>
      <c r="AF314" s="1442"/>
      <c r="AG314" s="592" t="s">
        <v>163</v>
      </c>
      <c r="AH314" s="592" t="s">
        <v>163</v>
      </c>
      <c r="AI314" s="241" t="s">
        <v>163</v>
      </c>
    </row>
    <row r="315" spans="1:35" ht="30" customHeight="1">
      <c r="A315" s="15">
        <f t="shared" si="8"/>
        <v>312</v>
      </c>
      <c r="B315" s="187" t="s">
        <v>91</v>
      </c>
      <c r="C315" s="227" t="s">
        <v>980</v>
      </c>
      <c r="D315" s="187" t="s">
        <v>403</v>
      </c>
      <c r="E315" s="188"/>
      <c r="F315" s="189"/>
      <c r="G315" s="189"/>
      <c r="H315" s="189"/>
      <c r="I315" s="189"/>
      <c r="J315" s="189"/>
      <c r="K315" s="189"/>
      <c r="L315" s="191" t="s">
        <v>487</v>
      </c>
      <c r="M315" s="191"/>
      <c r="N315" s="191"/>
      <c r="O315" s="191"/>
      <c r="P315" s="191"/>
      <c r="Q315" s="191"/>
      <c r="R315" s="191"/>
      <c r="S315" s="84" t="s">
        <v>7060</v>
      </c>
      <c r="T315" s="84" t="s">
        <v>7061</v>
      </c>
      <c r="U315" s="520" t="s">
        <v>1150</v>
      </c>
      <c r="V315" s="520"/>
      <c r="W315" s="155" t="s">
        <v>129</v>
      </c>
      <c r="X315" s="84"/>
      <c r="Y315" s="217"/>
      <c r="Z315" s="217" t="s">
        <v>98</v>
      </c>
      <c r="AA315" s="218"/>
      <c r="AB315" s="218"/>
      <c r="AC315" s="592" t="s">
        <v>216</v>
      </c>
      <c r="AD315" s="592" t="s">
        <v>216</v>
      </c>
      <c r="AE315" s="241" t="s">
        <v>3809</v>
      </c>
      <c r="AG315" s="374" t="s">
        <v>4656</v>
      </c>
      <c r="AH315" s="382" t="s">
        <v>4657</v>
      </c>
      <c r="AI315" s="374" t="s">
        <v>105</v>
      </c>
    </row>
    <row r="316" spans="1:35" s="748" customFormat="1" ht="32.25" customHeight="1">
      <c r="A316" s="1963">
        <f>ROW()-ROW(A$3)</f>
        <v>313</v>
      </c>
      <c r="B316" s="1964" t="s">
        <v>267</v>
      </c>
      <c r="C316" s="1967" t="s">
        <v>981</v>
      </c>
      <c r="D316" s="1964" t="s">
        <v>109</v>
      </c>
      <c r="E316" s="1419"/>
      <c r="F316" s="389"/>
      <c r="G316" s="389"/>
      <c r="H316" s="389"/>
      <c r="I316" s="389"/>
      <c r="J316" s="389"/>
      <c r="K316" s="389"/>
      <c r="L316" s="1975" t="s">
        <v>982</v>
      </c>
      <c r="M316" s="1975"/>
      <c r="N316" s="1975"/>
      <c r="O316" s="1975"/>
      <c r="P316" s="1975"/>
      <c r="Q316" s="2009"/>
      <c r="R316" s="2009"/>
      <c r="S316" s="1967" t="s">
        <v>6886</v>
      </c>
      <c r="T316" s="1967" t="s">
        <v>7062</v>
      </c>
      <c r="U316" s="1476" t="s">
        <v>119</v>
      </c>
      <c r="V316" s="988"/>
      <c r="W316" s="1969" t="s">
        <v>6760</v>
      </c>
      <c r="X316" s="1976"/>
      <c r="Y316" s="1967"/>
      <c r="Z316" s="1967" t="s">
        <v>99</v>
      </c>
      <c r="AA316" s="1967" t="s">
        <v>99</v>
      </c>
      <c r="AB316" s="1967"/>
      <c r="AC316" s="1970" t="s">
        <v>216</v>
      </c>
      <c r="AD316" s="1970" t="s">
        <v>216</v>
      </c>
      <c r="AE316" s="241"/>
      <c r="AF316" s="2015"/>
      <c r="AG316" s="1950"/>
      <c r="AH316" s="926"/>
      <c r="AI316" s="749" t="s">
        <v>6721</v>
      </c>
    </row>
    <row r="317" spans="1:35" s="1417" customFormat="1">
      <c r="A317" s="1963">
        <f t="shared" ref="A317" si="9">ROW()-ROW(A$3)</f>
        <v>314</v>
      </c>
      <c r="B317" s="1964" t="s">
        <v>91</v>
      </c>
      <c r="C317" s="1967" t="s">
        <v>490</v>
      </c>
      <c r="D317" s="1964" t="s">
        <v>109</v>
      </c>
      <c r="E317" s="1419"/>
      <c r="F317" s="389"/>
      <c r="G317" s="389"/>
      <c r="H317" s="389"/>
      <c r="I317" s="389"/>
      <c r="J317" s="389"/>
      <c r="K317" s="389"/>
      <c r="L317" s="389" t="s">
        <v>491</v>
      </c>
      <c r="M317" s="389"/>
      <c r="N317" s="389"/>
      <c r="O317" s="389"/>
      <c r="P317" s="389"/>
      <c r="Q317" s="389"/>
      <c r="R317" s="2031"/>
      <c r="S317" s="1967" t="s">
        <v>6887</v>
      </c>
      <c r="T317" s="1967" t="s">
        <v>6888</v>
      </c>
      <c r="U317" s="1476" t="s">
        <v>119</v>
      </c>
      <c r="V317" s="1476"/>
      <c r="W317" s="1969" t="s">
        <v>6760</v>
      </c>
      <c r="X317" s="1967"/>
      <c r="Y317" s="1977"/>
      <c r="Z317" s="1977" t="s">
        <v>98</v>
      </c>
      <c r="AA317" s="1977" t="s">
        <v>98</v>
      </c>
      <c r="AB317" s="1977"/>
      <c r="AC317" s="1970" t="s">
        <v>216</v>
      </c>
      <c r="AD317" s="1970" t="s">
        <v>216</v>
      </c>
      <c r="AE317" s="1972"/>
      <c r="AF317" s="1973"/>
      <c r="AG317" s="1974"/>
      <c r="AH317" s="1964"/>
      <c r="AI317" s="1974"/>
    </row>
    <row r="318" spans="1:35" s="194" customFormat="1" ht="36">
      <c r="A318" s="15">
        <f t="shared" si="8"/>
        <v>315</v>
      </c>
      <c r="B318" s="187" t="s">
        <v>91</v>
      </c>
      <c r="C318" s="187" t="s">
        <v>494</v>
      </c>
      <c r="D318" s="187" t="s">
        <v>109</v>
      </c>
      <c r="E318" s="188"/>
      <c r="F318" s="189"/>
      <c r="G318" s="189"/>
      <c r="H318" s="189"/>
      <c r="I318" s="189"/>
      <c r="J318" s="189"/>
      <c r="K318" s="189"/>
      <c r="L318" s="189" t="s">
        <v>495</v>
      </c>
      <c r="M318" s="189"/>
      <c r="N318" s="189"/>
      <c r="O318" s="189"/>
      <c r="P318" s="189"/>
      <c r="Q318" s="189"/>
      <c r="R318" s="189"/>
      <c r="S318" s="84" t="s">
        <v>7064</v>
      </c>
      <c r="T318" s="84" t="s">
        <v>7065</v>
      </c>
      <c r="U318" s="520" t="s">
        <v>119</v>
      </c>
      <c r="V318" s="520"/>
      <c r="W318" s="434" t="s">
        <v>129</v>
      </c>
      <c r="X318" s="432" t="s">
        <v>99</v>
      </c>
      <c r="Y318" s="431" t="s">
        <v>99</v>
      </c>
      <c r="Z318" s="431" t="s">
        <v>98</v>
      </c>
      <c r="AA318" s="431" t="s">
        <v>98</v>
      </c>
      <c r="AB318" s="431"/>
      <c r="AC318" s="836" t="s">
        <v>216</v>
      </c>
      <c r="AD318" s="836" t="s">
        <v>216</v>
      </c>
      <c r="AE318" s="434" t="s">
        <v>114</v>
      </c>
      <c r="AF318" s="1442"/>
      <c r="AG318" s="592" t="s">
        <v>163</v>
      </c>
      <c r="AH318" s="592" t="s">
        <v>163</v>
      </c>
      <c r="AI318" s="241" t="s">
        <v>163</v>
      </c>
    </row>
    <row r="319" spans="1:35" ht="36">
      <c r="A319" s="15">
        <f t="shared" si="8"/>
        <v>316</v>
      </c>
      <c r="B319" s="187" t="s">
        <v>91</v>
      </c>
      <c r="C319" s="227" t="s">
        <v>2979</v>
      </c>
      <c r="D319" s="187" t="s">
        <v>403</v>
      </c>
      <c r="E319" s="188"/>
      <c r="F319" s="189"/>
      <c r="G319" s="189"/>
      <c r="H319" s="189"/>
      <c r="I319" s="189"/>
      <c r="J319" s="189"/>
      <c r="K319" s="189"/>
      <c r="L319" s="191" t="s">
        <v>4658</v>
      </c>
      <c r="M319" s="191"/>
      <c r="N319" s="191"/>
      <c r="O319" s="191"/>
      <c r="P319" s="191"/>
      <c r="Q319" s="191"/>
      <c r="R319" s="192"/>
      <c r="S319" s="84" t="s">
        <v>7066</v>
      </c>
      <c r="T319" s="84" t="s">
        <v>7067</v>
      </c>
      <c r="U319" s="520" t="s">
        <v>105</v>
      </c>
      <c r="V319" s="520"/>
      <c r="W319" s="155" t="s">
        <v>129</v>
      </c>
      <c r="X319" s="84" t="s">
        <v>234</v>
      </c>
      <c r="Y319" s="217" t="s">
        <v>226</v>
      </c>
      <c r="Z319" s="217" t="s">
        <v>98</v>
      </c>
      <c r="AA319" s="217" t="s">
        <v>98</v>
      </c>
      <c r="AB319" s="217"/>
      <c r="AC319" s="592" t="s">
        <v>274</v>
      </c>
      <c r="AD319" s="592" t="s">
        <v>274</v>
      </c>
      <c r="AE319" s="241" t="s">
        <v>98</v>
      </c>
      <c r="AG319" s="592" t="s">
        <v>163</v>
      </c>
      <c r="AH319" s="592" t="s">
        <v>163</v>
      </c>
      <c r="AI319" s="241" t="s">
        <v>163</v>
      </c>
    </row>
    <row r="320" spans="1:35" ht="54">
      <c r="A320" s="15">
        <f t="shared" si="8"/>
        <v>317</v>
      </c>
      <c r="B320" s="187" t="s">
        <v>91</v>
      </c>
      <c r="C320" s="227" t="s">
        <v>4659</v>
      </c>
      <c r="D320" s="187" t="s">
        <v>403</v>
      </c>
      <c r="E320" s="188"/>
      <c r="F320" s="189"/>
      <c r="G320" s="189"/>
      <c r="H320" s="189"/>
      <c r="I320" s="189"/>
      <c r="J320" s="189"/>
      <c r="K320" s="189"/>
      <c r="L320" s="191" t="s">
        <v>4660</v>
      </c>
      <c r="M320" s="191"/>
      <c r="N320" s="191"/>
      <c r="O320" s="191"/>
      <c r="P320" s="191"/>
      <c r="Q320" s="191"/>
      <c r="R320" s="192"/>
      <c r="S320" s="84" t="s">
        <v>7068</v>
      </c>
      <c r="T320" s="84" t="s">
        <v>7069</v>
      </c>
      <c r="U320" s="520" t="s">
        <v>119</v>
      </c>
      <c r="V320" s="520"/>
      <c r="W320" s="155" t="s">
        <v>129</v>
      </c>
      <c r="X320" s="84" t="s">
        <v>254</v>
      </c>
      <c r="Y320" s="217" t="s">
        <v>142</v>
      </c>
      <c r="Z320" s="217" t="s">
        <v>98</v>
      </c>
      <c r="AA320" s="217" t="s">
        <v>98</v>
      </c>
      <c r="AB320" s="217"/>
      <c r="AC320" s="592" t="s">
        <v>216</v>
      </c>
      <c r="AD320" s="592" t="s">
        <v>216</v>
      </c>
      <c r="AE320" s="241" t="s">
        <v>163</v>
      </c>
      <c r="AG320" s="592" t="s">
        <v>163</v>
      </c>
      <c r="AH320" s="592" t="s">
        <v>163</v>
      </c>
      <c r="AI320" s="241" t="s">
        <v>163</v>
      </c>
    </row>
    <row r="321" spans="1:35" s="194" customFormat="1" ht="50.25" customHeight="1">
      <c r="A321" s="15">
        <f t="shared" si="8"/>
        <v>318</v>
      </c>
      <c r="B321" s="187" t="s">
        <v>91</v>
      </c>
      <c r="C321" s="383" t="s">
        <v>507</v>
      </c>
      <c r="D321" s="187" t="s">
        <v>109</v>
      </c>
      <c r="E321" s="188"/>
      <c r="F321" s="189"/>
      <c r="G321" s="189"/>
      <c r="H321" s="189"/>
      <c r="I321" s="189"/>
      <c r="J321" s="189"/>
      <c r="K321" s="189"/>
      <c r="L321" s="189" t="s">
        <v>508</v>
      </c>
      <c r="M321" s="189"/>
      <c r="N321" s="189"/>
      <c r="O321" s="189"/>
      <c r="P321" s="189"/>
      <c r="Q321" s="189"/>
      <c r="R321" s="189"/>
      <c r="S321" s="84" t="s">
        <v>7070</v>
      </c>
      <c r="T321" s="84" t="s">
        <v>7071</v>
      </c>
      <c r="U321" s="520" t="s">
        <v>105</v>
      </c>
      <c r="V321" s="520"/>
      <c r="W321" s="155" t="s">
        <v>511</v>
      </c>
      <c r="X321" s="84" t="s">
        <v>254</v>
      </c>
      <c r="Y321" s="217" t="s">
        <v>142</v>
      </c>
      <c r="Z321" s="217" t="s">
        <v>98</v>
      </c>
      <c r="AA321" s="217" t="s">
        <v>98</v>
      </c>
      <c r="AB321" s="217"/>
      <c r="AC321" s="573" t="s">
        <v>274</v>
      </c>
      <c r="AD321" s="573" t="s">
        <v>274</v>
      </c>
      <c r="AE321" s="241" t="s">
        <v>163</v>
      </c>
      <c r="AF321" s="1442"/>
      <c r="AG321" s="592" t="s">
        <v>163</v>
      </c>
      <c r="AH321" s="592" t="s">
        <v>163</v>
      </c>
      <c r="AI321" s="241" t="s">
        <v>163</v>
      </c>
    </row>
    <row r="322" spans="1:35" s="396" customFormat="1" ht="30" customHeight="1">
      <c r="A322" s="15">
        <f t="shared" si="8"/>
        <v>319</v>
      </c>
      <c r="B322" s="391" t="s">
        <v>91</v>
      </c>
      <c r="C322" s="493" t="s">
        <v>4661</v>
      </c>
      <c r="D322" s="391" t="s">
        <v>393</v>
      </c>
      <c r="E322" s="404"/>
      <c r="F322" s="393"/>
      <c r="G322" s="393"/>
      <c r="H322" s="393"/>
      <c r="I322" s="393"/>
      <c r="J322" s="405" t="s">
        <v>4662</v>
      </c>
      <c r="K322" s="477"/>
      <c r="L322" s="406"/>
      <c r="M322" s="477"/>
      <c r="N322" s="477"/>
      <c r="O322" s="477"/>
      <c r="P322" s="477"/>
      <c r="Q322" s="477"/>
      <c r="R322" s="478"/>
      <c r="S322" s="78" t="s">
        <v>7072</v>
      </c>
      <c r="T322" s="78" t="s">
        <v>7073</v>
      </c>
      <c r="U322" s="699" t="s">
        <v>272</v>
      </c>
      <c r="V322" s="699"/>
      <c r="W322" s="395" t="s">
        <v>993</v>
      </c>
      <c r="X322" s="78" t="s">
        <v>99</v>
      </c>
      <c r="Y322" s="565" t="s">
        <v>99</v>
      </c>
      <c r="Z322" s="565" t="s">
        <v>98</v>
      </c>
      <c r="AA322" s="565" t="s">
        <v>98</v>
      </c>
      <c r="AB322" s="565"/>
      <c r="AC322" s="569" t="s">
        <v>274</v>
      </c>
      <c r="AD322" s="569" t="s">
        <v>274</v>
      </c>
      <c r="AE322" s="570" t="s">
        <v>98</v>
      </c>
      <c r="AF322" s="1442"/>
      <c r="AG322" s="592" t="s">
        <v>163</v>
      </c>
      <c r="AH322" s="592" t="s">
        <v>163</v>
      </c>
      <c r="AI322" s="241" t="s">
        <v>163</v>
      </c>
    </row>
    <row r="323" spans="1:35" s="381" customFormat="1" ht="30" customHeight="1">
      <c r="A323" s="15">
        <f t="shared" si="8"/>
        <v>320</v>
      </c>
      <c r="B323" s="397" t="s">
        <v>91</v>
      </c>
      <c r="C323" s="494" t="s">
        <v>3812</v>
      </c>
      <c r="D323" s="397" t="s">
        <v>398</v>
      </c>
      <c r="E323" s="410"/>
      <c r="F323" s="399"/>
      <c r="G323" s="399"/>
      <c r="H323" s="399"/>
      <c r="I323" s="399"/>
      <c r="J323" s="400"/>
      <c r="K323" s="401" t="s">
        <v>4655</v>
      </c>
      <c r="L323" s="401"/>
      <c r="M323" s="401"/>
      <c r="N323" s="401"/>
      <c r="O323" s="401"/>
      <c r="P323" s="401"/>
      <c r="Q323" s="401"/>
      <c r="R323" s="401"/>
      <c r="S323" s="66" t="s">
        <v>7074</v>
      </c>
      <c r="T323" s="66" t="s">
        <v>7075</v>
      </c>
      <c r="U323" s="702" t="s">
        <v>96</v>
      </c>
      <c r="V323" s="702"/>
      <c r="W323" s="402" t="s">
        <v>753</v>
      </c>
      <c r="X323" s="66" t="s">
        <v>99</v>
      </c>
      <c r="Y323" s="566" t="s">
        <v>99</v>
      </c>
      <c r="Z323" s="566" t="s">
        <v>98</v>
      </c>
      <c r="AA323" s="566" t="s">
        <v>98</v>
      </c>
      <c r="AB323" s="566"/>
      <c r="AC323" s="572" t="s">
        <v>211</v>
      </c>
      <c r="AD323" s="572" t="s">
        <v>211</v>
      </c>
      <c r="AE323" s="241" t="s">
        <v>163</v>
      </c>
      <c r="AF323" s="1442"/>
      <c r="AG323" s="592" t="s">
        <v>163</v>
      </c>
      <c r="AH323" s="592" t="s">
        <v>163</v>
      </c>
      <c r="AI323" s="241" t="s">
        <v>163</v>
      </c>
    </row>
    <row r="324" spans="1:35" ht="30" customHeight="1">
      <c r="A324" s="15">
        <f t="shared" si="8"/>
        <v>321</v>
      </c>
      <c r="B324" s="187" t="s">
        <v>91</v>
      </c>
      <c r="C324" s="227" t="s">
        <v>4663</v>
      </c>
      <c r="D324" s="187" t="s">
        <v>403</v>
      </c>
      <c r="E324" s="188"/>
      <c r="F324" s="189"/>
      <c r="G324" s="189"/>
      <c r="H324" s="189"/>
      <c r="I324" s="189"/>
      <c r="J324" s="189"/>
      <c r="K324" s="189"/>
      <c r="L324" s="191" t="s">
        <v>487</v>
      </c>
      <c r="M324" s="191"/>
      <c r="N324" s="191"/>
      <c r="O324" s="191"/>
      <c r="P324" s="191"/>
      <c r="Q324" s="191"/>
      <c r="R324" s="191"/>
      <c r="S324" s="84" t="s">
        <v>7076</v>
      </c>
      <c r="T324" s="84" t="s">
        <v>7077</v>
      </c>
      <c r="U324" s="520" t="s">
        <v>1150</v>
      </c>
      <c r="V324" s="520"/>
      <c r="W324" s="155" t="s">
        <v>993</v>
      </c>
      <c r="X324" s="84" t="s">
        <v>99</v>
      </c>
      <c r="Y324" s="217" t="s">
        <v>99</v>
      </c>
      <c r="Z324" s="217" t="s">
        <v>98</v>
      </c>
      <c r="AA324" s="669" t="s">
        <v>98</v>
      </c>
      <c r="AB324" s="669"/>
      <c r="AC324" s="592" t="s">
        <v>216</v>
      </c>
      <c r="AD324" s="592" t="s">
        <v>216</v>
      </c>
      <c r="AE324" s="241" t="s">
        <v>3809</v>
      </c>
      <c r="AG324" s="374" t="s">
        <v>4664</v>
      </c>
      <c r="AH324" s="382" t="s">
        <v>4665</v>
      </c>
      <c r="AI324" s="374" t="s">
        <v>105</v>
      </c>
    </row>
    <row r="325" spans="1:35" s="748" customFormat="1" ht="32.25" customHeight="1">
      <c r="A325" s="1963">
        <f>ROW()-ROW(A$3)</f>
        <v>322</v>
      </c>
      <c r="B325" s="1964" t="s">
        <v>267</v>
      </c>
      <c r="C325" s="1967" t="s">
        <v>981</v>
      </c>
      <c r="D325" s="1964" t="s">
        <v>109</v>
      </c>
      <c r="E325" s="1419"/>
      <c r="F325" s="389"/>
      <c r="G325" s="389"/>
      <c r="H325" s="389"/>
      <c r="I325" s="389"/>
      <c r="J325" s="389"/>
      <c r="K325" s="389"/>
      <c r="L325" s="1975" t="s">
        <v>982</v>
      </c>
      <c r="M325" s="1975"/>
      <c r="N325" s="1975"/>
      <c r="O325" s="1975"/>
      <c r="P325" s="1975"/>
      <c r="Q325" s="2009"/>
      <c r="R325" s="2009"/>
      <c r="S325" s="1967" t="s">
        <v>6886</v>
      </c>
      <c r="T325" s="1967" t="s">
        <v>7063</v>
      </c>
      <c r="U325" s="1476" t="s">
        <v>119</v>
      </c>
      <c r="V325" s="988"/>
      <c r="W325" s="1969" t="s">
        <v>6760</v>
      </c>
      <c r="X325" s="1976" t="s">
        <v>114</v>
      </c>
      <c r="Y325" s="1967" t="s">
        <v>114</v>
      </c>
      <c r="Z325" s="1967" t="s">
        <v>99</v>
      </c>
      <c r="AA325" s="669" t="s">
        <v>98</v>
      </c>
      <c r="AB325" s="669"/>
      <c r="AC325" s="1970" t="s">
        <v>216</v>
      </c>
      <c r="AD325" s="1970" t="s">
        <v>216</v>
      </c>
      <c r="AE325" s="241"/>
      <c r="AF325" s="2015"/>
      <c r="AG325" s="1950"/>
      <c r="AH325" s="926"/>
      <c r="AI325" s="749" t="s">
        <v>6721</v>
      </c>
    </row>
    <row r="326" spans="1:35" s="1417" customFormat="1">
      <c r="A326" s="1963">
        <f t="shared" ref="A326" si="10">ROW()-ROW(A$3)</f>
        <v>323</v>
      </c>
      <c r="B326" s="1964" t="s">
        <v>91</v>
      </c>
      <c r="C326" s="1967" t="s">
        <v>490</v>
      </c>
      <c r="D326" s="1964" t="s">
        <v>109</v>
      </c>
      <c r="E326" s="1419"/>
      <c r="F326" s="389"/>
      <c r="G326" s="389"/>
      <c r="H326" s="389"/>
      <c r="I326" s="389"/>
      <c r="J326" s="389"/>
      <c r="K326" s="389"/>
      <c r="L326" s="389" t="s">
        <v>491</v>
      </c>
      <c r="M326" s="389"/>
      <c r="N326" s="389"/>
      <c r="O326" s="389"/>
      <c r="P326" s="389"/>
      <c r="Q326" s="389"/>
      <c r="R326" s="2031"/>
      <c r="S326" s="1967" t="s">
        <v>6887</v>
      </c>
      <c r="T326" s="1967" t="s">
        <v>6888</v>
      </c>
      <c r="U326" s="1476" t="s">
        <v>119</v>
      </c>
      <c r="V326" s="1476"/>
      <c r="W326" s="1969" t="s">
        <v>6760</v>
      </c>
      <c r="X326" s="1967"/>
      <c r="Y326" s="1977"/>
      <c r="Z326" s="1977" t="s">
        <v>98</v>
      </c>
      <c r="AA326" s="1977" t="s">
        <v>98</v>
      </c>
      <c r="AB326" s="1977"/>
      <c r="AC326" s="1970" t="s">
        <v>216</v>
      </c>
      <c r="AD326" s="1970" t="s">
        <v>216</v>
      </c>
      <c r="AE326" s="1972"/>
      <c r="AF326" s="1973"/>
      <c r="AG326" s="1974"/>
      <c r="AH326" s="1964"/>
      <c r="AI326" s="1974"/>
    </row>
    <row r="327" spans="1:35" s="194" customFormat="1" ht="25.5" customHeight="1">
      <c r="A327" s="15">
        <f t="shared" si="8"/>
        <v>324</v>
      </c>
      <c r="B327" s="187" t="s">
        <v>91</v>
      </c>
      <c r="C327" s="187" t="s">
        <v>494</v>
      </c>
      <c r="D327" s="187" t="s">
        <v>109</v>
      </c>
      <c r="E327" s="188"/>
      <c r="F327" s="189"/>
      <c r="G327" s="189"/>
      <c r="H327" s="189"/>
      <c r="I327" s="189"/>
      <c r="J327" s="189"/>
      <c r="K327" s="189"/>
      <c r="L327" s="189" t="s">
        <v>495</v>
      </c>
      <c r="M327" s="189"/>
      <c r="N327" s="189"/>
      <c r="O327" s="189"/>
      <c r="P327" s="189"/>
      <c r="Q327" s="189"/>
      <c r="R327" s="189"/>
      <c r="S327" s="84" t="s">
        <v>7168</v>
      </c>
      <c r="T327" s="84" t="s">
        <v>7169</v>
      </c>
      <c r="U327" s="520" t="s">
        <v>119</v>
      </c>
      <c r="V327" s="520"/>
      <c r="W327" s="434" t="s">
        <v>993</v>
      </c>
      <c r="X327" s="432" t="s">
        <v>99</v>
      </c>
      <c r="Y327" s="431" t="s">
        <v>99</v>
      </c>
      <c r="Z327" s="431" t="s">
        <v>98</v>
      </c>
      <c r="AA327" s="431" t="s">
        <v>98</v>
      </c>
      <c r="AB327" s="431"/>
      <c r="AC327" s="830" t="s">
        <v>216</v>
      </c>
      <c r="AD327" s="830" t="s">
        <v>216</v>
      </c>
      <c r="AE327" s="241" t="s">
        <v>163</v>
      </c>
      <c r="AF327" s="1442"/>
      <c r="AG327" s="592" t="s">
        <v>163</v>
      </c>
      <c r="AH327" s="592" t="s">
        <v>163</v>
      </c>
      <c r="AI327" s="241" t="s">
        <v>163</v>
      </c>
    </row>
    <row r="328" spans="1:35" ht="33" customHeight="1">
      <c r="A328" s="15">
        <f t="shared" si="8"/>
        <v>325</v>
      </c>
      <c r="B328" s="187" t="s">
        <v>91</v>
      </c>
      <c r="C328" s="227" t="s">
        <v>2979</v>
      </c>
      <c r="D328" s="187" t="s">
        <v>403</v>
      </c>
      <c r="E328" s="188"/>
      <c r="F328" s="189"/>
      <c r="G328" s="189"/>
      <c r="H328" s="189"/>
      <c r="I328" s="189"/>
      <c r="J328" s="189"/>
      <c r="K328" s="189"/>
      <c r="L328" s="191" t="s">
        <v>4666</v>
      </c>
      <c r="M328" s="191"/>
      <c r="N328" s="191"/>
      <c r="O328" s="191"/>
      <c r="P328" s="191"/>
      <c r="Q328" s="191"/>
      <c r="R328" s="192"/>
      <c r="S328" s="84" t="s">
        <v>7170</v>
      </c>
      <c r="T328" s="84" t="s">
        <v>7171</v>
      </c>
      <c r="U328" s="520" t="s">
        <v>105</v>
      </c>
      <c r="V328" s="520"/>
      <c r="W328" s="155" t="s">
        <v>993</v>
      </c>
      <c r="X328" s="84" t="s">
        <v>234</v>
      </c>
      <c r="Y328" s="217" t="s">
        <v>226</v>
      </c>
      <c r="Z328" s="217" t="s">
        <v>98</v>
      </c>
      <c r="AA328" s="217" t="s">
        <v>98</v>
      </c>
      <c r="AB328" s="217"/>
      <c r="AC328" s="592" t="s">
        <v>216</v>
      </c>
      <c r="AD328" s="592" t="s">
        <v>216</v>
      </c>
      <c r="AE328" s="241" t="s">
        <v>98</v>
      </c>
      <c r="AG328" s="592" t="s">
        <v>163</v>
      </c>
      <c r="AH328" s="592" t="s">
        <v>163</v>
      </c>
      <c r="AI328" s="241" t="s">
        <v>163</v>
      </c>
    </row>
    <row r="329" spans="1:35" s="194" customFormat="1" ht="50.25" customHeight="1">
      <c r="A329" s="15">
        <f t="shared" si="8"/>
        <v>326</v>
      </c>
      <c r="B329" s="187" t="s">
        <v>91</v>
      </c>
      <c r="C329" s="383" t="s">
        <v>507</v>
      </c>
      <c r="D329" s="187" t="s">
        <v>109</v>
      </c>
      <c r="E329" s="188"/>
      <c r="F329" s="189"/>
      <c r="G329" s="189"/>
      <c r="H329" s="189"/>
      <c r="I329" s="189"/>
      <c r="J329" s="189"/>
      <c r="K329" s="189"/>
      <c r="L329" s="189" t="s">
        <v>508</v>
      </c>
      <c r="M329" s="189"/>
      <c r="N329" s="189"/>
      <c r="O329" s="189"/>
      <c r="P329" s="189"/>
      <c r="Q329" s="189"/>
      <c r="R329" s="189"/>
      <c r="S329" s="84" t="s">
        <v>7172</v>
      </c>
      <c r="T329" s="84" t="s">
        <v>7173</v>
      </c>
      <c r="U329" s="520" t="s">
        <v>105</v>
      </c>
      <c r="V329" s="520"/>
      <c r="W329" s="155" t="s">
        <v>993</v>
      </c>
      <c r="X329" s="84" t="s">
        <v>254</v>
      </c>
      <c r="Y329" s="217" t="s">
        <v>142</v>
      </c>
      <c r="Z329" s="217" t="s">
        <v>98</v>
      </c>
      <c r="AA329" s="217" t="s">
        <v>98</v>
      </c>
      <c r="AB329" s="217"/>
      <c r="AC329" s="573" t="s">
        <v>216</v>
      </c>
      <c r="AD329" s="573" t="s">
        <v>216</v>
      </c>
      <c r="AE329" s="241" t="s">
        <v>163</v>
      </c>
      <c r="AF329" s="1442"/>
      <c r="AG329" s="592" t="s">
        <v>163</v>
      </c>
      <c r="AH329" s="592" t="s">
        <v>163</v>
      </c>
      <c r="AI329" s="241" t="s">
        <v>163</v>
      </c>
    </row>
    <row r="330" spans="1:35" s="396" customFormat="1" ht="54">
      <c r="A330" s="15">
        <f t="shared" si="8"/>
        <v>327</v>
      </c>
      <c r="B330" s="391" t="s">
        <v>91</v>
      </c>
      <c r="C330" s="741" t="s">
        <v>4667</v>
      </c>
      <c r="D330" s="391" t="s">
        <v>124</v>
      </c>
      <c r="E330" s="404"/>
      <c r="F330" s="393"/>
      <c r="G330" s="393"/>
      <c r="H330" s="393" t="s">
        <v>4668</v>
      </c>
      <c r="I330" s="393"/>
      <c r="J330" s="393"/>
      <c r="K330" s="393"/>
      <c r="L330" s="393"/>
      <c r="M330" s="393"/>
      <c r="N330" s="393"/>
      <c r="O330" s="393"/>
      <c r="P330" s="393"/>
      <c r="Q330" s="393"/>
      <c r="R330" s="467"/>
      <c r="S330" s="78" t="s">
        <v>6857</v>
      </c>
      <c r="T330" s="78" t="s">
        <v>7088</v>
      </c>
      <c r="U330" s="699" t="s">
        <v>128</v>
      </c>
      <c r="V330" s="699"/>
      <c r="W330" s="395" t="s">
        <v>638</v>
      </c>
      <c r="X330" s="78" t="s">
        <v>98</v>
      </c>
      <c r="Y330" s="565" t="s">
        <v>98</v>
      </c>
      <c r="Z330" s="565" t="s">
        <v>98</v>
      </c>
      <c r="AA330" s="565" t="s">
        <v>98</v>
      </c>
      <c r="AB330" s="565"/>
      <c r="AC330" s="569" t="s">
        <v>4669</v>
      </c>
      <c r="AD330" s="569" t="s">
        <v>4669</v>
      </c>
      <c r="AE330" s="241" t="s">
        <v>163</v>
      </c>
      <c r="AF330" s="1442"/>
      <c r="AG330" s="592" t="s">
        <v>163</v>
      </c>
      <c r="AH330" s="592" t="s">
        <v>163</v>
      </c>
      <c r="AI330" s="241" t="s">
        <v>163</v>
      </c>
    </row>
    <row r="331" spans="1:35" s="381" customFormat="1">
      <c r="A331" s="15">
        <f t="shared" si="8"/>
        <v>328</v>
      </c>
      <c r="B331" s="397" t="s">
        <v>91</v>
      </c>
      <c r="C331" s="742" t="s">
        <v>4670</v>
      </c>
      <c r="D331" s="397" t="s">
        <v>131</v>
      </c>
      <c r="E331" s="410"/>
      <c r="F331" s="399"/>
      <c r="G331" s="399"/>
      <c r="H331" s="399"/>
      <c r="I331" s="399" t="s">
        <v>4671</v>
      </c>
      <c r="J331" s="399"/>
      <c r="K331" s="399"/>
      <c r="L331" s="399"/>
      <c r="M331" s="399"/>
      <c r="N331" s="399"/>
      <c r="O331" s="399"/>
      <c r="P331" s="399"/>
      <c r="Q331" s="399"/>
      <c r="R331" s="492"/>
      <c r="S331" s="66" t="s">
        <v>6858</v>
      </c>
      <c r="T331" s="66" t="s">
        <v>7089</v>
      </c>
      <c r="U331" s="702" t="s">
        <v>96</v>
      </c>
      <c r="V331" s="702"/>
      <c r="W331" s="402" t="s">
        <v>638</v>
      </c>
      <c r="X331" s="66" t="s">
        <v>98</v>
      </c>
      <c r="Y331" s="566" t="s">
        <v>98</v>
      </c>
      <c r="Z331" s="2159" t="s">
        <v>98</v>
      </c>
      <c r="AC331" s="572" t="s">
        <v>359</v>
      </c>
      <c r="AD331" s="572" t="s">
        <v>359</v>
      </c>
      <c r="AE331" s="241" t="s">
        <v>163</v>
      </c>
      <c r="AF331" s="1442"/>
      <c r="AG331" s="592" t="s">
        <v>163</v>
      </c>
      <c r="AH331" s="592" t="s">
        <v>163</v>
      </c>
      <c r="AI331" s="241" t="s">
        <v>163</v>
      </c>
    </row>
    <row r="332" spans="1:35" ht="34.5" customHeight="1">
      <c r="A332" s="15">
        <f t="shared" si="8"/>
        <v>329</v>
      </c>
      <c r="B332" s="187" t="s">
        <v>91</v>
      </c>
      <c r="C332" s="689" t="s">
        <v>4672</v>
      </c>
      <c r="D332" s="187" t="s">
        <v>109</v>
      </c>
      <c r="E332" s="188"/>
      <c r="F332" s="189"/>
      <c r="G332" s="189"/>
      <c r="H332" s="189"/>
      <c r="I332" s="189"/>
      <c r="J332" s="189" t="s">
        <v>4673</v>
      </c>
      <c r="K332" s="746"/>
      <c r="L332" s="189"/>
      <c r="M332" s="746"/>
      <c r="N332" s="746"/>
      <c r="O332" s="746"/>
      <c r="P332" s="746"/>
      <c r="Q332" s="746"/>
      <c r="R332" s="810"/>
      <c r="S332" s="218" t="s">
        <v>6859</v>
      </c>
      <c r="T332" s="218" t="s">
        <v>7090</v>
      </c>
      <c r="U332" s="520" t="s">
        <v>105</v>
      </c>
      <c r="V332" s="520"/>
      <c r="W332" s="155" t="s">
        <v>4054</v>
      </c>
      <c r="X332" s="84" t="s">
        <v>254</v>
      </c>
      <c r="Y332" s="217" t="s">
        <v>142</v>
      </c>
      <c r="Z332" s="155" t="s">
        <v>98</v>
      </c>
      <c r="AA332" s="2160"/>
      <c r="AB332" s="2160"/>
      <c r="AC332" s="573" t="s">
        <v>216</v>
      </c>
      <c r="AD332" s="573" t="s">
        <v>216</v>
      </c>
      <c r="AE332" s="241" t="s">
        <v>163</v>
      </c>
      <c r="AG332" s="592" t="s">
        <v>163</v>
      </c>
      <c r="AH332" s="592" t="s">
        <v>163</v>
      </c>
      <c r="AI332" s="241" t="s">
        <v>163</v>
      </c>
    </row>
    <row r="333" spans="1:35" s="396" customFormat="1" ht="34.5" customHeight="1">
      <c r="A333" s="15">
        <f t="shared" si="8"/>
        <v>330</v>
      </c>
      <c r="B333" s="391" t="s">
        <v>91</v>
      </c>
      <c r="C333" s="838" t="s">
        <v>4674</v>
      </c>
      <c r="D333" s="391" t="s">
        <v>124</v>
      </c>
      <c r="E333" s="404"/>
      <c r="F333" s="393"/>
      <c r="G333" s="393"/>
      <c r="H333" s="393"/>
      <c r="I333" s="438"/>
      <c r="J333" s="393" t="s">
        <v>4675</v>
      </c>
      <c r="K333" s="406"/>
      <c r="L333" s="406"/>
      <c r="M333" s="406"/>
      <c r="N333" s="406"/>
      <c r="O333" s="406"/>
      <c r="P333" s="406"/>
      <c r="Q333" s="477"/>
      <c r="R333" s="478"/>
      <c r="S333" s="78" t="s">
        <v>6920</v>
      </c>
      <c r="T333" s="483" t="s">
        <v>6921</v>
      </c>
      <c r="U333" s="699" t="s">
        <v>272</v>
      </c>
      <c r="V333" s="699"/>
      <c r="W333" s="395" t="s">
        <v>638</v>
      </c>
      <c r="X333" s="78" t="s">
        <v>98</v>
      </c>
      <c r="Y333" s="565" t="s">
        <v>98</v>
      </c>
      <c r="Z333" s="565" t="s">
        <v>98</v>
      </c>
      <c r="AA333" s="751"/>
      <c r="AB333" s="751"/>
      <c r="AC333" s="569" t="s">
        <v>216</v>
      </c>
      <c r="AD333" s="569" t="s">
        <v>216</v>
      </c>
      <c r="AE333" s="241" t="s">
        <v>3906</v>
      </c>
      <c r="AF333" s="1442"/>
      <c r="AG333" s="374" t="s">
        <v>4676</v>
      </c>
      <c r="AH333" s="382" t="s">
        <v>4677</v>
      </c>
      <c r="AI333" s="374" t="s">
        <v>517</v>
      </c>
    </row>
    <row r="334" spans="1:35" s="381" customFormat="1">
      <c r="A334" s="15">
        <f t="shared" si="8"/>
        <v>331</v>
      </c>
      <c r="B334" s="397" t="s">
        <v>91</v>
      </c>
      <c r="C334" s="839" t="s">
        <v>4678</v>
      </c>
      <c r="D334" s="397" t="s">
        <v>131</v>
      </c>
      <c r="E334" s="410"/>
      <c r="F334" s="399"/>
      <c r="G334" s="401"/>
      <c r="H334" s="401"/>
      <c r="I334" s="399"/>
      <c r="J334" s="399"/>
      <c r="K334" s="441" t="s">
        <v>4679</v>
      </c>
      <c r="L334" s="399"/>
      <c r="M334" s="401"/>
      <c r="N334" s="401"/>
      <c r="O334" s="401"/>
      <c r="P334" s="401"/>
      <c r="Q334" s="683"/>
      <c r="R334" s="840"/>
      <c r="S334" s="66" t="s">
        <v>6922</v>
      </c>
      <c r="T334" s="484" t="s">
        <v>6923</v>
      </c>
      <c r="U334" s="702" t="s">
        <v>1116</v>
      </c>
      <c r="V334" s="702"/>
      <c r="W334" s="402" t="s">
        <v>638</v>
      </c>
      <c r="X334" s="66" t="s">
        <v>98</v>
      </c>
      <c r="Y334" s="566" t="s">
        <v>98</v>
      </c>
      <c r="Z334" s="566" t="s">
        <v>98</v>
      </c>
      <c r="AA334" s="834"/>
      <c r="AB334" s="834"/>
      <c r="AC334" s="703" t="s">
        <v>216</v>
      </c>
      <c r="AD334" s="703" t="s">
        <v>216</v>
      </c>
      <c r="AE334" s="241" t="s">
        <v>163</v>
      </c>
      <c r="AF334" s="1442"/>
      <c r="AG334" s="592" t="s">
        <v>163</v>
      </c>
      <c r="AH334" s="592" t="s">
        <v>163</v>
      </c>
      <c r="AI334" s="241" t="s">
        <v>163</v>
      </c>
    </row>
    <row r="335" spans="1:35" ht="36">
      <c r="A335" s="15">
        <f t="shared" si="8"/>
        <v>332</v>
      </c>
      <c r="B335" s="187" t="s">
        <v>91</v>
      </c>
      <c r="C335" s="841" t="s">
        <v>4680</v>
      </c>
      <c r="D335" s="187" t="s">
        <v>109</v>
      </c>
      <c r="E335" s="188"/>
      <c r="F335" s="189"/>
      <c r="G335" s="746"/>
      <c r="H335" s="189"/>
      <c r="I335" s="189"/>
      <c r="J335" s="189"/>
      <c r="K335" s="220"/>
      <c r="L335" s="189" t="s">
        <v>4681</v>
      </c>
      <c r="M335" s="191"/>
      <c r="N335" s="191"/>
      <c r="O335" s="191"/>
      <c r="P335" s="191"/>
      <c r="Q335" s="239"/>
      <c r="R335" s="482"/>
      <c r="S335" s="84" t="s">
        <v>6924</v>
      </c>
      <c r="T335" s="756" t="s">
        <v>6925</v>
      </c>
      <c r="U335" s="520" t="s">
        <v>1150</v>
      </c>
      <c r="V335" s="520"/>
      <c r="W335" s="155" t="s">
        <v>638</v>
      </c>
      <c r="X335" s="84" t="s">
        <v>98</v>
      </c>
      <c r="Y335" s="217" t="s">
        <v>226</v>
      </c>
      <c r="Z335" s="217" t="s">
        <v>4682</v>
      </c>
      <c r="AA335" s="218"/>
      <c r="AB335" s="218"/>
      <c r="AC335" s="592" t="s">
        <v>1015</v>
      </c>
      <c r="AD335" s="592" t="s">
        <v>1015</v>
      </c>
      <c r="AE335" s="241" t="s">
        <v>359</v>
      </c>
      <c r="AG335" s="592" t="s">
        <v>163</v>
      </c>
      <c r="AH335" s="592" t="s">
        <v>163</v>
      </c>
      <c r="AI335" s="241" t="s">
        <v>163</v>
      </c>
    </row>
    <row r="336" spans="1:35">
      <c r="A336" s="15">
        <f t="shared" si="8"/>
        <v>333</v>
      </c>
      <c r="B336" s="187" t="s">
        <v>267</v>
      </c>
      <c r="C336" s="841" t="s">
        <v>4683</v>
      </c>
      <c r="D336" s="187" t="s">
        <v>109</v>
      </c>
      <c r="E336" s="188"/>
      <c r="F336" s="189"/>
      <c r="G336" s="746"/>
      <c r="H336" s="189"/>
      <c r="I336" s="189"/>
      <c r="J336" s="189"/>
      <c r="K336" s="220"/>
      <c r="L336" s="191" t="s">
        <v>4684</v>
      </c>
      <c r="M336" s="239"/>
      <c r="N336" s="482"/>
      <c r="O336" s="239"/>
      <c r="P336" s="482"/>
      <c r="Q336" s="189"/>
      <c r="R336" s="191"/>
      <c r="S336" s="84" t="s">
        <v>7091</v>
      </c>
      <c r="T336" s="756" t="s">
        <v>7092</v>
      </c>
      <c r="U336" s="520" t="s">
        <v>119</v>
      </c>
      <c r="V336" s="520"/>
      <c r="W336" s="155" t="s">
        <v>993</v>
      </c>
      <c r="X336" s="218" t="s">
        <v>99</v>
      </c>
      <c r="Y336" s="217" t="s">
        <v>99</v>
      </c>
      <c r="Z336" s="217" t="s">
        <v>98</v>
      </c>
      <c r="AA336" s="669" t="s">
        <v>98</v>
      </c>
      <c r="AB336" s="669"/>
      <c r="AC336" s="592" t="s">
        <v>216</v>
      </c>
      <c r="AD336" s="592" t="s">
        <v>216</v>
      </c>
      <c r="AE336" s="241" t="s">
        <v>3850</v>
      </c>
      <c r="AG336" s="374" t="s">
        <v>4685</v>
      </c>
      <c r="AH336" s="382" t="s">
        <v>4686</v>
      </c>
      <c r="AI336" s="374" t="s">
        <v>105</v>
      </c>
    </row>
    <row r="337" spans="1:35" ht="33">
      <c r="A337" s="15">
        <f t="shared" si="8"/>
        <v>334</v>
      </c>
      <c r="B337" s="187" t="s">
        <v>267</v>
      </c>
      <c r="C337" s="841" t="s">
        <v>4687</v>
      </c>
      <c r="D337" s="187" t="s">
        <v>109</v>
      </c>
      <c r="E337" s="188"/>
      <c r="F337" s="189"/>
      <c r="G337" s="746"/>
      <c r="H337" s="189"/>
      <c r="I337" s="189"/>
      <c r="J337" s="189"/>
      <c r="K337" s="220"/>
      <c r="L337" s="191" t="s">
        <v>4688</v>
      </c>
      <c r="M337" s="239"/>
      <c r="N337" s="482"/>
      <c r="O337" s="239"/>
      <c r="P337" s="482"/>
      <c r="Q337" s="189"/>
      <c r="R337" s="191"/>
      <c r="S337" s="84" t="s">
        <v>6926</v>
      </c>
      <c r="T337" s="756" t="s">
        <v>7292</v>
      </c>
      <c r="U337" s="520" t="s">
        <v>119</v>
      </c>
      <c r="V337" s="520"/>
      <c r="W337" s="155" t="s">
        <v>993</v>
      </c>
      <c r="X337" s="218"/>
      <c r="Y337" s="217"/>
      <c r="Z337" s="217" t="s">
        <v>98</v>
      </c>
      <c r="AA337" s="669" t="s">
        <v>98</v>
      </c>
      <c r="AB337" s="669"/>
      <c r="AC337" s="592" t="s">
        <v>216</v>
      </c>
      <c r="AD337" s="592" t="s">
        <v>216</v>
      </c>
      <c r="AE337" s="241" t="s">
        <v>3850</v>
      </c>
      <c r="AG337" s="374" t="s">
        <v>4689</v>
      </c>
      <c r="AH337" s="382" t="s">
        <v>4690</v>
      </c>
      <c r="AI337" s="374" t="s">
        <v>128</v>
      </c>
    </row>
    <row r="338" spans="1:35">
      <c r="A338" s="15">
        <f t="shared" si="8"/>
        <v>335</v>
      </c>
      <c r="B338" s="187" t="s">
        <v>267</v>
      </c>
      <c r="C338" s="841" t="s">
        <v>4691</v>
      </c>
      <c r="D338" s="187" t="s">
        <v>109</v>
      </c>
      <c r="E338" s="188"/>
      <c r="F338" s="189"/>
      <c r="G338" s="746"/>
      <c r="H338" s="189"/>
      <c r="I338" s="189"/>
      <c r="J338" s="189"/>
      <c r="K338" s="220"/>
      <c r="L338" s="191" t="s">
        <v>4692</v>
      </c>
      <c r="M338" s="239"/>
      <c r="N338" s="482"/>
      <c r="O338" s="239"/>
      <c r="P338" s="482"/>
      <c r="Q338" s="189"/>
      <c r="R338" s="191"/>
      <c r="S338" s="84" t="s">
        <v>6927</v>
      </c>
      <c r="T338" s="756" t="s">
        <v>6928</v>
      </c>
      <c r="U338" s="520" t="s">
        <v>119</v>
      </c>
      <c r="V338" s="520"/>
      <c r="W338" s="155" t="s">
        <v>993</v>
      </c>
      <c r="X338" s="218" t="s">
        <v>7411</v>
      </c>
      <c r="Y338" s="217" t="s">
        <v>226</v>
      </c>
      <c r="Z338" s="217" t="s">
        <v>98</v>
      </c>
      <c r="AA338" s="669" t="s">
        <v>98</v>
      </c>
      <c r="AB338" s="669"/>
      <c r="AC338" s="592" t="s">
        <v>216</v>
      </c>
      <c r="AD338" s="592" t="s">
        <v>216</v>
      </c>
      <c r="AE338" s="241" t="s">
        <v>3850</v>
      </c>
      <c r="AG338" s="374" t="s">
        <v>4693</v>
      </c>
      <c r="AH338" s="382" t="s">
        <v>4694</v>
      </c>
      <c r="AI338" s="374" t="s">
        <v>119</v>
      </c>
    </row>
    <row r="339" spans="1:35">
      <c r="A339" s="15">
        <f t="shared" si="8"/>
        <v>336</v>
      </c>
      <c r="B339" s="187" t="s">
        <v>267</v>
      </c>
      <c r="C339" s="841" t="s">
        <v>4695</v>
      </c>
      <c r="D339" s="187" t="s">
        <v>109</v>
      </c>
      <c r="E339" s="188"/>
      <c r="F339" s="189"/>
      <c r="G339" s="746"/>
      <c r="H339" s="189"/>
      <c r="I339" s="189"/>
      <c r="J339" s="189"/>
      <c r="K339" s="220"/>
      <c r="L339" s="191" t="s">
        <v>4696</v>
      </c>
      <c r="M339" s="239"/>
      <c r="N339" s="482"/>
      <c r="O339" s="239"/>
      <c r="P339" s="482"/>
      <c r="Q339" s="189"/>
      <c r="R339" s="191"/>
      <c r="S339" s="84" t="s">
        <v>6929</v>
      </c>
      <c r="T339" s="756" t="s">
        <v>7288</v>
      </c>
      <c r="U339" s="520" t="s">
        <v>119</v>
      </c>
      <c r="V339" s="520"/>
      <c r="W339" s="155" t="s">
        <v>993</v>
      </c>
      <c r="X339" s="218"/>
      <c r="Y339" s="217"/>
      <c r="Z339" s="217" t="s">
        <v>177</v>
      </c>
      <c r="AA339" s="669" t="s">
        <v>98</v>
      </c>
      <c r="AB339" s="669"/>
      <c r="AC339" s="592" t="s">
        <v>216</v>
      </c>
      <c r="AD339" s="592" t="s">
        <v>216</v>
      </c>
      <c r="AE339" s="241" t="s">
        <v>3850</v>
      </c>
      <c r="AG339" s="374" t="s">
        <v>4697</v>
      </c>
      <c r="AH339" s="382" t="s">
        <v>4698</v>
      </c>
      <c r="AI339" s="374" t="s">
        <v>119</v>
      </c>
    </row>
    <row r="340" spans="1:35">
      <c r="A340" s="15">
        <f t="shared" si="8"/>
        <v>337</v>
      </c>
      <c r="B340" s="187" t="s">
        <v>267</v>
      </c>
      <c r="C340" s="841" t="s">
        <v>4699</v>
      </c>
      <c r="D340" s="187" t="s">
        <v>109</v>
      </c>
      <c r="E340" s="188"/>
      <c r="F340" s="189"/>
      <c r="G340" s="746"/>
      <c r="H340" s="189"/>
      <c r="I340" s="189"/>
      <c r="J340" s="189"/>
      <c r="K340" s="220"/>
      <c r="L340" s="191" t="s">
        <v>4700</v>
      </c>
      <c r="M340" s="239"/>
      <c r="N340" s="239"/>
      <c r="O340" s="239"/>
      <c r="P340" s="239"/>
      <c r="Q340" s="191"/>
      <c r="R340" s="191"/>
      <c r="S340" s="84" t="s">
        <v>7093</v>
      </c>
      <c r="T340" s="756" t="s">
        <v>7094</v>
      </c>
      <c r="U340" s="520" t="s">
        <v>119</v>
      </c>
      <c r="V340" s="520"/>
      <c r="W340" s="155" t="s">
        <v>993</v>
      </c>
      <c r="X340" s="218"/>
      <c r="Y340" s="217"/>
      <c r="Z340" s="217" t="s">
        <v>98</v>
      </c>
      <c r="AA340" s="669" t="s">
        <v>98</v>
      </c>
      <c r="AB340" s="669"/>
      <c r="AC340" s="592" t="s">
        <v>216</v>
      </c>
      <c r="AD340" s="592" t="s">
        <v>216</v>
      </c>
      <c r="AE340" s="241" t="s">
        <v>3850</v>
      </c>
      <c r="AG340" s="374" t="s">
        <v>4701</v>
      </c>
      <c r="AH340" s="382" t="s">
        <v>4702</v>
      </c>
      <c r="AI340" s="374" t="s">
        <v>105</v>
      </c>
    </row>
    <row r="341" spans="1:35" s="396" customFormat="1" ht="36">
      <c r="A341" s="15">
        <f t="shared" si="8"/>
        <v>338</v>
      </c>
      <c r="B341" s="391" t="s">
        <v>91</v>
      </c>
      <c r="C341" s="838" t="s">
        <v>4703</v>
      </c>
      <c r="D341" s="391" t="s">
        <v>124</v>
      </c>
      <c r="E341" s="404"/>
      <c r="F341" s="393"/>
      <c r="G341" s="393"/>
      <c r="H341" s="393"/>
      <c r="I341" s="406"/>
      <c r="J341" s="406"/>
      <c r="K341" s="438"/>
      <c r="L341" s="393" t="s">
        <v>4704</v>
      </c>
      <c r="M341" s="406"/>
      <c r="N341" s="406"/>
      <c r="O341" s="406"/>
      <c r="P341" s="406"/>
      <c r="Q341" s="477"/>
      <c r="R341" s="478"/>
      <c r="S341" s="78" t="s">
        <v>6930</v>
      </c>
      <c r="T341" s="483" t="s">
        <v>6931</v>
      </c>
      <c r="U341" s="699" t="s">
        <v>272</v>
      </c>
      <c r="V341" s="699"/>
      <c r="W341" s="395" t="s">
        <v>638</v>
      </c>
      <c r="X341" s="78" t="s">
        <v>98</v>
      </c>
      <c r="Y341" s="565" t="s">
        <v>98</v>
      </c>
      <c r="Z341" s="565" t="s">
        <v>98</v>
      </c>
      <c r="AA341" s="681" t="s">
        <v>98</v>
      </c>
      <c r="AB341" s="681"/>
      <c r="AC341" s="569" t="s">
        <v>216</v>
      </c>
      <c r="AD341" s="569" t="s">
        <v>216</v>
      </c>
      <c r="AE341" s="241" t="s">
        <v>163</v>
      </c>
      <c r="AF341" s="1442"/>
      <c r="AG341" s="592" t="s">
        <v>163</v>
      </c>
      <c r="AH341" s="592" t="s">
        <v>163</v>
      </c>
      <c r="AI341" s="241" t="s">
        <v>163</v>
      </c>
    </row>
    <row r="342" spans="1:35" s="381" customFormat="1" ht="40.5" customHeight="1">
      <c r="A342" s="15">
        <f t="shared" si="8"/>
        <v>339</v>
      </c>
      <c r="B342" s="397" t="s">
        <v>91</v>
      </c>
      <c r="C342" s="742" t="s">
        <v>711</v>
      </c>
      <c r="D342" s="397" t="s">
        <v>661</v>
      </c>
      <c r="E342" s="441"/>
      <c r="F342" s="399"/>
      <c r="G342" s="399"/>
      <c r="H342" s="399"/>
      <c r="I342" s="701"/>
      <c r="J342" s="700"/>
      <c r="K342" s="399"/>
      <c r="L342" s="700"/>
      <c r="M342" s="833" t="s">
        <v>712</v>
      </c>
      <c r="N342" s="833"/>
      <c r="O342" s="833"/>
      <c r="P342" s="833"/>
      <c r="Q342" s="701"/>
      <c r="R342" s="701"/>
      <c r="S342" s="834" t="s">
        <v>6932</v>
      </c>
      <c r="T342" s="834" t="s">
        <v>6933</v>
      </c>
      <c r="U342" s="702" t="s">
        <v>96</v>
      </c>
      <c r="V342" s="702"/>
      <c r="W342" s="402" t="s">
        <v>638</v>
      </c>
      <c r="X342" s="66" t="s">
        <v>98</v>
      </c>
      <c r="Y342" s="566" t="s">
        <v>98</v>
      </c>
      <c r="Z342" s="566" t="s">
        <v>98</v>
      </c>
      <c r="AA342" s="684" t="s">
        <v>98</v>
      </c>
      <c r="AB342" s="684"/>
      <c r="AC342" s="703" t="s">
        <v>216</v>
      </c>
      <c r="AD342" s="703" t="s">
        <v>216</v>
      </c>
      <c r="AE342" s="241" t="s">
        <v>163</v>
      </c>
      <c r="AF342" s="1442"/>
      <c r="AG342" s="592" t="s">
        <v>163</v>
      </c>
      <c r="AH342" s="592" t="s">
        <v>163</v>
      </c>
      <c r="AI342" s="241" t="s">
        <v>163</v>
      </c>
    </row>
    <row r="343" spans="1:35" ht="36">
      <c r="A343" s="15">
        <f t="shared" si="8"/>
        <v>340</v>
      </c>
      <c r="B343" s="187" t="s">
        <v>91</v>
      </c>
      <c r="C343" s="689" t="s">
        <v>1427</v>
      </c>
      <c r="D343" s="841" t="s">
        <v>109</v>
      </c>
      <c r="E343" s="842"/>
      <c r="F343" s="843"/>
      <c r="G343" s="844"/>
      <c r="H343" s="843"/>
      <c r="I343" s="845"/>
      <c r="J343" s="846"/>
      <c r="K343" s="843"/>
      <c r="L343" s="846"/>
      <c r="M343" s="843"/>
      <c r="N343" s="847" t="s">
        <v>1428</v>
      </c>
      <c r="O343" s="843"/>
      <c r="P343" s="847"/>
      <c r="Q343" s="845"/>
      <c r="R343" s="845"/>
      <c r="S343" s="669" t="s">
        <v>6934</v>
      </c>
      <c r="T343" s="669" t="s">
        <v>6935</v>
      </c>
      <c r="U343" s="520" t="s">
        <v>1150</v>
      </c>
      <c r="V343" s="520"/>
      <c r="W343" s="155" t="s">
        <v>638</v>
      </c>
      <c r="X343" s="84" t="s">
        <v>1431</v>
      </c>
      <c r="Y343" s="217" t="s">
        <v>226</v>
      </c>
      <c r="Z343" s="217" t="s">
        <v>227</v>
      </c>
      <c r="AA343" s="669" t="s">
        <v>4705</v>
      </c>
      <c r="AB343" s="669"/>
      <c r="AC343" s="592" t="s">
        <v>216</v>
      </c>
      <c r="AD343" s="592" t="s">
        <v>216</v>
      </c>
      <c r="AE343" s="241" t="s">
        <v>3850</v>
      </c>
      <c r="AG343" s="374" t="s">
        <v>4706</v>
      </c>
      <c r="AH343" s="382" t="s">
        <v>4707</v>
      </c>
      <c r="AI343" s="374" t="s">
        <v>105</v>
      </c>
    </row>
    <row r="344" spans="1:35">
      <c r="A344" s="15">
        <f t="shared" si="8"/>
        <v>341</v>
      </c>
      <c r="B344" s="187" t="s">
        <v>91</v>
      </c>
      <c r="C344" s="689" t="s">
        <v>1435</v>
      </c>
      <c r="D344" s="841" t="s">
        <v>109</v>
      </c>
      <c r="E344" s="842"/>
      <c r="F344" s="843"/>
      <c r="G344" s="844"/>
      <c r="H344" s="843"/>
      <c r="I344" s="845"/>
      <c r="J344" s="846"/>
      <c r="K344" s="843"/>
      <c r="L344" s="846"/>
      <c r="M344" s="843"/>
      <c r="N344" s="843" t="s">
        <v>1436</v>
      </c>
      <c r="O344" s="843"/>
      <c r="P344" s="843"/>
      <c r="Q344" s="846"/>
      <c r="R344" s="845"/>
      <c r="S344" s="669" t="s">
        <v>6936</v>
      </c>
      <c r="T344" s="669" t="s">
        <v>6937</v>
      </c>
      <c r="U344" s="520" t="s">
        <v>105</v>
      </c>
      <c r="V344" s="520"/>
      <c r="W344" s="155" t="s">
        <v>638</v>
      </c>
      <c r="X344" s="84" t="s">
        <v>98</v>
      </c>
      <c r="Y344" s="217" t="s">
        <v>98</v>
      </c>
      <c r="Z344" s="217" t="s">
        <v>98</v>
      </c>
      <c r="AA344" s="669" t="s">
        <v>98</v>
      </c>
      <c r="AB344" s="669"/>
      <c r="AC344" s="592" t="s">
        <v>216</v>
      </c>
      <c r="AD344" s="592" t="s">
        <v>216</v>
      </c>
      <c r="AE344" s="241" t="s">
        <v>3799</v>
      </c>
      <c r="AG344" s="374" t="s">
        <v>4708</v>
      </c>
      <c r="AH344" s="382" t="s">
        <v>4709</v>
      </c>
      <c r="AI344" s="374" t="s">
        <v>128</v>
      </c>
    </row>
    <row r="345" spans="1:35" s="396" customFormat="1" ht="36">
      <c r="A345" s="15">
        <f t="shared" si="8"/>
        <v>342</v>
      </c>
      <c r="B345" s="391" t="s">
        <v>91</v>
      </c>
      <c r="C345" s="838" t="s">
        <v>4674</v>
      </c>
      <c r="D345" s="391" t="s">
        <v>124</v>
      </c>
      <c r="E345" s="404"/>
      <c r="F345" s="393"/>
      <c r="G345" s="393"/>
      <c r="H345" s="393"/>
      <c r="I345" s="438"/>
      <c r="J345" s="393" t="s">
        <v>4675</v>
      </c>
      <c r="K345" s="406"/>
      <c r="L345" s="406"/>
      <c r="M345" s="406"/>
      <c r="N345" s="406"/>
      <c r="O345" s="406"/>
      <c r="P345" s="406"/>
      <c r="Q345" s="477"/>
      <c r="R345" s="478"/>
      <c r="S345" s="78" t="s">
        <v>6938</v>
      </c>
      <c r="T345" s="483" t="s">
        <v>6939</v>
      </c>
      <c r="U345" s="699" t="s">
        <v>272</v>
      </c>
      <c r="V345" s="699"/>
      <c r="W345" s="395" t="s">
        <v>993</v>
      </c>
      <c r="X345" s="78" t="s">
        <v>98</v>
      </c>
      <c r="Y345" s="565" t="s">
        <v>98</v>
      </c>
      <c r="Z345" s="565" t="s">
        <v>98</v>
      </c>
      <c r="AA345" s="681" t="s">
        <v>98</v>
      </c>
      <c r="AB345" s="681"/>
      <c r="AC345" s="569" t="s">
        <v>216</v>
      </c>
      <c r="AD345" s="569" t="s">
        <v>216</v>
      </c>
      <c r="AE345" s="241" t="s">
        <v>3850</v>
      </c>
      <c r="AF345" s="1442"/>
      <c r="AG345" s="374" t="s">
        <v>4710</v>
      </c>
      <c r="AH345" s="382" t="s">
        <v>4711</v>
      </c>
      <c r="AI345" s="374" t="s">
        <v>105</v>
      </c>
    </row>
    <row r="346" spans="1:35" s="381" customFormat="1">
      <c r="A346" s="15">
        <f t="shared" si="8"/>
        <v>343</v>
      </c>
      <c r="B346" s="397" t="s">
        <v>91</v>
      </c>
      <c r="C346" s="839" t="s">
        <v>4678</v>
      </c>
      <c r="D346" s="397" t="s">
        <v>131</v>
      </c>
      <c r="E346" s="410"/>
      <c r="F346" s="399"/>
      <c r="G346" s="401"/>
      <c r="H346" s="401"/>
      <c r="I346" s="399"/>
      <c r="J346" s="399"/>
      <c r="K346" s="441" t="s">
        <v>4679</v>
      </c>
      <c r="L346" s="399"/>
      <c r="M346" s="401"/>
      <c r="N346" s="401"/>
      <c r="O346" s="401"/>
      <c r="P346" s="401"/>
      <c r="Q346" s="683"/>
      <c r="R346" s="840"/>
      <c r="S346" s="66" t="s">
        <v>6940</v>
      </c>
      <c r="T346" s="484" t="s">
        <v>6941</v>
      </c>
      <c r="U346" s="702" t="s">
        <v>1116</v>
      </c>
      <c r="V346" s="702"/>
      <c r="W346" s="402" t="s">
        <v>753</v>
      </c>
      <c r="X346" s="66" t="s">
        <v>98</v>
      </c>
      <c r="Y346" s="566" t="s">
        <v>98</v>
      </c>
      <c r="Z346" s="566" t="s">
        <v>98</v>
      </c>
      <c r="AA346" s="684" t="s">
        <v>98</v>
      </c>
      <c r="AB346" s="684"/>
      <c r="AC346" s="703" t="s">
        <v>216</v>
      </c>
      <c r="AD346" s="703" t="s">
        <v>216</v>
      </c>
      <c r="AE346" s="241" t="s">
        <v>163</v>
      </c>
      <c r="AF346" s="1442"/>
      <c r="AG346" s="374" t="s">
        <v>163</v>
      </c>
      <c r="AH346" s="382" t="s">
        <v>99</v>
      </c>
      <c r="AI346" s="374" t="s">
        <v>163</v>
      </c>
    </row>
    <row r="347" spans="1:35" ht="36">
      <c r="A347" s="15">
        <f t="shared" si="8"/>
        <v>344</v>
      </c>
      <c r="B347" s="187" t="s">
        <v>91</v>
      </c>
      <c r="C347" s="841" t="s">
        <v>4680</v>
      </c>
      <c r="D347" s="187" t="s">
        <v>109</v>
      </c>
      <c r="E347" s="188"/>
      <c r="F347" s="189"/>
      <c r="G347" s="746"/>
      <c r="H347" s="189"/>
      <c r="I347" s="189"/>
      <c r="J347" s="189"/>
      <c r="K347" s="220"/>
      <c r="L347" s="189" t="s">
        <v>4712</v>
      </c>
      <c r="M347" s="191"/>
      <c r="N347" s="191"/>
      <c r="O347" s="191"/>
      <c r="P347" s="191"/>
      <c r="Q347" s="239"/>
      <c r="R347" s="482"/>
      <c r="S347" s="84" t="s">
        <v>6942</v>
      </c>
      <c r="T347" s="756" t="s">
        <v>6943</v>
      </c>
      <c r="U347" s="520" t="s">
        <v>1150</v>
      </c>
      <c r="V347" s="520"/>
      <c r="W347" s="155" t="s">
        <v>993</v>
      </c>
      <c r="X347" s="84" t="s">
        <v>98</v>
      </c>
      <c r="Y347" s="217" t="s">
        <v>226</v>
      </c>
      <c r="Z347" s="217" t="s">
        <v>4682</v>
      </c>
      <c r="AA347" s="669" t="b">
        <v>1</v>
      </c>
      <c r="AB347" s="669"/>
      <c r="AC347" s="592" t="s">
        <v>1015</v>
      </c>
      <c r="AD347" s="592" t="s">
        <v>1015</v>
      </c>
      <c r="AE347" s="241" t="s">
        <v>359</v>
      </c>
      <c r="AG347" s="374" t="s">
        <v>99</v>
      </c>
      <c r="AH347" s="382" t="s">
        <v>99</v>
      </c>
      <c r="AI347" s="374" t="s">
        <v>99</v>
      </c>
    </row>
    <row r="348" spans="1:35">
      <c r="A348" s="15">
        <f t="shared" si="8"/>
        <v>345</v>
      </c>
      <c r="B348" s="187" t="s">
        <v>267</v>
      </c>
      <c r="C348" s="841" t="s">
        <v>4683</v>
      </c>
      <c r="D348" s="187" t="s">
        <v>109</v>
      </c>
      <c r="E348" s="188"/>
      <c r="F348" s="189"/>
      <c r="G348" s="746"/>
      <c r="H348" s="189"/>
      <c r="I348" s="189"/>
      <c r="J348" s="189"/>
      <c r="K348" s="220"/>
      <c r="L348" s="191" t="s">
        <v>4684</v>
      </c>
      <c r="M348" s="239"/>
      <c r="N348" s="482"/>
      <c r="O348" s="239"/>
      <c r="P348" s="482"/>
      <c r="Q348" s="189"/>
      <c r="R348" s="191"/>
      <c r="S348" s="84" t="s">
        <v>7095</v>
      </c>
      <c r="T348" s="756" t="s">
        <v>7096</v>
      </c>
      <c r="U348" s="520" t="s">
        <v>119</v>
      </c>
      <c r="V348" s="520"/>
      <c r="W348" s="155" t="s">
        <v>993</v>
      </c>
      <c r="X348" s="218" t="s">
        <v>99</v>
      </c>
      <c r="Y348" s="217" t="s">
        <v>99</v>
      </c>
      <c r="Z348" s="217" t="s">
        <v>98</v>
      </c>
      <c r="AA348" s="669" t="s">
        <v>98</v>
      </c>
      <c r="AB348" s="669"/>
      <c r="AC348" s="592" t="s">
        <v>216</v>
      </c>
      <c r="AD348" s="592" t="s">
        <v>216</v>
      </c>
      <c r="AE348" s="241" t="s">
        <v>3799</v>
      </c>
      <c r="AG348" s="374" t="s">
        <v>4713</v>
      </c>
      <c r="AH348" s="382" t="s">
        <v>4714</v>
      </c>
      <c r="AI348" s="374" t="s">
        <v>3823</v>
      </c>
    </row>
    <row r="349" spans="1:35">
      <c r="A349" s="15">
        <f t="shared" si="8"/>
        <v>346</v>
      </c>
      <c r="B349" s="187" t="s">
        <v>267</v>
      </c>
      <c r="C349" s="841" t="s">
        <v>4687</v>
      </c>
      <c r="D349" s="187" t="s">
        <v>109</v>
      </c>
      <c r="E349" s="188"/>
      <c r="F349" s="189"/>
      <c r="G349" s="746"/>
      <c r="H349" s="189"/>
      <c r="I349" s="189"/>
      <c r="J349" s="189"/>
      <c r="K349" s="220"/>
      <c r="L349" s="191" t="s">
        <v>4688</v>
      </c>
      <c r="M349" s="239"/>
      <c r="N349" s="482"/>
      <c r="O349" s="239"/>
      <c r="P349" s="482"/>
      <c r="Q349" s="189"/>
      <c r="R349" s="191"/>
      <c r="S349" s="84" t="s">
        <v>6944</v>
      </c>
      <c r="T349" s="756" t="s">
        <v>6945</v>
      </c>
      <c r="U349" s="520" t="s">
        <v>119</v>
      </c>
      <c r="V349" s="520"/>
      <c r="W349" s="155" t="s">
        <v>993</v>
      </c>
      <c r="X349" s="218"/>
      <c r="Y349" s="217"/>
      <c r="Z349" s="217" t="s">
        <v>177</v>
      </c>
      <c r="AA349" s="669" t="s">
        <v>177</v>
      </c>
      <c r="AB349" s="669"/>
      <c r="AC349" s="592" t="s">
        <v>216</v>
      </c>
      <c r="AD349" s="592" t="s">
        <v>216</v>
      </c>
      <c r="AE349" s="241" t="s">
        <v>3799</v>
      </c>
      <c r="AG349" s="374" t="s">
        <v>4715</v>
      </c>
      <c r="AH349" s="382" t="s">
        <v>4716</v>
      </c>
      <c r="AI349" s="374" t="s">
        <v>128</v>
      </c>
    </row>
    <row r="350" spans="1:35">
      <c r="A350" s="15">
        <f t="shared" si="8"/>
        <v>347</v>
      </c>
      <c r="B350" s="187" t="s">
        <v>267</v>
      </c>
      <c r="C350" s="841" t="s">
        <v>4691</v>
      </c>
      <c r="D350" s="187" t="s">
        <v>109</v>
      </c>
      <c r="E350" s="188"/>
      <c r="F350" s="189"/>
      <c r="G350" s="746"/>
      <c r="H350" s="189"/>
      <c r="I350" s="189"/>
      <c r="J350" s="189"/>
      <c r="K350" s="220"/>
      <c r="L350" s="191" t="s">
        <v>4692</v>
      </c>
      <c r="M350" s="239"/>
      <c r="N350" s="482"/>
      <c r="O350" s="239"/>
      <c r="P350" s="482"/>
      <c r="Q350" s="189"/>
      <c r="R350" s="191"/>
      <c r="S350" s="84" t="s">
        <v>6946</v>
      </c>
      <c r="T350" s="756" t="s">
        <v>6947</v>
      </c>
      <c r="U350" s="520" t="s">
        <v>119</v>
      </c>
      <c r="V350" s="520"/>
      <c r="W350" s="155" t="s">
        <v>993</v>
      </c>
      <c r="X350" s="218" t="s">
        <v>7411</v>
      </c>
      <c r="Y350" s="217" t="s">
        <v>226</v>
      </c>
      <c r="Z350" s="217" t="s">
        <v>98</v>
      </c>
      <c r="AA350" s="669" t="s">
        <v>98</v>
      </c>
      <c r="AB350" s="669"/>
      <c r="AC350" s="592" t="s">
        <v>216</v>
      </c>
      <c r="AD350" s="592" t="s">
        <v>216</v>
      </c>
      <c r="AE350" s="241" t="s">
        <v>3799</v>
      </c>
      <c r="AG350" s="374" t="s">
        <v>4717</v>
      </c>
      <c r="AH350" s="382" t="s">
        <v>4718</v>
      </c>
      <c r="AI350" s="374" t="s">
        <v>105</v>
      </c>
    </row>
    <row r="351" spans="1:35">
      <c r="A351" s="15">
        <f t="shared" si="8"/>
        <v>348</v>
      </c>
      <c r="B351" s="187" t="s">
        <v>267</v>
      </c>
      <c r="C351" s="841" t="s">
        <v>4695</v>
      </c>
      <c r="D351" s="187" t="s">
        <v>109</v>
      </c>
      <c r="E351" s="188"/>
      <c r="F351" s="189"/>
      <c r="G351" s="746"/>
      <c r="H351" s="189"/>
      <c r="I351" s="189"/>
      <c r="J351" s="189"/>
      <c r="K351" s="220"/>
      <c r="L351" s="191" t="s">
        <v>4696</v>
      </c>
      <c r="M351" s="239"/>
      <c r="N351" s="482"/>
      <c r="O351" s="239"/>
      <c r="P351" s="482"/>
      <c r="Q351" s="189"/>
      <c r="R351" s="191"/>
      <c r="S351" s="84" t="s">
        <v>7286</v>
      </c>
      <c r="T351" s="84" t="s">
        <v>5085</v>
      </c>
      <c r="U351" s="520" t="s">
        <v>119</v>
      </c>
      <c r="V351" s="520"/>
      <c r="W351" s="155" t="s">
        <v>993</v>
      </c>
      <c r="X351" s="218"/>
      <c r="Y351" s="217"/>
      <c r="Z351" s="217" t="s">
        <v>98</v>
      </c>
      <c r="AA351" s="669" t="s">
        <v>98</v>
      </c>
      <c r="AB351" s="669"/>
      <c r="AC351" s="592" t="s">
        <v>216</v>
      </c>
      <c r="AD351" s="592" t="s">
        <v>216</v>
      </c>
      <c r="AE351" s="241" t="s">
        <v>3799</v>
      </c>
      <c r="AG351" s="374" t="s">
        <v>4719</v>
      </c>
      <c r="AH351" s="382" t="s">
        <v>4720</v>
      </c>
      <c r="AI351" s="374" t="s">
        <v>105</v>
      </c>
    </row>
    <row r="352" spans="1:35">
      <c r="A352" s="15">
        <f t="shared" si="8"/>
        <v>349</v>
      </c>
      <c r="B352" s="187" t="s">
        <v>267</v>
      </c>
      <c r="C352" s="841" t="s">
        <v>4699</v>
      </c>
      <c r="D352" s="187" t="s">
        <v>109</v>
      </c>
      <c r="E352" s="188"/>
      <c r="F352" s="189"/>
      <c r="G352" s="746"/>
      <c r="H352" s="189"/>
      <c r="I352" s="189"/>
      <c r="J352" s="189"/>
      <c r="K352" s="220"/>
      <c r="L352" s="191" t="s">
        <v>4700</v>
      </c>
      <c r="M352" s="239"/>
      <c r="N352" s="239"/>
      <c r="O352" s="239"/>
      <c r="P352" s="239"/>
      <c r="Q352" s="191"/>
      <c r="R352" s="191"/>
      <c r="S352" s="84" t="s">
        <v>7097</v>
      </c>
      <c r="T352" s="756" t="s">
        <v>7098</v>
      </c>
      <c r="U352" s="520" t="s">
        <v>119</v>
      </c>
      <c r="V352" s="520"/>
      <c r="W352" s="155" t="s">
        <v>993</v>
      </c>
      <c r="X352" s="218"/>
      <c r="Y352" s="217"/>
      <c r="Z352" s="217" t="s">
        <v>98</v>
      </c>
      <c r="AA352" s="669" t="s">
        <v>98</v>
      </c>
      <c r="AB352" s="669"/>
      <c r="AC352" s="592" t="s">
        <v>216</v>
      </c>
      <c r="AD352" s="592" t="s">
        <v>216</v>
      </c>
      <c r="AE352" s="241" t="s">
        <v>3799</v>
      </c>
      <c r="AG352" s="374" t="s">
        <v>4721</v>
      </c>
      <c r="AH352" s="382" t="s">
        <v>4722</v>
      </c>
      <c r="AI352" s="374" t="s">
        <v>105</v>
      </c>
    </row>
    <row r="353" spans="1:35" s="396" customFormat="1" ht="36">
      <c r="A353" s="15">
        <f t="shared" si="8"/>
        <v>350</v>
      </c>
      <c r="B353" s="391" t="s">
        <v>91</v>
      </c>
      <c r="C353" s="838" t="s">
        <v>4703</v>
      </c>
      <c r="D353" s="391" t="s">
        <v>124</v>
      </c>
      <c r="E353" s="404"/>
      <c r="F353" s="393"/>
      <c r="G353" s="393"/>
      <c r="H353" s="393"/>
      <c r="I353" s="406"/>
      <c r="J353" s="406"/>
      <c r="K353" s="438"/>
      <c r="L353" s="393" t="s">
        <v>4704</v>
      </c>
      <c r="M353" s="406"/>
      <c r="N353" s="406"/>
      <c r="O353" s="406"/>
      <c r="P353" s="406"/>
      <c r="Q353" s="477"/>
      <c r="R353" s="478"/>
      <c r="S353" s="78" t="s">
        <v>6950</v>
      </c>
      <c r="T353" s="483" t="s">
        <v>6951</v>
      </c>
      <c r="U353" s="699" t="s">
        <v>272</v>
      </c>
      <c r="V353" s="699"/>
      <c r="W353" s="395" t="s">
        <v>993</v>
      </c>
      <c r="X353" s="78" t="s">
        <v>98</v>
      </c>
      <c r="Y353" s="565" t="s">
        <v>98</v>
      </c>
      <c r="Z353" s="565" t="s">
        <v>98</v>
      </c>
      <c r="AA353" s="681" t="s">
        <v>98</v>
      </c>
      <c r="AB353" s="681"/>
      <c r="AC353" s="569" t="s">
        <v>216</v>
      </c>
      <c r="AD353" s="569" t="s">
        <v>216</v>
      </c>
      <c r="AE353" s="374" t="s">
        <v>99</v>
      </c>
      <c r="AF353" s="1442"/>
      <c r="AG353" s="374" t="s">
        <v>99</v>
      </c>
      <c r="AH353" s="374" t="s">
        <v>99</v>
      </c>
      <c r="AI353" s="374" t="s">
        <v>99</v>
      </c>
    </row>
    <row r="354" spans="1:35" s="381" customFormat="1" ht="40.5" customHeight="1">
      <c r="A354" s="15">
        <f t="shared" si="8"/>
        <v>351</v>
      </c>
      <c r="B354" s="397" t="s">
        <v>91</v>
      </c>
      <c r="C354" s="742" t="s">
        <v>711</v>
      </c>
      <c r="D354" s="397" t="s">
        <v>661</v>
      </c>
      <c r="E354" s="441"/>
      <c r="F354" s="399"/>
      <c r="G354" s="399"/>
      <c r="H354" s="399"/>
      <c r="I354" s="701"/>
      <c r="J354" s="700"/>
      <c r="K354" s="399"/>
      <c r="L354" s="700"/>
      <c r="M354" s="833" t="s">
        <v>712</v>
      </c>
      <c r="N354" s="833"/>
      <c r="O354" s="833"/>
      <c r="P354" s="833"/>
      <c r="Q354" s="701"/>
      <c r="R354" s="701"/>
      <c r="S354" s="834" t="s">
        <v>6952</v>
      </c>
      <c r="T354" s="834" t="s">
        <v>6953</v>
      </c>
      <c r="U354" s="702" t="s">
        <v>96</v>
      </c>
      <c r="V354" s="702"/>
      <c r="W354" s="402" t="s">
        <v>753</v>
      </c>
      <c r="X354" s="66" t="s">
        <v>98</v>
      </c>
      <c r="Y354" s="566" t="s">
        <v>98</v>
      </c>
      <c r="Z354" s="566" t="s">
        <v>98</v>
      </c>
      <c r="AA354" s="684" t="s">
        <v>98</v>
      </c>
      <c r="AB354" s="684"/>
      <c r="AC354" s="703" t="s">
        <v>216</v>
      </c>
      <c r="AD354" s="703" t="s">
        <v>216</v>
      </c>
      <c r="AE354" s="374" t="s">
        <v>99</v>
      </c>
      <c r="AF354" s="1442"/>
      <c r="AG354" s="374" t="s">
        <v>99</v>
      </c>
      <c r="AH354" s="374" t="s">
        <v>99</v>
      </c>
      <c r="AI354" s="374" t="s">
        <v>99</v>
      </c>
    </row>
    <row r="355" spans="1:35" ht="36">
      <c r="A355" s="15">
        <f t="shared" si="8"/>
        <v>352</v>
      </c>
      <c r="B355" s="187" t="s">
        <v>91</v>
      </c>
      <c r="C355" s="689" t="s">
        <v>4410</v>
      </c>
      <c r="D355" s="841" t="s">
        <v>109</v>
      </c>
      <c r="E355" s="842"/>
      <c r="F355" s="843"/>
      <c r="G355" s="844"/>
      <c r="H355" s="844"/>
      <c r="I355" s="844"/>
      <c r="J355" s="844"/>
      <c r="K355" s="844"/>
      <c r="L355" s="844"/>
      <c r="M355" s="843"/>
      <c r="N355" s="847" t="s">
        <v>1428</v>
      </c>
      <c r="O355" s="843"/>
      <c r="P355" s="847"/>
      <c r="Q355" s="845"/>
      <c r="R355" s="845"/>
      <c r="S355" s="669" t="s">
        <v>6954</v>
      </c>
      <c r="T355" s="669" t="s">
        <v>6955</v>
      </c>
      <c r="U355" s="520" t="s">
        <v>1150</v>
      </c>
      <c r="V355" s="520"/>
      <c r="W355" s="155" t="s">
        <v>993</v>
      </c>
      <c r="X355" s="84" t="s">
        <v>1431</v>
      </c>
      <c r="Y355" s="217" t="s">
        <v>226</v>
      </c>
      <c r="Z355" s="217" t="s">
        <v>227</v>
      </c>
      <c r="AA355" s="669" t="s">
        <v>4705</v>
      </c>
      <c r="AB355" s="669"/>
      <c r="AC355" s="592" t="s">
        <v>216</v>
      </c>
      <c r="AD355" s="592" t="s">
        <v>216</v>
      </c>
      <c r="AE355" s="241" t="s">
        <v>3850</v>
      </c>
      <c r="AG355" s="374" t="s">
        <v>4723</v>
      </c>
      <c r="AH355" s="382" t="s">
        <v>4724</v>
      </c>
      <c r="AI355" s="374" t="s">
        <v>105</v>
      </c>
    </row>
    <row r="356" spans="1:35">
      <c r="A356" s="15">
        <f t="shared" si="8"/>
        <v>353</v>
      </c>
      <c r="B356" s="187" t="s">
        <v>91</v>
      </c>
      <c r="C356" s="689" t="s">
        <v>1435</v>
      </c>
      <c r="D356" s="841" t="s">
        <v>109</v>
      </c>
      <c r="E356" s="842"/>
      <c r="F356" s="843"/>
      <c r="G356" s="844"/>
      <c r="H356" s="844"/>
      <c r="I356" s="844"/>
      <c r="J356" s="844"/>
      <c r="K356" s="844"/>
      <c r="L356" s="844"/>
      <c r="M356" s="843"/>
      <c r="N356" s="843" t="s">
        <v>1436</v>
      </c>
      <c r="O356" s="843"/>
      <c r="P356" s="843"/>
      <c r="Q356" s="846"/>
      <c r="R356" s="845"/>
      <c r="S356" s="669" t="s">
        <v>7099</v>
      </c>
      <c r="T356" s="669" t="s">
        <v>6956</v>
      </c>
      <c r="U356" s="520" t="s">
        <v>105</v>
      </c>
      <c r="V356" s="520"/>
      <c r="W356" s="155" t="s">
        <v>993</v>
      </c>
      <c r="X356" s="84" t="s">
        <v>98</v>
      </c>
      <c r="Y356" s="217" t="s">
        <v>98</v>
      </c>
      <c r="Z356" s="217" t="s">
        <v>98</v>
      </c>
      <c r="AA356" s="669" t="s">
        <v>98</v>
      </c>
      <c r="AB356" s="669"/>
      <c r="AC356" s="592" t="s">
        <v>216</v>
      </c>
      <c r="AD356" s="592" t="s">
        <v>216</v>
      </c>
      <c r="AE356" s="241" t="s">
        <v>3799</v>
      </c>
      <c r="AG356" s="374" t="s">
        <v>4725</v>
      </c>
      <c r="AH356" s="382" t="s">
        <v>4726</v>
      </c>
      <c r="AI356" s="374" t="s">
        <v>128</v>
      </c>
    </row>
    <row r="357" spans="1:35" s="396" customFormat="1" ht="32.5" customHeight="1">
      <c r="A357" s="15">
        <f t="shared" si="8"/>
        <v>354</v>
      </c>
      <c r="B357" s="391" t="s">
        <v>91</v>
      </c>
      <c r="C357" s="78" t="s">
        <v>4727</v>
      </c>
      <c r="D357" s="391" t="s">
        <v>124</v>
      </c>
      <c r="E357" s="404"/>
      <c r="F357" s="393"/>
      <c r="G357" s="393"/>
      <c r="H357" s="393"/>
      <c r="I357" s="393"/>
      <c r="J357" s="393" t="s">
        <v>4728</v>
      </c>
      <c r="K357" s="393"/>
      <c r="L357" s="393"/>
      <c r="M357" s="393"/>
      <c r="N357" s="393"/>
      <c r="O357" s="393"/>
      <c r="P357" s="393"/>
      <c r="Q357" s="393"/>
      <c r="R357" s="467"/>
      <c r="S357" s="78" t="s">
        <v>6957</v>
      </c>
      <c r="T357" s="78" t="s">
        <v>6958</v>
      </c>
      <c r="U357" s="699" t="s">
        <v>3564</v>
      </c>
      <c r="V357" s="699"/>
      <c r="W357" s="395" t="s">
        <v>106</v>
      </c>
      <c r="X357" s="78" t="s">
        <v>98</v>
      </c>
      <c r="Y357" s="565" t="s">
        <v>98</v>
      </c>
      <c r="Z357" s="565" t="s">
        <v>98</v>
      </c>
      <c r="AA357" s="681" t="s">
        <v>98</v>
      </c>
      <c r="AB357" s="681"/>
      <c r="AC357" s="569" t="s">
        <v>683</v>
      </c>
      <c r="AD357" s="569" t="s">
        <v>683</v>
      </c>
      <c r="AE357" s="570" t="s">
        <v>3733</v>
      </c>
      <c r="AF357" s="1442"/>
      <c r="AG357" s="374" t="s">
        <v>4729</v>
      </c>
      <c r="AH357" s="382" t="s">
        <v>4730</v>
      </c>
      <c r="AI357" s="374" t="s">
        <v>4731</v>
      </c>
    </row>
    <row r="358" spans="1:35" s="381" customFormat="1" ht="30" customHeight="1">
      <c r="A358" s="15">
        <f t="shared" si="8"/>
        <v>355</v>
      </c>
      <c r="B358" s="397" t="s">
        <v>91</v>
      </c>
      <c r="C358" s="423" t="s">
        <v>711</v>
      </c>
      <c r="D358" s="397" t="s">
        <v>398</v>
      </c>
      <c r="E358" s="410"/>
      <c r="F358" s="399"/>
      <c r="G358" s="399"/>
      <c r="H358" s="399"/>
      <c r="I358" s="399"/>
      <c r="J358" s="399"/>
      <c r="K358" s="399" t="s">
        <v>1604</v>
      </c>
      <c r="L358" s="399"/>
      <c r="M358" s="399"/>
      <c r="N358" s="399"/>
      <c r="O358" s="399"/>
      <c r="P358" s="399"/>
      <c r="Q358" s="399"/>
      <c r="R358" s="492"/>
      <c r="S358" s="66" t="s">
        <v>6959</v>
      </c>
      <c r="T358" s="66" t="s">
        <v>6960</v>
      </c>
      <c r="U358" s="702" t="s">
        <v>1116</v>
      </c>
      <c r="V358" s="702"/>
      <c r="W358" s="402" t="s">
        <v>129</v>
      </c>
      <c r="X358" s="66" t="s">
        <v>98</v>
      </c>
      <c r="Y358" s="566" t="s">
        <v>98</v>
      </c>
      <c r="Z358" s="566" t="s">
        <v>98</v>
      </c>
      <c r="AA358" s="684" t="s">
        <v>114</v>
      </c>
      <c r="AB358" s="684"/>
      <c r="AC358" s="572" t="s">
        <v>359</v>
      </c>
      <c r="AD358" s="572" t="s">
        <v>359</v>
      </c>
      <c r="AE358" s="374" t="s">
        <v>99</v>
      </c>
      <c r="AF358" s="1442"/>
      <c r="AG358" s="374" t="s">
        <v>99</v>
      </c>
      <c r="AH358" s="374" t="s">
        <v>99</v>
      </c>
      <c r="AI358" s="374" t="s">
        <v>99</v>
      </c>
    </row>
    <row r="359" spans="1:35" ht="90">
      <c r="A359" s="15">
        <f t="shared" si="8"/>
        <v>356</v>
      </c>
      <c r="B359" s="848" t="s">
        <v>91</v>
      </c>
      <c r="C359" s="849" t="s">
        <v>4407</v>
      </c>
      <c r="D359" s="850" t="s">
        <v>109</v>
      </c>
      <c r="E359" s="851"/>
      <c r="F359" s="852"/>
      <c r="G359" s="852"/>
      <c r="H359" s="852"/>
      <c r="I359" s="852"/>
      <c r="J359" s="852"/>
      <c r="K359" s="852"/>
      <c r="L359" s="854" t="s">
        <v>4732</v>
      </c>
      <c r="M359" s="854"/>
      <c r="N359" s="854"/>
      <c r="O359" s="854"/>
      <c r="P359" s="854"/>
      <c r="Q359" s="854"/>
      <c r="R359" s="855"/>
      <c r="S359" s="856" t="s">
        <v>6862</v>
      </c>
      <c r="T359" s="1243" t="s">
        <v>6863</v>
      </c>
      <c r="U359" s="857" t="s">
        <v>105</v>
      </c>
      <c r="V359" s="1529"/>
      <c r="W359" s="858" t="s">
        <v>1417</v>
      </c>
      <c r="X359" s="856"/>
      <c r="Y359" s="858"/>
      <c r="Z359" s="859"/>
      <c r="AA359" s="860"/>
      <c r="AB359" s="860"/>
      <c r="AC359" s="861" t="s">
        <v>1164</v>
      </c>
      <c r="AD359" s="861" t="s">
        <v>1164</v>
      </c>
      <c r="AE359" s="862" t="s">
        <v>3733</v>
      </c>
      <c r="AF359" s="1442">
        <v>1</v>
      </c>
      <c r="AG359" s="374" t="s">
        <v>4733</v>
      </c>
      <c r="AH359" s="382" t="s">
        <v>4734</v>
      </c>
      <c r="AI359" s="374" t="s">
        <v>128</v>
      </c>
    </row>
    <row r="360" spans="1:35" ht="36">
      <c r="A360" s="15">
        <f t="shared" si="8"/>
        <v>357</v>
      </c>
      <c r="B360" s="187" t="s">
        <v>91</v>
      </c>
      <c r="C360" s="215" t="s">
        <v>1418</v>
      </c>
      <c r="D360" s="187" t="s">
        <v>109</v>
      </c>
      <c r="E360" s="188"/>
      <c r="F360" s="189"/>
      <c r="G360" s="189"/>
      <c r="H360" s="189"/>
      <c r="I360" s="189"/>
      <c r="J360" s="189"/>
      <c r="K360" s="189"/>
      <c r="L360" s="189" t="s">
        <v>1419</v>
      </c>
      <c r="M360" s="189"/>
      <c r="N360" s="189"/>
      <c r="O360" s="189"/>
      <c r="P360" s="189"/>
      <c r="Q360" s="189"/>
      <c r="R360" s="495"/>
      <c r="S360" s="84" t="s">
        <v>7100</v>
      </c>
      <c r="T360" s="84" t="s">
        <v>7257</v>
      </c>
      <c r="U360" s="520" t="s">
        <v>119</v>
      </c>
      <c r="V360" s="520"/>
      <c r="W360" s="155" t="s">
        <v>1038</v>
      </c>
      <c r="X360" s="84" t="s">
        <v>1422</v>
      </c>
      <c r="Y360" s="217" t="s">
        <v>226</v>
      </c>
      <c r="Z360" s="217" t="s">
        <v>98</v>
      </c>
      <c r="AA360" s="669" t="s">
        <v>98</v>
      </c>
      <c r="AB360" s="669"/>
      <c r="AC360" s="592" t="s">
        <v>274</v>
      </c>
      <c r="AD360" s="592" t="s">
        <v>274</v>
      </c>
      <c r="AE360" s="374" t="s">
        <v>99</v>
      </c>
      <c r="AG360" s="374" t="s">
        <v>99</v>
      </c>
      <c r="AH360" s="374" t="s">
        <v>99</v>
      </c>
      <c r="AI360" s="374" t="s">
        <v>99</v>
      </c>
    </row>
    <row r="361" spans="1:35" ht="72">
      <c r="A361" s="15">
        <f t="shared" si="8"/>
        <v>358</v>
      </c>
      <c r="B361" s="863" t="s">
        <v>91</v>
      </c>
      <c r="C361" s="864" t="s">
        <v>1423</v>
      </c>
      <c r="D361" s="865" t="s">
        <v>109</v>
      </c>
      <c r="E361" s="866"/>
      <c r="F361" s="867"/>
      <c r="G361" s="189"/>
      <c r="H361" s="189"/>
      <c r="I361" s="189"/>
      <c r="J361" s="189"/>
      <c r="K361" s="189"/>
      <c r="L361" s="867" t="s">
        <v>1424</v>
      </c>
      <c r="M361" s="867"/>
      <c r="N361" s="867"/>
      <c r="O361" s="867"/>
      <c r="P361" s="867"/>
      <c r="Q361" s="867"/>
      <c r="R361" s="868"/>
      <c r="S361" s="2162" t="s">
        <v>7101</v>
      </c>
      <c r="T361" s="2163" t="s">
        <v>7102</v>
      </c>
      <c r="U361" s="857" t="s">
        <v>105</v>
      </c>
      <c r="V361" s="857"/>
      <c r="W361" s="1962" t="s">
        <v>7019</v>
      </c>
      <c r="X361" s="871"/>
      <c r="Y361" s="872"/>
      <c r="Z361" s="873"/>
      <c r="AA361" s="874"/>
      <c r="AB361" s="874"/>
      <c r="AC361" s="592" t="s">
        <v>371</v>
      </c>
      <c r="AD361" s="592" t="s">
        <v>371</v>
      </c>
      <c r="AE361" s="335" t="s">
        <v>3733</v>
      </c>
      <c r="AF361" s="1442">
        <v>1</v>
      </c>
      <c r="AG361" s="374" t="s">
        <v>4735</v>
      </c>
      <c r="AH361" s="382" t="s">
        <v>4736</v>
      </c>
      <c r="AI361" s="374" t="s">
        <v>128</v>
      </c>
    </row>
    <row r="362" spans="1:35" s="877" customFormat="1" ht="72">
      <c r="A362" s="15">
        <f t="shared" si="8"/>
        <v>359</v>
      </c>
      <c r="B362" s="187" t="s">
        <v>91</v>
      </c>
      <c r="C362" s="227" t="s">
        <v>1427</v>
      </c>
      <c r="D362" s="187" t="s">
        <v>109</v>
      </c>
      <c r="E362" s="188"/>
      <c r="F362" s="228"/>
      <c r="G362" s="189"/>
      <c r="H362" s="189"/>
      <c r="I362" s="189"/>
      <c r="J362" s="189"/>
      <c r="K362" s="189"/>
      <c r="L362" s="220" t="s">
        <v>4411</v>
      </c>
      <c r="M362" s="189"/>
      <c r="N362" s="189"/>
      <c r="O362" s="189"/>
      <c r="P362" s="189"/>
      <c r="Q362" s="228"/>
      <c r="S362" s="454" t="s">
        <v>6866</v>
      </c>
      <c r="T362" s="84" t="s">
        <v>6867</v>
      </c>
      <c r="U362" s="875" t="s">
        <v>1150</v>
      </c>
      <c r="V362" s="875"/>
      <c r="W362" s="817" t="s">
        <v>273</v>
      </c>
      <c r="X362" s="694" t="s">
        <v>1431</v>
      </c>
      <c r="Y362" s="876" t="s">
        <v>226</v>
      </c>
      <c r="Z362" s="876" t="s">
        <v>4737</v>
      </c>
      <c r="AA362" s="669" t="s">
        <v>4705</v>
      </c>
      <c r="AB362" s="669"/>
      <c r="AC362" s="241" t="s">
        <v>229</v>
      </c>
      <c r="AD362" s="241" t="s">
        <v>229</v>
      </c>
      <c r="AE362" s="241" t="s">
        <v>3733</v>
      </c>
      <c r="AF362" s="2018">
        <v>1</v>
      </c>
      <c r="AG362" s="878" t="s">
        <v>4738</v>
      </c>
      <c r="AH362" s="879" t="s">
        <v>4739</v>
      </c>
      <c r="AI362" s="880" t="s">
        <v>128</v>
      </c>
    </row>
    <row r="363" spans="1:35" s="787" customFormat="1" ht="72.75" customHeight="1">
      <c r="A363" s="15">
        <f t="shared" si="8"/>
        <v>360</v>
      </c>
      <c r="B363" s="187" t="s">
        <v>512</v>
      </c>
      <c r="C363" s="814" t="s">
        <v>4740</v>
      </c>
      <c r="D363" s="815" t="s">
        <v>109</v>
      </c>
      <c r="E363" s="188"/>
      <c r="F363" s="228"/>
      <c r="G363" s="189"/>
      <c r="H363" s="189"/>
      <c r="I363" s="189"/>
      <c r="J363" s="189"/>
      <c r="K363" s="189"/>
      <c r="L363" s="821" t="s">
        <v>4741</v>
      </c>
      <c r="M363" s="189"/>
      <c r="N363" s="189"/>
      <c r="O363" s="189"/>
      <c r="P363" s="189"/>
      <c r="Q363" s="228"/>
      <c r="R363" s="495"/>
      <c r="S363" s="454" t="s">
        <v>4742</v>
      </c>
      <c r="T363" s="881" t="s">
        <v>7103</v>
      </c>
      <c r="U363" s="857" t="s">
        <v>105</v>
      </c>
      <c r="V363" s="857"/>
      <c r="W363" s="817" t="s">
        <v>511</v>
      </c>
      <c r="X363" s="432" t="s">
        <v>4743</v>
      </c>
      <c r="Y363" s="818" t="s">
        <v>122</v>
      </c>
      <c r="Z363" s="818" t="s">
        <v>4744</v>
      </c>
      <c r="AA363" s="819" t="s">
        <v>4745</v>
      </c>
      <c r="AB363" s="819"/>
      <c r="AC363" s="592" t="s">
        <v>710</v>
      </c>
      <c r="AD363" s="592" t="s">
        <v>710</v>
      </c>
      <c r="AE363" s="241" t="s">
        <v>359</v>
      </c>
      <c r="AF363" s="1444"/>
      <c r="AG363" s="374" t="s">
        <v>99</v>
      </c>
      <c r="AH363" s="374" t="s">
        <v>99</v>
      </c>
      <c r="AI363" s="374" t="s">
        <v>99</v>
      </c>
    </row>
    <row r="364" spans="1:35" s="194" customFormat="1" ht="51.75" customHeight="1">
      <c r="A364" s="15">
        <f t="shared" si="8"/>
        <v>361</v>
      </c>
      <c r="B364" s="187" t="s">
        <v>91</v>
      </c>
      <c r="C364" s="227" t="s">
        <v>1432</v>
      </c>
      <c r="D364" s="455" t="s">
        <v>675</v>
      </c>
      <c r="E364" s="456"/>
      <c r="F364" s="228"/>
      <c r="G364" s="189"/>
      <c r="H364" s="189"/>
      <c r="I364" s="189"/>
      <c r="J364" s="189"/>
      <c r="K364" s="189"/>
      <c r="L364" s="228" t="s">
        <v>1613</v>
      </c>
      <c r="M364" s="228"/>
      <c r="N364" s="228"/>
      <c r="O364" s="228"/>
      <c r="P364" s="228"/>
      <c r="Q364" s="228"/>
      <c r="R364" s="228"/>
      <c r="S364" s="454" t="s">
        <v>7104</v>
      </c>
      <c r="T364" s="882" t="s">
        <v>7105</v>
      </c>
      <c r="U364" s="520" t="s">
        <v>119</v>
      </c>
      <c r="V364" s="520"/>
      <c r="W364" s="155" t="s">
        <v>1417</v>
      </c>
      <c r="X364" s="84"/>
      <c r="Y364" s="217"/>
      <c r="Z364" s="217" t="s">
        <v>98</v>
      </c>
      <c r="AA364" s="669" t="s">
        <v>98</v>
      </c>
      <c r="AB364" s="669"/>
      <c r="AC364" s="595" t="s">
        <v>216</v>
      </c>
      <c r="AD364" s="595" t="s">
        <v>216</v>
      </c>
      <c r="AE364" s="374" t="s">
        <v>359</v>
      </c>
      <c r="AF364" s="1442"/>
      <c r="AG364" s="374" t="s">
        <v>99</v>
      </c>
      <c r="AH364" s="374" t="s">
        <v>99</v>
      </c>
      <c r="AI364" s="374" t="s">
        <v>99</v>
      </c>
    </row>
    <row r="365" spans="1:35" s="888" customFormat="1">
      <c r="A365" s="15">
        <f t="shared" si="8"/>
        <v>362</v>
      </c>
      <c r="B365" s="722" t="s">
        <v>91</v>
      </c>
      <c r="C365" s="883" t="s">
        <v>4522</v>
      </c>
      <c r="D365" s="884" t="s">
        <v>403</v>
      </c>
      <c r="E365" s="885"/>
      <c r="F365" s="886"/>
      <c r="G365" s="886"/>
      <c r="H365" s="886"/>
      <c r="I365" s="886"/>
      <c r="J365" s="886"/>
      <c r="K365" s="886"/>
      <c r="L365" s="886" t="s">
        <v>4523</v>
      </c>
      <c r="M365" s="886"/>
      <c r="N365" s="886"/>
      <c r="O365" s="886"/>
      <c r="P365" s="886"/>
      <c r="Q365" s="886"/>
      <c r="R365" s="887"/>
      <c r="S365" s="797" t="s">
        <v>6868</v>
      </c>
      <c r="T365" s="797" t="s">
        <v>7254</v>
      </c>
      <c r="U365" s="857" t="s">
        <v>105</v>
      </c>
      <c r="V365" s="857"/>
      <c r="W365" s="744" t="s">
        <v>1038</v>
      </c>
      <c r="X365" s="725" t="s">
        <v>359</v>
      </c>
      <c r="Y365" s="726" t="s">
        <v>359</v>
      </c>
      <c r="Z365" s="726" t="s">
        <v>98</v>
      </c>
      <c r="AA365" s="731" t="s">
        <v>98</v>
      </c>
      <c r="AB365" s="731"/>
      <c r="AC365" s="241" t="s">
        <v>371</v>
      </c>
      <c r="AD365" s="241" t="s">
        <v>371</v>
      </c>
      <c r="AE365" s="335" t="s">
        <v>3850</v>
      </c>
      <c r="AF365" s="2019">
        <v>1</v>
      </c>
      <c r="AG365" s="889" t="s">
        <v>4746</v>
      </c>
      <c r="AH365" s="890" t="s">
        <v>4747</v>
      </c>
      <c r="AI365" s="891" t="s">
        <v>105</v>
      </c>
    </row>
    <row r="366" spans="1:35" ht="72">
      <c r="A366" s="15">
        <f t="shared" si="8"/>
        <v>363</v>
      </c>
      <c r="B366" s="848" t="s">
        <v>91</v>
      </c>
      <c r="C366" s="849" t="s">
        <v>3301</v>
      </c>
      <c r="D366" s="850" t="s">
        <v>109</v>
      </c>
      <c r="E366" s="851"/>
      <c r="F366" s="852"/>
      <c r="G366" s="852"/>
      <c r="H366" s="852"/>
      <c r="I366" s="886"/>
      <c r="J366" s="886"/>
      <c r="K366" s="886"/>
      <c r="L366" s="854" t="s">
        <v>3302</v>
      </c>
      <c r="M366" s="854"/>
      <c r="N366" s="854"/>
      <c r="O366" s="854"/>
      <c r="P366" s="854"/>
      <c r="Q366" s="854"/>
      <c r="R366" s="854"/>
      <c r="S366" s="1243" t="s">
        <v>7106</v>
      </c>
      <c r="T366" s="2164" t="s">
        <v>6870</v>
      </c>
      <c r="U366" s="857" t="s">
        <v>105</v>
      </c>
      <c r="V366" s="857"/>
      <c r="W366" s="1961" t="s">
        <v>7019</v>
      </c>
      <c r="X366" s="856"/>
      <c r="Y366" s="875"/>
      <c r="Z366" s="873"/>
      <c r="AA366" s="860"/>
      <c r="AB366" s="860"/>
      <c r="AC366" s="241" t="s">
        <v>229</v>
      </c>
      <c r="AD366" s="241" t="s">
        <v>229</v>
      </c>
      <c r="AE366" s="374" t="s">
        <v>99</v>
      </c>
      <c r="AG366" s="374" t="s">
        <v>163</v>
      </c>
      <c r="AH366" s="374" t="s">
        <v>99</v>
      </c>
      <c r="AI366" s="374" t="s">
        <v>99</v>
      </c>
    </row>
    <row r="367" spans="1:35" ht="61.5" customHeight="1">
      <c r="A367" s="15">
        <f t="shared" si="8"/>
        <v>364</v>
      </c>
      <c r="B367" s="848" t="s">
        <v>91</v>
      </c>
      <c r="C367" s="215" t="s">
        <v>715</v>
      </c>
      <c r="D367" s="455" t="s">
        <v>403</v>
      </c>
      <c r="E367" s="456"/>
      <c r="F367" s="228"/>
      <c r="G367" s="228"/>
      <c r="H367" s="228"/>
      <c r="I367" s="230"/>
      <c r="J367" s="189"/>
      <c r="K367" s="228"/>
      <c r="L367" s="459" t="s">
        <v>1989</v>
      </c>
      <c r="M367" s="230"/>
      <c r="N367" s="230"/>
      <c r="O367" s="230"/>
      <c r="P367" s="230"/>
      <c r="Q367" s="230"/>
      <c r="R367" s="460"/>
      <c r="S367" s="454" t="s">
        <v>6871</v>
      </c>
      <c r="T367" s="454" t="s">
        <v>7240</v>
      </c>
      <c r="U367" s="857" t="s">
        <v>105</v>
      </c>
      <c r="V367" s="857"/>
      <c r="W367" s="155" t="s">
        <v>1241</v>
      </c>
      <c r="X367" s="84" t="s">
        <v>254</v>
      </c>
      <c r="Y367" s="217" t="s">
        <v>142</v>
      </c>
      <c r="Z367" s="217" t="s">
        <v>4737</v>
      </c>
      <c r="AA367" s="669" t="s">
        <v>7241</v>
      </c>
      <c r="AB367" s="669"/>
      <c r="AC367" s="2192" t="s">
        <v>229</v>
      </c>
      <c r="AD367" s="2192" t="s">
        <v>229</v>
      </c>
      <c r="AE367" s="374" t="s">
        <v>99</v>
      </c>
      <c r="AG367" s="374" t="s">
        <v>99</v>
      </c>
      <c r="AH367" s="374" t="s">
        <v>99</v>
      </c>
      <c r="AI367" s="374" t="s">
        <v>99</v>
      </c>
    </row>
    <row r="368" spans="1:35" s="421" customFormat="1" ht="72">
      <c r="A368" s="15">
        <f t="shared" si="8"/>
        <v>365</v>
      </c>
      <c r="B368" s="722" t="s">
        <v>91</v>
      </c>
      <c r="C368" s="215" t="s">
        <v>4420</v>
      </c>
      <c r="D368" s="455" t="s">
        <v>403</v>
      </c>
      <c r="E368" s="456"/>
      <c r="F368" s="228"/>
      <c r="G368" s="228"/>
      <c r="H368" s="228"/>
      <c r="I368" s="228"/>
      <c r="J368" s="228"/>
      <c r="K368" s="228"/>
      <c r="L368" s="189" t="s">
        <v>4748</v>
      </c>
      <c r="M368" s="228"/>
      <c r="N368" s="228"/>
      <c r="O368" s="228"/>
      <c r="P368" s="228"/>
      <c r="Q368" s="228"/>
      <c r="R368" s="735"/>
      <c r="S368" s="454" t="s">
        <v>7107</v>
      </c>
      <c r="T368" s="454" t="s">
        <v>4423</v>
      </c>
      <c r="U368" s="277" t="s">
        <v>119</v>
      </c>
      <c r="V368" s="277"/>
      <c r="W368" s="155" t="s">
        <v>638</v>
      </c>
      <c r="X368" s="454" t="s">
        <v>254</v>
      </c>
      <c r="Y368" s="806" t="s">
        <v>142</v>
      </c>
      <c r="Z368" s="806" t="s">
        <v>4737</v>
      </c>
      <c r="AA368" s="822" t="s">
        <v>7242</v>
      </c>
      <c r="AB368" s="822"/>
      <c r="AC368" s="2192" t="s">
        <v>229</v>
      </c>
      <c r="AD368" s="2192" t="s">
        <v>229</v>
      </c>
      <c r="AE368" s="374" t="s">
        <v>99</v>
      </c>
      <c r="AF368" s="1444"/>
      <c r="AG368" s="374" t="s">
        <v>99</v>
      </c>
      <c r="AH368" s="374" t="s">
        <v>99</v>
      </c>
      <c r="AI368" s="374" t="s">
        <v>99</v>
      </c>
    </row>
    <row r="369" spans="1:35" s="396" customFormat="1" ht="40.5" customHeight="1">
      <c r="A369" s="15">
        <f t="shared" si="8"/>
        <v>366</v>
      </c>
      <c r="B369" s="391" t="s">
        <v>91</v>
      </c>
      <c r="C369" s="78" t="s">
        <v>4749</v>
      </c>
      <c r="D369" s="391" t="s">
        <v>124</v>
      </c>
      <c r="E369" s="404"/>
      <c r="F369" s="393"/>
      <c r="G369" s="393"/>
      <c r="H369" s="393"/>
      <c r="I369" s="393"/>
      <c r="J369" s="393" t="s">
        <v>4728</v>
      </c>
      <c r="K369" s="393"/>
      <c r="L369" s="393"/>
      <c r="M369" s="393"/>
      <c r="N369" s="393"/>
      <c r="O369" s="393"/>
      <c r="P369" s="393"/>
      <c r="Q369" s="393"/>
      <c r="R369" s="467"/>
      <c r="S369" s="78" t="s">
        <v>7108</v>
      </c>
      <c r="T369" s="78" t="s">
        <v>7554</v>
      </c>
      <c r="U369" s="699" t="s">
        <v>272</v>
      </c>
      <c r="V369" s="699"/>
      <c r="W369" s="395" t="s">
        <v>993</v>
      </c>
      <c r="X369" s="78" t="s">
        <v>98</v>
      </c>
      <c r="Y369" s="565" t="s">
        <v>98</v>
      </c>
      <c r="Z369" s="565" t="s">
        <v>98</v>
      </c>
      <c r="AA369" s="681" t="s">
        <v>98</v>
      </c>
      <c r="AB369" s="681"/>
      <c r="AC369" s="569" t="s">
        <v>229</v>
      </c>
      <c r="AD369" s="569" t="s">
        <v>229</v>
      </c>
      <c r="AE369" s="570" t="s">
        <v>3850</v>
      </c>
      <c r="AF369" s="1442"/>
      <c r="AG369" s="374" t="s">
        <v>4751</v>
      </c>
      <c r="AH369" s="382" t="s">
        <v>4752</v>
      </c>
      <c r="AI369" s="374" t="s">
        <v>105</v>
      </c>
    </row>
    <row r="370" spans="1:35" s="381" customFormat="1" ht="54">
      <c r="A370" s="15">
        <f t="shared" ref="A370:A411" si="11">ROW()-ROW(A$3)</f>
        <v>367</v>
      </c>
      <c r="B370" s="397" t="s">
        <v>91</v>
      </c>
      <c r="C370" s="423" t="s">
        <v>711</v>
      </c>
      <c r="D370" s="397" t="s">
        <v>398</v>
      </c>
      <c r="E370" s="410"/>
      <c r="F370" s="399"/>
      <c r="G370" s="399"/>
      <c r="H370" s="399"/>
      <c r="I370" s="399"/>
      <c r="J370" s="399"/>
      <c r="K370" s="399" t="s">
        <v>1604</v>
      </c>
      <c r="L370" s="399"/>
      <c r="M370" s="399"/>
      <c r="N370" s="399"/>
      <c r="O370" s="399"/>
      <c r="P370" s="399"/>
      <c r="Q370" s="399"/>
      <c r="R370" s="492"/>
      <c r="S370" s="66" t="s">
        <v>7555</v>
      </c>
      <c r="T370" s="66" t="s">
        <v>7556</v>
      </c>
      <c r="U370" s="702" t="s">
        <v>1116</v>
      </c>
      <c r="V370" s="702"/>
      <c r="W370" s="402" t="s">
        <v>753</v>
      </c>
      <c r="X370" s="66" t="s">
        <v>98</v>
      </c>
      <c r="Y370" s="566" t="s">
        <v>98</v>
      </c>
      <c r="Z370" s="566" t="s">
        <v>98</v>
      </c>
      <c r="AA370" s="684" t="s">
        <v>98</v>
      </c>
      <c r="AB370" s="684"/>
      <c r="AC370" s="572" t="s">
        <v>359</v>
      </c>
      <c r="AD370" s="572" t="s">
        <v>359</v>
      </c>
      <c r="AE370" s="374" t="s">
        <v>99</v>
      </c>
      <c r="AF370" s="1442"/>
      <c r="AG370" s="374" t="s">
        <v>99</v>
      </c>
      <c r="AH370" s="374" t="s">
        <v>99</v>
      </c>
      <c r="AI370" s="374" t="s">
        <v>99</v>
      </c>
    </row>
    <row r="371" spans="1:35" ht="108">
      <c r="A371" s="15">
        <f t="shared" si="11"/>
        <v>368</v>
      </c>
      <c r="B371" s="848" t="s">
        <v>91</v>
      </c>
      <c r="C371" s="849" t="s">
        <v>4407</v>
      </c>
      <c r="D371" s="850" t="s">
        <v>109</v>
      </c>
      <c r="E371" s="851"/>
      <c r="F371" s="867"/>
      <c r="G371" s="867"/>
      <c r="H371" s="867"/>
      <c r="I371" s="867"/>
      <c r="J371" s="867"/>
      <c r="K371" s="867"/>
      <c r="L371" s="854" t="s">
        <v>4732</v>
      </c>
      <c r="M371" s="854"/>
      <c r="N371" s="854"/>
      <c r="O371" s="854"/>
      <c r="P371" s="854"/>
      <c r="Q371" s="854"/>
      <c r="R371" s="855"/>
      <c r="S371" s="856" t="s">
        <v>7557</v>
      </c>
      <c r="T371" s="856" t="s">
        <v>7566</v>
      </c>
      <c r="U371" s="857" t="s">
        <v>105</v>
      </c>
      <c r="V371" s="857"/>
      <c r="W371" s="155" t="s">
        <v>993</v>
      </c>
      <c r="X371" s="856" t="s">
        <v>4743</v>
      </c>
      <c r="Y371" s="858" t="s">
        <v>122</v>
      </c>
      <c r="Z371" s="859" t="s">
        <v>4753</v>
      </c>
      <c r="AA371" s="860" t="s">
        <v>4754</v>
      </c>
      <c r="AB371" s="860"/>
      <c r="AC371" s="861" t="s">
        <v>710</v>
      </c>
      <c r="AD371" s="861" t="s">
        <v>710</v>
      </c>
      <c r="AE371" s="862" t="s">
        <v>3850</v>
      </c>
      <c r="AG371" s="374" t="s">
        <v>4755</v>
      </c>
      <c r="AH371" s="382" t="s">
        <v>4756</v>
      </c>
      <c r="AI371" s="374" t="s">
        <v>105</v>
      </c>
    </row>
    <row r="372" spans="1:35" ht="72">
      <c r="A372" s="15">
        <f t="shared" si="11"/>
        <v>369</v>
      </c>
      <c r="B372" s="863" t="s">
        <v>91</v>
      </c>
      <c r="C372" s="864" t="s">
        <v>1423</v>
      </c>
      <c r="D372" s="865" t="s">
        <v>109</v>
      </c>
      <c r="E372" s="866"/>
      <c r="F372" s="867"/>
      <c r="G372" s="867"/>
      <c r="H372" s="867"/>
      <c r="I372" s="867"/>
      <c r="J372" s="867"/>
      <c r="K372" s="867"/>
      <c r="L372" s="867" t="s">
        <v>1424</v>
      </c>
      <c r="M372" s="867"/>
      <c r="N372" s="867"/>
      <c r="O372" s="867"/>
      <c r="P372" s="867"/>
      <c r="Q372" s="867"/>
      <c r="R372" s="868"/>
      <c r="S372" s="869" t="s">
        <v>7561</v>
      </c>
      <c r="T372" s="869" t="s">
        <v>7114</v>
      </c>
      <c r="U372" s="857" t="s">
        <v>105</v>
      </c>
      <c r="V372" s="857"/>
      <c r="W372" s="155" t="s">
        <v>993</v>
      </c>
      <c r="X372" s="871" t="s">
        <v>4743</v>
      </c>
      <c r="Y372" s="872" t="s">
        <v>122</v>
      </c>
      <c r="Z372" s="859" t="s">
        <v>4753</v>
      </c>
      <c r="AA372" s="860" t="s">
        <v>4754</v>
      </c>
      <c r="AB372" s="860"/>
      <c r="AC372" s="595" t="s">
        <v>710</v>
      </c>
      <c r="AD372" s="595" t="s">
        <v>710</v>
      </c>
      <c r="AE372" s="335" t="s">
        <v>114</v>
      </c>
      <c r="AG372" s="374" t="s">
        <v>114</v>
      </c>
      <c r="AH372" s="382" t="s">
        <v>114</v>
      </c>
      <c r="AI372" s="374" t="s">
        <v>114</v>
      </c>
    </row>
    <row r="373" spans="1:35" s="877" customFormat="1" ht="72">
      <c r="A373" s="15">
        <f t="shared" si="11"/>
        <v>370</v>
      </c>
      <c r="B373" s="187" t="s">
        <v>91</v>
      </c>
      <c r="C373" s="227" t="s">
        <v>1427</v>
      </c>
      <c r="D373" s="187" t="s">
        <v>109</v>
      </c>
      <c r="E373" s="188"/>
      <c r="F373" s="228"/>
      <c r="G373" s="228"/>
      <c r="H373" s="228"/>
      <c r="I373" s="228"/>
      <c r="J373" s="228"/>
      <c r="K373" s="228"/>
      <c r="L373" s="220" t="s">
        <v>4411</v>
      </c>
      <c r="M373" s="189"/>
      <c r="N373" s="189"/>
      <c r="O373" s="189"/>
      <c r="P373" s="189"/>
      <c r="Q373" s="228"/>
      <c r="R373" s="495"/>
      <c r="S373" s="454" t="s">
        <v>7562</v>
      </c>
      <c r="T373" s="84" t="s">
        <v>7563</v>
      </c>
      <c r="U373" s="875" t="s">
        <v>1150</v>
      </c>
      <c r="V373" s="875"/>
      <c r="W373" s="155" t="s">
        <v>993</v>
      </c>
      <c r="X373" s="694" t="s">
        <v>1431</v>
      </c>
      <c r="Y373" s="876" t="s">
        <v>226</v>
      </c>
      <c r="Z373" s="876" t="s">
        <v>4737</v>
      </c>
      <c r="AA373" s="894" t="s">
        <v>4705</v>
      </c>
      <c r="AB373" s="894"/>
      <c r="AC373" s="592" t="s">
        <v>710</v>
      </c>
      <c r="AD373" s="592" t="s">
        <v>710</v>
      </c>
      <c r="AE373" s="241" t="s">
        <v>3733</v>
      </c>
      <c r="AF373" s="2018"/>
      <c r="AG373" s="878" t="s">
        <v>4757</v>
      </c>
      <c r="AH373" s="879" t="s">
        <v>4758</v>
      </c>
      <c r="AI373" s="880" t="s">
        <v>128</v>
      </c>
    </row>
    <row r="374" spans="1:35" s="787" customFormat="1" ht="36">
      <c r="A374" s="15">
        <f t="shared" si="11"/>
        <v>371</v>
      </c>
      <c r="B374" s="187" t="s">
        <v>512</v>
      </c>
      <c r="C374" s="814" t="s">
        <v>4740</v>
      </c>
      <c r="D374" s="815" t="s">
        <v>109</v>
      </c>
      <c r="E374" s="188"/>
      <c r="F374" s="228"/>
      <c r="G374" s="189"/>
      <c r="H374" s="189"/>
      <c r="I374" s="189"/>
      <c r="J374" s="189"/>
      <c r="K374" s="189"/>
      <c r="L374" s="821" t="s">
        <v>4741</v>
      </c>
      <c r="M374" s="189"/>
      <c r="N374" s="189"/>
      <c r="O374" s="189"/>
      <c r="P374" s="189"/>
      <c r="Q374" s="228"/>
      <c r="R374" s="495"/>
      <c r="S374" s="454" t="s">
        <v>7564</v>
      </c>
      <c r="T374" s="881" t="s">
        <v>7565</v>
      </c>
      <c r="U374" s="277" t="s">
        <v>119</v>
      </c>
      <c r="V374" s="277"/>
      <c r="W374" s="155" t="s">
        <v>993</v>
      </c>
      <c r="X374" s="432" t="s">
        <v>4743</v>
      </c>
      <c r="Y374" s="818" t="s">
        <v>122</v>
      </c>
      <c r="Z374" s="818" t="s">
        <v>4761</v>
      </c>
      <c r="AA374" s="895" t="s">
        <v>4762</v>
      </c>
      <c r="AB374" s="895"/>
      <c r="AC374" s="592" t="s">
        <v>710</v>
      </c>
      <c r="AD374" s="592" t="s">
        <v>710</v>
      </c>
      <c r="AE374" s="241" t="s">
        <v>114</v>
      </c>
      <c r="AF374" s="1444"/>
      <c r="AG374" s="737" t="s">
        <v>114</v>
      </c>
      <c r="AH374" s="416" t="s">
        <v>114</v>
      </c>
      <c r="AI374" s="420" t="s">
        <v>114</v>
      </c>
    </row>
    <row r="375" spans="1:35" s="888" customFormat="1" ht="27.75" customHeight="1">
      <c r="A375" s="15">
        <f t="shared" si="11"/>
        <v>372</v>
      </c>
      <c r="B375" s="722" t="s">
        <v>91</v>
      </c>
      <c r="C375" s="883" t="s">
        <v>4522</v>
      </c>
      <c r="D375" s="884" t="s">
        <v>403</v>
      </c>
      <c r="E375" s="885"/>
      <c r="F375" s="886"/>
      <c r="G375" s="886"/>
      <c r="H375" s="886"/>
      <c r="I375" s="886"/>
      <c r="J375" s="886"/>
      <c r="K375" s="886"/>
      <c r="L375" s="886" t="s">
        <v>4523</v>
      </c>
      <c r="M375" s="886"/>
      <c r="N375" s="886"/>
      <c r="O375" s="886"/>
      <c r="P375" s="886"/>
      <c r="Q375" s="886"/>
      <c r="R375" s="887"/>
      <c r="S375" s="797" t="s">
        <v>7559</v>
      </c>
      <c r="T375" s="797" t="s">
        <v>7560</v>
      </c>
      <c r="U375" s="857" t="s">
        <v>105</v>
      </c>
      <c r="V375" s="857"/>
      <c r="W375" s="155" t="s">
        <v>993</v>
      </c>
      <c r="X375" s="725" t="s">
        <v>359</v>
      </c>
      <c r="Y375" s="726" t="s">
        <v>359</v>
      </c>
      <c r="Z375" s="726" t="s">
        <v>98</v>
      </c>
      <c r="AA375" s="731" t="s">
        <v>98</v>
      </c>
      <c r="AB375" s="731"/>
      <c r="AC375" s="595" t="s">
        <v>710</v>
      </c>
      <c r="AD375" s="595" t="s">
        <v>710</v>
      </c>
      <c r="AE375" s="335" t="s">
        <v>3799</v>
      </c>
      <c r="AF375" s="2019"/>
      <c r="AG375" s="889" t="s">
        <v>4763</v>
      </c>
      <c r="AH375" s="890" t="s">
        <v>4764</v>
      </c>
      <c r="AI375" s="891" t="s">
        <v>105</v>
      </c>
    </row>
    <row r="376" spans="1:35" s="421" customFormat="1" ht="36">
      <c r="A376" s="15">
        <f t="shared" si="11"/>
        <v>373</v>
      </c>
      <c r="B376" s="722" t="s">
        <v>91</v>
      </c>
      <c r="C376" s="215" t="s">
        <v>4420</v>
      </c>
      <c r="D376" s="455" t="s">
        <v>403</v>
      </c>
      <c r="E376" s="456"/>
      <c r="F376" s="228"/>
      <c r="G376" s="228"/>
      <c r="H376" s="228"/>
      <c r="I376" s="228"/>
      <c r="J376" s="257"/>
      <c r="K376" s="228"/>
      <c r="L376" s="189" t="s">
        <v>4748</v>
      </c>
      <c r="M376" s="228"/>
      <c r="N376" s="228"/>
      <c r="O376" s="228"/>
      <c r="P376" s="228"/>
      <c r="Q376" s="228"/>
      <c r="R376" s="735"/>
      <c r="S376" s="454" t="s">
        <v>7567</v>
      </c>
      <c r="T376" s="454" t="s">
        <v>4423</v>
      </c>
      <c r="U376" s="277" t="s">
        <v>119</v>
      </c>
      <c r="V376" s="277"/>
      <c r="W376" s="155" t="s">
        <v>993</v>
      </c>
      <c r="X376" s="454" t="s">
        <v>254</v>
      </c>
      <c r="Y376" s="806" t="s">
        <v>142</v>
      </c>
      <c r="Z376" s="806" t="s">
        <v>98</v>
      </c>
      <c r="AA376" s="822" t="s">
        <v>98</v>
      </c>
      <c r="AB376" s="822"/>
      <c r="AC376" s="893" t="s">
        <v>216</v>
      </c>
      <c r="AD376" s="893" t="s">
        <v>216</v>
      </c>
      <c r="AE376" s="570" t="s">
        <v>114</v>
      </c>
      <c r="AF376" s="1444"/>
      <c r="AG376" s="737" t="s">
        <v>114</v>
      </c>
      <c r="AH376" s="416" t="s">
        <v>114</v>
      </c>
      <c r="AI376" s="420" t="s">
        <v>114</v>
      </c>
    </row>
    <row r="377" spans="1:35" s="877" customFormat="1" ht="72">
      <c r="A377" s="15">
        <f t="shared" si="11"/>
        <v>374</v>
      </c>
      <c r="B377" s="391" t="s">
        <v>91</v>
      </c>
      <c r="C377" s="422" t="s">
        <v>4765</v>
      </c>
      <c r="D377" s="391" t="s">
        <v>124</v>
      </c>
      <c r="E377" s="404"/>
      <c r="F377" s="393"/>
      <c r="G377" s="393"/>
      <c r="H377" s="393"/>
      <c r="I377" s="393"/>
      <c r="J377" s="589" t="s">
        <v>4766</v>
      </c>
      <c r="K377" s="406"/>
      <c r="L377" s="406"/>
      <c r="M377" s="406"/>
      <c r="N377" s="477"/>
      <c r="O377" s="406"/>
      <c r="P377" s="477"/>
      <c r="Q377" s="896"/>
      <c r="R377" s="897"/>
      <c r="S377" s="78" t="s">
        <v>7119</v>
      </c>
      <c r="T377" s="78" t="s">
        <v>7120</v>
      </c>
      <c r="U377" s="699" t="s">
        <v>105</v>
      </c>
      <c r="V377" s="699"/>
      <c r="W377" s="395" t="s">
        <v>638</v>
      </c>
      <c r="X377" s="78" t="s">
        <v>98</v>
      </c>
      <c r="Y377" s="565" t="s">
        <v>98</v>
      </c>
      <c r="Z377" s="565" t="s">
        <v>98</v>
      </c>
      <c r="AA377" s="681" t="s">
        <v>98</v>
      </c>
      <c r="AB377" s="681"/>
      <c r="AC377" s="569" t="s">
        <v>710</v>
      </c>
      <c r="AD377" s="569" t="s">
        <v>710</v>
      </c>
      <c r="AE377" s="241" t="s">
        <v>3850</v>
      </c>
      <c r="AF377" s="2018"/>
      <c r="AG377" s="878" t="s">
        <v>4767</v>
      </c>
      <c r="AH377" s="879" t="s">
        <v>4768</v>
      </c>
      <c r="AI377" s="880" t="s">
        <v>105</v>
      </c>
    </row>
    <row r="378" spans="1:35">
      <c r="A378" s="15">
        <f t="shared" si="11"/>
        <v>375</v>
      </c>
      <c r="B378" s="397" t="s">
        <v>91</v>
      </c>
      <c r="C378" s="423" t="s">
        <v>1113</v>
      </c>
      <c r="D378" s="397" t="s">
        <v>398</v>
      </c>
      <c r="E378" s="410"/>
      <c r="F378" s="399"/>
      <c r="G378" s="399"/>
      <c r="H378" s="400"/>
      <c r="I378" s="399"/>
      <c r="J378" s="399"/>
      <c r="K378" s="399" t="s">
        <v>260</v>
      </c>
      <c r="L378" s="401"/>
      <c r="M378" s="401"/>
      <c r="N378" s="683"/>
      <c r="O378" s="401"/>
      <c r="P378" s="683"/>
      <c r="Q378" s="683"/>
      <c r="R378" s="840"/>
      <c r="S378" s="66" t="s">
        <v>7121</v>
      </c>
      <c r="T378" s="66" t="s">
        <v>7122</v>
      </c>
      <c r="U378" s="702" t="s">
        <v>96</v>
      </c>
      <c r="V378" s="702"/>
      <c r="W378" s="402" t="s">
        <v>638</v>
      </c>
      <c r="X378" s="66" t="s">
        <v>98</v>
      </c>
      <c r="Y378" s="566" t="s">
        <v>98</v>
      </c>
      <c r="Z378" s="566" t="s">
        <v>98</v>
      </c>
      <c r="AA378" s="684" t="s">
        <v>98</v>
      </c>
      <c r="AB378" s="684"/>
      <c r="AC378" s="684" t="s">
        <v>98</v>
      </c>
      <c r="AD378" s="684" t="s">
        <v>98</v>
      </c>
      <c r="AE378" s="374" t="s">
        <v>99</v>
      </c>
      <c r="AG378" s="374" t="s">
        <v>99</v>
      </c>
      <c r="AH378" s="374" t="s">
        <v>99</v>
      </c>
      <c r="AI378" s="374" t="s">
        <v>99</v>
      </c>
    </row>
    <row r="379" spans="1:35" ht="37.5" customHeight="1">
      <c r="A379" s="15">
        <f t="shared" si="11"/>
        <v>376</v>
      </c>
      <c r="B379" s="187" t="s">
        <v>91</v>
      </c>
      <c r="C379" s="215" t="s">
        <v>4430</v>
      </c>
      <c r="D379" s="187" t="s">
        <v>109</v>
      </c>
      <c r="E379" s="188"/>
      <c r="F379" s="228"/>
      <c r="G379" s="228"/>
      <c r="H379" s="228"/>
      <c r="I379" s="228"/>
      <c r="J379" s="228"/>
      <c r="K379" s="228"/>
      <c r="L379" s="228" t="s">
        <v>4431</v>
      </c>
      <c r="M379" s="230"/>
      <c r="N379" s="747"/>
      <c r="O379" s="230"/>
      <c r="P379" s="747"/>
      <c r="Q379" s="239"/>
      <c r="R379" s="482"/>
      <c r="S379" s="84" t="s">
        <v>7123</v>
      </c>
      <c r="T379" s="84" t="s">
        <v>7124</v>
      </c>
      <c r="U379" s="520" t="s">
        <v>105</v>
      </c>
      <c r="V379" s="520"/>
      <c r="W379" s="155" t="s">
        <v>638</v>
      </c>
      <c r="X379" s="84"/>
      <c r="Y379" s="217"/>
      <c r="Z379" s="217" t="s">
        <v>98</v>
      </c>
      <c r="AA379" s="669" t="s">
        <v>239</v>
      </c>
      <c r="AB379" s="669"/>
      <c r="AC379" s="573" t="s">
        <v>274</v>
      </c>
      <c r="AD379" s="573" t="s">
        <v>274</v>
      </c>
      <c r="AE379" s="241" t="s">
        <v>3850</v>
      </c>
      <c r="AG379" s="374" t="s">
        <v>4769</v>
      </c>
      <c r="AH379" s="382" t="s">
        <v>4770</v>
      </c>
      <c r="AI379" s="374" t="s">
        <v>119</v>
      </c>
    </row>
    <row r="380" spans="1:35" s="194" customFormat="1" ht="44.25" customHeight="1">
      <c r="A380" s="15">
        <f t="shared" si="11"/>
        <v>377</v>
      </c>
      <c r="B380" s="187" t="s">
        <v>91</v>
      </c>
      <c r="C380" s="215" t="s">
        <v>263</v>
      </c>
      <c r="D380" s="187" t="s">
        <v>109</v>
      </c>
      <c r="E380" s="188"/>
      <c r="F380" s="189"/>
      <c r="G380" s="189"/>
      <c r="H380" s="189"/>
      <c r="I380" s="189"/>
      <c r="J380" s="189"/>
      <c r="K380" s="189"/>
      <c r="L380" s="220" t="s">
        <v>264</v>
      </c>
      <c r="M380" s="189"/>
      <c r="N380" s="481"/>
      <c r="O380" s="190"/>
      <c r="P380" s="481"/>
      <c r="Q380" s="239"/>
      <c r="R380" s="239"/>
      <c r="S380" s="84" t="s">
        <v>7125</v>
      </c>
      <c r="T380" s="84" t="s">
        <v>7126</v>
      </c>
      <c r="U380" s="520" t="s">
        <v>105</v>
      </c>
      <c r="V380" s="520"/>
      <c r="W380" s="155" t="s">
        <v>638</v>
      </c>
      <c r="X380" s="84"/>
      <c r="Y380" s="217"/>
      <c r="Z380" s="217" t="s">
        <v>98</v>
      </c>
      <c r="AA380" s="669" t="s">
        <v>889</v>
      </c>
      <c r="AB380" s="669"/>
      <c r="AC380" s="592" t="s">
        <v>710</v>
      </c>
      <c r="AD380" s="592" t="s">
        <v>710</v>
      </c>
      <c r="AE380" s="241" t="s">
        <v>3850</v>
      </c>
      <c r="AF380" s="1442"/>
      <c r="AG380" s="193" t="s">
        <v>4771</v>
      </c>
      <c r="AH380" s="187" t="s">
        <v>4772</v>
      </c>
      <c r="AI380" s="193" t="s">
        <v>119</v>
      </c>
    </row>
    <row r="381" spans="1:35" s="409" customFormat="1" ht="39.75" customHeight="1">
      <c r="A381" s="15">
        <f t="shared" si="11"/>
        <v>378</v>
      </c>
      <c r="B381" s="391" t="s">
        <v>91</v>
      </c>
      <c r="C381" s="391" t="s">
        <v>4773</v>
      </c>
      <c r="D381" s="391" t="s">
        <v>124</v>
      </c>
      <c r="E381" s="404"/>
      <c r="F381" s="393"/>
      <c r="G381" s="393"/>
      <c r="H381" s="393"/>
      <c r="I381" s="439"/>
      <c r="J381" s="405" t="s">
        <v>4774</v>
      </c>
      <c r="K381" s="477"/>
      <c r="L381" s="406"/>
      <c r="M381" s="477"/>
      <c r="N381" s="477"/>
      <c r="O381" s="477"/>
      <c r="P381" s="477"/>
      <c r="Q381" s="477"/>
      <c r="R381" s="478"/>
      <c r="S381" s="78" t="s">
        <v>6872</v>
      </c>
      <c r="T381" s="78" t="s">
        <v>6873</v>
      </c>
      <c r="U381" s="699" t="s">
        <v>119</v>
      </c>
      <c r="V381" s="699"/>
      <c r="W381" s="395" t="s">
        <v>129</v>
      </c>
      <c r="X381" s="78" t="s">
        <v>98</v>
      </c>
      <c r="Y381" s="565" t="s">
        <v>98</v>
      </c>
      <c r="Z381" s="565" t="s">
        <v>98</v>
      </c>
      <c r="AA381" s="681" t="s">
        <v>98</v>
      </c>
      <c r="AB381" s="681"/>
      <c r="AC381" s="569" t="s">
        <v>229</v>
      </c>
      <c r="AD381" s="569" t="s">
        <v>229</v>
      </c>
      <c r="AE381" s="570" t="s">
        <v>3733</v>
      </c>
      <c r="AF381" s="1442"/>
      <c r="AG381" s="193" t="s">
        <v>4775</v>
      </c>
      <c r="AH381" s="187" t="s">
        <v>4776</v>
      </c>
      <c r="AI381" s="193" t="s">
        <v>128</v>
      </c>
    </row>
    <row r="382" spans="1:35" s="194" customFormat="1" ht="30" customHeight="1">
      <c r="A382" s="15">
        <f t="shared" si="11"/>
        <v>379</v>
      </c>
      <c r="B382" s="397" t="s">
        <v>91</v>
      </c>
      <c r="C382" s="397" t="s">
        <v>4777</v>
      </c>
      <c r="D382" s="397" t="s">
        <v>131</v>
      </c>
      <c r="E382" s="410"/>
      <c r="F382" s="399"/>
      <c r="G382" s="399"/>
      <c r="H382" s="399"/>
      <c r="I382" s="399"/>
      <c r="J382" s="399"/>
      <c r="K382" s="399" t="s">
        <v>4778</v>
      </c>
      <c r="L382" s="441"/>
      <c r="M382" s="399"/>
      <c r="N382" s="400"/>
      <c r="O382" s="400"/>
      <c r="P382" s="400"/>
      <c r="Q382" s="401"/>
      <c r="R382" s="401"/>
      <c r="S382" s="66" t="s">
        <v>6874</v>
      </c>
      <c r="T382" s="66" t="s">
        <v>6875</v>
      </c>
      <c r="U382" s="702" t="s">
        <v>96</v>
      </c>
      <c r="V382" s="702"/>
      <c r="W382" s="402" t="s">
        <v>129</v>
      </c>
      <c r="X382" s="66" t="s">
        <v>98</v>
      </c>
      <c r="Y382" s="566" t="s">
        <v>98</v>
      </c>
      <c r="Z382" s="566" t="s">
        <v>98</v>
      </c>
      <c r="AA382" s="684" t="s">
        <v>98</v>
      </c>
      <c r="AB382" s="684"/>
      <c r="AC382" s="572" t="s">
        <v>359</v>
      </c>
      <c r="AD382" s="572" t="s">
        <v>359</v>
      </c>
      <c r="AE382" s="374" t="s">
        <v>99</v>
      </c>
      <c r="AF382" s="1442"/>
      <c r="AG382" s="374" t="s">
        <v>99</v>
      </c>
      <c r="AH382" s="374" t="s">
        <v>99</v>
      </c>
      <c r="AI382" s="374" t="s">
        <v>99</v>
      </c>
    </row>
    <row r="383" spans="1:35" s="194" customFormat="1" ht="36">
      <c r="A383" s="15">
        <f t="shared" si="11"/>
        <v>380</v>
      </c>
      <c r="B383" s="187" t="s">
        <v>91</v>
      </c>
      <c r="C383" s="187" t="s">
        <v>4779</v>
      </c>
      <c r="D383" s="187" t="s">
        <v>109</v>
      </c>
      <c r="E383" s="188"/>
      <c r="F383" s="189"/>
      <c r="G383" s="189"/>
      <c r="H383" s="189"/>
      <c r="I383" s="189"/>
      <c r="J383" s="189"/>
      <c r="K383" s="189"/>
      <c r="L383" s="220" t="s">
        <v>4780</v>
      </c>
      <c r="M383" s="189"/>
      <c r="N383" s="190"/>
      <c r="O383" s="190"/>
      <c r="P383" s="190"/>
      <c r="Q383" s="191"/>
      <c r="R383" s="191"/>
      <c r="S383" s="84" t="s">
        <v>6917</v>
      </c>
      <c r="T383" s="881" t="s">
        <v>6876</v>
      </c>
      <c r="U383" s="520" t="s">
        <v>119</v>
      </c>
      <c r="V383" s="520"/>
      <c r="W383" s="155" t="s">
        <v>638</v>
      </c>
      <c r="X383" s="84"/>
      <c r="Y383" s="217"/>
      <c r="Z383" s="217"/>
      <c r="AA383" s="669"/>
      <c r="AB383" s="669"/>
      <c r="AC383" s="573" t="s">
        <v>229</v>
      </c>
      <c r="AD383" s="573" t="s">
        <v>229</v>
      </c>
      <c r="AE383" s="570" t="s">
        <v>3850</v>
      </c>
      <c r="AF383" s="1442"/>
      <c r="AG383" s="193" t="s">
        <v>4781</v>
      </c>
      <c r="AH383" s="187" t="s">
        <v>4782</v>
      </c>
      <c r="AI383" s="193" t="s">
        <v>105</v>
      </c>
    </row>
    <row r="384" spans="1:35" s="194" customFormat="1" ht="36">
      <c r="A384" s="15">
        <f t="shared" si="11"/>
        <v>381</v>
      </c>
      <c r="B384" s="187" t="s">
        <v>91</v>
      </c>
      <c r="C384" s="187" t="s">
        <v>4783</v>
      </c>
      <c r="D384" s="187" t="s">
        <v>109</v>
      </c>
      <c r="E384" s="188"/>
      <c r="F384" s="189"/>
      <c r="G384" s="189"/>
      <c r="H384" s="189"/>
      <c r="I384" s="189"/>
      <c r="J384" s="189"/>
      <c r="K384" s="189"/>
      <c r="L384" s="220" t="s">
        <v>6779</v>
      </c>
      <c r="M384" s="189"/>
      <c r="N384" s="190"/>
      <c r="O384" s="190"/>
      <c r="P384" s="190"/>
      <c r="Q384" s="191"/>
      <c r="R384" s="191"/>
      <c r="S384" s="84" t="s">
        <v>6877</v>
      </c>
      <c r="T384" s="881" t="s">
        <v>6878</v>
      </c>
      <c r="U384" s="520" t="s">
        <v>119</v>
      </c>
      <c r="V384" s="520"/>
      <c r="W384" s="155" t="s">
        <v>638</v>
      </c>
      <c r="X384" s="84"/>
      <c r="Y384" s="217"/>
      <c r="Z384" s="217"/>
      <c r="AA384" s="669"/>
      <c r="AB384" s="669"/>
      <c r="AC384" s="573" t="s">
        <v>229</v>
      </c>
      <c r="AD384" s="573" t="s">
        <v>229</v>
      </c>
      <c r="AE384" s="570" t="s">
        <v>3850</v>
      </c>
      <c r="AF384" s="1442"/>
      <c r="AG384" s="193" t="s">
        <v>4785</v>
      </c>
      <c r="AH384" s="187" t="s">
        <v>4786</v>
      </c>
      <c r="AI384" s="193" t="s">
        <v>105</v>
      </c>
    </row>
    <row r="385" spans="1:35" s="194" customFormat="1" ht="54">
      <c r="A385" s="15">
        <f t="shared" si="11"/>
        <v>382</v>
      </c>
      <c r="B385" s="187" t="s">
        <v>267</v>
      </c>
      <c r="C385" s="187" t="s">
        <v>6839</v>
      </c>
      <c r="D385" s="187" t="s">
        <v>109</v>
      </c>
      <c r="E385" s="188"/>
      <c r="F385" s="189"/>
      <c r="G385" s="189"/>
      <c r="H385" s="189"/>
      <c r="I385" s="189"/>
      <c r="J385" s="189"/>
      <c r="K385" s="746"/>
      <c r="L385" s="220" t="s">
        <v>4788</v>
      </c>
      <c r="M385" s="746"/>
      <c r="N385" s="481"/>
      <c r="O385" s="481"/>
      <c r="P385" s="481"/>
      <c r="Q385" s="239"/>
      <c r="R385" s="239"/>
      <c r="S385" s="84" t="s">
        <v>6879</v>
      </c>
      <c r="T385" s="84" t="s">
        <v>7295</v>
      </c>
      <c r="U385" s="520" t="s">
        <v>119</v>
      </c>
      <c r="V385" s="520"/>
      <c r="W385" s="155" t="s">
        <v>129</v>
      </c>
      <c r="X385" s="84" t="s">
        <v>829</v>
      </c>
      <c r="Y385" s="217" t="s">
        <v>122</v>
      </c>
      <c r="Z385" s="873" t="s">
        <v>719</v>
      </c>
      <c r="AA385" s="874" t="s">
        <v>4040</v>
      </c>
      <c r="AB385" s="874"/>
      <c r="AC385" s="573" t="s">
        <v>229</v>
      </c>
      <c r="AD385" s="573" t="s">
        <v>229</v>
      </c>
      <c r="AE385" s="570" t="s">
        <v>3733</v>
      </c>
      <c r="AF385" s="1442"/>
      <c r="AG385" s="193" t="s">
        <v>4789</v>
      </c>
      <c r="AH385" s="187" t="s">
        <v>4790</v>
      </c>
      <c r="AI385" s="193" t="s">
        <v>128</v>
      </c>
    </row>
    <row r="386" spans="1:35" s="1417" customFormat="1" ht="36">
      <c r="A386" s="1963">
        <f t="shared" si="11"/>
        <v>383</v>
      </c>
      <c r="B386" s="1964" t="s">
        <v>267</v>
      </c>
      <c r="C386" s="1964" t="s">
        <v>6839</v>
      </c>
      <c r="D386" s="1964" t="s">
        <v>109</v>
      </c>
      <c r="E386" s="425"/>
      <c r="F386" s="389"/>
      <c r="G386" s="389"/>
      <c r="H386" s="389"/>
      <c r="I386" s="389"/>
      <c r="J386" s="389"/>
      <c r="K386" s="2293"/>
      <c r="L386" s="1419" t="s">
        <v>4788</v>
      </c>
      <c r="M386" s="2293"/>
      <c r="N386" s="2294"/>
      <c r="O386" s="2294"/>
      <c r="P386" s="2294"/>
      <c r="Q386" s="2009"/>
      <c r="R386" s="2009"/>
      <c r="S386" s="1967" t="s">
        <v>7553</v>
      </c>
      <c r="T386" s="1967" t="s">
        <v>7569</v>
      </c>
      <c r="U386" s="1476" t="s">
        <v>119</v>
      </c>
      <c r="V386" s="1476"/>
      <c r="W386" s="1415" t="s">
        <v>6778</v>
      </c>
      <c r="X386" s="1967" t="s">
        <v>829</v>
      </c>
      <c r="Y386" s="1977" t="s">
        <v>122</v>
      </c>
      <c r="Z386" s="2295" t="s">
        <v>7004</v>
      </c>
      <c r="AA386" s="2296" t="s">
        <v>7552</v>
      </c>
      <c r="AB386" s="2296"/>
      <c r="AC386" s="2297" t="s">
        <v>274</v>
      </c>
      <c r="AD386" s="2297" t="s">
        <v>274</v>
      </c>
      <c r="AE386" s="2142" t="s">
        <v>3850</v>
      </c>
      <c r="AF386" s="1973"/>
      <c r="AG386" s="193" t="s">
        <v>4802</v>
      </c>
      <c r="AH386" s="187" t="s">
        <v>4803</v>
      </c>
      <c r="AI386" s="193" t="s">
        <v>119</v>
      </c>
    </row>
    <row r="387" spans="1:35" s="194" customFormat="1" ht="54">
      <c r="A387" s="15">
        <f t="shared" si="11"/>
        <v>384</v>
      </c>
      <c r="B387" s="187" t="s">
        <v>91</v>
      </c>
      <c r="C387" s="187" t="s">
        <v>4791</v>
      </c>
      <c r="D387" s="187" t="s">
        <v>109</v>
      </c>
      <c r="E387" s="188"/>
      <c r="F387" s="189"/>
      <c r="G387" s="189"/>
      <c r="H387" s="189"/>
      <c r="I387" s="189"/>
      <c r="J387" s="189"/>
      <c r="K387" s="189"/>
      <c r="L387" s="220" t="s">
        <v>6780</v>
      </c>
      <c r="M387" s="189"/>
      <c r="N387" s="190"/>
      <c r="O387" s="190"/>
      <c r="P387" s="190"/>
      <c r="Q387" s="191"/>
      <c r="R387" s="191"/>
      <c r="S387" s="84" t="s">
        <v>7296</v>
      </c>
      <c r="T387" s="84" t="s">
        <v>7298</v>
      </c>
      <c r="U387" s="520" t="s">
        <v>119</v>
      </c>
      <c r="V387" s="520"/>
      <c r="W387" s="155" t="s">
        <v>129</v>
      </c>
      <c r="X387" s="84"/>
      <c r="Y387" s="217"/>
      <c r="Z387" s="873"/>
      <c r="AA387" s="874"/>
      <c r="AB387" s="874"/>
      <c r="AC387" s="573" t="s">
        <v>710</v>
      </c>
      <c r="AD387" s="573" t="s">
        <v>710</v>
      </c>
      <c r="AE387" s="570" t="s">
        <v>3733</v>
      </c>
      <c r="AF387" s="1442"/>
      <c r="AG387" s="193" t="s">
        <v>7549</v>
      </c>
      <c r="AH387" s="187" t="s">
        <v>4792</v>
      </c>
      <c r="AI387" s="193" t="s">
        <v>128</v>
      </c>
    </row>
    <row r="388" spans="1:35" ht="62.5" customHeight="1">
      <c r="A388" s="15">
        <f t="shared" si="11"/>
        <v>385</v>
      </c>
      <c r="B388" s="187" t="s">
        <v>91</v>
      </c>
      <c r="C388" s="187" t="s">
        <v>4793</v>
      </c>
      <c r="D388" s="187" t="s">
        <v>109</v>
      </c>
      <c r="E388" s="188"/>
      <c r="F388" s="189"/>
      <c r="G388" s="189"/>
      <c r="H388" s="189"/>
      <c r="I388" s="189"/>
      <c r="J388" s="189"/>
      <c r="K388" s="189"/>
      <c r="L388" s="899" t="s">
        <v>4794</v>
      </c>
      <c r="M388" s="898"/>
      <c r="N388" s="898"/>
      <c r="O388" s="898"/>
      <c r="P388" s="898"/>
      <c r="Q388" s="898"/>
      <c r="R388" s="900"/>
      <c r="S388" s="84" t="s">
        <v>6880</v>
      </c>
      <c r="T388" s="881" t="s">
        <v>6804</v>
      </c>
      <c r="U388" s="520" t="s">
        <v>119</v>
      </c>
      <c r="V388" s="520"/>
      <c r="W388" s="155" t="s">
        <v>129</v>
      </c>
      <c r="X388" s="84"/>
      <c r="Y388" s="217"/>
      <c r="Z388" s="873"/>
      <c r="AA388" s="874"/>
      <c r="AB388" s="874"/>
      <c r="AC388" s="573" t="s">
        <v>710</v>
      </c>
      <c r="AD388" s="573" t="s">
        <v>710</v>
      </c>
      <c r="AE388" s="241" t="s">
        <v>3733</v>
      </c>
      <c r="AG388" s="374" t="s">
        <v>4795</v>
      </c>
      <c r="AH388" s="382" t="s">
        <v>6682</v>
      </c>
      <c r="AI388" s="374" t="s">
        <v>128</v>
      </c>
    </row>
    <row r="389" spans="1:35" ht="51.5" customHeight="1">
      <c r="A389" s="15">
        <f t="shared" si="11"/>
        <v>386</v>
      </c>
      <c r="B389" s="187" t="s">
        <v>91</v>
      </c>
      <c r="C389" s="187" t="s">
        <v>4796</v>
      </c>
      <c r="D389" s="187" t="s">
        <v>109</v>
      </c>
      <c r="E389" s="188"/>
      <c r="F389" s="189"/>
      <c r="G389" s="189"/>
      <c r="H389" s="189"/>
      <c r="I389" s="189"/>
      <c r="J389" s="189"/>
      <c r="K389" s="746"/>
      <c r="L389" s="189" t="s">
        <v>4797</v>
      </c>
      <c r="M389" s="746"/>
      <c r="N389" s="746"/>
      <c r="O389" s="746"/>
      <c r="P389" s="746"/>
      <c r="Q389" s="746"/>
      <c r="R389" s="810"/>
      <c r="S389" s="84" t="s">
        <v>6881</v>
      </c>
      <c r="T389" s="881" t="s">
        <v>6805</v>
      </c>
      <c r="U389" s="520" t="s">
        <v>119</v>
      </c>
      <c r="V389" s="520"/>
      <c r="W389" s="155" t="s">
        <v>1417</v>
      </c>
      <c r="X389" s="84"/>
      <c r="Y389" s="217"/>
      <c r="Z389" s="217"/>
      <c r="AA389" s="669"/>
      <c r="AB389" s="669"/>
      <c r="AC389" s="592" t="s">
        <v>6783</v>
      </c>
      <c r="AD389" s="592" t="s">
        <v>6783</v>
      </c>
      <c r="AE389" s="374" t="s">
        <v>99</v>
      </c>
      <c r="AG389" s="374" t="s">
        <v>99</v>
      </c>
      <c r="AH389" s="374" t="s">
        <v>99</v>
      </c>
      <c r="AI389" s="374" t="s">
        <v>99</v>
      </c>
    </row>
    <row r="390" spans="1:35" ht="54">
      <c r="A390" s="15">
        <f t="shared" si="11"/>
        <v>387</v>
      </c>
      <c r="B390" s="187" t="s">
        <v>91</v>
      </c>
      <c r="C390" s="187" t="s">
        <v>4798</v>
      </c>
      <c r="D390" s="187" t="s">
        <v>109</v>
      </c>
      <c r="E390" s="188"/>
      <c r="F390" s="189"/>
      <c r="G390" s="189"/>
      <c r="H390" s="189"/>
      <c r="I390" s="189"/>
      <c r="J390" s="189"/>
      <c r="K390" s="746"/>
      <c r="L390" s="191" t="s">
        <v>4799</v>
      </c>
      <c r="M390" s="239"/>
      <c r="N390" s="239"/>
      <c r="O390" s="239"/>
      <c r="P390" s="239"/>
      <c r="Q390" s="239"/>
      <c r="R390" s="482"/>
      <c r="S390" s="84" t="s">
        <v>7127</v>
      </c>
      <c r="T390" s="84" t="s">
        <v>7297</v>
      </c>
      <c r="U390" s="520" t="s">
        <v>119</v>
      </c>
      <c r="V390" s="520"/>
      <c r="W390" s="155" t="s">
        <v>638</v>
      </c>
      <c r="X390" s="84"/>
      <c r="Y390" s="217"/>
      <c r="Z390" s="873"/>
      <c r="AA390" s="874"/>
      <c r="AB390" s="874"/>
      <c r="AC390" s="592" t="s">
        <v>229</v>
      </c>
      <c r="AD390" s="592" t="s">
        <v>229</v>
      </c>
      <c r="AE390" s="241" t="s">
        <v>3726</v>
      </c>
      <c r="AG390" s="374" t="s">
        <v>4800</v>
      </c>
      <c r="AH390" s="382" t="s">
        <v>4801</v>
      </c>
      <c r="AI390" s="374" t="s">
        <v>1150</v>
      </c>
    </row>
    <row r="391" spans="1:35" ht="40.5" customHeight="1">
      <c r="A391" s="15">
        <f t="shared" si="11"/>
        <v>388</v>
      </c>
      <c r="B391" s="391" t="s">
        <v>91</v>
      </c>
      <c r="C391" s="78" t="s">
        <v>4804</v>
      </c>
      <c r="D391" s="391" t="s">
        <v>124</v>
      </c>
      <c r="E391" s="393"/>
      <c r="F391" s="393"/>
      <c r="G391" s="393"/>
      <c r="H391" s="393"/>
      <c r="I391" s="405"/>
      <c r="J391" s="406" t="s">
        <v>4805</v>
      </c>
      <c r="K391" s="477"/>
      <c r="L391" s="406"/>
      <c r="M391" s="477"/>
      <c r="N391" s="477"/>
      <c r="O391" s="477"/>
      <c r="P391" s="477"/>
      <c r="Q391" s="477"/>
      <c r="R391" s="478"/>
      <c r="S391" s="78" t="s">
        <v>7128</v>
      </c>
      <c r="T391" s="78" t="s">
        <v>7129</v>
      </c>
      <c r="U391" s="699" t="s">
        <v>272</v>
      </c>
      <c r="V391" s="699"/>
      <c r="W391" s="395" t="s">
        <v>638</v>
      </c>
      <c r="X391" s="78" t="s">
        <v>98</v>
      </c>
      <c r="Y391" s="565" t="s">
        <v>98</v>
      </c>
      <c r="Z391" s="565" t="s">
        <v>98</v>
      </c>
      <c r="AA391" s="681" t="s">
        <v>98</v>
      </c>
      <c r="AB391" s="681"/>
      <c r="AC391" s="678" t="s">
        <v>229</v>
      </c>
      <c r="AD391" s="678" t="s">
        <v>229</v>
      </c>
      <c r="AE391" s="241" t="s">
        <v>98</v>
      </c>
      <c r="AG391" s="374" t="s">
        <v>99</v>
      </c>
      <c r="AH391" s="374" t="s">
        <v>99</v>
      </c>
      <c r="AI391" s="374" t="s">
        <v>99</v>
      </c>
    </row>
    <row r="392" spans="1:35" ht="48.75" customHeight="1">
      <c r="A392" s="15">
        <f t="shared" si="11"/>
        <v>389</v>
      </c>
      <c r="B392" s="397" t="s">
        <v>91</v>
      </c>
      <c r="C392" s="66" t="s">
        <v>2076</v>
      </c>
      <c r="D392" s="397" t="s">
        <v>131</v>
      </c>
      <c r="E392" s="410"/>
      <c r="F392" s="401"/>
      <c r="G392" s="401"/>
      <c r="H392" s="400"/>
      <c r="I392" s="401"/>
      <c r="J392" s="401"/>
      <c r="K392" s="401" t="s">
        <v>483</v>
      </c>
      <c r="L392" s="401"/>
      <c r="M392" s="401"/>
      <c r="N392" s="401"/>
      <c r="O392" s="401"/>
      <c r="P392" s="401"/>
      <c r="Q392" s="683"/>
      <c r="R392" s="683"/>
      <c r="S392" s="66" t="s">
        <v>7130</v>
      </c>
      <c r="T392" s="66" t="s">
        <v>7131</v>
      </c>
      <c r="U392" s="702" t="s">
        <v>96</v>
      </c>
      <c r="V392" s="702"/>
      <c r="W392" s="402" t="s">
        <v>638</v>
      </c>
      <c r="X392" s="66" t="s">
        <v>98</v>
      </c>
      <c r="Y392" s="566" t="s">
        <v>98</v>
      </c>
      <c r="Z392" s="566" t="s">
        <v>98</v>
      </c>
      <c r="AA392" s="684" t="s">
        <v>98</v>
      </c>
      <c r="AB392" s="684"/>
      <c r="AC392" s="703" t="s">
        <v>211</v>
      </c>
      <c r="AD392" s="703" t="s">
        <v>211</v>
      </c>
      <c r="AE392" s="374" t="s">
        <v>99</v>
      </c>
      <c r="AG392" s="374" t="s">
        <v>99</v>
      </c>
      <c r="AH392" s="374" t="s">
        <v>99</v>
      </c>
      <c r="AI392" s="374" t="s">
        <v>99</v>
      </c>
    </row>
    <row r="393" spans="1:35" ht="36">
      <c r="A393" s="15">
        <f t="shared" si="11"/>
        <v>390</v>
      </c>
      <c r="B393" s="187" t="s">
        <v>91</v>
      </c>
      <c r="C393" s="84" t="s">
        <v>980</v>
      </c>
      <c r="D393" s="187" t="s">
        <v>109</v>
      </c>
      <c r="E393" s="220"/>
      <c r="F393" s="189"/>
      <c r="G393" s="189"/>
      <c r="H393" s="189"/>
      <c r="I393" s="189"/>
      <c r="J393" s="189"/>
      <c r="K393" s="189"/>
      <c r="L393" s="191" t="s">
        <v>487</v>
      </c>
      <c r="M393" s="191"/>
      <c r="N393" s="191"/>
      <c r="O393" s="191"/>
      <c r="P393" s="191"/>
      <c r="Q393" s="239"/>
      <c r="R393" s="482"/>
      <c r="S393" s="84" t="s">
        <v>7132</v>
      </c>
      <c r="T393" s="84" t="s">
        <v>7133</v>
      </c>
      <c r="U393" s="520" t="s">
        <v>1150</v>
      </c>
      <c r="V393" s="520"/>
      <c r="W393" s="155" t="s">
        <v>638</v>
      </c>
      <c r="X393" s="84" t="s">
        <v>98</v>
      </c>
      <c r="Y393" s="217" t="s">
        <v>98</v>
      </c>
      <c r="Z393" s="217" t="s">
        <v>98</v>
      </c>
      <c r="AA393" s="669" t="s">
        <v>98</v>
      </c>
      <c r="AB393" s="669"/>
      <c r="AC393" s="592" t="s">
        <v>229</v>
      </c>
      <c r="AD393" s="592" t="s">
        <v>229</v>
      </c>
      <c r="AE393" s="241" t="s">
        <v>3850</v>
      </c>
      <c r="AG393" s="374" t="s">
        <v>4806</v>
      </c>
      <c r="AH393" s="382" t="s">
        <v>4807</v>
      </c>
      <c r="AI393" s="374" t="s">
        <v>119</v>
      </c>
    </row>
    <row r="394" spans="1:35" ht="36">
      <c r="A394" s="15">
        <f t="shared" si="11"/>
        <v>391</v>
      </c>
      <c r="B394" s="187" t="s">
        <v>91</v>
      </c>
      <c r="C394" s="84" t="s">
        <v>490</v>
      </c>
      <c r="D394" s="187" t="s">
        <v>109</v>
      </c>
      <c r="E394" s="188"/>
      <c r="F394" s="189"/>
      <c r="G394" s="189"/>
      <c r="H394" s="189"/>
      <c r="I394" s="189"/>
      <c r="J394" s="189"/>
      <c r="K394" s="189"/>
      <c r="L394" s="189" t="s">
        <v>491</v>
      </c>
      <c r="M394" s="189"/>
      <c r="N394" s="189"/>
      <c r="O394" s="189"/>
      <c r="P394" s="189"/>
      <c r="Q394" s="189"/>
      <c r="R394" s="810"/>
      <c r="S394" s="84" t="s">
        <v>7134</v>
      </c>
      <c r="T394" s="84" t="s">
        <v>7135</v>
      </c>
      <c r="U394" s="520" t="s">
        <v>119</v>
      </c>
      <c r="V394" s="520"/>
      <c r="W394" s="155" t="s">
        <v>638</v>
      </c>
      <c r="X394" s="84"/>
      <c r="Y394" s="217"/>
      <c r="Z394" s="217" t="s">
        <v>98</v>
      </c>
      <c r="AA394" s="669" t="s">
        <v>98</v>
      </c>
      <c r="AB394" s="669"/>
      <c r="AC394" s="592" t="s">
        <v>216</v>
      </c>
      <c r="AD394" s="592" t="s">
        <v>216</v>
      </c>
      <c r="AE394" s="374" t="s">
        <v>99</v>
      </c>
      <c r="AG394" s="374" t="s">
        <v>99</v>
      </c>
      <c r="AH394" s="374" t="s">
        <v>99</v>
      </c>
      <c r="AI394" s="374" t="s">
        <v>99</v>
      </c>
    </row>
    <row r="395" spans="1:35" s="194" customFormat="1" ht="36">
      <c r="A395" s="15">
        <f t="shared" si="11"/>
        <v>392</v>
      </c>
      <c r="B395" s="187" t="s">
        <v>91</v>
      </c>
      <c r="C395" s="187" t="s">
        <v>4517</v>
      </c>
      <c r="D395" s="187" t="s">
        <v>109</v>
      </c>
      <c r="E395" s="220"/>
      <c r="F395" s="189"/>
      <c r="G395" s="189"/>
      <c r="H395" s="189"/>
      <c r="I395" s="189"/>
      <c r="J395" s="189"/>
      <c r="K395" s="189"/>
      <c r="L395" s="189" t="s">
        <v>3827</v>
      </c>
      <c r="M395" s="189"/>
      <c r="N395" s="189"/>
      <c r="O395" s="189"/>
      <c r="P395" s="189"/>
      <c r="Q395" s="189"/>
      <c r="R395" s="189"/>
      <c r="S395" s="84" t="s">
        <v>7136</v>
      </c>
      <c r="T395" s="84" t="s">
        <v>7137</v>
      </c>
      <c r="U395" s="520" t="s">
        <v>119</v>
      </c>
      <c r="V395" s="520"/>
      <c r="W395" s="434" t="s">
        <v>638</v>
      </c>
      <c r="X395" s="432" t="s">
        <v>4518</v>
      </c>
      <c r="Y395" s="830" t="s">
        <v>226</v>
      </c>
      <c r="Z395" s="830"/>
      <c r="AA395" s="692"/>
      <c r="AB395" s="692"/>
      <c r="AC395" s="592" t="s">
        <v>216</v>
      </c>
      <c r="AD395" s="592" t="s">
        <v>216</v>
      </c>
      <c r="AE395" s="374" t="s">
        <v>99</v>
      </c>
      <c r="AF395" s="1442"/>
      <c r="AG395" s="374" t="s">
        <v>99</v>
      </c>
      <c r="AH395" s="374" t="s">
        <v>99</v>
      </c>
      <c r="AI395" s="374" t="s">
        <v>99</v>
      </c>
    </row>
    <row r="396" spans="1:35" s="194" customFormat="1" ht="36">
      <c r="A396" s="15">
        <f t="shared" si="11"/>
        <v>393</v>
      </c>
      <c r="B396" s="187" t="s">
        <v>91</v>
      </c>
      <c r="C396" s="187" t="s">
        <v>494</v>
      </c>
      <c r="D396" s="187" t="s">
        <v>109</v>
      </c>
      <c r="E396" s="188"/>
      <c r="F396" s="189"/>
      <c r="G396" s="189"/>
      <c r="H396" s="189"/>
      <c r="I396" s="189"/>
      <c r="J396" s="189"/>
      <c r="K396" s="189"/>
      <c r="L396" s="189" t="s">
        <v>495</v>
      </c>
      <c r="M396" s="189"/>
      <c r="N396" s="189"/>
      <c r="O396" s="189"/>
      <c r="P396" s="189"/>
      <c r="Q396" s="189"/>
      <c r="R396" s="189"/>
      <c r="S396" s="84" t="s">
        <v>7138</v>
      </c>
      <c r="T396" s="84" t="s">
        <v>7139</v>
      </c>
      <c r="U396" s="520" t="s">
        <v>119</v>
      </c>
      <c r="V396" s="520"/>
      <c r="W396" s="434" t="s">
        <v>511</v>
      </c>
      <c r="X396" s="432" t="s">
        <v>98</v>
      </c>
      <c r="Y396" s="431" t="s">
        <v>98</v>
      </c>
      <c r="Z396" s="431" t="s">
        <v>98</v>
      </c>
      <c r="AA396" s="692" t="s">
        <v>98</v>
      </c>
      <c r="AB396" s="692"/>
      <c r="AC396" s="592" t="s">
        <v>216</v>
      </c>
      <c r="AD396" s="592" t="s">
        <v>216</v>
      </c>
      <c r="AE396" s="374" t="s">
        <v>99</v>
      </c>
      <c r="AF396" s="1442"/>
      <c r="AG396" s="374" t="s">
        <v>99</v>
      </c>
      <c r="AH396" s="374" t="s">
        <v>99</v>
      </c>
      <c r="AI396" s="374" t="s">
        <v>99</v>
      </c>
    </row>
    <row r="397" spans="1:35" ht="40.5" customHeight="1">
      <c r="A397" s="15">
        <f t="shared" si="11"/>
        <v>394</v>
      </c>
      <c r="B397" s="187" t="s">
        <v>91</v>
      </c>
      <c r="C397" s="84" t="s">
        <v>2979</v>
      </c>
      <c r="D397" s="187" t="s">
        <v>109</v>
      </c>
      <c r="E397" s="220"/>
      <c r="F397" s="189"/>
      <c r="G397" s="189"/>
      <c r="H397" s="189"/>
      <c r="I397" s="189"/>
      <c r="J397" s="189"/>
      <c r="K397" s="189"/>
      <c r="L397" s="189" t="s">
        <v>2980</v>
      </c>
      <c r="M397" s="189"/>
      <c r="N397" s="189"/>
      <c r="O397" s="189"/>
      <c r="P397" s="189"/>
      <c r="Q397" s="746"/>
      <c r="R397" s="746"/>
      <c r="S397" s="84" t="s">
        <v>7141</v>
      </c>
      <c r="T397" s="84" t="s">
        <v>7142</v>
      </c>
      <c r="U397" s="520" t="s">
        <v>119</v>
      </c>
      <c r="V397" s="520"/>
      <c r="W397" s="155" t="s">
        <v>638</v>
      </c>
      <c r="X397" s="84" t="s">
        <v>234</v>
      </c>
      <c r="Y397" s="217" t="s">
        <v>226</v>
      </c>
      <c r="Z397" s="217" t="s">
        <v>98</v>
      </c>
      <c r="AA397" s="669" t="s">
        <v>98</v>
      </c>
      <c r="AB397" s="669"/>
      <c r="AC397" s="592" t="s">
        <v>216</v>
      </c>
      <c r="AD397" s="592" t="s">
        <v>216</v>
      </c>
      <c r="AE397" s="374" t="s">
        <v>3850</v>
      </c>
      <c r="AG397" s="374" t="s">
        <v>99</v>
      </c>
      <c r="AH397" s="374" t="s">
        <v>99</v>
      </c>
      <c r="AI397" s="374" t="s">
        <v>99</v>
      </c>
    </row>
    <row r="398" spans="1:35" s="194" customFormat="1" ht="50.25" customHeight="1">
      <c r="A398" s="15">
        <f t="shared" si="11"/>
        <v>395</v>
      </c>
      <c r="B398" s="187" t="s">
        <v>91</v>
      </c>
      <c r="C398" s="383" t="s">
        <v>507</v>
      </c>
      <c r="D398" s="187" t="s">
        <v>109</v>
      </c>
      <c r="E398" s="188"/>
      <c r="F398" s="189"/>
      <c r="G398" s="189"/>
      <c r="H398" s="189"/>
      <c r="I398" s="189"/>
      <c r="J398" s="189"/>
      <c r="K398" s="189"/>
      <c r="L398" s="189" t="s">
        <v>508</v>
      </c>
      <c r="M398" s="189"/>
      <c r="N398" s="189"/>
      <c r="O398" s="189"/>
      <c r="P398" s="189"/>
      <c r="Q398" s="189"/>
      <c r="R398" s="189"/>
      <c r="S398" s="84" t="s">
        <v>7143</v>
      </c>
      <c r="T398" s="84" t="s">
        <v>7144</v>
      </c>
      <c r="U398" s="520" t="s">
        <v>119</v>
      </c>
      <c r="V398" s="520"/>
      <c r="W398" s="155" t="s">
        <v>511</v>
      </c>
      <c r="X398" s="84" t="s">
        <v>254</v>
      </c>
      <c r="Y398" s="217" t="s">
        <v>142</v>
      </c>
      <c r="Z398" s="217" t="s">
        <v>4737</v>
      </c>
      <c r="AA398" s="669" t="s">
        <v>4808</v>
      </c>
      <c r="AB398" s="669"/>
      <c r="AC398" s="592" t="s">
        <v>710</v>
      </c>
      <c r="AD398" s="592" t="s">
        <v>710</v>
      </c>
      <c r="AE398" s="434"/>
      <c r="AF398" s="1442"/>
      <c r="AG398" s="193" t="s">
        <v>4809</v>
      </c>
      <c r="AH398" s="187" t="s">
        <v>4810</v>
      </c>
      <c r="AI398" s="193" t="s">
        <v>119</v>
      </c>
    </row>
    <row r="399" spans="1:35" ht="40.5" customHeight="1">
      <c r="A399" s="15">
        <f t="shared" si="11"/>
        <v>396</v>
      </c>
      <c r="B399" s="391" t="s">
        <v>91</v>
      </c>
      <c r="C399" s="78" t="s">
        <v>4811</v>
      </c>
      <c r="D399" s="391" t="s">
        <v>124</v>
      </c>
      <c r="E399" s="404"/>
      <c r="F399" s="393"/>
      <c r="G399" s="393"/>
      <c r="H399" s="393"/>
      <c r="I399" s="393"/>
      <c r="J399" s="405" t="s">
        <v>4812</v>
      </c>
      <c r="K399" s="477"/>
      <c r="L399" s="406"/>
      <c r="M399" s="477"/>
      <c r="N399" s="477"/>
      <c r="O399" s="477"/>
      <c r="P399" s="477"/>
      <c r="Q399" s="477"/>
      <c r="R399" s="478"/>
      <c r="S399" s="78" t="s">
        <v>7145</v>
      </c>
      <c r="T399" s="78" t="s">
        <v>7146</v>
      </c>
      <c r="U399" s="699" t="s">
        <v>119</v>
      </c>
      <c r="V399" s="699"/>
      <c r="W399" s="395" t="s">
        <v>638</v>
      </c>
      <c r="X399" s="78" t="s">
        <v>98</v>
      </c>
      <c r="Y399" s="565" t="s">
        <v>98</v>
      </c>
      <c r="Z399" s="565" t="s">
        <v>98</v>
      </c>
      <c r="AA399" s="681" t="s">
        <v>98</v>
      </c>
      <c r="AB399" s="681"/>
      <c r="AC399" s="678" t="s">
        <v>229</v>
      </c>
      <c r="AD399" s="678" t="s">
        <v>229</v>
      </c>
      <c r="AE399" s="241" t="s">
        <v>98</v>
      </c>
      <c r="AG399" s="374" t="s">
        <v>99</v>
      </c>
      <c r="AH399" s="374" t="s">
        <v>99</v>
      </c>
      <c r="AI399" s="374" t="s">
        <v>99</v>
      </c>
    </row>
    <row r="400" spans="1:35" ht="40.5" customHeight="1">
      <c r="A400" s="15">
        <f t="shared" si="11"/>
        <v>397</v>
      </c>
      <c r="B400" s="397" t="s">
        <v>91</v>
      </c>
      <c r="C400" s="66" t="s">
        <v>3812</v>
      </c>
      <c r="D400" s="397" t="s">
        <v>131</v>
      </c>
      <c r="E400" s="441"/>
      <c r="F400" s="399"/>
      <c r="G400" s="399"/>
      <c r="H400" s="399"/>
      <c r="I400" s="400"/>
      <c r="J400" s="401"/>
      <c r="K400" s="401" t="s">
        <v>483</v>
      </c>
      <c r="L400" s="401"/>
      <c r="M400" s="401"/>
      <c r="N400" s="401"/>
      <c r="O400" s="401"/>
      <c r="P400" s="401"/>
      <c r="Q400" s="683"/>
      <c r="R400" s="683"/>
      <c r="S400" s="66" t="s">
        <v>7147</v>
      </c>
      <c r="T400" s="66" t="s">
        <v>7148</v>
      </c>
      <c r="U400" s="702" t="s">
        <v>96</v>
      </c>
      <c r="V400" s="702"/>
      <c r="W400" s="402" t="s">
        <v>638</v>
      </c>
      <c r="X400" s="66" t="s">
        <v>98</v>
      </c>
      <c r="Y400" s="566" t="s">
        <v>98</v>
      </c>
      <c r="Z400" s="566" t="s">
        <v>98</v>
      </c>
      <c r="AA400" s="684" t="s">
        <v>114</v>
      </c>
      <c r="AB400" s="684"/>
      <c r="AC400" s="703" t="s">
        <v>98</v>
      </c>
      <c r="AD400" s="703" t="s">
        <v>98</v>
      </c>
      <c r="AE400" s="374" t="s">
        <v>99</v>
      </c>
      <c r="AG400" s="374" t="s">
        <v>99</v>
      </c>
      <c r="AH400" s="374" t="s">
        <v>99</v>
      </c>
      <c r="AI400" s="374" t="s">
        <v>99</v>
      </c>
    </row>
    <row r="401" spans="1:35">
      <c r="A401" s="15">
        <f t="shared" si="11"/>
        <v>398</v>
      </c>
      <c r="B401" s="187" t="s">
        <v>91</v>
      </c>
      <c r="C401" s="84" t="s">
        <v>4663</v>
      </c>
      <c r="D401" s="187" t="s">
        <v>109</v>
      </c>
      <c r="E401" s="220"/>
      <c r="F401" s="189"/>
      <c r="G401" s="189"/>
      <c r="H401" s="189"/>
      <c r="I401" s="190"/>
      <c r="J401" s="191"/>
      <c r="K401" s="191"/>
      <c r="L401" s="191" t="s">
        <v>487</v>
      </c>
      <c r="M401" s="191"/>
      <c r="N401" s="191"/>
      <c r="O401" s="191"/>
      <c r="P401" s="191"/>
      <c r="Q401" s="239"/>
      <c r="R401" s="239"/>
      <c r="S401" s="84" t="s">
        <v>7149</v>
      </c>
      <c r="T401" s="84" t="s">
        <v>7150</v>
      </c>
      <c r="U401" s="520" t="s">
        <v>1150</v>
      </c>
      <c r="V401" s="520"/>
      <c r="W401" s="155" t="s">
        <v>638</v>
      </c>
      <c r="X401" s="84" t="s">
        <v>98</v>
      </c>
      <c r="Y401" s="217" t="s">
        <v>98</v>
      </c>
      <c r="Z401" s="217" t="s">
        <v>98</v>
      </c>
      <c r="AA401" s="669" t="s">
        <v>98</v>
      </c>
      <c r="AB401" s="669"/>
      <c r="AC401" s="592" t="s">
        <v>229</v>
      </c>
      <c r="AD401" s="592" t="s">
        <v>229</v>
      </c>
      <c r="AE401" s="241" t="s">
        <v>3799</v>
      </c>
      <c r="AG401" s="374" t="s">
        <v>4813</v>
      </c>
      <c r="AH401" s="382" t="s">
        <v>4814</v>
      </c>
      <c r="AI401" s="374" t="s">
        <v>119</v>
      </c>
    </row>
    <row r="402" spans="1:35" ht="38.25" customHeight="1">
      <c r="A402" s="15">
        <f t="shared" si="11"/>
        <v>399</v>
      </c>
      <c r="B402" s="187" t="s">
        <v>91</v>
      </c>
      <c r="C402" s="84" t="s">
        <v>490</v>
      </c>
      <c r="D402" s="187" t="s">
        <v>109</v>
      </c>
      <c r="E402" s="188"/>
      <c r="F402" s="189"/>
      <c r="G402" s="189"/>
      <c r="H402" s="189"/>
      <c r="I402" s="189"/>
      <c r="J402" s="189"/>
      <c r="K402" s="189"/>
      <c r="L402" s="189" t="s">
        <v>491</v>
      </c>
      <c r="M402" s="189"/>
      <c r="N402" s="189"/>
      <c r="O402" s="189"/>
      <c r="P402" s="189"/>
      <c r="Q402" s="189"/>
      <c r="R402" s="810"/>
      <c r="S402" s="84" t="s">
        <v>7151</v>
      </c>
      <c r="T402" s="84" t="s">
        <v>7152</v>
      </c>
      <c r="U402" s="520" t="s">
        <v>119</v>
      </c>
      <c r="V402" s="520"/>
      <c r="W402" s="155" t="s">
        <v>638</v>
      </c>
      <c r="X402" s="84"/>
      <c r="Y402" s="217"/>
      <c r="Z402" s="217" t="s">
        <v>98</v>
      </c>
      <c r="AA402" s="669" t="s">
        <v>98</v>
      </c>
      <c r="AB402" s="669"/>
      <c r="AC402" s="592" t="s">
        <v>216</v>
      </c>
      <c r="AD402" s="592" t="s">
        <v>216</v>
      </c>
      <c r="AE402" s="374" t="s">
        <v>99</v>
      </c>
      <c r="AG402" s="374" t="s">
        <v>99</v>
      </c>
      <c r="AH402" s="374" t="s">
        <v>99</v>
      </c>
      <c r="AI402" s="374" t="s">
        <v>99</v>
      </c>
    </row>
    <row r="403" spans="1:35" ht="36">
      <c r="A403" s="15">
        <f t="shared" si="11"/>
        <v>400</v>
      </c>
      <c r="B403" s="187" t="s">
        <v>91</v>
      </c>
      <c r="C403" s="84" t="s">
        <v>4517</v>
      </c>
      <c r="D403" s="187" t="s">
        <v>109</v>
      </c>
      <c r="E403" s="188"/>
      <c r="F403" s="189"/>
      <c r="G403" s="189"/>
      <c r="H403" s="189"/>
      <c r="I403" s="189"/>
      <c r="J403" s="189"/>
      <c r="K403" s="189"/>
      <c r="L403" s="189" t="s">
        <v>3827</v>
      </c>
      <c r="M403" s="189"/>
      <c r="N403" s="189"/>
      <c r="O403" s="189"/>
      <c r="P403" s="189"/>
      <c r="Q403" s="189"/>
      <c r="R403" s="481"/>
      <c r="S403" s="84" t="s">
        <v>7136</v>
      </c>
      <c r="T403" s="84" t="s">
        <v>7153</v>
      </c>
      <c r="U403" s="520" t="s">
        <v>119</v>
      </c>
      <c r="V403" s="520"/>
      <c r="W403" s="155" t="s">
        <v>993</v>
      </c>
      <c r="X403" s="84" t="s">
        <v>4518</v>
      </c>
      <c r="Y403" s="217" t="s">
        <v>226</v>
      </c>
      <c r="Z403" s="217" t="s">
        <v>98</v>
      </c>
      <c r="AA403" s="669" t="s">
        <v>98</v>
      </c>
      <c r="AB403" s="669"/>
      <c r="AC403" s="592" t="s">
        <v>216</v>
      </c>
      <c r="AD403" s="592" t="s">
        <v>216</v>
      </c>
      <c r="AE403" s="374" t="s">
        <v>99</v>
      </c>
      <c r="AG403" s="374" t="s">
        <v>99</v>
      </c>
      <c r="AH403" s="374" t="s">
        <v>99</v>
      </c>
      <c r="AI403" s="374" t="s">
        <v>99</v>
      </c>
    </row>
    <row r="404" spans="1:35" s="194" customFormat="1">
      <c r="A404" s="15">
        <f t="shared" si="11"/>
        <v>401</v>
      </c>
      <c r="B404" s="187" t="s">
        <v>91</v>
      </c>
      <c r="C404" s="187" t="s">
        <v>494</v>
      </c>
      <c r="D404" s="187" t="s">
        <v>109</v>
      </c>
      <c r="E404" s="188"/>
      <c r="F404" s="189"/>
      <c r="G404" s="189"/>
      <c r="H404" s="189"/>
      <c r="I404" s="189"/>
      <c r="J404" s="189"/>
      <c r="K404" s="189"/>
      <c r="L404" s="189" t="s">
        <v>495</v>
      </c>
      <c r="M404" s="189"/>
      <c r="N404" s="189"/>
      <c r="O404" s="189"/>
      <c r="P404" s="189"/>
      <c r="Q404" s="189"/>
      <c r="R404" s="189"/>
      <c r="S404" s="84" t="s">
        <v>7154</v>
      </c>
      <c r="T404" s="84" t="s">
        <v>7155</v>
      </c>
      <c r="U404" s="520" t="s">
        <v>119</v>
      </c>
      <c r="V404" s="520"/>
      <c r="W404" s="434" t="s">
        <v>511</v>
      </c>
      <c r="X404" s="432" t="s">
        <v>99</v>
      </c>
      <c r="Y404" s="431" t="s">
        <v>99</v>
      </c>
      <c r="Z404" s="431" t="s">
        <v>98</v>
      </c>
      <c r="AA404" s="669" t="s">
        <v>98</v>
      </c>
      <c r="AB404" s="669"/>
      <c r="AC404" s="592" t="s">
        <v>216</v>
      </c>
      <c r="AD404" s="592" t="s">
        <v>216</v>
      </c>
      <c r="AE404" s="374" t="s">
        <v>99</v>
      </c>
      <c r="AF404" s="1442"/>
      <c r="AG404" s="374" t="s">
        <v>99</v>
      </c>
      <c r="AH404" s="374" t="s">
        <v>99</v>
      </c>
      <c r="AI404" s="374" t="s">
        <v>99</v>
      </c>
    </row>
    <row r="405" spans="1:35" ht="40.5" customHeight="1">
      <c r="A405" s="15">
        <f t="shared" si="11"/>
        <v>402</v>
      </c>
      <c r="B405" s="187" t="s">
        <v>91</v>
      </c>
      <c r="C405" s="84" t="s">
        <v>988</v>
      </c>
      <c r="D405" s="187" t="s">
        <v>109</v>
      </c>
      <c r="E405" s="220"/>
      <c r="F405" s="189"/>
      <c r="G405" s="189"/>
      <c r="H405" s="189"/>
      <c r="I405" s="189"/>
      <c r="J405" s="189"/>
      <c r="K405" s="189"/>
      <c r="L405" s="191" t="s">
        <v>499</v>
      </c>
      <c r="M405" s="191"/>
      <c r="N405" s="191"/>
      <c r="O405" s="191"/>
      <c r="P405" s="191"/>
      <c r="Q405" s="239"/>
      <c r="R405" s="239"/>
      <c r="S405" s="84" t="s">
        <v>7156</v>
      </c>
      <c r="T405" s="84" t="s">
        <v>7157</v>
      </c>
      <c r="U405" s="520" t="s">
        <v>119</v>
      </c>
      <c r="V405" s="520"/>
      <c r="W405" s="155" t="s">
        <v>638</v>
      </c>
      <c r="X405" s="84" t="s">
        <v>149</v>
      </c>
      <c r="Y405" s="217" t="s">
        <v>122</v>
      </c>
      <c r="Z405" s="217" t="s">
        <v>98</v>
      </c>
      <c r="AA405" s="692" t="s">
        <v>98</v>
      </c>
      <c r="AB405" s="692"/>
      <c r="AC405" s="592" t="s">
        <v>216</v>
      </c>
      <c r="AD405" s="592" t="s">
        <v>216</v>
      </c>
      <c r="AE405" s="374" t="s">
        <v>99</v>
      </c>
      <c r="AG405" s="374" t="s">
        <v>99</v>
      </c>
      <c r="AH405" s="374" t="s">
        <v>99</v>
      </c>
      <c r="AI405" s="374" t="s">
        <v>99</v>
      </c>
    </row>
    <row r="406" spans="1:35" ht="51.75" customHeight="1">
      <c r="A406" s="15">
        <f t="shared" si="11"/>
        <v>403</v>
      </c>
      <c r="B406" s="187" t="s">
        <v>91</v>
      </c>
      <c r="C406" s="84" t="s">
        <v>2979</v>
      </c>
      <c r="D406" s="187" t="s">
        <v>109</v>
      </c>
      <c r="E406" s="220"/>
      <c r="F406" s="189"/>
      <c r="G406" s="189"/>
      <c r="H406" s="189"/>
      <c r="I406" s="189"/>
      <c r="J406" s="189"/>
      <c r="K406" s="189"/>
      <c r="L406" s="191" t="s">
        <v>3837</v>
      </c>
      <c r="M406" s="191"/>
      <c r="N406" s="191"/>
      <c r="O406" s="191"/>
      <c r="P406" s="191"/>
      <c r="Q406" s="191"/>
      <c r="R406" s="192"/>
      <c r="S406" s="84" t="s">
        <v>7158</v>
      </c>
      <c r="T406" s="84" t="s">
        <v>7159</v>
      </c>
      <c r="U406" s="520" t="s">
        <v>119</v>
      </c>
      <c r="V406" s="520"/>
      <c r="W406" s="155" t="s">
        <v>638</v>
      </c>
      <c r="X406" s="84" t="s">
        <v>234</v>
      </c>
      <c r="Y406" s="217" t="s">
        <v>226</v>
      </c>
      <c r="Z406" s="217" t="s">
        <v>4761</v>
      </c>
      <c r="AA406" s="669" t="s">
        <v>98</v>
      </c>
      <c r="AB406" s="669"/>
      <c r="AC406" s="592" t="s">
        <v>229</v>
      </c>
      <c r="AD406" s="592" t="s">
        <v>229</v>
      </c>
      <c r="AE406" s="241" t="s">
        <v>114</v>
      </c>
      <c r="AG406" s="374" t="s">
        <v>99</v>
      </c>
      <c r="AH406" s="374" t="s">
        <v>99</v>
      </c>
      <c r="AI406" s="374" t="s">
        <v>99</v>
      </c>
    </row>
    <row r="407" spans="1:35" ht="49.5" customHeight="1">
      <c r="A407" s="15">
        <f t="shared" si="11"/>
        <v>404</v>
      </c>
      <c r="B407" s="187" t="s">
        <v>91</v>
      </c>
      <c r="C407" s="84" t="s">
        <v>990</v>
      </c>
      <c r="D407" s="187" t="s">
        <v>109</v>
      </c>
      <c r="E407" s="220"/>
      <c r="F407" s="189"/>
      <c r="G407" s="189"/>
      <c r="H407" s="189"/>
      <c r="I407" s="189"/>
      <c r="J407" s="189"/>
      <c r="K407" s="189"/>
      <c r="L407" s="191" t="s">
        <v>2300</v>
      </c>
      <c r="M407" s="191"/>
      <c r="N407" s="191"/>
      <c r="O407" s="191"/>
      <c r="P407" s="191"/>
      <c r="Q407" s="239"/>
      <c r="R407" s="239"/>
      <c r="S407" s="84" t="s">
        <v>7160</v>
      </c>
      <c r="T407" s="84" t="s">
        <v>6693</v>
      </c>
      <c r="U407" s="520" t="s">
        <v>119</v>
      </c>
      <c r="V407" s="520"/>
      <c r="W407" s="155" t="s">
        <v>638</v>
      </c>
      <c r="X407" s="84" t="s">
        <v>254</v>
      </c>
      <c r="Y407" s="217" t="s">
        <v>142</v>
      </c>
      <c r="Z407" s="217" t="s">
        <v>98</v>
      </c>
      <c r="AA407" s="740" t="s">
        <v>4815</v>
      </c>
      <c r="AB407" s="740"/>
      <c r="AC407" s="592" t="s">
        <v>216</v>
      </c>
      <c r="AD407" s="592" t="s">
        <v>216</v>
      </c>
      <c r="AE407" s="374" t="s">
        <v>99</v>
      </c>
      <c r="AG407" s="374" t="s">
        <v>99</v>
      </c>
      <c r="AH407" s="374" t="s">
        <v>99</v>
      </c>
      <c r="AI407" s="374" t="s">
        <v>99</v>
      </c>
    </row>
    <row r="408" spans="1:35" ht="29.25" customHeight="1">
      <c r="A408" s="15">
        <f t="shared" si="11"/>
        <v>405</v>
      </c>
      <c r="B408" s="187" t="s">
        <v>91</v>
      </c>
      <c r="C408" s="383" t="s">
        <v>1859</v>
      </c>
      <c r="D408" s="187" t="s">
        <v>109</v>
      </c>
      <c r="E408" s="188"/>
      <c r="F408" s="191"/>
      <c r="G408" s="191"/>
      <c r="H408" s="189"/>
      <c r="I408" s="189"/>
      <c r="J408" s="189"/>
      <c r="K408" s="189"/>
      <c r="L408" s="191" t="s">
        <v>4816</v>
      </c>
      <c r="M408" s="191"/>
      <c r="N408" s="191"/>
      <c r="O408" s="191"/>
      <c r="P408" s="191"/>
      <c r="Q408" s="239"/>
      <c r="R408" s="239"/>
      <c r="S408" s="84" t="s">
        <v>4817</v>
      </c>
      <c r="T408" s="84" t="s">
        <v>7161</v>
      </c>
      <c r="U408" s="520" t="s">
        <v>119</v>
      </c>
      <c r="V408" s="520"/>
      <c r="W408" s="155" t="s">
        <v>638</v>
      </c>
      <c r="X408" s="84" t="s">
        <v>254</v>
      </c>
      <c r="Y408" s="217" t="s">
        <v>142</v>
      </c>
      <c r="Z408" s="217" t="s">
        <v>98</v>
      </c>
      <c r="AA408" s="669" t="s">
        <v>98</v>
      </c>
      <c r="AB408" s="669"/>
      <c r="AC408" s="592" t="s">
        <v>216</v>
      </c>
      <c r="AD408" s="592" t="s">
        <v>216</v>
      </c>
      <c r="AE408" s="374" t="s">
        <v>99</v>
      </c>
      <c r="AG408" s="374" t="s">
        <v>99</v>
      </c>
      <c r="AH408" s="374" t="s">
        <v>99</v>
      </c>
      <c r="AI408" s="374" t="s">
        <v>99</v>
      </c>
    </row>
    <row r="409" spans="1:35" s="1417" customFormat="1" ht="40.5" customHeight="1">
      <c r="A409" s="324">
        <f t="shared" si="11"/>
        <v>406</v>
      </c>
      <c r="B409" s="391" t="s">
        <v>91</v>
      </c>
      <c r="C409" s="78" t="s">
        <v>6709</v>
      </c>
      <c r="D409" s="391" t="s">
        <v>124</v>
      </c>
      <c r="E409" s="404"/>
      <c r="F409" s="393"/>
      <c r="G409" s="393"/>
      <c r="H409" s="393"/>
      <c r="I409" s="393"/>
      <c r="J409" s="405" t="s">
        <v>6710</v>
      </c>
      <c r="K409" s="477"/>
      <c r="L409" s="406"/>
      <c r="M409" s="477"/>
      <c r="N409" s="477"/>
      <c r="O409" s="477"/>
      <c r="P409" s="477"/>
      <c r="Q409" s="477"/>
      <c r="R409" s="478"/>
      <c r="S409" s="78" t="s">
        <v>6882</v>
      </c>
      <c r="T409" s="78" t="s">
        <v>6883</v>
      </c>
      <c r="U409" s="699" t="s">
        <v>272</v>
      </c>
      <c r="V409" s="699"/>
      <c r="W409" s="395" t="s">
        <v>753</v>
      </c>
      <c r="X409" s="78" t="s">
        <v>99</v>
      </c>
      <c r="Y409" s="565" t="s">
        <v>99</v>
      </c>
      <c r="Z409" s="565" t="s">
        <v>98</v>
      </c>
      <c r="AA409" s="681" t="s">
        <v>98</v>
      </c>
      <c r="AB409" s="681"/>
      <c r="AC409" s="678" t="s">
        <v>4818</v>
      </c>
      <c r="AD409" s="678" t="s">
        <v>4818</v>
      </c>
      <c r="AE409" s="241" t="s">
        <v>3906</v>
      </c>
      <c r="AF409" s="1442"/>
      <c r="AG409" s="193" t="s">
        <v>3810</v>
      </c>
      <c r="AH409" s="187" t="s">
        <v>3811</v>
      </c>
      <c r="AI409" s="193" t="s">
        <v>272</v>
      </c>
    </row>
    <row r="410" spans="1:35" ht="77.25" customHeight="1">
      <c r="A410" s="15">
        <f t="shared" si="11"/>
        <v>407</v>
      </c>
      <c r="B410" s="397" t="s">
        <v>91</v>
      </c>
      <c r="C410" s="66" t="s">
        <v>3812</v>
      </c>
      <c r="D410" s="397" t="s">
        <v>131</v>
      </c>
      <c r="E410" s="441"/>
      <c r="F410" s="399"/>
      <c r="G410" s="399"/>
      <c r="H410" s="399"/>
      <c r="I410" s="400"/>
      <c r="J410" s="401"/>
      <c r="K410" s="401" t="s">
        <v>483</v>
      </c>
      <c r="L410" s="401"/>
      <c r="M410" s="401"/>
      <c r="N410" s="401"/>
      <c r="O410" s="401"/>
      <c r="P410" s="401"/>
      <c r="Q410" s="683"/>
      <c r="R410" s="683"/>
      <c r="S410" s="66" t="s">
        <v>6884</v>
      </c>
      <c r="T410" s="66" t="s">
        <v>6885</v>
      </c>
      <c r="U410" s="702" t="s">
        <v>96</v>
      </c>
      <c r="V410" s="702"/>
      <c r="W410" s="402" t="s">
        <v>753</v>
      </c>
      <c r="X410" s="66" t="s">
        <v>99</v>
      </c>
      <c r="Y410" s="566" t="s">
        <v>99</v>
      </c>
      <c r="Z410" s="566" t="s">
        <v>98</v>
      </c>
      <c r="AA410" s="684" t="s">
        <v>98</v>
      </c>
      <c r="AB410" s="684"/>
      <c r="AC410" s="703" t="s">
        <v>98</v>
      </c>
      <c r="AD410" s="703" t="s">
        <v>98</v>
      </c>
      <c r="AE410" s="374" t="s">
        <v>99</v>
      </c>
      <c r="AG410" s="374" t="s">
        <v>99</v>
      </c>
      <c r="AH410" s="374" t="s">
        <v>99</v>
      </c>
      <c r="AI410" s="374" t="s">
        <v>99</v>
      </c>
    </row>
    <row r="411" spans="1:35">
      <c r="A411" s="15">
        <f t="shared" si="11"/>
        <v>408</v>
      </c>
      <c r="B411" s="187" t="s">
        <v>91</v>
      </c>
      <c r="C411" s="84" t="s">
        <v>4663</v>
      </c>
      <c r="D411" s="187" t="s">
        <v>109</v>
      </c>
      <c r="E411" s="220"/>
      <c r="F411" s="189"/>
      <c r="G411" s="189"/>
      <c r="H411" s="189"/>
      <c r="I411" s="189"/>
      <c r="J411" s="189"/>
      <c r="K411" s="189"/>
      <c r="L411" s="191" t="s">
        <v>2279</v>
      </c>
      <c r="M411" s="191"/>
      <c r="N411" s="191"/>
      <c r="O411" s="191"/>
      <c r="P411" s="191"/>
      <c r="Q411" s="239"/>
      <c r="R411" s="239"/>
      <c r="S411" s="84" t="s">
        <v>7162</v>
      </c>
      <c r="T411" s="84" t="s">
        <v>7214</v>
      </c>
      <c r="U411" s="520" t="s">
        <v>1150</v>
      </c>
      <c r="V411" s="520"/>
      <c r="W411" s="155" t="s">
        <v>993</v>
      </c>
      <c r="X411" s="84" t="s">
        <v>99</v>
      </c>
      <c r="Y411" s="217" t="s">
        <v>99</v>
      </c>
      <c r="Z411" s="217" t="s">
        <v>98</v>
      </c>
      <c r="AA411" s="669" t="s">
        <v>98</v>
      </c>
      <c r="AB411" s="669"/>
      <c r="AC411" s="592" t="s">
        <v>229</v>
      </c>
      <c r="AD411" s="592" t="s">
        <v>229</v>
      </c>
      <c r="AE411" s="241" t="s">
        <v>3799</v>
      </c>
      <c r="AG411" s="364" t="s">
        <v>3817</v>
      </c>
      <c r="AH411" s="213" t="s">
        <v>3818</v>
      </c>
      <c r="AI411" s="374" t="s">
        <v>1150</v>
      </c>
    </row>
    <row r="412" spans="1:35" s="748" customFormat="1" ht="32.25" customHeight="1">
      <c r="A412" s="1963">
        <f>ROW()-ROW(A$3)</f>
        <v>409</v>
      </c>
      <c r="B412" s="1964" t="s">
        <v>267</v>
      </c>
      <c r="C412" s="1967" t="s">
        <v>981</v>
      </c>
      <c r="D412" s="1964" t="s">
        <v>109</v>
      </c>
      <c r="E412" s="1419"/>
      <c r="F412" s="389"/>
      <c r="G412" s="389"/>
      <c r="H412" s="389"/>
      <c r="I412" s="389"/>
      <c r="J412" s="389"/>
      <c r="K412" s="389"/>
      <c r="L412" s="1975" t="s">
        <v>982</v>
      </c>
      <c r="M412" s="1975"/>
      <c r="N412" s="1975"/>
      <c r="O412" s="1975"/>
      <c r="P412" s="1975"/>
      <c r="Q412" s="2009"/>
      <c r="R412" s="2009"/>
      <c r="S412" s="1967" t="s">
        <v>6886</v>
      </c>
      <c r="T412" s="1967" t="s">
        <v>6724</v>
      </c>
      <c r="U412" s="1476" t="s">
        <v>119</v>
      </c>
      <c r="V412" s="988"/>
      <c r="W412" s="1969" t="s">
        <v>6760</v>
      </c>
      <c r="X412" s="1976" t="s">
        <v>114</v>
      </c>
      <c r="Y412" s="1967" t="s">
        <v>114</v>
      </c>
      <c r="Z412" s="1967" t="s">
        <v>99</v>
      </c>
      <c r="AA412" s="669" t="s">
        <v>98</v>
      </c>
      <c r="AB412" s="669"/>
      <c r="AC412" s="1970" t="s">
        <v>229</v>
      </c>
      <c r="AD412" s="1970" t="s">
        <v>229</v>
      </c>
      <c r="AE412" s="241" t="s">
        <v>3809</v>
      </c>
      <c r="AF412" s="2015"/>
      <c r="AG412" s="1950" t="s">
        <v>3821</v>
      </c>
      <c r="AH412" s="926" t="s">
        <v>3822</v>
      </c>
      <c r="AI412" s="749" t="s">
        <v>6721</v>
      </c>
    </row>
    <row r="413" spans="1:35">
      <c r="A413" s="15">
        <f t="shared" ref="A413:A504" si="12">ROW()-ROW(A$3)</f>
        <v>410</v>
      </c>
      <c r="B413" s="187" t="s">
        <v>91</v>
      </c>
      <c r="C413" s="84" t="s">
        <v>490</v>
      </c>
      <c r="D413" s="187" t="s">
        <v>109</v>
      </c>
      <c r="E413" s="220"/>
      <c r="F413" s="189"/>
      <c r="G413" s="189"/>
      <c r="H413" s="189"/>
      <c r="I413" s="189"/>
      <c r="J413" s="189"/>
      <c r="K413" s="189"/>
      <c r="L413" s="189" t="s">
        <v>491</v>
      </c>
      <c r="M413" s="189"/>
      <c r="N413" s="189"/>
      <c r="O413" s="189"/>
      <c r="P413" s="189"/>
      <c r="Q413" s="189"/>
      <c r="R413" s="810"/>
      <c r="S413" s="84" t="s">
        <v>6887</v>
      </c>
      <c r="T413" s="84" t="s">
        <v>6888</v>
      </c>
      <c r="U413" s="520" t="s">
        <v>119</v>
      </c>
      <c r="V413" s="520"/>
      <c r="W413" s="155" t="s">
        <v>993</v>
      </c>
      <c r="X413" s="84"/>
      <c r="Y413" s="217"/>
      <c r="Z413" s="217" t="s">
        <v>98</v>
      </c>
      <c r="AA413" s="1976" t="s">
        <v>99</v>
      </c>
      <c r="AB413" s="1976"/>
      <c r="AC413" s="1970" t="s">
        <v>229</v>
      </c>
      <c r="AD413" s="1970" t="s">
        <v>229</v>
      </c>
      <c r="AE413" s="241"/>
      <c r="AG413" s="374"/>
      <c r="AH413" s="382"/>
      <c r="AI413" s="374"/>
    </row>
    <row r="414" spans="1:35" ht="36">
      <c r="A414" s="15">
        <f t="shared" si="12"/>
        <v>411</v>
      </c>
      <c r="B414" s="187" t="s">
        <v>91</v>
      </c>
      <c r="C414" s="84" t="s">
        <v>4517</v>
      </c>
      <c r="D414" s="187" t="s">
        <v>109</v>
      </c>
      <c r="E414" s="188"/>
      <c r="F414" s="189"/>
      <c r="G414" s="189"/>
      <c r="H414" s="189"/>
      <c r="I414" s="189"/>
      <c r="J414" s="189"/>
      <c r="K414" s="189"/>
      <c r="L414" s="190" t="s">
        <v>3827</v>
      </c>
      <c r="M414" s="191"/>
      <c r="N414" s="191"/>
      <c r="O414" s="191"/>
      <c r="P414" s="191"/>
      <c r="Q414" s="191"/>
      <c r="R414" s="192"/>
      <c r="S414" s="84" t="s">
        <v>7163</v>
      </c>
      <c r="T414" s="84" t="s">
        <v>7164</v>
      </c>
      <c r="U414" s="520" t="s">
        <v>119</v>
      </c>
      <c r="V414" s="520"/>
      <c r="W414" s="155" t="s">
        <v>993</v>
      </c>
      <c r="X414" s="84" t="s">
        <v>4518</v>
      </c>
      <c r="Y414" s="217" t="s">
        <v>226</v>
      </c>
      <c r="Z414" s="217" t="s">
        <v>6713</v>
      </c>
      <c r="AA414" s="669" t="s">
        <v>889</v>
      </c>
      <c r="AB414" s="669"/>
      <c r="AC414" s="592" t="s">
        <v>216</v>
      </c>
      <c r="AD414" s="592" t="s">
        <v>216</v>
      </c>
      <c r="AE414" s="241" t="s">
        <v>114</v>
      </c>
      <c r="AG414" s="374" t="s">
        <v>99</v>
      </c>
      <c r="AH414" s="374" t="s">
        <v>99</v>
      </c>
      <c r="AI414" s="374" t="s">
        <v>99</v>
      </c>
    </row>
    <row r="415" spans="1:35" s="194" customFormat="1" ht="30" customHeight="1">
      <c r="A415" s="15">
        <f t="shared" si="12"/>
        <v>412</v>
      </c>
      <c r="B415" s="187" t="s">
        <v>91</v>
      </c>
      <c r="C415" s="187" t="s">
        <v>494</v>
      </c>
      <c r="D415" s="187" t="s">
        <v>109</v>
      </c>
      <c r="E415" s="188"/>
      <c r="F415" s="189"/>
      <c r="G415" s="189"/>
      <c r="H415" s="189"/>
      <c r="I415" s="189"/>
      <c r="J415" s="189"/>
      <c r="K415" s="189"/>
      <c r="L415" s="189" t="s">
        <v>495</v>
      </c>
      <c r="M415" s="189"/>
      <c r="N415" s="189"/>
      <c r="O415" s="189"/>
      <c r="P415" s="189"/>
      <c r="Q415" s="189"/>
      <c r="R415" s="189"/>
      <c r="S415" s="84" t="s">
        <v>6889</v>
      </c>
      <c r="T415" s="84" t="s">
        <v>6890</v>
      </c>
      <c r="U415" s="520" t="s">
        <v>119</v>
      </c>
      <c r="V415" s="520"/>
      <c r="W415" s="434" t="s">
        <v>993</v>
      </c>
      <c r="X415" s="432" t="s">
        <v>359</v>
      </c>
      <c r="Y415" s="431" t="s">
        <v>359</v>
      </c>
      <c r="Z415" s="431" t="s">
        <v>98</v>
      </c>
      <c r="AA415" s="669" t="s">
        <v>6712</v>
      </c>
      <c r="AB415" s="669"/>
      <c r="AC415" s="592" t="s">
        <v>216</v>
      </c>
      <c r="AD415" s="592" t="s">
        <v>216</v>
      </c>
      <c r="AE415" s="374" t="s">
        <v>99</v>
      </c>
      <c r="AF415" s="1442"/>
      <c r="AG415" s="374" t="s">
        <v>99</v>
      </c>
      <c r="AH415" s="374" t="s">
        <v>99</v>
      </c>
      <c r="AI415" s="374" t="s">
        <v>99</v>
      </c>
    </row>
    <row r="416" spans="1:35" ht="31.5" customHeight="1">
      <c r="A416" s="15">
        <f t="shared" si="12"/>
        <v>413</v>
      </c>
      <c r="B416" s="187" t="s">
        <v>91</v>
      </c>
      <c r="C416" s="84" t="s">
        <v>988</v>
      </c>
      <c r="D416" s="187" t="s">
        <v>109</v>
      </c>
      <c r="E416" s="220"/>
      <c r="F416" s="189"/>
      <c r="G416" s="189"/>
      <c r="H416" s="189"/>
      <c r="I416" s="189"/>
      <c r="J416" s="189"/>
      <c r="K416" s="189"/>
      <c r="L416" s="191" t="s">
        <v>499</v>
      </c>
      <c r="M416" s="191"/>
      <c r="N416" s="191"/>
      <c r="O416" s="191"/>
      <c r="P416" s="191"/>
      <c r="Q416" s="239"/>
      <c r="R416" s="239"/>
      <c r="S416" s="84" t="s">
        <v>6891</v>
      </c>
      <c r="T416" s="84" t="s">
        <v>6892</v>
      </c>
      <c r="U416" s="520" t="s">
        <v>517</v>
      </c>
      <c r="V416" s="520"/>
      <c r="W416" s="155" t="s">
        <v>993</v>
      </c>
      <c r="X416" s="84"/>
      <c r="Y416" s="217"/>
      <c r="Z416" s="217" t="s">
        <v>98</v>
      </c>
      <c r="AA416" s="831" t="s">
        <v>98</v>
      </c>
      <c r="AB416" s="831"/>
      <c r="AC416" s="592" t="s">
        <v>216</v>
      </c>
      <c r="AD416" s="592" t="s">
        <v>216</v>
      </c>
      <c r="AE416" s="374" t="s">
        <v>3850</v>
      </c>
      <c r="AG416" s="374" t="s">
        <v>3835</v>
      </c>
      <c r="AH416" s="1621" t="s">
        <v>3836</v>
      </c>
      <c r="AI416" s="374" t="s">
        <v>119</v>
      </c>
    </row>
    <row r="417" spans="1:35" ht="42.75" customHeight="1">
      <c r="A417" s="15">
        <f t="shared" si="12"/>
        <v>414</v>
      </c>
      <c r="B417" s="187" t="s">
        <v>91</v>
      </c>
      <c r="C417" s="84" t="s">
        <v>2979</v>
      </c>
      <c r="D417" s="187" t="s">
        <v>109</v>
      </c>
      <c r="E417" s="220"/>
      <c r="F417" s="189"/>
      <c r="G417" s="189"/>
      <c r="H417" s="189"/>
      <c r="I417" s="189"/>
      <c r="J417" s="189"/>
      <c r="K417" s="189"/>
      <c r="L417" s="191" t="s">
        <v>2980</v>
      </c>
      <c r="M417" s="239"/>
      <c r="N417" s="191"/>
      <c r="O417" s="239"/>
      <c r="P417" s="191"/>
      <c r="Q417" s="191"/>
      <c r="R417" s="239"/>
      <c r="S417" s="84" t="s">
        <v>7140</v>
      </c>
      <c r="T417" s="84" t="s">
        <v>6893</v>
      </c>
      <c r="U417" s="520" t="s">
        <v>119</v>
      </c>
      <c r="V417" s="520"/>
      <c r="W417" s="155" t="s">
        <v>993</v>
      </c>
      <c r="X417" s="84" t="s">
        <v>234</v>
      </c>
      <c r="Y417" s="217" t="s">
        <v>226</v>
      </c>
      <c r="Z417" s="217" t="s">
        <v>98</v>
      </c>
      <c r="AA417" s="669" t="s">
        <v>98</v>
      </c>
      <c r="AB417" s="669"/>
      <c r="AC417" s="592" t="s">
        <v>216</v>
      </c>
      <c r="AD417" s="592" t="s">
        <v>216</v>
      </c>
      <c r="AE417" s="374" t="s">
        <v>99</v>
      </c>
      <c r="AG417" s="374" t="s">
        <v>99</v>
      </c>
      <c r="AH417" s="1621" t="s">
        <v>99</v>
      </c>
      <c r="AI417" s="374" t="s">
        <v>99</v>
      </c>
    </row>
    <row r="418" spans="1:35" ht="54">
      <c r="A418" s="15">
        <f t="shared" si="12"/>
        <v>415</v>
      </c>
      <c r="B418" s="187" t="s">
        <v>91</v>
      </c>
      <c r="C418" s="84" t="s">
        <v>990</v>
      </c>
      <c r="D418" s="187" t="s">
        <v>109</v>
      </c>
      <c r="E418" s="220"/>
      <c r="F418" s="189"/>
      <c r="G418" s="189"/>
      <c r="H418" s="189"/>
      <c r="I418" s="189"/>
      <c r="J418" s="189"/>
      <c r="K418" s="189"/>
      <c r="L418" s="191" t="s">
        <v>991</v>
      </c>
      <c r="M418" s="191"/>
      <c r="N418" s="191"/>
      <c r="O418" s="191"/>
      <c r="P418" s="191"/>
      <c r="Q418" s="239"/>
      <c r="R418" s="239"/>
      <c r="S418" s="84" t="s">
        <v>7165</v>
      </c>
      <c r="T418" s="84" t="s">
        <v>6693</v>
      </c>
      <c r="U418" s="520" t="s">
        <v>119</v>
      </c>
      <c r="V418" s="520"/>
      <c r="W418" s="155" t="s">
        <v>993</v>
      </c>
      <c r="X418" s="84" t="s">
        <v>254</v>
      </c>
      <c r="Y418" s="217" t="s">
        <v>142</v>
      </c>
      <c r="Z418" s="217" t="s">
        <v>98</v>
      </c>
      <c r="AA418" s="669" t="s">
        <v>98</v>
      </c>
      <c r="AB418" s="669"/>
      <c r="AC418" s="592" t="s">
        <v>216</v>
      </c>
      <c r="AD418" s="592" t="s">
        <v>216</v>
      </c>
      <c r="AE418" s="374" t="s">
        <v>3850</v>
      </c>
      <c r="AG418" s="374" t="s">
        <v>6722</v>
      </c>
      <c r="AH418" s="1621" t="s">
        <v>3842</v>
      </c>
      <c r="AI418" s="374" t="s">
        <v>119</v>
      </c>
    </row>
    <row r="419" spans="1:35" s="1417" customFormat="1">
      <c r="A419" s="1963">
        <f t="shared" si="12"/>
        <v>416</v>
      </c>
      <c r="B419" s="1964" t="s">
        <v>91</v>
      </c>
      <c r="C419" s="2030" t="s">
        <v>4659</v>
      </c>
      <c r="D419" s="1964" t="s">
        <v>109</v>
      </c>
      <c r="E419" s="1419"/>
      <c r="F419" s="389"/>
      <c r="G419" s="389"/>
      <c r="H419" s="389"/>
      <c r="I419" s="389"/>
      <c r="J419" s="389"/>
      <c r="K419" s="389"/>
      <c r="L419" s="1975" t="s">
        <v>5687</v>
      </c>
      <c r="M419" s="389"/>
      <c r="N419" s="389"/>
      <c r="O419" s="389"/>
      <c r="P419" s="389"/>
      <c r="Q419" s="1975"/>
      <c r="R419" s="1975"/>
      <c r="S419" s="1967" t="s">
        <v>7166</v>
      </c>
      <c r="T419" s="1967" t="s">
        <v>7167</v>
      </c>
      <c r="U419" s="1476" t="s">
        <v>105</v>
      </c>
      <c r="V419" s="1476"/>
      <c r="W419" s="1969" t="s">
        <v>6778</v>
      </c>
      <c r="X419" s="2032" t="s">
        <v>254</v>
      </c>
      <c r="Y419" s="2033" t="s">
        <v>142</v>
      </c>
      <c r="Z419" s="2033" t="s">
        <v>99</v>
      </c>
      <c r="AA419" s="669" t="s">
        <v>98</v>
      </c>
      <c r="AB419" s="669"/>
      <c r="AC419" s="1970" t="s">
        <v>216</v>
      </c>
      <c r="AD419" s="1970" t="s">
        <v>216</v>
      </c>
      <c r="AE419" s="1972"/>
      <c r="AF419" s="1973"/>
      <c r="AG419" s="2035"/>
      <c r="AH419" s="388"/>
      <c r="AI419" s="1974"/>
    </row>
    <row r="420" spans="1:35" ht="29.25" customHeight="1">
      <c r="A420" s="15">
        <f t="shared" si="12"/>
        <v>417</v>
      </c>
      <c r="B420" s="187" t="s">
        <v>91</v>
      </c>
      <c r="C420" s="383" t="s">
        <v>507</v>
      </c>
      <c r="D420" s="187" t="s">
        <v>109</v>
      </c>
      <c r="E420" s="220"/>
      <c r="F420" s="189"/>
      <c r="G420" s="189"/>
      <c r="H420" s="189"/>
      <c r="I420" s="189"/>
      <c r="J420" s="189"/>
      <c r="K420" s="189"/>
      <c r="L420" s="191" t="s">
        <v>4816</v>
      </c>
      <c r="M420" s="191"/>
      <c r="N420" s="191"/>
      <c r="O420" s="191"/>
      <c r="P420" s="191"/>
      <c r="Q420" s="239"/>
      <c r="R420" s="239"/>
      <c r="S420" s="84" t="s">
        <v>6894</v>
      </c>
      <c r="T420" s="84" t="s">
        <v>6895</v>
      </c>
      <c r="U420" s="520" t="s">
        <v>119</v>
      </c>
      <c r="V420" s="520"/>
      <c r="W420" s="155" t="s">
        <v>993</v>
      </c>
      <c r="X420" s="84" t="s">
        <v>254</v>
      </c>
      <c r="Y420" s="217" t="s">
        <v>142</v>
      </c>
      <c r="Z420" s="217" t="s">
        <v>98</v>
      </c>
      <c r="AA420" s="2034" t="s">
        <v>99</v>
      </c>
      <c r="AB420" s="2034"/>
      <c r="AC420" s="592" t="s">
        <v>216</v>
      </c>
      <c r="AD420" s="592" t="s">
        <v>216</v>
      </c>
      <c r="AE420" s="374" t="s">
        <v>99</v>
      </c>
      <c r="AG420" s="374" t="s">
        <v>99</v>
      </c>
      <c r="AH420" s="374" t="s">
        <v>99</v>
      </c>
      <c r="AI420" s="374" t="s">
        <v>99</v>
      </c>
    </row>
    <row r="421" spans="1:35" ht="34.5" customHeight="1">
      <c r="A421" s="15">
        <f t="shared" si="12"/>
        <v>418</v>
      </c>
      <c r="B421" s="391" t="s">
        <v>91</v>
      </c>
      <c r="C421" s="449" t="s">
        <v>6824</v>
      </c>
      <c r="D421" s="391" t="s">
        <v>124</v>
      </c>
      <c r="E421" s="404"/>
      <c r="F421" s="393"/>
      <c r="G421" s="393"/>
      <c r="H421" s="393"/>
      <c r="I421" s="393"/>
      <c r="J421" s="393" t="s">
        <v>6823</v>
      </c>
      <c r="K421" s="439"/>
      <c r="L421" s="406"/>
      <c r="M421" s="477"/>
      <c r="N421" s="477"/>
      <c r="O421" s="477"/>
      <c r="P421" s="477"/>
      <c r="Q421" s="477"/>
      <c r="R421" s="478"/>
      <c r="S421" s="78" t="s">
        <v>6896</v>
      </c>
      <c r="T421" s="78" t="s">
        <v>6897</v>
      </c>
      <c r="U421" s="699" t="s">
        <v>119</v>
      </c>
      <c r="V421" s="699"/>
      <c r="W421" s="395" t="s">
        <v>993</v>
      </c>
      <c r="X421" s="78" t="s">
        <v>99</v>
      </c>
      <c r="Y421" s="565" t="s">
        <v>99</v>
      </c>
      <c r="Z421" s="565" t="s">
        <v>98</v>
      </c>
      <c r="AA421" s="681" t="s">
        <v>98</v>
      </c>
      <c r="AB421" s="681"/>
      <c r="AC421" s="1978" t="s">
        <v>7085</v>
      </c>
      <c r="AD421" s="1978" t="s">
        <v>7085</v>
      </c>
      <c r="AE421" s="374" t="s">
        <v>99</v>
      </c>
      <c r="AG421" s="374" t="s">
        <v>99</v>
      </c>
      <c r="AH421" s="374" t="s">
        <v>99</v>
      </c>
      <c r="AI421" s="374" t="s">
        <v>99</v>
      </c>
    </row>
    <row r="422" spans="1:35">
      <c r="A422" s="15">
        <f t="shared" si="12"/>
        <v>419</v>
      </c>
      <c r="B422" s="397" t="s">
        <v>91</v>
      </c>
      <c r="C422" s="450" t="s">
        <v>7215</v>
      </c>
      <c r="D422" s="397" t="s">
        <v>131</v>
      </c>
      <c r="E422" s="410"/>
      <c r="F422" s="399"/>
      <c r="G422" s="399"/>
      <c r="H422" s="399"/>
      <c r="I422" s="399"/>
      <c r="J422" s="399"/>
      <c r="K422" s="399" t="s">
        <v>4824</v>
      </c>
      <c r="L422" s="401"/>
      <c r="M422" s="401"/>
      <c r="N422" s="401"/>
      <c r="O422" s="401"/>
      <c r="P422" s="401"/>
      <c r="Q422" s="683"/>
      <c r="R422" s="683"/>
      <c r="S422" s="66" t="s">
        <v>6806</v>
      </c>
      <c r="T422" s="66" t="s">
        <v>6807</v>
      </c>
      <c r="U422" s="702" t="s">
        <v>96</v>
      </c>
      <c r="V422" s="702"/>
      <c r="W422" s="402" t="s">
        <v>753</v>
      </c>
      <c r="X422" s="66" t="s">
        <v>99</v>
      </c>
      <c r="Y422" s="566" t="s">
        <v>99</v>
      </c>
      <c r="Z422" s="566" t="s">
        <v>98</v>
      </c>
      <c r="AA422" s="684" t="s">
        <v>98</v>
      </c>
      <c r="AB422" s="684"/>
      <c r="AC422" s="703" t="s">
        <v>99</v>
      </c>
      <c r="AD422" s="703" t="s">
        <v>99</v>
      </c>
      <c r="AE422" s="374" t="s">
        <v>163</v>
      </c>
      <c r="AG422" s="374" t="s">
        <v>99</v>
      </c>
      <c r="AH422" s="374" t="s">
        <v>99</v>
      </c>
      <c r="AI422" s="374" t="s">
        <v>99</v>
      </c>
    </row>
    <row r="423" spans="1:35" s="1417" customFormat="1" ht="36">
      <c r="A423" s="1963">
        <f t="shared" si="12"/>
        <v>420</v>
      </c>
      <c r="B423" s="1964" t="s">
        <v>91</v>
      </c>
      <c r="C423" s="2030" t="s">
        <v>6808</v>
      </c>
      <c r="D423" s="1964" t="s">
        <v>109</v>
      </c>
      <c r="E423" s="425"/>
      <c r="F423" s="1975"/>
      <c r="G423" s="1975"/>
      <c r="H423" s="1966"/>
      <c r="I423" s="1975"/>
      <c r="J423" s="1975"/>
      <c r="K423" s="1975"/>
      <c r="L423" s="1975" t="s">
        <v>6809</v>
      </c>
      <c r="M423" s="1975"/>
      <c r="N423" s="1975"/>
      <c r="O423" s="1975"/>
      <c r="P423" s="389"/>
      <c r="Q423" s="2026"/>
      <c r="R423" s="2009"/>
      <c r="S423" s="1967" t="s">
        <v>6898</v>
      </c>
      <c r="T423" s="1967" t="s">
        <v>6899</v>
      </c>
      <c r="U423" s="1476" t="s">
        <v>128</v>
      </c>
      <c r="V423" s="1476"/>
      <c r="W423" s="1415" t="s">
        <v>6760</v>
      </c>
      <c r="X423" s="1967"/>
      <c r="Y423" s="1977" t="s">
        <v>7511</v>
      </c>
      <c r="Z423" s="1977" t="s">
        <v>3941</v>
      </c>
      <c r="AA423" s="988"/>
      <c r="AB423" s="988"/>
      <c r="AC423" s="1970" t="s">
        <v>7085</v>
      </c>
      <c r="AD423" s="1970" t="s">
        <v>7085</v>
      </c>
      <c r="AE423" s="193" t="s">
        <v>3799</v>
      </c>
      <c r="AF423" s="505"/>
      <c r="AG423" s="193" t="s">
        <v>4829</v>
      </c>
      <c r="AH423" s="1408" t="s">
        <v>4830</v>
      </c>
      <c r="AI423" s="1974" t="s">
        <v>119</v>
      </c>
    </row>
    <row r="424" spans="1:35" ht="36">
      <c r="A424" s="15">
        <f t="shared" si="12"/>
        <v>421</v>
      </c>
      <c r="B424" s="187" t="s">
        <v>91</v>
      </c>
      <c r="C424" s="383" t="s">
        <v>4825</v>
      </c>
      <c r="D424" s="187" t="s">
        <v>109</v>
      </c>
      <c r="E424" s="188"/>
      <c r="F424" s="189"/>
      <c r="G424" s="189"/>
      <c r="H424" s="189"/>
      <c r="I424" s="189"/>
      <c r="J424" s="189"/>
      <c r="K424" s="189"/>
      <c r="L424" s="191" t="s">
        <v>7216</v>
      </c>
      <c r="M424" s="191"/>
      <c r="N424" s="191"/>
      <c r="O424" s="191"/>
      <c r="P424" s="191"/>
      <c r="Q424" s="239"/>
      <c r="R424" s="239"/>
      <c r="S424" s="84" t="s">
        <v>6900</v>
      </c>
      <c r="T424" s="84" t="s">
        <v>6901</v>
      </c>
      <c r="U424" s="520" t="s">
        <v>1150</v>
      </c>
      <c r="V424" s="520"/>
      <c r="W424" s="155" t="s">
        <v>993</v>
      </c>
      <c r="X424" s="689"/>
      <c r="Y424" s="217"/>
      <c r="Z424" s="217"/>
      <c r="AA424" s="669" t="s">
        <v>98</v>
      </c>
      <c r="AB424" s="669"/>
      <c r="AC424" s="1970" t="s">
        <v>7085</v>
      </c>
      <c r="AD424" s="1970" t="s">
        <v>7085</v>
      </c>
      <c r="AE424" s="374" t="s">
        <v>99</v>
      </c>
      <c r="AG424" s="374" t="s">
        <v>99</v>
      </c>
      <c r="AH424" s="374" t="s">
        <v>99</v>
      </c>
      <c r="AI424" s="374" t="s">
        <v>99</v>
      </c>
    </row>
    <row r="425" spans="1:35">
      <c r="A425" s="15">
        <f t="shared" si="12"/>
        <v>422</v>
      </c>
      <c r="B425" s="187" t="s">
        <v>91</v>
      </c>
      <c r="C425" s="383" t="s">
        <v>4827</v>
      </c>
      <c r="D425" s="187" t="s">
        <v>109</v>
      </c>
      <c r="E425" s="188"/>
      <c r="F425" s="189"/>
      <c r="G425" s="189"/>
      <c r="H425" s="189"/>
      <c r="I425" s="189"/>
      <c r="J425" s="189"/>
      <c r="K425" s="189"/>
      <c r="L425" s="191" t="s">
        <v>4828</v>
      </c>
      <c r="M425" s="191"/>
      <c r="N425" s="191"/>
      <c r="O425" s="191"/>
      <c r="P425" s="191"/>
      <c r="Q425" s="239"/>
      <c r="R425" s="239"/>
      <c r="S425" s="84" t="s">
        <v>6902</v>
      </c>
      <c r="T425" s="84" t="s">
        <v>6903</v>
      </c>
      <c r="U425" s="520" t="s">
        <v>119</v>
      </c>
      <c r="V425" s="520"/>
      <c r="W425" s="155" t="s">
        <v>993</v>
      </c>
      <c r="X425" s="84" t="s">
        <v>99</v>
      </c>
      <c r="Y425" s="217" t="s">
        <v>99</v>
      </c>
      <c r="Z425" s="217" t="s">
        <v>98</v>
      </c>
      <c r="AA425" s="669" t="s">
        <v>98</v>
      </c>
      <c r="AB425" s="669"/>
      <c r="AC425" s="1970" t="s">
        <v>7085</v>
      </c>
      <c r="AD425" s="1970" t="s">
        <v>7085</v>
      </c>
      <c r="AE425" s="241" t="s">
        <v>3850</v>
      </c>
      <c r="AG425" s="374" t="s">
        <v>4829</v>
      </c>
      <c r="AH425" s="382" t="s">
        <v>6644</v>
      </c>
      <c r="AI425" s="374" t="s">
        <v>119</v>
      </c>
    </row>
    <row r="426" spans="1:35" s="748" customFormat="1" ht="36" customHeight="1">
      <c r="A426" s="15">
        <f t="shared" si="12"/>
        <v>423</v>
      </c>
      <c r="B426" s="391" t="s">
        <v>721</v>
      </c>
      <c r="C426" s="493" t="s">
        <v>4831</v>
      </c>
      <c r="D426" s="391" t="s">
        <v>124</v>
      </c>
      <c r="E426" s="404"/>
      <c r="F426" s="393"/>
      <c r="G426" s="406"/>
      <c r="H426" s="405" t="s">
        <v>4832</v>
      </c>
      <c r="I426" s="477"/>
      <c r="J426" s="406"/>
      <c r="K426" s="477"/>
      <c r="L426" s="406"/>
      <c r="M426" s="477"/>
      <c r="N426" s="477"/>
      <c r="O426" s="477"/>
      <c r="P426" s="477"/>
      <c r="Q426" s="477"/>
      <c r="R426" s="478"/>
      <c r="S426" s="78" t="s">
        <v>4833</v>
      </c>
      <c r="T426" s="78" t="s">
        <v>4834</v>
      </c>
      <c r="U426" s="395" t="s">
        <v>4731</v>
      </c>
      <c r="V426" s="395"/>
      <c r="W426" s="79" t="s">
        <v>106</v>
      </c>
      <c r="X426" s="78" t="s">
        <v>98</v>
      </c>
      <c r="Y426" s="395" t="s">
        <v>98</v>
      </c>
      <c r="Z426" s="395" t="s">
        <v>98</v>
      </c>
      <c r="AA426" s="681" t="s">
        <v>98</v>
      </c>
      <c r="AB426" s="681"/>
      <c r="AC426" s="678" t="s">
        <v>683</v>
      </c>
      <c r="AD426" s="678" t="s">
        <v>683</v>
      </c>
      <c r="AE426" s="241" t="s">
        <v>3733</v>
      </c>
      <c r="AF426" s="2015"/>
      <c r="AG426" s="749" t="s">
        <v>4835</v>
      </c>
      <c r="AH426" s="750" t="s">
        <v>4836</v>
      </c>
      <c r="AI426" s="749" t="s">
        <v>4731</v>
      </c>
    </row>
    <row r="427" spans="1:35" s="748" customFormat="1">
      <c r="A427" s="15">
        <f t="shared" si="12"/>
        <v>424</v>
      </c>
      <c r="B427" s="397" t="s">
        <v>721</v>
      </c>
      <c r="C427" s="494" t="s">
        <v>4837</v>
      </c>
      <c r="D427" s="397" t="s">
        <v>398</v>
      </c>
      <c r="E427" s="410"/>
      <c r="F427" s="399"/>
      <c r="G427" s="401"/>
      <c r="H427" s="400"/>
      <c r="I427" s="401" t="s">
        <v>4838</v>
      </c>
      <c r="J427" s="399"/>
      <c r="K427" s="401"/>
      <c r="L427" s="399"/>
      <c r="M427" s="401"/>
      <c r="N427" s="399"/>
      <c r="O427" s="401"/>
      <c r="P427" s="399"/>
      <c r="Q427" s="399"/>
      <c r="R427" s="401"/>
      <c r="S427" s="397" t="s">
        <v>4839</v>
      </c>
      <c r="T427" s="66" t="s">
        <v>4840</v>
      </c>
      <c r="U427" s="402" t="s">
        <v>135</v>
      </c>
      <c r="V427" s="402"/>
      <c r="W427" s="102" t="s">
        <v>129</v>
      </c>
      <c r="X427" s="66" t="s">
        <v>98</v>
      </c>
      <c r="Y427" s="402" t="s">
        <v>98</v>
      </c>
      <c r="Z427" s="402" t="s">
        <v>98</v>
      </c>
      <c r="AA427" s="684" t="s">
        <v>98</v>
      </c>
      <c r="AB427" s="684"/>
      <c r="AC427" s="703" t="s">
        <v>359</v>
      </c>
      <c r="AD427" s="703" t="s">
        <v>359</v>
      </c>
      <c r="AE427" s="374" t="s">
        <v>99</v>
      </c>
      <c r="AF427" s="2015"/>
      <c r="AG427" s="374" t="s">
        <v>99</v>
      </c>
      <c r="AH427" s="374" t="s">
        <v>99</v>
      </c>
      <c r="AI427" s="374" t="s">
        <v>99</v>
      </c>
    </row>
    <row r="428" spans="1:35" s="748" customFormat="1" ht="36">
      <c r="A428" s="15">
        <f t="shared" si="12"/>
        <v>425</v>
      </c>
      <c r="B428" s="187" t="s">
        <v>721</v>
      </c>
      <c r="C428" s="227" t="s">
        <v>4841</v>
      </c>
      <c r="D428" s="187" t="s">
        <v>403</v>
      </c>
      <c r="E428" s="188"/>
      <c r="F428" s="228"/>
      <c r="G428" s="230"/>
      <c r="H428" s="228"/>
      <c r="I428" s="228"/>
      <c r="J428" s="228" t="s">
        <v>4842</v>
      </c>
      <c r="K428" s="230"/>
      <c r="L428" s="228"/>
      <c r="M428" s="230"/>
      <c r="N428" s="228"/>
      <c r="O428" s="230"/>
      <c r="P428" s="228"/>
      <c r="Q428" s="228"/>
      <c r="R428" s="191"/>
      <c r="S428" s="187" t="s">
        <v>4843</v>
      </c>
      <c r="T428" s="84" t="s">
        <v>4844</v>
      </c>
      <c r="U428" s="155" t="s">
        <v>128</v>
      </c>
      <c r="V428" s="155"/>
      <c r="W428" s="49" t="s">
        <v>129</v>
      </c>
      <c r="X428" s="84" t="s">
        <v>98</v>
      </c>
      <c r="Y428" s="155" t="s">
        <v>98</v>
      </c>
      <c r="Z428" s="155" t="s">
        <v>98</v>
      </c>
      <c r="AA428" s="669" t="s">
        <v>98</v>
      </c>
      <c r="AB428" s="669"/>
      <c r="AC428" s="592" t="s">
        <v>107</v>
      </c>
      <c r="AD428" s="592" t="s">
        <v>107</v>
      </c>
      <c r="AE428" s="241" t="s">
        <v>3733</v>
      </c>
      <c r="AF428" s="2015">
        <v>1</v>
      </c>
      <c r="AG428" s="749" t="s">
        <v>4845</v>
      </c>
      <c r="AH428" s="750" t="s">
        <v>4846</v>
      </c>
      <c r="AI428" s="749" t="s">
        <v>128</v>
      </c>
    </row>
    <row r="429" spans="1:35" s="748" customFormat="1" ht="72">
      <c r="A429" s="15">
        <f t="shared" si="12"/>
        <v>426</v>
      </c>
      <c r="B429" s="187" t="s">
        <v>721</v>
      </c>
      <c r="C429" s="84" t="s">
        <v>4847</v>
      </c>
      <c r="D429" s="187" t="s">
        <v>109</v>
      </c>
      <c r="E429" s="188"/>
      <c r="F429" s="189"/>
      <c r="G429" s="189"/>
      <c r="H429" s="189"/>
      <c r="I429" s="189"/>
      <c r="J429" s="189" t="s">
        <v>4848</v>
      </c>
      <c r="K429" s="189"/>
      <c r="L429" s="220"/>
      <c r="M429" s="189"/>
      <c r="N429" s="189"/>
      <c r="O429" s="189"/>
      <c r="P429" s="189"/>
      <c r="Q429" s="189"/>
      <c r="R429" s="190"/>
      <c r="S429" s="84" t="s">
        <v>4849</v>
      </c>
      <c r="T429" s="84" t="s">
        <v>4850</v>
      </c>
      <c r="U429" s="155" t="s">
        <v>105</v>
      </c>
      <c r="V429" s="155"/>
      <c r="W429" s="155" t="s">
        <v>638</v>
      </c>
      <c r="X429" s="84" t="s">
        <v>254</v>
      </c>
      <c r="Y429" s="155" t="s">
        <v>142</v>
      </c>
      <c r="Z429" s="830" t="s">
        <v>4737</v>
      </c>
      <c r="AA429" s="669" t="s">
        <v>4851</v>
      </c>
      <c r="AB429" s="669"/>
      <c r="AC429" s="573" t="s">
        <v>229</v>
      </c>
      <c r="AD429" s="573" t="s">
        <v>229</v>
      </c>
      <c r="AE429" s="374" t="s">
        <v>99</v>
      </c>
      <c r="AF429" s="2015">
        <v>1</v>
      </c>
      <c r="AG429" s="374" t="s">
        <v>163</v>
      </c>
      <c r="AH429" s="374" t="s">
        <v>99</v>
      </c>
      <c r="AI429" s="374" t="s">
        <v>99</v>
      </c>
    </row>
    <row r="430" spans="1:35" s="2095" customFormat="1" ht="50" customHeight="1">
      <c r="A430" s="841">
        <f t="shared" si="12"/>
        <v>427</v>
      </c>
      <c r="B430" s="187" t="s">
        <v>721</v>
      </c>
      <c r="C430" s="187" t="s">
        <v>7305</v>
      </c>
      <c r="D430" s="187" t="s">
        <v>109</v>
      </c>
      <c r="E430" s="220"/>
      <c r="F430" s="189"/>
      <c r="G430" s="189"/>
      <c r="H430" s="189"/>
      <c r="I430" s="189"/>
      <c r="J430" s="189" t="s">
        <v>7306</v>
      </c>
      <c r="K430" s="189"/>
      <c r="L430" s="220"/>
      <c r="M430" s="189"/>
      <c r="N430" s="189"/>
      <c r="O430" s="190"/>
      <c r="P430" s="189"/>
      <c r="Q430" s="220"/>
      <c r="R430" s="191"/>
      <c r="S430" s="84" t="s">
        <v>7395</v>
      </c>
      <c r="T430" s="84" t="s">
        <v>7394</v>
      </c>
      <c r="U430" s="155" t="s">
        <v>128</v>
      </c>
      <c r="V430" s="520"/>
      <c r="W430" s="1472" t="s">
        <v>6778</v>
      </c>
      <c r="X430" s="84" t="s">
        <v>1097</v>
      </c>
      <c r="Y430" s="155" t="s">
        <v>226</v>
      </c>
      <c r="Z430" s="830" t="s">
        <v>4737</v>
      </c>
      <c r="AA430" s="689" t="s">
        <v>4808</v>
      </c>
      <c r="AB430" s="689"/>
      <c r="AC430" s="573" t="s">
        <v>371</v>
      </c>
      <c r="AD430" s="573" t="s">
        <v>371</v>
      </c>
      <c r="AE430" s="374"/>
      <c r="AF430" s="2146"/>
      <c r="AG430" s="374"/>
      <c r="AH430" s="374"/>
      <c r="AI430" s="374"/>
    </row>
    <row r="431" spans="1:35" s="194" customFormat="1">
      <c r="A431" s="15">
        <f t="shared" si="12"/>
        <v>428</v>
      </c>
      <c r="B431" s="391" t="s">
        <v>721</v>
      </c>
      <c r="C431" s="391" t="s">
        <v>4852</v>
      </c>
      <c r="D431" s="391" t="s">
        <v>656</v>
      </c>
      <c r="E431" s="438"/>
      <c r="F431" s="393"/>
      <c r="G431" s="393"/>
      <c r="H431" s="393"/>
      <c r="I431" s="393"/>
      <c r="J431" s="393" t="s">
        <v>4853</v>
      </c>
      <c r="K431" s="393"/>
      <c r="L431" s="393"/>
      <c r="M431" s="393"/>
      <c r="N431" s="393"/>
      <c r="O431" s="393"/>
      <c r="P431" s="393"/>
      <c r="Q431" s="393"/>
      <c r="R431" s="393"/>
      <c r="S431" s="78" t="s">
        <v>4854</v>
      </c>
      <c r="T431" s="78" t="s">
        <v>4855</v>
      </c>
      <c r="U431" s="395" t="s">
        <v>517</v>
      </c>
      <c r="V431" s="395"/>
      <c r="W431" s="395" t="s">
        <v>253</v>
      </c>
      <c r="X431" s="427" t="s">
        <v>211</v>
      </c>
      <c r="Y431" s="426" t="s">
        <v>211</v>
      </c>
      <c r="Z431" s="426" t="s">
        <v>98</v>
      </c>
      <c r="AA431" s="901" t="s">
        <v>98</v>
      </c>
      <c r="AB431" s="901"/>
      <c r="AC431" s="902" t="s">
        <v>274</v>
      </c>
      <c r="AD431" s="902" t="s">
        <v>274</v>
      </c>
      <c r="AE431" s="434" t="s">
        <v>359</v>
      </c>
      <c r="AF431" s="1442"/>
      <c r="AG431" s="374" t="s">
        <v>163</v>
      </c>
      <c r="AH431" s="374" t="s">
        <v>163</v>
      </c>
      <c r="AI431" s="374" t="s">
        <v>163</v>
      </c>
    </row>
    <row r="432" spans="1:35" s="194" customFormat="1">
      <c r="A432" s="15">
        <f t="shared" si="12"/>
        <v>429</v>
      </c>
      <c r="B432" s="397" t="s">
        <v>721</v>
      </c>
      <c r="C432" s="494" t="s">
        <v>758</v>
      </c>
      <c r="D432" s="397" t="s">
        <v>131</v>
      </c>
      <c r="E432" s="410"/>
      <c r="F432" s="399"/>
      <c r="G432" s="399"/>
      <c r="H432" s="399"/>
      <c r="I432" s="399"/>
      <c r="J432" s="401"/>
      <c r="K432" s="399" t="s">
        <v>319</v>
      </c>
      <c r="L432" s="399"/>
      <c r="M432" s="399"/>
      <c r="N432" s="399"/>
      <c r="O432" s="399"/>
      <c r="P432" s="399"/>
      <c r="Q432" s="399"/>
      <c r="R432" s="492"/>
      <c r="S432" s="66" t="s">
        <v>4856</v>
      </c>
      <c r="T432" s="66" t="s">
        <v>4857</v>
      </c>
      <c r="U432" s="402" t="s">
        <v>135</v>
      </c>
      <c r="V432" s="402"/>
      <c r="W432" s="402" t="s">
        <v>753</v>
      </c>
      <c r="X432" s="66" t="s">
        <v>98</v>
      </c>
      <c r="Y432" s="566" t="s">
        <v>98</v>
      </c>
      <c r="Z432" s="566" t="s">
        <v>98</v>
      </c>
      <c r="AA432" s="684" t="s">
        <v>98</v>
      </c>
      <c r="AB432" s="684"/>
      <c r="AC432" s="572" t="s">
        <v>98</v>
      </c>
      <c r="AD432" s="572" t="s">
        <v>98</v>
      </c>
      <c r="AE432" s="374" t="s">
        <v>163</v>
      </c>
      <c r="AF432" s="1442"/>
      <c r="AG432" s="374" t="s">
        <v>163</v>
      </c>
      <c r="AH432" s="374" t="s">
        <v>163</v>
      </c>
      <c r="AI432" s="374" t="s">
        <v>163</v>
      </c>
    </row>
    <row r="433" spans="1:35" s="194" customFormat="1" ht="36">
      <c r="A433" s="15">
        <f t="shared" si="12"/>
        <v>430</v>
      </c>
      <c r="B433" s="187" t="s">
        <v>721</v>
      </c>
      <c r="C433" s="227" t="s">
        <v>323</v>
      </c>
      <c r="D433" s="187" t="s">
        <v>109</v>
      </c>
      <c r="E433" s="188"/>
      <c r="F433" s="189"/>
      <c r="G433" s="189"/>
      <c r="H433" s="189"/>
      <c r="I433" s="189"/>
      <c r="J433" s="189"/>
      <c r="K433" s="189"/>
      <c r="L433" s="189" t="s">
        <v>761</v>
      </c>
      <c r="M433" s="189"/>
      <c r="N433" s="189"/>
      <c r="O433" s="189"/>
      <c r="P433" s="189"/>
      <c r="Q433" s="189"/>
      <c r="R433" s="228"/>
      <c r="S433" s="187" t="s">
        <v>4858</v>
      </c>
      <c r="T433" s="84" t="s">
        <v>763</v>
      </c>
      <c r="U433" s="155" t="s">
        <v>113</v>
      </c>
      <c r="V433" s="155"/>
      <c r="W433" s="155" t="s">
        <v>993</v>
      </c>
      <c r="X433" s="84"/>
      <c r="Y433" s="155"/>
      <c r="Z433" s="155" t="s">
        <v>98</v>
      </c>
      <c r="AA433" s="669" t="s">
        <v>98</v>
      </c>
      <c r="AB433" s="669"/>
      <c r="AC433" s="573" t="s">
        <v>216</v>
      </c>
      <c r="AD433" s="573" t="s">
        <v>216</v>
      </c>
      <c r="AE433" s="374" t="s">
        <v>163</v>
      </c>
      <c r="AF433" s="1442"/>
      <c r="AG433" s="374" t="s">
        <v>163</v>
      </c>
      <c r="AH433" s="374" t="s">
        <v>163</v>
      </c>
      <c r="AI433" s="374" t="s">
        <v>163</v>
      </c>
    </row>
    <row r="434" spans="1:35" s="194" customFormat="1" ht="51.75" customHeight="1">
      <c r="A434" s="15">
        <f t="shared" si="12"/>
        <v>431</v>
      </c>
      <c r="B434" s="187" t="s">
        <v>721</v>
      </c>
      <c r="C434" s="227" t="s">
        <v>327</v>
      </c>
      <c r="D434" s="187" t="s">
        <v>109</v>
      </c>
      <c r="E434" s="188"/>
      <c r="F434" s="189"/>
      <c r="G434" s="189"/>
      <c r="H434" s="189"/>
      <c r="I434" s="189"/>
      <c r="J434" s="189"/>
      <c r="K434" s="189"/>
      <c r="L434" s="189" t="s">
        <v>764</v>
      </c>
      <c r="M434" s="189"/>
      <c r="N434" s="189"/>
      <c r="O434" s="189"/>
      <c r="P434" s="189"/>
      <c r="Q434" s="189"/>
      <c r="R434" s="495"/>
      <c r="S434" s="187" t="s">
        <v>4859</v>
      </c>
      <c r="T434" s="84" t="s">
        <v>766</v>
      </c>
      <c r="U434" s="155" t="s">
        <v>113</v>
      </c>
      <c r="V434" s="155"/>
      <c r="W434" s="155" t="s">
        <v>993</v>
      </c>
      <c r="X434" s="84"/>
      <c r="Y434" s="217"/>
      <c r="Z434" s="217" t="s">
        <v>98</v>
      </c>
      <c r="AA434" s="669" t="s">
        <v>98</v>
      </c>
      <c r="AB434" s="669"/>
      <c r="AC434" s="592" t="s">
        <v>216</v>
      </c>
      <c r="AD434" s="592" t="s">
        <v>216</v>
      </c>
      <c r="AE434" s="241" t="s">
        <v>3799</v>
      </c>
      <c r="AF434" s="1442"/>
      <c r="AG434" s="193" t="s">
        <v>4860</v>
      </c>
      <c r="AH434" s="187" t="s">
        <v>4861</v>
      </c>
      <c r="AI434" s="193" t="s">
        <v>105</v>
      </c>
    </row>
    <row r="435" spans="1:35" s="194" customFormat="1" ht="56.25" customHeight="1">
      <c r="A435" s="15">
        <f t="shared" si="12"/>
        <v>432</v>
      </c>
      <c r="B435" s="187" t="s">
        <v>721</v>
      </c>
      <c r="C435" s="187" t="s">
        <v>767</v>
      </c>
      <c r="D435" s="187" t="s">
        <v>109</v>
      </c>
      <c r="E435" s="188"/>
      <c r="F435" s="189"/>
      <c r="G435" s="189"/>
      <c r="H435" s="189"/>
      <c r="I435" s="189"/>
      <c r="J435" s="189"/>
      <c r="K435" s="189"/>
      <c r="L435" s="189" t="s">
        <v>768</v>
      </c>
      <c r="M435" s="189"/>
      <c r="N435" s="189"/>
      <c r="O435" s="189"/>
      <c r="P435" s="189"/>
      <c r="Q435" s="189"/>
      <c r="R435" s="495"/>
      <c r="S435" s="84" t="s">
        <v>4862</v>
      </c>
      <c r="T435" s="84" t="s">
        <v>770</v>
      </c>
      <c r="U435" s="155" t="s">
        <v>113</v>
      </c>
      <c r="V435" s="155"/>
      <c r="W435" s="155" t="s">
        <v>993</v>
      </c>
      <c r="X435" s="84" t="s">
        <v>98</v>
      </c>
      <c r="Y435" s="217" t="s">
        <v>98</v>
      </c>
      <c r="Z435" s="217" t="s">
        <v>98</v>
      </c>
      <c r="AA435" s="669" t="s">
        <v>98</v>
      </c>
      <c r="AB435" s="669"/>
      <c r="AC435" s="592" t="s">
        <v>107</v>
      </c>
      <c r="AD435" s="592" t="s">
        <v>107</v>
      </c>
      <c r="AE435" s="374" t="s">
        <v>163</v>
      </c>
      <c r="AF435" s="1442"/>
      <c r="AG435" s="374" t="s">
        <v>163</v>
      </c>
      <c r="AH435" s="374" t="s">
        <v>163</v>
      </c>
      <c r="AI435" s="374" t="s">
        <v>163</v>
      </c>
    </row>
    <row r="436" spans="1:35" s="194" customFormat="1" ht="38.25" customHeight="1">
      <c r="A436" s="15">
        <f t="shared" si="12"/>
        <v>433</v>
      </c>
      <c r="B436" s="391" t="s">
        <v>721</v>
      </c>
      <c r="C436" s="493" t="s">
        <v>4863</v>
      </c>
      <c r="D436" s="391" t="s">
        <v>124</v>
      </c>
      <c r="E436" s="404"/>
      <c r="F436" s="393"/>
      <c r="G436" s="393"/>
      <c r="H436" s="393"/>
      <c r="I436" s="393"/>
      <c r="J436" s="405" t="s">
        <v>4864</v>
      </c>
      <c r="K436" s="477"/>
      <c r="L436" s="406"/>
      <c r="M436" s="477"/>
      <c r="N436" s="477"/>
      <c r="O436" s="477"/>
      <c r="P436" s="477"/>
      <c r="Q436" s="477"/>
      <c r="R436" s="478"/>
      <c r="S436" s="78" t="s">
        <v>4865</v>
      </c>
      <c r="T436" s="78" t="s">
        <v>4866</v>
      </c>
      <c r="U436" s="395" t="s">
        <v>128</v>
      </c>
      <c r="V436" s="395"/>
      <c r="W436" s="395" t="s">
        <v>4251</v>
      </c>
      <c r="X436" s="78" t="s">
        <v>98</v>
      </c>
      <c r="Y436" s="395" t="s">
        <v>98</v>
      </c>
      <c r="Z436" s="395" t="s">
        <v>98</v>
      </c>
      <c r="AA436" s="681" t="s">
        <v>98</v>
      </c>
      <c r="AB436" s="681"/>
      <c r="AC436" s="678" t="s">
        <v>274</v>
      </c>
      <c r="AD436" s="678" t="s">
        <v>274</v>
      </c>
      <c r="AE436" s="374" t="s">
        <v>163</v>
      </c>
      <c r="AF436" s="1442"/>
      <c r="AG436" s="374" t="s">
        <v>163</v>
      </c>
      <c r="AH436" s="374" t="s">
        <v>163</v>
      </c>
      <c r="AI436" s="374" t="s">
        <v>163</v>
      </c>
    </row>
    <row r="437" spans="1:35" s="194" customFormat="1">
      <c r="A437" s="15">
        <f t="shared" si="12"/>
        <v>434</v>
      </c>
      <c r="B437" s="397" t="s">
        <v>721</v>
      </c>
      <c r="C437" s="494" t="s">
        <v>4867</v>
      </c>
      <c r="D437" s="397" t="s">
        <v>131</v>
      </c>
      <c r="E437" s="410"/>
      <c r="F437" s="399"/>
      <c r="G437" s="399"/>
      <c r="H437" s="399"/>
      <c r="I437" s="399"/>
      <c r="J437" s="399"/>
      <c r="K437" s="399" t="s">
        <v>4868</v>
      </c>
      <c r="L437" s="399"/>
      <c r="M437" s="399"/>
      <c r="N437" s="399"/>
      <c r="O437" s="399"/>
      <c r="P437" s="399"/>
      <c r="Q437" s="399"/>
      <c r="R437" s="399"/>
      <c r="S437" s="397" t="s">
        <v>4869</v>
      </c>
      <c r="T437" s="66" t="s">
        <v>4870</v>
      </c>
      <c r="U437" s="402" t="s">
        <v>96</v>
      </c>
      <c r="V437" s="402"/>
      <c r="W437" s="402" t="s">
        <v>129</v>
      </c>
      <c r="X437" s="66" t="s">
        <v>98</v>
      </c>
      <c r="Y437" s="402" t="s">
        <v>98</v>
      </c>
      <c r="Z437" s="402" t="s">
        <v>98</v>
      </c>
      <c r="AA437" s="684" t="s">
        <v>98</v>
      </c>
      <c r="AB437" s="684"/>
      <c r="AC437" s="703" t="s">
        <v>359</v>
      </c>
      <c r="AD437" s="703" t="s">
        <v>359</v>
      </c>
      <c r="AE437" s="374" t="s">
        <v>163</v>
      </c>
      <c r="AF437" s="1442"/>
      <c r="AG437" s="374" t="s">
        <v>163</v>
      </c>
      <c r="AH437" s="374" t="s">
        <v>163</v>
      </c>
      <c r="AI437" s="374" t="s">
        <v>163</v>
      </c>
    </row>
    <row r="438" spans="1:35" s="194" customFormat="1" ht="18" customHeight="1">
      <c r="A438" s="15">
        <f t="shared" si="12"/>
        <v>435</v>
      </c>
      <c r="B438" s="391" t="s">
        <v>721</v>
      </c>
      <c r="C438" s="493" t="s">
        <v>4871</v>
      </c>
      <c r="D438" s="391" t="s">
        <v>124</v>
      </c>
      <c r="E438" s="404"/>
      <c r="F438" s="393"/>
      <c r="G438" s="393"/>
      <c r="H438" s="393"/>
      <c r="I438" s="393"/>
      <c r="J438" s="406"/>
      <c r="K438" s="393"/>
      <c r="L438" s="405" t="s">
        <v>4872</v>
      </c>
      <c r="M438" s="477"/>
      <c r="N438" s="477"/>
      <c r="O438" s="477"/>
      <c r="P438" s="477"/>
      <c r="Q438" s="477"/>
      <c r="R438" s="478"/>
      <c r="S438" s="78" t="s">
        <v>4873</v>
      </c>
      <c r="T438" s="78" t="s">
        <v>4874</v>
      </c>
      <c r="U438" s="395" t="s">
        <v>119</v>
      </c>
      <c r="V438" s="395"/>
      <c r="W438" s="395" t="s">
        <v>129</v>
      </c>
      <c r="X438" s="78" t="s">
        <v>98</v>
      </c>
      <c r="Y438" s="565" t="s">
        <v>98</v>
      </c>
      <c r="Z438" s="565" t="s">
        <v>98</v>
      </c>
      <c r="AA438" s="681" t="s">
        <v>98</v>
      </c>
      <c r="AB438" s="681"/>
      <c r="AC438" s="678" t="s">
        <v>274</v>
      </c>
      <c r="AD438" s="678" t="s">
        <v>274</v>
      </c>
      <c r="AE438" s="374" t="s">
        <v>163</v>
      </c>
      <c r="AF438" s="1442"/>
      <c r="AG438" s="374" t="s">
        <v>163</v>
      </c>
      <c r="AH438" s="374" t="s">
        <v>163</v>
      </c>
      <c r="AI438" s="374" t="s">
        <v>163</v>
      </c>
    </row>
    <row r="439" spans="1:35" s="194" customFormat="1" ht="34.5" customHeight="1">
      <c r="A439" s="15">
        <f t="shared" si="12"/>
        <v>436</v>
      </c>
      <c r="B439" s="397" t="s">
        <v>721</v>
      </c>
      <c r="C439" s="494" t="s">
        <v>2076</v>
      </c>
      <c r="D439" s="397" t="s">
        <v>131</v>
      </c>
      <c r="E439" s="441"/>
      <c r="F439" s="399"/>
      <c r="G439" s="399"/>
      <c r="H439" s="399"/>
      <c r="I439" s="399"/>
      <c r="J439" s="399"/>
      <c r="K439" s="399"/>
      <c r="L439" s="399"/>
      <c r="M439" s="399" t="s">
        <v>483</v>
      </c>
      <c r="N439" s="399"/>
      <c r="O439" s="399"/>
      <c r="P439" s="399"/>
      <c r="Q439" s="399"/>
      <c r="R439" s="400"/>
      <c r="S439" s="397" t="s">
        <v>4875</v>
      </c>
      <c r="T439" s="66" t="s">
        <v>4876</v>
      </c>
      <c r="U439" s="402" t="s">
        <v>96</v>
      </c>
      <c r="V439" s="402"/>
      <c r="W439" s="402" t="s">
        <v>129</v>
      </c>
      <c r="X439" s="66" t="s">
        <v>98</v>
      </c>
      <c r="Y439" s="402" t="s">
        <v>98</v>
      </c>
      <c r="Z439" s="402" t="s">
        <v>98</v>
      </c>
      <c r="AA439" s="684" t="s">
        <v>98</v>
      </c>
      <c r="AB439" s="684"/>
      <c r="AC439" s="703" t="s">
        <v>359</v>
      </c>
      <c r="AD439" s="703" t="s">
        <v>359</v>
      </c>
      <c r="AE439" s="374" t="s">
        <v>163</v>
      </c>
      <c r="AF439" s="1442"/>
      <c r="AG439" s="374" t="s">
        <v>163</v>
      </c>
      <c r="AH439" s="374" t="s">
        <v>163</v>
      </c>
      <c r="AI439" s="374" t="s">
        <v>163</v>
      </c>
    </row>
    <row r="440" spans="1:35" s="194" customFormat="1" ht="34.5" customHeight="1">
      <c r="A440" s="15">
        <f t="shared" si="12"/>
        <v>437</v>
      </c>
      <c r="B440" s="187" t="s">
        <v>721</v>
      </c>
      <c r="C440" s="84" t="s">
        <v>980</v>
      </c>
      <c r="D440" s="187" t="s">
        <v>109</v>
      </c>
      <c r="E440" s="220"/>
      <c r="F440" s="189"/>
      <c r="G440" s="189"/>
      <c r="H440" s="189"/>
      <c r="I440" s="189"/>
      <c r="J440" s="189"/>
      <c r="K440" s="189"/>
      <c r="L440" s="189"/>
      <c r="M440" s="189"/>
      <c r="N440" s="190" t="s">
        <v>487</v>
      </c>
      <c r="O440" s="190"/>
      <c r="P440" s="481"/>
      <c r="Q440" s="239"/>
      <c r="R440" s="482"/>
      <c r="S440" s="84" t="s">
        <v>4877</v>
      </c>
      <c r="T440" s="84" t="s">
        <v>4878</v>
      </c>
      <c r="U440" s="155" t="s">
        <v>210</v>
      </c>
      <c r="V440" s="155"/>
      <c r="W440" s="155" t="s">
        <v>129</v>
      </c>
      <c r="X440" s="84" t="s">
        <v>98</v>
      </c>
      <c r="Y440" s="155" t="s">
        <v>98</v>
      </c>
      <c r="Z440" s="155" t="s">
        <v>98</v>
      </c>
      <c r="AA440" s="669" t="s">
        <v>98</v>
      </c>
      <c r="AB440" s="669"/>
      <c r="AC440" s="573" t="s">
        <v>216</v>
      </c>
      <c r="AD440" s="573" t="s">
        <v>216</v>
      </c>
      <c r="AE440" s="374" t="s">
        <v>163</v>
      </c>
      <c r="AF440" s="1442"/>
      <c r="AG440" s="374" t="s">
        <v>163</v>
      </c>
      <c r="AH440" s="374" t="s">
        <v>163</v>
      </c>
      <c r="AI440" s="374" t="s">
        <v>163</v>
      </c>
    </row>
    <row r="441" spans="1:35" s="2010" customFormat="1" ht="32.25" customHeight="1">
      <c r="A441" s="1963">
        <f t="shared" si="12"/>
        <v>438</v>
      </c>
      <c r="B441" s="1964" t="s">
        <v>721</v>
      </c>
      <c r="C441" s="1967" t="s">
        <v>981</v>
      </c>
      <c r="D441" s="1964" t="s">
        <v>109</v>
      </c>
      <c r="E441" s="1419"/>
      <c r="F441" s="389"/>
      <c r="G441" s="389"/>
      <c r="H441" s="389"/>
      <c r="I441" s="389"/>
      <c r="J441" s="389"/>
      <c r="K441" s="389"/>
      <c r="L441" s="389"/>
      <c r="M441" s="389"/>
      <c r="N441" s="1975" t="s">
        <v>982</v>
      </c>
      <c r="O441" s="1975"/>
      <c r="P441" s="1975"/>
      <c r="Q441" s="2009"/>
      <c r="R441" s="2009"/>
      <c r="S441" s="1967" t="s">
        <v>6782</v>
      </c>
      <c r="T441" s="1967" t="s">
        <v>6715</v>
      </c>
      <c r="U441" s="1476" t="s">
        <v>119</v>
      </c>
      <c r="V441" s="988"/>
      <c r="W441" s="1969" t="s">
        <v>6760</v>
      </c>
      <c r="X441" s="1976" t="s">
        <v>114</v>
      </c>
      <c r="Y441" s="1967" t="s">
        <v>114</v>
      </c>
      <c r="Z441" s="1967" t="s">
        <v>99</v>
      </c>
      <c r="AA441" s="1976" t="s">
        <v>99</v>
      </c>
      <c r="AB441" s="1976"/>
      <c r="AC441" s="1980" t="s">
        <v>216</v>
      </c>
      <c r="AD441" s="1980" t="s">
        <v>216</v>
      </c>
      <c r="AE441" s="1972"/>
      <c r="AG441" s="2011"/>
      <c r="AH441" s="2012"/>
      <c r="AI441" s="2013"/>
    </row>
    <row r="442" spans="1:35" s="1417" customFormat="1">
      <c r="A442" s="1963">
        <f t="shared" si="12"/>
        <v>439</v>
      </c>
      <c r="B442" s="1964" t="s">
        <v>721</v>
      </c>
      <c r="C442" s="1967" t="s">
        <v>490</v>
      </c>
      <c r="D442" s="1964" t="s">
        <v>109</v>
      </c>
      <c r="E442" s="1419"/>
      <c r="F442" s="389"/>
      <c r="G442" s="389"/>
      <c r="H442" s="389"/>
      <c r="I442" s="389"/>
      <c r="J442" s="389"/>
      <c r="K442" s="389"/>
      <c r="L442" s="389"/>
      <c r="M442" s="389"/>
      <c r="N442" s="389" t="s">
        <v>491</v>
      </c>
      <c r="O442" s="389"/>
      <c r="P442" s="389"/>
      <c r="Q442" s="389"/>
      <c r="R442" s="2031"/>
      <c r="S442" s="1967" t="s">
        <v>6836</v>
      </c>
      <c r="T442" s="1967" t="s">
        <v>6837</v>
      </c>
      <c r="U442" s="1476" t="s">
        <v>119</v>
      </c>
      <c r="V442" s="1476"/>
      <c r="W442" s="1969" t="s">
        <v>6760</v>
      </c>
      <c r="X442" s="1967"/>
      <c r="Y442" s="1977"/>
      <c r="Z442" s="1977"/>
      <c r="AA442" s="680"/>
      <c r="AB442" s="680"/>
      <c r="AC442" s="1970" t="s">
        <v>274</v>
      </c>
      <c r="AD442" s="1970" t="s">
        <v>274</v>
      </c>
      <c r="AE442" s="1972"/>
      <c r="AF442" s="1973"/>
      <c r="AG442" s="1974"/>
      <c r="AH442" s="1964"/>
      <c r="AI442" s="1974"/>
    </row>
    <row r="443" spans="1:35" s="194" customFormat="1" ht="34.5" customHeight="1">
      <c r="A443" s="15">
        <f t="shared" si="12"/>
        <v>440</v>
      </c>
      <c r="B443" s="187" t="s">
        <v>721</v>
      </c>
      <c r="C443" s="84" t="s">
        <v>2081</v>
      </c>
      <c r="D443" s="187" t="s">
        <v>109</v>
      </c>
      <c r="E443" s="189"/>
      <c r="F443" s="189"/>
      <c r="G443" s="189"/>
      <c r="H443" s="189"/>
      <c r="I443" s="189"/>
      <c r="J443" s="189"/>
      <c r="K443" s="189"/>
      <c r="L443" s="220"/>
      <c r="M443" s="189"/>
      <c r="N443" s="189" t="s">
        <v>800</v>
      </c>
      <c r="O443" s="189"/>
      <c r="P443" s="189"/>
      <c r="Q443" s="189"/>
      <c r="R443" s="189"/>
      <c r="S443" s="84" t="s">
        <v>4880</v>
      </c>
      <c r="T443" s="84" t="s">
        <v>4881</v>
      </c>
      <c r="U443" s="155" t="s">
        <v>210</v>
      </c>
      <c r="V443" s="155"/>
      <c r="W443" s="155" t="s">
        <v>129</v>
      </c>
      <c r="X443" s="84"/>
      <c r="Y443" s="155"/>
      <c r="Z443" s="155"/>
      <c r="AA443" s="669"/>
      <c r="AB443" s="669"/>
      <c r="AC443" s="573" t="s">
        <v>216</v>
      </c>
      <c r="AD443" s="573" t="s">
        <v>216</v>
      </c>
      <c r="AE443" s="374" t="s">
        <v>163</v>
      </c>
      <c r="AF443" s="1442"/>
      <c r="AG443" s="374" t="s">
        <v>163</v>
      </c>
      <c r="AH443" s="374" t="s">
        <v>163</v>
      </c>
      <c r="AI443" s="374" t="s">
        <v>163</v>
      </c>
    </row>
    <row r="444" spans="1:35" s="194" customFormat="1">
      <c r="A444" s="15">
        <f t="shared" si="12"/>
        <v>441</v>
      </c>
      <c r="B444" s="187" t="s">
        <v>721</v>
      </c>
      <c r="C444" s="187" t="s">
        <v>494</v>
      </c>
      <c r="D444" s="187" t="s">
        <v>109</v>
      </c>
      <c r="E444" s="188"/>
      <c r="F444" s="189"/>
      <c r="G444" s="189"/>
      <c r="H444" s="189"/>
      <c r="I444" s="189"/>
      <c r="J444" s="189"/>
      <c r="K444" s="189"/>
      <c r="L444" s="189"/>
      <c r="M444" s="189"/>
      <c r="N444" s="189" t="s">
        <v>495</v>
      </c>
      <c r="O444" s="189"/>
      <c r="P444" s="189"/>
      <c r="Q444" s="189"/>
      <c r="R444" s="189"/>
      <c r="S444" s="84" t="s">
        <v>4882</v>
      </c>
      <c r="T444" s="84" t="s">
        <v>4883</v>
      </c>
      <c r="U444" s="155" t="s">
        <v>119</v>
      </c>
      <c r="V444" s="155"/>
      <c r="W444" s="434" t="s">
        <v>511</v>
      </c>
      <c r="X444" s="432"/>
      <c r="Y444" s="431"/>
      <c r="Z444" s="431"/>
      <c r="AA444" s="692"/>
      <c r="AB444" s="692"/>
      <c r="AC444" s="573" t="s">
        <v>274</v>
      </c>
      <c r="AD444" s="573" t="s">
        <v>274</v>
      </c>
      <c r="AE444" s="374" t="s">
        <v>163</v>
      </c>
      <c r="AF444" s="1442"/>
      <c r="AG444" s="374" t="s">
        <v>163</v>
      </c>
      <c r="AH444" s="374" t="s">
        <v>163</v>
      </c>
      <c r="AI444" s="374" t="s">
        <v>163</v>
      </c>
    </row>
    <row r="445" spans="1:35" s="194" customFormat="1" ht="34.5" customHeight="1">
      <c r="A445" s="15">
        <f t="shared" si="12"/>
        <v>442</v>
      </c>
      <c r="B445" s="391" t="s">
        <v>721</v>
      </c>
      <c r="C445" s="493" t="s">
        <v>4884</v>
      </c>
      <c r="D445" s="391" t="s">
        <v>124</v>
      </c>
      <c r="E445" s="438"/>
      <c r="F445" s="393"/>
      <c r="G445" s="393"/>
      <c r="H445" s="393"/>
      <c r="I445" s="393"/>
      <c r="J445" s="393"/>
      <c r="K445" s="393"/>
      <c r="L445" s="405" t="s">
        <v>4885</v>
      </c>
      <c r="M445" s="477"/>
      <c r="N445" s="477"/>
      <c r="O445" s="477"/>
      <c r="P445" s="477"/>
      <c r="Q445" s="477"/>
      <c r="R445" s="478"/>
      <c r="S445" s="78" t="s">
        <v>4886</v>
      </c>
      <c r="T445" s="78" t="s">
        <v>4887</v>
      </c>
      <c r="U445" s="395" t="s">
        <v>119</v>
      </c>
      <c r="V445" s="395"/>
      <c r="W445" s="395" t="s">
        <v>129</v>
      </c>
      <c r="X445" s="78"/>
      <c r="Y445" s="395"/>
      <c r="Z445" s="395"/>
      <c r="AA445" s="681"/>
      <c r="AB445" s="681"/>
      <c r="AC445" s="678" t="s">
        <v>274</v>
      </c>
      <c r="AD445" s="678" t="s">
        <v>274</v>
      </c>
      <c r="AE445" s="241" t="s">
        <v>98</v>
      </c>
      <c r="AF445" s="1442"/>
      <c r="AG445" s="374" t="s">
        <v>163</v>
      </c>
      <c r="AH445" s="374" t="s">
        <v>163</v>
      </c>
      <c r="AI445" s="374" t="s">
        <v>163</v>
      </c>
    </row>
    <row r="446" spans="1:35" s="194" customFormat="1" ht="38.25" customHeight="1">
      <c r="A446" s="15">
        <f t="shared" si="12"/>
        <v>443</v>
      </c>
      <c r="B446" s="397" t="s">
        <v>721</v>
      </c>
      <c r="C446" s="494" t="s">
        <v>2076</v>
      </c>
      <c r="D446" s="397" t="s">
        <v>131</v>
      </c>
      <c r="E446" s="410"/>
      <c r="F446" s="399"/>
      <c r="G446" s="399"/>
      <c r="H446" s="399"/>
      <c r="I446" s="399"/>
      <c r="J446" s="399"/>
      <c r="K446" s="399"/>
      <c r="L446" s="399"/>
      <c r="M446" s="399" t="s">
        <v>483</v>
      </c>
      <c r="N446" s="399"/>
      <c r="O446" s="399"/>
      <c r="P446" s="399"/>
      <c r="Q446" s="399"/>
      <c r="R446" s="399"/>
      <c r="S446" s="397" t="s">
        <v>4888</v>
      </c>
      <c r="T446" s="66" t="s">
        <v>4889</v>
      </c>
      <c r="U446" s="402" t="s">
        <v>96</v>
      </c>
      <c r="V446" s="402"/>
      <c r="W446" s="402" t="s">
        <v>129</v>
      </c>
      <c r="X446" s="66"/>
      <c r="Y446" s="566"/>
      <c r="Z446" s="566"/>
      <c r="AA446" s="684"/>
      <c r="AB446" s="684"/>
      <c r="AC446" s="703" t="s">
        <v>359</v>
      </c>
      <c r="AD446" s="703" t="s">
        <v>359</v>
      </c>
      <c r="AE446" s="374" t="s">
        <v>163</v>
      </c>
      <c r="AF446" s="1442"/>
      <c r="AG446" s="374" t="s">
        <v>163</v>
      </c>
      <c r="AH446" s="374" t="s">
        <v>163</v>
      </c>
      <c r="AI446" s="374" t="s">
        <v>163</v>
      </c>
    </row>
    <row r="447" spans="1:35" s="194" customFormat="1" ht="34.5" customHeight="1">
      <c r="A447" s="15">
        <f t="shared" si="12"/>
        <v>444</v>
      </c>
      <c r="B447" s="187" t="s">
        <v>721</v>
      </c>
      <c r="C447" s="84" t="s">
        <v>980</v>
      </c>
      <c r="D447" s="187" t="s">
        <v>109</v>
      </c>
      <c r="E447" s="189"/>
      <c r="F447" s="189"/>
      <c r="G447" s="189"/>
      <c r="H447" s="189"/>
      <c r="I447" s="189"/>
      <c r="J447" s="189"/>
      <c r="K447" s="189"/>
      <c r="L447" s="220"/>
      <c r="M447" s="189"/>
      <c r="N447" s="190" t="s">
        <v>487</v>
      </c>
      <c r="O447" s="190"/>
      <c r="P447" s="481"/>
      <c r="Q447" s="239"/>
      <c r="R447" s="482"/>
      <c r="S447" s="84" t="s">
        <v>4890</v>
      </c>
      <c r="T447" s="84" t="s">
        <v>4891</v>
      </c>
      <c r="U447" s="155" t="s">
        <v>210</v>
      </c>
      <c r="V447" s="155"/>
      <c r="W447" s="155" t="s">
        <v>129</v>
      </c>
      <c r="X447" s="84"/>
      <c r="Y447" s="155"/>
      <c r="Z447" s="155"/>
      <c r="AA447" s="669"/>
      <c r="AB447" s="669"/>
      <c r="AC447" s="573" t="s">
        <v>274</v>
      </c>
      <c r="AD447" s="573" t="s">
        <v>274</v>
      </c>
      <c r="AE447" s="570" t="s">
        <v>3809</v>
      </c>
      <c r="AF447" s="1442"/>
      <c r="AG447" s="903" t="s">
        <v>4892</v>
      </c>
      <c r="AH447" s="187" t="s">
        <v>4893</v>
      </c>
      <c r="AI447" s="193" t="s">
        <v>3823</v>
      </c>
    </row>
    <row r="448" spans="1:35" s="2010" customFormat="1" ht="32.25" customHeight="1">
      <c r="A448" s="1963">
        <f t="shared" si="12"/>
        <v>445</v>
      </c>
      <c r="B448" s="1964" t="s">
        <v>721</v>
      </c>
      <c r="C448" s="1967" t="s">
        <v>981</v>
      </c>
      <c r="D448" s="1964" t="s">
        <v>109</v>
      </c>
      <c r="E448" s="1419"/>
      <c r="F448" s="389"/>
      <c r="G448" s="389"/>
      <c r="H448" s="389"/>
      <c r="I448" s="389"/>
      <c r="J448" s="389"/>
      <c r="K448" s="389"/>
      <c r="L448" s="389"/>
      <c r="M448" s="389"/>
      <c r="N448" s="1975" t="s">
        <v>982</v>
      </c>
      <c r="O448" s="1975"/>
      <c r="P448" s="1975"/>
      <c r="Q448" s="2009"/>
      <c r="R448" s="2009"/>
      <c r="S448" s="1967" t="s">
        <v>6782</v>
      </c>
      <c r="T448" s="1967" t="s">
        <v>6715</v>
      </c>
      <c r="U448" s="1476" t="s">
        <v>119</v>
      </c>
      <c r="V448" s="988"/>
      <c r="W448" s="1969" t="s">
        <v>6760</v>
      </c>
      <c r="X448" s="1976"/>
      <c r="Y448" s="1967"/>
      <c r="Z448" s="1967"/>
      <c r="AA448" s="1976"/>
      <c r="AB448" s="1976"/>
      <c r="AC448" s="1980" t="s">
        <v>216</v>
      </c>
      <c r="AD448" s="1980" t="s">
        <v>216</v>
      </c>
      <c r="AE448" s="1972"/>
      <c r="AG448" s="2011"/>
      <c r="AH448" s="2012"/>
      <c r="AI448" s="2013"/>
    </row>
    <row r="449" spans="1:35" s="1417" customFormat="1">
      <c r="A449" s="1963">
        <f t="shared" si="12"/>
        <v>446</v>
      </c>
      <c r="B449" s="1964" t="s">
        <v>721</v>
      </c>
      <c r="C449" s="1967" t="s">
        <v>490</v>
      </c>
      <c r="D449" s="1964" t="s">
        <v>109</v>
      </c>
      <c r="E449" s="1419"/>
      <c r="F449" s="389"/>
      <c r="G449" s="389"/>
      <c r="H449" s="389"/>
      <c r="I449" s="389"/>
      <c r="J449" s="389"/>
      <c r="K449" s="389"/>
      <c r="L449" s="389"/>
      <c r="M449" s="389"/>
      <c r="N449" s="389" t="s">
        <v>491</v>
      </c>
      <c r="O449" s="389"/>
      <c r="P449" s="389"/>
      <c r="Q449" s="389"/>
      <c r="R449" s="2031"/>
      <c r="S449" s="1967" t="s">
        <v>6836</v>
      </c>
      <c r="T449" s="1967" t="s">
        <v>6837</v>
      </c>
      <c r="U449" s="1476" t="s">
        <v>119</v>
      </c>
      <c r="V449" s="1476"/>
      <c r="W449" s="1969" t="s">
        <v>6760</v>
      </c>
      <c r="X449" s="1967"/>
      <c r="Y449" s="1977"/>
      <c r="Z449" s="1977"/>
      <c r="AA449" s="680"/>
      <c r="AB449" s="680"/>
      <c r="AC449" s="1970" t="s">
        <v>274</v>
      </c>
      <c r="AD449" s="1970" t="s">
        <v>274</v>
      </c>
      <c r="AE449" s="1972"/>
      <c r="AF449" s="1973"/>
      <c r="AG449" s="1974"/>
      <c r="AH449" s="1964"/>
      <c r="AI449" s="1974"/>
    </row>
    <row r="450" spans="1:35" s="194" customFormat="1" ht="34.5" customHeight="1">
      <c r="A450" s="15">
        <f t="shared" si="12"/>
        <v>447</v>
      </c>
      <c r="B450" s="187" t="s">
        <v>721</v>
      </c>
      <c r="C450" s="84" t="s">
        <v>2081</v>
      </c>
      <c r="D450" s="187" t="s">
        <v>109</v>
      </c>
      <c r="E450" s="220"/>
      <c r="F450" s="189"/>
      <c r="G450" s="189"/>
      <c r="H450" s="189"/>
      <c r="I450" s="189"/>
      <c r="J450" s="189"/>
      <c r="K450" s="189"/>
      <c r="L450" s="189"/>
      <c r="M450" s="189"/>
      <c r="N450" s="189" t="s">
        <v>800</v>
      </c>
      <c r="O450" s="189"/>
      <c r="P450" s="189"/>
      <c r="Q450" s="189"/>
      <c r="R450" s="189"/>
      <c r="S450" s="84" t="s">
        <v>4894</v>
      </c>
      <c r="T450" s="84" t="s">
        <v>4895</v>
      </c>
      <c r="U450" s="155" t="s">
        <v>210</v>
      </c>
      <c r="V450" s="155"/>
      <c r="W450" s="155" t="s">
        <v>129</v>
      </c>
      <c r="X450" s="84"/>
      <c r="Y450" s="155"/>
      <c r="Z450" s="155"/>
      <c r="AA450" s="669"/>
      <c r="AB450" s="669"/>
      <c r="AC450" s="573" t="s">
        <v>216</v>
      </c>
      <c r="AD450" s="573" t="s">
        <v>216</v>
      </c>
      <c r="AE450" s="570" t="s">
        <v>3809</v>
      </c>
      <c r="AF450" s="1442"/>
      <c r="AG450" s="903" t="s">
        <v>4896</v>
      </c>
      <c r="AH450" s="187" t="s">
        <v>4897</v>
      </c>
      <c r="AI450" s="193" t="s">
        <v>105</v>
      </c>
    </row>
    <row r="451" spans="1:35" s="194" customFormat="1">
      <c r="A451" s="15">
        <f t="shared" si="12"/>
        <v>448</v>
      </c>
      <c r="B451" s="187" t="s">
        <v>721</v>
      </c>
      <c r="C451" s="187" t="s">
        <v>494</v>
      </c>
      <c r="D451" s="187" t="s">
        <v>109</v>
      </c>
      <c r="E451" s="188"/>
      <c r="F451" s="189"/>
      <c r="G451" s="189"/>
      <c r="H451" s="189"/>
      <c r="I451" s="189"/>
      <c r="J451" s="189"/>
      <c r="K451" s="189"/>
      <c r="L451" s="189"/>
      <c r="M451" s="189"/>
      <c r="N451" s="189" t="s">
        <v>495</v>
      </c>
      <c r="O451" s="189"/>
      <c r="P451" s="189"/>
      <c r="Q451" s="189"/>
      <c r="R451" s="189"/>
      <c r="S451" s="84" t="s">
        <v>4898</v>
      </c>
      <c r="T451" s="84" t="s">
        <v>2085</v>
      </c>
      <c r="U451" s="155" t="s">
        <v>119</v>
      </c>
      <c r="V451" s="155"/>
      <c r="W451" s="434" t="s">
        <v>511</v>
      </c>
      <c r="X451" s="432"/>
      <c r="Y451" s="431"/>
      <c r="Z451" s="431"/>
      <c r="AA451" s="692"/>
      <c r="AB451" s="692"/>
      <c r="AC451" s="573" t="s">
        <v>216</v>
      </c>
      <c r="AD451" s="573" t="s">
        <v>216</v>
      </c>
      <c r="AE451" s="374" t="s">
        <v>163</v>
      </c>
      <c r="AF451" s="1442"/>
      <c r="AG451" s="374" t="s">
        <v>163</v>
      </c>
      <c r="AH451" s="374" t="s">
        <v>163</v>
      </c>
      <c r="AI451" s="374" t="s">
        <v>163</v>
      </c>
    </row>
    <row r="452" spans="1:35" s="194" customFormat="1" ht="36.75" customHeight="1">
      <c r="A452" s="15">
        <f t="shared" si="12"/>
        <v>449</v>
      </c>
      <c r="B452" s="391" t="s">
        <v>721</v>
      </c>
      <c r="C452" s="493" t="s">
        <v>4899</v>
      </c>
      <c r="D452" s="391" t="s">
        <v>124</v>
      </c>
      <c r="E452" s="404"/>
      <c r="F452" s="393"/>
      <c r="G452" s="393"/>
      <c r="H452" s="393"/>
      <c r="I452" s="393"/>
      <c r="J452" s="393"/>
      <c r="K452" s="393"/>
      <c r="L452" s="405" t="s">
        <v>4900</v>
      </c>
      <c r="M452" s="477"/>
      <c r="N452" s="477"/>
      <c r="O452" s="477"/>
      <c r="P452" s="477"/>
      <c r="Q452" s="477"/>
      <c r="R452" s="478"/>
      <c r="S452" s="78" t="s">
        <v>4901</v>
      </c>
      <c r="T452" s="78" t="s">
        <v>4902</v>
      </c>
      <c r="U452" s="395" t="s">
        <v>105</v>
      </c>
      <c r="V452" s="395"/>
      <c r="W452" s="904" t="s">
        <v>106</v>
      </c>
      <c r="X452" s="78"/>
      <c r="Y452" s="565"/>
      <c r="Z452" s="565"/>
      <c r="AA452" s="681"/>
      <c r="AB452" s="681"/>
      <c r="AC452" s="678" t="s">
        <v>274</v>
      </c>
      <c r="AD452" s="678" t="s">
        <v>274</v>
      </c>
      <c r="AE452" s="570" t="s">
        <v>114</v>
      </c>
      <c r="AF452" s="1442"/>
      <c r="AG452" s="374" t="s">
        <v>163</v>
      </c>
      <c r="AH452" s="374" t="s">
        <v>163</v>
      </c>
      <c r="AI452" s="374" t="s">
        <v>163</v>
      </c>
    </row>
    <row r="453" spans="1:35" s="194" customFormat="1" ht="38.25" customHeight="1">
      <c r="A453" s="15">
        <f t="shared" si="12"/>
        <v>450</v>
      </c>
      <c r="B453" s="397" t="s">
        <v>721</v>
      </c>
      <c r="C453" s="494" t="s">
        <v>2076</v>
      </c>
      <c r="D453" s="397" t="s">
        <v>131</v>
      </c>
      <c r="E453" s="410"/>
      <c r="F453" s="399"/>
      <c r="G453" s="399"/>
      <c r="H453" s="399"/>
      <c r="I453" s="399"/>
      <c r="J453" s="399"/>
      <c r="K453" s="399"/>
      <c r="L453" s="399"/>
      <c r="M453" s="399" t="s">
        <v>483</v>
      </c>
      <c r="N453" s="399"/>
      <c r="O453" s="399"/>
      <c r="P453" s="399"/>
      <c r="Q453" s="399"/>
      <c r="R453" s="399"/>
      <c r="S453" s="397" t="s">
        <v>4903</v>
      </c>
      <c r="T453" s="66" t="s">
        <v>4904</v>
      </c>
      <c r="U453" s="402" t="s">
        <v>96</v>
      </c>
      <c r="V453" s="402"/>
      <c r="W453" s="68" t="s">
        <v>106</v>
      </c>
      <c r="X453" s="66"/>
      <c r="Y453" s="566"/>
      <c r="Z453" s="566"/>
      <c r="AA453" s="684"/>
      <c r="AB453" s="684"/>
      <c r="AC453" s="703" t="s">
        <v>359</v>
      </c>
      <c r="AD453" s="703" t="s">
        <v>359</v>
      </c>
      <c r="AE453" s="374" t="s">
        <v>163</v>
      </c>
      <c r="AF453" s="1442"/>
      <c r="AG453" s="374" t="s">
        <v>163</v>
      </c>
      <c r="AH453" s="374" t="s">
        <v>163</v>
      </c>
      <c r="AI453" s="374" t="s">
        <v>163</v>
      </c>
    </row>
    <row r="454" spans="1:35" s="194" customFormat="1" ht="34.5" customHeight="1">
      <c r="A454" s="15">
        <f t="shared" si="12"/>
        <v>451</v>
      </c>
      <c r="B454" s="187" t="s">
        <v>721</v>
      </c>
      <c r="C454" s="84" t="s">
        <v>980</v>
      </c>
      <c r="D454" s="187" t="s">
        <v>109</v>
      </c>
      <c r="E454" s="220"/>
      <c r="F454" s="189"/>
      <c r="G454" s="189"/>
      <c r="H454" s="189"/>
      <c r="I454" s="189"/>
      <c r="J454" s="189"/>
      <c r="K454" s="189"/>
      <c r="L454" s="189"/>
      <c r="M454" s="189"/>
      <c r="N454" s="190" t="s">
        <v>487</v>
      </c>
      <c r="O454" s="190"/>
      <c r="P454" s="481"/>
      <c r="Q454" s="239"/>
      <c r="R454" s="482"/>
      <c r="S454" s="84" t="s">
        <v>4905</v>
      </c>
      <c r="T454" s="469" t="s">
        <v>4906</v>
      </c>
      <c r="U454" s="155" t="s">
        <v>1150</v>
      </c>
      <c r="V454" s="155"/>
      <c r="W454" s="49" t="s">
        <v>544</v>
      </c>
      <c r="X454" s="84"/>
      <c r="Y454" s="155"/>
      <c r="Z454" s="155"/>
      <c r="AA454" s="669"/>
      <c r="AB454" s="669"/>
      <c r="AC454" s="573" t="s">
        <v>274</v>
      </c>
      <c r="AD454" s="573" t="s">
        <v>274</v>
      </c>
      <c r="AE454" s="570" t="s">
        <v>3799</v>
      </c>
      <c r="AF454" s="1442"/>
      <c r="AG454" s="905" t="s">
        <v>4907</v>
      </c>
      <c r="AH454" s="187" t="s">
        <v>4908</v>
      </c>
      <c r="AI454" s="193" t="s">
        <v>105</v>
      </c>
    </row>
    <row r="455" spans="1:35" s="2010" customFormat="1" ht="32.25" customHeight="1">
      <c r="A455" s="1963">
        <f t="shared" si="12"/>
        <v>452</v>
      </c>
      <c r="B455" s="1964" t="s">
        <v>721</v>
      </c>
      <c r="C455" s="1967" t="s">
        <v>981</v>
      </c>
      <c r="D455" s="1964" t="s">
        <v>109</v>
      </c>
      <c r="E455" s="1419"/>
      <c r="F455" s="389"/>
      <c r="G455" s="389"/>
      <c r="H455" s="389"/>
      <c r="I455" s="389"/>
      <c r="J455" s="389"/>
      <c r="K455" s="389"/>
      <c r="L455" s="389"/>
      <c r="M455" s="389"/>
      <c r="N455" s="1975" t="s">
        <v>982</v>
      </c>
      <c r="O455" s="1975"/>
      <c r="P455" s="1975"/>
      <c r="Q455" s="2009"/>
      <c r="R455" s="2009"/>
      <c r="S455" s="1967" t="s">
        <v>6782</v>
      </c>
      <c r="T455" s="1967" t="s">
        <v>6715</v>
      </c>
      <c r="U455" s="1476" t="s">
        <v>119</v>
      </c>
      <c r="V455" s="988"/>
      <c r="W455" s="1969" t="s">
        <v>6760</v>
      </c>
      <c r="X455" s="1976"/>
      <c r="Y455" s="1967"/>
      <c r="Z455" s="1967"/>
      <c r="AA455" s="1976"/>
      <c r="AB455" s="1976"/>
      <c r="AC455" s="1980" t="s">
        <v>216</v>
      </c>
      <c r="AD455" s="1980" t="s">
        <v>216</v>
      </c>
      <c r="AE455" s="1972"/>
      <c r="AG455" s="2011"/>
      <c r="AH455" s="2012"/>
      <c r="AI455" s="2013"/>
    </row>
    <row r="456" spans="1:35" s="1417" customFormat="1">
      <c r="A456" s="1963">
        <f t="shared" si="12"/>
        <v>453</v>
      </c>
      <c r="B456" s="1964" t="s">
        <v>721</v>
      </c>
      <c r="C456" s="1967" t="s">
        <v>490</v>
      </c>
      <c r="D456" s="1964" t="s">
        <v>109</v>
      </c>
      <c r="E456" s="1419"/>
      <c r="F456" s="389"/>
      <c r="G456" s="389"/>
      <c r="H456" s="389"/>
      <c r="I456" s="389"/>
      <c r="J456" s="389"/>
      <c r="K456" s="389"/>
      <c r="L456" s="389"/>
      <c r="M456" s="389"/>
      <c r="N456" s="389" t="s">
        <v>491</v>
      </c>
      <c r="O456" s="389"/>
      <c r="P456" s="389"/>
      <c r="Q456" s="389"/>
      <c r="R456" s="2031"/>
      <c r="S456" s="1967" t="s">
        <v>6836</v>
      </c>
      <c r="T456" s="1967" t="s">
        <v>6837</v>
      </c>
      <c r="U456" s="1476" t="s">
        <v>119</v>
      </c>
      <c r="V456" s="1476"/>
      <c r="W456" s="1969" t="s">
        <v>6760</v>
      </c>
      <c r="X456" s="1967"/>
      <c r="Y456" s="1977"/>
      <c r="Z456" s="1977"/>
      <c r="AA456" s="680"/>
      <c r="AB456" s="680"/>
      <c r="AC456" s="1970" t="s">
        <v>274</v>
      </c>
      <c r="AD456" s="1970" t="s">
        <v>274</v>
      </c>
      <c r="AE456" s="1972"/>
      <c r="AF456" s="1973"/>
      <c r="AG456" s="1974"/>
      <c r="AH456" s="1964"/>
      <c r="AI456" s="1974"/>
    </row>
    <row r="457" spans="1:35" s="194" customFormat="1" ht="34.5" customHeight="1">
      <c r="A457" s="15">
        <f t="shared" si="12"/>
        <v>454</v>
      </c>
      <c r="B457" s="187" t="s">
        <v>721</v>
      </c>
      <c r="C457" s="84" t="s">
        <v>2081</v>
      </c>
      <c r="D457" s="187" t="s">
        <v>109</v>
      </c>
      <c r="E457" s="220"/>
      <c r="F457" s="189"/>
      <c r="G457" s="189"/>
      <c r="H457" s="189"/>
      <c r="I457" s="189"/>
      <c r="J457" s="189"/>
      <c r="K457" s="189"/>
      <c r="L457" s="189"/>
      <c r="M457" s="189"/>
      <c r="N457" s="189" t="s">
        <v>800</v>
      </c>
      <c r="O457" s="189"/>
      <c r="P457" s="189"/>
      <c r="Q457" s="189"/>
      <c r="R457" s="189"/>
      <c r="S457" s="84" t="s">
        <v>4910</v>
      </c>
      <c r="T457" s="84" t="s">
        <v>2083</v>
      </c>
      <c r="U457" s="155" t="s">
        <v>1150</v>
      </c>
      <c r="V457" s="155"/>
      <c r="W457" s="49" t="s">
        <v>1282</v>
      </c>
      <c r="X457" s="84" t="s">
        <v>99</v>
      </c>
      <c r="Y457" s="155" t="s">
        <v>99</v>
      </c>
      <c r="Z457" s="155" t="s">
        <v>98</v>
      </c>
      <c r="AA457" s="669" t="s">
        <v>98</v>
      </c>
      <c r="AB457" s="669"/>
      <c r="AC457" s="906" t="s">
        <v>216</v>
      </c>
      <c r="AD457" s="906" t="s">
        <v>216</v>
      </c>
      <c r="AE457" s="374" t="s">
        <v>163</v>
      </c>
      <c r="AF457" s="1442"/>
      <c r="AG457" s="374" t="s">
        <v>163</v>
      </c>
      <c r="AH457" s="374" t="s">
        <v>163</v>
      </c>
      <c r="AI457" s="374" t="s">
        <v>163</v>
      </c>
    </row>
    <row r="458" spans="1:35">
      <c r="A458" s="15">
        <f t="shared" si="12"/>
        <v>455</v>
      </c>
      <c r="B458" s="187" t="s">
        <v>721</v>
      </c>
      <c r="C458" s="84" t="s">
        <v>4517</v>
      </c>
      <c r="D458" s="187" t="s">
        <v>109</v>
      </c>
      <c r="E458" s="188"/>
      <c r="F458" s="189"/>
      <c r="G458" s="189"/>
      <c r="H458" s="189"/>
      <c r="I458" s="189"/>
      <c r="J458" s="189"/>
      <c r="K458" s="189"/>
      <c r="L458" s="189"/>
      <c r="M458" s="189"/>
      <c r="N458" s="189" t="s">
        <v>4535</v>
      </c>
      <c r="O458" s="189"/>
      <c r="P458" s="189"/>
      <c r="Q458" s="189"/>
      <c r="R458" s="481"/>
      <c r="S458" s="84" t="s">
        <v>4911</v>
      </c>
      <c r="T458" s="84" t="s">
        <v>4912</v>
      </c>
      <c r="U458" s="155" t="s">
        <v>119</v>
      </c>
      <c r="V458" s="155"/>
      <c r="W458" s="155" t="s">
        <v>993</v>
      </c>
      <c r="X458" s="84" t="s">
        <v>4518</v>
      </c>
      <c r="Y458" s="217" t="s">
        <v>226</v>
      </c>
      <c r="Z458" s="217" t="s">
        <v>98</v>
      </c>
      <c r="AA458" s="669" t="s">
        <v>98</v>
      </c>
      <c r="AB458" s="669"/>
      <c r="AC458" s="592" t="s">
        <v>216</v>
      </c>
      <c r="AD458" s="592" t="s">
        <v>216</v>
      </c>
      <c r="AE458" s="374" t="s">
        <v>163</v>
      </c>
      <c r="AG458" s="374" t="s">
        <v>163</v>
      </c>
      <c r="AH458" s="374" t="s">
        <v>163</v>
      </c>
      <c r="AI458" s="374" t="s">
        <v>163</v>
      </c>
    </row>
    <row r="459" spans="1:35" s="194" customFormat="1">
      <c r="A459" s="15">
        <f t="shared" si="12"/>
        <v>456</v>
      </c>
      <c r="B459" s="187" t="s">
        <v>721</v>
      </c>
      <c r="C459" s="187" t="s">
        <v>494</v>
      </c>
      <c r="D459" s="187" t="s">
        <v>109</v>
      </c>
      <c r="E459" s="188"/>
      <c r="F459" s="189"/>
      <c r="G459" s="189"/>
      <c r="H459" s="189"/>
      <c r="I459" s="189"/>
      <c r="J459" s="189"/>
      <c r="K459" s="189"/>
      <c r="L459" s="189"/>
      <c r="M459" s="189"/>
      <c r="N459" s="189" t="s">
        <v>495</v>
      </c>
      <c r="O459" s="189"/>
      <c r="P459" s="189"/>
      <c r="Q459" s="189"/>
      <c r="R459" s="189"/>
      <c r="S459" s="84" t="s">
        <v>4913</v>
      </c>
      <c r="T459" s="84" t="s">
        <v>4914</v>
      </c>
      <c r="U459" s="155" t="s">
        <v>119</v>
      </c>
      <c r="V459" s="155"/>
      <c r="W459" s="155" t="s">
        <v>993</v>
      </c>
      <c r="X459" s="432" t="s">
        <v>99</v>
      </c>
      <c r="Y459" s="431" t="s">
        <v>99</v>
      </c>
      <c r="Z459" s="431" t="s">
        <v>98</v>
      </c>
      <c r="AA459" s="692" t="s">
        <v>98</v>
      </c>
      <c r="AB459" s="692"/>
      <c r="AC459" s="906" t="s">
        <v>216</v>
      </c>
      <c r="AD459" s="906" t="s">
        <v>216</v>
      </c>
      <c r="AE459" s="374" t="s">
        <v>163</v>
      </c>
      <c r="AF459" s="1442"/>
      <c r="AG459" s="374" t="s">
        <v>163</v>
      </c>
      <c r="AH459" s="374" t="s">
        <v>163</v>
      </c>
      <c r="AI459" s="374" t="s">
        <v>163</v>
      </c>
    </row>
    <row r="460" spans="1:35" s="194" customFormat="1" ht="38.25" customHeight="1">
      <c r="A460" s="15">
        <f t="shared" si="12"/>
        <v>457</v>
      </c>
      <c r="B460" s="187" t="s">
        <v>721</v>
      </c>
      <c r="C460" s="84" t="s">
        <v>2979</v>
      </c>
      <c r="D460" s="187" t="s">
        <v>109</v>
      </c>
      <c r="E460" s="188"/>
      <c r="F460" s="189"/>
      <c r="G460" s="189"/>
      <c r="H460" s="189"/>
      <c r="I460" s="189"/>
      <c r="J460" s="189"/>
      <c r="K460" s="189"/>
      <c r="L460" s="189"/>
      <c r="M460" s="189"/>
      <c r="N460" s="190" t="s">
        <v>6705</v>
      </c>
      <c r="O460" s="190"/>
      <c r="P460" s="481"/>
      <c r="Q460" s="191"/>
      <c r="R460" s="192"/>
      <c r="S460" s="84" t="s">
        <v>4915</v>
      </c>
      <c r="T460" s="84" t="s">
        <v>4916</v>
      </c>
      <c r="U460" s="155" t="s">
        <v>119</v>
      </c>
      <c r="V460" s="155"/>
      <c r="W460" s="49" t="s">
        <v>1282</v>
      </c>
      <c r="X460" s="84" t="s">
        <v>234</v>
      </c>
      <c r="Y460" s="217" t="s">
        <v>226</v>
      </c>
      <c r="Z460" s="217" t="s">
        <v>4917</v>
      </c>
      <c r="AA460" s="740" t="s">
        <v>4918</v>
      </c>
      <c r="AB460" s="740"/>
      <c r="AC460" s="573" t="s">
        <v>274</v>
      </c>
      <c r="AD460" s="573" t="s">
        <v>274</v>
      </c>
      <c r="AE460" s="570" t="s">
        <v>114</v>
      </c>
      <c r="AF460" s="1442"/>
      <c r="AG460" s="374" t="s">
        <v>163</v>
      </c>
      <c r="AH460" s="374" t="s">
        <v>163</v>
      </c>
      <c r="AI460" s="374" t="s">
        <v>163</v>
      </c>
    </row>
    <row r="461" spans="1:35" ht="54">
      <c r="A461" s="15">
        <f t="shared" si="12"/>
        <v>458</v>
      </c>
      <c r="B461" s="187" t="s">
        <v>721</v>
      </c>
      <c r="C461" s="84" t="s">
        <v>990</v>
      </c>
      <c r="D461" s="187" t="s">
        <v>109</v>
      </c>
      <c r="E461" s="220"/>
      <c r="F461" s="189"/>
      <c r="G461" s="189"/>
      <c r="H461" s="189"/>
      <c r="I461" s="189"/>
      <c r="J461" s="189"/>
      <c r="K461" s="189"/>
      <c r="L461" s="189"/>
      <c r="M461" s="189"/>
      <c r="N461" s="191" t="s">
        <v>991</v>
      </c>
      <c r="O461" s="191"/>
      <c r="P461" s="191"/>
      <c r="Q461" s="191"/>
      <c r="R461" s="239"/>
      <c r="S461" s="84" t="s">
        <v>4919</v>
      </c>
      <c r="T461" s="84" t="s">
        <v>6693</v>
      </c>
      <c r="U461" s="155" t="s">
        <v>834</v>
      </c>
      <c r="V461" s="155"/>
      <c r="W461" s="155" t="s">
        <v>993</v>
      </c>
      <c r="X461" s="84" t="s">
        <v>254</v>
      </c>
      <c r="Y461" s="217" t="s">
        <v>142</v>
      </c>
      <c r="Z461" s="217" t="s">
        <v>98</v>
      </c>
      <c r="AA461" s="669" t="s">
        <v>98</v>
      </c>
      <c r="AB461" s="669"/>
      <c r="AC461" s="592" t="s">
        <v>216</v>
      </c>
      <c r="AD461" s="592" t="s">
        <v>216</v>
      </c>
      <c r="AE461" s="374" t="s">
        <v>163</v>
      </c>
      <c r="AG461" s="374" t="s">
        <v>163</v>
      </c>
      <c r="AH461" s="374" t="s">
        <v>163</v>
      </c>
      <c r="AI461" s="374" t="s">
        <v>163</v>
      </c>
    </row>
    <row r="462" spans="1:35" s="194" customFormat="1" ht="50.25" customHeight="1">
      <c r="A462" s="15">
        <f t="shared" si="12"/>
        <v>459</v>
      </c>
      <c r="B462" s="187" t="s">
        <v>721</v>
      </c>
      <c r="C462" s="383" t="s">
        <v>507</v>
      </c>
      <c r="D462" s="187" t="s">
        <v>109</v>
      </c>
      <c r="E462" s="188"/>
      <c r="F462" s="189"/>
      <c r="G462" s="189"/>
      <c r="H462" s="189"/>
      <c r="I462" s="189"/>
      <c r="J462" s="189"/>
      <c r="K462" s="189"/>
      <c r="L462" s="189"/>
      <c r="M462" s="189"/>
      <c r="N462" s="189" t="s">
        <v>508</v>
      </c>
      <c r="O462" s="189"/>
      <c r="P462" s="189"/>
      <c r="Q462" s="189"/>
      <c r="R462" s="189"/>
      <c r="S462" s="84" t="s">
        <v>4920</v>
      </c>
      <c r="T462" s="84" t="s">
        <v>4921</v>
      </c>
      <c r="U462" s="155" t="s">
        <v>119</v>
      </c>
      <c r="V462" s="155"/>
      <c r="W462" s="155" t="s">
        <v>993</v>
      </c>
      <c r="X462" s="84" t="s">
        <v>254</v>
      </c>
      <c r="Y462" s="217" t="s">
        <v>142</v>
      </c>
      <c r="Z462" s="217" t="s">
        <v>98</v>
      </c>
      <c r="AA462" s="669" t="s">
        <v>98</v>
      </c>
      <c r="AB462" s="669"/>
      <c r="AC462" s="592" t="s">
        <v>216</v>
      </c>
      <c r="AD462" s="592" t="s">
        <v>216</v>
      </c>
      <c r="AE462" s="374" t="s">
        <v>163</v>
      </c>
      <c r="AF462" s="1442"/>
      <c r="AG462" s="374" t="s">
        <v>163</v>
      </c>
      <c r="AH462" s="374" t="s">
        <v>163</v>
      </c>
      <c r="AI462" s="374" t="s">
        <v>163</v>
      </c>
    </row>
    <row r="463" spans="1:35" s="194" customFormat="1" ht="36.75" customHeight="1">
      <c r="A463" s="15">
        <f t="shared" si="12"/>
        <v>460</v>
      </c>
      <c r="B463" s="391" t="s">
        <v>721</v>
      </c>
      <c r="C463" s="493" t="s">
        <v>4899</v>
      </c>
      <c r="D463" s="391" t="s">
        <v>124</v>
      </c>
      <c r="E463" s="404"/>
      <c r="F463" s="393"/>
      <c r="G463" s="393"/>
      <c r="H463" s="393"/>
      <c r="I463" s="393"/>
      <c r="J463" s="393"/>
      <c r="K463" s="393"/>
      <c r="L463" s="405" t="s">
        <v>4900</v>
      </c>
      <c r="M463" s="477"/>
      <c r="N463" s="477"/>
      <c r="O463" s="477"/>
      <c r="P463" s="477"/>
      <c r="Q463" s="477"/>
      <c r="R463" s="478"/>
      <c r="S463" s="78" t="s">
        <v>4922</v>
      </c>
      <c r="T463" s="78" t="s">
        <v>4923</v>
      </c>
      <c r="U463" s="395" t="s">
        <v>517</v>
      </c>
      <c r="V463" s="395"/>
      <c r="W463" s="395" t="s">
        <v>638</v>
      </c>
      <c r="X463" s="78" t="s">
        <v>98</v>
      </c>
      <c r="Y463" s="565" t="s">
        <v>98</v>
      </c>
      <c r="Z463" s="565" t="s">
        <v>98</v>
      </c>
      <c r="AA463" s="681" t="s">
        <v>98</v>
      </c>
      <c r="AB463" s="681"/>
      <c r="AC463" s="678" t="s">
        <v>229</v>
      </c>
      <c r="AD463" s="678" t="s">
        <v>229</v>
      </c>
      <c r="AE463" s="570" t="s">
        <v>3850</v>
      </c>
      <c r="AF463" s="1442"/>
      <c r="AG463" s="193" t="s">
        <v>4924</v>
      </c>
      <c r="AH463" s="187" t="s">
        <v>4925</v>
      </c>
      <c r="AI463" s="374" t="s">
        <v>119</v>
      </c>
    </row>
    <row r="464" spans="1:35" s="194" customFormat="1" ht="38.25" customHeight="1">
      <c r="A464" s="15">
        <f t="shared" si="12"/>
        <v>461</v>
      </c>
      <c r="B464" s="397" t="s">
        <v>721</v>
      </c>
      <c r="C464" s="494" t="s">
        <v>2076</v>
      </c>
      <c r="D464" s="397" t="s">
        <v>131</v>
      </c>
      <c r="E464" s="410"/>
      <c r="F464" s="399"/>
      <c r="G464" s="399"/>
      <c r="H464" s="399"/>
      <c r="I464" s="399"/>
      <c r="J464" s="399"/>
      <c r="K464" s="399"/>
      <c r="L464" s="399"/>
      <c r="M464" s="399" t="s">
        <v>483</v>
      </c>
      <c r="N464" s="399"/>
      <c r="O464" s="399"/>
      <c r="P464" s="399"/>
      <c r="Q464" s="399"/>
      <c r="R464" s="399"/>
      <c r="S464" s="397" t="s">
        <v>4926</v>
      </c>
      <c r="T464" s="66" t="s">
        <v>4927</v>
      </c>
      <c r="U464" s="402" t="s">
        <v>96</v>
      </c>
      <c r="V464" s="402"/>
      <c r="W464" s="402" t="s">
        <v>638</v>
      </c>
      <c r="X464" s="66" t="s">
        <v>98</v>
      </c>
      <c r="Y464" s="566" t="s">
        <v>98</v>
      </c>
      <c r="Z464" s="566" t="s">
        <v>98</v>
      </c>
      <c r="AA464" s="684" t="s">
        <v>98</v>
      </c>
      <c r="AB464" s="684"/>
      <c r="AC464" s="703" t="s">
        <v>4928</v>
      </c>
      <c r="AD464" s="703" t="s">
        <v>4928</v>
      </c>
      <c r="AE464" s="374" t="s">
        <v>163</v>
      </c>
      <c r="AF464" s="1442"/>
      <c r="AG464" s="374" t="s">
        <v>163</v>
      </c>
      <c r="AH464" s="374" t="s">
        <v>163</v>
      </c>
      <c r="AI464" s="374" t="s">
        <v>99</v>
      </c>
    </row>
    <row r="465" spans="1:35" s="194" customFormat="1" ht="34.5" customHeight="1">
      <c r="A465" s="15">
        <f t="shared" si="12"/>
        <v>462</v>
      </c>
      <c r="B465" s="187" t="s">
        <v>721</v>
      </c>
      <c r="C465" s="84" t="s">
        <v>980</v>
      </c>
      <c r="D465" s="187" t="s">
        <v>109</v>
      </c>
      <c r="E465" s="220"/>
      <c r="F465" s="189"/>
      <c r="G465" s="189"/>
      <c r="H465" s="189"/>
      <c r="I465" s="189"/>
      <c r="J465" s="189"/>
      <c r="K465" s="189"/>
      <c r="L465" s="189"/>
      <c r="M465" s="189"/>
      <c r="N465" s="190" t="s">
        <v>487</v>
      </c>
      <c r="O465" s="190"/>
      <c r="P465" s="481"/>
      <c r="Q465" s="239"/>
      <c r="R465" s="482"/>
      <c r="S465" s="84" t="s">
        <v>4929</v>
      </c>
      <c r="T465" s="84" t="s">
        <v>4906</v>
      </c>
      <c r="U465" s="155" t="s">
        <v>1150</v>
      </c>
      <c r="V465" s="155"/>
      <c r="W465" s="155" t="s">
        <v>511</v>
      </c>
      <c r="X465" s="84" t="s">
        <v>98</v>
      </c>
      <c r="Y465" s="155" t="s">
        <v>98</v>
      </c>
      <c r="Z465" s="155" t="s">
        <v>98</v>
      </c>
      <c r="AA465" s="669" t="s">
        <v>98</v>
      </c>
      <c r="AB465" s="669"/>
      <c r="AC465" s="906" t="s">
        <v>229</v>
      </c>
      <c r="AD465" s="906" t="s">
        <v>229</v>
      </c>
      <c r="AE465" s="374" t="s">
        <v>163</v>
      </c>
      <c r="AF465" s="1442"/>
      <c r="AG465" s="193" t="s">
        <v>6718</v>
      </c>
      <c r="AH465" s="187" t="s">
        <v>4931</v>
      </c>
      <c r="AI465" s="374" t="s">
        <v>1150</v>
      </c>
    </row>
    <row r="466" spans="1:35" s="748" customFormat="1" ht="32.25" customHeight="1">
      <c r="A466" s="324">
        <f t="shared" si="12"/>
        <v>463</v>
      </c>
      <c r="B466" s="187" t="s">
        <v>721</v>
      </c>
      <c r="C466" s="84" t="s">
        <v>981</v>
      </c>
      <c r="D466" s="187" t="s">
        <v>109</v>
      </c>
      <c r="E466" s="220"/>
      <c r="F466" s="189"/>
      <c r="G466" s="189"/>
      <c r="H466" s="189"/>
      <c r="I466" s="189"/>
      <c r="J466" s="189"/>
      <c r="K466" s="189"/>
      <c r="L466" s="189"/>
      <c r="M466" s="189"/>
      <c r="N466" s="191" t="s">
        <v>982</v>
      </c>
      <c r="O466" s="191"/>
      <c r="P466" s="191"/>
      <c r="Q466" s="239"/>
      <c r="R466" s="239"/>
      <c r="S466" s="84" t="s">
        <v>6782</v>
      </c>
      <c r="T466" s="84" t="s">
        <v>6715</v>
      </c>
      <c r="U466" s="520" t="s">
        <v>119</v>
      </c>
      <c r="V466" s="689"/>
      <c r="W466" s="1941" t="s">
        <v>6760</v>
      </c>
      <c r="X466" s="218" t="s">
        <v>114</v>
      </c>
      <c r="Y466" s="84" t="s">
        <v>114</v>
      </c>
      <c r="Z466" s="84" t="s">
        <v>99</v>
      </c>
      <c r="AA466" s="218" t="s">
        <v>99</v>
      </c>
      <c r="AB466" s="218"/>
      <c r="AC466" s="906" t="s">
        <v>216</v>
      </c>
      <c r="AD466" s="906" t="s">
        <v>216</v>
      </c>
      <c r="AE466" s="241"/>
      <c r="AF466" s="2015"/>
      <c r="AG466" s="1950"/>
      <c r="AH466" s="926"/>
      <c r="AI466" s="749"/>
    </row>
    <row r="467" spans="1:35" s="1417" customFormat="1">
      <c r="A467" s="1963">
        <f t="shared" si="12"/>
        <v>464</v>
      </c>
      <c r="B467" s="1964" t="s">
        <v>721</v>
      </c>
      <c r="C467" s="1967" t="s">
        <v>490</v>
      </c>
      <c r="D467" s="1964" t="s">
        <v>109</v>
      </c>
      <c r="E467" s="1419"/>
      <c r="F467" s="389"/>
      <c r="G467" s="389"/>
      <c r="H467" s="389"/>
      <c r="I467" s="389"/>
      <c r="J467" s="389"/>
      <c r="K467" s="389"/>
      <c r="L467" s="389"/>
      <c r="M467" s="389"/>
      <c r="N467" s="389" t="s">
        <v>491</v>
      </c>
      <c r="O467" s="389"/>
      <c r="P467" s="389"/>
      <c r="Q467" s="389"/>
      <c r="R467" s="2031"/>
      <c r="S467" s="1967" t="s">
        <v>6836</v>
      </c>
      <c r="T467" s="1967" t="s">
        <v>6837</v>
      </c>
      <c r="U467" s="1476" t="s">
        <v>119</v>
      </c>
      <c r="V467" s="1476"/>
      <c r="W467" s="1969" t="s">
        <v>6760</v>
      </c>
      <c r="X467" s="1967"/>
      <c r="Y467" s="1977"/>
      <c r="Z467" s="1977"/>
      <c r="AA467" s="680"/>
      <c r="AB467" s="680"/>
      <c r="AC467" s="1970" t="s">
        <v>229</v>
      </c>
      <c r="AD467" s="1970" t="s">
        <v>229</v>
      </c>
      <c r="AE467" s="1972"/>
      <c r="AF467" s="1973"/>
      <c r="AG467" s="1974"/>
      <c r="AH467" s="1964"/>
      <c r="AI467" s="1974"/>
    </row>
    <row r="468" spans="1:35" s="194" customFormat="1" ht="34.5" customHeight="1">
      <c r="A468" s="324">
        <f t="shared" si="12"/>
        <v>465</v>
      </c>
      <c r="B468" s="187" t="s">
        <v>721</v>
      </c>
      <c r="C468" s="84" t="s">
        <v>2081</v>
      </c>
      <c r="D468" s="187" t="s">
        <v>109</v>
      </c>
      <c r="E468" s="220"/>
      <c r="F468" s="189"/>
      <c r="G468" s="189"/>
      <c r="H468" s="189"/>
      <c r="I468" s="189"/>
      <c r="J468" s="189"/>
      <c r="K468" s="189"/>
      <c r="L468" s="189"/>
      <c r="M468" s="189"/>
      <c r="N468" s="189" t="s">
        <v>800</v>
      </c>
      <c r="O468" s="189"/>
      <c r="P468" s="189"/>
      <c r="Q468" s="189"/>
      <c r="R468" s="189"/>
      <c r="S468" s="84" t="s">
        <v>4932</v>
      </c>
      <c r="T468" s="84" t="s">
        <v>2083</v>
      </c>
      <c r="U468" s="155" t="s">
        <v>210</v>
      </c>
      <c r="V468" s="155"/>
      <c r="W468" s="155" t="s">
        <v>511</v>
      </c>
      <c r="X468" s="84" t="s">
        <v>98</v>
      </c>
      <c r="Y468" s="155" t="s">
        <v>98</v>
      </c>
      <c r="Z468" s="155" t="s">
        <v>98</v>
      </c>
      <c r="AA468" s="669" t="s">
        <v>98</v>
      </c>
      <c r="AB468" s="669"/>
      <c r="AC468" s="906" t="s">
        <v>216</v>
      </c>
      <c r="AD468" s="906" t="s">
        <v>216</v>
      </c>
      <c r="AE468" s="193" t="s">
        <v>163</v>
      </c>
      <c r="AF468" s="1442"/>
      <c r="AG468" s="193" t="s">
        <v>163</v>
      </c>
      <c r="AH468" s="193" t="s">
        <v>163</v>
      </c>
      <c r="AI468" s="193" t="s">
        <v>99</v>
      </c>
    </row>
    <row r="469" spans="1:35" s="194" customFormat="1">
      <c r="A469" s="324">
        <f t="shared" si="12"/>
        <v>466</v>
      </c>
      <c r="B469" s="187" t="s">
        <v>721</v>
      </c>
      <c r="C469" s="84" t="s">
        <v>4517</v>
      </c>
      <c r="D469" s="187" t="s">
        <v>109</v>
      </c>
      <c r="E469" s="188"/>
      <c r="F469" s="189"/>
      <c r="G469" s="189"/>
      <c r="H469" s="189"/>
      <c r="I469" s="189"/>
      <c r="J469" s="189"/>
      <c r="K469" s="189"/>
      <c r="L469" s="189"/>
      <c r="M469" s="189"/>
      <c r="N469" s="189" t="s">
        <v>4535</v>
      </c>
      <c r="O469" s="189"/>
      <c r="P469" s="189"/>
      <c r="Q469" s="189"/>
      <c r="R469" s="481"/>
      <c r="S469" s="84" t="s">
        <v>4911</v>
      </c>
      <c r="T469" s="84" t="s">
        <v>4933</v>
      </c>
      <c r="U469" s="155" t="s">
        <v>834</v>
      </c>
      <c r="V469" s="155"/>
      <c r="W469" s="155" t="s">
        <v>993</v>
      </c>
      <c r="X469" s="84" t="s">
        <v>4518</v>
      </c>
      <c r="Y469" s="217" t="s">
        <v>226</v>
      </c>
      <c r="Z469" s="217" t="s">
        <v>98</v>
      </c>
      <c r="AA469" s="669" t="s">
        <v>98</v>
      </c>
      <c r="AB469" s="669"/>
      <c r="AC469" s="906" t="s">
        <v>216</v>
      </c>
      <c r="AD469" s="906" t="s">
        <v>216</v>
      </c>
      <c r="AE469" s="193" t="s">
        <v>163</v>
      </c>
      <c r="AF469" s="1442"/>
      <c r="AG469" s="193" t="s">
        <v>163</v>
      </c>
      <c r="AH469" s="193" t="s">
        <v>163</v>
      </c>
      <c r="AI469" s="193" t="s">
        <v>99</v>
      </c>
    </row>
    <row r="470" spans="1:35" s="194" customFormat="1">
      <c r="A470" s="324">
        <f t="shared" si="12"/>
        <v>467</v>
      </c>
      <c r="B470" s="187" t="s">
        <v>721</v>
      </c>
      <c r="C470" s="187" t="s">
        <v>494</v>
      </c>
      <c r="D470" s="187" t="s">
        <v>109</v>
      </c>
      <c r="E470" s="188"/>
      <c r="F470" s="189"/>
      <c r="G470" s="189"/>
      <c r="H470" s="189"/>
      <c r="I470" s="189"/>
      <c r="J470" s="189"/>
      <c r="K470" s="189"/>
      <c r="L470" s="189"/>
      <c r="M470" s="189"/>
      <c r="N470" s="189" t="s">
        <v>495</v>
      </c>
      <c r="O470" s="189"/>
      <c r="P470" s="189"/>
      <c r="Q470" s="189"/>
      <c r="R470" s="189"/>
      <c r="S470" s="84" t="s">
        <v>4934</v>
      </c>
      <c r="T470" s="84" t="s">
        <v>4935</v>
      </c>
      <c r="U470" s="155" t="s">
        <v>119</v>
      </c>
      <c r="V470" s="155"/>
      <c r="W470" s="434" t="s">
        <v>511</v>
      </c>
      <c r="X470" s="432" t="s">
        <v>99</v>
      </c>
      <c r="Y470" s="431" t="s">
        <v>99</v>
      </c>
      <c r="Z470" s="431" t="s">
        <v>98</v>
      </c>
      <c r="AA470" s="692" t="s">
        <v>98</v>
      </c>
      <c r="AB470" s="692"/>
      <c r="AC470" s="1980" t="s">
        <v>6801</v>
      </c>
      <c r="AD470" s="1980" t="s">
        <v>6801</v>
      </c>
      <c r="AE470" s="193" t="s">
        <v>163</v>
      </c>
      <c r="AF470" s="2017"/>
      <c r="AG470" s="193" t="s">
        <v>163</v>
      </c>
      <c r="AH470" s="193" t="s">
        <v>163</v>
      </c>
      <c r="AI470" s="193" t="s">
        <v>99</v>
      </c>
    </row>
    <row r="471" spans="1:35" s="2155" customFormat="1">
      <c r="A471" s="2127">
        <f t="shared" si="12"/>
        <v>468</v>
      </c>
      <c r="B471" s="1964" t="s">
        <v>721</v>
      </c>
      <c r="C471" s="1967" t="s">
        <v>6984</v>
      </c>
      <c r="D471" s="1964" t="s">
        <v>109</v>
      </c>
      <c r="E471" s="1419"/>
      <c r="F471" s="389"/>
      <c r="G471" s="389"/>
      <c r="H471" s="389"/>
      <c r="I471" s="389"/>
      <c r="J471" s="389"/>
      <c r="K471" s="389"/>
      <c r="L471" s="389"/>
      <c r="M471" s="389"/>
      <c r="N471" s="1975" t="s">
        <v>6985</v>
      </c>
      <c r="O471" s="1975"/>
      <c r="P471" s="1975"/>
      <c r="Q471" s="2009"/>
      <c r="R471" s="2009"/>
      <c r="S471" s="1967" t="s">
        <v>6982</v>
      </c>
      <c r="T471" s="1967" t="s">
        <v>6983</v>
      </c>
      <c r="U471" s="1476" t="s">
        <v>105</v>
      </c>
      <c r="V471" s="1476"/>
      <c r="W471" s="1969" t="s">
        <v>6760</v>
      </c>
      <c r="X471" s="1967"/>
      <c r="Y471" s="1968"/>
      <c r="Z471" s="1977" t="s">
        <v>99</v>
      </c>
      <c r="AA471" s="2152"/>
      <c r="AB471" s="2152"/>
      <c r="AC471" s="1476" t="s">
        <v>216</v>
      </c>
      <c r="AD471" s="1476" t="s">
        <v>216</v>
      </c>
      <c r="AE471" s="2153"/>
      <c r="AF471" s="2237"/>
      <c r="AG471" s="1970"/>
      <c r="AH471" s="2154"/>
      <c r="AI471" s="1972"/>
    </row>
    <row r="472" spans="1:35" s="748" customFormat="1">
      <c r="A472" s="324">
        <f t="shared" si="12"/>
        <v>469</v>
      </c>
      <c r="B472" s="187" t="s">
        <v>721</v>
      </c>
      <c r="C472" s="84" t="s">
        <v>988</v>
      </c>
      <c r="D472" s="187" t="s">
        <v>109</v>
      </c>
      <c r="E472" s="220"/>
      <c r="F472" s="189"/>
      <c r="G472" s="189"/>
      <c r="H472" s="189"/>
      <c r="I472" s="189"/>
      <c r="J472" s="189"/>
      <c r="K472" s="189"/>
      <c r="L472" s="189"/>
      <c r="M472" s="189"/>
      <c r="N472" s="191" t="s">
        <v>499</v>
      </c>
      <c r="O472" s="191"/>
      <c r="P472" s="191"/>
      <c r="Q472" s="239"/>
      <c r="R472" s="239"/>
      <c r="S472" s="84" t="s">
        <v>6716</v>
      </c>
      <c r="T472" s="84" t="s">
        <v>6717</v>
      </c>
      <c r="U472" s="520" t="s">
        <v>517</v>
      </c>
      <c r="V472" s="689"/>
      <c r="W472" s="1941" t="s">
        <v>6760</v>
      </c>
      <c r="X472" s="84"/>
      <c r="Y472" s="155"/>
      <c r="Z472" s="217" t="s">
        <v>99</v>
      </c>
      <c r="AA472" s="693" t="s">
        <v>99</v>
      </c>
      <c r="AB472" s="693"/>
      <c r="AC472" s="520" t="s">
        <v>216</v>
      </c>
      <c r="AD472" s="520" t="s">
        <v>216</v>
      </c>
      <c r="AE472" s="749"/>
      <c r="AF472" s="2016"/>
      <c r="AG472" s="592"/>
      <c r="AH472" s="805"/>
      <c r="AI472" s="241"/>
    </row>
    <row r="473" spans="1:35" s="194" customFormat="1" ht="38.25" customHeight="1">
      <c r="A473" s="15">
        <f t="shared" si="12"/>
        <v>470</v>
      </c>
      <c r="B473" s="187" t="s">
        <v>721</v>
      </c>
      <c r="C473" s="84" t="s">
        <v>2979</v>
      </c>
      <c r="D473" s="187" t="s">
        <v>109</v>
      </c>
      <c r="E473" s="188"/>
      <c r="F473" s="189"/>
      <c r="G473" s="189"/>
      <c r="H473" s="189"/>
      <c r="I473" s="189"/>
      <c r="J473" s="189"/>
      <c r="K473" s="189"/>
      <c r="L473" s="189"/>
      <c r="M473" s="189"/>
      <c r="N473" s="189" t="s">
        <v>2980</v>
      </c>
      <c r="O473" s="189"/>
      <c r="P473" s="189"/>
      <c r="Q473" s="189"/>
      <c r="R473" s="189"/>
      <c r="S473" s="84" t="s">
        <v>4915</v>
      </c>
      <c r="T473" s="84" t="s">
        <v>4936</v>
      </c>
      <c r="U473" s="155" t="s">
        <v>119</v>
      </c>
      <c r="V473" s="155"/>
      <c r="W473" s="155" t="s">
        <v>511</v>
      </c>
      <c r="X473" s="84" t="s">
        <v>234</v>
      </c>
      <c r="Y473" s="217" t="s">
        <v>226</v>
      </c>
      <c r="Z473" s="217" t="s">
        <v>4737</v>
      </c>
      <c r="AA473" s="669" t="s">
        <v>4808</v>
      </c>
      <c r="AB473" s="669"/>
      <c r="AC473" s="1476" t="s">
        <v>216</v>
      </c>
      <c r="AD473" s="1476" t="s">
        <v>216</v>
      </c>
      <c r="AE473" s="570" t="s">
        <v>3799</v>
      </c>
      <c r="AF473" s="2017"/>
      <c r="AG473" s="193" t="s">
        <v>6719</v>
      </c>
      <c r="AH473" s="187" t="s">
        <v>4937</v>
      </c>
      <c r="AI473" s="374" t="s">
        <v>119</v>
      </c>
    </row>
    <row r="474" spans="1:35" ht="54">
      <c r="A474" s="15">
        <f t="shared" si="12"/>
        <v>471</v>
      </c>
      <c r="B474" s="187" t="s">
        <v>721</v>
      </c>
      <c r="C474" s="84" t="s">
        <v>990</v>
      </c>
      <c r="D474" s="187" t="s">
        <v>109</v>
      </c>
      <c r="E474" s="220"/>
      <c r="F474" s="189"/>
      <c r="G474" s="189"/>
      <c r="H474" s="189"/>
      <c r="I474" s="189"/>
      <c r="J474" s="189"/>
      <c r="K474" s="189"/>
      <c r="L474" s="189"/>
      <c r="M474" s="189"/>
      <c r="N474" s="191" t="s">
        <v>991</v>
      </c>
      <c r="O474" s="191"/>
      <c r="P474" s="191"/>
      <c r="Q474" s="191"/>
      <c r="R474" s="239"/>
      <c r="S474" s="84" t="s">
        <v>4919</v>
      </c>
      <c r="T474" s="84" t="s">
        <v>6693</v>
      </c>
      <c r="U474" s="155" t="s">
        <v>119</v>
      </c>
      <c r="V474" s="155"/>
      <c r="W474" s="155" t="s">
        <v>638</v>
      </c>
      <c r="X474" s="84" t="s">
        <v>254</v>
      </c>
      <c r="Y474" s="217" t="s">
        <v>142</v>
      </c>
      <c r="Z474" s="217" t="s">
        <v>98</v>
      </c>
      <c r="AA474" s="669" t="s">
        <v>98</v>
      </c>
      <c r="AB474" s="669"/>
      <c r="AC474" s="592" t="s">
        <v>216</v>
      </c>
      <c r="AD474" s="592" t="s">
        <v>216</v>
      </c>
      <c r="AE474" s="374" t="s">
        <v>163</v>
      </c>
      <c r="AG474" s="374" t="s">
        <v>163</v>
      </c>
      <c r="AH474" s="374" t="s">
        <v>163</v>
      </c>
      <c r="AI474" s="374" t="s">
        <v>163</v>
      </c>
    </row>
    <row r="475" spans="1:35" s="1417" customFormat="1">
      <c r="A475" s="1963">
        <f>ROW()-ROW(A$3)</f>
        <v>472</v>
      </c>
      <c r="B475" s="1964" t="s">
        <v>721</v>
      </c>
      <c r="C475" s="2030" t="s">
        <v>4659</v>
      </c>
      <c r="D475" s="1964" t="s">
        <v>109</v>
      </c>
      <c r="E475" s="1419"/>
      <c r="F475" s="389"/>
      <c r="G475" s="389"/>
      <c r="H475" s="389"/>
      <c r="I475" s="389"/>
      <c r="J475" s="389"/>
      <c r="K475" s="389"/>
      <c r="L475" s="389"/>
      <c r="M475" s="389"/>
      <c r="N475" s="1975" t="s">
        <v>5687</v>
      </c>
      <c r="O475" s="389"/>
      <c r="P475" s="389"/>
      <c r="Q475" s="1975"/>
      <c r="R475" s="1975"/>
      <c r="S475" s="1967" t="s">
        <v>6845</v>
      </c>
      <c r="T475" s="1967" t="s">
        <v>6846</v>
      </c>
      <c r="U475" s="1476" t="s">
        <v>105</v>
      </c>
      <c r="V475" s="1476"/>
      <c r="W475" s="1969" t="s">
        <v>6778</v>
      </c>
      <c r="X475" s="2032" t="s">
        <v>254</v>
      </c>
      <c r="Y475" s="2033" t="s">
        <v>142</v>
      </c>
      <c r="Z475" s="2033" t="s">
        <v>99</v>
      </c>
      <c r="AA475" s="2034" t="s">
        <v>99</v>
      </c>
      <c r="AB475" s="2034"/>
      <c r="AC475" s="1970" t="s">
        <v>216</v>
      </c>
      <c r="AD475" s="1970" t="s">
        <v>216</v>
      </c>
      <c r="AE475" s="1972"/>
      <c r="AF475" s="1973"/>
      <c r="AG475" s="2035"/>
      <c r="AH475" s="388"/>
      <c r="AI475" s="1974"/>
    </row>
    <row r="476" spans="1:35" s="194" customFormat="1" ht="49.5" customHeight="1">
      <c r="A476" s="15">
        <f t="shared" si="12"/>
        <v>473</v>
      </c>
      <c r="B476" s="187" t="s">
        <v>721</v>
      </c>
      <c r="C476" s="383" t="s">
        <v>507</v>
      </c>
      <c r="D476" s="187" t="s">
        <v>109</v>
      </c>
      <c r="E476" s="188"/>
      <c r="F476" s="189"/>
      <c r="G476" s="189"/>
      <c r="H476" s="189"/>
      <c r="I476" s="189"/>
      <c r="J476" s="189"/>
      <c r="K476" s="189"/>
      <c r="L476" s="189"/>
      <c r="M476" s="189"/>
      <c r="N476" s="189" t="s">
        <v>508</v>
      </c>
      <c r="O476" s="189"/>
      <c r="P476" s="189"/>
      <c r="Q476" s="189"/>
      <c r="R476" s="189"/>
      <c r="S476" s="84" t="s">
        <v>4920</v>
      </c>
      <c r="T476" s="84" t="s">
        <v>4938</v>
      </c>
      <c r="U476" s="155" t="s">
        <v>119</v>
      </c>
      <c r="V476" s="155"/>
      <c r="W476" s="155" t="s">
        <v>511</v>
      </c>
      <c r="X476" s="84" t="s">
        <v>254</v>
      </c>
      <c r="Y476" s="217" t="s">
        <v>142</v>
      </c>
      <c r="Z476" s="217" t="s">
        <v>98</v>
      </c>
      <c r="AA476" s="669" t="s">
        <v>98</v>
      </c>
      <c r="AB476" s="669"/>
      <c r="AC476" s="573" t="s">
        <v>216</v>
      </c>
      <c r="AD476" s="573" t="s">
        <v>216</v>
      </c>
      <c r="AE476" s="374" t="s">
        <v>163</v>
      </c>
      <c r="AF476" s="1442"/>
      <c r="AG476" s="374" t="s">
        <v>163</v>
      </c>
      <c r="AH476" s="374" t="s">
        <v>163</v>
      </c>
      <c r="AI476" s="374" t="s">
        <v>163</v>
      </c>
    </row>
    <row r="477" spans="1:35" s="194" customFormat="1" ht="38.25" customHeight="1">
      <c r="A477" s="15">
        <f t="shared" si="12"/>
        <v>474</v>
      </c>
      <c r="B477" s="391" t="s">
        <v>721</v>
      </c>
      <c r="C477" s="78" t="s">
        <v>4939</v>
      </c>
      <c r="D477" s="391" t="s">
        <v>124</v>
      </c>
      <c r="E477" s="404"/>
      <c r="F477" s="393"/>
      <c r="G477" s="393"/>
      <c r="H477" s="393"/>
      <c r="I477" s="393"/>
      <c r="J477" s="405"/>
      <c r="K477" s="406"/>
      <c r="L477" s="405" t="s">
        <v>4940</v>
      </c>
      <c r="M477" s="477"/>
      <c r="N477" s="477"/>
      <c r="O477" s="477"/>
      <c r="P477" s="477"/>
      <c r="Q477" s="477"/>
      <c r="R477" s="478"/>
      <c r="S477" s="78" t="s">
        <v>4941</v>
      </c>
      <c r="T477" s="78" t="s">
        <v>4942</v>
      </c>
      <c r="U477" s="395" t="s">
        <v>1150</v>
      </c>
      <c r="V477" s="395"/>
      <c r="W477" s="395" t="s">
        <v>129</v>
      </c>
      <c r="X477" s="78" t="s">
        <v>98</v>
      </c>
      <c r="Y477" s="565" t="s">
        <v>98</v>
      </c>
      <c r="Z477" s="565" t="s">
        <v>98</v>
      </c>
      <c r="AA477" s="681" t="s">
        <v>98</v>
      </c>
      <c r="AB477" s="681"/>
      <c r="AC477" s="569" t="s">
        <v>683</v>
      </c>
      <c r="AD477" s="569" t="s">
        <v>683</v>
      </c>
      <c r="AE477" s="570" t="s">
        <v>4943</v>
      </c>
      <c r="AF477" s="1442"/>
      <c r="AG477" s="193" t="s">
        <v>4944</v>
      </c>
      <c r="AH477" s="187" t="s">
        <v>4945</v>
      </c>
      <c r="AI477" s="193" t="s">
        <v>128</v>
      </c>
    </row>
    <row r="478" spans="1:35" s="381" customFormat="1" ht="39" customHeight="1">
      <c r="A478" s="15">
        <f t="shared" si="12"/>
        <v>475</v>
      </c>
      <c r="B478" s="397" t="s">
        <v>721</v>
      </c>
      <c r="C478" s="66" t="s">
        <v>2100</v>
      </c>
      <c r="D478" s="397" t="s">
        <v>131</v>
      </c>
      <c r="E478" s="410"/>
      <c r="F478" s="399"/>
      <c r="G478" s="399"/>
      <c r="H478" s="399"/>
      <c r="I478" s="399"/>
      <c r="J478" s="399"/>
      <c r="K478" s="399"/>
      <c r="L478" s="399"/>
      <c r="M478" s="399" t="s">
        <v>817</v>
      </c>
      <c r="N478" s="399"/>
      <c r="O478" s="399"/>
      <c r="P478" s="399"/>
      <c r="Q478" s="399"/>
      <c r="R478" s="399"/>
      <c r="S478" s="66" t="s">
        <v>4946</v>
      </c>
      <c r="T478" s="66" t="s">
        <v>4947</v>
      </c>
      <c r="U478" s="402" t="s">
        <v>96</v>
      </c>
      <c r="V478" s="402"/>
      <c r="W478" s="402" t="s">
        <v>129</v>
      </c>
      <c r="X478" s="66" t="s">
        <v>98</v>
      </c>
      <c r="Y478" s="566" t="s">
        <v>98</v>
      </c>
      <c r="Z478" s="566" t="s">
        <v>98</v>
      </c>
      <c r="AA478" s="684" t="s">
        <v>98</v>
      </c>
      <c r="AB478" s="684"/>
      <c r="AC478" s="572" t="s">
        <v>359</v>
      </c>
      <c r="AD478" s="572" t="s">
        <v>359</v>
      </c>
      <c r="AE478" s="374" t="s">
        <v>163</v>
      </c>
      <c r="AF478" s="1442"/>
      <c r="AG478" s="374" t="s">
        <v>163</v>
      </c>
      <c r="AH478" s="374" t="s">
        <v>163</v>
      </c>
      <c r="AI478" s="374" t="s">
        <v>163</v>
      </c>
    </row>
    <row r="479" spans="1:35" ht="37.5" customHeight="1">
      <c r="A479" s="15">
        <f t="shared" si="12"/>
        <v>476</v>
      </c>
      <c r="B479" s="187" t="s">
        <v>721</v>
      </c>
      <c r="C479" s="84" t="s">
        <v>3209</v>
      </c>
      <c r="D479" s="187" t="s">
        <v>109</v>
      </c>
      <c r="E479" s="188"/>
      <c r="F479" s="189"/>
      <c r="G479" s="189"/>
      <c r="H479" s="189"/>
      <c r="I479" s="189"/>
      <c r="J479" s="189"/>
      <c r="K479" s="189"/>
      <c r="L479" s="189"/>
      <c r="M479" s="189"/>
      <c r="N479" s="189" t="s">
        <v>821</v>
      </c>
      <c r="O479" s="189"/>
      <c r="P479" s="189"/>
      <c r="Q479" s="189"/>
      <c r="R479" s="189"/>
      <c r="S479" s="84" t="s">
        <v>4948</v>
      </c>
      <c r="T479" s="84" t="s">
        <v>4949</v>
      </c>
      <c r="U479" s="155" t="s">
        <v>834</v>
      </c>
      <c r="V479" s="155"/>
      <c r="W479" s="155" t="s">
        <v>129</v>
      </c>
      <c r="X479" s="84" t="s">
        <v>4950</v>
      </c>
      <c r="Y479" s="217" t="s">
        <v>226</v>
      </c>
      <c r="Z479" s="217" t="s">
        <v>98</v>
      </c>
      <c r="AA479" s="669" t="s">
        <v>98</v>
      </c>
      <c r="AB479" s="669"/>
      <c r="AC479" s="573" t="s">
        <v>274</v>
      </c>
      <c r="AD479" s="573" t="s">
        <v>274</v>
      </c>
      <c r="AE479" s="374" t="s">
        <v>163</v>
      </c>
      <c r="AG479" s="374" t="s">
        <v>163</v>
      </c>
      <c r="AH479" s="374" t="s">
        <v>163</v>
      </c>
      <c r="AI479" s="374" t="s">
        <v>163</v>
      </c>
    </row>
    <row r="480" spans="1:35" s="685" customFormat="1" ht="75.75" customHeight="1">
      <c r="A480" s="15">
        <f t="shared" si="12"/>
        <v>477</v>
      </c>
      <c r="B480" s="187" t="s">
        <v>721</v>
      </c>
      <c r="C480" s="215" t="s">
        <v>825</v>
      </c>
      <c r="D480" s="187" t="s">
        <v>109</v>
      </c>
      <c r="E480" s="188"/>
      <c r="F480" s="189"/>
      <c r="G480" s="189"/>
      <c r="H480" s="189"/>
      <c r="I480" s="189"/>
      <c r="J480" s="189"/>
      <c r="K480" s="189"/>
      <c r="L480" s="189"/>
      <c r="M480" s="189"/>
      <c r="N480" s="189" t="s">
        <v>2103</v>
      </c>
      <c r="O480" s="189"/>
      <c r="P480" s="189"/>
      <c r="Q480" s="189"/>
      <c r="R480" s="189"/>
      <c r="S480" s="84" t="s">
        <v>4952</v>
      </c>
      <c r="T480" s="84" t="s">
        <v>4953</v>
      </c>
      <c r="U480" s="155" t="s">
        <v>210</v>
      </c>
      <c r="V480" s="155"/>
      <c r="W480" s="155" t="s">
        <v>1282</v>
      </c>
      <c r="X480" s="84"/>
      <c r="Y480" s="217"/>
      <c r="Z480" s="217"/>
      <c r="AA480" s="669"/>
      <c r="AB480" s="669"/>
      <c r="AC480" s="592" t="s">
        <v>726</v>
      </c>
      <c r="AD480" s="592" t="s">
        <v>726</v>
      </c>
      <c r="AE480" s="241" t="s">
        <v>3726</v>
      </c>
      <c r="AF480" s="2015">
        <v>1</v>
      </c>
      <c r="AG480" s="686" t="s">
        <v>4954</v>
      </c>
      <c r="AH480" s="687" t="s">
        <v>4955</v>
      </c>
      <c r="AI480" s="688" t="s">
        <v>128</v>
      </c>
    </row>
    <row r="481" spans="1:37" s="748" customFormat="1" ht="54">
      <c r="A481" s="15">
        <f t="shared" si="12"/>
        <v>478</v>
      </c>
      <c r="B481" s="187" t="s">
        <v>721</v>
      </c>
      <c r="C481" s="215" t="s">
        <v>830</v>
      </c>
      <c r="D481" s="187" t="s">
        <v>109</v>
      </c>
      <c r="E481" s="188"/>
      <c r="F481" s="189"/>
      <c r="G481" s="189"/>
      <c r="H481" s="189"/>
      <c r="I481" s="189"/>
      <c r="J481" s="189"/>
      <c r="K481" s="189"/>
      <c r="L481" s="189"/>
      <c r="M481" s="189"/>
      <c r="N481" s="189" t="s">
        <v>2106</v>
      </c>
      <c r="O481" s="189"/>
      <c r="P481" s="189"/>
      <c r="Q481" s="189"/>
      <c r="R481" s="189"/>
      <c r="S481" s="84" t="s">
        <v>832</v>
      </c>
      <c r="T481" s="84" t="s">
        <v>833</v>
      </c>
      <c r="U481" s="155" t="s">
        <v>834</v>
      </c>
      <c r="V481" s="155"/>
      <c r="W481" s="155" t="s">
        <v>638</v>
      </c>
      <c r="X481" s="84" t="s">
        <v>7414</v>
      </c>
      <c r="Y481" s="217" t="s">
        <v>836</v>
      </c>
      <c r="Z481" s="217" t="s">
        <v>365</v>
      </c>
      <c r="AA481" s="669" t="s">
        <v>837</v>
      </c>
      <c r="AB481" s="669"/>
      <c r="AC481" s="592" t="s">
        <v>216</v>
      </c>
      <c r="AD481" s="592" t="s">
        <v>216</v>
      </c>
      <c r="AE481" s="241" t="s">
        <v>3809</v>
      </c>
      <c r="AF481" s="2015"/>
      <c r="AG481" s="749" t="s">
        <v>4956</v>
      </c>
      <c r="AH481" s="750" t="s">
        <v>4957</v>
      </c>
      <c r="AI481" s="749" t="s">
        <v>105</v>
      </c>
    </row>
    <row r="482" spans="1:37" s="1417" customFormat="1">
      <c r="A482" s="1963">
        <f t="shared" si="12"/>
        <v>479</v>
      </c>
      <c r="B482" s="1964" t="s">
        <v>721</v>
      </c>
      <c r="C482" s="1964"/>
      <c r="D482" s="1964" t="s">
        <v>7313</v>
      </c>
      <c r="E482" s="425"/>
      <c r="F482" s="389"/>
      <c r="G482" s="389"/>
      <c r="H482" s="389"/>
      <c r="I482" s="2203"/>
      <c r="J482" s="2203"/>
      <c r="K482" s="389"/>
      <c r="L482" s="389"/>
      <c r="M482" s="2212" t="s">
        <v>7322</v>
      </c>
      <c r="N482" s="2203"/>
      <c r="O482" s="2203"/>
      <c r="P482" s="2203"/>
      <c r="Q482" s="2203"/>
      <c r="R482" s="2204"/>
      <c r="S482" s="1967" t="s">
        <v>7320</v>
      </c>
      <c r="T482" s="1967" t="s">
        <v>7387</v>
      </c>
      <c r="U482" s="1967"/>
      <c r="V482" s="2203"/>
      <c r="W482" s="1415" t="s">
        <v>6778</v>
      </c>
      <c r="X482" s="1967"/>
      <c r="Y482" s="1968"/>
      <c r="Z482" s="2205"/>
      <c r="AA482" s="2205"/>
      <c r="AB482" s="2205"/>
      <c r="AC482" s="2205" t="s">
        <v>274</v>
      </c>
      <c r="AD482" s="2205" t="s">
        <v>274</v>
      </c>
      <c r="AE482" s="2205"/>
      <c r="AF482" s="2245"/>
      <c r="AG482" s="2205"/>
      <c r="AH482" s="2205"/>
      <c r="AI482" s="1988"/>
      <c r="AJ482" s="2195"/>
      <c r="AK482" s="1973"/>
    </row>
    <row r="483" spans="1:37" ht="31.5" customHeight="1">
      <c r="A483" s="15">
        <f t="shared" si="12"/>
        <v>480</v>
      </c>
      <c r="B483" s="391" t="s">
        <v>721</v>
      </c>
      <c r="C483" s="493" t="s">
        <v>4958</v>
      </c>
      <c r="D483" s="391" t="s">
        <v>124</v>
      </c>
      <c r="E483" s="404"/>
      <c r="F483" s="393"/>
      <c r="G483" s="393"/>
      <c r="H483" s="393"/>
      <c r="I483" s="393"/>
      <c r="J483" s="405" t="s">
        <v>4959</v>
      </c>
      <c r="K483" s="477"/>
      <c r="L483" s="406"/>
      <c r="M483" s="477"/>
      <c r="N483" s="477"/>
      <c r="O483" s="477"/>
      <c r="P483" s="477"/>
      <c r="Q483" s="477"/>
      <c r="R483" s="478"/>
      <c r="S483" s="78" t="s">
        <v>4960</v>
      </c>
      <c r="T483" s="78" t="s">
        <v>4961</v>
      </c>
      <c r="U483" s="395" t="s">
        <v>210</v>
      </c>
      <c r="V483" s="395"/>
      <c r="W483" s="395" t="s">
        <v>129</v>
      </c>
      <c r="X483" s="78" t="s">
        <v>99</v>
      </c>
      <c r="Y483" s="565" t="s">
        <v>99</v>
      </c>
      <c r="Z483" s="565" t="s">
        <v>99</v>
      </c>
      <c r="AA483" s="681" t="s">
        <v>99</v>
      </c>
      <c r="AB483" s="681"/>
      <c r="AC483" s="678" t="s">
        <v>683</v>
      </c>
      <c r="AD483" s="678" t="s">
        <v>683</v>
      </c>
      <c r="AE483" s="374" t="s">
        <v>163</v>
      </c>
      <c r="AG483" s="374" t="s">
        <v>163</v>
      </c>
      <c r="AH483" s="374" t="s">
        <v>163</v>
      </c>
      <c r="AI483" s="374" t="s">
        <v>163</v>
      </c>
    </row>
    <row r="484" spans="1:37" s="412" customFormat="1" ht="34.5" customHeight="1">
      <c r="A484" s="15">
        <f t="shared" si="12"/>
        <v>481</v>
      </c>
      <c r="B484" s="397" t="s">
        <v>721</v>
      </c>
      <c r="C484" s="494" t="s">
        <v>4962</v>
      </c>
      <c r="D484" s="397" t="s">
        <v>131</v>
      </c>
      <c r="E484" s="441"/>
      <c r="F484" s="399"/>
      <c r="G484" s="399"/>
      <c r="H484" s="399"/>
      <c r="I484" s="399"/>
      <c r="J484" s="399"/>
      <c r="K484" s="399" t="s">
        <v>4963</v>
      </c>
      <c r="L484" s="399"/>
      <c r="M484" s="399"/>
      <c r="N484" s="399"/>
      <c r="O484" s="399"/>
      <c r="P484" s="399"/>
      <c r="Q484" s="399"/>
      <c r="R484" s="400"/>
      <c r="S484" s="397" t="s">
        <v>4964</v>
      </c>
      <c r="T484" s="66" t="s">
        <v>4965</v>
      </c>
      <c r="U484" s="402" t="s">
        <v>3311</v>
      </c>
      <c r="V484" s="402"/>
      <c r="W484" s="402" t="s">
        <v>129</v>
      </c>
      <c r="X484" s="66" t="s">
        <v>99</v>
      </c>
      <c r="Y484" s="402" t="s">
        <v>99</v>
      </c>
      <c r="Z484" s="402" t="s">
        <v>99</v>
      </c>
      <c r="AA484" s="684" t="s">
        <v>99</v>
      </c>
      <c r="AB484" s="684"/>
      <c r="AC484" s="703" t="s">
        <v>359</v>
      </c>
      <c r="AD484" s="703" t="s">
        <v>359</v>
      </c>
      <c r="AE484" s="374" t="s">
        <v>163</v>
      </c>
      <c r="AF484" s="1442"/>
      <c r="AG484" s="374" t="s">
        <v>163</v>
      </c>
      <c r="AH484" s="374" t="s">
        <v>163</v>
      </c>
      <c r="AI484" s="374" t="s">
        <v>163</v>
      </c>
    </row>
    <row r="485" spans="1:37" s="194" customFormat="1" ht="54">
      <c r="A485" s="15">
        <f t="shared" si="12"/>
        <v>482</v>
      </c>
      <c r="B485" s="187" t="s">
        <v>721</v>
      </c>
      <c r="C485" s="227" t="s">
        <v>4966</v>
      </c>
      <c r="D485" s="187" t="s">
        <v>109</v>
      </c>
      <c r="E485" s="188"/>
      <c r="F485" s="189"/>
      <c r="G485" s="189"/>
      <c r="H485" s="189"/>
      <c r="I485" s="189"/>
      <c r="J485" s="189"/>
      <c r="K485" s="189"/>
      <c r="L485" s="190" t="s">
        <v>4967</v>
      </c>
      <c r="M485" s="191"/>
      <c r="N485" s="191"/>
      <c r="O485" s="191"/>
      <c r="P485" s="191"/>
      <c r="Q485" s="191"/>
      <c r="R485" s="191"/>
      <c r="S485" s="84" t="s">
        <v>7474</v>
      </c>
      <c r="T485" s="84" t="s">
        <v>7482</v>
      </c>
      <c r="U485" s="155" t="s">
        <v>113</v>
      </c>
      <c r="V485" s="155"/>
      <c r="W485" s="155" t="s">
        <v>3222</v>
      </c>
      <c r="X485" s="84" t="s">
        <v>7414</v>
      </c>
      <c r="Y485" s="217" t="s">
        <v>836</v>
      </c>
      <c r="Z485" s="217" t="s">
        <v>365</v>
      </c>
      <c r="AA485" s="669"/>
      <c r="AB485" s="669"/>
      <c r="AC485" s="592" t="s">
        <v>216</v>
      </c>
      <c r="AD485" s="592" t="s">
        <v>216</v>
      </c>
      <c r="AE485" s="374" t="s">
        <v>163</v>
      </c>
      <c r="AF485" s="1442"/>
      <c r="AG485" s="2020" t="s">
        <v>163</v>
      </c>
      <c r="AH485" s="374" t="s">
        <v>163</v>
      </c>
      <c r="AI485" s="374" t="s">
        <v>163</v>
      </c>
    </row>
    <row r="486" spans="1:37" s="1417" customFormat="1">
      <c r="A486" s="1963">
        <f t="shared" si="12"/>
        <v>483</v>
      </c>
      <c r="B486" s="1964" t="s">
        <v>721</v>
      </c>
      <c r="C486" s="1964"/>
      <c r="D486" s="1964" t="s">
        <v>7313</v>
      </c>
      <c r="E486" s="425"/>
      <c r="F486" s="389"/>
      <c r="G486" s="389"/>
      <c r="H486" s="389"/>
      <c r="I486" s="2203"/>
      <c r="J486" s="2203"/>
      <c r="K486" s="389"/>
      <c r="L486" s="389"/>
      <c r="M486" s="2212" t="s">
        <v>7322</v>
      </c>
      <c r="N486" s="2203"/>
      <c r="O486" s="2203"/>
      <c r="P486" s="2203"/>
      <c r="Q486" s="2203"/>
      <c r="R486" s="2204"/>
      <c r="S486" s="1967" t="s">
        <v>7320</v>
      </c>
      <c r="T486" s="1967" t="s">
        <v>7483</v>
      </c>
      <c r="U486" s="1967"/>
      <c r="V486" s="2203"/>
      <c r="W486" s="1415" t="s">
        <v>6778</v>
      </c>
      <c r="X486" s="1967"/>
      <c r="Y486" s="1968"/>
      <c r="Z486" s="2205"/>
      <c r="AA486" s="2205"/>
      <c r="AB486" s="2205"/>
      <c r="AC486" s="2205" t="s">
        <v>216</v>
      </c>
      <c r="AD486" s="2205" t="s">
        <v>216</v>
      </c>
      <c r="AE486" s="2205"/>
      <c r="AF486" s="2245"/>
      <c r="AG486" s="2205"/>
      <c r="AH486" s="2205"/>
      <c r="AI486" s="1988"/>
      <c r="AJ486" s="2195"/>
      <c r="AK486" s="1973"/>
    </row>
    <row r="487" spans="1:37" s="194" customFormat="1" ht="126">
      <c r="A487" s="15">
        <f t="shared" si="12"/>
        <v>484</v>
      </c>
      <c r="B487" s="187" t="s">
        <v>721</v>
      </c>
      <c r="C487" s="227" t="s">
        <v>4968</v>
      </c>
      <c r="D487" s="187" t="s">
        <v>109</v>
      </c>
      <c r="E487" s="188"/>
      <c r="F487" s="189"/>
      <c r="G487" s="189"/>
      <c r="H487" s="189"/>
      <c r="I487" s="189"/>
      <c r="J487" s="189"/>
      <c r="K487" s="189"/>
      <c r="L487" s="190" t="s">
        <v>4969</v>
      </c>
      <c r="M487" s="191"/>
      <c r="N487" s="191"/>
      <c r="O487" s="191"/>
      <c r="P487" s="191"/>
      <c r="Q487" s="191"/>
      <c r="R487" s="191"/>
      <c r="S487" s="84" t="s">
        <v>7475</v>
      </c>
      <c r="T487" s="2202" t="s">
        <v>7541</v>
      </c>
      <c r="U487" s="155" t="s">
        <v>105</v>
      </c>
      <c r="V487" s="155"/>
      <c r="W487" s="155" t="s">
        <v>4970</v>
      </c>
      <c r="X487" s="84" t="s">
        <v>7414</v>
      </c>
      <c r="Y487" s="217" t="s">
        <v>836</v>
      </c>
      <c r="Z487" s="217" t="s">
        <v>365</v>
      </c>
      <c r="AA487" s="669"/>
      <c r="AB487" s="669"/>
      <c r="AC487" s="592" t="s">
        <v>216</v>
      </c>
      <c r="AD487" s="592" t="s">
        <v>216</v>
      </c>
      <c r="AE487" s="374" t="s">
        <v>163</v>
      </c>
      <c r="AF487" s="1442"/>
      <c r="AG487" s="374" t="s">
        <v>163</v>
      </c>
      <c r="AH487" s="374" t="s">
        <v>163</v>
      </c>
      <c r="AI487" s="374" t="s">
        <v>163</v>
      </c>
    </row>
    <row r="488" spans="1:37" s="1417" customFormat="1">
      <c r="A488" s="1963">
        <f t="shared" si="12"/>
        <v>485</v>
      </c>
      <c r="B488" s="1964" t="s">
        <v>721</v>
      </c>
      <c r="C488" s="1964"/>
      <c r="D488" s="1964" t="s">
        <v>7313</v>
      </c>
      <c r="E488" s="425"/>
      <c r="F488" s="389"/>
      <c r="G488" s="389"/>
      <c r="H488" s="389"/>
      <c r="I488" s="2203"/>
      <c r="J488" s="2203"/>
      <c r="K488" s="389"/>
      <c r="L488" s="389"/>
      <c r="M488" s="2212" t="s">
        <v>7322</v>
      </c>
      <c r="N488" s="2203"/>
      <c r="O488" s="2203"/>
      <c r="P488" s="2203"/>
      <c r="Q488" s="2203"/>
      <c r="R488" s="2204"/>
      <c r="S488" s="1967" t="s">
        <v>7320</v>
      </c>
      <c r="T488" s="1967" t="s">
        <v>7484</v>
      </c>
      <c r="U488" s="1967"/>
      <c r="V488" s="2203"/>
      <c r="W488" s="1415" t="s">
        <v>6778</v>
      </c>
      <c r="X488" s="1967"/>
      <c r="Y488" s="1968"/>
      <c r="Z488" s="2205"/>
      <c r="AA488" s="2205"/>
      <c r="AB488" s="2205"/>
      <c r="AC488" s="2205" t="s">
        <v>274</v>
      </c>
      <c r="AD488" s="2205" t="s">
        <v>274</v>
      </c>
      <c r="AE488" s="2205"/>
      <c r="AF488" s="2245"/>
      <c r="AG488" s="2205"/>
      <c r="AH488" s="2205"/>
      <c r="AI488" s="1988"/>
      <c r="AJ488" s="2195"/>
      <c r="AK488" s="1973"/>
    </row>
    <row r="489" spans="1:37" ht="54">
      <c r="A489" s="15">
        <f t="shared" si="12"/>
        <v>486</v>
      </c>
      <c r="B489" s="187" t="s">
        <v>721</v>
      </c>
      <c r="C489" s="227" t="s">
        <v>4971</v>
      </c>
      <c r="D489" s="187" t="s">
        <v>109</v>
      </c>
      <c r="E489" s="188"/>
      <c r="F489" s="189"/>
      <c r="G489" s="189"/>
      <c r="H489" s="189"/>
      <c r="I489" s="189"/>
      <c r="J489" s="189"/>
      <c r="K489" s="189"/>
      <c r="L489" s="190" t="s">
        <v>4972</v>
      </c>
      <c r="M489" s="191"/>
      <c r="N489" s="191"/>
      <c r="O489" s="191"/>
      <c r="P489" s="191"/>
      <c r="Q489" s="191"/>
      <c r="R489" s="191"/>
      <c r="S489" s="187" t="s">
        <v>7480</v>
      </c>
      <c r="T489" s="84" t="s">
        <v>7481</v>
      </c>
      <c r="U489" s="193" t="s">
        <v>4047</v>
      </c>
      <c r="V489" s="193"/>
      <c r="W489" s="155" t="s">
        <v>106</v>
      </c>
      <c r="X489" s="84" t="s">
        <v>7414</v>
      </c>
      <c r="Y489" s="907" t="s">
        <v>836</v>
      </c>
      <c r="Z489" s="217" t="s">
        <v>365</v>
      </c>
      <c r="AA489" s="669" t="s">
        <v>7445</v>
      </c>
      <c r="AB489" s="669"/>
      <c r="AC489" s="573" t="s">
        <v>726</v>
      </c>
      <c r="AD489" s="573" t="s">
        <v>726</v>
      </c>
      <c r="AE489" s="570" t="s">
        <v>3726</v>
      </c>
      <c r="AF489" s="1442">
        <v>1</v>
      </c>
      <c r="AG489" s="374" t="s">
        <v>4973</v>
      </c>
      <c r="AH489" s="382" t="s">
        <v>4974</v>
      </c>
      <c r="AI489" s="374" t="s">
        <v>128</v>
      </c>
    </row>
    <row r="490" spans="1:37" s="1417" customFormat="1">
      <c r="A490" s="1963">
        <f t="shared" si="12"/>
        <v>487</v>
      </c>
      <c r="B490" s="1964" t="s">
        <v>721</v>
      </c>
      <c r="C490" s="1964"/>
      <c r="D490" s="1964" t="s">
        <v>7313</v>
      </c>
      <c r="E490" s="425"/>
      <c r="F490" s="389"/>
      <c r="G490" s="389"/>
      <c r="H490" s="389"/>
      <c r="I490" s="2203"/>
      <c r="J490" s="2203"/>
      <c r="K490" s="389"/>
      <c r="L490" s="389"/>
      <c r="M490" s="2212" t="s">
        <v>7322</v>
      </c>
      <c r="N490" s="2203"/>
      <c r="O490" s="2203"/>
      <c r="P490" s="2203"/>
      <c r="Q490" s="2203"/>
      <c r="R490" s="2204"/>
      <c r="S490" s="1967" t="s">
        <v>7320</v>
      </c>
      <c r="T490" s="1967" t="s">
        <v>7485</v>
      </c>
      <c r="U490" s="1967"/>
      <c r="V490" s="2203"/>
      <c r="W490" s="1415" t="s">
        <v>6778</v>
      </c>
      <c r="X490" s="1967"/>
      <c r="Y490" s="1968"/>
      <c r="Z490" s="2205"/>
      <c r="AA490" s="2205"/>
      <c r="AB490" s="2205"/>
      <c r="AC490" s="2205" t="s">
        <v>683</v>
      </c>
      <c r="AD490" s="2205" t="s">
        <v>683</v>
      </c>
      <c r="AE490" s="2205"/>
      <c r="AF490" s="2245"/>
      <c r="AG490" s="2205"/>
      <c r="AH490" s="2205"/>
      <c r="AI490" s="1988"/>
      <c r="AJ490" s="2195"/>
      <c r="AK490" s="1973"/>
    </row>
    <row r="491" spans="1:37" s="1417" customFormat="1" ht="36.75" customHeight="1">
      <c r="A491" s="1963">
        <f t="shared" si="12"/>
        <v>488</v>
      </c>
      <c r="B491" s="1982" t="s">
        <v>721</v>
      </c>
      <c r="C491" s="2282" t="s">
        <v>6825</v>
      </c>
      <c r="D491" s="1982" t="s">
        <v>124</v>
      </c>
      <c r="E491" s="1983"/>
      <c r="F491" s="1984"/>
      <c r="G491" s="1984"/>
      <c r="H491" s="1984"/>
      <c r="I491" s="1984"/>
      <c r="J491" s="1984"/>
      <c r="K491" s="1984"/>
      <c r="L491" s="2206" t="s">
        <v>7513</v>
      </c>
      <c r="M491" s="2283"/>
      <c r="N491" s="2283"/>
      <c r="O491" s="2283"/>
      <c r="P491" s="2283"/>
      <c r="Q491" s="2283"/>
      <c r="R491" s="2284"/>
      <c r="S491" s="1987" t="s">
        <v>4901</v>
      </c>
      <c r="T491" s="1987" t="s">
        <v>4902</v>
      </c>
      <c r="U491" s="1416" t="s">
        <v>105</v>
      </c>
      <c r="V491" s="1416"/>
      <c r="W491" s="1969" t="s">
        <v>6760</v>
      </c>
      <c r="X491" s="1987"/>
      <c r="Y491" s="2285"/>
      <c r="Z491" s="2285"/>
      <c r="AA491" s="2286"/>
      <c r="AB491" s="2286"/>
      <c r="AC491" s="1978" t="s">
        <v>274</v>
      </c>
      <c r="AD491" s="1978" t="s">
        <v>274</v>
      </c>
      <c r="AE491" s="2142" t="s">
        <v>114</v>
      </c>
      <c r="AF491" s="1973"/>
      <c r="AG491" s="1974" t="s">
        <v>163</v>
      </c>
      <c r="AH491" s="1974" t="s">
        <v>163</v>
      </c>
      <c r="AI491" s="1974" t="s">
        <v>163</v>
      </c>
    </row>
    <row r="492" spans="1:37" s="194" customFormat="1" ht="38.25" customHeight="1">
      <c r="A492" s="15">
        <f t="shared" si="12"/>
        <v>489</v>
      </c>
      <c r="B492" s="397" t="s">
        <v>721</v>
      </c>
      <c r="C492" s="494" t="s">
        <v>2076</v>
      </c>
      <c r="D492" s="397" t="s">
        <v>131</v>
      </c>
      <c r="E492" s="410"/>
      <c r="F492" s="399"/>
      <c r="G492" s="399"/>
      <c r="H492" s="399"/>
      <c r="I492" s="399"/>
      <c r="J492" s="399"/>
      <c r="K492" s="399"/>
      <c r="L492" s="399"/>
      <c r="M492" s="399" t="s">
        <v>483</v>
      </c>
      <c r="N492" s="399"/>
      <c r="O492" s="399"/>
      <c r="P492" s="399"/>
      <c r="Q492" s="399"/>
      <c r="R492" s="399"/>
      <c r="S492" s="397" t="s">
        <v>4903</v>
      </c>
      <c r="T492" s="66" t="s">
        <v>4904</v>
      </c>
      <c r="U492" s="402" t="s">
        <v>96</v>
      </c>
      <c r="V492" s="402"/>
      <c r="W492" s="68" t="s">
        <v>106</v>
      </c>
      <c r="X492" s="66"/>
      <c r="Y492" s="566"/>
      <c r="Z492" s="566"/>
      <c r="AA492" s="684"/>
      <c r="AB492" s="684"/>
      <c r="AC492" s="703" t="s">
        <v>359</v>
      </c>
      <c r="AD492" s="703" t="s">
        <v>359</v>
      </c>
      <c r="AE492" s="374" t="s">
        <v>163</v>
      </c>
      <c r="AF492" s="1442"/>
      <c r="AG492" s="374" t="s">
        <v>163</v>
      </c>
      <c r="AH492" s="374" t="s">
        <v>163</v>
      </c>
      <c r="AI492" s="374" t="s">
        <v>163</v>
      </c>
    </row>
    <row r="493" spans="1:37" s="194" customFormat="1" ht="34.5" customHeight="1">
      <c r="A493" s="15">
        <f t="shared" si="12"/>
        <v>490</v>
      </c>
      <c r="B493" s="187" t="s">
        <v>721</v>
      </c>
      <c r="C493" s="84" t="s">
        <v>980</v>
      </c>
      <c r="D493" s="187" t="s">
        <v>109</v>
      </c>
      <c r="E493" s="220"/>
      <c r="F493" s="189"/>
      <c r="G493" s="189"/>
      <c r="H493" s="189"/>
      <c r="I493" s="189"/>
      <c r="J493" s="189"/>
      <c r="K493" s="189"/>
      <c r="L493" s="189"/>
      <c r="M493" s="189"/>
      <c r="N493" s="190" t="s">
        <v>487</v>
      </c>
      <c r="O493" s="190"/>
      <c r="P493" s="481"/>
      <c r="Q493" s="239"/>
      <c r="R493" s="482"/>
      <c r="S493" s="84" t="s">
        <v>4905</v>
      </c>
      <c r="T493" s="469" t="s">
        <v>4906</v>
      </c>
      <c r="U493" s="155" t="s">
        <v>1150</v>
      </c>
      <c r="V493" s="155"/>
      <c r="W493" s="49" t="s">
        <v>544</v>
      </c>
      <c r="X493" s="84"/>
      <c r="Y493" s="155"/>
      <c r="Z493" s="155"/>
      <c r="AA493" s="669"/>
      <c r="AB493" s="669"/>
      <c r="AC493" s="573" t="s">
        <v>274</v>
      </c>
      <c r="AD493" s="573" t="s">
        <v>274</v>
      </c>
      <c r="AE493" s="570" t="s">
        <v>3799</v>
      </c>
      <c r="AF493" s="1442"/>
      <c r="AG493" s="905" t="s">
        <v>4907</v>
      </c>
      <c r="AH493" s="187" t="s">
        <v>4908</v>
      </c>
      <c r="AI493" s="193" t="s">
        <v>105</v>
      </c>
    </row>
    <row r="494" spans="1:37" s="2010" customFormat="1" ht="32.25" customHeight="1">
      <c r="A494" s="1963">
        <f t="shared" si="12"/>
        <v>491</v>
      </c>
      <c r="B494" s="1964" t="s">
        <v>721</v>
      </c>
      <c r="C494" s="1967" t="s">
        <v>981</v>
      </c>
      <c r="D494" s="1964" t="s">
        <v>109</v>
      </c>
      <c r="E494" s="1419"/>
      <c r="F494" s="389"/>
      <c r="G494" s="389"/>
      <c r="H494" s="389"/>
      <c r="I494" s="389"/>
      <c r="J494" s="389"/>
      <c r="K494" s="389"/>
      <c r="L494" s="389"/>
      <c r="M494" s="389"/>
      <c r="N494" s="1975" t="s">
        <v>982</v>
      </c>
      <c r="O494" s="1975"/>
      <c r="P494" s="1975"/>
      <c r="Q494" s="2009"/>
      <c r="R494" s="2009"/>
      <c r="S494" s="1967" t="s">
        <v>6782</v>
      </c>
      <c r="T494" s="1967" t="s">
        <v>6715</v>
      </c>
      <c r="U494" s="1476" t="s">
        <v>119</v>
      </c>
      <c r="V494" s="988"/>
      <c r="W494" s="1969" t="s">
        <v>6760</v>
      </c>
      <c r="X494" s="1976"/>
      <c r="Y494" s="1967"/>
      <c r="Z494" s="1967"/>
      <c r="AA494" s="1976"/>
      <c r="AB494" s="1976"/>
      <c r="AC494" s="1980" t="s">
        <v>216</v>
      </c>
      <c r="AD494" s="1980" t="s">
        <v>216</v>
      </c>
      <c r="AE494" s="1972"/>
      <c r="AG494" s="2011"/>
      <c r="AH494" s="2012"/>
      <c r="AI494" s="2013"/>
    </row>
    <row r="495" spans="1:37" s="1417" customFormat="1">
      <c r="A495" s="1963">
        <f t="shared" si="12"/>
        <v>492</v>
      </c>
      <c r="B495" s="1964" t="s">
        <v>721</v>
      </c>
      <c r="C495" s="1967" t="s">
        <v>490</v>
      </c>
      <c r="D495" s="1964" t="s">
        <v>109</v>
      </c>
      <c r="E495" s="1419"/>
      <c r="F495" s="389"/>
      <c r="G495" s="389"/>
      <c r="H495" s="389"/>
      <c r="I495" s="389"/>
      <c r="J495" s="389"/>
      <c r="K495" s="389"/>
      <c r="L495" s="389"/>
      <c r="M495" s="389"/>
      <c r="N495" s="389" t="s">
        <v>491</v>
      </c>
      <c r="O495" s="389"/>
      <c r="P495" s="389"/>
      <c r="Q495" s="389"/>
      <c r="R495" s="2031"/>
      <c r="S495" s="1967" t="s">
        <v>6836</v>
      </c>
      <c r="T495" s="1967" t="s">
        <v>6837</v>
      </c>
      <c r="U495" s="1476" t="s">
        <v>119</v>
      </c>
      <c r="V495" s="1476"/>
      <c r="W495" s="1969" t="s">
        <v>6760</v>
      </c>
      <c r="X495" s="1967"/>
      <c r="Y495" s="1977"/>
      <c r="Z495" s="1977"/>
      <c r="AA495" s="680"/>
      <c r="AB495" s="680"/>
      <c r="AC495" s="1970" t="s">
        <v>274</v>
      </c>
      <c r="AD495" s="1970" t="s">
        <v>274</v>
      </c>
      <c r="AE495" s="1972"/>
      <c r="AF495" s="1973"/>
      <c r="AG495" s="1974"/>
      <c r="AH495" s="1964"/>
      <c r="AI495" s="1974"/>
    </row>
    <row r="496" spans="1:37" s="194" customFormat="1" ht="34.5" customHeight="1">
      <c r="A496" s="15">
        <f t="shared" si="12"/>
        <v>493</v>
      </c>
      <c r="B496" s="187" t="s">
        <v>721</v>
      </c>
      <c r="C496" s="84" t="s">
        <v>2081</v>
      </c>
      <c r="D496" s="187" t="s">
        <v>109</v>
      </c>
      <c r="E496" s="220"/>
      <c r="F496" s="189"/>
      <c r="G496" s="189"/>
      <c r="H496" s="189"/>
      <c r="I496" s="189"/>
      <c r="J496" s="189"/>
      <c r="K496" s="189"/>
      <c r="L496" s="189"/>
      <c r="M496" s="189"/>
      <c r="N496" s="189" t="s">
        <v>800</v>
      </c>
      <c r="O496" s="189"/>
      <c r="P496" s="189"/>
      <c r="Q496" s="189"/>
      <c r="R496" s="189"/>
      <c r="S496" s="84" t="s">
        <v>4910</v>
      </c>
      <c r="T496" s="84" t="s">
        <v>2083</v>
      </c>
      <c r="U496" s="155" t="s">
        <v>1150</v>
      </c>
      <c r="V496" s="155"/>
      <c r="W496" s="49" t="s">
        <v>1282</v>
      </c>
      <c r="X496" s="84" t="s">
        <v>99</v>
      </c>
      <c r="Y496" s="155" t="s">
        <v>99</v>
      </c>
      <c r="Z496" s="155" t="s">
        <v>98</v>
      </c>
      <c r="AA496" s="669" t="s">
        <v>98</v>
      </c>
      <c r="AB496" s="669" t="s">
        <v>98</v>
      </c>
      <c r="AC496" s="906" t="s">
        <v>216</v>
      </c>
      <c r="AD496" s="906" t="s">
        <v>216</v>
      </c>
      <c r="AE496" s="374" t="s">
        <v>163</v>
      </c>
      <c r="AF496" s="1442"/>
      <c r="AG496" s="374" t="s">
        <v>163</v>
      </c>
      <c r="AH496" s="374" t="s">
        <v>163</v>
      </c>
      <c r="AI496" s="374" t="s">
        <v>163</v>
      </c>
    </row>
    <row r="497" spans="1:35">
      <c r="A497" s="15">
        <f t="shared" si="12"/>
        <v>494</v>
      </c>
      <c r="B497" s="187" t="s">
        <v>721</v>
      </c>
      <c r="C497" s="84" t="s">
        <v>4517</v>
      </c>
      <c r="D497" s="187" t="s">
        <v>109</v>
      </c>
      <c r="E497" s="188"/>
      <c r="F497" s="189"/>
      <c r="G497" s="189"/>
      <c r="H497" s="189"/>
      <c r="I497" s="189"/>
      <c r="J497" s="189"/>
      <c r="K497" s="189"/>
      <c r="L497" s="189"/>
      <c r="M497" s="189"/>
      <c r="N497" s="189" t="s">
        <v>4535</v>
      </c>
      <c r="O497" s="189"/>
      <c r="P497" s="189"/>
      <c r="Q497" s="189"/>
      <c r="R497" s="481"/>
      <c r="S497" s="84" t="s">
        <v>4911</v>
      </c>
      <c r="T497" s="84" t="s">
        <v>4912</v>
      </c>
      <c r="U497" s="155" t="s">
        <v>119</v>
      </c>
      <c r="V497" s="155"/>
      <c r="W497" s="155" t="s">
        <v>993</v>
      </c>
      <c r="X497" s="84" t="s">
        <v>4518</v>
      </c>
      <c r="Y497" s="217" t="s">
        <v>226</v>
      </c>
      <c r="Z497" s="217" t="s">
        <v>98</v>
      </c>
      <c r="AA497" s="669" t="s">
        <v>98</v>
      </c>
      <c r="AB497" s="669" t="s">
        <v>98</v>
      </c>
      <c r="AC497" s="592" t="s">
        <v>216</v>
      </c>
      <c r="AD497" s="592" t="s">
        <v>216</v>
      </c>
      <c r="AE497" s="374" t="s">
        <v>163</v>
      </c>
      <c r="AG497" s="374" t="s">
        <v>163</v>
      </c>
      <c r="AH497" s="374" t="s">
        <v>163</v>
      </c>
      <c r="AI497" s="374" t="s">
        <v>163</v>
      </c>
    </row>
    <row r="498" spans="1:35" s="194" customFormat="1">
      <c r="A498" s="15">
        <f t="shared" si="12"/>
        <v>495</v>
      </c>
      <c r="B498" s="187" t="s">
        <v>721</v>
      </c>
      <c r="C498" s="187" t="s">
        <v>494</v>
      </c>
      <c r="D498" s="187" t="s">
        <v>109</v>
      </c>
      <c r="E498" s="188"/>
      <c r="F498" s="189"/>
      <c r="G498" s="189"/>
      <c r="H498" s="189"/>
      <c r="I498" s="189"/>
      <c r="J498" s="189"/>
      <c r="K498" s="189"/>
      <c r="L498" s="189"/>
      <c r="M498" s="189"/>
      <c r="N498" s="189" t="s">
        <v>495</v>
      </c>
      <c r="O498" s="189"/>
      <c r="P498" s="189"/>
      <c r="Q498" s="189"/>
      <c r="R498" s="189"/>
      <c r="S498" s="84" t="s">
        <v>4913</v>
      </c>
      <c r="T498" s="84" t="s">
        <v>4914</v>
      </c>
      <c r="U498" s="155" t="s">
        <v>119</v>
      </c>
      <c r="V498" s="155"/>
      <c r="W498" s="155" t="s">
        <v>993</v>
      </c>
      <c r="X498" s="432" t="s">
        <v>99</v>
      </c>
      <c r="Y498" s="431" t="s">
        <v>99</v>
      </c>
      <c r="Z498" s="431" t="s">
        <v>98</v>
      </c>
      <c r="AA498" s="692" t="s">
        <v>98</v>
      </c>
      <c r="AB498" s="692" t="s">
        <v>98</v>
      </c>
      <c r="AC498" s="906" t="s">
        <v>216</v>
      </c>
      <c r="AD498" s="906" t="s">
        <v>216</v>
      </c>
      <c r="AE498" s="374" t="s">
        <v>163</v>
      </c>
      <c r="AF498" s="1442"/>
      <c r="AG498" s="374" t="s">
        <v>163</v>
      </c>
      <c r="AH498" s="374" t="s">
        <v>163</v>
      </c>
      <c r="AI498" s="374" t="s">
        <v>163</v>
      </c>
    </row>
    <row r="499" spans="1:35" s="194" customFormat="1" ht="38.25" customHeight="1">
      <c r="A499" s="15">
        <f t="shared" si="12"/>
        <v>496</v>
      </c>
      <c r="B499" s="187" t="s">
        <v>721</v>
      </c>
      <c r="C499" s="84" t="s">
        <v>2979</v>
      </c>
      <c r="D499" s="187" t="s">
        <v>109</v>
      </c>
      <c r="E499" s="188"/>
      <c r="F499" s="189"/>
      <c r="G499" s="189"/>
      <c r="H499" s="189"/>
      <c r="I499" s="189"/>
      <c r="J499" s="189"/>
      <c r="K499" s="189"/>
      <c r="L499" s="189"/>
      <c r="M499" s="189"/>
      <c r="N499" s="190" t="s">
        <v>6705</v>
      </c>
      <c r="O499" s="190"/>
      <c r="P499" s="481"/>
      <c r="Q499" s="191"/>
      <c r="R499" s="192"/>
      <c r="S499" s="84" t="s">
        <v>4915</v>
      </c>
      <c r="T499" s="84" t="s">
        <v>4916</v>
      </c>
      <c r="U499" s="155" t="s">
        <v>119</v>
      </c>
      <c r="V499" s="155"/>
      <c r="W499" s="49" t="s">
        <v>1282</v>
      </c>
      <c r="X499" s="84" t="s">
        <v>234</v>
      </c>
      <c r="Y499" s="217" t="s">
        <v>226</v>
      </c>
      <c r="Z499" s="217" t="s">
        <v>4917</v>
      </c>
      <c r="AA499" s="740" t="s">
        <v>4918</v>
      </c>
      <c r="AB499" s="740"/>
      <c r="AC499" s="573" t="s">
        <v>274</v>
      </c>
      <c r="AD499" s="573" t="s">
        <v>274</v>
      </c>
      <c r="AE499" s="570" t="s">
        <v>114</v>
      </c>
      <c r="AF499" s="1442"/>
      <c r="AG499" s="374" t="s">
        <v>163</v>
      </c>
      <c r="AH499" s="374" t="s">
        <v>163</v>
      </c>
      <c r="AI499" s="374" t="s">
        <v>163</v>
      </c>
    </row>
    <row r="500" spans="1:35" ht="54">
      <c r="A500" s="15">
        <f t="shared" si="12"/>
        <v>497</v>
      </c>
      <c r="B500" s="187" t="s">
        <v>721</v>
      </c>
      <c r="C500" s="84" t="s">
        <v>990</v>
      </c>
      <c r="D500" s="187" t="s">
        <v>109</v>
      </c>
      <c r="E500" s="220"/>
      <c r="F500" s="189"/>
      <c r="G500" s="189"/>
      <c r="H500" s="189"/>
      <c r="I500" s="189"/>
      <c r="J500" s="189"/>
      <c r="K500" s="189"/>
      <c r="L500" s="189"/>
      <c r="M500" s="189"/>
      <c r="N500" s="191" t="s">
        <v>991</v>
      </c>
      <c r="O500" s="191"/>
      <c r="P500" s="191"/>
      <c r="Q500" s="191"/>
      <c r="R500" s="239"/>
      <c r="S500" s="84" t="s">
        <v>4919</v>
      </c>
      <c r="T500" s="84" t="s">
        <v>6693</v>
      </c>
      <c r="U500" s="155" t="s">
        <v>834</v>
      </c>
      <c r="V500" s="155"/>
      <c r="W500" s="155" t="s">
        <v>993</v>
      </c>
      <c r="X500" s="84" t="s">
        <v>254</v>
      </c>
      <c r="Y500" s="217" t="s">
        <v>142</v>
      </c>
      <c r="Z500" s="217" t="s">
        <v>98</v>
      </c>
      <c r="AA500" s="669" t="s">
        <v>98</v>
      </c>
      <c r="AB500" s="669" t="s">
        <v>98</v>
      </c>
      <c r="AC500" s="592" t="s">
        <v>216</v>
      </c>
      <c r="AD500" s="592" t="s">
        <v>216</v>
      </c>
      <c r="AE500" s="374" t="s">
        <v>163</v>
      </c>
      <c r="AG500" s="374" t="s">
        <v>163</v>
      </c>
      <c r="AH500" s="374" t="s">
        <v>163</v>
      </c>
      <c r="AI500" s="374" t="s">
        <v>163</v>
      </c>
    </row>
    <row r="501" spans="1:35" s="194" customFormat="1" ht="50.25" customHeight="1">
      <c r="A501" s="15">
        <f t="shared" si="12"/>
        <v>498</v>
      </c>
      <c r="B501" s="187" t="s">
        <v>721</v>
      </c>
      <c r="C501" s="383" t="s">
        <v>507</v>
      </c>
      <c r="D501" s="187" t="s">
        <v>109</v>
      </c>
      <c r="E501" s="188"/>
      <c r="F501" s="189"/>
      <c r="G501" s="189"/>
      <c r="H501" s="189"/>
      <c r="I501" s="189"/>
      <c r="J501" s="189"/>
      <c r="K501" s="189"/>
      <c r="L501" s="189"/>
      <c r="M501" s="189"/>
      <c r="N501" s="189" t="s">
        <v>508</v>
      </c>
      <c r="O501" s="189"/>
      <c r="P501" s="189"/>
      <c r="Q501" s="189"/>
      <c r="R501" s="189"/>
      <c r="S501" s="84" t="s">
        <v>4920</v>
      </c>
      <c r="T501" s="84" t="s">
        <v>4921</v>
      </c>
      <c r="U501" s="155" t="s">
        <v>119</v>
      </c>
      <c r="V501" s="155"/>
      <c r="W501" s="155" t="s">
        <v>993</v>
      </c>
      <c r="X501" s="84" t="s">
        <v>254</v>
      </c>
      <c r="Y501" s="217" t="s">
        <v>142</v>
      </c>
      <c r="Z501" s="217" t="s">
        <v>98</v>
      </c>
      <c r="AA501" s="669" t="s">
        <v>98</v>
      </c>
      <c r="AB501" s="669" t="s">
        <v>98</v>
      </c>
      <c r="AC501" s="592" t="s">
        <v>216</v>
      </c>
      <c r="AD501" s="592" t="s">
        <v>216</v>
      </c>
      <c r="AE501" s="374" t="s">
        <v>163</v>
      </c>
      <c r="AF501" s="1442"/>
      <c r="AG501" s="374" t="s">
        <v>163</v>
      </c>
      <c r="AH501" s="374" t="s">
        <v>163</v>
      </c>
      <c r="AI501" s="374" t="s">
        <v>163</v>
      </c>
    </row>
    <row r="502" spans="1:35" ht="30" customHeight="1">
      <c r="A502" s="15">
        <f t="shared" si="12"/>
        <v>499</v>
      </c>
      <c r="B502" s="391" t="s">
        <v>721</v>
      </c>
      <c r="C502" s="493" t="s">
        <v>4975</v>
      </c>
      <c r="D502" s="391" t="s">
        <v>124</v>
      </c>
      <c r="E502" s="568"/>
      <c r="F502" s="393"/>
      <c r="G502" s="393"/>
      <c r="H502" s="405"/>
      <c r="I502" s="393"/>
      <c r="J502" s="405" t="s">
        <v>4976</v>
      </c>
      <c r="K502" s="477"/>
      <c r="L502" s="406"/>
      <c r="M502" s="477"/>
      <c r="N502" s="477"/>
      <c r="O502" s="477"/>
      <c r="P502" s="477"/>
      <c r="Q502" s="477"/>
      <c r="R502" s="478"/>
      <c r="S502" s="78" t="s">
        <v>4977</v>
      </c>
      <c r="T502" s="78" t="s">
        <v>4978</v>
      </c>
      <c r="U502" s="395" t="s">
        <v>1150</v>
      </c>
      <c r="V502" s="395"/>
      <c r="W502" s="94" t="s">
        <v>129</v>
      </c>
      <c r="X502" s="78" t="s">
        <v>98</v>
      </c>
      <c r="Y502" s="395" t="s">
        <v>98</v>
      </c>
      <c r="Z502" s="395" t="s">
        <v>98</v>
      </c>
      <c r="AA502" s="681" t="s">
        <v>114</v>
      </c>
      <c r="AB502" s="681"/>
      <c r="AC502" s="678" t="s">
        <v>274</v>
      </c>
      <c r="AD502" s="678" t="s">
        <v>274</v>
      </c>
      <c r="AE502" s="374" t="s">
        <v>163</v>
      </c>
      <c r="AG502" s="374" t="s">
        <v>163</v>
      </c>
      <c r="AH502" s="374" t="s">
        <v>163</v>
      </c>
      <c r="AI502" s="374" t="s">
        <v>163</v>
      </c>
    </row>
    <row r="503" spans="1:35" s="412" customFormat="1" ht="34.5" customHeight="1">
      <c r="A503" s="15">
        <f t="shared" si="12"/>
        <v>500</v>
      </c>
      <c r="B503" s="397" t="s">
        <v>721</v>
      </c>
      <c r="C503" s="494" t="s">
        <v>4979</v>
      </c>
      <c r="D503" s="397" t="s">
        <v>131</v>
      </c>
      <c r="E503" s="441"/>
      <c r="F503" s="399"/>
      <c r="G503" s="399"/>
      <c r="H503" s="399"/>
      <c r="I503" s="399"/>
      <c r="J503" s="399"/>
      <c r="K503" s="399" t="s">
        <v>4980</v>
      </c>
      <c r="L503" s="399"/>
      <c r="M503" s="399"/>
      <c r="N503" s="399"/>
      <c r="O503" s="399"/>
      <c r="P503" s="399"/>
      <c r="Q503" s="399"/>
      <c r="R503" s="400"/>
      <c r="S503" s="397" t="s">
        <v>4981</v>
      </c>
      <c r="T503" s="66" t="s">
        <v>4982</v>
      </c>
      <c r="U503" s="402" t="s">
        <v>3311</v>
      </c>
      <c r="V503" s="402"/>
      <c r="W503" s="102" t="s">
        <v>129</v>
      </c>
      <c r="X503" s="66" t="s">
        <v>98</v>
      </c>
      <c r="Y503" s="402" t="s">
        <v>98</v>
      </c>
      <c r="Z503" s="402" t="s">
        <v>98</v>
      </c>
      <c r="AA503" s="684" t="s">
        <v>114</v>
      </c>
      <c r="AB503" s="684"/>
      <c r="AC503" s="703" t="s">
        <v>359</v>
      </c>
      <c r="AD503" s="703" t="s">
        <v>359</v>
      </c>
      <c r="AE503" s="374" t="s">
        <v>163</v>
      </c>
      <c r="AF503" s="1442"/>
      <c r="AG503" s="374" t="s">
        <v>163</v>
      </c>
      <c r="AH503" s="374" t="s">
        <v>163</v>
      </c>
      <c r="AI503" s="374" t="s">
        <v>163</v>
      </c>
    </row>
    <row r="504" spans="1:35" s="194" customFormat="1" ht="72">
      <c r="A504" s="15">
        <f t="shared" si="12"/>
        <v>501</v>
      </c>
      <c r="B504" s="187" t="s">
        <v>721</v>
      </c>
      <c r="C504" s="84" t="s">
        <v>4983</v>
      </c>
      <c r="D504" s="187" t="s">
        <v>109</v>
      </c>
      <c r="E504" s="220"/>
      <c r="F504" s="189"/>
      <c r="G504" s="189"/>
      <c r="H504" s="189"/>
      <c r="I504" s="189"/>
      <c r="J504" s="189"/>
      <c r="K504" s="189"/>
      <c r="L504" s="189" t="s">
        <v>4984</v>
      </c>
      <c r="M504" s="189"/>
      <c r="N504" s="189"/>
      <c r="O504" s="189"/>
      <c r="P504" s="189"/>
      <c r="Q504" s="189"/>
      <c r="R504" s="190"/>
      <c r="S504" s="218" t="s">
        <v>4985</v>
      </c>
      <c r="T504" s="218" t="s">
        <v>4986</v>
      </c>
      <c r="U504" s="155" t="s">
        <v>119</v>
      </c>
      <c r="V504" s="155"/>
      <c r="W504" s="155" t="s">
        <v>3619</v>
      </c>
      <c r="X504" s="84" t="s">
        <v>254</v>
      </c>
      <c r="Y504" s="155" t="s">
        <v>142</v>
      </c>
      <c r="Z504" s="155" t="s">
        <v>98</v>
      </c>
      <c r="AA504" s="669" t="s">
        <v>98</v>
      </c>
      <c r="AB504" s="669"/>
      <c r="AC504" s="573" t="s">
        <v>216</v>
      </c>
      <c r="AD504" s="573" t="s">
        <v>216</v>
      </c>
      <c r="AE504" s="374" t="s">
        <v>163</v>
      </c>
      <c r="AF504" s="1442"/>
      <c r="AG504" s="374" t="s">
        <v>163</v>
      </c>
      <c r="AH504" s="374" t="s">
        <v>163</v>
      </c>
      <c r="AI504" s="374" t="s">
        <v>163</v>
      </c>
    </row>
    <row r="505" spans="1:35" ht="41.25" customHeight="1">
      <c r="A505" s="15">
        <f t="shared" ref="A505:A589" si="13">ROW()-ROW(A$3)</f>
        <v>502</v>
      </c>
      <c r="B505" s="391" t="s">
        <v>721</v>
      </c>
      <c r="C505" s="493" t="s">
        <v>4987</v>
      </c>
      <c r="D505" s="391" t="s">
        <v>124</v>
      </c>
      <c r="E505" s="404"/>
      <c r="F505" s="393"/>
      <c r="G505" s="406"/>
      <c r="H505" s="406"/>
      <c r="I505" s="393"/>
      <c r="J505" s="393"/>
      <c r="K505" s="393"/>
      <c r="L505" s="405" t="s">
        <v>7239</v>
      </c>
      <c r="M505" s="406"/>
      <c r="N505" s="406"/>
      <c r="O505" s="406"/>
      <c r="P505" s="406"/>
      <c r="Q505" s="406"/>
      <c r="R505" s="480"/>
      <c r="S505" s="78" t="s">
        <v>4989</v>
      </c>
      <c r="T505" s="78" t="s">
        <v>4990</v>
      </c>
      <c r="U505" s="395" t="s">
        <v>4047</v>
      </c>
      <c r="V505" s="565"/>
      <c r="W505" s="565" t="s">
        <v>106</v>
      </c>
      <c r="X505" s="78" t="s">
        <v>98</v>
      </c>
      <c r="Y505" s="565" t="s">
        <v>98</v>
      </c>
      <c r="Z505" s="565" t="s">
        <v>98</v>
      </c>
      <c r="AA505" s="681" t="s">
        <v>98</v>
      </c>
      <c r="AB505" s="681"/>
      <c r="AC505" s="678" t="s">
        <v>683</v>
      </c>
      <c r="AD505" s="678" t="s">
        <v>683</v>
      </c>
      <c r="AE505" s="241" t="s">
        <v>3733</v>
      </c>
      <c r="AG505" s="374" t="s">
        <v>4991</v>
      </c>
      <c r="AH505" s="382" t="s">
        <v>4992</v>
      </c>
      <c r="AI505" s="374" t="s">
        <v>4731</v>
      </c>
    </row>
    <row r="506" spans="1:35" s="412" customFormat="1" ht="34.5" customHeight="1">
      <c r="A506" s="15">
        <f t="shared" si="13"/>
        <v>503</v>
      </c>
      <c r="B506" s="397" t="s">
        <v>721</v>
      </c>
      <c r="C506" s="494" t="s">
        <v>711</v>
      </c>
      <c r="D506" s="397" t="s">
        <v>131</v>
      </c>
      <c r="E506" s="441"/>
      <c r="F506" s="399"/>
      <c r="G506" s="399"/>
      <c r="H506" s="399"/>
      <c r="I506" s="399"/>
      <c r="J506" s="399"/>
      <c r="K506" s="399"/>
      <c r="L506" s="399"/>
      <c r="M506" s="399" t="s">
        <v>712</v>
      </c>
      <c r="N506" s="399"/>
      <c r="O506" s="399"/>
      <c r="P506" s="399"/>
      <c r="Q506" s="399"/>
      <c r="R506" s="400"/>
      <c r="S506" s="66" t="s">
        <v>4993</v>
      </c>
      <c r="T506" s="66" t="s">
        <v>4994</v>
      </c>
      <c r="U506" s="402" t="s">
        <v>3311</v>
      </c>
      <c r="V506" s="402"/>
      <c r="W506" s="402" t="s">
        <v>129</v>
      </c>
      <c r="X506" s="66" t="s">
        <v>98</v>
      </c>
      <c r="Y506" s="402" t="s">
        <v>98</v>
      </c>
      <c r="Z506" s="402" t="s">
        <v>98</v>
      </c>
      <c r="AA506" s="684" t="s">
        <v>98</v>
      </c>
      <c r="AB506" s="684"/>
      <c r="AC506" s="703" t="s">
        <v>359</v>
      </c>
      <c r="AD506" s="703" t="s">
        <v>359</v>
      </c>
      <c r="AE506" s="374" t="s">
        <v>163</v>
      </c>
      <c r="AF506" s="1442"/>
      <c r="AG506" s="374" t="s">
        <v>163</v>
      </c>
      <c r="AH506" s="374" t="s">
        <v>163</v>
      </c>
      <c r="AI506" s="374" t="s">
        <v>163</v>
      </c>
    </row>
    <row r="507" spans="1:35" s="194" customFormat="1" ht="36">
      <c r="A507" s="15">
        <f t="shared" si="13"/>
        <v>504</v>
      </c>
      <c r="B507" s="187" t="s">
        <v>1607</v>
      </c>
      <c r="C507" s="215" t="s">
        <v>4995</v>
      </c>
      <c r="D507" s="187" t="s">
        <v>109</v>
      </c>
      <c r="E507" s="220"/>
      <c r="F507" s="189"/>
      <c r="G507" s="189"/>
      <c r="H507" s="189"/>
      <c r="I507" s="189"/>
      <c r="J507" s="189"/>
      <c r="K507" s="189"/>
      <c r="L507" s="189"/>
      <c r="M507" s="189"/>
      <c r="N507" s="189" t="s">
        <v>1419</v>
      </c>
      <c r="O507" s="189"/>
      <c r="P507" s="189"/>
      <c r="Q507" s="189"/>
      <c r="R507" s="190"/>
      <c r="S507" s="84" t="s">
        <v>4996</v>
      </c>
      <c r="T507" s="84" t="s">
        <v>4997</v>
      </c>
      <c r="U507" s="155" t="s">
        <v>834</v>
      </c>
      <c r="V507" s="155"/>
      <c r="W507" s="155" t="s">
        <v>1038</v>
      </c>
      <c r="X507" s="84" t="s">
        <v>4998</v>
      </c>
      <c r="Y507" s="155" t="s">
        <v>226</v>
      </c>
      <c r="Z507" s="155" t="s">
        <v>719</v>
      </c>
      <c r="AA507" s="669" t="s">
        <v>4999</v>
      </c>
      <c r="AB507" s="669"/>
      <c r="AC507" s="592" t="s">
        <v>274</v>
      </c>
      <c r="AD507" s="592" t="s">
        <v>274</v>
      </c>
      <c r="AE507" s="241" t="s">
        <v>3850</v>
      </c>
      <c r="AF507" s="1442"/>
      <c r="AG507" s="193" t="s">
        <v>5000</v>
      </c>
      <c r="AH507" s="187" t="s">
        <v>5001</v>
      </c>
      <c r="AI507" s="193" t="s">
        <v>105</v>
      </c>
    </row>
    <row r="508" spans="1:35" s="194" customFormat="1" ht="36">
      <c r="A508" s="15">
        <f t="shared" si="13"/>
        <v>505</v>
      </c>
      <c r="B508" s="863" t="s">
        <v>721</v>
      </c>
      <c r="C508" s="864" t="s">
        <v>5002</v>
      </c>
      <c r="D508" s="865" t="s">
        <v>109</v>
      </c>
      <c r="E508" s="220"/>
      <c r="F508" s="189"/>
      <c r="G508" s="189"/>
      <c r="H508" s="189"/>
      <c r="I508" s="189"/>
      <c r="J508" s="189"/>
      <c r="K508" s="189"/>
      <c r="L508" s="189"/>
      <c r="M508" s="189"/>
      <c r="N508" s="867" t="s">
        <v>1424</v>
      </c>
      <c r="O508" s="867"/>
      <c r="P508" s="867"/>
      <c r="Q508" s="867"/>
      <c r="R508" s="867"/>
      <c r="S508" s="869" t="s">
        <v>7209</v>
      </c>
      <c r="T508" s="869" t="s">
        <v>7210</v>
      </c>
      <c r="U508" s="155" t="s">
        <v>119</v>
      </c>
      <c r="V508" s="155"/>
      <c r="W508" s="870" t="s">
        <v>1417</v>
      </c>
      <c r="X508" s="871"/>
      <c r="Y508" s="872"/>
      <c r="Z508" s="818"/>
      <c r="AA508" s="819"/>
      <c r="AB508" s="819"/>
      <c r="AC508" s="595" t="s">
        <v>7243</v>
      </c>
      <c r="AD508" s="595" t="s">
        <v>7243</v>
      </c>
      <c r="AE508" s="335" t="s">
        <v>3721</v>
      </c>
      <c r="AF508" s="1442">
        <v>1</v>
      </c>
      <c r="AG508" s="193" t="s">
        <v>5005</v>
      </c>
      <c r="AH508" s="187" t="s">
        <v>5006</v>
      </c>
      <c r="AI508" s="193" t="s">
        <v>128</v>
      </c>
    </row>
    <row r="509" spans="1:35" s="888" customFormat="1" ht="72">
      <c r="A509" s="15">
        <f t="shared" si="13"/>
        <v>506</v>
      </c>
      <c r="B509" s="187" t="s">
        <v>1607</v>
      </c>
      <c r="C509" s="227" t="s">
        <v>4410</v>
      </c>
      <c r="D509" s="187" t="s">
        <v>109</v>
      </c>
      <c r="E509" s="220"/>
      <c r="F509" s="189"/>
      <c r="G509" s="189"/>
      <c r="H509" s="189"/>
      <c r="I509" s="189"/>
      <c r="J509" s="189"/>
      <c r="K509" s="189"/>
      <c r="L509" s="189"/>
      <c r="M509" s="189"/>
      <c r="N509" s="189" t="s">
        <v>1428</v>
      </c>
      <c r="O509" s="228"/>
      <c r="P509" s="189"/>
      <c r="Q509" s="189"/>
      <c r="R509" s="189"/>
      <c r="S509" s="454" t="s">
        <v>5007</v>
      </c>
      <c r="T509" s="84" t="s">
        <v>5008</v>
      </c>
      <c r="U509" s="155" t="s">
        <v>128</v>
      </c>
      <c r="V509" s="155"/>
      <c r="W509" s="908" t="s">
        <v>1038</v>
      </c>
      <c r="X509" s="432" t="s">
        <v>4528</v>
      </c>
      <c r="Y509" s="818" t="s">
        <v>226</v>
      </c>
      <c r="Z509" s="461" t="s">
        <v>4737</v>
      </c>
      <c r="AA509" s="822" t="s">
        <v>4705</v>
      </c>
      <c r="AB509" s="822"/>
      <c r="AC509" s="592" t="s">
        <v>229</v>
      </c>
      <c r="AD509" s="592" t="s">
        <v>229</v>
      </c>
      <c r="AE509" s="241" t="s">
        <v>3850</v>
      </c>
      <c r="AF509" s="2019">
        <v>1</v>
      </c>
      <c r="AG509" s="889" t="s">
        <v>5009</v>
      </c>
      <c r="AH509" s="890" t="s">
        <v>5010</v>
      </c>
      <c r="AI509" s="891" t="s">
        <v>128</v>
      </c>
    </row>
    <row r="510" spans="1:35" ht="63" customHeight="1">
      <c r="A510" s="15">
        <f t="shared" si="13"/>
        <v>507</v>
      </c>
      <c r="B510" s="187" t="s">
        <v>721</v>
      </c>
      <c r="C510" s="227" t="s">
        <v>1432</v>
      </c>
      <c r="D510" s="455" t="s">
        <v>675</v>
      </c>
      <c r="E510" s="220"/>
      <c r="F510" s="189"/>
      <c r="G510" s="189"/>
      <c r="H510" s="189"/>
      <c r="I510" s="189"/>
      <c r="J510" s="189"/>
      <c r="K510" s="189"/>
      <c r="L510" s="189"/>
      <c r="M510" s="189"/>
      <c r="N510" s="230" t="s">
        <v>1433</v>
      </c>
      <c r="O510" s="230"/>
      <c r="P510" s="230"/>
      <c r="Q510" s="230"/>
      <c r="R510" s="230"/>
      <c r="S510" s="454" t="s">
        <v>5011</v>
      </c>
      <c r="T510" s="454" t="s">
        <v>7235</v>
      </c>
      <c r="U510" s="461" t="s">
        <v>105</v>
      </c>
      <c r="V510" s="461"/>
      <c r="W510" s="461" t="s">
        <v>1417</v>
      </c>
      <c r="X510" s="454"/>
      <c r="Y510" s="461"/>
      <c r="Z510" s="872" t="s">
        <v>98</v>
      </c>
      <c r="AA510" s="909" t="s">
        <v>98</v>
      </c>
      <c r="AB510" s="909"/>
      <c r="AC510" s="592" t="s">
        <v>371</v>
      </c>
      <c r="AD510" s="592" t="s">
        <v>371</v>
      </c>
      <c r="AE510" s="374" t="s">
        <v>163</v>
      </c>
      <c r="AG510" s="374" t="s">
        <v>163</v>
      </c>
      <c r="AH510" s="374" t="s">
        <v>163</v>
      </c>
      <c r="AI510" s="374" t="s">
        <v>163</v>
      </c>
    </row>
    <row r="511" spans="1:35" s="421" customFormat="1" ht="59.25" customHeight="1">
      <c r="A511" s="15">
        <f t="shared" si="13"/>
        <v>508</v>
      </c>
      <c r="B511" s="722" t="s">
        <v>721</v>
      </c>
      <c r="C511" s="883" t="s">
        <v>4416</v>
      </c>
      <c r="D511" s="884" t="s">
        <v>403</v>
      </c>
      <c r="E511" s="220"/>
      <c r="F511" s="189"/>
      <c r="G511" s="189"/>
      <c r="H511" s="189"/>
      <c r="I511" s="189"/>
      <c r="J511" s="189"/>
      <c r="K511" s="189"/>
      <c r="L511" s="189"/>
      <c r="M511" s="189"/>
      <c r="N511" s="886" t="s">
        <v>1436</v>
      </c>
      <c r="O511" s="886"/>
      <c r="P511" s="886"/>
      <c r="Q511" s="886"/>
      <c r="R511" s="886"/>
      <c r="S511" s="797" t="s">
        <v>5012</v>
      </c>
      <c r="T511" s="797" t="s">
        <v>7252</v>
      </c>
      <c r="U511" s="155" t="s">
        <v>119</v>
      </c>
      <c r="V511" s="155"/>
      <c r="W511" s="744" t="s">
        <v>1038</v>
      </c>
      <c r="X511" s="797" t="s">
        <v>98</v>
      </c>
      <c r="Y511" s="726" t="s">
        <v>98</v>
      </c>
      <c r="Z511" s="726" t="s">
        <v>98</v>
      </c>
      <c r="AA511" s="800" t="s">
        <v>98</v>
      </c>
      <c r="AB511" s="800"/>
      <c r="AC511" s="592" t="s">
        <v>229</v>
      </c>
      <c r="AD511" s="592" t="s">
        <v>229</v>
      </c>
      <c r="AE511" s="335" t="s">
        <v>3850</v>
      </c>
      <c r="AF511" s="1444"/>
      <c r="AG511" s="737" t="s">
        <v>5013</v>
      </c>
      <c r="AH511" s="416" t="s">
        <v>5014</v>
      </c>
      <c r="AI511" s="420" t="s">
        <v>105</v>
      </c>
    </row>
    <row r="512" spans="1:35" s="877" customFormat="1" ht="58.5" customHeight="1">
      <c r="A512" s="15">
        <f t="shared" si="13"/>
        <v>509</v>
      </c>
      <c r="B512" s="848" t="s">
        <v>721</v>
      </c>
      <c r="C512" s="849" t="s">
        <v>3301</v>
      </c>
      <c r="D512" s="850" t="s">
        <v>109</v>
      </c>
      <c r="E512" s="220"/>
      <c r="F512" s="189"/>
      <c r="G512" s="189"/>
      <c r="H512" s="189"/>
      <c r="I512" s="189"/>
      <c r="J512" s="189"/>
      <c r="K512" s="189"/>
      <c r="L512" s="189"/>
      <c r="M512" s="189"/>
      <c r="N512" s="854" t="s">
        <v>1440</v>
      </c>
      <c r="O512" s="892"/>
      <c r="P512" s="854"/>
      <c r="Q512" s="854"/>
      <c r="R512" s="854"/>
      <c r="S512" s="856" t="s">
        <v>7211</v>
      </c>
      <c r="T512" s="856" t="s">
        <v>7212</v>
      </c>
      <c r="U512" s="875" t="s">
        <v>834</v>
      </c>
      <c r="V512" s="875"/>
      <c r="W512" s="875" t="s">
        <v>1417</v>
      </c>
      <c r="X512" s="856"/>
      <c r="Y512" s="858"/>
      <c r="Z512" s="859"/>
      <c r="AA512" s="860"/>
      <c r="AB512" s="860"/>
      <c r="AC512" s="1970" t="s">
        <v>7236</v>
      </c>
      <c r="AD512" s="1970" t="s">
        <v>7236</v>
      </c>
      <c r="AE512" s="374" t="s">
        <v>163</v>
      </c>
      <c r="AF512" s="2018"/>
      <c r="AG512" s="374" t="s">
        <v>163</v>
      </c>
      <c r="AH512" s="374" t="s">
        <v>163</v>
      </c>
      <c r="AI512" s="374" t="s">
        <v>163</v>
      </c>
    </row>
    <row r="513" spans="1:35" ht="37.5" customHeight="1">
      <c r="A513" s="15">
        <f t="shared" si="13"/>
        <v>510</v>
      </c>
      <c r="B513" s="722" t="s">
        <v>721</v>
      </c>
      <c r="C513" s="215" t="s">
        <v>4420</v>
      </c>
      <c r="D513" s="455" t="s">
        <v>403</v>
      </c>
      <c r="E513" s="220"/>
      <c r="F513" s="189"/>
      <c r="G513" s="189"/>
      <c r="H513" s="189"/>
      <c r="I513" s="189"/>
      <c r="J513" s="189"/>
      <c r="K513" s="189"/>
      <c r="L513" s="189"/>
      <c r="M513" s="189"/>
      <c r="N513" s="189" t="s">
        <v>4748</v>
      </c>
      <c r="O513" s="228"/>
      <c r="P513" s="189"/>
      <c r="Q513" s="230"/>
      <c r="R513" s="460"/>
      <c r="S513" s="454" t="s">
        <v>5016</v>
      </c>
      <c r="T513" s="454" t="s">
        <v>5017</v>
      </c>
      <c r="U513" s="461" t="s">
        <v>119</v>
      </c>
      <c r="V513" s="461"/>
      <c r="W513" s="155" t="s">
        <v>638</v>
      </c>
      <c r="X513" s="454" t="s">
        <v>254</v>
      </c>
      <c r="Y513" s="806" t="s">
        <v>142</v>
      </c>
      <c r="Z513" s="806" t="s">
        <v>98</v>
      </c>
      <c r="AA513" s="822" t="s">
        <v>98</v>
      </c>
      <c r="AB513" s="822"/>
      <c r="AC513" s="592" t="s">
        <v>229</v>
      </c>
      <c r="AD513" s="592" t="s">
        <v>229</v>
      </c>
      <c r="AE513" s="374" t="s">
        <v>163</v>
      </c>
      <c r="AG513" s="374" t="s">
        <v>163</v>
      </c>
      <c r="AH513" s="374" t="s">
        <v>163</v>
      </c>
      <c r="AI513" s="374" t="s">
        <v>163</v>
      </c>
    </row>
    <row r="514" spans="1:35" s="685" customFormat="1" ht="35.25" customHeight="1">
      <c r="A514" s="15">
        <f t="shared" si="13"/>
        <v>511</v>
      </c>
      <c r="B514" s="391" t="s">
        <v>721</v>
      </c>
      <c r="C514" s="78" t="s">
        <v>5018</v>
      </c>
      <c r="D514" s="391" t="s">
        <v>124</v>
      </c>
      <c r="E514" s="438"/>
      <c r="F514" s="393"/>
      <c r="G514" s="393"/>
      <c r="H514" s="393"/>
      <c r="I514" s="405"/>
      <c r="J514" s="406"/>
      <c r="K514" s="406"/>
      <c r="L514" s="406" t="s">
        <v>5019</v>
      </c>
      <c r="M514" s="477"/>
      <c r="N514" s="477"/>
      <c r="O514" s="477"/>
      <c r="P514" s="477"/>
      <c r="Q514" s="477"/>
      <c r="R514" s="478"/>
      <c r="S514" s="78" t="s">
        <v>5020</v>
      </c>
      <c r="T514" s="78" t="s">
        <v>5021</v>
      </c>
      <c r="U514" s="395" t="s">
        <v>3808</v>
      </c>
      <c r="V514" s="395"/>
      <c r="W514" s="395" t="s">
        <v>638</v>
      </c>
      <c r="X514" s="78" t="s">
        <v>98</v>
      </c>
      <c r="Y514" s="395" t="s">
        <v>98</v>
      </c>
      <c r="Z514" s="395" t="s">
        <v>98</v>
      </c>
      <c r="AA514" s="681" t="s">
        <v>98</v>
      </c>
      <c r="AB514" s="681"/>
      <c r="AC514" s="911" t="s">
        <v>229</v>
      </c>
      <c r="AD514" s="911" t="s">
        <v>229</v>
      </c>
      <c r="AE514" s="912" t="s">
        <v>98</v>
      </c>
      <c r="AF514" s="2015"/>
      <c r="AG514" s="374" t="s">
        <v>163</v>
      </c>
      <c r="AH514" s="374" t="s">
        <v>163</v>
      </c>
      <c r="AI514" s="374" t="s">
        <v>163</v>
      </c>
    </row>
    <row r="515" spans="1:35" s="685" customFormat="1" ht="50.25" customHeight="1">
      <c r="A515" s="15">
        <f t="shared" si="13"/>
        <v>512</v>
      </c>
      <c r="B515" s="397" t="s">
        <v>721</v>
      </c>
      <c r="C515" s="66" t="s">
        <v>3812</v>
      </c>
      <c r="D515" s="397" t="s">
        <v>131</v>
      </c>
      <c r="E515" s="441"/>
      <c r="F515" s="399"/>
      <c r="G515" s="399"/>
      <c r="H515" s="399"/>
      <c r="I515" s="400"/>
      <c r="J515" s="401"/>
      <c r="K515" s="401"/>
      <c r="L515" s="401"/>
      <c r="M515" s="401" t="s">
        <v>483</v>
      </c>
      <c r="N515" s="401"/>
      <c r="O515" s="401"/>
      <c r="P515" s="401"/>
      <c r="Q515" s="683"/>
      <c r="R515" s="683"/>
      <c r="S515" s="66" t="s">
        <v>5022</v>
      </c>
      <c r="T515" s="66" t="s">
        <v>6692</v>
      </c>
      <c r="U515" s="402" t="s">
        <v>96</v>
      </c>
      <c r="V515" s="402"/>
      <c r="W515" s="402" t="s">
        <v>638</v>
      </c>
      <c r="X515" s="66" t="s">
        <v>98</v>
      </c>
      <c r="Y515" s="402" t="s">
        <v>98</v>
      </c>
      <c r="Z515" s="402" t="s">
        <v>98</v>
      </c>
      <c r="AA515" s="684" t="s">
        <v>98</v>
      </c>
      <c r="AB515" s="684"/>
      <c r="AC515" s="679" t="s">
        <v>359</v>
      </c>
      <c r="AD515" s="679" t="s">
        <v>359</v>
      </c>
      <c r="AE515" s="374" t="s">
        <v>163</v>
      </c>
      <c r="AF515" s="2015"/>
      <c r="AG515" s="374" t="s">
        <v>163</v>
      </c>
      <c r="AH515" s="374" t="s">
        <v>163</v>
      </c>
      <c r="AI515" s="374" t="s">
        <v>163</v>
      </c>
    </row>
    <row r="516" spans="1:35" s="685" customFormat="1" ht="32.25" customHeight="1">
      <c r="A516" s="15">
        <f t="shared" si="13"/>
        <v>513</v>
      </c>
      <c r="B516" s="187" t="s">
        <v>721</v>
      </c>
      <c r="C516" s="84" t="s">
        <v>4663</v>
      </c>
      <c r="D516" s="187" t="s">
        <v>109</v>
      </c>
      <c r="E516" s="188"/>
      <c r="F516" s="189"/>
      <c r="G516" s="189"/>
      <c r="H516" s="189"/>
      <c r="I516" s="189"/>
      <c r="J516" s="189"/>
      <c r="K516" s="189"/>
      <c r="L516" s="189"/>
      <c r="M516" s="189"/>
      <c r="N516" s="191" t="s">
        <v>487</v>
      </c>
      <c r="O516" s="191"/>
      <c r="P516" s="191"/>
      <c r="Q516" s="239"/>
      <c r="R516" s="239"/>
      <c r="S516" s="84" t="s">
        <v>5023</v>
      </c>
      <c r="T516" s="84" t="s">
        <v>5024</v>
      </c>
      <c r="U516" s="155" t="s">
        <v>4047</v>
      </c>
      <c r="V516" s="155"/>
      <c r="W516" s="155" t="s">
        <v>638</v>
      </c>
      <c r="X516" s="84" t="s">
        <v>98</v>
      </c>
      <c r="Y516" s="155" t="s">
        <v>98</v>
      </c>
      <c r="Z516" s="155" t="s">
        <v>98</v>
      </c>
      <c r="AA516" s="669" t="s">
        <v>98</v>
      </c>
      <c r="AB516" s="669"/>
      <c r="AC516" s="592" t="s">
        <v>710</v>
      </c>
      <c r="AD516" s="592" t="s">
        <v>710</v>
      </c>
      <c r="AE516" s="241" t="s">
        <v>3850</v>
      </c>
      <c r="AF516" s="2015"/>
      <c r="AG516" s="686" t="s">
        <v>5025</v>
      </c>
      <c r="AH516" s="687" t="s">
        <v>5026</v>
      </c>
      <c r="AI516" s="688" t="s">
        <v>105</v>
      </c>
    </row>
    <row r="517" spans="1:35" s="685" customFormat="1" ht="32.25" customHeight="1">
      <c r="A517" s="15">
        <f t="shared" si="13"/>
        <v>514</v>
      </c>
      <c r="B517" s="187" t="s">
        <v>721</v>
      </c>
      <c r="C517" s="84" t="s">
        <v>490</v>
      </c>
      <c r="D517" s="187" t="s">
        <v>109</v>
      </c>
      <c r="E517" s="188"/>
      <c r="F517" s="189"/>
      <c r="G517" s="189"/>
      <c r="H517" s="189"/>
      <c r="I517" s="189"/>
      <c r="J517" s="189"/>
      <c r="K517" s="189"/>
      <c r="L517" s="189"/>
      <c r="M517" s="189"/>
      <c r="N517" s="191" t="s">
        <v>491</v>
      </c>
      <c r="O517" s="191"/>
      <c r="P517" s="191"/>
      <c r="Q517" s="239"/>
      <c r="R517" s="239"/>
      <c r="S517" s="84" t="s">
        <v>5027</v>
      </c>
      <c r="T517" s="84" t="s">
        <v>5028</v>
      </c>
      <c r="U517" s="155" t="s">
        <v>119</v>
      </c>
      <c r="V517" s="155"/>
      <c r="W517" s="155" t="s">
        <v>638</v>
      </c>
      <c r="X517" s="84"/>
      <c r="Y517" s="155"/>
      <c r="Z517" s="155" t="s">
        <v>98</v>
      </c>
      <c r="AA517" s="669" t="s">
        <v>98</v>
      </c>
      <c r="AB517" s="669"/>
      <c r="AC517" s="592" t="s">
        <v>216</v>
      </c>
      <c r="AD517" s="592" t="s">
        <v>216</v>
      </c>
      <c r="AE517" s="374" t="s">
        <v>163</v>
      </c>
      <c r="AF517" s="2015"/>
      <c r="AG517" s="374" t="s">
        <v>163</v>
      </c>
      <c r="AH517" s="374" t="s">
        <v>163</v>
      </c>
      <c r="AI517" s="374" t="s">
        <v>163</v>
      </c>
    </row>
    <row r="518" spans="1:35" s="685" customFormat="1" ht="36">
      <c r="A518" s="15">
        <f t="shared" si="13"/>
        <v>515</v>
      </c>
      <c r="B518" s="187" t="s">
        <v>721</v>
      </c>
      <c r="C518" s="84" t="s">
        <v>799</v>
      </c>
      <c r="D518" s="187" t="s">
        <v>109</v>
      </c>
      <c r="E518" s="188"/>
      <c r="F518" s="189"/>
      <c r="G518" s="189"/>
      <c r="H518" s="189"/>
      <c r="I518" s="189"/>
      <c r="J518" s="189"/>
      <c r="K518" s="189"/>
      <c r="L518" s="189"/>
      <c r="M518" s="189"/>
      <c r="N518" s="191" t="s">
        <v>800</v>
      </c>
      <c r="O518" s="191"/>
      <c r="P518" s="191"/>
      <c r="Q518" s="239"/>
      <c r="R518" s="239"/>
      <c r="S518" s="84" t="s">
        <v>5029</v>
      </c>
      <c r="T518" s="84" t="s">
        <v>5030</v>
      </c>
      <c r="U518" s="155" t="s">
        <v>1150</v>
      </c>
      <c r="V518" s="155"/>
      <c r="W518" s="155" t="s">
        <v>638</v>
      </c>
      <c r="X518" s="84" t="s">
        <v>99</v>
      </c>
      <c r="Y518" s="155" t="s">
        <v>99</v>
      </c>
      <c r="Z518" s="155" t="s">
        <v>98</v>
      </c>
      <c r="AA518" s="669" t="s">
        <v>98</v>
      </c>
      <c r="AB518" s="669"/>
      <c r="AC518" s="592" t="s">
        <v>216</v>
      </c>
      <c r="AD518" s="592" t="s">
        <v>216</v>
      </c>
      <c r="AE518" s="374" t="s">
        <v>163</v>
      </c>
      <c r="AF518" s="2015"/>
      <c r="AG518" s="374" t="s">
        <v>163</v>
      </c>
      <c r="AH518" s="374" t="s">
        <v>163</v>
      </c>
      <c r="AI518" s="374" t="s">
        <v>163</v>
      </c>
    </row>
    <row r="519" spans="1:35" ht="72">
      <c r="A519" s="15">
        <f t="shared" si="13"/>
        <v>516</v>
      </c>
      <c r="B519" s="187" t="s">
        <v>721</v>
      </c>
      <c r="C519" s="84" t="s">
        <v>3826</v>
      </c>
      <c r="D519" s="187" t="s">
        <v>109</v>
      </c>
      <c r="E519" s="188"/>
      <c r="F519" s="189"/>
      <c r="G519" s="189"/>
      <c r="H519" s="189"/>
      <c r="I519" s="189"/>
      <c r="J519" s="189"/>
      <c r="K519" s="189"/>
      <c r="L519" s="189"/>
      <c r="M519" s="189"/>
      <c r="N519" s="189" t="s">
        <v>4535</v>
      </c>
      <c r="O519" s="189"/>
      <c r="P519" s="189"/>
      <c r="Q519" s="189"/>
      <c r="R519" s="481"/>
      <c r="S519" s="84" t="s">
        <v>4911</v>
      </c>
      <c r="T519" s="84" t="s">
        <v>4933</v>
      </c>
      <c r="U519" s="155" t="s">
        <v>119</v>
      </c>
      <c r="V519" s="155"/>
      <c r="W519" s="155" t="s">
        <v>993</v>
      </c>
      <c r="X519" s="84" t="s">
        <v>4518</v>
      </c>
      <c r="Y519" s="217" t="s">
        <v>226</v>
      </c>
      <c r="Z519" s="217" t="s">
        <v>4737</v>
      </c>
      <c r="AA519" s="669" t="s">
        <v>4808</v>
      </c>
      <c r="AB519" s="669"/>
      <c r="AC519" s="906" t="s">
        <v>710</v>
      </c>
      <c r="AD519" s="906" t="s">
        <v>710</v>
      </c>
      <c r="AE519" s="241" t="s">
        <v>3799</v>
      </c>
      <c r="AG519" s="903" t="s">
        <v>5031</v>
      </c>
      <c r="AH519" s="382" t="s">
        <v>3955</v>
      </c>
      <c r="AI519" s="374" t="s">
        <v>105</v>
      </c>
    </row>
    <row r="520" spans="1:35" s="194" customFormat="1">
      <c r="A520" s="15">
        <f t="shared" si="13"/>
        <v>517</v>
      </c>
      <c r="B520" s="187" t="s">
        <v>721</v>
      </c>
      <c r="C520" s="187" t="s">
        <v>494</v>
      </c>
      <c r="D520" s="187" t="s">
        <v>109</v>
      </c>
      <c r="E520" s="188"/>
      <c r="F520" s="189"/>
      <c r="G520" s="189"/>
      <c r="H520" s="189"/>
      <c r="I520" s="189"/>
      <c r="J520" s="189"/>
      <c r="K520" s="189"/>
      <c r="L520" s="189"/>
      <c r="M520" s="189"/>
      <c r="N520" s="189" t="s">
        <v>495</v>
      </c>
      <c r="O520" s="189"/>
      <c r="P520" s="189"/>
      <c r="Q520" s="189"/>
      <c r="R520" s="189"/>
      <c r="S520" s="84" t="s">
        <v>5032</v>
      </c>
      <c r="T520" s="84" t="s">
        <v>5033</v>
      </c>
      <c r="U520" s="155" t="s">
        <v>119</v>
      </c>
      <c r="V520" s="155"/>
      <c r="W520" s="434" t="s">
        <v>511</v>
      </c>
      <c r="X520" s="432" t="s">
        <v>99</v>
      </c>
      <c r="Y520" s="431" t="s">
        <v>99</v>
      </c>
      <c r="Z520" s="431" t="s">
        <v>98</v>
      </c>
      <c r="AA520" s="692" t="s">
        <v>98</v>
      </c>
      <c r="AB520" s="692"/>
      <c r="AC520" s="830" t="s">
        <v>216</v>
      </c>
      <c r="AD520" s="830" t="s">
        <v>216</v>
      </c>
      <c r="AE520" s="374" t="s">
        <v>163</v>
      </c>
      <c r="AF520" s="1442"/>
      <c r="AG520" s="374" t="s">
        <v>163</v>
      </c>
      <c r="AH520" s="374" t="s">
        <v>163</v>
      </c>
      <c r="AI520" s="374" t="s">
        <v>163</v>
      </c>
    </row>
    <row r="521" spans="1:35" ht="40.5" customHeight="1">
      <c r="A521" s="15">
        <f t="shared" si="13"/>
        <v>518</v>
      </c>
      <c r="B521" s="187" t="s">
        <v>721</v>
      </c>
      <c r="C521" s="84" t="s">
        <v>2979</v>
      </c>
      <c r="D521" s="187" t="s">
        <v>109</v>
      </c>
      <c r="E521" s="220"/>
      <c r="F521" s="189"/>
      <c r="G521" s="189"/>
      <c r="H521" s="189"/>
      <c r="I521" s="189"/>
      <c r="J521" s="189"/>
      <c r="K521" s="189"/>
      <c r="L521" s="189"/>
      <c r="M521" s="189"/>
      <c r="N521" s="189" t="s">
        <v>2980</v>
      </c>
      <c r="O521" s="189"/>
      <c r="P521" s="189"/>
      <c r="Q521" s="189"/>
      <c r="R521" s="746"/>
      <c r="S521" s="84" t="s">
        <v>5034</v>
      </c>
      <c r="T521" s="84" t="s">
        <v>5035</v>
      </c>
      <c r="U521" s="155" t="s">
        <v>119</v>
      </c>
      <c r="V521" s="155"/>
      <c r="W521" s="155" t="s">
        <v>638</v>
      </c>
      <c r="X521" s="84" t="s">
        <v>5036</v>
      </c>
      <c r="Y521" s="217" t="s">
        <v>5037</v>
      </c>
      <c r="Z521" s="217" t="s">
        <v>98</v>
      </c>
      <c r="AA521" s="669" t="s">
        <v>98</v>
      </c>
      <c r="AB521" s="669"/>
      <c r="AC521" s="592" t="s">
        <v>216</v>
      </c>
      <c r="AD521" s="592" t="s">
        <v>216</v>
      </c>
      <c r="AE521" s="374" t="s">
        <v>163</v>
      </c>
      <c r="AG521" s="374" t="s">
        <v>163</v>
      </c>
      <c r="AH521" s="374" t="s">
        <v>163</v>
      </c>
      <c r="AI521" s="374" t="s">
        <v>163</v>
      </c>
    </row>
    <row r="522" spans="1:35" s="685" customFormat="1">
      <c r="A522" s="15">
        <f t="shared" si="13"/>
        <v>519</v>
      </c>
      <c r="B522" s="187" t="s">
        <v>721</v>
      </c>
      <c r="C522" s="383" t="s">
        <v>507</v>
      </c>
      <c r="D522" s="187" t="s">
        <v>109</v>
      </c>
      <c r="E522" s="220"/>
      <c r="F522" s="189"/>
      <c r="G522" s="189"/>
      <c r="H522" s="189"/>
      <c r="I522" s="189"/>
      <c r="J522" s="189"/>
      <c r="K522" s="189"/>
      <c r="L522" s="189"/>
      <c r="M522" s="189"/>
      <c r="N522" s="191" t="s">
        <v>508</v>
      </c>
      <c r="O522" s="191"/>
      <c r="P522" s="191"/>
      <c r="Q522" s="239"/>
      <c r="R522" s="239"/>
      <c r="S522" s="84" t="s">
        <v>5038</v>
      </c>
      <c r="T522" s="84" t="s">
        <v>5039</v>
      </c>
      <c r="U522" s="155" t="s">
        <v>119</v>
      </c>
      <c r="V522" s="155"/>
      <c r="W522" s="155" t="s">
        <v>638</v>
      </c>
      <c r="X522" s="84" t="s">
        <v>234</v>
      </c>
      <c r="Y522" s="217" t="s">
        <v>226</v>
      </c>
      <c r="Z522" s="217" t="s">
        <v>98</v>
      </c>
      <c r="AA522" s="669" t="s">
        <v>98</v>
      </c>
      <c r="AB522" s="669"/>
      <c r="AC522" s="592" t="s">
        <v>216</v>
      </c>
      <c r="AD522" s="592" t="s">
        <v>216</v>
      </c>
      <c r="AE522" s="374" t="s">
        <v>163</v>
      </c>
      <c r="AF522" s="2015"/>
      <c r="AG522" s="374" t="s">
        <v>163</v>
      </c>
      <c r="AH522" s="374" t="s">
        <v>163</v>
      </c>
      <c r="AI522" s="374" t="s">
        <v>163</v>
      </c>
    </row>
    <row r="523" spans="1:35" s="396" customFormat="1" ht="34.5" customHeight="1">
      <c r="A523" s="15">
        <f t="shared" si="13"/>
        <v>520</v>
      </c>
      <c r="B523" s="391" t="s">
        <v>721</v>
      </c>
      <c r="C523" s="422" t="s">
        <v>5092</v>
      </c>
      <c r="D523" s="391" t="s">
        <v>124</v>
      </c>
      <c r="E523" s="404"/>
      <c r="F523" s="393"/>
      <c r="G523" s="414"/>
      <c r="H523" s="697"/>
      <c r="I523" s="393"/>
      <c r="J523" s="393"/>
      <c r="K523" s="393"/>
      <c r="L523" s="1505" t="s">
        <v>5093</v>
      </c>
      <c r="M523" s="477"/>
      <c r="N523" s="477"/>
      <c r="O523" s="477"/>
      <c r="P523" s="477"/>
      <c r="Q523" s="477"/>
      <c r="R523" s="478"/>
      <c r="S523" s="78" t="s">
        <v>7384</v>
      </c>
      <c r="T523" s="78" t="s">
        <v>7005</v>
      </c>
      <c r="U523" s="395" t="s">
        <v>105</v>
      </c>
      <c r="V523" s="395"/>
      <c r="W523" s="1969" t="s">
        <v>6760</v>
      </c>
      <c r="X523" s="78" t="s">
        <v>98</v>
      </c>
      <c r="Y523" s="565" t="s">
        <v>98</v>
      </c>
      <c r="Z523" s="565" t="s">
        <v>98</v>
      </c>
      <c r="AA523" s="681"/>
      <c r="AB523" s="681"/>
      <c r="AC523" s="2158"/>
      <c r="AD523" s="2023" t="s">
        <v>6828</v>
      </c>
      <c r="AE523" s="374" t="s">
        <v>163</v>
      </c>
      <c r="AF523" s="1947"/>
      <c r="AG523" s="374" t="s">
        <v>163</v>
      </c>
      <c r="AH523" s="374" t="s">
        <v>163</v>
      </c>
      <c r="AI523" s="374" t="s">
        <v>163</v>
      </c>
    </row>
    <row r="524" spans="1:35" s="381" customFormat="1" ht="34.5" customHeight="1">
      <c r="A524" s="15">
        <f t="shared" si="13"/>
        <v>521</v>
      </c>
      <c r="B524" s="397" t="s">
        <v>721</v>
      </c>
      <c r="C524" s="397" t="s">
        <v>4506</v>
      </c>
      <c r="D524" s="397" t="s">
        <v>131</v>
      </c>
      <c r="E524" s="410"/>
      <c r="F524" s="700"/>
      <c r="G524" s="701"/>
      <c r="H524" s="700"/>
      <c r="I524" s="701"/>
      <c r="J524" s="400"/>
      <c r="K524" s="401"/>
      <c r="L524" s="401"/>
      <c r="M524" s="401" t="s">
        <v>4507</v>
      </c>
      <c r="N524" s="700"/>
      <c r="O524" s="401"/>
      <c r="P524" s="700"/>
      <c r="Q524" s="701"/>
      <c r="R524" s="701"/>
      <c r="S524" s="66" t="s">
        <v>5096</v>
      </c>
      <c r="T524" s="66" t="s">
        <v>5097</v>
      </c>
      <c r="U524" s="402" t="s">
        <v>96</v>
      </c>
      <c r="V524" s="402"/>
      <c r="W524" s="1969" t="s">
        <v>6760</v>
      </c>
      <c r="X524" s="66" t="s">
        <v>98</v>
      </c>
      <c r="Y524" s="566" t="s">
        <v>98</v>
      </c>
      <c r="Z524" s="566" t="s">
        <v>98</v>
      </c>
      <c r="AA524" s="684"/>
      <c r="AB524" s="684"/>
      <c r="AC524" s="703"/>
      <c r="AD524" s="703" t="s">
        <v>211</v>
      </c>
      <c r="AE524" s="374" t="s">
        <v>163</v>
      </c>
      <c r="AF524" s="1947"/>
      <c r="AG524" s="374" t="s">
        <v>163</v>
      </c>
      <c r="AH524" s="374" t="s">
        <v>163</v>
      </c>
      <c r="AI524" s="374" t="s">
        <v>163</v>
      </c>
    </row>
    <row r="525" spans="1:35" ht="34.5" customHeight="1">
      <c r="A525" s="15">
        <f t="shared" si="13"/>
        <v>522</v>
      </c>
      <c r="B525" s="187" t="s">
        <v>721</v>
      </c>
      <c r="C525" s="187" t="s">
        <v>5098</v>
      </c>
      <c r="D525" s="187" t="s">
        <v>109</v>
      </c>
      <c r="E525" s="189"/>
      <c r="F525" s="189"/>
      <c r="G525" s="236"/>
      <c r="H525" s="222"/>
      <c r="I525" s="189"/>
      <c r="J525" s="189"/>
      <c r="K525" s="189"/>
      <c r="L525" s="189"/>
      <c r="M525" s="189"/>
      <c r="N525" s="220" t="s">
        <v>4510</v>
      </c>
      <c r="O525" s="923"/>
      <c r="P525" s="220"/>
      <c r="Q525" s="236"/>
      <c r="R525" s="424"/>
      <c r="S525" s="84" t="s">
        <v>7006</v>
      </c>
      <c r="T525" s="84" t="s">
        <v>7007</v>
      </c>
      <c r="U525" s="155" t="s">
        <v>119</v>
      </c>
      <c r="V525" s="155"/>
      <c r="W525" s="1969" t="s">
        <v>6760</v>
      </c>
      <c r="X525" s="84" t="s">
        <v>4511</v>
      </c>
      <c r="Y525" s="217" t="s">
        <v>226</v>
      </c>
      <c r="Z525" s="217" t="s">
        <v>1209</v>
      </c>
      <c r="AA525" s="740"/>
      <c r="AB525" s="740"/>
      <c r="AC525" s="2157"/>
      <c r="AD525" s="2025" t="s">
        <v>6828</v>
      </c>
      <c r="AE525" s="374" t="s">
        <v>163</v>
      </c>
      <c r="AF525" s="1947"/>
      <c r="AG525" s="374" t="s">
        <v>163</v>
      </c>
      <c r="AH525" s="374" t="s">
        <v>163</v>
      </c>
      <c r="AI525" s="374" t="s">
        <v>163</v>
      </c>
    </row>
    <row r="526" spans="1:35" ht="34.5" customHeight="1">
      <c r="A526" s="15">
        <f t="shared" si="13"/>
        <v>523</v>
      </c>
      <c r="B526" s="187" t="s">
        <v>721</v>
      </c>
      <c r="C526" s="187" t="s">
        <v>4512</v>
      </c>
      <c r="D526" s="187" t="s">
        <v>109</v>
      </c>
      <c r="E526" s="189"/>
      <c r="F526" s="189"/>
      <c r="G526" s="236"/>
      <c r="H526" s="222"/>
      <c r="I526" s="189"/>
      <c r="J526" s="189"/>
      <c r="K526" s="189"/>
      <c r="L526" s="189"/>
      <c r="M526" s="189"/>
      <c r="N526" s="220" t="s">
        <v>6706</v>
      </c>
      <c r="O526" s="923"/>
      <c r="P526" s="220"/>
      <c r="Q526" s="236"/>
      <c r="R526" s="424"/>
      <c r="S526" s="84" t="s">
        <v>5100</v>
      </c>
      <c r="T526" s="84" t="s">
        <v>5101</v>
      </c>
      <c r="U526" s="155" t="s">
        <v>119</v>
      </c>
      <c r="V526" s="155"/>
      <c r="W526" s="1969" t="s">
        <v>6760</v>
      </c>
      <c r="X526" s="84"/>
      <c r="Y526" s="217"/>
      <c r="Z526" s="217"/>
      <c r="AA526" s="669"/>
      <c r="AB526" s="669"/>
      <c r="AC526" s="2157"/>
      <c r="AD526" s="2025" t="s">
        <v>6828</v>
      </c>
      <c r="AE526" s="374" t="s">
        <v>163</v>
      </c>
      <c r="AF526" s="1947"/>
      <c r="AG526" s="374" t="s">
        <v>163</v>
      </c>
      <c r="AH526" s="374" t="s">
        <v>163</v>
      </c>
      <c r="AI526" s="374" t="s">
        <v>163</v>
      </c>
    </row>
    <row r="527" spans="1:35" ht="54">
      <c r="A527" s="15">
        <f t="shared" si="13"/>
        <v>524</v>
      </c>
      <c r="B527" s="187" t="s">
        <v>721</v>
      </c>
      <c r="C527" s="187" t="s">
        <v>4515</v>
      </c>
      <c r="D527" s="187" t="s">
        <v>109</v>
      </c>
      <c r="E527" s="220"/>
      <c r="F527" s="189"/>
      <c r="G527" s="236"/>
      <c r="H527" s="222"/>
      <c r="I527" s="189"/>
      <c r="J527" s="189"/>
      <c r="K527" s="189"/>
      <c r="L527" s="189"/>
      <c r="M527" s="189"/>
      <c r="N527" s="220" t="s">
        <v>5102</v>
      </c>
      <c r="O527" s="923"/>
      <c r="P527" s="220"/>
      <c r="Q527" s="236"/>
      <c r="R527" s="236"/>
      <c r="S527" s="84" t="s">
        <v>5103</v>
      </c>
      <c r="T527" s="84" t="s">
        <v>7014</v>
      </c>
      <c r="U527" s="155" t="s">
        <v>105</v>
      </c>
      <c r="V527" s="155"/>
      <c r="W527" s="1969" t="s">
        <v>6760</v>
      </c>
      <c r="X527" s="84"/>
      <c r="Y527" s="217"/>
      <c r="Z527" s="217" t="s">
        <v>98</v>
      </c>
      <c r="AA527" s="669"/>
      <c r="AB527" s="669"/>
      <c r="AC527" s="2157"/>
      <c r="AD527" s="2025" t="s">
        <v>6828</v>
      </c>
      <c r="AE527" s="374"/>
      <c r="AF527" s="1947"/>
      <c r="AG527" s="374" t="s">
        <v>163</v>
      </c>
      <c r="AH527" s="374" t="s">
        <v>163</v>
      </c>
      <c r="AI527" s="374" t="s">
        <v>163</v>
      </c>
    </row>
    <row r="528" spans="1:35" s="409" customFormat="1" ht="40.5" customHeight="1">
      <c r="A528" s="324">
        <f t="shared" si="13"/>
        <v>525</v>
      </c>
      <c r="B528" s="391" t="s">
        <v>721</v>
      </c>
      <c r="C528" s="493" t="s">
        <v>6680</v>
      </c>
      <c r="D528" s="391" t="s">
        <v>656</v>
      </c>
      <c r="E528" s="438"/>
      <c r="F528" s="393"/>
      <c r="G528" s="393"/>
      <c r="H528" s="393"/>
      <c r="I528" s="393"/>
      <c r="J528" s="697"/>
      <c r="K528" s="698"/>
      <c r="L528" s="698"/>
      <c r="M528" s="698"/>
      <c r="N528" s="697" t="s">
        <v>4521</v>
      </c>
      <c r="O528" s="414"/>
      <c r="P528" s="414"/>
      <c r="Q528" s="414"/>
      <c r="R528" s="414"/>
      <c r="S528" s="751" t="s">
        <v>6762</v>
      </c>
      <c r="T528" s="751" t="s">
        <v>6766</v>
      </c>
      <c r="U528" s="395" t="s">
        <v>105</v>
      </c>
      <c r="V528" s="395"/>
      <c r="W528" s="1969" t="s">
        <v>6760</v>
      </c>
      <c r="X528" s="78" t="s">
        <v>98</v>
      </c>
      <c r="Y528" s="565" t="s">
        <v>4268</v>
      </c>
      <c r="Z528" s="565" t="s">
        <v>98</v>
      </c>
      <c r="AA528" s="681"/>
      <c r="AB528" s="681"/>
      <c r="AC528" s="2158"/>
      <c r="AD528" s="2023" t="s">
        <v>6828</v>
      </c>
      <c r="AE528" s="241" t="s">
        <v>163</v>
      </c>
      <c r="AF528" s="1947"/>
      <c r="AG528" s="592" t="s">
        <v>163</v>
      </c>
      <c r="AH528" s="592" t="s">
        <v>163</v>
      </c>
      <c r="AI528" s="241" t="s">
        <v>163</v>
      </c>
    </row>
    <row r="529" spans="1:35" s="412" customFormat="1" ht="40.5" customHeight="1">
      <c r="A529" s="324">
        <f t="shared" si="13"/>
        <v>526</v>
      </c>
      <c r="B529" s="397" t="s">
        <v>721</v>
      </c>
      <c r="C529" s="66" t="s">
        <v>711</v>
      </c>
      <c r="D529" s="397" t="s">
        <v>661</v>
      </c>
      <c r="E529" s="441"/>
      <c r="F529" s="399"/>
      <c r="G529" s="399"/>
      <c r="H529" s="399"/>
      <c r="I529" s="399"/>
      <c r="J529" s="700"/>
      <c r="K529" s="833"/>
      <c r="L529" s="833"/>
      <c r="M529" s="701"/>
      <c r="N529" s="701"/>
      <c r="O529" s="700" t="s">
        <v>712</v>
      </c>
      <c r="P529" s="701"/>
      <c r="Q529" s="701"/>
      <c r="R529" s="701"/>
      <c r="S529" s="834" t="s">
        <v>7319</v>
      </c>
      <c r="T529" s="834" t="s">
        <v>7262</v>
      </c>
      <c r="U529" s="402" t="s">
        <v>96</v>
      </c>
      <c r="V529" s="402"/>
      <c r="W529" s="1969" t="s">
        <v>6760</v>
      </c>
      <c r="X529" s="66" t="s">
        <v>98</v>
      </c>
      <c r="Y529" s="566" t="s">
        <v>4268</v>
      </c>
      <c r="Z529" s="566" t="s">
        <v>98</v>
      </c>
      <c r="AA529" s="684"/>
      <c r="AB529" s="684"/>
      <c r="AC529" s="703"/>
      <c r="AD529" s="703" t="s">
        <v>98</v>
      </c>
      <c r="AE529" s="241" t="s">
        <v>163</v>
      </c>
      <c r="AF529" s="1947"/>
      <c r="AG529" s="592" t="s">
        <v>163</v>
      </c>
      <c r="AH529" s="592" t="s">
        <v>163</v>
      </c>
      <c r="AI529" s="241" t="s">
        <v>163</v>
      </c>
    </row>
    <row r="530" spans="1:35" s="194" customFormat="1" ht="36">
      <c r="A530" s="324">
        <f t="shared" si="13"/>
        <v>527</v>
      </c>
      <c r="B530" s="187" t="s">
        <v>721</v>
      </c>
      <c r="C530" s="84" t="s">
        <v>1427</v>
      </c>
      <c r="D530" s="187" t="s">
        <v>109</v>
      </c>
      <c r="E530" s="220"/>
      <c r="F530" s="189"/>
      <c r="G530" s="829"/>
      <c r="H530" s="189"/>
      <c r="I530" s="189"/>
      <c r="J530" s="222"/>
      <c r="K530" s="189"/>
      <c r="L530" s="828"/>
      <c r="M530" s="389"/>
      <c r="N530" s="389"/>
      <c r="O530" s="389"/>
      <c r="P530" s="222" t="s">
        <v>1428</v>
      </c>
      <c r="Q530" s="236"/>
      <c r="R530" s="236"/>
      <c r="S530" s="218" t="s">
        <v>6764</v>
      </c>
      <c r="T530" s="218" t="s">
        <v>6765</v>
      </c>
      <c r="U530" s="520" t="s">
        <v>119</v>
      </c>
      <c r="V530" s="520"/>
      <c r="W530" s="1969" t="s">
        <v>6760</v>
      </c>
      <c r="X530" s="84" t="s">
        <v>4528</v>
      </c>
      <c r="Y530" s="217" t="s">
        <v>226</v>
      </c>
      <c r="Z530" s="217" t="s">
        <v>227</v>
      </c>
      <c r="AA530" s="669"/>
      <c r="AB530" s="669"/>
      <c r="AC530" s="1971"/>
      <c r="AD530" s="1972" t="s">
        <v>6828</v>
      </c>
      <c r="AE530" s="241" t="s">
        <v>163</v>
      </c>
      <c r="AF530" s="2172"/>
      <c r="AG530" s="592" t="s">
        <v>163</v>
      </c>
      <c r="AH530" s="592" t="s">
        <v>163</v>
      </c>
      <c r="AI530" s="241" t="s">
        <v>163</v>
      </c>
    </row>
    <row r="531" spans="1:35" s="194" customFormat="1">
      <c r="A531" s="324">
        <f t="shared" si="13"/>
        <v>528</v>
      </c>
      <c r="B531" s="187" t="s">
        <v>721</v>
      </c>
      <c r="C531" s="84" t="s">
        <v>1435</v>
      </c>
      <c r="D531" s="187" t="s">
        <v>109</v>
      </c>
      <c r="E531" s="220"/>
      <c r="F531" s="189"/>
      <c r="G531" s="829"/>
      <c r="H531" s="828"/>
      <c r="I531" s="236"/>
      <c r="J531" s="189"/>
      <c r="K531" s="189"/>
      <c r="L531" s="189"/>
      <c r="M531" s="389"/>
      <c r="N531" s="389"/>
      <c r="O531" s="389"/>
      <c r="P531" s="222" t="s">
        <v>1436</v>
      </c>
      <c r="Q531" s="222"/>
      <c r="R531" s="236"/>
      <c r="S531" s="218" t="s">
        <v>6763</v>
      </c>
      <c r="T531" s="218" t="s">
        <v>6767</v>
      </c>
      <c r="U531" s="520" t="s">
        <v>119</v>
      </c>
      <c r="V531" s="520"/>
      <c r="W531" s="1969" t="s">
        <v>6760</v>
      </c>
      <c r="X531" s="84" t="s">
        <v>98</v>
      </c>
      <c r="Y531" s="217" t="s">
        <v>4268</v>
      </c>
      <c r="Z531" s="217" t="s">
        <v>98</v>
      </c>
      <c r="AA531" s="669"/>
      <c r="AB531" s="669"/>
      <c r="AC531" s="1971"/>
      <c r="AD531" s="1970" t="s">
        <v>6828</v>
      </c>
      <c r="AE531" s="241" t="s">
        <v>163</v>
      </c>
      <c r="AF531" s="2172"/>
      <c r="AG531" s="592" t="s">
        <v>163</v>
      </c>
      <c r="AH531" s="592" t="s">
        <v>163</v>
      </c>
      <c r="AI531" s="241" t="s">
        <v>163</v>
      </c>
    </row>
    <row r="532" spans="1:35" s="396" customFormat="1" ht="34.5" customHeight="1">
      <c r="A532" s="15">
        <f t="shared" si="13"/>
        <v>529</v>
      </c>
      <c r="B532" s="391" t="s">
        <v>721</v>
      </c>
      <c r="C532" s="422" t="s">
        <v>5092</v>
      </c>
      <c r="D532" s="391" t="s">
        <v>124</v>
      </c>
      <c r="E532" s="404"/>
      <c r="F532" s="393"/>
      <c r="G532" s="414"/>
      <c r="H532" s="697"/>
      <c r="I532" s="393"/>
      <c r="J532" s="393"/>
      <c r="K532" s="393"/>
      <c r="L532" s="1505" t="s">
        <v>5093</v>
      </c>
      <c r="M532" s="477"/>
      <c r="N532" s="477"/>
      <c r="O532" s="477"/>
      <c r="P532" s="477"/>
      <c r="Q532" s="477"/>
      <c r="R532" s="478"/>
      <c r="S532" s="78" t="s">
        <v>5094</v>
      </c>
      <c r="T532" s="78" t="s">
        <v>5095</v>
      </c>
      <c r="U532" s="395" t="s">
        <v>517</v>
      </c>
      <c r="V532" s="395"/>
      <c r="W532" s="1969" t="s">
        <v>6760</v>
      </c>
      <c r="X532" s="78" t="s">
        <v>98</v>
      </c>
      <c r="Y532" s="565" t="s">
        <v>98</v>
      </c>
      <c r="Z532" s="565" t="s">
        <v>98</v>
      </c>
      <c r="AA532" s="681"/>
      <c r="AB532" s="681"/>
      <c r="AC532" s="922" t="s">
        <v>274</v>
      </c>
      <c r="AD532" s="922" t="s">
        <v>274</v>
      </c>
      <c r="AE532" s="374" t="s">
        <v>163</v>
      </c>
      <c r="AF532" s="1947"/>
      <c r="AG532" s="374" t="s">
        <v>163</v>
      </c>
      <c r="AH532" s="374" t="s">
        <v>163</v>
      </c>
      <c r="AI532" s="374" t="s">
        <v>163</v>
      </c>
    </row>
    <row r="533" spans="1:35" s="381" customFormat="1" ht="34.5" customHeight="1">
      <c r="A533" s="15">
        <f t="shared" si="13"/>
        <v>530</v>
      </c>
      <c r="B533" s="397" t="s">
        <v>721</v>
      </c>
      <c r="C533" s="397" t="s">
        <v>4506</v>
      </c>
      <c r="D533" s="397" t="s">
        <v>131</v>
      </c>
      <c r="E533" s="410"/>
      <c r="F533" s="700"/>
      <c r="G533" s="701"/>
      <c r="H533" s="700"/>
      <c r="I533" s="701"/>
      <c r="J533" s="400"/>
      <c r="K533" s="401"/>
      <c r="L533" s="401"/>
      <c r="M533" s="401" t="s">
        <v>4507</v>
      </c>
      <c r="N533" s="700"/>
      <c r="O533" s="401"/>
      <c r="P533" s="700"/>
      <c r="Q533" s="701"/>
      <c r="R533" s="701"/>
      <c r="S533" s="66" t="s">
        <v>5096</v>
      </c>
      <c r="T533" s="66" t="s">
        <v>5097</v>
      </c>
      <c r="U533" s="402" t="s">
        <v>96</v>
      </c>
      <c r="V533" s="402"/>
      <c r="W533" s="1969" t="s">
        <v>6760</v>
      </c>
      <c r="X533" s="66" t="s">
        <v>98</v>
      </c>
      <c r="Y533" s="566" t="s">
        <v>98</v>
      </c>
      <c r="Z533" s="566" t="s">
        <v>98</v>
      </c>
      <c r="AA533" s="684"/>
      <c r="AB533" s="684"/>
      <c r="AC533" s="703"/>
      <c r="AD533" s="703"/>
      <c r="AE533" s="374" t="s">
        <v>163</v>
      </c>
      <c r="AF533" s="1947"/>
      <c r="AG533" s="374" t="s">
        <v>163</v>
      </c>
      <c r="AH533" s="374" t="s">
        <v>163</v>
      </c>
      <c r="AI533" s="374" t="s">
        <v>163</v>
      </c>
    </row>
    <row r="534" spans="1:35" ht="36">
      <c r="A534" s="15">
        <f t="shared" si="13"/>
        <v>531</v>
      </c>
      <c r="B534" s="187" t="s">
        <v>721</v>
      </c>
      <c r="C534" s="187" t="s">
        <v>5098</v>
      </c>
      <c r="D534" s="187" t="s">
        <v>109</v>
      </c>
      <c r="E534" s="189"/>
      <c r="F534" s="189"/>
      <c r="G534" s="236"/>
      <c r="H534" s="222"/>
      <c r="I534" s="189"/>
      <c r="J534" s="189"/>
      <c r="K534" s="189"/>
      <c r="L534" s="189"/>
      <c r="M534" s="189"/>
      <c r="N534" s="220" t="s">
        <v>4510</v>
      </c>
      <c r="O534" s="923"/>
      <c r="P534" s="220"/>
      <c r="Q534" s="236"/>
      <c r="R534" s="424"/>
      <c r="S534" s="84" t="s">
        <v>5099</v>
      </c>
      <c r="T534" s="84" t="s">
        <v>7263</v>
      </c>
      <c r="U534" s="155" t="s">
        <v>119</v>
      </c>
      <c r="V534" s="155"/>
      <c r="W534" s="1969" t="s">
        <v>6760</v>
      </c>
      <c r="X534" s="84" t="s">
        <v>4511</v>
      </c>
      <c r="Y534" s="217" t="s">
        <v>226</v>
      </c>
      <c r="Z534" s="217" t="s">
        <v>365</v>
      </c>
      <c r="AA534" s="669"/>
      <c r="AB534" s="669"/>
      <c r="AC534" s="933" t="s">
        <v>274</v>
      </c>
      <c r="AD534" s="933" t="s">
        <v>274</v>
      </c>
      <c r="AE534" s="374" t="s">
        <v>163</v>
      </c>
      <c r="AF534" s="1947"/>
      <c r="AG534" s="374" t="s">
        <v>163</v>
      </c>
      <c r="AH534" s="374" t="s">
        <v>163</v>
      </c>
      <c r="AI534" s="374" t="s">
        <v>163</v>
      </c>
    </row>
    <row r="535" spans="1:35" ht="34.5" customHeight="1">
      <c r="A535" s="15">
        <f t="shared" si="13"/>
        <v>532</v>
      </c>
      <c r="B535" s="187" t="s">
        <v>721</v>
      </c>
      <c r="C535" s="187" t="s">
        <v>4512</v>
      </c>
      <c r="D535" s="187" t="s">
        <v>109</v>
      </c>
      <c r="E535" s="189"/>
      <c r="F535" s="189"/>
      <c r="G535" s="236"/>
      <c r="H535" s="222"/>
      <c r="I535" s="189"/>
      <c r="J535" s="189"/>
      <c r="K535" s="189"/>
      <c r="L535" s="189"/>
      <c r="M535" s="189"/>
      <c r="N535" s="220" t="s">
        <v>6706</v>
      </c>
      <c r="O535" s="923"/>
      <c r="P535" s="220"/>
      <c r="Q535" s="236"/>
      <c r="R535" s="424"/>
      <c r="S535" s="84" t="s">
        <v>5100</v>
      </c>
      <c r="T535" s="84" t="s">
        <v>5101</v>
      </c>
      <c r="U535" s="155" t="s">
        <v>119</v>
      </c>
      <c r="V535" s="155"/>
      <c r="W535" s="1969" t="s">
        <v>6760</v>
      </c>
      <c r="X535" s="84"/>
      <c r="Y535" s="217"/>
      <c r="Z535" s="217" t="s">
        <v>98</v>
      </c>
      <c r="AA535" s="669"/>
      <c r="AB535" s="669"/>
      <c r="AC535" s="933" t="s">
        <v>274</v>
      </c>
      <c r="AD535" s="933" t="s">
        <v>274</v>
      </c>
      <c r="AE535" s="374" t="s">
        <v>163</v>
      </c>
      <c r="AF535" s="1947"/>
      <c r="AG535" s="374" t="s">
        <v>163</v>
      </c>
      <c r="AH535" s="374" t="s">
        <v>163</v>
      </c>
      <c r="AI535" s="374" t="s">
        <v>163</v>
      </c>
    </row>
    <row r="536" spans="1:35" ht="36">
      <c r="A536" s="15">
        <f t="shared" si="13"/>
        <v>533</v>
      </c>
      <c r="B536" s="187" t="s">
        <v>721</v>
      </c>
      <c r="C536" s="187" t="s">
        <v>4515</v>
      </c>
      <c r="D536" s="187" t="s">
        <v>109</v>
      </c>
      <c r="E536" s="220"/>
      <c r="F536" s="189"/>
      <c r="G536" s="236"/>
      <c r="H536" s="222"/>
      <c r="I536" s="189"/>
      <c r="J536" s="189"/>
      <c r="K536" s="189"/>
      <c r="L536" s="189"/>
      <c r="M536" s="189"/>
      <c r="N536" s="220" t="s">
        <v>5102</v>
      </c>
      <c r="O536" s="923"/>
      <c r="P536" s="220"/>
      <c r="Q536" s="236"/>
      <c r="R536" s="236"/>
      <c r="S536" s="84" t="s">
        <v>5103</v>
      </c>
      <c r="T536" s="84" t="s">
        <v>7264</v>
      </c>
      <c r="U536" s="155" t="s">
        <v>105</v>
      </c>
      <c r="V536" s="155"/>
      <c r="W536" s="1969" t="s">
        <v>6760</v>
      </c>
      <c r="X536" s="84"/>
      <c r="Y536" s="217"/>
      <c r="Z536" s="217" t="s">
        <v>98</v>
      </c>
      <c r="AA536" s="669"/>
      <c r="AB536" s="669"/>
      <c r="AC536" s="933" t="s">
        <v>274</v>
      </c>
      <c r="AD536" s="933" t="s">
        <v>274</v>
      </c>
      <c r="AE536" s="374"/>
      <c r="AF536" s="1947"/>
      <c r="AG536" s="374" t="s">
        <v>163</v>
      </c>
      <c r="AH536" s="374" t="s">
        <v>163</v>
      </c>
      <c r="AI536" s="374" t="s">
        <v>163</v>
      </c>
    </row>
    <row r="537" spans="1:35" s="1417" customFormat="1">
      <c r="A537" s="1963">
        <f t="shared" si="13"/>
        <v>534</v>
      </c>
      <c r="B537" s="1964" t="s">
        <v>721</v>
      </c>
      <c r="C537" s="2310" t="s">
        <v>7580</v>
      </c>
      <c r="D537" s="1964" t="s">
        <v>109</v>
      </c>
      <c r="E537" s="1419"/>
      <c r="F537" s="389"/>
      <c r="G537" s="2311"/>
      <c r="H537" s="2203"/>
      <c r="I537" s="389"/>
      <c r="J537" s="389"/>
      <c r="K537" s="389"/>
      <c r="L537" s="1966"/>
      <c r="M537" s="1975"/>
      <c r="N537" s="1975" t="s">
        <v>7581</v>
      </c>
      <c r="O537" s="2311"/>
      <c r="P537" s="1975"/>
      <c r="Q537" s="2311"/>
      <c r="R537" s="2311"/>
      <c r="S537" s="1967" t="s">
        <v>7582</v>
      </c>
      <c r="T537" s="1967" t="s">
        <v>7583</v>
      </c>
      <c r="U537" s="1968" t="s">
        <v>105</v>
      </c>
      <c r="V537" s="1968"/>
      <c r="W537" s="1969" t="s">
        <v>6760</v>
      </c>
      <c r="X537" s="1967"/>
      <c r="Y537" s="1977"/>
      <c r="Z537" s="1977"/>
      <c r="AA537" s="680"/>
      <c r="AB537" s="680"/>
      <c r="AC537" s="2312" t="s">
        <v>4519</v>
      </c>
      <c r="AD537" s="2312" t="s">
        <v>4519</v>
      </c>
      <c r="AE537" s="1974"/>
      <c r="AF537" s="2195"/>
      <c r="AG537" s="1974"/>
      <c r="AH537" s="1974"/>
      <c r="AI537" s="1974"/>
    </row>
    <row r="538" spans="1:35" s="2125" customFormat="1" ht="40.5" customHeight="1">
      <c r="A538" s="1963">
        <f t="shared" si="13"/>
        <v>535</v>
      </c>
      <c r="B538" s="1982" t="s">
        <v>721</v>
      </c>
      <c r="C538" s="2314" t="s">
        <v>6680</v>
      </c>
      <c r="D538" s="1982" t="s">
        <v>656</v>
      </c>
      <c r="E538" s="1986"/>
      <c r="F538" s="1984"/>
      <c r="G538" s="1984"/>
      <c r="H538" s="1984"/>
      <c r="I538" s="1984"/>
      <c r="J538" s="2315"/>
      <c r="K538" s="2316"/>
      <c r="L538" s="2316"/>
      <c r="M538" s="2316"/>
      <c r="N538" s="2315" t="s">
        <v>4521</v>
      </c>
      <c r="O538" s="2317"/>
      <c r="P538" s="2317"/>
      <c r="Q538" s="2317"/>
      <c r="R538" s="2317"/>
      <c r="S538" s="2318" t="s">
        <v>6762</v>
      </c>
      <c r="T538" s="2318" t="s">
        <v>6766</v>
      </c>
      <c r="U538" s="1416" t="s">
        <v>105</v>
      </c>
      <c r="V538" s="1416"/>
      <c r="W538" s="1969" t="s">
        <v>6760</v>
      </c>
      <c r="X538" s="1987" t="s">
        <v>98</v>
      </c>
      <c r="Y538" s="2285" t="s">
        <v>4268</v>
      </c>
      <c r="Z538" s="2285" t="s">
        <v>98</v>
      </c>
      <c r="AA538" s="2286"/>
      <c r="AB538" s="2286"/>
      <c r="AC538" s="2331" t="s">
        <v>216</v>
      </c>
      <c r="AD538" s="2331" t="s">
        <v>216</v>
      </c>
      <c r="AE538" s="1972" t="s">
        <v>163</v>
      </c>
      <c r="AF538" s="2195"/>
      <c r="AG538" s="1970" t="s">
        <v>163</v>
      </c>
      <c r="AH538" s="1970" t="s">
        <v>163</v>
      </c>
      <c r="AI538" s="1972" t="s">
        <v>163</v>
      </c>
    </row>
    <row r="539" spans="1:35" s="2326" customFormat="1" ht="40.5" customHeight="1">
      <c r="A539" s="1963">
        <f t="shared" si="13"/>
        <v>536</v>
      </c>
      <c r="B539" s="1989" t="s">
        <v>721</v>
      </c>
      <c r="C539" s="1993" t="s">
        <v>711</v>
      </c>
      <c r="D539" s="1989" t="s">
        <v>661</v>
      </c>
      <c r="E539" s="1992"/>
      <c r="F539" s="1990"/>
      <c r="G539" s="1990"/>
      <c r="H539" s="1990"/>
      <c r="I539" s="1990"/>
      <c r="J539" s="2321"/>
      <c r="K539" s="2322"/>
      <c r="L539" s="2322"/>
      <c r="M539" s="2323"/>
      <c r="N539" s="2323"/>
      <c r="O539" s="2321" t="s">
        <v>712</v>
      </c>
      <c r="P539" s="2323"/>
      <c r="Q539" s="2323"/>
      <c r="R539" s="2323"/>
      <c r="S539" s="2324" t="s">
        <v>7584</v>
      </c>
      <c r="T539" s="2324" t="s">
        <v>7585</v>
      </c>
      <c r="U539" s="1418" t="s">
        <v>96</v>
      </c>
      <c r="V539" s="1418"/>
      <c r="W539" s="1969" t="s">
        <v>6760</v>
      </c>
      <c r="X539" s="1993" t="s">
        <v>98</v>
      </c>
      <c r="Y539" s="1979" t="s">
        <v>4268</v>
      </c>
      <c r="Z539" s="1979" t="s">
        <v>98</v>
      </c>
      <c r="AA539" s="2325"/>
      <c r="AB539" s="2325"/>
      <c r="AC539" s="2022"/>
      <c r="AD539" s="2022"/>
      <c r="AE539" s="1972" t="s">
        <v>163</v>
      </c>
      <c r="AF539" s="2195"/>
      <c r="AG539" s="1970" t="s">
        <v>163</v>
      </c>
      <c r="AH539" s="1970" t="s">
        <v>163</v>
      </c>
      <c r="AI539" s="1972" t="s">
        <v>163</v>
      </c>
    </row>
    <row r="540" spans="1:35" s="1417" customFormat="1" ht="36">
      <c r="A540" s="1963">
        <f t="shared" si="13"/>
        <v>537</v>
      </c>
      <c r="B540" s="1964" t="s">
        <v>1607</v>
      </c>
      <c r="C540" s="1965" t="s">
        <v>4995</v>
      </c>
      <c r="D540" s="1964" t="s">
        <v>109</v>
      </c>
      <c r="E540" s="1419"/>
      <c r="F540" s="389"/>
      <c r="G540" s="389"/>
      <c r="H540" s="389"/>
      <c r="I540" s="389"/>
      <c r="J540" s="389"/>
      <c r="K540" s="389"/>
      <c r="L540" s="389"/>
      <c r="M540" s="389"/>
      <c r="N540" s="389"/>
      <c r="O540" s="389"/>
      <c r="P540" s="389" t="s">
        <v>1419</v>
      </c>
      <c r="Q540" s="389"/>
      <c r="R540" s="1966"/>
      <c r="S540" s="1967" t="s">
        <v>6781</v>
      </c>
      <c r="T540" s="1967" t="s">
        <v>7590</v>
      </c>
      <c r="U540" s="1968" t="s">
        <v>834</v>
      </c>
      <c r="V540" s="1968"/>
      <c r="W540" s="1969" t="s">
        <v>6760</v>
      </c>
      <c r="X540" s="1967" t="s">
        <v>4998</v>
      </c>
      <c r="Y540" s="1968" t="s">
        <v>226</v>
      </c>
      <c r="Z540" s="1968" t="s">
        <v>227</v>
      </c>
      <c r="AA540" s="2156"/>
      <c r="AB540" s="2156"/>
      <c r="AC540" s="1972" t="s">
        <v>216</v>
      </c>
      <c r="AD540" s="1972" t="s">
        <v>216</v>
      </c>
      <c r="AE540" s="1972"/>
      <c r="AF540" s="2195"/>
      <c r="AG540" s="1974"/>
      <c r="AH540" s="1964"/>
      <c r="AI540" s="1974"/>
    </row>
    <row r="541" spans="1:35" s="1417" customFormat="1">
      <c r="A541" s="1963">
        <f t="shared" si="13"/>
        <v>538</v>
      </c>
      <c r="B541" s="1964" t="s">
        <v>1607</v>
      </c>
      <c r="C541" s="1965" t="s">
        <v>7586</v>
      </c>
      <c r="D541" s="1964" t="s">
        <v>109</v>
      </c>
      <c r="E541" s="1419"/>
      <c r="F541" s="389"/>
      <c r="G541" s="389"/>
      <c r="H541" s="389"/>
      <c r="I541" s="389"/>
      <c r="J541" s="1975"/>
      <c r="K541" s="389"/>
      <c r="L541" s="389"/>
      <c r="M541" s="389"/>
      <c r="N541" s="389"/>
      <c r="O541" s="389"/>
      <c r="P541" s="2327" t="s">
        <v>1424</v>
      </c>
      <c r="Q541" s="1975"/>
      <c r="R541" s="1975"/>
      <c r="S541" s="1967" t="s">
        <v>7587</v>
      </c>
      <c r="T541" s="1967" t="s">
        <v>7588</v>
      </c>
      <c r="U541" s="1968" t="s">
        <v>105</v>
      </c>
      <c r="V541" s="1968"/>
      <c r="W541" s="1969" t="s">
        <v>6778</v>
      </c>
      <c r="X541" s="1967"/>
      <c r="Y541" s="1977"/>
      <c r="Z541" s="1977"/>
      <c r="AA541" s="2156"/>
      <c r="AB541" s="2156"/>
      <c r="AC541" s="1972" t="s">
        <v>216</v>
      </c>
      <c r="AD541" s="1972" t="s">
        <v>216</v>
      </c>
      <c r="AE541" s="1972"/>
      <c r="AF541" s="2195"/>
      <c r="AG541" s="2035"/>
      <c r="AH541" s="388"/>
      <c r="AI541" s="1974"/>
    </row>
    <row r="542" spans="1:35" s="1417" customFormat="1" ht="36">
      <c r="A542" s="1963">
        <f t="shared" si="13"/>
        <v>539</v>
      </c>
      <c r="B542" s="1964" t="s">
        <v>721</v>
      </c>
      <c r="C542" s="1967" t="s">
        <v>1427</v>
      </c>
      <c r="D542" s="1964" t="s">
        <v>109</v>
      </c>
      <c r="E542" s="1419"/>
      <c r="F542" s="389"/>
      <c r="G542" s="2328"/>
      <c r="H542" s="389"/>
      <c r="I542" s="389"/>
      <c r="J542" s="2203"/>
      <c r="K542" s="389"/>
      <c r="L542" s="2329"/>
      <c r="M542" s="389"/>
      <c r="N542" s="389"/>
      <c r="O542" s="389"/>
      <c r="P542" s="2203" t="s">
        <v>1428</v>
      </c>
      <c r="Q542" s="2311"/>
      <c r="R542" s="2311"/>
      <c r="S542" s="1976" t="s">
        <v>6764</v>
      </c>
      <c r="T542" s="1976" t="s">
        <v>6765</v>
      </c>
      <c r="U542" s="1476" t="s">
        <v>119</v>
      </c>
      <c r="V542" s="1476"/>
      <c r="W542" s="1969" t="s">
        <v>6760</v>
      </c>
      <c r="X542" s="1967" t="s">
        <v>4528</v>
      </c>
      <c r="Y542" s="1977" t="s">
        <v>226</v>
      </c>
      <c r="Z542" s="1977" t="s">
        <v>227</v>
      </c>
      <c r="AA542" s="680"/>
      <c r="AB542" s="680"/>
      <c r="AC542" s="1972" t="s">
        <v>216</v>
      </c>
      <c r="AD542" s="1972" t="s">
        <v>216</v>
      </c>
      <c r="AE542" s="1972" t="s">
        <v>163</v>
      </c>
      <c r="AF542" s="2330"/>
      <c r="AG542" s="1970" t="s">
        <v>163</v>
      </c>
      <c r="AH542" s="1970" t="s">
        <v>163</v>
      </c>
      <c r="AI542" s="1972" t="s">
        <v>163</v>
      </c>
    </row>
    <row r="543" spans="1:35" s="1417" customFormat="1">
      <c r="A543" s="1963">
        <f t="shared" si="13"/>
        <v>540</v>
      </c>
      <c r="B543" s="1964" t="s">
        <v>721</v>
      </c>
      <c r="C543" s="1967" t="s">
        <v>1435</v>
      </c>
      <c r="D543" s="1964" t="s">
        <v>109</v>
      </c>
      <c r="E543" s="1419"/>
      <c r="F543" s="389"/>
      <c r="G543" s="2328"/>
      <c r="H543" s="2329"/>
      <c r="I543" s="2311"/>
      <c r="J543" s="389"/>
      <c r="K543" s="389"/>
      <c r="L543" s="389"/>
      <c r="M543" s="389"/>
      <c r="N543" s="389"/>
      <c r="O543" s="389"/>
      <c r="P543" s="2203" t="s">
        <v>1436</v>
      </c>
      <c r="Q543" s="2203"/>
      <c r="R543" s="2311"/>
      <c r="S543" s="1976" t="s">
        <v>6763</v>
      </c>
      <c r="T543" s="1976" t="s">
        <v>6767</v>
      </c>
      <c r="U543" s="1476" t="s">
        <v>119</v>
      </c>
      <c r="V543" s="1476"/>
      <c r="W543" s="1969" t="s">
        <v>6760</v>
      </c>
      <c r="X543" s="1967" t="s">
        <v>98</v>
      </c>
      <c r="Y543" s="1977" t="s">
        <v>4268</v>
      </c>
      <c r="Z543" s="1977" t="s">
        <v>98</v>
      </c>
      <c r="AA543" s="680"/>
      <c r="AB543" s="680"/>
      <c r="AC543" s="1972" t="s">
        <v>216</v>
      </c>
      <c r="AD543" s="1972" t="s">
        <v>216</v>
      </c>
      <c r="AE543" s="1972" t="s">
        <v>163</v>
      </c>
      <c r="AF543" s="2330"/>
      <c r="AG543" s="1970" t="s">
        <v>163</v>
      </c>
      <c r="AH543" s="1970" t="s">
        <v>163</v>
      </c>
      <c r="AI543" s="1972" t="s">
        <v>163</v>
      </c>
    </row>
    <row r="544" spans="1:35" s="920" customFormat="1" ht="34.5" customHeight="1">
      <c r="A544" s="15">
        <f t="shared" si="13"/>
        <v>541</v>
      </c>
      <c r="B544" s="391" t="s">
        <v>721</v>
      </c>
      <c r="C544" s="422" t="s">
        <v>5040</v>
      </c>
      <c r="D544" s="913" t="s">
        <v>124</v>
      </c>
      <c r="E544" s="914"/>
      <c r="F544" s="915"/>
      <c r="G544" s="915"/>
      <c r="H544" s="1527"/>
      <c r="I544" s="915"/>
      <c r="J544" s="915"/>
      <c r="K544" s="915"/>
      <c r="L544" s="1527" t="s">
        <v>5041</v>
      </c>
      <c r="M544" s="1536"/>
      <c r="N544" s="1536"/>
      <c r="O544" s="1536"/>
      <c r="P544" s="1536"/>
      <c r="Q544" s="1536"/>
      <c r="R544" s="1537"/>
      <c r="S544" s="916" t="s">
        <v>5042</v>
      </c>
      <c r="T544" s="916" t="s">
        <v>5043</v>
      </c>
      <c r="U544" s="917" t="s">
        <v>3808</v>
      </c>
      <c r="V544" s="917"/>
      <c r="W544" s="395" t="s">
        <v>638</v>
      </c>
      <c r="X544" s="916" t="s">
        <v>98</v>
      </c>
      <c r="Y544" s="918" t="s">
        <v>98</v>
      </c>
      <c r="Z544" s="918" t="s">
        <v>98</v>
      </c>
      <c r="AA544" s="919" t="s">
        <v>98</v>
      </c>
      <c r="AB544" s="919"/>
      <c r="AC544" s="1440" t="s">
        <v>229</v>
      </c>
      <c r="AD544" s="1440" t="s">
        <v>229</v>
      </c>
      <c r="AE544" s="241" t="s">
        <v>3906</v>
      </c>
      <c r="AF544" s="1442"/>
      <c r="AG544" s="193" t="s">
        <v>5044</v>
      </c>
      <c r="AH544" s="187" t="s">
        <v>5045</v>
      </c>
      <c r="AI544" s="193" t="s">
        <v>517</v>
      </c>
    </row>
    <row r="545" spans="1:35" s="381" customFormat="1">
      <c r="A545" s="15">
        <f t="shared" si="13"/>
        <v>542</v>
      </c>
      <c r="B545" s="769" t="s">
        <v>721</v>
      </c>
      <c r="C545" s="423" t="s">
        <v>5046</v>
      </c>
      <c r="D545" s="397" t="s">
        <v>131</v>
      </c>
      <c r="E545" s="410"/>
      <c r="F545" s="401"/>
      <c r="G545" s="401"/>
      <c r="H545" s="401"/>
      <c r="I545" s="401"/>
      <c r="J545" s="399"/>
      <c r="K545" s="399"/>
      <c r="L545" s="400"/>
      <c r="M545" s="401" t="s">
        <v>4679</v>
      </c>
      <c r="N545" s="401"/>
      <c r="O545" s="401"/>
      <c r="P545" s="401"/>
      <c r="Q545" s="401"/>
      <c r="R545" s="447"/>
      <c r="S545" s="66" t="s">
        <v>5047</v>
      </c>
      <c r="T545" s="66" t="s">
        <v>5048</v>
      </c>
      <c r="U545" s="402" t="s">
        <v>96</v>
      </c>
      <c r="V545" s="402"/>
      <c r="W545" s="402" t="s">
        <v>638</v>
      </c>
      <c r="X545" s="66" t="s">
        <v>98</v>
      </c>
      <c r="Y545" s="566" t="s">
        <v>98</v>
      </c>
      <c r="Z545" s="566" t="s">
        <v>98</v>
      </c>
      <c r="AA545" s="684" t="s">
        <v>98</v>
      </c>
      <c r="AB545" s="684"/>
      <c r="AC545" s="732" t="s">
        <v>211</v>
      </c>
      <c r="AD545" s="732" t="s">
        <v>211</v>
      </c>
      <c r="AE545" s="374" t="s">
        <v>163</v>
      </c>
      <c r="AF545" s="1442"/>
      <c r="AG545" s="374" t="s">
        <v>163</v>
      </c>
      <c r="AH545" s="374" t="s">
        <v>163</v>
      </c>
      <c r="AI545" s="374" t="s">
        <v>163</v>
      </c>
    </row>
    <row r="546" spans="1:35" ht="36">
      <c r="A546" s="15">
        <f t="shared" si="13"/>
        <v>543</v>
      </c>
      <c r="B546" s="722" t="s">
        <v>721</v>
      </c>
      <c r="C546" s="215" t="s">
        <v>4680</v>
      </c>
      <c r="D546" s="187" t="s">
        <v>109</v>
      </c>
      <c r="E546" s="188"/>
      <c r="F546" s="228"/>
      <c r="G546" s="228"/>
      <c r="H546" s="403"/>
      <c r="I546" s="228"/>
      <c r="J546" s="228"/>
      <c r="K546" s="228"/>
      <c r="L546" s="228"/>
      <c r="M546" s="228"/>
      <c r="N546" s="191" t="s">
        <v>4681</v>
      </c>
      <c r="O546" s="191"/>
      <c r="P546" s="191"/>
      <c r="Q546" s="191"/>
      <c r="R546" s="191"/>
      <c r="S546" s="84" t="s">
        <v>5049</v>
      </c>
      <c r="T546" s="84" t="s">
        <v>5050</v>
      </c>
      <c r="U546" s="155" t="s">
        <v>1150</v>
      </c>
      <c r="V546" s="155"/>
      <c r="W546" s="155" t="s">
        <v>638</v>
      </c>
      <c r="X546" s="84" t="s">
        <v>254</v>
      </c>
      <c r="Y546" s="217" t="s">
        <v>142</v>
      </c>
      <c r="Z546" s="217" t="s">
        <v>4682</v>
      </c>
      <c r="AA546" s="669" t="b">
        <v>0</v>
      </c>
      <c r="AB546" s="669"/>
      <c r="AC546" s="570" t="s">
        <v>710</v>
      </c>
      <c r="AD546" s="570" t="s">
        <v>710</v>
      </c>
      <c r="AE546" s="241" t="s">
        <v>98</v>
      </c>
      <c r="AG546" s="374" t="s">
        <v>163</v>
      </c>
      <c r="AH546" s="374" t="s">
        <v>163</v>
      </c>
      <c r="AI546" s="374" t="s">
        <v>163</v>
      </c>
    </row>
    <row r="547" spans="1:35">
      <c r="A547" s="15">
        <f t="shared" si="13"/>
        <v>544</v>
      </c>
      <c r="B547" s="187" t="s">
        <v>1444</v>
      </c>
      <c r="C547" s="227" t="s">
        <v>4683</v>
      </c>
      <c r="D547" s="187" t="s">
        <v>109</v>
      </c>
      <c r="E547" s="188"/>
      <c r="F547" s="228"/>
      <c r="G547" s="228"/>
      <c r="H547" s="403"/>
      <c r="I547" s="228"/>
      <c r="J547" s="228"/>
      <c r="K547" s="228"/>
      <c r="L547" s="228"/>
      <c r="M547" s="228"/>
      <c r="N547" s="191" t="s">
        <v>4684</v>
      </c>
      <c r="O547" s="191"/>
      <c r="P547" s="191"/>
      <c r="Q547" s="189"/>
      <c r="R547" s="191"/>
      <c r="S547" s="84" t="s">
        <v>5051</v>
      </c>
      <c r="T547" s="756" t="s">
        <v>5074</v>
      </c>
      <c r="U547" s="155" t="s">
        <v>119</v>
      </c>
      <c r="V547" s="155"/>
      <c r="W547" s="155" t="s">
        <v>993</v>
      </c>
      <c r="X547" s="218" t="s">
        <v>99</v>
      </c>
      <c r="Y547" s="217" t="s">
        <v>99</v>
      </c>
      <c r="Z547" s="217" t="s">
        <v>98</v>
      </c>
      <c r="AA547" s="669" t="s">
        <v>98</v>
      </c>
      <c r="AB547" s="669"/>
      <c r="AC547" s="241" t="s">
        <v>216</v>
      </c>
      <c r="AD547" s="241" t="s">
        <v>216</v>
      </c>
      <c r="AE547" s="374" t="s">
        <v>3799</v>
      </c>
      <c r="AG547" s="374" t="s">
        <v>5052</v>
      </c>
      <c r="AH547" s="382" t="s">
        <v>5053</v>
      </c>
      <c r="AI547" s="374" t="s">
        <v>105</v>
      </c>
    </row>
    <row r="548" spans="1:35">
      <c r="A548" s="15">
        <f t="shared" si="13"/>
        <v>545</v>
      </c>
      <c r="B548" s="187" t="s">
        <v>721</v>
      </c>
      <c r="C548" s="187" t="s">
        <v>4687</v>
      </c>
      <c r="D548" s="187" t="s">
        <v>109</v>
      </c>
      <c r="E548" s="188"/>
      <c r="F548" s="228"/>
      <c r="G548" s="228"/>
      <c r="H548" s="403"/>
      <c r="I548" s="228"/>
      <c r="J548" s="228"/>
      <c r="K548" s="228"/>
      <c r="L548" s="228"/>
      <c r="M548" s="228"/>
      <c r="N548" s="222" t="s">
        <v>4688</v>
      </c>
      <c r="O548" s="191"/>
      <c r="P548" s="222"/>
      <c r="Q548" s="236"/>
      <c r="R548" s="236"/>
      <c r="S548" s="84" t="s">
        <v>5054</v>
      </c>
      <c r="T548" s="84" t="s">
        <v>7291</v>
      </c>
      <c r="U548" s="155" t="s">
        <v>119</v>
      </c>
      <c r="V548" s="155"/>
      <c r="W548" s="155" t="s">
        <v>638</v>
      </c>
      <c r="X548" s="84"/>
      <c r="Y548" s="217"/>
      <c r="Z548" s="217" t="s">
        <v>98</v>
      </c>
      <c r="AA548" s="669" t="s">
        <v>98</v>
      </c>
      <c r="AB548" s="669"/>
      <c r="AC548" s="241" t="s">
        <v>216</v>
      </c>
      <c r="AD548" s="241" t="s">
        <v>216</v>
      </c>
      <c r="AE548" s="241" t="s">
        <v>3809</v>
      </c>
      <c r="AG548" s="374" t="s">
        <v>5055</v>
      </c>
      <c r="AH548" s="382" t="s">
        <v>5056</v>
      </c>
      <c r="AI548" s="374" t="s">
        <v>128</v>
      </c>
    </row>
    <row r="549" spans="1:35" s="194" customFormat="1" ht="34.5" customHeight="1">
      <c r="A549" s="15">
        <f t="shared" si="13"/>
        <v>546</v>
      </c>
      <c r="B549" s="187" t="s">
        <v>721</v>
      </c>
      <c r="C549" s="215" t="s">
        <v>4691</v>
      </c>
      <c r="D549" s="187" t="s">
        <v>109</v>
      </c>
      <c r="E549" s="188"/>
      <c r="F549" s="228"/>
      <c r="G549" s="228"/>
      <c r="H549" s="403"/>
      <c r="I549" s="228"/>
      <c r="J549" s="228"/>
      <c r="K549" s="228"/>
      <c r="L549" s="228"/>
      <c r="M549" s="228"/>
      <c r="N549" s="228" t="s">
        <v>4692</v>
      </c>
      <c r="O549" s="228"/>
      <c r="P549" s="228"/>
      <c r="Q549" s="239"/>
      <c r="R549" s="239"/>
      <c r="S549" s="84" t="s">
        <v>5057</v>
      </c>
      <c r="T549" s="84" t="s">
        <v>7289</v>
      </c>
      <c r="U549" s="155" t="s">
        <v>119</v>
      </c>
      <c r="V549" s="155"/>
      <c r="W549" s="155" t="s">
        <v>638</v>
      </c>
      <c r="X549" s="218" t="s">
        <v>7411</v>
      </c>
      <c r="Y549" s="217" t="s">
        <v>226</v>
      </c>
      <c r="Z549" s="217" t="s">
        <v>98</v>
      </c>
      <c r="AA549" s="669" t="s">
        <v>114</v>
      </c>
      <c r="AB549" s="669"/>
      <c r="AC549" s="241" t="s">
        <v>216</v>
      </c>
      <c r="AD549" s="241" t="s">
        <v>216</v>
      </c>
      <c r="AE549" s="241" t="s">
        <v>3799</v>
      </c>
      <c r="AF549" s="1442"/>
      <c r="AG549" s="193" t="s">
        <v>5058</v>
      </c>
      <c r="AH549" s="187" t="s">
        <v>5059</v>
      </c>
      <c r="AI549" s="193" t="s">
        <v>105</v>
      </c>
    </row>
    <row r="550" spans="1:35" s="194" customFormat="1" ht="34.5" customHeight="1">
      <c r="A550" s="15">
        <f t="shared" si="13"/>
        <v>547</v>
      </c>
      <c r="B550" s="187" t="s">
        <v>721</v>
      </c>
      <c r="C550" s="215" t="s">
        <v>4695</v>
      </c>
      <c r="D550" s="187" t="s">
        <v>109</v>
      </c>
      <c r="E550" s="188"/>
      <c r="F550" s="228"/>
      <c r="G550" s="228"/>
      <c r="H550" s="403"/>
      <c r="I550" s="228"/>
      <c r="J550" s="228"/>
      <c r="K550" s="228"/>
      <c r="L550" s="228"/>
      <c r="M550" s="228"/>
      <c r="N550" s="228" t="s">
        <v>4696</v>
      </c>
      <c r="O550" s="228"/>
      <c r="P550" s="228"/>
      <c r="Q550" s="239"/>
      <c r="R550" s="239"/>
      <c r="S550" s="84" t="s">
        <v>5060</v>
      </c>
      <c r="T550" s="84" t="s">
        <v>7287</v>
      </c>
      <c r="U550" s="155" t="s">
        <v>119</v>
      </c>
      <c r="V550" s="155"/>
      <c r="W550" s="155" t="s">
        <v>638</v>
      </c>
      <c r="X550" s="84"/>
      <c r="Y550" s="217"/>
      <c r="Z550" s="217" t="s">
        <v>98</v>
      </c>
      <c r="AA550" s="669" t="s">
        <v>98</v>
      </c>
      <c r="AB550" s="669"/>
      <c r="AC550" s="241" t="s">
        <v>216</v>
      </c>
      <c r="AD550" s="241" t="s">
        <v>216</v>
      </c>
      <c r="AE550" s="241" t="s">
        <v>3799</v>
      </c>
      <c r="AF550" s="1442"/>
      <c r="AG550" s="193" t="s">
        <v>5061</v>
      </c>
      <c r="AH550" s="187" t="s">
        <v>5062</v>
      </c>
      <c r="AI550" s="193" t="s">
        <v>105</v>
      </c>
    </row>
    <row r="551" spans="1:35">
      <c r="A551" s="15">
        <f t="shared" si="13"/>
        <v>548</v>
      </c>
      <c r="B551" s="187" t="s">
        <v>1444</v>
      </c>
      <c r="C551" s="227" t="s">
        <v>4699</v>
      </c>
      <c r="D551" s="187" t="s">
        <v>109</v>
      </c>
      <c r="E551" s="188"/>
      <c r="F551" s="228"/>
      <c r="G551" s="228"/>
      <c r="H551" s="403"/>
      <c r="I551" s="228"/>
      <c r="J551" s="228"/>
      <c r="K551" s="228"/>
      <c r="L551" s="228"/>
      <c r="M551" s="228"/>
      <c r="N551" s="191" t="s">
        <v>4700</v>
      </c>
      <c r="O551" s="191"/>
      <c r="P551" s="191"/>
      <c r="Q551" s="191"/>
      <c r="R551" s="191"/>
      <c r="S551" s="84" t="s">
        <v>5063</v>
      </c>
      <c r="T551" s="756" t="s">
        <v>7290</v>
      </c>
      <c r="U551" s="155" t="s">
        <v>119</v>
      </c>
      <c r="V551" s="155"/>
      <c r="W551" s="155" t="s">
        <v>993</v>
      </c>
      <c r="X551" s="218"/>
      <c r="Y551" s="217"/>
      <c r="Z551" s="217" t="s">
        <v>98</v>
      </c>
      <c r="AA551" s="669" t="s">
        <v>98</v>
      </c>
      <c r="AB551" s="669"/>
      <c r="AC551" s="241" t="s">
        <v>216</v>
      </c>
      <c r="AD551" s="241" t="s">
        <v>216</v>
      </c>
      <c r="AE551" s="374" t="s">
        <v>3799</v>
      </c>
      <c r="AG551" s="374" t="s">
        <v>5064</v>
      </c>
      <c r="AH551" s="382" t="s">
        <v>5065</v>
      </c>
      <c r="AI551" s="374" t="s">
        <v>105</v>
      </c>
    </row>
    <row r="552" spans="1:35" s="396" customFormat="1">
      <c r="A552" s="15">
        <f t="shared" si="13"/>
        <v>549</v>
      </c>
      <c r="B552" s="391" t="s">
        <v>1444</v>
      </c>
      <c r="C552" s="838" t="s">
        <v>4703</v>
      </c>
      <c r="D552" s="391" t="s">
        <v>124</v>
      </c>
      <c r="E552" s="404"/>
      <c r="F552" s="393"/>
      <c r="G552" s="393"/>
      <c r="H552" s="393"/>
      <c r="I552" s="406"/>
      <c r="J552" s="406"/>
      <c r="K552" s="406"/>
      <c r="L552" s="406"/>
      <c r="M552" s="438"/>
      <c r="N552" s="393" t="s">
        <v>4704</v>
      </c>
      <c r="O552" s="406"/>
      <c r="P552" s="406"/>
      <c r="Q552" s="477"/>
      <c r="R552" s="478"/>
      <c r="S552" s="78" t="s">
        <v>6973</v>
      </c>
      <c r="T552" s="483" t="s">
        <v>6974</v>
      </c>
      <c r="U552" s="699" t="s">
        <v>272</v>
      </c>
      <c r="V552" s="699"/>
      <c r="W552" s="395" t="s">
        <v>638</v>
      </c>
      <c r="X552" s="78" t="s">
        <v>98</v>
      </c>
      <c r="Y552" s="565" t="s">
        <v>98</v>
      </c>
      <c r="Z552" s="565" t="s">
        <v>98</v>
      </c>
      <c r="AA552" s="681" t="s">
        <v>98</v>
      </c>
      <c r="AB552" s="681"/>
      <c r="AC552" s="733" t="s">
        <v>274</v>
      </c>
      <c r="AD552" s="733" t="s">
        <v>274</v>
      </c>
      <c r="AE552" s="241"/>
      <c r="AF552" s="1442"/>
      <c r="AG552" s="592" t="s">
        <v>163</v>
      </c>
      <c r="AH552" s="592" t="s">
        <v>163</v>
      </c>
      <c r="AI552" s="241" t="s">
        <v>163</v>
      </c>
    </row>
    <row r="553" spans="1:35" s="381" customFormat="1" ht="40.5" customHeight="1">
      <c r="A553" s="15">
        <f t="shared" si="13"/>
        <v>550</v>
      </c>
      <c r="B553" s="397" t="s">
        <v>1444</v>
      </c>
      <c r="C553" s="742" t="s">
        <v>711</v>
      </c>
      <c r="D553" s="397" t="s">
        <v>661</v>
      </c>
      <c r="E553" s="441"/>
      <c r="F553" s="399"/>
      <c r="G553" s="399"/>
      <c r="H553" s="399"/>
      <c r="I553" s="833"/>
      <c r="J553" s="833"/>
      <c r="K553" s="701"/>
      <c r="L553" s="700"/>
      <c r="M553" s="399"/>
      <c r="N553" s="700"/>
      <c r="O553" s="833" t="s">
        <v>712</v>
      </c>
      <c r="P553" s="833"/>
      <c r="Q553" s="701"/>
      <c r="R553" s="701"/>
      <c r="S553" s="834" t="s">
        <v>6975</v>
      </c>
      <c r="T553" s="834" t="s">
        <v>6976</v>
      </c>
      <c r="U553" s="702" t="s">
        <v>96</v>
      </c>
      <c r="V553" s="702"/>
      <c r="W553" s="402" t="s">
        <v>638</v>
      </c>
      <c r="X553" s="66" t="s">
        <v>98</v>
      </c>
      <c r="Y553" s="566" t="s">
        <v>98</v>
      </c>
      <c r="Z553" s="566" t="s">
        <v>98</v>
      </c>
      <c r="AA553" s="684" t="s">
        <v>98</v>
      </c>
      <c r="AB553" s="684"/>
      <c r="AC553" s="704" t="s">
        <v>98</v>
      </c>
      <c r="AD553" s="704" t="s">
        <v>98</v>
      </c>
      <c r="AE553" s="241"/>
      <c r="AF553" s="1442"/>
      <c r="AG553" s="592" t="s">
        <v>163</v>
      </c>
      <c r="AH553" s="592" t="s">
        <v>163</v>
      </c>
      <c r="AI553" s="241" t="s">
        <v>163</v>
      </c>
    </row>
    <row r="554" spans="1:35" ht="36">
      <c r="A554" s="15">
        <f t="shared" si="13"/>
        <v>551</v>
      </c>
      <c r="B554" s="187" t="s">
        <v>1444</v>
      </c>
      <c r="C554" s="689" t="s">
        <v>1427</v>
      </c>
      <c r="D554" s="841" t="s">
        <v>109</v>
      </c>
      <c r="E554" s="842"/>
      <c r="F554" s="843"/>
      <c r="G554" s="844"/>
      <c r="H554" s="843"/>
      <c r="I554" s="845"/>
      <c r="J554" s="846"/>
      <c r="K554" s="843"/>
      <c r="L554" s="847"/>
      <c r="M554" s="843"/>
      <c r="N554" s="846"/>
      <c r="O554" s="843"/>
      <c r="P554" s="847" t="s">
        <v>1428</v>
      </c>
      <c r="Q554" s="845"/>
      <c r="R554" s="845"/>
      <c r="S554" s="669" t="s">
        <v>6977</v>
      </c>
      <c r="T554" s="669" t="s">
        <v>6978</v>
      </c>
      <c r="U554" s="520" t="s">
        <v>1150</v>
      </c>
      <c r="V554" s="520"/>
      <c r="W554" s="155" t="s">
        <v>638</v>
      </c>
      <c r="X554" s="84" t="s">
        <v>1431</v>
      </c>
      <c r="Y554" s="217" t="s">
        <v>226</v>
      </c>
      <c r="Z554" s="217" t="s">
        <v>227</v>
      </c>
      <c r="AA554" s="669" t="s">
        <v>4705</v>
      </c>
      <c r="AB554" s="669"/>
      <c r="AC554" s="241" t="s">
        <v>274</v>
      </c>
      <c r="AD554" s="241" t="s">
        <v>274</v>
      </c>
      <c r="AE554" s="241"/>
      <c r="AG554" s="374" t="s">
        <v>4706</v>
      </c>
      <c r="AH554" s="382" t="s">
        <v>4707</v>
      </c>
      <c r="AI554" s="374" t="s">
        <v>105</v>
      </c>
    </row>
    <row r="555" spans="1:35">
      <c r="A555" s="15">
        <f t="shared" si="13"/>
        <v>552</v>
      </c>
      <c r="B555" s="187" t="s">
        <v>1444</v>
      </c>
      <c r="C555" s="689" t="s">
        <v>1435</v>
      </c>
      <c r="D555" s="841" t="s">
        <v>109</v>
      </c>
      <c r="E555" s="842"/>
      <c r="F555" s="843"/>
      <c r="G555" s="844"/>
      <c r="H555" s="843"/>
      <c r="I555" s="845"/>
      <c r="J555" s="846"/>
      <c r="K555" s="843"/>
      <c r="L555" s="843"/>
      <c r="M555" s="843"/>
      <c r="N555" s="846"/>
      <c r="O555" s="843"/>
      <c r="P555" s="843" t="s">
        <v>1436</v>
      </c>
      <c r="Q555" s="846"/>
      <c r="R555" s="845"/>
      <c r="S555" s="669" t="s">
        <v>6979</v>
      </c>
      <c r="T555" s="669" t="s">
        <v>6980</v>
      </c>
      <c r="U555" s="520" t="s">
        <v>105</v>
      </c>
      <c r="V555" s="520"/>
      <c r="W555" s="155" t="s">
        <v>638</v>
      </c>
      <c r="X555" s="84" t="s">
        <v>98</v>
      </c>
      <c r="Y555" s="217" t="s">
        <v>98</v>
      </c>
      <c r="Z555" s="217" t="s">
        <v>98</v>
      </c>
      <c r="AA555" s="669" t="s">
        <v>98</v>
      </c>
      <c r="AB555" s="669"/>
      <c r="AC555" s="241" t="s">
        <v>274</v>
      </c>
      <c r="AD555" s="241" t="s">
        <v>274</v>
      </c>
      <c r="AE555" s="155"/>
      <c r="AG555" s="374" t="s">
        <v>4708</v>
      </c>
      <c r="AH555" s="382" t="s">
        <v>4709</v>
      </c>
      <c r="AI555" s="374" t="s">
        <v>128</v>
      </c>
    </row>
    <row r="556" spans="1:35" s="920" customFormat="1" ht="34.5" customHeight="1">
      <c r="A556" s="15">
        <f t="shared" si="13"/>
        <v>553</v>
      </c>
      <c r="B556" s="391" t="s">
        <v>1444</v>
      </c>
      <c r="C556" s="422" t="s">
        <v>5040</v>
      </c>
      <c r="D556" s="913" t="s">
        <v>124</v>
      </c>
      <c r="E556" s="914"/>
      <c r="F556" s="915"/>
      <c r="G556" s="915"/>
      <c r="H556" s="1527"/>
      <c r="I556" s="915"/>
      <c r="J556" s="915"/>
      <c r="K556" s="915"/>
      <c r="L556" s="1527" t="s">
        <v>5041</v>
      </c>
      <c r="M556" s="1536"/>
      <c r="N556" s="1536"/>
      <c r="O556" s="1536"/>
      <c r="P556" s="1536"/>
      <c r="Q556" s="1536"/>
      <c r="R556" s="1537"/>
      <c r="S556" s="916" t="s">
        <v>5066</v>
      </c>
      <c r="T556" s="916" t="s">
        <v>5066</v>
      </c>
      <c r="U556" s="917" t="s">
        <v>272</v>
      </c>
      <c r="V556" s="917"/>
      <c r="W556" s="395" t="s">
        <v>993</v>
      </c>
      <c r="X556" s="921" t="s">
        <v>211</v>
      </c>
      <c r="Y556" s="918" t="s">
        <v>211</v>
      </c>
      <c r="Z556" s="918" t="s">
        <v>98</v>
      </c>
      <c r="AA556" s="919" t="s">
        <v>98</v>
      </c>
      <c r="AB556" s="919"/>
      <c r="AC556" s="1440" t="s">
        <v>229</v>
      </c>
      <c r="AD556" s="1440" t="s">
        <v>229</v>
      </c>
      <c r="AE556" s="241" t="s">
        <v>5067</v>
      </c>
      <c r="AF556" s="1442"/>
      <c r="AG556" s="193" t="s">
        <v>5068</v>
      </c>
      <c r="AH556" s="187" t="s">
        <v>5069</v>
      </c>
      <c r="AI556" s="193" t="s">
        <v>517</v>
      </c>
    </row>
    <row r="557" spans="1:35" s="381" customFormat="1" ht="34.5" customHeight="1">
      <c r="A557" s="15">
        <f t="shared" si="13"/>
        <v>554</v>
      </c>
      <c r="B557" s="769" t="s">
        <v>1444</v>
      </c>
      <c r="C557" s="423" t="s">
        <v>6844</v>
      </c>
      <c r="D557" s="397" t="s">
        <v>131</v>
      </c>
      <c r="E557" s="410"/>
      <c r="F557" s="401"/>
      <c r="G557" s="401"/>
      <c r="H557" s="401"/>
      <c r="I557" s="401"/>
      <c r="J557" s="399"/>
      <c r="K557" s="399"/>
      <c r="L557" s="400"/>
      <c r="M557" s="401" t="s">
        <v>4679</v>
      </c>
      <c r="N557" s="401"/>
      <c r="O557" s="401"/>
      <c r="P557" s="401"/>
      <c r="Q557" s="401"/>
      <c r="R557" s="447"/>
      <c r="S557" s="66" t="s">
        <v>5070</v>
      </c>
      <c r="T557" s="66" t="s">
        <v>5070</v>
      </c>
      <c r="U557" s="402" t="s">
        <v>96</v>
      </c>
      <c r="V557" s="402"/>
      <c r="W557" s="402" t="s">
        <v>753</v>
      </c>
      <c r="X557" s="834" t="s">
        <v>211</v>
      </c>
      <c r="Y557" s="566" t="s">
        <v>211</v>
      </c>
      <c r="Z557" s="566" t="s">
        <v>98</v>
      </c>
      <c r="AA557" s="684" t="s">
        <v>98</v>
      </c>
      <c r="AB557" s="684"/>
      <c r="AC557" s="732" t="s">
        <v>211</v>
      </c>
      <c r="AD557" s="732" t="s">
        <v>211</v>
      </c>
      <c r="AE557" s="374" t="s">
        <v>163</v>
      </c>
      <c r="AF557" s="1442"/>
      <c r="AG557" s="374" t="s">
        <v>163</v>
      </c>
      <c r="AH557" s="374" t="s">
        <v>163</v>
      </c>
      <c r="AI557" s="374" t="s">
        <v>163</v>
      </c>
    </row>
    <row r="558" spans="1:35" ht="36">
      <c r="A558" s="15">
        <f t="shared" si="13"/>
        <v>555</v>
      </c>
      <c r="B558" s="722" t="s">
        <v>1444</v>
      </c>
      <c r="C558" s="215" t="s">
        <v>4680</v>
      </c>
      <c r="D558" s="187" t="s">
        <v>109</v>
      </c>
      <c r="E558" s="188"/>
      <c r="F558" s="228"/>
      <c r="G558" s="228"/>
      <c r="H558" s="403"/>
      <c r="I558" s="228"/>
      <c r="J558" s="228"/>
      <c r="K558" s="228"/>
      <c r="L558" s="228"/>
      <c r="M558" s="228"/>
      <c r="N558" s="191" t="s">
        <v>4681</v>
      </c>
      <c r="O558" s="191"/>
      <c r="P558" s="191"/>
      <c r="Q558" s="191"/>
      <c r="R558" s="191"/>
      <c r="S558" s="84" t="s">
        <v>5071</v>
      </c>
      <c r="T558" s="84" t="s">
        <v>5072</v>
      </c>
      <c r="U558" s="155" t="s">
        <v>1150</v>
      </c>
      <c r="V558" s="155"/>
      <c r="W558" s="155" t="s">
        <v>993</v>
      </c>
      <c r="X558" s="218" t="s">
        <v>254</v>
      </c>
      <c r="Y558" s="217" t="s">
        <v>142</v>
      </c>
      <c r="Z558" s="217" t="s">
        <v>4682</v>
      </c>
      <c r="AA558" s="669" t="b">
        <v>1</v>
      </c>
      <c r="AB558" s="669"/>
      <c r="AC558" s="570" t="s">
        <v>229</v>
      </c>
      <c r="AD558" s="570" t="s">
        <v>229</v>
      </c>
      <c r="AE558" s="241" t="s">
        <v>98</v>
      </c>
      <c r="AG558" s="374" t="s">
        <v>163</v>
      </c>
      <c r="AH558" s="374" t="s">
        <v>163</v>
      </c>
      <c r="AI558" s="374" t="s">
        <v>163</v>
      </c>
    </row>
    <row r="559" spans="1:35">
      <c r="A559" s="15">
        <f t="shared" si="13"/>
        <v>556</v>
      </c>
      <c r="B559" s="187" t="s">
        <v>1444</v>
      </c>
      <c r="C559" s="227" t="s">
        <v>4683</v>
      </c>
      <c r="D559" s="187" t="s">
        <v>109</v>
      </c>
      <c r="E559" s="188"/>
      <c r="F559" s="228"/>
      <c r="G559" s="228"/>
      <c r="H559" s="403"/>
      <c r="I559" s="228"/>
      <c r="J559" s="228"/>
      <c r="K559" s="228"/>
      <c r="L559" s="228"/>
      <c r="M559" s="228"/>
      <c r="N559" s="191" t="s">
        <v>4684</v>
      </c>
      <c r="O559" s="191"/>
      <c r="P559" s="191"/>
      <c r="Q559" s="189"/>
      <c r="R559" s="191"/>
      <c r="S559" s="84" t="s">
        <v>5073</v>
      </c>
      <c r="T559" s="756" t="s">
        <v>5074</v>
      </c>
      <c r="U559" s="155" t="s">
        <v>119</v>
      </c>
      <c r="V559" s="155"/>
      <c r="W559" s="155" t="s">
        <v>993</v>
      </c>
      <c r="X559" s="218" t="s">
        <v>99</v>
      </c>
      <c r="Y559" s="217" t="s">
        <v>99</v>
      </c>
      <c r="Z559" s="217" t="s">
        <v>98</v>
      </c>
      <c r="AA559" s="669" t="s">
        <v>98</v>
      </c>
      <c r="AB559" s="669"/>
      <c r="AC559" s="241" t="s">
        <v>216</v>
      </c>
      <c r="AD559" s="241" t="s">
        <v>216</v>
      </c>
      <c r="AE559" s="241" t="s">
        <v>3799</v>
      </c>
      <c r="AG559" s="374" t="s">
        <v>5075</v>
      </c>
      <c r="AH559" s="382" t="s">
        <v>5076</v>
      </c>
      <c r="AI559" s="374" t="s">
        <v>105</v>
      </c>
    </row>
    <row r="560" spans="1:35">
      <c r="A560" s="15">
        <f t="shared" si="13"/>
        <v>557</v>
      </c>
      <c r="B560" s="187" t="s">
        <v>1444</v>
      </c>
      <c r="C560" s="187" t="s">
        <v>4687</v>
      </c>
      <c r="D560" s="187" t="s">
        <v>109</v>
      </c>
      <c r="E560" s="188"/>
      <c r="F560" s="228"/>
      <c r="G560" s="228"/>
      <c r="H560" s="403"/>
      <c r="I560" s="228"/>
      <c r="J560" s="228"/>
      <c r="K560" s="228"/>
      <c r="L560" s="228"/>
      <c r="M560" s="228"/>
      <c r="N560" s="222" t="s">
        <v>4688</v>
      </c>
      <c r="O560" s="191"/>
      <c r="P560" s="222"/>
      <c r="Q560" s="236"/>
      <c r="R560" s="236"/>
      <c r="S560" s="84" t="s">
        <v>5077</v>
      </c>
      <c r="T560" s="84" t="s">
        <v>6689</v>
      </c>
      <c r="U560" s="155" t="s">
        <v>119</v>
      </c>
      <c r="V560" s="155"/>
      <c r="W560" s="155" t="s">
        <v>993</v>
      </c>
      <c r="X560" s="218"/>
      <c r="Y560" s="217"/>
      <c r="Z560" s="217" t="s">
        <v>98</v>
      </c>
      <c r="AA560" s="669" t="s">
        <v>98</v>
      </c>
      <c r="AB560" s="669"/>
      <c r="AC560" s="241" t="s">
        <v>216</v>
      </c>
      <c r="AD560" s="241" t="s">
        <v>216</v>
      </c>
      <c r="AE560" s="241" t="s">
        <v>3799</v>
      </c>
      <c r="AG560" s="374" t="s">
        <v>5078</v>
      </c>
      <c r="AH560" s="382" t="s">
        <v>5079</v>
      </c>
      <c r="AI560" s="374" t="s">
        <v>128</v>
      </c>
    </row>
    <row r="561" spans="1:35" s="194" customFormat="1" ht="34.5" customHeight="1">
      <c r="A561" s="15">
        <f t="shared" si="13"/>
        <v>558</v>
      </c>
      <c r="B561" s="187" t="s">
        <v>1444</v>
      </c>
      <c r="C561" s="215" t="s">
        <v>4691</v>
      </c>
      <c r="D561" s="187" t="s">
        <v>109</v>
      </c>
      <c r="E561" s="188"/>
      <c r="F561" s="228"/>
      <c r="G561" s="228"/>
      <c r="H561" s="403"/>
      <c r="I561" s="228"/>
      <c r="J561" s="228"/>
      <c r="K561" s="228"/>
      <c r="L561" s="228"/>
      <c r="M561" s="228"/>
      <c r="N561" s="228" t="s">
        <v>4692</v>
      </c>
      <c r="O561" s="228"/>
      <c r="P561" s="228"/>
      <c r="Q561" s="239"/>
      <c r="R561" s="239"/>
      <c r="S561" s="84" t="s">
        <v>5080</v>
      </c>
      <c r="T561" s="84" t="s">
        <v>5081</v>
      </c>
      <c r="U561" s="155" t="s">
        <v>119</v>
      </c>
      <c r="V561" s="155"/>
      <c r="W561" s="155" t="s">
        <v>993</v>
      </c>
      <c r="X561" s="218" t="s">
        <v>7411</v>
      </c>
      <c r="Y561" s="217" t="s">
        <v>226</v>
      </c>
      <c r="Z561" s="217" t="s">
        <v>98</v>
      </c>
      <c r="AA561" s="669" t="s">
        <v>98</v>
      </c>
      <c r="AB561" s="669"/>
      <c r="AC561" s="241" t="s">
        <v>216</v>
      </c>
      <c r="AD561" s="241" t="s">
        <v>216</v>
      </c>
      <c r="AE561" s="241" t="s">
        <v>3799</v>
      </c>
      <c r="AF561" s="1442"/>
      <c r="AG561" s="193" t="s">
        <v>5082</v>
      </c>
      <c r="AH561" s="187" t="s">
        <v>5083</v>
      </c>
      <c r="AI561" s="193" t="s">
        <v>119</v>
      </c>
    </row>
    <row r="562" spans="1:35" s="194" customFormat="1" ht="34.5" customHeight="1">
      <c r="A562" s="15">
        <f t="shared" si="13"/>
        <v>559</v>
      </c>
      <c r="B562" s="187" t="s">
        <v>1444</v>
      </c>
      <c r="C562" s="215" t="s">
        <v>4695</v>
      </c>
      <c r="D562" s="187" t="s">
        <v>109</v>
      </c>
      <c r="E562" s="188"/>
      <c r="F562" s="228"/>
      <c r="G562" s="228"/>
      <c r="H562" s="403"/>
      <c r="I562" s="228"/>
      <c r="J562" s="228"/>
      <c r="K562" s="228"/>
      <c r="L562" s="228"/>
      <c r="M562" s="228"/>
      <c r="N562" s="228" t="s">
        <v>4696</v>
      </c>
      <c r="O562" s="228"/>
      <c r="P562" s="228"/>
      <c r="Q562" s="239"/>
      <c r="R562" s="239"/>
      <c r="S562" s="84" t="s">
        <v>5084</v>
      </c>
      <c r="T562" s="84" t="s">
        <v>5085</v>
      </c>
      <c r="U562" s="155" t="s">
        <v>119</v>
      </c>
      <c r="V562" s="155"/>
      <c r="W562" s="155" t="s">
        <v>993</v>
      </c>
      <c r="X562" s="218"/>
      <c r="Y562" s="217"/>
      <c r="Z562" s="217" t="s">
        <v>98</v>
      </c>
      <c r="AA562" s="669" t="s">
        <v>98</v>
      </c>
      <c r="AB562" s="669"/>
      <c r="AC562" s="241" t="s">
        <v>216</v>
      </c>
      <c r="AD562" s="241" t="s">
        <v>216</v>
      </c>
      <c r="AE562" s="241" t="s">
        <v>3799</v>
      </c>
      <c r="AF562" s="1442"/>
      <c r="AG562" s="193" t="s">
        <v>5086</v>
      </c>
      <c r="AH562" s="187" t="s">
        <v>5087</v>
      </c>
      <c r="AI562" s="193" t="s">
        <v>119</v>
      </c>
    </row>
    <row r="563" spans="1:35">
      <c r="A563" s="15">
        <f t="shared" si="13"/>
        <v>560</v>
      </c>
      <c r="B563" s="187" t="s">
        <v>1444</v>
      </c>
      <c r="C563" s="227" t="s">
        <v>4699</v>
      </c>
      <c r="D563" s="187" t="s">
        <v>109</v>
      </c>
      <c r="E563" s="188"/>
      <c r="F563" s="228"/>
      <c r="G563" s="228"/>
      <c r="H563" s="403"/>
      <c r="I563" s="228"/>
      <c r="J563" s="228"/>
      <c r="K563" s="228"/>
      <c r="L563" s="228"/>
      <c r="M563" s="228"/>
      <c r="N563" s="191" t="s">
        <v>4700</v>
      </c>
      <c r="O563" s="191"/>
      <c r="P563" s="191"/>
      <c r="Q563" s="191"/>
      <c r="R563" s="191"/>
      <c r="S563" s="84" t="s">
        <v>5088</v>
      </c>
      <c r="T563" s="756" t="s">
        <v>5089</v>
      </c>
      <c r="U563" s="155" t="s">
        <v>119</v>
      </c>
      <c r="V563" s="155"/>
      <c r="W563" s="155" t="s">
        <v>993</v>
      </c>
      <c r="X563" s="218"/>
      <c r="Y563" s="217"/>
      <c r="Z563" s="217" t="s">
        <v>98</v>
      </c>
      <c r="AA563" s="669" t="s">
        <v>98</v>
      </c>
      <c r="AB563" s="669"/>
      <c r="AC563" s="2169" t="s">
        <v>216</v>
      </c>
      <c r="AD563" s="2169" t="s">
        <v>216</v>
      </c>
      <c r="AE563" s="241" t="s">
        <v>3799</v>
      </c>
      <c r="AG563" s="374" t="s">
        <v>5090</v>
      </c>
      <c r="AH563" s="382" t="s">
        <v>5091</v>
      </c>
      <c r="AI563" s="374" t="s">
        <v>119</v>
      </c>
    </row>
    <row r="564" spans="1:35" s="396" customFormat="1">
      <c r="A564" s="15">
        <f t="shared" si="13"/>
        <v>561</v>
      </c>
      <c r="B564" s="391" t="s">
        <v>1444</v>
      </c>
      <c r="C564" s="838" t="s">
        <v>4703</v>
      </c>
      <c r="D564" s="391" t="s">
        <v>124</v>
      </c>
      <c r="E564" s="404"/>
      <c r="F564" s="393"/>
      <c r="G564" s="393"/>
      <c r="H564" s="393"/>
      <c r="I564" s="406"/>
      <c r="J564" s="406"/>
      <c r="K564" s="406"/>
      <c r="L564" s="406"/>
      <c r="M564" s="438"/>
      <c r="N564" s="393" t="s">
        <v>4704</v>
      </c>
      <c r="O564" s="406"/>
      <c r="P564" s="406"/>
      <c r="Q564" s="477"/>
      <c r="R564" s="478"/>
      <c r="S564" s="78" t="s">
        <v>6968</v>
      </c>
      <c r="T564" s="483" t="s">
        <v>6969</v>
      </c>
      <c r="U564" s="699" t="s">
        <v>272</v>
      </c>
      <c r="V564" s="699"/>
      <c r="W564" s="395" t="s">
        <v>638</v>
      </c>
      <c r="X564" s="78" t="s">
        <v>98</v>
      </c>
      <c r="Y564" s="565" t="s">
        <v>98</v>
      </c>
      <c r="Z564" s="565" t="s">
        <v>98</v>
      </c>
      <c r="AA564" s="681" t="s">
        <v>98</v>
      </c>
      <c r="AB564" s="681"/>
      <c r="AC564" s="733" t="s">
        <v>274</v>
      </c>
      <c r="AD564" s="733" t="s">
        <v>274</v>
      </c>
      <c r="AE564" s="241"/>
      <c r="AF564" s="1442"/>
      <c r="AG564" s="592" t="s">
        <v>163</v>
      </c>
      <c r="AH564" s="592" t="s">
        <v>163</v>
      </c>
      <c r="AI564" s="241" t="s">
        <v>163</v>
      </c>
    </row>
    <row r="565" spans="1:35" s="381" customFormat="1" ht="40.5" customHeight="1">
      <c r="A565" s="15">
        <f t="shared" si="13"/>
        <v>562</v>
      </c>
      <c r="B565" s="397" t="s">
        <v>1444</v>
      </c>
      <c r="C565" s="742" t="s">
        <v>711</v>
      </c>
      <c r="D565" s="397" t="s">
        <v>661</v>
      </c>
      <c r="E565" s="441"/>
      <c r="F565" s="399"/>
      <c r="G565" s="399"/>
      <c r="H565" s="399"/>
      <c r="I565" s="833"/>
      <c r="J565" s="833"/>
      <c r="K565" s="701"/>
      <c r="L565" s="700"/>
      <c r="M565" s="399"/>
      <c r="N565" s="700"/>
      <c r="O565" s="833" t="s">
        <v>712</v>
      </c>
      <c r="P565" s="833"/>
      <c r="Q565" s="701"/>
      <c r="R565" s="701"/>
      <c r="S565" s="834" t="s">
        <v>6967</v>
      </c>
      <c r="T565" s="834" t="s">
        <v>6970</v>
      </c>
      <c r="U565" s="702" t="s">
        <v>96</v>
      </c>
      <c r="V565" s="702"/>
      <c r="W565" s="402" t="s">
        <v>638</v>
      </c>
      <c r="X565" s="66" t="s">
        <v>98</v>
      </c>
      <c r="Y565" s="566" t="s">
        <v>98</v>
      </c>
      <c r="Z565" s="566" t="s">
        <v>98</v>
      </c>
      <c r="AA565" s="684" t="s">
        <v>98</v>
      </c>
      <c r="AB565" s="684"/>
      <c r="AC565" s="704" t="s">
        <v>98</v>
      </c>
      <c r="AD565" s="704" t="s">
        <v>98</v>
      </c>
      <c r="AE565" s="241"/>
      <c r="AF565" s="1442"/>
      <c r="AG565" s="592" t="s">
        <v>163</v>
      </c>
      <c r="AH565" s="592" t="s">
        <v>163</v>
      </c>
      <c r="AI565" s="241" t="s">
        <v>163</v>
      </c>
    </row>
    <row r="566" spans="1:35" ht="36">
      <c r="A566" s="15">
        <f t="shared" si="13"/>
        <v>563</v>
      </c>
      <c r="B566" s="187" t="s">
        <v>1444</v>
      </c>
      <c r="C566" s="689" t="s">
        <v>1427</v>
      </c>
      <c r="D566" s="841" t="s">
        <v>109</v>
      </c>
      <c r="E566" s="842"/>
      <c r="F566" s="843"/>
      <c r="G566" s="844"/>
      <c r="H566" s="843"/>
      <c r="I566" s="845"/>
      <c r="J566" s="846"/>
      <c r="K566" s="843"/>
      <c r="L566" s="847"/>
      <c r="M566" s="843"/>
      <c r="N566" s="846"/>
      <c r="O566" s="843"/>
      <c r="P566" s="847" t="s">
        <v>1428</v>
      </c>
      <c r="Q566" s="845"/>
      <c r="R566" s="845"/>
      <c r="S566" s="669" t="s">
        <v>6966</v>
      </c>
      <c r="T566" s="669" t="s">
        <v>6971</v>
      </c>
      <c r="U566" s="520" t="s">
        <v>1150</v>
      </c>
      <c r="V566" s="520"/>
      <c r="W566" s="155" t="s">
        <v>638</v>
      </c>
      <c r="X566" s="84" t="s">
        <v>1431</v>
      </c>
      <c r="Y566" s="217" t="s">
        <v>226</v>
      </c>
      <c r="Z566" s="217" t="s">
        <v>227</v>
      </c>
      <c r="AA566" s="669" t="s">
        <v>4705</v>
      </c>
      <c r="AB566" s="669"/>
      <c r="AC566" s="241" t="s">
        <v>274</v>
      </c>
      <c r="AD566" s="241" t="s">
        <v>274</v>
      </c>
      <c r="AE566" s="241"/>
      <c r="AG566" s="374" t="s">
        <v>4706</v>
      </c>
      <c r="AH566" s="382" t="s">
        <v>4707</v>
      </c>
      <c r="AI566" s="374" t="s">
        <v>105</v>
      </c>
    </row>
    <row r="567" spans="1:35">
      <c r="A567" s="15">
        <f t="shared" si="13"/>
        <v>564</v>
      </c>
      <c r="B567" s="187" t="s">
        <v>1444</v>
      </c>
      <c r="C567" s="689" t="s">
        <v>1435</v>
      </c>
      <c r="D567" s="841" t="s">
        <v>109</v>
      </c>
      <c r="E567" s="842"/>
      <c r="F567" s="843"/>
      <c r="G567" s="844"/>
      <c r="H567" s="843"/>
      <c r="I567" s="845"/>
      <c r="J567" s="846"/>
      <c r="K567" s="843"/>
      <c r="L567" s="843"/>
      <c r="M567" s="843"/>
      <c r="N567" s="846"/>
      <c r="O567" s="843"/>
      <c r="P567" s="843" t="s">
        <v>1436</v>
      </c>
      <c r="Q567" s="846"/>
      <c r="R567" s="845"/>
      <c r="S567" s="669" t="s">
        <v>6965</v>
      </c>
      <c r="T567" s="669" t="s">
        <v>6972</v>
      </c>
      <c r="U567" s="520" t="s">
        <v>105</v>
      </c>
      <c r="V567" s="520"/>
      <c r="W567" s="155" t="s">
        <v>638</v>
      </c>
      <c r="X567" s="84" t="s">
        <v>98</v>
      </c>
      <c r="Y567" s="217" t="s">
        <v>98</v>
      </c>
      <c r="Z567" s="217" t="s">
        <v>98</v>
      </c>
      <c r="AA567" s="669" t="s">
        <v>98</v>
      </c>
      <c r="AB567" s="669"/>
      <c r="AC567" s="241" t="s">
        <v>274</v>
      </c>
      <c r="AD567" s="241" t="s">
        <v>274</v>
      </c>
      <c r="AE567" s="155"/>
      <c r="AG567" s="374" t="s">
        <v>4708</v>
      </c>
      <c r="AH567" s="382" t="s">
        <v>4709</v>
      </c>
      <c r="AI567" s="374" t="s">
        <v>128</v>
      </c>
    </row>
    <row r="568" spans="1:35" s="877" customFormat="1" ht="76.5" customHeight="1">
      <c r="A568" s="15">
        <f t="shared" si="13"/>
        <v>565</v>
      </c>
      <c r="B568" s="391" t="s">
        <v>721</v>
      </c>
      <c r="C568" s="449" t="s">
        <v>5104</v>
      </c>
      <c r="D568" s="391" t="s">
        <v>124</v>
      </c>
      <c r="E568" s="404"/>
      <c r="F568" s="393"/>
      <c r="G568" s="406"/>
      <c r="H568" s="406"/>
      <c r="I568" s="393"/>
      <c r="J568" s="393"/>
      <c r="K568" s="393"/>
      <c r="L568" s="589" t="s">
        <v>5105</v>
      </c>
      <c r="M568" s="406"/>
      <c r="N568" s="406"/>
      <c r="O568" s="406"/>
      <c r="P568" s="406"/>
      <c r="Q568" s="896"/>
      <c r="R568" s="897"/>
      <c r="S568" s="78" t="s">
        <v>5106</v>
      </c>
      <c r="T568" s="78" t="s">
        <v>6906</v>
      </c>
      <c r="U568" s="395" t="s">
        <v>128</v>
      </c>
      <c r="V568" s="395"/>
      <c r="W568" s="395" t="s">
        <v>638</v>
      </c>
      <c r="X568" s="78" t="s">
        <v>98</v>
      </c>
      <c r="Y568" s="565" t="s">
        <v>98</v>
      </c>
      <c r="Z568" s="565" t="s">
        <v>98</v>
      </c>
      <c r="AA568" s="681" t="s">
        <v>98</v>
      </c>
      <c r="AB568" s="681"/>
      <c r="AC568" s="733" t="s">
        <v>683</v>
      </c>
      <c r="AD568" s="733" t="s">
        <v>683</v>
      </c>
      <c r="AE568" s="241" t="s">
        <v>3850</v>
      </c>
      <c r="AF568" s="2018"/>
      <c r="AG568" s="878" t="s">
        <v>6831</v>
      </c>
      <c r="AH568" s="879" t="s">
        <v>5108</v>
      </c>
      <c r="AI568" s="880" t="s">
        <v>105</v>
      </c>
    </row>
    <row r="569" spans="1:35">
      <c r="A569" s="15">
        <f t="shared" si="13"/>
        <v>566</v>
      </c>
      <c r="B569" s="397" t="s">
        <v>721</v>
      </c>
      <c r="C569" s="423" t="s">
        <v>1113</v>
      </c>
      <c r="D569" s="397" t="s">
        <v>398</v>
      </c>
      <c r="E569" s="410"/>
      <c r="F569" s="399"/>
      <c r="G569" s="401"/>
      <c r="H569" s="401"/>
      <c r="I569" s="399"/>
      <c r="J569" s="400"/>
      <c r="K569" s="399"/>
      <c r="L569" s="399"/>
      <c r="M569" s="399" t="s">
        <v>260</v>
      </c>
      <c r="N569" s="401"/>
      <c r="O569" s="401"/>
      <c r="P569" s="401"/>
      <c r="Q569" s="683"/>
      <c r="R569" s="840"/>
      <c r="S569" s="66" t="s">
        <v>5109</v>
      </c>
      <c r="T569" s="66" t="s">
        <v>6981</v>
      </c>
      <c r="U569" s="402" t="s">
        <v>96</v>
      </c>
      <c r="V569" s="402"/>
      <c r="W569" s="402" t="s">
        <v>638</v>
      </c>
      <c r="X569" s="66" t="s">
        <v>98</v>
      </c>
      <c r="Y569" s="566" t="s">
        <v>98</v>
      </c>
      <c r="Z569" s="566" t="s">
        <v>98</v>
      </c>
      <c r="AA569" s="684" t="s">
        <v>98</v>
      </c>
      <c r="AB569" s="684"/>
      <c r="AC569" s="703" t="s">
        <v>211</v>
      </c>
      <c r="AD569" s="703" t="s">
        <v>211</v>
      </c>
      <c r="AE569" s="374" t="s">
        <v>163</v>
      </c>
      <c r="AG569" s="374" t="s">
        <v>163</v>
      </c>
      <c r="AH569" s="374" t="s">
        <v>163</v>
      </c>
      <c r="AI569" s="374" t="s">
        <v>163</v>
      </c>
    </row>
    <row r="570" spans="1:35" ht="37.5" customHeight="1">
      <c r="A570" s="15">
        <f t="shared" si="13"/>
        <v>567</v>
      </c>
      <c r="B570" s="187" t="s">
        <v>721</v>
      </c>
      <c r="C570" s="215" t="s">
        <v>4430</v>
      </c>
      <c r="D570" s="187" t="s">
        <v>109</v>
      </c>
      <c r="E570" s="188"/>
      <c r="F570" s="228"/>
      <c r="G570" s="228"/>
      <c r="H570" s="230"/>
      <c r="I570" s="228"/>
      <c r="J570" s="228"/>
      <c r="K570" s="228"/>
      <c r="L570" s="228"/>
      <c r="M570" s="228"/>
      <c r="N570" s="228" t="s">
        <v>4431</v>
      </c>
      <c r="O570" s="228"/>
      <c r="P570" s="228"/>
      <c r="Q570" s="239"/>
      <c r="R570" s="482"/>
      <c r="S570" s="84" t="s">
        <v>5111</v>
      </c>
      <c r="T570" s="84" t="s">
        <v>6842</v>
      </c>
      <c r="U570" s="155" t="s">
        <v>105</v>
      </c>
      <c r="V570" s="155"/>
      <c r="W570" s="155" t="s">
        <v>638</v>
      </c>
      <c r="X570" s="84"/>
      <c r="Y570" s="217"/>
      <c r="Z570" s="217"/>
      <c r="AA570" s="669"/>
      <c r="AB570" s="669"/>
      <c r="AC570" s="592" t="s">
        <v>216</v>
      </c>
      <c r="AD570" s="592" t="s">
        <v>216</v>
      </c>
      <c r="AE570" s="241" t="s">
        <v>3809</v>
      </c>
      <c r="AG570" s="374" t="s">
        <v>5112</v>
      </c>
      <c r="AH570" s="382" t="s">
        <v>5113</v>
      </c>
      <c r="AI570" s="374" t="s">
        <v>105</v>
      </c>
    </row>
    <row r="571" spans="1:35" s="194" customFormat="1" ht="48.75" customHeight="1">
      <c r="A571" s="15">
        <f t="shared" si="13"/>
        <v>568</v>
      </c>
      <c r="B571" s="187" t="s">
        <v>721</v>
      </c>
      <c r="C571" s="215" t="s">
        <v>263</v>
      </c>
      <c r="D571" s="187" t="s">
        <v>109</v>
      </c>
      <c r="E571" s="188"/>
      <c r="F571" s="189"/>
      <c r="G571" s="189"/>
      <c r="H571" s="190"/>
      <c r="I571" s="189"/>
      <c r="J571" s="189"/>
      <c r="K571" s="189"/>
      <c r="L571" s="189"/>
      <c r="M571" s="189"/>
      <c r="N571" s="220" t="s">
        <v>264</v>
      </c>
      <c r="O571" s="220"/>
      <c r="P571" s="220"/>
      <c r="Q571" s="239"/>
      <c r="R571" s="239"/>
      <c r="S571" s="84" t="s">
        <v>5115</v>
      </c>
      <c r="T571" s="84" t="s">
        <v>6843</v>
      </c>
      <c r="U571" s="155" t="s">
        <v>105</v>
      </c>
      <c r="V571" s="155"/>
      <c r="W571" s="155" t="s">
        <v>638</v>
      </c>
      <c r="X571" s="84"/>
      <c r="Y571" s="217"/>
      <c r="Z571" s="217"/>
      <c r="AA571" s="669"/>
      <c r="AB571" s="669"/>
      <c r="AC571" s="570" t="s">
        <v>371</v>
      </c>
      <c r="AD571" s="570" t="s">
        <v>371</v>
      </c>
      <c r="AE571" s="241" t="s">
        <v>3809</v>
      </c>
      <c r="AF571" s="1442">
        <v>1</v>
      </c>
      <c r="AG571" s="193" t="s">
        <v>5116</v>
      </c>
      <c r="AH571" s="187" t="s">
        <v>5117</v>
      </c>
      <c r="AI571" s="193" t="s">
        <v>105</v>
      </c>
    </row>
    <row r="572" spans="1:35" s="1417" customFormat="1" ht="30" customHeight="1">
      <c r="A572" s="1963">
        <f t="shared" si="13"/>
        <v>569</v>
      </c>
      <c r="B572" s="1982" t="s">
        <v>721</v>
      </c>
      <c r="C572" s="2029" t="s">
        <v>6825</v>
      </c>
      <c r="D572" s="2125" t="s">
        <v>656</v>
      </c>
      <c r="E572" s="2125"/>
      <c r="F572" s="1984"/>
      <c r="G572" s="1984"/>
      <c r="H572" s="2206"/>
      <c r="I572" s="1984"/>
      <c r="J572" s="1984"/>
      <c r="K572" s="1984"/>
      <c r="L572" s="2206" t="s">
        <v>6826</v>
      </c>
      <c r="M572" s="1985"/>
      <c r="N572" s="1985"/>
      <c r="O572" s="1985"/>
      <c r="P572" s="2207"/>
      <c r="Q572" s="2208"/>
      <c r="R572" s="2209"/>
      <c r="S572" s="1982" t="s">
        <v>6812</v>
      </c>
      <c r="T572" s="1987" t="s">
        <v>6813</v>
      </c>
      <c r="U572" s="1987" t="s">
        <v>105</v>
      </c>
      <c r="V572" s="1987"/>
      <c r="W572" s="1415" t="s">
        <v>6760</v>
      </c>
      <c r="X572" s="1987" t="s">
        <v>211</v>
      </c>
      <c r="Y572" s="1416" t="s">
        <v>211</v>
      </c>
      <c r="Z572" s="1416"/>
      <c r="AA572" s="2211" t="s">
        <v>211</v>
      </c>
      <c r="AB572" s="2211"/>
      <c r="AC572" s="1978" t="s">
        <v>6822</v>
      </c>
      <c r="AD572" s="1978" t="s">
        <v>6822</v>
      </c>
      <c r="AE572" s="1974" t="s">
        <v>163</v>
      </c>
      <c r="AF572" s="1973"/>
      <c r="AG572" s="1974" t="s">
        <v>163</v>
      </c>
      <c r="AH572" s="1974" t="s">
        <v>163</v>
      </c>
      <c r="AI572" s="1974" t="s">
        <v>163</v>
      </c>
    </row>
    <row r="573" spans="1:35">
      <c r="A573" s="324">
        <f t="shared" si="13"/>
        <v>570</v>
      </c>
      <c r="B573" s="397" t="s">
        <v>1444</v>
      </c>
      <c r="C573" s="450" t="s">
        <v>4823</v>
      </c>
      <c r="D573" s="397" t="s">
        <v>131</v>
      </c>
      <c r="E573" s="410"/>
      <c r="F573" s="399"/>
      <c r="G573" s="399"/>
      <c r="H573" s="400"/>
      <c r="I573" s="399"/>
      <c r="J573" s="399"/>
      <c r="K573" s="399"/>
      <c r="L573" s="1565"/>
      <c r="M573" s="401" t="s">
        <v>4824</v>
      </c>
      <c r="N573" s="401"/>
      <c r="O573" s="401"/>
      <c r="P573" s="401"/>
      <c r="Q573" s="401"/>
      <c r="R573" s="683"/>
      <c r="S573" s="66" t="s">
        <v>6806</v>
      </c>
      <c r="T573" s="66" t="s">
        <v>6807</v>
      </c>
      <c r="U573" s="702" t="s">
        <v>96</v>
      </c>
      <c r="V573" s="702"/>
      <c r="W573" s="1415" t="s">
        <v>6760</v>
      </c>
      <c r="X573" s="66" t="s">
        <v>99</v>
      </c>
      <c r="Y573" s="566" t="s">
        <v>99</v>
      </c>
      <c r="Z573" s="566"/>
      <c r="AA573" s="742" t="s">
        <v>99</v>
      </c>
      <c r="AB573" s="742"/>
      <c r="AC573" s="703" t="s">
        <v>99</v>
      </c>
      <c r="AD573" s="703" t="s">
        <v>99</v>
      </c>
      <c r="AE573" s="374" t="s">
        <v>99</v>
      </c>
      <c r="AG573" s="374" t="s">
        <v>99</v>
      </c>
      <c r="AH573" s="374" t="s">
        <v>99</v>
      </c>
      <c r="AI573" s="374" t="s">
        <v>99</v>
      </c>
    </row>
    <row r="574" spans="1:35" s="1417" customFormat="1" ht="36">
      <c r="A574" s="1963">
        <f t="shared" si="13"/>
        <v>571</v>
      </c>
      <c r="B574" s="1964" t="s">
        <v>1444</v>
      </c>
      <c r="C574" s="2030" t="s">
        <v>6808</v>
      </c>
      <c r="D574" s="1964" t="s">
        <v>109</v>
      </c>
      <c r="E574" s="425"/>
      <c r="F574" s="1975"/>
      <c r="G574" s="1975"/>
      <c r="H574" s="1966"/>
      <c r="I574" s="1975"/>
      <c r="J574" s="1975"/>
      <c r="K574" s="389"/>
      <c r="L574" s="2026"/>
      <c r="M574" s="1975"/>
      <c r="N574" s="1975" t="s">
        <v>6809</v>
      </c>
      <c r="O574" s="1975"/>
      <c r="P574" s="1975"/>
      <c r="Q574" s="1975"/>
      <c r="R574" s="2009"/>
      <c r="S574" s="1967" t="s">
        <v>6814</v>
      </c>
      <c r="T574" s="1967" t="s">
        <v>6815</v>
      </c>
      <c r="U574" s="1476" t="s">
        <v>128</v>
      </c>
      <c r="V574" s="1476"/>
      <c r="W574" s="1415" t="s">
        <v>6760</v>
      </c>
      <c r="X574" s="1967"/>
      <c r="Y574" s="1977" t="s">
        <v>7511</v>
      </c>
      <c r="Z574" s="1977" t="s">
        <v>3941</v>
      </c>
      <c r="AA574" s="988"/>
      <c r="AB574" s="988"/>
      <c r="AC574" s="1970" t="s">
        <v>7085</v>
      </c>
      <c r="AD574" s="1970" t="s">
        <v>7085</v>
      </c>
      <c r="AE574" s="193" t="s">
        <v>3799</v>
      </c>
      <c r="AF574" s="505"/>
      <c r="AG574" s="193" t="s">
        <v>6810</v>
      </c>
      <c r="AH574" s="1408" t="s">
        <v>6811</v>
      </c>
      <c r="AI574" s="193" t="s">
        <v>119</v>
      </c>
    </row>
    <row r="575" spans="1:35">
      <c r="A575" s="324">
        <f t="shared" si="13"/>
        <v>572</v>
      </c>
      <c r="B575" s="187" t="s">
        <v>1444</v>
      </c>
      <c r="C575" s="383" t="s">
        <v>4825</v>
      </c>
      <c r="D575" s="187" t="s">
        <v>109</v>
      </c>
      <c r="E575" s="188"/>
      <c r="F575" s="191"/>
      <c r="G575" s="191"/>
      <c r="H575" s="190"/>
      <c r="I575" s="191"/>
      <c r="J575" s="191"/>
      <c r="K575" s="189"/>
      <c r="L575" s="1566"/>
      <c r="M575" s="191"/>
      <c r="N575" s="191" t="s">
        <v>4826</v>
      </c>
      <c r="O575" s="191"/>
      <c r="P575" s="191"/>
      <c r="Q575" s="191"/>
      <c r="R575" s="239"/>
      <c r="S575" s="84" t="s">
        <v>6816</v>
      </c>
      <c r="T575" s="84" t="s">
        <v>6817</v>
      </c>
      <c r="U575" s="520" t="s">
        <v>105</v>
      </c>
      <c r="V575" s="520"/>
      <c r="W575" s="1415" t="s">
        <v>6760</v>
      </c>
      <c r="X575" s="84"/>
      <c r="Y575" s="217"/>
      <c r="Z575" s="217"/>
      <c r="AA575" s="689" t="s">
        <v>99</v>
      </c>
      <c r="AB575" s="689"/>
      <c r="AC575" s="1970" t="s">
        <v>7085</v>
      </c>
      <c r="AD575" s="1970" t="s">
        <v>7085</v>
      </c>
      <c r="AE575" s="374" t="s">
        <v>99</v>
      </c>
      <c r="AG575" s="374" t="s">
        <v>99</v>
      </c>
      <c r="AH575" s="374" t="s">
        <v>99</v>
      </c>
      <c r="AI575" s="374" t="s">
        <v>99</v>
      </c>
    </row>
    <row r="576" spans="1:35">
      <c r="A576" s="324">
        <f t="shared" si="13"/>
        <v>573</v>
      </c>
      <c r="B576" s="187" t="s">
        <v>1444</v>
      </c>
      <c r="C576" s="383" t="s">
        <v>4827</v>
      </c>
      <c r="D576" s="187" t="s">
        <v>109</v>
      </c>
      <c r="E576" s="188"/>
      <c r="F576" s="191"/>
      <c r="G576" s="191"/>
      <c r="H576" s="190"/>
      <c r="I576" s="191"/>
      <c r="J576" s="191"/>
      <c r="K576" s="189"/>
      <c r="L576" s="1566"/>
      <c r="M576" s="191"/>
      <c r="N576" s="191" t="s">
        <v>4828</v>
      </c>
      <c r="O576" s="191"/>
      <c r="P576" s="191"/>
      <c r="Q576" s="191"/>
      <c r="R576" s="239"/>
      <c r="S576" s="84" t="s">
        <v>6818</v>
      </c>
      <c r="T576" s="84" t="s">
        <v>6819</v>
      </c>
      <c r="U576" s="520" t="s">
        <v>119</v>
      </c>
      <c r="V576" s="520"/>
      <c r="W576" s="1415" t="s">
        <v>6760</v>
      </c>
      <c r="X576" s="84" t="s">
        <v>99</v>
      </c>
      <c r="Y576" s="217" t="s">
        <v>99</v>
      </c>
      <c r="Z576" s="217"/>
      <c r="AA576" s="689" t="s">
        <v>99</v>
      </c>
      <c r="AB576" s="689"/>
      <c r="AC576" s="1970" t="s">
        <v>7085</v>
      </c>
      <c r="AD576" s="1970" t="s">
        <v>7085</v>
      </c>
      <c r="AE576" s="241"/>
      <c r="AG576" s="374"/>
      <c r="AH576" s="382"/>
      <c r="AI576" s="374"/>
    </row>
    <row r="577" spans="1:35" s="409" customFormat="1" ht="34.5" customHeight="1">
      <c r="A577" s="15">
        <f t="shared" si="13"/>
        <v>574</v>
      </c>
      <c r="B577" s="391" t="s">
        <v>721</v>
      </c>
      <c r="C577" s="493" t="s">
        <v>5118</v>
      </c>
      <c r="D577" s="391" t="s">
        <v>124</v>
      </c>
      <c r="E577" s="438"/>
      <c r="F577" s="393"/>
      <c r="G577" s="393"/>
      <c r="H577" s="393"/>
      <c r="I577" s="393"/>
      <c r="J577" s="393" t="s">
        <v>5119</v>
      </c>
      <c r="K577" s="393"/>
      <c r="L577" s="393"/>
      <c r="M577" s="393"/>
      <c r="N577" s="393"/>
      <c r="O577" s="393"/>
      <c r="P577" s="393"/>
      <c r="Q577" s="393"/>
      <c r="R577" s="405"/>
      <c r="S577" s="78" t="s">
        <v>5120</v>
      </c>
      <c r="T577" s="78" t="s">
        <v>5121</v>
      </c>
      <c r="U577" s="395" t="s">
        <v>1150</v>
      </c>
      <c r="V577" s="395"/>
      <c r="W577" s="395" t="s">
        <v>129</v>
      </c>
      <c r="X577" s="78" t="s">
        <v>98</v>
      </c>
      <c r="Y577" s="395" t="s">
        <v>98</v>
      </c>
      <c r="Z577" s="395" t="s">
        <v>98</v>
      </c>
      <c r="AA577" s="681" t="s">
        <v>98</v>
      </c>
      <c r="AB577" s="681"/>
      <c r="AC577" s="678" t="s">
        <v>683</v>
      </c>
      <c r="AD577" s="678" t="s">
        <v>683</v>
      </c>
      <c r="AE577" s="241" t="s">
        <v>5122</v>
      </c>
      <c r="AF577" s="1442"/>
      <c r="AG577" s="193" t="s">
        <v>5123</v>
      </c>
      <c r="AH577" s="187" t="s">
        <v>5124</v>
      </c>
      <c r="AI577" s="193" t="s">
        <v>128</v>
      </c>
    </row>
    <row r="578" spans="1:35" s="412" customFormat="1" ht="34.5" customHeight="1">
      <c r="A578" s="15">
        <f t="shared" si="13"/>
        <v>575</v>
      </c>
      <c r="B578" s="397" t="s">
        <v>721</v>
      </c>
      <c r="C578" s="66" t="s">
        <v>3324</v>
      </c>
      <c r="D578" s="397" t="s">
        <v>131</v>
      </c>
      <c r="E578" s="410"/>
      <c r="F578" s="399"/>
      <c r="G578" s="399"/>
      <c r="H578" s="399"/>
      <c r="I578" s="399"/>
      <c r="J578" s="399"/>
      <c r="K578" s="399" t="s">
        <v>911</v>
      </c>
      <c r="L578" s="399"/>
      <c r="M578" s="399"/>
      <c r="N578" s="399"/>
      <c r="O578" s="399"/>
      <c r="P578" s="399"/>
      <c r="Q578" s="399"/>
      <c r="R578" s="492"/>
      <c r="S578" s="66" t="s">
        <v>2222</v>
      </c>
      <c r="T578" s="66" t="s">
        <v>5125</v>
      </c>
      <c r="U578" s="402" t="s">
        <v>135</v>
      </c>
      <c r="V578" s="402"/>
      <c r="W578" s="402" t="s">
        <v>129</v>
      </c>
      <c r="X578" s="66" t="s">
        <v>98</v>
      </c>
      <c r="Y578" s="566" t="s">
        <v>98</v>
      </c>
      <c r="Z578" s="566" t="s">
        <v>98</v>
      </c>
      <c r="AA578" s="684" t="s">
        <v>98</v>
      </c>
      <c r="AB578" s="684"/>
      <c r="AC578" s="572" t="s">
        <v>359</v>
      </c>
      <c r="AD578" s="572" t="s">
        <v>359</v>
      </c>
      <c r="AE578" s="374" t="s">
        <v>163</v>
      </c>
      <c r="AF578" s="1442"/>
      <c r="AG578" s="374" t="s">
        <v>163</v>
      </c>
      <c r="AH578" s="374" t="s">
        <v>163</v>
      </c>
      <c r="AI578" s="374" t="s">
        <v>163</v>
      </c>
    </row>
    <row r="579" spans="1:35" s="194" customFormat="1" ht="44.25" customHeight="1">
      <c r="A579" s="15">
        <f t="shared" si="13"/>
        <v>576</v>
      </c>
      <c r="B579" s="187" t="s">
        <v>721</v>
      </c>
      <c r="C579" s="84" t="s">
        <v>2224</v>
      </c>
      <c r="D579" s="187" t="s">
        <v>109</v>
      </c>
      <c r="E579" s="188"/>
      <c r="F579" s="189"/>
      <c r="G579" s="189"/>
      <c r="H579" s="189"/>
      <c r="I579" s="189"/>
      <c r="J579" s="189"/>
      <c r="K579" s="189"/>
      <c r="L579" s="189" t="s">
        <v>2225</v>
      </c>
      <c r="M579" s="189"/>
      <c r="N579" s="189"/>
      <c r="O579" s="189"/>
      <c r="P579" s="189"/>
      <c r="Q579" s="189"/>
      <c r="R579" s="495"/>
      <c r="S579" s="84" t="s">
        <v>916</v>
      </c>
      <c r="T579" s="84" t="s">
        <v>5126</v>
      </c>
      <c r="U579" s="155" t="s">
        <v>113</v>
      </c>
      <c r="V579" s="155"/>
      <c r="W579" s="155" t="s">
        <v>129</v>
      </c>
      <c r="X579" s="84" t="s">
        <v>98</v>
      </c>
      <c r="Y579" s="217" t="s">
        <v>98</v>
      </c>
      <c r="Z579" s="217" t="s">
        <v>98</v>
      </c>
      <c r="AA579" s="669" t="s">
        <v>98</v>
      </c>
      <c r="AB579" s="669"/>
      <c r="AC579" s="592" t="s">
        <v>274</v>
      </c>
      <c r="AD579" s="592" t="s">
        <v>274</v>
      </c>
      <c r="AE579" s="374"/>
      <c r="AF579" s="1442"/>
      <c r="AG579" s="374" t="s">
        <v>163</v>
      </c>
      <c r="AH579" s="374" t="s">
        <v>163</v>
      </c>
      <c r="AI579" s="374" t="s">
        <v>163</v>
      </c>
    </row>
    <row r="580" spans="1:35" s="194" customFormat="1">
      <c r="A580" s="15">
        <f t="shared" si="13"/>
        <v>577</v>
      </c>
      <c r="B580" s="187" t="s">
        <v>721</v>
      </c>
      <c r="C580" s="488" t="s">
        <v>2227</v>
      </c>
      <c r="D580" s="187" t="s">
        <v>109</v>
      </c>
      <c r="E580" s="489"/>
      <c r="F580" s="189"/>
      <c r="G580" s="189"/>
      <c r="H580" s="189"/>
      <c r="I580" s="189"/>
      <c r="J580" s="189"/>
      <c r="K580" s="189"/>
      <c r="L580" s="189" t="s">
        <v>2228</v>
      </c>
      <c r="M580" s="189"/>
      <c r="N580" s="189"/>
      <c r="O580" s="189"/>
      <c r="P580" s="189"/>
      <c r="Q580" s="189"/>
      <c r="R580" s="189"/>
      <c r="S580" s="84" t="s">
        <v>5127</v>
      </c>
      <c r="T580" s="84" t="s">
        <v>5128</v>
      </c>
      <c r="U580" s="155" t="s">
        <v>119</v>
      </c>
      <c r="V580" s="155"/>
      <c r="W580" s="155" t="s">
        <v>993</v>
      </c>
      <c r="X580" s="924" t="s">
        <v>2231</v>
      </c>
      <c r="Y580" s="155" t="s">
        <v>1208</v>
      </c>
      <c r="Z580" s="155" t="s">
        <v>98</v>
      </c>
      <c r="AA580" s="669" t="s">
        <v>98</v>
      </c>
      <c r="AB580" s="669"/>
      <c r="AC580" s="217" t="s">
        <v>216</v>
      </c>
      <c r="AD580" s="217" t="s">
        <v>216</v>
      </c>
      <c r="AE580" s="193" t="s">
        <v>3799</v>
      </c>
      <c r="AF580" s="1442"/>
      <c r="AG580" s="193" t="s">
        <v>5129</v>
      </c>
      <c r="AH580" s="187" t="s">
        <v>5130</v>
      </c>
      <c r="AI580" s="193" t="s">
        <v>105</v>
      </c>
    </row>
    <row r="581" spans="1:35" s="194" customFormat="1">
      <c r="A581" s="15">
        <f t="shared" si="13"/>
        <v>578</v>
      </c>
      <c r="B581" s="187" t="s">
        <v>721</v>
      </c>
      <c r="C581" s="187" t="s">
        <v>2232</v>
      </c>
      <c r="D581" s="187" t="s">
        <v>109</v>
      </c>
      <c r="E581" s="188"/>
      <c r="F581" s="189"/>
      <c r="G581" s="189"/>
      <c r="H581" s="189"/>
      <c r="I581" s="189"/>
      <c r="J581" s="189"/>
      <c r="K581" s="189"/>
      <c r="L581" s="189" t="s">
        <v>2233</v>
      </c>
      <c r="M581" s="189"/>
      <c r="N581" s="189"/>
      <c r="O581" s="189"/>
      <c r="P581" s="189"/>
      <c r="Q581" s="189"/>
      <c r="R581" s="189"/>
      <c r="S581" s="84" t="s">
        <v>5131</v>
      </c>
      <c r="T581" s="84" t="s">
        <v>5132</v>
      </c>
      <c r="U581" s="155" t="s">
        <v>119</v>
      </c>
      <c r="V581" s="361"/>
      <c r="W581" s="155" t="s">
        <v>993</v>
      </c>
      <c r="X581" s="84" t="s">
        <v>99</v>
      </c>
      <c r="Y581" s="155" t="s">
        <v>99</v>
      </c>
      <c r="Z581" s="155" t="s">
        <v>98</v>
      </c>
      <c r="AA581" s="669" t="s">
        <v>98</v>
      </c>
      <c r="AB581" s="669"/>
      <c r="AC581" s="217" t="s">
        <v>216</v>
      </c>
      <c r="AD581" s="217" t="s">
        <v>216</v>
      </c>
      <c r="AE581" s="193" t="s">
        <v>3799</v>
      </c>
      <c r="AF581" s="1442"/>
      <c r="AG581" s="193" t="s">
        <v>6848</v>
      </c>
      <c r="AH581" s="187" t="s">
        <v>6847</v>
      </c>
      <c r="AI581" s="193" t="s">
        <v>119</v>
      </c>
    </row>
    <row r="582" spans="1:35" s="194" customFormat="1" ht="18" customHeight="1">
      <c r="A582" s="15">
        <f t="shared" si="13"/>
        <v>579</v>
      </c>
      <c r="B582" s="187" t="s">
        <v>721</v>
      </c>
      <c r="C582" s="187" t="s">
        <v>914</v>
      </c>
      <c r="D582" s="187" t="s">
        <v>109</v>
      </c>
      <c r="E582" s="188"/>
      <c r="F582" s="189"/>
      <c r="G582" s="191"/>
      <c r="H582" s="191"/>
      <c r="I582" s="189"/>
      <c r="J582" s="189"/>
      <c r="K582" s="189"/>
      <c r="L582" s="190" t="s">
        <v>915</v>
      </c>
      <c r="M582" s="191"/>
      <c r="N582" s="191"/>
      <c r="O582" s="191"/>
      <c r="P582" s="191"/>
      <c r="Q582" s="191"/>
      <c r="R582" s="192"/>
      <c r="S582" s="84" t="s">
        <v>5135</v>
      </c>
      <c r="T582" s="84" t="s">
        <v>5136</v>
      </c>
      <c r="U582" s="155" t="s">
        <v>119</v>
      </c>
      <c r="V582" s="155"/>
      <c r="W582" s="155" t="s">
        <v>993</v>
      </c>
      <c r="X582" s="84" t="s">
        <v>99</v>
      </c>
      <c r="Y582" s="155" t="s">
        <v>99</v>
      </c>
      <c r="Z582" s="155" t="s">
        <v>98</v>
      </c>
      <c r="AA582" s="669" t="s">
        <v>98</v>
      </c>
      <c r="AB582" s="669"/>
      <c r="AC582" s="217" t="s">
        <v>216</v>
      </c>
      <c r="AD582" s="217" t="s">
        <v>216</v>
      </c>
      <c r="AE582" s="193" t="s">
        <v>3799</v>
      </c>
      <c r="AF582" s="1442"/>
      <c r="AG582" s="193" t="s">
        <v>5133</v>
      </c>
      <c r="AH582" s="187" t="s">
        <v>5134</v>
      </c>
      <c r="AI582" s="193" t="s">
        <v>119</v>
      </c>
    </row>
    <row r="583" spans="1:35" s="194" customFormat="1" ht="18" customHeight="1">
      <c r="A583" s="15">
        <f t="shared" si="13"/>
        <v>580</v>
      </c>
      <c r="B583" s="187" t="s">
        <v>721</v>
      </c>
      <c r="C583" s="488" t="s">
        <v>2239</v>
      </c>
      <c r="D583" s="187" t="s">
        <v>109</v>
      </c>
      <c r="E583" s="490"/>
      <c r="F583" s="220"/>
      <c r="G583" s="191"/>
      <c r="H583" s="191"/>
      <c r="I583" s="189"/>
      <c r="J583" s="189"/>
      <c r="K583" s="189"/>
      <c r="L583" s="190" t="s">
        <v>2240</v>
      </c>
      <c r="M583" s="191"/>
      <c r="N583" s="191"/>
      <c r="O583" s="191"/>
      <c r="P583" s="191"/>
      <c r="Q583" s="191"/>
      <c r="R583" s="192"/>
      <c r="S583" s="84" t="s">
        <v>5137</v>
      </c>
      <c r="T583" s="84" t="s">
        <v>5138</v>
      </c>
      <c r="U583" s="155" t="s">
        <v>119</v>
      </c>
      <c r="V583" s="155"/>
      <c r="W583" s="155" t="s">
        <v>993</v>
      </c>
      <c r="X583" s="84" t="s">
        <v>99</v>
      </c>
      <c r="Y583" s="155" t="s">
        <v>99</v>
      </c>
      <c r="Z583" s="155" t="s">
        <v>98</v>
      </c>
      <c r="AA583" s="669" t="s">
        <v>98</v>
      </c>
      <c r="AB583" s="669"/>
      <c r="AC583" s="217" t="s">
        <v>216</v>
      </c>
      <c r="AD583" s="217" t="s">
        <v>216</v>
      </c>
      <c r="AE583" s="374" t="s">
        <v>163</v>
      </c>
      <c r="AF583" s="1442"/>
      <c r="AG583" s="374" t="s">
        <v>163</v>
      </c>
      <c r="AH583" s="374" t="s">
        <v>163</v>
      </c>
      <c r="AI583" s="374" t="s">
        <v>163</v>
      </c>
    </row>
    <row r="584" spans="1:35" s="194" customFormat="1">
      <c r="A584" s="15">
        <f t="shared" si="13"/>
        <v>581</v>
      </c>
      <c r="B584" s="187" t="s">
        <v>721</v>
      </c>
      <c r="C584" s="84" t="s">
        <v>918</v>
      </c>
      <c r="D584" s="187" t="s">
        <v>109</v>
      </c>
      <c r="E584" s="188"/>
      <c r="F584" s="189"/>
      <c r="G584" s="189"/>
      <c r="H584" s="189"/>
      <c r="I584" s="189"/>
      <c r="J584" s="189"/>
      <c r="K584" s="189"/>
      <c r="L584" s="189" t="s">
        <v>5139</v>
      </c>
      <c r="M584" s="189"/>
      <c r="N584" s="189"/>
      <c r="O584" s="189"/>
      <c r="P584" s="189"/>
      <c r="Q584" s="189"/>
      <c r="R584" s="495"/>
      <c r="S584" s="84" t="s">
        <v>3326</v>
      </c>
      <c r="T584" s="84" t="s">
        <v>5140</v>
      </c>
      <c r="U584" s="155" t="s">
        <v>1150</v>
      </c>
      <c r="V584" s="155"/>
      <c r="W584" s="155" t="s">
        <v>129</v>
      </c>
      <c r="X584" s="84"/>
      <c r="Y584" s="217"/>
      <c r="Z584" s="217" t="s">
        <v>98</v>
      </c>
      <c r="AA584" s="669" t="s">
        <v>98</v>
      </c>
      <c r="AB584" s="669"/>
      <c r="AC584" s="592" t="s">
        <v>1164</v>
      </c>
      <c r="AD584" s="592" t="s">
        <v>1164</v>
      </c>
      <c r="AE584" s="241" t="s">
        <v>3721</v>
      </c>
      <c r="AF584" s="1442">
        <v>1</v>
      </c>
      <c r="AG584" s="193" t="s">
        <v>5141</v>
      </c>
      <c r="AH584" s="187" t="s">
        <v>5142</v>
      </c>
      <c r="AI584" s="193" t="s">
        <v>128</v>
      </c>
    </row>
    <row r="585" spans="1:35" s="194" customFormat="1" ht="34.5" customHeight="1">
      <c r="A585" s="15">
        <f t="shared" si="13"/>
        <v>582</v>
      </c>
      <c r="B585" s="187" t="s">
        <v>721</v>
      </c>
      <c r="C585" s="227" t="s">
        <v>922</v>
      </c>
      <c r="D585" s="187" t="s">
        <v>109</v>
      </c>
      <c r="E585" s="188"/>
      <c r="F585" s="228"/>
      <c r="G585" s="228"/>
      <c r="H585" s="228"/>
      <c r="I585" s="228"/>
      <c r="J585" s="228"/>
      <c r="K585" s="230"/>
      <c r="L585" s="403" t="s">
        <v>5143</v>
      </c>
      <c r="M585" s="230"/>
      <c r="N585" s="230"/>
      <c r="O585" s="230"/>
      <c r="P585" s="230"/>
      <c r="Q585" s="230"/>
      <c r="R585" s="192"/>
      <c r="S585" s="187" t="s">
        <v>3328</v>
      </c>
      <c r="T585" s="84" t="s">
        <v>5144</v>
      </c>
      <c r="U585" s="155" t="s">
        <v>105</v>
      </c>
      <c r="V585" s="155"/>
      <c r="W585" s="155" t="s">
        <v>129</v>
      </c>
      <c r="X585" s="84"/>
      <c r="Y585" s="217"/>
      <c r="Z585" s="217" t="s">
        <v>98</v>
      </c>
      <c r="AA585" s="669" t="s">
        <v>98</v>
      </c>
      <c r="AB585" s="669"/>
      <c r="AC585" s="241" t="s">
        <v>229</v>
      </c>
      <c r="AD585" s="241" t="s">
        <v>229</v>
      </c>
      <c r="AE585" s="241" t="s">
        <v>3809</v>
      </c>
      <c r="AF585" s="1442"/>
      <c r="AG585" s="193" t="s">
        <v>5145</v>
      </c>
      <c r="AH585" s="187" t="s">
        <v>5146</v>
      </c>
      <c r="AI585" s="193" t="s">
        <v>119</v>
      </c>
    </row>
    <row r="586" spans="1:35" s="748" customFormat="1" ht="72">
      <c r="A586" s="15">
        <f t="shared" si="13"/>
        <v>583</v>
      </c>
      <c r="B586" s="750" t="s">
        <v>721</v>
      </c>
      <c r="C586" s="925" t="s">
        <v>930</v>
      </c>
      <c r="D586" s="750" t="s">
        <v>109</v>
      </c>
      <c r="E586" s="926"/>
      <c r="F586" s="927"/>
      <c r="G586" s="927"/>
      <c r="H586" s="927"/>
      <c r="I586" s="927"/>
      <c r="J586" s="927"/>
      <c r="K586" s="927"/>
      <c r="L586" s="928" t="s">
        <v>931</v>
      </c>
      <c r="M586" s="927"/>
      <c r="N586" s="927"/>
      <c r="O586" s="927"/>
      <c r="P586" s="927"/>
      <c r="Q586" s="927"/>
      <c r="R586" s="929"/>
      <c r="S586" s="930" t="s">
        <v>932</v>
      </c>
      <c r="T586" s="930" t="s">
        <v>6747</v>
      </c>
      <c r="U586" s="931" t="s">
        <v>119</v>
      </c>
      <c r="V586" s="931"/>
      <c r="W586" s="520" t="s">
        <v>253</v>
      </c>
      <c r="X586" s="930" t="s">
        <v>141</v>
      </c>
      <c r="Y586" s="931" t="s">
        <v>1913</v>
      </c>
      <c r="Z586" s="931" t="s">
        <v>933</v>
      </c>
      <c r="AA586" s="932" t="s">
        <v>5147</v>
      </c>
      <c r="AB586" s="932"/>
      <c r="AC586" s="933" t="s">
        <v>710</v>
      </c>
      <c r="AD586" s="933" t="s">
        <v>710</v>
      </c>
      <c r="AE586" s="374" t="s">
        <v>163</v>
      </c>
      <c r="AF586" s="2015"/>
      <c r="AG586" s="374" t="s">
        <v>163</v>
      </c>
      <c r="AH586" s="374" t="s">
        <v>163</v>
      </c>
      <c r="AI586" s="374" t="s">
        <v>163</v>
      </c>
    </row>
    <row r="587" spans="1:35" s="748" customFormat="1" ht="33" customHeight="1">
      <c r="A587" s="15">
        <f t="shared" si="13"/>
        <v>584</v>
      </c>
      <c r="B587" s="934" t="s">
        <v>721</v>
      </c>
      <c r="C587" s="935" t="s">
        <v>5148</v>
      </c>
      <c r="D587" s="391" t="s">
        <v>124</v>
      </c>
      <c r="E587" s="936"/>
      <c r="F587" s="937"/>
      <c r="G587" s="937"/>
      <c r="H587" s="937"/>
      <c r="I587" s="937"/>
      <c r="J587" s="937"/>
      <c r="K587" s="937"/>
      <c r="L587" s="937" t="s">
        <v>5149</v>
      </c>
      <c r="M587" s="937"/>
      <c r="N587" s="937"/>
      <c r="O587" s="937"/>
      <c r="P587" s="937"/>
      <c r="Q587" s="937"/>
      <c r="R587" s="938"/>
      <c r="S587" s="939" t="s">
        <v>5150</v>
      </c>
      <c r="T587" s="939" t="s">
        <v>5151</v>
      </c>
      <c r="U587" s="940" t="s">
        <v>119</v>
      </c>
      <c r="V587" s="940"/>
      <c r="W587" s="395" t="s">
        <v>253</v>
      </c>
      <c r="X587" s="939" t="s">
        <v>5152</v>
      </c>
      <c r="Y587" s="565" t="s">
        <v>5153</v>
      </c>
      <c r="Z587" s="565" t="s">
        <v>98</v>
      </c>
      <c r="AA587" s="941" t="s">
        <v>98</v>
      </c>
      <c r="AB587" s="941"/>
      <c r="AC587" s="922" t="s">
        <v>274</v>
      </c>
      <c r="AD587" s="922" t="s">
        <v>274</v>
      </c>
      <c r="AE587" s="374" t="s">
        <v>163</v>
      </c>
      <c r="AF587" s="2015"/>
      <c r="AG587" s="374" t="s">
        <v>163</v>
      </c>
      <c r="AH587" s="374" t="s">
        <v>163</v>
      </c>
      <c r="AI587" s="374" t="s">
        <v>163</v>
      </c>
    </row>
    <row r="588" spans="1:35" s="748" customFormat="1" ht="37.5" customHeight="1">
      <c r="A588" s="15">
        <f t="shared" si="13"/>
        <v>585</v>
      </c>
      <c r="B588" s="942" t="s">
        <v>721</v>
      </c>
      <c r="C588" s="943" t="s">
        <v>5154</v>
      </c>
      <c r="D588" s="397" t="s">
        <v>131</v>
      </c>
      <c r="E588" s="944"/>
      <c r="F588" s="945"/>
      <c r="G588" s="945"/>
      <c r="H588" s="945"/>
      <c r="I588" s="945"/>
      <c r="J588" s="945"/>
      <c r="K588" s="945"/>
      <c r="L588" s="945"/>
      <c r="M588" s="945" t="s">
        <v>5155</v>
      </c>
      <c r="N588" s="945"/>
      <c r="O588" s="945"/>
      <c r="P588" s="945"/>
      <c r="Q588" s="945"/>
      <c r="R588" s="1400"/>
      <c r="S588" s="946" t="s">
        <v>5156</v>
      </c>
      <c r="T588" s="946" t="s">
        <v>5157</v>
      </c>
      <c r="U588" s="402" t="s">
        <v>135</v>
      </c>
      <c r="V588" s="402"/>
      <c r="W588" s="402" t="s">
        <v>253</v>
      </c>
      <c r="X588" s="946" t="s">
        <v>5152</v>
      </c>
      <c r="Y588" s="566" t="s">
        <v>5153</v>
      </c>
      <c r="Z588" s="566" t="s">
        <v>98</v>
      </c>
      <c r="AA588" s="947" t="s">
        <v>98</v>
      </c>
      <c r="AB588" s="947"/>
      <c r="AC588" s="948" t="s">
        <v>4059</v>
      </c>
      <c r="AD588" s="948" t="s">
        <v>4059</v>
      </c>
      <c r="AE588" s="374" t="s">
        <v>163</v>
      </c>
      <c r="AF588" s="2015"/>
      <c r="AG588" s="374" t="s">
        <v>163</v>
      </c>
      <c r="AH588" s="374" t="s">
        <v>163</v>
      </c>
      <c r="AI588" s="374" t="s">
        <v>163</v>
      </c>
    </row>
    <row r="589" spans="1:35" s="194" customFormat="1" ht="34.5" customHeight="1">
      <c r="A589" s="15">
        <f t="shared" si="13"/>
        <v>586</v>
      </c>
      <c r="B589" s="949" t="s">
        <v>1444</v>
      </c>
      <c r="C589" s="227" t="s">
        <v>5158</v>
      </c>
      <c r="D589" s="949" t="s">
        <v>109</v>
      </c>
      <c r="E589" s="188"/>
      <c r="F589" s="228"/>
      <c r="G589" s="228"/>
      <c r="H589" s="230"/>
      <c r="I589" s="228"/>
      <c r="J589" s="228"/>
      <c r="K589" s="228"/>
      <c r="L589" s="228"/>
      <c r="M589" s="228"/>
      <c r="N589" s="228" t="s">
        <v>5159</v>
      </c>
      <c r="O589" s="228"/>
      <c r="P589" s="228"/>
      <c r="Q589" s="228"/>
      <c r="R589" s="495"/>
      <c r="S589" s="187" t="s">
        <v>5160</v>
      </c>
      <c r="T589" s="84" t="s">
        <v>5161</v>
      </c>
      <c r="U589" s="155" t="s">
        <v>105</v>
      </c>
      <c r="V589" s="155"/>
      <c r="W589" s="155" t="s">
        <v>253</v>
      </c>
      <c r="X589" s="218" t="s">
        <v>5152</v>
      </c>
      <c r="Y589" s="217" t="s">
        <v>5162</v>
      </c>
      <c r="Z589" s="217" t="s">
        <v>98</v>
      </c>
      <c r="AA589" s="693" t="s">
        <v>98</v>
      </c>
      <c r="AB589" s="693"/>
      <c r="AC589" s="950" t="s">
        <v>274</v>
      </c>
      <c r="AD589" s="950" t="s">
        <v>274</v>
      </c>
      <c r="AE589" s="241" t="s">
        <v>3850</v>
      </c>
      <c r="AF589" s="1442"/>
      <c r="AG589" s="193" t="s">
        <v>5163</v>
      </c>
      <c r="AH589" s="187" t="s">
        <v>5164</v>
      </c>
      <c r="AI589" s="193" t="s">
        <v>105</v>
      </c>
    </row>
    <row r="590" spans="1:35" s="396" customFormat="1" ht="35.25" customHeight="1">
      <c r="A590" s="15">
        <f t="shared" ref="A590:A597" si="14">ROW()-ROW(A$3)</f>
        <v>587</v>
      </c>
      <c r="B590" s="390" t="s">
        <v>721</v>
      </c>
      <c r="C590" s="390" t="s">
        <v>943</v>
      </c>
      <c r="D590" s="391" t="s">
        <v>124</v>
      </c>
      <c r="E590" s="392"/>
      <c r="F590" s="393"/>
      <c r="G590" s="406"/>
      <c r="H590" s="406"/>
      <c r="I590" s="393"/>
      <c r="J590" s="393"/>
      <c r="K590" s="393"/>
      <c r="L590" s="405" t="s">
        <v>944</v>
      </c>
      <c r="M590" s="406"/>
      <c r="N590" s="406"/>
      <c r="O590" s="406"/>
      <c r="P590" s="406"/>
      <c r="Q590" s="406"/>
      <c r="R590" s="480"/>
      <c r="S590" s="391" t="s">
        <v>5165</v>
      </c>
      <c r="T590" s="78" t="s">
        <v>5166</v>
      </c>
      <c r="U590" s="395" t="s">
        <v>317</v>
      </c>
      <c r="V590" s="395"/>
      <c r="W590" s="395" t="s">
        <v>993</v>
      </c>
      <c r="X590" s="78" t="s">
        <v>99</v>
      </c>
      <c r="Y590" s="395" t="s">
        <v>99</v>
      </c>
      <c r="Z590" s="395" t="s">
        <v>98</v>
      </c>
      <c r="AA590" s="681" t="s">
        <v>98</v>
      </c>
      <c r="AB590" s="681"/>
      <c r="AC590" s="922" t="s">
        <v>274</v>
      </c>
      <c r="AD590" s="922" t="s">
        <v>274</v>
      </c>
      <c r="AE590" s="155" t="s">
        <v>3850</v>
      </c>
      <c r="AF590" s="1442"/>
      <c r="AG590" s="374" t="s">
        <v>5167</v>
      </c>
      <c r="AH590" s="382" t="s">
        <v>5168</v>
      </c>
      <c r="AI590" s="374" t="s">
        <v>517</v>
      </c>
    </row>
    <row r="591" spans="1:35" s="381" customFormat="1" ht="26.25" customHeight="1">
      <c r="A591" s="15">
        <f t="shared" si="14"/>
        <v>588</v>
      </c>
      <c r="B591" s="376" t="s">
        <v>721</v>
      </c>
      <c r="C591" s="475" t="s">
        <v>2254</v>
      </c>
      <c r="D591" s="397" t="s">
        <v>131</v>
      </c>
      <c r="E591" s="398"/>
      <c r="F591" s="399"/>
      <c r="G591" s="399"/>
      <c r="H591" s="399"/>
      <c r="I591" s="399"/>
      <c r="J591" s="399"/>
      <c r="K591" s="399"/>
      <c r="L591" s="399"/>
      <c r="M591" s="399" t="s">
        <v>948</v>
      </c>
      <c r="N591" s="399"/>
      <c r="O591" s="399"/>
      <c r="P591" s="399"/>
      <c r="Q591" s="399"/>
      <c r="R591" s="492"/>
      <c r="S591" s="397" t="s">
        <v>5169</v>
      </c>
      <c r="T591" s="397" t="s">
        <v>5170</v>
      </c>
      <c r="U591" s="402" t="s">
        <v>96</v>
      </c>
      <c r="V591" s="402"/>
      <c r="W591" s="402" t="s">
        <v>753</v>
      </c>
      <c r="X591" s="66" t="s">
        <v>99</v>
      </c>
      <c r="Y591" s="402" t="s">
        <v>99</v>
      </c>
      <c r="Z591" s="402" t="s">
        <v>98</v>
      </c>
      <c r="AA591" s="684" t="s">
        <v>98</v>
      </c>
      <c r="AB591" s="684"/>
      <c r="AC591" s="566" t="s">
        <v>136</v>
      </c>
      <c r="AD591" s="566" t="s">
        <v>136</v>
      </c>
      <c r="AE591" s="374" t="s">
        <v>163</v>
      </c>
      <c r="AF591" s="1442"/>
      <c r="AG591" s="374" t="s">
        <v>163</v>
      </c>
      <c r="AH591" s="374" t="s">
        <v>163</v>
      </c>
      <c r="AI591" s="374" t="s">
        <v>163</v>
      </c>
    </row>
    <row r="592" spans="1:35" s="194" customFormat="1" ht="27" customHeight="1">
      <c r="A592" s="15">
        <f t="shared" si="14"/>
        <v>589</v>
      </c>
      <c r="B592" s="187" t="s">
        <v>721</v>
      </c>
      <c r="C592" s="187" t="s">
        <v>959</v>
      </c>
      <c r="D592" s="187" t="s">
        <v>109</v>
      </c>
      <c r="E592" s="486"/>
      <c r="F592" s="468"/>
      <c r="G592" s="468"/>
      <c r="H592" s="468"/>
      <c r="I592" s="468"/>
      <c r="J592" s="468"/>
      <c r="K592" s="468"/>
      <c r="L592" s="468"/>
      <c r="M592" s="468"/>
      <c r="N592" s="468" t="s">
        <v>960</v>
      </c>
      <c r="O592" s="468"/>
      <c r="P592" s="468"/>
      <c r="Q592" s="468"/>
      <c r="R592" s="1401"/>
      <c r="S592" s="187" t="s">
        <v>5171</v>
      </c>
      <c r="T592" s="187" t="s">
        <v>5144</v>
      </c>
      <c r="U592" s="155" t="s">
        <v>113</v>
      </c>
      <c r="V592" s="155"/>
      <c r="W592" s="155" t="s">
        <v>993</v>
      </c>
      <c r="X592" s="84" t="s">
        <v>99</v>
      </c>
      <c r="Y592" s="155" t="s">
        <v>99</v>
      </c>
      <c r="Z592" s="155" t="s">
        <v>98</v>
      </c>
      <c r="AA592" s="669" t="s">
        <v>98</v>
      </c>
      <c r="AB592" s="669"/>
      <c r="AC592" s="217" t="s">
        <v>216</v>
      </c>
      <c r="AD592" s="217" t="s">
        <v>216</v>
      </c>
      <c r="AE592" s="193" t="s">
        <v>3799</v>
      </c>
      <c r="AF592" s="1442"/>
      <c r="AG592" s="193" t="s">
        <v>5172</v>
      </c>
      <c r="AH592" s="187" t="s">
        <v>5173</v>
      </c>
      <c r="AI592" s="193" t="s">
        <v>128</v>
      </c>
    </row>
    <row r="593" spans="1:35" s="257" customFormat="1" ht="24" customHeight="1">
      <c r="A593" s="15">
        <f t="shared" si="14"/>
        <v>590</v>
      </c>
      <c r="B593" s="187" t="s">
        <v>721</v>
      </c>
      <c r="C593" s="187" t="s">
        <v>5174</v>
      </c>
      <c r="D593" s="187" t="s">
        <v>109</v>
      </c>
      <c r="E593" s="456"/>
      <c r="F593" s="228"/>
      <c r="G593" s="228"/>
      <c r="H593" s="228"/>
      <c r="I593" s="228"/>
      <c r="J593" s="228"/>
      <c r="K593" s="228"/>
      <c r="L593" s="228"/>
      <c r="M593" s="228"/>
      <c r="N593" s="228" t="s">
        <v>5175</v>
      </c>
      <c r="O593" s="228"/>
      <c r="P593" s="228"/>
      <c r="Q593" s="228"/>
      <c r="R593" s="735"/>
      <c r="S593" s="454" t="s">
        <v>5176</v>
      </c>
      <c r="T593" s="454" t="s">
        <v>5177</v>
      </c>
      <c r="U593" s="951" t="s">
        <v>119</v>
      </c>
      <c r="V593" s="951"/>
      <c r="W593" s="193" t="s">
        <v>993</v>
      </c>
      <c r="X593" s="455" t="s">
        <v>99</v>
      </c>
      <c r="Y593" s="951" t="s">
        <v>99</v>
      </c>
      <c r="Z593" s="951" t="s">
        <v>98</v>
      </c>
      <c r="AA593" s="952" t="s">
        <v>98</v>
      </c>
      <c r="AB593" s="952"/>
      <c r="AC593" s="807" t="s">
        <v>216</v>
      </c>
      <c r="AD593" s="807" t="s">
        <v>216</v>
      </c>
      <c r="AE593" s="241" t="s">
        <v>3799</v>
      </c>
      <c r="AF593" s="1442"/>
      <c r="AG593" s="193" t="s">
        <v>5178</v>
      </c>
      <c r="AH593" s="187" t="s">
        <v>5179</v>
      </c>
      <c r="AI593" s="193" t="s">
        <v>128</v>
      </c>
    </row>
    <row r="594" spans="1:35" s="396" customFormat="1" ht="35.25" customHeight="1">
      <c r="A594" s="15">
        <f t="shared" si="14"/>
        <v>591</v>
      </c>
      <c r="B594" s="390" t="s">
        <v>721</v>
      </c>
      <c r="C594" s="390" t="s">
        <v>5180</v>
      </c>
      <c r="D594" s="391" t="s">
        <v>124</v>
      </c>
      <c r="E594" s="392"/>
      <c r="F594" s="393"/>
      <c r="G594" s="406"/>
      <c r="H594" s="406"/>
      <c r="I594" s="393"/>
      <c r="J594" s="393"/>
      <c r="K594" s="393"/>
      <c r="L594" s="405" t="s">
        <v>5181</v>
      </c>
      <c r="M594" s="406"/>
      <c r="N594" s="406"/>
      <c r="O594" s="406"/>
      <c r="P594" s="406"/>
      <c r="Q594" s="406"/>
      <c r="R594" s="480"/>
      <c r="S594" s="391" t="s">
        <v>5182</v>
      </c>
      <c r="T594" s="78" t="s">
        <v>5183</v>
      </c>
      <c r="U594" s="395" t="s">
        <v>317</v>
      </c>
      <c r="V594" s="395"/>
      <c r="W594" s="395" t="s">
        <v>993</v>
      </c>
      <c r="X594" s="78" t="s">
        <v>99</v>
      </c>
      <c r="Y594" s="395" t="s">
        <v>99</v>
      </c>
      <c r="Z594" s="395" t="s">
        <v>98</v>
      </c>
      <c r="AA594" s="681" t="s">
        <v>98</v>
      </c>
      <c r="AB594" s="681"/>
      <c r="AC594" s="922" t="s">
        <v>274</v>
      </c>
      <c r="AD594" s="922" t="s">
        <v>274</v>
      </c>
      <c r="AE594" s="374" t="s">
        <v>163</v>
      </c>
      <c r="AF594" s="1442"/>
      <c r="AG594" s="374" t="s">
        <v>163</v>
      </c>
      <c r="AH594" s="374" t="s">
        <v>163</v>
      </c>
      <c r="AI594" s="374" t="s">
        <v>163</v>
      </c>
    </row>
    <row r="595" spans="1:35" s="381" customFormat="1" ht="26.25" customHeight="1">
      <c r="A595" s="15">
        <f t="shared" si="14"/>
        <v>592</v>
      </c>
      <c r="B595" s="376" t="s">
        <v>721</v>
      </c>
      <c r="C595" s="475" t="s">
        <v>5184</v>
      </c>
      <c r="D595" s="397" t="s">
        <v>131</v>
      </c>
      <c r="E595" s="398"/>
      <c r="F595" s="399"/>
      <c r="G595" s="399"/>
      <c r="H595" s="399"/>
      <c r="I595" s="399"/>
      <c r="J595" s="399"/>
      <c r="K595" s="399"/>
      <c r="L595" s="399"/>
      <c r="M595" s="399" t="s">
        <v>5185</v>
      </c>
      <c r="N595" s="399"/>
      <c r="O595" s="399"/>
      <c r="P595" s="399"/>
      <c r="Q595" s="399"/>
      <c r="R595" s="492"/>
      <c r="S595" s="397" t="s">
        <v>5186</v>
      </c>
      <c r="T595" s="397" t="s">
        <v>5187</v>
      </c>
      <c r="U595" s="402" t="s">
        <v>96</v>
      </c>
      <c r="V595" s="402"/>
      <c r="W595" s="402" t="s">
        <v>753</v>
      </c>
      <c r="X595" s="66" t="s">
        <v>99</v>
      </c>
      <c r="Y595" s="402" t="s">
        <v>99</v>
      </c>
      <c r="Z595" s="402" t="s">
        <v>98</v>
      </c>
      <c r="AA595" s="684" t="s">
        <v>98</v>
      </c>
      <c r="AB595" s="684"/>
      <c r="AC595" s="566" t="s">
        <v>136</v>
      </c>
      <c r="AD595" s="566" t="s">
        <v>136</v>
      </c>
      <c r="AE595" s="374" t="s">
        <v>163</v>
      </c>
      <c r="AF595" s="1442"/>
      <c r="AG595" s="374" t="s">
        <v>163</v>
      </c>
      <c r="AH595" s="374" t="s">
        <v>163</v>
      </c>
      <c r="AI595" s="374" t="s">
        <v>163</v>
      </c>
    </row>
    <row r="596" spans="1:35" s="194" customFormat="1" ht="45" customHeight="1">
      <c r="A596" s="15">
        <f t="shared" si="14"/>
        <v>593</v>
      </c>
      <c r="B596" s="187" t="s">
        <v>721</v>
      </c>
      <c r="C596" s="187" t="s">
        <v>5188</v>
      </c>
      <c r="D596" s="187" t="s">
        <v>109</v>
      </c>
      <c r="E596" s="188"/>
      <c r="F596" s="189"/>
      <c r="G596" s="189"/>
      <c r="H596" s="189"/>
      <c r="I596" s="189"/>
      <c r="J596" s="189"/>
      <c r="K596" s="189"/>
      <c r="L596" s="189"/>
      <c r="M596" s="189"/>
      <c r="N596" s="189" t="s">
        <v>5189</v>
      </c>
      <c r="O596" s="189"/>
      <c r="P596" s="189"/>
      <c r="Q596" s="189"/>
      <c r="R596" s="495"/>
      <c r="S596" s="187" t="s">
        <v>5190</v>
      </c>
      <c r="T596" s="187" t="s">
        <v>5191</v>
      </c>
      <c r="U596" s="155" t="s">
        <v>113</v>
      </c>
      <c r="V596" s="155"/>
      <c r="W596" s="155" t="s">
        <v>993</v>
      </c>
      <c r="X596" s="84" t="s">
        <v>3939</v>
      </c>
      <c r="Y596" s="155" t="s">
        <v>122</v>
      </c>
      <c r="Z596" s="155" t="s">
        <v>3941</v>
      </c>
      <c r="AA596" s="669" t="s">
        <v>3942</v>
      </c>
      <c r="AB596" s="669"/>
      <c r="AC596" s="217" t="s">
        <v>216</v>
      </c>
      <c r="AD596" s="217" t="s">
        <v>216</v>
      </c>
      <c r="AE596" s="193" t="s">
        <v>3799</v>
      </c>
      <c r="AF596" s="1442"/>
      <c r="AG596" s="193" t="s">
        <v>5192</v>
      </c>
      <c r="AH596" s="187" t="s">
        <v>5193</v>
      </c>
      <c r="AI596" s="193" t="s">
        <v>105</v>
      </c>
    </row>
    <row r="597" spans="1:35" s="257" customFormat="1">
      <c r="A597" s="15">
        <f t="shared" si="14"/>
        <v>594</v>
      </c>
      <c r="D597" s="257" t="s">
        <v>2335</v>
      </c>
      <c r="S597" s="554"/>
      <c r="T597" s="554"/>
      <c r="U597" s="256"/>
      <c r="V597" s="256"/>
      <c r="W597" s="256"/>
      <c r="Y597" s="256"/>
      <c r="Z597" s="256"/>
      <c r="AA597" s="253"/>
      <c r="AB597" s="253"/>
      <c r="AC597" s="953"/>
      <c r="AD597" s="953"/>
      <c r="AE597" s="954"/>
      <c r="AF597" s="1442"/>
      <c r="AG597" s="499"/>
      <c r="AH597" s="194"/>
      <c r="AI597" s="499"/>
    </row>
    <row r="598" spans="1:35" s="257" customFormat="1" ht="17.25" customHeight="1">
      <c r="A598" s="955"/>
      <c r="S598" s="554"/>
      <c r="T598" s="554"/>
      <c r="U598" s="256"/>
      <c r="V598" s="256"/>
      <c r="W598" s="256"/>
      <c r="Y598" s="256"/>
      <c r="Z598" s="256"/>
      <c r="AA598" s="253"/>
      <c r="AB598" s="253"/>
      <c r="AC598" s="953"/>
      <c r="AD598" s="953"/>
      <c r="AE598" s="954"/>
      <c r="AF598" s="1442"/>
      <c r="AG598" s="499"/>
      <c r="AH598" s="194"/>
      <c r="AI598" s="499"/>
    </row>
    <row r="599" spans="1:35" s="257" customFormat="1" ht="12" customHeight="1">
      <c r="A599" s="504" t="s">
        <v>1011</v>
      </c>
      <c r="B599" s="254"/>
      <c r="C599" s="254"/>
      <c r="D599" s="255"/>
      <c r="E599" s="256"/>
      <c r="F599" s="256"/>
      <c r="G599" s="256"/>
      <c r="I599" s="258"/>
      <c r="J599" s="256"/>
      <c r="K599" s="256"/>
      <c r="M599" s="256"/>
      <c r="O599" s="256"/>
      <c r="U599" s="256"/>
      <c r="V599" s="256"/>
      <c r="Y599" s="256"/>
      <c r="Z599" s="256"/>
      <c r="AA599" s="253"/>
      <c r="AB599" s="253"/>
      <c r="AE599" s="194"/>
      <c r="AF599" s="1442"/>
      <c r="AG599" s="499"/>
      <c r="AH599" s="194"/>
      <c r="AI599" s="499"/>
    </row>
    <row r="600" spans="1:35" s="247" customFormat="1" ht="18" customHeight="1">
      <c r="A600" s="1530" t="s">
        <v>5194</v>
      </c>
      <c r="B600" s="1531"/>
      <c r="C600" s="956" t="s">
        <v>371</v>
      </c>
      <c r="D600" s="957" t="s">
        <v>1021</v>
      </c>
      <c r="E600" s="203"/>
      <c r="F600" s="203"/>
      <c r="G600" s="203"/>
      <c r="H600" s="203"/>
      <c r="I600" s="203"/>
      <c r="J600" s="203"/>
      <c r="K600" s="274"/>
      <c r="L600" s="203"/>
      <c r="M600" s="274"/>
      <c r="N600" s="274"/>
      <c r="O600" s="274"/>
      <c r="P600" s="274"/>
      <c r="Q600" s="274"/>
      <c r="R600" s="274"/>
      <c r="S600" s="204"/>
      <c r="Y600" s="284"/>
      <c r="Z600" s="284"/>
      <c r="AA600" s="285"/>
      <c r="AB600" s="285"/>
      <c r="AE600"/>
      <c r="AF600" s="1443"/>
      <c r="AG600" s="35"/>
      <c r="AH600"/>
      <c r="AI600" s="14"/>
    </row>
    <row r="601" spans="1:35" s="247" customFormat="1">
      <c r="A601" s="1532"/>
      <c r="B601" s="1533"/>
      <c r="C601" s="85" t="s">
        <v>1022</v>
      </c>
      <c r="D601" s="273" t="s">
        <v>1023</v>
      </c>
      <c r="E601" s="203"/>
      <c r="F601" s="203"/>
      <c r="G601" s="203"/>
      <c r="H601" s="203"/>
      <c r="I601" s="203"/>
      <c r="J601" s="203"/>
      <c r="K601" s="274"/>
      <c r="L601" s="203"/>
      <c r="M601" s="274"/>
      <c r="N601" s="274"/>
      <c r="O601" s="274"/>
      <c r="P601" s="274"/>
      <c r="Q601" s="274"/>
      <c r="R601" s="274"/>
      <c r="S601" s="204"/>
      <c r="Y601" s="284"/>
      <c r="Z601" s="284"/>
      <c r="AA601" s="285"/>
      <c r="AB601" s="285"/>
      <c r="AE601"/>
      <c r="AF601" s="1443"/>
      <c r="AG601" s="35"/>
      <c r="AH601"/>
      <c r="AI601" s="14"/>
    </row>
    <row r="602" spans="1:35" s="264" customFormat="1" ht="18" customHeight="1">
      <c r="A602" s="1532"/>
      <c r="B602" s="1533"/>
      <c r="C602" s="259" t="s">
        <v>726</v>
      </c>
      <c r="D602" s="260" t="s">
        <v>1013</v>
      </c>
      <c r="E602" s="261"/>
      <c r="F602" s="261"/>
      <c r="G602" s="261"/>
      <c r="H602" s="261"/>
      <c r="I602" s="261"/>
      <c r="J602" s="261"/>
      <c r="K602" s="262"/>
      <c r="L602" s="261"/>
      <c r="M602" s="262"/>
      <c r="N602" s="262"/>
      <c r="O602" s="262"/>
      <c r="P602" s="262"/>
      <c r="Q602" s="262"/>
      <c r="R602" s="262"/>
      <c r="S602" s="465"/>
      <c r="Y602" s="349"/>
      <c r="Z602" s="349"/>
      <c r="AA602" s="958"/>
      <c r="AB602" s="958"/>
      <c r="AE602" s="265"/>
      <c r="AF602" s="1442"/>
      <c r="AG602" s="282"/>
      <c r="AH602" s="265"/>
      <c r="AI602" s="282"/>
    </row>
    <row r="603" spans="1:35" s="264" customFormat="1">
      <c r="A603" s="1532"/>
      <c r="B603" s="1533"/>
      <c r="C603" s="259" t="s">
        <v>5898</v>
      </c>
      <c r="D603" s="260" t="s">
        <v>6675</v>
      </c>
      <c r="E603" s="261"/>
      <c r="F603" s="261"/>
      <c r="G603" s="261"/>
      <c r="H603" s="261"/>
      <c r="I603" s="261"/>
      <c r="J603" s="261"/>
      <c r="K603" s="262"/>
      <c r="L603" s="261"/>
      <c r="M603" s="262"/>
      <c r="N603" s="262"/>
      <c r="O603" s="262"/>
      <c r="P603" s="262"/>
      <c r="Q603" s="262"/>
      <c r="R603" s="262"/>
      <c r="S603" s="465"/>
      <c r="Y603" s="349"/>
      <c r="Z603" s="349"/>
      <c r="AA603" s="958"/>
      <c r="AB603" s="958"/>
      <c r="AE603" s="265"/>
      <c r="AF603" s="1442"/>
      <c r="AG603" s="282"/>
      <c r="AH603" s="265"/>
      <c r="AI603" s="282"/>
    </row>
    <row r="604" spans="1:35" s="264" customFormat="1">
      <c r="A604" s="1532"/>
      <c r="B604" s="1533"/>
      <c r="C604" s="259" t="s">
        <v>1014</v>
      </c>
      <c r="D604" s="350" t="s">
        <v>6676</v>
      </c>
      <c r="E604" s="261"/>
      <c r="F604" s="261"/>
      <c r="G604" s="261"/>
      <c r="H604" s="261"/>
      <c r="I604" s="261"/>
      <c r="J604" s="261"/>
      <c r="K604" s="262"/>
      <c r="L604" s="261"/>
      <c r="M604" s="262"/>
      <c r="N604" s="262"/>
      <c r="O604" s="262"/>
      <c r="P604" s="262"/>
      <c r="Q604" s="262"/>
      <c r="R604" s="262"/>
      <c r="S604" s="465"/>
      <c r="Y604" s="349"/>
      <c r="Z604" s="349"/>
      <c r="AA604" s="958"/>
      <c r="AB604" s="958"/>
      <c r="AE604" s="265"/>
      <c r="AF604" s="1442"/>
      <c r="AG604" s="282"/>
      <c r="AH604" s="265"/>
      <c r="AI604" s="282"/>
    </row>
    <row r="605" spans="1:35" s="271" customFormat="1">
      <c r="A605" s="1532"/>
      <c r="B605" s="1533"/>
      <c r="C605" s="259" t="s">
        <v>1015</v>
      </c>
      <c r="D605" s="267" t="s">
        <v>1016</v>
      </c>
      <c r="E605" s="268"/>
      <c r="F605" s="268"/>
      <c r="G605" s="268"/>
      <c r="H605" s="268"/>
      <c r="I605" s="268"/>
      <c r="J605" s="268"/>
      <c r="K605" s="269"/>
      <c r="L605" s="268"/>
      <c r="M605" s="269"/>
      <c r="N605" s="269"/>
      <c r="O605" s="269"/>
      <c r="P605" s="269"/>
      <c r="Q605" s="269"/>
      <c r="R605" s="269"/>
      <c r="S605" s="959"/>
      <c r="Y605" s="351"/>
      <c r="Z605" s="351"/>
      <c r="AA605" s="960"/>
      <c r="AB605" s="960"/>
      <c r="AE605" s="272"/>
      <c r="AF605" s="1446"/>
      <c r="AG605" s="961"/>
      <c r="AH605" s="272"/>
      <c r="AI605" s="516"/>
    </row>
    <row r="606" spans="1:35" s="247" customFormat="1" ht="18" customHeight="1">
      <c r="A606" s="1532"/>
      <c r="B606" s="1533"/>
      <c r="C606" s="85" t="s">
        <v>274</v>
      </c>
      <c r="D606" s="273" t="s">
        <v>1017</v>
      </c>
      <c r="E606" s="203"/>
      <c r="F606" s="203"/>
      <c r="G606" s="203"/>
      <c r="H606" s="203"/>
      <c r="I606" s="203"/>
      <c r="J606" s="203"/>
      <c r="K606" s="274"/>
      <c r="L606" s="203"/>
      <c r="M606" s="274"/>
      <c r="N606" s="274"/>
      <c r="O606" s="274"/>
      <c r="P606" s="274"/>
      <c r="Q606" s="274"/>
      <c r="R606" s="274"/>
      <c r="S606" s="204"/>
      <c r="Y606" s="284"/>
      <c r="Z606" s="284"/>
      <c r="AA606" s="285"/>
      <c r="AB606" s="285"/>
      <c r="AE606"/>
      <c r="AF606" s="1443"/>
      <c r="AG606" s="35"/>
      <c r="AH606"/>
      <c r="AI606" s="14"/>
    </row>
    <row r="607" spans="1:35" s="247" customFormat="1">
      <c r="A607" s="1532"/>
      <c r="B607" s="1533"/>
      <c r="C607" s="85" t="s">
        <v>1018</v>
      </c>
      <c r="D607" s="273" t="s">
        <v>7517</v>
      </c>
      <c r="E607" s="203"/>
      <c r="F607" s="203"/>
      <c r="G607" s="203"/>
      <c r="H607" s="203"/>
      <c r="I607" s="203"/>
      <c r="J607" s="203"/>
      <c r="K607" s="274"/>
      <c r="L607" s="203"/>
      <c r="M607" s="274"/>
      <c r="N607" s="274"/>
      <c r="O607" s="274"/>
      <c r="P607" s="274"/>
      <c r="Q607" s="274"/>
      <c r="R607" s="274"/>
      <c r="S607" s="204"/>
      <c r="Y607" s="284"/>
      <c r="Z607" s="284"/>
      <c r="AA607" s="285"/>
      <c r="AB607" s="285"/>
      <c r="AE607"/>
      <c r="AF607" s="1443"/>
      <c r="AG607" s="35"/>
      <c r="AH607"/>
      <c r="AI607" s="14"/>
    </row>
    <row r="608" spans="1:35" s="247" customFormat="1">
      <c r="A608" s="1532"/>
      <c r="B608" s="1533"/>
      <c r="C608" s="85" t="s">
        <v>288</v>
      </c>
      <c r="D608" s="273" t="s">
        <v>7516</v>
      </c>
      <c r="E608" s="203"/>
      <c r="F608" s="203"/>
      <c r="G608" s="203"/>
      <c r="H608" s="203"/>
      <c r="I608" s="203"/>
      <c r="J608" s="203"/>
      <c r="K608" s="274"/>
      <c r="L608" s="203"/>
      <c r="M608" s="274"/>
      <c r="N608" s="274"/>
      <c r="O608" s="274"/>
      <c r="P608" s="274"/>
      <c r="Q608" s="274"/>
      <c r="R608" s="274"/>
      <c r="S608" s="204"/>
      <c r="Y608" s="284"/>
      <c r="Z608" s="284"/>
      <c r="AA608" s="285"/>
      <c r="AB608" s="285"/>
      <c r="AE608"/>
      <c r="AF608" s="1443"/>
      <c r="AG608" s="35"/>
      <c r="AH608"/>
      <c r="AI608" s="14"/>
    </row>
    <row r="609" spans="1:37" s="264" customFormat="1">
      <c r="A609" s="1532"/>
      <c r="B609" s="1533"/>
      <c r="C609" s="1974" t="s">
        <v>6783</v>
      </c>
      <c r="D609" s="2101" t="s">
        <v>6800</v>
      </c>
      <c r="E609" s="261"/>
      <c r="F609" s="261"/>
      <c r="G609" s="261"/>
      <c r="H609" s="261"/>
      <c r="I609" s="261"/>
      <c r="J609" s="261"/>
      <c r="K609" s="262"/>
      <c r="L609" s="261"/>
      <c r="M609" s="262"/>
      <c r="N609" s="262"/>
      <c r="O609" s="262"/>
      <c r="P609" s="262"/>
      <c r="Q609" s="262"/>
      <c r="R609" s="262"/>
      <c r="S609" s="465"/>
      <c r="V609" s="971"/>
      <c r="Y609" s="349"/>
      <c r="Z609" s="349"/>
      <c r="AG609" s="265"/>
      <c r="AH609" s="254"/>
      <c r="AI609" s="282"/>
      <c r="AJ609" s="265"/>
      <c r="AK609" s="282"/>
    </row>
    <row r="610" spans="1:37" s="264" customFormat="1">
      <c r="A610" s="1532"/>
      <c r="B610" s="1533"/>
      <c r="C610" s="1974" t="s">
        <v>6785</v>
      </c>
      <c r="D610" s="2101" t="s">
        <v>7011</v>
      </c>
      <c r="E610" s="261"/>
      <c r="F610" s="261"/>
      <c r="G610" s="261"/>
      <c r="H610" s="261"/>
      <c r="I610" s="261"/>
      <c r="J610" s="261"/>
      <c r="K610" s="262"/>
      <c r="L610" s="261"/>
      <c r="M610" s="262"/>
      <c r="N610" s="262"/>
      <c r="O610" s="262"/>
      <c r="P610" s="262"/>
      <c r="Q610" s="262"/>
      <c r="R610" s="262"/>
      <c r="S610" s="465"/>
      <c r="V610" s="971"/>
      <c r="Y610" s="349"/>
      <c r="Z610" s="349"/>
      <c r="AG610" s="265"/>
      <c r="AH610" s="254"/>
      <c r="AI610" s="282"/>
      <c r="AJ610" s="265"/>
      <c r="AK610" s="282"/>
    </row>
    <row r="611" spans="1:37" s="264" customFormat="1">
      <c r="A611" s="1532"/>
      <c r="B611" s="1533"/>
      <c r="C611" s="1974" t="s">
        <v>6801</v>
      </c>
      <c r="D611" s="2101" t="s">
        <v>7012</v>
      </c>
      <c r="E611" s="261"/>
      <c r="F611" s="261"/>
      <c r="G611" s="261"/>
      <c r="H611" s="261"/>
      <c r="I611" s="261"/>
      <c r="J611" s="261"/>
      <c r="K611" s="262"/>
      <c r="L611" s="261"/>
      <c r="M611" s="262"/>
      <c r="N611" s="262"/>
      <c r="O611" s="262"/>
      <c r="P611" s="262"/>
      <c r="Q611" s="262"/>
      <c r="R611" s="262"/>
      <c r="S611" s="465"/>
      <c r="V611" s="971"/>
      <c r="Y611" s="349"/>
      <c r="Z611" s="349"/>
      <c r="AG611" s="265"/>
      <c r="AH611" s="254"/>
      <c r="AI611" s="282"/>
      <c r="AJ611" s="265"/>
      <c r="AK611" s="282"/>
    </row>
    <row r="612" spans="1:37" s="264" customFormat="1">
      <c r="A612" s="1532"/>
      <c r="B612" s="1533"/>
      <c r="C612" s="1974" t="s">
        <v>7083</v>
      </c>
      <c r="D612" s="2101" t="s">
        <v>7084</v>
      </c>
      <c r="E612" s="261"/>
      <c r="F612" s="261"/>
      <c r="G612" s="261"/>
      <c r="H612" s="261"/>
      <c r="I612" s="261"/>
      <c r="J612" s="261"/>
      <c r="K612" s="262"/>
      <c r="L612" s="261"/>
      <c r="M612" s="262"/>
      <c r="N612" s="262"/>
      <c r="O612" s="262"/>
      <c r="P612" s="262"/>
      <c r="Q612" s="262"/>
      <c r="R612" s="262"/>
      <c r="S612" s="465"/>
      <c r="V612" s="971"/>
      <c r="Y612" s="349"/>
      <c r="Z612" s="349"/>
      <c r="AG612" s="265"/>
      <c r="AH612" s="254"/>
      <c r="AI612" s="282"/>
      <c r="AJ612" s="265"/>
      <c r="AK612" s="282"/>
    </row>
    <row r="613" spans="1:37" s="264" customFormat="1">
      <c r="A613" s="1532"/>
      <c r="B613" s="1533"/>
      <c r="C613" s="1974" t="s">
        <v>6822</v>
      </c>
      <c r="D613" s="2101" t="s">
        <v>7003</v>
      </c>
      <c r="E613" s="261"/>
      <c r="F613" s="261"/>
      <c r="G613" s="261"/>
      <c r="H613" s="261"/>
      <c r="I613" s="261"/>
      <c r="J613" s="261"/>
      <c r="K613" s="262"/>
      <c r="L613" s="261"/>
      <c r="M613" s="262"/>
      <c r="N613" s="262"/>
      <c r="O613" s="262"/>
      <c r="P613" s="262"/>
      <c r="Q613" s="262"/>
      <c r="R613" s="262"/>
      <c r="S613" s="465"/>
      <c r="V613" s="971"/>
      <c r="Y613" s="349"/>
      <c r="Z613" s="349"/>
      <c r="AG613" s="265"/>
      <c r="AH613" s="254"/>
      <c r="AI613" s="282"/>
      <c r="AJ613" s="265"/>
      <c r="AK613" s="282"/>
    </row>
    <row r="614" spans="1:37" s="264" customFormat="1">
      <c r="A614" s="1532"/>
      <c r="B614" s="1533"/>
      <c r="C614" s="193" t="s">
        <v>6829</v>
      </c>
      <c r="D614" s="2101" t="s">
        <v>6834</v>
      </c>
      <c r="E614" s="261"/>
      <c r="F614" s="261"/>
      <c r="G614" s="261"/>
      <c r="H614" s="261"/>
      <c r="I614" s="261"/>
      <c r="J614" s="261"/>
      <c r="K614" s="262"/>
      <c r="L614" s="261"/>
      <c r="M614" s="262"/>
      <c r="N614" s="262"/>
      <c r="O614" s="262"/>
      <c r="P614" s="262"/>
      <c r="Q614" s="262"/>
      <c r="R614" s="262"/>
      <c r="S614" s="465"/>
      <c r="V614" s="971"/>
      <c r="Y614" s="349"/>
      <c r="Z614" s="349"/>
      <c r="AG614" s="265"/>
      <c r="AH614" s="254"/>
      <c r="AI614" s="282"/>
      <c r="AJ614" s="265"/>
      <c r="AK614" s="282"/>
    </row>
    <row r="615" spans="1:37" s="264" customFormat="1">
      <c r="A615" s="1532"/>
      <c r="B615" s="1533"/>
      <c r="C615" s="193" t="s">
        <v>6833</v>
      </c>
      <c r="D615" s="2101" t="s">
        <v>6835</v>
      </c>
      <c r="E615" s="261"/>
      <c r="F615" s="261"/>
      <c r="G615" s="261"/>
      <c r="H615" s="261"/>
      <c r="I615" s="261"/>
      <c r="J615" s="261"/>
      <c r="K615" s="262"/>
      <c r="L615" s="261"/>
      <c r="M615" s="262"/>
      <c r="N615" s="262"/>
      <c r="O615" s="262"/>
      <c r="P615" s="262"/>
      <c r="Q615" s="262"/>
      <c r="R615" s="262"/>
      <c r="S615" s="465"/>
      <c r="V615" s="971"/>
      <c r="Y615" s="349"/>
      <c r="Z615" s="349"/>
      <c r="AG615" s="265"/>
      <c r="AH615" s="254"/>
      <c r="AI615" s="282"/>
      <c r="AJ615" s="265"/>
      <c r="AK615" s="282"/>
    </row>
    <row r="616" spans="1:37" s="247" customFormat="1">
      <c r="A616" s="1534"/>
      <c r="B616" s="1535"/>
      <c r="C616" s="276"/>
      <c r="D616" s="273" t="s">
        <v>1019</v>
      </c>
      <c r="E616" s="203"/>
      <c r="F616" s="203"/>
      <c r="G616" s="203"/>
      <c r="H616" s="203"/>
      <c r="I616" s="203"/>
      <c r="J616" s="203"/>
      <c r="K616" s="274"/>
      <c r="L616" s="203"/>
      <c r="M616" s="274"/>
      <c r="N616" s="274"/>
      <c r="O616" s="274"/>
      <c r="P616" s="274"/>
      <c r="Q616" s="274"/>
      <c r="R616" s="274"/>
      <c r="S616" s="204"/>
      <c r="Y616" s="284"/>
      <c r="Z616" s="284"/>
      <c r="AA616" s="285"/>
      <c r="AB616" s="285"/>
      <c r="AE616"/>
      <c r="AF616" s="1443"/>
      <c r="AG616" s="35"/>
      <c r="AH616"/>
      <c r="AI616" s="14"/>
    </row>
    <row r="617" spans="1:37" s="965" customFormat="1" ht="25.5" customHeight="1">
      <c r="A617" s="1530" t="s">
        <v>5195</v>
      </c>
      <c r="B617" s="1531"/>
      <c r="C617" s="259" t="s">
        <v>3721</v>
      </c>
      <c r="D617" s="260" t="s">
        <v>5196</v>
      </c>
      <c r="E617" s="962"/>
      <c r="F617" s="962"/>
      <c r="G617" s="962"/>
      <c r="H617" s="962"/>
      <c r="I617" s="962"/>
      <c r="J617" s="962"/>
      <c r="K617" s="962"/>
      <c r="L617" s="962"/>
      <c r="M617" s="963"/>
      <c r="N617" s="962"/>
      <c r="O617" s="963"/>
      <c r="P617" s="962"/>
      <c r="Q617" s="962"/>
      <c r="R617" s="962"/>
      <c r="S617" s="964"/>
      <c r="X617" s="888"/>
      <c r="Y617" s="966"/>
      <c r="Z617" s="966"/>
      <c r="AA617" s="967"/>
      <c r="AB617" s="967"/>
      <c r="AE617" s="888"/>
      <c r="AF617" s="2019"/>
      <c r="AG617" s="968"/>
      <c r="AH617" s="888"/>
      <c r="AI617" s="969"/>
    </row>
    <row r="618" spans="1:37" s="965" customFormat="1" ht="25.5" customHeight="1">
      <c r="A618" s="1532"/>
      <c r="B618" s="1533"/>
      <c r="C618" s="259" t="s">
        <v>3809</v>
      </c>
      <c r="D618" s="513" t="s">
        <v>5197</v>
      </c>
      <c r="E618" s="962"/>
      <c r="F618" s="962"/>
      <c r="G618" s="962"/>
      <c r="H618" s="962"/>
      <c r="I618" s="962"/>
      <c r="J618" s="962"/>
      <c r="K618" s="962"/>
      <c r="L618" s="962"/>
      <c r="M618" s="963"/>
      <c r="N618" s="962"/>
      <c r="O618" s="963"/>
      <c r="P618" s="962"/>
      <c r="Q618" s="962"/>
      <c r="R618" s="962"/>
      <c r="S618" s="964"/>
      <c r="X618" s="888"/>
      <c r="Y618" s="966"/>
      <c r="Z618" s="966"/>
      <c r="AA618" s="967"/>
      <c r="AB618" s="967"/>
      <c r="AE618" s="888"/>
      <c r="AF618" s="2019"/>
      <c r="AG618" s="968"/>
      <c r="AH618" s="888"/>
      <c r="AI618" s="969"/>
    </row>
    <row r="619" spans="1:37" s="264" customFormat="1">
      <c r="A619" s="1534"/>
      <c r="B619" s="1535"/>
      <c r="C619" s="259" t="s">
        <v>5198</v>
      </c>
      <c r="D619" s="260" t="s">
        <v>5199</v>
      </c>
      <c r="E619" s="261"/>
      <c r="F619" s="261"/>
      <c r="G619" s="261"/>
      <c r="H619" s="261"/>
      <c r="I619" s="261"/>
      <c r="J619" s="261"/>
      <c r="K619" s="261"/>
      <c r="L619" s="261"/>
      <c r="M619" s="970"/>
      <c r="N619" s="261"/>
      <c r="O619" s="970"/>
      <c r="P619" s="261"/>
      <c r="Q619" s="261"/>
      <c r="R619" s="261"/>
      <c r="S619" s="263"/>
      <c r="X619" s="265"/>
      <c r="Y619" s="349"/>
      <c r="Z619" s="349"/>
      <c r="AA619" s="958"/>
      <c r="AB619" s="958"/>
      <c r="AE619" s="265"/>
      <c r="AF619" s="1442"/>
      <c r="AG619" s="282"/>
      <c r="AH619" s="265"/>
      <c r="AI619" s="282"/>
    </row>
    <row r="620" spans="1:37" ht="19.5" customHeight="1">
      <c r="A620" s="505"/>
      <c r="B620" s="254"/>
      <c r="C620" s="253"/>
      <c r="D620" s="253" t="s">
        <v>1024</v>
      </c>
      <c r="E620" s="264"/>
      <c r="F620" s="264"/>
      <c r="G620" s="264"/>
      <c r="H620" s="264"/>
      <c r="I620" s="264"/>
      <c r="J620" s="971"/>
      <c r="K620" s="264"/>
      <c r="L620" s="971"/>
      <c r="M620" s="971"/>
      <c r="N620" s="971"/>
      <c r="O620" s="971"/>
      <c r="P620" s="971"/>
      <c r="Q620" s="955"/>
      <c r="S620" s="265"/>
      <c r="T620" s="265"/>
      <c r="U620" s="265"/>
      <c r="V620" s="265"/>
      <c r="W620" s="265"/>
      <c r="X620" s="265"/>
      <c r="AA620" s="503"/>
      <c r="AB620" s="503"/>
      <c r="AC620" s="265"/>
      <c r="AD620" s="265"/>
      <c r="AE620" s="265"/>
    </row>
    <row r="621" spans="1:37">
      <c r="AB621" s="285"/>
    </row>
    <row r="622" spans="1:37" s="247" customFormat="1">
      <c r="A622" s="504" t="s">
        <v>1025</v>
      </c>
      <c r="D622" s="248"/>
      <c r="F622" s="248"/>
      <c r="G622" s="248"/>
      <c r="H622" s="248"/>
      <c r="I622" s="248"/>
      <c r="J622" s="248"/>
      <c r="K622" s="248"/>
      <c r="L622" s="248"/>
      <c r="M622" s="248"/>
      <c r="N622" s="248"/>
      <c r="O622" s="248"/>
      <c r="P622" s="248"/>
      <c r="Q622" s="248"/>
      <c r="R622" s="248"/>
      <c r="S622" s="249"/>
      <c r="T622" s="249"/>
      <c r="U622" s="248"/>
      <c r="V622" s="248"/>
      <c r="W622" s="250"/>
      <c r="X622" s="248"/>
      <c r="Y622" s="250"/>
      <c r="Z622" s="250"/>
      <c r="AA622" s="972"/>
      <c r="AB622" s="958"/>
      <c r="AC622" s="250"/>
      <c r="AD622" s="250"/>
      <c r="AE622" s="251"/>
      <c r="AF622" s="1443"/>
      <c r="AG622" s="35"/>
      <c r="AH622"/>
      <c r="AI622" s="14"/>
    </row>
    <row r="623" spans="1:37" s="247" customFormat="1">
      <c r="A623" s="1390"/>
      <c r="B623" s="287"/>
      <c r="C623" s="247" t="s">
        <v>6758</v>
      </c>
      <c r="D623" s="248"/>
      <c r="F623" s="248"/>
      <c r="G623" s="248"/>
      <c r="H623" s="248"/>
      <c r="I623" s="248"/>
      <c r="J623" s="248"/>
      <c r="K623" s="248"/>
      <c r="L623" s="248"/>
      <c r="M623" s="248"/>
      <c r="N623" s="248"/>
      <c r="O623" s="248"/>
      <c r="P623" s="248"/>
      <c r="Q623" s="248"/>
      <c r="R623" s="248"/>
      <c r="S623" s="249"/>
      <c r="T623" s="249"/>
      <c r="U623" s="248"/>
      <c r="V623" s="248"/>
      <c r="W623" s="250"/>
      <c r="X623" s="248"/>
      <c r="Y623" s="250"/>
      <c r="Z623" s="250"/>
      <c r="AA623" s="972"/>
      <c r="AB623" s="958"/>
      <c r="AC623" s="250"/>
      <c r="AD623" s="250"/>
      <c r="AE623" s="251"/>
      <c r="AF623" s="1443"/>
      <c r="AG623" s="35"/>
      <c r="AH623"/>
      <c r="AI623" s="14"/>
    </row>
    <row r="624" spans="1:37">
      <c r="AB624" s="958"/>
    </row>
    <row r="625" spans="1:184">
      <c r="AB625" s="960"/>
    </row>
    <row r="626" spans="1:184">
      <c r="AB626" s="285"/>
    </row>
    <row r="627" spans="1:184">
      <c r="AB627" s="285"/>
    </row>
    <row r="628" spans="1:184">
      <c r="AB628" s="285"/>
    </row>
    <row r="629" spans="1:184" s="1442" customFormat="1">
      <c r="A629" s="955"/>
      <c r="B629" s="265"/>
      <c r="C629" s="955"/>
      <c r="D629" s="505"/>
      <c r="E629" s="265"/>
      <c r="F629" s="265"/>
      <c r="G629" s="265"/>
      <c r="H629" s="265"/>
      <c r="I629" s="265"/>
      <c r="J629" s="265"/>
      <c r="K629" s="265"/>
      <c r="L629" s="265"/>
      <c r="M629" s="265"/>
      <c r="N629" s="265"/>
      <c r="O629" s="265"/>
      <c r="P629" s="265"/>
      <c r="Q629" s="265"/>
      <c r="R629" s="265"/>
      <c r="S629" s="362"/>
      <c r="T629" s="362"/>
      <c r="U629" s="282"/>
      <c r="V629" s="282"/>
      <c r="W629" s="282"/>
      <c r="X629" s="194"/>
      <c r="Y629" s="282"/>
      <c r="Z629" s="282"/>
      <c r="AA629" s="555"/>
      <c r="AB629" s="264"/>
      <c r="AC629" s="973"/>
      <c r="AD629" s="973"/>
      <c r="AE629" s="973"/>
      <c r="AG629" s="282"/>
      <c r="AH629" s="265"/>
      <c r="AI629" s="282"/>
      <c r="AJ629" s="265"/>
      <c r="AK629" s="265"/>
      <c r="AL629" s="265"/>
      <c r="AM629" s="265"/>
      <c r="AN629" s="265"/>
      <c r="AO629" s="265"/>
      <c r="AP629" s="265"/>
      <c r="AQ629" s="265"/>
      <c r="AR629" s="265"/>
      <c r="AS629" s="265"/>
      <c r="AT629" s="265"/>
      <c r="AU629" s="265"/>
      <c r="AV629" s="265"/>
      <c r="AW629" s="265"/>
      <c r="AX629" s="265"/>
      <c r="AY629" s="265"/>
      <c r="AZ629" s="265"/>
      <c r="BA629" s="265"/>
      <c r="BB629" s="265"/>
      <c r="BC629" s="265"/>
      <c r="BD629" s="265"/>
      <c r="BE629" s="265"/>
      <c r="BF629" s="265"/>
      <c r="BG629" s="265"/>
      <c r="BH629" s="265"/>
      <c r="BI629" s="265"/>
      <c r="BJ629" s="265"/>
      <c r="BK629" s="265"/>
      <c r="BL629" s="265"/>
      <c r="BM629" s="265"/>
      <c r="BN629" s="265"/>
      <c r="BO629" s="265"/>
      <c r="BP629" s="265"/>
      <c r="BQ629" s="265"/>
      <c r="BR629" s="265"/>
      <c r="BS629" s="265"/>
      <c r="BT629" s="265"/>
      <c r="BU629" s="265"/>
      <c r="BV629" s="265"/>
      <c r="BW629" s="265"/>
      <c r="BX629" s="265"/>
      <c r="BY629" s="265"/>
      <c r="BZ629" s="265"/>
      <c r="CA629" s="265"/>
      <c r="CB629" s="265"/>
      <c r="CC629" s="265"/>
      <c r="CD629" s="265"/>
      <c r="CE629" s="265"/>
      <c r="CF629" s="265"/>
      <c r="CG629" s="265"/>
      <c r="CH629" s="265"/>
      <c r="CI629" s="265"/>
      <c r="CJ629" s="265"/>
      <c r="CK629" s="265"/>
      <c r="CL629" s="265"/>
      <c r="CM629" s="265"/>
      <c r="CN629" s="265"/>
      <c r="CO629" s="265"/>
      <c r="CP629" s="265"/>
      <c r="CQ629" s="265"/>
      <c r="CR629" s="265"/>
      <c r="CS629" s="265"/>
      <c r="CT629" s="265"/>
      <c r="CU629" s="265"/>
      <c r="CV629" s="265"/>
      <c r="CW629" s="265"/>
      <c r="CX629" s="265"/>
      <c r="CY629" s="265"/>
      <c r="CZ629" s="265"/>
      <c r="DA629" s="265"/>
      <c r="DB629" s="265"/>
      <c r="DC629" s="265"/>
      <c r="DD629" s="265"/>
      <c r="DE629" s="265"/>
      <c r="DF629" s="265"/>
      <c r="DG629" s="265"/>
      <c r="DH629" s="265"/>
      <c r="DI629" s="265"/>
      <c r="DJ629" s="265"/>
      <c r="DK629" s="265"/>
      <c r="DL629" s="265"/>
      <c r="DM629" s="265"/>
      <c r="DN629" s="265"/>
      <c r="DO629" s="265"/>
      <c r="DP629" s="265"/>
      <c r="DQ629" s="265"/>
      <c r="DR629" s="265"/>
      <c r="DS629" s="265"/>
      <c r="DT629" s="265"/>
      <c r="DU629" s="265"/>
      <c r="DV629" s="265"/>
      <c r="DW629" s="265"/>
      <c r="DX629" s="265"/>
      <c r="DY629" s="265"/>
      <c r="DZ629" s="265"/>
      <c r="EA629" s="265"/>
      <c r="EB629" s="265"/>
      <c r="EC629" s="265"/>
      <c r="ED629" s="265"/>
      <c r="EE629" s="265"/>
      <c r="EF629" s="265"/>
      <c r="EG629" s="265"/>
      <c r="EH629" s="265"/>
      <c r="EI629" s="265"/>
      <c r="EJ629" s="265"/>
      <c r="EK629" s="265"/>
      <c r="EL629" s="265"/>
      <c r="EM629" s="265"/>
      <c r="EN629" s="265"/>
      <c r="EO629" s="265"/>
      <c r="EP629" s="265"/>
      <c r="EQ629" s="265"/>
      <c r="ER629" s="265"/>
      <c r="ES629" s="265"/>
      <c r="ET629" s="265"/>
      <c r="EU629" s="265"/>
      <c r="EV629" s="265"/>
      <c r="EW629" s="265"/>
      <c r="EX629" s="265"/>
      <c r="EY629" s="265"/>
      <c r="EZ629" s="265"/>
      <c r="FA629" s="265"/>
      <c r="FB629" s="265"/>
      <c r="FC629" s="265"/>
      <c r="FD629" s="265"/>
      <c r="FE629" s="265"/>
      <c r="FF629" s="265"/>
      <c r="FG629" s="265"/>
      <c r="FH629" s="265"/>
      <c r="FI629" s="265"/>
      <c r="FJ629" s="265"/>
      <c r="FK629" s="265"/>
      <c r="FL629" s="265"/>
      <c r="FM629" s="265"/>
      <c r="FN629" s="265"/>
      <c r="FO629" s="265"/>
      <c r="FP629" s="265"/>
      <c r="FQ629" s="265"/>
      <c r="FR629" s="265"/>
      <c r="FS629" s="265"/>
      <c r="FT629" s="265"/>
      <c r="FU629" s="265"/>
      <c r="FV629" s="265"/>
      <c r="FW629" s="265"/>
      <c r="FX629" s="265"/>
      <c r="FY629" s="265"/>
      <c r="FZ629" s="265"/>
      <c r="GA629" s="265"/>
      <c r="GB629" s="265"/>
    </row>
    <row r="630" spans="1:184" s="1442" customFormat="1">
      <c r="A630" s="955"/>
      <c r="B630" s="265"/>
      <c r="C630" s="955"/>
      <c r="D630" s="194"/>
      <c r="E630" s="265"/>
      <c r="F630" s="265"/>
      <c r="G630" s="265"/>
      <c r="H630" s="265"/>
      <c r="I630" s="265"/>
      <c r="J630" s="265"/>
      <c r="K630" s="265"/>
      <c r="L630" s="265"/>
      <c r="M630" s="265"/>
      <c r="N630" s="265"/>
      <c r="O630" s="265"/>
      <c r="P630" s="265"/>
      <c r="Q630" s="265"/>
      <c r="R630" s="265"/>
      <c r="S630" s="362"/>
      <c r="T630" s="362"/>
      <c r="U630" s="282"/>
      <c r="V630" s="282"/>
      <c r="W630" s="282"/>
      <c r="X630" s="194"/>
      <c r="Y630" s="282"/>
      <c r="Z630" s="282"/>
      <c r="AA630" s="555"/>
      <c r="AB630" s="264"/>
      <c r="AC630" s="973"/>
      <c r="AD630" s="973"/>
      <c r="AE630" s="973"/>
      <c r="AG630" s="282"/>
      <c r="AH630" s="265"/>
      <c r="AI630" s="282"/>
      <c r="AJ630" s="265"/>
      <c r="AK630" s="265"/>
      <c r="AL630" s="265"/>
      <c r="AM630" s="265"/>
      <c r="AN630" s="265"/>
      <c r="AO630" s="265"/>
      <c r="AP630" s="265"/>
      <c r="AQ630" s="265"/>
      <c r="AR630" s="265"/>
      <c r="AS630" s="265"/>
      <c r="AT630" s="265"/>
      <c r="AU630" s="265"/>
      <c r="AV630" s="265"/>
      <c r="AW630" s="265"/>
      <c r="AX630" s="265"/>
      <c r="AY630" s="265"/>
      <c r="AZ630" s="265"/>
      <c r="BA630" s="265"/>
      <c r="BB630" s="265"/>
      <c r="BC630" s="265"/>
      <c r="BD630" s="265"/>
      <c r="BE630" s="265"/>
      <c r="BF630" s="265"/>
      <c r="BG630" s="265"/>
      <c r="BH630" s="265"/>
      <c r="BI630" s="265"/>
      <c r="BJ630" s="265"/>
      <c r="BK630" s="265"/>
      <c r="BL630" s="265"/>
      <c r="BM630" s="265"/>
      <c r="BN630" s="265"/>
      <c r="BO630" s="265"/>
      <c r="BP630" s="265"/>
      <c r="BQ630" s="265"/>
      <c r="BR630" s="265"/>
      <c r="BS630" s="265"/>
      <c r="BT630" s="265"/>
      <c r="BU630" s="265"/>
      <c r="BV630" s="265"/>
      <c r="BW630" s="265"/>
      <c r="BX630" s="265"/>
      <c r="BY630" s="265"/>
      <c r="BZ630" s="265"/>
      <c r="CA630" s="265"/>
      <c r="CB630" s="265"/>
      <c r="CC630" s="265"/>
      <c r="CD630" s="265"/>
      <c r="CE630" s="265"/>
      <c r="CF630" s="265"/>
      <c r="CG630" s="265"/>
      <c r="CH630" s="265"/>
      <c r="CI630" s="265"/>
      <c r="CJ630" s="265"/>
      <c r="CK630" s="265"/>
      <c r="CL630" s="265"/>
      <c r="CM630" s="265"/>
      <c r="CN630" s="265"/>
      <c r="CO630" s="265"/>
      <c r="CP630" s="265"/>
      <c r="CQ630" s="265"/>
      <c r="CR630" s="265"/>
      <c r="CS630" s="265"/>
      <c r="CT630" s="265"/>
      <c r="CU630" s="265"/>
      <c r="CV630" s="265"/>
      <c r="CW630" s="265"/>
      <c r="CX630" s="265"/>
      <c r="CY630" s="265"/>
      <c r="CZ630" s="265"/>
      <c r="DA630" s="265"/>
      <c r="DB630" s="265"/>
      <c r="DC630" s="265"/>
      <c r="DD630" s="265"/>
      <c r="DE630" s="265"/>
      <c r="DF630" s="265"/>
      <c r="DG630" s="265"/>
      <c r="DH630" s="265"/>
      <c r="DI630" s="265"/>
      <c r="DJ630" s="265"/>
      <c r="DK630" s="265"/>
      <c r="DL630" s="265"/>
      <c r="DM630" s="265"/>
      <c r="DN630" s="265"/>
      <c r="DO630" s="265"/>
      <c r="DP630" s="265"/>
      <c r="DQ630" s="265"/>
      <c r="DR630" s="265"/>
      <c r="DS630" s="265"/>
      <c r="DT630" s="265"/>
      <c r="DU630" s="265"/>
      <c r="DV630" s="265"/>
      <c r="DW630" s="265"/>
      <c r="DX630" s="265"/>
      <c r="DY630" s="265"/>
      <c r="DZ630" s="265"/>
      <c r="EA630" s="265"/>
      <c r="EB630" s="265"/>
      <c r="EC630" s="265"/>
      <c r="ED630" s="265"/>
      <c r="EE630" s="265"/>
      <c r="EF630" s="265"/>
      <c r="EG630" s="265"/>
      <c r="EH630" s="265"/>
      <c r="EI630" s="265"/>
      <c r="EJ630" s="265"/>
      <c r="EK630" s="265"/>
      <c r="EL630" s="265"/>
      <c r="EM630" s="265"/>
      <c r="EN630" s="265"/>
      <c r="EO630" s="265"/>
      <c r="EP630" s="265"/>
      <c r="EQ630" s="265"/>
      <c r="ER630" s="265"/>
      <c r="ES630" s="265"/>
      <c r="ET630" s="265"/>
      <c r="EU630" s="265"/>
      <c r="EV630" s="265"/>
      <c r="EW630" s="265"/>
      <c r="EX630" s="265"/>
      <c r="EY630" s="265"/>
      <c r="EZ630" s="265"/>
      <c r="FA630" s="265"/>
      <c r="FB630" s="265"/>
      <c r="FC630" s="265"/>
      <c r="FD630" s="265"/>
      <c r="FE630" s="265"/>
      <c r="FF630" s="265"/>
      <c r="FG630" s="265"/>
      <c r="FH630" s="265"/>
      <c r="FI630" s="265"/>
      <c r="FJ630" s="265"/>
      <c r="FK630" s="265"/>
      <c r="FL630" s="265"/>
      <c r="FM630" s="265"/>
      <c r="FN630" s="265"/>
      <c r="FO630" s="265"/>
      <c r="FP630" s="265"/>
      <c r="FQ630" s="265"/>
      <c r="FR630" s="265"/>
      <c r="FS630" s="265"/>
      <c r="FT630" s="265"/>
      <c r="FU630" s="265"/>
      <c r="FV630" s="265"/>
      <c r="FW630" s="265"/>
      <c r="FX630" s="265"/>
      <c r="FY630" s="265"/>
      <c r="FZ630" s="265"/>
      <c r="GA630" s="265"/>
      <c r="GB630" s="265"/>
    </row>
    <row r="631" spans="1:184">
      <c r="AB631" s="264"/>
    </row>
    <row r="632" spans="1:184">
      <c r="AB632" s="264"/>
    </row>
    <row r="633" spans="1:184">
      <c r="AB633" s="264"/>
    </row>
    <row r="634" spans="1:184">
      <c r="AB634" s="264"/>
    </row>
    <row r="635" spans="1:184">
      <c r="AB635" s="264"/>
    </row>
    <row r="636" spans="1:184">
      <c r="AB636" s="285"/>
    </row>
    <row r="637" spans="1:184">
      <c r="AB637" s="967"/>
    </row>
    <row r="638" spans="1:184">
      <c r="AB638" s="967"/>
    </row>
    <row r="639" spans="1:184" s="1442" customFormat="1">
      <c r="A639" s="955"/>
      <c r="B639" s="265"/>
      <c r="C639" s="265"/>
      <c r="D639" s="194"/>
      <c r="E639" s="265"/>
      <c r="F639" s="265"/>
      <c r="G639" s="265"/>
      <c r="H639" s="265"/>
      <c r="I639" s="265"/>
      <c r="J639" s="265"/>
      <c r="K639" s="265"/>
      <c r="L639" s="265"/>
      <c r="M639" s="265"/>
      <c r="N639" s="265"/>
      <c r="O639" s="265"/>
      <c r="P639" s="265"/>
      <c r="Q639" s="265"/>
      <c r="R639" s="265"/>
      <c r="S639" s="362"/>
      <c r="T639" s="362"/>
      <c r="U639" s="282"/>
      <c r="V639" s="282"/>
      <c r="W639" s="282"/>
      <c r="X639" s="194"/>
      <c r="Y639" s="282"/>
      <c r="Z639" s="282"/>
      <c r="AA639" s="555"/>
      <c r="AB639" s="958"/>
      <c r="AC639" s="974"/>
      <c r="AD639" s="974"/>
      <c r="AE639" s="974"/>
      <c r="AG639" s="282"/>
      <c r="AH639" s="265"/>
      <c r="AI639" s="282"/>
      <c r="AJ639" s="265"/>
      <c r="AK639" s="265"/>
      <c r="AL639" s="265"/>
      <c r="AM639" s="265"/>
      <c r="AN639" s="265"/>
      <c r="AO639" s="265"/>
      <c r="AP639" s="265"/>
      <c r="AQ639" s="265"/>
      <c r="AR639" s="265"/>
      <c r="AS639" s="265"/>
      <c r="AT639" s="265"/>
      <c r="AU639" s="265"/>
      <c r="AV639" s="265"/>
      <c r="AW639" s="265"/>
      <c r="AX639" s="265"/>
      <c r="AY639" s="265"/>
      <c r="AZ639" s="265"/>
      <c r="BA639" s="265"/>
      <c r="BB639" s="265"/>
      <c r="BC639" s="265"/>
      <c r="BD639" s="265"/>
      <c r="BE639" s="265"/>
      <c r="BF639" s="265"/>
      <c r="BG639" s="265"/>
      <c r="BH639" s="265"/>
      <c r="BI639" s="265"/>
      <c r="BJ639" s="265"/>
      <c r="BK639" s="265"/>
      <c r="BL639" s="265"/>
      <c r="BM639" s="265"/>
      <c r="BN639" s="265"/>
      <c r="BO639" s="265"/>
      <c r="BP639" s="265"/>
      <c r="BQ639" s="265"/>
      <c r="BR639" s="265"/>
      <c r="BS639" s="265"/>
      <c r="BT639" s="265"/>
      <c r="BU639" s="265"/>
      <c r="BV639" s="265"/>
      <c r="BW639" s="265"/>
      <c r="BX639" s="265"/>
      <c r="BY639" s="265"/>
      <c r="BZ639" s="265"/>
      <c r="CA639" s="265"/>
      <c r="CB639" s="265"/>
      <c r="CC639" s="265"/>
      <c r="CD639" s="265"/>
      <c r="CE639" s="265"/>
      <c r="CF639" s="265"/>
      <c r="CG639" s="265"/>
      <c r="CH639" s="265"/>
      <c r="CI639" s="265"/>
      <c r="CJ639" s="265"/>
      <c r="CK639" s="265"/>
      <c r="CL639" s="265"/>
      <c r="CM639" s="265"/>
      <c r="CN639" s="265"/>
      <c r="CO639" s="265"/>
      <c r="CP639" s="265"/>
      <c r="CQ639" s="265"/>
      <c r="CR639" s="265"/>
      <c r="CS639" s="265"/>
      <c r="CT639" s="265"/>
      <c r="CU639" s="265"/>
      <c r="CV639" s="265"/>
      <c r="CW639" s="265"/>
      <c r="CX639" s="265"/>
      <c r="CY639" s="265"/>
      <c r="CZ639" s="265"/>
      <c r="DA639" s="265"/>
      <c r="DB639" s="265"/>
      <c r="DC639" s="265"/>
      <c r="DD639" s="265"/>
      <c r="DE639" s="265"/>
      <c r="DF639" s="265"/>
      <c r="DG639" s="265"/>
      <c r="DH639" s="265"/>
      <c r="DI639" s="265"/>
      <c r="DJ639" s="265"/>
      <c r="DK639" s="265"/>
      <c r="DL639" s="265"/>
      <c r="DM639" s="265"/>
      <c r="DN639" s="265"/>
      <c r="DO639" s="265"/>
      <c r="DP639" s="265"/>
      <c r="DQ639" s="265"/>
      <c r="DR639" s="265"/>
      <c r="DS639" s="265"/>
      <c r="DT639" s="265"/>
      <c r="DU639" s="265"/>
      <c r="DV639" s="265"/>
      <c r="DW639" s="265"/>
      <c r="DX639" s="265"/>
      <c r="DY639" s="265"/>
      <c r="DZ639" s="265"/>
      <c r="EA639" s="265"/>
      <c r="EB639" s="265"/>
      <c r="EC639" s="265"/>
      <c r="ED639" s="265"/>
      <c r="EE639" s="265"/>
      <c r="EF639" s="265"/>
      <c r="EG639" s="265"/>
      <c r="EH639" s="265"/>
      <c r="EI639" s="265"/>
      <c r="EJ639" s="265"/>
      <c r="EK639" s="265"/>
      <c r="EL639" s="265"/>
      <c r="EM639" s="265"/>
      <c r="EN639" s="265"/>
      <c r="EO639" s="265"/>
      <c r="EP639" s="265"/>
      <c r="EQ639" s="265"/>
      <c r="ER639" s="265"/>
      <c r="ES639" s="265"/>
      <c r="ET639" s="265"/>
      <c r="EU639" s="265"/>
      <c r="EV639" s="265"/>
      <c r="EW639" s="265"/>
      <c r="EX639" s="265"/>
      <c r="EY639" s="265"/>
      <c r="EZ639" s="265"/>
      <c r="FA639" s="265"/>
      <c r="FB639" s="265"/>
      <c r="FC639" s="265"/>
      <c r="FD639" s="265"/>
      <c r="FE639" s="265"/>
      <c r="FF639" s="265"/>
      <c r="FG639" s="265"/>
      <c r="FH639" s="265"/>
      <c r="FI639" s="265"/>
      <c r="FJ639" s="265"/>
      <c r="FK639" s="265"/>
      <c r="FL639" s="265"/>
      <c r="FM639" s="265"/>
      <c r="FN639" s="265"/>
      <c r="FO639" s="265"/>
      <c r="FP639" s="265"/>
      <c r="FQ639" s="265"/>
      <c r="FR639" s="265"/>
      <c r="FS639" s="265"/>
      <c r="FT639" s="265"/>
      <c r="FU639" s="265"/>
      <c r="FV639" s="265"/>
      <c r="FW639" s="265"/>
      <c r="FX639" s="265"/>
      <c r="FY639" s="265"/>
      <c r="FZ639" s="265"/>
      <c r="GA639" s="265"/>
      <c r="GB639" s="265"/>
    </row>
    <row r="640" spans="1:184" s="1442" customFormat="1">
      <c r="A640" s="955"/>
      <c r="B640" s="265"/>
      <c r="C640" s="265"/>
      <c r="D640" s="194"/>
      <c r="E640" s="265"/>
      <c r="F640" s="265"/>
      <c r="G640" s="265"/>
      <c r="H640" s="265"/>
      <c r="I640" s="265"/>
      <c r="J640" s="265"/>
      <c r="K640" s="265"/>
      <c r="L640" s="265"/>
      <c r="M640" s="265"/>
      <c r="N640" s="265"/>
      <c r="O640" s="265"/>
      <c r="P640" s="265"/>
      <c r="Q640" s="265"/>
      <c r="R640" s="265"/>
      <c r="S640" s="362"/>
      <c r="T640" s="362"/>
      <c r="U640" s="282"/>
      <c r="V640" s="282"/>
      <c r="W640" s="282"/>
      <c r="X640" s="194"/>
      <c r="Y640" s="282"/>
      <c r="Z640" s="282"/>
      <c r="AA640" s="555"/>
      <c r="AB640" s="503"/>
      <c r="AC640" s="974"/>
      <c r="AD640" s="974"/>
      <c r="AE640" s="974"/>
      <c r="AG640" s="282"/>
      <c r="AH640" s="265"/>
      <c r="AI640" s="282"/>
      <c r="AJ640" s="265"/>
      <c r="AK640" s="265"/>
      <c r="AL640" s="265"/>
      <c r="AM640" s="265"/>
      <c r="AN640" s="265"/>
      <c r="AO640" s="265"/>
      <c r="AP640" s="265"/>
      <c r="AQ640" s="265"/>
      <c r="AR640" s="265"/>
      <c r="AS640" s="265"/>
      <c r="AT640" s="265"/>
      <c r="AU640" s="265"/>
      <c r="AV640" s="265"/>
      <c r="AW640" s="265"/>
      <c r="AX640" s="265"/>
      <c r="AY640" s="265"/>
      <c r="AZ640" s="265"/>
      <c r="BA640" s="265"/>
      <c r="BB640" s="265"/>
      <c r="BC640" s="265"/>
      <c r="BD640" s="265"/>
      <c r="BE640" s="265"/>
      <c r="BF640" s="265"/>
      <c r="BG640" s="265"/>
      <c r="BH640" s="265"/>
      <c r="BI640" s="265"/>
      <c r="BJ640" s="265"/>
      <c r="BK640" s="265"/>
      <c r="BL640" s="265"/>
      <c r="BM640" s="265"/>
      <c r="BN640" s="265"/>
      <c r="BO640" s="265"/>
      <c r="BP640" s="265"/>
      <c r="BQ640" s="265"/>
      <c r="BR640" s="265"/>
      <c r="BS640" s="265"/>
      <c r="BT640" s="265"/>
      <c r="BU640" s="265"/>
      <c r="BV640" s="265"/>
      <c r="BW640" s="265"/>
      <c r="BX640" s="265"/>
      <c r="BY640" s="265"/>
      <c r="BZ640" s="265"/>
      <c r="CA640" s="265"/>
      <c r="CB640" s="265"/>
      <c r="CC640" s="265"/>
      <c r="CD640" s="265"/>
      <c r="CE640" s="265"/>
      <c r="CF640" s="265"/>
      <c r="CG640" s="265"/>
      <c r="CH640" s="265"/>
      <c r="CI640" s="265"/>
      <c r="CJ640" s="265"/>
      <c r="CK640" s="265"/>
      <c r="CL640" s="265"/>
      <c r="CM640" s="265"/>
      <c r="CN640" s="265"/>
      <c r="CO640" s="265"/>
      <c r="CP640" s="265"/>
      <c r="CQ640" s="265"/>
      <c r="CR640" s="265"/>
      <c r="CS640" s="265"/>
      <c r="CT640" s="265"/>
      <c r="CU640" s="265"/>
      <c r="CV640" s="265"/>
      <c r="CW640" s="265"/>
      <c r="CX640" s="265"/>
      <c r="CY640" s="265"/>
      <c r="CZ640" s="265"/>
      <c r="DA640" s="265"/>
      <c r="DB640" s="265"/>
      <c r="DC640" s="265"/>
      <c r="DD640" s="265"/>
      <c r="DE640" s="265"/>
      <c r="DF640" s="265"/>
      <c r="DG640" s="265"/>
      <c r="DH640" s="265"/>
      <c r="DI640" s="265"/>
      <c r="DJ640" s="265"/>
      <c r="DK640" s="265"/>
      <c r="DL640" s="265"/>
      <c r="DM640" s="265"/>
      <c r="DN640" s="265"/>
      <c r="DO640" s="265"/>
      <c r="DP640" s="265"/>
      <c r="DQ640" s="265"/>
      <c r="DR640" s="265"/>
      <c r="DS640" s="265"/>
      <c r="DT640" s="265"/>
      <c r="DU640" s="265"/>
      <c r="DV640" s="265"/>
      <c r="DW640" s="265"/>
      <c r="DX640" s="265"/>
      <c r="DY640" s="265"/>
      <c r="DZ640" s="265"/>
      <c r="EA640" s="265"/>
      <c r="EB640" s="265"/>
      <c r="EC640" s="265"/>
      <c r="ED640" s="265"/>
      <c r="EE640" s="265"/>
      <c r="EF640" s="265"/>
      <c r="EG640" s="265"/>
      <c r="EH640" s="265"/>
      <c r="EI640" s="265"/>
      <c r="EJ640" s="265"/>
      <c r="EK640" s="265"/>
      <c r="EL640" s="265"/>
      <c r="EM640" s="265"/>
      <c r="EN640" s="265"/>
      <c r="EO640" s="265"/>
      <c r="EP640" s="265"/>
      <c r="EQ640" s="265"/>
      <c r="ER640" s="265"/>
      <c r="ES640" s="265"/>
      <c r="ET640" s="265"/>
      <c r="EU640" s="265"/>
      <c r="EV640" s="265"/>
      <c r="EW640" s="265"/>
      <c r="EX640" s="265"/>
      <c r="EY640" s="265"/>
      <c r="EZ640" s="265"/>
      <c r="FA640" s="265"/>
      <c r="FB640" s="265"/>
      <c r="FC640" s="265"/>
      <c r="FD640" s="265"/>
      <c r="FE640" s="265"/>
      <c r="FF640" s="265"/>
      <c r="FG640" s="265"/>
      <c r="FH640" s="265"/>
      <c r="FI640" s="265"/>
      <c r="FJ640" s="265"/>
      <c r="FK640" s="265"/>
      <c r="FL640" s="265"/>
      <c r="FM640" s="265"/>
      <c r="FN640" s="265"/>
      <c r="FO640" s="265"/>
      <c r="FP640" s="265"/>
      <c r="FQ640" s="265"/>
      <c r="FR640" s="265"/>
      <c r="FS640" s="265"/>
      <c r="FT640" s="265"/>
      <c r="FU640" s="265"/>
      <c r="FV640" s="265"/>
      <c r="FW640" s="265"/>
      <c r="FX640" s="265"/>
      <c r="FY640" s="265"/>
      <c r="FZ640" s="265"/>
      <c r="GA640" s="265"/>
      <c r="GB640" s="265"/>
    </row>
    <row r="641" spans="1:184" s="1442" customFormat="1">
      <c r="A641" s="955"/>
      <c r="B641" s="265"/>
      <c r="C641" s="265"/>
      <c r="D641" s="265"/>
      <c r="E641" s="265"/>
      <c r="F641" s="265"/>
      <c r="G641" s="265"/>
      <c r="H641" s="265"/>
      <c r="I641" s="265"/>
      <c r="J641" s="265"/>
      <c r="K641" s="265"/>
      <c r="L641" s="265"/>
      <c r="M641" s="265"/>
      <c r="N641" s="265"/>
      <c r="O641" s="265"/>
      <c r="P641" s="265"/>
      <c r="Q641" s="265"/>
      <c r="R641" s="265"/>
      <c r="S641" s="265"/>
      <c r="T641" s="265"/>
      <c r="U641" s="282"/>
      <c r="V641" s="282"/>
      <c r="W641" s="265"/>
      <c r="X641" s="265"/>
      <c r="Y641" s="282"/>
      <c r="Z641" s="282"/>
      <c r="AA641" s="555"/>
      <c r="AB641" s="555"/>
      <c r="AC641" s="974"/>
      <c r="AD641" s="974"/>
      <c r="AE641" s="974"/>
      <c r="AG641" s="282"/>
      <c r="AH641" s="265"/>
      <c r="AI641" s="282"/>
      <c r="AJ641" s="265"/>
      <c r="AK641" s="265"/>
      <c r="AL641" s="265"/>
      <c r="AM641" s="265"/>
      <c r="AN641" s="265"/>
      <c r="AO641" s="265"/>
      <c r="AP641" s="265"/>
      <c r="AQ641" s="265"/>
      <c r="AR641" s="265"/>
      <c r="AS641" s="265"/>
      <c r="AT641" s="265"/>
      <c r="AU641" s="265"/>
      <c r="AV641" s="265"/>
      <c r="AW641" s="265"/>
      <c r="AX641" s="265"/>
      <c r="AY641" s="265"/>
      <c r="AZ641" s="265"/>
      <c r="BA641" s="265"/>
      <c r="BB641" s="265"/>
      <c r="BC641" s="265"/>
      <c r="BD641" s="265"/>
      <c r="BE641" s="265"/>
      <c r="BF641" s="265"/>
      <c r="BG641" s="265"/>
      <c r="BH641" s="265"/>
      <c r="BI641" s="265"/>
      <c r="BJ641" s="265"/>
      <c r="BK641" s="265"/>
      <c r="BL641" s="265"/>
      <c r="BM641" s="265"/>
      <c r="BN641" s="265"/>
      <c r="BO641" s="265"/>
      <c r="BP641" s="265"/>
      <c r="BQ641" s="265"/>
      <c r="BR641" s="265"/>
      <c r="BS641" s="265"/>
      <c r="BT641" s="265"/>
      <c r="BU641" s="265"/>
      <c r="BV641" s="265"/>
      <c r="BW641" s="265"/>
      <c r="BX641" s="265"/>
      <c r="BY641" s="265"/>
      <c r="BZ641" s="265"/>
      <c r="CA641" s="265"/>
      <c r="CB641" s="265"/>
      <c r="CC641" s="265"/>
      <c r="CD641" s="265"/>
      <c r="CE641" s="265"/>
      <c r="CF641" s="265"/>
      <c r="CG641" s="265"/>
      <c r="CH641" s="265"/>
      <c r="CI641" s="265"/>
      <c r="CJ641" s="265"/>
      <c r="CK641" s="265"/>
      <c r="CL641" s="265"/>
      <c r="CM641" s="265"/>
      <c r="CN641" s="265"/>
      <c r="CO641" s="265"/>
      <c r="CP641" s="265"/>
      <c r="CQ641" s="265"/>
      <c r="CR641" s="265"/>
      <c r="CS641" s="265"/>
      <c r="CT641" s="265"/>
      <c r="CU641" s="265"/>
      <c r="CV641" s="265"/>
      <c r="CW641" s="265"/>
      <c r="CX641" s="265"/>
      <c r="CY641" s="265"/>
      <c r="CZ641" s="265"/>
      <c r="DA641" s="265"/>
      <c r="DB641" s="265"/>
      <c r="DC641" s="265"/>
      <c r="DD641" s="265"/>
      <c r="DE641" s="265"/>
      <c r="DF641" s="265"/>
      <c r="DG641" s="265"/>
      <c r="DH641" s="265"/>
      <c r="DI641" s="265"/>
      <c r="DJ641" s="265"/>
      <c r="DK641" s="265"/>
      <c r="DL641" s="265"/>
      <c r="DM641" s="265"/>
      <c r="DN641" s="265"/>
      <c r="DO641" s="265"/>
      <c r="DP641" s="265"/>
      <c r="DQ641" s="265"/>
      <c r="DR641" s="265"/>
      <c r="DS641" s="265"/>
      <c r="DT641" s="265"/>
      <c r="DU641" s="265"/>
      <c r="DV641" s="265"/>
      <c r="DW641" s="265"/>
      <c r="DX641" s="265"/>
      <c r="DY641" s="265"/>
      <c r="DZ641" s="265"/>
      <c r="EA641" s="265"/>
      <c r="EB641" s="265"/>
      <c r="EC641" s="265"/>
      <c r="ED641" s="265"/>
      <c r="EE641" s="265"/>
      <c r="EF641" s="265"/>
      <c r="EG641" s="265"/>
      <c r="EH641" s="265"/>
      <c r="EI641" s="265"/>
      <c r="EJ641" s="265"/>
      <c r="EK641" s="265"/>
      <c r="EL641" s="265"/>
      <c r="EM641" s="265"/>
      <c r="EN641" s="265"/>
      <c r="EO641" s="265"/>
      <c r="EP641" s="265"/>
      <c r="EQ641" s="265"/>
      <c r="ER641" s="265"/>
      <c r="ES641" s="265"/>
      <c r="ET641" s="265"/>
      <c r="EU641" s="265"/>
      <c r="EV641" s="265"/>
      <c r="EW641" s="265"/>
      <c r="EX641" s="265"/>
      <c r="EY641" s="265"/>
      <c r="EZ641" s="265"/>
      <c r="FA641" s="265"/>
      <c r="FB641" s="265"/>
      <c r="FC641" s="265"/>
      <c r="FD641" s="265"/>
      <c r="FE641" s="265"/>
      <c r="FF641" s="265"/>
      <c r="FG641" s="265"/>
      <c r="FH641" s="265"/>
      <c r="FI641" s="265"/>
      <c r="FJ641" s="265"/>
      <c r="FK641" s="265"/>
      <c r="FL641" s="265"/>
      <c r="FM641" s="265"/>
      <c r="FN641" s="265"/>
      <c r="FO641" s="265"/>
      <c r="FP641" s="265"/>
      <c r="FQ641" s="265"/>
      <c r="FR641" s="265"/>
      <c r="FS641" s="265"/>
      <c r="FT641" s="265"/>
      <c r="FU641" s="265"/>
      <c r="FV641" s="265"/>
      <c r="FW641" s="265"/>
      <c r="FX641" s="265"/>
      <c r="FY641" s="265"/>
      <c r="FZ641" s="265"/>
      <c r="GA641" s="265"/>
      <c r="GB641" s="265"/>
    </row>
    <row r="642" spans="1:184" s="1442" customFormat="1">
      <c r="A642" s="955"/>
      <c r="B642" s="265"/>
      <c r="C642" s="265"/>
      <c r="D642" s="265"/>
      <c r="E642" s="265"/>
      <c r="F642" s="265"/>
      <c r="G642" s="265"/>
      <c r="H642" s="265"/>
      <c r="I642" s="265"/>
      <c r="J642" s="265"/>
      <c r="K642" s="265"/>
      <c r="L642" s="265"/>
      <c r="M642" s="265"/>
      <c r="N642" s="265"/>
      <c r="O642" s="265"/>
      <c r="P642" s="265"/>
      <c r="Q642" s="265"/>
      <c r="R642" s="265"/>
      <c r="S642" s="265"/>
      <c r="T642" s="265"/>
      <c r="U642" s="282"/>
      <c r="V642" s="282"/>
      <c r="W642" s="265"/>
      <c r="X642" s="265"/>
      <c r="Y642" s="282"/>
      <c r="Z642" s="282"/>
      <c r="AA642" s="555"/>
      <c r="AB642" s="972"/>
      <c r="AC642" s="974"/>
      <c r="AD642" s="974"/>
      <c r="AE642" s="974"/>
      <c r="AG642" s="282"/>
      <c r="AH642" s="265"/>
      <c r="AI642" s="282"/>
      <c r="AJ642" s="265"/>
      <c r="AK642" s="265"/>
      <c r="AL642" s="265"/>
      <c r="AM642" s="265"/>
      <c r="AN642" s="265"/>
      <c r="AO642" s="265"/>
      <c r="AP642" s="265"/>
      <c r="AQ642" s="265"/>
      <c r="AR642" s="265"/>
      <c r="AS642" s="265"/>
      <c r="AT642" s="265"/>
      <c r="AU642" s="265"/>
      <c r="AV642" s="265"/>
      <c r="AW642" s="265"/>
      <c r="AX642" s="265"/>
      <c r="AY642" s="265"/>
      <c r="AZ642" s="265"/>
      <c r="BA642" s="265"/>
      <c r="BB642" s="265"/>
      <c r="BC642" s="265"/>
      <c r="BD642" s="265"/>
      <c r="BE642" s="265"/>
      <c r="BF642" s="265"/>
      <c r="BG642" s="265"/>
      <c r="BH642" s="265"/>
      <c r="BI642" s="265"/>
      <c r="BJ642" s="265"/>
      <c r="BK642" s="265"/>
      <c r="BL642" s="265"/>
      <c r="BM642" s="265"/>
      <c r="BN642" s="265"/>
      <c r="BO642" s="265"/>
      <c r="BP642" s="265"/>
      <c r="BQ642" s="265"/>
      <c r="BR642" s="265"/>
      <c r="BS642" s="265"/>
      <c r="BT642" s="265"/>
      <c r="BU642" s="265"/>
      <c r="BV642" s="265"/>
      <c r="BW642" s="265"/>
      <c r="BX642" s="265"/>
      <c r="BY642" s="265"/>
      <c r="BZ642" s="265"/>
      <c r="CA642" s="265"/>
      <c r="CB642" s="265"/>
      <c r="CC642" s="265"/>
      <c r="CD642" s="265"/>
      <c r="CE642" s="265"/>
      <c r="CF642" s="265"/>
      <c r="CG642" s="265"/>
      <c r="CH642" s="265"/>
      <c r="CI642" s="265"/>
      <c r="CJ642" s="265"/>
      <c r="CK642" s="265"/>
      <c r="CL642" s="265"/>
      <c r="CM642" s="265"/>
      <c r="CN642" s="265"/>
      <c r="CO642" s="265"/>
      <c r="CP642" s="265"/>
      <c r="CQ642" s="265"/>
      <c r="CR642" s="265"/>
      <c r="CS642" s="265"/>
      <c r="CT642" s="265"/>
      <c r="CU642" s="265"/>
      <c r="CV642" s="265"/>
      <c r="CW642" s="265"/>
      <c r="CX642" s="265"/>
      <c r="CY642" s="265"/>
      <c r="CZ642" s="265"/>
      <c r="DA642" s="265"/>
      <c r="DB642" s="265"/>
      <c r="DC642" s="265"/>
      <c r="DD642" s="265"/>
      <c r="DE642" s="265"/>
      <c r="DF642" s="265"/>
      <c r="DG642" s="265"/>
      <c r="DH642" s="265"/>
      <c r="DI642" s="265"/>
      <c r="DJ642" s="265"/>
      <c r="DK642" s="265"/>
      <c r="DL642" s="265"/>
      <c r="DM642" s="265"/>
      <c r="DN642" s="265"/>
      <c r="DO642" s="265"/>
      <c r="DP642" s="265"/>
      <c r="DQ642" s="265"/>
      <c r="DR642" s="265"/>
      <c r="DS642" s="265"/>
      <c r="DT642" s="265"/>
      <c r="DU642" s="265"/>
      <c r="DV642" s="265"/>
      <c r="DW642" s="265"/>
      <c r="DX642" s="265"/>
      <c r="DY642" s="265"/>
      <c r="DZ642" s="265"/>
      <c r="EA642" s="265"/>
      <c r="EB642" s="265"/>
      <c r="EC642" s="265"/>
      <c r="ED642" s="265"/>
      <c r="EE642" s="265"/>
      <c r="EF642" s="265"/>
      <c r="EG642" s="265"/>
      <c r="EH642" s="265"/>
      <c r="EI642" s="265"/>
      <c r="EJ642" s="265"/>
      <c r="EK642" s="265"/>
      <c r="EL642" s="265"/>
      <c r="EM642" s="265"/>
      <c r="EN642" s="265"/>
      <c r="EO642" s="265"/>
      <c r="EP642" s="265"/>
      <c r="EQ642" s="265"/>
      <c r="ER642" s="265"/>
      <c r="ES642" s="265"/>
      <c r="ET642" s="265"/>
      <c r="EU642" s="265"/>
      <c r="EV642" s="265"/>
      <c r="EW642" s="265"/>
      <c r="EX642" s="265"/>
      <c r="EY642" s="265"/>
      <c r="EZ642" s="265"/>
      <c r="FA642" s="265"/>
      <c r="FB642" s="265"/>
      <c r="FC642" s="265"/>
      <c r="FD642" s="265"/>
      <c r="FE642" s="265"/>
      <c r="FF642" s="265"/>
      <c r="FG642" s="265"/>
      <c r="FH642" s="265"/>
      <c r="FI642" s="265"/>
      <c r="FJ642" s="265"/>
      <c r="FK642" s="265"/>
      <c r="FL642" s="265"/>
      <c r="FM642" s="265"/>
      <c r="FN642" s="265"/>
      <c r="FO642" s="265"/>
      <c r="FP642" s="265"/>
      <c r="FQ642" s="265"/>
      <c r="FR642" s="265"/>
      <c r="FS642" s="265"/>
      <c r="FT642" s="265"/>
      <c r="FU642" s="265"/>
      <c r="FV642" s="265"/>
      <c r="FW642" s="265"/>
      <c r="FX642" s="265"/>
      <c r="FY642" s="265"/>
      <c r="FZ642" s="265"/>
      <c r="GA642" s="265"/>
      <c r="GB642" s="265"/>
    </row>
    <row r="643" spans="1:184" s="1442" customFormat="1">
      <c r="A643" s="955"/>
      <c r="B643" s="265"/>
      <c r="C643" s="265"/>
      <c r="D643" s="265"/>
      <c r="E643" s="265"/>
      <c r="F643" s="265"/>
      <c r="G643" s="265"/>
      <c r="H643" s="265"/>
      <c r="I643" s="265"/>
      <c r="J643" s="265"/>
      <c r="K643" s="265"/>
      <c r="L643" s="265"/>
      <c r="M643" s="265"/>
      <c r="N643" s="265"/>
      <c r="O643" s="265"/>
      <c r="P643" s="265"/>
      <c r="Q643" s="265"/>
      <c r="R643" s="265"/>
      <c r="S643" s="265"/>
      <c r="T643" s="265"/>
      <c r="U643" s="282"/>
      <c r="V643" s="282"/>
      <c r="W643" s="265"/>
      <c r="X643" s="265"/>
      <c r="Y643" s="282"/>
      <c r="Z643" s="282"/>
      <c r="AA643" s="555"/>
      <c r="AB643" s="972"/>
      <c r="AC643" s="974"/>
      <c r="AD643" s="974"/>
      <c r="AE643" s="974"/>
      <c r="AG643" s="282"/>
      <c r="AH643" s="265"/>
      <c r="AI643" s="282"/>
      <c r="AJ643" s="265"/>
      <c r="AK643" s="265"/>
      <c r="AL643" s="265"/>
      <c r="AM643" s="265"/>
      <c r="AN643" s="265"/>
      <c r="AO643" s="265"/>
      <c r="AP643" s="265"/>
      <c r="AQ643" s="265"/>
      <c r="AR643" s="265"/>
      <c r="AS643" s="265"/>
      <c r="AT643" s="265"/>
      <c r="AU643" s="265"/>
      <c r="AV643" s="265"/>
      <c r="AW643" s="265"/>
      <c r="AX643" s="265"/>
      <c r="AY643" s="265"/>
      <c r="AZ643" s="265"/>
      <c r="BA643" s="265"/>
      <c r="BB643" s="265"/>
      <c r="BC643" s="265"/>
      <c r="BD643" s="265"/>
      <c r="BE643" s="265"/>
      <c r="BF643" s="265"/>
      <c r="BG643" s="265"/>
      <c r="BH643" s="265"/>
      <c r="BI643" s="265"/>
      <c r="BJ643" s="265"/>
      <c r="BK643" s="265"/>
      <c r="BL643" s="265"/>
      <c r="BM643" s="265"/>
      <c r="BN643" s="265"/>
      <c r="BO643" s="265"/>
      <c r="BP643" s="265"/>
      <c r="BQ643" s="265"/>
      <c r="BR643" s="265"/>
      <c r="BS643" s="265"/>
      <c r="BT643" s="265"/>
      <c r="BU643" s="265"/>
      <c r="BV643" s="265"/>
      <c r="BW643" s="265"/>
      <c r="BX643" s="265"/>
      <c r="BY643" s="265"/>
      <c r="BZ643" s="265"/>
      <c r="CA643" s="265"/>
      <c r="CB643" s="265"/>
      <c r="CC643" s="265"/>
      <c r="CD643" s="265"/>
      <c r="CE643" s="265"/>
      <c r="CF643" s="265"/>
      <c r="CG643" s="265"/>
      <c r="CH643" s="265"/>
      <c r="CI643" s="265"/>
      <c r="CJ643" s="265"/>
      <c r="CK643" s="265"/>
      <c r="CL643" s="265"/>
      <c r="CM643" s="265"/>
      <c r="CN643" s="265"/>
      <c r="CO643" s="265"/>
      <c r="CP643" s="265"/>
      <c r="CQ643" s="265"/>
      <c r="CR643" s="265"/>
      <c r="CS643" s="265"/>
      <c r="CT643" s="265"/>
      <c r="CU643" s="265"/>
      <c r="CV643" s="265"/>
      <c r="CW643" s="265"/>
      <c r="CX643" s="265"/>
      <c r="CY643" s="265"/>
      <c r="CZ643" s="265"/>
      <c r="DA643" s="265"/>
      <c r="DB643" s="265"/>
      <c r="DC643" s="265"/>
      <c r="DD643" s="265"/>
      <c r="DE643" s="265"/>
      <c r="DF643" s="265"/>
      <c r="DG643" s="265"/>
      <c r="DH643" s="265"/>
      <c r="DI643" s="265"/>
      <c r="DJ643" s="265"/>
      <c r="DK643" s="265"/>
      <c r="DL643" s="265"/>
      <c r="DM643" s="265"/>
      <c r="DN643" s="265"/>
      <c r="DO643" s="265"/>
      <c r="DP643" s="265"/>
      <c r="DQ643" s="265"/>
      <c r="DR643" s="265"/>
      <c r="DS643" s="265"/>
      <c r="DT643" s="265"/>
      <c r="DU643" s="265"/>
      <c r="DV643" s="265"/>
      <c r="DW643" s="265"/>
      <c r="DX643" s="265"/>
      <c r="DY643" s="265"/>
      <c r="DZ643" s="265"/>
      <c r="EA643" s="265"/>
      <c r="EB643" s="265"/>
      <c r="EC643" s="265"/>
      <c r="ED643" s="265"/>
      <c r="EE643" s="265"/>
      <c r="EF643" s="265"/>
      <c r="EG643" s="265"/>
      <c r="EH643" s="265"/>
      <c r="EI643" s="265"/>
      <c r="EJ643" s="265"/>
      <c r="EK643" s="265"/>
      <c r="EL643" s="265"/>
      <c r="EM643" s="265"/>
      <c r="EN643" s="265"/>
      <c r="EO643" s="265"/>
      <c r="EP643" s="265"/>
      <c r="EQ643" s="265"/>
      <c r="ER643" s="265"/>
      <c r="ES643" s="265"/>
      <c r="ET643" s="265"/>
      <c r="EU643" s="265"/>
      <c r="EV643" s="265"/>
      <c r="EW643" s="265"/>
      <c r="EX643" s="265"/>
      <c r="EY643" s="265"/>
      <c r="EZ643" s="265"/>
      <c r="FA643" s="265"/>
      <c r="FB643" s="265"/>
      <c r="FC643" s="265"/>
      <c r="FD643" s="265"/>
      <c r="FE643" s="265"/>
      <c r="FF643" s="265"/>
      <c r="FG643" s="265"/>
      <c r="FH643" s="265"/>
      <c r="FI643" s="265"/>
      <c r="FJ643" s="265"/>
      <c r="FK643" s="265"/>
      <c r="FL643" s="265"/>
      <c r="FM643" s="265"/>
      <c r="FN643" s="265"/>
      <c r="FO643" s="265"/>
      <c r="FP643" s="265"/>
      <c r="FQ643" s="265"/>
      <c r="FR643" s="265"/>
      <c r="FS643" s="265"/>
      <c r="FT643" s="265"/>
      <c r="FU643" s="265"/>
      <c r="FV643" s="265"/>
      <c r="FW643" s="265"/>
      <c r="FX643" s="265"/>
      <c r="FY643" s="265"/>
      <c r="FZ643" s="265"/>
      <c r="GA643" s="265"/>
      <c r="GB643" s="265"/>
    </row>
    <row r="644" spans="1:184" s="1442" customFormat="1">
      <c r="A644" s="955"/>
      <c r="B644" s="265"/>
      <c r="C644" s="265"/>
      <c r="D644" s="265"/>
      <c r="E644" s="265"/>
      <c r="F644" s="265"/>
      <c r="G644" s="265"/>
      <c r="H644" s="265"/>
      <c r="I644" s="265"/>
      <c r="J644" s="265"/>
      <c r="K644" s="265"/>
      <c r="L644" s="265"/>
      <c r="M644" s="265"/>
      <c r="N644" s="265"/>
      <c r="O644" s="265"/>
      <c r="P644" s="265"/>
      <c r="Q644" s="265"/>
      <c r="R644" s="265"/>
      <c r="S644" s="265"/>
      <c r="T644" s="265"/>
      <c r="U644" s="282"/>
      <c r="V644" s="282"/>
      <c r="W644" s="265"/>
      <c r="X644" s="265"/>
      <c r="Y644" s="282"/>
      <c r="Z644" s="282"/>
      <c r="AA644" s="555"/>
      <c r="AB644" s="555"/>
      <c r="AC644" s="974"/>
      <c r="AD644" s="974"/>
      <c r="AE644" s="974"/>
      <c r="AG644" s="282"/>
      <c r="AH644" s="265"/>
      <c r="AI644" s="282"/>
      <c r="AJ644" s="265"/>
      <c r="AK644" s="265"/>
      <c r="AL644" s="265"/>
      <c r="AM644" s="265"/>
      <c r="AN644" s="265"/>
      <c r="AO644" s="265"/>
      <c r="AP644" s="265"/>
      <c r="AQ644" s="265"/>
      <c r="AR644" s="265"/>
      <c r="AS644" s="265"/>
      <c r="AT644" s="265"/>
      <c r="AU644" s="265"/>
      <c r="AV644" s="265"/>
      <c r="AW644" s="265"/>
      <c r="AX644" s="265"/>
      <c r="AY644" s="265"/>
      <c r="AZ644" s="265"/>
      <c r="BA644" s="265"/>
      <c r="BB644" s="265"/>
      <c r="BC644" s="265"/>
      <c r="BD644" s="265"/>
      <c r="BE644" s="265"/>
      <c r="BF644" s="265"/>
      <c r="BG644" s="265"/>
      <c r="BH644" s="265"/>
      <c r="BI644" s="265"/>
      <c r="BJ644" s="265"/>
      <c r="BK644" s="265"/>
      <c r="BL644" s="265"/>
      <c r="BM644" s="265"/>
      <c r="BN644" s="265"/>
      <c r="BO644" s="265"/>
      <c r="BP644" s="265"/>
      <c r="BQ644" s="265"/>
      <c r="BR644" s="265"/>
      <c r="BS644" s="265"/>
      <c r="BT644" s="265"/>
      <c r="BU644" s="265"/>
      <c r="BV644" s="265"/>
      <c r="BW644" s="265"/>
      <c r="BX644" s="265"/>
      <c r="BY644" s="265"/>
      <c r="BZ644" s="265"/>
      <c r="CA644" s="265"/>
      <c r="CB644" s="265"/>
      <c r="CC644" s="265"/>
      <c r="CD644" s="265"/>
      <c r="CE644" s="265"/>
      <c r="CF644" s="265"/>
      <c r="CG644" s="265"/>
      <c r="CH644" s="265"/>
      <c r="CI644" s="265"/>
      <c r="CJ644" s="265"/>
      <c r="CK644" s="265"/>
      <c r="CL644" s="265"/>
      <c r="CM644" s="265"/>
      <c r="CN644" s="265"/>
      <c r="CO644" s="265"/>
      <c r="CP644" s="265"/>
      <c r="CQ644" s="265"/>
      <c r="CR644" s="265"/>
      <c r="CS644" s="265"/>
      <c r="CT644" s="265"/>
      <c r="CU644" s="265"/>
      <c r="CV644" s="265"/>
      <c r="CW644" s="265"/>
      <c r="CX644" s="265"/>
      <c r="CY644" s="265"/>
      <c r="CZ644" s="265"/>
      <c r="DA644" s="265"/>
      <c r="DB644" s="265"/>
      <c r="DC644" s="265"/>
      <c r="DD644" s="265"/>
      <c r="DE644" s="265"/>
      <c r="DF644" s="265"/>
      <c r="DG644" s="265"/>
      <c r="DH644" s="265"/>
      <c r="DI644" s="265"/>
      <c r="DJ644" s="265"/>
      <c r="DK644" s="265"/>
      <c r="DL644" s="265"/>
      <c r="DM644" s="265"/>
      <c r="DN644" s="265"/>
      <c r="DO644" s="265"/>
      <c r="DP644" s="265"/>
      <c r="DQ644" s="265"/>
      <c r="DR644" s="265"/>
      <c r="DS644" s="265"/>
      <c r="DT644" s="265"/>
      <c r="DU644" s="265"/>
      <c r="DV644" s="265"/>
      <c r="DW644" s="265"/>
      <c r="DX644" s="265"/>
      <c r="DY644" s="265"/>
      <c r="DZ644" s="265"/>
      <c r="EA644" s="265"/>
      <c r="EB644" s="265"/>
      <c r="EC644" s="265"/>
      <c r="ED644" s="265"/>
      <c r="EE644" s="265"/>
      <c r="EF644" s="265"/>
      <c r="EG644" s="265"/>
      <c r="EH644" s="265"/>
      <c r="EI644" s="265"/>
      <c r="EJ644" s="265"/>
      <c r="EK644" s="265"/>
      <c r="EL644" s="265"/>
      <c r="EM644" s="265"/>
      <c r="EN644" s="265"/>
      <c r="EO644" s="265"/>
      <c r="EP644" s="265"/>
      <c r="EQ644" s="265"/>
      <c r="ER644" s="265"/>
      <c r="ES644" s="265"/>
      <c r="ET644" s="265"/>
      <c r="EU644" s="265"/>
      <c r="EV644" s="265"/>
      <c r="EW644" s="265"/>
      <c r="EX644" s="265"/>
      <c r="EY644" s="265"/>
      <c r="EZ644" s="265"/>
      <c r="FA644" s="265"/>
      <c r="FB644" s="265"/>
      <c r="FC644" s="265"/>
      <c r="FD644" s="265"/>
      <c r="FE644" s="265"/>
      <c r="FF644" s="265"/>
      <c r="FG644" s="265"/>
      <c r="FH644" s="265"/>
      <c r="FI644" s="265"/>
      <c r="FJ644" s="265"/>
      <c r="FK644" s="265"/>
      <c r="FL644" s="265"/>
      <c r="FM644" s="265"/>
      <c r="FN644" s="265"/>
      <c r="FO644" s="265"/>
      <c r="FP644" s="265"/>
      <c r="FQ644" s="265"/>
      <c r="FR644" s="265"/>
      <c r="FS644" s="265"/>
      <c r="FT644" s="265"/>
      <c r="FU644" s="265"/>
      <c r="FV644" s="265"/>
      <c r="FW644" s="265"/>
      <c r="FX644" s="265"/>
      <c r="FY644" s="265"/>
      <c r="FZ644" s="265"/>
      <c r="GA644" s="265"/>
      <c r="GB644" s="265"/>
    </row>
    <row r="645" spans="1:184" s="1442" customFormat="1">
      <c r="A645" s="955"/>
      <c r="B645" s="265"/>
      <c r="C645" s="265"/>
      <c r="D645" s="265"/>
      <c r="E645" s="265"/>
      <c r="F645" s="265"/>
      <c r="G645" s="265"/>
      <c r="H645" s="265"/>
      <c r="I645" s="265"/>
      <c r="J645" s="265"/>
      <c r="K645" s="265"/>
      <c r="L645" s="265"/>
      <c r="M645" s="265"/>
      <c r="N645" s="265"/>
      <c r="O645" s="265"/>
      <c r="P645" s="265"/>
      <c r="Q645" s="265"/>
      <c r="R645" s="265"/>
      <c r="S645" s="265"/>
      <c r="T645" s="265"/>
      <c r="U645" s="282"/>
      <c r="V645" s="282"/>
      <c r="W645" s="265"/>
      <c r="X645" s="265"/>
      <c r="Y645" s="282"/>
      <c r="Z645" s="282"/>
      <c r="AA645" s="555"/>
      <c r="AB645" s="555"/>
      <c r="AC645" s="974"/>
      <c r="AD645" s="974"/>
      <c r="AE645" s="974"/>
      <c r="AG645" s="282"/>
      <c r="AH645" s="265"/>
      <c r="AI645" s="282"/>
      <c r="AJ645" s="265"/>
      <c r="AK645" s="265"/>
      <c r="AL645" s="265"/>
      <c r="AM645" s="265"/>
      <c r="AN645" s="265"/>
      <c r="AO645" s="265"/>
      <c r="AP645" s="265"/>
      <c r="AQ645" s="265"/>
      <c r="AR645" s="265"/>
      <c r="AS645" s="265"/>
      <c r="AT645" s="265"/>
      <c r="AU645" s="265"/>
      <c r="AV645" s="265"/>
      <c r="AW645" s="265"/>
      <c r="AX645" s="265"/>
      <c r="AY645" s="265"/>
      <c r="AZ645" s="265"/>
      <c r="BA645" s="265"/>
      <c r="BB645" s="265"/>
      <c r="BC645" s="265"/>
      <c r="BD645" s="265"/>
      <c r="BE645" s="265"/>
      <c r="BF645" s="265"/>
      <c r="BG645" s="265"/>
      <c r="BH645" s="265"/>
      <c r="BI645" s="265"/>
      <c r="BJ645" s="265"/>
      <c r="BK645" s="265"/>
      <c r="BL645" s="265"/>
      <c r="BM645" s="265"/>
      <c r="BN645" s="265"/>
      <c r="BO645" s="265"/>
      <c r="BP645" s="265"/>
      <c r="BQ645" s="265"/>
      <c r="BR645" s="265"/>
      <c r="BS645" s="265"/>
      <c r="BT645" s="265"/>
      <c r="BU645" s="265"/>
      <c r="BV645" s="265"/>
      <c r="BW645" s="265"/>
      <c r="BX645" s="265"/>
      <c r="BY645" s="265"/>
      <c r="BZ645" s="265"/>
      <c r="CA645" s="265"/>
      <c r="CB645" s="265"/>
      <c r="CC645" s="265"/>
      <c r="CD645" s="265"/>
      <c r="CE645" s="265"/>
      <c r="CF645" s="265"/>
      <c r="CG645" s="265"/>
      <c r="CH645" s="265"/>
      <c r="CI645" s="265"/>
      <c r="CJ645" s="265"/>
      <c r="CK645" s="265"/>
      <c r="CL645" s="265"/>
      <c r="CM645" s="265"/>
      <c r="CN645" s="265"/>
      <c r="CO645" s="265"/>
      <c r="CP645" s="265"/>
      <c r="CQ645" s="265"/>
      <c r="CR645" s="265"/>
      <c r="CS645" s="265"/>
      <c r="CT645" s="265"/>
      <c r="CU645" s="265"/>
      <c r="CV645" s="265"/>
      <c r="CW645" s="265"/>
      <c r="CX645" s="265"/>
      <c r="CY645" s="265"/>
      <c r="CZ645" s="265"/>
      <c r="DA645" s="265"/>
      <c r="DB645" s="265"/>
      <c r="DC645" s="265"/>
      <c r="DD645" s="265"/>
      <c r="DE645" s="265"/>
      <c r="DF645" s="265"/>
      <c r="DG645" s="265"/>
      <c r="DH645" s="265"/>
      <c r="DI645" s="265"/>
      <c r="DJ645" s="265"/>
      <c r="DK645" s="265"/>
      <c r="DL645" s="265"/>
      <c r="DM645" s="265"/>
      <c r="DN645" s="265"/>
      <c r="DO645" s="265"/>
      <c r="DP645" s="265"/>
      <c r="DQ645" s="265"/>
      <c r="DR645" s="265"/>
      <c r="DS645" s="265"/>
      <c r="DT645" s="265"/>
      <c r="DU645" s="265"/>
      <c r="DV645" s="265"/>
      <c r="DW645" s="265"/>
      <c r="DX645" s="265"/>
      <c r="DY645" s="265"/>
      <c r="DZ645" s="265"/>
      <c r="EA645" s="265"/>
      <c r="EB645" s="265"/>
      <c r="EC645" s="265"/>
      <c r="ED645" s="265"/>
      <c r="EE645" s="265"/>
      <c r="EF645" s="265"/>
      <c r="EG645" s="265"/>
      <c r="EH645" s="265"/>
      <c r="EI645" s="265"/>
      <c r="EJ645" s="265"/>
      <c r="EK645" s="265"/>
      <c r="EL645" s="265"/>
      <c r="EM645" s="265"/>
      <c r="EN645" s="265"/>
      <c r="EO645" s="265"/>
      <c r="EP645" s="265"/>
      <c r="EQ645" s="265"/>
      <c r="ER645" s="265"/>
      <c r="ES645" s="265"/>
      <c r="ET645" s="265"/>
      <c r="EU645" s="265"/>
      <c r="EV645" s="265"/>
      <c r="EW645" s="265"/>
      <c r="EX645" s="265"/>
      <c r="EY645" s="265"/>
      <c r="EZ645" s="265"/>
      <c r="FA645" s="265"/>
      <c r="FB645" s="265"/>
      <c r="FC645" s="265"/>
      <c r="FD645" s="265"/>
      <c r="FE645" s="265"/>
      <c r="FF645" s="265"/>
      <c r="FG645" s="265"/>
      <c r="FH645" s="265"/>
      <c r="FI645" s="265"/>
      <c r="FJ645" s="265"/>
      <c r="FK645" s="265"/>
      <c r="FL645" s="265"/>
      <c r="FM645" s="265"/>
      <c r="FN645" s="265"/>
      <c r="FO645" s="265"/>
      <c r="FP645" s="265"/>
      <c r="FQ645" s="265"/>
      <c r="FR645" s="265"/>
      <c r="FS645" s="265"/>
      <c r="FT645" s="265"/>
      <c r="FU645" s="265"/>
      <c r="FV645" s="265"/>
      <c r="FW645" s="265"/>
      <c r="FX645" s="265"/>
      <c r="FY645" s="265"/>
      <c r="FZ645" s="265"/>
      <c r="GA645" s="265"/>
      <c r="GB645" s="265"/>
    </row>
    <row r="646" spans="1:184" s="1442" customFormat="1">
      <c r="A646" s="955"/>
      <c r="B646" s="265"/>
      <c r="C646" s="265"/>
      <c r="D646" s="265"/>
      <c r="E646" s="265"/>
      <c r="F646" s="265"/>
      <c r="G646" s="265"/>
      <c r="H646" s="265"/>
      <c r="I646" s="265"/>
      <c r="J646" s="265"/>
      <c r="K646" s="265"/>
      <c r="L646" s="265"/>
      <c r="M646" s="265"/>
      <c r="N646" s="265"/>
      <c r="O646" s="265"/>
      <c r="P646" s="265"/>
      <c r="Q646" s="265"/>
      <c r="R646" s="265"/>
      <c r="S646" s="265"/>
      <c r="T646" s="265"/>
      <c r="U646" s="282"/>
      <c r="V646" s="282"/>
      <c r="W646" s="265"/>
      <c r="X646" s="265"/>
      <c r="Y646" s="282"/>
      <c r="Z646" s="282"/>
      <c r="AA646" s="555"/>
      <c r="AB646" s="555"/>
      <c r="AC646" s="974"/>
      <c r="AD646" s="974"/>
      <c r="AE646" s="974"/>
      <c r="AG646" s="282"/>
      <c r="AH646" s="265"/>
      <c r="AI646" s="282"/>
      <c r="AJ646" s="265"/>
      <c r="AK646" s="265"/>
      <c r="AL646" s="265"/>
      <c r="AM646" s="265"/>
      <c r="AN646" s="265"/>
      <c r="AO646" s="265"/>
      <c r="AP646" s="265"/>
      <c r="AQ646" s="265"/>
      <c r="AR646" s="265"/>
      <c r="AS646" s="265"/>
      <c r="AT646" s="265"/>
      <c r="AU646" s="265"/>
      <c r="AV646" s="265"/>
      <c r="AW646" s="265"/>
      <c r="AX646" s="265"/>
      <c r="AY646" s="265"/>
      <c r="AZ646" s="265"/>
      <c r="BA646" s="265"/>
      <c r="BB646" s="265"/>
      <c r="BC646" s="265"/>
      <c r="BD646" s="265"/>
      <c r="BE646" s="265"/>
      <c r="BF646" s="265"/>
      <c r="BG646" s="265"/>
      <c r="BH646" s="265"/>
      <c r="BI646" s="265"/>
      <c r="BJ646" s="265"/>
      <c r="BK646" s="265"/>
      <c r="BL646" s="265"/>
      <c r="BM646" s="265"/>
      <c r="BN646" s="265"/>
      <c r="BO646" s="265"/>
      <c r="BP646" s="265"/>
      <c r="BQ646" s="265"/>
      <c r="BR646" s="265"/>
      <c r="BS646" s="265"/>
      <c r="BT646" s="265"/>
      <c r="BU646" s="265"/>
      <c r="BV646" s="265"/>
      <c r="BW646" s="265"/>
      <c r="BX646" s="265"/>
      <c r="BY646" s="265"/>
      <c r="BZ646" s="265"/>
      <c r="CA646" s="265"/>
      <c r="CB646" s="265"/>
      <c r="CC646" s="265"/>
      <c r="CD646" s="265"/>
      <c r="CE646" s="265"/>
      <c r="CF646" s="265"/>
      <c r="CG646" s="265"/>
      <c r="CH646" s="265"/>
      <c r="CI646" s="265"/>
      <c r="CJ646" s="265"/>
      <c r="CK646" s="265"/>
      <c r="CL646" s="265"/>
      <c r="CM646" s="265"/>
      <c r="CN646" s="265"/>
      <c r="CO646" s="265"/>
      <c r="CP646" s="265"/>
      <c r="CQ646" s="265"/>
      <c r="CR646" s="265"/>
      <c r="CS646" s="265"/>
      <c r="CT646" s="265"/>
      <c r="CU646" s="265"/>
      <c r="CV646" s="265"/>
      <c r="CW646" s="265"/>
      <c r="CX646" s="265"/>
      <c r="CY646" s="265"/>
      <c r="CZ646" s="265"/>
      <c r="DA646" s="265"/>
      <c r="DB646" s="265"/>
      <c r="DC646" s="265"/>
      <c r="DD646" s="265"/>
      <c r="DE646" s="265"/>
      <c r="DF646" s="265"/>
      <c r="DG646" s="265"/>
      <c r="DH646" s="265"/>
      <c r="DI646" s="265"/>
      <c r="DJ646" s="265"/>
      <c r="DK646" s="265"/>
      <c r="DL646" s="265"/>
      <c r="DM646" s="265"/>
      <c r="DN646" s="265"/>
      <c r="DO646" s="265"/>
      <c r="DP646" s="265"/>
      <c r="DQ646" s="265"/>
      <c r="DR646" s="265"/>
      <c r="DS646" s="265"/>
      <c r="DT646" s="265"/>
      <c r="DU646" s="265"/>
      <c r="DV646" s="265"/>
      <c r="DW646" s="265"/>
      <c r="DX646" s="265"/>
      <c r="DY646" s="265"/>
      <c r="DZ646" s="265"/>
      <c r="EA646" s="265"/>
      <c r="EB646" s="265"/>
      <c r="EC646" s="265"/>
      <c r="ED646" s="265"/>
      <c r="EE646" s="265"/>
      <c r="EF646" s="265"/>
      <c r="EG646" s="265"/>
      <c r="EH646" s="265"/>
      <c r="EI646" s="265"/>
      <c r="EJ646" s="265"/>
      <c r="EK646" s="265"/>
      <c r="EL646" s="265"/>
      <c r="EM646" s="265"/>
      <c r="EN646" s="265"/>
      <c r="EO646" s="265"/>
      <c r="EP646" s="265"/>
      <c r="EQ646" s="265"/>
      <c r="ER646" s="265"/>
      <c r="ES646" s="265"/>
      <c r="ET646" s="265"/>
      <c r="EU646" s="265"/>
      <c r="EV646" s="265"/>
      <c r="EW646" s="265"/>
      <c r="EX646" s="265"/>
      <c r="EY646" s="265"/>
      <c r="EZ646" s="265"/>
      <c r="FA646" s="265"/>
      <c r="FB646" s="265"/>
      <c r="FC646" s="265"/>
      <c r="FD646" s="265"/>
      <c r="FE646" s="265"/>
      <c r="FF646" s="265"/>
      <c r="FG646" s="265"/>
      <c r="FH646" s="265"/>
      <c r="FI646" s="265"/>
      <c r="FJ646" s="265"/>
      <c r="FK646" s="265"/>
      <c r="FL646" s="265"/>
      <c r="FM646" s="265"/>
      <c r="FN646" s="265"/>
      <c r="FO646" s="265"/>
      <c r="FP646" s="265"/>
      <c r="FQ646" s="265"/>
      <c r="FR646" s="265"/>
      <c r="FS646" s="265"/>
      <c r="FT646" s="265"/>
      <c r="FU646" s="265"/>
      <c r="FV646" s="265"/>
      <c r="FW646" s="265"/>
      <c r="FX646" s="265"/>
      <c r="FY646" s="265"/>
      <c r="FZ646" s="265"/>
      <c r="GA646" s="265"/>
      <c r="GB646" s="265"/>
    </row>
    <row r="647" spans="1:184" s="1442" customFormat="1">
      <c r="A647" s="955"/>
      <c r="B647" s="265"/>
      <c r="C647" s="265"/>
      <c r="D647" s="265"/>
      <c r="E647" s="265"/>
      <c r="F647" s="265"/>
      <c r="G647" s="265"/>
      <c r="H647" s="265"/>
      <c r="I647" s="265"/>
      <c r="J647" s="265"/>
      <c r="K647" s="265"/>
      <c r="L647" s="265"/>
      <c r="M647" s="265"/>
      <c r="N647" s="265"/>
      <c r="O647" s="265"/>
      <c r="P647" s="265"/>
      <c r="Q647" s="265"/>
      <c r="R647" s="265"/>
      <c r="S647" s="265"/>
      <c r="T647" s="265"/>
      <c r="U647" s="282"/>
      <c r="V647" s="282"/>
      <c r="W647" s="265"/>
      <c r="X647" s="265"/>
      <c r="Y647" s="282"/>
      <c r="Z647" s="282"/>
      <c r="AA647" s="555"/>
      <c r="AB647" s="555"/>
      <c r="AC647" s="974"/>
      <c r="AD647" s="974"/>
      <c r="AE647" s="974"/>
      <c r="AG647" s="282"/>
      <c r="AH647" s="265"/>
      <c r="AI647" s="282"/>
      <c r="AJ647" s="265"/>
      <c r="AK647" s="265"/>
      <c r="AL647" s="265"/>
      <c r="AM647" s="265"/>
      <c r="AN647" s="265"/>
      <c r="AO647" s="265"/>
      <c r="AP647" s="265"/>
      <c r="AQ647" s="265"/>
      <c r="AR647" s="265"/>
      <c r="AS647" s="265"/>
      <c r="AT647" s="265"/>
      <c r="AU647" s="265"/>
      <c r="AV647" s="265"/>
      <c r="AW647" s="265"/>
      <c r="AX647" s="265"/>
      <c r="AY647" s="265"/>
      <c r="AZ647" s="265"/>
      <c r="BA647" s="265"/>
      <c r="BB647" s="265"/>
      <c r="BC647" s="265"/>
      <c r="BD647" s="265"/>
      <c r="BE647" s="265"/>
      <c r="BF647" s="265"/>
      <c r="BG647" s="265"/>
      <c r="BH647" s="265"/>
      <c r="BI647" s="265"/>
      <c r="BJ647" s="265"/>
      <c r="BK647" s="265"/>
      <c r="BL647" s="265"/>
      <c r="BM647" s="265"/>
      <c r="BN647" s="265"/>
      <c r="BO647" s="265"/>
      <c r="BP647" s="265"/>
      <c r="BQ647" s="265"/>
      <c r="BR647" s="265"/>
      <c r="BS647" s="265"/>
      <c r="BT647" s="265"/>
      <c r="BU647" s="265"/>
      <c r="BV647" s="265"/>
      <c r="BW647" s="265"/>
      <c r="BX647" s="265"/>
      <c r="BY647" s="265"/>
      <c r="BZ647" s="265"/>
      <c r="CA647" s="265"/>
      <c r="CB647" s="265"/>
      <c r="CC647" s="265"/>
      <c r="CD647" s="265"/>
      <c r="CE647" s="265"/>
      <c r="CF647" s="265"/>
      <c r="CG647" s="265"/>
      <c r="CH647" s="265"/>
      <c r="CI647" s="265"/>
      <c r="CJ647" s="265"/>
      <c r="CK647" s="265"/>
      <c r="CL647" s="265"/>
      <c r="CM647" s="265"/>
      <c r="CN647" s="265"/>
      <c r="CO647" s="265"/>
      <c r="CP647" s="265"/>
      <c r="CQ647" s="265"/>
      <c r="CR647" s="265"/>
      <c r="CS647" s="265"/>
      <c r="CT647" s="265"/>
      <c r="CU647" s="265"/>
      <c r="CV647" s="265"/>
      <c r="CW647" s="265"/>
      <c r="CX647" s="265"/>
      <c r="CY647" s="265"/>
      <c r="CZ647" s="265"/>
      <c r="DA647" s="265"/>
      <c r="DB647" s="265"/>
      <c r="DC647" s="265"/>
      <c r="DD647" s="265"/>
      <c r="DE647" s="265"/>
      <c r="DF647" s="265"/>
      <c r="DG647" s="265"/>
      <c r="DH647" s="265"/>
      <c r="DI647" s="265"/>
      <c r="DJ647" s="265"/>
      <c r="DK647" s="265"/>
      <c r="DL647" s="265"/>
      <c r="DM647" s="265"/>
      <c r="DN647" s="265"/>
      <c r="DO647" s="265"/>
      <c r="DP647" s="265"/>
      <c r="DQ647" s="265"/>
      <c r="DR647" s="265"/>
      <c r="DS647" s="265"/>
      <c r="DT647" s="265"/>
      <c r="DU647" s="265"/>
      <c r="DV647" s="265"/>
      <c r="DW647" s="265"/>
      <c r="DX647" s="265"/>
      <c r="DY647" s="265"/>
      <c r="DZ647" s="265"/>
      <c r="EA647" s="265"/>
      <c r="EB647" s="265"/>
      <c r="EC647" s="265"/>
      <c r="ED647" s="265"/>
      <c r="EE647" s="265"/>
      <c r="EF647" s="265"/>
      <c r="EG647" s="265"/>
      <c r="EH647" s="265"/>
      <c r="EI647" s="265"/>
      <c r="EJ647" s="265"/>
      <c r="EK647" s="265"/>
      <c r="EL647" s="265"/>
      <c r="EM647" s="265"/>
      <c r="EN647" s="265"/>
      <c r="EO647" s="265"/>
      <c r="EP647" s="265"/>
      <c r="EQ647" s="265"/>
      <c r="ER647" s="265"/>
      <c r="ES647" s="265"/>
      <c r="ET647" s="265"/>
      <c r="EU647" s="265"/>
      <c r="EV647" s="265"/>
      <c r="EW647" s="265"/>
      <c r="EX647" s="265"/>
      <c r="EY647" s="265"/>
      <c r="EZ647" s="265"/>
      <c r="FA647" s="265"/>
      <c r="FB647" s="265"/>
      <c r="FC647" s="265"/>
      <c r="FD647" s="265"/>
      <c r="FE647" s="265"/>
      <c r="FF647" s="265"/>
      <c r="FG647" s="265"/>
      <c r="FH647" s="265"/>
      <c r="FI647" s="265"/>
      <c r="FJ647" s="265"/>
      <c r="FK647" s="265"/>
      <c r="FL647" s="265"/>
      <c r="FM647" s="265"/>
      <c r="FN647" s="265"/>
      <c r="FO647" s="265"/>
      <c r="FP647" s="265"/>
      <c r="FQ647" s="265"/>
      <c r="FR647" s="265"/>
      <c r="FS647" s="265"/>
      <c r="FT647" s="265"/>
      <c r="FU647" s="265"/>
      <c r="FV647" s="265"/>
      <c r="FW647" s="265"/>
      <c r="FX647" s="265"/>
      <c r="FY647" s="265"/>
      <c r="FZ647" s="265"/>
      <c r="GA647" s="265"/>
      <c r="GB647" s="265"/>
    </row>
    <row r="648" spans="1:184" s="1442" customFormat="1">
      <c r="A648" s="955"/>
      <c r="B648" s="265"/>
      <c r="C648" s="265"/>
      <c r="D648" s="265"/>
      <c r="E648" s="265"/>
      <c r="F648" s="265"/>
      <c r="G648" s="265"/>
      <c r="H648" s="265"/>
      <c r="I648" s="265"/>
      <c r="J648" s="265"/>
      <c r="K648" s="265"/>
      <c r="L648" s="265"/>
      <c r="M648" s="265"/>
      <c r="N648" s="265"/>
      <c r="O648" s="265"/>
      <c r="P648" s="265"/>
      <c r="Q648" s="265"/>
      <c r="R648" s="265"/>
      <c r="S648" s="265"/>
      <c r="T648" s="265"/>
      <c r="U648" s="282"/>
      <c r="V648" s="282"/>
      <c r="W648" s="265"/>
      <c r="X648" s="265"/>
      <c r="Y648" s="282"/>
      <c r="Z648" s="282"/>
      <c r="AA648" s="555"/>
      <c r="AB648" s="555"/>
      <c r="AC648" s="974"/>
      <c r="AD648" s="974"/>
      <c r="AE648" s="974"/>
      <c r="AG648" s="282"/>
      <c r="AH648" s="265"/>
      <c r="AI648" s="282"/>
      <c r="AJ648" s="265"/>
      <c r="AK648" s="265"/>
      <c r="AL648" s="265"/>
      <c r="AM648" s="265"/>
      <c r="AN648" s="265"/>
      <c r="AO648" s="265"/>
      <c r="AP648" s="265"/>
      <c r="AQ648" s="265"/>
      <c r="AR648" s="265"/>
      <c r="AS648" s="265"/>
      <c r="AT648" s="265"/>
      <c r="AU648" s="265"/>
      <c r="AV648" s="265"/>
      <c r="AW648" s="265"/>
      <c r="AX648" s="265"/>
      <c r="AY648" s="265"/>
      <c r="AZ648" s="265"/>
      <c r="BA648" s="265"/>
      <c r="BB648" s="265"/>
      <c r="BC648" s="265"/>
      <c r="BD648" s="265"/>
      <c r="BE648" s="265"/>
      <c r="BF648" s="265"/>
      <c r="BG648" s="265"/>
      <c r="BH648" s="265"/>
      <c r="BI648" s="265"/>
      <c r="BJ648" s="265"/>
      <c r="BK648" s="265"/>
      <c r="BL648" s="265"/>
      <c r="BM648" s="265"/>
      <c r="BN648" s="265"/>
      <c r="BO648" s="265"/>
      <c r="BP648" s="265"/>
      <c r="BQ648" s="265"/>
      <c r="BR648" s="265"/>
      <c r="BS648" s="265"/>
      <c r="BT648" s="265"/>
      <c r="BU648" s="265"/>
      <c r="BV648" s="265"/>
      <c r="BW648" s="265"/>
      <c r="BX648" s="265"/>
      <c r="BY648" s="265"/>
      <c r="BZ648" s="265"/>
      <c r="CA648" s="265"/>
      <c r="CB648" s="265"/>
      <c r="CC648" s="265"/>
      <c r="CD648" s="265"/>
      <c r="CE648" s="265"/>
      <c r="CF648" s="265"/>
      <c r="CG648" s="265"/>
      <c r="CH648" s="265"/>
      <c r="CI648" s="265"/>
      <c r="CJ648" s="265"/>
      <c r="CK648" s="265"/>
      <c r="CL648" s="265"/>
      <c r="CM648" s="265"/>
      <c r="CN648" s="265"/>
      <c r="CO648" s="265"/>
      <c r="CP648" s="265"/>
      <c r="CQ648" s="265"/>
      <c r="CR648" s="265"/>
      <c r="CS648" s="265"/>
      <c r="CT648" s="265"/>
      <c r="CU648" s="265"/>
      <c r="CV648" s="265"/>
      <c r="CW648" s="265"/>
      <c r="CX648" s="265"/>
      <c r="CY648" s="265"/>
      <c r="CZ648" s="265"/>
      <c r="DA648" s="265"/>
      <c r="DB648" s="265"/>
      <c r="DC648" s="265"/>
      <c r="DD648" s="265"/>
      <c r="DE648" s="265"/>
      <c r="DF648" s="265"/>
      <c r="DG648" s="265"/>
      <c r="DH648" s="265"/>
      <c r="DI648" s="265"/>
      <c r="DJ648" s="265"/>
      <c r="DK648" s="265"/>
      <c r="DL648" s="265"/>
      <c r="DM648" s="265"/>
      <c r="DN648" s="265"/>
      <c r="DO648" s="265"/>
      <c r="DP648" s="265"/>
      <c r="DQ648" s="265"/>
      <c r="DR648" s="265"/>
      <c r="DS648" s="265"/>
      <c r="DT648" s="265"/>
      <c r="DU648" s="265"/>
      <c r="DV648" s="265"/>
      <c r="DW648" s="265"/>
      <c r="DX648" s="265"/>
      <c r="DY648" s="265"/>
      <c r="DZ648" s="265"/>
      <c r="EA648" s="265"/>
      <c r="EB648" s="265"/>
      <c r="EC648" s="265"/>
      <c r="ED648" s="265"/>
      <c r="EE648" s="265"/>
      <c r="EF648" s="265"/>
      <c r="EG648" s="265"/>
      <c r="EH648" s="265"/>
      <c r="EI648" s="265"/>
      <c r="EJ648" s="265"/>
      <c r="EK648" s="265"/>
      <c r="EL648" s="265"/>
      <c r="EM648" s="265"/>
      <c r="EN648" s="265"/>
      <c r="EO648" s="265"/>
      <c r="EP648" s="265"/>
      <c r="EQ648" s="265"/>
      <c r="ER648" s="265"/>
      <c r="ES648" s="265"/>
      <c r="ET648" s="265"/>
      <c r="EU648" s="265"/>
      <c r="EV648" s="265"/>
      <c r="EW648" s="265"/>
      <c r="EX648" s="265"/>
      <c r="EY648" s="265"/>
      <c r="EZ648" s="265"/>
      <c r="FA648" s="265"/>
      <c r="FB648" s="265"/>
      <c r="FC648" s="265"/>
      <c r="FD648" s="265"/>
      <c r="FE648" s="265"/>
      <c r="FF648" s="265"/>
      <c r="FG648" s="265"/>
      <c r="FH648" s="265"/>
      <c r="FI648" s="265"/>
      <c r="FJ648" s="265"/>
      <c r="FK648" s="265"/>
      <c r="FL648" s="265"/>
      <c r="FM648" s="265"/>
      <c r="FN648" s="265"/>
      <c r="FO648" s="265"/>
      <c r="FP648" s="265"/>
      <c r="FQ648" s="265"/>
      <c r="FR648" s="265"/>
      <c r="FS648" s="265"/>
      <c r="FT648" s="265"/>
      <c r="FU648" s="265"/>
      <c r="FV648" s="265"/>
      <c r="FW648" s="265"/>
      <c r="FX648" s="265"/>
      <c r="FY648" s="265"/>
      <c r="FZ648" s="265"/>
      <c r="GA648" s="265"/>
      <c r="GB648" s="265"/>
    </row>
    <row r="649" spans="1:184" s="1442" customFormat="1">
      <c r="A649" s="955"/>
      <c r="B649" s="265"/>
      <c r="C649" s="265"/>
      <c r="D649" s="265"/>
      <c r="E649" s="265"/>
      <c r="F649" s="265"/>
      <c r="G649" s="265"/>
      <c r="H649" s="265"/>
      <c r="I649" s="265"/>
      <c r="J649" s="265"/>
      <c r="K649" s="265"/>
      <c r="L649" s="265"/>
      <c r="M649" s="265"/>
      <c r="N649" s="265"/>
      <c r="O649" s="265"/>
      <c r="P649" s="265"/>
      <c r="Q649" s="265"/>
      <c r="R649" s="265"/>
      <c r="S649" s="265"/>
      <c r="T649" s="265"/>
      <c r="U649" s="282"/>
      <c r="V649" s="282"/>
      <c r="W649" s="265"/>
      <c r="X649" s="265"/>
      <c r="Y649" s="282"/>
      <c r="Z649" s="282"/>
      <c r="AA649" s="555"/>
      <c r="AB649" s="555"/>
      <c r="AC649" s="974"/>
      <c r="AD649" s="974"/>
      <c r="AE649" s="974"/>
      <c r="AG649" s="282"/>
      <c r="AH649" s="265"/>
      <c r="AI649" s="282"/>
      <c r="AJ649" s="265"/>
      <c r="AK649" s="265"/>
      <c r="AL649" s="265"/>
      <c r="AM649" s="265"/>
      <c r="AN649" s="265"/>
      <c r="AO649" s="265"/>
      <c r="AP649" s="265"/>
      <c r="AQ649" s="265"/>
      <c r="AR649" s="265"/>
      <c r="AS649" s="265"/>
      <c r="AT649" s="265"/>
      <c r="AU649" s="265"/>
      <c r="AV649" s="265"/>
      <c r="AW649" s="265"/>
      <c r="AX649" s="265"/>
      <c r="AY649" s="265"/>
      <c r="AZ649" s="265"/>
      <c r="BA649" s="265"/>
      <c r="BB649" s="265"/>
      <c r="BC649" s="265"/>
      <c r="BD649" s="265"/>
      <c r="BE649" s="265"/>
      <c r="BF649" s="265"/>
      <c r="BG649" s="265"/>
      <c r="BH649" s="265"/>
      <c r="BI649" s="265"/>
      <c r="BJ649" s="265"/>
      <c r="BK649" s="265"/>
      <c r="BL649" s="265"/>
      <c r="BM649" s="265"/>
      <c r="BN649" s="265"/>
      <c r="BO649" s="265"/>
      <c r="BP649" s="265"/>
      <c r="BQ649" s="265"/>
      <c r="BR649" s="265"/>
      <c r="BS649" s="265"/>
      <c r="BT649" s="265"/>
      <c r="BU649" s="265"/>
      <c r="BV649" s="265"/>
      <c r="BW649" s="265"/>
      <c r="BX649" s="265"/>
      <c r="BY649" s="265"/>
      <c r="BZ649" s="265"/>
      <c r="CA649" s="265"/>
      <c r="CB649" s="265"/>
      <c r="CC649" s="265"/>
      <c r="CD649" s="265"/>
      <c r="CE649" s="265"/>
      <c r="CF649" s="265"/>
      <c r="CG649" s="265"/>
      <c r="CH649" s="265"/>
      <c r="CI649" s="265"/>
      <c r="CJ649" s="265"/>
      <c r="CK649" s="265"/>
      <c r="CL649" s="265"/>
      <c r="CM649" s="265"/>
      <c r="CN649" s="265"/>
      <c r="CO649" s="265"/>
      <c r="CP649" s="265"/>
      <c r="CQ649" s="265"/>
      <c r="CR649" s="265"/>
      <c r="CS649" s="265"/>
      <c r="CT649" s="265"/>
      <c r="CU649" s="265"/>
      <c r="CV649" s="265"/>
      <c r="CW649" s="265"/>
      <c r="CX649" s="265"/>
      <c r="CY649" s="265"/>
      <c r="CZ649" s="265"/>
      <c r="DA649" s="265"/>
      <c r="DB649" s="265"/>
      <c r="DC649" s="265"/>
      <c r="DD649" s="265"/>
      <c r="DE649" s="265"/>
      <c r="DF649" s="265"/>
      <c r="DG649" s="265"/>
      <c r="DH649" s="265"/>
      <c r="DI649" s="265"/>
      <c r="DJ649" s="265"/>
      <c r="DK649" s="265"/>
      <c r="DL649" s="265"/>
      <c r="DM649" s="265"/>
      <c r="DN649" s="265"/>
      <c r="DO649" s="265"/>
      <c r="DP649" s="265"/>
      <c r="DQ649" s="265"/>
      <c r="DR649" s="265"/>
      <c r="DS649" s="265"/>
      <c r="DT649" s="265"/>
      <c r="DU649" s="265"/>
      <c r="DV649" s="265"/>
      <c r="DW649" s="265"/>
      <c r="DX649" s="265"/>
      <c r="DY649" s="265"/>
      <c r="DZ649" s="265"/>
      <c r="EA649" s="265"/>
      <c r="EB649" s="265"/>
      <c r="EC649" s="265"/>
      <c r="ED649" s="265"/>
      <c r="EE649" s="265"/>
      <c r="EF649" s="265"/>
      <c r="EG649" s="265"/>
      <c r="EH649" s="265"/>
      <c r="EI649" s="265"/>
      <c r="EJ649" s="265"/>
      <c r="EK649" s="265"/>
      <c r="EL649" s="265"/>
      <c r="EM649" s="265"/>
      <c r="EN649" s="265"/>
      <c r="EO649" s="265"/>
      <c r="EP649" s="265"/>
      <c r="EQ649" s="265"/>
      <c r="ER649" s="265"/>
      <c r="ES649" s="265"/>
      <c r="ET649" s="265"/>
      <c r="EU649" s="265"/>
      <c r="EV649" s="265"/>
      <c r="EW649" s="265"/>
      <c r="EX649" s="265"/>
      <c r="EY649" s="265"/>
      <c r="EZ649" s="265"/>
      <c r="FA649" s="265"/>
      <c r="FB649" s="265"/>
      <c r="FC649" s="265"/>
      <c r="FD649" s="265"/>
      <c r="FE649" s="265"/>
      <c r="FF649" s="265"/>
      <c r="FG649" s="265"/>
      <c r="FH649" s="265"/>
      <c r="FI649" s="265"/>
      <c r="FJ649" s="265"/>
      <c r="FK649" s="265"/>
      <c r="FL649" s="265"/>
      <c r="FM649" s="265"/>
      <c r="FN649" s="265"/>
      <c r="FO649" s="265"/>
      <c r="FP649" s="265"/>
      <c r="FQ649" s="265"/>
      <c r="FR649" s="265"/>
      <c r="FS649" s="265"/>
      <c r="FT649" s="265"/>
      <c r="FU649" s="265"/>
      <c r="FV649" s="265"/>
      <c r="FW649" s="265"/>
      <c r="FX649" s="265"/>
      <c r="FY649" s="265"/>
      <c r="FZ649" s="265"/>
      <c r="GA649" s="265"/>
      <c r="GB649" s="265"/>
    </row>
    <row r="650" spans="1:184" s="1442" customFormat="1">
      <c r="A650" s="955"/>
      <c r="B650" s="265"/>
      <c r="C650" s="265"/>
      <c r="D650" s="265"/>
      <c r="E650" s="265"/>
      <c r="F650" s="265"/>
      <c r="G650" s="265"/>
      <c r="H650" s="265"/>
      <c r="I650" s="265"/>
      <c r="J650" s="265"/>
      <c r="K650" s="265"/>
      <c r="L650" s="265"/>
      <c r="M650" s="265"/>
      <c r="N650" s="265"/>
      <c r="O650" s="265"/>
      <c r="P650" s="265"/>
      <c r="Q650" s="265"/>
      <c r="R650" s="265"/>
      <c r="S650" s="265"/>
      <c r="T650" s="265"/>
      <c r="U650" s="282"/>
      <c r="V650" s="282"/>
      <c r="W650" s="265"/>
      <c r="X650" s="265"/>
      <c r="Y650" s="282"/>
      <c r="Z650" s="282"/>
      <c r="AA650" s="555"/>
      <c r="AB650" s="555"/>
      <c r="AC650" s="974"/>
      <c r="AD650" s="974"/>
      <c r="AE650" s="974"/>
      <c r="AG650" s="282"/>
      <c r="AH650" s="265"/>
      <c r="AI650" s="282"/>
      <c r="AJ650" s="265"/>
      <c r="AK650" s="265"/>
      <c r="AL650" s="265"/>
      <c r="AM650" s="265"/>
      <c r="AN650" s="265"/>
      <c r="AO650" s="265"/>
      <c r="AP650" s="265"/>
      <c r="AQ650" s="265"/>
      <c r="AR650" s="265"/>
      <c r="AS650" s="265"/>
      <c r="AT650" s="265"/>
      <c r="AU650" s="265"/>
      <c r="AV650" s="265"/>
      <c r="AW650" s="265"/>
      <c r="AX650" s="265"/>
      <c r="AY650" s="265"/>
      <c r="AZ650" s="265"/>
      <c r="BA650" s="265"/>
      <c r="BB650" s="265"/>
      <c r="BC650" s="265"/>
      <c r="BD650" s="265"/>
      <c r="BE650" s="265"/>
      <c r="BF650" s="265"/>
      <c r="BG650" s="265"/>
      <c r="BH650" s="265"/>
      <c r="BI650" s="265"/>
      <c r="BJ650" s="265"/>
      <c r="BK650" s="265"/>
      <c r="BL650" s="265"/>
      <c r="BM650" s="265"/>
      <c r="BN650" s="265"/>
      <c r="BO650" s="265"/>
      <c r="BP650" s="265"/>
      <c r="BQ650" s="265"/>
      <c r="BR650" s="265"/>
      <c r="BS650" s="265"/>
      <c r="BT650" s="265"/>
      <c r="BU650" s="265"/>
      <c r="BV650" s="265"/>
      <c r="BW650" s="265"/>
      <c r="BX650" s="265"/>
      <c r="BY650" s="265"/>
      <c r="BZ650" s="265"/>
      <c r="CA650" s="265"/>
      <c r="CB650" s="265"/>
      <c r="CC650" s="265"/>
      <c r="CD650" s="265"/>
      <c r="CE650" s="265"/>
      <c r="CF650" s="265"/>
      <c r="CG650" s="265"/>
      <c r="CH650" s="265"/>
      <c r="CI650" s="265"/>
      <c r="CJ650" s="265"/>
      <c r="CK650" s="265"/>
      <c r="CL650" s="265"/>
      <c r="CM650" s="265"/>
      <c r="CN650" s="265"/>
      <c r="CO650" s="265"/>
      <c r="CP650" s="265"/>
      <c r="CQ650" s="265"/>
      <c r="CR650" s="265"/>
      <c r="CS650" s="265"/>
      <c r="CT650" s="265"/>
      <c r="CU650" s="265"/>
      <c r="CV650" s="265"/>
      <c r="CW650" s="265"/>
      <c r="CX650" s="265"/>
      <c r="CY650" s="265"/>
      <c r="CZ650" s="265"/>
      <c r="DA650" s="265"/>
      <c r="DB650" s="265"/>
      <c r="DC650" s="265"/>
      <c r="DD650" s="265"/>
      <c r="DE650" s="265"/>
      <c r="DF650" s="265"/>
      <c r="DG650" s="265"/>
      <c r="DH650" s="265"/>
      <c r="DI650" s="265"/>
      <c r="DJ650" s="265"/>
      <c r="DK650" s="265"/>
      <c r="DL650" s="265"/>
      <c r="DM650" s="265"/>
      <c r="DN650" s="265"/>
      <c r="DO650" s="265"/>
      <c r="DP650" s="265"/>
      <c r="DQ650" s="265"/>
      <c r="DR650" s="265"/>
      <c r="DS650" s="265"/>
      <c r="DT650" s="265"/>
      <c r="DU650" s="265"/>
      <c r="DV650" s="265"/>
      <c r="DW650" s="265"/>
      <c r="DX650" s="265"/>
      <c r="DY650" s="265"/>
      <c r="DZ650" s="265"/>
      <c r="EA650" s="265"/>
      <c r="EB650" s="265"/>
      <c r="EC650" s="265"/>
      <c r="ED650" s="265"/>
      <c r="EE650" s="265"/>
      <c r="EF650" s="265"/>
      <c r="EG650" s="265"/>
      <c r="EH650" s="265"/>
      <c r="EI650" s="265"/>
      <c r="EJ650" s="265"/>
      <c r="EK650" s="265"/>
      <c r="EL650" s="265"/>
      <c r="EM650" s="265"/>
      <c r="EN650" s="265"/>
      <c r="EO650" s="265"/>
      <c r="EP650" s="265"/>
      <c r="EQ650" s="265"/>
      <c r="ER650" s="265"/>
      <c r="ES650" s="265"/>
      <c r="ET650" s="265"/>
      <c r="EU650" s="265"/>
      <c r="EV650" s="265"/>
      <c r="EW650" s="265"/>
      <c r="EX650" s="265"/>
      <c r="EY650" s="265"/>
      <c r="EZ650" s="265"/>
      <c r="FA650" s="265"/>
      <c r="FB650" s="265"/>
      <c r="FC650" s="265"/>
      <c r="FD650" s="265"/>
      <c r="FE650" s="265"/>
      <c r="FF650" s="265"/>
      <c r="FG650" s="265"/>
      <c r="FH650" s="265"/>
      <c r="FI650" s="265"/>
      <c r="FJ650" s="265"/>
      <c r="FK650" s="265"/>
      <c r="FL650" s="265"/>
      <c r="FM650" s="265"/>
      <c r="FN650" s="265"/>
      <c r="FO650" s="265"/>
      <c r="FP650" s="265"/>
      <c r="FQ650" s="265"/>
      <c r="FR650" s="265"/>
      <c r="FS650" s="265"/>
      <c r="FT650" s="265"/>
      <c r="FU650" s="265"/>
      <c r="FV650" s="265"/>
      <c r="FW650" s="265"/>
      <c r="FX650" s="265"/>
      <c r="FY650" s="265"/>
      <c r="FZ650" s="265"/>
      <c r="GA650" s="265"/>
      <c r="GB650" s="265"/>
    </row>
    <row r="651" spans="1:184" s="1442" customFormat="1">
      <c r="A651" s="955"/>
      <c r="B651" s="265"/>
      <c r="C651" s="265"/>
      <c r="D651" s="265"/>
      <c r="E651" s="265"/>
      <c r="F651" s="265"/>
      <c r="G651" s="265"/>
      <c r="H651" s="265"/>
      <c r="I651" s="265"/>
      <c r="J651" s="265"/>
      <c r="K651" s="265"/>
      <c r="L651" s="265"/>
      <c r="M651" s="265"/>
      <c r="N651" s="265"/>
      <c r="O651" s="265"/>
      <c r="P651" s="265"/>
      <c r="Q651" s="265"/>
      <c r="R651" s="265"/>
      <c r="S651" s="265"/>
      <c r="T651" s="265"/>
      <c r="U651" s="282"/>
      <c r="V651" s="282"/>
      <c r="W651" s="265"/>
      <c r="X651" s="265"/>
      <c r="Y651" s="282"/>
      <c r="Z651" s="282"/>
      <c r="AA651" s="555"/>
      <c r="AB651" s="555"/>
      <c r="AC651" s="974"/>
      <c r="AD651" s="974"/>
      <c r="AE651" s="974"/>
      <c r="AG651" s="282"/>
      <c r="AH651" s="265"/>
      <c r="AI651" s="282"/>
      <c r="AJ651" s="265"/>
      <c r="AK651" s="265"/>
      <c r="AL651" s="265"/>
      <c r="AM651" s="265"/>
      <c r="AN651" s="265"/>
      <c r="AO651" s="265"/>
      <c r="AP651" s="265"/>
      <c r="AQ651" s="265"/>
      <c r="AR651" s="265"/>
      <c r="AS651" s="265"/>
      <c r="AT651" s="265"/>
      <c r="AU651" s="265"/>
      <c r="AV651" s="265"/>
      <c r="AW651" s="265"/>
      <c r="AX651" s="265"/>
      <c r="AY651" s="265"/>
      <c r="AZ651" s="265"/>
      <c r="BA651" s="265"/>
      <c r="BB651" s="265"/>
      <c r="BC651" s="265"/>
      <c r="BD651" s="265"/>
      <c r="BE651" s="265"/>
      <c r="BF651" s="265"/>
      <c r="BG651" s="265"/>
      <c r="BH651" s="265"/>
      <c r="BI651" s="265"/>
      <c r="BJ651" s="265"/>
      <c r="BK651" s="265"/>
      <c r="BL651" s="265"/>
      <c r="BM651" s="265"/>
      <c r="BN651" s="265"/>
      <c r="BO651" s="265"/>
      <c r="BP651" s="265"/>
      <c r="BQ651" s="265"/>
      <c r="BR651" s="265"/>
      <c r="BS651" s="265"/>
      <c r="BT651" s="265"/>
      <c r="BU651" s="265"/>
      <c r="BV651" s="265"/>
      <c r="BW651" s="265"/>
      <c r="BX651" s="265"/>
      <c r="BY651" s="265"/>
      <c r="BZ651" s="265"/>
      <c r="CA651" s="265"/>
      <c r="CB651" s="265"/>
      <c r="CC651" s="265"/>
      <c r="CD651" s="265"/>
      <c r="CE651" s="265"/>
      <c r="CF651" s="265"/>
      <c r="CG651" s="265"/>
      <c r="CH651" s="265"/>
      <c r="CI651" s="265"/>
      <c r="CJ651" s="265"/>
      <c r="CK651" s="265"/>
      <c r="CL651" s="265"/>
      <c r="CM651" s="265"/>
      <c r="CN651" s="265"/>
      <c r="CO651" s="265"/>
      <c r="CP651" s="265"/>
      <c r="CQ651" s="265"/>
      <c r="CR651" s="265"/>
      <c r="CS651" s="265"/>
      <c r="CT651" s="265"/>
      <c r="CU651" s="265"/>
      <c r="CV651" s="265"/>
      <c r="CW651" s="265"/>
      <c r="CX651" s="265"/>
      <c r="CY651" s="265"/>
      <c r="CZ651" s="265"/>
      <c r="DA651" s="265"/>
      <c r="DB651" s="265"/>
      <c r="DC651" s="265"/>
      <c r="DD651" s="265"/>
      <c r="DE651" s="265"/>
      <c r="DF651" s="265"/>
      <c r="DG651" s="265"/>
      <c r="DH651" s="265"/>
      <c r="DI651" s="265"/>
      <c r="DJ651" s="265"/>
      <c r="DK651" s="265"/>
      <c r="DL651" s="265"/>
      <c r="DM651" s="265"/>
      <c r="DN651" s="265"/>
      <c r="DO651" s="265"/>
      <c r="DP651" s="265"/>
      <c r="DQ651" s="265"/>
      <c r="DR651" s="265"/>
      <c r="DS651" s="265"/>
      <c r="DT651" s="265"/>
      <c r="DU651" s="265"/>
      <c r="DV651" s="265"/>
      <c r="DW651" s="265"/>
      <c r="DX651" s="265"/>
      <c r="DY651" s="265"/>
      <c r="DZ651" s="265"/>
      <c r="EA651" s="265"/>
      <c r="EB651" s="265"/>
      <c r="EC651" s="265"/>
      <c r="ED651" s="265"/>
      <c r="EE651" s="265"/>
      <c r="EF651" s="265"/>
      <c r="EG651" s="265"/>
      <c r="EH651" s="265"/>
      <c r="EI651" s="265"/>
      <c r="EJ651" s="265"/>
      <c r="EK651" s="265"/>
      <c r="EL651" s="265"/>
      <c r="EM651" s="265"/>
      <c r="EN651" s="265"/>
      <c r="EO651" s="265"/>
      <c r="EP651" s="265"/>
      <c r="EQ651" s="265"/>
      <c r="ER651" s="265"/>
      <c r="ES651" s="265"/>
      <c r="ET651" s="265"/>
      <c r="EU651" s="265"/>
      <c r="EV651" s="265"/>
      <c r="EW651" s="265"/>
      <c r="EX651" s="265"/>
      <c r="EY651" s="265"/>
      <c r="EZ651" s="265"/>
      <c r="FA651" s="265"/>
      <c r="FB651" s="265"/>
      <c r="FC651" s="265"/>
      <c r="FD651" s="265"/>
      <c r="FE651" s="265"/>
      <c r="FF651" s="265"/>
      <c r="FG651" s="265"/>
      <c r="FH651" s="265"/>
      <c r="FI651" s="265"/>
      <c r="FJ651" s="265"/>
      <c r="FK651" s="265"/>
      <c r="FL651" s="265"/>
      <c r="FM651" s="265"/>
      <c r="FN651" s="265"/>
      <c r="FO651" s="265"/>
      <c r="FP651" s="265"/>
      <c r="FQ651" s="265"/>
      <c r="FR651" s="265"/>
      <c r="FS651" s="265"/>
      <c r="FT651" s="265"/>
      <c r="FU651" s="265"/>
      <c r="FV651" s="265"/>
      <c r="FW651" s="265"/>
      <c r="FX651" s="265"/>
      <c r="FY651" s="265"/>
      <c r="FZ651" s="265"/>
      <c r="GA651" s="265"/>
      <c r="GB651" s="265"/>
    </row>
    <row r="652" spans="1:184" s="1442" customFormat="1">
      <c r="A652" s="955"/>
      <c r="B652" s="265"/>
      <c r="C652" s="265"/>
      <c r="D652" s="265"/>
      <c r="E652" s="265"/>
      <c r="F652" s="265"/>
      <c r="G652" s="265"/>
      <c r="H652" s="265"/>
      <c r="I652" s="265"/>
      <c r="J652" s="265"/>
      <c r="K652" s="265"/>
      <c r="L652" s="265"/>
      <c r="M652" s="265"/>
      <c r="N652" s="265"/>
      <c r="O652" s="265"/>
      <c r="P652" s="265"/>
      <c r="Q652" s="265"/>
      <c r="R652" s="265"/>
      <c r="S652" s="265"/>
      <c r="T652" s="265"/>
      <c r="U652" s="282"/>
      <c r="V652" s="282"/>
      <c r="W652" s="265"/>
      <c r="X652" s="265"/>
      <c r="Y652" s="282"/>
      <c r="Z652" s="282"/>
      <c r="AA652" s="555"/>
      <c r="AB652" s="555"/>
      <c r="AC652" s="974"/>
      <c r="AD652" s="974"/>
      <c r="AE652" s="974"/>
      <c r="AG652" s="282"/>
      <c r="AH652" s="265"/>
      <c r="AI652" s="282"/>
      <c r="AJ652" s="265"/>
      <c r="AK652" s="265"/>
      <c r="AL652" s="265"/>
      <c r="AM652" s="265"/>
      <c r="AN652" s="265"/>
      <c r="AO652" s="265"/>
      <c r="AP652" s="265"/>
      <c r="AQ652" s="265"/>
      <c r="AR652" s="265"/>
      <c r="AS652" s="265"/>
      <c r="AT652" s="265"/>
      <c r="AU652" s="265"/>
      <c r="AV652" s="265"/>
      <c r="AW652" s="265"/>
      <c r="AX652" s="265"/>
      <c r="AY652" s="265"/>
      <c r="AZ652" s="265"/>
      <c r="BA652" s="265"/>
      <c r="BB652" s="265"/>
      <c r="BC652" s="265"/>
      <c r="BD652" s="265"/>
      <c r="BE652" s="265"/>
      <c r="BF652" s="265"/>
      <c r="BG652" s="265"/>
      <c r="BH652" s="265"/>
      <c r="BI652" s="265"/>
      <c r="BJ652" s="265"/>
      <c r="BK652" s="265"/>
      <c r="BL652" s="265"/>
      <c r="BM652" s="265"/>
      <c r="BN652" s="265"/>
      <c r="BO652" s="265"/>
      <c r="BP652" s="265"/>
      <c r="BQ652" s="265"/>
      <c r="BR652" s="265"/>
      <c r="BS652" s="265"/>
      <c r="BT652" s="265"/>
      <c r="BU652" s="265"/>
      <c r="BV652" s="265"/>
      <c r="BW652" s="265"/>
      <c r="BX652" s="265"/>
      <c r="BY652" s="265"/>
      <c r="BZ652" s="265"/>
      <c r="CA652" s="265"/>
      <c r="CB652" s="265"/>
      <c r="CC652" s="265"/>
      <c r="CD652" s="265"/>
      <c r="CE652" s="265"/>
      <c r="CF652" s="265"/>
      <c r="CG652" s="265"/>
      <c r="CH652" s="265"/>
      <c r="CI652" s="265"/>
      <c r="CJ652" s="265"/>
      <c r="CK652" s="265"/>
      <c r="CL652" s="265"/>
      <c r="CM652" s="265"/>
      <c r="CN652" s="265"/>
      <c r="CO652" s="265"/>
      <c r="CP652" s="265"/>
      <c r="CQ652" s="265"/>
      <c r="CR652" s="265"/>
      <c r="CS652" s="265"/>
      <c r="CT652" s="265"/>
      <c r="CU652" s="265"/>
      <c r="CV652" s="265"/>
      <c r="CW652" s="265"/>
      <c r="CX652" s="265"/>
      <c r="CY652" s="265"/>
      <c r="CZ652" s="265"/>
      <c r="DA652" s="265"/>
      <c r="DB652" s="265"/>
      <c r="DC652" s="265"/>
      <c r="DD652" s="265"/>
      <c r="DE652" s="265"/>
      <c r="DF652" s="265"/>
      <c r="DG652" s="265"/>
      <c r="DH652" s="265"/>
      <c r="DI652" s="265"/>
      <c r="DJ652" s="265"/>
      <c r="DK652" s="265"/>
      <c r="DL652" s="265"/>
      <c r="DM652" s="265"/>
      <c r="DN652" s="265"/>
      <c r="DO652" s="265"/>
      <c r="DP652" s="265"/>
      <c r="DQ652" s="265"/>
      <c r="DR652" s="265"/>
      <c r="DS652" s="265"/>
      <c r="DT652" s="265"/>
      <c r="DU652" s="265"/>
      <c r="DV652" s="265"/>
      <c r="DW652" s="265"/>
      <c r="DX652" s="265"/>
      <c r="DY652" s="265"/>
      <c r="DZ652" s="265"/>
      <c r="EA652" s="265"/>
      <c r="EB652" s="265"/>
      <c r="EC652" s="265"/>
      <c r="ED652" s="265"/>
      <c r="EE652" s="265"/>
      <c r="EF652" s="265"/>
      <c r="EG652" s="265"/>
      <c r="EH652" s="265"/>
      <c r="EI652" s="265"/>
      <c r="EJ652" s="265"/>
      <c r="EK652" s="265"/>
      <c r="EL652" s="265"/>
      <c r="EM652" s="265"/>
      <c r="EN652" s="265"/>
      <c r="EO652" s="265"/>
      <c r="EP652" s="265"/>
      <c r="EQ652" s="265"/>
      <c r="ER652" s="265"/>
      <c r="ES652" s="265"/>
      <c r="ET652" s="265"/>
      <c r="EU652" s="265"/>
      <c r="EV652" s="265"/>
      <c r="EW652" s="265"/>
      <c r="EX652" s="265"/>
      <c r="EY652" s="265"/>
      <c r="EZ652" s="265"/>
      <c r="FA652" s="265"/>
      <c r="FB652" s="265"/>
      <c r="FC652" s="265"/>
      <c r="FD652" s="265"/>
      <c r="FE652" s="265"/>
      <c r="FF652" s="265"/>
      <c r="FG652" s="265"/>
      <c r="FH652" s="265"/>
      <c r="FI652" s="265"/>
      <c r="FJ652" s="265"/>
      <c r="FK652" s="265"/>
      <c r="FL652" s="265"/>
      <c r="FM652" s="265"/>
      <c r="FN652" s="265"/>
      <c r="FO652" s="265"/>
      <c r="FP652" s="265"/>
      <c r="FQ652" s="265"/>
      <c r="FR652" s="265"/>
      <c r="FS652" s="265"/>
      <c r="FT652" s="265"/>
      <c r="FU652" s="265"/>
      <c r="FV652" s="265"/>
      <c r="FW652" s="265"/>
      <c r="FX652" s="265"/>
      <c r="FY652" s="265"/>
      <c r="FZ652" s="265"/>
      <c r="GA652" s="265"/>
      <c r="GB652" s="265"/>
    </row>
    <row r="653" spans="1:184" s="1442" customFormat="1">
      <c r="A653" s="955"/>
      <c r="B653" s="265"/>
      <c r="C653" s="265"/>
      <c r="D653" s="265"/>
      <c r="E653" s="265"/>
      <c r="F653" s="265"/>
      <c r="G653" s="265"/>
      <c r="H653" s="265"/>
      <c r="I653" s="265"/>
      <c r="J653" s="265"/>
      <c r="K653" s="265"/>
      <c r="L653" s="265"/>
      <c r="M653" s="265"/>
      <c r="N653" s="265"/>
      <c r="O653" s="265"/>
      <c r="P653" s="265"/>
      <c r="Q653" s="265"/>
      <c r="R653" s="265"/>
      <c r="S653" s="265"/>
      <c r="T653" s="265"/>
      <c r="U653" s="282"/>
      <c r="V653" s="282"/>
      <c r="W653" s="265"/>
      <c r="X653" s="265"/>
      <c r="Y653" s="282"/>
      <c r="Z653" s="282"/>
      <c r="AA653" s="555"/>
      <c r="AB653" s="555"/>
      <c r="AC653" s="974"/>
      <c r="AD653" s="974"/>
      <c r="AE653" s="974"/>
      <c r="AG653" s="282"/>
      <c r="AH653" s="265"/>
      <c r="AI653" s="282"/>
      <c r="AJ653" s="265"/>
      <c r="AK653" s="265"/>
      <c r="AL653" s="265"/>
      <c r="AM653" s="265"/>
      <c r="AN653" s="265"/>
      <c r="AO653" s="265"/>
      <c r="AP653" s="265"/>
      <c r="AQ653" s="265"/>
      <c r="AR653" s="265"/>
      <c r="AS653" s="265"/>
      <c r="AT653" s="265"/>
      <c r="AU653" s="265"/>
      <c r="AV653" s="265"/>
      <c r="AW653" s="265"/>
      <c r="AX653" s="265"/>
      <c r="AY653" s="265"/>
      <c r="AZ653" s="265"/>
      <c r="BA653" s="265"/>
      <c r="BB653" s="265"/>
      <c r="BC653" s="265"/>
      <c r="BD653" s="265"/>
      <c r="BE653" s="265"/>
      <c r="BF653" s="265"/>
      <c r="BG653" s="265"/>
      <c r="BH653" s="265"/>
      <c r="BI653" s="265"/>
      <c r="BJ653" s="265"/>
      <c r="BK653" s="265"/>
      <c r="BL653" s="265"/>
      <c r="BM653" s="265"/>
      <c r="BN653" s="265"/>
      <c r="BO653" s="265"/>
      <c r="BP653" s="265"/>
      <c r="BQ653" s="265"/>
      <c r="BR653" s="265"/>
      <c r="BS653" s="265"/>
      <c r="BT653" s="265"/>
      <c r="BU653" s="265"/>
      <c r="BV653" s="265"/>
      <c r="BW653" s="265"/>
      <c r="BX653" s="265"/>
      <c r="BY653" s="265"/>
      <c r="BZ653" s="265"/>
      <c r="CA653" s="265"/>
      <c r="CB653" s="265"/>
      <c r="CC653" s="265"/>
      <c r="CD653" s="265"/>
      <c r="CE653" s="265"/>
      <c r="CF653" s="265"/>
      <c r="CG653" s="265"/>
      <c r="CH653" s="265"/>
      <c r="CI653" s="265"/>
      <c r="CJ653" s="265"/>
      <c r="CK653" s="265"/>
      <c r="CL653" s="265"/>
      <c r="CM653" s="265"/>
      <c r="CN653" s="265"/>
      <c r="CO653" s="265"/>
      <c r="CP653" s="265"/>
      <c r="CQ653" s="265"/>
      <c r="CR653" s="265"/>
      <c r="CS653" s="265"/>
      <c r="CT653" s="265"/>
      <c r="CU653" s="265"/>
      <c r="CV653" s="265"/>
      <c r="CW653" s="265"/>
      <c r="CX653" s="265"/>
      <c r="CY653" s="265"/>
      <c r="CZ653" s="265"/>
      <c r="DA653" s="265"/>
      <c r="DB653" s="265"/>
      <c r="DC653" s="265"/>
      <c r="DD653" s="265"/>
      <c r="DE653" s="265"/>
      <c r="DF653" s="265"/>
      <c r="DG653" s="265"/>
      <c r="DH653" s="265"/>
      <c r="DI653" s="265"/>
      <c r="DJ653" s="265"/>
      <c r="DK653" s="265"/>
      <c r="DL653" s="265"/>
      <c r="DM653" s="265"/>
      <c r="DN653" s="265"/>
      <c r="DO653" s="265"/>
      <c r="DP653" s="265"/>
      <c r="DQ653" s="265"/>
      <c r="DR653" s="265"/>
      <c r="DS653" s="265"/>
      <c r="DT653" s="265"/>
      <c r="DU653" s="265"/>
      <c r="DV653" s="265"/>
      <c r="DW653" s="265"/>
      <c r="DX653" s="265"/>
      <c r="DY653" s="265"/>
      <c r="DZ653" s="265"/>
      <c r="EA653" s="265"/>
      <c r="EB653" s="265"/>
      <c r="EC653" s="265"/>
      <c r="ED653" s="265"/>
      <c r="EE653" s="265"/>
      <c r="EF653" s="265"/>
      <c r="EG653" s="265"/>
      <c r="EH653" s="265"/>
      <c r="EI653" s="265"/>
      <c r="EJ653" s="265"/>
      <c r="EK653" s="265"/>
      <c r="EL653" s="265"/>
      <c r="EM653" s="265"/>
      <c r="EN653" s="265"/>
      <c r="EO653" s="265"/>
      <c r="EP653" s="265"/>
      <c r="EQ653" s="265"/>
      <c r="ER653" s="265"/>
      <c r="ES653" s="265"/>
      <c r="ET653" s="265"/>
      <c r="EU653" s="265"/>
      <c r="EV653" s="265"/>
      <c r="EW653" s="265"/>
      <c r="EX653" s="265"/>
      <c r="EY653" s="265"/>
      <c r="EZ653" s="265"/>
      <c r="FA653" s="265"/>
      <c r="FB653" s="265"/>
      <c r="FC653" s="265"/>
      <c r="FD653" s="265"/>
      <c r="FE653" s="265"/>
      <c r="FF653" s="265"/>
      <c r="FG653" s="265"/>
      <c r="FH653" s="265"/>
      <c r="FI653" s="265"/>
      <c r="FJ653" s="265"/>
      <c r="FK653" s="265"/>
      <c r="FL653" s="265"/>
      <c r="FM653" s="265"/>
      <c r="FN653" s="265"/>
      <c r="FO653" s="265"/>
      <c r="FP653" s="265"/>
      <c r="FQ653" s="265"/>
      <c r="FR653" s="265"/>
      <c r="FS653" s="265"/>
      <c r="FT653" s="265"/>
      <c r="FU653" s="265"/>
      <c r="FV653" s="265"/>
      <c r="FW653" s="265"/>
      <c r="FX653" s="265"/>
      <c r="FY653" s="265"/>
      <c r="FZ653" s="265"/>
      <c r="GA653" s="265"/>
      <c r="GB653" s="265"/>
    </row>
    <row r="654" spans="1:184" s="1442" customFormat="1">
      <c r="A654" s="955"/>
      <c r="B654" s="265"/>
      <c r="C654" s="265"/>
      <c r="D654" s="265"/>
      <c r="E654" s="265"/>
      <c r="F654" s="265"/>
      <c r="G654" s="265"/>
      <c r="H654" s="265"/>
      <c r="I654" s="265"/>
      <c r="J654" s="265"/>
      <c r="K654" s="265"/>
      <c r="L654" s="265"/>
      <c r="M654" s="265"/>
      <c r="N654" s="265"/>
      <c r="O654" s="265"/>
      <c r="P654" s="265"/>
      <c r="Q654" s="265"/>
      <c r="R654" s="265"/>
      <c r="S654" s="265"/>
      <c r="T654" s="265"/>
      <c r="U654" s="282"/>
      <c r="V654" s="282"/>
      <c r="W654" s="265"/>
      <c r="X654" s="265"/>
      <c r="Y654" s="282"/>
      <c r="Z654" s="282"/>
      <c r="AA654" s="555"/>
      <c r="AB654" s="555"/>
      <c r="AC654" s="974"/>
      <c r="AD654" s="974"/>
      <c r="AE654" s="974"/>
      <c r="AG654" s="282"/>
      <c r="AH654" s="265"/>
      <c r="AI654" s="282"/>
      <c r="AJ654" s="265"/>
      <c r="AK654" s="265"/>
      <c r="AL654" s="265"/>
      <c r="AM654" s="265"/>
      <c r="AN654" s="265"/>
      <c r="AO654" s="265"/>
      <c r="AP654" s="265"/>
      <c r="AQ654" s="265"/>
      <c r="AR654" s="265"/>
      <c r="AS654" s="265"/>
      <c r="AT654" s="265"/>
      <c r="AU654" s="265"/>
      <c r="AV654" s="265"/>
      <c r="AW654" s="265"/>
      <c r="AX654" s="265"/>
      <c r="AY654" s="265"/>
      <c r="AZ654" s="265"/>
      <c r="BA654" s="265"/>
      <c r="BB654" s="265"/>
      <c r="BC654" s="265"/>
      <c r="BD654" s="265"/>
      <c r="BE654" s="265"/>
      <c r="BF654" s="265"/>
      <c r="BG654" s="265"/>
      <c r="BH654" s="265"/>
      <c r="BI654" s="265"/>
      <c r="BJ654" s="265"/>
      <c r="BK654" s="265"/>
      <c r="BL654" s="265"/>
      <c r="BM654" s="265"/>
      <c r="BN654" s="265"/>
      <c r="BO654" s="265"/>
      <c r="BP654" s="265"/>
      <c r="BQ654" s="265"/>
      <c r="BR654" s="265"/>
      <c r="BS654" s="265"/>
      <c r="BT654" s="265"/>
      <c r="BU654" s="265"/>
      <c r="BV654" s="265"/>
      <c r="BW654" s="265"/>
      <c r="BX654" s="265"/>
      <c r="BY654" s="265"/>
      <c r="BZ654" s="265"/>
      <c r="CA654" s="265"/>
      <c r="CB654" s="265"/>
      <c r="CC654" s="265"/>
      <c r="CD654" s="265"/>
      <c r="CE654" s="265"/>
      <c r="CF654" s="265"/>
      <c r="CG654" s="265"/>
      <c r="CH654" s="265"/>
      <c r="CI654" s="265"/>
      <c r="CJ654" s="265"/>
      <c r="CK654" s="265"/>
      <c r="CL654" s="265"/>
      <c r="CM654" s="265"/>
      <c r="CN654" s="265"/>
      <c r="CO654" s="265"/>
      <c r="CP654" s="265"/>
      <c r="CQ654" s="265"/>
      <c r="CR654" s="265"/>
      <c r="CS654" s="265"/>
      <c r="CT654" s="265"/>
      <c r="CU654" s="265"/>
      <c r="CV654" s="265"/>
      <c r="CW654" s="265"/>
      <c r="CX654" s="265"/>
      <c r="CY654" s="265"/>
      <c r="CZ654" s="265"/>
      <c r="DA654" s="265"/>
      <c r="DB654" s="265"/>
      <c r="DC654" s="265"/>
      <c r="DD654" s="265"/>
      <c r="DE654" s="265"/>
      <c r="DF654" s="265"/>
      <c r="DG654" s="265"/>
      <c r="DH654" s="265"/>
      <c r="DI654" s="265"/>
      <c r="DJ654" s="265"/>
      <c r="DK654" s="265"/>
      <c r="DL654" s="265"/>
      <c r="DM654" s="265"/>
      <c r="DN654" s="265"/>
      <c r="DO654" s="265"/>
      <c r="DP654" s="265"/>
      <c r="DQ654" s="265"/>
      <c r="DR654" s="265"/>
      <c r="DS654" s="265"/>
      <c r="DT654" s="265"/>
      <c r="DU654" s="265"/>
      <c r="DV654" s="265"/>
      <c r="DW654" s="265"/>
      <c r="DX654" s="265"/>
      <c r="DY654" s="265"/>
      <c r="DZ654" s="265"/>
      <c r="EA654" s="265"/>
      <c r="EB654" s="265"/>
      <c r="EC654" s="265"/>
      <c r="ED654" s="265"/>
      <c r="EE654" s="265"/>
      <c r="EF654" s="265"/>
      <c r="EG654" s="265"/>
      <c r="EH654" s="265"/>
      <c r="EI654" s="265"/>
      <c r="EJ654" s="265"/>
      <c r="EK654" s="265"/>
      <c r="EL654" s="265"/>
      <c r="EM654" s="265"/>
      <c r="EN654" s="265"/>
      <c r="EO654" s="265"/>
      <c r="EP654" s="265"/>
      <c r="EQ654" s="265"/>
      <c r="ER654" s="265"/>
      <c r="ES654" s="265"/>
      <c r="ET654" s="265"/>
      <c r="EU654" s="265"/>
      <c r="EV654" s="265"/>
      <c r="EW654" s="265"/>
      <c r="EX654" s="265"/>
      <c r="EY654" s="265"/>
      <c r="EZ654" s="265"/>
      <c r="FA654" s="265"/>
      <c r="FB654" s="265"/>
      <c r="FC654" s="265"/>
      <c r="FD654" s="265"/>
      <c r="FE654" s="265"/>
      <c r="FF654" s="265"/>
      <c r="FG654" s="265"/>
      <c r="FH654" s="265"/>
      <c r="FI654" s="265"/>
      <c r="FJ654" s="265"/>
      <c r="FK654" s="265"/>
      <c r="FL654" s="265"/>
      <c r="FM654" s="265"/>
      <c r="FN654" s="265"/>
      <c r="FO654" s="265"/>
      <c r="FP654" s="265"/>
      <c r="FQ654" s="265"/>
      <c r="FR654" s="265"/>
      <c r="FS654" s="265"/>
      <c r="FT654" s="265"/>
      <c r="FU654" s="265"/>
      <c r="FV654" s="265"/>
      <c r="FW654" s="265"/>
      <c r="FX654" s="265"/>
      <c r="FY654" s="265"/>
      <c r="FZ654" s="265"/>
      <c r="GA654" s="265"/>
      <c r="GB654" s="265"/>
    </row>
    <row r="655" spans="1:184" s="1442" customFormat="1">
      <c r="A655" s="955"/>
      <c r="B655" s="265"/>
      <c r="C655" s="265"/>
      <c r="D655" s="265"/>
      <c r="E655" s="265"/>
      <c r="F655" s="265"/>
      <c r="G655" s="265"/>
      <c r="H655" s="265"/>
      <c r="I655" s="265"/>
      <c r="J655" s="265"/>
      <c r="K655" s="265"/>
      <c r="L655" s="265"/>
      <c r="M655" s="265"/>
      <c r="N655" s="265"/>
      <c r="O655" s="265"/>
      <c r="P655" s="265"/>
      <c r="Q655" s="265"/>
      <c r="R655" s="265"/>
      <c r="S655" s="265"/>
      <c r="T655" s="265"/>
      <c r="U655" s="282"/>
      <c r="V655" s="282"/>
      <c r="W655" s="265"/>
      <c r="X655" s="265"/>
      <c r="Y655" s="282"/>
      <c r="Z655" s="282"/>
      <c r="AA655" s="555"/>
      <c r="AB655" s="555"/>
      <c r="AC655" s="974"/>
      <c r="AD655" s="974"/>
      <c r="AE655" s="974"/>
      <c r="AG655" s="282"/>
      <c r="AH655" s="265"/>
      <c r="AI655" s="282"/>
      <c r="AJ655" s="265"/>
      <c r="AK655" s="265"/>
      <c r="AL655" s="265"/>
      <c r="AM655" s="265"/>
      <c r="AN655" s="265"/>
      <c r="AO655" s="265"/>
      <c r="AP655" s="265"/>
      <c r="AQ655" s="265"/>
      <c r="AR655" s="265"/>
      <c r="AS655" s="265"/>
      <c r="AT655" s="265"/>
      <c r="AU655" s="265"/>
      <c r="AV655" s="265"/>
      <c r="AW655" s="265"/>
      <c r="AX655" s="265"/>
      <c r="AY655" s="265"/>
      <c r="AZ655" s="265"/>
      <c r="BA655" s="265"/>
      <c r="BB655" s="265"/>
      <c r="BC655" s="265"/>
      <c r="BD655" s="265"/>
      <c r="BE655" s="265"/>
      <c r="BF655" s="265"/>
      <c r="BG655" s="265"/>
      <c r="BH655" s="265"/>
      <c r="BI655" s="265"/>
      <c r="BJ655" s="265"/>
      <c r="BK655" s="265"/>
      <c r="BL655" s="265"/>
      <c r="BM655" s="265"/>
      <c r="BN655" s="265"/>
      <c r="BO655" s="265"/>
      <c r="BP655" s="265"/>
      <c r="BQ655" s="265"/>
      <c r="BR655" s="265"/>
      <c r="BS655" s="265"/>
      <c r="BT655" s="265"/>
      <c r="BU655" s="265"/>
      <c r="BV655" s="265"/>
      <c r="BW655" s="265"/>
      <c r="BX655" s="265"/>
      <c r="BY655" s="265"/>
      <c r="BZ655" s="265"/>
      <c r="CA655" s="265"/>
      <c r="CB655" s="265"/>
      <c r="CC655" s="265"/>
      <c r="CD655" s="265"/>
      <c r="CE655" s="265"/>
      <c r="CF655" s="265"/>
      <c r="CG655" s="265"/>
      <c r="CH655" s="265"/>
      <c r="CI655" s="265"/>
      <c r="CJ655" s="265"/>
      <c r="CK655" s="265"/>
      <c r="CL655" s="265"/>
      <c r="CM655" s="265"/>
      <c r="CN655" s="265"/>
      <c r="CO655" s="265"/>
      <c r="CP655" s="265"/>
      <c r="CQ655" s="265"/>
      <c r="CR655" s="265"/>
      <c r="CS655" s="265"/>
      <c r="CT655" s="265"/>
      <c r="CU655" s="265"/>
      <c r="CV655" s="265"/>
      <c r="CW655" s="265"/>
      <c r="CX655" s="265"/>
      <c r="CY655" s="265"/>
      <c r="CZ655" s="265"/>
      <c r="DA655" s="265"/>
      <c r="DB655" s="265"/>
      <c r="DC655" s="265"/>
      <c r="DD655" s="265"/>
      <c r="DE655" s="265"/>
      <c r="DF655" s="265"/>
      <c r="DG655" s="265"/>
      <c r="DH655" s="265"/>
      <c r="DI655" s="265"/>
      <c r="DJ655" s="265"/>
      <c r="DK655" s="265"/>
      <c r="DL655" s="265"/>
      <c r="DM655" s="265"/>
      <c r="DN655" s="265"/>
      <c r="DO655" s="265"/>
      <c r="DP655" s="265"/>
      <c r="DQ655" s="265"/>
      <c r="DR655" s="265"/>
      <c r="DS655" s="265"/>
      <c r="DT655" s="265"/>
      <c r="DU655" s="265"/>
      <c r="DV655" s="265"/>
      <c r="DW655" s="265"/>
      <c r="DX655" s="265"/>
      <c r="DY655" s="265"/>
      <c r="DZ655" s="265"/>
      <c r="EA655" s="265"/>
      <c r="EB655" s="265"/>
      <c r="EC655" s="265"/>
      <c r="ED655" s="265"/>
      <c r="EE655" s="265"/>
      <c r="EF655" s="265"/>
      <c r="EG655" s="265"/>
      <c r="EH655" s="265"/>
      <c r="EI655" s="265"/>
      <c r="EJ655" s="265"/>
      <c r="EK655" s="265"/>
      <c r="EL655" s="265"/>
      <c r="EM655" s="265"/>
      <c r="EN655" s="265"/>
      <c r="EO655" s="265"/>
      <c r="EP655" s="265"/>
      <c r="EQ655" s="265"/>
      <c r="ER655" s="265"/>
      <c r="ES655" s="265"/>
      <c r="ET655" s="265"/>
      <c r="EU655" s="265"/>
      <c r="EV655" s="265"/>
      <c r="EW655" s="265"/>
      <c r="EX655" s="265"/>
      <c r="EY655" s="265"/>
      <c r="EZ655" s="265"/>
      <c r="FA655" s="265"/>
      <c r="FB655" s="265"/>
      <c r="FC655" s="265"/>
      <c r="FD655" s="265"/>
      <c r="FE655" s="265"/>
      <c r="FF655" s="265"/>
      <c r="FG655" s="265"/>
      <c r="FH655" s="265"/>
      <c r="FI655" s="265"/>
      <c r="FJ655" s="265"/>
      <c r="FK655" s="265"/>
      <c r="FL655" s="265"/>
      <c r="FM655" s="265"/>
      <c r="FN655" s="265"/>
      <c r="FO655" s="265"/>
      <c r="FP655" s="265"/>
      <c r="FQ655" s="265"/>
      <c r="FR655" s="265"/>
      <c r="FS655" s="265"/>
      <c r="FT655" s="265"/>
      <c r="FU655" s="265"/>
      <c r="FV655" s="265"/>
      <c r="FW655" s="265"/>
      <c r="FX655" s="265"/>
      <c r="FY655" s="265"/>
      <c r="FZ655" s="265"/>
      <c r="GA655" s="265"/>
      <c r="GB655" s="265"/>
    </row>
    <row r="656" spans="1:184" s="1442" customFormat="1">
      <c r="A656" s="955"/>
      <c r="B656" s="265"/>
      <c r="C656" s="265"/>
      <c r="D656" s="265"/>
      <c r="E656" s="265"/>
      <c r="F656" s="265"/>
      <c r="G656" s="265"/>
      <c r="H656" s="265"/>
      <c r="I656" s="265"/>
      <c r="J656" s="265"/>
      <c r="K656" s="265"/>
      <c r="L656" s="265"/>
      <c r="M656" s="265"/>
      <c r="N656" s="265"/>
      <c r="O656" s="265"/>
      <c r="P656" s="265"/>
      <c r="Q656" s="265"/>
      <c r="R656" s="265"/>
      <c r="S656" s="265"/>
      <c r="T656" s="265"/>
      <c r="U656" s="282"/>
      <c r="V656" s="282"/>
      <c r="W656" s="265"/>
      <c r="X656" s="265"/>
      <c r="Y656" s="282"/>
      <c r="Z656" s="282"/>
      <c r="AA656" s="555"/>
      <c r="AB656" s="555"/>
      <c r="AC656" s="974"/>
      <c r="AD656" s="974"/>
      <c r="AE656" s="974"/>
      <c r="AG656" s="282"/>
      <c r="AH656" s="265"/>
      <c r="AI656" s="282"/>
      <c r="AJ656" s="265"/>
      <c r="AK656" s="265"/>
      <c r="AL656" s="265"/>
      <c r="AM656" s="265"/>
      <c r="AN656" s="265"/>
      <c r="AO656" s="265"/>
      <c r="AP656" s="265"/>
      <c r="AQ656" s="265"/>
      <c r="AR656" s="265"/>
      <c r="AS656" s="265"/>
      <c r="AT656" s="265"/>
      <c r="AU656" s="265"/>
      <c r="AV656" s="265"/>
      <c r="AW656" s="265"/>
      <c r="AX656" s="265"/>
      <c r="AY656" s="265"/>
      <c r="AZ656" s="265"/>
      <c r="BA656" s="265"/>
      <c r="BB656" s="265"/>
      <c r="BC656" s="265"/>
      <c r="BD656" s="265"/>
      <c r="BE656" s="265"/>
      <c r="BF656" s="265"/>
      <c r="BG656" s="265"/>
      <c r="BH656" s="265"/>
      <c r="BI656" s="265"/>
      <c r="BJ656" s="265"/>
      <c r="BK656" s="265"/>
      <c r="BL656" s="265"/>
      <c r="BM656" s="265"/>
      <c r="BN656" s="265"/>
      <c r="BO656" s="265"/>
      <c r="BP656" s="265"/>
      <c r="BQ656" s="265"/>
      <c r="BR656" s="265"/>
      <c r="BS656" s="265"/>
      <c r="BT656" s="265"/>
      <c r="BU656" s="265"/>
      <c r="BV656" s="265"/>
      <c r="BW656" s="265"/>
      <c r="BX656" s="265"/>
      <c r="BY656" s="265"/>
      <c r="BZ656" s="265"/>
      <c r="CA656" s="265"/>
      <c r="CB656" s="265"/>
      <c r="CC656" s="265"/>
      <c r="CD656" s="265"/>
      <c r="CE656" s="265"/>
      <c r="CF656" s="265"/>
      <c r="CG656" s="265"/>
      <c r="CH656" s="265"/>
      <c r="CI656" s="265"/>
      <c r="CJ656" s="265"/>
      <c r="CK656" s="265"/>
      <c r="CL656" s="265"/>
      <c r="CM656" s="265"/>
      <c r="CN656" s="265"/>
      <c r="CO656" s="265"/>
      <c r="CP656" s="265"/>
      <c r="CQ656" s="265"/>
      <c r="CR656" s="265"/>
      <c r="CS656" s="265"/>
      <c r="CT656" s="265"/>
      <c r="CU656" s="265"/>
      <c r="CV656" s="265"/>
      <c r="CW656" s="265"/>
      <c r="CX656" s="265"/>
      <c r="CY656" s="265"/>
      <c r="CZ656" s="265"/>
      <c r="DA656" s="265"/>
      <c r="DB656" s="265"/>
      <c r="DC656" s="265"/>
      <c r="DD656" s="265"/>
      <c r="DE656" s="265"/>
      <c r="DF656" s="265"/>
      <c r="DG656" s="265"/>
      <c r="DH656" s="265"/>
      <c r="DI656" s="265"/>
      <c r="DJ656" s="265"/>
      <c r="DK656" s="265"/>
      <c r="DL656" s="265"/>
      <c r="DM656" s="265"/>
      <c r="DN656" s="265"/>
      <c r="DO656" s="265"/>
      <c r="DP656" s="265"/>
      <c r="DQ656" s="265"/>
      <c r="DR656" s="265"/>
      <c r="DS656" s="265"/>
      <c r="DT656" s="265"/>
      <c r="DU656" s="265"/>
      <c r="DV656" s="265"/>
      <c r="DW656" s="265"/>
      <c r="DX656" s="265"/>
      <c r="DY656" s="265"/>
      <c r="DZ656" s="265"/>
      <c r="EA656" s="265"/>
      <c r="EB656" s="265"/>
      <c r="EC656" s="265"/>
      <c r="ED656" s="265"/>
      <c r="EE656" s="265"/>
      <c r="EF656" s="265"/>
      <c r="EG656" s="265"/>
      <c r="EH656" s="265"/>
      <c r="EI656" s="265"/>
      <c r="EJ656" s="265"/>
      <c r="EK656" s="265"/>
      <c r="EL656" s="265"/>
      <c r="EM656" s="265"/>
      <c r="EN656" s="265"/>
      <c r="EO656" s="265"/>
      <c r="EP656" s="265"/>
      <c r="EQ656" s="265"/>
      <c r="ER656" s="265"/>
      <c r="ES656" s="265"/>
      <c r="ET656" s="265"/>
      <c r="EU656" s="265"/>
      <c r="EV656" s="265"/>
      <c r="EW656" s="265"/>
      <c r="EX656" s="265"/>
      <c r="EY656" s="265"/>
      <c r="EZ656" s="265"/>
      <c r="FA656" s="265"/>
      <c r="FB656" s="265"/>
      <c r="FC656" s="265"/>
      <c r="FD656" s="265"/>
      <c r="FE656" s="265"/>
      <c r="FF656" s="265"/>
      <c r="FG656" s="265"/>
      <c r="FH656" s="265"/>
      <c r="FI656" s="265"/>
      <c r="FJ656" s="265"/>
      <c r="FK656" s="265"/>
      <c r="FL656" s="265"/>
      <c r="FM656" s="265"/>
      <c r="FN656" s="265"/>
      <c r="FO656" s="265"/>
      <c r="FP656" s="265"/>
      <c r="FQ656" s="265"/>
      <c r="FR656" s="265"/>
      <c r="FS656" s="265"/>
      <c r="FT656" s="265"/>
      <c r="FU656" s="265"/>
      <c r="FV656" s="265"/>
      <c r="FW656" s="265"/>
      <c r="FX656" s="265"/>
      <c r="FY656" s="265"/>
      <c r="FZ656" s="265"/>
      <c r="GA656" s="265"/>
      <c r="GB656" s="265"/>
    </row>
    <row r="657" spans="1:184" s="1442" customFormat="1">
      <c r="A657" s="955"/>
      <c r="B657" s="265"/>
      <c r="C657" s="265"/>
      <c r="D657" s="265"/>
      <c r="E657" s="265"/>
      <c r="F657" s="265"/>
      <c r="G657" s="265"/>
      <c r="H657" s="265"/>
      <c r="I657" s="265"/>
      <c r="J657" s="265"/>
      <c r="K657" s="265"/>
      <c r="L657" s="265"/>
      <c r="M657" s="265"/>
      <c r="N657" s="265"/>
      <c r="O657" s="265"/>
      <c r="P657" s="265"/>
      <c r="Q657" s="265"/>
      <c r="R657" s="265"/>
      <c r="S657" s="265"/>
      <c r="T657" s="265"/>
      <c r="U657" s="282"/>
      <c r="V657" s="282"/>
      <c r="W657" s="265"/>
      <c r="X657" s="265"/>
      <c r="Y657" s="282"/>
      <c r="Z657" s="282"/>
      <c r="AA657" s="555"/>
      <c r="AB657" s="555"/>
      <c r="AC657" s="974"/>
      <c r="AD657" s="974"/>
      <c r="AE657" s="974"/>
      <c r="AG657" s="282"/>
      <c r="AH657" s="265"/>
      <c r="AI657" s="282"/>
      <c r="AJ657" s="265"/>
      <c r="AK657" s="265"/>
      <c r="AL657" s="265"/>
      <c r="AM657" s="265"/>
      <c r="AN657" s="265"/>
      <c r="AO657" s="265"/>
      <c r="AP657" s="265"/>
      <c r="AQ657" s="265"/>
      <c r="AR657" s="265"/>
      <c r="AS657" s="265"/>
      <c r="AT657" s="265"/>
      <c r="AU657" s="265"/>
      <c r="AV657" s="265"/>
      <c r="AW657" s="265"/>
      <c r="AX657" s="265"/>
      <c r="AY657" s="265"/>
      <c r="AZ657" s="265"/>
      <c r="BA657" s="265"/>
      <c r="BB657" s="265"/>
      <c r="BC657" s="265"/>
      <c r="BD657" s="265"/>
      <c r="BE657" s="265"/>
      <c r="BF657" s="265"/>
      <c r="BG657" s="265"/>
      <c r="BH657" s="265"/>
      <c r="BI657" s="265"/>
      <c r="BJ657" s="265"/>
      <c r="BK657" s="265"/>
      <c r="BL657" s="265"/>
      <c r="BM657" s="265"/>
      <c r="BN657" s="265"/>
      <c r="BO657" s="265"/>
      <c r="BP657" s="265"/>
      <c r="BQ657" s="265"/>
      <c r="BR657" s="265"/>
      <c r="BS657" s="265"/>
      <c r="BT657" s="265"/>
      <c r="BU657" s="265"/>
      <c r="BV657" s="265"/>
      <c r="BW657" s="265"/>
      <c r="BX657" s="265"/>
      <c r="BY657" s="265"/>
      <c r="BZ657" s="265"/>
      <c r="CA657" s="265"/>
      <c r="CB657" s="265"/>
      <c r="CC657" s="265"/>
      <c r="CD657" s="265"/>
      <c r="CE657" s="265"/>
      <c r="CF657" s="265"/>
      <c r="CG657" s="265"/>
      <c r="CH657" s="265"/>
      <c r="CI657" s="265"/>
      <c r="CJ657" s="265"/>
      <c r="CK657" s="265"/>
      <c r="CL657" s="265"/>
      <c r="CM657" s="265"/>
      <c r="CN657" s="265"/>
      <c r="CO657" s="265"/>
      <c r="CP657" s="265"/>
      <c r="CQ657" s="265"/>
      <c r="CR657" s="265"/>
      <c r="CS657" s="265"/>
      <c r="CT657" s="265"/>
      <c r="CU657" s="265"/>
      <c r="CV657" s="265"/>
      <c r="CW657" s="265"/>
      <c r="CX657" s="265"/>
      <c r="CY657" s="265"/>
      <c r="CZ657" s="265"/>
      <c r="DA657" s="265"/>
      <c r="DB657" s="265"/>
      <c r="DC657" s="265"/>
      <c r="DD657" s="265"/>
      <c r="DE657" s="265"/>
      <c r="DF657" s="265"/>
      <c r="DG657" s="265"/>
      <c r="DH657" s="265"/>
      <c r="DI657" s="265"/>
      <c r="DJ657" s="265"/>
      <c r="DK657" s="265"/>
      <c r="DL657" s="265"/>
      <c r="DM657" s="265"/>
      <c r="DN657" s="265"/>
      <c r="DO657" s="265"/>
      <c r="DP657" s="265"/>
      <c r="DQ657" s="265"/>
      <c r="DR657" s="265"/>
      <c r="DS657" s="265"/>
      <c r="DT657" s="265"/>
      <c r="DU657" s="265"/>
      <c r="DV657" s="265"/>
      <c r="DW657" s="265"/>
      <c r="DX657" s="265"/>
      <c r="DY657" s="265"/>
      <c r="DZ657" s="265"/>
      <c r="EA657" s="265"/>
      <c r="EB657" s="265"/>
      <c r="EC657" s="265"/>
      <c r="ED657" s="265"/>
      <c r="EE657" s="265"/>
      <c r="EF657" s="265"/>
      <c r="EG657" s="265"/>
      <c r="EH657" s="265"/>
      <c r="EI657" s="265"/>
      <c r="EJ657" s="265"/>
      <c r="EK657" s="265"/>
      <c r="EL657" s="265"/>
      <c r="EM657" s="265"/>
      <c r="EN657" s="265"/>
      <c r="EO657" s="265"/>
      <c r="EP657" s="265"/>
      <c r="EQ657" s="265"/>
      <c r="ER657" s="265"/>
      <c r="ES657" s="265"/>
      <c r="ET657" s="265"/>
      <c r="EU657" s="265"/>
      <c r="EV657" s="265"/>
      <c r="EW657" s="265"/>
      <c r="EX657" s="265"/>
      <c r="EY657" s="265"/>
      <c r="EZ657" s="265"/>
      <c r="FA657" s="265"/>
      <c r="FB657" s="265"/>
      <c r="FC657" s="265"/>
      <c r="FD657" s="265"/>
      <c r="FE657" s="265"/>
      <c r="FF657" s="265"/>
      <c r="FG657" s="265"/>
      <c r="FH657" s="265"/>
      <c r="FI657" s="265"/>
      <c r="FJ657" s="265"/>
      <c r="FK657" s="265"/>
      <c r="FL657" s="265"/>
      <c r="FM657" s="265"/>
      <c r="FN657" s="265"/>
      <c r="FO657" s="265"/>
      <c r="FP657" s="265"/>
      <c r="FQ657" s="265"/>
      <c r="FR657" s="265"/>
      <c r="FS657" s="265"/>
      <c r="FT657" s="265"/>
      <c r="FU657" s="265"/>
      <c r="FV657" s="265"/>
      <c r="FW657" s="265"/>
      <c r="FX657" s="265"/>
      <c r="FY657" s="265"/>
      <c r="FZ657" s="265"/>
      <c r="GA657" s="265"/>
      <c r="GB657" s="265"/>
    </row>
    <row r="658" spans="1:184" s="1442" customFormat="1">
      <c r="A658" s="955"/>
      <c r="B658" s="265"/>
      <c r="C658" s="265"/>
      <c r="D658" s="265"/>
      <c r="E658" s="265"/>
      <c r="F658" s="265"/>
      <c r="G658" s="265"/>
      <c r="H658" s="265"/>
      <c r="I658" s="265"/>
      <c r="J658" s="265"/>
      <c r="K658" s="265"/>
      <c r="L658" s="265"/>
      <c r="M658" s="265"/>
      <c r="N658" s="265"/>
      <c r="O658" s="265"/>
      <c r="P658" s="265"/>
      <c r="Q658" s="265"/>
      <c r="R658" s="265"/>
      <c r="S658" s="265"/>
      <c r="T658" s="265"/>
      <c r="U658" s="282"/>
      <c r="V658" s="282"/>
      <c r="W658" s="265"/>
      <c r="X658" s="265"/>
      <c r="Y658" s="282"/>
      <c r="Z658" s="282"/>
      <c r="AA658" s="555"/>
      <c r="AB658" s="555"/>
      <c r="AC658" s="974"/>
      <c r="AD658" s="974"/>
      <c r="AE658" s="974"/>
      <c r="AG658" s="282"/>
      <c r="AH658" s="265"/>
      <c r="AI658" s="282"/>
      <c r="AJ658" s="265"/>
      <c r="AK658" s="265"/>
      <c r="AL658" s="265"/>
      <c r="AM658" s="265"/>
      <c r="AN658" s="265"/>
      <c r="AO658" s="265"/>
      <c r="AP658" s="265"/>
      <c r="AQ658" s="265"/>
      <c r="AR658" s="265"/>
      <c r="AS658" s="265"/>
      <c r="AT658" s="265"/>
      <c r="AU658" s="265"/>
      <c r="AV658" s="265"/>
      <c r="AW658" s="265"/>
      <c r="AX658" s="265"/>
      <c r="AY658" s="265"/>
      <c r="AZ658" s="265"/>
      <c r="BA658" s="265"/>
      <c r="BB658" s="265"/>
      <c r="BC658" s="265"/>
      <c r="BD658" s="265"/>
      <c r="BE658" s="265"/>
      <c r="BF658" s="265"/>
      <c r="BG658" s="265"/>
      <c r="BH658" s="265"/>
      <c r="BI658" s="265"/>
      <c r="BJ658" s="265"/>
      <c r="BK658" s="265"/>
      <c r="BL658" s="265"/>
      <c r="BM658" s="265"/>
      <c r="BN658" s="265"/>
      <c r="BO658" s="265"/>
      <c r="BP658" s="265"/>
      <c r="BQ658" s="265"/>
      <c r="BR658" s="265"/>
      <c r="BS658" s="265"/>
      <c r="BT658" s="265"/>
      <c r="BU658" s="265"/>
      <c r="BV658" s="265"/>
      <c r="BW658" s="265"/>
      <c r="BX658" s="265"/>
      <c r="BY658" s="265"/>
      <c r="BZ658" s="265"/>
      <c r="CA658" s="265"/>
      <c r="CB658" s="265"/>
      <c r="CC658" s="265"/>
      <c r="CD658" s="265"/>
      <c r="CE658" s="265"/>
      <c r="CF658" s="265"/>
      <c r="CG658" s="265"/>
      <c r="CH658" s="265"/>
      <c r="CI658" s="265"/>
      <c r="CJ658" s="265"/>
      <c r="CK658" s="265"/>
      <c r="CL658" s="265"/>
      <c r="CM658" s="265"/>
      <c r="CN658" s="265"/>
      <c r="CO658" s="265"/>
      <c r="CP658" s="265"/>
      <c r="CQ658" s="265"/>
      <c r="CR658" s="265"/>
      <c r="CS658" s="265"/>
      <c r="CT658" s="265"/>
      <c r="CU658" s="265"/>
      <c r="CV658" s="265"/>
      <c r="CW658" s="265"/>
      <c r="CX658" s="265"/>
      <c r="CY658" s="265"/>
      <c r="CZ658" s="265"/>
      <c r="DA658" s="265"/>
      <c r="DB658" s="265"/>
      <c r="DC658" s="265"/>
      <c r="DD658" s="265"/>
      <c r="DE658" s="265"/>
      <c r="DF658" s="265"/>
      <c r="DG658" s="265"/>
      <c r="DH658" s="265"/>
      <c r="DI658" s="265"/>
      <c r="DJ658" s="265"/>
      <c r="DK658" s="265"/>
      <c r="DL658" s="265"/>
      <c r="DM658" s="265"/>
      <c r="DN658" s="265"/>
      <c r="DO658" s="265"/>
      <c r="DP658" s="265"/>
      <c r="DQ658" s="265"/>
      <c r="DR658" s="265"/>
      <c r="DS658" s="265"/>
      <c r="DT658" s="265"/>
      <c r="DU658" s="265"/>
      <c r="DV658" s="265"/>
      <c r="DW658" s="265"/>
      <c r="DX658" s="265"/>
      <c r="DY658" s="265"/>
      <c r="DZ658" s="265"/>
      <c r="EA658" s="265"/>
      <c r="EB658" s="265"/>
      <c r="EC658" s="265"/>
      <c r="ED658" s="265"/>
      <c r="EE658" s="265"/>
      <c r="EF658" s="265"/>
      <c r="EG658" s="265"/>
      <c r="EH658" s="265"/>
      <c r="EI658" s="265"/>
      <c r="EJ658" s="265"/>
      <c r="EK658" s="265"/>
      <c r="EL658" s="265"/>
      <c r="EM658" s="265"/>
      <c r="EN658" s="265"/>
      <c r="EO658" s="265"/>
      <c r="EP658" s="265"/>
      <c r="EQ658" s="265"/>
      <c r="ER658" s="265"/>
      <c r="ES658" s="265"/>
      <c r="ET658" s="265"/>
      <c r="EU658" s="265"/>
      <c r="EV658" s="265"/>
      <c r="EW658" s="265"/>
      <c r="EX658" s="265"/>
      <c r="EY658" s="265"/>
      <c r="EZ658" s="265"/>
      <c r="FA658" s="265"/>
      <c r="FB658" s="265"/>
      <c r="FC658" s="265"/>
      <c r="FD658" s="265"/>
      <c r="FE658" s="265"/>
      <c r="FF658" s="265"/>
      <c r="FG658" s="265"/>
      <c r="FH658" s="265"/>
      <c r="FI658" s="265"/>
      <c r="FJ658" s="265"/>
      <c r="FK658" s="265"/>
      <c r="FL658" s="265"/>
      <c r="FM658" s="265"/>
      <c r="FN658" s="265"/>
      <c r="FO658" s="265"/>
      <c r="FP658" s="265"/>
      <c r="FQ658" s="265"/>
      <c r="FR658" s="265"/>
      <c r="FS658" s="265"/>
      <c r="FT658" s="265"/>
      <c r="FU658" s="265"/>
      <c r="FV658" s="265"/>
      <c r="FW658" s="265"/>
      <c r="FX658" s="265"/>
      <c r="FY658" s="265"/>
      <c r="FZ658" s="265"/>
      <c r="GA658" s="265"/>
      <c r="GB658" s="265"/>
    </row>
    <row r="659" spans="1:184" s="1442" customFormat="1">
      <c r="A659" s="955"/>
      <c r="B659" s="265"/>
      <c r="C659" s="265"/>
      <c r="D659" s="265"/>
      <c r="E659" s="265"/>
      <c r="F659" s="265"/>
      <c r="G659" s="265"/>
      <c r="H659" s="265"/>
      <c r="I659" s="265"/>
      <c r="J659" s="265"/>
      <c r="K659" s="265"/>
      <c r="L659" s="265"/>
      <c r="M659" s="265"/>
      <c r="N659" s="265"/>
      <c r="O659" s="265"/>
      <c r="P659" s="265"/>
      <c r="Q659" s="265"/>
      <c r="R659" s="265"/>
      <c r="S659" s="265"/>
      <c r="T659" s="265"/>
      <c r="U659" s="282"/>
      <c r="V659" s="282"/>
      <c r="W659" s="265"/>
      <c r="X659" s="265"/>
      <c r="Y659" s="282"/>
      <c r="Z659" s="282"/>
      <c r="AA659" s="555"/>
      <c r="AB659" s="555"/>
      <c r="AC659" s="974"/>
      <c r="AD659" s="974"/>
      <c r="AE659" s="974"/>
      <c r="AG659" s="282"/>
      <c r="AH659" s="265"/>
      <c r="AI659" s="282"/>
      <c r="AJ659" s="265"/>
      <c r="AK659" s="265"/>
      <c r="AL659" s="265"/>
      <c r="AM659" s="265"/>
      <c r="AN659" s="265"/>
      <c r="AO659" s="265"/>
      <c r="AP659" s="265"/>
      <c r="AQ659" s="265"/>
      <c r="AR659" s="265"/>
      <c r="AS659" s="265"/>
      <c r="AT659" s="265"/>
      <c r="AU659" s="265"/>
      <c r="AV659" s="265"/>
      <c r="AW659" s="265"/>
      <c r="AX659" s="265"/>
      <c r="AY659" s="265"/>
      <c r="AZ659" s="265"/>
      <c r="BA659" s="265"/>
      <c r="BB659" s="265"/>
      <c r="BC659" s="265"/>
      <c r="BD659" s="265"/>
      <c r="BE659" s="265"/>
      <c r="BF659" s="265"/>
      <c r="BG659" s="265"/>
      <c r="BH659" s="265"/>
      <c r="BI659" s="265"/>
      <c r="BJ659" s="265"/>
      <c r="BK659" s="265"/>
      <c r="BL659" s="265"/>
      <c r="BM659" s="265"/>
      <c r="BN659" s="265"/>
      <c r="BO659" s="265"/>
      <c r="BP659" s="265"/>
      <c r="BQ659" s="265"/>
      <c r="BR659" s="265"/>
      <c r="BS659" s="265"/>
      <c r="BT659" s="265"/>
      <c r="BU659" s="265"/>
      <c r="BV659" s="265"/>
      <c r="BW659" s="265"/>
      <c r="BX659" s="265"/>
      <c r="BY659" s="265"/>
      <c r="BZ659" s="265"/>
      <c r="CA659" s="265"/>
      <c r="CB659" s="265"/>
      <c r="CC659" s="265"/>
      <c r="CD659" s="265"/>
      <c r="CE659" s="265"/>
      <c r="CF659" s="265"/>
      <c r="CG659" s="265"/>
      <c r="CH659" s="265"/>
      <c r="CI659" s="265"/>
      <c r="CJ659" s="265"/>
      <c r="CK659" s="265"/>
      <c r="CL659" s="265"/>
      <c r="CM659" s="265"/>
      <c r="CN659" s="265"/>
      <c r="CO659" s="265"/>
      <c r="CP659" s="265"/>
      <c r="CQ659" s="265"/>
      <c r="CR659" s="265"/>
      <c r="CS659" s="265"/>
      <c r="CT659" s="265"/>
      <c r="CU659" s="265"/>
      <c r="CV659" s="265"/>
      <c r="CW659" s="265"/>
      <c r="CX659" s="265"/>
      <c r="CY659" s="265"/>
      <c r="CZ659" s="265"/>
      <c r="DA659" s="265"/>
      <c r="DB659" s="265"/>
      <c r="DC659" s="265"/>
      <c r="DD659" s="265"/>
      <c r="DE659" s="265"/>
      <c r="DF659" s="265"/>
      <c r="DG659" s="265"/>
      <c r="DH659" s="265"/>
      <c r="DI659" s="265"/>
      <c r="DJ659" s="265"/>
      <c r="DK659" s="265"/>
      <c r="DL659" s="265"/>
      <c r="DM659" s="265"/>
      <c r="DN659" s="265"/>
      <c r="DO659" s="265"/>
      <c r="DP659" s="265"/>
      <c r="DQ659" s="265"/>
      <c r="DR659" s="265"/>
      <c r="DS659" s="265"/>
      <c r="DT659" s="265"/>
      <c r="DU659" s="265"/>
      <c r="DV659" s="265"/>
      <c r="DW659" s="265"/>
      <c r="DX659" s="265"/>
      <c r="DY659" s="265"/>
      <c r="DZ659" s="265"/>
      <c r="EA659" s="265"/>
      <c r="EB659" s="265"/>
      <c r="EC659" s="265"/>
      <c r="ED659" s="265"/>
      <c r="EE659" s="265"/>
      <c r="EF659" s="265"/>
      <c r="EG659" s="265"/>
      <c r="EH659" s="265"/>
      <c r="EI659" s="265"/>
      <c r="EJ659" s="265"/>
      <c r="EK659" s="265"/>
      <c r="EL659" s="265"/>
      <c r="EM659" s="265"/>
      <c r="EN659" s="265"/>
      <c r="EO659" s="265"/>
      <c r="EP659" s="265"/>
      <c r="EQ659" s="265"/>
      <c r="ER659" s="265"/>
      <c r="ES659" s="265"/>
      <c r="ET659" s="265"/>
      <c r="EU659" s="265"/>
      <c r="EV659" s="265"/>
      <c r="EW659" s="265"/>
      <c r="EX659" s="265"/>
      <c r="EY659" s="265"/>
      <c r="EZ659" s="265"/>
      <c r="FA659" s="265"/>
      <c r="FB659" s="265"/>
      <c r="FC659" s="265"/>
      <c r="FD659" s="265"/>
      <c r="FE659" s="265"/>
      <c r="FF659" s="265"/>
      <c r="FG659" s="265"/>
      <c r="FH659" s="265"/>
      <c r="FI659" s="265"/>
      <c r="FJ659" s="265"/>
      <c r="FK659" s="265"/>
      <c r="FL659" s="265"/>
      <c r="FM659" s="265"/>
      <c r="FN659" s="265"/>
      <c r="FO659" s="265"/>
      <c r="FP659" s="265"/>
      <c r="FQ659" s="265"/>
      <c r="FR659" s="265"/>
      <c r="FS659" s="265"/>
      <c r="FT659" s="265"/>
      <c r="FU659" s="265"/>
      <c r="FV659" s="265"/>
      <c r="FW659" s="265"/>
      <c r="FX659" s="265"/>
      <c r="FY659" s="265"/>
      <c r="FZ659" s="265"/>
      <c r="GA659" s="265"/>
      <c r="GB659" s="265"/>
    </row>
    <row r="660" spans="1:184" s="1442" customFormat="1">
      <c r="A660" s="955"/>
      <c r="B660" s="265"/>
      <c r="C660" s="265"/>
      <c r="D660" s="265"/>
      <c r="E660" s="265"/>
      <c r="F660" s="265"/>
      <c r="G660" s="265"/>
      <c r="H660" s="265"/>
      <c r="I660" s="265"/>
      <c r="J660" s="265"/>
      <c r="K660" s="265"/>
      <c r="L660" s="265"/>
      <c r="M660" s="265"/>
      <c r="N660" s="265"/>
      <c r="O660" s="265"/>
      <c r="P660" s="265"/>
      <c r="Q660" s="265"/>
      <c r="R660" s="265"/>
      <c r="S660" s="265"/>
      <c r="T660" s="265"/>
      <c r="U660" s="282"/>
      <c r="V660" s="282"/>
      <c r="W660" s="265"/>
      <c r="X660" s="265"/>
      <c r="Y660" s="282"/>
      <c r="Z660" s="282"/>
      <c r="AA660" s="555"/>
      <c r="AB660" s="555"/>
      <c r="AC660" s="974"/>
      <c r="AD660" s="974"/>
      <c r="AE660" s="974"/>
      <c r="AG660" s="282"/>
      <c r="AH660" s="265"/>
      <c r="AI660" s="282"/>
      <c r="AJ660" s="265"/>
      <c r="AK660" s="265"/>
      <c r="AL660" s="265"/>
      <c r="AM660" s="265"/>
      <c r="AN660" s="265"/>
      <c r="AO660" s="265"/>
      <c r="AP660" s="265"/>
      <c r="AQ660" s="265"/>
      <c r="AR660" s="265"/>
      <c r="AS660" s="265"/>
      <c r="AT660" s="265"/>
      <c r="AU660" s="265"/>
      <c r="AV660" s="265"/>
      <c r="AW660" s="265"/>
      <c r="AX660" s="265"/>
      <c r="AY660" s="265"/>
      <c r="AZ660" s="265"/>
      <c r="BA660" s="265"/>
      <c r="BB660" s="265"/>
      <c r="BC660" s="265"/>
      <c r="BD660" s="265"/>
      <c r="BE660" s="265"/>
      <c r="BF660" s="265"/>
      <c r="BG660" s="265"/>
      <c r="BH660" s="265"/>
      <c r="BI660" s="265"/>
      <c r="BJ660" s="265"/>
      <c r="BK660" s="265"/>
      <c r="BL660" s="265"/>
      <c r="BM660" s="265"/>
      <c r="BN660" s="265"/>
      <c r="BO660" s="265"/>
      <c r="BP660" s="265"/>
      <c r="BQ660" s="265"/>
      <c r="BR660" s="265"/>
      <c r="BS660" s="265"/>
      <c r="BT660" s="265"/>
      <c r="BU660" s="265"/>
      <c r="BV660" s="265"/>
      <c r="BW660" s="265"/>
      <c r="BX660" s="265"/>
      <c r="BY660" s="265"/>
      <c r="BZ660" s="265"/>
      <c r="CA660" s="265"/>
      <c r="CB660" s="265"/>
      <c r="CC660" s="265"/>
      <c r="CD660" s="265"/>
      <c r="CE660" s="265"/>
      <c r="CF660" s="265"/>
      <c r="CG660" s="265"/>
      <c r="CH660" s="265"/>
      <c r="CI660" s="265"/>
      <c r="CJ660" s="265"/>
      <c r="CK660" s="265"/>
      <c r="CL660" s="265"/>
      <c r="CM660" s="265"/>
      <c r="CN660" s="265"/>
      <c r="CO660" s="265"/>
      <c r="CP660" s="265"/>
      <c r="CQ660" s="265"/>
      <c r="CR660" s="265"/>
      <c r="CS660" s="265"/>
      <c r="CT660" s="265"/>
      <c r="CU660" s="265"/>
      <c r="CV660" s="265"/>
      <c r="CW660" s="265"/>
      <c r="CX660" s="265"/>
      <c r="CY660" s="265"/>
      <c r="CZ660" s="265"/>
      <c r="DA660" s="265"/>
      <c r="DB660" s="265"/>
      <c r="DC660" s="265"/>
      <c r="DD660" s="265"/>
      <c r="DE660" s="265"/>
      <c r="DF660" s="265"/>
      <c r="DG660" s="265"/>
      <c r="DH660" s="265"/>
      <c r="DI660" s="265"/>
      <c r="DJ660" s="265"/>
      <c r="DK660" s="265"/>
      <c r="DL660" s="265"/>
      <c r="DM660" s="265"/>
      <c r="DN660" s="265"/>
      <c r="DO660" s="265"/>
      <c r="DP660" s="265"/>
      <c r="DQ660" s="265"/>
      <c r="DR660" s="265"/>
      <c r="DS660" s="265"/>
      <c r="DT660" s="265"/>
      <c r="DU660" s="265"/>
      <c r="DV660" s="265"/>
      <c r="DW660" s="265"/>
      <c r="DX660" s="265"/>
      <c r="DY660" s="265"/>
      <c r="DZ660" s="265"/>
      <c r="EA660" s="265"/>
      <c r="EB660" s="265"/>
      <c r="EC660" s="265"/>
      <c r="ED660" s="265"/>
      <c r="EE660" s="265"/>
      <c r="EF660" s="265"/>
      <c r="EG660" s="265"/>
      <c r="EH660" s="265"/>
      <c r="EI660" s="265"/>
      <c r="EJ660" s="265"/>
      <c r="EK660" s="265"/>
      <c r="EL660" s="265"/>
      <c r="EM660" s="265"/>
      <c r="EN660" s="265"/>
      <c r="EO660" s="265"/>
      <c r="EP660" s="265"/>
      <c r="EQ660" s="265"/>
      <c r="ER660" s="265"/>
      <c r="ES660" s="265"/>
      <c r="ET660" s="265"/>
      <c r="EU660" s="265"/>
      <c r="EV660" s="265"/>
      <c r="EW660" s="265"/>
      <c r="EX660" s="265"/>
      <c r="EY660" s="265"/>
      <c r="EZ660" s="265"/>
      <c r="FA660" s="265"/>
      <c r="FB660" s="265"/>
      <c r="FC660" s="265"/>
      <c r="FD660" s="265"/>
      <c r="FE660" s="265"/>
      <c r="FF660" s="265"/>
      <c r="FG660" s="265"/>
      <c r="FH660" s="265"/>
      <c r="FI660" s="265"/>
      <c r="FJ660" s="265"/>
      <c r="FK660" s="265"/>
      <c r="FL660" s="265"/>
      <c r="FM660" s="265"/>
      <c r="FN660" s="265"/>
      <c r="FO660" s="265"/>
      <c r="FP660" s="265"/>
      <c r="FQ660" s="265"/>
      <c r="FR660" s="265"/>
      <c r="FS660" s="265"/>
      <c r="FT660" s="265"/>
      <c r="FU660" s="265"/>
      <c r="FV660" s="265"/>
      <c r="FW660" s="265"/>
      <c r="FX660" s="265"/>
      <c r="FY660" s="265"/>
      <c r="FZ660" s="265"/>
      <c r="GA660" s="265"/>
      <c r="GB660" s="265"/>
    </row>
    <row r="661" spans="1:184" s="1442" customFormat="1">
      <c r="A661" s="955"/>
      <c r="B661" s="265"/>
      <c r="C661" s="265"/>
      <c r="D661" s="265"/>
      <c r="E661" s="265"/>
      <c r="F661" s="265"/>
      <c r="G661" s="265"/>
      <c r="H661" s="265"/>
      <c r="I661" s="265"/>
      <c r="J661" s="265"/>
      <c r="K661" s="265"/>
      <c r="L661" s="265"/>
      <c r="M661" s="265"/>
      <c r="N661" s="265"/>
      <c r="O661" s="265"/>
      <c r="P661" s="265"/>
      <c r="Q661" s="265"/>
      <c r="R661" s="265"/>
      <c r="S661" s="265"/>
      <c r="T661" s="265"/>
      <c r="U661" s="282"/>
      <c r="V661" s="282"/>
      <c r="W661" s="265"/>
      <c r="X661" s="265"/>
      <c r="Y661" s="282"/>
      <c r="Z661" s="282"/>
      <c r="AA661" s="555"/>
      <c r="AB661" s="555"/>
      <c r="AC661" s="974"/>
      <c r="AD661" s="974"/>
      <c r="AE661" s="974"/>
      <c r="AG661" s="282"/>
      <c r="AH661" s="265"/>
      <c r="AI661" s="282"/>
      <c r="AJ661" s="265"/>
      <c r="AK661" s="265"/>
      <c r="AL661" s="265"/>
      <c r="AM661" s="265"/>
      <c r="AN661" s="265"/>
      <c r="AO661" s="265"/>
      <c r="AP661" s="265"/>
      <c r="AQ661" s="265"/>
      <c r="AR661" s="265"/>
      <c r="AS661" s="265"/>
      <c r="AT661" s="265"/>
      <c r="AU661" s="265"/>
      <c r="AV661" s="265"/>
      <c r="AW661" s="265"/>
      <c r="AX661" s="265"/>
      <c r="AY661" s="265"/>
      <c r="AZ661" s="265"/>
      <c r="BA661" s="265"/>
      <c r="BB661" s="265"/>
      <c r="BC661" s="265"/>
      <c r="BD661" s="265"/>
      <c r="BE661" s="265"/>
      <c r="BF661" s="265"/>
      <c r="BG661" s="265"/>
      <c r="BH661" s="265"/>
      <c r="BI661" s="265"/>
      <c r="BJ661" s="265"/>
      <c r="BK661" s="265"/>
      <c r="BL661" s="265"/>
      <c r="BM661" s="265"/>
      <c r="BN661" s="265"/>
      <c r="BO661" s="265"/>
      <c r="BP661" s="265"/>
      <c r="BQ661" s="265"/>
      <c r="BR661" s="265"/>
      <c r="BS661" s="265"/>
      <c r="BT661" s="265"/>
      <c r="BU661" s="265"/>
      <c r="BV661" s="265"/>
      <c r="BW661" s="265"/>
      <c r="BX661" s="265"/>
      <c r="BY661" s="265"/>
      <c r="BZ661" s="265"/>
      <c r="CA661" s="265"/>
      <c r="CB661" s="265"/>
      <c r="CC661" s="265"/>
      <c r="CD661" s="265"/>
      <c r="CE661" s="265"/>
      <c r="CF661" s="265"/>
      <c r="CG661" s="265"/>
      <c r="CH661" s="265"/>
      <c r="CI661" s="265"/>
      <c r="CJ661" s="265"/>
      <c r="CK661" s="265"/>
      <c r="CL661" s="265"/>
      <c r="CM661" s="265"/>
      <c r="CN661" s="265"/>
      <c r="CO661" s="265"/>
      <c r="CP661" s="265"/>
      <c r="CQ661" s="265"/>
      <c r="CR661" s="265"/>
      <c r="CS661" s="265"/>
      <c r="CT661" s="265"/>
      <c r="CU661" s="265"/>
      <c r="CV661" s="265"/>
      <c r="CW661" s="265"/>
      <c r="CX661" s="265"/>
      <c r="CY661" s="265"/>
      <c r="CZ661" s="265"/>
      <c r="DA661" s="265"/>
      <c r="DB661" s="265"/>
      <c r="DC661" s="265"/>
      <c r="DD661" s="265"/>
      <c r="DE661" s="265"/>
      <c r="DF661" s="265"/>
      <c r="DG661" s="265"/>
      <c r="DH661" s="265"/>
      <c r="DI661" s="265"/>
      <c r="DJ661" s="265"/>
      <c r="DK661" s="265"/>
      <c r="DL661" s="265"/>
      <c r="DM661" s="265"/>
      <c r="DN661" s="265"/>
      <c r="DO661" s="265"/>
      <c r="DP661" s="265"/>
      <c r="DQ661" s="265"/>
      <c r="DR661" s="265"/>
      <c r="DS661" s="265"/>
      <c r="DT661" s="265"/>
      <c r="DU661" s="265"/>
      <c r="DV661" s="265"/>
      <c r="DW661" s="265"/>
      <c r="DX661" s="265"/>
      <c r="DY661" s="265"/>
      <c r="DZ661" s="265"/>
      <c r="EA661" s="265"/>
      <c r="EB661" s="265"/>
      <c r="EC661" s="265"/>
      <c r="ED661" s="265"/>
      <c r="EE661" s="265"/>
      <c r="EF661" s="265"/>
      <c r="EG661" s="265"/>
      <c r="EH661" s="265"/>
      <c r="EI661" s="265"/>
      <c r="EJ661" s="265"/>
      <c r="EK661" s="265"/>
      <c r="EL661" s="265"/>
      <c r="EM661" s="265"/>
      <c r="EN661" s="265"/>
      <c r="EO661" s="265"/>
      <c r="EP661" s="265"/>
      <c r="EQ661" s="265"/>
      <c r="ER661" s="265"/>
      <c r="ES661" s="265"/>
      <c r="ET661" s="265"/>
      <c r="EU661" s="265"/>
      <c r="EV661" s="265"/>
      <c r="EW661" s="265"/>
      <c r="EX661" s="265"/>
      <c r="EY661" s="265"/>
      <c r="EZ661" s="265"/>
      <c r="FA661" s="265"/>
      <c r="FB661" s="265"/>
      <c r="FC661" s="265"/>
      <c r="FD661" s="265"/>
      <c r="FE661" s="265"/>
      <c r="FF661" s="265"/>
      <c r="FG661" s="265"/>
      <c r="FH661" s="265"/>
      <c r="FI661" s="265"/>
      <c r="FJ661" s="265"/>
      <c r="FK661" s="265"/>
      <c r="FL661" s="265"/>
      <c r="FM661" s="265"/>
      <c r="FN661" s="265"/>
      <c r="FO661" s="265"/>
      <c r="FP661" s="265"/>
      <c r="FQ661" s="265"/>
      <c r="FR661" s="265"/>
      <c r="FS661" s="265"/>
      <c r="FT661" s="265"/>
      <c r="FU661" s="265"/>
      <c r="FV661" s="265"/>
      <c r="FW661" s="265"/>
      <c r="FX661" s="265"/>
      <c r="FY661" s="265"/>
      <c r="FZ661" s="265"/>
      <c r="GA661" s="265"/>
      <c r="GB661" s="265"/>
    </row>
    <row r="662" spans="1:184" s="1442" customFormat="1">
      <c r="A662" s="955"/>
      <c r="B662" s="265"/>
      <c r="C662" s="265"/>
      <c r="D662" s="265"/>
      <c r="E662" s="265"/>
      <c r="F662" s="265"/>
      <c r="G662" s="265"/>
      <c r="H662" s="265"/>
      <c r="I662" s="265"/>
      <c r="J662" s="265"/>
      <c r="K662" s="265"/>
      <c r="L662" s="265"/>
      <c r="M662" s="265"/>
      <c r="N662" s="265"/>
      <c r="O662" s="265"/>
      <c r="P662" s="265"/>
      <c r="Q662" s="265"/>
      <c r="R662" s="265"/>
      <c r="S662" s="265"/>
      <c r="T662" s="265"/>
      <c r="U662" s="282"/>
      <c r="V662" s="282"/>
      <c r="W662" s="265"/>
      <c r="X662" s="265"/>
      <c r="Y662" s="282"/>
      <c r="Z662" s="282"/>
      <c r="AA662" s="555"/>
      <c r="AB662" s="555"/>
      <c r="AC662" s="974"/>
      <c r="AD662" s="974"/>
      <c r="AE662" s="974"/>
      <c r="AG662" s="282"/>
      <c r="AH662" s="265"/>
      <c r="AI662" s="282"/>
      <c r="AJ662" s="265"/>
      <c r="AK662" s="265"/>
      <c r="AL662" s="265"/>
      <c r="AM662" s="265"/>
      <c r="AN662" s="265"/>
      <c r="AO662" s="265"/>
      <c r="AP662" s="265"/>
      <c r="AQ662" s="265"/>
      <c r="AR662" s="265"/>
      <c r="AS662" s="265"/>
      <c r="AT662" s="265"/>
      <c r="AU662" s="265"/>
      <c r="AV662" s="265"/>
      <c r="AW662" s="265"/>
      <c r="AX662" s="265"/>
      <c r="AY662" s="265"/>
      <c r="AZ662" s="265"/>
      <c r="BA662" s="265"/>
      <c r="BB662" s="265"/>
      <c r="BC662" s="265"/>
      <c r="BD662" s="265"/>
      <c r="BE662" s="265"/>
      <c r="BF662" s="265"/>
      <c r="BG662" s="265"/>
      <c r="BH662" s="265"/>
      <c r="BI662" s="265"/>
      <c r="BJ662" s="265"/>
      <c r="BK662" s="265"/>
      <c r="BL662" s="265"/>
      <c r="BM662" s="265"/>
      <c r="BN662" s="265"/>
      <c r="BO662" s="265"/>
      <c r="BP662" s="265"/>
      <c r="BQ662" s="265"/>
      <c r="BR662" s="265"/>
      <c r="BS662" s="265"/>
      <c r="BT662" s="265"/>
      <c r="BU662" s="265"/>
      <c r="BV662" s="265"/>
      <c r="BW662" s="265"/>
      <c r="BX662" s="265"/>
      <c r="BY662" s="265"/>
      <c r="BZ662" s="265"/>
      <c r="CA662" s="265"/>
      <c r="CB662" s="265"/>
      <c r="CC662" s="265"/>
      <c r="CD662" s="265"/>
      <c r="CE662" s="265"/>
      <c r="CF662" s="265"/>
      <c r="CG662" s="265"/>
      <c r="CH662" s="265"/>
      <c r="CI662" s="265"/>
      <c r="CJ662" s="265"/>
      <c r="CK662" s="265"/>
      <c r="CL662" s="265"/>
      <c r="CM662" s="265"/>
      <c r="CN662" s="265"/>
      <c r="CO662" s="265"/>
      <c r="CP662" s="265"/>
      <c r="CQ662" s="265"/>
      <c r="CR662" s="265"/>
      <c r="CS662" s="265"/>
      <c r="CT662" s="265"/>
      <c r="CU662" s="265"/>
      <c r="CV662" s="265"/>
      <c r="CW662" s="265"/>
      <c r="CX662" s="265"/>
      <c r="CY662" s="265"/>
      <c r="CZ662" s="265"/>
      <c r="DA662" s="265"/>
      <c r="DB662" s="265"/>
      <c r="DC662" s="265"/>
      <c r="DD662" s="265"/>
      <c r="DE662" s="265"/>
      <c r="DF662" s="265"/>
      <c r="DG662" s="265"/>
      <c r="DH662" s="265"/>
      <c r="DI662" s="265"/>
      <c r="DJ662" s="265"/>
      <c r="DK662" s="265"/>
      <c r="DL662" s="265"/>
      <c r="DM662" s="265"/>
      <c r="DN662" s="265"/>
      <c r="DO662" s="265"/>
      <c r="DP662" s="265"/>
      <c r="DQ662" s="265"/>
      <c r="DR662" s="265"/>
      <c r="DS662" s="265"/>
      <c r="DT662" s="265"/>
      <c r="DU662" s="265"/>
      <c r="DV662" s="265"/>
      <c r="DW662" s="265"/>
      <c r="DX662" s="265"/>
      <c r="DY662" s="265"/>
      <c r="DZ662" s="265"/>
      <c r="EA662" s="265"/>
      <c r="EB662" s="265"/>
      <c r="EC662" s="265"/>
      <c r="ED662" s="265"/>
      <c r="EE662" s="265"/>
      <c r="EF662" s="265"/>
      <c r="EG662" s="265"/>
      <c r="EH662" s="265"/>
      <c r="EI662" s="265"/>
      <c r="EJ662" s="265"/>
      <c r="EK662" s="265"/>
      <c r="EL662" s="265"/>
      <c r="EM662" s="265"/>
      <c r="EN662" s="265"/>
      <c r="EO662" s="265"/>
      <c r="EP662" s="265"/>
      <c r="EQ662" s="265"/>
      <c r="ER662" s="265"/>
      <c r="ES662" s="265"/>
      <c r="ET662" s="265"/>
      <c r="EU662" s="265"/>
      <c r="EV662" s="265"/>
      <c r="EW662" s="265"/>
      <c r="EX662" s="265"/>
      <c r="EY662" s="265"/>
      <c r="EZ662" s="265"/>
      <c r="FA662" s="265"/>
      <c r="FB662" s="265"/>
      <c r="FC662" s="265"/>
      <c r="FD662" s="265"/>
      <c r="FE662" s="265"/>
      <c r="FF662" s="265"/>
      <c r="FG662" s="265"/>
      <c r="FH662" s="265"/>
      <c r="FI662" s="265"/>
      <c r="FJ662" s="265"/>
      <c r="FK662" s="265"/>
      <c r="FL662" s="265"/>
      <c r="FM662" s="265"/>
      <c r="FN662" s="265"/>
      <c r="FO662" s="265"/>
      <c r="FP662" s="265"/>
      <c r="FQ662" s="265"/>
      <c r="FR662" s="265"/>
      <c r="FS662" s="265"/>
      <c r="FT662" s="265"/>
      <c r="FU662" s="265"/>
      <c r="FV662" s="265"/>
      <c r="FW662" s="265"/>
      <c r="FX662" s="265"/>
      <c r="FY662" s="265"/>
      <c r="FZ662" s="265"/>
      <c r="GA662" s="265"/>
      <c r="GB662" s="265"/>
    </row>
    <row r="663" spans="1:184" s="1442" customFormat="1">
      <c r="A663" s="955"/>
      <c r="B663" s="265"/>
      <c r="C663" s="265"/>
      <c r="D663" s="265"/>
      <c r="E663" s="265"/>
      <c r="F663" s="265"/>
      <c r="G663" s="265"/>
      <c r="H663" s="265"/>
      <c r="I663" s="265"/>
      <c r="J663" s="265"/>
      <c r="K663" s="265"/>
      <c r="L663" s="265"/>
      <c r="M663" s="265"/>
      <c r="N663" s="265"/>
      <c r="O663" s="265"/>
      <c r="P663" s="265"/>
      <c r="Q663" s="265"/>
      <c r="R663" s="265"/>
      <c r="S663" s="265"/>
      <c r="T663" s="265"/>
      <c r="U663" s="282"/>
      <c r="V663" s="282"/>
      <c r="W663" s="265"/>
      <c r="X663" s="265"/>
      <c r="Y663" s="282"/>
      <c r="Z663" s="282"/>
      <c r="AA663" s="555"/>
      <c r="AB663" s="555"/>
      <c r="AC663" s="974"/>
      <c r="AD663" s="974"/>
      <c r="AE663" s="974"/>
      <c r="AG663" s="282"/>
      <c r="AH663" s="265"/>
      <c r="AI663" s="282"/>
      <c r="AJ663" s="265"/>
      <c r="AK663" s="265"/>
      <c r="AL663" s="265"/>
      <c r="AM663" s="265"/>
      <c r="AN663" s="265"/>
      <c r="AO663" s="265"/>
      <c r="AP663" s="265"/>
      <c r="AQ663" s="265"/>
      <c r="AR663" s="265"/>
      <c r="AS663" s="265"/>
      <c r="AT663" s="265"/>
      <c r="AU663" s="265"/>
      <c r="AV663" s="265"/>
      <c r="AW663" s="265"/>
      <c r="AX663" s="265"/>
      <c r="AY663" s="265"/>
      <c r="AZ663" s="265"/>
      <c r="BA663" s="265"/>
      <c r="BB663" s="265"/>
      <c r="BC663" s="265"/>
      <c r="BD663" s="265"/>
      <c r="BE663" s="265"/>
      <c r="BF663" s="265"/>
      <c r="BG663" s="265"/>
      <c r="BH663" s="265"/>
      <c r="BI663" s="265"/>
      <c r="BJ663" s="265"/>
      <c r="BK663" s="265"/>
      <c r="BL663" s="265"/>
      <c r="BM663" s="265"/>
      <c r="BN663" s="265"/>
      <c r="BO663" s="265"/>
      <c r="BP663" s="265"/>
      <c r="BQ663" s="265"/>
      <c r="BR663" s="265"/>
      <c r="BS663" s="265"/>
      <c r="BT663" s="265"/>
      <c r="BU663" s="265"/>
      <c r="BV663" s="265"/>
      <c r="BW663" s="265"/>
      <c r="BX663" s="265"/>
      <c r="BY663" s="265"/>
      <c r="BZ663" s="265"/>
      <c r="CA663" s="265"/>
      <c r="CB663" s="265"/>
      <c r="CC663" s="265"/>
      <c r="CD663" s="265"/>
      <c r="CE663" s="265"/>
      <c r="CF663" s="265"/>
      <c r="CG663" s="265"/>
      <c r="CH663" s="265"/>
      <c r="CI663" s="265"/>
      <c r="CJ663" s="265"/>
      <c r="CK663" s="265"/>
      <c r="CL663" s="265"/>
      <c r="CM663" s="265"/>
      <c r="CN663" s="265"/>
      <c r="CO663" s="265"/>
      <c r="CP663" s="265"/>
      <c r="CQ663" s="265"/>
      <c r="CR663" s="265"/>
      <c r="CS663" s="265"/>
      <c r="CT663" s="265"/>
      <c r="CU663" s="265"/>
      <c r="CV663" s="265"/>
      <c r="CW663" s="265"/>
      <c r="CX663" s="265"/>
      <c r="CY663" s="265"/>
      <c r="CZ663" s="265"/>
      <c r="DA663" s="265"/>
      <c r="DB663" s="265"/>
      <c r="DC663" s="265"/>
      <c r="DD663" s="265"/>
      <c r="DE663" s="265"/>
      <c r="DF663" s="265"/>
      <c r="DG663" s="265"/>
      <c r="DH663" s="265"/>
      <c r="DI663" s="265"/>
      <c r="DJ663" s="265"/>
      <c r="DK663" s="265"/>
      <c r="DL663" s="265"/>
      <c r="DM663" s="265"/>
      <c r="DN663" s="265"/>
      <c r="DO663" s="265"/>
      <c r="DP663" s="265"/>
      <c r="DQ663" s="265"/>
      <c r="DR663" s="265"/>
      <c r="DS663" s="265"/>
      <c r="DT663" s="265"/>
      <c r="DU663" s="265"/>
      <c r="DV663" s="265"/>
      <c r="DW663" s="265"/>
      <c r="DX663" s="265"/>
      <c r="DY663" s="265"/>
      <c r="DZ663" s="265"/>
      <c r="EA663" s="265"/>
      <c r="EB663" s="265"/>
      <c r="EC663" s="265"/>
      <c r="ED663" s="265"/>
      <c r="EE663" s="265"/>
      <c r="EF663" s="265"/>
      <c r="EG663" s="265"/>
      <c r="EH663" s="265"/>
      <c r="EI663" s="265"/>
      <c r="EJ663" s="265"/>
      <c r="EK663" s="265"/>
      <c r="EL663" s="265"/>
      <c r="EM663" s="265"/>
      <c r="EN663" s="265"/>
      <c r="EO663" s="265"/>
      <c r="EP663" s="265"/>
      <c r="EQ663" s="265"/>
      <c r="ER663" s="265"/>
      <c r="ES663" s="265"/>
      <c r="ET663" s="265"/>
      <c r="EU663" s="265"/>
      <c r="EV663" s="265"/>
      <c r="EW663" s="265"/>
      <c r="EX663" s="265"/>
      <c r="EY663" s="265"/>
      <c r="EZ663" s="265"/>
      <c r="FA663" s="265"/>
      <c r="FB663" s="265"/>
      <c r="FC663" s="265"/>
      <c r="FD663" s="265"/>
      <c r="FE663" s="265"/>
      <c r="FF663" s="265"/>
      <c r="FG663" s="265"/>
      <c r="FH663" s="265"/>
      <c r="FI663" s="265"/>
      <c r="FJ663" s="265"/>
      <c r="FK663" s="265"/>
      <c r="FL663" s="265"/>
      <c r="FM663" s="265"/>
      <c r="FN663" s="265"/>
      <c r="FO663" s="265"/>
      <c r="FP663" s="265"/>
      <c r="FQ663" s="265"/>
      <c r="FR663" s="265"/>
      <c r="FS663" s="265"/>
      <c r="FT663" s="265"/>
      <c r="FU663" s="265"/>
      <c r="FV663" s="265"/>
      <c r="FW663" s="265"/>
      <c r="FX663" s="265"/>
      <c r="FY663" s="265"/>
      <c r="FZ663" s="265"/>
      <c r="GA663" s="265"/>
      <c r="GB663" s="265"/>
    </row>
    <row r="664" spans="1:184" s="1442" customFormat="1">
      <c r="A664" s="955"/>
      <c r="B664" s="265"/>
      <c r="C664" s="265"/>
      <c r="D664" s="265"/>
      <c r="E664" s="265"/>
      <c r="F664" s="265"/>
      <c r="G664" s="265"/>
      <c r="H664" s="265"/>
      <c r="I664" s="265"/>
      <c r="J664" s="265"/>
      <c r="K664" s="265"/>
      <c r="L664" s="265"/>
      <c r="M664" s="265"/>
      <c r="N664" s="265"/>
      <c r="O664" s="265"/>
      <c r="P664" s="265"/>
      <c r="Q664" s="265"/>
      <c r="R664" s="265"/>
      <c r="S664" s="265"/>
      <c r="T664" s="265"/>
      <c r="U664" s="282"/>
      <c r="V664" s="282"/>
      <c r="W664" s="265"/>
      <c r="X664" s="265"/>
      <c r="Y664" s="282"/>
      <c r="Z664" s="282"/>
      <c r="AA664" s="555"/>
      <c r="AB664" s="555"/>
      <c r="AC664" s="974"/>
      <c r="AD664" s="974"/>
      <c r="AE664" s="974"/>
      <c r="AG664" s="282"/>
      <c r="AH664" s="265"/>
      <c r="AI664" s="282"/>
      <c r="AJ664" s="265"/>
      <c r="AK664" s="265"/>
      <c r="AL664" s="265"/>
      <c r="AM664" s="265"/>
      <c r="AN664" s="265"/>
      <c r="AO664" s="265"/>
      <c r="AP664" s="265"/>
      <c r="AQ664" s="265"/>
      <c r="AR664" s="265"/>
      <c r="AS664" s="265"/>
      <c r="AT664" s="265"/>
      <c r="AU664" s="265"/>
      <c r="AV664" s="265"/>
      <c r="AW664" s="265"/>
      <c r="AX664" s="265"/>
      <c r="AY664" s="265"/>
      <c r="AZ664" s="265"/>
      <c r="BA664" s="265"/>
      <c r="BB664" s="265"/>
      <c r="BC664" s="265"/>
      <c r="BD664" s="265"/>
      <c r="BE664" s="265"/>
      <c r="BF664" s="265"/>
      <c r="BG664" s="265"/>
      <c r="BH664" s="265"/>
      <c r="BI664" s="265"/>
      <c r="BJ664" s="265"/>
      <c r="BK664" s="265"/>
      <c r="BL664" s="265"/>
      <c r="BM664" s="265"/>
      <c r="BN664" s="265"/>
      <c r="BO664" s="265"/>
      <c r="BP664" s="265"/>
      <c r="BQ664" s="265"/>
      <c r="BR664" s="265"/>
      <c r="BS664" s="265"/>
      <c r="BT664" s="265"/>
      <c r="BU664" s="265"/>
      <c r="BV664" s="265"/>
      <c r="BW664" s="265"/>
      <c r="BX664" s="265"/>
      <c r="BY664" s="265"/>
      <c r="BZ664" s="265"/>
      <c r="CA664" s="265"/>
      <c r="CB664" s="265"/>
      <c r="CC664" s="265"/>
      <c r="CD664" s="265"/>
      <c r="CE664" s="265"/>
      <c r="CF664" s="265"/>
      <c r="CG664" s="265"/>
      <c r="CH664" s="265"/>
      <c r="CI664" s="265"/>
      <c r="CJ664" s="265"/>
      <c r="CK664" s="265"/>
      <c r="CL664" s="265"/>
      <c r="CM664" s="265"/>
      <c r="CN664" s="265"/>
      <c r="CO664" s="265"/>
      <c r="CP664" s="265"/>
      <c r="CQ664" s="265"/>
      <c r="CR664" s="265"/>
      <c r="CS664" s="265"/>
      <c r="CT664" s="265"/>
      <c r="CU664" s="265"/>
      <c r="CV664" s="265"/>
      <c r="CW664" s="265"/>
      <c r="CX664" s="265"/>
      <c r="CY664" s="265"/>
      <c r="CZ664" s="265"/>
      <c r="DA664" s="265"/>
      <c r="DB664" s="265"/>
      <c r="DC664" s="265"/>
      <c r="DD664" s="265"/>
      <c r="DE664" s="265"/>
      <c r="DF664" s="265"/>
      <c r="DG664" s="265"/>
      <c r="DH664" s="265"/>
      <c r="DI664" s="265"/>
      <c r="DJ664" s="265"/>
      <c r="DK664" s="265"/>
      <c r="DL664" s="265"/>
      <c r="DM664" s="265"/>
      <c r="DN664" s="265"/>
      <c r="DO664" s="265"/>
      <c r="DP664" s="265"/>
      <c r="DQ664" s="265"/>
      <c r="DR664" s="265"/>
      <c r="DS664" s="265"/>
      <c r="DT664" s="265"/>
      <c r="DU664" s="265"/>
      <c r="DV664" s="265"/>
      <c r="DW664" s="265"/>
      <c r="DX664" s="265"/>
      <c r="DY664" s="265"/>
      <c r="DZ664" s="265"/>
      <c r="EA664" s="265"/>
      <c r="EB664" s="265"/>
      <c r="EC664" s="265"/>
      <c r="ED664" s="265"/>
      <c r="EE664" s="265"/>
      <c r="EF664" s="265"/>
      <c r="EG664" s="265"/>
      <c r="EH664" s="265"/>
      <c r="EI664" s="265"/>
      <c r="EJ664" s="265"/>
      <c r="EK664" s="265"/>
      <c r="EL664" s="265"/>
      <c r="EM664" s="265"/>
      <c r="EN664" s="265"/>
      <c r="EO664" s="265"/>
      <c r="EP664" s="265"/>
      <c r="EQ664" s="265"/>
      <c r="ER664" s="265"/>
      <c r="ES664" s="265"/>
      <c r="ET664" s="265"/>
      <c r="EU664" s="265"/>
      <c r="EV664" s="265"/>
      <c r="EW664" s="265"/>
      <c r="EX664" s="265"/>
      <c r="EY664" s="265"/>
      <c r="EZ664" s="265"/>
      <c r="FA664" s="265"/>
      <c r="FB664" s="265"/>
      <c r="FC664" s="265"/>
      <c r="FD664" s="265"/>
      <c r="FE664" s="265"/>
      <c r="FF664" s="265"/>
      <c r="FG664" s="265"/>
      <c r="FH664" s="265"/>
      <c r="FI664" s="265"/>
      <c r="FJ664" s="265"/>
      <c r="FK664" s="265"/>
      <c r="FL664" s="265"/>
      <c r="FM664" s="265"/>
      <c r="FN664" s="265"/>
      <c r="FO664" s="265"/>
      <c r="FP664" s="265"/>
      <c r="FQ664" s="265"/>
      <c r="FR664" s="265"/>
      <c r="FS664" s="265"/>
      <c r="FT664" s="265"/>
      <c r="FU664" s="265"/>
      <c r="FV664" s="265"/>
      <c r="FW664" s="265"/>
      <c r="FX664" s="265"/>
      <c r="FY664" s="265"/>
      <c r="FZ664" s="265"/>
      <c r="GA664" s="265"/>
      <c r="GB664" s="265"/>
    </row>
    <row r="665" spans="1:184" s="1442" customFormat="1">
      <c r="A665" s="955"/>
      <c r="B665" s="265"/>
      <c r="C665" s="265"/>
      <c r="D665" s="265"/>
      <c r="E665" s="265"/>
      <c r="F665" s="265"/>
      <c r="G665" s="265"/>
      <c r="H665" s="265"/>
      <c r="I665" s="265"/>
      <c r="J665" s="265"/>
      <c r="K665" s="265"/>
      <c r="L665" s="265"/>
      <c r="M665" s="265"/>
      <c r="N665" s="265"/>
      <c r="O665" s="265"/>
      <c r="P665" s="265"/>
      <c r="Q665" s="265"/>
      <c r="R665" s="265"/>
      <c r="S665" s="265"/>
      <c r="T665" s="265"/>
      <c r="U665" s="282"/>
      <c r="V665" s="282"/>
      <c r="W665" s="265"/>
      <c r="X665" s="265"/>
      <c r="Y665" s="282"/>
      <c r="Z665" s="282"/>
      <c r="AA665" s="555"/>
      <c r="AB665" s="555"/>
      <c r="AC665" s="974"/>
      <c r="AD665" s="974"/>
      <c r="AE665" s="974"/>
      <c r="AG665" s="282"/>
      <c r="AH665" s="265"/>
      <c r="AI665" s="282"/>
      <c r="AJ665" s="265"/>
      <c r="AK665" s="265"/>
      <c r="AL665" s="265"/>
      <c r="AM665" s="265"/>
      <c r="AN665" s="265"/>
      <c r="AO665" s="265"/>
      <c r="AP665" s="265"/>
      <c r="AQ665" s="265"/>
      <c r="AR665" s="265"/>
      <c r="AS665" s="265"/>
      <c r="AT665" s="265"/>
      <c r="AU665" s="265"/>
      <c r="AV665" s="265"/>
      <c r="AW665" s="265"/>
      <c r="AX665" s="265"/>
      <c r="AY665" s="265"/>
      <c r="AZ665" s="265"/>
      <c r="BA665" s="265"/>
      <c r="BB665" s="265"/>
      <c r="BC665" s="265"/>
      <c r="BD665" s="265"/>
      <c r="BE665" s="265"/>
      <c r="BF665" s="265"/>
      <c r="BG665" s="265"/>
      <c r="BH665" s="265"/>
      <c r="BI665" s="265"/>
      <c r="BJ665" s="265"/>
      <c r="BK665" s="265"/>
      <c r="BL665" s="265"/>
      <c r="BM665" s="265"/>
      <c r="BN665" s="265"/>
      <c r="BO665" s="265"/>
      <c r="BP665" s="265"/>
      <c r="BQ665" s="265"/>
      <c r="BR665" s="265"/>
      <c r="BS665" s="265"/>
      <c r="BT665" s="265"/>
      <c r="BU665" s="265"/>
      <c r="BV665" s="265"/>
      <c r="BW665" s="265"/>
      <c r="BX665" s="265"/>
      <c r="BY665" s="265"/>
      <c r="BZ665" s="265"/>
      <c r="CA665" s="265"/>
      <c r="CB665" s="265"/>
      <c r="CC665" s="265"/>
      <c r="CD665" s="265"/>
      <c r="CE665" s="265"/>
      <c r="CF665" s="265"/>
      <c r="CG665" s="265"/>
      <c r="CH665" s="265"/>
      <c r="CI665" s="265"/>
      <c r="CJ665" s="265"/>
      <c r="CK665" s="265"/>
      <c r="CL665" s="265"/>
      <c r="CM665" s="265"/>
      <c r="CN665" s="265"/>
      <c r="CO665" s="265"/>
      <c r="CP665" s="265"/>
      <c r="CQ665" s="265"/>
      <c r="CR665" s="265"/>
      <c r="CS665" s="265"/>
      <c r="CT665" s="265"/>
      <c r="CU665" s="265"/>
      <c r="CV665" s="265"/>
      <c r="CW665" s="265"/>
      <c r="CX665" s="265"/>
      <c r="CY665" s="265"/>
      <c r="CZ665" s="265"/>
      <c r="DA665" s="265"/>
      <c r="DB665" s="265"/>
      <c r="DC665" s="265"/>
      <c r="DD665" s="265"/>
      <c r="DE665" s="265"/>
      <c r="DF665" s="265"/>
      <c r="DG665" s="265"/>
      <c r="DH665" s="265"/>
      <c r="DI665" s="265"/>
      <c r="DJ665" s="265"/>
      <c r="DK665" s="265"/>
      <c r="DL665" s="265"/>
      <c r="DM665" s="265"/>
      <c r="DN665" s="265"/>
      <c r="DO665" s="265"/>
      <c r="DP665" s="265"/>
      <c r="DQ665" s="265"/>
      <c r="DR665" s="265"/>
      <c r="DS665" s="265"/>
      <c r="DT665" s="265"/>
      <c r="DU665" s="265"/>
      <c r="DV665" s="265"/>
      <c r="DW665" s="265"/>
      <c r="DX665" s="265"/>
      <c r="DY665" s="265"/>
      <c r="DZ665" s="265"/>
      <c r="EA665" s="265"/>
      <c r="EB665" s="265"/>
      <c r="EC665" s="265"/>
      <c r="ED665" s="265"/>
      <c r="EE665" s="265"/>
      <c r="EF665" s="265"/>
      <c r="EG665" s="265"/>
      <c r="EH665" s="265"/>
      <c r="EI665" s="265"/>
      <c r="EJ665" s="265"/>
      <c r="EK665" s="265"/>
      <c r="EL665" s="265"/>
      <c r="EM665" s="265"/>
      <c r="EN665" s="265"/>
      <c r="EO665" s="265"/>
      <c r="EP665" s="265"/>
      <c r="EQ665" s="265"/>
      <c r="ER665" s="265"/>
      <c r="ES665" s="265"/>
      <c r="ET665" s="265"/>
      <c r="EU665" s="265"/>
      <c r="EV665" s="265"/>
      <c r="EW665" s="265"/>
      <c r="EX665" s="265"/>
      <c r="EY665" s="265"/>
      <c r="EZ665" s="265"/>
      <c r="FA665" s="265"/>
      <c r="FB665" s="265"/>
      <c r="FC665" s="265"/>
      <c r="FD665" s="265"/>
      <c r="FE665" s="265"/>
      <c r="FF665" s="265"/>
      <c r="FG665" s="265"/>
      <c r="FH665" s="265"/>
      <c r="FI665" s="265"/>
      <c r="FJ665" s="265"/>
      <c r="FK665" s="265"/>
      <c r="FL665" s="265"/>
      <c r="FM665" s="265"/>
      <c r="FN665" s="265"/>
      <c r="FO665" s="265"/>
      <c r="FP665" s="265"/>
      <c r="FQ665" s="265"/>
      <c r="FR665" s="265"/>
      <c r="FS665" s="265"/>
      <c r="FT665" s="265"/>
      <c r="FU665" s="265"/>
      <c r="FV665" s="265"/>
      <c r="FW665" s="265"/>
      <c r="FX665" s="265"/>
      <c r="FY665" s="265"/>
      <c r="FZ665" s="265"/>
      <c r="GA665" s="265"/>
      <c r="GB665" s="265"/>
    </row>
    <row r="666" spans="1:184" s="1442" customFormat="1">
      <c r="A666" s="955"/>
      <c r="B666" s="265"/>
      <c r="C666" s="265"/>
      <c r="D666" s="265"/>
      <c r="E666" s="265"/>
      <c r="F666" s="265"/>
      <c r="G666" s="265"/>
      <c r="H666" s="265"/>
      <c r="I666" s="265"/>
      <c r="J666" s="265"/>
      <c r="K666" s="265"/>
      <c r="L666" s="265"/>
      <c r="M666" s="265"/>
      <c r="N666" s="265"/>
      <c r="O666" s="265"/>
      <c r="P666" s="265"/>
      <c r="Q666" s="265"/>
      <c r="R666" s="265"/>
      <c r="S666" s="265"/>
      <c r="T666" s="265"/>
      <c r="U666" s="282"/>
      <c r="V666" s="282"/>
      <c r="W666" s="265"/>
      <c r="X666" s="265"/>
      <c r="Y666" s="282"/>
      <c r="Z666" s="282"/>
      <c r="AA666" s="555"/>
      <c r="AB666" s="555"/>
      <c r="AC666" s="974"/>
      <c r="AD666" s="974"/>
      <c r="AE666" s="974"/>
      <c r="AG666" s="282"/>
      <c r="AH666" s="265"/>
      <c r="AI666" s="282"/>
      <c r="AJ666" s="265"/>
      <c r="AK666" s="265"/>
      <c r="AL666" s="265"/>
      <c r="AM666" s="265"/>
      <c r="AN666" s="265"/>
      <c r="AO666" s="265"/>
      <c r="AP666" s="265"/>
      <c r="AQ666" s="265"/>
      <c r="AR666" s="265"/>
      <c r="AS666" s="265"/>
      <c r="AT666" s="265"/>
      <c r="AU666" s="265"/>
      <c r="AV666" s="265"/>
      <c r="AW666" s="265"/>
      <c r="AX666" s="265"/>
      <c r="AY666" s="265"/>
      <c r="AZ666" s="265"/>
      <c r="BA666" s="265"/>
      <c r="BB666" s="265"/>
      <c r="BC666" s="265"/>
      <c r="BD666" s="265"/>
      <c r="BE666" s="265"/>
      <c r="BF666" s="265"/>
      <c r="BG666" s="265"/>
      <c r="BH666" s="265"/>
      <c r="BI666" s="265"/>
      <c r="BJ666" s="265"/>
      <c r="BK666" s="265"/>
      <c r="BL666" s="265"/>
      <c r="BM666" s="265"/>
      <c r="BN666" s="265"/>
      <c r="BO666" s="265"/>
      <c r="BP666" s="265"/>
      <c r="BQ666" s="265"/>
      <c r="BR666" s="265"/>
      <c r="BS666" s="265"/>
      <c r="BT666" s="265"/>
      <c r="BU666" s="265"/>
      <c r="BV666" s="265"/>
      <c r="BW666" s="265"/>
      <c r="BX666" s="265"/>
      <c r="BY666" s="265"/>
      <c r="BZ666" s="265"/>
      <c r="CA666" s="265"/>
      <c r="CB666" s="265"/>
      <c r="CC666" s="265"/>
      <c r="CD666" s="265"/>
      <c r="CE666" s="265"/>
      <c r="CF666" s="265"/>
      <c r="CG666" s="265"/>
      <c r="CH666" s="265"/>
      <c r="CI666" s="265"/>
      <c r="CJ666" s="265"/>
      <c r="CK666" s="265"/>
      <c r="CL666" s="265"/>
      <c r="CM666" s="265"/>
      <c r="CN666" s="265"/>
      <c r="CO666" s="265"/>
      <c r="CP666" s="265"/>
      <c r="CQ666" s="265"/>
      <c r="CR666" s="265"/>
      <c r="CS666" s="265"/>
      <c r="CT666" s="265"/>
      <c r="CU666" s="265"/>
      <c r="CV666" s="265"/>
      <c r="CW666" s="265"/>
      <c r="CX666" s="265"/>
      <c r="CY666" s="265"/>
      <c r="CZ666" s="265"/>
      <c r="DA666" s="265"/>
      <c r="DB666" s="265"/>
      <c r="DC666" s="265"/>
      <c r="DD666" s="265"/>
      <c r="DE666" s="265"/>
      <c r="DF666" s="265"/>
      <c r="DG666" s="265"/>
      <c r="DH666" s="265"/>
      <c r="DI666" s="265"/>
      <c r="DJ666" s="265"/>
      <c r="DK666" s="265"/>
      <c r="DL666" s="265"/>
      <c r="DM666" s="265"/>
      <c r="DN666" s="265"/>
      <c r="DO666" s="265"/>
      <c r="DP666" s="265"/>
      <c r="DQ666" s="265"/>
      <c r="DR666" s="265"/>
      <c r="DS666" s="265"/>
      <c r="DT666" s="265"/>
      <c r="DU666" s="265"/>
      <c r="DV666" s="265"/>
      <c r="DW666" s="265"/>
      <c r="DX666" s="265"/>
      <c r="DY666" s="265"/>
      <c r="DZ666" s="265"/>
      <c r="EA666" s="265"/>
      <c r="EB666" s="265"/>
      <c r="EC666" s="265"/>
      <c r="ED666" s="265"/>
      <c r="EE666" s="265"/>
      <c r="EF666" s="265"/>
      <c r="EG666" s="265"/>
      <c r="EH666" s="265"/>
      <c r="EI666" s="265"/>
      <c r="EJ666" s="265"/>
      <c r="EK666" s="265"/>
      <c r="EL666" s="265"/>
      <c r="EM666" s="265"/>
      <c r="EN666" s="265"/>
      <c r="EO666" s="265"/>
      <c r="EP666" s="265"/>
      <c r="EQ666" s="265"/>
      <c r="ER666" s="265"/>
      <c r="ES666" s="265"/>
      <c r="ET666" s="265"/>
      <c r="EU666" s="265"/>
      <c r="EV666" s="265"/>
      <c r="EW666" s="265"/>
      <c r="EX666" s="265"/>
      <c r="EY666" s="265"/>
      <c r="EZ666" s="265"/>
      <c r="FA666" s="265"/>
      <c r="FB666" s="265"/>
      <c r="FC666" s="265"/>
      <c r="FD666" s="265"/>
      <c r="FE666" s="265"/>
      <c r="FF666" s="265"/>
      <c r="FG666" s="265"/>
      <c r="FH666" s="265"/>
      <c r="FI666" s="265"/>
      <c r="FJ666" s="265"/>
      <c r="FK666" s="265"/>
      <c r="FL666" s="265"/>
      <c r="FM666" s="265"/>
      <c r="FN666" s="265"/>
      <c r="FO666" s="265"/>
      <c r="FP666" s="265"/>
      <c r="FQ666" s="265"/>
      <c r="FR666" s="265"/>
      <c r="FS666" s="265"/>
      <c r="FT666" s="265"/>
      <c r="FU666" s="265"/>
      <c r="FV666" s="265"/>
      <c r="FW666" s="265"/>
      <c r="FX666" s="265"/>
      <c r="FY666" s="265"/>
      <c r="FZ666" s="265"/>
      <c r="GA666" s="265"/>
      <c r="GB666" s="265"/>
    </row>
    <row r="667" spans="1:184" s="1442" customFormat="1">
      <c r="A667" s="955"/>
      <c r="B667" s="265"/>
      <c r="C667" s="265"/>
      <c r="D667" s="265"/>
      <c r="E667" s="265"/>
      <c r="F667" s="265"/>
      <c r="G667" s="265"/>
      <c r="H667" s="265"/>
      <c r="I667" s="265"/>
      <c r="J667" s="265"/>
      <c r="K667" s="265"/>
      <c r="L667" s="265"/>
      <c r="M667" s="265"/>
      <c r="N667" s="265"/>
      <c r="O667" s="265"/>
      <c r="P667" s="265"/>
      <c r="Q667" s="265"/>
      <c r="R667" s="265"/>
      <c r="S667" s="265"/>
      <c r="T667" s="265"/>
      <c r="U667" s="282"/>
      <c r="V667" s="282"/>
      <c r="W667" s="265"/>
      <c r="X667" s="265"/>
      <c r="Y667" s="282"/>
      <c r="Z667" s="282"/>
      <c r="AA667" s="555"/>
      <c r="AB667" s="555"/>
      <c r="AC667" s="974"/>
      <c r="AD667" s="974"/>
      <c r="AE667" s="974"/>
      <c r="AG667" s="282"/>
      <c r="AH667" s="265"/>
      <c r="AI667" s="282"/>
      <c r="AJ667" s="265"/>
      <c r="AK667" s="265"/>
      <c r="AL667" s="265"/>
      <c r="AM667" s="265"/>
      <c r="AN667" s="265"/>
      <c r="AO667" s="265"/>
      <c r="AP667" s="265"/>
      <c r="AQ667" s="265"/>
      <c r="AR667" s="265"/>
      <c r="AS667" s="265"/>
      <c r="AT667" s="265"/>
      <c r="AU667" s="265"/>
      <c r="AV667" s="265"/>
      <c r="AW667" s="265"/>
      <c r="AX667" s="265"/>
      <c r="AY667" s="265"/>
      <c r="AZ667" s="265"/>
      <c r="BA667" s="265"/>
      <c r="BB667" s="265"/>
      <c r="BC667" s="265"/>
      <c r="BD667" s="265"/>
      <c r="BE667" s="265"/>
      <c r="BF667" s="265"/>
      <c r="BG667" s="265"/>
      <c r="BH667" s="265"/>
      <c r="BI667" s="265"/>
      <c r="BJ667" s="265"/>
      <c r="BK667" s="265"/>
      <c r="BL667" s="265"/>
      <c r="BM667" s="265"/>
      <c r="BN667" s="265"/>
      <c r="BO667" s="265"/>
      <c r="BP667" s="265"/>
      <c r="BQ667" s="265"/>
      <c r="BR667" s="265"/>
      <c r="BS667" s="265"/>
      <c r="BT667" s="265"/>
      <c r="BU667" s="265"/>
      <c r="BV667" s="265"/>
      <c r="BW667" s="265"/>
      <c r="BX667" s="265"/>
      <c r="BY667" s="265"/>
      <c r="BZ667" s="265"/>
      <c r="CA667" s="265"/>
      <c r="CB667" s="265"/>
      <c r="CC667" s="265"/>
      <c r="CD667" s="265"/>
      <c r="CE667" s="265"/>
      <c r="CF667" s="265"/>
      <c r="CG667" s="265"/>
      <c r="CH667" s="265"/>
      <c r="CI667" s="265"/>
      <c r="CJ667" s="265"/>
      <c r="CK667" s="265"/>
      <c r="CL667" s="265"/>
      <c r="CM667" s="265"/>
      <c r="CN667" s="265"/>
      <c r="CO667" s="265"/>
      <c r="CP667" s="265"/>
      <c r="CQ667" s="265"/>
      <c r="CR667" s="265"/>
      <c r="CS667" s="265"/>
      <c r="CT667" s="265"/>
      <c r="CU667" s="265"/>
      <c r="CV667" s="265"/>
      <c r="CW667" s="265"/>
      <c r="CX667" s="265"/>
      <c r="CY667" s="265"/>
      <c r="CZ667" s="265"/>
      <c r="DA667" s="265"/>
      <c r="DB667" s="265"/>
      <c r="DC667" s="265"/>
      <c r="DD667" s="265"/>
      <c r="DE667" s="265"/>
      <c r="DF667" s="265"/>
      <c r="DG667" s="265"/>
      <c r="DH667" s="265"/>
      <c r="DI667" s="265"/>
      <c r="DJ667" s="265"/>
      <c r="DK667" s="265"/>
      <c r="DL667" s="265"/>
      <c r="DM667" s="265"/>
      <c r="DN667" s="265"/>
      <c r="DO667" s="265"/>
      <c r="DP667" s="265"/>
      <c r="DQ667" s="265"/>
      <c r="DR667" s="265"/>
      <c r="DS667" s="265"/>
      <c r="DT667" s="265"/>
      <c r="DU667" s="265"/>
      <c r="DV667" s="265"/>
      <c r="DW667" s="265"/>
      <c r="DX667" s="265"/>
      <c r="DY667" s="265"/>
      <c r="DZ667" s="265"/>
      <c r="EA667" s="265"/>
      <c r="EB667" s="265"/>
      <c r="EC667" s="265"/>
      <c r="ED667" s="265"/>
      <c r="EE667" s="265"/>
      <c r="EF667" s="265"/>
      <c r="EG667" s="265"/>
      <c r="EH667" s="265"/>
      <c r="EI667" s="265"/>
      <c r="EJ667" s="265"/>
      <c r="EK667" s="265"/>
      <c r="EL667" s="265"/>
      <c r="EM667" s="265"/>
      <c r="EN667" s="265"/>
      <c r="EO667" s="265"/>
      <c r="EP667" s="265"/>
      <c r="EQ667" s="265"/>
      <c r="ER667" s="265"/>
      <c r="ES667" s="265"/>
      <c r="ET667" s="265"/>
      <c r="EU667" s="265"/>
      <c r="EV667" s="265"/>
      <c r="EW667" s="265"/>
      <c r="EX667" s="265"/>
      <c r="EY667" s="265"/>
      <c r="EZ667" s="265"/>
      <c r="FA667" s="265"/>
      <c r="FB667" s="265"/>
      <c r="FC667" s="265"/>
      <c r="FD667" s="265"/>
      <c r="FE667" s="265"/>
      <c r="FF667" s="265"/>
      <c r="FG667" s="265"/>
      <c r="FH667" s="265"/>
      <c r="FI667" s="265"/>
      <c r="FJ667" s="265"/>
      <c r="FK667" s="265"/>
      <c r="FL667" s="265"/>
      <c r="FM667" s="265"/>
      <c r="FN667" s="265"/>
      <c r="FO667" s="265"/>
      <c r="FP667" s="265"/>
      <c r="FQ667" s="265"/>
      <c r="FR667" s="265"/>
      <c r="FS667" s="265"/>
      <c r="FT667" s="265"/>
      <c r="FU667" s="265"/>
      <c r="FV667" s="265"/>
      <c r="FW667" s="265"/>
      <c r="FX667" s="265"/>
      <c r="FY667" s="265"/>
      <c r="FZ667" s="265"/>
      <c r="GA667" s="265"/>
      <c r="GB667" s="265"/>
    </row>
    <row r="668" spans="1:184" s="1442" customFormat="1">
      <c r="A668" s="955"/>
      <c r="B668" s="265"/>
      <c r="C668" s="265"/>
      <c r="D668" s="265"/>
      <c r="E668" s="265"/>
      <c r="F668" s="265"/>
      <c r="G668" s="265"/>
      <c r="H668" s="265"/>
      <c r="I668" s="265"/>
      <c r="J668" s="265"/>
      <c r="K668" s="265"/>
      <c r="L668" s="265"/>
      <c r="M668" s="265"/>
      <c r="N668" s="265"/>
      <c r="O668" s="265"/>
      <c r="P668" s="265"/>
      <c r="Q668" s="265"/>
      <c r="R668" s="265"/>
      <c r="S668" s="265"/>
      <c r="T668" s="265"/>
      <c r="U668" s="282"/>
      <c r="V668" s="282"/>
      <c r="W668" s="265"/>
      <c r="X668" s="265"/>
      <c r="Y668" s="282"/>
      <c r="Z668" s="282"/>
      <c r="AA668" s="555"/>
      <c r="AB668" s="555"/>
      <c r="AC668" s="974"/>
      <c r="AD668" s="974"/>
      <c r="AE668" s="974"/>
      <c r="AG668" s="282"/>
      <c r="AH668" s="265"/>
      <c r="AI668" s="282"/>
      <c r="AJ668" s="265"/>
      <c r="AK668" s="265"/>
      <c r="AL668" s="265"/>
      <c r="AM668" s="265"/>
      <c r="AN668" s="265"/>
      <c r="AO668" s="265"/>
      <c r="AP668" s="265"/>
      <c r="AQ668" s="265"/>
      <c r="AR668" s="265"/>
      <c r="AS668" s="265"/>
      <c r="AT668" s="265"/>
      <c r="AU668" s="265"/>
      <c r="AV668" s="265"/>
      <c r="AW668" s="265"/>
      <c r="AX668" s="265"/>
      <c r="AY668" s="265"/>
      <c r="AZ668" s="265"/>
      <c r="BA668" s="265"/>
      <c r="BB668" s="265"/>
      <c r="BC668" s="265"/>
      <c r="BD668" s="265"/>
      <c r="BE668" s="265"/>
      <c r="BF668" s="265"/>
      <c r="BG668" s="265"/>
      <c r="BH668" s="265"/>
      <c r="BI668" s="265"/>
      <c r="BJ668" s="265"/>
      <c r="BK668" s="265"/>
      <c r="BL668" s="265"/>
      <c r="BM668" s="265"/>
      <c r="BN668" s="265"/>
      <c r="BO668" s="265"/>
      <c r="BP668" s="265"/>
      <c r="BQ668" s="265"/>
      <c r="BR668" s="265"/>
      <c r="BS668" s="265"/>
      <c r="BT668" s="265"/>
      <c r="BU668" s="265"/>
      <c r="BV668" s="265"/>
      <c r="BW668" s="265"/>
      <c r="BX668" s="265"/>
      <c r="BY668" s="265"/>
      <c r="BZ668" s="265"/>
      <c r="CA668" s="265"/>
      <c r="CB668" s="265"/>
      <c r="CC668" s="265"/>
      <c r="CD668" s="265"/>
      <c r="CE668" s="265"/>
      <c r="CF668" s="265"/>
      <c r="CG668" s="265"/>
      <c r="CH668" s="265"/>
      <c r="CI668" s="265"/>
      <c r="CJ668" s="265"/>
      <c r="CK668" s="265"/>
      <c r="CL668" s="265"/>
      <c r="CM668" s="265"/>
      <c r="CN668" s="265"/>
      <c r="CO668" s="265"/>
      <c r="CP668" s="265"/>
      <c r="CQ668" s="265"/>
      <c r="CR668" s="265"/>
      <c r="CS668" s="265"/>
      <c r="CT668" s="265"/>
      <c r="CU668" s="265"/>
      <c r="CV668" s="265"/>
      <c r="CW668" s="265"/>
      <c r="CX668" s="265"/>
      <c r="CY668" s="265"/>
      <c r="CZ668" s="265"/>
      <c r="DA668" s="265"/>
      <c r="DB668" s="265"/>
      <c r="DC668" s="265"/>
      <c r="DD668" s="265"/>
      <c r="DE668" s="265"/>
      <c r="DF668" s="265"/>
      <c r="DG668" s="265"/>
      <c r="DH668" s="265"/>
      <c r="DI668" s="265"/>
      <c r="DJ668" s="265"/>
      <c r="DK668" s="265"/>
      <c r="DL668" s="265"/>
      <c r="DM668" s="265"/>
      <c r="DN668" s="265"/>
      <c r="DO668" s="265"/>
      <c r="DP668" s="265"/>
      <c r="DQ668" s="265"/>
      <c r="DR668" s="265"/>
      <c r="DS668" s="265"/>
      <c r="DT668" s="265"/>
      <c r="DU668" s="265"/>
      <c r="DV668" s="265"/>
      <c r="DW668" s="265"/>
      <c r="DX668" s="265"/>
      <c r="DY668" s="265"/>
      <c r="DZ668" s="265"/>
      <c r="EA668" s="265"/>
      <c r="EB668" s="265"/>
      <c r="EC668" s="265"/>
      <c r="ED668" s="265"/>
      <c r="EE668" s="265"/>
      <c r="EF668" s="265"/>
      <c r="EG668" s="265"/>
      <c r="EH668" s="265"/>
      <c r="EI668" s="265"/>
      <c r="EJ668" s="265"/>
      <c r="EK668" s="265"/>
      <c r="EL668" s="265"/>
      <c r="EM668" s="265"/>
      <c r="EN668" s="265"/>
      <c r="EO668" s="265"/>
      <c r="EP668" s="265"/>
      <c r="EQ668" s="265"/>
      <c r="ER668" s="265"/>
      <c r="ES668" s="265"/>
      <c r="ET668" s="265"/>
      <c r="EU668" s="265"/>
      <c r="EV668" s="265"/>
      <c r="EW668" s="265"/>
      <c r="EX668" s="265"/>
      <c r="EY668" s="265"/>
      <c r="EZ668" s="265"/>
      <c r="FA668" s="265"/>
      <c r="FB668" s="265"/>
      <c r="FC668" s="265"/>
      <c r="FD668" s="265"/>
      <c r="FE668" s="265"/>
      <c r="FF668" s="265"/>
      <c r="FG668" s="265"/>
      <c r="FH668" s="265"/>
      <c r="FI668" s="265"/>
      <c r="FJ668" s="265"/>
      <c r="FK668" s="265"/>
      <c r="FL668" s="265"/>
      <c r="FM668" s="265"/>
      <c r="FN668" s="265"/>
      <c r="FO668" s="265"/>
      <c r="FP668" s="265"/>
      <c r="FQ668" s="265"/>
      <c r="FR668" s="265"/>
      <c r="FS668" s="265"/>
      <c r="FT668" s="265"/>
      <c r="FU668" s="265"/>
      <c r="FV668" s="265"/>
      <c r="FW668" s="265"/>
      <c r="FX668" s="265"/>
      <c r="FY668" s="265"/>
      <c r="FZ668" s="265"/>
      <c r="GA668" s="265"/>
      <c r="GB668" s="265"/>
    </row>
    <row r="669" spans="1:184" s="1442" customFormat="1">
      <c r="A669" s="955"/>
      <c r="B669" s="265"/>
      <c r="C669" s="265"/>
      <c r="D669" s="265"/>
      <c r="E669" s="265"/>
      <c r="F669" s="265"/>
      <c r="G669" s="265"/>
      <c r="H669" s="265"/>
      <c r="I669" s="265"/>
      <c r="J669" s="265"/>
      <c r="K669" s="265"/>
      <c r="L669" s="265"/>
      <c r="M669" s="265"/>
      <c r="N669" s="265"/>
      <c r="O669" s="265"/>
      <c r="P669" s="265"/>
      <c r="Q669" s="265"/>
      <c r="R669" s="265"/>
      <c r="S669" s="265"/>
      <c r="T669" s="265"/>
      <c r="U669" s="282"/>
      <c r="V669" s="282"/>
      <c r="W669" s="265"/>
      <c r="X669" s="265"/>
      <c r="Y669" s="282"/>
      <c r="Z669" s="282"/>
      <c r="AA669" s="555"/>
      <c r="AB669" s="555"/>
      <c r="AC669" s="974"/>
      <c r="AD669" s="974"/>
      <c r="AE669" s="974"/>
      <c r="AG669" s="282"/>
      <c r="AH669" s="265"/>
      <c r="AI669" s="282"/>
      <c r="AJ669" s="265"/>
      <c r="AK669" s="265"/>
      <c r="AL669" s="265"/>
      <c r="AM669" s="265"/>
      <c r="AN669" s="265"/>
      <c r="AO669" s="265"/>
      <c r="AP669" s="265"/>
      <c r="AQ669" s="265"/>
      <c r="AR669" s="265"/>
      <c r="AS669" s="265"/>
      <c r="AT669" s="265"/>
      <c r="AU669" s="265"/>
      <c r="AV669" s="265"/>
      <c r="AW669" s="265"/>
      <c r="AX669" s="265"/>
      <c r="AY669" s="265"/>
      <c r="AZ669" s="265"/>
      <c r="BA669" s="265"/>
      <c r="BB669" s="265"/>
      <c r="BC669" s="265"/>
      <c r="BD669" s="265"/>
      <c r="BE669" s="265"/>
      <c r="BF669" s="265"/>
      <c r="BG669" s="265"/>
      <c r="BH669" s="265"/>
      <c r="BI669" s="265"/>
      <c r="BJ669" s="265"/>
      <c r="BK669" s="265"/>
      <c r="BL669" s="265"/>
      <c r="BM669" s="265"/>
      <c r="BN669" s="265"/>
      <c r="BO669" s="265"/>
      <c r="BP669" s="265"/>
      <c r="BQ669" s="265"/>
      <c r="BR669" s="265"/>
      <c r="BS669" s="265"/>
      <c r="BT669" s="265"/>
      <c r="BU669" s="265"/>
      <c r="BV669" s="265"/>
      <c r="BW669" s="265"/>
      <c r="BX669" s="265"/>
      <c r="BY669" s="265"/>
      <c r="BZ669" s="265"/>
      <c r="CA669" s="265"/>
      <c r="CB669" s="265"/>
      <c r="CC669" s="265"/>
      <c r="CD669" s="265"/>
      <c r="CE669" s="265"/>
      <c r="CF669" s="265"/>
      <c r="CG669" s="265"/>
      <c r="CH669" s="265"/>
      <c r="CI669" s="265"/>
      <c r="CJ669" s="265"/>
      <c r="CK669" s="265"/>
      <c r="CL669" s="265"/>
      <c r="CM669" s="265"/>
      <c r="CN669" s="265"/>
      <c r="CO669" s="265"/>
      <c r="CP669" s="265"/>
      <c r="CQ669" s="265"/>
      <c r="CR669" s="265"/>
      <c r="CS669" s="265"/>
      <c r="CT669" s="265"/>
      <c r="CU669" s="265"/>
      <c r="CV669" s="265"/>
      <c r="CW669" s="265"/>
      <c r="CX669" s="265"/>
      <c r="CY669" s="265"/>
      <c r="CZ669" s="265"/>
      <c r="DA669" s="265"/>
      <c r="DB669" s="265"/>
      <c r="DC669" s="265"/>
      <c r="DD669" s="265"/>
      <c r="DE669" s="265"/>
      <c r="DF669" s="265"/>
      <c r="DG669" s="265"/>
      <c r="DH669" s="265"/>
      <c r="DI669" s="265"/>
      <c r="DJ669" s="265"/>
      <c r="DK669" s="265"/>
      <c r="DL669" s="265"/>
      <c r="DM669" s="265"/>
      <c r="DN669" s="265"/>
      <c r="DO669" s="265"/>
      <c r="DP669" s="265"/>
      <c r="DQ669" s="265"/>
      <c r="DR669" s="265"/>
      <c r="DS669" s="265"/>
      <c r="DT669" s="265"/>
      <c r="DU669" s="265"/>
      <c r="DV669" s="265"/>
      <c r="DW669" s="265"/>
      <c r="DX669" s="265"/>
      <c r="DY669" s="265"/>
      <c r="DZ669" s="265"/>
      <c r="EA669" s="265"/>
      <c r="EB669" s="265"/>
      <c r="EC669" s="265"/>
      <c r="ED669" s="265"/>
      <c r="EE669" s="265"/>
      <c r="EF669" s="265"/>
      <c r="EG669" s="265"/>
      <c r="EH669" s="265"/>
      <c r="EI669" s="265"/>
      <c r="EJ669" s="265"/>
      <c r="EK669" s="265"/>
      <c r="EL669" s="265"/>
      <c r="EM669" s="265"/>
      <c r="EN669" s="265"/>
      <c r="EO669" s="265"/>
      <c r="EP669" s="265"/>
      <c r="EQ669" s="265"/>
      <c r="ER669" s="265"/>
      <c r="ES669" s="265"/>
      <c r="ET669" s="265"/>
      <c r="EU669" s="265"/>
      <c r="EV669" s="265"/>
      <c r="EW669" s="265"/>
      <c r="EX669" s="265"/>
      <c r="EY669" s="265"/>
      <c r="EZ669" s="265"/>
      <c r="FA669" s="265"/>
      <c r="FB669" s="265"/>
      <c r="FC669" s="265"/>
      <c r="FD669" s="265"/>
      <c r="FE669" s="265"/>
      <c r="FF669" s="265"/>
      <c r="FG669" s="265"/>
      <c r="FH669" s="265"/>
      <c r="FI669" s="265"/>
      <c r="FJ669" s="265"/>
      <c r="FK669" s="265"/>
      <c r="FL669" s="265"/>
      <c r="FM669" s="265"/>
      <c r="FN669" s="265"/>
      <c r="FO669" s="265"/>
      <c r="FP669" s="265"/>
      <c r="FQ669" s="265"/>
      <c r="FR669" s="265"/>
      <c r="FS669" s="265"/>
      <c r="FT669" s="265"/>
      <c r="FU669" s="265"/>
      <c r="FV669" s="265"/>
      <c r="FW669" s="265"/>
      <c r="FX669" s="265"/>
      <c r="FY669" s="265"/>
      <c r="FZ669" s="265"/>
      <c r="GA669" s="265"/>
      <c r="GB669" s="265"/>
    </row>
    <row r="670" spans="1:184" s="1442" customFormat="1">
      <c r="A670" s="955"/>
      <c r="B670" s="265"/>
      <c r="C670" s="265"/>
      <c r="D670" s="265"/>
      <c r="E670" s="265"/>
      <c r="F670" s="265"/>
      <c r="G670" s="265"/>
      <c r="H670" s="265"/>
      <c r="I670" s="265"/>
      <c r="J670" s="265"/>
      <c r="K670" s="265"/>
      <c r="L670" s="265"/>
      <c r="M670" s="265"/>
      <c r="N670" s="265"/>
      <c r="O670" s="265"/>
      <c r="P670" s="265"/>
      <c r="Q670" s="265"/>
      <c r="R670" s="265"/>
      <c r="S670" s="265"/>
      <c r="T670" s="265"/>
      <c r="U670" s="282"/>
      <c r="V670" s="282"/>
      <c r="W670" s="265"/>
      <c r="X670" s="265"/>
      <c r="Y670" s="282"/>
      <c r="Z670" s="282"/>
      <c r="AA670" s="555"/>
      <c r="AB670" s="555"/>
      <c r="AC670" s="974"/>
      <c r="AD670" s="974"/>
      <c r="AE670" s="974"/>
      <c r="AG670" s="282"/>
      <c r="AH670" s="265"/>
      <c r="AI670" s="282"/>
      <c r="AJ670" s="265"/>
      <c r="AK670" s="265"/>
      <c r="AL670" s="265"/>
      <c r="AM670" s="265"/>
      <c r="AN670" s="265"/>
      <c r="AO670" s="265"/>
      <c r="AP670" s="265"/>
      <c r="AQ670" s="265"/>
      <c r="AR670" s="265"/>
      <c r="AS670" s="265"/>
      <c r="AT670" s="265"/>
      <c r="AU670" s="265"/>
      <c r="AV670" s="265"/>
      <c r="AW670" s="265"/>
      <c r="AX670" s="265"/>
      <c r="AY670" s="265"/>
      <c r="AZ670" s="265"/>
      <c r="BA670" s="265"/>
      <c r="BB670" s="265"/>
      <c r="BC670" s="265"/>
      <c r="BD670" s="265"/>
      <c r="BE670" s="265"/>
      <c r="BF670" s="265"/>
      <c r="BG670" s="265"/>
      <c r="BH670" s="265"/>
      <c r="BI670" s="265"/>
      <c r="BJ670" s="265"/>
      <c r="BK670" s="265"/>
      <c r="BL670" s="265"/>
      <c r="BM670" s="265"/>
      <c r="BN670" s="265"/>
      <c r="BO670" s="265"/>
      <c r="BP670" s="265"/>
      <c r="BQ670" s="265"/>
      <c r="BR670" s="265"/>
      <c r="BS670" s="265"/>
      <c r="BT670" s="265"/>
      <c r="BU670" s="265"/>
      <c r="BV670" s="265"/>
      <c r="BW670" s="265"/>
      <c r="BX670" s="265"/>
      <c r="BY670" s="265"/>
      <c r="BZ670" s="265"/>
      <c r="CA670" s="265"/>
      <c r="CB670" s="265"/>
      <c r="CC670" s="265"/>
      <c r="CD670" s="265"/>
      <c r="CE670" s="265"/>
      <c r="CF670" s="265"/>
      <c r="CG670" s="265"/>
      <c r="CH670" s="265"/>
      <c r="CI670" s="265"/>
      <c r="CJ670" s="265"/>
      <c r="CK670" s="265"/>
      <c r="CL670" s="265"/>
      <c r="CM670" s="265"/>
      <c r="CN670" s="265"/>
      <c r="CO670" s="265"/>
      <c r="CP670" s="265"/>
      <c r="CQ670" s="265"/>
      <c r="CR670" s="265"/>
      <c r="CS670" s="265"/>
      <c r="CT670" s="265"/>
      <c r="CU670" s="265"/>
      <c r="CV670" s="265"/>
      <c r="CW670" s="265"/>
      <c r="CX670" s="265"/>
      <c r="CY670" s="265"/>
      <c r="CZ670" s="265"/>
      <c r="DA670" s="265"/>
      <c r="DB670" s="265"/>
      <c r="DC670" s="265"/>
      <c r="DD670" s="265"/>
      <c r="DE670" s="265"/>
      <c r="DF670" s="265"/>
      <c r="DG670" s="265"/>
      <c r="DH670" s="265"/>
      <c r="DI670" s="265"/>
      <c r="DJ670" s="265"/>
      <c r="DK670" s="265"/>
      <c r="DL670" s="265"/>
      <c r="DM670" s="265"/>
      <c r="DN670" s="265"/>
      <c r="DO670" s="265"/>
      <c r="DP670" s="265"/>
      <c r="DQ670" s="265"/>
      <c r="DR670" s="265"/>
      <c r="DS670" s="265"/>
      <c r="DT670" s="265"/>
      <c r="DU670" s="265"/>
      <c r="DV670" s="265"/>
      <c r="DW670" s="265"/>
      <c r="DX670" s="265"/>
      <c r="DY670" s="265"/>
      <c r="DZ670" s="265"/>
      <c r="EA670" s="265"/>
      <c r="EB670" s="265"/>
      <c r="EC670" s="265"/>
      <c r="ED670" s="265"/>
      <c r="EE670" s="265"/>
      <c r="EF670" s="265"/>
      <c r="EG670" s="265"/>
      <c r="EH670" s="265"/>
      <c r="EI670" s="265"/>
      <c r="EJ670" s="265"/>
      <c r="EK670" s="265"/>
      <c r="EL670" s="265"/>
      <c r="EM670" s="265"/>
      <c r="EN670" s="265"/>
      <c r="EO670" s="265"/>
      <c r="EP670" s="265"/>
      <c r="EQ670" s="265"/>
      <c r="ER670" s="265"/>
      <c r="ES670" s="265"/>
      <c r="ET670" s="265"/>
      <c r="EU670" s="265"/>
      <c r="EV670" s="265"/>
      <c r="EW670" s="265"/>
      <c r="EX670" s="265"/>
      <c r="EY670" s="265"/>
      <c r="EZ670" s="265"/>
      <c r="FA670" s="265"/>
      <c r="FB670" s="265"/>
      <c r="FC670" s="265"/>
      <c r="FD670" s="265"/>
      <c r="FE670" s="265"/>
      <c r="FF670" s="265"/>
      <c r="FG670" s="265"/>
      <c r="FH670" s="265"/>
      <c r="FI670" s="265"/>
      <c r="FJ670" s="265"/>
      <c r="FK670" s="265"/>
      <c r="FL670" s="265"/>
      <c r="FM670" s="265"/>
      <c r="FN670" s="265"/>
      <c r="FO670" s="265"/>
      <c r="FP670" s="265"/>
      <c r="FQ670" s="265"/>
      <c r="FR670" s="265"/>
      <c r="FS670" s="265"/>
      <c r="FT670" s="265"/>
      <c r="FU670" s="265"/>
      <c r="FV670" s="265"/>
      <c r="FW670" s="265"/>
      <c r="FX670" s="265"/>
      <c r="FY670" s="265"/>
      <c r="FZ670" s="265"/>
      <c r="GA670" s="265"/>
      <c r="GB670" s="265"/>
    </row>
    <row r="671" spans="1:184" s="1442" customFormat="1">
      <c r="A671" s="955"/>
      <c r="B671" s="265"/>
      <c r="C671" s="265"/>
      <c r="D671" s="265"/>
      <c r="E671" s="265"/>
      <c r="F671" s="265"/>
      <c r="G671" s="265"/>
      <c r="H671" s="265"/>
      <c r="I671" s="265"/>
      <c r="J671" s="265"/>
      <c r="K671" s="265"/>
      <c r="L671" s="265"/>
      <c r="M671" s="265"/>
      <c r="N671" s="265"/>
      <c r="O671" s="265"/>
      <c r="P671" s="265"/>
      <c r="Q671" s="265"/>
      <c r="R671" s="265"/>
      <c r="S671" s="265"/>
      <c r="T671" s="265"/>
      <c r="U671" s="282"/>
      <c r="V671" s="282"/>
      <c r="W671" s="265"/>
      <c r="X671" s="265"/>
      <c r="Y671" s="282"/>
      <c r="Z671" s="282"/>
      <c r="AA671" s="555"/>
      <c r="AB671" s="555"/>
      <c r="AC671" s="974"/>
      <c r="AD671" s="974"/>
      <c r="AE671" s="974"/>
      <c r="AG671" s="282"/>
      <c r="AH671" s="265"/>
      <c r="AI671" s="282"/>
      <c r="AJ671" s="265"/>
      <c r="AK671" s="265"/>
      <c r="AL671" s="265"/>
      <c r="AM671" s="265"/>
      <c r="AN671" s="265"/>
      <c r="AO671" s="265"/>
      <c r="AP671" s="265"/>
      <c r="AQ671" s="265"/>
      <c r="AR671" s="265"/>
      <c r="AS671" s="265"/>
      <c r="AT671" s="265"/>
      <c r="AU671" s="265"/>
      <c r="AV671" s="265"/>
      <c r="AW671" s="265"/>
      <c r="AX671" s="265"/>
      <c r="AY671" s="265"/>
      <c r="AZ671" s="265"/>
      <c r="BA671" s="265"/>
      <c r="BB671" s="265"/>
      <c r="BC671" s="265"/>
      <c r="BD671" s="265"/>
      <c r="BE671" s="265"/>
      <c r="BF671" s="265"/>
      <c r="BG671" s="265"/>
      <c r="BH671" s="265"/>
      <c r="BI671" s="265"/>
      <c r="BJ671" s="265"/>
      <c r="BK671" s="265"/>
      <c r="BL671" s="265"/>
      <c r="BM671" s="265"/>
      <c r="BN671" s="265"/>
      <c r="BO671" s="265"/>
      <c r="BP671" s="265"/>
      <c r="BQ671" s="265"/>
      <c r="BR671" s="265"/>
      <c r="BS671" s="265"/>
      <c r="BT671" s="265"/>
      <c r="BU671" s="265"/>
      <c r="BV671" s="265"/>
      <c r="BW671" s="265"/>
      <c r="BX671" s="265"/>
      <c r="BY671" s="265"/>
      <c r="BZ671" s="265"/>
      <c r="CA671" s="265"/>
      <c r="CB671" s="265"/>
      <c r="CC671" s="265"/>
      <c r="CD671" s="265"/>
      <c r="CE671" s="265"/>
      <c r="CF671" s="265"/>
      <c r="CG671" s="265"/>
      <c r="CH671" s="265"/>
      <c r="CI671" s="265"/>
      <c r="CJ671" s="265"/>
      <c r="CK671" s="265"/>
      <c r="CL671" s="265"/>
      <c r="CM671" s="265"/>
      <c r="CN671" s="265"/>
      <c r="CO671" s="265"/>
      <c r="CP671" s="265"/>
      <c r="CQ671" s="265"/>
      <c r="CR671" s="265"/>
      <c r="CS671" s="265"/>
      <c r="CT671" s="265"/>
      <c r="CU671" s="265"/>
      <c r="CV671" s="265"/>
      <c r="CW671" s="265"/>
      <c r="CX671" s="265"/>
      <c r="CY671" s="265"/>
      <c r="CZ671" s="265"/>
      <c r="DA671" s="265"/>
      <c r="DB671" s="265"/>
      <c r="DC671" s="265"/>
      <c r="DD671" s="265"/>
      <c r="DE671" s="265"/>
      <c r="DF671" s="265"/>
      <c r="DG671" s="265"/>
      <c r="DH671" s="265"/>
      <c r="DI671" s="265"/>
      <c r="DJ671" s="265"/>
      <c r="DK671" s="265"/>
      <c r="DL671" s="265"/>
      <c r="DM671" s="265"/>
      <c r="DN671" s="265"/>
      <c r="DO671" s="265"/>
      <c r="DP671" s="265"/>
      <c r="DQ671" s="265"/>
      <c r="DR671" s="265"/>
      <c r="DS671" s="265"/>
      <c r="DT671" s="265"/>
      <c r="DU671" s="265"/>
      <c r="DV671" s="265"/>
      <c r="DW671" s="265"/>
      <c r="DX671" s="265"/>
      <c r="DY671" s="265"/>
      <c r="DZ671" s="265"/>
      <c r="EA671" s="265"/>
      <c r="EB671" s="265"/>
      <c r="EC671" s="265"/>
      <c r="ED671" s="265"/>
      <c r="EE671" s="265"/>
      <c r="EF671" s="265"/>
      <c r="EG671" s="265"/>
      <c r="EH671" s="265"/>
      <c r="EI671" s="265"/>
      <c r="EJ671" s="265"/>
      <c r="EK671" s="265"/>
      <c r="EL671" s="265"/>
      <c r="EM671" s="265"/>
      <c r="EN671" s="265"/>
      <c r="EO671" s="265"/>
      <c r="EP671" s="265"/>
      <c r="EQ671" s="265"/>
      <c r="ER671" s="265"/>
      <c r="ES671" s="265"/>
      <c r="ET671" s="265"/>
      <c r="EU671" s="265"/>
      <c r="EV671" s="265"/>
      <c r="EW671" s="265"/>
      <c r="EX671" s="265"/>
      <c r="EY671" s="265"/>
      <c r="EZ671" s="265"/>
      <c r="FA671" s="265"/>
      <c r="FB671" s="265"/>
      <c r="FC671" s="265"/>
      <c r="FD671" s="265"/>
      <c r="FE671" s="265"/>
      <c r="FF671" s="265"/>
      <c r="FG671" s="265"/>
      <c r="FH671" s="265"/>
      <c r="FI671" s="265"/>
      <c r="FJ671" s="265"/>
      <c r="FK671" s="265"/>
      <c r="FL671" s="265"/>
      <c r="FM671" s="265"/>
      <c r="FN671" s="265"/>
      <c r="FO671" s="265"/>
      <c r="FP671" s="265"/>
      <c r="FQ671" s="265"/>
      <c r="FR671" s="265"/>
      <c r="FS671" s="265"/>
      <c r="FT671" s="265"/>
      <c r="FU671" s="265"/>
      <c r="FV671" s="265"/>
      <c r="FW671" s="265"/>
      <c r="FX671" s="265"/>
      <c r="FY671" s="265"/>
      <c r="FZ671" s="265"/>
      <c r="GA671" s="265"/>
      <c r="GB671" s="265"/>
    </row>
    <row r="672" spans="1:184" s="1442" customFormat="1">
      <c r="A672" s="955"/>
      <c r="B672" s="265"/>
      <c r="C672" s="265"/>
      <c r="D672" s="265"/>
      <c r="E672" s="265"/>
      <c r="F672" s="265"/>
      <c r="G672" s="265"/>
      <c r="H672" s="265"/>
      <c r="I672" s="265"/>
      <c r="J672" s="265"/>
      <c r="K672" s="265"/>
      <c r="L672" s="265"/>
      <c r="M672" s="265"/>
      <c r="N672" s="265"/>
      <c r="O672" s="265"/>
      <c r="P672" s="265"/>
      <c r="Q672" s="265"/>
      <c r="R672" s="265"/>
      <c r="S672" s="265"/>
      <c r="T672" s="265"/>
      <c r="U672" s="282"/>
      <c r="V672" s="282"/>
      <c r="W672" s="265"/>
      <c r="X672" s="265"/>
      <c r="Y672" s="282"/>
      <c r="Z672" s="282"/>
      <c r="AA672" s="555"/>
      <c r="AB672" s="555"/>
      <c r="AC672" s="974"/>
      <c r="AD672" s="974"/>
      <c r="AE672" s="974"/>
      <c r="AG672" s="282"/>
      <c r="AH672" s="265"/>
      <c r="AI672" s="282"/>
      <c r="AJ672" s="265"/>
      <c r="AK672" s="265"/>
      <c r="AL672" s="265"/>
      <c r="AM672" s="265"/>
      <c r="AN672" s="265"/>
      <c r="AO672" s="265"/>
      <c r="AP672" s="265"/>
      <c r="AQ672" s="265"/>
      <c r="AR672" s="265"/>
      <c r="AS672" s="265"/>
      <c r="AT672" s="265"/>
      <c r="AU672" s="265"/>
      <c r="AV672" s="265"/>
      <c r="AW672" s="265"/>
      <c r="AX672" s="265"/>
      <c r="AY672" s="265"/>
      <c r="AZ672" s="265"/>
      <c r="BA672" s="265"/>
      <c r="BB672" s="265"/>
      <c r="BC672" s="265"/>
      <c r="BD672" s="265"/>
      <c r="BE672" s="265"/>
      <c r="BF672" s="265"/>
      <c r="BG672" s="265"/>
      <c r="BH672" s="265"/>
      <c r="BI672" s="265"/>
      <c r="BJ672" s="265"/>
      <c r="BK672" s="265"/>
      <c r="BL672" s="265"/>
      <c r="BM672" s="265"/>
      <c r="BN672" s="265"/>
      <c r="BO672" s="265"/>
      <c r="BP672" s="265"/>
      <c r="BQ672" s="265"/>
      <c r="BR672" s="265"/>
      <c r="BS672" s="265"/>
      <c r="BT672" s="265"/>
      <c r="BU672" s="265"/>
      <c r="BV672" s="265"/>
      <c r="BW672" s="265"/>
      <c r="BX672" s="265"/>
      <c r="BY672" s="265"/>
      <c r="BZ672" s="265"/>
      <c r="CA672" s="265"/>
      <c r="CB672" s="265"/>
      <c r="CC672" s="265"/>
      <c r="CD672" s="265"/>
      <c r="CE672" s="265"/>
      <c r="CF672" s="265"/>
      <c r="CG672" s="265"/>
      <c r="CH672" s="265"/>
      <c r="CI672" s="265"/>
      <c r="CJ672" s="265"/>
      <c r="CK672" s="265"/>
      <c r="CL672" s="265"/>
      <c r="CM672" s="265"/>
      <c r="CN672" s="265"/>
      <c r="CO672" s="265"/>
      <c r="CP672" s="265"/>
      <c r="CQ672" s="265"/>
      <c r="CR672" s="265"/>
      <c r="CS672" s="265"/>
      <c r="CT672" s="265"/>
      <c r="CU672" s="265"/>
      <c r="CV672" s="265"/>
      <c r="CW672" s="265"/>
      <c r="CX672" s="265"/>
      <c r="CY672" s="265"/>
      <c r="CZ672" s="265"/>
      <c r="DA672" s="265"/>
      <c r="DB672" s="265"/>
      <c r="DC672" s="265"/>
      <c r="DD672" s="265"/>
      <c r="DE672" s="265"/>
      <c r="DF672" s="265"/>
      <c r="DG672" s="265"/>
      <c r="DH672" s="265"/>
      <c r="DI672" s="265"/>
      <c r="DJ672" s="265"/>
      <c r="DK672" s="265"/>
      <c r="DL672" s="265"/>
      <c r="DM672" s="265"/>
      <c r="DN672" s="265"/>
      <c r="DO672" s="265"/>
      <c r="DP672" s="265"/>
      <c r="DQ672" s="265"/>
      <c r="DR672" s="265"/>
      <c r="DS672" s="265"/>
      <c r="DT672" s="265"/>
      <c r="DU672" s="265"/>
      <c r="DV672" s="265"/>
      <c r="DW672" s="265"/>
      <c r="DX672" s="265"/>
      <c r="DY672" s="265"/>
      <c r="DZ672" s="265"/>
      <c r="EA672" s="265"/>
      <c r="EB672" s="265"/>
      <c r="EC672" s="265"/>
      <c r="ED672" s="265"/>
      <c r="EE672" s="265"/>
      <c r="EF672" s="265"/>
      <c r="EG672" s="265"/>
      <c r="EH672" s="265"/>
      <c r="EI672" s="265"/>
      <c r="EJ672" s="265"/>
      <c r="EK672" s="265"/>
      <c r="EL672" s="265"/>
      <c r="EM672" s="265"/>
      <c r="EN672" s="265"/>
      <c r="EO672" s="265"/>
      <c r="EP672" s="265"/>
      <c r="EQ672" s="265"/>
      <c r="ER672" s="265"/>
      <c r="ES672" s="265"/>
      <c r="ET672" s="265"/>
      <c r="EU672" s="265"/>
      <c r="EV672" s="265"/>
      <c r="EW672" s="265"/>
      <c r="EX672" s="265"/>
      <c r="EY672" s="265"/>
      <c r="EZ672" s="265"/>
      <c r="FA672" s="265"/>
      <c r="FB672" s="265"/>
      <c r="FC672" s="265"/>
      <c r="FD672" s="265"/>
      <c r="FE672" s="265"/>
      <c r="FF672" s="265"/>
      <c r="FG672" s="265"/>
      <c r="FH672" s="265"/>
      <c r="FI672" s="265"/>
      <c r="FJ672" s="265"/>
      <c r="FK672" s="265"/>
      <c r="FL672" s="265"/>
      <c r="FM672" s="265"/>
      <c r="FN672" s="265"/>
      <c r="FO672" s="265"/>
      <c r="FP672" s="265"/>
      <c r="FQ672" s="265"/>
      <c r="FR672" s="265"/>
      <c r="FS672" s="265"/>
      <c r="FT672" s="265"/>
      <c r="FU672" s="265"/>
      <c r="FV672" s="265"/>
      <c r="FW672" s="265"/>
      <c r="FX672" s="265"/>
      <c r="FY672" s="265"/>
      <c r="FZ672" s="265"/>
      <c r="GA672" s="265"/>
      <c r="GB672" s="265"/>
    </row>
    <row r="673" spans="1:184" s="1442" customFormat="1">
      <c r="A673" s="955"/>
      <c r="B673" s="265"/>
      <c r="C673" s="265"/>
      <c r="D673" s="265"/>
      <c r="E673" s="265"/>
      <c r="F673" s="265"/>
      <c r="G673" s="265"/>
      <c r="H673" s="265"/>
      <c r="I673" s="265"/>
      <c r="J673" s="265"/>
      <c r="K673" s="265"/>
      <c r="L673" s="265"/>
      <c r="M673" s="265"/>
      <c r="N673" s="265"/>
      <c r="O673" s="265"/>
      <c r="P673" s="265"/>
      <c r="Q673" s="265"/>
      <c r="R673" s="265"/>
      <c r="S673" s="265"/>
      <c r="T673" s="265"/>
      <c r="U673" s="282"/>
      <c r="V673" s="282"/>
      <c r="W673" s="265"/>
      <c r="X673" s="265"/>
      <c r="Y673" s="282"/>
      <c r="Z673" s="282"/>
      <c r="AA673" s="555"/>
      <c r="AB673" s="555"/>
      <c r="AC673" s="974"/>
      <c r="AD673" s="974"/>
      <c r="AE673" s="974"/>
      <c r="AG673" s="282"/>
      <c r="AH673" s="265"/>
      <c r="AI673" s="282"/>
      <c r="AJ673" s="265"/>
      <c r="AK673" s="265"/>
      <c r="AL673" s="265"/>
      <c r="AM673" s="265"/>
      <c r="AN673" s="265"/>
      <c r="AO673" s="265"/>
      <c r="AP673" s="265"/>
      <c r="AQ673" s="265"/>
      <c r="AR673" s="265"/>
      <c r="AS673" s="265"/>
      <c r="AT673" s="265"/>
      <c r="AU673" s="265"/>
      <c r="AV673" s="265"/>
      <c r="AW673" s="265"/>
      <c r="AX673" s="265"/>
      <c r="AY673" s="265"/>
      <c r="AZ673" s="265"/>
      <c r="BA673" s="265"/>
      <c r="BB673" s="265"/>
      <c r="BC673" s="265"/>
      <c r="BD673" s="265"/>
      <c r="BE673" s="265"/>
      <c r="BF673" s="265"/>
      <c r="BG673" s="265"/>
      <c r="BH673" s="265"/>
      <c r="BI673" s="265"/>
      <c r="BJ673" s="265"/>
      <c r="BK673" s="265"/>
      <c r="BL673" s="265"/>
      <c r="BM673" s="265"/>
      <c r="BN673" s="265"/>
      <c r="BO673" s="265"/>
      <c r="BP673" s="265"/>
      <c r="BQ673" s="265"/>
      <c r="BR673" s="265"/>
      <c r="BS673" s="265"/>
      <c r="BT673" s="265"/>
      <c r="BU673" s="265"/>
      <c r="BV673" s="265"/>
      <c r="BW673" s="265"/>
      <c r="BX673" s="265"/>
      <c r="BY673" s="265"/>
      <c r="BZ673" s="265"/>
      <c r="CA673" s="265"/>
      <c r="CB673" s="265"/>
      <c r="CC673" s="265"/>
      <c r="CD673" s="265"/>
      <c r="CE673" s="265"/>
      <c r="CF673" s="265"/>
      <c r="CG673" s="265"/>
      <c r="CH673" s="265"/>
      <c r="CI673" s="265"/>
      <c r="CJ673" s="265"/>
      <c r="CK673" s="265"/>
      <c r="CL673" s="265"/>
      <c r="CM673" s="265"/>
      <c r="CN673" s="265"/>
      <c r="CO673" s="265"/>
      <c r="CP673" s="265"/>
      <c r="CQ673" s="265"/>
      <c r="CR673" s="265"/>
      <c r="CS673" s="265"/>
      <c r="CT673" s="265"/>
      <c r="CU673" s="265"/>
      <c r="CV673" s="265"/>
      <c r="CW673" s="265"/>
      <c r="CX673" s="265"/>
      <c r="CY673" s="265"/>
      <c r="CZ673" s="265"/>
      <c r="DA673" s="265"/>
      <c r="DB673" s="265"/>
      <c r="DC673" s="265"/>
      <c r="DD673" s="265"/>
      <c r="DE673" s="265"/>
      <c r="DF673" s="265"/>
      <c r="DG673" s="265"/>
      <c r="DH673" s="265"/>
      <c r="DI673" s="265"/>
      <c r="DJ673" s="265"/>
      <c r="DK673" s="265"/>
      <c r="DL673" s="265"/>
      <c r="DM673" s="265"/>
      <c r="DN673" s="265"/>
      <c r="DO673" s="265"/>
      <c r="DP673" s="265"/>
      <c r="DQ673" s="265"/>
      <c r="DR673" s="265"/>
      <c r="DS673" s="265"/>
      <c r="DT673" s="265"/>
      <c r="DU673" s="265"/>
      <c r="DV673" s="265"/>
      <c r="DW673" s="265"/>
      <c r="DX673" s="265"/>
      <c r="DY673" s="265"/>
      <c r="DZ673" s="265"/>
      <c r="EA673" s="265"/>
      <c r="EB673" s="265"/>
      <c r="EC673" s="265"/>
      <c r="ED673" s="265"/>
      <c r="EE673" s="265"/>
      <c r="EF673" s="265"/>
      <c r="EG673" s="265"/>
      <c r="EH673" s="265"/>
      <c r="EI673" s="265"/>
      <c r="EJ673" s="265"/>
      <c r="EK673" s="265"/>
      <c r="EL673" s="265"/>
      <c r="EM673" s="265"/>
      <c r="EN673" s="265"/>
      <c r="EO673" s="265"/>
      <c r="EP673" s="265"/>
      <c r="EQ673" s="265"/>
      <c r="ER673" s="265"/>
      <c r="ES673" s="265"/>
      <c r="ET673" s="265"/>
      <c r="EU673" s="265"/>
      <c r="EV673" s="265"/>
      <c r="EW673" s="265"/>
      <c r="EX673" s="265"/>
      <c r="EY673" s="265"/>
      <c r="EZ673" s="265"/>
      <c r="FA673" s="265"/>
      <c r="FB673" s="265"/>
      <c r="FC673" s="265"/>
      <c r="FD673" s="265"/>
      <c r="FE673" s="265"/>
      <c r="FF673" s="265"/>
      <c r="FG673" s="265"/>
      <c r="FH673" s="265"/>
      <c r="FI673" s="265"/>
      <c r="FJ673" s="265"/>
      <c r="FK673" s="265"/>
      <c r="FL673" s="265"/>
      <c r="FM673" s="265"/>
      <c r="FN673" s="265"/>
      <c r="FO673" s="265"/>
      <c r="FP673" s="265"/>
      <c r="FQ673" s="265"/>
      <c r="FR673" s="265"/>
      <c r="FS673" s="265"/>
      <c r="FT673" s="265"/>
      <c r="FU673" s="265"/>
      <c r="FV673" s="265"/>
      <c r="FW673" s="265"/>
      <c r="FX673" s="265"/>
      <c r="FY673" s="265"/>
      <c r="FZ673" s="265"/>
      <c r="GA673" s="265"/>
      <c r="GB673" s="265"/>
    </row>
    <row r="674" spans="1:184" s="1442" customFormat="1">
      <c r="A674" s="955"/>
      <c r="B674" s="265"/>
      <c r="C674" s="265"/>
      <c r="D674" s="265"/>
      <c r="E674" s="265"/>
      <c r="F674" s="265"/>
      <c r="G674" s="265"/>
      <c r="H674" s="265"/>
      <c r="I674" s="265"/>
      <c r="J674" s="265"/>
      <c r="K674" s="265"/>
      <c r="L674" s="265"/>
      <c r="M674" s="265"/>
      <c r="N674" s="265"/>
      <c r="O674" s="265"/>
      <c r="P674" s="265"/>
      <c r="Q674" s="265"/>
      <c r="R674" s="265"/>
      <c r="S674" s="265"/>
      <c r="T674" s="265"/>
      <c r="U674" s="282"/>
      <c r="V674" s="282"/>
      <c r="W674" s="265"/>
      <c r="X674" s="265"/>
      <c r="Y674" s="282"/>
      <c r="Z674" s="282"/>
      <c r="AA674" s="555"/>
      <c r="AB674" s="555"/>
      <c r="AC674" s="974"/>
      <c r="AD674" s="974"/>
      <c r="AE674" s="974"/>
      <c r="AG674" s="282"/>
      <c r="AH674" s="265"/>
      <c r="AI674" s="282"/>
      <c r="AJ674" s="265"/>
      <c r="AK674" s="265"/>
      <c r="AL674" s="265"/>
      <c r="AM674" s="265"/>
      <c r="AN674" s="265"/>
      <c r="AO674" s="265"/>
      <c r="AP674" s="265"/>
      <c r="AQ674" s="265"/>
      <c r="AR674" s="265"/>
      <c r="AS674" s="265"/>
      <c r="AT674" s="265"/>
      <c r="AU674" s="265"/>
      <c r="AV674" s="265"/>
      <c r="AW674" s="265"/>
      <c r="AX674" s="265"/>
      <c r="AY674" s="265"/>
      <c r="AZ674" s="265"/>
      <c r="BA674" s="265"/>
      <c r="BB674" s="265"/>
      <c r="BC674" s="265"/>
      <c r="BD674" s="265"/>
      <c r="BE674" s="265"/>
      <c r="BF674" s="265"/>
      <c r="BG674" s="265"/>
      <c r="BH674" s="265"/>
      <c r="BI674" s="265"/>
      <c r="BJ674" s="265"/>
      <c r="BK674" s="265"/>
      <c r="BL674" s="265"/>
      <c r="BM674" s="265"/>
      <c r="BN674" s="265"/>
      <c r="BO674" s="265"/>
      <c r="BP674" s="265"/>
      <c r="BQ674" s="265"/>
      <c r="BR674" s="265"/>
      <c r="BS674" s="265"/>
      <c r="BT674" s="265"/>
      <c r="BU674" s="265"/>
      <c r="BV674" s="265"/>
      <c r="BW674" s="265"/>
      <c r="BX674" s="265"/>
      <c r="BY674" s="265"/>
      <c r="BZ674" s="265"/>
      <c r="CA674" s="265"/>
      <c r="CB674" s="265"/>
      <c r="CC674" s="265"/>
      <c r="CD674" s="265"/>
      <c r="CE674" s="265"/>
      <c r="CF674" s="265"/>
      <c r="CG674" s="265"/>
      <c r="CH674" s="265"/>
      <c r="CI674" s="265"/>
      <c r="CJ674" s="265"/>
      <c r="CK674" s="265"/>
      <c r="CL674" s="265"/>
      <c r="CM674" s="265"/>
      <c r="CN674" s="265"/>
      <c r="CO674" s="265"/>
      <c r="CP674" s="265"/>
      <c r="CQ674" s="265"/>
      <c r="CR674" s="265"/>
      <c r="CS674" s="265"/>
      <c r="CT674" s="265"/>
      <c r="CU674" s="265"/>
      <c r="CV674" s="265"/>
      <c r="CW674" s="265"/>
      <c r="CX674" s="265"/>
      <c r="CY674" s="265"/>
      <c r="CZ674" s="265"/>
      <c r="DA674" s="265"/>
      <c r="DB674" s="265"/>
      <c r="DC674" s="265"/>
      <c r="DD674" s="265"/>
      <c r="DE674" s="265"/>
      <c r="DF674" s="265"/>
      <c r="DG674" s="265"/>
      <c r="DH674" s="265"/>
      <c r="DI674" s="265"/>
      <c r="DJ674" s="265"/>
      <c r="DK674" s="265"/>
      <c r="DL674" s="265"/>
      <c r="DM674" s="265"/>
      <c r="DN674" s="265"/>
      <c r="DO674" s="265"/>
      <c r="DP674" s="265"/>
      <c r="DQ674" s="265"/>
      <c r="DR674" s="265"/>
      <c r="DS674" s="265"/>
      <c r="DT674" s="265"/>
      <c r="DU674" s="265"/>
      <c r="DV674" s="265"/>
      <c r="DW674" s="265"/>
      <c r="DX674" s="265"/>
      <c r="DY674" s="265"/>
      <c r="DZ674" s="265"/>
      <c r="EA674" s="265"/>
      <c r="EB674" s="265"/>
      <c r="EC674" s="265"/>
      <c r="ED674" s="265"/>
      <c r="EE674" s="265"/>
      <c r="EF674" s="265"/>
      <c r="EG674" s="265"/>
      <c r="EH674" s="265"/>
      <c r="EI674" s="265"/>
      <c r="EJ674" s="265"/>
      <c r="EK674" s="265"/>
      <c r="EL674" s="265"/>
      <c r="EM674" s="265"/>
      <c r="EN674" s="265"/>
      <c r="EO674" s="265"/>
      <c r="EP674" s="265"/>
      <c r="EQ674" s="265"/>
      <c r="ER674" s="265"/>
      <c r="ES674" s="265"/>
      <c r="ET674" s="265"/>
      <c r="EU674" s="265"/>
      <c r="EV674" s="265"/>
      <c r="EW674" s="265"/>
      <c r="EX674" s="265"/>
      <c r="EY674" s="265"/>
      <c r="EZ674" s="265"/>
      <c r="FA674" s="265"/>
      <c r="FB674" s="265"/>
      <c r="FC674" s="265"/>
      <c r="FD674" s="265"/>
      <c r="FE674" s="265"/>
      <c r="FF674" s="265"/>
      <c r="FG674" s="265"/>
      <c r="FH674" s="265"/>
      <c r="FI674" s="265"/>
      <c r="FJ674" s="265"/>
      <c r="FK674" s="265"/>
      <c r="FL674" s="265"/>
      <c r="FM674" s="265"/>
      <c r="FN674" s="265"/>
      <c r="FO674" s="265"/>
      <c r="FP674" s="265"/>
      <c r="FQ674" s="265"/>
      <c r="FR674" s="265"/>
      <c r="FS674" s="265"/>
      <c r="FT674" s="265"/>
      <c r="FU674" s="265"/>
      <c r="FV674" s="265"/>
      <c r="FW674" s="265"/>
      <c r="FX674" s="265"/>
      <c r="FY674" s="265"/>
      <c r="FZ674" s="265"/>
      <c r="GA674" s="265"/>
      <c r="GB674" s="265"/>
    </row>
    <row r="675" spans="1:184" s="1442" customFormat="1">
      <c r="A675" s="955"/>
      <c r="B675" s="265"/>
      <c r="C675" s="265"/>
      <c r="D675" s="265"/>
      <c r="E675" s="265"/>
      <c r="F675" s="265"/>
      <c r="G675" s="265"/>
      <c r="H675" s="265"/>
      <c r="I675" s="265"/>
      <c r="J675" s="265"/>
      <c r="K675" s="265"/>
      <c r="L675" s="265"/>
      <c r="M675" s="265"/>
      <c r="N675" s="265"/>
      <c r="O675" s="265"/>
      <c r="P675" s="265"/>
      <c r="Q675" s="265"/>
      <c r="R675" s="265"/>
      <c r="S675" s="265"/>
      <c r="T675" s="265"/>
      <c r="U675" s="282"/>
      <c r="V675" s="282"/>
      <c r="W675" s="265"/>
      <c r="X675" s="265"/>
      <c r="Y675" s="282"/>
      <c r="Z675" s="282"/>
      <c r="AA675" s="555"/>
      <c r="AB675" s="555"/>
      <c r="AC675" s="974"/>
      <c r="AD675" s="974"/>
      <c r="AE675" s="974"/>
      <c r="AG675" s="282"/>
      <c r="AH675" s="265"/>
      <c r="AI675" s="282"/>
      <c r="AJ675" s="265"/>
      <c r="AK675" s="265"/>
      <c r="AL675" s="265"/>
      <c r="AM675" s="265"/>
      <c r="AN675" s="265"/>
      <c r="AO675" s="265"/>
      <c r="AP675" s="265"/>
      <c r="AQ675" s="265"/>
      <c r="AR675" s="265"/>
      <c r="AS675" s="265"/>
      <c r="AT675" s="265"/>
      <c r="AU675" s="265"/>
      <c r="AV675" s="265"/>
      <c r="AW675" s="265"/>
      <c r="AX675" s="265"/>
      <c r="AY675" s="265"/>
      <c r="AZ675" s="265"/>
      <c r="BA675" s="265"/>
      <c r="BB675" s="265"/>
      <c r="BC675" s="265"/>
      <c r="BD675" s="265"/>
      <c r="BE675" s="265"/>
      <c r="BF675" s="265"/>
      <c r="BG675" s="265"/>
      <c r="BH675" s="265"/>
      <c r="BI675" s="265"/>
      <c r="BJ675" s="265"/>
      <c r="BK675" s="265"/>
      <c r="BL675" s="265"/>
      <c r="BM675" s="265"/>
      <c r="BN675" s="265"/>
      <c r="BO675" s="265"/>
      <c r="BP675" s="265"/>
      <c r="BQ675" s="265"/>
      <c r="BR675" s="265"/>
      <c r="BS675" s="265"/>
      <c r="BT675" s="265"/>
      <c r="BU675" s="265"/>
      <c r="BV675" s="265"/>
      <c r="BW675" s="265"/>
      <c r="BX675" s="265"/>
      <c r="BY675" s="265"/>
      <c r="BZ675" s="265"/>
      <c r="CA675" s="265"/>
      <c r="CB675" s="265"/>
      <c r="CC675" s="265"/>
      <c r="CD675" s="265"/>
      <c r="CE675" s="265"/>
      <c r="CF675" s="265"/>
      <c r="CG675" s="265"/>
      <c r="CH675" s="265"/>
      <c r="CI675" s="265"/>
      <c r="CJ675" s="265"/>
      <c r="CK675" s="265"/>
      <c r="CL675" s="265"/>
      <c r="CM675" s="265"/>
      <c r="CN675" s="265"/>
      <c r="CO675" s="265"/>
      <c r="CP675" s="265"/>
      <c r="CQ675" s="265"/>
      <c r="CR675" s="265"/>
      <c r="CS675" s="265"/>
      <c r="CT675" s="265"/>
      <c r="CU675" s="265"/>
      <c r="CV675" s="265"/>
      <c r="CW675" s="265"/>
      <c r="CX675" s="265"/>
      <c r="CY675" s="265"/>
      <c r="CZ675" s="265"/>
      <c r="DA675" s="265"/>
      <c r="DB675" s="265"/>
      <c r="DC675" s="265"/>
      <c r="DD675" s="265"/>
      <c r="DE675" s="265"/>
      <c r="DF675" s="265"/>
      <c r="DG675" s="265"/>
      <c r="DH675" s="265"/>
      <c r="DI675" s="265"/>
      <c r="DJ675" s="265"/>
      <c r="DK675" s="265"/>
      <c r="DL675" s="265"/>
      <c r="DM675" s="265"/>
      <c r="DN675" s="265"/>
      <c r="DO675" s="265"/>
      <c r="DP675" s="265"/>
      <c r="DQ675" s="265"/>
      <c r="DR675" s="265"/>
      <c r="DS675" s="265"/>
      <c r="DT675" s="265"/>
      <c r="DU675" s="265"/>
      <c r="DV675" s="265"/>
      <c r="DW675" s="265"/>
      <c r="DX675" s="265"/>
      <c r="DY675" s="265"/>
      <c r="DZ675" s="265"/>
      <c r="EA675" s="265"/>
      <c r="EB675" s="265"/>
      <c r="EC675" s="265"/>
      <c r="ED675" s="265"/>
      <c r="EE675" s="265"/>
      <c r="EF675" s="265"/>
      <c r="EG675" s="265"/>
      <c r="EH675" s="265"/>
      <c r="EI675" s="265"/>
      <c r="EJ675" s="265"/>
      <c r="EK675" s="265"/>
      <c r="EL675" s="265"/>
      <c r="EM675" s="265"/>
      <c r="EN675" s="265"/>
      <c r="EO675" s="265"/>
      <c r="EP675" s="265"/>
      <c r="EQ675" s="265"/>
      <c r="ER675" s="265"/>
      <c r="ES675" s="265"/>
      <c r="ET675" s="265"/>
      <c r="EU675" s="265"/>
      <c r="EV675" s="265"/>
      <c r="EW675" s="265"/>
      <c r="EX675" s="265"/>
      <c r="EY675" s="265"/>
      <c r="EZ675" s="265"/>
      <c r="FA675" s="265"/>
      <c r="FB675" s="265"/>
      <c r="FC675" s="265"/>
      <c r="FD675" s="265"/>
      <c r="FE675" s="265"/>
      <c r="FF675" s="265"/>
      <c r="FG675" s="265"/>
      <c r="FH675" s="265"/>
      <c r="FI675" s="265"/>
      <c r="FJ675" s="265"/>
      <c r="FK675" s="265"/>
      <c r="FL675" s="265"/>
      <c r="FM675" s="265"/>
      <c r="FN675" s="265"/>
      <c r="FO675" s="265"/>
      <c r="FP675" s="265"/>
      <c r="FQ675" s="265"/>
      <c r="FR675" s="265"/>
      <c r="FS675" s="265"/>
      <c r="FT675" s="265"/>
      <c r="FU675" s="265"/>
      <c r="FV675" s="265"/>
      <c r="FW675" s="265"/>
      <c r="FX675" s="265"/>
      <c r="FY675" s="265"/>
      <c r="FZ675" s="265"/>
      <c r="GA675" s="265"/>
      <c r="GB675" s="265"/>
    </row>
    <row r="676" spans="1:184" s="1442" customFormat="1">
      <c r="A676" s="955"/>
      <c r="B676" s="265"/>
      <c r="C676" s="265"/>
      <c r="D676" s="265"/>
      <c r="E676" s="265"/>
      <c r="F676" s="265"/>
      <c r="G676" s="265"/>
      <c r="H676" s="265"/>
      <c r="I676" s="265"/>
      <c r="J676" s="265"/>
      <c r="K676" s="265"/>
      <c r="L676" s="265"/>
      <c r="M676" s="265"/>
      <c r="N676" s="265"/>
      <c r="O676" s="265"/>
      <c r="P676" s="265"/>
      <c r="Q676" s="265"/>
      <c r="R676" s="265"/>
      <c r="S676" s="265"/>
      <c r="T676" s="265"/>
      <c r="U676" s="282"/>
      <c r="V676" s="282"/>
      <c r="W676" s="265"/>
      <c r="X676" s="265"/>
      <c r="Y676" s="282"/>
      <c r="Z676" s="282"/>
      <c r="AA676" s="555"/>
      <c r="AB676" s="555"/>
      <c r="AC676" s="974"/>
      <c r="AD676" s="974"/>
      <c r="AE676" s="974"/>
      <c r="AG676" s="282"/>
      <c r="AH676" s="265"/>
      <c r="AI676" s="282"/>
      <c r="AJ676" s="265"/>
      <c r="AK676" s="265"/>
      <c r="AL676" s="265"/>
      <c r="AM676" s="265"/>
      <c r="AN676" s="265"/>
      <c r="AO676" s="265"/>
      <c r="AP676" s="265"/>
      <c r="AQ676" s="265"/>
      <c r="AR676" s="265"/>
      <c r="AS676" s="265"/>
      <c r="AT676" s="265"/>
      <c r="AU676" s="265"/>
      <c r="AV676" s="265"/>
      <c r="AW676" s="265"/>
      <c r="AX676" s="265"/>
      <c r="AY676" s="265"/>
      <c r="AZ676" s="265"/>
      <c r="BA676" s="265"/>
      <c r="BB676" s="265"/>
      <c r="BC676" s="265"/>
      <c r="BD676" s="265"/>
      <c r="BE676" s="265"/>
      <c r="BF676" s="265"/>
      <c r="BG676" s="265"/>
      <c r="BH676" s="265"/>
      <c r="BI676" s="265"/>
      <c r="BJ676" s="265"/>
      <c r="BK676" s="265"/>
      <c r="BL676" s="265"/>
      <c r="BM676" s="265"/>
      <c r="BN676" s="265"/>
      <c r="BO676" s="265"/>
      <c r="BP676" s="265"/>
      <c r="BQ676" s="265"/>
      <c r="BR676" s="265"/>
      <c r="BS676" s="265"/>
      <c r="BT676" s="265"/>
      <c r="BU676" s="265"/>
      <c r="BV676" s="265"/>
      <c r="BW676" s="265"/>
      <c r="BX676" s="265"/>
      <c r="BY676" s="265"/>
      <c r="BZ676" s="265"/>
      <c r="CA676" s="265"/>
      <c r="CB676" s="265"/>
      <c r="CC676" s="265"/>
      <c r="CD676" s="265"/>
      <c r="CE676" s="265"/>
      <c r="CF676" s="265"/>
      <c r="CG676" s="265"/>
      <c r="CH676" s="265"/>
      <c r="CI676" s="265"/>
      <c r="CJ676" s="265"/>
      <c r="CK676" s="265"/>
      <c r="CL676" s="265"/>
      <c r="CM676" s="265"/>
      <c r="CN676" s="265"/>
      <c r="CO676" s="265"/>
      <c r="CP676" s="265"/>
      <c r="CQ676" s="265"/>
      <c r="CR676" s="265"/>
      <c r="CS676" s="265"/>
      <c r="CT676" s="265"/>
      <c r="CU676" s="265"/>
      <c r="CV676" s="265"/>
      <c r="CW676" s="265"/>
      <c r="CX676" s="265"/>
      <c r="CY676" s="265"/>
      <c r="CZ676" s="265"/>
      <c r="DA676" s="265"/>
      <c r="DB676" s="265"/>
      <c r="DC676" s="265"/>
      <c r="DD676" s="265"/>
      <c r="DE676" s="265"/>
      <c r="DF676" s="265"/>
      <c r="DG676" s="265"/>
      <c r="DH676" s="265"/>
      <c r="DI676" s="265"/>
      <c r="DJ676" s="265"/>
      <c r="DK676" s="265"/>
      <c r="DL676" s="265"/>
      <c r="DM676" s="265"/>
      <c r="DN676" s="265"/>
      <c r="DO676" s="265"/>
      <c r="DP676" s="265"/>
      <c r="DQ676" s="265"/>
      <c r="DR676" s="265"/>
      <c r="DS676" s="265"/>
      <c r="DT676" s="265"/>
      <c r="DU676" s="265"/>
      <c r="DV676" s="265"/>
      <c r="DW676" s="265"/>
      <c r="DX676" s="265"/>
      <c r="DY676" s="265"/>
      <c r="DZ676" s="265"/>
      <c r="EA676" s="265"/>
      <c r="EB676" s="265"/>
      <c r="EC676" s="265"/>
      <c r="ED676" s="265"/>
      <c r="EE676" s="265"/>
      <c r="EF676" s="265"/>
      <c r="EG676" s="265"/>
      <c r="EH676" s="265"/>
      <c r="EI676" s="265"/>
      <c r="EJ676" s="265"/>
      <c r="EK676" s="265"/>
      <c r="EL676" s="265"/>
      <c r="EM676" s="265"/>
      <c r="EN676" s="265"/>
      <c r="EO676" s="265"/>
      <c r="EP676" s="265"/>
      <c r="EQ676" s="265"/>
      <c r="ER676" s="265"/>
      <c r="ES676" s="265"/>
      <c r="ET676" s="265"/>
      <c r="EU676" s="265"/>
      <c r="EV676" s="265"/>
      <c r="EW676" s="265"/>
      <c r="EX676" s="265"/>
      <c r="EY676" s="265"/>
      <c r="EZ676" s="265"/>
      <c r="FA676" s="265"/>
      <c r="FB676" s="265"/>
      <c r="FC676" s="265"/>
      <c r="FD676" s="265"/>
      <c r="FE676" s="265"/>
      <c r="FF676" s="265"/>
      <c r="FG676" s="265"/>
      <c r="FH676" s="265"/>
      <c r="FI676" s="265"/>
      <c r="FJ676" s="265"/>
      <c r="FK676" s="265"/>
      <c r="FL676" s="265"/>
      <c r="FM676" s="265"/>
      <c r="FN676" s="265"/>
      <c r="FO676" s="265"/>
      <c r="FP676" s="265"/>
      <c r="FQ676" s="265"/>
      <c r="FR676" s="265"/>
      <c r="FS676" s="265"/>
      <c r="FT676" s="265"/>
      <c r="FU676" s="265"/>
      <c r="FV676" s="265"/>
      <c r="FW676" s="265"/>
      <c r="FX676" s="265"/>
      <c r="FY676" s="265"/>
      <c r="FZ676" s="265"/>
      <c r="GA676" s="265"/>
      <c r="GB676" s="265"/>
    </row>
    <row r="677" spans="1:184" s="1442" customFormat="1">
      <c r="A677" s="955"/>
      <c r="B677" s="265"/>
      <c r="C677" s="265"/>
      <c r="D677" s="265"/>
      <c r="E677" s="265"/>
      <c r="F677" s="265"/>
      <c r="G677" s="265"/>
      <c r="H677" s="265"/>
      <c r="I677" s="265"/>
      <c r="J677" s="265"/>
      <c r="K677" s="265"/>
      <c r="L677" s="265"/>
      <c r="M677" s="265"/>
      <c r="N677" s="265"/>
      <c r="O677" s="265"/>
      <c r="P677" s="265"/>
      <c r="Q677" s="265"/>
      <c r="R677" s="265"/>
      <c r="S677" s="265"/>
      <c r="T677" s="265"/>
      <c r="U677" s="282"/>
      <c r="V677" s="282"/>
      <c r="W677" s="265"/>
      <c r="X677" s="265"/>
      <c r="Y677" s="282"/>
      <c r="Z677" s="282"/>
      <c r="AA677" s="555"/>
      <c r="AB677" s="555"/>
      <c r="AC677" s="974"/>
      <c r="AD677" s="974"/>
      <c r="AE677" s="974"/>
      <c r="AG677" s="282"/>
      <c r="AH677" s="265"/>
      <c r="AI677" s="282"/>
      <c r="AJ677" s="265"/>
      <c r="AK677" s="265"/>
      <c r="AL677" s="265"/>
      <c r="AM677" s="265"/>
      <c r="AN677" s="265"/>
      <c r="AO677" s="265"/>
      <c r="AP677" s="265"/>
      <c r="AQ677" s="265"/>
      <c r="AR677" s="265"/>
      <c r="AS677" s="265"/>
      <c r="AT677" s="265"/>
      <c r="AU677" s="265"/>
      <c r="AV677" s="265"/>
      <c r="AW677" s="265"/>
      <c r="AX677" s="265"/>
      <c r="AY677" s="265"/>
      <c r="AZ677" s="265"/>
      <c r="BA677" s="265"/>
      <c r="BB677" s="265"/>
      <c r="BC677" s="265"/>
      <c r="BD677" s="265"/>
      <c r="BE677" s="265"/>
      <c r="BF677" s="265"/>
      <c r="BG677" s="265"/>
      <c r="BH677" s="265"/>
      <c r="BI677" s="265"/>
      <c r="BJ677" s="265"/>
      <c r="BK677" s="265"/>
      <c r="BL677" s="265"/>
      <c r="BM677" s="265"/>
      <c r="BN677" s="265"/>
      <c r="BO677" s="265"/>
      <c r="BP677" s="265"/>
      <c r="BQ677" s="265"/>
      <c r="BR677" s="265"/>
      <c r="BS677" s="265"/>
      <c r="BT677" s="265"/>
      <c r="BU677" s="265"/>
      <c r="BV677" s="265"/>
      <c r="BW677" s="265"/>
      <c r="BX677" s="265"/>
      <c r="BY677" s="265"/>
      <c r="BZ677" s="265"/>
      <c r="CA677" s="265"/>
      <c r="CB677" s="265"/>
      <c r="CC677" s="265"/>
      <c r="CD677" s="265"/>
      <c r="CE677" s="265"/>
      <c r="CF677" s="265"/>
      <c r="CG677" s="265"/>
      <c r="CH677" s="265"/>
      <c r="CI677" s="265"/>
      <c r="CJ677" s="265"/>
      <c r="CK677" s="265"/>
      <c r="CL677" s="265"/>
      <c r="CM677" s="265"/>
      <c r="CN677" s="265"/>
      <c r="CO677" s="265"/>
      <c r="CP677" s="265"/>
      <c r="CQ677" s="265"/>
      <c r="CR677" s="265"/>
      <c r="CS677" s="265"/>
      <c r="CT677" s="265"/>
      <c r="CU677" s="265"/>
      <c r="CV677" s="265"/>
      <c r="CW677" s="265"/>
      <c r="CX677" s="265"/>
      <c r="CY677" s="265"/>
      <c r="CZ677" s="265"/>
      <c r="DA677" s="265"/>
      <c r="DB677" s="265"/>
      <c r="DC677" s="265"/>
      <c r="DD677" s="265"/>
      <c r="DE677" s="265"/>
      <c r="DF677" s="265"/>
      <c r="DG677" s="265"/>
      <c r="DH677" s="265"/>
      <c r="DI677" s="265"/>
      <c r="DJ677" s="265"/>
      <c r="DK677" s="265"/>
      <c r="DL677" s="265"/>
      <c r="DM677" s="265"/>
      <c r="DN677" s="265"/>
      <c r="DO677" s="265"/>
      <c r="DP677" s="265"/>
      <c r="DQ677" s="265"/>
      <c r="DR677" s="265"/>
      <c r="DS677" s="265"/>
      <c r="DT677" s="265"/>
      <c r="DU677" s="265"/>
      <c r="DV677" s="265"/>
      <c r="DW677" s="265"/>
      <c r="DX677" s="265"/>
      <c r="DY677" s="265"/>
      <c r="DZ677" s="265"/>
      <c r="EA677" s="265"/>
      <c r="EB677" s="265"/>
      <c r="EC677" s="265"/>
      <c r="ED677" s="265"/>
      <c r="EE677" s="265"/>
      <c r="EF677" s="265"/>
      <c r="EG677" s="265"/>
      <c r="EH677" s="265"/>
      <c r="EI677" s="265"/>
      <c r="EJ677" s="265"/>
      <c r="EK677" s="265"/>
      <c r="EL677" s="265"/>
      <c r="EM677" s="265"/>
      <c r="EN677" s="265"/>
      <c r="EO677" s="265"/>
      <c r="EP677" s="265"/>
      <c r="EQ677" s="265"/>
      <c r="ER677" s="265"/>
      <c r="ES677" s="265"/>
      <c r="ET677" s="265"/>
      <c r="EU677" s="265"/>
      <c r="EV677" s="265"/>
      <c r="EW677" s="265"/>
      <c r="EX677" s="265"/>
      <c r="EY677" s="265"/>
      <c r="EZ677" s="265"/>
      <c r="FA677" s="265"/>
      <c r="FB677" s="265"/>
      <c r="FC677" s="265"/>
      <c r="FD677" s="265"/>
      <c r="FE677" s="265"/>
      <c r="FF677" s="265"/>
      <c r="FG677" s="265"/>
      <c r="FH677" s="265"/>
      <c r="FI677" s="265"/>
      <c r="FJ677" s="265"/>
      <c r="FK677" s="265"/>
      <c r="FL677" s="265"/>
      <c r="FM677" s="265"/>
      <c r="FN677" s="265"/>
      <c r="FO677" s="265"/>
      <c r="FP677" s="265"/>
      <c r="FQ677" s="265"/>
      <c r="FR677" s="265"/>
      <c r="FS677" s="265"/>
      <c r="FT677" s="265"/>
      <c r="FU677" s="265"/>
      <c r="FV677" s="265"/>
      <c r="FW677" s="265"/>
      <c r="FX677" s="265"/>
      <c r="FY677" s="265"/>
      <c r="FZ677" s="265"/>
      <c r="GA677" s="265"/>
      <c r="GB677" s="265"/>
    </row>
    <row r="678" spans="1:184" s="1442" customFormat="1">
      <c r="A678" s="955"/>
      <c r="B678" s="265"/>
      <c r="C678" s="265"/>
      <c r="D678" s="265"/>
      <c r="E678" s="265"/>
      <c r="F678" s="265"/>
      <c r="G678" s="265"/>
      <c r="H678" s="265"/>
      <c r="I678" s="265"/>
      <c r="J678" s="265"/>
      <c r="K678" s="265"/>
      <c r="L678" s="265"/>
      <c r="M678" s="265"/>
      <c r="N678" s="265"/>
      <c r="O678" s="265"/>
      <c r="P678" s="265"/>
      <c r="Q678" s="265"/>
      <c r="R678" s="265"/>
      <c r="S678" s="265"/>
      <c r="T678" s="265"/>
      <c r="U678" s="282"/>
      <c r="V678" s="282"/>
      <c r="W678" s="265"/>
      <c r="X678" s="265"/>
      <c r="Y678" s="282"/>
      <c r="Z678" s="282"/>
      <c r="AA678" s="555"/>
      <c r="AB678" s="555"/>
      <c r="AC678" s="974"/>
      <c r="AD678" s="974"/>
      <c r="AE678" s="974"/>
      <c r="AG678" s="282"/>
      <c r="AH678" s="265"/>
      <c r="AI678" s="282"/>
      <c r="AJ678" s="265"/>
      <c r="AK678" s="265"/>
      <c r="AL678" s="265"/>
      <c r="AM678" s="265"/>
      <c r="AN678" s="265"/>
      <c r="AO678" s="265"/>
      <c r="AP678" s="265"/>
      <c r="AQ678" s="265"/>
      <c r="AR678" s="265"/>
      <c r="AS678" s="265"/>
      <c r="AT678" s="265"/>
      <c r="AU678" s="265"/>
      <c r="AV678" s="265"/>
      <c r="AW678" s="265"/>
      <c r="AX678" s="265"/>
      <c r="AY678" s="265"/>
      <c r="AZ678" s="265"/>
      <c r="BA678" s="265"/>
      <c r="BB678" s="265"/>
      <c r="BC678" s="265"/>
      <c r="BD678" s="265"/>
      <c r="BE678" s="265"/>
      <c r="BF678" s="265"/>
      <c r="BG678" s="265"/>
      <c r="BH678" s="265"/>
      <c r="BI678" s="265"/>
      <c r="BJ678" s="265"/>
      <c r="BK678" s="265"/>
      <c r="BL678" s="265"/>
      <c r="BM678" s="265"/>
      <c r="BN678" s="265"/>
      <c r="BO678" s="265"/>
      <c r="BP678" s="265"/>
      <c r="BQ678" s="265"/>
      <c r="BR678" s="265"/>
      <c r="BS678" s="265"/>
      <c r="BT678" s="265"/>
      <c r="BU678" s="265"/>
      <c r="BV678" s="265"/>
      <c r="BW678" s="265"/>
      <c r="BX678" s="265"/>
      <c r="BY678" s="265"/>
      <c r="BZ678" s="265"/>
      <c r="CA678" s="265"/>
      <c r="CB678" s="265"/>
      <c r="CC678" s="265"/>
      <c r="CD678" s="265"/>
      <c r="CE678" s="265"/>
      <c r="CF678" s="265"/>
      <c r="CG678" s="265"/>
      <c r="CH678" s="265"/>
      <c r="CI678" s="265"/>
      <c r="CJ678" s="265"/>
      <c r="CK678" s="265"/>
      <c r="CL678" s="265"/>
      <c r="CM678" s="265"/>
      <c r="CN678" s="265"/>
      <c r="CO678" s="265"/>
      <c r="CP678" s="265"/>
      <c r="CQ678" s="265"/>
      <c r="CR678" s="265"/>
      <c r="CS678" s="265"/>
      <c r="CT678" s="265"/>
      <c r="CU678" s="265"/>
      <c r="CV678" s="265"/>
      <c r="CW678" s="265"/>
      <c r="CX678" s="265"/>
      <c r="CY678" s="265"/>
      <c r="CZ678" s="265"/>
      <c r="DA678" s="265"/>
      <c r="DB678" s="265"/>
      <c r="DC678" s="265"/>
      <c r="DD678" s="265"/>
      <c r="DE678" s="265"/>
      <c r="DF678" s="265"/>
      <c r="DG678" s="265"/>
      <c r="DH678" s="265"/>
      <c r="DI678" s="265"/>
      <c r="DJ678" s="265"/>
      <c r="DK678" s="265"/>
      <c r="DL678" s="265"/>
      <c r="DM678" s="265"/>
      <c r="DN678" s="265"/>
      <c r="DO678" s="265"/>
      <c r="DP678" s="265"/>
      <c r="DQ678" s="265"/>
      <c r="DR678" s="265"/>
      <c r="DS678" s="265"/>
      <c r="DT678" s="265"/>
      <c r="DU678" s="265"/>
      <c r="DV678" s="265"/>
      <c r="DW678" s="265"/>
      <c r="DX678" s="265"/>
      <c r="DY678" s="265"/>
      <c r="DZ678" s="265"/>
      <c r="EA678" s="265"/>
      <c r="EB678" s="265"/>
      <c r="EC678" s="265"/>
      <c r="ED678" s="265"/>
      <c r="EE678" s="265"/>
      <c r="EF678" s="265"/>
      <c r="EG678" s="265"/>
      <c r="EH678" s="265"/>
      <c r="EI678" s="265"/>
      <c r="EJ678" s="265"/>
      <c r="EK678" s="265"/>
      <c r="EL678" s="265"/>
      <c r="EM678" s="265"/>
      <c r="EN678" s="265"/>
      <c r="EO678" s="265"/>
      <c r="EP678" s="265"/>
      <c r="EQ678" s="265"/>
      <c r="ER678" s="265"/>
      <c r="ES678" s="265"/>
      <c r="ET678" s="265"/>
      <c r="EU678" s="265"/>
      <c r="EV678" s="265"/>
      <c r="EW678" s="265"/>
      <c r="EX678" s="265"/>
      <c r="EY678" s="265"/>
      <c r="EZ678" s="265"/>
      <c r="FA678" s="265"/>
      <c r="FB678" s="265"/>
      <c r="FC678" s="265"/>
      <c r="FD678" s="265"/>
      <c r="FE678" s="265"/>
      <c r="FF678" s="265"/>
      <c r="FG678" s="265"/>
      <c r="FH678" s="265"/>
      <c r="FI678" s="265"/>
      <c r="FJ678" s="265"/>
      <c r="FK678" s="265"/>
      <c r="FL678" s="265"/>
      <c r="FM678" s="265"/>
      <c r="FN678" s="265"/>
      <c r="FO678" s="265"/>
      <c r="FP678" s="265"/>
      <c r="FQ678" s="265"/>
      <c r="FR678" s="265"/>
      <c r="FS678" s="265"/>
      <c r="FT678" s="265"/>
      <c r="FU678" s="265"/>
      <c r="FV678" s="265"/>
      <c r="FW678" s="265"/>
      <c r="FX678" s="265"/>
      <c r="FY678" s="265"/>
      <c r="FZ678" s="265"/>
      <c r="GA678" s="265"/>
      <c r="GB678" s="265"/>
    </row>
    <row r="679" spans="1:184" s="1442" customFormat="1">
      <c r="A679" s="955"/>
      <c r="B679" s="265"/>
      <c r="C679" s="265"/>
      <c r="D679" s="265"/>
      <c r="E679" s="265"/>
      <c r="F679" s="265"/>
      <c r="G679" s="265"/>
      <c r="H679" s="265"/>
      <c r="I679" s="265"/>
      <c r="J679" s="265"/>
      <c r="K679" s="265"/>
      <c r="L679" s="265"/>
      <c r="M679" s="265"/>
      <c r="N679" s="265"/>
      <c r="O679" s="265"/>
      <c r="P679" s="265"/>
      <c r="Q679" s="265"/>
      <c r="R679" s="265"/>
      <c r="S679" s="265"/>
      <c r="T679" s="265"/>
      <c r="U679" s="282"/>
      <c r="V679" s="282"/>
      <c r="W679" s="265"/>
      <c r="X679" s="265"/>
      <c r="Y679" s="282"/>
      <c r="Z679" s="282"/>
      <c r="AA679" s="555"/>
      <c r="AB679" s="555"/>
      <c r="AC679" s="974"/>
      <c r="AD679" s="974"/>
      <c r="AE679" s="974"/>
      <c r="AG679" s="282"/>
      <c r="AH679" s="265"/>
      <c r="AI679" s="282"/>
      <c r="AJ679" s="265"/>
      <c r="AK679" s="265"/>
      <c r="AL679" s="265"/>
      <c r="AM679" s="265"/>
      <c r="AN679" s="265"/>
      <c r="AO679" s="265"/>
      <c r="AP679" s="265"/>
      <c r="AQ679" s="265"/>
      <c r="AR679" s="265"/>
      <c r="AS679" s="265"/>
      <c r="AT679" s="265"/>
      <c r="AU679" s="265"/>
      <c r="AV679" s="265"/>
      <c r="AW679" s="265"/>
      <c r="AX679" s="265"/>
      <c r="AY679" s="265"/>
      <c r="AZ679" s="265"/>
      <c r="BA679" s="265"/>
      <c r="BB679" s="265"/>
      <c r="BC679" s="265"/>
      <c r="BD679" s="265"/>
      <c r="BE679" s="265"/>
      <c r="BF679" s="265"/>
      <c r="BG679" s="265"/>
      <c r="BH679" s="265"/>
      <c r="BI679" s="265"/>
      <c r="BJ679" s="265"/>
      <c r="BK679" s="265"/>
      <c r="BL679" s="265"/>
      <c r="BM679" s="265"/>
      <c r="BN679" s="265"/>
      <c r="BO679" s="265"/>
      <c r="BP679" s="265"/>
      <c r="BQ679" s="265"/>
      <c r="BR679" s="265"/>
      <c r="BS679" s="265"/>
      <c r="BT679" s="265"/>
      <c r="BU679" s="265"/>
      <c r="BV679" s="265"/>
      <c r="BW679" s="265"/>
      <c r="BX679" s="265"/>
      <c r="BY679" s="265"/>
      <c r="BZ679" s="265"/>
      <c r="CA679" s="265"/>
      <c r="CB679" s="265"/>
      <c r="CC679" s="265"/>
      <c r="CD679" s="265"/>
      <c r="CE679" s="265"/>
      <c r="CF679" s="265"/>
      <c r="CG679" s="265"/>
      <c r="CH679" s="265"/>
      <c r="CI679" s="265"/>
      <c r="CJ679" s="265"/>
      <c r="CK679" s="265"/>
      <c r="CL679" s="265"/>
      <c r="CM679" s="265"/>
      <c r="CN679" s="265"/>
      <c r="CO679" s="265"/>
      <c r="CP679" s="265"/>
      <c r="CQ679" s="265"/>
      <c r="CR679" s="265"/>
      <c r="CS679" s="265"/>
      <c r="CT679" s="265"/>
      <c r="CU679" s="265"/>
      <c r="CV679" s="265"/>
      <c r="CW679" s="265"/>
      <c r="CX679" s="265"/>
      <c r="CY679" s="265"/>
      <c r="CZ679" s="265"/>
      <c r="DA679" s="265"/>
      <c r="DB679" s="265"/>
      <c r="DC679" s="265"/>
      <c r="DD679" s="265"/>
      <c r="DE679" s="265"/>
      <c r="DF679" s="265"/>
      <c r="DG679" s="265"/>
      <c r="DH679" s="265"/>
      <c r="DI679" s="265"/>
      <c r="DJ679" s="265"/>
      <c r="DK679" s="265"/>
      <c r="DL679" s="265"/>
      <c r="DM679" s="265"/>
      <c r="DN679" s="265"/>
      <c r="DO679" s="265"/>
      <c r="DP679" s="265"/>
      <c r="DQ679" s="265"/>
      <c r="DR679" s="265"/>
      <c r="DS679" s="265"/>
      <c r="DT679" s="265"/>
      <c r="DU679" s="265"/>
      <c r="DV679" s="265"/>
      <c r="DW679" s="265"/>
      <c r="DX679" s="265"/>
      <c r="DY679" s="265"/>
      <c r="DZ679" s="265"/>
      <c r="EA679" s="265"/>
      <c r="EB679" s="265"/>
      <c r="EC679" s="265"/>
      <c r="ED679" s="265"/>
      <c r="EE679" s="265"/>
      <c r="EF679" s="265"/>
      <c r="EG679" s="265"/>
      <c r="EH679" s="265"/>
      <c r="EI679" s="265"/>
      <c r="EJ679" s="265"/>
      <c r="EK679" s="265"/>
      <c r="EL679" s="265"/>
      <c r="EM679" s="265"/>
      <c r="EN679" s="265"/>
      <c r="EO679" s="265"/>
      <c r="EP679" s="265"/>
      <c r="EQ679" s="265"/>
      <c r="ER679" s="265"/>
      <c r="ES679" s="265"/>
      <c r="ET679" s="265"/>
      <c r="EU679" s="265"/>
      <c r="EV679" s="265"/>
      <c r="EW679" s="265"/>
      <c r="EX679" s="265"/>
      <c r="EY679" s="265"/>
      <c r="EZ679" s="265"/>
      <c r="FA679" s="265"/>
      <c r="FB679" s="265"/>
      <c r="FC679" s="265"/>
      <c r="FD679" s="265"/>
      <c r="FE679" s="265"/>
      <c r="FF679" s="265"/>
      <c r="FG679" s="265"/>
      <c r="FH679" s="265"/>
      <c r="FI679" s="265"/>
      <c r="FJ679" s="265"/>
      <c r="FK679" s="265"/>
      <c r="FL679" s="265"/>
      <c r="FM679" s="265"/>
      <c r="FN679" s="265"/>
      <c r="FO679" s="265"/>
      <c r="FP679" s="265"/>
      <c r="FQ679" s="265"/>
      <c r="FR679" s="265"/>
      <c r="FS679" s="265"/>
      <c r="FT679" s="265"/>
      <c r="FU679" s="265"/>
      <c r="FV679" s="265"/>
      <c r="FW679" s="265"/>
      <c r="FX679" s="265"/>
      <c r="FY679" s="265"/>
      <c r="FZ679" s="265"/>
      <c r="GA679" s="265"/>
      <c r="GB679" s="265"/>
    </row>
    <row r="680" spans="1:184" s="1442" customFormat="1">
      <c r="A680" s="955"/>
      <c r="B680" s="265"/>
      <c r="C680" s="265"/>
      <c r="D680" s="265"/>
      <c r="E680" s="265"/>
      <c r="F680" s="265"/>
      <c r="G680" s="265"/>
      <c r="H680" s="265"/>
      <c r="I680" s="265"/>
      <c r="J680" s="265"/>
      <c r="K680" s="265"/>
      <c r="L680" s="265"/>
      <c r="M680" s="265"/>
      <c r="N680" s="265"/>
      <c r="O680" s="265"/>
      <c r="P680" s="265"/>
      <c r="Q680" s="265"/>
      <c r="R680" s="265"/>
      <c r="S680" s="265"/>
      <c r="T680" s="265"/>
      <c r="U680" s="282"/>
      <c r="V680" s="282"/>
      <c r="W680" s="265"/>
      <c r="X680" s="265"/>
      <c r="Y680" s="282"/>
      <c r="Z680" s="282"/>
      <c r="AA680" s="555"/>
      <c r="AB680" s="555"/>
      <c r="AC680" s="974"/>
      <c r="AD680" s="974"/>
      <c r="AE680" s="974"/>
      <c r="AG680" s="282"/>
      <c r="AH680" s="265"/>
      <c r="AI680" s="282"/>
      <c r="AJ680" s="265"/>
      <c r="AK680" s="265"/>
      <c r="AL680" s="265"/>
      <c r="AM680" s="265"/>
      <c r="AN680" s="265"/>
      <c r="AO680" s="265"/>
      <c r="AP680" s="265"/>
      <c r="AQ680" s="265"/>
      <c r="AR680" s="265"/>
      <c r="AS680" s="265"/>
      <c r="AT680" s="265"/>
      <c r="AU680" s="265"/>
      <c r="AV680" s="265"/>
      <c r="AW680" s="265"/>
      <c r="AX680" s="265"/>
      <c r="AY680" s="265"/>
      <c r="AZ680" s="265"/>
      <c r="BA680" s="265"/>
      <c r="BB680" s="265"/>
      <c r="BC680" s="265"/>
      <c r="BD680" s="265"/>
      <c r="BE680" s="265"/>
      <c r="BF680" s="265"/>
      <c r="BG680" s="265"/>
      <c r="BH680" s="265"/>
      <c r="BI680" s="265"/>
      <c r="BJ680" s="265"/>
      <c r="BK680" s="265"/>
      <c r="BL680" s="265"/>
      <c r="BM680" s="265"/>
      <c r="BN680" s="265"/>
      <c r="BO680" s="265"/>
      <c r="BP680" s="265"/>
      <c r="BQ680" s="265"/>
      <c r="BR680" s="265"/>
      <c r="BS680" s="265"/>
      <c r="BT680" s="265"/>
      <c r="BU680" s="265"/>
      <c r="BV680" s="265"/>
      <c r="BW680" s="265"/>
      <c r="BX680" s="265"/>
      <c r="BY680" s="265"/>
      <c r="BZ680" s="265"/>
      <c r="CA680" s="265"/>
      <c r="CB680" s="265"/>
      <c r="CC680" s="265"/>
      <c r="CD680" s="265"/>
      <c r="CE680" s="265"/>
      <c r="CF680" s="265"/>
      <c r="CG680" s="265"/>
      <c r="CH680" s="265"/>
      <c r="CI680" s="265"/>
      <c r="CJ680" s="265"/>
      <c r="CK680" s="265"/>
      <c r="CL680" s="265"/>
      <c r="CM680" s="265"/>
      <c r="CN680" s="265"/>
      <c r="CO680" s="265"/>
      <c r="CP680" s="265"/>
      <c r="CQ680" s="265"/>
      <c r="CR680" s="265"/>
      <c r="CS680" s="265"/>
      <c r="CT680" s="265"/>
      <c r="CU680" s="265"/>
      <c r="CV680" s="265"/>
      <c r="CW680" s="265"/>
      <c r="CX680" s="265"/>
      <c r="CY680" s="265"/>
      <c r="CZ680" s="265"/>
      <c r="DA680" s="265"/>
      <c r="DB680" s="265"/>
      <c r="DC680" s="265"/>
      <c r="DD680" s="265"/>
      <c r="DE680" s="265"/>
      <c r="DF680" s="265"/>
      <c r="DG680" s="265"/>
      <c r="DH680" s="265"/>
      <c r="DI680" s="265"/>
      <c r="DJ680" s="265"/>
      <c r="DK680" s="265"/>
      <c r="DL680" s="265"/>
      <c r="DM680" s="265"/>
      <c r="DN680" s="265"/>
      <c r="DO680" s="265"/>
      <c r="DP680" s="265"/>
      <c r="DQ680" s="265"/>
      <c r="DR680" s="265"/>
      <c r="DS680" s="265"/>
      <c r="DT680" s="265"/>
      <c r="DU680" s="265"/>
      <c r="DV680" s="265"/>
      <c r="DW680" s="265"/>
      <c r="DX680" s="265"/>
      <c r="DY680" s="265"/>
      <c r="DZ680" s="265"/>
      <c r="EA680" s="265"/>
      <c r="EB680" s="265"/>
      <c r="EC680" s="265"/>
      <c r="ED680" s="265"/>
      <c r="EE680" s="265"/>
      <c r="EF680" s="265"/>
      <c r="EG680" s="265"/>
      <c r="EH680" s="265"/>
      <c r="EI680" s="265"/>
      <c r="EJ680" s="265"/>
      <c r="EK680" s="265"/>
      <c r="EL680" s="265"/>
      <c r="EM680" s="265"/>
      <c r="EN680" s="265"/>
      <c r="EO680" s="265"/>
      <c r="EP680" s="265"/>
      <c r="EQ680" s="265"/>
      <c r="ER680" s="265"/>
      <c r="ES680" s="265"/>
      <c r="ET680" s="265"/>
      <c r="EU680" s="265"/>
      <c r="EV680" s="265"/>
      <c r="EW680" s="265"/>
      <c r="EX680" s="265"/>
      <c r="EY680" s="265"/>
      <c r="EZ680" s="265"/>
      <c r="FA680" s="265"/>
      <c r="FB680" s="265"/>
      <c r="FC680" s="265"/>
      <c r="FD680" s="265"/>
      <c r="FE680" s="265"/>
      <c r="FF680" s="265"/>
      <c r="FG680" s="265"/>
      <c r="FH680" s="265"/>
      <c r="FI680" s="265"/>
      <c r="FJ680" s="265"/>
      <c r="FK680" s="265"/>
      <c r="FL680" s="265"/>
      <c r="FM680" s="265"/>
      <c r="FN680" s="265"/>
      <c r="FO680" s="265"/>
      <c r="FP680" s="265"/>
      <c r="FQ680" s="265"/>
      <c r="FR680" s="265"/>
      <c r="FS680" s="265"/>
      <c r="FT680" s="265"/>
      <c r="FU680" s="265"/>
      <c r="FV680" s="265"/>
      <c r="FW680" s="265"/>
      <c r="FX680" s="265"/>
      <c r="FY680" s="265"/>
      <c r="FZ680" s="265"/>
      <c r="GA680" s="265"/>
      <c r="GB680" s="265"/>
    </row>
    <row r="681" spans="1:184" s="1442" customFormat="1">
      <c r="A681" s="955"/>
      <c r="B681" s="265"/>
      <c r="C681" s="265"/>
      <c r="D681" s="265"/>
      <c r="E681" s="265"/>
      <c r="F681" s="265"/>
      <c r="G681" s="265"/>
      <c r="H681" s="265"/>
      <c r="I681" s="265"/>
      <c r="J681" s="265"/>
      <c r="K681" s="265"/>
      <c r="L681" s="265"/>
      <c r="M681" s="265"/>
      <c r="N681" s="265"/>
      <c r="O681" s="265"/>
      <c r="P681" s="265"/>
      <c r="Q681" s="265"/>
      <c r="R681" s="265"/>
      <c r="S681" s="265"/>
      <c r="T681" s="265"/>
      <c r="U681" s="282"/>
      <c r="V681" s="282"/>
      <c r="W681" s="265"/>
      <c r="X681" s="265"/>
      <c r="Y681" s="282"/>
      <c r="Z681" s="282"/>
      <c r="AA681" s="555"/>
      <c r="AB681" s="555"/>
      <c r="AC681" s="974"/>
      <c r="AD681" s="974"/>
      <c r="AE681" s="974"/>
      <c r="AG681" s="282"/>
      <c r="AH681" s="265"/>
      <c r="AI681" s="282"/>
      <c r="AJ681" s="265"/>
      <c r="AK681" s="265"/>
      <c r="AL681" s="265"/>
      <c r="AM681" s="265"/>
      <c r="AN681" s="265"/>
      <c r="AO681" s="265"/>
      <c r="AP681" s="265"/>
      <c r="AQ681" s="265"/>
      <c r="AR681" s="265"/>
      <c r="AS681" s="265"/>
      <c r="AT681" s="265"/>
      <c r="AU681" s="265"/>
      <c r="AV681" s="265"/>
      <c r="AW681" s="265"/>
      <c r="AX681" s="265"/>
      <c r="AY681" s="265"/>
      <c r="AZ681" s="265"/>
      <c r="BA681" s="265"/>
      <c r="BB681" s="265"/>
      <c r="BC681" s="265"/>
      <c r="BD681" s="265"/>
      <c r="BE681" s="265"/>
      <c r="BF681" s="265"/>
      <c r="BG681" s="265"/>
      <c r="BH681" s="265"/>
      <c r="BI681" s="265"/>
      <c r="BJ681" s="265"/>
      <c r="BK681" s="265"/>
      <c r="BL681" s="265"/>
      <c r="BM681" s="265"/>
      <c r="BN681" s="265"/>
      <c r="BO681" s="265"/>
      <c r="BP681" s="265"/>
      <c r="BQ681" s="265"/>
      <c r="BR681" s="265"/>
      <c r="BS681" s="265"/>
      <c r="BT681" s="265"/>
      <c r="BU681" s="265"/>
      <c r="BV681" s="265"/>
      <c r="BW681" s="265"/>
      <c r="BX681" s="265"/>
      <c r="BY681" s="265"/>
      <c r="BZ681" s="265"/>
      <c r="CA681" s="265"/>
      <c r="CB681" s="265"/>
      <c r="CC681" s="265"/>
      <c r="CD681" s="265"/>
      <c r="CE681" s="265"/>
      <c r="CF681" s="265"/>
      <c r="CG681" s="265"/>
      <c r="CH681" s="265"/>
      <c r="CI681" s="265"/>
      <c r="CJ681" s="265"/>
      <c r="CK681" s="265"/>
      <c r="CL681" s="265"/>
      <c r="CM681" s="265"/>
      <c r="CN681" s="265"/>
      <c r="CO681" s="265"/>
      <c r="CP681" s="265"/>
      <c r="CQ681" s="265"/>
      <c r="CR681" s="265"/>
      <c r="CS681" s="265"/>
      <c r="CT681" s="265"/>
      <c r="CU681" s="265"/>
      <c r="CV681" s="265"/>
      <c r="CW681" s="265"/>
      <c r="CX681" s="265"/>
      <c r="CY681" s="265"/>
      <c r="CZ681" s="265"/>
      <c r="DA681" s="265"/>
      <c r="DB681" s="265"/>
      <c r="DC681" s="265"/>
      <c r="DD681" s="265"/>
      <c r="DE681" s="265"/>
      <c r="DF681" s="265"/>
      <c r="DG681" s="265"/>
      <c r="DH681" s="265"/>
      <c r="DI681" s="265"/>
      <c r="DJ681" s="265"/>
      <c r="DK681" s="265"/>
      <c r="DL681" s="265"/>
      <c r="DM681" s="265"/>
      <c r="DN681" s="265"/>
      <c r="DO681" s="265"/>
      <c r="DP681" s="265"/>
      <c r="DQ681" s="265"/>
      <c r="DR681" s="265"/>
      <c r="DS681" s="265"/>
      <c r="DT681" s="265"/>
      <c r="DU681" s="265"/>
      <c r="DV681" s="265"/>
      <c r="DW681" s="265"/>
      <c r="DX681" s="265"/>
      <c r="DY681" s="265"/>
      <c r="DZ681" s="265"/>
      <c r="EA681" s="265"/>
      <c r="EB681" s="265"/>
      <c r="EC681" s="265"/>
      <c r="ED681" s="265"/>
      <c r="EE681" s="265"/>
      <c r="EF681" s="265"/>
      <c r="EG681" s="265"/>
      <c r="EH681" s="265"/>
      <c r="EI681" s="265"/>
      <c r="EJ681" s="265"/>
      <c r="EK681" s="265"/>
      <c r="EL681" s="265"/>
      <c r="EM681" s="265"/>
      <c r="EN681" s="265"/>
      <c r="EO681" s="265"/>
      <c r="EP681" s="265"/>
      <c r="EQ681" s="265"/>
      <c r="ER681" s="265"/>
      <c r="ES681" s="265"/>
      <c r="ET681" s="265"/>
      <c r="EU681" s="265"/>
      <c r="EV681" s="265"/>
      <c r="EW681" s="265"/>
      <c r="EX681" s="265"/>
      <c r="EY681" s="265"/>
      <c r="EZ681" s="265"/>
      <c r="FA681" s="265"/>
      <c r="FB681" s="265"/>
      <c r="FC681" s="265"/>
      <c r="FD681" s="265"/>
      <c r="FE681" s="265"/>
      <c r="FF681" s="265"/>
      <c r="FG681" s="265"/>
      <c r="FH681" s="265"/>
      <c r="FI681" s="265"/>
      <c r="FJ681" s="265"/>
      <c r="FK681" s="265"/>
      <c r="FL681" s="265"/>
      <c r="FM681" s="265"/>
      <c r="FN681" s="265"/>
      <c r="FO681" s="265"/>
      <c r="FP681" s="265"/>
      <c r="FQ681" s="265"/>
      <c r="FR681" s="265"/>
      <c r="FS681" s="265"/>
      <c r="FT681" s="265"/>
      <c r="FU681" s="265"/>
      <c r="FV681" s="265"/>
      <c r="FW681" s="265"/>
      <c r="FX681" s="265"/>
      <c r="FY681" s="265"/>
      <c r="FZ681" s="265"/>
      <c r="GA681" s="265"/>
      <c r="GB681" s="265"/>
    </row>
    <row r="682" spans="1:184" s="1442" customFormat="1">
      <c r="A682" s="955"/>
      <c r="B682" s="265"/>
      <c r="C682" s="265"/>
      <c r="D682" s="265"/>
      <c r="E682" s="265"/>
      <c r="F682" s="265"/>
      <c r="G682" s="265"/>
      <c r="H682" s="265"/>
      <c r="I682" s="265"/>
      <c r="J682" s="265"/>
      <c r="K682" s="265"/>
      <c r="L682" s="265"/>
      <c r="M682" s="265"/>
      <c r="N682" s="265"/>
      <c r="O682" s="265"/>
      <c r="P682" s="265"/>
      <c r="Q682" s="265"/>
      <c r="R682" s="265"/>
      <c r="S682" s="265"/>
      <c r="T682" s="265"/>
      <c r="U682" s="282"/>
      <c r="V682" s="282"/>
      <c r="W682" s="265"/>
      <c r="X682" s="265"/>
      <c r="Y682" s="282"/>
      <c r="Z682" s="282"/>
      <c r="AA682" s="555"/>
      <c r="AB682" s="555"/>
      <c r="AC682" s="974"/>
      <c r="AD682" s="974"/>
      <c r="AE682" s="974"/>
      <c r="AG682" s="282"/>
      <c r="AH682" s="265"/>
      <c r="AI682" s="282"/>
      <c r="AJ682" s="265"/>
      <c r="AK682" s="265"/>
      <c r="AL682" s="265"/>
      <c r="AM682" s="265"/>
      <c r="AN682" s="265"/>
      <c r="AO682" s="265"/>
      <c r="AP682" s="265"/>
      <c r="AQ682" s="265"/>
      <c r="AR682" s="265"/>
      <c r="AS682" s="265"/>
      <c r="AT682" s="265"/>
      <c r="AU682" s="265"/>
      <c r="AV682" s="265"/>
      <c r="AW682" s="265"/>
      <c r="AX682" s="265"/>
      <c r="AY682" s="265"/>
      <c r="AZ682" s="265"/>
      <c r="BA682" s="265"/>
      <c r="BB682" s="265"/>
      <c r="BC682" s="265"/>
      <c r="BD682" s="265"/>
      <c r="BE682" s="265"/>
      <c r="BF682" s="265"/>
      <c r="BG682" s="265"/>
      <c r="BH682" s="265"/>
      <c r="BI682" s="265"/>
      <c r="BJ682" s="265"/>
      <c r="BK682" s="265"/>
      <c r="BL682" s="265"/>
      <c r="BM682" s="265"/>
      <c r="BN682" s="265"/>
      <c r="BO682" s="265"/>
      <c r="BP682" s="265"/>
      <c r="BQ682" s="265"/>
      <c r="BR682" s="265"/>
      <c r="BS682" s="265"/>
      <c r="BT682" s="265"/>
      <c r="BU682" s="265"/>
      <c r="BV682" s="265"/>
      <c r="BW682" s="265"/>
      <c r="BX682" s="265"/>
      <c r="BY682" s="265"/>
      <c r="BZ682" s="265"/>
      <c r="CA682" s="265"/>
      <c r="CB682" s="265"/>
      <c r="CC682" s="265"/>
      <c r="CD682" s="265"/>
      <c r="CE682" s="265"/>
      <c r="CF682" s="265"/>
      <c r="CG682" s="265"/>
      <c r="CH682" s="265"/>
      <c r="CI682" s="265"/>
      <c r="CJ682" s="265"/>
      <c r="CK682" s="265"/>
      <c r="CL682" s="265"/>
      <c r="CM682" s="265"/>
      <c r="CN682" s="265"/>
      <c r="CO682" s="265"/>
      <c r="CP682" s="265"/>
      <c r="CQ682" s="265"/>
      <c r="CR682" s="265"/>
      <c r="CS682" s="265"/>
      <c r="CT682" s="265"/>
      <c r="CU682" s="265"/>
      <c r="CV682" s="265"/>
      <c r="CW682" s="265"/>
      <c r="CX682" s="265"/>
      <c r="CY682" s="265"/>
      <c r="CZ682" s="265"/>
      <c r="DA682" s="265"/>
      <c r="DB682" s="265"/>
      <c r="DC682" s="265"/>
      <c r="DD682" s="265"/>
      <c r="DE682" s="265"/>
      <c r="DF682" s="265"/>
      <c r="DG682" s="265"/>
      <c r="DH682" s="265"/>
      <c r="DI682" s="265"/>
      <c r="DJ682" s="265"/>
      <c r="DK682" s="265"/>
      <c r="DL682" s="265"/>
      <c r="DM682" s="265"/>
      <c r="DN682" s="265"/>
      <c r="DO682" s="265"/>
      <c r="DP682" s="265"/>
      <c r="DQ682" s="265"/>
      <c r="DR682" s="265"/>
      <c r="DS682" s="265"/>
      <c r="DT682" s="265"/>
      <c r="DU682" s="265"/>
      <c r="DV682" s="265"/>
      <c r="DW682" s="265"/>
      <c r="DX682" s="265"/>
      <c r="DY682" s="265"/>
      <c r="DZ682" s="265"/>
      <c r="EA682" s="265"/>
      <c r="EB682" s="265"/>
      <c r="EC682" s="265"/>
      <c r="ED682" s="265"/>
      <c r="EE682" s="265"/>
      <c r="EF682" s="265"/>
      <c r="EG682" s="265"/>
      <c r="EH682" s="265"/>
      <c r="EI682" s="265"/>
      <c r="EJ682" s="265"/>
      <c r="EK682" s="265"/>
      <c r="EL682" s="265"/>
      <c r="EM682" s="265"/>
      <c r="EN682" s="265"/>
      <c r="EO682" s="265"/>
      <c r="EP682" s="265"/>
      <c r="EQ682" s="265"/>
      <c r="ER682" s="265"/>
      <c r="ES682" s="265"/>
      <c r="ET682" s="265"/>
      <c r="EU682" s="265"/>
      <c r="EV682" s="265"/>
      <c r="EW682" s="265"/>
      <c r="EX682" s="265"/>
      <c r="EY682" s="265"/>
      <c r="EZ682" s="265"/>
      <c r="FA682" s="265"/>
      <c r="FB682" s="265"/>
      <c r="FC682" s="265"/>
      <c r="FD682" s="265"/>
      <c r="FE682" s="265"/>
      <c r="FF682" s="265"/>
      <c r="FG682" s="265"/>
      <c r="FH682" s="265"/>
      <c r="FI682" s="265"/>
      <c r="FJ682" s="265"/>
      <c r="FK682" s="265"/>
      <c r="FL682" s="265"/>
      <c r="FM682" s="265"/>
      <c r="FN682" s="265"/>
      <c r="FO682" s="265"/>
      <c r="FP682" s="265"/>
      <c r="FQ682" s="265"/>
      <c r="FR682" s="265"/>
      <c r="FS682" s="265"/>
      <c r="FT682" s="265"/>
      <c r="FU682" s="265"/>
      <c r="FV682" s="265"/>
      <c r="FW682" s="265"/>
      <c r="FX682" s="265"/>
      <c r="FY682" s="265"/>
      <c r="FZ682" s="265"/>
      <c r="GA682" s="265"/>
      <c r="GB682" s="265"/>
    </row>
    <row r="683" spans="1:184" s="1442" customFormat="1">
      <c r="A683" s="955"/>
      <c r="B683" s="265"/>
      <c r="C683" s="265"/>
      <c r="D683" s="265"/>
      <c r="E683" s="265"/>
      <c r="F683" s="265"/>
      <c r="G683" s="265"/>
      <c r="H683" s="265"/>
      <c r="I683" s="265"/>
      <c r="J683" s="265"/>
      <c r="K683" s="265"/>
      <c r="L683" s="265"/>
      <c r="M683" s="265"/>
      <c r="N683" s="265"/>
      <c r="O683" s="265"/>
      <c r="P683" s="265"/>
      <c r="Q683" s="265"/>
      <c r="R683" s="265"/>
      <c r="S683" s="265"/>
      <c r="T683" s="265"/>
      <c r="U683" s="282"/>
      <c r="V683" s="282"/>
      <c r="W683" s="265"/>
      <c r="X683" s="265"/>
      <c r="Y683" s="282"/>
      <c r="Z683" s="282"/>
      <c r="AA683" s="555"/>
      <c r="AB683" s="555"/>
      <c r="AC683" s="974"/>
      <c r="AD683" s="974"/>
      <c r="AE683" s="974"/>
      <c r="AG683" s="282"/>
      <c r="AH683" s="265"/>
      <c r="AI683" s="282"/>
      <c r="AJ683" s="265"/>
      <c r="AK683" s="265"/>
      <c r="AL683" s="265"/>
      <c r="AM683" s="265"/>
      <c r="AN683" s="265"/>
      <c r="AO683" s="265"/>
      <c r="AP683" s="265"/>
      <c r="AQ683" s="265"/>
      <c r="AR683" s="265"/>
      <c r="AS683" s="265"/>
      <c r="AT683" s="265"/>
      <c r="AU683" s="265"/>
      <c r="AV683" s="265"/>
      <c r="AW683" s="265"/>
      <c r="AX683" s="265"/>
      <c r="AY683" s="265"/>
      <c r="AZ683" s="265"/>
      <c r="BA683" s="265"/>
      <c r="BB683" s="265"/>
      <c r="BC683" s="265"/>
      <c r="BD683" s="265"/>
      <c r="BE683" s="265"/>
      <c r="BF683" s="265"/>
      <c r="BG683" s="265"/>
      <c r="BH683" s="265"/>
      <c r="BI683" s="265"/>
      <c r="BJ683" s="265"/>
      <c r="BK683" s="265"/>
      <c r="BL683" s="265"/>
      <c r="BM683" s="265"/>
      <c r="BN683" s="265"/>
      <c r="BO683" s="265"/>
      <c r="BP683" s="265"/>
      <c r="BQ683" s="265"/>
      <c r="BR683" s="265"/>
      <c r="BS683" s="265"/>
      <c r="BT683" s="265"/>
      <c r="BU683" s="265"/>
      <c r="BV683" s="265"/>
      <c r="BW683" s="265"/>
      <c r="BX683" s="265"/>
      <c r="BY683" s="265"/>
      <c r="BZ683" s="265"/>
      <c r="CA683" s="265"/>
      <c r="CB683" s="265"/>
      <c r="CC683" s="265"/>
      <c r="CD683" s="265"/>
      <c r="CE683" s="265"/>
      <c r="CF683" s="265"/>
      <c r="CG683" s="265"/>
      <c r="CH683" s="265"/>
      <c r="CI683" s="265"/>
      <c r="CJ683" s="265"/>
      <c r="CK683" s="265"/>
      <c r="CL683" s="265"/>
      <c r="CM683" s="265"/>
      <c r="CN683" s="265"/>
      <c r="CO683" s="265"/>
      <c r="CP683" s="265"/>
      <c r="CQ683" s="265"/>
      <c r="CR683" s="265"/>
      <c r="CS683" s="265"/>
      <c r="CT683" s="265"/>
      <c r="CU683" s="265"/>
      <c r="CV683" s="265"/>
      <c r="CW683" s="265"/>
      <c r="CX683" s="265"/>
      <c r="CY683" s="265"/>
      <c r="CZ683" s="265"/>
      <c r="DA683" s="265"/>
      <c r="DB683" s="265"/>
      <c r="DC683" s="265"/>
      <c r="DD683" s="265"/>
      <c r="DE683" s="265"/>
      <c r="DF683" s="265"/>
      <c r="DG683" s="265"/>
      <c r="DH683" s="265"/>
      <c r="DI683" s="265"/>
      <c r="DJ683" s="265"/>
      <c r="DK683" s="265"/>
      <c r="DL683" s="265"/>
      <c r="DM683" s="265"/>
      <c r="DN683" s="265"/>
      <c r="DO683" s="265"/>
      <c r="DP683" s="265"/>
      <c r="DQ683" s="265"/>
      <c r="DR683" s="265"/>
      <c r="DS683" s="265"/>
      <c r="DT683" s="265"/>
      <c r="DU683" s="265"/>
      <c r="DV683" s="265"/>
      <c r="DW683" s="265"/>
      <c r="DX683" s="265"/>
      <c r="DY683" s="265"/>
      <c r="DZ683" s="265"/>
      <c r="EA683" s="265"/>
      <c r="EB683" s="265"/>
      <c r="EC683" s="265"/>
      <c r="ED683" s="265"/>
      <c r="EE683" s="265"/>
      <c r="EF683" s="265"/>
      <c r="EG683" s="265"/>
      <c r="EH683" s="265"/>
      <c r="EI683" s="265"/>
      <c r="EJ683" s="265"/>
      <c r="EK683" s="265"/>
      <c r="EL683" s="265"/>
      <c r="EM683" s="265"/>
      <c r="EN683" s="265"/>
      <c r="EO683" s="265"/>
      <c r="EP683" s="265"/>
      <c r="EQ683" s="265"/>
      <c r="ER683" s="265"/>
      <c r="ES683" s="265"/>
      <c r="ET683" s="265"/>
      <c r="EU683" s="265"/>
      <c r="EV683" s="265"/>
      <c r="EW683" s="265"/>
      <c r="EX683" s="265"/>
      <c r="EY683" s="265"/>
      <c r="EZ683" s="265"/>
      <c r="FA683" s="265"/>
      <c r="FB683" s="265"/>
      <c r="FC683" s="265"/>
      <c r="FD683" s="265"/>
      <c r="FE683" s="265"/>
      <c r="FF683" s="265"/>
      <c r="FG683" s="265"/>
      <c r="FH683" s="265"/>
      <c r="FI683" s="265"/>
      <c r="FJ683" s="265"/>
      <c r="FK683" s="265"/>
      <c r="FL683" s="265"/>
      <c r="FM683" s="265"/>
      <c r="FN683" s="265"/>
      <c r="FO683" s="265"/>
      <c r="FP683" s="265"/>
      <c r="FQ683" s="265"/>
      <c r="FR683" s="265"/>
      <c r="FS683" s="265"/>
      <c r="FT683" s="265"/>
      <c r="FU683" s="265"/>
      <c r="FV683" s="265"/>
      <c r="FW683" s="265"/>
      <c r="FX683" s="265"/>
      <c r="FY683" s="265"/>
      <c r="FZ683" s="265"/>
      <c r="GA683" s="265"/>
      <c r="GB683" s="265"/>
    </row>
    <row r="684" spans="1:184" s="1442" customFormat="1">
      <c r="A684" s="955"/>
      <c r="B684" s="265"/>
      <c r="C684" s="265"/>
      <c r="D684" s="265"/>
      <c r="E684" s="265"/>
      <c r="F684" s="265"/>
      <c r="G684" s="265"/>
      <c r="H684" s="265"/>
      <c r="I684" s="265"/>
      <c r="J684" s="265"/>
      <c r="K684" s="265"/>
      <c r="L684" s="265"/>
      <c r="M684" s="265"/>
      <c r="N684" s="265"/>
      <c r="O684" s="265"/>
      <c r="P684" s="265"/>
      <c r="Q684" s="265"/>
      <c r="R684" s="265"/>
      <c r="S684" s="265"/>
      <c r="T684" s="265"/>
      <c r="U684" s="282"/>
      <c r="V684" s="282"/>
      <c r="W684" s="265"/>
      <c r="X684" s="265"/>
      <c r="Y684" s="282"/>
      <c r="Z684" s="282"/>
      <c r="AA684" s="555"/>
      <c r="AB684" s="555"/>
      <c r="AC684" s="974"/>
      <c r="AD684" s="974"/>
      <c r="AE684" s="974"/>
      <c r="AG684" s="282"/>
      <c r="AH684" s="265"/>
      <c r="AI684" s="282"/>
      <c r="AJ684" s="265"/>
      <c r="AK684" s="265"/>
      <c r="AL684" s="265"/>
      <c r="AM684" s="265"/>
      <c r="AN684" s="265"/>
      <c r="AO684" s="265"/>
      <c r="AP684" s="265"/>
      <c r="AQ684" s="265"/>
      <c r="AR684" s="265"/>
      <c r="AS684" s="265"/>
      <c r="AT684" s="265"/>
      <c r="AU684" s="265"/>
      <c r="AV684" s="265"/>
      <c r="AW684" s="265"/>
      <c r="AX684" s="265"/>
      <c r="AY684" s="265"/>
      <c r="AZ684" s="265"/>
      <c r="BA684" s="265"/>
      <c r="BB684" s="265"/>
      <c r="BC684" s="265"/>
      <c r="BD684" s="265"/>
      <c r="BE684" s="265"/>
      <c r="BF684" s="265"/>
      <c r="BG684" s="265"/>
      <c r="BH684" s="265"/>
      <c r="BI684" s="265"/>
      <c r="BJ684" s="265"/>
      <c r="BK684" s="265"/>
      <c r="BL684" s="265"/>
      <c r="BM684" s="265"/>
      <c r="BN684" s="265"/>
      <c r="BO684" s="265"/>
      <c r="BP684" s="265"/>
      <c r="BQ684" s="265"/>
      <c r="BR684" s="265"/>
      <c r="BS684" s="265"/>
      <c r="BT684" s="265"/>
      <c r="BU684" s="265"/>
      <c r="BV684" s="265"/>
      <c r="BW684" s="265"/>
      <c r="BX684" s="265"/>
      <c r="BY684" s="265"/>
      <c r="BZ684" s="265"/>
      <c r="CA684" s="265"/>
      <c r="CB684" s="265"/>
      <c r="CC684" s="265"/>
      <c r="CD684" s="265"/>
      <c r="CE684" s="265"/>
      <c r="CF684" s="265"/>
      <c r="CG684" s="265"/>
      <c r="CH684" s="265"/>
      <c r="CI684" s="265"/>
      <c r="CJ684" s="265"/>
      <c r="CK684" s="265"/>
      <c r="CL684" s="265"/>
      <c r="CM684" s="265"/>
      <c r="CN684" s="265"/>
      <c r="CO684" s="265"/>
      <c r="CP684" s="265"/>
      <c r="CQ684" s="265"/>
      <c r="CR684" s="265"/>
      <c r="CS684" s="265"/>
      <c r="CT684" s="265"/>
      <c r="CU684" s="265"/>
      <c r="CV684" s="265"/>
      <c r="CW684" s="265"/>
      <c r="CX684" s="265"/>
      <c r="CY684" s="265"/>
      <c r="CZ684" s="265"/>
      <c r="DA684" s="265"/>
      <c r="DB684" s="265"/>
      <c r="DC684" s="265"/>
      <c r="DD684" s="265"/>
      <c r="DE684" s="265"/>
      <c r="DF684" s="265"/>
      <c r="DG684" s="265"/>
      <c r="DH684" s="265"/>
      <c r="DI684" s="265"/>
      <c r="DJ684" s="265"/>
      <c r="DK684" s="265"/>
      <c r="DL684" s="265"/>
      <c r="DM684" s="265"/>
      <c r="DN684" s="265"/>
      <c r="DO684" s="265"/>
      <c r="DP684" s="265"/>
      <c r="DQ684" s="265"/>
      <c r="DR684" s="265"/>
      <c r="DS684" s="265"/>
      <c r="DT684" s="265"/>
      <c r="DU684" s="265"/>
      <c r="DV684" s="265"/>
      <c r="DW684" s="265"/>
      <c r="DX684" s="265"/>
      <c r="DY684" s="265"/>
      <c r="DZ684" s="265"/>
      <c r="EA684" s="265"/>
      <c r="EB684" s="265"/>
      <c r="EC684" s="265"/>
      <c r="ED684" s="265"/>
      <c r="EE684" s="265"/>
      <c r="EF684" s="265"/>
      <c r="EG684" s="265"/>
      <c r="EH684" s="265"/>
      <c r="EI684" s="265"/>
      <c r="EJ684" s="265"/>
      <c r="EK684" s="265"/>
      <c r="EL684" s="265"/>
      <c r="EM684" s="265"/>
      <c r="EN684" s="265"/>
      <c r="EO684" s="265"/>
      <c r="EP684" s="265"/>
      <c r="EQ684" s="265"/>
      <c r="ER684" s="265"/>
      <c r="ES684" s="265"/>
      <c r="ET684" s="265"/>
      <c r="EU684" s="265"/>
      <c r="EV684" s="265"/>
      <c r="EW684" s="265"/>
      <c r="EX684" s="265"/>
      <c r="EY684" s="265"/>
      <c r="EZ684" s="265"/>
      <c r="FA684" s="265"/>
      <c r="FB684" s="265"/>
      <c r="FC684" s="265"/>
      <c r="FD684" s="265"/>
      <c r="FE684" s="265"/>
      <c r="FF684" s="265"/>
      <c r="FG684" s="265"/>
      <c r="FH684" s="265"/>
      <c r="FI684" s="265"/>
      <c r="FJ684" s="265"/>
      <c r="FK684" s="265"/>
      <c r="FL684" s="265"/>
      <c r="FM684" s="265"/>
      <c r="FN684" s="265"/>
      <c r="FO684" s="265"/>
      <c r="FP684" s="265"/>
      <c r="FQ684" s="265"/>
      <c r="FR684" s="265"/>
      <c r="FS684" s="265"/>
      <c r="FT684" s="265"/>
      <c r="FU684" s="265"/>
      <c r="FV684" s="265"/>
      <c r="FW684" s="265"/>
      <c r="FX684" s="265"/>
      <c r="FY684" s="265"/>
      <c r="FZ684" s="265"/>
      <c r="GA684" s="265"/>
      <c r="GB684" s="265"/>
    </row>
    <row r="685" spans="1:184" s="1442" customFormat="1">
      <c r="A685" s="955"/>
      <c r="B685" s="265"/>
      <c r="C685" s="265"/>
      <c r="D685" s="265"/>
      <c r="E685" s="265"/>
      <c r="F685" s="265"/>
      <c r="G685" s="265"/>
      <c r="H685" s="265"/>
      <c r="I685" s="265"/>
      <c r="J685" s="265"/>
      <c r="K685" s="265"/>
      <c r="L685" s="265"/>
      <c r="M685" s="265"/>
      <c r="N685" s="265"/>
      <c r="O685" s="265"/>
      <c r="P685" s="265"/>
      <c r="Q685" s="265"/>
      <c r="R685" s="265"/>
      <c r="S685" s="265"/>
      <c r="T685" s="265"/>
      <c r="U685" s="282"/>
      <c r="V685" s="282"/>
      <c r="W685" s="265"/>
      <c r="X685" s="265"/>
      <c r="Y685" s="282"/>
      <c r="Z685" s="282"/>
      <c r="AA685" s="555"/>
      <c r="AB685" s="555"/>
      <c r="AC685" s="974"/>
      <c r="AD685" s="974"/>
      <c r="AE685" s="974"/>
      <c r="AG685" s="282"/>
      <c r="AH685" s="265"/>
      <c r="AI685" s="282"/>
      <c r="AJ685" s="265"/>
      <c r="AK685" s="265"/>
      <c r="AL685" s="265"/>
      <c r="AM685" s="265"/>
      <c r="AN685" s="265"/>
      <c r="AO685" s="265"/>
      <c r="AP685" s="265"/>
      <c r="AQ685" s="265"/>
      <c r="AR685" s="265"/>
      <c r="AS685" s="265"/>
      <c r="AT685" s="265"/>
      <c r="AU685" s="265"/>
      <c r="AV685" s="265"/>
      <c r="AW685" s="265"/>
      <c r="AX685" s="265"/>
      <c r="AY685" s="265"/>
      <c r="AZ685" s="265"/>
      <c r="BA685" s="265"/>
      <c r="BB685" s="265"/>
      <c r="BC685" s="265"/>
      <c r="BD685" s="265"/>
      <c r="BE685" s="265"/>
      <c r="BF685" s="265"/>
      <c r="BG685" s="265"/>
      <c r="BH685" s="265"/>
      <c r="BI685" s="265"/>
      <c r="BJ685" s="265"/>
      <c r="BK685" s="265"/>
      <c r="BL685" s="265"/>
      <c r="BM685" s="265"/>
      <c r="BN685" s="265"/>
      <c r="BO685" s="265"/>
      <c r="BP685" s="265"/>
      <c r="BQ685" s="265"/>
      <c r="BR685" s="265"/>
      <c r="BS685" s="265"/>
      <c r="BT685" s="265"/>
      <c r="BU685" s="265"/>
      <c r="BV685" s="265"/>
      <c r="BW685" s="265"/>
      <c r="BX685" s="265"/>
      <c r="BY685" s="265"/>
      <c r="BZ685" s="265"/>
      <c r="CA685" s="265"/>
      <c r="CB685" s="265"/>
      <c r="CC685" s="265"/>
      <c r="CD685" s="265"/>
      <c r="CE685" s="265"/>
      <c r="CF685" s="265"/>
      <c r="CG685" s="265"/>
      <c r="CH685" s="265"/>
      <c r="CI685" s="265"/>
      <c r="CJ685" s="265"/>
      <c r="CK685" s="265"/>
      <c r="CL685" s="265"/>
      <c r="CM685" s="265"/>
      <c r="CN685" s="265"/>
      <c r="CO685" s="265"/>
      <c r="CP685" s="265"/>
      <c r="CQ685" s="265"/>
      <c r="CR685" s="265"/>
      <c r="CS685" s="265"/>
      <c r="CT685" s="265"/>
      <c r="CU685" s="265"/>
      <c r="CV685" s="265"/>
      <c r="CW685" s="265"/>
      <c r="CX685" s="265"/>
      <c r="CY685" s="265"/>
      <c r="CZ685" s="265"/>
      <c r="DA685" s="265"/>
      <c r="DB685" s="265"/>
      <c r="DC685" s="265"/>
      <c r="DD685" s="265"/>
      <c r="DE685" s="265"/>
      <c r="DF685" s="265"/>
      <c r="DG685" s="265"/>
      <c r="DH685" s="265"/>
      <c r="DI685" s="265"/>
      <c r="DJ685" s="265"/>
      <c r="DK685" s="265"/>
      <c r="DL685" s="265"/>
      <c r="DM685" s="265"/>
      <c r="DN685" s="265"/>
      <c r="DO685" s="265"/>
      <c r="DP685" s="265"/>
      <c r="DQ685" s="265"/>
      <c r="DR685" s="265"/>
      <c r="DS685" s="265"/>
      <c r="DT685" s="265"/>
      <c r="DU685" s="265"/>
      <c r="DV685" s="265"/>
      <c r="DW685" s="265"/>
      <c r="DX685" s="265"/>
      <c r="DY685" s="265"/>
      <c r="DZ685" s="265"/>
      <c r="EA685" s="265"/>
      <c r="EB685" s="265"/>
      <c r="EC685" s="265"/>
      <c r="ED685" s="265"/>
      <c r="EE685" s="265"/>
      <c r="EF685" s="265"/>
      <c r="EG685" s="265"/>
      <c r="EH685" s="265"/>
      <c r="EI685" s="265"/>
      <c r="EJ685" s="265"/>
      <c r="EK685" s="265"/>
      <c r="EL685" s="265"/>
      <c r="EM685" s="265"/>
      <c r="EN685" s="265"/>
      <c r="EO685" s="265"/>
      <c r="EP685" s="265"/>
      <c r="EQ685" s="265"/>
      <c r="ER685" s="265"/>
      <c r="ES685" s="265"/>
      <c r="ET685" s="265"/>
      <c r="EU685" s="265"/>
      <c r="EV685" s="265"/>
      <c r="EW685" s="265"/>
      <c r="EX685" s="265"/>
      <c r="EY685" s="265"/>
      <c r="EZ685" s="265"/>
      <c r="FA685" s="265"/>
      <c r="FB685" s="265"/>
      <c r="FC685" s="265"/>
      <c r="FD685" s="265"/>
      <c r="FE685" s="265"/>
      <c r="FF685" s="265"/>
      <c r="FG685" s="265"/>
      <c r="FH685" s="265"/>
      <c r="FI685" s="265"/>
      <c r="FJ685" s="265"/>
      <c r="FK685" s="265"/>
      <c r="FL685" s="265"/>
      <c r="FM685" s="265"/>
      <c r="FN685" s="265"/>
      <c r="FO685" s="265"/>
      <c r="FP685" s="265"/>
      <c r="FQ685" s="265"/>
      <c r="FR685" s="265"/>
      <c r="FS685" s="265"/>
      <c r="FT685" s="265"/>
      <c r="FU685" s="265"/>
      <c r="FV685" s="265"/>
      <c r="FW685" s="265"/>
      <c r="FX685" s="265"/>
      <c r="FY685" s="265"/>
      <c r="FZ685" s="265"/>
      <c r="GA685" s="265"/>
      <c r="GB685" s="265"/>
    </row>
    <row r="686" spans="1:184" s="1442" customFormat="1">
      <c r="A686" s="955"/>
      <c r="B686" s="265"/>
      <c r="C686" s="265"/>
      <c r="D686" s="265"/>
      <c r="E686" s="265"/>
      <c r="F686" s="265"/>
      <c r="G686" s="265"/>
      <c r="H686" s="265"/>
      <c r="I686" s="265"/>
      <c r="J686" s="265"/>
      <c r="K686" s="265"/>
      <c r="L686" s="265"/>
      <c r="M686" s="265"/>
      <c r="N686" s="265"/>
      <c r="O686" s="265"/>
      <c r="P686" s="265"/>
      <c r="Q686" s="265"/>
      <c r="R686" s="265"/>
      <c r="S686" s="265"/>
      <c r="T686" s="265"/>
      <c r="U686" s="282"/>
      <c r="V686" s="282"/>
      <c r="W686" s="265"/>
      <c r="X686" s="265"/>
      <c r="Y686" s="282"/>
      <c r="Z686" s="282"/>
      <c r="AA686" s="555"/>
      <c r="AB686" s="555"/>
      <c r="AC686" s="974"/>
      <c r="AD686" s="974"/>
      <c r="AE686" s="974"/>
      <c r="AG686" s="282"/>
      <c r="AH686" s="265"/>
      <c r="AI686" s="282"/>
      <c r="AJ686" s="265"/>
      <c r="AK686" s="265"/>
      <c r="AL686" s="265"/>
      <c r="AM686" s="265"/>
      <c r="AN686" s="265"/>
      <c r="AO686" s="265"/>
      <c r="AP686" s="265"/>
      <c r="AQ686" s="265"/>
      <c r="AR686" s="265"/>
      <c r="AS686" s="265"/>
      <c r="AT686" s="265"/>
      <c r="AU686" s="265"/>
      <c r="AV686" s="265"/>
      <c r="AW686" s="265"/>
      <c r="AX686" s="265"/>
      <c r="AY686" s="265"/>
      <c r="AZ686" s="265"/>
      <c r="BA686" s="265"/>
      <c r="BB686" s="265"/>
      <c r="BC686" s="265"/>
      <c r="BD686" s="265"/>
      <c r="BE686" s="265"/>
      <c r="BF686" s="265"/>
      <c r="BG686" s="265"/>
      <c r="BH686" s="265"/>
      <c r="BI686" s="265"/>
      <c r="BJ686" s="265"/>
      <c r="BK686" s="265"/>
      <c r="BL686" s="265"/>
      <c r="BM686" s="265"/>
      <c r="BN686" s="265"/>
      <c r="BO686" s="265"/>
      <c r="BP686" s="265"/>
      <c r="BQ686" s="265"/>
      <c r="BR686" s="265"/>
      <c r="BS686" s="265"/>
      <c r="BT686" s="265"/>
      <c r="BU686" s="265"/>
      <c r="BV686" s="265"/>
      <c r="BW686" s="265"/>
      <c r="BX686" s="265"/>
      <c r="BY686" s="265"/>
      <c r="BZ686" s="265"/>
      <c r="CA686" s="265"/>
      <c r="CB686" s="265"/>
      <c r="CC686" s="265"/>
      <c r="CD686" s="265"/>
      <c r="CE686" s="265"/>
      <c r="CF686" s="265"/>
      <c r="CG686" s="265"/>
      <c r="CH686" s="265"/>
      <c r="CI686" s="265"/>
      <c r="CJ686" s="265"/>
      <c r="CK686" s="265"/>
      <c r="CL686" s="265"/>
      <c r="CM686" s="265"/>
      <c r="CN686" s="265"/>
      <c r="CO686" s="265"/>
      <c r="CP686" s="265"/>
      <c r="CQ686" s="265"/>
      <c r="CR686" s="265"/>
      <c r="CS686" s="265"/>
      <c r="CT686" s="265"/>
      <c r="CU686" s="265"/>
      <c r="CV686" s="265"/>
      <c r="CW686" s="265"/>
      <c r="CX686" s="265"/>
      <c r="CY686" s="265"/>
      <c r="CZ686" s="265"/>
      <c r="DA686" s="265"/>
      <c r="DB686" s="265"/>
      <c r="DC686" s="265"/>
      <c r="DD686" s="265"/>
      <c r="DE686" s="265"/>
      <c r="DF686" s="265"/>
      <c r="DG686" s="265"/>
      <c r="DH686" s="265"/>
      <c r="DI686" s="265"/>
      <c r="DJ686" s="265"/>
      <c r="DK686" s="265"/>
      <c r="DL686" s="265"/>
      <c r="DM686" s="265"/>
      <c r="DN686" s="265"/>
      <c r="DO686" s="265"/>
      <c r="DP686" s="265"/>
      <c r="DQ686" s="265"/>
      <c r="DR686" s="265"/>
      <c r="DS686" s="265"/>
      <c r="DT686" s="265"/>
      <c r="DU686" s="265"/>
      <c r="DV686" s="265"/>
      <c r="DW686" s="265"/>
      <c r="DX686" s="265"/>
      <c r="DY686" s="265"/>
      <c r="DZ686" s="265"/>
      <c r="EA686" s="265"/>
      <c r="EB686" s="265"/>
      <c r="EC686" s="265"/>
      <c r="ED686" s="265"/>
      <c r="EE686" s="265"/>
      <c r="EF686" s="265"/>
      <c r="EG686" s="265"/>
      <c r="EH686" s="265"/>
      <c r="EI686" s="265"/>
      <c r="EJ686" s="265"/>
      <c r="EK686" s="265"/>
      <c r="EL686" s="265"/>
      <c r="EM686" s="265"/>
      <c r="EN686" s="265"/>
      <c r="EO686" s="265"/>
      <c r="EP686" s="265"/>
      <c r="EQ686" s="265"/>
      <c r="ER686" s="265"/>
      <c r="ES686" s="265"/>
      <c r="ET686" s="265"/>
      <c r="EU686" s="265"/>
      <c r="EV686" s="265"/>
      <c r="EW686" s="265"/>
      <c r="EX686" s="265"/>
      <c r="EY686" s="265"/>
      <c r="EZ686" s="265"/>
      <c r="FA686" s="265"/>
      <c r="FB686" s="265"/>
      <c r="FC686" s="265"/>
      <c r="FD686" s="265"/>
      <c r="FE686" s="265"/>
      <c r="FF686" s="265"/>
      <c r="FG686" s="265"/>
      <c r="FH686" s="265"/>
      <c r="FI686" s="265"/>
      <c r="FJ686" s="265"/>
      <c r="FK686" s="265"/>
      <c r="FL686" s="265"/>
      <c r="FM686" s="265"/>
      <c r="FN686" s="265"/>
      <c r="FO686" s="265"/>
      <c r="FP686" s="265"/>
      <c r="FQ686" s="265"/>
      <c r="FR686" s="265"/>
      <c r="FS686" s="265"/>
      <c r="FT686" s="265"/>
      <c r="FU686" s="265"/>
      <c r="FV686" s="265"/>
      <c r="FW686" s="265"/>
      <c r="FX686" s="265"/>
      <c r="FY686" s="265"/>
      <c r="FZ686" s="265"/>
      <c r="GA686" s="265"/>
      <c r="GB686" s="265"/>
    </row>
    <row r="687" spans="1:184" s="1442" customFormat="1">
      <c r="A687" s="955"/>
      <c r="B687" s="265"/>
      <c r="C687" s="265"/>
      <c r="D687" s="265"/>
      <c r="E687" s="265"/>
      <c r="F687" s="265"/>
      <c r="G687" s="265"/>
      <c r="H687" s="265"/>
      <c r="I687" s="265"/>
      <c r="J687" s="265"/>
      <c r="K687" s="265"/>
      <c r="L687" s="265"/>
      <c r="M687" s="265"/>
      <c r="N687" s="265"/>
      <c r="O687" s="265"/>
      <c r="P687" s="265"/>
      <c r="Q687" s="265"/>
      <c r="R687" s="265"/>
      <c r="S687" s="265"/>
      <c r="T687" s="265"/>
      <c r="U687" s="282"/>
      <c r="V687" s="282"/>
      <c r="W687" s="265"/>
      <c r="X687" s="265"/>
      <c r="Y687" s="282"/>
      <c r="Z687" s="282"/>
      <c r="AA687" s="555"/>
      <c r="AB687" s="555"/>
      <c r="AC687" s="974"/>
      <c r="AD687" s="974"/>
      <c r="AE687" s="974"/>
      <c r="AG687" s="282"/>
      <c r="AH687" s="265"/>
      <c r="AI687" s="282"/>
      <c r="AJ687" s="265"/>
      <c r="AK687" s="265"/>
      <c r="AL687" s="265"/>
      <c r="AM687" s="265"/>
      <c r="AN687" s="265"/>
      <c r="AO687" s="265"/>
      <c r="AP687" s="265"/>
      <c r="AQ687" s="265"/>
      <c r="AR687" s="265"/>
      <c r="AS687" s="265"/>
      <c r="AT687" s="265"/>
      <c r="AU687" s="265"/>
      <c r="AV687" s="265"/>
      <c r="AW687" s="265"/>
      <c r="AX687" s="265"/>
      <c r="AY687" s="265"/>
      <c r="AZ687" s="265"/>
      <c r="BA687" s="265"/>
      <c r="BB687" s="265"/>
      <c r="BC687" s="265"/>
      <c r="BD687" s="265"/>
      <c r="BE687" s="265"/>
      <c r="BF687" s="265"/>
      <c r="BG687" s="265"/>
      <c r="BH687" s="265"/>
      <c r="BI687" s="265"/>
      <c r="BJ687" s="265"/>
      <c r="BK687" s="265"/>
      <c r="BL687" s="265"/>
      <c r="BM687" s="265"/>
      <c r="BN687" s="265"/>
      <c r="BO687" s="265"/>
      <c r="BP687" s="265"/>
      <c r="BQ687" s="265"/>
      <c r="BR687" s="265"/>
      <c r="BS687" s="265"/>
      <c r="BT687" s="265"/>
      <c r="BU687" s="265"/>
      <c r="BV687" s="265"/>
      <c r="BW687" s="265"/>
      <c r="BX687" s="265"/>
      <c r="BY687" s="265"/>
      <c r="BZ687" s="265"/>
      <c r="CA687" s="265"/>
      <c r="CB687" s="265"/>
      <c r="CC687" s="265"/>
      <c r="CD687" s="265"/>
      <c r="CE687" s="265"/>
      <c r="CF687" s="265"/>
      <c r="CG687" s="265"/>
      <c r="CH687" s="265"/>
      <c r="CI687" s="265"/>
      <c r="CJ687" s="265"/>
      <c r="CK687" s="265"/>
      <c r="CL687" s="265"/>
      <c r="CM687" s="265"/>
      <c r="CN687" s="265"/>
      <c r="CO687" s="265"/>
      <c r="CP687" s="265"/>
      <c r="CQ687" s="265"/>
      <c r="CR687" s="265"/>
      <c r="CS687" s="265"/>
      <c r="CT687" s="265"/>
      <c r="CU687" s="265"/>
      <c r="CV687" s="265"/>
      <c r="CW687" s="265"/>
      <c r="CX687" s="265"/>
      <c r="CY687" s="265"/>
      <c r="CZ687" s="265"/>
      <c r="DA687" s="265"/>
      <c r="DB687" s="265"/>
      <c r="DC687" s="265"/>
      <c r="DD687" s="265"/>
      <c r="DE687" s="265"/>
      <c r="DF687" s="265"/>
      <c r="DG687" s="265"/>
      <c r="DH687" s="265"/>
      <c r="DI687" s="265"/>
      <c r="DJ687" s="265"/>
      <c r="DK687" s="265"/>
      <c r="DL687" s="265"/>
      <c r="DM687" s="265"/>
      <c r="DN687" s="265"/>
      <c r="DO687" s="265"/>
      <c r="DP687" s="265"/>
      <c r="DQ687" s="265"/>
      <c r="DR687" s="265"/>
      <c r="DS687" s="265"/>
      <c r="DT687" s="265"/>
      <c r="DU687" s="265"/>
      <c r="DV687" s="265"/>
      <c r="DW687" s="265"/>
      <c r="DX687" s="265"/>
      <c r="DY687" s="265"/>
      <c r="DZ687" s="265"/>
      <c r="EA687" s="265"/>
      <c r="EB687" s="265"/>
      <c r="EC687" s="265"/>
      <c r="ED687" s="265"/>
      <c r="EE687" s="265"/>
      <c r="EF687" s="265"/>
      <c r="EG687" s="265"/>
      <c r="EH687" s="265"/>
      <c r="EI687" s="265"/>
      <c r="EJ687" s="265"/>
      <c r="EK687" s="265"/>
      <c r="EL687" s="265"/>
      <c r="EM687" s="265"/>
      <c r="EN687" s="265"/>
      <c r="EO687" s="265"/>
      <c r="EP687" s="265"/>
      <c r="EQ687" s="265"/>
      <c r="ER687" s="265"/>
      <c r="ES687" s="265"/>
      <c r="ET687" s="265"/>
      <c r="EU687" s="265"/>
      <c r="EV687" s="265"/>
      <c r="EW687" s="265"/>
      <c r="EX687" s="265"/>
      <c r="EY687" s="265"/>
      <c r="EZ687" s="265"/>
      <c r="FA687" s="265"/>
      <c r="FB687" s="265"/>
      <c r="FC687" s="265"/>
      <c r="FD687" s="265"/>
      <c r="FE687" s="265"/>
      <c r="FF687" s="265"/>
      <c r="FG687" s="265"/>
      <c r="FH687" s="265"/>
      <c r="FI687" s="265"/>
      <c r="FJ687" s="265"/>
      <c r="FK687" s="265"/>
      <c r="FL687" s="265"/>
      <c r="FM687" s="265"/>
      <c r="FN687" s="265"/>
      <c r="FO687" s="265"/>
      <c r="FP687" s="265"/>
      <c r="FQ687" s="265"/>
      <c r="FR687" s="265"/>
      <c r="FS687" s="265"/>
      <c r="FT687" s="265"/>
      <c r="FU687" s="265"/>
      <c r="FV687" s="265"/>
      <c r="FW687" s="265"/>
      <c r="FX687" s="265"/>
      <c r="FY687" s="265"/>
      <c r="FZ687" s="265"/>
      <c r="GA687" s="265"/>
      <c r="GB687" s="265"/>
    </row>
    <row r="688" spans="1:184" s="1442" customFormat="1">
      <c r="A688" s="955"/>
      <c r="B688" s="265"/>
      <c r="C688" s="265"/>
      <c r="D688" s="265"/>
      <c r="E688" s="265"/>
      <c r="F688" s="265"/>
      <c r="G688" s="265"/>
      <c r="H688" s="265"/>
      <c r="I688" s="265"/>
      <c r="J688" s="265"/>
      <c r="K688" s="265"/>
      <c r="L688" s="265"/>
      <c r="M688" s="265"/>
      <c r="N688" s="265"/>
      <c r="O688" s="265"/>
      <c r="P688" s="265"/>
      <c r="Q688" s="265"/>
      <c r="R688" s="265"/>
      <c r="S688" s="265"/>
      <c r="T688" s="265"/>
      <c r="U688" s="282"/>
      <c r="V688" s="282"/>
      <c r="W688" s="265"/>
      <c r="X688" s="265"/>
      <c r="Y688" s="282"/>
      <c r="Z688" s="282"/>
      <c r="AA688" s="555"/>
      <c r="AB688" s="555"/>
      <c r="AC688" s="974"/>
      <c r="AD688" s="974"/>
      <c r="AE688" s="974"/>
      <c r="AG688" s="282"/>
      <c r="AH688" s="265"/>
      <c r="AI688" s="282"/>
      <c r="AJ688" s="265"/>
      <c r="AK688" s="265"/>
      <c r="AL688" s="265"/>
      <c r="AM688" s="265"/>
      <c r="AN688" s="265"/>
      <c r="AO688" s="265"/>
      <c r="AP688" s="265"/>
      <c r="AQ688" s="265"/>
      <c r="AR688" s="265"/>
      <c r="AS688" s="265"/>
      <c r="AT688" s="265"/>
      <c r="AU688" s="265"/>
      <c r="AV688" s="265"/>
      <c r="AW688" s="265"/>
      <c r="AX688" s="265"/>
      <c r="AY688" s="265"/>
      <c r="AZ688" s="265"/>
      <c r="BA688" s="265"/>
      <c r="BB688" s="265"/>
      <c r="BC688" s="265"/>
      <c r="BD688" s="265"/>
      <c r="BE688" s="265"/>
      <c r="BF688" s="265"/>
      <c r="BG688" s="265"/>
      <c r="BH688" s="265"/>
      <c r="BI688" s="265"/>
      <c r="BJ688" s="265"/>
      <c r="BK688" s="265"/>
      <c r="BL688" s="265"/>
      <c r="BM688" s="265"/>
      <c r="BN688" s="265"/>
      <c r="BO688" s="265"/>
      <c r="BP688" s="265"/>
      <c r="BQ688" s="265"/>
      <c r="BR688" s="265"/>
      <c r="BS688" s="265"/>
      <c r="BT688" s="265"/>
      <c r="BU688" s="265"/>
      <c r="BV688" s="265"/>
      <c r="BW688" s="265"/>
      <c r="BX688" s="265"/>
      <c r="BY688" s="265"/>
      <c r="BZ688" s="265"/>
      <c r="CA688" s="265"/>
      <c r="CB688" s="265"/>
      <c r="CC688" s="265"/>
      <c r="CD688" s="265"/>
      <c r="CE688" s="265"/>
      <c r="CF688" s="265"/>
      <c r="CG688" s="265"/>
      <c r="CH688" s="265"/>
      <c r="CI688" s="265"/>
      <c r="CJ688" s="265"/>
      <c r="CK688" s="265"/>
      <c r="CL688" s="265"/>
      <c r="CM688" s="265"/>
      <c r="CN688" s="265"/>
      <c r="CO688" s="265"/>
      <c r="CP688" s="265"/>
      <c r="CQ688" s="265"/>
      <c r="CR688" s="265"/>
      <c r="CS688" s="265"/>
      <c r="CT688" s="265"/>
      <c r="CU688" s="265"/>
      <c r="CV688" s="265"/>
      <c r="CW688" s="265"/>
      <c r="CX688" s="265"/>
      <c r="CY688" s="265"/>
      <c r="CZ688" s="265"/>
      <c r="DA688" s="265"/>
      <c r="DB688" s="265"/>
      <c r="DC688" s="265"/>
      <c r="DD688" s="265"/>
      <c r="DE688" s="265"/>
      <c r="DF688" s="265"/>
      <c r="DG688" s="265"/>
      <c r="DH688" s="265"/>
      <c r="DI688" s="265"/>
      <c r="DJ688" s="265"/>
      <c r="DK688" s="265"/>
      <c r="DL688" s="265"/>
      <c r="DM688" s="265"/>
      <c r="DN688" s="265"/>
      <c r="DO688" s="265"/>
      <c r="DP688" s="265"/>
      <c r="DQ688" s="265"/>
      <c r="DR688" s="265"/>
      <c r="DS688" s="265"/>
      <c r="DT688" s="265"/>
      <c r="DU688" s="265"/>
      <c r="DV688" s="265"/>
      <c r="DW688" s="265"/>
      <c r="DX688" s="265"/>
      <c r="DY688" s="265"/>
      <c r="DZ688" s="265"/>
      <c r="EA688" s="265"/>
      <c r="EB688" s="265"/>
      <c r="EC688" s="265"/>
      <c r="ED688" s="265"/>
      <c r="EE688" s="265"/>
      <c r="EF688" s="265"/>
      <c r="EG688" s="265"/>
      <c r="EH688" s="265"/>
      <c r="EI688" s="265"/>
      <c r="EJ688" s="265"/>
      <c r="EK688" s="265"/>
      <c r="EL688" s="265"/>
      <c r="EM688" s="265"/>
      <c r="EN688" s="265"/>
      <c r="EO688" s="265"/>
      <c r="EP688" s="265"/>
      <c r="EQ688" s="265"/>
      <c r="ER688" s="265"/>
      <c r="ES688" s="265"/>
      <c r="ET688" s="265"/>
      <c r="EU688" s="265"/>
      <c r="EV688" s="265"/>
      <c r="EW688" s="265"/>
      <c r="EX688" s="265"/>
      <c r="EY688" s="265"/>
      <c r="EZ688" s="265"/>
      <c r="FA688" s="265"/>
      <c r="FB688" s="265"/>
      <c r="FC688" s="265"/>
      <c r="FD688" s="265"/>
      <c r="FE688" s="265"/>
      <c r="FF688" s="265"/>
      <c r="FG688" s="265"/>
      <c r="FH688" s="265"/>
      <c r="FI688" s="265"/>
      <c r="FJ688" s="265"/>
      <c r="FK688" s="265"/>
      <c r="FL688" s="265"/>
      <c r="FM688" s="265"/>
      <c r="FN688" s="265"/>
      <c r="FO688" s="265"/>
      <c r="FP688" s="265"/>
      <c r="FQ688" s="265"/>
      <c r="FR688" s="265"/>
      <c r="FS688" s="265"/>
      <c r="FT688" s="265"/>
      <c r="FU688" s="265"/>
      <c r="FV688" s="265"/>
      <c r="FW688" s="265"/>
      <c r="FX688" s="265"/>
      <c r="FY688" s="265"/>
      <c r="FZ688" s="265"/>
      <c r="GA688" s="265"/>
      <c r="GB688" s="265"/>
    </row>
    <row r="689" spans="1:184" s="1442" customFormat="1">
      <c r="A689" s="955"/>
      <c r="B689" s="265"/>
      <c r="C689" s="265"/>
      <c r="D689" s="265"/>
      <c r="E689" s="265"/>
      <c r="F689" s="265"/>
      <c r="G689" s="265"/>
      <c r="H689" s="265"/>
      <c r="I689" s="265"/>
      <c r="J689" s="265"/>
      <c r="K689" s="265"/>
      <c r="L689" s="265"/>
      <c r="M689" s="265"/>
      <c r="N689" s="265"/>
      <c r="O689" s="265"/>
      <c r="P689" s="265"/>
      <c r="Q689" s="265"/>
      <c r="R689" s="265"/>
      <c r="S689" s="265"/>
      <c r="T689" s="265"/>
      <c r="U689" s="282"/>
      <c r="V689" s="282"/>
      <c r="W689" s="265"/>
      <c r="X689" s="265"/>
      <c r="Y689" s="282"/>
      <c r="Z689" s="282"/>
      <c r="AA689" s="555"/>
      <c r="AB689" s="555"/>
      <c r="AC689" s="974"/>
      <c r="AD689" s="974"/>
      <c r="AE689" s="974"/>
      <c r="AG689" s="282"/>
      <c r="AH689" s="265"/>
      <c r="AI689" s="282"/>
      <c r="AJ689" s="265"/>
      <c r="AK689" s="265"/>
      <c r="AL689" s="265"/>
      <c r="AM689" s="265"/>
      <c r="AN689" s="265"/>
      <c r="AO689" s="265"/>
      <c r="AP689" s="265"/>
      <c r="AQ689" s="265"/>
      <c r="AR689" s="265"/>
      <c r="AS689" s="265"/>
      <c r="AT689" s="265"/>
      <c r="AU689" s="265"/>
      <c r="AV689" s="265"/>
      <c r="AW689" s="265"/>
      <c r="AX689" s="265"/>
      <c r="AY689" s="265"/>
      <c r="AZ689" s="265"/>
      <c r="BA689" s="265"/>
      <c r="BB689" s="265"/>
      <c r="BC689" s="265"/>
      <c r="BD689" s="265"/>
      <c r="BE689" s="265"/>
      <c r="BF689" s="265"/>
      <c r="BG689" s="265"/>
      <c r="BH689" s="265"/>
      <c r="BI689" s="265"/>
      <c r="BJ689" s="265"/>
      <c r="BK689" s="265"/>
      <c r="BL689" s="265"/>
      <c r="BM689" s="265"/>
      <c r="BN689" s="265"/>
      <c r="BO689" s="265"/>
      <c r="BP689" s="265"/>
      <c r="BQ689" s="265"/>
      <c r="BR689" s="265"/>
      <c r="BS689" s="265"/>
      <c r="BT689" s="265"/>
      <c r="BU689" s="265"/>
      <c r="BV689" s="265"/>
      <c r="BW689" s="265"/>
      <c r="BX689" s="265"/>
      <c r="BY689" s="265"/>
      <c r="BZ689" s="265"/>
      <c r="CA689" s="265"/>
      <c r="CB689" s="265"/>
      <c r="CC689" s="265"/>
      <c r="CD689" s="265"/>
      <c r="CE689" s="265"/>
      <c r="CF689" s="265"/>
      <c r="CG689" s="265"/>
      <c r="CH689" s="265"/>
      <c r="CI689" s="265"/>
      <c r="CJ689" s="265"/>
      <c r="CK689" s="265"/>
      <c r="CL689" s="265"/>
      <c r="CM689" s="265"/>
      <c r="CN689" s="265"/>
      <c r="CO689" s="265"/>
      <c r="CP689" s="265"/>
      <c r="CQ689" s="265"/>
      <c r="CR689" s="265"/>
      <c r="CS689" s="265"/>
      <c r="CT689" s="265"/>
      <c r="CU689" s="265"/>
      <c r="CV689" s="265"/>
      <c r="CW689" s="265"/>
      <c r="CX689" s="265"/>
      <c r="CY689" s="265"/>
      <c r="CZ689" s="265"/>
      <c r="DA689" s="265"/>
      <c r="DB689" s="265"/>
      <c r="DC689" s="265"/>
      <c r="DD689" s="265"/>
      <c r="DE689" s="265"/>
      <c r="DF689" s="265"/>
      <c r="DG689" s="265"/>
      <c r="DH689" s="265"/>
      <c r="DI689" s="265"/>
      <c r="DJ689" s="265"/>
      <c r="DK689" s="265"/>
      <c r="DL689" s="265"/>
      <c r="DM689" s="265"/>
      <c r="DN689" s="265"/>
      <c r="DO689" s="265"/>
      <c r="DP689" s="265"/>
      <c r="DQ689" s="265"/>
      <c r="DR689" s="265"/>
      <c r="DS689" s="265"/>
      <c r="DT689" s="265"/>
      <c r="DU689" s="265"/>
      <c r="DV689" s="265"/>
      <c r="DW689" s="265"/>
      <c r="DX689" s="265"/>
      <c r="DY689" s="265"/>
      <c r="DZ689" s="265"/>
      <c r="EA689" s="265"/>
      <c r="EB689" s="265"/>
      <c r="EC689" s="265"/>
      <c r="ED689" s="265"/>
      <c r="EE689" s="265"/>
      <c r="EF689" s="265"/>
      <c r="EG689" s="265"/>
      <c r="EH689" s="265"/>
      <c r="EI689" s="265"/>
      <c r="EJ689" s="265"/>
      <c r="EK689" s="265"/>
      <c r="EL689" s="265"/>
      <c r="EM689" s="265"/>
      <c r="EN689" s="265"/>
      <c r="EO689" s="265"/>
      <c r="EP689" s="265"/>
      <c r="EQ689" s="265"/>
      <c r="ER689" s="265"/>
      <c r="ES689" s="265"/>
      <c r="ET689" s="265"/>
      <c r="EU689" s="265"/>
      <c r="EV689" s="265"/>
      <c r="EW689" s="265"/>
      <c r="EX689" s="265"/>
      <c r="EY689" s="265"/>
      <c r="EZ689" s="265"/>
      <c r="FA689" s="265"/>
      <c r="FB689" s="265"/>
      <c r="FC689" s="265"/>
      <c r="FD689" s="265"/>
      <c r="FE689" s="265"/>
      <c r="FF689" s="265"/>
      <c r="FG689" s="265"/>
      <c r="FH689" s="265"/>
      <c r="FI689" s="265"/>
      <c r="FJ689" s="265"/>
      <c r="FK689" s="265"/>
      <c r="FL689" s="265"/>
      <c r="FM689" s="265"/>
      <c r="FN689" s="265"/>
      <c r="FO689" s="265"/>
      <c r="FP689" s="265"/>
      <c r="FQ689" s="265"/>
      <c r="FR689" s="265"/>
      <c r="FS689" s="265"/>
      <c r="FT689" s="265"/>
      <c r="FU689" s="265"/>
      <c r="FV689" s="265"/>
      <c r="FW689" s="265"/>
      <c r="FX689" s="265"/>
      <c r="FY689" s="265"/>
      <c r="FZ689" s="265"/>
      <c r="GA689" s="265"/>
      <c r="GB689" s="265"/>
    </row>
    <row r="690" spans="1:184" s="1442" customFormat="1">
      <c r="A690" s="955"/>
      <c r="B690" s="265"/>
      <c r="C690" s="265"/>
      <c r="D690" s="265"/>
      <c r="E690" s="265"/>
      <c r="F690" s="265"/>
      <c r="G690" s="265"/>
      <c r="H690" s="265"/>
      <c r="I690" s="265"/>
      <c r="J690" s="265"/>
      <c r="K690" s="265"/>
      <c r="L690" s="265"/>
      <c r="M690" s="265"/>
      <c r="N690" s="265"/>
      <c r="O690" s="265"/>
      <c r="P690" s="265"/>
      <c r="Q690" s="265"/>
      <c r="R690" s="265"/>
      <c r="S690" s="265"/>
      <c r="T690" s="265"/>
      <c r="U690" s="282"/>
      <c r="V690" s="282"/>
      <c r="W690" s="265"/>
      <c r="X690" s="265"/>
      <c r="Y690" s="282"/>
      <c r="Z690" s="282"/>
      <c r="AA690" s="555"/>
      <c r="AB690" s="555"/>
      <c r="AC690" s="974"/>
      <c r="AD690" s="974"/>
      <c r="AE690" s="974"/>
      <c r="AG690" s="282"/>
      <c r="AH690" s="265"/>
      <c r="AI690" s="282"/>
      <c r="AJ690" s="265"/>
      <c r="AK690" s="265"/>
      <c r="AL690" s="265"/>
      <c r="AM690" s="265"/>
      <c r="AN690" s="265"/>
      <c r="AO690" s="265"/>
      <c r="AP690" s="265"/>
      <c r="AQ690" s="265"/>
      <c r="AR690" s="265"/>
      <c r="AS690" s="265"/>
      <c r="AT690" s="265"/>
      <c r="AU690" s="265"/>
      <c r="AV690" s="265"/>
      <c r="AW690" s="265"/>
      <c r="AX690" s="265"/>
      <c r="AY690" s="265"/>
      <c r="AZ690" s="265"/>
      <c r="BA690" s="265"/>
      <c r="BB690" s="265"/>
      <c r="BC690" s="265"/>
      <c r="BD690" s="265"/>
      <c r="BE690" s="265"/>
      <c r="BF690" s="265"/>
      <c r="BG690" s="265"/>
      <c r="BH690" s="265"/>
      <c r="BI690" s="265"/>
      <c r="BJ690" s="265"/>
      <c r="BK690" s="265"/>
      <c r="BL690" s="265"/>
      <c r="BM690" s="265"/>
      <c r="BN690" s="265"/>
      <c r="BO690" s="265"/>
      <c r="BP690" s="265"/>
      <c r="BQ690" s="265"/>
      <c r="BR690" s="265"/>
      <c r="BS690" s="265"/>
      <c r="BT690" s="265"/>
      <c r="BU690" s="265"/>
      <c r="BV690" s="265"/>
      <c r="BW690" s="265"/>
      <c r="BX690" s="265"/>
      <c r="BY690" s="265"/>
      <c r="BZ690" s="265"/>
      <c r="CA690" s="265"/>
      <c r="CB690" s="265"/>
      <c r="CC690" s="265"/>
      <c r="CD690" s="265"/>
      <c r="CE690" s="265"/>
      <c r="CF690" s="265"/>
      <c r="CG690" s="265"/>
      <c r="CH690" s="265"/>
      <c r="CI690" s="265"/>
      <c r="CJ690" s="265"/>
      <c r="CK690" s="265"/>
      <c r="CL690" s="265"/>
      <c r="CM690" s="265"/>
      <c r="CN690" s="265"/>
      <c r="CO690" s="265"/>
      <c r="CP690" s="265"/>
      <c r="CQ690" s="265"/>
      <c r="CR690" s="265"/>
      <c r="CS690" s="265"/>
      <c r="CT690" s="265"/>
      <c r="CU690" s="265"/>
      <c r="CV690" s="265"/>
      <c r="CW690" s="265"/>
      <c r="CX690" s="265"/>
      <c r="CY690" s="265"/>
      <c r="CZ690" s="265"/>
      <c r="DA690" s="265"/>
      <c r="DB690" s="265"/>
      <c r="DC690" s="265"/>
      <c r="DD690" s="265"/>
      <c r="DE690" s="265"/>
      <c r="DF690" s="265"/>
      <c r="DG690" s="265"/>
      <c r="DH690" s="265"/>
      <c r="DI690" s="265"/>
      <c r="DJ690" s="265"/>
      <c r="DK690" s="265"/>
      <c r="DL690" s="265"/>
      <c r="DM690" s="265"/>
      <c r="DN690" s="265"/>
      <c r="DO690" s="265"/>
      <c r="DP690" s="265"/>
      <c r="DQ690" s="265"/>
      <c r="DR690" s="265"/>
      <c r="DS690" s="265"/>
      <c r="DT690" s="265"/>
      <c r="DU690" s="265"/>
      <c r="DV690" s="265"/>
      <c r="DW690" s="265"/>
      <c r="DX690" s="265"/>
      <c r="DY690" s="265"/>
      <c r="DZ690" s="265"/>
      <c r="EA690" s="265"/>
      <c r="EB690" s="265"/>
      <c r="EC690" s="265"/>
      <c r="ED690" s="265"/>
      <c r="EE690" s="265"/>
      <c r="EF690" s="265"/>
      <c r="EG690" s="265"/>
      <c r="EH690" s="265"/>
      <c r="EI690" s="265"/>
      <c r="EJ690" s="265"/>
      <c r="EK690" s="265"/>
      <c r="EL690" s="265"/>
      <c r="EM690" s="265"/>
      <c r="EN690" s="265"/>
      <c r="EO690" s="265"/>
      <c r="EP690" s="265"/>
      <c r="EQ690" s="265"/>
      <c r="ER690" s="265"/>
      <c r="ES690" s="265"/>
      <c r="ET690" s="265"/>
      <c r="EU690" s="265"/>
      <c r="EV690" s="265"/>
      <c r="EW690" s="265"/>
      <c r="EX690" s="265"/>
      <c r="EY690" s="265"/>
      <c r="EZ690" s="265"/>
      <c r="FA690" s="265"/>
      <c r="FB690" s="265"/>
      <c r="FC690" s="265"/>
      <c r="FD690" s="265"/>
      <c r="FE690" s="265"/>
      <c r="FF690" s="265"/>
      <c r="FG690" s="265"/>
      <c r="FH690" s="265"/>
      <c r="FI690" s="265"/>
      <c r="FJ690" s="265"/>
      <c r="FK690" s="265"/>
      <c r="FL690" s="265"/>
      <c r="FM690" s="265"/>
      <c r="FN690" s="265"/>
      <c r="FO690" s="265"/>
      <c r="FP690" s="265"/>
      <c r="FQ690" s="265"/>
      <c r="FR690" s="265"/>
      <c r="FS690" s="265"/>
      <c r="FT690" s="265"/>
      <c r="FU690" s="265"/>
      <c r="FV690" s="265"/>
      <c r="FW690" s="265"/>
      <c r="FX690" s="265"/>
      <c r="FY690" s="265"/>
      <c r="FZ690" s="265"/>
      <c r="GA690" s="265"/>
      <c r="GB690" s="265"/>
    </row>
    <row r="691" spans="1:184" s="1442" customFormat="1">
      <c r="A691" s="955"/>
      <c r="B691" s="265"/>
      <c r="C691" s="265"/>
      <c r="D691" s="265"/>
      <c r="E691" s="265"/>
      <c r="F691" s="265"/>
      <c r="G691" s="265"/>
      <c r="H691" s="265"/>
      <c r="I691" s="265"/>
      <c r="J691" s="265"/>
      <c r="K691" s="265"/>
      <c r="L691" s="265"/>
      <c r="M691" s="265"/>
      <c r="N691" s="265"/>
      <c r="O691" s="265"/>
      <c r="P691" s="265"/>
      <c r="Q691" s="265"/>
      <c r="R691" s="265"/>
      <c r="S691" s="265"/>
      <c r="T691" s="265"/>
      <c r="U691" s="282"/>
      <c r="V691" s="282"/>
      <c r="W691" s="265"/>
      <c r="X691" s="265"/>
      <c r="Y691" s="282"/>
      <c r="Z691" s="282"/>
      <c r="AA691" s="555"/>
      <c r="AB691" s="555"/>
      <c r="AC691" s="974"/>
      <c r="AD691" s="974"/>
      <c r="AE691" s="974"/>
      <c r="AG691" s="282"/>
      <c r="AH691" s="265"/>
      <c r="AI691" s="282"/>
      <c r="AJ691" s="265"/>
      <c r="AK691" s="265"/>
      <c r="AL691" s="265"/>
      <c r="AM691" s="265"/>
      <c r="AN691" s="265"/>
      <c r="AO691" s="265"/>
      <c r="AP691" s="265"/>
      <c r="AQ691" s="265"/>
      <c r="AR691" s="265"/>
      <c r="AS691" s="265"/>
      <c r="AT691" s="265"/>
      <c r="AU691" s="265"/>
      <c r="AV691" s="265"/>
      <c r="AW691" s="265"/>
      <c r="AX691" s="265"/>
      <c r="AY691" s="265"/>
      <c r="AZ691" s="265"/>
      <c r="BA691" s="265"/>
      <c r="BB691" s="265"/>
      <c r="BC691" s="265"/>
      <c r="BD691" s="265"/>
      <c r="BE691" s="265"/>
      <c r="BF691" s="265"/>
      <c r="BG691" s="265"/>
      <c r="BH691" s="265"/>
      <c r="BI691" s="265"/>
      <c r="BJ691" s="265"/>
      <c r="BK691" s="265"/>
      <c r="BL691" s="265"/>
      <c r="BM691" s="265"/>
      <c r="BN691" s="265"/>
      <c r="BO691" s="265"/>
      <c r="BP691" s="265"/>
      <c r="BQ691" s="265"/>
      <c r="BR691" s="265"/>
      <c r="BS691" s="265"/>
      <c r="BT691" s="265"/>
      <c r="BU691" s="265"/>
      <c r="BV691" s="265"/>
      <c r="BW691" s="265"/>
      <c r="BX691" s="265"/>
      <c r="BY691" s="265"/>
      <c r="BZ691" s="265"/>
      <c r="CA691" s="265"/>
      <c r="CB691" s="265"/>
      <c r="CC691" s="265"/>
      <c r="CD691" s="265"/>
      <c r="CE691" s="265"/>
      <c r="CF691" s="265"/>
      <c r="CG691" s="265"/>
      <c r="CH691" s="265"/>
      <c r="CI691" s="265"/>
      <c r="CJ691" s="265"/>
      <c r="CK691" s="265"/>
      <c r="CL691" s="265"/>
      <c r="CM691" s="265"/>
      <c r="CN691" s="265"/>
      <c r="CO691" s="265"/>
      <c r="CP691" s="265"/>
      <c r="CQ691" s="265"/>
      <c r="CR691" s="265"/>
      <c r="CS691" s="265"/>
      <c r="CT691" s="265"/>
      <c r="CU691" s="265"/>
      <c r="CV691" s="265"/>
      <c r="CW691" s="265"/>
      <c r="CX691" s="265"/>
      <c r="CY691" s="265"/>
      <c r="CZ691" s="265"/>
      <c r="DA691" s="265"/>
      <c r="DB691" s="265"/>
      <c r="DC691" s="265"/>
      <c r="DD691" s="265"/>
      <c r="DE691" s="265"/>
      <c r="DF691" s="265"/>
      <c r="DG691" s="265"/>
      <c r="DH691" s="265"/>
      <c r="DI691" s="265"/>
      <c r="DJ691" s="265"/>
      <c r="DK691" s="265"/>
      <c r="DL691" s="265"/>
      <c r="DM691" s="265"/>
      <c r="DN691" s="265"/>
      <c r="DO691" s="265"/>
      <c r="DP691" s="265"/>
      <c r="DQ691" s="265"/>
      <c r="DR691" s="265"/>
      <c r="DS691" s="265"/>
      <c r="DT691" s="265"/>
      <c r="DU691" s="265"/>
      <c r="DV691" s="265"/>
      <c r="DW691" s="265"/>
      <c r="DX691" s="265"/>
      <c r="DY691" s="265"/>
      <c r="DZ691" s="265"/>
      <c r="EA691" s="265"/>
      <c r="EB691" s="265"/>
      <c r="EC691" s="265"/>
      <c r="ED691" s="265"/>
      <c r="EE691" s="265"/>
      <c r="EF691" s="265"/>
      <c r="EG691" s="265"/>
      <c r="EH691" s="265"/>
      <c r="EI691" s="265"/>
      <c r="EJ691" s="265"/>
      <c r="EK691" s="265"/>
      <c r="EL691" s="265"/>
      <c r="EM691" s="265"/>
      <c r="EN691" s="265"/>
      <c r="EO691" s="265"/>
      <c r="EP691" s="265"/>
      <c r="EQ691" s="265"/>
      <c r="ER691" s="265"/>
      <c r="ES691" s="265"/>
      <c r="ET691" s="265"/>
      <c r="EU691" s="265"/>
      <c r="EV691" s="265"/>
      <c r="EW691" s="265"/>
      <c r="EX691" s="265"/>
      <c r="EY691" s="265"/>
      <c r="EZ691" s="265"/>
      <c r="FA691" s="265"/>
      <c r="FB691" s="265"/>
      <c r="FC691" s="265"/>
      <c r="FD691" s="265"/>
      <c r="FE691" s="265"/>
      <c r="FF691" s="265"/>
      <c r="FG691" s="265"/>
      <c r="FH691" s="265"/>
      <c r="FI691" s="265"/>
      <c r="FJ691" s="265"/>
      <c r="FK691" s="265"/>
      <c r="FL691" s="265"/>
      <c r="FM691" s="265"/>
      <c r="FN691" s="265"/>
      <c r="FO691" s="265"/>
      <c r="FP691" s="265"/>
      <c r="FQ691" s="265"/>
      <c r="FR691" s="265"/>
      <c r="FS691" s="265"/>
      <c r="FT691" s="265"/>
      <c r="FU691" s="265"/>
      <c r="FV691" s="265"/>
      <c r="FW691" s="265"/>
      <c r="FX691" s="265"/>
      <c r="FY691" s="265"/>
      <c r="FZ691" s="265"/>
      <c r="GA691" s="265"/>
      <c r="GB691" s="265"/>
    </row>
    <row r="692" spans="1:184" s="1442" customFormat="1">
      <c r="A692" s="955"/>
      <c r="B692" s="265"/>
      <c r="C692" s="265"/>
      <c r="D692" s="265"/>
      <c r="E692" s="265"/>
      <c r="F692" s="265"/>
      <c r="G692" s="265"/>
      <c r="H692" s="265"/>
      <c r="I692" s="265"/>
      <c r="J692" s="265"/>
      <c r="K692" s="265"/>
      <c r="L692" s="265"/>
      <c r="M692" s="265"/>
      <c r="N692" s="265"/>
      <c r="O692" s="265"/>
      <c r="P692" s="265"/>
      <c r="Q692" s="265"/>
      <c r="R692" s="265"/>
      <c r="S692" s="265"/>
      <c r="T692" s="265"/>
      <c r="U692" s="282"/>
      <c r="V692" s="282"/>
      <c r="W692" s="265"/>
      <c r="X692" s="265"/>
      <c r="Y692" s="282"/>
      <c r="Z692" s="282"/>
      <c r="AA692" s="555"/>
      <c r="AB692" s="555"/>
      <c r="AC692" s="974"/>
      <c r="AD692" s="974"/>
      <c r="AE692" s="974"/>
      <c r="AG692" s="282"/>
      <c r="AH692" s="265"/>
      <c r="AI692" s="282"/>
      <c r="AJ692" s="265"/>
      <c r="AK692" s="265"/>
      <c r="AL692" s="265"/>
      <c r="AM692" s="265"/>
      <c r="AN692" s="265"/>
      <c r="AO692" s="265"/>
      <c r="AP692" s="265"/>
      <c r="AQ692" s="265"/>
      <c r="AR692" s="265"/>
      <c r="AS692" s="265"/>
      <c r="AT692" s="265"/>
      <c r="AU692" s="265"/>
      <c r="AV692" s="265"/>
      <c r="AW692" s="265"/>
      <c r="AX692" s="265"/>
      <c r="AY692" s="265"/>
      <c r="AZ692" s="265"/>
      <c r="BA692" s="265"/>
      <c r="BB692" s="265"/>
      <c r="BC692" s="265"/>
      <c r="BD692" s="265"/>
      <c r="BE692" s="265"/>
      <c r="BF692" s="265"/>
      <c r="BG692" s="265"/>
      <c r="BH692" s="265"/>
      <c r="BI692" s="265"/>
      <c r="BJ692" s="265"/>
      <c r="BK692" s="265"/>
      <c r="BL692" s="265"/>
      <c r="BM692" s="265"/>
      <c r="BN692" s="265"/>
      <c r="BO692" s="265"/>
      <c r="BP692" s="265"/>
      <c r="BQ692" s="265"/>
      <c r="BR692" s="265"/>
      <c r="BS692" s="265"/>
      <c r="BT692" s="265"/>
      <c r="BU692" s="265"/>
      <c r="BV692" s="265"/>
      <c r="BW692" s="265"/>
      <c r="BX692" s="265"/>
      <c r="BY692" s="265"/>
      <c r="BZ692" s="265"/>
      <c r="CA692" s="265"/>
      <c r="CB692" s="265"/>
      <c r="CC692" s="265"/>
      <c r="CD692" s="265"/>
      <c r="CE692" s="265"/>
      <c r="CF692" s="265"/>
      <c r="CG692" s="265"/>
      <c r="CH692" s="265"/>
      <c r="CI692" s="265"/>
      <c r="CJ692" s="265"/>
      <c r="CK692" s="265"/>
      <c r="CL692" s="265"/>
      <c r="CM692" s="265"/>
      <c r="CN692" s="265"/>
      <c r="CO692" s="265"/>
      <c r="CP692" s="265"/>
      <c r="CQ692" s="265"/>
      <c r="CR692" s="265"/>
      <c r="CS692" s="265"/>
      <c r="CT692" s="265"/>
      <c r="CU692" s="265"/>
      <c r="CV692" s="265"/>
      <c r="CW692" s="265"/>
      <c r="CX692" s="265"/>
      <c r="CY692" s="265"/>
      <c r="CZ692" s="265"/>
      <c r="DA692" s="265"/>
      <c r="DB692" s="265"/>
      <c r="DC692" s="265"/>
      <c r="DD692" s="265"/>
      <c r="DE692" s="265"/>
      <c r="DF692" s="265"/>
      <c r="DG692" s="265"/>
      <c r="DH692" s="265"/>
      <c r="DI692" s="265"/>
      <c r="DJ692" s="265"/>
      <c r="DK692" s="265"/>
      <c r="DL692" s="265"/>
      <c r="DM692" s="265"/>
      <c r="DN692" s="265"/>
      <c r="DO692" s="265"/>
      <c r="DP692" s="265"/>
      <c r="DQ692" s="265"/>
      <c r="DR692" s="265"/>
      <c r="DS692" s="265"/>
      <c r="DT692" s="265"/>
      <c r="DU692" s="265"/>
      <c r="DV692" s="265"/>
      <c r="DW692" s="265"/>
      <c r="DX692" s="265"/>
      <c r="DY692" s="265"/>
      <c r="DZ692" s="265"/>
      <c r="EA692" s="265"/>
      <c r="EB692" s="265"/>
      <c r="EC692" s="265"/>
      <c r="ED692" s="265"/>
      <c r="EE692" s="265"/>
      <c r="EF692" s="265"/>
      <c r="EG692" s="265"/>
      <c r="EH692" s="265"/>
      <c r="EI692" s="265"/>
      <c r="EJ692" s="265"/>
      <c r="EK692" s="265"/>
      <c r="EL692" s="265"/>
      <c r="EM692" s="265"/>
      <c r="EN692" s="265"/>
      <c r="EO692" s="265"/>
      <c r="EP692" s="265"/>
      <c r="EQ692" s="265"/>
      <c r="ER692" s="265"/>
      <c r="ES692" s="265"/>
      <c r="ET692" s="265"/>
      <c r="EU692" s="265"/>
      <c r="EV692" s="265"/>
      <c r="EW692" s="265"/>
      <c r="EX692" s="265"/>
      <c r="EY692" s="265"/>
      <c r="EZ692" s="265"/>
      <c r="FA692" s="265"/>
      <c r="FB692" s="265"/>
      <c r="FC692" s="265"/>
      <c r="FD692" s="265"/>
      <c r="FE692" s="265"/>
      <c r="FF692" s="265"/>
      <c r="FG692" s="265"/>
      <c r="FH692" s="265"/>
      <c r="FI692" s="265"/>
      <c r="FJ692" s="265"/>
      <c r="FK692" s="265"/>
      <c r="FL692" s="265"/>
      <c r="FM692" s="265"/>
      <c r="FN692" s="265"/>
      <c r="FO692" s="265"/>
      <c r="FP692" s="265"/>
      <c r="FQ692" s="265"/>
      <c r="FR692" s="265"/>
      <c r="FS692" s="265"/>
      <c r="FT692" s="265"/>
      <c r="FU692" s="265"/>
      <c r="FV692" s="265"/>
      <c r="FW692" s="265"/>
      <c r="FX692" s="265"/>
      <c r="FY692" s="265"/>
      <c r="FZ692" s="265"/>
      <c r="GA692" s="265"/>
      <c r="GB692" s="265"/>
    </row>
    <row r="693" spans="1:184" s="1442" customFormat="1">
      <c r="A693" s="955"/>
      <c r="B693" s="265"/>
      <c r="C693" s="265"/>
      <c r="D693" s="265"/>
      <c r="E693" s="265"/>
      <c r="F693" s="265"/>
      <c r="G693" s="265"/>
      <c r="H693" s="265"/>
      <c r="I693" s="265"/>
      <c r="J693" s="265"/>
      <c r="K693" s="265"/>
      <c r="L693" s="265"/>
      <c r="M693" s="265"/>
      <c r="N693" s="265"/>
      <c r="O693" s="265"/>
      <c r="P693" s="265"/>
      <c r="Q693" s="265"/>
      <c r="R693" s="265"/>
      <c r="S693" s="265"/>
      <c r="T693" s="265"/>
      <c r="U693" s="282"/>
      <c r="V693" s="282"/>
      <c r="W693" s="265"/>
      <c r="X693" s="265"/>
      <c r="Y693" s="282"/>
      <c r="Z693" s="282"/>
      <c r="AA693" s="555"/>
      <c r="AB693" s="555"/>
      <c r="AC693" s="974"/>
      <c r="AD693" s="974"/>
      <c r="AE693" s="974"/>
      <c r="AG693" s="282"/>
      <c r="AH693" s="265"/>
      <c r="AI693" s="282"/>
      <c r="AJ693" s="265"/>
      <c r="AK693" s="265"/>
      <c r="AL693" s="265"/>
      <c r="AM693" s="265"/>
      <c r="AN693" s="265"/>
      <c r="AO693" s="265"/>
      <c r="AP693" s="265"/>
      <c r="AQ693" s="265"/>
      <c r="AR693" s="265"/>
      <c r="AS693" s="265"/>
      <c r="AT693" s="265"/>
      <c r="AU693" s="265"/>
      <c r="AV693" s="265"/>
      <c r="AW693" s="265"/>
      <c r="AX693" s="265"/>
      <c r="AY693" s="265"/>
      <c r="AZ693" s="265"/>
      <c r="BA693" s="265"/>
      <c r="BB693" s="265"/>
      <c r="BC693" s="265"/>
      <c r="BD693" s="265"/>
      <c r="BE693" s="265"/>
      <c r="BF693" s="265"/>
      <c r="BG693" s="265"/>
      <c r="BH693" s="265"/>
      <c r="BI693" s="265"/>
      <c r="BJ693" s="265"/>
      <c r="BK693" s="265"/>
      <c r="BL693" s="265"/>
      <c r="BM693" s="265"/>
      <c r="BN693" s="265"/>
      <c r="BO693" s="265"/>
      <c r="BP693" s="265"/>
      <c r="BQ693" s="265"/>
      <c r="BR693" s="265"/>
      <c r="BS693" s="265"/>
      <c r="BT693" s="265"/>
      <c r="BU693" s="265"/>
      <c r="BV693" s="265"/>
      <c r="BW693" s="265"/>
      <c r="BX693" s="265"/>
      <c r="BY693" s="265"/>
      <c r="BZ693" s="265"/>
      <c r="CA693" s="265"/>
      <c r="CB693" s="265"/>
      <c r="CC693" s="265"/>
      <c r="CD693" s="265"/>
      <c r="CE693" s="265"/>
      <c r="CF693" s="265"/>
      <c r="CG693" s="265"/>
      <c r="CH693" s="265"/>
      <c r="CI693" s="265"/>
      <c r="CJ693" s="265"/>
      <c r="CK693" s="265"/>
      <c r="CL693" s="265"/>
      <c r="CM693" s="265"/>
      <c r="CN693" s="265"/>
      <c r="CO693" s="265"/>
      <c r="CP693" s="265"/>
      <c r="CQ693" s="265"/>
      <c r="CR693" s="265"/>
      <c r="CS693" s="265"/>
      <c r="CT693" s="265"/>
      <c r="CU693" s="265"/>
      <c r="CV693" s="265"/>
      <c r="CW693" s="265"/>
      <c r="CX693" s="265"/>
      <c r="CY693" s="265"/>
      <c r="CZ693" s="265"/>
      <c r="DA693" s="265"/>
      <c r="DB693" s="265"/>
      <c r="DC693" s="265"/>
      <c r="DD693" s="265"/>
      <c r="DE693" s="265"/>
      <c r="DF693" s="265"/>
      <c r="DG693" s="265"/>
      <c r="DH693" s="265"/>
      <c r="DI693" s="265"/>
      <c r="DJ693" s="265"/>
      <c r="DK693" s="265"/>
      <c r="DL693" s="265"/>
      <c r="DM693" s="265"/>
      <c r="DN693" s="265"/>
      <c r="DO693" s="265"/>
      <c r="DP693" s="265"/>
      <c r="DQ693" s="265"/>
      <c r="DR693" s="265"/>
      <c r="DS693" s="265"/>
      <c r="DT693" s="265"/>
      <c r="DU693" s="265"/>
      <c r="DV693" s="265"/>
      <c r="DW693" s="265"/>
      <c r="DX693" s="265"/>
      <c r="DY693" s="265"/>
      <c r="DZ693" s="265"/>
      <c r="EA693" s="265"/>
      <c r="EB693" s="265"/>
      <c r="EC693" s="265"/>
      <c r="ED693" s="265"/>
      <c r="EE693" s="265"/>
      <c r="EF693" s="265"/>
      <c r="EG693" s="265"/>
      <c r="EH693" s="265"/>
      <c r="EI693" s="265"/>
      <c r="EJ693" s="265"/>
      <c r="EK693" s="265"/>
      <c r="EL693" s="265"/>
      <c r="EM693" s="265"/>
      <c r="EN693" s="265"/>
      <c r="EO693" s="265"/>
      <c r="EP693" s="265"/>
      <c r="EQ693" s="265"/>
      <c r="ER693" s="265"/>
      <c r="ES693" s="265"/>
      <c r="ET693" s="265"/>
      <c r="EU693" s="265"/>
      <c r="EV693" s="265"/>
      <c r="EW693" s="265"/>
      <c r="EX693" s="265"/>
      <c r="EY693" s="265"/>
      <c r="EZ693" s="265"/>
      <c r="FA693" s="265"/>
      <c r="FB693" s="265"/>
      <c r="FC693" s="265"/>
      <c r="FD693" s="265"/>
      <c r="FE693" s="265"/>
      <c r="FF693" s="265"/>
      <c r="FG693" s="265"/>
      <c r="FH693" s="265"/>
      <c r="FI693" s="265"/>
      <c r="FJ693" s="265"/>
      <c r="FK693" s="265"/>
      <c r="FL693" s="265"/>
      <c r="FM693" s="265"/>
      <c r="FN693" s="265"/>
      <c r="FO693" s="265"/>
      <c r="FP693" s="265"/>
      <c r="FQ693" s="265"/>
      <c r="FR693" s="265"/>
      <c r="FS693" s="265"/>
      <c r="FT693" s="265"/>
      <c r="FU693" s="265"/>
      <c r="FV693" s="265"/>
      <c r="FW693" s="265"/>
      <c r="FX693" s="265"/>
      <c r="FY693" s="265"/>
      <c r="FZ693" s="265"/>
      <c r="GA693" s="265"/>
      <c r="GB693" s="265"/>
    </row>
    <row r="694" spans="1:184" s="1442" customFormat="1">
      <c r="A694" s="955"/>
      <c r="B694" s="265"/>
      <c r="C694" s="265"/>
      <c r="D694" s="265"/>
      <c r="E694" s="265"/>
      <c r="F694" s="265"/>
      <c r="G694" s="265"/>
      <c r="H694" s="265"/>
      <c r="I694" s="265"/>
      <c r="J694" s="265"/>
      <c r="K694" s="265"/>
      <c r="L694" s="265"/>
      <c r="M694" s="265"/>
      <c r="N694" s="265"/>
      <c r="O694" s="265"/>
      <c r="P694" s="265"/>
      <c r="Q694" s="265"/>
      <c r="R694" s="265"/>
      <c r="S694" s="265"/>
      <c r="T694" s="265"/>
      <c r="U694" s="282"/>
      <c r="V694" s="282"/>
      <c r="W694" s="265"/>
      <c r="X694" s="265"/>
      <c r="Y694" s="282"/>
      <c r="Z694" s="282"/>
      <c r="AA694" s="555"/>
      <c r="AB694" s="555"/>
      <c r="AC694" s="974"/>
      <c r="AD694" s="974"/>
      <c r="AE694" s="974"/>
      <c r="AG694" s="282"/>
      <c r="AH694" s="265"/>
      <c r="AI694" s="282"/>
      <c r="AJ694" s="265"/>
      <c r="AK694" s="265"/>
      <c r="AL694" s="265"/>
      <c r="AM694" s="265"/>
      <c r="AN694" s="265"/>
      <c r="AO694" s="265"/>
      <c r="AP694" s="265"/>
      <c r="AQ694" s="265"/>
      <c r="AR694" s="265"/>
      <c r="AS694" s="265"/>
      <c r="AT694" s="265"/>
      <c r="AU694" s="265"/>
      <c r="AV694" s="265"/>
      <c r="AW694" s="265"/>
      <c r="AX694" s="265"/>
      <c r="AY694" s="265"/>
      <c r="AZ694" s="265"/>
      <c r="BA694" s="265"/>
      <c r="BB694" s="265"/>
      <c r="BC694" s="265"/>
      <c r="BD694" s="265"/>
      <c r="BE694" s="265"/>
      <c r="BF694" s="265"/>
      <c r="BG694" s="265"/>
      <c r="BH694" s="265"/>
      <c r="BI694" s="265"/>
      <c r="BJ694" s="265"/>
      <c r="BK694" s="265"/>
      <c r="BL694" s="265"/>
      <c r="BM694" s="265"/>
      <c r="BN694" s="265"/>
      <c r="BO694" s="265"/>
      <c r="BP694" s="265"/>
      <c r="BQ694" s="265"/>
      <c r="BR694" s="265"/>
      <c r="BS694" s="265"/>
      <c r="BT694" s="265"/>
      <c r="BU694" s="265"/>
      <c r="BV694" s="265"/>
      <c r="BW694" s="265"/>
      <c r="BX694" s="265"/>
      <c r="BY694" s="265"/>
      <c r="BZ694" s="265"/>
      <c r="CA694" s="265"/>
      <c r="CB694" s="265"/>
      <c r="CC694" s="265"/>
      <c r="CD694" s="265"/>
      <c r="CE694" s="265"/>
      <c r="CF694" s="265"/>
      <c r="CG694" s="265"/>
      <c r="CH694" s="265"/>
      <c r="CI694" s="265"/>
      <c r="CJ694" s="265"/>
      <c r="CK694" s="265"/>
      <c r="CL694" s="265"/>
      <c r="CM694" s="265"/>
      <c r="CN694" s="265"/>
      <c r="CO694" s="265"/>
      <c r="CP694" s="265"/>
      <c r="CQ694" s="265"/>
      <c r="CR694" s="265"/>
      <c r="CS694" s="265"/>
      <c r="CT694" s="265"/>
      <c r="CU694" s="265"/>
      <c r="CV694" s="265"/>
      <c r="CW694" s="265"/>
      <c r="CX694" s="265"/>
      <c r="CY694" s="265"/>
      <c r="CZ694" s="265"/>
      <c r="DA694" s="265"/>
      <c r="DB694" s="265"/>
      <c r="DC694" s="265"/>
      <c r="DD694" s="265"/>
      <c r="DE694" s="265"/>
      <c r="DF694" s="265"/>
      <c r="DG694" s="265"/>
      <c r="DH694" s="265"/>
      <c r="DI694" s="265"/>
      <c r="DJ694" s="265"/>
      <c r="DK694" s="265"/>
      <c r="DL694" s="265"/>
      <c r="DM694" s="265"/>
      <c r="DN694" s="265"/>
      <c r="DO694" s="265"/>
      <c r="DP694" s="265"/>
      <c r="DQ694" s="265"/>
      <c r="DR694" s="265"/>
      <c r="DS694" s="265"/>
      <c r="DT694" s="265"/>
      <c r="DU694" s="265"/>
      <c r="DV694" s="265"/>
      <c r="DW694" s="265"/>
      <c r="DX694" s="265"/>
      <c r="DY694" s="265"/>
      <c r="DZ694" s="265"/>
      <c r="EA694" s="265"/>
      <c r="EB694" s="265"/>
      <c r="EC694" s="265"/>
      <c r="ED694" s="265"/>
      <c r="EE694" s="265"/>
      <c r="EF694" s="265"/>
      <c r="EG694" s="265"/>
      <c r="EH694" s="265"/>
      <c r="EI694" s="265"/>
      <c r="EJ694" s="265"/>
      <c r="EK694" s="265"/>
      <c r="EL694" s="265"/>
      <c r="EM694" s="265"/>
      <c r="EN694" s="265"/>
      <c r="EO694" s="265"/>
      <c r="EP694" s="265"/>
      <c r="EQ694" s="265"/>
      <c r="ER694" s="265"/>
      <c r="ES694" s="265"/>
      <c r="ET694" s="265"/>
      <c r="EU694" s="265"/>
      <c r="EV694" s="265"/>
      <c r="EW694" s="265"/>
      <c r="EX694" s="265"/>
      <c r="EY694" s="265"/>
      <c r="EZ694" s="265"/>
      <c r="FA694" s="265"/>
      <c r="FB694" s="265"/>
      <c r="FC694" s="265"/>
      <c r="FD694" s="265"/>
      <c r="FE694" s="265"/>
      <c r="FF694" s="265"/>
      <c r="FG694" s="265"/>
      <c r="FH694" s="265"/>
      <c r="FI694" s="265"/>
      <c r="FJ694" s="265"/>
      <c r="FK694" s="265"/>
      <c r="FL694" s="265"/>
      <c r="FM694" s="265"/>
      <c r="FN694" s="265"/>
      <c r="FO694" s="265"/>
      <c r="FP694" s="265"/>
      <c r="FQ694" s="265"/>
      <c r="FR694" s="265"/>
      <c r="FS694" s="265"/>
      <c r="FT694" s="265"/>
      <c r="FU694" s="265"/>
      <c r="FV694" s="265"/>
      <c r="FW694" s="265"/>
      <c r="FX694" s="265"/>
      <c r="FY694" s="265"/>
      <c r="FZ694" s="265"/>
      <c r="GA694" s="265"/>
      <c r="GB694" s="265"/>
    </row>
    <row r="695" spans="1:184" s="1442" customFormat="1">
      <c r="A695" s="955"/>
      <c r="B695" s="265"/>
      <c r="C695" s="265"/>
      <c r="D695" s="265"/>
      <c r="E695" s="265"/>
      <c r="F695" s="265"/>
      <c r="G695" s="265"/>
      <c r="H695" s="265"/>
      <c r="I695" s="265"/>
      <c r="J695" s="265"/>
      <c r="K695" s="265"/>
      <c r="L695" s="265"/>
      <c r="M695" s="265"/>
      <c r="N695" s="265"/>
      <c r="O695" s="265"/>
      <c r="P695" s="265"/>
      <c r="Q695" s="265"/>
      <c r="R695" s="265"/>
      <c r="S695" s="265"/>
      <c r="T695" s="265"/>
      <c r="U695" s="282"/>
      <c r="V695" s="282"/>
      <c r="W695" s="265"/>
      <c r="X695" s="265"/>
      <c r="Y695" s="282"/>
      <c r="Z695" s="282"/>
      <c r="AA695" s="555"/>
      <c r="AB695" s="555"/>
      <c r="AC695" s="974"/>
      <c r="AD695" s="974"/>
      <c r="AE695" s="974"/>
      <c r="AG695" s="282"/>
      <c r="AH695" s="265"/>
      <c r="AI695" s="282"/>
      <c r="AJ695" s="265"/>
      <c r="AK695" s="265"/>
      <c r="AL695" s="265"/>
      <c r="AM695" s="265"/>
      <c r="AN695" s="265"/>
      <c r="AO695" s="265"/>
      <c r="AP695" s="265"/>
      <c r="AQ695" s="265"/>
      <c r="AR695" s="265"/>
      <c r="AS695" s="265"/>
      <c r="AT695" s="265"/>
      <c r="AU695" s="265"/>
      <c r="AV695" s="265"/>
      <c r="AW695" s="265"/>
      <c r="AX695" s="265"/>
      <c r="AY695" s="265"/>
      <c r="AZ695" s="265"/>
      <c r="BA695" s="265"/>
      <c r="BB695" s="265"/>
      <c r="BC695" s="265"/>
      <c r="BD695" s="265"/>
      <c r="BE695" s="265"/>
      <c r="BF695" s="265"/>
      <c r="BG695" s="265"/>
      <c r="BH695" s="265"/>
      <c r="BI695" s="265"/>
      <c r="BJ695" s="265"/>
      <c r="BK695" s="265"/>
      <c r="BL695" s="265"/>
      <c r="BM695" s="265"/>
      <c r="BN695" s="265"/>
      <c r="BO695" s="265"/>
      <c r="BP695" s="265"/>
      <c r="BQ695" s="265"/>
      <c r="BR695" s="265"/>
      <c r="BS695" s="265"/>
      <c r="BT695" s="265"/>
      <c r="BU695" s="265"/>
      <c r="BV695" s="265"/>
      <c r="BW695" s="265"/>
      <c r="BX695" s="265"/>
      <c r="BY695" s="265"/>
      <c r="BZ695" s="265"/>
      <c r="CA695" s="265"/>
      <c r="CB695" s="265"/>
      <c r="CC695" s="265"/>
      <c r="CD695" s="265"/>
      <c r="CE695" s="265"/>
      <c r="CF695" s="265"/>
      <c r="CG695" s="265"/>
      <c r="CH695" s="265"/>
      <c r="CI695" s="265"/>
      <c r="CJ695" s="265"/>
      <c r="CK695" s="265"/>
      <c r="CL695" s="265"/>
      <c r="CM695" s="265"/>
      <c r="CN695" s="265"/>
      <c r="CO695" s="265"/>
      <c r="CP695" s="265"/>
      <c r="CQ695" s="265"/>
      <c r="CR695" s="265"/>
      <c r="CS695" s="265"/>
      <c r="CT695" s="265"/>
      <c r="CU695" s="265"/>
      <c r="CV695" s="265"/>
      <c r="CW695" s="265"/>
      <c r="CX695" s="265"/>
      <c r="CY695" s="265"/>
      <c r="CZ695" s="265"/>
      <c r="DA695" s="265"/>
      <c r="DB695" s="265"/>
      <c r="DC695" s="265"/>
      <c r="DD695" s="265"/>
      <c r="DE695" s="265"/>
      <c r="DF695" s="265"/>
      <c r="DG695" s="265"/>
      <c r="DH695" s="265"/>
      <c r="DI695" s="265"/>
      <c r="DJ695" s="265"/>
      <c r="DK695" s="265"/>
      <c r="DL695" s="265"/>
      <c r="DM695" s="265"/>
      <c r="DN695" s="265"/>
      <c r="DO695" s="265"/>
      <c r="DP695" s="265"/>
      <c r="DQ695" s="265"/>
      <c r="DR695" s="265"/>
      <c r="DS695" s="265"/>
      <c r="DT695" s="265"/>
      <c r="DU695" s="265"/>
      <c r="DV695" s="265"/>
      <c r="DW695" s="265"/>
      <c r="DX695" s="265"/>
      <c r="DY695" s="265"/>
      <c r="DZ695" s="265"/>
      <c r="EA695" s="265"/>
      <c r="EB695" s="265"/>
      <c r="EC695" s="265"/>
      <c r="ED695" s="265"/>
      <c r="EE695" s="265"/>
      <c r="EF695" s="265"/>
      <c r="EG695" s="265"/>
      <c r="EH695" s="265"/>
      <c r="EI695" s="265"/>
      <c r="EJ695" s="265"/>
      <c r="EK695" s="265"/>
      <c r="EL695" s="265"/>
      <c r="EM695" s="265"/>
      <c r="EN695" s="265"/>
      <c r="EO695" s="265"/>
      <c r="EP695" s="265"/>
      <c r="EQ695" s="265"/>
      <c r="ER695" s="265"/>
      <c r="ES695" s="265"/>
      <c r="ET695" s="265"/>
      <c r="EU695" s="265"/>
      <c r="EV695" s="265"/>
      <c r="EW695" s="265"/>
      <c r="EX695" s="265"/>
      <c r="EY695" s="265"/>
      <c r="EZ695" s="265"/>
      <c r="FA695" s="265"/>
      <c r="FB695" s="265"/>
      <c r="FC695" s="265"/>
      <c r="FD695" s="265"/>
      <c r="FE695" s="265"/>
      <c r="FF695" s="265"/>
      <c r="FG695" s="265"/>
      <c r="FH695" s="265"/>
      <c r="FI695" s="265"/>
      <c r="FJ695" s="265"/>
      <c r="FK695" s="265"/>
      <c r="FL695" s="265"/>
      <c r="FM695" s="265"/>
      <c r="FN695" s="265"/>
      <c r="FO695" s="265"/>
      <c r="FP695" s="265"/>
      <c r="FQ695" s="265"/>
      <c r="FR695" s="265"/>
      <c r="FS695" s="265"/>
      <c r="FT695" s="265"/>
      <c r="FU695" s="265"/>
      <c r="FV695" s="265"/>
      <c r="FW695" s="265"/>
      <c r="FX695" s="265"/>
      <c r="FY695" s="265"/>
      <c r="FZ695" s="265"/>
      <c r="GA695" s="265"/>
      <c r="GB695" s="265"/>
    </row>
    <row r="696" spans="1:184" s="1442" customFormat="1">
      <c r="A696" s="955"/>
      <c r="B696" s="265"/>
      <c r="C696" s="265"/>
      <c r="D696" s="265"/>
      <c r="E696" s="265"/>
      <c r="F696" s="265"/>
      <c r="G696" s="265"/>
      <c r="H696" s="265"/>
      <c r="I696" s="265"/>
      <c r="J696" s="265"/>
      <c r="K696" s="265"/>
      <c r="L696" s="265"/>
      <c r="M696" s="265"/>
      <c r="N696" s="265"/>
      <c r="O696" s="265"/>
      <c r="P696" s="265"/>
      <c r="Q696" s="265"/>
      <c r="R696" s="265"/>
      <c r="S696" s="265"/>
      <c r="T696" s="265"/>
      <c r="U696" s="282"/>
      <c r="V696" s="282"/>
      <c r="W696" s="265"/>
      <c r="X696" s="265"/>
      <c r="Y696" s="282"/>
      <c r="Z696" s="282"/>
      <c r="AA696" s="555"/>
      <c r="AB696" s="555"/>
      <c r="AC696" s="974"/>
      <c r="AD696" s="974"/>
      <c r="AE696" s="974"/>
      <c r="AG696" s="282"/>
      <c r="AH696" s="265"/>
      <c r="AI696" s="282"/>
      <c r="AJ696" s="265"/>
      <c r="AK696" s="265"/>
      <c r="AL696" s="265"/>
      <c r="AM696" s="265"/>
      <c r="AN696" s="265"/>
      <c r="AO696" s="265"/>
      <c r="AP696" s="265"/>
      <c r="AQ696" s="265"/>
      <c r="AR696" s="265"/>
      <c r="AS696" s="265"/>
      <c r="AT696" s="265"/>
      <c r="AU696" s="265"/>
      <c r="AV696" s="265"/>
      <c r="AW696" s="265"/>
      <c r="AX696" s="265"/>
      <c r="AY696" s="265"/>
      <c r="AZ696" s="265"/>
      <c r="BA696" s="265"/>
      <c r="BB696" s="265"/>
      <c r="BC696" s="265"/>
      <c r="BD696" s="265"/>
      <c r="BE696" s="265"/>
      <c r="BF696" s="265"/>
      <c r="BG696" s="265"/>
      <c r="BH696" s="265"/>
      <c r="BI696" s="265"/>
      <c r="BJ696" s="265"/>
      <c r="BK696" s="265"/>
      <c r="BL696" s="265"/>
      <c r="BM696" s="265"/>
      <c r="BN696" s="265"/>
      <c r="BO696" s="265"/>
      <c r="BP696" s="265"/>
      <c r="BQ696" s="265"/>
      <c r="BR696" s="265"/>
      <c r="BS696" s="265"/>
      <c r="BT696" s="265"/>
      <c r="BU696" s="265"/>
      <c r="BV696" s="265"/>
      <c r="BW696" s="265"/>
      <c r="BX696" s="265"/>
      <c r="BY696" s="265"/>
      <c r="BZ696" s="265"/>
      <c r="CA696" s="265"/>
      <c r="CB696" s="265"/>
      <c r="CC696" s="265"/>
      <c r="CD696" s="265"/>
      <c r="CE696" s="265"/>
      <c r="CF696" s="265"/>
      <c r="CG696" s="265"/>
      <c r="CH696" s="265"/>
      <c r="CI696" s="265"/>
      <c r="CJ696" s="265"/>
      <c r="CK696" s="265"/>
      <c r="CL696" s="265"/>
      <c r="CM696" s="265"/>
      <c r="CN696" s="265"/>
      <c r="CO696" s="265"/>
      <c r="CP696" s="265"/>
      <c r="CQ696" s="265"/>
      <c r="CR696" s="265"/>
      <c r="CS696" s="265"/>
      <c r="CT696" s="265"/>
      <c r="CU696" s="265"/>
      <c r="CV696" s="265"/>
      <c r="CW696" s="265"/>
      <c r="CX696" s="265"/>
      <c r="CY696" s="265"/>
      <c r="CZ696" s="265"/>
      <c r="DA696" s="265"/>
      <c r="DB696" s="265"/>
      <c r="DC696" s="265"/>
      <c r="DD696" s="265"/>
      <c r="DE696" s="265"/>
      <c r="DF696" s="265"/>
      <c r="DG696" s="265"/>
      <c r="DH696" s="265"/>
      <c r="DI696" s="265"/>
      <c r="DJ696" s="265"/>
      <c r="DK696" s="265"/>
      <c r="DL696" s="265"/>
      <c r="DM696" s="265"/>
      <c r="DN696" s="265"/>
      <c r="DO696" s="265"/>
      <c r="DP696" s="265"/>
      <c r="DQ696" s="265"/>
      <c r="DR696" s="265"/>
      <c r="DS696" s="265"/>
      <c r="DT696" s="265"/>
      <c r="DU696" s="265"/>
      <c r="DV696" s="265"/>
      <c r="DW696" s="265"/>
      <c r="DX696" s="265"/>
      <c r="DY696" s="265"/>
      <c r="DZ696" s="265"/>
      <c r="EA696" s="265"/>
      <c r="EB696" s="265"/>
      <c r="EC696" s="265"/>
      <c r="ED696" s="265"/>
      <c r="EE696" s="265"/>
      <c r="EF696" s="265"/>
      <c r="EG696" s="265"/>
      <c r="EH696" s="265"/>
      <c r="EI696" s="265"/>
      <c r="EJ696" s="265"/>
      <c r="EK696" s="265"/>
      <c r="EL696" s="265"/>
      <c r="EM696" s="265"/>
      <c r="EN696" s="265"/>
      <c r="EO696" s="265"/>
      <c r="EP696" s="265"/>
      <c r="EQ696" s="265"/>
      <c r="ER696" s="265"/>
      <c r="ES696" s="265"/>
      <c r="ET696" s="265"/>
      <c r="EU696" s="265"/>
      <c r="EV696" s="265"/>
      <c r="EW696" s="265"/>
      <c r="EX696" s="265"/>
      <c r="EY696" s="265"/>
      <c r="EZ696" s="265"/>
      <c r="FA696" s="265"/>
      <c r="FB696" s="265"/>
      <c r="FC696" s="265"/>
      <c r="FD696" s="265"/>
      <c r="FE696" s="265"/>
      <c r="FF696" s="265"/>
      <c r="FG696" s="265"/>
      <c r="FH696" s="265"/>
      <c r="FI696" s="265"/>
      <c r="FJ696" s="265"/>
      <c r="FK696" s="265"/>
      <c r="FL696" s="265"/>
      <c r="FM696" s="265"/>
      <c r="FN696" s="265"/>
      <c r="FO696" s="265"/>
      <c r="FP696" s="265"/>
      <c r="FQ696" s="265"/>
      <c r="FR696" s="265"/>
      <c r="FS696" s="265"/>
      <c r="FT696" s="265"/>
      <c r="FU696" s="265"/>
      <c r="FV696" s="265"/>
      <c r="FW696" s="265"/>
      <c r="FX696" s="265"/>
      <c r="FY696" s="265"/>
      <c r="FZ696" s="265"/>
      <c r="GA696" s="265"/>
      <c r="GB696" s="265"/>
    </row>
    <row r="697" spans="1:184" s="1442" customFormat="1">
      <c r="A697" s="955"/>
      <c r="B697" s="265"/>
      <c r="C697" s="265"/>
      <c r="D697" s="265"/>
      <c r="E697" s="265"/>
      <c r="F697" s="265"/>
      <c r="G697" s="265"/>
      <c r="H697" s="265"/>
      <c r="I697" s="265"/>
      <c r="J697" s="265"/>
      <c r="K697" s="265"/>
      <c r="L697" s="265"/>
      <c r="M697" s="265"/>
      <c r="N697" s="265"/>
      <c r="O697" s="265"/>
      <c r="P697" s="265"/>
      <c r="Q697" s="265"/>
      <c r="R697" s="265"/>
      <c r="S697" s="265"/>
      <c r="T697" s="265"/>
      <c r="U697" s="282"/>
      <c r="V697" s="282"/>
      <c r="W697" s="265"/>
      <c r="X697" s="265"/>
      <c r="Y697" s="282"/>
      <c r="Z697" s="282"/>
      <c r="AA697" s="555"/>
      <c r="AB697" s="555"/>
      <c r="AC697" s="974"/>
      <c r="AD697" s="974"/>
      <c r="AE697" s="974"/>
      <c r="AG697" s="282"/>
      <c r="AH697" s="265"/>
      <c r="AI697" s="282"/>
      <c r="AJ697" s="265"/>
      <c r="AK697" s="265"/>
      <c r="AL697" s="265"/>
      <c r="AM697" s="265"/>
      <c r="AN697" s="265"/>
      <c r="AO697" s="265"/>
      <c r="AP697" s="265"/>
      <c r="AQ697" s="265"/>
      <c r="AR697" s="265"/>
      <c r="AS697" s="265"/>
      <c r="AT697" s="265"/>
      <c r="AU697" s="265"/>
      <c r="AV697" s="265"/>
      <c r="AW697" s="265"/>
      <c r="AX697" s="265"/>
      <c r="AY697" s="265"/>
      <c r="AZ697" s="265"/>
      <c r="BA697" s="265"/>
      <c r="BB697" s="265"/>
      <c r="BC697" s="265"/>
      <c r="BD697" s="265"/>
      <c r="BE697" s="265"/>
      <c r="BF697" s="265"/>
      <c r="BG697" s="265"/>
      <c r="BH697" s="265"/>
      <c r="BI697" s="265"/>
      <c r="BJ697" s="265"/>
      <c r="BK697" s="265"/>
      <c r="BL697" s="265"/>
      <c r="BM697" s="265"/>
      <c r="BN697" s="265"/>
      <c r="BO697" s="265"/>
      <c r="BP697" s="265"/>
      <c r="BQ697" s="265"/>
      <c r="BR697" s="265"/>
      <c r="BS697" s="265"/>
      <c r="BT697" s="265"/>
      <c r="BU697" s="265"/>
      <c r="BV697" s="265"/>
      <c r="BW697" s="265"/>
      <c r="BX697" s="265"/>
      <c r="BY697" s="265"/>
      <c r="BZ697" s="265"/>
      <c r="CA697" s="265"/>
      <c r="CB697" s="265"/>
      <c r="CC697" s="265"/>
      <c r="CD697" s="265"/>
      <c r="CE697" s="265"/>
      <c r="CF697" s="265"/>
      <c r="CG697" s="265"/>
      <c r="CH697" s="265"/>
      <c r="CI697" s="265"/>
      <c r="CJ697" s="265"/>
      <c r="CK697" s="265"/>
      <c r="CL697" s="265"/>
      <c r="CM697" s="265"/>
      <c r="CN697" s="265"/>
      <c r="CO697" s="265"/>
      <c r="CP697" s="265"/>
      <c r="CQ697" s="265"/>
      <c r="CR697" s="265"/>
      <c r="CS697" s="265"/>
      <c r="CT697" s="265"/>
      <c r="CU697" s="265"/>
      <c r="CV697" s="265"/>
      <c r="CW697" s="265"/>
      <c r="CX697" s="265"/>
      <c r="CY697" s="265"/>
      <c r="CZ697" s="265"/>
      <c r="DA697" s="265"/>
      <c r="DB697" s="265"/>
      <c r="DC697" s="265"/>
      <c r="DD697" s="265"/>
      <c r="DE697" s="265"/>
      <c r="DF697" s="265"/>
      <c r="DG697" s="265"/>
      <c r="DH697" s="265"/>
      <c r="DI697" s="265"/>
      <c r="DJ697" s="265"/>
      <c r="DK697" s="265"/>
      <c r="DL697" s="265"/>
      <c r="DM697" s="265"/>
      <c r="DN697" s="265"/>
      <c r="DO697" s="265"/>
      <c r="DP697" s="265"/>
      <c r="DQ697" s="265"/>
      <c r="DR697" s="265"/>
      <c r="DS697" s="265"/>
      <c r="DT697" s="265"/>
      <c r="DU697" s="265"/>
      <c r="DV697" s="265"/>
      <c r="DW697" s="265"/>
      <c r="DX697" s="265"/>
      <c r="DY697" s="265"/>
      <c r="DZ697" s="265"/>
      <c r="EA697" s="265"/>
      <c r="EB697" s="265"/>
      <c r="EC697" s="265"/>
      <c r="ED697" s="265"/>
      <c r="EE697" s="265"/>
      <c r="EF697" s="265"/>
      <c r="EG697" s="265"/>
      <c r="EH697" s="265"/>
      <c r="EI697" s="265"/>
      <c r="EJ697" s="265"/>
      <c r="EK697" s="265"/>
      <c r="EL697" s="265"/>
      <c r="EM697" s="265"/>
      <c r="EN697" s="265"/>
      <c r="EO697" s="265"/>
      <c r="EP697" s="265"/>
      <c r="EQ697" s="265"/>
      <c r="ER697" s="265"/>
      <c r="ES697" s="265"/>
      <c r="ET697" s="265"/>
      <c r="EU697" s="265"/>
      <c r="EV697" s="265"/>
      <c r="EW697" s="265"/>
      <c r="EX697" s="265"/>
      <c r="EY697" s="265"/>
      <c r="EZ697" s="265"/>
      <c r="FA697" s="265"/>
      <c r="FB697" s="265"/>
      <c r="FC697" s="265"/>
      <c r="FD697" s="265"/>
      <c r="FE697" s="265"/>
      <c r="FF697" s="265"/>
      <c r="FG697" s="265"/>
      <c r="FH697" s="265"/>
      <c r="FI697" s="265"/>
      <c r="FJ697" s="265"/>
      <c r="FK697" s="265"/>
      <c r="FL697" s="265"/>
      <c r="FM697" s="265"/>
      <c r="FN697" s="265"/>
      <c r="FO697" s="265"/>
      <c r="FP697" s="265"/>
      <c r="FQ697" s="265"/>
      <c r="FR697" s="265"/>
      <c r="FS697" s="265"/>
      <c r="FT697" s="265"/>
      <c r="FU697" s="265"/>
      <c r="FV697" s="265"/>
      <c r="FW697" s="265"/>
      <c r="FX697" s="265"/>
      <c r="FY697" s="265"/>
      <c r="FZ697" s="265"/>
      <c r="GA697" s="265"/>
      <c r="GB697" s="265"/>
    </row>
    <row r="698" spans="1:184" s="1442" customFormat="1">
      <c r="A698" s="955"/>
      <c r="B698" s="265"/>
      <c r="C698" s="265"/>
      <c r="D698" s="265"/>
      <c r="E698" s="265"/>
      <c r="F698" s="265"/>
      <c r="G698" s="265"/>
      <c r="H698" s="265"/>
      <c r="I698" s="265"/>
      <c r="J698" s="265"/>
      <c r="K698" s="265"/>
      <c r="L698" s="265"/>
      <c r="M698" s="265"/>
      <c r="N698" s="265"/>
      <c r="O698" s="265"/>
      <c r="P698" s="265"/>
      <c r="Q698" s="265"/>
      <c r="R698" s="265"/>
      <c r="S698" s="265"/>
      <c r="T698" s="265"/>
      <c r="U698" s="282"/>
      <c r="V698" s="282"/>
      <c r="W698" s="265"/>
      <c r="X698" s="265"/>
      <c r="Y698" s="282"/>
      <c r="Z698" s="282"/>
      <c r="AA698" s="555"/>
      <c r="AB698" s="555"/>
      <c r="AC698" s="974"/>
      <c r="AD698" s="974"/>
      <c r="AE698" s="974"/>
      <c r="AG698" s="282"/>
      <c r="AH698" s="265"/>
      <c r="AI698" s="282"/>
      <c r="AJ698" s="265"/>
      <c r="AK698" s="265"/>
      <c r="AL698" s="265"/>
      <c r="AM698" s="265"/>
      <c r="AN698" s="265"/>
      <c r="AO698" s="265"/>
      <c r="AP698" s="265"/>
      <c r="AQ698" s="265"/>
      <c r="AR698" s="265"/>
      <c r="AS698" s="265"/>
      <c r="AT698" s="265"/>
      <c r="AU698" s="265"/>
      <c r="AV698" s="265"/>
      <c r="AW698" s="265"/>
      <c r="AX698" s="265"/>
      <c r="AY698" s="265"/>
      <c r="AZ698" s="265"/>
      <c r="BA698" s="265"/>
      <c r="BB698" s="265"/>
      <c r="BC698" s="265"/>
      <c r="BD698" s="265"/>
      <c r="BE698" s="265"/>
      <c r="BF698" s="265"/>
      <c r="BG698" s="265"/>
      <c r="BH698" s="265"/>
      <c r="BI698" s="265"/>
      <c r="BJ698" s="265"/>
      <c r="BK698" s="265"/>
      <c r="BL698" s="265"/>
      <c r="BM698" s="265"/>
      <c r="BN698" s="265"/>
      <c r="BO698" s="265"/>
      <c r="BP698" s="265"/>
      <c r="BQ698" s="265"/>
      <c r="BR698" s="265"/>
      <c r="BS698" s="265"/>
      <c r="BT698" s="265"/>
      <c r="BU698" s="265"/>
      <c r="BV698" s="265"/>
      <c r="BW698" s="265"/>
      <c r="BX698" s="265"/>
      <c r="BY698" s="265"/>
      <c r="BZ698" s="265"/>
      <c r="CA698" s="265"/>
      <c r="CB698" s="265"/>
      <c r="CC698" s="265"/>
      <c r="CD698" s="265"/>
      <c r="CE698" s="265"/>
      <c r="CF698" s="265"/>
      <c r="CG698" s="265"/>
      <c r="CH698" s="265"/>
      <c r="CI698" s="265"/>
      <c r="CJ698" s="265"/>
      <c r="CK698" s="265"/>
      <c r="CL698" s="265"/>
      <c r="CM698" s="265"/>
      <c r="CN698" s="265"/>
      <c r="CO698" s="265"/>
      <c r="CP698" s="265"/>
      <c r="CQ698" s="265"/>
      <c r="CR698" s="265"/>
      <c r="CS698" s="265"/>
      <c r="CT698" s="265"/>
      <c r="CU698" s="265"/>
      <c r="CV698" s="265"/>
      <c r="CW698" s="265"/>
      <c r="CX698" s="265"/>
      <c r="CY698" s="265"/>
      <c r="CZ698" s="265"/>
      <c r="DA698" s="265"/>
      <c r="DB698" s="265"/>
      <c r="DC698" s="265"/>
      <c r="DD698" s="265"/>
      <c r="DE698" s="265"/>
      <c r="DF698" s="265"/>
      <c r="DG698" s="265"/>
      <c r="DH698" s="265"/>
      <c r="DI698" s="265"/>
      <c r="DJ698" s="265"/>
      <c r="DK698" s="265"/>
      <c r="DL698" s="265"/>
      <c r="DM698" s="265"/>
      <c r="DN698" s="265"/>
      <c r="DO698" s="265"/>
      <c r="DP698" s="265"/>
      <c r="DQ698" s="265"/>
      <c r="DR698" s="265"/>
      <c r="DS698" s="265"/>
      <c r="DT698" s="265"/>
      <c r="DU698" s="265"/>
      <c r="DV698" s="265"/>
      <c r="DW698" s="265"/>
      <c r="DX698" s="265"/>
      <c r="DY698" s="265"/>
      <c r="DZ698" s="265"/>
      <c r="EA698" s="265"/>
      <c r="EB698" s="265"/>
      <c r="EC698" s="265"/>
      <c r="ED698" s="265"/>
      <c r="EE698" s="265"/>
      <c r="EF698" s="265"/>
      <c r="EG698" s="265"/>
      <c r="EH698" s="265"/>
      <c r="EI698" s="265"/>
      <c r="EJ698" s="265"/>
      <c r="EK698" s="265"/>
      <c r="EL698" s="265"/>
      <c r="EM698" s="265"/>
      <c r="EN698" s="265"/>
      <c r="EO698" s="265"/>
      <c r="EP698" s="265"/>
      <c r="EQ698" s="265"/>
      <c r="ER698" s="265"/>
      <c r="ES698" s="265"/>
      <c r="ET698" s="265"/>
      <c r="EU698" s="265"/>
      <c r="EV698" s="265"/>
      <c r="EW698" s="265"/>
      <c r="EX698" s="265"/>
      <c r="EY698" s="265"/>
      <c r="EZ698" s="265"/>
      <c r="FA698" s="265"/>
      <c r="FB698" s="265"/>
      <c r="FC698" s="265"/>
      <c r="FD698" s="265"/>
      <c r="FE698" s="265"/>
      <c r="FF698" s="265"/>
      <c r="FG698" s="265"/>
      <c r="FH698" s="265"/>
      <c r="FI698" s="265"/>
      <c r="FJ698" s="265"/>
      <c r="FK698" s="265"/>
      <c r="FL698" s="265"/>
      <c r="FM698" s="265"/>
      <c r="FN698" s="265"/>
      <c r="FO698" s="265"/>
      <c r="FP698" s="265"/>
      <c r="FQ698" s="265"/>
      <c r="FR698" s="265"/>
      <c r="FS698" s="265"/>
      <c r="FT698" s="265"/>
      <c r="FU698" s="265"/>
      <c r="FV698" s="265"/>
      <c r="FW698" s="265"/>
      <c r="FX698" s="265"/>
      <c r="FY698" s="265"/>
      <c r="FZ698" s="265"/>
      <c r="GA698" s="265"/>
      <c r="GB698" s="265"/>
    </row>
    <row r="699" spans="1:184" s="1442" customFormat="1">
      <c r="A699" s="955"/>
      <c r="B699" s="265"/>
      <c r="C699" s="265"/>
      <c r="D699" s="265"/>
      <c r="E699" s="265"/>
      <c r="F699" s="265"/>
      <c r="G699" s="265"/>
      <c r="H699" s="265"/>
      <c r="I699" s="265"/>
      <c r="J699" s="265"/>
      <c r="K699" s="265"/>
      <c r="L699" s="265"/>
      <c r="M699" s="265"/>
      <c r="N699" s="265"/>
      <c r="O699" s="265"/>
      <c r="P699" s="265"/>
      <c r="Q699" s="265"/>
      <c r="R699" s="265"/>
      <c r="S699" s="265"/>
      <c r="T699" s="265"/>
      <c r="U699" s="282"/>
      <c r="V699" s="282"/>
      <c r="W699" s="265"/>
      <c r="X699" s="265"/>
      <c r="Y699" s="282"/>
      <c r="Z699" s="282"/>
      <c r="AA699" s="555"/>
      <c r="AB699" s="555"/>
      <c r="AC699" s="974"/>
      <c r="AD699" s="974"/>
      <c r="AE699" s="974"/>
      <c r="AG699" s="282"/>
      <c r="AH699" s="265"/>
      <c r="AI699" s="282"/>
      <c r="AJ699" s="265"/>
      <c r="AK699" s="265"/>
      <c r="AL699" s="265"/>
      <c r="AM699" s="265"/>
      <c r="AN699" s="265"/>
      <c r="AO699" s="265"/>
      <c r="AP699" s="265"/>
      <c r="AQ699" s="265"/>
      <c r="AR699" s="265"/>
      <c r="AS699" s="265"/>
      <c r="AT699" s="265"/>
      <c r="AU699" s="265"/>
      <c r="AV699" s="265"/>
      <c r="AW699" s="265"/>
      <c r="AX699" s="265"/>
      <c r="AY699" s="265"/>
      <c r="AZ699" s="265"/>
      <c r="BA699" s="265"/>
      <c r="BB699" s="265"/>
      <c r="BC699" s="265"/>
      <c r="BD699" s="265"/>
      <c r="BE699" s="265"/>
      <c r="BF699" s="265"/>
      <c r="BG699" s="265"/>
      <c r="BH699" s="265"/>
      <c r="BI699" s="265"/>
      <c r="BJ699" s="265"/>
      <c r="BK699" s="265"/>
      <c r="BL699" s="265"/>
      <c r="BM699" s="265"/>
      <c r="BN699" s="265"/>
      <c r="BO699" s="265"/>
      <c r="BP699" s="265"/>
      <c r="BQ699" s="265"/>
      <c r="BR699" s="265"/>
      <c r="BS699" s="265"/>
      <c r="BT699" s="265"/>
      <c r="BU699" s="265"/>
      <c r="BV699" s="265"/>
      <c r="BW699" s="265"/>
      <c r="BX699" s="265"/>
      <c r="BY699" s="265"/>
      <c r="BZ699" s="265"/>
      <c r="CA699" s="265"/>
      <c r="CB699" s="265"/>
      <c r="CC699" s="265"/>
      <c r="CD699" s="265"/>
      <c r="CE699" s="265"/>
      <c r="CF699" s="265"/>
      <c r="CG699" s="265"/>
      <c r="CH699" s="265"/>
      <c r="CI699" s="265"/>
      <c r="CJ699" s="265"/>
      <c r="CK699" s="265"/>
      <c r="CL699" s="265"/>
      <c r="CM699" s="265"/>
      <c r="CN699" s="265"/>
      <c r="CO699" s="265"/>
      <c r="CP699" s="265"/>
      <c r="CQ699" s="265"/>
      <c r="CR699" s="265"/>
      <c r="CS699" s="265"/>
      <c r="CT699" s="265"/>
      <c r="CU699" s="265"/>
      <c r="CV699" s="265"/>
      <c r="CW699" s="265"/>
      <c r="CX699" s="265"/>
      <c r="CY699" s="265"/>
      <c r="CZ699" s="265"/>
      <c r="DA699" s="265"/>
      <c r="DB699" s="265"/>
      <c r="DC699" s="265"/>
      <c r="DD699" s="265"/>
      <c r="DE699" s="265"/>
      <c r="DF699" s="265"/>
      <c r="DG699" s="265"/>
      <c r="DH699" s="265"/>
      <c r="DI699" s="265"/>
      <c r="DJ699" s="265"/>
      <c r="DK699" s="265"/>
      <c r="DL699" s="265"/>
      <c r="DM699" s="265"/>
      <c r="DN699" s="265"/>
      <c r="DO699" s="265"/>
      <c r="DP699" s="265"/>
      <c r="DQ699" s="265"/>
      <c r="DR699" s="265"/>
      <c r="DS699" s="265"/>
      <c r="DT699" s="265"/>
      <c r="DU699" s="265"/>
      <c r="DV699" s="265"/>
      <c r="DW699" s="265"/>
      <c r="DX699" s="265"/>
      <c r="DY699" s="265"/>
      <c r="DZ699" s="265"/>
      <c r="EA699" s="265"/>
      <c r="EB699" s="265"/>
      <c r="EC699" s="265"/>
      <c r="ED699" s="265"/>
      <c r="EE699" s="265"/>
      <c r="EF699" s="265"/>
      <c r="EG699" s="265"/>
      <c r="EH699" s="265"/>
      <c r="EI699" s="265"/>
      <c r="EJ699" s="265"/>
      <c r="EK699" s="265"/>
      <c r="EL699" s="265"/>
      <c r="EM699" s="265"/>
      <c r="EN699" s="265"/>
      <c r="EO699" s="265"/>
      <c r="EP699" s="265"/>
      <c r="EQ699" s="265"/>
      <c r="ER699" s="265"/>
      <c r="ES699" s="265"/>
      <c r="ET699" s="265"/>
      <c r="EU699" s="265"/>
      <c r="EV699" s="265"/>
      <c r="EW699" s="265"/>
      <c r="EX699" s="265"/>
      <c r="EY699" s="265"/>
      <c r="EZ699" s="265"/>
      <c r="FA699" s="265"/>
      <c r="FB699" s="265"/>
      <c r="FC699" s="265"/>
      <c r="FD699" s="265"/>
      <c r="FE699" s="265"/>
      <c r="FF699" s="265"/>
      <c r="FG699" s="265"/>
      <c r="FH699" s="265"/>
      <c r="FI699" s="265"/>
      <c r="FJ699" s="265"/>
      <c r="FK699" s="265"/>
      <c r="FL699" s="265"/>
      <c r="FM699" s="265"/>
      <c r="FN699" s="265"/>
      <c r="FO699" s="265"/>
      <c r="FP699" s="265"/>
      <c r="FQ699" s="265"/>
      <c r="FR699" s="265"/>
      <c r="FS699" s="265"/>
      <c r="FT699" s="265"/>
      <c r="FU699" s="265"/>
      <c r="FV699" s="265"/>
      <c r="FW699" s="265"/>
      <c r="FX699" s="265"/>
      <c r="FY699" s="265"/>
      <c r="FZ699" s="265"/>
      <c r="GA699" s="265"/>
      <c r="GB699" s="265"/>
    </row>
    <row r="700" spans="1:184" s="1442" customFormat="1">
      <c r="A700" s="955"/>
      <c r="B700" s="265"/>
      <c r="C700" s="265"/>
      <c r="D700" s="265"/>
      <c r="E700" s="265"/>
      <c r="F700" s="265"/>
      <c r="G700" s="265"/>
      <c r="H700" s="265"/>
      <c r="I700" s="265"/>
      <c r="J700" s="265"/>
      <c r="K700" s="265"/>
      <c r="L700" s="265"/>
      <c r="M700" s="265"/>
      <c r="N700" s="265"/>
      <c r="O700" s="265"/>
      <c r="P700" s="265"/>
      <c r="Q700" s="265"/>
      <c r="R700" s="265"/>
      <c r="S700" s="265"/>
      <c r="T700" s="265"/>
      <c r="U700" s="282"/>
      <c r="V700" s="282"/>
      <c r="W700" s="265"/>
      <c r="X700" s="265"/>
      <c r="Y700" s="282"/>
      <c r="Z700" s="282"/>
      <c r="AA700" s="555"/>
      <c r="AB700" s="555"/>
      <c r="AC700" s="974"/>
      <c r="AD700" s="974"/>
      <c r="AE700" s="974"/>
      <c r="AG700" s="282"/>
      <c r="AH700" s="265"/>
      <c r="AI700" s="282"/>
      <c r="AJ700" s="265"/>
      <c r="AK700" s="265"/>
      <c r="AL700" s="265"/>
      <c r="AM700" s="265"/>
      <c r="AN700" s="265"/>
      <c r="AO700" s="265"/>
      <c r="AP700" s="265"/>
      <c r="AQ700" s="265"/>
      <c r="AR700" s="265"/>
      <c r="AS700" s="265"/>
      <c r="AT700" s="265"/>
      <c r="AU700" s="265"/>
      <c r="AV700" s="265"/>
      <c r="AW700" s="265"/>
      <c r="AX700" s="265"/>
      <c r="AY700" s="265"/>
      <c r="AZ700" s="265"/>
      <c r="BA700" s="265"/>
      <c r="BB700" s="265"/>
      <c r="BC700" s="265"/>
      <c r="BD700" s="265"/>
      <c r="BE700" s="265"/>
      <c r="BF700" s="265"/>
      <c r="BG700" s="265"/>
      <c r="BH700" s="265"/>
      <c r="BI700" s="265"/>
      <c r="BJ700" s="265"/>
      <c r="BK700" s="265"/>
      <c r="BL700" s="265"/>
      <c r="BM700" s="265"/>
      <c r="BN700" s="265"/>
      <c r="BO700" s="265"/>
      <c r="BP700" s="265"/>
      <c r="BQ700" s="265"/>
      <c r="BR700" s="265"/>
      <c r="BS700" s="265"/>
      <c r="BT700" s="265"/>
      <c r="BU700" s="265"/>
      <c r="BV700" s="265"/>
      <c r="BW700" s="265"/>
      <c r="BX700" s="265"/>
      <c r="BY700" s="265"/>
      <c r="BZ700" s="265"/>
      <c r="CA700" s="265"/>
      <c r="CB700" s="265"/>
      <c r="CC700" s="265"/>
      <c r="CD700" s="265"/>
      <c r="CE700" s="265"/>
      <c r="CF700" s="265"/>
      <c r="CG700" s="265"/>
      <c r="CH700" s="265"/>
      <c r="CI700" s="265"/>
      <c r="CJ700" s="265"/>
      <c r="CK700" s="265"/>
      <c r="CL700" s="265"/>
      <c r="CM700" s="265"/>
      <c r="CN700" s="265"/>
      <c r="CO700" s="265"/>
      <c r="CP700" s="265"/>
      <c r="CQ700" s="265"/>
      <c r="CR700" s="265"/>
      <c r="CS700" s="265"/>
      <c r="CT700" s="265"/>
      <c r="CU700" s="265"/>
      <c r="CV700" s="265"/>
      <c r="CW700" s="265"/>
      <c r="CX700" s="265"/>
      <c r="CY700" s="265"/>
      <c r="CZ700" s="265"/>
      <c r="DA700" s="265"/>
      <c r="DB700" s="265"/>
      <c r="DC700" s="265"/>
      <c r="DD700" s="265"/>
      <c r="DE700" s="265"/>
      <c r="DF700" s="265"/>
      <c r="DG700" s="265"/>
      <c r="DH700" s="265"/>
      <c r="DI700" s="265"/>
      <c r="DJ700" s="265"/>
      <c r="DK700" s="265"/>
      <c r="DL700" s="265"/>
      <c r="DM700" s="265"/>
      <c r="DN700" s="265"/>
      <c r="DO700" s="265"/>
      <c r="DP700" s="265"/>
      <c r="DQ700" s="265"/>
      <c r="DR700" s="265"/>
      <c r="DS700" s="265"/>
      <c r="DT700" s="265"/>
      <c r="DU700" s="265"/>
      <c r="DV700" s="265"/>
      <c r="DW700" s="265"/>
      <c r="DX700" s="265"/>
      <c r="DY700" s="265"/>
      <c r="DZ700" s="265"/>
      <c r="EA700" s="265"/>
      <c r="EB700" s="265"/>
      <c r="EC700" s="265"/>
      <c r="ED700" s="265"/>
      <c r="EE700" s="265"/>
      <c r="EF700" s="265"/>
      <c r="EG700" s="265"/>
      <c r="EH700" s="265"/>
      <c r="EI700" s="265"/>
      <c r="EJ700" s="265"/>
      <c r="EK700" s="265"/>
      <c r="EL700" s="265"/>
      <c r="EM700" s="265"/>
      <c r="EN700" s="265"/>
      <c r="EO700" s="265"/>
      <c r="EP700" s="265"/>
      <c r="EQ700" s="265"/>
      <c r="ER700" s="265"/>
      <c r="ES700" s="265"/>
      <c r="ET700" s="265"/>
      <c r="EU700" s="265"/>
      <c r="EV700" s="265"/>
      <c r="EW700" s="265"/>
      <c r="EX700" s="265"/>
      <c r="EY700" s="265"/>
      <c r="EZ700" s="265"/>
      <c r="FA700" s="265"/>
      <c r="FB700" s="265"/>
      <c r="FC700" s="265"/>
      <c r="FD700" s="265"/>
      <c r="FE700" s="265"/>
      <c r="FF700" s="265"/>
      <c r="FG700" s="265"/>
      <c r="FH700" s="265"/>
      <c r="FI700" s="265"/>
      <c r="FJ700" s="265"/>
      <c r="FK700" s="265"/>
      <c r="FL700" s="265"/>
      <c r="FM700" s="265"/>
      <c r="FN700" s="265"/>
      <c r="FO700" s="265"/>
      <c r="FP700" s="265"/>
      <c r="FQ700" s="265"/>
      <c r="FR700" s="265"/>
      <c r="FS700" s="265"/>
      <c r="FT700" s="265"/>
      <c r="FU700" s="265"/>
      <c r="FV700" s="265"/>
      <c r="FW700" s="265"/>
      <c r="FX700" s="265"/>
      <c r="FY700" s="265"/>
      <c r="FZ700" s="265"/>
      <c r="GA700" s="265"/>
      <c r="GB700" s="265"/>
    </row>
    <row r="701" spans="1:184" s="1442" customFormat="1">
      <c r="A701" s="955"/>
      <c r="B701" s="265"/>
      <c r="C701" s="265"/>
      <c r="D701" s="265"/>
      <c r="E701" s="265"/>
      <c r="F701" s="265"/>
      <c r="G701" s="265"/>
      <c r="H701" s="265"/>
      <c r="I701" s="265"/>
      <c r="J701" s="265"/>
      <c r="K701" s="265"/>
      <c r="L701" s="265"/>
      <c r="M701" s="265"/>
      <c r="N701" s="265"/>
      <c r="O701" s="265"/>
      <c r="P701" s="265"/>
      <c r="Q701" s="265"/>
      <c r="R701" s="265"/>
      <c r="S701" s="265"/>
      <c r="T701" s="265"/>
      <c r="U701" s="282"/>
      <c r="V701" s="282"/>
      <c r="W701" s="265"/>
      <c r="X701" s="265"/>
      <c r="Y701" s="282"/>
      <c r="Z701" s="282"/>
      <c r="AA701" s="555"/>
      <c r="AB701" s="555"/>
      <c r="AC701" s="974"/>
      <c r="AD701" s="974"/>
      <c r="AE701" s="974"/>
      <c r="AG701" s="282"/>
      <c r="AH701" s="265"/>
      <c r="AI701" s="282"/>
      <c r="AJ701" s="265"/>
      <c r="AK701" s="265"/>
      <c r="AL701" s="265"/>
      <c r="AM701" s="265"/>
      <c r="AN701" s="265"/>
      <c r="AO701" s="265"/>
      <c r="AP701" s="265"/>
      <c r="AQ701" s="265"/>
      <c r="AR701" s="265"/>
      <c r="AS701" s="265"/>
      <c r="AT701" s="265"/>
      <c r="AU701" s="265"/>
      <c r="AV701" s="265"/>
      <c r="AW701" s="265"/>
      <c r="AX701" s="265"/>
      <c r="AY701" s="265"/>
      <c r="AZ701" s="265"/>
      <c r="BA701" s="265"/>
      <c r="BB701" s="265"/>
      <c r="BC701" s="265"/>
      <c r="BD701" s="265"/>
      <c r="BE701" s="265"/>
      <c r="BF701" s="265"/>
      <c r="BG701" s="265"/>
      <c r="BH701" s="265"/>
      <c r="BI701" s="265"/>
      <c r="BJ701" s="265"/>
      <c r="BK701" s="265"/>
      <c r="BL701" s="265"/>
      <c r="BM701" s="265"/>
      <c r="BN701" s="265"/>
      <c r="BO701" s="265"/>
      <c r="BP701" s="265"/>
      <c r="BQ701" s="265"/>
      <c r="BR701" s="265"/>
      <c r="BS701" s="265"/>
      <c r="BT701" s="265"/>
      <c r="BU701" s="265"/>
      <c r="BV701" s="265"/>
      <c r="BW701" s="265"/>
      <c r="BX701" s="265"/>
      <c r="BY701" s="265"/>
      <c r="BZ701" s="265"/>
      <c r="CA701" s="265"/>
      <c r="CB701" s="265"/>
      <c r="CC701" s="265"/>
      <c r="CD701" s="265"/>
      <c r="CE701" s="265"/>
      <c r="CF701" s="265"/>
      <c r="CG701" s="265"/>
      <c r="CH701" s="265"/>
      <c r="CI701" s="265"/>
      <c r="CJ701" s="265"/>
      <c r="CK701" s="265"/>
      <c r="CL701" s="265"/>
      <c r="CM701" s="265"/>
      <c r="CN701" s="265"/>
      <c r="CO701" s="265"/>
      <c r="CP701" s="265"/>
      <c r="CQ701" s="265"/>
      <c r="CR701" s="265"/>
      <c r="CS701" s="265"/>
      <c r="CT701" s="265"/>
      <c r="CU701" s="265"/>
      <c r="CV701" s="265"/>
      <c r="CW701" s="265"/>
      <c r="CX701" s="265"/>
      <c r="CY701" s="265"/>
      <c r="CZ701" s="265"/>
      <c r="DA701" s="265"/>
      <c r="DB701" s="265"/>
      <c r="DC701" s="265"/>
      <c r="DD701" s="265"/>
      <c r="DE701" s="265"/>
      <c r="DF701" s="265"/>
      <c r="DG701" s="265"/>
      <c r="DH701" s="265"/>
      <c r="DI701" s="265"/>
      <c r="DJ701" s="265"/>
      <c r="DK701" s="265"/>
      <c r="DL701" s="265"/>
      <c r="DM701" s="265"/>
      <c r="DN701" s="265"/>
      <c r="DO701" s="265"/>
      <c r="DP701" s="265"/>
      <c r="DQ701" s="265"/>
      <c r="DR701" s="265"/>
      <c r="DS701" s="265"/>
      <c r="DT701" s="265"/>
      <c r="DU701" s="265"/>
      <c r="DV701" s="265"/>
      <c r="DW701" s="265"/>
      <c r="DX701" s="265"/>
      <c r="DY701" s="265"/>
      <c r="DZ701" s="265"/>
      <c r="EA701" s="265"/>
      <c r="EB701" s="265"/>
      <c r="EC701" s="265"/>
      <c r="ED701" s="265"/>
      <c r="EE701" s="265"/>
      <c r="EF701" s="265"/>
      <c r="EG701" s="265"/>
      <c r="EH701" s="265"/>
      <c r="EI701" s="265"/>
      <c r="EJ701" s="265"/>
      <c r="EK701" s="265"/>
      <c r="EL701" s="265"/>
      <c r="EM701" s="265"/>
      <c r="EN701" s="265"/>
      <c r="EO701" s="265"/>
      <c r="EP701" s="265"/>
      <c r="EQ701" s="265"/>
      <c r="ER701" s="265"/>
      <c r="ES701" s="265"/>
      <c r="ET701" s="265"/>
      <c r="EU701" s="265"/>
      <c r="EV701" s="265"/>
      <c r="EW701" s="265"/>
      <c r="EX701" s="265"/>
      <c r="EY701" s="265"/>
      <c r="EZ701" s="265"/>
      <c r="FA701" s="265"/>
      <c r="FB701" s="265"/>
      <c r="FC701" s="265"/>
      <c r="FD701" s="265"/>
      <c r="FE701" s="265"/>
      <c r="FF701" s="265"/>
      <c r="FG701" s="265"/>
      <c r="FH701" s="265"/>
      <c r="FI701" s="265"/>
      <c r="FJ701" s="265"/>
      <c r="FK701" s="265"/>
      <c r="FL701" s="265"/>
      <c r="FM701" s="265"/>
      <c r="FN701" s="265"/>
      <c r="FO701" s="265"/>
      <c r="FP701" s="265"/>
      <c r="FQ701" s="265"/>
      <c r="FR701" s="265"/>
      <c r="FS701" s="265"/>
      <c r="FT701" s="265"/>
      <c r="FU701" s="265"/>
      <c r="FV701" s="265"/>
      <c r="FW701" s="265"/>
      <c r="FX701" s="265"/>
      <c r="FY701" s="265"/>
      <c r="FZ701" s="265"/>
      <c r="GA701" s="265"/>
      <c r="GB701" s="265"/>
    </row>
    <row r="702" spans="1:184" s="1442" customFormat="1">
      <c r="A702" s="955"/>
      <c r="B702" s="265"/>
      <c r="C702" s="265"/>
      <c r="D702" s="265"/>
      <c r="E702" s="265"/>
      <c r="F702" s="265"/>
      <c r="G702" s="265"/>
      <c r="H702" s="265"/>
      <c r="I702" s="265"/>
      <c r="J702" s="265"/>
      <c r="K702" s="265"/>
      <c r="L702" s="265"/>
      <c r="M702" s="265"/>
      <c r="N702" s="265"/>
      <c r="O702" s="265"/>
      <c r="P702" s="265"/>
      <c r="Q702" s="265"/>
      <c r="R702" s="265"/>
      <c r="S702" s="265"/>
      <c r="T702" s="265"/>
      <c r="U702" s="282"/>
      <c r="V702" s="282"/>
      <c r="W702" s="265"/>
      <c r="X702" s="265"/>
      <c r="Y702" s="282"/>
      <c r="Z702" s="282"/>
      <c r="AA702" s="555"/>
      <c r="AB702" s="555"/>
      <c r="AC702" s="974"/>
      <c r="AD702" s="974"/>
      <c r="AE702" s="974"/>
      <c r="AG702" s="282"/>
      <c r="AH702" s="265"/>
      <c r="AI702" s="282"/>
      <c r="AJ702" s="265"/>
      <c r="AK702" s="265"/>
      <c r="AL702" s="265"/>
      <c r="AM702" s="265"/>
      <c r="AN702" s="265"/>
      <c r="AO702" s="265"/>
      <c r="AP702" s="265"/>
      <c r="AQ702" s="265"/>
      <c r="AR702" s="265"/>
      <c r="AS702" s="265"/>
      <c r="AT702" s="265"/>
      <c r="AU702" s="265"/>
      <c r="AV702" s="265"/>
      <c r="AW702" s="265"/>
      <c r="AX702" s="265"/>
      <c r="AY702" s="265"/>
      <c r="AZ702" s="265"/>
      <c r="BA702" s="265"/>
      <c r="BB702" s="265"/>
      <c r="BC702" s="265"/>
      <c r="BD702" s="265"/>
      <c r="BE702" s="265"/>
      <c r="BF702" s="265"/>
      <c r="BG702" s="265"/>
      <c r="BH702" s="265"/>
      <c r="BI702" s="265"/>
      <c r="BJ702" s="265"/>
      <c r="BK702" s="265"/>
      <c r="BL702" s="265"/>
      <c r="BM702" s="265"/>
      <c r="BN702" s="265"/>
      <c r="BO702" s="265"/>
      <c r="BP702" s="265"/>
      <c r="BQ702" s="265"/>
      <c r="BR702" s="265"/>
      <c r="BS702" s="265"/>
      <c r="BT702" s="265"/>
      <c r="BU702" s="265"/>
      <c r="BV702" s="265"/>
      <c r="BW702" s="265"/>
      <c r="BX702" s="265"/>
      <c r="BY702" s="265"/>
      <c r="BZ702" s="265"/>
      <c r="CA702" s="265"/>
      <c r="CB702" s="265"/>
      <c r="CC702" s="265"/>
      <c r="CD702" s="265"/>
      <c r="CE702" s="265"/>
      <c r="CF702" s="265"/>
      <c r="CG702" s="265"/>
      <c r="CH702" s="265"/>
      <c r="CI702" s="265"/>
      <c r="CJ702" s="265"/>
      <c r="CK702" s="265"/>
      <c r="CL702" s="265"/>
      <c r="CM702" s="265"/>
      <c r="CN702" s="265"/>
      <c r="CO702" s="265"/>
      <c r="CP702" s="265"/>
      <c r="CQ702" s="265"/>
      <c r="CR702" s="265"/>
      <c r="CS702" s="265"/>
      <c r="CT702" s="265"/>
      <c r="CU702" s="265"/>
      <c r="CV702" s="265"/>
      <c r="CW702" s="265"/>
      <c r="CX702" s="265"/>
      <c r="CY702" s="265"/>
      <c r="CZ702" s="265"/>
      <c r="DA702" s="265"/>
      <c r="DB702" s="265"/>
      <c r="DC702" s="265"/>
      <c r="DD702" s="265"/>
      <c r="DE702" s="265"/>
      <c r="DF702" s="265"/>
      <c r="DG702" s="265"/>
      <c r="DH702" s="265"/>
      <c r="DI702" s="265"/>
      <c r="DJ702" s="265"/>
      <c r="DK702" s="265"/>
      <c r="DL702" s="265"/>
      <c r="DM702" s="265"/>
      <c r="DN702" s="265"/>
      <c r="DO702" s="265"/>
      <c r="DP702" s="265"/>
      <c r="DQ702" s="265"/>
      <c r="DR702" s="265"/>
      <c r="DS702" s="265"/>
      <c r="DT702" s="265"/>
      <c r="DU702" s="265"/>
      <c r="DV702" s="265"/>
      <c r="DW702" s="265"/>
      <c r="DX702" s="265"/>
      <c r="DY702" s="265"/>
      <c r="DZ702" s="265"/>
      <c r="EA702" s="265"/>
      <c r="EB702" s="265"/>
      <c r="EC702" s="265"/>
      <c r="ED702" s="265"/>
      <c r="EE702" s="265"/>
      <c r="EF702" s="265"/>
      <c r="EG702" s="265"/>
      <c r="EH702" s="265"/>
      <c r="EI702" s="265"/>
      <c r="EJ702" s="265"/>
      <c r="EK702" s="265"/>
      <c r="EL702" s="265"/>
      <c r="EM702" s="265"/>
      <c r="EN702" s="265"/>
      <c r="EO702" s="265"/>
      <c r="EP702" s="265"/>
      <c r="EQ702" s="265"/>
      <c r="ER702" s="265"/>
      <c r="ES702" s="265"/>
      <c r="ET702" s="265"/>
      <c r="EU702" s="265"/>
      <c r="EV702" s="265"/>
      <c r="EW702" s="265"/>
      <c r="EX702" s="265"/>
      <c r="EY702" s="265"/>
      <c r="EZ702" s="265"/>
      <c r="FA702" s="265"/>
      <c r="FB702" s="265"/>
      <c r="FC702" s="265"/>
      <c r="FD702" s="265"/>
      <c r="FE702" s="265"/>
      <c r="FF702" s="265"/>
      <c r="FG702" s="265"/>
      <c r="FH702" s="265"/>
      <c r="FI702" s="265"/>
      <c r="FJ702" s="265"/>
      <c r="FK702" s="265"/>
      <c r="FL702" s="265"/>
      <c r="FM702" s="265"/>
      <c r="FN702" s="265"/>
      <c r="FO702" s="265"/>
      <c r="FP702" s="265"/>
      <c r="FQ702" s="265"/>
      <c r="FR702" s="265"/>
      <c r="FS702" s="265"/>
      <c r="FT702" s="265"/>
      <c r="FU702" s="265"/>
      <c r="FV702" s="265"/>
      <c r="FW702" s="265"/>
      <c r="FX702" s="265"/>
      <c r="FY702" s="265"/>
      <c r="FZ702" s="265"/>
      <c r="GA702" s="265"/>
      <c r="GB702" s="265"/>
    </row>
    <row r="703" spans="1:184" s="1442" customFormat="1">
      <c r="A703" s="955"/>
      <c r="B703" s="265"/>
      <c r="C703" s="265"/>
      <c r="D703" s="265"/>
      <c r="E703" s="265"/>
      <c r="F703" s="265"/>
      <c r="G703" s="265"/>
      <c r="H703" s="265"/>
      <c r="I703" s="265"/>
      <c r="J703" s="265"/>
      <c r="K703" s="265"/>
      <c r="L703" s="265"/>
      <c r="M703" s="265"/>
      <c r="N703" s="265"/>
      <c r="O703" s="265"/>
      <c r="P703" s="265"/>
      <c r="Q703" s="265"/>
      <c r="R703" s="265"/>
      <c r="S703" s="265"/>
      <c r="T703" s="265"/>
      <c r="U703" s="282"/>
      <c r="V703" s="282"/>
      <c r="W703" s="265"/>
      <c r="X703" s="265"/>
      <c r="Y703" s="282"/>
      <c r="Z703" s="282"/>
      <c r="AA703" s="555"/>
      <c r="AB703" s="555"/>
      <c r="AC703" s="974"/>
      <c r="AD703" s="974"/>
      <c r="AE703" s="974"/>
      <c r="AG703" s="282"/>
      <c r="AH703" s="265"/>
      <c r="AI703" s="282"/>
      <c r="AJ703" s="265"/>
      <c r="AK703" s="265"/>
      <c r="AL703" s="265"/>
      <c r="AM703" s="265"/>
      <c r="AN703" s="265"/>
      <c r="AO703" s="265"/>
      <c r="AP703" s="265"/>
      <c r="AQ703" s="265"/>
      <c r="AR703" s="265"/>
      <c r="AS703" s="265"/>
      <c r="AT703" s="265"/>
      <c r="AU703" s="265"/>
      <c r="AV703" s="265"/>
      <c r="AW703" s="265"/>
      <c r="AX703" s="265"/>
      <c r="AY703" s="265"/>
      <c r="AZ703" s="265"/>
      <c r="BA703" s="265"/>
      <c r="BB703" s="265"/>
      <c r="BC703" s="265"/>
      <c r="BD703" s="265"/>
      <c r="BE703" s="265"/>
      <c r="BF703" s="265"/>
      <c r="BG703" s="265"/>
      <c r="BH703" s="265"/>
      <c r="BI703" s="265"/>
      <c r="BJ703" s="265"/>
      <c r="BK703" s="265"/>
      <c r="BL703" s="265"/>
      <c r="BM703" s="265"/>
      <c r="BN703" s="265"/>
      <c r="BO703" s="265"/>
      <c r="BP703" s="265"/>
      <c r="BQ703" s="265"/>
      <c r="BR703" s="265"/>
      <c r="BS703" s="265"/>
      <c r="BT703" s="265"/>
      <c r="BU703" s="265"/>
      <c r="BV703" s="265"/>
      <c r="BW703" s="265"/>
      <c r="BX703" s="265"/>
      <c r="BY703" s="265"/>
      <c r="BZ703" s="265"/>
      <c r="CA703" s="265"/>
      <c r="CB703" s="265"/>
      <c r="CC703" s="265"/>
      <c r="CD703" s="265"/>
      <c r="CE703" s="265"/>
      <c r="CF703" s="265"/>
      <c r="CG703" s="265"/>
      <c r="CH703" s="265"/>
      <c r="CI703" s="265"/>
      <c r="CJ703" s="265"/>
      <c r="CK703" s="265"/>
      <c r="CL703" s="265"/>
      <c r="CM703" s="265"/>
      <c r="CN703" s="265"/>
      <c r="CO703" s="265"/>
      <c r="CP703" s="265"/>
      <c r="CQ703" s="265"/>
      <c r="CR703" s="265"/>
      <c r="CS703" s="265"/>
      <c r="CT703" s="265"/>
      <c r="CU703" s="265"/>
      <c r="CV703" s="265"/>
      <c r="CW703" s="265"/>
      <c r="CX703" s="265"/>
      <c r="CY703" s="265"/>
      <c r="CZ703" s="265"/>
      <c r="DA703" s="265"/>
      <c r="DB703" s="265"/>
      <c r="DC703" s="265"/>
      <c r="DD703" s="265"/>
      <c r="DE703" s="265"/>
      <c r="DF703" s="265"/>
      <c r="DG703" s="265"/>
      <c r="DH703" s="265"/>
      <c r="DI703" s="265"/>
      <c r="DJ703" s="265"/>
      <c r="DK703" s="265"/>
      <c r="DL703" s="265"/>
      <c r="DM703" s="265"/>
      <c r="DN703" s="265"/>
      <c r="DO703" s="265"/>
      <c r="DP703" s="265"/>
      <c r="DQ703" s="265"/>
      <c r="DR703" s="265"/>
      <c r="DS703" s="265"/>
      <c r="DT703" s="265"/>
      <c r="DU703" s="265"/>
      <c r="DV703" s="265"/>
      <c r="DW703" s="265"/>
      <c r="DX703" s="265"/>
      <c r="DY703" s="265"/>
      <c r="DZ703" s="265"/>
      <c r="EA703" s="265"/>
      <c r="EB703" s="265"/>
      <c r="EC703" s="265"/>
      <c r="ED703" s="265"/>
      <c r="EE703" s="265"/>
      <c r="EF703" s="265"/>
      <c r="EG703" s="265"/>
      <c r="EH703" s="265"/>
      <c r="EI703" s="265"/>
      <c r="EJ703" s="265"/>
      <c r="EK703" s="265"/>
      <c r="EL703" s="265"/>
      <c r="EM703" s="265"/>
      <c r="EN703" s="265"/>
      <c r="EO703" s="265"/>
      <c r="EP703" s="265"/>
      <c r="EQ703" s="265"/>
      <c r="ER703" s="265"/>
      <c r="ES703" s="265"/>
      <c r="ET703" s="265"/>
      <c r="EU703" s="265"/>
      <c r="EV703" s="265"/>
      <c r="EW703" s="265"/>
      <c r="EX703" s="265"/>
      <c r="EY703" s="265"/>
      <c r="EZ703" s="265"/>
      <c r="FA703" s="265"/>
      <c r="FB703" s="265"/>
      <c r="FC703" s="265"/>
      <c r="FD703" s="265"/>
      <c r="FE703" s="265"/>
      <c r="FF703" s="265"/>
      <c r="FG703" s="265"/>
      <c r="FH703" s="265"/>
      <c r="FI703" s="265"/>
      <c r="FJ703" s="265"/>
      <c r="FK703" s="265"/>
      <c r="FL703" s="265"/>
      <c r="FM703" s="265"/>
      <c r="FN703" s="265"/>
      <c r="FO703" s="265"/>
      <c r="FP703" s="265"/>
      <c r="FQ703" s="265"/>
      <c r="FR703" s="265"/>
      <c r="FS703" s="265"/>
      <c r="FT703" s="265"/>
      <c r="FU703" s="265"/>
      <c r="FV703" s="265"/>
      <c r="FW703" s="265"/>
      <c r="FX703" s="265"/>
      <c r="FY703" s="265"/>
      <c r="FZ703" s="265"/>
      <c r="GA703" s="265"/>
      <c r="GB703" s="265"/>
    </row>
    <row r="704" spans="1:184" s="1442" customFormat="1">
      <c r="A704" s="955"/>
      <c r="B704" s="265"/>
      <c r="C704" s="265"/>
      <c r="D704" s="265"/>
      <c r="E704" s="265"/>
      <c r="F704" s="265"/>
      <c r="G704" s="265"/>
      <c r="H704" s="265"/>
      <c r="I704" s="265"/>
      <c r="J704" s="265"/>
      <c r="K704" s="265"/>
      <c r="L704" s="265"/>
      <c r="M704" s="265"/>
      <c r="N704" s="265"/>
      <c r="O704" s="265"/>
      <c r="P704" s="265"/>
      <c r="Q704" s="265"/>
      <c r="R704" s="265"/>
      <c r="S704" s="265"/>
      <c r="T704" s="265"/>
      <c r="U704" s="282"/>
      <c r="V704" s="282"/>
      <c r="W704" s="265"/>
      <c r="X704" s="265"/>
      <c r="Y704" s="282"/>
      <c r="Z704" s="282"/>
      <c r="AA704" s="555"/>
      <c r="AB704" s="555"/>
      <c r="AC704" s="974"/>
      <c r="AD704" s="974"/>
      <c r="AE704" s="974"/>
      <c r="AG704" s="282"/>
      <c r="AH704" s="265"/>
      <c r="AI704" s="282"/>
      <c r="AJ704" s="265"/>
      <c r="AK704" s="265"/>
      <c r="AL704" s="265"/>
      <c r="AM704" s="265"/>
      <c r="AN704" s="265"/>
      <c r="AO704" s="265"/>
      <c r="AP704" s="265"/>
      <c r="AQ704" s="265"/>
      <c r="AR704" s="265"/>
      <c r="AS704" s="265"/>
      <c r="AT704" s="265"/>
      <c r="AU704" s="265"/>
      <c r="AV704" s="265"/>
      <c r="AW704" s="265"/>
      <c r="AX704" s="265"/>
      <c r="AY704" s="265"/>
      <c r="AZ704" s="265"/>
      <c r="BA704" s="265"/>
      <c r="BB704" s="265"/>
      <c r="BC704" s="265"/>
      <c r="BD704" s="265"/>
      <c r="BE704" s="265"/>
      <c r="BF704" s="265"/>
      <c r="BG704" s="265"/>
      <c r="BH704" s="265"/>
      <c r="BI704" s="265"/>
      <c r="BJ704" s="265"/>
      <c r="BK704" s="265"/>
      <c r="BL704" s="265"/>
      <c r="BM704" s="265"/>
      <c r="BN704" s="265"/>
      <c r="BO704" s="265"/>
      <c r="BP704" s="265"/>
      <c r="BQ704" s="265"/>
      <c r="BR704" s="265"/>
      <c r="BS704" s="265"/>
      <c r="BT704" s="265"/>
      <c r="BU704" s="265"/>
      <c r="BV704" s="265"/>
      <c r="BW704" s="265"/>
      <c r="BX704" s="265"/>
      <c r="BY704" s="265"/>
      <c r="BZ704" s="265"/>
      <c r="CA704" s="265"/>
      <c r="CB704" s="265"/>
      <c r="CC704" s="265"/>
      <c r="CD704" s="265"/>
      <c r="CE704" s="265"/>
      <c r="CF704" s="265"/>
      <c r="CG704" s="265"/>
      <c r="CH704" s="265"/>
      <c r="CI704" s="265"/>
      <c r="CJ704" s="265"/>
      <c r="CK704" s="265"/>
      <c r="CL704" s="265"/>
      <c r="CM704" s="265"/>
      <c r="CN704" s="265"/>
      <c r="CO704" s="265"/>
      <c r="CP704" s="265"/>
      <c r="CQ704" s="265"/>
      <c r="CR704" s="265"/>
      <c r="CS704" s="265"/>
      <c r="CT704" s="265"/>
      <c r="CU704" s="265"/>
      <c r="CV704" s="265"/>
      <c r="CW704" s="265"/>
      <c r="CX704" s="265"/>
      <c r="CY704" s="265"/>
      <c r="CZ704" s="265"/>
      <c r="DA704" s="265"/>
      <c r="DB704" s="265"/>
      <c r="DC704" s="265"/>
      <c r="DD704" s="265"/>
      <c r="DE704" s="265"/>
      <c r="DF704" s="265"/>
      <c r="DG704" s="265"/>
      <c r="DH704" s="265"/>
      <c r="DI704" s="265"/>
      <c r="DJ704" s="265"/>
      <c r="DK704" s="265"/>
      <c r="DL704" s="265"/>
      <c r="DM704" s="265"/>
      <c r="DN704" s="265"/>
      <c r="DO704" s="265"/>
      <c r="DP704" s="265"/>
      <c r="DQ704" s="265"/>
      <c r="DR704" s="265"/>
      <c r="DS704" s="265"/>
      <c r="DT704" s="265"/>
      <c r="DU704" s="265"/>
      <c r="DV704" s="265"/>
      <c r="DW704" s="265"/>
      <c r="DX704" s="265"/>
      <c r="DY704" s="265"/>
      <c r="DZ704" s="265"/>
      <c r="EA704" s="265"/>
      <c r="EB704" s="265"/>
      <c r="EC704" s="265"/>
      <c r="ED704" s="265"/>
      <c r="EE704" s="265"/>
      <c r="EF704" s="265"/>
      <c r="EG704" s="265"/>
      <c r="EH704" s="265"/>
      <c r="EI704" s="265"/>
      <c r="EJ704" s="265"/>
      <c r="EK704" s="265"/>
      <c r="EL704" s="265"/>
      <c r="EM704" s="265"/>
      <c r="EN704" s="265"/>
      <c r="EO704" s="265"/>
      <c r="EP704" s="265"/>
      <c r="EQ704" s="265"/>
      <c r="ER704" s="265"/>
      <c r="ES704" s="265"/>
      <c r="ET704" s="265"/>
      <c r="EU704" s="265"/>
      <c r="EV704" s="265"/>
      <c r="EW704" s="265"/>
      <c r="EX704" s="265"/>
      <c r="EY704" s="265"/>
      <c r="EZ704" s="265"/>
      <c r="FA704" s="265"/>
      <c r="FB704" s="265"/>
      <c r="FC704" s="265"/>
      <c r="FD704" s="265"/>
      <c r="FE704" s="265"/>
      <c r="FF704" s="265"/>
      <c r="FG704" s="265"/>
      <c r="FH704" s="265"/>
      <c r="FI704" s="265"/>
      <c r="FJ704" s="265"/>
      <c r="FK704" s="265"/>
      <c r="FL704" s="265"/>
      <c r="FM704" s="265"/>
      <c r="FN704" s="265"/>
      <c r="FO704" s="265"/>
      <c r="FP704" s="265"/>
      <c r="FQ704" s="265"/>
      <c r="FR704" s="265"/>
      <c r="FS704" s="265"/>
      <c r="FT704" s="265"/>
      <c r="FU704" s="265"/>
      <c r="FV704" s="265"/>
      <c r="FW704" s="265"/>
      <c r="FX704" s="265"/>
      <c r="FY704" s="265"/>
      <c r="FZ704" s="265"/>
      <c r="GA704" s="265"/>
      <c r="GB704" s="265"/>
    </row>
    <row r="705" spans="1:184" s="1442" customFormat="1">
      <c r="A705" s="955"/>
      <c r="B705" s="265"/>
      <c r="C705" s="265"/>
      <c r="D705" s="265"/>
      <c r="E705" s="265"/>
      <c r="F705" s="265"/>
      <c r="G705" s="265"/>
      <c r="H705" s="265"/>
      <c r="I705" s="265"/>
      <c r="J705" s="265"/>
      <c r="K705" s="265"/>
      <c r="L705" s="265"/>
      <c r="M705" s="265"/>
      <c r="N705" s="265"/>
      <c r="O705" s="265"/>
      <c r="P705" s="265"/>
      <c r="Q705" s="265"/>
      <c r="R705" s="265"/>
      <c r="S705" s="265"/>
      <c r="T705" s="265"/>
      <c r="U705" s="282"/>
      <c r="V705" s="282"/>
      <c r="W705" s="265"/>
      <c r="X705" s="265"/>
      <c r="Y705" s="282"/>
      <c r="Z705" s="282"/>
      <c r="AA705" s="555"/>
      <c r="AB705" s="555"/>
      <c r="AC705" s="974"/>
      <c r="AD705" s="974"/>
      <c r="AE705" s="974"/>
      <c r="AG705" s="282"/>
      <c r="AH705" s="265"/>
      <c r="AI705" s="282"/>
      <c r="AJ705" s="265"/>
      <c r="AK705" s="265"/>
      <c r="AL705" s="265"/>
      <c r="AM705" s="265"/>
      <c r="AN705" s="265"/>
      <c r="AO705" s="265"/>
      <c r="AP705" s="265"/>
      <c r="AQ705" s="265"/>
      <c r="AR705" s="265"/>
      <c r="AS705" s="265"/>
      <c r="AT705" s="265"/>
      <c r="AU705" s="265"/>
      <c r="AV705" s="265"/>
      <c r="AW705" s="265"/>
      <c r="AX705" s="265"/>
      <c r="AY705" s="265"/>
      <c r="AZ705" s="265"/>
      <c r="BA705" s="265"/>
      <c r="BB705" s="265"/>
      <c r="BC705" s="265"/>
      <c r="BD705" s="265"/>
      <c r="BE705" s="265"/>
      <c r="BF705" s="265"/>
      <c r="BG705" s="265"/>
      <c r="BH705" s="265"/>
      <c r="BI705" s="265"/>
      <c r="BJ705" s="265"/>
      <c r="BK705" s="265"/>
      <c r="BL705" s="265"/>
      <c r="BM705" s="265"/>
      <c r="BN705" s="265"/>
      <c r="BO705" s="265"/>
      <c r="BP705" s="265"/>
      <c r="BQ705" s="265"/>
      <c r="BR705" s="265"/>
      <c r="BS705" s="265"/>
      <c r="BT705" s="265"/>
      <c r="BU705" s="265"/>
      <c r="BV705" s="265"/>
      <c r="BW705" s="265"/>
      <c r="BX705" s="265"/>
      <c r="BY705" s="265"/>
      <c r="BZ705" s="265"/>
      <c r="CA705" s="265"/>
      <c r="CB705" s="265"/>
      <c r="CC705" s="265"/>
      <c r="CD705" s="265"/>
      <c r="CE705" s="265"/>
      <c r="CF705" s="265"/>
      <c r="CG705" s="265"/>
      <c r="CH705" s="265"/>
      <c r="CI705" s="265"/>
      <c r="CJ705" s="265"/>
      <c r="CK705" s="265"/>
      <c r="CL705" s="265"/>
      <c r="CM705" s="265"/>
      <c r="CN705" s="265"/>
      <c r="CO705" s="265"/>
      <c r="CP705" s="265"/>
      <c r="CQ705" s="265"/>
      <c r="CR705" s="265"/>
      <c r="CS705" s="265"/>
      <c r="CT705" s="265"/>
      <c r="CU705" s="265"/>
      <c r="CV705" s="265"/>
      <c r="CW705" s="265"/>
      <c r="CX705" s="265"/>
      <c r="CY705" s="265"/>
      <c r="CZ705" s="265"/>
      <c r="DA705" s="265"/>
      <c r="DB705" s="265"/>
      <c r="DC705" s="265"/>
      <c r="DD705" s="265"/>
      <c r="DE705" s="265"/>
      <c r="DF705" s="265"/>
      <c r="DG705" s="265"/>
      <c r="DH705" s="265"/>
      <c r="DI705" s="265"/>
      <c r="DJ705" s="265"/>
      <c r="DK705" s="265"/>
      <c r="DL705" s="265"/>
      <c r="DM705" s="265"/>
      <c r="DN705" s="265"/>
      <c r="DO705" s="265"/>
      <c r="DP705" s="265"/>
      <c r="DQ705" s="265"/>
      <c r="DR705" s="265"/>
      <c r="DS705" s="265"/>
      <c r="DT705" s="265"/>
      <c r="DU705" s="265"/>
      <c r="DV705" s="265"/>
      <c r="DW705" s="265"/>
      <c r="DX705" s="265"/>
      <c r="DY705" s="265"/>
      <c r="DZ705" s="265"/>
      <c r="EA705" s="265"/>
      <c r="EB705" s="265"/>
      <c r="EC705" s="265"/>
      <c r="ED705" s="265"/>
      <c r="EE705" s="265"/>
      <c r="EF705" s="265"/>
      <c r="EG705" s="265"/>
      <c r="EH705" s="265"/>
      <c r="EI705" s="265"/>
      <c r="EJ705" s="265"/>
      <c r="EK705" s="265"/>
      <c r="EL705" s="265"/>
      <c r="EM705" s="265"/>
      <c r="EN705" s="265"/>
      <c r="EO705" s="265"/>
      <c r="EP705" s="265"/>
      <c r="EQ705" s="265"/>
      <c r="ER705" s="265"/>
      <c r="ES705" s="265"/>
      <c r="ET705" s="265"/>
      <c r="EU705" s="265"/>
      <c r="EV705" s="265"/>
      <c r="EW705" s="265"/>
      <c r="EX705" s="265"/>
      <c r="EY705" s="265"/>
      <c r="EZ705" s="265"/>
      <c r="FA705" s="265"/>
      <c r="FB705" s="265"/>
      <c r="FC705" s="265"/>
      <c r="FD705" s="265"/>
      <c r="FE705" s="265"/>
      <c r="FF705" s="265"/>
      <c r="FG705" s="265"/>
      <c r="FH705" s="265"/>
      <c r="FI705" s="265"/>
      <c r="FJ705" s="265"/>
      <c r="FK705" s="265"/>
      <c r="FL705" s="265"/>
      <c r="FM705" s="265"/>
      <c r="FN705" s="265"/>
      <c r="FO705" s="265"/>
      <c r="FP705" s="265"/>
      <c r="FQ705" s="265"/>
      <c r="FR705" s="265"/>
      <c r="FS705" s="265"/>
      <c r="FT705" s="265"/>
      <c r="FU705" s="265"/>
      <c r="FV705" s="265"/>
      <c r="FW705" s="265"/>
      <c r="FX705" s="265"/>
      <c r="FY705" s="265"/>
      <c r="FZ705" s="265"/>
      <c r="GA705" s="265"/>
      <c r="GB705" s="265"/>
    </row>
    <row r="706" spans="1:184" s="1442" customFormat="1">
      <c r="A706" s="955"/>
      <c r="B706" s="265"/>
      <c r="C706" s="265"/>
      <c r="D706" s="265"/>
      <c r="E706" s="265"/>
      <c r="F706" s="265"/>
      <c r="G706" s="265"/>
      <c r="H706" s="265"/>
      <c r="I706" s="265"/>
      <c r="J706" s="265"/>
      <c r="K706" s="265"/>
      <c r="L706" s="265"/>
      <c r="M706" s="265"/>
      <c r="N706" s="265"/>
      <c r="O706" s="265"/>
      <c r="P706" s="265"/>
      <c r="Q706" s="265"/>
      <c r="R706" s="265"/>
      <c r="S706" s="265"/>
      <c r="T706" s="265"/>
      <c r="U706" s="282"/>
      <c r="V706" s="282"/>
      <c r="W706" s="265"/>
      <c r="X706" s="265"/>
      <c r="Y706" s="282"/>
      <c r="Z706" s="282"/>
      <c r="AA706" s="555"/>
      <c r="AB706" s="555"/>
      <c r="AC706" s="974"/>
      <c r="AD706" s="974"/>
      <c r="AE706" s="974"/>
      <c r="AG706" s="282"/>
      <c r="AH706" s="265"/>
      <c r="AI706" s="282"/>
      <c r="AJ706" s="265"/>
      <c r="AK706" s="265"/>
      <c r="AL706" s="265"/>
      <c r="AM706" s="265"/>
      <c r="AN706" s="265"/>
      <c r="AO706" s="265"/>
      <c r="AP706" s="265"/>
      <c r="AQ706" s="265"/>
      <c r="AR706" s="265"/>
      <c r="AS706" s="265"/>
      <c r="AT706" s="265"/>
      <c r="AU706" s="265"/>
      <c r="AV706" s="265"/>
      <c r="AW706" s="265"/>
      <c r="AX706" s="265"/>
      <c r="AY706" s="265"/>
      <c r="AZ706" s="265"/>
      <c r="BA706" s="265"/>
      <c r="BB706" s="265"/>
      <c r="BC706" s="265"/>
      <c r="BD706" s="265"/>
      <c r="BE706" s="265"/>
      <c r="BF706" s="265"/>
      <c r="BG706" s="265"/>
      <c r="BH706" s="265"/>
      <c r="BI706" s="265"/>
      <c r="BJ706" s="265"/>
      <c r="BK706" s="265"/>
      <c r="BL706" s="265"/>
      <c r="BM706" s="265"/>
      <c r="BN706" s="265"/>
      <c r="BO706" s="265"/>
      <c r="BP706" s="265"/>
      <c r="BQ706" s="265"/>
      <c r="BR706" s="265"/>
      <c r="BS706" s="265"/>
      <c r="BT706" s="265"/>
      <c r="BU706" s="265"/>
      <c r="BV706" s="265"/>
      <c r="BW706" s="265"/>
      <c r="BX706" s="265"/>
      <c r="BY706" s="265"/>
      <c r="BZ706" s="265"/>
      <c r="CA706" s="265"/>
      <c r="CB706" s="265"/>
      <c r="CC706" s="265"/>
      <c r="CD706" s="265"/>
      <c r="CE706" s="265"/>
      <c r="CF706" s="265"/>
      <c r="CG706" s="265"/>
      <c r="CH706" s="265"/>
      <c r="CI706" s="265"/>
      <c r="CJ706" s="265"/>
      <c r="CK706" s="265"/>
      <c r="CL706" s="265"/>
      <c r="CM706" s="265"/>
      <c r="CN706" s="265"/>
      <c r="CO706" s="265"/>
      <c r="CP706" s="265"/>
      <c r="CQ706" s="265"/>
      <c r="CR706" s="265"/>
      <c r="CS706" s="265"/>
      <c r="CT706" s="265"/>
      <c r="CU706" s="265"/>
      <c r="CV706" s="265"/>
      <c r="CW706" s="265"/>
      <c r="CX706" s="265"/>
      <c r="CY706" s="265"/>
      <c r="CZ706" s="265"/>
      <c r="DA706" s="265"/>
      <c r="DB706" s="265"/>
      <c r="DC706" s="265"/>
      <c r="DD706" s="265"/>
      <c r="DE706" s="265"/>
      <c r="DF706" s="265"/>
      <c r="DG706" s="265"/>
      <c r="DH706" s="265"/>
      <c r="DI706" s="265"/>
      <c r="DJ706" s="265"/>
      <c r="DK706" s="265"/>
      <c r="DL706" s="265"/>
      <c r="DM706" s="265"/>
      <c r="DN706" s="265"/>
      <c r="DO706" s="265"/>
      <c r="DP706" s="265"/>
      <c r="DQ706" s="265"/>
      <c r="DR706" s="265"/>
      <c r="DS706" s="265"/>
      <c r="DT706" s="265"/>
      <c r="DU706" s="265"/>
      <c r="DV706" s="265"/>
      <c r="DW706" s="265"/>
      <c r="DX706" s="265"/>
      <c r="DY706" s="265"/>
      <c r="DZ706" s="265"/>
      <c r="EA706" s="265"/>
      <c r="EB706" s="265"/>
      <c r="EC706" s="265"/>
      <c r="ED706" s="265"/>
      <c r="EE706" s="265"/>
      <c r="EF706" s="265"/>
      <c r="EG706" s="265"/>
      <c r="EH706" s="265"/>
      <c r="EI706" s="265"/>
      <c r="EJ706" s="265"/>
      <c r="EK706" s="265"/>
      <c r="EL706" s="265"/>
      <c r="EM706" s="265"/>
      <c r="EN706" s="265"/>
      <c r="EO706" s="265"/>
      <c r="EP706" s="265"/>
      <c r="EQ706" s="265"/>
      <c r="ER706" s="265"/>
      <c r="ES706" s="265"/>
      <c r="ET706" s="265"/>
      <c r="EU706" s="265"/>
      <c r="EV706" s="265"/>
      <c r="EW706" s="265"/>
      <c r="EX706" s="265"/>
      <c r="EY706" s="265"/>
      <c r="EZ706" s="265"/>
      <c r="FA706" s="265"/>
      <c r="FB706" s="265"/>
      <c r="FC706" s="265"/>
      <c r="FD706" s="265"/>
      <c r="FE706" s="265"/>
      <c r="FF706" s="265"/>
      <c r="FG706" s="265"/>
      <c r="FH706" s="265"/>
      <c r="FI706" s="265"/>
      <c r="FJ706" s="265"/>
      <c r="FK706" s="265"/>
      <c r="FL706" s="265"/>
      <c r="FM706" s="265"/>
      <c r="FN706" s="265"/>
      <c r="FO706" s="265"/>
      <c r="FP706" s="265"/>
      <c r="FQ706" s="265"/>
      <c r="FR706" s="265"/>
      <c r="FS706" s="265"/>
      <c r="FT706" s="265"/>
      <c r="FU706" s="265"/>
      <c r="FV706" s="265"/>
      <c r="FW706" s="265"/>
      <c r="FX706" s="265"/>
      <c r="FY706" s="265"/>
      <c r="FZ706" s="265"/>
      <c r="GA706" s="265"/>
      <c r="GB706" s="265"/>
    </row>
    <row r="707" spans="1:184" s="1442" customFormat="1">
      <c r="A707" s="955"/>
      <c r="B707" s="265"/>
      <c r="C707" s="265"/>
      <c r="D707" s="265"/>
      <c r="E707" s="265"/>
      <c r="F707" s="265"/>
      <c r="G707" s="265"/>
      <c r="H707" s="265"/>
      <c r="I707" s="265"/>
      <c r="J707" s="265"/>
      <c r="K707" s="265"/>
      <c r="L707" s="265"/>
      <c r="M707" s="265"/>
      <c r="N707" s="265"/>
      <c r="O707" s="265"/>
      <c r="P707" s="265"/>
      <c r="Q707" s="265"/>
      <c r="R707" s="265"/>
      <c r="S707" s="265"/>
      <c r="T707" s="265"/>
      <c r="U707" s="282"/>
      <c r="V707" s="282"/>
      <c r="W707" s="265"/>
      <c r="X707" s="265"/>
      <c r="Y707" s="282"/>
      <c r="Z707" s="282"/>
      <c r="AA707" s="555"/>
      <c r="AB707" s="555"/>
      <c r="AC707" s="974"/>
      <c r="AD707" s="974"/>
      <c r="AE707" s="974"/>
      <c r="AG707" s="282"/>
      <c r="AH707" s="265"/>
      <c r="AI707" s="282"/>
      <c r="AJ707" s="265"/>
      <c r="AK707" s="265"/>
      <c r="AL707" s="265"/>
      <c r="AM707" s="265"/>
      <c r="AN707" s="265"/>
      <c r="AO707" s="265"/>
      <c r="AP707" s="265"/>
      <c r="AQ707" s="265"/>
      <c r="AR707" s="265"/>
      <c r="AS707" s="265"/>
      <c r="AT707" s="265"/>
      <c r="AU707" s="265"/>
      <c r="AV707" s="265"/>
      <c r="AW707" s="265"/>
      <c r="AX707" s="265"/>
      <c r="AY707" s="265"/>
      <c r="AZ707" s="265"/>
      <c r="BA707" s="265"/>
      <c r="BB707" s="265"/>
      <c r="BC707" s="265"/>
      <c r="BD707" s="265"/>
      <c r="BE707" s="265"/>
      <c r="BF707" s="265"/>
      <c r="BG707" s="265"/>
      <c r="BH707" s="265"/>
      <c r="BI707" s="265"/>
      <c r="BJ707" s="265"/>
      <c r="BK707" s="265"/>
      <c r="BL707" s="265"/>
      <c r="BM707" s="265"/>
      <c r="BN707" s="265"/>
      <c r="BO707" s="265"/>
      <c r="BP707" s="265"/>
      <c r="BQ707" s="265"/>
      <c r="BR707" s="265"/>
      <c r="BS707" s="265"/>
      <c r="BT707" s="265"/>
      <c r="BU707" s="265"/>
      <c r="BV707" s="265"/>
      <c r="BW707" s="265"/>
      <c r="BX707" s="265"/>
      <c r="BY707" s="265"/>
      <c r="BZ707" s="265"/>
      <c r="CA707" s="265"/>
      <c r="CB707" s="265"/>
      <c r="CC707" s="265"/>
      <c r="CD707" s="265"/>
      <c r="CE707" s="265"/>
      <c r="CF707" s="265"/>
      <c r="CG707" s="265"/>
      <c r="CH707" s="265"/>
      <c r="CI707" s="265"/>
      <c r="CJ707" s="265"/>
      <c r="CK707" s="265"/>
      <c r="CL707" s="265"/>
      <c r="CM707" s="265"/>
      <c r="CN707" s="265"/>
      <c r="CO707" s="265"/>
      <c r="CP707" s="265"/>
      <c r="CQ707" s="265"/>
      <c r="CR707" s="265"/>
      <c r="CS707" s="265"/>
      <c r="CT707" s="265"/>
      <c r="CU707" s="265"/>
      <c r="CV707" s="265"/>
      <c r="CW707" s="265"/>
      <c r="CX707" s="265"/>
      <c r="CY707" s="265"/>
      <c r="CZ707" s="265"/>
      <c r="DA707" s="265"/>
      <c r="DB707" s="265"/>
      <c r="DC707" s="265"/>
      <c r="DD707" s="265"/>
      <c r="DE707" s="265"/>
      <c r="DF707" s="265"/>
      <c r="DG707" s="265"/>
      <c r="DH707" s="265"/>
      <c r="DI707" s="265"/>
      <c r="DJ707" s="265"/>
      <c r="DK707" s="265"/>
      <c r="DL707" s="265"/>
      <c r="DM707" s="265"/>
      <c r="DN707" s="265"/>
      <c r="DO707" s="265"/>
      <c r="DP707" s="265"/>
      <c r="DQ707" s="265"/>
      <c r="DR707" s="265"/>
      <c r="DS707" s="265"/>
      <c r="DT707" s="265"/>
      <c r="DU707" s="265"/>
      <c r="DV707" s="265"/>
      <c r="DW707" s="265"/>
      <c r="DX707" s="265"/>
      <c r="DY707" s="265"/>
      <c r="DZ707" s="265"/>
      <c r="EA707" s="265"/>
      <c r="EB707" s="265"/>
      <c r="EC707" s="265"/>
      <c r="ED707" s="265"/>
      <c r="EE707" s="265"/>
      <c r="EF707" s="265"/>
      <c r="EG707" s="265"/>
      <c r="EH707" s="265"/>
      <c r="EI707" s="265"/>
      <c r="EJ707" s="265"/>
      <c r="EK707" s="265"/>
      <c r="EL707" s="265"/>
      <c r="EM707" s="265"/>
      <c r="EN707" s="265"/>
      <c r="EO707" s="265"/>
      <c r="EP707" s="265"/>
      <c r="EQ707" s="265"/>
      <c r="ER707" s="265"/>
      <c r="ES707" s="265"/>
      <c r="ET707" s="265"/>
      <c r="EU707" s="265"/>
      <c r="EV707" s="265"/>
      <c r="EW707" s="265"/>
      <c r="EX707" s="265"/>
      <c r="EY707" s="265"/>
      <c r="EZ707" s="265"/>
      <c r="FA707" s="265"/>
      <c r="FB707" s="265"/>
      <c r="FC707" s="265"/>
      <c r="FD707" s="265"/>
      <c r="FE707" s="265"/>
      <c r="FF707" s="265"/>
      <c r="FG707" s="265"/>
      <c r="FH707" s="265"/>
      <c r="FI707" s="265"/>
      <c r="FJ707" s="265"/>
      <c r="FK707" s="265"/>
      <c r="FL707" s="265"/>
      <c r="FM707" s="265"/>
      <c r="FN707" s="265"/>
      <c r="FO707" s="265"/>
      <c r="FP707" s="265"/>
      <c r="FQ707" s="265"/>
      <c r="FR707" s="265"/>
      <c r="FS707" s="265"/>
      <c r="FT707" s="265"/>
      <c r="FU707" s="265"/>
      <c r="FV707" s="265"/>
      <c r="FW707" s="265"/>
      <c r="FX707" s="265"/>
      <c r="FY707" s="265"/>
      <c r="FZ707" s="265"/>
      <c r="GA707" s="265"/>
      <c r="GB707" s="265"/>
    </row>
    <row r="708" spans="1:184" s="1442" customFormat="1">
      <c r="A708" s="955"/>
      <c r="B708" s="265"/>
      <c r="C708" s="265"/>
      <c r="D708" s="265"/>
      <c r="E708" s="265"/>
      <c r="F708" s="265"/>
      <c r="G708" s="265"/>
      <c r="H708" s="265"/>
      <c r="I708" s="265"/>
      <c r="J708" s="265"/>
      <c r="K708" s="265"/>
      <c r="L708" s="265"/>
      <c r="M708" s="265"/>
      <c r="N708" s="265"/>
      <c r="O708" s="265"/>
      <c r="P708" s="265"/>
      <c r="Q708" s="265"/>
      <c r="R708" s="265"/>
      <c r="S708" s="265"/>
      <c r="T708" s="265"/>
      <c r="U708" s="282"/>
      <c r="V708" s="282"/>
      <c r="W708" s="265"/>
      <c r="X708" s="265"/>
      <c r="Y708" s="282"/>
      <c r="Z708" s="282"/>
      <c r="AA708" s="555"/>
      <c r="AB708" s="555"/>
      <c r="AC708" s="974"/>
      <c r="AD708" s="974"/>
      <c r="AE708" s="974"/>
      <c r="AG708" s="282"/>
      <c r="AH708" s="265"/>
      <c r="AI708" s="282"/>
      <c r="AJ708" s="265"/>
      <c r="AK708" s="265"/>
      <c r="AL708" s="265"/>
      <c r="AM708" s="265"/>
      <c r="AN708" s="265"/>
      <c r="AO708" s="265"/>
      <c r="AP708" s="265"/>
      <c r="AQ708" s="265"/>
      <c r="AR708" s="265"/>
      <c r="AS708" s="265"/>
      <c r="AT708" s="265"/>
      <c r="AU708" s="265"/>
      <c r="AV708" s="265"/>
      <c r="AW708" s="265"/>
      <c r="AX708" s="265"/>
      <c r="AY708" s="265"/>
      <c r="AZ708" s="265"/>
      <c r="BA708" s="265"/>
      <c r="BB708" s="265"/>
      <c r="BC708" s="265"/>
      <c r="BD708" s="265"/>
      <c r="BE708" s="265"/>
      <c r="BF708" s="265"/>
      <c r="BG708" s="265"/>
      <c r="BH708" s="265"/>
      <c r="BI708" s="265"/>
      <c r="BJ708" s="265"/>
      <c r="BK708" s="265"/>
      <c r="BL708" s="265"/>
      <c r="BM708" s="265"/>
      <c r="BN708" s="265"/>
      <c r="BO708" s="265"/>
      <c r="BP708" s="265"/>
      <c r="BQ708" s="265"/>
      <c r="BR708" s="265"/>
      <c r="BS708" s="265"/>
      <c r="BT708" s="265"/>
      <c r="BU708" s="265"/>
      <c r="BV708" s="265"/>
      <c r="BW708" s="265"/>
      <c r="BX708" s="265"/>
      <c r="BY708" s="265"/>
      <c r="BZ708" s="265"/>
      <c r="CA708" s="265"/>
      <c r="CB708" s="265"/>
      <c r="CC708" s="265"/>
      <c r="CD708" s="265"/>
      <c r="CE708" s="265"/>
      <c r="CF708" s="265"/>
      <c r="CG708" s="265"/>
      <c r="CH708" s="265"/>
      <c r="CI708" s="265"/>
      <c r="CJ708" s="265"/>
      <c r="CK708" s="265"/>
      <c r="CL708" s="265"/>
      <c r="CM708" s="265"/>
      <c r="CN708" s="265"/>
      <c r="CO708" s="265"/>
      <c r="CP708" s="265"/>
      <c r="CQ708" s="265"/>
      <c r="CR708" s="265"/>
      <c r="CS708" s="265"/>
      <c r="CT708" s="265"/>
      <c r="CU708" s="265"/>
      <c r="CV708" s="265"/>
      <c r="CW708" s="265"/>
      <c r="CX708" s="265"/>
      <c r="CY708" s="265"/>
      <c r="CZ708" s="265"/>
      <c r="DA708" s="265"/>
      <c r="DB708" s="265"/>
      <c r="DC708" s="265"/>
      <c r="DD708" s="265"/>
      <c r="DE708" s="265"/>
      <c r="DF708" s="265"/>
      <c r="DG708" s="265"/>
      <c r="DH708" s="265"/>
      <c r="DI708" s="265"/>
      <c r="DJ708" s="265"/>
      <c r="DK708" s="265"/>
      <c r="DL708" s="265"/>
      <c r="DM708" s="265"/>
      <c r="DN708" s="265"/>
      <c r="DO708" s="265"/>
      <c r="DP708" s="265"/>
      <c r="DQ708" s="265"/>
      <c r="DR708" s="265"/>
      <c r="DS708" s="265"/>
      <c r="DT708" s="265"/>
      <c r="DU708" s="265"/>
      <c r="DV708" s="265"/>
      <c r="DW708" s="265"/>
      <c r="DX708" s="265"/>
      <c r="DY708" s="265"/>
      <c r="DZ708" s="265"/>
      <c r="EA708" s="265"/>
      <c r="EB708" s="265"/>
      <c r="EC708" s="265"/>
      <c r="ED708" s="265"/>
      <c r="EE708" s="265"/>
      <c r="EF708" s="265"/>
      <c r="EG708" s="265"/>
      <c r="EH708" s="265"/>
      <c r="EI708" s="265"/>
      <c r="EJ708" s="265"/>
      <c r="EK708" s="265"/>
      <c r="EL708" s="265"/>
      <c r="EM708" s="265"/>
      <c r="EN708" s="265"/>
      <c r="EO708" s="265"/>
      <c r="EP708" s="265"/>
      <c r="EQ708" s="265"/>
      <c r="ER708" s="265"/>
      <c r="ES708" s="265"/>
      <c r="ET708" s="265"/>
      <c r="EU708" s="265"/>
      <c r="EV708" s="265"/>
      <c r="EW708" s="265"/>
      <c r="EX708" s="265"/>
      <c r="EY708" s="265"/>
      <c r="EZ708" s="265"/>
      <c r="FA708" s="265"/>
      <c r="FB708" s="265"/>
      <c r="FC708" s="265"/>
      <c r="FD708" s="265"/>
      <c r="FE708" s="265"/>
      <c r="FF708" s="265"/>
      <c r="FG708" s="265"/>
      <c r="FH708" s="265"/>
      <c r="FI708" s="265"/>
      <c r="FJ708" s="265"/>
      <c r="FK708" s="265"/>
      <c r="FL708" s="265"/>
      <c r="FM708" s="265"/>
      <c r="FN708" s="265"/>
      <c r="FO708" s="265"/>
      <c r="FP708" s="265"/>
      <c r="FQ708" s="265"/>
      <c r="FR708" s="265"/>
      <c r="FS708" s="265"/>
      <c r="FT708" s="265"/>
      <c r="FU708" s="265"/>
      <c r="FV708" s="265"/>
      <c r="FW708" s="265"/>
      <c r="FX708" s="265"/>
      <c r="FY708" s="265"/>
      <c r="FZ708" s="265"/>
      <c r="GA708" s="265"/>
      <c r="GB708" s="265"/>
    </row>
    <row r="709" spans="1:184" s="1442" customFormat="1">
      <c r="A709" s="955"/>
      <c r="B709" s="265"/>
      <c r="C709" s="265"/>
      <c r="D709" s="265"/>
      <c r="E709" s="265"/>
      <c r="F709" s="265"/>
      <c r="G709" s="265"/>
      <c r="H709" s="265"/>
      <c r="I709" s="265"/>
      <c r="J709" s="265"/>
      <c r="K709" s="265"/>
      <c r="L709" s="265"/>
      <c r="M709" s="265"/>
      <c r="N709" s="265"/>
      <c r="O709" s="265"/>
      <c r="P709" s="265"/>
      <c r="Q709" s="265"/>
      <c r="R709" s="265"/>
      <c r="S709" s="265"/>
      <c r="T709" s="265"/>
      <c r="U709" s="282"/>
      <c r="V709" s="282"/>
      <c r="W709" s="265"/>
      <c r="X709" s="265"/>
      <c r="Y709" s="282"/>
      <c r="Z709" s="282"/>
      <c r="AA709" s="555"/>
      <c r="AB709" s="555"/>
      <c r="AC709" s="974"/>
      <c r="AD709" s="974"/>
      <c r="AE709" s="974"/>
      <c r="AG709" s="282"/>
      <c r="AH709" s="265"/>
      <c r="AI709" s="282"/>
      <c r="AJ709" s="265"/>
      <c r="AK709" s="265"/>
      <c r="AL709" s="265"/>
      <c r="AM709" s="265"/>
      <c r="AN709" s="265"/>
      <c r="AO709" s="265"/>
      <c r="AP709" s="265"/>
      <c r="AQ709" s="265"/>
      <c r="AR709" s="265"/>
      <c r="AS709" s="265"/>
      <c r="AT709" s="265"/>
      <c r="AU709" s="265"/>
      <c r="AV709" s="265"/>
      <c r="AW709" s="265"/>
      <c r="AX709" s="265"/>
      <c r="AY709" s="265"/>
      <c r="AZ709" s="265"/>
      <c r="BA709" s="265"/>
      <c r="BB709" s="265"/>
      <c r="BC709" s="265"/>
      <c r="BD709" s="265"/>
      <c r="BE709" s="265"/>
      <c r="BF709" s="265"/>
      <c r="BG709" s="265"/>
      <c r="BH709" s="265"/>
      <c r="BI709" s="265"/>
      <c r="BJ709" s="265"/>
      <c r="BK709" s="265"/>
      <c r="BL709" s="265"/>
      <c r="BM709" s="265"/>
      <c r="BN709" s="265"/>
      <c r="BO709" s="265"/>
      <c r="BP709" s="265"/>
      <c r="BQ709" s="265"/>
      <c r="BR709" s="265"/>
      <c r="BS709" s="265"/>
      <c r="BT709" s="265"/>
      <c r="BU709" s="265"/>
      <c r="BV709" s="265"/>
      <c r="BW709" s="265"/>
      <c r="BX709" s="265"/>
      <c r="BY709" s="265"/>
      <c r="BZ709" s="265"/>
      <c r="CA709" s="265"/>
      <c r="CB709" s="265"/>
      <c r="CC709" s="265"/>
      <c r="CD709" s="265"/>
      <c r="CE709" s="265"/>
      <c r="CF709" s="265"/>
      <c r="CG709" s="265"/>
      <c r="CH709" s="265"/>
      <c r="CI709" s="265"/>
      <c r="CJ709" s="265"/>
      <c r="CK709" s="265"/>
      <c r="CL709" s="265"/>
      <c r="CM709" s="265"/>
      <c r="CN709" s="265"/>
      <c r="CO709" s="265"/>
      <c r="CP709" s="265"/>
      <c r="CQ709" s="265"/>
      <c r="CR709" s="265"/>
      <c r="CS709" s="265"/>
      <c r="CT709" s="265"/>
      <c r="CU709" s="265"/>
      <c r="CV709" s="265"/>
      <c r="CW709" s="265"/>
      <c r="CX709" s="265"/>
      <c r="CY709" s="265"/>
      <c r="CZ709" s="265"/>
      <c r="DA709" s="265"/>
      <c r="DB709" s="265"/>
      <c r="DC709" s="265"/>
      <c r="DD709" s="265"/>
      <c r="DE709" s="265"/>
      <c r="DF709" s="265"/>
      <c r="DG709" s="265"/>
      <c r="DH709" s="265"/>
      <c r="DI709" s="265"/>
      <c r="DJ709" s="265"/>
      <c r="DK709" s="265"/>
      <c r="DL709" s="265"/>
      <c r="DM709" s="265"/>
      <c r="DN709" s="265"/>
      <c r="DO709" s="265"/>
      <c r="DP709" s="265"/>
      <c r="DQ709" s="265"/>
      <c r="DR709" s="265"/>
      <c r="DS709" s="265"/>
      <c r="DT709" s="265"/>
      <c r="DU709" s="265"/>
      <c r="DV709" s="265"/>
      <c r="DW709" s="265"/>
      <c r="DX709" s="265"/>
      <c r="DY709" s="265"/>
      <c r="DZ709" s="265"/>
      <c r="EA709" s="265"/>
      <c r="EB709" s="265"/>
      <c r="EC709" s="265"/>
      <c r="ED709" s="265"/>
      <c r="EE709" s="265"/>
      <c r="EF709" s="265"/>
      <c r="EG709" s="265"/>
      <c r="EH709" s="265"/>
      <c r="EI709" s="265"/>
      <c r="EJ709" s="265"/>
      <c r="EK709" s="265"/>
      <c r="EL709" s="265"/>
      <c r="EM709" s="265"/>
      <c r="EN709" s="265"/>
      <c r="EO709" s="265"/>
      <c r="EP709" s="265"/>
      <c r="EQ709" s="265"/>
      <c r="ER709" s="265"/>
      <c r="ES709" s="265"/>
      <c r="ET709" s="265"/>
      <c r="EU709" s="265"/>
      <c r="EV709" s="265"/>
      <c r="EW709" s="265"/>
      <c r="EX709" s="265"/>
      <c r="EY709" s="265"/>
      <c r="EZ709" s="265"/>
      <c r="FA709" s="265"/>
      <c r="FB709" s="265"/>
      <c r="FC709" s="265"/>
      <c r="FD709" s="265"/>
      <c r="FE709" s="265"/>
      <c r="FF709" s="265"/>
      <c r="FG709" s="265"/>
      <c r="FH709" s="265"/>
      <c r="FI709" s="265"/>
      <c r="FJ709" s="265"/>
      <c r="FK709" s="265"/>
      <c r="FL709" s="265"/>
      <c r="FM709" s="265"/>
      <c r="FN709" s="265"/>
      <c r="FO709" s="265"/>
      <c r="FP709" s="265"/>
      <c r="FQ709" s="265"/>
      <c r="FR709" s="265"/>
      <c r="FS709" s="265"/>
      <c r="FT709" s="265"/>
      <c r="FU709" s="265"/>
      <c r="FV709" s="265"/>
      <c r="FW709" s="265"/>
      <c r="FX709" s="265"/>
      <c r="FY709" s="265"/>
      <c r="FZ709" s="265"/>
      <c r="GA709" s="265"/>
      <c r="GB709" s="265"/>
    </row>
    <row r="710" spans="1:184" s="1442" customFormat="1">
      <c r="A710" s="955"/>
      <c r="B710" s="265"/>
      <c r="C710" s="265"/>
      <c r="D710" s="265"/>
      <c r="E710" s="265"/>
      <c r="F710" s="265"/>
      <c r="G710" s="265"/>
      <c r="H710" s="265"/>
      <c r="I710" s="265"/>
      <c r="J710" s="265"/>
      <c r="K710" s="265"/>
      <c r="L710" s="265"/>
      <c r="M710" s="265"/>
      <c r="N710" s="265"/>
      <c r="O710" s="265"/>
      <c r="P710" s="265"/>
      <c r="Q710" s="265"/>
      <c r="R710" s="265"/>
      <c r="S710" s="265"/>
      <c r="T710" s="265"/>
      <c r="U710" s="282"/>
      <c r="V710" s="282"/>
      <c r="W710" s="265"/>
      <c r="X710" s="265"/>
      <c r="Y710" s="282"/>
      <c r="Z710" s="282"/>
      <c r="AA710" s="555"/>
      <c r="AB710" s="555"/>
      <c r="AC710" s="974"/>
      <c r="AD710" s="974"/>
      <c r="AE710" s="974"/>
      <c r="AG710" s="282"/>
      <c r="AH710" s="265"/>
      <c r="AI710" s="282"/>
      <c r="AJ710" s="265"/>
      <c r="AK710" s="265"/>
      <c r="AL710" s="265"/>
      <c r="AM710" s="265"/>
      <c r="AN710" s="265"/>
      <c r="AO710" s="265"/>
      <c r="AP710" s="265"/>
      <c r="AQ710" s="265"/>
      <c r="AR710" s="265"/>
      <c r="AS710" s="265"/>
      <c r="AT710" s="265"/>
      <c r="AU710" s="265"/>
      <c r="AV710" s="265"/>
      <c r="AW710" s="265"/>
      <c r="AX710" s="265"/>
      <c r="AY710" s="265"/>
      <c r="AZ710" s="265"/>
      <c r="BA710" s="265"/>
      <c r="BB710" s="265"/>
      <c r="BC710" s="265"/>
      <c r="BD710" s="265"/>
      <c r="BE710" s="265"/>
      <c r="BF710" s="265"/>
      <c r="BG710" s="265"/>
      <c r="BH710" s="265"/>
      <c r="BI710" s="265"/>
      <c r="BJ710" s="265"/>
      <c r="BK710" s="265"/>
      <c r="BL710" s="265"/>
      <c r="BM710" s="265"/>
      <c r="BN710" s="265"/>
      <c r="BO710" s="265"/>
      <c r="BP710" s="265"/>
      <c r="BQ710" s="265"/>
      <c r="BR710" s="265"/>
      <c r="BS710" s="265"/>
      <c r="BT710" s="265"/>
      <c r="BU710" s="265"/>
      <c r="BV710" s="265"/>
      <c r="BW710" s="265"/>
      <c r="BX710" s="265"/>
      <c r="BY710" s="265"/>
      <c r="BZ710" s="265"/>
      <c r="CA710" s="265"/>
      <c r="CB710" s="265"/>
      <c r="CC710" s="265"/>
      <c r="CD710" s="265"/>
      <c r="CE710" s="265"/>
      <c r="CF710" s="265"/>
      <c r="CG710" s="265"/>
      <c r="CH710" s="265"/>
      <c r="CI710" s="265"/>
      <c r="CJ710" s="265"/>
      <c r="CK710" s="265"/>
      <c r="CL710" s="265"/>
      <c r="CM710" s="265"/>
      <c r="CN710" s="265"/>
      <c r="CO710" s="265"/>
      <c r="CP710" s="265"/>
      <c r="CQ710" s="265"/>
      <c r="CR710" s="265"/>
      <c r="CS710" s="265"/>
      <c r="CT710" s="265"/>
      <c r="CU710" s="265"/>
      <c r="CV710" s="265"/>
      <c r="CW710" s="265"/>
      <c r="CX710" s="265"/>
      <c r="CY710" s="265"/>
      <c r="CZ710" s="265"/>
      <c r="DA710" s="265"/>
      <c r="DB710" s="265"/>
      <c r="DC710" s="265"/>
      <c r="DD710" s="265"/>
      <c r="DE710" s="265"/>
      <c r="DF710" s="265"/>
      <c r="DG710" s="265"/>
      <c r="DH710" s="265"/>
      <c r="DI710" s="265"/>
      <c r="DJ710" s="265"/>
      <c r="DK710" s="265"/>
      <c r="DL710" s="265"/>
      <c r="DM710" s="265"/>
      <c r="DN710" s="265"/>
      <c r="DO710" s="265"/>
      <c r="DP710" s="265"/>
      <c r="DQ710" s="265"/>
      <c r="DR710" s="265"/>
      <c r="DS710" s="265"/>
      <c r="DT710" s="265"/>
      <c r="DU710" s="265"/>
      <c r="DV710" s="265"/>
      <c r="DW710" s="265"/>
      <c r="DX710" s="265"/>
      <c r="DY710" s="265"/>
      <c r="DZ710" s="265"/>
      <c r="EA710" s="265"/>
      <c r="EB710" s="265"/>
      <c r="EC710" s="265"/>
      <c r="ED710" s="265"/>
      <c r="EE710" s="265"/>
      <c r="EF710" s="265"/>
      <c r="EG710" s="265"/>
      <c r="EH710" s="265"/>
      <c r="EI710" s="265"/>
      <c r="EJ710" s="265"/>
      <c r="EK710" s="265"/>
      <c r="EL710" s="265"/>
      <c r="EM710" s="265"/>
      <c r="EN710" s="265"/>
      <c r="EO710" s="265"/>
      <c r="EP710" s="265"/>
      <c r="EQ710" s="265"/>
      <c r="ER710" s="265"/>
      <c r="ES710" s="265"/>
      <c r="ET710" s="265"/>
      <c r="EU710" s="265"/>
      <c r="EV710" s="265"/>
      <c r="EW710" s="265"/>
      <c r="EX710" s="265"/>
      <c r="EY710" s="265"/>
      <c r="EZ710" s="265"/>
      <c r="FA710" s="265"/>
      <c r="FB710" s="265"/>
      <c r="FC710" s="265"/>
      <c r="FD710" s="265"/>
      <c r="FE710" s="265"/>
      <c r="FF710" s="265"/>
      <c r="FG710" s="265"/>
      <c r="FH710" s="265"/>
      <c r="FI710" s="265"/>
      <c r="FJ710" s="265"/>
      <c r="FK710" s="265"/>
      <c r="FL710" s="265"/>
      <c r="FM710" s="265"/>
      <c r="FN710" s="265"/>
      <c r="FO710" s="265"/>
      <c r="FP710" s="265"/>
      <c r="FQ710" s="265"/>
      <c r="FR710" s="265"/>
      <c r="FS710" s="265"/>
      <c r="FT710" s="265"/>
      <c r="FU710" s="265"/>
      <c r="FV710" s="265"/>
      <c r="FW710" s="265"/>
      <c r="FX710" s="265"/>
      <c r="FY710" s="265"/>
      <c r="FZ710" s="265"/>
      <c r="GA710" s="265"/>
      <c r="GB710" s="265"/>
    </row>
    <row r="711" spans="1:184" s="1442" customFormat="1">
      <c r="A711" s="955"/>
      <c r="B711" s="265"/>
      <c r="C711" s="265"/>
      <c r="D711" s="265"/>
      <c r="E711" s="265"/>
      <c r="F711" s="265"/>
      <c r="G711" s="265"/>
      <c r="H711" s="265"/>
      <c r="I711" s="265"/>
      <c r="J711" s="265"/>
      <c r="K711" s="265"/>
      <c r="L711" s="265"/>
      <c r="M711" s="265"/>
      <c r="N711" s="265"/>
      <c r="O711" s="265"/>
      <c r="P711" s="265"/>
      <c r="Q711" s="265"/>
      <c r="R711" s="265"/>
      <c r="S711" s="265"/>
      <c r="T711" s="265"/>
      <c r="U711" s="282"/>
      <c r="V711" s="282"/>
      <c r="W711" s="265"/>
      <c r="X711" s="265"/>
      <c r="Y711" s="282"/>
      <c r="Z711" s="282"/>
      <c r="AA711" s="555"/>
      <c r="AB711" s="555"/>
      <c r="AC711" s="974"/>
      <c r="AD711" s="974"/>
      <c r="AE711" s="974"/>
      <c r="AG711" s="282"/>
      <c r="AH711" s="265"/>
      <c r="AI711" s="282"/>
      <c r="AJ711" s="265"/>
      <c r="AK711" s="265"/>
      <c r="AL711" s="265"/>
      <c r="AM711" s="265"/>
      <c r="AN711" s="265"/>
      <c r="AO711" s="265"/>
      <c r="AP711" s="265"/>
      <c r="AQ711" s="265"/>
      <c r="AR711" s="265"/>
      <c r="AS711" s="265"/>
      <c r="AT711" s="265"/>
      <c r="AU711" s="265"/>
      <c r="AV711" s="265"/>
      <c r="AW711" s="265"/>
      <c r="AX711" s="265"/>
      <c r="AY711" s="265"/>
      <c r="AZ711" s="265"/>
      <c r="BA711" s="265"/>
      <c r="BB711" s="265"/>
      <c r="BC711" s="265"/>
      <c r="BD711" s="265"/>
      <c r="BE711" s="265"/>
      <c r="BF711" s="265"/>
      <c r="BG711" s="265"/>
      <c r="BH711" s="265"/>
      <c r="BI711" s="265"/>
      <c r="BJ711" s="265"/>
      <c r="BK711" s="265"/>
      <c r="BL711" s="265"/>
      <c r="BM711" s="265"/>
      <c r="BN711" s="265"/>
      <c r="BO711" s="265"/>
      <c r="BP711" s="265"/>
      <c r="BQ711" s="265"/>
      <c r="BR711" s="265"/>
      <c r="BS711" s="265"/>
      <c r="BT711" s="265"/>
      <c r="BU711" s="265"/>
      <c r="BV711" s="265"/>
      <c r="BW711" s="265"/>
      <c r="BX711" s="265"/>
      <c r="BY711" s="265"/>
      <c r="BZ711" s="265"/>
      <c r="CA711" s="265"/>
      <c r="CB711" s="265"/>
      <c r="CC711" s="265"/>
      <c r="CD711" s="265"/>
      <c r="CE711" s="265"/>
      <c r="CF711" s="265"/>
      <c r="CG711" s="265"/>
      <c r="CH711" s="265"/>
      <c r="CI711" s="265"/>
      <c r="CJ711" s="265"/>
      <c r="CK711" s="265"/>
      <c r="CL711" s="265"/>
      <c r="CM711" s="265"/>
      <c r="CN711" s="265"/>
      <c r="CO711" s="265"/>
      <c r="CP711" s="265"/>
      <c r="CQ711" s="265"/>
      <c r="CR711" s="265"/>
      <c r="CS711" s="265"/>
      <c r="CT711" s="265"/>
      <c r="CU711" s="265"/>
      <c r="CV711" s="265"/>
      <c r="CW711" s="265"/>
      <c r="CX711" s="265"/>
      <c r="CY711" s="265"/>
      <c r="CZ711" s="265"/>
      <c r="DA711" s="265"/>
      <c r="DB711" s="265"/>
      <c r="DC711" s="265"/>
      <c r="DD711" s="265"/>
      <c r="DE711" s="265"/>
      <c r="DF711" s="265"/>
      <c r="DG711" s="265"/>
      <c r="DH711" s="265"/>
      <c r="DI711" s="265"/>
      <c r="DJ711" s="265"/>
      <c r="DK711" s="265"/>
      <c r="DL711" s="265"/>
      <c r="DM711" s="265"/>
      <c r="DN711" s="265"/>
      <c r="DO711" s="265"/>
      <c r="DP711" s="265"/>
      <c r="DQ711" s="265"/>
      <c r="DR711" s="265"/>
      <c r="DS711" s="265"/>
      <c r="DT711" s="265"/>
      <c r="DU711" s="265"/>
      <c r="DV711" s="265"/>
      <c r="DW711" s="265"/>
      <c r="DX711" s="265"/>
      <c r="DY711" s="265"/>
      <c r="DZ711" s="265"/>
      <c r="EA711" s="265"/>
      <c r="EB711" s="265"/>
      <c r="EC711" s="265"/>
      <c r="ED711" s="265"/>
      <c r="EE711" s="265"/>
      <c r="EF711" s="265"/>
      <c r="EG711" s="265"/>
      <c r="EH711" s="265"/>
      <c r="EI711" s="265"/>
      <c r="EJ711" s="265"/>
      <c r="EK711" s="265"/>
      <c r="EL711" s="265"/>
      <c r="EM711" s="265"/>
      <c r="EN711" s="265"/>
      <c r="EO711" s="265"/>
      <c r="EP711" s="265"/>
      <c r="EQ711" s="265"/>
      <c r="ER711" s="265"/>
      <c r="ES711" s="265"/>
      <c r="ET711" s="265"/>
      <c r="EU711" s="265"/>
      <c r="EV711" s="265"/>
      <c r="EW711" s="265"/>
      <c r="EX711" s="265"/>
      <c r="EY711" s="265"/>
      <c r="EZ711" s="265"/>
      <c r="FA711" s="265"/>
      <c r="FB711" s="265"/>
      <c r="FC711" s="265"/>
      <c r="FD711" s="265"/>
      <c r="FE711" s="265"/>
      <c r="FF711" s="265"/>
      <c r="FG711" s="265"/>
      <c r="FH711" s="265"/>
      <c r="FI711" s="265"/>
      <c r="FJ711" s="265"/>
      <c r="FK711" s="265"/>
      <c r="FL711" s="265"/>
      <c r="FM711" s="265"/>
      <c r="FN711" s="265"/>
      <c r="FO711" s="265"/>
      <c r="FP711" s="265"/>
      <c r="FQ711" s="265"/>
      <c r="FR711" s="265"/>
      <c r="FS711" s="265"/>
      <c r="FT711" s="265"/>
      <c r="FU711" s="265"/>
      <c r="FV711" s="265"/>
      <c r="FW711" s="265"/>
      <c r="FX711" s="265"/>
      <c r="FY711" s="265"/>
      <c r="FZ711" s="265"/>
      <c r="GA711" s="265"/>
      <c r="GB711" s="265"/>
    </row>
    <row r="712" spans="1:184" s="1442" customFormat="1">
      <c r="A712" s="955"/>
      <c r="B712" s="265"/>
      <c r="C712" s="265"/>
      <c r="D712" s="265"/>
      <c r="E712" s="265"/>
      <c r="F712" s="265"/>
      <c r="G712" s="265"/>
      <c r="H712" s="265"/>
      <c r="I712" s="265"/>
      <c r="J712" s="265"/>
      <c r="K712" s="265"/>
      <c r="L712" s="265"/>
      <c r="M712" s="265"/>
      <c r="N712" s="265"/>
      <c r="O712" s="265"/>
      <c r="P712" s="265"/>
      <c r="Q712" s="265"/>
      <c r="R712" s="265"/>
      <c r="S712" s="265"/>
      <c r="T712" s="265"/>
      <c r="U712" s="282"/>
      <c r="V712" s="282"/>
      <c r="W712" s="265"/>
      <c r="X712" s="265"/>
      <c r="Y712" s="282"/>
      <c r="Z712" s="282"/>
      <c r="AA712" s="555"/>
      <c r="AB712" s="555"/>
      <c r="AC712" s="974"/>
      <c r="AD712" s="974"/>
      <c r="AE712" s="974"/>
      <c r="AG712" s="282"/>
      <c r="AH712" s="265"/>
      <c r="AI712" s="282"/>
      <c r="AJ712" s="265"/>
      <c r="AK712" s="265"/>
      <c r="AL712" s="265"/>
      <c r="AM712" s="265"/>
      <c r="AN712" s="265"/>
      <c r="AO712" s="265"/>
      <c r="AP712" s="265"/>
      <c r="AQ712" s="265"/>
      <c r="AR712" s="265"/>
      <c r="AS712" s="265"/>
      <c r="AT712" s="265"/>
      <c r="AU712" s="265"/>
      <c r="AV712" s="265"/>
      <c r="AW712" s="265"/>
      <c r="AX712" s="265"/>
      <c r="AY712" s="265"/>
      <c r="AZ712" s="265"/>
      <c r="BA712" s="265"/>
      <c r="BB712" s="265"/>
      <c r="BC712" s="265"/>
      <c r="BD712" s="265"/>
      <c r="BE712" s="265"/>
      <c r="BF712" s="265"/>
      <c r="BG712" s="265"/>
      <c r="BH712" s="265"/>
      <c r="BI712" s="265"/>
      <c r="BJ712" s="265"/>
      <c r="BK712" s="265"/>
      <c r="BL712" s="265"/>
      <c r="BM712" s="265"/>
      <c r="BN712" s="265"/>
      <c r="BO712" s="265"/>
      <c r="BP712" s="265"/>
      <c r="BQ712" s="265"/>
      <c r="BR712" s="265"/>
      <c r="BS712" s="265"/>
      <c r="BT712" s="265"/>
      <c r="BU712" s="265"/>
      <c r="BV712" s="265"/>
      <c r="BW712" s="265"/>
      <c r="BX712" s="265"/>
      <c r="BY712" s="265"/>
      <c r="BZ712" s="265"/>
      <c r="CA712" s="265"/>
      <c r="CB712" s="265"/>
      <c r="CC712" s="265"/>
      <c r="CD712" s="265"/>
      <c r="CE712" s="265"/>
      <c r="CF712" s="265"/>
      <c r="CG712" s="265"/>
      <c r="CH712" s="265"/>
      <c r="CI712" s="265"/>
      <c r="CJ712" s="265"/>
      <c r="CK712" s="265"/>
      <c r="CL712" s="265"/>
      <c r="CM712" s="265"/>
      <c r="CN712" s="265"/>
      <c r="CO712" s="265"/>
      <c r="CP712" s="265"/>
      <c r="CQ712" s="265"/>
      <c r="CR712" s="265"/>
      <c r="CS712" s="265"/>
      <c r="CT712" s="265"/>
      <c r="CU712" s="265"/>
      <c r="CV712" s="265"/>
      <c r="CW712" s="265"/>
      <c r="CX712" s="265"/>
      <c r="CY712" s="265"/>
      <c r="CZ712" s="265"/>
      <c r="DA712" s="265"/>
      <c r="DB712" s="265"/>
      <c r="DC712" s="265"/>
      <c r="DD712" s="265"/>
      <c r="DE712" s="265"/>
      <c r="DF712" s="265"/>
      <c r="DG712" s="265"/>
      <c r="DH712" s="265"/>
      <c r="DI712" s="265"/>
      <c r="DJ712" s="265"/>
      <c r="DK712" s="265"/>
      <c r="DL712" s="265"/>
      <c r="DM712" s="265"/>
      <c r="DN712" s="265"/>
      <c r="DO712" s="265"/>
      <c r="DP712" s="265"/>
      <c r="DQ712" s="265"/>
      <c r="DR712" s="265"/>
      <c r="DS712" s="265"/>
      <c r="DT712" s="265"/>
      <c r="DU712" s="265"/>
      <c r="DV712" s="265"/>
      <c r="DW712" s="265"/>
      <c r="DX712" s="265"/>
      <c r="DY712" s="265"/>
      <c r="DZ712" s="265"/>
      <c r="EA712" s="265"/>
      <c r="EB712" s="265"/>
      <c r="EC712" s="265"/>
      <c r="ED712" s="265"/>
      <c r="EE712" s="265"/>
      <c r="EF712" s="265"/>
      <c r="EG712" s="265"/>
      <c r="EH712" s="265"/>
      <c r="EI712" s="265"/>
      <c r="EJ712" s="265"/>
      <c r="EK712" s="265"/>
      <c r="EL712" s="265"/>
      <c r="EM712" s="265"/>
      <c r="EN712" s="265"/>
      <c r="EO712" s="265"/>
      <c r="EP712" s="265"/>
      <c r="EQ712" s="265"/>
      <c r="ER712" s="265"/>
      <c r="ES712" s="265"/>
      <c r="ET712" s="265"/>
      <c r="EU712" s="265"/>
      <c r="EV712" s="265"/>
      <c r="EW712" s="265"/>
      <c r="EX712" s="265"/>
      <c r="EY712" s="265"/>
      <c r="EZ712" s="265"/>
      <c r="FA712" s="265"/>
      <c r="FB712" s="265"/>
      <c r="FC712" s="265"/>
      <c r="FD712" s="265"/>
      <c r="FE712" s="265"/>
      <c r="FF712" s="265"/>
      <c r="FG712" s="265"/>
      <c r="FH712" s="265"/>
      <c r="FI712" s="265"/>
      <c r="FJ712" s="265"/>
      <c r="FK712" s="265"/>
      <c r="FL712" s="265"/>
      <c r="FM712" s="265"/>
      <c r="FN712" s="265"/>
      <c r="FO712" s="265"/>
      <c r="FP712" s="265"/>
      <c r="FQ712" s="265"/>
      <c r="FR712" s="265"/>
      <c r="FS712" s="265"/>
      <c r="FT712" s="265"/>
      <c r="FU712" s="265"/>
      <c r="FV712" s="265"/>
      <c r="FW712" s="265"/>
      <c r="FX712" s="265"/>
      <c r="FY712" s="265"/>
      <c r="FZ712" s="265"/>
      <c r="GA712" s="265"/>
      <c r="GB712" s="265"/>
    </row>
    <row r="713" spans="1:184" s="1442" customFormat="1">
      <c r="A713" s="955"/>
      <c r="B713" s="265"/>
      <c r="C713" s="265"/>
      <c r="D713" s="265"/>
      <c r="E713" s="265"/>
      <c r="F713" s="265"/>
      <c r="G713" s="265"/>
      <c r="H713" s="265"/>
      <c r="I713" s="265"/>
      <c r="J713" s="265"/>
      <c r="K713" s="265"/>
      <c r="L713" s="265"/>
      <c r="M713" s="265"/>
      <c r="N713" s="265"/>
      <c r="O713" s="265"/>
      <c r="P713" s="265"/>
      <c r="Q713" s="265"/>
      <c r="R713" s="265"/>
      <c r="S713" s="265"/>
      <c r="T713" s="265"/>
      <c r="U713" s="282"/>
      <c r="V713" s="282"/>
      <c r="W713" s="265"/>
      <c r="X713" s="265"/>
      <c r="Y713" s="282"/>
      <c r="Z713" s="282"/>
      <c r="AA713" s="555"/>
      <c r="AB713" s="2044"/>
      <c r="AC713" s="974"/>
      <c r="AD713" s="974"/>
      <c r="AE713" s="974"/>
      <c r="AG713" s="282"/>
      <c r="AH713" s="265"/>
      <c r="AI713" s="282"/>
      <c r="AJ713" s="265"/>
      <c r="AK713" s="265"/>
      <c r="AL713" s="265"/>
      <c r="AM713" s="265"/>
      <c r="AN713" s="265"/>
      <c r="AO713" s="265"/>
      <c r="AP713" s="265"/>
      <c r="AQ713" s="265"/>
      <c r="AR713" s="265"/>
      <c r="AS713" s="265"/>
      <c r="AT713" s="265"/>
      <c r="AU713" s="265"/>
      <c r="AV713" s="265"/>
      <c r="AW713" s="265"/>
      <c r="AX713" s="265"/>
      <c r="AY713" s="265"/>
      <c r="AZ713" s="265"/>
      <c r="BA713" s="265"/>
      <c r="BB713" s="265"/>
      <c r="BC713" s="265"/>
      <c r="BD713" s="265"/>
      <c r="BE713" s="265"/>
      <c r="BF713" s="265"/>
      <c r="BG713" s="265"/>
      <c r="BH713" s="265"/>
      <c r="BI713" s="265"/>
      <c r="BJ713" s="265"/>
      <c r="BK713" s="265"/>
      <c r="BL713" s="265"/>
      <c r="BM713" s="265"/>
      <c r="BN713" s="265"/>
      <c r="BO713" s="265"/>
      <c r="BP713" s="265"/>
      <c r="BQ713" s="265"/>
      <c r="BR713" s="265"/>
      <c r="BS713" s="265"/>
      <c r="BT713" s="265"/>
      <c r="BU713" s="265"/>
      <c r="BV713" s="265"/>
      <c r="BW713" s="265"/>
      <c r="BX713" s="265"/>
      <c r="BY713" s="265"/>
      <c r="BZ713" s="265"/>
      <c r="CA713" s="265"/>
      <c r="CB713" s="265"/>
      <c r="CC713" s="265"/>
      <c r="CD713" s="265"/>
      <c r="CE713" s="265"/>
      <c r="CF713" s="265"/>
      <c r="CG713" s="265"/>
      <c r="CH713" s="265"/>
      <c r="CI713" s="265"/>
      <c r="CJ713" s="265"/>
      <c r="CK713" s="265"/>
      <c r="CL713" s="265"/>
      <c r="CM713" s="265"/>
      <c r="CN713" s="265"/>
      <c r="CO713" s="265"/>
      <c r="CP713" s="265"/>
      <c r="CQ713" s="265"/>
      <c r="CR713" s="265"/>
      <c r="CS713" s="265"/>
      <c r="CT713" s="265"/>
      <c r="CU713" s="265"/>
      <c r="CV713" s="265"/>
      <c r="CW713" s="265"/>
      <c r="CX713" s="265"/>
      <c r="CY713" s="265"/>
      <c r="CZ713" s="265"/>
      <c r="DA713" s="265"/>
      <c r="DB713" s="265"/>
      <c r="DC713" s="265"/>
      <c r="DD713" s="265"/>
      <c r="DE713" s="265"/>
      <c r="DF713" s="265"/>
      <c r="DG713" s="265"/>
      <c r="DH713" s="265"/>
      <c r="DI713" s="265"/>
      <c r="DJ713" s="265"/>
      <c r="DK713" s="265"/>
      <c r="DL713" s="265"/>
      <c r="DM713" s="265"/>
      <c r="DN713" s="265"/>
      <c r="DO713" s="265"/>
      <c r="DP713" s="265"/>
      <c r="DQ713" s="265"/>
      <c r="DR713" s="265"/>
      <c r="DS713" s="265"/>
      <c r="DT713" s="265"/>
      <c r="DU713" s="265"/>
      <c r="DV713" s="265"/>
      <c r="DW713" s="265"/>
      <c r="DX713" s="265"/>
      <c r="DY713" s="265"/>
      <c r="DZ713" s="265"/>
      <c r="EA713" s="265"/>
      <c r="EB713" s="265"/>
      <c r="EC713" s="265"/>
      <c r="ED713" s="265"/>
      <c r="EE713" s="265"/>
      <c r="EF713" s="265"/>
      <c r="EG713" s="265"/>
      <c r="EH713" s="265"/>
      <c r="EI713" s="265"/>
      <c r="EJ713" s="265"/>
      <c r="EK713" s="265"/>
      <c r="EL713" s="265"/>
      <c r="EM713" s="265"/>
      <c r="EN713" s="265"/>
      <c r="EO713" s="265"/>
      <c r="EP713" s="265"/>
      <c r="EQ713" s="265"/>
      <c r="ER713" s="265"/>
      <c r="ES713" s="265"/>
      <c r="ET713" s="265"/>
      <c r="EU713" s="265"/>
      <c r="EV713" s="265"/>
      <c r="EW713" s="265"/>
      <c r="EX713" s="265"/>
      <c r="EY713" s="265"/>
      <c r="EZ713" s="265"/>
      <c r="FA713" s="265"/>
      <c r="FB713" s="265"/>
      <c r="FC713" s="265"/>
      <c r="FD713" s="265"/>
      <c r="FE713" s="265"/>
      <c r="FF713" s="265"/>
      <c r="FG713" s="265"/>
      <c r="FH713" s="265"/>
      <c r="FI713" s="265"/>
      <c r="FJ713" s="265"/>
      <c r="FK713" s="265"/>
      <c r="FL713" s="265"/>
      <c r="FM713" s="265"/>
      <c r="FN713" s="265"/>
      <c r="FO713" s="265"/>
      <c r="FP713" s="265"/>
      <c r="FQ713" s="265"/>
      <c r="FR713" s="265"/>
      <c r="FS713" s="265"/>
      <c r="FT713" s="265"/>
      <c r="FU713" s="265"/>
      <c r="FV713" s="265"/>
      <c r="FW713" s="265"/>
      <c r="FX713" s="265"/>
      <c r="FY713" s="265"/>
      <c r="FZ713" s="265"/>
      <c r="GA713" s="265"/>
      <c r="GB713" s="265"/>
    </row>
    <row r="714" spans="1:184" s="1442" customFormat="1">
      <c r="A714" s="955"/>
      <c r="B714" s="265"/>
      <c r="C714" s="265"/>
      <c r="D714" s="265"/>
      <c r="E714" s="265"/>
      <c r="F714" s="265"/>
      <c r="G714" s="265"/>
      <c r="H714" s="265"/>
      <c r="I714" s="265"/>
      <c r="J714" s="265"/>
      <c r="K714" s="265"/>
      <c r="L714" s="265"/>
      <c r="M714" s="265"/>
      <c r="N714" s="265"/>
      <c r="O714" s="265"/>
      <c r="P714" s="265"/>
      <c r="Q714" s="265"/>
      <c r="R714" s="265"/>
      <c r="S714" s="265"/>
      <c r="T714" s="265"/>
      <c r="U714" s="282"/>
      <c r="V714" s="282"/>
      <c r="W714" s="265"/>
      <c r="X714" s="265"/>
      <c r="Y714" s="282"/>
      <c r="Z714" s="282"/>
      <c r="AA714" s="555"/>
      <c r="AB714" s="971"/>
      <c r="AC714" s="974"/>
      <c r="AD714" s="974"/>
      <c r="AE714" s="974"/>
      <c r="AG714" s="282"/>
      <c r="AH714" s="265"/>
      <c r="AI714" s="282"/>
      <c r="AJ714" s="265"/>
      <c r="AK714" s="265"/>
      <c r="AL714" s="265"/>
      <c r="AM714" s="265"/>
      <c r="AN714" s="265"/>
      <c r="AO714" s="265"/>
      <c r="AP714" s="265"/>
      <c r="AQ714" s="265"/>
      <c r="AR714" s="265"/>
      <c r="AS714" s="265"/>
      <c r="AT714" s="265"/>
      <c r="AU714" s="265"/>
      <c r="AV714" s="265"/>
      <c r="AW714" s="265"/>
      <c r="AX714" s="265"/>
      <c r="AY714" s="265"/>
      <c r="AZ714" s="265"/>
      <c r="BA714" s="265"/>
      <c r="BB714" s="265"/>
      <c r="BC714" s="265"/>
      <c r="BD714" s="265"/>
      <c r="BE714" s="265"/>
      <c r="BF714" s="265"/>
      <c r="BG714" s="265"/>
      <c r="BH714" s="265"/>
      <c r="BI714" s="265"/>
      <c r="BJ714" s="265"/>
      <c r="BK714" s="265"/>
      <c r="BL714" s="265"/>
      <c r="BM714" s="265"/>
      <c r="BN714" s="265"/>
      <c r="BO714" s="265"/>
      <c r="BP714" s="265"/>
      <c r="BQ714" s="265"/>
      <c r="BR714" s="265"/>
      <c r="BS714" s="265"/>
      <c r="BT714" s="265"/>
      <c r="BU714" s="265"/>
      <c r="BV714" s="265"/>
      <c r="BW714" s="265"/>
      <c r="BX714" s="265"/>
      <c r="BY714" s="265"/>
      <c r="BZ714" s="265"/>
      <c r="CA714" s="265"/>
      <c r="CB714" s="265"/>
      <c r="CC714" s="265"/>
      <c r="CD714" s="265"/>
      <c r="CE714" s="265"/>
      <c r="CF714" s="265"/>
      <c r="CG714" s="265"/>
      <c r="CH714" s="265"/>
      <c r="CI714" s="265"/>
      <c r="CJ714" s="265"/>
      <c r="CK714" s="265"/>
      <c r="CL714" s="265"/>
      <c r="CM714" s="265"/>
      <c r="CN714" s="265"/>
      <c r="CO714" s="265"/>
      <c r="CP714" s="265"/>
      <c r="CQ714" s="265"/>
      <c r="CR714" s="265"/>
      <c r="CS714" s="265"/>
      <c r="CT714" s="265"/>
      <c r="CU714" s="265"/>
      <c r="CV714" s="265"/>
      <c r="CW714" s="265"/>
      <c r="CX714" s="265"/>
      <c r="CY714" s="265"/>
      <c r="CZ714" s="265"/>
      <c r="DA714" s="265"/>
      <c r="DB714" s="265"/>
      <c r="DC714" s="265"/>
      <c r="DD714" s="265"/>
      <c r="DE714" s="265"/>
      <c r="DF714" s="265"/>
      <c r="DG714" s="265"/>
      <c r="DH714" s="265"/>
      <c r="DI714" s="265"/>
      <c r="DJ714" s="265"/>
      <c r="DK714" s="265"/>
      <c r="DL714" s="265"/>
      <c r="DM714" s="265"/>
      <c r="DN714" s="265"/>
      <c r="DO714" s="265"/>
      <c r="DP714" s="265"/>
      <c r="DQ714" s="265"/>
      <c r="DR714" s="265"/>
      <c r="DS714" s="265"/>
      <c r="DT714" s="265"/>
      <c r="DU714" s="265"/>
      <c r="DV714" s="265"/>
      <c r="DW714" s="265"/>
      <c r="DX714" s="265"/>
      <c r="DY714" s="265"/>
      <c r="DZ714" s="265"/>
      <c r="EA714" s="265"/>
      <c r="EB714" s="265"/>
      <c r="EC714" s="265"/>
      <c r="ED714" s="265"/>
      <c r="EE714" s="265"/>
      <c r="EF714" s="265"/>
      <c r="EG714" s="265"/>
      <c r="EH714" s="265"/>
      <c r="EI714" s="265"/>
      <c r="EJ714" s="265"/>
      <c r="EK714" s="265"/>
      <c r="EL714" s="265"/>
      <c r="EM714" s="265"/>
      <c r="EN714" s="265"/>
      <c r="EO714" s="265"/>
      <c r="EP714" s="265"/>
      <c r="EQ714" s="265"/>
      <c r="ER714" s="265"/>
      <c r="ES714" s="265"/>
      <c r="ET714" s="265"/>
      <c r="EU714" s="265"/>
      <c r="EV714" s="265"/>
      <c r="EW714" s="265"/>
      <c r="EX714" s="265"/>
      <c r="EY714" s="265"/>
      <c r="EZ714" s="265"/>
      <c r="FA714" s="265"/>
      <c r="FB714" s="265"/>
      <c r="FC714" s="265"/>
      <c r="FD714" s="265"/>
      <c r="FE714" s="265"/>
      <c r="FF714" s="265"/>
      <c r="FG714" s="265"/>
      <c r="FH714" s="265"/>
      <c r="FI714" s="265"/>
      <c r="FJ714" s="265"/>
      <c r="FK714" s="265"/>
      <c r="FL714" s="265"/>
      <c r="FM714" s="265"/>
      <c r="FN714" s="265"/>
      <c r="FO714" s="265"/>
      <c r="FP714" s="265"/>
      <c r="FQ714" s="265"/>
      <c r="FR714" s="265"/>
      <c r="FS714" s="265"/>
      <c r="FT714" s="265"/>
      <c r="FU714" s="265"/>
      <c r="FV714" s="265"/>
      <c r="FW714" s="265"/>
      <c r="FX714" s="265"/>
      <c r="FY714" s="265"/>
      <c r="FZ714" s="265"/>
      <c r="GA714" s="265"/>
      <c r="GB714" s="265"/>
    </row>
    <row r="715" spans="1:184" s="1442" customFormat="1">
      <c r="A715" s="955"/>
      <c r="B715" s="265"/>
      <c r="C715" s="265"/>
      <c r="D715" s="265"/>
      <c r="E715" s="265"/>
      <c r="F715" s="265"/>
      <c r="G715" s="265"/>
      <c r="H715" s="265"/>
      <c r="I715" s="265"/>
      <c r="J715" s="265"/>
      <c r="K715" s="265"/>
      <c r="L715" s="265"/>
      <c r="M715" s="265"/>
      <c r="N715" s="265"/>
      <c r="O715" s="265"/>
      <c r="P715" s="265"/>
      <c r="Q715" s="265"/>
      <c r="R715" s="265"/>
      <c r="S715" s="265"/>
      <c r="T715" s="265"/>
      <c r="U715" s="282"/>
      <c r="V715" s="282"/>
      <c r="W715" s="265"/>
      <c r="X715" s="265"/>
      <c r="Y715" s="282"/>
      <c r="Z715" s="282"/>
      <c r="AA715" s="555"/>
      <c r="AB715" s="971"/>
      <c r="AC715" s="974"/>
      <c r="AD715" s="974"/>
      <c r="AE715" s="974"/>
      <c r="AG715" s="282"/>
      <c r="AH715" s="265"/>
      <c r="AI715" s="282"/>
      <c r="AJ715" s="265"/>
      <c r="AK715" s="265"/>
      <c r="AL715" s="265"/>
      <c r="AM715" s="265"/>
      <c r="AN715" s="265"/>
      <c r="AO715" s="265"/>
      <c r="AP715" s="265"/>
      <c r="AQ715" s="265"/>
      <c r="AR715" s="265"/>
      <c r="AS715" s="265"/>
      <c r="AT715" s="265"/>
      <c r="AU715" s="265"/>
      <c r="AV715" s="265"/>
      <c r="AW715" s="265"/>
      <c r="AX715" s="265"/>
      <c r="AY715" s="265"/>
      <c r="AZ715" s="265"/>
      <c r="BA715" s="265"/>
      <c r="BB715" s="265"/>
      <c r="BC715" s="265"/>
      <c r="BD715" s="265"/>
      <c r="BE715" s="265"/>
      <c r="BF715" s="265"/>
      <c r="BG715" s="265"/>
      <c r="BH715" s="265"/>
      <c r="BI715" s="265"/>
      <c r="BJ715" s="265"/>
      <c r="BK715" s="265"/>
      <c r="BL715" s="265"/>
      <c r="BM715" s="265"/>
      <c r="BN715" s="265"/>
      <c r="BO715" s="265"/>
      <c r="BP715" s="265"/>
      <c r="BQ715" s="265"/>
      <c r="BR715" s="265"/>
      <c r="BS715" s="265"/>
      <c r="BT715" s="265"/>
      <c r="BU715" s="265"/>
      <c r="BV715" s="265"/>
      <c r="BW715" s="265"/>
      <c r="BX715" s="265"/>
      <c r="BY715" s="265"/>
      <c r="BZ715" s="265"/>
      <c r="CA715" s="265"/>
      <c r="CB715" s="265"/>
      <c r="CC715" s="265"/>
      <c r="CD715" s="265"/>
      <c r="CE715" s="265"/>
      <c r="CF715" s="265"/>
      <c r="CG715" s="265"/>
      <c r="CH715" s="265"/>
      <c r="CI715" s="265"/>
      <c r="CJ715" s="265"/>
      <c r="CK715" s="265"/>
      <c r="CL715" s="265"/>
      <c r="CM715" s="265"/>
      <c r="CN715" s="265"/>
      <c r="CO715" s="265"/>
      <c r="CP715" s="265"/>
      <c r="CQ715" s="265"/>
      <c r="CR715" s="265"/>
      <c r="CS715" s="265"/>
      <c r="CT715" s="265"/>
      <c r="CU715" s="265"/>
      <c r="CV715" s="265"/>
      <c r="CW715" s="265"/>
      <c r="CX715" s="265"/>
      <c r="CY715" s="265"/>
      <c r="CZ715" s="265"/>
      <c r="DA715" s="265"/>
      <c r="DB715" s="265"/>
      <c r="DC715" s="265"/>
      <c r="DD715" s="265"/>
      <c r="DE715" s="265"/>
      <c r="DF715" s="265"/>
      <c r="DG715" s="265"/>
      <c r="DH715" s="265"/>
      <c r="DI715" s="265"/>
      <c r="DJ715" s="265"/>
      <c r="DK715" s="265"/>
      <c r="DL715" s="265"/>
      <c r="DM715" s="265"/>
      <c r="DN715" s="265"/>
      <c r="DO715" s="265"/>
      <c r="DP715" s="265"/>
      <c r="DQ715" s="265"/>
      <c r="DR715" s="265"/>
      <c r="DS715" s="265"/>
      <c r="DT715" s="265"/>
      <c r="DU715" s="265"/>
      <c r="DV715" s="265"/>
      <c r="DW715" s="265"/>
      <c r="DX715" s="265"/>
      <c r="DY715" s="265"/>
      <c r="DZ715" s="265"/>
      <c r="EA715" s="265"/>
      <c r="EB715" s="265"/>
      <c r="EC715" s="265"/>
      <c r="ED715" s="265"/>
      <c r="EE715" s="265"/>
      <c r="EF715" s="265"/>
      <c r="EG715" s="265"/>
      <c r="EH715" s="265"/>
      <c r="EI715" s="265"/>
      <c r="EJ715" s="265"/>
      <c r="EK715" s="265"/>
      <c r="EL715" s="265"/>
      <c r="EM715" s="265"/>
      <c r="EN715" s="265"/>
      <c r="EO715" s="265"/>
      <c r="EP715" s="265"/>
      <c r="EQ715" s="265"/>
      <c r="ER715" s="265"/>
      <c r="ES715" s="265"/>
      <c r="ET715" s="265"/>
      <c r="EU715" s="265"/>
      <c r="EV715" s="265"/>
      <c r="EW715" s="265"/>
      <c r="EX715" s="265"/>
      <c r="EY715" s="265"/>
      <c r="EZ715" s="265"/>
      <c r="FA715" s="265"/>
      <c r="FB715" s="265"/>
      <c r="FC715" s="265"/>
      <c r="FD715" s="265"/>
      <c r="FE715" s="265"/>
      <c r="FF715" s="265"/>
      <c r="FG715" s="265"/>
      <c r="FH715" s="265"/>
      <c r="FI715" s="265"/>
      <c r="FJ715" s="265"/>
      <c r="FK715" s="265"/>
      <c r="FL715" s="265"/>
      <c r="FM715" s="265"/>
      <c r="FN715" s="265"/>
      <c r="FO715" s="265"/>
      <c r="FP715" s="265"/>
      <c r="FQ715" s="265"/>
      <c r="FR715" s="265"/>
      <c r="FS715" s="265"/>
      <c r="FT715" s="265"/>
      <c r="FU715" s="265"/>
      <c r="FV715" s="265"/>
      <c r="FW715" s="265"/>
      <c r="FX715" s="265"/>
      <c r="FY715" s="265"/>
      <c r="FZ715" s="265"/>
      <c r="GA715" s="265"/>
      <c r="GB715" s="265"/>
    </row>
    <row r="716" spans="1:184" s="1442" customFormat="1">
      <c r="A716" s="955"/>
      <c r="B716" s="265"/>
      <c r="C716" s="265"/>
      <c r="D716" s="265"/>
      <c r="E716" s="265"/>
      <c r="F716" s="265"/>
      <c r="G716" s="265"/>
      <c r="H716" s="265"/>
      <c r="I716" s="265"/>
      <c r="J716" s="265"/>
      <c r="K716" s="265"/>
      <c r="L716" s="265"/>
      <c r="M716" s="265"/>
      <c r="N716" s="265"/>
      <c r="O716" s="265"/>
      <c r="P716" s="265"/>
      <c r="Q716" s="265"/>
      <c r="R716" s="265"/>
      <c r="S716" s="265"/>
      <c r="T716" s="265"/>
      <c r="U716" s="282"/>
      <c r="V716" s="282"/>
      <c r="W716" s="265"/>
      <c r="X716" s="265"/>
      <c r="Y716" s="282"/>
      <c r="Z716" s="282"/>
      <c r="AA716" s="555"/>
      <c r="AB716" s="971"/>
      <c r="AC716" s="974"/>
      <c r="AD716" s="974"/>
      <c r="AE716" s="974"/>
      <c r="AG716" s="282"/>
      <c r="AH716" s="265"/>
      <c r="AI716" s="282"/>
      <c r="AJ716" s="265"/>
      <c r="AK716" s="265"/>
      <c r="AL716" s="265"/>
      <c r="AM716" s="265"/>
      <c r="AN716" s="265"/>
      <c r="AO716" s="265"/>
      <c r="AP716" s="265"/>
      <c r="AQ716" s="265"/>
      <c r="AR716" s="265"/>
      <c r="AS716" s="265"/>
      <c r="AT716" s="265"/>
      <c r="AU716" s="265"/>
      <c r="AV716" s="265"/>
      <c r="AW716" s="265"/>
      <c r="AX716" s="265"/>
      <c r="AY716" s="265"/>
      <c r="AZ716" s="265"/>
      <c r="BA716" s="265"/>
      <c r="BB716" s="265"/>
      <c r="BC716" s="265"/>
      <c r="BD716" s="265"/>
      <c r="BE716" s="265"/>
      <c r="BF716" s="265"/>
      <c r="BG716" s="265"/>
      <c r="BH716" s="265"/>
      <c r="BI716" s="265"/>
      <c r="BJ716" s="265"/>
      <c r="BK716" s="265"/>
      <c r="BL716" s="265"/>
      <c r="BM716" s="265"/>
      <c r="BN716" s="265"/>
      <c r="BO716" s="265"/>
      <c r="BP716" s="265"/>
      <c r="BQ716" s="265"/>
      <c r="BR716" s="265"/>
      <c r="BS716" s="265"/>
      <c r="BT716" s="265"/>
      <c r="BU716" s="265"/>
      <c r="BV716" s="265"/>
      <c r="BW716" s="265"/>
      <c r="BX716" s="265"/>
      <c r="BY716" s="265"/>
      <c r="BZ716" s="265"/>
      <c r="CA716" s="265"/>
      <c r="CB716" s="265"/>
      <c r="CC716" s="265"/>
      <c r="CD716" s="265"/>
      <c r="CE716" s="265"/>
      <c r="CF716" s="265"/>
      <c r="CG716" s="265"/>
      <c r="CH716" s="265"/>
      <c r="CI716" s="265"/>
      <c r="CJ716" s="265"/>
      <c r="CK716" s="265"/>
      <c r="CL716" s="265"/>
      <c r="CM716" s="265"/>
      <c r="CN716" s="265"/>
      <c r="CO716" s="265"/>
      <c r="CP716" s="265"/>
      <c r="CQ716" s="265"/>
      <c r="CR716" s="265"/>
      <c r="CS716" s="265"/>
      <c r="CT716" s="265"/>
      <c r="CU716" s="265"/>
      <c r="CV716" s="265"/>
      <c r="CW716" s="265"/>
      <c r="CX716" s="265"/>
      <c r="CY716" s="265"/>
      <c r="CZ716" s="265"/>
      <c r="DA716" s="265"/>
      <c r="DB716" s="265"/>
      <c r="DC716" s="265"/>
      <c r="DD716" s="265"/>
      <c r="DE716" s="265"/>
      <c r="DF716" s="265"/>
      <c r="DG716" s="265"/>
      <c r="DH716" s="265"/>
      <c r="DI716" s="265"/>
      <c r="DJ716" s="265"/>
      <c r="DK716" s="265"/>
      <c r="DL716" s="265"/>
      <c r="DM716" s="265"/>
      <c r="DN716" s="265"/>
      <c r="DO716" s="265"/>
      <c r="DP716" s="265"/>
      <c r="DQ716" s="265"/>
      <c r="DR716" s="265"/>
      <c r="DS716" s="265"/>
      <c r="DT716" s="265"/>
      <c r="DU716" s="265"/>
      <c r="DV716" s="265"/>
      <c r="DW716" s="265"/>
      <c r="DX716" s="265"/>
      <c r="DY716" s="265"/>
      <c r="DZ716" s="265"/>
      <c r="EA716" s="265"/>
      <c r="EB716" s="265"/>
      <c r="EC716" s="265"/>
      <c r="ED716" s="265"/>
      <c r="EE716" s="265"/>
      <c r="EF716" s="265"/>
      <c r="EG716" s="265"/>
      <c r="EH716" s="265"/>
      <c r="EI716" s="265"/>
      <c r="EJ716" s="265"/>
      <c r="EK716" s="265"/>
      <c r="EL716" s="265"/>
      <c r="EM716" s="265"/>
      <c r="EN716" s="265"/>
      <c r="EO716" s="265"/>
      <c r="EP716" s="265"/>
      <c r="EQ716" s="265"/>
      <c r="ER716" s="265"/>
      <c r="ES716" s="265"/>
      <c r="ET716" s="265"/>
      <c r="EU716" s="265"/>
      <c r="EV716" s="265"/>
      <c r="EW716" s="265"/>
      <c r="EX716" s="265"/>
      <c r="EY716" s="265"/>
      <c r="EZ716" s="265"/>
      <c r="FA716" s="265"/>
      <c r="FB716" s="265"/>
      <c r="FC716" s="265"/>
      <c r="FD716" s="265"/>
      <c r="FE716" s="265"/>
      <c r="FF716" s="265"/>
      <c r="FG716" s="265"/>
      <c r="FH716" s="265"/>
      <c r="FI716" s="265"/>
      <c r="FJ716" s="265"/>
      <c r="FK716" s="265"/>
      <c r="FL716" s="265"/>
      <c r="FM716" s="265"/>
      <c r="FN716" s="265"/>
      <c r="FO716" s="265"/>
      <c r="FP716" s="265"/>
      <c r="FQ716" s="265"/>
      <c r="FR716" s="265"/>
      <c r="FS716" s="265"/>
      <c r="FT716" s="265"/>
      <c r="FU716" s="265"/>
      <c r="FV716" s="265"/>
      <c r="FW716" s="265"/>
      <c r="FX716" s="265"/>
      <c r="FY716" s="265"/>
      <c r="FZ716" s="265"/>
      <c r="GA716" s="265"/>
      <c r="GB716" s="265"/>
    </row>
    <row r="717" spans="1:184" s="1442" customFormat="1">
      <c r="A717" s="955"/>
      <c r="B717" s="265"/>
      <c r="C717" s="265"/>
      <c r="D717" s="265"/>
      <c r="E717" s="265"/>
      <c r="F717" s="265"/>
      <c r="G717" s="265"/>
      <c r="H717" s="265"/>
      <c r="I717" s="265"/>
      <c r="J717" s="265"/>
      <c r="K717" s="265"/>
      <c r="L717" s="265"/>
      <c r="M717" s="265"/>
      <c r="N717" s="265"/>
      <c r="O717" s="265"/>
      <c r="P717" s="265"/>
      <c r="Q717" s="265"/>
      <c r="R717" s="265"/>
      <c r="S717" s="265"/>
      <c r="T717" s="265"/>
      <c r="U717" s="282"/>
      <c r="V717" s="282"/>
      <c r="W717" s="265"/>
      <c r="X717" s="265"/>
      <c r="Y717" s="282"/>
      <c r="Z717" s="282"/>
      <c r="AA717" s="555"/>
      <c r="AB717" s="971"/>
      <c r="AC717" s="974"/>
      <c r="AD717" s="974"/>
      <c r="AE717" s="974"/>
      <c r="AG717" s="282"/>
      <c r="AH717" s="265"/>
      <c r="AI717" s="282"/>
      <c r="AJ717" s="265"/>
      <c r="AK717" s="265"/>
      <c r="AL717" s="265"/>
      <c r="AM717" s="265"/>
      <c r="AN717" s="265"/>
      <c r="AO717" s="265"/>
      <c r="AP717" s="265"/>
      <c r="AQ717" s="265"/>
      <c r="AR717" s="265"/>
      <c r="AS717" s="265"/>
      <c r="AT717" s="265"/>
      <c r="AU717" s="265"/>
      <c r="AV717" s="265"/>
      <c r="AW717" s="265"/>
      <c r="AX717" s="265"/>
      <c r="AY717" s="265"/>
      <c r="AZ717" s="265"/>
      <c r="BA717" s="265"/>
      <c r="BB717" s="265"/>
      <c r="BC717" s="265"/>
      <c r="BD717" s="265"/>
      <c r="BE717" s="265"/>
      <c r="BF717" s="265"/>
      <c r="BG717" s="265"/>
      <c r="BH717" s="265"/>
      <c r="BI717" s="265"/>
      <c r="BJ717" s="265"/>
      <c r="BK717" s="265"/>
      <c r="BL717" s="265"/>
      <c r="BM717" s="265"/>
      <c r="BN717" s="265"/>
      <c r="BO717" s="265"/>
      <c r="BP717" s="265"/>
      <c r="BQ717" s="265"/>
      <c r="BR717" s="265"/>
      <c r="BS717" s="265"/>
      <c r="BT717" s="265"/>
      <c r="BU717" s="265"/>
      <c r="BV717" s="265"/>
      <c r="BW717" s="265"/>
      <c r="BX717" s="265"/>
      <c r="BY717" s="265"/>
      <c r="BZ717" s="265"/>
      <c r="CA717" s="265"/>
      <c r="CB717" s="265"/>
      <c r="CC717" s="265"/>
      <c r="CD717" s="265"/>
      <c r="CE717" s="265"/>
      <c r="CF717" s="265"/>
      <c r="CG717" s="265"/>
      <c r="CH717" s="265"/>
      <c r="CI717" s="265"/>
      <c r="CJ717" s="265"/>
      <c r="CK717" s="265"/>
      <c r="CL717" s="265"/>
      <c r="CM717" s="265"/>
      <c r="CN717" s="265"/>
      <c r="CO717" s="265"/>
      <c r="CP717" s="265"/>
      <c r="CQ717" s="265"/>
      <c r="CR717" s="265"/>
      <c r="CS717" s="265"/>
      <c r="CT717" s="265"/>
      <c r="CU717" s="265"/>
      <c r="CV717" s="265"/>
      <c r="CW717" s="265"/>
      <c r="CX717" s="265"/>
      <c r="CY717" s="265"/>
      <c r="CZ717" s="265"/>
      <c r="DA717" s="265"/>
      <c r="DB717" s="265"/>
      <c r="DC717" s="265"/>
      <c r="DD717" s="265"/>
      <c r="DE717" s="265"/>
      <c r="DF717" s="265"/>
      <c r="DG717" s="265"/>
      <c r="DH717" s="265"/>
      <c r="DI717" s="265"/>
      <c r="DJ717" s="265"/>
      <c r="DK717" s="265"/>
      <c r="DL717" s="265"/>
      <c r="DM717" s="265"/>
      <c r="DN717" s="265"/>
      <c r="DO717" s="265"/>
      <c r="DP717" s="265"/>
      <c r="DQ717" s="265"/>
      <c r="DR717" s="265"/>
      <c r="DS717" s="265"/>
      <c r="DT717" s="265"/>
      <c r="DU717" s="265"/>
      <c r="DV717" s="265"/>
      <c r="DW717" s="265"/>
      <c r="DX717" s="265"/>
      <c r="DY717" s="265"/>
      <c r="DZ717" s="265"/>
      <c r="EA717" s="265"/>
      <c r="EB717" s="265"/>
      <c r="EC717" s="265"/>
      <c r="ED717" s="265"/>
      <c r="EE717" s="265"/>
      <c r="EF717" s="265"/>
      <c r="EG717" s="265"/>
      <c r="EH717" s="265"/>
      <c r="EI717" s="265"/>
      <c r="EJ717" s="265"/>
      <c r="EK717" s="265"/>
      <c r="EL717" s="265"/>
      <c r="EM717" s="265"/>
      <c r="EN717" s="265"/>
      <c r="EO717" s="265"/>
      <c r="EP717" s="265"/>
      <c r="EQ717" s="265"/>
      <c r="ER717" s="265"/>
      <c r="ES717" s="265"/>
      <c r="ET717" s="265"/>
      <c r="EU717" s="265"/>
      <c r="EV717" s="265"/>
      <c r="EW717" s="265"/>
      <c r="EX717" s="265"/>
      <c r="EY717" s="265"/>
      <c r="EZ717" s="265"/>
      <c r="FA717" s="265"/>
      <c r="FB717" s="265"/>
      <c r="FC717" s="265"/>
      <c r="FD717" s="265"/>
      <c r="FE717" s="265"/>
      <c r="FF717" s="265"/>
      <c r="FG717" s="265"/>
      <c r="FH717" s="265"/>
      <c r="FI717" s="265"/>
      <c r="FJ717" s="265"/>
      <c r="FK717" s="265"/>
      <c r="FL717" s="265"/>
      <c r="FM717" s="265"/>
      <c r="FN717" s="265"/>
      <c r="FO717" s="265"/>
      <c r="FP717" s="265"/>
      <c r="FQ717" s="265"/>
      <c r="FR717" s="265"/>
      <c r="FS717" s="265"/>
      <c r="FT717" s="265"/>
      <c r="FU717" s="265"/>
      <c r="FV717" s="265"/>
      <c r="FW717" s="265"/>
      <c r="FX717" s="265"/>
      <c r="FY717" s="265"/>
      <c r="FZ717" s="265"/>
      <c r="GA717" s="265"/>
      <c r="GB717" s="265"/>
    </row>
    <row r="718" spans="1:184" s="1442" customFormat="1">
      <c r="A718" s="955"/>
      <c r="B718" s="265"/>
      <c r="C718" s="265"/>
      <c r="D718" s="265"/>
      <c r="E718" s="265"/>
      <c r="F718" s="265"/>
      <c r="G718" s="265"/>
      <c r="H718" s="265"/>
      <c r="I718" s="265"/>
      <c r="J718" s="265"/>
      <c r="K718" s="265"/>
      <c r="L718" s="265"/>
      <c r="M718" s="265"/>
      <c r="N718" s="265"/>
      <c r="O718" s="265"/>
      <c r="P718" s="265"/>
      <c r="Q718" s="265"/>
      <c r="R718" s="265"/>
      <c r="S718" s="265"/>
      <c r="T718" s="265"/>
      <c r="U718" s="282"/>
      <c r="V718" s="282"/>
      <c r="W718" s="265"/>
      <c r="X718" s="265"/>
      <c r="Y718" s="282"/>
      <c r="Z718" s="282"/>
      <c r="AA718" s="555"/>
      <c r="AB718" s="971"/>
      <c r="AC718" s="974"/>
      <c r="AD718" s="974"/>
      <c r="AE718" s="974"/>
      <c r="AG718" s="282"/>
      <c r="AH718" s="265"/>
      <c r="AI718" s="282"/>
      <c r="AJ718" s="265"/>
      <c r="AK718" s="265"/>
      <c r="AL718" s="265"/>
      <c r="AM718" s="265"/>
      <c r="AN718" s="265"/>
      <c r="AO718" s="265"/>
      <c r="AP718" s="265"/>
      <c r="AQ718" s="265"/>
      <c r="AR718" s="265"/>
      <c r="AS718" s="265"/>
      <c r="AT718" s="265"/>
      <c r="AU718" s="265"/>
      <c r="AV718" s="265"/>
      <c r="AW718" s="265"/>
      <c r="AX718" s="265"/>
      <c r="AY718" s="265"/>
      <c r="AZ718" s="265"/>
      <c r="BA718" s="265"/>
      <c r="BB718" s="265"/>
      <c r="BC718" s="265"/>
      <c r="BD718" s="265"/>
      <c r="BE718" s="265"/>
      <c r="BF718" s="265"/>
      <c r="BG718" s="265"/>
      <c r="BH718" s="265"/>
      <c r="BI718" s="265"/>
      <c r="BJ718" s="265"/>
      <c r="BK718" s="265"/>
      <c r="BL718" s="265"/>
      <c r="BM718" s="265"/>
      <c r="BN718" s="265"/>
      <c r="BO718" s="265"/>
      <c r="BP718" s="265"/>
      <c r="BQ718" s="265"/>
      <c r="BR718" s="265"/>
      <c r="BS718" s="265"/>
      <c r="BT718" s="265"/>
      <c r="BU718" s="265"/>
      <c r="BV718" s="265"/>
      <c r="BW718" s="265"/>
      <c r="BX718" s="265"/>
      <c r="BY718" s="265"/>
      <c r="BZ718" s="265"/>
      <c r="CA718" s="265"/>
      <c r="CB718" s="265"/>
      <c r="CC718" s="265"/>
      <c r="CD718" s="265"/>
      <c r="CE718" s="265"/>
      <c r="CF718" s="265"/>
      <c r="CG718" s="265"/>
      <c r="CH718" s="265"/>
      <c r="CI718" s="265"/>
      <c r="CJ718" s="265"/>
      <c r="CK718" s="265"/>
      <c r="CL718" s="265"/>
      <c r="CM718" s="265"/>
      <c r="CN718" s="265"/>
      <c r="CO718" s="265"/>
      <c r="CP718" s="265"/>
      <c r="CQ718" s="265"/>
      <c r="CR718" s="265"/>
      <c r="CS718" s="265"/>
      <c r="CT718" s="265"/>
      <c r="CU718" s="265"/>
      <c r="CV718" s="265"/>
      <c r="CW718" s="265"/>
      <c r="CX718" s="265"/>
      <c r="CY718" s="265"/>
      <c r="CZ718" s="265"/>
      <c r="DA718" s="265"/>
      <c r="DB718" s="265"/>
      <c r="DC718" s="265"/>
      <c r="DD718" s="265"/>
      <c r="DE718" s="265"/>
      <c r="DF718" s="265"/>
      <c r="DG718" s="265"/>
      <c r="DH718" s="265"/>
      <c r="DI718" s="265"/>
      <c r="DJ718" s="265"/>
      <c r="DK718" s="265"/>
      <c r="DL718" s="265"/>
      <c r="DM718" s="265"/>
      <c r="DN718" s="265"/>
      <c r="DO718" s="265"/>
      <c r="DP718" s="265"/>
      <c r="DQ718" s="265"/>
      <c r="DR718" s="265"/>
      <c r="DS718" s="265"/>
      <c r="DT718" s="265"/>
      <c r="DU718" s="265"/>
      <c r="DV718" s="265"/>
      <c r="DW718" s="265"/>
      <c r="DX718" s="265"/>
      <c r="DY718" s="265"/>
      <c r="DZ718" s="265"/>
      <c r="EA718" s="265"/>
      <c r="EB718" s="265"/>
      <c r="EC718" s="265"/>
      <c r="ED718" s="265"/>
      <c r="EE718" s="265"/>
      <c r="EF718" s="265"/>
      <c r="EG718" s="265"/>
      <c r="EH718" s="265"/>
      <c r="EI718" s="265"/>
      <c r="EJ718" s="265"/>
      <c r="EK718" s="265"/>
      <c r="EL718" s="265"/>
      <c r="EM718" s="265"/>
      <c r="EN718" s="265"/>
      <c r="EO718" s="265"/>
      <c r="EP718" s="265"/>
      <c r="EQ718" s="265"/>
      <c r="ER718" s="265"/>
      <c r="ES718" s="265"/>
      <c r="ET718" s="265"/>
      <c r="EU718" s="265"/>
      <c r="EV718" s="265"/>
      <c r="EW718" s="265"/>
      <c r="EX718" s="265"/>
      <c r="EY718" s="265"/>
      <c r="EZ718" s="265"/>
      <c r="FA718" s="265"/>
      <c r="FB718" s="265"/>
      <c r="FC718" s="265"/>
      <c r="FD718" s="265"/>
      <c r="FE718" s="265"/>
      <c r="FF718" s="265"/>
      <c r="FG718" s="265"/>
      <c r="FH718" s="265"/>
      <c r="FI718" s="265"/>
      <c r="FJ718" s="265"/>
      <c r="FK718" s="265"/>
      <c r="FL718" s="265"/>
      <c r="FM718" s="265"/>
      <c r="FN718" s="265"/>
      <c r="FO718" s="265"/>
      <c r="FP718" s="265"/>
      <c r="FQ718" s="265"/>
      <c r="FR718" s="265"/>
      <c r="FS718" s="265"/>
      <c r="FT718" s="265"/>
      <c r="FU718" s="265"/>
      <c r="FV718" s="265"/>
      <c r="FW718" s="265"/>
      <c r="FX718" s="265"/>
      <c r="FY718" s="265"/>
      <c r="FZ718" s="265"/>
      <c r="GA718" s="265"/>
      <c r="GB718" s="265"/>
    </row>
    <row r="719" spans="1:184" s="1442" customFormat="1">
      <c r="A719" s="955"/>
      <c r="B719" s="265"/>
      <c r="C719" s="265"/>
      <c r="D719" s="265"/>
      <c r="E719" s="265"/>
      <c r="F719" s="265"/>
      <c r="G719" s="265"/>
      <c r="H719" s="265"/>
      <c r="I719" s="265"/>
      <c r="J719" s="265"/>
      <c r="K719" s="265"/>
      <c r="L719" s="265"/>
      <c r="M719" s="265"/>
      <c r="N719" s="265"/>
      <c r="O719" s="265"/>
      <c r="P719" s="265"/>
      <c r="Q719" s="265"/>
      <c r="R719" s="265"/>
      <c r="S719" s="265"/>
      <c r="T719" s="265"/>
      <c r="U719" s="282"/>
      <c r="V719" s="282"/>
      <c r="W719" s="265"/>
      <c r="X719" s="265"/>
      <c r="Y719" s="282"/>
      <c r="Z719" s="282"/>
      <c r="AA719" s="555"/>
      <c r="AB719" s="2461"/>
      <c r="AC719" s="974"/>
      <c r="AD719" s="974"/>
      <c r="AE719" s="974"/>
      <c r="AG719" s="282"/>
      <c r="AH719" s="265"/>
      <c r="AI719" s="282"/>
      <c r="AJ719" s="265"/>
      <c r="AK719" s="265"/>
      <c r="AL719" s="265"/>
      <c r="AM719" s="265"/>
      <c r="AN719" s="265"/>
      <c r="AO719" s="265"/>
      <c r="AP719" s="265"/>
      <c r="AQ719" s="265"/>
      <c r="AR719" s="265"/>
      <c r="AS719" s="265"/>
      <c r="AT719" s="265"/>
      <c r="AU719" s="265"/>
      <c r="AV719" s="265"/>
      <c r="AW719" s="265"/>
      <c r="AX719" s="265"/>
      <c r="AY719" s="265"/>
      <c r="AZ719" s="265"/>
      <c r="BA719" s="265"/>
      <c r="BB719" s="265"/>
      <c r="BC719" s="265"/>
      <c r="BD719" s="265"/>
      <c r="BE719" s="265"/>
      <c r="BF719" s="265"/>
      <c r="BG719" s="265"/>
      <c r="BH719" s="265"/>
      <c r="BI719" s="265"/>
      <c r="BJ719" s="265"/>
      <c r="BK719" s="265"/>
      <c r="BL719" s="265"/>
      <c r="BM719" s="265"/>
      <c r="BN719" s="265"/>
      <c r="BO719" s="265"/>
      <c r="BP719" s="265"/>
      <c r="BQ719" s="265"/>
      <c r="BR719" s="265"/>
      <c r="BS719" s="265"/>
      <c r="BT719" s="265"/>
      <c r="BU719" s="265"/>
      <c r="BV719" s="265"/>
      <c r="BW719" s="265"/>
      <c r="BX719" s="265"/>
      <c r="BY719" s="265"/>
      <c r="BZ719" s="265"/>
      <c r="CA719" s="265"/>
      <c r="CB719" s="265"/>
      <c r="CC719" s="265"/>
      <c r="CD719" s="265"/>
      <c r="CE719" s="265"/>
      <c r="CF719" s="265"/>
      <c r="CG719" s="265"/>
      <c r="CH719" s="265"/>
      <c r="CI719" s="265"/>
      <c r="CJ719" s="265"/>
      <c r="CK719" s="265"/>
      <c r="CL719" s="265"/>
      <c r="CM719" s="265"/>
      <c r="CN719" s="265"/>
      <c r="CO719" s="265"/>
      <c r="CP719" s="265"/>
      <c r="CQ719" s="265"/>
      <c r="CR719" s="265"/>
      <c r="CS719" s="265"/>
      <c r="CT719" s="265"/>
      <c r="CU719" s="265"/>
      <c r="CV719" s="265"/>
      <c r="CW719" s="265"/>
      <c r="CX719" s="265"/>
      <c r="CY719" s="265"/>
      <c r="CZ719" s="265"/>
      <c r="DA719" s="265"/>
      <c r="DB719" s="265"/>
      <c r="DC719" s="265"/>
      <c r="DD719" s="265"/>
      <c r="DE719" s="265"/>
      <c r="DF719" s="265"/>
      <c r="DG719" s="265"/>
      <c r="DH719" s="265"/>
      <c r="DI719" s="265"/>
      <c r="DJ719" s="265"/>
      <c r="DK719" s="265"/>
      <c r="DL719" s="265"/>
      <c r="DM719" s="265"/>
      <c r="DN719" s="265"/>
      <c r="DO719" s="265"/>
      <c r="DP719" s="265"/>
      <c r="DQ719" s="265"/>
      <c r="DR719" s="265"/>
      <c r="DS719" s="265"/>
      <c r="DT719" s="265"/>
      <c r="DU719" s="265"/>
      <c r="DV719" s="265"/>
      <c r="DW719" s="265"/>
      <c r="DX719" s="265"/>
      <c r="DY719" s="265"/>
      <c r="DZ719" s="265"/>
      <c r="EA719" s="265"/>
      <c r="EB719" s="265"/>
      <c r="EC719" s="265"/>
      <c r="ED719" s="265"/>
      <c r="EE719" s="265"/>
      <c r="EF719" s="265"/>
      <c r="EG719" s="265"/>
      <c r="EH719" s="265"/>
      <c r="EI719" s="265"/>
      <c r="EJ719" s="265"/>
      <c r="EK719" s="265"/>
      <c r="EL719" s="265"/>
      <c r="EM719" s="265"/>
      <c r="EN719" s="265"/>
      <c r="EO719" s="265"/>
      <c r="EP719" s="265"/>
      <c r="EQ719" s="265"/>
      <c r="ER719" s="265"/>
      <c r="ES719" s="265"/>
      <c r="ET719" s="265"/>
      <c r="EU719" s="265"/>
      <c r="EV719" s="265"/>
      <c r="EW719" s="265"/>
      <c r="EX719" s="265"/>
      <c r="EY719" s="265"/>
      <c r="EZ719" s="265"/>
      <c r="FA719" s="265"/>
      <c r="FB719" s="265"/>
      <c r="FC719" s="265"/>
      <c r="FD719" s="265"/>
      <c r="FE719" s="265"/>
      <c r="FF719" s="265"/>
      <c r="FG719" s="265"/>
      <c r="FH719" s="265"/>
      <c r="FI719" s="265"/>
      <c r="FJ719" s="265"/>
      <c r="FK719" s="265"/>
      <c r="FL719" s="265"/>
      <c r="FM719" s="265"/>
      <c r="FN719" s="265"/>
      <c r="FO719" s="265"/>
      <c r="FP719" s="265"/>
      <c r="FQ719" s="265"/>
      <c r="FR719" s="265"/>
      <c r="FS719" s="265"/>
      <c r="FT719" s="265"/>
      <c r="FU719" s="265"/>
      <c r="FV719" s="265"/>
      <c r="FW719" s="265"/>
      <c r="FX719" s="265"/>
      <c r="FY719" s="265"/>
      <c r="FZ719" s="265"/>
      <c r="GA719" s="265"/>
      <c r="GB719" s="265"/>
    </row>
    <row r="720" spans="1:184" s="1442" customFormat="1">
      <c r="A720" s="955"/>
      <c r="B720" s="265"/>
      <c r="C720" s="265"/>
      <c r="D720" s="265"/>
      <c r="E720" s="265"/>
      <c r="F720" s="265"/>
      <c r="G720" s="265"/>
      <c r="H720" s="265"/>
      <c r="I720" s="265"/>
      <c r="J720" s="265"/>
      <c r="K720" s="265"/>
      <c r="L720" s="265"/>
      <c r="M720" s="265"/>
      <c r="N720" s="265"/>
      <c r="O720" s="265"/>
      <c r="P720" s="265"/>
      <c r="Q720" s="265"/>
      <c r="R720" s="265"/>
      <c r="S720" s="265"/>
      <c r="T720" s="265"/>
      <c r="U720" s="282"/>
      <c r="V720" s="282"/>
      <c r="W720" s="265"/>
      <c r="X720" s="265"/>
      <c r="Y720" s="282"/>
      <c r="Z720" s="282"/>
      <c r="AA720" s="555"/>
      <c r="AB720" s="971"/>
      <c r="AC720" s="974"/>
      <c r="AD720" s="974"/>
      <c r="AE720" s="974"/>
      <c r="AG720" s="282"/>
      <c r="AH720" s="265"/>
      <c r="AI720" s="282"/>
      <c r="AJ720" s="265"/>
      <c r="AK720" s="265"/>
      <c r="AL720" s="265"/>
      <c r="AM720" s="265"/>
      <c r="AN720" s="265"/>
      <c r="AO720" s="265"/>
      <c r="AP720" s="265"/>
      <c r="AQ720" s="265"/>
      <c r="AR720" s="265"/>
      <c r="AS720" s="265"/>
      <c r="AT720" s="265"/>
      <c r="AU720" s="265"/>
      <c r="AV720" s="265"/>
      <c r="AW720" s="265"/>
      <c r="AX720" s="265"/>
      <c r="AY720" s="265"/>
      <c r="AZ720" s="265"/>
      <c r="BA720" s="265"/>
      <c r="BB720" s="265"/>
      <c r="BC720" s="265"/>
      <c r="BD720" s="265"/>
      <c r="BE720" s="265"/>
      <c r="BF720" s="265"/>
      <c r="BG720" s="265"/>
      <c r="BH720" s="265"/>
      <c r="BI720" s="265"/>
      <c r="BJ720" s="265"/>
      <c r="BK720" s="265"/>
      <c r="BL720" s="265"/>
      <c r="BM720" s="265"/>
      <c r="BN720" s="265"/>
      <c r="BO720" s="265"/>
      <c r="BP720" s="265"/>
      <c r="BQ720" s="265"/>
      <c r="BR720" s="265"/>
      <c r="BS720" s="265"/>
      <c r="BT720" s="265"/>
      <c r="BU720" s="265"/>
      <c r="BV720" s="265"/>
      <c r="BW720" s="265"/>
      <c r="BX720" s="265"/>
      <c r="BY720" s="265"/>
      <c r="BZ720" s="265"/>
      <c r="CA720" s="265"/>
      <c r="CB720" s="265"/>
      <c r="CC720" s="265"/>
      <c r="CD720" s="265"/>
      <c r="CE720" s="265"/>
      <c r="CF720" s="265"/>
      <c r="CG720" s="265"/>
      <c r="CH720" s="265"/>
      <c r="CI720" s="265"/>
      <c r="CJ720" s="265"/>
      <c r="CK720" s="265"/>
      <c r="CL720" s="265"/>
      <c r="CM720" s="265"/>
      <c r="CN720" s="265"/>
      <c r="CO720" s="265"/>
      <c r="CP720" s="265"/>
      <c r="CQ720" s="265"/>
      <c r="CR720" s="265"/>
      <c r="CS720" s="265"/>
      <c r="CT720" s="265"/>
      <c r="CU720" s="265"/>
      <c r="CV720" s="265"/>
      <c r="CW720" s="265"/>
      <c r="CX720" s="265"/>
      <c r="CY720" s="265"/>
      <c r="CZ720" s="265"/>
      <c r="DA720" s="265"/>
      <c r="DB720" s="265"/>
      <c r="DC720" s="265"/>
      <c r="DD720" s="265"/>
      <c r="DE720" s="265"/>
      <c r="DF720" s="265"/>
      <c r="DG720" s="265"/>
      <c r="DH720" s="265"/>
      <c r="DI720" s="265"/>
      <c r="DJ720" s="265"/>
      <c r="DK720" s="265"/>
      <c r="DL720" s="265"/>
      <c r="DM720" s="265"/>
      <c r="DN720" s="265"/>
      <c r="DO720" s="265"/>
      <c r="DP720" s="265"/>
      <c r="DQ720" s="265"/>
      <c r="DR720" s="265"/>
      <c r="DS720" s="265"/>
      <c r="DT720" s="265"/>
      <c r="DU720" s="265"/>
      <c r="DV720" s="265"/>
      <c r="DW720" s="265"/>
      <c r="DX720" s="265"/>
      <c r="DY720" s="265"/>
      <c r="DZ720" s="265"/>
      <c r="EA720" s="265"/>
      <c r="EB720" s="265"/>
      <c r="EC720" s="265"/>
      <c r="ED720" s="265"/>
      <c r="EE720" s="265"/>
      <c r="EF720" s="265"/>
      <c r="EG720" s="265"/>
      <c r="EH720" s="265"/>
      <c r="EI720" s="265"/>
      <c r="EJ720" s="265"/>
      <c r="EK720" s="265"/>
      <c r="EL720" s="265"/>
      <c r="EM720" s="265"/>
      <c r="EN720" s="265"/>
      <c r="EO720" s="265"/>
      <c r="EP720" s="265"/>
      <c r="EQ720" s="265"/>
      <c r="ER720" s="265"/>
      <c r="ES720" s="265"/>
      <c r="ET720" s="265"/>
      <c r="EU720" s="265"/>
      <c r="EV720" s="265"/>
      <c r="EW720" s="265"/>
      <c r="EX720" s="265"/>
      <c r="EY720" s="265"/>
      <c r="EZ720" s="265"/>
      <c r="FA720" s="265"/>
      <c r="FB720" s="265"/>
      <c r="FC720" s="265"/>
      <c r="FD720" s="265"/>
      <c r="FE720" s="265"/>
      <c r="FF720" s="265"/>
      <c r="FG720" s="265"/>
      <c r="FH720" s="265"/>
      <c r="FI720" s="265"/>
      <c r="FJ720" s="265"/>
      <c r="FK720" s="265"/>
      <c r="FL720" s="265"/>
      <c r="FM720" s="265"/>
      <c r="FN720" s="265"/>
      <c r="FO720" s="265"/>
      <c r="FP720" s="265"/>
      <c r="FQ720" s="265"/>
      <c r="FR720" s="265"/>
      <c r="FS720" s="265"/>
      <c r="FT720" s="265"/>
      <c r="FU720" s="265"/>
      <c r="FV720" s="265"/>
      <c r="FW720" s="265"/>
      <c r="FX720" s="265"/>
      <c r="FY720" s="265"/>
      <c r="FZ720" s="265"/>
      <c r="GA720" s="265"/>
      <c r="GB720" s="265"/>
    </row>
    <row r="721" spans="1:184" s="1442" customFormat="1">
      <c r="A721" s="955"/>
      <c r="B721" s="265"/>
      <c r="C721" s="265"/>
      <c r="D721" s="265"/>
      <c r="E721" s="265"/>
      <c r="F721" s="265"/>
      <c r="G721" s="265"/>
      <c r="H721" s="265"/>
      <c r="I721" s="265"/>
      <c r="J721" s="265"/>
      <c r="K721" s="265"/>
      <c r="L721" s="265"/>
      <c r="M721" s="265"/>
      <c r="N721" s="265"/>
      <c r="O721" s="265"/>
      <c r="P721" s="265"/>
      <c r="Q721" s="265"/>
      <c r="R721" s="265"/>
      <c r="S721" s="265"/>
      <c r="T721" s="265"/>
      <c r="U721" s="282"/>
      <c r="V721" s="282"/>
      <c r="W721" s="265"/>
      <c r="X721" s="265"/>
      <c r="Y721" s="282"/>
      <c r="Z721" s="282"/>
      <c r="AA721" s="555"/>
      <c r="AB721" s="971"/>
      <c r="AC721" s="974"/>
      <c r="AD721" s="974"/>
      <c r="AE721" s="974"/>
      <c r="AG721" s="282"/>
      <c r="AH721" s="265"/>
      <c r="AI721" s="282"/>
      <c r="AJ721" s="265"/>
      <c r="AK721" s="265"/>
      <c r="AL721" s="265"/>
      <c r="AM721" s="265"/>
      <c r="AN721" s="265"/>
      <c r="AO721" s="265"/>
      <c r="AP721" s="265"/>
      <c r="AQ721" s="265"/>
      <c r="AR721" s="265"/>
      <c r="AS721" s="265"/>
      <c r="AT721" s="265"/>
      <c r="AU721" s="265"/>
      <c r="AV721" s="265"/>
      <c r="AW721" s="265"/>
      <c r="AX721" s="265"/>
      <c r="AY721" s="265"/>
      <c r="AZ721" s="265"/>
      <c r="BA721" s="265"/>
      <c r="BB721" s="265"/>
      <c r="BC721" s="265"/>
      <c r="BD721" s="265"/>
      <c r="BE721" s="265"/>
      <c r="BF721" s="265"/>
      <c r="BG721" s="265"/>
      <c r="BH721" s="265"/>
      <c r="BI721" s="265"/>
      <c r="BJ721" s="265"/>
      <c r="BK721" s="265"/>
      <c r="BL721" s="265"/>
      <c r="BM721" s="265"/>
      <c r="BN721" s="265"/>
      <c r="BO721" s="265"/>
      <c r="BP721" s="265"/>
      <c r="BQ721" s="265"/>
      <c r="BR721" s="265"/>
      <c r="BS721" s="265"/>
      <c r="BT721" s="265"/>
      <c r="BU721" s="265"/>
      <c r="BV721" s="265"/>
      <c r="BW721" s="265"/>
      <c r="BX721" s="265"/>
      <c r="BY721" s="265"/>
      <c r="BZ721" s="265"/>
      <c r="CA721" s="265"/>
      <c r="CB721" s="265"/>
      <c r="CC721" s="265"/>
      <c r="CD721" s="265"/>
      <c r="CE721" s="265"/>
      <c r="CF721" s="265"/>
      <c r="CG721" s="265"/>
      <c r="CH721" s="265"/>
      <c r="CI721" s="265"/>
      <c r="CJ721" s="265"/>
      <c r="CK721" s="265"/>
      <c r="CL721" s="265"/>
      <c r="CM721" s="265"/>
      <c r="CN721" s="265"/>
      <c r="CO721" s="265"/>
      <c r="CP721" s="265"/>
      <c r="CQ721" s="265"/>
      <c r="CR721" s="265"/>
      <c r="CS721" s="265"/>
      <c r="CT721" s="265"/>
      <c r="CU721" s="265"/>
      <c r="CV721" s="265"/>
      <c r="CW721" s="265"/>
      <c r="CX721" s="265"/>
      <c r="CY721" s="265"/>
      <c r="CZ721" s="265"/>
      <c r="DA721" s="265"/>
      <c r="DB721" s="265"/>
      <c r="DC721" s="265"/>
      <c r="DD721" s="265"/>
      <c r="DE721" s="265"/>
      <c r="DF721" s="265"/>
      <c r="DG721" s="265"/>
      <c r="DH721" s="265"/>
      <c r="DI721" s="265"/>
      <c r="DJ721" s="265"/>
      <c r="DK721" s="265"/>
      <c r="DL721" s="265"/>
      <c r="DM721" s="265"/>
      <c r="DN721" s="265"/>
      <c r="DO721" s="265"/>
      <c r="DP721" s="265"/>
      <c r="DQ721" s="265"/>
      <c r="DR721" s="265"/>
      <c r="DS721" s="265"/>
      <c r="DT721" s="265"/>
      <c r="DU721" s="265"/>
      <c r="DV721" s="265"/>
      <c r="DW721" s="265"/>
      <c r="DX721" s="265"/>
      <c r="DY721" s="265"/>
      <c r="DZ721" s="265"/>
      <c r="EA721" s="265"/>
      <c r="EB721" s="265"/>
      <c r="EC721" s="265"/>
      <c r="ED721" s="265"/>
      <c r="EE721" s="265"/>
      <c r="EF721" s="265"/>
      <c r="EG721" s="265"/>
      <c r="EH721" s="265"/>
      <c r="EI721" s="265"/>
      <c r="EJ721" s="265"/>
      <c r="EK721" s="265"/>
      <c r="EL721" s="265"/>
      <c r="EM721" s="265"/>
      <c r="EN721" s="265"/>
      <c r="EO721" s="265"/>
      <c r="EP721" s="265"/>
      <c r="EQ721" s="265"/>
      <c r="ER721" s="265"/>
      <c r="ES721" s="265"/>
      <c r="ET721" s="265"/>
      <c r="EU721" s="265"/>
      <c r="EV721" s="265"/>
      <c r="EW721" s="265"/>
      <c r="EX721" s="265"/>
      <c r="EY721" s="265"/>
      <c r="EZ721" s="265"/>
      <c r="FA721" s="265"/>
      <c r="FB721" s="265"/>
      <c r="FC721" s="265"/>
      <c r="FD721" s="265"/>
      <c r="FE721" s="265"/>
      <c r="FF721" s="265"/>
      <c r="FG721" s="265"/>
      <c r="FH721" s="265"/>
      <c r="FI721" s="265"/>
      <c r="FJ721" s="265"/>
      <c r="FK721" s="265"/>
      <c r="FL721" s="265"/>
      <c r="FM721" s="265"/>
      <c r="FN721" s="265"/>
      <c r="FO721" s="265"/>
      <c r="FP721" s="265"/>
      <c r="FQ721" s="265"/>
      <c r="FR721" s="265"/>
      <c r="FS721" s="265"/>
      <c r="FT721" s="265"/>
      <c r="FU721" s="265"/>
      <c r="FV721" s="265"/>
      <c r="FW721" s="265"/>
      <c r="FX721" s="265"/>
      <c r="FY721" s="265"/>
      <c r="FZ721" s="265"/>
      <c r="GA721" s="265"/>
      <c r="GB721" s="265"/>
    </row>
    <row r="722" spans="1:184" s="1442" customFormat="1">
      <c r="A722" s="955"/>
      <c r="B722" s="265"/>
      <c r="C722" s="265"/>
      <c r="D722" s="265"/>
      <c r="E722" s="265"/>
      <c r="F722" s="265"/>
      <c r="G722" s="265"/>
      <c r="H722" s="265"/>
      <c r="I722" s="265"/>
      <c r="J722" s="265"/>
      <c r="K722" s="265"/>
      <c r="L722" s="265"/>
      <c r="M722" s="265"/>
      <c r="N722" s="265"/>
      <c r="O722" s="265"/>
      <c r="P722" s="265"/>
      <c r="Q722" s="265"/>
      <c r="R722" s="265"/>
      <c r="S722" s="265"/>
      <c r="T722" s="265"/>
      <c r="U722" s="282"/>
      <c r="V722" s="282"/>
      <c r="W722" s="265"/>
      <c r="X722" s="265"/>
      <c r="Y722" s="282"/>
      <c r="Z722" s="282"/>
      <c r="AA722" s="555"/>
      <c r="AB722" s="971"/>
      <c r="AC722" s="974"/>
      <c r="AD722" s="974"/>
      <c r="AE722" s="974"/>
      <c r="AG722" s="282"/>
      <c r="AH722" s="265"/>
      <c r="AI722" s="282"/>
      <c r="AJ722" s="265"/>
      <c r="AK722" s="265"/>
      <c r="AL722" s="265"/>
      <c r="AM722" s="265"/>
      <c r="AN722" s="265"/>
      <c r="AO722" s="265"/>
      <c r="AP722" s="265"/>
      <c r="AQ722" s="265"/>
      <c r="AR722" s="265"/>
      <c r="AS722" s="265"/>
      <c r="AT722" s="265"/>
      <c r="AU722" s="265"/>
      <c r="AV722" s="265"/>
      <c r="AW722" s="265"/>
      <c r="AX722" s="265"/>
      <c r="AY722" s="265"/>
      <c r="AZ722" s="265"/>
      <c r="BA722" s="265"/>
      <c r="BB722" s="265"/>
      <c r="BC722" s="265"/>
      <c r="BD722" s="265"/>
      <c r="BE722" s="265"/>
      <c r="BF722" s="265"/>
      <c r="BG722" s="265"/>
      <c r="BH722" s="265"/>
      <c r="BI722" s="265"/>
      <c r="BJ722" s="265"/>
      <c r="BK722" s="265"/>
      <c r="BL722" s="265"/>
      <c r="BM722" s="265"/>
      <c r="BN722" s="265"/>
      <c r="BO722" s="265"/>
      <c r="BP722" s="265"/>
      <c r="BQ722" s="265"/>
      <c r="BR722" s="265"/>
      <c r="BS722" s="265"/>
      <c r="BT722" s="265"/>
      <c r="BU722" s="265"/>
      <c r="BV722" s="265"/>
      <c r="BW722" s="265"/>
      <c r="BX722" s="265"/>
      <c r="BY722" s="265"/>
      <c r="BZ722" s="265"/>
      <c r="CA722" s="265"/>
      <c r="CB722" s="265"/>
      <c r="CC722" s="265"/>
      <c r="CD722" s="265"/>
      <c r="CE722" s="265"/>
      <c r="CF722" s="265"/>
      <c r="CG722" s="265"/>
      <c r="CH722" s="265"/>
      <c r="CI722" s="265"/>
      <c r="CJ722" s="265"/>
      <c r="CK722" s="265"/>
      <c r="CL722" s="265"/>
      <c r="CM722" s="265"/>
      <c r="CN722" s="265"/>
      <c r="CO722" s="265"/>
      <c r="CP722" s="265"/>
      <c r="CQ722" s="265"/>
      <c r="CR722" s="265"/>
      <c r="CS722" s="265"/>
      <c r="CT722" s="265"/>
      <c r="CU722" s="265"/>
      <c r="CV722" s="265"/>
      <c r="CW722" s="265"/>
      <c r="CX722" s="265"/>
      <c r="CY722" s="265"/>
      <c r="CZ722" s="265"/>
      <c r="DA722" s="265"/>
      <c r="DB722" s="265"/>
      <c r="DC722" s="265"/>
      <c r="DD722" s="265"/>
      <c r="DE722" s="265"/>
      <c r="DF722" s="265"/>
      <c r="DG722" s="265"/>
      <c r="DH722" s="265"/>
      <c r="DI722" s="265"/>
      <c r="DJ722" s="265"/>
      <c r="DK722" s="265"/>
      <c r="DL722" s="265"/>
      <c r="DM722" s="265"/>
      <c r="DN722" s="265"/>
      <c r="DO722" s="265"/>
      <c r="DP722" s="265"/>
      <c r="DQ722" s="265"/>
      <c r="DR722" s="265"/>
      <c r="DS722" s="265"/>
      <c r="DT722" s="265"/>
      <c r="DU722" s="265"/>
      <c r="DV722" s="265"/>
      <c r="DW722" s="265"/>
      <c r="DX722" s="265"/>
      <c r="DY722" s="265"/>
      <c r="DZ722" s="265"/>
      <c r="EA722" s="265"/>
      <c r="EB722" s="265"/>
      <c r="EC722" s="265"/>
      <c r="ED722" s="265"/>
      <c r="EE722" s="265"/>
      <c r="EF722" s="265"/>
      <c r="EG722" s="265"/>
      <c r="EH722" s="265"/>
      <c r="EI722" s="265"/>
      <c r="EJ722" s="265"/>
      <c r="EK722" s="265"/>
      <c r="EL722" s="265"/>
      <c r="EM722" s="265"/>
      <c r="EN722" s="265"/>
      <c r="EO722" s="265"/>
      <c r="EP722" s="265"/>
      <c r="EQ722" s="265"/>
      <c r="ER722" s="265"/>
      <c r="ES722" s="265"/>
      <c r="ET722" s="265"/>
      <c r="EU722" s="265"/>
      <c r="EV722" s="265"/>
      <c r="EW722" s="265"/>
      <c r="EX722" s="265"/>
      <c r="EY722" s="265"/>
      <c r="EZ722" s="265"/>
      <c r="FA722" s="265"/>
      <c r="FB722" s="265"/>
      <c r="FC722" s="265"/>
      <c r="FD722" s="265"/>
      <c r="FE722" s="265"/>
      <c r="FF722" s="265"/>
      <c r="FG722" s="265"/>
      <c r="FH722" s="265"/>
      <c r="FI722" s="265"/>
      <c r="FJ722" s="265"/>
      <c r="FK722" s="265"/>
      <c r="FL722" s="265"/>
      <c r="FM722" s="265"/>
      <c r="FN722" s="265"/>
      <c r="FO722" s="265"/>
      <c r="FP722" s="265"/>
      <c r="FQ722" s="265"/>
      <c r="FR722" s="265"/>
      <c r="FS722" s="265"/>
      <c r="FT722" s="265"/>
      <c r="FU722" s="265"/>
      <c r="FV722" s="265"/>
      <c r="FW722" s="265"/>
      <c r="FX722" s="265"/>
      <c r="FY722" s="265"/>
      <c r="FZ722" s="265"/>
      <c r="GA722" s="265"/>
      <c r="GB722" s="265"/>
    </row>
    <row r="723" spans="1:184" s="1442" customFormat="1">
      <c r="A723" s="955"/>
      <c r="B723" s="265"/>
      <c r="C723" s="265"/>
      <c r="D723" s="265"/>
      <c r="E723" s="265"/>
      <c r="F723" s="265"/>
      <c r="G723" s="265"/>
      <c r="H723" s="265"/>
      <c r="I723" s="265"/>
      <c r="J723" s="265"/>
      <c r="K723" s="265"/>
      <c r="L723" s="265"/>
      <c r="M723" s="265"/>
      <c r="N723" s="265"/>
      <c r="O723" s="265"/>
      <c r="P723" s="265"/>
      <c r="Q723" s="265"/>
      <c r="R723" s="265"/>
      <c r="S723" s="265"/>
      <c r="T723" s="265"/>
      <c r="U723" s="282"/>
      <c r="V723" s="282"/>
      <c r="W723" s="265"/>
      <c r="X723" s="265"/>
      <c r="Y723" s="282"/>
      <c r="Z723" s="282"/>
      <c r="AA723" s="555"/>
      <c r="AB723" s="264"/>
      <c r="AC723" s="974"/>
      <c r="AD723" s="974"/>
      <c r="AE723" s="974"/>
      <c r="AG723" s="282"/>
      <c r="AH723" s="265"/>
      <c r="AI723" s="282"/>
      <c r="AJ723" s="265"/>
      <c r="AK723" s="265"/>
      <c r="AL723" s="265"/>
      <c r="AM723" s="265"/>
      <c r="AN723" s="265"/>
      <c r="AO723" s="265"/>
      <c r="AP723" s="265"/>
      <c r="AQ723" s="265"/>
      <c r="AR723" s="265"/>
      <c r="AS723" s="265"/>
      <c r="AT723" s="265"/>
      <c r="AU723" s="265"/>
      <c r="AV723" s="265"/>
      <c r="AW723" s="265"/>
      <c r="AX723" s="265"/>
      <c r="AY723" s="265"/>
      <c r="AZ723" s="265"/>
      <c r="BA723" s="265"/>
      <c r="BB723" s="265"/>
      <c r="BC723" s="265"/>
      <c r="BD723" s="265"/>
      <c r="BE723" s="265"/>
      <c r="BF723" s="265"/>
      <c r="BG723" s="265"/>
      <c r="BH723" s="265"/>
      <c r="BI723" s="265"/>
      <c r="BJ723" s="265"/>
      <c r="BK723" s="265"/>
      <c r="BL723" s="265"/>
      <c r="BM723" s="265"/>
      <c r="BN723" s="265"/>
      <c r="BO723" s="265"/>
      <c r="BP723" s="265"/>
      <c r="BQ723" s="265"/>
      <c r="BR723" s="265"/>
      <c r="BS723" s="265"/>
      <c r="BT723" s="265"/>
      <c r="BU723" s="265"/>
      <c r="BV723" s="265"/>
      <c r="BW723" s="265"/>
      <c r="BX723" s="265"/>
      <c r="BY723" s="265"/>
      <c r="BZ723" s="265"/>
      <c r="CA723" s="265"/>
      <c r="CB723" s="265"/>
      <c r="CC723" s="265"/>
      <c r="CD723" s="265"/>
      <c r="CE723" s="265"/>
      <c r="CF723" s="265"/>
      <c r="CG723" s="265"/>
      <c r="CH723" s="265"/>
      <c r="CI723" s="265"/>
      <c r="CJ723" s="265"/>
      <c r="CK723" s="265"/>
      <c r="CL723" s="265"/>
      <c r="CM723" s="265"/>
      <c r="CN723" s="265"/>
      <c r="CO723" s="265"/>
      <c r="CP723" s="265"/>
      <c r="CQ723" s="265"/>
      <c r="CR723" s="265"/>
      <c r="CS723" s="265"/>
      <c r="CT723" s="265"/>
      <c r="CU723" s="265"/>
      <c r="CV723" s="265"/>
      <c r="CW723" s="265"/>
      <c r="CX723" s="265"/>
      <c r="CY723" s="265"/>
      <c r="CZ723" s="265"/>
      <c r="DA723" s="265"/>
      <c r="DB723" s="265"/>
      <c r="DC723" s="265"/>
      <c r="DD723" s="265"/>
      <c r="DE723" s="265"/>
      <c r="DF723" s="265"/>
      <c r="DG723" s="265"/>
      <c r="DH723" s="265"/>
      <c r="DI723" s="265"/>
      <c r="DJ723" s="265"/>
      <c r="DK723" s="265"/>
      <c r="DL723" s="265"/>
      <c r="DM723" s="265"/>
      <c r="DN723" s="265"/>
      <c r="DO723" s="265"/>
      <c r="DP723" s="265"/>
      <c r="DQ723" s="265"/>
      <c r="DR723" s="265"/>
      <c r="DS723" s="265"/>
      <c r="DT723" s="265"/>
      <c r="DU723" s="265"/>
      <c r="DV723" s="265"/>
      <c r="DW723" s="265"/>
      <c r="DX723" s="265"/>
      <c r="DY723" s="265"/>
      <c r="DZ723" s="265"/>
      <c r="EA723" s="265"/>
      <c r="EB723" s="265"/>
      <c r="EC723" s="265"/>
      <c r="ED723" s="265"/>
      <c r="EE723" s="265"/>
      <c r="EF723" s="265"/>
      <c r="EG723" s="265"/>
      <c r="EH723" s="265"/>
      <c r="EI723" s="265"/>
      <c r="EJ723" s="265"/>
      <c r="EK723" s="265"/>
      <c r="EL723" s="265"/>
      <c r="EM723" s="265"/>
      <c r="EN723" s="265"/>
      <c r="EO723" s="265"/>
      <c r="EP723" s="265"/>
      <c r="EQ723" s="265"/>
      <c r="ER723" s="265"/>
      <c r="ES723" s="265"/>
      <c r="ET723" s="265"/>
      <c r="EU723" s="265"/>
      <c r="EV723" s="265"/>
      <c r="EW723" s="265"/>
      <c r="EX723" s="265"/>
      <c r="EY723" s="265"/>
      <c r="EZ723" s="265"/>
      <c r="FA723" s="265"/>
      <c r="FB723" s="265"/>
      <c r="FC723" s="265"/>
      <c r="FD723" s="265"/>
      <c r="FE723" s="265"/>
      <c r="FF723" s="265"/>
      <c r="FG723" s="265"/>
      <c r="FH723" s="265"/>
      <c r="FI723" s="265"/>
      <c r="FJ723" s="265"/>
      <c r="FK723" s="265"/>
      <c r="FL723" s="265"/>
      <c r="FM723" s="265"/>
      <c r="FN723" s="265"/>
      <c r="FO723" s="265"/>
      <c r="FP723" s="265"/>
      <c r="FQ723" s="265"/>
      <c r="FR723" s="265"/>
      <c r="FS723" s="265"/>
      <c r="FT723" s="265"/>
      <c r="FU723" s="265"/>
      <c r="FV723" s="265"/>
      <c r="FW723" s="265"/>
      <c r="FX723" s="265"/>
      <c r="FY723" s="265"/>
      <c r="FZ723" s="265"/>
      <c r="GA723" s="265"/>
      <c r="GB723" s="265"/>
    </row>
    <row r="724" spans="1:184" s="1442" customFormat="1">
      <c r="A724" s="955"/>
      <c r="B724" s="265"/>
      <c r="C724" s="265"/>
      <c r="D724" s="265"/>
      <c r="E724" s="265"/>
      <c r="F724" s="265"/>
      <c r="G724" s="265"/>
      <c r="H724" s="265"/>
      <c r="I724" s="265"/>
      <c r="J724" s="265"/>
      <c r="K724" s="265"/>
      <c r="L724" s="265"/>
      <c r="M724" s="265"/>
      <c r="N724" s="265"/>
      <c r="O724" s="265"/>
      <c r="P724" s="265"/>
      <c r="Q724" s="265"/>
      <c r="R724" s="265"/>
      <c r="S724" s="265"/>
      <c r="T724" s="265"/>
      <c r="U724" s="282"/>
      <c r="V724" s="282"/>
      <c r="W724" s="265"/>
      <c r="X724" s="265"/>
      <c r="Y724" s="282"/>
      <c r="Z724" s="282"/>
      <c r="AA724" s="555"/>
      <c r="AB724" s="264"/>
      <c r="AC724" s="974"/>
      <c r="AD724" s="974"/>
      <c r="AE724" s="974"/>
      <c r="AG724" s="282"/>
      <c r="AH724" s="265"/>
      <c r="AI724" s="282"/>
      <c r="AJ724" s="265"/>
      <c r="AK724" s="265"/>
      <c r="AL724" s="265"/>
      <c r="AM724" s="265"/>
      <c r="AN724" s="265"/>
      <c r="AO724" s="265"/>
      <c r="AP724" s="265"/>
      <c r="AQ724" s="265"/>
      <c r="AR724" s="265"/>
      <c r="AS724" s="265"/>
      <c r="AT724" s="265"/>
      <c r="AU724" s="265"/>
      <c r="AV724" s="265"/>
      <c r="AW724" s="265"/>
      <c r="AX724" s="265"/>
      <c r="AY724" s="265"/>
      <c r="AZ724" s="265"/>
      <c r="BA724" s="265"/>
      <c r="BB724" s="265"/>
      <c r="BC724" s="265"/>
      <c r="BD724" s="265"/>
      <c r="BE724" s="265"/>
      <c r="BF724" s="265"/>
      <c r="BG724" s="265"/>
      <c r="BH724" s="265"/>
      <c r="BI724" s="265"/>
      <c r="BJ724" s="265"/>
      <c r="BK724" s="265"/>
      <c r="BL724" s="265"/>
      <c r="BM724" s="265"/>
      <c r="BN724" s="265"/>
      <c r="BO724" s="265"/>
      <c r="BP724" s="265"/>
      <c r="BQ724" s="265"/>
      <c r="BR724" s="265"/>
      <c r="BS724" s="265"/>
      <c r="BT724" s="265"/>
      <c r="BU724" s="265"/>
      <c r="BV724" s="265"/>
      <c r="BW724" s="265"/>
      <c r="BX724" s="265"/>
      <c r="BY724" s="265"/>
      <c r="BZ724" s="265"/>
      <c r="CA724" s="265"/>
      <c r="CB724" s="265"/>
      <c r="CC724" s="265"/>
      <c r="CD724" s="265"/>
      <c r="CE724" s="265"/>
      <c r="CF724" s="265"/>
      <c r="CG724" s="265"/>
      <c r="CH724" s="265"/>
      <c r="CI724" s="265"/>
      <c r="CJ724" s="265"/>
      <c r="CK724" s="265"/>
      <c r="CL724" s="265"/>
      <c r="CM724" s="265"/>
      <c r="CN724" s="265"/>
      <c r="CO724" s="265"/>
      <c r="CP724" s="265"/>
      <c r="CQ724" s="265"/>
      <c r="CR724" s="265"/>
      <c r="CS724" s="265"/>
      <c r="CT724" s="265"/>
      <c r="CU724" s="265"/>
      <c r="CV724" s="265"/>
      <c r="CW724" s="265"/>
      <c r="CX724" s="265"/>
      <c r="CY724" s="265"/>
      <c r="CZ724" s="265"/>
      <c r="DA724" s="265"/>
      <c r="DB724" s="265"/>
      <c r="DC724" s="265"/>
      <c r="DD724" s="265"/>
      <c r="DE724" s="265"/>
      <c r="DF724" s="265"/>
      <c r="DG724" s="265"/>
      <c r="DH724" s="265"/>
      <c r="DI724" s="265"/>
      <c r="DJ724" s="265"/>
      <c r="DK724" s="265"/>
      <c r="DL724" s="265"/>
      <c r="DM724" s="265"/>
      <c r="DN724" s="265"/>
      <c r="DO724" s="265"/>
      <c r="DP724" s="265"/>
      <c r="DQ724" s="265"/>
      <c r="DR724" s="265"/>
      <c r="DS724" s="265"/>
      <c r="DT724" s="265"/>
      <c r="DU724" s="265"/>
      <c r="DV724" s="265"/>
      <c r="DW724" s="265"/>
      <c r="DX724" s="265"/>
      <c r="DY724" s="265"/>
      <c r="DZ724" s="265"/>
      <c r="EA724" s="265"/>
      <c r="EB724" s="265"/>
      <c r="EC724" s="265"/>
      <c r="ED724" s="265"/>
      <c r="EE724" s="265"/>
      <c r="EF724" s="265"/>
      <c r="EG724" s="265"/>
      <c r="EH724" s="265"/>
      <c r="EI724" s="265"/>
      <c r="EJ724" s="265"/>
      <c r="EK724" s="265"/>
      <c r="EL724" s="265"/>
      <c r="EM724" s="265"/>
      <c r="EN724" s="265"/>
      <c r="EO724" s="265"/>
      <c r="EP724" s="265"/>
      <c r="EQ724" s="265"/>
      <c r="ER724" s="265"/>
      <c r="ES724" s="265"/>
      <c r="ET724" s="265"/>
      <c r="EU724" s="265"/>
      <c r="EV724" s="265"/>
      <c r="EW724" s="265"/>
      <c r="EX724" s="265"/>
      <c r="EY724" s="265"/>
      <c r="EZ724" s="265"/>
      <c r="FA724" s="265"/>
      <c r="FB724" s="265"/>
      <c r="FC724" s="265"/>
      <c r="FD724" s="265"/>
      <c r="FE724" s="265"/>
      <c r="FF724" s="265"/>
      <c r="FG724" s="265"/>
      <c r="FH724" s="265"/>
      <c r="FI724" s="265"/>
      <c r="FJ724" s="265"/>
      <c r="FK724" s="265"/>
      <c r="FL724" s="265"/>
      <c r="FM724" s="265"/>
      <c r="FN724" s="265"/>
      <c r="FO724" s="265"/>
      <c r="FP724" s="265"/>
      <c r="FQ724" s="265"/>
      <c r="FR724" s="265"/>
      <c r="FS724" s="265"/>
      <c r="FT724" s="265"/>
      <c r="FU724" s="265"/>
      <c r="FV724" s="265"/>
      <c r="FW724" s="265"/>
      <c r="FX724" s="265"/>
      <c r="FY724" s="265"/>
      <c r="FZ724" s="265"/>
      <c r="GA724" s="265"/>
      <c r="GB724" s="265"/>
    </row>
    <row r="725" spans="1:184" s="1442" customFormat="1">
      <c r="A725" s="955"/>
      <c r="B725" s="265"/>
      <c r="C725" s="265"/>
      <c r="D725" s="265"/>
      <c r="E725" s="265"/>
      <c r="F725" s="265"/>
      <c r="G725" s="265"/>
      <c r="H725" s="265"/>
      <c r="I725" s="265"/>
      <c r="J725" s="265"/>
      <c r="K725" s="265"/>
      <c r="L725" s="265"/>
      <c r="M725" s="265"/>
      <c r="N725" s="265"/>
      <c r="O725" s="265"/>
      <c r="P725" s="265"/>
      <c r="Q725" s="265"/>
      <c r="R725" s="265"/>
      <c r="S725" s="265"/>
      <c r="T725" s="265"/>
      <c r="U725" s="282"/>
      <c r="V725" s="282"/>
      <c r="W725" s="265"/>
      <c r="X725" s="265"/>
      <c r="Y725" s="282"/>
      <c r="Z725" s="282"/>
      <c r="AA725" s="555"/>
      <c r="AB725" s="264"/>
      <c r="AC725" s="974"/>
      <c r="AD725" s="974"/>
      <c r="AE725" s="974"/>
      <c r="AG725" s="282"/>
      <c r="AH725" s="265"/>
      <c r="AI725" s="282"/>
      <c r="AJ725" s="265"/>
      <c r="AK725" s="265"/>
      <c r="AL725" s="265"/>
      <c r="AM725" s="265"/>
      <c r="AN725" s="265"/>
      <c r="AO725" s="265"/>
      <c r="AP725" s="265"/>
      <c r="AQ725" s="265"/>
      <c r="AR725" s="265"/>
      <c r="AS725" s="265"/>
      <c r="AT725" s="265"/>
      <c r="AU725" s="265"/>
      <c r="AV725" s="265"/>
      <c r="AW725" s="265"/>
      <c r="AX725" s="265"/>
      <c r="AY725" s="265"/>
      <c r="AZ725" s="265"/>
      <c r="BA725" s="265"/>
      <c r="BB725" s="265"/>
      <c r="BC725" s="265"/>
      <c r="BD725" s="265"/>
      <c r="BE725" s="265"/>
      <c r="BF725" s="265"/>
      <c r="BG725" s="265"/>
      <c r="BH725" s="265"/>
      <c r="BI725" s="265"/>
      <c r="BJ725" s="265"/>
      <c r="BK725" s="265"/>
      <c r="BL725" s="265"/>
      <c r="BM725" s="265"/>
      <c r="BN725" s="265"/>
      <c r="BO725" s="265"/>
      <c r="BP725" s="265"/>
      <c r="BQ725" s="265"/>
      <c r="BR725" s="265"/>
      <c r="BS725" s="265"/>
      <c r="BT725" s="265"/>
      <c r="BU725" s="265"/>
      <c r="BV725" s="265"/>
      <c r="BW725" s="265"/>
      <c r="BX725" s="265"/>
      <c r="BY725" s="265"/>
      <c r="BZ725" s="265"/>
      <c r="CA725" s="265"/>
      <c r="CB725" s="265"/>
      <c r="CC725" s="265"/>
      <c r="CD725" s="265"/>
      <c r="CE725" s="265"/>
      <c r="CF725" s="265"/>
      <c r="CG725" s="265"/>
      <c r="CH725" s="265"/>
      <c r="CI725" s="265"/>
      <c r="CJ725" s="265"/>
      <c r="CK725" s="265"/>
      <c r="CL725" s="265"/>
      <c r="CM725" s="265"/>
      <c r="CN725" s="265"/>
      <c r="CO725" s="265"/>
      <c r="CP725" s="265"/>
      <c r="CQ725" s="265"/>
      <c r="CR725" s="265"/>
      <c r="CS725" s="265"/>
      <c r="CT725" s="265"/>
      <c r="CU725" s="265"/>
      <c r="CV725" s="265"/>
      <c r="CW725" s="265"/>
      <c r="CX725" s="265"/>
      <c r="CY725" s="265"/>
      <c r="CZ725" s="265"/>
      <c r="DA725" s="265"/>
      <c r="DB725" s="265"/>
      <c r="DC725" s="265"/>
      <c r="DD725" s="265"/>
      <c r="DE725" s="265"/>
      <c r="DF725" s="265"/>
      <c r="DG725" s="265"/>
      <c r="DH725" s="265"/>
      <c r="DI725" s="265"/>
      <c r="DJ725" s="265"/>
      <c r="DK725" s="265"/>
      <c r="DL725" s="265"/>
      <c r="DM725" s="265"/>
      <c r="DN725" s="265"/>
      <c r="DO725" s="265"/>
      <c r="DP725" s="265"/>
      <c r="DQ725" s="265"/>
      <c r="DR725" s="265"/>
      <c r="DS725" s="265"/>
      <c r="DT725" s="265"/>
      <c r="DU725" s="265"/>
      <c r="DV725" s="265"/>
      <c r="DW725" s="265"/>
      <c r="DX725" s="265"/>
      <c r="DY725" s="265"/>
      <c r="DZ725" s="265"/>
      <c r="EA725" s="265"/>
      <c r="EB725" s="265"/>
      <c r="EC725" s="265"/>
      <c r="ED725" s="265"/>
      <c r="EE725" s="265"/>
      <c r="EF725" s="265"/>
      <c r="EG725" s="265"/>
      <c r="EH725" s="265"/>
      <c r="EI725" s="265"/>
      <c r="EJ725" s="265"/>
      <c r="EK725" s="265"/>
      <c r="EL725" s="265"/>
      <c r="EM725" s="265"/>
      <c r="EN725" s="265"/>
      <c r="EO725" s="265"/>
      <c r="EP725" s="265"/>
      <c r="EQ725" s="265"/>
      <c r="ER725" s="265"/>
      <c r="ES725" s="265"/>
      <c r="ET725" s="265"/>
      <c r="EU725" s="265"/>
      <c r="EV725" s="265"/>
      <c r="EW725" s="265"/>
      <c r="EX725" s="265"/>
      <c r="EY725" s="265"/>
      <c r="EZ725" s="265"/>
      <c r="FA725" s="265"/>
      <c r="FB725" s="265"/>
      <c r="FC725" s="265"/>
      <c r="FD725" s="265"/>
      <c r="FE725" s="265"/>
      <c r="FF725" s="265"/>
      <c r="FG725" s="265"/>
      <c r="FH725" s="265"/>
      <c r="FI725" s="265"/>
      <c r="FJ725" s="265"/>
      <c r="FK725" s="265"/>
      <c r="FL725" s="265"/>
      <c r="FM725" s="265"/>
      <c r="FN725" s="265"/>
      <c r="FO725" s="265"/>
      <c r="FP725" s="265"/>
      <c r="FQ725" s="265"/>
      <c r="FR725" s="265"/>
      <c r="FS725" s="265"/>
      <c r="FT725" s="265"/>
      <c r="FU725" s="265"/>
      <c r="FV725" s="265"/>
      <c r="FW725" s="265"/>
      <c r="FX725" s="265"/>
      <c r="FY725" s="265"/>
      <c r="FZ725" s="265"/>
      <c r="GA725" s="265"/>
      <c r="GB725" s="265"/>
    </row>
    <row r="726" spans="1:184" s="1442" customFormat="1">
      <c r="A726" s="955"/>
      <c r="B726" s="265"/>
      <c r="C726" s="265"/>
      <c r="D726" s="265"/>
      <c r="E726" s="265"/>
      <c r="F726" s="265"/>
      <c r="G726" s="265"/>
      <c r="H726" s="265"/>
      <c r="I726" s="265"/>
      <c r="J726" s="265"/>
      <c r="K726" s="265"/>
      <c r="L726" s="265"/>
      <c r="M726" s="265"/>
      <c r="N726" s="265"/>
      <c r="O726" s="265"/>
      <c r="P726" s="265"/>
      <c r="Q726" s="265"/>
      <c r="R726" s="265"/>
      <c r="S726" s="265"/>
      <c r="T726" s="265"/>
      <c r="U726" s="282"/>
      <c r="V726" s="282"/>
      <c r="W726" s="265"/>
      <c r="X726" s="265"/>
      <c r="Y726" s="282"/>
      <c r="Z726" s="282"/>
      <c r="AA726" s="555"/>
      <c r="AB726" s="264"/>
      <c r="AC726" s="974"/>
      <c r="AD726" s="974"/>
      <c r="AE726" s="974"/>
      <c r="AG726" s="282"/>
      <c r="AH726" s="265"/>
      <c r="AI726" s="282"/>
      <c r="AJ726" s="265"/>
      <c r="AK726" s="265"/>
      <c r="AL726" s="265"/>
      <c r="AM726" s="265"/>
      <c r="AN726" s="265"/>
      <c r="AO726" s="265"/>
      <c r="AP726" s="265"/>
      <c r="AQ726" s="265"/>
      <c r="AR726" s="265"/>
      <c r="AS726" s="265"/>
      <c r="AT726" s="265"/>
      <c r="AU726" s="265"/>
      <c r="AV726" s="265"/>
      <c r="AW726" s="265"/>
      <c r="AX726" s="265"/>
      <c r="AY726" s="265"/>
      <c r="AZ726" s="265"/>
      <c r="BA726" s="265"/>
      <c r="BB726" s="265"/>
      <c r="BC726" s="265"/>
      <c r="BD726" s="265"/>
      <c r="BE726" s="265"/>
      <c r="BF726" s="265"/>
      <c r="BG726" s="265"/>
      <c r="BH726" s="265"/>
      <c r="BI726" s="265"/>
      <c r="BJ726" s="265"/>
      <c r="BK726" s="265"/>
      <c r="BL726" s="265"/>
      <c r="BM726" s="265"/>
      <c r="BN726" s="265"/>
      <c r="BO726" s="265"/>
      <c r="BP726" s="265"/>
      <c r="BQ726" s="265"/>
      <c r="BR726" s="265"/>
      <c r="BS726" s="265"/>
      <c r="BT726" s="265"/>
      <c r="BU726" s="265"/>
      <c r="BV726" s="265"/>
      <c r="BW726" s="265"/>
      <c r="BX726" s="265"/>
      <c r="BY726" s="265"/>
      <c r="BZ726" s="265"/>
      <c r="CA726" s="265"/>
      <c r="CB726" s="265"/>
      <c r="CC726" s="265"/>
      <c r="CD726" s="265"/>
      <c r="CE726" s="265"/>
      <c r="CF726" s="265"/>
      <c r="CG726" s="265"/>
      <c r="CH726" s="265"/>
      <c r="CI726" s="265"/>
      <c r="CJ726" s="265"/>
      <c r="CK726" s="265"/>
      <c r="CL726" s="265"/>
      <c r="CM726" s="265"/>
      <c r="CN726" s="265"/>
      <c r="CO726" s="265"/>
      <c r="CP726" s="265"/>
      <c r="CQ726" s="265"/>
      <c r="CR726" s="265"/>
      <c r="CS726" s="265"/>
      <c r="CT726" s="265"/>
      <c r="CU726" s="265"/>
      <c r="CV726" s="265"/>
      <c r="CW726" s="265"/>
      <c r="CX726" s="265"/>
      <c r="CY726" s="265"/>
      <c r="CZ726" s="265"/>
      <c r="DA726" s="265"/>
      <c r="DB726" s="265"/>
      <c r="DC726" s="265"/>
      <c r="DD726" s="265"/>
      <c r="DE726" s="265"/>
      <c r="DF726" s="265"/>
      <c r="DG726" s="265"/>
      <c r="DH726" s="265"/>
      <c r="DI726" s="265"/>
      <c r="DJ726" s="265"/>
      <c r="DK726" s="265"/>
      <c r="DL726" s="265"/>
      <c r="DM726" s="265"/>
      <c r="DN726" s="265"/>
      <c r="DO726" s="265"/>
      <c r="DP726" s="265"/>
      <c r="DQ726" s="265"/>
      <c r="DR726" s="265"/>
      <c r="DS726" s="265"/>
      <c r="DT726" s="265"/>
      <c r="DU726" s="265"/>
      <c r="DV726" s="265"/>
      <c r="DW726" s="265"/>
      <c r="DX726" s="265"/>
      <c r="DY726" s="265"/>
      <c r="DZ726" s="265"/>
      <c r="EA726" s="265"/>
      <c r="EB726" s="265"/>
      <c r="EC726" s="265"/>
      <c r="ED726" s="265"/>
      <c r="EE726" s="265"/>
      <c r="EF726" s="265"/>
      <c r="EG726" s="265"/>
      <c r="EH726" s="265"/>
      <c r="EI726" s="265"/>
      <c r="EJ726" s="265"/>
      <c r="EK726" s="265"/>
      <c r="EL726" s="265"/>
      <c r="EM726" s="265"/>
      <c r="EN726" s="265"/>
      <c r="EO726" s="265"/>
      <c r="EP726" s="265"/>
      <c r="EQ726" s="265"/>
      <c r="ER726" s="265"/>
      <c r="ES726" s="265"/>
      <c r="ET726" s="265"/>
      <c r="EU726" s="265"/>
      <c r="EV726" s="265"/>
      <c r="EW726" s="265"/>
      <c r="EX726" s="265"/>
      <c r="EY726" s="265"/>
      <c r="EZ726" s="265"/>
      <c r="FA726" s="265"/>
      <c r="FB726" s="265"/>
      <c r="FC726" s="265"/>
      <c r="FD726" s="265"/>
      <c r="FE726" s="265"/>
      <c r="FF726" s="265"/>
      <c r="FG726" s="265"/>
      <c r="FH726" s="265"/>
      <c r="FI726" s="265"/>
      <c r="FJ726" s="265"/>
      <c r="FK726" s="265"/>
      <c r="FL726" s="265"/>
      <c r="FM726" s="265"/>
      <c r="FN726" s="265"/>
      <c r="FO726" s="265"/>
      <c r="FP726" s="265"/>
      <c r="FQ726" s="265"/>
      <c r="FR726" s="265"/>
      <c r="FS726" s="265"/>
      <c r="FT726" s="265"/>
      <c r="FU726" s="265"/>
      <c r="FV726" s="265"/>
      <c r="FW726" s="265"/>
      <c r="FX726" s="265"/>
      <c r="FY726" s="265"/>
      <c r="FZ726" s="265"/>
      <c r="GA726" s="265"/>
      <c r="GB726" s="265"/>
    </row>
    <row r="727" spans="1:184" s="1442" customFormat="1">
      <c r="A727" s="955"/>
      <c r="B727" s="265"/>
      <c r="C727" s="265"/>
      <c r="D727" s="265"/>
      <c r="E727" s="265"/>
      <c r="F727" s="265"/>
      <c r="G727" s="265"/>
      <c r="H727" s="265"/>
      <c r="I727" s="265"/>
      <c r="J727" s="265"/>
      <c r="K727" s="265"/>
      <c r="L727" s="265"/>
      <c r="M727" s="265"/>
      <c r="N727" s="265"/>
      <c r="O727" s="265"/>
      <c r="P727" s="265"/>
      <c r="Q727" s="265"/>
      <c r="R727" s="265"/>
      <c r="S727" s="265"/>
      <c r="T727" s="265"/>
      <c r="U727" s="282"/>
      <c r="V727" s="282"/>
      <c r="W727" s="265"/>
      <c r="X727" s="265"/>
      <c r="Y727" s="282"/>
      <c r="Z727" s="282"/>
      <c r="AA727" s="555"/>
      <c r="AB727" s="264"/>
      <c r="AC727" s="974"/>
      <c r="AD727" s="974"/>
      <c r="AE727" s="974"/>
      <c r="AG727" s="282"/>
      <c r="AH727" s="265"/>
      <c r="AI727" s="282"/>
      <c r="AJ727" s="265"/>
      <c r="AK727" s="265"/>
      <c r="AL727" s="265"/>
      <c r="AM727" s="265"/>
      <c r="AN727" s="265"/>
      <c r="AO727" s="265"/>
      <c r="AP727" s="265"/>
      <c r="AQ727" s="265"/>
      <c r="AR727" s="265"/>
      <c r="AS727" s="265"/>
      <c r="AT727" s="265"/>
      <c r="AU727" s="265"/>
      <c r="AV727" s="265"/>
      <c r="AW727" s="265"/>
      <c r="AX727" s="265"/>
      <c r="AY727" s="265"/>
      <c r="AZ727" s="265"/>
      <c r="BA727" s="265"/>
      <c r="BB727" s="265"/>
      <c r="BC727" s="265"/>
      <c r="BD727" s="265"/>
      <c r="BE727" s="265"/>
      <c r="BF727" s="265"/>
      <c r="BG727" s="265"/>
      <c r="BH727" s="265"/>
      <c r="BI727" s="265"/>
      <c r="BJ727" s="265"/>
      <c r="BK727" s="265"/>
      <c r="BL727" s="265"/>
      <c r="BM727" s="265"/>
      <c r="BN727" s="265"/>
      <c r="BO727" s="265"/>
      <c r="BP727" s="265"/>
      <c r="BQ727" s="265"/>
      <c r="BR727" s="265"/>
      <c r="BS727" s="265"/>
      <c r="BT727" s="265"/>
      <c r="BU727" s="265"/>
      <c r="BV727" s="265"/>
      <c r="BW727" s="265"/>
      <c r="BX727" s="265"/>
      <c r="BY727" s="265"/>
      <c r="BZ727" s="265"/>
      <c r="CA727" s="265"/>
      <c r="CB727" s="265"/>
      <c r="CC727" s="265"/>
      <c r="CD727" s="265"/>
      <c r="CE727" s="265"/>
      <c r="CF727" s="265"/>
      <c r="CG727" s="265"/>
      <c r="CH727" s="265"/>
      <c r="CI727" s="265"/>
      <c r="CJ727" s="265"/>
      <c r="CK727" s="265"/>
      <c r="CL727" s="265"/>
      <c r="CM727" s="265"/>
      <c r="CN727" s="265"/>
      <c r="CO727" s="265"/>
      <c r="CP727" s="265"/>
      <c r="CQ727" s="265"/>
      <c r="CR727" s="265"/>
      <c r="CS727" s="265"/>
      <c r="CT727" s="265"/>
      <c r="CU727" s="265"/>
      <c r="CV727" s="265"/>
      <c r="CW727" s="265"/>
      <c r="CX727" s="265"/>
      <c r="CY727" s="265"/>
      <c r="CZ727" s="265"/>
      <c r="DA727" s="265"/>
      <c r="DB727" s="265"/>
      <c r="DC727" s="265"/>
      <c r="DD727" s="265"/>
      <c r="DE727" s="265"/>
      <c r="DF727" s="265"/>
      <c r="DG727" s="265"/>
      <c r="DH727" s="265"/>
      <c r="DI727" s="265"/>
      <c r="DJ727" s="265"/>
      <c r="DK727" s="265"/>
      <c r="DL727" s="265"/>
      <c r="DM727" s="265"/>
      <c r="DN727" s="265"/>
      <c r="DO727" s="265"/>
      <c r="DP727" s="265"/>
      <c r="DQ727" s="265"/>
      <c r="DR727" s="265"/>
      <c r="DS727" s="265"/>
      <c r="DT727" s="265"/>
      <c r="DU727" s="265"/>
      <c r="DV727" s="265"/>
      <c r="DW727" s="265"/>
      <c r="DX727" s="265"/>
      <c r="DY727" s="265"/>
      <c r="DZ727" s="265"/>
      <c r="EA727" s="265"/>
      <c r="EB727" s="265"/>
      <c r="EC727" s="265"/>
      <c r="ED727" s="265"/>
      <c r="EE727" s="265"/>
      <c r="EF727" s="265"/>
      <c r="EG727" s="265"/>
      <c r="EH727" s="265"/>
      <c r="EI727" s="265"/>
      <c r="EJ727" s="265"/>
      <c r="EK727" s="265"/>
      <c r="EL727" s="265"/>
      <c r="EM727" s="265"/>
      <c r="EN727" s="265"/>
      <c r="EO727" s="265"/>
      <c r="EP727" s="265"/>
      <c r="EQ727" s="265"/>
      <c r="ER727" s="265"/>
      <c r="ES727" s="265"/>
      <c r="ET727" s="265"/>
      <c r="EU727" s="265"/>
      <c r="EV727" s="265"/>
      <c r="EW727" s="265"/>
      <c r="EX727" s="265"/>
      <c r="EY727" s="265"/>
      <c r="EZ727" s="265"/>
      <c r="FA727" s="265"/>
      <c r="FB727" s="265"/>
      <c r="FC727" s="265"/>
      <c r="FD727" s="265"/>
      <c r="FE727" s="265"/>
      <c r="FF727" s="265"/>
      <c r="FG727" s="265"/>
      <c r="FH727" s="265"/>
      <c r="FI727" s="265"/>
      <c r="FJ727" s="265"/>
      <c r="FK727" s="265"/>
      <c r="FL727" s="265"/>
      <c r="FM727" s="265"/>
      <c r="FN727" s="265"/>
      <c r="FO727" s="265"/>
      <c r="FP727" s="265"/>
      <c r="FQ727" s="265"/>
      <c r="FR727" s="265"/>
      <c r="FS727" s="265"/>
      <c r="FT727" s="265"/>
      <c r="FU727" s="265"/>
      <c r="FV727" s="265"/>
      <c r="FW727" s="265"/>
      <c r="FX727" s="265"/>
      <c r="FY727" s="265"/>
      <c r="FZ727" s="265"/>
      <c r="GA727" s="265"/>
      <c r="GB727" s="265"/>
    </row>
    <row r="728" spans="1:184" s="1442" customFormat="1">
      <c r="A728" s="955"/>
      <c r="B728" s="265"/>
      <c r="C728" s="265"/>
      <c r="D728" s="265"/>
      <c r="E728" s="265"/>
      <c r="F728" s="265"/>
      <c r="G728" s="265"/>
      <c r="H728" s="265"/>
      <c r="I728" s="265"/>
      <c r="J728" s="265"/>
      <c r="K728" s="265"/>
      <c r="L728" s="265"/>
      <c r="M728" s="265"/>
      <c r="N728" s="265"/>
      <c r="O728" s="265"/>
      <c r="P728" s="265"/>
      <c r="Q728" s="265"/>
      <c r="R728" s="265"/>
      <c r="S728" s="265"/>
      <c r="T728" s="265"/>
      <c r="U728" s="282"/>
      <c r="V728" s="282"/>
      <c r="W728" s="265"/>
      <c r="X728" s="265"/>
      <c r="Y728" s="282"/>
      <c r="Z728" s="282"/>
      <c r="AA728" s="555"/>
      <c r="AB728" s="264"/>
      <c r="AC728" s="974"/>
      <c r="AD728" s="974"/>
      <c r="AE728" s="974"/>
      <c r="AG728" s="282"/>
      <c r="AH728" s="265"/>
      <c r="AI728" s="282"/>
      <c r="AJ728" s="265"/>
      <c r="AK728" s="265"/>
      <c r="AL728" s="265"/>
      <c r="AM728" s="265"/>
      <c r="AN728" s="265"/>
      <c r="AO728" s="265"/>
      <c r="AP728" s="265"/>
      <c r="AQ728" s="265"/>
      <c r="AR728" s="265"/>
      <c r="AS728" s="265"/>
      <c r="AT728" s="265"/>
      <c r="AU728" s="265"/>
      <c r="AV728" s="265"/>
      <c r="AW728" s="265"/>
      <c r="AX728" s="265"/>
      <c r="AY728" s="265"/>
      <c r="AZ728" s="265"/>
      <c r="BA728" s="265"/>
      <c r="BB728" s="265"/>
      <c r="BC728" s="265"/>
      <c r="BD728" s="265"/>
      <c r="BE728" s="265"/>
      <c r="BF728" s="265"/>
      <c r="BG728" s="265"/>
      <c r="BH728" s="265"/>
      <c r="BI728" s="265"/>
      <c r="BJ728" s="265"/>
      <c r="BK728" s="265"/>
      <c r="BL728" s="265"/>
      <c r="BM728" s="265"/>
      <c r="BN728" s="265"/>
      <c r="BO728" s="265"/>
      <c r="BP728" s="265"/>
      <c r="BQ728" s="265"/>
      <c r="BR728" s="265"/>
      <c r="BS728" s="265"/>
      <c r="BT728" s="265"/>
      <c r="BU728" s="265"/>
      <c r="BV728" s="265"/>
      <c r="BW728" s="265"/>
      <c r="BX728" s="265"/>
      <c r="BY728" s="265"/>
      <c r="BZ728" s="265"/>
      <c r="CA728" s="265"/>
      <c r="CB728" s="265"/>
      <c r="CC728" s="265"/>
      <c r="CD728" s="265"/>
      <c r="CE728" s="265"/>
      <c r="CF728" s="265"/>
      <c r="CG728" s="265"/>
      <c r="CH728" s="265"/>
      <c r="CI728" s="265"/>
      <c r="CJ728" s="265"/>
      <c r="CK728" s="265"/>
      <c r="CL728" s="265"/>
      <c r="CM728" s="265"/>
      <c r="CN728" s="265"/>
      <c r="CO728" s="265"/>
      <c r="CP728" s="265"/>
      <c r="CQ728" s="265"/>
      <c r="CR728" s="265"/>
      <c r="CS728" s="265"/>
      <c r="CT728" s="265"/>
      <c r="CU728" s="265"/>
      <c r="CV728" s="265"/>
      <c r="CW728" s="265"/>
      <c r="CX728" s="265"/>
      <c r="CY728" s="265"/>
      <c r="CZ728" s="265"/>
      <c r="DA728" s="265"/>
      <c r="DB728" s="265"/>
      <c r="DC728" s="265"/>
      <c r="DD728" s="265"/>
      <c r="DE728" s="265"/>
      <c r="DF728" s="265"/>
      <c r="DG728" s="265"/>
      <c r="DH728" s="265"/>
      <c r="DI728" s="265"/>
      <c r="DJ728" s="265"/>
      <c r="DK728" s="265"/>
      <c r="DL728" s="265"/>
      <c r="DM728" s="265"/>
      <c r="DN728" s="265"/>
      <c r="DO728" s="265"/>
      <c r="DP728" s="265"/>
      <c r="DQ728" s="265"/>
      <c r="DR728" s="265"/>
      <c r="DS728" s="265"/>
      <c r="DT728" s="265"/>
      <c r="DU728" s="265"/>
      <c r="DV728" s="265"/>
      <c r="DW728" s="265"/>
      <c r="DX728" s="265"/>
      <c r="DY728" s="265"/>
      <c r="DZ728" s="265"/>
      <c r="EA728" s="265"/>
      <c r="EB728" s="265"/>
      <c r="EC728" s="265"/>
      <c r="ED728" s="265"/>
      <c r="EE728" s="265"/>
      <c r="EF728" s="265"/>
      <c r="EG728" s="265"/>
      <c r="EH728" s="265"/>
      <c r="EI728" s="265"/>
      <c r="EJ728" s="265"/>
      <c r="EK728" s="265"/>
      <c r="EL728" s="265"/>
      <c r="EM728" s="265"/>
      <c r="EN728" s="265"/>
      <c r="EO728" s="265"/>
      <c r="EP728" s="265"/>
      <c r="EQ728" s="265"/>
      <c r="ER728" s="265"/>
      <c r="ES728" s="265"/>
      <c r="ET728" s="265"/>
      <c r="EU728" s="265"/>
      <c r="EV728" s="265"/>
      <c r="EW728" s="265"/>
      <c r="EX728" s="265"/>
      <c r="EY728" s="265"/>
      <c r="EZ728" s="265"/>
      <c r="FA728" s="265"/>
      <c r="FB728" s="265"/>
      <c r="FC728" s="265"/>
      <c r="FD728" s="265"/>
      <c r="FE728" s="265"/>
      <c r="FF728" s="265"/>
      <c r="FG728" s="265"/>
      <c r="FH728" s="265"/>
      <c r="FI728" s="265"/>
      <c r="FJ728" s="265"/>
      <c r="FK728" s="265"/>
      <c r="FL728" s="265"/>
      <c r="FM728" s="265"/>
      <c r="FN728" s="265"/>
      <c r="FO728" s="265"/>
      <c r="FP728" s="265"/>
      <c r="FQ728" s="265"/>
      <c r="FR728" s="265"/>
      <c r="FS728" s="265"/>
      <c r="FT728" s="265"/>
      <c r="FU728" s="265"/>
      <c r="FV728" s="265"/>
      <c r="FW728" s="265"/>
      <c r="FX728" s="265"/>
      <c r="FY728" s="265"/>
      <c r="FZ728" s="265"/>
      <c r="GA728" s="265"/>
      <c r="GB728" s="265"/>
    </row>
    <row r="729" spans="1:184" s="1442" customFormat="1">
      <c r="A729" s="955"/>
      <c r="B729" s="265"/>
      <c r="C729" s="265"/>
      <c r="D729" s="265"/>
      <c r="E729" s="265"/>
      <c r="F729" s="265"/>
      <c r="G729" s="265"/>
      <c r="H729" s="265"/>
      <c r="I729" s="265"/>
      <c r="J729" s="265"/>
      <c r="K729" s="265"/>
      <c r="L729" s="265"/>
      <c r="M729" s="265"/>
      <c r="N729" s="265"/>
      <c r="O729" s="265"/>
      <c r="P729" s="265"/>
      <c r="Q729" s="265"/>
      <c r="R729" s="265"/>
      <c r="S729" s="265"/>
      <c r="T729" s="265"/>
      <c r="U729" s="282"/>
      <c r="V729" s="282"/>
      <c r="W729" s="265"/>
      <c r="X729" s="265"/>
      <c r="Y729" s="282"/>
      <c r="Z729" s="282"/>
      <c r="AA729" s="555"/>
      <c r="AB729" s="264"/>
      <c r="AC729" s="974"/>
      <c r="AD729" s="974"/>
      <c r="AE729" s="974"/>
      <c r="AG729" s="282"/>
      <c r="AH729" s="265"/>
      <c r="AI729" s="282"/>
      <c r="AJ729" s="265"/>
      <c r="AK729" s="265"/>
      <c r="AL729" s="265"/>
      <c r="AM729" s="265"/>
      <c r="AN729" s="265"/>
      <c r="AO729" s="265"/>
      <c r="AP729" s="265"/>
      <c r="AQ729" s="265"/>
      <c r="AR729" s="265"/>
      <c r="AS729" s="265"/>
      <c r="AT729" s="265"/>
      <c r="AU729" s="265"/>
      <c r="AV729" s="265"/>
      <c r="AW729" s="265"/>
      <c r="AX729" s="265"/>
      <c r="AY729" s="265"/>
      <c r="AZ729" s="265"/>
      <c r="BA729" s="265"/>
      <c r="BB729" s="265"/>
      <c r="BC729" s="265"/>
      <c r="BD729" s="265"/>
      <c r="BE729" s="265"/>
      <c r="BF729" s="265"/>
      <c r="BG729" s="265"/>
      <c r="BH729" s="265"/>
      <c r="BI729" s="265"/>
      <c r="BJ729" s="265"/>
      <c r="BK729" s="265"/>
      <c r="BL729" s="265"/>
      <c r="BM729" s="265"/>
      <c r="BN729" s="265"/>
      <c r="BO729" s="265"/>
      <c r="BP729" s="265"/>
      <c r="BQ729" s="265"/>
      <c r="BR729" s="265"/>
      <c r="BS729" s="265"/>
      <c r="BT729" s="265"/>
      <c r="BU729" s="265"/>
      <c r="BV729" s="265"/>
      <c r="BW729" s="265"/>
      <c r="BX729" s="265"/>
      <c r="BY729" s="265"/>
      <c r="BZ729" s="265"/>
      <c r="CA729" s="265"/>
      <c r="CB729" s="265"/>
      <c r="CC729" s="265"/>
      <c r="CD729" s="265"/>
      <c r="CE729" s="265"/>
      <c r="CF729" s="265"/>
      <c r="CG729" s="265"/>
      <c r="CH729" s="265"/>
      <c r="CI729" s="265"/>
      <c r="CJ729" s="265"/>
      <c r="CK729" s="265"/>
      <c r="CL729" s="265"/>
      <c r="CM729" s="265"/>
      <c r="CN729" s="265"/>
      <c r="CO729" s="265"/>
      <c r="CP729" s="265"/>
      <c r="CQ729" s="265"/>
      <c r="CR729" s="265"/>
      <c r="CS729" s="265"/>
      <c r="CT729" s="265"/>
      <c r="CU729" s="265"/>
      <c r="CV729" s="265"/>
      <c r="CW729" s="265"/>
      <c r="CX729" s="265"/>
      <c r="CY729" s="265"/>
      <c r="CZ729" s="265"/>
      <c r="DA729" s="265"/>
      <c r="DB729" s="265"/>
      <c r="DC729" s="265"/>
      <c r="DD729" s="265"/>
      <c r="DE729" s="265"/>
      <c r="DF729" s="265"/>
      <c r="DG729" s="265"/>
      <c r="DH729" s="265"/>
      <c r="DI729" s="265"/>
      <c r="DJ729" s="265"/>
      <c r="DK729" s="265"/>
      <c r="DL729" s="265"/>
      <c r="DM729" s="265"/>
      <c r="DN729" s="265"/>
      <c r="DO729" s="265"/>
      <c r="DP729" s="265"/>
      <c r="DQ729" s="265"/>
      <c r="DR729" s="265"/>
      <c r="DS729" s="265"/>
      <c r="DT729" s="265"/>
      <c r="DU729" s="265"/>
      <c r="DV729" s="265"/>
      <c r="DW729" s="265"/>
      <c r="DX729" s="265"/>
      <c r="DY729" s="265"/>
      <c r="DZ729" s="265"/>
      <c r="EA729" s="265"/>
      <c r="EB729" s="265"/>
      <c r="EC729" s="265"/>
      <c r="ED729" s="265"/>
      <c r="EE729" s="265"/>
      <c r="EF729" s="265"/>
      <c r="EG729" s="265"/>
      <c r="EH729" s="265"/>
      <c r="EI729" s="265"/>
      <c r="EJ729" s="265"/>
      <c r="EK729" s="265"/>
      <c r="EL729" s="265"/>
      <c r="EM729" s="265"/>
      <c r="EN729" s="265"/>
      <c r="EO729" s="265"/>
      <c r="EP729" s="265"/>
      <c r="EQ729" s="265"/>
      <c r="ER729" s="265"/>
      <c r="ES729" s="265"/>
      <c r="ET729" s="265"/>
      <c r="EU729" s="265"/>
      <c r="EV729" s="265"/>
      <c r="EW729" s="265"/>
      <c r="EX729" s="265"/>
      <c r="EY729" s="265"/>
      <c r="EZ729" s="265"/>
      <c r="FA729" s="265"/>
      <c r="FB729" s="265"/>
      <c r="FC729" s="265"/>
      <c r="FD729" s="265"/>
      <c r="FE729" s="265"/>
      <c r="FF729" s="265"/>
      <c r="FG729" s="265"/>
      <c r="FH729" s="265"/>
      <c r="FI729" s="265"/>
      <c r="FJ729" s="265"/>
      <c r="FK729" s="265"/>
      <c r="FL729" s="265"/>
      <c r="FM729" s="265"/>
      <c r="FN729" s="265"/>
      <c r="FO729" s="265"/>
      <c r="FP729" s="265"/>
      <c r="FQ729" s="265"/>
      <c r="FR729" s="265"/>
      <c r="FS729" s="265"/>
      <c r="FT729" s="265"/>
      <c r="FU729" s="265"/>
      <c r="FV729" s="265"/>
      <c r="FW729" s="265"/>
      <c r="FX729" s="265"/>
      <c r="FY729" s="265"/>
      <c r="FZ729" s="265"/>
      <c r="GA729" s="265"/>
      <c r="GB729" s="265"/>
    </row>
    <row r="730" spans="1:184" s="1442" customFormat="1">
      <c r="A730" s="955"/>
      <c r="B730" s="265"/>
      <c r="C730" s="265"/>
      <c r="D730" s="265"/>
      <c r="E730" s="265"/>
      <c r="F730" s="265"/>
      <c r="G730" s="265"/>
      <c r="H730" s="265"/>
      <c r="I730" s="265"/>
      <c r="J730" s="265"/>
      <c r="K730" s="265"/>
      <c r="L730" s="265"/>
      <c r="M730" s="265"/>
      <c r="N730" s="265"/>
      <c r="O730" s="265"/>
      <c r="P730" s="265"/>
      <c r="Q730" s="265"/>
      <c r="R730" s="265"/>
      <c r="S730" s="265"/>
      <c r="T730" s="265"/>
      <c r="U730" s="282"/>
      <c r="V730" s="282"/>
      <c r="W730" s="265"/>
      <c r="X730" s="265"/>
      <c r="Y730" s="282"/>
      <c r="Z730" s="282"/>
      <c r="AA730" s="555"/>
      <c r="AB730" s="971"/>
      <c r="AC730" s="974"/>
      <c r="AD730" s="974"/>
      <c r="AE730" s="974"/>
      <c r="AG730" s="282"/>
      <c r="AH730" s="265"/>
      <c r="AI730" s="282"/>
      <c r="AJ730" s="265"/>
      <c r="AK730" s="265"/>
      <c r="AL730" s="265"/>
      <c r="AM730" s="265"/>
      <c r="AN730" s="265"/>
      <c r="AO730" s="265"/>
      <c r="AP730" s="265"/>
      <c r="AQ730" s="265"/>
      <c r="AR730" s="265"/>
      <c r="AS730" s="265"/>
      <c r="AT730" s="265"/>
      <c r="AU730" s="265"/>
      <c r="AV730" s="265"/>
      <c r="AW730" s="265"/>
      <c r="AX730" s="265"/>
      <c r="AY730" s="265"/>
      <c r="AZ730" s="265"/>
      <c r="BA730" s="265"/>
      <c r="BB730" s="265"/>
      <c r="BC730" s="265"/>
      <c r="BD730" s="265"/>
      <c r="BE730" s="265"/>
      <c r="BF730" s="265"/>
      <c r="BG730" s="265"/>
      <c r="BH730" s="265"/>
      <c r="BI730" s="265"/>
      <c r="BJ730" s="265"/>
      <c r="BK730" s="265"/>
      <c r="BL730" s="265"/>
      <c r="BM730" s="265"/>
      <c r="BN730" s="265"/>
      <c r="BO730" s="265"/>
      <c r="BP730" s="265"/>
      <c r="BQ730" s="265"/>
      <c r="BR730" s="265"/>
      <c r="BS730" s="265"/>
      <c r="BT730" s="265"/>
      <c r="BU730" s="265"/>
      <c r="BV730" s="265"/>
      <c r="BW730" s="265"/>
      <c r="BX730" s="265"/>
      <c r="BY730" s="265"/>
      <c r="BZ730" s="265"/>
      <c r="CA730" s="265"/>
      <c r="CB730" s="265"/>
      <c r="CC730" s="265"/>
      <c r="CD730" s="265"/>
      <c r="CE730" s="265"/>
      <c r="CF730" s="265"/>
      <c r="CG730" s="265"/>
      <c r="CH730" s="265"/>
      <c r="CI730" s="265"/>
      <c r="CJ730" s="265"/>
      <c r="CK730" s="265"/>
      <c r="CL730" s="265"/>
      <c r="CM730" s="265"/>
      <c r="CN730" s="265"/>
      <c r="CO730" s="265"/>
      <c r="CP730" s="265"/>
      <c r="CQ730" s="265"/>
      <c r="CR730" s="265"/>
      <c r="CS730" s="265"/>
      <c r="CT730" s="265"/>
      <c r="CU730" s="265"/>
      <c r="CV730" s="265"/>
      <c r="CW730" s="265"/>
      <c r="CX730" s="265"/>
      <c r="CY730" s="265"/>
      <c r="CZ730" s="265"/>
      <c r="DA730" s="265"/>
      <c r="DB730" s="265"/>
      <c r="DC730" s="265"/>
      <c r="DD730" s="265"/>
      <c r="DE730" s="265"/>
      <c r="DF730" s="265"/>
      <c r="DG730" s="265"/>
      <c r="DH730" s="265"/>
      <c r="DI730" s="265"/>
      <c r="DJ730" s="265"/>
      <c r="DK730" s="265"/>
      <c r="DL730" s="265"/>
      <c r="DM730" s="265"/>
      <c r="DN730" s="265"/>
      <c r="DO730" s="265"/>
      <c r="DP730" s="265"/>
      <c r="DQ730" s="265"/>
      <c r="DR730" s="265"/>
      <c r="DS730" s="265"/>
      <c r="DT730" s="265"/>
      <c r="DU730" s="265"/>
      <c r="DV730" s="265"/>
      <c r="DW730" s="265"/>
      <c r="DX730" s="265"/>
      <c r="DY730" s="265"/>
      <c r="DZ730" s="265"/>
      <c r="EA730" s="265"/>
      <c r="EB730" s="265"/>
      <c r="EC730" s="265"/>
      <c r="ED730" s="265"/>
      <c r="EE730" s="265"/>
      <c r="EF730" s="265"/>
      <c r="EG730" s="265"/>
      <c r="EH730" s="265"/>
      <c r="EI730" s="265"/>
      <c r="EJ730" s="265"/>
      <c r="EK730" s="265"/>
      <c r="EL730" s="265"/>
      <c r="EM730" s="265"/>
      <c r="EN730" s="265"/>
      <c r="EO730" s="265"/>
      <c r="EP730" s="265"/>
      <c r="EQ730" s="265"/>
      <c r="ER730" s="265"/>
      <c r="ES730" s="265"/>
      <c r="ET730" s="265"/>
      <c r="EU730" s="265"/>
      <c r="EV730" s="265"/>
      <c r="EW730" s="265"/>
      <c r="EX730" s="265"/>
      <c r="EY730" s="265"/>
      <c r="EZ730" s="265"/>
      <c r="FA730" s="265"/>
      <c r="FB730" s="265"/>
      <c r="FC730" s="265"/>
      <c r="FD730" s="265"/>
      <c r="FE730" s="265"/>
      <c r="FF730" s="265"/>
      <c r="FG730" s="265"/>
      <c r="FH730" s="265"/>
      <c r="FI730" s="265"/>
      <c r="FJ730" s="265"/>
      <c r="FK730" s="265"/>
      <c r="FL730" s="265"/>
      <c r="FM730" s="265"/>
      <c r="FN730" s="265"/>
      <c r="FO730" s="265"/>
      <c r="FP730" s="265"/>
      <c r="FQ730" s="265"/>
      <c r="FR730" s="265"/>
      <c r="FS730" s="265"/>
      <c r="FT730" s="265"/>
      <c r="FU730" s="265"/>
      <c r="FV730" s="265"/>
      <c r="FW730" s="265"/>
      <c r="FX730" s="265"/>
      <c r="FY730" s="265"/>
      <c r="FZ730" s="265"/>
      <c r="GA730" s="265"/>
      <c r="GB730" s="265"/>
    </row>
    <row r="731" spans="1:184" s="1442" customFormat="1">
      <c r="A731" s="955"/>
      <c r="B731" s="265"/>
      <c r="C731" s="265"/>
      <c r="D731" s="265"/>
      <c r="E731" s="265"/>
      <c r="F731" s="265"/>
      <c r="G731" s="265"/>
      <c r="H731" s="265"/>
      <c r="I731" s="265"/>
      <c r="J731" s="265"/>
      <c r="K731" s="265"/>
      <c r="L731" s="265"/>
      <c r="M731" s="265"/>
      <c r="N731" s="265"/>
      <c r="O731" s="265"/>
      <c r="P731" s="265"/>
      <c r="Q731" s="265"/>
      <c r="R731" s="265"/>
      <c r="S731" s="265"/>
      <c r="T731" s="265"/>
      <c r="U731" s="282"/>
      <c r="V731" s="282"/>
      <c r="W731" s="265"/>
      <c r="X731" s="265"/>
      <c r="Y731" s="282"/>
      <c r="Z731" s="282"/>
      <c r="AA731" s="555"/>
      <c r="AB731" s="971"/>
      <c r="AC731" s="974"/>
      <c r="AD731" s="974"/>
      <c r="AE731" s="974"/>
      <c r="AG731" s="282"/>
      <c r="AH731" s="265"/>
      <c r="AI731" s="282"/>
      <c r="AJ731" s="265"/>
      <c r="AK731" s="265"/>
      <c r="AL731" s="265"/>
      <c r="AM731" s="265"/>
      <c r="AN731" s="265"/>
      <c r="AO731" s="265"/>
      <c r="AP731" s="265"/>
      <c r="AQ731" s="265"/>
      <c r="AR731" s="265"/>
      <c r="AS731" s="265"/>
      <c r="AT731" s="265"/>
      <c r="AU731" s="265"/>
      <c r="AV731" s="265"/>
      <c r="AW731" s="265"/>
      <c r="AX731" s="265"/>
      <c r="AY731" s="265"/>
      <c r="AZ731" s="265"/>
      <c r="BA731" s="265"/>
      <c r="BB731" s="265"/>
      <c r="BC731" s="265"/>
      <c r="BD731" s="265"/>
      <c r="BE731" s="265"/>
      <c r="BF731" s="265"/>
      <c r="BG731" s="265"/>
      <c r="BH731" s="265"/>
      <c r="BI731" s="265"/>
      <c r="BJ731" s="265"/>
      <c r="BK731" s="265"/>
      <c r="BL731" s="265"/>
      <c r="BM731" s="265"/>
      <c r="BN731" s="265"/>
      <c r="BO731" s="265"/>
      <c r="BP731" s="265"/>
      <c r="BQ731" s="265"/>
      <c r="BR731" s="265"/>
      <c r="BS731" s="265"/>
      <c r="BT731" s="265"/>
      <c r="BU731" s="265"/>
      <c r="BV731" s="265"/>
      <c r="BW731" s="265"/>
      <c r="BX731" s="265"/>
      <c r="BY731" s="265"/>
      <c r="BZ731" s="265"/>
      <c r="CA731" s="265"/>
      <c r="CB731" s="265"/>
      <c r="CC731" s="265"/>
      <c r="CD731" s="265"/>
      <c r="CE731" s="265"/>
      <c r="CF731" s="265"/>
      <c r="CG731" s="265"/>
      <c r="CH731" s="265"/>
      <c r="CI731" s="265"/>
      <c r="CJ731" s="265"/>
      <c r="CK731" s="265"/>
      <c r="CL731" s="265"/>
      <c r="CM731" s="265"/>
      <c r="CN731" s="265"/>
      <c r="CO731" s="265"/>
      <c r="CP731" s="265"/>
      <c r="CQ731" s="265"/>
      <c r="CR731" s="265"/>
      <c r="CS731" s="265"/>
      <c r="CT731" s="265"/>
      <c r="CU731" s="265"/>
      <c r="CV731" s="265"/>
      <c r="CW731" s="265"/>
      <c r="CX731" s="265"/>
      <c r="CY731" s="265"/>
      <c r="CZ731" s="265"/>
      <c r="DA731" s="265"/>
      <c r="DB731" s="265"/>
      <c r="DC731" s="265"/>
      <c r="DD731" s="265"/>
      <c r="DE731" s="265"/>
      <c r="DF731" s="265"/>
      <c r="DG731" s="265"/>
      <c r="DH731" s="265"/>
      <c r="DI731" s="265"/>
      <c r="DJ731" s="265"/>
      <c r="DK731" s="265"/>
      <c r="DL731" s="265"/>
      <c r="DM731" s="265"/>
      <c r="DN731" s="265"/>
      <c r="DO731" s="265"/>
      <c r="DP731" s="265"/>
      <c r="DQ731" s="265"/>
      <c r="DR731" s="265"/>
      <c r="DS731" s="265"/>
      <c r="DT731" s="265"/>
      <c r="DU731" s="265"/>
      <c r="DV731" s="265"/>
      <c r="DW731" s="265"/>
      <c r="DX731" s="265"/>
      <c r="DY731" s="265"/>
      <c r="DZ731" s="265"/>
      <c r="EA731" s="265"/>
      <c r="EB731" s="265"/>
      <c r="EC731" s="265"/>
      <c r="ED731" s="265"/>
      <c r="EE731" s="265"/>
      <c r="EF731" s="265"/>
      <c r="EG731" s="265"/>
      <c r="EH731" s="265"/>
      <c r="EI731" s="265"/>
      <c r="EJ731" s="265"/>
      <c r="EK731" s="265"/>
      <c r="EL731" s="265"/>
      <c r="EM731" s="265"/>
      <c r="EN731" s="265"/>
      <c r="EO731" s="265"/>
      <c r="EP731" s="265"/>
      <c r="EQ731" s="265"/>
      <c r="ER731" s="265"/>
      <c r="ES731" s="265"/>
      <c r="ET731" s="265"/>
      <c r="EU731" s="265"/>
      <c r="EV731" s="265"/>
      <c r="EW731" s="265"/>
      <c r="EX731" s="265"/>
      <c r="EY731" s="265"/>
      <c r="EZ731" s="265"/>
      <c r="FA731" s="265"/>
      <c r="FB731" s="265"/>
      <c r="FC731" s="265"/>
      <c r="FD731" s="265"/>
      <c r="FE731" s="265"/>
      <c r="FF731" s="265"/>
      <c r="FG731" s="265"/>
      <c r="FH731" s="265"/>
      <c r="FI731" s="265"/>
      <c r="FJ731" s="265"/>
      <c r="FK731" s="265"/>
      <c r="FL731" s="265"/>
      <c r="FM731" s="265"/>
      <c r="FN731" s="265"/>
      <c r="FO731" s="265"/>
      <c r="FP731" s="265"/>
      <c r="FQ731" s="265"/>
      <c r="FR731" s="265"/>
      <c r="FS731" s="265"/>
      <c r="FT731" s="265"/>
      <c r="FU731" s="265"/>
      <c r="FV731" s="265"/>
      <c r="FW731" s="265"/>
      <c r="FX731" s="265"/>
      <c r="FY731" s="265"/>
      <c r="FZ731" s="265"/>
      <c r="GA731" s="265"/>
      <c r="GB731" s="265"/>
    </row>
    <row r="732" spans="1:184" s="1442" customFormat="1">
      <c r="A732" s="955"/>
      <c r="B732" s="265"/>
      <c r="C732" s="265"/>
      <c r="D732" s="265"/>
      <c r="E732" s="265"/>
      <c r="F732" s="265"/>
      <c r="G732" s="265"/>
      <c r="H732" s="265"/>
      <c r="I732" s="265"/>
      <c r="J732" s="265"/>
      <c r="K732" s="265"/>
      <c r="L732" s="265"/>
      <c r="M732" s="265"/>
      <c r="N732" s="265"/>
      <c r="O732" s="265"/>
      <c r="P732" s="265"/>
      <c r="Q732" s="265"/>
      <c r="R732" s="265"/>
      <c r="S732" s="265"/>
      <c r="T732" s="265"/>
      <c r="U732" s="282"/>
      <c r="V732" s="282"/>
      <c r="W732" s="265"/>
      <c r="X732" s="265"/>
      <c r="Y732" s="282"/>
      <c r="Z732" s="282"/>
      <c r="AA732" s="555"/>
      <c r="AB732" s="971"/>
      <c r="AC732" s="974"/>
      <c r="AD732" s="974"/>
      <c r="AE732" s="974"/>
      <c r="AG732" s="282"/>
      <c r="AH732" s="265"/>
      <c r="AI732" s="282"/>
      <c r="AJ732" s="265"/>
      <c r="AK732" s="265"/>
      <c r="AL732" s="265"/>
      <c r="AM732" s="265"/>
      <c r="AN732" s="265"/>
      <c r="AO732" s="265"/>
      <c r="AP732" s="265"/>
      <c r="AQ732" s="265"/>
      <c r="AR732" s="265"/>
      <c r="AS732" s="265"/>
      <c r="AT732" s="265"/>
      <c r="AU732" s="265"/>
      <c r="AV732" s="265"/>
      <c r="AW732" s="265"/>
      <c r="AX732" s="265"/>
      <c r="AY732" s="265"/>
      <c r="AZ732" s="265"/>
      <c r="BA732" s="265"/>
      <c r="BB732" s="265"/>
      <c r="BC732" s="265"/>
      <c r="BD732" s="265"/>
      <c r="BE732" s="265"/>
      <c r="BF732" s="265"/>
      <c r="BG732" s="265"/>
      <c r="BH732" s="265"/>
      <c r="BI732" s="265"/>
      <c r="BJ732" s="265"/>
      <c r="BK732" s="265"/>
      <c r="BL732" s="265"/>
      <c r="BM732" s="265"/>
      <c r="BN732" s="265"/>
      <c r="BO732" s="265"/>
      <c r="BP732" s="265"/>
      <c r="BQ732" s="265"/>
      <c r="BR732" s="265"/>
      <c r="BS732" s="265"/>
      <c r="BT732" s="265"/>
      <c r="BU732" s="265"/>
      <c r="BV732" s="265"/>
      <c r="BW732" s="265"/>
      <c r="BX732" s="265"/>
      <c r="BY732" s="265"/>
      <c r="BZ732" s="265"/>
      <c r="CA732" s="265"/>
      <c r="CB732" s="265"/>
      <c r="CC732" s="265"/>
      <c r="CD732" s="265"/>
      <c r="CE732" s="265"/>
      <c r="CF732" s="265"/>
      <c r="CG732" s="265"/>
      <c r="CH732" s="265"/>
      <c r="CI732" s="265"/>
      <c r="CJ732" s="265"/>
      <c r="CK732" s="265"/>
      <c r="CL732" s="265"/>
      <c r="CM732" s="265"/>
      <c r="CN732" s="265"/>
      <c r="CO732" s="265"/>
      <c r="CP732" s="265"/>
      <c r="CQ732" s="265"/>
      <c r="CR732" s="265"/>
      <c r="CS732" s="265"/>
      <c r="CT732" s="265"/>
      <c r="CU732" s="265"/>
      <c r="CV732" s="265"/>
      <c r="CW732" s="265"/>
      <c r="CX732" s="265"/>
      <c r="CY732" s="265"/>
      <c r="CZ732" s="265"/>
      <c r="DA732" s="265"/>
      <c r="DB732" s="265"/>
      <c r="DC732" s="265"/>
      <c r="DD732" s="265"/>
      <c r="DE732" s="265"/>
      <c r="DF732" s="265"/>
      <c r="DG732" s="265"/>
      <c r="DH732" s="265"/>
      <c r="DI732" s="265"/>
      <c r="DJ732" s="265"/>
      <c r="DK732" s="265"/>
      <c r="DL732" s="265"/>
      <c r="DM732" s="265"/>
      <c r="DN732" s="265"/>
      <c r="DO732" s="265"/>
      <c r="DP732" s="265"/>
      <c r="DQ732" s="265"/>
      <c r="DR732" s="265"/>
      <c r="DS732" s="265"/>
      <c r="DT732" s="265"/>
      <c r="DU732" s="265"/>
      <c r="DV732" s="265"/>
      <c r="DW732" s="265"/>
      <c r="DX732" s="265"/>
      <c r="DY732" s="265"/>
      <c r="DZ732" s="265"/>
      <c r="EA732" s="265"/>
      <c r="EB732" s="265"/>
      <c r="EC732" s="265"/>
      <c r="ED732" s="265"/>
      <c r="EE732" s="265"/>
      <c r="EF732" s="265"/>
      <c r="EG732" s="265"/>
      <c r="EH732" s="265"/>
      <c r="EI732" s="265"/>
      <c r="EJ732" s="265"/>
      <c r="EK732" s="265"/>
      <c r="EL732" s="265"/>
      <c r="EM732" s="265"/>
      <c r="EN732" s="265"/>
      <c r="EO732" s="265"/>
      <c r="EP732" s="265"/>
      <c r="EQ732" s="265"/>
      <c r="ER732" s="265"/>
      <c r="ES732" s="265"/>
      <c r="ET732" s="265"/>
      <c r="EU732" s="265"/>
      <c r="EV732" s="265"/>
      <c r="EW732" s="265"/>
      <c r="EX732" s="265"/>
      <c r="EY732" s="265"/>
      <c r="EZ732" s="265"/>
      <c r="FA732" s="265"/>
      <c r="FB732" s="265"/>
      <c r="FC732" s="265"/>
      <c r="FD732" s="265"/>
      <c r="FE732" s="265"/>
      <c r="FF732" s="265"/>
      <c r="FG732" s="265"/>
      <c r="FH732" s="265"/>
      <c r="FI732" s="265"/>
      <c r="FJ732" s="265"/>
      <c r="FK732" s="265"/>
      <c r="FL732" s="265"/>
      <c r="FM732" s="265"/>
      <c r="FN732" s="265"/>
      <c r="FO732" s="265"/>
      <c r="FP732" s="265"/>
      <c r="FQ732" s="265"/>
      <c r="FR732" s="265"/>
      <c r="FS732" s="265"/>
      <c r="FT732" s="265"/>
      <c r="FU732" s="265"/>
      <c r="FV732" s="265"/>
      <c r="FW732" s="265"/>
      <c r="FX732" s="265"/>
      <c r="FY732" s="265"/>
      <c r="FZ732" s="265"/>
      <c r="GA732" s="265"/>
      <c r="GB732" s="265"/>
    </row>
    <row r="733" spans="1:184" s="1442" customFormat="1">
      <c r="A733" s="955"/>
      <c r="B733" s="265"/>
      <c r="C733" s="265"/>
      <c r="D733" s="265"/>
      <c r="E733" s="265"/>
      <c r="F733" s="265"/>
      <c r="G733" s="265"/>
      <c r="H733" s="265"/>
      <c r="I733" s="265"/>
      <c r="J733" s="265"/>
      <c r="K733" s="265"/>
      <c r="L733" s="265"/>
      <c r="M733" s="265"/>
      <c r="N733" s="265"/>
      <c r="O733" s="265"/>
      <c r="P733" s="265"/>
      <c r="Q733" s="265"/>
      <c r="R733" s="265"/>
      <c r="S733" s="265"/>
      <c r="T733" s="265"/>
      <c r="U733" s="282"/>
      <c r="V733" s="282"/>
      <c r="W733" s="265"/>
      <c r="X733" s="265"/>
      <c r="Y733" s="282"/>
      <c r="Z733" s="282"/>
      <c r="AA733" s="555"/>
      <c r="AB733" s="971"/>
      <c r="AC733" s="974"/>
      <c r="AD733" s="974"/>
      <c r="AE733" s="974"/>
      <c r="AG733" s="282"/>
      <c r="AH733" s="265"/>
      <c r="AI733" s="282"/>
      <c r="AJ733" s="265"/>
      <c r="AK733" s="265"/>
      <c r="AL733" s="265"/>
      <c r="AM733" s="265"/>
      <c r="AN733" s="265"/>
      <c r="AO733" s="265"/>
      <c r="AP733" s="265"/>
      <c r="AQ733" s="265"/>
      <c r="AR733" s="265"/>
      <c r="AS733" s="265"/>
      <c r="AT733" s="265"/>
      <c r="AU733" s="265"/>
      <c r="AV733" s="265"/>
      <c r="AW733" s="265"/>
      <c r="AX733" s="265"/>
      <c r="AY733" s="265"/>
      <c r="AZ733" s="265"/>
      <c r="BA733" s="265"/>
      <c r="BB733" s="265"/>
      <c r="BC733" s="265"/>
      <c r="BD733" s="265"/>
      <c r="BE733" s="265"/>
      <c r="BF733" s="265"/>
      <c r="BG733" s="265"/>
      <c r="BH733" s="265"/>
      <c r="BI733" s="265"/>
      <c r="BJ733" s="265"/>
      <c r="BK733" s="265"/>
      <c r="BL733" s="265"/>
      <c r="BM733" s="265"/>
      <c r="BN733" s="265"/>
      <c r="BO733" s="265"/>
      <c r="BP733" s="265"/>
      <c r="BQ733" s="265"/>
      <c r="BR733" s="265"/>
      <c r="BS733" s="265"/>
      <c r="BT733" s="265"/>
      <c r="BU733" s="265"/>
      <c r="BV733" s="265"/>
      <c r="BW733" s="265"/>
      <c r="BX733" s="265"/>
      <c r="BY733" s="265"/>
      <c r="BZ733" s="265"/>
      <c r="CA733" s="265"/>
      <c r="CB733" s="265"/>
      <c r="CC733" s="265"/>
      <c r="CD733" s="265"/>
      <c r="CE733" s="265"/>
      <c r="CF733" s="265"/>
      <c r="CG733" s="265"/>
      <c r="CH733" s="265"/>
      <c r="CI733" s="265"/>
      <c r="CJ733" s="265"/>
      <c r="CK733" s="265"/>
      <c r="CL733" s="265"/>
      <c r="CM733" s="265"/>
      <c r="CN733" s="265"/>
      <c r="CO733" s="265"/>
      <c r="CP733" s="265"/>
      <c r="CQ733" s="265"/>
      <c r="CR733" s="265"/>
      <c r="CS733" s="265"/>
      <c r="CT733" s="265"/>
      <c r="CU733" s="265"/>
      <c r="CV733" s="265"/>
      <c r="CW733" s="265"/>
      <c r="CX733" s="265"/>
      <c r="CY733" s="265"/>
      <c r="CZ733" s="265"/>
      <c r="DA733" s="265"/>
      <c r="DB733" s="265"/>
      <c r="DC733" s="265"/>
      <c r="DD733" s="265"/>
      <c r="DE733" s="265"/>
      <c r="DF733" s="265"/>
      <c r="DG733" s="265"/>
      <c r="DH733" s="265"/>
      <c r="DI733" s="265"/>
      <c r="DJ733" s="265"/>
      <c r="DK733" s="265"/>
      <c r="DL733" s="265"/>
      <c r="DM733" s="265"/>
      <c r="DN733" s="265"/>
      <c r="DO733" s="265"/>
      <c r="DP733" s="265"/>
      <c r="DQ733" s="265"/>
      <c r="DR733" s="265"/>
      <c r="DS733" s="265"/>
      <c r="DT733" s="265"/>
      <c r="DU733" s="265"/>
      <c r="DV733" s="265"/>
      <c r="DW733" s="265"/>
      <c r="DX733" s="265"/>
      <c r="DY733" s="265"/>
      <c r="DZ733" s="265"/>
      <c r="EA733" s="265"/>
      <c r="EB733" s="265"/>
      <c r="EC733" s="265"/>
      <c r="ED733" s="265"/>
      <c r="EE733" s="265"/>
      <c r="EF733" s="265"/>
      <c r="EG733" s="265"/>
      <c r="EH733" s="265"/>
      <c r="EI733" s="265"/>
      <c r="EJ733" s="265"/>
      <c r="EK733" s="265"/>
      <c r="EL733" s="265"/>
      <c r="EM733" s="265"/>
      <c r="EN733" s="265"/>
      <c r="EO733" s="265"/>
      <c r="EP733" s="265"/>
      <c r="EQ733" s="265"/>
      <c r="ER733" s="265"/>
      <c r="ES733" s="265"/>
      <c r="ET733" s="265"/>
      <c r="EU733" s="265"/>
      <c r="EV733" s="265"/>
      <c r="EW733" s="265"/>
      <c r="EX733" s="265"/>
      <c r="EY733" s="265"/>
      <c r="EZ733" s="265"/>
      <c r="FA733" s="265"/>
      <c r="FB733" s="265"/>
      <c r="FC733" s="265"/>
      <c r="FD733" s="265"/>
      <c r="FE733" s="265"/>
      <c r="FF733" s="265"/>
      <c r="FG733" s="265"/>
      <c r="FH733" s="265"/>
      <c r="FI733" s="265"/>
      <c r="FJ733" s="265"/>
      <c r="FK733" s="265"/>
      <c r="FL733" s="265"/>
      <c r="FM733" s="265"/>
      <c r="FN733" s="265"/>
      <c r="FO733" s="265"/>
      <c r="FP733" s="265"/>
      <c r="FQ733" s="265"/>
      <c r="FR733" s="265"/>
      <c r="FS733" s="265"/>
      <c r="FT733" s="265"/>
      <c r="FU733" s="265"/>
      <c r="FV733" s="265"/>
      <c r="FW733" s="265"/>
      <c r="FX733" s="265"/>
      <c r="FY733" s="265"/>
      <c r="FZ733" s="265"/>
      <c r="GA733" s="265"/>
      <c r="GB733" s="265"/>
    </row>
    <row r="734" spans="1:184" s="1442" customFormat="1">
      <c r="A734" s="955"/>
      <c r="B734" s="265"/>
      <c r="C734" s="265"/>
      <c r="D734" s="265"/>
      <c r="E734" s="265"/>
      <c r="F734" s="265"/>
      <c r="G734" s="265"/>
      <c r="H734" s="265"/>
      <c r="I734" s="265"/>
      <c r="J734" s="265"/>
      <c r="K734" s="265"/>
      <c r="L734" s="265"/>
      <c r="M734" s="265"/>
      <c r="N734" s="265"/>
      <c r="O734" s="265"/>
      <c r="P734" s="265"/>
      <c r="Q734" s="265"/>
      <c r="R734" s="265"/>
      <c r="S734" s="265"/>
      <c r="T734" s="265"/>
      <c r="U734" s="282"/>
      <c r="V734" s="282"/>
      <c r="W734" s="265"/>
      <c r="X734" s="265"/>
      <c r="Y734" s="282"/>
      <c r="Z734" s="282"/>
      <c r="AA734" s="555"/>
      <c r="AB734" s="971"/>
      <c r="AC734" s="974"/>
      <c r="AD734" s="974"/>
      <c r="AE734" s="974"/>
      <c r="AG734" s="282"/>
      <c r="AH734" s="265"/>
      <c r="AI734" s="282"/>
      <c r="AJ734" s="265"/>
      <c r="AK734" s="265"/>
      <c r="AL734" s="265"/>
      <c r="AM734" s="265"/>
      <c r="AN734" s="265"/>
      <c r="AO734" s="265"/>
      <c r="AP734" s="265"/>
      <c r="AQ734" s="265"/>
      <c r="AR734" s="265"/>
      <c r="AS734" s="265"/>
      <c r="AT734" s="265"/>
      <c r="AU734" s="265"/>
      <c r="AV734" s="265"/>
      <c r="AW734" s="265"/>
      <c r="AX734" s="265"/>
      <c r="AY734" s="265"/>
      <c r="AZ734" s="265"/>
      <c r="BA734" s="265"/>
      <c r="BB734" s="265"/>
      <c r="BC734" s="265"/>
      <c r="BD734" s="265"/>
      <c r="BE734" s="265"/>
      <c r="BF734" s="265"/>
      <c r="BG734" s="265"/>
      <c r="BH734" s="265"/>
      <c r="BI734" s="265"/>
      <c r="BJ734" s="265"/>
      <c r="BK734" s="265"/>
      <c r="BL734" s="265"/>
      <c r="BM734" s="265"/>
      <c r="BN734" s="265"/>
      <c r="BO734" s="265"/>
      <c r="BP734" s="265"/>
      <c r="BQ734" s="265"/>
      <c r="BR734" s="265"/>
      <c r="BS734" s="265"/>
      <c r="BT734" s="265"/>
      <c r="BU734" s="265"/>
      <c r="BV734" s="265"/>
      <c r="BW734" s="265"/>
      <c r="BX734" s="265"/>
      <c r="BY734" s="265"/>
      <c r="BZ734" s="265"/>
      <c r="CA734" s="265"/>
      <c r="CB734" s="265"/>
      <c r="CC734" s="265"/>
      <c r="CD734" s="265"/>
      <c r="CE734" s="265"/>
      <c r="CF734" s="265"/>
      <c r="CG734" s="265"/>
      <c r="CH734" s="265"/>
      <c r="CI734" s="265"/>
      <c r="CJ734" s="265"/>
      <c r="CK734" s="265"/>
      <c r="CL734" s="265"/>
      <c r="CM734" s="265"/>
      <c r="CN734" s="265"/>
      <c r="CO734" s="265"/>
      <c r="CP734" s="265"/>
      <c r="CQ734" s="265"/>
      <c r="CR734" s="265"/>
      <c r="CS734" s="265"/>
      <c r="CT734" s="265"/>
      <c r="CU734" s="265"/>
      <c r="CV734" s="265"/>
      <c r="CW734" s="265"/>
      <c r="CX734" s="265"/>
      <c r="CY734" s="265"/>
      <c r="CZ734" s="265"/>
      <c r="DA734" s="265"/>
      <c r="DB734" s="265"/>
      <c r="DC734" s="265"/>
      <c r="DD734" s="265"/>
      <c r="DE734" s="265"/>
      <c r="DF734" s="265"/>
      <c r="DG734" s="265"/>
      <c r="DH734" s="265"/>
      <c r="DI734" s="265"/>
      <c r="DJ734" s="265"/>
      <c r="DK734" s="265"/>
      <c r="DL734" s="265"/>
      <c r="DM734" s="265"/>
      <c r="DN734" s="265"/>
      <c r="DO734" s="265"/>
      <c r="DP734" s="265"/>
      <c r="DQ734" s="265"/>
      <c r="DR734" s="265"/>
      <c r="DS734" s="265"/>
      <c r="DT734" s="265"/>
      <c r="DU734" s="265"/>
      <c r="DV734" s="265"/>
      <c r="DW734" s="265"/>
      <c r="DX734" s="265"/>
      <c r="DY734" s="265"/>
      <c r="DZ734" s="265"/>
      <c r="EA734" s="265"/>
      <c r="EB734" s="265"/>
      <c r="EC734" s="265"/>
      <c r="ED734" s="265"/>
      <c r="EE734" s="265"/>
      <c r="EF734" s="265"/>
      <c r="EG734" s="265"/>
      <c r="EH734" s="265"/>
      <c r="EI734" s="265"/>
      <c r="EJ734" s="265"/>
      <c r="EK734" s="265"/>
      <c r="EL734" s="265"/>
      <c r="EM734" s="265"/>
      <c r="EN734" s="265"/>
      <c r="EO734" s="265"/>
      <c r="EP734" s="265"/>
      <c r="EQ734" s="265"/>
      <c r="ER734" s="265"/>
      <c r="ES734" s="265"/>
      <c r="ET734" s="265"/>
      <c r="EU734" s="265"/>
      <c r="EV734" s="265"/>
      <c r="EW734" s="265"/>
      <c r="EX734" s="265"/>
      <c r="EY734" s="265"/>
      <c r="EZ734" s="265"/>
      <c r="FA734" s="265"/>
      <c r="FB734" s="265"/>
      <c r="FC734" s="265"/>
      <c r="FD734" s="265"/>
      <c r="FE734" s="265"/>
      <c r="FF734" s="265"/>
      <c r="FG734" s="265"/>
      <c r="FH734" s="265"/>
      <c r="FI734" s="265"/>
      <c r="FJ734" s="265"/>
      <c r="FK734" s="265"/>
      <c r="FL734" s="265"/>
      <c r="FM734" s="265"/>
      <c r="FN734" s="265"/>
      <c r="FO734" s="265"/>
      <c r="FP734" s="265"/>
      <c r="FQ734" s="265"/>
      <c r="FR734" s="265"/>
      <c r="FS734" s="265"/>
      <c r="FT734" s="265"/>
      <c r="FU734" s="265"/>
      <c r="FV734" s="265"/>
      <c r="FW734" s="265"/>
      <c r="FX734" s="265"/>
      <c r="FY734" s="265"/>
      <c r="FZ734" s="265"/>
      <c r="GA734" s="265"/>
      <c r="GB734" s="265"/>
    </row>
    <row r="735" spans="1:184" s="1442" customFormat="1">
      <c r="A735" s="955"/>
      <c r="B735" s="265"/>
      <c r="C735" s="265"/>
      <c r="D735" s="265"/>
      <c r="E735" s="265"/>
      <c r="F735" s="265"/>
      <c r="G735" s="265"/>
      <c r="H735" s="265"/>
      <c r="I735" s="265"/>
      <c r="J735" s="265"/>
      <c r="K735" s="265"/>
      <c r="L735" s="265"/>
      <c r="M735" s="265"/>
      <c r="N735" s="265"/>
      <c r="O735" s="265"/>
      <c r="P735" s="265"/>
      <c r="Q735" s="265"/>
      <c r="R735" s="265"/>
      <c r="S735" s="265"/>
      <c r="T735" s="265"/>
      <c r="U735" s="282"/>
      <c r="V735" s="282"/>
      <c r="W735" s="265"/>
      <c r="X735" s="265"/>
      <c r="Y735" s="282"/>
      <c r="Z735" s="282"/>
      <c r="AA735" s="555"/>
      <c r="AB735" s="2474"/>
      <c r="AC735" s="974"/>
      <c r="AD735" s="974"/>
      <c r="AE735" s="974"/>
      <c r="AG735" s="282"/>
      <c r="AH735" s="265"/>
      <c r="AI735" s="282"/>
      <c r="AJ735" s="265"/>
      <c r="AK735" s="265"/>
      <c r="AL735" s="265"/>
      <c r="AM735" s="265"/>
      <c r="AN735" s="265"/>
      <c r="AO735" s="265"/>
      <c r="AP735" s="265"/>
      <c r="AQ735" s="265"/>
      <c r="AR735" s="265"/>
      <c r="AS735" s="265"/>
      <c r="AT735" s="265"/>
      <c r="AU735" s="265"/>
      <c r="AV735" s="265"/>
      <c r="AW735" s="265"/>
      <c r="AX735" s="265"/>
      <c r="AY735" s="265"/>
      <c r="AZ735" s="265"/>
      <c r="BA735" s="265"/>
      <c r="BB735" s="265"/>
      <c r="BC735" s="265"/>
      <c r="BD735" s="265"/>
      <c r="BE735" s="265"/>
      <c r="BF735" s="265"/>
      <c r="BG735" s="265"/>
      <c r="BH735" s="265"/>
      <c r="BI735" s="265"/>
      <c r="BJ735" s="265"/>
      <c r="BK735" s="265"/>
      <c r="BL735" s="265"/>
      <c r="BM735" s="265"/>
      <c r="BN735" s="265"/>
      <c r="BO735" s="265"/>
      <c r="BP735" s="265"/>
      <c r="BQ735" s="265"/>
      <c r="BR735" s="265"/>
      <c r="BS735" s="265"/>
      <c r="BT735" s="265"/>
      <c r="BU735" s="265"/>
      <c r="BV735" s="265"/>
      <c r="BW735" s="265"/>
      <c r="BX735" s="265"/>
      <c r="BY735" s="265"/>
      <c r="BZ735" s="265"/>
      <c r="CA735" s="265"/>
      <c r="CB735" s="265"/>
      <c r="CC735" s="265"/>
      <c r="CD735" s="265"/>
      <c r="CE735" s="265"/>
      <c r="CF735" s="265"/>
      <c r="CG735" s="265"/>
      <c r="CH735" s="265"/>
      <c r="CI735" s="265"/>
      <c r="CJ735" s="265"/>
      <c r="CK735" s="265"/>
      <c r="CL735" s="265"/>
      <c r="CM735" s="265"/>
      <c r="CN735" s="265"/>
      <c r="CO735" s="265"/>
      <c r="CP735" s="265"/>
      <c r="CQ735" s="265"/>
      <c r="CR735" s="265"/>
      <c r="CS735" s="265"/>
      <c r="CT735" s="265"/>
      <c r="CU735" s="265"/>
      <c r="CV735" s="265"/>
      <c r="CW735" s="265"/>
      <c r="CX735" s="265"/>
      <c r="CY735" s="265"/>
      <c r="CZ735" s="265"/>
      <c r="DA735" s="265"/>
      <c r="DB735" s="265"/>
      <c r="DC735" s="265"/>
      <c r="DD735" s="265"/>
      <c r="DE735" s="265"/>
      <c r="DF735" s="265"/>
      <c r="DG735" s="265"/>
      <c r="DH735" s="265"/>
      <c r="DI735" s="265"/>
      <c r="DJ735" s="265"/>
      <c r="DK735" s="265"/>
      <c r="DL735" s="265"/>
      <c r="DM735" s="265"/>
      <c r="DN735" s="265"/>
      <c r="DO735" s="265"/>
      <c r="DP735" s="265"/>
      <c r="DQ735" s="265"/>
      <c r="DR735" s="265"/>
      <c r="DS735" s="265"/>
      <c r="DT735" s="265"/>
      <c r="DU735" s="265"/>
      <c r="DV735" s="265"/>
      <c r="DW735" s="265"/>
      <c r="DX735" s="265"/>
      <c r="DY735" s="265"/>
      <c r="DZ735" s="265"/>
      <c r="EA735" s="265"/>
      <c r="EB735" s="265"/>
      <c r="EC735" s="265"/>
      <c r="ED735" s="265"/>
      <c r="EE735" s="265"/>
      <c r="EF735" s="265"/>
      <c r="EG735" s="265"/>
      <c r="EH735" s="265"/>
      <c r="EI735" s="265"/>
      <c r="EJ735" s="265"/>
      <c r="EK735" s="265"/>
      <c r="EL735" s="265"/>
      <c r="EM735" s="265"/>
      <c r="EN735" s="265"/>
      <c r="EO735" s="265"/>
      <c r="EP735" s="265"/>
      <c r="EQ735" s="265"/>
      <c r="ER735" s="265"/>
      <c r="ES735" s="265"/>
      <c r="ET735" s="265"/>
      <c r="EU735" s="265"/>
      <c r="EV735" s="265"/>
      <c r="EW735" s="265"/>
      <c r="EX735" s="265"/>
      <c r="EY735" s="265"/>
      <c r="EZ735" s="265"/>
      <c r="FA735" s="265"/>
      <c r="FB735" s="265"/>
      <c r="FC735" s="265"/>
      <c r="FD735" s="265"/>
      <c r="FE735" s="265"/>
      <c r="FF735" s="265"/>
      <c r="FG735" s="265"/>
      <c r="FH735" s="265"/>
      <c r="FI735" s="265"/>
      <c r="FJ735" s="265"/>
      <c r="FK735" s="265"/>
      <c r="FL735" s="265"/>
      <c r="FM735" s="265"/>
      <c r="FN735" s="265"/>
      <c r="FO735" s="265"/>
      <c r="FP735" s="265"/>
      <c r="FQ735" s="265"/>
      <c r="FR735" s="265"/>
      <c r="FS735" s="265"/>
      <c r="FT735" s="265"/>
      <c r="FU735" s="265"/>
      <c r="FV735" s="265"/>
      <c r="FW735" s="265"/>
      <c r="FX735" s="265"/>
      <c r="FY735" s="265"/>
      <c r="FZ735" s="265"/>
      <c r="GA735" s="265"/>
      <c r="GB735" s="265"/>
    </row>
    <row r="736" spans="1:184" s="1442" customFormat="1">
      <c r="A736" s="955"/>
      <c r="B736" s="265"/>
      <c r="C736" s="265"/>
      <c r="D736" s="265"/>
      <c r="E736" s="265"/>
      <c r="F736" s="265"/>
      <c r="G736" s="265"/>
      <c r="H736" s="265"/>
      <c r="I736" s="265"/>
      <c r="J736" s="265"/>
      <c r="K736" s="265"/>
      <c r="L736" s="265"/>
      <c r="M736" s="265"/>
      <c r="N736" s="265"/>
      <c r="O736" s="265"/>
      <c r="P736" s="265"/>
      <c r="Q736" s="265"/>
      <c r="R736" s="265"/>
      <c r="S736" s="265"/>
      <c r="T736" s="265"/>
      <c r="U736" s="282"/>
      <c r="V736" s="282"/>
      <c r="W736" s="265"/>
      <c r="X736" s="265"/>
      <c r="Y736" s="282"/>
      <c r="Z736" s="282"/>
      <c r="AA736" s="555"/>
      <c r="AB736" s="2474"/>
      <c r="AC736" s="974"/>
      <c r="AD736" s="974"/>
      <c r="AE736" s="974"/>
      <c r="AG736" s="282"/>
      <c r="AH736" s="265"/>
      <c r="AI736" s="282"/>
      <c r="AJ736" s="265"/>
      <c r="AK736" s="265"/>
      <c r="AL736" s="265"/>
      <c r="AM736" s="265"/>
      <c r="AN736" s="265"/>
      <c r="AO736" s="265"/>
      <c r="AP736" s="265"/>
      <c r="AQ736" s="265"/>
      <c r="AR736" s="265"/>
      <c r="AS736" s="265"/>
      <c r="AT736" s="265"/>
      <c r="AU736" s="265"/>
      <c r="AV736" s="265"/>
      <c r="AW736" s="265"/>
      <c r="AX736" s="265"/>
      <c r="AY736" s="265"/>
      <c r="AZ736" s="265"/>
      <c r="BA736" s="265"/>
      <c r="BB736" s="265"/>
      <c r="BC736" s="265"/>
      <c r="BD736" s="265"/>
      <c r="BE736" s="265"/>
      <c r="BF736" s="265"/>
      <c r="BG736" s="265"/>
      <c r="BH736" s="265"/>
      <c r="BI736" s="265"/>
      <c r="BJ736" s="265"/>
      <c r="BK736" s="265"/>
      <c r="BL736" s="265"/>
      <c r="BM736" s="265"/>
      <c r="BN736" s="265"/>
      <c r="BO736" s="265"/>
      <c r="BP736" s="265"/>
      <c r="BQ736" s="265"/>
      <c r="BR736" s="265"/>
      <c r="BS736" s="265"/>
      <c r="BT736" s="265"/>
      <c r="BU736" s="265"/>
      <c r="BV736" s="265"/>
      <c r="BW736" s="265"/>
      <c r="BX736" s="265"/>
      <c r="BY736" s="265"/>
      <c r="BZ736" s="265"/>
      <c r="CA736" s="265"/>
      <c r="CB736" s="265"/>
      <c r="CC736" s="265"/>
      <c r="CD736" s="265"/>
      <c r="CE736" s="265"/>
      <c r="CF736" s="265"/>
      <c r="CG736" s="265"/>
      <c r="CH736" s="265"/>
      <c r="CI736" s="265"/>
      <c r="CJ736" s="265"/>
      <c r="CK736" s="265"/>
      <c r="CL736" s="265"/>
      <c r="CM736" s="265"/>
      <c r="CN736" s="265"/>
      <c r="CO736" s="265"/>
      <c r="CP736" s="265"/>
      <c r="CQ736" s="265"/>
      <c r="CR736" s="265"/>
      <c r="CS736" s="265"/>
      <c r="CT736" s="265"/>
      <c r="CU736" s="265"/>
      <c r="CV736" s="265"/>
      <c r="CW736" s="265"/>
      <c r="CX736" s="265"/>
      <c r="CY736" s="265"/>
      <c r="CZ736" s="265"/>
      <c r="DA736" s="265"/>
      <c r="DB736" s="265"/>
      <c r="DC736" s="265"/>
      <c r="DD736" s="265"/>
      <c r="DE736" s="265"/>
      <c r="DF736" s="265"/>
      <c r="DG736" s="265"/>
      <c r="DH736" s="265"/>
      <c r="DI736" s="265"/>
      <c r="DJ736" s="265"/>
      <c r="DK736" s="265"/>
      <c r="DL736" s="265"/>
      <c r="DM736" s="265"/>
      <c r="DN736" s="265"/>
      <c r="DO736" s="265"/>
      <c r="DP736" s="265"/>
      <c r="DQ736" s="265"/>
      <c r="DR736" s="265"/>
      <c r="DS736" s="265"/>
      <c r="DT736" s="265"/>
      <c r="DU736" s="265"/>
      <c r="DV736" s="265"/>
      <c r="DW736" s="265"/>
      <c r="DX736" s="265"/>
      <c r="DY736" s="265"/>
      <c r="DZ736" s="265"/>
      <c r="EA736" s="265"/>
      <c r="EB736" s="265"/>
      <c r="EC736" s="265"/>
      <c r="ED736" s="265"/>
      <c r="EE736" s="265"/>
      <c r="EF736" s="265"/>
      <c r="EG736" s="265"/>
      <c r="EH736" s="265"/>
      <c r="EI736" s="265"/>
      <c r="EJ736" s="265"/>
      <c r="EK736" s="265"/>
      <c r="EL736" s="265"/>
      <c r="EM736" s="265"/>
      <c r="EN736" s="265"/>
      <c r="EO736" s="265"/>
      <c r="EP736" s="265"/>
      <c r="EQ736" s="265"/>
      <c r="ER736" s="265"/>
      <c r="ES736" s="265"/>
      <c r="ET736" s="265"/>
      <c r="EU736" s="265"/>
      <c r="EV736" s="265"/>
      <c r="EW736" s="265"/>
      <c r="EX736" s="265"/>
      <c r="EY736" s="265"/>
      <c r="EZ736" s="265"/>
      <c r="FA736" s="265"/>
      <c r="FB736" s="265"/>
      <c r="FC736" s="265"/>
      <c r="FD736" s="265"/>
      <c r="FE736" s="265"/>
      <c r="FF736" s="265"/>
      <c r="FG736" s="265"/>
      <c r="FH736" s="265"/>
      <c r="FI736" s="265"/>
      <c r="FJ736" s="265"/>
      <c r="FK736" s="265"/>
      <c r="FL736" s="265"/>
      <c r="FM736" s="265"/>
      <c r="FN736" s="265"/>
      <c r="FO736" s="265"/>
      <c r="FP736" s="265"/>
      <c r="FQ736" s="265"/>
      <c r="FR736" s="265"/>
      <c r="FS736" s="265"/>
      <c r="FT736" s="265"/>
      <c r="FU736" s="265"/>
      <c r="FV736" s="265"/>
      <c r="FW736" s="265"/>
      <c r="FX736" s="265"/>
      <c r="FY736" s="265"/>
      <c r="FZ736" s="265"/>
      <c r="GA736" s="265"/>
      <c r="GB736" s="265"/>
    </row>
    <row r="737" spans="1:184" s="1442" customFormat="1">
      <c r="A737" s="955"/>
      <c r="B737" s="265"/>
      <c r="C737" s="265"/>
      <c r="D737" s="265"/>
      <c r="E737" s="265"/>
      <c r="F737" s="265"/>
      <c r="G737" s="265"/>
      <c r="H737" s="265"/>
      <c r="I737" s="265"/>
      <c r="J737" s="265"/>
      <c r="K737" s="265"/>
      <c r="L737" s="265"/>
      <c r="M737" s="265"/>
      <c r="N737" s="265"/>
      <c r="O737" s="265"/>
      <c r="P737" s="265"/>
      <c r="Q737" s="265"/>
      <c r="R737" s="265"/>
      <c r="S737" s="265"/>
      <c r="T737" s="265"/>
      <c r="U737" s="282"/>
      <c r="V737" s="282"/>
      <c r="W737" s="265"/>
      <c r="X737" s="265"/>
      <c r="Y737" s="282"/>
      <c r="Z737" s="282"/>
      <c r="AA737" s="555"/>
      <c r="AB737" s="971"/>
      <c r="AC737" s="974"/>
      <c r="AD737" s="974"/>
      <c r="AE737" s="974"/>
      <c r="AG737" s="282"/>
      <c r="AH737" s="265"/>
      <c r="AI737" s="282"/>
      <c r="AJ737" s="265"/>
      <c r="AK737" s="265"/>
      <c r="AL737" s="265"/>
      <c r="AM737" s="265"/>
      <c r="AN737" s="265"/>
      <c r="AO737" s="265"/>
      <c r="AP737" s="265"/>
      <c r="AQ737" s="265"/>
      <c r="AR737" s="265"/>
      <c r="AS737" s="265"/>
      <c r="AT737" s="265"/>
      <c r="AU737" s="265"/>
      <c r="AV737" s="265"/>
      <c r="AW737" s="265"/>
      <c r="AX737" s="265"/>
      <c r="AY737" s="265"/>
      <c r="AZ737" s="265"/>
      <c r="BA737" s="265"/>
      <c r="BB737" s="265"/>
      <c r="BC737" s="265"/>
      <c r="BD737" s="265"/>
      <c r="BE737" s="265"/>
      <c r="BF737" s="265"/>
      <c r="BG737" s="265"/>
      <c r="BH737" s="265"/>
      <c r="BI737" s="265"/>
      <c r="BJ737" s="265"/>
      <c r="BK737" s="265"/>
      <c r="BL737" s="265"/>
      <c r="BM737" s="265"/>
      <c r="BN737" s="265"/>
      <c r="BO737" s="265"/>
      <c r="BP737" s="265"/>
      <c r="BQ737" s="265"/>
      <c r="BR737" s="265"/>
      <c r="BS737" s="265"/>
      <c r="BT737" s="265"/>
      <c r="BU737" s="265"/>
      <c r="BV737" s="265"/>
      <c r="BW737" s="265"/>
      <c r="BX737" s="265"/>
      <c r="BY737" s="265"/>
      <c r="BZ737" s="265"/>
      <c r="CA737" s="265"/>
      <c r="CB737" s="265"/>
      <c r="CC737" s="265"/>
      <c r="CD737" s="265"/>
      <c r="CE737" s="265"/>
      <c r="CF737" s="265"/>
      <c r="CG737" s="265"/>
      <c r="CH737" s="265"/>
      <c r="CI737" s="265"/>
      <c r="CJ737" s="265"/>
      <c r="CK737" s="265"/>
      <c r="CL737" s="265"/>
      <c r="CM737" s="265"/>
      <c r="CN737" s="265"/>
      <c r="CO737" s="265"/>
      <c r="CP737" s="265"/>
      <c r="CQ737" s="265"/>
      <c r="CR737" s="265"/>
      <c r="CS737" s="265"/>
      <c r="CT737" s="265"/>
      <c r="CU737" s="265"/>
      <c r="CV737" s="265"/>
      <c r="CW737" s="265"/>
      <c r="CX737" s="265"/>
      <c r="CY737" s="265"/>
      <c r="CZ737" s="265"/>
      <c r="DA737" s="265"/>
      <c r="DB737" s="265"/>
      <c r="DC737" s="265"/>
      <c r="DD737" s="265"/>
      <c r="DE737" s="265"/>
      <c r="DF737" s="265"/>
      <c r="DG737" s="265"/>
      <c r="DH737" s="265"/>
      <c r="DI737" s="265"/>
      <c r="DJ737" s="265"/>
      <c r="DK737" s="265"/>
      <c r="DL737" s="265"/>
      <c r="DM737" s="265"/>
      <c r="DN737" s="265"/>
      <c r="DO737" s="265"/>
      <c r="DP737" s="265"/>
      <c r="DQ737" s="265"/>
      <c r="DR737" s="265"/>
      <c r="DS737" s="265"/>
      <c r="DT737" s="265"/>
      <c r="DU737" s="265"/>
      <c r="DV737" s="265"/>
      <c r="DW737" s="265"/>
      <c r="DX737" s="265"/>
      <c r="DY737" s="265"/>
      <c r="DZ737" s="265"/>
      <c r="EA737" s="265"/>
      <c r="EB737" s="265"/>
      <c r="EC737" s="265"/>
      <c r="ED737" s="265"/>
      <c r="EE737" s="265"/>
      <c r="EF737" s="265"/>
      <c r="EG737" s="265"/>
      <c r="EH737" s="265"/>
      <c r="EI737" s="265"/>
      <c r="EJ737" s="265"/>
      <c r="EK737" s="265"/>
      <c r="EL737" s="265"/>
      <c r="EM737" s="265"/>
      <c r="EN737" s="265"/>
      <c r="EO737" s="265"/>
      <c r="EP737" s="265"/>
      <c r="EQ737" s="265"/>
      <c r="ER737" s="265"/>
      <c r="ES737" s="265"/>
      <c r="ET737" s="265"/>
      <c r="EU737" s="265"/>
      <c r="EV737" s="265"/>
      <c r="EW737" s="265"/>
      <c r="EX737" s="265"/>
      <c r="EY737" s="265"/>
      <c r="EZ737" s="265"/>
      <c r="FA737" s="265"/>
      <c r="FB737" s="265"/>
      <c r="FC737" s="265"/>
      <c r="FD737" s="265"/>
      <c r="FE737" s="265"/>
      <c r="FF737" s="265"/>
      <c r="FG737" s="265"/>
      <c r="FH737" s="265"/>
      <c r="FI737" s="265"/>
      <c r="FJ737" s="265"/>
      <c r="FK737" s="265"/>
      <c r="FL737" s="265"/>
      <c r="FM737" s="265"/>
      <c r="FN737" s="265"/>
      <c r="FO737" s="265"/>
      <c r="FP737" s="265"/>
      <c r="FQ737" s="265"/>
      <c r="FR737" s="265"/>
      <c r="FS737" s="265"/>
      <c r="FT737" s="265"/>
      <c r="FU737" s="265"/>
      <c r="FV737" s="265"/>
      <c r="FW737" s="265"/>
      <c r="FX737" s="265"/>
      <c r="FY737" s="265"/>
      <c r="FZ737" s="265"/>
      <c r="GA737" s="265"/>
      <c r="GB737" s="265"/>
    </row>
    <row r="738" spans="1:184" s="1442" customFormat="1">
      <c r="A738" s="955"/>
      <c r="B738" s="265"/>
      <c r="C738" s="265"/>
      <c r="D738" s="265"/>
      <c r="E738" s="265"/>
      <c r="F738" s="265"/>
      <c r="G738" s="265"/>
      <c r="H738" s="265"/>
      <c r="I738" s="265"/>
      <c r="J738" s="265"/>
      <c r="K738" s="265"/>
      <c r="L738" s="265"/>
      <c r="M738" s="265"/>
      <c r="N738" s="265"/>
      <c r="O738" s="265"/>
      <c r="P738" s="265"/>
      <c r="Q738" s="265"/>
      <c r="R738" s="265"/>
      <c r="S738" s="265"/>
      <c r="T738" s="265"/>
      <c r="U738" s="282"/>
      <c r="V738" s="282"/>
      <c r="W738" s="265"/>
      <c r="X738" s="265"/>
      <c r="Y738" s="282"/>
      <c r="Z738" s="282"/>
      <c r="AA738" s="555"/>
      <c r="AB738" s="955"/>
      <c r="AC738" s="974"/>
      <c r="AD738" s="974"/>
      <c r="AE738" s="974"/>
      <c r="AG738" s="282"/>
      <c r="AH738" s="265"/>
      <c r="AI738" s="282"/>
      <c r="AJ738" s="265"/>
      <c r="AK738" s="265"/>
      <c r="AL738" s="265"/>
      <c r="AM738" s="265"/>
      <c r="AN738" s="265"/>
      <c r="AO738" s="265"/>
      <c r="AP738" s="265"/>
      <c r="AQ738" s="265"/>
      <c r="AR738" s="265"/>
      <c r="AS738" s="265"/>
      <c r="AT738" s="265"/>
      <c r="AU738" s="265"/>
      <c r="AV738" s="265"/>
      <c r="AW738" s="265"/>
      <c r="AX738" s="265"/>
      <c r="AY738" s="265"/>
      <c r="AZ738" s="265"/>
      <c r="BA738" s="265"/>
      <c r="BB738" s="265"/>
      <c r="BC738" s="265"/>
      <c r="BD738" s="265"/>
      <c r="BE738" s="265"/>
      <c r="BF738" s="265"/>
      <c r="BG738" s="265"/>
      <c r="BH738" s="265"/>
      <c r="BI738" s="265"/>
      <c r="BJ738" s="265"/>
      <c r="BK738" s="265"/>
      <c r="BL738" s="265"/>
      <c r="BM738" s="265"/>
      <c r="BN738" s="265"/>
      <c r="BO738" s="265"/>
      <c r="BP738" s="265"/>
      <c r="BQ738" s="265"/>
      <c r="BR738" s="265"/>
      <c r="BS738" s="265"/>
      <c r="BT738" s="265"/>
      <c r="BU738" s="265"/>
      <c r="BV738" s="265"/>
      <c r="BW738" s="265"/>
      <c r="BX738" s="265"/>
      <c r="BY738" s="265"/>
      <c r="BZ738" s="265"/>
      <c r="CA738" s="265"/>
      <c r="CB738" s="265"/>
      <c r="CC738" s="265"/>
      <c r="CD738" s="265"/>
      <c r="CE738" s="265"/>
      <c r="CF738" s="265"/>
      <c r="CG738" s="265"/>
      <c r="CH738" s="265"/>
      <c r="CI738" s="265"/>
      <c r="CJ738" s="265"/>
      <c r="CK738" s="265"/>
      <c r="CL738" s="265"/>
      <c r="CM738" s="265"/>
      <c r="CN738" s="265"/>
      <c r="CO738" s="265"/>
      <c r="CP738" s="265"/>
      <c r="CQ738" s="265"/>
      <c r="CR738" s="265"/>
      <c r="CS738" s="265"/>
      <c r="CT738" s="265"/>
      <c r="CU738" s="265"/>
      <c r="CV738" s="265"/>
      <c r="CW738" s="265"/>
      <c r="CX738" s="265"/>
      <c r="CY738" s="265"/>
      <c r="CZ738" s="265"/>
      <c r="DA738" s="265"/>
      <c r="DB738" s="265"/>
      <c r="DC738" s="265"/>
      <c r="DD738" s="265"/>
      <c r="DE738" s="265"/>
      <c r="DF738" s="265"/>
      <c r="DG738" s="265"/>
      <c r="DH738" s="265"/>
      <c r="DI738" s="265"/>
      <c r="DJ738" s="265"/>
      <c r="DK738" s="265"/>
      <c r="DL738" s="265"/>
      <c r="DM738" s="265"/>
      <c r="DN738" s="265"/>
      <c r="DO738" s="265"/>
      <c r="DP738" s="265"/>
      <c r="DQ738" s="265"/>
      <c r="DR738" s="265"/>
      <c r="DS738" s="265"/>
      <c r="DT738" s="265"/>
      <c r="DU738" s="265"/>
      <c r="DV738" s="265"/>
      <c r="DW738" s="265"/>
      <c r="DX738" s="265"/>
      <c r="DY738" s="265"/>
      <c r="DZ738" s="265"/>
      <c r="EA738" s="265"/>
      <c r="EB738" s="265"/>
      <c r="EC738" s="265"/>
      <c r="ED738" s="265"/>
      <c r="EE738" s="265"/>
      <c r="EF738" s="265"/>
      <c r="EG738" s="265"/>
      <c r="EH738" s="265"/>
      <c r="EI738" s="265"/>
      <c r="EJ738" s="265"/>
      <c r="EK738" s="265"/>
      <c r="EL738" s="265"/>
      <c r="EM738" s="265"/>
      <c r="EN738" s="265"/>
      <c r="EO738" s="265"/>
      <c r="EP738" s="265"/>
      <c r="EQ738" s="265"/>
      <c r="ER738" s="265"/>
      <c r="ES738" s="265"/>
      <c r="ET738" s="265"/>
      <c r="EU738" s="265"/>
      <c r="EV738" s="265"/>
      <c r="EW738" s="265"/>
      <c r="EX738" s="265"/>
      <c r="EY738" s="265"/>
      <c r="EZ738" s="265"/>
      <c r="FA738" s="265"/>
      <c r="FB738" s="265"/>
      <c r="FC738" s="265"/>
      <c r="FD738" s="265"/>
      <c r="FE738" s="265"/>
      <c r="FF738" s="265"/>
      <c r="FG738" s="265"/>
      <c r="FH738" s="265"/>
      <c r="FI738" s="265"/>
      <c r="FJ738" s="265"/>
      <c r="FK738" s="265"/>
      <c r="FL738" s="265"/>
      <c r="FM738" s="265"/>
      <c r="FN738" s="265"/>
      <c r="FO738" s="265"/>
      <c r="FP738" s="265"/>
      <c r="FQ738" s="265"/>
      <c r="FR738" s="265"/>
      <c r="FS738" s="265"/>
      <c r="FT738" s="265"/>
      <c r="FU738" s="265"/>
      <c r="FV738" s="265"/>
      <c r="FW738" s="265"/>
      <c r="FX738" s="265"/>
      <c r="FY738" s="265"/>
      <c r="FZ738" s="265"/>
      <c r="GA738" s="265"/>
      <c r="GB738" s="265"/>
    </row>
    <row r="739" spans="1:184" s="1442" customFormat="1">
      <c r="A739" s="955"/>
      <c r="B739" s="265"/>
      <c r="C739" s="265"/>
      <c r="D739" s="265"/>
      <c r="E739" s="265"/>
      <c r="F739" s="265"/>
      <c r="G739" s="265"/>
      <c r="H739" s="265"/>
      <c r="I739" s="265"/>
      <c r="J739" s="265"/>
      <c r="K739" s="265"/>
      <c r="L739" s="265"/>
      <c r="M739" s="265"/>
      <c r="N739" s="265"/>
      <c r="O739" s="265"/>
      <c r="P739" s="265"/>
      <c r="Q739" s="265"/>
      <c r="R739" s="265"/>
      <c r="S739" s="265"/>
      <c r="T739" s="265"/>
      <c r="U739" s="282"/>
      <c r="V739" s="282"/>
      <c r="W739" s="265"/>
      <c r="X739" s="265"/>
      <c r="Y739" s="282"/>
      <c r="Z739" s="282"/>
      <c r="AA739" s="555"/>
      <c r="AB739" s="1438"/>
      <c r="AC739" s="974"/>
      <c r="AD739" s="974"/>
      <c r="AE739" s="974"/>
      <c r="AG739" s="282"/>
      <c r="AH739" s="265"/>
      <c r="AI739" s="282"/>
      <c r="AJ739" s="265"/>
      <c r="AK739" s="265"/>
      <c r="AL739" s="265"/>
      <c r="AM739" s="265"/>
      <c r="AN739" s="265"/>
      <c r="AO739" s="265"/>
      <c r="AP739" s="265"/>
      <c r="AQ739" s="265"/>
      <c r="AR739" s="265"/>
      <c r="AS739" s="265"/>
      <c r="AT739" s="265"/>
      <c r="AU739" s="265"/>
      <c r="AV739" s="265"/>
      <c r="AW739" s="265"/>
      <c r="AX739" s="265"/>
      <c r="AY739" s="265"/>
      <c r="AZ739" s="265"/>
      <c r="BA739" s="265"/>
      <c r="BB739" s="265"/>
      <c r="BC739" s="265"/>
      <c r="BD739" s="265"/>
      <c r="BE739" s="265"/>
      <c r="BF739" s="265"/>
      <c r="BG739" s="265"/>
      <c r="BH739" s="265"/>
      <c r="BI739" s="265"/>
      <c r="BJ739" s="265"/>
      <c r="BK739" s="265"/>
      <c r="BL739" s="265"/>
      <c r="BM739" s="265"/>
      <c r="BN739" s="265"/>
      <c r="BO739" s="265"/>
      <c r="BP739" s="265"/>
      <c r="BQ739" s="265"/>
      <c r="BR739" s="265"/>
      <c r="BS739" s="265"/>
      <c r="BT739" s="265"/>
      <c r="BU739" s="265"/>
      <c r="BV739" s="265"/>
      <c r="BW739" s="265"/>
      <c r="BX739" s="265"/>
      <c r="BY739" s="265"/>
      <c r="BZ739" s="265"/>
      <c r="CA739" s="265"/>
      <c r="CB739" s="265"/>
      <c r="CC739" s="265"/>
      <c r="CD739" s="265"/>
      <c r="CE739" s="265"/>
      <c r="CF739" s="265"/>
      <c r="CG739" s="265"/>
      <c r="CH739" s="265"/>
      <c r="CI739" s="265"/>
      <c r="CJ739" s="265"/>
      <c r="CK739" s="265"/>
      <c r="CL739" s="265"/>
      <c r="CM739" s="265"/>
      <c r="CN739" s="265"/>
      <c r="CO739" s="265"/>
      <c r="CP739" s="265"/>
      <c r="CQ739" s="265"/>
      <c r="CR739" s="265"/>
      <c r="CS739" s="265"/>
      <c r="CT739" s="265"/>
      <c r="CU739" s="265"/>
      <c r="CV739" s="265"/>
      <c r="CW739" s="265"/>
      <c r="CX739" s="265"/>
      <c r="CY739" s="265"/>
      <c r="CZ739" s="265"/>
      <c r="DA739" s="265"/>
      <c r="DB739" s="265"/>
      <c r="DC739" s="265"/>
      <c r="DD739" s="265"/>
      <c r="DE739" s="265"/>
      <c r="DF739" s="265"/>
      <c r="DG739" s="265"/>
      <c r="DH739" s="265"/>
      <c r="DI739" s="265"/>
      <c r="DJ739" s="265"/>
      <c r="DK739" s="265"/>
      <c r="DL739" s="265"/>
      <c r="DM739" s="265"/>
      <c r="DN739" s="265"/>
      <c r="DO739" s="265"/>
      <c r="DP739" s="265"/>
      <c r="DQ739" s="265"/>
      <c r="DR739" s="265"/>
      <c r="DS739" s="265"/>
      <c r="DT739" s="265"/>
      <c r="DU739" s="265"/>
      <c r="DV739" s="265"/>
      <c r="DW739" s="265"/>
      <c r="DX739" s="265"/>
      <c r="DY739" s="265"/>
      <c r="DZ739" s="265"/>
      <c r="EA739" s="265"/>
      <c r="EB739" s="265"/>
      <c r="EC739" s="265"/>
      <c r="ED739" s="265"/>
      <c r="EE739" s="265"/>
      <c r="EF739" s="265"/>
      <c r="EG739" s="265"/>
      <c r="EH739" s="265"/>
      <c r="EI739" s="265"/>
      <c r="EJ739" s="265"/>
      <c r="EK739" s="265"/>
      <c r="EL739" s="265"/>
      <c r="EM739" s="265"/>
      <c r="EN739" s="265"/>
      <c r="EO739" s="265"/>
      <c r="EP739" s="265"/>
      <c r="EQ739" s="265"/>
      <c r="ER739" s="265"/>
      <c r="ES739" s="265"/>
      <c r="ET739" s="265"/>
      <c r="EU739" s="265"/>
      <c r="EV739" s="265"/>
      <c r="EW739" s="265"/>
      <c r="EX739" s="265"/>
      <c r="EY739" s="265"/>
      <c r="EZ739" s="265"/>
      <c r="FA739" s="265"/>
      <c r="FB739" s="265"/>
      <c r="FC739" s="265"/>
      <c r="FD739" s="265"/>
      <c r="FE739" s="265"/>
      <c r="FF739" s="265"/>
      <c r="FG739" s="265"/>
      <c r="FH739" s="265"/>
      <c r="FI739" s="265"/>
      <c r="FJ739" s="265"/>
      <c r="FK739" s="265"/>
      <c r="FL739" s="265"/>
      <c r="FM739" s="265"/>
      <c r="FN739" s="265"/>
      <c r="FO739" s="265"/>
      <c r="FP739" s="265"/>
      <c r="FQ739" s="265"/>
      <c r="FR739" s="265"/>
      <c r="FS739" s="265"/>
      <c r="FT739" s="265"/>
      <c r="FU739" s="265"/>
      <c r="FV739" s="265"/>
      <c r="FW739" s="265"/>
      <c r="FX739" s="265"/>
      <c r="FY739" s="265"/>
      <c r="FZ739" s="265"/>
      <c r="GA739" s="265"/>
      <c r="GB739" s="265"/>
    </row>
    <row r="740" spans="1:184" s="1442" customFormat="1">
      <c r="A740" s="955"/>
      <c r="B740" s="265"/>
      <c r="C740" s="265"/>
      <c r="D740" s="265"/>
      <c r="E740" s="265"/>
      <c r="F740" s="265"/>
      <c r="G740" s="265"/>
      <c r="H740" s="265"/>
      <c r="I740" s="265"/>
      <c r="J740" s="265"/>
      <c r="K740" s="265"/>
      <c r="L740" s="265"/>
      <c r="M740" s="265"/>
      <c r="N740" s="265"/>
      <c r="O740" s="265"/>
      <c r="P740" s="265"/>
      <c r="Q740" s="265"/>
      <c r="R740" s="265"/>
      <c r="S740" s="265"/>
      <c r="T740" s="265"/>
      <c r="U740" s="282"/>
      <c r="V740" s="282"/>
      <c r="W740" s="265"/>
      <c r="X740" s="265"/>
      <c r="Y740" s="282"/>
      <c r="Z740" s="282"/>
      <c r="AA740" s="555"/>
      <c r="AB740" s="254"/>
      <c r="AC740" s="974"/>
      <c r="AD740" s="974"/>
      <c r="AE740" s="974"/>
      <c r="AG740" s="282"/>
      <c r="AH740" s="265"/>
      <c r="AI740" s="282"/>
      <c r="AJ740" s="265"/>
      <c r="AK740" s="265"/>
      <c r="AL740" s="265"/>
      <c r="AM740" s="265"/>
      <c r="AN740" s="265"/>
      <c r="AO740" s="265"/>
      <c r="AP740" s="265"/>
      <c r="AQ740" s="265"/>
      <c r="AR740" s="265"/>
      <c r="AS740" s="265"/>
      <c r="AT740" s="265"/>
      <c r="AU740" s="265"/>
      <c r="AV740" s="265"/>
      <c r="AW740" s="265"/>
      <c r="AX740" s="265"/>
      <c r="AY740" s="265"/>
      <c r="AZ740" s="265"/>
      <c r="BA740" s="265"/>
      <c r="BB740" s="265"/>
      <c r="BC740" s="265"/>
      <c r="BD740" s="265"/>
      <c r="BE740" s="265"/>
      <c r="BF740" s="265"/>
      <c r="BG740" s="265"/>
      <c r="BH740" s="265"/>
      <c r="BI740" s="265"/>
      <c r="BJ740" s="265"/>
      <c r="BK740" s="265"/>
      <c r="BL740" s="265"/>
      <c r="BM740" s="265"/>
      <c r="BN740" s="265"/>
      <c r="BO740" s="265"/>
      <c r="BP740" s="265"/>
      <c r="BQ740" s="265"/>
      <c r="BR740" s="265"/>
      <c r="BS740" s="265"/>
      <c r="BT740" s="265"/>
      <c r="BU740" s="265"/>
      <c r="BV740" s="265"/>
      <c r="BW740" s="265"/>
      <c r="BX740" s="265"/>
      <c r="BY740" s="265"/>
      <c r="BZ740" s="265"/>
      <c r="CA740" s="265"/>
      <c r="CB740" s="265"/>
      <c r="CC740" s="265"/>
      <c r="CD740" s="265"/>
      <c r="CE740" s="265"/>
      <c r="CF740" s="265"/>
      <c r="CG740" s="265"/>
      <c r="CH740" s="265"/>
      <c r="CI740" s="265"/>
      <c r="CJ740" s="265"/>
      <c r="CK740" s="265"/>
      <c r="CL740" s="265"/>
      <c r="CM740" s="265"/>
      <c r="CN740" s="265"/>
      <c r="CO740" s="265"/>
      <c r="CP740" s="265"/>
      <c r="CQ740" s="265"/>
      <c r="CR740" s="265"/>
      <c r="CS740" s="265"/>
      <c r="CT740" s="265"/>
      <c r="CU740" s="265"/>
      <c r="CV740" s="265"/>
      <c r="CW740" s="265"/>
      <c r="CX740" s="265"/>
      <c r="CY740" s="265"/>
      <c r="CZ740" s="265"/>
      <c r="DA740" s="265"/>
      <c r="DB740" s="265"/>
      <c r="DC740" s="265"/>
      <c r="DD740" s="265"/>
      <c r="DE740" s="265"/>
      <c r="DF740" s="265"/>
      <c r="DG740" s="265"/>
      <c r="DH740" s="265"/>
      <c r="DI740" s="265"/>
      <c r="DJ740" s="265"/>
      <c r="DK740" s="265"/>
      <c r="DL740" s="265"/>
      <c r="DM740" s="265"/>
      <c r="DN740" s="265"/>
      <c r="DO740" s="265"/>
      <c r="DP740" s="265"/>
      <c r="DQ740" s="265"/>
      <c r="DR740" s="265"/>
      <c r="DS740" s="265"/>
      <c r="DT740" s="265"/>
      <c r="DU740" s="265"/>
      <c r="DV740" s="265"/>
      <c r="DW740" s="265"/>
      <c r="DX740" s="265"/>
      <c r="DY740" s="265"/>
      <c r="DZ740" s="265"/>
      <c r="EA740" s="265"/>
      <c r="EB740" s="265"/>
      <c r="EC740" s="265"/>
      <c r="ED740" s="265"/>
      <c r="EE740" s="265"/>
      <c r="EF740" s="265"/>
      <c r="EG740" s="265"/>
      <c r="EH740" s="265"/>
      <c r="EI740" s="265"/>
      <c r="EJ740" s="265"/>
      <c r="EK740" s="265"/>
      <c r="EL740" s="265"/>
      <c r="EM740" s="265"/>
      <c r="EN740" s="265"/>
      <c r="EO740" s="265"/>
      <c r="EP740" s="265"/>
      <c r="EQ740" s="265"/>
      <c r="ER740" s="265"/>
      <c r="ES740" s="265"/>
      <c r="ET740" s="265"/>
      <c r="EU740" s="265"/>
      <c r="EV740" s="265"/>
      <c r="EW740" s="265"/>
      <c r="EX740" s="265"/>
      <c r="EY740" s="265"/>
      <c r="EZ740" s="265"/>
      <c r="FA740" s="265"/>
      <c r="FB740" s="265"/>
      <c r="FC740" s="265"/>
      <c r="FD740" s="265"/>
      <c r="FE740" s="265"/>
      <c r="FF740" s="265"/>
      <c r="FG740" s="265"/>
      <c r="FH740" s="265"/>
      <c r="FI740" s="265"/>
      <c r="FJ740" s="265"/>
      <c r="FK740" s="265"/>
      <c r="FL740" s="265"/>
      <c r="FM740" s="265"/>
      <c r="FN740" s="265"/>
      <c r="FO740" s="265"/>
      <c r="FP740" s="265"/>
      <c r="FQ740" s="265"/>
      <c r="FR740" s="265"/>
      <c r="FS740" s="265"/>
      <c r="FT740" s="265"/>
      <c r="FU740" s="265"/>
      <c r="FV740" s="265"/>
      <c r="FW740" s="265"/>
      <c r="FX740" s="265"/>
      <c r="FY740" s="265"/>
      <c r="FZ740" s="265"/>
      <c r="GA740" s="265"/>
      <c r="GB740" s="265"/>
    </row>
    <row r="741" spans="1:184" s="1442" customFormat="1">
      <c r="A741" s="955"/>
      <c r="B741" s="265"/>
      <c r="C741" s="265"/>
      <c r="D741" s="265"/>
      <c r="E741" s="265"/>
      <c r="F741" s="265"/>
      <c r="G741" s="265"/>
      <c r="H741" s="265"/>
      <c r="I741" s="265"/>
      <c r="J741" s="265"/>
      <c r="K741" s="265"/>
      <c r="L741" s="265"/>
      <c r="M741" s="265"/>
      <c r="N741" s="265"/>
      <c r="O741" s="265"/>
      <c r="P741" s="265"/>
      <c r="Q741" s="265"/>
      <c r="R741" s="265"/>
      <c r="S741" s="265"/>
      <c r="T741" s="265"/>
      <c r="U741" s="282"/>
      <c r="V741" s="282"/>
      <c r="W741" s="265"/>
      <c r="X741" s="265"/>
      <c r="Y741" s="282"/>
      <c r="Z741" s="282"/>
      <c r="AA741" s="555"/>
      <c r="AB741" s="254"/>
      <c r="AC741" s="974"/>
      <c r="AD741" s="974"/>
      <c r="AE741" s="974"/>
      <c r="AG741" s="282"/>
      <c r="AH741" s="265"/>
      <c r="AI741" s="282"/>
      <c r="AJ741" s="265"/>
      <c r="AK741" s="265"/>
      <c r="AL741" s="265"/>
      <c r="AM741" s="265"/>
      <c r="AN741" s="265"/>
      <c r="AO741" s="265"/>
      <c r="AP741" s="265"/>
      <c r="AQ741" s="265"/>
      <c r="AR741" s="265"/>
      <c r="AS741" s="265"/>
      <c r="AT741" s="265"/>
      <c r="AU741" s="265"/>
      <c r="AV741" s="265"/>
      <c r="AW741" s="265"/>
      <c r="AX741" s="265"/>
      <c r="AY741" s="265"/>
      <c r="AZ741" s="265"/>
      <c r="BA741" s="265"/>
      <c r="BB741" s="265"/>
      <c r="BC741" s="265"/>
      <c r="BD741" s="265"/>
      <c r="BE741" s="265"/>
      <c r="BF741" s="265"/>
      <c r="BG741" s="265"/>
      <c r="BH741" s="265"/>
      <c r="BI741" s="265"/>
      <c r="BJ741" s="265"/>
      <c r="BK741" s="265"/>
      <c r="BL741" s="265"/>
      <c r="BM741" s="265"/>
      <c r="BN741" s="265"/>
      <c r="BO741" s="265"/>
      <c r="BP741" s="265"/>
      <c r="BQ741" s="265"/>
      <c r="BR741" s="265"/>
      <c r="BS741" s="265"/>
      <c r="BT741" s="265"/>
      <c r="BU741" s="265"/>
      <c r="BV741" s="265"/>
      <c r="BW741" s="265"/>
      <c r="BX741" s="265"/>
      <c r="BY741" s="265"/>
      <c r="BZ741" s="265"/>
      <c r="CA741" s="265"/>
      <c r="CB741" s="265"/>
      <c r="CC741" s="265"/>
      <c r="CD741" s="265"/>
      <c r="CE741" s="265"/>
      <c r="CF741" s="265"/>
      <c r="CG741" s="265"/>
      <c r="CH741" s="265"/>
      <c r="CI741" s="265"/>
      <c r="CJ741" s="265"/>
      <c r="CK741" s="265"/>
      <c r="CL741" s="265"/>
      <c r="CM741" s="265"/>
      <c r="CN741" s="265"/>
      <c r="CO741" s="265"/>
      <c r="CP741" s="265"/>
      <c r="CQ741" s="265"/>
      <c r="CR741" s="265"/>
      <c r="CS741" s="265"/>
      <c r="CT741" s="265"/>
      <c r="CU741" s="265"/>
      <c r="CV741" s="265"/>
      <c r="CW741" s="265"/>
      <c r="CX741" s="265"/>
      <c r="CY741" s="265"/>
      <c r="CZ741" s="265"/>
      <c r="DA741" s="265"/>
      <c r="DB741" s="265"/>
      <c r="DC741" s="265"/>
      <c r="DD741" s="265"/>
      <c r="DE741" s="265"/>
      <c r="DF741" s="265"/>
      <c r="DG741" s="265"/>
      <c r="DH741" s="265"/>
      <c r="DI741" s="265"/>
      <c r="DJ741" s="265"/>
      <c r="DK741" s="265"/>
      <c r="DL741" s="265"/>
      <c r="DM741" s="265"/>
      <c r="DN741" s="265"/>
      <c r="DO741" s="265"/>
      <c r="DP741" s="265"/>
      <c r="DQ741" s="265"/>
      <c r="DR741" s="265"/>
      <c r="DS741" s="265"/>
      <c r="DT741" s="265"/>
      <c r="DU741" s="265"/>
      <c r="DV741" s="265"/>
      <c r="DW741" s="265"/>
      <c r="DX741" s="265"/>
      <c r="DY741" s="265"/>
      <c r="DZ741" s="265"/>
      <c r="EA741" s="265"/>
      <c r="EB741" s="265"/>
      <c r="EC741" s="265"/>
      <c r="ED741" s="265"/>
      <c r="EE741" s="265"/>
      <c r="EF741" s="265"/>
      <c r="EG741" s="265"/>
      <c r="EH741" s="265"/>
      <c r="EI741" s="265"/>
      <c r="EJ741" s="265"/>
      <c r="EK741" s="265"/>
      <c r="EL741" s="265"/>
      <c r="EM741" s="265"/>
      <c r="EN741" s="265"/>
      <c r="EO741" s="265"/>
      <c r="EP741" s="265"/>
      <c r="EQ741" s="265"/>
      <c r="ER741" s="265"/>
      <c r="ES741" s="265"/>
      <c r="ET741" s="265"/>
      <c r="EU741" s="265"/>
      <c r="EV741" s="265"/>
      <c r="EW741" s="265"/>
      <c r="EX741" s="265"/>
      <c r="EY741" s="265"/>
      <c r="EZ741" s="265"/>
      <c r="FA741" s="265"/>
      <c r="FB741" s="265"/>
      <c r="FC741" s="265"/>
      <c r="FD741" s="265"/>
      <c r="FE741" s="265"/>
      <c r="FF741" s="265"/>
      <c r="FG741" s="265"/>
      <c r="FH741" s="265"/>
      <c r="FI741" s="265"/>
      <c r="FJ741" s="265"/>
      <c r="FK741" s="265"/>
      <c r="FL741" s="265"/>
      <c r="FM741" s="265"/>
      <c r="FN741" s="265"/>
      <c r="FO741" s="265"/>
      <c r="FP741" s="265"/>
      <c r="FQ741" s="265"/>
      <c r="FR741" s="265"/>
      <c r="FS741" s="265"/>
      <c r="FT741" s="265"/>
      <c r="FU741" s="265"/>
      <c r="FV741" s="265"/>
      <c r="FW741" s="265"/>
      <c r="FX741" s="265"/>
      <c r="FY741" s="265"/>
      <c r="FZ741" s="265"/>
      <c r="GA741" s="265"/>
      <c r="GB741" s="265"/>
    </row>
    <row r="742" spans="1:184" s="1442" customFormat="1">
      <c r="A742" s="955"/>
      <c r="B742" s="265"/>
      <c r="C742" s="265"/>
      <c r="D742" s="265"/>
      <c r="E742" s="265"/>
      <c r="F742" s="265"/>
      <c r="G742" s="265"/>
      <c r="H742" s="265"/>
      <c r="I742" s="265"/>
      <c r="J742" s="265"/>
      <c r="K742" s="265"/>
      <c r="L742" s="265"/>
      <c r="M742" s="265"/>
      <c r="N742" s="265"/>
      <c r="O742" s="265"/>
      <c r="P742" s="265"/>
      <c r="Q742" s="265"/>
      <c r="R742" s="265"/>
      <c r="S742" s="265"/>
      <c r="T742" s="265"/>
      <c r="U742" s="282"/>
      <c r="V742" s="282"/>
      <c r="W742" s="265"/>
      <c r="X742" s="265"/>
      <c r="Y742" s="282"/>
      <c r="Z742" s="282"/>
      <c r="AA742" s="555"/>
      <c r="AB742" s="1438"/>
      <c r="AC742" s="974"/>
      <c r="AD742" s="974"/>
      <c r="AE742" s="974"/>
      <c r="AG742" s="282"/>
      <c r="AH742" s="265"/>
      <c r="AI742" s="282"/>
      <c r="AJ742" s="265"/>
      <c r="AK742" s="265"/>
      <c r="AL742" s="265"/>
      <c r="AM742" s="265"/>
      <c r="AN742" s="265"/>
      <c r="AO742" s="265"/>
      <c r="AP742" s="265"/>
      <c r="AQ742" s="265"/>
      <c r="AR742" s="265"/>
      <c r="AS742" s="265"/>
      <c r="AT742" s="265"/>
      <c r="AU742" s="265"/>
      <c r="AV742" s="265"/>
      <c r="AW742" s="265"/>
      <c r="AX742" s="265"/>
      <c r="AY742" s="265"/>
      <c r="AZ742" s="265"/>
      <c r="BA742" s="265"/>
      <c r="BB742" s="265"/>
      <c r="BC742" s="265"/>
      <c r="BD742" s="265"/>
      <c r="BE742" s="265"/>
      <c r="BF742" s="265"/>
      <c r="BG742" s="265"/>
      <c r="BH742" s="265"/>
      <c r="BI742" s="265"/>
      <c r="BJ742" s="265"/>
      <c r="BK742" s="265"/>
      <c r="BL742" s="265"/>
      <c r="BM742" s="265"/>
      <c r="BN742" s="265"/>
      <c r="BO742" s="265"/>
      <c r="BP742" s="265"/>
      <c r="BQ742" s="265"/>
      <c r="BR742" s="265"/>
      <c r="BS742" s="265"/>
      <c r="BT742" s="265"/>
      <c r="BU742" s="265"/>
      <c r="BV742" s="265"/>
      <c r="BW742" s="265"/>
      <c r="BX742" s="265"/>
      <c r="BY742" s="265"/>
      <c r="BZ742" s="265"/>
      <c r="CA742" s="265"/>
      <c r="CB742" s="265"/>
      <c r="CC742" s="265"/>
      <c r="CD742" s="265"/>
      <c r="CE742" s="265"/>
      <c r="CF742" s="265"/>
      <c r="CG742" s="265"/>
      <c r="CH742" s="265"/>
      <c r="CI742" s="265"/>
      <c r="CJ742" s="265"/>
      <c r="CK742" s="265"/>
      <c r="CL742" s="265"/>
      <c r="CM742" s="265"/>
      <c r="CN742" s="265"/>
      <c r="CO742" s="265"/>
      <c r="CP742" s="265"/>
      <c r="CQ742" s="265"/>
      <c r="CR742" s="265"/>
      <c r="CS742" s="265"/>
      <c r="CT742" s="265"/>
      <c r="CU742" s="265"/>
      <c r="CV742" s="265"/>
      <c r="CW742" s="265"/>
      <c r="CX742" s="265"/>
      <c r="CY742" s="265"/>
      <c r="CZ742" s="265"/>
      <c r="DA742" s="265"/>
      <c r="DB742" s="265"/>
      <c r="DC742" s="265"/>
      <c r="DD742" s="265"/>
      <c r="DE742" s="265"/>
      <c r="DF742" s="265"/>
      <c r="DG742" s="265"/>
      <c r="DH742" s="265"/>
      <c r="DI742" s="265"/>
      <c r="DJ742" s="265"/>
      <c r="DK742" s="265"/>
      <c r="DL742" s="265"/>
      <c r="DM742" s="265"/>
      <c r="DN742" s="265"/>
      <c r="DO742" s="265"/>
      <c r="DP742" s="265"/>
      <c r="DQ742" s="265"/>
      <c r="DR742" s="265"/>
      <c r="DS742" s="265"/>
      <c r="DT742" s="265"/>
      <c r="DU742" s="265"/>
      <c r="DV742" s="265"/>
      <c r="DW742" s="265"/>
      <c r="DX742" s="265"/>
      <c r="DY742" s="265"/>
      <c r="DZ742" s="265"/>
      <c r="EA742" s="265"/>
      <c r="EB742" s="265"/>
      <c r="EC742" s="265"/>
      <c r="ED742" s="265"/>
      <c r="EE742" s="265"/>
      <c r="EF742" s="265"/>
      <c r="EG742" s="265"/>
      <c r="EH742" s="265"/>
      <c r="EI742" s="265"/>
      <c r="EJ742" s="265"/>
      <c r="EK742" s="265"/>
      <c r="EL742" s="265"/>
      <c r="EM742" s="265"/>
      <c r="EN742" s="265"/>
      <c r="EO742" s="265"/>
      <c r="EP742" s="265"/>
      <c r="EQ742" s="265"/>
      <c r="ER742" s="265"/>
      <c r="ES742" s="265"/>
      <c r="ET742" s="265"/>
      <c r="EU742" s="265"/>
      <c r="EV742" s="265"/>
      <c r="EW742" s="265"/>
      <c r="EX742" s="265"/>
      <c r="EY742" s="265"/>
      <c r="EZ742" s="265"/>
      <c r="FA742" s="265"/>
      <c r="FB742" s="265"/>
      <c r="FC742" s="265"/>
      <c r="FD742" s="265"/>
      <c r="FE742" s="265"/>
      <c r="FF742" s="265"/>
      <c r="FG742" s="265"/>
      <c r="FH742" s="265"/>
      <c r="FI742" s="265"/>
      <c r="FJ742" s="265"/>
      <c r="FK742" s="265"/>
      <c r="FL742" s="265"/>
      <c r="FM742" s="265"/>
      <c r="FN742" s="265"/>
      <c r="FO742" s="265"/>
      <c r="FP742" s="265"/>
      <c r="FQ742" s="265"/>
      <c r="FR742" s="265"/>
      <c r="FS742" s="265"/>
      <c r="FT742" s="265"/>
      <c r="FU742" s="265"/>
      <c r="FV742" s="265"/>
      <c r="FW742" s="265"/>
      <c r="FX742" s="265"/>
      <c r="FY742" s="265"/>
      <c r="FZ742" s="265"/>
      <c r="GA742" s="265"/>
      <c r="GB742" s="265"/>
    </row>
    <row r="743" spans="1:184" s="1442" customFormat="1">
      <c r="A743" s="955"/>
      <c r="B743" s="265"/>
      <c r="C743" s="265"/>
      <c r="D743" s="265"/>
      <c r="E743" s="265"/>
      <c r="F743" s="265"/>
      <c r="G743" s="265"/>
      <c r="H743" s="265"/>
      <c r="I743" s="265"/>
      <c r="J743" s="265"/>
      <c r="K743" s="265"/>
      <c r="L743" s="265"/>
      <c r="M743" s="265"/>
      <c r="N743" s="265"/>
      <c r="O743" s="265"/>
      <c r="P743" s="265"/>
      <c r="Q743" s="265"/>
      <c r="R743" s="265"/>
      <c r="S743" s="265"/>
      <c r="T743" s="265"/>
      <c r="U743" s="282"/>
      <c r="V743" s="282"/>
      <c r="W743" s="265"/>
      <c r="X743" s="265"/>
      <c r="Y743" s="282"/>
      <c r="Z743" s="282"/>
      <c r="AA743" s="555"/>
      <c r="AB743" s="1438"/>
      <c r="AC743" s="974"/>
      <c r="AD743" s="974"/>
      <c r="AE743" s="974"/>
      <c r="AG743" s="282"/>
      <c r="AH743" s="265"/>
      <c r="AI743" s="282"/>
      <c r="AJ743" s="265"/>
      <c r="AK743" s="265"/>
      <c r="AL743" s="265"/>
      <c r="AM743" s="265"/>
      <c r="AN743" s="265"/>
      <c r="AO743" s="265"/>
      <c r="AP743" s="265"/>
      <c r="AQ743" s="265"/>
      <c r="AR743" s="265"/>
      <c r="AS743" s="265"/>
      <c r="AT743" s="265"/>
      <c r="AU743" s="265"/>
      <c r="AV743" s="265"/>
      <c r="AW743" s="265"/>
      <c r="AX743" s="265"/>
      <c r="AY743" s="265"/>
      <c r="AZ743" s="265"/>
      <c r="BA743" s="265"/>
      <c r="BB743" s="265"/>
      <c r="BC743" s="265"/>
      <c r="BD743" s="265"/>
      <c r="BE743" s="265"/>
      <c r="BF743" s="265"/>
      <c r="BG743" s="265"/>
      <c r="BH743" s="265"/>
      <c r="BI743" s="265"/>
      <c r="BJ743" s="265"/>
      <c r="BK743" s="265"/>
      <c r="BL743" s="265"/>
      <c r="BM743" s="265"/>
      <c r="BN743" s="265"/>
      <c r="BO743" s="265"/>
      <c r="BP743" s="265"/>
      <c r="BQ743" s="265"/>
      <c r="BR743" s="265"/>
      <c r="BS743" s="265"/>
      <c r="BT743" s="265"/>
      <c r="BU743" s="265"/>
      <c r="BV743" s="265"/>
      <c r="BW743" s="265"/>
      <c r="BX743" s="265"/>
      <c r="BY743" s="265"/>
      <c r="BZ743" s="265"/>
      <c r="CA743" s="265"/>
      <c r="CB743" s="265"/>
      <c r="CC743" s="265"/>
      <c r="CD743" s="265"/>
      <c r="CE743" s="265"/>
      <c r="CF743" s="265"/>
      <c r="CG743" s="265"/>
      <c r="CH743" s="265"/>
      <c r="CI743" s="265"/>
      <c r="CJ743" s="265"/>
      <c r="CK743" s="265"/>
      <c r="CL743" s="265"/>
      <c r="CM743" s="265"/>
      <c r="CN743" s="265"/>
      <c r="CO743" s="265"/>
      <c r="CP743" s="265"/>
      <c r="CQ743" s="265"/>
      <c r="CR743" s="265"/>
      <c r="CS743" s="265"/>
      <c r="CT743" s="265"/>
      <c r="CU743" s="265"/>
      <c r="CV743" s="265"/>
      <c r="CW743" s="265"/>
      <c r="CX743" s="265"/>
      <c r="CY743" s="265"/>
      <c r="CZ743" s="265"/>
      <c r="DA743" s="265"/>
      <c r="DB743" s="265"/>
      <c r="DC743" s="265"/>
      <c r="DD743" s="265"/>
      <c r="DE743" s="265"/>
      <c r="DF743" s="265"/>
      <c r="DG743" s="265"/>
      <c r="DH743" s="265"/>
      <c r="DI743" s="265"/>
      <c r="DJ743" s="265"/>
      <c r="DK743" s="265"/>
      <c r="DL743" s="265"/>
      <c r="DM743" s="265"/>
      <c r="DN743" s="265"/>
      <c r="DO743" s="265"/>
      <c r="DP743" s="265"/>
      <c r="DQ743" s="265"/>
      <c r="DR743" s="265"/>
      <c r="DS743" s="265"/>
      <c r="DT743" s="265"/>
      <c r="DU743" s="265"/>
      <c r="DV743" s="265"/>
      <c r="DW743" s="265"/>
      <c r="DX743" s="265"/>
      <c r="DY743" s="265"/>
      <c r="DZ743" s="265"/>
      <c r="EA743" s="265"/>
      <c r="EB743" s="265"/>
      <c r="EC743" s="265"/>
      <c r="ED743" s="265"/>
      <c r="EE743" s="265"/>
      <c r="EF743" s="265"/>
      <c r="EG743" s="265"/>
      <c r="EH743" s="265"/>
      <c r="EI743" s="265"/>
      <c r="EJ743" s="265"/>
      <c r="EK743" s="265"/>
      <c r="EL743" s="265"/>
      <c r="EM743" s="265"/>
      <c r="EN743" s="265"/>
      <c r="EO743" s="265"/>
      <c r="EP743" s="265"/>
      <c r="EQ743" s="265"/>
      <c r="ER743" s="265"/>
      <c r="ES743" s="265"/>
      <c r="ET743" s="265"/>
      <c r="EU743" s="265"/>
      <c r="EV743" s="265"/>
      <c r="EW743" s="265"/>
      <c r="EX743" s="265"/>
      <c r="EY743" s="265"/>
      <c r="EZ743" s="265"/>
      <c r="FA743" s="265"/>
      <c r="FB743" s="265"/>
      <c r="FC743" s="265"/>
      <c r="FD743" s="265"/>
      <c r="FE743" s="265"/>
      <c r="FF743" s="265"/>
      <c r="FG743" s="265"/>
      <c r="FH743" s="265"/>
      <c r="FI743" s="265"/>
      <c r="FJ743" s="265"/>
      <c r="FK743" s="265"/>
      <c r="FL743" s="265"/>
      <c r="FM743" s="265"/>
      <c r="FN743" s="265"/>
      <c r="FO743" s="265"/>
      <c r="FP743" s="265"/>
      <c r="FQ743" s="265"/>
      <c r="FR743" s="265"/>
      <c r="FS743" s="265"/>
      <c r="FT743" s="265"/>
      <c r="FU743" s="265"/>
      <c r="FV743" s="265"/>
      <c r="FW743" s="265"/>
      <c r="FX743" s="265"/>
      <c r="FY743" s="265"/>
      <c r="FZ743" s="265"/>
      <c r="GA743" s="265"/>
      <c r="GB743" s="265"/>
    </row>
    <row r="744" spans="1:184" s="1442" customFormat="1">
      <c r="A744" s="955"/>
      <c r="B744" s="265"/>
      <c r="C744" s="265"/>
      <c r="D744" s="265"/>
      <c r="E744" s="265"/>
      <c r="F744" s="265"/>
      <c r="G744" s="265"/>
      <c r="H744" s="265"/>
      <c r="I744" s="265"/>
      <c r="J744" s="265"/>
      <c r="K744" s="265"/>
      <c r="L744" s="265"/>
      <c r="M744" s="265"/>
      <c r="N744" s="265"/>
      <c r="O744" s="265"/>
      <c r="P744" s="265"/>
      <c r="Q744" s="265"/>
      <c r="R744" s="265"/>
      <c r="S744" s="265"/>
      <c r="T744" s="265"/>
      <c r="U744" s="282"/>
      <c r="V744" s="282"/>
      <c r="W744" s="265"/>
      <c r="X744" s="265"/>
      <c r="Y744" s="282"/>
      <c r="Z744" s="282"/>
      <c r="AA744" s="555"/>
      <c r="AB744" s="1438"/>
      <c r="AC744" s="974"/>
      <c r="AD744" s="974"/>
      <c r="AE744" s="974"/>
      <c r="AG744" s="282"/>
      <c r="AH744" s="265"/>
      <c r="AI744" s="282"/>
      <c r="AJ744" s="265"/>
      <c r="AK744" s="265"/>
      <c r="AL744" s="265"/>
      <c r="AM744" s="265"/>
      <c r="AN744" s="265"/>
      <c r="AO744" s="265"/>
      <c r="AP744" s="265"/>
      <c r="AQ744" s="265"/>
      <c r="AR744" s="265"/>
      <c r="AS744" s="265"/>
      <c r="AT744" s="265"/>
      <c r="AU744" s="265"/>
      <c r="AV744" s="265"/>
      <c r="AW744" s="265"/>
      <c r="AX744" s="265"/>
      <c r="AY744" s="265"/>
      <c r="AZ744" s="265"/>
      <c r="BA744" s="265"/>
      <c r="BB744" s="265"/>
      <c r="BC744" s="265"/>
      <c r="BD744" s="265"/>
      <c r="BE744" s="265"/>
      <c r="BF744" s="265"/>
      <c r="BG744" s="265"/>
      <c r="BH744" s="265"/>
      <c r="BI744" s="265"/>
      <c r="BJ744" s="265"/>
      <c r="BK744" s="265"/>
      <c r="BL744" s="265"/>
      <c r="BM744" s="265"/>
      <c r="BN744" s="265"/>
      <c r="BO744" s="265"/>
      <c r="BP744" s="265"/>
      <c r="BQ744" s="265"/>
      <c r="BR744" s="265"/>
      <c r="BS744" s="265"/>
      <c r="BT744" s="265"/>
      <c r="BU744" s="265"/>
      <c r="BV744" s="265"/>
      <c r="BW744" s="265"/>
      <c r="BX744" s="265"/>
      <c r="BY744" s="265"/>
      <c r="BZ744" s="265"/>
      <c r="CA744" s="265"/>
      <c r="CB744" s="265"/>
      <c r="CC744" s="265"/>
      <c r="CD744" s="265"/>
      <c r="CE744" s="265"/>
      <c r="CF744" s="265"/>
      <c r="CG744" s="265"/>
      <c r="CH744" s="265"/>
      <c r="CI744" s="265"/>
      <c r="CJ744" s="265"/>
      <c r="CK744" s="265"/>
      <c r="CL744" s="265"/>
      <c r="CM744" s="265"/>
      <c r="CN744" s="265"/>
      <c r="CO744" s="265"/>
      <c r="CP744" s="265"/>
      <c r="CQ744" s="265"/>
      <c r="CR744" s="265"/>
      <c r="CS744" s="265"/>
      <c r="CT744" s="265"/>
      <c r="CU744" s="265"/>
      <c r="CV744" s="265"/>
      <c r="CW744" s="265"/>
      <c r="CX744" s="265"/>
      <c r="CY744" s="265"/>
      <c r="CZ744" s="265"/>
      <c r="DA744" s="265"/>
      <c r="DB744" s="265"/>
      <c r="DC744" s="265"/>
      <c r="DD744" s="265"/>
      <c r="DE744" s="265"/>
      <c r="DF744" s="265"/>
      <c r="DG744" s="265"/>
      <c r="DH744" s="265"/>
      <c r="DI744" s="265"/>
      <c r="DJ744" s="265"/>
      <c r="DK744" s="265"/>
      <c r="DL744" s="265"/>
      <c r="DM744" s="265"/>
      <c r="DN744" s="265"/>
      <c r="DO744" s="265"/>
      <c r="DP744" s="265"/>
      <c r="DQ744" s="265"/>
      <c r="DR744" s="265"/>
      <c r="DS744" s="265"/>
      <c r="DT744" s="265"/>
      <c r="DU744" s="265"/>
      <c r="DV744" s="265"/>
      <c r="DW744" s="265"/>
      <c r="DX744" s="265"/>
      <c r="DY744" s="265"/>
      <c r="DZ744" s="265"/>
      <c r="EA744" s="265"/>
      <c r="EB744" s="265"/>
      <c r="EC744" s="265"/>
      <c r="ED744" s="265"/>
      <c r="EE744" s="265"/>
      <c r="EF744" s="265"/>
      <c r="EG744" s="265"/>
      <c r="EH744" s="265"/>
      <c r="EI744" s="265"/>
      <c r="EJ744" s="265"/>
      <c r="EK744" s="265"/>
      <c r="EL744" s="265"/>
      <c r="EM744" s="265"/>
      <c r="EN744" s="265"/>
      <c r="EO744" s="265"/>
      <c r="EP744" s="265"/>
      <c r="EQ744" s="265"/>
      <c r="ER744" s="265"/>
      <c r="ES744" s="265"/>
      <c r="ET744" s="265"/>
      <c r="EU744" s="265"/>
      <c r="EV744" s="265"/>
      <c r="EW744" s="265"/>
      <c r="EX744" s="265"/>
      <c r="EY744" s="265"/>
      <c r="EZ744" s="265"/>
      <c r="FA744" s="265"/>
      <c r="FB744" s="265"/>
      <c r="FC744" s="265"/>
      <c r="FD744" s="265"/>
      <c r="FE744" s="265"/>
      <c r="FF744" s="265"/>
      <c r="FG744" s="265"/>
      <c r="FH744" s="265"/>
      <c r="FI744" s="265"/>
      <c r="FJ744" s="265"/>
      <c r="FK744" s="265"/>
      <c r="FL744" s="265"/>
      <c r="FM744" s="265"/>
      <c r="FN744" s="265"/>
      <c r="FO744" s="265"/>
      <c r="FP744" s="265"/>
      <c r="FQ744" s="265"/>
      <c r="FR744" s="265"/>
      <c r="FS744" s="265"/>
      <c r="FT744" s="265"/>
      <c r="FU744" s="265"/>
      <c r="FV744" s="265"/>
      <c r="FW744" s="265"/>
      <c r="FX744" s="265"/>
      <c r="FY744" s="265"/>
      <c r="FZ744" s="265"/>
      <c r="GA744" s="265"/>
      <c r="GB744" s="265"/>
    </row>
    <row r="745" spans="1:184" s="1442" customFormat="1">
      <c r="A745" s="955"/>
      <c r="B745" s="265"/>
      <c r="C745" s="265"/>
      <c r="D745" s="265"/>
      <c r="E745" s="265"/>
      <c r="F745" s="265"/>
      <c r="G745" s="265"/>
      <c r="H745" s="265"/>
      <c r="I745" s="265"/>
      <c r="J745" s="265"/>
      <c r="K745" s="265"/>
      <c r="L745" s="265"/>
      <c r="M745" s="265"/>
      <c r="N745" s="265"/>
      <c r="O745" s="265"/>
      <c r="P745" s="265"/>
      <c r="Q745" s="265"/>
      <c r="R745" s="265"/>
      <c r="S745" s="265"/>
      <c r="T745" s="265"/>
      <c r="U745" s="282"/>
      <c r="V745" s="282"/>
      <c r="W745" s="265"/>
      <c r="X745" s="265"/>
      <c r="Y745" s="282"/>
      <c r="Z745" s="282"/>
      <c r="AA745" s="555"/>
      <c r="AB745" s="1438"/>
      <c r="AC745" s="974"/>
      <c r="AD745" s="974"/>
      <c r="AE745" s="974"/>
      <c r="AG745" s="282"/>
      <c r="AH745" s="265"/>
      <c r="AI745" s="282"/>
      <c r="AJ745" s="265"/>
      <c r="AK745" s="265"/>
      <c r="AL745" s="265"/>
      <c r="AM745" s="265"/>
      <c r="AN745" s="265"/>
      <c r="AO745" s="265"/>
      <c r="AP745" s="265"/>
      <c r="AQ745" s="265"/>
      <c r="AR745" s="265"/>
      <c r="AS745" s="265"/>
      <c r="AT745" s="265"/>
      <c r="AU745" s="265"/>
      <c r="AV745" s="265"/>
      <c r="AW745" s="265"/>
      <c r="AX745" s="265"/>
      <c r="AY745" s="265"/>
      <c r="AZ745" s="265"/>
      <c r="BA745" s="265"/>
      <c r="BB745" s="265"/>
      <c r="BC745" s="265"/>
      <c r="BD745" s="265"/>
      <c r="BE745" s="265"/>
      <c r="BF745" s="265"/>
      <c r="BG745" s="265"/>
      <c r="BH745" s="265"/>
      <c r="BI745" s="265"/>
      <c r="BJ745" s="265"/>
      <c r="BK745" s="265"/>
      <c r="BL745" s="265"/>
      <c r="BM745" s="265"/>
      <c r="BN745" s="265"/>
      <c r="BO745" s="265"/>
      <c r="BP745" s="265"/>
      <c r="BQ745" s="265"/>
      <c r="BR745" s="265"/>
      <c r="BS745" s="265"/>
      <c r="BT745" s="265"/>
      <c r="BU745" s="265"/>
      <c r="BV745" s="265"/>
      <c r="BW745" s="265"/>
      <c r="BX745" s="265"/>
      <c r="BY745" s="265"/>
      <c r="BZ745" s="265"/>
      <c r="CA745" s="265"/>
      <c r="CB745" s="265"/>
      <c r="CC745" s="265"/>
      <c r="CD745" s="265"/>
      <c r="CE745" s="265"/>
      <c r="CF745" s="265"/>
      <c r="CG745" s="265"/>
      <c r="CH745" s="265"/>
      <c r="CI745" s="265"/>
      <c r="CJ745" s="265"/>
      <c r="CK745" s="265"/>
      <c r="CL745" s="265"/>
      <c r="CM745" s="265"/>
      <c r="CN745" s="265"/>
      <c r="CO745" s="265"/>
      <c r="CP745" s="265"/>
      <c r="CQ745" s="265"/>
      <c r="CR745" s="265"/>
      <c r="CS745" s="265"/>
      <c r="CT745" s="265"/>
      <c r="CU745" s="265"/>
      <c r="CV745" s="265"/>
      <c r="CW745" s="265"/>
      <c r="CX745" s="265"/>
      <c r="CY745" s="265"/>
      <c r="CZ745" s="265"/>
      <c r="DA745" s="265"/>
      <c r="DB745" s="265"/>
      <c r="DC745" s="265"/>
      <c r="DD745" s="265"/>
      <c r="DE745" s="265"/>
      <c r="DF745" s="265"/>
      <c r="DG745" s="265"/>
      <c r="DH745" s="265"/>
      <c r="DI745" s="265"/>
      <c r="DJ745" s="265"/>
      <c r="DK745" s="265"/>
      <c r="DL745" s="265"/>
      <c r="DM745" s="265"/>
      <c r="DN745" s="265"/>
      <c r="DO745" s="265"/>
      <c r="DP745" s="265"/>
      <c r="DQ745" s="265"/>
      <c r="DR745" s="265"/>
      <c r="DS745" s="265"/>
      <c r="DT745" s="265"/>
      <c r="DU745" s="265"/>
      <c r="DV745" s="265"/>
      <c r="DW745" s="265"/>
      <c r="DX745" s="265"/>
      <c r="DY745" s="265"/>
      <c r="DZ745" s="265"/>
      <c r="EA745" s="265"/>
      <c r="EB745" s="265"/>
      <c r="EC745" s="265"/>
      <c r="ED745" s="265"/>
      <c r="EE745" s="265"/>
      <c r="EF745" s="265"/>
      <c r="EG745" s="265"/>
      <c r="EH745" s="265"/>
      <c r="EI745" s="265"/>
      <c r="EJ745" s="265"/>
      <c r="EK745" s="265"/>
      <c r="EL745" s="265"/>
      <c r="EM745" s="265"/>
      <c r="EN745" s="265"/>
      <c r="EO745" s="265"/>
      <c r="EP745" s="265"/>
      <c r="EQ745" s="265"/>
      <c r="ER745" s="265"/>
      <c r="ES745" s="265"/>
      <c r="ET745" s="265"/>
      <c r="EU745" s="265"/>
      <c r="EV745" s="265"/>
      <c r="EW745" s="265"/>
      <c r="EX745" s="265"/>
      <c r="EY745" s="265"/>
      <c r="EZ745" s="265"/>
      <c r="FA745" s="265"/>
      <c r="FB745" s="265"/>
      <c r="FC745" s="265"/>
      <c r="FD745" s="265"/>
      <c r="FE745" s="265"/>
      <c r="FF745" s="265"/>
      <c r="FG745" s="265"/>
      <c r="FH745" s="265"/>
      <c r="FI745" s="265"/>
      <c r="FJ745" s="265"/>
      <c r="FK745" s="265"/>
      <c r="FL745" s="265"/>
      <c r="FM745" s="265"/>
      <c r="FN745" s="265"/>
      <c r="FO745" s="265"/>
      <c r="FP745" s="265"/>
      <c r="FQ745" s="265"/>
      <c r="FR745" s="265"/>
      <c r="FS745" s="265"/>
      <c r="FT745" s="265"/>
      <c r="FU745" s="265"/>
      <c r="FV745" s="265"/>
      <c r="FW745" s="265"/>
      <c r="FX745" s="265"/>
      <c r="FY745" s="265"/>
      <c r="FZ745" s="265"/>
      <c r="GA745" s="265"/>
      <c r="GB745" s="265"/>
    </row>
    <row r="746" spans="1:184" s="1442" customFormat="1">
      <c r="A746" s="955"/>
      <c r="B746" s="265"/>
      <c r="C746" s="265"/>
      <c r="D746" s="265"/>
      <c r="E746" s="265"/>
      <c r="F746" s="265"/>
      <c r="G746" s="265"/>
      <c r="H746" s="265"/>
      <c r="I746" s="265"/>
      <c r="J746" s="265"/>
      <c r="K746" s="265"/>
      <c r="L746" s="265"/>
      <c r="M746" s="265"/>
      <c r="N746" s="265"/>
      <c r="O746" s="265"/>
      <c r="P746" s="265"/>
      <c r="Q746" s="265"/>
      <c r="R746" s="265"/>
      <c r="S746" s="265"/>
      <c r="T746" s="265"/>
      <c r="U746" s="282"/>
      <c r="V746" s="282"/>
      <c r="W746" s="265"/>
      <c r="X746" s="265"/>
      <c r="Y746" s="282"/>
      <c r="Z746" s="282"/>
      <c r="AA746" s="555"/>
      <c r="AB746" s="1438"/>
      <c r="AC746" s="974"/>
      <c r="AD746" s="974"/>
      <c r="AE746" s="974"/>
      <c r="AG746" s="282"/>
      <c r="AH746" s="265"/>
      <c r="AI746" s="282"/>
      <c r="AJ746" s="265"/>
      <c r="AK746" s="265"/>
      <c r="AL746" s="265"/>
      <c r="AM746" s="265"/>
      <c r="AN746" s="265"/>
      <c r="AO746" s="265"/>
      <c r="AP746" s="265"/>
      <c r="AQ746" s="265"/>
      <c r="AR746" s="265"/>
      <c r="AS746" s="265"/>
      <c r="AT746" s="265"/>
      <c r="AU746" s="265"/>
      <c r="AV746" s="265"/>
      <c r="AW746" s="265"/>
      <c r="AX746" s="265"/>
      <c r="AY746" s="265"/>
      <c r="AZ746" s="265"/>
      <c r="BA746" s="265"/>
      <c r="BB746" s="265"/>
      <c r="BC746" s="265"/>
      <c r="BD746" s="265"/>
      <c r="BE746" s="265"/>
      <c r="BF746" s="265"/>
      <c r="BG746" s="265"/>
      <c r="BH746" s="265"/>
      <c r="BI746" s="265"/>
      <c r="BJ746" s="265"/>
      <c r="BK746" s="265"/>
      <c r="BL746" s="265"/>
      <c r="BM746" s="265"/>
      <c r="BN746" s="265"/>
      <c r="BO746" s="265"/>
      <c r="BP746" s="265"/>
      <c r="BQ746" s="265"/>
      <c r="BR746" s="265"/>
      <c r="BS746" s="265"/>
      <c r="BT746" s="265"/>
      <c r="BU746" s="265"/>
      <c r="BV746" s="265"/>
      <c r="BW746" s="265"/>
      <c r="BX746" s="265"/>
      <c r="BY746" s="265"/>
      <c r="BZ746" s="265"/>
      <c r="CA746" s="265"/>
      <c r="CB746" s="265"/>
      <c r="CC746" s="265"/>
      <c r="CD746" s="265"/>
      <c r="CE746" s="265"/>
      <c r="CF746" s="265"/>
      <c r="CG746" s="265"/>
      <c r="CH746" s="265"/>
      <c r="CI746" s="265"/>
      <c r="CJ746" s="265"/>
      <c r="CK746" s="265"/>
      <c r="CL746" s="265"/>
      <c r="CM746" s="265"/>
      <c r="CN746" s="265"/>
      <c r="CO746" s="265"/>
      <c r="CP746" s="265"/>
      <c r="CQ746" s="265"/>
      <c r="CR746" s="265"/>
      <c r="CS746" s="265"/>
      <c r="CT746" s="265"/>
      <c r="CU746" s="265"/>
      <c r="CV746" s="265"/>
      <c r="CW746" s="265"/>
      <c r="CX746" s="265"/>
      <c r="CY746" s="265"/>
      <c r="CZ746" s="265"/>
      <c r="DA746" s="265"/>
      <c r="DB746" s="265"/>
      <c r="DC746" s="265"/>
      <c r="DD746" s="265"/>
      <c r="DE746" s="265"/>
      <c r="DF746" s="265"/>
      <c r="DG746" s="265"/>
      <c r="DH746" s="265"/>
      <c r="DI746" s="265"/>
      <c r="DJ746" s="265"/>
      <c r="DK746" s="265"/>
      <c r="DL746" s="265"/>
      <c r="DM746" s="265"/>
      <c r="DN746" s="265"/>
      <c r="DO746" s="265"/>
      <c r="DP746" s="265"/>
      <c r="DQ746" s="265"/>
      <c r="DR746" s="265"/>
      <c r="DS746" s="265"/>
      <c r="DT746" s="265"/>
      <c r="DU746" s="265"/>
      <c r="DV746" s="265"/>
      <c r="DW746" s="265"/>
      <c r="DX746" s="265"/>
      <c r="DY746" s="265"/>
      <c r="DZ746" s="265"/>
      <c r="EA746" s="265"/>
      <c r="EB746" s="265"/>
      <c r="EC746" s="265"/>
      <c r="ED746" s="265"/>
      <c r="EE746" s="265"/>
      <c r="EF746" s="265"/>
      <c r="EG746" s="265"/>
      <c r="EH746" s="265"/>
      <c r="EI746" s="265"/>
      <c r="EJ746" s="265"/>
      <c r="EK746" s="265"/>
      <c r="EL746" s="265"/>
      <c r="EM746" s="265"/>
      <c r="EN746" s="265"/>
      <c r="EO746" s="265"/>
      <c r="EP746" s="265"/>
      <c r="EQ746" s="265"/>
      <c r="ER746" s="265"/>
      <c r="ES746" s="265"/>
      <c r="ET746" s="265"/>
      <c r="EU746" s="265"/>
      <c r="EV746" s="265"/>
      <c r="EW746" s="265"/>
      <c r="EX746" s="265"/>
      <c r="EY746" s="265"/>
      <c r="EZ746" s="265"/>
      <c r="FA746" s="265"/>
      <c r="FB746" s="265"/>
      <c r="FC746" s="265"/>
      <c r="FD746" s="265"/>
      <c r="FE746" s="265"/>
      <c r="FF746" s="265"/>
      <c r="FG746" s="265"/>
      <c r="FH746" s="265"/>
      <c r="FI746" s="265"/>
      <c r="FJ746" s="265"/>
      <c r="FK746" s="265"/>
      <c r="FL746" s="265"/>
      <c r="FM746" s="265"/>
      <c r="FN746" s="265"/>
      <c r="FO746" s="265"/>
      <c r="FP746" s="265"/>
      <c r="FQ746" s="265"/>
      <c r="FR746" s="265"/>
      <c r="FS746" s="265"/>
      <c r="FT746" s="265"/>
      <c r="FU746" s="265"/>
      <c r="FV746" s="265"/>
      <c r="FW746" s="265"/>
      <c r="FX746" s="265"/>
      <c r="FY746" s="265"/>
      <c r="FZ746" s="265"/>
      <c r="GA746" s="265"/>
      <c r="GB746" s="265"/>
    </row>
    <row r="747" spans="1:184" s="1442" customFormat="1">
      <c r="A747" s="955"/>
      <c r="B747" s="265"/>
      <c r="C747" s="265"/>
      <c r="D747" s="265"/>
      <c r="E747" s="265"/>
      <c r="F747" s="265"/>
      <c r="G747" s="265"/>
      <c r="H747" s="265"/>
      <c r="I747" s="265"/>
      <c r="J747" s="265"/>
      <c r="K747" s="265"/>
      <c r="L747" s="265"/>
      <c r="M747" s="265"/>
      <c r="N747" s="265"/>
      <c r="O747" s="265"/>
      <c r="P747" s="265"/>
      <c r="Q747" s="265"/>
      <c r="R747" s="265"/>
      <c r="S747" s="265"/>
      <c r="T747" s="265"/>
      <c r="U747" s="282"/>
      <c r="V747" s="282"/>
      <c r="W747" s="265"/>
      <c r="X747" s="265"/>
      <c r="Y747" s="282"/>
      <c r="Z747" s="282"/>
      <c r="AA747" s="555"/>
      <c r="AB747" s="1438"/>
      <c r="AC747" s="974"/>
      <c r="AD747" s="974"/>
      <c r="AE747" s="974"/>
      <c r="AG747" s="282"/>
      <c r="AH747" s="265"/>
      <c r="AI747" s="282"/>
      <c r="AJ747" s="265"/>
      <c r="AK747" s="265"/>
      <c r="AL747" s="265"/>
      <c r="AM747" s="265"/>
      <c r="AN747" s="265"/>
      <c r="AO747" s="265"/>
      <c r="AP747" s="265"/>
      <c r="AQ747" s="265"/>
      <c r="AR747" s="265"/>
      <c r="AS747" s="265"/>
      <c r="AT747" s="265"/>
      <c r="AU747" s="265"/>
      <c r="AV747" s="265"/>
      <c r="AW747" s="265"/>
      <c r="AX747" s="265"/>
      <c r="AY747" s="265"/>
      <c r="AZ747" s="265"/>
      <c r="BA747" s="265"/>
      <c r="BB747" s="265"/>
      <c r="BC747" s="265"/>
      <c r="BD747" s="265"/>
      <c r="BE747" s="265"/>
      <c r="BF747" s="265"/>
      <c r="BG747" s="265"/>
      <c r="BH747" s="265"/>
      <c r="BI747" s="265"/>
      <c r="BJ747" s="265"/>
      <c r="BK747" s="265"/>
      <c r="BL747" s="265"/>
      <c r="BM747" s="265"/>
      <c r="BN747" s="265"/>
      <c r="BO747" s="265"/>
      <c r="BP747" s="265"/>
      <c r="BQ747" s="265"/>
      <c r="BR747" s="265"/>
      <c r="BS747" s="265"/>
      <c r="BT747" s="265"/>
      <c r="BU747" s="265"/>
      <c r="BV747" s="265"/>
      <c r="BW747" s="265"/>
      <c r="BX747" s="265"/>
      <c r="BY747" s="265"/>
      <c r="BZ747" s="265"/>
      <c r="CA747" s="265"/>
      <c r="CB747" s="265"/>
      <c r="CC747" s="265"/>
      <c r="CD747" s="265"/>
      <c r="CE747" s="265"/>
      <c r="CF747" s="265"/>
      <c r="CG747" s="265"/>
      <c r="CH747" s="265"/>
      <c r="CI747" s="265"/>
      <c r="CJ747" s="265"/>
      <c r="CK747" s="265"/>
      <c r="CL747" s="265"/>
      <c r="CM747" s="265"/>
      <c r="CN747" s="265"/>
      <c r="CO747" s="265"/>
      <c r="CP747" s="265"/>
      <c r="CQ747" s="265"/>
      <c r="CR747" s="265"/>
      <c r="CS747" s="265"/>
      <c r="CT747" s="265"/>
      <c r="CU747" s="265"/>
      <c r="CV747" s="265"/>
      <c r="CW747" s="265"/>
      <c r="CX747" s="265"/>
      <c r="CY747" s="265"/>
      <c r="CZ747" s="265"/>
      <c r="DA747" s="265"/>
      <c r="DB747" s="265"/>
      <c r="DC747" s="265"/>
      <c r="DD747" s="265"/>
      <c r="DE747" s="265"/>
      <c r="DF747" s="265"/>
      <c r="DG747" s="265"/>
      <c r="DH747" s="265"/>
      <c r="DI747" s="265"/>
      <c r="DJ747" s="265"/>
      <c r="DK747" s="265"/>
      <c r="DL747" s="265"/>
      <c r="DM747" s="265"/>
      <c r="DN747" s="265"/>
      <c r="DO747" s="265"/>
      <c r="DP747" s="265"/>
      <c r="DQ747" s="265"/>
      <c r="DR747" s="265"/>
      <c r="DS747" s="265"/>
      <c r="DT747" s="265"/>
      <c r="DU747" s="265"/>
      <c r="DV747" s="265"/>
      <c r="DW747" s="265"/>
      <c r="DX747" s="265"/>
      <c r="DY747" s="265"/>
      <c r="DZ747" s="265"/>
      <c r="EA747" s="265"/>
      <c r="EB747" s="265"/>
      <c r="EC747" s="265"/>
      <c r="ED747" s="265"/>
      <c r="EE747" s="265"/>
      <c r="EF747" s="265"/>
      <c r="EG747" s="265"/>
      <c r="EH747" s="265"/>
      <c r="EI747" s="265"/>
      <c r="EJ747" s="265"/>
      <c r="EK747" s="265"/>
      <c r="EL747" s="265"/>
      <c r="EM747" s="265"/>
      <c r="EN747" s="265"/>
      <c r="EO747" s="265"/>
      <c r="EP747" s="265"/>
      <c r="EQ747" s="265"/>
      <c r="ER747" s="265"/>
      <c r="ES747" s="265"/>
      <c r="ET747" s="265"/>
      <c r="EU747" s="265"/>
      <c r="EV747" s="265"/>
      <c r="EW747" s="265"/>
      <c r="EX747" s="265"/>
      <c r="EY747" s="265"/>
      <c r="EZ747" s="265"/>
      <c r="FA747" s="265"/>
      <c r="FB747" s="265"/>
      <c r="FC747" s="265"/>
      <c r="FD747" s="265"/>
      <c r="FE747" s="265"/>
      <c r="FF747" s="265"/>
      <c r="FG747" s="265"/>
      <c r="FH747" s="265"/>
      <c r="FI747" s="265"/>
      <c r="FJ747" s="265"/>
      <c r="FK747" s="265"/>
      <c r="FL747" s="265"/>
      <c r="FM747" s="265"/>
      <c r="FN747" s="265"/>
      <c r="FO747" s="265"/>
      <c r="FP747" s="265"/>
      <c r="FQ747" s="265"/>
      <c r="FR747" s="265"/>
      <c r="FS747" s="265"/>
      <c r="FT747" s="265"/>
      <c r="FU747" s="265"/>
      <c r="FV747" s="265"/>
      <c r="FW747" s="265"/>
      <c r="FX747" s="265"/>
      <c r="FY747" s="265"/>
      <c r="FZ747" s="265"/>
      <c r="GA747" s="265"/>
      <c r="GB747" s="265"/>
    </row>
    <row r="748" spans="1:184" s="1442" customFormat="1">
      <c r="A748" s="955"/>
      <c r="B748" s="265"/>
      <c r="C748" s="265"/>
      <c r="D748" s="265"/>
      <c r="E748" s="265"/>
      <c r="F748" s="265"/>
      <c r="G748" s="265"/>
      <c r="H748" s="265"/>
      <c r="I748" s="265"/>
      <c r="J748" s="265"/>
      <c r="K748" s="265"/>
      <c r="L748" s="265"/>
      <c r="M748" s="265"/>
      <c r="N748" s="265"/>
      <c r="O748" s="265"/>
      <c r="P748" s="265"/>
      <c r="Q748" s="265"/>
      <c r="R748" s="265"/>
      <c r="S748" s="265"/>
      <c r="T748" s="265"/>
      <c r="U748" s="282"/>
      <c r="V748" s="282"/>
      <c r="W748" s="265"/>
      <c r="X748" s="265"/>
      <c r="Y748" s="282"/>
      <c r="Z748" s="282"/>
      <c r="AA748" s="555"/>
      <c r="AB748" s="1438"/>
      <c r="AC748" s="974"/>
      <c r="AD748" s="974"/>
      <c r="AE748" s="974"/>
      <c r="AG748" s="282"/>
      <c r="AH748" s="265"/>
      <c r="AI748" s="282"/>
      <c r="AJ748" s="265"/>
      <c r="AK748" s="265"/>
      <c r="AL748" s="265"/>
      <c r="AM748" s="265"/>
      <c r="AN748" s="265"/>
      <c r="AO748" s="265"/>
      <c r="AP748" s="265"/>
      <c r="AQ748" s="265"/>
      <c r="AR748" s="265"/>
      <c r="AS748" s="265"/>
      <c r="AT748" s="265"/>
      <c r="AU748" s="265"/>
      <c r="AV748" s="265"/>
      <c r="AW748" s="265"/>
      <c r="AX748" s="265"/>
      <c r="AY748" s="265"/>
      <c r="AZ748" s="265"/>
      <c r="BA748" s="265"/>
      <c r="BB748" s="265"/>
      <c r="BC748" s="265"/>
      <c r="BD748" s="265"/>
      <c r="BE748" s="265"/>
      <c r="BF748" s="265"/>
      <c r="BG748" s="265"/>
      <c r="BH748" s="265"/>
      <c r="BI748" s="265"/>
      <c r="BJ748" s="265"/>
      <c r="BK748" s="265"/>
      <c r="BL748" s="265"/>
      <c r="BM748" s="265"/>
      <c r="BN748" s="265"/>
      <c r="BO748" s="265"/>
      <c r="BP748" s="265"/>
      <c r="BQ748" s="265"/>
      <c r="BR748" s="265"/>
      <c r="BS748" s="265"/>
      <c r="BT748" s="265"/>
      <c r="BU748" s="265"/>
      <c r="BV748" s="265"/>
      <c r="BW748" s="265"/>
      <c r="BX748" s="265"/>
      <c r="BY748" s="265"/>
      <c r="BZ748" s="265"/>
      <c r="CA748" s="265"/>
      <c r="CB748" s="265"/>
      <c r="CC748" s="265"/>
      <c r="CD748" s="265"/>
      <c r="CE748" s="265"/>
      <c r="CF748" s="265"/>
      <c r="CG748" s="265"/>
      <c r="CH748" s="265"/>
      <c r="CI748" s="265"/>
      <c r="CJ748" s="265"/>
      <c r="CK748" s="265"/>
      <c r="CL748" s="265"/>
      <c r="CM748" s="265"/>
      <c r="CN748" s="265"/>
      <c r="CO748" s="265"/>
      <c r="CP748" s="265"/>
      <c r="CQ748" s="265"/>
      <c r="CR748" s="265"/>
      <c r="CS748" s="265"/>
      <c r="CT748" s="265"/>
      <c r="CU748" s="265"/>
      <c r="CV748" s="265"/>
      <c r="CW748" s="265"/>
      <c r="CX748" s="265"/>
      <c r="CY748" s="265"/>
      <c r="CZ748" s="265"/>
      <c r="DA748" s="265"/>
      <c r="DB748" s="265"/>
      <c r="DC748" s="265"/>
      <c r="DD748" s="265"/>
      <c r="DE748" s="265"/>
      <c r="DF748" s="265"/>
      <c r="DG748" s="265"/>
      <c r="DH748" s="265"/>
      <c r="DI748" s="265"/>
      <c r="DJ748" s="265"/>
      <c r="DK748" s="265"/>
      <c r="DL748" s="265"/>
      <c r="DM748" s="265"/>
      <c r="DN748" s="265"/>
      <c r="DO748" s="265"/>
      <c r="DP748" s="265"/>
      <c r="DQ748" s="265"/>
      <c r="DR748" s="265"/>
      <c r="DS748" s="265"/>
      <c r="DT748" s="265"/>
      <c r="DU748" s="265"/>
      <c r="DV748" s="265"/>
      <c r="DW748" s="265"/>
      <c r="DX748" s="265"/>
      <c r="DY748" s="265"/>
      <c r="DZ748" s="265"/>
      <c r="EA748" s="265"/>
      <c r="EB748" s="265"/>
      <c r="EC748" s="265"/>
      <c r="ED748" s="265"/>
      <c r="EE748" s="265"/>
      <c r="EF748" s="265"/>
      <c r="EG748" s="265"/>
      <c r="EH748" s="265"/>
      <c r="EI748" s="265"/>
      <c r="EJ748" s="265"/>
      <c r="EK748" s="265"/>
      <c r="EL748" s="265"/>
      <c r="EM748" s="265"/>
      <c r="EN748" s="265"/>
      <c r="EO748" s="265"/>
      <c r="EP748" s="265"/>
      <c r="EQ748" s="265"/>
      <c r="ER748" s="265"/>
      <c r="ES748" s="265"/>
      <c r="ET748" s="265"/>
      <c r="EU748" s="265"/>
      <c r="EV748" s="265"/>
      <c r="EW748" s="265"/>
      <c r="EX748" s="265"/>
      <c r="EY748" s="265"/>
      <c r="EZ748" s="265"/>
      <c r="FA748" s="265"/>
      <c r="FB748" s="265"/>
      <c r="FC748" s="265"/>
      <c r="FD748" s="265"/>
      <c r="FE748" s="265"/>
      <c r="FF748" s="265"/>
      <c r="FG748" s="265"/>
      <c r="FH748" s="265"/>
      <c r="FI748" s="265"/>
      <c r="FJ748" s="265"/>
      <c r="FK748" s="265"/>
      <c r="FL748" s="265"/>
      <c r="FM748" s="265"/>
      <c r="FN748" s="265"/>
      <c r="FO748" s="265"/>
      <c r="FP748" s="265"/>
      <c r="FQ748" s="265"/>
      <c r="FR748" s="265"/>
      <c r="FS748" s="265"/>
      <c r="FT748" s="265"/>
      <c r="FU748" s="265"/>
      <c r="FV748" s="265"/>
      <c r="FW748" s="265"/>
      <c r="FX748" s="265"/>
      <c r="FY748" s="265"/>
      <c r="FZ748" s="265"/>
      <c r="GA748" s="265"/>
      <c r="GB748" s="265"/>
    </row>
    <row r="749" spans="1:184" s="1442" customFormat="1">
      <c r="A749" s="955"/>
      <c r="B749" s="265"/>
      <c r="C749" s="265"/>
      <c r="D749" s="265"/>
      <c r="E749" s="265"/>
      <c r="F749" s="265"/>
      <c r="G749" s="265"/>
      <c r="H749" s="265"/>
      <c r="I749" s="265"/>
      <c r="J749" s="265"/>
      <c r="K749" s="265"/>
      <c r="L749" s="265"/>
      <c r="M749" s="265"/>
      <c r="N749" s="265"/>
      <c r="O749" s="265"/>
      <c r="P749" s="265"/>
      <c r="Q749" s="265"/>
      <c r="R749" s="265"/>
      <c r="S749" s="265"/>
      <c r="T749" s="265"/>
      <c r="U749" s="282"/>
      <c r="V749" s="282"/>
      <c r="W749" s="265"/>
      <c r="X749" s="265"/>
      <c r="Y749" s="282"/>
      <c r="Z749" s="282"/>
      <c r="AA749" s="555"/>
      <c r="AB749" s="1438"/>
      <c r="AC749" s="974"/>
      <c r="AD749" s="974"/>
      <c r="AE749" s="974"/>
      <c r="AG749" s="282"/>
      <c r="AH749" s="265"/>
      <c r="AI749" s="282"/>
      <c r="AJ749" s="265"/>
      <c r="AK749" s="265"/>
      <c r="AL749" s="265"/>
      <c r="AM749" s="265"/>
      <c r="AN749" s="265"/>
      <c r="AO749" s="265"/>
      <c r="AP749" s="265"/>
      <c r="AQ749" s="265"/>
      <c r="AR749" s="265"/>
      <c r="AS749" s="265"/>
      <c r="AT749" s="265"/>
      <c r="AU749" s="265"/>
      <c r="AV749" s="265"/>
      <c r="AW749" s="265"/>
      <c r="AX749" s="265"/>
      <c r="AY749" s="265"/>
      <c r="AZ749" s="265"/>
      <c r="BA749" s="265"/>
      <c r="BB749" s="265"/>
      <c r="BC749" s="265"/>
      <c r="BD749" s="265"/>
      <c r="BE749" s="265"/>
      <c r="BF749" s="265"/>
      <c r="BG749" s="265"/>
      <c r="BH749" s="265"/>
      <c r="BI749" s="265"/>
      <c r="BJ749" s="265"/>
      <c r="BK749" s="265"/>
      <c r="BL749" s="265"/>
      <c r="BM749" s="265"/>
      <c r="BN749" s="265"/>
      <c r="BO749" s="265"/>
      <c r="BP749" s="265"/>
      <c r="BQ749" s="265"/>
      <c r="BR749" s="265"/>
      <c r="BS749" s="265"/>
      <c r="BT749" s="265"/>
      <c r="BU749" s="265"/>
      <c r="BV749" s="265"/>
      <c r="BW749" s="265"/>
      <c r="BX749" s="265"/>
      <c r="BY749" s="265"/>
      <c r="BZ749" s="265"/>
      <c r="CA749" s="265"/>
      <c r="CB749" s="265"/>
      <c r="CC749" s="265"/>
      <c r="CD749" s="265"/>
      <c r="CE749" s="265"/>
      <c r="CF749" s="265"/>
      <c r="CG749" s="265"/>
      <c r="CH749" s="265"/>
      <c r="CI749" s="265"/>
      <c r="CJ749" s="265"/>
      <c r="CK749" s="265"/>
      <c r="CL749" s="265"/>
      <c r="CM749" s="265"/>
      <c r="CN749" s="265"/>
      <c r="CO749" s="265"/>
      <c r="CP749" s="265"/>
      <c r="CQ749" s="265"/>
      <c r="CR749" s="265"/>
      <c r="CS749" s="265"/>
      <c r="CT749" s="265"/>
      <c r="CU749" s="265"/>
      <c r="CV749" s="265"/>
      <c r="CW749" s="265"/>
      <c r="CX749" s="265"/>
      <c r="CY749" s="265"/>
      <c r="CZ749" s="265"/>
      <c r="DA749" s="265"/>
      <c r="DB749" s="265"/>
      <c r="DC749" s="265"/>
      <c r="DD749" s="265"/>
      <c r="DE749" s="265"/>
      <c r="DF749" s="265"/>
      <c r="DG749" s="265"/>
      <c r="DH749" s="265"/>
      <c r="DI749" s="265"/>
      <c r="DJ749" s="265"/>
      <c r="DK749" s="265"/>
      <c r="DL749" s="265"/>
      <c r="DM749" s="265"/>
      <c r="DN749" s="265"/>
      <c r="DO749" s="265"/>
      <c r="DP749" s="265"/>
      <c r="DQ749" s="265"/>
      <c r="DR749" s="265"/>
      <c r="DS749" s="265"/>
      <c r="DT749" s="265"/>
      <c r="DU749" s="265"/>
      <c r="DV749" s="265"/>
      <c r="DW749" s="265"/>
      <c r="DX749" s="265"/>
      <c r="DY749" s="265"/>
      <c r="DZ749" s="265"/>
      <c r="EA749" s="265"/>
      <c r="EB749" s="265"/>
      <c r="EC749" s="265"/>
      <c r="ED749" s="265"/>
      <c r="EE749" s="265"/>
      <c r="EF749" s="265"/>
      <c r="EG749" s="265"/>
      <c r="EH749" s="265"/>
      <c r="EI749" s="265"/>
      <c r="EJ749" s="265"/>
      <c r="EK749" s="265"/>
      <c r="EL749" s="265"/>
      <c r="EM749" s="265"/>
      <c r="EN749" s="265"/>
      <c r="EO749" s="265"/>
      <c r="EP749" s="265"/>
      <c r="EQ749" s="265"/>
      <c r="ER749" s="265"/>
      <c r="ES749" s="265"/>
      <c r="ET749" s="265"/>
      <c r="EU749" s="265"/>
      <c r="EV749" s="265"/>
      <c r="EW749" s="265"/>
      <c r="EX749" s="265"/>
      <c r="EY749" s="265"/>
      <c r="EZ749" s="265"/>
      <c r="FA749" s="265"/>
      <c r="FB749" s="265"/>
      <c r="FC749" s="265"/>
      <c r="FD749" s="265"/>
      <c r="FE749" s="265"/>
      <c r="FF749" s="265"/>
      <c r="FG749" s="265"/>
      <c r="FH749" s="265"/>
      <c r="FI749" s="265"/>
      <c r="FJ749" s="265"/>
      <c r="FK749" s="265"/>
      <c r="FL749" s="265"/>
      <c r="FM749" s="265"/>
      <c r="FN749" s="265"/>
      <c r="FO749" s="265"/>
      <c r="FP749" s="265"/>
      <c r="FQ749" s="265"/>
      <c r="FR749" s="265"/>
      <c r="FS749" s="265"/>
      <c r="FT749" s="265"/>
      <c r="FU749" s="265"/>
      <c r="FV749" s="265"/>
      <c r="FW749" s="265"/>
      <c r="FX749" s="265"/>
      <c r="FY749" s="265"/>
      <c r="FZ749" s="265"/>
      <c r="GA749" s="265"/>
      <c r="GB749" s="265"/>
    </row>
    <row r="750" spans="1:184" s="1442" customFormat="1">
      <c r="A750" s="955"/>
      <c r="B750" s="265"/>
      <c r="C750" s="265"/>
      <c r="D750" s="265"/>
      <c r="E750" s="265"/>
      <c r="F750" s="265"/>
      <c r="G750" s="265"/>
      <c r="H750" s="265"/>
      <c r="I750" s="265"/>
      <c r="J750" s="265"/>
      <c r="K750" s="265"/>
      <c r="L750" s="265"/>
      <c r="M750" s="265"/>
      <c r="N750" s="265"/>
      <c r="O750" s="265"/>
      <c r="P750" s="265"/>
      <c r="Q750" s="265"/>
      <c r="R750" s="265"/>
      <c r="S750" s="265"/>
      <c r="T750" s="265"/>
      <c r="U750" s="282"/>
      <c r="V750" s="282"/>
      <c r="W750" s="265"/>
      <c r="X750" s="265"/>
      <c r="Y750" s="282"/>
      <c r="Z750" s="282"/>
      <c r="AA750" s="555"/>
      <c r="AB750" s="1438"/>
      <c r="AC750" s="974"/>
      <c r="AD750" s="974"/>
      <c r="AE750" s="974"/>
      <c r="AG750" s="282"/>
      <c r="AH750" s="265"/>
      <c r="AI750" s="282"/>
      <c r="AJ750" s="265"/>
      <c r="AK750" s="265"/>
      <c r="AL750" s="265"/>
      <c r="AM750" s="265"/>
      <c r="AN750" s="265"/>
      <c r="AO750" s="265"/>
      <c r="AP750" s="265"/>
      <c r="AQ750" s="265"/>
      <c r="AR750" s="265"/>
      <c r="AS750" s="265"/>
      <c r="AT750" s="265"/>
      <c r="AU750" s="265"/>
      <c r="AV750" s="265"/>
      <c r="AW750" s="265"/>
      <c r="AX750" s="265"/>
      <c r="AY750" s="265"/>
      <c r="AZ750" s="265"/>
      <c r="BA750" s="265"/>
      <c r="BB750" s="265"/>
      <c r="BC750" s="265"/>
      <c r="BD750" s="265"/>
      <c r="BE750" s="265"/>
      <c r="BF750" s="265"/>
      <c r="BG750" s="265"/>
      <c r="BH750" s="265"/>
      <c r="BI750" s="265"/>
      <c r="BJ750" s="265"/>
      <c r="BK750" s="265"/>
      <c r="BL750" s="265"/>
      <c r="BM750" s="265"/>
      <c r="BN750" s="265"/>
      <c r="BO750" s="265"/>
      <c r="BP750" s="265"/>
      <c r="BQ750" s="265"/>
      <c r="BR750" s="265"/>
      <c r="BS750" s="265"/>
      <c r="BT750" s="265"/>
      <c r="BU750" s="265"/>
      <c r="BV750" s="265"/>
      <c r="BW750" s="265"/>
      <c r="BX750" s="265"/>
      <c r="BY750" s="265"/>
      <c r="BZ750" s="265"/>
      <c r="CA750" s="265"/>
      <c r="CB750" s="265"/>
      <c r="CC750" s="265"/>
      <c r="CD750" s="265"/>
      <c r="CE750" s="265"/>
      <c r="CF750" s="265"/>
      <c r="CG750" s="265"/>
      <c r="CH750" s="265"/>
      <c r="CI750" s="265"/>
      <c r="CJ750" s="265"/>
      <c r="CK750" s="265"/>
      <c r="CL750" s="265"/>
      <c r="CM750" s="265"/>
      <c r="CN750" s="265"/>
      <c r="CO750" s="265"/>
      <c r="CP750" s="265"/>
      <c r="CQ750" s="265"/>
      <c r="CR750" s="265"/>
      <c r="CS750" s="265"/>
      <c r="CT750" s="265"/>
      <c r="CU750" s="265"/>
      <c r="CV750" s="265"/>
      <c r="CW750" s="265"/>
      <c r="CX750" s="265"/>
      <c r="CY750" s="265"/>
      <c r="CZ750" s="265"/>
      <c r="DA750" s="265"/>
      <c r="DB750" s="265"/>
      <c r="DC750" s="265"/>
      <c r="DD750" s="265"/>
      <c r="DE750" s="265"/>
      <c r="DF750" s="265"/>
      <c r="DG750" s="265"/>
      <c r="DH750" s="265"/>
      <c r="DI750" s="265"/>
      <c r="DJ750" s="265"/>
      <c r="DK750" s="265"/>
      <c r="DL750" s="265"/>
      <c r="DM750" s="265"/>
      <c r="DN750" s="265"/>
      <c r="DO750" s="265"/>
      <c r="DP750" s="265"/>
      <c r="DQ750" s="265"/>
      <c r="DR750" s="265"/>
      <c r="DS750" s="265"/>
      <c r="DT750" s="265"/>
      <c r="DU750" s="265"/>
      <c r="DV750" s="265"/>
      <c r="DW750" s="265"/>
      <c r="DX750" s="265"/>
      <c r="DY750" s="265"/>
      <c r="DZ750" s="265"/>
      <c r="EA750" s="265"/>
      <c r="EB750" s="265"/>
      <c r="EC750" s="265"/>
      <c r="ED750" s="265"/>
      <c r="EE750" s="265"/>
      <c r="EF750" s="265"/>
      <c r="EG750" s="265"/>
      <c r="EH750" s="265"/>
      <c r="EI750" s="265"/>
      <c r="EJ750" s="265"/>
      <c r="EK750" s="265"/>
      <c r="EL750" s="265"/>
      <c r="EM750" s="265"/>
      <c r="EN750" s="265"/>
      <c r="EO750" s="265"/>
      <c r="EP750" s="265"/>
      <c r="EQ750" s="265"/>
      <c r="ER750" s="265"/>
      <c r="ES750" s="265"/>
      <c r="ET750" s="265"/>
      <c r="EU750" s="265"/>
      <c r="EV750" s="265"/>
      <c r="EW750" s="265"/>
      <c r="EX750" s="265"/>
      <c r="EY750" s="265"/>
      <c r="EZ750" s="265"/>
      <c r="FA750" s="265"/>
      <c r="FB750" s="265"/>
      <c r="FC750" s="265"/>
      <c r="FD750" s="265"/>
      <c r="FE750" s="265"/>
      <c r="FF750" s="265"/>
      <c r="FG750" s="265"/>
      <c r="FH750" s="265"/>
      <c r="FI750" s="265"/>
      <c r="FJ750" s="265"/>
      <c r="FK750" s="265"/>
      <c r="FL750" s="265"/>
      <c r="FM750" s="265"/>
      <c r="FN750" s="265"/>
      <c r="FO750" s="265"/>
      <c r="FP750" s="265"/>
      <c r="FQ750" s="265"/>
      <c r="FR750" s="265"/>
      <c r="FS750" s="265"/>
      <c r="FT750" s="265"/>
      <c r="FU750" s="265"/>
      <c r="FV750" s="265"/>
      <c r="FW750" s="265"/>
      <c r="FX750" s="265"/>
      <c r="FY750" s="265"/>
      <c r="FZ750" s="265"/>
      <c r="GA750" s="265"/>
      <c r="GB750" s="265"/>
    </row>
    <row r="751" spans="1:184" s="1442" customFormat="1">
      <c r="A751" s="955"/>
      <c r="B751" s="265"/>
      <c r="C751" s="265"/>
      <c r="D751" s="265"/>
      <c r="E751" s="265"/>
      <c r="F751" s="265"/>
      <c r="G751" s="265"/>
      <c r="H751" s="265"/>
      <c r="I751" s="265"/>
      <c r="J751" s="265"/>
      <c r="K751" s="265"/>
      <c r="L751" s="265"/>
      <c r="M751" s="265"/>
      <c r="N751" s="265"/>
      <c r="O751" s="265"/>
      <c r="P751" s="265"/>
      <c r="Q751" s="265"/>
      <c r="R751" s="265"/>
      <c r="S751" s="265"/>
      <c r="T751" s="265"/>
      <c r="U751" s="282"/>
      <c r="V751" s="282"/>
      <c r="W751" s="265"/>
      <c r="X751" s="265"/>
      <c r="Y751" s="282"/>
      <c r="Z751" s="282"/>
      <c r="AA751" s="555"/>
      <c r="AB751" s="1438"/>
      <c r="AC751" s="974"/>
      <c r="AD751" s="974"/>
      <c r="AE751" s="974"/>
      <c r="AG751" s="282"/>
      <c r="AH751" s="265"/>
      <c r="AI751" s="282"/>
      <c r="AJ751" s="265"/>
      <c r="AK751" s="265"/>
      <c r="AL751" s="265"/>
      <c r="AM751" s="265"/>
      <c r="AN751" s="265"/>
      <c r="AO751" s="265"/>
      <c r="AP751" s="265"/>
      <c r="AQ751" s="265"/>
      <c r="AR751" s="265"/>
      <c r="AS751" s="265"/>
      <c r="AT751" s="265"/>
      <c r="AU751" s="265"/>
      <c r="AV751" s="265"/>
      <c r="AW751" s="265"/>
      <c r="AX751" s="265"/>
      <c r="AY751" s="265"/>
      <c r="AZ751" s="265"/>
      <c r="BA751" s="265"/>
      <c r="BB751" s="265"/>
      <c r="BC751" s="265"/>
      <c r="BD751" s="265"/>
      <c r="BE751" s="265"/>
      <c r="BF751" s="265"/>
      <c r="BG751" s="265"/>
      <c r="BH751" s="265"/>
      <c r="BI751" s="265"/>
      <c r="BJ751" s="265"/>
      <c r="BK751" s="265"/>
      <c r="BL751" s="265"/>
      <c r="BM751" s="265"/>
      <c r="BN751" s="265"/>
      <c r="BO751" s="265"/>
      <c r="BP751" s="265"/>
      <c r="BQ751" s="265"/>
      <c r="BR751" s="265"/>
      <c r="BS751" s="265"/>
      <c r="BT751" s="265"/>
      <c r="BU751" s="265"/>
      <c r="BV751" s="265"/>
      <c r="BW751" s="265"/>
      <c r="BX751" s="265"/>
      <c r="BY751" s="265"/>
      <c r="BZ751" s="265"/>
      <c r="CA751" s="265"/>
      <c r="CB751" s="265"/>
      <c r="CC751" s="265"/>
      <c r="CD751" s="265"/>
      <c r="CE751" s="265"/>
      <c r="CF751" s="265"/>
      <c r="CG751" s="265"/>
      <c r="CH751" s="265"/>
      <c r="CI751" s="265"/>
      <c r="CJ751" s="265"/>
      <c r="CK751" s="265"/>
      <c r="CL751" s="265"/>
      <c r="CM751" s="265"/>
      <c r="CN751" s="265"/>
      <c r="CO751" s="265"/>
      <c r="CP751" s="265"/>
      <c r="CQ751" s="265"/>
      <c r="CR751" s="265"/>
      <c r="CS751" s="265"/>
      <c r="CT751" s="265"/>
      <c r="CU751" s="265"/>
      <c r="CV751" s="265"/>
      <c r="CW751" s="265"/>
      <c r="CX751" s="265"/>
      <c r="CY751" s="265"/>
      <c r="CZ751" s="265"/>
      <c r="DA751" s="265"/>
      <c r="DB751" s="265"/>
      <c r="DC751" s="265"/>
      <c r="DD751" s="265"/>
      <c r="DE751" s="265"/>
      <c r="DF751" s="265"/>
      <c r="DG751" s="265"/>
      <c r="DH751" s="265"/>
      <c r="DI751" s="265"/>
      <c r="DJ751" s="265"/>
      <c r="DK751" s="265"/>
      <c r="DL751" s="265"/>
      <c r="DM751" s="265"/>
      <c r="DN751" s="265"/>
      <c r="DO751" s="265"/>
      <c r="DP751" s="265"/>
      <c r="DQ751" s="265"/>
      <c r="DR751" s="265"/>
      <c r="DS751" s="265"/>
      <c r="DT751" s="265"/>
      <c r="DU751" s="265"/>
      <c r="DV751" s="265"/>
      <c r="DW751" s="265"/>
      <c r="DX751" s="265"/>
      <c r="DY751" s="265"/>
      <c r="DZ751" s="265"/>
      <c r="EA751" s="265"/>
      <c r="EB751" s="265"/>
      <c r="EC751" s="265"/>
      <c r="ED751" s="265"/>
      <c r="EE751" s="265"/>
      <c r="EF751" s="265"/>
      <c r="EG751" s="265"/>
      <c r="EH751" s="265"/>
      <c r="EI751" s="265"/>
      <c r="EJ751" s="265"/>
      <c r="EK751" s="265"/>
      <c r="EL751" s="265"/>
      <c r="EM751" s="265"/>
      <c r="EN751" s="265"/>
      <c r="EO751" s="265"/>
      <c r="EP751" s="265"/>
      <c r="EQ751" s="265"/>
      <c r="ER751" s="265"/>
      <c r="ES751" s="265"/>
      <c r="ET751" s="265"/>
      <c r="EU751" s="265"/>
      <c r="EV751" s="265"/>
      <c r="EW751" s="265"/>
      <c r="EX751" s="265"/>
      <c r="EY751" s="265"/>
      <c r="EZ751" s="265"/>
      <c r="FA751" s="265"/>
      <c r="FB751" s="265"/>
      <c r="FC751" s="265"/>
      <c r="FD751" s="265"/>
      <c r="FE751" s="265"/>
      <c r="FF751" s="265"/>
      <c r="FG751" s="265"/>
      <c r="FH751" s="265"/>
      <c r="FI751" s="265"/>
      <c r="FJ751" s="265"/>
      <c r="FK751" s="265"/>
      <c r="FL751" s="265"/>
      <c r="FM751" s="265"/>
      <c r="FN751" s="265"/>
      <c r="FO751" s="265"/>
      <c r="FP751" s="265"/>
      <c r="FQ751" s="265"/>
      <c r="FR751" s="265"/>
      <c r="FS751" s="265"/>
      <c r="FT751" s="265"/>
      <c r="FU751" s="265"/>
      <c r="FV751" s="265"/>
      <c r="FW751" s="265"/>
      <c r="FX751" s="265"/>
      <c r="FY751" s="265"/>
      <c r="FZ751" s="265"/>
      <c r="GA751" s="265"/>
      <c r="GB751" s="265"/>
    </row>
    <row r="752" spans="1:184" s="1442" customFormat="1">
      <c r="A752" s="955"/>
      <c r="B752" s="265"/>
      <c r="C752" s="265"/>
      <c r="D752" s="265"/>
      <c r="E752" s="265"/>
      <c r="F752" s="265"/>
      <c r="G752" s="265"/>
      <c r="H752" s="265"/>
      <c r="I752" s="265"/>
      <c r="J752" s="265"/>
      <c r="K752" s="265"/>
      <c r="L752" s="265"/>
      <c r="M752" s="265"/>
      <c r="N752" s="265"/>
      <c r="O752" s="265"/>
      <c r="P752" s="265"/>
      <c r="Q752" s="265"/>
      <c r="R752" s="265"/>
      <c r="S752" s="265"/>
      <c r="T752" s="265"/>
      <c r="U752" s="282"/>
      <c r="V752" s="282"/>
      <c r="W752" s="265"/>
      <c r="X752" s="265"/>
      <c r="Y752" s="282"/>
      <c r="Z752" s="282"/>
      <c r="AA752" s="555"/>
      <c r="AB752" s="1438"/>
      <c r="AC752" s="974"/>
      <c r="AD752" s="974"/>
      <c r="AE752" s="974"/>
      <c r="AG752" s="282"/>
      <c r="AH752" s="265"/>
      <c r="AI752" s="282"/>
      <c r="AJ752" s="265"/>
      <c r="AK752" s="265"/>
      <c r="AL752" s="265"/>
      <c r="AM752" s="265"/>
      <c r="AN752" s="265"/>
      <c r="AO752" s="265"/>
      <c r="AP752" s="265"/>
      <c r="AQ752" s="265"/>
      <c r="AR752" s="265"/>
      <c r="AS752" s="265"/>
      <c r="AT752" s="265"/>
      <c r="AU752" s="265"/>
      <c r="AV752" s="265"/>
      <c r="AW752" s="265"/>
      <c r="AX752" s="265"/>
      <c r="AY752" s="265"/>
      <c r="AZ752" s="265"/>
      <c r="BA752" s="265"/>
      <c r="BB752" s="265"/>
      <c r="BC752" s="265"/>
      <c r="BD752" s="265"/>
      <c r="BE752" s="265"/>
      <c r="BF752" s="265"/>
      <c r="BG752" s="265"/>
      <c r="BH752" s="265"/>
      <c r="BI752" s="265"/>
      <c r="BJ752" s="265"/>
      <c r="BK752" s="265"/>
      <c r="BL752" s="265"/>
      <c r="BM752" s="265"/>
      <c r="BN752" s="265"/>
      <c r="BO752" s="265"/>
      <c r="BP752" s="265"/>
      <c r="BQ752" s="265"/>
      <c r="BR752" s="265"/>
      <c r="BS752" s="265"/>
      <c r="BT752" s="265"/>
      <c r="BU752" s="265"/>
      <c r="BV752" s="265"/>
      <c r="BW752" s="265"/>
      <c r="BX752" s="265"/>
      <c r="BY752" s="265"/>
      <c r="BZ752" s="265"/>
      <c r="CA752" s="265"/>
      <c r="CB752" s="265"/>
      <c r="CC752" s="265"/>
      <c r="CD752" s="265"/>
      <c r="CE752" s="265"/>
      <c r="CF752" s="265"/>
      <c r="CG752" s="265"/>
      <c r="CH752" s="265"/>
      <c r="CI752" s="265"/>
      <c r="CJ752" s="265"/>
      <c r="CK752" s="265"/>
      <c r="CL752" s="265"/>
      <c r="CM752" s="265"/>
      <c r="CN752" s="265"/>
      <c r="CO752" s="265"/>
      <c r="CP752" s="265"/>
      <c r="CQ752" s="265"/>
      <c r="CR752" s="265"/>
      <c r="CS752" s="265"/>
      <c r="CT752" s="265"/>
      <c r="CU752" s="265"/>
      <c r="CV752" s="265"/>
      <c r="CW752" s="265"/>
      <c r="CX752" s="265"/>
      <c r="CY752" s="265"/>
      <c r="CZ752" s="265"/>
      <c r="DA752" s="265"/>
      <c r="DB752" s="265"/>
      <c r="DC752" s="265"/>
      <c r="DD752" s="265"/>
      <c r="DE752" s="265"/>
      <c r="DF752" s="265"/>
      <c r="DG752" s="265"/>
      <c r="DH752" s="265"/>
      <c r="DI752" s="265"/>
      <c r="DJ752" s="265"/>
      <c r="DK752" s="265"/>
      <c r="DL752" s="265"/>
      <c r="DM752" s="265"/>
      <c r="DN752" s="265"/>
      <c r="DO752" s="265"/>
      <c r="DP752" s="265"/>
      <c r="DQ752" s="265"/>
      <c r="DR752" s="265"/>
      <c r="DS752" s="265"/>
      <c r="DT752" s="265"/>
      <c r="DU752" s="265"/>
      <c r="DV752" s="265"/>
      <c r="DW752" s="265"/>
      <c r="DX752" s="265"/>
      <c r="DY752" s="265"/>
      <c r="DZ752" s="265"/>
      <c r="EA752" s="265"/>
      <c r="EB752" s="265"/>
      <c r="EC752" s="265"/>
      <c r="ED752" s="265"/>
      <c r="EE752" s="265"/>
      <c r="EF752" s="265"/>
      <c r="EG752" s="265"/>
      <c r="EH752" s="265"/>
      <c r="EI752" s="265"/>
      <c r="EJ752" s="265"/>
      <c r="EK752" s="265"/>
      <c r="EL752" s="265"/>
      <c r="EM752" s="265"/>
      <c r="EN752" s="265"/>
      <c r="EO752" s="265"/>
      <c r="EP752" s="265"/>
      <c r="EQ752" s="265"/>
      <c r="ER752" s="265"/>
      <c r="ES752" s="265"/>
      <c r="ET752" s="265"/>
      <c r="EU752" s="265"/>
      <c r="EV752" s="265"/>
      <c r="EW752" s="265"/>
      <c r="EX752" s="265"/>
      <c r="EY752" s="265"/>
      <c r="EZ752" s="265"/>
      <c r="FA752" s="265"/>
      <c r="FB752" s="265"/>
      <c r="FC752" s="265"/>
      <c r="FD752" s="265"/>
      <c r="FE752" s="265"/>
      <c r="FF752" s="265"/>
      <c r="FG752" s="265"/>
      <c r="FH752" s="265"/>
      <c r="FI752" s="265"/>
      <c r="FJ752" s="265"/>
      <c r="FK752" s="265"/>
      <c r="FL752" s="265"/>
      <c r="FM752" s="265"/>
      <c r="FN752" s="265"/>
      <c r="FO752" s="265"/>
      <c r="FP752" s="265"/>
      <c r="FQ752" s="265"/>
      <c r="FR752" s="265"/>
      <c r="FS752" s="265"/>
      <c r="FT752" s="265"/>
      <c r="FU752" s="265"/>
      <c r="FV752" s="265"/>
      <c r="FW752" s="265"/>
      <c r="FX752" s="265"/>
      <c r="FY752" s="265"/>
      <c r="FZ752" s="265"/>
      <c r="GA752" s="265"/>
      <c r="GB752" s="265"/>
    </row>
    <row r="753" spans="1:184" s="1442" customFormat="1">
      <c r="A753" s="955"/>
      <c r="B753" s="265"/>
      <c r="C753" s="265"/>
      <c r="D753" s="265"/>
      <c r="E753" s="265"/>
      <c r="F753" s="265"/>
      <c r="G753" s="265"/>
      <c r="H753" s="265"/>
      <c r="I753" s="265"/>
      <c r="J753" s="265"/>
      <c r="K753" s="265"/>
      <c r="L753" s="265"/>
      <c r="M753" s="265"/>
      <c r="N753" s="265"/>
      <c r="O753" s="265"/>
      <c r="P753" s="265"/>
      <c r="Q753" s="265"/>
      <c r="R753" s="265"/>
      <c r="S753" s="265"/>
      <c r="T753" s="265"/>
      <c r="U753" s="282"/>
      <c r="V753" s="282"/>
      <c r="W753" s="265"/>
      <c r="X753" s="265"/>
      <c r="Y753" s="282"/>
      <c r="Z753" s="282"/>
      <c r="AA753" s="555"/>
      <c r="AB753" s="1438"/>
      <c r="AC753" s="974"/>
      <c r="AD753" s="974"/>
      <c r="AE753" s="974"/>
      <c r="AG753" s="282"/>
      <c r="AH753" s="265"/>
      <c r="AI753" s="282"/>
      <c r="AJ753" s="265"/>
      <c r="AK753" s="265"/>
      <c r="AL753" s="265"/>
      <c r="AM753" s="265"/>
      <c r="AN753" s="265"/>
      <c r="AO753" s="265"/>
      <c r="AP753" s="265"/>
      <c r="AQ753" s="265"/>
      <c r="AR753" s="265"/>
      <c r="AS753" s="265"/>
      <c r="AT753" s="265"/>
      <c r="AU753" s="265"/>
      <c r="AV753" s="265"/>
      <c r="AW753" s="265"/>
      <c r="AX753" s="265"/>
      <c r="AY753" s="265"/>
      <c r="AZ753" s="265"/>
      <c r="BA753" s="265"/>
      <c r="BB753" s="265"/>
      <c r="BC753" s="265"/>
      <c r="BD753" s="265"/>
      <c r="BE753" s="265"/>
      <c r="BF753" s="265"/>
      <c r="BG753" s="265"/>
      <c r="BH753" s="265"/>
      <c r="BI753" s="265"/>
      <c r="BJ753" s="265"/>
      <c r="BK753" s="265"/>
      <c r="BL753" s="265"/>
      <c r="BM753" s="265"/>
      <c r="BN753" s="265"/>
      <c r="BO753" s="265"/>
      <c r="BP753" s="265"/>
      <c r="BQ753" s="265"/>
      <c r="BR753" s="265"/>
      <c r="BS753" s="265"/>
      <c r="BT753" s="265"/>
      <c r="BU753" s="265"/>
      <c r="BV753" s="265"/>
      <c r="BW753" s="265"/>
      <c r="BX753" s="265"/>
      <c r="BY753" s="265"/>
      <c r="BZ753" s="265"/>
      <c r="CA753" s="265"/>
      <c r="CB753" s="265"/>
      <c r="CC753" s="265"/>
      <c r="CD753" s="265"/>
      <c r="CE753" s="265"/>
      <c r="CF753" s="265"/>
      <c r="CG753" s="265"/>
      <c r="CH753" s="265"/>
      <c r="CI753" s="265"/>
      <c r="CJ753" s="265"/>
      <c r="CK753" s="265"/>
      <c r="CL753" s="265"/>
      <c r="CM753" s="265"/>
      <c r="CN753" s="265"/>
      <c r="CO753" s="265"/>
      <c r="CP753" s="265"/>
      <c r="CQ753" s="265"/>
      <c r="CR753" s="265"/>
      <c r="CS753" s="265"/>
      <c r="CT753" s="265"/>
      <c r="CU753" s="265"/>
      <c r="CV753" s="265"/>
      <c r="CW753" s="265"/>
      <c r="CX753" s="265"/>
      <c r="CY753" s="265"/>
      <c r="CZ753" s="265"/>
      <c r="DA753" s="265"/>
      <c r="DB753" s="265"/>
      <c r="DC753" s="265"/>
      <c r="DD753" s="265"/>
      <c r="DE753" s="265"/>
      <c r="DF753" s="265"/>
      <c r="DG753" s="265"/>
      <c r="DH753" s="265"/>
      <c r="DI753" s="265"/>
      <c r="DJ753" s="265"/>
      <c r="DK753" s="265"/>
      <c r="DL753" s="265"/>
      <c r="DM753" s="265"/>
      <c r="DN753" s="265"/>
      <c r="DO753" s="265"/>
      <c r="DP753" s="265"/>
      <c r="DQ753" s="265"/>
      <c r="DR753" s="265"/>
      <c r="DS753" s="265"/>
      <c r="DT753" s="265"/>
      <c r="DU753" s="265"/>
      <c r="DV753" s="265"/>
      <c r="DW753" s="265"/>
      <c r="DX753" s="265"/>
      <c r="DY753" s="265"/>
      <c r="DZ753" s="265"/>
      <c r="EA753" s="265"/>
      <c r="EB753" s="265"/>
      <c r="EC753" s="265"/>
      <c r="ED753" s="265"/>
      <c r="EE753" s="265"/>
      <c r="EF753" s="265"/>
      <c r="EG753" s="265"/>
      <c r="EH753" s="265"/>
      <c r="EI753" s="265"/>
      <c r="EJ753" s="265"/>
      <c r="EK753" s="265"/>
      <c r="EL753" s="265"/>
      <c r="EM753" s="265"/>
      <c r="EN753" s="265"/>
      <c r="EO753" s="265"/>
      <c r="EP753" s="265"/>
      <c r="EQ753" s="265"/>
      <c r="ER753" s="265"/>
      <c r="ES753" s="265"/>
      <c r="ET753" s="265"/>
      <c r="EU753" s="265"/>
      <c r="EV753" s="265"/>
      <c r="EW753" s="265"/>
      <c r="EX753" s="265"/>
      <c r="EY753" s="265"/>
      <c r="EZ753" s="265"/>
      <c r="FA753" s="265"/>
      <c r="FB753" s="265"/>
      <c r="FC753" s="265"/>
      <c r="FD753" s="265"/>
      <c r="FE753" s="265"/>
      <c r="FF753" s="265"/>
      <c r="FG753" s="265"/>
      <c r="FH753" s="265"/>
      <c r="FI753" s="265"/>
      <c r="FJ753" s="265"/>
      <c r="FK753" s="265"/>
      <c r="FL753" s="265"/>
      <c r="FM753" s="265"/>
      <c r="FN753" s="265"/>
      <c r="FO753" s="265"/>
      <c r="FP753" s="265"/>
      <c r="FQ753" s="265"/>
      <c r="FR753" s="265"/>
      <c r="FS753" s="265"/>
      <c r="FT753" s="265"/>
      <c r="FU753" s="265"/>
      <c r="FV753" s="265"/>
      <c r="FW753" s="265"/>
      <c r="FX753" s="265"/>
      <c r="FY753" s="265"/>
      <c r="FZ753" s="265"/>
      <c r="GA753" s="265"/>
      <c r="GB753" s="265"/>
    </row>
    <row r="754" spans="1:184" s="1442" customFormat="1">
      <c r="A754" s="955"/>
      <c r="B754" s="265"/>
      <c r="C754" s="265"/>
      <c r="D754" s="265"/>
      <c r="E754" s="265"/>
      <c r="F754" s="265"/>
      <c r="G754" s="265"/>
      <c r="H754" s="265"/>
      <c r="I754" s="265"/>
      <c r="J754" s="265"/>
      <c r="K754" s="265"/>
      <c r="L754" s="265"/>
      <c r="M754" s="265"/>
      <c r="N754" s="265"/>
      <c r="O754" s="265"/>
      <c r="P754" s="265"/>
      <c r="Q754" s="265"/>
      <c r="R754" s="265"/>
      <c r="S754" s="265"/>
      <c r="T754" s="265"/>
      <c r="U754" s="282"/>
      <c r="V754" s="282"/>
      <c r="W754" s="265"/>
      <c r="X754" s="265"/>
      <c r="Y754" s="282"/>
      <c r="Z754" s="282"/>
      <c r="AA754" s="555"/>
      <c r="AB754" s="1438"/>
      <c r="AC754" s="974"/>
      <c r="AD754" s="974"/>
      <c r="AE754" s="974"/>
      <c r="AG754" s="282"/>
      <c r="AH754" s="265"/>
      <c r="AI754" s="282"/>
      <c r="AJ754" s="265"/>
      <c r="AK754" s="265"/>
      <c r="AL754" s="265"/>
      <c r="AM754" s="265"/>
      <c r="AN754" s="265"/>
      <c r="AO754" s="265"/>
      <c r="AP754" s="265"/>
      <c r="AQ754" s="265"/>
      <c r="AR754" s="265"/>
      <c r="AS754" s="265"/>
      <c r="AT754" s="265"/>
      <c r="AU754" s="265"/>
      <c r="AV754" s="265"/>
      <c r="AW754" s="265"/>
      <c r="AX754" s="265"/>
      <c r="AY754" s="265"/>
      <c r="AZ754" s="265"/>
      <c r="BA754" s="265"/>
      <c r="BB754" s="265"/>
      <c r="BC754" s="265"/>
      <c r="BD754" s="265"/>
      <c r="BE754" s="265"/>
      <c r="BF754" s="265"/>
      <c r="BG754" s="265"/>
      <c r="BH754" s="265"/>
      <c r="BI754" s="265"/>
      <c r="BJ754" s="265"/>
      <c r="BK754" s="265"/>
      <c r="BL754" s="265"/>
      <c r="BM754" s="265"/>
      <c r="BN754" s="265"/>
      <c r="BO754" s="265"/>
      <c r="BP754" s="265"/>
      <c r="BQ754" s="265"/>
      <c r="BR754" s="265"/>
      <c r="BS754" s="265"/>
      <c r="BT754" s="265"/>
      <c r="BU754" s="265"/>
      <c r="BV754" s="265"/>
      <c r="BW754" s="265"/>
      <c r="BX754" s="265"/>
      <c r="BY754" s="265"/>
      <c r="BZ754" s="265"/>
      <c r="CA754" s="265"/>
      <c r="CB754" s="265"/>
      <c r="CC754" s="265"/>
      <c r="CD754" s="265"/>
      <c r="CE754" s="265"/>
      <c r="CF754" s="265"/>
      <c r="CG754" s="265"/>
      <c r="CH754" s="265"/>
      <c r="CI754" s="265"/>
      <c r="CJ754" s="265"/>
      <c r="CK754" s="265"/>
      <c r="CL754" s="265"/>
      <c r="CM754" s="265"/>
      <c r="CN754" s="265"/>
      <c r="CO754" s="265"/>
      <c r="CP754" s="265"/>
      <c r="CQ754" s="265"/>
      <c r="CR754" s="265"/>
      <c r="CS754" s="265"/>
      <c r="CT754" s="265"/>
      <c r="CU754" s="265"/>
      <c r="CV754" s="265"/>
      <c r="CW754" s="265"/>
      <c r="CX754" s="265"/>
      <c r="CY754" s="265"/>
      <c r="CZ754" s="265"/>
      <c r="DA754" s="265"/>
      <c r="DB754" s="265"/>
      <c r="DC754" s="265"/>
      <c r="DD754" s="265"/>
      <c r="DE754" s="265"/>
      <c r="DF754" s="265"/>
      <c r="DG754" s="265"/>
      <c r="DH754" s="265"/>
      <c r="DI754" s="265"/>
      <c r="DJ754" s="265"/>
      <c r="DK754" s="265"/>
      <c r="DL754" s="265"/>
      <c r="DM754" s="265"/>
      <c r="DN754" s="265"/>
      <c r="DO754" s="265"/>
      <c r="DP754" s="265"/>
      <c r="DQ754" s="265"/>
      <c r="DR754" s="265"/>
      <c r="DS754" s="265"/>
      <c r="DT754" s="265"/>
      <c r="DU754" s="265"/>
      <c r="DV754" s="265"/>
      <c r="DW754" s="265"/>
      <c r="DX754" s="265"/>
      <c r="DY754" s="265"/>
      <c r="DZ754" s="265"/>
      <c r="EA754" s="265"/>
      <c r="EB754" s="265"/>
      <c r="EC754" s="265"/>
      <c r="ED754" s="265"/>
      <c r="EE754" s="265"/>
      <c r="EF754" s="265"/>
      <c r="EG754" s="265"/>
      <c r="EH754" s="265"/>
      <c r="EI754" s="265"/>
      <c r="EJ754" s="265"/>
      <c r="EK754" s="265"/>
      <c r="EL754" s="265"/>
      <c r="EM754" s="265"/>
      <c r="EN754" s="265"/>
      <c r="EO754" s="265"/>
      <c r="EP754" s="265"/>
      <c r="EQ754" s="265"/>
      <c r="ER754" s="265"/>
      <c r="ES754" s="265"/>
      <c r="ET754" s="265"/>
      <c r="EU754" s="265"/>
      <c r="EV754" s="265"/>
      <c r="EW754" s="265"/>
      <c r="EX754" s="265"/>
      <c r="EY754" s="265"/>
      <c r="EZ754" s="265"/>
      <c r="FA754" s="265"/>
      <c r="FB754" s="265"/>
      <c r="FC754" s="265"/>
      <c r="FD754" s="265"/>
      <c r="FE754" s="265"/>
      <c r="FF754" s="265"/>
      <c r="FG754" s="265"/>
      <c r="FH754" s="265"/>
      <c r="FI754" s="265"/>
      <c r="FJ754" s="265"/>
      <c r="FK754" s="265"/>
      <c r="FL754" s="265"/>
      <c r="FM754" s="265"/>
      <c r="FN754" s="265"/>
      <c r="FO754" s="265"/>
      <c r="FP754" s="265"/>
      <c r="FQ754" s="265"/>
      <c r="FR754" s="265"/>
      <c r="FS754" s="265"/>
      <c r="FT754" s="265"/>
      <c r="FU754" s="265"/>
      <c r="FV754" s="265"/>
      <c r="FW754" s="265"/>
      <c r="FX754" s="265"/>
      <c r="FY754" s="265"/>
      <c r="FZ754" s="265"/>
      <c r="GA754" s="265"/>
      <c r="GB754" s="265"/>
    </row>
    <row r="755" spans="1:184" s="1442" customFormat="1">
      <c r="A755" s="955"/>
      <c r="B755" s="265"/>
      <c r="C755" s="265"/>
      <c r="D755" s="265"/>
      <c r="E755" s="265"/>
      <c r="F755" s="265"/>
      <c r="G755" s="265"/>
      <c r="H755" s="265"/>
      <c r="I755" s="265"/>
      <c r="J755" s="265"/>
      <c r="K755" s="265"/>
      <c r="L755" s="265"/>
      <c r="M755" s="265"/>
      <c r="N755" s="265"/>
      <c r="O755" s="265"/>
      <c r="P755" s="265"/>
      <c r="Q755" s="265"/>
      <c r="R755" s="265"/>
      <c r="S755" s="265"/>
      <c r="T755" s="265"/>
      <c r="U755" s="282"/>
      <c r="V755" s="282"/>
      <c r="W755" s="265"/>
      <c r="X755" s="265"/>
      <c r="Y755" s="282"/>
      <c r="Z755" s="282"/>
      <c r="AA755" s="555"/>
      <c r="AB755" s="1438"/>
      <c r="AC755" s="974"/>
      <c r="AD755" s="974"/>
      <c r="AE755" s="974"/>
      <c r="AG755" s="282"/>
      <c r="AH755" s="265"/>
      <c r="AI755" s="282"/>
      <c r="AJ755" s="265"/>
      <c r="AK755" s="265"/>
      <c r="AL755" s="265"/>
      <c r="AM755" s="265"/>
      <c r="AN755" s="265"/>
      <c r="AO755" s="265"/>
      <c r="AP755" s="265"/>
      <c r="AQ755" s="265"/>
      <c r="AR755" s="265"/>
      <c r="AS755" s="265"/>
      <c r="AT755" s="265"/>
      <c r="AU755" s="265"/>
      <c r="AV755" s="265"/>
      <c r="AW755" s="265"/>
      <c r="AX755" s="265"/>
      <c r="AY755" s="265"/>
      <c r="AZ755" s="265"/>
      <c r="BA755" s="265"/>
      <c r="BB755" s="265"/>
      <c r="BC755" s="265"/>
      <c r="BD755" s="265"/>
      <c r="BE755" s="265"/>
      <c r="BF755" s="265"/>
      <c r="BG755" s="265"/>
      <c r="BH755" s="265"/>
      <c r="BI755" s="265"/>
      <c r="BJ755" s="265"/>
      <c r="BK755" s="265"/>
      <c r="BL755" s="265"/>
      <c r="BM755" s="265"/>
      <c r="BN755" s="265"/>
      <c r="BO755" s="265"/>
      <c r="BP755" s="265"/>
      <c r="BQ755" s="265"/>
      <c r="BR755" s="265"/>
      <c r="BS755" s="265"/>
      <c r="BT755" s="265"/>
      <c r="BU755" s="265"/>
      <c r="BV755" s="265"/>
      <c r="BW755" s="265"/>
      <c r="BX755" s="265"/>
      <c r="BY755" s="265"/>
      <c r="BZ755" s="265"/>
      <c r="CA755" s="265"/>
      <c r="CB755" s="265"/>
      <c r="CC755" s="265"/>
      <c r="CD755" s="265"/>
      <c r="CE755" s="265"/>
      <c r="CF755" s="265"/>
      <c r="CG755" s="265"/>
      <c r="CH755" s="265"/>
      <c r="CI755" s="265"/>
      <c r="CJ755" s="265"/>
      <c r="CK755" s="265"/>
      <c r="CL755" s="265"/>
      <c r="CM755" s="265"/>
      <c r="CN755" s="265"/>
      <c r="CO755" s="265"/>
      <c r="CP755" s="265"/>
      <c r="CQ755" s="265"/>
      <c r="CR755" s="265"/>
      <c r="CS755" s="265"/>
      <c r="CT755" s="265"/>
      <c r="CU755" s="265"/>
      <c r="CV755" s="265"/>
      <c r="CW755" s="265"/>
      <c r="CX755" s="265"/>
      <c r="CY755" s="265"/>
      <c r="CZ755" s="265"/>
      <c r="DA755" s="265"/>
      <c r="DB755" s="265"/>
      <c r="DC755" s="265"/>
      <c r="DD755" s="265"/>
      <c r="DE755" s="265"/>
      <c r="DF755" s="265"/>
      <c r="DG755" s="265"/>
      <c r="DH755" s="265"/>
      <c r="DI755" s="265"/>
      <c r="DJ755" s="265"/>
      <c r="DK755" s="265"/>
      <c r="DL755" s="265"/>
      <c r="DM755" s="265"/>
      <c r="DN755" s="265"/>
      <c r="DO755" s="265"/>
      <c r="DP755" s="265"/>
      <c r="DQ755" s="265"/>
      <c r="DR755" s="265"/>
      <c r="DS755" s="265"/>
      <c r="DT755" s="265"/>
      <c r="DU755" s="265"/>
      <c r="DV755" s="265"/>
      <c r="DW755" s="265"/>
      <c r="DX755" s="265"/>
      <c r="DY755" s="265"/>
      <c r="DZ755" s="265"/>
      <c r="EA755" s="265"/>
      <c r="EB755" s="265"/>
      <c r="EC755" s="265"/>
      <c r="ED755" s="265"/>
      <c r="EE755" s="265"/>
      <c r="EF755" s="265"/>
      <c r="EG755" s="265"/>
      <c r="EH755" s="265"/>
      <c r="EI755" s="265"/>
      <c r="EJ755" s="265"/>
      <c r="EK755" s="265"/>
      <c r="EL755" s="265"/>
      <c r="EM755" s="265"/>
      <c r="EN755" s="265"/>
      <c r="EO755" s="265"/>
      <c r="EP755" s="265"/>
      <c r="EQ755" s="265"/>
      <c r="ER755" s="265"/>
      <c r="ES755" s="265"/>
      <c r="ET755" s="265"/>
      <c r="EU755" s="265"/>
      <c r="EV755" s="265"/>
      <c r="EW755" s="265"/>
      <c r="EX755" s="265"/>
      <c r="EY755" s="265"/>
      <c r="EZ755" s="265"/>
      <c r="FA755" s="265"/>
      <c r="FB755" s="265"/>
      <c r="FC755" s="265"/>
      <c r="FD755" s="265"/>
      <c r="FE755" s="265"/>
      <c r="FF755" s="265"/>
      <c r="FG755" s="265"/>
      <c r="FH755" s="265"/>
      <c r="FI755" s="265"/>
      <c r="FJ755" s="265"/>
      <c r="FK755" s="265"/>
      <c r="FL755" s="265"/>
      <c r="FM755" s="265"/>
      <c r="FN755" s="265"/>
      <c r="FO755" s="265"/>
      <c r="FP755" s="265"/>
      <c r="FQ755" s="265"/>
      <c r="FR755" s="265"/>
      <c r="FS755" s="265"/>
      <c r="FT755" s="265"/>
      <c r="FU755" s="265"/>
      <c r="FV755" s="265"/>
      <c r="FW755" s="265"/>
      <c r="FX755" s="265"/>
      <c r="FY755" s="265"/>
      <c r="FZ755" s="265"/>
      <c r="GA755" s="265"/>
      <c r="GB755" s="265"/>
    </row>
    <row r="756" spans="1:184" s="1442" customFormat="1">
      <c r="A756" s="955"/>
      <c r="B756" s="265"/>
      <c r="C756" s="265"/>
      <c r="D756" s="265"/>
      <c r="E756" s="265"/>
      <c r="F756" s="265"/>
      <c r="G756" s="265"/>
      <c r="H756" s="265"/>
      <c r="I756" s="265"/>
      <c r="J756" s="265"/>
      <c r="K756" s="265"/>
      <c r="L756" s="265"/>
      <c r="M756" s="265"/>
      <c r="N756" s="265"/>
      <c r="O756" s="265"/>
      <c r="P756" s="265"/>
      <c r="Q756" s="265"/>
      <c r="R756" s="265"/>
      <c r="S756" s="265"/>
      <c r="T756" s="265"/>
      <c r="U756" s="282"/>
      <c r="V756" s="282"/>
      <c r="W756" s="265"/>
      <c r="X756" s="265"/>
      <c r="Y756" s="282"/>
      <c r="Z756" s="282"/>
      <c r="AA756" s="555"/>
      <c r="AB756" s="1438"/>
      <c r="AC756" s="974"/>
      <c r="AD756" s="974"/>
      <c r="AE756" s="974"/>
      <c r="AG756" s="282"/>
      <c r="AH756" s="265"/>
      <c r="AI756" s="282"/>
      <c r="AJ756" s="265"/>
      <c r="AK756" s="265"/>
      <c r="AL756" s="265"/>
      <c r="AM756" s="265"/>
      <c r="AN756" s="265"/>
      <c r="AO756" s="265"/>
      <c r="AP756" s="265"/>
      <c r="AQ756" s="265"/>
      <c r="AR756" s="265"/>
      <c r="AS756" s="265"/>
      <c r="AT756" s="265"/>
      <c r="AU756" s="265"/>
      <c r="AV756" s="265"/>
      <c r="AW756" s="265"/>
      <c r="AX756" s="265"/>
      <c r="AY756" s="265"/>
      <c r="AZ756" s="265"/>
      <c r="BA756" s="265"/>
      <c r="BB756" s="265"/>
      <c r="BC756" s="265"/>
      <c r="BD756" s="265"/>
      <c r="BE756" s="265"/>
      <c r="BF756" s="265"/>
      <c r="BG756" s="265"/>
      <c r="BH756" s="265"/>
      <c r="BI756" s="265"/>
      <c r="BJ756" s="265"/>
      <c r="BK756" s="265"/>
      <c r="BL756" s="265"/>
      <c r="BM756" s="265"/>
      <c r="BN756" s="265"/>
      <c r="BO756" s="265"/>
      <c r="BP756" s="265"/>
      <c r="BQ756" s="265"/>
      <c r="BR756" s="265"/>
      <c r="BS756" s="265"/>
      <c r="BT756" s="265"/>
      <c r="BU756" s="265"/>
      <c r="BV756" s="265"/>
      <c r="BW756" s="265"/>
      <c r="BX756" s="265"/>
      <c r="BY756" s="265"/>
      <c r="BZ756" s="265"/>
      <c r="CA756" s="265"/>
      <c r="CB756" s="265"/>
      <c r="CC756" s="265"/>
      <c r="CD756" s="265"/>
      <c r="CE756" s="265"/>
      <c r="CF756" s="265"/>
      <c r="CG756" s="265"/>
      <c r="CH756" s="265"/>
      <c r="CI756" s="265"/>
      <c r="CJ756" s="265"/>
      <c r="CK756" s="265"/>
      <c r="CL756" s="265"/>
      <c r="CM756" s="265"/>
      <c r="CN756" s="265"/>
      <c r="CO756" s="265"/>
      <c r="CP756" s="265"/>
      <c r="CQ756" s="265"/>
      <c r="CR756" s="265"/>
      <c r="CS756" s="265"/>
      <c r="CT756" s="265"/>
      <c r="CU756" s="265"/>
      <c r="CV756" s="265"/>
      <c r="CW756" s="265"/>
      <c r="CX756" s="265"/>
      <c r="CY756" s="265"/>
      <c r="CZ756" s="265"/>
      <c r="DA756" s="265"/>
      <c r="DB756" s="265"/>
      <c r="DC756" s="265"/>
      <c r="DD756" s="265"/>
      <c r="DE756" s="265"/>
      <c r="DF756" s="265"/>
      <c r="DG756" s="265"/>
      <c r="DH756" s="265"/>
      <c r="DI756" s="265"/>
      <c r="DJ756" s="265"/>
      <c r="DK756" s="265"/>
      <c r="DL756" s="265"/>
      <c r="DM756" s="265"/>
      <c r="DN756" s="265"/>
      <c r="DO756" s="265"/>
      <c r="DP756" s="265"/>
      <c r="DQ756" s="265"/>
      <c r="DR756" s="265"/>
      <c r="DS756" s="265"/>
      <c r="DT756" s="265"/>
      <c r="DU756" s="265"/>
      <c r="DV756" s="265"/>
      <c r="DW756" s="265"/>
      <c r="DX756" s="265"/>
      <c r="DY756" s="265"/>
      <c r="DZ756" s="265"/>
      <c r="EA756" s="265"/>
      <c r="EB756" s="265"/>
      <c r="EC756" s="265"/>
      <c r="ED756" s="265"/>
      <c r="EE756" s="265"/>
      <c r="EF756" s="265"/>
      <c r="EG756" s="265"/>
      <c r="EH756" s="265"/>
      <c r="EI756" s="265"/>
      <c r="EJ756" s="265"/>
      <c r="EK756" s="265"/>
      <c r="EL756" s="265"/>
      <c r="EM756" s="265"/>
      <c r="EN756" s="265"/>
      <c r="EO756" s="265"/>
      <c r="EP756" s="265"/>
      <c r="EQ756" s="265"/>
      <c r="ER756" s="265"/>
      <c r="ES756" s="265"/>
      <c r="ET756" s="265"/>
      <c r="EU756" s="265"/>
      <c r="EV756" s="265"/>
      <c r="EW756" s="265"/>
      <c r="EX756" s="265"/>
      <c r="EY756" s="265"/>
      <c r="EZ756" s="265"/>
      <c r="FA756" s="265"/>
      <c r="FB756" s="265"/>
      <c r="FC756" s="265"/>
      <c r="FD756" s="265"/>
      <c r="FE756" s="265"/>
      <c r="FF756" s="265"/>
      <c r="FG756" s="265"/>
      <c r="FH756" s="265"/>
      <c r="FI756" s="265"/>
      <c r="FJ756" s="265"/>
      <c r="FK756" s="265"/>
      <c r="FL756" s="265"/>
      <c r="FM756" s="265"/>
      <c r="FN756" s="265"/>
      <c r="FO756" s="265"/>
      <c r="FP756" s="265"/>
      <c r="FQ756" s="265"/>
      <c r="FR756" s="265"/>
      <c r="FS756" s="265"/>
      <c r="FT756" s="265"/>
      <c r="FU756" s="265"/>
      <c r="FV756" s="265"/>
      <c r="FW756" s="265"/>
      <c r="FX756" s="265"/>
      <c r="FY756" s="265"/>
      <c r="FZ756" s="265"/>
      <c r="GA756" s="265"/>
      <c r="GB756" s="265"/>
    </row>
    <row r="757" spans="1:184" s="1442" customFormat="1">
      <c r="A757" s="955"/>
      <c r="B757" s="265"/>
      <c r="C757" s="265"/>
      <c r="D757" s="265"/>
      <c r="E757" s="265"/>
      <c r="F757" s="265"/>
      <c r="G757" s="265"/>
      <c r="H757" s="265"/>
      <c r="I757" s="265"/>
      <c r="J757" s="265"/>
      <c r="K757" s="265"/>
      <c r="L757" s="265"/>
      <c r="M757" s="265"/>
      <c r="N757" s="265"/>
      <c r="O757" s="265"/>
      <c r="P757" s="265"/>
      <c r="Q757" s="265"/>
      <c r="R757" s="265"/>
      <c r="S757" s="265"/>
      <c r="T757" s="265"/>
      <c r="U757" s="282"/>
      <c r="V757" s="282"/>
      <c r="W757" s="265"/>
      <c r="X757" s="265"/>
      <c r="Y757" s="282"/>
      <c r="Z757" s="282"/>
      <c r="AA757" s="555"/>
      <c r="AB757" s="1438"/>
      <c r="AC757" s="974"/>
      <c r="AD757" s="974"/>
      <c r="AE757" s="974"/>
      <c r="AG757" s="282"/>
      <c r="AH757" s="265"/>
      <c r="AI757" s="282"/>
      <c r="AJ757" s="265"/>
      <c r="AK757" s="265"/>
      <c r="AL757" s="265"/>
      <c r="AM757" s="265"/>
      <c r="AN757" s="265"/>
      <c r="AO757" s="265"/>
      <c r="AP757" s="265"/>
      <c r="AQ757" s="265"/>
      <c r="AR757" s="265"/>
      <c r="AS757" s="265"/>
      <c r="AT757" s="265"/>
      <c r="AU757" s="265"/>
      <c r="AV757" s="265"/>
      <c r="AW757" s="265"/>
      <c r="AX757" s="265"/>
      <c r="AY757" s="265"/>
      <c r="AZ757" s="265"/>
      <c r="BA757" s="265"/>
      <c r="BB757" s="265"/>
      <c r="BC757" s="265"/>
      <c r="BD757" s="265"/>
      <c r="BE757" s="265"/>
      <c r="BF757" s="265"/>
      <c r="BG757" s="265"/>
      <c r="BH757" s="265"/>
      <c r="BI757" s="265"/>
      <c r="BJ757" s="265"/>
      <c r="BK757" s="265"/>
      <c r="BL757" s="265"/>
      <c r="BM757" s="265"/>
      <c r="BN757" s="265"/>
      <c r="BO757" s="265"/>
      <c r="BP757" s="265"/>
      <c r="BQ757" s="265"/>
      <c r="BR757" s="265"/>
      <c r="BS757" s="265"/>
      <c r="BT757" s="265"/>
      <c r="BU757" s="265"/>
      <c r="BV757" s="265"/>
      <c r="BW757" s="265"/>
      <c r="BX757" s="265"/>
      <c r="BY757" s="265"/>
      <c r="BZ757" s="265"/>
      <c r="CA757" s="265"/>
      <c r="CB757" s="265"/>
      <c r="CC757" s="265"/>
      <c r="CD757" s="265"/>
      <c r="CE757" s="265"/>
      <c r="CF757" s="265"/>
      <c r="CG757" s="265"/>
      <c r="CH757" s="265"/>
      <c r="CI757" s="265"/>
      <c r="CJ757" s="265"/>
      <c r="CK757" s="265"/>
      <c r="CL757" s="265"/>
      <c r="CM757" s="265"/>
      <c r="CN757" s="265"/>
      <c r="CO757" s="265"/>
      <c r="CP757" s="265"/>
      <c r="CQ757" s="265"/>
      <c r="CR757" s="265"/>
      <c r="CS757" s="265"/>
      <c r="CT757" s="265"/>
      <c r="CU757" s="265"/>
      <c r="CV757" s="265"/>
      <c r="CW757" s="265"/>
      <c r="CX757" s="265"/>
      <c r="CY757" s="265"/>
      <c r="CZ757" s="265"/>
      <c r="DA757" s="265"/>
      <c r="DB757" s="265"/>
      <c r="DC757" s="265"/>
      <c r="DD757" s="265"/>
      <c r="DE757" s="265"/>
      <c r="DF757" s="265"/>
      <c r="DG757" s="265"/>
      <c r="DH757" s="265"/>
      <c r="DI757" s="265"/>
      <c r="DJ757" s="265"/>
      <c r="DK757" s="265"/>
      <c r="DL757" s="265"/>
      <c r="DM757" s="265"/>
      <c r="DN757" s="265"/>
      <c r="DO757" s="265"/>
      <c r="DP757" s="265"/>
      <c r="DQ757" s="265"/>
      <c r="DR757" s="265"/>
      <c r="DS757" s="265"/>
      <c r="DT757" s="265"/>
      <c r="DU757" s="265"/>
      <c r="DV757" s="265"/>
      <c r="DW757" s="265"/>
      <c r="DX757" s="265"/>
      <c r="DY757" s="265"/>
      <c r="DZ757" s="265"/>
      <c r="EA757" s="265"/>
      <c r="EB757" s="265"/>
      <c r="EC757" s="265"/>
      <c r="ED757" s="265"/>
      <c r="EE757" s="265"/>
      <c r="EF757" s="265"/>
      <c r="EG757" s="265"/>
      <c r="EH757" s="265"/>
      <c r="EI757" s="265"/>
      <c r="EJ757" s="265"/>
      <c r="EK757" s="265"/>
      <c r="EL757" s="265"/>
      <c r="EM757" s="265"/>
      <c r="EN757" s="265"/>
      <c r="EO757" s="265"/>
      <c r="EP757" s="265"/>
      <c r="EQ757" s="265"/>
      <c r="ER757" s="265"/>
      <c r="ES757" s="265"/>
      <c r="ET757" s="265"/>
      <c r="EU757" s="265"/>
      <c r="EV757" s="265"/>
      <c r="EW757" s="265"/>
      <c r="EX757" s="265"/>
      <c r="EY757" s="265"/>
      <c r="EZ757" s="265"/>
      <c r="FA757" s="265"/>
      <c r="FB757" s="265"/>
      <c r="FC757" s="265"/>
      <c r="FD757" s="265"/>
      <c r="FE757" s="265"/>
      <c r="FF757" s="265"/>
      <c r="FG757" s="265"/>
      <c r="FH757" s="265"/>
      <c r="FI757" s="265"/>
      <c r="FJ757" s="265"/>
      <c r="FK757" s="265"/>
      <c r="FL757" s="265"/>
      <c r="FM757" s="265"/>
      <c r="FN757" s="265"/>
      <c r="FO757" s="265"/>
      <c r="FP757" s="265"/>
      <c r="FQ757" s="265"/>
      <c r="FR757" s="265"/>
      <c r="FS757" s="265"/>
      <c r="FT757" s="265"/>
      <c r="FU757" s="265"/>
      <c r="FV757" s="265"/>
      <c r="FW757" s="265"/>
      <c r="FX757" s="265"/>
      <c r="FY757" s="265"/>
      <c r="FZ757" s="265"/>
      <c r="GA757" s="265"/>
      <c r="GB757" s="265"/>
    </row>
    <row r="758" spans="1:184" s="1442" customFormat="1">
      <c r="A758" s="955"/>
      <c r="B758" s="265"/>
      <c r="C758" s="265"/>
      <c r="D758" s="265"/>
      <c r="E758" s="265"/>
      <c r="F758" s="265"/>
      <c r="G758" s="265"/>
      <c r="H758" s="265"/>
      <c r="I758" s="265"/>
      <c r="J758" s="265"/>
      <c r="K758" s="265"/>
      <c r="L758" s="265"/>
      <c r="M758" s="265"/>
      <c r="N758" s="265"/>
      <c r="O758" s="265"/>
      <c r="P758" s="265"/>
      <c r="Q758" s="265"/>
      <c r="R758" s="265"/>
      <c r="S758" s="265"/>
      <c r="T758" s="265"/>
      <c r="U758" s="282"/>
      <c r="V758" s="282"/>
      <c r="W758" s="265"/>
      <c r="X758" s="265"/>
      <c r="Y758" s="282"/>
      <c r="Z758" s="282"/>
      <c r="AA758" s="555"/>
      <c r="AB758" s="1438"/>
      <c r="AC758" s="974"/>
      <c r="AD758" s="974"/>
      <c r="AE758" s="974"/>
      <c r="AG758" s="282"/>
      <c r="AH758" s="265"/>
      <c r="AI758" s="282"/>
      <c r="AJ758" s="265"/>
      <c r="AK758" s="265"/>
      <c r="AL758" s="265"/>
      <c r="AM758" s="265"/>
      <c r="AN758" s="265"/>
      <c r="AO758" s="265"/>
      <c r="AP758" s="265"/>
      <c r="AQ758" s="265"/>
      <c r="AR758" s="265"/>
      <c r="AS758" s="265"/>
      <c r="AT758" s="265"/>
      <c r="AU758" s="265"/>
      <c r="AV758" s="265"/>
      <c r="AW758" s="265"/>
      <c r="AX758" s="265"/>
      <c r="AY758" s="265"/>
      <c r="AZ758" s="265"/>
      <c r="BA758" s="265"/>
      <c r="BB758" s="265"/>
      <c r="BC758" s="265"/>
      <c r="BD758" s="265"/>
      <c r="BE758" s="265"/>
      <c r="BF758" s="265"/>
      <c r="BG758" s="265"/>
      <c r="BH758" s="265"/>
      <c r="BI758" s="265"/>
      <c r="BJ758" s="265"/>
      <c r="BK758" s="265"/>
      <c r="BL758" s="265"/>
      <c r="BM758" s="265"/>
      <c r="BN758" s="265"/>
      <c r="BO758" s="265"/>
      <c r="BP758" s="265"/>
      <c r="BQ758" s="265"/>
      <c r="BR758" s="265"/>
      <c r="BS758" s="265"/>
      <c r="BT758" s="265"/>
      <c r="BU758" s="265"/>
      <c r="BV758" s="265"/>
      <c r="BW758" s="265"/>
      <c r="BX758" s="265"/>
      <c r="BY758" s="265"/>
      <c r="BZ758" s="265"/>
      <c r="CA758" s="265"/>
      <c r="CB758" s="265"/>
      <c r="CC758" s="265"/>
      <c r="CD758" s="265"/>
      <c r="CE758" s="265"/>
      <c r="CF758" s="265"/>
      <c r="CG758" s="265"/>
      <c r="CH758" s="265"/>
      <c r="CI758" s="265"/>
      <c r="CJ758" s="265"/>
      <c r="CK758" s="265"/>
      <c r="CL758" s="265"/>
      <c r="CM758" s="265"/>
      <c r="CN758" s="265"/>
      <c r="CO758" s="265"/>
      <c r="CP758" s="265"/>
      <c r="CQ758" s="265"/>
      <c r="CR758" s="265"/>
      <c r="CS758" s="265"/>
      <c r="CT758" s="265"/>
      <c r="CU758" s="265"/>
      <c r="CV758" s="265"/>
      <c r="CW758" s="265"/>
      <c r="CX758" s="265"/>
      <c r="CY758" s="265"/>
      <c r="CZ758" s="265"/>
      <c r="DA758" s="265"/>
      <c r="DB758" s="265"/>
      <c r="DC758" s="265"/>
      <c r="DD758" s="265"/>
      <c r="DE758" s="265"/>
      <c r="DF758" s="265"/>
      <c r="DG758" s="265"/>
      <c r="DH758" s="265"/>
      <c r="DI758" s="265"/>
      <c r="DJ758" s="265"/>
      <c r="DK758" s="265"/>
      <c r="DL758" s="265"/>
      <c r="DM758" s="265"/>
      <c r="DN758" s="265"/>
      <c r="DO758" s="265"/>
      <c r="DP758" s="265"/>
      <c r="DQ758" s="265"/>
      <c r="DR758" s="265"/>
      <c r="DS758" s="265"/>
      <c r="DT758" s="265"/>
      <c r="DU758" s="265"/>
      <c r="DV758" s="265"/>
      <c r="DW758" s="265"/>
      <c r="DX758" s="265"/>
      <c r="DY758" s="265"/>
      <c r="DZ758" s="265"/>
      <c r="EA758" s="265"/>
      <c r="EB758" s="265"/>
      <c r="EC758" s="265"/>
      <c r="ED758" s="265"/>
      <c r="EE758" s="265"/>
      <c r="EF758" s="265"/>
      <c r="EG758" s="265"/>
      <c r="EH758" s="265"/>
      <c r="EI758" s="265"/>
      <c r="EJ758" s="265"/>
      <c r="EK758" s="265"/>
      <c r="EL758" s="265"/>
      <c r="EM758" s="265"/>
      <c r="EN758" s="265"/>
      <c r="EO758" s="265"/>
      <c r="EP758" s="265"/>
      <c r="EQ758" s="265"/>
      <c r="ER758" s="265"/>
      <c r="ES758" s="265"/>
      <c r="ET758" s="265"/>
      <c r="EU758" s="265"/>
      <c r="EV758" s="265"/>
      <c r="EW758" s="265"/>
      <c r="EX758" s="265"/>
      <c r="EY758" s="265"/>
      <c r="EZ758" s="265"/>
      <c r="FA758" s="265"/>
      <c r="FB758" s="265"/>
      <c r="FC758" s="265"/>
      <c r="FD758" s="265"/>
      <c r="FE758" s="265"/>
      <c r="FF758" s="265"/>
      <c r="FG758" s="265"/>
      <c r="FH758" s="265"/>
      <c r="FI758" s="265"/>
      <c r="FJ758" s="265"/>
      <c r="FK758" s="265"/>
      <c r="FL758" s="265"/>
      <c r="FM758" s="265"/>
      <c r="FN758" s="265"/>
      <c r="FO758" s="265"/>
      <c r="FP758" s="265"/>
      <c r="FQ758" s="265"/>
      <c r="FR758" s="265"/>
      <c r="FS758" s="265"/>
      <c r="FT758" s="265"/>
      <c r="FU758" s="265"/>
      <c r="FV758" s="265"/>
      <c r="FW758" s="265"/>
      <c r="FX758" s="265"/>
      <c r="FY758" s="265"/>
      <c r="FZ758" s="265"/>
      <c r="GA758" s="265"/>
      <c r="GB758" s="265"/>
    </row>
    <row r="759" spans="1:184" s="1442" customFormat="1">
      <c r="A759" s="955"/>
      <c r="B759" s="265"/>
      <c r="C759" s="265"/>
      <c r="D759" s="265"/>
      <c r="E759" s="265"/>
      <c r="F759" s="265"/>
      <c r="G759" s="265"/>
      <c r="H759" s="265"/>
      <c r="I759" s="265"/>
      <c r="J759" s="265"/>
      <c r="K759" s="265"/>
      <c r="L759" s="265"/>
      <c r="M759" s="265"/>
      <c r="N759" s="265"/>
      <c r="O759" s="265"/>
      <c r="P759" s="265"/>
      <c r="Q759" s="265"/>
      <c r="R759" s="265"/>
      <c r="S759" s="265"/>
      <c r="T759" s="265"/>
      <c r="U759" s="282"/>
      <c r="V759" s="282"/>
      <c r="W759" s="265"/>
      <c r="X759" s="265"/>
      <c r="Y759" s="282"/>
      <c r="Z759" s="282"/>
      <c r="AA759" s="555"/>
      <c r="AB759" s="1438"/>
      <c r="AC759" s="974"/>
      <c r="AD759" s="974"/>
      <c r="AE759" s="974"/>
      <c r="AG759" s="282"/>
      <c r="AH759" s="265"/>
      <c r="AI759" s="282"/>
      <c r="AJ759" s="265"/>
      <c r="AK759" s="265"/>
      <c r="AL759" s="265"/>
      <c r="AM759" s="265"/>
      <c r="AN759" s="265"/>
      <c r="AO759" s="265"/>
      <c r="AP759" s="265"/>
      <c r="AQ759" s="265"/>
      <c r="AR759" s="265"/>
      <c r="AS759" s="265"/>
      <c r="AT759" s="265"/>
      <c r="AU759" s="265"/>
      <c r="AV759" s="265"/>
      <c r="AW759" s="265"/>
      <c r="AX759" s="265"/>
      <c r="AY759" s="265"/>
      <c r="AZ759" s="265"/>
      <c r="BA759" s="265"/>
      <c r="BB759" s="265"/>
      <c r="BC759" s="265"/>
      <c r="BD759" s="265"/>
      <c r="BE759" s="265"/>
      <c r="BF759" s="265"/>
      <c r="BG759" s="265"/>
      <c r="BH759" s="265"/>
      <c r="BI759" s="265"/>
      <c r="BJ759" s="265"/>
      <c r="BK759" s="265"/>
      <c r="BL759" s="265"/>
      <c r="BM759" s="265"/>
      <c r="BN759" s="265"/>
      <c r="BO759" s="265"/>
      <c r="BP759" s="265"/>
      <c r="BQ759" s="265"/>
      <c r="BR759" s="265"/>
      <c r="BS759" s="265"/>
      <c r="BT759" s="265"/>
      <c r="BU759" s="265"/>
      <c r="BV759" s="265"/>
      <c r="BW759" s="265"/>
      <c r="BX759" s="265"/>
      <c r="BY759" s="265"/>
      <c r="BZ759" s="265"/>
      <c r="CA759" s="265"/>
      <c r="CB759" s="265"/>
      <c r="CC759" s="265"/>
      <c r="CD759" s="265"/>
      <c r="CE759" s="265"/>
      <c r="CF759" s="265"/>
      <c r="CG759" s="265"/>
      <c r="CH759" s="265"/>
      <c r="CI759" s="265"/>
      <c r="CJ759" s="265"/>
      <c r="CK759" s="265"/>
      <c r="CL759" s="265"/>
      <c r="CM759" s="265"/>
      <c r="CN759" s="265"/>
      <c r="CO759" s="265"/>
      <c r="CP759" s="265"/>
      <c r="CQ759" s="265"/>
      <c r="CR759" s="265"/>
      <c r="CS759" s="265"/>
      <c r="CT759" s="265"/>
      <c r="CU759" s="265"/>
      <c r="CV759" s="265"/>
      <c r="CW759" s="265"/>
      <c r="CX759" s="265"/>
      <c r="CY759" s="265"/>
      <c r="CZ759" s="265"/>
      <c r="DA759" s="265"/>
      <c r="DB759" s="265"/>
      <c r="DC759" s="265"/>
      <c r="DD759" s="265"/>
      <c r="DE759" s="265"/>
      <c r="DF759" s="265"/>
      <c r="DG759" s="265"/>
      <c r="DH759" s="265"/>
      <c r="DI759" s="265"/>
      <c r="DJ759" s="265"/>
      <c r="DK759" s="265"/>
      <c r="DL759" s="265"/>
      <c r="DM759" s="265"/>
      <c r="DN759" s="265"/>
      <c r="DO759" s="265"/>
      <c r="DP759" s="265"/>
      <c r="DQ759" s="265"/>
      <c r="DR759" s="265"/>
      <c r="DS759" s="265"/>
      <c r="DT759" s="265"/>
      <c r="DU759" s="265"/>
      <c r="DV759" s="265"/>
      <c r="DW759" s="265"/>
      <c r="DX759" s="265"/>
      <c r="DY759" s="265"/>
      <c r="DZ759" s="265"/>
      <c r="EA759" s="265"/>
      <c r="EB759" s="265"/>
      <c r="EC759" s="265"/>
      <c r="ED759" s="265"/>
      <c r="EE759" s="265"/>
      <c r="EF759" s="265"/>
      <c r="EG759" s="265"/>
      <c r="EH759" s="265"/>
      <c r="EI759" s="265"/>
      <c r="EJ759" s="265"/>
      <c r="EK759" s="265"/>
      <c r="EL759" s="265"/>
      <c r="EM759" s="265"/>
      <c r="EN759" s="265"/>
      <c r="EO759" s="265"/>
      <c r="EP759" s="265"/>
      <c r="EQ759" s="265"/>
      <c r="ER759" s="265"/>
      <c r="ES759" s="265"/>
      <c r="ET759" s="265"/>
      <c r="EU759" s="265"/>
      <c r="EV759" s="265"/>
      <c r="EW759" s="265"/>
      <c r="EX759" s="265"/>
      <c r="EY759" s="265"/>
      <c r="EZ759" s="265"/>
      <c r="FA759" s="265"/>
      <c r="FB759" s="265"/>
      <c r="FC759" s="265"/>
      <c r="FD759" s="265"/>
      <c r="FE759" s="265"/>
      <c r="FF759" s="265"/>
      <c r="FG759" s="265"/>
      <c r="FH759" s="265"/>
      <c r="FI759" s="265"/>
      <c r="FJ759" s="265"/>
      <c r="FK759" s="265"/>
      <c r="FL759" s="265"/>
      <c r="FM759" s="265"/>
      <c r="FN759" s="265"/>
      <c r="FO759" s="265"/>
      <c r="FP759" s="265"/>
      <c r="FQ759" s="265"/>
      <c r="FR759" s="265"/>
      <c r="FS759" s="265"/>
      <c r="FT759" s="265"/>
      <c r="FU759" s="265"/>
      <c r="FV759" s="265"/>
      <c r="FW759" s="265"/>
      <c r="FX759" s="265"/>
      <c r="FY759" s="265"/>
      <c r="FZ759" s="265"/>
      <c r="GA759" s="265"/>
      <c r="GB759" s="265"/>
    </row>
    <row r="760" spans="1:184" s="1442" customFormat="1">
      <c r="A760" s="955"/>
      <c r="B760" s="265"/>
      <c r="C760" s="265"/>
      <c r="D760" s="265"/>
      <c r="E760" s="265"/>
      <c r="F760" s="265"/>
      <c r="G760" s="265"/>
      <c r="H760" s="265"/>
      <c r="I760" s="265"/>
      <c r="J760" s="265"/>
      <c r="K760" s="265"/>
      <c r="L760" s="265"/>
      <c r="M760" s="265"/>
      <c r="N760" s="265"/>
      <c r="O760" s="265"/>
      <c r="P760" s="265"/>
      <c r="Q760" s="265"/>
      <c r="R760" s="265"/>
      <c r="S760" s="265"/>
      <c r="T760" s="265"/>
      <c r="U760" s="282"/>
      <c r="V760" s="282"/>
      <c r="W760" s="265"/>
      <c r="X760" s="265"/>
      <c r="Y760" s="282"/>
      <c r="Z760" s="282"/>
      <c r="AA760" s="555"/>
      <c r="AB760" s="1438"/>
      <c r="AC760" s="974"/>
      <c r="AD760" s="974"/>
      <c r="AE760" s="974"/>
      <c r="AG760" s="282"/>
      <c r="AH760" s="265"/>
      <c r="AI760" s="282"/>
      <c r="AJ760" s="265"/>
      <c r="AK760" s="265"/>
      <c r="AL760" s="265"/>
      <c r="AM760" s="265"/>
      <c r="AN760" s="265"/>
      <c r="AO760" s="265"/>
      <c r="AP760" s="265"/>
      <c r="AQ760" s="265"/>
      <c r="AR760" s="265"/>
      <c r="AS760" s="265"/>
      <c r="AT760" s="265"/>
      <c r="AU760" s="265"/>
      <c r="AV760" s="265"/>
      <c r="AW760" s="265"/>
      <c r="AX760" s="265"/>
      <c r="AY760" s="265"/>
      <c r="AZ760" s="265"/>
      <c r="BA760" s="265"/>
      <c r="BB760" s="265"/>
      <c r="BC760" s="265"/>
      <c r="BD760" s="265"/>
      <c r="BE760" s="265"/>
      <c r="BF760" s="265"/>
      <c r="BG760" s="265"/>
      <c r="BH760" s="265"/>
      <c r="BI760" s="265"/>
      <c r="BJ760" s="265"/>
      <c r="BK760" s="265"/>
      <c r="BL760" s="265"/>
      <c r="BM760" s="265"/>
      <c r="BN760" s="265"/>
      <c r="BO760" s="265"/>
      <c r="BP760" s="265"/>
      <c r="BQ760" s="265"/>
      <c r="BR760" s="265"/>
      <c r="BS760" s="265"/>
      <c r="BT760" s="265"/>
      <c r="BU760" s="265"/>
      <c r="BV760" s="265"/>
      <c r="BW760" s="265"/>
      <c r="BX760" s="265"/>
      <c r="BY760" s="265"/>
      <c r="BZ760" s="265"/>
      <c r="CA760" s="265"/>
      <c r="CB760" s="265"/>
      <c r="CC760" s="265"/>
      <c r="CD760" s="265"/>
      <c r="CE760" s="265"/>
      <c r="CF760" s="265"/>
      <c r="CG760" s="265"/>
      <c r="CH760" s="265"/>
      <c r="CI760" s="265"/>
      <c r="CJ760" s="265"/>
      <c r="CK760" s="265"/>
      <c r="CL760" s="265"/>
      <c r="CM760" s="265"/>
      <c r="CN760" s="265"/>
      <c r="CO760" s="265"/>
      <c r="CP760" s="265"/>
      <c r="CQ760" s="265"/>
      <c r="CR760" s="265"/>
      <c r="CS760" s="265"/>
      <c r="CT760" s="265"/>
      <c r="CU760" s="265"/>
      <c r="CV760" s="265"/>
      <c r="CW760" s="265"/>
      <c r="CX760" s="265"/>
      <c r="CY760" s="265"/>
      <c r="CZ760" s="265"/>
      <c r="DA760" s="265"/>
      <c r="DB760" s="265"/>
      <c r="DC760" s="265"/>
      <c r="DD760" s="265"/>
      <c r="DE760" s="265"/>
      <c r="DF760" s="265"/>
      <c r="DG760" s="265"/>
      <c r="DH760" s="265"/>
      <c r="DI760" s="265"/>
      <c r="DJ760" s="265"/>
      <c r="DK760" s="265"/>
      <c r="DL760" s="265"/>
      <c r="DM760" s="265"/>
      <c r="DN760" s="265"/>
      <c r="DO760" s="265"/>
      <c r="DP760" s="265"/>
      <c r="DQ760" s="265"/>
      <c r="DR760" s="265"/>
      <c r="DS760" s="265"/>
      <c r="DT760" s="265"/>
      <c r="DU760" s="265"/>
      <c r="DV760" s="265"/>
      <c r="DW760" s="265"/>
      <c r="DX760" s="265"/>
      <c r="DY760" s="265"/>
      <c r="DZ760" s="265"/>
      <c r="EA760" s="265"/>
      <c r="EB760" s="265"/>
      <c r="EC760" s="265"/>
      <c r="ED760" s="265"/>
      <c r="EE760" s="265"/>
      <c r="EF760" s="265"/>
      <c r="EG760" s="265"/>
      <c r="EH760" s="265"/>
      <c r="EI760" s="265"/>
      <c r="EJ760" s="265"/>
      <c r="EK760" s="265"/>
      <c r="EL760" s="265"/>
      <c r="EM760" s="265"/>
      <c r="EN760" s="265"/>
      <c r="EO760" s="265"/>
      <c r="EP760" s="265"/>
      <c r="EQ760" s="265"/>
      <c r="ER760" s="265"/>
      <c r="ES760" s="265"/>
      <c r="ET760" s="265"/>
      <c r="EU760" s="265"/>
      <c r="EV760" s="265"/>
      <c r="EW760" s="265"/>
      <c r="EX760" s="265"/>
      <c r="EY760" s="265"/>
      <c r="EZ760" s="265"/>
      <c r="FA760" s="265"/>
      <c r="FB760" s="265"/>
      <c r="FC760" s="265"/>
      <c r="FD760" s="265"/>
      <c r="FE760" s="265"/>
      <c r="FF760" s="265"/>
      <c r="FG760" s="265"/>
      <c r="FH760" s="265"/>
      <c r="FI760" s="265"/>
      <c r="FJ760" s="265"/>
      <c r="FK760" s="265"/>
      <c r="FL760" s="265"/>
      <c r="FM760" s="265"/>
      <c r="FN760" s="265"/>
      <c r="FO760" s="265"/>
      <c r="FP760" s="265"/>
      <c r="FQ760" s="265"/>
      <c r="FR760" s="265"/>
      <c r="FS760" s="265"/>
      <c r="FT760" s="265"/>
      <c r="FU760" s="265"/>
      <c r="FV760" s="265"/>
      <c r="FW760" s="265"/>
      <c r="FX760" s="265"/>
      <c r="FY760" s="265"/>
      <c r="FZ760" s="265"/>
      <c r="GA760" s="265"/>
      <c r="GB760" s="265"/>
    </row>
    <row r="761" spans="1:184" s="1442" customFormat="1">
      <c r="A761" s="955"/>
      <c r="B761" s="265"/>
      <c r="C761" s="265"/>
      <c r="D761" s="265"/>
      <c r="E761" s="265"/>
      <c r="F761" s="265"/>
      <c r="G761" s="265"/>
      <c r="H761" s="265"/>
      <c r="I761" s="265"/>
      <c r="J761" s="265"/>
      <c r="K761" s="265"/>
      <c r="L761" s="265"/>
      <c r="M761" s="265"/>
      <c r="N761" s="265"/>
      <c r="O761" s="265"/>
      <c r="P761" s="265"/>
      <c r="Q761" s="265"/>
      <c r="R761" s="265"/>
      <c r="S761" s="265"/>
      <c r="T761" s="265"/>
      <c r="U761" s="282"/>
      <c r="V761" s="282"/>
      <c r="W761" s="265"/>
      <c r="X761" s="265"/>
      <c r="Y761" s="282"/>
      <c r="Z761" s="282"/>
      <c r="AA761" s="555"/>
      <c r="AB761" s="1438"/>
      <c r="AC761" s="974"/>
      <c r="AD761" s="974"/>
      <c r="AE761" s="974"/>
      <c r="AG761" s="282"/>
      <c r="AH761" s="265"/>
      <c r="AI761" s="282"/>
      <c r="AJ761" s="265"/>
      <c r="AK761" s="265"/>
      <c r="AL761" s="265"/>
      <c r="AM761" s="265"/>
      <c r="AN761" s="265"/>
      <c r="AO761" s="265"/>
      <c r="AP761" s="265"/>
      <c r="AQ761" s="265"/>
      <c r="AR761" s="265"/>
      <c r="AS761" s="265"/>
      <c r="AT761" s="265"/>
      <c r="AU761" s="265"/>
      <c r="AV761" s="265"/>
      <c r="AW761" s="265"/>
      <c r="AX761" s="265"/>
      <c r="AY761" s="265"/>
      <c r="AZ761" s="265"/>
      <c r="BA761" s="265"/>
      <c r="BB761" s="265"/>
      <c r="BC761" s="265"/>
      <c r="BD761" s="265"/>
      <c r="BE761" s="265"/>
      <c r="BF761" s="265"/>
      <c r="BG761" s="265"/>
      <c r="BH761" s="265"/>
      <c r="BI761" s="265"/>
      <c r="BJ761" s="265"/>
      <c r="BK761" s="265"/>
      <c r="BL761" s="265"/>
      <c r="BM761" s="265"/>
      <c r="BN761" s="265"/>
      <c r="BO761" s="265"/>
      <c r="BP761" s="265"/>
      <c r="BQ761" s="265"/>
      <c r="BR761" s="265"/>
      <c r="BS761" s="265"/>
      <c r="BT761" s="265"/>
      <c r="BU761" s="265"/>
      <c r="BV761" s="265"/>
      <c r="BW761" s="265"/>
      <c r="BX761" s="265"/>
      <c r="BY761" s="265"/>
      <c r="BZ761" s="265"/>
      <c r="CA761" s="265"/>
      <c r="CB761" s="265"/>
      <c r="CC761" s="265"/>
      <c r="CD761" s="265"/>
      <c r="CE761" s="265"/>
      <c r="CF761" s="265"/>
      <c r="CG761" s="265"/>
      <c r="CH761" s="265"/>
      <c r="CI761" s="265"/>
      <c r="CJ761" s="265"/>
      <c r="CK761" s="265"/>
      <c r="CL761" s="265"/>
      <c r="CM761" s="265"/>
      <c r="CN761" s="265"/>
      <c r="CO761" s="265"/>
      <c r="CP761" s="265"/>
      <c r="CQ761" s="265"/>
      <c r="CR761" s="265"/>
      <c r="CS761" s="265"/>
      <c r="CT761" s="265"/>
      <c r="CU761" s="265"/>
      <c r="CV761" s="265"/>
      <c r="CW761" s="265"/>
      <c r="CX761" s="265"/>
      <c r="CY761" s="265"/>
      <c r="CZ761" s="265"/>
      <c r="DA761" s="265"/>
      <c r="DB761" s="265"/>
      <c r="DC761" s="265"/>
      <c r="DD761" s="265"/>
      <c r="DE761" s="265"/>
      <c r="DF761" s="265"/>
      <c r="DG761" s="265"/>
      <c r="DH761" s="265"/>
      <c r="DI761" s="265"/>
      <c r="DJ761" s="265"/>
      <c r="DK761" s="265"/>
      <c r="DL761" s="265"/>
      <c r="DM761" s="265"/>
      <c r="DN761" s="265"/>
      <c r="DO761" s="265"/>
      <c r="DP761" s="265"/>
      <c r="DQ761" s="265"/>
      <c r="DR761" s="265"/>
      <c r="DS761" s="265"/>
      <c r="DT761" s="265"/>
      <c r="DU761" s="265"/>
      <c r="DV761" s="265"/>
      <c r="DW761" s="265"/>
      <c r="DX761" s="265"/>
      <c r="DY761" s="265"/>
      <c r="DZ761" s="265"/>
      <c r="EA761" s="265"/>
      <c r="EB761" s="265"/>
      <c r="EC761" s="265"/>
      <c r="ED761" s="265"/>
      <c r="EE761" s="265"/>
      <c r="EF761" s="265"/>
      <c r="EG761" s="265"/>
      <c r="EH761" s="265"/>
      <c r="EI761" s="265"/>
      <c r="EJ761" s="265"/>
      <c r="EK761" s="265"/>
      <c r="EL761" s="265"/>
      <c r="EM761" s="265"/>
      <c r="EN761" s="265"/>
      <c r="EO761" s="265"/>
      <c r="EP761" s="265"/>
      <c r="EQ761" s="265"/>
      <c r="ER761" s="265"/>
      <c r="ES761" s="265"/>
      <c r="ET761" s="265"/>
      <c r="EU761" s="265"/>
      <c r="EV761" s="265"/>
      <c r="EW761" s="265"/>
      <c r="EX761" s="265"/>
      <c r="EY761" s="265"/>
      <c r="EZ761" s="265"/>
      <c r="FA761" s="265"/>
      <c r="FB761" s="265"/>
      <c r="FC761" s="265"/>
      <c r="FD761" s="265"/>
      <c r="FE761" s="265"/>
      <c r="FF761" s="265"/>
      <c r="FG761" s="265"/>
      <c r="FH761" s="265"/>
      <c r="FI761" s="265"/>
      <c r="FJ761" s="265"/>
      <c r="FK761" s="265"/>
      <c r="FL761" s="265"/>
      <c r="FM761" s="265"/>
      <c r="FN761" s="265"/>
      <c r="FO761" s="265"/>
      <c r="FP761" s="265"/>
      <c r="FQ761" s="265"/>
      <c r="FR761" s="265"/>
      <c r="FS761" s="265"/>
      <c r="FT761" s="265"/>
      <c r="FU761" s="265"/>
      <c r="FV761" s="265"/>
      <c r="FW761" s="265"/>
      <c r="FX761" s="265"/>
      <c r="FY761" s="265"/>
      <c r="FZ761" s="265"/>
      <c r="GA761" s="265"/>
      <c r="GB761" s="265"/>
    </row>
    <row r="762" spans="1:184" s="1442" customFormat="1">
      <c r="A762" s="955"/>
      <c r="B762" s="265"/>
      <c r="C762" s="265"/>
      <c r="D762" s="265"/>
      <c r="E762" s="265"/>
      <c r="F762" s="265"/>
      <c r="G762" s="265"/>
      <c r="H762" s="265"/>
      <c r="I762" s="265"/>
      <c r="J762" s="265"/>
      <c r="K762" s="265"/>
      <c r="L762" s="265"/>
      <c r="M762" s="265"/>
      <c r="N762" s="265"/>
      <c r="O762" s="265"/>
      <c r="P762" s="265"/>
      <c r="Q762" s="265"/>
      <c r="R762" s="265"/>
      <c r="S762" s="265"/>
      <c r="T762" s="265"/>
      <c r="U762" s="282"/>
      <c r="V762" s="282"/>
      <c r="W762" s="265"/>
      <c r="X762" s="265"/>
      <c r="Y762" s="282"/>
      <c r="Z762" s="282"/>
      <c r="AA762" s="555"/>
      <c r="AB762" s="1438"/>
      <c r="AC762" s="974"/>
      <c r="AD762" s="974"/>
      <c r="AE762" s="974"/>
      <c r="AG762" s="282"/>
      <c r="AH762" s="265"/>
      <c r="AI762" s="282"/>
      <c r="AJ762" s="265"/>
      <c r="AK762" s="265"/>
      <c r="AL762" s="265"/>
      <c r="AM762" s="265"/>
      <c r="AN762" s="265"/>
      <c r="AO762" s="265"/>
      <c r="AP762" s="265"/>
      <c r="AQ762" s="265"/>
      <c r="AR762" s="265"/>
      <c r="AS762" s="265"/>
      <c r="AT762" s="265"/>
      <c r="AU762" s="265"/>
      <c r="AV762" s="265"/>
      <c r="AW762" s="265"/>
      <c r="AX762" s="265"/>
      <c r="AY762" s="265"/>
      <c r="AZ762" s="265"/>
      <c r="BA762" s="265"/>
      <c r="BB762" s="265"/>
      <c r="BC762" s="265"/>
      <c r="BD762" s="265"/>
      <c r="BE762" s="265"/>
      <c r="BF762" s="265"/>
      <c r="BG762" s="265"/>
      <c r="BH762" s="265"/>
      <c r="BI762" s="265"/>
      <c r="BJ762" s="265"/>
      <c r="BK762" s="265"/>
      <c r="BL762" s="265"/>
      <c r="BM762" s="265"/>
      <c r="BN762" s="265"/>
      <c r="BO762" s="265"/>
      <c r="BP762" s="265"/>
      <c r="BQ762" s="265"/>
      <c r="BR762" s="265"/>
      <c r="BS762" s="265"/>
      <c r="BT762" s="265"/>
      <c r="BU762" s="265"/>
      <c r="BV762" s="265"/>
      <c r="BW762" s="265"/>
      <c r="BX762" s="265"/>
      <c r="BY762" s="265"/>
      <c r="BZ762" s="265"/>
      <c r="CA762" s="265"/>
      <c r="CB762" s="265"/>
      <c r="CC762" s="265"/>
      <c r="CD762" s="265"/>
      <c r="CE762" s="265"/>
      <c r="CF762" s="265"/>
      <c r="CG762" s="265"/>
      <c r="CH762" s="265"/>
      <c r="CI762" s="265"/>
      <c r="CJ762" s="265"/>
      <c r="CK762" s="265"/>
      <c r="CL762" s="265"/>
      <c r="CM762" s="265"/>
      <c r="CN762" s="265"/>
      <c r="CO762" s="265"/>
      <c r="CP762" s="265"/>
      <c r="CQ762" s="265"/>
      <c r="CR762" s="265"/>
      <c r="CS762" s="265"/>
      <c r="CT762" s="265"/>
      <c r="CU762" s="265"/>
      <c r="CV762" s="265"/>
      <c r="CW762" s="265"/>
      <c r="CX762" s="265"/>
      <c r="CY762" s="265"/>
      <c r="CZ762" s="265"/>
      <c r="DA762" s="265"/>
      <c r="DB762" s="265"/>
      <c r="DC762" s="265"/>
      <c r="DD762" s="265"/>
      <c r="DE762" s="265"/>
      <c r="DF762" s="265"/>
      <c r="DG762" s="265"/>
      <c r="DH762" s="265"/>
      <c r="DI762" s="265"/>
      <c r="DJ762" s="265"/>
      <c r="DK762" s="265"/>
      <c r="DL762" s="265"/>
      <c r="DM762" s="265"/>
      <c r="DN762" s="265"/>
      <c r="DO762" s="265"/>
      <c r="DP762" s="265"/>
      <c r="DQ762" s="265"/>
      <c r="DR762" s="265"/>
      <c r="DS762" s="265"/>
      <c r="DT762" s="265"/>
      <c r="DU762" s="265"/>
      <c r="DV762" s="265"/>
      <c r="DW762" s="265"/>
      <c r="DX762" s="265"/>
      <c r="DY762" s="265"/>
      <c r="DZ762" s="265"/>
      <c r="EA762" s="265"/>
      <c r="EB762" s="265"/>
      <c r="EC762" s="265"/>
      <c r="ED762" s="265"/>
      <c r="EE762" s="265"/>
      <c r="EF762" s="265"/>
      <c r="EG762" s="265"/>
      <c r="EH762" s="265"/>
      <c r="EI762" s="265"/>
      <c r="EJ762" s="265"/>
      <c r="EK762" s="265"/>
      <c r="EL762" s="265"/>
      <c r="EM762" s="265"/>
      <c r="EN762" s="265"/>
      <c r="EO762" s="265"/>
      <c r="EP762" s="265"/>
      <c r="EQ762" s="265"/>
      <c r="ER762" s="265"/>
      <c r="ES762" s="265"/>
      <c r="ET762" s="265"/>
      <c r="EU762" s="265"/>
      <c r="EV762" s="265"/>
      <c r="EW762" s="265"/>
      <c r="EX762" s="265"/>
      <c r="EY762" s="265"/>
      <c r="EZ762" s="265"/>
      <c r="FA762" s="265"/>
      <c r="FB762" s="265"/>
      <c r="FC762" s="265"/>
      <c r="FD762" s="265"/>
      <c r="FE762" s="265"/>
      <c r="FF762" s="265"/>
      <c r="FG762" s="265"/>
      <c r="FH762" s="265"/>
      <c r="FI762" s="265"/>
      <c r="FJ762" s="265"/>
      <c r="FK762" s="265"/>
      <c r="FL762" s="265"/>
      <c r="FM762" s="265"/>
      <c r="FN762" s="265"/>
      <c r="FO762" s="265"/>
      <c r="FP762" s="265"/>
      <c r="FQ762" s="265"/>
      <c r="FR762" s="265"/>
      <c r="FS762" s="265"/>
      <c r="FT762" s="265"/>
      <c r="FU762" s="265"/>
      <c r="FV762" s="265"/>
      <c r="FW762" s="265"/>
      <c r="FX762" s="265"/>
      <c r="FY762" s="265"/>
      <c r="FZ762" s="265"/>
      <c r="GA762" s="265"/>
      <c r="GB762" s="265"/>
    </row>
    <row r="763" spans="1:184" s="1442" customFormat="1">
      <c r="A763" s="955"/>
      <c r="B763" s="265"/>
      <c r="C763" s="265"/>
      <c r="D763" s="265"/>
      <c r="E763" s="265"/>
      <c r="F763" s="265"/>
      <c r="G763" s="265"/>
      <c r="H763" s="265"/>
      <c r="I763" s="265"/>
      <c r="J763" s="265"/>
      <c r="K763" s="265"/>
      <c r="L763" s="265"/>
      <c r="M763" s="265"/>
      <c r="N763" s="265"/>
      <c r="O763" s="265"/>
      <c r="P763" s="265"/>
      <c r="Q763" s="265"/>
      <c r="R763" s="265"/>
      <c r="S763" s="265"/>
      <c r="T763" s="265"/>
      <c r="U763" s="282"/>
      <c r="V763" s="282"/>
      <c r="W763" s="265"/>
      <c r="X763" s="265"/>
      <c r="Y763" s="282"/>
      <c r="Z763" s="282"/>
      <c r="AA763" s="555"/>
      <c r="AB763" s="1438"/>
      <c r="AC763" s="974"/>
      <c r="AD763" s="974"/>
      <c r="AE763" s="974"/>
      <c r="AG763" s="282"/>
      <c r="AH763" s="265"/>
      <c r="AI763" s="282"/>
      <c r="AJ763" s="265"/>
      <c r="AK763" s="265"/>
      <c r="AL763" s="265"/>
      <c r="AM763" s="265"/>
      <c r="AN763" s="265"/>
      <c r="AO763" s="265"/>
      <c r="AP763" s="265"/>
      <c r="AQ763" s="265"/>
      <c r="AR763" s="265"/>
      <c r="AS763" s="265"/>
      <c r="AT763" s="265"/>
      <c r="AU763" s="265"/>
      <c r="AV763" s="265"/>
      <c r="AW763" s="265"/>
      <c r="AX763" s="265"/>
      <c r="AY763" s="265"/>
      <c r="AZ763" s="265"/>
      <c r="BA763" s="265"/>
      <c r="BB763" s="265"/>
      <c r="BC763" s="265"/>
      <c r="BD763" s="265"/>
      <c r="BE763" s="265"/>
      <c r="BF763" s="265"/>
      <c r="BG763" s="265"/>
      <c r="BH763" s="265"/>
      <c r="BI763" s="265"/>
      <c r="BJ763" s="265"/>
      <c r="BK763" s="265"/>
      <c r="BL763" s="265"/>
      <c r="BM763" s="265"/>
      <c r="BN763" s="265"/>
      <c r="BO763" s="265"/>
      <c r="BP763" s="265"/>
      <c r="BQ763" s="265"/>
      <c r="BR763" s="265"/>
      <c r="BS763" s="265"/>
      <c r="BT763" s="265"/>
      <c r="BU763" s="265"/>
      <c r="BV763" s="265"/>
      <c r="BW763" s="265"/>
      <c r="BX763" s="265"/>
      <c r="BY763" s="265"/>
      <c r="BZ763" s="265"/>
      <c r="CA763" s="265"/>
      <c r="CB763" s="265"/>
      <c r="CC763" s="265"/>
      <c r="CD763" s="265"/>
      <c r="CE763" s="265"/>
      <c r="CF763" s="265"/>
      <c r="CG763" s="265"/>
      <c r="CH763" s="265"/>
      <c r="CI763" s="265"/>
      <c r="CJ763" s="265"/>
      <c r="CK763" s="265"/>
      <c r="CL763" s="265"/>
      <c r="CM763" s="265"/>
      <c r="CN763" s="265"/>
      <c r="CO763" s="265"/>
      <c r="CP763" s="265"/>
      <c r="CQ763" s="265"/>
      <c r="CR763" s="265"/>
      <c r="CS763" s="265"/>
      <c r="CT763" s="265"/>
      <c r="CU763" s="265"/>
      <c r="CV763" s="265"/>
      <c r="CW763" s="265"/>
      <c r="CX763" s="265"/>
      <c r="CY763" s="265"/>
      <c r="CZ763" s="265"/>
      <c r="DA763" s="265"/>
      <c r="DB763" s="265"/>
      <c r="DC763" s="265"/>
      <c r="DD763" s="265"/>
      <c r="DE763" s="265"/>
      <c r="DF763" s="265"/>
      <c r="DG763" s="265"/>
      <c r="DH763" s="265"/>
      <c r="DI763" s="265"/>
      <c r="DJ763" s="265"/>
      <c r="DK763" s="265"/>
      <c r="DL763" s="265"/>
      <c r="DM763" s="265"/>
      <c r="DN763" s="265"/>
      <c r="DO763" s="265"/>
      <c r="DP763" s="265"/>
      <c r="DQ763" s="265"/>
      <c r="DR763" s="265"/>
      <c r="DS763" s="265"/>
      <c r="DT763" s="265"/>
      <c r="DU763" s="265"/>
      <c r="DV763" s="265"/>
      <c r="DW763" s="265"/>
      <c r="DX763" s="265"/>
      <c r="DY763" s="265"/>
      <c r="DZ763" s="265"/>
      <c r="EA763" s="265"/>
      <c r="EB763" s="265"/>
      <c r="EC763" s="265"/>
      <c r="ED763" s="265"/>
      <c r="EE763" s="265"/>
      <c r="EF763" s="265"/>
      <c r="EG763" s="265"/>
      <c r="EH763" s="265"/>
      <c r="EI763" s="265"/>
      <c r="EJ763" s="265"/>
      <c r="EK763" s="265"/>
      <c r="EL763" s="265"/>
      <c r="EM763" s="265"/>
      <c r="EN763" s="265"/>
      <c r="EO763" s="265"/>
      <c r="EP763" s="265"/>
      <c r="EQ763" s="265"/>
      <c r="ER763" s="265"/>
      <c r="ES763" s="265"/>
      <c r="ET763" s="265"/>
      <c r="EU763" s="265"/>
      <c r="EV763" s="265"/>
      <c r="EW763" s="265"/>
      <c r="EX763" s="265"/>
      <c r="EY763" s="265"/>
      <c r="EZ763" s="265"/>
      <c r="FA763" s="265"/>
      <c r="FB763" s="265"/>
      <c r="FC763" s="265"/>
      <c r="FD763" s="265"/>
      <c r="FE763" s="265"/>
      <c r="FF763" s="265"/>
      <c r="FG763" s="265"/>
      <c r="FH763" s="265"/>
      <c r="FI763" s="265"/>
      <c r="FJ763" s="265"/>
      <c r="FK763" s="265"/>
      <c r="FL763" s="265"/>
      <c r="FM763" s="265"/>
      <c r="FN763" s="265"/>
      <c r="FO763" s="265"/>
      <c r="FP763" s="265"/>
      <c r="FQ763" s="265"/>
      <c r="FR763" s="265"/>
      <c r="FS763" s="265"/>
      <c r="FT763" s="265"/>
      <c r="FU763" s="265"/>
      <c r="FV763" s="265"/>
      <c r="FW763" s="265"/>
      <c r="FX763" s="265"/>
      <c r="FY763" s="265"/>
      <c r="FZ763" s="265"/>
      <c r="GA763" s="265"/>
      <c r="GB763" s="265"/>
    </row>
    <row r="764" spans="1:184" s="1442" customFormat="1">
      <c r="A764" s="955"/>
      <c r="B764" s="265"/>
      <c r="C764" s="265"/>
      <c r="D764" s="265"/>
      <c r="E764" s="265"/>
      <c r="F764" s="265"/>
      <c r="G764" s="265"/>
      <c r="H764" s="265"/>
      <c r="I764" s="265"/>
      <c r="J764" s="265"/>
      <c r="K764" s="265"/>
      <c r="L764" s="265"/>
      <c r="M764" s="265"/>
      <c r="N764" s="265"/>
      <c r="O764" s="265"/>
      <c r="P764" s="265"/>
      <c r="Q764" s="265"/>
      <c r="R764" s="265"/>
      <c r="S764" s="265"/>
      <c r="T764" s="265"/>
      <c r="U764" s="282"/>
      <c r="V764" s="282"/>
      <c r="W764" s="265"/>
      <c r="X764" s="265"/>
      <c r="Y764" s="282"/>
      <c r="Z764" s="282"/>
      <c r="AA764" s="555"/>
      <c r="AB764" s="1438"/>
      <c r="AC764" s="974"/>
      <c r="AD764" s="974"/>
      <c r="AE764" s="974"/>
      <c r="AG764" s="282"/>
      <c r="AH764" s="265"/>
      <c r="AI764" s="282"/>
      <c r="AJ764" s="265"/>
      <c r="AK764" s="265"/>
      <c r="AL764" s="265"/>
      <c r="AM764" s="265"/>
      <c r="AN764" s="265"/>
      <c r="AO764" s="265"/>
      <c r="AP764" s="265"/>
      <c r="AQ764" s="265"/>
      <c r="AR764" s="265"/>
      <c r="AS764" s="265"/>
      <c r="AT764" s="265"/>
      <c r="AU764" s="265"/>
      <c r="AV764" s="265"/>
      <c r="AW764" s="265"/>
      <c r="AX764" s="265"/>
      <c r="AY764" s="265"/>
      <c r="AZ764" s="265"/>
      <c r="BA764" s="265"/>
      <c r="BB764" s="265"/>
      <c r="BC764" s="265"/>
      <c r="BD764" s="265"/>
      <c r="BE764" s="265"/>
      <c r="BF764" s="265"/>
      <c r="BG764" s="265"/>
      <c r="BH764" s="265"/>
      <c r="BI764" s="265"/>
      <c r="BJ764" s="265"/>
      <c r="BK764" s="265"/>
      <c r="BL764" s="265"/>
      <c r="BM764" s="265"/>
      <c r="BN764" s="265"/>
      <c r="BO764" s="265"/>
      <c r="BP764" s="265"/>
      <c r="BQ764" s="265"/>
      <c r="BR764" s="265"/>
      <c r="BS764" s="265"/>
      <c r="BT764" s="265"/>
      <c r="BU764" s="265"/>
      <c r="BV764" s="265"/>
      <c r="BW764" s="265"/>
      <c r="BX764" s="265"/>
      <c r="BY764" s="265"/>
      <c r="BZ764" s="265"/>
      <c r="CA764" s="265"/>
      <c r="CB764" s="265"/>
      <c r="CC764" s="265"/>
      <c r="CD764" s="265"/>
      <c r="CE764" s="265"/>
      <c r="CF764" s="265"/>
      <c r="CG764" s="265"/>
      <c r="CH764" s="265"/>
      <c r="CI764" s="265"/>
      <c r="CJ764" s="265"/>
      <c r="CK764" s="265"/>
      <c r="CL764" s="265"/>
      <c r="CM764" s="265"/>
      <c r="CN764" s="265"/>
      <c r="CO764" s="265"/>
      <c r="CP764" s="265"/>
      <c r="CQ764" s="265"/>
      <c r="CR764" s="265"/>
      <c r="CS764" s="265"/>
      <c r="CT764" s="265"/>
      <c r="CU764" s="265"/>
      <c r="CV764" s="265"/>
      <c r="CW764" s="265"/>
      <c r="CX764" s="265"/>
      <c r="CY764" s="265"/>
      <c r="CZ764" s="265"/>
      <c r="DA764" s="265"/>
      <c r="DB764" s="265"/>
      <c r="DC764" s="265"/>
      <c r="DD764" s="265"/>
      <c r="DE764" s="265"/>
      <c r="DF764" s="265"/>
      <c r="DG764" s="265"/>
      <c r="DH764" s="265"/>
      <c r="DI764" s="265"/>
      <c r="DJ764" s="265"/>
      <c r="DK764" s="265"/>
      <c r="DL764" s="265"/>
      <c r="DM764" s="265"/>
      <c r="DN764" s="265"/>
      <c r="DO764" s="265"/>
      <c r="DP764" s="265"/>
      <c r="DQ764" s="265"/>
      <c r="DR764" s="265"/>
      <c r="DS764" s="265"/>
      <c r="DT764" s="265"/>
      <c r="DU764" s="265"/>
      <c r="DV764" s="265"/>
      <c r="DW764" s="265"/>
      <c r="DX764" s="265"/>
      <c r="DY764" s="265"/>
      <c r="DZ764" s="265"/>
      <c r="EA764" s="265"/>
      <c r="EB764" s="265"/>
      <c r="EC764" s="265"/>
      <c r="ED764" s="265"/>
      <c r="EE764" s="265"/>
      <c r="EF764" s="265"/>
      <c r="EG764" s="265"/>
      <c r="EH764" s="265"/>
      <c r="EI764" s="265"/>
      <c r="EJ764" s="265"/>
      <c r="EK764" s="265"/>
      <c r="EL764" s="265"/>
      <c r="EM764" s="265"/>
      <c r="EN764" s="265"/>
      <c r="EO764" s="265"/>
      <c r="EP764" s="265"/>
      <c r="EQ764" s="265"/>
      <c r="ER764" s="265"/>
      <c r="ES764" s="265"/>
      <c r="ET764" s="265"/>
      <c r="EU764" s="265"/>
      <c r="EV764" s="265"/>
      <c r="EW764" s="265"/>
      <c r="EX764" s="265"/>
      <c r="EY764" s="265"/>
      <c r="EZ764" s="265"/>
      <c r="FA764" s="265"/>
      <c r="FB764" s="265"/>
      <c r="FC764" s="265"/>
      <c r="FD764" s="265"/>
      <c r="FE764" s="265"/>
      <c r="FF764" s="265"/>
      <c r="FG764" s="265"/>
      <c r="FH764" s="265"/>
      <c r="FI764" s="265"/>
      <c r="FJ764" s="265"/>
      <c r="FK764" s="265"/>
      <c r="FL764" s="265"/>
      <c r="FM764" s="265"/>
      <c r="FN764" s="265"/>
      <c r="FO764" s="265"/>
      <c r="FP764" s="265"/>
      <c r="FQ764" s="265"/>
      <c r="FR764" s="265"/>
      <c r="FS764" s="265"/>
      <c r="FT764" s="265"/>
      <c r="FU764" s="265"/>
      <c r="FV764" s="265"/>
      <c r="FW764" s="265"/>
      <c r="FX764" s="265"/>
      <c r="FY764" s="265"/>
      <c r="FZ764" s="265"/>
      <c r="GA764" s="265"/>
      <c r="GB764" s="265"/>
    </row>
    <row r="765" spans="1:184" s="1442" customFormat="1">
      <c r="A765" s="955"/>
      <c r="B765" s="265"/>
      <c r="C765" s="265"/>
      <c r="D765" s="265"/>
      <c r="E765" s="265"/>
      <c r="F765" s="265"/>
      <c r="G765" s="265"/>
      <c r="H765" s="265"/>
      <c r="I765" s="265"/>
      <c r="J765" s="265"/>
      <c r="K765" s="265"/>
      <c r="L765" s="265"/>
      <c r="M765" s="265"/>
      <c r="N765" s="265"/>
      <c r="O765" s="265"/>
      <c r="P765" s="265"/>
      <c r="Q765" s="265"/>
      <c r="R765" s="265"/>
      <c r="S765" s="265"/>
      <c r="T765" s="265"/>
      <c r="U765" s="282"/>
      <c r="V765" s="282"/>
      <c r="W765" s="265"/>
      <c r="X765" s="265"/>
      <c r="Y765" s="282"/>
      <c r="Z765" s="282"/>
      <c r="AA765" s="555"/>
      <c r="AB765" s="1438"/>
      <c r="AC765" s="974"/>
      <c r="AD765" s="974"/>
      <c r="AE765" s="974"/>
      <c r="AG765" s="282"/>
      <c r="AH765" s="265"/>
      <c r="AI765" s="282"/>
      <c r="AJ765" s="265"/>
      <c r="AK765" s="265"/>
      <c r="AL765" s="265"/>
      <c r="AM765" s="265"/>
      <c r="AN765" s="265"/>
      <c r="AO765" s="265"/>
      <c r="AP765" s="265"/>
      <c r="AQ765" s="265"/>
      <c r="AR765" s="265"/>
      <c r="AS765" s="265"/>
      <c r="AT765" s="265"/>
      <c r="AU765" s="265"/>
      <c r="AV765" s="265"/>
      <c r="AW765" s="265"/>
      <c r="AX765" s="265"/>
      <c r="AY765" s="265"/>
      <c r="AZ765" s="265"/>
      <c r="BA765" s="265"/>
      <c r="BB765" s="265"/>
      <c r="BC765" s="265"/>
      <c r="BD765" s="265"/>
      <c r="BE765" s="265"/>
      <c r="BF765" s="265"/>
      <c r="BG765" s="265"/>
      <c r="BH765" s="265"/>
      <c r="BI765" s="265"/>
      <c r="BJ765" s="265"/>
      <c r="BK765" s="265"/>
      <c r="BL765" s="265"/>
      <c r="BM765" s="265"/>
      <c r="BN765" s="265"/>
      <c r="BO765" s="265"/>
      <c r="BP765" s="265"/>
      <c r="BQ765" s="265"/>
      <c r="BR765" s="265"/>
      <c r="BS765" s="265"/>
      <c r="BT765" s="265"/>
      <c r="BU765" s="265"/>
      <c r="BV765" s="265"/>
      <c r="BW765" s="265"/>
      <c r="BX765" s="265"/>
      <c r="BY765" s="265"/>
      <c r="BZ765" s="265"/>
      <c r="CA765" s="265"/>
      <c r="CB765" s="265"/>
      <c r="CC765" s="265"/>
      <c r="CD765" s="265"/>
      <c r="CE765" s="265"/>
      <c r="CF765" s="265"/>
      <c r="CG765" s="265"/>
      <c r="CH765" s="265"/>
      <c r="CI765" s="265"/>
      <c r="CJ765" s="265"/>
      <c r="CK765" s="265"/>
      <c r="CL765" s="265"/>
      <c r="CM765" s="265"/>
      <c r="CN765" s="265"/>
      <c r="CO765" s="265"/>
      <c r="CP765" s="265"/>
      <c r="CQ765" s="265"/>
      <c r="CR765" s="265"/>
      <c r="CS765" s="265"/>
      <c r="CT765" s="265"/>
      <c r="CU765" s="265"/>
      <c r="CV765" s="265"/>
      <c r="CW765" s="265"/>
      <c r="CX765" s="265"/>
      <c r="CY765" s="265"/>
      <c r="CZ765" s="265"/>
      <c r="DA765" s="265"/>
      <c r="DB765" s="265"/>
      <c r="DC765" s="265"/>
      <c r="DD765" s="265"/>
      <c r="DE765" s="265"/>
      <c r="DF765" s="265"/>
      <c r="DG765" s="265"/>
      <c r="DH765" s="265"/>
      <c r="DI765" s="265"/>
      <c r="DJ765" s="265"/>
      <c r="DK765" s="265"/>
      <c r="DL765" s="265"/>
      <c r="DM765" s="265"/>
      <c r="DN765" s="265"/>
      <c r="DO765" s="265"/>
      <c r="DP765" s="265"/>
      <c r="DQ765" s="265"/>
      <c r="DR765" s="265"/>
      <c r="DS765" s="265"/>
      <c r="DT765" s="265"/>
      <c r="DU765" s="265"/>
      <c r="DV765" s="265"/>
      <c r="DW765" s="265"/>
      <c r="DX765" s="265"/>
      <c r="DY765" s="265"/>
      <c r="DZ765" s="265"/>
      <c r="EA765" s="265"/>
      <c r="EB765" s="265"/>
      <c r="EC765" s="265"/>
      <c r="ED765" s="265"/>
      <c r="EE765" s="265"/>
      <c r="EF765" s="265"/>
      <c r="EG765" s="265"/>
      <c r="EH765" s="265"/>
      <c r="EI765" s="265"/>
      <c r="EJ765" s="265"/>
      <c r="EK765" s="265"/>
      <c r="EL765" s="265"/>
      <c r="EM765" s="265"/>
      <c r="EN765" s="265"/>
      <c r="EO765" s="265"/>
      <c r="EP765" s="265"/>
      <c r="EQ765" s="265"/>
      <c r="ER765" s="265"/>
      <c r="ES765" s="265"/>
      <c r="ET765" s="265"/>
      <c r="EU765" s="265"/>
      <c r="EV765" s="265"/>
      <c r="EW765" s="265"/>
      <c r="EX765" s="265"/>
      <c r="EY765" s="265"/>
      <c r="EZ765" s="265"/>
      <c r="FA765" s="265"/>
      <c r="FB765" s="265"/>
      <c r="FC765" s="265"/>
      <c r="FD765" s="265"/>
      <c r="FE765" s="265"/>
      <c r="FF765" s="265"/>
      <c r="FG765" s="265"/>
      <c r="FH765" s="265"/>
      <c r="FI765" s="265"/>
      <c r="FJ765" s="265"/>
      <c r="FK765" s="265"/>
      <c r="FL765" s="265"/>
      <c r="FM765" s="265"/>
      <c r="FN765" s="265"/>
      <c r="FO765" s="265"/>
      <c r="FP765" s="265"/>
      <c r="FQ765" s="265"/>
      <c r="FR765" s="265"/>
      <c r="FS765" s="265"/>
      <c r="FT765" s="265"/>
      <c r="FU765" s="265"/>
      <c r="FV765" s="265"/>
      <c r="FW765" s="265"/>
      <c r="FX765" s="265"/>
      <c r="FY765" s="265"/>
      <c r="FZ765" s="265"/>
      <c r="GA765" s="265"/>
      <c r="GB765" s="265"/>
    </row>
    <row r="766" spans="1:184" s="1442" customFormat="1">
      <c r="A766" s="955"/>
      <c r="B766" s="265"/>
      <c r="C766" s="265"/>
      <c r="D766" s="265"/>
      <c r="E766" s="265"/>
      <c r="F766" s="265"/>
      <c r="G766" s="265"/>
      <c r="H766" s="265"/>
      <c r="I766" s="265"/>
      <c r="J766" s="265"/>
      <c r="K766" s="265"/>
      <c r="L766" s="265"/>
      <c r="M766" s="265"/>
      <c r="N766" s="265"/>
      <c r="O766" s="265"/>
      <c r="P766" s="265"/>
      <c r="Q766" s="265"/>
      <c r="R766" s="265"/>
      <c r="S766" s="265"/>
      <c r="T766" s="265"/>
      <c r="U766" s="282"/>
      <c r="V766" s="282"/>
      <c r="W766" s="265"/>
      <c r="X766" s="265"/>
      <c r="Y766" s="282"/>
      <c r="Z766" s="282"/>
      <c r="AA766" s="555"/>
      <c r="AB766" s="1438"/>
      <c r="AC766" s="974"/>
      <c r="AD766" s="974"/>
      <c r="AE766" s="974"/>
      <c r="AG766" s="282"/>
      <c r="AH766" s="265"/>
      <c r="AI766" s="282"/>
      <c r="AJ766" s="265"/>
      <c r="AK766" s="265"/>
      <c r="AL766" s="265"/>
      <c r="AM766" s="265"/>
      <c r="AN766" s="265"/>
      <c r="AO766" s="265"/>
      <c r="AP766" s="265"/>
      <c r="AQ766" s="265"/>
      <c r="AR766" s="265"/>
      <c r="AS766" s="265"/>
      <c r="AT766" s="265"/>
      <c r="AU766" s="265"/>
      <c r="AV766" s="265"/>
      <c r="AW766" s="265"/>
      <c r="AX766" s="265"/>
      <c r="AY766" s="265"/>
      <c r="AZ766" s="265"/>
      <c r="BA766" s="265"/>
      <c r="BB766" s="265"/>
      <c r="BC766" s="265"/>
      <c r="BD766" s="265"/>
      <c r="BE766" s="265"/>
      <c r="BF766" s="265"/>
      <c r="BG766" s="265"/>
      <c r="BH766" s="265"/>
      <c r="BI766" s="265"/>
      <c r="BJ766" s="265"/>
      <c r="BK766" s="265"/>
      <c r="BL766" s="265"/>
      <c r="BM766" s="265"/>
      <c r="BN766" s="265"/>
      <c r="BO766" s="265"/>
      <c r="BP766" s="265"/>
      <c r="BQ766" s="265"/>
      <c r="BR766" s="265"/>
      <c r="BS766" s="265"/>
      <c r="BT766" s="265"/>
      <c r="BU766" s="265"/>
      <c r="BV766" s="265"/>
      <c r="BW766" s="265"/>
      <c r="BX766" s="265"/>
      <c r="BY766" s="265"/>
      <c r="BZ766" s="265"/>
      <c r="CA766" s="265"/>
      <c r="CB766" s="265"/>
      <c r="CC766" s="265"/>
      <c r="CD766" s="265"/>
      <c r="CE766" s="265"/>
      <c r="CF766" s="265"/>
      <c r="CG766" s="265"/>
      <c r="CH766" s="265"/>
      <c r="CI766" s="265"/>
      <c r="CJ766" s="265"/>
      <c r="CK766" s="265"/>
      <c r="CL766" s="265"/>
      <c r="CM766" s="265"/>
      <c r="CN766" s="265"/>
      <c r="CO766" s="265"/>
      <c r="CP766" s="265"/>
      <c r="CQ766" s="265"/>
      <c r="CR766" s="265"/>
      <c r="CS766" s="265"/>
      <c r="CT766" s="265"/>
      <c r="CU766" s="265"/>
      <c r="CV766" s="265"/>
      <c r="CW766" s="265"/>
      <c r="CX766" s="265"/>
      <c r="CY766" s="265"/>
      <c r="CZ766" s="265"/>
      <c r="DA766" s="265"/>
      <c r="DB766" s="265"/>
      <c r="DC766" s="265"/>
      <c r="DD766" s="265"/>
      <c r="DE766" s="265"/>
      <c r="DF766" s="265"/>
      <c r="DG766" s="265"/>
      <c r="DH766" s="265"/>
      <c r="DI766" s="265"/>
      <c r="DJ766" s="265"/>
      <c r="DK766" s="265"/>
      <c r="DL766" s="265"/>
      <c r="DM766" s="265"/>
      <c r="DN766" s="265"/>
      <c r="DO766" s="265"/>
      <c r="DP766" s="265"/>
      <c r="DQ766" s="265"/>
      <c r="DR766" s="265"/>
      <c r="DS766" s="265"/>
      <c r="DT766" s="265"/>
      <c r="DU766" s="265"/>
      <c r="DV766" s="265"/>
      <c r="DW766" s="265"/>
      <c r="DX766" s="265"/>
      <c r="DY766" s="265"/>
      <c r="DZ766" s="265"/>
      <c r="EA766" s="265"/>
      <c r="EB766" s="265"/>
      <c r="EC766" s="265"/>
      <c r="ED766" s="265"/>
      <c r="EE766" s="265"/>
      <c r="EF766" s="265"/>
      <c r="EG766" s="265"/>
      <c r="EH766" s="265"/>
      <c r="EI766" s="265"/>
      <c r="EJ766" s="265"/>
      <c r="EK766" s="265"/>
      <c r="EL766" s="265"/>
      <c r="EM766" s="265"/>
      <c r="EN766" s="265"/>
      <c r="EO766" s="265"/>
      <c r="EP766" s="265"/>
      <c r="EQ766" s="265"/>
      <c r="ER766" s="265"/>
      <c r="ES766" s="265"/>
      <c r="ET766" s="265"/>
      <c r="EU766" s="265"/>
      <c r="EV766" s="265"/>
      <c r="EW766" s="265"/>
      <c r="EX766" s="265"/>
      <c r="EY766" s="265"/>
      <c r="EZ766" s="265"/>
      <c r="FA766" s="265"/>
      <c r="FB766" s="265"/>
      <c r="FC766" s="265"/>
      <c r="FD766" s="265"/>
      <c r="FE766" s="265"/>
      <c r="FF766" s="265"/>
      <c r="FG766" s="265"/>
      <c r="FH766" s="265"/>
      <c r="FI766" s="265"/>
      <c r="FJ766" s="265"/>
      <c r="FK766" s="265"/>
      <c r="FL766" s="265"/>
      <c r="FM766" s="265"/>
      <c r="FN766" s="265"/>
      <c r="FO766" s="265"/>
      <c r="FP766" s="265"/>
      <c r="FQ766" s="265"/>
      <c r="FR766" s="265"/>
      <c r="FS766" s="265"/>
      <c r="FT766" s="265"/>
      <c r="FU766" s="265"/>
      <c r="FV766" s="265"/>
      <c r="FW766" s="265"/>
      <c r="FX766" s="265"/>
      <c r="FY766" s="265"/>
      <c r="FZ766" s="265"/>
      <c r="GA766" s="265"/>
      <c r="GB766" s="265"/>
    </row>
    <row r="767" spans="1:184" s="1442" customFormat="1">
      <c r="A767" s="955"/>
      <c r="B767" s="265"/>
      <c r="C767" s="265"/>
      <c r="D767" s="265"/>
      <c r="E767" s="265"/>
      <c r="F767" s="265"/>
      <c r="G767" s="265"/>
      <c r="H767" s="265"/>
      <c r="I767" s="265"/>
      <c r="J767" s="265"/>
      <c r="K767" s="265"/>
      <c r="L767" s="265"/>
      <c r="M767" s="265"/>
      <c r="N767" s="265"/>
      <c r="O767" s="265"/>
      <c r="P767" s="265"/>
      <c r="Q767" s="265"/>
      <c r="R767" s="265"/>
      <c r="S767" s="265"/>
      <c r="T767" s="265"/>
      <c r="U767" s="282"/>
      <c r="V767" s="282"/>
      <c r="W767" s="265"/>
      <c r="X767" s="265"/>
      <c r="Y767" s="282"/>
      <c r="Z767" s="282"/>
      <c r="AA767" s="555"/>
      <c r="AB767" s="1438"/>
      <c r="AC767" s="974"/>
      <c r="AD767" s="974"/>
      <c r="AE767" s="974"/>
      <c r="AG767" s="282"/>
      <c r="AH767" s="265"/>
      <c r="AI767" s="282"/>
      <c r="AJ767" s="265"/>
      <c r="AK767" s="265"/>
      <c r="AL767" s="265"/>
      <c r="AM767" s="265"/>
      <c r="AN767" s="265"/>
      <c r="AO767" s="265"/>
      <c r="AP767" s="265"/>
      <c r="AQ767" s="265"/>
      <c r="AR767" s="265"/>
      <c r="AS767" s="265"/>
      <c r="AT767" s="265"/>
      <c r="AU767" s="265"/>
      <c r="AV767" s="265"/>
      <c r="AW767" s="265"/>
      <c r="AX767" s="265"/>
      <c r="AY767" s="265"/>
      <c r="AZ767" s="265"/>
      <c r="BA767" s="265"/>
      <c r="BB767" s="265"/>
      <c r="BC767" s="265"/>
      <c r="BD767" s="265"/>
      <c r="BE767" s="265"/>
      <c r="BF767" s="265"/>
      <c r="BG767" s="265"/>
      <c r="BH767" s="265"/>
      <c r="BI767" s="265"/>
      <c r="BJ767" s="265"/>
      <c r="BK767" s="265"/>
      <c r="BL767" s="265"/>
      <c r="BM767" s="265"/>
      <c r="BN767" s="265"/>
      <c r="BO767" s="265"/>
      <c r="BP767" s="265"/>
      <c r="BQ767" s="265"/>
      <c r="BR767" s="265"/>
      <c r="BS767" s="265"/>
      <c r="BT767" s="265"/>
      <c r="BU767" s="265"/>
      <c r="BV767" s="265"/>
      <c r="BW767" s="265"/>
      <c r="BX767" s="265"/>
      <c r="BY767" s="265"/>
      <c r="BZ767" s="265"/>
      <c r="CA767" s="265"/>
      <c r="CB767" s="265"/>
      <c r="CC767" s="265"/>
      <c r="CD767" s="265"/>
      <c r="CE767" s="265"/>
      <c r="CF767" s="265"/>
      <c r="CG767" s="265"/>
      <c r="CH767" s="265"/>
      <c r="CI767" s="265"/>
      <c r="CJ767" s="265"/>
      <c r="CK767" s="265"/>
      <c r="CL767" s="265"/>
      <c r="CM767" s="265"/>
      <c r="CN767" s="265"/>
      <c r="CO767" s="265"/>
      <c r="CP767" s="265"/>
      <c r="CQ767" s="265"/>
      <c r="CR767" s="265"/>
      <c r="CS767" s="265"/>
      <c r="CT767" s="265"/>
      <c r="CU767" s="265"/>
      <c r="CV767" s="265"/>
      <c r="CW767" s="265"/>
      <c r="CX767" s="265"/>
      <c r="CY767" s="265"/>
      <c r="CZ767" s="265"/>
      <c r="DA767" s="265"/>
      <c r="DB767" s="265"/>
      <c r="DC767" s="265"/>
      <c r="DD767" s="265"/>
      <c r="DE767" s="265"/>
      <c r="DF767" s="265"/>
      <c r="DG767" s="265"/>
      <c r="DH767" s="265"/>
      <c r="DI767" s="265"/>
      <c r="DJ767" s="265"/>
      <c r="DK767" s="265"/>
      <c r="DL767" s="265"/>
      <c r="DM767" s="265"/>
      <c r="DN767" s="265"/>
      <c r="DO767" s="265"/>
      <c r="DP767" s="265"/>
      <c r="DQ767" s="265"/>
      <c r="DR767" s="265"/>
      <c r="DS767" s="265"/>
      <c r="DT767" s="265"/>
      <c r="DU767" s="265"/>
      <c r="DV767" s="265"/>
      <c r="DW767" s="265"/>
      <c r="DX767" s="265"/>
      <c r="DY767" s="265"/>
      <c r="DZ767" s="265"/>
      <c r="EA767" s="265"/>
      <c r="EB767" s="265"/>
      <c r="EC767" s="265"/>
      <c r="ED767" s="265"/>
      <c r="EE767" s="265"/>
      <c r="EF767" s="265"/>
      <c r="EG767" s="265"/>
      <c r="EH767" s="265"/>
      <c r="EI767" s="265"/>
      <c r="EJ767" s="265"/>
      <c r="EK767" s="265"/>
      <c r="EL767" s="265"/>
      <c r="EM767" s="265"/>
      <c r="EN767" s="265"/>
      <c r="EO767" s="265"/>
      <c r="EP767" s="265"/>
      <c r="EQ767" s="265"/>
      <c r="ER767" s="265"/>
      <c r="ES767" s="265"/>
      <c r="ET767" s="265"/>
      <c r="EU767" s="265"/>
      <c r="EV767" s="265"/>
      <c r="EW767" s="265"/>
      <c r="EX767" s="265"/>
      <c r="EY767" s="265"/>
      <c r="EZ767" s="265"/>
      <c r="FA767" s="265"/>
      <c r="FB767" s="265"/>
      <c r="FC767" s="265"/>
      <c r="FD767" s="265"/>
      <c r="FE767" s="265"/>
      <c r="FF767" s="265"/>
      <c r="FG767" s="265"/>
      <c r="FH767" s="265"/>
      <c r="FI767" s="265"/>
      <c r="FJ767" s="265"/>
      <c r="FK767" s="265"/>
      <c r="FL767" s="265"/>
      <c r="FM767" s="265"/>
      <c r="FN767" s="265"/>
      <c r="FO767" s="265"/>
      <c r="FP767" s="265"/>
      <c r="FQ767" s="265"/>
      <c r="FR767" s="265"/>
      <c r="FS767" s="265"/>
      <c r="FT767" s="265"/>
      <c r="FU767" s="265"/>
      <c r="FV767" s="265"/>
      <c r="FW767" s="265"/>
      <c r="FX767" s="265"/>
      <c r="FY767" s="265"/>
      <c r="FZ767" s="265"/>
      <c r="GA767" s="265"/>
      <c r="GB767" s="265"/>
    </row>
    <row r="768" spans="1:184" s="1442" customFormat="1">
      <c r="A768" s="955"/>
      <c r="B768" s="265"/>
      <c r="C768" s="265"/>
      <c r="D768" s="265"/>
      <c r="E768" s="265"/>
      <c r="F768" s="265"/>
      <c r="G768" s="265"/>
      <c r="H768" s="265"/>
      <c r="I768" s="265"/>
      <c r="J768" s="265"/>
      <c r="K768" s="265"/>
      <c r="L768" s="265"/>
      <c r="M768" s="265"/>
      <c r="N768" s="265"/>
      <c r="O768" s="265"/>
      <c r="P768" s="265"/>
      <c r="Q768" s="265"/>
      <c r="R768" s="265"/>
      <c r="S768" s="265"/>
      <c r="T768" s="265"/>
      <c r="U768" s="282"/>
      <c r="V768" s="282"/>
      <c r="W768" s="265"/>
      <c r="X768" s="265"/>
      <c r="Y768" s="282"/>
      <c r="Z768" s="282"/>
      <c r="AA768" s="555"/>
      <c r="AB768" s="1438"/>
      <c r="AC768" s="974"/>
      <c r="AD768" s="974"/>
      <c r="AE768" s="974"/>
      <c r="AG768" s="282"/>
      <c r="AH768" s="265"/>
      <c r="AI768" s="282"/>
      <c r="AJ768" s="265"/>
      <c r="AK768" s="265"/>
      <c r="AL768" s="265"/>
      <c r="AM768" s="265"/>
      <c r="AN768" s="265"/>
      <c r="AO768" s="265"/>
      <c r="AP768" s="265"/>
      <c r="AQ768" s="265"/>
      <c r="AR768" s="265"/>
      <c r="AS768" s="265"/>
      <c r="AT768" s="265"/>
      <c r="AU768" s="265"/>
      <c r="AV768" s="265"/>
      <c r="AW768" s="265"/>
      <c r="AX768" s="265"/>
      <c r="AY768" s="265"/>
      <c r="AZ768" s="265"/>
      <c r="BA768" s="265"/>
      <c r="BB768" s="265"/>
      <c r="BC768" s="265"/>
      <c r="BD768" s="265"/>
      <c r="BE768" s="265"/>
      <c r="BF768" s="265"/>
      <c r="BG768" s="265"/>
      <c r="BH768" s="265"/>
      <c r="BI768" s="265"/>
      <c r="BJ768" s="265"/>
      <c r="BK768" s="265"/>
      <c r="BL768" s="265"/>
      <c r="BM768" s="265"/>
      <c r="BN768" s="265"/>
      <c r="BO768" s="265"/>
      <c r="BP768" s="265"/>
      <c r="BQ768" s="265"/>
      <c r="BR768" s="265"/>
      <c r="BS768" s="265"/>
      <c r="BT768" s="265"/>
      <c r="BU768" s="265"/>
      <c r="BV768" s="265"/>
      <c r="BW768" s="265"/>
      <c r="BX768" s="265"/>
      <c r="BY768" s="265"/>
      <c r="BZ768" s="265"/>
      <c r="CA768" s="265"/>
      <c r="CB768" s="265"/>
      <c r="CC768" s="265"/>
      <c r="CD768" s="265"/>
      <c r="CE768" s="265"/>
      <c r="CF768" s="265"/>
      <c r="CG768" s="265"/>
      <c r="CH768" s="265"/>
      <c r="CI768" s="265"/>
      <c r="CJ768" s="265"/>
      <c r="CK768" s="265"/>
      <c r="CL768" s="265"/>
      <c r="CM768" s="265"/>
      <c r="CN768" s="265"/>
      <c r="CO768" s="265"/>
      <c r="CP768" s="265"/>
      <c r="CQ768" s="265"/>
      <c r="CR768" s="265"/>
      <c r="CS768" s="265"/>
      <c r="CT768" s="265"/>
      <c r="CU768" s="265"/>
      <c r="CV768" s="265"/>
      <c r="CW768" s="265"/>
      <c r="CX768" s="265"/>
      <c r="CY768" s="265"/>
      <c r="CZ768" s="265"/>
      <c r="DA768" s="265"/>
      <c r="DB768" s="265"/>
      <c r="DC768" s="265"/>
      <c r="DD768" s="265"/>
      <c r="DE768" s="265"/>
      <c r="DF768" s="265"/>
      <c r="DG768" s="265"/>
      <c r="DH768" s="265"/>
      <c r="DI768" s="265"/>
      <c r="DJ768" s="265"/>
      <c r="DK768" s="265"/>
      <c r="DL768" s="265"/>
      <c r="DM768" s="265"/>
      <c r="DN768" s="265"/>
      <c r="DO768" s="265"/>
      <c r="DP768" s="265"/>
      <c r="DQ768" s="265"/>
      <c r="DR768" s="265"/>
      <c r="DS768" s="265"/>
      <c r="DT768" s="265"/>
      <c r="DU768" s="265"/>
      <c r="DV768" s="265"/>
      <c r="DW768" s="265"/>
      <c r="DX768" s="265"/>
      <c r="DY768" s="265"/>
      <c r="DZ768" s="265"/>
      <c r="EA768" s="265"/>
      <c r="EB768" s="265"/>
      <c r="EC768" s="265"/>
      <c r="ED768" s="265"/>
      <c r="EE768" s="265"/>
      <c r="EF768" s="265"/>
      <c r="EG768" s="265"/>
      <c r="EH768" s="265"/>
      <c r="EI768" s="265"/>
      <c r="EJ768" s="265"/>
      <c r="EK768" s="265"/>
      <c r="EL768" s="265"/>
      <c r="EM768" s="265"/>
      <c r="EN768" s="265"/>
      <c r="EO768" s="265"/>
      <c r="EP768" s="265"/>
      <c r="EQ768" s="265"/>
      <c r="ER768" s="265"/>
      <c r="ES768" s="265"/>
      <c r="ET768" s="265"/>
      <c r="EU768" s="265"/>
      <c r="EV768" s="265"/>
      <c r="EW768" s="265"/>
      <c r="EX768" s="265"/>
      <c r="EY768" s="265"/>
      <c r="EZ768" s="265"/>
      <c r="FA768" s="265"/>
      <c r="FB768" s="265"/>
      <c r="FC768" s="265"/>
      <c r="FD768" s="265"/>
      <c r="FE768" s="265"/>
      <c r="FF768" s="265"/>
      <c r="FG768" s="265"/>
      <c r="FH768" s="265"/>
      <c r="FI768" s="265"/>
      <c r="FJ768" s="265"/>
      <c r="FK768" s="265"/>
      <c r="FL768" s="265"/>
      <c r="FM768" s="265"/>
      <c r="FN768" s="265"/>
      <c r="FO768" s="265"/>
      <c r="FP768" s="265"/>
      <c r="FQ768" s="265"/>
      <c r="FR768" s="265"/>
      <c r="FS768" s="265"/>
      <c r="FT768" s="265"/>
      <c r="FU768" s="265"/>
      <c r="FV768" s="265"/>
      <c r="FW768" s="265"/>
      <c r="FX768" s="265"/>
      <c r="FY768" s="265"/>
      <c r="FZ768" s="265"/>
      <c r="GA768" s="265"/>
      <c r="GB768" s="265"/>
    </row>
    <row r="769" spans="1:184" s="1442" customFormat="1">
      <c r="A769" s="955"/>
      <c r="B769" s="265"/>
      <c r="C769" s="265"/>
      <c r="D769" s="265"/>
      <c r="E769" s="265"/>
      <c r="F769" s="265"/>
      <c r="G769" s="265"/>
      <c r="H769" s="265"/>
      <c r="I769" s="265"/>
      <c r="J769" s="265"/>
      <c r="K769" s="265"/>
      <c r="L769" s="265"/>
      <c r="M769" s="265"/>
      <c r="N769" s="265"/>
      <c r="O769" s="265"/>
      <c r="P769" s="265"/>
      <c r="Q769" s="265"/>
      <c r="R769" s="265"/>
      <c r="S769" s="265"/>
      <c r="T769" s="265"/>
      <c r="U769" s="282"/>
      <c r="V769" s="282"/>
      <c r="W769" s="265"/>
      <c r="X769" s="265"/>
      <c r="Y769" s="282"/>
      <c r="Z769" s="282"/>
      <c r="AA769" s="555"/>
      <c r="AB769" s="1438"/>
      <c r="AC769" s="974"/>
      <c r="AD769" s="974"/>
      <c r="AE769" s="974"/>
      <c r="AG769" s="282"/>
      <c r="AH769" s="265"/>
      <c r="AI769" s="282"/>
      <c r="AJ769" s="265"/>
      <c r="AK769" s="265"/>
      <c r="AL769" s="265"/>
      <c r="AM769" s="265"/>
      <c r="AN769" s="265"/>
      <c r="AO769" s="265"/>
      <c r="AP769" s="265"/>
      <c r="AQ769" s="265"/>
      <c r="AR769" s="265"/>
      <c r="AS769" s="265"/>
      <c r="AT769" s="265"/>
      <c r="AU769" s="265"/>
      <c r="AV769" s="265"/>
      <c r="AW769" s="265"/>
      <c r="AX769" s="265"/>
      <c r="AY769" s="265"/>
      <c r="AZ769" s="265"/>
      <c r="BA769" s="265"/>
      <c r="BB769" s="265"/>
      <c r="BC769" s="265"/>
      <c r="BD769" s="265"/>
      <c r="BE769" s="265"/>
      <c r="BF769" s="265"/>
      <c r="BG769" s="265"/>
      <c r="BH769" s="265"/>
      <c r="BI769" s="265"/>
      <c r="BJ769" s="265"/>
      <c r="BK769" s="265"/>
      <c r="BL769" s="265"/>
      <c r="BM769" s="265"/>
      <c r="BN769" s="265"/>
      <c r="BO769" s="265"/>
      <c r="BP769" s="265"/>
      <c r="BQ769" s="265"/>
      <c r="BR769" s="265"/>
      <c r="BS769" s="265"/>
      <c r="BT769" s="265"/>
      <c r="BU769" s="265"/>
      <c r="BV769" s="265"/>
      <c r="BW769" s="265"/>
      <c r="BX769" s="265"/>
      <c r="BY769" s="265"/>
      <c r="BZ769" s="265"/>
      <c r="CA769" s="265"/>
      <c r="CB769" s="265"/>
      <c r="CC769" s="265"/>
      <c r="CD769" s="265"/>
      <c r="CE769" s="265"/>
      <c r="CF769" s="265"/>
      <c r="CG769" s="265"/>
      <c r="CH769" s="265"/>
      <c r="CI769" s="265"/>
      <c r="CJ769" s="265"/>
      <c r="CK769" s="265"/>
      <c r="CL769" s="265"/>
      <c r="CM769" s="265"/>
      <c r="CN769" s="265"/>
      <c r="CO769" s="265"/>
      <c r="CP769" s="265"/>
      <c r="CQ769" s="265"/>
      <c r="CR769" s="265"/>
      <c r="CS769" s="265"/>
      <c r="CT769" s="265"/>
      <c r="CU769" s="265"/>
      <c r="CV769" s="265"/>
      <c r="CW769" s="265"/>
      <c r="CX769" s="265"/>
      <c r="CY769" s="265"/>
      <c r="CZ769" s="265"/>
      <c r="DA769" s="265"/>
      <c r="DB769" s="265"/>
      <c r="DC769" s="265"/>
      <c r="DD769" s="265"/>
      <c r="DE769" s="265"/>
      <c r="DF769" s="265"/>
      <c r="DG769" s="265"/>
      <c r="DH769" s="265"/>
      <c r="DI769" s="265"/>
      <c r="DJ769" s="265"/>
      <c r="DK769" s="265"/>
      <c r="DL769" s="265"/>
      <c r="DM769" s="265"/>
      <c r="DN769" s="265"/>
      <c r="DO769" s="265"/>
      <c r="DP769" s="265"/>
      <c r="DQ769" s="265"/>
      <c r="DR769" s="265"/>
      <c r="DS769" s="265"/>
      <c r="DT769" s="265"/>
      <c r="DU769" s="265"/>
      <c r="DV769" s="265"/>
      <c r="DW769" s="265"/>
      <c r="DX769" s="265"/>
      <c r="DY769" s="265"/>
      <c r="DZ769" s="265"/>
      <c r="EA769" s="265"/>
      <c r="EB769" s="265"/>
      <c r="EC769" s="265"/>
      <c r="ED769" s="265"/>
      <c r="EE769" s="265"/>
      <c r="EF769" s="265"/>
      <c r="EG769" s="265"/>
      <c r="EH769" s="265"/>
      <c r="EI769" s="265"/>
      <c r="EJ769" s="265"/>
      <c r="EK769" s="265"/>
      <c r="EL769" s="265"/>
      <c r="EM769" s="265"/>
      <c r="EN769" s="265"/>
      <c r="EO769" s="265"/>
      <c r="EP769" s="265"/>
      <c r="EQ769" s="265"/>
      <c r="ER769" s="265"/>
      <c r="ES769" s="265"/>
      <c r="ET769" s="265"/>
      <c r="EU769" s="265"/>
      <c r="EV769" s="265"/>
      <c r="EW769" s="265"/>
      <c r="EX769" s="265"/>
      <c r="EY769" s="265"/>
      <c r="EZ769" s="265"/>
      <c r="FA769" s="265"/>
      <c r="FB769" s="265"/>
      <c r="FC769" s="265"/>
      <c r="FD769" s="265"/>
      <c r="FE769" s="265"/>
      <c r="FF769" s="265"/>
      <c r="FG769" s="265"/>
      <c r="FH769" s="265"/>
      <c r="FI769" s="265"/>
      <c r="FJ769" s="265"/>
      <c r="FK769" s="265"/>
      <c r="FL769" s="265"/>
      <c r="FM769" s="265"/>
      <c r="FN769" s="265"/>
      <c r="FO769" s="265"/>
      <c r="FP769" s="265"/>
      <c r="FQ769" s="265"/>
      <c r="FR769" s="265"/>
      <c r="FS769" s="265"/>
      <c r="FT769" s="265"/>
      <c r="FU769" s="265"/>
      <c r="FV769" s="265"/>
      <c r="FW769" s="265"/>
      <c r="FX769" s="265"/>
      <c r="FY769" s="265"/>
      <c r="FZ769" s="265"/>
      <c r="GA769" s="265"/>
      <c r="GB769" s="265"/>
    </row>
    <row r="770" spans="1:184" s="1442" customFormat="1">
      <c r="A770" s="955"/>
      <c r="B770" s="265"/>
      <c r="C770" s="265"/>
      <c r="D770" s="265"/>
      <c r="E770" s="265"/>
      <c r="F770" s="265"/>
      <c r="G770" s="265"/>
      <c r="H770" s="265"/>
      <c r="I770" s="265"/>
      <c r="J770" s="265"/>
      <c r="K770" s="265"/>
      <c r="L770" s="265"/>
      <c r="M770" s="265"/>
      <c r="N770" s="265"/>
      <c r="O770" s="265"/>
      <c r="P770" s="265"/>
      <c r="Q770" s="265"/>
      <c r="R770" s="265"/>
      <c r="S770" s="265"/>
      <c r="T770" s="265"/>
      <c r="U770" s="282"/>
      <c r="V770" s="282"/>
      <c r="W770" s="265"/>
      <c r="X770" s="265"/>
      <c r="Y770" s="282"/>
      <c r="Z770" s="282"/>
      <c r="AA770" s="555"/>
      <c r="AB770" s="1438"/>
      <c r="AC770" s="974"/>
      <c r="AD770" s="974"/>
      <c r="AE770" s="974"/>
      <c r="AG770" s="282"/>
      <c r="AH770" s="265"/>
      <c r="AI770" s="282"/>
      <c r="AJ770" s="265"/>
      <c r="AK770" s="265"/>
      <c r="AL770" s="265"/>
      <c r="AM770" s="265"/>
      <c r="AN770" s="265"/>
      <c r="AO770" s="265"/>
      <c r="AP770" s="265"/>
      <c r="AQ770" s="265"/>
      <c r="AR770" s="265"/>
      <c r="AS770" s="265"/>
      <c r="AT770" s="265"/>
      <c r="AU770" s="265"/>
      <c r="AV770" s="265"/>
      <c r="AW770" s="265"/>
      <c r="AX770" s="265"/>
      <c r="AY770" s="265"/>
      <c r="AZ770" s="265"/>
      <c r="BA770" s="265"/>
      <c r="BB770" s="265"/>
      <c r="BC770" s="265"/>
      <c r="BD770" s="265"/>
      <c r="BE770" s="265"/>
      <c r="BF770" s="265"/>
      <c r="BG770" s="265"/>
      <c r="BH770" s="265"/>
      <c r="BI770" s="265"/>
      <c r="BJ770" s="265"/>
      <c r="BK770" s="265"/>
      <c r="BL770" s="265"/>
      <c r="BM770" s="265"/>
      <c r="BN770" s="265"/>
      <c r="BO770" s="265"/>
      <c r="BP770" s="265"/>
      <c r="BQ770" s="265"/>
      <c r="BR770" s="265"/>
      <c r="BS770" s="265"/>
      <c r="BT770" s="265"/>
      <c r="BU770" s="265"/>
      <c r="BV770" s="265"/>
      <c r="BW770" s="265"/>
      <c r="BX770" s="265"/>
      <c r="BY770" s="265"/>
      <c r="BZ770" s="265"/>
      <c r="CA770" s="265"/>
      <c r="CB770" s="265"/>
      <c r="CC770" s="265"/>
      <c r="CD770" s="265"/>
      <c r="CE770" s="265"/>
      <c r="CF770" s="265"/>
      <c r="CG770" s="265"/>
      <c r="CH770" s="265"/>
      <c r="CI770" s="265"/>
      <c r="CJ770" s="265"/>
      <c r="CK770" s="265"/>
      <c r="CL770" s="265"/>
      <c r="CM770" s="265"/>
      <c r="CN770" s="265"/>
      <c r="CO770" s="265"/>
      <c r="CP770" s="265"/>
      <c r="CQ770" s="265"/>
      <c r="CR770" s="265"/>
      <c r="CS770" s="265"/>
      <c r="CT770" s="265"/>
      <c r="CU770" s="265"/>
      <c r="CV770" s="265"/>
      <c r="CW770" s="265"/>
      <c r="CX770" s="265"/>
      <c r="CY770" s="265"/>
      <c r="CZ770" s="265"/>
      <c r="DA770" s="265"/>
      <c r="DB770" s="265"/>
      <c r="DC770" s="265"/>
      <c r="DD770" s="265"/>
      <c r="DE770" s="265"/>
      <c r="DF770" s="265"/>
      <c r="DG770" s="265"/>
      <c r="DH770" s="265"/>
      <c r="DI770" s="265"/>
      <c r="DJ770" s="265"/>
      <c r="DK770" s="265"/>
      <c r="DL770" s="265"/>
      <c r="DM770" s="265"/>
      <c r="DN770" s="265"/>
      <c r="DO770" s="265"/>
      <c r="DP770" s="265"/>
      <c r="DQ770" s="265"/>
      <c r="DR770" s="265"/>
      <c r="DS770" s="265"/>
      <c r="DT770" s="265"/>
      <c r="DU770" s="265"/>
      <c r="DV770" s="265"/>
      <c r="DW770" s="265"/>
      <c r="DX770" s="265"/>
      <c r="DY770" s="265"/>
      <c r="DZ770" s="265"/>
      <c r="EA770" s="265"/>
      <c r="EB770" s="265"/>
      <c r="EC770" s="265"/>
      <c r="ED770" s="265"/>
      <c r="EE770" s="265"/>
      <c r="EF770" s="265"/>
      <c r="EG770" s="265"/>
      <c r="EH770" s="265"/>
      <c r="EI770" s="265"/>
      <c r="EJ770" s="265"/>
      <c r="EK770" s="265"/>
      <c r="EL770" s="265"/>
      <c r="EM770" s="265"/>
      <c r="EN770" s="265"/>
      <c r="EO770" s="265"/>
      <c r="EP770" s="265"/>
      <c r="EQ770" s="265"/>
      <c r="ER770" s="265"/>
      <c r="ES770" s="265"/>
      <c r="ET770" s="265"/>
      <c r="EU770" s="265"/>
      <c r="EV770" s="265"/>
      <c r="EW770" s="265"/>
      <c r="EX770" s="265"/>
      <c r="EY770" s="265"/>
      <c r="EZ770" s="265"/>
      <c r="FA770" s="265"/>
      <c r="FB770" s="265"/>
      <c r="FC770" s="265"/>
      <c r="FD770" s="265"/>
      <c r="FE770" s="265"/>
      <c r="FF770" s="265"/>
      <c r="FG770" s="265"/>
      <c r="FH770" s="265"/>
      <c r="FI770" s="265"/>
      <c r="FJ770" s="265"/>
      <c r="FK770" s="265"/>
      <c r="FL770" s="265"/>
      <c r="FM770" s="265"/>
      <c r="FN770" s="265"/>
      <c r="FO770" s="265"/>
      <c r="FP770" s="265"/>
      <c r="FQ770" s="265"/>
      <c r="FR770" s="265"/>
      <c r="FS770" s="265"/>
      <c r="FT770" s="265"/>
      <c r="FU770" s="265"/>
      <c r="FV770" s="265"/>
      <c r="FW770" s="265"/>
      <c r="FX770" s="265"/>
      <c r="FY770" s="265"/>
      <c r="FZ770" s="265"/>
      <c r="GA770" s="265"/>
      <c r="GB770" s="265"/>
    </row>
    <row r="771" spans="1:184" s="1442" customFormat="1">
      <c r="A771" s="955"/>
      <c r="B771" s="265"/>
      <c r="C771" s="265"/>
      <c r="D771" s="265"/>
      <c r="E771" s="265"/>
      <c r="F771" s="265"/>
      <c r="G771" s="265"/>
      <c r="H771" s="265"/>
      <c r="I771" s="265"/>
      <c r="J771" s="265"/>
      <c r="K771" s="265"/>
      <c r="L771" s="265"/>
      <c r="M771" s="265"/>
      <c r="N771" s="265"/>
      <c r="O771" s="265"/>
      <c r="P771" s="265"/>
      <c r="Q771" s="265"/>
      <c r="R771" s="265"/>
      <c r="S771" s="265"/>
      <c r="T771" s="265"/>
      <c r="U771" s="282"/>
      <c r="V771" s="282"/>
      <c r="W771" s="265"/>
      <c r="X771" s="265"/>
      <c r="Y771" s="282"/>
      <c r="Z771" s="282"/>
      <c r="AA771" s="555"/>
      <c r="AB771" s="1438"/>
      <c r="AC771" s="974"/>
      <c r="AD771" s="974"/>
      <c r="AE771" s="974"/>
      <c r="AG771" s="282"/>
      <c r="AH771" s="265"/>
      <c r="AI771" s="282"/>
      <c r="AJ771" s="265"/>
      <c r="AK771" s="265"/>
      <c r="AL771" s="265"/>
      <c r="AM771" s="265"/>
      <c r="AN771" s="265"/>
      <c r="AO771" s="265"/>
      <c r="AP771" s="265"/>
      <c r="AQ771" s="265"/>
      <c r="AR771" s="265"/>
      <c r="AS771" s="265"/>
      <c r="AT771" s="265"/>
      <c r="AU771" s="265"/>
      <c r="AV771" s="265"/>
      <c r="AW771" s="265"/>
      <c r="AX771" s="265"/>
      <c r="AY771" s="265"/>
      <c r="AZ771" s="265"/>
      <c r="BA771" s="265"/>
      <c r="BB771" s="265"/>
      <c r="BC771" s="265"/>
      <c r="BD771" s="265"/>
      <c r="BE771" s="265"/>
      <c r="BF771" s="265"/>
      <c r="BG771" s="265"/>
      <c r="BH771" s="265"/>
      <c r="BI771" s="265"/>
      <c r="BJ771" s="265"/>
      <c r="BK771" s="265"/>
      <c r="BL771" s="265"/>
      <c r="BM771" s="265"/>
      <c r="BN771" s="265"/>
      <c r="BO771" s="265"/>
      <c r="BP771" s="265"/>
      <c r="BQ771" s="265"/>
      <c r="BR771" s="265"/>
      <c r="BS771" s="265"/>
      <c r="BT771" s="265"/>
      <c r="BU771" s="265"/>
      <c r="BV771" s="265"/>
      <c r="BW771" s="265"/>
      <c r="BX771" s="265"/>
      <c r="BY771" s="265"/>
      <c r="BZ771" s="265"/>
      <c r="CA771" s="265"/>
      <c r="CB771" s="265"/>
      <c r="CC771" s="265"/>
      <c r="CD771" s="265"/>
      <c r="CE771" s="265"/>
      <c r="CF771" s="265"/>
      <c r="CG771" s="265"/>
      <c r="CH771" s="265"/>
      <c r="CI771" s="265"/>
      <c r="CJ771" s="265"/>
      <c r="CK771" s="265"/>
      <c r="CL771" s="265"/>
      <c r="CM771" s="265"/>
      <c r="CN771" s="265"/>
      <c r="CO771" s="265"/>
      <c r="CP771" s="265"/>
      <c r="CQ771" s="265"/>
      <c r="CR771" s="265"/>
      <c r="CS771" s="265"/>
      <c r="CT771" s="265"/>
      <c r="CU771" s="265"/>
      <c r="CV771" s="265"/>
      <c r="CW771" s="265"/>
      <c r="CX771" s="265"/>
      <c r="CY771" s="265"/>
      <c r="CZ771" s="265"/>
      <c r="DA771" s="265"/>
      <c r="DB771" s="265"/>
      <c r="DC771" s="265"/>
      <c r="DD771" s="265"/>
      <c r="DE771" s="265"/>
      <c r="DF771" s="265"/>
      <c r="DG771" s="265"/>
      <c r="DH771" s="265"/>
      <c r="DI771" s="265"/>
      <c r="DJ771" s="265"/>
      <c r="DK771" s="265"/>
      <c r="DL771" s="265"/>
      <c r="DM771" s="265"/>
      <c r="DN771" s="265"/>
      <c r="DO771" s="265"/>
      <c r="DP771" s="265"/>
      <c r="DQ771" s="265"/>
      <c r="DR771" s="265"/>
      <c r="DS771" s="265"/>
      <c r="DT771" s="265"/>
      <c r="DU771" s="265"/>
      <c r="DV771" s="265"/>
      <c r="DW771" s="265"/>
      <c r="DX771" s="265"/>
      <c r="DY771" s="265"/>
      <c r="DZ771" s="265"/>
      <c r="EA771" s="265"/>
      <c r="EB771" s="265"/>
      <c r="EC771" s="265"/>
      <c r="ED771" s="265"/>
      <c r="EE771" s="265"/>
      <c r="EF771" s="265"/>
      <c r="EG771" s="265"/>
      <c r="EH771" s="265"/>
      <c r="EI771" s="265"/>
      <c r="EJ771" s="265"/>
      <c r="EK771" s="265"/>
      <c r="EL771" s="265"/>
      <c r="EM771" s="265"/>
      <c r="EN771" s="265"/>
      <c r="EO771" s="265"/>
      <c r="EP771" s="265"/>
      <c r="EQ771" s="265"/>
      <c r="ER771" s="265"/>
      <c r="ES771" s="265"/>
      <c r="ET771" s="265"/>
      <c r="EU771" s="265"/>
      <c r="EV771" s="265"/>
      <c r="EW771" s="265"/>
      <c r="EX771" s="265"/>
      <c r="EY771" s="265"/>
      <c r="EZ771" s="265"/>
      <c r="FA771" s="265"/>
      <c r="FB771" s="265"/>
      <c r="FC771" s="265"/>
      <c r="FD771" s="265"/>
      <c r="FE771" s="265"/>
      <c r="FF771" s="265"/>
      <c r="FG771" s="265"/>
      <c r="FH771" s="265"/>
      <c r="FI771" s="265"/>
      <c r="FJ771" s="265"/>
      <c r="FK771" s="265"/>
      <c r="FL771" s="265"/>
      <c r="FM771" s="265"/>
      <c r="FN771" s="265"/>
      <c r="FO771" s="265"/>
      <c r="FP771" s="265"/>
      <c r="FQ771" s="265"/>
      <c r="FR771" s="265"/>
      <c r="FS771" s="265"/>
      <c r="FT771" s="265"/>
      <c r="FU771" s="265"/>
      <c r="FV771" s="265"/>
      <c r="FW771" s="265"/>
      <c r="FX771" s="265"/>
      <c r="FY771" s="265"/>
      <c r="FZ771" s="265"/>
      <c r="GA771" s="265"/>
      <c r="GB771" s="265"/>
    </row>
    <row r="772" spans="1:184" s="1442" customFormat="1">
      <c r="A772" s="955"/>
      <c r="B772" s="265"/>
      <c r="C772" s="265"/>
      <c r="D772" s="265"/>
      <c r="E772" s="265"/>
      <c r="F772" s="265"/>
      <c r="G772" s="265"/>
      <c r="H772" s="265"/>
      <c r="I772" s="265"/>
      <c r="J772" s="265"/>
      <c r="K772" s="265"/>
      <c r="L772" s="265"/>
      <c r="M772" s="265"/>
      <c r="N772" s="265"/>
      <c r="O772" s="265"/>
      <c r="P772" s="265"/>
      <c r="Q772" s="265"/>
      <c r="R772" s="265"/>
      <c r="S772" s="265"/>
      <c r="T772" s="265"/>
      <c r="U772" s="282"/>
      <c r="V772" s="282"/>
      <c r="W772" s="265"/>
      <c r="X772" s="265"/>
      <c r="Y772" s="282"/>
      <c r="Z772" s="282"/>
      <c r="AA772" s="555"/>
      <c r="AB772" s="1438"/>
      <c r="AC772" s="974"/>
      <c r="AD772" s="974"/>
      <c r="AE772" s="974"/>
      <c r="AG772" s="282"/>
      <c r="AH772" s="265"/>
      <c r="AI772" s="282"/>
      <c r="AJ772" s="265"/>
      <c r="AK772" s="265"/>
      <c r="AL772" s="265"/>
      <c r="AM772" s="265"/>
      <c r="AN772" s="265"/>
      <c r="AO772" s="265"/>
      <c r="AP772" s="265"/>
      <c r="AQ772" s="265"/>
      <c r="AR772" s="265"/>
      <c r="AS772" s="265"/>
      <c r="AT772" s="265"/>
      <c r="AU772" s="265"/>
      <c r="AV772" s="265"/>
      <c r="AW772" s="265"/>
      <c r="AX772" s="265"/>
      <c r="AY772" s="265"/>
      <c r="AZ772" s="265"/>
      <c r="BA772" s="265"/>
      <c r="BB772" s="265"/>
      <c r="BC772" s="265"/>
      <c r="BD772" s="265"/>
      <c r="BE772" s="265"/>
      <c r="BF772" s="265"/>
      <c r="BG772" s="265"/>
      <c r="BH772" s="265"/>
      <c r="BI772" s="265"/>
      <c r="BJ772" s="265"/>
      <c r="BK772" s="265"/>
      <c r="BL772" s="265"/>
      <c r="BM772" s="265"/>
      <c r="BN772" s="265"/>
      <c r="BO772" s="265"/>
      <c r="BP772" s="265"/>
      <c r="BQ772" s="265"/>
      <c r="BR772" s="265"/>
      <c r="BS772" s="265"/>
      <c r="BT772" s="265"/>
      <c r="BU772" s="265"/>
      <c r="BV772" s="265"/>
      <c r="BW772" s="265"/>
      <c r="BX772" s="265"/>
      <c r="BY772" s="265"/>
      <c r="BZ772" s="265"/>
      <c r="CA772" s="265"/>
      <c r="CB772" s="265"/>
      <c r="CC772" s="265"/>
      <c r="CD772" s="265"/>
      <c r="CE772" s="265"/>
      <c r="CF772" s="265"/>
      <c r="CG772" s="265"/>
      <c r="CH772" s="265"/>
      <c r="CI772" s="265"/>
      <c r="CJ772" s="265"/>
      <c r="CK772" s="265"/>
      <c r="CL772" s="265"/>
      <c r="CM772" s="265"/>
      <c r="CN772" s="265"/>
      <c r="CO772" s="265"/>
      <c r="CP772" s="265"/>
      <c r="CQ772" s="265"/>
      <c r="CR772" s="265"/>
      <c r="CS772" s="265"/>
      <c r="CT772" s="265"/>
      <c r="CU772" s="265"/>
      <c r="CV772" s="265"/>
      <c r="CW772" s="265"/>
      <c r="CX772" s="265"/>
      <c r="CY772" s="265"/>
      <c r="CZ772" s="265"/>
      <c r="DA772" s="265"/>
      <c r="DB772" s="265"/>
      <c r="DC772" s="265"/>
      <c r="DD772" s="265"/>
      <c r="DE772" s="265"/>
      <c r="DF772" s="265"/>
      <c r="DG772" s="265"/>
      <c r="DH772" s="265"/>
      <c r="DI772" s="265"/>
      <c r="DJ772" s="265"/>
      <c r="DK772" s="265"/>
      <c r="DL772" s="265"/>
      <c r="DM772" s="265"/>
      <c r="DN772" s="265"/>
      <c r="DO772" s="265"/>
      <c r="DP772" s="265"/>
      <c r="DQ772" s="265"/>
      <c r="DR772" s="265"/>
      <c r="DS772" s="265"/>
      <c r="DT772" s="265"/>
      <c r="DU772" s="265"/>
      <c r="DV772" s="265"/>
      <c r="DW772" s="265"/>
      <c r="DX772" s="265"/>
      <c r="DY772" s="265"/>
      <c r="DZ772" s="265"/>
      <c r="EA772" s="265"/>
      <c r="EB772" s="265"/>
      <c r="EC772" s="265"/>
      <c r="ED772" s="265"/>
      <c r="EE772" s="265"/>
      <c r="EF772" s="265"/>
      <c r="EG772" s="265"/>
      <c r="EH772" s="265"/>
      <c r="EI772" s="265"/>
      <c r="EJ772" s="265"/>
      <c r="EK772" s="265"/>
      <c r="EL772" s="265"/>
      <c r="EM772" s="265"/>
      <c r="EN772" s="265"/>
      <c r="EO772" s="265"/>
      <c r="EP772" s="265"/>
      <c r="EQ772" s="265"/>
      <c r="ER772" s="265"/>
      <c r="ES772" s="265"/>
      <c r="ET772" s="265"/>
      <c r="EU772" s="265"/>
      <c r="EV772" s="265"/>
      <c r="EW772" s="265"/>
      <c r="EX772" s="265"/>
      <c r="EY772" s="265"/>
      <c r="EZ772" s="265"/>
      <c r="FA772" s="265"/>
      <c r="FB772" s="265"/>
      <c r="FC772" s="265"/>
      <c r="FD772" s="265"/>
      <c r="FE772" s="265"/>
      <c r="FF772" s="265"/>
      <c r="FG772" s="265"/>
      <c r="FH772" s="265"/>
      <c r="FI772" s="265"/>
      <c r="FJ772" s="265"/>
      <c r="FK772" s="265"/>
      <c r="FL772" s="265"/>
      <c r="FM772" s="265"/>
      <c r="FN772" s="265"/>
      <c r="FO772" s="265"/>
      <c r="FP772" s="265"/>
      <c r="FQ772" s="265"/>
      <c r="FR772" s="265"/>
      <c r="FS772" s="265"/>
      <c r="FT772" s="265"/>
      <c r="FU772" s="265"/>
      <c r="FV772" s="265"/>
      <c r="FW772" s="265"/>
      <c r="FX772" s="265"/>
      <c r="FY772" s="265"/>
      <c r="FZ772" s="265"/>
      <c r="GA772" s="265"/>
      <c r="GB772" s="265"/>
    </row>
    <row r="773" spans="1:184" s="1442" customFormat="1">
      <c r="A773" s="955"/>
      <c r="B773" s="265"/>
      <c r="C773" s="265"/>
      <c r="D773" s="265"/>
      <c r="E773" s="265"/>
      <c r="F773" s="265"/>
      <c r="G773" s="265"/>
      <c r="H773" s="265"/>
      <c r="I773" s="265"/>
      <c r="J773" s="265"/>
      <c r="K773" s="265"/>
      <c r="L773" s="265"/>
      <c r="M773" s="265"/>
      <c r="N773" s="265"/>
      <c r="O773" s="265"/>
      <c r="P773" s="265"/>
      <c r="Q773" s="265"/>
      <c r="R773" s="265"/>
      <c r="S773" s="265"/>
      <c r="T773" s="265"/>
      <c r="U773" s="282"/>
      <c r="V773" s="282"/>
      <c r="W773" s="265"/>
      <c r="X773" s="265"/>
      <c r="Y773" s="282"/>
      <c r="Z773" s="282"/>
      <c r="AA773" s="555"/>
      <c r="AB773" s="1438"/>
      <c r="AC773" s="974"/>
      <c r="AD773" s="974"/>
      <c r="AE773" s="974"/>
      <c r="AG773" s="282"/>
      <c r="AH773" s="265"/>
      <c r="AI773" s="282"/>
      <c r="AJ773" s="265"/>
      <c r="AK773" s="265"/>
      <c r="AL773" s="265"/>
      <c r="AM773" s="265"/>
      <c r="AN773" s="265"/>
      <c r="AO773" s="265"/>
      <c r="AP773" s="265"/>
      <c r="AQ773" s="265"/>
      <c r="AR773" s="265"/>
      <c r="AS773" s="265"/>
      <c r="AT773" s="265"/>
      <c r="AU773" s="265"/>
      <c r="AV773" s="265"/>
      <c r="AW773" s="265"/>
      <c r="AX773" s="265"/>
      <c r="AY773" s="265"/>
      <c r="AZ773" s="265"/>
      <c r="BA773" s="265"/>
      <c r="BB773" s="265"/>
      <c r="BC773" s="265"/>
      <c r="BD773" s="265"/>
      <c r="BE773" s="265"/>
      <c r="BF773" s="265"/>
      <c r="BG773" s="265"/>
      <c r="BH773" s="265"/>
      <c r="BI773" s="265"/>
      <c r="BJ773" s="265"/>
      <c r="BK773" s="265"/>
      <c r="BL773" s="265"/>
      <c r="BM773" s="265"/>
      <c r="BN773" s="265"/>
      <c r="BO773" s="265"/>
      <c r="BP773" s="265"/>
      <c r="BQ773" s="265"/>
      <c r="BR773" s="265"/>
      <c r="BS773" s="265"/>
      <c r="BT773" s="265"/>
      <c r="BU773" s="265"/>
      <c r="BV773" s="265"/>
      <c r="BW773" s="265"/>
      <c r="BX773" s="265"/>
      <c r="BY773" s="265"/>
      <c r="BZ773" s="265"/>
      <c r="CA773" s="265"/>
      <c r="CB773" s="265"/>
      <c r="CC773" s="265"/>
      <c r="CD773" s="265"/>
      <c r="CE773" s="265"/>
      <c r="CF773" s="265"/>
      <c r="CG773" s="265"/>
      <c r="CH773" s="265"/>
      <c r="CI773" s="265"/>
      <c r="CJ773" s="265"/>
      <c r="CK773" s="265"/>
      <c r="CL773" s="265"/>
      <c r="CM773" s="265"/>
      <c r="CN773" s="265"/>
      <c r="CO773" s="265"/>
      <c r="CP773" s="265"/>
      <c r="CQ773" s="265"/>
      <c r="CR773" s="265"/>
      <c r="CS773" s="265"/>
      <c r="CT773" s="265"/>
      <c r="CU773" s="265"/>
      <c r="CV773" s="265"/>
      <c r="CW773" s="265"/>
      <c r="CX773" s="265"/>
      <c r="CY773" s="265"/>
      <c r="CZ773" s="265"/>
      <c r="DA773" s="265"/>
      <c r="DB773" s="265"/>
      <c r="DC773" s="265"/>
      <c r="DD773" s="265"/>
      <c r="DE773" s="265"/>
      <c r="DF773" s="265"/>
      <c r="DG773" s="265"/>
      <c r="DH773" s="265"/>
      <c r="DI773" s="265"/>
      <c r="DJ773" s="265"/>
      <c r="DK773" s="265"/>
      <c r="DL773" s="265"/>
      <c r="DM773" s="265"/>
      <c r="DN773" s="265"/>
      <c r="DO773" s="265"/>
      <c r="DP773" s="265"/>
      <c r="DQ773" s="265"/>
      <c r="DR773" s="265"/>
      <c r="DS773" s="265"/>
      <c r="DT773" s="265"/>
      <c r="DU773" s="265"/>
      <c r="DV773" s="265"/>
      <c r="DW773" s="265"/>
      <c r="DX773" s="265"/>
      <c r="DY773" s="265"/>
      <c r="DZ773" s="265"/>
      <c r="EA773" s="265"/>
      <c r="EB773" s="265"/>
      <c r="EC773" s="265"/>
      <c r="ED773" s="265"/>
      <c r="EE773" s="265"/>
      <c r="EF773" s="265"/>
      <c r="EG773" s="265"/>
      <c r="EH773" s="265"/>
      <c r="EI773" s="265"/>
      <c r="EJ773" s="265"/>
      <c r="EK773" s="265"/>
      <c r="EL773" s="265"/>
      <c r="EM773" s="265"/>
      <c r="EN773" s="265"/>
      <c r="EO773" s="265"/>
      <c r="EP773" s="265"/>
      <c r="EQ773" s="265"/>
      <c r="ER773" s="265"/>
      <c r="ES773" s="265"/>
      <c r="ET773" s="265"/>
      <c r="EU773" s="265"/>
      <c r="EV773" s="265"/>
      <c r="EW773" s="265"/>
      <c r="EX773" s="265"/>
      <c r="EY773" s="265"/>
      <c r="EZ773" s="265"/>
      <c r="FA773" s="265"/>
      <c r="FB773" s="265"/>
      <c r="FC773" s="265"/>
      <c r="FD773" s="265"/>
      <c r="FE773" s="265"/>
      <c r="FF773" s="265"/>
      <c r="FG773" s="265"/>
      <c r="FH773" s="265"/>
      <c r="FI773" s="265"/>
      <c r="FJ773" s="265"/>
      <c r="FK773" s="265"/>
      <c r="FL773" s="265"/>
      <c r="FM773" s="265"/>
      <c r="FN773" s="265"/>
      <c r="FO773" s="265"/>
      <c r="FP773" s="265"/>
      <c r="FQ773" s="265"/>
      <c r="FR773" s="265"/>
      <c r="FS773" s="265"/>
      <c r="FT773" s="265"/>
      <c r="FU773" s="265"/>
      <c r="FV773" s="265"/>
      <c r="FW773" s="265"/>
      <c r="FX773" s="265"/>
      <c r="FY773" s="265"/>
      <c r="FZ773" s="265"/>
      <c r="GA773" s="265"/>
      <c r="GB773" s="265"/>
    </row>
    <row r="774" spans="1:184" s="1442" customFormat="1">
      <c r="A774" s="955"/>
      <c r="B774" s="265"/>
      <c r="C774" s="265"/>
      <c r="D774" s="265"/>
      <c r="E774" s="265"/>
      <c r="F774" s="265"/>
      <c r="G774" s="265"/>
      <c r="H774" s="265"/>
      <c r="I774" s="265"/>
      <c r="J774" s="265"/>
      <c r="K774" s="265"/>
      <c r="L774" s="265"/>
      <c r="M774" s="265"/>
      <c r="N774" s="265"/>
      <c r="O774" s="265"/>
      <c r="P774" s="265"/>
      <c r="Q774" s="265"/>
      <c r="R774" s="265"/>
      <c r="S774" s="265"/>
      <c r="T774" s="265"/>
      <c r="U774" s="282"/>
      <c r="V774" s="282"/>
      <c r="W774" s="265"/>
      <c r="X774" s="265"/>
      <c r="Y774" s="282"/>
      <c r="Z774" s="282"/>
      <c r="AA774" s="555"/>
      <c r="AB774" s="1438"/>
      <c r="AC774" s="974"/>
      <c r="AD774" s="974"/>
      <c r="AE774" s="974"/>
      <c r="AG774" s="282"/>
      <c r="AH774" s="265"/>
      <c r="AI774" s="282"/>
      <c r="AJ774" s="265"/>
      <c r="AK774" s="265"/>
      <c r="AL774" s="265"/>
      <c r="AM774" s="265"/>
      <c r="AN774" s="265"/>
      <c r="AO774" s="265"/>
      <c r="AP774" s="265"/>
      <c r="AQ774" s="265"/>
      <c r="AR774" s="265"/>
      <c r="AS774" s="265"/>
      <c r="AT774" s="265"/>
      <c r="AU774" s="265"/>
      <c r="AV774" s="265"/>
      <c r="AW774" s="265"/>
      <c r="AX774" s="265"/>
      <c r="AY774" s="265"/>
      <c r="AZ774" s="265"/>
      <c r="BA774" s="265"/>
      <c r="BB774" s="265"/>
      <c r="BC774" s="265"/>
      <c r="BD774" s="265"/>
      <c r="BE774" s="265"/>
      <c r="BF774" s="265"/>
      <c r="BG774" s="265"/>
      <c r="BH774" s="265"/>
      <c r="BI774" s="265"/>
      <c r="BJ774" s="265"/>
      <c r="BK774" s="265"/>
      <c r="BL774" s="265"/>
      <c r="BM774" s="265"/>
      <c r="BN774" s="265"/>
      <c r="BO774" s="265"/>
      <c r="BP774" s="265"/>
      <c r="BQ774" s="265"/>
      <c r="BR774" s="265"/>
      <c r="BS774" s="265"/>
      <c r="BT774" s="265"/>
      <c r="BU774" s="265"/>
      <c r="BV774" s="265"/>
      <c r="BW774" s="265"/>
      <c r="BX774" s="265"/>
      <c r="BY774" s="265"/>
      <c r="BZ774" s="265"/>
      <c r="CA774" s="265"/>
      <c r="CB774" s="265"/>
      <c r="CC774" s="265"/>
      <c r="CD774" s="265"/>
      <c r="CE774" s="265"/>
      <c r="CF774" s="265"/>
      <c r="CG774" s="265"/>
      <c r="CH774" s="265"/>
      <c r="CI774" s="265"/>
      <c r="CJ774" s="265"/>
      <c r="CK774" s="265"/>
      <c r="CL774" s="265"/>
      <c r="CM774" s="265"/>
      <c r="CN774" s="265"/>
      <c r="CO774" s="265"/>
      <c r="CP774" s="265"/>
      <c r="CQ774" s="265"/>
      <c r="CR774" s="265"/>
      <c r="CS774" s="265"/>
      <c r="CT774" s="265"/>
      <c r="CU774" s="265"/>
      <c r="CV774" s="265"/>
      <c r="CW774" s="265"/>
      <c r="CX774" s="265"/>
      <c r="CY774" s="265"/>
      <c r="CZ774" s="265"/>
      <c r="DA774" s="265"/>
      <c r="DB774" s="265"/>
      <c r="DC774" s="265"/>
      <c r="DD774" s="265"/>
      <c r="DE774" s="265"/>
      <c r="DF774" s="265"/>
      <c r="DG774" s="265"/>
      <c r="DH774" s="265"/>
      <c r="DI774" s="265"/>
      <c r="DJ774" s="265"/>
      <c r="DK774" s="265"/>
      <c r="DL774" s="265"/>
      <c r="DM774" s="265"/>
      <c r="DN774" s="265"/>
      <c r="DO774" s="265"/>
      <c r="DP774" s="265"/>
      <c r="DQ774" s="265"/>
      <c r="DR774" s="265"/>
      <c r="DS774" s="265"/>
      <c r="DT774" s="265"/>
      <c r="DU774" s="265"/>
      <c r="DV774" s="265"/>
      <c r="DW774" s="265"/>
      <c r="DX774" s="265"/>
      <c r="DY774" s="265"/>
      <c r="DZ774" s="265"/>
      <c r="EA774" s="265"/>
      <c r="EB774" s="265"/>
      <c r="EC774" s="265"/>
      <c r="ED774" s="265"/>
      <c r="EE774" s="265"/>
      <c r="EF774" s="265"/>
      <c r="EG774" s="265"/>
      <c r="EH774" s="265"/>
      <c r="EI774" s="265"/>
      <c r="EJ774" s="265"/>
      <c r="EK774" s="265"/>
      <c r="EL774" s="265"/>
      <c r="EM774" s="265"/>
      <c r="EN774" s="265"/>
      <c r="EO774" s="265"/>
      <c r="EP774" s="265"/>
      <c r="EQ774" s="265"/>
      <c r="ER774" s="265"/>
      <c r="ES774" s="265"/>
      <c r="ET774" s="265"/>
      <c r="EU774" s="265"/>
      <c r="EV774" s="265"/>
      <c r="EW774" s="265"/>
      <c r="EX774" s="265"/>
      <c r="EY774" s="265"/>
      <c r="EZ774" s="265"/>
      <c r="FA774" s="265"/>
      <c r="FB774" s="265"/>
      <c r="FC774" s="265"/>
      <c r="FD774" s="265"/>
      <c r="FE774" s="265"/>
      <c r="FF774" s="265"/>
      <c r="FG774" s="265"/>
      <c r="FH774" s="265"/>
      <c r="FI774" s="265"/>
      <c r="FJ774" s="265"/>
      <c r="FK774" s="265"/>
      <c r="FL774" s="265"/>
      <c r="FM774" s="265"/>
      <c r="FN774" s="265"/>
      <c r="FO774" s="265"/>
      <c r="FP774" s="265"/>
      <c r="FQ774" s="265"/>
      <c r="FR774" s="265"/>
      <c r="FS774" s="265"/>
      <c r="FT774" s="265"/>
      <c r="FU774" s="265"/>
      <c r="FV774" s="265"/>
      <c r="FW774" s="265"/>
      <c r="FX774" s="265"/>
      <c r="FY774" s="265"/>
      <c r="FZ774" s="265"/>
      <c r="GA774" s="265"/>
      <c r="GB774" s="265"/>
    </row>
    <row r="775" spans="1:184" s="1442" customFormat="1">
      <c r="A775" s="955"/>
      <c r="B775" s="265"/>
      <c r="C775" s="265"/>
      <c r="D775" s="265"/>
      <c r="E775" s="265"/>
      <c r="F775" s="265"/>
      <c r="G775" s="265"/>
      <c r="H775" s="265"/>
      <c r="I775" s="265"/>
      <c r="J775" s="265"/>
      <c r="K775" s="265"/>
      <c r="L775" s="265"/>
      <c r="M775" s="265"/>
      <c r="N775" s="265"/>
      <c r="O775" s="265"/>
      <c r="P775" s="265"/>
      <c r="Q775" s="265"/>
      <c r="R775" s="265"/>
      <c r="S775" s="265"/>
      <c r="T775" s="265"/>
      <c r="U775" s="282"/>
      <c r="V775" s="282"/>
      <c r="W775" s="265"/>
      <c r="X775" s="265"/>
      <c r="Y775" s="282"/>
      <c r="Z775" s="282"/>
      <c r="AA775" s="555"/>
      <c r="AB775" s="1438"/>
      <c r="AC775" s="974"/>
      <c r="AD775" s="974"/>
      <c r="AE775" s="974"/>
      <c r="AG775" s="282"/>
      <c r="AH775" s="265"/>
      <c r="AI775" s="282"/>
      <c r="AJ775" s="265"/>
      <c r="AK775" s="265"/>
      <c r="AL775" s="265"/>
      <c r="AM775" s="265"/>
      <c r="AN775" s="265"/>
      <c r="AO775" s="265"/>
      <c r="AP775" s="265"/>
      <c r="AQ775" s="265"/>
      <c r="AR775" s="265"/>
      <c r="AS775" s="265"/>
      <c r="AT775" s="265"/>
      <c r="AU775" s="265"/>
      <c r="AV775" s="265"/>
      <c r="AW775" s="265"/>
      <c r="AX775" s="265"/>
      <c r="AY775" s="265"/>
      <c r="AZ775" s="265"/>
      <c r="BA775" s="265"/>
      <c r="BB775" s="265"/>
      <c r="BC775" s="265"/>
      <c r="BD775" s="265"/>
      <c r="BE775" s="265"/>
      <c r="BF775" s="265"/>
      <c r="BG775" s="265"/>
      <c r="BH775" s="265"/>
      <c r="BI775" s="265"/>
      <c r="BJ775" s="265"/>
      <c r="BK775" s="265"/>
      <c r="BL775" s="265"/>
      <c r="BM775" s="265"/>
      <c r="BN775" s="265"/>
      <c r="BO775" s="265"/>
      <c r="BP775" s="265"/>
      <c r="BQ775" s="265"/>
      <c r="BR775" s="265"/>
      <c r="BS775" s="265"/>
      <c r="BT775" s="265"/>
      <c r="BU775" s="265"/>
      <c r="BV775" s="265"/>
      <c r="BW775" s="265"/>
      <c r="BX775" s="265"/>
      <c r="BY775" s="265"/>
      <c r="BZ775" s="265"/>
      <c r="CA775" s="265"/>
      <c r="CB775" s="265"/>
      <c r="CC775" s="265"/>
      <c r="CD775" s="265"/>
      <c r="CE775" s="265"/>
      <c r="CF775" s="265"/>
      <c r="CG775" s="265"/>
      <c r="CH775" s="265"/>
      <c r="CI775" s="265"/>
      <c r="CJ775" s="265"/>
      <c r="CK775" s="265"/>
      <c r="CL775" s="265"/>
      <c r="CM775" s="265"/>
      <c r="CN775" s="265"/>
      <c r="CO775" s="265"/>
      <c r="CP775" s="265"/>
      <c r="CQ775" s="265"/>
      <c r="CR775" s="265"/>
      <c r="CS775" s="265"/>
      <c r="CT775" s="265"/>
      <c r="CU775" s="265"/>
      <c r="CV775" s="265"/>
      <c r="CW775" s="265"/>
      <c r="CX775" s="265"/>
      <c r="CY775" s="265"/>
      <c r="CZ775" s="265"/>
      <c r="DA775" s="265"/>
      <c r="DB775" s="265"/>
      <c r="DC775" s="265"/>
      <c r="DD775" s="265"/>
      <c r="DE775" s="265"/>
      <c r="DF775" s="265"/>
      <c r="DG775" s="265"/>
      <c r="DH775" s="265"/>
      <c r="DI775" s="265"/>
      <c r="DJ775" s="265"/>
      <c r="DK775" s="265"/>
      <c r="DL775" s="265"/>
      <c r="DM775" s="265"/>
      <c r="DN775" s="265"/>
      <c r="DO775" s="265"/>
      <c r="DP775" s="265"/>
      <c r="DQ775" s="265"/>
      <c r="DR775" s="265"/>
      <c r="DS775" s="265"/>
      <c r="DT775" s="265"/>
      <c r="DU775" s="265"/>
      <c r="DV775" s="265"/>
      <c r="DW775" s="265"/>
      <c r="DX775" s="265"/>
      <c r="DY775" s="265"/>
      <c r="DZ775" s="265"/>
      <c r="EA775" s="265"/>
      <c r="EB775" s="265"/>
      <c r="EC775" s="265"/>
      <c r="ED775" s="265"/>
      <c r="EE775" s="265"/>
      <c r="EF775" s="265"/>
      <c r="EG775" s="265"/>
      <c r="EH775" s="265"/>
      <c r="EI775" s="265"/>
      <c r="EJ775" s="265"/>
      <c r="EK775" s="265"/>
      <c r="EL775" s="265"/>
      <c r="EM775" s="265"/>
      <c r="EN775" s="265"/>
      <c r="EO775" s="265"/>
      <c r="EP775" s="265"/>
      <c r="EQ775" s="265"/>
      <c r="ER775" s="265"/>
      <c r="ES775" s="265"/>
      <c r="ET775" s="265"/>
      <c r="EU775" s="265"/>
      <c r="EV775" s="265"/>
      <c r="EW775" s="265"/>
      <c r="EX775" s="265"/>
      <c r="EY775" s="265"/>
      <c r="EZ775" s="265"/>
      <c r="FA775" s="265"/>
      <c r="FB775" s="265"/>
      <c r="FC775" s="265"/>
      <c r="FD775" s="265"/>
      <c r="FE775" s="265"/>
      <c r="FF775" s="265"/>
      <c r="FG775" s="265"/>
      <c r="FH775" s="265"/>
      <c r="FI775" s="265"/>
      <c r="FJ775" s="265"/>
      <c r="FK775" s="265"/>
      <c r="FL775" s="265"/>
      <c r="FM775" s="265"/>
      <c r="FN775" s="265"/>
      <c r="FO775" s="265"/>
      <c r="FP775" s="265"/>
      <c r="FQ775" s="265"/>
      <c r="FR775" s="265"/>
      <c r="FS775" s="265"/>
      <c r="FT775" s="265"/>
      <c r="FU775" s="265"/>
      <c r="FV775" s="265"/>
      <c r="FW775" s="265"/>
      <c r="FX775" s="265"/>
      <c r="FY775" s="265"/>
      <c r="FZ775" s="265"/>
      <c r="GA775" s="265"/>
      <c r="GB775" s="265"/>
    </row>
    <row r="776" spans="1:184" s="1442" customFormat="1">
      <c r="A776" s="955"/>
      <c r="B776" s="265"/>
      <c r="C776" s="265"/>
      <c r="D776" s="265"/>
      <c r="E776" s="265"/>
      <c r="F776" s="265"/>
      <c r="G776" s="265"/>
      <c r="H776" s="265"/>
      <c r="I776" s="265"/>
      <c r="J776" s="265"/>
      <c r="K776" s="265"/>
      <c r="L776" s="265"/>
      <c r="M776" s="265"/>
      <c r="N776" s="265"/>
      <c r="O776" s="265"/>
      <c r="P776" s="265"/>
      <c r="Q776" s="265"/>
      <c r="R776" s="265"/>
      <c r="S776" s="265"/>
      <c r="T776" s="265"/>
      <c r="U776" s="282"/>
      <c r="V776" s="282"/>
      <c r="W776" s="265"/>
      <c r="X776" s="265"/>
      <c r="Y776" s="282"/>
      <c r="Z776" s="282"/>
      <c r="AA776" s="555"/>
      <c r="AB776" s="1438"/>
      <c r="AC776" s="974"/>
      <c r="AD776" s="974"/>
      <c r="AE776" s="974"/>
      <c r="AG776" s="282"/>
      <c r="AH776" s="265"/>
      <c r="AI776" s="282"/>
      <c r="AJ776" s="265"/>
      <c r="AK776" s="265"/>
      <c r="AL776" s="265"/>
      <c r="AM776" s="265"/>
      <c r="AN776" s="265"/>
      <c r="AO776" s="265"/>
      <c r="AP776" s="265"/>
      <c r="AQ776" s="265"/>
      <c r="AR776" s="265"/>
      <c r="AS776" s="265"/>
      <c r="AT776" s="265"/>
      <c r="AU776" s="265"/>
      <c r="AV776" s="265"/>
      <c r="AW776" s="265"/>
      <c r="AX776" s="265"/>
      <c r="AY776" s="265"/>
      <c r="AZ776" s="265"/>
      <c r="BA776" s="265"/>
      <c r="BB776" s="265"/>
      <c r="BC776" s="265"/>
      <c r="BD776" s="265"/>
      <c r="BE776" s="265"/>
      <c r="BF776" s="265"/>
      <c r="BG776" s="265"/>
      <c r="BH776" s="265"/>
      <c r="BI776" s="265"/>
      <c r="BJ776" s="265"/>
      <c r="BK776" s="265"/>
      <c r="BL776" s="265"/>
      <c r="BM776" s="265"/>
      <c r="BN776" s="265"/>
      <c r="BO776" s="265"/>
      <c r="BP776" s="265"/>
      <c r="BQ776" s="265"/>
      <c r="BR776" s="265"/>
      <c r="BS776" s="265"/>
      <c r="BT776" s="265"/>
      <c r="BU776" s="265"/>
      <c r="BV776" s="265"/>
      <c r="BW776" s="265"/>
      <c r="BX776" s="265"/>
      <c r="BY776" s="265"/>
      <c r="BZ776" s="265"/>
      <c r="CA776" s="265"/>
      <c r="CB776" s="265"/>
      <c r="CC776" s="265"/>
      <c r="CD776" s="265"/>
      <c r="CE776" s="265"/>
      <c r="CF776" s="265"/>
      <c r="CG776" s="265"/>
      <c r="CH776" s="265"/>
      <c r="CI776" s="265"/>
      <c r="CJ776" s="265"/>
      <c r="CK776" s="265"/>
      <c r="CL776" s="265"/>
      <c r="CM776" s="265"/>
      <c r="CN776" s="265"/>
      <c r="CO776" s="265"/>
      <c r="CP776" s="265"/>
      <c r="CQ776" s="265"/>
      <c r="CR776" s="265"/>
      <c r="CS776" s="265"/>
      <c r="CT776" s="265"/>
      <c r="CU776" s="265"/>
      <c r="CV776" s="265"/>
      <c r="CW776" s="265"/>
      <c r="CX776" s="265"/>
      <c r="CY776" s="265"/>
      <c r="CZ776" s="265"/>
      <c r="DA776" s="265"/>
      <c r="DB776" s="265"/>
      <c r="DC776" s="265"/>
      <c r="DD776" s="265"/>
      <c r="DE776" s="265"/>
      <c r="DF776" s="265"/>
      <c r="DG776" s="265"/>
      <c r="DH776" s="265"/>
      <c r="DI776" s="265"/>
      <c r="DJ776" s="265"/>
      <c r="DK776" s="265"/>
      <c r="DL776" s="265"/>
      <c r="DM776" s="265"/>
      <c r="DN776" s="265"/>
      <c r="DO776" s="265"/>
      <c r="DP776" s="265"/>
      <c r="DQ776" s="265"/>
      <c r="DR776" s="265"/>
      <c r="DS776" s="265"/>
      <c r="DT776" s="265"/>
      <c r="DU776" s="265"/>
      <c r="DV776" s="265"/>
      <c r="DW776" s="265"/>
      <c r="DX776" s="265"/>
      <c r="DY776" s="265"/>
      <c r="DZ776" s="265"/>
      <c r="EA776" s="265"/>
      <c r="EB776" s="265"/>
      <c r="EC776" s="265"/>
      <c r="ED776" s="265"/>
      <c r="EE776" s="265"/>
      <c r="EF776" s="265"/>
      <c r="EG776" s="265"/>
      <c r="EH776" s="265"/>
      <c r="EI776" s="265"/>
      <c r="EJ776" s="265"/>
      <c r="EK776" s="265"/>
      <c r="EL776" s="265"/>
      <c r="EM776" s="265"/>
      <c r="EN776" s="265"/>
      <c r="EO776" s="265"/>
      <c r="EP776" s="265"/>
      <c r="EQ776" s="265"/>
      <c r="ER776" s="265"/>
      <c r="ES776" s="265"/>
      <c r="ET776" s="265"/>
      <c r="EU776" s="265"/>
      <c r="EV776" s="265"/>
      <c r="EW776" s="265"/>
      <c r="EX776" s="265"/>
      <c r="EY776" s="265"/>
      <c r="EZ776" s="265"/>
      <c r="FA776" s="265"/>
      <c r="FB776" s="265"/>
      <c r="FC776" s="265"/>
      <c r="FD776" s="265"/>
      <c r="FE776" s="265"/>
      <c r="FF776" s="265"/>
      <c r="FG776" s="265"/>
      <c r="FH776" s="265"/>
      <c r="FI776" s="265"/>
      <c r="FJ776" s="265"/>
      <c r="FK776" s="265"/>
      <c r="FL776" s="265"/>
      <c r="FM776" s="265"/>
      <c r="FN776" s="265"/>
      <c r="FO776" s="265"/>
      <c r="FP776" s="265"/>
      <c r="FQ776" s="265"/>
      <c r="FR776" s="265"/>
      <c r="FS776" s="265"/>
      <c r="FT776" s="265"/>
      <c r="FU776" s="265"/>
      <c r="FV776" s="265"/>
      <c r="FW776" s="265"/>
      <c r="FX776" s="265"/>
      <c r="FY776" s="265"/>
      <c r="FZ776" s="265"/>
      <c r="GA776" s="265"/>
      <c r="GB776" s="265"/>
    </row>
    <row r="777" spans="1:184" s="1442" customFormat="1">
      <c r="A777" s="955"/>
      <c r="B777" s="265"/>
      <c r="C777" s="265"/>
      <c r="D777" s="265"/>
      <c r="E777" s="265"/>
      <c r="F777" s="265"/>
      <c r="G777" s="265"/>
      <c r="H777" s="265"/>
      <c r="I777" s="265"/>
      <c r="J777" s="265"/>
      <c r="K777" s="265"/>
      <c r="L777" s="265"/>
      <c r="M777" s="265"/>
      <c r="N777" s="265"/>
      <c r="O777" s="265"/>
      <c r="P777" s="265"/>
      <c r="Q777" s="265"/>
      <c r="R777" s="265"/>
      <c r="S777" s="265"/>
      <c r="T777" s="265"/>
      <c r="U777" s="282"/>
      <c r="V777" s="282"/>
      <c r="W777" s="265"/>
      <c r="X777" s="265"/>
      <c r="Y777" s="282"/>
      <c r="Z777" s="282"/>
      <c r="AA777" s="555"/>
      <c r="AB777" s="1438"/>
      <c r="AC777" s="974"/>
      <c r="AD777" s="974"/>
      <c r="AE777" s="974"/>
      <c r="AG777" s="282"/>
      <c r="AH777" s="265"/>
      <c r="AI777" s="282"/>
      <c r="AJ777" s="265"/>
      <c r="AK777" s="265"/>
      <c r="AL777" s="265"/>
      <c r="AM777" s="265"/>
      <c r="AN777" s="265"/>
      <c r="AO777" s="265"/>
      <c r="AP777" s="265"/>
      <c r="AQ777" s="265"/>
      <c r="AR777" s="265"/>
      <c r="AS777" s="265"/>
      <c r="AT777" s="265"/>
      <c r="AU777" s="265"/>
      <c r="AV777" s="265"/>
      <c r="AW777" s="265"/>
      <c r="AX777" s="265"/>
      <c r="AY777" s="265"/>
      <c r="AZ777" s="265"/>
      <c r="BA777" s="265"/>
      <c r="BB777" s="265"/>
      <c r="BC777" s="265"/>
      <c r="BD777" s="265"/>
      <c r="BE777" s="265"/>
      <c r="BF777" s="265"/>
      <c r="BG777" s="265"/>
      <c r="BH777" s="265"/>
      <c r="BI777" s="265"/>
      <c r="BJ777" s="265"/>
      <c r="BK777" s="265"/>
      <c r="BL777" s="265"/>
      <c r="BM777" s="265"/>
      <c r="BN777" s="265"/>
      <c r="BO777" s="265"/>
      <c r="BP777" s="265"/>
      <c r="BQ777" s="265"/>
      <c r="BR777" s="265"/>
      <c r="BS777" s="265"/>
      <c r="BT777" s="265"/>
      <c r="BU777" s="265"/>
      <c r="BV777" s="265"/>
      <c r="BW777" s="265"/>
      <c r="BX777" s="265"/>
      <c r="BY777" s="265"/>
      <c r="BZ777" s="265"/>
      <c r="CA777" s="265"/>
      <c r="CB777" s="265"/>
      <c r="CC777" s="265"/>
      <c r="CD777" s="265"/>
      <c r="CE777" s="265"/>
      <c r="CF777" s="265"/>
      <c r="CG777" s="265"/>
      <c r="CH777" s="265"/>
      <c r="CI777" s="265"/>
      <c r="CJ777" s="265"/>
      <c r="CK777" s="265"/>
      <c r="CL777" s="265"/>
      <c r="CM777" s="265"/>
      <c r="CN777" s="265"/>
      <c r="CO777" s="265"/>
      <c r="CP777" s="265"/>
      <c r="CQ777" s="265"/>
      <c r="CR777" s="265"/>
      <c r="CS777" s="265"/>
      <c r="CT777" s="265"/>
      <c r="CU777" s="265"/>
      <c r="CV777" s="265"/>
      <c r="CW777" s="265"/>
      <c r="CX777" s="265"/>
      <c r="CY777" s="265"/>
      <c r="CZ777" s="265"/>
      <c r="DA777" s="265"/>
      <c r="DB777" s="265"/>
      <c r="DC777" s="265"/>
      <c r="DD777" s="265"/>
      <c r="DE777" s="265"/>
      <c r="DF777" s="265"/>
      <c r="DG777" s="265"/>
      <c r="DH777" s="265"/>
      <c r="DI777" s="265"/>
      <c r="DJ777" s="265"/>
      <c r="DK777" s="265"/>
      <c r="DL777" s="265"/>
      <c r="DM777" s="265"/>
      <c r="DN777" s="265"/>
      <c r="DO777" s="265"/>
      <c r="DP777" s="265"/>
      <c r="DQ777" s="265"/>
      <c r="DR777" s="265"/>
      <c r="DS777" s="265"/>
      <c r="DT777" s="265"/>
      <c r="DU777" s="265"/>
      <c r="DV777" s="265"/>
      <c r="DW777" s="265"/>
      <c r="DX777" s="265"/>
      <c r="DY777" s="265"/>
      <c r="DZ777" s="265"/>
      <c r="EA777" s="265"/>
      <c r="EB777" s="265"/>
      <c r="EC777" s="265"/>
      <c r="ED777" s="265"/>
      <c r="EE777" s="265"/>
      <c r="EF777" s="265"/>
      <c r="EG777" s="265"/>
      <c r="EH777" s="265"/>
      <c r="EI777" s="265"/>
      <c r="EJ777" s="265"/>
      <c r="EK777" s="265"/>
      <c r="EL777" s="265"/>
      <c r="EM777" s="265"/>
      <c r="EN777" s="265"/>
      <c r="EO777" s="265"/>
      <c r="EP777" s="265"/>
      <c r="EQ777" s="265"/>
      <c r="ER777" s="265"/>
      <c r="ES777" s="265"/>
      <c r="ET777" s="265"/>
      <c r="EU777" s="265"/>
      <c r="EV777" s="265"/>
      <c r="EW777" s="265"/>
      <c r="EX777" s="265"/>
      <c r="EY777" s="265"/>
      <c r="EZ777" s="265"/>
      <c r="FA777" s="265"/>
      <c r="FB777" s="265"/>
      <c r="FC777" s="265"/>
      <c r="FD777" s="265"/>
      <c r="FE777" s="265"/>
      <c r="FF777" s="265"/>
      <c r="FG777" s="265"/>
      <c r="FH777" s="265"/>
      <c r="FI777" s="265"/>
      <c r="FJ777" s="265"/>
      <c r="FK777" s="265"/>
      <c r="FL777" s="265"/>
      <c r="FM777" s="265"/>
      <c r="FN777" s="265"/>
      <c r="FO777" s="265"/>
      <c r="FP777" s="265"/>
      <c r="FQ777" s="265"/>
      <c r="FR777" s="265"/>
      <c r="FS777" s="265"/>
      <c r="FT777" s="265"/>
      <c r="FU777" s="265"/>
      <c r="FV777" s="265"/>
      <c r="FW777" s="265"/>
      <c r="FX777" s="265"/>
      <c r="FY777" s="265"/>
      <c r="FZ777" s="265"/>
      <c r="GA777" s="265"/>
      <c r="GB777" s="265"/>
    </row>
    <row r="778" spans="1:184" s="1442" customFormat="1">
      <c r="A778" s="955"/>
      <c r="B778" s="265"/>
      <c r="C778" s="265"/>
      <c r="D778" s="265"/>
      <c r="E778" s="265"/>
      <c r="F778" s="265"/>
      <c r="G778" s="265"/>
      <c r="H778" s="265"/>
      <c r="I778" s="265"/>
      <c r="J778" s="265"/>
      <c r="K778" s="265"/>
      <c r="L778" s="265"/>
      <c r="M778" s="265"/>
      <c r="N778" s="265"/>
      <c r="O778" s="265"/>
      <c r="P778" s="265"/>
      <c r="Q778" s="265"/>
      <c r="R778" s="265"/>
      <c r="S778" s="265"/>
      <c r="T778" s="265"/>
      <c r="U778" s="282"/>
      <c r="V778" s="282"/>
      <c r="W778" s="265"/>
      <c r="X778" s="265"/>
      <c r="Y778" s="282"/>
      <c r="Z778" s="282"/>
      <c r="AA778" s="555"/>
      <c r="AB778" s="1438"/>
      <c r="AC778" s="974"/>
      <c r="AD778" s="974"/>
      <c r="AE778" s="974"/>
      <c r="AG778" s="282"/>
      <c r="AH778" s="265"/>
      <c r="AI778" s="282"/>
      <c r="AJ778" s="265"/>
      <c r="AK778" s="265"/>
      <c r="AL778" s="265"/>
      <c r="AM778" s="265"/>
      <c r="AN778" s="265"/>
      <c r="AO778" s="265"/>
      <c r="AP778" s="265"/>
      <c r="AQ778" s="265"/>
      <c r="AR778" s="265"/>
      <c r="AS778" s="265"/>
      <c r="AT778" s="265"/>
      <c r="AU778" s="265"/>
      <c r="AV778" s="265"/>
      <c r="AW778" s="265"/>
      <c r="AX778" s="265"/>
      <c r="AY778" s="265"/>
      <c r="AZ778" s="265"/>
      <c r="BA778" s="265"/>
      <c r="BB778" s="265"/>
      <c r="BC778" s="265"/>
      <c r="BD778" s="265"/>
      <c r="BE778" s="265"/>
      <c r="BF778" s="265"/>
      <c r="BG778" s="265"/>
      <c r="BH778" s="265"/>
      <c r="BI778" s="265"/>
      <c r="BJ778" s="265"/>
      <c r="BK778" s="265"/>
      <c r="BL778" s="265"/>
      <c r="BM778" s="265"/>
      <c r="BN778" s="265"/>
      <c r="BO778" s="265"/>
      <c r="BP778" s="265"/>
      <c r="BQ778" s="265"/>
      <c r="BR778" s="265"/>
      <c r="BS778" s="265"/>
      <c r="BT778" s="265"/>
      <c r="BU778" s="265"/>
      <c r="BV778" s="265"/>
      <c r="BW778" s="265"/>
      <c r="BX778" s="265"/>
      <c r="BY778" s="265"/>
      <c r="BZ778" s="265"/>
      <c r="CA778" s="265"/>
      <c r="CB778" s="265"/>
      <c r="CC778" s="265"/>
      <c r="CD778" s="265"/>
      <c r="CE778" s="265"/>
      <c r="CF778" s="265"/>
      <c r="CG778" s="265"/>
      <c r="CH778" s="265"/>
      <c r="CI778" s="265"/>
      <c r="CJ778" s="265"/>
      <c r="CK778" s="265"/>
      <c r="CL778" s="265"/>
      <c r="CM778" s="265"/>
      <c r="CN778" s="265"/>
      <c r="CO778" s="265"/>
      <c r="CP778" s="265"/>
      <c r="CQ778" s="265"/>
      <c r="CR778" s="265"/>
      <c r="CS778" s="265"/>
      <c r="CT778" s="265"/>
      <c r="CU778" s="265"/>
      <c r="CV778" s="265"/>
      <c r="CW778" s="265"/>
      <c r="CX778" s="265"/>
      <c r="CY778" s="265"/>
      <c r="CZ778" s="265"/>
      <c r="DA778" s="265"/>
      <c r="DB778" s="265"/>
      <c r="DC778" s="265"/>
      <c r="DD778" s="265"/>
      <c r="DE778" s="265"/>
      <c r="DF778" s="265"/>
      <c r="DG778" s="265"/>
      <c r="DH778" s="265"/>
      <c r="DI778" s="265"/>
      <c r="DJ778" s="265"/>
      <c r="DK778" s="265"/>
      <c r="DL778" s="265"/>
      <c r="DM778" s="265"/>
      <c r="DN778" s="265"/>
      <c r="DO778" s="265"/>
      <c r="DP778" s="265"/>
      <c r="DQ778" s="265"/>
      <c r="DR778" s="265"/>
      <c r="DS778" s="265"/>
      <c r="DT778" s="265"/>
      <c r="DU778" s="265"/>
      <c r="DV778" s="265"/>
      <c r="DW778" s="265"/>
      <c r="DX778" s="265"/>
      <c r="DY778" s="265"/>
      <c r="DZ778" s="265"/>
      <c r="EA778" s="265"/>
      <c r="EB778" s="265"/>
      <c r="EC778" s="265"/>
      <c r="ED778" s="265"/>
      <c r="EE778" s="265"/>
      <c r="EF778" s="265"/>
      <c r="EG778" s="265"/>
      <c r="EH778" s="265"/>
      <c r="EI778" s="265"/>
      <c r="EJ778" s="265"/>
      <c r="EK778" s="265"/>
      <c r="EL778" s="265"/>
      <c r="EM778" s="265"/>
      <c r="EN778" s="265"/>
      <c r="EO778" s="265"/>
      <c r="EP778" s="265"/>
      <c r="EQ778" s="265"/>
      <c r="ER778" s="265"/>
      <c r="ES778" s="265"/>
      <c r="ET778" s="265"/>
      <c r="EU778" s="265"/>
      <c r="EV778" s="265"/>
      <c r="EW778" s="265"/>
      <c r="EX778" s="265"/>
      <c r="EY778" s="265"/>
      <c r="EZ778" s="265"/>
      <c r="FA778" s="265"/>
      <c r="FB778" s="265"/>
      <c r="FC778" s="265"/>
      <c r="FD778" s="265"/>
      <c r="FE778" s="265"/>
      <c r="FF778" s="265"/>
      <c r="FG778" s="265"/>
      <c r="FH778" s="265"/>
      <c r="FI778" s="265"/>
      <c r="FJ778" s="265"/>
      <c r="FK778" s="265"/>
      <c r="FL778" s="265"/>
      <c r="FM778" s="265"/>
      <c r="FN778" s="265"/>
      <c r="FO778" s="265"/>
      <c r="FP778" s="265"/>
      <c r="FQ778" s="265"/>
      <c r="FR778" s="265"/>
      <c r="FS778" s="265"/>
      <c r="FT778" s="265"/>
      <c r="FU778" s="265"/>
      <c r="FV778" s="265"/>
      <c r="FW778" s="265"/>
      <c r="FX778" s="265"/>
      <c r="FY778" s="265"/>
      <c r="FZ778" s="265"/>
      <c r="GA778" s="265"/>
      <c r="GB778" s="265"/>
    </row>
    <row r="779" spans="1:184" s="1442" customFormat="1">
      <c r="A779" s="955"/>
      <c r="B779" s="265"/>
      <c r="C779" s="265"/>
      <c r="D779" s="265"/>
      <c r="E779" s="265"/>
      <c r="F779" s="265"/>
      <c r="G779" s="265"/>
      <c r="H779" s="265"/>
      <c r="I779" s="265"/>
      <c r="J779" s="265"/>
      <c r="K779" s="265"/>
      <c r="L779" s="265"/>
      <c r="M779" s="265"/>
      <c r="N779" s="265"/>
      <c r="O779" s="265"/>
      <c r="P779" s="265"/>
      <c r="Q779" s="265"/>
      <c r="R779" s="265"/>
      <c r="S779" s="265"/>
      <c r="T779" s="265"/>
      <c r="U779" s="282"/>
      <c r="V779" s="282"/>
      <c r="W779" s="265"/>
      <c r="X779" s="265"/>
      <c r="Y779" s="282"/>
      <c r="Z779" s="282"/>
      <c r="AA779" s="555"/>
      <c r="AB779" s="1438"/>
      <c r="AC779" s="974"/>
      <c r="AD779" s="974"/>
      <c r="AE779" s="974"/>
      <c r="AG779" s="282"/>
      <c r="AH779" s="265"/>
      <c r="AI779" s="282"/>
      <c r="AJ779" s="265"/>
      <c r="AK779" s="265"/>
      <c r="AL779" s="265"/>
      <c r="AM779" s="265"/>
      <c r="AN779" s="265"/>
      <c r="AO779" s="265"/>
      <c r="AP779" s="265"/>
      <c r="AQ779" s="265"/>
      <c r="AR779" s="265"/>
      <c r="AS779" s="265"/>
      <c r="AT779" s="265"/>
      <c r="AU779" s="265"/>
      <c r="AV779" s="265"/>
      <c r="AW779" s="265"/>
      <c r="AX779" s="265"/>
      <c r="AY779" s="265"/>
      <c r="AZ779" s="265"/>
      <c r="BA779" s="265"/>
      <c r="BB779" s="265"/>
      <c r="BC779" s="265"/>
      <c r="BD779" s="265"/>
      <c r="BE779" s="265"/>
      <c r="BF779" s="265"/>
      <c r="BG779" s="265"/>
      <c r="BH779" s="265"/>
      <c r="BI779" s="265"/>
      <c r="BJ779" s="265"/>
      <c r="BK779" s="265"/>
      <c r="BL779" s="265"/>
      <c r="BM779" s="265"/>
      <c r="BN779" s="265"/>
      <c r="BO779" s="265"/>
      <c r="BP779" s="265"/>
      <c r="BQ779" s="265"/>
      <c r="BR779" s="265"/>
      <c r="BS779" s="265"/>
      <c r="BT779" s="265"/>
      <c r="BU779" s="265"/>
      <c r="BV779" s="265"/>
      <c r="BW779" s="265"/>
      <c r="BX779" s="265"/>
      <c r="BY779" s="265"/>
      <c r="BZ779" s="265"/>
      <c r="CA779" s="265"/>
      <c r="CB779" s="265"/>
      <c r="CC779" s="265"/>
      <c r="CD779" s="265"/>
      <c r="CE779" s="265"/>
      <c r="CF779" s="265"/>
      <c r="CG779" s="265"/>
      <c r="CH779" s="265"/>
      <c r="CI779" s="265"/>
      <c r="CJ779" s="265"/>
      <c r="CK779" s="265"/>
      <c r="CL779" s="265"/>
      <c r="CM779" s="265"/>
      <c r="CN779" s="265"/>
      <c r="CO779" s="265"/>
      <c r="CP779" s="265"/>
      <c r="CQ779" s="265"/>
      <c r="CR779" s="265"/>
      <c r="CS779" s="265"/>
      <c r="CT779" s="265"/>
      <c r="CU779" s="265"/>
      <c r="CV779" s="265"/>
      <c r="CW779" s="265"/>
      <c r="CX779" s="265"/>
      <c r="CY779" s="265"/>
      <c r="CZ779" s="265"/>
      <c r="DA779" s="265"/>
      <c r="DB779" s="265"/>
      <c r="DC779" s="265"/>
      <c r="DD779" s="265"/>
      <c r="DE779" s="265"/>
      <c r="DF779" s="265"/>
      <c r="DG779" s="265"/>
      <c r="DH779" s="265"/>
      <c r="DI779" s="265"/>
      <c r="DJ779" s="265"/>
      <c r="DK779" s="265"/>
      <c r="DL779" s="265"/>
      <c r="DM779" s="265"/>
      <c r="DN779" s="265"/>
      <c r="DO779" s="265"/>
      <c r="DP779" s="265"/>
      <c r="DQ779" s="265"/>
      <c r="DR779" s="265"/>
      <c r="DS779" s="265"/>
      <c r="DT779" s="265"/>
      <c r="DU779" s="265"/>
      <c r="DV779" s="265"/>
      <c r="DW779" s="265"/>
      <c r="DX779" s="265"/>
      <c r="DY779" s="265"/>
      <c r="DZ779" s="265"/>
      <c r="EA779" s="265"/>
      <c r="EB779" s="265"/>
      <c r="EC779" s="265"/>
      <c r="ED779" s="265"/>
      <c r="EE779" s="265"/>
      <c r="EF779" s="265"/>
      <c r="EG779" s="265"/>
      <c r="EH779" s="265"/>
      <c r="EI779" s="265"/>
      <c r="EJ779" s="265"/>
      <c r="EK779" s="265"/>
      <c r="EL779" s="265"/>
      <c r="EM779" s="265"/>
      <c r="EN779" s="265"/>
      <c r="EO779" s="265"/>
      <c r="EP779" s="265"/>
      <c r="EQ779" s="265"/>
      <c r="ER779" s="265"/>
      <c r="ES779" s="265"/>
      <c r="ET779" s="265"/>
      <c r="EU779" s="265"/>
      <c r="EV779" s="265"/>
      <c r="EW779" s="265"/>
      <c r="EX779" s="265"/>
      <c r="EY779" s="265"/>
      <c r="EZ779" s="265"/>
      <c r="FA779" s="265"/>
      <c r="FB779" s="265"/>
      <c r="FC779" s="265"/>
      <c r="FD779" s="265"/>
      <c r="FE779" s="265"/>
      <c r="FF779" s="265"/>
      <c r="FG779" s="265"/>
      <c r="FH779" s="265"/>
      <c r="FI779" s="265"/>
      <c r="FJ779" s="265"/>
      <c r="FK779" s="265"/>
      <c r="FL779" s="265"/>
      <c r="FM779" s="265"/>
      <c r="FN779" s="265"/>
      <c r="FO779" s="265"/>
      <c r="FP779" s="265"/>
      <c r="FQ779" s="265"/>
      <c r="FR779" s="265"/>
      <c r="FS779" s="265"/>
      <c r="FT779" s="265"/>
      <c r="FU779" s="265"/>
      <c r="FV779" s="265"/>
      <c r="FW779" s="265"/>
      <c r="FX779" s="265"/>
      <c r="FY779" s="265"/>
      <c r="FZ779" s="265"/>
      <c r="GA779" s="265"/>
      <c r="GB779" s="265"/>
    </row>
    <row r="780" spans="1:184" s="1442" customFormat="1">
      <c r="A780" s="955"/>
      <c r="B780" s="265"/>
      <c r="C780" s="265"/>
      <c r="D780" s="265"/>
      <c r="E780" s="265"/>
      <c r="F780" s="265"/>
      <c r="G780" s="265"/>
      <c r="H780" s="265"/>
      <c r="I780" s="265"/>
      <c r="J780" s="265"/>
      <c r="K780" s="265"/>
      <c r="L780" s="265"/>
      <c r="M780" s="265"/>
      <c r="N780" s="265"/>
      <c r="O780" s="265"/>
      <c r="P780" s="265"/>
      <c r="Q780" s="265"/>
      <c r="R780" s="265"/>
      <c r="S780" s="265"/>
      <c r="T780" s="265"/>
      <c r="U780" s="282"/>
      <c r="V780" s="282"/>
      <c r="W780" s="265"/>
      <c r="X780" s="265"/>
      <c r="Y780" s="282"/>
      <c r="Z780" s="282"/>
      <c r="AA780" s="555"/>
      <c r="AB780" s="1438"/>
      <c r="AC780" s="974"/>
      <c r="AD780" s="974"/>
      <c r="AE780" s="974"/>
      <c r="AG780" s="282"/>
      <c r="AH780" s="265"/>
      <c r="AI780" s="282"/>
      <c r="AJ780" s="265"/>
      <c r="AK780" s="265"/>
      <c r="AL780" s="265"/>
      <c r="AM780" s="265"/>
      <c r="AN780" s="265"/>
      <c r="AO780" s="265"/>
      <c r="AP780" s="265"/>
      <c r="AQ780" s="265"/>
      <c r="AR780" s="265"/>
      <c r="AS780" s="265"/>
      <c r="AT780" s="265"/>
      <c r="AU780" s="265"/>
      <c r="AV780" s="265"/>
      <c r="AW780" s="265"/>
      <c r="AX780" s="265"/>
      <c r="AY780" s="265"/>
      <c r="AZ780" s="265"/>
      <c r="BA780" s="265"/>
      <c r="BB780" s="265"/>
      <c r="BC780" s="265"/>
      <c r="BD780" s="265"/>
      <c r="BE780" s="265"/>
      <c r="BF780" s="265"/>
      <c r="BG780" s="265"/>
      <c r="BH780" s="265"/>
      <c r="BI780" s="265"/>
      <c r="BJ780" s="265"/>
      <c r="BK780" s="265"/>
      <c r="BL780" s="265"/>
      <c r="BM780" s="265"/>
      <c r="BN780" s="265"/>
      <c r="BO780" s="265"/>
      <c r="BP780" s="265"/>
      <c r="BQ780" s="265"/>
      <c r="BR780" s="265"/>
      <c r="BS780" s="265"/>
      <c r="BT780" s="265"/>
      <c r="BU780" s="265"/>
      <c r="BV780" s="265"/>
      <c r="BW780" s="265"/>
      <c r="BX780" s="265"/>
      <c r="BY780" s="265"/>
      <c r="BZ780" s="265"/>
      <c r="CA780" s="265"/>
      <c r="CB780" s="265"/>
      <c r="CC780" s="265"/>
      <c r="CD780" s="265"/>
      <c r="CE780" s="265"/>
      <c r="CF780" s="265"/>
      <c r="CG780" s="265"/>
      <c r="CH780" s="265"/>
      <c r="CI780" s="265"/>
      <c r="CJ780" s="265"/>
      <c r="CK780" s="265"/>
      <c r="CL780" s="265"/>
      <c r="CM780" s="265"/>
      <c r="CN780" s="265"/>
      <c r="CO780" s="265"/>
      <c r="CP780" s="265"/>
      <c r="CQ780" s="265"/>
      <c r="CR780" s="265"/>
      <c r="CS780" s="265"/>
      <c r="CT780" s="265"/>
      <c r="CU780" s="265"/>
      <c r="CV780" s="265"/>
      <c r="CW780" s="265"/>
      <c r="CX780" s="265"/>
      <c r="CY780" s="265"/>
      <c r="CZ780" s="265"/>
      <c r="DA780" s="265"/>
      <c r="DB780" s="265"/>
      <c r="DC780" s="265"/>
      <c r="DD780" s="265"/>
      <c r="DE780" s="265"/>
      <c r="DF780" s="265"/>
      <c r="DG780" s="265"/>
      <c r="DH780" s="265"/>
      <c r="DI780" s="265"/>
      <c r="DJ780" s="265"/>
      <c r="DK780" s="265"/>
      <c r="DL780" s="265"/>
      <c r="DM780" s="265"/>
      <c r="DN780" s="265"/>
      <c r="DO780" s="265"/>
      <c r="DP780" s="265"/>
      <c r="DQ780" s="265"/>
      <c r="DR780" s="265"/>
      <c r="DS780" s="265"/>
      <c r="DT780" s="265"/>
      <c r="DU780" s="265"/>
      <c r="DV780" s="265"/>
      <c r="DW780" s="265"/>
      <c r="DX780" s="265"/>
      <c r="DY780" s="265"/>
      <c r="DZ780" s="265"/>
      <c r="EA780" s="265"/>
      <c r="EB780" s="265"/>
      <c r="EC780" s="265"/>
      <c r="ED780" s="265"/>
      <c r="EE780" s="265"/>
      <c r="EF780" s="265"/>
      <c r="EG780" s="265"/>
      <c r="EH780" s="265"/>
      <c r="EI780" s="265"/>
      <c r="EJ780" s="265"/>
      <c r="EK780" s="265"/>
      <c r="EL780" s="265"/>
      <c r="EM780" s="265"/>
      <c r="EN780" s="265"/>
      <c r="EO780" s="265"/>
      <c r="EP780" s="265"/>
      <c r="EQ780" s="265"/>
      <c r="ER780" s="265"/>
      <c r="ES780" s="265"/>
      <c r="ET780" s="265"/>
      <c r="EU780" s="265"/>
      <c r="EV780" s="265"/>
      <c r="EW780" s="265"/>
      <c r="EX780" s="265"/>
      <c r="EY780" s="265"/>
      <c r="EZ780" s="265"/>
      <c r="FA780" s="265"/>
      <c r="FB780" s="265"/>
      <c r="FC780" s="265"/>
      <c r="FD780" s="265"/>
      <c r="FE780" s="265"/>
      <c r="FF780" s="265"/>
      <c r="FG780" s="265"/>
      <c r="FH780" s="265"/>
      <c r="FI780" s="265"/>
      <c r="FJ780" s="265"/>
      <c r="FK780" s="265"/>
      <c r="FL780" s="265"/>
      <c r="FM780" s="265"/>
      <c r="FN780" s="265"/>
      <c r="FO780" s="265"/>
      <c r="FP780" s="265"/>
      <c r="FQ780" s="265"/>
      <c r="FR780" s="265"/>
      <c r="FS780" s="265"/>
      <c r="FT780" s="265"/>
      <c r="FU780" s="265"/>
      <c r="FV780" s="265"/>
      <c r="FW780" s="265"/>
      <c r="FX780" s="265"/>
      <c r="FY780" s="265"/>
      <c r="FZ780" s="265"/>
      <c r="GA780" s="265"/>
      <c r="GB780" s="265"/>
    </row>
    <row r="781" spans="1:184" s="1442" customFormat="1">
      <c r="A781" s="955"/>
      <c r="B781" s="265"/>
      <c r="C781" s="265"/>
      <c r="D781" s="265"/>
      <c r="E781" s="265"/>
      <c r="F781" s="265"/>
      <c r="G781" s="265"/>
      <c r="H781" s="265"/>
      <c r="I781" s="265"/>
      <c r="J781" s="265"/>
      <c r="K781" s="265"/>
      <c r="L781" s="265"/>
      <c r="M781" s="265"/>
      <c r="N781" s="265"/>
      <c r="O781" s="265"/>
      <c r="P781" s="265"/>
      <c r="Q781" s="265"/>
      <c r="R781" s="265"/>
      <c r="S781" s="265"/>
      <c r="T781" s="265"/>
      <c r="U781" s="282"/>
      <c r="V781" s="282"/>
      <c r="W781" s="265"/>
      <c r="X781" s="265"/>
      <c r="Y781" s="282"/>
      <c r="Z781" s="282"/>
      <c r="AA781" s="555"/>
      <c r="AB781" s="1438"/>
      <c r="AC781" s="974"/>
      <c r="AD781" s="974"/>
      <c r="AE781" s="974"/>
      <c r="AG781" s="282"/>
      <c r="AH781" s="265"/>
      <c r="AI781" s="282"/>
      <c r="AJ781" s="265"/>
      <c r="AK781" s="265"/>
      <c r="AL781" s="265"/>
      <c r="AM781" s="265"/>
      <c r="AN781" s="265"/>
      <c r="AO781" s="265"/>
      <c r="AP781" s="265"/>
      <c r="AQ781" s="265"/>
      <c r="AR781" s="265"/>
      <c r="AS781" s="265"/>
      <c r="AT781" s="265"/>
      <c r="AU781" s="265"/>
      <c r="AV781" s="265"/>
      <c r="AW781" s="265"/>
      <c r="AX781" s="265"/>
      <c r="AY781" s="265"/>
      <c r="AZ781" s="265"/>
      <c r="BA781" s="265"/>
      <c r="BB781" s="265"/>
      <c r="BC781" s="265"/>
      <c r="BD781" s="265"/>
      <c r="BE781" s="265"/>
      <c r="BF781" s="265"/>
      <c r="BG781" s="265"/>
      <c r="BH781" s="265"/>
      <c r="BI781" s="265"/>
      <c r="BJ781" s="265"/>
      <c r="BK781" s="265"/>
      <c r="BL781" s="265"/>
      <c r="BM781" s="265"/>
      <c r="BN781" s="265"/>
      <c r="BO781" s="265"/>
      <c r="BP781" s="265"/>
      <c r="BQ781" s="265"/>
      <c r="BR781" s="265"/>
      <c r="BS781" s="265"/>
      <c r="BT781" s="265"/>
      <c r="BU781" s="265"/>
      <c r="BV781" s="265"/>
      <c r="BW781" s="265"/>
      <c r="BX781" s="265"/>
      <c r="BY781" s="265"/>
      <c r="BZ781" s="265"/>
      <c r="CA781" s="265"/>
      <c r="CB781" s="265"/>
      <c r="CC781" s="265"/>
      <c r="CD781" s="265"/>
      <c r="CE781" s="265"/>
      <c r="CF781" s="265"/>
      <c r="CG781" s="265"/>
      <c r="CH781" s="265"/>
      <c r="CI781" s="265"/>
      <c r="CJ781" s="265"/>
      <c r="CK781" s="265"/>
      <c r="CL781" s="265"/>
      <c r="CM781" s="265"/>
      <c r="CN781" s="265"/>
      <c r="CO781" s="265"/>
      <c r="CP781" s="265"/>
      <c r="CQ781" s="265"/>
      <c r="CR781" s="265"/>
      <c r="CS781" s="265"/>
      <c r="CT781" s="265"/>
      <c r="CU781" s="265"/>
      <c r="CV781" s="265"/>
      <c r="CW781" s="265"/>
      <c r="CX781" s="265"/>
      <c r="CY781" s="265"/>
      <c r="CZ781" s="265"/>
      <c r="DA781" s="265"/>
      <c r="DB781" s="265"/>
      <c r="DC781" s="265"/>
      <c r="DD781" s="265"/>
      <c r="DE781" s="265"/>
      <c r="DF781" s="265"/>
      <c r="DG781" s="265"/>
      <c r="DH781" s="265"/>
      <c r="DI781" s="265"/>
      <c r="DJ781" s="265"/>
      <c r="DK781" s="265"/>
      <c r="DL781" s="265"/>
      <c r="DM781" s="265"/>
      <c r="DN781" s="265"/>
      <c r="DO781" s="265"/>
      <c r="DP781" s="265"/>
      <c r="DQ781" s="265"/>
      <c r="DR781" s="265"/>
      <c r="DS781" s="265"/>
      <c r="DT781" s="265"/>
      <c r="DU781" s="265"/>
      <c r="DV781" s="265"/>
      <c r="DW781" s="265"/>
      <c r="DX781" s="265"/>
      <c r="DY781" s="265"/>
      <c r="DZ781" s="265"/>
      <c r="EA781" s="265"/>
      <c r="EB781" s="265"/>
      <c r="EC781" s="265"/>
      <c r="ED781" s="265"/>
      <c r="EE781" s="265"/>
      <c r="EF781" s="265"/>
      <c r="EG781" s="265"/>
      <c r="EH781" s="265"/>
      <c r="EI781" s="265"/>
      <c r="EJ781" s="265"/>
      <c r="EK781" s="265"/>
      <c r="EL781" s="265"/>
      <c r="EM781" s="265"/>
      <c r="EN781" s="265"/>
      <c r="EO781" s="265"/>
      <c r="EP781" s="265"/>
      <c r="EQ781" s="265"/>
      <c r="ER781" s="265"/>
      <c r="ES781" s="265"/>
      <c r="ET781" s="265"/>
      <c r="EU781" s="265"/>
      <c r="EV781" s="265"/>
      <c r="EW781" s="265"/>
      <c r="EX781" s="265"/>
      <c r="EY781" s="265"/>
      <c r="EZ781" s="265"/>
      <c r="FA781" s="265"/>
      <c r="FB781" s="265"/>
      <c r="FC781" s="265"/>
      <c r="FD781" s="265"/>
      <c r="FE781" s="265"/>
      <c r="FF781" s="265"/>
      <c r="FG781" s="265"/>
      <c r="FH781" s="265"/>
      <c r="FI781" s="265"/>
      <c r="FJ781" s="265"/>
      <c r="FK781" s="265"/>
      <c r="FL781" s="265"/>
      <c r="FM781" s="265"/>
      <c r="FN781" s="265"/>
      <c r="FO781" s="265"/>
      <c r="FP781" s="265"/>
      <c r="FQ781" s="265"/>
      <c r="FR781" s="265"/>
      <c r="FS781" s="265"/>
      <c r="FT781" s="265"/>
      <c r="FU781" s="265"/>
      <c r="FV781" s="265"/>
      <c r="FW781" s="265"/>
      <c r="FX781" s="265"/>
      <c r="FY781" s="265"/>
      <c r="FZ781" s="265"/>
      <c r="GA781" s="265"/>
      <c r="GB781" s="265"/>
    </row>
    <row r="782" spans="1:184" s="1442" customFormat="1">
      <c r="A782" s="955"/>
      <c r="B782" s="265"/>
      <c r="C782" s="265"/>
      <c r="D782" s="265"/>
      <c r="E782" s="265"/>
      <c r="F782" s="265"/>
      <c r="G782" s="265"/>
      <c r="H782" s="265"/>
      <c r="I782" s="265"/>
      <c r="J782" s="265"/>
      <c r="K782" s="265"/>
      <c r="L782" s="265"/>
      <c r="M782" s="265"/>
      <c r="N782" s="265"/>
      <c r="O782" s="265"/>
      <c r="P782" s="265"/>
      <c r="Q782" s="265"/>
      <c r="R782" s="265"/>
      <c r="S782" s="265"/>
      <c r="T782" s="265"/>
      <c r="U782" s="282"/>
      <c r="V782" s="282"/>
      <c r="W782" s="265"/>
      <c r="X782" s="265"/>
      <c r="Y782" s="282"/>
      <c r="Z782" s="282"/>
      <c r="AA782" s="555"/>
      <c r="AB782" s="1438"/>
      <c r="AC782" s="974"/>
      <c r="AD782" s="974"/>
      <c r="AE782" s="974"/>
      <c r="AG782" s="282"/>
      <c r="AH782" s="265"/>
      <c r="AI782" s="282"/>
      <c r="AJ782" s="265"/>
      <c r="AK782" s="265"/>
      <c r="AL782" s="265"/>
      <c r="AM782" s="265"/>
      <c r="AN782" s="265"/>
      <c r="AO782" s="265"/>
      <c r="AP782" s="265"/>
      <c r="AQ782" s="265"/>
      <c r="AR782" s="265"/>
      <c r="AS782" s="265"/>
      <c r="AT782" s="265"/>
      <c r="AU782" s="265"/>
      <c r="AV782" s="265"/>
      <c r="AW782" s="265"/>
      <c r="AX782" s="265"/>
      <c r="AY782" s="265"/>
      <c r="AZ782" s="265"/>
      <c r="BA782" s="265"/>
      <c r="BB782" s="265"/>
      <c r="BC782" s="265"/>
      <c r="BD782" s="265"/>
      <c r="BE782" s="265"/>
      <c r="BF782" s="265"/>
      <c r="BG782" s="265"/>
      <c r="BH782" s="265"/>
      <c r="BI782" s="265"/>
      <c r="BJ782" s="265"/>
      <c r="BK782" s="265"/>
      <c r="BL782" s="265"/>
      <c r="BM782" s="265"/>
      <c r="BN782" s="265"/>
      <c r="BO782" s="265"/>
      <c r="BP782" s="265"/>
      <c r="BQ782" s="265"/>
      <c r="BR782" s="265"/>
      <c r="BS782" s="265"/>
      <c r="BT782" s="265"/>
      <c r="BU782" s="265"/>
      <c r="BV782" s="265"/>
      <c r="BW782" s="265"/>
      <c r="BX782" s="265"/>
      <c r="BY782" s="265"/>
      <c r="BZ782" s="265"/>
      <c r="CA782" s="265"/>
      <c r="CB782" s="265"/>
      <c r="CC782" s="265"/>
      <c r="CD782" s="265"/>
      <c r="CE782" s="265"/>
      <c r="CF782" s="265"/>
      <c r="CG782" s="265"/>
      <c r="CH782" s="265"/>
      <c r="CI782" s="265"/>
      <c r="CJ782" s="265"/>
      <c r="CK782" s="265"/>
      <c r="CL782" s="265"/>
      <c r="CM782" s="265"/>
      <c r="CN782" s="265"/>
      <c r="CO782" s="265"/>
      <c r="CP782" s="265"/>
      <c r="CQ782" s="265"/>
      <c r="CR782" s="265"/>
      <c r="CS782" s="265"/>
      <c r="CT782" s="265"/>
      <c r="CU782" s="265"/>
      <c r="CV782" s="265"/>
      <c r="CW782" s="265"/>
      <c r="CX782" s="265"/>
      <c r="CY782" s="265"/>
      <c r="CZ782" s="265"/>
      <c r="DA782" s="265"/>
      <c r="DB782" s="265"/>
      <c r="DC782" s="265"/>
      <c r="DD782" s="265"/>
      <c r="DE782" s="265"/>
      <c r="DF782" s="265"/>
      <c r="DG782" s="265"/>
      <c r="DH782" s="265"/>
      <c r="DI782" s="265"/>
      <c r="DJ782" s="265"/>
      <c r="DK782" s="265"/>
      <c r="DL782" s="265"/>
      <c r="DM782" s="265"/>
      <c r="DN782" s="265"/>
      <c r="DO782" s="265"/>
      <c r="DP782" s="265"/>
      <c r="DQ782" s="265"/>
      <c r="DR782" s="265"/>
      <c r="DS782" s="265"/>
      <c r="DT782" s="265"/>
      <c r="DU782" s="265"/>
      <c r="DV782" s="265"/>
      <c r="DW782" s="265"/>
      <c r="DX782" s="265"/>
      <c r="DY782" s="265"/>
      <c r="DZ782" s="265"/>
      <c r="EA782" s="265"/>
      <c r="EB782" s="265"/>
      <c r="EC782" s="265"/>
      <c r="ED782" s="265"/>
      <c r="EE782" s="265"/>
      <c r="EF782" s="265"/>
      <c r="EG782" s="265"/>
      <c r="EH782" s="265"/>
      <c r="EI782" s="265"/>
      <c r="EJ782" s="265"/>
      <c r="EK782" s="265"/>
      <c r="EL782" s="265"/>
      <c r="EM782" s="265"/>
      <c r="EN782" s="265"/>
      <c r="EO782" s="265"/>
      <c r="EP782" s="265"/>
      <c r="EQ782" s="265"/>
      <c r="ER782" s="265"/>
      <c r="ES782" s="265"/>
      <c r="ET782" s="265"/>
      <c r="EU782" s="265"/>
      <c r="EV782" s="265"/>
      <c r="EW782" s="265"/>
      <c r="EX782" s="265"/>
      <c r="EY782" s="265"/>
      <c r="EZ782" s="265"/>
      <c r="FA782" s="265"/>
      <c r="FB782" s="265"/>
      <c r="FC782" s="265"/>
      <c r="FD782" s="265"/>
      <c r="FE782" s="265"/>
      <c r="FF782" s="265"/>
      <c r="FG782" s="265"/>
      <c r="FH782" s="265"/>
      <c r="FI782" s="265"/>
      <c r="FJ782" s="265"/>
      <c r="FK782" s="265"/>
      <c r="FL782" s="265"/>
      <c r="FM782" s="265"/>
      <c r="FN782" s="265"/>
      <c r="FO782" s="265"/>
      <c r="FP782" s="265"/>
      <c r="FQ782" s="265"/>
      <c r="FR782" s="265"/>
      <c r="FS782" s="265"/>
      <c r="FT782" s="265"/>
      <c r="FU782" s="265"/>
      <c r="FV782" s="265"/>
      <c r="FW782" s="265"/>
      <c r="FX782" s="265"/>
      <c r="FY782" s="265"/>
      <c r="FZ782" s="265"/>
      <c r="GA782" s="265"/>
      <c r="GB782" s="265"/>
    </row>
    <row r="783" spans="1:184" s="1442" customFormat="1">
      <c r="A783" s="955"/>
      <c r="B783" s="265"/>
      <c r="C783" s="265"/>
      <c r="D783" s="265"/>
      <c r="E783" s="265"/>
      <c r="F783" s="265"/>
      <c r="G783" s="265"/>
      <c r="H783" s="265"/>
      <c r="I783" s="265"/>
      <c r="J783" s="265"/>
      <c r="K783" s="265"/>
      <c r="L783" s="265"/>
      <c r="M783" s="265"/>
      <c r="N783" s="265"/>
      <c r="O783" s="265"/>
      <c r="P783" s="265"/>
      <c r="Q783" s="265"/>
      <c r="R783" s="265"/>
      <c r="S783" s="265"/>
      <c r="T783" s="265"/>
      <c r="U783" s="282"/>
      <c r="V783" s="282"/>
      <c r="W783" s="265"/>
      <c r="X783" s="265"/>
      <c r="Y783" s="282"/>
      <c r="Z783" s="282"/>
      <c r="AA783" s="555"/>
      <c r="AB783" s="1438"/>
      <c r="AC783" s="974"/>
      <c r="AD783" s="974"/>
      <c r="AE783" s="974"/>
      <c r="AG783" s="282"/>
      <c r="AH783" s="265"/>
      <c r="AI783" s="282"/>
      <c r="AJ783" s="265"/>
      <c r="AK783" s="265"/>
      <c r="AL783" s="265"/>
      <c r="AM783" s="265"/>
      <c r="AN783" s="265"/>
      <c r="AO783" s="265"/>
      <c r="AP783" s="265"/>
      <c r="AQ783" s="265"/>
      <c r="AR783" s="265"/>
      <c r="AS783" s="265"/>
      <c r="AT783" s="265"/>
      <c r="AU783" s="265"/>
      <c r="AV783" s="265"/>
      <c r="AW783" s="265"/>
      <c r="AX783" s="265"/>
      <c r="AY783" s="265"/>
      <c r="AZ783" s="265"/>
      <c r="BA783" s="265"/>
      <c r="BB783" s="265"/>
      <c r="BC783" s="265"/>
      <c r="BD783" s="265"/>
      <c r="BE783" s="265"/>
      <c r="BF783" s="265"/>
      <c r="BG783" s="265"/>
      <c r="BH783" s="265"/>
      <c r="BI783" s="265"/>
      <c r="BJ783" s="265"/>
      <c r="BK783" s="265"/>
      <c r="BL783" s="265"/>
      <c r="BM783" s="265"/>
      <c r="BN783" s="265"/>
      <c r="BO783" s="265"/>
      <c r="BP783" s="265"/>
      <c r="BQ783" s="265"/>
      <c r="BR783" s="265"/>
      <c r="BS783" s="265"/>
      <c r="BT783" s="265"/>
      <c r="BU783" s="265"/>
      <c r="BV783" s="265"/>
      <c r="BW783" s="265"/>
      <c r="BX783" s="265"/>
      <c r="BY783" s="265"/>
      <c r="BZ783" s="265"/>
      <c r="CA783" s="265"/>
      <c r="CB783" s="265"/>
      <c r="CC783" s="265"/>
      <c r="CD783" s="265"/>
      <c r="CE783" s="265"/>
      <c r="CF783" s="265"/>
      <c r="CG783" s="265"/>
      <c r="CH783" s="265"/>
      <c r="CI783" s="265"/>
      <c r="CJ783" s="265"/>
      <c r="CK783" s="265"/>
      <c r="CL783" s="265"/>
      <c r="CM783" s="265"/>
      <c r="CN783" s="265"/>
      <c r="CO783" s="265"/>
      <c r="CP783" s="265"/>
      <c r="CQ783" s="265"/>
      <c r="CR783" s="265"/>
      <c r="CS783" s="265"/>
      <c r="CT783" s="265"/>
      <c r="CU783" s="265"/>
      <c r="CV783" s="265"/>
      <c r="CW783" s="265"/>
      <c r="CX783" s="265"/>
      <c r="CY783" s="265"/>
      <c r="CZ783" s="265"/>
      <c r="DA783" s="265"/>
      <c r="DB783" s="265"/>
      <c r="DC783" s="265"/>
      <c r="DD783" s="265"/>
      <c r="DE783" s="265"/>
      <c r="DF783" s="265"/>
      <c r="DG783" s="265"/>
      <c r="DH783" s="265"/>
      <c r="DI783" s="265"/>
      <c r="DJ783" s="265"/>
      <c r="DK783" s="265"/>
      <c r="DL783" s="265"/>
      <c r="DM783" s="265"/>
      <c r="DN783" s="265"/>
      <c r="DO783" s="265"/>
      <c r="DP783" s="265"/>
      <c r="DQ783" s="265"/>
      <c r="DR783" s="265"/>
      <c r="DS783" s="265"/>
      <c r="DT783" s="265"/>
      <c r="DU783" s="265"/>
      <c r="DV783" s="265"/>
      <c r="DW783" s="265"/>
      <c r="DX783" s="265"/>
      <c r="DY783" s="265"/>
      <c r="DZ783" s="265"/>
      <c r="EA783" s="265"/>
      <c r="EB783" s="265"/>
      <c r="EC783" s="265"/>
      <c r="ED783" s="265"/>
      <c r="EE783" s="265"/>
      <c r="EF783" s="265"/>
      <c r="EG783" s="265"/>
      <c r="EH783" s="265"/>
      <c r="EI783" s="265"/>
      <c r="EJ783" s="265"/>
      <c r="EK783" s="265"/>
      <c r="EL783" s="265"/>
      <c r="EM783" s="265"/>
      <c r="EN783" s="265"/>
      <c r="EO783" s="265"/>
      <c r="EP783" s="265"/>
      <c r="EQ783" s="265"/>
      <c r="ER783" s="265"/>
      <c r="ES783" s="265"/>
      <c r="ET783" s="265"/>
      <c r="EU783" s="265"/>
      <c r="EV783" s="265"/>
      <c r="EW783" s="265"/>
      <c r="EX783" s="265"/>
      <c r="EY783" s="265"/>
      <c r="EZ783" s="265"/>
      <c r="FA783" s="265"/>
      <c r="FB783" s="265"/>
      <c r="FC783" s="265"/>
      <c r="FD783" s="265"/>
      <c r="FE783" s="265"/>
      <c r="FF783" s="265"/>
      <c r="FG783" s="265"/>
      <c r="FH783" s="265"/>
      <c r="FI783" s="265"/>
      <c r="FJ783" s="265"/>
      <c r="FK783" s="265"/>
      <c r="FL783" s="265"/>
      <c r="FM783" s="265"/>
      <c r="FN783" s="265"/>
      <c r="FO783" s="265"/>
      <c r="FP783" s="265"/>
      <c r="FQ783" s="265"/>
      <c r="FR783" s="265"/>
      <c r="FS783" s="265"/>
      <c r="FT783" s="265"/>
      <c r="FU783" s="265"/>
      <c r="FV783" s="265"/>
      <c r="FW783" s="265"/>
      <c r="FX783" s="265"/>
      <c r="FY783" s="265"/>
      <c r="FZ783" s="265"/>
      <c r="GA783" s="265"/>
      <c r="GB783" s="265"/>
    </row>
    <row r="784" spans="1:184" s="1442" customFormat="1">
      <c r="A784" s="955"/>
      <c r="B784" s="265"/>
      <c r="C784" s="265"/>
      <c r="D784" s="265"/>
      <c r="E784" s="265"/>
      <c r="F784" s="265"/>
      <c r="G784" s="265"/>
      <c r="H784" s="265"/>
      <c r="I784" s="265"/>
      <c r="J784" s="265"/>
      <c r="K784" s="265"/>
      <c r="L784" s="265"/>
      <c r="M784" s="265"/>
      <c r="N784" s="265"/>
      <c r="O784" s="265"/>
      <c r="P784" s="265"/>
      <c r="Q784" s="265"/>
      <c r="R784" s="265"/>
      <c r="S784" s="265"/>
      <c r="T784" s="265"/>
      <c r="U784" s="282"/>
      <c r="V784" s="282"/>
      <c r="W784" s="265"/>
      <c r="X784" s="265"/>
      <c r="Y784" s="282"/>
      <c r="Z784" s="282"/>
      <c r="AA784" s="555"/>
      <c r="AB784" s="1438"/>
      <c r="AC784" s="974"/>
      <c r="AD784" s="974"/>
      <c r="AE784" s="974"/>
      <c r="AG784" s="282"/>
      <c r="AH784" s="265"/>
      <c r="AI784" s="282"/>
      <c r="AJ784" s="265"/>
      <c r="AK784" s="265"/>
      <c r="AL784" s="265"/>
      <c r="AM784" s="265"/>
      <c r="AN784" s="265"/>
      <c r="AO784" s="265"/>
      <c r="AP784" s="265"/>
      <c r="AQ784" s="265"/>
      <c r="AR784" s="265"/>
      <c r="AS784" s="265"/>
      <c r="AT784" s="265"/>
      <c r="AU784" s="265"/>
      <c r="AV784" s="265"/>
      <c r="AW784" s="265"/>
      <c r="AX784" s="265"/>
      <c r="AY784" s="265"/>
      <c r="AZ784" s="265"/>
      <c r="BA784" s="265"/>
      <c r="BB784" s="265"/>
      <c r="BC784" s="265"/>
      <c r="BD784" s="265"/>
      <c r="BE784" s="265"/>
      <c r="BF784" s="265"/>
      <c r="BG784" s="265"/>
      <c r="BH784" s="265"/>
      <c r="BI784" s="265"/>
      <c r="BJ784" s="265"/>
      <c r="BK784" s="265"/>
      <c r="BL784" s="265"/>
      <c r="BM784" s="265"/>
      <c r="BN784" s="265"/>
      <c r="BO784" s="265"/>
      <c r="BP784" s="265"/>
      <c r="BQ784" s="265"/>
      <c r="BR784" s="265"/>
      <c r="BS784" s="265"/>
      <c r="BT784" s="265"/>
      <c r="BU784" s="265"/>
      <c r="BV784" s="265"/>
      <c r="BW784" s="265"/>
      <c r="BX784" s="265"/>
      <c r="BY784" s="265"/>
      <c r="BZ784" s="265"/>
      <c r="CA784" s="265"/>
      <c r="CB784" s="265"/>
      <c r="CC784" s="265"/>
      <c r="CD784" s="265"/>
      <c r="CE784" s="265"/>
      <c r="CF784" s="265"/>
      <c r="CG784" s="265"/>
      <c r="CH784" s="265"/>
      <c r="CI784" s="265"/>
      <c r="CJ784" s="265"/>
      <c r="CK784" s="265"/>
      <c r="CL784" s="265"/>
      <c r="CM784" s="265"/>
      <c r="CN784" s="265"/>
      <c r="CO784" s="265"/>
      <c r="CP784" s="265"/>
      <c r="CQ784" s="265"/>
      <c r="CR784" s="265"/>
      <c r="CS784" s="265"/>
      <c r="CT784" s="265"/>
      <c r="CU784" s="265"/>
      <c r="CV784" s="265"/>
      <c r="CW784" s="265"/>
      <c r="CX784" s="265"/>
      <c r="CY784" s="265"/>
      <c r="CZ784" s="265"/>
      <c r="DA784" s="265"/>
      <c r="DB784" s="265"/>
      <c r="DC784" s="265"/>
      <c r="DD784" s="265"/>
      <c r="DE784" s="265"/>
      <c r="DF784" s="265"/>
      <c r="DG784" s="265"/>
      <c r="DH784" s="265"/>
      <c r="DI784" s="265"/>
      <c r="DJ784" s="265"/>
      <c r="DK784" s="265"/>
      <c r="DL784" s="265"/>
      <c r="DM784" s="265"/>
      <c r="DN784" s="265"/>
      <c r="DO784" s="265"/>
      <c r="DP784" s="265"/>
      <c r="DQ784" s="265"/>
      <c r="DR784" s="265"/>
      <c r="DS784" s="265"/>
      <c r="DT784" s="265"/>
      <c r="DU784" s="265"/>
      <c r="DV784" s="265"/>
      <c r="DW784" s="265"/>
      <c r="DX784" s="265"/>
      <c r="DY784" s="265"/>
      <c r="DZ784" s="265"/>
      <c r="EA784" s="265"/>
      <c r="EB784" s="265"/>
      <c r="EC784" s="265"/>
      <c r="ED784" s="265"/>
      <c r="EE784" s="265"/>
      <c r="EF784" s="265"/>
      <c r="EG784" s="265"/>
      <c r="EH784" s="265"/>
      <c r="EI784" s="265"/>
      <c r="EJ784" s="265"/>
      <c r="EK784" s="265"/>
      <c r="EL784" s="265"/>
      <c r="EM784" s="265"/>
      <c r="EN784" s="265"/>
      <c r="EO784" s="265"/>
      <c r="EP784" s="265"/>
      <c r="EQ784" s="265"/>
      <c r="ER784" s="265"/>
      <c r="ES784" s="265"/>
      <c r="ET784" s="265"/>
      <c r="EU784" s="265"/>
      <c r="EV784" s="265"/>
      <c r="EW784" s="265"/>
      <c r="EX784" s="265"/>
      <c r="EY784" s="265"/>
      <c r="EZ784" s="265"/>
      <c r="FA784" s="265"/>
      <c r="FB784" s="265"/>
      <c r="FC784" s="265"/>
      <c r="FD784" s="265"/>
      <c r="FE784" s="265"/>
      <c r="FF784" s="265"/>
      <c r="FG784" s="265"/>
      <c r="FH784" s="265"/>
      <c r="FI784" s="265"/>
      <c r="FJ784" s="265"/>
      <c r="FK784" s="265"/>
      <c r="FL784" s="265"/>
      <c r="FM784" s="265"/>
      <c r="FN784" s="265"/>
      <c r="FO784" s="265"/>
      <c r="FP784" s="265"/>
      <c r="FQ784" s="265"/>
      <c r="FR784" s="265"/>
      <c r="FS784" s="265"/>
      <c r="FT784" s="265"/>
      <c r="FU784" s="265"/>
      <c r="FV784" s="265"/>
      <c r="FW784" s="265"/>
      <c r="FX784" s="265"/>
      <c r="FY784" s="265"/>
      <c r="FZ784" s="265"/>
      <c r="GA784" s="265"/>
      <c r="GB784" s="265"/>
    </row>
    <row r="785" spans="1:184" s="1442" customFormat="1">
      <c r="A785" s="955"/>
      <c r="B785" s="265"/>
      <c r="C785" s="265"/>
      <c r="D785" s="265"/>
      <c r="E785" s="265"/>
      <c r="F785" s="265"/>
      <c r="G785" s="265"/>
      <c r="H785" s="265"/>
      <c r="I785" s="265"/>
      <c r="J785" s="265"/>
      <c r="K785" s="265"/>
      <c r="L785" s="265"/>
      <c r="M785" s="265"/>
      <c r="N785" s="265"/>
      <c r="O785" s="265"/>
      <c r="P785" s="265"/>
      <c r="Q785" s="265"/>
      <c r="R785" s="265"/>
      <c r="S785" s="265"/>
      <c r="T785" s="265"/>
      <c r="U785" s="282"/>
      <c r="V785" s="282"/>
      <c r="W785" s="265"/>
      <c r="X785" s="265"/>
      <c r="Y785" s="282"/>
      <c r="Z785" s="282"/>
      <c r="AA785" s="555"/>
      <c r="AB785" s="1438"/>
      <c r="AC785" s="974"/>
      <c r="AD785" s="974"/>
      <c r="AE785" s="974"/>
      <c r="AG785" s="282"/>
      <c r="AH785" s="265"/>
      <c r="AI785" s="282"/>
      <c r="AJ785" s="265"/>
      <c r="AK785" s="265"/>
      <c r="AL785" s="265"/>
      <c r="AM785" s="265"/>
      <c r="AN785" s="265"/>
      <c r="AO785" s="265"/>
      <c r="AP785" s="265"/>
      <c r="AQ785" s="265"/>
      <c r="AR785" s="265"/>
      <c r="AS785" s="265"/>
      <c r="AT785" s="265"/>
      <c r="AU785" s="265"/>
      <c r="AV785" s="265"/>
      <c r="AW785" s="265"/>
      <c r="AX785" s="265"/>
      <c r="AY785" s="265"/>
      <c r="AZ785" s="265"/>
      <c r="BA785" s="265"/>
      <c r="BB785" s="265"/>
      <c r="BC785" s="265"/>
      <c r="BD785" s="265"/>
      <c r="BE785" s="265"/>
      <c r="BF785" s="265"/>
      <c r="BG785" s="265"/>
      <c r="BH785" s="265"/>
      <c r="BI785" s="265"/>
      <c r="BJ785" s="265"/>
      <c r="BK785" s="265"/>
      <c r="BL785" s="265"/>
      <c r="BM785" s="265"/>
      <c r="BN785" s="265"/>
      <c r="BO785" s="265"/>
      <c r="BP785" s="265"/>
      <c r="BQ785" s="265"/>
      <c r="BR785" s="265"/>
      <c r="BS785" s="265"/>
      <c r="BT785" s="265"/>
      <c r="BU785" s="265"/>
      <c r="BV785" s="265"/>
      <c r="BW785" s="265"/>
      <c r="BX785" s="265"/>
      <c r="BY785" s="265"/>
      <c r="BZ785" s="265"/>
      <c r="CA785" s="265"/>
      <c r="CB785" s="265"/>
      <c r="CC785" s="265"/>
      <c r="CD785" s="265"/>
      <c r="CE785" s="265"/>
      <c r="CF785" s="265"/>
      <c r="CG785" s="265"/>
      <c r="CH785" s="265"/>
      <c r="CI785" s="265"/>
      <c r="CJ785" s="265"/>
      <c r="CK785" s="265"/>
      <c r="CL785" s="265"/>
      <c r="CM785" s="265"/>
      <c r="CN785" s="265"/>
      <c r="CO785" s="265"/>
      <c r="CP785" s="265"/>
      <c r="CQ785" s="265"/>
      <c r="CR785" s="265"/>
      <c r="CS785" s="265"/>
      <c r="CT785" s="265"/>
      <c r="CU785" s="265"/>
      <c r="CV785" s="265"/>
      <c r="CW785" s="265"/>
      <c r="CX785" s="265"/>
      <c r="CY785" s="265"/>
      <c r="CZ785" s="265"/>
      <c r="DA785" s="265"/>
      <c r="DB785" s="265"/>
      <c r="DC785" s="265"/>
      <c r="DD785" s="265"/>
      <c r="DE785" s="265"/>
      <c r="DF785" s="265"/>
      <c r="DG785" s="265"/>
      <c r="DH785" s="265"/>
      <c r="DI785" s="265"/>
      <c r="DJ785" s="265"/>
      <c r="DK785" s="265"/>
      <c r="DL785" s="265"/>
      <c r="DM785" s="265"/>
      <c r="DN785" s="265"/>
      <c r="DO785" s="265"/>
      <c r="DP785" s="265"/>
      <c r="DQ785" s="265"/>
      <c r="DR785" s="265"/>
      <c r="DS785" s="265"/>
      <c r="DT785" s="265"/>
      <c r="DU785" s="265"/>
      <c r="DV785" s="265"/>
      <c r="DW785" s="265"/>
      <c r="DX785" s="265"/>
      <c r="DY785" s="265"/>
      <c r="DZ785" s="265"/>
      <c r="EA785" s="265"/>
      <c r="EB785" s="265"/>
      <c r="EC785" s="265"/>
      <c r="ED785" s="265"/>
      <c r="EE785" s="265"/>
      <c r="EF785" s="265"/>
      <c r="EG785" s="265"/>
      <c r="EH785" s="265"/>
      <c r="EI785" s="265"/>
      <c r="EJ785" s="265"/>
      <c r="EK785" s="265"/>
      <c r="EL785" s="265"/>
      <c r="EM785" s="265"/>
      <c r="EN785" s="265"/>
      <c r="EO785" s="265"/>
      <c r="EP785" s="265"/>
      <c r="EQ785" s="265"/>
      <c r="ER785" s="265"/>
      <c r="ES785" s="265"/>
      <c r="ET785" s="265"/>
      <c r="EU785" s="265"/>
      <c r="EV785" s="265"/>
      <c r="EW785" s="265"/>
      <c r="EX785" s="265"/>
      <c r="EY785" s="265"/>
      <c r="EZ785" s="265"/>
      <c r="FA785" s="265"/>
      <c r="FB785" s="265"/>
      <c r="FC785" s="265"/>
      <c r="FD785" s="265"/>
      <c r="FE785" s="265"/>
      <c r="FF785" s="265"/>
      <c r="FG785" s="265"/>
      <c r="FH785" s="265"/>
      <c r="FI785" s="265"/>
      <c r="FJ785" s="265"/>
      <c r="FK785" s="265"/>
      <c r="FL785" s="265"/>
      <c r="FM785" s="265"/>
      <c r="FN785" s="265"/>
      <c r="FO785" s="265"/>
      <c r="FP785" s="265"/>
      <c r="FQ785" s="265"/>
      <c r="FR785" s="265"/>
      <c r="FS785" s="265"/>
      <c r="FT785" s="265"/>
      <c r="FU785" s="265"/>
      <c r="FV785" s="265"/>
      <c r="FW785" s="265"/>
      <c r="FX785" s="265"/>
      <c r="FY785" s="265"/>
      <c r="FZ785" s="265"/>
      <c r="GA785" s="265"/>
      <c r="GB785" s="265"/>
    </row>
    <row r="786" spans="1:184" s="1442" customFormat="1">
      <c r="A786" s="955"/>
      <c r="B786" s="265"/>
      <c r="C786" s="265"/>
      <c r="D786" s="265"/>
      <c r="E786" s="265"/>
      <c r="F786" s="265"/>
      <c r="G786" s="265"/>
      <c r="H786" s="265"/>
      <c r="I786" s="265"/>
      <c r="J786" s="265"/>
      <c r="K786" s="265"/>
      <c r="L786" s="265"/>
      <c r="M786" s="265"/>
      <c r="N786" s="265"/>
      <c r="O786" s="265"/>
      <c r="P786" s="265"/>
      <c r="Q786" s="265"/>
      <c r="R786" s="265"/>
      <c r="S786" s="265"/>
      <c r="T786" s="265"/>
      <c r="U786" s="282"/>
      <c r="V786" s="282"/>
      <c r="W786" s="265"/>
      <c r="X786" s="265"/>
      <c r="Y786" s="282"/>
      <c r="Z786" s="282"/>
      <c r="AA786" s="555"/>
      <c r="AB786" s="1438"/>
      <c r="AC786" s="974"/>
      <c r="AD786" s="974"/>
      <c r="AE786" s="974"/>
      <c r="AG786" s="282"/>
      <c r="AH786" s="265"/>
      <c r="AI786" s="282"/>
      <c r="AJ786" s="265"/>
      <c r="AK786" s="265"/>
      <c r="AL786" s="265"/>
      <c r="AM786" s="265"/>
      <c r="AN786" s="265"/>
      <c r="AO786" s="265"/>
      <c r="AP786" s="265"/>
      <c r="AQ786" s="265"/>
      <c r="AR786" s="265"/>
      <c r="AS786" s="265"/>
      <c r="AT786" s="265"/>
      <c r="AU786" s="265"/>
      <c r="AV786" s="265"/>
      <c r="AW786" s="265"/>
      <c r="AX786" s="265"/>
      <c r="AY786" s="265"/>
      <c r="AZ786" s="265"/>
      <c r="BA786" s="265"/>
      <c r="BB786" s="265"/>
      <c r="BC786" s="265"/>
      <c r="BD786" s="265"/>
      <c r="BE786" s="265"/>
      <c r="BF786" s="265"/>
      <c r="BG786" s="265"/>
      <c r="BH786" s="265"/>
      <c r="BI786" s="265"/>
      <c r="BJ786" s="265"/>
      <c r="BK786" s="265"/>
      <c r="BL786" s="265"/>
      <c r="BM786" s="265"/>
      <c r="BN786" s="265"/>
      <c r="BO786" s="265"/>
      <c r="BP786" s="265"/>
      <c r="BQ786" s="265"/>
      <c r="BR786" s="265"/>
      <c r="BS786" s="265"/>
      <c r="BT786" s="265"/>
      <c r="BU786" s="265"/>
      <c r="BV786" s="265"/>
      <c r="BW786" s="265"/>
      <c r="BX786" s="265"/>
      <c r="BY786" s="265"/>
      <c r="BZ786" s="265"/>
      <c r="CA786" s="265"/>
      <c r="CB786" s="265"/>
      <c r="CC786" s="265"/>
      <c r="CD786" s="265"/>
      <c r="CE786" s="265"/>
      <c r="CF786" s="265"/>
      <c r="CG786" s="265"/>
      <c r="CH786" s="265"/>
      <c r="CI786" s="265"/>
      <c r="CJ786" s="265"/>
      <c r="CK786" s="265"/>
      <c r="CL786" s="265"/>
      <c r="CM786" s="265"/>
      <c r="CN786" s="265"/>
      <c r="CO786" s="265"/>
      <c r="CP786" s="265"/>
      <c r="CQ786" s="265"/>
      <c r="CR786" s="265"/>
      <c r="CS786" s="265"/>
      <c r="CT786" s="265"/>
      <c r="CU786" s="265"/>
      <c r="CV786" s="265"/>
      <c r="CW786" s="265"/>
      <c r="CX786" s="265"/>
      <c r="CY786" s="265"/>
      <c r="CZ786" s="265"/>
      <c r="DA786" s="265"/>
      <c r="DB786" s="265"/>
      <c r="DC786" s="265"/>
      <c r="DD786" s="265"/>
      <c r="DE786" s="265"/>
      <c r="DF786" s="265"/>
      <c r="DG786" s="265"/>
      <c r="DH786" s="265"/>
      <c r="DI786" s="265"/>
      <c r="DJ786" s="265"/>
      <c r="DK786" s="265"/>
      <c r="DL786" s="265"/>
      <c r="DM786" s="265"/>
      <c r="DN786" s="265"/>
      <c r="DO786" s="265"/>
      <c r="DP786" s="265"/>
      <c r="DQ786" s="265"/>
      <c r="DR786" s="265"/>
      <c r="DS786" s="265"/>
      <c r="DT786" s="265"/>
      <c r="DU786" s="265"/>
      <c r="DV786" s="265"/>
      <c r="DW786" s="265"/>
      <c r="DX786" s="265"/>
      <c r="DY786" s="265"/>
      <c r="DZ786" s="265"/>
      <c r="EA786" s="265"/>
      <c r="EB786" s="265"/>
      <c r="EC786" s="265"/>
      <c r="ED786" s="265"/>
      <c r="EE786" s="265"/>
      <c r="EF786" s="265"/>
      <c r="EG786" s="265"/>
      <c r="EH786" s="265"/>
      <c r="EI786" s="265"/>
      <c r="EJ786" s="265"/>
      <c r="EK786" s="265"/>
      <c r="EL786" s="265"/>
      <c r="EM786" s="265"/>
      <c r="EN786" s="265"/>
      <c r="EO786" s="265"/>
      <c r="EP786" s="265"/>
      <c r="EQ786" s="265"/>
      <c r="ER786" s="265"/>
      <c r="ES786" s="265"/>
      <c r="ET786" s="265"/>
      <c r="EU786" s="265"/>
      <c r="EV786" s="265"/>
      <c r="EW786" s="265"/>
      <c r="EX786" s="265"/>
      <c r="EY786" s="265"/>
      <c r="EZ786" s="265"/>
      <c r="FA786" s="265"/>
      <c r="FB786" s="265"/>
      <c r="FC786" s="265"/>
      <c r="FD786" s="265"/>
      <c r="FE786" s="265"/>
      <c r="FF786" s="265"/>
      <c r="FG786" s="265"/>
      <c r="FH786" s="265"/>
      <c r="FI786" s="265"/>
      <c r="FJ786" s="265"/>
      <c r="FK786" s="265"/>
      <c r="FL786" s="265"/>
      <c r="FM786" s="265"/>
      <c r="FN786" s="265"/>
      <c r="FO786" s="265"/>
      <c r="FP786" s="265"/>
      <c r="FQ786" s="265"/>
      <c r="FR786" s="265"/>
      <c r="FS786" s="265"/>
      <c r="FT786" s="265"/>
      <c r="FU786" s="265"/>
      <c r="FV786" s="265"/>
      <c r="FW786" s="265"/>
      <c r="FX786" s="265"/>
      <c r="FY786" s="265"/>
      <c r="FZ786" s="265"/>
      <c r="GA786" s="265"/>
      <c r="GB786" s="265"/>
    </row>
    <row r="787" spans="1:184" s="1442" customFormat="1">
      <c r="A787" s="955"/>
      <c r="B787" s="265"/>
      <c r="C787" s="265"/>
      <c r="D787" s="265"/>
      <c r="E787" s="265"/>
      <c r="F787" s="265"/>
      <c r="G787" s="265"/>
      <c r="H787" s="265"/>
      <c r="I787" s="265"/>
      <c r="J787" s="265"/>
      <c r="K787" s="265"/>
      <c r="L787" s="265"/>
      <c r="M787" s="265"/>
      <c r="N787" s="265"/>
      <c r="O787" s="265"/>
      <c r="P787" s="265"/>
      <c r="Q787" s="265"/>
      <c r="R787" s="265"/>
      <c r="S787" s="265"/>
      <c r="T787" s="265"/>
      <c r="U787" s="282"/>
      <c r="V787" s="282"/>
      <c r="W787" s="265"/>
      <c r="X787" s="265"/>
      <c r="Y787" s="282"/>
      <c r="Z787" s="282"/>
      <c r="AA787" s="555"/>
      <c r="AB787" s="1438"/>
      <c r="AC787" s="974"/>
      <c r="AD787" s="974"/>
      <c r="AE787" s="974"/>
      <c r="AG787" s="282"/>
      <c r="AH787" s="265"/>
      <c r="AI787" s="282"/>
      <c r="AJ787" s="265"/>
      <c r="AK787" s="265"/>
      <c r="AL787" s="265"/>
      <c r="AM787" s="265"/>
      <c r="AN787" s="265"/>
      <c r="AO787" s="265"/>
      <c r="AP787" s="265"/>
      <c r="AQ787" s="265"/>
      <c r="AR787" s="265"/>
      <c r="AS787" s="265"/>
      <c r="AT787" s="265"/>
      <c r="AU787" s="265"/>
      <c r="AV787" s="265"/>
      <c r="AW787" s="265"/>
      <c r="AX787" s="265"/>
      <c r="AY787" s="265"/>
      <c r="AZ787" s="265"/>
      <c r="BA787" s="265"/>
      <c r="BB787" s="265"/>
      <c r="BC787" s="265"/>
      <c r="BD787" s="265"/>
      <c r="BE787" s="265"/>
      <c r="BF787" s="265"/>
      <c r="BG787" s="265"/>
      <c r="BH787" s="265"/>
      <c r="BI787" s="265"/>
      <c r="BJ787" s="265"/>
      <c r="BK787" s="265"/>
      <c r="BL787" s="265"/>
      <c r="BM787" s="265"/>
      <c r="BN787" s="265"/>
      <c r="BO787" s="265"/>
      <c r="BP787" s="265"/>
      <c r="BQ787" s="265"/>
      <c r="BR787" s="265"/>
      <c r="BS787" s="265"/>
      <c r="BT787" s="265"/>
      <c r="BU787" s="265"/>
      <c r="BV787" s="265"/>
      <c r="BW787" s="265"/>
      <c r="BX787" s="265"/>
      <c r="BY787" s="265"/>
      <c r="BZ787" s="265"/>
      <c r="CA787" s="265"/>
      <c r="CB787" s="265"/>
      <c r="CC787" s="265"/>
      <c r="CD787" s="265"/>
      <c r="CE787" s="265"/>
      <c r="CF787" s="265"/>
      <c r="CG787" s="265"/>
      <c r="CH787" s="265"/>
      <c r="CI787" s="265"/>
      <c r="CJ787" s="265"/>
      <c r="CK787" s="265"/>
      <c r="CL787" s="265"/>
      <c r="CM787" s="265"/>
      <c r="CN787" s="265"/>
      <c r="CO787" s="265"/>
      <c r="CP787" s="265"/>
      <c r="CQ787" s="265"/>
      <c r="CR787" s="265"/>
      <c r="CS787" s="265"/>
      <c r="CT787" s="265"/>
      <c r="CU787" s="265"/>
      <c r="CV787" s="265"/>
      <c r="CW787" s="265"/>
      <c r="CX787" s="265"/>
      <c r="CY787" s="265"/>
      <c r="CZ787" s="265"/>
      <c r="DA787" s="265"/>
      <c r="DB787" s="265"/>
      <c r="DC787" s="265"/>
      <c r="DD787" s="265"/>
      <c r="DE787" s="265"/>
      <c r="DF787" s="265"/>
      <c r="DG787" s="265"/>
      <c r="DH787" s="265"/>
      <c r="DI787" s="265"/>
      <c r="DJ787" s="265"/>
      <c r="DK787" s="265"/>
      <c r="DL787" s="265"/>
      <c r="DM787" s="265"/>
      <c r="DN787" s="265"/>
      <c r="DO787" s="265"/>
      <c r="DP787" s="265"/>
      <c r="DQ787" s="265"/>
      <c r="DR787" s="265"/>
      <c r="DS787" s="265"/>
      <c r="DT787" s="265"/>
      <c r="DU787" s="265"/>
      <c r="DV787" s="265"/>
      <c r="DW787" s="265"/>
      <c r="DX787" s="265"/>
      <c r="DY787" s="265"/>
      <c r="DZ787" s="265"/>
      <c r="EA787" s="265"/>
      <c r="EB787" s="265"/>
      <c r="EC787" s="265"/>
      <c r="ED787" s="265"/>
      <c r="EE787" s="265"/>
      <c r="EF787" s="265"/>
      <c r="EG787" s="265"/>
      <c r="EH787" s="265"/>
      <c r="EI787" s="265"/>
      <c r="EJ787" s="265"/>
      <c r="EK787" s="265"/>
      <c r="EL787" s="265"/>
      <c r="EM787" s="265"/>
      <c r="EN787" s="265"/>
      <c r="EO787" s="265"/>
      <c r="EP787" s="265"/>
      <c r="EQ787" s="265"/>
      <c r="ER787" s="265"/>
      <c r="ES787" s="265"/>
      <c r="ET787" s="265"/>
      <c r="EU787" s="265"/>
      <c r="EV787" s="265"/>
      <c r="EW787" s="265"/>
      <c r="EX787" s="265"/>
      <c r="EY787" s="265"/>
      <c r="EZ787" s="265"/>
      <c r="FA787" s="265"/>
      <c r="FB787" s="265"/>
      <c r="FC787" s="265"/>
      <c r="FD787" s="265"/>
      <c r="FE787" s="265"/>
      <c r="FF787" s="265"/>
      <c r="FG787" s="265"/>
      <c r="FH787" s="265"/>
      <c r="FI787" s="265"/>
      <c r="FJ787" s="265"/>
      <c r="FK787" s="265"/>
      <c r="FL787" s="265"/>
      <c r="FM787" s="265"/>
      <c r="FN787" s="265"/>
      <c r="FO787" s="265"/>
      <c r="FP787" s="265"/>
      <c r="FQ787" s="265"/>
      <c r="FR787" s="265"/>
      <c r="FS787" s="265"/>
      <c r="FT787" s="265"/>
      <c r="FU787" s="265"/>
      <c r="FV787" s="265"/>
      <c r="FW787" s="265"/>
      <c r="FX787" s="265"/>
      <c r="FY787" s="265"/>
      <c r="FZ787" s="265"/>
      <c r="GA787" s="265"/>
      <c r="GB787" s="265"/>
    </row>
    <row r="788" spans="1:184" s="1442" customFormat="1">
      <c r="A788" s="955"/>
      <c r="B788" s="265"/>
      <c r="C788" s="265"/>
      <c r="D788" s="265"/>
      <c r="E788" s="265"/>
      <c r="F788" s="265"/>
      <c r="G788" s="265"/>
      <c r="H788" s="265"/>
      <c r="I788" s="265"/>
      <c r="J788" s="265"/>
      <c r="K788" s="265"/>
      <c r="L788" s="265"/>
      <c r="M788" s="265"/>
      <c r="N788" s="265"/>
      <c r="O788" s="265"/>
      <c r="P788" s="265"/>
      <c r="Q788" s="265"/>
      <c r="R788" s="265"/>
      <c r="S788" s="265"/>
      <c r="T788" s="265"/>
      <c r="U788" s="282"/>
      <c r="V788" s="282"/>
      <c r="W788" s="265"/>
      <c r="X788" s="265"/>
      <c r="Y788" s="282"/>
      <c r="Z788" s="282"/>
      <c r="AA788" s="555"/>
      <c r="AB788" s="1438"/>
      <c r="AC788" s="974"/>
      <c r="AD788" s="974"/>
      <c r="AE788" s="974"/>
      <c r="AG788" s="282"/>
      <c r="AH788" s="265"/>
      <c r="AI788" s="282"/>
      <c r="AJ788" s="265"/>
      <c r="AK788" s="265"/>
      <c r="AL788" s="265"/>
      <c r="AM788" s="265"/>
      <c r="AN788" s="265"/>
      <c r="AO788" s="265"/>
      <c r="AP788" s="265"/>
      <c r="AQ788" s="265"/>
      <c r="AR788" s="265"/>
      <c r="AS788" s="265"/>
      <c r="AT788" s="265"/>
      <c r="AU788" s="265"/>
      <c r="AV788" s="265"/>
      <c r="AW788" s="265"/>
      <c r="AX788" s="265"/>
      <c r="AY788" s="265"/>
      <c r="AZ788" s="265"/>
      <c r="BA788" s="265"/>
      <c r="BB788" s="265"/>
      <c r="BC788" s="265"/>
      <c r="BD788" s="265"/>
      <c r="BE788" s="265"/>
      <c r="BF788" s="265"/>
      <c r="BG788" s="265"/>
      <c r="BH788" s="265"/>
      <c r="BI788" s="265"/>
      <c r="BJ788" s="265"/>
      <c r="BK788" s="265"/>
      <c r="BL788" s="265"/>
      <c r="BM788" s="265"/>
      <c r="BN788" s="265"/>
      <c r="BO788" s="265"/>
      <c r="BP788" s="265"/>
      <c r="BQ788" s="265"/>
      <c r="BR788" s="265"/>
      <c r="BS788" s="265"/>
      <c r="BT788" s="265"/>
      <c r="BU788" s="265"/>
      <c r="BV788" s="265"/>
      <c r="BW788" s="265"/>
      <c r="BX788" s="265"/>
      <c r="BY788" s="265"/>
      <c r="BZ788" s="265"/>
      <c r="CA788" s="265"/>
      <c r="CB788" s="265"/>
      <c r="CC788" s="265"/>
      <c r="CD788" s="265"/>
      <c r="CE788" s="265"/>
      <c r="CF788" s="265"/>
      <c r="CG788" s="265"/>
      <c r="CH788" s="265"/>
      <c r="CI788" s="265"/>
      <c r="CJ788" s="265"/>
      <c r="CK788" s="265"/>
      <c r="CL788" s="265"/>
      <c r="CM788" s="265"/>
      <c r="CN788" s="265"/>
      <c r="CO788" s="265"/>
      <c r="CP788" s="265"/>
      <c r="CQ788" s="265"/>
      <c r="CR788" s="265"/>
      <c r="CS788" s="265"/>
      <c r="CT788" s="265"/>
      <c r="CU788" s="265"/>
      <c r="CV788" s="265"/>
      <c r="CW788" s="265"/>
      <c r="CX788" s="265"/>
      <c r="CY788" s="265"/>
      <c r="CZ788" s="265"/>
      <c r="DA788" s="265"/>
      <c r="DB788" s="265"/>
      <c r="DC788" s="265"/>
      <c r="DD788" s="265"/>
      <c r="DE788" s="265"/>
      <c r="DF788" s="265"/>
      <c r="DG788" s="265"/>
      <c r="DH788" s="265"/>
      <c r="DI788" s="265"/>
      <c r="DJ788" s="265"/>
      <c r="DK788" s="265"/>
      <c r="DL788" s="265"/>
      <c r="DM788" s="265"/>
      <c r="DN788" s="265"/>
      <c r="DO788" s="265"/>
      <c r="DP788" s="265"/>
      <c r="DQ788" s="265"/>
      <c r="DR788" s="265"/>
      <c r="DS788" s="265"/>
      <c r="DT788" s="265"/>
      <c r="DU788" s="265"/>
      <c r="DV788" s="265"/>
      <c r="DW788" s="265"/>
      <c r="DX788" s="265"/>
      <c r="DY788" s="265"/>
      <c r="DZ788" s="265"/>
      <c r="EA788" s="265"/>
      <c r="EB788" s="265"/>
      <c r="EC788" s="265"/>
      <c r="ED788" s="265"/>
      <c r="EE788" s="265"/>
      <c r="EF788" s="265"/>
      <c r="EG788" s="265"/>
      <c r="EH788" s="265"/>
      <c r="EI788" s="265"/>
      <c r="EJ788" s="265"/>
      <c r="EK788" s="265"/>
      <c r="EL788" s="265"/>
      <c r="EM788" s="265"/>
      <c r="EN788" s="265"/>
      <c r="EO788" s="265"/>
      <c r="EP788" s="265"/>
      <c r="EQ788" s="265"/>
      <c r="ER788" s="265"/>
      <c r="ES788" s="265"/>
      <c r="ET788" s="265"/>
      <c r="EU788" s="265"/>
      <c r="EV788" s="265"/>
      <c r="EW788" s="265"/>
      <c r="EX788" s="265"/>
      <c r="EY788" s="265"/>
      <c r="EZ788" s="265"/>
      <c r="FA788" s="265"/>
      <c r="FB788" s="265"/>
      <c r="FC788" s="265"/>
      <c r="FD788" s="265"/>
      <c r="FE788" s="265"/>
      <c r="FF788" s="265"/>
      <c r="FG788" s="265"/>
      <c r="FH788" s="265"/>
      <c r="FI788" s="265"/>
      <c r="FJ788" s="265"/>
      <c r="FK788" s="265"/>
      <c r="FL788" s="265"/>
      <c r="FM788" s="265"/>
      <c r="FN788" s="265"/>
      <c r="FO788" s="265"/>
      <c r="FP788" s="265"/>
      <c r="FQ788" s="265"/>
      <c r="FR788" s="265"/>
      <c r="FS788" s="265"/>
      <c r="FT788" s="265"/>
      <c r="FU788" s="265"/>
      <c r="FV788" s="265"/>
      <c r="FW788" s="265"/>
      <c r="FX788" s="265"/>
      <c r="FY788" s="265"/>
      <c r="FZ788" s="265"/>
      <c r="GA788" s="265"/>
      <c r="GB788" s="265"/>
    </row>
    <row r="789" spans="1:184" s="1442" customFormat="1">
      <c r="A789" s="955"/>
      <c r="B789" s="265"/>
      <c r="C789" s="265"/>
      <c r="D789" s="265"/>
      <c r="E789" s="265"/>
      <c r="F789" s="265"/>
      <c r="G789" s="265"/>
      <c r="H789" s="265"/>
      <c r="I789" s="265"/>
      <c r="J789" s="265"/>
      <c r="K789" s="265"/>
      <c r="L789" s="265"/>
      <c r="M789" s="265"/>
      <c r="N789" s="265"/>
      <c r="O789" s="265"/>
      <c r="P789" s="265"/>
      <c r="Q789" s="265"/>
      <c r="R789" s="265"/>
      <c r="S789" s="265"/>
      <c r="T789" s="265"/>
      <c r="U789" s="282"/>
      <c r="V789" s="282"/>
      <c r="W789" s="265"/>
      <c r="X789" s="265"/>
      <c r="Y789" s="282"/>
      <c r="Z789" s="282"/>
      <c r="AA789" s="555"/>
      <c r="AB789" s="1438"/>
      <c r="AC789" s="974"/>
      <c r="AD789" s="974"/>
      <c r="AE789" s="974"/>
      <c r="AG789" s="282"/>
      <c r="AH789" s="265"/>
      <c r="AI789" s="282"/>
      <c r="AJ789" s="265"/>
      <c r="AK789" s="265"/>
      <c r="AL789" s="265"/>
      <c r="AM789" s="265"/>
      <c r="AN789" s="265"/>
      <c r="AO789" s="265"/>
      <c r="AP789" s="265"/>
      <c r="AQ789" s="265"/>
      <c r="AR789" s="265"/>
      <c r="AS789" s="265"/>
      <c r="AT789" s="265"/>
      <c r="AU789" s="265"/>
      <c r="AV789" s="265"/>
      <c r="AW789" s="265"/>
      <c r="AX789" s="265"/>
      <c r="AY789" s="265"/>
      <c r="AZ789" s="265"/>
      <c r="BA789" s="265"/>
      <c r="BB789" s="265"/>
      <c r="BC789" s="265"/>
      <c r="BD789" s="265"/>
      <c r="BE789" s="265"/>
      <c r="BF789" s="265"/>
      <c r="BG789" s="265"/>
      <c r="BH789" s="265"/>
      <c r="BI789" s="265"/>
      <c r="BJ789" s="265"/>
      <c r="BK789" s="265"/>
      <c r="BL789" s="265"/>
      <c r="BM789" s="265"/>
      <c r="BN789" s="265"/>
      <c r="BO789" s="265"/>
      <c r="BP789" s="265"/>
      <c r="BQ789" s="265"/>
      <c r="BR789" s="265"/>
      <c r="BS789" s="265"/>
      <c r="BT789" s="265"/>
      <c r="BU789" s="265"/>
      <c r="BV789" s="265"/>
      <c r="BW789" s="265"/>
      <c r="BX789" s="265"/>
      <c r="BY789" s="265"/>
      <c r="BZ789" s="265"/>
      <c r="CA789" s="265"/>
      <c r="CB789" s="265"/>
      <c r="CC789" s="265"/>
      <c r="CD789" s="265"/>
      <c r="CE789" s="265"/>
      <c r="CF789" s="265"/>
      <c r="CG789" s="265"/>
      <c r="CH789" s="265"/>
      <c r="CI789" s="265"/>
      <c r="CJ789" s="265"/>
      <c r="CK789" s="265"/>
      <c r="CL789" s="265"/>
      <c r="CM789" s="265"/>
      <c r="CN789" s="265"/>
      <c r="CO789" s="265"/>
      <c r="CP789" s="265"/>
      <c r="CQ789" s="265"/>
      <c r="CR789" s="265"/>
      <c r="CS789" s="265"/>
      <c r="CT789" s="265"/>
      <c r="CU789" s="265"/>
      <c r="CV789" s="265"/>
      <c r="CW789" s="265"/>
      <c r="CX789" s="265"/>
      <c r="CY789" s="265"/>
      <c r="CZ789" s="265"/>
      <c r="DA789" s="265"/>
      <c r="DB789" s="265"/>
      <c r="DC789" s="265"/>
      <c r="DD789" s="265"/>
      <c r="DE789" s="265"/>
      <c r="DF789" s="265"/>
      <c r="DG789" s="265"/>
      <c r="DH789" s="265"/>
      <c r="DI789" s="265"/>
      <c r="DJ789" s="265"/>
      <c r="DK789" s="265"/>
      <c r="DL789" s="265"/>
      <c r="DM789" s="265"/>
      <c r="DN789" s="265"/>
      <c r="DO789" s="265"/>
      <c r="DP789" s="265"/>
      <c r="DQ789" s="265"/>
      <c r="DR789" s="265"/>
      <c r="DS789" s="265"/>
      <c r="DT789" s="265"/>
      <c r="DU789" s="265"/>
      <c r="DV789" s="265"/>
      <c r="DW789" s="265"/>
      <c r="DX789" s="265"/>
      <c r="DY789" s="265"/>
      <c r="DZ789" s="265"/>
      <c r="EA789" s="265"/>
      <c r="EB789" s="265"/>
      <c r="EC789" s="265"/>
      <c r="ED789" s="265"/>
      <c r="EE789" s="265"/>
      <c r="EF789" s="265"/>
      <c r="EG789" s="265"/>
      <c r="EH789" s="265"/>
      <c r="EI789" s="265"/>
      <c r="EJ789" s="265"/>
      <c r="EK789" s="265"/>
      <c r="EL789" s="265"/>
      <c r="EM789" s="265"/>
      <c r="EN789" s="265"/>
      <c r="EO789" s="265"/>
      <c r="EP789" s="265"/>
      <c r="EQ789" s="265"/>
      <c r="ER789" s="265"/>
      <c r="ES789" s="265"/>
      <c r="ET789" s="265"/>
      <c r="EU789" s="265"/>
      <c r="EV789" s="265"/>
      <c r="EW789" s="265"/>
      <c r="EX789" s="265"/>
      <c r="EY789" s="265"/>
      <c r="EZ789" s="265"/>
      <c r="FA789" s="265"/>
      <c r="FB789" s="265"/>
      <c r="FC789" s="265"/>
      <c r="FD789" s="265"/>
      <c r="FE789" s="265"/>
      <c r="FF789" s="265"/>
      <c r="FG789" s="265"/>
      <c r="FH789" s="265"/>
      <c r="FI789" s="265"/>
      <c r="FJ789" s="265"/>
      <c r="FK789" s="265"/>
      <c r="FL789" s="265"/>
      <c r="FM789" s="265"/>
      <c r="FN789" s="265"/>
      <c r="FO789" s="265"/>
      <c r="FP789" s="265"/>
      <c r="FQ789" s="265"/>
      <c r="FR789" s="265"/>
      <c r="FS789" s="265"/>
      <c r="FT789" s="265"/>
      <c r="FU789" s="265"/>
      <c r="FV789" s="265"/>
      <c r="FW789" s="265"/>
      <c r="FX789" s="265"/>
      <c r="FY789" s="265"/>
      <c r="FZ789" s="265"/>
      <c r="GA789" s="265"/>
      <c r="GB789" s="265"/>
    </row>
    <row r="790" spans="1:184" s="1442" customFormat="1">
      <c r="A790" s="955"/>
      <c r="B790" s="265"/>
      <c r="C790" s="265"/>
      <c r="D790" s="265"/>
      <c r="E790" s="265"/>
      <c r="F790" s="265"/>
      <c r="G790" s="265"/>
      <c r="H790" s="265"/>
      <c r="I790" s="265"/>
      <c r="J790" s="265"/>
      <c r="K790" s="265"/>
      <c r="L790" s="265"/>
      <c r="M790" s="265"/>
      <c r="N790" s="265"/>
      <c r="O790" s="265"/>
      <c r="P790" s="265"/>
      <c r="Q790" s="265"/>
      <c r="R790" s="265"/>
      <c r="S790" s="265"/>
      <c r="T790" s="265"/>
      <c r="U790" s="282"/>
      <c r="V790" s="282"/>
      <c r="W790" s="265"/>
      <c r="X790" s="265"/>
      <c r="Y790" s="282"/>
      <c r="Z790" s="282"/>
      <c r="AA790" s="555"/>
      <c r="AB790" s="1438"/>
      <c r="AC790" s="974"/>
      <c r="AD790" s="974"/>
      <c r="AE790" s="974"/>
      <c r="AG790" s="282"/>
      <c r="AH790" s="265"/>
      <c r="AI790" s="282"/>
      <c r="AJ790" s="265"/>
      <c r="AK790" s="265"/>
      <c r="AL790" s="265"/>
      <c r="AM790" s="265"/>
      <c r="AN790" s="265"/>
      <c r="AO790" s="265"/>
      <c r="AP790" s="265"/>
      <c r="AQ790" s="265"/>
      <c r="AR790" s="265"/>
      <c r="AS790" s="265"/>
      <c r="AT790" s="265"/>
      <c r="AU790" s="265"/>
      <c r="AV790" s="265"/>
      <c r="AW790" s="265"/>
      <c r="AX790" s="265"/>
      <c r="AY790" s="265"/>
      <c r="AZ790" s="265"/>
      <c r="BA790" s="265"/>
      <c r="BB790" s="265"/>
      <c r="BC790" s="265"/>
      <c r="BD790" s="265"/>
      <c r="BE790" s="265"/>
      <c r="BF790" s="265"/>
      <c r="BG790" s="265"/>
      <c r="BH790" s="265"/>
      <c r="BI790" s="265"/>
      <c r="BJ790" s="265"/>
      <c r="BK790" s="265"/>
      <c r="BL790" s="265"/>
      <c r="BM790" s="265"/>
      <c r="BN790" s="265"/>
      <c r="BO790" s="265"/>
      <c r="BP790" s="265"/>
      <c r="BQ790" s="265"/>
      <c r="BR790" s="265"/>
      <c r="BS790" s="265"/>
      <c r="BT790" s="265"/>
      <c r="BU790" s="265"/>
      <c r="BV790" s="265"/>
      <c r="BW790" s="265"/>
      <c r="BX790" s="265"/>
      <c r="BY790" s="265"/>
      <c r="BZ790" s="265"/>
      <c r="CA790" s="265"/>
      <c r="CB790" s="265"/>
      <c r="CC790" s="265"/>
      <c r="CD790" s="265"/>
      <c r="CE790" s="265"/>
      <c r="CF790" s="265"/>
      <c r="CG790" s="265"/>
      <c r="CH790" s="265"/>
      <c r="CI790" s="265"/>
      <c r="CJ790" s="265"/>
      <c r="CK790" s="265"/>
      <c r="CL790" s="265"/>
      <c r="CM790" s="265"/>
      <c r="CN790" s="265"/>
      <c r="CO790" s="265"/>
      <c r="CP790" s="265"/>
      <c r="CQ790" s="265"/>
      <c r="CR790" s="265"/>
      <c r="CS790" s="265"/>
      <c r="CT790" s="265"/>
      <c r="CU790" s="265"/>
      <c r="CV790" s="265"/>
      <c r="CW790" s="265"/>
      <c r="CX790" s="265"/>
      <c r="CY790" s="265"/>
      <c r="CZ790" s="265"/>
      <c r="DA790" s="265"/>
      <c r="DB790" s="265"/>
      <c r="DC790" s="265"/>
      <c r="DD790" s="265"/>
      <c r="DE790" s="265"/>
      <c r="DF790" s="265"/>
      <c r="DG790" s="265"/>
      <c r="DH790" s="265"/>
      <c r="DI790" s="265"/>
      <c r="DJ790" s="265"/>
      <c r="DK790" s="265"/>
      <c r="DL790" s="265"/>
      <c r="DM790" s="265"/>
      <c r="DN790" s="265"/>
      <c r="DO790" s="265"/>
      <c r="DP790" s="265"/>
      <c r="DQ790" s="265"/>
      <c r="DR790" s="265"/>
      <c r="DS790" s="265"/>
      <c r="DT790" s="265"/>
      <c r="DU790" s="265"/>
      <c r="DV790" s="265"/>
      <c r="DW790" s="265"/>
      <c r="DX790" s="265"/>
      <c r="DY790" s="265"/>
      <c r="DZ790" s="265"/>
      <c r="EA790" s="265"/>
      <c r="EB790" s="265"/>
      <c r="EC790" s="265"/>
      <c r="ED790" s="265"/>
      <c r="EE790" s="265"/>
      <c r="EF790" s="265"/>
      <c r="EG790" s="265"/>
      <c r="EH790" s="265"/>
      <c r="EI790" s="265"/>
      <c r="EJ790" s="265"/>
      <c r="EK790" s="265"/>
      <c r="EL790" s="265"/>
      <c r="EM790" s="265"/>
      <c r="EN790" s="265"/>
      <c r="EO790" s="265"/>
      <c r="EP790" s="265"/>
      <c r="EQ790" s="265"/>
      <c r="ER790" s="265"/>
      <c r="ES790" s="265"/>
      <c r="ET790" s="265"/>
      <c r="EU790" s="265"/>
      <c r="EV790" s="265"/>
      <c r="EW790" s="265"/>
      <c r="EX790" s="265"/>
      <c r="EY790" s="265"/>
      <c r="EZ790" s="265"/>
      <c r="FA790" s="265"/>
      <c r="FB790" s="265"/>
      <c r="FC790" s="265"/>
      <c r="FD790" s="265"/>
      <c r="FE790" s="265"/>
      <c r="FF790" s="265"/>
      <c r="FG790" s="265"/>
      <c r="FH790" s="265"/>
      <c r="FI790" s="265"/>
      <c r="FJ790" s="265"/>
      <c r="FK790" s="265"/>
      <c r="FL790" s="265"/>
      <c r="FM790" s="265"/>
      <c r="FN790" s="265"/>
      <c r="FO790" s="265"/>
      <c r="FP790" s="265"/>
      <c r="FQ790" s="265"/>
      <c r="FR790" s="265"/>
      <c r="FS790" s="265"/>
      <c r="FT790" s="265"/>
      <c r="FU790" s="265"/>
      <c r="FV790" s="265"/>
      <c r="FW790" s="265"/>
      <c r="FX790" s="265"/>
      <c r="FY790" s="265"/>
      <c r="FZ790" s="265"/>
      <c r="GA790" s="265"/>
      <c r="GB790" s="265"/>
    </row>
    <row r="791" spans="1:184" s="1442" customFormat="1">
      <c r="A791" s="955"/>
      <c r="B791" s="265"/>
      <c r="C791" s="265"/>
      <c r="D791" s="265"/>
      <c r="E791" s="265"/>
      <c r="F791" s="265"/>
      <c r="G791" s="265"/>
      <c r="H791" s="265"/>
      <c r="I791" s="265"/>
      <c r="J791" s="265"/>
      <c r="K791" s="265"/>
      <c r="L791" s="265"/>
      <c r="M791" s="265"/>
      <c r="N791" s="265"/>
      <c r="O791" s="265"/>
      <c r="P791" s="265"/>
      <c r="Q791" s="265"/>
      <c r="R791" s="265"/>
      <c r="S791" s="265"/>
      <c r="T791" s="265"/>
      <c r="U791" s="282"/>
      <c r="V791" s="282"/>
      <c r="W791" s="265"/>
      <c r="X791" s="265"/>
      <c r="Y791" s="282"/>
      <c r="Z791" s="282"/>
      <c r="AA791" s="555"/>
      <c r="AB791" s="1438"/>
      <c r="AC791" s="974"/>
      <c r="AD791" s="974"/>
      <c r="AE791" s="974"/>
      <c r="AG791" s="282"/>
      <c r="AH791" s="265"/>
      <c r="AI791" s="282"/>
      <c r="AJ791" s="265"/>
      <c r="AK791" s="265"/>
      <c r="AL791" s="265"/>
      <c r="AM791" s="265"/>
      <c r="AN791" s="265"/>
      <c r="AO791" s="265"/>
      <c r="AP791" s="265"/>
      <c r="AQ791" s="265"/>
      <c r="AR791" s="265"/>
      <c r="AS791" s="265"/>
      <c r="AT791" s="265"/>
      <c r="AU791" s="265"/>
      <c r="AV791" s="265"/>
      <c r="AW791" s="265"/>
      <c r="AX791" s="265"/>
      <c r="AY791" s="265"/>
      <c r="AZ791" s="265"/>
      <c r="BA791" s="265"/>
      <c r="BB791" s="265"/>
      <c r="BC791" s="265"/>
      <c r="BD791" s="265"/>
      <c r="BE791" s="265"/>
      <c r="BF791" s="265"/>
      <c r="BG791" s="265"/>
      <c r="BH791" s="265"/>
      <c r="BI791" s="265"/>
      <c r="BJ791" s="265"/>
      <c r="BK791" s="265"/>
      <c r="BL791" s="265"/>
      <c r="BM791" s="265"/>
      <c r="BN791" s="265"/>
      <c r="BO791" s="265"/>
      <c r="BP791" s="265"/>
      <c r="BQ791" s="265"/>
      <c r="BR791" s="265"/>
      <c r="BS791" s="265"/>
      <c r="BT791" s="265"/>
      <c r="BU791" s="265"/>
      <c r="BV791" s="265"/>
      <c r="BW791" s="265"/>
      <c r="BX791" s="265"/>
      <c r="BY791" s="265"/>
      <c r="BZ791" s="265"/>
      <c r="CA791" s="265"/>
      <c r="CB791" s="265"/>
      <c r="CC791" s="265"/>
      <c r="CD791" s="265"/>
      <c r="CE791" s="265"/>
      <c r="CF791" s="265"/>
      <c r="CG791" s="265"/>
      <c r="CH791" s="265"/>
      <c r="CI791" s="265"/>
      <c r="CJ791" s="265"/>
      <c r="CK791" s="265"/>
      <c r="CL791" s="265"/>
      <c r="CM791" s="265"/>
      <c r="CN791" s="265"/>
      <c r="CO791" s="265"/>
      <c r="CP791" s="265"/>
      <c r="CQ791" s="265"/>
      <c r="CR791" s="265"/>
      <c r="CS791" s="265"/>
      <c r="CT791" s="265"/>
      <c r="CU791" s="265"/>
      <c r="CV791" s="265"/>
      <c r="CW791" s="265"/>
      <c r="CX791" s="265"/>
      <c r="CY791" s="265"/>
      <c r="CZ791" s="265"/>
      <c r="DA791" s="265"/>
      <c r="DB791" s="265"/>
      <c r="DC791" s="265"/>
      <c r="DD791" s="265"/>
      <c r="DE791" s="265"/>
      <c r="DF791" s="265"/>
      <c r="DG791" s="265"/>
      <c r="DH791" s="265"/>
      <c r="DI791" s="265"/>
      <c r="DJ791" s="265"/>
      <c r="DK791" s="265"/>
      <c r="DL791" s="265"/>
      <c r="DM791" s="265"/>
      <c r="DN791" s="265"/>
      <c r="DO791" s="265"/>
      <c r="DP791" s="265"/>
      <c r="DQ791" s="265"/>
      <c r="DR791" s="265"/>
      <c r="DS791" s="265"/>
      <c r="DT791" s="265"/>
      <c r="DU791" s="265"/>
      <c r="DV791" s="265"/>
      <c r="DW791" s="265"/>
      <c r="DX791" s="265"/>
      <c r="DY791" s="265"/>
      <c r="DZ791" s="265"/>
      <c r="EA791" s="265"/>
      <c r="EB791" s="265"/>
      <c r="EC791" s="265"/>
      <c r="ED791" s="265"/>
      <c r="EE791" s="265"/>
      <c r="EF791" s="265"/>
      <c r="EG791" s="265"/>
      <c r="EH791" s="265"/>
      <c r="EI791" s="265"/>
      <c r="EJ791" s="265"/>
      <c r="EK791" s="265"/>
      <c r="EL791" s="265"/>
      <c r="EM791" s="265"/>
      <c r="EN791" s="265"/>
      <c r="EO791" s="265"/>
      <c r="EP791" s="265"/>
      <c r="EQ791" s="265"/>
      <c r="ER791" s="265"/>
      <c r="ES791" s="265"/>
      <c r="ET791" s="265"/>
      <c r="EU791" s="265"/>
      <c r="EV791" s="265"/>
      <c r="EW791" s="265"/>
      <c r="EX791" s="265"/>
      <c r="EY791" s="265"/>
      <c r="EZ791" s="265"/>
      <c r="FA791" s="265"/>
      <c r="FB791" s="265"/>
      <c r="FC791" s="265"/>
      <c r="FD791" s="265"/>
      <c r="FE791" s="265"/>
      <c r="FF791" s="265"/>
      <c r="FG791" s="265"/>
      <c r="FH791" s="265"/>
      <c r="FI791" s="265"/>
      <c r="FJ791" s="265"/>
      <c r="FK791" s="265"/>
      <c r="FL791" s="265"/>
      <c r="FM791" s="265"/>
      <c r="FN791" s="265"/>
      <c r="FO791" s="265"/>
      <c r="FP791" s="265"/>
      <c r="FQ791" s="265"/>
      <c r="FR791" s="265"/>
      <c r="FS791" s="265"/>
      <c r="FT791" s="265"/>
      <c r="FU791" s="265"/>
      <c r="FV791" s="265"/>
      <c r="FW791" s="265"/>
      <c r="FX791" s="265"/>
      <c r="FY791" s="265"/>
      <c r="FZ791" s="265"/>
      <c r="GA791" s="265"/>
      <c r="GB791" s="265"/>
    </row>
    <row r="792" spans="1:184" s="1442" customFormat="1">
      <c r="A792" s="955"/>
      <c r="B792" s="265"/>
      <c r="C792" s="265"/>
      <c r="D792" s="265"/>
      <c r="E792" s="265"/>
      <c r="F792" s="265"/>
      <c r="G792" s="265"/>
      <c r="H792" s="265"/>
      <c r="I792" s="265"/>
      <c r="J792" s="265"/>
      <c r="K792" s="265"/>
      <c r="L792" s="265"/>
      <c r="M792" s="265"/>
      <c r="N792" s="265"/>
      <c r="O792" s="265"/>
      <c r="P792" s="265"/>
      <c r="Q792" s="265"/>
      <c r="R792" s="265"/>
      <c r="S792" s="265"/>
      <c r="T792" s="265"/>
      <c r="U792" s="282"/>
      <c r="V792" s="282"/>
      <c r="W792" s="265"/>
      <c r="X792" s="265"/>
      <c r="Y792" s="282"/>
      <c r="Z792" s="282"/>
      <c r="AA792" s="555"/>
      <c r="AB792" s="1438"/>
      <c r="AC792" s="974"/>
      <c r="AD792" s="974"/>
      <c r="AE792" s="974"/>
      <c r="AG792" s="282"/>
      <c r="AH792" s="265"/>
      <c r="AI792" s="282"/>
      <c r="AJ792" s="265"/>
      <c r="AK792" s="265"/>
      <c r="AL792" s="265"/>
      <c r="AM792" s="265"/>
      <c r="AN792" s="265"/>
      <c r="AO792" s="265"/>
      <c r="AP792" s="265"/>
      <c r="AQ792" s="265"/>
      <c r="AR792" s="265"/>
      <c r="AS792" s="265"/>
      <c r="AT792" s="265"/>
      <c r="AU792" s="265"/>
      <c r="AV792" s="265"/>
      <c r="AW792" s="265"/>
      <c r="AX792" s="265"/>
      <c r="AY792" s="265"/>
      <c r="AZ792" s="265"/>
      <c r="BA792" s="265"/>
      <c r="BB792" s="265"/>
      <c r="BC792" s="265"/>
      <c r="BD792" s="265"/>
      <c r="BE792" s="265"/>
      <c r="BF792" s="265"/>
      <c r="BG792" s="265"/>
      <c r="BH792" s="265"/>
      <c r="BI792" s="265"/>
      <c r="BJ792" s="265"/>
      <c r="BK792" s="265"/>
      <c r="BL792" s="265"/>
      <c r="BM792" s="265"/>
      <c r="BN792" s="265"/>
      <c r="BO792" s="265"/>
      <c r="BP792" s="265"/>
      <c r="BQ792" s="265"/>
      <c r="BR792" s="265"/>
      <c r="BS792" s="265"/>
      <c r="BT792" s="265"/>
      <c r="BU792" s="265"/>
      <c r="BV792" s="265"/>
      <c r="BW792" s="265"/>
      <c r="BX792" s="265"/>
      <c r="BY792" s="265"/>
      <c r="BZ792" s="265"/>
      <c r="CA792" s="265"/>
      <c r="CB792" s="265"/>
      <c r="CC792" s="265"/>
      <c r="CD792" s="265"/>
      <c r="CE792" s="265"/>
      <c r="CF792" s="265"/>
      <c r="CG792" s="265"/>
      <c r="CH792" s="265"/>
      <c r="CI792" s="265"/>
      <c r="CJ792" s="265"/>
      <c r="CK792" s="265"/>
      <c r="CL792" s="265"/>
      <c r="CM792" s="265"/>
      <c r="CN792" s="265"/>
      <c r="CO792" s="265"/>
      <c r="CP792" s="265"/>
      <c r="CQ792" s="265"/>
      <c r="CR792" s="265"/>
      <c r="CS792" s="265"/>
      <c r="CT792" s="265"/>
      <c r="CU792" s="265"/>
      <c r="CV792" s="265"/>
      <c r="CW792" s="265"/>
      <c r="CX792" s="265"/>
      <c r="CY792" s="265"/>
      <c r="CZ792" s="265"/>
      <c r="DA792" s="265"/>
      <c r="DB792" s="265"/>
      <c r="DC792" s="265"/>
      <c r="DD792" s="265"/>
      <c r="DE792" s="265"/>
      <c r="DF792" s="265"/>
      <c r="DG792" s="265"/>
      <c r="DH792" s="265"/>
      <c r="DI792" s="265"/>
      <c r="DJ792" s="265"/>
      <c r="DK792" s="265"/>
      <c r="DL792" s="265"/>
      <c r="DM792" s="265"/>
      <c r="DN792" s="265"/>
      <c r="DO792" s="265"/>
      <c r="DP792" s="265"/>
      <c r="DQ792" s="265"/>
      <c r="DR792" s="265"/>
      <c r="DS792" s="265"/>
      <c r="DT792" s="265"/>
      <c r="DU792" s="265"/>
      <c r="DV792" s="265"/>
      <c r="DW792" s="265"/>
      <c r="DX792" s="265"/>
      <c r="DY792" s="265"/>
      <c r="DZ792" s="265"/>
      <c r="EA792" s="265"/>
      <c r="EB792" s="265"/>
      <c r="EC792" s="265"/>
      <c r="ED792" s="265"/>
      <c r="EE792" s="265"/>
      <c r="EF792" s="265"/>
      <c r="EG792" s="265"/>
      <c r="EH792" s="265"/>
      <c r="EI792" s="265"/>
      <c r="EJ792" s="265"/>
      <c r="EK792" s="265"/>
      <c r="EL792" s="265"/>
      <c r="EM792" s="265"/>
      <c r="EN792" s="265"/>
      <c r="EO792" s="265"/>
      <c r="EP792" s="265"/>
      <c r="EQ792" s="265"/>
      <c r="ER792" s="265"/>
      <c r="ES792" s="265"/>
      <c r="ET792" s="265"/>
      <c r="EU792" s="265"/>
      <c r="EV792" s="265"/>
      <c r="EW792" s="265"/>
      <c r="EX792" s="265"/>
      <c r="EY792" s="265"/>
      <c r="EZ792" s="265"/>
      <c r="FA792" s="265"/>
      <c r="FB792" s="265"/>
      <c r="FC792" s="265"/>
      <c r="FD792" s="265"/>
      <c r="FE792" s="265"/>
      <c r="FF792" s="265"/>
      <c r="FG792" s="265"/>
      <c r="FH792" s="265"/>
      <c r="FI792" s="265"/>
      <c r="FJ792" s="265"/>
      <c r="FK792" s="265"/>
      <c r="FL792" s="265"/>
      <c r="FM792" s="265"/>
      <c r="FN792" s="265"/>
      <c r="FO792" s="265"/>
      <c r="FP792" s="265"/>
      <c r="FQ792" s="265"/>
      <c r="FR792" s="265"/>
      <c r="FS792" s="265"/>
      <c r="FT792" s="265"/>
      <c r="FU792" s="265"/>
      <c r="FV792" s="265"/>
      <c r="FW792" s="265"/>
      <c r="FX792" s="265"/>
      <c r="FY792" s="265"/>
      <c r="FZ792" s="265"/>
      <c r="GA792" s="265"/>
      <c r="GB792" s="265"/>
    </row>
    <row r="793" spans="1:184" s="1442" customFormat="1">
      <c r="A793" s="955"/>
      <c r="B793" s="265"/>
      <c r="C793" s="265"/>
      <c r="D793" s="265"/>
      <c r="E793" s="265"/>
      <c r="F793" s="265"/>
      <c r="G793" s="265"/>
      <c r="H793" s="265"/>
      <c r="I793" s="265"/>
      <c r="J793" s="265"/>
      <c r="K793" s="265"/>
      <c r="L793" s="265"/>
      <c r="M793" s="265"/>
      <c r="N793" s="265"/>
      <c r="O793" s="265"/>
      <c r="P793" s="265"/>
      <c r="Q793" s="265"/>
      <c r="R793" s="265"/>
      <c r="S793" s="265"/>
      <c r="T793" s="265"/>
      <c r="U793" s="282"/>
      <c r="V793" s="282"/>
      <c r="W793" s="265"/>
      <c r="X793" s="265"/>
      <c r="Y793" s="282"/>
      <c r="Z793" s="282"/>
      <c r="AA793" s="555"/>
      <c r="AB793" s="1438"/>
      <c r="AC793" s="974"/>
      <c r="AD793" s="974"/>
      <c r="AE793" s="974"/>
      <c r="AG793" s="282"/>
      <c r="AH793" s="265"/>
      <c r="AI793" s="282"/>
      <c r="AJ793" s="265"/>
      <c r="AK793" s="265"/>
      <c r="AL793" s="265"/>
      <c r="AM793" s="265"/>
      <c r="AN793" s="265"/>
      <c r="AO793" s="265"/>
      <c r="AP793" s="265"/>
      <c r="AQ793" s="265"/>
      <c r="AR793" s="265"/>
      <c r="AS793" s="265"/>
      <c r="AT793" s="265"/>
      <c r="AU793" s="265"/>
      <c r="AV793" s="265"/>
      <c r="AW793" s="265"/>
      <c r="AX793" s="265"/>
      <c r="AY793" s="265"/>
      <c r="AZ793" s="265"/>
      <c r="BA793" s="265"/>
      <c r="BB793" s="265"/>
      <c r="BC793" s="265"/>
      <c r="BD793" s="265"/>
      <c r="BE793" s="265"/>
      <c r="BF793" s="265"/>
      <c r="BG793" s="265"/>
      <c r="BH793" s="265"/>
      <c r="BI793" s="265"/>
      <c r="BJ793" s="265"/>
      <c r="BK793" s="265"/>
      <c r="BL793" s="265"/>
      <c r="BM793" s="265"/>
      <c r="BN793" s="265"/>
      <c r="BO793" s="265"/>
      <c r="BP793" s="265"/>
      <c r="BQ793" s="265"/>
      <c r="BR793" s="265"/>
      <c r="BS793" s="265"/>
      <c r="BT793" s="265"/>
      <c r="BU793" s="265"/>
      <c r="BV793" s="265"/>
      <c r="BW793" s="265"/>
      <c r="BX793" s="265"/>
      <c r="BY793" s="265"/>
      <c r="BZ793" s="265"/>
      <c r="CA793" s="265"/>
      <c r="CB793" s="265"/>
      <c r="CC793" s="265"/>
      <c r="CD793" s="265"/>
      <c r="CE793" s="265"/>
      <c r="CF793" s="265"/>
      <c r="CG793" s="265"/>
      <c r="CH793" s="265"/>
      <c r="CI793" s="265"/>
      <c r="CJ793" s="265"/>
      <c r="CK793" s="265"/>
      <c r="CL793" s="265"/>
      <c r="CM793" s="265"/>
      <c r="CN793" s="265"/>
      <c r="CO793" s="265"/>
      <c r="CP793" s="265"/>
      <c r="CQ793" s="265"/>
      <c r="CR793" s="265"/>
      <c r="CS793" s="265"/>
      <c r="CT793" s="265"/>
      <c r="CU793" s="265"/>
      <c r="CV793" s="265"/>
      <c r="CW793" s="265"/>
      <c r="CX793" s="265"/>
      <c r="CY793" s="265"/>
      <c r="CZ793" s="265"/>
      <c r="DA793" s="265"/>
      <c r="DB793" s="265"/>
      <c r="DC793" s="265"/>
      <c r="DD793" s="265"/>
      <c r="DE793" s="265"/>
      <c r="DF793" s="265"/>
      <c r="DG793" s="265"/>
      <c r="DH793" s="265"/>
      <c r="DI793" s="265"/>
      <c r="DJ793" s="265"/>
      <c r="DK793" s="265"/>
      <c r="DL793" s="265"/>
      <c r="DM793" s="265"/>
      <c r="DN793" s="265"/>
      <c r="DO793" s="265"/>
      <c r="DP793" s="265"/>
      <c r="DQ793" s="265"/>
      <c r="DR793" s="265"/>
      <c r="DS793" s="265"/>
      <c r="DT793" s="265"/>
      <c r="DU793" s="265"/>
      <c r="DV793" s="265"/>
      <c r="DW793" s="265"/>
      <c r="DX793" s="265"/>
      <c r="DY793" s="265"/>
      <c r="DZ793" s="265"/>
      <c r="EA793" s="265"/>
      <c r="EB793" s="265"/>
      <c r="EC793" s="265"/>
      <c r="ED793" s="265"/>
      <c r="EE793" s="265"/>
      <c r="EF793" s="265"/>
      <c r="EG793" s="265"/>
      <c r="EH793" s="265"/>
      <c r="EI793" s="265"/>
      <c r="EJ793" s="265"/>
      <c r="EK793" s="265"/>
      <c r="EL793" s="265"/>
      <c r="EM793" s="265"/>
      <c r="EN793" s="265"/>
      <c r="EO793" s="265"/>
      <c r="EP793" s="265"/>
      <c r="EQ793" s="265"/>
      <c r="ER793" s="265"/>
      <c r="ES793" s="265"/>
      <c r="ET793" s="265"/>
      <c r="EU793" s="265"/>
      <c r="EV793" s="265"/>
      <c r="EW793" s="265"/>
      <c r="EX793" s="265"/>
      <c r="EY793" s="265"/>
      <c r="EZ793" s="265"/>
      <c r="FA793" s="265"/>
      <c r="FB793" s="265"/>
      <c r="FC793" s="265"/>
      <c r="FD793" s="265"/>
      <c r="FE793" s="265"/>
      <c r="FF793" s="265"/>
      <c r="FG793" s="265"/>
      <c r="FH793" s="265"/>
      <c r="FI793" s="265"/>
      <c r="FJ793" s="265"/>
      <c r="FK793" s="265"/>
      <c r="FL793" s="265"/>
      <c r="FM793" s="265"/>
      <c r="FN793" s="265"/>
      <c r="FO793" s="265"/>
      <c r="FP793" s="265"/>
      <c r="FQ793" s="265"/>
      <c r="FR793" s="265"/>
      <c r="FS793" s="265"/>
      <c r="FT793" s="265"/>
      <c r="FU793" s="265"/>
      <c r="FV793" s="265"/>
      <c r="FW793" s="265"/>
      <c r="FX793" s="265"/>
      <c r="FY793" s="265"/>
      <c r="FZ793" s="265"/>
      <c r="GA793" s="265"/>
      <c r="GB793" s="265"/>
    </row>
    <row r="794" spans="1:184" s="1442" customFormat="1">
      <c r="A794" s="955"/>
      <c r="B794" s="265"/>
      <c r="C794" s="265"/>
      <c r="D794" s="265"/>
      <c r="E794" s="265"/>
      <c r="F794" s="265"/>
      <c r="G794" s="265"/>
      <c r="H794" s="265"/>
      <c r="I794" s="265"/>
      <c r="J794" s="265"/>
      <c r="K794" s="265"/>
      <c r="L794" s="265"/>
      <c r="M794" s="265"/>
      <c r="N794" s="265"/>
      <c r="O794" s="265"/>
      <c r="P794" s="265"/>
      <c r="Q794" s="265"/>
      <c r="R794" s="265"/>
      <c r="S794" s="265"/>
      <c r="T794" s="265"/>
      <c r="U794" s="282"/>
      <c r="V794" s="282"/>
      <c r="W794" s="265"/>
      <c r="X794" s="265"/>
      <c r="Y794" s="282"/>
      <c r="Z794" s="282"/>
      <c r="AA794" s="555"/>
      <c r="AB794" s="1438"/>
      <c r="AC794" s="974"/>
      <c r="AD794" s="974"/>
      <c r="AE794" s="974"/>
      <c r="AG794" s="282"/>
      <c r="AH794" s="265"/>
      <c r="AI794" s="282"/>
      <c r="AJ794" s="265"/>
      <c r="AK794" s="265"/>
      <c r="AL794" s="265"/>
      <c r="AM794" s="265"/>
      <c r="AN794" s="265"/>
      <c r="AO794" s="265"/>
      <c r="AP794" s="265"/>
      <c r="AQ794" s="265"/>
      <c r="AR794" s="265"/>
      <c r="AS794" s="265"/>
      <c r="AT794" s="265"/>
      <c r="AU794" s="265"/>
      <c r="AV794" s="265"/>
      <c r="AW794" s="265"/>
      <c r="AX794" s="265"/>
      <c r="AY794" s="265"/>
      <c r="AZ794" s="265"/>
      <c r="BA794" s="265"/>
      <c r="BB794" s="265"/>
      <c r="BC794" s="265"/>
      <c r="BD794" s="265"/>
      <c r="BE794" s="265"/>
      <c r="BF794" s="265"/>
      <c r="BG794" s="265"/>
      <c r="BH794" s="265"/>
      <c r="BI794" s="265"/>
      <c r="BJ794" s="265"/>
      <c r="BK794" s="265"/>
      <c r="BL794" s="265"/>
      <c r="BM794" s="265"/>
      <c r="BN794" s="265"/>
      <c r="BO794" s="265"/>
      <c r="BP794" s="265"/>
      <c r="BQ794" s="265"/>
      <c r="BR794" s="265"/>
      <c r="BS794" s="265"/>
      <c r="BT794" s="265"/>
      <c r="BU794" s="265"/>
      <c r="BV794" s="265"/>
      <c r="BW794" s="265"/>
      <c r="BX794" s="265"/>
      <c r="BY794" s="265"/>
      <c r="BZ794" s="265"/>
      <c r="CA794" s="265"/>
      <c r="CB794" s="265"/>
      <c r="CC794" s="265"/>
      <c r="CD794" s="265"/>
      <c r="CE794" s="265"/>
      <c r="CF794" s="265"/>
      <c r="CG794" s="265"/>
      <c r="CH794" s="265"/>
      <c r="CI794" s="265"/>
      <c r="CJ794" s="265"/>
      <c r="CK794" s="265"/>
      <c r="CL794" s="265"/>
      <c r="CM794" s="265"/>
      <c r="CN794" s="265"/>
      <c r="CO794" s="265"/>
      <c r="CP794" s="265"/>
      <c r="CQ794" s="265"/>
      <c r="CR794" s="265"/>
      <c r="CS794" s="265"/>
      <c r="CT794" s="265"/>
      <c r="CU794" s="265"/>
      <c r="CV794" s="265"/>
      <c r="CW794" s="265"/>
      <c r="CX794" s="265"/>
      <c r="CY794" s="265"/>
      <c r="CZ794" s="265"/>
      <c r="DA794" s="265"/>
      <c r="DB794" s="265"/>
      <c r="DC794" s="265"/>
      <c r="DD794" s="265"/>
      <c r="DE794" s="265"/>
      <c r="DF794" s="265"/>
      <c r="DG794" s="265"/>
      <c r="DH794" s="265"/>
      <c r="DI794" s="265"/>
      <c r="DJ794" s="265"/>
      <c r="DK794" s="265"/>
      <c r="DL794" s="265"/>
      <c r="DM794" s="265"/>
      <c r="DN794" s="265"/>
      <c r="DO794" s="265"/>
      <c r="DP794" s="265"/>
      <c r="DQ794" s="265"/>
      <c r="DR794" s="265"/>
      <c r="DS794" s="265"/>
      <c r="DT794" s="265"/>
      <c r="DU794" s="265"/>
      <c r="DV794" s="265"/>
      <c r="DW794" s="265"/>
      <c r="DX794" s="265"/>
      <c r="DY794" s="265"/>
      <c r="DZ794" s="265"/>
      <c r="EA794" s="265"/>
      <c r="EB794" s="265"/>
      <c r="EC794" s="265"/>
      <c r="ED794" s="265"/>
      <c r="EE794" s="265"/>
      <c r="EF794" s="265"/>
      <c r="EG794" s="265"/>
      <c r="EH794" s="265"/>
      <c r="EI794" s="265"/>
      <c r="EJ794" s="265"/>
      <c r="EK794" s="265"/>
      <c r="EL794" s="265"/>
      <c r="EM794" s="265"/>
      <c r="EN794" s="265"/>
      <c r="EO794" s="265"/>
      <c r="EP794" s="265"/>
      <c r="EQ794" s="265"/>
      <c r="ER794" s="265"/>
      <c r="ES794" s="265"/>
      <c r="ET794" s="265"/>
      <c r="EU794" s="265"/>
      <c r="EV794" s="265"/>
      <c r="EW794" s="265"/>
      <c r="EX794" s="265"/>
      <c r="EY794" s="265"/>
      <c r="EZ794" s="265"/>
      <c r="FA794" s="265"/>
      <c r="FB794" s="265"/>
      <c r="FC794" s="265"/>
      <c r="FD794" s="265"/>
      <c r="FE794" s="265"/>
      <c r="FF794" s="265"/>
      <c r="FG794" s="265"/>
      <c r="FH794" s="265"/>
      <c r="FI794" s="265"/>
      <c r="FJ794" s="265"/>
      <c r="FK794" s="265"/>
      <c r="FL794" s="265"/>
      <c r="FM794" s="265"/>
      <c r="FN794" s="265"/>
      <c r="FO794" s="265"/>
      <c r="FP794" s="265"/>
      <c r="FQ794" s="265"/>
      <c r="FR794" s="265"/>
      <c r="FS794" s="265"/>
      <c r="FT794" s="265"/>
      <c r="FU794" s="265"/>
      <c r="FV794" s="265"/>
      <c r="FW794" s="265"/>
      <c r="FX794" s="265"/>
      <c r="FY794" s="265"/>
      <c r="FZ794" s="265"/>
      <c r="GA794" s="265"/>
      <c r="GB794" s="265"/>
    </row>
    <row r="795" spans="1:184" s="1442" customFormat="1">
      <c r="A795" s="955"/>
      <c r="B795" s="265"/>
      <c r="C795" s="265"/>
      <c r="D795" s="265"/>
      <c r="E795" s="265"/>
      <c r="F795" s="265"/>
      <c r="G795" s="265"/>
      <c r="H795" s="265"/>
      <c r="I795" s="265"/>
      <c r="J795" s="265"/>
      <c r="K795" s="265"/>
      <c r="L795" s="265"/>
      <c r="M795" s="265"/>
      <c r="N795" s="265"/>
      <c r="O795" s="265"/>
      <c r="P795" s="265"/>
      <c r="Q795" s="265"/>
      <c r="R795" s="265"/>
      <c r="S795" s="265"/>
      <c r="T795" s="265"/>
      <c r="U795" s="282"/>
      <c r="V795" s="282"/>
      <c r="W795" s="265"/>
      <c r="X795" s="265"/>
      <c r="Y795" s="282"/>
      <c r="Z795" s="282"/>
      <c r="AA795" s="555"/>
      <c r="AB795" s="1438"/>
      <c r="AC795" s="974"/>
      <c r="AD795" s="974"/>
      <c r="AE795" s="974"/>
      <c r="AG795" s="282"/>
      <c r="AH795" s="265"/>
      <c r="AI795" s="282"/>
      <c r="AJ795" s="265"/>
      <c r="AK795" s="265"/>
      <c r="AL795" s="265"/>
      <c r="AM795" s="265"/>
      <c r="AN795" s="265"/>
      <c r="AO795" s="265"/>
      <c r="AP795" s="265"/>
      <c r="AQ795" s="265"/>
      <c r="AR795" s="265"/>
      <c r="AS795" s="265"/>
      <c r="AT795" s="265"/>
      <c r="AU795" s="265"/>
      <c r="AV795" s="265"/>
      <c r="AW795" s="265"/>
      <c r="AX795" s="265"/>
      <c r="AY795" s="265"/>
      <c r="AZ795" s="265"/>
      <c r="BA795" s="265"/>
      <c r="BB795" s="265"/>
      <c r="BC795" s="265"/>
      <c r="BD795" s="265"/>
      <c r="BE795" s="265"/>
      <c r="BF795" s="265"/>
      <c r="BG795" s="265"/>
      <c r="BH795" s="265"/>
      <c r="BI795" s="265"/>
      <c r="BJ795" s="265"/>
      <c r="BK795" s="265"/>
      <c r="BL795" s="265"/>
      <c r="BM795" s="265"/>
      <c r="BN795" s="265"/>
      <c r="BO795" s="265"/>
      <c r="BP795" s="265"/>
      <c r="BQ795" s="265"/>
      <c r="BR795" s="265"/>
      <c r="BS795" s="265"/>
      <c r="BT795" s="265"/>
      <c r="BU795" s="265"/>
      <c r="BV795" s="265"/>
      <c r="BW795" s="265"/>
      <c r="BX795" s="265"/>
      <c r="BY795" s="265"/>
      <c r="BZ795" s="265"/>
      <c r="CA795" s="265"/>
      <c r="CB795" s="265"/>
      <c r="CC795" s="265"/>
      <c r="CD795" s="265"/>
      <c r="CE795" s="265"/>
      <c r="CF795" s="265"/>
      <c r="CG795" s="265"/>
      <c r="CH795" s="265"/>
      <c r="CI795" s="265"/>
      <c r="CJ795" s="265"/>
      <c r="CK795" s="265"/>
      <c r="CL795" s="265"/>
      <c r="CM795" s="265"/>
      <c r="CN795" s="265"/>
      <c r="CO795" s="265"/>
      <c r="CP795" s="265"/>
      <c r="CQ795" s="265"/>
      <c r="CR795" s="265"/>
      <c r="CS795" s="265"/>
      <c r="CT795" s="265"/>
      <c r="CU795" s="265"/>
      <c r="CV795" s="265"/>
      <c r="CW795" s="265"/>
      <c r="CX795" s="265"/>
      <c r="CY795" s="265"/>
      <c r="CZ795" s="265"/>
      <c r="DA795" s="265"/>
      <c r="DB795" s="265"/>
      <c r="DC795" s="265"/>
      <c r="DD795" s="265"/>
      <c r="DE795" s="265"/>
      <c r="DF795" s="265"/>
      <c r="DG795" s="265"/>
      <c r="DH795" s="265"/>
      <c r="DI795" s="265"/>
      <c r="DJ795" s="265"/>
      <c r="DK795" s="265"/>
      <c r="DL795" s="265"/>
      <c r="DM795" s="265"/>
      <c r="DN795" s="265"/>
      <c r="DO795" s="265"/>
      <c r="DP795" s="265"/>
      <c r="DQ795" s="265"/>
      <c r="DR795" s="265"/>
      <c r="DS795" s="265"/>
      <c r="DT795" s="265"/>
      <c r="DU795" s="265"/>
      <c r="DV795" s="265"/>
      <c r="DW795" s="265"/>
      <c r="DX795" s="265"/>
      <c r="DY795" s="265"/>
      <c r="DZ795" s="265"/>
      <c r="EA795" s="265"/>
      <c r="EB795" s="265"/>
      <c r="EC795" s="265"/>
      <c r="ED795" s="265"/>
      <c r="EE795" s="265"/>
      <c r="EF795" s="265"/>
      <c r="EG795" s="265"/>
      <c r="EH795" s="265"/>
      <c r="EI795" s="265"/>
      <c r="EJ795" s="265"/>
      <c r="EK795" s="265"/>
      <c r="EL795" s="265"/>
      <c r="EM795" s="265"/>
      <c r="EN795" s="265"/>
      <c r="EO795" s="265"/>
      <c r="EP795" s="265"/>
      <c r="EQ795" s="265"/>
      <c r="ER795" s="265"/>
      <c r="ES795" s="265"/>
      <c r="ET795" s="265"/>
      <c r="EU795" s="265"/>
      <c r="EV795" s="265"/>
      <c r="EW795" s="265"/>
      <c r="EX795" s="265"/>
      <c r="EY795" s="265"/>
      <c r="EZ795" s="265"/>
      <c r="FA795" s="265"/>
      <c r="FB795" s="265"/>
      <c r="FC795" s="265"/>
      <c r="FD795" s="265"/>
      <c r="FE795" s="265"/>
      <c r="FF795" s="265"/>
      <c r="FG795" s="265"/>
      <c r="FH795" s="265"/>
      <c r="FI795" s="265"/>
      <c r="FJ795" s="265"/>
      <c r="FK795" s="265"/>
      <c r="FL795" s="265"/>
      <c r="FM795" s="265"/>
      <c r="FN795" s="265"/>
      <c r="FO795" s="265"/>
      <c r="FP795" s="265"/>
      <c r="FQ795" s="265"/>
      <c r="FR795" s="265"/>
      <c r="FS795" s="265"/>
      <c r="FT795" s="265"/>
      <c r="FU795" s="265"/>
      <c r="FV795" s="265"/>
      <c r="FW795" s="265"/>
      <c r="FX795" s="265"/>
      <c r="FY795" s="265"/>
      <c r="FZ795" s="265"/>
      <c r="GA795" s="265"/>
      <c r="GB795" s="265"/>
    </row>
    <row r="796" spans="1:184" s="1442" customFormat="1">
      <c r="A796" s="955"/>
      <c r="B796" s="265"/>
      <c r="C796" s="265"/>
      <c r="D796" s="265"/>
      <c r="E796" s="265"/>
      <c r="F796" s="265"/>
      <c r="G796" s="265"/>
      <c r="H796" s="265"/>
      <c r="I796" s="265"/>
      <c r="J796" s="265"/>
      <c r="K796" s="265"/>
      <c r="L796" s="265"/>
      <c r="M796" s="265"/>
      <c r="N796" s="265"/>
      <c r="O796" s="265"/>
      <c r="P796" s="265"/>
      <c r="Q796" s="265"/>
      <c r="R796" s="265"/>
      <c r="S796" s="265"/>
      <c r="T796" s="265"/>
      <c r="U796" s="282"/>
      <c r="V796" s="282"/>
      <c r="W796" s="265"/>
      <c r="X796" s="265"/>
      <c r="Y796" s="282"/>
      <c r="Z796" s="282"/>
      <c r="AA796" s="555"/>
      <c r="AB796" s="1438"/>
      <c r="AC796" s="974"/>
      <c r="AD796" s="974"/>
      <c r="AE796" s="974"/>
      <c r="AG796" s="282"/>
      <c r="AH796" s="265"/>
      <c r="AI796" s="282"/>
      <c r="AJ796" s="265"/>
      <c r="AK796" s="265"/>
      <c r="AL796" s="265"/>
      <c r="AM796" s="265"/>
      <c r="AN796" s="265"/>
      <c r="AO796" s="265"/>
      <c r="AP796" s="265"/>
      <c r="AQ796" s="265"/>
      <c r="AR796" s="265"/>
      <c r="AS796" s="265"/>
      <c r="AT796" s="265"/>
      <c r="AU796" s="265"/>
      <c r="AV796" s="265"/>
      <c r="AW796" s="265"/>
      <c r="AX796" s="265"/>
      <c r="AY796" s="265"/>
      <c r="AZ796" s="265"/>
      <c r="BA796" s="265"/>
      <c r="BB796" s="265"/>
      <c r="BC796" s="265"/>
      <c r="BD796" s="265"/>
      <c r="BE796" s="265"/>
      <c r="BF796" s="265"/>
      <c r="BG796" s="265"/>
      <c r="BH796" s="265"/>
      <c r="BI796" s="265"/>
      <c r="BJ796" s="265"/>
      <c r="BK796" s="265"/>
      <c r="BL796" s="265"/>
      <c r="BM796" s="265"/>
      <c r="BN796" s="265"/>
      <c r="BO796" s="265"/>
      <c r="BP796" s="265"/>
      <c r="BQ796" s="265"/>
      <c r="BR796" s="265"/>
      <c r="BS796" s="265"/>
      <c r="BT796" s="265"/>
      <c r="BU796" s="265"/>
      <c r="BV796" s="265"/>
      <c r="BW796" s="265"/>
      <c r="BX796" s="265"/>
      <c r="BY796" s="265"/>
      <c r="BZ796" s="265"/>
      <c r="CA796" s="265"/>
      <c r="CB796" s="265"/>
      <c r="CC796" s="265"/>
      <c r="CD796" s="265"/>
      <c r="CE796" s="265"/>
      <c r="CF796" s="265"/>
      <c r="CG796" s="265"/>
      <c r="CH796" s="265"/>
      <c r="CI796" s="265"/>
      <c r="CJ796" s="265"/>
      <c r="CK796" s="265"/>
      <c r="CL796" s="265"/>
      <c r="CM796" s="265"/>
      <c r="CN796" s="265"/>
      <c r="CO796" s="265"/>
      <c r="CP796" s="265"/>
      <c r="CQ796" s="265"/>
      <c r="CR796" s="265"/>
      <c r="CS796" s="265"/>
      <c r="CT796" s="265"/>
      <c r="CU796" s="265"/>
      <c r="CV796" s="265"/>
      <c r="CW796" s="265"/>
      <c r="CX796" s="265"/>
      <c r="CY796" s="265"/>
      <c r="CZ796" s="265"/>
      <c r="DA796" s="265"/>
      <c r="DB796" s="265"/>
      <c r="DC796" s="265"/>
      <c r="DD796" s="265"/>
      <c r="DE796" s="265"/>
      <c r="DF796" s="265"/>
      <c r="DG796" s="265"/>
      <c r="DH796" s="265"/>
      <c r="DI796" s="265"/>
      <c r="DJ796" s="265"/>
      <c r="DK796" s="265"/>
      <c r="DL796" s="265"/>
      <c r="DM796" s="265"/>
      <c r="DN796" s="265"/>
      <c r="DO796" s="265"/>
      <c r="DP796" s="265"/>
      <c r="DQ796" s="265"/>
      <c r="DR796" s="265"/>
      <c r="DS796" s="265"/>
      <c r="DT796" s="265"/>
      <c r="DU796" s="265"/>
      <c r="DV796" s="265"/>
      <c r="DW796" s="265"/>
      <c r="DX796" s="265"/>
      <c r="DY796" s="265"/>
      <c r="DZ796" s="265"/>
      <c r="EA796" s="265"/>
      <c r="EB796" s="265"/>
      <c r="EC796" s="265"/>
      <c r="ED796" s="265"/>
      <c r="EE796" s="265"/>
      <c r="EF796" s="265"/>
      <c r="EG796" s="265"/>
      <c r="EH796" s="265"/>
      <c r="EI796" s="265"/>
      <c r="EJ796" s="265"/>
      <c r="EK796" s="265"/>
      <c r="EL796" s="265"/>
      <c r="EM796" s="265"/>
      <c r="EN796" s="265"/>
      <c r="EO796" s="265"/>
      <c r="EP796" s="265"/>
      <c r="EQ796" s="265"/>
      <c r="ER796" s="265"/>
      <c r="ES796" s="265"/>
      <c r="ET796" s="265"/>
      <c r="EU796" s="265"/>
      <c r="EV796" s="265"/>
      <c r="EW796" s="265"/>
      <c r="EX796" s="265"/>
      <c r="EY796" s="265"/>
      <c r="EZ796" s="265"/>
      <c r="FA796" s="265"/>
      <c r="FB796" s="265"/>
      <c r="FC796" s="265"/>
      <c r="FD796" s="265"/>
      <c r="FE796" s="265"/>
      <c r="FF796" s="265"/>
      <c r="FG796" s="265"/>
      <c r="FH796" s="265"/>
      <c r="FI796" s="265"/>
      <c r="FJ796" s="265"/>
      <c r="FK796" s="265"/>
      <c r="FL796" s="265"/>
      <c r="FM796" s="265"/>
      <c r="FN796" s="265"/>
      <c r="FO796" s="265"/>
      <c r="FP796" s="265"/>
      <c r="FQ796" s="265"/>
      <c r="FR796" s="265"/>
      <c r="FS796" s="265"/>
      <c r="FT796" s="265"/>
      <c r="FU796" s="265"/>
      <c r="FV796" s="265"/>
      <c r="FW796" s="265"/>
      <c r="FX796" s="265"/>
      <c r="FY796" s="265"/>
      <c r="FZ796" s="265"/>
      <c r="GA796" s="265"/>
      <c r="GB796" s="265"/>
    </row>
    <row r="797" spans="1:184" s="1442" customFormat="1">
      <c r="A797" s="955"/>
      <c r="B797" s="265"/>
      <c r="C797" s="265"/>
      <c r="D797" s="265"/>
      <c r="E797" s="265"/>
      <c r="F797" s="265"/>
      <c r="G797" s="265"/>
      <c r="H797" s="265"/>
      <c r="I797" s="265"/>
      <c r="J797" s="265"/>
      <c r="K797" s="265"/>
      <c r="L797" s="265"/>
      <c r="M797" s="265"/>
      <c r="N797" s="265"/>
      <c r="O797" s="265"/>
      <c r="P797" s="265"/>
      <c r="Q797" s="265"/>
      <c r="R797" s="265"/>
      <c r="S797" s="265"/>
      <c r="T797" s="265"/>
      <c r="U797" s="282"/>
      <c r="V797" s="282"/>
      <c r="W797" s="265"/>
      <c r="X797" s="265"/>
      <c r="Y797" s="282"/>
      <c r="Z797" s="282"/>
      <c r="AA797" s="555"/>
      <c r="AB797" s="1438"/>
      <c r="AC797" s="974"/>
      <c r="AD797" s="974"/>
      <c r="AE797" s="974"/>
      <c r="AG797" s="282"/>
      <c r="AH797" s="265"/>
      <c r="AI797" s="282"/>
      <c r="AJ797" s="265"/>
      <c r="AK797" s="265"/>
      <c r="AL797" s="265"/>
      <c r="AM797" s="265"/>
      <c r="AN797" s="265"/>
      <c r="AO797" s="265"/>
      <c r="AP797" s="265"/>
      <c r="AQ797" s="265"/>
      <c r="AR797" s="265"/>
      <c r="AS797" s="265"/>
      <c r="AT797" s="265"/>
      <c r="AU797" s="265"/>
      <c r="AV797" s="265"/>
      <c r="AW797" s="265"/>
      <c r="AX797" s="265"/>
      <c r="AY797" s="265"/>
      <c r="AZ797" s="265"/>
      <c r="BA797" s="265"/>
      <c r="BB797" s="265"/>
      <c r="BC797" s="265"/>
      <c r="BD797" s="265"/>
      <c r="BE797" s="265"/>
      <c r="BF797" s="265"/>
      <c r="BG797" s="265"/>
      <c r="BH797" s="265"/>
      <c r="BI797" s="265"/>
      <c r="BJ797" s="265"/>
      <c r="BK797" s="265"/>
      <c r="BL797" s="265"/>
      <c r="BM797" s="265"/>
      <c r="BN797" s="265"/>
      <c r="BO797" s="265"/>
      <c r="BP797" s="265"/>
      <c r="BQ797" s="265"/>
      <c r="BR797" s="265"/>
      <c r="BS797" s="265"/>
      <c r="BT797" s="265"/>
      <c r="BU797" s="265"/>
      <c r="BV797" s="265"/>
      <c r="BW797" s="265"/>
      <c r="BX797" s="265"/>
      <c r="BY797" s="265"/>
      <c r="BZ797" s="265"/>
      <c r="CA797" s="265"/>
      <c r="CB797" s="265"/>
      <c r="CC797" s="265"/>
      <c r="CD797" s="265"/>
      <c r="CE797" s="265"/>
      <c r="CF797" s="265"/>
      <c r="CG797" s="265"/>
      <c r="CH797" s="265"/>
      <c r="CI797" s="265"/>
      <c r="CJ797" s="265"/>
      <c r="CK797" s="265"/>
      <c r="CL797" s="265"/>
      <c r="CM797" s="265"/>
      <c r="CN797" s="265"/>
      <c r="CO797" s="265"/>
      <c r="CP797" s="265"/>
      <c r="CQ797" s="265"/>
      <c r="CR797" s="265"/>
      <c r="CS797" s="265"/>
      <c r="CT797" s="265"/>
      <c r="CU797" s="265"/>
      <c r="CV797" s="265"/>
      <c r="CW797" s="265"/>
      <c r="CX797" s="265"/>
      <c r="CY797" s="265"/>
      <c r="CZ797" s="265"/>
      <c r="DA797" s="265"/>
      <c r="DB797" s="265"/>
      <c r="DC797" s="265"/>
      <c r="DD797" s="265"/>
      <c r="DE797" s="265"/>
      <c r="DF797" s="265"/>
      <c r="DG797" s="265"/>
      <c r="DH797" s="265"/>
      <c r="DI797" s="265"/>
      <c r="DJ797" s="265"/>
      <c r="DK797" s="265"/>
      <c r="DL797" s="265"/>
      <c r="DM797" s="265"/>
      <c r="DN797" s="265"/>
      <c r="DO797" s="265"/>
      <c r="DP797" s="265"/>
      <c r="DQ797" s="265"/>
      <c r="DR797" s="265"/>
      <c r="DS797" s="265"/>
      <c r="DT797" s="265"/>
      <c r="DU797" s="265"/>
      <c r="DV797" s="265"/>
      <c r="DW797" s="265"/>
      <c r="DX797" s="265"/>
      <c r="DY797" s="265"/>
      <c r="DZ797" s="265"/>
      <c r="EA797" s="265"/>
      <c r="EB797" s="265"/>
      <c r="EC797" s="265"/>
      <c r="ED797" s="265"/>
      <c r="EE797" s="265"/>
      <c r="EF797" s="265"/>
      <c r="EG797" s="265"/>
      <c r="EH797" s="265"/>
      <c r="EI797" s="265"/>
      <c r="EJ797" s="265"/>
      <c r="EK797" s="265"/>
      <c r="EL797" s="265"/>
      <c r="EM797" s="265"/>
      <c r="EN797" s="265"/>
      <c r="EO797" s="265"/>
      <c r="EP797" s="265"/>
      <c r="EQ797" s="265"/>
      <c r="ER797" s="265"/>
      <c r="ES797" s="265"/>
      <c r="ET797" s="265"/>
      <c r="EU797" s="265"/>
      <c r="EV797" s="265"/>
      <c r="EW797" s="265"/>
      <c r="EX797" s="265"/>
      <c r="EY797" s="265"/>
      <c r="EZ797" s="265"/>
      <c r="FA797" s="265"/>
      <c r="FB797" s="265"/>
      <c r="FC797" s="265"/>
      <c r="FD797" s="265"/>
      <c r="FE797" s="265"/>
      <c r="FF797" s="265"/>
      <c r="FG797" s="265"/>
      <c r="FH797" s="265"/>
      <c r="FI797" s="265"/>
      <c r="FJ797" s="265"/>
      <c r="FK797" s="265"/>
      <c r="FL797" s="265"/>
      <c r="FM797" s="265"/>
      <c r="FN797" s="265"/>
      <c r="FO797" s="265"/>
      <c r="FP797" s="265"/>
      <c r="FQ797" s="265"/>
      <c r="FR797" s="265"/>
      <c r="FS797" s="265"/>
      <c r="FT797" s="265"/>
      <c r="FU797" s="265"/>
      <c r="FV797" s="265"/>
      <c r="FW797" s="265"/>
      <c r="FX797" s="265"/>
      <c r="FY797" s="265"/>
      <c r="FZ797" s="265"/>
      <c r="GA797" s="265"/>
      <c r="GB797" s="265"/>
    </row>
    <row r="798" spans="1:184" s="1442" customFormat="1">
      <c r="A798" s="955"/>
      <c r="B798" s="265"/>
      <c r="C798" s="265"/>
      <c r="D798" s="265"/>
      <c r="E798" s="265"/>
      <c r="F798" s="265"/>
      <c r="G798" s="265"/>
      <c r="H798" s="265"/>
      <c r="I798" s="265"/>
      <c r="J798" s="265"/>
      <c r="K798" s="265"/>
      <c r="L798" s="265"/>
      <c r="M798" s="265"/>
      <c r="N798" s="265"/>
      <c r="O798" s="265"/>
      <c r="P798" s="265"/>
      <c r="Q798" s="265"/>
      <c r="R798" s="265"/>
      <c r="S798" s="265"/>
      <c r="T798" s="265"/>
      <c r="U798" s="282"/>
      <c r="V798" s="282"/>
      <c r="W798" s="265"/>
      <c r="X798" s="265"/>
      <c r="Y798" s="282"/>
      <c r="Z798" s="282"/>
      <c r="AA798" s="555"/>
      <c r="AB798" s="1438"/>
      <c r="AC798" s="974"/>
      <c r="AD798" s="974"/>
      <c r="AE798" s="974"/>
      <c r="AG798" s="282"/>
      <c r="AH798" s="265"/>
      <c r="AI798" s="282"/>
      <c r="AJ798" s="265"/>
      <c r="AK798" s="265"/>
      <c r="AL798" s="265"/>
      <c r="AM798" s="265"/>
      <c r="AN798" s="265"/>
      <c r="AO798" s="265"/>
      <c r="AP798" s="265"/>
      <c r="AQ798" s="265"/>
      <c r="AR798" s="265"/>
      <c r="AS798" s="265"/>
      <c r="AT798" s="265"/>
      <c r="AU798" s="265"/>
      <c r="AV798" s="265"/>
      <c r="AW798" s="265"/>
      <c r="AX798" s="265"/>
      <c r="AY798" s="265"/>
      <c r="AZ798" s="265"/>
      <c r="BA798" s="265"/>
      <c r="BB798" s="265"/>
      <c r="BC798" s="265"/>
      <c r="BD798" s="265"/>
      <c r="BE798" s="265"/>
      <c r="BF798" s="265"/>
      <c r="BG798" s="265"/>
      <c r="BH798" s="265"/>
      <c r="BI798" s="265"/>
      <c r="BJ798" s="265"/>
      <c r="BK798" s="265"/>
      <c r="BL798" s="265"/>
      <c r="BM798" s="265"/>
      <c r="BN798" s="265"/>
      <c r="BO798" s="265"/>
      <c r="BP798" s="265"/>
      <c r="BQ798" s="265"/>
      <c r="BR798" s="265"/>
      <c r="BS798" s="265"/>
      <c r="BT798" s="265"/>
      <c r="BU798" s="265"/>
      <c r="BV798" s="265"/>
      <c r="BW798" s="265"/>
      <c r="BX798" s="265"/>
      <c r="BY798" s="265"/>
      <c r="BZ798" s="265"/>
      <c r="CA798" s="265"/>
      <c r="CB798" s="265"/>
      <c r="CC798" s="265"/>
      <c r="CD798" s="265"/>
      <c r="CE798" s="265"/>
      <c r="CF798" s="265"/>
      <c r="CG798" s="265"/>
      <c r="CH798" s="265"/>
      <c r="CI798" s="265"/>
      <c r="CJ798" s="265"/>
      <c r="CK798" s="265"/>
      <c r="CL798" s="265"/>
      <c r="CM798" s="265"/>
      <c r="CN798" s="265"/>
      <c r="CO798" s="265"/>
      <c r="CP798" s="265"/>
      <c r="CQ798" s="265"/>
      <c r="CR798" s="265"/>
      <c r="CS798" s="265"/>
      <c r="CT798" s="265"/>
      <c r="CU798" s="265"/>
      <c r="CV798" s="265"/>
      <c r="CW798" s="265"/>
      <c r="CX798" s="265"/>
      <c r="CY798" s="265"/>
      <c r="CZ798" s="265"/>
      <c r="DA798" s="265"/>
      <c r="DB798" s="265"/>
      <c r="DC798" s="265"/>
      <c r="DD798" s="265"/>
      <c r="DE798" s="265"/>
      <c r="DF798" s="265"/>
      <c r="DG798" s="265"/>
      <c r="DH798" s="265"/>
      <c r="DI798" s="265"/>
      <c r="DJ798" s="265"/>
      <c r="DK798" s="265"/>
      <c r="DL798" s="265"/>
      <c r="DM798" s="265"/>
      <c r="DN798" s="265"/>
      <c r="DO798" s="265"/>
      <c r="DP798" s="265"/>
      <c r="DQ798" s="265"/>
      <c r="DR798" s="265"/>
      <c r="DS798" s="265"/>
      <c r="DT798" s="265"/>
      <c r="DU798" s="265"/>
      <c r="DV798" s="265"/>
      <c r="DW798" s="265"/>
      <c r="DX798" s="265"/>
      <c r="DY798" s="265"/>
      <c r="DZ798" s="265"/>
      <c r="EA798" s="265"/>
      <c r="EB798" s="265"/>
      <c r="EC798" s="265"/>
      <c r="ED798" s="265"/>
      <c r="EE798" s="265"/>
      <c r="EF798" s="265"/>
      <c r="EG798" s="265"/>
      <c r="EH798" s="265"/>
      <c r="EI798" s="265"/>
      <c r="EJ798" s="265"/>
      <c r="EK798" s="265"/>
      <c r="EL798" s="265"/>
      <c r="EM798" s="265"/>
      <c r="EN798" s="265"/>
      <c r="EO798" s="265"/>
      <c r="EP798" s="265"/>
      <c r="EQ798" s="265"/>
      <c r="ER798" s="265"/>
      <c r="ES798" s="265"/>
      <c r="ET798" s="265"/>
      <c r="EU798" s="265"/>
      <c r="EV798" s="265"/>
      <c r="EW798" s="265"/>
      <c r="EX798" s="265"/>
      <c r="EY798" s="265"/>
      <c r="EZ798" s="265"/>
      <c r="FA798" s="265"/>
      <c r="FB798" s="265"/>
      <c r="FC798" s="265"/>
      <c r="FD798" s="265"/>
      <c r="FE798" s="265"/>
      <c r="FF798" s="265"/>
      <c r="FG798" s="265"/>
      <c r="FH798" s="265"/>
      <c r="FI798" s="265"/>
      <c r="FJ798" s="265"/>
      <c r="FK798" s="265"/>
      <c r="FL798" s="265"/>
      <c r="FM798" s="265"/>
      <c r="FN798" s="265"/>
      <c r="FO798" s="265"/>
      <c r="FP798" s="265"/>
      <c r="FQ798" s="265"/>
      <c r="FR798" s="265"/>
      <c r="FS798" s="265"/>
      <c r="FT798" s="265"/>
      <c r="FU798" s="265"/>
      <c r="FV798" s="265"/>
      <c r="FW798" s="265"/>
      <c r="FX798" s="265"/>
      <c r="FY798" s="265"/>
      <c r="FZ798" s="265"/>
      <c r="GA798" s="265"/>
      <c r="GB798" s="265"/>
    </row>
    <row r="799" spans="1:184" s="1442" customFormat="1">
      <c r="A799" s="955"/>
      <c r="B799" s="265"/>
      <c r="C799" s="265"/>
      <c r="D799" s="265"/>
      <c r="E799" s="265"/>
      <c r="F799" s="265"/>
      <c r="G799" s="265"/>
      <c r="H799" s="265"/>
      <c r="I799" s="265"/>
      <c r="J799" s="265"/>
      <c r="K799" s="265"/>
      <c r="L799" s="265"/>
      <c r="M799" s="265"/>
      <c r="N799" s="265"/>
      <c r="O799" s="265"/>
      <c r="P799" s="265"/>
      <c r="Q799" s="265"/>
      <c r="R799" s="265"/>
      <c r="S799" s="265"/>
      <c r="T799" s="265"/>
      <c r="U799" s="282"/>
      <c r="V799" s="282"/>
      <c r="W799" s="265"/>
      <c r="X799" s="265"/>
      <c r="Y799" s="282"/>
      <c r="Z799" s="282"/>
      <c r="AA799" s="555"/>
      <c r="AB799" s="1438"/>
      <c r="AC799" s="974"/>
      <c r="AD799" s="974"/>
      <c r="AE799" s="974"/>
      <c r="AG799" s="282"/>
      <c r="AH799" s="265"/>
      <c r="AI799" s="282"/>
      <c r="AJ799" s="265"/>
      <c r="AK799" s="265"/>
      <c r="AL799" s="265"/>
      <c r="AM799" s="265"/>
      <c r="AN799" s="265"/>
      <c r="AO799" s="265"/>
      <c r="AP799" s="265"/>
      <c r="AQ799" s="265"/>
      <c r="AR799" s="265"/>
      <c r="AS799" s="265"/>
      <c r="AT799" s="265"/>
      <c r="AU799" s="265"/>
      <c r="AV799" s="265"/>
      <c r="AW799" s="265"/>
      <c r="AX799" s="265"/>
      <c r="AY799" s="265"/>
      <c r="AZ799" s="265"/>
      <c r="BA799" s="265"/>
      <c r="BB799" s="265"/>
      <c r="BC799" s="265"/>
      <c r="BD799" s="265"/>
      <c r="BE799" s="265"/>
      <c r="BF799" s="265"/>
      <c r="BG799" s="265"/>
      <c r="BH799" s="265"/>
      <c r="BI799" s="265"/>
      <c r="BJ799" s="265"/>
      <c r="BK799" s="265"/>
      <c r="BL799" s="265"/>
      <c r="BM799" s="265"/>
      <c r="BN799" s="265"/>
      <c r="BO799" s="265"/>
      <c r="BP799" s="265"/>
      <c r="BQ799" s="265"/>
      <c r="BR799" s="265"/>
      <c r="BS799" s="265"/>
      <c r="BT799" s="265"/>
      <c r="BU799" s="265"/>
      <c r="BV799" s="265"/>
      <c r="BW799" s="265"/>
      <c r="BX799" s="265"/>
      <c r="BY799" s="265"/>
      <c r="BZ799" s="265"/>
      <c r="CA799" s="265"/>
      <c r="CB799" s="265"/>
      <c r="CC799" s="265"/>
      <c r="CD799" s="265"/>
      <c r="CE799" s="265"/>
      <c r="CF799" s="265"/>
      <c r="CG799" s="265"/>
      <c r="CH799" s="265"/>
      <c r="CI799" s="265"/>
      <c r="CJ799" s="265"/>
      <c r="CK799" s="265"/>
      <c r="CL799" s="265"/>
      <c r="CM799" s="265"/>
      <c r="CN799" s="265"/>
      <c r="CO799" s="265"/>
      <c r="CP799" s="265"/>
      <c r="CQ799" s="265"/>
      <c r="CR799" s="265"/>
      <c r="CS799" s="265"/>
      <c r="CT799" s="265"/>
      <c r="CU799" s="265"/>
      <c r="CV799" s="265"/>
      <c r="CW799" s="265"/>
      <c r="CX799" s="265"/>
      <c r="CY799" s="265"/>
      <c r="CZ799" s="265"/>
      <c r="DA799" s="265"/>
      <c r="DB799" s="265"/>
      <c r="DC799" s="265"/>
      <c r="DD799" s="265"/>
      <c r="DE799" s="265"/>
      <c r="DF799" s="265"/>
      <c r="DG799" s="265"/>
      <c r="DH799" s="265"/>
      <c r="DI799" s="265"/>
      <c r="DJ799" s="265"/>
      <c r="DK799" s="265"/>
      <c r="DL799" s="265"/>
      <c r="DM799" s="265"/>
      <c r="DN799" s="265"/>
      <c r="DO799" s="265"/>
      <c r="DP799" s="265"/>
      <c r="DQ799" s="265"/>
      <c r="DR799" s="265"/>
      <c r="DS799" s="265"/>
      <c r="DT799" s="265"/>
      <c r="DU799" s="265"/>
      <c r="DV799" s="265"/>
      <c r="DW799" s="265"/>
      <c r="DX799" s="265"/>
      <c r="DY799" s="265"/>
      <c r="DZ799" s="265"/>
      <c r="EA799" s="265"/>
      <c r="EB799" s="265"/>
      <c r="EC799" s="265"/>
      <c r="ED799" s="265"/>
      <c r="EE799" s="265"/>
      <c r="EF799" s="265"/>
      <c r="EG799" s="265"/>
      <c r="EH799" s="265"/>
      <c r="EI799" s="265"/>
      <c r="EJ799" s="265"/>
      <c r="EK799" s="265"/>
      <c r="EL799" s="265"/>
      <c r="EM799" s="265"/>
      <c r="EN799" s="265"/>
      <c r="EO799" s="265"/>
      <c r="EP799" s="265"/>
      <c r="EQ799" s="265"/>
      <c r="ER799" s="265"/>
      <c r="ES799" s="265"/>
      <c r="ET799" s="265"/>
      <c r="EU799" s="265"/>
      <c r="EV799" s="265"/>
      <c r="EW799" s="265"/>
      <c r="EX799" s="265"/>
      <c r="EY799" s="265"/>
      <c r="EZ799" s="265"/>
      <c r="FA799" s="265"/>
      <c r="FB799" s="265"/>
      <c r="FC799" s="265"/>
      <c r="FD799" s="265"/>
      <c r="FE799" s="265"/>
      <c r="FF799" s="265"/>
      <c r="FG799" s="265"/>
      <c r="FH799" s="265"/>
      <c r="FI799" s="265"/>
      <c r="FJ799" s="265"/>
      <c r="FK799" s="265"/>
      <c r="FL799" s="265"/>
      <c r="FM799" s="265"/>
      <c r="FN799" s="265"/>
      <c r="FO799" s="265"/>
      <c r="FP799" s="265"/>
      <c r="FQ799" s="265"/>
      <c r="FR799" s="265"/>
      <c r="FS799" s="265"/>
      <c r="FT799" s="265"/>
      <c r="FU799" s="265"/>
      <c r="FV799" s="265"/>
      <c r="FW799" s="265"/>
      <c r="FX799" s="265"/>
      <c r="FY799" s="265"/>
      <c r="FZ799" s="265"/>
      <c r="GA799" s="265"/>
      <c r="GB799" s="265"/>
    </row>
    <row r="800" spans="1:184" s="1442" customFormat="1">
      <c r="A800" s="955"/>
      <c r="B800" s="265"/>
      <c r="C800" s="265"/>
      <c r="D800" s="265"/>
      <c r="E800" s="265"/>
      <c r="F800" s="265"/>
      <c r="G800" s="265"/>
      <c r="H800" s="265"/>
      <c r="I800" s="265"/>
      <c r="J800" s="265"/>
      <c r="K800" s="265"/>
      <c r="L800" s="265"/>
      <c r="M800" s="265"/>
      <c r="N800" s="265"/>
      <c r="O800" s="265"/>
      <c r="P800" s="265"/>
      <c r="Q800" s="265"/>
      <c r="R800" s="265"/>
      <c r="S800" s="265"/>
      <c r="T800" s="265"/>
      <c r="U800" s="282"/>
      <c r="V800" s="282"/>
      <c r="W800" s="265"/>
      <c r="X800" s="265"/>
      <c r="Y800" s="282"/>
      <c r="Z800" s="282"/>
      <c r="AA800" s="555"/>
      <c r="AB800" s="1438"/>
      <c r="AC800" s="973"/>
      <c r="AD800" s="973"/>
      <c r="AE800" s="973"/>
      <c r="AG800" s="282"/>
      <c r="AH800" s="265"/>
      <c r="AI800" s="282"/>
      <c r="AJ800" s="265"/>
      <c r="AK800" s="265"/>
      <c r="AL800" s="265"/>
      <c r="AM800" s="265"/>
      <c r="AN800" s="265"/>
      <c r="AO800" s="265"/>
      <c r="AP800" s="265"/>
      <c r="AQ800" s="265"/>
      <c r="AR800" s="265"/>
      <c r="AS800" s="265"/>
      <c r="AT800" s="265"/>
      <c r="AU800" s="265"/>
      <c r="AV800" s="265"/>
      <c r="AW800" s="265"/>
      <c r="AX800" s="265"/>
      <c r="AY800" s="265"/>
      <c r="AZ800" s="265"/>
      <c r="BA800" s="265"/>
      <c r="BB800" s="265"/>
      <c r="BC800" s="265"/>
      <c r="BD800" s="265"/>
      <c r="BE800" s="265"/>
      <c r="BF800" s="265"/>
      <c r="BG800" s="265"/>
      <c r="BH800" s="265"/>
      <c r="BI800" s="265"/>
      <c r="BJ800" s="265"/>
      <c r="BK800" s="265"/>
      <c r="BL800" s="265"/>
      <c r="BM800" s="265"/>
      <c r="BN800" s="265"/>
      <c r="BO800" s="265"/>
      <c r="BP800" s="265"/>
      <c r="BQ800" s="265"/>
      <c r="BR800" s="265"/>
      <c r="BS800" s="265"/>
      <c r="BT800" s="265"/>
      <c r="BU800" s="265"/>
      <c r="BV800" s="265"/>
      <c r="BW800" s="265"/>
      <c r="BX800" s="265"/>
      <c r="BY800" s="265"/>
      <c r="BZ800" s="265"/>
      <c r="CA800" s="265"/>
      <c r="CB800" s="265"/>
      <c r="CC800" s="265"/>
      <c r="CD800" s="265"/>
      <c r="CE800" s="265"/>
      <c r="CF800" s="265"/>
      <c r="CG800" s="265"/>
      <c r="CH800" s="265"/>
      <c r="CI800" s="265"/>
      <c r="CJ800" s="265"/>
      <c r="CK800" s="265"/>
      <c r="CL800" s="265"/>
      <c r="CM800" s="265"/>
      <c r="CN800" s="265"/>
      <c r="CO800" s="265"/>
      <c r="CP800" s="265"/>
      <c r="CQ800" s="265"/>
      <c r="CR800" s="265"/>
      <c r="CS800" s="265"/>
      <c r="CT800" s="265"/>
      <c r="CU800" s="265"/>
      <c r="CV800" s="265"/>
      <c r="CW800" s="265"/>
      <c r="CX800" s="265"/>
      <c r="CY800" s="265"/>
      <c r="CZ800" s="265"/>
      <c r="DA800" s="265"/>
      <c r="DB800" s="265"/>
      <c r="DC800" s="265"/>
      <c r="DD800" s="265"/>
      <c r="DE800" s="265"/>
      <c r="DF800" s="265"/>
      <c r="DG800" s="265"/>
      <c r="DH800" s="265"/>
      <c r="DI800" s="265"/>
      <c r="DJ800" s="265"/>
      <c r="DK800" s="265"/>
      <c r="DL800" s="265"/>
      <c r="DM800" s="265"/>
      <c r="DN800" s="265"/>
      <c r="DO800" s="265"/>
      <c r="DP800" s="265"/>
      <c r="DQ800" s="265"/>
      <c r="DR800" s="265"/>
      <c r="DS800" s="265"/>
      <c r="DT800" s="265"/>
      <c r="DU800" s="265"/>
      <c r="DV800" s="265"/>
      <c r="DW800" s="265"/>
      <c r="DX800" s="265"/>
      <c r="DY800" s="265"/>
      <c r="DZ800" s="265"/>
      <c r="EA800" s="265"/>
      <c r="EB800" s="265"/>
      <c r="EC800" s="265"/>
      <c r="ED800" s="265"/>
      <c r="EE800" s="265"/>
      <c r="EF800" s="265"/>
      <c r="EG800" s="265"/>
      <c r="EH800" s="265"/>
      <c r="EI800" s="265"/>
      <c r="EJ800" s="265"/>
      <c r="EK800" s="265"/>
      <c r="EL800" s="265"/>
      <c r="EM800" s="265"/>
      <c r="EN800" s="265"/>
      <c r="EO800" s="265"/>
      <c r="EP800" s="265"/>
      <c r="EQ800" s="265"/>
      <c r="ER800" s="265"/>
      <c r="ES800" s="265"/>
      <c r="ET800" s="265"/>
      <c r="EU800" s="265"/>
      <c r="EV800" s="265"/>
      <c r="EW800" s="265"/>
      <c r="EX800" s="265"/>
      <c r="EY800" s="265"/>
      <c r="EZ800" s="265"/>
      <c r="FA800" s="265"/>
      <c r="FB800" s="265"/>
      <c r="FC800" s="265"/>
      <c r="FD800" s="265"/>
      <c r="FE800" s="265"/>
      <c r="FF800" s="265"/>
      <c r="FG800" s="265"/>
      <c r="FH800" s="265"/>
      <c r="FI800" s="265"/>
      <c r="FJ800" s="265"/>
      <c r="FK800" s="265"/>
      <c r="FL800" s="265"/>
      <c r="FM800" s="265"/>
      <c r="FN800" s="265"/>
      <c r="FO800" s="265"/>
      <c r="FP800" s="265"/>
      <c r="FQ800" s="265"/>
      <c r="FR800" s="265"/>
      <c r="FS800" s="265"/>
      <c r="FT800" s="265"/>
      <c r="FU800" s="265"/>
      <c r="FV800" s="265"/>
      <c r="FW800" s="265"/>
      <c r="FX800" s="265"/>
      <c r="FY800" s="265"/>
      <c r="FZ800" s="265"/>
      <c r="GA800" s="265"/>
      <c r="GB800" s="265"/>
    </row>
    <row r="801" spans="1:184" s="1442" customFormat="1">
      <c r="A801" s="955"/>
      <c r="B801" s="265"/>
      <c r="C801" s="265"/>
      <c r="D801" s="265"/>
      <c r="E801" s="265"/>
      <c r="F801" s="265"/>
      <c r="G801" s="265"/>
      <c r="H801" s="265"/>
      <c r="I801" s="265"/>
      <c r="J801" s="265"/>
      <c r="K801" s="265"/>
      <c r="L801" s="265"/>
      <c r="M801" s="265"/>
      <c r="N801" s="265"/>
      <c r="O801" s="265"/>
      <c r="P801" s="265"/>
      <c r="Q801" s="265"/>
      <c r="R801" s="265"/>
      <c r="S801" s="265"/>
      <c r="T801" s="265"/>
      <c r="U801" s="282"/>
      <c r="V801" s="282"/>
      <c r="W801" s="265"/>
      <c r="X801" s="265"/>
      <c r="Y801" s="282"/>
      <c r="Z801" s="282"/>
      <c r="AA801" s="555"/>
      <c r="AB801" s="1438"/>
      <c r="AC801" s="973"/>
      <c r="AD801" s="973"/>
      <c r="AE801" s="973"/>
      <c r="AG801" s="282"/>
      <c r="AH801" s="265"/>
      <c r="AI801" s="282"/>
      <c r="AJ801" s="265"/>
      <c r="AK801" s="265"/>
      <c r="AL801" s="265"/>
      <c r="AM801" s="265"/>
      <c r="AN801" s="265"/>
      <c r="AO801" s="265"/>
      <c r="AP801" s="265"/>
      <c r="AQ801" s="265"/>
      <c r="AR801" s="265"/>
      <c r="AS801" s="265"/>
      <c r="AT801" s="265"/>
      <c r="AU801" s="265"/>
      <c r="AV801" s="265"/>
      <c r="AW801" s="265"/>
      <c r="AX801" s="265"/>
      <c r="AY801" s="265"/>
      <c r="AZ801" s="265"/>
      <c r="BA801" s="265"/>
      <c r="BB801" s="265"/>
      <c r="BC801" s="265"/>
      <c r="BD801" s="265"/>
      <c r="BE801" s="265"/>
      <c r="BF801" s="265"/>
      <c r="BG801" s="265"/>
      <c r="BH801" s="265"/>
      <c r="BI801" s="265"/>
      <c r="BJ801" s="265"/>
      <c r="BK801" s="265"/>
      <c r="BL801" s="265"/>
      <c r="BM801" s="265"/>
      <c r="BN801" s="265"/>
      <c r="BO801" s="265"/>
      <c r="BP801" s="265"/>
      <c r="BQ801" s="265"/>
      <c r="BR801" s="265"/>
      <c r="BS801" s="265"/>
      <c r="BT801" s="265"/>
      <c r="BU801" s="265"/>
      <c r="BV801" s="265"/>
      <c r="BW801" s="265"/>
      <c r="BX801" s="265"/>
      <c r="BY801" s="265"/>
      <c r="BZ801" s="265"/>
      <c r="CA801" s="265"/>
      <c r="CB801" s="265"/>
      <c r="CC801" s="265"/>
      <c r="CD801" s="265"/>
      <c r="CE801" s="265"/>
      <c r="CF801" s="265"/>
      <c r="CG801" s="265"/>
      <c r="CH801" s="265"/>
      <c r="CI801" s="265"/>
      <c r="CJ801" s="265"/>
      <c r="CK801" s="265"/>
      <c r="CL801" s="265"/>
      <c r="CM801" s="265"/>
      <c r="CN801" s="265"/>
      <c r="CO801" s="265"/>
      <c r="CP801" s="265"/>
      <c r="CQ801" s="265"/>
      <c r="CR801" s="265"/>
      <c r="CS801" s="265"/>
      <c r="CT801" s="265"/>
      <c r="CU801" s="265"/>
      <c r="CV801" s="265"/>
      <c r="CW801" s="265"/>
      <c r="CX801" s="265"/>
      <c r="CY801" s="265"/>
      <c r="CZ801" s="265"/>
      <c r="DA801" s="265"/>
      <c r="DB801" s="265"/>
      <c r="DC801" s="265"/>
      <c r="DD801" s="265"/>
      <c r="DE801" s="265"/>
      <c r="DF801" s="265"/>
      <c r="DG801" s="265"/>
      <c r="DH801" s="265"/>
      <c r="DI801" s="265"/>
      <c r="DJ801" s="265"/>
      <c r="DK801" s="265"/>
      <c r="DL801" s="265"/>
      <c r="DM801" s="265"/>
      <c r="DN801" s="265"/>
      <c r="DO801" s="265"/>
      <c r="DP801" s="265"/>
      <c r="DQ801" s="265"/>
      <c r="DR801" s="265"/>
      <c r="DS801" s="265"/>
      <c r="DT801" s="265"/>
      <c r="DU801" s="265"/>
      <c r="DV801" s="265"/>
      <c r="DW801" s="265"/>
      <c r="DX801" s="265"/>
      <c r="DY801" s="265"/>
      <c r="DZ801" s="265"/>
      <c r="EA801" s="265"/>
      <c r="EB801" s="265"/>
      <c r="EC801" s="265"/>
      <c r="ED801" s="265"/>
      <c r="EE801" s="265"/>
      <c r="EF801" s="265"/>
      <c r="EG801" s="265"/>
      <c r="EH801" s="265"/>
      <c r="EI801" s="265"/>
      <c r="EJ801" s="265"/>
      <c r="EK801" s="265"/>
      <c r="EL801" s="265"/>
      <c r="EM801" s="265"/>
      <c r="EN801" s="265"/>
      <c r="EO801" s="265"/>
      <c r="EP801" s="265"/>
      <c r="EQ801" s="265"/>
      <c r="ER801" s="265"/>
      <c r="ES801" s="265"/>
      <c r="ET801" s="265"/>
      <c r="EU801" s="265"/>
      <c r="EV801" s="265"/>
      <c r="EW801" s="265"/>
      <c r="EX801" s="265"/>
      <c r="EY801" s="265"/>
      <c r="EZ801" s="265"/>
      <c r="FA801" s="265"/>
      <c r="FB801" s="265"/>
      <c r="FC801" s="265"/>
      <c r="FD801" s="265"/>
      <c r="FE801" s="265"/>
      <c r="FF801" s="265"/>
      <c r="FG801" s="265"/>
      <c r="FH801" s="265"/>
      <c r="FI801" s="265"/>
      <c r="FJ801" s="265"/>
      <c r="FK801" s="265"/>
      <c r="FL801" s="265"/>
      <c r="FM801" s="265"/>
      <c r="FN801" s="265"/>
      <c r="FO801" s="265"/>
      <c r="FP801" s="265"/>
      <c r="FQ801" s="265"/>
      <c r="FR801" s="265"/>
      <c r="FS801" s="265"/>
      <c r="FT801" s="265"/>
      <c r="FU801" s="265"/>
      <c r="FV801" s="265"/>
      <c r="FW801" s="265"/>
      <c r="FX801" s="265"/>
      <c r="FY801" s="265"/>
      <c r="FZ801" s="265"/>
      <c r="GA801" s="265"/>
      <c r="GB801" s="265"/>
    </row>
    <row r="805" spans="1:184" s="1442" customFormat="1">
      <c r="A805" s="955"/>
      <c r="B805" s="265"/>
      <c r="C805" s="265"/>
      <c r="D805" s="194"/>
      <c r="E805" s="265"/>
      <c r="F805" s="265"/>
      <c r="G805" s="265"/>
      <c r="H805" s="265"/>
      <c r="I805" s="265"/>
      <c r="J805" s="265"/>
      <c r="K805" s="265"/>
      <c r="L805" s="265"/>
      <c r="M805" s="265"/>
      <c r="N805" s="265"/>
      <c r="O805" s="265"/>
      <c r="P805" s="265"/>
      <c r="Q805" s="265"/>
      <c r="R805" s="265"/>
      <c r="S805" s="362"/>
      <c r="T805" s="362"/>
      <c r="U805" s="282"/>
      <c r="V805" s="282"/>
      <c r="W805" s="282"/>
      <c r="X805" s="194"/>
      <c r="Y805" s="282"/>
      <c r="Z805" s="282"/>
      <c r="AA805" s="555"/>
      <c r="AB805" s="1438"/>
      <c r="AC805" s="974"/>
      <c r="AD805" s="974"/>
      <c r="AE805" s="974"/>
      <c r="AG805" s="282"/>
      <c r="AH805" s="265"/>
      <c r="AI805" s="282"/>
      <c r="AJ805" s="265"/>
      <c r="AK805" s="265"/>
      <c r="AL805" s="265"/>
      <c r="AM805" s="265"/>
      <c r="AN805" s="265"/>
      <c r="AO805" s="265"/>
      <c r="AP805" s="265"/>
      <c r="AQ805" s="265"/>
      <c r="AR805" s="265"/>
      <c r="AS805" s="265"/>
      <c r="AT805" s="265"/>
      <c r="AU805" s="265"/>
      <c r="AV805" s="265"/>
      <c r="AW805" s="265"/>
      <c r="AX805" s="265"/>
      <c r="AY805" s="265"/>
      <c r="AZ805" s="265"/>
      <c r="BA805" s="265"/>
      <c r="BB805" s="265"/>
      <c r="BC805" s="265"/>
      <c r="BD805" s="265"/>
      <c r="BE805" s="265"/>
      <c r="BF805" s="265"/>
      <c r="BG805" s="265"/>
      <c r="BH805" s="265"/>
      <c r="BI805" s="265"/>
      <c r="BJ805" s="265"/>
      <c r="BK805" s="265"/>
      <c r="BL805" s="265"/>
      <c r="BM805" s="265"/>
      <c r="BN805" s="265"/>
      <c r="BO805" s="265"/>
      <c r="BP805" s="265"/>
      <c r="BQ805" s="265"/>
      <c r="BR805" s="265"/>
      <c r="BS805" s="265"/>
      <c r="BT805" s="265"/>
      <c r="BU805" s="265"/>
      <c r="BV805" s="265"/>
      <c r="BW805" s="265"/>
      <c r="BX805" s="265"/>
      <c r="BY805" s="265"/>
      <c r="BZ805" s="265"/>
      <c r="CA805" s="265"/>
      <c r="CB805" s="265"/>
      <c r="CC805" s="265"/>
      <c r="CD805" s="265"/>
      <c r="CE805" s="265"/>
      <c r="CF805" s="265"/>
      <c r="CG805" s="265"/>
      <c r="CH805" s="265"/>
      <c r="CI805" s="265"/>
      <c r="CJ805" s="265"/>
      <c r="CK805" s="265"/>
      <c r="CL805" s="265"/>
      <c r="CM805" s="265"/>
      <c r="CN805" s="265"/>
      <c r="CO805" s="265"/>
      <c r="CP805" s="265"/>
      <c r="CQ805" s="265"/>
      <c r="CR805" s="265"/>
      <c r="CS805" s="265"/>
      <c r="CT805" s="265"/>
      <c r="CU805" s="265"/>
      <c r="CV805" s="265"/>
      <c r="CW805" s="265"/>
      <c r="CX805" s="265"/>
      <c r="CY805" s="265"/>
      <c r="CZ805" s="265"/>
      <c r="DA805" s="265"/>
      <c r="DB805" s="265"/>
      <c r="DC805" s="265"/>
      <c r="DD805" s="265"/>
      <c r="DE805" s="265"/>
      <c r="DF805" s="265"/>
      <c r="DG805" s="265"/>
      <c r="DH805" s="265"/>
      <c r="DI805" s="265"/>
      <c r="DJ805" s="265"/>
      <c r="DK805" s="265"/>
      <c r="DL805" s="265"/>
      <c r="DM805" s="265"/>
      <c r="DN805" s="265"/>
      <c r="DO805" s="265"/>
      <c r="DP805" s="265"/>
      <c r="DQ805" s="265"/>
      <c r="DR805" s="265"/>
      <c r="DS805" s="265"/>
      <c r="DT805" s="265"/>
      <c r="DU805" s="265"/>
      <c r="DV805" s="265"/>
      <c r="DW805" s="265"/>
      <c r="DX805" s="265"/>
      <c r="DY805" s="265"/>
      <c r="DZ805" s="265"/>
      <c r="EA805" s="265"/>
      <c r="EB805" s="265"/>
      <c r="EC805" s="265"/>
      <c r="ED805" s="265"/>
      <c r="EE805" s="265"/>
      <c r="EF805" s="265"/>
      <c r="EG805" s="265"/>
      <c r="EH805" s="265"/>
      <c r="EI805" s="265"/>
      <c r="EJ805" s="265"/>
      <c r="EK805" s="265"/>
      <c r="EL805" s="265"/>
      <c r="EM805" s="265"/>
      <c r="EN805" s="265"/>
      <c r="EO805" s="265"/>
      <c r="EP805" s="265"/>
      <c r="EQ805" s="265"/>
      <c r="ER805" s="265"/>
      <c r="ES805" s="265"/>
      <c r="ET805" s="265"/>
      <c r="EU805" s="265"/>
      <c r="EV805" s="265"/>
      <c r="EW805" s="265"/>
      <c r="EX805" s="265"/>
      <c r="EY805" s="265"/>
      <c r="EZ805" s="265"/>
      <c r="FA805" s="265"/>
      <c r="FB805" s="265"/>
      <c r="FC805" s="265"/>
      <c r="FD805" s="265"/>
      <c r="FE805" s="265"/>
      <c r="FF805" s="265"/>
      <c r="FG805" s="265"/>
      <c r="FH805" s="265"/>
      <c r="FI805" s="265"/>
      <c r="FJ805" s="265"/>
      <c r="FK805" s="265"/>
      <c r="FL805" s="265"/>
      <c r="FM805" s="265"/>
      <c r="FN805" s="265"/>
      <c r="FO805" s="265"/>
      <c r="FP805" s="265"/>
      <c r="FQ805" s="265"/>
      <c r="FR805" s="265"/>
      <c r="FS805" s="265"/>
      <c r="FT805" s="265"/>
      <c r="FU805" s="265"/>
      <c r="FV805" s="265"/>
      <c r="FW805" s="265"/>
      <c r="FX805" s="265"/>
      <c r="FY805" s="265"/>
      <c r="FZ805" s="265"/>
      <c r="GA805" s="265"/>
      <c r="GB805" s="265"/>
    </row>
    <row r="806" spans="1:184" s="1442" customFormat="1">
      <c r="A806" s="955"/>
      <c r="B806" s="265"/>
      <c r="C806" s="265"/>
      <c r="D806" s="194"/>
      <c r="E806" s="265"/>
      <c r="F806" s="265"/>
      <c r="G806" s="265"/>
      <c r="H806" s="265"/>
      <c r="I806" s="265"/>
      <c r="J806" s="265"/>
      <c r="K806" s="265"/>
      <c r="L806" s="265"/>
      <c r="M806" s="265"/>
      <c r="N806" s="265"/>
      <c r="O806" s="265"/>
      <c r="P806" s="265"/>
      <c r="Q806" s="265"/>
      <c r="R806" s="265"/>
      <c r="S806" s="362"/>
      <c r="T806" s="362"/>
      <c r="U806" s="282"/>
      <c r="V806" s="282"/>
      <c r="W806" s="282"/>
      <c r="X806" s="194"/>
      <c r="Y806" s="282"/>
      <c r="Z806" s="282"/>
      <c r="AA806" s="555"/>
      <c r="AB806" s="1438"/>
      <c r="AC806" s="974"/>
      <c r="AD806" s="974"/>
      <c r="AE806" s="974"/>
      <c r="AG806" s="282"/>
      <c r="AH806" s="265"/>
      <c r="AI806" s="282"/>
      <c r="AJ806" s="265"/>
      <c r="AK806" s="265"/>
      <c r="AL806" s="265"/>
      <c r="AM806" s="265"/>
      <c r="AN806" s="265"/>
      <c r="AO806" s="265"/>
      <c r="AP806" s="265"/>
      <c r="AQ806" s="265"/>
      <c r="AR806" s="265"/>
      <c r="AS806" s="265"/>
      <c r="AT806" s="265"/>
      <c r="AU806" s="265"/>
      <c r="AV806" s="265"/>
      <c r="AW806" s="265"/>
      <c r="AX806" s="265"/>
      <c r="AY806" s="265"/>
      <c r="AZ806" s="265"/>
      <c r="BA806" s="265"/>
      <c r="BB806" s="265"/>
      <c r="BC806" s="265"/>
      <c r="BD806" s="265"/>
      <c r="BE806" s="265"/>
      <c r="BF806" s="265"/>
      <c r="BG806" s="265"/>
      <c r="BH806" s="265"/>
      <c r="BI806" s="265"/>
      <c r="BJ806" s="265"/>
      <c r="BK806" s="265"/>
      <c r="BL806" s="265"/>
      <c r="BM806" s="265"/>
      <c r="BN806" s="265"/>
      <c r="BO806" s="265"/>
      <c r="BP806" s="265"/>
      <c r="BQ806" s="265"/>
      <c r="BR806" s="265"/>
      <c r="BS806" s="265"/>
      <c r="BT806" s="265"/>
      <c r="BU806" s="265"/>
      <c r="BV806" s="265"/>
      <c r="BW806" s="265"/>
      <c r="BX806" s="265"/>
      <c r="BY806" s="265"/>
      <c r="BZ806" s="265"/>
      <c r="CA806" s="265"/>
      <c r="CB806" s="265"/>
      <c r="CC806" s="265"/>
      <c r="CD806" s="265"/>
      <c r="CE806" s="265"/>
      <c r="CF806" s="265"/>
      <c r="CG806" s="265"/>
      <c r="CH806" s="265"/>
      <c r="CI806" s="265"/>
      <c r="CJ806" s="265"/>
      <c r="CK806" s="265"/>
      <c r="CL806" s="265"/>
      <c r="CM806" s="265"/>
      <c r="CN806" s="265"/>
      <c r="CO806" s="265"/>
      <c r="CP806" s="265"/>
      <c r="CQ806" s="265"/>
      <c r="CR806" s="265"/>
      <c r="CS806" s="265"/>
      <c r="CT806" s="265"/>
      <c r="CU806" s="265"/>
      <c r="CV806" s="265"/>
      <c r="CW806" s="265"/>
      <c r="CX806" s="265"/>
      <c r="CY806" s="265"/>
      <c r="CZ806" s="265"/>
      <c r="DA806" s="265"/>
      <c r="DB806" s="265"/>
      <c r="DC806" s="265"/>
      <c r="DD806" s="265"/>
      <c r="DE806" s="265"/>
      <c r="DF806" s="265"/>
      <c r="DG806" s="265"/>
      <c r="DH806" s="265"/>
      <c r="DI806" s="265"/>
      <c r="DJ806" s="265"/>
      <c r="DK806" s="265"/>
      <c r="DL806" s="265"/>
      <c r="DM806" s="265"/>
      <c r="DN806" s="265"/>
      <c r="DO806" s="265"/>
      <c r="DP806" s="265"/>
      <c r="DQ806" s="265"/>
      <c r="DR806" s="265"/>
      <c r="DS806" s="265"/>
      <c r="DT806" s="265"/>
      <c r="DU806" s="265"/>
      <c r="DV806" s="265"/>
      <c r="DW806" s="265"/>
      <c r="DX806" s="265"/>
      <c r="DY806" s="265"/>
      <c r="DZ806" s="265"/>
      <c r="EA806" s="265"/>
      <c r="EB806" s="265"/>
      <c r="EC806" s="265"/>
      <c r="ED806" s="265"/>
      <c r="EE806" s="265"/>
      <c r="EF806" s="265"/>
      <c r="EG806" s="265"/>
      <c r="EH806" s="265"/>
      <c r="EI806" s="265"/>
      <c r="EJ806" s="265"/>
      <c r="EK806" s="265"/>
      <c r="EL806" s="265"/>
      <c r="EM806" s="265"/>
      <c r="EN806" s="265"/>
      <c r="EO806" s="265"/>
      <c r="EP806" s="265"/>
      <c r="EQ806" s="265"/>
      <c r="ER806" s="265"/>
      <c r="ES806" s="265"/>
      <c r="ET806" s="265"/>
      <c r="EU806" s="265"/>
      <c r="EV806" s="265"/>
      <c r="EW806" s="265"/>
      <c r="EX806" s="265"/>
      <c r="EY806" s="265"/>
      <c r="EZ806" s="265"/>
      <c r="FA806" s="265"/>
      <c r="FB806" s="265"/>
      <c r="FC806" s="265"/>
      <c r="FD806" s="265"/>
      <c r="FE806" s="265"/>
      <c r="FF806" s="265"/>
      <c r="FG806" s="265"/>
      <c r="FH806" s="265"/>
      <c r="FI806" s="265"/>
      <c r="FJ806" s="265"/>
      <c r="FK806" s="265"/>
      <c r="FL806" s="265"/>
      <c r="FM806" s="265"/>
      <c r="FN806" s="265"/>
      <c r="FO806" s="265"/>
      <c r="FP806" s="265"/>
      <c r="FQ806" s="265"/>
      <c r="FR806" s="265"/>
      <c r="FS806" s="265"/>
      <c r="FT806" s="265"/>
      <c r="FU806" s="265"/>
      <c r="FV806" s="265"/>
      <c r="FW806" s="265"/>
      <c r="FX806" s="265"/>
      <c r="FY806" s="265"/>
      <c r="FZ806" s="265"/>
      <c r="GA806" s="265"/>
      <c r="GB806" s="265"/>
    </row>
    <row r="807" spans="1:184" s="1442" customFormat="1">
      <c r="A807" s="955"/>
      <c r="B807" s="265"/>
      <c r="C807" s="265"/>
      <c r="D807" s="265"/>
      <c r="E807" s="265"/>
      <c r="F807" s="265"/>
      <c r="G807" s="265"/>
      <c r="H807" s="265"/>
      <c r="I807" s="265"/>
      <c r="J807" s="265"/>
      <c r="K807" s="265"/>
      <c r="L807" s="265"/>
      <c r="M807" s="265"/>
      <c r="N807" s="265"/>
      <c r="O807" s="265"/>
      <c r="P807" s="265"/>
      <c r="Q807" s="265"/>
      <c r="R807" s="265"/>
      <c r="S807" s="265"/>
      <c r="T807" s="265"/>
      <c r="U807" s="282"/>
      <c r="V807" s="282"/>
      <c r="W807" s="265"/>
      <c r="X807" s="265"/>
      <c r="Y807" s="282"/>
      <c r="Z807" s="282"/>
      <c r="AA807" s="555"/>
      <c r="AB807" s="1438"/>
      <c r="AC807" s="974"/>
      <c r="AD807" s="974"/>
      <c r="AE807" s="974"/>
      <c r="AG807" s="282"/>
      <c r="AH807" s="265"/>
      <c r="AI807" s="282"/>
      <c r="AJ807" s="265"/>
      <c r="AK807" s="265"/>
      <c r="AL807" s="265"/>
      <c r="AM807" s="265"/>
      <c r="AN807" s="265"/>
      <c r="AO807" s="265"/>
      <c r="AP807" s="265"/>
      <c r="AQ807" s="265"/>
      <c r="AR807" s="265"/>
      <c r="AS807" s="265"/>
      <c r="AT807" s="265"/>
      <c r="AU807" s="265"/>
      <c r="AV807" s="265"/>
      <c r="AW807" s="265"/>
      <c r="AX807" s="265"/>
      <c r="AY807" s="265"/>
      <c r="AZ807" s="265"/>
      <c r="BA807" s="265"/>
      <c r="BB807" s="265"/>
      <c r="BC807" s="265"/>
      <c r="BD807" s="265"/>
      <c r="BE807" s="265"/>
      <c r="BF807" s="265"/>
      <c r="BG807" s="265"/>
      <c r="BH807" s="265"/>
      <c r="BI807" s="265"/>
      <c r="BJ807" s="265"/>
      <c r="BK807" s="265"/>
      <c r="BL807" s="265"/>
      <c r="BM807" s="265"/>
      <c r="BN807" s="265"/>
      <c r="BO807" s="265"/>
      <c r="BP807" s="265"/>
      <c r="BQ807" s="265"/>
      <c r="BR807" s="265"/>
      <c r="BS807" s="265"/>
      <c r="BT807" s="265"/>
      <c r="BU807" s="265"/>
      <c r="BV807" s="265"/>
      <c r="BW807" s="265"/>
      <c r="BX807" s="265"/>
      <c r="BY807" s="265"/>
      <c r="BZ807" s="265"/>
      <c r="CA807" s="265"/>
      <c r="CB807" s="265"/>
      <c r="CC807" s="265"/>
      <c r="CD807" s="265"/>
      <c r="CE807" s="265"/>
      <c r="CF807" s="265"/>
      <c r="CG807" s="265"/>
      <c r="CH807" s="265"/>
      <c r="CI807" s="265"/>
      <c r="CJ807" s="265"/>
      <c r="CK807" s="265"/>
      <c r="CL807" s="265"/>
      <c r="CM807" s="265"/>
      <c r="CN807" s="265"/>
      <c r="CO807" s="265"/>
      <c r="CP807" s="265"/>
      <c r="CQ807" s="265"/>
      <c r="CR807" s="265"/>
      <c r="CS807" s="265"/>
      <c r="CT807" s="265"/>
      <c r="CU807" s="265"/>
      <c r="CV807" s="265"/>
      <c r="CW807" s="265"/>
      <c r="CX807" s="265"/>
      <c r="CY807" s="265"/>
      <c r="CZ807" s="265"/>
      <c r="DA807" s="265"/>
      <c r="DB807" s="265"/>
      <c r="DC807" s="265"/>
      <c r="DD807" s="265"/>
      <c r="DE807" s="265"/>
      <c r="DF807" s="265"/>
      <c r="DG807" s="265"/>
      <c r="DH807" s="265"/>
      <c r="DI807" s="265"/>
      <c r="DJ807" s="265"/>
      <c r="DK807" s="265"/>
      <c r="DL807" s="265"/>
      <c r="DM807" s="265"/>
      <c r="DN807" s="265"/>
      <c r="DO807" s="265"/>
      <c r="DP807" s="265"/>
      <c r="DQ807" s="265"/>
      <c r="DR807" s="265"/>
      <c r="DS807" s="265"/>
      <c r="DT807" s="265"/>
      <c r="DU807" s="265"/>
      <c r="DV807" s="265"/>
      <c r="DW807" s="265"/>
      <c r="DX807" s="265"/>
      <c r="DY807" s="265"/>
      <c r="DZ807" s="265"/>
      <c r="EA807" s="265"/>
      <c r="EB807" s="265"/>
      <c r="EC807" s="265"/>
      <c r="ED807" s="265"/>
      <c r="EE807" s="265"/>
      <c r="EF807" s="265"/>
      <c r="EG807" s="265"/>
      <c r="EH807" s="265"/>
      <c r="EI807" s="265"/>
      <c r="EJ807" s="265"/>
      <c r="EK807" s="265"/>
      <c r="EL807" s="265"/>
      <c r="EM807" s="265"/>
      <c r="EN807" s="265"/>
      <c r="EO807" s="265"/>
      <c r="EP807" s="265"/>
      <c r="EQ807" s="265"/>
      <c r="ER807" s="265"/>
      <c r="ES807" s="265"/>
      <c r="ET807" s="265"/>
      <c r="EU807" s="265"/>
      <c r="EV807" s="265"/>
      <c r="EW807" s="265"/>
      <c r="EX807" s="265"/>
      <c r="EY807" s="265"/>
      <c r="EZ807" s="265"/>
      <c r="FA807" s="265"/>
      <c r="FB807" s="265"/>
      <c r="FC807" s="265"/>
      <c r="FD807" s="265"/>
      <c r="FE807" s="265"/>
      <c r="FF807" s="265"/>
      <c r="FG807" s="265"/>
      <c r="FH807" s="265"/>
      <c r="FI807" s="265"/>
      <c r="FJ807" s="265"/>
      <c r="FK807" s="265"/>
      <c r="FL807" s="265"/>
      <c r="FM807" s="265"/>
      <c r="FN807" s="265"/>
      <c r="FO807" s="265"/>
      <c r="FP807" s="265"/>
      <c r="FQ807" s="265"/>
      <c r="FR807" s="265"/>
      <c r="FS807" s="265"/>
      <c r="FT807" s="265"/>
      <c r="FU807" s="265"/>
      <c r="FV807" s="265"/>
      <c r="FW807" s="265"/>
      <c r="FX807" s="265"/>
      <c r="FY807" s="265"/>
      <c r="FZ807" s="265"/>
      <c r="GA807" s="265"/>
      <c r="GB807" s="265"/>
    </row>
    <row r="808" spans="1:184" s="1442" customFormat="1">
      <c r="A808" s="955"/>
      <c r="B808" s="265"/>
      <c r="C808" s="265"/>
      <c r="D808" s="265"/>
      <c r="E808" s="265"/>
      <c r="F808" s="265"/>
      <c r="G808" s="265"/>
      <c r="H808" s="265"/>
      <c r="I808" s="265"/>
      <c r="J808" s="265"/>
      <c r="K808" s="265"/>
      <c r="L808" s="265"/>
      <c r="M808" s="265"/>
      <c r="N808" s="265"/>
      <c r="O808" s="265"/>
      <c r="P808" s="265"/>
      <c r="Q808" s="265"/>
      <c r="R808" s="265"/>
      <c r="S808" s="265"/>
      <c r="T808" s="265"/>
      <c r="U808" s="282"/>
      <c r="V808" s="282"/>
      <c r="W808" s="265"/>
      <c r="X808" s="265"/>
      <c r="Y808" s="282"/>
      <c r="Z808" s="282"/>
      <c r="AA808" s="555"/>
      <c r="AB808" s="1438"/>
      <c r="AC808" s="974"/>
      <c r="AD808" s="974"/>
      <c r="AE808" s="974"/>
      <c r="AG808" s="282"/>
      <c r="AH808" s="265"/>
      <c r="AI808" s="282"/>
      <c r="AJ808" s="265"/>
      <c r="AK808" s="265"/>
      <c r="AL808" s="265"/>
      <c r="AM808" s="265"/>
      <c r="AN808" s="265"/>
      <c r="AO808" s="265"/>
      <c r="AP808" s="265"/>
      <c r="AQ808" s="265"/>
      <c r="AR808" s="265"/>
      <c r="AS808" s="265"/>
      <c r="AT808" s="265"/>
      <c r="AU808" s="265"/>
      <c r="AV808" s="265"/>
      <c r="AW808" s="265"/>
      <c r="AX808" s="265"/>
      <c r="AY808" s="265"/>
      <c r="AZ808" s="265"/>
      <c r="BA808" s="265"/>
      <c r="BB808" s="265"/>
      <c r="BC808" s="265"/>
      <c r="BD808" s="265"/>
      <c r="BE808" s="265"/>
      <c r="BF808" s="265"/>
      <c r="BG808" s="265"/>
      <c r="BH808" s="265"/>
      <c r="BI808" s="265"/>
      <c r="BJ808" s="265"/>
      <c r="BK808" s="265"/>
      <c r="BL808" s="265"/>
      <c r="BM808" s="265"/>
      <c r="BN808" s="265"/>
      <c r="BO808" s="265"/>
      <c r="BP808" s="265"/>
      <c r="BQ808" s="265"/>
      <c r="BR808" s="265"/>
      <c r="BS808" s="265"/>
      <c r="BT808" s="265"/>
      <c r="BU808" s="265"/>
      <c r="BV808" s="265"/>
      <c r="BW808" s="265"/>
      <c r="BX808" s="265"/>
      <c r="BY808" s="265"/>
      <c r="BZ808" s="265"/>
      <c r="CA808" s="265"/>
      <c r="CB808" s="265"/>
      <c r="CC808" s="265"/>
      <c r="CD808" s="265"/>
      <c r="CE808" s="265"/>
      <c r="CF808" s="265"/>
      <c r="CG808" s="265"/>
      <c r="CH808" s="265"/>
      <c r="CI808" s="265"/>
      <c r="CJ808" s="265"/>
      <c r="CK808" s="265"/>
      <c r="CL808" s="265"/>
      <c r="CM808" s="265"/>
      <c r="CN808" s="265"/>
      <c r="CO808" s="265"/>
      <c r="CP808" s="265"/>
      <c r="CQ808" s="265"/>
      <c r="CR808" s="265"/>
      <c r="CS808" s="265"/>
      <c r="CT808" s="265"/>
      <c r="CU808" s="265"/>
      <c r="CV808" s="265"/>
      <c r="CW808" s="265"/>
      <c r="CX808" s="265"/>
      <c r="CY808" s="265"/>
      <c r="CZ808" s="265"/>
      <c r="DA808" s="265"/>
      <c r="DB808" s="265"/>
      <c r="DC808" s="265"/>
      <c r="DD808" s="265"/>
      <c r="DE808" s="265"/>
      <c r="DF808" s="265"/>
      <c r="DG808" s="265"/>
      <c r="DH808" s="265"/>
      <c r="DI808" s="265"/>
      <c r="DJ808" s="265"/>
      <c r="DK808" s="265"/>
      <c r="DL808" s="265"/>
      <c r="DM808" s="265"/>
      <c r="DN808" s="265"/>
      <c r="DO808" s="265"/>
      <c r="DP808" s="265"/>
      <c r="DQ808" s="265"/>
      <c r="DR808" s="265"/>
      <c r="DS808" s="265"/>
      <c r="DT808" s="265"/>
      <c r="DU808" s="265"/>
      <c r="DV808" s="265"/>
      <c r="DW808" s="265"/>
      <c r="DX808" s="265"/>
      <c r="DY808" s="265"/>
      <c r="DZ808" s="265"/>
      <c r="EA808" s="265"/>
      <c r="EB808" s="265"/>
      <c r="EC808" s="265"/>
      <c r="ED808" s="265"/>
      <c r="EE808" s="265"/>
      <c r="EF808" s="265"/>
      <c r="EG808" s="265"/>
      <c r="EH808" s="265"/>
      <c r="EI808" s="265"/>
      <c r="EJ808" s="265"/>
      <c r="EK808" s="265"/>
      <c r="EL808" s="265"/>
      <c r="EM808" s="265"/>
      <c r="EN808" s="265"/>
      <c r="EO808" s="265"/>
      <c r="EP808" s="265"/>
      <c r="EQ808" s="265"/>
      <c r="ER808" s="265"/>
      <c r="ES808" s="265"/>
      <c r="ET808" s="265"/>
      <c r="EU808" s="265"/>
      <c r="EV808" s="265"/>
      <c r="EW808" s="265"/>
      <c r="EX808" s="265"/>
      <c r="EY808" s="265"/>
      <c r="EZ808" s="265"/>
      <c r="FA808" s="265"/>
      <c r="FB808" s="265"/>
      <c r="FC808" s="265"/>
      <c r="FD808" s="265"/>
      <c r="FE808" s="265"/>
      <c r="FF808" s="265"/>
      <c r="FG808" s="265"/>
      <c r="FH808" s="265"/>
      <c r="FI808" s="265"/>
      <c r="FJ808" s="265"/>
      <c r="FK808" s="265"/>
      <c r="FL808" s="265"/>
      <c r="FM808" s="265"/>
      <c r="FN808" s="265"/>
      <c r="FO808" s="265"/>
      <c r="FP808" s="265"/>
      <c r="FQ808" s="265"/>
      <c r="FR808" s="265"/>
      <c r="FS808" s="265"/>
      <c r="FT808" s="265"/>
      <c r="FU808" s="265"/>
      <c r="FV808" s="265"/>
      <c r="FW808" s="265"/>
      <c r="FX808" s="265"/>
      <c r="FY808" s="265"/>
      <c r="FZ808" s="265"/>
      <c r="GA808" s="265"/>
      <c r="GB808" s="265"/>
    </row>
    <row r="809" spans="1:184" s="1442" customFormat="1">
      <c r="A809" s="955"/>
      <c r="B809" s="265"/>
      <c r="C809" s="265"/>
      <c r="D809" s="265"/>
      <c r="E809" s="265"/>
      <c r="F809" s="265"/>
      <c r="G809" s="265"/>
      <c r="H809" s="265"/>
      <c r="I809" s="265"/>
      <c r="J809" s="265"/>
      <c r="K809" s="265"/>
      <c r="L809" s="265"/>
      <c r="M809" s="265"/>
      <c r="N809" s="265"/>
      <c r="O809" s="265"/>
      <c r="P809" s="265"/>
      <c r="Q809" s="265"/>
      <c r="R809" s="265"/>
      <c r="S809" s="265"/>
      <c r="T809" s="265"/>
      <c r="U809" s="282"/>
      <c r="V809" s="282"/>
      <c r="W809" s="265"/>
      <c r="X809" s="265"/>
      <c r="Y809" s="282"/>
      <c r="Z809" s="282"/>
      <c r="AA809" s="555"/>
      <c r="AB809" s="1438"/>
      <c r="AC809" s="974"/>
      <c r="AD809" s="974"/>
      <c r="AE809" s="974"/>
      <c r="AG809" s="282"/>
      <c r="AH809" s="265"/>
      <c r="AI809" s="282"/>
      <c r="AJ809" s="265"/>
      <c r="AK809" s="265"/>
      <c r="AL809" s="265"/>
      <c r="AM809" s="265"/>
      <c r="AN809" s="265"/>
      <c r="AO809" s="265"/>
      <c r="AP809" s="265"/>
      <c r="AQ809" s="265"/>
      <c r="AR809" s="265"/>
      <c r="AS809" s="265"/>
      <c r="AT809" s="265"/>
      <c r="AU809" s="265"/>
      <c r="AV809" s="265"/>
      <c r="AW809" s="265"/>
      <c r="AX809" s="265"/>
      <c r="AY809" s="265"/>
      <c r="AZ809" s="265"/>
      <c r="BA809" s="265"/>
      <c r="BB809" s="265"/>
      <c r="BC809" s="265"/>
      <c r="BD809" s="265"/>
      <c r="BE809" s="265"/>
      <c r="BF809" s="265"/>
      <c r="BG809" s="265"/>
      <c r="BH809" s="265"/>
      <c r="BI809" s="265"/>
      <c r="BJ809" s="265"/>
      <c r="BK809" s="265"/>
      <c r="BL809" s="265"/>
      <c r="BM809" s="265"/>
      <c r="BN809" s="265"/>
      <c r="BO809" s="265"/>
      <c r="BP809" s="265"/>
      <c r="BQ809" s="265"/>
      <c r="BR809" s="265"/>
      <c r="BS809" s="265"/>
      <c r="BT809" s="265"/>
      <c r="BU809" s="265"/>
      <c r="BV809" s="265"/>
      <c r="BW809" s="265"/>
      <c r="BX809" s="265"/>
      <c r="BY809" s="265"/>
      <c r="BZ809" s="265"/>
      <c r="CA809" s="265"/>
      <c r="CB809" s="265"/>
      <c r="CC809" s="265"/>
      <c r="CD809" s="265"/>
      <c r="CE809" s="265"/>
      <c r="CF809" s="265"/>
      <c r="CG809" s="265"/>
      <c r="CH809" s="265"/>
      <c r="CI809" s="265"/>
      <c r="CJ809" s="265"/>
      <c r="CK809" s="265"/>
      <c r="CL809" s="265"/>
      <c r="CM809" s="265"/>
      <c r="CN809" s="265"/>
      <c r="CO809" s="265"/>
      <c r="CP809" s="265"/>
      <c r="CQ809" s="265"/>
      <c r="CR809" s="265"/>
      <c r="CS809" s="265"/>
      <c r="CT809" s="265"/>
      <c r="CU809" s="265"/>
      <c r="CV809" s="265"/>
      <c r="CW809" s="265"/>
      <c r="CX809" s="265"/>
      <c r="CY809" s="265"/>
      <c r="CZ809" s="265"/>
      <c r="DA809" s="265"/>
      <c r="DB809" s="265"/>
      <c r="DC809" s="265"/>
      <c r="DD809" s="265"/>
      <c r="DE809" s="265"/>
      <c r="DF809" s="265"/>
      <c r="DG809" s="265"/>
      <c r="DH809" s="265"/>
      <c r="DI809" s="265"/>
      <c r="DJ809" s="265"/>
      <c r="DK809" s="265"/>
      <c r="DL809" s="265"/>
      <c r="DM809" s="265"/>
      <c r="DN809" s="265"/>
      <c r="DO809" s="265"/>
      <c r="DP809" s="265"/>
      <c r="DQ809" s="265"/>
      <c r="DR809" s="265"/>
      <c r="DS809" s="265"/>
      <c r="DT809" s="265"/>
      <c r="DU809" s="265"/>
      <c r="DV809" s="265"/>
      <c r="DW809" s="265"/>
      <c r="DX809" s="265"/>
      <c r="DY809" s="265"/>
      <c r="DZ809" s="265"/>
      <c r="EA809" s="265"/>
      <c r="EB809" s="265"/>
      <c r="EC809" s="265"/>
      <c r="ED809" s="265"/>
      <c r="EE809" s="265"/>
      <c r="EF809" s="265"/>
      <c r="EG809" s="265"/>
      <c r="EH809" s="265"/>
      <c r="EI809" s="265"/>
      <c r="EJ809" s="265"/>
      <c r="EK809" s="265"/>
      <c r="EL809" s="265"/>
      <c r="EM809" s="265"/>
      <c r="EN809" s="265"/>
      <c r="EO809" s="265"/>
      <c r="EP809" s="265"/>
      <c r="EQ809" s="265"/>
      <c r="ER809" s="265"/>
      <c r="ES809" s="265"/>
      <c r="ET809" s="265"/>
      <c r="EU809" s="265"/>
      <c r="EV809" s="265"/>
      <c r="EW809" s="265"/>
      <c r="EX809" s="265"/>
      <c r="EY809" s="265"/>
      <c r="EZ809" s="265"/>
      <c r="FA809" s="265"/>
      <c r="FB809" s="265"/>
      <c r="FC809" s="265"/>
      <c r="FD809" s="265"/>
      <c r="FE809" s="265"/>
      <c r="FF809" s="265"/>
      <c r="FG809" s="265"/>
      <c r="FH809" s="265"/>
      <c r="FI809" s="265"/>
      <c r="FJ809" s="265"/>
      <c r="FK809" s="265"/>
      <c r="FL809" s="265"/>
      <c r="FM809" s="265"/>
      <c r="FN809" s="265"/>
      <c r="FO809" s="265"/>
      <c r="FP809" s="265"/>
      <c r="FQ809" s="265"/>
      <c r="FR809" s="265"/>
      <c r="FS809" s="265"/>
      <c r="FT809" s="265"/>
      <c r="FU809" s="265"/>
      <c r="FV809" s="265"/>
      <c r="FW809" s="265"/>
      <c r="FX809" s="265"/>
      <c r="FY809" s="265"/>
      <c r="FZ809" s="265"/>
      <c r="GA809" s="265"/>
      <c r="GB809" s="265"/>
    </row>
    <row r="810" spans="1:184" s="1442" customFormat="1">
      <c r="A810" s="955"/>
      <c r="B810" s="265"/>
      <c r="C810" s="265"/>
      <c r="D810" s="265"/>
      <c r="E810" s="265"/>
      <c r="F810" s="265"/>
      <c r="G810" s="265"/>
      <c r="H810" s="265"/>
      <c r="I810" s="265"/>
      <c r="J810" s="265"/>
      <c r="K810" s="265"/>
      <c r="L810" s="265"/>
      <c r="M810" s="265"/>
      <c r="N810" s="265"/>
      <c r="O810" s="265"/>
      <c r="P810" s="265"/>
      <c r="Q810" s="265"/>
      <c r="R810" s="265"/>
      <c r="S810" s="265"/>
      <c r="T810" s="265"/>
      <c r="U810" s="282"/>
      <c r="V810" s="282"/>
      <c r="W810" s="265"/>
      <c r="X810" s="265"/>
      <c r="Y810" s="282"/>
      <c r="Z810" s="282"/>
      <c r="AA810" s="555"/>
      <c r="AB810" s="1438"/>
      <c r="AC810" s="974"/>
      <c r="AD810" s="974"/>
      <c r="AE810" s="974"/>
      <c r="AG810" s="282"/>
      <c r="AH810" s="265"/>
      <c r="AI810" s="282"/>
      <c r="AJ810" s="265"/>
      <c r="AK810" s="265"/>
      <c r="AL810" s="265"/>
      <c r="AM810" s="265"/>
      <c r="AN810" s="265"/>
      <c r="AO810" s="265"/>
      <c r="AP810" s="265"/>
      <c r="AQ810" s="265"/>
      <c r="AR810" s="265"/>
      <c r="AS810" s="265"/>
      <c r="AT810" s="265"/>
      <c r="AU810" s="265"/>
      <c r="AV810" s="265"/>
      <c r="AW810" s="265"/>
      <c r="AX810" s="265"/>
      <c r="AY810" s="265"/>
      <c r="AZ810" s="265"/>
      <c r="BA810" s="265"/>
      <c r="BB810" s="265"/>
      <c r="BC810" s="265"/>
      <c r="BD810" s="265"/>
      <c r="BE810" s="265"/>
      <c r="BF810" s="265"/>
      <c r="BG810" s="265"/>
      <c r="BH810" s="265"/>
      <c r="BI810" s="265"/>
      <c r="BJ810" s="265"/>
      <c r="BK810" s="265"/>
      <c r="BL810" s="265"/>
      <c r="BM810" s="265"/>
      <c r="BN810" s="265"/>
      <c r="BO810" s="265"/>
      <c r="BP810" s="265"/>
      <c r="BQ810" s="265"/>
      <c r="BR810" s="265"/>
      <c r="BS810" s="265"/>
      <c r="BT810" s="265"/>
      <c r="BU810" s="265"/>
      <c r="BV810" s="265"/>
      <c r="BW810" s="265"/>
      <c r="BX810" s="265"/>
      <c r="BY810" s="265"/>
      <c r="BZ810" s="265"/>
      <c r="CA810" s="265"/>
      <c r="CB810" s="265"/>
      <c r="CC810" s="265"/>
      <c r="CD810" s="265"/>
      <c r="CE810" s="265"/>
      <c r="CF810" s="265"/>
      <c r="CG810" s="265"/>
      <c r="CH810" s="265"/>
      <c r="CI810" s="265"/>
      <c r="CJ810" s="265"/>
      <c r="CK810" s="265"/>
      <c r="CL810" s="265"/>
      <c r="CM810" s="265"/>
      <c r="CN810" s="265"/>
      <c r="CO810" s="265"/>
      <c r="CP810" s="265"/>
      <c r="CQ810" s="265"/>
      <c r="CR810" s="265"/>
      <c r="CS810" s="265"/>
      <c r="CT810" s="265"/>
      <c r="CU810" s="265"/>
      <c r="CV810" s="265"/>
      <c r="CW810" s="265"/>
      <c r="CX810" s="265"/>
      <c r="CY810" s="265"/>
      <c r="CZ810" s="265"/>
      <c r="DA810" s="265"/>
      <c r="DB810" s="265"/>
      <c r="DC810" s="265"/>
      <c r="DD810" s="265"/>
      <c r="DE810" s="265"/>
      <c r="DF810" s="265"/>
      <c r="DG810" s="265"/>
      <c r="DH810" s="265"/>
      <c r="DI810" s="265"/>
      <c r="DJ810" s="265"/>
      <c r="DK810" s="265"/>
      <c r="DL810" s="265"/>
      <c r="DM810" s="265"/>
      <c r="DN810" s="265"/>
      <c r="DO810" s="265"/>
      <c r="DP810" s="265"/>
      <c r="DQ810" s="265"/>
      <c r="DR810" s="265"/>
      <c r="DS810" s="265"/>
      <c r="DT810" s="265"/>
      <c r="DU810" s="265"/>
      <c r="DV810" s="265"/>
      <c r="DW810" s="265"/>
      <c r="DX810" s="265"/>
      <c r="DY810" s="265"/>
      <c r="DZ810" s="265"/>
      <c r="EA810" s="265"/>
      <c r="EB810" s="265"/>
      <c r="EC810" s="265"/>
      <c r="ED810" s="265"/>
      <c r="EE810" s="265"/>
      <c r="EF810" s="265"/>
      <c r="EG810" s="265"/>
      <c r="EH810" s="265"/>
      <c r="EI810" s="265"/>
      <c r="EJ810" s="265"/>
      <c r="EK810" s="265"/>
      <c r="EL810" s="265"/>
      <c r="EM810" s="265"/>
      <c r="EN810" s="265"/>
      <c r="EO810" s="265"/>
      <c r="EP810" s="265"/>
      <c r="EQ810" s="265"/>
      <c r="ER810" s="265"/>
      <c r="ES810" s="265"/>
      <c r="ET810" s="265"/>
      <c r="EU810" s="265"/>
      <c r="EV810" s="265"/>
      <c r="EW810" s="265"/>
      <c r="EX810" s="265"/>
      <c r="EY810" s="265"/>
      <c r="EZ810" s="265"/>
      <c r="FA810" s="265"/>
      <c r="FB810" s="265"/>
      <c r="FC810" s="265"/>
      <c r="FD810" s="265"/>
      <c r="FE810" s="265"/>
      <c r="FF810" s="265"/>
      <c r="FG810" s="265"/>
      <c r="FH810" s="265"/>
      <c r="FI810" s="265"/>
      <c r="FJ810" s="265"/>
      <c r="FK810" s="265"/>
      <c r="FL810" s="265"/>
      <c r="FM810" s="265"/>
      <c r="FN810" s="265"/>
      <c r="FO810" s="265"/>
      <c r="FP810" s="265"/>
      <c r="FQ810" s="265"/>
      <c r="FR810" s="265"/>
      <c r="FS810" s="265"/>
      <c r="FT810" s="265"/>
      <c r="FU810" s="265"/>
      <c r="FV810" s="265"/>
      <c r="FW810" s="265"/>
      <c r="FX810" s="265"/>
      <c r="FY810" s="265"/>
      <c r="FZ810" s="265"/>
      <c r="GA810" s="265"/>
      <c r="GB810" s="265"/>
    </row>
    <row r="811" spans="1:184" s="1442" customFormat="1">
      <c r="A811" s="955"/>
      <c r="B811" s="265"/>
      <c r="C811" s="265"/>
      <c r="D811" s="265"/>
      <c r="E811" s="265"/>
      <c r="F811" s="265"/>
      <c r="G811" s="265"/>
      <c r="H811" s="265"/>
      <c r="I811" s="265"/>
      <c r="J811" s="265"/>
      <c r="K811" s="265"/>
      <c r="L811" s="265"/>
      <c r="M811" s="265"/>
      <c r="N811" s="265"/>
      <c r="O811" s="265"/>
      <c r="P811" s="265"/>
      <c r="Q811" s="265"/>
      <c r="R811" s="265"/>
      <c r="S811" s="265"/>
      <c r="T811" s="265"/>
      <c r="U811" s="282"/>
      <c r="V811" s="282"/>
      <c r="W811" s="265"/>
      <c r="X811" s="265"/>
      <c r="Y811" s="282"/>
      <c r="Z811" s="282"/>
      <c r="AA811" s="555"/>
      <c r="AB811" s="1438"/>
      <c r="AC811" s="973"/>
      <c r="AD811" s="973"/>
      <c r="AE811" s="973"/>
      <c r="AG811" s="282"/>
      <c r="AH811" s="265"/>
      <c r="AI811" s="282"/>
      <c r="AJ811" s="265"/>
      <c r="AK811" s="265"/>
      <c r="AL811" s="265"/>
      <c r="AM811" s="265"/>
      <c r="AN811" s="265"/>
      <c r="AO811" s="265"/>
      <c r="AP811" s="265"/>
      <c r="AQ811" s="265"/>
      <c r="AR811" s="265"/>
      <c r="AS811" s="265"/>
      <c r="AT811" s="265"/>
      <c r="AU811" s="265"/>
      <c r="AV811" s="265"/>
      <c r="AW811" s="265"/>
      <c r="AX811" s="265"/>
      <c r="AY811" s="265"/>
      <c r="AZ811" s="265"/>
      <c r="BA811" s="265"/>
      <c r="BB811" s="265"/>
      <c r="BC811" s="265"/>
      <c r="BD811" s="265"/>
      <c r="BE811" s="265"/>
      <c r="BF811" s="265"/>
      <c r="BG811" s="265"/>
      <c r="BH811" s="265"/>
      <c r="BI811" s="265"/>
      <c r="BJ811" s="265"/>
      <c r="BK811" s="265"/>
      <c r="BL811" s="265"/>
      <c r="BM811" s="265"/>
      <c r="BN811" s="265"/>
      <c r="BO811" s="265"/>
      <c r="BP811" s="265"/>
      <c r="BQ811" s="265"/>
      <c r="BR811" s="265"/>
      <c r="BS811" s="265"/>
      <c r="BT811" s="265"/>
      <c r="BU811" s="265"/>
      <c r="BV811" s="265"/>
      <c r="BW811" s="265"/>
      <c r="BX811" s="265"/>
      <c r="BY811" s="265"/>
      <c r="BZ811" s="265"/>
      <c r="CA811" s="265"/>
      <c r="CB811" s="265"/>
      <c r="CC811" s="265"/>
      <c r="CD811" s="265"/>
      <c r="CE811" s="265"/>
      <c r="CF811" s="265"/>
      <c r="CG811" s="265"/>
      <c r="CH811" s="265"/>
      <c r="CI811" s="265"/>
      <c r="CJ811" s="265"/>
      <c r="CK811" s="265"/>
      <c r="CL811" s="265"/>
      <c r="CM811" s="265"/>
      <c r="CN811" s="265"/>
      <c r="CO811" s="265"/>
      <c r="CP811" s="265"/>
      <c r="CQ811" s="265"/>
      <c r="CR811" s="265"/>
      <c r="CS811" s="265"/>
      <c r="CT811" s="265"/>
      <c r="CU811" s="265"/>
      <c r="CV811" s="265"/>
      <c r="CW811" s="265"/>
      <c r="CX811" s="265"/>
      <c r="CY811" s="265"/>
      <c r="CZ811" s="265"/>
      <c r="DA811" s="265"/>
      <c r="DB811" s="265"/>
      <c r="DC811" s="265"/>
      <c r="DD811" s="265"/>
      <c r="DE811" s="265"/>
      <c r="DF811" s="265"/>
      <c r="DG811" s="265"/>
      <c r="DH811" s="265"/>
      <c r="DI811" s="265"/>
      <c r="DJ811" s="265"/>
      <c r="DK811" s="265"/>
      <c r="DL811" s="265"/>
      <c r="DM811" s="265"/>
      <c r="DN811" s="265"/>
      <c r="DO811" s="265"/>
      <c r="DP811" s="265"/>
      <c r="DQ811" s="265"/>
      <c r="DR811" s="265"/>
      <c r="DS811" s="265"/>
      <c r="DT811" s="265"/>
      <c r="DU811" s="265"/>
      <c r="DV811" s="265"/>
      <c r="DW811" s="265"/>
      <c r="DX811" s="265"/>
      <c r="DY811" s="265"/>
      <c r="DZ811" s="265"/>
      <c r="EA811" s="265"/>
      <c r="EB811" s="265"/>
      <c r="EC811" s="265"/>
      <c r="ED811" s="265"/>
      <c r="EE811" s="265"/>
      <c r="EF811" s="265"/>
      <c r="EG811" s="265"/>
      <c r="EH811" s="265"/>
      <c r="EI811" s="265"/>
      <c r="EJ811" s="265"/>
      <c r="EK811" s="265"/>
      <c r="EL811" s="265"/>
      <c r="EM811" s="265"/>
      <c r="EN811" s="265"/>
      <c r="EO811" s="265"/>
      <c r="EP811" s="265"/>
      <c r="EQ811" s="265"/>
      <c r="ER811" s="265"/>
      <c r="ES811" s="265"/>
      <c r="ET811" s="265"/>
      <c r="EU811" s="265"/>
      <c r="EV811" s="265"/>
      <c r="EW811" s="265"/>
      <c r="EX811" s="265"/>
      <c r="EY811" s="265"/>
      <c r="EZ811" s="265"/>
      <c r="FA811" s="265"/>
      <c r="FB811" s="265"/>
      <c r="FC811" s="265"/>
      <c r="FD811" s="265"/>
      <c r="FE811" s="265"/>
      <c r="FF811" s="265"/>
      <c r="FG811" s="265"/>
      <c r="FH811" s="265"/>
      <c r="FI811" s="265"/>
      <c r="FJ811" s="265"/>
      <c r="FK811" s="265"/>
      <c r="FL811" s="265"/>
      <c r="FM811" s="265"/>
      <c r="FN811" s="265"/>
      <c r="FO811" s="265"/>
      <c r="FP811" s="265"/>
      <c r="FQ811" s="265"/>
      <c r="FR811" s="265"/>
      <c r="FS811" s="265"/>
      <c r="FT811" s="265"/>
      <c r="FU811" s="265"/>
      <c r="FV811" s="265"/>
      <c r="FW811" s="265"/>
      <c r="FX811" s="265"/>
      <c r="FY811" s="265"/>
      <c r="FZ811" s="265"/>
      <c r="GA811" s="265"/>
      <c r="GB811" s="265"/>
    </row>
    <row r="812" spans="1:184" s="1442" customFormat="1">
      <c r="A812" s="955"/>
      <c r="B812" s="265"/>
      <c r="C812" s="265"/>
      <c r="D812" s="265"/>
      <c r="E812" s="265"/>
      <c r="F812" s="265"/>
      <c r="G812" s="265"/>
      <c r="H812" s="265"/>
      <c r="I812" s="265"/>
      <c r="J812" s="265"/>
      <c r="K812" s="265"/>
      <c r="L812" s="265"/>
      <c r="M812" s="265"/>
      <c r="N812" s="265"/>
      <c r="O812" s="265"/>
      <c r="P812" s="265"/>
      <c r="Q812" s="265"/>
      <c r="R812" s="265"/>
      <c r="S812" s="265"/>
      <c r="T812" s="265"/>
      <c r="U812" s="282"/>
      <c r="V812" s="282"/>
      <c r="W812" s="265"/>
      <c r="X812" s="265"/>
      <c r="Y812" s="282"/>
      <c r="Z812" s="282"/>
      <c r="AA812" s="555"/>
      <c r="AB812" s="1438"/>
      <c r="AC812" s="973"/>
      <c r="AD812" s="973"/>
      <c r="AE812" s="973"/>
      <c r="AG812" s="282"/>
      <c r="AH812" s="265"/>
      <c r="AI812" s="282"/>
      <c r="AJ812" s="265"/>
      <c r="AK812" s="265"/>
      <c r="AL812" s="265"/>
      <c r="AM812" s="265"/>
      <c r="AN812" s="265"/>
      <c r="AO812" s="265"/>
      <c r="AP812" s="265"/>
      <c r="AQ812" s="265"/>
      <c r="AR812" s="265"/>
      <c r="AS812" s="265"/>
      <c r="AT812" s="265"/>
      <c r="AU812" s="265"/>
      <c r="AV812" s="265"/>
      <c r="AW812" s="265"/>
      <c r="AX812" s="265"/>
      <c r="AY812" s="265"/>
      <c r="AZ812" s="265"/>
      <c r="BA812" s="265"/>
      <c r="BB812" s="265"/>
      <c r="BC812" s="265"/>
      <c r="BD812" s="265"/>
      <c r="BE812" s="265"/>
      <c r="BF812" s="265"/>
      <c r="BG812" s="265"/>
      <c r="BH812" s="265"/>
      <c r="BI812" s="265"/>
      <c r="BJ812" s="265"/>
      <c r="BK812" s="265"/>
      <c r="BL812" s="265"/>
      <c r="BM812" s="265"/>
      <c r="BN812" s="265"/>
      <c r="BO812" s="265"/>
      <c r="BP812" s="265"/>
      <c r="BQ812" s="265"/>
      <c r="BR812" s="265"/>
      <c r="BS812" s="265"/>
      <c r="BT812" s="265"/>
      <c r="BU812" s="265"/>
      <c r="BV812" s="265"/>
      <c r="BW812" s="265"/>
      <c r="BX812" s="265"/>
      <c r="BY812" s="265"/>
      <c r="BZ812" s="265"/>
      <c r="CA812" s="265"/>
      <c r="CB812" s="265"/>
      <c r="CC812" s="265"/>
      <c r="CD812" s="265"/>
      <c r="CE812" s="265"/>
      <c r="CF812" s="265"/>
      <c r="CG812" s="265"/>
      <c r="CH812" s="265"/>
      <c r="CI812" s="265"/>
      <c r="CJ812" s="265"/>
      <c r="CK812" s="265"/>
      <c r="CL812" s="265"/>
      <c r="CM812" s="265"/>
      <c r="CN812" s="265"/>
      <c r="CO812" s="265"/>
      <c r="CP812" s="265"/>
      <c r="CQ812" s="265"/>
      <c r="CR812" s="265"/>
      <c r="CS812" s="265"/>
      <c r="CT812" s="265"/>
      <c r="CU812" s="265"/>
      <c r="CV812" s="265"/>
      <c r="CW812" s="265"/>
      <c r="CX812" s="265"/>
      <c r="CY812" s="265"/>
      <c r="CZ812" s="265"/>
      <c r="DA812" s="265"/>
      <c r="DB812" s="265"/>
      <c r="DC812" s="265"/>
      <c r="DD812" s="265"/>
      <c r="DE812" s="265"/>
      <c r="DF812" s="265"/>
      <c r="DG812" s="265"/>
      <c r="DH812" s="265"/>
      <c r="DI812" s="265"/>
      <c r="DJ812" s="265"/>
      <c r="DK812" s="265"/>
      <c r="DL812" s="265"/>
      <c r="DM812" s="265"/>
      <c r="DN812" s="265"/>
      <c r="DO812" s="265"/>
      <c r="DP812" s="265"/>
      <c r="DQ812" s="265"/>
      <c r="DR812" s="265"/>
      <c r="DS812" s="265"/>
      <c r="DT812" s="265"/>
      <c r="DU812" s="265"/>
      <c r="DV812" s="265"/>
      <c r="DW812" s="265"/>
      <c r="DX812" s="265"/>
      <c r="DY812" s="265"/>
      <c r="DZ812" s="265"/>
      <c r="EA812" s="265"/>
      <c r="EB812" s="265"/>
      <c r="EC812" s="265"/>
      <c r="ED812" s="265"/>
      <c r="EE812" s="265"/>
      <c r="EF812" s="265"/>
      <c r="EG812" s="265"/>
      <c r="EH812" s="265"/>
      <c r="EI812" s="265"/>
      <c r="EJ812" s="265"/>
      <c r="EK812" s="265"/>
      <c r="EL812" s="265"/>
      <c r="EM812" s="265"/>
      <c r="EN812" s="265"/>
      <c r="EO812" s="265"/>
      <c r="EP812" s="265"/>
      <c r="EQ812" s="265"/>
      <c r="ER812" s="265"/>
      <c r="ES812" s="265"/>
      <c r="ET812" s="265"/>
      <c r="EU812" s="265"/>
      <c r="EV812" s="265"/>
      <c r="EW812" s="265"/>
      <c r="EX812" s="265"/>
      <c r="EY812" s="265"/>
      <c r="EZ812" s="265"/>
      <c r="FA812" s="265"/>
      <c r="FB812" s="265"/>
      <c r="FC812" s="265"/>
      <c r="FD812" s="265"/>
      <c r="FE812" s="265"/>
      <c r="FF812" s="265"/>
      <c r="FG812" s="265"/>
      <c r="FH812" s="265"/>
      <c r="FI812" s="265"/>
      <c r="FJ812" s="265"/>
      <c r="FK812" s="265"/>
      <c r="FL812" s="265"/>
      <c r="FM812" s="265"/>
      <c r="FN812" s="265"/>
      <c r="FO812" s="265"/>
      <c r="FP812" s="265"/>
      <c r="FQ812" s="265"/>
      <c r="FR812" s="265"/>
      <c r="FS812" s="265"/>
      <c r="FT812" s="265"/>
      <c r="FU812" s="265"/>
      <c r="FV812" s="265"/>
      <c r="FW812" s="265"/>
      <c r="FX812" s="265"/>
      <c r="FY812" s="265"/>
      <c r="FZ812" s="265"/>
      <c r="GA812" s="265"/>
      <c r="GB812" s="265"/>
    </row>
  </sheetData>
  <sheetProtection formatColumns="0" formatRows="0"/>
  <mergeCells count="8">
    <mergeCell ref="AG2:AI2"/>
    <mergeCell ref="E3:R3"/>
    <mergeCell ref="A2:A3"/>
    <mergeCell ref="B2:B3"/>
    <mergeCell ref="C2:R2"/>
    <mergeCell ref="S2:W2"/>
    <mergeCell ref="X2:AA2"/>
    <mergeCell ref="AC2:AD2"/>
  </mergeCells>
  <phoneticPr fontId="15"/>
  <conditionalFormatting sqref="T591:T593 T595:T596">
    <cfRule type="expression" dxfId="5" priority="1">
      <formula>OR("ASMA"=$D591,"MA"=$D591)</formula>
    </cfRule>
    <cfRule type="expression" dxfId="4" priority="2">
      <formula>OR("ASBIE"=$D591,"IBG"=MID($X591,1,3))</formula>
    </cfRule>
  </conditionalFormatting>
  <pageMargins left="0.70866141732283472" right="0.70866141732283472" top="0.74803149606299213" bottom="0.74803149606299213" header="0.31496062992125984" footer="0.31496062992125984"/>
  <pageSetup paperSize="9" scale="28" fitToHeight="0" orientation="landscape" r:id="rId1"/>
  <headerFooter>
    <oddFooter>&amp;C&amp;P</oddFooter>
  </headerFooter>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0EA3CB1-8F69-4E97-8EB4-742EA32740F5}">
  <sheetPr>
    <pageSetUpPr fitToPage="1"/>
  </sheetPr>
  <dimension ref="A1:GE612"/>
  <sheetViews>
    <sheetView zoomScale="58" zoomScaleNormal="58" workbookViewId="0">
      <selection activeCell="Z107" sqref="Z107"/>
    </sheetView>
  </sheetViews>
  <sheetFormatPr defaultColWidth="8.33203125" defaultRowHeight="18"/>
  <cols>
    <col min="1" max="1" width="8.58203125" style="505" customWidth="1"/>
    <col min="2" max="2" width="9.5" style="265" bestFit="1" customWidth="1"/>
    <col min="3" max="3" width="13.58203125" style="265" customWidth="1"/>
    <col min="4" max="4" width="6.58203125" style="194" customWidth="1"/>
    <col min="5" max="5" width="5.33203125" style="265" customWidth="1"/>
    <col min="6" max="6" width="2.58203125" style="265" customWidth="1"/>
    <col min="7" max="7" width="4.5" style="265" customWidth="1"/>
    <col min="8" max="8" width="1.33203125" style="265" customWidth="1"/>
    <col min="9" max="9" width="5" style="265" customWidth="1"/>
    <col min="10" max="10" width="1.58203125" style="265" customWidth="1"/>
    <col min="11" max="11" width="5.33203125" style="265" customWidth="1"/>
    <col min="12" max="12" width="2" style="265" customWidth="1"/>
    <col min="13" max="13" width="5.33203125" style="265" customWidth="1"/>
    <col min="14" max="14" width="1.83203125" style="265" customWidth="1"/>
    <col min="15" max="15" width="4.08203125" style="265" customWidth="1"/>
    <col min="16" max="16" width="1.83203125" style="1581" customWidth="1"/>
    <col min="17" max="17" width="5.08203125" style="1571" customWidth="1"/>
    <col min="18" max="18" width="58.83203125" style="265" customWidth="1"/>
    <col min="19" max="19" width="42.25" style="362" customWidth="1"/>
    <col min="20" max="20" width="67.75" style="362" customWidth="1"/>
    <col min="21" max="21" width="4.75" style="282" customWidth="1"/>
    <col min="22" max="22" width="19.33203125" style="1438" customWidth="1"/>
    <col min="23" max="23" width="9.83203125" style="282" customWidth="1"/>
    <col min="24" max="24" width="15.5" style="194" customWidth="1"/>
    <col min="25" max="25" width="13.58203125" style="282" customWidth="1"/>
    <col min="26" max="26" width="16" style="282" customWidth="1"/>
    <col min="27" max="27" width="24.58203125" style="955" customWidth="1"/>
    <col min="28" max="30" width="10.33203125" style="973" customWidth="1"/>
    <col min="31" max="31" width="11" style="973" customWidth="1"/>
    <col min="32" max="32" width="4.83203125" style="254" customWidth="1"/>
    <col min="33" max="33" width="11.33203125" style="282" customWidth="1"/>
    <col min="34" max="34" width="64.58203125" style="265" customWidth="1"/>
    <col min="35" max="35" width="8.33203125" style="282"/>
    <col min="36" max="16384" width="8.33203125" style="265"/>
  </cols>
  <sheetData>
    <row r="1" spans="1:187" s="353" customFormat="1" ht="26.5">
      <c r="A1" s="1391" t="s">
        <v>7402</v>
      </c>
      <c r="B1" s="597"/>
      <c r="C1" s="522"/>
      <c r="D1" s="523"/>
      <c r="E1" s="522"/>
      <c r="F1" s="523"/>
      <c r="G1" s="523"/>
      <c r="H1" s="523"/>
      <c r="I1" s="523"/>
      <c r="J1" s="523"/>
      <c r="K1" s="523"/>
      <c r="L1" s="523"/>
      <c r="M1" s="523"/>
      <c r="N1" s="523"/>
      <c r="O1" s="523"/>
      <c r="P1" s="1572"/>
      <c r="Q1" s="1554"/>
      <c r="R1" s="354"/>
      <c r="S1" s="523"/>
      <c r="T1" s="553"/>
      <c r="U1" s="526"/>
      <c r="V1" s="2021"/>
      <c r="W1" s="526"/>
      <c r="X1" s="523" t="str">
        <f>表紙!K13</f>
        <v>ver.4.3_r0_draft_r4_20250901</v>
      </c>
      <c r="Y1" s="526"/>
      <c r="Z1" s="526"/>
      <c r="AA1" s="975"/>
      <c r="AB1" s="598"/>
      <c r="AC1" s="598"/>
      <c r="AD1" s="598"/>
      <c r="AE1" s="599"/>
      <c r="AF1" s="975">
        <f>SUM(AF4:AF397)</f>
        <v>21</v>
      </c>
      <c r="AG1" s="355" t="s">
        <v>3704</v>
      </c>
      <c r="AI1" s="359"/>
    </row>
    <row r="2" spans="1:187" s="362" customFormat="1" ht="36" customHeight="1">
      <c r="A2" s="2583" t="s">
        <v>1673</v>
      </c>
      <c r="B2" s="2583" t="s">
        <v>3705</v>
      </c>
      <c r="C2" s="2553" t="s">
        <v>3706</v>
      </c>
      <c r="D2" s="2554"/>
      <c r="E2" s="2554"/>
      <c r="F2" s="2554"/>
      <c r="G2" s="2554"/>
      <c r="H2" s="2554"/>
      <c r="I2" s="2554"/>
      <c r="J2" s="2554"/>
      <c r="K2" s="2554"/>
      <c r="L2" s="2554"/>
      <c r="M2" s="2554"/>
      <c r="N2" s="2554"/>
      <c r="O2" s="2554"/>
      <c r="P2" s="2554"/>
      <c r="Q2" s="2554"/>
      <c r="R2" s="2555"/>
      <c r="S2" s="2585" t="s">
        <v>3707</v>
      </c>
      <c r="T2" s="2586"/>
      <c r="U2" s="2586"/>
      <c r="V2" s="2586"/>
      <c r="W2" s="2587"/>
      <c r="X2" s="2553" t="s">
        <v>72</v>
      </c>
      <c r="Y2" s="2554"/>
      <c r="Z2" s="2554"/>
      <c r="AA2" s="2555"/>
      <c r="AB2" s="2588" t="s">
        <v>3708</v>
      </c>
      <c r="AC2" s="2590"/>
      <c r="AD2" s="2590"/>
      <c r="AE2" s="601" t="s">
        <v>3709</v>
      </c>
      <c r="AF2" s="255">
        <f>COUNTIF(C:R,"BBIE")</f>
        <v>230</v>
      </c>
      <c r="AG2" s="2578" t="s">
        <v>3710</v>
      </c>
      <c r="AH2" s="2579"/>
      <c r="AI2" s="2580"/>
    </row>
    <row r="3" spans="1:187" s="362" customFormat="1" ht="54">
      <c r="A3" s="2584"/>
      <c r="B3" s="2584"/>
      <c r="C3" s="364" t="s">
        <v>75</v>
      </c>
      <c r="D3" s="84" t="s">
        <v>76</v>
      </c>
      <c r="E3" s="2565" t="s">
        <v>77</v>
      </c>
      <c r="F3" s="2566"/>
      <c r="G3" s="2566"/>
      <c r="H3" s="2566"/>
      <c r="I3" s="2566"/>
      <c r="J3" s="2566"/>
      <c r="K3" s="2566"/>
      <c r="L3" s="2566"/>
      <c r="M3" s="2566"/>
      <c r="N3" s="2566"/>
      <c r="O3" s="2566"/>
      <c r="P3" s="2566"/>
      <c r="Q3" s="2566"/>
      <c r="R3" s="2567"/>
      <c r="S3" s="213" t="s">
        <v>78</v>
      </c>
      <c r="T3" s="213" t="s">
        <v>79</v>
      </c>
      <c r="U3" s="364" t="s">
        <v>80</v>
      </c>
      <c r="V3" s="977" t="s">
        <v>6704</v>
      </c>
      <c r="W3" s="364" t="s">
        <v>3711</v>
      </c>
      <c r="X3" s="155" t="s">
        <v>6645</v>
      </c>
      <c r="Y3" s="364" t="s">
        <v>3365</v>
      </c>
      <c r="Z3" s="364" t="s">
        <v>84</v>
      </c>
      <c r="AA3" s="977" t="s">
        <v>85</v>
      </c>
      <c r="AB3" s="600" t="s">
        <v>7405</v>
      </c>
      <c r="AC3" s="600" t="s">
        <v>7503</v>
      </c>
      <c r="AD3" s="600" t="s">
        <v>7406</v>
      </c>
      <c r="AE3" s="601" t="s">
        <v>3712</v>
      </c>
      <c r="AF3" s="255"/>
      <c r="AG3" s="2049" t="s">
        <v>6832</v>
      </c>
      <c r="AH3" s="2049" t="s">
        <v>3714</v>
      </c>
      <c r="AI3" s="2049" t="s">
        <v>3715</v>
      </c>
    </row>
    <row r="4" spans="1:187" ht="35.25" customHeight="1">
      <c r="A4" s="841">
        <f t="shared" ref="A4:A77" si="0">ROW()-ROW(A$3)</f>
        <v>1</v>
      </c>
      <c r="B4" s="368" t="s">
        <v>91</v>
      </c>
      <c r="C4" s="368"/>
      <c r="D4" s="368" t="s">
        <v>92</v>
      </c>
      <c r="E4" s="369" t="s">
        <v>7195</v>
      </c>
      <c r="F4" s="369"/>
      <c r="G4" s="369"/>
      <c r="H4" s="369"/>
      <c r="I4" s="369"/>
      <c r="J4" s="369"/>
      <c r="K4" s="528"/>
      <c r="L4" s="606"/>
      <c r="M4" s="606"/>
      <c r="N4" s="606"/>
      <c r="O4" s="606"/>
      <c r="P4" s="369"/>
      <c r="Q4" s="1519"/>
      <c r="R4" s="607"/>
      <c r="S4" s="371" t="s">
        <v>7201</v>
      </c>
      <c r="T4" s="371" t="s">
        <v>7203</v>
      </c>
      <c r="U4" s="372" t="s">
        <v>96</v>
      </c>
      <c r="V4" s="2036"/>
      <c r="W4" s="1415" t="s">
        <v>6778</v>
      </c>
      <c r="X4" s="371" t="s">
        <v>114</v>
      </c>
      <c r="Y4" s="372" t="s">
        <v>163</v>
      </c>
      <c r="Z4" s="372"/>
      <c r="AA4" s="978" t="s">
        <v>163</v>
      </c>
      <c r="AB4" s="609" t="s">
        <v>99</v>
      </c>
      <c r="AC4" s="609" t="s">
        <v>99</v>
      </c>
      <c r="AD4" s="609" t="s">
        <v>99</v>
      </c>
      <c r="AE4" s="570" t="s">
        <v>163</v>
      </c>
      <c r="AG4" s="573" t="s">
        <v>163</v>
      </c>
      <c r="AH4" s="573" t="s">
        <v>163</v>
      </c>
      <c r="AI4" s="570" t="s">
        <v>163</v>
      </c>
    </row>
    <row r="5" spans="1:187" s="194" customFormat="1" ht="30" customHeight="1">
      <c r="A5" s="841">
        <f t="shared" si="0"/>
        <v>2</v>
      </c>
      <c r="B5" s="610" t="s">
        <v>91</v>
      </c>
      <c r="C5" s="610" t="s">
        <v>100</v>
      </c>
      <c r="D5" s="610" t="s">
        <v>101</v>
      </c>
      <c r="E5" s="611" t="s">
        <v>102</v>
      </c>
      <c r="F5" s="442"/>
      <c r="G5" s="442"/>
      <c r="H5" s="442"/>
      <c r="I5" s="442"/>
      <c r="J5" s="442"/>
      <c r="K5" s="442"/>
      <c r="L5" s="442"/>
      <c r="M5" s="442"/>
      <c r="N5" s="442"/>
      <c r="O5" s="590"/>
      <c r="P5" s="442"/>
      <c r="Q5" s="1555"/>
      <c r="R5" s="443"/>
      <c r="S5" s="612" t="s">
        <v>103</v>
      </c>
      <c r="T5" s="612" t="s">
        <v>104</v>
      </c>
      <c r="U5" s="66" t="s">
        <v>105</v>
      </c>
      <c r="V5" s="742"/>
      <c r="W5" s="402" t="s">
        <v>129</v>
      </c>
      <c r="X5" s="612" t="s">
        <v>99</v>
      </c>
      <c r="Y5" s="613" t="s">
        <v>99</v>
      </c>
      <c r="Z5" s="613"/>
      <c r="AA5" s="979" t="s">
        <v>211</v>
      </c>
      <c r="AB5" s="615" t="s">
        <v>1015</v>
      </c>
      <c r="AC5" s="615" t="s">
        <v>1015</v>
      </c>
      <c r="AD5" s="615" t="s">
        <v>1015</v>
      </c>
      <c r="AE5" s="570" t="s">
        <v>163</v>
      </c>
      <c r="AF5" s="254"/>
      <c r="AG5" s="573" t="s">
        <v>163</v>
      </c>
      <c r="AH5" s="573" t="s">
        <v>163</v>
      </c>
      <c r="AI5" s="570" t="s">
        <v>163</v>
      </c>
    </row>
    <row r="6" spans="1:187" s="194" customFormat="1" ht="30" customHeight="1">
      <c r="A6" s="841">
        <f t="shared" si="0"/>
        <v>3</v>
      </c>
      <c r="B6" s="616" t="s">
        <v>91</v>
      </c>
      <c r="C6" s="616" t="s">
        <v>108</v>
      </c>
      <c r="D6" s="616" t="s">
        <v>109</v>
      </c>
      <c r="E6" s="617"/>
      <c r="F6" s="491" t="s">
        <v>110</v>
      </c>
      <c r="G6" s="491"/>
      <c r="H6" s="491"/>
      <c r="I6" s="491"/>
      <c r="J6" s="491"/>
      <c r="K6" s="491"/>
      <c r="L6" s="491"/>
      <c r="M6" s="491"/>
      <c r="N6" s="491"/>
      <c r="O6" s="591"/>
      <c r="P6" s="491"/>
      <c r="Q6" s="1556"/>
      <c r="R6" s="1482"/>
      <c r="S6" s="618" t="s">
        <v>111</v>
      </c>
      <c r="T6" s="618" t="s">
        <v>112</v>
      </c>
      <c r="U6" s="618" t="s">
        <v>113</v>
      </c>
      <c r="V6" s="2045"/>
      <c r="W6" s="155" t="s">
        <v>129</v>
      </c>
      <c r="X6" s="625" t="s">
        <v>99</v>
      </c>
      <c r="Y6" s="217" t="s">
        <v>99</v>
      </c>
      <c r="Z6" s="620"/>
      <c r="AA6" s="980" t="s">
        <v>98</v>
      </c>
      <c r="AB6" s="622" t="s">
        <v>107</v>
      </c>
      <c r="AC6" s="622" t="s">
        <v>107</v>
      </c>
      <c r="AD6" s="622" t="s">
        <v>107</v>
      </c>
      <c r="AE6" s="570" t="s">
        <v>163</v>
      </c>
      <c r="AF6" s="254"/>
      <c r="AG6" s="573" t="s">
        <v>163</v>
      </c>
      <c r="AH6" s="573" t="s">
        <v>163</v>
      </c>
      <c r="AI6" s="570" t="s">
        <v>163</v>
      </c>
    </row>
    <row r="7" spans="1:187" s="194" customFormat="1" ht="30" customHeight="1">
      <c r="A7" s="841">
        <f t="shared" si="0"/>
        <v>4</v>
      </c>
      <c r="B7" s="616" t="s">
        <v>91</v>
      </c>
      <c r="C7" s="187" t="s">
        <v>3720</v>
      </c>
      <c r="D7" s="616" t="s">
        <v>109</v>
      </c>
      <c r="E7" s="617"/>
      <c r="F7" s="624" t="s">
        <v>116</v>
      </c>
      <c r="G7" s="624"/>
      <c r="H7" s="624"/>
      <c r="I7" s="624"/>
      <c r="J7" s="624"/>
      <c r="K7" s="624"/>
      <c r="L7" s="624"/>
      <c r="M7" s="624"/>
      <c r="N7" s="624"/>
      <c r="O7" s="1492"/>
      <c r="P7" s="624"/>
      <c r="Q7" s="1557"/>
      <c r="R7" s="1483"/>
      <c r="S7" s="618" t="s">
        <v>117</v>
      </c>
      <c r="T7" s="618" t="s">
        <v>118</v>
      </c>
      <c r="U7" s="618" t="s">
        <v>119</v>
      </c>
      <c r="V7" s="2045"/>
      <c r="W7" s="155" t="s">
        <v>1038</v>
      </c>
      <c r="X7" s="625"/>
      <c r="Y7" s="217"/>
      <c r="Z7" s="620"/>
      <c r="AA7" s="980" t="s">
        <v>98</v>
      </c>
      <c r="AB7" s="592" t="s">
        <v>107</v>
      </c>
      <c r="AC7" s="592" t="s">
        <v>107</v>
      </c>
      <c r="AD7" s="592" t="s">
        <v>107</v>
      </c>
      <c r="AE7" s="570" t="s">
        <v>163</v>
      </c>
      <c r="AF7" s="254" t="s">
        <v>7275</v>
      </c>
      <c r="AG7" s="573" t="s">
        <v>163</v>
      </c>
      <c r="AH7" s="573" t="s">
        <v>163</v>
      </c>
      <c r="AI7" s="570" t="s">
        <v>163</v>
      </c>
    </row>
    <row r="8" spans="1:187" s="409" customFormat="1" ht="30" customHeight="1">
      <c r="A8" s="841">
        <f t="shared" si="0"/>
        <v>5</v>
      </c>
      <c r="B8" s="626" t="s">
        <v>91</v>
      </c>
      <c r="C8" s="626" t="s">
        <v>123</v>
      </c>
      <c r="D8" s="626" t="s">
        <v>124</v>
      </c>
      <c r="E8" s="627"/>
      <c r="F8" s="405" t="s">
        <v>1680</v>
      </c>
      <c r="G8" s="406"/>
      <c r="H8" s="406"/>
      <c r="I8" s="406"/>
      <c r="J8" s="406"/>
      <c r="K8" s="406"/>
      <c r="L8" s="406"/>
      <c r="M8" s="406"/>
      <c r="N8" s="406"/>
      <c r="O8" s="406"/>
      <c r="P8" s="480"/>
      <c r="Q8" s="1558"/>
      <c r="R8" s="1484"/>
      <c r="S8" s="628" t="s">
        <v>126</v>
      </c>
      <c r="T8" s="628" t="s">
        <v>127</v>
      </c>
      <c r="U8" s="78" t="s">
        <v>128</v>
      </c>
      <c r="V8" s="741"/>
      <c r="W8" s="395" t="s">
        <v>129</v>
      </c>
      <c r="X8" s="1402" t="s">
        <v>98</v>
      </c>
      <c r="Y8" s="565" t="s">
        <v>98</v>
      </c>
      <c r="Z8" s="629"/>
      <c r="AA8" s="981" t="s">
        <v>98</v>
      </c>
      <c r="AB8" s="631" t="s">
        <v>1015</v>
      </c>
      <c r="AC8" s="631" t="s">
        <v>1015</v>
      </c>
      <c r="AD8" s="631" t="s">
        <v>1015</v>
      </c>
      <c r="AE8" s="623" t="s">
        <v>3721</v>
      </c>
      <c r="AF8" s="254"/>
      <c r="AG8" s="193" t="s">
        <v>3722</v>
      </c>
      <c r="AH8" s="187" t="s">
        <v>3723</v>
      </c>
      <c r="AI8" s="193" t="s">
        <v>128</v>
      </c>
    </row>
    <row r="9" spans="1:187" s="194" customFormat="1" ht="30" customHeight="1">
      <c r="A9" s="841">
        <f t="shared" si="0"/>
        <v>6</v>
      </c>
      <c r="B9" s="610" t="s">
        <v>91</v>
      </c>
      <c r="C9" s="610" t="s">
        <v>3724</v>
      </c>
      <c r="D9" s="610" t="s">
        <v>131</v>
      </c>
      <c r="E9" s="611"/>
      <c r="F9" s="442"/>
      <c r="G9" s="442" t="s">
        <v>2859</v>
      </c>
      <c r="H9" s="442"/>
      <c r="I9" s="442"/>
      <c r="J9" s="442"/>
      <c r="K9" s="442"/>
      <c r="L9" s="442"/>
      <c r="M9" s="442"/>
      <c r="N9" s="442"/>
      <c r="O9" s="590"/>
      <c r="P9" s="442"/>
      <c r="Q9" s="1555"/>
      <c r="R9" s="443"/>
      <c r="S9" s="612" t="s">
        <v>133</v>
      </c>
      <c r="T9" s="612" t="s">
        <v>134</v>
      </c>
      <c r="U9" s="612" t="s">
        <v>135</v>
      </c>
      <c r="V9" s="979"/>
      <c r="W9" s="402" t="s">
        <v>129</v>
      </c>
      <c r="X9" s="1403" t="s">
        <v>98</v>
      </c>
      <c r="Y9" s="566" t="s">
        <v>98</v>
      </c>
      <c r="Z9" s="613"/>
      <c r="AA9" s="982" t="s">
        <v>98</v>
      </c>
      <c r="AB9" s="632" t="s">
        <v>99</v>
      </c>
      <c r="AC9" s="632" t="s">
        <v>99</v>
      </c>
      <c r="AD9" s="632" t="s">
        <v>99</v>
      </c>
      <c r="AE9" s="570" t="s">
        <v>163</v>
      </c>
      <c r="AF9" s="254"/>
      <c r="AG9" s="573" t="s">
        <v>163</v>
      </c>
      <c r="AH9" s="573" t="s">
        <v>163</v>
      </c>
      <c r="AI9" s="570" t="s">
        <v>163</v>
      </c>
    </row>
    <row r="10" spans="1:187" s="194" customFormat="1" ht="36">
      <c r="A10" s="841">
        <f t="shared" si="0"/>
        <v>7</v>
      </c>
      <c r="B10" s="187" t="s">
        <v>91</v>
      </c>
      <c r="C10" s="187" t="s">
        <v>1684</v>
      </c>
      <c r="D10" s="187" t="s">
        <v>675</v>
      </c>
      <c r="E10" s="617"/>
      <c r="F10" s="491"/>
      <c r="G10" s="491"/>
      <c r="H10" s="491" t="s">
        <v>2860</v>
      </c>
      <c r="I10" s="491"/>
      <c r="J10" s="491"/>
      <c r="K10" s="491"/>
      <c r="L10" s="491"/>
      <c r="M10" s="491" ph="1"/>
      <c r="N10" s="491"/>
      <c r="O10" s="591"/>
      <c r="P10" s="491"/>
      <c r="Q10" s="1556"/>
      <c r="R10" s="1482"/>
      <c r="S10" s="618" t="s">
        <v>139</v>
      </c>
      <c r="T10" s="618" t="s">
        <v>140</v>
      </c>
      <c r="U10" s="84" t="s">
        <v>105</v>
      </c>
      <c r="V10" s="689"/>
      <c r="W10" s="155" t="s">
        <v>129</v>
      </c>
      <c r="X10" s="625" t="s">
        <v>254</v>
      </c>
      <c r="Y10" s="620" t="s">
        <v>142</v>
      </c>
      <c r="Z10" s="620" t="s">
        <v>143</v>
      </c>
      <c r="AA10" s="980" t="s">
        <v>7403</v>
      </c>
      <c r="AB10" s="622" t="s">
        <v>107</v>
      </c>
      <c r="AC10" s="622" t="s">
        <v>107</v>
      </c>
      <c r="AD10" s="622" t="s">
        <v>107</v>
      </c>
      <c r="AE10" s="623" t="s">
        <v>3726</v>
      </c>
      <c r="AF10" s="254">
        <v>1</v>
      </c>
      <c r="AG10" s="193" t="s">
        <v>3727</v>
      </c>
      <c r="AH10" s="187" t="s">
        <v>3728</v>
      </c>
      <c r="AI10" s="193" t="s">
        <v>128</v>
      </c>
    </row>
    <row r="11" spans="1:187" s="194" customFormat="1" ht="30" customHeight="1">
      <c r="A11" s="841">
        <f t="shared" si="0"/>
        <v>8</v>
      </c>
      <c r="B11" s="616" t="s">
        <v>91</v>
      </c>
      <c r="C11" s="616" t="s">
        <v>145</v>
      </c>
      <c r="D11" s="616" t="s">
        <v>109</v>
      </c>
      <c r="E11" s="617"/>
      <c r="F11" s="491"/>
      <c r="G11" s="491"/>
      <c r="H11" s="491" t="s">
        <v>3729</v>
      </c>
      <c r="I11" s="491"/>
      <c r="J11" s="491"/>
      <c r="K11" s="491"/>
      <c r="L11" s="491"/>
      <c r="M11" s="491"/>
      <c r="N11" s="491"/>
      <c r="O11" s="591"/>
      <c r="P11" s="491"/>
      <c r="Q11" s="1556"/>
      <c r="R11" s="1482"/>
      <c r="S11" s="618" t="s">
        <v>147</v>
      </c>
      <c r="T11" s="618" t="s">
        <v>148</v>
      </c>
      <c r="U11" s="618" t="s">
        <v>113</v>
      </c>
      <c r="V11" s="2045"/>
      <c r="W11" s="155" t="s">
        <v>129</v>
      </c>
      <c r="X11" s="625"/>
      <c r="Y11" s="620"/>
      <c r="Z11" s="620"/>
      <c r="AA11" s="621"/>
      <c r="AB11" s="592" t="s">
        <v>107</v>
      </c>
      <c r="AC11" s="592" t="s">
        <v>107</v>
      </c>
      <c r="AD11" s="592" t="s">
        <v>107</v>
      </c>
      <c r="AE11" s="570" t="s">
        <v>163</v>
      </c>
      <c r="AF11" s="254"/>
      <c r="AG11" s="573" t="s">
        <v>163</v>
      </c>
      <c r="AH11" s="573" t="s">
        <v>163</v>
      </c>
      <c r="AI11" s="570" t="s">
        <v>163</v>
      </c>
    </row>
    <row r="12" spans="1:187" s="396" customFormat="1" ht="35.25" customHeight="1">
      <c r="A12" s="841">
        <f t="shared" si="0"/>
        <v>9</v>
      </c>
      <c r="B12" s="633" t="s">
        <v>91</v>
      </c>
      <c r="C12" s="633" t="s">
        <v>150</v>
      </c>
      <c r="D12" s="633" t="s">
        <v>124</v>
      </c>
      <c r="E12" s="634"/>
      <c r="F12" s="635"/>
      <c r="G12" s="635"/>
      <c r="H12" s="636" t="s">
        <v>3730</v>
      </c>
      <c r="I12" s="638"/>
      <c r="J12" s="638"/>
      <c r="K12" s="638"/>
      <c r="L12" s="638"/>
      <c r="M12" s="638"/>
      <c r="N12" s="638"/>
      <c r="O12" s="638"/>
      <c r="P12" s="675"/>
      <c r="Q12" s="1559"/>
      <c r="R12" s="1485"/>
      <c r="S12" s="640" t="s">
        <v>152</v>
      </c>
      <c r="T12" s="640" t="s">
        <v>153</v>
      </c>
      <c r="U12" s="78" t="s">
        <v>128</v>
      </c>
      <c r="V12" s="741"/>
      <c r="W12" s="593" t="s">
        <v>129</v>
      </c>
      <c r="X12" s="1404" t="s">
        <v>99</v>
      </c>
      <c r="Y12" s="641" t="s">
        <v>99</v>
      </c>
      <c r="Z12" s="642"/>
      <c r="AA12" s="983"/>
      <c r="AB12" s="644" t="s">
        <v>1015</v>
      </c>
      <c r="AC12" s="644" t="s">
        <v>1015</v>
      </c>
      <c r="AD12" s="644" t="s">
        <v>1015</v>
      </c>
      <c r="AE12" s="570" t="s">
        <v>163</v>
      </c>
      <c r="AF12" s="254"/>
      <c r="AG12" s="573" t="s">
        <v>163</v>
      </c>
      <c r="AH12" s="573" t="s">
        <v>163</v>
      </c>
      <c r="AI12" s="570" t="s">
        <v>163</v>
      </c>
    </row>
    <row r="13" spans="1:187" s="381" customFormat="1" ht="30" customHeight="1">
      <c r="A13" s="841">
        <f t="shared" si="0"/>
        <v>10</v>
      </c>
      <c r="B13" s="645" t="s">
        <v>91</v>
      </c>
      <c r="C13" s="645" t="s">
        <v>154</v>
      </c>
      <c r="D13" s="645" t="s">
        <v>131</v>
      </c>
      <c r="E13" s="646"/>
      <c r="F13" s="647"/>
      <c r="G13" s="647"/>
      <c r="H13" s="647"/>
      <c r="I13" s="647" t="s">
        <v>3731</v>
      </c>
      <c r="J13" s="647"/>
      <c r="K13" s="647"/>
      <c r="L13" s="647"/>
      <c r="M13" s="647"/>
      <c r="N13" s="647"/>
      <c r="O13" s="1493"/>
      <c r="P13" s="647"/>
      <c r="Q13" s="1560"/>
      <c r="R13" s="1486"/>
      <c r="S13" s="648" t="s">
        <v>156</v>
      </c>
      <c r="T13" s="648" t="s">
        <v>157</v>
      </c>
      <c r="U13" s="648" t="s">
        <v>158</v>
      </c>
      <c r="V13" s="2046"/>
      <c r="W13" s="379" t="s">
        <v>129</v>
      </c>
      <c r="X13" s="1405" t="s">
        <v>99</v>
      </c>
      <c r="Y13" s="649" t="s">
        <v>99</v>
      </c>
      <c r="Z13" s="650"/>
      <c r="AA13" s="984"/>
      <c r="AB13" s="632" t="s">
        <v>99</v>
      </c>
      <c r="AC13" s="632" t="s">
        <v>99</v>
      </c>
      <c r="AD13" s="632" t="s">
        <v>99</v>
      </c>
      <c r="AE13" s="570" t="s">
        <v>163</v>
      </c>
      <c r="AF13" s="254"/>
      <c r="AG13" s="573" t="s">
        <v>163</v>
      </c>
      <c r="AH13" s="573" t="s">
        <v>163</v>
      </c>
      <c r="AI13" s="570" t="s">
        <v>163</v>
      </c>
      <c r="AJ13" s="265"/>
      <c r="AK13" s="265"/>
      <c r="AL13" s="265"/>
      <c r="AM13" s="265"/>
      <c r="AN13" s="265"/>
      <c r="AO13" s="265"/>
      <c r="AP13" s="265"/>
      <c r="AQ13" s="265"/>
      <c r="AR13" s="265"/>
      <c r="AS13" s="265"/>
      <c r="AT13" s="265"/>
      <c r="AU13" s="265"/>
      <c r="AV13" s="265"/>
      <c r="AW13" s="265"/>
      <c r="AX13" s="265"/>
      <c r="AY13" s="265"/>
      <c r="AZ13" s="265"/>
      <c r="BA13" s="265"/>
      <c r="BB13" s="265"/>
      <c r="BC13" s="265"/>
      <c r="BD13" s="265"/>
      <c r="BE13" s="265"/>
      <c r="BF13" s="265"/>
      <c r="BG13" s="265"/>
      <c r="BH13" s="265"/>
      <c r="BI13" s="265"/>
      <c r="BJ13" s="265"/>
      <c r="BK13" s="265"/>
      <c r="BL13" s="265"/>
      <c r="BM13" s="265"/>
      <c r="BN13" s="265"/>
      <c r="BO13" s="265"/>
      <c r="BP13" s="265"/>
      <c r="BQ13" s="265"/>
      <c r="BR13" s="265"/>
      <c r="BS13" s="265"/>
      <c r="BT13" s="265"/>
      <c r="BU13" s="265"/>
      <c r="BV13" s="265"/>
      <c r="BW13" s="265"/>
      <c r="BX13" s="265"/>
      <c r="BY13" s="265"/>
      <c r="BZ13" s="265"/>
      <c r="CA13" s="265"/>
      <c r="CB13" s="265"/>
      <c r="CC13" s="265"/>
      <c r="CD13" s="265"/>
      <c r="CE13" s="265"/>
      <c r="CF13" s="265"/>
      <c r="CG13" s="265"/>
      <c r="CH13" s="265"/>
      <c r="CI13" s="265"/>
      <c r="CJ13" s="265"/>
      <c r="CK13" s="265"/>
      <c r="CL13" s="265"/>
      <c r="CM13" s="265"/>
      <c r="CN13" s="265"/>
      <c r="CO13" s="265"/>
      <c r="CP13" s="265"/>
      <c r="CQ13" s="265"/>
      <c r="CR13" s="265"/>
      <c r="CS13" s="265"/>
      <c r="CT13" s="265"/>
      <c r="CU13" s="265"/>
      <c r="CV13" s="265"/>
      <c r="CW13" s="265"/>
      <c r="CX13" s="265"/>
      <c r="CY13" s="265"/>
      <c r="CZ13" s="265"/>
      <c r="DA13" s="265"/>
      <c r="DB13" s="265"/>
      <c r="DC13" s="265"/>
      <c r="DD13" s="265"/>
      <c r="DE13" s="265"/>
      <c r="DF13" s="265"/>
      <c r="DG13" s="265"/>
      <c r="DH13" s="265"/>
      <c r="DI13" s="265"/>
      <c r="DJ13" s="265"/>
      <c r="DK13" s="265"/>
      <c r="DL13" s="265"/>
      <c r="DM13" s="265"/>
      <c r="DN13" s="265"/>
      <c r="DO13" s="265"/>
      <c r="DP13" s="265"/>
      <c r="DQ13" s="265"/>
      <c r="DR13" s="265"/>
      <c r="DS13" s="265"/>
      <c r="DT13" s="265"/>
      <c r="DU13" s="265"/>
      <c r="DV13" s="265"/>
      <c r="DW13" s="265"/>
      <c r="DX13" s="265"/>
      <c r="DY13" s="265"/>
      <c r="DZ13" s="265"/>
      <c r="EA13" s="265"/>
      <c r="EB13" s="265"/>
      <c r="EC13" s="265"/>
      <c r="ED13" s="265"/>
      <c r="EE13" s="265"/>
      <c r="EF13" s="265"/>
      <c r="EG13" s="265"/>
      <c r="EH13" s="265"/>
      <c r="EI13" s="265"/>
      <c r="EJ13" s="265"/>
      <c r="EK13" s="265"/>
      <c r="EL13" s="265"/>
      <c r="EM13" s="265"/>
      <c r="EN13" s="265"/>
      <c r="EO13" s="265"/>
      <c r="EP13" s="265"/>
      <c r="EQ13" s="265"/>
      <c r="ER13" s="265"/>
      <c r="ES13" s="265"/>
      <c r="ET13" s="265"/>
      <c r="EU13" s="265"/>
      <c r="EV13" s="265"/>
      <c r="EW13" s="265"/>
      <c r="EX13" s="265"/>
      <c r="EY13" s="265"/>
      <c r="EZ13" s="265"/>
      <c r="FA13" s="265"/>
      <c r="FB13" s="265"/>
      <c r="FC13" s="265"/>
      <c r="FD13" s="265"/>
      <c r="FE13" s="265"/>
      <c r="FF13" s="265"/>
      <c r="FG13" s="265"/>
      <c r="FH13" s="265"/>
      <c r="FI13" s="265"/>
      <c r="FJ13" s="265"/>
      <c r="FK13" s="265"/>
      <c r="FL13" s="265"/>
      <c r="FM13" s="265"/>
      <c r="FN13" s="265"/>
      <c r="FO13" s="265"/>
      <c r="FP13" s="265"/>
      <c r="FQ13" s="265"/>
      <c r="FR13" s="265"/>
      <c r="FS13" s="265"/>
      <c r="FT13" s="265"/>
      <c r="FU13" s="265"/>
      <c r="FV13" s="265"/>
      <c r="FW13" s="265"/>
      <c r="FX13" s="265"/>
      <c r="FY13" s="265"/>
      <c r="FZ13" s="265"/>
      <c r="GA13" s="265"/>
      <c r="GB13" s="265"/>
      <c r="GC13" s="265"/>
      <c r="GD13" s="265"/>
      <c r="GE13" s="265"/>
    </row>
    <row r="14" spans="1:187" ht="36">
      <c r="A14" s="841">
        <f t="shared" si="0"/>
        <v>11</v>
      </c>
      <c r="B14" s="652" t="s">
        <v>91</v>
      </c>
      <c r="C14" s="652" t="s">
        <v>159</v>
      </c>
      <c r="D14" s="652" t="s">
        <v>109</v>
      </c>
      <c r="E14" s="653"/>
      <c r="F14" s="654"/>
      <c r="G14" s="654"/>
      <c r="H14" s="654"/>
      <c r="I14" s="654"/>
      <c r="J14" s="654" t="s">
        <v>3732</v>
      </c>
      <c r="K14" s="654"/>
      <c r="L14" s="654"/>
      <c r="M14" s="654"/>
      <c r="N14" s="654"/>
      <c r="O14" s="1494"/>
      <c r="P14" s="654"/>
      <c r="Q14" s="1561"/>
      <c r="R14" s="1487"/>
      <c r="S14" s="363" t="s">
        <v>161</v>
      </c>
      <c r="T14" s="363" t="s">
        <v>162</v>
      </c>
      <c r="U14" s="84" t="s">
        <v>105</v>
      </c>
      <c r="V14" s="689"/>
      <c r="W14" s="364" t="s">
        <v>129</v>
      </c>
      <c r="X14" s="655" t="s">
        <v>98</v>
      </c>
      <c r="Y14" s="602" t="s">
        <v>98</v>
      </c>
      <c r="Z14" s="602" t="s">
        <v>143</v>
      </c>
      <c r="AA14" s="602"/>
      <c r="AB14" s="622" t="s">
        <v>107</v>
      </c>
      <c r="AC14" s="622" t="s">
        <v>107</v>
      </c>
      <c r="AD14" s="622" t="s">
        <v>107</v>
      </c>
      <c r="AE14" s="623" t="s">
        <v>3733</v>
      </c>
      <c r="AF14" s="254">
        <v>1</v>
      </c>
      <c r="AG14" s="374" t="s">
        <v>3734</v>
      </c>
      <c r="AH14" s="382" t="s">
        <v>3735</v>
      </c>
      <c r="AI14" s="374" t="s">
        <v>128</v>
      </c>
    </row>
    <row r="15" spans="1:187" ht="30" customHeight="1">
      <c r="A15" s="841">
        <f t="shared" si="0"/>
        <v>12</v>
      </c>
      <c r="B15" s="652" t="s">
        <v>91</v>
      </c>
      <c r="C15" s="652" t="s">
        <v>3736</v>
      </c>
      <c r="D15" s="652" t="s">
        <v>109</v>
      </c>
      <c r="E15" s="653"/>
      <c r="F15" s="654"/>
      <c r="G15" s="654"/>
      <c r="H15" s="654"/>
      <c r="I15" s="654"/>
      <c r="J15" s="654" t="s">
        <v>165</v>
      </c>
      <c r="K15" s="654"/>
      <c r="L15" s="654"/>
      <c r="M15" s="654"/>
      <c r="N15" s="654"/>
      <c r="O15" s="1494"/>
      <c r="P15" s="654"/>
      <c r="Q15" s="1561"/>
      <c r="R15" s="1487"/>
      <c r="S15" s="363" t="s">
        <v>166</v>
      </c>
      <c r="T15" s="363" t="s">
        <v>167</v>
      </c>
      <c r="U15" s="84" t="s">
        <v>105</v>
      </c>
      <c r="V15" s="689"/>
      <c r="W15" s="364" t="s">
        <v>129</v>
      </c>
      <c r="X15" s="655"/>
      <c r="Y15" s="360"/>
      <c r="Z15" s="656"/>
      <c r="AA15" s="976"/>
      <c r="AB15" s="622" t="s">
        <v>107</v>
      </c>
      <c r="AC15" s="622" t="s">
        <v>107</v>
      </c>
      <c r="AD15" s="622" t="s">
        <v>107</v>
      </c>
      <c r="AE15" s="623" t="s">
        <v>163</v>
      </c>
      <c r="AG15" s="622" t="s">
        <v>163</v>
      </c>
      <c r="AH15" s="622" t="s">
        <v>163</v>
      </c>
      <c r="AI15" s="623" t="s">
        <v>163</v>
      </c>
    </row>
    <row r="16" spans="1:187" s="396" customFormat="1" ht="30" customHeight="1">
      <c r="A16" s="841">
        <f t="shared" si="0"/>
        <v>13</v>
      </c>
      <c r="B16" s="633" t="s">
        <v>91</v>
      </c>
      <c r="C16" s="633" t="s">
        <v>169</v>
      </c>
      <c r="D16" s="633" t="s">
        <v>124</v>
      </c>
      <c r="E16" s="634"/>
      <c r="F16" s="636" t="s">
        <v>170</v>
      </c>
      <c r="G16" s="638"/>
      <c r="H16" s="638"/>
      <c r="I16" s="638"/>
      <c r="J16" s="638"/>
      <c r="K16" s="638"/>
      <c r="L16" s="638"/>
      <c r="M16" s="638"/>
      <c r="N16" s="638"/>
      <c r="O16" s="638"/>
      <c r="P16" s="1490"/>
      <c r="Q16" s="1562"/>
      <c r="R16" s="1488"/>
      <c r="S16" s="640" t="s">
        <v>171</v>
      </c>
      <c r="T16" s="640" t="s">
        <v>172</v>
      </c>
      <c r="U16" s="640" t="s">
        <v>119</v>
      </c>
      <c r="V16" s="2121"/>
      <c r="W16" s="593" t="s">
        <v>129</v>
      </c>
      <c r="X16" s="1404" t="s">
        <v>99</v>
      </c>
      <c r="Y16" s="641" t="s">
        <v>99</v>
      </c>
      <c r="Z16" s="642"/>
      <c r="AA16" s="983"/>
      <c r="AB16" s="658" t="s">
        <v>107</v>
      </c>
      <c r="AC16" s="658" t="s">
        <v>107</v>
      </c>
      <c r="AD16" s="658" t="s">
        <v>107</v>
      </c>
      <c r="AE16" s="623" t="s">
        <v>163</v>
      </c>
      <c r="AF16" s="254"/>
      <c r="AG16" s="622" t="s">
        <v>163</v>
      </c>
      <c r="AH16" s="622" t="s">
        <v>163</v>
      </c>
      <c r="AI16" s="623" t="s">
        <v>163</v>
      </c>
    </row>
    <row r="17" spans="1:35" s="381" customFormat="1" ht="30" customHeight="1">
      <c r="A17" s="841">
        <f t="shared" si="0"/>
        <v>14</v>
      </c>
      <c r="B17" s="645" t="s">
        <v>91</v>
      </c>
      <c r="C17" s="645" t="s">
        <v>130</v>
      </c>
      <c r="D17" s="645" t="s">
        <v>131</v>
      </c>
      <c r="E17" s="646"/>
      <c r="F17" s="647"/>
      <c r="G17" s="647" t="s">
        <v>132</v>
      </c>
      <c r="H17" s="647"/>
      <c r="I17" s="647"/>
      <c r="J17" s="647"/>
      <c r="K17" s="647"/>
      <c r="L17" s="647"/>
      <c r="M17" s="647"/>
      <c r="N17" s="647"/>
      <c r="O17" s="1493"/>
      <c r="P17" s="647"/>
      <c r="Q17" s="1560"/>
      <c r="R17" s="1486"/>
      <c r="S17" s="648" t="s">
        <v>173</v>
      </c>
      <c r="T17" s="648" t="s">
        <v>174</v>
      </c>
      <c r="U17" s="648" t="s">
        <v>135</v>
      </c>
      <c r="V17" s="2046"/>
      <c r="W17" s="379" t="s">
        <v>129</v>
      </c>
      <c r="X17" s="1405" t="s">
        <v>99</v>
      </c>
      <c r="Y17" s="649" t="s">
        <v>99</v>
      </c>
      <c r="Z17" s="650"/>
      <c r="AA17" s="984"/>
      <c r="AB17" s="632" t="s">
        <v>136</v>
      </c>
      <c r="AC17" s="632" t="s">
        <v>136</v>
      </c>
      <c r="AD17" s="632" t="s">
        <v>136</v>
      </c>
      <c r="AE17" s="623" t="s">
        <v>163</v>
      </c>
      <c r="AF17" s="254"/>
      <c r="AG17" s="622" t="s">
        <v>163</v>
      </c>
      <c r="AH17" s="622" t="s">
        <v>163</v>
      </c>
      <c r="AI17" s="623" t="s">
        <v>163</v>
      </c>
    </row>
    <row r="18" spans="1:35" ht="30" customHeight="1">
      <c r="A18" s="841">
        <f t="shared" si="0"/>
        <v>15</v>
      </c>
      <c r="B18" s="652" t="s">
        <v>91</v>
      </c>
      <c r="C18" s="652" t="s">
        <v>137</v>
      </c>
      <c r="D18" s="652" t="s">
        <v>109</v>
      </c>
      <c r="E18" s="653"/>
      <c r="F18" s="654"/>
      <c r="G18" s="654"/>
      <c r="H18" s="654" t="s">
        <v>138</v>
      </c>
      <c r="I18" s="654"/>
      <c r="J18" s="654"/>
      <c r="K18" s="654"/>
      <c r="L18" s="654"/>
      <c r="M18" s="654"/>
      <c r="N18" s="654"/>
      <c r="O18" s="1494"/>
      <c r="P18" s="654"/>
      <c r="Q18" s="1561"/>
      <c r="R18" s="1487"/>
      <c r="S18" s="363" t="s">
        <v>175</v>
      </c>
      <c r="T18" s="363" t="s">
        <v>176</v>
      </c>
      <c r="U18" s="363" t="s">
        <v>119</v>
      </c>
      <c r="V18" s="2047"/>
      <c r="W18" s="364" t="s">
        <v>129</v>
      </c>
      <c r="X18" s="655" t="s">
        <v>99</v>
      </c>
      <c r="Y18" s="656" t="s">
        <v>177</v>
      </c>
      <c r="Z18" s="656"/>
      <c r="AA18" s="657"/>
      <c r="AB18" s="622" t="s">
        <v>107</v>
      </c>
      <c r="AC18" s="622" t="s">
        <v>107</v>
      </c>
      <c r="AD18" s="622" t="s">
        <v>107</v>
      </c>
      <c r="AE18" s="623" t="s">
        <v>163</v>
      </c>
      <c r="AG18" s="622" t="s">
        <v>163</v>
      </c>
      <c r="AH18" s="622" t="s">
        <v>163</v>
      </c>
      <c r="AI18" s="623" t="s">
        <v>163</v>
      </c>
    </row>
    <row r="19" spans="1:35" ht="30" customHeight="1">
      <c r="A19" s="841">
        <f t="shared" si="0"/>
        <v>16</v>
      </c>
      <c r="B19" s="652" t="s">
        <v>91</v>
      </c>
      <c r="C19" s="652" t="s">
        <v>145</v>
      </c>
      <c r="D19" s="652" t="s">
        <v>109</v>
      </c>
      <c r="E19" s="653"/>
      <c r="F19" s="654"/>
      <c r="G19" s="654"/>
      <c r="H19" s="654" t="s">
        <v>146</v>
      </c>
      <c r="I19" s="654"/>
      <c r="J19" s="654"/>
      <c r="K19" s="654"/>
      <c r="L19" s="654"/>
      <c r="M19" s="654"/>
      <c r="N19" s="654"/>
      <c r="O19" s="1494"/>
      <c r="P19" s="654"/>
      <c r="Q19" s="1561"/>
      <c r="R19" s="1487"/>
      <c r="S19" s="363" t="s">
        <v>178</v>
      </c>
      <c r="T19" s="363" t="s">
        <v>179</v>
      </c>
      <c r="U19" s="363" t="s">
        <v>119</v>
      </c>
      <c r="V19" s="2047"/>
      <c r="W19" s="364" t="s">
        <v>129</v>
      </c>
      <c r="X19" s="655"/>
      <c r="Y19" s="656"/>
      <c r="Z19" s="656"/>
      <c r="AA19" s="657"/>
      <c r="AB19" s="622" t="s">
        <v>107</v>
      </c>
      <c r="AC19" s="622" t="s">
        <v>107</v>
      </c>
      <c r="AD19" s="622" t="s">
        <v>107</v>
      </c>
      <c r="AE19" s="623" t="s">
        <v>163</v>
      </c>
      <c r="AG19" s="622" t="s">
        <v>163</v>
      </c>
      <c r="AH19" s="622" t="s">
        <v>163</v>
      </c>
      <c r="AI19" s="623" t="s">
        <v>163</v>
      </c>
    </row>
    <row r="20" spans="1:35" s="396" customFormat="1" ht="18" customHeight="1">
      <c r="A20" s="841">
        <f t="shared" si="0"/>
        <v>17</v>
      </c>
      <c r="B20" s="633" t="s">
        <v>91</v>
      </c>
      <c r="C20" s="633" t="s">
        <v>1682</v>
      </c>
      <c r="D20" s="633" t="s">
        <v>124</v>
      </c>
      <c r="E20" s="634"/>
      <c r="F20" s="636" t="s">
        <v>3737</v>
      </c>
      <c r="G20" s="638"/>
      <c r="H20" s="638"/>
      <c r="I20" s="638"/>
      <c r="J20" s="638"/>
      <c r="K20" s="638"/>
      <c r="L20" s="638"/>
      <c r="M20" s="638"/>
      <c r="N20" s="638"/>
      <c r="O20" s="638"/>
      <c r="P20" s="1490"/>
      <c r="Q20" s="1562"/>
      <c r="R20" s="1488"/>
      <c r="S20" s="640" t="s">
        <v>182</v>
      </c>
      <c r="T20" s="640" t="s">
        <v>183</v>
      </c>
      <c r="U20" s="640" t="s">
        <v>113</v>
      </c>
      <c r="V20" s="2121"/>
      <c r="W20" s="593" t="s">
        <v>129</v>
      </c>
      <c r="X20" s="1404" t="s">
        <v>99</v>
      </c>
      <c r="Y20" s="641" t="s">
        <v>99</v>
      </c>
      <c r="Z20" s="642"/>
      <c r="AA20" s="983"/>
      <c r="AB20" s="659" t="s">
        <v>107</v>
      </c>
      <c r="AC20" s="659" t="s">
        <v>107</v>
      </c>
      <c r="AD20" s="659" t="s">
        <v>107</v>
      </c>
      <c r="AE20" s="623" t="s">
        <v>163</v>
      </c>
      <c r="AF20" s="254"/>
      <c r="AG20" s="622" t="s">
        <v>163</v>
      </c>
      <c r="AH20" s="622" t="s">
        <v>163</v>
      </c>
      <c r="AI20" s="623" t="s">
        <v>163</v>
      </c>
    </row>
    <row r="21" spans="1:35" s="381" customFormat="1" ht="30" customHeight="1">
      <c r="A21" s="841">
        <f t="shared" si="0"/>
        <v>18</v>
      </c>
      <c r="B21" s="645" t="s">
        <v>91</v>
      </c>
      <c r="C21" s="645" t="s">
        <v>130</v>
      </c>
      <c r="D21" s="645" t="s">
        <v>131</v>
      </c>
      <c r="E21" s="646"/>
      <c r="F21" s="647"/>
      <c r="G21" s="647" t="s">
        <v>132</v>
      </c>
      <c r="H21" s="647"/>
      <c r="I21" s="647"/>
      <c r="J21" s="647"/>
      <c r="K21" s="647"/>
      <c r="L21" s="647"/>
      <c r="M21" s="647"/>
      <c r="N21" s="647"/>
      <c r="O21" s="1493"/>
      <c r="P21" s="647"/>
      <c r="Q21" s="1560"/>
      <c r="R21" s="1486"/>
      <c r="S21" s="648" t="s">
        <v>184</v>
      </c>
      <c r="T21" s="648" t="s">
        <v>3738</v>
      </c>
      <c r="U21" s="648" t="s">
        <v>135</v>
      </c>
      <c r="V21" s="2046"/>
      <c r="W21" s="379" t="s">
        <v>129</v>
      </c>
      <c r="X21" s="1405" t="s">
        <v>99</v>
      </c>
      <c r="Y21" s="649" t="s">
        <v>99</v>
      </c>
      <c r="Z21" s="650"/>
      <c r="AA21" s="984"/>
      <c r="AB21" s="632" t="s">
        <v>211</v>
      </c>
      <c r="AC21" s="632" t="s">
        <v>211</v>
      </c>
      <c r="AD21" s="632" t="s">
        <v>211</v>
      </c>
      <c r="AE21" s="623" t="s">
        <v>163</v>
      </c>
      <c r="AF21" s="254"/>
      <c r="AG21" s="622" t="s">
        <v>163</v>
      </c>
      <c r="AH21" s="622" t="s">
        <v>163</v>
      </c>
      <c r="AI21" s="623" t="s">
        <v>163</v>
      </c>
    </row>
    <row r="22" spans="1:35" ht="30" customHeight="1">
      <c r="A22" s="841">
        <f t="shared" si="0"/>
        <v>19</v>
      </c>
      <c r="B22" s="652" t="s">
        <v>91</v>
      </c>
      <c r="C22" s="652" t="s">
        <v>137</v>
      </c>
      <c r="D22" s="652" t="s">
        <v>109</v>
      </c>
      <c r="E22" s="653"/>
      <c r="F22" s="654"/>
      <c r="G22" s="654"/>
      <c r="H22" s="654" t="s">
        <v>138</v>
      </c>
      <c r="I22" s="654"/>
      <c r="J22" s="654"/>
      <c r="K22" s="654"/>
      <c r="L22" s="654"/>
      <c r="M22" s="654"/>
      <c r="N22" s="654"/>
      <c r="O22" s="1494"/>
      <c r="P22" s="654"/>
      <c r="Q22" s="1561"/>
      <c r="R22" s="1487"/>
      <c r="S22" s="363" t="s">
        <v>186</v>
      </c>
      <c r="T22" s="363" t="s">
        <v>3739</v>
      </c>
      <c r="U22" s="363" t="s">
        <v>119</v>
      </c>
      <c r="V22" s="2047"/>
      <c r="W22" s="364" t="s">
        <v>129</v>
      </c>
      <c r="X22" s="655" t="s">
        <v>99</v>
      </c>
      <c r="Y22" s="364" t="s">
        <v>177</v>
      </c>
      <c r="Z22" s="602"/>
      <c r="AA22" s="602"/>
      <c r="AB22" s="622" t="s">
        <v>107</v>
      </c>
      <c r="AC22" s="622" t="s">
        <v>107</v>
      </c>
      <c r="AD22" s="622" t="s">
        <v>107</v>
      </c>
      <c r="AE22" s="623" t="s">
        <v>163</v>
      </c>
      <c r="AG22" s="622" t="s">
        <v>163</v>
      </c>
      <c r="AH22" s="622" t="s">
        <v>163</v>
      </c>
      <c r="AI22" s="623" t="s">
        <v>163</v>
      </c>
    </row>
    <row r="23" spans="1:35" ht="30" customHeight="1">
      <c r="A23" s="841">
        <f t="shared" si="0"/>
        <v>20</v>
      </c>
      <c r="B23" s="652" t="s">
        <v>91</v>
      </c>
      <c r="C23" s="652" t="s">
        <v>145</v>
      </c>
      <c r="D23" s="652" t="s">
        <v>109</v>
      </c>
      <c r="E23" s="653"/>
      <c r="F23" s="654"/>
      <c r="G23" s="654"/>
      <c r="H23" s="654" t="s">
        <v>146</v>
      </c>
      <c r="I23" s="654"/>
      <c r="J23" s="654"/>
      <c r="K23" s="654"/>
      <c r="L23" s="654"/>
      <c r="M23" s="654"/>
      <c r="N23" s="654"/>
      <c r="O23" s="1494"/>
      <c r="P23" s="654"/>
      <c r="Q23" s="1561"/>
      <c r="R23" s="1487"/>
      <c r="S23" s="363" t="s">
        <v>188</v>
      </c>
      <c r="T23" s="363" t="s">
        <v>3740</v>
      </c>
      <c r="U23" s="363" t="s">
        <v>119</v>
      </c>
      <c r="V23" s="2047"/>
      <c r="W23" s="364" t="s">
        <v>129</v>
      </c>
      <c r="X23" s="655"/>
      <c r="Y23" s="364"/>
      <c r="Z23" s="602"/>
      <c r="AA23" s="602"/>
      <c r="AB23" s="622" t="s">
        <v>107</v>
      </c>
      <c r="AC23" s="622" t="s">
        <v>107</v>
      </c>
      <c r="AD23" s="622" t="s">
        <v>107</v>
      </c>
      <c r="AE23" s="623" t="s">
        <v>163</v>
      </c>
      <c r="AG23" s="622" t="s">
        <v>163</v>
      </c>
      <c r="AH23" s="622" t="s">
        <v>163</v>
      </c>
      <c r="AI23" s="623" t="s">
        <v>163</v>
      </c>
    </row>
    <row r="24" spans="1:35" s="396" customFormat="1" ht="32.25" customHeight="1">
      <c r="A24" s="841">
        <f t="shared" si="0"/>
        <v>21</v>
      </c>
      <c r="B24" s="633" t="s">
        <v>91</v>
      </c>
      <c r="C24" s="449" t="s">
        <v>190</v>
      </c>
      <c r="D24" s="633" t="s">
        <v>124</v>
      </c>
      <c r="E24" s="634"/>
      <c r="F24" s="636" t="s">
        <v>1686</v>
      </c>
      <c r="G24" s="638"/>
      <c r="H24" s="638"/>
      <c r="I24" s="638"/>
      <c r="J24" s="638"/>
      <c r="K24" s="638"/>
      <c r="L24" s="638"/>
      <c r="M24" s="638"/>
      <c r="N24" s="638"/>
      <c r="O24" s="638"/>
      <c r="P24" s="1490"/>
      <c r="Q24" s="1562"/>
      <c r="R24" s="1488"/>
      <c r="S24" s="640" t="s">
        <v>192</v>
      </c>
      <c r="T24" s="640" t="s">
        <v>193</v>
      </c>
      <c r="U24" s="78" t="s">
        <v>128</v>
      </c>
      <c r="V24" s="741"/>
      <c r="W24" s="593" t="s">
        <v>129</v>
      </c>
      <c r="X24" s="1404" t="s">
        <v>99</v>
      </c>
      <c r="Y24" s="2122" t="s">
        <v>99</v>
      </c>
      <c r="Z24" s="2122"/>
      <c r="AA24" s="640"/>
      <c r="AB24" s="659" t="s">
        <v>107</v>
      </c>
      <c r="AC24" s="659" t="s">
        <v>107</v>
      </c>
      <c r="AD24" s="659" t="s">
        <v>107</v>
      </c>
      <c r="AE24" s="623" t="s">
        <v>163</v>
      </c>
      <c r="AF24" s="254"/>
      <c r="AG24" s="622" t="s">
        <v>163</v>
      </c>
      <c r="AH24" s="622" t="s">
        <v>163</v>
      </c>
      <c r="AI24" s="623" t="s">
        <v>163</v>
      </c>
    </row>
    <row r="25" spans="1:35" s="381" customFormat="1" ht="30" customHeight="1">
      <c r="A25" s="841">
        <f t="shared" si="0"/>
        <v>22</v>
      </c>
      <c r="B25" s="645" t="s">
        <v>91</v>
      </c>
      <c r="C25" s="645" t="s">
        <v>130</v>
      </c>
      <c r="D25" s="645" t="s">
        <v>131</v>
      </c>
      <c r="E25" s="646"/>
      <c r="F25" s="647"/>
      <c r="G25" s="647" t="s">
        <v>132</v>
      </c>
      <c r="H25" s="647"/>
      <c r="I25" s="647"/>
      <c r="J25" s="647"/>
      <c r="K25" s="647"/>
      <c r="L25" s="647"/>
      <c r="M25" s="647"/>
      <c r="N25" s="647"/>
      <c r="O25" s="1493"/>
      <c r="P25" s="647"/>
      <c r="Q25" s="1560"/>
      <c r="R25" s="1486"/>
      <c r="S25" s="648" t="s">
        <v>194</v>
      </c>
      <c r="T25" s="648" t="s">
        <v>195</v>
      </c>
      <c r="U25" s="648" t="s">
        <v>135</v>
      </c>
      <c r="V25" s="2046"/>
      <c r="W25" s="379" t="s">
        <v>129</v>
      </c>
      <c r="X25" s="1405" t="s">
        <v>99</v>
      </c>
      <c r="Y25" s="379" t="s">
        <v>99</v>
      </c>
      <c r="Z25" s="2050"/>
      <c r="AA25" s="2050"/>
      <c r="AB25" s="632" t="s">
        <v>211</v>
      </c>
      <c r="AC25" s="632" t="s">
        <v>211</v>
      </c>
      <c r="AD25" s="632" t="s">
        <v>211</v>
      </c>
      <c r="AE25" s="623" t="s">
        <v>163</v>
      </c>
      <c r="AF25" s="254"/>
      <c r="AG25" s="622" t="s">
        <v>163</v>
      </c>
      <c r="AH25" s="622" t="s">
        <v>163</v>
      </c>
      <c r="AI25" s="623" t="s">
        <v>163</v>
      </c>
    </row>
    <row r="26" spans="1:35" ht="36">
      <c r="A26" s="841">
        <f t="shared" si="0"/>
        <v>23</v>
      </c>
      <c r="B26" s="652" t="s">
        <v>91</v>
      </c>
      <c r="C26" s="652" t="s">
        <v>137</v>
      </c>
      <c r="D26" s="652" t="s">
        <v>109</v>
      </c>
      <c r="E26" s="653"/>
      <c r="F26" s="654"/>
      <c r="G26" s="654"/>
      <c r="H26" s="654" t="s">
        <v>138</v>
      </c>
      <c r="I26" s="654"/>
      <c r="J26" s="654"/>
      <c r="K26" s="654"/>
      <c r="L26" s="654"/>
      <c r="M26" s="654"/>
      <c r="N26" s="654"/>
      <c r="O26" s="1494"/>
      <c r="P26" s="654"/>
      <c r="Q26" s="1561"/>
      <c r="R26" s="1487"/>
      <c r="S26" s="363" t="s">
        <v>196</v>
      </c>
      <c r="T26" s="363" t="s">
        <v>3741</v>
      </c>
      <c r="U26" s="84" t="s">
        <v>105</v>
      </c>
      <c r="V26" s="689"/>
      <c r="W26" s="364" t="s">
        <v>129</v>
      </c>
      <c r="X26" s="655" t="s">
        <v>254</v>
      </c>
      <c r="Y26" s="364" t="s">
        <v>142</v>
      </c>
      <c r="Z26" s="602" t="s">
        <v>143</v>
      </c>
      <c r="AA26" s="602"/>
      <c r="AB26" s="622" t="s">
        <v>107</v>
      </c>
      <c r="AC26" s="622" t="s">
        <v>107</v>
      </c>
      <c r="AD26" s="622" t="s">
        <v>107</v>
      </c>
      <c r="AE26" s="623" t="s">
        <v>163</v>
      </c>
      <c r="AG26" s="622" t="s">
        <v>163</v>
      </c>
      <c r="AH26" s="622" t="s">
        <v>163</v>
      </c>
      <c r="AI26" s="623" t="s">
        <v>163</v>
      </c>
    </row>
    <row r="27" spans="1:35" ht="30" customHeight="1">
      <c r="A27" s="841">
        <f t="shared" si="0"/>
        <v>24</v>
      </c>
      <c r="B27" s="652" t="s">
        <v>91</v>
      </c>
      <c r="C27" s="652" t="s">
        <v>145</v>
      </c>
      <c r="D27" s="652" t="s">
        <v>109</v>
      </c>
      <c r="E27" s="653"/>
      <c r="F27" s="654"/>
      <c r="G27" s="654"/>
      <c r="H27" s="654" t="s">
        <v>146</v>
      </c>
      <c r="I27" s="654"/>
      <c r="J27" s="654"/>
      <c r="K27" s="654"/>
      <c r="L27" s="654"/>
      <c r="M27" s="654"/>
      <c r="N27" s="654"/>
      <c r="O27" s="1494"/>
      <c r="P27" s="654"/>
      <c r="Q27" s="1561"/>
      <c r="R27" s="1487"/>
      <c r="S27" s="363" t="s">
        <v>200</v>
      </c>
      <c r="T27" s="363" t="s">
        <v>201</v>
      </c>
      <c r="U27" s="363" t="s">
        <v>119</v>
      </c>
      <c r="V27" s="2047"/>
      <c r="W27" s="364" t="s">
        <v>129</v>
      </c>
      <c r="X27" s="655"/>
      <c r="Y27" s="364"/>
      <c r="Z27" s="602"/>
      <c r="AA27" s="602"/>
      <c r="AB27" s="622" t="s">
        <v>107</v>
      </c>
      <c r="AC27" s="622" t="s">
        <v>107</v>
      </c>
      <c r="AD27" s="622" t="s">
        <v>107</v>
      </c>
      <c r="AE27" s="623" t="s">
        <v>163</v>
      </c>
      <c r="AG27" s="622" t="s">
        <v>163</v>
      </c>
      <c r="AH27" s="622" t="s">
        <v>163</v>
      </c>
      <c r="AI27" s="623" t="s">
        <v>163</v>
      </c>
    </row>
    <row r="28" spans="1:35" s="396" customFormat="1" ht="35.25" customHeight="1">
      <c r="A28" s="841">
        <f t="shared" si="0"/>
        <v>25</v>
      </c>
      <c r="B28" s="633" t="s">
        <v>91</v>
      </c>
      <c r="C28" s="633" t="s">
        <v>150</v>
      </c>
      <c r="D28" s="633" t="s">
        <v>124</v>
      </c>
      <c r="E28" s="634"/>
      <c r="F28" s="635"/>
      <c r="G28" s="635"/>
      <c r="H28" s="636" t="s">
        <v>151</v>
      </c>
      <c r="I28" s="638"/>
      <c r="J28" s="638"/>
      <c r="K28" s="638"/>
      <c r="L28" s="638"/>
      <c r="M28" s="638"/>
      <c r="N28" s="638"/>
      <c r="O28" s="638"/>
      <c r="P28" s="675"/>
      <c r="Q28" s="1559"/>
      <c r="R28" s="1485"/>
      <c r="S28" s="640" t="s">
        <v>202</v>
      </c>
      <c r="T28" s="640" t="s">
        <v>203</v>
      </c>
      <c r="U28" s="78" t="s">
        <v>105</v>
      </c>
      <c r="V28" s="741"/>
      <c r="W28" s="593" t="s">
        <v>129</v>
      </c>
      <c r="X28" s="1404" t="s">
        <v>99</v>
      </c>
      <c r="Y28" s="593" t="s">
        <v>99</v>
      </c>
      <c r="Z28" s="2122"/>
      <c r="AA28" s="2122"/>
      <c r="AB28" s="659" t="s">
        <v>107</v>
      </c>
      <c r="AC28" s="659" t="s">
        <v>107</v>
      </c>
      <c r="AD28" s="659" t="s">
        <v>107</v>
      </c>
      <c r="AE28" s="623" t="s">
        <v>163</v>
      </c>
      <c r="AF28" s="254"/>
      <c r="AG28" s="622" t="s">
        <v>163</v>
      </c>
      <c r="AH28" s="622" t="s">
        <v>163</v>
      </c>
      <c r="AI28" s="623" t="s">
        <v>163</v>
      </c>
    </row>
    <row r="29" spans="1:35" s="381" customFormat="1" ht="30" customHeight="1">
      <c r="A29" s="841">
        <f t="shared" si="0"/>
        <v>26</v>
      </c>
      <c r="B29" s="645" t="s">
        <v>91</v>
      </c>
      <c r="C29" s="645" t="s">
        <v>154</v>
      </c>
      <c r="D29" s="645" t="s">
        <v>131</v>
      </c>
      <c r="E29" s="646"/>
      <c r="F29" s="647"/>
      <c r="G29" s="647"/>
      <c r="H29" s="647"/>
      <c r="I29" s="647" t="s">
        <v>155</v>
      </c>
      <c r="J29" s="647"/>
      <c r="K29" s="647"/>
      <c r="L29" s="647"/>
      <c r="M29" s="647"/>
      <c r="N29" s="647"/>
      <c r="O29" s="1493"/>
      <c r="P29" s="647"/>
      <c r="Q29" s="1560"/>
      <c r="R29" s="1486"/>
      <c r="S29" s="648" t="s">
        <v>156</v>
      </c>
      <c r="T29" s="648" t="s">
        <v>157</v>
      </c>
      <c r="U29" s="648" t="s">
        <v>158</v>
      </c>
      <c r="V29" s="2046"/>
      <c r="W29" s="379" t="s">
        <v>129</v>
      </c>
      <c r="X29" s="1405" t="s">
        <v>99</v>
      </c>
      <c r="Y29" s="379" t="s">
        <v>99</v>
      </c>
      <c r="Z29" s="2050"/>
      <c r="AA29" s="2050"/>
      <c r="AB29" s="632" t="s">
        <v>99</v>
      </c>
      <c r="AC29" s="632" t="s">
        <v>99</v>
      </c>
      <c r="AD29" s="632" t="s">
        <v>99</v>
      </c>
      <c r="AE29" s="623" t="s">
        <v>163</v>
      </c>
      <c r="AF29" s="254"/>
      <c r="AG29" s="622" t="s">
        <v>163</v>
      </c>
      <c r="AH29" s="622" t="s">
        <v>163</v>
      </c>
      <c r="AI29" s="623" t="s">
        <v>163</v>
      </c>
    </row>
    <row r="30" spans="1:35" ht="30" customHeight="1">
      <c r="A30" s="841">
        <f t="shared" si="0"/>
        <v>27</v>
      </c>
      <c r="B30" s="652" t="s">
        <v>91</v>
      </c>
      <c r="C30" s="652" t="s">
        <v>159</v>
      </c>
      <c r="D30" s="652" t="s">
        <v>109</v>
      </c>
      <c r="E30" s="653"/>
      <c r="F30" s="654"/>
      <c r="G30" s="654"/>
      <c r="H30" s="654"/>
      <c r="I30" s="654"/>
      <c r="J30" s="654" t="s">
        <v>160</v>
      </c>
      <c r="K30" s="654"/>
      <c r="L30" s="654"/>
      <c r="M30" s="654"/>
      <c r="N30" s="654"/>
      <c r="O30" s="1494"/>
      <c r="P30" s="654"/>
      <c r="Q30" s="1561"/>
      <c r="R30" s="1487"/>
      <c r="S30" s="363" t="s">
        <v>161</v>
      </c>
      <c r="T30" s="363" t="s">
        <v>204</v>
      </c>
      <c r="U30" s="84" t="s">
        <v>105</v>
      </c>
      <c r="V30" s="689"/>
      <c r="W30" s="364" t="s">
        <v>129</v>
      </c>
      <c r="X30" s="655" t="s">
        <v>99</v>
      </c>
      <c r="Y30" s="364" t="s">
        <v>177</v>
      </c>
      <c r="Z30" s="602"/>
      <c r="AA30" s="602"/>
      <c r="AB30" s="622" t="s">
        <v>107</v>
      </c>
      <c r="AC30" s="622" t="s">
        <v>107</v>
      </c>
      <c r="AD30" s="622" t="s">
        <v>107</v>
      </c>
      <c r="AE30" s="623" t="s">
        <v>163</v>
      </c>
      <c r="AG30" s="622" t="s">
        <v>163</v>
      </c>
      <c r="AH30" s="622" t="s">
        <v>163</v>
      </c>
      <c r="AI30" s="623" t="s">
        <v>163</v>
      </c>
    </row>
    <row r="31" spans="1:35" ht="30" customHeight="1">
      <c r="A31" s="841">
        <f t="shared" si="0"/>
        <v>28</v>
      </c>
      <c r="B31" s="652" t="s">
        <v>91</v>
      </c>
      <c r="C31" s="652" t="s">
        <v>164</v>
      </c>
      <c r="D31" s="652" t="s">
        <v>109</v>
      </c>
      <c r="E31" s="653"/>
      <c r="F31" s="654"/>
      <c r="G31" s="654"/>
      <c r="H31" s="654"/>
      <c r="I31" s="654"/>
      <c r="J31" s="654" t="s">
        <v>165</v>
      </c>
      <c r="K31" s="654"/>
      <c r="L31" s="654"/>
      <c r="M31" s="654"/>
      <c r="N31" s="654"/>
      <c r="O31" s="1494"/>
      <c r="P31" s="654"/>
      <c r="Q31" s="1561"/>
      <c r="R31" s="1487"/>
      <c r="S31" s="363" t="s">
        <v>166</v>
      </c>
      <c r="T31" s="363" t="s">
        <v>205</v>
      </c>
      <c r="U31" s="84" t="s">
        <v>105</v>
      </c>
      <c r="V31" s="689"/>
      <c r="W31" s="364" t="s">
        <v>129</v>
      </c>
      <c r="X31" s="655"/>
      <c r="Y31" s="364"/>
      <c r="Z31" s="602"/>
      <c r="AA31" s="602"/>
      <c r="AB31" s="622" t="s">
        <v>107</v>
      </c>
      <c r="AC31" s="622" t="s">
        <v>107</v>
      </c>
      <c r="AD31" s="622" t="s">
        <v>107</v>
      </c>
      <c r="AE31" s="623" t="s">
        <v>163</v>
      </c>
      <c r="AG31" s="622" t="s">
        <v>163</v>
      </c>
      <c r="AH31" s="622" t="s">
        <v>163</v>
      </c>
      <c r="AI31" s="623" t="s">
        <v>163</v>
      </c>
    </row>
    <row r="32" spans="1:35" s="381" customFormat="1" ht="46.5" customHeight="1">
      <c r="A32" s="841">
        <f t="shared" si="0"/>
        <v>29</v>
      </c>
      <c r="B32" s="475" t="s">
        <v>3742</v>
      </c>
      <c r="C32" s="475" t="s">
        <v>3743</v>
      </c>
      <c r="D32" s="376" t="s">
        <v>1030</v>
      </c>
      <c r="E32" s="662" t="s">
        <v>3744</v>
      </c>
      <c r="F32" s="377"/>
      <c r="G32" s="377"/>
      <c r="H32" s="377"/>
      <c r="I32" s="377"/>
      <c r="J32" s="377"/>
      <c r="K32" s="377"/>
      <c r="L32" s="377"/>
      <c r="M32" s="377"/>
      <c r="N32" s="377"/>
      <c r="O32" s="1495"/>
      <c r="P32" s="377"/>
      <c r="Q32" s="1524"/>
      <c r="R32" s="1489"/>
      <c r="S32" s="378" t="s">
        <v>3745</v>
      </c>
      <c r="T32" s="378" t="s">
        <v>3746</v>
      </c>
      <c r="U32" s="379" t="s">
        <v>1150</v>
      </c>
      <c r="V32" s="2037"/>
      <c r="W32" s="379" t="s">
        <v>129</v>
      </c>
      <c r="X32" s="1394" t="s">
        <v>99</v>
      </c>
      <c r="Y32" s="649" t="s">
        <v>99</v>
      </c>
      <c r="Z32" s="649"/>
      <c r="AA32" s="985"/>
      <c r="AB32" s="665" t="s">
        <v>3747</v>
      </c>
      <c r="AC32" s="665" t="s">
        <v>3747</v>
      </c>
      <c r="AD32" s="665" t="s">
        <v>3747</v>
      </c>
      <c r="AE32" s="623" t="s">
        <v>163</v>
      </c>
      <c r="AF32" s="254"/>
      <c r="AG32" s="622" t="s">
        <v>163</v>
      </c>
      <c r="AH32" s="622" t="s">
        <v>163</v>
      </c>
      <c r="AI32" s="623" t="s">
        <v>163</v>
      </c>
    </row>
    <row r="33" spans="1:35" ht="45.75" customHeight="1">
      <c r="A33" s="841">
        <f t="shared" si="0"/>
        <v>30</v>
      </c>
      <c r="B33" s="382" t="s">
        <v>91</v>
      </c>
      <c r="C33" s="383" t="s">
        <v>3748</v>
      </c>
      <c r="D33" s="666" t="s">
        <v>109</v>
      </c>
      <c r="E33" s="1573"/>
      <c r="F33" s="386" t="s">
        <v>3749</v>
      </c>
      <c r="G33" s="386"/>
      <c r="H33" s="386"/>
      <c r="I33" s="386"/>
      <c r="J33" s="386"/>
      <c r="K33" s="386"/>
      <c r="L33" s="386"/>
      <c r="M33" s="386"/>
      <c r="N33" s="386"/>
      <c r="O33" s="667"/>
      <c r="P33" s="386"/>
      <c r="Q33" s="1525"/>
      <c r="R33" s="668"/>
      <c r="S33" s="476" t="s">
        <v>3750</v>
      </c>
      <c r="T33" s="213" t="s">
        <v>3751</v>
      </c>
      <c r="U33" s="155" t="s">
        <v>210</v>
      </c>
      <c r="V33" s="520"/>
      <c r="W33" s="155" t="s">
        <v>1282</v>
      </c>
      <c r="X33" s="218" t="s">
        <v>99</v>
      </c>
      <c r="Y33" s="217" t="s">
        <v>177</v>
      </c>
      <c r="Z33" s="217"/>
      <c r="AA33" s="689"/>
      <c r="AB33" s="622" t="s">
        <v>726</v>
      </c>
      <c r="AC33" s="623" t="s">
        <v>726</v>
      </c>
      <c r="AD33" s="623" t="s">
        <v>726</v>
      </c>
      <c r="AE33" s="623" t="s">
        <v>3726</v>
      </c>
      <c r="AF33" s="254">
        <v>1</v>
      </c>
      <c r="AG33" s="374" t="s">
        <v>3752</v>
      </c>
      <c r="AH33" s="382" t="s">
        <v>3753</v>
      </c>
      <c r="AI33" s="374" t="s">
        <v>1150</v>
      </c>
    </row>
    <row r="34" spans="1:35" s="194" customFormat="1" ht="47.25" customHeight="1">
      <c r="A34" s="841">
        <f t="shared" si="0"/>
        <v>31</v>
      </c>
      <c r="B34" s="382" t="s">
        <v>91</v>
      </c>
      <c r="C34" s="383" t="s">
        <v>3754</v>
      </c>
      <c r="D34" s="666" t="s">
        <v>109</v>
      </c>
      <c r="E34" s="1574"/>
      <c r="F34" s="386" t="s">
        <v>3755</v>
      </c>
      <c r="G34" s="386"/>
      <c r="H34" s="386"/>
      <c r="I34" s="386"/>
      <c r="J34" s="386"/>
      <c r="K34" s="386"/>
      <c r="L34" s="386"/>
      <c r="M34" s="386"/>
      <c r="N34" s="386"/>
      <c r="O34" s="667"/>
      <c r="P34" s="463"/>
      <c r="Q34" s="1563"/>
      <c r="R34" s="465"/>
      <c r="S34" s="213" t="s">
        <v>3756</v>
      </c>
      <c r="T34" s="213" t="s">
        <v>3757</v>
      </c>
      <c r="U34" s="155" t="s">
        <v>113</v>
      </c>
      <c r="V34" s="520"/>
      <c r="W34" s="155" t="s">
        <v>129</v>
      </c>
      <c r="X34" s="218"/>
      <c r="Y34" s="217"/>
      <c r="Z34" s="217"/>
      <c r="AA34" s="689"/>
      <c r="AB34" s="622" t="s">
        <v>216</v>
      </c>
      <c r="AC34" s="622" t="s">
        <v>216</v>
      </c>
      <c r="AD34" s="622" t="s">
        <v>216</v>
      </c>
      <c r="AE34" s="623"/>
      <c r="AF34" s="254"/>
      <c r="AG34" s="622"/>
      <c r="AH34" s="672"/>
      <c r="AI34" s="623"/>
    </row>
    <row r="35" spans="1:35" ht="36">
      <c r="A35" s="841">
        <f t="shared" si="0"/>
        <v>32</v>
      </c>
      <c r="B35" s="187" t="s">
        <v>91</v>
      </c>
      <c r="C35" s="187" t="s">
        <v>3758</v>
      </c>
      <c r="D35" s="187" t="s">
        <v>109</v>
      </c>
      <c r="E35" s="188"/>
      <c r="F35" s="189" t="s">
        <v>3759</v>
      </c>
      <c r="G35" s="189"/>
      <c r="H35" s="189"/>
      <c r="I35" s="189"/>
      <c r="J35" s="189"/>
      <c r="K35" s="189"/>
      <c r="L35" s="189"/>
      <c r="M35" s="189"/>
      <c r="N35" s="189"/>
      <c r="O35" s="190"/>
      <c r="P35" s="189"/>
      <c r="Q35" s="220"/>
      <c r="R35" s="192"/>
      <c r="S35" s="84" t="s">
        <v>3760</v>
      </c>
      <c r="T35" s="84" t="s">
        <v>5202</v>
      </c>
      <c r="U35" s="155" t="s">
        <v>113</v>
      </c>
      <c r="V35" s="520"/>
      <c r="W35" s="155" t="s">
        <v>129</v>
      </c>
      <c r="X35" s="218" t="s">
        <v>3762</v>
      </c>
      <c r="Y35" s="360" t="s">
        <v>226</v>
      </c>
      <c r="Z35" s="360" t="s">
        <v>227</v>
      </c>
      <c r="AA35" s="986"/>
      <c r="AB35" s="622" t="s">
        <v>710</v>
      </c>
      <c r="AC35" s="622" t="s">
        <v>710</v>
      </c>
      <c r="AD35" s="622" t="s">
        <v>710</v>
      </c>
      <c r="AE35" s="241" t="s">
        <v>3726</v>
      </c>
      <c r="AG35" s="374" t="s">
        <v>3764</v>
      </c>
      <c r="AH35" s="382" t="s">
        <v>3765</v>
      </c>
      <c r="AI35" s="374" t="s">
        <v>1150</v>
      </c>
    </row>
    <row r="36" spans="1:35">
      <c r="A36" s="841">
        <f t="shared" si="0"/>
        <v>33</v>
      </c>
      <c r="B36" s="382" t="s">
        <v>91</v>
      </c>
      <c r="C36" s="382" t="s">
        <v>3766</v>
      </c>
      <c r="D36" s="187" t="s">
        <v>403</v>
      </c>
      <c r="E36" s="387"/>
      <c r="F36" s="386" t="s">
        <v>3767</v>
      </c>
      <c r="G36" s="386"/>
      <c r="H36" s="386"/>
      <c r="I36" s="386"/>
      <c r="J36" s="386"/>
      <c r="K36" s="386"/>
      <c r="L36" s="386"/>
      <c r="M36" s="386"/>
      <c r="N36" s="386"/>
      <c r="O36" s="667"/>
      <c r="P36" s="386"/>
      <c r="Q36" s="1525"/>
      <c r="R36" s="510"/>
      <c r="S36" s="213" t="s">
        <v>3768</v>
      </c>
      <c r="T36" s="84" t="s">
        <v>3769</v>
      </c>
      <c r="U36" s="155" t="s">
        <v>210</v>
      </c>
      <c r="V36" s="2038"/>
      <c r="W36" s="155" t="s">
        <v>1282</v>
      </c>
      <c r="X36" s="218"/>
      <c r="Y36" s="217"/>
      <c r="Z36" s="217"/>
      <c r="AA36" s="689"/>
      <c r="AB36" s="592" t="s">
        <v>726</v>
      </c>
      <c r="AC36" s="592" t="s">
        <v>683</v>
      </c>
      <c r="AD36" s="592" t="s">
        <v>683</v>
      </c>
      <c r="AE36" s="241" t="s">
        <v>3726</v>
      </c>
      <c r="AF36" s="254">
        <v>1</v>
      </c>
      <c r="AG36" s="374" t="s">
        <v>3770</v>
      </c>
      <c r="AH36" s="382" t="s">
        <v>3771</v>
      </c>
      <c r="AI36" s="374" t="s">
        <v>1150</v>
      </c>
    </row>
    <row r="37" spans="1:35" s="1417" customFormat="1" ht="36">
      <c r="A37" s="2127">
        <f t="shared" si="0"/>
        <v>34</v>
      </c>
      <c r="B37" s="1964" t="s">
        <v>91</v>
      </c>
      <c r="C37" s="1964" t="s">
        <v>7247</v>
      </c>
      <c r="D37" s="1964" t="s">
        <v>109</v>
      </c>
      <c r="E37" s="425"/>
      <c r="F37" s="389" t="s">
        <v>7248</v>
      </c>
      <c r="G37" s="389"/>
      <c r="H37" s="389"/>
      <c r="I37" s="389"/>
      <c r="J37" s="389"/>
      <c r="K37" s="389"/>
      <c r="L37" s="389"/>
      <c r="M37" s="389"/>
      <c r="N37" s="389"/>
      <c r="O37" s="1966"/>
      <c r="P37" s="389"/>
      <c r="Q37" s="1419"/>
      <c r="R37" s="1975"/>
      <c r="S37" s="1967" t="s">
        <v>7421</v>
      </c>
      <c r="T37" s="1967" t="s">
        <v>7419</v>
      </c>
      <c r="U37" s="1968" t="s">
        <v>105</v>
      </c>
      <c r="V37" s="2194"/>
      <c r="W37" s="1968" t="s">
        <v>6778</v>
      </c>
      <c r="X37" s="1976" t="s">
        <v>149</v>
      </c>
      <c r="Y37" s="1977" t="s">
        <v>122</v>
      </c>
      <c r="Z37" s="1476" t="s">
        <v>227</v>
      </c>
      <c r="AA37" s="1476" t="s">
        <v>7250</v>
      </c>
      <c r="AB37" s="1970" t="s">
        <v>710</v>
      </c>
      <c r="AC37" s="1970" t="s">
        <v>710</v>
      </c>
      <c r="AD37" s="1970" t="s">
        <v>710</v>
      </c>
      <c r="AE37" s="1972"/>
      <c r="AF37" s="2195"/>
      <c r="AG37" s="2035"/>
      <c r="AH37" s="388"/>
      <c r="AI37" s="1974"/>
    </row>
    <row r="38" spans="1:35" ht="36">
      <c r="A38" s="15">
        <f t="shared" si="0"/>
        <v>35</v>
      </c>
      <c r="B38" s="382" t="s">
        <v>91</v>
      </c>
      <c r="C38" s="382" t="s">
        <v>3772</v>
      </c>
      <c r="D38" s="187" t="s">
        <v>403</v>
      </c>
      <c r="E38" s="387"/>
      <c r="F38" s="386" t="s">
        <v>3773</v>
      </c>
      <c r="G38" s="386"/>
      <c r="H38" s="386"/>
      <c r="I38" s="386"/>
      <c r="J38" s="386"/>
      <c r="K38" s="386"/>
      <c r="L38" s="386"/>
      <c r="M38" s="386"/>
      <c r="N38" s="386"/>
      <c r="O38" s="386"/>
      <c r="P38" s="386"/>
      <c r="Q38" s="386"/>
      <c r="R38" s="386"/>
      <c r="S38" s="213" t="s">
        <v>3774</v>
      </c>
      <c r="T38" s="84" t="s">
        <v>7249</v>
      </c>
      <c r="U38" s="155" t="s">
        <v>105</v>
      </c>
      <c r="V38" s="155"/>
      <c r="W38" s="155" t="s">
        <v>1417</v>
      </c>
      <c r="X38" s="218" t="s">
        <v>3776</v>
      </c>
      <c r="Y38" s="217" t="s">
        <v>226</v>
      </c>
      <c r="Z38" s="217" t="s">
        <v>227</v>
      </c>
      <c r="AA38" s="669"/>
      <c r="AB38" s="1970" t="s">
        <v>6801</v>
      </c>
      <c r="AC38" s="1970" t="s">
        <v>6801</v>
      </c>
      <c r="AD38" s="1970" t="s">
        <v>6801</v>
      </c>
      <c r="AE38" s="623" t="s">
        <v>163</v>
      </c>
      <c r="AF38" s="1947"/>
      <c r="AG38" s="622" t="s">
        <v>163</v>
      </c>
      <c r="AH38" s="622" t="s">
        <v>163</v>
      </c>
      <c r="AI38" s="623" t="s">
        <v>163</v>
      </c>
    </row>
    <row r="39" spans="1:35" ht="36">
      <c r="A39" s="15">
        <f t="shared" si="0"/>
        <v>36</v>
      </c>
      <c r="B39" s="382" t="s">
        <v>91</v>
      </c>
      <c r="C39" s="382" t="s">
        <v>3778</v>
      </c>
      <c r="D39" s="187" t="s">
        <v>403</v>
      </c>
      <c r="E39" s="387"/>
      <c r="F39" s="386" t="s">
        <v>3779</v>
      </c>
      <c r="G39" s="386"/>
      <c r="H39" s="386"/>
      <c r="I39" s="386"/>
      <c r="J39" s="386"/>
      <c r="K39" s="386"/>
      <c r="L39" s="386"/>
      <c r="M39" s="386"/>
      <c r="N39" s="386"/>
      <c r="O39" s="386"/>
      <c r="P39" s="386"/>
      <c r="Q39" s="386"/>
      <c r="R39" s="386"/>
      <c r="S39" s="476" t="s">
        <v>3780</v>
      </c>
      <c r="T39" s="84" t="s">
        <v>7233</v>
      </c>
      <c r="U39" s="155" t="s">
        <v>105</v>
      </c>
      <c r="V39" s="155"/>
      <c r="W39" s="364" t="s">
        <v>511</v>
      </c>
      <c r="X39" s="218" t="s">
        <v>99</v>
      </c>
      <c r="Y39" s="360" t="s">
        <v>99</v>
      </c>
      <c r="Z39" s="360" t="s">
        <v>99</v>
      </c>
      <c r="AA39" s="603"/>
      <c r="AB39" s="1970" t="s">
        <v>6801</v>
      </c>
      <c r="AC39" s="1970" t="s">
        <v>6801</v>
      </c>
      <c r="AD39" s="1970" t="s">
        <v>6801</v>
      </c>
      <c r="AE39" s="623" t="s">
        <v>163</v>
      </c>
      <c r="AF39" s="1947"/>
      <c r="AG39" s="622" t="s">
        <v>163</v>
      </c>
      <c r="AH39" s="622" t="s">
        <v>163</v>
      </c>
      <c r="AI39" s="623" t="s">
        <v>163</v>
      </c>
    </row>
    <row r="40" spans="1:35" s="194" customFormat="1" ht="36">
      <c r="A40" s="15">
        <f t="shared" si="0"/>
        <v>37</v>
      </c>
      <c r="B40" s="382" t="s">
        <v>91</v>
      </c>
      <c r="C40" s="382" t="s">
        <v>3781</v>
      </c>
      <c r="D40" s="187" t="s">
        <v>109</v>
      </c>
      <c r="E40" s="387"/>
      <c r="F40" s="386" t="s">
        <v>3782</v>
      </c>
      <c r="G40" s="386"/>
      <c r="H40" s="386"/>
      <c r="I40" s="386"/>
      <c r="J40" s="386"/>
      <c r="K40" s="386"/>
      <c r="L40" s="386"/>
      <c r="M40" s="386"/>
      <c r="N40" s="386"/>
      <c r="O40" s="386"/>
      <c r="P40" s="386"/>
      <c r="Q40" s="386"/>
      <c r="R40" s="673"/>
      <c r="S40" s="213" t="s">
        <v>3783</v>
      </c>
      <c r="T40" s="84" t="s">
        <v>7217</v>
      </c>
      <c r="U40" s="155" t="s">
        <v>105</v>
      </c>
      <c r="V40" s="155"/>
      <c r="W40" s="364" t="s">
        <v>511</v>
      </c>
      <c r="X40" s="218" t="s">
        <v>254</v>
      </c>
      <c r="Y40" s="360" t="s">
        <v>142</v>
      </c>
      <c r="Z40" s="360" t="s">
        <v>227</v>
      </c>
      <c r="AA40" s="603"/>
      <c r="AB40" s="592" t="s">
        <v>710</v>
      </c>
      <c r="AC40" s="592" t="s">
        <v>710</v>
      </c>
      <c r="AD40" s="592" t="s">
        <v>710</v>
      </c>
      <c r="AE40" s="2176"/>
      <c r="AF40" s="2173" t="s">
        <v>163</v>
      </c>
      <c r="AG40" s="622"/>
      <c r="AH40" s="622" t="s">
        <v>163</v>
      </c>
      <c r="AI40" s="623" t="s">
        <v>163</v>
      </c>
    </row>
    <row r="41" spans="1:35" ht="59.25" customHeight="1">
      <c r="A41" s="15">
        <f t="shared" si="0"/>
        <v>38</v>
      </c>
      <c r="B41" s="187" t="s">
        <v>91</v>
      </c>
      <c r="C41" s="187" t="s">
        <v>3785</v>
      </c>
      <c r="D41" s="187" t="s">
        <v>109</v>
      </c>
      <c r="E41" s="188"/>
      <c r="F41" s="189" t="s">
        <v>3786</v>
      </c>
      <c r="G41" s="189"/>
      <c r="H41" s="189"/>
      <c r="I41" s="189"/>
      <c r="J41" s="189"/>
      <c r="K41" s="189"/>
      <c r="L41" s="189"/>
      <c r="M41" s="189"/>
      <c r="N41" s="189"/>
      <c r="O41" s="189"/>
      <c r="P41" s="189"/>
      <c r="Q41" s="189"/>
      <c r="R41" s="189"/>
      <c r="S41" s="84" t="s">
        <v>6799</v>
      </c>
      <c r="T41" s="84" t="s">
        <v>3787</v>
      </c>
      <c r="U41" s="155" t="s">
        <v>105</v>
      </c>
      <c r="V41" s="155"/>
      <c r="W41" s="364" t="s">
        <v>511</v>
      </c>
      <c r="X41" s="218" t="s">
        <v>254</v>
      </c>
      <c r="Y41" s="364" t="s">
        <v>142</v>
      </c>
      <c r="Z41" s="360" t="s">
        <v>227</v>
      </c>
      <c r="AA41" s="674"/>
      <c r="AB41" s="592" t="s">
        <v>710</v>
      </c>
      <c r="AC41" s="592" t="s">
        <v>710</v>
      </c>
      <c r="AD41" s="592" t="s">
        <v>710</v>
      </c>
      <c r="AE41" s="623" t="s">
        <v>163</v>
      </c>
      <c r="AF41" s="1947"/>
      <c r="AG41" s="622" t="s">
        <v>163</v>
      </c>
      <c r="AH41" s="622" t="s">
        <v>163</v>
      </c>
      <c r="AI41" s="623" t="s">
        <v>163</v>
      </c>
    </row>
    <row r="42" spans="1:35" s="409" customFormat="1">
      <c r="A42" s="841">
        <f t="shared" si="0"/>
        <v>39</v>
      </c>
      <c r="B42" s="390" t="s">
        <v>91</v>
      </c>
      <c r="C42" s="390" t="s">
        <v>3789</v>
      </c>
      <c r="D42" s="391" t="s">
        <v>124</v>
      </c>
      <c r="E42" s="392"/>
      <c r="F42" s="675" t="s">
        <v>3790</v>
      </c>
      <c r="G42" s="675"/>
      <c r="H42" s="675"/>
      <c r="I42" s="675"/>
      <c r="J42" s="675"/>
      <c r="K42" s="675"/>
      <c r="L42" s="675"/>
      <c r="M42" s="675"/>
      <c r="N42" s="675"/>
      <c r="O42" s="636"/>
      <c r="P42" s="675"/>
      <c r="Q42" s="1564"/>
      <c r="R42" s="1490"/>
      <c r="S42" s="394" t="s">
        <v>3791</v>
      </c>
      <c r="T42" s="394" t="s">
        <v>3792</v>
      </c>
      <c r="U42" s="395" t="s">
        <v>272</v>
      </c>
      <c r="V42" s="699"/>
      <c r="W42" s="593" t="s">
        <v>129</v>
      </c>
      <c r="X42" s="751" t="s">
        <v>99</v>
      </c>
      <c r="Y42" s="641" t="s">
        <v>99</v>
      </c>
      <c r="Z42" s="641"/>
      <c r="AA42" s="987"/>
      <c r="AB42" s="678" t="s">
        <v>274</v>
      </c>
      <c r="AC42" s="678" t="s">
        <v>274</v>
      </c>
      <c r="AD42" s="678" t="s">
        <v>274</v>
      </c>
      <c r="AE42" s="623" t="s">
        <v>163</v>
      </c>
      <c r="AF42" s="254"/>
      <c r="AG42" s="622" t="s">
        <v>163</v>
      </c>
      <c r="AH42" s="622" t="s">
        <v>163</v>
      </c>
      <c r="AI42" s="623" t="s">
        <v>163</v>
      </c>
    </row>
    <row r="43" spans="1:35" s="194" customFormat="1" ht="36" customHeight="1">
      <c r="A43" s="841">
        <f t="shared" si="0"/>
        <v>40</v>
      </c>
      <c r="B43" s="376" t="s">
        <v>91</v>
      </c>
      <c r="C43" s="376" t="s">
        <v>758</v>
      </c>
      <c r="D43" s="397" t="s">
        <v>131</v>
      </c>
      <c r="E43" s="398"/>
      <c r="F43" s="377"/>
      <c r="G43" s="377" t="s">
        <v>319</v>
      </c>
      <c r="H43" s="377"/>
      <c r="I43" s="377"/>
      <c r="J43" s="377"/>
      <c r="K43" s="377"/>
      <c r="L43" s="377"/>
      <c r="M43" s="377"/>
      <c r="N43" s="377"/>
      <c r="O43" s="1495"/>
      <c r="P43" s="377"/>
      <c r="Q43" s="1524"/>
      <c r="R43" s="1489"/>
      <c r="S43" s="378" t="s">
        <v>3793</v>
      </c>
      <c r="T43" s="378" t="s">
        <v>3794</v>
      </c>
      <c r="U43" s="402" t="s">
        <v>1116</v>
      </c>
      <c r="V43" s="702"/>
      <c r="W43" s="379" t="s">
        <v>129</v>
      </c>
      <c r="X43" s="834" t="s">
        <v>99</v>
      </c>
      <c r="Y43" s="649" t="s">
        <v>99</v>
      </c>
      <c r="Z43" s="649"/>
      <c r="AA43" s="985"/>
      <c r="AB43" s="679" t="s">
        <v>98</v>
      </c>
      <c r="AC43" s="679" t="s">
        <v>98</v>
      </c>
      <c r="AD43" s="679" t="s">
        <v>98</v>
      </c>
      <c r="AE43" s="623" t="s">
        <v>163</v>
      </c>
      <c r="AF43" s="254"/>
      <c r="AG43" s="622" t="s">
        <v>163</v>
      </c>
      <c r="AH43" s="622" t="s">
        <v>163</v>
      </c>
      <c r="AI43" s="623" t="s">
        <v>163</v>
      </c>
    </row>
    <row r="44" spans="1:35" s="194" customFormat="1" ht="53.25" customHeight="1">
      <c r="A44" s="15">
        <f t="shared" si="0"/>
        <v>41</v>
      </c>
      <c r="B44" s="382" t="s">
        <v>322</v>
      </c>
      <c r="C44" s="383" t="s">
        <v>323</v>
      </c>
      <c r="D44" s="187" t="s">
        <v>109</v>
      </c>
      <c r="E44" s="387"/>
      <c r="F44" s="386"/>
      <c r="G44" s="386"/>
      <c r="H44" s="189" t="s">
        <v>324</v>
      </c>
      <c r="I44" s="189"/>
      <c r="J44" s="189"/>
      <c r="K44" s="189"/>
      <c r="L44" s="189"/>
      <c r="M44" s="189"/>
      <c r="N44" s="189"/>
      <c r="O44" s="189"/>
      <c r="P44" s="189"/>
      <c r="Q44" s="189"/>
      <c r="R44" s="495"/>
      <c r="S44" s="382" t="s">
        <v>3795</v>
      </c>
      <c r="T44" s="213" t="s">
        <v>3796</v>
      </c>
      <c r="U44" s="155" t="s">
        <v>113</v>
      </c>
      <c r="V44" s="155"/>
      <c r="W44" s="155" t="s">
        <v>129</v>
      </c>
      <c r="X44" s="218"/>
      <c r="Y44" s="217"/>
      <c r="Z44" s="217" t="s">
        <v>99</v>
      </c>
      <c r="AA44" s="680"/>
      <c r="AB44" s="622" t="s">
        <v>216</v>
      </c>
      <c r="AC44" s="622" t="s">
        <v>216</v>
      </c>
      <c r="AD44" s="622" t="s">
        <v>216</v>
      </c>
      <c r="AE44" s="623"/>
      <c r="AF44" s="2017"/>
      <c r="AG44" s="622" t="s">
        <v>6821</v>
      </c>
      <c r="AH44" s="622" t="s">
        <v>163</v>
      </c>
      <c r="AI44" s="623" t="s">
        <v>163</v>
      </c>
    </row>
    <row r="45" spans="1:35" s="194" customFormat="1" ht="39.75" customHeight="1">
      <c r="A45" s="841">
        <f t="shared" si="0"/>
        <v>42</v>
      </c>
      <c r="B45" s="187" t="s">
        <v>91</v>
      </c>
      <c r="C45" s="187" t="s">
        <v>327</v>
      </c>
      <c r="D45" s="187" t="s">
        <v>109</v>
      </c>
      <c r="E45" s="188"/>
      <c r="F45" s="189"/>
      <c r="G45" s="189"/>
      <c r="H45" s="189" t="s">
        <v>328</v>
      </c>
      <c r="I45" s="228"/>
      <c r="J45" s="228"/>
      <c r="K45" s="230"/>
      <c r="L45" s="230"/>
      <c r="M45" s="230"/>
      <c r="N45" s="230"/>
      <c r="O45" s="230"/>
      <c r="P45" s="228"/>
      <c r="Q45" s="459"/>
      <c r="R45" s="460"/>
      <c r="S45" s="84" t="s">
        <v>3797</v>
      </c>
      <c r="T45" s="84" t="s">
        <v>3798</v>
      </c>
      <c r="U45" s="155" t="s">
        <v>113</v>
      </c>
      <c r="V45" s="520"/>
      <c r="W45" s="155" t="s">
        <v>129</v>
      </c>
      <c r="X45" s="218"/>
      <c r="Y45" s="217"/>
      <c r="Z45" s="217"/>
      <c r="AA45" s="689"/>
      <c r="AB45" s="592" t="s">
        <v>274</v>
      </c>
      <c r="AC45" s="592" t="s">
        <v>274</v>
      </c>
      <c r="AD45" s="592" t="s">
        <v>274</v>
      </c>
      <c r="AE45" s="623" t="s">
        <v>3799</v>
      </c>
      <c r="AF45" s="2147"/>
      <c r="AG45" s="622" t="s">
        <v>3800</v>
      </c>
      <c r="AH45" s="672" t="s">
        <v>3801</v>
      </c>
      <c r="AI45" s="623" t="s">
        <v>119</v>
      </c>
    </row>
    <row r="46" spans="1:35" ht="34.5" customHeight="1">
      <c r="A46" s="15">
        <f t="shared" si="0"/>
        <v>43</v>
      </c>
      <c r="B46" s="187" t="s">
        <v>322</v>
      </c>
      <c r="C46" s="187" t="s">
        <v>767</v>
      </c>
      <c r="D46" s="187" t="s">
        <v>109</v>
      </c>
      <c r="E46" s="188"/>
      <c r="F46" s="189"/>
      <c r="G46" s="189"/>
      <c r="H46" s="189" t="s">
        <v>332</v>
      </c>
      <c r="I46" s="189"/>
      <c r="J46" s="189"/>
      <c r="K46" s="191"/>
      <c r="L46" s="191"/>
      <c r="M46" s="191"/>
      <c r="N46" s="191"/>
      <c r="O46" s="191"/>
      <c r="P46" s="191"/>
      <c r="Q46" s="191"/>
      <c r="R46" s="192"/>
      <c r="S46" s="84" t="s">
        <v>3802</v>
      </c>
      <c r="T46" s="84" t="s">
        <v>3803</v>
      </c>
      <c r="U46" s="155" t="s">
        <v>113</v>
      </c>
      <c r="V46" s="155"/>
      <c r="W46" s="155" t="s">
        <v>129</v>
      </c>
      <c r="X46" s="218" t="s">
        <v>99</v>
      </c>
      <c r="Y46" s="217" t="s">
        <v>99</v>
      </c>
      <c r="Z46" s="217" t="s">
        <v>99</v>
      </c>
      <c r="AA46" s="669"/>
      <c r="AB46" s="592" t="s">
        <v>107</v>
      </c>
      <c r="AC46" s="592" t="s">
        <v>107</v>
      </c>
      <c r="AD46" s="592" t="s">
        <v>107</v>
      </c>
      <c r="AE46" s="623"/>
      <c r="AF46" s="2017"/>
      <c r="AG46" s="622" t="s">
        <v>163</v>
      </c>
      <c r="AH46" s="622" t="s">
        <v>163</v>
      </c>
      <c r="AI46" s="623" t="s">
        <v>163</v>
      </c>
    </row>
    <row r="47" spans="1:35" s="396" customFormat="1" ht="34.5" customHeight="1">
      <c r="A47" s="2126">
        <f t="shared" si="0"/>
        <v>44</v>
      </c>
      <c r="B47" s="391" t="s">
        <v>322</v>
      </c>
      <c r="C47" s="391" t="s">
        <v>3804</v>
      </c>
      <c r="D47" s="391" t="s">
        <v>124</v>
      </c>
      <c r="E47" s="404"/>
      <c r="F47" s="393" t="s">
        <v>3805</v>
      </c>
      <c r="G47" s="393"/>
      <c r="H47" s="393"/>
      <c r="I47" s="393"/>
      <c r="J47" s="406"/>
      <c r="K47" s="393"/>
      <c r="L47" s="393"/>
      <c r="M47" s="406"/>
      <c r="N47" s="406"/>
      <c r="O47" s="406"/>
      <c r="P47" s="406"/>
      <c r="Q47" s="406"/>
      <c r="R47" s="480"/>
      <c r="S47" s="78" t="s">
        <v>3806</v>
      </c>
      <c r="T47" s="78" t="s">
        <v>3807</v>
      </c>
      <c r="U47" s="395" t="s">
        <v>3808</v>
      </c>
      <c r="V47" s="699"/>
      <c r="W47" s="426" t="s">
        <v>511</v>
      </c>
      <c r="X47" s="751" t="s">
        <v>99</v>
      </c>
      <c r="Y47" s="565" t="s">
        <v>99</v>
      </c>
      <c r="Z47" s="565" t="s">
        <v>99</v>
      </c>
      <c r="AA47" s="681"/>
      <c r="AB47" s="678" t="s">
        <v>229</v>
      </c>
      <c r="AC47" s="678" t="s">
        <v>229</v>
      </c>
      <c r="AD47" s="678" t="s">
        <v>229</v>
      </c>
      <c r="AE47" s="241" t="s">
        <v>3809</v>
      </c>
      <c r="AF47" s="2148"/>
      <c r="AG47" s="374" t="s">
        <v>4819</v>
      </c>
      <c r="AH47" s="382" t="s">
        <v>6723</v>
      </c>
      <c r="AI47" s="374" t="s">
        <v>272</v>
      </c>
    </row>
    <row r="48" spans="1:35" s="2051" customFormat="1" ht="32.25" customHeight="1">
      <c r="A48" s="2126">
        <f t="shared" si="0"/>
        <v>45</v>
      </c>
      <c r="B48" s="397" t="s">
        <v>267</v>
      </c>
      <c r="C48" s="66" t="s">
        <v>3812</v>
      </c>
      <c r="D48" s="397" t="s">
        <v>131</v>
      </c>
      <c r="E48" s="410"/>
      <c r="F48" s="399"/>
      <c r="G48" s="399" t="s">
        <v>3450</v>
      </c>
      <c r="H48" s="399"/>
      <c r="I48" s="399"/>
      <c r="J48" s="441"/>
      <c r="K48" s="400"/>
      <c r="L48" s="401"/>
      <c r="M48" s="401"/>
      <c r="N48" s="401"/>
      <c r="O48" s="401"/>
      <c r="P48" s="401"/>
      <c r="Q48" s="683"/>
      <c r="R48" s="683"/>
      <c r="S48" s="66" t="s">
        <v>3813</v>
      </c>
      <c r="T48" s="66" t="s">
        <v>3814</v>
      </c>
      <c r="U48" s="402" t="s">
        <v>96</v>
      </c>
      <c r="V48" s="702"/>
      <c r="W48" s="429" t="s">
        <v>511</v>
      </c>
      <c r="X48" s="834" t="s">
        <v>99</v>
      </c>
      <c r="Y48" s="402" t="s">
        <v>99</v>
      </c>
      <c r="Z48" s="402" t="s">
        <v>99</v>
      </c>
      <c r="AA48" s="684"/>
      <c r="AB48" s="679" t="s">
        <v>99</v>
      </c>
      <c r="AC48" s="679" t="s">
        <v>99</v>
      </c>
      <c r="AD48" s="679" t="s">
        <v>99</v>
      </c>
      <c r="AE48" s="2193"/>
      <c r="AF48" s="2173" t="s">
        <v>163</v>
      </c>
      <c r="AG48" s="807"/>
      <c r="AH48" s="622"/>
      <c r="AI48" s="623"/>
    </row>
    <row r="49" spans="1:55" s="2051" customFormat="1" ht="32.25" customHeight="1">
      <c r="A49" s="2126">
        <f t="shared" si="0"/>
        <v>46</v>
      </c>
      <c r="B49" s="187" t="s">
        <v>267</v>
      </c>
      <c r="C49" s="84" t="s">
        <v>980</v>
      </c>
      <c r="D49" s="187" t="s">
        <v>109</v>
      </c>
      <c r="E49" s="188"/>
      <c r="F49" s="189"/>
      <c r="G49" s="189"/>
      <c r="H49" s="189" t="s">
        <v>2279</v>
      </c>
      <c r="I49" s="189"/>
      <c r="J49" s="220"/>
      <c r="K49" s="190"/>
      <c r="L49" s="191"/>
      <c r="M49" s="191"/>
      <c r="N49" s="191"/>
      <c r="O49" s="191"/>
      <c r="P49" s="191"/>
      <c r="Q49" s="239"/>
      <c r="R49" s="239"/>
      <c r="S49" s="84" t="s">
        <v>3815</v>
      </c>
      <c r="T49" s="84" t="s">
        <v>3816</v>
      </c>
      <c r="U49" s="520" t="s">
        <v>1150</v>
      </c>
      <c r="V49" s="520"/>
      <c r="W49" s="434" t="s">
        <v>511</v>
      </c>
      <c r="X49" s="218" t="s">
        <v>99</v>
      </c>
      <c r="Y49" s="155" t="s">
        <v>99</v>
      </c>
      <c r="Z49" s="155" t="s">
        <v>99</v>
      </c>
      <c r="AA49" s="669"/>
      <c r="AB49" s="592" t="s">
        <v>229</v>
      </c>
      <c r="AC49" s="592" t="s">
        <v>229</v>
      </c>
      <c r="AD49" s="592" t="s">
        <v>229</v>
      </c>
      <c r="AE49" s="241" t="s">
        <v>3809</v>
      </c>
      <c r="AF49" s="2148"/>
      <c r="AG49" s="2128" t="s">
        <v>4820</v>
      </c>
      <c r="AH49" s="2129" t="s">
        <v>6720</v>
      </c>
      <c r="AI49" s="2130" t="s">
        <v>1150</v>
      </c>
    </row>
    <row r="50" spans="1:55" s="2051" customFormat="1" ht="32.25" customHeight="1">
      <c r="A50" s="2126">
        <f t="shared" si="0"/>
        <v>47</v>
      </c>
      <c r="B50" s="187" t="s">
        <v>267</v>
      </c>
      <c r="C50" s="84" t="s">
        <v>981</v>
      </c>
      <c r="D50" s="187" t="s">
        <v>109</v>
      </c>
      <c r="E50" s="188"/>
      <c r="F50" s="189"/>
      <c r="G50" s="189"/>
      <c r="H50" s="189" t="s">
        <v>2282</v>
      </c>
      <c r="I50" s="189"/>
      <c r="J50" s="220"/>
      <c r="K50" s="190"/>
      <c r="L50" s="191"/>
      <c r="M50" s="191"/>
      <c r="N50" s="191"/>
      <c r="O50" s="191"/>
      <c r="P50" s="191"/>
      <c r="Q50" s="239"/>
      <c r="R50" s="239"/>
      <c r="S50" s="84" t="s">
        <v>3819</v>
      </c>
      <c r="T50" s="84" t="s">
        <v>3820</v>
      </c>
      <c r="U50" s="689" t="s">
        <v>119</v>
      </c>
      <c r="V50" s="689"/>
      <c r="W50" s="434" t="s">
        <v>253</v>
      </c>
      <c r="X50" s="218" t="s">
        <v>114</v>
      </c>
      <c r="Y50" s="84" t="s">
        <v>114</v>
      </c>
      <c r="Z50" s="84" t="s">
        <v>99</v>
      </c>
      <c r="AA50" s="218"/>
      <c r="AB50" s="592" t="s">
        <v>216</v>
      </c>
      <c r="AC50" s="592" t="s">
        <v>216</v>
      </c>
      <c r="AD50" s="592" t="s">
        <v>216</v>
      </c>
      <c r="AE50" s="241"/>
      <c r="AF50" s="2174"/>
      <c r="AG50" s="2144"/>
      <c r="AH50" s="2131"/>
      <c r="AI50" s="2130"/>
    </row>
    <row r="51" spans="1:55" s="2051" customFormat="1" ht="32.25" customHeight="1">
      <c r="A51" s="2126">
        <f t="shared" si="0"/>
        <v>48</v>
      </c>
      <c r="B51" s="187" t="s">
        <v>267</v>
      </c>
      <c r="C51" s="84" t="s">
        <v>490</v>
      </c>
      <c r="D51" s="187" t="s">
        <v>109</v>
      </c>
      <c r="E51" s="188"/>
      <c r="F51" s="189"/>
      <c r="G51" s="189"/>
      <c r="H51" s="189" t="s">
        <v>491</v>
      </c>
      <c r="I51" s="189"/>
      <c r="J51" s="220"/>
      <c r="K51" s="190"/>
      <c r="L51" s="191"/>
      <c r="M51" s="191"/>
      <c r="N51" s="191"/>
      <c r="O51" s="191"/>
      <c r="P51" s="191"/>
      <c r="Q51" s="239"/>
      <c r="R51" s="239"/>
      <c r="S51" s="84" t="s">
        <v>3824</v>
      </c>
      <c r="T51" s="84" t="s">
        <v>3825</v>
      </c>
      <c r="U51" s="520" t="s">
        <v>119</v>
      </c>
      <c r="V51" s="2038"/>
      <c r="W51" s="434" t="s">
        <v>511</v>
      </c>
      <c r="X51" s="218"/>
      <c r="Y51" s="155" t="s">
        <v>177</v>
      </c>
      <c r="Z51" s="155" t="s">
        <v>99</v>
      </c>
      <c r="AA51" s="669"/>
      <c r="AB51" s="592" t="s">
        <v>216</v>
      </c>
      <c r="AC51" s="592" t="s">
        <v>216</v>
      </c>
      <c r="AD51" s="592" t="s">
        <v>216</v>
      </c>
      <c r="AE51" s="241" t="s">
        <v>3809</v>
      </c>
      <c r="AF51" s="2148"/>
      <c r="AG51" s="622" t="s">
        <v>4821</v>
      </c>
      <c r="AH51" s="672" t="s">
        <v>4822</v>
      </c>
      <c r="AI51" s="623" t="s">
        <v>119</v>
      </c>
    </row>
    <row r="52" spans="1:55" s="194" customFormat="1" ht="28.5" customHeight="1">
      <c r="A52" s="2126">
        <f t="shared" si="0"/>
        <v>49</v>
      </c>
      <c r="B52" s="187" t="s">
        <v>267</v>
      </c>
      <c r="C52" s="84" t="s">
        <v>2979</v>
      </c>
      <c r="D52" s="187" t="s">
        <v>109</v>
      </c>
      <c r="E52" s="188"/>
      <c r="F52" s="189"/>
      <c r="G52" s="189"/>
      <c r="H52" s="189" t="s">
        <v>3837</v>
      </c>
      <c r="I52" s="189"/>
      <c r="J52" s="191"/>
      <c r="K52" s="191"/>
      <c r="L52" s="191"/>
      <c r="M52" s="191"/>
      <c r="N52" s="191"/>
      <c r="O52" s="191"/>
      <c r="P52" s="191"/>
      <c r="Q52" s="191"/>
      <c r="R52" s="191"/>
      <c r="S52" s="84" t="s">
        <v>3838</v>
      </c>
      <c r="T52" s="84" t="s">
        <v>3839</v>
      </c>
      <c r="U52" s="520" t="s">
        <v>105</v>
      </c>
      <c r="V52" s="520"/>
      <c r="W52" s="434" t="s">
        <v>511</v>
      </c>
      <c r="X52" s="694" t="s">
        <v>234</v>
      </c>
      <c r="Y52" s="695" t="s">
        <v>226</v>
      </c>
      <c r="Z52" s="695" t="s">
        <v>99</v>
      </c>
      <c r="AA52" s="696"/>
      <c r="AB52" s="592" t="s">
        <v>216</v>
      </c>
      <c r="AC52" s="592" t="s">
        <v>216</v>
      </c>
      <c r="AD52" s="592" t="s">
        <v>216</v>
      </c>
      <c r="AE52" s="1972"/>
      <c r="AF52" s="2173" t="s">
        <v>163</v>
      </c>
      <c r="AG52" s="807"/>
      <c r="AH52" s="622"/>
      <c r="AI52" s="623"/>
    </row>
    <row r="53" spans="1:55" s="194" customFormat="1" ht="28.5" customHeight="1">
      <c r="A53" s="2126">
        <f t="shared" si="0"/>
        <v>50</v>
      </c>
      <c r="B53" s="187" t="s">
        <v>267</v>
      </c>
      <c r="C53" s="383" t="s">
        <v>507</v>
      </c>
      <c r="D53" s="187" t="s">
        <v>109</v>
      </c>
      <c r="E53" s="188"/>
      <c r="F53" s="189"/>
      <c r="G53" s="189"/>
      <c r="H53" s="189" t="s">
        <v>2290</v>
      </c>
      <c r="I53" s="189"/>
      <c r="J53" s="191"/>
      <c r="K53" s="191"/>
      <c r="L53" s="191"/>
      <c r="M53" s="191"/>
      <c r="N53" s="191"/>
      <c r="O53" s="191"/>
      <c r="P53" s="191"/>
      <c r="Q53" s="191"/>
      <c r="R53" s="191"/>
      <c r="S53" s="84" t="s">
        <v>3843</v>
      </c>
      <c r="T53" s="84" t="s">
        <v>3844</v>
      </c>
      <c r="U53" s="520" t="s">
        <v>119</v>
      </c>
      <c r="V53" s="520"/>
      <c r="W53" s="434" t="s">
        <v>511</v>
      </c>
      <c r="X53" s="694" t="s">
        <v>254</v>
      </c>
      <c r="Y53" s="695" t="s">
        <v>142</v>
      </c>
      <c r="Z53" s="695" t="s">
        <v>99</v>
      </c>
      <c r="AA53" s="696"/>
      <c r="AB53" s="592" t="s">
        <v>216</v>
      </c>
      <c r="AC53" s="592" t="s">
        <v>216</v>
      </c>
      <c r="AD53" s="592" t="s">
        <v>216</v>
      </c>
      <c r="AE53" s="1972"/>
      <c r="AF53" s="2173" t="s">
        <v>163</v>
      </c>
      <c r="AG53" s="807" t="s">
        <v>163</v>
      </c>
      <c r="AH53" s="622" t="s">
        <v>163</v>
      </c>
      <c r="AI53" s="623" t="s">
        <v>163</v>
      </c>
    </row>
    <row r="54" spans="1:55" s="421" customFormat="1">
      <c r="A54" s="841">
        <f t="shared" si="0"/>
        <v>51</v>
      </c>
      <c r="B54" s="376" t="s">
        <v>91</v>
      </c>
      <c r="C54" s="376" t="s">
        <v>3860</v>
      </c>
      <c r="D54" s="397" t="s">
        <v>1030</v>
      </c>
      <c r="E54" s="398" t="s">
        <v>3861</v>
      </c>
      <c r="F54" s="377"/>
      <c r="G54" s="377"/>
      <c r="H54" s="399"/>
      <c r="I54" s="399"/>
      <c r="J54" s="399"/>
      <c r="K54" s="399"/>
      <c r="L54" s="399"/>
      <c r="M54" s="399"/>
      <c r="N54" s="399"/>
      <c r="O54" s="400"/>
      <c r="P54" s="399"/>
      <c r="Q54" s="441"/>
      <c r="R54" s="447"/>
      <c r="S54" s="378" t="s">
        <v>3862</v>
      </c>
      <c r="T54" s="378" t="s">
        <v>3863</v>
      </c>
      <c r="U54" s="702" t="s">
        <v>1150</v>
      </c>
      <c r="V54" s="702"/>
      <c r="W54" s="379" t="s">
        <v>129</v>
      </c>
      <c r="X54" s="834" t="s">
        <v>99</v>
      </c>
      <c r="Y54" s="649" t="s">
        <v>177</v>
      </c>
      <c r="Z54" s="649"/>
      <c r="AA54" s="985"/>
      <c r="AB54" s="718" t="s">
        <v>683</v>
      </c>
      <c r="AC54" s="718" t="s">
        <v>683</v>
      </c>
      <c r="AD54" s="718" t="s">
        <v>683</v>
      </c>
      <c r="AE54" s="623" t="s">
        <v>163</v>
      </c>
      <c r="AF54" s="2175"/>
      <c r="AG54" s="622" t="s">
        <v>163</v>
      </c>
      <c r="AH54" s="622" t="s">
        <v>163</v>
      </c>
      <c r="AI54" s="623" t="s">
        <v>163</v>
      </c>
    </row>
    <row r="55" spans="1:55" s="396" customFormat="1" ht="34.5" customHeight="1">
      <c r="A55" s="841">
        <f t="shared" si="0"/>
        <v>52</v>
      </c>
      <c r="B55" s="390" t="s">
        <v>91</v>
      </c>
      <c r="C55" s="390" t="s">
        <v>3864</v>
      </c>
      <c r="D55" s="391" t="s">
        <v>124</v>
      </c>
      <c r="E55" s="392"/>
      <c r="F55" s="636" t="s">
        <v>3865</v>
      </c>
      <c r="G55" s="638"/>
      <c r="H55" s="638"/>
      <c r="I55" s="638"/>
      <c r="J55" s="638"/>
      <c r="K55" s="638"/>
      <c r="L55" s="638"/>
      <c r="M55" s="638"/>
      <c r="N55" s="638"/>
      <c r="O55" s="638"/>
      <c r="P55" s="1490"/>
      <c r="Q55" s="1568"/>
      <c r="R55" s="1480"/>
      <c r="S55" s="394" t="s">
        <v>3866</v>
      </c>
      <c r="T55" s="394" t="s">
        <v>3867</v>
      </c>
      <c r="U55" s="699" t="s">
        <v>1150</v>
      </c>
      <c r="V55" s="699"/>
      <c r="W55" s="395" t="s">
        <v>106</v>
      </c>
      <c r="X55" s="751" t="s">
        <v>99</v>
      </c>
      <c r="Y55" s="565" t="s">
        <v>177</v>
      </c>
      <c r="Z55" s="565"/>
      <c r="AA55" s="741"/>
      <c r="AB55" s="719" t="s">
        <v>683</v>
      </c>
      <c r="AC55" s="719" t="s">
        <v>683</v>
      </c>
      <c r="AD55" s="719" t="s">
        <v>683</v>
      </c>
      <c r="AE55" s="623" t="s">
        <v>163</v>
      </c>
      <c r="AF55" s="2147"/>
      <c r="AG55" s="622" t="s">
        <v>163</v>
      </c>
      <c r="AH55" s="622" t="s">
        <v>163</v>
      </c>
      <c r="AI55" s="623" t="s">
        <v>163</v>
      </c>
    </row>
    <row r="56" spans="1:55" s="381" customFormat="1" ht="34.5" customHeight="1">
      <c r="A56" s="841">
        <f t="shared" si="0"/>
        <v>53</v>
      </c>
      <c r="B56" s="376" t="s">
        <v>91</v>
      </c>
      <c r="C56" s="1575" t="s">
        <v>3868</v>
      </c>
      <c r="D56" s="397" t="s">
        <v>131</v>
      </c>
      <c r="E56" s="398"/>
      <c r="F56" s="377"/>
      <c r="G56" s="377" t="s">
        <v>3869</v>
      </c>
      <c r="H56" s="399"/>
      <c r="I56" s="399"/>
      <c r="J56" s="399"/>
      <c r="K56" s="399"/>
      <c r="L56" s="399"/>
      <c r="M56" s="399"/>
      <c r="N56" s="399"/>
      <c r="O56" s="400"/>
      <c r="P56" s="399"/>
      <c r="Q56" s="441"/>
      <c r="R56" s="447"/>
      <c r="S56" s="378" t="s">
        <v>3870</v>
      </c>
      <c r="T56" s="378" t="s">
        <v>3871</v>
      </c>
      <c r="U56" s="702" t="s">
        <v>96</v>
      </c>
      <c r="V56" s="702"/>
      <c r="W56" s="379" t="s">
        <v>129</v>
      </c>
      <c r="X56" s="834" t="s">
        <v>99</v>
      </c>
      <c r="Y56" s="649" t="s">
        <v>177</v>
      </c>
      <c r="Z56" s="649"/>
      <c r="AA56" s="985"/>
      <c r="AB56" s="718" t="s">
        <v>99</v>
      </c>
      <c r="AC56" s="718" t="s">
        <v>99</v>
      </c>
      <c r="AD56" s="718" t="s">
        <v>99</v>
      </c>
      <c r="AE56" s="623" t="s">
        <v>163</v>
      </c>
      <c r="AF56" s="2147"/>
      <c r="AG56" s="622" t="s">
        <v>163</v>
      </c>
      <c r="AH56" s="622" t="s">
        <v>163</v>
      </c>
      <c r="AI56" s="623" t="s">
        <v>163</v>
      </c>
    </row>
    <row r="57" spans="1:55" s="396" customFormat="1" ht="72" customHeight="1">
      <c r="A57" s="841">
        <f t="shared" si="0"/>
        <v>54</v>
      </c>
      <c r="B57" s="390" t="s">
        <v>91</v>
      </c>
      <c r="C57" s="1576" t="s">
        <v>3872</v>
      </c>
      <c r="D57" s="391" t="s">
        <v>124</v>
      </c>
      <c r="E57" s="392"/>
      <c r="F57" s="675"/>
      <c r="G57" s="675"/>
      <c r="H57" s="393" t="s">
        <v>3873</v>
      </c>
      <c r="I57" s="393"/>
      <c r="J57" s="393"/>
      <c r="K57" s="393"/>
      <c r="L57" s="393"/>
      <c r="M57" s="393"/>
      <c r="N57" s="393"/>
      <c r="O57" s="405"/>
      <c r="P57" s="393"/>
      <c r="Q57" s="438"/>
      <c r="R57" s="480"/>
      <c r="S57" s="394" t="s">
        <v>3874</v>
      </c>
      <c r="T57" s="394" t="s">
        <v>3875</v>
      </c>
      <c r="U57" s="699" t="s">
        <v>1150</v>
      </c>
      <c r="V57" s="699"/>
      <c r="W57" s="593" t="s">
        <v>129</v>
      </c>
      <c r="X57" s="751" t="s">
        <v>99</v>
      </c>
      <c r="Y57" s="641" t="s">
        <v>177</v>
      </c>
      <c r="Z57" s="641"/>
      <c r="AA57" s="987"/>
      <c r="AB57" s="719" t="s">
        <v>683</v>
      </c>
      <c r="AC57" s="719" t="s">
        <v>683</v>
      </c>
      <c r="AD57" s="719" t="s">
        <v>683</v>
      </c>
      <c r="AE57" s="720" t="s">
        <v>3721</v>
      </c>
      <c r="AF57" s="2147"/>
      <c r="AG57" s="374" t="s">
        <v>3876</v>
      </c>
      <c r="AH57" s="382" t="s">
        <v>3877</v>
      </c>
      <c r="AI57" s="374" t="s">
        <v>128</v>
      </c>
    </row>
    <row r="58" spans="1:55" s="194" customFormat="1" ht="34.5" customHeight="1">
      <c r="A58" s="841">
        <f t="shared" si="0"/>
        <v>55</v>
      </c>
      <c r="B58" s="376" t="s">
        <v>91</v>
      </c>
      <c r="C58" s="376" t="s">
        <v>3878</v>
      </c>
      <c r="D58" s="397" t="s">
        <v>131</v>
      </c>
      <c r="E58" s="398"/>
      <c r="F58" s="377"/>
      <c r="G58" s="377"/>
      <c r="H58" s="399"/>
      <c r="I58" s="399" t="s">
        <v>352</v>
      </c>
      <c r="J58" s="399"/>
      <c r="K58" s="399"/>
      <c r="L58" s="399"/>
      <c r="M58" s="399"/>
      <c r="N58" s="399"/>
      <c r="O58" s="400"/>
      <c r="P58" s="399"/>
      <c r="Q58" s="441"/>
      <c r="R58" s="447"/>
      <c r="S58" s="378" t="s">
        <v>1759</v>
      </c>
      <c r="T58" s="378" t="s">
        <v>1760</v>
      </c>
      <c r="U58" s="702" t="s">
        <v>96</v>
      </c>
      <c r="V58" s="702"/>
      <c r="W58" s="379" t="s">
        <v>129</v>
      </c>
      <c r="X58" s="834" t="s">
        <v>99</v>
      </c>
      <c r="Y58" s="649" t="s">
        <v>177</v>
      </c>
      <c r="Z58" s="649"/>
      <c r="AA58" s="985"/>
      <c r="AB58" s="718" t="s">
        <v>98</v>
      </c>
      <c r="AC58" s="718" t="s">
        <v>98</v>
      </c>
      <c r="AD58" s="718" t="s">
        <v>98</v>
      </c>
      <c r="AE58" s="623" t="s">
        <v>163</v>
      </c>
      <c r="AF58" s="254"/>
      <c r="AG58" s="622" t="s">
        <v>163</v>
      </c>
      <c r="AH58" s="622" t="s">
        <v>163</v>
      </c>
      <c r="AI58" s="623" t="s">
        <v>163</v>
      </c>
    </row>
    <row r="59" spans="1:55" ht="39.75" customHeight="1">
      <c r="A59" s="841">
        <f t="shared" si="0"/>
        <v>56</v>
      </c>
      <c r="B59" s="187" t="s">
        <v>91</v>
      </c>
      <c r="C59" s="187" t="s">
        <v>355</v>
      </c>
      <c r="D59" s="187" t="s">
        <v>109</v>
      </c>
      <c r="E59" s="188"/>
      <c r="F59" s="189"/>
      <c r="G59" s="189"/>
      <c r="H59" s="189"/>
      <c r="I59" s="189"/>
      <c r="J59" s="189" t="s">
        <v>356</v>
      </c>
      <c r="K59" s="189"/>
      <c r="L59" s="189"/>
      <c r="M59" s="189"/>
      <c r="N59" s="189"/>
      <c r="O59" s="190"/>
      <c r="P59" s="189"/>
      <c r="Q59" s="220"/>
      <c r="R59" s="192"/>
      <c r="S59" s="84" t="s">
        <v>3879</v>
      </c>
      <c r="T59" s="84" t="s">
        <v>3880</v>
      </c>
      <c r="U59" s="520" t="s">
        <v>105</v>
      </c>
      <c r="V59" s="520"/>
      <c r="W59" s="155" t="s">
        <v>129</v>
      </c>
      <c r="X59" s="218" t="s">
        <v>99</v>
      </c>
      <c r="Y59" s="217" t="s">
        <v>177</v>
      </c>
      <c r="Z59" s="217"/>
      <c r="AA59" s="689"/>
      <c r="AB59" s="592" t="s">
        <v>216</v>
      </c>
      <c r="AC59" s="592" t="s">
        <v>216</v>
      </c>
      <c r="AD59" s="592" t="s">
        <v>216</v>
      </c>
      <c r="AE59" s="241" t="s">
        <v>3850</v>
      </c>
      <c r="AG59" s="374" t="s">
        <v>3881</v>
      </c>
      <c r="AH59" s="382" t="s">
        <v>3882</v>
      </c>
      <c r="AI59" s="374" t="s">
        <v>517</v>
      </c>
    </row>
    <row r="60" spans="1:55" s="194" customFormat="1">
      <c r="A60" s="841">
        <f t="shared" si="0"/>
        <v>57</v>
      </c>
      <c r="B60" s="187" t="s">
        <v>91</v>
      </c>
      <c r="C60" s="227" t="s">
        <v>367</v>
      </c>
      <c r="D60" s="187" t="s">
        <v>109</v>
      </c>
      <c r="E60" s="188"/>
      <c r="F60" s="189"/>
      <c r="G60" s="189"/>
      <c r="H60" s="189"/>
      <c r="I60" s="189"/>
      <c r="J60" s="189" t="s">
        <v>368</v>
      </c>
      <c r="K60" s="189"/>
      <c r="L60" s="190"/>
      <c r="M60" s="191"/>
      <c r="N60" s="191"/>
      <c r="O60" s="191"/>
      <c r="P60" s="189"/>
      <c r="Q60" s="220"/>
      <c r="R60" s="191"/>
      <c r="S60" s="84" t="s">
        <v>1764</v>
      </c>
      <c r="T60" s="84" t="s">
        <v>1765</v>
      </c>
      <c r="U60" s="520" t="s">
        <v>105</v>
      </c>
      <c r="V60" s="520"/>
      <c r="W60" s="155" t="s">
        <v>129</v>
      </c>
      <c r="X60" s="218"/>
      <c r="Y60" s="217"/>
      <c r="Z60" s="155"/>
      <c r="AA60" s="689"/>
      <c r="AB60" s="721" t="s">
        <v>371</v>
      </c>
      <c r="AC60" s="2053" t="s">
        <v>1164</v>
      </c>
      <c r="AD60" s="2053" t="s">
        <v>1164</v>
      </c>
      <c r="AE60" s="348" t="s">
        <v>3726</v>
      </c>
      <c r="AF60" s="254">
        <v>1</v>
      </c>
      <c r="AG60" s="193" t="s">
        <v>3885</v>
      </c>
      <c r="AH60" s="187" t="s">
        <v>3886</v>
      </c>
      <c r="AI60" s="193" t="s">
        <v>128</v>
      </c>
      <c r="BC60" s="194" t="s">
        <v>6849</v>
      </c>
    </row>
    <row r="61" spans="1:55" s="194" customFormat="1" ht="73" customHeight="1">
      <c r="A61" s="841">
        <f t="shared" si="0"/>
        <v>58</v>
      </c>
      <c r="B61" s="722" t="s">
        <v>91</v>
      </c>
      <c r="C61" s="722" t="s">
        <v>1766</v>
      </c>
      <c r="D61" s="722" t="s">
        <v>109</v>
      </c>
      <c r="E61" s="723"/>
      <c r="F61" s="724"/>
      <c r="G61" s="724"/>
      <c r="H61" s="724"/>
      <c r="I61" s="724"/>
      <c r="J61" s="724" t="s">
        <v>2930</v>
      </c>
      <c r="K61" s="724"/>
      <c r="L61" s="724"/>
      <c r="M61" s="724"/>
      <c r="N61" s="724"/>
      <c r="O61" s="729"/>
      <c r="P61" s="724"/>
      <c r="Q61" s="743"/>
      <c r="R61" s="730"/>
      <c r="S61" s="725" t="s">
        <v>3887</v>
      </c>
      <c r="T61" s="725" t="s">
        <v>3888</v>
      </c>
      <c r="U61" s="520" t="s">
        <v>105</v>
      </c>
      <c r="V61" s="520"/>
      <c r="W61" s="335" t="s">
        <v>511</v>
      </c>
      <c r="X61" s="731" t="s">
        <v>364</v>
      </c>
      <c r="Y61" s="726" t="s">
        <v>1208</v>
      </c>
      <c r="Z61" s="155" t="s">
        <v>1209</v>
      </c>
      <c r="AA61" s="2052"/>
      <c r="AB61" s="2053" t="s">
        <v>1164</v>
      </c>
      <c r="AC61" s="2053" t="s">
        <v>1164</v>
      </c>
      <c r="AD61" s="2053" t="s">
        <v>1164</v>
      </c>
      <c r="AE61" s="348" t="s">
        <v>3726</v>
      </c>
      <c r="AF61" s="254">
        <v>1</v>
      </c>
      <c r="AG61" s="193" t="s">
        <v>3890</v>
      </c>
      <c r="AH61" s="187" t="s">
        <v>3891</v>
      </c>
      <c r="AI61" s="193" t="s">
        <v>128</v>
      </c>
    </row>
    <row r="62" spans="1:55" s="409" customFormat="1" ht="30" customHeight="1">
      <c r="A62" s="841">
        <f t="shared" si="0"/>
        <v>59</v>
      </c>
      <c r="B62" s="391" t="s">
        <v>91</v>
      </c>
      <c r="C62" s="391" t="s">
        <v>372</v>
      </c>
      <c r="D62" s="391" t="s">
        <v>124</v>
      </c>
      <c r="E62" s="404"/>
      <c r="F62" s="393"/>
      <c r="G62" s="393"/>
      <c r="H62" s="393"/>
      <c r="I62" s="393"/>
      <c r="J62" s="393" t="s">
        <v>373</v>
      </c>
      <c r="K62" s="393"/>
      <c r="L62" s="393"/>
      <c r="M62" s="393"/>
      <c r="N62" s="405"/>
      <c r="O62" s="406"/>
      <c r="P62" s="393"/>
      <c r="Q62" s="438"/>
      <c r="R62" s="406"/>
      <c r="S62" s="78" t="s">
        <v>3894</v>
      </c>
      <c r="T62" s="78" t="s">
        <v>1771</v>
      </c>
      <c r="U62" s="699" t="s">
        <v>119</v>
      </c>
      <c r="V62" s="699"/>
      <c r="W62" s="395" t="s">
        <v>129</v>
      </c>
      <c r="X62" s="751" t="s">
        <v>98</v>
      </c>
      <c r="Y62" s="565" t="s">
        <v>177</v>
      </c>
      <c r="Z62" s="565"/>
      <c r="AA62" s="741"/>
      <c r="AB62" s="569" t="s">
        <v>274</v>
      </c>
      <c r="AC62" s="569" t="s">
        <v>274</v>
      </c>
      <c r="AD62" s="569" t="s">
        <v>274</v>
      </c>
      <c r="AE62" s="570" t="s">
        <v>3850</v>
      </c>
      <c r="AF62" s="254"/>
      <c r="AG62" s="193" t="s">
        <v>3895</v>
      </c>
      <c r="AH62" s="187" t="s">
        <v>3896</v>
      </c>
      <c r="AI62" s="193" t="s">
        <v>105</v>
      </c>
    </row>
    <row r="63" spans="1:55" s="381" customFormat="1" ht="30" customHeight="1">
      <c r="A63" s="841">
        <f t="shared" si="0"/>
        <v>60</v>
      </c>
      <c r="B63" s="397" t="s">
        <v>91</v>
      </c>
      <c r="C63" s="397" t="s">
        <v>376</v>
      </c>
      <c r="D63" s="397" t="s">
        <v>131</v>
      </c>
      <c r="E63" s="410"/>
      <c r="F63" s="399"/>
      <c r="G63" s="399"/>
      <c r="H63" s="399"/>
      <c r="I63" s="399"/>
      <c r="J63" s="399"/>
      <c r="K63" s="399" t="s">
        <v>377</v>
      </c>
      <c r="L63" s="400"/>
      <c r="M63" s="401"/>
      <c r="N63" s="401"/>
      <c r="O63" s="401"/>
      <c r="P63" s="399"/>
      <c r="Q63" s="441"/>
      <c r="R63" s="401"/>
      <c r="S63" s="66" t="s">
        <v>3897</v>
      </c>
      <c r="T63" s="66" t="s">
        <v>3898</v>
      </c>
      <c r="U63" s="702" t="s">
        <v>96</v>
      </c>
      <c r="V63" s="702"/>
      <c r="W63" s="402" t="s">
        <v>129</v>
      </c>
      <c r="X63" s="834" t="s">
        <v>98</v>
      </c>
      <c r="Y63" s="402" t="s">
        <v>177</v>
      </c>
      <c r="Z63" s="402"/>
      <c r="AA63" s="742"/>
      <c r="AB63" s="572" t="s">
        <v>99</v>
      </c>
      <c r="AC63" s="572" t="s">
        <v>99</v>
      </c>
      <c r="AD63" s="572" t="s">
        <v>99</v>
      </c>
      <c r="AE63" s="623" t="s">
        <v>163</v>
      </c>
      <c r="AF63" s="254"/>
      <c r="AG63" s="622" t="s">
        <v>163</v>
      </c>
      <c r="AH63" s="622" t="s">
        <v>163</v>
      </c>
      <c r="AI63" s="623" t="s">
        <v>163</v>
      </c>
    </row>
    <row r="64" spans="1:55" ht="30" customHeight="1">
      <c r="A64" s="841">
        <f t="shared" si="0"/>
        <v>61</v>
      </c>
      <c r="B64" s="187" t="s">
        <v>91</v>
      </c>
      <c r="C64" s="227" t="s">
        <v>384</v>
      </c>
      <c r="D64" s="187" t="s">
        <v>109</v>
      </c>
      <c r="E64" s="188"/>
      <c r="F64" s="189"/>
      <c r="G64" s="189"/>
      <c r="H64" s="189"/>
      <c r="I64" s="189"/>
      <c r="J64" s="189"/>
      <c r="K64" s="189"/>
      <c r="L64" s="189" t="s">
        <v>457</v>
      </c>
      <c r="M64" s="189"/>
      <c r="N64" s="189"/>
      <c r="O64" s="190"/>
      <c r="P64" s="189"/>
      <c r="Q64" s="220"/>
      <c r="R64" s="191"/>
      <c r="S64" s="84" t="s">
        <v>1776</v>
      </c>
      <c r="T64" s="218" t="s">
        <v>3900</v>
      </c>
      <c r="U64" s="520" t="s">
        <v>119</v>
      </c>
      <c r="V64" s="520"/>
      <c r="W64" s="155" t="s">
        <v>129</v>
      </c>
      <c r="X64" s="218"/>
      <c r="Y64" s="155"/>
      <c r="Z64" s="155"/>
      <c r="AA64" s="689"/>
      <c r="AB64" s="592" t="s">
        <v>216</v>
      </c>
      <c r="AC64" s="592" t="s">
        <v>216</v>
      </c>
      <c r="AD64" s="592" t="s">
        <v>216</v>
      </c>
      <c r="AE64" s="241" t="s">
        <v>3901</v>
      </c>
      <c r="AG64" s="374" t="s">
        <v>3902</v>
      </c>
      <c r="AH64" s="382" t="s">
        <v>3903</v>
      </c>
      <c r="AI64" s="374" t="s">
        <v>105</v>
      </c>
    </row>
    <row r="65" spans="1:39" ht="30" customHeight="1">
      <c r="A65" s="841">
        <f t="shared" si="0"/>
        <v>62</v>
      </c>
      <c r="B65" s="187" t="s">
        <v>91</v>
      </c>
      <c r="C65" s="187" t="s">
        <v>388</v>
      </c>
      <c r="D65" s="187" t="s">
        <v>109</v>
      </c>
      <c r="E65" s="188"/>
      <c r="F65" s="189"/>
      <c r="G65" s="189"/>
      <c r="H65" s="189"/>
      <c r="I65" s="189"/>
      <c r="J65" s="189"/>
      <c r="K65" s="189"/>
      <c r="L65" s="189" t="s">
        <v>389</v>
      </c>
      <c r="M65" s="189"/>
      <c r="N65" s="190"/>
      <c r="O65" s="191"/>
      <c r="P65" s="189"/>
      <c r="Q65" s="220"/>
      <c r="R65" s="192"/>
      <c r="S65" s="84" t="s">
        <v>2938</v>
      </c>
      <c r="T65" s="84" t="s">
        <v>2939</v>
      </c>
      <c r="U65" s="520" t="s">
        <v>119</v>
      </c>
      <c r="V65" s="520"/>
      <c r="W65" s="155" t="s">
        <v>129</v>
      </c>
      <c r="X65" s="218"/>
      <c r="Y65" s="155"/>
      <c r="Z65" s="155"/>
      <c r="AA65" s="689"/>
      <c r="AB65" s="592" t="s">
        <v>216</v>
      </c>
      <c r="AC65" s="592" t="s">
        <v>216</v>
      </c>
      <c r="AD65" s="592" t="s">
        <v>216</v>
      </c>
      <c r="AE65" s="241" t="s">
        <v>3901</v>
      </c>
      <c r="AG65" s="374" t="s">
        <v>3902</v>
      </c>
      <c r="AH65" s="382" t="s">
        <v>3903</v>
      </c>
      <c r="AI65" s="374" t="s">
        <v>105</v>
      </c>
    </row>
    <row r="66" spans="1:39" s="396" customFormat="1" ht="30" customHeight="1">
      <c r="A66" s="841">
        <f t="shared" si="0"/>
        <v>63</v>
      </c>
      <c r="B66" s="391" t="s">
        <v>91</v>
      </c>
      <c r="C66" s="1576" t="s">
        <v>392</v>
      </c>
      <c r="D66" s="391" t="s">
        <v>393</v>
      </c>
      <c r="E66" s="404"/>
      <c r="F66" s="393"/>
      <c r="G66" s="393"/>
      <c r="H66" s="393"/>
      <c r="I66" s="393"/>
      <c r="J66" s="393"/>
      <c r="K66" s="406"/>
      <c r="L66" s="406" t="s">
        <v>394</v>
      </c>
      <c r="M66" s="406"/>
      <c r="N66" s="406"/>
      <c r="O66" s="406"/>
      <c r="P66" s="393"/>
      <c r="Q66" s="896"/>
      <c r="R66" s="477"/>
      <c r="S66" s="78" t="s">
        <v>395</v>
      </c>
      <c r="T66" s="78" t="s">
        <v>1780</v>
      </c>
      <c r="U66" s="699" t="s">
        <v>119</v>
      </c>
      <c r="V66" s="699"/>
      <c r="W66" s="395" t="s">
        <v>129</v>
      </c>
      <c r="X66" s="751" t="s">
        <v>98</v>
      </c>
      <c r="Y66" s="395" t="s">
        <v>3993</v>
      </c>
      <c r="Z66" s="395"/>
      <c r="AA66" s="741"/>
      <c r="AB66" s="678" t="s">
        <v>229</v>
      </c>
      <c r="AC66" s="678" t="s">
        <v>274</v>
      </c>
      <c r="AD66" s="678" t="s">
        <v>274</v>
      </c>
      <c r="AE66" s="241" t="s">
        <v>3906</v>
      </c>
      <c r="AF66" s="254"/>
      <c r="AG66" s="374" t="s">
        <v>3907</v>
      </c>
      <c r="AH66" s="382" t="s">
        <v>3908</v>
      </c>
      <c r="AI66" s="374" t="s">
        <v>105</v>
      </c>
    </row>
    <row r="67" spans="1:39" ht="30" customHeight="1">
      <c r="A67" s="841">
        <f t="shared" si="0"/>
        <v>64</v>
      </c>
      <c r="B67" s="397" t="s">
        <v>91</v>
      </c>
      <c r="C67" s="1575" t="s">
        <v>397</v>
      </c>
      <c r="D67" s="397" t="s">
        <v>398</v>
      </c>
      <c r="E67" s="571"/>
      <c r="F67" s="401"/>
      <c r="G67" s="401"/>
      <c r="H67" s="401"/>
      <c r="I67" s="401"/>
      <c r="J67" s="399"/>
      <c r="K67" s="401"/>
      <c r="L67" s="401"/>
      <c r="M67" s="401" t="s">
        <v>399</v>
      </c>
      <c r="N67" s="401"/>
      <c r="O67" s="401"/>
      <c r="P67" s="399"/>
      <c r="Q67" s="441"/>
      <c r="R67" s="401"/>
      <c r="S67" s="66" t="s">
        <v>400</v>
      </c>
      <c r="T67" s="66" t="s">
        <v>1781</v>
      </c>
      <c r="U67" s="702" t="s">
        <v>96</v>
      </c>
      <c r="V67" s="702"/>
      <c r="W67" s="402" t="s">
        <v>129</v>
      </c>
      <c r="X67" s="834" t="s">
        <v>98</v>
      </c>
      <c r="Y67" s="402" t="s">
        <v>177</v>
      </c>
      <c r="Z67" s="402"/>
      <c r="AA67" s="742"/>
      <c r="AB67" s="703" t="s">
        <v>99</v>
      </c>
      <c r="AC67" s="703" t="s">
        <v>99</v>
      </c>
      <c r="AD67" s="703" t="s">
        <v>99</v>
      </c>
      <c r="AE67" s="623" t="s">
        <v>163</v>
      </c>
      <c r="AG67" s="622" t="s">
        <v>163</v>
      </c>
      <c r="AH67" s="622" t="s">
        <v>163</v>
      </c>
      <c r="AI67" s="623" t="s">
        <v>163</v>
      </c>
    </row>
    <row r="68" spans="1:39" ht="30" customHeight="1">
      <c r="A68" s="841">
        <f t="shared" si="0"/>
        <v>65</v>
      </c>
      <c r="B68" s="187" t="s">
        <v>91</v>
      </c>
      <c r="C68" s="1577" t="s">
        <v>402</v>
      </c>
      <c r="D68" s="187" t="s">
        <v>403</v>
      </c>
      <c r="E68" s="415"/>
      <c r="F68" s="230"/>
      <c r="G68" s="230"/>
      <c r="H68" s="230"/>
      <c r="I68" s="230"/>
      <c r="J68" s="228"/>
      <c r="K68" s="230"/>
      <c r="L68" s="230"/>
      <c r="M68" s="230"/>
      <c r="N68" s="230" t="s">
        <v>404</v>
      </c>
      <c r="O68" s="191"/>
      <c r="P68" s="189"/>
      <c r="Q68" s="1566"/>
      <c r="R68" s="239"/>
      <c r="S68" s="84" t="s">
        <v>1782</v>
      </c>
      <c r="T68" s="84" t="s">
        <v>1784</v>
      </c>
      <c r="U68" s="520" t="s">
        <v>119</v>
      </c>
      <c r="V68" s="520"/>
      <c r="W68" s="155" t="s">
        <v>129</v>
      </c>
      <c r="X68" s="218" t="s">
        <v>98</v>
      </c>
      <c r="Y68" s="155" t="s">
        <v>177</v>
      </c>
      <c r="Z68" s="155"/>
      <c r="AA68" s="689"/>
      <c r="AB68" s="592" t="s">
        <v>229</v>
      </c>
      <c r="AC68" s="592" t="s">
        <v>216</v>
      </c>
      <c r="AD68" s="592" t="s">
        <v>216</v>
      </c>
      <c r="AE68" s="241" t="s">
        <v>3850</v>
      </c>
      <c r="AG68" s="374" t="s">
        <v>3909</v>
      </c>
      <c r="AH68" s="382" t="s">
        <v>3910</v>
      </c>
      <c r="AI68" s="374" t="s">
        <v>105</v>
      </c>
    </row>
    <row r="69" spans="1:39" s="396" customFormat="1">
      <c r="A69" s="841">
        <f t="shared" si="0"/>
        <v>66</v>
      </c>
      <c r="B69" s="390" t="s">
        <v>91</v>
      </c>
      <c r="C69" s="390" t="s">
        <v>407</v>
      </c>
      <c r="D69" s="391" t="s">
        <v>393</v>
      </c>
      <c r="E69" s="392"/>
      <c r="F69" s="393"/>
      <c r="G69" s="393"/>
      <c r="H69" s="393"/>
      <c r="I69" s="393"/>
      <c r="J69" s="393"/>
      <c r="K69" s="393"/>
      <c r="L69" s="393" t="s">
        <v>408</v>
      </c>
      <c r="M69" s="393"/>
      <c r="N69" s="393"/>
      <c r="O69" s="405"/>
      <c r="P69" s="393"/>
      <c r="Q69" s="438"/>
      <c r="R69" s="406"/>
      <c r="S69" s="394" t="s">
        <v>409</v>
      </c>
      <c r="T69" s="394" t="s">
        <v>1786</v>
      </c>
      <c r="U69" s="699" t="s">
        <v>119</v>
      </c>
      <c r="V69" s="699"/>
      <c r="W69" s="395" t="s">
        <v>129</v>
      </c>
      <c r="X69" s="751" t="s">
        <v>359</v>
      </c>
      <c r="Y69" s="395" t="s">
        <v>177</v>
      </c>
      <c r="Z69" s="395"/>
      <c r="AA69" s="741"/>
      <c r="AB69" s="678" t="s">
        <v>229</v>
      </c>
      <c r="AC69" s="678" t="s">
        <v>216</v>
      </c>
      <c r="AD69" s="678" t="s">
        <v>216</v>
      </c>
      <c r="AE69" s="623" t="s">
        <v>163</v>
      </c>
      <c r="AF69" s="254"/>
      <c r="AG69" s="622" t="s">
        <v>163</v>
      </c>
      <c r="AH69" s="622" t="s">
        <v>163</v>
      </c>
      <c r="AI69" s="623" t="s">
        <v>163</v>
      </c>
    </row>
    <row r="70" spans="1:39" s="381" customFormat="1">
      <c r="A70" s="841">
        <f t="shared" si="0"/>
        <v>67</v>
      </c>
      <c r="B70" s="376" t="s">
        <v>91</v>
      </c>
      <c r="C70" s="1575" t="s">
        <v>397</v>
      </c>
      <c r="D70" s="397" t="s">
        <v>398</v>
      </c>
      <c r="E70" s="398"/>
      <c r="F70" s="399"/>
      <c r="G70" s="399"/>
      <c r="H70" s="399"/>
      <c r="I70" s="399"/>
      <c r="J70" s="399"/>
      <c r="K70" s="399"/>
      <c r="L70" s="399"/>
      <c r="M70" s="399" t="s">
        <v>399</v>
      </c>
      <c r="N70" s="399"/>
      <c r="O70" s="400"/>
      <c r="P70" s="399"/>
      <c r="Q70" s="441"/>
      <c r="R70" s="401"/>
      <c r="S70" s="378" t="s">
        <v>411</v>
      </c>
      <c r="T70" s="378" t="s">
        <v>1787</v>
      </c>
      <c r="U70" s="702" t="s">
        <v>96</v>
      </c>
      <c r="V70" s="702"/>
      <c r="W70" s="402" t="s">
        <v>129</v>
      </c>
      <c r="X70" s="834" t="s">
        <v>359</v>
      </c>
      <c r="Y70" s="402" t="s">
        <v>177</v>
      </c>
      <c r="Z70" s="402"/>
      <c r="AA70" s="742"/>
      <c r="AB70" s="734" t="s">
        <v>98</v>
      </c>
      <c r="AC70" s="734" t="s">
        <v>98</v>
      </c>
      <c r="AD70" s="734" t="s">
        <v>98</v>
      </c>
      <c r="AE70" s="623" t="s">
        <v>163</v>
      </c>
      <c r="AF70" s="254"/>
      <c r="AG70" s="622" t="s">
        <v>163</v>
      </c>
      <c r="AH70" s="622" t="s">
        <v>163</v>
      </c>
      <c r="AI70" s="623" t="s">
        <v>163</v>
      </c>
    </row>
    <row r="71" spans="1:39" ht="18" customHeight="1">
      <c r="A71" s="841">
        <f t="shared" si="0"/>
        <v>68</v>
      </c>
      <c r="B71" s="382" t="s">
        <v>91</v>
      </c>
      <c r="C71" s="1577" t="s">
        <v>402</v>
      </c>
      <c r="D71" s="187" t="s">
        <v>403</v>
      </c>
      <c r="E71" s="387"/>
      <c r="F71" s="228"/>
      <c r="G71" s="228"/>
      <c r="H71" s="228"/>
      <c r="I71" s="228"/>
      <c r="J71" s="228"/>
      <c r="K71" s="228"/>
      <c r="L71" s="228"/>
      <c r="M71" s="228"/>
      <c r="N71" s="403" t="s">
        <v>404</v>
      </c>
      <c r="O71" s="510"/>
      <c r="P71" s="510"/>
      <c r="Q71" s="1569"/>
      <c r="R71" s="1479"/>
      <c r="S71" s="213" t="s">
        <v>1788</v>
      </c>
      <c r="T71" s="213" t="s">
        <v>1789</v>
      </c>
      <c r="U71" s="520" t="s">
        <v>119</v>
      </c>
      <c r="V71" s="520"/>
      <c r="W71" s="155" t="s">
        <v>129</v>
      </c>
      <c r="X71" s="218" t="s">
        <v>359</v>
      </c>
      <c r="Y71" s="155" t="s">
        <v>177</v>
      </c>
      <c r="Z71" s="155"/>
      <c r="AA71" s="689"/>
      <c r="AB71" s="717" t="s">
        <v>229</v>
      </c>
      <c r="AC71" s="717" t="s">
        <v>216</v>
      </c>
      <c r="AD71" s="717" t="s">
        <v>216</v>
      </c>
      <c r="AE71" s="623" t="s">
        <v>163</v>
      </c>
      <c r="AG71" s="622" t="s">
        <v>163</v>
      </c>
      <c r="AH71" s="622" t="s">
        <v>163</v>
      </c>
      <c r="AI71" s="623" t="s">
        <v>163</v>
      </c>
    </row>
    <row r="72" spans="1:39" ht="30" customHeight="1">
      <c r="A72" s="15">
        <f t="shared" si="0"/>
        <v>69</v>
      </c>
      <c r="B72" s="391" t="s">
        <v>91</v>
      </c>
      <c r="C72" s="391" t="s">
        <v>415</v>
      </c>
      <c r="D72" s="391" t="s">
        <v>393</v>
      </c>
      <c r="E72" s="404"/>
      <c r="F72" s="393"/>
      <c r="G72" s="393"/>
      <c r="H72" s="393"/>
      <c r="I72" s="393"/>
      <c r="J72" s="393"/>
      <c r="K72" s="393"/>
      <c r="L72" s="393" t="s">
        <v>416</v>
      </c>
      <c r="M72" s="439"/>
      <c r="N72" s="477"/>
      <c r="O72" s="477"/>
      <c r="P72" s="477"/>
      <c r="Q72" s="477"/>
      <c r="R72" s="477"/>
      <c r="S72" s="78" t="s">
        <v>417</v>
      </c>
      <c r="T72" s="78" t="s">
        <v>1791</v>
      </c>
      <c r="U72" s="699" t="s">
        <v>119</v>
      </c>
      <c r="V72" s="699"/>
      <c r="W72" s="395" t="s">
        <v>129</v>
      </c>
      <c r="X72" s="78" t="s">
        <v>98</v>
      </c>
      <c r="Y72" s="565" t="s">
        <v>177</v>
      </c>
      <c r="Z72" s="565" t="s">
        <v>99</v>
      </c>
      <c r="AA72" s="681" t="s">
        <v>99</v>
      </c>
      <c r="AB72" s="681"/>
      <c r="AC72" s="678" t="s">
        <v>274</v>
      </c>
      <c r="AD72" s="678" t="s">
        <v>274</v>
      </c>
      <c r="AE72" s="678" t="s">
        <v>274</v>
      </c>
      <c r="AF72" s="678" t="s">
        <v>274</v>
      </c>
      <c r="AG72" s="678"/>
      <c r="AH72" s="678"/>
      <c r="AI72" s="623" t="s">
        <v>163</v>
      </c>
      <c r="AJ72" s="1442"/>
      <c r="AK72" s="622" t="s">
        <v>163</v>
      </c>
      <c r="AL72" s="622" t="s">
        <v>163</v>
      </c>
      <c r="AM72" s="623" t="s">
        <v>163</v>
      </c>
    </row>
    <row r="73" spans="1:39" ht="30" customHeight="1">
      <c r="A73" s="15">
        <f t="shared" si="0"/>
        <v>70</v>
      </c>
      <c r="B73" s="397" t="s">
        <v>91</v>
      </c>
      <c r="C73" s="423" t="s">
        <v>397</v>
      </c>
      <c r="D73" s="397" t="s">
        <v>398</v>
      </c>
      <c r="E73" s="410"/>
      <c r="F73" s="399"/>
      <c r="G73" s="399"/>
      <c r="H73" s="399"/>
      <c r="I73" s="399"/>
      <c r="J73" s="399"/>
      <c r="K73" s="399"/>
      <c r="L73" s="399"/>
      <c r="M73" s="399" t="s">
        <v>399</v>
      </c>
      <c r="N73" s="401"/>
      <c r="O73" s="401"/>
      <c r="P73" s="401"/>
      <c r="Q73" s="401"/>
      <c r="R73" s="401"/>
      <c r="S73" s="66" t="s">
        <v>419</v>
      </c>
      <c r="T73" s="66" t="s">
        <v>1792</v>
      </c>
      <c r="U73" s="702" t="s">
        <v>96</v>
      </c>
      <c r="V73" s="702"/>
      <c r="W73" s="402" t="s">
        <v>129</v>
      </c>
      <c r="X73" s="66" t="s">
        <v>98</v>
      </c>
      <c r="Y73" s="566" t="s">
        <v>177</v>
      </c>
      <c r="Z73" s="566" t="s">
        <v>99</v>
      </c>
      <c r="AA73" s="684" t="s">
        <v>99</v>
      </c>
      <c r="AB73" s="684"/>
      <c r="AC73" s="572" t="s">
        <v>98</v>
      </c>
      <c r="AD73" s="572" t="s">
        <v>98</v>
      </c>
      <c r="AE73" s="572" t="s">
        <v>98</v>
      </c>
      <c r="AF73" s="572" t="s">
        <v>98</v>
      </c>
      <c r="AG73" s="572"/>
      <c r="AH73" s="572"/>
      <c r="AI73" s="623" t="s">
        <v>163</v>
      </c>
      <c r="AJ73" s="1442"/>
      <c r="AK73" s="622" t="s">
        <v>163</v>
      </c>
      <c r="AL73" s="622" t="s">
        <v>163</v>
      </c>
      <c r="AM73" s="623" t="s">
        <v>163</v>
      </c>
    </row>
    <row r="74" spans="1:39" ht="30" customHeight="1">
      <c r="A74" s="15">
        <f t="shared" si="0"/>
        <v>71</v>
      </c>
      <c r="B74" s="187" t="s">
        <v>91</v>
      </c>
      <c r="C74" s="187" t="s">
        <v>421</v>
      </c>
      <c r="D74" s="187" t="s">
        <v>403</v>
      </c>
      <c r="E74" s="188"/>
      <c r="F74" s="189"/>
      <c r="G74" s="189"/>
      <c r="H74" s="189"/>
      <c r="I74" s="189"/>
      <c r="J74" s="189"/>
      <c r="K74" s="189"/>
      <c r="L74" s="189"/>
      <c r="M74" s="189"/>
      <c r="N74" s="191" t="s">
        <v>1793</v>
      </c>
      <c r="O74" s="191"/>
      <c r="P74" s="191"/>
      <c r="Q74" s="239"/>
      <c r="R74" s="239"/>
      <c r="S74" s="84" t="s">
        <v>1794</v>
      </c>
      <c r="T74" s="84" t="s">
        <v>1795</v>
      </c>
      <c r="U74" s="520" t="s">
        <v>119</v>
      </c>
      <c r="V74" s="520"/>
      <c r="W74" s="155" t="s">
        <v>129</v>
      </c>
      <c r="X74" s="84" t="s">
        <v>98</v>
      </c>
      <c r="Y74" s="217" t="s">
        <v>177</v>
      </c>
      <c r="Z74" s="217" t="s">
        <v>99</v>
      </c>
      <c r="AA74" s="669" t="s">
        <v>99</v>
      </c>
      <c r="AB74" s="669"/>
      <c r="AC74" s="573" t="s">
        <v>216</v>
      </c>
      <c r="AD74" s="573" t="s">
        <v>216</v>
      </c>
      <c r="AE74" s="573" t="s">
        <v>216</v>
      </c>
      <c r="AF74" s="573" t="s">
        <v>216</v>
      </c>
      <c r="AG74" s="573"/>
      <c r="AH74" s="573"/>
      <c r="AI74" s="570" t="s">
        <v>3850</v>
      </c>
      <c r="AJ74" s="1442"/>
      <c r="AK74" s="374" t="s">
        <v>3912</v>
      </c>
      <c r="AL74" s="382" t="s">
        <v>3913</v>
      </c>
      <c r="AM74" s="374" t="s">
        <v>105</v>
      </c>
    </row>
    <row r="75" spans="1:39" s="396" customFormat="1" ht="32.25" customHeight="1">
      <c r="A75" s="841">
        <f t="shared" si="0"/>
        <v>72</v>
      </c>
      <c r="B75" s="391" t="s">
        <v>91</v>
      </c>
      <c r="C75" s="391" t="s">
        <v>425</v>
      </c>
      <c r="D75" s="391" t="s">
        <v>393</v>
      </c>
      <c r="E75" s="404"/>
      <c r="F75" s="393"/>
      <c r="G75" s="393"/>
      <c r="H75" s="393"/>
      <c r="I75" s="393"/>
      <c r="J75" s="393" t="s">
        <v>426</v>
      </c>
      <c r="K75" s="393"/>
      <c r="L75" s="393"/>
      <c r="M75" s="393"/>
      <c r="N75" s="393"/>
      <c r="O75" s="405"/>
      <c r="P75" s="393"/>
      <c r="Q75" s="438"/>
      <c r="R75" s="480"/>
      <c r="S75" s="78" t="s">
        <v>1796</v>
      </c>
      <c r="T75" s="78" t="s">
        <v>1797</v>
      </c>
      <c r="U75" s="699" t="s">
        <v>119</v>
      </c>
      <c r="V75" s="699"/>
      <c r="W75" s="395" t="s">
        <v>129</v>
      </c>
      <c r="X75" s="1406" t="s">
        <v>98</v>
      </c>
      <c r="Y75" s="565" t="s">
        <v>177</v>
      </c>
      <c r="Z75" s="565"/>
      <c r="AA75" s="741"/>
      <c r="AB75" s="678" t="s">
        <v>229</v>
      </c>
      <c r="AC75" s="678" t="s">
        <v>216</v>
      </c>
      <c r="AD75" s="678" t="s">
        <v>216</v>
      </c>
      <c r="AE75" s="570" t="s">
        <v>3721</v>
      </c>
      <c r="AF75" s="254"/>
      <c r="AG75" s="374" t="s">
        <v>3914</v>
      </c>
      <c r="AH75" s="382" t="s">
        <v>3915</v>
      </c>
      <c r="AI75" s="374" t="s">
        <v>128</v>
      </c>
    </row>
    <row r="76" spans="1:39" s="381" customFormat="1" ht="33.75" customHeight="1">
      <c r="A76" s="841">
        <f t="shared" si="0"/>
        <v>73</v>
      </c>
      <c r="B76" s="397" t="s">
        <v>91</v>
      </c>
      <c r="C76" s="397" t="s">
        <v>3916</v>
      </c>
      <c r="D76" s="397" t="s">
        <v>398</v>
      </c>
      <c r="E76" s="410"/>
      <c r="F76" s="399"/>
      <c r="G76" s="399"/>
      <c r="H76" s="399"/>
      <c r="I76" s="399"/>
      <c r="J76" s="399"/>
      <c r="K76" s="399" t="s">
        <v>430</v>
      </c>
      <c r="L76" s="399"/>
      <c r="M76" s="400"/>
      <c r="N76" s="401"/>
      <c r="O76" s="401"/>
      <c r="P76" s="399"/>
      <c r="Q76" s="441"/>
      <c r="R76" s="447"/>
      <c r="S76" s="66" t="s">
        <v>1798</v>
      </c>
      <c r="T76" s="66" t="s">
        <v>1799</v>
      </c>
      <c r="U76" s="702" t="s">
        <v>96</v>
      </c>
      <c r="V76" s="702"/>
      <c r="W76" s="402" t="s">
        <v>129</v>
      </c>
      <c r="X76" s="1407" t="s">
        <v>98</v>
      </c>
      <c r="Y76" s="566" t="s">
        <v>177</v>
      </c>
      <c r="Z76" s="566"/>
      <c r="AA76" s="742"/>
      <c r="AB76" s="572" t="s">
        <v>98</v>
      </c>
      <c r="AC76" s="572" t="s">
        <v>98</v>
      </c>
      <c r="AD76" s="572" t="s">
        <v>98</v>
      </c>
      <c r="AE76" s="623" t="s">
        <v>163</v>
      </c>
      <c r="AF76" s="254"/>
      <c r="AG76" s="622" t="s">
        <v>163</v>
      </c>
      <c r="AH76" s="622" t="s">
        <v>163</v>
      </c>
      <c r="AI76" s="623" t="s">
        <v>163</v>
      </c>
    </row>
    <row r="77" spans="1:39" s="194" customFormat="1" ht="50.25" customHeight="1">
      <c r="A77" s="841">
        <f t="shared" si="0"/>
        <v>74</v>
      </c>
      <c r="B77" s="187" t="s">
        <v>91</v>
      </c>
      <c r="C77" s="187" t="s">
        <v>433</v>
      </c>
      <c r="D77" s="187" t="s">
        <v>109</v>
      </c>
      <c r="E77" s="188"/>
      <c r="F77" s="189"/>
      <c r="G77" s="189"/>
      <c r="H77" s="189"/>
      <c r="I77" s="189"/>
      <c r="J77" s="189"/>
      <c r="K77" s="228"/>
      <c r="L77" s="228" t="s">
        <v>434</v>
      </c>
      <c r="M77" s="228"/>
      <c r="N77" s="228"/>
      <c r="O77" s="403"/>
      <c r="P77" s="228"/>
      <c r="Q77" s="459"/>
      <c r="R77" s="460"/>
      <c r="S77" s="84" t="s">
        <v>1800</v>
      </c>
      <c r="T77" s="84" t="s">
        <v>1801</v>
      </c>
      <c r="U77" s="520" t="s">
        <v>119</v>
      </c>
      <c r="V77" s="520"/>
      <c r="W77" s="155" t="s">
        <v>129</v>
      </c>
      <c r="X77" s="1408" t="s">
        <v>99</v>
      </c>
      <c r="Y77" s="217" t="s">
        <v>99</v>
      </c>
      <c r="Z77" s="217"/>
      <c r="AA77" s="689"/>
      <c r="AB77" s="573" t="s">
        <v>1014</v>
      </c>
      <c r="AC77" s="573" t="s">
        <v>1014</v>
      </c>
      <c r="AD77" s="573" t="s">
        <v>1014</v>
      </c>
      <c r="AE77" s="570" t="s">
        <v>3809</v>
      </c>
      <c r="AF77" s="254"/>
      <c r="AG77" s="193" t="s">
        <v>3917</v>
      </c>
      <c r="AH77" s="187" t="s">
        <v>3918</v>
      </c>
      <c r="AI77" s="193" t="s">
        <v>105</v>
      </c>
    </row>
    <row r="78" spans="1:39" s="194" customFormat="1" ht="33.75" customHeight="1">
      <c r="A78" s="841">
        <f t="shared" ref="A78:A172" si="1">ROW()-ROW(A$3)</f>
        <v>75</v>
      </c>
      <c r="B78" s="187" t="s">
        <v>91</v>
      </c>
      <c r="C78" s="187" t="s">
        <v>437</v>
      </c>
      <c r="D78" s="187" t="s">
        <v>109</v>
      </c>
      <c r="E78" s="188"/>
      <c r="F78" s="189"/>
      <c r="G78" s="189"/>
      <c r="H78" s="189"/>
      <c r="I78" s="189"/>
      <c r="J78" s="189"/>
      <c r="K78" s="228"/>
      <c r="L78" s="228" t="s">
        <v>438</v>
      </c>
      <c r="M78" s="403"/>
      <c r="N78" s="230"/>
      <c r="O78" s="230"/>
      <c r="P78" s="228"/>
      <c r="Q78" s="459"/>
      <c r="R78" s="460"/>
      <c r="S78" s="84" t="s">
        <v>3919</v>
      </c>
      <c r="T78" s="84" t="s">
        <v>3920</v>
      </c>
      <c r="U78" s="520" t="s">
        <v>119</v>
      </c>
      <c r="V78" s="520"/>
      <c r="W78" s="155" t="s">
        <v>129</v>
      </c>
      <c r="X78" s="218"/>
      <c r="Y78" s="217"/>
      <c r="Z78" s="217"/>
      <c r="AA78" s="689"/>
      <c r="AB78" s="573" t="s">
        <v>1014</v>
      </c>
      <c r="AC78" s="573" t="s">
        <v>1014</v>
      </c>
      <c r="AD78" s="573" t="s">
        <v>1014</v>
      </c>
      <c r="AE78" s="570" t="s">
        <v>3809</v>
      </c>
      <c r="AF78" s="254"/>
      <c r="AG78" s="193" t="s">
        <v>3921</v>
      </c>
      <c r="AH78" s="187" t="s">
        <v>3922</v>
      </c>
      <c r="AI78" s="193" t="s">
        <v>119</v>
      </c>
    </row>
    <row r="79" spans="1:39" s="738" customFormat="1">
      <c r="A79" s="15">
        <f t="shared" si="1"/>
        <v>76</v>
      </c>
      <c r="B79" s="391" t="s">
        <v>267</v>
      </c>
      <c r="C79" s="391" t="s">
        <v>3945</v>
      </c>
      <c r="D79" s="391" t="s">
        <v>124</v>
      </c>
      <c r="E79" s="404"/>
      <c r="F79" s="393"/>
      <c r="G79" s="393"/>
      <c r="H79" s="393"/>
      <c r="I79" s="393"/>
      <c r="J79" s="393" t="s">
        <v>3946</v>
      </c>
      <c r="K79" s="393"/>
      <c r="L79" s="393"/>
      <c r="M79" s="393"/>
      <c r="N79" s="393"/>
      <c r="O79" s="393"/>
      <c r="P79" s="393"/>
      <c r="Q79" s="393"/>
      <c r="R79" s="467"/>
      <c r="S79" s="78" t="s">
        <v>3947</v>
      </c>
      <c r="T79" s="78" t="s">
        <v>3948</v>
      </c>
      <c r="U79" s="699" t="s">
        <v>105</v>
      </c>
      <c r="V79" s="699"/>
      <c r="W79" s="395" t="s">
        <v>993</v>
      </c>
      <c r="X79" s="681" t="s">
        <v>99</v>
      </c>
      <c r="Y79" s="565" t="s">
        <v>99</v>
      </c>
      <c r="Z79" s="565" t="s">
        <v>99</v>
      </c>
      <c r="AA79" s="681" t="s">
        <v>99</v>
      </c>
      <c r="AB79" s="681"/>
      <c r="AC79" s="569" t="s">
        <v>216</v>
      </c>
      <c r="AD79" s="569"/>
      <c r="AE79" s="752" t="s">
        <v>99</v>
      </c>
      <c r="AF79" s="1442"/>
      <c r="AG79" s="622" t="s">
        <v>163</v>
      </c>
      <c r="AH79" s="622" t="s">
        <v>163</v>
      </c>
      <c r="AI79" s="623" t="s">
        <v>163</v>
      </c>
    </row>
    <row r="80" spans="1:39" s="739" customFormat="1" ht="36">
      <c r="A80" s="15">
        <f t="shared" si="1"/>
        <v>77</v>
      </c>
      <c r="B80" s="397" t="s">
        <v>267</v>
      </c>
      <c r="C80" s="397" t="s">
        <v>397</v>
      </c>
      <c r="D80" s="397" t="s">
        <v>131</v>
      </c>
      <c r="E80" s="410"/>
      <c r="F80" s="399"/>
      <c r="G80" s="399"/>
      <c r="H80" s="399"/>
      <c r="I80" s="399"/>
      <c r="J80" s="399"/>
      <c r="K80" s="399" t="s">
        <v>1338</v>
      </c>
      <c r="L80" s="399"/>
      <c r="M80" s="399"/>
      <c r="N80" s="399"/>
      <c r="O80" s="399"/>
      <c r="P80" s="399"/>
      <c r="Q80" s="399"/>
      <c r="R80" s="492"/>
      <c r="S80" s="66" t="s">
        <v>3949</v>
      </c>
      <c r="T80" s="66" t="s">
        <v>3950</v>
      </c>
      <c r="U80" s="702" t="s">
        <v>96</v>
      </c>
      <c r="V80" s="702"/>
      <c r="W80" s="402" t="s">
        <v>753</v>
      </c>
      <c r="X80" s="684" t="s">
        <v>99</v>
      </c>
      <c r="Y80" s="566" t="s">
        <v>99</v>
      </c>
      <c r="Z80" s="566" t="s">
        <v>99</v>
      </c>
      <c r="AA80" s="684" t="s">
        <v>99</v>
      </c>
      <c r="AB80" s="684"/>
      <c r="AC80" s="572" t="s">
        <v>211</v>
      </c>
      <c r="AD80" s="572"/>
      <c r="AE80" s="752" t="s">
        <v>99</v>
      </c>
      <c r="AF80" s="1444"/>
      <c r="AG80" s="622" t="s">
        <v>163</v>
      </c>
      <c r="AH80" s="622" t="s">
        <v>163</v>
      </c>
      <c r="AI80" s="623" t="s">
        <v>163</v>
      </c>
    </row>
    <row r="81" spans="1:39" s="421" customFormat="1" ht="36">
      <c r="A81" s="15">
        <f t="shared" si="1"/>
        <v>78</v>
      </c>
      <c r="B81" s="187" t="s">
        <v>267</v>
      </c>
      <c r="C81" s="187" t="s">
        <v>3951</v>
      </c>
      <c r="D81" s="187" t="s">
        <v>109</v>
      </c>
      <c r="E81" s="188"/>
      <c r="F81" s="189"/>
      <c r="G81" s="189"/>
      <c r="H81" s="189"/>
      <c r="I81" s="189"/>
      <c r="J81" s="189"/>
      <c r="K81" s="228"/>
      <c r="L81" s="228" t="s">
        <v>3952</v>
      </c>
      <c r="M81" s="228"/>
      <c r="N81" s="228"/>
      <c r="O81" s="228"/>
      <c r="P81" s="228"/>
      <c r="Q81" s="228"/>
      <c r="R81" s="735"/>
      <c r="S81" s="84" t="s">
        <v>3953</v>
      </c>
      <c r="T81" s="84" t="s">
        <v>7632</v>
      </c>
      <c r="U81" s="520" t="s">
        <v>105</v>
      </c>
      <c r="V81" s="520"/>
      <c r="W81" s="155" t="s">
        <v>993</v>
      </c>
      <c r="X81" s="669" t="s">
        <v>1814</v>
      </c>
      <c r="Y81" s="217" t="s">
        <v>122</v>
      </c>
      <c r="Z81" s="217" t="s">
        <v>365</v>
      </c>
      <c r="AA81" s="740" t="s">
        <v>7662</v>
      </c>
      <c r="AB81" s="520"/>
      <c r="AC81" s="573" t="s">
        <v>216</v>
      </c>
      <c r="AD81" s="573"/>
      <c r="AE81" s="570" t="s">
        <v>3726</v>
      </c>
      <c r="AF81" s="1444"/>
      <c r="AG81" s="737" t="s">
        <v>3954</v>
      </c>
      <c r="AH81" s="416" t="s">
        <v>3955</v>
      </c>
      <c r="AI81" s="420" t="s">
        <v>128</v>
      </c>
    </row>
    <row r="82" spans="1:39" s="421" customFormat="1">
      <c r="A82" s="15">
        <f t="shared" si="1"/>
        <v>79</v>
      </c>
      <c r="B82" s="187" t="s">
        <v>267</v>
      </c>
      <c r="C82" s="187" t="s">
        <v>402</v>
      </c>
      <c r="D82" s="187" t="s">
        <v>109</v>
      </c>
      <c r="E82" s="188"/>
      <c r="F82" s="189"/>
      <c r="G82" s="189"/>
      <c r="H82" s="189"/>
      <c r="I82" s="189"/>
      <c r="J82" s="189"/>
      <c r="K82" s="228"/>
      <c r="L82" s="228" t="s">
        <v>1340</v>
      </c>
      <c r="M82" s="228"/>
      <c r="N82" s="228"/>
      <c r="O82" s="228"/>
      <c r="P82" s="228"/>
      <c r="Q82" s="228"/>
      <c r="R82" s="735"/>
      <c r="S82" s="84" t="s">
        <v>3956</v>
      </c>
      <c r="T82" s="84" t="s">
        <v>7633</v>
      </c>
      <c r="U82" s="520" t="s">
        <v>105</v>
      </c>
      <c r="V82" s="520"/>
      <c r="W82" s="155" t="s">
        <v>993</v>
      </c>
      <c r="X82" s="669" t="s">
        <v>114</v>
      </c>
      <c r="Y82" s="217" t="s">
        <v>98</v>
      </c>
      <c r="Z82" s="217" t="s">
        <v>99</v>
      </c>
      <c r="AA82" s="669"/>
      <c r="AB82" s="520"/>
      <c r="AC82" s="573" t="s">
        <v>216</v>
      </c>
      <c r="AD82" s="573"/>
      <c r="AE82" s="570" t="s">
        <v>3726</v>
      </c>
      <c r="AF82" s="1444"/>
      <c r="AG82" s="737" t="s">
        <v>3957</v>
      </c>
      <c r="AH82" s="416" t="s">
        <v>3958</v>
      </c>
      <c r="AI82" s="420" t="s">
        <v>128</v>
      </c>
    </row>
    <row r="83" spans="1:39" s="396" customFormat="1" ht="41.25" customHeight="1">
      <c r="A83" s="841">
        <f t="shared" si="1"/>
        <v>80</v>
      </c>
      <c r="B83" s="391" t="s">
        <v>91</v>
      </c>
      <c r="C83" s="391" t="s">
        <v>3959</v>
      </c>
      <c r="D83" s="391" t="s">
        <v>124</v>
      </c>
      <c r="E83" s="404"/>
      <c r="F83" s="393"/>
      <c r="G83" s="393"/>
      <c r="H83" s="393" t="s">
        <v>3960</v>
      </c>
      <c r="I83" s="393"/>
      <c r="J83" s="393"/>
      <c r="K83" s="393"/>
      <c r="L83" s="393"/>
      <c r="M83" s="393"/>
      <c r="N83" s="393"/>
      <c r="O83" s="405"/>
      <c r="P83" s="393"/>
      <c r="Q83" s="438"/>
      <c r="R83" s="480"/>
      <c r="S83" s="78" t="s">
        <v>3961</v>
      </c>
      <c r="T83" s="78" t="s">
        <v>3962</v>
      </c>
      <c r="U83" s="699" t="s">
        <v>1150</v>
      </c>
      <c r="V83" s="699"/>
      <c r="W83" s="395" t="s">
        <v>129</v>
      </c>
      <c r="X83" s="681"/>
      <c r="Y83" s="699"/>
      <c r="Z83" s="699"/>
      <c r="AA83" s="741"/>
      <c r="AB83" s="569" t="s">
        <v>683</v>
      </c>
      <c r="AC83" s="569" t="s">
        <v>683</v>
      </c>
      <c r="AD83" s="569" t="s">
        <v>683</v>
      </c>
      <c r="AE83" s="570" t="s">
        <v>3721</v>
      </c>
      <c r="AF83" s="254"/>
      <c r="AG83" s="374" t="s">
        <v>3963</v>
      </c>
      <c r="AH83" s="382" t="s">
        <v>3964</v>
      </c>
      <c r="AI83" s="374" t="s">
        <v>1150</v>
      </c>
    </row>
    <row r="84" spans="1:39" s="381" customFormat="1" ht="43.5" customHeight="1">
      <c r="A84" s="841">
        <f t="shared" si="1"/>
        <v>81</v>
      </c>
      <c r="B84" s="397" t="s">
        <v>91</v>
      </c>
      <c r="C84" s="397" t="s">
        <v>351</v>
      </c>
      <c r="D84" s="397" t="s">
        <v>131</v>
      </c>
      <c r="E84" s="410"/>
      <c r="F84" s="399"/>
      <c r="G84" s="399"/>
      <c r="H84" s="399"/>
      <c r="I84" s="399" t="s">
        <v>352</v>
      </c>
      <c r="J84" s="399"/>
      <c r="K84" s="399"/>
      <c r="L84" s="399"/>
      <c r="M84" s="399"/>
      <c r="N84" s="399"/>
      <c r="O84" s="400"/>
      <c r="P84" s="399"/>
      <c r="Q84" s="441"/>
      <c r="R84" s="447"/>
      <c r="S84" s="66" t="s">
        <v>1809</v>
      </c>
      <c r="T84" s="66" t="s">
        <v>1810</v>
      </c>
      <c r="U84" s="702" t="s">
        <v>96</v>
      </c>
      <c r="V84" s="702"/>
      <c r="W84" s="402" t="s">
        <v>129</v>
      </c>
      <c r="X84" s="684"/>
      <c r="Y84" s="734"/>
      <c r="Z84" s="734"/>
      <c r="AA84" s="742"/>
      <c r="AB84" s="572" t="s">
        <v>99</v>
      </c>
      <c r="AC84" s="572" t="s">
        <v>99</v>
      </c>
      <c r="AD84" s="572" t="s">
        <v>99</v>
      </c>
      <c r="AE84" s="623" t="s">
        <v>163</v>
      </c>
      <c r="AF84" s="254"/>
      <c r="AG84" s="622" t="s">
        <v>163</v>
      </c>
      <c r="AH84" s="622" t="s">
        <v>163</v>
      </c>
      <c r="AI84" s="623" t="s">
        <v>163</v>
      </c>
    </row>
    <row r="85" spans="1:39" s="194" customFormat="1" ht="62.25" customHeight="1">
      <c r="A85" s="841">
        <f t="shared" si="1"/>
        <v>82</v>
      </c>
      <c r="B85" s="187" t="s">
        <v>91</v>
      </c>
      <c r="C85" s="187" t="s">
        <v>355</v>
      </c>
      <c r="D85" s="187" t="s">
        <v>109</v>
      </c>
      <c r="E85" s="188"/>
      <c r="F85" s="189"/>
      <c r="G85" s="189"/>
      <c r="H85" s="189"/>
      <c r="I85" s="189"/>
      <c r="J85" s="189" t="s">
        <v>356</v>
      </c>
      <c r="K85" s="189"/>
      <c r="L85" s="189"/>
      <c r="M85" s="189"/>
      <c r="N85" s="189"/>
      <c r="O85" s="190"/>
      <c r="P85" s="189"/>
      <c r="Q85" s="220"/>
      <c r="R85" s="192"/>
      <c r="S85" s="84" t="s">
        <v>3965</v>
      </c>
      <c r="T85" s="84" t="s">
        <v>3966</v>
      </c>
      <c r="U85" s="520" t="s">
        <v>105</v>
      </c>
      <c r="V85" s="520"/>
      <c r="W85" s="155" t="s">
        <v>129</v>
      </c>
      <c r="X85" s="218"/>
      <c r="Y85" s="217"/>
      <c r="Z85" s="217"/>
      <c r="AA85" s="689"/>
      <c r="AB85" s="592" t="s">
        <v>216</v>
      </c>
      <c r="AC85" s="592" t="s">
        <v>216</v>
      </c>
      <c r="AD85" s="592" t="s">
        <v>216</v>
      </c>
      <c r="AE85" s="241" t="s">
        <v>3850</v>
      </c>
      <c r="AF85" s="254"/>
      <c r="AG85" s="193" t="s">
        <v>3967</v>
      </c>
      <c r="AH85" s="187" t="s">
        <v>3968</v>
      </c>
      <c r="AI85" s="193" t="s">
        <v>105</v>
      </c>
    </row>
    <row r="86" spans="1:39" s="194" customFormat="1" ht="59.25" customHeight="1">
      <c r="A86" s="841">
        <f t="shared" si="1"/>
        <v>83</v>
      </c>
      <c r="B86" s="187" t="s">
        <v>512</v>
      </c>
      <c r="C86" s="187" t="s">
        <v>367</v>
      </c>
      <c r="D86" s="187" t="s">
        <v>109</v>
      </c>
      <c r="E86" s="188"/>
      <c r="F86" s="189"/>
      <c r="G86" s="189"/>
      <c r="H86" s="189"/>
      <c r="I86" s="189"/>
      <c r="J86" s="189" t="s">
        <v>524</v>
      </c>
      <c r="K86" s="189"/>
      <c r="L86" s="189"/>
      <c r="M86" s="189"/>
      <c r="N86" s="189"/>
      <c r="O86" s="190"/>
      <c r="P86" s="189"/>
      <c r="Q86" s="220"/>
      <c r="R86" s="191"/>
      <c r="S86" s="84" t="s">
        <v>3971</v>
      </c>
      <c r="T86" s="84" t="s">
        <v>3972</v>
      </c>
      <c r="U86" s="520" t="s">
        <v>105</v>
      </c>
      <c r="V86" s="520"/>
      <c r="W86" s="155" t="s">
        <v>129</v>
      </c>
      <c r="X86" s="218"/>
      <c r="Y86" s="217"/>
      <c r="Z86" s="217"/>
      <c r="AA86" s="689"/>
      <c r="AB86" s="721" t="s">
        <v>1164</v>
      </c>
      <c r="AC86" s="721" t="s">
        <v>1164</v>
      </c>
      <c r="AD86" s="721" t="s">
        <v>1164</v>
      </c>
      <c r="AE86" s="348" t="s">
        <v>3726</v>
      </c>
      <c r="AF86" s="254">
        <v>1</v>
      </c>
      <c r="AG86" s="193" t="s">
        <v>3973</v>
      </c>
      <c r="AH86" s="187" t="s">
        <v>3974</v>
      </c>
      <c r="AI86" s="193" t="s">
        <v>128</v>
      </c>
    </row>
    <row r="87" spans="1:39" ht="63" customHeight="1">
      <c r="A87" s="841">
        <f t="shared" si="1"/>
        <v>84</v>
      </c>
      <c r="B87" s="722" t="s">
        <v>91</v>
      </c>
      <c r="C87" s="722" t="s">
        <v>1766</v>
      </c>
      <c r="D87" s="722" t="s">
        <v>109</v>
      </c>
      <c r="E87" s="724"/>
      <c r="F87" s="724"/>
      <c r="G87" s="724"/>
      <c r="H87" s="724"/>
      <c r="I87" s="729"/>
      <c r="J87" s="724" t="s">
        <v>2930</v>
      </c>
      <c r="K87" s="724"/>
      <c r="L87" s="743"/>
      <c r="M87" s="729"/>
      <c r="N87" s="730"/>
      <c r="O87" s="730"/>
      <c r="P87" s="724"/>
      <c r="Q87" s="743"/>
      <c r="R87" s="730"/>
      <c r="S87" s="725" t="s">
        <v>3887</v>
      </c>
      <c r="T87" s="725" t="s">
        <v>3975</v>
      </c>
      <c r="U87" s="744" t="s">
        <v>119</v>
      </c>
      <c r="V87" s="744"/>
      <c r="W87" s="155" t="s">
        <v>511</v>
      </c>
      <c r="X87" s="745" t="s">
        <v>1814</v>
      </c>
      <c r="Y87" s="217" t="s">
        <v>122</v>
      </c>
      <c r="Z87" s="217" t="s">
        <v>1209</v>
      </c>
      <c r="AA87" s="312"/>
      <c r="AB87" s="2053" t="s">
        <v>274</v>
      </c>
      <c r="AC87" s="2053" t="s">
        <v>274</v>
      </c>
      <c r="AD87" s="2053" t="s">
        <v>274</v>
      </c>
      <c r="AE87" s="623" t="s">
        <v>163</v>
      </c>
      <c r="AG87" s="622" t="s">
        <v>3976</v>
      </c>
      <c r="AH87" s="672" t="s">
        <v>5203</v>
      </c>
      <c r="AI87" s="193" t="s">
        <v>105</v>
      </c>
    </row>
    <row r="88" spans="1:39" s="409" customFormat="1" ht="30" customHeight="1">
      <c r="A88" s="841">
        <f t="shared" si="1"/>
        <v>85</v>
      </c>
      <c r="B88" s="391" t="s">
        <v>91</v>
      </c>
      <c r="C88" s="391" t="s">
        <v>372</v>
      </c>
      <c r="D88" s="391" t="s">
        <v>124</v>
      </c>
      <c r="E88" s="404"/>
      <c r="F88" s="393"/>
      <c r="G88" s="393"/>
      <c r="H88" s="393"/>
      <c r="I88" s="393"/>
      <c r="J88" s="393" t="s">
        <v>373</v>
      </c>
      <c r="K88" s="393"/>
      <c r="L88" s="405"/>
      <c r="M88" s="406"/>
      <c r="N88" s="406"/>
      <c r="O88" s="406"/>
      <c r="P88" s="393"/>
      <c r="Q88" s="438"/>
      <c r="R88" s="406"/>
      <c r="S88" s="78" t="s">
        <v>1817</v>
      </c>
      <c r="T88" s="78" t="s">
        <v>1818</v>
      </c>
      <c r="U88" s="699" t="s">
        <v>119</v>
      </c>
      <c r="V88" s="699"/>
      <c r="W88" s="395" t="s">
        <v>129</v>
      </c>
      <c r="X88" s="78" t="s">
        <v>98</v>
      </c>
      <c r="Y88" s="565" t="s">
        <v>177</v>
      </c>
      <c r="Z88" s="565"/>
      <c r="AA88" s="741"/>
      <c r="AB88" s="678" t="s">
        <v>274</v>
      </c>
      <c r="AC88" s="678" t="s">
        <v>274</v>
      </c>
      <c r="AD88" s="678" t="s">
        <v>274</v>
      </c>
      <c r="AE88" s="241" t="s">
        <v>3733</v>
      </c>
      <c r="AF88" s="254"/>
      <c r="AG88" s="193" t="s">
        <v>3907</v>
      </c>
      <c r="AH88" s="187" t="s">
        <v>3908</v>
      </c>
      <c r="AI88" s="193" t="s">
        <v>105</v>
      </c>
    </row>
    <row r="89" spans="1:39" s="412" customFormat="1" ht="30" customHeight="1">
      <c r="A89" s="841">
        <f t="shared" si="1"/>
        <v>86</v>
      </c>
      <c r="B89" s="397" t="s">
        <v>91</v>
      </c>
      <c r="C89" s="397" t="s">
        <v>376</v>
      </c>
      <c r="D89" s="397" t="s">
        <v>131</v>
      </c>
      <c r="E89" s="410"/>
      <c r="F89" s="399"/>
      <c r="G89" s="399"/>
      <c r="H89" s="399"/>
      <c r="I89" s="399"/>
      <c r="J89" s="399"/>
      <c r="K89" s="399" t="s">
        <v>377</v>
      </c>
      <c r="L89" s="399"/>
      <c r="M89" s="399"/>
      <c r="N89" s="399"/>
      <c r="O89" s="400"/>
      <c r="P89" s="399"/>
      <c r="Q89" s="441"/>
      <c r="R89" s="401"/>
      <c r="S89" s="66" t="s">
        <v>1819</v>
      </c>
      <c r="T89" s="66" t="s">
        <v>3898</v>
      </c>
      <c r="U89" s="702" t="s">
        <v>1116</v>
      </c>
      <c r="V89" s="702"/>
      <c r="W89" s="402" t="s">
        <v>129</v>
      </c>
      <c r="X89" s="66" t="s">
        <v>98</v>
      </c>
      <c r="Y89" s="566" t="s">
        <v>177</v>
      </c>
      <c r="Z89" s="566"/>
      <c r="AA89" s="742"/>
      <c r="AB89" s="703" t="s">
        <v>99</v>
      </c>
      <c r="AC89" s="703" t="s">
        <v>99</v>
      </c>
      <c r="AD89" s="703" t="s">
        <v>99</v>
      </c>
      <c r="AE89" s="623" t="s">
        <v>163</v>
      </c>
      <c r="AF89" s="254"/>
      <c r="AG89" s="622" t="s">
        <v>163</v>
      </c>
      <c r="AH89" s="622" t="s">
        <v>163</v>
      </c>
      <c r="AI89" s="623" t="s">
        <v>163</v>
      </c>
    </row>
    <row r="90" spans="1:39" ht="30" customHeight="1">
      <c r="A90" s="841">
        <f t="shared" si="1"/>
        <v>87</v>
      </c>
      <c r="B90" s="187" t="s">
        <v>91</v>
      </c>
      <c r="C90" s="187" t="s">
        <v>384</v>
      </c>
      <c r="D90" s="187" t="s">
        <v>109</v>
      </c>
      <c r="E90" s="188"/>
      <c r="F90" s="189"/>
      <c r="G90" s="189"/>
      <c r="H90" s="189"/>
      <c r="I90" s="189"/>
      <c r="J90" s="189"/>
      <c r="K90" s="189"/>
      <c r="L90" s="190" t="s">
        <v>385</v>
      </c>
      <c r="M90" s="191"/>
      <c r="N90" s="191"/>
      <c r="O90" s="191"/>
      <c r="P90" s="189"/>
      <c r="Q90" s="220"/>
      <c r="R90" s="191"/>
      <c r="S90" s="84" t="s">
        <v>1823</v>
      </c>
      <c r="T90" s="84" t="s">
        <v>1824</v>
      </c>
      <c r="U90" s="520" t="s">
        <v>119</v>
      </c>
      <c r="V90" s="520"/>
      <c r="W90" s="155" t="s">
        <v>129</v>
      </c>
      <c r="X90" s="84"/>
      <c r="Y90" s="155"/>
      <c r="Z90" s="155"/>
      <c r="AA90" s="689"/>
      <c r="AB90" s="592" t="s">
        <v>216</v>
      </c>
      <c r="AC90" s="592" t="s">
        <v>216</v>
      </c>
      <c r="AD90" s="592" t="s">
        <v>216</v>
      </c>
      <c r="AE90" s="241" t="s">
        <v>3901</v>
      </c>
      <c r="AG90" s="374" t="s">
        <v>3980</v>
      </c>
      <c r="AH90" s="382" t="s">
        <v>3981</v>
      </c>
      <c r="AI90" s="374" t="s">
        <v>105</v>
      </c>
    </row>
    <row r="91" spans="1:39" ht="30" customHeight="1">
      <c r="A91" s="841">
        <f t="shared" si="1"/>
        <v>88</v>
      </c>
      <c r="B91" s="187" t="s">
        <v>91</v>
      </c>
      <c r="C91" s="187" t="s">
        <v>388</v>
      </c>
      <c r="D91" s="187" t="s">
        <v>109</v>
      </c>
      <c r="E91" s="188"/>
      <c r="F91" s="189"/>
      <c r="G91" s="189"/>
      <c r="H91" s="189"/>
      <c r="I91" s="189"/>
      <c r="J91" s="189"/>
      <c r="K91" s="189"/>
      <c r="L91" s="189" t="s">
        <v>389</v>
      </c>
      <c r="M91" s="189"/>
      <c r="N91" s="189"/>
      <c r="O91" s="190"/>
      <c r="P91" s="189"/>
      <c r="Q91" s="220"/>
      <c r="R91" s="191"/>
      <c r="S91" s="84" t="s">
        <v>3982</v>
      </c>
      <c r="T91" s="84" t="s">
        <v>3983</v>
      </c>
      <c r="U91" s="520" t="s">
        <v>119</v>
      </c>
      <c r="V91" s="520"/>
      <c r="W91" s="155" t="s">
        <v>129</v>
      </c>
      <c r="X91" s="84"/>
      <c r="Y91" s="155"/>
      <c r="Z91" s="155"/>
      <c r="AA91" s="689"/>
      <c r="AB91" s="592" t="s">
        <v>216</v>
      </c>
      <c r="AC91" s="592" t="s">
        <v>216</v>
      </c>
      <c r="AD91" s="592" t="s">
        <v>216</v>
      </c>
      <c r="AE91" s="241" t="s">
        <v>3901</v>
      </c>
      <c r="AG91" s="374" t="s">
        <v>3980</v>
      </c>
      <c r="AH91" s="382" t="s">
        <v>3981</v>
      </c>
      <c r="AI91" s="374" t="s">
        <v>105</v>
      </c>
    </row>
    <row r="92" spans="1:39" s="396" customFormat="1" ht="30" customHeight="1">
      <c r="A92" s="841">
        <f t="shared" si="1"/>
        <v>89</v>
      </c>
      <c r="B92" s="391" t="s">
        <v>91</v>
      </c>
      <c r="C92" s="1576" t="s">
        <v>392</v>
      </c>
      <c r="D92" s="391" t="s">
        <v>393</v>
      </c>
      <c r="E92" s="404"/>
      <c r="F92" s="393"/>
      <c r="G92" s="393"/>
      <c r="H92" s="393"/>
      <c r="I92" s="393"/>
      <c r="J92" s="393"/>
      <c r="K92" s="393"/>
      <c r="L92" s="393" t="s">
        <v>394</v>
      </c>
      <c r="M92" s="393"/>
      <c r="N92" s="393"/>
      <c r="O92" s="405"/>
      <c r="P92" s="393"/>
      <c r="Q92" s="896"/>
      <c r="R92" s="477"/>
      <c r="S92" s="78" t="s">
        <v>395</v>
      </c>
      <c r="T92" s="78" t="s">
        <v>1780</v>
      </c>
      <c r="U92" s="699" t="s">
        <v>119</v>
      </c>
      <c r="V92" s="699"/>
      <c r="W92" s="395" t="s">
        <v>129</v>
      </c>
      <c r="X92" s="78" t="s">
        <v>98</v>
      </c>
      <c r="Y92" s="395" t="s">
        <v>177</v>
      </c>
      <c r="Z92" s="395"/>
      <c r="AA92" s="741"/>
      <c r="AB92" s="678" t="s">
        <v>274</v>
      </c>
      <c r="AC92" s="678" t="s">
        <v>274</v>
      </c>
      <c r="AD92" s="678" t="s">
        <v>274</v>
      </c>
      <c r="AE92" s="623" t="s">
        <v>163</v>
      </c>
      <c r="AF92" s="254"/>
      <c r="AG92" s="622" t="s">
        <v>163</v>
      </c>
      <c r="AH92" s="622" t="s">
        <v>163</v>
      </c>
      <c r="AI92" s="623" t="s">
        <v>163</v>
      </c>
    </row>
    <row r="93" spans="1:39" s="381" customFormat="1" ht="30" customHeight="1">
      <c r="A93" s="841">
        <f t="shared" si="1"/>
        <v>90</v>
      </c>
      <c r="B93" s="397" t="s">
        <v>91</v>
      </c>
      <c r="C93" s="1575" t="s">
        <v>397</v>
      </c>
      <c r="D93" s="397" t="s">
        <v>398</v>
      </c>
      <c r="E93" s="410"/>
      <c r="F93" s="399"/>
      <c r="G93" s="399"/>
      <c r="H93" s="399"/>
      <c r="I93" s="399"/>
      <c r="J93" s="399"/>
      <c r="K93" s="399"/>
      <c r="L93" s="399"/>
      <c r="M93" s="399" t="s">
        <v>399</v>
      </c>
      <c r="N93" s="399"/>
      <c r="O93" s="400"/>
      <c r="P93" s="399"/>
      <c r="Q93" s="441"/>
      <c r="R93" s="401"/>
      <c r="S93" s="66" t="s">
        <v>400</v>
      </c>
      <c r="T93" s="66" t="s">
        <v>1781</v>
      </c>
      <c r="U93" s="702" t="s">
        <v>96</v>
      </c>
      <c r="V93" s="702"/>
      <c r="W93" s="402" t="s">
        <v>129</v>
      </c>
      <c r="X93" s="66" t="s">
        <v>98</v>
      </c>
      <c r="Y93" s="402" t="s">
        <v>177</v>
      </c>
      <c r="Z93" s="402"/>
      <c r="AA93" s="742"/>
      <c r="AB93" s="703" t="s">
        <v>99</v>
      </c>
      <c r="AC93" s="703" t="s">
        <v>99</v>
      </c>
      <c r="AD93" s="703" t="s">
        <v>99</v>
      </c>
      <c r="AE93" s="623" t="s">
        <v>163</v>
      </c>
      <c r="AF93" s="254"/>
      <c r="AG93" s="622" t="s">
        <v>163</v>
      </c>
      <c r="AH93" s="622" t="s">
        <v>163</v>
      </c>
      <c r="AI93" s="623" t="s">
        <v>163</v>
      </c>
    </row>
    <row r="94" spans="1:39" ht="30" customHeight="1">
      <c r="A94" s="841">
        <f t="shared" si="1"/>
        <v>91</v>
      </c>
      <c r="B94" s="187" t="s">
        <v>91</v>
      </c>
      <c r="C94" s="1577" t="s">
        <v>402</v>
      </c>
      <c r="D94" s="187" t="s">
        <v>403</v>
      </c>
      <c r="E94" s="188"/>
      <c r="F94" s="228"/>
      <c r="G94" s="228"/>
      <c r="H94" s="228"/>
      <c r="I94" s="228"/>
      <c r="J94" s="228"/>
      <c r="K94" s="228"/>
      <c r="L94" s="228"/>
      <c r="M94" s="228"/>
      <c r="N94" s="228" t="s">
        <v>404</v>
      </c>
      <c r="O94" s="190"/>
      <c r="P94" s="189"/>
      <c r="Q94" s="1566"/>
      <c r="R94" s="239"/>
      <c r="S94" s="84" t="s">
        <v>1827</v>
      </c>
      <c r="T94" s="84" t="s">
        <v>1828</v>
      </c>
      <c r="U94" s="520" t="s">
        <v>119</v>
      </c>
      <c r="V94" s="520"/>
      <c r="W94" s="155" t="s">
        <v>129</v>
      </c>
      <c r="X94" s="84" t="s">
        <v>98</v>
      </c>
      <c r="Y94" s="155" t="s">
        <v>177</v>
      </c>
      <c r="Z94" s="155"/>
      <c r="AA94" s="689"/>
      <c r="AB94" s="592" t="s">
        <v>216</v>
      </c>
      <c r="AC94" s="592" t="s">
        <v>216</v>
      </c>
      <c r="AD94" s="592" t="s">
        <v>216</v>
      </c>
      <c r="AE94" s="241" t="s">
        <v>3809</v>
      </c>
      <c r="AG94" s="374" t="s">
        <v>3986</v>
      </c>
      <c r="AH94" s="382" t="s">
        <v>3987</v>
      </c>
      <c r="AI94" s="374" t="s">
        <v>105</v>
      </c>
    </row>
    <row r="95" spans="1:39" ht="30" customHeight="1">
      <c r="A95" s="15">
        <f t="shared" si="1"/>
        <v>92</v>
      </c>
      <c r="B95" s="391" t="s">
        <v>91</v>
      </c>
      <c r="C95" s="391" t="s">
        <v>415</v>
      </c>
      <c r="D95" s="391" t="s">
        <v>393</v>
      </c>
      <c r="E95" s="404"/>
      <c r="F95" s="393"/>
      <c r="G95" s="393"/>
      <c r="H95" s="393"/>
      <c r="I95" s="393"/>
      <c r="J95" s="393"/>
      <c r="K95" s="393"/>
      <c r="L95" s="393" t="s">
        <v>416</v>
      </c>
      <c r="M95" s="439"/>
      <c r="N95" s="477"/>
      <c r="O95" s="477"/>
      <c r="P95" s="477"/>
      <c r="Q95" s="477"/>
      <c r="R95" s="477"/>
      <c r="S95" s="78" t="s">
        <v>417</v>
      </c>
      <c r="T95" s="78" t="s">
        <v>1791</v>
      </c>
      <c r="U95" s="699" t="s">
        <v>119</v>
      </c>
      <c r="V95" s="699"/>
      <c r="W95" s="395" t="s">
        <v>129</v>
      </c>
      <c r="X95" s="78" t="s">
        <v>98</v>
      </c>
      <c r="Y95" s="565" t="s">
        <v>177</v>
      </c>
      <c r="Z95" s="565" t="s">
        <v>99</v>
      </c>
      <c r="AA95" s="681" t="s">
        <v>99</v>
      </c>
      <c r="AB95" s="681"/>
      <c r="AC95" s="678" t="s">
        <v>274</v>
      </c>
      <c r="AD95" s="678" t="s">
        <v>274</v>
      </c>
      <c r="AE95" s="678" t="s">
        <v>274</v>
      </c>
      <c r="AF95" s="678" t="s">
        <v>274</v>
      </c>
      <c r="AG95" s="678"/>
      <c r="AH95" s="678"/>
      <c r="AI95" s="623" t="s">
        <v>163</v>
      </c>
      <c r="AJ95" s="1442"/>
      <c r="AK95" s="622" t="s">
        <v>163</v>
      </c>
      <c r="AL95" s="622" t="s">
        <v>163</v>
      </c>
      <c r="AM95" s="623" t="s">
        <v>163</v>
      </c>
    </row>
    <row r="96" spans="1:39" ht="30" customHeight="1">
      <c r="A96" s="15">
        <f t="shared" si="1"/>
        <v>93</v>
      </c>
      <c r="B96" s="397" t="s">
        <v>91</v>
      </c>
      <c r="C96" s="423" t="s">
        <v>397</v>
      </c>
      <c r="D96" s="397" t="s">
        <v>398</v>
      </c>
      <c r="E96" s="410"/>
      <c r="F96" s="399"/>
      <c r="G96" s="399"/>
      <c r="H96" s="399"/>
      <c r="I96" s="399"/>
      <c r="J96" s="399"/>
      <c r="K96" s="399"/>
      <c r="L96" s="399"/>
      <c r="M96" s="399" t="s">
        <v>399</v>
      </c>
      <c r="N96" s="401"/>
      <c r="O96" s="401"/>
      <c r="P96" s="401"/>
      <c r="Q96" s="401"/>
      <c r="R96" s="401"/>
      <c r="S96" s="66" t="s">
        <v>419</v>
      </c>
      <c r="T96" s="66" t="s">
        <v>1792</v>
      </c>
      <c r="U96" s="702" t="s">
        <v>96</v>
      </c>
      <c r="V96" s="702"/>
      <c r="W96" s="402" t="s">
        <v>129</v>
      </c>
      <c r="X96" s="66" t="s">
        <v>98</v>
      </c>
      <c r="Y96" s="566" t="s">
        <v>177</v>
      </c>
      <c r="Z96" s="566" t="s">
        <v>99</v>
      </c>
      <c r="AA96" s="684" t="s">
        <v>99</v>
      </c>
      <c r="AB96" s="684"/>
      <c r="AC96" s="572" t="s">
        <v>98</v>
      </c>
      <c r="AD96" s="572" t="s">
        <v>98</v>
      </c>
      <c r="AE96" s="572" t="s">
        <v>98</v>
      </c>
      <c r="AF96" s="572" t="s">
        <v>98</v>
      </c>
      <c r="AG96" s="572"/>
      <c r="AH96" s="572"/>
      <c r="AI96" s="623" t="s">
        <v>163</v>
      </c>
      <c r="AJ96" s="1442"/>
      <c r="AK96" s="622" t="s">
        <v>163</v>
      </c>
      <c r="AL96" s="622" t="s">
        <v>163</v>
      </c>
      <c r="AM96" s="623" t="s">
        <v>163</v>
      </c>
    </row>
    <row r="97" spans="1:39" ht="30" customHeight="1">
      <c r="A97" s="15">
        <f t="shared" si="1"/>
        <v>94</v>
      </c>
      <c r="B97" s="187" t="s">
        <v>91</v>
      </c>
      <c r="C97" s="187" t="s">
        <v>421</v>
      </c>
      <c r="D97" s="187" t="s">
        <v>403</v>
      </c>
      <c r="E97" s="188"/>
      <c r="F97" s="189"/>
      <c r="G97" s="189"/>
      <c r="H97" s="189"/>
      <c r="I97" s="189"/>
      <c r="J97" s="189"/>
      <c r="K97" s="189"/>
      <c r="L97" s="189"/>
      <c r="M97" s="189"/>
      <c r="N97" s="191" t="s">
        <v>1793</v>
      </c>
      <c r="O97" s="191"/>
      <c r="P97" s="191"/>
      <c r="Q97" s="239"/>
      <c r="R97" s="239"/>
      <c r="S97" s="84" t="s">
        <v>1833</v>
      </c>
      <c r="T97" s="84" t="s">
        <v>1834</v>
      </c>
      <c r="U97" s="520" t="s">
        <v>119</v>
      </c>
      <c r="V97" s="520"/>
      <c r="W97" s="155" t="s">
        <v>129</v>
      </c>
      <c r="X97" s="84" t="s">
        <v>98</v>
      </c>
      <c r="Y97" s="217" t="s">
        <v>177</v>
      </c>
      <c r="Z97" s="217" t="s">
        <v>99</v>
      </c>
      <c r="AA97" s="669" t="s">
        <v>99</v>
      </c>
      <c r="AB97" s="669"/>
      <c r="AC97" s="573" t="s">
        <v>216</v>
      </c>
      <c r="AD97" s="573" t="s">
        <v>216</v>
      </c>
      <c r="AE97" s="573" t="s">
        <v>216</v>
      </c>
      <c r="AF97" s="573" t="s">
        <v>216</v>
      </c>
      <c r="AG97" s="573"/>
      <c r="AH97" s="573"/>
      <c r="AI97" s="570" t="s">
        <v>3850</v>
      </c>
      <c r="AJ97" s="1442"/>
      <c r="AK97" s="374" t="s">
        <v>3912</v>
      </c>
      <c r="AL97" s="382" t="s">
        <v>3913</v>
      </c>
      <c r="AM97" s="374" t="s">
        <v>105</v>
      </c>
    </row>
    <row r="98" spans="1:39" s="2123" customFormat="1">
      <c r="A98" s="841">
        <f t="shared" si="1"/>
        <v>95</v>
      </c>
      <c r="B98" s="391" t="s">
        <v>91</v>
      </c>
      <c r="C98" s="391" t="s">
        <v>425</v>
      </c>
      <c r="D98" s="391" t="s">
        <v>393</v>
      </c>
      <c r="E98" s="404"/>
      <c r="F98" s="393"/>
      <c r="G98" s="406"/>
      <c r="H98" s="405"/>
      <c r="I98" s="406"/>
      <c r="J98" s="393" t="s">
        <v>426</v>
      </c>
      <c r="K98" s="406"/>
      <c r="L98" s="393"/>
      <c r="M98" s="406"/>
      <c r="N98" s="393"/>
      <c r="O98" s="405"/>
      <c r="P98" s="393"/>
      <c r="Q98" s="438"/>
      <c r="R98" s="406"/>
      <c r="S98" s="78" t="s">
        <v>1835</v>
      </c>
      <c r="T98" s="78" t="s">
        <v>1836</v>
      </c>
      <c r="U98" s="699" t="s">
        <v>119</v>
      </c>
      <c r="V98" s="699"/>
      <c r="W98" s="426" t="s">
        <v>511</v>
      </c>
      <c r="X98" s="78" t="s">
        <v>98</v>
      </c>
      <c r="Y98" s="395" t="s">
        <v>177</v>
      </c>
      <c r="Z98" s="395"/>
      <c r="AA98" s="741"/>
      <c r="AB98" s="569" t="s">
        <v>229</v>
      </c>
      <c r="AC98" s="569" t="s">
        <v>229</v>
      </c>
      <c r="AD98" s="569" t="s">
        <v>229</v>
      </c>
      <c r="AE98" s="570" t="s">
        <v>3733</v>
      </c>
      <c r="AF98" s="2146"/>
      <c r="AG98" s="2132" t="s">
        <v>3991</v>
      </c>
      <c r="AH98" s="2133" t="s">
        <v>3992</v>
      </c>
      <c r="AI98" s="2132" t="s">
        <v>128</v>
      </c>
    </row>
    <row r="99" spans="1:39" ht="30" customHeight="1">
      <c r="A99" s="841">
        <f t="shared" si="1"/>
        <v>96</v>
      </c>
      <c r="B99" s="397" t="s">
        <v>91</v>
      </c>
      <c r="C99" s="397" t="s">
        <v>429</v>
      </c>
      <c r="D99" s="397" t="s">
        <v>398</v>
      </c>
      <c r="E99" s="571"/>
      <c r="F99" s="401"/>
      <c r="G99" s="401"/>
      <c r="H99" s="401"/>
      <c r="I99" s="401"/>
      <c r="J99" s="399"/>
      <c r="K99" s="401" t="s">
        <v>430</v>
      </c>
      <c r="L99" s="401"/>
      <c r="M99" s="401"/>
      <c r="N99" s="401"/>
      <c r="O99" s="401"/>
      <c r="P99" s="399"/>
      <c r="Q99" s="441"/>
      <c r="R99" s="401"/>
      <c r="S99" s="66" t="s">
        <v>1837</v>
      </c>
      <c r="T99" s="66" t="s">
        <v>1838</v>
      </c>
      <c r="U99" s="702" t="s">
        <v>96</v>
      </c>
      <c r="V99" s="702"/>
      <c r="W99" s="429" t="s">
        <v>511</v>
      </c>
      <c r="X99" s="66" t="s">
        <v>98</v>
      </c>
      <c r="Y99" s="566" t="s">
        <v>177</v>
      </c>
      <c r="Z99" s="566"/>
      <c r="AA99" s="742"/>
      <c r="AB99" s="572" t="s">
        <v>98</v>
      </c>
      <c r="AC99" s="572" t="s">
        <v>98</v>
      </c>
      <c r="AD99" s="572" t="s">
        <v>98</v>
      </c>
      <c r="AE99" s="623" t="s">
        <v>163</v>
      </c>
      <c r="AG99" s="622" t="s">
        <v>163</v>
      </c>
      <c r="AH99" s="622" t="s">
        <v>163</v>
      </c>
      <c r="AI99" s="623" t="s">
        <v>163</v>
      </c>
    </row>
    <row r="100" spans="1:39" s="194" customFormat="1">
      <c r="A100" s="841">
        <f t="shared" si="1"/>
        <v>97</v>
      </c>
      <c r="B100" s="187" t="s">
        <v>91</v>
      </c>
      <c r="C100" s="187" t="s">
        <v>433</v>
      </c>
      <c r="D100" s="187" t="s">
        <v>109</v>
      </c>
      <c r="E100" s="188"/>
      <c r="F100" s="189"/>
      <c r="G100" s="189"/>
      <c r="H100" s="189"/>
      <c r="I100" s="189"/>
      <c r="J100" s="189"/>
      <c r="K100" s="189"/>
      <c r="L100" s="189" t="s">
        <v>434</v>
      </c>
      <c r="M100" s="189"/>
      <c r="N100" s="189"/>
      <c r="O100" s="190"/>
      <c r="P100" s="189"/>
      <c r="Q100" s="220"/>
      <c r="R100" s="192"/>
      <c r="S100" s="84" t="s">
        <v>1839</v>
      </c>
      <c r="T100" s="84" t="s">
        <v>1840</v>
      </c>
      <c r="U100" s="520" t="s">
        <v>119</v>
      </c>
      <c r="V100" s="520"/>
      <c r="W100" s="155" t="s">
        <v>638</v>
      </c>
      <c r="X100" s="84" t="s">
        <v>98</v>
      </c>
      <c r="Y100" s="217" t="s">
        <v>3993</v>
      </c>
      <c r="Z100" s="217"/>
      <c r="AA100" s="689"/>
      <c r="AB100" s="573" t="s">
        <v>1014</v>
      </c>
      <c r="AC100" s="573" t="s">
        <v>1014</v>
      </c>
      <c r="AD100" s="573" t="s">
        <v>1014</v>
      </c>
      <c r="AE100" s="570" t="s">
        <v>3809</v>
      </c>
      <c r="AF100" s="254"/>
      <c r="AG100" s="193" t="s">
        <v>3994</v>
      </c>
      <c r="AH100" s="187" t="s">
        <v>3995</v>
      </c>
      <c r="AI100" s="193" t="s">
        <v>105</v>
      </c>
    </row>
    <row r="101" spans="1:39" s="194" customFormat="1" ht="27" customHeight="1">
      <c r="A101" s="841">
        <f t="shared" si="1"/>
        <v>98</v>
      </c>
      <c r="B101" s="187" t="s">
        <v>91</v>
      </c>
      <c r="C101" s="187" t="s">
        <v>437</v>
      </c>
      <c r="D101" s="187" t="s">
        <v>109</v>
      </c>
      <c r="E101" s="188"/>
      <c r="F101" s="189"/>
      <c r="G101" s="189"/>
      <c r="H101" s="189"/>
      <c r="I101" s="189"/>
      <c r="J101" s="189"/>
      <c r="K101" s="189"/>
      <c r="L101" s="189" t="s">
        <v>438</v>
      </c>
      <c r="M101" s="189"/>
      <c r="N101" s="191"/>
      <c r="O101" s="191"/>
      <c r="P101" s="189"/>
      <c r="Q101" s="220"/>
      <c r="R101" s="192"/>
      <c r="S101" s="84" t="s">
        <v>3996</v>
      </c>
      <c r="T101" s="84" t="s">
        <v>3997</v>
      </c>
      <c r="U101" s="520" t="s">
        <v>119</v>
      </c>
      <c r="V101" s="520"/>
      <c r="W101" s="155" t="s">
        <v>638</v>
      </c>
      <c r="X101" s="84"/>
      <c r="Y101" s="217"/>
      <c r="Z101" s="217"/>
      <c r="AA101" s="689"/>
      <c r="AB101" s="573" t="s">
        <v>1014</v>
      </c>
      <c r="AC101" s="573" t="s">
        <v>1014</v>
      </c>
      <c r="AD101" s="573" t="s">
        <v>1014</v>
      </c>
      <c r="AE101" s="570" t="s">
        <v>3809</v>
      </c>
      <c r="AF101" s="254"/>
      <c r="AG101" s="193" t="s">
        <v>3998</v>
      </c>
      <c r="AH101" s="187" t="s">
        <v>3999</v>
      </c>
      <c r="AI101" s="193" t="s">
        <v>119</v>
      </c>
    </row>
    <row r="102" spans="1:39" s="738" customFormat="1">
      <c r="A102" s="15">
        <f t="shared" si="1"/>
        <v>99</v>
      </c>
      <c r="B102" s="391" t="s">
        <v>267</v>
      </c>
      <c r="C102" s="391" t="s">
        <v>3945</v>
      </c>
      <c r="D102" s="391" t="s">
        <v>124</v>
      </c>
      <c r="E102" s="404"/>
      <c r="F102" s="393"/>
      <c r="G102" s="393"/>
      <c r="H102" s="393"/>
      <c r="I102" s="393"/>
      <c r="J102" s="393" t="s">
        <v>3946</v>
      </c>
      <c r="K102" s="393"/>
      <c r="L102" s="393"/>
      <c r="M102" s="393"/>
      <c r="N102" s="393"/>
      <c r="O102" s="393"/>
      <c r="P102" s="393"/>
      <c r="Q102" s="393"/>
      <c r="R102" s="467"/>
      <c r="S102" s="78" t="s">
        <v>4014</v>
      </c>
      <c r="T102" s="78" t="s">
        <v>3948</v>
      </c>
      <c r="U102" s="699" t="s">
        <v>105</v>
      </c>
      <c r="V102" s="699"/>
      <c r="W102" s="395" t="s">
        <v>993</v>
      </c>
      <c r="X102" s="681" t="s">
        <v>99</v>
      </c>
      <c r="Y102" s="565" t="s">
        <v>99</v>
      </c>
      <c r="Z102" s="565" t="s">
        <v>99</v>
      </c>
      <c r="AA102" s="681" t="s">
        <v>99</v>
      </c>
      <c r="AB102" s="681"/>
      <c r="AC102" s="569" t="s">
        <v>216</v>
      </c>
      <c r="AD102" s="569"/>
      <c r="AE102" s="752" t="s">
        <v>99</v>
      </c>
      <c r="AF102" s="1442"/>
      <c r="AG102" s="622" t="s">
        <v>163</v>
      </c>
      <c r="AH102" s="622" t="s">
        <v>163</v>
      </c>
      <c r="AI102" s="623" t="s">
        <v>163</v>
      </c>
    </row>
    <row r="103" spans="1:39" s="739" customFormat="1">
      <c r="A103" s="15">
        <f t="shared" si="1"/>
        <v>100</v>
      </c>
      <c r="B103" s="397" t="s">
        <v>267</v>
      </c>
      <c r="C103" s="397" t="s">
        <v>397</v>
      </c>
      <c r="D103" s="397" t="s">
        <v>131</v>
      </c>
      <c r="E103" s="410"/>
      <c r="F103" s="399"/>
      <c r="G103" s="399"/>
      <c r="H103" s="399"/>
      <c r="I103" s="399"/>
      <c r="J103" s="399"/>
      <c r="K103" s="399" t="s">
        <v>1338</v>
      </c>
      <c r="L103" s="399"/>
      <c r="M103" s="399"/>
      <c r="N103" s="399"/>
      <c r="O103" s="399"/>
      <c r="P103" s="399"/>
      <c r="Q103" s="399"/>
      <c r="R103" s="492"/>
      <c r="S103" s="66" t="s">
        <v>3949</v>
      </c>
      <c r="T103" s="66" t="s">
        <v>3949</v>
      </c>
      <c r="U103" s="702" t="s">
        <v>96</v>
      </c>
      <c r="V103" s="702"/>
      <c r="W103" s="402" t="s">
        <v>753</v>
      </c>
      <c r="X103" s="684" t="s">
        <v>99</v>
      </c>
      <c r="Y103" s="566" t="s">
        <v>99</v>
      </c>
      <c r="Z103" s="566" t="s">
        <v>99</v>
      </c>
      <c r="AA103" s="684" t="s">
        <v>99</v>
      </c>
      <c r="AB103" s="684"/>
      <c r="AC103" s="572" t="s">
        <v>211</v>
      </c>
      <c r="AD103" s="572"/>
      <c r="AE103" s="752" t="s">
        <v>99</v>
      </c>
      <c r="AF103" s="1444"/>
      <c r="AG103" s="622" t="s">
        <v>163</v>
      </c>
      <c r="AH103" s="622" t="s">
        <v>163</v>
      </c>
      <c r="AI103" s="623" t="s">
        <v>163</v>
      </c>
    </row>
    <row r="104" spans="1:39" s="421" customFormat="1" ht="36">
      <c r="A104" s="15">
        <f t="shared" si="1"/>
        <v>101</v>
      </c>
      <c r="B104" s="187" t="s">
        <v>267</v>
      </c>
      <c r="C104" s="187" t="s">
        <v>3951</v>
      </c>
      <c r="D104" s="187" t="s">
        <v>109</v>
      </c>
      <c r="E104" s="188"/>
      <c r="F104" s="189"/>
      <c r="G104" s="189"/>
      <c r="H104" s="189"/>
      <c r="I104" s="189"/>
      <c r="J104" s="189"/>
      <c r="K104" s="228"/>
      <c r="L104" s="228" t="s">
        <v>3952</v>
      </c>
      <c r="M104" s="228"/>
      <c r="N104" s="228"/>
      <c r="O104" s="228"/>
      <c r="P104" s="228"/>
      <c r="Q104" s="228"/>
      <c r="R104" s="735"/>
      <c r="S104" s="84" t="s">
        <v>3953</v>
      </c>
      <c r="T104" s="84" t="s">
        <v>7632</v>
      </c>
      <c r="U104" s="520" t="s">
        <v>105</v>
      </c>
      <c r="V104" s="520"/>
      <c r="W104" s="155" t="s">
        <v>993</v>
      </c>
      <c r="X104" s="669" t="s">
        <v>1814</v>
      </c>
      <c r="Y104" s="217" t="s">
        <v>122</v>
      </c>
      <c r="Z104" s="217" t="s">
        <v>365</v>
      </c>
      <c r="AA104" s="740" t="s">
        <v>7662</v>
      </c>
      <c r="AB104" s="520"/>
      <c r="AC104" s="573" t="s">
        <v>216</v>
      </c>
      <c r="AD104" s="573"/>
      <c r="AE104" s="570" t="s">
        <v>3726</v>
      </c>
      <c r="AF104" s="1444"/>
      <c r="AG104" s="737" t="s">
        <v>3954</v>
      </c>
      <c r="AH104" s="416" t="s">
        <v>3955</v>
      </c>
      <c r="AI104" s="420" t="s">
        <v>128</v>
      </c>
    </row>
    <row r="105" spans="1:39" s="421" customFormat="1">
      <c r="A105" s="15">
        <f t="shared" si="1"/>
        <v>102</v>
      </c>
      <c r="B105" s="187" t="s">
        <v>267</v>
      </c>
      <c r="C105" s="187" t="s">
        <v>402</v>
      </c>
      <c r="D105" s="187" t="s">
        <v>109</v>
      </c>
      <c r="E105" s="188"/>
      <c r="F105" s="189"/>
      <c r="G105" s="189"/>
      <c r="H105" s="189"/>
      <c r="I105" s="189"/>
      <c r="J105" s="189"/>
      <c r="K105" s="228"/>
      <c r="L105" s="228" t="s">
        <v>1340</v>
      </c>
      <c r="M105" s="228"/>
      <c r="N105" s="228"/>
      <c r="O105" s="228"/>
      <c r="P105" s="228"/>
      <c r="Q105" s="228"/>
      <c r="R105" s="735"/>
      <c r="S105" s="84" t="s">
        <v>7628</v>
      </c>
      <c r="T105" s="84" t="s">
        <v>7633</v>
      </c>
      <c r="U105" s="520" t="s">
        <v>105</v>
      </c>
      <c r="V105" s="520"/>
      <c r="W105" s="155" t="s">
        <v>993</v>
      </c>
      <c r="X105" s="669" t="s">
        <v>114</v>
      </c>
      <c r="Y105" s="217" t="s">
        <v>98</v>
      </c>
      <c r="Z105" s="217" t="s">
        <v>99</v>
      </c>
      <c r="AA105" s="669"/>
      <c r="AB105" s="520"/>
      <c r="AC105" s="573" t="s">
        <v>216</v>
      </c>
      <c r="AD105" s="573"/>
      <c r="AE105" s="570" t="s">
        <v>3726</v>
      </c>
      <c r="AF105" s="1444"/>
      <c r="AG105" s="737" t="s">
        <v>3957</v>
      </c>
      <c r="AH105" s="416" t="s">
        <v>3958</v>
      </c>
      <c r="AI105" s="420" t="s">
        <v>128</v>
      </c>
    </row>
    <row r="106" spans="1:39" s="409" customFormat="1" ht="28.5" customHeight="1">
      <c r="A106" s="841">
        <f t="shared" si="1"/>
        <v>103</v>
      </c>
      <c r="B106" s="391" t="s">
        <v>91</v>
      </c>
      <c r="C106" s="391" t="s">
        <v>4022</v>
      </c>
      <c r="D106" s="391" t="s">
        <v>124</v>
      </c>
      <c r="E106" s="404"/>
      <c r="F106" s="393"/>
      <c r="G106" s="393"/>
      <c r="H106" s="393" t="s">
        <v>4023</v>
      </c>
      <c r="I106" s="393"/>
      <c r="J106" s="393"/>
      <c r="K106" s="393"/>
      <c r="L106" s="393"/>
      <c r="M106" s="393"/>
      <c r="N106" s="393"/>
      <c r="O106" s="405"/>
      <c r="P106" s="393"/>
      <c r="Q106" s="438"/>
      <c r="R106" s="480"/>
      <c r="S106" s="78" t="s">
        <v>4024</v>
      </c>
      <c r="T106" s="78" t="s">
        <v>4025</v>
      </c>
      <c r="U106" s="395" t="s">
        <v>119</v>
      </c>
      <c r="V106" s="699"/>
      <c r="W106" s="395" t="s">
        <v>129</v>
      </c>
      <c r="X106" s="78"/>
      <c r="Y106" s="565"/>
      <c r="Z106" s="565"/>
      <c r="AA106" s="741"/>
      <c r="AB106" s="569" t="s">
        <v>274</v>
      </c>
      <c r="AC106" s="569" t="s">
        <v>274</v>
      </c>
      <c r="AD106" s="569" t="s">
        <v>274</v>
      </c>
      <c r="AE106" s="752" t="s">
        <v>163</v>
      </c>
      <c r="AF106" s="254"/>
      <c r="AG106" s="753" t="s">
        <v>163</v>
      </c>
      <c r="AH106" s="753" t="s">
        <v>163</v>
      </c>
      <c r="AI106" s="752" t="s">
        <v>163</v>
      </c>
    </row>
    <row r="107" spans="1:39" s="194" customFormat="1" ht="28.5" customHeight="1">
      <c r="A107" s="841">
        <f t="shared" si="1"/>
        <v>104</v>
      </c>
      <c r="B107" s="397" t="s">
        <v>91</v>
      </c>
      <c r="C107" s="397" t="s">
        <v>536</v>
      </c>
      <c r="D107" s="397" t="s">
        <v>398</v>
      </c>
      <c r="E107" s="410"/>
      <c r="F107" s="399"/>
      <c r="G107" s="399"/>
      <c r="H107" s="400"/>
      <c r="I107" s="401" t="s">
        <v>537</v>
      </c>
      <c r="J107" s="401"/>
      <c r="K107" s="401"/>
      <c r="L107" s="401"/>
      <c r="M107" s="401"/>
      <c r="N107" s="401"/>
      <c r="O107" s="401"/>
      <c r="P107" s="399"/>
      <c r="Q107" s="441"/>
      <c r="R107" s="401"/>
      <c r="S107" s="66" t="s">
        <v>538</v>
      </c>
      <c r="T107" s="66" t="s">
        <v>539</v>
      </c>
      <c r="U107" s="402" t="s">
        <v>96</v>
      </c>
      <c r="V107" s="702"/>
      <c r="W107" s="402" t="s">
        <v>129</v>
      </c>
      <c r="X107" s="66"/>
      <c r="Y107" s="566"/>
      <c r="Z107" s="566"/>
      <c r="AA107" s="742"/>
      <c r="AB107" s="572" t="s">
        <v>99</v>
      </c>
      <c r="AC107" s="572" t="s">
        <v>99</v>
      </c>
      <c r="AD107" s="572" t="s">
        <v>99</v>
      </c>
      <c r="AE107" s="752" t="s">
        <v>163</v>
      </c>
      <c r="AF107" s="254"/>
      <c r="AG107" s="753" t="s">
        <v>163</v>
      </c>
      <c r="AH107" s="753" t="s">
        <v>163</v>
      </c>
      <c r="AI107" s="752" t="s">
        <v>163</v>
      </c>
    </row>
    <row r="108" spans="1:39" s="194" customFormat="1" ht="28.5" customHeight="1">
      <c r="A108" s="841">
        <f t="shared" si="1"/>
        <v>105</v>
      </c>
      <c r="B108" s="187" t="s">
        <v>91</v>
      </c>
      <c r="C108" s="187" t="s">
        <v>1279</v>
      </c>
      <c r="D108" s="187" t="s">
        <v>109</v>
      </c>
      <c r="E108" s="188"/>
      <c r="F108" s="189"/>
      <c r="G108" s="189"/>
      <c r="H108" s="190"/>
      <c r="I108" s="191"/>
      <c r="J108" s="191" t="s">
        <v>541</v>
      </c>
      <c r="K108" s="191"/>
      <c r="L108" s="191"/>
      <c r="M108" s="191"/>
      <c r="N108" s="191"/>
      <c r="O108" s="191"/>
      <c r="P108" s="189"/>
      <c r="Q108" s="220"/>
      <c r="R108" s="191"/>
      <c r="S108" s="84" t="s">
        <v>542</v>
      </c>
      <c r="T108" s="84" t="s">
        <v>1907</v>
      </c>
      <c r="U108" s="155" t="s">
        <v>210</v>
      </c>
      <c r="V108" s="520"/>
      <c r="W108" s="155" t="s">
        <v>6742</v>
      </c>
      <c r="X108" s="84"/>
      <c r="Y108" s="217"/>
      <c r="Z108" s="217"/>
      <c r="AA108" s="689"/>
      <c r="AB108" s="573" t="s">
        <v>216</v>
      </c>
      <c r="AC108" s="573" t="s">
        <v>216</v>
      </c>
      <c r="AD108" s="573" t="s">
        <v>216</v>
      </c>
      <c r="AE108" s="752" t="s">
        <v>163</v>
      </c>
      <c r="AF108" s="254"/>
      <c r="AG108" s="753" t="s">
        <v>163</v>
      </c>
      <c r="AH108" s="753" t="s">
        <v>163</v>
      </c>
      <c r="AI108" s="752" t="s">
        <v>163</v>
      </c>
    </row>
    <row r="109" spans="1:39" s="194" customFormat="1" ht="28.5" customHeight="1">
      <c r="A109" s="841">
        <f t="shared" si="1"/>
        <v>106</v>
      </c>
      <c r="B109" s="187" t="s">
        <v>91</v>
      </c>
      <c r="C109" s="187" t="s">
        <v>545</v>
      </c>
      <c r="D109" s="187" t="s">
        <v>403</v>
      </c>
      <c r="E109" s="188"/>
      <c r="F109" s="189"/>
      <c r="G109" s="189"/>
      <c r="H109" s="190"/>
      <c r="I109" s="191"/>
      <c r="J109" s="191" t="s">
        <v>546</v>
      </c>
      <c r="K109" s="191"/>
      <c r="L109" s="191"/>
      <c r="M109" s="191"/>
      <c r="N109" s="191"/>
      <c r="O109" s="191"/>
      <c r="P109" s="189"/>
      <c r="Q109" s="220"/>
      <c r="R109" s="191"/>
      <c r="S109" s="84" t="s">
        <v>547</v>
      </c>
      <c r="T109" s="84" t="s">
        <v>1909</v>
      </c>
      <c r="U109" s="155" t="s">
        <v>210</v>
      </c>
      <c r="V109" s="520"/>
      <c r="W109" s="155" t="s">
        <v>6742</v>
      </c>
      <c r="X109" s="84"/>
      <c r="Y109" s="217"/>
      <c r="Z109" s="217"/>
      <c r="AA109" s="689"/>
      <c r="AB109" s="573" t="s">
        <v>216</v>
      </c>
      <c r="AC109" s="573" t="s">
        <v>216</v>
      </c>
      <c r="AD109" s="573" t="s">
        <v>216</v>
      </c>
      <c r="AE109" s="570" t="s">
        <v>3850</v>
      </c>
      <c r="AF109" s="254"/>
      <c r="AG109" s="193" t="s">
        <v>4026</v>
      </c>
      <c r="AH109" s="187" t="s">
        <v>4027</v>
      </c>
      <c r="AI109" s="193" t="s">
        <v>105</v>
      </c>
    </row>
    <row r="110" spans="1:39" s="194" customFormat="1" ht="28.5" customHeight="1">
      <c r="A110" s="15">
        <f t="shared" si="1"/>
        <v>107</v>
      </c>
      <c r="B110" s="391" t="s">
        <v>91</v>
      </c>
      <c r="C110" s="391" t="s">
        <v>7646</v>
      </c>
      <c r="D110" s="391" t="s">
        <v>124</v>
      </c>
      <c r="E110" s="404"/>
      <c r="F110" s="405" t="s">
        <v>7647</v>
      </c>
      <c r="G110" s="406"/>
      <c r="H110" s="406"/>
      <c r="I110" s="406"/>
      <c r="J110" s="406"/>
      <c r="K110" s="406"/>
      <c r="L110" s="406"/>
      <c r="M110" s="406"/>
      <c r="N110" s="406"/>
      <c r="O110" s="406"/>
      <c r="P110" s="406"/>
      <c r="Q110" s="406"/>
      <c r="R110" s="406"/>
      <c r="S110" s="78" t="s">
        <v>7652</v>
      </c>
      <c r="T110" s="78" t="s">
        <v>7658</v>
      </c>
      <c r="U110" s="395" t="s">
        <v>128</v>
      </c>
      <c r="V110" s="699"/>
      <c r="W110" s="395" t="s">
        <v>6778</v>
      </c>
      <c r="X110" s="78"/>
      <c r="Y110" s="565"/>
      <c r="Z110" s="565"/>
      <c r="AA110" s="681"/>
      <c r="AB110" s="569" t="s">
        <v>274</v>
      </c>
      <c r="AC110" s="569" t="s">
        <v>274</v>
      </c>
      <c r="AD110" s="569" t="s">
        <v>274</v>
      </c>
      <c r="AE110" s="570"/>
      <c r="AF110" s="1442"/>
      <c r="AG110" s="907"/>
      <c r="AH110" s="415"/>
      <c r="AI110" s="193"/>
    </row>
    <row r="111" spans="1:39" s="194" customFormat="1" ht="28.5" customHeight="1">
      <c r="A111" s="15">
        <f t="shared" si="1"/>
        <v>108</v>
      </c>
      <c r="B111" s="397" t="s">
        <v>91</v>
      </c>
      <c r="C111" s="397" t="s">
        <v>7649</v>
      </c>
      <c r="D111" s="397" t="s">
        <v>131</v>
      </c>
      <c r="E111" s="410"/>
      <c r="F111" s="400"/>
      <c r="G111" s="401" t="s">
        <v>7648</v>
      </c>
      <c r="H111" s="401"/>
      <c r="I111" s="401"/>
      <c r="J111" s="401"/>
      <c r="K111" s="401"/>
      <c r="L111" s="401"/>
      <c r="M111" s="401"/>
      <c r="N111" s="401"/>
      <c r="O111" s="401"/>
      <c r="P111" s="401"/>
      <c r="Q111" s="401"/>
      <c r="R111" s="401"/>
      <c r="S111" s="66" t="s">
        <v>7653</v>
      </c>
      <c r="T111" s="66" t="s">
        <v>7659</v>
      </c>
      <c r="U111" s="402" t="s">
        <v>96</v>
      </c>
      <c r="V111" s="702"/>
      <c r="W111" s="402" t="s">
        <v>6760</v>
      </c>
      <c r="X111" s="66"/>
      <c r="Y111" s="566"/>
      <c r="Z111" s="566"/>
      <c r="AA111" s="684"/>
      <c r="AB111" s="572"/>
      <c r="AC111" s="572"/>
      <c r="AD111" s="572"/>
      <c r="AE111" s="570"/>
      <c r="AF111" s="1442"/>
      <c r="AG111" s="907"/>
      <c r="AH111" s="415"/>
      <c r="AI111" s="193"/>
    </row>
    <row r="112" spans="1:39" s="194" customFormat="1" ht="28.5" customHeight="1">
      <c r="A112" s="15">
        <f t="shared" si="1"/>
        <v>109</v>
      </c>
      <c r="B112" s="391" t="s">
        <v>91</v>
      </c>
      <c r="C112" s="391" t="s">
        <v>7650</v>
      </c>
      <c r="D112" s="391" t="s">
        <v>124</v>
      </c>
      <c r="E112" s="404"/>
      <c r="F112" s="405"/>
      <c r="G112" s="406"/>
      <c r="H112" s="406" t="s">
        <v>7651</v>
      </c>
      <c r="I112" s="406"/>
      <c r="J112" s="406"/>
      <c r="K112" s="406"/>
      <c r="L112" s="406"/>
      <c r="M112" s="406"/>
      <c r="N112" s="406"/>
      <c r="O112" s="406"/>
      <c r="P112" s="406"/>
      <c r="Q112" s="406"/>
      <c r="R112" s="406"/>
      <c r="S112" s="78" t="s">
        <v>7654</v>
      </c>
      <c r="T112" s="78" t="s">
        <v>7660</v>
      </c>
      <c r="U112" s="395" t="s">
        <v>105</v>
      </c>
      <c r="V112" s="699"/>
      <c r="W112" s="395" t="s">
        <v>6760</v>
      </c>
      <c r="X112" s="78"/>
      <c r="Y112" s="565"/>
      <c r="Z112" s="565"/>
      <c r="AA112" s="681"/>
      <c r="AB112" s="569" t="s">
        <v>274</v>
      </c>
      <c r="AC112" s="569" t="s">
        <v>274</v>
      </c>
      <c r="AD112" s="569" t="s">
        <v>274</v>
      </c>
      <c r="AE112" s="570"/>
      <c r="AF112" s="1442"/>
      <c r="AG112" s="907"/>
      <c r="AH112" s="415"/>
      <c r="AI112" s="193"/>
    </row>
    <row r="113" spans="1:35" s="194" customFormat="1" ht="28.5" customHeight="1">
      <c r="A113" s="15">
        <f t="shared" si="1"/>
        <v>110</v>
      </c>
      <c r="B113" s="397" t="s">
        <v>91</v>
      </c>
      <c r="C113" s="66" t="s">
        <v>3812</v>
      </c>
      <c r="D113" s="397" t="s">
        <v>131</v>
      </c>
      <c r="E113" s="410"/>
      <c r="F113" s="399"/>
      <c r="G113" s="401"/>
      <c r="H113" s="401"/>
      <c r="I113" s="399" t="s">
        <v>3450</v>
      </c>
      <c r="J113" s="399"/>
      <c r="K113" s="401"/>
      <c r="L113" s="401"/>
      <c r="M113" s="401"/>
      <c r="N113" s="401"/>
      <c r="O113" s="401"/>
      <c r="P113" s="401"/>
      <c r="Q113" s="401"/>
      <c r="R113" s="401"/>
      <c r="S113" s="66" t="s">
        <v>7655</v>
      </c>
      <c r="T113" s="66" t="s">
        <v>7661</v>
      </c>
      <c r="U113" s="402" t="s">
        <v>96</v>
      </c>
      <c r="V113" s="702"/>
      <c r="W113" s="402" t="s">
        <v>6760</v>
      </c>
      <c r="X113" s="66"/>
      <c r="Y113" s="566"/>
      <c r="Z113" s="566"/>
      <c r="AA113" s="684"/>
      <c r="AB113" s="572"/>
      <c r="AC113" s="572"/>
      <c r="AD113" s="572"/>
      <c r="AE113" s="570"/>
      <c r="AF113" s="1442"/>
      <c r="AG113" s="907"/>
      <c r="AH113" s="415"/>
      <c r="AI113" s="193"/>
    </row>
    <row r="114" spans="1:35" s="194" customFormat="1" ht="28.5" customHeight="1">
      <c r="A114" s="15">
        <f t="shared" si="1"/>
        <v>111</v>
      </c>
      <c r="B114" s="187" t="s">
        <v>267</v>
      </c>
      <c r="C114" s="187" t="s">
        <v>980</v>
      </c>
      <c r="D114" s="187" t="s">
        <v>109</v>
      </c>
      <c r="E114" s="188"/>
      <c r="F114" s="190"/>
      <c r="G114" s="191"/>
      <c r="H114" s="191"/>
      <c r="I114" s="191"/>
      <c r="J114" s="191" t="s">
        <v>487</v>
      </c>
      <c r="K114" s="191"/>
      <c r="L114" s="191"/>
      <c r="M114" s="191"/>
      <c r="N114" s="191"/>
      <c r="O114" s="191"/>
      <c r="P114" s="191"/>
      <c r="Q114" s="191"/>
      <c r="R114" s="191"/>
      <c r="S114" s="84" t="s">
        <v>7656</v>
      </c>
      <c r="T114" s="84" t="s">
        <v>7657</v>
      </c>
      <c r="U114" s="155" t="s">
        <v>128</v>
      </c>
      <c r="V114" s="520"/>
      <c r="W114" s="155" t="s">
        <v>6760</v>
      </c>
      <c r="X114" s="84"/>
      <c r="Y114" s="217"/>
      <c r="Z114" s="217"/>
      <c r="AA114" s="669"/>
      <c r="AB114" s="573" t="s">
        <v>274</v>
      </c>
      <c r="AC114" s="573" t="s">
        <v>274</v>
      </c>
      <c r="AD114" s="573" t="s">
        <v>274</v>
      </c>
      <c r="AE114" s="570"/>
      <c r="AF114" s="1442"/>
      <c r="AG114" s="907"/>
      <c r="AH114" s="415"/>
      <c r="AI114" s="193"/>
    </row>
    <row r="115" spans="1:35" s="194" customFormat="1" ht="28.5" customHeight="1">
      <c r="A115" s="15">
        <f t="shared" si="1"/>
        <v>112</v>
      </c>
      <c r="B115" s="391" t="s">
        <v>91</v>
      </c>
      <c r="C115" s="391" t="s">
        <v>7646</v>
      </c>
      <c r="D115" s="391" t="s">
        <v>124</v>
      </c>
      <c r="E115" s="404"/>
      <c r="F115" s="405" t="s">
        <v>7647</v>
      </c>
      <c r="G115" s="406"/>
      <c r="H115" s="406"/>
      <c r="I115" s="406"/>
      <c r="J115" s="406"/>
      <c r="K115" s="406"/>
      <c r="L115" s="406"/>
      <c r="M115" s="406"/>
      <c r="N115" s="406"/>
      <c r="O115" s="406"/>
      <c r="P115" s="406"/>
      <c r="Q115" s="406"/>
      <c r="R115" s="406"/>
      <c r="S115" s="78" t="s">
        <v>7652</v>
      </c>
      <c r="T115" s="78" t="s">
        <v>7658</v>
      </c>
      <c r="U115" s="395" t="s">
        <v>128</v>
      </c>
      <c r="V115" s="699"/>
      <c r="W115" s="395" t="s">
        <v>6778</v>
      </c>
      <c r="X115" s="78"/>
      <c r="Y115" s="565"/>
      <c r="Z115" s="565"/>
      <c r="AA115" s="681"/>
      <c r="AB115" s="569" t="s">
        <v>274</v>
      </c>
      <c r="AC115" s="569" t="s">
        <v>274</v>
      </c>
      <c r="AD115" s="569" t="s">
        <v>274</v>
      </c>
      <c r="AE115" s="570"/>
      <c r="AF115" s="1442"/>
      <c r="AG115" s="907"/>
      <c r="AH115" s="415"/>
      <c r="AI115" s="193"/>
    </row>
    <row r="116" spans="1:35" s="194" customFormat="1" ht="28.5" customHeight="1">
      <c r="A116" s="15">
        <f t="shared" si="1"/>
        <v>113</v>
      </c>
      <c r="B116" s="397" t="s">
        <v>91</v>
      </c>
      <c r="C116" s="397" t="s">
        <v>7649</v>
      </c>
      <c r="D116" s="397" t="s">
        <v>131</v>
      </c>
      <c r="E116" s="410"/>
      <c r="F116" s="400"/>
      <c r="G116" s="401" t="s">
        <v>7648</v>
      </c>
      <c r="H116" s="401"/>
      <c r="I116" s="401"/>
      <c r="J116" s="401"/>
      <c r="K116" s="401"/>
      <c r="L116" s="401"/>
      <c r="M116" s="401"/>
      <c r="N116" s="401"/>
      <c r="O116" s="401"/>
      <c r="P116" s="401"/>
      <c r="Q116" s="401"/>
      <c r="R116" s="401"/>
      <c r="S116" s="66" t="s">
        <v>7653</v>
      </c>
      <c r="T116" s="66" t="s">
        <v>7659</v>
      </c>
      <c r="U116" s="402" t="s">
        <v>96</v>
      </c>
      <c r="V116" s="702"/>
      <c r="W116" s="402" t="s">
        <v>6760</v>
      </c>
      <c r="X116" s="66"/>
      <c r="Y116" s="566"/>
      <c r="Z116" s="566"/>
      <c r="AA116" s="684"/>
      <c r="AB116" s="572"/>
      <c r="AC116" s="572"/>
      <c r="AD116" s="572"/>
      <c r="AE116" s="570"/>
      <c r="AF116" s="1442"/>
      <c r="AG116" s="907"/>
      <c r="AH116" s="415"/>
      <c r="AI116" s="193"/>
    </row>
    <row r="117" spans="1:35" s="194" customFormat="1" ht="28.5" customHeight="1">
      <c r="A117" s="15">
        <f t="shared" si="1"/>
        <v>114</v>
      </c>
      <c r="B117" s="391" t="s">
        <v>91</v>
      </c>
      <c r="C117" s="391" t="s">
        <v>7650</v>
      </c>
      <c r="D117" s="391" t="s">
        <v>124</v>
      </c>
      <c r="E117" s="404"/>
      <c r="F117" s="405"/>
      <c r="G117" s="406"/>
      <c r="H117" s="406" t="s">
        <v>7651</v>
      </c>
      <c r="I117" s="406"/>
      <c r="J117" s="406"/>
      <c r="K117" s="406"/>
      <c r="L117" s="406"/>
      <c r="M117" s="406"/>
      <c r="N117" s="406"/>
      <c r="O117" s="406"/>
      <c r="P117" s="406"/>
      <c r="Q117" s="406"/>
      <c r="R117" s="406"/>
      <c r="S117" s="78" t="s">
        <v>7654</v>
      </c>
      <c r="T117" s="78" t="s">
        <v>7660</v>
      </c>
      <c r="U117" s="395" t="s">
        <v>105</v>
      </c>
      <c r="V117" s="699"/>
      <c r="W117" s="395" t="s">
        <v>6760</v>
      </c>
      <c r="X117" s="78"/>
      <c r="Y117" s="565"/>
      <c r="Z117" s="565"/>
      <c r="AA117" s="681"/>
      <c r="AB117" s="569" t="s">
        <v>274</v>
      </c>
      <c r="AC117" s="569" t="s">
        <v>274</v>
      </c>
      <c r="AD117" s="569" t="s">
        <v>274</v>
      </c>
      <c r="AE117" s="570"/>
      <c r="AF117" s="1442"/>
      <c r="AG117" s="907"/>
      <c r="AH117" s="415"/>
      <c r="AI117" s="193"/>
    </row>
    <row r="118" spans="1:35" s="194" customFormat="1" ht="28.5" customHeight="1">
      <c r="A118" s="15">
        <f t="shared" si="1"/>
        <v>115</v>
      </c>
      <c r="B118" s="397" t="s">
        <v>91</v>
      </c>
      <c r="C118" s="66" t="s">
        <v>3812</v>
      </c>
      <c r="D118" s="397" t="s">
        <v>131</v>
      </c>
      <c r="E118" s="410"/>
      <c r="F118" s="399"/>
      <c r="G118" s="401"/>
      <c r="H118" s="401"/>
      <c r="I118" s="399" t="s">
        <v>3450</v>
      </c>
      <c r="J118" s="399"/>
      <c r="K118" s="401"/>
      <c r="L118" s="401"/>
      <c r="M118" s="401"/>
      <c r="N118" s="401"/>
      <c r="O118" s="401"/>
      <c r="P118" s="401"/>
      <c r="Q118" s="401"/>
      <c r="R118" s="401"/>
      <c r="S118" s="66" t="s">
        <v>7655</v>
      </c>
      <c r="T118" s="66" t="s">
        <v>7661</v>
      </c>
      <c r="U118" s="402" t="s">
        <v>96</v>
      </c>
      <c r="V118" s="702"/>
      <c r="W118" s="402" t="s">
        <v>6760</v>
      </c>
      <c r="X118" s="66"/>
      <c r="Y118" s="566"/>
      <c r="Z118" s="566"/>
      <c r="AA118" s="684"/>
      <c r="AB118" s="572"/>
      <c r="AC118" s="572"/>
      <c r="AD118" s="572"/>
      <c r="AE118" s="570"/>
      <c r="AF118" s="1442"/>
      <c r="AG118" s="907"/>
      <c r="AH118" s="415"/>
      <c r="AI118" s="193"/>
    </row>
    <row r="119" spans="1:35" s="194" customFormat="1" ht="28.5" customHeight="1">
      <c r="A119" s="15">
        <f t="shared" si="1"/>
        <v>116</v>
      </c>
      <c r="B119" s="187" t="s">
        <v>267</v>
      </c>
      <c r="C119" s="187" t="s">
        <v>980</v>
      </c>
      <c r="D119" s="187" t="s">
        <v>109</v>
      </c>
      <c r="E119" s="188"/>
      <c r="F119" s="190"/>
      <c r="G119" s="191"/>
      <c r="H119" s="191"/>
      <c r="I119" s="191"/>
      <c r="J119" s="191" t="s">
        <v>487</v>
      </c>
      <c r="K119" s="191"/>
      <c r="L119" s="191"/>
      <c r="M119" s="191"/>
      <c r="N119" s="191"/>
      <c r="O119" s="191"/>
      <c r="P119" s="191"/>
      <c r="Q119" s="191"/>
      <c r="R119" s="191"/>
      <c r="S119" s="84" t="s">
        <v>7656</v>
      </c>
      <c r="T119" s="84" t="s">
        <v>7657</v>
      </c>
      <c r="U119" s="155" t="s">
        <v>128</v>
      </c>
      <c r="V119" s="520"/>
      <c r="W119" s="155" t="s">
        <v>6760</v>
      </c>
      <c r="X119" s="84"/>
      <c r="Y119" s="217"/>
      <c r="Z119" s="217"/>
      <c r="AA119" s="669"/>
      <c r="AB119" s="573" t="s">
        <v>274</v>
      </c>
      <c r="AC119" s="573" t="s">
        <v>274</v>
      </c>
      <c r="AD119" s="573" t="s">
        <v>274</v>
      </c>
      <c r="AE119" s="570"/>
      <c r="AF119" s="1442"/>
      <c r="AG119" s="907"/>
      <c r="AH119" s="415"/>
      <c r="AI119" s="193"/>
    </row>
    <row r="120" spans="1:35" s="409" customFormat="1" ht="28.5" customHeight="1">
      <c r="A120" s="2126">
        <f t="shared" si="1"/>
        <v>117</v>
      </c>
      <c r="B120" s="391" t="s">
        <v>91</v>
      </c>
      <c r="C120" s="391" t="s">
        <v>4028</v>
      </c>
      <c r="D120" s="391" t="s">
        <v>124</v>
      </c>
      <c r="E120" s="404"/>
      <c r="F120" s="405" t="s">
        <v>4029</v>
      </c>
      <c r="G120" s="477"/>
      <c r="H120" s="406"/>
      <c r="I120" s="477"/>
      <c r="J120" s="406"/>
      <c r="K120" s="477"/>
      <c r="L120" s="406"/>
      <c r="M120" s="477"/>
      <c r="N120" s="477"/>
      <c r="O120" s="477"/>
      <c r="P120" s="477"/>
      <c r="Q120" s="477"/>
      <c r="R120" s="478"/>
      <c r="S120" s="78" t="s">
        <v>6861</v>
      </c>
      <c r="T120" s="78" t="s">
        <v>4031</v>
      </c>
      <c r="U120" s="395" t="s">
        <v>128</v>
      </c>
      <c r="V120" s="699"/>
      <c r="W120" s="395" t="s">
        <v>1401</v>
      </c>
      <c r="X120" s="78" t="s">
        <v>98</v>
      </c>
      <c r="Y120" s="565" t="s">
        <v>177</v>
      </c>
      <c r="Z120" s="565" t="s">
        <v>99</v>
      </c>
      <c r="AA120" s="681"/>
      <c r="AB120" s="569" t="s">
        <v>229</v>
      </c>
      <c r="AC120" s="569" t="s">
        <v>229</v>
      </c>
      <c r="AD120" s="569" t="s">
        <v>229</v>
      </c>
      <c r="AE120" s="752" t="s">
        <v>163</v>
      </c>
      <c r="AF120" s="254"/>
      <c r="AG120" s="753" t="s">
        <v>163</v>
      </c>
      <c r="AH120" s="753" t="s">
        <v>163</v>
      </c>
      <c r="AI120" s="752" t="s">
        <v>163</v>
      </c>
    </row>
    <row r="121" spans="1:35" s="381" customFormat="1" ht="39.75" customHeight="1">
      <c r="A121" s="2126">
        <f t="shared" si="1"/>
        <v>118</v>
      </c>
      <c r="B121" s="397" t="s">
        <v>91</v>
      </c>
      <c r="C121" s="397" t="s">
        <v>4032</v>
      </c>
      <c r="D121" s="397" t="s">
        <v>131</v>
      </c>
      <c r="E121" s="410"/>
      <c r="F121" s="399"/>
      <c r="G121" s="399" t="s">
        <v>4033</v>
      </c>
      <c r="H121" s="399"/>
      <c r="I121" s="399"/>
      <c r="J121" s="400"/>
      <c r="K121" s="401"/>
      <c r="L121" s="401"/>
      <c r="M121" s="401"/>
      <c r="N121" s="401"/>
      <c r="O121" s="401"/>
      <c r="P121" s="401"/>
      <c r="Q121" s="401"/>
      <c r="R121" s="401"/>
      <c r="S121" s="66" t="s">
        <v>4034</v>
      </c>
      <c r="T121" s="66" t="s">
        <v>4035</v>
      </c>
      <c r="U121" s="402" t="s">
        <v>96</v>
      </c>
      <c r="V121" s="702"/>
      <c r="W121" s="402" t="s">
        <v>1417</v>
      </c>
      <c r="X121" s="66" t="s">
        <v>98</v>
      </c>
      <c r="Y121" s="566" t="s">
        <v>177</v>
      </c>
      <c r="Z121" s="566" t="s">
        <v>99</v>
      </c>
      <c r="AA121" s="684"/>
      <c r="AB121" s="572" t="s">
        <v>114</v>
      </c>
      <c r="AC121" s="732" t="s">
        <v>99</v>
      </c>
      <c r="AD121" s="732" t="s">
        <v>99</v>
      </c>
      <c r="AE121" s="752" t="s">
        <v>163</v>
      </c>
      <c r="AF121" s="254"/>
      <c r="AG121" s="753" t="s">
        <v>163</v>
      </c>
      <c r="AH121" s="753" t="s">
        <v>163</v>
      </c>
      <c r="AI121" s="752" t="s">
        <v>163</v>
      </c>
    </row>
    <row r="122" spans="1:35" s="409" customFormat="1" ht="43.5" customHeight="1">
      <c r="A122" s="2126">
        <f t="shared" si="1"/>
        <v>119</v>
      </c>
      <c r="B122" s="391" t="s">
        <v>512</v>
      </c>
      <c r="C122" s="422" t="s">
        <v>4281</v>
      </c>
      <c r="D122" s="391" t="s">
        <v>124</v>
      </c>
      <c r="E122" s="404"/>
      <c r="F122" s="393"/>
      <c r="G122" s="393"/>
      <c r="H122" s="405" t="s">
        <v>4282</v>
      </c>
      <c r="I122" s="477"/>
      <c r="J122" s="406"/>
      <c r="K122" s="477"/>
      <c r="L122" s="406"/>
      <c r="M122" s="477"/>
      <c r="N122" s="477"/>
      <c r="O122" s="477"/>
      <c r="P122" s="477"/>
      <c r="Q122" s="477"/>
      <c r="R122" s="478"/>
      <c r="S122" s="78" t="s">
        <v>4283</v>
      </c>
      <c r="T122" s="78" t="s">
        <v>4284</v>
      </c>
      <c r="U122" s="395" t="s">
        <v>517</v>
      </c>
      <c r="V122" s="699"/>
      <c r="W122" s="395" t="s">
        <v>638</v>
      </c>
      <c r="X122" s="78" t="s">
        <v>98</v>
      </c>
      <c r="Y122" s="565" t="s">
        <v>4268</v>
      </c>
      <c r="Z122" s="565" t="s">
        <v>98</v>
      </c>
      <c r="AA122" s="681"/>
      <c r="AB122" s="678" t="s">
        <v>274</v>
      </c>
      <c r="AC122" s="678" t="s">
        <v>274</v>
      </c>
      <c r="AD122" s="678" t="s">
        <v>274</v>
      </c>
      <c r="AE122" s="241" t="s">
        <v>3809</v>
      </c>
      <c r="AF122" s="254"/>
      <c r="AG122" s="193" t="s">
        <v>4285</v>
      </c>
      <c r="AH122" s="187" t="s">
        <v>4286</v>
      </c>
      <c r="AI122" s="193" t="s">
        <v>517</v>
      </c>
    </row>
    <row r="123" spans="1:35" s="409" customFormat="1">
      <c r="A123" s="2126">
        <f t="shared" si="1"/>
        <v>120</v>
      </c>
      <c r="B123" s="397" t="s">
        <v>512</v>
      </c>
      <c r="C123" s="423" t="s">
        <v>4287</v>
      </c>
      <c r="D123" s="397" t="s">
        <v>131</v>
      </c>
      <c r="E123" s="410"/>
      <c r="F123" s="399"/>
      <c r="G123" s="399"/>
      <c r="H123" s="399"/>
      <c r="I123" s="399" t="s">
        <v>4288</v>
      </c>
      <c r="J123" s="400"/>
      <c r="K123" s="401"/>
      <c r="L123" s="401"/>
      <c r="M123" s="401"/>
      <c r="N123" s="401"/>
      <c r="O123" s="401"/>
      <c r="P123" s="401"/>
      <c r="Q123" s="401"/>
      <c r="R123" s="401"/>
      <c r="S123" s="66" t="s">
        <v>4289</v>
      </c>
      <c r="T123" s="66" t="s">
        <v>4290</v>
      </c>
      <c r="U123" s="402" t="s">
        <v>96</v>
      </c>
      <c r="V123" s="702"/>
      <c r="W123" s="402" t="s">
        <v>638</v>
      </c>
      <c r="X123" s="66" t="s">
        <v>98</v>
      </c>
      <c r="Y123" s="566" t="s">
        <v>4268</v>
      </c>
      <c r="Z123" s="566" t="s">
        <v>98</v>
      </c>
      <c r="AA123" s="684"/>
      <c r="AB123" s="703" t="s">
        <v>283</v>
      </c>
      <c r="AC123" s="704" t="s">
        <v>99</v>
      </c>
      <c r="AD123" s="704" t="s">
        <v>99</v>
      </c>
      <c r="AE123" s="241" t="s">
        <v>163</v>
      </c>
      <c r="AF123" s="254"/>
      <c r="AG123" s="592" t="s">
        <v>163</v>
      </c>
      <c r="AH123" s="592" t="s">
        <v>163</v>
      </c>
      <c r="AI123" s="241" t="s">
        <v>163</v>
      </c>
    </row>
    <row r="124" spans="1:35" s="412" customFormat="1" ht="51" customHeight="1">
      <c r="A124" s="2126">
        <f t="shared" si="1"/>
        <v>121</v>
      </c>
      <c r="B124" s="187" t="s">
        <v>91</v>
      </c>
      <c r="C124" s="215" t="s">
        <v>4291</v>
      </c>
      <c r="D124" s="187" t="s">
        <v>109</v>
      </c>
      <c r="E124" s="188"/>
      <c r="F124" s="189"/>
      <c r="G124" s="189"/>
      <c r="H124" s="189"/>
      <c r="I124" s="189"/>
      <c r="J124" s="189" t="s">
        <v>4292</v>
      </c>
      <c r="K124" s="189"/>
      <c r="L124" s="189"/>
      <c r="M124" s="189"/>
      <c r="N124" s="189"/>
      <c r="O124" s="189"/>
      <c r="P124" s="189"/>
      <c r="Q124" s="189"/>
      <c r="R124" s="189"/>
      <c r="S124" s="84" t="s">
        <v>4293</v>
      </c>
      <c r="T124" s="84" t="s">
        <v>4294</v>
      </c>
      <c r="U124" s="155" t="s">
        <v>105</v>
      </c>
      <c r="V124" s="520"/>
      <c r="W124" s="155" t="s">
        <v>638</v>
      </c>
      <c r="X124" s="84" t="s">
        <v>4295</v>
      </c>
      <c r="Y124" s="217" t="s">
        <v>226</v>
      </c>
      <c r="Z124" s="217" t="s">
        <v>98</v>
      </c>
      <c r="AA124" s="669"/>
      <c r="AB124" s="807" t="s">
        <v>274</v>
      </c>
      <c r="AC124" s="807" t="s">
        <v>274</v>
      </c>
      <c r="AD124" s="807" t="s">
        <v>274</v>
      </c>
      <c r="AE124" s="241" t="s">
        <v>3809</v>
      </c>
      <c r="AF124" s="254"/>
      <c r="AG124" s="193" t="s">
        <v>4296</v>
      </c>
      <c r="AH124" s="187" t="s">
        <v>4297</v>
      </c>
      <c r="AI124" s="193" t="s">
        <v>128</v>
      </c>
    </row>
    <row r="125" spans="1:35" s="257" customFormat="1" ht="51" customHeight="1">
      <c r="A125" s="15">
        <f t="shared" si="1"/>
        <v>122</v>
      </c>
      <c r="B125" s="187" t="s">
        <v>91</v>
      </c>
      <c r="C125" s="215" t="s">
        <v>4298</v>
      </c>
      <c r="D125" s="187" t="s">
        <v>109</v>
      </c>
      <c r="E125" s="188"/>
      <c r="F125" s="189"/>
      <c r="G125" s="189"/>
      <c r="H125" s="189"/>
      <c r="I125" s="189"/>
      <c r="J125" s="189" t="s">
        <v>4299</v>
      </c>
      <c r="K125" s="189"/>
      <c r="L125" s="190"/>
      <c r="M125" s="191"/>
      <c r="N125" s="191"/>
      <c r="O125" s="191"/>
      <c r="P125" s="191"/>
      <c r="Q125" s="191"/>
      <c r="R125" s="192"/>
      <c r="S125" s="84" t="s">
        <v>4300</v>
      </c>
      <c r="T125" s="84" t="s">
        <v>4301</v>
      </c>
      <c r="U125" s="155" t="s">
        <v>105</v>
      </c>
      <c r="V125" s="155"/>
      <c r="W125" s="155" t="s">
        <v>638</v>
      </c>
      <c r="X125" s="84"/>
      <c r="Y125" s="217"/>
      <c r="Z125" s="217" t="s">
        <v>98</v>
      </c>
      <c r="AA125" s="669" t="s">
        <v>98</v>
      </c>
      <c r="AB125" s="807" t="s">
        <v>274</v>
      </c>
      <c r="AC125" s="807" t="s">
        <v>274</v>
      </c>
      <c r="AD125" s="807" t="s">
        <v>274</v>
      </c>
      <c r="AE125" s="241" t="s">
        <v>3850</v>
      </c>
      <c r="AF125" s="1442"/>
      <c r="AG125" s="592" t="s">
        <v>4302</v>
      </c>
      <c r="AH125" s="805" t="s">
        <v>4303</v>
      </c>
      <c r="AI125" s="241" t="s">
        <v>105</v>
      </c>
    </row>
    <row r="126" spans="1:35" s="409" customFormat="1" ht="51" customHeight="1">
      <c r="A126" s="841">
        <f t="shared" si="1"/>
        <v>123</v>
      </c>
      <c r="B126" s="391" t="s">
        <v>512</v>
      </c>
      <c r="C126" s="1576" t="s">
        <v>4308</v>
      </c>
      <c r="D126" s="391" t="s">
        <v>124</v>
      </c>
      <c r="E126" s="404"/>
      <c r="F126" s="393"/>
      <c r="G126" s="393"/>
      <c r="H126" s="393"/>
      <c r="I126" s="393"/>
      <c r="J126" s="405" t="s">
        <v>4309</v>
      </c>
      <c r="K126" s="406"/>
      <c r="L126" s="406"/>
      <c r="M126" s="406"/>
      <c r="N126" s="406"/>
      <c r="O126" s="406"/>
      <c r="P126" s="480"/>
      <c r="Q126" s="1481"/>
      <c r="R126" s="1478"/>
      <c r="S126" s="78" t="s">
        <v>4310</v>
      </c>
      <c r="T126" s="78" t="s">
        <v>4311</v>
      </c>
      <c r="U126" s="395" t="s">
        <v>119</v>
      </c>
      <c r="V126" s="699"/>
      <c r="W126" s="395" t="s">
        <v>129</v>
      </c>
      <c r="X126" s="78" t="s">
        <v>98</v>
      </c>
      <c r="Y126" s="565" t="s">
        <v>4268</v>
      </c>
      <c r="Z126" s="565"/>
      <c r="AA126" s="741"/>
      <c r="AB126" s="678" t="s">
        <v>1014</v>
      </c>
      <c r="AC126" s="678" t="s">
        <v>1014</v>
      </c>
      <c r="AD126" s="678" t="s">
        <v>1014</v>
      </c>
      <c r="AE126" s="241" t="s">
        <v>3850</v>
      </c>
      <c r="AF126" s="254"/>
      <c r="AG126" s="193" t="s">
        <v>4312</v>
      </c>
      <c r="AH126" s="187" t="s">
        <v>4313</v>
      </c>
      <c r="AI126" s="193" t="s">
        <v>105</v>
      </c>
    </row>
    <row r="127" spans="1:35" s="257" customFormat="1" ht="51" customHeight="1">
      <c r="A127" s="841">
        <f t="shared" si="1"/>
        <v>124</v>
      </c>
      <c r="B127" s="397" t="s">
        <v>512</v>
      </c>
      <c r="C127" s="1575" t="s">
        <v>4314</v>
      </c>
      <c r="D127" s="397" t="s">
        <v>131</v>
      </c>
      <c r="E127" s="410"/>
      <c r="F127" s="399"/>
      <c r="G127" s="399"/>
      <c r="H127" s="399"/>
      <c r="I127" s="399"/>
      <c r="J127" s="400"/>
      <c r="K127" s="401" t="s">
        <v>4315</v>
      </c>
      <c r="L127" s="401"/>
      <c r="M127" s="401"/>
      <c r="N127" s="401"/>
      <c r="O127" s="401"/>
      <c r="P127" s="399"/>
      <c r="Q127" s="441"/>
      <c r="R127" s="401"/>
      <c r="S127" s="66" t="s">
        <v>4316</v>
      </c>
      <c r="T127" s="66" t="s">
        <v>4317</v>
      </c>
      <c r="U127" s="402" t="s">
        <v>96</v>
      </c>
      <c r="V127" s="702"/>
      <c r="W127" s="402" t="s">
        <v>129</v>
      </c>
      <c r="X127" s="66" t="s">
        <v>98</v>
      </c>
      <c r="Y127" s="566" t="s">
        <v>4268</v>
      </c>
      <c r="Z127" s="566"/>
      <c r="AA127" s="742"/>
      <c r="AB127" s="703" t="s">
        <v>359</v>
      </c>
      <c r="AC127" s="703" t="s">
        <v>359</v>
      </c>
      <c r="AD127" s="703" t="s">
        <v>359</v>
      </c>
      <c r="AE127" s="241" t="s">
        <v>163</v>
      </c>
      <c r="AF127" s="254"/>
      <c r="AG127" s="592" t="s">
        <v>163</v>
      </c>
      <c r="AH127" s="592" t="s">
        <v>163</v>
      </c>
      <c r="AI127" s="241" t="s">
        <v>163</v>
      </c>
    </row>
    <row r="128" spans="1:35" s="409" customFormat="1" ht="51" customHeight="1">
      <c r="A128" s="841">
        <f t="shared" si="1"/>
        <v>125</v>
      </c>
      <c r="B128" s="455" t="s">
        <v>512</v>
      </c>
      <c r="C128" s="1578" t="s">
        <v>4318</v>
      </c>
      <c r="D128" s="455" t="s">
        <v>109</v>
      </c>
      <c r="E128" s="456"/>
      <c r="F128" s="228"/>
      <c r="G128" s="189"/>
      <c r="H128" s="189"/>
      <c r="I128" s="189"/>
      <c r="J128" s="190"/>
      <c r="K128" s="191"/>
      <c r="L128" s="191" t="s">
        <v>4319</v>
      </c>
      <c r="M128" s="191"/>
      <c r="N128" s="191"/>
      <c r="O128" s="191"/>
      <c r="P128" s="189"/>
      <c r="Q128" s="1566"/>
      <c r="R128" s="239"/>
      <c r="S128" s="84" t="s">
        <v>4320</v>
      </c>
      <c r="T128" s="84" t="s">
        <v>4321</v>
      </c>
      <c r="U128" s="461" t="s">
        <v>119</v>
      </c>
      <c r="V128" s="277"/>
      <c r="W128" s="461" t="s">
        <v>129</v>
      </c>
      <c r="X128" s="84"/>
      <c r="Y128" s="806"/>
      <c r="Z128" s="806"/>
      <c r="AA128" s="689"/>
      <c r="AB128" s="807" t="s">
        <v>710</v>
      </c>
      <c r="AC128" s="807" t="s">
        <v>710</v>
      </c>
      <c r="AD128" s="807" t="s">
        <v>710</v>
      </c>
      <c r="AE128" s="241" t="s">
        <v>3809</v>
      </c>
      <c r="AF128" s="254"/>
      <c r="AG128" s="193" t="s">
        <v>4322</v>
      </c>
      <c r="AH128" s="187" t="s">
        <v>4323</v>
      </c>
      <c r="AI128" s="193" t="s">
        <v>105</v>
      </c>
    </row>
    <row r="129" spans="1:35" s="412" customFormat="1" ht="51" customHeight="1">
      <c r="A129" s="841">
        <f t="shared" si="1"/>
        <v>126</v>
      </c>
      <c r="B129" s="455" t="s">
        <v>512</v>
      </c>
      <c r="C129" s="1578" t="s">
        <v>4324</v>
      </c>
      <c r="D129" s="455" t="s">
        <v>109</v>
      </c>
      <c r="E129" s="456"/>
      <c r="F129" s="228"/>
      <c r="G129" s="189"/>
      <c r="H129" s="189"/>
      <c r="I129" s="189"/>
      <c r="J129" s="189"/>
      <c r="K129" s="189"/>
      <c r="L129" s="190" t="s">
        <v>4325</v>
      </c>
      <c r="M129" s="191"/>
      <c r="N129" s="191"/>
      <c r="O129" s="191"/>
      <c r="P129" s="192"/>
      <c r="Q129" s="923"/>
      <c r="R129" s="424"/>
      <c r="S129" s="84" t="s">
        <v>4326</v>
      </c>
      <c r="T129" s="84" t="s">
        <v>4327</v>
      </c>
      <c r="U129" s="461" t="s">
        <v>119</v>
      </c>
      <c r="V129" s="277"/>
      <c r="W129" s="461" t="s">
        <v>129</v>
      </c>
      <c r="X129" s="84" t="s">
        <v>98</v>
      </c>
      <c r="Y129" s="806" t="s">
        <v>4268</v>
      </c>
      <c r="Z129" s="806"/>
      <c r="AA129" s="689"/>
      <c r="AB129" s="807" t="s">
        <v>710</v>
      </c>
      <c r="AC129" s="807" t="s">
        <v>710</v>
      </c>
      <c r="AD129" s="807" t="s">
        <v>710</v>
      </c>
      <c r="AE129" s="241" t="s">
        <v>3809</v>
      </c>
      <c r="AF129" s="254"/>
      <c r="AG129" s="193" t="s">
        <v>4328</v>
      </c>
      <c r="AH129" s="187" t="s">
        <v>4329</v>
      </c>
      <c r="AI129" s="193" t="s">
        <v>128</v>
      </c>
    </row>
    <row r="130" spans="1:35" s="257" customFormat="1" ht="51" customHeight="1">
      <c r="A130" s="841">
        <f t="shared" si="1"/>
        <v>127</v>
      </c>
      <c r="B130" s="455" t="s">
        <v>512</v>
      </c>
      <c r="C130" s="1578" t="s">
        <v>4330</v>
      </c>
      <c r="D130" s="455" t="s">
        <v>109</v>
      </c>
      <c r="E130" s="456"/>
      <c r="F130" s="228"/>
      <c r="G130" s="189"/>
      <c r="H130" s="189"/>
      <c r="I130" s="189"/>
      <c r="J130" s="189"/>
      <c r="K130" s="189"/>
      <c r="L130" s="222" t="s">
        <v>4331</v>
      </c>
      <c r="M130" s="222"/>
      <c r="N130" s="222"/>
      <c r="O130" s="222"/>
      <c r="P130" s="828"/>
      <c r="Q130" s="923"/>
      <c r="R130" s="236"/>
      <c r="S130" s="84" t="s">
        <v>4332</v>
      </c>
      <c r="T130" s="84" t="s">
        <v>4333</v>
      </c>
      <c r="U130" s="461" t="s">
        <v>119</v>
      </c>
      <c r="V130" s="277"/>
      <c r="W130" s="155" t="s">
        <v>638</v>
      </c>
      <c r="X130" s="84" t="s">
        <v>4334</v>
      </c>
      <c r="Y130" s="806" t="s">
        <v>4335</v>
      </c>
      <c r="Z130" s="806"/>
      <c r="AA130" s="689"/>
      <c r="AB130" s="807" t="s">
        <v>710</v>
      </c>
      <c r="AC130" s="807" t="s">
        <v>710</v>
      </c>
      <c r="AD130" s="807" t="s">
        <v>710</v>
      </c>
      <c r="AE130" s="570" t="s">
        <v>4336</v>
      </c>
      <c r="AF130" s="254"/>
      <c r="AG130" s="592" t="s">
        <v>163</v>
      </c>
      <c r="AH130" s="592" t="s">
        <v>163</v>
      </c>
      <c r="AI130" s="241" t="s">
        <v>163</v>
      </c>
    </row>
    <row r="131" spans="1:35" s="409" customFormat="1" ht="51" customHeight="1">
      <c r="A131" s="841">
        <f t="shared" si="1"/>
        <v>128</v>
      </c>
      <c r="B131" s="391" t="s">
        <v>512</v>
      </c>
      <c r="C131" s="1576" t="s">
        <v>4337</v>
      </c>
      <c r="D131" s="391" t="s">
        <v>124</v>
      </c>
      <c r="E131" s="404"/>
      <c r="F131" s="393"/>
      <c r="G131" s="393"/>
      <c r="H131" s="393"/>
      <c r="I131" s="393"/>
      <c r="J131" s="405" t="s">
        <v>4338</v>
      </c>
      <c r="K131" s="406"/>
      <c r="L131" s="406"/>
      <c r="M131" s="406"/>
      <c r="N131" s="406"/>
      <c r="O131" s="406"/>
      <c r="P131" s="480"/>
      <c r="Q131" s="1481"/>
      <c r="R131" s="1478"/>
      <c r="S131" s="78" t="s">
        <v>4339</v>
      </c>
      <c r="T131" s="78" t="s">
        <v>4340</v>
      </c>
      <c r="U131" s="395" t="s">
        <v>119</v>
      </c>
      <c r="V131" s="699"/>
      <c r="W131" s="395" t="s">
        <v>129</v>
      </c>
      <c r="X131" s="78" t="s">
        <v>98</v>
      </c>
      <c r="Y131" s="395" t="s">
        <v>4268</v>
      </c>
      <c r="Z131" s="395"/>
      <c r="AA131" s="741"/>
      <c r="AB131" s="678" t="s">
        <v>710</v>
      </c>
      <c r="AC131" s="678" t="s">
        <v>710</v>
      </c>
      <c r="AD131" s="678" t="s">
        <v>710</v>
      </c>
      <c r="AE131" s="241" t="s">
        <v>99</v>
      </c>
      <c r="AF131" s="254"/>
      <c r="AG131" s="193" t="s">
        <v>99</v>
      </c>
      <c r="AH131" s="187" t="s">
        <v>99</v>
      </c>
      <c r="AI131" s="193" t="s">
        <v>99</v>
      </c>
    </row>
    <row r="132" spans="1:35" s="409" customFormat="1" ht="51" customHeight="1">
      <c r="A132" s="841">
        <f t="shared" si="1"/>
        <v>129</v>
      </c>
      <c r="B132" s="397" t="s">
        <v>512</v>
      </c>
      <c r="C132" s="1575" t="s">
        <v>4341</v>
      </c>
      <c r="D132" s="397" t="s">
        <v>131</v>
      </c>
      <c r="E132" s="410"/>
      <c r="F132" s="399"/>
      <c r="G132" s="399"/>
      <c r="H132" s="399"/>
      <c r="I132" s="399"/>
      <c r="J132" s="399"/>
      <c r="K132" s="399" t="s">
        <v>4342</v>
      </c>
      <c r="L132" s="400"/>
      <c r="M132" s="401"/>
      <c r="N132" s="401"/>
      <c r="O132" s="401"/>
      <c r="P132" s="399"/>
      <c r="Q132" s="441"/>
      <c r="R132" s="401"/>
      <c r="S132" s="66" t="s">
        <v>4343</v>
      </c>
      <c r="T132" s="66" t="s">
        <v>4344</v>
      </c>
      <c r="U132" s="402" t="s">
        <v>96</v>
      </c>
      <c r="V132" s="702"/>
      <c r="W132" s="402" t="s">
        <v>129</v>
      </c>
      <c r="X132" s="66" t="s">
        <v>98</v>
      </c>
      <c r="Y132" s="402" t="s">
        <v>359</v>
      </c>
      <c r="Z132" s="402"/>
      <c r="AA132" s="742"/>
      <c r="AB132" s="703"/>
      <c r="AC132" s="703" t="s">
        <v>274</v>
      </c>
      <c r="AD132" s="703" t="s">
        <v>274</v>
      </c>
      <c r="AE132" s="241" t="s">
        <v>99</v>
      </c>
      <c r="AF132" s="254"/>
      <c r="AG132" s="193" t="s">
        <v>99</v>
      </c>
      <c r="AH132" s="187" t="s">
        <v>99</v>
      </c>
      <c r="AI132" s="193" t="s">
        <v>99</v>
      </c>
    </row>
    <row r="133" spans="1:35" s="412" customFormat="1">
      <c r="A133" s="841">
        <f t="shared" si="1"/>
        <v>130</v>
      </c>
      <c r="B133" s="455" t="s">
        <v>512</v>
      </c>
      <c r="C133" s="1578" t="s">
        <v>4345</v>
      </c>
      <c r="D133" s="455" t="s">
        <v>109</v>
      </c>
      <c r="E133" s="456"/>
      <c r="F133" s="228"/>
      <c r="G133" s="189"/>
      <c r="H133" s="189"/>
      <c r="I133" s="189"/>
      <c r="J133" s="189"/>
      <c r="K133" s="189"/>
      <c r="L133" s="189" t="s">
        <v>4346</v>
      </c>
      <c r="M133" s="189"/>
      <c r="N133" s="189"/>
      <c r="O133" s="191"/>
      <c r="P133" s="189"/>
      <c r="Q133" s="220"/>
      <c r="R133" s="191"/>
      <c r="S133" s="84" t="s">
        <v>4347</v>
      </c>
      <c r="T133" s="84" t="s">
        <v>4348</v>
      </c>
      <c r="U133" s="461" t="s">
        <v>119</v>
      </c>
      <c r="V133" s="277"/>
      <c r="W133" s="461" t="s">
        <v>129</v>
      </c>
      <c r="X133" s="84"/>
      <c r="Y133" s="806"/>
      <c r="Z133" s="806"/>
      <c r="AA133" s="689"/>
      <c r="AB133" s="807" t="s">
        <v>710</v>
      </c>
      <c r="AC133" s="807" t="s">
        <v>710</v>
      </c>
      <c r="AD133" s="807" t="s">
        <v>710</v>
      </c>
      <c r="AE133" s="241" t="s">
        <v>99</v>
      </c>
      <c r="AF133" s="254"/>
      <c r="AG133" s="193" t="s">
        <v>99</v>
      </c>
      <c r="AH133" s="187" t="s">
        <v>99</v>
      </c>
      <c r="AI133" s="193" t="s">
        <v>99</v>
      </c>
    </row>
    <row r="134" spans="1:35" s="409" customFormat="1" ht="51" customHeight="1">
      <c r="A134" s="841">
        <f t="shared" si="1"/>
        <v>131</v>
      </c>
      <c r="B134" s="391" t="s">
        <v>91</v>
      </c>
      <c r="C134" s="493" t="s">
        <v>4353</v>
      </c>
      <c r="D134" s="391" t="s">
        <v>393</v>
      </c>
      <c r="E134" s="404"/>
      <c r="F134" s="393"/>
      <c r="G134" s="393"/>
      <c r="H134" s="393"/>
      <c r="I134" s="393"/>
      <c r="J134" s="393"/>
      <c r="K134" s="393"/>
      <c r="L134" s="405" t="s">
        <v>4354</v>
      </c>
      <c r="M134" s="406"/>
      <c r="N134" s="406"/>
      <c r="O134" s="406"/>
      <c r="P134" s="480"/>
      <c r="Q134" s="1481"/>
      <c r="R134" s="1478"/>
      <c r="S134" s="78" t="s">
        <v>4355</v>
      </c>
      <c r="T134" s="483" t="s">
        <v>4356</v>
      </c>
      <c r="U134" s="395" t="s">
        <v>119</v>
      </c>
      <c r="V134" s="699"/>
      <c r="W134" s="395" t="s">
        <v>129</v>
      </c>
      <c r="X134" s="78" t="s">
        <v>98</v>
      </c>
      <c r="Y134" s="565" t="s">
        <v>4268</v>
      </c>
      <c r="Z134" s="565"/>
      <c r="AA134" s="741"/>
      <c r="AB134" s="678" t="s">
        <v>710</v>
      </c>
      <c r="AC134" s="678" t="s">
        <v>710</v>
      </c>
      <c r="AD134" s="678" t="s">
        <v>710</v>
      </c>
      <c r="AE134" s="241" t="s">
        <v>163</v>
      </c>
      <c r="AF134" s="254"/>
      <c r="AG134" s="592" t="s">
        <v>163</v>
      </c>
      <c r="AH134" s="592" t="s">
        <v>163</v>
      </c>
      <c r="AI134" s="241" t="s">
        <v>163</v>
      </c>
    </row>
    <row r="135" spans="1:35" s="396" customFormat="1" ht="33">
      <c r="A135" s="841">
        <f t="shared" si="1"/>
        <v>132</v>
      </c>
      <c r="B135" s="397" t="s">
        <v>91</v>
      </c>
      <c r="C135" s="494" t="s">
        <v>4357</v>
      </c>
      <c r="D135" s="397" t="s">
        <v>398</v>
      </c>
      <c r="E135" s="410"/>
      <c r="F135" s="399"/>
      <c r="G135" s="399"/>
      <c r="H135" s="412"/>
      <c r="I135" s="399"/>
      <c r="J135" s="399"/>
      <c r="K135" s="399"/>
      <c r="L135" s="399"/>
      <c r="M135" s="399" t="s">
        <v>4358</v>
      </c>
      <c r="N135" s="399"/>
      <c r="O135" s="400"/>
      <c r="P135" s="399"/>
      <c r="Q135" s="441"/>
      <c r="R135" s="447"/>
      <c r="S135" s="66" t="s">
        <v>4359</v>
      </c>
      <c r="T135" s="484" t="s">
        <v>4360</v>
      </c>
      <c r="U135" s="402" t="s">
        <v>96</v>
      </c>
      <c r="V135" s="702"/>
      <c r="W135" s="402" t="s">
        <v>129</v>
      </c>
      <c r="X135" s="66" t="s">
        <v>98</v>
      </c>
      <c r="Y135" s="566" t="s">
        <v>4268</v>
      </c>
      <c r="Z135" s="566"/>
      <c r="AA135" s="742"/>
      <c r="AB135" s="703"/>
      <c r="AC135" s="703"/>
      <c r="AD135" s="703"/>
      <c r="AE135" s="241" t="s">
        <v>163</v>
      </c>
      <c r="AF135" s="254"/>
      <c r="AG135" s="592" t="s">
        <v>163</v>
      </c>
      <c r="AH135" s="592" t="s">
        <v>163</v>
      </c>
      <c r="AI135" s="241" t="s">
        <v>163</v>
      </c>
    </row>
    <row r="136" spans="1:35">
      <c r="A136" s="841">
        <f t="shared" si="1"/>
        <v>133</v>
      </c>
      <c r="B136" s="187" t="s">
        <v>91</v>
      </c>
      <c r="C136" s="227" t="s">
        <v>4365</v>
      </c>
      <c r="D136" s="187" t="s">
        <v>403</v>
      </c>
      <c r="E136" s="188"/>
      <c r="F136" s="189"/>
      <c r="G136" s="189"/>
      <c r="H136" s="189"/>
      <c r="I136" s="189"/>
      <c r="J136" s="189"/>
      <c r="K136" s="189"/>
      <c r="L136" s="189"/>
      <c r="M136" s="190"/>
      <c r="N136" s="191" t="s">
        <v>4366</v>
      </c>
      <c r="O136" s="191"/>
      <c r="P136" s="189"/>
      <c r="Q136" s="1566"/>
      <c r="R136" s="482"/>
      <c r="S136" s="84" t="s">
        <v>4367</v>
      </c>
      <c r="T136" s="756" t="s">
        <v>4368</v>
      </c>
      <c r="U136" s="155" t="s">
        <v>119</v>
      </c>
      <c r="V136" s="520"/>
      <c r="W136" s="155" t="s">
        <v>129</v>
      </c>
      <c r="X136" s="84"/>
      <c r="Y136" s="217"/>
      <c r="Z136" s="217"/>
      <c r="AA136" s="689"/>
      <c r="AB136" s="592" t="s">
        <v>710</v>
      </c>
      <c r="AC136" s="592" t="s">
        <v>710</v>
      </c>
      <c r="AD136" s="592" t="s">
        <v>710</v>
      </c>
      <c r="AE136" s="241" t="s">
        <v>163</v>
      </c>
      <c r="AG136" s="592" t="s">
        <v>163</v>
      </c>
      <c r="AH136" s="592" t="s">
        <v>163</v>
      </c>
      <c r="AI136" s="241" t="s">
        <v>163</v>
      </c>
    </row>
    <row r="137" spans="1:35" s="396" customFormat="1" ht="18" customHeight="1">
      <c r="A137" s="841">
        <f t="shared" si="1"/>
        <v>134</v>
      </c>
      <c r="B137" s="391" t="s">
        <v>91</v>
      </c>
      <c r="C137" s="493" t="s">
        <v>4369</v>
      </c>
      <c r="D137" s="391" t="s">
        <v>124</v>
      </c>
      <c r="E137" s="404"/>
      <c r="F137" s="393"/>
      <c r="G137" s="393"/>
      <c r="H137" s="393"/>
      <c r="I137" s="438"/>
      <c r="J137" s="405" t="s">
        <v>4370</v>
      </c>
      <c r="K137" s="406"/>
      <c r="L137" s="406"/>
      <c r="M137" s="406"/>
      <c r="N137" s="406"/>
      <c r="O137" s="406"/>
      <c r="P137" s="480"/>
      <c r="Q137" s="1481"/>
      <c r="R137" s="1478"/>
      <c r="S137" s="78" t="s">
        <v>4371</v>
      </c>
      <c r="T137" s="483" t="s">
        <v>4372</v>
      </c>
      <c r="U137" s="395" t="s">
        <v>105</v>
      </c>
      <c r="V137" s="699"/>
      <c r="W137" s="395" t="s">
        <v>638</v>
      </c>
      <c r="X137" s="78"/>
      <c r="Y137" s="565"/>
      <c r="Z137" s="565"/>
      <c r="AA137" s="741"/>
      <c r="AB137" s="678" t="s">
        <v>216</v>
      </c>
      <c r="AC137" s="678" t="s">
        <v>216</v>
      </c>
      <c r="AD137" s="678" t="s">
        <v>216</v>
      </c>
      <c r="AE137" s="241" t="s">
        <v>3906</v>
      </c>
      <c r="AF137" s="254"/>
      <c r="AG137" s="374" t="s">
        <v>4373</v>
      </c>
      <c r="AH137" s="382" t="s">
        <v>4374</v>
      </c>
      <c r="AI137" s="374" t="s">
        <v>105</v>
      </c>
    </row>
    <row r="138" spans="1:35" s="381" customFormat="1" ht="21.75" customHeight="1">
      <c r="A138" s="841">
        <f t="shared" si="1"/>
        <v>135</v>
      </c>
      <c r="B138" s="397" t="s">
        <v>91</v>
      </c>
      <c r="C138" s="494" t="s">
        <v>4375</v>
      </c>
      <c r="D138" s="397" t="s">
        <v>661</v>
      </c>
      <c r="E138" s="410"/>
      <c r="F138" s="399"/>
      <c r="G138" s="399"/>
      <c r="H138" s="399"/>
      <c r="I138" s="441"/>
      <c r="J138" s="399"/>
      <c r="K138" s="399" t="s">
        <v>4376</v>
      </c>
      <c r="L138" s="399"/>
      <c r="M138" s="399"/>
      <c r="N138" s="399"/>
      <c r="O138" s="400"/>
      <c r="P138" s="399"/>
      <c r="Q138" s="1565"/>
      <c r="R138" s="840"/>
      <c r="S138" s="66" t="s">
        <v>4377</v>
      </c>
      <c r="T138" s="484" t="s">
        <v>4378</v>
      </c>
      <c r="U138" s="402" t="s">
        <v>96</v>
      </c>
      <c r="V138" s="702"/>
      <c r="W138" s="402" t="s">
        <v>638</v>
      </c>
      <c r="X138" s="66"/>
      <c r="Y138" s="566"/>
      <c r="Z138" s="566"/>
      <c r="AA138" s="742"/>
      <c r="AB138" s="703" t="s">
        <v>98</v>
      </c>
      <c r="AC138" s="703" t="s">
        <v>98</v>
      </c>
      <c r="AD138" s="703" t="s">
        <v>98</v>
      </c>
      <c r="AE138" s="241" t="s">
        <v>163</v>
      </c>
      <c r="AF138" s="254"/>
      <c r="AG138" s="592" t="s">
        <v>163</v>
      </c>
      <c r="AH138" s="592" t="s">
        <v>163</v>
      </c>
      <c r="AI138" s="241" t="s">
        <v>163</v>
      </c>
    </row>
    <row r="139" spans="1:35">
      <c r="A139" s="841">
        <f t="shared" si="1"/>
        <v>136</v>
      </c>
      <c r="B139" s="187" t="s">
        <v>91</v>
      </c>
      <c r="C139" s="227" t="s">
        <v>4379</v>
      </c>
      <c r="D139" s="187" t="s">
        <v>109</v>
      </c>
      <c r="E139" s="188"/>
      <c r="F139" s="189"/>
      <c r="G139" s="189"/>
      <c r="H139" s="189"/>
      <c r="I139" s="220"/>
      <c r="J139" s="189"/>
      <c r="K139" s="189"/>
      <c r="L139" s="189" t="s">
        <v>4380</v>
      </c>
      <c r="M139" s="189"/>
      <c r="N139" s="189"/>
      <c r="O139" s="190"/>
      <c r="P139" s="189"/>
      <c r="Q139" s="1566"/>
      <c r="R139" s="482"/>
      <c r="S139" s="84" t="s">
        <v>4381</v>
      </c>
      <c r="T139" s="756" t="s">
        <v>4382</v>
      </c>
      <c r="U139" s="155" t="s">
        <v>128</v>
      </c>
      <c r="V139" s="520"/>
      <c r="W139" s="155" t="s">
        <v>511</v>
      </c>
      <c r="X139" s="84"/>
      <c r="Y139" s="217"/>
      <c r="Z139" s="217"/>
      <c r="AA139" s="689"/>
      <c r="AB139" s="592" t="s">
        <v>216</v>
      </c>
      <c r="AC139" s="592" t="s">
        <v>216</v>
      </c>
      <c r="AD139" s="592" t="s">
        <v>216</v>
      </c>
      <c r="AE139" s="241" t="s">
        <v>3809</v>
      </c>
      <c r="AG139" s="374" t="s">
        <v>4383</v>
      </c>
      <c r="AH139" s="382" t="s">
        <v>4384</v>
      </c>
      <c r="AI139" s="374" t="s">
        <v>105</v>
      </c>
    </row>
    <row r="140" spans="1:35">
      <c r="A140" s="841">
        <f t="shared" si="1"/>
        <v>137</v>
      </c>
      <c r="B140" s="187" t="s">
        <v>91</v>
      </c>
      <c r="C140" s="227" t="s">
        <v>4385</v>
      </c>
      <c r="D140" s="187" t="s">
        <v>109</v>
      </c>
      <c r="E140" s="188"/>
      <c r="F140" s="189"/>
      <c r="G140" s="189"/>
      <c r="H140" s="189"/>
      <c r="I140" s="220"/>
      <c r="J140" s="189"/>
      <c r="K140" s="189"/>
      <c r="L140" s="189" t="s">
        <v>4386</v>
      </c>
      <c r="M140" s="189"/>
      <c r="N140" s="189"/>
      <c r="O140" s="190"/>
      <c r="P140" s="189"/>
      <c r="Q140" s="1566"/>
      <c r="R140" s="482"/>
      <c r="S140" s="84" t="s">
        <v>4387</v>
      </c>
      <c r="T140" s="756" t="s">
        <v>4388</v>
      </c>
      <c r="U140" s="155" t="s">
        <v>834</v>
      </c>
      <c r="V140" s="520"/>
      <c r="W140" s="155" t="s">
        <v>4054</v>
      </c>
      <c r="X140" s="84"/>
      <c r="Y140" s="217"/>
      <c r="Z140" s="217"/>
      <c r="AA140" s="689"/>
      <c r="AB140" s="592" t="s">
        <v>216</v>
      </c>
      <c r="AC140" s="592" t="s">
        <v>216</v>
      </c>
      <c r="AD140" s="592" t="s">
        <v>216</v>
      </c>
      <c r="AE140" s="241" t="s">
        <v>163</v>
      </c>
      <c r="AG140" s="592" t="s">
        <v>163</v>
      </c>
      <c r="AH140" s="592" t="s">
        <v>163</v>
      </c>
      <c r="AI140" s="241" t="s">
        <v>163</v>
      </c>
    </row>
    <row r="141" spans="1:35">
      <c r="A141" s="841">
        <f t="shared" si="1"/>
        <v>138</v>
      </c>
      <c r="B141" s="187" t="s">
        <v>91</v>
      </c>
      <c r="C141" s="227" t="s">
        <v>4389</v>
      </c>
      <c r="D141" s="187" t="s">
        <v>109</v>
      </c>
      <c r="E141" s="188"/>
      <c r="F141" s="189"/>
      <c r="G141" s="189"/>
      <c r="H141" s="189"/>
      <c r="I141" s="220"/>
      <c r="J141" s="189"/>
      <c r="K141" s="189"/>
      <c r="L141" s="189" t="s">
        <v>4390</v>
      </c>
      <c r="M141" s="189"/>
      <c r="N141" s="189"/>
      <c r="O141" s="190"/>
      <c r="P141" s="189"/>
      <c r="Q141" s="1566"/>
      <c r="R141" s="482"/>
      <c r="S141" s="84" t="s">
        <v>4391</v>
      </c>
      <c r="T141" s="756" t="s">
        <v>4392</v>
      </c>
      <c r="U141" s="155" t="s">
        <v>119</v>
      </c>
      <c r="V141" s="520"/>
      <c r="W141" s="155" t="s">
        <v>511</v>
      </c>
      <c r="X141" s="84"/>
      <c r="Y141" s="217"/>
      <c r="Z141" s="217"/>
      <c r="AA141" s="689"/>
      <c r="AB141" s="592" t="s">
        <v>216</v>
      </c>
      <c r="AC141" s="592" t="s">
        <v>216</v>
      </c>
      <c r="AD141" s="592" t="s">
        <v>216</v>
      </c>
      <c r="AE141" s="241" t="s">
        <v>3809</v>
      </c>
      <c r="AG141" s="374" t="s">
        <v>4394</v>
      </c>
      <c r="AH141" s="382" t="s">
        <v>4395</v>
      </c>
      <c r="AI141" s="374" t="s">
        <v>105</v>
      </c>
    </row>
    <row r="142" spans="1:35">
      <c r="A142" s="841">
        <f t="shared" si="1"/>
        <v>139</v>
      </c>
      <c r="B142" s="187" t="s">
        <v>91</v>
      </c>
      <c r="C142" s="227" t="s">
        <v>4396</v>
      </c>
      <c r="D142" s="187" t="s">
        <v>109</v>
      </c>
      <c r="E142" s="188"/>
      <c r="F142" s="189"/>
      <c r="G142" s="189"/>
      <c r="H142" s="189"/>
      <c r="I142" s="220"/>
      <c r="J142" s="189"/>
      <c r="K142" s="191"/>
      <c r="L142" s="191" t="s">
        <v>4397</v>
      </c>
      <c r="M142" s="191"/>
      <c r="N142" s="191"/>
      <c r="O142" s="191"/>
      <c r="P142" s="189"/>
      <c r="Q142" s="1566"/>
      <c r="R142" s="482"/>
      <c r="S142" s="84" t="s">
        <v>4398</v>
      </c>
      <c r="T142" s="756" t="s">
        <v>4399</v>
      </c>
      <c r="U142" s="155" t="s">
        <v>834</v>
      </c>
      <c r="V142" s="520"/>
      <c r="W142" s="155" t="s">
        <v>4054</v>
      </c>
      <c r="X142" s="84"/>
      <c r="Y142" s="217"/>
      <c r="Z142" s="217"/>
      <c r="AA142" s="689"/>
      <c r="AB142" s="592" t="s">
        <v>216</v>
      </c>
      <c r="AC142" s="592" t="s">
        <v>216</v>
      </c>
      <c r="AD142" s="592" t="s">
        <v>216</v>
      </c>
      <c r="AE142" s="241" t="s">
        <v>163</v>
      </c>
      <c r="AG142" s="592" t="s">
        <v>163</v>
      </c>
      <c r="AH142" s="592" t="s">
        <v>163</v>
      </c>
      <c r="AI142" s="241" t="s">
        <v>163</v>
      </c>
    </row>
    <row r="143" spans="1:35" s="787" customFormat="1">
      <c r="A143" s="15">
        <f t="shared" si="1"/>
        <v>140</v>
      </c>
      <c r="B143" s="391" t="s">
        <v>91</v>
      </c>
      <c r="C143" s="391" t="s">
        <v>4400</v>
      </c>
      <c r="D143" s="391" t="s">
        <v>124</v>
      </c>
      <c r="E143" s="404"/>
      <c r="F143" s="393"/>
      <c r="G143" s="393"/>
      <c r="H143" s="393" t="s">
        <v>4401</v>
      </c>
      <c r="I143" s="438"/>
      <c r="J143" s="393"/>
      <c r="K143" s="406"/>
      <c r="L143" s="406"/>
      <c r="M143" s="406"/>
      <c r="N143" s="406"/>
      <c r="O143" s="406"/>
      <c r="P143" s="406"/>
      <c r="Q143" s="406"/>
      <c r="R143" s="480"/>
      <c r="S143" s="78" t="s">
        <v>4402</v>
      </c>
      <c r="T143" s="78" t="s">
        <v>4403</v>
      </c>
      <c r="U143" s="395" t="s">
        <v>517</v>
      </c>
      <c r="V143" s="395"/>
      <c r="W143" s="395" t="s">
        <v>638</v>
      </c>
      <c r="X143" s="78"/>
      <c r="Y143" s="565"/>
      <c r="Z143" s="565"/>
      <c r="AA143" s="681"/>
      <c r="AB143" s="699" t="s">
        <v>229</v>
      </c>
      <c r="AC143" s="699" t="s">
        <v>229</v>
      </c>
      <c r="AD143" s="699" t="s">
        <v>229</v>
      </c>
      <c r="AE143" s="241" t="s">
        <v>163</v>
      </c>
      <c r="AF143" s="2170"/>
      <c r="AG143" s="592" t="s">
        <v>163</v>
      </c>
      <c r="AH143" s="592" t="s">
        <v>163</v>
      </c>
      <c r="AI143" s="241" t="s">
        <v>163</v>
      </c>
    </row>
    <row r="144" spans="1:35" s="264" customFormat="1">
      <c r="A144" s="15">
        <f t="shared" si="1"/>
        <v>141</v>
      </c>
      <c r="B144" s="397" t="s">
        <v>91</v>
      </c>
      <c r="C144" s="423" t="s">
        <v>4404</v>
      </c>
      <c r="D144" s="397" t="s">
        <v>398</v>
      </c>
      <c r="E144" s="410"/>
      <c r="F144" s="399"/>
      <c r="G144" s="399"/>
      <c r="H144" s="399"/>
      <c r="I144" s="441" t="s">
        <v>1604</v>
      </c>
      <c r="J144" s="400"/>
      <c r="K144" s="399"/>
      <c r="L144" s="399"/>
      <c r="M144" s="399"/>
      <c r="N144" s="399"/>
      <c r="O144" s="399"/>
      <c r="P144" s="399"/>
      <c r="Q144" s="399"/>
      <c r="R144" s="399"/>
      <c r="S144" s="66" t="s">
        <v>4405</v>
      </c>
      <c r="T144" s="66" t="s">
        <v>4406</v>
      </c>
      <c r="U144" s="402" t="s">
        <v>96</v>
      </c>
      <c r="V144" s="402"/>
      <c r="W144" s="402" t="s">
        <v>638</v>
      </c>
      <c r="X144" s="66"/>
      <c r="Y144" s="566"/>
      <c r="Z144" s="566"/>
      <c r="AA144" s="684"/>
      <c r="AB144" s="572" t="s">
        <v>114</v>
      </c>
      <c r="AC144" s="572"/>
      <c r="AD144" s="572"/>
      <c r="AE144" s="241" t="s">
        <v>163</v>
      </c>
      <c r="AF144" s="1947"/>
      <c r="AG144" s="592" t="s">
        <v>163</v>
      </c>
      <c r="AH144" s="592" t="s">
        <v>163</v>
      </c>
      <c r="AI144" s="241" t="s">
        <v>163</v>
      </c>
    </row>
    <row r="145" spans="1:35" s="787" customFormat="1" ht="36">
      <c r="A145" s="15">
        <f t="shared" si="1"/>
        <v>142</v>
      </c>
      <c r="B145" s="791" t="s">
        <v>91</v>
      </c>
      <c r="C145" s="811" t="s">
        <v>4407</v>
      </c>
      <c r="D145" s="792" t="s">
        <v>403</v>
      </c>
      <c r="E145" s="793"/>
      <c r="F145" s="802"/>
      <c r="G145" s="802"/>
      <c r="H145" s="802"/>
      <c r="I145" s="794"/>
      <c r="J145" s="795" t="s">
        <v>4408</v>
      </c>
      <c r="K145" s="812"/>
      <c r="L145" s="812"/>
      <c r="M145" s="812"/>
      <c r="N145" s="812"/>
      <c r="O145" s="812"/>
      <c r="P145" s="812"/>
      <c r="Q145" s="812"/>
      <c r="R145" s="813"/>
      <c r="S145" s="797" t="s">
        <v>4409</v>
      </c>
      <c r="T145" s="797" t="s">
        <v>6694</v>
      </c>
      <c r="U145" s="461" t="s">
        <v>834</v>
      </c>
      <c r="V145" s="461"/>
      <c r="W145" s="744" t="s">
        <v>638</v>
      </c>
      <c r="X145" s="797"/>
      <c r="Y145" s="799"/>
      <c r="Z145" s="799"/>
      <c r="AA145" s="800"/>
      <c r="AB145" s="595" t="s">
        <v>216</v>
      </c>
      <c r="AC145" s="595" t="s">
        <v>216</v>
      </c>
      <c r="AD145" s="595" t="s">
        <v>216</v>
      </c>
      <c r="AE145" s="241" t="s">
        <v>163</v>
      </c>
      <c r="AF145" s="2170"/>
      <c r="AG145" s="592" t="s">
        <v>163</v>
      </c>
      <c r="AH145" s="592" t="s">
        <v>163</v>
      </c>
      <c r="AI145" s="241" t="s">
        <v>163</v>
      </c>
    </row>
    <row r="146" spans="1:35" ht="61.5" customHeight="1">
      <c r="A146" s="15">
        <f t="shared" si="1"/>
        <v>143</v>
      </c>
      <c r="B146" s="187" t="s">
        <v>512</v>
      </c>
      <c r="C146" s="814" t="s">
        <v>4410</v>
      </c>
      <c r="D146" s="815" t="s">
        <v>109</v>
      </c>
      <c r="E146" s="793"/>
      <c r="F146" s="802"/>
      <c r="G146" s="802"/>
      <c r="H146" s="802"/>
      <c r="I146" s="794"/>
      <c r="J146" s="816" t="s">
        <v>4411</v>
      </c>
      <c r="K146" s="458"/>
      <c r="L146" s="220"/>
      <c r="M146" s="191"/>
      <c r="N146" s="191"/>
      <c r="O146" s="191"/>
      <c r="P146" s="191"/>
      <c r="Q146" s="230"/>
      <c r="R146" s="192"/>
      <c r="S146" s="454" t="s">
        <v>4412</v>
      </c>
      <c r="T146" s="84" t="s">
        <v>4413</v>
      </c>
      <c r="U146" s="461" t="s">
        <v>834</v>
      </c>
      <c r="V146" s="461"/>
      <c r="W146" s="817" t="s">
        <v>638</v>
      </c>
      <c r="X146" s="432" t="s">
        <v>1431</v>
      </c>
      <c r="Y146" s="818" t="s">
        <v>226</v>
      </c>
      <c r="Z146" s="818" t="s">
        <v>98</v>
      </c>
      <c r="AA146" s="819"/>
      <c r="AB146" s="721" t="s">
        <v>216</v>
      </c>
      <c r="AC146" s="721" t="s">
        <v>216</v>
      </c>
      <c r="AD146" s="721" t="s">
        <v>216</v>
      </c>
      <c r="AE146" s="241" t="s">
        <v>163</v>
      </c>
      <c r="AF146" s="1947"/>
      <c r="AG146" s="592" t="s">
        <v>163</v>
      </c>
      <c r="AH146" s="592" t="s">
        <v>163</v>
      </c>
      <c r="AI146" s="241" t="s">
        <v>163</v>
      </c>
    </row>
    <row r="147" spans="1:35" s="787" customFormat="1">
      <c r="A147" s="15">
        <f t="shared" si="1"/>
        <v>144</v>
      </c>
      <c r="B147" s="455" t="s">
        <v>91</v>
      </c>
      <c r="C147" s="814" t="s">
        <v>1432</v>
      </c>
      <c r="D147" s="820" t="s">
        <v>675</v>
      </c>
      <c r="E147" s="793"/>
      <c r="F147" s="802"/>
      <c r="G147" s="802"/>
      <c r="H147" s="802"/>
      <c r="I147" s="794"/>
      <c r="J147" s="821" t="s">
        <v>1433</v>
      </c>
      <c r="K147" s="230"/>
      <c r="L147" s="230"/>
      <c r="M147" s="230"/>
      <c r="N147" s="230"/>
      <c r="O147" s="230"/>
      <c r="P147" s="230"/>
      <c r="Q147" s="230"/>
      <c r="R147" s="460"/>
      <c r="S147" s="454" t="s">
        <v>4414</v>
      </c>
      <c r="T147" s="84" t="s">
        <v>4415</v>
      </c>
      <c r="U147" s="461" t="s">
        <v>834</v>
      </c>
      <c r="V147" s="461"/>
      <c r="W147" s="155" t="s">
        <v>638</v>
      </c>
      <c r="X147" s="454"/>
      <c r="Y147" s="806"/>
      <c r="Z147" s="806" t="s">
        <v>98</v>
      </c>
      <c r="AA147" s="822"/>
      <c r="AB147" s="721" t="s">
        <v>216</v>
      </c>
      <c r="AC147" s="721" t="s">
        <v>216</v>
      </c>
      <c r="AD147" s="721" t="s">
        <v>216</v>
      </c>
      <c r="AE147" s="241" t="s">
        <v>163</v>
      </c>
      <c r="AF147" s="2170"/>
      <c r="AG147" s="592" t="s">
        <v>163</v>
      </c>
      <c r="AH147" s="592" t="s">
        <v>163</v>
      </c>
      <c r="AI147" s="241" t="s">
        <v>163</v>
      </c>
    </row>
    <row r="148" spans="1:35" ht="39" customHeight="1">
      <c r="A148" s="15">
        <f t="shared" si="1"/>
        <v>145</v>
      </c>
      <c r="B148" s="791" t="s">
        <v>91</v>
      </c>
      <c r="C148" s="811" t="s">
        <v>4416</v>
      </c>
      <c r="D148" s="780" t="s">
        <v>403</v>
      </c>
      <c r="E148" s="793"/>
      <c r="F148" s="802"/>
      <c r="G148" s="802"/>
      <c r="H148" s="802"/>
      <c r="I148" s="794"/>
      <c r="J148" s="824" t="s">
        <v>4417</v>
      </c>
      <c r="K148" s="823"/>
      <c r="L148" s="730"/>
      <c r="M148" s="730"/>
      <c r="N148" s="730"/>
      <c r="O148" s="730"/>
      <c r="P148" s="730"/>
      <c r="Q148" s="730"/>
      <c r="R148" s="825"/>
      <c r="S148" s="797" t="s">
        <v>4418</v>
      </c>
      <c r="T148" s="797" t="s">
        <v>7251</v>
      </c>
      <c r="U148" s="461" t="s">
        <v>834</v>
      </c>
      <c r="V148" s="461"/>
      <c r="W148" s="744" t="s">
        <v>638</v>
      </c>
      <c r="X148" s="797" t="s">
        <v>98</v>
      </c>
      <c r="Y148" s="799" t="s">
        <v>4268</v>
      </c>
      <c r="Z148" s="799" t="s">
        <v>98</v>
      </c>
      <c r="AA148" s="800"/>
      <c r="AB148" s="595" t="s">
        <v>216</v>
      </c>
      <c r="AC148" s="595" t="s">
        <v>216</v>
      </c>
      <c r="AD148" s="595" t="s">
        <v>216</v>
      </c>
      <c r="AE148" s="241" t="s">
        <v>163</v>
      </c>
      <c r="AF148" s="1947"/>
      <c r="AG148" s="592" t="s">
        <v>163</v>
      </c>
      <c r="AH148" s="592" t="s">
        <v>163</v>
      </c>
      <c r="AI148" s="241" t="s">
        <v>163</v>
      </c>
    </row>
    <row r="149" spans="1:35" s="194" customFormat="1" ht="36">
      <c r="A149" s="15">
        <f t="shared" si="1"/>
        <v>146</v>
      </c>
      <c r="B149" s="722" t="s">
        <v>91</v>
      </c>
      <c r="C149" s="215" t="s">
        <v>715</v>
      </c>
      <c r="D149" s="187" t="s">
        <v>403</v>
      </c>
      <c r="E149" s="793"/>
      <c r="F149" s="802"/>
      <c r="G149" s="802"/>
      <c r="H149" s="802"/>
      <c r="I149" s="794"/>
      <c r="J149" s="189" t="s">
        <v>716</v>
      </c>
      <c r="K149" s="189"/>
      <c r="L149" s="189"/>
      <c r="M149" s="189"/>
      <c r="N149" s="190"/>
      <c r="O149" s="190"/>
      <c r="P149" s="190"/>
      <c r="Q149" s="191"/>
      <c r="R149" s="191"/>
      <c r="S149" s="84" t="s">
        <v>4419</v>
      </c>
      <c r="T149" s="84" t="s">
        <v>7579</v>
      </c>
      <c r="U149" s="461" t="s">
        <v>834</v>
      </c>
      <c r="V149" s="461"/>
      <c r="W149" s="155" t="s">
        <v>638</v>
      </c>
      <c r="X149" s="84" t="s">
        <v>254</v>
      </c>
      <c r="Y149" s="217" t="s">
        <v>142</v>
      </c>
      <c r="Z149" s="217" t="s">
        <v>98</v>
      </c>
      <c r="AA149" s="669"/>
      <c r="AB149" s="573" t="s">
        <v>229</v>
      </c>
      <c r="AC149" s="573" t="s">
        <v>229</v>
      </c>
      <c r="AD149" s="573" t="s">
        <v>229</v>
      </c>
      <c r="AE149" s="241" t="s">
        <v>163</v>
      </c>
      <c r="AF149" s="1947"/>
      <c r="AG149" s="592" t="s">
        <v>163</v>
      </c>
      <c r="AH149" s="592" t="s">
        <v>163</v>
      </c>
      <c r="AI149" s="241" t="s">
        <v>163</v>
      </c>
    </row>
    <row r="150" spans="1:35" s="194" customFormat="1" ht="36">
      <c r="A150" s="15">
        <f t="shared" si="1"/>
        <v>147</v>
      </c>
      <c r="B150" s="722" t="s">
        <v>91</v>
      </c>
      <c r="C150" s="215" t="s">
        <v>4420</v>
      </c>
      <c r="D150" s="187" t="s">
        <v>403</v>
      </c>
      <c r="E150" s="793"/>
      <c r="F150" s="802"/>
      <c r="G150" s="802"/>
      <c r="H150" s="802"/>
      <c r="I150" s="794"/>
      <c r="J150" s="189" t="s">
        <v>4421</v>
      </c>
      <c r="K150" s="189"/>
      <c r="L150" s="189"/>
      <c r="M150" s="189"/>
      <c r="N150" s="190"/>
      <c r="O150" s="190"/>
      <c r="P150" s="190"/>
      <c r="Q150" s="191"/>
      <c r="R150" s="191"/>
      <c r="S150" s="84" t="s">
        <v>4422</v>
      </c>
      <c r="T150" s="84" t="s">
        <v>7577</v>
      </c>
      <c r="U150" s="155" t="s">
        <v>119</v>
      </c>
      <c r="V150" s="155"/>
      <c r="W150" s="155" t="s">
        <v>638</v>
      </c>
      <c r="X150" s="84" t="s">
        <v>254</v>
      </c>
      <c r="Y150" s="217" t="s">
        <v>142</v>
      </c>
      <c r="Z150" s="217" t="s">
        <v>98</v>
      </c>
      <c r="AA150" s="669"/>
      <c r="AB150" s="573" t="s">
        <v>229</v>
      </c>
      <c r="AC150" s="573" t="s">
        <v>229</v>
      </c>
      <c r="AD150" s="573" t="s">
        <v>229</v>
      </c>
      <c r="AE150" s="241" t="s">
        <v>163</v>
      </c>
      <c r="AF150" s="1947"/>
      <c r="AG150" s="592" t="s">
        <v>163</v>
      </c>
      <c r="AH150" s="592" t="s">
        <v>163</v>
      </c>
      <c r="AI150" s="241" t="s">
        <v>163</v>
      </c>
    </row>
    <row r="151" spans="1:35" s="409" customFormat="1" ht="30" customHeight="1">
      <c r="A151" s="2126">
        <f t="shared" si="1"/>
        <v>148</v>
      </c>
      <c r="B151" s="391" t="s">
        <v>91</v>
      </c>
      <c r="C151" s="422" t="s">
        <v>4424</v>
      </c>
      <c r="D151" s="391" t="s">
        <v>124</v>
      </c>
      <c r="E151" s="404"/>
      <c r="F151" s="393"/>
      <c r="G151" s="393"/>
      <c r="H151" s="409" t="s">
        <v>4425</v>
      </c>
      <c r="I151" s="393"/>
      <c r="J151" s="393"/>
      <c r="K151" s="393"/>
      <c r="L151" s="393"/>
      <c r="M151" s="393"/>
      <c r="N151" s="544"/>
      <c r="O151" s="405"/>
      <c r="P151" s="544"/>
      <c r="Q151" s="477"/>
      <c r="R151" s="477"/>
      <c r="S151" s="78" t="s">
        <v>4426</v>
      </c>
      <c r="T151" s="78" t="s">
        <v>4427</v>
      </c>
      <c r="U151" s="395" t="s">
        <v>105</v>
      </c>
      <c r="V151" s="395"/>
      <c r="W151" s="395" t="s">
        <v>638</v>
      </c>
      <c r="X151" s="78" t="s">
        <v>98</v>
      </c>
      <c r="Y151" s="565" t="s">
        <v>4268</v>
      </c>
      <c r="Z151" s="565" t="s">
        <v>98</v>
      </c>
      <c r="AA151" s="681"/>
      <c r="AB151" s="678" t="s">
        <v>229</v>
      </c>
      <c r="AC151" s="678" t="s">
        <v>229</v>
      </c>
      <c r="AD151" s="678" t="s">
        <v>229</v>
      </c>
      <c r="AE151" s="241" t="s">
        <v>163</v>
      </c>
      <c r="AF151" s="254"/>
      <c r="AG151" s="592" t="s">
        <v>163</v>
      </c>
      <c r="AH151" s="592" t="s">
        <v>163</v>
      </c>
      <c r="AI151" s="241" t="s">
        <v>163</v>
      </c>
    </row>
    <row r="152" spans="1:35" s="194" customFormat="1" ht="30" customHeight="1">
      <c r="A152" s="2126">
        <f t="shared" si="1"/>
        <v>149</v>
      </c>
      <c r="B152" s="397" t="s">
        <v>91</v>
      </c>
      <c r="C152" s="423" t="s">
        <v>1113</v>
      </c>
      <c r="D152" s="397" t="s">
        <v>398</v>
      </c>
      <c r="E152" s="410"/>
      <c r="F152" s="399"/>
      <c r="G152" s="399"/>
      <c r="H152" s="412"/>
      <c r="I152" s="399" t="s">
        <v>260</v>
      </c>
      <c r="J152" s="399"/>
      <c r="K152" s="399"/>
      <c r="L152" s="399"/>
      <c r="M152" s="399"/>
      <c r="N152" s="826"/>
      <c r="O152" s="400"/>
      <c r="P152" s="826"/>
      <c r="Q152" s="683"/>
      <c r="R152" s="683"/>
      <c r="S152" s="66" t="s">
        <v>4428</v>
      </c>
      <c r="T152" s="66" t="s">
        <v>4429</v>
      </c>
      <c r="U152" s="402" t="s">
        <v>96</v>
      </c>
      <c r="V152" s="402"/>
      <c r="W152" s="402" t="s">
        <v>638</v>
      </c>
      <c r="X152" s="66" t="s">
        <v>98</v>
      </c>
      <c r="Y152" s="566" t="s">
        <v>4268</v>
      </c>
      <c r="Z152" s="566" t="s">
        <v>98</v>
      </c>
      <c r="AA152" s="684"/>
      <c r="AB152" s="703" t="s">
        <v>211</v>
      </c>
      <c r="AC152" s="704" t="s">
        <v>211</v>
      </c>
      <c r="AD152" s="704" t="s">
        <v>211</v>
      </c>
      <c r="AE152" s="241" t="s">
        <v>163</v>
      </c>
      <c r="AF152" s="254"/>
      <c r="AG152" s="592" t="s">
        <v>163</v>
      </c>
      <c r="AH152" s="592" t="s">
        <v>163</v>
      </c>
      <c r="AI152" s="241" t="s">
        <v>163</v>
      </c>
    </row>
    <row r="153" spans="1:35" ht="35.25" customHeight="1">
      <c r="A153" s="2126">
        <f t="shared" si="1"/>
        <v>150</v>
      </c>
      <c r="B153" s="187" t="s">
        <v>91</v>
      </c>
      <c r="C153" s="215" t="s">
        <v>4430</v>
      </c>
      <c r="D153" s="187" t="s">
        <v>109</v>
      </c>
      <c r="E153" s="188"/>
      <c r="F153" s="189"/>
      <c r="G153" s="189"/>
      <c r="H153" s="189"/>
      <c r="I153" s="189"/>
      <c r="J153" s="191" t="s">
        <v>4431</v>
      </c>
      <c r="K153" s="191"/>
      <c r="L153" s="191"/>
      <c r="M153" s="191"/>
      <c r="N153" s="239"/>
      <c r="O153" s="191"/>
      <c r="P153" s="239"/>
      <c r="Q153" s="239"/>
      <c r="R153" s="482"/>
      <c r="S153" s="84" t="s">
        <v>4432</v>
      </c>
      <c r="T153" s="84" t="s">
        <v>4433</v>
      </c>
      <c r="U153" s="155" t="s">
        <v>105</v>
      </c>
      <c r="V153" s="2038"/>
      <c r="W153" s="155" t="s">
        <v>638</v>
      </c>
      <c r="X153" s="84"/>
      <c r="Y153" s="217"/>
      <c r="Z153" s="217"/>
      <c r="AA153" s="689"/>
      <c r="AB153" s="573" t="s">
        <v>274</v>
      </c>
      <c r="AC153" s="573" t="s">
        <v>274</v>
      </c>
      <c r="AD153" s="573" t="s">
        <v>274</v>
      </c>
      <c r="AE153" s="241" t="s">
        <v>3850</v>
      </c>
      <c r="AG153" s="374" t="s">
        <v>4769</v>
      </c>
      <c r="AH153" s="382" t="s">
        <v>4770</v>
      </c>
      <c r="AI153" s="374" t="s">
        <v>119</v>
      </c>
    </row>
    <row r="154" spans="1:35" ht="35.25" customHeight="1">
      <c r="A154" s="2126">
        <f t="shared" si="1"/>
        <v>151</v>
      </c>
      <c r="B154" s="187" t="s">
        <v>91</v>
      </c>
      <c r="C154" s="215" t="s">
        <v>263</v>
      </c>
      <c r="D154" s="187" t="s">
        <v>109</v>
      </c>
      <c r="E154" s="188"/>
      <c r="F154" s="189"/>
      <c r="G154" s="189"/>
      <c r="H154" s="189"/>
      <c r="I154" s="189"/>
      <c r="J154" s="191" t="s">
        <v>264</v>
      </c>
      <c r="K154" s="191"/>
      <c r="L154" s="191"/>
      <c r="M154" s="191"/>
      <c r="N154" s="239"/>
      <c r="O154" s="191"/>
      <c r="P154" s="239"/>
      <c r="Q154" s="239"/>
      <c r="R154" s="482"/>
      <c r="S154" s="84" t="s">
        <v>4434</v>
      </c>
      <c r="T154" s="84" t="s">
        <v>4435</v>
      </c>
      <c r="U154" s="155" t="s">
        <v>105</v>
      </c>
      <c r="V154" s="2038"/>
      <c r="W154" s="155" t="s">
        <v>638</v>
      </c>
      <c r="X154" s="84"/>
      <c r="Y154" s="217"/>
      <c r="Z154" s="217"/>
      <c r="AA154" s="689"/>
      <c r="AB154" s="592" t="s">
        <v>229</v>
      </c>
      <c r="AC154" s="592" t="s">
        <v>229</v>
      </c>
      <c r="AD154" s="592" t="s">
        <v>229</v>
      </c>
      <c r="AE154" s="241" t="s">
        <v>3850</v>
      </c>
      <c r="AG154" s="193" t="s">
        <v>4771</v>
      </c>
      <c r="AH154" s="187" t="s">
        <v>4772</v>
      </c>
      <c r="AI154" s="193" t="s">
        <v>119</v>
      </c>
    </row>
    <row r="155" spans="1:35" s="396" customFormat="1" ht="32.25" customHeight="1">
      <c r="A155" s="841">
        <f t="shared" si="1"/>
        <v>152</v>
      </c>
      <c r="B155" s="759" t="s">
        <v>91</v>
      </c>
      <c r="C155" s="1576" t="s">
        <v>4436</v>
      </c>
      <c r="D155" s="391" t="s">
        <v>124</v>
      </c>
      <c r="E155" s="404"/>
      <c r="F155" s="393"/>
      <c r="G155" s="393"/>
      <c r="H155" s="393" t="s">
        <v>4437</v>
      </c>
      <c r="I155" s="393"/>
      <c r="J155" s="406"/>
      <c r="K155" s="406"/>
      <c r="L155" s="406"/>
      <c r="M155" s="406"/>
      <c r="N155" s="406"/>
      <c r="O155" s="406"/>
      <c r="P155" s="393"/>
      <c r="Q155" s="438"/>
      <c r="R155" s="480"/>
      <c r="S155" s="78" t="s">
        <v>4438</v>
      </c>
      <c r="T155" s="78" t="s">
        <v>4439</v>
      </c>
      <c r="U155" s="395" t="s">
        <v>517</v>
      </c>
      <c r="V155" s="699"/>
      <c r="W155" s="395" t="s">
        <v>638</v>
      </c>
      <c r="X155" s="78" t="s">
        <v>98</v>
      </c>
      <c r="Y155" s="565" t="s">
        <v>4268</v>
      </c>
      <c r="Z155" s="565"/>
      <c r="AA155" s="741"/>
      <c r="AB155" s="569" t="s">
        <v>229</v>
      </c>
      <c r="AC155" s="569" t="s">
        <v>229</v>
      </c>
      <c r="AD155" s="569" t="s">
        <v>229</v>
      </c>
      <c r="AE155" s="570" t="s">
        <v>3906</v>
      </c>
      <c r="AF155" s="254"/>
      <c r="AG155" s="374" t="s">
        <v>4440</v>
      </c>
      <c r="AH155" s="382" t="s">
        <v>4441</v>
      </c>
      <c r="AI155" s="374" t="s">
        <v>517</v>
      </c>
    </row>
    <row r="156" spans="1:35" ht="32.25" customHeight="1">
      <c r="A156" s="841">
        <f t="shared" si="1"/>
        <v>153</v>
      </c>
      <c r="B156" s="769" t="s">
        <v>91</v>
      </c>
      <c r="C156" s="1575" t="s">
        <v>4442</v>
      </c>
      <c r="D156" s="397" t="s">
        <v>398</v>
      </c>
      <c r="E156" s="410"/>
      <c r="F156" s="399"/>
      <c r="G156" s="399"/>
      <c r="H156" s="399"/>
      <c r="I156" s="399" t="s">
        <v>4443</v>
      </c>
      <c r="J156" s="401"/>
      <c r="K156" s="401"/>
      <c r="L156" s="401"/>
      <c r="M156" s="401"/>
      <c r="N156" s="401"/>
      <c r="O156" s="401"/>
      <c r="P156" s="399"/>
      <c r="Q156" s="441"/>
      <c r="R156" s="447"/>
      <c r="S156" s="66" t="s">
        <v>4444</v>
      </c>
      <c r="T156" s="66" t="s">
        <v>4445</v>
      </c>
      <c r="U156" s="402" t="s">
        <v>96</v>
      </c>
      <c r="V156" s="702"/>
      <c r="W156" s="402" t="s">
        <v>638</v>
      </c>
      <c r="X156" s="66" t="s">
        <v>98</v>
      </c>
      <c r="Y156" s="566" t="s">
        <v>4268</v>
      </c>
      <c r="Z156" s="566"/>
      <c r="AA156" s="742"/>
      <c r="AB156" s="572" t="s">
        <v>114</v>
      </c>
      <c r="AC156" s="572" t="s">
        <v>114</v>
      </c>
      <c r="AD156" s="572" t="s">
        <v>114</v>
      </c>
      <c r="AE156" s="241" t="s">
        <v>163</v>
      </c>
      <c r="AG156" s="592" t="s">
        <v>163</v>
      </c>
      <c r="AH156" s="592" t="s">
        <v>163</v>
      </c>
      <c r="AI156" s="241" t="s">
        <v>163</v>
      </c>
    </row>
    <row r="157" spans="1:35" ht="32.25" customHeight="1">
      <c r="A157" s="2126">
        <f t="shared" si="1"/>
        <v>154</v>
      </c>
      <c r="B157" s="791" t="s">
        <v>91</v>
      </c>
      <c r="C157" s="215" t="s">
        <v>698</v>
      </c>
      <c r="D157" s="455" t="s">
        <v>109</v>
      </c>
      <c r="E157" s="456"/>
      <c r="F157" s="228"/>
      <c r="G157" s="228"/>
      <c r="H157" s="228"/>
      <c r="I157" s="228"/>
      <c r="J157" s="189" t="s">
        <v>699</v>
      </c>
      <c r="K157" s="230"/>
      <c r="L157" s="230"/>
      <c r="M157" s="230"/>
      <c r="N157" s="230"/>
      <c r="O157" s="230"/>
      <c r="P157" s="230"/>
      <c r="Q157" s="230"/>
      <c r="R157" s="460"/>
      <c r="S157" s="454" t="s">
        <v>4453</v>
      </c>
      <c r="T157" s="454" t="s">
        <v>4454</v>
      </c>
      <c r="U157" s="461" t="s">
        <v>119</v>
      </c>
      <c r="V157" s="2039"/>
      <c r="W157" s="155" t="s">
        <v>638</v>
      </c>
      <c r="X157" s="454"/>
      <c r="Y157" s="806"/>
      <c r="Z157" s="806" t="s">
        <v>98</v>
      </c>
      <c r="AA157" s="822"/>
      <c r="AB157" s="573" t="s">
        <v>216</v>
      </c>
      <c r="AC157" s="573" t="s">
        <v>216</v>
      </c>
      <c r="AD157" s="573" t="s">
        <v>216</v>
      </c>
      <c r="AE157" s="570" t="s">
        <v>3809</v>
      </c>
      <c r="AG157" s="374" t="s">
        <v>4455</v>
      </c>
      <c r="AH157" s="382" t="s">
        <v>4456</v>
      </c>
      <c r="AI157" s="374" t="s">
        <v>105</v>
      </c>
    </row>
    <row r="158" spans="1:35" ht="36" customHeight="1">
      <c r="A158" s="841">
        <f t="shared" si="1"/>
        <v>155</v>
      </c>
      <c r="B158" s="722" t="s">
        <v>91</v>
      </c>
      <c r="C158" s="1577" t="s">
        <v>4457</v>
      </c>
      <c r="D158" s="187" t="s">
        <v>109</v>
      </c>
      <c r="E158" s="188"/>
      <c r="F158" s="189"/>
      <c r="G158" s="189"/>
      <c r="H158" s="189"/>
      <c r="I158" s="189"/>
      <c r="J158" s="189" t="s">
        <v>4458</v>
      </c>
      <c r="K158" s="191"/>
      <c r="L158" s="191"/>
      <c r="M158" s="191"/>
      <c r="N158" s="191"/>
      <c r="O158" s="191"/>
      <c r="P158" s="189"/>
      <c r="Q158" s="220"/>
      <c r="R158" s="192"/>
      <c r="S158" s="84" t="s">
        <v>4459</v>
      </c>
      <c r="T158" s="84" t="s">
        <v>4460</v>
      </c>
      <c r="U158" s="155" t="s">
        <v>119</v>
      </c>
      <c r="V158" s="2038"/>
      <c r="W158" s="155" t="s">
        <v>638</v>
      </c>
      <c r="X158" s="84"/>
      <c r="Y158" s="217"/>
      <c r="Z158" s="217"/>
      <c r="AA158" s="689"/>
      <c r="AB158" s="573" t="s">
        <v>229</v>
      </c>
      <c r="AC158" s="573" t="s">
        <v>229</v>
      </c>
      <c r="AD158" s="573" t="s">
        <v>229</v>
      </c>
      <c r="AE158" s="570" t="s">
        <v>3809</v>
      </c>
      <c r="AG158" s="374" t="s">
        <v>4461</v>
      </c>
      <c r="AH158" s="382" t="s">
        <v>4462</v>
      </c>
      <c r="AI158" s="374" t="s">
        <v>105</v>
      </c>
    </row>
    <row r="159" spans="1:35" s="396" customFormat="1" ht="33.75" customHeight="1">
      <c r="A159" s="841">
        <f t="shared" si="1"/>
        <v>156</v>
      </c>
      <c r="B159" s="391" t="s">
        <v>91</v>
      </c>
      <c r="C159" s="391" t="s">
        <v>4472</v>
      </c>
      <c r="D159" s="391" t="s">
        <v>124</v>
      </c>
      <c r="E159" s="404"/>
      <c r="F159" s="393"/>
      <c r="G159" s="393"/>
      <c r="H159" s="405" t="s">
        <v>4473</v>
      </c>
      <c r="I159" s="406"/>
      <c r="J159" s="406"/>
      <c r="K159" s="406"/>
      <c r="L159" s="406"/>
      <c r="M159" s="406"/>
      <c r="N159" s="406"/>
      <c r="O159" s="406"/>
      <c r="P159" s="480"/>
      <c r="Q159" s="1481"/>
      <c r="R159" s="1478"/>
      <c r="S159" s="78" t="s">
        <v>4474</v>
      </c>
      <c r="T159" s="78" t="s">
        <v>4475</v>
      </c>
      <c r="U159" s="395" t="s">
        <v>113</v>
      </c>
      <c r="V159" s="699"/>
      <c r="W159" s="395" t="s">
        <v>638</v>
      </c>
      <c r="X159" s="78" t="s">
        <v>98</v>
      </c>
      <c r="Y159" s="565" t="s">
        <v>4268</v>
      </c>
      <c r="Z159" s="565"/>
      <c r="AA159" s="741"/>
      <c r="AB159" s="569" t="s">
        <v>683</v>
      </c>
      <c r="AC159" s="569" t="s">
        <v>683</v>
      </c>
      <c r="AD159" s="569" t="s">
        <v>683</v>
      </c>
      <c r="AE159" s="241" t="s">
        <v>163</v>
      </c>
      <c r="AF159" s="254"/>
      <c r="AG159" s="592" t="s">
        <v>163</v>
      </c>
      <c r="AH159" s="592" t="s">
        <v>163</v>
      </c>
      <c r="AI159" s="241" t="s">
        <v>163</v>
      </c>
    </row>
    <row r="160" spans="1:35" ht="33.75" customHeight="1">
      <c r="A160" s="841">
        <f t="shared" si="1"/>
        <v>157</v>
      </c>
      <c r="B160" s="397" t="s">
        <v>91</v>
      </c>
      <c r="C160" s="397" t="s">
        <v>4476</v>
      </c>
      <c r="D160" s="397" t="s">
        <v>131</v>
      </c>
      <c r="E160" s="410"/>
      <c r="F160" s="399"/>
      <c r="G160" s="399"/>
      <c r="H160" s="399"/>
      <c r="I160" s="399" t="s">
        <v>4477</v>
      </c>
      <c r="J160" s="400"/>
      <c r="K160" s="401"/>
      <c r="L160" s="401"/>
      <c r="M160" s="401"/>
      <c r="N160" s="401"/>
      <c r="O160" s="401"/>
      <c r="P160" s="399"/>
      <c r="Q160" s="441"/>
      <c r="R160" s="447"/>
      <c r="S160" s="66" t="s">
        <v>4478</v>
      </c>
      <c r="T160" s="66" t="s">
        <v>4479</v>
      </c>
      <c r="U160" s="402" t="s">
        <v>96</v>
      </c>
      <c r="V160" s="702"/>
      <c r="W160" s="402" t="s">
        <v>638</v>
      </c>
      <c r="X160" s="66" t="s">
        <v>98</v>
      </c>
      <c r="Y160" s="566" t="s">
        <v>4268</v>
      </c>
      <c r="Z160" s="566"/>
      <c r="AA160" s="742"/>
      <c r="AB160" s="572"/>
      <c r="AC160" s="572"/>
      <c r="AD160" s="572"/>
      <c r="AE160" s="241" t="s">
        <v>163</v>
      </c>
      <c r="AG160" s="592" t="s">
        <v>163</v>
      </c>
      <c r="AH160" s="592" t="s">
        <v>163</v>
      </c>
      <c r="AI160" s="241" t="s">
        <v>163</v>
      </c>
    </row>
    <row r="161" spans="1:35" s="1417" customFormat="1" ht="27.5" customHeight="1">
      <c r="A161" s="2127">
        <f t="shared" si="1"/>
        <v>158</v>
      </c>
      <c r="B161" s="1964" t="s">
        <v>91</v>
      </c>
      <c r="C161" s="1964" t="s">
        <v>7299</v>
      </c>
      <c r="D161" s="1964" t="s">
        <v>109</v>
      </c>
      <c r="E161" s="425"/>
      <c r="F161" s="1966"/>
      <c r="G161" s="1975"/>
      <c r="H161" s="1975"/>
      <c r="I161" s="1975"/>
      <c r="J161" s="1975" t="s">
        <v>7300</v>
      </c>
      <c r="K161" s="1975"/>
      <c r="L161" s="1975"/>
      <c r="M161" s="1975"/>
      <c r="N161" s="1975"/>
      <c r="O161" s="1975"/>
      <c r="P161" s="389"/>
      <c r="Q161" s="2026"/>
      <c r="R161" s="2027"/>
      <c r="S161" s="1967" t="s">
        <v>7269</v>
      </c>
      <c r="T161" s="2028" t="s">
        <v>7271</v>
      </c>
      <c r="U161" s="1968" t="s">
        <v>119</v>
      </c>
      <c r="V161" s="2040"/>
      <c r="W161" s="1415" t="s">
        <v>6778</v>
      </c>
      <c r="X161" s="1967"/>
      <c r="Y161" s="1977"/>
      <c r="Z161" s="1977"/>
      <c r="AA161" s="988"/>
      <c r="AB161" s="1970" t="s">
        <v>216</v>
      </c>
      <c r="AC161" s="1970" t="s">
        <v>216</v>
      </c>
      <c r="AD161" s="1970" t="s">
        <v>216</v>
      </c>
      <c r="AE161" s="1972"/>
      <c r="AF161" s="254"/>
      <c r="AG161" s="1970"/>
      <c r="AH161" s="1970"/>
      <c r="AI161" s="1972"/>
    </row>
    <row r="162" spans="1:35" s="1417" customFormat="1" ht="27.5" customHeight="1">
      <c r="A162" s="2127">
        <f t="shared" si="1"/>
        <v>159</v>
      </c>
      <c r="B162" s="1964" t="s">
        <v>91</v>
      </c>
      <c r="C162" s="1964" t="s">
        <v>7267</v>
      </c>
      <c r="D162" s="1964" t="s">
        <v>109</v>
      </c>
      <c r="E162" s="425"/>
      <c r="F162" s="1966"/>
      <c r="G162" s="1975"/>
      <c r="H162" s="1975"/>
      <c r="I162" s="1975"/>
      <c r="J162" s="1975" t="s">
        <v>7268</v>
      </c>
      <c r="K162" s="1975"/>
      <c r="L162" s="1975"/>
      <c r="M162" s="1975"/>
      <c r="N162" s="1975"/>
      <c r="O162" s="1975"/>
      <c r="P162" s="389"/>
      <c r="Q162" s="2026"/>
      <c r="R162" s="2027"/>
      <c r="S162" s="1967" t="s">
        <v>7270</v>
      </c>
      <c r="T162" s="2028" t="s">
        <v>7272</v>
      </c>
      <c r="U162" s="1968" t="s">
        <v>119</v>
      </c>
      <c r="V162" s="2040"/>
      <c r="W162" s="1415" t="s">
        <v>6778</v>
      </c>
      <c r="X162" s="1967"/>
      <c r="Y162" s="1977"/>
      <c r="Z162" s="1977"/>
      <c r="AA162" s="988"/>
      <c r="AB162" s="1970" t="s">
        <v>216</v>
      </c>
      <c r="AC162" s="1970" t="s">
        <v>216</v>
      </c>
      <c r="AD162" s="1970" t="s">
        <v>216</v>
      </c>
      <c r="AE162" s="1972"/>
      <c r="AF162" s="254"/>
      <c r="AG162" s="1970"/>
      <c r="AH162" s="1970"/>
      <c r="AI162" s="1972"/>
    </row>
    <row r="163" spans="1:35">
      <c r="A163" s="841">
        <f t="shared" si="1"/>
        <v>160</v>
      </c>
      <c r="B163" s="187" t="s">
        <v>91</v>
      </c>
      <c r="C163" s="187" t="s">
        <v>4480</v>
      </c>
      <c r="D163" s="187" t="s">
        <v>109</v>
      </c>
      <c r="E163" s="188"/>
      <c r="F163" s="189"/>
      <c r="G163" s="189"/>
      <c r="H163" s="189"/>
      <c r="I163" s="189"/>
      <c r="J163" s="190" t="s">
        <v>4481</v>
      </c>
      <c r="K163" s="191"/>
      <c r="L163" s="191"/>
      <c r="M163" s="191"/>
      <c r="N163" s="191"/>
      <c r="O163" s="191"/>
      <c r="P163" s="189"/>
      <c r="Q163" s="1566"/>
      <c r="R163" s="482"/>
      <c r="S163" s="84" t="s">
        <v>6707</v>
      </c>
      <c r="T163" s="881" t="s">
        <v>7086</v>
      </c>
      <c r="U163" s="155" t="s">
        <v>119</v>
      </c>
      <c r="V163" s="2040"/>
      <c r="W163" s="155" t="s">
        <v>638</v>
      </c>
      <c r="X163" s="84"/>
      <c r="Y163" s="217"/>
      <c r="Z163" s="217"/>
      <c r="AA163" s="689"/>
      <c r="AB163" s="592" t="s">
        <v>229</v>
      </c>
      <c r="AC163" s="592" t="s">
        <v>229</v>
      </c>
      <c r="AD163" s="592" t="s">
        <v>229</v>
      </c>
      <c r="AE163" s="241" t="s">
        <v>163</v>
      </c>
      <c r="AG163" s="592" t="s">
        <v>163</v>
      </c>
      <c r="AH163" s="592" t="s">
        <v>163</v>
      </c>
      <c r="AI163" s="241" t="s">
        <v>163</v>
      </c>
    </row>
    <row r="164" spans="1:35" ht="54">
      <c r="A164" s="841">
        <f t="shared" si="1"/>
        <v>161</v>
      </c>
      <c r="B164" s="187" t="s">
        <v>91</v>
      </c>
      <c r="C164" s="187" t="s">
        <v>4482</v>
      </c>
      <c r="D164" s="187" t="s">
        <v>109</v>
      </c>
      <c r="E164" s="188"/>
      <c r="F164" s="189"/>
      <c r="G164" s="189"/>
      <c r="H164" s="189"/>
      <c r="I164" s="189"/>
      <c r="J164" s="190" t="s">
        <v>4483</v>
      </c>
      <c r="K164" s="191"/>
      <c r="L164" s="191"/>
      <c r="M164" s="191"/>
      <c r="N164" s="191"/>
      <c r="O164" s="191"/>
      <c r="P164" s="189"/>
      <c r="Q164" s="1566"/>
      <c r="R164" s="482"/>
      <c r="S164" s="84" t="s">
        <v>6802</v>
      </c>
      <c r="T164" s="881" t="s">
        <v>7276</v>
      </c>
      <c r="U164" s="155" t="s">
        <v>119</v>
      </c>
      <c r="V164" s="2040"/>
      <c r="W164" s="155" t="s">
        <v>638</v>
      </c>
      <c r="X164" s="84"/>
      <c r="Y164" s="217"/>
      <c r="Z164" s="217"/>
      <c r="AA164" s="689"/>
      <c r="AB164" s="592" t="s">
        <v>274</v>
      </c>
      <c r="AC164" s="592" t="s">
        <v>274</v>
      </c>
      <c r="AD164" s="592" t="s">
        <v>274</v>
      </c>
      <c r="AE164" s="241" t="s">
        <v>163</v>
      </c>
      <c r="AG164" s="592" t="s">
        <v>163</v>
      </c>
      <c r="AH164" s="592" t="s">
        <v>163</v>
      </c>
      <c r="AI164" s="241" t="s">
        <v>163</v>
      </c>
    </row>
    <row r="165" spans="1:35" ht="36">
      <c r="A165" s="841">
        <f t="shared" si="1"/>
        <v>162</v>
      </c>
      <c r="B165" s="187" t="s">
        <v>91</v>
      </c>
      <c r="C165" s="187" t="s">
        <v>4491</v>
      </c>
      <c r="D165" s="187" t="s">
        <v>109</v>
      </c>
      <c r="E165" s="188"/>
      <c r="F165" s="190"/>
      <c r="G165" s="191"/>
      <c r="H165" s="191"/>
      <c r="I165" s="191"/>
      <c r="J165" s="222" t="s">
        <v>4492</v>
      </c>
      <c r="K165" s="222"/>
      <c r="L165" s="222"/>
      <c r="M165" s="222"/>
      <c r="N165" s="222"/>
      <c r="O165" s="222"/>
      <c r="P165" s="828"/>
      <c r="Q165" s="923"/>
      <c r="R165" s="424"/>
      <c r="S165" s="84" t="s">
        <v>4493</v>
      </c>
      <c r="T165" s="881" t="s">
        <v>6803</v>
      </c>
      <c r="U165" s="155" t="s">
        <v>119</v>
      </c>
      <c r="V165" s="2040"/>
      <c r="W165" s="155" t="s">
        <v>638</v>
      </c>
      <c r="X165" s="84"/>
      <c r="Y165" s="217"/>
      <c r="Z165" s="217"/>
      <c r="AA165" s="689"/>
      <c r="AB165" s="592" t="s">
        <v>683</v>
      </c>
      <c r="AC165" s="592" t="s">
        <v>683</v>
      </c>
      <c r="AD165" s="592" t="s">
        <v>683</v>
      </c>
      <c r="AE165" s="241" t="s">
        <v>3733</v>
      </c>
      <c r="AF165" s="254">
        <v>1</v>
      </c>
      <c r="AG165" s="374" t="s">
        <v>4494</v>
      </c>
      <c r="AH165" s="382" t="s">
        <v>4495</v>
      </c>
      <c r="AI165" s="374" t="s">
        <v>128</v>
      </c>
    </row>
    <row r="166" spans="1:35" ht="35.25" customHeight="1">
      <c r="A166" s="841">
        <f t="shared" si="1"/>
        <v>163</v>
      </c>
      <c r="B166" s="187" t="s">
        <v>91</v>
      </c>
      <c r="C166" s="187" t="s">
        <v>4496</v>
      </c>
      <c r="D166" s="187" t="s">
        <v>109</v>
      </c>
      <c r="E166" s="188"/>
      <c r="F166" s="190"/>
      <c r="G166" s="191"/>
      <c r="H166" s="191"/>
      <c r="I166" s="191"/>
      <c r="J166" s="191" t="s">
        <v>4497</v>
      </c>
      <c r="K166" s="191"/>
      <c r="L166" s="191"/>
      <c r="M166" s="191"/>
      <c r="N166" s="191"/>
      <c r="O166" s="191"/>
      <c r="P166" s="189"/>
      <c r="Q166" s="1566"/>
      <c r="R166" s="239"/>
      <c r="S166" s="84" t="s">
        <v>4498</v>
      </c>
      <c r="T166" s="881" t="s">
        <v>7016</v>
      </c>
      <c r="U166" s="155" t="s">
        <v>119</v>
      </c>
      <c r="V166" s="2040"/>
      <c r="W166" s="155" t="s">
        <v>638</v>
      </c>
      <c r="X166" s="84"/>
      <c r="Y166" s="217"/>
      <c r="Z166" s="217"/>
      <c r="AA166" s="689"/>
      <c r="AB166" s="592" t="s">
        <v>229</v>
      </c>
      <c r="AC166" s="592" t="s">
        <v>229</v>
      </c>
      <c r="AD166" s="592" t="s">
        <v>229</v>
      </c>
      <c r="AE166" s="241" t="s">
        <v>163</v>
      </c>
      <c r="AG166" s="592" t="s">
        <v>163</v>
      </c>
      <c r="AH166" s="592" t="s">
        <v>163</v>
      </c>
      <c r="AI166" s="241" t="s">
        <v>163</v>
      </c>
    </row>
    <row r="167" spans="1:35" ht="35.25" customHeight="1">
      <c r="A167" s="841">
        <f t="shared" si="1"/>
        <v>164</v>
      </c>
      <c r="B167" s="187" t="s">
        <v>91</v>
      </c>
      <c r="C167" s="187" t="s">
        <v>4499</v>
      </c>
      <c r="D167" s="187" t="s">
        <v>109</v>
      </c>
      <c r="E167" s="188"/>
      <c r="F167" s="190"/>
      <c r="G167" s="191"/>
      <c r="H167" s="191"/>
      <c r="I167" s="191"/>
      <c r="J167" s="191" t="s">
        <v>4500</v>
      </c>
      <c r="K167" s="191"/>
      <c r="L167" s="191"/>
      <c r="M167" s="191"/>
      <c r="N167" s="191"/>
      <c r="O167" s="191"/>
      <c r="P167" s="192"/>
      <c r="Q167" s="923"/>
      <c r="R167" s="424"/>
      <c r="S167" s="84" t="s">
        <v>4501</v>
      </c>
      <c r="T167" s="881" t="s">
        <v>7017</v>
      </c>
      <c r="U167" s="155" t="s">
        <v>119</v>
      </c>
      <c r="V167" s="2041"/>
      <c r="W167" s="155" t="s">
        <v>638</v>
      </c>
      <c r="X167" s="84"/>
      <c r="Y167" s="217"/>
      <c r="Z167" s="217"/>
      <c r="AA167" s="689"/>
      <c r="AB167" s="1970" t="s">
        <v>6783</v>
      </c>
      <c r="AC167" s="1970" t="s">
        <v>6783</v>
      </c>
      <c r="AD167" s="1970" t="s">
        <v>6783</v>
      </c>
      <c r="AE167" s="241" t="s">
        <v>163</v>
      </c>
      <c r="AF167" s="2147"/>
      <c r="AG167" s="592" t="s">
        <v>163</v>
      </c>
      <c r="AH167" s="592" t="s">
        <v>163</v>
      </c>
      <c r="AI167" s="241" t="s">
        <v>163</v>
      </c>
    </row>
    <row r="168" spans="1:35" s="396" customFormat="1" ht="35.25" customHeight="1">
      <c r="A168" s="841">
        <f t="shared" si="1"/>
        <v>165</v>
      </c>
      <c r="B168" s="391" t="s">
        <v>91</v>
      </c>
      <c r="C168" s="391" t="s">
        <v>4502</v>
      </c>
      <c r="D168" s="391" t="s">
        <v>124</v>
      </c>
      <c r="E168" s="404"/>
      <c r="F168" s="405"/>
      <c r="G168" s="406"/>
      <c r="H168" s="406" t="s">
        <v>4503</v>
      </c>
      <c r="I168" s="406"/>
      <c r="J168" s="697"/>
      <c r="K168" s="697"/>
      <c r="L168" s="697"/>
      <c r="M168" s="697"/>
      <c r="N168" s="697"/>
      <c r="O168" s="697"/>
      <c r="P168" s="832"/>
      <c r="Q168" s="1481"/>
      <c r="R168" s="414"/>
      <c r="S168" s="78" t="s">
        <v>7245</v>
      </c>
      <c r="T168" s="78" t="s">
        <v>4505</v>
      </c>
      <c r="U168" s="395" t="s">
        <v>105</v>
      </c>
      <c r="V168" s="699"/>
      <c r="W168" s="395" t="s">
        <v>638</v>
      </c>
      <c r="X168" s="78" t="s">
        <v>98</v>
      </c>
      <c r="Y168" s="565" t="s">
        <v>4268</v>
      </c>
      <c r="Z168" s="565" t="s">
        <v>98</v>
      </c>
      <c r="AA168" s="681"/>
      <c r="AB168" s="1981"/>
      <c r="AC168" s="1978" t="s">
        <v>6828</v>
      </c>
      <c r="AD168" s="1981"/>
      <c r="AE168" s="592"/>
      <c r="AF168" s="2148" t="s">
        <v>163</v>
      </c>
      <c r="AG168" s="382"/>
      <c r="AH168" s="592" t="s">
        <v>163</v>
      </c>
      <c r="AI168" s="241" t="s">
        <v>163</v>
      </c>
    </row>
    <row r="169" spans="1:35" ht="35.25" customHeight="1">
      <c r="A169" s="841">
        <f>ROW()-ROW(A$3)</f>
        <v>166</v>
      </c>
      <c r="B169" s="397" t="s">
        <v>91</v>
      </c>
      <c r="C169" s="397" t="s">
        <v>4506</v>
      </c>
      <c r="D169" s="397" t="s">
        <v>131</v>
      </c>
      <c r="E169" s="410"/>
      <c r="F169" s="400"/>
      <c r="G169" s="401"/>
      <c r="H169" s="401"/>
      <c r="I169" s="401" t="s">
        <v>4507</v>
      </c>
      <c r="J169" s="700"/>
      <c r="K169" s="700"/>
      <c r="L169" s="700"/>
      <c r="M169" s="700"/>
      <c r="N169" s="700"/>
      <c r="O169" s="700"/>
      <c r="P169" s="833"/>
      <c r="Q169" s="1567"/>
      <c r="R169" s="827"/>
      <c r="S169" s="66" t="s">
        <v>7316</v>
      </c>
      <c r="T169" s="66" t="s">
        <v>4508</v>
      </c>
      <c r="U169" s="402" t="s">
        <v>96</v>
      </c>
      <c r="V169" s="702"/>
      <c r="W169" s="402" t="s">
        <v>638</v>
      </c>
      <c r="X169" s="66" t="s">
        <v>98</v>
      </c>
      <c r="Y169" s="566" t="s">
        <v>4268</v>
      </c>
      <c r="Z169" s="566" t="s">
        <v>98</v>
      </c>
      <c r="AA169" s="684"/>
      <c r="AB169" s="2022"/>
      <c r="AC169" s="2022" t="s">
        <v>98</v>
      </c>
      <c r="AD169" s="2022"/>
      <c r="AE169" s="241" t="s">
        <v>211</v>
      </c>
      <c r="AF169" s="2148" t="s">
        <v>163</v>
      </c>
      <c r="AG169" s="382"/>
      <c r="AH169" s="592" t="s">
        <v>163</v>
      </c>
      <c r="AI169" s="241" t="s">
        <v>163</v>
      </c>
    </row>
    <row r="170" spans="1:35" ht="54" customHeight="1">
      <c r="A170" s="841">
        <f t="shared" si="1"/>
        <v>167</v>
      </c>
      <c r="B170" s="187" t="s">
        <v>91</v>
      </c>
      <c r="C170" s="187" t="s">
        <v>4509</v>
      </c>
      <c r="D170" s="187" t="s">
        <v>109</v>
      </c>
      <c r="E170" s="188"/>
      <c r="F170" s="190"/>
      <c r="G170" s="191"/>
      <c r="H170" s="191"/>
      <c r="I170" s="191"/>
      <c r="J170" s="222" t="s">
        <v>6669</v>
      </c>
      <c r="K170" s="222"/>
      <c r="L170" s="222"/>
      <c r="M170" s="222"/>
      <c r="N170" s="222"/>
      <c r="O170" s="222"/>
      <c r="P170" s="828"/>
      <c r="Q170" s="923"/>
      <c r="R170" s="424"/>
      <c r="S170" s="84" t="s">
        <v>6915</v>
      </c>
      <c r="T170" s="84" t="s">
        <v>7278</v>
      </c>
      <c r="U170" s="155" t="s">
        <v>834</v>
      </c>
      <c r="V170" s="520"/>
      <c r="W170" s="155" t="s">
        <v>638</v>
      </c>
      <c r="X170" s="84" t="s">
        <v>4511</v>
      </c>
      <c r="Y170" s="217" t="s">
        <v>226</v>
      </c>
      <c r="Z170" s="217" t="s">
        <v>6908</v>
      </c>
      <c r="AA170" s="740"/>
      <c r="AB170" s="1971"/>
      <c r="AC170" s="1970" t="s">
        <v>6828</v>
      </c>
      <c r="AD170" s="1971"/>
      <c r="AE170" s="592"/>
      <c r="AF170" s="2148" t="s">
        <v>163</v>
      </c>
      <c r="AG170" s="382"/>
      <c r="AH170" s="592" t="s">
        <v>163</v>
      </c>
      <c r="AI170" s="241" t="s">
        <v>163</v>
      </c>
    </row>
    <row r="171" spans="1:35" s="2051" customFormat="1">
      <c r="A171" s="841">
        <f t="shared" si="1"/>
        <v>168</v>
      </c>
      <c r="B171" s="187" t="s">
        <v>91</v>
      </c>
      <c r="C171" s="187" t="s">
        <v>4512</v>
      </c>
      <c r="D171" s="187" t="s">
        <v>109</v>
      </c>
      <c r="E171" s="220"/>
      <c r="F171" s="190"/>
      <c r="G171" s="191"/>
      <c r="H171" s="191"/>
      <c r="I171" s="191"/>
      <c r="J171" s="191" t="s">
        <v>4513</v>
      </c>
      <c r="K171" s="191"/>
      <c r="L171" s="191"/>
      <c r="M171" s="191"/>
      <c r="N171" s="191"/>
      <c r="O171" s="191"/>
      <c r="P171" s="189"/>
      <c r="Q171" s="1566"/>
      <c r="R171" s="482"/>
      <c r="S171" s="84" t="s">
        <v>6916</v>
      </c>
      <c r="T171" s="84" t="s">
        <v>4514</v>
      </c>
      <c r="U171" s="155" t="s">
        <v>119</v>
      </c>
      <c r="V171" s="520"/>
      <c r="W171" s="155" t="s">
        <v>638</v>
      </c>
      <c r="X171" s="84"/>
      <c r="Y171" s="217"/>
      <c r="Z171" s="217" t="s">
        <v>114</v>
      </c>
      <c r="AA171" s="669"/>
      <c r="AB171" s="1971"/>
      <c r="AC171" s="1970" t="s">
        <v>6828</v>
      </c>
      <c r="AD171" s="1971"/>
      <c r="AE171" s="592"/>
      <c r="AF171" s="2148" t="s">
        <v>163</v>
      </c>
      <c r="AG171" s="2129"/>
      <c r="AH171" s="592" t="s">
        <v>163</v>
      </c>
      <c r="AI171" s="241" t="s">
        <v>163</v>
      </c>
    </row>
    <row r="172" spans="1:35" ht="54">
      <c r="A172" s="841">
        <f t="shared" si="1"/>
        <v>169</v>
      </c>
      <c r="B172" s="187" t="s">
        <v>91</v>
      </c>
      <c r="C172" s="187" t="s">
        <v>4515</v>
      </c>
      <c r="D172" s="187" t="s">
        <v>109</v>
      </c>
      <c r="E172" s="220"/>
      <c r="F172" s="189"/>
      <c r="G172" s="190"/>
      <c r="H172" s="191"/>
      <c r="I172" s="189"/>
      <c r="J172" s="190" t="s">
        <v>4516</v>
      </c>
      <c r="K172" s="191"/>
      <c r="L172" s="191"/>
      <c r="M172" s="191"/>
      <c r="N172" s="191"/>
      <c r="O172" s="191"/>
      <c r="P172" s="189"/>
      <c r="Q172" s="1566"/>
      <c r="R172" s="482"/>
      <c r="S172" s="84" t="s">
        <v>6909</v>
      </c>
      <c r="T172" s="84" t="s">
        <v>7284</v>
      </c>
      <c r="U172" s="520" t="s">
        <v>119</v>
      </c>
      <c r="V172" s="520"/>
      <c r="W172" s="155" t="s">
        <v>638</v>
      </c>
      <c r="X172" s="84"/>
      <c r="Y172" s="217"/>
      <c r="Z172" s="217" t="s">
        <v>114</v>
      </c>
      <c r="AA172" s="669"/>
      <c r="AB172" s="1971"/>
      <c r="AC172" s="1970" t="s">
        <v>6828</v>
      </c>
      <c r="AD172" s="1971"/>
      <c r="AE172" s="592"/>
      <c r="AF172" s="2148" t="s">
        <v>163</v>
      </c>
      <c r="AG172" s="382"/>
      <c r="AH172" s="592" t="s">
        <v>163</v>
      </c>
      <c r="AI172" s="241" t="s">
        <v>163</v>
      </c>
    </row>
    <row r="173" spans="1:35" ht="40.5" customHeight="1">
      <c r="A173" s="841">
        <f t="shared" ref="A173:A244" si="2">ROW()-ROW(A$3)</f>
        <v>170</v>
      </c>
      <c r="B173" s="187" t="s">
        <v>91</v>
      </c>
      <c r="C173" s="187" t="s">
        <v>6685</v>
      </c>
      <c r="D173" s="187" t="s">
        <v>109</v>
      </c>
      <c r="E173" s="220"/>
      <c r="F173" s="189"/>
      <c r="G173" s="189"/>
      <c r="H173" s="189"/>
      <c r="I173" s="189"/>
      <c r="J173" s="828" t="s">
        <v>6686</v>
      </c>
      <c r="K173" s="828"/>
      <c r="L173" s="828"/>
      <c r="M173" s="828"/>
      <c r="N173" s="828"/>
      <c r="O173" s="221"/>
      <c r="P173" s="828"/>
      <c r="Q173" s="923"/>
      <c r="R173" s="236"/>
      <c r="S173" s="218" t="s">
        <v>6687</v>
      </c>
      <c r="T173" s="218" t="s">
        <v>6699</v>
      </c>
      <c r="U173" s="520" t="s">
        <v>119</v>
      </c>
      <c r="V173" s="520"/>
      <c r="W173" s="155" t="s">
        <v>638</v>
      </c>
      <c r="X173" s="84" t="s">
        <v>254</v>
      </c>
      <c r="Y173" s="217" t="s">
        <v>142</v>
      </c>
      <c r="Z173" s="217" t="s">
        <v>98</v>
      </c>
      <c r="AA173" s="669"/>
      <c r="AB173" s="1971"/>
      <c r="AC173" s="1970" t="s">
        <v>6828</v>
      </c>
      <c r="AD173" s="1971"/>
      <c r="AE173" s="241" t="s">
        <v>163</v>
      </c>
      <c r="AF173" s="257"/>
      <c r="AG173" s="592" t="s">
        <v>163</v>
      </c>
      <c r="AH173" s="241" t="s">
        <v>163</v>
      </c>
      <c r="AI173" s="241" t="s">
        <v>163</v>
      </c>
    </row>
    <row r="174" spans="1:35" s="396" customFormat="1" ht="40.5" customHeight="1">
      <c r="A174" s="841">
        <f t="shared" si="2"/>
        <v>171</v>
      </c>
      <c r="B174" s="391" t="s">
        <v>91</v>
      </c>
      <c r="C174" s="449" t="s">
        <v>4520</v>
      </c>
      <c r="D174" s="391" t="s">
        <v>656</v>
      </c>
      <c r="E174" s="438"/>
      <c r="F174" s="393"/>
      <c r="G174" s="393"/>
      <c r="H174" s="393"/>
      <c r="I174" s="393"/>
      <c r="J174" s="697" t="s">
        <v>4521</v>
      </c>
      <c r="K174" s="832"/>
      <c r="L174" s="832"/>
      <c r="M174" s="697"/>
      <c r="N174" s="697"/>
      <c r="O174" s="697"/>
      <c r="P174" s="832"/>
      <c r="Q174" s="1481"/>
      <c r="R174" s="414"/>
      <c r="S174" s="751" t="s">
        <v>6688</v>
      </c>
      <c r="T174" s="751" t="s">
        <v>6698</v>
      </c>
      <c r="U174" s="395" t="s">
        <v>272</v>
      </c>
      <c r="V174" s="699"/>
      <c r="W174" s="395" t="s">
        <v>638</v>
      </c>
      <c r="X174" s="78" t="s">
        <v>98</v>
      </c>
      <c r="Y174" s="565" t="s">
        <v>4268</v>
      </c>
      <c r="Z174" s="565" t="s">
        <v>98</v>
      </c>
      <c r="AA174" s="741"/>
      <c r="AB174" s="1981"/>
      <c r="AC174" s="1978" t="s">
        <v>6828</v>
      </c>
      <c r="AD174" s="1981"/>
      <c r="AE174" s="241"/>
      <c r="AF174" s="2148" t="s">
        <v>163</v>
      </c>
      <c r="AG174" s="382"/>
      <c r="AH174" s="592" t="s">
        <v>163</v>
      </c>
      <c r="AI174" s="241" t="s">
        <v>163</v>
      </c>
    </row>
    <row r="175" spans="1:35" s="381" customFormat="1" ht="40.5" customHeight="1">
      <c r="A175" s="841">
        <f t="shared" si="2"/>
        <v>172</v>
      </c>
      <c r="B175" s="397" t="s">
        <v>91</v>
      </c>
      <c r="C175" s="397" t="s">
        <v>711</v>
      </c>
      <c r="D175" s="397" t="s">
        <v>661</v>
      </c>
      <c r="E175" s="441"/>
      <c r="F175" s="399"/>
      <c r="G175" s="399"/>
      <c r="H175" s="399"/>
      <c r="I175" s="399"/>
      <c r="J175" s="700"/>
      <c r="K175" s="833" t="s">
        <v>712</v>
      </c>
      <c r="L175" s="833"/>
      <c r="M175" s="700"/>
      <c r="N175" s="700"/>
      <c r="O175" s="700"/>
      <c r="P175" s="833"/>
      <c r="Q175" s="1567"/>
      <c r="R175" s="701"/>
      <c r="S175" s="834" t="s">
        <v>7317</v>
      </c>
      <c r="T175" s="834" t="s">
        <v>6697</v>
      </c>
      <c r="U175" s="402" t="s">
        <v>96</v>
      </c>
      <c r="V175" s="702"/>
      <c r="W175" s="402" t="s">
        <v>638</v>
      </c>
      <c r="X175" s="66" t="s">
        <v>98</v>
      </c>
      <c r="Y175" s="566" t="s">
        <v>4268</v>
      </c>
      <c r="Z175" s="566" t="s">
        <v>98</v>
      </c>
      <c r="AA175" s="742"/>
      <c r="AB175" s="703"/>
      <c r="AC175" s="703" t="s">
        <v>98</v>
      </c>
      <c r="AD175" s="703"/>
      <c r="AE175" s="592"/>
      <c r="AF175" s="2148" t="s">
        <v>163</v>
      </c>
      <c r="AG175" s="382"/>
      <c r="AH175" s="592" t="s">
        <v>163</v>
      </c>
      <c r="AI175" s="241" t="s">
        <v>163</v>
      </c>
    </row>
    <row r="176" spans="1:35" ht="90">
      <c r="A176" s="841">
        <f t="shared" si="2"/>
        <v>173</v>
      </c>
      <c r="B176" s="187" t="s">
        <v>91</v>
      </c>
      <c r="C176" s="187" t="s">
        <v>1413</v>
      </c>
      <c r="D176" s="187" t="s">
        <v>109</v>
      </c>
      <c r="E176" s="220"/>
      <c r="F176" s="189"/>
      <c r="G176" s="828"/>
      <c r="H176" s="828"/>
      <c r="I176" s="189"/>
      <c r="J176" s="222"/>
      <c r="K176" s="189"/>
      <c r="L176" s="189" t="s">
        <v>1414</v>
      </c>
      <c r="M176" s="222"/>
      <c r="N176" s="222"/>
      <c r="O176" s="222"/>
      <c r="P176" s="828"/>
      <c r="Q176" s="923"/>
      <c r="R176" s="236"/>
      <c r="S176" s="218" t="s">
        <v>7279</v>
      </c>
      <c r="T176" s="218" t="s">
        <v>7283</v>
      </c>
      <c r="U176" s="520" t="s">
        <v>119</v>
      </c>
      <c r="V176" s="520"/>
      <c r="W176" s="155" t="s">
        <v>638</v>
      </c>
      <c r="X176" s="84"/>
      <c r="Y176" s="217"/>
      <c r="Z176" s="217" t="s">
        <v>98</v>
      </c>
      <c r="AA176" s="689"/>
      <c r="AB176" s="1971"/>
      <c r="AC176" s="1970" t="s">
        <v>6801</v>
      </c>
      <c r="AD176" s="1971"/>
      <c r="AE176" s="241"/>
      <c r="AF176" s="2148" t="s">
        <v>163</v>
      </c>
      <c r="AG176" s="382"/>
      <c r="AH176" s="592" t="s">
        <v>163</v>
      </c>
      <c r="AI176" s="241" t="s">
        <v>163</v>
      </c>
    </row>
    <row r="177" spans="1:35">
      <c r="A177" s="841">
        <f t="shared" si="2"/>
        <v>174</v>
      </c>
      <c r="B177" s="187" t="s">
        <v>91</v>
      </c>
      <c r="C177" s="187" t="s">
        <v>4522</v>
      </c>
      <c r="D177" s="187" t="s">
        <v>109</v>
      </c>
      <c r="E177" s="220"/>
      <c r="F177" s="189"/>
      <c r="G177" s="828"/>
      <c r="H177" s="828"/>
      <c r="I177" s="222"/>
      <c r="J177" s="189"/>
      <c r="K177" s="189"/>
      <c r="L177" s="189" t="s">
        <v>4523</v>
      </c>
      <c r="M177" s="222"/>
      <c r="N177" s="222"/>
      <c r="O177" s="222"/>
      <c r="P177" s="828"/>
      <c r="Q177" s="923"/>
      <c r="R177" s="236"/>
      <c r="S177" s="218" t="s">
        <v>4524</v>
      </c>
      <c r="T177" s="218" t="s">
        <v>4525</v>
      </c>
      <c r="U177" s="520" t="s">
        <v>119</v>
      </c>
      <c r="V177" s="520"/>
      <c r="W177" s="155" t="s">
        <v>638</v>
      </c>
      <c r="X177" s="84"/>
      <c r="Y177" s="217"/>
      <c r="Z177" s="217" t="s">
        <v>98</v>
      </c>
      <c r="AA177" s="689"/>
      <c r="AB177" s="1971"/>
      <c r="AC177" s="1970" t="s">
        <v>6801</v>
      </c>
      <c r="AD177" s="1971"/>
      <c r="AE177" s="241"/>
      <c r="AF177" s="2148" t="s">
        <v>163</v>
      </c>
      <c r="AG177" s="382"/>
      <c r="AH177" s="592" t="s">
        <v>163</v>
      </c>
      <c r="AI177" s="241" t="s">
        <v>163</v>
      </c>
    </row>
    <row r="178" spans="1:35" s="194" customFormat="1">
      <c r="A178" s="841">
        <f t="shared" si="2"/>
        <v>175</v>
      </c>
      <c r="B178" s="187" t="s">
        <v>91</v>
      </c>
      <c r="C178" s="187" t="s">
        <v>1423</v>
      </c>
      <c r="D178" s="187" t="s">
        <v>109</v>
      </c>
      <c r="E178" s="220"/>
      <c r="F178" s="189"/>
      <c r="G178" s="828"/>
      <c r="H178" s="828"/>
      <c r="I178" s="222"/>
      <c r="J178" s="191"/>
      <c r="K178" s="189"/>
      <c r="L178" s="189" t="s">
        <v>1424</v>
      </c>
      <c r="M178" s="222"/>
      <c r="N178" s="222"/>
      <c r="O178" s="222"/>
      <c r="P178" s="828"/>
      <c r="Q178" s="923"/>
      <c r="R178" s="236"/>
      <c r="S178" s="218" t="s">
        <v>7280</v>
      </c>
      <c r="T178" s="2024" t="s">
        <v>6910</v>
      </c>
      <c r="U178" s="520" t="s">
        <v>105</v>
      </c>
      <c r="V178" s="520"/>
      <c r="W178" s="1415" t="s">
        <v>6760</v>
      </c>
      <c r="X178" s="84"/>
      <c r="Y178" s="217"/>
      <c r="Z178" s="217"/>
      <c r="AA178" s="689"/>
      <c r="AB178" s="1971"/>
      <c r="AC178" s="1970" t="s">
        <v>6801</v>
      </c>
      <c r="AD178" s="1971"/>
      <c r="AE178" s="241"/>
      <c r="AF178" s="257"/>
      <c r="AG178" s="592" t="s">
        <v>163</v>
      </c>
      <c r="AH178" s="592" t="s">
        <v>163</v>
      </c>
      <c r="AI178" s="241" t="s">
        <v>163</v>
      </c>
    </row>
    <row r="179" spans="1:35" ht="36">
      <c r="A179" s="841">
        <f t="shared" si="2"/>
        <v>176</v>
      </c>
      <c r="B179" s="187" t="s">
        <v>91</v>
      </c>
      <c r="C179" s="187" t="s">
        <v>1427</v>
      </c>
      <c r="D179" s="187" t="s">
        <v>109</v>
      </c>
      <c r="E179" s="220"/>
      <c r="F179" s="189"/>
      <c r="G179" s="828"/>
      <c r="H179" s="189"/>
      <c r="I179" s="189"/>
      <c r="J179" s="222"/>
      <c r="K179" s="189"/>
      <c r="L179" s="828" t="s">
        <v>1428</v>
      </c>
      <c r="M179" s="222"/>
      <c r="N179" s="222"/>
      <c r="O179" s="222"/>
      <c r="P179" s="828"/>
      <c r="Q179" s="923"/>
      <c r="R179" s="236"/>
      <c r="S179" s="218" t="s">
        <v>4526</v>
      </c>
      <c r="T179" s="218" t="s">
        <v>4527</v>
      </c>
      <c r="U179" s="520" t="s">
        <v>119</v>
      </c>
      <c r="V179" s="520"/>
      <c r="W179" s="155" t="s">
        <v>638</v>
      </c>
      <c r="X179" s="84" t="s">
        <v>4528</v>
      </c>
      <c r="Y179" s="217" t="s">
        <v>226</v>
      </c>
      <c r="Z179" s="217" t="s">
        <v>227</v>
      </c>
      <c r="AA179" s="689"/>
      <c r="AB179" s="1971"/>
      <c r="AC179" s="1970" t="s">
        <v>6801</v>
      </c>
      <c r="AD179" s="1971"/>
      <c r="AE179" s="241"/>
      <c r="AF179" s="2148" t="s">
        <v>163</v>
      </c>
      <c r="AG179" s="382"/>
      <c r="AH179" s="592" t="s">
        <v>163</v>
      </c>
      <c r="AI179" s="241" t="s">
        <v>163</v>
      </c>
    </row>
    <row r="180" spans="1:35">
      <c r="A180" s="841">
        <f t="shared" si="2"/>
        <v>177</v>
      </c>
      <c r="B180" s="187" t="s">
        <v>91</v>
      </c>
      <c r="C180" s="187" t="s">
        <v>7277</v>
      </c>
      <c r="D180" s="187" t="s">
        <v>109</v>
      </c>
      <c r="E180" s="220"/>
      <c r="F180" s="189"/>
      <c r="G180" s="828"/>
      <c r="H180" s="189"/>
      <c r="I180" s="189"/>
      <c r="J180" s="222"/>
      <c r="K180" s="189"/>
      <c r="L180" s="828" t="s">
        <v>1440</v>
      </c>
      <c r="M180" s="222"/>
      <c r="N180" s="222"/>
      <c r="O180" s="222"/>
      <c r="P180" s="828"/>
      <c r="Q180" s="923"/>
      <c r="R180" s="236"/>
      <c r="S180" s="218" t="s">
        <v>7281</v>
      </c>
      <c r="T180" s="218" t="s">
        <v>7282</v>
      </c>
      <c r="U180" s="520" t="s">
        <v>119</v>
      </c>
      <c r="V180" s="520"/>
      <c r="W180" s="1415" t="s">
        <v>6760</v>
      </c>
      <c r="X180" s="84"/>
      <c r="Y180" s="217"/>
      <c r="Z180" s="217"/>
      <c r="AA180" s="689"/>
      <c r="AB180" s="1971"/>
      <c r="AC180" s="1970" t="s">
        <v>6801</v>
      </c>
      <c r="AD180" s="1971"/>
      <c r="AE180" s="241"/>
      <c r="AF180" s="2148" t="s">
        <v>163</v>
      </c>
      <c r="AG180" s="382"/>
      <c r="AH180" s="592" t="s">
        <v>163</v>
      </c>
      <c r="AI180" s="241" t="s">
        <v>163</v>
      </c>
    </row>
    <row r="181" spans="1:35" s="396" customFormat="1" ht="35.25" customHeight="1">
      <c r="A181" s="841">
        <f t="shared" si="2"/>
        <v>178</v>
      </c>
      <c r="B181" s="391" t="s">
        <v>91</v>
      </c>
      <c r="C181" s="391" t="s">
        <v>4502</v>
      </c>
      <c r="D181" s="391" t="s">
        <v>124</v>
      </c>
      <c r="E181" s="404"/>
      <c r="F181" s="405"/>
      <c r="G181" s="406"/>
      <c r="H181" s="406" t="s">
        <v>4503</v>
      </c>
      <c r="I181" s="406"/>
      <c r="J181" s="697"/>
      <c r="K181" s="697"/>
      <c r="L181" s="697"/>
      <c r="M181" s="697"/>
      <c r="N181" s="697"/>
      <c r="O181" s="697"/>
      <c r="P181" s="832"/>
      <c r="Q181" s="1481"/>
      <c r="R181" s="414"/>
      <c r="S181" s="78" t="s">
        <v>4504</v>
      </c>
      <c r="T181" s="78" t="s">
        <v>4505</v>
      </c>
      <c r="U181" s="395" t="s">
        <v>105</v>
      </c>
      <c r="V181" s="699"/>
      <c r="W181" s="395" t="s">
        <v>638</v>
      </c>
      <c r="X181" s="78" t="s">
        <v>98</v>
      </c>
      <c r="Y181" s="565" t="s">
        <v>4268</v>
      </c>
      <c r="Z181" s="565" t="s">
        <v>98</v>
      </c>
      <c r="AA181" s="681"/>
      <c r="AB181" s="1981"/>
      <c r="AC181" s="1981"/>
      <c r="AD181" s="1978" t="s">
        <v>6784</v>
      </c>
      <c r="AE181" s="592"/>
      <c r="AF181" s="2148" t="s">
        <v>163</v>
      </c>
      <c r="AG181" s="382"/>
      <c r="AH181" s="592" t="s">
        <v>163</v>
      </c>
      <c r="AI181" s="241" t="s">
        <v>163</v>
      </c>
    </row>
    <row r="182" spans="1:35" ht="35.25" customHeight="1">
      <c r="A182" s="841">
        <f t="shared" si="2"/>
        <v>179</v>
      </c>
      <c r="B182" s="397" t="s">
        <v>91</v>
      </c>
      <c r="C182" s="397" t="s">
        <v>4506</v>
      </c>
      <c r="D182" s="397" t="s">
        <v>131</v>
      </c>
      <c r="E182" s="410"/>
      <c r="F182" s="400"/>
      <c r="G182" s="401"/>
      <c r="H182" s="401"/>
      <c r="I182" s="401" t="s">
        <v>4507</v>
      </c>
      <c r="J182" s="700"/>
      <c r="K182" s="700"/>
      <c r="L182" s="700"/>
      <c r="M182" s="700"/>
      <c r="N182" s="700"/>
      <c r="O182" s="700"/>
      <c r="P182" s="833"/>
      <c r="Q182" s="1567"/>
      <c r="R182" s="827"/>
      <c r="S182" s="66" t="s">
        <v>7318</v>
      </c>
      <c r="T182" s="66" t="s">
        <v>4508</v>
      </c>
      <c r="U182" s="402" t="s">
        <v>96</v>
      </c>
      <c r="V182" s="702"/>
      <c r="W182" s="402" t="s">
        <v>638</v>
      </c>
      <c r="X182" s="66" t="s">
        <v>98</v>
      </c>
      <c r="Y182" s="566" t="s">
        <v>4268</v>
      </c>
      <c r="Z182" s="566" t="s">
        <v>98</v>
      </c>
      <c r="AA182" s="684"/>
      <c r="AB182" s="2022"/>
      <c r="AC182" s="2022"/>
      <c r="AD182" s="2022" t="s">
        <v>98</v>
      </c>
      <c r="AE182" s="241" t="s">
        <v>211</v>
      </c>
      <c r="AF182" s="2148" t="s">
        <v>163</v>
      </c>
      <c r="AG182" s="382"/>
      <c r="AH182" s="592" t="s">
        <v>163</v>
      </c>
      <c r="AI182" s="241" t="s">
        <v>163</v>
      </c>
    </row>
    <row r="183" spans="1:35" ht="54" customHeight="1">
      <c r="A183" s="841">
        <f t="shared" si="2"/>
        <v>180</v>
      </c>
      <c r="B183" s="187" t="s">
        <v>91</v>
      </c>
      <c r="C183" s="187" t="s">
        <v>4509</v>
      </c>
      <c r="D183" s="187" t="s">
        <v>109</v>
      </c>
      <c r="E183" s="188"/>
      <c r="F183" s="190"/>
      <c r="G183" s="191"/>
      <c r="H183" s="191"/>
      <c r="I183" s="191"/>
      <c r="J183" s="222" t="s">
        <v>6669</v>
      </c>
      <c r="K183" s="222"/>
      <c r="L183" s="222"/>
      <c r="M183" s="222"/>
      <c r="N183" s="222"/>
      <c r="O183" s="222"/>
      <c r="P183" s="828"/>
      <c r="Q183" s="923"/>
      <c r="R183" s="424"/>
      <c r="S183" s="84" t="s">
        <v>6914</v>
      </c>
      <c r="T183" s="84" t="s">
        <v>7244</v>
      </c>
      <c r="U183" s="155" t="s">
        <v>834</v>
      </c>
      <c r="V183" s="520"/>
      <c r="W183" s="155" t="s">
        <v>638</v>
      </c>
      <c r="X183" s="84" t="s">
        <v>4511</v>
      </c>
      <c r="Y183" s="217" t="s">
        <v>226</v>
      </c>
      <c r="Z183" s="217" t="s">
        <v>4488</v>
      </c>
      <c r="AA183" s="669"/>
      <c r="AB183" s="1971"/>
      <c r="AC183" s="1971"/>
      <c r="AD183" s="1970" t="s">
        <v>6784</v>
      </c>
      <c r="AE183" s="592"/>
      <c r="AF183" s="2148" t="s">
        <v>163</v>
      </c>
      <c r="AG183" s="382"/>
      <c r="AH183" s="592" t="s">
        <v>163</v>
      </c>
      <c r="AI183" s="241" t="s">
        <v>163</v>
      </c>
    </row>
    <row r="184" spans="1:35" s="2051" customFormat="1">
      <c r="A184" s="841">
        <f t="shared" si="2"/>
        <v>181</v>
      </c>
      <c r="B184" s="187" t="s">
        <v>91</v>
      </c>
      <c r="C184" s="187" t="s">
        <v>4512</v>
      </c>
      <c r="D184" s="187" t="s">
        <v>109</v>
      </c>
      <c r="E184" s="220"/>
      <c r="F184" s="190"/>
      <c r="G184" s="191"/>
      <c r="H184" s="191"/>
      <c r="I184" s="191"/>
      <c r="J184" s="191" t="s">
        <v>4513</v>
      </c>
      <c r="K184" s="191"/>
      <c r="L184" s="191"/>
      <c r="M184" s="191"/>
      <c r="N184" s="191"/>
      <c r="O184" s="191"/>
      <c r="P184" s="189"/>
      <c r="Q184" s="1566"/>
      <c r="R184" s="482"/>
      <c r="S184" s="84" t="s">
        <v>6913</v>
      </c>
      <c r="T184" s="84" t="s">
        <v>6912</v>
      </c>
      <c r="U184" s="155" t="s">
        <v>119</v>
      </c>
      <c r="V184" s="520"/>
      <c r="W184" s="155" t="s">
        <v>638</v>
      </c>
      <c r="X184" s="84"/>
      <c r="Y184" s="217"/>
      <c r="Z184" s="217" t="s">
        <v>114</v>
      </c>
      <c r="AA184" s="669"/>
      <c r="AB184" s="1971"/>
      <c r="AC184" s="1971"/>
      <c r="AD184" s="1970" t="s">
        <v>6784</v>
      </c>
      <c r="AE184" s="592"/>
      <c r="AF184" s="2148" t="s">
        <v>163</v>
      </c>
      <c r="AG184" s="2129"/>
      <c r="AH184" s="592" t="s">
        <v>163</v>
      </c>
      <c r="AI184" s="241" t="s">
        <v>163</v>
      </c>
    </row>
    <row r="185" spans="1:35" ht="54">
      <c r="A185" s="841">
        <f t="shared" si="2"/>
        <v>182</v>
      </c>
      <c r="B185" s="187" t="s">
        <v>91</v>
      </c>
      <c r="C185" s="187" t="s">
        <v>4515</v>
      </c>
      <c r="D185" s="187" t="s">
        <v>109</v>
      </c>
      <c r="E185" s="220"/>
      <c r="F185" s="189"/>
      <c r="G185" s="190"/>
      <c r="H185" s="191"/>
      <c r="I185" s="189"/>
      <c r="J185" s="190" t="s">
        <v>4516</v>
      </c>
      <c r="K185" s="191"/>
      <c r="L185" s="191"/>
      <c r="M185" s="191"/>
      <c r="N185" s="191"/>
      <c r="O185" s="191"/>
      <c r="P185" s="189"/>
      <c r="Q185" s="1566"/>
      <c r="R185" s="482"/>
      <c r="S185" s="84" t="s">
        <v>6911</v>
      </c>
      <c r="T185" s="84" t="s">
        <v>7246</v>
      </c>
      <c r="U185" s="520" t="s">
        <v>119</v>
      </c>
      <c r="V185" s="520"/>
      <c r="W185" s="155" t="s">
        <v>638</v>
      </c>
      <c r="X185" s="84"/>
      <c r="Y185" s="217"/>
      <c r="Z185" s="217" t="s">
        <v>114</v>
      </c>
      <c r="AA185" s="669"/>
      <c r="AB185" s="1971"/>
      <c r="AC185" s="1971"/>
      <c r="AD185" s="1970" t="s">
        <v>6784</v>
      </c>
      <c r="AE185" s="592"/>
      <c r="AF185" s="2148" t="s">
        <v>163</v>
      </c>
      <c r="AG185" s="382"/>
      <c r="AH185" s="592" t="s">
        <v>163</v>
      </c>
      <c r="AI185" s="241" t="s">
        <v>163</v>
      </c>
    </row>
    <row r="186" spans="1:35" s="396" customFormat="1" ht="33.75" customHeight="1">
      <c r="A186" s="841">
        <f t="shared" si="2"/>
        <v>183</v>
      </c>
      <c r="B186" s="391" t="s">
        <v>91</v>
      </c>
      <c r="C186" s="391" t="s">
        <v>4529</v>
      </c>
      <c r="D186" s="391" t="s">
        <v>124</v>
      </c>
      <c r="E186" s="404"/>
      <c r="F186" s="393"/>
      <c r="G186" s="393"/>
      <c r="H186" s="405" t="s">
        <v>4530</v>
      </c>
      <c r="I186" s="406"/>
      <c r="J186" s="406"/>
      <c r="K186" s="406"/>
      <c r="L186" s="406"/>
      <c r="M186" s="406"/>
      <c r="N186" s="406"/>
      <c r="O186" s="406"/>
      <c r="P186" s="480"/>
      <c r="Q186" s="1481"/>
      <c r="R186" s="1478"/>
      <c r="S186" s="78" t="s">
        <v>6774</v>
      </c>
      <c r="T186" s="78" t="s">
        <v>6775</v>
      </c>
      <c r="U186" s="395" t="s">
        <v>113</v>
      </c>
      <c r="V186" s="699"/>
      <c r="W186" s="395" t="s">
        <v>638</v>
      </c>
      <c r="X186" s="78" t="s">
        <v>177</v>
      </c>
      <c r="Y186" s="565" t="s">
        <v>177</v>
      </c>
      <c r="Z186" s="565"/>
      <c r="AA186" s="741"/>
      <c r="AB186" s="2168" t="s">
        <v>7082</v>
      </c>
      <c r="AC186" s="2168" t="s">
        <v>7082</v>
      </c>
      <c r="AD186" s="594"/>
      <c r="AE186" s="241" t="s">
        <v>163</v>
      </c>
      <c r="AF186" s="2147"/>
      <c r="AG186" s="592" t="s">
        <v>163</v>
      </c>
      <c r="AH186" s="592" t="s">
        <v>163</v>
      </c>
      <c r="AI186" s="241" t="s">
        <v>163</v>
      </c>
    </row>
    <row r="187" spans="1:35" ht="33.75" customHeight="1">
      <c r="A187" s="841">
        <f t="shared" si="2"/>
        <v>184</v>
      </c>
      <c r="B187" s="397" t="s">
        <v>91</v>
      </c>
      <c r="C187" s="397" t="s">
        <v>4476</v>
      </c>
      <c r="D187" s="397" t="s">
        <v>131</v>
      </c>
      <c r="E187" s="410"/>
      <c r="F187" s="399"/>
      <c r="G187" s="399"/>
      <c r="H187" s="399"/>
      <c r="I187" s="399" t="s">
        <v>4477</v>
      </c>
      <c r="J187" s="400"/>
      <c r="K187" s="401"/>
      <c r="L187" s="401"/>
      <c r="M187" s="401"/>
      <c r="N187" s="401"/>
      <c r="O187" s="401"/>
      <c r="P187" s="399"/>
      <c r="Q187" s="441"/>
      <c r="R187" s="447"/>
      <c r="S187" s="66" t="s">
        <v>6776</v>
      </c>
      <c r="T187" s="66" t="s">
        <v>6777</v>
      </c>
      <c r="U187" s="402" t="s">
        <v>96</v>
      </c>
      <c r="V187" s="702"/>
      <c r="W187" s="402" t="s">
        <v>638</v>
      </c>
      <c r="X187" s="66" t="s">
        <v>177</v>
      </c>
      <c r="Y187" s="566" t="s">
        <v>177</v>
      </c>
      <c r="Z187" s="566"/>
      <c r="AA187" s="742"/>
      <c r="AB187" s="572"/>
      <c r="AC187" s="572"/>
      <c r="AD187" s="732"/>
      <c r="AE187" s="241" t="s">
        <v>163</v>
      </c>
      <c r="AG187" s="592" t="s">
        <v>163</v>
      </c>
      <c r="AH187" s="592" t="s">
        <v>163</v>
      </c>
      <c r="AI187" s="241" t="s">
        <v>163</v>
      </c>
    </row>
    <row r="188" spans="1:35">
      <c r="A188" s="841">
        <f t="shared" si="2"/>
        <v>185</v>
      </c>
      <c r="B188" s="187" t="s">
        <v>91</v>
      </c>
      <c r="C188" s="187" t="s">
        <v>4482</v>
      </c>
      <c r="D188" s="187" t="s">
        <v>109</v>
      </c>
      <c r="E188" s="188"/>
      <c r="F188" s="189"/>
      <c r="G188" s="189"/>
      <c r="H188" s="189"/>
      <c r="I188" s="189"/>
      <c r="J188" s="190" t="s">
        <v>4483</v>
      </c>
      <c r="K188" s="191"/>
      <c r="L188" s="191"/>
      <c r="M188" s="191"/>
      <c r="N188" s="191"/>
      <c r="O188" s="191"/>
      <c r="P188" s="189"/>
      <c r="Q188" s="1566"/>
      <c r="R188" s="482"/>
      <c r="S188" s="84" t="s">
        <v>4531</v>
      </c>
      <c r="T188" s="84" t="s">
        <v>4532</v>
      </c>
      <c r="U188" s="520" t="s">
        <v>119</v>
      </c>
      <c r="V188" s="520"/>
      <c r="W188" s="155" t="s">
        <v>511</v>
      </c>
      <c r="X188" s="84"/>
      <c r="Y188" s="217"/>
      <c r="Z188" s="217"/>
      <c r="AA188" s="689"/>
      <c r="AB188" s="2167" t="s">
        <v>7082</v>
      </c>
      <c r="AC188" s="2167" t="s">
        <v>7082</v>
      </c>
      <c r="AD188" s="223"/>
      <c r="AE188" s="241" t="s">
        <v>163</v>
      </c>
      <c r="AG188" s="592" t="s">
        <v>163</v>
      </c>
      <c r="AH188" s="592" t="s">
        <v>163</v>
      </c>
      <c r="AI188" s="241" t="s">
        <v>163</v>
      </c>
    </row>
    <row r="189" spans="1:35" ht="49.5" customHeight="1">
      <c r="A189" s="841">
        <f t="shared" si="2"/>
        <v>186</v>
      </c>
      <c r="B189" s="187" t="s">
        <v>91</v>
      </c>
      <c r="C189" s="187" t="s">
        <v>4485</v>
      </c>
      <c r="D189" s="187" t="s">
        <v>109</v>
      </c>
      <c r="E189" s="188"/>
      <c r="F189" s="189"/>
      <c r="G189" s="189"/>
      <c r="H189" s="189"/>
      <c r="I189" s="189"/>
      <c r="J189" s="221" t="s">
        <v>4486</v>
      </c>
      <c r="K189" s="222"/>
      <c r="L189" s="222"/>
      <c r="M189" s="222"/>
      <c r="N189" s="222"/>
      <c r="O189" s="222"/>
      <c r="P189" s="828"/>
      <c r="Q189" s="923"/>
      <c r="R189" s="424"/>
      <c r="S189" s="84" t="s">
        <v>7596</v>
      </c>
      <c r="T189" s="84" t="s">
        <v>7597</v>
      </c>
      <c r="U189" s="520" t="s">
        <v>119</v>
      </c>
      <c r="V189" s="520"/>
      <c r="W189" s="155" t="s">
        <v>638</v>
      </c>
      <c r="X189" s="84"/>
      <c r="Y189" s="217"/>
      <c r="Z189" s="217"/>
      <c r="AA189" s="689"/>
      <c r="AB189" s="2167" t="s">
        <v>7082</v>
      </c>
      <c r="AC189" s="2167" t="s">
        <v>7082</v>
      </c>
      <c r="AD189" s="223"/>
      <c r="AE189" s="241" t="s">
        <v>163</v>
      </c>
      <c r="AG189" s="592" t="s">
        <v>163</v>
      </c>
      <c r="AH189" s="592" t="s">
        <v>163</v>
      </c>
      <c r="AI189" s="241" t="s">
        <v>163</v>
      </c>
    </row>
    <row r="190" spans="1:35">
      <c r="A190" s="841">
        <f t="shared" si="2"/>
        <v>187</v>
      </c>
      <c r="B190" s="187" t="s">
        <v>91</v>
      </c>
      <c r="C190" s="187" t="s">
        <v>4491</v>
      </c>
      <c r="D190" s="187" t="s">
        <v>109</v>
      </c>
      <c r="E190" s="188"/>
      <c r="F190" s="190"/>
      <c r="G190" s="191"/>
      <c r="H190" s="191"/>
      <c r="I190" s="191"/>
      <c r="J190" s="222" t="s">
        <v>4492</v>
      </c>
      <c r="K190" s="222"/>
      <c r="L190" s="222"/>
      <c r="M190" s="222"/>
      <c r="N190" s="222"/>
      <c r="O190" s="222"/>
      <c r="P190" s="828"/>
      <c r="Q190" s="923"/>
      <c r="R190" s="424"/>
      <c r="S190" s="84" t="s">
        <v>7598</v>
      </c>
      <c r="T190" s="84" t="s">
        <v>7599</v>
      </c>
      <c r="U190" s="155" t="s">
        <v>119</v>
      </c>
      <c r="V190" s="520"/>
      <c r="W190" s="155" t="s">
        <v>638</v>
      </c>
      <c r="X190" s="84"/>
      <c r="Y190" s="217"/>
      <c r="Z190" s="217"/>
      <c r="AA190" s="689"/>
      <c r="AB190" s="2167" t="s">
        <v>7082</v>
      </c>
      <c r="AC190" s="2167" t="s">
        <v>7082</v>
      </c>
      <c r="AD190" s="223"/>
      <c r="AE190" s="241" t="s">
        <v>163</v>
      </c>
      <c r="AG190" s="592" t="s">
        <v>163</v>
      </c>
      <c r="AH190" s="592" t="s">
        <v>163</v>
      </c>
      <c r="AI190" s="241" t="s">
        <v>163</v>
      </c>
    </row>
    <row r="191" spans="1:35">
      <c r="A191" s="15">
        <f t="shared" si="2"/>
        <v>188</v>
      </c>
      <c r="B191" s="391" t="s">
        <v>91</v>
      </c>
      <c r="C191" s="78" t="s">
        <v>6666</v>
      </c>
      <c r="D191" s="391" t="s">
        <v>393</v>
      </c>
      <c r="E191" s="438"/>
      <c r="F191" s="393"/>
      <c r="G191" s="698"/>
      <c r="H191" s="393" t="s">
        <v>4536</v>
      </c>
      <c r="I191" s="393"/>
      <c r="J191" s="697"/>
      <c r="K191" s="406"/>
      <c r="L191" s="697"/>
      <c r="M191" s="414"/>
      <c r="N191" s="697"/>
      <c r="O191" s="414"/>
      <c r="P191" s="697"/>
      <c r="Q191" s="414"/>
      <c r="R191" s="414"/>
      <c r="S191" s="751" t="s">
        <v>4537</v>
      </c>
      <c r="T191" s="751" t="s">
        <v>4538</v>
      </c>
      <c r="U191" s="395" t="s">
        <v>517</v>
      </c>
      <c r="V191" s="1528"/>
      <c r="W191" s="1939" t="s">
        <v>6760</v>
      </c>
      <c r="X191" s="78" t="s">
        <v>99</v>
      </c>
      <c r="Y191" s="565" t="s">
        <v>99</v>
      </c>
      <c r="Z191" s="565" t="s">
        <v>98</v>
      </c>
      <c r="AA191" s="681" t="s">
        <v>98</v>
      </c>
      <c r="AB191" s="678" t="s">
        <v>274</v>
      </c>
      <c r="AC191" s="678" t="s">
        <v>274</v>
      </c>
      <c r="AD191" s="682"/>
      <c r="AE191" s="241" t="s">
        <v>3850</v>
      </c>
      <c r="AF191" s="1442"/>
      <c r="AG191" s="374" t="s">
        <v>4539</v>
      </c>
      <c r="AH191" s="382" t="s">
        <v>4540</v>
      </c>
      <c r="AI191" s="374" t="s">
        <v>272</v>
      </c>
    </row>
    <row r="192" spans="1:35">
      <c r="A192" s="15">
        <f t="shared" si="2"/>
        <v>189</v>
      </c>
      <c r="B192" s="397" t="s">
        <v>91</v>
      </c>
      <c r="C192" s="66" t="s">
        <v>4541</v>
      </c>
      <c r="D192" s="397" t="s">
        <v>398</v>
      </c>
      <c r="E192" s="441"/>
      <c r="F192" s="399"/>
      <c r="G192" s="445"/>
      <c r="H192" s="399"/>
      <c r="I192" s="399" t="s">
        <v>4542</v>
      </c>
      <c r="J192" s="700"/>
      <c r="K192" s="401"/>
      <c r="L192" s="700"/>
      <c r="M192" s="701"/>
      <c r="N192" s="700"/>
      <c r="O192" s="701"/>
      <c r="P192" s="700"/>
      <c r="Q192" s="701"/>
      <c r="R192" s="701"/>
      <c r="S192" s="834" t="s">
        <v>4543</v>
      </c>
      <c r="T192" s="834" t="s">
        <v>4544</v>
      </c>
      <c r="U192" s="402" t="s">
        <v>96</v>
      </c>
      <c r="V192" s="402"/>
      <c r="W192" s="702" t="s">
        <v>253</v>
      </c>
      <c r="X192" s="66" t="s">
        <v>99</v>
      </c>
      <c r="Y192" s="566" t="s">
        <v>99</v>
      </c>
      <c r="Z192" s="566" t="s">
        <v>98</v>
      </c>
      <c r="AA192" s="684" t="s">
        <v>98</v>
      </c>
      <c r="AB192" s="703" t="s">
        <v>99</v>
      </c>
      <c r="AC192" s="703" t="s">
        <v>99</v>
      </c>
      <c r="AD192" s="703"/>
      <c r="AE192" s="241" t="s">
        <v>163</v>
      </c>
      <c r="AF192" s="1442"/>
      <c r="AG192" s="592" t="s">
        <v>163</v>
      </c>
      <c r="AH192" s="592" t="s">
        <v>163</v>
      </c>
      <c r="AI192" s="241" t="s">
        <v>163</v>
      </c>
    </row>
    <row r="193" spans="1:35">
      <c r="A193" s="15">
        <f t="shared" si="2"/>
        <v>190</v>
      </c>
      <c r="B193" s="187" t="s">
        <v>91</v>
      </c>
      <c r="C193" s="84" t="s">
        <v>4545</v>
      </c>
      <c r="D193" s="187" t="s">
        <v>109</v>
      </c>
      <c r="E193" s="188"/>
      <c r="F193" s="189"/>
      <c r="G193" s="829"/>
      <c r="H193" s="189"/>
      <c r="I193" s="189"/>
      <c r="J193" s="828" t="s">
        <v>4546</v>
      </c>
      <c r="K193" s="189"/>
      <c r="L193" s="222"/>
      <c r="M193" s="236"/>
      <c r="N193" s="222"/>
      <c r="O193" s="236"/>
      <c r="P193" s="222"/>
      <c r="Q193" s="236"/>
      <c r="R193" s="236"/>
      <c r="S193" s="218" t="s">
        <v>6670</v>
      </c>
      <c r="T193" s="218" t="s">
        <v>6671</v>
      </c>
      <c r="U193" s="155" t="s">
        <v>119</v>
      </c>
      <c r="V193" s="155"/>
      <c r="W193" s="520" t="s">
        <v>253</v>
      </c>
      <c r="X193" s="84"/>
      <c r="Y193" s="217"/>
      <c r="Z193" s="217" t="s">
        <v>98</v>
      </c>
      <c r="AA193" s="669" t="s">
        <v>98</v>
      </c>
      <c r="AB193" s="592" t="s">
        <v>216</v>
      </c>
      <c r="AC193" s="592" t="s">
        <v>216</v>
      </c>
      <c r="AD193" s="223"/>
      <c r="AE193" s="241" t="s">
        <v>3850</v>
      </c>
      <c r="AF193" s="1442"/>
      <c r="AG193" s="374" t="s">
        <v>4547</v>
      </c>
      <c r="AH193" s="382" t="s">
        <v>4490</v>
      </c>
      <c r="AI193" s="374" t="s">
        <v>128</v>
      </c>
    </row>
    <row r="194" spans="1:35">
      <c r="A194" s="15">
        <f t="shared" si="2"/>
        <v>191</v>
      </c>
      <c r="B194" s="187" t="s">
        <v>91</v>
      </c>
      <c r="C194" s="84" t="s">
        <v>4548</v>
      </c>
      <c r="D194" s="187" t="s">
        <v>109</v>
      </c>
      <c r="E194" s="188"/>
      <c r="F194" s="189"/>
      <c r="G194" s="829"/>
      <c r="H194" s="189"/>
      <c r="I194" s="189"/>
      <c r="J194" s="828" t="s">
        <v>4549</v>
      </c>
      <c r="K194" s="189"/>
      <c r="L194" s="222"/>
      <c r="M194" s="236"/>
      <c r="N194" s="222"/>
      <c r="O194" s="236"/>
      <c r="P194" s="222"/>
      <c r="Q194" s="236"/>
      <c r="R194" s="236"/>
      <c r="S194" s="218" t="s">
        <v>6731</v>
      </c>
      <c r="T194" s="218" t="s">
        <v>6732</v>
      </c>
      <c r="U194" s="155" t="s">
        <v>119</v>
      </c>
      <c r="V194" s="155"/>
      <c r="W194" s="520" t="s">
        <v>253</v>
      </c>
      <c r="X194" s="84"/>
      <c r="Y194" s="217"/>
      <c r="Z194" s="217" t="s">
        <v>98</v>
      </c>
      <c r="AA194" s="669" t="s">
        <v>98</v>
      </c>
      <c r="AB194" s="592" t="s">
        <v>216</v>
      </c>
      <c r="AC194" s="592" t="s">
        <v>216</v>
      </c>
      <c r="AD194" s="223"/>
      <c r="AE194" s="241" t="s">
        <v>3850</v>
      </c>
      <c r="AF194" s="1442"/>
      <c r="AG194" s="374" t="s">
        <v>4550</v>
      </c>
      <c r="AH194" s="382" t="s">
        <v>4551</v>
      </c>
      <c r="AI194" s="374" t="s">
        <v>105</v>
      </c>
    </row>
    <row r="195" spans="1:35">
      <c r="A195" s="15">
        <f t="shared" si="2"/>
        <v>192</v>
      </c>
      <c r="B195" s="187" t="s">
        <v>91</v>
      </c>
      <c r="C195" s="84" t="s">
        <v>4552</v>
      </c>
      <c r="D195" s="187" t="s">
        <v>109</v>
      </c>
      <c r="E195" s="188"/>
      <c r="F195" s="189"/>
      <c r="G195" s="829"/>
      <c r="H195" s="189"/>
      <c r="I195" s="189"/>
      <c r="J195" s="828" t="s">
        <v>4553</v>
      </c>
      <c r="K195" s="189"/>
      <c r="L195" s="222"/>
      <c r="M195" s="236"/>
      <c r="N195" s="222"/>
      <c r="O195" s="236"/>
      <c r="P195" s="222"/>
      <c r="Q195" s="236"/>
      <c r="R195" s="236"/>
      <c r="S195" s="218" t="s">
        <v>4554</v>
      </c>
      <c r="T195" s="218" t="s">
        <v>4555</v>
      </c>
      <c r="U195" s="155" t="s">
        <v>119</v>
      </c>
      <c r="V195" s="155"/>
      <c r="W195" s="520" t="s">
        <v>253</v>
      </c>
      <c r="X195" s="84" t="s">
        <v>359</v>
      </c>
      <c r="Y195" s="155" t="s">
        <v>359</v>
      </c>
      <c r="Z195" s="155" t="s">
        <v>98</v>
      </c>
      <c r="AA195" s="218" t="s">
        <v>98</v>
      </c>
      <c r="AB195" s="592" t="s">
        <v>216</v>
      </c>
      <c r="AC195" s="592" t="s">
        <v>216</v>
      </c>
      <c r="AD195" s="223"/>
      <c r="AE195" s="241" t="s">
        <v>3850</v>
      </c>
      <c r="AF195" s="1442"/>
      <c r="AG195" s="374" t="s">
        <v>4556</v>
      </c>
      <c r="AH195" s="382" t="s">
        <v>4557</v>
      </c>
      <c r="AI195" s="374" t="s">
        <v>105</v>
      </c>
    </row>
    <row r="196" spans="1:35" s="194" customFormat="1">
      <c r="A196" s="324">
        <f t="shared" si="2"/>
        <v>193</v>
      </c>
      <c r="B196" s="391" t="s">
        <v>91</v>
      </c>
      <c r="C196" s="78" t="s">
        <v>6668</v>
      </c>
      <c r="D196" s="391" t="s">
        <v>124</v>
      </c>
      <c r="E196" s="404"/>
      <c r="F196" s="393"/>
      <c r="G196" s="698"/>
      <c r="H196" s="393"/>
      <c r="I196" s="393"/>
      <c r="J196" s="832" t="s">
        <v>6667</v>
      </c>
      <c r="K196" s="393"/>
      <c r="L196" s="697"/>
      <c r="M196" s="414"/>
      <c r="N196" s="697"/>
      <c r="O196" s="414"/>
      <c r="P196" s="697"/>
      <c r="Q196" s="414"/>
      <c r="R196" s="414"/>
      <c r="S196" s="751" t="s">
        <v>6729</v>
      </c>
      <c r="T196" s="751" t="s">
        <v>6730</v>
      </c>
      <c r="U196" s="395" t="s">
        <v>119</v>
      </c>
      <c r="V196" s="395"/>
      <c r="W196" s="1474" t="s">
        <v>6760</v>
      </c>
      <c r="X196" s="78"/>
      <c r="Y196" s="565"/>
      <c r="Z196" s="565"/>
      <c r="AA196" s="751"/>
      <c r="AB196" s="678" t="s">
        <v>216</v>
      </c>
      <c r="AC196" s="678" t="s">
        <v>216</v>
      </c>
      <c r="AD196" s="682"/>
      <c r="AE196" s="241"/>
      <c r="AF196" s="1442"/>
      <c r="AG196" s="907"/>
      <c r="AH196" s="415"/>
      <c r="AI196" s="193"/>
    </row>
    <row r="197" spans="1:35" s="194" customFormat="1">
      <c r="A197" s="324">
        <f t="shared" si="2"/>
        <v>194</v>
      </c>
      <c r="B197" s="397" t="s">
        <v>91</v>
      </c>
      <c r="C197" s="66" t="s">
        <v>979</v>
      </c>
      <c r="D197" s="397" t="s">
        <v>131</v>
      </c>
      <c r="E197" s="410"/>
      <c r="F197" s="399"/>
      <c r="G197" s="445"/>
      <c r="H197" s="399"/>
      <c r="I197" s="399"/>
      <c r="J197" s="833"/>
      <c r="K197" s="399" t="s">
        <v>3450</v>
      </c>
      <c r="L197" s="700"/>
      <c r="M197" s="701"/>
      <c r="N197" s="700"/>
      <c r="O197" s="701"/>
      <c r="P197" s="700"/>
      <c r="Q197" s="701"/>
      <c r="R197" s="701"/>
      <c r="S197" s="834" t="s">
        <v>6727</v>
      </c>
      <c r="T197" s="834" t="s">
        <v>6725</v>
      </c>
      <c r="U197" s="402" t="s">
        <v>96</v>
      </c>
      <c r="V197" s="402"/>
      <c r="W197" s="1474" t="s">
        <v>6760</v>
      </c>
      <c r="X197" s="66"/>
      <c r="Y197" s="566"/>
      <c r="Z197" s="566"/>
      <c r="AA197" s="834"/>
      <c r="AB197" s="703" t="s">
        <v>216</v>
      </c>
      <c r="AC197" s="703" t="s">
        <v>216</v>
      </c>
      <c r="AD197" s="704"/>
      <c r="AE197" s="241"/>
      <c r="AF197" s="1442"/>
      <c r="AG197" s="907"/>
      <c r="AH197" s="415"/>
      <c r="AI197" s="193"/>
    </row>
    <row r="198" spans="1:35" s="194" customFormat="1">
      <c r="A198" s="324">
        <f t="shared" si="2"/>
        <v>195</v>
      </c>
      <c r="B198" s="187" t="s">
        <v>91</v>
      </c>
      <c r="C198" s="84" t="s">
        <v>980</v>
      </c>
      <c r="D198" s="187" t="s">
        <v>109</v>
      </c>
      <c r="E198" s="188"/>
      <c r="F198" s="189"/>
      <c r="G198" s="829"/>
      <c r="H198" s="189"/>
      <c r="I198" s="189"/>
      <c r="J198" s="828"/>
      <c r="K198" s="189"/>
      <c r="L198" s="222" t="s">
        <v>2279</v>
      </c>
      <c r="M198" s="236"/>
      <c r="N198" s="222"/>
      <c r="O198" s="236"/>
      <c r="P198" s="222"/>
      <c r="Q198" s="236"/>
      <c r="R198" s="236"/>
      <c r="S198" s="218" t="s">
        <v>6728</v>
      </c>
      <c r="T198" s="218" t="s">
        <v>6726</v>
      </c>
      <c r="U198" s="155" t="s">
        <v>119</v>
      </c>
      <c r="V198" s="155"/>
      <c r="W198" s="1474" t="s">
        <v>6760</v>
      </c>
      <c r="X198" s="84"/>
      <c r="Y198" s="217"/>
      <c r="Z198" s="217"/>
      <c r="AA198" s="218"/>
      <c r="AB198" s="592" t="s">
        <v>216</v>
      </c>
      <c r="AC198" s="592" t="s">
        <v>216</v>
      </c>
      <c r="AD198" s="223"/>
      <c r="AE198" s="241"/>
      <c r="AF198" s="1442"/>
      <c r="AG198" s="907"/>
      <c r="AH198" s="415"/>
      <c r="AI198" s="193"/>
    </row>
    <row r="199" spans="1:35">
      <c r="A199" s="15">
        <f t="shared" si="2"/>
        <v>196</v>
      </c>
      <c r="B199" s="391" t="s">
        <v>91</v>
      </c>
      <c r="C199" s="394" t="s">
        <v>4558</v>
      </c>
      <c r="D199" s="391" t="s">
        <v>124</v>
      </c>
      <c r="E199" s="404"/>
      <c r="F199" s="393"/>
      <c r="G199" s="698"/>
      <c r="H199" s="393"/>
      <c r="I199" s="393"/>
      <c r="J199" s="832" t="s">
        <v>4559</v>
      </c>
      <c r="K199" s="393"/>
      <c r="L199" s="697"/>
      <c r="M199" s="414"/>
      <c r="N199" s="697"/>
      <c r="O199" s="414"/>
      <c r="P199" s="697"/>
      <c r="Q199" s="414"/>
      <c r="R199" s="414"/>
      <c r="S199" s="751" t="s">
        <v>4560</v>
      </c>
      <c r="T199" s="751" t="s">
        <v>4561</v>
      </c>
      <c r="U199" s="395" t="s">
        <v>119</v>
      </c>
      <c r="V199" s="395"/>
      <c r="W199" s="395" t="s">
        <v>253</v>
      </c>
      <c r="X199" s="78" t="s">
        <v>177</v>
      </c>
      <c r="Y199" s="565" t="s">
        <v>177</v>
      </c>
      <c r="Z199" s="565" t="s">
        <v>98</v>
      </c>
      <c r="AA199" s="681" t="s">
        <v>98</v>
      </c>
      <c r="AB199" s="678" t="s">
        <v>274</v>
      </c>
      <c r="AC199" s="678" t="s">
        <v>274</v>
      </c>
      <c r="AD199" s="682"/>
      <c r="AE199" s="241" t="s">
        <v>163</v>
      </c>
      <c r="AF199" s="1442"/>
      <c r="AG199" s="592" t="s">
        <v>163</v>
      </c>
      <c r="AH199" s="592" t="s">
        <v>163</v>
      </c>
      <c r="AI199" s="241" t="s">
        <v>163</v>
      </c>
    </row>
    <row r="200" spans="1:35">
      <c r="A200" s="15">
        <f t="shared" si="2"/>
        <v>197</v>
      </c>
      <c r="B200" s="397" t="s">
        <v>4562</v>
      </c>
      <c r="C200" s="66" t="s">
        <v>4442</v>
      </c>
      <c r="D200" s="397" t="s">
        <v>131</v>
      </c>
      <c r="E200" s="410"/>
      <c r="F200" s="399"/>
      <c r="G200" s="445"/>
      <c r="H200" s="399"/>
      <c r="I200" s="399"/>
      <c r="J200" s="833"/>
      <c r="K200" s="399" t="s">
        <v>694</v>
      </c>
      <c r="L200" s="700"/>
      <c r="M200" s="701"/>
      <c r="N200" s="700"/>
      <c r="O200" s="701"/>
      <c r="P200" s="700"/>
      <c r="Q200" s="701"/>
      <c r="R200" s="701"/>
      <c r="S200" s="834" t="s">
        <v>4563</v>
      </c>
      <c r="T200" s="834" t="s">
        <v>4564</v>
      </c>
      <c r="U200" s="402" t="s">
        <v>96</v>
      </c>
      <c r="V200" s="402"/>
      <c r="W200" s="402" t="s">
        <v>753</v>
      </c>
      <c r="X200" s="66" t="s">
        <v>177</v>
      </c>
      <c r="Y200" s="566" t="s">
        <v>177</v>
      </c>
      <c r="Z200" s="566" t="s">
        <v>98</v>
      </c>
      <c r="AA200" s="684" t="s">
        <v>98</v>
      </c>
      <c r="AB200" s="703" t="s">
        <v>177</v>
      </c>
      <c r="AC200" s="703" t="s">
        <v>177</v>
      </c>
      <c r="AD200" s="703"/>
      <c r="AE200" s="241" t="s">
        <v>163</v>
      </c>
      <c r="AF200" s="1442"/>
      <c r="AG200" s="592" t="s">
        <v>163</v>
      </c>
      <c r="AH200" s="592" t="s">
        <v>163</v>
      </c>
      <c r="AI200" s="241" t="s">
        <v>163</v>
      </c>
    </row>
    <row r="201" spans="1:35">
      <c r="A201" s="15">
        <f t="shared" si="2"/>
        <v>198</v>
      </c>
      <c r="B201" s="187" t="s">
        <v>91</v>
      </c>
      <c r="C201" s="84" t="s">
        <v>702</v>
      </c>
      <c r="D201" s="187" t="s">
        <v>109</v>
      </c>
      <c r="E201" s="188"/>
      <c r="F201" s="189"/>
      <c r="G201" s="829"/>
      <c r="H201" s="189"/>
      <c r="I201" s="189"/>
      <c r="J201" s="828"/>
      <c r="K201" s="189"/>
      <c r="L201" s="222" t="s">
        <v>703</v>
      </c>
      <c r="M201" s="236"/>
      <c r="N201" s="222"/>
      <c r="O201" s="236"/>
      <c r="P201" s="222"/>
      <c r="Q201" s="236"/>
      <c r="R201" s="236"/>
      <c r="S201" s="218" t="s">
        <v>4565</v>
      </c>
      <c r="T201" s="218" t="s">
        <v>4566</v>
      </c>
      <c r="U201" s="155" t="s">
        <v>119</v>
      </c>
      <c r="V201" s="155"/>
      <c r="W201" s="155" t="s">
        <v>993</v>
      </c>
      <c r="X201" s="84" t="s">
        <v>4567</v>
      </c>
      <c r="Y201" s="217" t="s">
        <v>226</v>
      </c>
      <c r="Z201" s="217" t="s">
        <v>98</v>
      </c>
      <c r="AA201" s="669"/>
      <c r="AB201" s="592" t="s">
        <v>216</v>
      </c>
      <c r="AC201" s="592" t="s">
        <v>216</v>
      </c>
      <c r="AD201" s="223"/>
      <c r="AE201" s="241" t="s">
        <v>3850</v>
      </c>
      <c r="AF201" s="1442"/>
      <c r="AG201" s="374" t="s">
        <v>4568</v>
      </c>
      <c r="AH201" s="382" t="s">
        <v>4569</v>
      </c>
      <c r="AI201" s="374" t="s">
        <v>105</v>
      </c>
    </row>
    <row r="202" spans="1:35" ht="37" customHeight="1">
      <c r="A202" s="15">
        <f t="shared" si="2"/>
        <v>199</v>
      </c>
      <c r="B202" s="391" t="s">
        <v>91</v>
      </c>
      <c r="C202" s="78" t="s">
        <v>4570</v>
      </c>
      <c r="D202" s="391" t="s">
        <v>124</v>
      </c>
      <c r="E202" s="404"/>
      <c r="F202" s="393" t="s">
        <v>4571</v>
      </c>
      <c r="G202" s="393"/>
      <c r="H202" s="393"/>
      <c r="I202" s="393"/>
      <c r="J202" s="393"/>
      <c r="K202" s="393"/>
      <c r="L202" s="393"/>
      <c r="M202" s="393"/>
      <c r="N202" s="393"/>
      <c r="O202" s="393"/>
      <c r="P202" s="393"/>
      <c r="Q202" s="393"/>
      <c r="R202" s="467"/>
      <c r="S202" s="78" t="s">
        <v>7179</v>
      </c>
      <c r="T202" s="78" t="s">
        <v>7194</v>
      </c>
      <c r="U202" s="395" t="s">
        <v>210</v>
      </c>
      <c r="V202" s="395"/>
      <c r="W202" s="395" t="s">
        <v>638</v>
      </c>
      <c r="X202" s="78" t="s">
        <v>98</v>
      </c>
      <c r="Y202" s="565" t="s">
        <v>98</v>
      </c>
      <c r="Z202" s="565" t="s">
        <v>98</v>
      </c>
      <c r="AA202" s="681"/>
      <c r="AB202" s="569" t="s">
        <v>683</v>
      </c>
      <c r="AC202" s="569" t="s">
        <v>683</v>
      </c>
      <c r="AD202" s="569" t="s">
        <v>683</v>
      </c>
      <c r="AE202" s="241" t="s">
        <v>163</v>
      </c>
      <c r="AF202" s="1442"/>
      <c r="AG202" s="592" t="s">
        <v>163</v>
      </c>
      <c r="AH202" s="807" t="s">
        <v>163</v>
      </c>
      <c r="AI202" s="241" t="s">
        <v>163</v>
      </c>
    </row>
    <row r="203" spans="1:35" s="381" customFormat="1" ht="31" customHeight="1">
      <c r="A203" s="15">
        <f t="shared" si="2"/>
        <v>200</v>
      </c>
      <c r="B203" s="397" t="s">
        <v>91</v>
      </c>
      <c r="C203" s="66" t="s">
        <v>4572</v>
      </c>
      <c r="D203" s="397" t="s">
        <v>131</v>
      </c>
      <c r="E203" s="410"/>
      <c r="F203" s="399"/>
      <c r="G203" s="399" t="s">
        <v>4573</v>
      </c>
      <c r="H203" s="399"/>
      <c r="I203" s="399"/>
      <c r="J203" s="399"/>
      <c r="K203" s="399"/>
      <c r="L203" s="399"/>
      <c r="M203" s="399"/>
      <c r="N203" s="399"/>
      <c r="O203" s="399"/>
      <c r="P203" s="399"/>
      <c r="Q203" s="399"/>
      <c r="R203" s="492"/>
      <c r="S203" s="66" t="s">
        <v>7180</v>
      </c>
      <c r="T203" s="66" t="s">
        <v>7181</v>
      </c>
      <c r="U203" s="402" t="s">
        <v>96</v>
      </c>
      <c r="V203" s="402"/>
      <c r="W203" s="402" t="s">
        <v>638</v>
      </c>
      <c r="X203" s="66" t="s">
        <v>98</v>
      </c>
      <c r="Y203" s="566" t="s">
        <v>98</v>
      </c>
      <c r="Z203" s="566" t="s">
        <v>98</v>
      </c>
      <c r="AA203" s="684"/>
      <c r="AB203" s="572" t="s">
        <v>98</v>
      </c>
      <c r="AC203" s="572" t="s">
        <v>98</v>
      </c>
      <c r="AD203" s="572" t="s">
        <v>98</v>
      </c>
      <c r="AE203" s="241" t="s">
        <v>98</v>
      </c>
      <c r="AF203" s="1442" t="s">
        <v>98</v>
      </c>
      <c r="AG203" s="592" t="s">
        <v>98</v>
      </c>
      <c r="AH203" s="807" t="s">
        <v>98</v>
      </c>
      <c r="AI203" s="241" t="s">
        <v>98</v>
      </c>
    </row>
    <row r="204" spans="1:35" s="396" customFormat="1" ht="33" customHeight="1">
      <c r="A204" s="15">
        <f t="shared" si="2"/>
        <v>201</v>
      </c>
      <c r="B204" s="391" t="s">
        <v>91</v>
      </c>
      <c r="C204" s="78" t="s">
        <v>4574</v>
      </c>
      <c r="D204" s="391" t="s">
        <v>124</v>
      </c>
      <c r="E204" s="404"/>
      <c r="F204" s="393"/>
      <c r="G204" s="393"/>
      <c r="H204" s="393" t="s">
        <v>4575</v>
      </c>
      <c r="I204" s="393"/>
      <c r="J204" s="393"/>
      <c r="K204" s="393"/>
      <c r="L204" s="393"/>
      <c r="M204" s="393"/>
      <c r="N204" s="393"/>
      <c r="O204" s="393"/>
      <c r="P204" s="393"/>
      <c r="Q204" s="393"/>
      <c r="R204" s="467"/>
      <c r="S204" s="78" t="s">
        <v>7182</v>
      </c>
      <c r="T204" s="78" t="s">
        <v>7183</v>
      </c>
      <c r="U204" s="395" t="s">
        <v>128</v>
      </c>
      <c r="V204" s="395"/>
      <c r="W204" s="395" t="s">
        <v>638</v>
      </c>
      <c r="X204" s="78" t="s">
        <v>98</v>
      </c>
      <c r="Y204" s="565" t="s">
        <v>98</v>
      </c>
      <c r="Z204" s="565" t="s">
        <v>98</v>
      </c>
      <c r="AA204" s="565"/>
      <c r="AB204" s="569" t="s">
        <v>683</v>
      </c>
      <c r="AC204" s="569" t="s">
        <v>683</v>
      </c>
      <c r="AD204" s="569" t="s">
        <v>683</v>
      </c>
      <c r="AE204" s="241" t="s">
        <v>98</v>
      </c>
      <c r="AF204" s="1442" t="s">
        <v>98</v>
      </c>
      <c r="AG204" s="592" t="s">
        <v>98</v>
      </c>
      <c r="AH204" s="807" t="s">
        <v>98</v>
      </c>
      <c r="AI204" s="241" t="s">
        <v>98</v>
      </c>
    </row>
    <row r="205" spans="1:35" s="381" customFormat="1" ht="32.25" customHeight="1">
      <c r="A205" s="15">
        <f t="shared" si="2"/>
        <v>202</v>
      </c>
      <c r="B205" s="397" t="s">
        <v>91</v>
      </c>
      <c r="C205" s="66" t="s">
        <v>4576</v>
      </c>
      <c r="D205" s="397" t="s">
        <v>131</v>
      </c>
      <c r="E205" s="410"/>
      <c r="F205" s="399"/>
      <c r="G205" s="399"/>
      <c r="H205" s="399"/>
      <c r="I205" s="399" t="s">
        <v>4577</v>
      </c>
      <c r="J205" s="399"/>
      <c r="K205" s="399"/>
      <c r="L205" s="399"/>
      <c r="M205" s="399"/>
      <c r="N205" s="399"/>
      <c r="O205" s="399"/>
      <c r="P205" s="399"/>
      <c r="Q205" s="399"/>
      <c r="R205" s="492"/>
      <c r="S205" s="66" t="s">
        <v>4578</v>
      </c>
      <c r="T205" s="66" t="s">
        <v>7186</v>
      </c>
      <c r="U205" s="402" t="s">
        <v>96</v>
      </c>
      <c r="V205" s="402"/>
      <c r="W205" s="402" t="s">
        <v>638</v>
      </c>
      <c r="X205" s="66" t="s">
        <v>98</v>
      </c>
      <c r="Y205" s="566" t="s">
        <v>98</v>
      </c>
      <c r="Z205" s="566" t="s">
        <v>98</v>
      </c>
      <c r="AA205" s="566"/>
      <c r="AB205" s="572" t="s">
        <v>114</v>
      </c>
      <c r="AC205" s="572" t="s">
        <v>114</v>
      </c>
      <c r="AD205" s="572" t="s">
        <v>114</v>
      </c>
      <c r="AE205" s="241" t="s">
        <v>98</v>
      </c>
      <c r="AF205" s="1442" t="s">
        <v>98</v>
      </c>
      <c r="AG205" s="592" t="s">
        <v>98</v>
      </c>
      <c r="AH205" s="807" t="s">
        <v>98</v>
      </c>
      <c r="AI205" s="241" t="s">
        <v>98</v>
      </c>
    </row>
    <row r="206" spans="1:35" ht="32" customHeight="1">
      <c r="A206" s="15">
        <f t="shared" si="2"/>
        <v>203</v>
      </c>
      <c r="B206" s="187" t="s">
        <v>91</v>
      </c>
      <c r="C206" s="84" t="s">
        <v>4579</v>
      </c>
      <c r="D206" s="187" t="s">
        <v>109</v>
      </c>
      <c r="E206" s="188"/>
      <c r="F206" s="189"/>
      <c r="G206" s="189"/>
      <c r="H206" s="189"/>
      <c r="I206" s="189"/>
      <c r="J206" s="189" t="s">
        <v>4580</v>
      </c>
      <c r="K206" s="189"/>
      <c r="L206" s="189"/>
      <c r="M206" s="189"/>
      <c r="N206" s="189"/>
      <c r="O206" s="189"/>
      <c r="P206" s="189"/>
      <c r="Q206" s="189"/>
      <c r="R206" s="495"/>
      <c r="S206" s="84" t="s">
        <v>6860</v>
      </c>
      <c r="T206" s="84" t="s">
        <v>7184</v>
      </c>
      <c r="U206" s="155" t="s">
        <v>128</v>
      </c>
      <c r="V206" s="155"/>
      <c r="W206" s="155" t="s">
        <v>638</v>
      </c>
      <c r="X206" s="84" t="s">
        <v>98</v>
      </c>
      <c r="Y206" s="217" t="s">
        <v>98</v>
      </c>
      <c r="Z206" s="217" t="s">
        <v>98</v>
      </c>
      <c r="AA206" s="692"/>
      <c r="AB206" s="592" t="s">
        <v>107</v>
      </c>
      <c r="AC206" s="592" t="s">
        <v>107</v>
      </c>
      <c r="AD206" s="592" t="s">
        <v>107</v>
      </c>
      <c r="AE206" s="241"/>
      <c r="AF206" s="2017">
        <v>1</v>
      </c>
      <c r="AG206" s="592" t="s">
        <v>98</v>
      </c>
      <c r="AH206" s="807" t="s">
        <v>98</v>
      </c>
      <c r="AI206" s="241" t="s">
        <v>98</v>
      </c>
    </row>
    <row r="207" spans="1:35" ht="36">
      <c r="A207" s="15">
        <f t="shared" si="2"/>
        <v>204</v>
      </c>
      <c r="B207" s="187" t="s">
        <v>91</v>
      </c>
      <c r="C207" s="84" t="s">
        <v>4581</v>
      </c>
      <c r="D207" s="187" t="s">
        <v>109</v>
      </c>
      <c r="E207" s="188"/>
      <c r="F207" s="189"/>
      <c r="G207" s="189"/>
      <c r="H207" s="189"/>
      <c r="I207" s="189"/>
      <c r="J207" s="189" t="s">
        <v>4582</v>
      </c>
      <c r="K207" s="189"/>
      <c r="L207" s="189"/>
      <c r="M207" s="189"/>
      <c r="N207" s="189"/>
      <c r="O207" s="189"/>
      <c r="P207" s="189"/>
      <c r="Q207" s="189"/>
      <c r="R207" s="495"/>
      <c r="S207" s="84" t="s">
        <v>4583</v>
      </c>
      <c r="T207" s="84" t="s">
        <v>7177</v>
      </c>
      <c r="U207" s="520" t="s">
        <v>105</v>
      </c>
      <c r="V207" s="520"/>
      <c r="W207" s="155" t="s">
        <v>638</v>
      </c>
      <c r="X207" s="84" t="s">
        <v>254</v>
      </c>
      <c r="Y207" s="217" t="s">
        <v>142</v>
      </c>
      <c r="Z207" s="217" t="s">
        <v>227</v>
      </c>
      <c r="AA207" s="692"/>
      <c r="AB207" s="592" t="s">
        <v>229</v>
      </c>
      <c r="AC207" s="592" t="s">
        <v>229</v>
      </c>
      <c r="AD207" s="592" t="s">
        <v>229</v>
      </c>
      <c r="AE207" s="241" t="s">
        <v>98</v>
      </c>
      <c r="AF207" s="1442">
        <v>1</v>
      </c>
      <c r="AG207" s="592" t="s">
        <v>98</v>
      </c>
      <c r="AH207" s="807" t="s">
        <v>98</v>
      </c>
      <c r="AI207" s="241" t="s">
        <v>98</v>
      </c>
    </row>
    <row r="208" spans="1:35" s="194" customFormat="1" ht="36">
      <c r="A208" s="324">
        <f t="shared" si="2"/>
        <v>205</v>
      </c>
      <c r="B208" s="187" t="s">
        <v>267</v>
      </c>
      <c r="C208" s="84" t="s">
        <v>7392</v>
      </c>
      <c r="D208" s="187" t="s">
        <v>109</v>
      </c>
      <c r="E208" s="188"/>
      <c r="F208" s="189"/>
      <c r="G208" s="189"/>
      <c r="H208" s="189"/>
      <c r="I208" s="189"/>
      <c r="J208" s="189" t="s">
        <v>7311</v>
      </c>
      <c r="K208" s="191"/>
      <c r="L208" s="191"/>
      <c r="M208" s="191"/>
      <c r="N208" s="191"/>
      <c r="O208" s="191"/>
      <c r="P208" s="191"/>
      <c r="Q208" s="191"/>
      <c r="R208" s="191"/>
      <c r="S208" s="84" t="s">
        <v>7398</v>
      </c>
      <c r="T208" s="84" t="s">
        <v>7397</v>
      </c>
      <c r="U208" s="520" t="s">
        <v>105</v>
      </c>
      <c r="V208" s="520"/>
      <c r="W208" s="1472" t="s">
        <v>6778</v>
      </c>
      <c r="X208" s="84" t="s">
        <v>7393</v>
      </c>
      <c r="Y208" s="217" t="s">
        <v>226</v>
      </c>
      <c r="Z208" s="217" t="s">
        <v>227</v>
      </c>
      <c r="AA208" s="2236"/>
      <c r="AB208" s="592" t="s">
        <v>229</v>
      </c>
      <c r="AC208" s="592" t="s">
        <v>229</v>
      </c>
      <c r="AD208" s="592" t="s">
        <v>229</v>
      </c>
      <c r="AE208" s="241"/>
      <c r="AF208" s="505"/>
      <c r="AG208" s="592"/>
      <c r="AH208" s="807"/>
      <c r="AI208" s="241"/>
    </row>
    <row r="209" spans="1:35" ht="30" customHeight="1">
      <c r="A209" s="15">
        <f t="shared" si="2"/>
        <v>206</v>
      </c>
      <c r="B209" s="391" t="s">
        <v>91</v>
      </c>
      <c r="C209" s="493" t="s">
        <v>4584</v>
      </c>
      <c r="D209" s="391" t="s">
        <v>124</v>
      </c>
      <c r="E209" s="404"/>
      <c r="F209" s="393"/>
      <c r="G209" s="393"/>
      <c r="H209" s="393"/>
      <c r="I209" s="393"/>
      <c r="J209" s="393" t="s">
        <v>4585</v>
      </c>
      <c r="K209" s="406"/>
      <c r="L209" s="406"/>
      <c r="M209" s="406"/>
      <c r="N209" s="406"/>
      <c r="O209" s="406"/>
      <c r="P209" s="406"/>
      <c r="Q209" s="406"/>
      <c r="R209" s="406"/>
      <c r="S209" s="78" t="s">
        <v>7185</v>
      </c>
      <c r="T209" s="78" t="s">
        <v>7178</v>
      </c>
      <c r="U209" s="395" t="s">
        <v>317</v>
      </c>
      <c r="V209" s="395"/>
      <c r="W209" s="395" t="s">
        <v>638</v>
      </c>
      <c r="X209" s="78" t="s">
        <v>98</v>
      </c>
      <c r="Y209" s="565" t="s">
        <v>98</v>
      </c>
      <c r="Z209" s="565" t="s">
        <v>98</v>
      </c>
      <c r="AA209" s="565"/>
      <c r="AB209" s="569" t="s">
        <v>274</v>
      </c>
      <c r="AC209" s="569" t="s">
        <v>274</v>
      </c>
      <c r="AD209" s="569" t="s">
        <v>274</v>
      </c>
      <c r="AE209" s="241" t="s">
        <v>98</v>
      </c>
      <c r="AF209" s="1442" t="s">
        <v>98</v>
      </c>
      <c r="AG209" s="592" t="s">
        <v>98</v>
      </c>
      <c r="AH209" s="807" t="s">
        <v>98</v>
      </c>
      <c r="AI209" s="241" t="s">
        <v>98</v>
      </c>
    </row>
    <row r="210" spans="1:35" s="194" customFormat="1">
      <c r="A210" s="15">
        <f t="shared" si="2"/>
        <v>207</v>
      </c>
      <c r="B210" s="397" t="s">
        <v>91</v>
      </c>
      <c r="C210" s="494" t="s">
        <v>758</v>
      </c>
      <c r="D210" s="397" t="s">
        <v>131</v>
      </c>
      <c r="E210" s="410"/>
      <c r="F210" s="399"/>
      <c r="G210" s="399"/>
      <c r="H210" s="399"/>
      <c r="I210" s="399"/>
      <c r="J210" s="401"/>
      <c r="K210" s="399" t="s">
        <v>319</v>
      </c>
      <c r="L210" s="399"/>
      <c r="M210" s="399"/>
      <c r="N210" s="399"/>
      <c r="O210" s="399"/>
      <c r="P210" s="399"/>
      <c r="Q210" s="399"/>
      <c r="R210" s="492"/>
      <c r="S210" s="66" t="s">
        <v>7187</v>
      </c>
      <c r="T210" s="66" t="s">
        <v>7176</v>
      </c>
      <c r="U210" s="402" t="s">
        <v>135</v>
      </c>
      <c r="V210" s="402"/>
      <c r="W210" s="402" t="s">
        <v>638</v>
      </c>
      <c r="X210" s="66" t="s">
        <v>98</v>
      </c>
      <c r="Y210" s="566" t="s">
        <v>98</v>
      </c>
      <c r="Z210" s="566" t="s">
        <v>98</v>
      </c>
      <c r="AA210" s="566"/>
      <c r="AB210" s="572" t="s">
        <v>98</v>
      </c>
      <c r="AC210" s="572" t="s">
        <v>98</v>
      </c>
      <c r="AD210" s="572" t="s">
        <v>98</v>
      </c>
      <c r="AE210" s="241" t="s">
        <v>98</v>
      </c>
      <c r="AF210" s="1442" t="s">
        <v>98</v>
      </c>
      <c r="AG210" s="592" t="s">
        <v>98</v>
      </c>
      <c r="AH210" s="807" t="s">
        <v>98</v>
      </c>
      <c r="AI210" s="241" t="s">
        <v>98</v>
      </c>
    </row>
    <row r="211" spans="1:35" s="194" customFormat="1" ht="36">
      <c r="A211" s="15">
        <f t="shared" si="2"/>
        <v>208</v>
      </c>
      <c r="B211" s="187" t="s">
        <v>91</v>
      </c>
      <c r="C211" s="227" t="s">
        <v>323</v>
      </c>
      <c r="D211" s="187" t="s">
        <v>109</v>
      </c>
      <c r="E211" s="188"/>
      <c r="F211" s="189"/>
      <c r="G211" s="189"/>
      <c r="H211" s="189"/>
      <c r="I211" s="189"/>
      <c r="J211" s="189"/>
      <c r="K211" s="189"/>
      <c r="L211" s="189" t="s">
        <v>761</v>
      </c>
      <c r="M211" s="189"/>
      <c r="N211" s="189"/>
      <c r="O211" s="189"/>
      <c r="P211" s="189"/>
      <c r="Q211" s="189"/>
      <c r="R211" s="228"/>
      <c r="S211" s="187" t="s">
        <v>7188</v>
      </c>
      <c r="T211" s="84" t="s">
        <v>7191</v>
      </c>
      <c r="U211" s="155" t="s">
        <v>113</v>
      </c>
      <c r="V211" s="155"/>
      <c r="W211" s="155" t="s">
        <v>638</v>
      </c>
      <c r="X211" s="84"/>
      <c r="Y211" s="155"/>
      <c r="Z211" s="155" t="s">
        <v>98</v>
      </c>
      <c r="AA211" s="669" t="s">
        <v>98</v>
      </c>
      <c r="AB211" s="570" t="s">
        <v>216</v>
      </c>
      <c r="AC211" s="570" t="s">
        <v>216</v>
      </c>
      <c r="AD211" s="570" t="s">
        <v>216</v>
      </c>
      <c r="AE211" s="241" t="s">
        <v>98</v>
      </c>
      <c r="AF211" s="1442" t="s">
        <v>98</v>
      </c>
      <c r="AG211" s="592" t="s">
        <v>98</v>
      </c>
      <c r="AH211" s="592" t="s">
        <v>98</v>
      </c>
      <c r="AI211" s="241" t="s">
        <v>98</v>
      </c>
    </row>
    <row r="212" spans="1:35" s="194" customFormat="1" ht="45" customHeight="1">
      <c r="A212" s="15">
        <f t="shared" si="2"/>
        <v>209</v>
      </c>
      <c r="B212" s="187" t="s">
        <v>91</v>
      </c>
      <c r="C212" s="227" t="s">
        <v>327</v>
      </c>
      <c r="D212" s="187" t="s">
        <v>109</v>
      </c>
      <c r="E212" s="188"/>
      <c r="F212" s="189"/>
      <c r="G212" s="189"/>
      <c r="H212" s="189"/>
      <c r="I212" s="189"/>
      <c r="J212" s="189"/>
      <c r="K212" s="189"/>
      <c r="L212" s="189" t="s">
        <v>764</v>
      </c>
      <c r="M212" s="189"/>
      <c r="N212" s="189"/>
      <c r="O212" s="189"/>
      <c r="P212" s="189"/>
      <c r="Q212" s="189"/>
      <c r="R212" s="495"/>
      <c r="S212" s="187" t="s">
        <v>7189</v>
      </c>
      <c r="T212" s="84" t="s">
        <v>7192</v>
      </c>
      <c r="U212" s="155" t="s">
        <v>113</v>
      </c>
      <c r="V212" s="155"/>
      <c r="W212" s="155" t="s">
        <v>638</v>
      </c>
      <c r="X212" s="84"/>
      <c r="Y212" s="217"/>
      <c r="Z212" s="217" t="s">
        <v>98</v>
      </c>
      <c r="AA212" s="669"/>
      <c r="AB212" s="592" t="s">
        <v>216</v>
      </c>
      <c r="AC212" s="592" t="s">
        <v>216</v>
      </c>
      <c r="AD212" s="592" t="s">
        <v>216</v>
      </c>
      <c r="AE212" s="241"/>
      <c r="AF212" s="1442" t="s">
        <v>98</v>
      </c>
      <c r="AG212" s="193" t="s">
        <v>98</v>
      </c>
      <c r="AH212" s="455" t="s">
        <v>98</v>
      </c>
      <c r="AI212" s="193" t="s">
        <v>98</v>
      </c>
    </row>
    <row r="213" spans="1:35" s="194" customFormat="1" ht="41.5" customHeight="1">
      <c r="A213" s="15">
        <f t="shared" si="2"/>
        <v>210</v>
      </c>
      <c r="B213" s="187" t="s">
        <v>91</v>
      </c>
      <c r="C213" s="187" t="s">
        <v>767</v>
      </c>
      <c r="D213" s="187" t="s">
        <v>109</v>
      </c>
      <c r="E213" s="188"/>
      <c r="F213" s="189"/>
      <c r="G213" s="189"/>
      <c r="H213" s="189"/>
      <c r="I213" s="189"/>
      <c r="J213" s="189"/>
      <c r="K213" s="189"/>
      <c r="L213" s="189" t="s">
        <v>768</v>
      </c>
      <c r="M213" s="189"/>
      <c r="N213" s="189"/>
      <c r="O213" s="189"/>
      <c r="P213" s="189"/>
      <c r="Q213" s="189"/>
      <c r="R213" s="495"/>
      <c r="S213" s="84" t="s">
        <v>7190</v>
      </c>
      <c r="T213" s="84" t="s">
        <v>7193</v>
      </c>
      <c r="U213" s="155" t="s">
        <v>113</v>
      </c>
      <c r="V213" s="155"/>
      <c r="W213" s="155" t="s">
        <v>638</v>
      </c>
      <c r="X213" s="84" t="s">
        <v>98</v>
      </c>
      <c r="Y213" s="217" t="s">
        <v>98</v>
      </c>
      <c r="Z213" s="217" t="s">
        <v>98</v>
      </c>
      <c r="AA213" s="696" t="s">
        <v>98</v>
      </c>
      <c r="AB213" s="592" t="s">
        <v>107</v>
      </c>
      <c r="AC213" s="592" t="s">
        <v>107</v>
      </c>
      <c r="AD213" s="592" t="s">
        <v>107</v>
      </c>
      <c r="AE213" s="241" t="s">
        <v>98</v>
      </c>
      <c r="AF213" s="1442" t="s">
        <v>98</v>
      </c>
      <c r="AG213" s="592" t="s">
        <v>98</v>
      </c>
      <c r="AH213" s="592" t="s">
        <v>98</v>
      </c>
      <c r="AI213" s="241" t="s">
        <v>98</v>
      </c>
    </row>
    <row r="214" spans="1:35" s="409" customFormat="1" ht="28" customHeight="1">
      <c r="A214" s="15">
        <f t="shared" si="2"/>
        <v>211</v>
      </c>
      <c r="B214" s="391" t="s">
        <v>91</v>
      </c>
      <c r="C214" s="449" t="s">
        <v>4586</v>
      </c>
      <c r="D214" s="391" t="s">
        <v>124</v>
      </c>
      <c r="E214" s="404"/>
      <c r="F214" s="393"/>
      <c r="G214" s="393"/>
      <c r="H214" s="393"/>
      <c r="I214" s="393"/>
      <c r="J214" s="405" t="s">
        <v>4587</v>
      </c>
      <c r="K214" s="477"/>
      <c r="L214" s="406"/>
      <c r="M214" s="477"/>
      <c r="N214" s="477"/>
      <c r="O214" s="477"/>
      <c r="P214" s="477"/>
      <c r="Q214" s="477"/>
      <c r="R214" s="478"/>
      <c r="S214" s="78" t="s">
        <v>7220</v>
      </c>
      <c r="T214" s="78" t="s">
        <v>7221</v>
      </c>
      <c r="U214" s="395" t="s">
        <v>834</v>
      </c>
      <c r="V214" s="395"/>
      <c r="W214" s="395" t="s">
        <v>638</v>
      </c>
      <c r="X214" s="78"/>
      <c r="Y214" s="565"/>
      <c r="Z214" s="565" t="s">
        <v>98</v>
      </c>
      <c r="AA214" s="681"/>
      <c r="AB214" s="678" t="s">
        <v>274</v>
      </c>
      <c r="AC214" s="678" t="s">
        <v>274</v>
      </c>
      <c r="AD214" s="678" t="s">
        <v>274</v>
      </c>
      <c r="AE214" s="241" t="s">
        <v>98</v>
      </c>
      <c r="AF214" s="1442" t="s">
        <v>98</v>
      </c>
      <c r="AG214" s="592" t="s">
        <v>98</v>
      </c>
      <c r="AH214" s="807" t="s">
        <v>98</v>
      </c>
      <c r="AI214" s="241" t="s">
        <v>98</v>
      </c>
    </row>
    <row r="215" spans="1:35" s="412" customFormat="1" ht="30.5" customHeight="1">
      <c r="A215" s="15">
        <f t="shared" si="2"/>
        <v>212</v>
      </c>
      <c r="B215" s="397" t="s">
        <v>91</v>
      </c>
      <c r="C215" s="494" t="s">
        <v>3812</v>
      </c>
      <c r="D215" s="397" t="s">
        <v>131</v>
      </c>
      <c r="E215" s="410"/>
      <c r="F215" s="399"/>
      <c r="G215" s="399"/>
      <c r="H215" s="399"/>
      <c r="I215" s="399"/>
      <c r="J215" s="400"/>
      <c r="K215" s="401" t="s">
        <v>483</v>
      </c>
      <c r="L215" s="401"/>
      <c r="M215" s="401"/>
      <c r="N215" s="401"/>
      <c r="O215" s="401"/>
      <c r="P215" s="401"/>
      <c r="Q215" s="401"/>
      <c r="R215" s="401"/>
      <c r="S215" s="66" t="s">
        <v>7227</v>
      </c>
      <c r="T215" s="66" t="s">
        <v>7228</v>
      </c>
      <c r="U215" s="402" t="s">
        <v>1116</v>
      </c>
      <c r="V215" s="402"/>
      <c r="W215" s="402" t="s">
        <v>638</v>
      </c>
      <c r="X215" s="66"/>
      <c r="Y215" s="566"/>
      <c r="Z215" s="566" t="s">
        <v>98</v>
      </c>
      <c r="AA215" s="684"/>
      <c r="AB215" s="703" t="s">
        <v>98</v>
      </c>
      <c r="AC215" s="703" t="s">
        <v>98</v>
      </c>
      <c r="AD215" s="703" t="s">
        <v>98</v>
      </c>
      <c r="AE215" s="241" t="s">
        <v>98</v>
      </c>
      <c r="AF215" s="1442" t="s">
        <v>98</v>
      </c>
      <c r="AG215" s="592" t="s">
        <v>98</v>
      </c>
      <c r="AH215" s="807" t="s">
        <v>98</v>
      </c>
      <c r="AI215" s="241" t="s">
        <v>98</v>
      </c>
    </row>
    <row r="216" spans="1:35" s="194" customFormat="1" ht="30.5" customHeight="1">
      <c r="A216" s="15">
        <f t="shared" si="2"/>
        <v>213</v>
      </c>
      <c r="B216" s="187" t="s">
        <v>91</v>
      </c>
      <c r="C216" s="227" t="s">
        <v>980</v>
      </c>
      <c r="D216" s="187" t="s">
        <v>109</v>
      </c>
      <c r="E216" s="188"/>
      <c r="F216" s="189"/>
      <c r="G216" s="189"/>
      <c r="H216" s="189"/>
      <c r="I216" s="189"/>
      <c r="J216" s="189"/>
      <c r="K216" s="189"/>
      <c r="L216" s="191" t="s">
        <v>487</v>
      </c>
      <c r="M216" s="191"/>
      <c r="N216" s="189"/>
      <c r="O216" s="191"/>
      <c r="P216" s="189"/>
      <c r="Q216" s="191"/>
      <c r="R216" s="191"/>
      <c r="S216" s="84" t="s">
        <v>7229</v>
      </c>
      <c r="T216" s="84" t="s">
        <v>7226</v>
      </c>
      <c r="U216" s="155" t="s">
        <v>4047</v>
      </c>
      <c r="V216" s="155"/>
      <c r="W216" s="155" t="s">
        <v>638</v>
      </c>
      <c r="X216" s="84"/>
      <c r="Y216" s="217"/>
      <c r="Z216" s="217" t="s">
        <v>98</v>
      </c>
      <c r="AA216" s="669"/>
      <c r="AB216" s="592" t="s">
        <v>726</v>
      </c>
      <c r="AC216" s="592" t="s">
        <v>726</v>
      </c>
      <c r="AD216" s="592" t="s">
        <v>726</v>
      </c>
      <c r="AE216" s="241" t="s">
        <v>98</v>
      </c>
      <c r="AF216" s="1442">
        <v>1</v>
      </c>
      <c r="AG216" s="592" t="s">
        <v>98</v>
      </c>
      <c r="AH216" s="2171" t="s">
        <v>98</v>
      </c>
      <c r="AI216" s="241" t="s">
        <v>98</v>
      </c>
    </row>
    <row r="217" spans="1:35" s="194" customFormat="1" ht="28.5" customHeight="1">
      <c r="A217" s="15">
        <f t="shared" si="2"/>
        <v>214</v>
      </c>
      <c r="B217" s="187" t="s">
        <v>91</v>
      </c>
      <c r="C217" s="227" t="s">
        <v>490</v>
      </c>
      <c r="D217" s="187" t="s">
        <v>109</v>
      </c>
      <c r="E217" s="188"/>
      <c r="F217" s="189"/>
      <c r="G217" s="189"/>
      <c r="H217" s="189"/>
      <c r="I217" s="189"/>
      <c r="J217" s="189"/>
      <c r="K217" s="189"/>
      <c r="L217" s="191" t="s">
        <v>491</v>
      </c>
      <c r="M217" s="191"/>
      <c r="N217" s="191"/>
      <c r="O217" s="191"/>
      <c r="P217" s="191"/>
      <c r="Q217" s="191"/>
      <c r="R217" s="191"/>
      <c r="S217" s="84" t="s">
        <v>7230</v>
      </c>
      <c r="T217" s="84" t="s">
        <v>7222</v>
      </c>
      <c r="U217" s="155" t="s">
        <v>834</v>
      </c>
      <c r="V217" s="155"/>
      <c r="W217" s="155" t="s">
        <v>638</v>
      </c>
      <c r="X217" s="84"/>
      <c r="Y217" s="217"/>
      <c r="Z217" s="217" t="s">
        <v>98</v>
      </c>
      <c r="AA217" s="218"/>
      <c r="AB217" s="695" t="s">
        <v>710</v>
      </c>
      <c r="AC217" s="695" t="s">
        <v>710</v>
      </c>
      <c r="AD217" s="695" t="s">
        <v>710</v>
      </c>
      <c r="AE217" s="241" t="s">
        <v>98</v>
      </c>
      <c r="AF217" s="1442" t="s">
        <v>98</v>
      </c>
      <c r="AG217" s="592" t="s">
        <v>98</v>
      </c>
      <c r="AH217" s="2171" t="s">
        <v>98</v>
      </c>
      <c r="AI217" s="241" t="s">
        <v>98</v>
      </c>
    </row>
    <row r="218" spans="1:35" s="194" customFormat="1" ht="26" customHeight="1">
      <c r="A218" s="15">
        <f t="shared" si="2"/>
        <v>215</v>
      </c>
      <c r="B218" s="187" t="s">
        <v>91</v>
      </c>
      <c r="C218" s="187" t="s">
        <v>494</v>
      </c>
      <c r="D218" s="187" t="s">
        <v>109</v>
      </c>
      <c r="E218" s="188"/>
      <c r="F218" s="189"/>
      <c r="G218" s="189"/>
      <c r="H218" s="189"/>
      <c r="I218" s="189"/>
      <c r="J218" s="189"/>
      <c r="K218" s="189"/>
      <c r="L218" s="189" t="s">
        <v>495</v>
      </c>
      <c r="M218" s="189"/>
      <c r="N218" s="189"/>
      <c r="O218" s="189"/>
      <c r="P218" s="189"/>
      <c r="Q218" s="189"/>
      <c r="R218" s="189"/>
      <c r="S218" s="84" t="s">
        <v>7231</v>
      </c>
      <c r="T218" s="84" t="s">
        <v>7223</v>
      </c>
      <c r="U218" s="155" t="s">
        <v>119</v>
      </c>
      <c r="V218" s="155"/>
      <c r="W218" s="155" t="s">
        <v>638</v>
      </c>
      <c r="X218" s="432" t="s">
        <v>99</v>
      </c>
      <c r="Y218" s="431" t="s">
        <v>99</v>
      </c>
      <c r="Z218" s="431" t="s">
        <v>98</v>
      </c>
      <c r="AA218" s="218"/>
      <c r="AB218" s="431" t="s">
        <v>216</v>
      </c>
      <c r="AC218" s="431" t="s">
        <v>216</v>
      </c>
      <c r="AD218" s="431" t="s">
        <v>216</v>
      </c>
      <c r="AE218" s="241" t="s">
        <v>98</v>
      </c>
      <c r="AF218" s="1442" t="s">
        <v>98</v>
      </c>
      <c r="AG218" s="592" t="s">
        <v>98</v>
      </c>
      <c r="AH218" s="2171" t="s">
        <v>98</v>
      </c>
      <c r="AI218" s="241" t="s">
        <v>98</v>
      </c>
    </row>
    <row r="219" spans="1:35" s="194" customFormat="1" ht="25.5" customHeight="1">
      <c r="A219" s="15">
        <f t="shared" si="2"/>
        <v>216</v>
      </c>
      <c r="B219" s="187" t="s">
        <v>91</v>
      </c>
      <c r="C219" s="84" t="s">
        <v>2979</v>
      </c>
      <c r="D219" s="187" t="s">
        <v>109</v>
      </c>
      <c r="E219" s="188"/>
      <c r="F219" s="189"/>
      <c r="G219" s="189"/>
      <c r="H219" s="189"/>
      <c r="I219" s="189"/>
      <c r="J219" s="189"/>
      <c r="K219" s="189"/>
      <c r="L219" s="191" t="s">
        <v>4588</v>
      </c>
      <c r="M219" s="191"/>
      <c r="N219" s="191"/>
      <c r="O219" s="191"/>
      <c r="P219" s="191"/>
      <c r="Q219" s="191"/>
      <c r="R219" s="191"/>
      <c r="S219" s="84" t="s">
        <v>7218</v>
      </c>
      <c r="T219" s="84" t="s">
        <v>7224</v>
      </c>
      <c r="U219" s="155" t="s">
        <v>119</v>
      </c>
      <c r="V219" s="155"/>
      <c r="W219" s="155" t="s">
        <v>638</v>
      </c>
      <c r="X219" s="694" t="s">
        <v>234</v>
      </c>
      <c r="Y219" s="695" t="s">
        <v>226</v>
      </c>
      <c r="Z219" s="695" t="s">
        <v>227</v>
      </c>
      <c r="AA219" s="218"/>
      <c r="AB219" s="695" t="s">
        <v>710</v>
      </c>
      <c r="AC219" s="695" t="s">
        <v>710</v>
      </c>
      <c r="AD219" s="695" t="s">
        <v>710</v>
      </c>
      <c r="AE219" s="241" t="s">
        <v>98</v>
      </c>
      <c r="AF219" s="1442" t="s">
        <v>98</v>
      </c>
      <c r="AG219" s="592" t="s">
        <v>98</v>
      </c>
      <c r="AH219" s="2171" t="s">
        <v>98</v>
      </c>
      <c r="AI219" s="241" t="s">
        <v>98</v>
      </c>
    </row>
    <row r="220" spans="1:35" s="194" customFormat="1" ht="30" customHeight="1">
      <c r="A220" s="15">
        <f t="shared" si="2"/>
        <v>217</v>
      </c>
      <c r="B220" s="187" t="s">
        <v>91</v>
      </c>
      <c r="C220" s="383" t="s">
        <v>507</v>
      </c>
      <c r="D220" s="187" t="s">
        <v>109</v>
      </c>
      <c r="E220" s="188"/>
      <c r="F220" s="189"/>
      <c r="G220" s="189"/>
      <c r="H220" s="189"/>
      <c r="I220" s="189"/>
      <c r="J220" s="189"/>
      <c r="K220" s="189"/>
      <c r="L220" s="191" t="s">
        <v>508</v>
      </c>
      <c r="M220" s="191"/>
      <c r="N220" s="191"/>
      <c r="O220" s="191"/>
      <c r="P220" s="191"/>
      <c r="Q220" s="191"/>
      <c r="R220" s="191"/>
      <c r="S220" s="84" t="s">
        <v>7219</v>
      </c>
      <c r="T220" s="84" t="s">
        <v>7225</v>
      </c>
      <c r="U220" s="155" t="s">
        <v>119</v>
      </c>
      <c r="V220" s="155"/>
      <c r="W220" s="155" t="s">
        <v>638</v>
      </c>
      <c r="X220" s="694" t="s">
        <v>254</v>
      </c>
      <c r="Y220" s="695" t="s">
        <v>142</v>
      </c>
      <c r="Z220" s="695" t="s">
        <v>227</v>
      </c>
      <c r="AA220" s="218"/>
      <c r="AB220" s="695" t="s">
        <v>710</v>
      </c>
      <c r="AC220" s="695" t="s">
        <v>710</v>
      </c>
      <c r="AD220" s="695" t="s">
        <v>710</v>
      </c>
      <c r="AE220" s="241" t="s">
        <v>98</v>
      </c>
      <c r="AF220" s="1442" t="s">
        <v>98</v>
      </c>
      <c r="AG220" s="592" t="s">
        <v>98</v>
      </c>
      <c r="AH220" s="807" t="s">
        <v>98</v>
      </c>
      <c r="AI220" s="241" t="s">
        <v>98</v>
      </c>
    </row>
    <row r="221" spans="1:35" s="396" customFormat="1" ht="34.5" customHeight="1">
      <c r="A221" s="15">
        <f t="shared" si="2"/>
        <v>218</v>
      </c>
      <c r="B221" s="391" t="s">
        <v>91</v>
      </c>
      <c r="C221" s="838" t="s">
        <v>4674</v>
      </c>
      <c r="D221" s="391" t="s">
        <v>124</v>
      </c>
      <c r="E221" s="404"/>
      <c r="F221" s="393"/>
      <c r="G221" s="393"/>
      <c r="H221" s="393"/>
      <c r="I221" s="438"/>
      <c r="J221" s="393" t="s">
        <v>4675</v>
      </c>
      <c r="K221" s="406"/>
      <c r="L221" s="406"/>
      <c r="M221" s="406"/>
      <c r="N221" s="406"/>
      <c r="O221" s="406"/>
      <c r="P221" s="406"/>
      <c r="Q221" s="477"/>
      <c r="R221" s="478"/>
      <c r="S221" s="78" t="s">
        <v>6920</v>
      </c>
      <c r="T221" s="483" t="s">
        <v>6921</v>
      </c>
      <c r="U221" s="699" t="s">
        <v>272</v>
      </c>
      <c r="V221" s="699"/>
      <c r="W221" s="395" t="s">
        <v>638</v>
      </c>
      <c r="X221" s="78" t="s">
        <v>98</v>
      </c>
      <c r="Y221" s="565" t="s">
        <v>98</v>
      </c>
      <c r="Z221" s="565" t="s">
        <v>98</v>
      </c>
      <c r="AA221" s="681"/>
      <c r="AB221" s="569" t="s">
        <v>216</v>
      </c>
      <c r="AC221" s="569" t="s">
        <v>216</v>
      </c>
      <c r="AD221" s="682" t="s">
        <v>211</v>
      </c>
      <c r="AE221" s="241" t="s">
        <v>3906</v>
      </c>
      <c r="AF221" s="1947"/>
      <c r="AG221" s="374" t="s">
        <v>4676</v>
      </c>
      <c r="AH221" s="382" t="s">
        <v>4677</v>
      </c>
      <c r="AI221" s="374" t="s">
        <v>517</v>
      </c>
    </row>
    <row r="222" spans="1:35" s="381" customFormat="1">
      <c r="A222" s="15">
        <f t="shared" si="2"/>
        <v>219</v>
      </c>
      <c r="B222" s="397" t="s">
        <v>91</v>
      </c>
      <c r="C222" s="839" t="s">
        <v>4678</v>
      </c>
      <c r="D222" s="397" t="s">
        <v>131</v>
      </c>
      <c r="E222" s="410"/>
      <c r="F222" s="399"/>
      <c r="G222" s="401"/>
      <c r="H222" s="401"/>
      <c r="I222" s="399"/>
      <c r="J222" s="399"/>
      <c r="K222" s="441" t="s">
        <v>4679</v>
      </c>
      <c r="L222" s="399"/>
      <c r="M222" s="401"/>
      <c r="N222" s="401"/>
      <c r="O222" s="401"/>
      <c r="P222" s="401"/>
      <c r="Q222" s="683"/>
      <c r="R222" s="840"/>
      <c r="S222" s="66" t="s">
        <v>6922</v>
      </c>
      <c r="T222" s="484" t="s">
        <v>6923</v>
      </c>
      <c r="U222" s="702" t="s">
        <v>1116</v>
      </c>
      <c r="V222" s="702"/>
      <c r="W222" s="402" t="s">
        <v>638</v>
      </c>
      <c r="X222" s="66" t="s">
        <v>98</v>
      </c>
      <c r="Y222" s="566" t="s">
        <v>98</v>
      </c>
      <c r="Z222" s="566" t="s">
        <v>98</v>
      </c>
      <c r="AA222" s="684"/>
      <c r="AB222" s="703" t="s">
        <v>216</v>
      </c>
      <c r="AC222" s="703" t="s">
        <v>216</v>
      </c>
      <c r="AD222" s="704" t="s">
        <v>211</v>
      </c>
      <c r="AE222" s="241" t="s">
        <v>163</v>
      </c>
      <c r="AF222" s="1947"/>
      <c r="AG222" s="592" t="s">
        <v>163</v>
      </c>
      <c r="AH222" s="592" t="s">
        <v>163</v>
      </c>
      <c r="AI222" s="241" t="s">
        <v>163</v>
      </c>
    </row>
    <row r="223" spans="1:35" ht="36">
      <c r="A223" s="15">
        <f t="shared" si="2"/>
        <v>220</v>
      </c>
      <c r="B223" s="187" t="s">
        <v>91</v>
      </c>
      <c r="C223" s="841" t="s">
        <v>4680</v>
      </c>
      <c r="D223" s="187" t="s">
        <v>109</v>
      </c>
      <c r="E223" s="188"/>
      <c r="F223" s="189"/>
      <c r="G223" s="746"/>
      <c r="H223" s="189"/>
      <c r="I223" s="189"/>
      <c r="J223" s="189"/>
      <c r="K223" s="220"/>
      <c r="L223" s="189" t="s">
        <v>4681</v>
      </c>
      <c r="M223" s="191"/>
      <c r="N223" s="191"/>
      <c r="O223" s="191"/>
      <c r="P223" s="191"/>
      <c r="Q223" s="239"/>
      <c r="R223" s="482"/>
      <c r="S223" s="84" t="s">
        <v>6924</v>
      </c>
      <c r="T223" s="756" t="s">
        <v>6925</v>
      </c>
      <c r="U223" s="520" t="s">
        <v>1150</v>
      </c>
      <c r="V223" s="520"/>
      <c r="W223" s="155" t="s">
        <v>638</v>
      </c>
      <c r="X223" s="84" t="s">
        <v>98</v>
      </c>
      <c r="Y223" s="217" t="s">
        <v>226</v>
      </c>
      <c r="Z223" s="217" t="s">
        <v>4682</v>
      </c>
      <c r="AA223" s="669"/>
      <c r="AB223" s="592" t="s">
        <v>1015</v>
      </c>
      <c r="AC223" s="592" t="s">
        <v>1015</v>
      </c>
      <c r="AD223" s="223" t="s">
        <v>211</v>
      </c>
      <c r="AE223" s="241" t="s">
        <v>359</v>
      </c>
      <c r="AF223" s="1947"/>
      <c r="AG223" s="592" t="s">
        <v>163</v>
      </c>
      <c r="AH223" s="592" t="s">
        <v>163</v>
      </c>
      <c r="AI223" s="241" t="s">
        <v>163</v>
      </c>
    </row>
    <row r="224" spans="1:35" ht="33">
      <c r="A224" s="15">
        <f t="shared" si="2"/>
        <v>221</v>
      </c>
      <c r="B224" s="187" t="s">
        <v>267</v>
      </c>
      <c r="C224" s="841" t="s">
        <v>4687</v>
      </c>
      <c r="D224" s="187" t="s">
        <v>109</v>
      </c>
      <c r="E224" s="188"/>
      <c r="F224" s="189"/>
      <c r="G224" s="746"/>
      <c r="H224" s="189"/>
      <c r="I224" s="189"/>
      <c r="J224" s="189"/>
      <c r="K224" s="220"/>
      <c r="L224" s="191" t="s">
        <v>4688</v>
      </c>
      <c r="M224" s="239"/>
      <c r="N224" s="482"/>
      <c r="O224" s="239"/>
      <c r="P224" s="482"/>
      <c r="Q224" s="189"/>
      <c r="R224" s="191"/>
      <c r="S224" s="84" t="s">
        <v>7294</v>
      </c>
      <c r="T224" s="756" t="s">
        <v>7292</v>
      </c>
      <c r="U224" s="520" t="s">
        <v>119</v>
      </c>
      <c r="V224" s="520"/>
      <c r="W224" s="155" t="s">
        <v>993</v>
      </c>
      <c r="X224" s="218"/>
      <c r="Y224" s="217"/>
      <c r="Z224" s="217" t="s">
        <v>98</v>
      </c>
      <c r="AA224" s="669"/>
      <c r="AB224" s="592" t="s">
        <v>216</v>
      </c>
      <c r="AC224" s="592" t="s">
        <v>216</v>
      </c>
      <c r="AD224" s="223" t="s">
        <v>99</v>
      </c>
      <c r="AE224" s="241" t="s">
        <v>3850</v>
      </c>
      <c r="AF224" s="1947"/>
      <c r="AG224" s="374" t="s">
        <v>4689</v>
      </c>
      <c r="AH224" s="382" t="s">
        <v>4690</v>
      </c>
      <c r="AI224" s="374" t="s">
        <v>128</v>
      </c>
    </row>
    <row r="225" spans="1:35">
      <c r="A225" s="15">
        <f t="shared" si="2"/>
        <v>222</v>
      </c>
      <c r="B225" s="187" t="s">
        <v>267</v>
      </c>
      <c r="C225" s="841" t="s">
        <v>4691</v>
      </c>
      <c r="D225" s="187" t="s">
        <v>109</v>
      </c>
      <c r="E225" s="188"/>
      <c r="F225" s="189"/>
      <c r="G225" s="746"/>
      <c r="H225" s="189"/>
      <c r="I225" s="189"/>
      <c r="J225" s="189"/>
      <c r="K225" s="220"/>
      <c r="L225" s="191" t="s">
        <v>4692</v>
      </c>
      <c r="M225" s="239"/>
      <c r="N225" s="482"/>
      <c r="O225" s="239"/>
      <c r="P225" s="482"/>
      <c r="Q225" s="189"/>
      <c r="R225" s="191"/>
      <c r="S225" s="84" t="s">
        <v>6927</v>
      </c>
      <c r="T225" s="756" t="s">
        <v>6928</v>
      </c>
      <c r="U225" s="520" t="s">
        <v>119</v>
      </c>
      <c r="V225" s="520"/>
      <c r="W225" s="155" t="s">
        <v>993</v>
      </c>
      <c r="X225" s="218" t="s">
        <v>7411</v>
      </c>
      <c r="Y225" s="217" t="s">
        <v>226</v>
      </c>
      <c r="Z225" s="217" t="s">
        <v>98</v>
      </c>
      <c r="AA225" s="669"/>
      <c r="AB225" s="592" t="s">
        <v>216</v>
      </c>
      <c r="AC225" s="592" t="s">
        <v>216</v>
      </c>
      <c r="AD225" s="223" t="s">
        <v>99</v>
      </c>
      <c r="AE225" s="241" t="s">
        <v>3850</v>
      </c>
      <c r="AF225" s="1947"/>
      <c r="AG225" s="374" t="s">
        <v>4693</v>
      </c>
      <c r="AH225" s="382" t="s">
        <v>4694</v>
      </c>
      <c r="AI225" s="374" t="s">
        <v>119</v>
      </c>
    </row>
    <row r="226" spans="1:35">
      <c r="A226" s="15">
        <f t="shared" si="2"/>
        <v>223</v>
      </c>
      <c r="B226" s="187" t="s">
        <v>267</v>
      </c>
      <c r="C226" s="841" t="s">
        <v>4695</v>
      </c>
      <c r="D226" s="187" t="s">
        <v>109</v>
      </c>
      <c r="E226" s="188"/>
      <c r="F226" s="189"/>
      <c r="G226" s="746"/>
      <c r="H226" s="189"/>
      <c r="I226" s="189"/>
      <c r="J226" s="189"/>
      <c r="K226" s="220"/>
      <c r="L226" s="191" t="s">
        <v>4696</v>
      </c>
      <c r="M226" s="239"/>
      <c r="N226" s="482"/>
      <c r="O226" s="239"/>
      <c r="P226" s="482"/>
      <c r="Q226" s="189"/>
      <c r="R226" s="191"/>
      <c r="S226" s="84" t="s">
        <v>6929</v>
      </c>
      <c r="T226" s="756" t="s">
        <v>7304</v>
      </c>
      <c r="U226" s="520" t="s">
        <v>119</v>
      </c>
      <c r="V226" s="520"/>
      <c r="W226" s="155" t="s">
        <v>993</v>
      </c>
      <c r="X226" s="218"/>
      <c r="Y226" s="217"/>
      <c r="Z226" s="217" t="s">
        <v>177</v>
      </c>
      <c r="AA226" s="669"/>
      <c r="AB226" s="592" t="s">
        <v>216</v>
      </c>
      <c r="AC226" s="592" t="s">
        <v>216</v>
      </c>
      <c r="AD226" s="223" t="s">
        <v>99</v>
      </c>
      <c r="AE226" s="241" t="s">
        <v>3850</v>
      </c>
      <c r="AF226" s="1947"/>
      <c r="AG226" s="374" t="s">
        <v>4697</v>
      </c>
      <c r="AH226" s="382" t="s">
        <v>4698</v>
      </c>
      <c r="AI226" s="374" t="s">
        <v>119</v>
      </c>
    </row>
    <row r="227" spans="1:35" s="396" customFormat="1" ht="36">
      <c r="A227" s="15">
        <f t="shared" si="2"/>
        <v>224</v>
      </c>
      <c r="B227" s="391" t="s">
        <v>91</v>
      </c>
      <c r="C227" s="838" t="s">
        <v>4703</v>
      </c>
      <c r="D227" s="391" t="s">
        <v>124</v>
      </c>
      <c r="E227" s="404"/>
      <c r="F227" s="393"/>
      <c r="G227" s="393"/>
      <c r="H227" s="393"/>
      <c r="I227" s="406"/>
      <c r="J227" s="406"/>
      <c r="K227" s="438"/>
      <c r="L227" s="393" t="s">
        <v>4704</v>
      </c>
      <c r="M227" s="406"/>
      <c r="N227" s="406"/>
      <c r="O227" s="406"/>
      <c r="P227" s="406"/>
      <c r="Q227" s="477"/>
      <c r="R227" s="478"/>
      <c r="S227" s="78" t="s">
        <v>6930</v>
      </c>
      <c r="T227" s="483" t="s">
        <v>6931</v>
      </c>
      <c r="U227" s="699" t="s">
        <v>272</v>
      </c>
      <c r="V227" s="699"/>
      <c r="W227" s="395" t="s">
        <v>638</v>
      </c>
      <c r="X227" s="78" t="s">
        <v>98</v>
      </c>
      <c r="Y227" s="565" t="s">
        <v>98</v>
      </c>
      <c r="Z227" s="565" t="s">
        <v>98</v>
      </c>
      <c r="AA227" s="681"/>
      <c r="AB227" s="569" t="s">
        <v>216</v>
      </c>
      <c r="AC227" s="569" t="s">
        <v>216</v>
      </c>
      <c r="AD227" s="682" t="s">
        <v>211</v>
      </c>
      <c r="AE227" s="241" t="s">
        <v>163</v>
      </c>
      <c r="AF227" s="1947"/>
      <c r="AG227" s="592" t="s">
        <v>163</v>
      </c>
      <c r="AH227" s="592" t="s">
        <v>163</v>
      </c>
      <c r="AI227" s="241" t="s">
        <v>163</v>
      </c>
    </row>
    <row r="228" spans="1:35" s="381" customFormat="1" ht="40.5" customHeight="1">
      <c r="A228" s="15">
        <f t="shared" si="2"/>
        <v>225</v>
      </c>
      <c r="B228" s="397" t="s">
        <v>91</v>
      </c>
      <c r="C228" s="742" t="s">
        <v>711</v>
      </c>
      <c r="D228" s="397" t="s">
        <v>661</v>
      </c>
      <c r="E228" s="441"/>
      <c r="F228" s="399"/>
      <c r="G228" s="399"/>
      <c r="H228" s="399"/>
      <c r="I228" s="701"/>
      <c r="J228" s="700"/>
      <c r="K228" s="399"/>
      <c r="L228" s="700"/>
      <c r="M228" s="833" t="s">
        <v>712</v>
      </c>
      <c r="N228" s="833"/>
      <c r="O228" s="833"/>
      <c r="P228" s="833"/>
      <c r="Q228" s="701"/>
      <c r="R228" s="701"/>
      <c r="S228" s="834" t="s">
        <v>6932</v>
      </c>
      <c r="T228" s="834" t="s">
        <v>6933</v>
      </c>
      <c r="U228" s="702" t="s">
        <v>96</v>
      </c>
      <c r="V228" s="702"/>
      <c r="W228" s="402" t="s">
        <v>638</v>
      </c>
      <c r="X228" s="66" t="s">
        <v>98</v>
      </c>
      <c r="Y228" s="566" t="s">
        <v>98</v>
      </c>
      <c r="Z228" s="566" t="s">
        <v>98</v>
      </c>
      <c r="AA228" s="684"/>
      <c r="AB228" s="703" t="s">
        <v>216</v>
      </c>
      <c r="AC228" s="703" t="s">
        <v>216</v>
      </c>
      <c r="AD228" s="703" t="s">
        <v>98</v>
      </c>
      <c r="AE228" s="241" t="s">
        <v>163</v>
      </c>
      <c r="AF228" s="1947"/>
      <c r="AG228" s="592" t="s">
        <v>163</v>
      </c>
      <c r="AH228" s="592" t="s">
        <v>163</v>
      </c>
      <c r="AI228" s="241" t="s">
        <v>163</v>
      </c>
    </row>
    <row r="229" spans="1:35" ht="36">
      <c r="A229" s="15">
        <f t="shared" si="2"/>
        <v>226</v>
      </c>
      <c r="B229" s="187" t="s">
        <v>91</v>
      </c>
      <c r="C229" s="689" t="s">
        <v>1427</v>
      </c>
      <c r="D229" s="841" t="s">
        <v>109</v>
      </c>
      <c r="E229" s="842"/>
      <c r="F229" s="843"/>
      <c r="G229" s="844"/>
      <c r="H229" s="843"/>
      <c r="I229" s="845"/>
      <c r="J229" s="846"/>
      <c r="K229" s="843"/>
      <c r="L229" s="846"/>
      <c r="M229" s="843"/>
      <c r="N229" s="847" t="s">
        <v>1428</v>
      </c>
      <c r="O229" s="843"/>
      <c r="P229" s="847"/>
      <c r="Q229" s="845"/>
      <c r="R229" s="845"/>
      <c r="S229" s="669" t="s">
        <v>6934</v>
      </c>
      <c r="T229" s="669" t="s">
        <v>6935</v>
      </c>
      <c r="U229" s="520" t="s">
        <v>1150</v>
      </c>
      <c r="V229" s="520"/>
      <c r="W229" s="155" t="s">
        <v>638</v>
      </c>
      <c r="X229" s="84" t="s">
        <v>1431</v>
      </c>
      <c r="Y229" s="217" t="s">
        <v>226</v>
      </c>
      <c r="Z229" s="217" t="s">
        <v>227</v>
      </c>
      <c r="AA229" s="669"/>
      <c r="AB229" s="592" t="s">
        <v>216</v>
      </c>
      <c r="AC229" s="592" t="s">
        <v>216</v>
      </c>
      <c r="AD229" s="223" t="s">
        <v>211</v>
      </c>
      <c r="AE229" s="241" t="s">
        <v>3850</v>
      </c>
      <c r="AF229" s="1947"/>
      <c r="AG229" s="374" t="s">
        <v>4706</v>
      </c>
      <c r="AH229" s="382" t="s">
        <v>4707</v>
      </c>
      <c r="AI229" s="374" t="s">
        <v>105</v>
      </c>
    </row>
    <row r="230" spans="1:35">
      <c r="A230" s="15">
        <f t="shared" si="2"/>
        <v>227</v>
      </c>
      <c r="B230" s="187" t="s">
        <v>91</v>
      </c>
      <c r="C230" s="689" t="s">
        <v>1435</v>
      </c>
      <c r="D230" s="841" t="s">
        <v>109</v>
      </c>
      <c r="E230" s="842"/>
      <c r="F230" s="843"/>
      <c r="G230" s="844"/>
      <c r="H230" s="843"/>
      <c r="I230" s="845"/>
      <c r="J230" s="846"/>
      <c r="K230" s="843"/>
      <c r="L230" s="846"/>
      <c r="M230" s="843"/>
      <c r="N230" s="843" t="s">
        <v>1436</v>
      </c>
      <c r="O230" s="843"/>
      <c r="P230" s="843"/>
      <c r="Q230" s="846"/>
      <c r="R230" s="845"/>
      <c r="S230" s="669" t="s">
        <v>6936</v>
      </c>
      <c r="T230" s="669" t="s">
        <v>6937</v>
      </c>
      <c r="U230" s="520" t="s">
        <v>105</v>
      </c>
      <c r="V230" s="520"/>
      <c r="W230" s="155" t="s">
        <v>638</v>
      </c>
      <c r="X230" s="84" t="s">
        <v>98</v>
      </c>
      <c r="Y230" s="217" t="s">
        <v>98</v>
      </c>
      <c r="Z230" s="217" t="s">
        <v>98</v>
      </c>
      <c r="AA230" s="669"/>
      <c r="AB230" s="592" t="s">
        <v>216</v>
      </c>
      <c r="AC230" s="592" t="s">
        <v>216</v>
      </c>
      <c r="AD230" s="223" t="s">
        <v>211</v>
      </c>
      <c r="AE230" s="241" t="s">
        <v>3799</v>
      </c>
      <c r="AF230" s="1947"/>
      <c r="AG230" s="374" t="s">
        <v>4708</v>
      </c>
      <c r="AH230" s="382" t="s">
        <v>4709</v>
      </c>
      <c r="AI230" s="374" t="s">
        <v>128</v>
      </c>
    </row>
    <row r="231" spans="1:35" s="396" customFormat="1" ht="36">
      <c r="A231" s="15">
        <f t="shared" si="2"/>
        <v>228</v>
      </c>
      <c r="B231" s="391" t="s">
        <v>91</v>
      </c>
      <c r="C231" s="838" t="s">
        <v>4674</v>
      </c>
      <c r="D231" s="391" t="s">
        <v>124</v>
      </c>
      <c r="E231" s="404"/>
      <c r="F231" s="393"/>
      <c r="G231" s="393"/>
      <c r="H231" s="393"/>
      <c r="I231" s="438"/>
      <c r="J231" s="393" t="s">
        <v>4675</v>
      </c>
      <c r="K231" s="406"/>
      <c r="L231" s="406"/>
      <c r="M231" s="406"/>
      <c r="N231" s="406"/>
      <c r="O231" s="406"/>
      <c r="P231" s="406"/>
      <c r="Q231" s="477"/>
      <c r="R231" s="478"/>
      <c r="S231" s="78" t="s">
        <v>6938</v>
      </c>
      <c r="T231" s="483" t="s">
        <v>6939</v>
      </c>
      <c r="U231" s="699" t="s">
        <v>272</v>
      </c>
      <c r="V231" s="699"/>
      <c r="W231" s="395" t="s">
        <v>993</v>
      </c>
      <c r="X231" s="78" t="s">
        <v>98</v>
      </c>
      <c r="Y231" s="565" t="s">
        <v>98</v>
      </c>
      <c r="Z231" s="565" t="s">
        <v>98</v>
      </c>
      <c r="AA231" s="681"/>
      <c r="AB231" s="569" t="s">
        <v>216</v>
      </c>
      <c r="AC231" s="569" t="s">
        <v>216</v>
      </c>
      <c r="AD231" s="682" t="s">
        <v>211</v>
      </c>
      <c r="AE231" s="241" t="s">
        <v>3850</v>
      </c>
      <c r="AF231" s="1947"/>
      <c r="AG231" s="374" t="s">
        <v>4710</v>
      </c>
      <c r="AH231" s="382" t="s">
        <v>4711</v>
      </c>
      <c r="AI231" s="374" t="s">
        <v>105</v>
      </c>
    </row>
    <row r="232" spans="1:35" s="381" customFormat="1">
      <c r="A232" s="15">
        <f t="shared" si="2"/>
        <v>229</v>
      </c>
      <c r="B232" s="397" t="s">
        <v>91</v>
      </c>
      <c r="C232" s="839" t="s">
        <v>4678</v>
      </c>
      <c r="D232" s="397" t="s">
        <v>131</v>
      </c>
      <c r="E232" s="410"/>
      <c r="F232" s="399"/>
      <c r="G232" s="401"/>
      <c r="H232" s="401"/>
      <c r="I232" s="399"/>
      <c r="J232" s="399"/>
      <c r="K232" s="441" t="s">
        <v>4679</v>
      </c>
      <c r="L232" s="399"/>
      <c r="M232" s="401"/>
      <c r="N232" s="401"/>
      <c r="O232" s="401"/>
      <c r="P232" s="401"/>
      <c r="Q232" s="683"/>
      <c r="R232" s="840"/>
      <c r="S232" s="66" t="s">
        <v>6940</v>
      </c>
      <c r="T232" s="484" t="s">
        <v>6941</v>
      </c>
      <c r="U232" s="702" t="s">
        <v>1116</v>
      </c>
      <c r="V232" s="702"/>
      <c r="W232" s="402" t="s">
        <v>753</v>
      </c>
      <c r="X232" s="66" t="s">
        <v>98</v>
      </c>
      <c r="Y232" s="566" t="s">
        <v>98</v>
      </c>
      <c r="Z232" s="566" t="s">
        <v>98</v>
      </c>
      <c r="AA232" s="684"/>
      <c r="AB232" s="703" t="s">
        <v>216</v>
      </c>
      <c r="AC232" s="703" t="s">
        <v>216</v>
      </c>
      <c r="AD232" s="703" t="s">
        <v>98</v>
      </c>
      <c r="AE232" s="241" t="s">
        <v>163</v>
      </c>
      <c r="AF232" s="1947"/>
      <c r="AG232" s="374" t="s">
        <v>163</v>
      </c>
      <c r="AH232" s="382" t="s">
        <v>99</v>
      </c>
      <c r="AI232" s="374" t="s">
        <v>163</v>
      </c>
    </row>
    <row r="233" spans="1:35" ht="36">
      <c r="A233" s="15">
        <f t="shared" si="2"/>
        <v>230</v>
      </c>
      <c r="B233" s="187" t="s">
        <v>91</v>
      </c>
      <c r="C233" s="841" t="s">
        <v>4680</v>
      </c>
      <c r="D233" s="187" t="s">
        <v>109</v>
      </c>
      <c r="E233" s="188"/>
      <c r="F233" s="189"/>
      <c r="G233" s="746"/>
      <c r="H233" s="189"/>
      <c r="I233" s="189"/>
      <c r="J233" s="189"/>
      <c r="K233" s="220"/>
      <c r="L233" s="189" t="s">
        <v>4712</v>
      </c>
      <c r="M233" s="191"/>
      <c r="N233" s="191"/>
      <c r="O233" s="191"/>
      <c r="P233" s="191"/>
      <c r="Q233" s="239"/>
      <c r="R233" s="482"/>
      <c r="S233" s="84" t="s">
        <v>6942</v>
      </c>
      <c r="T233" s="756" t="s">
        <v>6943</v>
      </c>
      <c r="U233" s="520" t="s">
        <v>1150</v>
      </c>
      <c r="V233" s="520"/>
      <c r="W233" s="155" t="s">
        <v>993</v>
      </c>
      <c r="X233" s="84" t="s">
        <v>98</v>
      </c>
      <c r="Y233" s="217" t="s">
        <v>226</v>
      </c>
      <c r="Z233" s="217" t="s">
        <v>4682</v>
      </c>
      <c r="AA233" s="669"/>
      <c r="AB233" s="592" t="s">
        <v>1015</v>
      </c>
      <c r="AC233" s="592" t="s">
        <v>1015</v>
      </c>
      <c r="AD233" s="223" t="s">
        <v>211</v>
      </c>
      <c r="AE233" s="241" t="s">
        <v>359</v>
      </c>
      <c r="AF233" s="1947"/>
      <c r="AG233" s="374" t="s">
        <v>99</v>
      </c>
      <c r="AH233" s="382" t="s">
        <v>99</v>
      </c>
      <c r="AI233" s="374" t="s">
        <v>99</v>
      </c>
    </row>
    <row r="234" spans="1:35">
      <c r="A234" s="15">
        <f t="shared" si="2"/>
        <v>231</v>
      </c>
      <c r="B234" s="187" t="s">
        <v>267</v>
      </c>
      <c r="C234" s="841" t="s">
        <v>4687</v>
      </c>
      <c r="D234" s="187" t="s">
        <v>109</v>
      </c>
      <c r="E234" s="188"/>
      <c r="F234" s="189"/>
      <c r="G234" s="746"/>
      <c r="H234" s="189"/>
      <c r="I234" s="189"/>
      <c r="J234" s="189"/>
      <c r="K234" s="220"/>
      <c r="L234" s="191" t="s">
        <v>4688</v>
      </c>
      <c r="M234" s="239"/>
      <c r="N234" s="482"/>
      <c r="O234" s="239"/>
      <c r="P234" s="482"/>
      <c r="Q234" s="189"/>
      <c r="R234" s="191"/>
      <c r="S234" s="84" t="s">
        <v>7293</v>
      </c>
      <c r="T234" s="756" t="s">
        <v>6945</v>
      </c>
      <c r="U234" s="520" t="s">
        <v>119</v>
      </c>
      <c r="V234" s="520"/>
      <c r="W234" s="155" t="s">
        <v>993</v>
      </c>
      <c r="X234" s="218"/>
      <c r="Y234" s="217"/>
      <c r="Z234" s="217" t="s">
        <v>177</v>
      </c>
      <c r="AA234" s="669"/>
      <c r="AB234" s="592" t="s">
        <v>216</v>
      </c>
      <c r="AC234" s="592" t="s">
        <v>216</v>
      </c>
      <c r="AD234" s="223" t="s">
        <v>99</v>
      </c>
      <c r="AE234" s="241" t="s">
        <v>3799</v>
      </c>
      <c r="AF234" s="1947"/>
      <c r="AG234" s="374" t="s">
        <v>4715</v>
      </c>
      <c r="AH234" s="382" t="s">
        <v>4716</v>
      </c>
      <c r="AI234" s="374" t="s">
        <v>128</v>
      </c>
    </row>
    <row r="235" spans="1:35">
      <c r="A235" s="15">
        <f t="shared" si="2"/>
        <v>232</v>
      </c>
      <c r="B235" s="187" t="s">
        <v>267</v>
      </c>
      <c r="C235" s="841" t="s">
        <v>4691</v>
      </c>
      <c r="D235" s="187" t="s">
        <v>109</v>
      </c>
      <c r="E235" s="188"/>
      <c r="F235" s="189"/>
      <c r="G235" s="746"/>
      <c r="H235" s="189"/>
      <c r="I235" s="189"/>
      <c r="J235" s="189"/>
      <c r="K235" s="220"/>
      <c r="L235" s="191" t="s">
        <v>4692</v>
      </c>
      <c r="M235" s="239"/>
      <c r="N235" s="482"/>
      <c r="O235" s="239"/>
      <c r="P235" s="482"/>
      <c r="Q235" s="189"/>
      <c r="R235" s="191"/>
      <c r="S235" s="84" t="s">
        <v>6946</v>
      </c>
      <c r="T235" s="756" t="s">
        <v>6947</v>
      </c>
      <c r="U235" s="520" t="s">
        <v>119</v>
      </c>
      <c r="V235" s="520"/>
      <c r="W235" s="155" t="s">
        <v>993</v>
      </c>
      <c r="X235" s="218" t="s">
        <v>7411</v>
      </c>
      <c r="Y235" s="217" t="s">
        <v>226</v>
      </c>
      <c r="Z235" s="217" t="s">
        <v>98</v>
      </c>
      <c r="AA235" s="669"/>
      <c r="AB235" s="592" t="s">
        <v>216</v>
      </c>
      <c r="AC235" s="592" t="s">
        <v>216</v>
      </c>
      <c r="AD235" s="223" t="s">
        <v>99</v>
      </c>
      <c r="AE235" s="241" t="s">
        <v>3799</v>
      </c>
      <c r="AF235" s="1947"/>
      <c r="AG235" s="374" t="s">
        <v>4717</v>
      </c>
      <c r="AH235" s="382" t="s">
        <v>4718</v>
      </c>
      <c r="AI235" s="374" t="s">
        <v>105</v>
      </c>
    </row>
    <row r="236" spans="1:35">
      <c r="A236" s="15">
        <f t="shared" si="2"/>
        <v>233</v>
      </c>
      <c r="B236" s="187" t="s">
        <v>267</v>
      </c>
      <c r="C236" s="841" t="s">
        <v>4695</v>
      </c>
      <c r="D236" s="187" t="s">
        <v>109</v>
      </c>
      <c r="E236" s="188"/>
      <c r="F236" s="189"/>
      <c r="G236" s="746"/>
      <c r="H236" s="189"/>
      <c r="I236" s="189"/>
      <c r="J236" s="189"/>
      <c r="K236" s="220"/>
      <c r="L236" s="191" t="s">
        <v>4696</v>
      </c>
      <c r="M236" s="239"/>
      <c r="N236" s="482"/>
      <c r="O236" s="239"/>
      <c r="P236" s="482"/>
      <c r="Q236" s="189"/>
      <c r="R236" s="191"/>
      <c r="S236" s="84" t="s">
        <v>6948</v>
      </c>
      <c r="T236" s="756" t="s">
        <v>6949</v>
      </c>
      <c r="U236" s="520" t="s">
        <v>119</v>
      </c>
      <c r="V236" s="520"/>
      <c r="W236" s="155" t="s">
        <v>993</v>
      </c>
      <c r="X236" s="218"/>
      <c r="Y236" s="217"/>
      <c r="Z236" s="217" t="s">
        <v>98</v>
      </c>
      <c r="AA236" s="669"/>
      <c r="AB236" s="592" t="s">
        <v>216</v>
      </c>
      <c r="AC236" s="592" t="s">
        <v>216</v>
      </c>
      <c r="AD236" s="223" t="s">
        <v>99</v>
      </c>
      <c r="AE236" s="241" t="s">
        <v>3799</v>
      </c>
      <c r="AF236" s="1947"/>
      <c r="AG236" s="374" t="s">
        <v>4719</v>
      </c>
      <c r="AH236" s="382" t="s">
        <v>4720</v>
      </c>
      <c r="AI236" s="374" t="s">
        <v>105</v>
      </c>
    </row>
    <row r="237" spans="1:35" s="396" customFormat="1" ht="36">
      <c r="A237" s="15">
        <f t="shared" si="2"/>
        <v>234</v>
      </c>
      <c r="B237" s="391" t="s">
        <v>91</v>
      </c>
      <c r="C237" s="838" t="s">
        <v>4703</v>
      </c>
      <c r="D237" s="391" t="s">
        <v>124</v>
      </c>
      <c r="E237" s="404"/>
      <c r="F237" s="393"/>
      <c r="G237" s="393"/>
      <c r="H237" s="393"/>
      <c r="I237" s="406"/>
      <c r="J237" s="406"/>
      <c r="K237" s="438"/>
      <c r="L237" s="393" t="s">
        <v>4704</v>
      </c>
      <c r="M237" s="406"/>
      <c r="N237" s="406"/>
      <c r="O237" s="406"/>
      <c r="P237" s="406"/>
      <c r="Q237" s="477"/>
      <c r="R237" s="478"/>
      <c r="S237" s="78" t="s">
        <v>6950</v>
      </c>
      <c r="T237" s="483" t="s">
        <v>6951</v>
      </c>
      <c r="U237" s="699" t="s">
        <v>272</v>
      </c>
      <c r="V237" s="699"/>
      <c r="W237" s="395" t="s">
        <v>993</v>
      </c>
      <c r="X237" s="78" t="s">
        <v>98</v>
      </c>
      <c r="Y237" s="565" t="s">
        <v>98</v>
      </c>
      <c r="Z237" s="565" t="s">
        <v>98</v>
      </c>
      <c r="AA237" s="681"/>
      <c r="AB237" s="569" t="s">
        <v>216</v>
      </c>
      <c r="AC237" s="569" t="s">
        <v>216</v>
      </c>
      <c r="AD237" s="682" t="s">
        <v>211</v>
      </c>
      <c r="AE237" s="374" t="s">
        <v>99</v>
      </c>
      <c r="AF237" s="1947"/>
      <c r="AG237" s="374" t="s">
        <v>99</v>
      </c>
      <c r="AH237" s="374" t="s">
        <v>99</v>
      </c>
      <c r="AI237" s="374" t="s">
        <v>99</v>
      </c>
    </row>
    <row r="238" spans="1:35" s="381" customFormat="1" ht="40.5" customHeight="1">
      <c r="A238" s="15">
        <f t="shared" si="2"/>
        <v>235</v>
      </c>
      <c r="B238" s="397" t="s">
        <v>91</v>
      </c>
      <c r="C238" s="742" t="s">
        <v>711</v>
      </c>
      <c r="D238" s="397" t="s">
        <v>661</v>
      </c>
      <c r="E238" s="441"/>
      <c r="F238" s="399"/>
      <c r="G238" s="399"/>
      <c r="H238" s="399"/>
      <c r="I238" s="701"/>
      <c r="J238" s="700"/>
      <c r="K238" s="399"/>
      <c r="L238" s="700"/>
      <c r="M238" s="833" t="s">
        <v>712</v>
      </c>
      <c r="N238" s="833"/>
      <c r="O238" s="833"/>
      <c r="P238" s="833"/>
      <c r="Q238" s="701"/>
      <c r="R238" s="701"/>
      <c r="S238" s="834" t="s">
        <v>6952</v>
      </c>
      <c r="T238" s="834" t="s">
        <v>6953</v>
      </c>
      <c r="U238" s="702" t="s">
        <v>96</v>
      </c>
      <c r="V238" s="702"/>
      <c r="W238" s="402" t="s">
        <v>753</v>
      </c>
      <c r="X238" s="66" t="s">
        <v>98</v>
      </c>
      <c r="Y238" s="566" t="s">
        <v>98</v>
      </c>
      <c r="Z238" s="566" t="s">
        <v>98</v>
      </c>
      <c r="AA238" s="684"/>
      <c r="AB238" s="703" t="s">
        <v>216</v>
      </c>
      <c r="AC238" s="703" t="s">
        <v>216</v>
      </c>
      <c r="AD238" s="704" t="s">
        <v>211</v>
      </c>
      <c r="AE238" s="374" t="s">
        <v>99</v>
      </c>
      <c r="AF238" s="1947"/>
      <c r="AG238" s="374" t="s">
        <v>99</v>
      </c>
      <c r="AH238" s="374" t="s">
        <v>99</v>
      </c>
      <c r="AI238" s="374" t="s">
        <v>99</v>
      </c>
    </row>
    <row r="239" spans="1:35" ht="36">
      <c r="A239" s="15">
        <f t="shared" si="2"/>
        <v>236</v>
      </c>
      <c r="B239" s="187" t="s">
        <v>91</v>
      </c>
      <c r="C239" s="689" t="s">
        <v>4410</v>
      </c>
      <c r="D239" s="841" t="s">
        <v>109</v>
      </c>
      <c r="E239" s="842"/>
      <c r="F239" s="843"/>
      <c r="G239" s="844"/>
      <c r="H239" s="844"/>
      <c r="I239" s="844"/>
      <c r="J239" s="844"/>
      <c r="K239" s="844"/>
      <c r="L239" s="844"/>
      <c r="M239" s="843"/>
      <c r="N239" s="847" t="s">
        <v>1428</v>
      </c>
      <c r="O239" s="843"/>
      <c r="P239" s="847"/>
      <c r="Q239" s="845"/>
      <c r="R239" s="845"/>
      <c r="S239" s="669" t="s">
        <v>6954</v>
      </c>
      <c r="T239" s="669" t="s">
        <v>7265</v>
      </c>
      <c r="U239" s="520" t="s">
        <v>1150</v>
      </c>
      <c r="V239" s="520"/>
      <c r="W239" s="155" t="s">
        <v>993</v>
      </c>
      <c r="X239" s="84" t="s">
        <v>1431</v>
      </c>
      <c r="Y239" s="217" t="s">
        <v>226</v>
      </c>
      <c r="Z239" s="217" t="s">
        <v>227</v>
      </c>
      <c r="AA239" s="669"/>
      <c r="AB239" s="592" t="s">
        <v>216</v>
      </c>
      <c r="AC239" s="592" t="s">
        <v>216</v>
      </c>
      <c r="AD239" s="223" t="s">
        <v>211</v>
      </c>
      <c r="AE239" s="241" t="s">
        <v>3850</v>
      </c>
      <c r="AF239" s="1947"/>
      <c r="AG239" s="374" t="s">
        <v>4723</v>
      </c>
      <c r="AH239" s="382" t="s">
        <v>4724</v>
      </c>
      <c r="AI239" s="374" t="s">
        <v>105</v>
      </c>
    </row>
    <row r="240" spans="1:35">
      <c r="A240" s="15">
        <f t="shared" si="2"/>
        <v>237</v>
      </c>
      <c r="B240" s="187" t="s">
        <v>91</v>
      </c>
      <c r="C240" s="689" t="s">
        <v>1435</v>
      </c>
      <c r="D240" s="841" t="s">
        <v>109</v>
      </c>
      <c r="E240" s="842"/>
      <c r="F240" s="843"/>
      <c r="G240" s="844"/>
      <c r="H240" s="844"/>
      <c r="I240" s="844"/>
      <c r="J240" s="844"/>
      <c r="K240" s="844"/>
      <c r="L240" s="844"/>
      <c r="M240" s="843"/>
      <c r="N240" s="843" t="s">
        <v>1436</v>
      </c>
      <c r="O240" s="843"/>
      <c r="P240" s="843"/>
      <c r="Q240" s="846"/>
      <c r="R240" s="845"/>
      <c r="S240" s="669" t="s">
        <v>6964</v>
      </c>
      <c r="T240" s="669" t="s">
        <v>6956</v>
      </c>
      <c r="U240" s="520" t="s">
        <v>105</v>
      </c>
      <c r="V240" s="520"/>
      <c r="W240" s="155" t="s">
        <v>993</v>
      </c>
      <c r="X240" s="84" t="s">
        <v>98</v>
      </c>
      <c r="Y240" s="217" t="s">
        <v>98</v>
      </c>
      <c r="Z240" s="217" t="s">
        <v>98</v>
      </c>
      <c r="AA240" s="669"/>
      <c r="AB240" s="592" t="s">
        <v>216</v>
      </c>
      <c r="AC240" s="592" t="s">
        <v>216</v>
      </c>
      <c r="AD240" s="223" t="s">
        <v>211</v>
      </c>
      <c r="AE240" s="241" t="s">
        <v>3799</v>
      </c>
      <c r="AF240" s="1947"/>
      <c r="AG240" s="374" t="s">
        <v>4725</v>
      </c>
      <c r="AH240" s="382" t="s">
        <v>4726</v>
      </c>
      <c r="AI240" s="374" t="s">
        <v>128</v>
      </c>
    </row>
    <row r="241" spans="1:35" s="396" customFormat="1" ht="32.5" customHeight="1">
      <c r="A241" s="15">
        <f t="shared" si="2"/>
        <v>238</v>
      </c>
      <c r="B241" s="391" t="s">
        <v>91</v>
      </c>
      <c r="C241" s="78" t="s">
        <v>4727</v>
      </c>
      <c r="D241" s="391" t="s">
        <v>124</v>
      </c>
      <c r="E241" s="404"/>
      <c r="F241" s="393"/>
      <c r="G241" s="393"/>
      <c r="H241" s="393"/>
      <c r="I241" s="393"/>
      <c r="J241" s="393" t="s">
        <v>4728</v>
      </c>
      <c r="K241" s="393"/>
      <c r="L241" s="393"/>
      <c r="M241" s="393"/>
      <c r="N241" s="393"/>
      <c r="O241" s="393"/>
      <c r="P241" s="393"/>
      <c r="Q241" s="393"/>
      <c r="R241" s="467"/>
      <c r="S241" s="78" t="s">
        <v>6957</v>
      </c>
      <c r="T241" s="78" t="s">
        <v>7266</v>
      </c>
      <c r="U241" s="699" t="s">
        <v>3564</v>
      </c>
      <c r="V241" s="699"/>
      <c r="W241" s="395" t="s">
        <v>106</v>
      </c>
      <c r="X241" s="78" t="s">
        <v>98</v>
      </c>
      <c r="Y241" s="565" t="s">
        <v>98</v>
      </c>
      <c r="Z241" s="565" t="s">
        <v>98</v>
      </c>
      <c r="AA241" s="681"/>
      <c r="AB241" s="569" t="s">
        <v>683</v>
      </c>
      <c r="AC241" s="569" t="s">
        <v>683</v>
      </c>
      <c r="AD241" s="569" t="s">
        <v>683</v>
      </c>
      <c r="AE241" s="570" t="s">
        <v>3733</v>
      </c>
      <c r="AF241" s="1947"/>
      <c r="AG241" s="374" t="s">
        <v>4729</v>
      </c>
      <c r="AH241" s="382" t="s">
        <v>4730</v>
      </c>
      <c r="AI241" s="374" t="s">
        <v>4731</v>
      </c>
    </row>
    <row r="242" spans="1:35" s="381" customFormat="1" ht="30" customHeight="1">
      <c r="A242" s="15">
        <f t="shared" si="2"/>
        <v>239</v>
      </c>
      <c r="B242" s="397" t="s">
        <v>91</v>
      </c>
      <c r="C242" s="423" t="s">
        <v>711</v>
      </c>
      <c r="D242" s="397" t="s">
        <v>398</v>
      </c>
      <c r="E242" s="410"/>
      <c r="F242" s="399"/>
      <c r="G242" s="399"/>
      <c r="H242" s="399"/>
      <c r="I242" s="399"/>
      <c r="J242" s="399"/>
      <c r="K242" s="399" t="s">
        <v>1604</v>
      </c>
      <c r="L242" s="399"/>
      <c r="M242" s="399"/>
      <c r="N242" s="399"/>
      <c r="O242" s="399"/>
      <c r="P242" s="399"/>
      <c r="Q242" s="399"/>
      <c r="R242" s="492"/>
      <c r="S242" s="66" t="s">
        <v>6959</v>
      </c>
      <c r="T242" s="66" t="s">
        <v>6960</v>
      </c>
      <c r="U242" s="702" t="s">
        <v>1116</v>
      </c>
      <c r="V242" s="702"/>
      <c r="W242" s="402" t="s">
        <v>129</v>
      </c>
      <c r="X242" s="66" t="s">
        <v>98</v>
      </c>
      <c r="Y242" s="566" t="s">
        <v>98</v>
      </c>
      <c r="Z242" s="566" t="s">
        <v>98</v>
      </c>
      <c r="AA242" s="684"/>
      <c r="AB242" s="572" t="s">
        <v>359</v>
      </c>
      <c r="AC242" s="572" t="s">
        <v>359</v>
      </c>
      <c r="AD242" s="572" t="s">
        <v>359</v>
      </c>
      <c r="AE242" s="374" t="s">
        <v>99</v>
      </c>
      <c r="AF242" s="1947"/>
      <c r="AG242" s="374" t="s">
        <v>99</v>
      </c>
      <c r="AH242" s="374" t="s">
        <v>99</v>
      </c>
      <c r="AI242" s="374" t="s">
        <v>99</v>
      </c>
    </row>
    <row r="243" spans="1:35" ht="110.25" customHeight="1">
      <c r="A243" s="841">
        <f t="shared" si="2"/>
        <v>240</v>
      </c>
      <c r="B243" s="2054" t="s">
        <v>91</v>
      </c>
      <c r="C243" s="2055" t="s">
        <v>4407</v>
      </c>
      <c r="D243" s="2056" t="s">
        <v>109</v>
      </c>
      <c r="E243" s="2057"/>
      <c r="F243" s="2058"/>
      <c r="G243" s="2058"/>
      <c r="H243" s="2058"/>
      <c r="I243" s="2058"/>
      <c r="J243" s="2074"/>
      <c r="K243" s="2074"/>
      <c r="L243" s="2059" t="s">
        <v>4732</v>
      </c>
      <c r="M243" s="2059"/>
      <c r="N243" s="2059"/>
      <c r="O243" s="2059"/>
      <c r="P243" s="2058"/>
      <c r="Q243" s="2060"/>
      <c r="R243" s="2061"/>
      <c r="S243" s="2062" t="s">
        <v>6862</v>
      </c>
      <c r="T243" s="2063" t="s">
        <v>6863</v>
      </c>
      <c r="U243" s="2064" t="s">
        <v>105</v>
      </c>
      <c r="V243" s="2065"/>
      <c r="W243" s="2066" t="s">
        <v>1417</v>
      </c>
      <c r="X243" s="2062"/>
      <c r="Y243" s="2066"/>
      <c r="Z243" s="2067"/>
      <c r="AA243" s="2062"/>
      <c r="AB243" s="2069" t="s">
        <v>1164</v>
      </c>
      <c r="AC243" s="2069" t="s">
        <v>1164</v>
      </c>
      <c r="AD243" s="2069" t="s">
        <v>1164</v>
      </c>
      <c r="AE243" s="2068" t="s">
        <v>3733</v>
      </c>
      <c r="AF243" s="254">
        <v>1</v>
      </c>
      <c r="AG243" s="374" t="s">
        <v>4733</v>
      </c>
      <c r="AH243" s="382" t="s">
        <v>4734</v>
      </c>
      <c r="AI243" s="374" t="s">
        <v>128</v>
      </c>
    </row>
    <row r="244" spans="1:35" ht="36">
      <c r="A244" s="15">
        <f t="shared" si="2"/>
        <v>241</v>
      </c>
      <c r="B244" s="187" t="s">
        <v>91</v>
      </c>
      <c r="C244" s="215" t="s">
        <v>1418</v>
      </c>
      <c r="D244" s="187" t="s">
        <v>109</v>
      </c>
      <c r="E244" s="188"/>
      <c r="F244" s="189"/>
      <c r="G244" s="189"/>
      <c r="H244" s="189"/>
      <c r="I244" s="189"/>
      <c r="J244" s="189"/>
      <c r="K244" s="189"/>
      <c r="L244" s="189" t="s">
        <v>1419</v>
      </c>
      <c r="M244" s="189"/>
      <c r="N244" s="189"/>
      <c r="O244" s="189"/>
      <c r="P244" s="189"/>
      <c r="Q244" s="189"/>
      <c r="R244" s="495"/>
      <c r="S244" s="84" t="s">
        <v>7100</v>
      </c>
      <c r="T244" s="84" t="s">
        <v>7257</v>
      </c>
      <c r="U244" s="520" t="s">
        <v>119</v>
      </c>
      <c r="V244" s="520"/>
      <c r="W244" s="155" t="s">
        <v>1038</v>
      </c>
      <c r="X244" s="84" t="s">
        <v>1422</v>
      </c>
      <c r="Y244" s="217" t="s">
        <v>226</v>
      </c>
      <c r="Z244" s="217" t="s">
        <v>98</v>
      </c>
      <c r="AA244" s="669"/>
      <c r="AB244" s="592" t="s">
        <v>274</v>
      </c>
      <c r="AC244" s="592" t="s">
        <v>274</v>
      </c>
      <c r="AD244" s="592" t="s">
        <v>274</v>
      </c>
      <c r="AE244" s="374" t="s">
        <v>99</v>
      </c>
      <c r="AF244" s="2177" t="s">
        <v>99</v>
      </c>
      <c r="AG244" s="382"/>
      <c r="AH244" s="382"/>
      <c r="AI244" s="382"/>
    </row>
    <row r="245" spans="1:35" s="2090" customFormat="1" ht="33.5" customHeight="1">
      <c r="A245" s="841">
        <f t="shared" ref="A245:A306" si="3">ROW()-ROW(A$3)</f>
        <v>242</v>
      </c>
      <c r="B245" s="722" t="s">
        <v>91</v>
      </c>
      <c r="C245" s="883" t="s">
        <v>4522</v>
      </c>
      <c r="D245" s="884" t="s">
        <v>403</v>
      </c>
      <c r="E245" s="885"/>
      <c r="F245" s="886"/>
      <c r="G245" s="886"/>
      <c r="H245" s="886"/>
      <c r="I245" s="886"/>
      <c r="J245" s="2074"/>
      <c r="K245" s="2074"/>
      <c r="L245" s="886" t="s">
        <v>7256</v>
      </c>
      <c r="M245" s="886"/>
      <c r="N245" s="886"/>
      <c r="O245" s="910"/>
      <c r="P245" s="886"/>
      <c r="Q245" s="1570"/>
      <c r="R245" s="1238"/>
      <c r="S245" s="1239" t="s">
        <v>6868</v>
      </c>
      <c r="T245" s="1239" t="s">
        <v>7254</v>
      </c>
      <c r="U245" s="2064" t="s">
        <v>105</v>
      </c>
      <c r="V245" s="2089"/>
      <c r="W245" s="744" t="s">
        <v>1038</v>
      </c>
      <c r="X245" s="725" t="s">
        <v>359</v>
      </c>
      <c r="Y245" s="726" t="s">
        <v>359</v>
      </c>
      <c r="Z245" s="726"/>
      <c r="AA245" s="725"/>
      <c r="AB245" s="592" t="s">
        <v>1164</v>
      </c>
      <c r="AC245" s="592" t="s">
        <v>1164</v>
      </c>
      <c r="AD245" s="592" t="s">
        <v>1164</v>
      </c>
      <c r="AE245" s="335" t="s">
        <v>3850</v>
      </c>
      <c r="AF245" s="2150">
        <v>1</v>
      </c>
      <c r="AG245" s="2137" t="s">
        <v>4746</v>
      </c>
      <c r="AH245" s="2138" t="s">
        <v>4747</v>
      </c>
      <c r="AI245" s="2139" t="s">
        <v>105</v>
      </c>
    </row>
    <row r="246" spans="1:35" ht="66" customHeight="1">
      <c r="A246" s="841">
        <f t="shared" si="3"/>
        <v>243</v>
      </c>
      <c r="B246" s="2070" t="s">
        <v>91</v>
      </c>
      <c r="C246" s="2071" t="s">
        <v>1423</v>
      </c>
      <c r="D246" s="2072" t="s">
        <v>109</v>
      </c>
      <c r="E246" s="2073"/>
      <c r="F246" s="2074"/>
      <c r="G246" s="2074"/>
      <c r="H246" s="2074"/>
      <c r="I246" s="2075"/>
      <c r="J246" s="2074"/>
      <c r="K246" s="2074"/>
      <c r="L246" s="2074" t="s">
        <v>1424</v>
      </c>
      <c r="M246" s="2074"/>
      <c r="N246" s="2074"/>
      <c r="O246" s="2076"/>
      <c r="P246" s="2074"/>
      <c r="Q246" s="2077"/>
      <c r="R246" s="2078"/>
      <c r="S246" s="2079" t="s">
        <v>6864</v>
      </c>
      <c r="T246" s="2080" t="s">
        <v>6865</v>
      </c>
      <c r="U246" s="2064" t="s">
        <v>105</v>
      </c>
      <c r="V246" s="2081"/>
      <c r="W246" s="1961" t="s">
        <v>7019</v>
      </c>
      <c r="X246" s="2082"/>
      <c r="Y246" s="2083"/>
      <c r="Z246" s="2084"/>
      <c r="AA246" s="2085"/>
      <c r="AB246" s="592" t="s">
        <v>1022</v>
      </c>
      <c r="AC246" s="592" t="s">
        <v>1022</v>
      </c>
      <c r="AD246" s="592" t="s">
        <v>1022</v>
      </c>
      <c r="AE246" s="335" t="s">
        <v>3733</v>
      </c>
      <c r="AF246" s="254">
        <v>1</v>
      </c>
      <c r="AG246" s="374" t="s">
        <v>4735</v>
      </c>
      <c r="AH246" s="382" t="s">
        <v>4736</v>
      </c>
      <c r="AI246" s="374" t="s">
        <v>128</v>
      </c>
    </row>
    <row r="247" spans="1:35" s="2088" customFormat="1" ht="72">
      <c r="A247" s="841">
        <f t="shared" si="3"/>
        <v>244</v>
      </c>
      <c r="B247" s="187" t="s">
        <v>91</v>
      </c>
      <c r="C247" s="227" t="s">
        <v>1427</v>
      </c>
      <c r="D247" s="187" t="s">
        <v>109</v>
      </c>
      <c r="E247" s="188"/>
      <c r="F247" s="228"/>
      <c r="G247" s="228"/>
      <c r="H247" s="403"/>
      <c r="I247" s="457"/>
      <c r="J247" s="2074"/>
      <c r="K247" s="2074"/>
      <c r="L247" s="220" t="s">
        <v>4411</v>
      </c>
      <c r="M247" s="189"/>
      <c r="N247" s="189"/>
      <c r="O247" s="403"/>
      <c r="P247" s="189"/>
      <c r="Q247" s="220"/>
      <c r="R247" s="192"/>
      <c r="S247" s="454" t="s">
        <v>6866</v>
      </c>
      <c r="T247" s="84" t="s">
        <v>6867</v>
      </c>
      <c r="U247" s="2086" t="s">
        <v>1150</v>
      </c>
      <c r="V247" s="2087"/>
      <c r="W247" s="817" t="s">
        <v>273</v>
      </c>
      <c r="X247" s="694" t="s">
        <v>1431</v>
      </c>
      <c r="Y247" s="876" t="s">
        <v>226</v>
      </c>
      <c r="Z247" s="876" t="s">
        <v>4737</v>
      </c>
      <c r="AA247" s="689"/>
      <c r="AB247" s="592" t="s">
        <v>229</v>
      </c>
      <c r="AC247" s="592" t="s">
        <v>229</v>
      </c>
      <c r="AD247" s="592" t="s">
        <v>229</v>
      </c>
      <c r="AE247" s="241" t="s">
        <v>3733</v>
      </c>
      <c r="AF247" s="2149"/>
      <c r="AG247" s="2134" t="s">
        <v>4738</v>
      </c>
      <c r="AH247" s="2135" t="s">
        <v>4739</v>
      </c>
      <c r="AI247" s="2136" t="s">
        <v>128</v>
      </c>
    </row>
    <row r="248" spans="1:35" s="787" customFormat="1" ht="72.75" customHeight="1">
      <c r="A248" s="15">
        <f t="shared" si="3"/>
        <v>245</v>
      </c>
      <c r="B248" s="187" t="s">
        <v>512</v>
      </c>
      <c r="C248" s="814" t="s">
        <v>4740</v>
      </c>
      <c r="D248" s="815" t="s">
        <v>109</v>
      </c>
      <c r="E248" s="188"/>
      <c r="F248" s="228"/>
      <c r="G248" s="189"/>
      <c r="H248" s="189"/>
      <c r="I248" s="189"/>
      <c r="J248" s="189"/>
      <c r="K248" s="189"/>
      <c r="L248" s="821" t="s">
        <v>4741</v>
      </c>
      <c r="M248" s="189"/>
      <c r="N248" s="189"/>
      <c r="O248" s="189"/>
      <c r="P248" s="189"/>
      <c r="Q248" s="228"/>
      <c r="R248" s="495"/>
      <c r="S248" s="454" t="s">
        <v>4742</v>
      </c>
      <c r="T248" s="881" t="s">
        <v>7103</v>
      </c>
      <c r="U248" s="857" t="s">
        <v>105</v>
      </c>
      <c r="V248" s="857"/>
      <c r="W248" s="817" t="s">
        <v>511</v>
      </c>
      <c r="X248" s="432" t="s">
        <v>4743</v>
      </c>
      <c r="Y248" s="818" t="s">
        <v>122</v>
      </c>
      <c r="Z248" s="818" t="s">
        <v>4744</v>
      </c>
      <c r="AA248" s="819" t="s">
        <v>4745</v>
      </c>
      <c r="AB248" s="592" t="s">
        <v>229</v>
      </c>
      <c r="AC248" s="592" t="s">
        <v>229</v>
      </c>
      <c r="AD248" s="592" t="s">
        <v>229</v>
      </c>
      <c r="AE248" s="2198"/>
      <c r="AF248" s="1444"/>
      <c r="AG248" s="374" t="s">
        <v>99</v>
      </c>
      <c r="AH248" s="374" t="s">
        <v>99</v>
      </c>
      <c r="AI248" s="374" t="s">
        <v>99</v>
      </c>
    </row>
    <row r="249" spans="1:35" ht="83.5" customHeight="1">
      <c r="A249" s="841">
        <f t="shared" si="3"/>
        <v>246</v>
      </c>
      <c r="B249" s="2054" t="s">
        <v>91</v>
      </c>
      <c r="C249" s="2055" t="s">
        <v>3301</v>
      </c>
      <c r="D249" s="2056" t="s">
        <v>109</v>
      </c>
      <c r="E249" s="2057"/>
      <c r="F249" s="2058"/>
      <c r="G249" s="2058"/>
      <c r="H249" s="2058"/>
      <c r="I249" s="2058"/>
      <c r="J249" s="2074"/>
      <c r="K249" s="2074"/>
      <c r="L249" s="2059" t="s">
        <v>3302</v>
      </c>
      <c r="M249" s="2059"/>
      <c r="N249" s="2059"/>
      <c r="O249" s="2059"/>
      <c r="P249" s="2058"/>
      <c r="Q249" s="2060"/>
      <c r="R249" s="2059"/>
      <c r="S249" s="2063" t="s">
        <v>6869</v>
      </c>
      <c r="T249" s="2091" t="s">
        <v>6870</v>
      </c>
      <c r="U249" s="2064" t="s">
        <v>105</v>
      </c>
      <c r="V249" s="2064"/>
      <c r="W249" s="1961" t="s">
        <v>7019</v>
      </c>
      <c r="X249" s="2062"/>
      <c r="Y249" s="2086"/>
      <c r="Z249" s="2084"/>
      <c r="AA249" s="2062"/>
      <c r="AB249" s="592" t="s">
        <v>1983</v>
      </c>
      <c r="AC249" s="592" t="s">
        <v>1983</v>
      </c>
      <c r="AD249" s="592" t="s">
        <v>1983</v>
      </c>
      <c r="AE249" s="374" t="s">
        <v>163</v>
      </c>
      <c r="AG249" s="374" t="s">
        <v>99</v>
      </c>
      <c r="AH249" s="374" t="s">
        <v>99</v>
      </c>
      <c r="AI249" s="374" t="s">
        <v>99</v>
      </c>
    </row>
    <row r="250" spans="1:35" ht="61.5" customHeight="1">
      <c r="A250" s="841">
        <f t="shared" si="3"/>
        <v>247</v>
      </c>
      <c r="B250" s="2054" t="s">
        <v>91</v>
      </c>
      <c r="C250" s="1577" t="s">
        <v>715</v>
      </c>
      <c r="D250" s="455" t="s">
        <v>403</v>
      </c>
      <c r="E250" s="456"/>
      <c r="F250" s="228"/>
      <c r="G250" s="228"/>
      <c r="H250" s="228"/>
      <c r="I250" s="230"/>
      <c r="J250" s="2074"/>
      <c r="K250" s="2074"/>
      <c r="L250" s="459" t="s">
        <v>1989</v>
      </c>
      <c r="M250" s="230"/>
      <c r="N250" s="230"/>
      <c r="O250" s="230"/>
      <c r="P250" s="228"/>
      <c r="Q250" s="459"/>
      <c r="R250" s="460"/>
      <c r="S250" s="454" t="s">
        <v>6871</v>
      </c>
      <c r="T250" s="454" t="s">
        <v>7240</v>
      </c>
      <c r="U250" s="2064" t="s">
        <v>105</v>
      </c>
      <c r="V250" s="2064"/>
      <c r="W250" s="155" t="s">
        <v>1241</v>
      </c>
      <c r="X250" s="84" t="s">
        <v>254</v>
      </c>
      <c r="Y250" s="217" t="s">
        <v>142</v>
      </c>
      <c r="Z250" s="217" t="s">
        <v>4737</v>
      </c>
      <c r="AA250" s="689"/>
      <c r="AB250" s="573" t="s">
        <v>229</v>
      </c>
      <c r="AC250" s="573" t="s">
        <v>229</v>
      </c>
      <c r="AD250" s="573" t="s">
        <v>229</v>
      </c>
      <c r="AE250" s="374" t="s">
        <v>99</v>
      </c>
      <c r="AG250" s="374" t="s">
        <v>99</v>
      </c>
      <c r="AH250" s="374" t="s">
        <v>99</v>
      </c>
      <c r="AI250" s="374" t="s">
        <v>99</v>
      </c>
    </row>
    <row r="251" spans="1:35" s="194" customFormat="1" ht="72">
      <c r="A251" s="15">
        <f t="shared" si="3"/>
        <v>248</v>
      </c>
      <c r="B251" s="722" t="s">
        <v>91</v>
      </c>
      <c r="C251" s="215" t="s">
        <v>4420</v>
      </c>
      <c r="D251" s="187" t="s">
        <v>403</v>
      </c>
      <c r="E251" s="793"/>
      <c r="F251" s="802"/>
      <c r="G251" s="802"/>
      <c r="H251" s="189"/>
      <c r="I251" s="190"/>
      <c r="J251" s="802"/>
      <c r="K251" s="794"/>
      <c r="L251" s="189" t="s">
        <v>4421</v>
      </c>
      <c r="M251" s="189"/>
      <c r="N251" s="189"/>
      <c r="O251" s="190"/>
      <c r="P251" s="190"/>
      <c r="Q251" s="191"/>
      <c r="R251" s="191"/>
      <c r="S251" s="84" t="s">
        <v>4422</v>
      </c>
      <c r="T251" s="84" t="s">
        <v>4423</v>
      </c>
      <c r="U251" s="155" t="s">
        <v>119</v>
      </c>
      <c r="V251" s="155"/>
      <c r="W251" s="155" t="s">
        <v>638</v>
      </c>
      <c r="X251" s="84" t="s">
        <v>254</v>
      </c>
      <c r="Y251" s="217" t="s">
        <v>142</v>
      </c>
      <c r="Z251" s="217" t="s">
        <v>4737</v>
      </c>
      <c r="AA251" s="689"/>
      <c r="AB251" s="573" t="s">
        <v>229</v>
      </c>
      <c r="AC251" s="573" t="s">
        <v>229</v>
      </c>
      <c r="AD251" s="573" t="s">
        <v>229</v>
      </c>
      <c r="AE251" s="592" t="s">
        <v>163</v>
      </c>
      <c r="AF251" s="2174" t="s">
        <v>163</v>
      </c>
      <c r="AG251" s="187"/>
      <c r="AH251" s="187"/>
      <c r="AI251" s="187"/>
    </row>
    <row r="252" spans="1:35" s="396" customFormat="1" ht="40.5" customHeight="1">
      <c r="A252" s="15">
        <f t="shared" si="3"/>
        <v>249</v>
      </c>
      <c r="B252" s="391" t="s">
        <v>91</v>
      </c>
      <c r="C252" s="78" t="s">
        <v>4749</v>
      </c>
      <c r="D252" s="391" t="s">
        <v>124</v>
      </c>
      <c r="E252" s="404"/>
      <c r="F252" s="393"/>
      <c r="G252" s="393"/>
      <c r="H252" s="393"/>
      <c r="I252" s="393"/>
      <c r="J252" s="393" t="s">
        <v>4728</v>
      </c>
      <c r="K252" s="393"/>
      <c r="L252" s="393"/>
      <c r="M252" s="393"/>
      <c r="N252" s="393"/>
      <c r="O252" s="393"/>
      <c r="P252" s="393"/>
      <c r="Q252" s="393"/>
      <c r="R252" s="467"/>
      <c r="S252" s="78" t="s">
        <v>7259</v>
      </c>
      <c r="T252" s="78" t="s">
        <v>7554</v>
      </c>
      <c r="U252" s="699" t="s">
        <v>272</v>
      </c>
      <c r="V252" s="699"/>
      <c r="W252" s="395" t="s">
        <v>993</v>
      </c>
      <c r="X252" s="78" t="s">
        <v>98</v>
      </c>
      <c r="Y252" s="565" t="s">
        <v>98</v>
      </c>
      <c r="Z252" s="565" t="s">
        <v>98</v>
      </c>
      <c r="AA252" s="681" t="s">
        <v>98</v>
      </c>
      <c r="AB252" s="569" t="s">
        <v>229</v>
      </c>
      <c r="AC252" s="569" t="s">
        <v>229</v>
      </c>
      <c r="AD252" s="594"/>
      <c r="AE252" s="570" t="s">
        <v>3850</v>
      </c>
      <c r="AF252" s="1442"/>
      <c r="AG252" s="374" t="s">
        <v>4751</v>
      </c>
      <c r="AH252" s="382" t="s">
        <v>4752</v>
      </c>
      <c r="AI252" s="374" t="s">
        <v>105</v>
      </c>
    </row>
    <row r="253" spans="1:35" s="381" customFormat="1" ht="54">
      <c r="A253" s="15">
        <f t="shared" si="3"/>
        <v>250</v>
      </c>
      <c r="B253" s="397" t="s">
        <v>91</v>
      </c>
      <c r="C253" s="423" t="s">
        <v>711</v>
      </c>
      <c r="D253" s="397" t="s">
        <v>398</v>
      </c>
      <c r="E253" s="410"/>
      <c r="F253" s="399"/>
      <c r="G253" s="399"/>
      <c r="H253" s="399"/>
      <c r="I253" s="399"/>
      <c r="J253" s="399"/>
      <c r="K253" s="399" t="s">
        <v>1604</v>
      </c>
      <c r="L253" s="399"/>
      <c r="M253" s="399"/>
      <c r="N253" s="399"/>
      <c r="O253" s="399"/>
      <c r="P253" s="399"/>
      <c r="Q253" s="399"/>
      <c r="R253" s="492"/>
      <c r="S253" s="66" t="s">
        <v>7555</v>
      </c>
      <c r="T253" s="66" t="s">
        <v>7556</v>
      </c>
      <c r="U253" s="702" t="s">
        <v>1116</v>
      </c>
      <c r="V253" s="702"/>
      <c r="W253" s="402" t="s">
        <v>753</v>
      </c>
      <c r="X253" s="66" t="s">
        <v>98</v>
      </c>
      <c r="Y253" s="566" t="s">
        <v>98</v>
      </c>
      <c r="Z253" s="566" t="s">
        <v>98</v>
      </c>
      <c r="AA253" s="684" t="s">
        <v>98</v>
      </c>
      <c r="AB253" s="572" t="s">
        <v>359</v>
      </c>
      <c r="AC253" s="572" t="s">
        <v>359</v>
      </c>
      <c r="AD253" s="572"/>
      <c r="AE253" s="374" t="s">
        <v>99</v>
      </c>
      <c r="AF253" s="1442"/>
      <c r="AG253" s="374" t="s">
        <v>99</v>
      </c>
      <c r="AH253" s="374" t="s">
        <v>99</v>
      </c>
      <c r="AI253" s="374" t="s">
        <v>99</v>
      </c>
    </row>
    <row r="254" spans="1:35" ht="90">
      <c r="A254" s="15">
        <f t="shared" si="3"/>
        <v>251</v>
      </c>
      <c r="B254" s="848" t="s">
        <v>91</v>
      </c>
      <c r="C254" s="849" t="s">
        <v>4407</v>
      </c>
      <c r="D254" s="850" t="s">
        <v>109</v>
      </c>
      <c r="E254" s="851"/>
      <c r="F254" s="867"/>
      <c r="G254" s="867"/>
      <c r="H254" s="867"/>
      <c r="I254" s="867"/>
      <c r="J254" s="867"/>
      <c r="K254" s="867"/>
      <c r="L254" s="854" t="s">
        <v>4732</v>
      </c>
      <c r="M254" s="854"/>
      <c r="N254" s="854"/>
      <c r="O254" s="854"/>
      <c r="P254" s="854"/>
      <c r="Q254" s="854"/>
      <c r="R254" s="855"/>
      <c r="S254" s="856" t="s">
        <v>7557</v>
      </c>
      <c r="T254" s="856" t="s">
        <v>7558</v>
      </c>
      <c r="U254" s="857" t="s">
        <v>105</v>
      </c>
      <c r="V254" s="857"/>
      <c r="W254" s="155" t="s">
        <v>993</v>
      </c>
      <c r="X254" s="856" t="s">
        <v>4743</v>
      </c>
      <c r="Y254" s="858" t="s">
        <v>122</v>
      </c>
      <c r="Z254" s="859" t="s">
        <v>4753</v>
      </c>
      <c r="AA254" s="860" t="s">
        <v>4754</v>
      </c>
      <c r="AB254" s="861" t="s">
        <v>710</v>
      </c>
      <c r="AC254" s="861" t="s">
        <v>710</v>
      </c>
      <c r="AD254" s="2196"/>
      <c r="AE254" s="862" t="s">
        <v>3850</v>
      </c>
      <c r="AF254" s="1442"/>
      <c r="AG254" s="374" t="s">
        <v>4755</v>
      </c>
      <c r="AH254" s="382" t="s">
        <v>4756</v>
      </c>
      <c r="AI254" s="374" t="s">
        <v>105</v>
      </c>
    </row>
    <row r="255" spans="1:35" s="888" customFormat="1" ht="27.75" customHeight="1">
      <c r="A255" s="15">
        <f t="shared" si="3"/>
        <v>252</v>
      </c>
      <c r="B255" s="722" t="s">
        <v>91</v>
      </c>
      <c r="C255" s="883" t="s">
        <v>4522</v>
      </c>
      <c r="D255" s="884" t="s">
        <v>403</v>
      </c>
      <c r="E255" s="885"/>
      <c r="F255" s="886"/>
      <c r="G255" s="886"/>
      <c r="H255" s="886"/>
      <c r="I255" s="886"/>
      <c r="J255" s="886"/>
      <c r="K255" s="886"/>
      <c r="L255" s="886" t="s">
        <v>4523</v>
      </c>
      <c r="M255" s="886"/>
      <c r="N255" s="886"/>
      <c r="O255" s="886"/>
      <c r="P255" s="886"/>
      <c r="Q255" s="886"/>
      <c r="R255" s="887"/>
      <c r="S255" s="797" t="s">
        <v>7559</v>
      </c>
      <c r="T255" s="797" t="s">
        <v>7560</v>
      </c>
      <c r="U255" s="857" t="s">
        <v>105</v>
      </c>
      <c r="V255" s="857"/>
      <c r="W255" s="155" t="s">
        <v>993</v>
      </c>
      <c r="X255" s="725" t="s">
        <v>359</v>
      </c>
      <c r="Y255" s="726" t="s">
        <v>359</v>
      </c>
      <c r="Z255" s="726" t="s">
        <v>98</v>
      </c>
      <c r="AA255" s="731" t="s">
        <v>98</v>
      </c>
      <c r="AB255" s="595" t="s">
        <v>710</v>
      </c>
      <c r="AC255" s="595" t="s">
        <v>710</v>
      </c>
      <c r="AD255" s="577"/>
      <c r="AE255" s="335" t="s">
        <v>3799</v>
      </c>
      <c r="AF255" s="2019"/>
      <c r="AG255" s="889" t="s">
        <v>4763</v>
      </c>
      <c r="AH255" s="890" t="s">
        <v>4764</v>
      </c>
      <c r="AI255" s="891" t="s">
        <v>105</v>
      </c>
    </row>
    <row r="256" spans="1:35" ht="72">
      <c r="A256" s="15">
        <f t="shared" si="3"/>
        <v>253</v>
      </c>
      <c r="B256" s="863" t="s">
        <v>91</v>
      </c>
      <c r="C256" s="864" t="s">
        <v>1423</v>
      </c>
      <c r="D256" s="865" t="s">
        <v>109</v>
      </c>
      <c r="E256" s="866"/>
      <c r="F256" s="867"/>
      <c r="G256" s="867"/>
      <c r="H256" s="867"/>
      <c r="I256" s="867"/>
      <c r="J256" s="867"/>
      <c r="K256" s="867"/>
      <c r="L256" s="867" t="s">
        <v>1424</v>
      </c>
      <c r="M256" s="867"/>
      <c r="N256" s="867"/>
      <c r="O256" s="867"/>
      <c r="P256" s="867"/>
      <c r="Q256" s="867"/>
      <c r="R256" s="868"/>
      <c r="S256" s="869" t="s">
        <v>7561</v>
      </c>
      <c r="T256" s="869" t="s">
        <v>7114</v>
      </c>
      <c r="U256" s="857" t="s">
        <v>105</v>
      </c>
      <c r="V256" s="857"/>
      <c r="W256" s="155" t="s">
        <v>993</v>
      </c>
      <c r="X256" s="871" t="s">
        <v>4743</v>
      </c>
      <c r="Y256" s="872" t="s">
        <v>122</v>
      </c>
      <c r="Z256" s="859" t="s">
        <v>4753</v>
      </c>
      <c r="AA256" s="860" t="s">
        <v>4754</v>
      </c>
      <c r="AB256" s="595" t="s">
        <v>710</v>
      </c>
      <c r="AC256" s="595" t="s">
        <v>710</v>
      </c>
      <c r="AD256" s="577"/>
      <c r="AE256" s="335" t="s">
        <v>114</v>
      </c>
      <c r="AF256" s="1442"/>
      <c r="AG256" s="374" t="s">
        <v>114</v>
      </c>
      <c r="AH256" s="382" t="s">
        <v>114</v>
      </c>
      <c r="AI256" s="374" t="s">
        <v>114</v>
      </c>
    </row>
    <row r="257" spans="1:35" s="877" customFormat="1" ht="72">
      <c r="A257" s="15">
        <f t="shared" si="3"/>
        <v>254</v>
      </c>
      <c r="B257" s="187" t="s">
        <v>91</v>
      </c>
      <c r="C257" s="227" t="s">
        <v>1427</v>
      </c>
      <c r="D257" s="187" t="s">
        <v>109</v>
      </c>
      <c r="E257" s="188"/>
      <c r="F257" s="228"/>
      <c r="G257" s="228"/>
      <c r="H257" s="228"/>
      <c r="I257" s="228"/>
      <c r="J257" s="228"/>
      <c r="K257" s="228"/>
      <c r="L257" s="220" t="s">
        <v>4411</v>
      </c>
      <c r="M257" s="189"/>
      <c r="N257" s="189"/>
      <c r="O257" s="189"/>
      <c r="P257" s="189"/>
      <c r="Q257" s="228"/>
      <c r="R257" s="495"/>
      <c r="S257" s="454" t="s">
        <v>7562</v>
      </c>
      <c r="T257" s="84" t="s">
        <v>7563</v>
      </c>
      <c r="U257" s="875" t="s">
        <v>1150</v>
      </c>
      <c r="V257" s="875"/>
      <c r="W257" s="155" t="s">
        <v>993</v>
      </c>
      <c r="X257" s="694" t="s">
        <v>1431</v>
      </c>
      <c r="Y257" s="876" t="s">
        <v>226</v>
      </c>
      <c r="Z257" s="876" t="s">
        <v>4737</v>
      </c>
      <c r="AA257" s="894" t="s">
        <v>4705</v>
      </c>
      <c r="AB257" s="592" t="s">
        <v>710</v>
      </c>
      <c r="AC257" s="592" t="s">
        <v>710</v>
      </c>
      <c r="AD257" s="223"/>
      <c r="AE257" s="241" t="s">
        <v>3733</v>
      </c>
      <c r="AF257" s="2018"/>
      <c r="AG257" s="878" t="s">
        <v>4757</v>
      </c>
      <c r="AH257" s="879" t="s">
        <v>4758</v>
      </c>
      <c r="AI257" s="880" t="s">
        <v>128</v>
      </c>
    </row>
    <row r="258" spans="1:35" s="787" customFormat="1" ht="36">
      <c r="A258" s="15">
        <f t="shared" si="3"/>
        <v>255</v>
      </c>
      <c r="B258" s="187" t="s">
        <v>512</v>
      </c>
      <c r="C258" s="814" t="s">
        <v>4740</v>
      </c>
      <c r="D258" s="815" t="s">
        <v>109</v>
      </c>
      <c r="E258" s="188"/>
      <c r="F258" s="228"/>
      <c r="G258" s="189"/>
      <c r="H258" s="189"/>
      <c r="I258" s="189"/>
      <c r="J258" s="189"/>
      <c r="K258" s="189"/>
      <c r="L258" s="821" t="s">
        <v>4741</v>
      </c>
      <c r="M258" s="189"/>
      <c r="N258" s="189"/>
      <c r="O258" s="189"/>
      <c r="P258" s="189"/>
      <c r="Q258" s="228"/>
      <c r="R258" s="495"/>
      <c r="S258" s="454" t="s">
        <v>7564</v>
      </c>
      <c r="T258" s="881" t="s">
        <v>7565</v>
      </c>
      <c r="U258" s="277" t="s">
        <v>119</v>
      </c>
      <c r="V258" s="277"/>
      <c r="W258" s="155" t="s">
        <v>993</v>
      </c>
      <c r="X258" s="432" t="s">
        <v>4743</v>
      </c>
      <c r="Y258" s="818" t="s">
        <v>122</v>
      </c>
      <c r="Z258" s="818" t="s">
        <v>4761</v>
      </c>
      <c r="AA258" s="895" t="s">
        <v>4762</v>
      </c>
      <c r="AB258" s="592" t="s">
        <v>710</v>
      </c>
      <c r="AC258" s="592" t="s">
        <v>710</v>
      </c>
      <c r="AD258" s="223"/>
      <c r="AE258" s="241" t="s">
        <v>114</v>
      </c>
      <c r="AF258" s="1444"/>
      <c r="AG258" s="737" t="s">
        <v>114</v>
      </c>
      <c r="AH258" s="416" t="s">
        <v>114</v>
      </c>
      <c r="AI258" s="420" t="s">
        <v>114</v>
      </c>
    </row>
    <row r="259" spans="1:35" s="421" customFormat="1" ht="36">
      <c r="A259" s="15">
        <f t="shared" si="3"/>
        <v>256</v>
      </c>
      <c r="B259" s="722" t="s">
        <v>91</v>
      </c>
      <c r="C259" s="215" t="s">
        <v>4420</v>
      </c>
      <c r="D259" s="455" t="s">
        <v>403</v>
      </c>
      <c r="E259" s="456"/>
      <c r="F259" s="228"/>
      <c r="G259" s="228"/>
      <c r="H259" s="228"/>
      <c r="I259" s="228"/>
      <c r="J259" s="257"/>
      <c r="K259" s="228"/>
      <c r="L259" s="189" t="s">
        <v>4748</v>
      </c>
      <c r="M259" s="228"/>
      <c r="N259" s="228"/>
      <c r="O259" s="228"/>
      <c r="P259" s="228"/>
      <c r="Q259" s="228"/>
      <c r="R259" s="735"/>
      <c r="S259" s="454" t="s">
        <v>7107</v>
      </c>
      <c r="T259" s="454" t="s">
        <v>4423</v>
      </c>
      <c r="U259" s="277" t="s">
        <v>119</v>
      </c>
      <c r="V259" s="277"/>
      <c r="W259" s="155" t="s">
        <v>993</v>
      </c>
      <c r="X259" s="454" t="s">
        <v>254</v>
      </c>
      <c r="Y259" s="806" t="s">
        <v>142</v>
      </c>
      <c r="Z259" s="806" t="s">
        <v>98</v>
      </c>
      <c r="AA259" s="822" t="s">
        <v>98</v>
      </c>
      <c r="AB259" s="893" t="s">
        <v>216</v>
      </c>
      <c r="AC259" s="893" t="s">
        <v>216</v>
      </c>
      <c r="AD259" s="2197"/>
      <c r="AE259" s="570" t="s">
        <v>114</v>
      </c>
      <c r="AF259" s="1444"/>
      <c r="AG259" s="737" t="s">
        <v>114</v>
      </c>
      <c r="AH259" s="416" t="s">
        <v>114</v>
      </c>
      <c r="AI259" s="420" t="s">
        <v>114</v>
      </c>
    </row>
    <row r="260" spans="1:35" s="409" customFormat="1" ht="39.75" customHeight="1">
      <c r="A260" s="2126">
        <f t="shared" si="3"/>
        <v>257</v>
      </c>
      <c r="B260" s="391" t="s">
        <v>91</v>
      </c>
      <c r="C260" s="391" t="s">
        <v>4773</v>
      </c>
      <c r="D260" s="391" t="s">
        <v>124</v>
      </c>
      <c r="E260" s="404"/>
      <c r="F260" s="393"/>
      <c r="G260" s="393"/>
      <c r="H260" s="393"/>
      <c r="I260" s="439"/>
      <c r="J260" s="405" t="s">
        <v>4774</v>
      </c>
      <c r="K260" s="477"/>
      <c r="L260" s="406"/>
      <c r="M260" s="477"/>
      <c r="N260" s="477"/>
      <c r="O260" s="477"/>
      <c r="P260" s="477"/>
      <c r="Q260" s="477"/>
      <c r="R260" s="478"/>
      <c r="S260" s="78" t="s">
        <v>6872</v>
      </c>
      <c r="T260" s="78" t="s">
        <v>6873</v>
      </c>
      <c r="U260" s="699" t="s">
        <v>119</v>
      </c>
      <c r="V260" s="699"/>
      <c r="W260" s="395" t="s">
        <v>129</v>
      </c>
      <c r="X260" s="78" t="s">
        <v>98</v>
      </c>
      <c r="Y260" s="565" t="s">
        <v>98</v>
      </c>
      <c r="Z260" s="565" t="s">
        <v>98</v>
      </c>
      <c r="AA260" s="681"/>
      <c r="AB260" s="569" t="s">
        <v>229</v>
      </c>
      <c r="AC260" s="569" t="s">
        <v>229</v>
      </c>
      <c r="AD260" s="569" t="s">
        <v>229</v>
      </c>
      <c r="AE260" s="570" t="s">
        <v>3733</v>
      </c>
      <c r="AF260" s="254"/>
      <c r="AG260" s="193" t="s">
        <v>4775</v>
      </c>
      <c r="AH260" s="187" t="s">
        <v>4776</v>
      </c>
      <c r="AI260" s="193" t="s">
        <v>128</v>
      </c>
    </row>
    <row r="261" spans="1:35" s="194" customFormat="1" ht="30" customHeight="1">
      <c r="A261" s="2126">
        <f t="shared" si="3"/>
        <v>258</v>
      </c>
      <c r="B261" s="397" t="s">
        <v>91</v>
      </c>
      <c r="C261" s="397" t="s">
        <v>4777</v>
      </c>
      <c r="D261" s="397" t="s">
        <v>131</v>
      </c>
      <c r="E261" s="410"/>
      <c r="F261" s="399"/>
      <c r="G261" s="399"/>
      <c r="H261" s="399"/>
      <c r="I261" s="399"/>
      <c r="J261" s="399"/>
      <c r="K261" s="399" t="s">
        <v>4778</v>
      </c>
      <c r="L261" s="441"/>
      <c r="M261" s="399"/>
      <c r="N261" s="400"/>
      <c r="O261" s="400"/>
      <c r="P261" s="400"/>
      <c r="Q261" s="401"/>
      <c r="R261" s="401"/>
      <c r="S261" s="66" t="s">
        <v>6874</v>
      </c>
      <c r="T261" s="66" t="s">
        <v>6875</v>
      </c>
      <c r="U261" s="702" t="s">
        <v>96</v>
      </c>
      <c r="V261" s="702"/>
      <c r="W261" s="402" t="s">
        <v>129</v>
      </c>
      <c r="X261" s="66" t="s">
        <v>98</v>
      </c>
      <c r="Y261" s="566" t="s">
        <v>98</v>
      </c>
      <c r="Z261" s="566" t="s">
        <v>98</v>
      </c>
      <c r="AA261" s="684"/>
      <c r="AB261" s="572" t="s">
        <v>359</v>
      </c>
      <c r="AC261" s="572" t="s">
        <v>359</v>
      </c>
      <c r="AD261" s="572" t="s">
        <v>359</v>
      </c>
      <c r="AE261" s="374" t="s">
        <v>99</v>
      </c>
      <c r="AF261" s="254"/>
      <c r="AG261" s="374" t="s">
        <v>99</v>
      </c>
      <c r="AH261" s="374" t="s">
        <v>99</v>
      </c>
      <c r="AI261" s="374" t="s">
        <v>99</v>
      </c>
    </row>
    <row r="262" spans="1:35" s="194" customFormat="1" ht="57.5" customHeight="1">
      <c r="A262" s="841">
        <f t="shared" si="3"/>
        <v>259</v>
      </c>
      <c r="B262" s="187" t="s">
        <v>267</v>
      </c>
      <c r="C262" s="187" t="s">
        <v>4779</v>
      </c>
      <c r="D262" s="187" t="s">
        <v>109</v>
      </c>
      <c r="E262" s="188"/>
      <c r="F262" s="189"/>
      <c r="G262" s="189"/>
      <c r="H262" s="189"/>
      <c r="I262" s="189"/>
      <c r="J262" s="189"/>
      <c r="K262" s="746"/>
      <c r="L262" s="220" t="s">
        <v>4780</v>
      </c>
      <c r="M262" s="746"/>
      <c r="N262" s="481"/>
      <c r="O262" s="481"/>
      <c r="P262" s="481"/>
      <c r="Q262" s="239"/>
      <c r="R262" s="239"/>
      <c r="S262" s="84" t="s">
        <v>6917</v>
      </c>
      <c r="T262" s="881" t="s">
        <v>6876</v>
      </c>
      <c r="U262" s="520" t="s">
        <v>119</v>
      </c>
      <c r="V262" s="2042"/>
      <c r="W262" s="155" t="s">
        <v>511</v>
      </c>
      <c r="X262" s="84"/>
      <c r="Y262" s="217"/>
      <c r="Z262" s="2092"/>
      <c r="AA262" s="2093"/>
      <c r="AB262" s="573" t="s">
        <v>216</v>
      </c>
      <c r="AC262" s="573" t="s">
        <v>216</v>
      </c>
      <c r="AD262" s="736"/>
      <c r="AE262" s="570"/>
      <c r="AF262" s="254"/>
      <c r="AG262" s="193"/>
      <c r="AH262" s="187"/>
      <c r="AI262" s="193"/>
    </row>
    <row r="263" spans="1:35" s="194" customFormat="1" ht="57.5" customHeight="1">
      <c r="A263" s="841">
        <f t="shared" si="3"/>
        <v>260</v>
      </c>
      <c r="B263" s="187" t="s">
        <v>267</v>
      </c>
      <c r="C263" s="187" t="s">
        <v>6827</v>
      </c>
      <c r="D263" s="187" t="s">
        <v>109</v>
      </c>
      <c r="E263" s="188"/>
      <c r="F263" s="189"/>
      <c r="G263" s="189"/>
      <c r="H263" s="189"/>
      <c r="I263" s="189"/>
      <c r="J263" s="189"/>
      <c r="K263" s="746"/>
      <c r="L263" s="220" t="s">
        <v>4784</v>
      </c>
      <c r="M263" s="746"/>
      <c r="N263" s="481"/>
      <c r="O263" s="481"/>
      <c r="P263" s="481"/>
      <c r="Q263" s="239"/>
      <c r="R263" s="239"/>
      <c r="S263" s="84" t="s">
        <v>6877</v>
      </c>
      <c r="T263" s="881" t="s">
        <v>6878</v>
      </c>
      <c r="U263" s="520" t="s">
        <v>119</v>
      </c>
      <c r="V263" s="520"/>
      <c r="W263" s="155" t="s">
        <v>511</v>
      </c>
      <c r="X263" s="84"/>
      <c r="Y263" s="217"/>
      <c r="Z263" s="2092"/>
      <c r="AA263" s="2093"/>
      <c r="AB263" s="573" t="s">
        <v>216</v>
      </c>
      <c r="AC263" s="573" t="s">
        <v>216</v>
      </c>
      <c r="AD263" s="736"/>
      <c r="AE263" s="570"/>
      <c r="AF263" s="254"/>
      <c r="AG263" s="193"/>
      <c r="AH263" s="187"/>
      <c r="AI263" s="193"/>
    </row>
    <row r="264" spans="1:35" s="194" customFormat="1" ht="50" customHeight="1">
      <c r="A264" s="2126">
        <f t="shared" si="3"/>
        <v>261</v>
      </c>
      <c r="B264" s="187" t="s">
        <v>91</v>
      </c>
      <c r="C264" s="187" t="s">
        <v>4787</v>
      </c>
      <c r="D264" s="187" t="s">
        <v>109</v>
      </c>
      <c r="E264" s="188"/>
      <c r="F264" s="189"/>
      <c r="G264" s="189"/>
      <c r="H264" s="189"/>
      <c r="I264" s="189"/>
      <c r="J264" s="189"/>
      <c r="K264" s="746"/>
      <c r="L264" s="220" t="s">
        <v>4788</v>
      </c>
      <c r="M264" s="746"/>
      <c r="N264" s="481"/>
      <c r="O264" s="481"/>
      <c r="P264" s="481"/>
      <c r="Q264" s="239"/>
      <c r="R264" s="239"/>
      <c r="S264" s="84" t="s">
        <v>6879</v>
      </c>
      <c r="T264" s="84" t="s">
        <v>7295</v>
      </c>
      <c r="U264" s="520" t="s">
        <v>119</v>
      </c>
      <c r="V264" s="2042"/>
      <c r="W264" s="155" t="s">
        <v>129</v>
      </c>
      <c r="X264" s="84" t="s">
        <v>829</v>
      </c>
      <c r="Y264" s="217" t="s">
        <v>122</v>
      </c>
      <c r="Z264" s="2084" t="s">
        <v>719</v>
      </c>
      <c r="AA264" s="2094" t="s">
        <v>4040</v>
      </c>
      <c r="AB264" s="573" t="s">
        <v>216</v>
      </c>
      <c r="AC264" s="573" t="s">
        <v>216</v>
      </c>
      <c r="AD264" s="573" t="s">
        <v>216</v>
      </c>
      <c r="AE264" s="570" t="s">
        <v>3733</v>
      </c>
      <c r="AF264" s="254"/>
      <c r="AG264" s="193" t="s">
        <v>4789</v>
      </c>
      <c r="AH264" s="187" t="s">
        <v>4790</v>
      </c>
      <c r="AI264" s="193" t="s">
        <v>128</v>
      </c>
    </row>
    <row r="265" spans="1:35" s="1417" customFormat="1" ht="36">
      <c r="A265" s="1963">
        <f t="shared" si="3"/>
        <v>262</v>
      </c>
      <c r="B265" s="1964" t="s">
        <v>267</v>
      </c>
      <c r="C265" s="1964" t="s">
        <v>6839</v>
      </c>
      <c r="D265" s="1964" t="s">
        <v>109</v>
      </c>
      <c r="E265" s="425"/>
      <c r="F265" s="389"/>
      <c r="G265" s="389"/>
      <c r="H265" s="389"/>
      <c r="I265" s="389"/>
      <c r="J265" s="389"/>
      <c r="K265" s="2293"/>
      <c r="L265" s="1419" t="s">
        <v>4788</v>
      </c>
      <c r="M265" s="2293"/>
      <c r="N265" s="2294"/>
      <c r="O265" s="2294"/>
      <c r="P265" s="2294"/>
      <c r="Q265" s="2009"/>
      <c r="R265" s="2009"/>
      <c r="S265" s="1967" t="s">
        <v>7553</v>
      </c>
      <c r="T265" s="1967" t="s">
        <v>7569</v>
      </c>
      <c r="U265" s="1476" t="s">
        <v>119</v>
      </c>
      <c r="V265" s="1476"/>
      <c r="W265" s="1415" t="s">
        <v>6778</v>
      </c>
      <c r="X265" s="1967" t="s">
        <v>829</v>
      </c>
      <c r="Y265" s="1977" t="s">
        <v>122</v>
      </c>
      <c r="Z265" s="2295" t="s">
        <v>7004</v>
      </c>
      <c r="AA265" s="2296" t="s">
        <v>7552</v>
      </c>
      <c r="AB265" s="2297" t="s">
        <v>274</v>
      </c>
      <c r="AC265" s="2297" t="s">
        <v>274</v>
      </c>
      <c r="AD265" s="2297" t="s">
        <v>274</v>
      </c>
      <c r="AE265" s="2142" t="s">
        <v>3850</v>
      </c>
      <c r="AF265" s="1973"/>
      <c r="AG265" s="193" t="s">
        <v>4802</v>
      </c>
      <c r="AH265" s="187" t="s">
        <v>4803</v>
      </c>
      <c r="AI265" s="193" t="s">
        <v>119</v>
      </c>
    </row>
    <row r="266" spans="1:35" s="194" customFormat="1" ht="54">
      <c r="A266" s="15">
        <f t="shared" si="3"/>
        <v>263</v>
      </c>
      <c r="B266" s="187" t="s">
        <v>91</v>
      </c>
      <c r="C266" s="187" t="s">
        <v>4791</v>
      </c>
      <c r="D266" s="187" t="s">
        <v>109</v>
      </c>
      <c r="E266" s="188"/>
      <c r="F266" s="189"/>
      <c r="G266" s="189"/>
      <c r="H266" s="189"/>
      <c r="I266" s="189"/>
      <c r="J266" s="189"/>
      <c r="K266" s="189"/>
      <c r="L266" s="220" t="s">
        <v>6780</v>
      </c>
      <c r="M266" s="189"/>
      <c r="N266" s="190"/>
      <c r="O266" s="190"/>
      <c r="P266" s="190"/>
      <c r="Q266" s="191"/>
      <c r="R266" s="191"/>
      <c r="S266" s="84" t="s">
        <v>7296</v>
      </c>
      <c r="T266" s="84" t="s">
        <v>7298</v>
      </c>
      <c r="U266" s="520" t="s">
        <v>119</v>
      </c>
      <c r="V266" s="520"/>
      <c r="W266" s="155" t="s">
        <v>129</v>
      </c>
      <c r="X266" s="84"/>
      <c r="Y266" s="217"/>
      <c r="Z266" s="873"/>
      <c r="AA266" s="874"/>
      <c r="AB266" s="570" t="s">
        <v>229</v>
      </c>
      <c r="AC266" s="570" t="s">
        <v>229</v>
      </c>
      <c r="AD266" s="570" t="s">
        <v>229</v>
      </c>
      <c r="AE266" s="570" t="s">
        <v>3733</v>
      </c>
      <c r="AF266" s="1442"/>
      <c r="AG266" s="193" t="s">
        <v>7549</v>
      </c>
      <c r="AH266" s="187" t="s">
        <v>4792</v>
      </c>
      <c r="AI266" s="193" t="s">
        <v>128</v>
      </c>
    </row>
    <row r="267" spans="1:35" ht="47" customHeight="1">
      <c r="A267" s="2126">
        <f t="shared" si="3"/>
        <v>264</v>
      </c>
      <c r="B267" s="187" t="s">
        <v>91</v>
      </c>
      <c r="C267" s="187" t="s">
        <v>4793</v>
      </c>
      <c r="D267" s="187" t="s">
        <v>109</v>
      </c>
      <c r="E267" s="188"/>
      <c r="F267" s="189"/>
      <c r="G267" s="189"/>
      <c r="H267" s="189"/>
      <c r="I267" s="189"/>
      <c r="J267" s="189"/>
      <c r="K267" s="189"/>
      <c r="L267" s="899" t="s">
        <v>4794</v>
      </c>
      <c r="M267" s="898"/>
      <c r="N267" s="898"/>
      <c r="O267" s="898"/>
      <c r="P267" s="898"/>
      <c r="Q267" s="898"/>
      <c r="R267" s="900"/>
      <c r="S267" s="84" t="s">
        <v>6880</v>
      </c>
      <c r="T267" s="881" t="s">
        <v>6804</v>
      </c>
      <c r="U267" s="520" t="s">
        <v>119</v>
      </c>
      <c r="V267" s="520"/>
      <c r="W267" s="155" t="s">
        <v>129</v>
      </c>
      <c r="X267" s="84"/>
      <c r="Y267" s="217"/>
      <c r="Z267" s="2084"/>
      <c r="AA267" s="2094"/>
      <c r="AB267" s="573" t="s">
        <v>216</v>
      </c>
      <c r="AC267" s="573" t="s">
        <v>216</v>
      </c>
      <c r="AD267" s="573" t="s">
        <v>216</v>
      </c>
      <c r="AE267" s="241" t="s">
        <v>3733</v>
      </c>
      <c r="AG267" s="374" t="s">
        <v>4795</v>
      </c>
      <c r="AH267" s="382" t="s">
        <v>6682</v>
      </c>
      <c r="AI267" s="374" t="s">
        <v>128</v>
      </c>
    </row>
    <row r="268" spans="1:35" ht="51.5" customHeight="1">
      <c r="A268" s="2126">
        <f t="shared" si="3"/>
        <v>265</v>
      </c>
      <c r="B268" s="187" t="s">
        <v>91</v>
      </c>
      <c r="C268" s="187" t="s">
        <v>4796</v>
      </c>
      <c r="D268" s="187" t="s">
        <v>109</v>
      </c>
      <c r="E268" s="188"/>
      <c r="F268" s="189"/>
      <c r="G268" s="189"/>
      <c r="H268" s="189"/>
      <c r="I268" s="189"/>
      <c r="J268" s="189"/>
      <c r="K268" s="746"/>
      <c r="L268" s="189" t="s">
        <v>4797</v>
      </c>
      <c r="M268" s="746"/>
      <c r="N268" s="746"/>
      <c r="O268" s="746"/>
      <c r="P268" s="746"/>
      <c r="Q268" s="746"/>
      <c r="R268" s="810"/>
      <c r="S268" s="84" t="s">
        <v>6881</v>
      </c>
      <c r="T268" s="881" t="s">
        <v>6805</v>
      </c>
      <c r="U268" s="520" t="s">
        <v>119</v>
      </c>
      <c r="V268" s="520"/>
      <c r="W268" s="155" t="s">
        <v>1417</v>
      </c>
      <c r="X268" s="84"/>
      <c r="Y268" s="217"/>
      <c r="Z268" s="2084"/>
      <c r="AA268" s="2094"/>
      <c r="AB268" s="1970" t="s">
        <v>6783</v>
      </c>
      <c r="AC268" s="1970" t="s">
        <v>6783</v>
      </c>
      <c r="AD268" s="1970" t="s">
        <v>6783</v>
      </c>
      <c r="AE268" s="374" t="s">
        <v>99</v>
      </c>
      <c r="AF268" s="254" t="s">
        <v>6820</v>
      </c>
      <c r="AG268" s="374" t="s">
        <v>99</v>
      </c>
      <c r="AH268" s="374" t="s">
        <v>99</v>
      </c>
      <c r="AI268" s="374" t="s">
        <v>99</v>
      </c>
    </row>
    <row r="269" spans="1:35" ht="54">
      <c r="A269" s="2126">
        <f t="shared" si="3"/>
        <v>266</v>
      </c>
      <c r="B269" s="187" t="s">
        <v>91</v>
      </c>
      <c r="C269" s="187" t="s">
        <v>4798</v>
      </c>
      <c r="D269" s="187" t="s">
        <v>109</v>
      </c>
      <c r="E269" s="188"/>
      <c r="F269" s="189"/>
      <c r="G269" s="189"/>
      <c r="H269" s="189"/>
      <c r="I269" s="189"/>
      <c r="J269" s="189"/>
      <c r="K269" s="746"/>
      <c r="L269" s="191" t="s">
        <v>4799</v>
      </c>
      <c r="M269" s="239"/>
      <c r="N269" s="239"/>
      <c r="O269" s="239"/>
      <c r="P269" s="239"/>
      <c r="Q269" s="239"/>
      <c r="R269" s="482"/>
      <c r="S269" s="84" t="s">
        <v>7127</v>
      </c>
      <c r="T269" s="84" t="s">
        <v>7297</v>
      </c>
      <c r="U269" s="520" t="s">
        <v>119</v>
      </c>
      <c r="V269" s="2042"/>
      <c r="W269" s="155" t="s">
        <v>7015</v>
      </c>
      <c r="X269" s="84"/>
      <c r="Y269" s="217"/>
      <c r="Z269" s="2084"/>
      <c r="AA269" s="2094"/>
      <c r="AB269" s="592" t="s">
        <v>229</v>
      </c>
      <c r="AC269" s="592" t="s">
        <v>229</v>
      </c>
      <c r="AD269" s="592" t="s">
        <v>229</v>
      </c>
      <c r="AE269" s="241" t="s">
        <v>3733</v>
      </c>
      <c r="AG269" s="374" t="s">
        <v>4800</v>
      </c>
      <c r="AH269" s="382" t="s">
        <v>6830</v>
      </c>
      <c r="AI269" s="374" t="s">
        <v>1150</v>
      </c>
    </row>
    <row r="270" spans="1:35" s="2125" customFormat="1" ht="34" customHeight="1">
      <c r="A270" s="841">
        <f t="shared" si="3"/>
        <v>267</v>
      </c>
      <c r="B270" s="391" t="s">
        <v>91</v>
      </c>
      <c r="C270" s="78" t="s">
        <v>6709</v>
      </c>
      <c r="D270" s="391" t="s">
        <v>124</v>
      </c>
      <c r="E270" s="404"/>
      <c r="F270" s="393"/>
      <c r="G270" s="393"/>
      <c r="H270" s="393"/>
      <c r="I270" s="393"/>
      <c r="J270" s="405" t="s">
        <v>6710</v>
      </c>
      <c r="K270" s="477"/>
      <c r="L270" s="406"/>
      <c r="M270" s="477"/>
      <c r="N270" s="477"/>
      <c r="O270" s="477"/>
      <c r="P270" s="477"/>
      <c r="Q270" s="477"/>
      <c r="R270" s="478"/>
      <c r="S270" s="78" t="s">
        <v>6882</v>
      </c>
      <c r="T270" s="78" t="s">
        <v>6883</v>
      </c>
      <c r="U270" s="699" t="s">
        <v>272</v>
      </c>
      <c r="V270" s="699"/>
      <c r="W270" s="395" t="s">
        <v>753</v>
      </c>
      <c r="X270" s="78" t="s">
        <v>99</v>
      </c>
      <c r="Y270" s="565" t="s">
        <v>99</v>
      </c>
      <c r="Z270" s="565" t="s">
        <v>98</v>
      </c>
      <c r="AA270" s="681"/>
      <c r="AB270" s="678" t="s">
        <v>4818</v>
      </c>
      <c r="AC270" s="678" t="s">
        <v>4818</v>
      </c>
      <c r="AD270" s="678" t="s">
        <v>4818</v>
      </c>
      <c r="AE270" s="241" t="s">
        <v>3906</v>
      </c>
      <c r="AF270" s="254"/>
      <c r="AG270" s="193" t="s">
        <v>3810</v>
      </c>
      <c r="AH270" s="187" t="s">
        <v>3811</v>
      </c>
      <c r="AI270" s="193" t="s">
        <v>272</v>
      </c>
    </row>
    <row r="271" spans="1:35" ht="34" customHeight="1">
      <c r="A271" s="2126">
        <f t="shared" si="3"/>
        <v>268</v>
      </c>
      <c r="B271" s="397" t="s">
        <v>91</v>
      </c>
      <c r="C271" s="66" t="s">
        <v>3812</v>
      </c>
      <c r="D271" s="397" t="s">
        <v>131</v>
      </c>
      <c r="E271" s="441"/>
      <c r="F271" s="399"/>
      <c r="G271" s="399"/>
      <c r="H271" s="399"/>
      <c r="I271" s="400"/>
      <c r="J271" s="401"/>
      <c r="K271" s="401" t="s">
        <v>483</v>
      </c>
      <c r="L271" s="401"/>
      <c r="M271" s="401"/>
      <c r="N271" s="401"/>
      <c r="O271" s="401"/>
      <c r="P271" s="401"/>
      <c r="Q271" s="683"/>
      <c r="R271" s="683"/>
      <c r="S271" s="66" t="s">
        <v>6884</v>
      </c>
      <c r="T271" s="66" t="s">
        <v>6885</v>
      </c>
      <c r="U271" s="702" t="s">
        <v>96</v>
      </c>
      <c r="V271" s="702"/>
      <c r="W271" s="402" t="s">
        <v>753</v>
      </c>
      <c r="X271" s="66" t="s">
        <v>99</v>
      </c>
      <c r="Y271" s="566" t="s">
        <v>99</v>
      </c>
      <c r="Z271" s="566" t="s">
        <v>98</v>
      </c>
      <c r="AA271" s="684"/>
      <c r="AB271" s="703" t="s">
        <v>98</v>
      </c>
      <c r="AC271" s="704" t="s">
        <v>211</v>
      </c>
      <c r="AD271" s="704" t="s">
        <v>211</v>
      </c>
      <c r="AE271" s="374" t="s">
        <v>99</v>
      </c>
      <c r="AG271" s="374" t="s">
        <v>99</v>
      </c>
      <c r="AH271" s="374" t="s">
        <v>99</v>
      </c>
      <c r="AI271" s="374" t="s">
        <v>99</v>
      </c>
    </row>
    <row r="272" spans="1:35" ht="34" customHeight="1">
      <c r="A272" s="2126">
        <f t="shared" si="3"/>
        <v>269</v>
      </c>
      <c r="B272" s="187" t="s">
        <v>91</v>
      </c>
      <c r="C272" s="84" t="s">
        <v>4663</v>
      </c>
      <c r="D272" s="187" t="s">
        <v>109</v>
      </c>
      <c r="E272" s="220"/>
      <c r="F272" s="189"/>
      <c r="G272" s="189"/>
      <c r="H272" s="189"/>
      <c r="I272" s="189"/>
      <c r="J272" s="189"/>
      <c r="K272" s="189"/>
      <c r="L272" s="191" t="s">
        <v>2279</v>
      </c>
      <c r="M272" s="191"/>
      <c r="N272" s="191"/>
      <c r="O272" s="191"/>
      <c r="P272" s="191"/>
      <c r="Q272" s="239"/>
      <c r="R272" s="239"/>
      <c r="S272" s="84" t="s">
        <v>6918</v>
      </c>
      <c r="T272" s="84" t="s">
        <v>7214</v>
      </c>
      <c r="U272" s="520" t="s">
        <v>1150</v>
      </c>
      <c r="V272" s="520"/>
      <c r="W272" s="155" t="s">
        <v>993</v>
      </c>
      <c r="X272" s="84" t="s">
        <v>99</v>
      </c>
      <c r="Y272" s="217" t="s">
        <v>99</v>
      </c>
      <c r="Z272" s="217" t="s">
        <v>98</v>
      </c>
      <c r="AA272" s="669"/>
      <c r="AB272" s="592" t="s">
        <v>229</v>
      </c>
      <c r="AC272" s="592" t="s">
        <v>229</v>
      </c>
      <c r="AD272" s="592" t="s">
        <v>229</v>
      </c>
      <c r="AE272" s="241" t="s">
        <v>3799</v>
      </c>
      <c r="AG272" s="364" t="s">
        <v>3817</v>
      </c>
      <c r="AH272" s="213" t="s">
        <v>3818</v>
      </c>
      <c r="AI272" s="374" t="s">
        <v>1150</v>
      </c>
    </row>
    <row r="273" spans="1:35" s="2095" customFormat="1" ht="34" customHeight="1">
      <c r="A273" s="2127">
        <f>ROW()-ROW(A$3)</f>
        <v>270</v>
      </c>
      <c r="B273" s="1964" t="s">
        <v>267</v>
      </c>
      <c r="C273" s="1967" t="s">
        <v>981</v>
      </c>
      <c r="D273" s="1964" t="s">
        <v>109</v>
      </c>
      <c r="E273" s="1419"/>
      <c r="F273" s="389"/>
      <c r="G273" s="389"/>
      <c r="H273" s="389"/>
      <c r="I273" s="389"/>
      <c r="J273" s="389"/>
      <c r="K273" s="389"/>
      <c r="L273" s="1975" t="s">
        <v>982</v>
      </c>
      <c r="M273" s="1975"/>
      <c r="N273" s="1975"/>
      <c r="O273" s="1975"/>
      <c r="P273" s="1975"/>
      <c r="Q273" s="2009"/>
      <c r="R273" s="2009"/>
      <c r="S273" s="1967" t="s">
        <v>6886</v>
      </c>
      <c r="T273" s="1967" t="s">
        <v>6724</v>
      </c>
      <c r="U273" s="1476" t="s">
        <v>119</v>
      </c>
      <c r="V273" s="988"/>
      <c r="W273" s="1969" t="s">
        <v>6760</v>
      </c>
      <c r="X273" s="1976" t="s">
        <v>114</v>
      </c>
      <c r="Y273" s="1967" t="s">
        <v>114</v>
      </c>
      <c r="Z273" s="1967" t="s">
        <v>99</v>
      </c>
      <c r="AA273" s="1976"/>
      <c r="AB273" s="1970" t="s">
        <v>229</v>
      </c>
      <c r="AC273" s="1970" t="s">
        <v>229</v>
      </c>
      <c r="AD273" s="1970" t="s">
        <v>229</v>
      </c>
      <c r="AE273" s="241" t="s">
        <v>3809</v>
      </c>
      <c r="AF273" s="2146"/>
      <c r="AG273" s="2140" t="s">
        <v>3821</v>
      </c>
      <c r="AH273" s="2141" t="s">
        <v>3822</v>
      </c>
      <c r="AI273" s="2132" t="s">
        <v>6721</v>
      </c>
    </row>
    <row r="274" spans="1:35" ht="34" customHeight="1">
      <c r="A274" s="2126">
        <f t="shared" ref="A274:A279" si="4">ROW()-ROW(A$3)</f>
        <v>271</v>
      </c>
      <c r="B274" s="187" t="s">
        <v>91</v>
      </c>
      <c r="C274" s="84" t="s">
        <v>490</v>
      </c>
      <c r="D274" s="187" t="s">
        <v>109</v>
      </c>
      <c r="E274" s="220"/>
      <c r="F274" s="189"/>
      <c r="G274" s="189"/>
      <c r="H274" s="189"/>
      <c r="I274" s="189"/>
      <c r="J274" s="189"/>
      <c r="K274" s="189"/>
      <c r="L274" s="189" t="s">
        <v>491</v>
      </c>
      <c r="M274" s="189"/>
      <c r="N274" s="189"/>
      <c r="O274" s="189"/>
      <c r="P274" s="189"/>
      <c r="Q274" s="189"/>
      <c r="R274" s="810"/>
      <c r="S274" s="84" t="s">
        <v>6887</v>
      </c>
      <c r="T274" s="84" t="s">
        <v>6888</v>
      </c>
      <c r="U274" s="520" t="s">
        <v>119</v>
      </c>
      <c r="V274" s="520"/>
      <c r="W274" s="155" t="s">
        <v>993</v>
      </c>
      <c r="X274" s="84"/>
      <c r="Y274" s="217"/>
      <c r="Z274" s="217" t="s">
        <v>98</v>
      </c>
      <c r="AA274" s="669"/>
      <c r="AB274" s="592" t="s">
        <v>229</v>
      </c>
      <c r="AC274" s="592" t="s">
        <v>229</v>
      </c>
      <c r="AD274" s="592" t="s">
        <v>229</v>
      </c>
      <c r="AE274" s="241"/>
      <c r="AG274" s="374"/>
      <c r="AH274" s="382"/>
      <c r="AI274" s="374"/>
    </row>
    <row r="275" spans="1:35" ht="72">
      <c r="A275" s="15">
        <f t="shared" si="4"/>
        <v>272</v>
      </c>
      <c r="B275" s="187" t="s">
        <v>91</v>
      </c>
      <c r="C275" s="84" t="s">
        <v>4517</v>
      </c>
      <c r="D275" s="187" t="s">
        <v>109</v>
      </c>
      <c r="E275" s="188"/>
      <c r="F275" s="189"/>
      <c r="G275" s="189"/>
      <c r="H275" s="189"/>
      <c r="I275" s="189"/>
      <c r="J275" s="189"/>
      <c r="K275" s="189"/>
      <c r="L275" s="190" t="s">
        <v>3827</v>
      </c>
      <c r="M275" s="191"/>
      <c r="N275" s="191"/>
      <c r="O275" s="191"/>
      <c r="P275" s="191"/>
      <c r="Q275" s="191"/>
      <c r="R275" s="192"/>
      <c r="S275" s="84" t="s">
        <v>7163</v>
      </c>
      <c r="T275" s="84" t="s">
        <v>7164</v>
      </c>
      <c r="U275" s="520" t="s">
        <v>119</v>
      </c>
      <c r="V275" s="520"/>
      <c r="W275" s="155" t="s">
        <v>993</v>
      </c>
      <c r="X275" s="84" t="s">
        <v>4518</v>
      </c>
      <c r="Y275" s="217" t="s">
        <v>226</v>
      </c>
      <c r="Z275" s="217" t="s">
        <v>6713</v>
      </c>
      <c r="AA275" s="669" t="s">
        <v>6712</v>
      </c>
      <c r="AB275" s="592" t="s">
        <v>216</v>
      </c>
      <c r="AC275" s="592" t="s">
        <v>216</v>
      </c>
      <c r="AD275" s="592" t="s">
        <v>216</v>
      </c>
      <c r="AE275" s="241" t="s">
        <v>114</v>
      </c>
      <c r="AF275" s="1442"/>
      <c r="AG275" s="374" t="s">
        <v>99</v>
      </c>
      <c r="AH275" s="374" t="s">
        <v>99</v>
      </c>
      <c r="AI275" s="374" t="s">
        <v>99</v>
      </c>
    </row>
    <row r="276" spans="1:35" s="194" customFormat="1" ht="34" customHeight="1">
      <c r="A276" s="2126">
        <f t="shared" si="4"/>
        <v>273</v>
      </c>
      <c r="B276" s="187" t="s">
        <v>91</v>
      </c>
      <c r="C276" s="187" t="s">
        <v>494</v>
      </c>
      <c r="D276" s="187" t="s">
        <v>109</v>
      </c>
      <c r="E276" s="188"/>
      <c r="F276" s="189"/>
      <c r="G276" s="189"/>
      <c r="H276" s="189"/>
      <c r="I276" s="189"/>
      <c r="J276" s="189"/>
      <c r="K276" s="189"/>
      <c r="L276" s="189" t="s">
        <v>495</v>
      </c>
      <c r="M276" s="189"/>
      <c r="N276" s="189"/>
      <c r="O276" s="189"/>
      <c r="P276" s="189"/>
      <c r="Q276" s="189"/>
      <c r="R276" s="189"/>
      <c r="S276" s="84" t="s">
        <v>6889</v>
      </c>
      <c r="T276" s="84" t="s">
        <v>6890</v>
      </c>
      <c r="U276" s="520" t="s">
        <v>119</v>
      </c>
      <c r="V276" s="520"/>
      <c r="W276" s="434" t="s">
        <v>993</v>
      </c>
      <c r="X276" s="432"/>
      <c r="Y276" s="431"/>
      <c r="Z276" s="431" t="s">
        <v>98</v>
      </c>
      <c r="AA276" s="831"/>
      <c r="AB276" s="592" t="s">
        <v>216</v>
      </c>
      <c r="AC276" s="592" t="s">
        <v>216</v>
      </c>
      <c r="AD276" s="592" t="s">
        <v>216</v>
      </c>
      <c r="AE276" s="374" t="s">
        <v>99</v>
      </c>
      <c r="AF276" s="254"/>
      <c r="AG276" s="374" t="s">
        <v>99</v>
      </c>
      <c r="AH276" s="374" t="s">
        <v>99</v>
      </c>
      <c r="AI276" s="374" t="s">
        <v>99</v>
      </c>
    </row>
    <row r="277" spans="1:35" ht="34" customHeight="1">
      <c r="A277" s="2126">
        <f t="shared" si="4"/>
        <v>274</v>
      </c>
      <c r="B277" s="187" t="s">
        <v>91</v>
      </c>
      <c r="C277" s="84" t="s">
        <v>988</v>
      </c>
      <c r="D277" s="187" t="s">
        <v>109</v>
      </c>
      <c r="E277" s="220"/>
      <c r="F277" s="189"/>
      <c r="G277" s="189"/>
      <c r="H277" s="189"/>
      <c r="I277" s="189"/>
      <c r="J277" s="189"/>
      <c r="K277" s="189"/>
      <c r="L277" s="191" t="s">
        <v>499</v>
      </c>
      <c r="M277" s="191"/>
      <c r="N277" s="191"/>
      <c r="O277" s="191"/>
      <c r="P277" s="191"/>
      <c r="Q277" s="239"/>
      <c r="R277" s="239"/>
      <c r="S277" s="84" t="s">
        <v>6891</v>
      </c>
      <c r="T277" s="84" t="s">
        <v>6892</v>
      </c>
      <c r="U277" s="520" t="s">
        <v>105</v>
      </c>
      <c r="V277" s="520"/>
      <c r="W277" s="155" t="s">
        <v>993</v>
      </c>
      <c r="X277" s="84"/>
      <c r="Y277" s="217"/>
      <c r="Z277" s="217" t="s">
        <v>98</v>
      </c>
      <c r="AA277" s="669"/>
      <c r="AB277" s="592" t="s">
        <v>216</v>
      </c>
      <c r="AC277" s="592" t="s">
        <v>216</v>
      </c>
      <c r="AD277" s="592" t="s">
        <v>216</v>
      </c>
      <c r="AE277" s="374" t="s">
        <v>3850</v>
      </c>
      <c r="AG277" s="374" t="s">
        <v>3835</v>
      </c>
      <c r="AH277" s="1621" t="s">
        <v>3836</v>
      </c>
      <c r="AI277" s="374" t="s">
        <v>119</v>
      </c>
    </row>
    <row r="278" spans="1:35" ht="34" customHeight="1">
      <c r="A278" s="2126">
        <f t="shared" si="4"/>
        <v>275</v>
      </c>
      <c r="B278" s="187" t="s">
        <v>91</v>
      </c>
      <c r="C278" s="84" t="s">
        <v>2979</v>
      </c>
      <c r="D278" s="187" t="s">
        <v>109</v>
      </c>
      <c r="E278" s="220"/>
      <c r="F278" s="189"/>
      <c r="G278" s="189"/>
      <c r="H278" s="189"/>
      <c r="I278" s="189"/>
      <c r="J278" s="189"/>
      <c r="K278" s="189"/>
      <c r="L278" s="191" t="s">
        <v>2980</v>
      </c>
      <c r="M278" s="239"/>
      <c r="N278" s="191"/>
      <c r="O278" s="239"/>
      <c r="P278" s="191"/>
      <c r="Q278" s="191"/>
      <c r="R278" s="239"/>
      <c r="S278" s="84" t="s">
        <v>6919</v>
      </c>
      <c r="T278" s="84" t="s">
        <v>6893</v>
      </c>
      <c r="U278" s="520" t="s">
        <v>119</v>
      </c>
      <c r="V278" s="520"/>
      <c r="W278" s="155" t="s">
        <v>993</v>
      </c>
      <c r="X278" s="84" t="s">
        <v>234</v>
      </c>
      <c r="Y278" s="217" t="s">
        <v>226</v>
      </c>
      <c r="Z278" s="217" t="s">
        <v>98</v>
      </c>
      <c r="AA278" s="669"/>
      <c r="AB278" s="592" t="s">
        <v>216</v>
      </c>
      <c r="AC278" s="592" t="s">
        <v>216</v>
      </c>
      <c r="AD278" s="592" t="s">
        <v>216</v>
      </c>
      <c r="AE278" s="374" t="s">
        <v>99</v>
      </c>
      <c r="AG278" s="374" t="s">
        <v>99</v>
      </c>
      <c r="AH278" s="1621" t="s">
        <v>99</v>
      </c>
      <c r="AI278" s="374" t="s">
        <v>99</v>
      </c>
    </row>
    <row r="279" spans="1:35" ht="34" customHeight="1">
      <c r="A279" s="2126">
        <f t="shared" si="4"/>
        <v>276</v>
      </c>
      <c r="B279" s="187" t="s">
        <v>91</v>
      </c>
      <c r="C279" s="383" t="s">
        <v>507</v>
      </c>
      <c r="D279" s="187" t="s">
        <v>109</v>
      </c>
      <c r="E279" s="220"/>
      <c r="F279" s="189"/>
      <c r="G279" s="189"/>
      <c r="H279" s="189"/>
      <c r="I279" s="189"/>
      <c r="J279" s="189"/>
      <c r="K279" s="189"/>
      <c r="L279" s="191" t="s">
        <v>4816</v>
      </c>
      <c r="M279" s="191"/>
      <c r="N279" s="191"/>
      <c r="O279" s="191"/>
      <c r="P279" s="191"/>
      <c r="Q279" s="239"/>
      <c r="R279" s="239"/>
      <c r="S279" s="84" t="s">
        <v>6894</v>
      </c>
      <c r="T279" s="84" t="s">
        <v>6895</v>
      </c>
      <c r="U279" s="520" t="s">
        <v>119</v>
      </c>
      <c r="V279" s="520"/>
      <c r="W279" s="155" t="s">
        <v>993</v>
      </c>
      <c r="X279" s="84" t="s">
        <v>254</v>
      </c>
      <c r="Y279" s="217" t="s">
        <v>142</v>
      </c>
      <c r="Z279" s="217" t="s">
        <v>98</v>
      </c>
      <c r="AA279" s="669"/>
      <c r="AB279" s="592" t="s">
        <v>216</v>
      </c>
      <c r="AC279" s="592" t="s">
        <v>216</v>
      </c>
      <c r="AD279" s="592" t="s">
        <v>216</v>
      </c>
      <c r="AE279" s="374" t="s">
        <v>99</v>
      </c>
      <c r="AG279" s="374" t="s">
        <v>99</v>
      </c>
      <c r="AH279" s="374" t="s">
        <v>99</v>
      </c>
      <c r="AI279" s="374" t="s">
        <v>99</v>
      </c>
    </row>
    <row r="280" spans="1:35" s="396" customFormat="1" ht="34.5" customHeight="1">
      <c r="A280" s="841">
        <f t="shared" si="3"/>
        <v>277</v>
      </c>
      <c r="B280" s="391" t="s">
        <v>91</v>
      </c>
      <c r="C280" s="449" t="s">
        <v>6824</v>
      </c>
      <c r="D280" s="391" t="s">
        <v>124</v>
      </c>
      <c r="E280" s="404"/>
      <c r="F280" s="393"/>
      <c r="G280" s="393"/>
      <c r="H280" s="393"/>
      <c r="I280" s="393"/>
      <c r="J280" s="406" t="s">
        <v>6823</v>
      </c>
      <c r="K280" s="406"/>
      <c r="L280" s="406"/>
      <c r="M280" s="406"/>
      <c r="N280" s="406"/>
      <c r="O280" s="406"/>
      <c r="P280" s="480"/>
      <c r="Q280" s="1481"/>
      <c r="R280" s="1478"/>
      <c r="S280" s="78" t="s">
        <v>6896</v>
      </c>
      <c r="T280" s="78" t="s">
        <v>6897</v>
      </c>
      <c r="U280" s="699" t="s">
        <v>119</v>
      </c>
      <c r="V280" s="699"/>
      <c r="W280" s="395" t="s">
        <v>753</v>
      </c>
      <c r="X280" s="78" t="s">
        <v>99</v>
      </c>
      <c r="Y280" s="565" t="s">
        <v>99</v>
      </c>
      <c r="Z280" s="565"/>
      <c r="AA280" s="741"/>
      <c r="AB280" s="2166" t="s">
        <v>7085</v>
      </c>
      <c r="AC280" s="2166" t="s">
        <v>7085</v>
      </c>
      <c r="AD280" s="2166" t="s">
        <v>7085</v>
      </c>
      <c r="AE280" s="374" t="s">
        <v>99</v>
      </c>
      <c r="AF280" s="254"/>
      <c r="AG280" s="374" t="s">
        <v>99</v>
      </c>
      <c r="AH280" s="374" t="s">
        <v>99</v>
      </c>
      <c r="AI280" s="374" t="s">
        <v>99</v>
      </c>
    </row>
    <row r="281" spans="1:35">
      <c r="A281" s="841">
        <f t="shared" si="3"/>
        <v>278</v>
      </c>
      <c r="B281" s="397" t="s">
        <v>91</v>
      </c>
      <c r="C281" s="450" t="s">
        <v>4823</v>
      </c>
      <c r="D281" s="397" t="s">
        <v>131</v>
      </c>
      <c r="E281" s="410"/>
      <c r="F281" s="399"/>
      <c r="G281" s="399"/>
      <c r="H281" s="399"/>
      <c r="I281" s="399"/>
      <c r="J281" s="401"/>
      <c r="K281" s="401" t="s">
        <v>4824</v>
      </c>
      <c r="L281" s="401"/>
      <c r="M281" s="401"/>
      <c r="N281" s="401"/>
      <c r="O281" s="401"/>
      <c r="P281" s="399"/>
      <c r="Q281" s="1565"/>
      <c r="R281" s="683"/>
      <c r="S281" s="66" t="s">
        <v>6806</v>
      </c>
      <c r="T281" s="66" t="s">
        <v>6807</v>
      </c>
      <c r="U281" s="702" t="s">
        <v>96</v>
      </c>
      <c r="V281" s="702"/>
      <c r="W281" s="402" t="s">
        <v>753</v>
      </c>
      <c r="X281" s="66" t="s">
        <v>99</v>
      </c>
      <c r="Y281" s="566" t="s">
        <v>99</v>
      </c>
      <c r="Z281" s="566"/>
      <c r="AA281" s="742"/>
      <c r="AB281" s="742" t="s">
        <v>99</v>
      </c>
      <c r="AC281" s="742" t="s">
        <v>99</v>
      </c>
      <c r="AD281" s="742" t="s">
        <v>99</v>
      </c>
      <c r="AE281" s="374" t="s">
        <v>99</v>
      </c>
      <c r="AG281" s="374" t="s">
        <v>99</v>
      </c>
      <c r="AH281" s="374" t="s">
        <v>99</v>
      </c>
      <c r="AI281" s="374" t="s">
        <v>99</v>
      </c>
    </row>
    <row r="282" spans="1:35" s="1417" customFormat="1" ht="36">
      <c r="A282" s="2127">
        <f t="shared" si="3"/>
        <v>279</v>
      </c>
      <c r="B282" s="1964" t="s">
        <v>91</v>
      </c>
      <c r="C282" s="2030" t="s">
        <v>6808</v>
      </c>
      <c r="D282" s="1964" t="s">
        <v>109</v>
      </c>
      <c r="E282" s="425"/>
      <c r="F282" s="1975"/>
      <c r="G282" s="1975"/>
      <c r="H282" s="1966"/>
      <c r="I282" s="1975"/>
      <c r="J282" s="1975"/>
      <c r="K282" s="1975"/>
      <c r="L282" s="1975" t="s">
        <v>6809</v>
      </c>
      <c r="M282" s="1975"/>
      <c r="N282" s="1975"/>
      <c r="O282" s="1975"/>
      <c r="P282" s="389"/>
      <c r="Q282" s="2026"/>
      <c r="R282" s="2009"/>
      <c r="S282" s="1967" t="s">
        <v>6898</v>
      </c>
      <c r="T282" s="1967" t="s">
        <v>6899</v>
      </c>
      <c r="U282" s="1476" t="s">
        <v>128</v>
      </c>
      <c r="V282" s="1476"/>
      <c r="W282" s="1415" t="s">
        <v>6760</v>
      </c>
      <c r="X282" s="1967"/>
      <c r="Y282" s="1977" t="s">
        <v>7511</v>
      </c>
      <c r="Z282" s="1977" t="s">
        <v>3941</v>
      </c>
      <c r="AA282" s="988"/>
      <c r="AB282" s="1974" t="s">
        <v>7085</v>
      </c>
      <c r="AC282" s="1974" t="s">
        <v>7085</v>
      </c>
      <c r="AD282" s="1974" t="s">
        <v>7085</v>
      </c>
      <c r="AE282" s="193" t="s">
        <v>3799</v>
      </c>
      <c r="AF282" s="254"/>
      <c r="AG282" s="193" t="s">
        <v>4829</v>
      </c>
      <c r="AH282" s="1408" t="s">
        <v>4830</v>
      </c>
      <c r="AI282" s="1974" t="s">
        <v>119</v>
      </c>
    </row>
    <row r="283" spans="1:35">
      <c r="A283" s="841">
        <f t="shared" si="3"/>
        <v>280</v>
      </c>
      <c r="B283" s="187" t="s">
        <v>91</v>
      </c>
      <c r="C283" s="383" t="s">
        <v>4825</v>
      </c>
      <c r="D283" s="187" t="s">
        <v>109</v>
      </c>
      <c r="E283" s="188"/>
      <c r="F283" s="191"/>
      <c r="G283" s="191"/>
      <c r="H283" s="190"/>
      <c r="I283" s="191"/>
      <c r="J283" s="191"/>
      <c r="K283" s="191"/>
      <c r="L283" s="191" t="s">
        <v>4826</v>
      </c>
      <c r="M283" s="191"/>
      <c r="N283" s="191"/>
      <c r="O283" s="191"/>
      <c r="P283" s="189"/>
      <c r="Q283" s="1566"/>
      <c r="R283" s="239"/>
      <c r="S283" s="84" t="s">
        <v>6900</v>
      </c>
      <c r="T283" s="84" t="s">
        <v>6901</v>
      </c>
      <c r="U283" s="520" t="s">
        <v>105</v>
      </c>
      <c r="V283" s="520"/>
      <c r="W283" s="155" t="s">
        <v>753</v>
      </c>
      <c r="X283" s="84"/>
      <c r="Y283" s="217"/>
      <c r="Z283" s="217"/>
      <c r="AA283" s="689"/>
      <c r="AB283" s="1974" t="s">
        <v>7085</v>
      </c>
      <c r="AC283" s="1974" t="s">
        <v>7085</v>
      </c>
      <c r="AD283" s="1974" t="s">
        <v>7085</v>
      </c>
      <c r="AE283" s="374" t="s">
        <v>99</v>
      </c>
      <c r="AG283" s="374" t="s">
        <v>99</v>
      </c>
      <c r="AH283" s="374" t="s">
        <v>99</v>
      </c>
      <c r="AI283" s="374" t="s">
        <v>99</v>
      </c>
    </row>
    <row r="284" spans="1:35">
      <c r="A284" s="841">
        <f t="shared" si="3"/>
        <v>281</v>
      </c>
      <c r="B284" s="187" t="s">
        <v>91</v>
      </c>
      <c r="C284" s="383" t="s">
        <v>4827</v>
      </c>
      <c r="D284" s="187" t="s">
        <v>109</v>
      </c>
      <c r="E284" s="188"/>
      <c r="F284" s="191"/>
      <c r="G284" s="191"/>
      <c r="H284" s="190"/>
      <c r="I284" s="191"/>
      <c r="J284" s="191"/>
      <c r="K284" s="191"/>
      <c r="L284" s="191" t="s">
        <v>4828</v>
      </c>
      <c r="M284" s="191"/>
      <c r="N284" s="191"/>
      <c r="O284" s="191"/>
      <c r="P284" s="189"/>
      <c r="Q284" s="1566"/>
      <c r="R284" s="239"/>
      <c r="S284" s="84" t="s">
        <v>6902</v>
      </c>
      <c r="T284" s="84" t="s">
        <v>6903</v>
      </c>
      <c r="U284" s="520" t="s">
        <v>119</v>
      </c>
      <c r="V284" s="520"/>
      <c r="W284" s="155" t="s">
        <v>753</v>
      </c>
      <c r="X284" s="84" t="s">
        <v>99</v>
      </c>
      <c r="Y284" s="217" t="s">
        <v>99</v>
      </c>
      <c r="Z284" s="217"/>
      <c r="AA284" s="689"/>
      <c r="AB284" s="1974" t="s">
        <v>7085</v>
      </c>
      <c r="AC284" s="1974" t="s">
        <v>7085</v>
      </c>
      <c r="AD284" s="1974" t="s">
        <v>7085</v>
      </c>
      <c r="AE284" s="241"/>
      <c r="AG284" s="374"/>
      <c r="AH284" s="382"/>
      <c r="AI284" s="374"/>
    </row>
    <row r="285" spans="1:35" s="2123" customFormat="1" ht="36" customHeight="1">
      <c r="A285" s="841">
        <f t="shared" si="3"/>
        <v>282</v>
      </c>
      <c r="B285" s="391" t="s">
        <v>721</v>
      </c>
      <c r="C285" s="493" t="s">
        <v>4831</v>
      </c>
      <c r="D285" s="391" t="s">
        <v>124</v>
      </c>
      <c r="E285" s="404"/>
      <c r="F285" s="393"/>
      <c r="G285" s="406"/>
      <c r="H285" s="405" t="s">
        <v>4832</v>
      </c>
      <c r="I285" s="406"/>
      <c r="J285" s="406"/>
      <c r="K285" s="406"/>
      <c r="L285" s="406"/>
      <c r="M285" s="406"/>
      <c r="N285" s="406"/>
      <c r="O285" s="406"/>
      <c r="P285" s="480"/>
      <c r="Q285" s="1481"/>
      <c r="R285" s="1478"/>
      <c r="S285" s="78" t="s">
        <v>6904</v>
      </c>
      <c r="T285" s="78" t="s">
        <v>6905</v>
      </c>
      <c r="U285" s="395" t="s">
        <v>4731</v>
      </c>
      <c r="V285" s="699"/>
      <c r="W285" s="395" t="s">
        <v>106</v>
      </c>
      <c r="X285" s="78" t="s">
        <v>98</v>
      </c>
      <c r="Y285" s="395" t="s">
        <v>98</v>
      </c>
      <c r="Z285" s="395"/>
      <c r="AA285" s="741"/>
      <c r="AB285" s="678" t="s">
        <v>683</v>
      </c>
      <c r="AC285" s="678" t="s">
        <v>683</v>
      </c>
      <c r="AD285" s="678" t="s">
        <v>683</v>
      </c>
      <c r="AE285" s="241" t="s">
        <v>3733</v>
      </c>
      <c r="AF285" s="2146"/>
      <c r="AG285" s="2132" t="s">
        <v>4835</v>
      </c>
      <c r="AH285" s="2133" t="s">
        <v>4836</v>
      </c>
      <c r="AI285" s="2132" t="s">
        <v>4731</v>
      </c>
    </row>
    <row r="286" spans="1:35" s="2095" customFormat="1">
      <c r="A286" s="841">
        <f t="shared" si="3"/>
        <v>283</v>
      </c>
      <c r="B286" s="397" t="s">
        <v>721</v>
      </c>
      <c r="C286" s="494" t="s">
        <v>4837</v>
      </c>
      <c r="D286" s="397" t="s">
        <v>398</v>
      </c>
      <c r="E286" s="410"/>
      <c r="F286" s="399"/>
      <c r="G286" s="401"/>
      <c r="H286" s="400"/>
      <c r="I286" s="401" t="s">
        <v>4838</v>
      </c>
      <c r="J286" s="399"/>
      <c r="K286" s="401"/>
      <c r="L286" s="399"/>
      <c r="M286" s="401"/>
      <c r="N286" s="399"/>
      <c r="O286" s="400"/>
      <c r="P286" s="399"/>
      <c r="Q286" s="441"/>
      <c r="R286" s="401"/>
      <c r="S286" s="397" t="s">
        <v>4839</v>
      </c>
      <c r="T286" s="66" t="s">
        <v>4840</v>
      </c>
      <c r="U286" s="402" t="s">
        <v>135</v>
      </c>
      <c r="V286" s="702"/>
      <c r="W286" s="379" t="s">
        <v>129</v>
      </c>
      <c r="X286" s="66" t="s">
        <v>98</v>
      </c>
      <c r="Y286" s="402" t="s">
        <v>98</v>
      </c>
      <c r="Z286" s="402"/>
      <c r="AA286" s="742"/>
      <c r="AB286" s="703" t="s">
        <v>359</v>
      </c>
      <c r="AC286" s="703" t="s">
        <v>359</v>
      </c>
      <c r="AD286" s="703" t="s">
        <v>359</v>
      </c>
      <c r="AE286" s="374" t="s">
        <v>99</v>
      </c>
      <c r="AF286" s="2146"/>
      <c r="AG286" s="374" t="s">
        <v>99</v>
      </c>
      <c r="AH286" s="374" t="s">
        <v>99</v>
      </c>
      <c r="AI286" s="374" t="s">
        <v>99</v>
      </c>
    </row>
    <row r="287" spans="1:35" s="2095" customFormat="1" ht="36">
      <c r="A287" s="841">
        <f t="shared" si="3"/>
        <v>284</v>
      </c>
      <c r="B287" s="187" t="s">
        <v>721</v>
      </c>
      <c r="C287" s="227" t="s">
        <v>4841</v>
      </c>
      <c r="D287" s="187" t="s">
        <v>403</v>
      </c>
      <c r="E287" s="188"/>
      <c r="F287" s="228"/>
      <c r="G287" s="230"/>
      <c r="H287" s="228"/>
      <c r="I287" s="228"/>
      <c r="J287" s="228" t="s">
        <v>4842</v>
      </c>
      <c r="K287" s="230"/>
      <c r="L287" s="228"/>
      <c r="M287" s="230"/>
      <c r="N287" s="228"/>
      <c r="O287" s="403"/>
      <c r="P287" s="189"/>
      <c r="Q287" s="220"/>
      <c r="R287" s="191"/>
      <c r="S287" s="187" t="s">
        <v>4843</v>
      </c>
      <c r="T287" s="84" t="s">
        <v>4844</v>
      </c>
      <c r="U287" s="155" t="s">
        <v>128</v>
      </c>
      <c r="V287" s="520"/>
      <c r="W287" s="155" t="s">
        <v>129</v>
      </c>
      <c r="X287" s="84" t="s">
        <v>98</v>
      </c>
      <c r="Y287" s="155" t="s">
        <v>98</v>
      </c>
      <c r="Z287" s="155"/>
      <c r="AA287" s="689"/>
      <c r="AB287" s="592" t="s">
        <v>107</v>
      </c>
      <c r="AC287" s="592" t="s">
        <v>107</v>
      </c>
      <c r="AD287" s="592" t="s">
        <v>107</v>
      </c>
      <c r="AE287" s="241" t="s">
        <v>3733</v>
      </c>
      <c r="AF287" s="2146">
        <v>1</v>
      </c>
      <c r="AG287" s="2132" t="s">
        <v>4845</v>
      </c>
      <c r="AH287" s="2133" t="s">
        <v>4846</v>
      </c>
      <c r="AI287" s="2132" t="s">
        <v>128</v>
      </c>
    </row>
    <row r="288" spans="1:35" s="2095" customFormat="1" ht="72">
      <c r="A288" s="841">
        <f t="shared" si="3"/>
        <v>285</v>
      </c>
      <c r="B288" s="187" t="s">
        <v>721</v>
      </c>
      <c r="C288" s="187" t="s">
        <v>4847</v>
      </c>
      <c r="D288" s="187" t="s">
        <v>109</v>
      </c>
      <c r="E288" s="188"/>
      <c r="F288" s="189"/>
      <c r="G288" s="189"/>
      <c r="H288" s="189"/>
      <c r="I288" s="189"/>
      <c r="J288" s="189" t="s">
        <v>4848</v>
      </c>
      <c r="K288" s="189"/>
      <c r="L288" s="220"/>
      <c r="M288" s="189"/>
      <c r="N288" s="189"/>
      <c r="O288" s="190"/>
      <c r="P288" s="189"/>
      <c r="Q288" s="220"/>
      <c r="R288" s="191"/>
      <c r="S288" s="84" t="s">
        <v>4849</v>
      </c>
      <c r="T288" s="84" t="s">
        <v>7081</v>
      </c>
      <c r="U288" s="155" t="s">
        <v>105</v>
      </c>
      <c r="V288" s="520"/>
      <c r="W288" s="155" t="s">
        <v>638</v>
      </c>
      <c r="X288" s="84" t="s">
        <v>254</v>
      </c>
      <c r="Y288" s="155" t="s">
        <v>142</v>
      </c>
      <c r="Z288" s="830" t="s">
        <v>4737</v>
      </c>
      <c r="AA288" s="689"/>
      <c r="AB288" s="573" t="s">
        <v>229</v>
      </c>
      <c r="AC288" s="573" t="s">
        <v>229</v>
      </c>
      <c r="AD288" s="573" t="s">
        <v>229</v>
      </c>
      <c r="AE288" s="374" t="s">
        <v>99</v>
      </c>
      <c r="AF288" s="2146"/>
      <c r="AG288" s="374" t="s">
        <v>163</v>
      </c>
      <c r="AH288" s="374" t="s">
        <v>99</v>
      </c>
      <c r="AI288" s="374" t="s">
        <v>99</v>
      </c>
    </row>
    <row r="289" spans="1:35" s="2095" customFormat="1" ht="50" customHeight="1">
      <c r="A289" s="841">
        <f t="shared" si="3"/>
        <v>286</v>
      </c>
      <c r="B289" s="187" t="s">
        <v>721</v>
      </c>
      <c r="C289" s="187" t="s">
        <v>7305</v>
      </c>
      <c r="D289" s="187" t="s">
        <v>109</v>
      </c>
      <c r="E289" s="220"/>
      <c r="F289" s="189"/>
      <c r="G289" s="189"/>
      <c r="H289" s="189"/>
      <c r="I289" s="189"/>
      <c r="J289" s="189" t="s">
        <v>7306</v>
      </c>
      <c r="K289" s="189"/>
      <c r="L289" s="220"/>
      <c r="M289" s="189"/>
      <c r="N289" s="189"/>
      <c r="O289" s="190"/>
      <c r="P289" s="189"/>
      <c r="Q289" s="220"/>
      <c r="R289" s="191"/>
      <c r="S289" s="84" t="s">
        <v>7395</v>
      </c>
      <c r="T289" s="84" t="s">
        <v>7394</v>
      </c>
      <c r="U289" s="155" t="s">
        <v>128</v>
      </c>
      <c r="V289" s="520"/>
      <c r="W289" s="1472" t="s">
        <v>6778</v>
      </c>
      <c r="X289" s="84" t="s">
        <v>1097</v>
      </c>
      <c r="Y289" s="155" t="s">
        <v>226</v>
      </c>
      <c r="Z289" s="830" t="s">
        <v>4737</v>
      </c>
      <c r="AA289" s="689" t="s">
        <v>4808</v>
      </c>
      <c r="AB289" s="573" t="s">
        <v>371</v>
      </c>
      <c r="AC289" s="573" t="s">
        <v>371</v>
      </c>
      <c r="AD289" s="573" t="s">
        <v>371</v>
      </c>
      <c r="AE289" s="374"/>
      <c r="AF289" s="2146"/>
      <c r="AG289" s="374"/>
      <c r="AH289" s="374"/>
      <c r="AI289" s="374"/>
    </row>
    <row r="290" spans="1:35" s="409" customFormat="1">
      <c r="A290" s="841">
        <f t="shared" si="3"/>
        <v>287</v>
      </c>
      <c r="B290" s="391" t="s">
        <v>721</v>
      </c>
      <c r="C290" s="391" t="s">
        <v>4852</v>
      </c>
      <c r="D290" s="391" t="s">
        <v>656</v>
      </c>
      <c r="E290" s="438"/>
      <c r="F290" s="393"/>
      <c r="G290" s="393"/>
      <c r="H290" s="393"/>
      <c r="I290" s="393"/>
      <c r="J290" s="393" t="s">
        <v>4853</v>
      </c>
      <c r="K290" s="393"/>
      <c r="L290" s="393"/>
      <c r="M290" s="393"/>
      <c r="N290" s="393"/>
      <c r="O290" s="405"/>
      <c r="P290" s="393"/>
      <c r="Q290" s="438"/>
      <c r="R290" s="406"/>
      <c r="S290" s="78" t="s">
        <v>4854</v>
      </c>
      <c r="T290" s="78" t="s">
        <v>4855</v>
      </c>
      <c r="U290" s="395" t="s">
        <v>517</v>
      </c>
      <c r="V290" s="699"/>
      <c r="W290" s="395" t="s">
        <v>253</v>
      </c>
      <c r="X290" s="427" t="s">
        <v>211</v>
      </c>
      <c r="Y290" s="426" t="s">
        <v>211</v>
      </c>
      <c r="Z290" s="426"/>
      <c r="AA290" s="990"/>
      <c r="AB290" s="902" t="s">
        <v>274</v>
      </c>
      <c r="AC290" s="902" t="s">
        <v>274</v>
      </c>
      <c r="AD290" s="902" t="s">
        <v>274</v>
      </c>
      <c r="AE290" s="434" t="s">
        <v>359</v>
      </c>
      <c r="AF290" s="254"/>
      <c r="AG290" s="374" t="s">
        <v>163</v>
      </c>
      <c r="AH290" s="374" t="s">
        <v>163</v>
      </c>
      <c r="AI290" s="374" t="s">
        <v>163</v>
      </c>
    </row>
    <row r="291" spans="1:35" s="194" customFormat="1">
      <c r="A291" s="841">
        <f t="shared" si="3"/>
        <v>288</v>
      </c>
      <c r="B291" s="397" t="s">
        <v>721</v>
      </c>
      <c r="C291" s="494" t="s">
        <v>758</v>
      </c>
      <c r="D291" s="397" t="s">
        <v>131</v>
      </c>
      <c r="E291" s="410"/>
      <c r="F291" s="399"/>
      <c r="G291" s="399"/>
      <c r="H291" s="399"/>
      <c r="I291" s="399"/>
      <c r="J291" s="401"/>
      <c r="K291" s="399" t="s">
        <v>319</v>
      </c>
      <c r="L291" s="399"/>
      <c r="M291" s="399"/>
      <c r="N291" s="399"/>
      <c r="O291" s="400"/>
      <c r="P291" s="399"/>
      <c r="Q291" s="441"/>
      <c r="R291" s="447"/>
      <c r="S291" s="66" t="s">
        <v>4856</v>
      </c>
      <c r="T291" s="66" t="s">
        <v>4857</v>
      </c>
      <c r="U291" s="402" t="s">
        <v>135</v>
      </c>
      <c r="V291" s="702"/>
      <c r="W291" s="402" t="s">
        <v>753</v>
      </c>
      <c r="X291" s="66" t="s">
        <v>98</v>
      </c>
      <c r="Y291" s="566" t="s">
        <v>98</v>
      </c>
      <c r="Z291" s="566"/>
      <c r="AA291" s="742"/>
      <c r="AB291" s="572" t="s">
        <v>98</v>
      </c>
      <c r="AC291" s="572" t="s">
        <v>98</v>
      </c>
      <c r="AD291" s="572" t="s">
        <v>98</v>
      </c>
      <c r="AE291" s="374" t="s">
        <v>163</v>
      </c>
      <c r="AF291" s="254"/>
      <c r="AG291" s="374" t="s">
        <v>163</v>
      </c>
      <c r="AH291" s="374" t="s">
        <v>163</v>
      </c>
      <c r="AI291" s="374" t="s">
        <v>163</v>
      </c>
    </row>
    <row r="292" spans="1:35" s="194" customFormat="1" ht="36">
      <c r="A292" s="15">
        <f t="shared" si="3"/>
        <v>289</v>
      </c>
      <c r="B292" s="187" t="s">
        <v>721</v>
      </c>
      <c r="C292" s="227" t="s">
        <v>323</v>
      </c>
      <c r="D292" s="187" t="s">
        <v>109</v>
      </c>
      <c r="E292" s="188"/>
      <c r="F292" s="189"/>
      <c r="G292" s="189"/>
      <c r="H292" s="189"/>
      <c r="I292" s="189"/>
      <c r="J292" s="189"/>
      <c r="K292" s="189"/>
      <c r="L292" s="189" t="s">
        <v>761</v>
      </c>
      <c r="M292" s="189"/>
      <c r="N292" s="189"/>
      <c r="O292" s="189"/>
      <c r="P292" s="189"/>
      <c r="Q292" s="189"/>
      <c r="R292" s="228"/>
      <c r="S292" s="187" t="s">
        <v>4858</v>
      </c>
      <c r="T292" s="84" t="s">
        <v>763</v>
      </c>
      <c r="U292" s="155" t="s">
        <v>113</v>
      </c>
      <c r="V292" s="155"/>
      <c r="W292" s="155" t="s">
        <v>993</v>
      </c>
      <c r="X292" s="84"/>
      <c r="Y292" s="155"/>
      <c r="Z292" s="155" t="s">
        <v>98</v>
      </c>
      <c r="AA292" s="669" t="s">
        <v>98</v>
      </c>
      <c r="AB292" s="573" t="s">
        <v>216</v>
      </c>
      <c r="AC292" s="573" t="s">
        <v>216</v>
      </c>
      <c r="AD292" s="573" t="s">
        <v>216</v>
      </c>
      <c r="AE292" s="374" t="s">
        <v>163</v>
      </c>
      <c r="AF292" s="1442"/>
      <c r="AG292" s="374" t="s">
        <v>163</v>
      </c>
      <c r="AH292" s="374" t="s">
        <v>163</v>
      </c>
      <c r="AI292" s="374" t="s">
        <v>163</v>
      </c>
    </row>
    <row r="293" spans="1:35" s="194" customFormat="1" ht="51.75" customHeight="1">
      <c r="A293" s="841">
        <f t="shared" si="3"/>
        <v>290</v>
      </c>
      <c r="B293" s="187" t="s">
        <v>721</v>
      </c>
      <c r="C293" s="227" t="s">
        <v>327</v>
      </c>
      <c r="D293" s="187" t="s">
        <v>109</v>
      </c>
      <c r="E293" s="188"/>
      <c r="F293" s="189"/>
      <c r="G293" s="189"/>
      <c r="H293" s="189"/>
      <c r="I293" s="189"/>
      <c r="J293" s="189"/>
      <c r="K293" s="189"/>
      <c r="L293" s="189" t="s">
        <v>764</v>
      </c>
      <c r="M293" s="189"/>
      <c r="N293" s="189"/>
      <c r="O293" s="190"/>
      <c r="P293" s="189"/>
      <c r="Q293" s="220"/>
      <c r="R293" s="192"/>
      <c r="S293" s="187" t="s">
        <v>4859</v>
      </c>
      <c r="T293" s="84" t="s">
        <v>766</v>
      </c>
      <c r="U293" s="155" t="s">
        <v>113</v>
      </c>
      <c r="V293" s="520"/>
      <c r="W293" s="155" t="s">
        <v>993</v>
      </c>
      <c r="X293" s="84"/>
      <c r="Y293" s="217"/>
      <c r="Z293" s="217"/>
      <c r="AA293" s="689"/>
      <c r="AB293" s="592" t="s">
        <v>216</v>
      </c>
      <c r="AC293" s="592" t="s">
        <v>216</v>
      </c>
      <c r="AD293" s="592" t="s">
        <v>216</v>
      </c>
      <c r="AE293" s="241" t="s">
        <v>3799</v>
      </c>
      <c r="AF293" s="254"/>
      <c r="AG293" s="193" t="s">
        <v>4860</v>
      </c>
      <c r="AH293" s="187" t="s">
        <v>4861</v>
      </c>
      <c r="AI293" s="193" t="s">
        <v>105</v>
      </c>
    </row>
    <row r="294" spans="1:35" s="194" customFormat="1" ht="56.25" customHeight="1">
      <c r="A294" s="15">
        <f t="shared" si="3"/>
        <v>291</v>
      </c>
      <c r="B294" s="187" t="s">
        <v>721</v>
      </c>
      <c r="C294" s="187" t="s">
        <v>767</v>
      </c>
      <c r="D294" s="187" t="s">
        <v>109</v>
      </c>
      <c r="E294" s="188"/>
      <c r="F294" s="189"/>
      <c r="G294" s="189"/>
      <c r="H294" s="189"/>
      <c r="I294" s="189"/>
      <c r="J294" s="189"/>
      <c r="K294" s="189"/>
      <c r="L294" s="189" t="s">
        <v>768</v>
      </c>
      <c r="M294" s="189"/>
      <c r="N294" s="189"/>
      <c r="O294" s="189"/>
      <c r="P294" s="189"/>
      <c r="Q294" s="189"/>
      <c r="R294" s="495"/>
      <c r="S294" s="84" t="s">
        <v>4862</v>
      </c>
      <c r="T294" s="84" t="s">
        <v>770</v>
      </c>
      <c r="U294" s="155" t="s">
        <v>113</v>
      </c>
      <c r="V294" s="155"/>
      <c r="W294" s="155" t="s">
        <v>993</v>
      </c>
      <c r="X294" s="84" t="s">
        <v>98</v>
      </c>
      <c r="Y294" s="217" t="s">
        <v>98</v>
      </c>
      <c r="Z294" s="217" t="s">
        <v>98</v>
      </c>
      <c r="AA294" s="669" t="s">
        <v>98</v>
      </c>
      <c r="AB294" s="592" t="s">
        <v>107</v>
      </c>
      <c r="AC294" s="592" t="s">
        <v>107</v>
      </c>
      <c r="AD294" s="592" t="s">
        <v>107</v>
      </c>
      <c r="AE294" s="374" t="s">
        <v>163</v>
      </c>
      <c r="AF294" s="1442"/>
      <c r="AG294" s="374" t="s">
        <v>163</v>
      </c>
      <c r="AH294" s="374" t="s">
        <v>163</v>
      </c>
      <c r="AI294" s="374" t="s">
        <v>163</v>
      </c>
    </row>
    <row r="295" spans="1:35" s="409" customFormat="1" ht="38.25" customHeight="1">
      <c r="A295" s="841">
        <f t="shared" si="3"/>
        <v>292</v>
      </c>
      <c r="B295" s="391" t="s">
        <v>721</v>
      </c>
      <c r="C295" s="493" t="s">
        <v>4863</v>
      </c>
      <c r="D295" s="391" t="s">
        <v>124</v>
      </c>
      <c r="E295" s="404"/>
      <c r="F295" s="393"/>
      <c r="G295" s="393"/>
      <c r="H295" s="393"/>
      <c r="I295" s="393"/>
      <c r="J295" s="405" t="s">
        <v>4864</v>
      </c>
      <c r="K295" s="406"/>
      <c r="L295" s="406"/>
      <c r="M295" s="406"/>
      <c r="N295" s="406"/>
      <c r="O295" s="406"/>
      <c r="P295" s="480"/>
      <c r="Q295" s="1481"/>
      <c r="R295" s="1478"/>
      <c r="S295" s="78" t="s">
        <v>4865</v>
      </c>
      <c r="T295" s="78" t="s">
        <v>4866</v>
      </c>
      <c r="U295" s="395" t="s">
        <v>128</v>
      </c>
      <c r="V295" s="699"/>
      <c r="W295" s="395" t="s">
        <v>4251</v>
      </c>
      <c r="X295" s="78" t="s">
        <v>98</v>
      </c>
      <c r="Y295" s="395" t="s">
        <v>98</v>
      </c>
      <c r="Z295" s="395"/>
      <c r="AA295" s="741"/>
      <c r="AB295" s="678" t="s">
        <v>229</v>
      </c>
      <c r="AC295" s="678" t="s">
        <v>229</v>
      </c>
      <c r="AD295" s="678" t="s">
        <v>229</v>
      </c>
      <c r="AE295" s="374" t="s">
        <v>163</v>
      </c>
      <c r="AF295" s="254"/>
      <c r="AG295" s="374" t="s">
        <v>163</v>
      </c>
      <c r="AH295" s="374" t="s">
        <v>163</v>
      </c>
      <c r="AI295" s="374" t="s">
        <v>163</v>
      </c>
    </row>
    <row r="296" spans="1:35" s="194" customFormat="1">
      <c r="A296" s="841">
        <f t="shared" si="3"/>
        <v>293</v>
      </c>
      <c r="B296" s="397" t="s">
        <v>721</v>
      </c>
      <c r="C296" s="494" t="s">
        <v>4867</v>
      </c>
      <c r="D296" s="397" t="s">
        <v>131</v>
      </c>
      <c r="E296" s="410"/>
      <c r="F296" s="399"/>
      <c r="G296" s="399"/>
      <c r="H296" s="399"/>
      <c r="I296" s="399"/>
      <c r="J296" s="399"/>
      <c r="K296" s="399" t="s">
        <v>4868</v>
      </c>
      <c r="L296" s="399"/>
      <c r="M296" s="399"/>
      <c r="N296" s="399"/>
      <c r="O296" s="400"/>
      <c r="P296" s="399"/>
      <c r="Q296" s="441"/>
      <c r="R296" s="401"/>
      <c r="S296" s="397" t="s">
        <v>4869</v>
      </c>
      <c r="T296" s="66" t="s">
        <v>4870</v>
      </c>
      <c r="U296" s="402" t="s">
        <v>96</v>
      </c>
      <c r="V296" s="702"/>
      <c r="W296" s="402" t="s">
        <v>129</v>
      </c>
      <c r="X296" s="66" t="s">
        <v>98</v>
      </c>
      <c r="Y296" s="402" t="s">
        <v>98</v>
      </c>
      <c r="Z296" s="402"/>
      <c r="AA296" s="742"/>
      <c r="AB296" s="703" t="s">
        <v>359</v>
      </c>
      <c r="AC296" s="703" t="s">
        <v>359</v>
      </c>
      <c r="AD296" s="703" t="s">
        <v>359</v>
      </c>
      <c r="AE296" s="374" t="s">
        <v>163</v>
      </c>
      <c r="AF296" s="254"/>
      <c r="AG296" s="374" t="s">
        <v>163</v>
      </c>
      <c r="AH296" s="374" t="s">
        <v>163</v>
      </c>
      <c r="AI296" s="374" t="s">
        <v>163</v>
      </c>
    </row>
    <row r="297" spans="1:35" s="409" customFormat="1" ht="36.75" customHeight="1">
      <c r="A297" s="841">
        <f t="shared" si="3"/>
        <v>294</v>
      </c>
      <c r="B297" s="391" t="s">
        <v>721</v>
      </c>
      <c r="C297" s="493" t="s">
        <v>4899</v>
      </c>
      <c r="D297" s="391" t="s">
        <v>124</v>
      </c>
      <c r="E297" s="404"/>
      <c r="F297" s="393"/>
      <c r="G297" s="393"/>
      <c r="H297" s="393"/>
      <c r="I297" s="393"/>
      <c r="J297" s="393"/>
      <c r="K297" s="393"/>
      <c r="L297" s="405" t="s">
        <v>4900</v>
      </c>
      <c r="M297" s="406"/>
      <c r="N297" s="406"/>
      <c r="O297" s="406"/>
      <c r="P297" s="480"/>
      <c r="Q297" s="1481"/>
      <c r="R297" s="1478"/>
      <c r="S297" s="78" t="s">
        <v>4922</v>
      </c>
      <c r="T297" s="78" t="s">
        <v>4923</v>
      </c>
      <c r="U297" s="395" t="s">
        <v>105</v>
      </c>
      <c r="V297" s="699"/>
      <c r="W297" s="395" t="s">
        <v>638</v>
      </c>
      <c r="X297" s="78" t="s">
        <v>98</v>
      </c>
      <c r="Y297" s="565" t="s">
        <v>98</v>
      </c>
      <c r="Z297" s="565"/>
      <c r="AA297" s="741"/>
      <c r="AB297" s="678" t="s">
        <v>229</v>
      </c>
      <c r="AC297" s="678" t="s">
        <v>229</v>
      </c>
      <c r="AD297" s="678" t="s">
        <v>229</v>
      </c>
      <c r="AE297" s="570" t="s">
        <v>3850</v>
      </c>
      <c r="AF297" s="254"/>
      <c r="AG297" s="193" t="s">
        <v>4924</v>
      </c>
      <c r="AH297" s="187" t="s">
        <v>4925</v>
      </c>
      <c r="AI297" s="374" t="s">
        <v>119</v>
      </c>
    </row>
    <row r="298" spans="1:35" s="194" customFormat="1" ht="38.25" customHeight="1">
      <c r="A298" s="841">
        <f t="shared" si="3"/>
        <v>295</v>
      </c>
      <c r="B298" s="397" t="s">
        <v>721</v>
      </c>
      <c r="C298" s="494" t="s">
        <v>2076</v>
      </c>
      <c r="D298" s="397" t="s">
        <v>131</v>
      </c>
      <c r="E298" s="410"/>
      <c r="F298" s="399"/>
      <c r="G298" s="399"/>
      <c r="H298" s="399"/>
      <c r="I298" s="399"/>
      <c r="J298" s="399"/>
      <c r="K298" s="399"/>
      <c r="L298" s="399"/>
      <c r="M298" s="399" t="s">
        <v>483</v>
      </c>
      <c r="N298" s="399"/>
      <c r="O298" s="400"/>
      <c r="P298" s="399"/>
      <c r="Q298" s="441"/>
      <c r="R298" s="401"/>
      <c r="S298" s="397" t="s">
        <v>4926</v>
      </c>
      <c r="T298" s="66" t="s">
        <v>4927</v>
      </c>
      <c r="U298" s="402" t="s">
        <v>96</v>
      </c>
      <c r="V298" s="702"/>
      <c r="W298" s="402" t="s">
        <v>638</v>
      </c>
      <c r="X298" s="66" t="s">
        <v>98</v>
      </c>
      <c r="Y298" s="566" t="s">
        <v>98</v>
      </c>
      <c r="Z298" s="566"/>
      <c r="AA298" s="742"/>
      <c r="AB298" s="703" t="s">
        <v>4928</v>
      </c>
      <c r="AC298" s="703" t="s">
        <v>4928</v>
      </c>
      <c r="AD298" s="703" t="s">
        <v>4928</v>
      </c>
      <c r="AE298" s="374" t="s">
        <v>163</v>
      </c>
      <c r="AF298" s="254"/>
      <c r="AG298" s="374" t="s">
        <v>163</v>
      </c>
      <c r="AH298" s="374" t="s">
        <v>163</v>
      </c>
      <c r="AI298" s="374" t="s">
        <v>99</v>
      </c>
    </row>
    <row r="299" spans="1:35" s="194" customFormat="1" ht="34.5" customHeight="1">
      <c r="A299" s="841">
        <f t="shared" si="3"/>
        <v>296</v>
      </c>
      <c r="B299" s="187" t="s">
        <v>721</v>
      </c>
      <c r="C299" s="187" t="s">
        <v>980</v>
      </c>
      <c r="D299" s="187" t="s">
        <v>109</v>
      </c>
      <c r="E299" s="220"/>
      <c r="F299" s="189"/>
      <c r="G299" s="189"/>
      <c r="H299" s="189"/>
      <c r="I299" s="189"/>
      <c r="J299" s="189"/>
      <c r="K299" s="189"/>
      <c r="L299" s="189"/>
      <c r="M299" s="189"/>
      <c r="N299" s="190" t="s">
        <v>487</v>
      </c>
      <c r="O299" s="191"/>
      <c r="P299" s="192"/>
      <c r="Q299" s="923"/>
      <c r="R299" s="424"/>
      <c r="S299" s="84" t="s">
        <v>4929</v>
      </c>
      <c r="T299" s="84" t="s">
        <v>4906</v>
      </c>
      <c r="U299" s="155" t="s">
        <v>1150</v>
      </c>
      <c r="V299" s="520"/>
      <c r="W299" s="155" t="s">
        <v>511</v>
      </c>
      <c r="X299" s="84" t="s">
        <v>98</v>
      </c>
      <c r="Y299" s="155" t="s">
        <v>98</v>
      </c>
      <c r="Z299" s="155"/>
      <c r="AA299" s="689"/>
      <c r="AB299" s="906" t="s">
        <v>229</v>
      </c>
      <c r="AC299" s="906" t="s">
        <v>229</v>
      </c>
      <c r="AD299" s="906" t="s">
        <v>229</v>
      </c>
      <c r="AE299" s="570" t="s">
        <v>3799</v>
      </c>
      <c r="AF299" s="254"/>
      <c r="AG299" s="193" t="s">
        <v>4930</v>
      </c>
      <c r="AH299" s="187" t="s">
        <v>4931</v>
      </c>
      <c r="AI299" s="374" t="s">
        <v>1150</v>
      </c>
    </row>
    <row r="300" spans="1:35" s="2095" customFormat="1" ht="32.25" customHeight="1">
      <c r="A300" s="2127">
        <f t="shared" si="3"/>
        <v>297</v>
      </c>
      <c r="B300" s="1964" t="s">
        <v>721</v>
      </c>
      <c r="C300" s="1967" t="s">
        <v>981</v>
      </c>
      <c r="D300" s="1964" t="s">
        <v>109</v>
      </c>
      <c r="E300" s="1419"/>
      <c r="F300" s="389"/>
      <c r="G300" s="189"/>
      <c r="H300" s="189"/>
      <c r="I300" s="189"/>
      <c r="J300" s="189"/>
      <c r="K300" s="189"/>
      <c r="L300" s="189"/>
      <c r="M300" s="189"/>
      <c r="N300" s="1975" t="s">
        <v>982</v>
      </c>
      <c r="O300" s="1975"/>
      <c r="P300" s="1975"/>
      <c r="Q300" s="2009"/>
      <c r="R300" s="2009"/>
      <c r="S300" s="1967" t="s">
        <v>6714</v>
      </c>
      <c r="T300" s="1967" t="s">
        <v>6715</v>
      </c>
      <c r="U300" s="1476" t="s">
        <v>119</v>
      </c>
      <c r="V300" s="988"/>
      <c r="W300" s="1969" t="s">
        <v>6760</v>
      </c>
      <c r="X300" s="1976" t="s">
        <v>114</v>
      </c>
      <c r="Y300" s="1967" t="s">
        <v>114</v>
      </c>
      <c r="Z300" s="1967" t="s">
        <v>99</v>
      </c>
      <c r="AA300" s="1976"/>
      <c r="AB300" s="1980" t="s">
        <v>4519</v>
      </c>
      <c r="AC300" s="1980" t="s">
        <v>216</v>
      </c>
      <c r="AD300" s="1980" t="s">
        <v>216</v>
      </c>
      <c r="AE300" s="241"/>
      <c r="AF300" s="2146"/>
      <c r="AG300" s="2140"/>
      <c r="AH300" s="2141"/>
      <c r="AI300" s="2132"/>
    </row>
    <row r="301" spans="1:35" s="1417" customFormat="1">
      <c r="A301" s="2127">
        <f t="shared" si="3"/>
        <v>298</v>
      </c>
      <c r="B301" s="1964" t="s">
        <v>721</v>
      </c>
      <c r="C301" s="1967" t="s">
        <v>490</v>
      </c>
      <c r="D301" s="1964" t="s">
        <v>109</v>
      </c>
      <c r="E301" s="1419"/>
      <c r="F301" s="389"/>
      <c r="G301" s="389"/>
      <c r="H301" s="389"/>
      <c r="I301" s="389"/>
      <c r="J301" s="389"/>
      <c r="K301" s="389"/>
      <c r="L301" s="389"/>
      <c r="M301" s="389"/>
      <c r="N301" s="389" t="s">
        <v>491</v>
      </c>
      <c r="O301" s="389"/>
      <c r="P301" s="389"/>
      <c r="Q301" s="389"/>
      <c r="R301" s="2031"/>
      <c r="S301" s="1967" t="s">
        <v>6836</v>
      </c>
      <c r="T301" s="1967" t="s">
        <v>6837</v>
      </c>
      <c r="U301" s="1476" t="s">
        <v>119</v>
      </c>
      <c r="V301" s="1476"/>
      <c r="W301" s="1969" t="s">
        <v>6760</v>
      </c>
      <c r="X301" s="1967"/>
      <c r="Y301" s="1977"/>
      <c r="Z301" s="1977" t="s">
        <v>98</v>
      </c>
      <c r="AA301" s="680"/>
      <c r="AB301" s="1970" t="s">
        <v>229</v>
      </c>
      <c r="AC301" s="1970" t="s">
        <v>229</v>
      </c>
      <c r="AD301" s="1970" t="s">
        <v>229</v>
      </c>
      <c r="AE301" s="1972"/>
      <c r="AF301" s="254"/>
      <c r="AG301" s="1974"/>
      <c r="AH301" s="1964"/>
      <c r="AI301" s="1974"/>
    </row>
    <row r="302" spans="1:35" s="194" customFormat="1" ht="34.5" customHeight="1">
      <c r="A302" s="841">
        <f t="shared" si="3"/>
        <v>299</v>
      </c>
      <c r="B302" s="187" t="s">
        <v>721</v>
      </c>
      <c r="C302" s="187" t="s">
        <v>2081</v>
      </c>
      <c r="D302" s="187" t="s">
        <v>109</v>
      </c>
      <c r="E302" s="220"/>
      <c r="F302" s="189"/>
      <c r="G302" s="189"/>
      <c r="H302" s="189"/>
      <c r="I302" s="189"/>
      <c r="J302" s="189"/>
      <c r="K302" s="189"/>
      <c r="L302" s="189"/>
      <c r="M302" s="189"/>
      <c r="N302" s="189" t="s">
        <v>4909</v>
      </c>
      <c r="O302" s="190"/>
      <c r="P302" s="189"/>
      <c r="Q302" s="220"/>
      <c r="R302" s="191"/>
      <c r="S302" s="84" t="s">
        <v>4932</v>
      </c>
      <c r="T302" s="84" t="s">
        <v>2083</v>
      </c>
      <c r="U302" s="155" t="s">
        <v>210</v>
      </c>
      <c r="V302" s="520"/>
      <c r="W302" s="155" t="s">
        <v>511</v>
      </c>
      <c r="X302" s="84"/>
      <c r="Y302" s="155"/>
      <c r="Z302" s="155"/>
      <c r="AA302" s="689"/>
      <c r="AB302" s="906" t="s">
        <v>274</v>
      </c>
      <c r="AC302" s="906" t="s">
        <v>274</v>
      </c>
      <c r="AD302" s="906" t="s">
        <v>274</v>
      </c>
      <c r="AE302" s="193" t="s">
        <v>163</v>
      </c>
      <c r="AF302" s="2147"/>
      <c r="AG302" s="193" t="s">
        <v>163</v>
      </c>
      <c r="AH302" s="193" t="s">
        <v>163</v>
      </c>
      <c r="AI302" s="193" t="s">
        <v>99</v>
      </c>
    </row>
    <row r="303" spans="1:35" s="194" customFormat="1">
      <c r="A303" s="841">
        <f t="shared" si="3"/>
        <v>300</v>
      </c>
      <c r="B303" s="187" t="s">
        <v>721</v>
      </c>
      <c r="C303" s="187" t="s">
        <v>494</v>
      </c>
      <c r="D303" s="187" t="s">
        <v>109</v>
      </c>
      <c r="E303" s="188"/>
      <c r="F303" s="189"/>
      <c r="G303" s="189"/>
      <c r="H303" s="189"/>
      <c r="I303" s="189"/>
      <c r="J303" s="189"/>
      <c r="K303" s="189"/>
      <c r="L303" s="189"/>
      <c r="M303" s="189"/>
      <c r="N303" s="189" t="s">
        <v>495</v>
      </c>
      <c r="O303" s="189"/>
      <c r="P303" s="189"/>
      <c r="Q303" s="189"/>
      <c r="R303" s="189"/>
      <c r="S303" s="84" t="s">
        <v>4934</v>
      </c>
      <c r="T303" s="84" t="s">
        <v>4935</v>
      </c>
      <c r="U303" s="155" t="s">
        <v>119</v>
      </c>
      <c r="V303" s="520"/>
      <c r="W303" s="434" t="s">
        <v>511</v>
      </c>
      <c r="X303" s="432"/>
      <c r="Y303" s="431"/>
      <c r="Z303" s="431" t="s">
        <v>98</v>
      </c>
      <c r="AA303" s="692"/>
      <c r="AB303" s="1980" t="s">
        <v>6801</v>
      </c>
      <c r="AC303" s="1980" t="s">
        <v>6801</v>
      </c>
      <c r="AD303" s="1980" t="s">
        <v>6801</v>
      </c>
      <c r="AE303" s="193" t="s">
        <v>163</v>
      </c>
      <c r="AF303" s="2147"/>
      <c r="AG303" s="193" t="s">
        <v>163</v>
      </c>
      <c r="AH303" s="193" t="s">
        <v>163</v>
      </c>
      <c r="AI303" s="193" t="s">
        <v>99</v>
      </c>
    </row>
    <row r="304" spans="1:35" s="2155" customFormat="1">
      <c r="A304" s="2127">
        <f t="shared" si="3"/>
        <v>301</v>
      </c>
      <c r="B304" s="1964" t="s">
        <v>721</v>
      </c>
      <c r="C304" s="1967" t="s">
        <v>6984</v>
      </c>
      <c r="D304" s="1964" t="s">
        <v>109</v>
      </c>
      <c r="E304" s="1419"/>
      <c r="F304" s="389"/>
      <c r="G304" s="389"/>
      <c r="H304" s="389"/>
      <c r="I304" s="389"/>
      <c r="J304" s="389"/>
      <c r="K304" s="389"/>
      <c r="L304" s="389"/>
      <c r="M304" s="389"/>
      <c r="N304" s="1975" t="s">
        <v>6985</v>
      </c>
      <c r="O304" s="1975"/>
      <c r="P304" s="1975"/>
      <c r="Q304" s="2009"/>
      <c r="R304" s="2009"/>
      <c r="S304" s="1967" t="s">
        <v>6982</v>
      </c>
      <c r="T304" s="1967" t="s">
        <v>6983</v>
      </c>
      <c r="U304" s="1476" t="s">
        <v>105</v>
      </c>
      <c r="V304" s="1476"/>
      <c r="W304" s="1969" t="s">
        <v>6760</v>
      </c>
      <c r="X304" s="1967"/>
      <c r="Y304" s="1968"/>
      <c r="Z304" s="1977" t="s">
        <v>99</v>
      </c>
      <c r="AA304" s="2152"/>
      <c r="AB304" s="1476" t="s">
        <v>216</v>
      </c>
      <c r="AC304" s="1476" t="s">
        <v>216</v>
      </c>
      <c r="AD304" s="1476" t="s">
        <v>216</v>
      </c>
      <c r="AE304" s="2153"/>
      <c r="AF304" s="2237"/>
      <c r="AG304" s="1970"/>
      <c r="AH304" s="2154"/>
      <c r="AI304" s="1972"/>
    </row>
    <row r="305" spans="1:37" s="2095" customFormat="1">
      <c r="A305" s="841">
        <f t="shared" si="3"/>
        <v>302</v>
      </c>
      <c r="B305" s="187" t="s">
        <v>721</v>
      </c>
      <c r="C305" s="84" t="s">
        <v>988</v>
      </c>
      <c r="D305" s="187" t="s">
        <v>109</v>
      </c>
      <c r="E305" s="220"/>
      <c r="F305" s="189"/>
      <c r="G305" s="189"/>
      <c r="H305" s="189"/>
      <c r="I305" s="189"/>
      <c r="J305" s="189"/>
      <c r="K305" s="189"/>
      <c r="L305" s="189"/>
      <c r="M305" s="189"/>
      <c r="N305" s="191" t="s">
        <v>499</v>
      </c>
      <c r="O305" s="191"/>
      <c r="P305" s="191"/>
      <c r="Q305" s="239"/>
      <c r="R305" s="239"/>
      <c r="S305" s="84" t="s">
        <v>6716</v>
      </c>
      <c r="T305" s="84" t="s">
        <v>6717</v>
      </c>
      <c r="U305" s="520" t="s">
        <v>517</v>
      </c>
      <c r="V305" s="520"/>
      <c r="W305" s="1941" t="s">
        <v>6760</v>
      </c>
      <c r="X305" s="84"/>
      <c r="Y305" s="155"/>
      <c r="Z305" s="217" t="s">
        <v>99</v>
      </c>
      <c r="AA305" s="693"/>
      <c r="AB305" s="520" t="s">
        <v>216</v>
      </c>
      <c r="AC305" s="520" t="s">
        <v>216</v>
      </c>
      <c r="AD305" s="520" t="s">
        <v>216</v>
      </c>
      <c r="AE305" s="2132"/>
      <c r="AF305" s="2148"/>
      <c r="AG305" s="592"/>
      <c r="AH305" s="805"/>
      <c r="AI305" s="241"/>
    </row>
    <row r="306" spans="1:37" s="194" customFormat="1" ht="38.25" customHeight="1">
      <c r="A306" s="2126">
        <f t="shared" si="3"/>
        <v>303</v>
      </c>
      <c r="B306" s="187" t="s">
        <v>721</v>
      </c>
      <c r="C306" s="84" t="s">
        <v>2979</v>
      </c>
      <c r="D306" s="187" t="s">
        <v>109</v>
      </c>
      <c r="E306" s="188"/>
      <c r="F306" s="189"/>
      <c r="G306" s="189"/>
      <c r="H306" s="189"/>
      <c r="I306" s="189"/>
      <c r="J306" s="189"/>
      <c r="K306" s="189"/>
      <c r="L306" s="189"/>
      <c r="M306" s="189"/>
      <c r="N306" s="189" t="s">
        <v>2980</v>
      </c>
      <c r="O306" s="189"/>
      <c r="P306" s="189"/>
      <c r="Q306" s="189"/>
      <c r="R306" s="189"/>
      <c r="S306" s="84" t="s">
        <v>4915</v>
      </c>
      <c r="T306" s="84" t="s">
        <v>4936</v>
      </c>
      <c r="U306" s="155" t="s">
        <v>119</v>
      </c>
      <c r="V306" s="520"/>
      <c r="W306" s="155" t="s">
        <v>511</v>
      </c>
      <c r="X306" s="84" t="s">
        <v>234</v>
      </c>
      <c r="Y306" s="217" t="s">
        <v>226</v>
      </c>
      <c r="Z306" s="217" t="s">
        <v>4737</v>
      </c>
      <c r="AA306" s="669"/>
      <c r="AB306" s="906" t="s">
        <v>216</v>
      </c>
      <c r="AC306" s="906" t="s">
        <v>216</v>
      </c>
      <c r="AD306" s="906" t="s">
        <v>216</v>
      </c>
      <c r="AE306" s="570" t="s">
        <v>3799</v>
      </c>
      <c r="AF306" s="2147"/>
      <c r="AG306" s="193" t="s">
        <v>6719</v>
      </c>
      <c r="AH306" s="187" t="s">
        <v>4937</v>
      </c>
      <c r="AI306" s="374" t="s">
        <v>119</v>
      </c>
    </row>
    <row r="307" spans="1:37" s="1417" customFormat="1" ht="38.25" customHeight="1">
      <c r="A307" s="2127">
        <f>ROW()-ROW(A$3)</f>
        <v>304</v>
      </c>
      <c r="B307" s="1964" t="s">
        <v>721</v>
      </c>
      <c r="C307" s="1967" t="s">
        <v>4659</v>
      </c>
      <c r="D307" s="1964" t="s">
        <v>109</v>
      </c>
      <c r="E307" s="425"/>
      <c r="F307" s="389"/>
      <c r="G307" s="389"/>
      <c r="H307" s="389"/>
      <c r="I307" s="389"/>
      <c r="J307" s="389"/>
      <c r="K307" s="389"/>
      <c r="L307" s="389"/>
      <c r="M307" s="389"/>
      <c r="N307" s="389" t="s">
        <v>4660</v>
      </c>
      <c r="O307" s="389"/>
      <c r="P307" s="389"/>
      <c r="Q307" s="389"/>
      <c r="R307" s="389"/>
      <c r="S307" s="1967" t="s">
        <v>6850</v>
      </c>
      <c r="T307" s="1967" t="s">
        <v>6851</v>
      </c>
      <c r="U307" s="1968" t="s">
        <v>119</v>
      </c>
      <c r="V307" s="1476"/>
      <c r="W307" s="1968" t="s">
        <v>511</v>
      </c>
      <c r="X307" s="1967" t="s">
        <v>254</v>
      </c>
      <c r="Y307" s="1977" t="s">
        <v>142</v>
      </c>
      <c r="Z307" s="1977" t="s">
        <v>4737</v>
      </c>
      <c r="AA307" s="680"/>
      <c r="AB307" s="1980" t="s">
        <v>216</v>
      </c>
      <c r="AC307" s="1980" t="s">
        <v>216</v>
      </c>
      <c r="AD307" s="1980" t="s">
        <v>216</v>
      </c>
      <c r="AE307" s="2142"/>
      <c r="AF307" s="254"/>
      <c r="AG307" s="1974"/>
      <c r="AH307" s="1964"/>
      <c r="AI307" s="1974"/>
    </row>
    <row r="308" spans="1:37" s="194" customFormat="1" ht="49.5" customHeight="1">
      <c r="A308" s="2126">
        <f t="shared" ref="A308:A398" si="5">ROW()-ROW(A$3)</f>
        <v>305</v>
      </c>
      <c r="B308" s="187" t="s">
        <v>721</v>
      </c>
      <c r="C308" s="383" t="s">
        <v>507</v>
      </c>
      <c r="D308" s="187" t="s">
        <v>109</v>
      </c>
      <c r="E308" s="188"/>
      <c r="F308" s="189"/>
      <c r="G308" s="189"/>
      <c r="H308" s="189"/>
      <c r="I308" s="189"/>
      <c r="J308" s="189"/>
      <c r="K308" s="189"/>
      <c r="L308" s="189"/>
      <c r="M308" s="189"/>
      <c r="N308" s="189" t="s">
        <v>508</v>
      </c>
      <c r="O308" s="189"/>
      <c r="P308" s="189"/>
      <c r="Q308" s="189"/>
      <c r="R308" s="189"/>
      <c r="S308" s="84" t="s">
        <v>4920</v>
      </c>
      <c r="T308" s="84" t="s">
        <v>4938</v>
      </c>
      <c r="U308" s="155" t="s">
        <v>119</v>
      </c>
      <c r="V308" s="520"/>
      <c r="W308" s="155" t="s">
        <v>511</v>
      </c>
      <c r="X308" s="84" t="s">
        <v>254</v>
      </c>
      <c r="Y308" s="217" t="s">
        <v>142</v>
      </c>
      <c r="Z308" s="217" t="s">
        <v>4737</v>
      </c>
      <c r="AA308" s="669"/>
      <c r="AB308" s="573" t="s">
        <v>216</v>
      </c>
      <c r="AC308" s="573" t="s">
        <v>216</v>
      </c>
      <c r="AD308" s="573" t="s">
        <v>216</v>
      </c>
      <c r="AE308" s="374" t="s">
        <v>163</v>
      </c>
      <c r="AF308" s="254"/>
      <c r="AG308" s="374" t="s">
        <v>163</v>
      </c>
      <c r="AH308" s="374" t="s">
        <v>163</v>
      </c>
      <c r="AI308" s="374" t="s">
        <v>163</v>
      </c>
    </row>
    <row r="309" spans="1:37" s="409" customFormat="1" ht="45.5" customHeight="1">
      <c r="A309" s="841">
        <f t="shared" si="5"/>
        <v>306</v>
      </c>
      <c r="B309" s="391" t="s">
        <v>721</v>
      </c>
      <c r="C309" s="391" t="s">
        <v>4939</v>
      </c>
      <c r="D309" s="391" t="s">
        <v>124</v>
      </c>
      <c r="E309" s="404"/>
      <c r="F309" s="393"/>
      <c r="G309" s="393"/>
      <c r="H309" s="393"/>
      <c r="I309" s="393"/>
      <c r="J309" s="405"/>
      <c r="K309" s="406"/>
      <c r="L309" s="405" t="s">
        <v>4940</v>
      </c>
      <c r="M309" s="406"/>
      <c r="N309" s="406"/>
      <c r="O309" s="406"/>
      <c r="P309" s="480"/>
      <c r="Q309" s="1481"/>
      <c r="R309" s="1478"/>
      <c r="S309" s="78" t="s">
        <v>4941</v>
      </c>
      <c r="T309" s="78" t="s">
        <v>4942</v>
      </c>
      <c r="U309" s="395" t="s">
        <v>1150</v>
      </c>
      <c r="V309" s="699"/>
      <c r="W309" s="395" t="s">
        <v>129</v>
      </c>
      <c r="X309" s="78" t="s">
        <v>98</v>
      </c>
      <c r="Y309" s="565" t="s">
        <v>98</v>
      </c>
      <c r="Z309" s="565"/>
      <c r="AA309" s="741"/>
      <c r="AB309" s="569" t="s">
        <v>683</v>
      </c>
      <c r="AC309" s="569" t="s">
        <v>683</v>
      </c>
      <c r="AD309" s="569" t="s">
        <v>683</v>
      </c>
      <c r="AE309" s="570" t="s">
        <v>4943</v>
      </c>
      <c r="AF309" s="254"/>
      <c r="AG309" s="193" t="s">
        <v>4944</v>
      </c>
      <c r="AH309" s="187" t="s">
        <v>4945</v>
      </c>
      <c r="AI309" s="193" t="s">
        <v>128</v>
      </c>
    </row>
    <row r="310" spans="1:37" s="381" customFormat="1" ht="39" customHeight="1">
      <c r="A310" s="841">
        <f t="shared" si="5"/>
        <v>307</v>
      </c>
      <c r="B310" s="397" t="s">
        <v>721</v>
      </c>
      <c r="C310" s="397" t="s">
        <v>2100</v>
      </c>
      <c r="D310" s="397" t="s">
        <v>131</v>
      </c>
      <c r="E310" s="410"/>
      <c r="F310" s="399"/>
      <c r="G310" s="399"/>
      <c r="H310" s="399"/>
      <c r="I310" s="399"/>
      <c r="J310" s="399"/>
      <c r="K310" s="399"/>
      <c r="L310" s="399"/>
      <c r="M310" s="399" t="s">
        <v>817</v>
      </c>
      <c r="N310" s="399"/>
      <c r="O310" s="400"/>
      <c r="P310" s="399"/>
      <c r="Q310" s="441"/>
      <c r="R310" s="401"/>
      <c r="S310" s="66" t="s">
        <v>4946</v>
      </c>
      <c r="T310" s="66" t="s">
        <v>4947</v>
      </c>
      <c r="U310" s="402" t="s">
        <v>96</v>
      </c>
      <c r="V310" s="702"/>
      <c r="W310" s="402" t="s">
        <v>129</v>
      </c>
      <c r="X310" s="66" t="s">
        <v>98</v>
      </c>
      <c r="Y310" s="566" t="s">
        <v>98</v>
      </c>
      <c r="Z310" s="566"/>
      <c r="AA310" s="742"/>
      <c r="AB310" s="572" t="s">
        <v>359</v>
      </c>
      <c r="AC310" s="572" t="s">
        <v>359</v>
      </c>
      <c r="AD310" s="572" t="s">
        <v>359</v>
      </c>
      <c r="AE310" s="374" t="s">
        <v>163</v>
      </c>
      <c r="AF310" s="254"/>
      <c r="AG310" s="374" t="s">
        <v>163</v>
      </c>
      <c r="AH310" s="374" t="s">
        <v>163</v>
      </c>
      <c r="AI310" s="374" t="s">
        <v>163</v>
      </c>
    </row>
    <row r="311" spans="1:37" s="2051" customFormat="1" ht="75.75" customHeight="1">
      <c r="A311" s="841">
        <f t="shared" si="5"/>
        <v>308</v>
      </c>
      <c r="B311" s="187" t="s">
        <v>721</v>
      </c>
      <c r="C311" s="1577" t="s">
        <v>825</v>
      </c>
      <c r="D311" s="187" t="s">
        <v>109</v>
      </c>
      <c r="E311" s="188"/>
      <c r="F311" s="189"/>
      <c r="G311" s="189"/>
      <c r="H311" s="189"/>
      <c r="I311" s="189"/>
      <c r="J311" s="189"/>
      <c r="K311" s="189"/>
      <c r="L311" s="189"/>
      <c r="M311" s="189"/>
      <c r="N311" s="189" t="s">
        <v>4951</v>
      </c>
      <c r="O311" s="190"/>
      <c r="P311" s="189"/>
      <c r="Q311" s="220"/>
      <c r="R311" s="191"/>
      <c r="S311" s="84" t="s">
        <v>4952</v>
      </c>
      <c r="T311" s="84" t="s">
        <v>4953</v>
      </c>
      <c r="U311" s="155" t="s">
        <v>210</v>
      </c>
      <c r="V311" s="2042"/>
      <c r="W311" s="155" t="s">
        <v>1282</v>
      </c>
      <c r="X311" s="84"/>
      <c r="Y311" s="217"/>
      <c r="Z311" s="217"/>
      <c r="AA311" s="689"/>
      <c r="AB311" s="592" t="s">
        <v>726</v>
      </c>
      <c r="AC311" s="592" t="s">
        <v>726</v>
      </c>
      <c r="AD311" s="592" t="s">
        <v>726</v>
      </c>
      <c r="AE311" s="241" t="s">
        <v>3726</v>
      </c>
      <c r="AF311" s="2146">
        <v>1</v>
      </c>
      <c r="AG311" s="2128" t="s">
        <v>4954</v>
      </c>
      <c r="AH311" s="2129" t="s">
        <v>4955</v>
      </c>
      <c r="AI311" s="2130" t="s">
        <v>128</v>
      </c>
    </row>
    <row r="312" spans="1:37" s="748" customFormat="1" ht="54">
      <c r="A312" s="15">
        <f t="shared" si="5"/>
        <v>309</v>
      </c>
      <c r="B312" s="187" t="s">
        <v>721</v>
      </c>
      <c r="C312" s="215" t="s">
        <v>830</v>
      </c>
      <c r="D312" s="187" t="s">
        <v>109</v>
      </c>
      <c r="E312" s="188"/>
      <c r="F312" s="189"/>
      <c r="G312" s="189"/>
      <c r="H312" s="189"/>
      <c r="I312" s="189"/>
      <c r="J312" s="189"/>
      <c r="K312" s="189"/>
      <c r="L312" s="189"/>
      <c r="M312" s="189"/>
      <c r="N312" s="189" t="s">
        <v>2106</v>
      </c>
      <c r="O312" s="189"/>
      <c r="P312" s="189"/>
      <c r="Q312" s="189"/>
      <c r="R312" s="189"/>
      <c r="S312" s="84" t="s">
        <v>832</v>
      </c>
      <c r="T312" s="84" t="s">
        <v>833</v>
      </c>
      <c r="U312" s="155" t="s">
        <v>834</v>
      </c>
      <c r="V312" s="155"/>
      <c r="W312" s="155" t="s">
        <v>638</v>
      </c>
      <c r="X312" s="84" t="s">
        <v>7414</v>
      </c>
      <c r="Y312" s="217" t="s">
        <v>836</v>
      </c>
      <c r="Z312" s="217" t="s">
        <v>365</v>
      </c>
      <c r="AA312" s="669"/>
      <c r="AB312" s="592" t="s">
        <v>216</v>
      </c>
      <c r="AC312" s="592" t="s">
        <v>216</v>
      </c>
      <c r="AD312" s="592" t="s">
        <v>216</v>
      </c>
      <c r="AE312" s="241" t="s">
        <v>3809</v>
      </c>
      <c r="AF312" s="2246"/>
      <c r="AG312" s="749" t="s">
        <v>4956</v>
      </c>
      <c r="AH312" s="750" t="s">
        <v>4957</v>
      </c>
      <c r="AI312" s="749" t="s">
        <v>105</v>
      </c>
    </row>
    <row r="313" spans="1:37" s="1417" customFormat="1">
      <c r="A313" s="1963">
        <f t="shared" si="5"/>
        <v>310</v>
      </c>
      <c r="B313" s="1964" t="s">
        <v>721</v>
      </c>
      <c r="C313" s="1964"/>
      <c r="D313" s="1964" t="s">
        <v>7313</v>
      </c>
      <c r="E313" s="425"/>
      <c r="F313" s="389"/>
      <c r="G313" s="389"/>
      <c r="H313" s="389"/>
      <c r="I313" s="2203"/>
      <c r="J313" s="2203"/>
      <c r="K313" s="2203"/>
      <c r="L313" s="2203"/>
      <c r="M313" s="389"/>
      <c r="N313" s="389"/>
      <c r="O313" s="2212" t="s">
        <v>7322</v>
      </c>
      <c r="P313" s="2203"/>
      <c r="Q313" s="2203"/>
      <c r="R313" s="2204"/>
      <c r="S313" s="1967" t="s">
        <v>7320</v>
      </c>
      <c r="T313" s="1967" t="s">
        <v>7387</v>
      </c>
      <c r="U313" s="1967"/>
      <c r="V313" s="2203"/>
      <c r="W313" s="1415" t="s">
        <v>6778</v>
      </c>
      <c r="X313" s="1967"/>
      <c r="Y313" s="1968"/>
      <c r="Z313" s="1968"/>
      <c r="AA313" s="1967"/>
      <c r="AB313" s="1970" t="s">
        <v>216</v>
      </c>
      <c r="AC313" s="1970" t="s">
        <v>216</v>
      </c>
      <c r="AD313" s="1970" t="s">
        <v>216</v>
      </c>
      <c r="AE313" s="2205"/>
      <c r="AF313" s="2245"/>
      <c r="AG313" s="2205"/>
      <c r="AH313" s="2205"/>
      <c r="AI313" s="1988"/>
      <c r="AJ313" s="2195"/>
      <c r="AK313" s="1973"/>
    </row>
    <row r="314" spans="1:37" s="396" customFormat="1" ht="31.5" customHeight="1">
      <c r="A314" s="841">
        <f t="shared" si="5"/>
        <v>311</v>
      </c>
      <c r="B314" s="391" t="s">
        <v>721</v>
      </c>
      <c r="C314" s="493" t="s">
        <v>4958</v>
      </c>
      <c r="D314" s="391" t="s">
        <v>124</v>
      </c>
      <c r="E314" s="404"/>
      <c r="F314" s="393"/>
      <c r="G314" s="393"/>
      <c r="H314" s="393"/>
      <c r="I314" s="393"/>
      <c r="J314" s="405" t="s">
        <v>4959</v>
      </c>
      <c r="K314" s="406"/>
      <c r="L314" s="406"/>
      <c r="M314" s="406"/>
      <c r="N314" s="406"/>
      <c r="O314" s="406"/>
      <c r="P314" s="480"/>
      <c r="Q314" s="1481"/>
      <c r="R314" s="1478"/>
      <c r="S314" s="78" t="s">
        <v>4960</v>
      </c>
      <c r="T314" s="78" t="s">
        <v>4961</v>
      </c>
      <c r="U314" s="395" t="s">
        <v>210</v>
      </c>
      <c r="V314" s="699"/>
      <c r="W314" s="395" t="s">
        <v>129</v>
      </c>
      <c r="X314" s="78" t="s">
        <v>98</v>
      </c>
      <c r="Y314" s="565" t="s">
        <v>98</v>
      </c>
      <c r="Z314" s="565"/>
      <c r="AA314" s="741"/>
      <c r="AB314" s="678" t="s">
        <v>683</v>
      </c>
      <c r="AC314" s="678" t="s">
        <v>683</v>
      </c>
      <c r="AD314" s="678" t="s">
        <v>683</v>
      </c>
      <c r="AE314" s="374" t="s">
        <v>163</v>
      </c>
      <c r="AF314" s="254"/>
      <c r="AG314" s="374" t="s">
        <v>163</v>
      </c>
      <c r="AH314" s="374" t="s">
        <v>163</v>
      </c>
      <c r="AI314" s="374" t="s">
        <v>163</v>
      </c>
    </row>
    <row r="315" spans="1:37" s="412" customFormat="1" ht="34.5" customHeight="1">
      <c r="A315" s="841">
        <f t="shared" si="5"/>
        <v>312</v>
      </c>
      <c r="B315" s="397" t="s">
        <v>721</v>
      </c>
      <c r="C315" s="494" t="s">
        <v>4962</v>
      </c>
      <c r="D315" s="397" t="s">
        <v>131</v>
      </c>
      <c r="E315" s="441"/>
      <c r="F315" s="399"/>
      <c r="G315" s="399"/>
      <c r="H315" s="399"/>
      <c r="I315" s="399"/>
      <c r="J315" s="399"/>
      <c r="K315" s="399" t="s">
        <v>4963</v>
      </c>
      <c r="L315" s="399"/>
      <c r="M315" s="399"/>
      <c r="N315" s="399"/>
      <c r="O315" s="400"/>
      <c r="P315" s="399"/>
      <c r="Q315" s="441"/>
      <c r="R315" s="401"/>
      <c r="S315" s="397" t="s">
        <v>4964</v>
      </c>
      <c r="T315" s="66" t="s">
        <v>4965</v>
      </c>
      <c r="U315" s="402" t="s">
        <v>3311</v>
      </c>
      <c r="V315" s="702"/>
      <c r="W315" s="402" t="s">
        <v>129</v>
      </c>
      <c r="X315" s="66" t="s">
        <v>98</v>
      </c>
      <c r="Y315" s="402" t="s">
        <v>98</v>
      </c>
      <c r="Z315" s="402"/>
      <c r="AA315" s="742"/>
      <c r="AB315" s="703" t="s">
        <v>359</v>
      </c>
      <c r="AC315" s="703" t="s">
        <v>359</v>
      </c>
      <c r="AD315" s="703" t="s">
        <v>359</v>
      </c>
      <c r="AE315" s="374" t="s">
        <v>163</v>
      </c>
      <c r="AF315" s="254"/>
      <c r="AG315" s="374" t="s">
        <v>163</v>
      </c>
      <c r="AH315" s="374" t="s">
        <v>163</v>
      </c>
      <c r="AI315" s="374" t="s">
        <v>163</v>
      </c>
    </row>
    <row r="316" spans="1:37" s="194" customFormat="1" ht="54">
      <c r="A316" s="15">
        <f t="shared" si="5"/>
        <v>313</v>
      </c>
      <c r="B316" s="187" t="s">
        <v>721</v>
      </c>
      <c r="C316" s="227" t="s">
        <v>4966</v>
      </c>
      <c r="D316" s="187" t="s">
        <v>109</v>
      </c>
      <c r="E316" s="188"/>
      <c r="F316" s="189"/>
      <c r="G316" s="189"/>
      <c r="H316" s="189"/>
      <c r="I316" s="189"/>
      <c r="J316" s="189"/>
      <c r="K316" s="189"/>
      <c r="L316" s="190" t="s">
        <v>4967</v>
      </c>
      <c r="M316" s="191"/>
      <c r="N316" s="191"/>
      <c r="O316" s="191"/>
      <c r="P316" s="191"/>
      <c r="Q316" s="191"/>
      <c r="R316" s="191"/>
      <c r="S316" s="84" t="s">
        <v>7474</v>
      </c>
      <c r="T316" s="84" t="s">
        <v>7482</v>
      </c>
      <c r="U316" s="155" t="s">
        <v>113</v>
      </c>
      <c r="V316" s="155"/>
      <c r="W316" s="155" t="s">
        <v>3222</v>
      </c>
      <c r="X316" s="84" t="s">
        <v>7414</v>
      </c>
      <c r="Y316" s="217" t="s">
        <v>836</v>
      </c>
      <c r="Z316" s="217" t="s">
        <v>365</v>
      </c>
      <c r="AA316" s="669"/>
      <c r="AB316" s="520" t="s">
        <v>274</v>
      </c>
      <c r="AC316" s="520" t="s">
        <v>216</v>
      </c>
      <c r="AD316" s="520" t="s">
        <v>216</v>
      </c>
      <c r="AE316" s="374" t="s">
        <v>163</v>
      </c>
      <c r="AF316" s="1442"/>
      <c r="AG316" s="2020" t="s">
        <v>163</v>
      </c>
      <c r="AH316" s="374" t="s">
        <v>163</v>
      </c>
      <c r="AI316" s="374" t="s">
        <v>163</v>
      </c>
    </row>
    <row r="317" spans="1:37" s="1417" customFormat="1">
      <c r="A317" s="1963">
        <f t="shared" si="5"/>
        <v>314</v>
      </c>
      <c r="B317" s="1964" t="s">
        <v>721</v>
      </c>
      <c r="C317" s="1964"/>
      <c r="D317" s="1964" t="s">
        <v>7313</v>
      </c>
      <c r="E317" s="425"/>
      <c r="F317" s="389"/>
      <c r="G317" s="389"/>
      <c r="H317" s="389"/>
      <c r="I317" s="2203"/>
      <c r="J317" s="2203"/>
      <c r="K317" s="389"/>
      <c r="L317" s="389"/>
      <c r="M317" s="2212" t="s">
        <v>7322</v>
      </c>
      <c r="N317" s="2203"/>
      <c r="O317" s="2203"/>
      <c r="P317" s="2203"/>
      <c r="Q317" s="2203"/>
      <c r="R317" s="2204"/>
      <c r="S317" s="1967" t="s">
        <v>7320</v>
      </c>
      <c r="T317" s="1967" t="s">
        <v>7483</v>
      </c>
      <c r="U317" s="1967"/>
      <c r="V317" s="2203"/>
      <c r="W317" s="1415" t="s">
        <v>6778</v>
      </c>
      <c r="X317" s="1967"/>
      <c r="Y317" s="1968"/>
      <c r="Z317" s="2205"/>
      <c r="AA317" s="2205"/>
      <c r="AB317" s="2205" t="s">
        <v>216</v>
      </c>
      <c r="AC317" s="2205" t="s">
        <v>216</v>
      </c>
      <c r="AD317" s="2205" t="s">
        <v>216</v>
      </c>
      <c r="AE317" s="2205"/>
      <c r="AF317" s="2245"/>
      <c r="AG317" s="2205"/>
      <c r="AH317" s="2205"/>
      <c r="AI317" s="1988"/>
      <c r="AJ317" s="2195"/>
      <c r="AK317" s="1973"/>
    </row>
    <row r="318" spans="1:37" s="194" customFormat="1" ht="126">
      <c r="A318" s="15">
        <f t="shared" si="5"/>
        <v>315</v>
      </c>
      <c r="B318" s="187" t="s">
        <v>721</v>
      </c>
      <c r="C318" s="227" t="s">
        <v>4968</v>
      </c>
      <c r="D318" s="187" t="s">
        <v>109</v>
      </c>
      <c r="E318" s="188"/>
      <c r="F318" s="189"/>
      <c r="G318" s="189"/>
      <c r="H318" s="189"/>
      <c r="I318" s="189"/>
      <c r="J318" s="189"/>
      <c r="K318" s="189"/>
      <c r="L318" s="190" t="s">
        <v>4969</v>
      </c>
      <c r="M318" s="191"/>
      <c r="N318" s="191"/>
      <c r="O318" s="191"/>
      <c r="P318" s="191"/>
      <c r="Q318" s="191"/>
      <c r="R318" s="191"/>
      <c r="S318" s="84" t="s">
        <v>7475</v>
      </c>
      <c r="T318" s="2202" t="s">
        <v>7541</v>
      </c>
      <c r="U318" s="155" t="s">
        <v>105</v>
      </c>
      <c r="V318" s="155"/>
      <c r="W318" s="155" t="s">
        <v>4970</v>
      </c>
      <c r="X318" s="84" t="s">
        <v>7414</v>
      </c>
      <c r="Y318" s="217" t="s">
        <v>836</v>
      </c>
      <c r="Z318" s="217" t="s">
        <v>365</v>
      </c>
      <c r="AA318" s="669"/>
      <c r="AB318" s="570" t="s">
        <v>274</v>
      </c>
      <c r="AC318" s="570" t="s">
        <v>216</v>
      </c>
      <c r="AD318" s="570" t="s">
        <v>216</v>
      </c>
      <c r="AE318" s="374" t="s">
        <v>163</v>
      </c>
      <c r="AF318" s="1442"/>
      <c r="AG318" s="374" t="s">
        <v>163</v>
      </c>
      <c r="AH318" s="374" t="s">
        <v>163</v>
      </c>
      <c r="AI318" s="374" t="s">
        <v>163</v>
      </c>
    </row>
    <row r="319" spans="1:37" s="1417" customFormat="1">
      <c r="A319" s="1963">
        <f t="shared" si="5"/>
        <v>316</v>
      </c>
      <c r="B319" s="1964" t="s">
        <v>721</v>
      </c>
      <c r="C319" s="1964"/>
      <c r="D319" s="1964" t="s">
        <v>7313</v>
      </c>
      <c r="E319" s="425"/>
      <c r="F319" s="389"/>
      <c r="G319" s="389"/>
      <c r="H319" s="389"/>
      <c r="I319" s="2203"/>
      <c r="J319" s="2203"/>
      <c r="K319" s="389"/>
      <c r="L319" s="389"/>
      <c r="M319" s="2212" t="s">
        <v>7322</v>
      </c>
      <c r="N319" s="2203"/>
      <c r="O319" s="2203"/>
      <c r="P319" s="2203"/>
      <c r="Q319" s="2203"/>
      <c r="R319" s="2204"/>
      <c r="S319" s="1967" t="s">
        <v>7320</v>
      </c>
      <c r="T319" s="1967" t="s">
        <v>7484</v>
      </c>
      <c r="U319" s="1967"/>
      <c r="V319" s="2203"/>
      <c r="W319" s="1415" t="s">
        <v>6778</v>
      </c>
      <c r="X319" s="1967"/>
      <c r="Y319" s="1968"/>
      <c r="Z319" s="2205"/>
      <c r="AA319" s="2205"/>
      <c r="AB319" s="2245" t="s">
        <v>216</v>
      </c>
      <c r="AC319" s="2245" t="s">
        <v>216</v>
      </c>
      <c r="AD319" s="2245" t="s">
        <v>216</v>
      </c>
      <c r="AE319" s="2245"/>
      <c r="AF319" s="2245"/>
      <c r="AG319" s="2205"/>
      <c r="AH319" s="2205"/>
      <c r="AI319" s="1988"/>
      <c r="AJ319" s="2195"/>
      <c r="AK319" s="1973"/>
    </row>
    <row r="320" spans="1:37" ht="54">
      <c r="A320" s="841">
        <f t="shared" si="5"/>
        <v>317</v>
      </c>
      <c r="B320" s="187" t="s">
        <v>721</v>
      </c>
      <c r="C320" s="227" t="s">
        <v>4971</v>
      </c>
      <c r="D320" s="187" t="s">
        <v>109</v>
      </c>
      <c r="E320" s="188"/>
      <c r="F320" s="189"/>
      <c r="G320" s="189"/>
      <c r="H320" s="189"/>
      <c r="I320" s="189"/>
      <c r="J320" s="189"/>
      <c r="K320" s="189"/>
      <c r="L320" s="190" t="s">
        <v>4972</v>
      </c>
      <c r="M320" s="191"/>
      <c r="N320" s="191"/>
      <c r="O320" s="191"/>
      <c r="P320" s="189"/>
      <c r="Q320" s="220"/>
      <c r="R320" s="191"/>
      <c r="S320" s="187" t="s">
        <v>7480</v>
      </c>
      <c r="T320" s="84" t="s">
        <v>7481</v>
      </c>
      <c r="U320" s="193" t="s">
        <v>4047</v>
      </c>
      <c r="V320" s="669" t="s">
        <v>7445</v>
      </c>
      <c r="W320" s="155" t="s">
        <v>106</v>
      </c>
      <c r="X320" s="84" t="s">
        <v>7414</v>
      </c>
      <c r="Y320" s="907" t="s">
        <v>836</v>
      </c>
      <c r="Z320" s="217" t="s">
        <v>365</v>
      </c>
      <c r="AA320" s="689" t="s">
        <v>7445</v>
      </c>
      <c r="AB320" s="573" t="s">
        <v>726</v>
      </c>
      <c r="AC320" s="573" t="s">
        <v>726</v>
      </c>
      <c r="AD320" s="573" t="s">
        <v>726</v>
      </c>
      <c r="AE320" s="570" t="s">
        <v>3726</v>
      </c>
      <c r="AF320" s="2147">
        <v>1</v>
      </c>
      <c r="AG320" s="374" t="s">
        <v>4973</v>
      </c>
      <c r="AH320" s="382" t="s">
        <v>4974</v>
      </c>
      <c r="AI320" s="374" t="s">
        <v>128</v>
      </c>
    </row>
    <row r="321" spans="1:37" s="1417" customFormat="1">
      <c r="A321" s="1963">
        <f t="shared" si="5"/>
        <v>318</v>
      </c>
      <c r="B321" s="1964" t="s">
        <v>721</v>
      </c>
      <c r="C321" s="1964"/>
      <c r="D321" s="1964" t="s">
        <v>7313</v>
      </c>
      <c r="E321" s="425"/>
      <c r="F321" s="389"/>
      <c r="G321" s="389"/>
      <c r="H321" s="389"/>
      <c r="I321" s="2203"/>
      <c r="J321" s="2203"/>
      <c r="K321" s="389"/>
      <c r="L321" s="389"/>
      <c r="M321" s="2212" t="s">
        <v>7322</v>
      </c>
      <c r="N321" s="2203"/>
      <c r="O321" s="2203"/>
      <c r="P321" s="2203"/>
      <c r="Q321" s="2203"/>
      <c r="R321" s="2204"/>
      <c r="S321" s="1967" t="s">
        <v>7320</v>
      </c>
      <c r="T321" s="1967" t="s">
        <v>7485</v>
      </c>
      <c r="U321" s="1967"/>
      <c r="V321" s="2203"/>
      <c r="W321" s="1415" t="s">
        <v>6778</v>
      </c>
      <c r="X321" s="1967"/>
      <c r="Y321" s="1968"/>
      <c r="Z321" s="1968"/>
      <c r="AA321" s="1967"/>
      <c r="AB321" s="2205" t="s">
        <v>726</v>
      </c>
      <c r="AC321" s="2205" t="s">
        <v>726</v>
      </c>
      <c r="AD321" s="2205" t="s">
        <v>726</v>
      </c>
      <c r="AE321" s="2205"/>
      <c r="AF321" s="2245"/>
      <c r="AG321" s="2205"/>
      <c r="AH321" s="2205"/>
      <c r="AI321" s="1988"/>
      <c r="AJ321" s="2195"/>
      <c r="AK321" s="1973"/>
    </row>
    <row r="322" spans="1:37" s="396" customFormat="1" ht="30" customHeight="1">
      <c r="A322" s="2126">
        <f t="shared" si="5"/>
        <v>319</v>
      </c>
      <c r="B322" s="391" t="s">
        <v>721</v>
      </c>
      <c r="C322" s="493" t="s">
        <v>4975</v>
      </c>
      <c r="D322" s="391" t="s">
        <v>124</v>
      </c>
      <c r="E322" s="568"/>
      <c r="F322" s="393"/>
      <c r="G322" s="393"/>
      <c r="H322" s="405"/>
      <c r="I322" s="393"/>
      <c r="J322" s="405" t="s">
        <v>4976</v>
      </c>
      <c r="K322" s="477"/>
      <c r="L322" s="406"/>
      <c r="M322" s="477"/>
      <c r="N322" s="477"/>
      <c r="O322" s="477"/>
      <c r="P322" s="477"/>
      <c r="Q322" s="477"/>
      <c r="R322" s="896"/>
      <c r="S322" s="544" t="s">
        <v>4977</v>
      </c>
      <c r="T322" s="78" t="s">
        <v>4978</v>
      </c>
      <c r="U322" s="395" t="s">
        <v>1150</v>
      </c>
      <c r="V322" s="699"/>
      <c r="W322" s="593" t="s">
        <v>129</v>
      </c>
      <c r="X322" s="78" t="s">
        <v>98</v>
      </c>
      <c r="Y322" s="395" t="s">
        <v>98</v>
      </c>
      <c r="Z322" s="395" t="s">
        <v>98</v>
      </c>
      <c r="AA322" s="681"/>
      <c r="AB322" s="678" t="s">
        <v>683</v>
      </c>
      <c r="AC322" s="678" t="s">
        <v>683</v>
      </c>
      <c r="AD322" s="678" t="s">
        <v>683</v>
      </c>
      <c r="AE322" s="374" t="s">
        <v>163</v>
      </c>
      <c r="AF322" s="254"/>
      <c r="AG322" s="374" t="s">
        <v>163</v>
      </c>
      <c r="AH322" s="374" t="s">
        <v>163</v>
      </c>
      <c r="AI322" s="374" t="s">
        <v>163</v>
      </c>
    </row>
    <row r="323" spans="1:37" s="412" customFormat="1" ht="34.5" customHeight="1">
      <c r="A323" s="2126">
        <f t="shared" si="5"/>
        <v>320</v>
      </c>
      <c r="B323" s="397" t="s">
        <v>721</v>
      </c>
      <c r="C323" s="494" t="s">
        <v>4979</v>
      </c>
      <c r="D323" s="397" t="s">
        <v>131</v>
      </c>
      <c r="E323" s="441"/>
      <c r="F323" s="399"/>
      <c r="G323" s="399"/>
      <c r="H323" s="399"/>
      <c r="I323" s="399"/>
      <c r="J323" s="399"/>
      <c r="K323" s="399" t="s">
        <v>4980</v>
      </c>
      <c r="L323" s="399"/>
      <c r="M323" s="399"/>
      <c r="N323" s="399"/>
      <c r="O323" s="399"/>
      <c r="P323" s="399"/>
      <c r="Q323" s="399"/>
      <c r="R323" s="400"/>
      <c r="S323" s="397" t="s">
        <v>4981</v>
      </c>
      <c r="T323" s="66" t="s">
        <v>4982</v>
      </c>
      <c r="U323" s="402" t="s">
        <v>3311</v>
      </c>
      <c r="V323" s="702"/>
      <c r="W323" s="379" t="s">
        <v>129</v>
      </c>
      <c r="X323" s="66" t="s">
        <v>98</v>
      </c>
      <c r="Y323" s="402" t="s">
        <v>98</v>
      </c>
      <c r="Z323" s="402" t="s">
        <v>98</v>
      </c>
      <c r="AA323" s="684"/>
      <c r="AB323" s="703" t="s">
        <v>359</v>
      </c>
      <c r="AC323" s="703" t="s">
        <v>359</v>
      </c>
      <c r="AD323" s="703" t="s">
        <v>359</v>
      </c>
      <c r="AE323" s="374" t="s">
        <v>163</v>
      </c>
      <c r="AF323" s="254"/>
      <c r="AG323" s="374" t="s">
        <v>163</v>
      </c>
      <c r="AH323" s="374" t="s">
        <v>163</v>
      </c>
      <c r="AI323" s="374" t="s">
        <v>163</v>
      </c>
    </row>
    <row r="324" spans="1:37" s="194" customFormat="1" ht="72">
      <c r="A324" s="2126">
        <f t="shared" si="5"/>
        <v>321</v>
      </c>
      <c r="B324" s="187" t="s">
        <v>721</v>
      </c>
      <c r="C324" s="84" t="s">
        <v>4983</v>
      </c>
      <c r="D324" s="187" t="s">
        <v>109</v>
      </c>
      <c r="E324" s="220"/>
      <c r="F324" s="189"/>
      <c r="G324" s="189"/>
      <c r="H324" s="189"/>
      <c r="I324" s="189"/>
      <c r="J324" s="189"/>
      <c r="K324" s="189"/>
      <c r="L324" s="189" t="s">
        <v>4984</v>
      </c>
      <c r="M324" s="189"/>
      <c r="N324" s="189"/>
      <c r="O324" s="189"/>
      <c r="P324" s="189"/>
      <c r="Q324" s="189"/>
      <c r="R324" s="190"/>
      <c r="S324" s="218" t="s">
        <v>4985</v>
      </c>
      <c r="T324" s="218" t="s">
        <v>4986</v>
      </c>
      <c r="U324" s="155" t="s">
        <v>119</v>
      </c>
      <c r="V324" s="520"/>
      <c r="W324" s="155" t="s">
        <v>3619</v>
      </c>
      <c r="X324" s="84" t="s">
        <v>254</v>
      </c>
      <c r="Y324" s="155" t="s">
        <v>142</v>
      </c>
      <c r="Z324" s="155" t="s">
        <v>98</v>
      </c>
      <c r="AA324" s="669"/>
      <c r="AB324" s="573" t="s">
        <v>216</v>
      </c>
      <c r="AC324" s="573" t="s">
        <v>216</v>
      </c>
      <c r="AD324" s="573" t="s">
        <v>216</v>
      </c>
      <c r="AE324" s="374" t="s">
        <v>163</v>
      </c>
      <c r="AF324" s="254"/>
      <c r="AG324" s="374" t="s">
        <v>163</v>
      </c>
      <c r="AH324" s="374" t="s">
        <v>163</v>
      </c>
      <c r="AI324" s="374" t="s">
        <v>163</v>
      </c>
    </row>
    <row r="325" spans="1:37" s="396" customFormat="1" ht="41.25" customHeight="1">
      <c r="A325" s="841">
        <f t="shared" si="5"/>
        <v>322</v>
      </c>
      <c r="B325" s="391" t="s">
        <v>721</v>
      </c>
      <c r="C325" s="493" t="s">
        <v>4987</v>
      </c>
      <c r="D325" s="391" t="s">
        <v>124</v>
      </c>
      <c r="E325" s="404"/>
      <c r="F325" s="393"/>
      <c r="G325" s="406"/>
      <c r="H325" s="406"/>
      <c r="I325" s="393"/>
      <c r="J325" s="393"/>
      <c r="K325" s="393"/>
      <c r="L325" s="405" t="s">
        <v>4988</v>
      </c>
      <c r="M325" s="406"/>
      <c r="N325" s="406"/>
      <c r="O325" s="406"/>
      <c r="P325" s="393"/>
      <c r="Q325" s="438"/>
      <c r="R325" s="480"/>
      <c r="S325" s="78" t="s">
        <v>4989</v>
      </c>
      <c r="T325" s="78" t="s">
        <v>4990</v>
      </c>
      <c r="U325" s="395" t="s">
        <v>4047</v>
      </c>
      <c r="V325" s="2043"/>
      <c r="W325" s="565" t="s">
        <v>106</v>
      </c>
      <c r="X325" s="78" t="s">
        <v>98</v>
      </c>
      <c r="Y325" s="565" t="s">
        <v>98</v>
      </c>
      <c r="Z325" s="565"/>
      <c r="AA325" s="741"/>
      <c r="AB325" s="678" t="s">
        <v>683</v>
      </c>
      <c r="AC325" s="678" t="s">
        <v>683</v>
      </c>
      <c r="AD325" s="678" t="s">
        <v>683</v>
      </c>
      <c r="AE325" s="241" t="s">
        <v>3733</v>
      </c>
      <c r="AF325" s="254"/>
      <c r="AG325" s="374" t="s">
        <v>4991</v>
      </c>
      <c r="AH325" s="382" t="s">
        <v>4992</v>
      </c>
      <c r="AI325" s="374" t="s">
        <v>4731</v>
      </c>
    </row>
    <row r="326" spans="1:37" s="412" customFormat="1" ht="34.5" customHeight="1">
      <c r="A326" s="841">
        <f t="shared" si="5"/>
        <v>323</v>
      </c>
      <c r="B326" s="397" t="s">
        <v>721</v>
      </c>
      <c r="C326" s="494" t="s">
        <v>711</v>
      </c>
      <c r="D326" s="397" t="s">
        <v>131</v>
      </c>
      <c r="E326" s="441"/>
      <c r="F326" s="399"/>
      <c r="G326" s="399"/>
      <c r="H326" s="399"/>
      <c r="I326" s="399"/>
      <c r="J326" s="399"/>
      <c r="K326" s="399"/>
      <c r="L326" s="399"/>
      <c r="M326" s="399" t="s">
        <v>712</v>
      </c>
      <c r="N326" s="399"/>
      <c r="O326" s="400"/>
      <c r="P326" s="399"/>
      <c r="Q326" s="441"/>
      <c r="R326" s="401"/>
      <c r="S326" s="66" t="s">
        <v>4993</v>
      </c>
      <c r="T326" s="66" t="s">
        <v>4994</v>
      </c>
      <c r="U326" s="402" t="s">
        <v>3311</v>
      </c>
      <c r="V326" s="702"/>
      <c r="W326" s="402" t="s">
        <v>129</v>
      </c>
      <c r="X326" s="66" t="s">
        <v>98</v>
      </c>
      <c r="Y326" s="402" t="s">
        <v>98</v>
      </c>
      <c r="Z326" s="402"/>
      <c r="AA326" s="742"/>
      <c r="AB326" s="703" t="s">
        <v>359</v>
      </c>
      <c r="AC326" s="703" t="s">
        <v>359</v>
      </c>
      <c r="AD326" s="703" t="s">
        <v>359</v>
      </c>
      <c r="AE326" s="374" t="s">
        <v>163</v>
      </c>
      <c r="AF326" s="254"/>
      <c r="AG326" s="374" t="s">
        <v>163</v>
      </c>
      <c r="AH326" s="374" t="s">
        <v>163</v>
      </c>
      <c r="AI326" s="374" t="s">
        <v>163</v>
      </c>
    </row>
    <row r="327" spans="1:37" s="194" customFormat="1" ht="36">
      <c r="A327" s="15">
        <f t="shared" si="5"/>
        <v>324</v>
      </c>
      <c r="B327" s="187" t="s">
        <v>1607</v>
      </c>
      <c r="C327" s="215" t="s">
        <v>4995</v>
      </c>
      <c r="D327" s="187" t="s">
        <v>109</v>
      </c>
      <c r="E327" s="220"/>
      <c r="F327" s="189"/>
      <c r="G327" s="189"/>
      <c r="H327" s="189"/>
      <c r="I327" s="189"/>
      <c r="J327" s="189"/>
      <c r="K327" s="189"/>
      <c r="L327" s="189"/>
      <c r="M327" s="189"/>
      <c r="N327" s="189" t="s">
        <v>1419</v>
      </c>
      <c r="O327" s="189"/>
      <c r="P327" s="189"/>
      <c r="Q327" s="189"/>
      <c r="R327" s="190"/>
      <c r="S327" s="84" t="s">
        <v>4996</v>
      </c>
      <c r="T327" s="84" t="s">
        <v>4997</v>
      </c>
      <c r="U327" s="155" t="s">
        <v>834</v>
      </c>
      <c r="V327" s="155"/>
      <c r="W327" s="155" t="s">
        <v>1038</v>
      </c>
      <c r="X327" s="84" t="s">
        <v>4998</v>
      </c>
      <c r="Y327" s="155" t="s">
        <v>226</v>
      </c>
      <c r="Z327" s="155" t="s">
        <v>719</v>
      </c>
      <c r="AA327" s="669"/>
      <c r="AB327" s="592" t="s">
        <v>274</v>
      </c>
      <c r="AC327" s="592" t="s">
        <v>274</v>
      </c>
      <c r="AD327" s="592" t="s">
        <v>274</v>
      </c>
      <c r="AE327" s="241" t="s">
        <v>3850</v>
      </c>
      <c r="AF327" s="1442"/>
      <c r="AG327" s="193" t="s">
        <v>5000</v>
      </c>
      <c r="AH327" s="187" t="s">
        <v>5001</v>
      </c>
      <c r="AI327" s="193" t="s">
        <v>105</v>
      </c>
    </row>
    <row r="328" spans="1:37" s="194" customFormat="1" ht="36">
      <c r="A328" s="841">
        <f t="shared" si="5"/>
        <v>325</v>
      </c>
      <c r="B328" s="2070" t="s">
        <v>721</v>
      </c>
      <c r="C328" s="2071" t="s">
        <v>5002</v>
      </c>
      <c r="D328" s="2072" t="s">
        <v>109</v>
      </c>
      <c r="E328" s="2073"/>
      <c r="F328" s="2074"/>
      <c r="G328" s="2074"/>
      <c r="H328" s="2074"/>
      <c r="I328" s="2075"/>
      <c r="J328" s="2075"/>
      <c r="K328" s="2074"/>
      <c r="L328" s="2074"/>
      <c r="M328" s="2074"/>
      <c r="N328" s="2074" t="s">
        <v>5003</v>
      </c>
      <c r="O328" s="2076"/>
      <c r="P328" s="2074"/>
      <c r="Q328" s="2077"/>
      <c r="R328" s="2096"/>
      <c r="S328" s="2097" t="s">
        <v>7205</v>
      </c>
      <c r="T328" s="2097" t="s">
        <v>7206</v>
      </c>
      <c r="U328" s="155" t="s">
        <v>119</v>
      </c>
      <c r="V328" s="2042"/>
      <c r="W328" s="2098" t="s">
        <v>1417</v>
      </c>
      <c r="X328" s="2082"/>
      <c r="Y328" s="2083"/>
      <c r="Z328" s="818"/>
      <c r="AA328" s="989"/>
      <c r="AB328" s="595" t="s">
        <v>7243</v>
      </c>
      <c r="AC328" s="595" t="s">
        <v>7243</v>
      </c>
      <c r="AD328" s="595" t="s">
        <v>7243</v>
      </c>
      <c r="AE328" s="335" t="s">
        <v>3721</v>
      </c>
      <c r="AF328" s="254">
        <v>1</v>
      </c>
      <c r="AG328" s="193" t="s">
        <v>5005</v>
      </c>
      <c r="AH328" s="187" t="s">
        <v>5006</v>
      </c>
      <c r="AI328" s="193" t="s">
        <v>128</v>
      </c>
    </row>
    <row r="329" spans="1:37" s="2090" customFormat="1" ht="72">
      <c r="A329" s="841">
        <f t="shared" si="5"/>
        <v>326</v>
      </c>
      <c r="B329" s="187" t="s">
        <v>1607</v>
      </c>
      <c r="C329" s="227" t="s">
        <v>4410</v>
      </c>
      <c r="D329" s="187" t="s">
        <v>109</v>
      </c>
      <c r="E329" s="188"/>
      <c r="F329" s="228"/>
      <c r="G329" s="228"/>
      <c r="H329" s="228"/>
      <c r="I329" s="228"/>
      <c r="J329" s="189"/>
      <c r="K329" s="189"/>
      <c r="L329" s="228"/>
      <c r="M329" s="228"/>
      <c r="N329" s="189" t="s">
        <v>1428</v>
      </c>
      <c r="O329" s="190"/>
      <c r="P329" s="189"/>
      <c r="Q329" s="220"/>
      <c r="R329" s="191"/>
      <c r="S329" s="454" t="s">
        <v>5007</v>
      </c>
      <c r="T329" s="84" t="s">
        <v>5008</v>
      </c>
      <c r="U329" s="155" t="s">
        <v>128</v>
      </c>
      <c r="V329" s="520"/>
      <c r="W329" s="908" t="s">
        <v>1038</v>
      </c>
      <c r="X329" s="432" t="s">
        <v>4528</v>
      </c>
      <c r="Y329" s="818" t="s">
        <v>226</v>
      </c>
      <c r="Z329" s="461" t="s">
        <v>4737</v>
      </c>
      <c r="AA329" s="882"/>
      <c r="AB329" s="592" t="s">
        <v>229</v>
      </c>
      <c r="AC329" s="592" t="s">
        <v>229</v>
      </c>
      <c r="AD329" s="592" t="s">
        <v>229</v>
      </c>
      <c r="AE329" s="241" t="s">
        <v>3850</v>
      </c>
      <c r="AF329" s="2150">
        <v>1</v>
      </c>
      <c r="AG329" s="2137" t="s">
        <v>5009</v>
      </c>
      <c r="AH329" s="2138" t="s">
        <v>5010</v>
      </c>
      <c r="AI329" s="2139" t="s">
        <v>128</v>
      </c>
    </row>
    <row r="330" spans="1:37" ht="63" customHeight="1">
      <c r="A330" s="841">
        <f t="shared" si="5"/>
        <v>327</v>
      </c>
      <c r="B330" s="187" t="s">
        <v>721</v>
      </c>
      <c r="C330" s="227" t="s">
        <v>1432</v>
      </c>
      <c r="D330" s="455" t="s">
        <v>675</v>
      </c>
      <c r="E330" s="456"/>
      <c r="F330" s="228"/>
      <c r="G330" s="228"/>
      <c r="H330" s="228"/>
      <c r="I330" s="228"/>
      <c r="J330" s="189"/>
      <c r="K330" s="189"/>
      <c r="L330" s="228"/>
      <c r="M330" s="228"/>
      <c r="N330" s="230" t="s">
        <v>1613</v>
      </c>
      <c r="O330" s="230"/>
      <c r="P330" s="228"/>
      <c r="Q330" s="459"/>
      <c r="R330" s="230"/>
      <c r="S330" s="454" t="s">
        <v>5011</v>
      </c>
      <c r="T330" s="454" t="s">
        <v>7235</v>
      </c>
      <c r="U330" s="461" t="s">
        <v>105</v>
      </c>
      <c r="V330" s="277"/>
      <c r="W330" s="461" t="s">
        <v>1417</v>
      </c>
      <c r="X330" s="454"/>
      <c r="Y330" s="461"/>
      <c r="Z330" s="2083"/>
      <c r="AA330" s="2099"/>
      <c r="AB330" s="592" t="s">
        <v>371</v>
      </c>
      <c r="AC330" s="592" t="s">
        <v>371</v>
      </c>
      <c r="AD330" s="592" t="s">
        <v>371</v>
      </c>
      <c r="AE330" s="374" t="s">
        <v>163</v>
      </c>
      <c r="AG330" s="374" t="s">
        <v>163</v>
      </c>
      <c r="AH330" s="374" t="s">
        <v>163</v>
      </c>
      <c r="AI330" s="374" t="s">
        <v>163</v>
      </c>
    </row>
    <row r="331" spans="1:37" s="421" customFormat="1" ht="56.25" customHeight="1">
      <c r="A331" s="841">
        <f t="shared" si="5"/>
        <v>328</v>
      </c>
      <c r="B331" s="722" t="s">
        <v>721</v>
      </c>
      <c r="C331" s="883" t="s">
        <v>4416</v>
      </c>
      <c r="D331" s="884" t="s">
        <v>403</v>
      </c>
      <c r="E331" s="885"/>
      <c r="F331" s="886"/>
      <c r="G331" s="886"/>
      <c r="H331" s="886"/>
      <c r="I331" s="228"/>
      <c r="J331" s="189"/>
      <c r="K331" s="189"/>
      <c r="L331" s="228"/>
      <c r="M331" s="228"/>
      <c r="N331" s="886" t="s">
        <v>4417</v>
      </c>
      <c r="O331" s="910"/>
      <c r="P331" s="886"/>
      <c r="Q331" s="1570"/>
      <c r="R331" s="1491"/>
      <c r="S331" s="797" t="s">
        <v>5012</v>
      </c>
      <c r="T331" s="797" t="s">
        <v>7253</v>
      </c>
      <c r="U331" s="155" t="s">
        <v>119</v>
      </c>
      <c r="V331" s="520"/>
      <c r="W331" s="744" t="s">
        <v>1038</v>
      </c>
      <c r="X331" s="797"/>
      <c r="Y331" s="726"/>
      <c r="Z331" s="726"/>
      <c r="AA331" s="797"/>
      <c r="AB331" s="592" t="s">
        <v>229</v>
      </c>
      <c r="AC331" s="592" t="s">
        <v>229</v>
      </c>
      <c r="AD331" s="592" t="s">
        <v>229</v>
      </c>
      <c r="AE331" s="335" t="s">
        <v>3850</v>
      </c>
      <c r="AF331" s="2145"/>
      <c r="AG331" s="737" t="s">
        <v>5013</v>
      </c>
      <c r="AH331" s="416" t="s">
        <v>5014</v>
      </c>
      <c r="AI331" s="420" t="s">
        <v>105</v>
      </c>
    </row>
    <row r="332" spans="1:37" s="2088" customFormat="1" ht="58.5" customHeight="1">
      <c r="A332" s="841">
        <f t="shared" si="5"/>
        <v>329</v>
      </c>
      <c r="B332" s="2054" t="s">
        <v>721</v>
      </c>
      <c r="C332" s="2055" t="s">
        <v>3301</v>
      </c>
      <c r="D332" s="2056" t="s">
        <v>109</v>
      </c>
      <c r="E332" s="2057"/>
      <c r="F332" s="2058"/>
      <c r="G332" s="2058"/>
      <c r="H332" s="2058"/>
      <c r="I332" s="228"/>
      <c r="J332" s="189"/>
      <c r="K332" s="189"/>
      <c r="L332" s="228"/>
      <c r="M332" s="228"/>
      <c r="N332" s="2059" t="s">
        <v>3302</v>
      </c>
      <c r="O332" s="2059"/>
      <c r="P332" s="2058"/>
      <c r="Q332" s="2060"/>
      <c r="R332" s="2059"/>
      <c r="S332" s="2062" t="s">
        <v>7207</v>
      </c>
      <c r="T332" s="2062" t="s">
        <v>7208</v>
      </c>
      <c r="U332" s="2086" t="s">
        <v>834</v>
      </c>
      <c r="V332" s="2086"/>
      <c r="W332" s="2086" t="s">
        <v>1417</v>
      </c>
      <c r="X332" s="2062"/>
      <c r="Y332" s="2066"/>
      <c r="Z332" s="2067"/>
      <c r="AA332" s="2062"/>
      <c r="AB332" s="1970" t="s">
        <v>7236</v>
      </c>
      <c r="AC332" s="1970" t="s">
        <v>7236</v>
      </c>
      <c r="AD332" s="1970" t="s">
        <v>7236</v>
      </c>
      <c r="AE332" s="374" t="s">
        <v>163</v>
      </c>
      <c r="AF332" s="2149"/>
      <c r="AG332" s="374" t="s">
        <v>163</v>
      </c>
      <c r="AH332" s="374" t="s">
        <v>163</v>
      </c>
      <c r="AI332" s="374" t="s">
        <v>163</v>
      </c>
    </row>
    <row r="333" spans="1:37" ht="37.5" customHeight="1">
      <c r="A333" s="15">
        <f t="shared" si="5"/>
        <v>330</v>
      </c>
      <c r="B333" s="722" t="s">
        <v>721</v>
      </c>
      <c r="C333" s="215" t="s">
        <v>4420</v>
      </c>
      <c r="D333" s="455" t="s">
        <v>403</v>
      </c>
      <c r="E333" s="220"/>
      <c r="F333" s="189"/>
      <c r="G333" s="189"/>
      <c r="H333" s="189"/>
      <c r="I333" s="189"/>
      <c r="J333" s="189"/>
      <c r="K333" s="189"/>
      <c r="L333" s="189"/>
      <c r="M333" s="189"/>
      <c r="N333" s="189" t="s">
        <v>4748</v>
      </c>
      <c r="O333" s="228"/>
      <c r="P333" s="189"/>
      <c r="Q333" s="230"/>
      <c r="R333" s="460"/>
      <c r="S333" s="454" t="s">
        <v>5016</v>
      </c>
      <c r="T333" s="454" t="s">
        <v>5017</v>
      </c>
      <c r="U333" s="461" t="s">
        <v>119</v>
      </c>
      <c r="V333" s="461"/>
      <c r="W333" s="155" t="s">
        <v>638</v>
      </c>
      <c r="X333" s="454" t="s">
        <v>254</v>
      </c>
      <c r="Y333" s="806" t="s">
        <v>142</v>
      </c>
      <c r="Z333" s="806" t="s">
        <v>98</v>
      </c>
      <c r="AA333" s="822"/>
      <c r="AB333" s="592" t="s">
        <v>229</v>
      </c>
      <c r="AC333" s="592" t="s">
        <v>229</v>
      </c>
      <c r="AD333" s="592" t="s">
        <v>229</v>
      </c>
      <c r="AE333" s="374" t="s">
        <v>163</v>
      </c>
      <c r="AF333" s="2177" t="s">
        <v>163</v>
      </c>
      <c r="AG333" s="382"/>
      <c r="AH333" s="382"/>
      <c r="AI333" s="382"/>
    </row>
    <row r="334" spans="1:37" s="396" customFormat="1" ht="34.5" customHeight="1">
      <c r="A334" s="15">
        <f t="shared" si="5"/>
        <v>331</v>
      </c>
      <c r="B334" s="391" t="s">
        <v>721</v>
      </c>
      <c r="C334" s="422" t="s">
        <v>5092</v>
      </c>
      <c r="D334" s="391" t="s">
        <v>124</v>
      </c>
      <c r="E334" s="404"/>
      <c r="F334" s="393"/>
      <c r="G334" s="414"/>
      <c r="H334" s="697"/>
      <c r="I334" s="393"/>
      <c r="J334" s="393"/>
      <c r="K334" s="393"/>
      <c r="L334" s="1505" t="s">
        <v>5093</v>
      </c>
      <c r="M334" s="477"/>
      <c r="N334" s="477"/>
      <c r="O334" s="477"/>
      <c r="P334" s="477"/>
      <c r="Q334" s="477"/>
      <c r="R334" s="478"/>
      <c r="S334" s="78" t="s">
        <v>7384</v>
      </c>
      <c r="T334" s="78" t="s">
        <v>7005</v>
      </c>
      <c r="U334" s="395" t="s">
        <v>105</v>
      </c>
      <c r="V334" s="395"/>
      <c r="W334" s="1969" t="s">
        <v>6760</v>
      </c>
      <c r="X334" s="78" t="s">
        <v>98</v>
      </c>
      <c r="Y334" s="565" t="s">
        <v>98</v>
      </c>
      <c r="Z334" s="565" t="s">
        <v>98</v>
      </c>
      <c r="AA334" s="681"/>
      <c r="AB334" s="2158"/>
      <c r="AC334" s="2023" t="s">
        <v>6828</v>
      </c>
      <c r="AD334" s="2158"/>
      <c r="AE334" s="374" t="s">
        <v>163</v>
      </c>
      <c r="AF334" s="1947"/>
      <c r="AG334" s="374" t="s">
        <v>163</v>
      </c>
      <c r="AH334" s="374" t="s">
        <v>163</v>
      </c>
      <c r="AI334" s="374" t="s">
        <v>163</v>
      </c>
    </row>
    <row r="335" spans="1:37" s="381" customFormat="1" ht="34.5" customHeight="1">
      <c r="A335" s="15">
        <f t="shared" si="5"/>
        <v>332</v>
      </c>
      <c r="B335" s="397" t="s">
        <v>721</v>
      </c>
      <c r="C335" s="397" t="s">
        <v>4506</v>
      </c>
      <c r="D335" s="397" t="s">
        <v>131</v>
      </c>
      <c r="E335" s="410"/>
      <c r="F335" s="700"/>
      <c r="G335" s="701"/>
      <c r="H335" s="700"/>
      <c r="I335" s="701"/>
      <c r="J335" s="400"/>
      <c r="K335" s="401"/>
      <c r="L335" s="401"/>
      <c r="M335" s="401" t="s">
        <v>4507</v>
      </c>
      <c r="N335" s="700"/>
      <c r="O335" s="401"/>
      <c r="P335" s="700"/>
      <c r="Q335" s="701"/>
      <c r="R335" s="701"/>
      <c r="S335" s="66" t="s">
        <v>5096</v>
      </c>
      <c r="T335" s="66" t="s">
        <v>5097</v>
      </c>
      <c r="U335" s="402" t="s">
        <v>96</v>
      </c>
      <c r="V335" s="402"/>
      <c r="W335" s="1969" t="s">
        <v>6760</v>
      </c>
      <c r="X335" s="66" t="s">
        <v>98</v>
      </c>
      <c r="Y335" s="566" t="s">
        <v>98</v>
      </c>
      <c r="Z335" s="566" t="s">
        <v>98</v>
      </c>
      <c r="AA335" s="684"/>
      <c r="AB335" s="703"/>
      <c r="AC335" s="703" t="s">
        <v>211</v>
      </c>
      <c r="AD335" s="703"/>
      <c r="AE335" s="374" t="s">
        <v>163</v>
      </c>
      <c r="AF335" s="1947"/>
      <c r="AG335" s="374" t="s">
        <v>163</v>
      </c>
      <c r="AH335" s="374" t="s">
        <v>163</v>
      </c>
      <c r="AI335" s="374" t="s">
        <v>163</v>
      </c>
    </row>
    <row r="336" spans="1:37" ht="34.5" customHeight="1">
      <c r="A336" s="15">
        <f t="shared" si="5"/>
        <v>333</v>
      </c>
      <c r="B336" s="187" t="s">
        <v>721</v>
      </c>
      <c r="C336" s="187" t="s">
        <v>5098</v>
      </c>
      <c r="D336" s="187" t="s">
        <v>109</v>
      </c>
      <c r="E336" s="189"/>
      <c r="F336" s="189"/>
      <c r="G336" s="236"/>
      <c r="H336" s="222"/>
      <c r="I336" s="189"/>
      <c r="J336" s="189"/>
      <c r="K336" s="189"/>
      <c r="L336" s="189"/>
      <c r="M336" s="189"/>
      <c r="N336" s="220" t="s">
        <v>4510</v>
      </c>
      <c r="O336" s="923"/>
      <c r="P336" s="220"/>
      <c r="Q336" s="236"/>
      <c r="R336" s="424"/>
      <c r="S336" s="84" t="s">
        <v>7006</v>
      </c>
      <c r="T336" s="84" t="s">
        <v>7007</v>
      </c>
      <c r="U336" s="155" t="s">
        <v>119</v>
      </c>
      <c r="V336" s="155"/>
      <c r="W336" s="1969" t="s">
        <v>6760</v>
      </c>
      <c r="X336" s="84" t="s">
        <v>4511</v>
      </c>
      <c r="Y336" s="217" t="s">
        <v>226</v>
      </c>
      <c r="Z336" s="217" t="s">
        <v>1209</v>
      </c>
      <c r="AA336" s="740"/>
      <c r="AB336" s="2157"/>
      <c r="AC336" s="2025" t="s">
        <v>6828</v>
      </c>
      <c r="AD336" s="2157"/>
      <c r="AE336" s="374" t="s">
        <v>163</v>
      </c>
      <c r="AF336" s="1947"/>
      <c r="AG336" s="374" t="s">
        <v>163</v>
      </c>
      <c r="AH336" s="374" t="s">
        <v>163</v>
      </c>
      <c r="AI336" s="374" t="s">
        <v>163</v>
      </c>
    </row>
    <row r="337" spans="1:35" ht="34.5" customHeight="1">
      <c r="A337" s="15">
        <f t="shared" si="5"/>
        <v>334</v>
      </c>
      <c r="B337" s="187" t="s">
        <v>721</v>
      </c>
      <c r="C337" s="187" t="s">
        <v>4512</v>
      </c>
      <c r="D337" s="187" t="s">
        <v>109</v>
      </c>
      <c r="E337" s="189"/>
      <c r="F337" s="189"/>
      <c r="G337" s="236"/>
      <c r="H337" s="222"/>
      <c r="I337" s="189"/>
      <c r="J337" s="189"/>
      <c r="K337" s="189"/>
      <c r="L337" s="189"/>
      <c r="M337" s="189"/>
      <c r="N337" s="220" t="s">
        <v>6706</v>
      </c>
      <c r="O337" s="923"/>
      <c r="P337" s="220"/>
      <c r="Q337" s="236"/>
      <c r="R337" s="424"/>
      <c r="S337" s="84" t="s">
        <v>5100</v>
      </c>
      <c r="T337" s="84" t="s">
        <v>5101</v>
      </c>
      <c r="U337" s="155" t="s">
        <v>119</v>
      </c>
      <c r="V337" s="155"/>
      <c r="W337" s="1969" t="s">
        <v>6760</v>
      </c>
      <c r="X337" s="84"/>
      <c r="Y337" s="217"/>
      <c r="Z337" s="217"/>
      <c r="AA337" s="669"/>
      <c r="AB337" s="2157"/>
      <c r="AC337" s="2025" t="s">
        <v>6828</v>
      </c>
      <c r="AD337" s="2157"/>
      <c r="AE337" s="374" t="s">
        <v>163</v>
      </c>
      <c r="AF337" s="1947"/>
      <c r="AG337" s="374" t="s">
        <v>163</v>
      </c>
      <c r="AH337" s="374" t="s">
        <v>163</v>
      </c>
      <c r="AI337" s="374" t="s">
        <v>163</v>
      </c>
    </row>
    <row r="338" spans="1:35" ht="54">
      <c r="A338" s="15">
        <f t="shared" si="5"/>
        <v>335</v>
      </c>
      <c r="B338" s="187" t="s">
        <v>721</v>
      </c>
      <c r="C338" s="187" t="s">
        <v>4515</v>
      </c>
      <c r="D338" s="187" t="s">
        <v>109</v>
      </c>
      <c r="E338" s="220"/>
      <c r="F338" s="189"/>
      <c r="G338" s="236"/>
      <c r="H338" s="222"/>
      <c r="I338" s="189"/>
      <c r="J338" s="189"/>
      <c r="K338" s="189"/>
      <c r="L338" s="189"/>
      <c r="M338" s="189"/>
      <c r="N338" s="220" t="s">
        <v>5102</v>
      </c>
      <c r="O338" s="923"/>
      <c r="P338" s="220"/>
      <c r="Q338" s="236"/>
      <c r="R338" s="236"/>
      <c r="S338" s="84" t="s">
        <v>5103</v>
      </c>
      <c r="T338" s="84" t="s">
        <v>7014</v>
      </c>
      <c r="U338" s="155" t="s">
        <v>105</v>
      </c>
      <c r="V338" s="155"/>
      <c r="W338" s="1969" t="s">
        <v>6760</v>
      </c>
      <c r="X338" s="84"/>
      <c r="Y338" s="217"/>
      <c r="Z338" s="217" t="s">
        <v>98</v>
      </c>
      <c r="AA338" s="669"/>
      <c r="AB338" s="2157"/>
      <c r="AC338" s="2025" t="s">
        <v>6828</v>
      </c>
      <c r="AD338" s="2157"/>
      <c r="AE338" s="374"/>
      <c r="AF338" s="1947"/>
      <c r="AG338" s="374" t="s">
        <v>163</v>
      </c>
      <c r="AH338" s="374" t="s">
        <v>163</v>
      </c>
      <c r="AI338" s="374" t="s">
        <v>163</v>
      </c>
    </row>
    <row r="339" spans="1:35" s="409" customFormat="1" ht="40.5" customHeight="1">
      <c r="A339" s="324">
        <f t="shared" si="5"/>
        <v>336</v>
      </c>
      <c r="B339" s="391" t="s">
        <v>721</v>
      </c>
      <c r="C339" s="493" t="s">
        <v>6680</v>
      </c>
      <c r="D339" s="391" t="s">
        <v>656</v>
      </c>
      <c r="E339" s="438"/>
      <c r="F339" s="393"/>
      <c r="G339" s="393"/>
      <c r="H339" s="393"/>
      <c r="I339" s="393"/>
      <c r="J339" s="697"/>
      <c r="K339" s="698"/>
      <c r="L339" s="698"/>
      <c r="M339" s="698"/>
      <c r="N339" s="697" t="s">
        <v>4521</v>
      </c>
      <c r="O339" s="414"/>
      <c r="P339" s="414"/>
      <c r="Q339" s="414"/>
      <c r="R339" s="414"/>
      <c r="S339" s="751" t="s">
        <v>6762</v>
      </c>
      <c r="T339" s="751" t="s">
        <v>6766</v>
      </c>
      <c r="U339" s="395" t="s">
        <v>105</v>
      </c>
      <c r="V339" s="395"/>
      <c r="W339" s="1969" t="s">
        <v>6760</v>
      </c>
      <c r="X339" s="78" t="s">
        <v>98</v>
      </c>
      <c r="Y339" s="565" t="s">
        <v>4268</v>
      </c>
      <c r="Z339" s="565" t="s">
        <v>98</v>
      </c>
      <c r="AA339" s="681"/>
      <c r="AB339" s="2158"/>
      <c r="AC339" s="2023" t="s">
        <v>6828</v>
      </c>
      <c r="AD339" s="2158"/>
      <c r="AE339" s="241" t="s">
        <v>163</v>
      </c>
      <c r="AF339" s="1947"/>
      <c r="AG339" s="592" t="s">
        <v>163</v>
      </c>
      <c r="AH339" s="592" t="s">
        <v>163</v>
      </c>
      <c r="AI339" s="241" t="s">
        <v>163</v>
      </c>
    </row>
    <row r="340" spans="1:35" s="412" customFormat="1" ht="40.5" customHeight="1">
      <c r="A340" s="324">
        <f t="shared" si="5"/>
        <v>337</v>
      </c>
      <c r="B340" s="397" t="s">
        <v>721</v>
      </c>
      <c r="C340" s="66" t="s">
        <v>711</v>
      </c>
      <c r="D340" s="397" t="s">
        <v>661</v>
      </c>
      <c r="E340" s="441"/>
      <c r="F340" s="399"/>
      <c r="G340" s="399"/>
      <c r="H340" s="399"/>
      <c r="I340" s="399"/>
      <c r="J340" s="700"/>
      <c r="K340" s="833"/>
      <c r="L340" s="833"/>
      <c r="M340" s="701"/>
      <c r="N340" s="701"/>
      <c r="O340" s="700" t="s">
        <v>712</v>
      </c>
      <c r="P340" s="701"/>
      <c r="Q340" s="701"/>
      <c r="R340" s="701"/>
      <c r="S340" s="834" t="s">
        <v>7319</v>
      </c>
      <c r="T340" s="834" t="s">
        <v>7262</v>
      </c>
      <c r="U340" s="402" t="s">
        <v>96</v>
      </c>
      <c r="V340" s="402"/>
      <c r="W340" s="1969" t="s">
        <v>6760</v>
      </c>
      <c r="X340" s="66" t="s">
        <v>98</v>
      </c>
      <c r="Y340" s="566" t="s">
        <v>4268</v>
      </c>
      <c r="Z340" s="566" t="s">
        <v>98</v>
      </c>
      <c r="AA340" s="684"/>
      <c r="AB340" s="703"/>
      <c r="AC340" s="703" t="s">
        <v>98</v>
      </c>
      <c r="AD340" s="703"/>
      <c r="AE340" s="241" t="s">
        <v>163</v>
      </c>
      <c r="AF340" s="1947"/>
      <c r="AG340" s="592" t="s">
        <v>163</v>
      </c>
      <c r="AH340" s="592" t="s">
        <v>163</v>
      </c>
      <c r="AI340" s="241" t="s">
        <v>163</v>
      </c>
    </row>
    <row r="341" spans="1:35" s="194" customFormat="1" ht="36">
      <c r="A341" s="324">
        <f t="shared" si="5"/>
        <v>338</v>
      </c>
      <c r="B341" s="187" t="s">
        <v>721</v>
      </c>
      <c r="C341" s="84" t="s">
        <v>1427</v>
      </c>
      <c r="D341" s="187" t="s">
        <v>109</v>
      </c>
      <c r="E341" s="220"/>
      <c r="F341" s="189"/>
      <c r="G341" s="829"/>
      <c r="H341" s="189"/>
      <c r="I341" s="189"/>
      <c r="J341" s="222"/>
      <c r="K341" s="189"/>
      <c r="L341" s="828"/>
      <c r="M341" s="389"/>
      <c r="N341" s="389"/>
      <c r="O341" s="389"/>
      <c r="P341" s="222" t="s">
        <v>1428</v>
      </c>
      <c r="Q341" s="236"/>
      <c r="R341" s="236"/>
      <c r="S341" s="218" t="s">
        <v>6764</v>
      </c>
      <c r="T341" s="218" t="s">
        <v>6765</v>
      </c>
      <c r="U341" s="520" t="s">
        <v>119</v>
      </c>
      <c r="V341" s="520"/>
      <c r="W341" s="1969" t="s">
        <v>6760</v>
      </c>
      <c r="X341" s="84" t="s">
        <v>4528</v>
      </c>
      <c r="Y341" s="217" t="s">
        <v>226</v>
      </c>
      <c r="Z341" s="217" t="s">
        <v>227</v>
      </c>
      <c r="AA341" s="669"/>
      <c r="AB341" s="1971"/>
      <c r="AC341" s="1972" t="s">
        <v>6828</v>
      </c>
      <c r="AD341" s="1971"/>
      <c r="AE341" s="241" t="s">
        <v>163</v>
      </c>
      <c r="AF341" s="2172"/>
      <c r="AG341" s="592" t="s">
        <v>163</v>
      </c>
      <c r="AH341" s="592" t="s">
        <v>163</v>
      </c>
      <c r="AI341" s="241" t="s">
        <v>163</v>
      </c>
    </row>
    <row r="342" spans="1:35" s="194" customFormat="1">
      <c r="A342" s="324">
        <f t="shared" si="5"/>
        <v>339</v>
      </c>
      <c r="B342" s="187" t="s">
        <v>721</v>
      </c>
      <c r="C342" s="84" t="s">
        <v>1435</v>
      </c>
      <c r="D342" s="187" t="s">
        <v>109</v>
      </c>
      <c r="E342" s="220"/>
      <c r="F342" s="189"/>
      <c r="G342" s="829"/>
      <c r="H342" s="828"/>
      <c r="I342" s="236"/>
      <c r="J342" s="189"/>
      <c r="K342" s="189"/>
      <c r="L342" s="189"/>
      <c r="M342" s="389"/>
      <c r="N342" s="389"/>
      <c r="O342" s="389"/>
      <c r="P342" s="222" t="s">
        <v>1436</v>
      </c>
      <c r="Q342" s="222"/>
      <c r="R342" s="236"/>
      <c r="S342" s="218" t="s">
        <v>6763</v>
      </c>
      <c r="T342" s="218" t="s">
        <v>6767</v>
      </c>
      <c r="U342" s="520" t="s">
        <v>119</v>
      </c>
      <c r="V342" s="520"/>
      <c r="W342" s="1969" t="s">
        <v>6760</v>
      </c>
      <c r="X342" s="84" t="s">
        <v>98</v>
      </c>
      <c r="Y342" s="217" t="s">
        <v>4268</v>
      </c>
      <c r="Z342" s="217" t="s">
        <v>98</v>
      </c>
      <c r="AA342" s="669"/>
      <c r="AB342" s="1971"/>
      <c r="AC342" s="1970" t="s">
        <v>6828</v>
      </c>
      <c r="AD342" s="1971"/>
      <c r="AE342" s="241" t="s">
        <v>163</v>
      </c>
      <c r="AF342" s="2172"/>
      <c r="AG342" s="592" t="s">
        <v>163</v>
      </c>
      <c r="AH342" s="592" t="s">
        <v>163</v>
      </c>
      <c r="AI342" s="241" t="s">
        <v>163</v>
      </c>
    </row>
    <row r="343" spans="1:35" s="396" customFormat="1" ht="34.5" customHeight="1">
      <c r="A343" s="15">
        <f t="shared" si="5"/>
        <v>340</v>
      </c>
      <c r="B343" s="391" t="s">
        <v>721</v>
      </c>
      <c r="C343" s="422" t="s">
        <v>5092</v>
      </c>
      <c r="D343" s="391" t="s">
        <v>124</v>
      </c>
      <c r="E343" s="404"/>
      <c r="F343" s="393"/>
      <c r="G343" s="414"/>
      <c r="H343" s="697"/>
      <c r="I343" s="393"/>
      <c r="J343" s="393"/>
      <c r="K343" s="393"/>
      <c r="L343" s="1505" t="s">
        <v>5093</v>
      </c>
      <c r="M343" s="477"/>
      <c r="N343" s="477"/>
      <c r="O343" s="477"/>
      <c r="P343" s="477"/>
      <c r="Q343" s="477"/>
      <c r="R343" s="478"/>
      <c r="S343" s="78" t="s">
        <v>5094</v>
      </c>
      <c r="T343" s="78" t="s">
        <v>5095</v>
      </c>
      <c r="U343" s="395" t="s">
        <v>517</v>
      </c>
      <c r="V343" s="395"/>
      <c r="W343" s="1969" t="s">
        <v>6760</v>
      </c>
      <c r="X343" s="78" t="s">
        <v>98</v>
      </c>
      <c r="Y343" s="565" t="s">
        <v>98</v>
      </c>
      <c r="Z343" s="565" t="s">
        <v>98</v>
      </c>
      <c r="AA343" s="681"/>
      <c r="AB343" s="922" t="s">
        <v>274</v>
      </c>
      <c r="AC343" s="922" t="s">
        <v>274</v>
      </c>
      <c r="AD343" s="682" t="s">
        <v>211</v>
      </c>
      <c r="AE343" s="374" t="s">
        <v>163</v>
      </c>
      <c r="AF343" s="1947"/>
      <c r="AG343" s="374" t="s">
        <v>163</v>
      </c>
      <c r="AH343" s="374" t="s">
        <v>163</v>
      </c>
      <c r="AI343" s="374" t="s">
        <v>163</v>
      </c>
    </row>
    <row r="344" spans="1:35" s="381" customFormat="1" ht="34.5" customHeight="1">
      <c r="A344" s="15">
        <f t="shared" si="5"/>
        <v>341</v>
      </c>
      <c r="B344" s="397" t="s">
        <v>721</v>
      </c>
      <c r="C344" s="397" t="s">
        <v>4506</v>
      </c>
      <c r="D344" s="397" t="s">
        <v>131</v>
      </c>
      <c r="E344" s="410"/>
      <c r="F344" s="700"/>
      <c r="G344" s="701"/>
      <c r="H344" s="700"/>
      <c r="I344" s="701"/>
      <c r="J344" s="400"/>
      <c r="K344" s="401"/>
      <c r="L344" s="401"/>
      <c r="M344" s="401" t="s">
        <v>4507</v>
      </c>
      <c r="N344" s="700"/>
      <c r="O344" s="401"/>
      <c r="P344" s="700"/>
      <c r="Q344" s="701"/>
      <c r="R344" s="701"/>
      <c r="S344" s="66" t="s">
        <v>7008</v>
      </c>
      <c r="T344" s="66" t="s">
        <v>7009</v>
      </c>
      <c r="U344" s="402" t="s">
        <v>96</v>
      </c>
      <c r="V344" s="402"/>
      <c r="W344" s="1969" t="s">
        <v>6760</v>
      </c>
      <c r="X344" s="66" t="s">
        <v>98</v>
      </c>
      <c r="Y344" s="566" t="s">
        <v>98</v>
      </c>
      <c r="Z344" s="566" t="s">
        <v>98</v>
      </c>
      <c r="AA344" s="684"/>
      <c r="AB344" s="684"/>
      <c r="AC344" s="703" t="s">
        <v>359</v>
      </c>
      <c r="AD344" s="703"/>
      <c r="AE344" s="374" t="s">
        <v>163</v>
      </c>
      <c r="AF344" s="1947"/>
      <c r="AG344" s="374" t="s">
        <v>163</v>
      </c>
      <c r="AH344" s="374" t="s">
        <v>163</v>
      </c>
      <c r="AI344" s="374" t="s">
        <v>163</v>
      </c>
    </row>
    <row r="345" spans="1:35" ht="34.5" customHeight="1">
      <c r="A345" s="15">
        <f t="shared" si="5"/>
        <v>342</v>
      </c>
      <c r="B345" s="187" t="s">
        <v>721</v>
      </c>
      <c r="C345" s="187" t="s">
        <v>5098</v>
      </c>
      <c r="D345" s="187" t="s">
        <v>109</v>
      </c>
      <c r="E345" s="189"/>
      <c r="F345" s="189"/>
      <c r="G345" s="236"/>
      <c r="H345" s="222"/>
      <c r="I345" s="189"/>
      <c r="J345" s="189"/>
      <c r="K345" s="189"/>
      <c r="L345" s="189"/>
      <c r="M345" s="189"/>
      <c r="N345" s="220" t="s">
        <v>4510</v>
      </c>
      <c r="O345" s="923"/>
      <c r="P345" s="220"/>
      <c r="Q345" s="236"/>
      <c r="R345" s="424"/>
      <c r="S345" s="84" t="s">
        <v>7018</v>
      </c>
      <c r="T345" s="84" t="s">
        <v>7010</v>
      </c>
      <c r="U345" s="155" t="s">
        <v>119</v>
      </c>
      <c r="V345" s="155"/>
      <c r="W345" s="1969" t="s">
        <v>6760</v>
      </c>
      <c r="X345" s="84" t="s">
        <v>4511</v>
      </c>
      <c r="Y345" s="217" t="s">
        <v>226</v>
      </c>
      <c r="Z345" s="217" t="s">
        <v>1209</v>
      </c>
      <c r="AA345" s="740" t="s">
        <v>7667</v>
      </c>
      <c r="AB345" s="2157"/>
      <c r="AC345" s="2157"/>
      <c r="AD345" s="2025" t="s">
        <v>6785</v>
      </c>
      <c r="AE345" s="374" t="s">
        <v>163</v>
      </c>
      <c r="AF345" s="1947"/>
      <c r="AG345" s="374" t="s">
        <v>163</v>
      </c>
      <c r="AH345" s="374" t="s">
        <v>163</v>
      </c>
      <c r="AI345" s="374" t="s">
        <v>163</v>
      </c>
    </row>
    <row r="346" spans="1:35" ht="34.5" customHeight="1">
      <c r="A346" s="15">
        <f t="shared" si="5"/>
        <v>343</v>
      </c>
      <c r="B346" s="187" t="s">
        <v>721</v>
      </c>
      <c r="C346" s="187" t="s">
        <v>4512</v>
      </c>
      <c r="D346" s="187" t="s">
        <v>109</v>
      </c>
      <c r="E346" s="189"/>
      <c r="F346" s="189"/>
      <c r="G346" s="236"/>
      <c r="H346" s="222"/>
      <c r="I346" s="189"/>
      <c r="J346" s="189"/>
      <c r="K346" s="189"/>
      <c r="L346" s="189"/>
      <c r="M346" s="189"/>
      <c r="N346" s="220" t="s">
        <v>6706</v>
      </c>
      <c r="O346" s="923"/>
      <c r="P346" s="220"/>
      <c r="Q346" s="236"/>
      <c r="R346" s="424"/>
      <c r="S346" s="84" t="s">
        <v>5100</v>
      </c>
      <c r="T346" s="84" t="s">
        <v>5101</v>
      </c>
      <c r="U346" s="155" t="s">
        <v>119</v>
      </c>
      <c r="V346" s="155"/>
      <c r="W346" s="1969" t="s">
        <v>6760</v>
      </c>
      <c r="X346" s="84"/>
      <c r="Y346" s="217"/>
      <c r="Z346" s="217" t="s">
        <v>98</v>
      </c>
      <c r="AA346" s="669"/>
      <c r="AB346" s="2157"/>
      <c r="AC346" s="2157"/>
      <c r="AD346" s="2025" t="s">
        <v>6785</v>
      </c>
      <c r="AE346" s="374" t="s">
        <v>163</v>
      </c>
      <c r="AF346" s="1947"/>
      <c r="AG346" s="374" t="s">
        <v>163</v>
      </c>
      <c r="AH346" s="374" t="s">
        <v>163</v>
      </c>
      <c r="AI346" s="374" t="s">
        <v>163</v>
      </c>
    </row>
    <row r="347" spans="1:35" ht="54">
      <c r="A347" s="15">
        <f t="shared" si="5"/>
        <v>344</v>
      </c>
      <c r="B347" s="187" t="s">
        <v>721</v>
      </c>
      <c r="C347" s="187" t="s">
        <v>4515</v>
      </c>
      <c r="D347" s="187" t="s">
        <v>109</v>
      </c>
      <c r="E347" s="220"/>
      <c r="F347" s="189"/>
      <c r="G347" s="236"/>
      <c r="H347" s="222"/>
      <c r="I347" s="189"/>
      <c r="J347" s="189"/>
      <c r="K347" s="189"/>
      <c r="L347" s="189"/>
      <c r="M347" s="189"/>
      <c r="N347" s="220" t="s">
        <v>5102</v>
      </c>
      <c r="O347" s="923"/>
      <c r="P347" s="220"/>
      <c r="Q347" s="236"/>
      <c r="R347" s="236"/>
      <c r="S347" s="84" t="s">
        <v>5103</v>
      </c>
      <c r="T347" s="84" t="s">
        <v>7013</v>
      </c>
      <c r="U347" s="155" t="s">
        <v>105</v>
      </c>
      <c r="V347" s="155"/>
      <c r="W347" s="1969" t="s">
        <v>6760</v>
      </c>
      <c r="X347" s="84"/>
      <c r="Y347" s="217"/>
      <c r="Z347" s="217" t="s">
        <v>98</v>
      </c>
      <c r="AA347" s="669"/>
      <c r="AB347" s="2157"/>
      <c r="AC347" s="2157"/>
      <c r="AD347" s="2025" t="s">
        <v>6785</v>
      </c>
      <c r="AE347" s="374"/>
      <c r="AF347" s="1947"/>
      <c r="AG347" s="374" t="s">
        <v>163</v>
      </c>
      <c r="AH347" s="374" t="s">
        <v>163</v>
      </c>
      <c r="AI347" s="374" t="s">
        <v>163</v>
      </c>
    </row>
    <row r="348" spans="1:35" s="409" customFormat="1" ht="40.5" customHeight="1">
      <c r="A348" s="324">
        <f t="shared" si="5"/>
        <v>345</v>
      </c>
      <c r="B348" s="391" t="s">
        <v>721</v>
      </c>
      <c r="C348" s="493" t="s">
        <v>6680</v>
      </c>
      <c r="D348" s="391" t="s">
        <v>656</v>
      </c>
      <c r="E348" s="438"/>
      <c r="F348" s="393"/>
      <c r="G348" s="393"/>
      <c r="H348" s="393"/>
      <c r="I348" s="393"/>
      <c r="J348" s="697"/>
      <c r="K348" s="698"/>
      <c r="L348" s="698"/>
      <c r="M348" s="698"/>
      <c r="N348" s="697" t="s">
        <v>4521</v>
      </c>
      <c r="O348" s="414"/>
      <c r="P348" s="414"/>
      <c r="Q348" s="414"/>
      <c r="R348" s="414"/>
      <c r="S348" s="751" t="s">
        <v>6762</v>
      </c>
      <c r="T348" s="751" t="s">
        <v>6766</v>
      </c>
      <c r="U348" s="395" t="s">
        <v>105</v>
      </c>
      <c r="V348" s="395"/>
      <c r="W348" s="1969" t="s">
        <v>6760</v>
      </c>
      <c r="X348" s="78" t="s">
        <v>98</v>
      </c>
      <c r="Y348" s="565" t="s">
        <v>4268</v>
      </c>
      <c r="Z348" s="565" t="s">
        <v>98</v>
      </c>
      <c r="AA348" s="681"/>
      <c r="AB348" s="2158"/>
      <c r="AC348" s="2158"/>
      <c r="AD348" s="2023" t="s">
        <v>6785</v>
      </c>
      <c r="AE348" s="241" t="s">
        <v>163</v>
      </c>
      <c r="AF348" s="1947"/>
      <c r="AG348" s="592" t="s">
        <v>163</v>
      </c>
      <c r="AH348" s="592" t="s">
        <v>163</v>
      </c>
      <c r="AI348" s="241" t="s">
        <v>163</v>
      </c>
    </row>
    <row r="349" spans="1:35" s="412" customFormat="1" ht="40.5" customHeight="1">
      <c r="A349" s="324">
        <f t="shared" si="5"/>
        <v>346</v>
      </c>
      <c r="B349" s="397" t="s">
        <v>721</v>
      </c>
      <c r="C349" s="66" t="s">
        <v>711</v>
      </c>
      <c r="D349" s="397" t="s">
        <v>661</v>
      </c>
      <c r="E349" s="441"/>
      <c r="F349" s="399"/>
      <c r="G349" s="399"/>
      <c r="H349" s="399"/>
      <c r="I349" s="399"/>
      <c r="J349" s="700"/>
      <c r="K349" s="833"/>
      <c r="L349" s="833"/>
      <c r="M349" s="701"/>
      <c r="N349" s="701"/>
      <c r="O349" s="700" t="s">
        <v>712</v>
      </c>
      <c r="P349" s="701"/>
      <c r="Q349" s="701"/>
      <c r="R349" s="701"/>
      <c r="S349" s="834" t="s">
        <v>7589</v>
      </c>
      <c r="T349" s="834" t="s">
        <v>7261</v>
      </c>
      <c r="U349" s="402" t="s">
        <v>96</v>
      </c>
      <c r="V349" s="402"/>
      <c r="W349" s="1969" t="s">
        <v>6760</v>
      </c>
      <c r="X349" s="66" t="s">
        <v>98</v>
      </c>
      <c r="Y349" s="566" t="s">
        <v>4268</v>
      </c>
      <c r="Z349" s="566" t="s">
        <v>98</v>
      </c>
      <c r="AA349" s="684"/>
      <c r="AB349" s="703"/>
      <c r="AC349" s="703"/>
      <c r="AD349" s="703" t="s">
        <v>98</v>
      </c>
      <c r="AE349" s="241" t="s">
        <v>163</v>
      </c>
      <c r="AF349" s="1947"/>
      <c r="AG349" s="592" t="s">
        <v>163</v>
      </c>
      <c r="AH349" s="592" t="s">
        <v>163</v>
      </c>
      <c r="AI349" s="241" t="s">
        <v>163</v>
      </c>
    </row>
    <row r="350" spans="1:35" s="1417" customFormat="1" ht="36">
      <c r="A350" s="1963">
        <f t="shared" si="5"/>
        <v>347</v>
      </c>
      <c r="B350" s="1964" t="s">
        <v>1607</v>
      </c>
      <c r="C350" s="1965" t="s">
        <v>4995</v>
      </c>
      <c r="D350" s="1964" t="s">
        <v>109</v>
      </c>
      <c r="E350" s="1419"/>
      <c r="F350" s="389"/>
      <c r="G350" s="389"/>
      <c r="H350" s="389"/>
      <c r="I350" s="389"/>
      <c r="J350" s="389"/>
      <c r="K350" s="389"/>
      <c r="L350" s="389"/>
      <c r="M350" s="389"/>
      <c r="N350" s="389"/>
      <c r="O350" s="389"/>
      <c r="P350" s="389" t="s">
        <v>1419</v>
      </c>
      <c r="Q350" s="389"/>
      <c r="R350" s="1966"/>
      <c r="S350" s="1967" t="s">
        <v>6781</v>
      </c>
      <c r="T350" s="1967" t="s">
        <v>7258</v>
      </c>
      <c r="U350" s="1968" t="s">
        <v>834</v>
      </c>
      <c r="V350" s="1968"/>
      <c r="W350" s="1969" t="s">
        <v>6760</v>
      </c>
      <c r="X350" s="1967" t="s">
        <v>4998</v>
      </c>
      <c r="Y350" s="1968" t="s">
        <v>226</v>
      </c>
      <c r="Z350" s="1968" t="s">
        <v>7004</v>
      </c>
      <c r="AA350" s="2156" t="s">
        <v>7591</v>
      </c>
      <c r="AB350" s="1971"/>
      <c r="AC350" s="1971"/>
      <c r="AD350" s="1970" t="s">
        <v>6784</v>
      </c>
      <c r="AE350" s="1972"/>
      <c r="AF350" s="1947"/>
      <c r="AG350" s="1974"/>
      <c r="AH350" s="1964"/>
      <c r="AI350" s="1974"/>
    </row>
    <row r="351" spans="1:35" s="396" customFormat="1" ht="34.5" customHeight="1">
      <c r="A351" s="15">
        <f t="shared" si="5"/>
        <v>348</v>
      </c>
      <c r="B351" s="391" t="s">
        <v>721</v>
      </c>
      <c r="C351" s="422" t="s">
        <v>5092</v>
      </c>
      <c r="D351" s="391" t="s">
        <v>124</v>
      </c>
      <c r="E351" s="404"/>
      <c r="F351" s="393"/>
      <c r="G351" s="414"/>
      <c r="H351" s="697"/>
      <c r="I351" s="393"/>
      <c r="J351" s="393"/>
      <c r="K351" s="393"/>
      <c r="L351" s="1505" t="s">
        <v>5093</v>
      </c>
      <c r="M351" s="477"/>
      <c r="N351" s="477"/>
      <c r="O351" s="477"/>
      <c r="P351" s="477"/>
      <c r="Q351" s="477"/>
      <c r="R351" s="478"/>
      <c r="S351" s="78" t="s">
        <v>5094</v>
      </c>
      <c r="T351" s="78" t="s">
        <v>5095</v>
      </c>
      <c r="U351" s="395" t="s">
        <v>517</v>
      </c>
      <c r="V351" s="395"/>
      <c r="W351" s="1969" t="s">
        <v>6760</v>
      </c>
      <c r="X351" s="78" t="s">
        <v>98</v>
      </c>
      <c r="Y351" s="565" t="s">
        <v>98</v>
      </c>
      <c r="Z351" s="565" t="s">
        <v>98</v>
      </c>
      <c r="AA351" s="681"/>
      <c r="AB351" s="922" t="s">
        <v>274</v>
      </c>
      <c r="AC351" s="922" t="s">
        <v>274</v>
      </c>
      <c r="AD351" s="682" t="s">
        <v>211</v>
      </c>
      <c r="AE351" s="374" t="s">
        <v>163</v>
      </c>
      <c r="AF351" s="1947"/>
      <c r="AG351" s="374" t="s">
        <v>163</v>
      </c>
      <c r="AH351" s="374" t="s">
        <v>163</v>
      </c>
      <c r="AI351" s="374" t="s">
        <v>163</v>
      </c>
    </row>
    <row r="352" spans="1:35" s="381" customFormat="1" ht="34.5" customHeight="1">
      <c r="A352" s="15">
        <f t="shared" si="5"/>
        <v>349</v>
      </c>
      <c r="B352" s="397" t="s">
        <v>721</v>
      </c>
      <c r="C352" s="397" t="s">
        <v>4506</v>
      </c>
      <c r="D352" s="397" t="s">
        <v>131</v>
      </c>
      <c r="E352" s="410"/>
      <c r="F352" s="700"/>
      <c r="G352" s="701"/>
      <c r="H352" s="700"/>
      <c r="I352" s="701"/>
      <c r="J352" s="400"/>
      <c r="K352" s="401"/>
      <c r="L352" s="401"/>
      <c r="M352" s="401" t="s">
        <v>4507</v>
      </c>
      <c r="N352" s="700"/>
      <c r="O352" s="401"/>
      <c r="P352" s="700"/>
      <c r="Q352" s="701"/>
      <c r="R352" s="701"/>
      <c r="S352" s="66" t="s">
        <v>5096</v>
      </c>
      <c r="T352" s="66" t="s">
        <v>5097</v>
      </c>
      <c r="U352" s="402" t="s">
        <v>96</v>
      </c>
      <c r="V352" s="402"/>
      <c r="W352" s="1969" t="s">
        <v>6760</v>
      </c>
      <c r="X352" s="66" t="s">
        <v>98</v>
      </c>
      <c r="Y352" s="566" t="s">
        <v>98</v>
      </c>
      <c r="Z352" s="566" t="s">
        <v>98</v>
      </c>
      <c r="AA352" s="684"/>
      <c r="AB352" s="732" t="s">
        <v>211</v>
      </c>
      <c r="AC352" s="732" t="s">
        <v>211</v>
      </c>
      <c r="AD352" s="732" t="s">
        <v>211</v>
      </c>
      <c r="AE352" s="374" t="s">
        <v>163</v>
      </c>
      <c r="AF352" s="1947"/>
      <c r="AG352" s="374" t="s">
        <v>163</v>
      </c>
      <c r="AH352" s="374" t="s">
        <v>163</v>
      </c>
      <c r="AI352" s="374" t="s">
        <v>163</v>
      </c>
    </row>
    <row r="353" spans="1:35" ht="36">
      <c r="A353" s="15">
        <f t="shared" si="5"/>
        <v>350</v>
      </c>
      <c r="B353" s="187" t="s">
        <v>721</v>
      </c>
      <c r="C353" s="187" t="s">
        <v>5098</v>
      </c>
      <c r="D353" s="187" t="s">
        <v>109</v>
      </c>
      <c r="E353" s="189"/>
      <c r="F353" s="189"/>
      <c r="G353" s="236"/>
      <c r="H353" s="222"/>
      <c r="I353" s="189"/>
      <c r="J353" s="189"/>
      <c r="K353" s="189"/>
      <c r="L353" s="189"/>
      <c r="M353" s="189"/>
      <c r="N353" s="220" t="s">
        <v>4510</v>
      </c>
      <c r="O353" s="923"/>
      <c r="P353" s="220"/>
      <c r="Q353" s="236"/>
      <c r="R353" s="424"/>
      <c r="S353" s="84" t="s">
        <v>5099</v>
      </c>
      <c r="T353" s="84" t="s">
        <v>7263</v>
      </c>
      <c r="U353" s="155" t="s">
        <v>119</v>
      </c>
      <c r="V353" s="155"/>
      <c r="W353" s="1969" t="s">
        <v>6760</v>
      </c>
      <c r="X353" s="84" t="s">
        <v>4511</v>
      </c>
      <c r="Y353" s="217" t="s">
        <v>226</v>
      </c>
      <c r="Z353" s="217" t="s">
        <v>365</v>
      </c>
      <c r="AA353" s="669"/>
      <c r="AB353" s="933" t="s">
        <v>274</v>
      </c>
      <c r="AC353" s="933" t="s">
        <v>274</v>
      </c>
      <c r="AD353" s="754" t="s">
        <v>211</v>
      </c>
      <c r="AE353" s="374" t="s">
        <v>163</v>
      </c>
      <c r="AF353" s="1947"/>
      <c r="AG353" s="374" t="s">
        <v>163</v>
      </c>
      <c r="AH353" s="374" t="s">
        <v>163</v>
      </c>
      <c r="AI353" s="374" t="s">
        <v>163</v>
      </c>
    </row>
    <row r="354" spans="1:35" ht="34.5" customHeight="1">
      <c r="A354" s="15">
        <f t="shared" si="5"/>
        <v>351</v>
      </c>
      <c r="B354" s="187" t="s">
        <v>721</v>
      </c>
      <c r="C354" s="187" t="s">
        <v>4512</v>
      </c>
      <c r="D354" s="187" t="s">
        <v>109</v>
      </c>
      <c r="E354" s="189"/>
      <c r="F354" s="189"/>
      <c r="G354" s="236"/>
      <c r="H354" s="222"/>
      <c r="I354" s="189"/>
      <c r="J354" s="189"/>
      <c r="K354" s="189"/>
      <c r="L354" s="189"/>
      <c r="M354" s="189"/>
      <c r="N354" s="220" t="s">
        <v>6706</v>
      </c>
      <c r="O354" s="923"/>
      <c r="P354" s="220"/>
      <c r="Q354" s="236"/>
      <c r="R354" s="424"/>
      <c r="S354" s="84" t="s">
        <v>5100</v>
      </c>
      <c r="T354" s="84" t="s">
        <v>5101</v>
      </c>
      <c r="U354" s="155" t="s">
        <v>119</v>
      </c>
      <c r="V354" s="155"/>
      <c r="W354" s="1969" t="s">
        <v>6760</v>
      </c>
      <c r="X354" s="84"/>
      <c r="Y354" s="217"/>
      <c r="Z354" s="217" t="s">
        <v>98</v>
      </c>
      <c r="AA354" s="669"/>
      <c r="AB354" s="933" t="s">
        <v>274</v>
      </c>
      <c r="AC354" s="933" t="s">
        <v>274</v>
      </c>
      <c r="AD354" s="736" t="s">
        <v>211</v>
      </c>
      <c r="AE354" s="374" t="s">
        <v>163</v>
      </c>
      <c r="AF354" s="1947"/>
      <c r="AG354" s="374" t="s">
        <v>163</v>
      </c>
      <c r="AH354" s="374" t="s">
        <v>163</v>
      </c>
      <c r="AI354" s="374" t="s">
        <v>163</v>
      </c>
    </row>
    <row r="355" spans="1:35" ht="36">
      <c r="A355" s="15">
        <f t="shared" si="5"/>
        <v>352</v>
      </c>
      <c r="B355" s="187" t="s">
        <v>721</v>
      </c>
      <c r="C355" s="187" t="s">
        <v>4515</v>
      </c>
      <c r="D355" s="187" t="s">
        <v>109</v>
      </c>
      <c r="E355" s="220"/>
      <c r="F355" s="189"/>
      <c r="G355" s="236"/>
      <c r="H355" s="222"/>
      <c r="I355" s="189"/>
      <c r="J355" s="189"/>
      <c r="K355" s="189"/>
      <c r="L355" s="189"/>
      <c r="M355" s="189"/>
      <c r="N355" s="220" t="s">
        <v>5102</v>
      </c>
      <c r="O355" s="923"/>
      <c r="P355" s="220"/>
      <c r="Q355" s="236"/>
      <c r="R355" s="236"/>
      <c r="S355" s="84" t="s">
        <v>5103</v>
      </c>
      <c r="T355" s="84" t="s">
        <v>7264</v>
      </c>
      <c r="U355" s="155" t="s">
        <v>105</v>
      </c>
      <c r="V355" s="155"/>
      <c r="W355" s="1969" t="s">
        <v>6760</v>
      </c>
      <c r="X355" s="84"/>
      <c r="Y355" s="217"/>
      <c r="Z355" s="217" t="s">
        <v>98</v>
      </c>
      <c r="AA355" s="669"/>
      <c r="AB355" s="933" t="s">
        <v>274</v>
      </c>
      <c r="AC355" s="933" t="s">
        <v>274</v>
      </c>
      <c r="AD355" s="736" t="s">
        <v>211</v>
      </c>
      <c r="AE355" s="374"/>
      <c r="AF355" s="1947"/>
      <c r="AG355" s="374" t="s">
        <v>163</v>
      </c>
      <c r="AH355" s="374" t="s">
        <v>163</v>
      </c>
      <c r="AI355" s="374" t="s">
        <v>163</v>
      </c>
    </row>
    <row r="356" spans="1:35" s="1417" customFormat="1">
      <c r="A356" s="1963">
        <f t="shared" si="5"/>
        <v>353</v>
      </c>
      <c r="B356" s="1964" t="s">
        <v>721</v>
      </c>
      <c r="C356" s="2310" t="s">
        <v>7580</v>
      </c>
      <c r="D356" s="1964" t="s">
        <v>109</v>
      </c>
      <c r="E356" s="1419"/>
      <c r="F356" s="389"/>
      <c r="G356" s="2311"/>
      <c r="H356" s="2203"/>
      <c r="I356" s="389"/>
      <c r="J356" s="389"/>
      <c r="K356" s="389"/>
      <c r="L356" s="1966"/>
      <c r="M356" s="1975"/>
      <c r="N356" s="1975" t="s">
        <v>7581</v>
      </c>
      <c r="O356" s="2311"/>
      <c r="P356" s="1975"/>
      <c r="Q356" s="2311"/>
      <c r="R356" s="2311"/>
      <c r="S356" s="1967" t="s">
        <v>7582</v>
      </c>
      <c r="T356" s="1967" t="s">
        <v>7583</v>
      </c>
      <c r="U356" s="1968" t="s">
        <v>105</v>
      </c>
      <c r="V356" s="1968"/>
      <c r="W356" s="1969" t="s">
        <v>6760</v>
      </c>
      <c r="X356" s="1967"/>
      <c r="Y356" s="1977"/>
      <c r="Z356" s="1977"/>
      <c r="AA356" s="680"/>
      <c r="AB356" s="2312" t="s">
        <v>4519</v>
      </c>
      <c r="AC356" s="2312" t="s">
        <v>4519</v>
      </c>
      <c r="AD356" s="2313"/>
      <c r="AE356" s="1974"/>
      <c r="AF356" s="2195"/>
      <c r="AG356" s="1974"/>
      <c r="AH356" s="1974"/>
      <c r="AI356" s="1974"/>
    </row>
    <row r="357" spans="1:35" s="2125" customFormat="1" ht="40.5" customHeight="1">
      <c r="A357" s="1963">
        <f t="shared" si="5"/>
        <v>354</v>
      </c>
      <c r="B357" s="1982" t="s">
        <v>721</v>
      </c>
      <c r="C357" s="2314" t="s">
        <v>6680</v>
      </c>
      <c r="D357" s="1982" t="s">
        <v>656</v>
      </c>
      <c r="E357" s="1986"/>
      <c r="F357" s="1984"/>
      <c r="G357" s="1984"/>
      <c r="H357" s="1984"/>
      <c r="I357" s="1984"/>
      <c r="J357" s="2315"/>
      <c r="K357" s="2316"/>
      <c r="L357" s="2316"/>
      <c r="M357" s="2316"/>
      <c r="N357" s="2315" t="s">
        <v>4521</v>
      </c>
      <c r="O357" s="2317"/>
      <c r="P357" s="2317"/>
      <c r="Q357" s="2317"/>
      <c r="R357" s="2317"/>
      <c r="S357" s="2318" t="s">
        <v>6762</v>
      </c>
      <c r="T357" s="2318" t="s">
        <v>6766</v>
      </c>
      <c r="U357" s="1416" t="s">
        <v>105</v>
      </c>
      <c r="V357" s="1416"/>
      <c r="W357" s="1969" t="s">
        <v>6760</v>
      </c>
      <c r="X357" s="1987" t="s">
        <v>98</v>
      </c>
      <c r="Y357" s="2285" t="s">
        <v>4268</v>
      </c>
      <c r="Z357" s="2285" t="s">
        <v>98</v>
      </c>
      <c r="AA357" s="2286"/>
      <c r="AB357" s="2331" t="s">
        <v>216</v>
      </c>
      <c r="AC357" s="2331" t="s">
        <v>216</v>
      </c>
      <c r="AD357" s="2319"/>
      <c r="AE357" s="1972" t="s">
        <v>163</v>
      </c>
      <c r="AF357" s="2195"/>
      <c r="AG357" s="1970" t="s">
        <v>163</v>
      </c>
      <c r="AH357" s="1970" t="s">
        <v>163</v>
      </c>
      <c r="AI357" s="1972" t="s">
        <v>163</v>
      </c>
    </row>
    <row r="358" spans="1:35" s="2326" customFormat="1" ht="40.5" customHeight="1">
      <c r="A358" s="1963">
        <f t="shared" si="5"/>
        <v>355</v>
      </c>
      <c r="B358" s="1989" t="s">
        <v>721</v>
      </c>
      <c r="C358" s="1993" t="s">
        <v>711</v>
      </c>
      <c r="D358" s="1989" t="s">
        <v>661</v>
      </c>
      <c r="E358" s="1992"/>
      <c r="F358" s="1990"/>
      <c r="G358" s="1990"/>
      <c r="H358" s="1990"/>
      <c r="I358" s="1990"/>
      <c r="J358" s="2321"/>
      <c r="K358" s="2322"/>
      <c r="L358" s="2322"/>
      <c r="M358" s="2323"/>
      <c r="N358" s="2323"/>
      <c r="O358" s="2321" t="s">
        <v>712</v>
      </c>
      <c r="P358" s="2323"/>
      <c r="Q358" s="2323"/>
      <c r="R358" s="2323"/>
      <c r="S358" s="2324" t="s">
        <v>7584</v>
      </c>
      <c r="T358" s="2324" t="s">
        <v>7585</v>
      </c>
      <c r="U358" s="1418" t="s">
        <v>96</v>
      </c>
      <c r="V358" s="1418"/>
      <c r="W358" s="1969" t="s">
        <v>6760</v>
      </c>
      <c r="X358" s="1993" t="s">
        <v>98</v>
      </c>
      <c r="Y358" s="1979" t="s">
        <v>4268</v>
      </c>
      <c r="Z358" s="1979" t="s">
        <v>98</v>
      </c>
      <c r="AA358" s="2325"/>
      <c r="AB358" s="2022"/>
      <c r="AC358" s="2022"/>
      <c r="AD358" s="2022"/>
      <c r="AE358" s="1972" t="s">
        <v>163</v>
      </c>
      <c r="AF358" s="2195"/>
      <c r="AG358" s="1970" t="s">
        <v>163</v>
      </c>
      <c r="AH358" s="1970" t="s">
        <v>163</v>
      </c>
      <c r="AI358" s="1972" t="s">
        <v>163</v>
      </c>
    </row>
    <row r="359" spans="1:35" s="1417" customFormat="1" ht="36">
      <c r="A359" s="1963">
        <f t="shared" si="5"/>
        <v>356</v>
      </c>
      <c r="B359" s="1964" t="s">
        <v>1607</v>
      </c>
      <c r="C359" s="1965" t="s">
        <v>4995</v>
      </c>
      <c r="D359" s="1964" t="s">
        <v>109</v>
      </c>
      <c r="E359" s="1419"/>
      <c r="F359" s="389"/>
      <c r="G359" s="389"/>
      <c r="H359" s="389"/>
      <c r="I359" s="389"/>
      <c r="J359" s="389"/>
      <c r="K359" s="389"/>
      <c r="L359" s="389"/>
      <c r="M359" s="389"/>
      <c r="N359" s="389"/>
      <c r="O359" s="389"/>
      <c r="P359" s="389" t="s">
        <v>1419</v>
      </c>
      <c r="Q359" s="389"/>
      <c r="R359" s="1966"/>
      <c r="S359" s="1967" t="s">
        <v>6781</v>
      </c>
      <c r="T359" s="1967" t="s">
        <v>7590</v>
      </c>
      <c r="U359" s="1968" t="s">
        <v>834</v>
      </c>
      <c r="V359" s="1968"/>
      <c r="W359" s="1969" t="s">
        <v>6760</v>
      </c>
      <c r="X359" s="1967" t="s">
        <v>4998</v>
      </c>
      <c r="Y359" s="1968" t="s">
        <v>226</v>
      </c>
      <c r="Z359" s="1968" t="s">
        <v>227</v>
      </c>
      <c r="AA359" s="2156"/>
      <c r="AB359" s="1972" t="s">
        <v>216</v>
      </c>
      <c r="AC359" s="1972" t="s">
        <v>216</v>
      </c>
      <c r="AD359" s="1971"/>
      <c r="AE359" s="1972"/>
      <c r="AF359" s="2195"/>
      <c r="AG359" s="1974"/>
      <c r="AH359" s="1964"/>
      <c r="AI359" s="1974"/>
    </row>
    <row r="360" spans="1:35" s="1417" customFormat="1">
      <c r="A360" s="1963">
        <f t="shared" si="5"/>
        <v>357</v>
      </c>
      <c r="B360" s="1964" t="s">
        <v>1607</v>
      </c>
      <c r="C360" s="1965" t="s">
        <v>7586</v>
      </c>
      <c r="D360" s="1964" t="s">
        <v>109</v>
      </c>
      <c r="E360" s="1419"/>
      <c r="F360" s="389"/>
      <c r="G360" s="389"/>
      <c r="H360" s="389"/>
      <c r="I360" s="389"/>
      <c r="J360" s="1975"/>
      <c r="K360" s="389"/>
      <c r="L360" s="389"/>
      <c r="M360" s="389"/>
      <c r="N360" s="389"/>
      <c r="O360" s="389"/>
      <c r="P360" s="2327" t="s">
        <v>1424</v>
      </c>
      <c r="Q360" s="1975"/>
      <c r="R360" s="1975"/>
      <c r="S360" s="1967" t="s">
        <v>7587</v>
      </c>
      <c r="T360" s="1967" t="s">
        <v>7588</v>
      </c>
      <c r="U360" s="1968" t="s">
        <v>105</v>
      </c>
      <c r="V360" s="1968"/>
      <c r="W360" s="1969" t="s">
        <v>6778</v>
      </c>
      <c r="X360" s="1967"/>
      <c r="Y360" s="1977"/>
      <c r="Z360" s="1977"/>
      <c r="AA360" s="2156"/>
      <c r="AB360" s="1972" t="s">
        <v>216</v>
      </c>
      <c r="AC360" s="1972" t="s">
        <v>216</v>
      </c>
      <c r="AD360" s="1971"/>
      <c r="AE360" s="1972"/>
      <c r="AF360" s="2195"/>
      <c r="AG360" s="2035"/>
      <c r="AH360" s="388"/>
      <c r="AI360" s="1974"/>
    </row>
    <row r="361" spans="1:35" s="1417" customFormat="1" ht="36">
      <c r="A361" s="1963">
        <f t="shared" si="5"/>
        <v>358</v>
      </c>
      <c r="B361" s="1964" t="s">
        <v>721</v>
      </c>
      <c r="C361" s="1967" t="s">
        <v>1427</v>
      </c>
      <c r="D361" s="1964" t="s">
        <v>109</v>
      </c>
      <c r="E361" s="1419"/>
      <c r="F361" s="389"/>
      <c r="G361" s="2328"/>
      <c r="H361" s="389"/>
      <c r="I361" s="389"/>
      <c r="J361" s="2203"/>
      <c r="K361" s="389"/>
      <c r="L361" s="2329"/>
      <c r="M361" s="389"/>
      <c r="N361" s="389"/>
      <c r="O361" s="389"/>
      <c r="P361" s="2203" t="s">
        <v>1428</v>
      </c>
      <c r="Q361" s="2311"/>
      <c r="R361" s="2311"/>
      <c r="S361" s="1976" t="s">
        <v>6764</v>
      </c>
      <c r="T361" s="1976" t="s">
        <v>6765</v>
      </c>
      <c r="U361" s="1476" t="s">
        <v>119</v>
      </c>
      <c r="V361" s="1476"/>
      <c r="W361" s="1969" t="s">
        <v>6760</v>
      </c>
      <c r="X361" s="1967" t="s">
        <v>4528</v>
      </c>
      <c r="Y361" s="1977" t="s">
        <v>226</v>
      </c>
      <c r="Z361" s="1977" t="s">
        <v>227</v>
      </c>
      <c r="AA361" s="680"/>
      <c r="AB361" s="1972" t="s">
        <v>216</v>
      </c>
      <c r="AC361" s="1972" t="s">
        <v>216</v>
      </c>
      <c r="AD361" s="1971"/>
      <c r="AE361" s="1972" t="s">
        <v>163</v>
      </c>
      <c r="AF361" s="2330"/>
      <c r="AG361" s="1970" t="s">
        <v>163</v>
      </c>
      <c r="AH361" s="1970" t="s">
        <v>163</v>
      </c>
      <c r="AI361" s="1972" t="s">
        <v>163</v>
      </c>
    </row>
    <row r="362" spans="1:35" s="1417" customFormat="1" ht="36">
      <c r="A362" s="1963">
        <f t="shared" si="5"/>
        <v>359</v>
      </c>
      <c r="B362" s="1964" t="s">
        <v>721</v>
      </c>
      <c r="C362" s="1967" t="s">
        <v>2542</v>
      </c>
      <c r="D362" s="1964" t="s">
        <v>109</v>
      </c>
      <c r="E362" s="1419"/>
      <c r="F362" s="389"/>
      <c r="G362" s="2328"/>
      <c r="H362" s="389"/>
      <c r="I362" s="389"/>
      <c r="J362" s="2203"/>
      <c r="K362" s="389"/>
      <c r="L362" s="2329"/>
      <c r="M362" s="389"/>
      <c r="N362" s="389"/>
      <c r="O362" s="389"/>
      <c r="P362" s="2203" t="s">
        <v>1433</v>
      </c>
      <c r="Q362" s="2311"/>
      <c r="R362" s="2311"/>
      <c r="S362" s="1976" t="s">
        <v>7609</v>
      </c>
      <c r="T362" s="1976" t="s">
        <v>7235</v>
      </c>
      <c r="U362" s="1476" t="s">
        <v>119</v>
      </c>
      <c r="V362" s="1476"/>
      <c r="W362" s="1969" t="s">
        <v>6760</v>
      </c>
      <c r="X362" s="1967"/>
      <c r="Y362" s="1977"/>
      <c r="Z362" s="1977"/>
      <c r="AA362" s="680"/>
      <c r="AB362" s="1972" t="s">
        <v>216</v>
      </c>
      <c r="AC362" s="1970" t="s">
        <v>216</v>
      </c>
      <c r="AD362" s="1971"/>
      <c r="AE362" s="1972" t="s">
        <v>163</v>
      </c>
      <c r="AF362" s="2172"/>
      <c r="AG362" s="1970" t="s">
        <v>163</v>
      </c>
      <c r="AH362" s="1970" t="s">
        <v>163</v>
      </c>
      <c r="AI362" s="1972" t="s">
        <v>163</v>
      </c>
    </row>
    <row r="363" spans="1:35" s="1417" customFormat="1">
      <c r="A363" s="1963">
        <f t="shared" si="5"/>
        <v>360</v>
      </c>
      <c r="B363" s="1964" t="s">
        <v>721</v>
      </c>
      <c r="C363" s="1967" t="s">
        <v>1435</v>
      </c>
      <c r="D363" s="1964" t="s">
        <v>109</v>
      </c>
      <c r="E363" s="1419"/>
      <c r="F363" s="389"/>
      <c r="G363" s="2328"/>
      <c r="H363" s="2329"/>
      <c r="I363" s="2311"/>
      <c r="J363" s="389"/>
      <c r="K363" s="389"/>
      <c r="L363" s="389"/>
      <c r="M363" s="389"/>
      <c r="N363" s="389"/>
      <c r="O363" s="389"/>
      <c r="P363" s="2203" t="s">
        <v>1436</v>
      </c>
      <c r="Q363" s="2203"/>
      <c r="R363" s="2311"/>
      <c r="S363" s="1976" t="s">
        <v>6763</v>
      </c>
      <c r="T363" s="1976" t="s">
        <v>6767</v>
      </c>
      <c r="U363" s="1476" t="s">
        <v>119</v>
      </c>
      <c r="V363" s="1476"/>
      <c r="W363" s="1969" t="s">
        <v>6760</v>
      </c>
      <c r="X363" s="1967" t="s">
        <v>98</v>
      </c>
      <c r="Y363" s="1977" t="s">
        <v>4268</v>
      </c>
      <c r="Z363" s="1977" t="s">
        <v>98</v>
      </c>
      <c r="AA363" s="680"/>
      <c r="AB363" s="1972" t="s">
        <v>216</v>
      </c>
      <c r="AC363" s="1972" t="s">
        <v>216</v>
      </c>
      <c r="AD363" s="1971"/>
      <c r="AE363" s="1972" t="s">
        <v>163</v>
      </c>
      <c r="AF363" s="2330"/>
      <c r="AG363" s="1970" t="s">
        <v>163</v>
      </c>
      <c r="AH363" s="1970" t="s">
        <v>163</v>
      </c>
      <c r="AI363" s="1972" t="s">
        <v>163</v>
      </c>
    </row>
    <row r="364" spans="1:35" s="409" customFormat="1" ht="34.5" customHeight="1">
      <c r="A364" s="2126">
        <f t="shared" si="5"/>
        <v>361</v>
      </c>
      <c r="B364" s="391" t="s">
        <v>721</v>
      </c>
      <c r="C364" s="422" t="s">
        <v>5040</v>
      </c>
      <c r="D364" s="391" t="s">
        <v>124</v>
      </c>
      <c r="E364" s="404"/>
      <c r="F364" s="393"/>
      <c r="G364" s="393"/>
      <c r="H364" s="405"/>
      <c r="I364" s="393"/>
      <c r="J364" s="393"/>
      <c r="K364" s="393"/>
      <c r="L364" s="405" t="s">
        <v>5041</v>
      </c>
      <c r="M364" s="477"/>
      <c r="N364" s="477"/>
      <c r="O364" s="477"/>
      <c r="P364" s="477"/>
      <c r="Q364" s="477"/>
      <c r="R364" s="478"/>
      <c r="S364" s="78" t="s">
        <v>5042</v>
      </c>
      <c r="T364" s="78" t="s">
        <v>5043</v>
      </c>
      <c r="U364" s="395" t="s">
        <v>3808</v>
      </c>
      <c r="V364" s="699"/>
      <c r="W364" s="395" t="s">
        <v>638</v>
      </c>
      <c r="X364" s="78" t="s">
        <v>98</v>
      </c>
      <c r="Y364" s="565" t="s">
        <v>98</v>
      </c>
      <c r="Z364" s="565" t="s">
        <v>98</v>
      </c>
      <c r="AA364" s="681"/>
      <c r="AB364" s="678" t="s">
        <v>274</v>
      </c>
      <c r="AC364" s="678" t="s">
        <v>274</v>
      </c>
      <c r="AD364" s="682" t="s">
        <v>211</v>
      </c>
      <c r="AE364" s="241" t="s">
        <v>3906</v>
      </c>
      <c r="AF364" s="254"/>
      <c r="AG364" s="193" t="s">
        <v>5044</v>
      </c>
      <c r="AH364" s="187" t="s">
        <v>5045</v>
      </c>
      <c r="AI364" s="193" t="s">
        <v>517</v>
      </c>
    </row>
    <row r="365" spans="1:35" s="381" customFormat="1">
      <c r="A365" s="2126">
        <f t="shared" si="5"/>
        <v>362</v>
      </c>
      <c r="B365" s="769" t="s">
        <v>721</v>
      </c>
      <c r="C365" s="423" t="s">
        <v>5046</v>
      </c>
      <c r="D365" s="397" t="s">
        <v>131</v>
      </c>
      <c r="E365" s="410"/>
      <c r="F365" s="401"/>
      <c r="G365" s="401"/>
      <c r="H365" s="401"/>
      <c r="I365" s="401"/>
      <c r="J365" s="399"/>
      <c r="K365" s="399"/>
      <c r="L365" s="400"/>
      <c r="M365" s="401" t="s">
        <v>4679</v>
      </c>
      <c r="N365" s="401"/>
      <c r="O365" s="401"/>
      <c r="P365" s="401"/>
      <c r="Q365" s="401"/>
      <c r="R365" s="447"/>
      <c r="S365" s="66" t="s">
        <v>5047</v>
      </c>
      <c r="T365" s="66" t="s">
        <v>5048</v>
      </c>
      <c r="U365" s="402" t="s">
        <v>96</v>
      </c>
      <c r="V365" s="702"/>
      <c r="W365" s="402" t="s">
        <v>638</v>
      </c>
      <c r="X365" s="66" t="s">
        <v>98</v>
      </c>
      <c r="Y365" s="566" t="s">
        <v>98</v>
      </c>
      <c r="Z365" s="566" t="s">
        <v>98</v>
      </c>
      <c r="AA365" s="684"/>
      <c r="AB365" s="572" t="s">
        <v>211</v>
      </c>
      <c r="AC365" s="572" t="s">
        <v>211</v>
      </c>
      <c r="AD365" s="732" t="s">
        <v>211</v>
      </c>
      <c r="AE365" s="374" t="s">
        <v>163</v>
      </c>
      <c r="AF365" s="254"/>
      <c r="AG365" s="374" t="s">
        <v>163</v>
      </c>
      <c r="AH365" s="374" t="s">
        <v>163</v>
      </c>
      <c r="AI365" s="374" t="s">
        <v>163</v>
      </c>
    </row>
    <row r="366" spans="1:35" ht="36">
      <c r="A366" s="2126">
        <f t="shared" si="5"/>
        <v>363</v>
      </c>
      <c r="B366" s="722" t="s">
        <v>721</v>
      </c>
      <c r="C366" s="215" t="s">
        <v>4680</v>
      </c>
      <c r="D366" s="187" t="s">
        <v>109</v>
      </c>
      <c r="E366" s="188"/>
      <c r="F366" s="228"/>
      <c r="G366" s="228"/>
      <c r="H366" s="403"/>
      <c r="I366" s="228"/>
      <c r="J366" s="228"/>
      <c r="K366" s="228"/>
      <c r="L366" s="228"/>
      <c r="M366" s="228"/>
      <c r="N366" s="191" t="s">
        <v>4681</v>
      </c>
      <c r="O366" s="191"/>
      <c r="P366" s="191"/>
      <c r="Q366" s="191"/>
      <c r="R366" s="191"/>
      <c r="S366" s="84" t="s">
        <v>5049</v>
      </c>
      <c r="T366" s="84" t="s">
        <v>5050</v>
      </c>
      <c r="U366" s="155" t="s">
        <v>1150</v>
      </c>
      <c r="V366" s="155"/>
      <c r="W366" s="155" t="s">
        <v>638</v>
      </c>
      <c r="X366" s="84" t="s">
        <v>254</v>
      </c>
      <c r="Y366" s="217" t="s">
        <v>142</v>
      </c>
      <c r="Z366" s="217" t="s">
        <v>4682</v>
      </c>
      <c r="AA366" s="669"/>
      <c r="AB366" s="573" t="s">
        <v>710</v>
      </c>
      <c r="AC366" s="573" t="s">
        <v>710</v>
      </c>
      <c r="AD366" s="754" t="s">
        <v>211</v>
      </c>
      <c r="AE366" s="241" t="s">
        <v>98</v>
      </c>
      <c r="AG366" s="374" t="s">
        <v>163</v>
      </c>
      <c r="AH366" s="374" t="s">
        <v>163</v>
      </c>
      <c r="AI366" s="374" t="s">
        <v>163</v>
      </c>
    </row>
    <row r="367" spans="1:35">
      <c r="A367" s="2126">
        <f t="shared" si="5"/>
        <v>364</v>
      </c>
      <c r="B367" s="187" t="s">
        <v>721</v>
      </c>
      <c r="C367" s="187" t="s">
        <v>4687</v>
      </c>
      <c r="D367" s="187" t="s">
        <v>109</v>
      </c>
      <c r="E367" s="188"/>
      <c r="F367" s="228"/>
      <c r="G367" s="228"/>
      <c r="H367" s="403"/>
      <c r="I367" s="228"/>
      <c r="J367" s="228"/>
      <c r="K367" s="228"/>
      <c r="L367" s="228"/>
      <c r="M367" s="228"/>
      <c r="N367" s="222" t="s">
        <v>4688</v>
      </c>
      <c r="O367" s="191"/>
      <c r="P367" s="222"/>
      <c r="Q367" s="236"/>
      <c r="R367" s="236"/>
      <c r="S367" s="84" t="s">
        <v>5054</v>
      </c>
      <c r="T367" s="84" t="s">
        <v>7291</v>
      </c>
      <c r="U367" s="155" t="s">
        <v>119</v>
      </c>
      <c r="V367" s="2042"/>
      <c r="W367" s="155" t="s">
        <v>638</v>
      </c>
      <c r="X367" s="84"/>
      <c r="Y367" s="217"/>
      <c r="Z367" s="217" t="s">
        <v>98</v>
      </c>
      <c r="AA367" s="669"/>
      <c r="AB367" s="592" t="s">
        <v>216</v>
      </c>
      <c r="AC367" s="592" t="s">
        <v>216</v>
      </c>
      <c r="AD367" s="736" t="s">
        <v>211</v>
      </c>
      <c r="AE367" s="241" t="s">
        <v>3809</v>
      </c>
      <c r="AG367" s="374" t="s">
        <v>5055</v>
      </c>
      <c r="AH367" s="382" t="s">
        <v>5056</v>
      </c>
      <c r="AI367" s="374" t="s">
        <v>128</v>
      </c>
    </row>
    <row r="368" spans="1:35" s="194" customFormat="1" ht="34.5" customHeight="1">
      <c r="A368" s="2126">
        <f t="shared" si="5"/>
        <v>365</v>
      </c>
      <c r="B368" s="187" t="s">
        <v>721</v>
      </c>
      <c r="C368" s="215" t="s">
        <v>4691</v>
      </c>
      <c r="D368" s="187" t="s">
        <v>109</v>
      </c>
      <c r="E368" s="188"/>
      <c r="F368" s="228"/>
      <c r="G368" s="228"/>
      <c r="H368" s="403"/>
      <c r="I368" s="228"/>
      <c r="J368" s="228"/>
      <c r="K368" s="228"/>
      <c r="L368" s="228"/>
      <c r="M368" s="228"/>
      <c r="N368" s="228" t="s">
        <v>4692</v>
      </c>
      <c r="O368" s="228"/>
      <c r="P368" s="228"/>
      <c r="Q368" s="239"/>
      <c r="R368" s="239"/>
      <c r="S368" s="84" t="s">
        <v>5057</v>
      </c>
      <c r="T368" s="84" t="s">
        <v>7289</v>
      </c>
      <c r="U368" s="155" t="s">
        <v>119</v>
      </c>
      <c r="V368" s="520"/>
      <c r="W368" s="155" t="s">
        <v>638</v>
      </c>
      <c r="X368" s="218" t="s">
        <v>7411</v>
      </c>
      <c r="Y368" s="217" t="s">
        <v>226</v>
      </c>
      <c r="Z368" s="217" t="s">
        <v>4511</v>
      </c>
      <c r="AA368" s="669" t="s">
        <v>226</v>
      </c>
      <c r="AB368" s="592" t="s">
        <v>216</v>
      </c>
      <c r="AC368" s="592" t="s">
        <v>216</v>
      </c>
      <c r="AD368" s="736" t="s">
        <v>211</v>
      </c>
      <c r="AE368" s="241" t="s">
        <v>3799</v>
      </c>
      <c r="AF368" s="254"/>
      <c r="AG368" s="193" t="s">
        <v>5058</v>
      </c>
      <c r="AH368" s="187" t="s">
        <v>5059</v>
      </c>
      <c r="AI368" s="193" t="s">
        <v>105</v>
      </c>
    </row>
    <row r="369" spans="1:35" s="194" customFormat="1" ht="34.5" customHeight="1">
      <c r="A369" s="2126">
        <f t="shared" si="5"/>
        <v>366</v>
      </c>
      <c r="B369" s="187" t="s">
        <v>721</v>
      </c>
      <c r="C369" s="215" t="s">
        <v>4695</v>
      </c>
      <c r="D369" s="187" t="s">
        <v>109</v>
      </c>
      <c r="E369" s="188"/>
      <c r="F369" s="228"/>
      <c r="G369" s="228"/>
      <c r="H369" s="403"/>
      <c r="I369" s="228"/>
      <c r="J369" s="228"/>
      <c r="K369" s="228"/>
      <c r="L369" s="228"/>
      <c r="M369" s="228"/>
      <c r="N369" s="228" t="s">
        <v>4696</v>
      </c>
      <c r="O369" s="228"/>
      <c r="P369" s="228"/>
      <c r="Q369" s="239"/>
      <c r="R369" s="239"/>
      <c r="S369" s="84" t="s">
        <v>5060</v>
      </c>
      <c r="T369" s="84" t="s">
        <v>7287</v>
      </c>
      <c r="U369" s="155" t="s">
        <v>119</v>
      </c>
      <c r="V369" s="155"/>
      <c r="W369" s="155" t="s">
        <v>638</v>
      </c>
      <c r="X369" s="84"/>
      <c r="Y369" s="217"/>
      <c r="Z369" s="217" t="s">
        <v>98</v>
      </c>
      <c r="AA369" s="669"/>
      <c r="AB369" s="592" t="s">
        <v>216</v>
      </c>
      <c r="AC369" s="592" t="s">
        <v>216</v>
      </c>
      <c r="AD369" s="754" t="s">
        <v>211</v>
      </c>
      <c r="AE369" s="241" t="s">
        <v>3799</v>
      </c>
      <c r="AF369" s="254"/>
      <c r="AG369" s="193" t="s">
        <v>5061</v>
      </c>
      <c r="AH369" s="187" t="s">
        <v>5062</v>
      </c>
      <c r="AI369" s="193" t="s">
        <v>105</v>
      </c>
    </row>
    <row r="370" spans="1:35" s="396" customFormat="1">
      <c r="A370" s="15">
        <f t="shared" si="5"/>
        <v>367</v>
      </c>
      <c r="B370" s="391" t="s">
        <v>721</v>
      </c>
      <c r="C370" s="838" t="s">
        <v>4703</v>
      </c>
      <c r="D370" s="391" t="s">
        <v>124</v>
      </c>
      <c r="E370" s="404"/>
      <c r="F370" s="393"/>
      <c r="G370" s="393"/>
      <c r="H370" s="393"/>
      <c r="I370" s="393"/>
      <c r="J370" s="393"/>
      <c r="K370" s="393"/>
      <c r="L370" s="393"/>
      <c r="M370" s="393"/>
      <c r="N370" s="393" t="s">
        <v>4704</v>
      </c>
      <c r="O370" s="406"/>
      <c r="P370" s="406"/>
      <c r="Q370" s="477"/>
      <c r="R370" s="478"/>
      <c r="S370" s="78" t="s">
        <v>6993</v>
      </c>
      <c r="T370" s="483" t="s">
        <v>6989</v>
      </c>
      <c r="U370" s="699" t="s">
        <v>272</v>
      </c>
      <c r="V370" s="699"/>
      <c r="W370" s="395" t="s">
        <v>638</v>
      </c>
      <c r="X370" s="78" t="s">
        <v>98</v>
      </c>
      <c r="Y370" s="565" t="s">
        <v>98</v>
      </c>
      <c r="Z370" s="565" t="s">
        <v>98</v>
      </c>
      <c r="AA370" s="681"/>
      <c r="AB370" s="569" t="s">
        <v>216</v>
      </c>
      <c r="AC370" s="569" t="s">
        <v>216</v>
      </c>
      <c r="AD370" s="682" t="s">
        <v>211</v>
      </c>
      <c r="AE370" s="241" t="s">
        <v>163</v>
      </c>
      <c r="AF370" s="1947"/>
      <c r="AG370" s="592" t="s">
        <v>163</v>
      </c>
      <c r="AH370" s="592" t="s">
        <v>163</v>
      </c>
      <c r="AI370" s="241" t="s">
        <v>163</v>
      </c>
    </row>
    <row r="371" spans="1:35" s="381" customFormat="1" ht="40.5" customHeight="1">
      <c r="A371" s="15">
        <f t="shared" si="5"/>
        <v>368</v>
      </c>
      <c r="B371" s="397" t="s">
        <v>721</v>
      </c>
      <c r="C371" s="742" t="s">
        <v>711</v>
      </c>
      <c r="D371" s="397" t="s">
        <v>661</v>
      </c>
      <c r="E371" s="441"/>
      <c r="F371" s="399"/>
      <c r="G371" s="399"/>
      <c r="H371" s="399"/>
      <c r="I371" s="833"/>
      <c r="J371" s="833"/>
      <c r="K371" s="701"/>
      <c r="L371" s="700"/>
      <c r="M371" s="399"/>
      <c r="N371" s="700"/>
      <c r="O371" s="833" t="s">
        <v>712</v>
      </c>
      <c r="P371" s="833"/>
      <c r="Q371" s="701"/>
      <c r="R371" s="701"/>
      <c r="S371" s="834" t="s">
        <v>6986</v>
      </c>
      <c r="T371" s="834" t="s">
        <v>6990</v>
      </c>
      <c r="U371" s="702" t="s">
        <v>96</v>
      </c>
      <c r="V371" s="702"/>
      <c r="W371" s="402" t="s">
        <v>638</v>
      </c>
      <c r="X371" s="66" t="s">
        <v>98</v>
      </c>
      <c r="Y371" s="566" t="s">
        <v>98</v>
      </c>
      <c r="Z371" s="566" t="s">
        <v>98</v>
      </c>
      <c r="AA371" s="684"/>
      <c r="AB371" s="703" t="s">
        <v>216</v>
      </c>
      <c r="AC371" s="703" t="s">
        <v>216</v>
      </c>
      <c r="AD371" s="703" t="s">
        <v>98</v>
      </c>
      <c r="AE371" s="241" t="s">
        <v>163</v>
      </c>
      <c r="AF371" s="1947"/>
      <c r="AG371" s="592" t="s">
        <v>163</v>
      </c>
      <c r="AH371" s="592" t="s">
        <v>163</v>
      </c>
      <c r="AI371" s="241" t="s">
        <v>163</v>
      </c>
    </row>
    <row r="372" spans="1:35" ht="36">
      <c r="A372" s="15">
        <f t="shared" si="5"/>
        <v>369</v>
      </c>
      <c r="B372" s="187" t="s">
        <v>721</v>
      </c>
      <c r="C372" s="689" t="s">
        <v>1427</v>
      </c>
      <c r="D372" s="841" t="s">
        <v>109</v>
      </c>
      <c r="E372" s="842"/>
      <c r="F372" s="843"/>
      <c r="G372" s="844"/>
      <c r="H372" s="843"/>
      <c r="I372" s="843"/>
      <c r="J372" s="847"/>
      <c r="K372" s="845"/>
      <c r="L372" s="846"/>
      <c r="M372" s="843"/>
      <c r="N372" s="846"/>
      <c r="O372" s="843"/>
      <c r="P372" s="847" t="s">
        <v>1428</v>
      </c>
      <c r="Q372" s="845"/>
      <c r="R372" s="845"/>
      <c r="S372" s="669" t="s">
        <v>6987</v>
      </c>
      <c r="T372" s="669" t="s">
        <v>6991</v>
      </c>
      <c r="U372" s="520" t="s">
        <v>1150</v>
      </c>
      <c r="V372" s="520"/>
      <c r="W372" s="155" t="s">
        <v>638</v>
      </c>
      <c r="X372" s="84" t="s">
        <v>1431</v>
      </c>
      <c r="Y372" s="217" t="s">
        <v>226</v>
      </c>
      <c r="Z372" s="217" t="s">
        <v>227</v>
      </c>
      <c r="AA372" s="669"/>
      <c r="AB372" s="592" t="s">
        <v>216</v>
      </c>
      <c r="AC372" s="592" t="s">
        <v>216</v>
      </c>
      <c r="AD372" s="223" t="s">
        <v>211</v>
      </c>
      <c r="AE372" s="241" t="s">
        <v>3850</v>
      </c>
      <c r="AF372" s="1947"/>
      <c r="AG372" s="374" t="s">
        <v>4706</v>
      </c>
      <c r="AH372" s="382" t="s">
        <v>4707</v>
      </c>
      <c r="AI372" s="374" t="s">
        <v>105</v>
      </c>
    </row>
    <row r="373" spans="1:35">
      <c r="A373" s="15">
        <f t="shared" si="5"/>
        <v>370</v>
      </c>
      <c r="B373" s="187" t="s">
        <v>721</v>
      </c>
      <c r="C373" s="689" t="s">
        <v>1435</v>
      </c>
      <c r="D373" s="841" t="s">
        <v>109</v>
      </c>
      <c r="E373" s="842"/>
      <c r="F373" s="843"/>
      <c r="G373" s="844"/>
      <c r="H373" s="843"/>
      <c r="I373" s="843"/>
      <c r="J373" s="843"/>
      <c r="K373" s="845"/>
      <c r="L373" s="846"/>
      <c r="M373" s="843"/>
      <c r="N373" s="846"/>
      <c r="O373" s="843"/>
      <c r="P373" s="843" t="s">
        <v>1436</v>
      </c>
      <c r="Q373" s="846"/>
      <c r="R373" s="845"/>
      <c r="S373" s="669" t="s">
        <v>6988</v>
      </c>
      <c r="T373" s="669" t="s">
        <v>6992</v>
      </c>
      <c r="U373" s="520" t="s">
        <v>105</v>
      </c>
      <c r="V373" s="520"/>
      <c r="W373" s="155" t="s">
        <v>638</v>
      </c>
      <c r="X373" s="84" t="s">
        <v>98</v>
      </c>
      <c r="Y373" s="217" t="s">
        <v>98</v>
      </c>
      <c r="Z373" s="217" t="s">
        <v>98</v>
      </c>
      <c r="AA373" s="669"/>
      <c r="AB373" s="592" t="s">
        <v>216</v>
      </c>
      <c r="AC373" s="592" t="s">
        <v>216</v>
      </c>
      <c r="AD373" s="223" t="s">
        <v>211</v>
      </c>
      <c r="AE373" s="241" t="s">
        <v>3799</v>
      </c>
      <c r="AF373" s="1947"/>
      <c r="AG373" s="374" t="s">
        <v>4708</v>
      </c>
      <c r="AH373" s="382" t="s">
        <v>4709</v>
      </c>
      <c r="AI373" s="374" t="s">
        <v>128</v>
      </c>
    </row>
    <row r="374" spans="1:35" s="409" customFormat="1" ht="34.5" customHeight="1">
      <c r="A374" s="2126">
        <f t="shared" si="5"/>
        <v>371</v>
      </c>
      <c r="B374" s="391" t="s">
        <v>1444</v>
      </c>
      <c r="C374" s="422" t="s">
        <v>5040</v>
      </c>
      <c r="D374" s="391" t="s">
        <v>124</v>
      </c>
      <c r="E374" s="404"/>
      <c r="F374" s="393"/>
      <c r="G374" s="393"/>
      <c r="H374" s="405"/>
      <c r="I374" s="393"/>
      <c r="J374" s="393"/>
      <c r="K374" s="393"/>
      <c r="L374" s="405" t="s">
        <v>5041</v>
      </c>
      <c r="M374" s="477"/>
      <c r="N374" s="477"/>
      <c r="O374" s="477"/>
      <c r="P374" s="477"/>
      <c r="Q374" s="477"/>
      <c r="R374" s="478"/>
      <c r="S374" s="78" t="s">
        <v>5066</v>
      </c>
      <c r="T374" s="78" t="s">
        <v>5066</v>
      </c>
      <c r="U374" s="395" t="s">
        <v>272</v>
      </c>
      <c r="V374" s="699"/>
      <c r="W374" s="395" t="s">
        <v>993</v>
      </c>
      <c r="X374" s="751" t="s">
        <v>211</v>
      </c>
      <c r="Y374" s="565" t="s">
        <v>211</v>
      </c>
      <c r="Z374" s="565" t="s">
        <v>98</v>
      </c>
      <c r="AA374" s="681"/>
      <c r="AB374" s="678" t="s">
        <v>274</v>
      </c>
      <c r="AC374" s="678" t="s">
        <v>274</v>
      </c>
      <c r="AD374" s="682" t="s">
        <v>211</v>
      </c>
      <c r="AE374" s="241" t="s">
        <v>5067</v>
      </c>
      <c r="AF374" s="254"/>
      <c r="AG374" s="193" t="s">
        <v>5068</v>
      </c>
      <c r="AH374" s="187" t="s">
        <v>5069</v>
      </c>
      <c r="AI374" s="193" t="s">
        <v>517</v>
      </c>
    </row>
    <row r="375" spans="1:35" s="381" customFormat="1" ht="34.5" customHeight="1">
      <c r="A375" s="2126">
        <f t="shared" si="5"/>
        <v>372</v>
      </c>
      <c r="B375" s="769" t="s">
        <v>1444</v>
      </c>
      <c r="C375" s="423" t="s">
        <v>4678</v>
      </c>
      <c r="D375" s="397" t="s">
        <v>131</v>
      </c>
      <c r="E375" s="410"/>
      <c r="F375" s="401"/>
      <c r="G375" s="401"/>
      <c r="H375" s="401"/>
      <c r="I375" s="401"/>
      <c r="J375" s="399"/>
      <c r="K375" s="399"/>
      <c r="L375" s="400"/>
      <c r="M375" s="401" t="s">
        <v>4679</v>
      </c>
      <c r="N375" s="401"/>
      <c r="O375" s="401"/>
      <c r="P375" s="401"/>
      <c r="Q375" s="401"/>
      <c r="R375" s="447"/>
      <c r="S375" s="66" t="s">
        <v>5070</v>
      </c>
      <c r="T375" s="66" t="s">
        <v>5070</v>
      </c>
      <c r="U375" s="402" t="s">
        <v>96</v>
      </c>
      <c r="V375" s="702"/>
      <c r="W375" s="402" t="s">
        <v>753</v>
      </c>
      <c r="X375" s="834" t="s">
        <v>211</v>
      </c>
      <c r="Y375" s="566" t="s">
        <v>211</v>
      </c>
      <c r="Z375" s="566" t="s">
        <v>98</v>
      </c>
      <c r="AA375" s="684"/>
      <c r="AB375" s="572" t="s">
        <v>211</v>
      </c>
      <c r="AC375" s="572" t="s">
        <v>211</v>
      </c>
      <c r="AD375" s="732" t="s">
        <v>211</v>
      </c>
      <c r="AE375" s="374" t="s">
        <v>163</v>
      </c>
      <c r="AF375" s="254"/>
      <c r="AG375" s="374" t="s">
        <v>163</v>
      </c>
      <c r="AH375" s="374" t="s">
        <v>163</v>
      </c>
      <c r="AI375" s="374" t="s">
        <v>163</v>
      </c>
    </row>
    <row r="376" spans="1:35" ht="36">
      <c r="A376" s="2126">
        <f t="shared" si="5"/>
        <v>373</v>
      </c>
      <c r="B376" s="722" t="s">
        <v>1444</v>
      </c>
      <c r="C376" s="215" t="s">
        <v>4680</v>
      </c>
      <c r="D376" s="187" t="s">
        <v>109</v>
      </c>
      <c r="E376" s="188"/>
      <c r="F376" s="228"/>
      <c r="G376" s="228"/>
      <c r="H376" s="403"/>
      <c r="I376" s="228"/>
      <c r="J376" s="228"/>
      <c r="K376" s="228"/>
      <c r="L376" s="228"/>
      <c r="M376" s="228"/>
      <c r="N376" s="191" t="s">
        <v>4681</v>
      </c>
      <c r="O376" s="191"/>
      <c r="P376" s="191"/>
      <c r="Q376" s="191"/>
      <c r="R376" s="191"/>
      <c r="S376" s="84" t="s">
        <v>5071</v>
      </c>
      <c r="T376" s="84" t="s">
        <v>5072</v>
      </c>
      <c r="U376" s="155" t="s">
        <v>1150</v>
      </c>
      <c r="V376" s="520"/>
      <c r="W376" s="155" t="s">
        <v>993</v>
      </c>
      <c r="X376" s="218" t="s">
        <v>254</v>
      </c>
      <c r="Y376" s="217" t="s">
        <v>142</v>
      </c>
      <c r="Z376" s="217" t="s">
        <v>4682</v>
      </c>
      <c r="AA376" s="669"/>
      <c r="AB376" s="573" t="s">
        <v>229</v>
      </c>
      <c r="AC376" s="573" t="s">
        <v>229</v>
      </c>
      <c r="AD376" s="736" t="s">
        <v>211</v>
      </c>
      <c r="AE376" s="241" t="s">
        <v>98</v>
      </c>
      <c r="AG376" s="374" t="s">
        <v>163</v>
      </c>
      <c r="AH376" s="374" t="s">
        <v>163</v>
      </c>
      <c r="AI376" s="374" t="s">
        <v>163</v>
      </c>
    </row>
    <row r="377" spans="1:35">
      <c r="A377" s="2126">
        <f t="shared" si="5"/>
        <v>374</v>
      </c>
      <c r="B377" s="187" t="s">
        <v>1444</v>
      </c>
      <c r="C377" s="187" t="s">
        <v>4687</v>
      </c>
      <c r="D377" s="187" t="s">
        <v>109</v>
      </c>
      <c r="E377" s="188"/>
      <c r="F377" s="228"/>
      <c r="G377" s="228"/>
      <c r="H377" s="403"/>
      <c r="I377" s="228"/>
      <c r="J377" s="228"/>
      <c r="K377" s="228"/>
      <c r="L377" s="228"/>
      <c r="M377" s="228"/>
      <c r="N377" s="222" t="s">
        <v>4688</v>
      </c>
      <c r="O377" s="191"/>
      <c r="P377" s="222"/>
      <c r="Q377" s="236"/>
      <c r="R377" s="236"/>
      <c r="S377" s="84" t="s">
        <v>5077</v>
      </c>
      <c r="T377" s="84" t="s">
        <v>6689</v>
      </c>
      <c r="U377" s="155" t="s">
        <v>119</v>
      </c>
      <c r="V377" s="2042"/>
      <c r="W377" s="155" t="s">
        <v>993</v>
      </c>
      <c r="X377" s="218"/>
      <c r="Y377" s="217"/>
      <c r="Z377" s="217" t="s">
        <v>98</v>
      </c>
      <c r="AA377" s="669"/>
      <c r="AB377" s="592" t="s">
        <v>216</v>
      </c>
      <c r="AC377" s="592" t="s">
        <v>216</v>
      </c>
      <c r="AD377" s="736" t="s">
        <v>211</v>
      </c>
      <c r="AE377" s="241" t="s">
        <v>3799</v>
      </c>
      <c r="AG377" s="374" t="s">
        <v>5078</v>
      </c>
      <c r="AH377" s="382" t="s">
        <v>5079</v>
      </c>
      <c r="AI377" s="374" t="s">
        <v>128</v>
      </c>
    </row>
    <row r="378" spans="1:35" s="194" customFormat="1" ht="34.5" customHeight="1">
      <c r="A378" s="2126">
        <f t="shared" si="5"/>
        <v>375</v>
      </c>
      <c r="B378" s="187" t="s">
        <v>1444</v>
      </c>
      <c r="C378" s="215" t="s">
        <v>4691</v>
      </c>
      <c r="D378" s="187" t="s">
        <v>109</v>
      </c>
      <c r="E378" s="188"/>
      <c r="F378" s="228"/>
      <c r="G378" s="228"/>
      <c r="H378" s="403"/>
      <c r="I378" s="228"/>
      <c r="J378" s="228"/>
      <c r="K378" s="228"/>
      <c r="L378" s="228"/>
      <c r="M378" s="228"/>
      <c r="N378" s="228" t="s">
        <v>4692</v>
      </c>
      <c r="O378" s="228"/>
      <c r="P378" s="228"/>
      <c r="Q378" s="239"/>
      <c r="R378" s="239"/>
      <c r="S378" s="84" t="s">
        <v>5080</v>
      </c>
      <c r="T378" s="84" t="s">
        <v>5081</v>
      </c>
      <c r="U378" s="155" t="s">
        <v>119</v>
      </c>
      <c r="V378" s="520"/>
      <c r="W378" s="155" t="s">
        <v>993</v>
      </c>
      <c r="X378" s="218" t="s">
        <v>7411</v>
      </c>
      <c r="Y378" s="217" t="s">
        <v>226</v>
      </c>
      <c r="Z378" s="217" t="s">
        <v>4511</v>
      </c>
      <c r="AA378" s="669" t="s">
        <v>226</v>
      </c>
      <c r="AB378" s="592" t="s">
        <v>216</v>
      </c>
      <c r="AC378" s="592" t="s">
        <v>216</v>
      </c>
      <c r="AD378" s="736" t="s">
        <v>211</v>
      </c>
      <c r="AE378" s="241" t="s">
        <v>3799</v>
      </c>
      <c r="AF378" s="254"/>
      <c r="AG378" s="193" t="s">
        <v>5082</v>
      </c>
      <c r="AH378" s="187" t="s">
        <v>5083</v>
      </c>
      <c r="AI378" s="193" t="s">
        <v>119</v>
      </c>
    </row>
    <row r="379" spans="1:35" s="194" customFormat="1" ht="34.5" customHeight="1">
      <c r="A379" s="2126">
        <f t="shared" si="5"/>
        <v>376</v>
      </c>
      <c r="B379" s="187" t="s">
        <v>1444</v>
      </c>
      <c r="C379" s="215" t="s">
        <v>4695</v>
      </c>
      <c r="D379" s="187" t="s">
        <v>109</v>
      </c>
      <c r="E379" s="188"/>
      <c r="F379" s="228"/>
      <c r="G379" s="228"/>
      <c r="H379" s="403"/>
      <c r="I379" s="228"/>
      <c r="J379" s="228"/>
      <c r="K379" s="228"/>
      <c r="L379" s="228"/>
      <c r="M379" s="228"/>
      <c r="N379" s="228" t="s">
        <v>4696</v>
      </c>
      <c r="O379" s="228"/>
      <c r="P379" s="228"/>
      <c r="Q379" s="239"/>
      <c r="R379" s="239"/>
      <c r="S379" s="84" t="s">
        <v>5084</v>
      </c>
      <c r="T379" s="84" t="s">
        <v>7285</v>
      </c>
      <c r="U379" s="155" t="s">
        <v>119</v>
      </c>
      <c r="V379" s="155"/>
      <c r="W379" s="155" t="s">
        <v>993</v>
      </c>
      <c r="X379" s="218"/>
      <c r="Y379" s="217"/>
      <c r="Z379" s="217" t="s">
        <v>98</v>
      </c>
      <c r="AA379" s="669"/>
      <c r="AB379" s="592" t="s">
        <v>216</v>
      </c>
      <c r="AC379" s="592" t="s">
        <v>216</v>
      </c>
      <c r="AD379" s="754" t="s">
        <v>211</v>
      </c>
      <c r="AE379" s="241" t="s">
        <v>3799</v>
      </c>
      <c r="AF379" s="254"/>
      <c r="AG379" s="193" t="s">
        <v>5086</v>
      </c>
      <c r="AH379" s="187" t="s">
        <v>5087</v>
      </c>
      <c r="AI379" s="193" t="s">
        <v>119</v>
      </c>
    </row>
    <row r="380" spans="1:35" s="396" customFormat="1">
      <c r="A380" s="15">
        <f t="shared" si="5"/>
        <v>377</v>
      </c>
      <c r="B380" s="391" t="s">
        <v>1444</v>
      </c>
      <c r="C380" s="838" t="s">
        <v>4703</v>
      </c>
      <c r="D380" s="391" t="s">
        <v>124</v>
      </c>
      <c r="E380" s="404"/>
      <c r="F380" s="393"/>
      <c r="G380" s="393"/>
      <c r="H380" s="393"/>
      <c r="I380" s="393"/>
      <c r="J380" s="393"/>
      <c r="K380" s="393"/>
      <c r="L380" s="393"/>
      <c r="M380" s="393"/>
      <c r="N380" s="393" t="s">
        <v>4704</v>
      </c>
      <c r="O380" s="406"/>
      <c r="P380" s="406"/>
      <c r="Q380" s="477"/>
      <c r="R380" s="478"/>
      <c r="S380" s="78" t="s">
        <v>6994</v>
      </c>
      <c r="T380" s="483" t="s">
        <v>6995</v>
      </c>
      <c r="U380" s="699" t="s">
        <v>272</v>
      </c>
      <c r="V380" s="699"/>
      <c r="W380" s="395" t="s">
        <v>638</v>
      </c>
      <c r="X380" s="78" t="s">
        <v>98</v>
      </c>
      <c r="Y380" s="565" t="s">
        <v>98</v>
      </c>
      <c r="Z380" s="565" t="s">
        <v>98</v>
      </c>
      <c r="AA380" s="681"/>
      <c r="AB380" s="569" t="s">
        <v>216</v>
      </c>
      <c r="AC380" s="569" t="s">
        <v>216</v>
      </c>
      <c r="AD380" s="682" t="s">
        <v>211</v>
      </c>
      <c r="AE380" s="241" t="s">
        <v>163</v>
      </c>
      <c r="AF380" s="1947"/>
      <c r="AG380" s="592" t="s">
        <v>163</v>
      </c>
      <c r="AH380" s="592" t="s">
        <v>163</v>
      </c>
      <c r="AI380" s="241" t="s">
        <v>163</v>
      </c>
    </row>
    <row r="381" spans="1:35" s="381" customFormat="1" ht="40.5" customHeight="1">
      <c r="A381" s="15">
        <f t="shared" si="5"/>
        <v>378</v>
      </c>
      <c r="B381" s="397" t="s">
        <v>1444</v>
      </c>
      <c r="C381" s="742" t="s">
        <v>711</v>
      </c>
      <c r="D381" s="397" t="s">
        <v>661</v>
      </c>
      <c r="E381" s="441"/>
      <c r="F381" s="399"/>
      <c r="G381" s="399"/>
      <c r="H381" s="399"/>
      <c r="I381" s="833"/>
      <c r="J381" s="833"/>
      <c r="K381" s="701"/>
      <c r="L381" s="700"/>
      <c r="M381" s="399"/>
      <c r="N381" s="700"/>
      <c r="O381" s="833" t="s">
        <v>712</v>
      </c>
      <c r="P381" s="833"/>
      <c r="Q381" s="701"/>
      <c r="R381" s="701"/>
      <c r="S381" s="834" t="s">
        <v>6996</v>
      </c>
      <c r="T381" s="834" t="s">
        <v>6997</v>
      </c>
      <c r="U381" s="702" t="s">
        <v>96</v>
      </c>
      <c r="V381" s="702"/>
      <c r="W381" s="402" t="s">
        <v>638</v>
      </c>
      <c r="X381" s="66" t="s">
        <v>98</v>
      </c>
      <c r="Y381" s="566" t="s">
        <v>98</v>
      </c>
      <c r="Z381" s="566" t="s">
        <v>98</v>
      </c>
      <c r="AA381" s="684"/>
      <c r="AB381" s="703" t="s">
        <v>216</v>
      </c>
      <c r="AC381" s="703" t="s">
        <v>216</v>
      </c>
      <c r="AD381" s="703" t="s">
        <v>98</v>
      </c>
      <c r="AE381" s="241" t="s">
        <v>163</v>
      </c>
      <c r="AF381" s="1947"/>
      <c r="AG381" s="592" t="s">
        <v>163</v>
      </c>
      <c r="AH381" s="592" t="s">
        <v>163</v>
      </c>
      <c r="AI381" s="241" t="s">
        <v>163</v>
      </c>
    </row>
    <row r="382" spans="1:35" ht="36">
      <c r="A382" s="15">
        <f t="shared" si="5"/>
        <v>379</v>
      </c>
      <c r="B382" s="187" t="s">
        <v>1444</v>
      </c>
      <c r="C382" s="689" t="s">
        <v>1427</v>
      </c>
      <c r="D382" s="841" t="s">
        <v>109</v>
      </c>
      <c r="E382" s="842"/>
      <c r="F382" s="843"/>
      <c r="G382" s="844"/>
      <c r="H382" s="843"/>
      <c r="I382" s="843"/>
      <c r="J382" s="847"/>
      <c r="K382" s="845"/>
      <c r="L382" s="846"/>
      <c r="M382" s="843"/>
      <c r="N382" s="846"/>
      <c r="O382" s="843"/>
      <c r="P382" s="847" t="s">
        <v>1428</v>
      </c>
      <c r="Q382" s="845"/>
      <c r="R382" s="845"/>
      <c r="S382" s="669" t="s">
        <v>6998</v>
      </c>
      <c r="T382" s="669" t="s">
        <v>6999</v>
      </c>
      <c r="U382" s="520" t="s">
        <v>1150</v>
      </c>
      <c r="V382" s="520"/>
      <c r="W382" s="155" t="s">
        <v>638</v>
      </c>
      <c r="X382" s="84" t="s">
        <v>1431</v>
      </c>
      <c r="Y382" s="217" t="s">
        <v>226</v>
      </c>
      <c r="Z382" s="217" t="s">
        <v>227</v>
      </c>
      <c r="AA382" s="669"/>
      <c r="AB382" s="592" t="s">
        <v>216</v>
      </c>
      <c r="AC382" s="592" t="s">
        <v>216</v>
      </c>
      <c r="AD382" s="223" t="s">
        <v>211</v>
      </c>
      <c r="AE382" s="241" t="s">
        <v>3850</v>
      </c>
      <c r="AF382" s="1947"/>
      <c r="AG382" s="374" t="s">
        <v>4706</v>
      </c>
      <c r="AH382" s="382" t="s">
        <v>4707</v>
      </c>
      <c r="AI382" s="374" t="s">
        <v>105</v>
      </c>
    </row>
    <row r="383" spans="1:35">
      <c r="A383" s="15">
        <f t="shared" si="5"/>
        <v>380</v>
      </c>
      <c r="B383" s="187" t="s">
        <v>1444</v>
      </c>
      <c r="C383" s="689" t="s">
        <v>1435</v>
      </c>
      <c r="D383" s="841" t="s">
        <v>109</v>
      </c>
      <c r="E383" s="842"/>
      <c r="F383" s="843"/>
      <c r="G383" s="844"/>
      <c r="H383" s="843"/>
      <c r="I383" s="843"/>
      <c r="J383" s="843"/>
      <c r="K383" s="845"/>
      <c r="L383" s="846"/>
      <c r="M383" s="843"/>
      <c r="N383" s="846"/>
      <c r="O383" s="843"/>
      <c r="P383" s="843" t="s">
        <v>1436</v>
      </c>
      <c r="Q383" s="846"/>
      <c r="R383" s="845"/>
      <c r="S383" s="669" t="s">
        <v>7000</v>
      </c>
      <c r="T383" s="669" t="s">
        <v>7001</v>
      </c>
      <c r="U383" s="520" t="s">
        <v>105</v>
      </c>
      <c r="V383" s="520"/>
      <c r="W383" s="155" t="s">
        <v>638</v>
      </c>
      <c r="X383" s="84" t="s">
        <v>98</v>
      </c>
      <c r="Y383" s="217" t="s">
        <v>98</v>
      </c>
      <c r="Z383" s="217" t="s">
        <v>98</v>
      </c>
      <c r="AA383" s="669"/>
      <c r="AB383" s="592" t="s">
        <v>216</v>
      </c>
      <c r="AC383" s="592" t="s">
        <v>216</v>
      </c>
      <c r="AD383" s="223" t="s">
        <v>211</v>
      </c>
      <c r="AE383" s="241" t="s">
        <v>3799</v>
      </c>
      <c r="AF383" s="1947"/>
      <c r="AG383" s="374" t="s">
        <v>4708</v>
      </c>
      <c r="AH383" s="382" t="s">
        <v>4709</v>
      </c>
      <c r="AI383" s="374" t="s">
        <v>128</v>
      </c>
    </row>
    <row r="384" spans="1:35" s="2124" customFormat="1" ht="45" customHeight="1">
      <c r="A384" s="841">
        <f t="shared" si="5"/>
        <v>381</v>
      </c>
      <c r="B384" s="391" t="s">
        <v>721</v>
      </c>
      <c r="C384" s="449" t="s">
        <v>5104</v>
      </c>
      <c r="D384" s="391" t="s">
        <v>124</v>
      </c>
      <c r="E384" s="404"/>
      <c r="F384" s="393"/>
      <c r="G384" s="406"/>
      <c r="H384" s="406"/>
      <c r="I384" s="393"/>
      <c r="J384" s="393"/>
      <c r="K384" s="393"/>
      <c r="L384" s="589" t="s">
        <v>5105</v>
      </c>
      <c r="M384" s="406"/>
      <c r="N384" s="406"/>
      <c r="O384" s="406"/>
      <c r="P384" s="393"/>
      <c r="Q384" s="896"/>
      <c r="R384" s="478"/>
      <c r="S384" s="78" t="s">
        <v>6852</v>
      </c>
      <c r="T384" s="78" t="s">
        <v>6906</v>
      </c>
      <c r="U384" s="395" t="s">
        <v>128</v>
      </c>
      <c r="V384" s="699"/>
      <c r="W384" s="395" t="s">
        <v>511</v>
      </c>
      <c r="X384" s="78" t="s">
        <v>98</v>
      </c>
      <c r="Y384" s="565" t="s">
        <v>98</v>
      </c>
      <c r="Z384" s="565"/>
      <c r="AA384" s="741"/>
      <c r="AB384" s="678" t="s">
        <v>683</v>
      </c>
      <c r="AC384" s="678" t="s">
        <v>683</v>
      </c>
      <c r="AD384" s="678" t="s">
        <v>683</v>
      </c>
      <c r="AE384" s="241" t="s">
        <v>3850</v>
      </c>
      <c r="AF384" s="254"/>
      <c r="AG384" s="2134" t="s">
        <v>5107</v>
      </c>
      <c r="AH384" s="2135" t="s">
        <v>5108</v>
      </c>
      <c r="AI384" s="2136" t="s">
        <v>105</v>
      </c>
    </row>
    <row r="385" spans="1:35">
      <c r="A385" s="841">
        <f t="shared" si="5"/>
        <v>382</v>
      </c>
      <c r="B385" s="397" t="s">
        <v>721</v>
      </c>
      <c r="C385" s="1575" t="s">
        <v>1113</v>
      </c>
      <c r="D385" s="397" t="s">
        <v>398</v>
      </c>
      <c r="E385" s="410"/>
      <c r="F385" s="399"/>
      <c r="G385" s="401"/>
      <c r="H385" s="401"/>
      <c r="I385" s="399"/>
      <c r="J385" s="400"/>
      <c r="K385" s="399"/>
      <c r="L385" s="399"/>
      <c r="M385" s="399" t="s">
        <v>260</v>
      </c>
      <c r="N385" s="401"/>
      <c r="O385" s="401"/>
      <c r="P385" s="399"/>
      <c r="Q385" s="1565"/>
      <c r="R385" s="840"/>
      <c r="S385" s="66" t="s">
        <v>5109</v>
      </c>
      <c r="T385" s="66" t="s">
        <v>6961</v>
      </c>
      <c r="U385" s="402" t="s">
        <v>96</v>
      </c>
      <c r="V385" s="702"/>
      <c r="W385" s="402" t="s">
        <v>638</v>
      </c>
      <c r="X385" s="66" t="s">
        <v>98</v>
      </c>
      <c r="Y385" s="566" t="s">
        <v>98</v>
      </c>
      <c r="Z385" s="566"/>
      <c r="AA385" s="742"/>
      <c r="AB385" s="703" t="s">
        <v>211</v>
      </c>
      <c r="AC385" s="703" t="s">
        <v>211</v>
      </c>
      <c r="AD385" s="703" t="s">
        <v>211</v>
      </c>
      <c r="AE385" s="374" t="s">
        <v>163</v>
      </c>
      <c r="AG385" s="374" t="s">
        <v>163</v>
      </c>
      <c r="AH385" s="374" t="s">
        <v>163</v>
      </c>
      <c r="AI385" s="374" t="s">
        <v>163</v>
      </c>
    </row>
    <row r="386" spans="1:35" ht="37.5" customHeight="1">
      <c r="A386" s="841">
        <f t="shared" si="5"/>
        <v>383</v>
      </c>
      <c r="B386" s="187" t="s">
        <v>721</v>
      </c>
      <c r="C386" s="1577" t="s">
        <v>4430</v>
      </c>
      <c r="D386" s="187" t="s">
        <v>109</v>
      </c>
      <c r="E386" s="188"/>
      <c r="F386" s="228"/>
      <c r="G386" s="228"/>
      <c r="H386" s="230"/>
      <c r="I386" s="228"/>
      <c r="J386" s="228"/>
      <c r="K386" s="228"/>
      <c r="L386" s="228"/>
      <c r="M386" s="228"/>
      <c r="N386" s="228" t="s">
        <v>5110</v>
      </c>
      <c r="O386" s="191"/>
      <c r="P386" s="189"/>
      <c r="Q386" s="1566"/>
      <c r="S386" s="84" t="s">
        <v>5111</v>
      </c>
      <c r="T386" s="84" t="s">
        <v>6962</v>
      </c>
      <c r="U386" s="155" t="s">
        <v>105</v>
      </c>
      <c r="V386" s="2038"/>
      <c r="W386" s="155" t="s">
        <v>638</v>
      </c>
      <c r="X386" s="84"/>
      <c r="Y386" s="217"/>
      <c r="Z386" s="217"/>
      <c r="AA386" s="689"/>
      <c r="AB386" s="592" t="s">
        <v>216</v>
      </c>
      <c r="AC386" s="592" t="s">
        <v>216</v>
      </c>
      <c r="AD386" s="592" t="s">
        <v>216</v>
      </c>
      <c r="AE386" s="241" t="s">
        <v>3809</v>
      </c>
      <c r="AG386" s="374" t="s">
        <v>5112</v>
      </c>
      <c r="AH386" s="382" t="s">
        <v>5113</v>
      </c>
      <c r="AI386" s="374" t="s">
        <v>105</v>
      </c>
    </row>
    <row r="387" spans="1:35" s="194" customFormat="1" ht="30" customHeight="1">
      <c r="A387" s="841">
        <f t="shared" si="5"/>
        <v>384</v>
      </c>
      <c r="B387" s="187" t="s">
        <v>721</v>
      </c>
      <c r="C387" s="1577" t="s">
        <v>263</v>
      </c>
      <c r="D387" s="187" t="s">
        <v>109</v>
      </c>
      <c r="E387" s="188"/>
      <c r="F387" s="189"/>
      <c r="G387" s="189"/>
      <c r="H387" s="190"/>
      <c r="I387" s="189"/>
      <c r="J387" s="189"/>
      <c r="K387" s="189"/>
      <c r="L387" s="189"/>
      <c r="M387" s="189"/>
      <c r="N387" s="220" t="s">
        <v>5114</v>
      </c>
      <c r="O387" s="482"/>
      <c r="P387" s="189"/>
      <c r="Q387" s="1566"/>
      <c r="R387" s="239"/>
      <c r="S387" s="84" t="s">
        <v>5204</v>
      </c>
      <c r="T387" s="84" t="s">
        <v>6963</v>
      </c>
      <c r="U387" s="155" t="s">
        <v>105</v>
      </c>
      <c r="V387" s="2038"/>
      <c r="W387" s="155" t="s">
        <v>638</v>
      </c>
      <c r="X387" s="84"/>
      <c r="Y387" s="217"/>
      <c r="Z387" s="217"/>
      <c r="AA387" s="689"/>
      <c r="AB387" s="155" t="s">
        <v>371</v>
      </c>
      <c r="AC387" s="155" t="s">
        <v>274</v>
      </c>
      <c r="AD387" s="155" t="s">
        <v>274</v>
      </c>
      <c r="AE387" s="241" t="s">
        <v>3809</v>
      </c>
      <c r="AF387" s="254">
        <v>1</v>
      </c>
      <c r="AG387" s="193" t="s">
        <v>5116</v>
      </c>
      <c r="AH387" s="187" t="s">
        <v>5117</v>
      </c>
      <c r="AI387" s="193" t="s">
        <v>105</v>
      </c>
    </row>
    <row r="388" spans="1:35" s="2125" customFormat="1" ht="30" customHeight="1">
      <c r="A388" s="2127">
        <f t="shared" si="5"/>
        <v>385</v>
      </c>
      <c r="B388" s="1982" t="s">
        <v>721</v>
      </c>
      <c r="C388" s="2029" t="s">
        <v>6825</v>
      </c>
      <c r="D388" s="2125" t="s">
        <v>656</v>
      </c>
      <c r="F388" s="1984"/>
      <c r="G388" s="1984"/>
      <c r="H388" s="2206"/>
      <c r="I388" s="1984"/>
      <c r="J388" s="1984"/>
      <c r="K388" s="1984"/>
      <c r="L388" s="2206" t="s">
        <v>6826</v>
      </c>
      <c r="M388" s="1985"/>
      <c r="N388" s="1985"/>
      <c r="O388" s="1985"/>
      <c r="P388" s="2207"/>
      <c r="Q388" s="2208"/>
      <c r="R388" s="2209"/>
      <c r="S388" s="1982" t="s">
        <v>6812</v>
      </c>
      <c r="T388" s="1987" t="s">
        <v>6813</v>
      </c>
      <c r="U388" s="1987" t="s">
        <v>105</v>
      </c>
      <c r="V388" s="2210"/>
      <c r="W388" s="1415" t="s">
        <v>6760</v>
      </c>
      <c r="X388" s="1987"/>
      <c r="Y388" s="1416"/>
      <c r="Z388" s="1416"/>
      <c r="AA388" s="2211"/>
      <c r="AB388" s="2166" t="s">
        <v>6822</v>
      </c>
      <c r="AC388" s="2166" t="s">
        <v>6822</v>
      </c>
      <c r="AD388" s="2166" t="s">
        <v>6822</v>
      </c>
      <c r="AE388" s="1974" t="s">
        <v>163</v>
      </c>
      <c r="AF388" s="2195"/>
      <c r="AG388" s="1974" t="s">
        <v>163</v>
      </c>
      <c r="AH388" s="1974" t="s">
        <v>163</v>
      </c>
      <c r="AI388" s="1974" t="s">
        <v>163</v>
      </c>
    </row>
    <row r="389" spans="1:35">
      <c r="A389" s="841">
        <f t="shared" si="5"/>
        <v>386</v>
      </c>
      <c r="B389" s="397" t="s">
        <v>91</v>
      </c>
      <c r="C389" s="450" t="s">
        <v>4823</v>
      </c>
      <c r="D389" s="397" t="s">
        <v>131</v>
      </c>
      <c r="E389" s="410"/>
      <c r="F389" s="399"/>
      <c r="G389" s="399"/>
      <c r="H389" s="400"/>
      <c r="I389" s="399"/>
      <c r="J389" s="399"/>
      <c r="K389" s="399"/>
      <c r="L389" s="1565"/>
      <c r="M389" s="401" t="s">
        <v>4824</v>
      </c>
      <c r="N389" s="401"/>
      <c r="O389" s="401"/>
      <c r="P389" s="401"/>
      <c r="Q389" s="401"/>
      <c r="R389" s="683"/>
      <c r="S389" s="66" t="s">
        <v>6806</v>
      </c>
      <c r="T389" s="66" t="s">
        <v>6807</v>
      </c>
      <c r="U389" s="702" t="s">
        <v>96</v>
      </c>
      <c r="V389" s="702"/>
      <c r="W389" s="1415" t="s">
        <v>6760</v>
      </c>
      <c r="X389" s="66"/>
      <c r="Y389" s="566"/>
      <c r="Z389" s="566"/>
      <c r="AA389" s="742"/>
      <c r="AB389" s="742" t="s">
        <v>99</v>
      </c>
      <c r="AC389" s="742" t="s">
        <v>99</v>
      </c>
      <c r="AD389" s="742" t="s">
        <v>99</v>
      </c>
      <c r="AE389" s="374" t="s">
        <v>99</v>
      </c>
      <c r="AG389" s="374" t="s">
        <v>99</v>
      </c>
      <c r="AH389" s="374" t="s">
        <v>99</v>
      </c>
      <c r="AI389" s="374" t="s">
        <v>99</v>
      </c>
    </row>
    <row r="390" spans="1:35" s="1417" customFormat="1" ht="36">
      <c r="A390" s="2127">
        <f t="shared" si="5"/>
        <v>387</v>
      </c>
      <c r="B390" s="1964" t="s">
        <v>721</v>
      </c>
      <c r="C390" s="2030" t="s">
        <v>6808</v>
      </c>
      <c r="D390" s="1964" t="s">
        <v>109</v>
      </c>
      <c r="E390" s="425"/>
      <c r="F390" s="1975"/>
      <c r="G390" s="1975"/>
      <c r="H390" s="1966"/>
      <c r="I390" s="1975"/>
      <c r="J390" s="1975"/>
      <c r="K390" s="389"/>
      <c r="L390" s="2026"/>
      <c r="M390" s="1975"/>
      <c r="N390" s="1975" t="s">
        <v>6809</v>
      </c>
      <c r="O390" s="1975"/>
      <c r="P390" s="1975"/>
      <c r="Q390" s="1975"/>
      <c r="R390" s="2009"/>
      <c r="S390" s="1967" t="s">
        <v>6814</v>
      </c>
      <c r="T390" s="1967" t="s">
        <v>6815</v>
      </c>
      <c r="U390" s="1476" t="s">
        <v>128</v>
      </c>
      <c r="V390" s="1476"/>
      <c r="W390" s="1415" t="s">
        <v>6760</v>
      </c>
      <c r="X390" s="1967"/>
      <c r="Y390" s="1977" t="s">
        <v>7511</v>
      </c>
      <c r="Z390" s="1977" t="s">
        <v>3941</v>
      </c>
      <c r="AA390" s="988"/>
      <c r="AB390" s="1974" t="s">
        <v>7085</v>
      </c>
      <c r="AC390" s="1974" t="s">
        <v>7085</v>
      </c>
      <c r="AD390" s="1974" t="s">
        <v>7085</v>
      </c>
      <c r="AE390" s="193" t="s">
        <v>3799</v>
      </c>
      <c r="AF390" s="254"/>
      <c r="AG390" s="193" t="s">
        <v>6810</v>
      </c>
      <c r="AH390" s="1408" t="s">
        <v>6838</v>
      </c>
      <c r="AI390" s="193" t="s">
        <v>119</v>
      </c>
    </row>
    <row r="391" spans="1:35">
      <c r="A391" s="841">
        <f t="shared" si="5"/>
        <v>388</v>
      </c>
      <c r="B391" s="187" t="s">
        <v>721</v>
      </c>
      <c r="C391" s="383" t="s">
        <v>4825</v>
      </c>
      <c r="D391" s="187" t="s">
        <v>109</v>
      </c>
      <c r="E391" s="188"/>
      <c r="F391" s="191"/>
      <c r="G391" s="191"/>
      <c r="H391" s="190"/>
      <c r="I391" s="191"/>
      <c r="J391" s="191"/>
      <c r="K391" s="189"/>
      <c r="L391" s="1566"/>
      <c r="M391" s="191"/>
      <c r="N391" s="191" t="s">
        <v>4826</v>
      </c>
      <c r="O391" s="191"/>
      <c r="P391" s="191"/>
      <c r="Q391" s="191"/>
      <c r="R391" s="239"/>
      <c r="S391" s="84" t="s">
        <v>6816</v>
      </c>
      <c r="T391" s="84" t="s">
        <v>6817</v>
      </c>
      <c r="U391" s="520" t="s">
        <v>105</v>
      </c>
      <c r="V391" s="520"/>
      <c r="W391" s="1415" t="s">
        <v>6760</v>
      </c>
      <c r="X391" s="84"/>
      <c r="Y391" s="217"/>
      <c r="Z391" s="217"/>
      <c r="AA391" s="689"/>
      <c r="AB391" s="1974" t="s">
        <v>7085</v>
      </c>
      <c r="AC391" s="1974" t="s">
        <v>7085</v>
      </c>
      <c r="AD391" s="1974" t="s">
        <v>7085</v>
      </c>
      <c r="AE391" s="374" t="s">
        <v>99</v>
      </c>
      <c r="AG391" s="374" t="s">
        <v>99</v>
      </c>
      <c r="AH391" s="374" t="s">
        <v>99</v>
      </c>
      <c r="AI391" s="374" t="s">
        <v>99</v>
      </c>
    </row>
    <row r="392" spans="1:35">
      <c r="A392" s="841">
        <f t="shared" si="5"/>
        <v>389</v>
      </c>
      <c r="B392" s="187" t="s">
        <v>721</v>
      </c>
      <c r="C392" s="383" t="s">
        <v>4827</v>
      </c>
      <c r="D392" s="187" t="s">
        <v>109</v>
      </c>
      <c r="E392" s="188"/>
      <c r="F392" s="191"/>
      <c r="G392" s="191"/>
      <c r="H392" s="190"/>
      <c r="I392" s="191"/>
      <c r="J392" s="191"/>
      <c r="K392" s="189"/>
      <c r="L392" s="1566"/>
      <c r="M392" s="191"/>
      <c r="N392" s="191" t="s">
        <v>4828</v>
      </c>
      <c r="O392" s="191"/>
      <c r="P392" s="191"/>
      <c r="Q392" s="191"/>
      <c r="R392" s="239"/>
      <c r="S392" s="84" t="s">
        <v>6818</v>
      </c>
      <c r="T392" s="84" t="s">
        <v>6819</v>
      </c>
      <c r="U392" s="520" t="s">
        <v>119</v>
      </c>
      <c r="V392" s="520"/>
      <c r="W392" s="1415" t="s">
        <v>6760</v>
      </c>
      <c r="X392" s="84"/>
      <c r="Y392" s="217"/>
      <c r="Z392" s="217"/>
      <c r="AA392" s="689"/>
      <c r="AB392" s="1974" t="s">
        <v>7085</v>
      </c>
      <c r="AC392" s="1974" t="s">
        <v>7085</v>
      </c>
      <c r="AD392" s="1974" t="s">
        <v>7085</v>
      </c>
      <c r="AE392" s="241"/>
      <c r="AG392" s="374"/>
      <c r="AH392" s="382"/>
      <c r="AI392" s="374"/>
    </row>
    <row r="393" spans="1:35" s="409" customFormat="1" ht="34.5" customHeight="1">
      <c r="A393" s="841">
        <f t="shared" si="5"/>
        <v>390</v>
      </c>
      <c r="B393" s="391" t="s">
        <v>721</v>
      </c>
      <c r="C393" s="493" t="s">
        <v>5118</v>
      </c>
      <c r="D393" s="391" t="s">
        <v>124</v>
      </c>
      <c r="E393" s="438"/>
      <c r="F393" s="393"/>
      <c r="G393" s="393"/>
      <c r="H393" s="393"/>
      <c r="I393" s="393"/>
      <c r="J393" s="393" t="s">
        <v>5119</v>
      </c>
      <c r="K393" s="393"/>
      <c r="L393" s="393"/>
      <c r="M393" s="393"/>
      <c r="N393" s="393"/>
      <c r="O393" s="405"/>
      <c r="P393" s="393"/>
      <c r="Q393" s="438"/>
      <c r="R393" s="406"/>
      <c r="S393" s="78" t="s">
        <v>5120</v>
      </c>
      <c r="T393" s="78" t="s">
        <v>5121</v>
      </c>
      <c r="U393" s="395" t="s">
        <v>1150</v>
      </c>
      <c r="V393" s="699"/>
      <c r="W393" s="395" t="s">
        <v>129</v>
      </c>
      <c r="X393" s="78"/>
      <c r="Y393" s="395"/>
      <c r="Z393" s="395"/>
      <c r="AA393" s="741"/>
      <c r="AB393" s="678" t="s">
        <v>683</v>
      </c>
      <c r="AC393" s="678" t="s">
        <v>683</v>
      </c>
      <c r="AD393" s="678" t="s">
        <v>683</v>
      </c>
      <c r="AE393" s="241" t="s">
        <v>5122</v>
      </c>
      <c r="AF393" s="254"/>
      <c r="AG393" s="193" t="s">
        <v>5123</v>
      </c>
      <c r="AH393" s="187" t="s">
        <v>5124</v>
      </c>
      <c r="AI393" s="193" t="s">
        <v>128</v>
      </c>
    </row>
    <row r="394" spans="1:35" s="412" customFormat="1" ht="34.5" customHeight="1">
      <c r="A394" s="841">
        <f t="shared" si="5"/>
        <v>391</v>
      </c>
      <c r="B394" s="397" t="s">
        <v>721</v>
      </c>
      <c r="C394" s="397" t="s">
        <v>3324</v>
      </c>
      <c r="D394" s="397" t="s">
        <v>131</v>
      </c>
      <c r="E394" s="410"/>
      <c r="F394" s="399"/>
      <c r="G394" s="399"/>
      <c r="H394" s="399"/>
      <c r="I394" s="399"/>
      <c r="J394" s="399"/>
      <c r="K394" s="399" t="s">
        <v>911</v>
      </c>
      <c r="L394" s="399"/>
      <c r="M394" s="399"/>
      <c r="N394" s="399"/>
      <c r="O394" s="400"/>
      <c r="P394" s="399"/>
      <c r="Q394" s="441"/>
      <c r="R394" s="447"/>
      <c r="S394" s="66" t="s">
        <v>2222</v>
      </c>
      <c r="T394" s="66" t="s">
        <v>5125</v>
      </c>
      <c r="U394" s="402" t="s">
        <v>135</v>
      </c>
      <c r="V394" s="702"/>
      <c r="W394" s="402" t="s">
        <v>129</v>
      </c>
      <c r="X394" s="66"/>
      <c r="Y394" s="566"/>
      <c r="Z394" s="566"/>
      <c r="AA394" s="742"/>
      <c r="AB394" s="572" t="s">
        <v>359</v>
      </c>
      <c r="AC394" s="572" t="s">
        <v>359</v>
      </c>
      <c r="AD394" s="572" t="s">
        <v>359</v>
      </c>
      <c r="AE394" s="374" t="s">
        <v>163</v>
      </c>
      <c r="AF394" s="254"/>
      <c r="AG394" s="374" t="s">
        <v>163</v>
      </c>
      <c r="AH394" s="374" t="s">
        <v>163</v>
      </c>
      <c r="AI394" s="374" t="s">
        <v>163</v>
      </c>
    </row>
    <row r="395" spans="1:35" s="194" customFormat="1" ht="44.25" customHeight="1">
      <c r="A395" s="841">
        <f t="shared" si="5"/>
        <v>392</v>
      </c>
      <c r="B395" s="187" t="s">
        <v>721</v>
      </c>
      <c r="C395" s="187" t="s">
        <v>2224</v>
      </c>
      <c r="D395" s="187" t="s">
        <v>109</v>
      </c>
      <c r="E395" s="188"/>
      <c r="F395" s="189"/>
      <c r="G395" s="189"/>
      <c r="H395" s="189"/>
      <c r="I395" s="189"/>
      <c r="J395" s="189"/>
      <c r="K395" s="189"/>
      <c r="L395" s="189" t="s">
        <v>2225</v>
      </c>
      <c r="M395" s="189"/>
      <c r="N395" s="189"/>
      <c r="O395" s="190"/>
      <c r="P395" s="189"/>
      <c r="Q395" s="220"/>
      <c r="R395" s="192"/>
      <c r="S395" s="84" t="s">
        <v>916</v>
      </c>
      <c r="T395" s="84" t="s">
        <v>5126</v>
      </c>
      <c r="U395" s="155" t="s">
        <v>113</v>
      </c>
      <c r="V395" s="520"/>
      <c r="W395" s="155" t="s">
        <v>129</v>
      </c>
      <c r="X395" s="84"/>
      <c r="Y395" s="217"/>
      <c r="Z395" s="217"/>
      <c r="AA395" s="689"/>
      <c r="AB395" s="592" t="s">
        <v>274</v>
      </c>
      <c r="AC395" s="592" t="s">
        <v>274</v>
      </c>
      <c r="AD395" s="592" t="s">
        <v>274</v>
      </c>
      <c r="AE395" s="374" t="s">
        <v>3850</v>
      </c>
      <c r="AF395" s="254"/>
      <c r="AG395" s="364" t="s">
        <v>6853</v>
      </c>
      <c r="AH395" s="2143" t="s">
        <v>6854</v>
      </c>
      <c r="AI395" s="364" t="s">
        <v>6855</v>
      </c>
    </row>
    <row r="396" spans="1:35" s="194" customFormat="1">
      <c r="A396" s="841">
        <f t="shared" si="5"/>
        <v>393</v>
      </c>
      <c r="B396" s="187" t="s">
        <v>721</v>
      </c>
      <c r="C396" s="187" t="s">
        <v>918</v>
      </c>
      <c r="D396" s="187" t="s">
        <v>109</v>
      </c>
      <c r="E396" s="188"/>
      <c r="F396" s="189"/>
      <c r="G396" s="189"/>
      <c r="H396" s="189"/>
      <c r="I396" s="189"/>
      <c r="J396" s="189"/>
      <c r="K396" s="189"/>
      <c r="L396" s="189" t="s">
        <v>5139</v>
      </c>
      <c r="M396" s="189"/>
      <c r="N396" s="189"/>
      <c r="O396" s="190"/>
      <c r="P396" s="189"/>
      <c r="Q396" s="220"/>
      <c r="R396" s="192"/>
      <c r="S396" s="84" t="s">
        <v>3326</v>
      </c>
      <c r="T396" s="84" t="s">
        <v>5140</v>
      </c>
      <c r="U396" s="155" t="s">
        <v>1150</v>
      </c>
      <c r="V396" s="520"/>
      <c r="W396" s="155" t="s">
        <v>129</v>
      </c>
      <c r="X396" s="84"/>
      <c r="Y396" s="217"/>
      <c r="Z396" s="217"/>
      <c r="AA396" s="689"/>
      <c r="AB396" s="592" t="s">
        <v>1164</v>
      </c>
      <c r="AC396" s="592" t="s">
        <v>683</v>
      </c>
      <c r="AD396" s="592" t="s">
        <v>683</v>
      </c>
      <c r="AE396" s="241" t="s">
        <v>3721</v>
      </c>
      <c r="AF396" s="254">
        <v>1</v>
      </c>
      <c r="AG396" s="193" t="s">
        <v>5141</v>
      </c>
      <c r="AH396" s="187" t="s">
        <v>5142</v>
      </c>
      <c r="AI396" s="193" t="s">
        <v>128</v>
      </c>
    </row>
    <row r="397" spans="1:35" s="194" customFormat="1" ht="34.5" customHeight="1">
      <c r="A397" s="841">
        <f t="shared" si="5"/>
        <v>394</v>
      </c>
      <c r="B397" s="187" t="s">
        <v>721</v>
      </c>
      <c r="C397" s="227" t="s">
        <v>922</v>
      </c>
      <c r="D397" s="187" t="s">
        <v>109</v>
      </c>
      <c r="E397" s="188"/>
      <c r="F397" s="228"/>
      <c r="G397" s="228"/>
      <c r="H397" s="228"/>
      <c r="I397" s="228"/>
      <c r="J397" s="228"/>
      <c r="K397" s="230"/>
      <c r="L397" s="403" t="s">
        <v>5143</v>
      </c>
      <c r="M397" s="230"/>
      <c r="N397" s="230"/>
      <c r="O397" s="230"/>
      <c r="P397" s="189"/>
      <c r="Q397" s="220"/>
      <c r="R397" s="192"/>
      <c r="S397" s="187" t="s">
        <v>3328</v>
      </c>
      <c r="T397" s="84" t="s">
        <v>5144</v>
      </c>
      <c r="U397" s="155" t="s">
        <v>105</v>
      </c>
      <c r="V397" s="520"/>
      <c r="W397" s="155" t="s">
        <v>129</v>
      </c>
      <c r="X397" s="84"/>
      <c r="Y397" s="217"/>
      <c r="Z397" s="217"/>
      <c r="AA397" s="689"/>
      <c r="AB397" s="592" t="s">
        <v>229</v>
      </c>
      <c r="AC397" s="592" t="s">
        <v>229</v>
      </c>
      <c r="AD397" s="592" t="s">
        <v>229</v>
      </c>
      <c r="AE397" s="241" t="s">
        <v>3809</v>
      </c>
      <c r="AF397" s="254"/>
      <c r="AG397" s="193" t="s">
        <v>5145</v>
      </c>
      <c r="AH397" s="187" t="s">
        <v>5146</v>
      </c>
      <c r="AI397" s="193" t="s">
        <v>119</v>
      </c>
    </row>
    <row r="398" spans="1:35" s="257" customFormat="1">
      <c r="A398" s="841">
        <f t="shared" si="5"/>
        <v>395</v>
      </c>
      <c r="D398" s="257" t="s">
        <v>2335</v>
      </c>
      <c r="P398" s="1517"/>
      <c r="Q398" s="1517"/>
      <c r="S398" s="554"/>
      <c r="T398" s="554"/>
      <c r="U398" s="256"/>
      <c r="V398" s="2044"/>
      <c r="W398" s="256"/>
      <c r="Y398" s="256"/>
      <c r="Z398" s="256"/>
      <c r="AA398" s="254"/>
      <c r="AB398" s="953"/>
      <c r="AC398" s="953"/>
      <c r="AD398" s="953"/>
      <c r="AE398" s="954"/>
      <c r="AF398" s="254"/>
      <c r="AG398" s="499"/>
      <c r="AH398" s="194"/>
      <c r="AI398" s="499"/>
    </row>
    <row r="399" spans="1:35" s="257" customFormat="1" ht="17.25" customHeight="1">
      <c r="A399" s="505"/>
      <c r="S399" s="554"/>
      <c r="T399" s="554"/>
      <c r="U399" s="256"/>
      <c r="V399" s="2044"/>
      <c r="W399" s="256"/>
      <c r="Y399" s="256"/>
      <c r="Z399" s="256"/>
      <c r="AA399" s="254"/>
      <c r="AB399" s="953"/>
      <c r="AC399" s="953"/>
      <c r="AD399" s="953"/>
      <c r="AE399" s="954"/>
      <c r="AF399" s="254"/>
      <c r="AG399" s="499"/>
      <c r="AH399" s="194"/>
      <c r="AI399" s="499"/>
    </row>
    <row r="400" spans="1:35" s="257" customFormat="1" ht="12" customHeight="1">
      <c r="A400" s="504" t="s">
        <v>1011</v>
      </c>
      <c r="B400" s="254"/>
      <c r="C400" s="254"/>
      <c r="D400" s="254"/>
      <c r="E400" s="256"/>
      <c r="F400" s="256"/>
      <c r="G400" s="256"/>
      <c r="I400" s="258"/>
      <c r="J400" s="256"/>
      <c r="K400" s="256"/>
      <c r="M400" s="256"/>
      <c r="U400" s="256"/>
      <c r="V400" s="2044"/>
      <c r="Y400" s="256"/>
      <c r="Z400" s="256"/>
      <c r="AA400" s="254"/>
      <c r="AE400" s="194"/>
      <c r="AF400" s="254"/>
      <c r="AG400" s="499"/>
      <c r="AH400" s="194"/>
      <c r="AI400" s="499"/>
    </row>
    <row r="401" spans="1:35" s="264" customFormat="1" ht="18" customHeight="1">
      <c r="A401" s="2526" t="s">
        <v>5194</v>
      </c>
      <c r="B401" s="2527"/>
      <c r="C401" s="2100" t="s">
        <v>371</v>
      </c>
      <c r="D401" s="1041" t="s">
        <v>1021</v>
      </c>
      <c r="E401" s="261"/>
      <c r="F401" s="261"/>
      <c r="G401" s="261"/>
      <c r="H401" s="261"/>
      <c r="I401" s="261"/>
      <c r="J401" s="261"/>
      <c r="K401" s="262"/>
      <c r="L401" s="261"/>
      <c r="M401" s="262"/>
      <c r="N401" s="262"/>
      <c r="O401" s="262"/>
      <c r="P401" s="262"/>
      <c r="Q401" s="262"/>
      <c r="R401" s="262"/>
      <c r="S401" s="465"/>
      <c r="V401" s="971"/>
      <c r="Y401" s="349"/>
      <c r="Z401" s="349"/>
      <c r="AE401" s="265"/>
      <c r="AF401" s="254"/>
      <c r="AG401" s="282"/>
      <c r="AH401" s="265"/>
      <c r="AI401" s="282"/>
    </row>
    <row r="402" spans="1:35" s="264" customFormat="1">
      <c r="A402" s="2528"/>
      <c r="B402" s="2529"/>
      <c r="C402" s="374" t="s">
        <v>1022</v>
      </c>
      <c r="D402" s="2101" t="s">
        <v>6856</v>
      </c>
      <c r="E402" s="261"/>
      <c r="F402" s="261"/>
      <c r="G402" s="261"/>
      <c r="H402" s="261"/>
      <c r="I402" s="261"/>
      <c r="J402" s="261"/>
      <c r="K402" s="262"/>
      <c r="L402" s="261"/>
      <c r="M402" s="262"/>
      <c r="N402" s="262"/>
      <c r="O402" s="262"/>
      <c r="P402" s="262"/>
      <c r="Q402" s="262"/>
      <c r="R402" s="262"/>
      <c r="S402" s="465"/>
      <c r="V402" s="971"/>
      <c r="Y402" s="349"/>
      <c r="Z402" s="349"/>
      <c r="AE402" s="265"/>
      <c r="AF402" s="254"/>
      <c r="AG402" s="282"/>
      <c r="AH402" s="265"/>
      <c r="AI402" s="282"/>
    </row>
    <row r="403" spans="1:35" s="264" customFormat="1" ht="18" customHeight="1">
      <c r="A403" s="2528"/>
      <c r="B403" s="2529"/>
      <c r="C403" s="259" t="s">
        <v>726</v>
      </c>
      <c r="D403" s="260" t="s">
        <v>1013</v>
      </c>
      <c r="E403" s="261"/>
      <c r="F403" s="261"/>
      <c r="G403" s="261"/>
      <c r="H403" s="261"/>
      <c r="I403" s="261"/>
      <c r="J403" s="261"/>
      <c r="K403" s="262"/>
      <c r="L403" s="261"/>
      <c r="M403" s="262"/>
      <c r="N403" s="262"/>
      <c r="O403" s="262"/>
      <c r="P403" s="262"/>
      <c r="Q403" s="262"/>
      <c r="R403" s="262"/>
      <c r="S403" s="465"/>
      <c r="V403" s="971"/>
      <c r="Y403" s="349"/>
      <c r="Z403" s="349"/>
      <c r="AE403" s="265"/>
      <c r="AF403" s="254"/>
      <c r="AG403" s="282"/>
      <c r="AH403" s="265"/>
      <c r="AI403" s="282"/>
    </row>
    <row r="404" spans="1:35" s="264" customFormat="1">
      <c r="A404" s="2528"/>
      <c r="B404" s="2529"/>
      <c r="C404" s="259" t="s">
        <v>5898</v>
      </c>
      <c r="D404" s="260" t="s">
        <v>6675</v>
      </c>
      <c r="E404" s="261"/>
      <c r="F404" s="261"/>
      <c r="G404" s="261"/>
      <c r="H404" s="261"/>
      <c r="I404" s="261"/>
      <c r="J404" s="261"/>
      <c r="K404" s="262"/>
      <c r="L404" s="261"/>
      <c r="M404" s="262"/>
      <c r="N404" s="262"/>
      <c r="O404" s="262"/>
      <c r="P404" s="262"/>
      <c r="Q404" s="262"/>
      <c r="R404" s="262"/>
      <c r="S404" s="465"/>
      <c r="T404" s="2165"/>
      <c r="V404" s="971"/>
      <c r="Y404" s="349"/>
      <c r="Z404" s="349"/>
      <c r="AE404" s="265"/>
      <c r="AF404" s="254"/>
      <c r="AG404" s="282"/>
      <c r="AH404" s="265"/>
      <c r="AI404" s="282"/>
    </row>
    <row r="405" spans="1:35" s="264" customFormat="1">
      <c r="A405" s="2528"/>
      <c r="B405" s="2529"/>
      <c r="C405" s="259" t="s">
        <v>1014</v>
      </c>
      <c r="D405" s="350" t="s">
        <v>6676</v>
      </c>
      <c r="E405" s="261"/>
      <c r="F405" s="261"/>
      <c r="G405" s="261"/>
      <c r="H405" s="261"/>
      <c r="I405" s="261"/>
      <c r="J405" s="261"/>
      <c r="K405" s="262"/>
      <c r="L405" s="261"/>
      <c r="M405" s="262"/>
      <c r="N405" s="262"/>
      <c r="O405" s="262"/>
      <c r="P405" s="262"/>
      <c r="Q405" s="262"/>
      <c r="R405" s="262"/>
      <c r="S405" s="465"/>
      <c r="V405" s="971"/>
      <c r="Y405" s="349"/>
      <c r="Z405" s="349"/>
      <c r="AE405" s="265"/>
      <c r="AF405" s="254"/>
      <c r="AG405" s="282"/>
      <c r="AH405" s="265"/>
      <c r="AI405" s="282"/>
    </row>
    <row r="406" spans="1:35" s="2105" customFormat="1">
      <c r="A406" s="2528"/>
      <c r="B406" s="2529"/>
      <c r="C406" s="259" t="s">
        <v>1015</v>
      </c>
      <c r="D406" s="267" t="s">
        <v>1016</v>
      </c>
      <c r="E406" s="2102"/>
      <c r="F406" s="2102"/>
      <c r="G406" s="2102"/>
      <c r="H406" s="2102"/>
      <c r="I406" s="2102"/>
      <c r="J406" s="2102"/>
      <c r="K406" s="2103"/>
      <c r="L406" s="2102"/>
      <c r="M406" s="2103"/>
      <c r="N406" s="2103"/>
      <c r="O406" s="2103"/>
      <c r="P406" s="2103"/>
      <c r="Q406" s="2103"/>
      <c r="R406" s="2103"/>
      <c r="S406" s="2104"/>
      <c r="V406" s="2106"/>
      <c r="Y406" s="2107"/>
      <c r="Z406" s="2107"/>
      <c r="AE406" s="2108"/>
      <c r="AF406" s="2151"/>
      <c r="AG406" s="2109"/>
      <c r="AH406" s="2108"/>
      <c r="AI406" s="2110"/>
    </row>
    <row r="407" spans="1:35" s="264" customFormat="1" ht="18" customHeight="1">
      <c r="A407" s="2528"/>
      <c r="B407" s="2529"/>
      <c r="C407" s="374" t="s">
        <v>274</v>
      </c>
      <c r="D407" s="2101" t="s">
        <v>1017</v>
      </c>
      <c r="E407" s="261"/>
      <c r="F407" s="261"/>
      <c r="G407" s="261"/>
      <c r="H407" s="261"/>
      <c r="I407" s="261"/>
      <c r="J407" s="261"/>
      <c r="K407" s="262"/>
      <c r="L407" s="261"/>
      <c r="M407" s="262"/>
      <c r="N407" s="262"/>
      <c r="O407" s="262"/>
      <c r="P407" s="262"/>
      <c r="Q407" s="262"/>
      <c r="R407" s="262"/>
      <c r="S407" s="465"/>
      <c r="V407" s="971"/>
      <c r="Y407" s="349"/>
      <c r="Z407" s="349"/>
      <c r="AE407" s="265"/>
      <c r="AF407" s="254"/>
      <c r="AG407" s="282"/>
      <c r="AH407" s="265"/>
      <c r="AI407" s="282"/>
    </row>
    <row r="408" spans="1:35" s="264" customFormat="1">
      <c r="A408" s="2528"/>
      <c r="B408" s="2529"/>
      <c r="C408" s="374" t="s">
        <v>1018</v>
      </c>
      <c r="D408" s="2101" t="s">
        <v>7517</v>
      </c>
      <c r="E408" s="261"/>
      <c r="F408" s="261"/>
      <c r="G408" s="261"/>
      <c r="H408" s="261"/>
      <c r="I408" s="261"/>
      <c r="J408" s="261"/>
      <c r="K408" s="262"/>
      <c r="L408" s="261"/>
      <c r="M408" s="262"/>
      <c r="N408" s="262"/>
      <c r="O408" s="262"/>
      <c r="P408" s="262"/>
      <c r="Q408" s="262"/>
      <c r="R408" s="262"/>
      <c r="S408" s="465"/>
      <c r="V408" s="971"/>
      <c r="Y408" s="349"/>
      <c r="Z408" s="349"/>
      <c r="AE408" s="265"/>
      <c r="AF408" s="254"/>
      <c r="AG408" s="282"/>
      <c r="AH408" s="265"/>
      <c r="AI408" s="282"/>
    </row>
    <row r="409" spans="1:35" s="264" customFormat="1">
      <c r="A409" s="2528"/>
      <c r="B409" s="2529"/>
      <c r="C409" s="374" t="s">
        <v>288</v>
      </c>
      <c r="D409" s="2101" t="s">
        <v>7516</v>
      </c>
      <c r="E409" s="261"/>
      <c r="F409" s="261"/>
      <c r="G409" s="261"/>
      <c r="H409" s="261"/>
      <c r="I409" s="261"/>
      <c r="J409" s="261"/>
      <c r="K409" s="262"/>
      <c r="L409" s="261"/>
      <c r="M409" s="262"/>
      <c r="N409" s="262"/>
      <c r="O409" s="262"/>
      <c r="P409" s="262"/>
      <c r="Q409" s="262"/>
      <c r="R409" s="262"/>
      <c r="S409" s="465"/>
      <c r="V409" s="971"/>
      <c r="Y409" s="349"/>
      <c r="Z409" s="349"/>
      <c r="AE409" s="265"/>
      <c r="AF409" s="254"/>
      <c r="AG409" s="282"/>
      <c r="AH409" s="265"/>
      <c r="AI409" s="282"/>
    </row>
    <row r="410" spans="1:35" s="264" customFormat="1">
      <c r="A410" s="2528"/>
      <c r="B410" s="2529"/>
      <c r="C410" s="1974" t="s">
        <v>6783</v>
      </c>
      <c r="D410" s="2101" t="s">
        <v>6800</v>
      </c>
      <c r="E410" s="261"/>
      <c r="F410" s="261"/>
      <c r="G410" s="261"/>
      <c r="H410" s="261"/>
      <c r="I410" s="261"/>
      <c r="J410" s="261"/>
      <c r="K410" s="262"/>
      <c r="L410" s="261"/>
      <c r="M410" s="262"/>
      <c r="N410" s="262"/>
      <c r="O410" s="262"/>
      <c r="P410" s="262"/>
      <c r="Q410" s="262"/>
      <c r="R410" s="262"/>
      <c r="S410" s="465"/>
      <c r="V410" s="971"/>
      <c r="Y410" s="349"/>
      <c r="Z410" s="349"/>
      <c r="AE410" s="265"/>
      <c r="AF410" s="254"/>
      <c r="AG410" s="282"/>
      <c r="AH410" s="265"/>
      <c r="AI410" s="282"/>
    </row>
    <row r="411" spans="1:35" s="264" customFormat="1">
      <c r="A411" s="2528"/>
      <c r="B411" s="2529"/>
      <c r="C411" s="1974" t="s">
        <v>6785</v>
      </c>
      <c r="D411" s="2101" t="s">
        <v>7011</v>
      </c>
      <c r="E411" s="261"/>
      <c r="F411" s="261"/>
      <c r="G411" s="261"/>
      <c r="H411" s="261"/>
      <c r="I411" s="261"/>
      <c r="J411" s="261"/>
      <c r="K411" s="262"/>
      <c r="L411" s="261"/>
      <c r="M411" s="262"/>
      <c r="N411" s="262"/>
      <c r="O411" s="262"/>
      <c r="P411" s="262"/>
      <c r="Q411" s="262"/>
      <c r="R411" s="262"/>
      <c r="S411" s="465"/>
      <c r="V411" s="971"/>
      <c r="Y411" s="349"/>
      <c r="Z411" s="349"/>
      <c r="AE411" s="265"/>
      <c r="AF411" s="254"/>
      <c r="AG411" s="282"/>
      <c r="AH411" s="265"/>
      <c r="AI411" s="282"/>
    </row>
    <row r="412" spans="1:35" s="264" customFormat="1">
      <c r="A412" s="2528"/>
      <c r="B412" s="2529"/>
      <c r="C412" s="1974" t="s">
        <v>6801</v>
      </c>
      <c r="D412" s="2101" t="s">
        <v>7012</v>
      </c>
      <c r="E412" s="261"/>
      <c r="F412" s="261"/>
      <c r="G412" s="261"/>
      <c r="H412" s="261"/>
      <c r="I412" s="261"/>
      <c r="J412" s="261"/>
      <c r="K412" s="262"/>
      <c r="L412" s="261"/>
      <c r="M412" s="262"/>
      <c r="N412" s="262"/>
      <c r="O412" s="262"/>
      <c r="P412" s="262"/>
      <c r="Q412" s="262"/>
      <c r="R412" s="262"/>
      <c r="S412" s="465"/>
      <c r="V412" s="971"/>
      <c r="Y412" s="349"/>
      <c r="Z412" s="349"/>
      <c r="AE412" s="265"/>
      <c r="AF412" s="254"/>
      <c r="AG412" s="282"/>
      <c r="AH412" s="265"/>
      <c r="AI412" s="282"/>
    </row>
    <row r="413" spans="1:35" s="264" customFormat="1">
      <c r="A413" s="2528"/>
      <c r="B413" s="2529"/>
      <c r="C413" s="1974" t="s">
        <v>7083</v>
      </c>
      <c r="D413" s="2101" t="s">
        <v>7084</v>
      </c>
      <c r="E413" s="261"/>
      <c r="F413" s="261"/>
      <c r="G413" s="261"/>
      <c r="H413" s="261"/>
      <c r="I413" s="261"/>
      <c r="J413" s="261"/>
      <c r="K413" s="262"/>
      <c r="L413" s="261"/>
      <c r="M413" s="262"/>
      <c r="N413" s="262"/>
      <c r="O413" s="262"/>
      <c r="P413" s="262"/>
      <c r="Q413" s="262"/>
      <c r="R413" s="262"/>
      <c r="S413" s="465"/>
      <c r="V413" s="971"/>
      <c r="Y413" s="349"/>
      <c r="Z413" s="349"/>
      <c r="AE413" s="265"/>
      <c r="AF413" s="254"/>
      <c r="AG413" s="282"/>
      <c r="AH413" s="265"/>
      <c r="AI413" s="282"/>
    </row>
    <row r="414" spans="1:35" s="264" customFormat="1">
      <c r="A414" s="2528"/>
      <c r="B414" s="2529"/>
      <c r="C414" s="1974" t="s">
        <v>6822</v>
      </c>
      <c r="D414" s="2101" t="s">
        <v>7003</v>
      </c>
      <c r="E414" s="261"/>
      <c r="F414" s="261"/>
      <c r="G414" s="261"/>
      <c r="H414" s="261"/>
      <c r="I414" s="261"/>
      <c r="J414" s="261"/>
      <c r="K414" s="262"/>
      <c r="L414" s="261"/>
      <c r="M414" s="262"/>
      <c r="N414" s="262"/>
      <c r="O414" s="262"/>
      <c r="P414" s="262"/>
      <c r="Q414" s="262"/>
      <c r="R414" s="262"/>
      <c r="S414" s="465"/>
      <c r="V414" s="971"/>
      <c r="Y414" s="349"/>
      <c r="Z414" s="349"/>
      <c r="AE414" s="265"/>
      <c r="AF414" s="254"/>
      <c r="AG414" s="282"/>
      <c r="AH414" s="265"/>
      <c r="AI414" s="282"/>
    </row>
    <row r="415" spans="1:35" s="264" customFormat="1">
      <c r="A415" s="2528"/>
      <c r="B415" s="2529"/>
      <c r="C415" s="193" t="s">
        <v>6829</v>
      </c>
      <c r="D415" s="2101" t="s">
        <v>6834</v>
      </c>
      <c r="E415" s="261"/>
      <c r="F415" s="261"/>
      <c r="G415" s="261"/>
      <c r="H415" s="261"/>
      <c r="I415" s="261"/>
      <c r="J415" s="261"/>
      <c r="K415" s="262"/>
      <c r="L415" s="261"/>
      <c r="M415" s="262"/>
      <c r="N415" s="262"/>
      <c r="O415" s="262"/>
      <c r="P415" s="262"/>
      <c r="Q415" s="262"/>
      <c r="R415" s="262"/>
      <c r="S415" s="465"/>
      <c r="V415" s="971"/>
      <c r="Y415" s="349"/>
      <c r="Z415" s="349"/>
      <c r="AE415" s="265"/>
      <c r="AF415" s="254"/>
      <c r="AG415" s="282"/>
      <c r="AH415" s="265"/>
      <c r="AI415" s="282"/>
    </row>
    <row r="416" spans="1:35" s="264" customFormat="1">
      <c r="A416" s="2528"/>
      <c r="B416" s="2529"/>
      <c r="C416" s="193" t="s">
        <v>6833</v>
      </c>
      <c r="D416" s="2101" t="s">
        <v>6835</v>
      </c>
      <c r="E416" s="261"/>
      <c r="F416" s="261"/>
      <c r="G416" s="261"/>
      <c r="H416" s="261"/>
      <c r="I416" s="261"/>
      <c r="J416" s="261"/>
      <c r="K416" s="262"/>
      <c r="L416" s="261"/>
      <c r="M416" s="262"/>
      <c r="N416" s="262"/>
      <c r="O416" s="262"/>
      <c r="P416" s="262"/>
      <c r="Q416" s="262"/>
      <c r="R416" s="262"/>
      <c r="S416" s="465"/>
      <c r="V416" s="971"/>
      <c r="Y416" s="349"/>
      <c r="Z416" s="349"/>
      <c r="AE416" s="265"/>
      <c r="AF416" s="254"/>
      <c r="AG416" s="282"/>
      <c r="AH416" s="265"/>
      <c r="AI416" s="282"/>
    </row>
    <row r="417" spans="1:187" s="264" customFormat="1">
      <c r="A417" s="2530"/>
      <c r="B417" s="2531"/>
      <c r="C417" s="2111"/>
      <c r="D417" s="2101" t="s">
        <v>1019</v>
      </c>
      <c r="E417" s="261"/>
      <c r="F417" s="261"/>
      <c r="G417" s="261"/>
      <c r="H417" s="261"/>
      <c r="I417" s="261"/>
      <c r="J417" s="261"/>
      <c r="K417" s="262"/>
      <c r="L417" s="261"/>
      <c r="M417" s="262"/>
      <c r="N417" s="262"/>
      <c r="O417" s="262"/>
      <c r="P417" s="262"/>
      <c r="Q417" s="262"/>
      <c r="R417" s="262"/>
      <c r="S417" s="465"/>
      <c r="V417" s="971"/>
      <c r="Y417" s="349"/>
      <c r="Z417" s="349"/>
      <c r="AE417" s="265"/>
      <c r="AF417" s="254"/>
      <c r="AG417" s="282"/>
      <c r="AH417" s="265"/>
      <c r="AI417" s="282"/>
    </row>
    <row r="418" spans="1:187" s="2115" customFormat="1" ht="25.5" customHeight="1">
      <c r="A418" s="2526" t="s">
        <v>5195</v>
      </c>
      <c r="B418" s="2527"/>
      <c r="C418" s="259" t="s">
        <v>3721</v>
      </c>
      <c r="D418" s="260" t="s">
        <v>5196</v>
      </c>
      <c r="E418" s="2112"/>
      <c r="F418" s="2112"/>
      <c r="G418" s="2112"/>
      <c r="H418" s="2112"/>
      <c r="I418" s="2112"/>
      <c r="J418" s="2112"/>
      <c r="K418" s="2112"/>
      <c r="L418" s="2112"/>
      <c r="M418" s="2113"/>
      <c r="N418" s="2112"/>
      <c r="O418" s="2112"/>
      <c r="P418" s="2112"/>
      <c r="Q418" s="2112"/>
      <c r="R418" s="2112"/>
      <c r="S418" s="2114"/>
      <c r="V418" s="2116"/>
      <c r="X418" s="2090"/>
      <c r="Y418" s="2117"/>
      <c r="Z418" s="2117"/>
      <c r="AE418" s="2090"/>
      <c r="AF418" s="2150"/>
      <c r="AG418" s="2118"/>
      <c r="AH418" s="2090"/>
      <c r="AI418" s="2119"/>
    </row>
    <row r="419" spans="1:187" s="2115" customFormat="1" ht="25.5" customHeight="1">
      <c r="A419" s="2528"/>
      <c r="B419" s="2529"/>
      <c r="C419" s="259" t="s">
        <v>3809</v>
      </c>
      <c r="D419" s="513" t="s">
        <v>5197</v>
      </c>
      <c r="E419" s="2112"/>
      <c r="F419" s="2112"/>
      <c r="G419" s="2112"/>
      <c r="H419" s="2112"/>
      <c r="I419" s="2112"/>
      <c r="J419" s="2112"/>
      <c r="K419" s="2112"/>
      <c r="L419" s="2112"/>
      <c r="M419" s="2113"/>
      <c r="N419" s="2112"/>
      <c r="O419" s="2112"/>
      <c r="P419" s="2112"/>
      <c r="Q419" s="2112"/>
      <c r="R419" s="2112"/>
      <c r="S419" s="2114"/>
      <c r="V419" s="2116"/>
      <c r="X419" s="2090"/>
      <c r="Y419" s="2117"/>
      <c r="Z419" s="2117"/>
      <c r="AE419" s="2090"/>
      <c r="AF419" s="2150"/>
      <c r="AG419" s="2118"/>
      <c r="AH419" s="2090"/>
      <c r="AI419" s="2119"/>
    </row>
    <row r="420" spans="1:187" s="264" customFormat="1">
      <c r="A420" s="2530"/>
      <c r="B420" s="2531"/>
      <c r="C420" s="259" t="s">
        <v>5198</v>
      </c>
      <c r="D420" s="260" t="s">
        <v>5199</v>
      </c>
      <c r="E420" s="261"/>
      <c r="F420" s="261"/>
      <c r="G420" s="261"/>
      <c r="H420" s="261"/>
      <c r="I420" s="261"/>
      <c r="J420" s="261"/>
      <c r="K420" s="261"/>
      <c r="L420" s="261"/>
      <c r="M420" s="970"/>
      <c r="N420" s="261"/>
      <c r="O420" s="261"/>
      <c r="P420" s="261"/>
      <c r="Q420" s="261"/>
      <c r="R420" s="261"/>
      <c r="S420" s="263"/>
      <c r="V420" s="971"/>
      <c r="X420" s="265"/>
      <c r="Y420" s="349"/>
      <c r="Z420" s="349"/>
      <c r="AE420" s="265"/>
      <c r="AF420" s="254"/>
      <c r="AG420" s="282"/>
      <c r="AH420" s="265"/>
      <c r="AI420" s="282"/>
    </row>
    <row r="421" spans="1:187" ht="19.5" customHeight="1">
      <c r="B421" s="254"/>
      <c r="C421" s="253"/>
      <c r="D421" s="253" t="s">
        <v>1024</v>
      </c>
      <c r="E421" s="264"/>
      <c r="F421" s="264"/>
      <c r="G421" s="264"/>
      <c r="H421" s="264"/>
      <c r="I421" s="264"/>
      <c r="J421" s="971"/>
      <c r="K421" s="264"/>
      <c r="L421" s="971"/>
      <c r="M421" s="971"/>
      <c r="N421" s="971"/>
      <c r="O421" s="955"/>
      <c r="P421" s="265"/>
      <c r="Q421" s="265"/>
      <c r="S421" s="265"/>
      <c r="T421" s="265"/>
      <c r="U421" s="265"/>
      <c r="V421" s="955"/>
      <c r="W421" s="265"/>
      <c r="X421" s="265"/>
      <c r="AA421" s="265"/>
      <c r="AB421" s="265"/>
      <c r="AC421" s="265"/>
      <c r="AD421" s="265"/>
      <c r="AE421" s="265"/>
    </row>
    <row r="422" spans="1:187">
      <c r="P422" s="265"/>
      <c r="Q422" s="265"/>
    </row>
    <row r="423" spans="1:187" s="264" customFormat="1">
      <c r="A423" s="504" t="s">
        <v>1025</v>
      </c>
      <c r="D423" s="257"/>
      <c r="F423" s="257"/>
      <c r="G423" s="257"/>
      <c r="H423" s="257"/>
      <c r="I423" s="257"/>
      <c r="J423" s="257"/>
      <c r="K423" s="257"/>
      <c r="L423" s="257"/>
      <c r="M423" s="257"/>
      <c r="N423" s="257"/>
      <c r="O423" s="257"/>
      <c r="P423" s="257"/>
      <c r="Q423" s="257"/>
      <c r="R423" s="257"/>
      <c r="S423" s="553"/>
      <c r="T423" s="553"/>
      <c r="U423" s="257"/>
      <c r="V423" s="254"/>
      <c r="W423" s="256"/>
      <c r="X423" s="257"/>
      <c r="Y423" s="256"/>
      <c r="Z423" s="256"/>
      <c r="AA423" s="257"/>
      <c r="AB423" s="256"/>
      <c r="AC423" s="256"/>
      <c r="AD423" s="256"/>
      <c r="AE423" s="499"/>
      <c r="AF423" s="254"/>
      <c r="AG423" s="282"/>
      <c r="AH423" s="265"/>
      <c r="AI423" s="282"/>
    </row>
    <row r="424" spans="1:187" s="264" customFormat="1">
      <c r="A424" s="1390"/>
      <c r="B424" s="2120"/>
      <c r="C424" s="264" t="s">
        <v>6758</v>
      </c>
      <c r="D424" s="257"/>
      <c r="F424" s="257"/>
      <c r="G424" s="257"/>
      <c r="H424" s="257"/>
      <c r="I424" s="257"/>
      <c r="J424" s="257"/>
      <c r="K424" s="257"/>
      <c r="L424" s="257"/>
      <c r="M424" s="257"/>
      <c r="N424" s="257"/>
      <c r="O424" s="257"/>
      <c r="P424" s="257"/>
      <c r="Q424" s="257"/>
      <c r="R424" s="257"/>
      <c r="S424" s="553"/>
      <c r="T424" s="553"/>
      <c r="U424" s="257"/>
      <c r="V424" s="254"/>
      <c r="W424" s="256"/>
      <c r="X424" s="257"/>
      <c r="Y424" s="256"/>
      <c r="Z424" s="256"/>
      <c r="AA424" s="257"/>
      <c r="AB424" s="256"/>
      <c r="AC424" s="256"/>
      <c r="AD424" s="256"/>
      <c r="AE424" s="499"/>
      <c r="AF424" s="254"/>
      <c r="AG424" s="282"/>
      <c r="AH424" s="265"/>
      <c r="AI424" s="282"/>
    </row>
    <row r="425" spans="1:187">
      <c r="P425" s="265"/>
      <c r="Q425" s="265"/>
    </row>
    <row r="426" spans="1:187" s="1442" customFormat="1">
      <c r="A426" s="505"/>
      <c r="B426" s="265"/>
      <c r="C426" s="265"/>
      <c r="D426" s="194"/>
      <c r="E426" s="265"/>
      <c r="F426" s="265"/>
      <c r="G426" s="265"/>
      <c r="H426" s="265"/>
      <c r="I426" s="265"/>
      <c r="J426" s="265"/>
      <c r="K426" s="265"/>
      <c r="L426" s="265"/>
      <c r="M426" s="265"/>
      <c r="N426" s="265"/>
      <c r="O426" s="265"/>
      <c r="P426" s="265"/>
      <c r="Q426" s="265"/>
      <c r="R426" s="265"/>
      <c r="S426" s="362"/>
      <c r="T426" s="362"/>
      <c r="U426" s="282"/>
      <c r="V426" s="1438"/>
      <c r="W426" s="282"/>
      <c r="X426" s="194"/>
      <c r="Y426" s="282"/>
      <c r="Z426" s="282"/>
      <c r="AA426" s="955"/>
      <c r="AB426" s="973"/>
      <c r="AC426" s="973"/>
      <c r="AD426" s="973"/>
      <c r="AE426" s="973"/>
      <c r="AF426" s="254"/>
      <c r="AG426" s="282"/>
      <c r="AH426" s="265"/>
      <c r="AI426" s="282"/>
      <c r="AJ426" s="265"/>
      <c r="AK426" s="265"/>
      <c r="AL426" s="265"/>
      <c r="AM426" s="265"/>
      <c r="AN426" s="265"/>
      <c r="AO426" s="265"/>
      <c r="AP426" s="265"/>
      <c r="AQ426" s="265"/>
      <c r="AR426" s="265"/>
      <c r="AS426" s="265"/>
      <c r="AT426" s="265"/>
      <c r="AU426" s="265"/>
      <c r="AV426" s="265"/>
      <c r="AW426" s="265"/>
      <c r="AX426" s="265"/>
      <c r="AY426" s="265"/>
      <c r="AZ426" s="265"/>
      <c r="BA426" s="265"/>
      <c r="BB426" s="265"/>
      <c r="BC426" s="265"/>
      <c r="BD426" s="265"/>
      <c r="BE426" s="265"/>
      <c r="BF426" s="265"/>
      <c r="BG426" s="265"/>
      <c r="BH426" s="265"/>
      <c r="BI426" s="265"/>
      <c r="BJ426" s="265"/>
      <c r="BK426" s="265"/>
      <c r="BL426" s="265"/>
      <c r="BM426" s="265"/>
      <c r="BN426" s="265"/>
      <c r="BO426" s="265"/>
      <c r="BP426" s="265"/>
      <c r="BQ426" s="265"/>
      <c r="BR426" s="265"/>
      <c r="BS426" s="265"/>
      <c r="BT426" s="265"/>
      <c r="BU426" s="265"/>
      <c r="BV426" s="265"/>
      <c r="BW426" s="265"/>
      <c r="BX426" s="265"/>
      <c r="BY426" s="265"/>
      <c r="BZ426" s="265"/>
      <c r="CA426" s="265"/>
      <c r="CB426" s="265"/>
      <c r="CC426" s="265"/>
      <c r="CD426" s="265"/>
      <c r="CE426" s="265"/>
      <c r="CF426" s="265"/>
      <c r="CG426" s="265"/>
      <c r="CH426" s="265"/>
      <c r="CI426" s="265"/>
      <c r="CJ426" s="265"/>
      <c r="CK426" s="265"/>
      <c r="CL426" s="265"/>
      <c r="CM426" s="265"/>
      <c r="CN426" s="265"/>
      <c r="CO426" s="265"/>
      <c r="CP426" s="265"/>
      <c r="CQ426" s="265"/>
      <c r="CR426" s="265"/>
      <c r="CS426" s="265"/>
      <c r="CT426" s="265"/>
      <c r="CU426" s="265"/>
      <c r="CV426" s="265"/>
      <c r="CW426" s="265"/>
      <c r="CX426" s="265"/>
      <c r="CY426" s="265"/>
      <c r="CZ426" s="265"/>
      <c r="DA426" s="265"/>
      <c r="DB426" s="265"/>
      <c r="DC426" s="265"/>
      <c r="DD426" s="265"/>
      <c r="DE426" s="265"/>
      <c r="DF426" s="265"/>
      <c r="DG426" s="265"/>
      <c r="DH426" s="265"/>
      <c r="DI426" s="265"/>
      <c r="DJ426" s="265"/>
      <c r="DK426" s="265"/>
      <c r="DL426" s="265"/>
      <c r="DM426" s="265"/>
      <c r="DN426" s="265"/>
      <c r="DO426" s="265"/>
      <c r="DP426" s="265"/>
      <c r="DQ426" s="265"/>
      <c r="DR426" s="265"/>
      <c r="DS426" s="265"/>
      <c r="DT426" s="265"/>
      <c r="DU426" s="265"/>
      <c r="DV426" s="265"/>
      <c r="DW426" s="265"/>
      <c r="DX426" s="265"/>
      <c r="DY426" s="265"/>
      <c r="DZ426" s="265"/>
      <c r="EA426" s="265"/>
      <c r="EB426" s="265"/>
      <c r="EC426" s="265"/>
      <c r="ED426" s="265"/>
      <c r="EE426" s="265"/>
      <c r="EF426" s="265"/>
      <c r="EG426" s="265"/>
      <c r="EH426" s="265"/>
      <c r="EI426" s="265"/>
      <c r="EJ426" s="265"/>
      <c r="EK426" s="265"/>
      <c r="EL426" s="265"/>
      <c r="EM426" s="265"/>
      <c r="EN426" s="265"/>
      <c r="EO426" s="265"/>
      <c r="EP426" s="265"/>
      <c r="EQ426" s="265"/>
      <c r="ER426" s="265"/>
      <c r="ES426" s="265"/>
      <c r="ET426" s="265"/>
      <c r="EU426" s="265"/>
      <c r="EV426" s="265"/>
      <c r="EW426" s="265"/>
      <c r="EX426" s="265"/>
      <c r="EY426" s="265"/>
      <c r="EZ426" s="265"/>
      <c r="FA426" s="265"/>
      <c r="FB426" s="265"/>
      <c r="FC426" s="265"/>
      <c r="FD426" s="265"/>
      <c r="FE426" s="265"/>
      <c r="FF426" s="265"/>
      <c r="FG426" s="265"/>
      <c r="FH426" s="265"/>
      <c r="FI426" s="265"/>
      <c r="FJ426" s="265"/>
      <c r="FK426" s="265"/>
      <c r="FL426" s="265"/>
      <c r="FM426" s="265"/>
      <c r="FN426" s="265"/>
      <c r="FO426" s="265"/>
      <c r="FP426" s="265"/>
      <c r="FQ426" s="265"/>
      <c r="FR426" s="265"/>
      <c r="FS426" s="265"/>
      <c r="FT426" s="265"/>
      <c r="FU426" s="265"/>
      <c r="FV426" s="265"/>
      <c r="FW426" s="265"/>
      <c r="FX426" s="265"/>
      <c r="FY426" s="265"/>
      <c r="FZ426" s="265"/>
      <c r="GA426" s="265"/>
      <c r="GB426" s="265"/>
      <c r="GC426" s="265"/>
      <c r="GD426" s="265"/>
      <c r="GE426" s="265"/>
    </row>
    <row r="427" spans="1:187" s="1442" customFormat="1">
      <c r="A427" s="505"/>
      <c r="B427" s="265"/>
      <c r="C427" s="265"/>
      <c r="D427" s="194"/>
      <c r="E427" s="265"/>
      <c r="F427" s="265"/>
      <c r="G427" s="265"/>
      <c r="H427" s="265"/>
      <c r="I427" s="265"/>
      <c r="J427" s="265"/>
      <c r="K427" s="265"/>
      <c r="L427" s="265"/>
      <c r="M427" s="265"/>
      <c r="N427" s="265"/>
      <c r="O427" s="265"/>
      <c r="P427" s="265"/>
      <c r="Q427" s="265"/>
      <c r="R427" s="265"/>
      <c r="S427" s="362"/>
      <c r="T427" s="362"/>
      <c r="U427" s="282"/>
      <c r="V427" s="1438"/>
      <c r="W427" s="282"/>
      <c r="X427" s="194"/>
      <c r="Y427" s="282"/>
      <c r="Z427" s="282"/>
      <c r="AA427" s="955"/>
      <c r="AB427" s="973"/>
      <c r="AC427" s="973"/>
      <c r="AD427" s="973"/>
      <c r="AE427" s="973"/>
      <c r="AF427" s="254"/>
      <c r="AG427" s="282"/>
      <c r="AH427" s="265"/>
      <c r="AI427" s="282"/>
      <c r="AJ427" s="265"/>
      <c r="AK427" s="265"/>
      <c r="AL427" s="265"/>
      <c r="AM427" s="265"/>
      <c r="AN427" s="265"/>
      <c r="AO427" s="265"/>
      <c r="AP427" s="265"/>
      <c r="AQ427" s="265"/>
      <c r="AR427" s="265"/>
      <c r="AS427" s="265"/>
      <c r="AT427" s="265"/>
      <c r="AU427" s="265"/>
      <c r="AV427" s="265"/>
      <c r="AW427" s="265"/>
      <c r="AX427" s="265"/>
      <c r="AY427" s="265"/>
      <c r="AZ427" s="265"/>
      <c r="BA427" s="265"/>
      <c r="BB427" s="265"/>
      <c r="BC427" s="265"/>
      <c r="BD427" s="265"/>
      <c r="BE427" s="265"/>
      <c r="BF427" s="265"/>
      <c r="BG427" s="265"/>
      <c r="BH427" s="265"/>
      <c r="BI427" s="265"/>
      <c r="BJ427" s="265"/>
      <c r="BK427" s="265"/>
      <c r="BL427" s="265"/>
      <c r="BM427" s="265"/>
      <c r="BN427" s="265"/>
      <c r="BO427" s="265"/>
      <c r="BP427" s="265"/>
      <c r="BQ427" s="265"/>
      <c r="BR427" s="265"/>
      <c r="BS427" s="265"/>
      <c r="BT427" s="265"/>
      <c r="BU427" s="265"/>
      <c r="BV427" s="265"/>
      <c r="BW427" s="265"/>
      <c r="BX427" s="265"/>
      <c r="BY427" s="265"/>
      <c r="BZ427" s="265"/>
      <c r="CA427" s="265"/>
      <c r="CB427" s="265"/>
      <c r="CC427" s="265"/>
      <c r="CD427" s="265"/>
      <c r="CE427" s="265"/>
      <c r="CF427" s="265"/>
      <c r="CG427" s="265"/>
      <c r="CH427" s="265"/>
      <c r="CI427" s="265"/>
      <c r="CJ427" s="265"/>
      <c r="CK427" s="265"/>
      <c r="CL427" s="265"/>
      <c r="CM427" s="265"/>
      <c r="CN427" s="265"/>
      <c r="CO427" s="265"/>
      <c r="CP427" s="265"/>
      <c r="CQ427" s="265"/>
      <c r="CR427" s="265"/>
      <c r="CS427" s="265"/>
      <c r="CT427" s="265"/>
      <c r="CU427" s="265"/>
      <c r="CV427" s="265"/>
      <c r="CW427" s="265"/>
      <c r="CX427" s="265"/>
      <c r="CY427" s="265"/>
      <c r="CZ427" s="265"/>
      <c r="DA427" s="265"/>
      <c r="DB427" s="265"/>
      <c r="DC427" s="265"/>
      <c r="DD427" s="265"/>
      <c r="DE427" s="265"/>
      <c r="DF427" s="265"/>
      <c r="DG427" s="265"/>
      <c r="DH427" s="265"/>
      <c r="DI427" s="265"/>
      <c r="DJ427" s="265"/>
      <c r="DK427" s="265"/>
      <c r="DL427" s="265"/>
      <c r="DM427" s="265"/>
      <c r="DN427" s="265"/>
      <c r="DO427" s="265"/>
      <c r="DP427" s="265"/>
      <c r="DQ427" s="265"/>
      <c r="DR427" s="265"/>
      <c r="DS427" s="265"/>
      <c r="DT427" s="265"/>
      <c r="DU427" s="265"/>
      <c r="DV427" s="265"/>
      <c r="DW427" s="265"/>
      <c r="DX427" s="265"/>
      <c r="DY427" s="265"/>
      <c r="DZ427" s="265"/>
      <c r="EA427" s="265"/>
      <c r="EB427" s="265"/>
      <c r="EC427" s="265"/>
      <c r="ED427" s="265"/>
      <c r="EE427" s="265"/>
      <c r="EF427" s="265"/>
      <c r="EG427" s="265"/>
      <c r="EH427" s="265"/>
      <c r="EI427" s="265"/>
      <c r="EJ427" s="265"/>
      <c r="EK427" s="265"/>
      <c r="EL427" s="265"/>
      <c r="EM427" s="265"/>
      <c r="EN427" s="265"/>
      <c r="EO427" s="265"/>
      <c r="EP427" s="265"/>
      <c r="EQ427" s="265"/>
      <c r="ER427" s="265"/>
      <c r="ES427" s="265"/>
      <c r="ET427" s="265"/>
      <c r="EU427" s="265"/>
      <c r="EV427" s="265"/>
      <c r="EW427" s="265"/>
      <c r="EX427" s="265"/>
      <c r="EY427" s="265"/>
      <c r="EZ427" s="265"/>
      <c r="FA427" s="265"/>
      <c r="FB427" s="265"/>
      <c r="FC427" s="265"/>
      <c r="FD427" s="265"/>
      <c r="FE427" s="265"/>
      <c r="FF427" s="265"/>
      <c r="FG427" s="265"/>
      <c r="FH427" s="265"/>
      <c r="FI427" s="265"/>
      <c r="FJ427" s="265"/>
      <c r="FK427" s="265"/>
      <c r="FL427" s="265"/>
      <c r="FM427" s="265"/>
      <c r="FN427" s="265"/>
      <c r="FO427" s="265"/>
      <c r="FP427" s="265"/>
      <c r="FQ427" s="265"/>
      <c r="FR427" s="265"/>
      <c r="FS427" s="265"/>
      <c r="FT427" s="265"/>
      <c r="FU427" s="265"/>
      <c r="FV427" s="265"/>
      <c r="FW427" s="265"/>
      <c r="FX427" s="265"/>
      <c r="FY427" s="265"/>
      <c r="FZ427" s="265"/>
      <c r="GA427" s="265"/>
      <c r="GB427" s="265"/>
      <c r="GC427" s="265"/>
      <c r="GD427" s="265"/>
      <c r="GE427" s="265"/>
    </row>
    <row r="428" spans="1:187" s="1442" customFormat="1">
      <c r="A428" s="505"/>
      <c r="B428" s="265"/>
      <c r="C428" s="265"/>
      <c r="D428" s="194"/>
      <c r="E428" s="265"/>
      <c r="F428" s="265"/>
      <c r="G428" s="265"/>
      <c r="H428" s="265"/>
      <c r="I428" s="265"/>
      <c r="J428" s="265"/>
      <c r="K428" s="265"/>
      <c r="L428" s="265"/>
      <c r="M428" s="265"/>
      <c r="N428" s="265"/>
      <c r="O428" s="265"/>
      <c r="P428" s="265"/>
      <c r="Q428" s="265"/>
      <c r="R428" s="265"/>
      <c r="S428" s="362"/>
      <c r="T428" s="362"/>
      <c r="U428" s="282"/>
      <c r="V428" s="1438"/>
      <c r="W428" s="282"/>
      <c r="X428" s="194"/>
      <c r="Y428" s="282"/>
      <c r="Z428" s="282"/>
      <c r="AA428" s="955"/>
      <c r="AB428" s="973"/>
      <c r="AC428" s="973"/>
      <c r="AD428" s="973"/>
      <c r="AE428" s="973"/>
      <c r="AF428" s="254"/>
      <c r="AG428" s="282"/>
      <c r="AH428" s="265"/>
      <c r="AI428" s="282"/>
      <c r="AJ428" s="265"/>
      <c r="AK428" s="265"/>
      <c r="AL428" s="265"/>
      <c r="AM428" s="265"/>
      <c r="AN428" s="265"/>
      <c r="AO428" s="265"/>
      <c r="AP428" s="265"/>
      <c r="AQ428" s="265"/>
      <c r="AR428" s="265"/>
      <c r="AS428" s="265"/>
      <c r="AT428" s="265"/>
      <c r="AU428" s="265"/>
      <c r="AV428" s="265"/>
      <c r="AW428" s="265"/>
      <c r="AX428" s="265"/>
      <c r="AY428" s="265"/>
      <c r="AZ428" s="265"/>
      <c r="BA428" s="265"/>
      <c r="BB428" s="265"/>
      <c r="BC428" s="265"/>
      <c r="BD428" s="265"/>
      <c r="BE428" s="265"/>
      <c r="BF428" s="265"/>
      <c r="BG428" s="265"/>
      <c r="BH428" s="265"/>
      <c r="BI428" s="265"/>
      <c r="BJ428" s="265"/>
      <c r="BK428" s="265"/>
      <c r="BL428" s="265"/>
      <c r="BM428" s="265"/>
      <c r="BN428" s="265"/>
      <c r="BO428" s="265"/>
      <c r="BP428" s="265"/>
      <c r="BQ428" s="265"/>
      <c r="BR428" s="265"/>
      <c r="BS428" s="265"/>
      <c r="BT428" s="265"/>
      <c r="BU428" s="265"/>
      <c r="BV428" s="265"/>
      <c r="BW428" s="265"/>
      <c r="BX428" s="265"/>
      <c r="BY428" s="265"/>
      <c r="BZ428" s="265"/>
      <c r="CA428" s="265"/>
      <c r="CB428" s="265"/>
      <c r="CC428" s="265"/>
      <c r="CD428" s="265"/>
      <c r="CE428" s="265"/>
      <c r="CF428" s="265"/>
      <c r="CG428" s="265"/>
      <c r="CH428" s="265"/>
      <c r="CI428" s="265"/>
      <c r="CJ428" s="265"/>
      <c r="CK428" s="265"/>
      <c r="CL428" s="265"/>
      <c r="CM428" s="265"/>
      <c r="CN428" s="265"/>
      <c r="CO428" s="265"/>
      <c r="CP428" s="265"/>
      <c r="CQ428" s="265"/>
      <c r="CR428" s="265"/>
      <c r="CS428" s="265"/>
      <c r="CT428" s="265"/>
      <c r="CU428" s="265"/>
      <c r="CV428" s="265"/>
      <c r="CW428" s="265"/>
      <c r="CX428" s="265"/>
      <c r="CY428" s="265"/>
      <c r="CZ428" s="265"/>
      <c r="DA428" s="265"/>
      <c r="DB428" s="265"/>
      <c r="DC428" s="265"/>
      <c r="DD428" s="265"/>
      <c r="DE428" s="265"/>
      <c r="DF428" s="265"/>
      <c r="DG428" s="265"/>
      <c r="DH428" s="265"/>
      <c r="DI428" s="265"/>
      <c r="DJ428" s="265"/>
      <c r="DK428" s="265"/>
      <c r="DL428" s="265"/>
      <c r="DM428" s="265"/>
      <c r="DN428" s="265"/>
      <c r="DO428" s="265"/>
      <c r="DP428" s="265"/>
      <c r="DQ428" s="265"/>
      <c r="DR428" s="265"/>
      <c r="DS428" s="265"/>
      <c r="DT428" s="265"/>
      <c r="DU428" s="265"/>
      <c r="DV428" s="265"/>
      <c r="DW428" s="265"/>
      <c r="DX428" s="265"/>
      <c r="DY428" s="265"/>
      <c r="DZ428" s="265"/>
      <c r="EA428" s="265"/>
      <c r="EB428" s="265"/>
      <c r="EC428" s="265"/>
      <c r="ED428" s="265"/>
      <c r="EE428" s="265"/>
      <c r="EF428" s="265"/>
      <c r="EG428" s="265"/>
      <c r="EH428" s="265"/>
      <c r="EI428" s="265"/>
      <c r="EJ428" s="265"/>
      <c r="EK428" s="265"/>
      <c r="EL428" s="265"/>
      <c r="EM428" s="265"/>
      <c r="EN428" s="265"/>
      <c r="EO428" s="265"/>
      <c r="EP428" s="265"/>
      <c r="EQ428" s="265"/>
      <c r="ER428" s="265"/>
      <c r="ES428" s="265"/>
      <c r="ET428" s="265"/>
      <c r="EU428" s="265"/>
      <c r="EV428" s="265"/>
      <c r="EW428" s="265"/>
      <c r="EX428" s="265"/>
      <c r="EY428" s="265"/>
      <c r="EZ428" s="265"/>
      <c r="FA428" s="265"/>
      <c r="FB428" s="265"/>
      <c r="FC428" s="265"/>
      <c r="FD428" s="265"/>
      <c r="FE428" s="265"/>
      <c r="FF428" s="265"/>
      <c r="FG428" s="265"/>
      <c r="FH428" s="265"/>
      <c r="FI428" s="265"/>
      <c r="FJ428" s="265"/>
      <c r="FK428" s="265"/>
      <c r="FL428" s="265"/>
      <c r="FM428" s="265"/>
      <c r="FN428" s="265"/>
      <c r="FO428" s="265"/>
      <c r="FP428" s="265"/>
      <c r="FQ428" s="265"/>
      <c r="FR428" s="265"/>
      <c r="FS428" s="265"/>
      <c r="FT428" s="265"/>
      <c r="FU428" s="265"/>
      <c r="FV428" s="265"/>
      <c r="FW428" s="265"/>
      <c r="FX428" s="265"/>
      <c r="FY428" s="265"/>
      <c r="FZ428" s="265"/>
      <c r="GA428" s="265"/>
      <c r="GB428" s="265"/>
      <c r="GC428" s="265"/>
      <c r="GD428" s="265"/>
      <c r="GE428" s="265"/>
    </row>
    <row r="429" spans="1:187" s="1442" customFormat="1">
      <c r="A429" s="505"/>
      <c r="B429" s="265"/>
      <c r="C429" s="955"/>
      <c r="D429" s="505"/>
      <c r="E429" s="265"/>
      <c r="F429" s="265"/>
      <c r="G429" s="265"/>
      <c r="H429" s="265"/>
      <c r="I429" s="265"/>
      <c r="J429" s="265"/>
      <c r="K429" s="265"/>
      <c r="L429" s="265"/>
      <c r="M429" s="265"/>
      <c r="N429" s="265"/>
      <c r="O429" s="265"/>
      <c r="P429" s="265"/>
      <c r="Q429" s="265"/>
      <c r="R429" s="265"/>
      <c r="S429" s="362"/>
      <c r="T429" s="362"/>
      <c r="U429" s="282"/>
      <c r="V429" s="1438"/>
      <c r="W429" s="282"/>
      <c r="X429" s="194"/>
      <c r="Y429" s="282"/>
      <c r="Z429" s="282"/>
      <c r="AA429" s="955"/>
      <c r="AB429" s="973"/>
      <c r="AC429" s="973"/>
      <c r="AD429" s="973"/>
      <c r="AE429" s="973"/>
      <c r="AF429" s="254"/>
      <c r="AG429" s="282"/>
      <c r="AH429" s="265"/>
      <c r="AI429" s="282"/>
      <c r="AJ429" s="265"/>
      <c r="AK429" s="265"/>
      <c r="AL429" s="265"/>
      <c r="AM429" s="265"/>
      <c r="AN429" s="265"/>
      <c r="AO429" s="265"/>
      <c r="AP429" s="265"/>
      <c r="AQ429" s="265"/>
      <c r="AR429" s="265"/>
      <c r="AS429" s="265"/>
      <c r="AT429" s="265"/>
      <c r="AU429" s="265"/>
      <c r="AV429" s="265"/>
      <c r="AW429" s="265"/>
      <c r="AX429" s="265"/>
      <c r="AY429" s="265"/>
      <c r="AZ429" s="265"/>
      <c r="BA429" s="265"/>
      <c r="BB429" s="265"/>
      <c r="BC429" s="265"/>
      <c r="BD429" s="265"/>
      <c r="BE429" s="265"/>
      <c r="BF429" s="265"/>
      <c r="BG429" s="265"/>
      <c r="BH429" s="265"/>
      <c r="BI429" s="265"/>
      <c r="BJ429" s="265"/>
      <c r="BK429" s="265"/>
      <c r="BL429" s="265"/>
      <c r="BM429" s="265"/>
      <c r="BN429" s="265"/>
      <c r="BO429" s="265"/>
      <c r="BP429" s="265"/>
      <c r="BQ429" s="265"/>
      <c r="BR429" s="265"/>
      <c r="BS429" s="265"/>
      <c r="BT429" s="265"/>
      <c r="BU429" s="265"/>
      <c r="BV429" s="265"/>
      <c r="BW429" s="265"/>
      <c r="BX429" s="265"/>
      <c r="BY429" s="265"/>
      <c r="BZ429" s="265"/>
      <c r="CA429" s="265"/>
      <c r="CB429" s="265"/>
      <c r="CC429" s="265"/>
      <c r="CD429" s="265"/>
      <c r="CE429" s="265"/>
      <c r="CF429" s="265"/>
      <c r="CG429" s="265"/>
      <c r="CH429" s="265"/>
      <c r="CI429" s="265"/>
      <c r="CJ429" s="265"/>
      <c r="CK429" s="265"/>
      <c r="CL429" s="265"/>
      <c r="CM429" s="265"/>
      <c r="CN429" s="265"/>
      <c r="CO429" s="265"/>
      <c r="CP429" s="265"/>
      <c r="CQ429" s="265"/>
      <c r="CR429" s="265"/>
      <c r="CS429" s="265"/>
      <c r="CT429" s="265"/>
      <c r="CU429" s="265"/>
      <c r="CV429" s="265"/>
      <c r="CW429" s="265"/>
      <c r="CX429" s="265"/>
      <c r="CY429" s="265"/>
      <c r="CZ429" s="265"/>
      <c r="DA429" s="265"/>
      <c r="DB429" s="265"/>
      <c r="DC429" s="265"/>
      <c r="DD429" s="265"/>
      <c r="DE429" s="265"/>
      <c r="DF429" s="265"/>
      <c r="DG429" s="265"/>
      <c r="DH429" s="265"/>
      <c r="DI429" s="265"/>
      <c r="DJ429" s="265"/>
      <c r="DK429" s="265"/>
      <c r="DL429" s="265"/>
      <c r="DM429" s="265"/>
      <c r="DN429" s="265"/>
      <c r="DO429" s="265"/>
      <c r="DP429" s="265"/>
      <c r="DQ429" s="265"/>
      <c r="DR429" s="265"/>
      <c r="DS429" s="265"/>
      <c r="DT429" s="265"/>
      <c r="DU429" s="265"/>
      <c r="DV429" s="265"/>
      <c r="DW429" s="265"/>
      <c r="DX429" s="265"/>
      <c r="DY429" s="265"/>
      <c r="DZ429" s="265"/>
      <c r="EA429" s="265"/>
      <c r="EB429" s="265"/>
      <c r="EC429" s="265"/>
      <c r="ED429" s="265"/>
      <c r="EE429" s="265"/>
      <c r="EF429" s="265"/>
      <c r="EG429" s="265"/>
      <c r="EH429" s="265"/>
      <c r="EI429" s="265"/>
      <c r="EJ429" s="265"/>
      <c r="EK429" s="265"/>
      <c r="EL429" s="265"/>
      <c r="EM429" s="265"/>
      <c r="EN429" s="265"/>
      <c r="EO429" s="265"/>
      <c r="EP429" s="265"/>
      <c r="EQ429" s="265"/>
      <c r="ER429" s="265"/>
      <c r="ES429" s="265"/>
      <c r="ET429" s="265"/>
      <c r="EU429" s="265"/>
      <c r="EV429" s="265"/>
      <c r="EW429" s="265"/>
      <c r="EX429" s="265"/>
      <c r="EY429" s="265"/>
      <c r="EZ429" s="265"/>
      <c r="FA429" s="265"/>
      <c r="FB429" s="265"/>
      <c r="FC429" s="265"/>
      <c r="FD429" s="265"/>
      <c r="FE429" s="265"/>
      <c r="FF429" s="265"/>
      <c r="FG429" s="265"/>
      <c r="FH429" s="265"/>
      <c r="FI429" s="265"/>
      <c r="FJ429" s="265"/>
      <c r="FK429" s="265"/>
      <c r="FL429" s="265"/>
      <c r="FM429" s="265"/>
      <c r="FN429" s="265"/>
      <c r="FO429" s="265"/>
      <c r="FP429" s="265"/>
      <c r="FQ429" s="265"/>
      <c r="FR429" s="265"/>
      <c r="FS429" s="265"/>
      <c r="FT429" s="265"/>
      <c r="FU429" s="265"/>
      <c r="FV429" s="265"/>
      <c r="FW429" s="265"/>
      <c r="FX429" s="265"/>
      <c r="FY429" s="265"/>
      <c r="FZ429" s="265"/>
      <c r="GA429" s="265"/>
      <c r="GB429" s="265"/>
      <c r="GC429" s="265"/>
      <c r="GD429" s="265"/>
      <c r="GE429" s="265"/>
    </row>
    <row r="430" spans="1:187" s="1442" customFormat="1">
      <c r="A430" s="505"/>
      <c r="B430" s="265"/>
      <c r="C430" s="955"/>
      <c r="D430" s="194"/>
      <c r="E430" s="265"/>
      <c r="F430" s="265"/>
      <c r="G430" s="265"/>
      <c r="H430" s="265"/>
      <c r="I430" s="265"/>
      <c r="J430" s="265"/>
      <c r="K430" s="265"/>
      <c r="L430" s="265"/>
      <c r="M430" s="265"/>
      <c r="N430" s="265"/>
      <c r="O430" s="265"/>
      <c r="P430" s="265"/>
      <c r="Q430" s="265"/>
      <c r="R430" s="265"/>
      <c r="S430" s="362"/>
      <c r="T430" s="362"/>
      <c r="U430" s="282"/>
      <c r="V430" s="1438"/>
      <c r="W430" s="282"/>
      <c r="X430" s="194"/>
      <c r="Y430" s="282"/>
      <c r="Z430" s="282"/>
      <c r="AA430" s="955"/>
      <c r="AB430" s="973"/>
      <c r="AC430" s="973"/>
      <c r="AD430" s="973"/>
      <c r="AE430" s="973"/>
      <c r="AF430" s="254"/>
      <c r="AG430" s="282"/>
      <c r="AH430" s="265"/>
      <c r="AI430" s="282"/>
      <c r="AJ430" s="265"/>
      <c r="AK430" s="265"/>
      <c r="AL430" s="265"/>
      <c r="AM430" s="265"/>
      <c r="AN430" s="265"/>
      <c r="AO430" s="265"/>
      <c r="AP430" s="265"/>
      <c r="AQ430" s="265"/>
      <c r="AR430" s="265"/>
      <c r="AS430" s="265"/>
      <c r="AT430" s="265"/>
      <c r="AU430" s="265"/>
      <c r="AV430" s="265"/>
      <c r="AW430" s="265"/>
      <c r="AX430" s="265"/>
      <c r="AY430" s="265"/>
      <c r="AZ430" s="265"/>
      <c r="BA430" s="265"/>
      <c r="BB430" s="265"/>
      <c r="BC430" s="265"/>
      <c r="BD430" s="265"/>
      <c r="BE430" s="265"/>
      <c r="BF430" s="265"/>
      <c r="BG430" s="265"/>
      <c r="BH430" s="265"/>
      <c r="BI430" s="265"/>
      <c r="BJ430" s="265"/>
      <c r="BK430" s="265"/>
      <c r="BL430" s="265"/>
      <c r="BM430" s="265"/>
      <c r="BN430" s="265"/>
      <c r="BO430" s="265"/>
      <c r="BP430" s="265"/>
      <c r="BQ430" s="265"/>
      <c r="BR430" s="265"/>
      <c r="BS430" s="265"/>
      <c r="BT430" s="265"/>
      <c r="BU430" s="265"/>
      <c r="BV430" s="265"/>
      <c r="BW430" s="265"/>
      <c r="BX430" s="265"/>
      <c r="BY430" s="265"/>
      <c r="BZ430" s="265"/>
      <c r="CA430" s="265"/>
      <c r="CB430" s="265"/>
      <c r="CC430" s="265"/>
      <c r="CD430" s="265"/>
      <c r="CE430" s="265"/>
      <c r="CF430" s="265"/>
      <c r="CG430" s="265"/>
      <c r="CH430" s="265"/>
      <c r="CI430" s="265"/>
      <c r="CJ430" s="265"/>
      <c r="CK430" s="265"/>
      <c r="CL430" s="265"/>
      <c r="CM430" s="265"/>
      <c r="CN430" s="265"/>
      <c r="CO430" s="265"/>
      <c r="CP430" s="265"/>
      <c r="CQ430" s="265"/>
      <c r="CR430" s="265"/>
      <c r="CS430" s="265"/>
      <c r="CT430" s="265"/>
      <c r="CU430" s="265"/>
      <c r="CV430" s="265"/>
      <c r="CW430" s="265"/>
      <c r="CX430" s="265"/>
      <c r="CY430" s="265"/>
      <c r="CZ430" s="265"/>
      <c r="DA430" s="265"/>
      <c r="DB430" s="265"/>
      <c r="DC430" s="265"/>
      <c r="DD430" s="265"/>
      <c r="DE430" s="265"/>
      <c r="DF430" s="265"/>
      <c r="DG430" s="265"/>
      <c r="DH430" s="265"/>
      <c r="DI430" s="265"/>
      <c r="DJ430" s="265"/>
      <c r="DK430" s="265"/>
      <c r="DL430" s="265"/>
      <c r="DM430" s="265"/>
      <c r="DN430" s="265"/>
      <c r="DO430" s="265"/>
      <c r="DP430" s="265"/>
      <c r="DQ430" s="265"/>
      <c r="DR430" s="265"/>
      <c r="DS430" s="265"/>
      <c r="DT430" s="265"/>
      <c r="DU430" s="265"/>
      <c r="DV430" s="265"/>
      <c r="DW430" s="265"/>
      <c r="DX430" s="265"/>
      <c r="DY430" s="265"/>
      <c r="DZ430" s="265"/>
      <c r="EA430" s="265"/>
      <c r="EB430" s="265"/>
      <c r="EC430" s="265"/>
      <c r="ED430" s="265"/>
      <c r="EE430" s="265"/>
      <c r="EF430" s="265"/>
      <c r="EG430" s="265"/>
      <c r="EH430" s="265"/>
      <c r="EI430" s="265"/>
      <c r="EJ430" s="265"/>
      <c r="EK430" s="265"/>
      <c r="EL430" s="265"/>
      <c r="EM430" s="265"/>
      <c r="EN430" s="265"/>
      <c r="EO430" s="265"/>
      <c r="EP430" s="265"/>
      <c r="EQ430" s="265"/>
      <c r="ER430" s="265"/>
      <c r="ES430" s="265"/>
      <c r="ET430" s="265"/>
      <c r="EU430" s="265"/>
      <c r="EV430" s="265"/>
      <c r="EW430" s="265"/>
      <c r="EX430" s="265"/>
      <c r="EY430" s="265"/>
      <c r="EZ430" s="265"/>
      <c r="FA430" s="265"/>
      <c r="FB430" s="265"/>
      <c r="FC430" s="265"/>
      <c r="FD430" s="265"/>
      <c r="FE430" s="265"/>
      <c r="FF430" s="265"/>
      <c r="FG430" s="265"/>
      <c r="FH430" s="265"/>
      <c r="FI430" s="265"/>
      <c r="FJ430" s="265"/>
      <c r="FK430" s="265"/>
      <c r="FL430" s="265"/>
      <c r="FM430" s="265"/>
      <c r="FN430" s="265"/>
      <c r="FO430" s="265"/>
      <c r="FP430" s="265"/>
      <c r="FQ430" s="265"/>
      <c r="FR430" s="265"/>
      <c r="FS430" s="265"/>
      <c r="FT430" s="265"/>
      <c r="FU430" s="265"/>
      <c r="FV430" s="265"/>
      <c r="FW430" s="265"/>
      <c r="FX430" s="265"/>
      <c r="FY430" s="265"/>
      <c r="FZ430" s="265"/>
      <c r="GA430" s="265"/>
      <c r="GB430" s="265"/>
      <c r="GC430" s="265"/>
      <c r="GD430" s="265"/>
      <c r="GE430" s="265"/>
    </row>
    <row r="431" spans="1:187" s="1442" customFormat="1">
      <c r="A431" s="505"/>
      <c r="B431" s="265"/>
      <c r="C431" s="265"/>
      <c r="D431" s="194"/>
      <c r="E431" s="265"/>
      <c r="F431" s="265"/>
      <c r="G431" s="265"/>
      <c r="H431" s="265"/>
      <c r="I431" s="265"/>
      <c r="J431" s="265"/>
      <c r="K431" s="265"/>
      <c r="L431" s="265"/>
      <c r="M431" s="265"/>
      <c r="N431" s="265"/>
      <c r="O431" s="265"/>
      <c r="P431" s="265"/>
      <c r="Q431" s="265"/>
      <c r="R431" s="265"/>
      <c r="S431" s="362"/>
      <c r="T431" s="362"/>
      <c r="U431" s="282"/>
      <c r="V431" s="1438"/>
      <c r="W431" s="282"/>
      <c r="X431" s="194"/>
      <c r="Y431" s="282"/>
      <c r="Z431" s="282"/>
      <c r="AA431" s="955"/>
      <c r="AB431" s="973"/>
      <c r="AC431" s="973"/>
      <c r="AD431" s="973"/>
      <c r="AE431" s="973"/>
      <c r="AF431" s="254"/>
      <c r="AG431" s="282"/>
      <c r="AH431" s="265"/>
      <c r="AI431" s="282"/>
      <c r="AJ431" s="265"/>
      <c r="AK431" s="265"/>
      <c r="AL431" s="265"/>
      <c r="AM431" s="265"/>
      <c r="AN431" s="265"/>
      <c r="AO431" s="265"/>
      <c r="AP431" s="265"/>
      <c r="AQ431" s="265"/>
      <c r="AR431" s="265"/>
      <c r="AS431" s="265"/>
      <c r="AT431" s="265"/>
      <c r="AU431" s="265"/>
      <c r="AV431" s="265"/>
      <c r="AW431" s="265"/>
      <c r="AX431" s="265"/>
      <c r="AY431" s="265"/>
      <c r="AZ431" s="265"/>
      <c r="BA431" s="265"/>
      <c r="BB431" s="265"/>
      <c r="BC431" s="265"/>
      <c r="BD431" s="265"/>
      <c r="BE431" s="265"/>
      <c r="BF431" s="265"/>
      <c r="BG431" s="265"/>
      <c r="BH431" s="265"/>
      <c r="BI431" s="265"/>
      <c r="BJ431" s="265"/>
      <c r="BK431" s="265"/>
      <c r="BL431" s="265"/>
      <c r="BM431" s="265"/>
      <c r="BN431" s="265"/>
      <c r="BO431" s="265"/>
      <c r="BP431" s="265"/>
      <c r="BQ431" s="265"/>
      <c r="BR431" s="265"/>
      <c r="BS431" s="265"/>
      <c r="BT431" s="265"/>
      <c r="BU431" s="265"/>
      <c r="BV431" s="265"/>
      <c r="BW431" s="265"/>
      <c r="BX431" s="265"/>
      <c r="BY431" s="265"/>
      <c r="BZ431" s="265"/>
      <c r="CA431" s="265"/>
      <c r="CB431" s="265"/>
      <c r="CC431" s="265"/>
      <c r="CD431" s="265"/>
      <c r="CE431" s="265"/>
      <c r="CF431" s="265"/>
      <c r="CG431" s="265"/>
      <c r="CH431" s="265"/>
      <c r="CI431" s="265"/>
      <c r="CJ431" s="265"/>
      <c r="CK431" s="265"/>
      <c r="CL431" s="265"/>
      <c r="CM431" s="265"/>
      <c r="CN431" s="265"/>
      <c r="CO431" s="265"/>
      <c r="CP431" s="265"/>
      <c r="CQ431" s="265"/>
      <c r="CR431" s="265"/>
      <c r="CS431" s="265"/>
      <c r="CT431" s="265"/>
      <c r="CU431" s="265"/>
      <c r="CV431" s="265"/>
      <c r="CW431" s="265"/>
      <c r="CX431" s="265"/>
      <c r="CY431" s="265"/>
      <c r="CZ431" s="265"/>
      <c r="DA431" s="265"/>
      <c r="DB431" s="265"/>
      <c r="DC431" s="265"/>
      <c r="DD431" s="265"/>
      <c r="DE431" s="265"/>
      <c r="DF431" s="265"/>
      <c r="DG431" s="265"/>
      <c r="DH431" s="265"/>
      <c r="DI431" s="265"/>
      <c r="DJ431" s="265"/>
      <c r="DK431" s="265"/>
      <c r="DL431" s="265"/>
      <c r="DM431" s="265"/>
      <c r="DN431" s="265"/>
      <c r="DO431" s="265"/>
      <c r="DP431" s="265"/>
      <c r="DQ431" s="265"/>
      <c r="DR431" s="265"/>
      <c r="DS431" s="265"/>
      <c r="DT431" s="265"/>
      <c r="DU431" s="265"/>
      <c r="DV431" s="265"/>
      <c r="DW431" s="265"/>
      <c r="DX431" s="265"/>
      <c r="DY431" s="265"/>
      <c r="DZ431" s="265"/>
      <c r="EA431" s="265"/>
      <c r="EB431" s="265"/>
      <c r="EC431" s="265"/>
      <c r="ED431" s="265"/>
      <c r="EE431" s="265"/>
      <c r="EF431" s="265"/>
      <c r="EG431" s="265"/>
      <c r="EH431" s="265"/>
      <c r="EI431" s="265"/>
      <c r="EJ431" s="265"/>
      <c r="EK431" s="265"/>
      <c r="EL431" s="265"/>
      <c r="EM431" s="265"/>
      <c r="EN431" s="265"/>
      <c r="EO431" s="265"/>
      <c r="EP431" s="265"/>
      <c r="EQ431" s="265"/>
      <c r="ER431" s="265"/>
      <c r="ES431" s="265"/>
      <c r="ET431" s="265"/>
      <c r="EU431" s="265"/>
      <c r="EV431" s="265"/>
      <c r="EW431" s="265"/>
      <c r="EX431" s="265"/>
      <c r="EY431" s="265"/>
      <c r="EZ431" s="265"/>
      <c r="FA431" s="265"/>
      <c r="FB431" s="265"/>
      <c r="FC431" s="265"/>
      <c r="FD431" s="265"/>
      <c r="FE431" s="265"/>
      <c r="FF431" s="265"/>
      <c r="FG431" s="265"/>
      <c r="FH431" s="265"/>
      <c r="FI431" s="265"/>
      <c r="FJ431" s="265"/>
      <c r="FK431" s="265"/>
      <c r="FL431" s="265"/>
      <c r="FM431" s="265"/>
      <c r="FN431" s="265"/>
      <c r="FO431" s="265"/>
      <c r="FP431" s="265"/>
      <c r="FQ431" s="265"/>
      <c r="FR431" s="265"/>
      <c r="FS431" s="265"/>
      <c r="FT431" s="265"/>
      <c r="FU431" s="265"/>
      <c r="FV431" s="265"/>
      <c r="FW431" s="265"/>
      <c r="FX431" s="265"/>
      <c r="FY431" s="265"/>
      <c r="FZ431" s="265"/>
      <c r="GA431" s="265"/>
      <c r="GB431" s="265"/>
      <c r="GC431" s="265"/>
      <c r="GD431" s="265"/>
      <c r="GE431" s="265"/>
    </row>
    <row r="432" spans="1:187" s="1442" customFormat="1">
      <c r="A432" s="505"/>
      <c r="B432" s="265"/>
      <c r="C432" s="265"/>
      <c r="D432" s="194"/>
      <c r="E432" s="265"/>
      <c r="F432" s="265"/>
      <c r="G432" s="265"/>
      <c r="H432" s="265"/>
      <c r="I432" s="265"/>
      <c r="J432" s="265"/>
      <c r="K432" s="265"/>
      <c r="L432" s="265"/>
      <c r="M432" s="265"/>
      <c r="N432" s="265"/>
      <c r="O432" s="265"/>
      <c r="P432" s="265"/>
      <c r="Q432" s="265"/>
      <c r="R432" s="265"/>
      <c r="S432" s="362"/>
      <c r="T432" s="362"/>
      <c r="U432" s="282"/>
      <c r="V432" s="1438"/>
      <c r="W432" s="282"/>
      <c r="X432" s="194"/>
      <c r="Y432" s="282"/>
      <c r="Z432" s="282"/>
      <c r="AA432" s="955"/>
      <c r="AB432" s="973"/>
      <c r="AC432" s="973"/>
      <c r="AD432" s="973"/>
      <c r="AE432" s="973"/>
      <c r="AF432" s="254"/>
      <c r="AG432" s="282"/>
      <c r="AH432" s="265"/>
      <c r="AI432" s="282"/>
      <c r="AJ432" s="265"/>
      <c r="AK432" s="265"/>
      <c r="AL432" s="265"/>
      <c r="AM432" s="265"/>
      <c r="AN432" s="265"/>
      <c r="AO432" s="265"/>
      <c r="AP432" s="265"/>
      <c r="AQ432" s="265"/>
      <c r="AR432" s="265"/>
      <c r="AS432" s="265"/>
      <c r="AT432" s="265"/>
      <c r="AU432" s="265"/>
      <c r="AV432" s="265"/>
      <c r="AW432" s="265"/>
      <c r="AX432" s="265"/>
      <c r="AY432" s="265"/>
      <c r="AZ432" s="265"/>
      <c r="BA432" s="265"/>
      <c r="BB432" s="265"/>
      <c r="BC432" s="265"/>
      <c r="BD432" s="265"/>
      <c r="BE432" s="265"/>
      <c r="BF432" s="265"/>
      <c r="BG432" s="265"/>
      <c r="BH432" s="265"/>
      <c r="BI432" s="265"/>
      <c r="BJ432" s="265"/>
      <c r="BK432" s="265"/>
      <c r="BL432" s="265"/>
      <c r="BM432" s="265"/>
      <c r="BN432" s="265"/>
      <c r="BO432" s="265"/>
      <c r="BP432" s="265"/>
      <c r="BQ432" s="265"/>
      <c r="BR432" s="265"/>
      <c r="BS432" s="265"/>
      <c r="BT432" s="265"/>
      <c r="BU432" s="265"/>
      <c r="BV432" s="265"/>
      <c r="BW432" s="265"/>
      <c r="BX432" s="265"/>
      <c r="BY432" s="265"/>
      <c r="BZ432" s="265"/>
      <c r="CA432" s="265"/>
      <c r="CB432" s="265"/>
      <c r="CC432" s="265"/>
      <c r="CD432" s="265"/>
      <c r="CE432" s="265"/>
      <c r="CF432" s="265"/>
      <c r="CG432" s="265"/>
      <c r="CH432" s="265"/>
      <c r="CI432" s="265"/>
      <c r="CJ432" s="265"/>
      <c r="CK432" s="265"/>
      <c r="CL432" s="265"/>
      <c r="CM432" s="265"/>
      <c r="CN432" s="265"/>
      <c r="CO432" s="265"/>
      <c r="CP432" s="265"/>
      <c r="CQ432" s="265"/>
      <c r="CR432" s="265"/>
      <c r="CS432" s="265"/>
      <c r="CT432" s="265"/>
      <c r="CU432" s="265"/>
      <c r="CV432" s="265"/>
      <c r="CW432" s="265"/>
      <c r="CX432" s="265"/>
      <c r="CY432" s="265"/>
      <c r="CZ432" s="265"/>
      <c r="DA432" s="265"/>
      <c r="DB432" s="265"/>
      <c r="DC432" s="265"/>
      <c r="DD432" s="265"/>
      <c r="DE432" s="265"/>
      <c r="DF432" s="265"/>
      <c r="DG432" s="265"/>
      <c r="DH432" s="265"/>
      <c r="DI432" s="265"/>
      <c r="DJ432" s="265"/>
      <c r="DK432" s="265"/>
      <c r="DL432" s="265"/>
      <c r="DM432" s="265"/>
      <c r="DN432" s="265"/>
      <c r="DO432" s="265"/>
      <c r="DP432" s="265"/>
      <c r="DQ432" s="265"/>
      <c r="DR432" s="265"/>
      <c r="DS432" s="265"/>
      <c r="DT432" s="265"/>
      <c r="DU432" s="265"/>
      <c r="DV432" s="265"/>
      <c r="DW432" s="265"/>
      <c r="DX432" s="265"/>
      <c r="DY432" s="265"/>
      <c r="DZ432" s="265"/>
      <c r="EA432" s="265"/>
      <c r="EB432" s="265"/>
      <c r="EC432" s="265"/>
      <c r="ED432" s="265"/>
      <c r="EE432" s="265"/>
      <c r="EF432" s="265"/>
      <c r="EG432" s="265"/>
      <c r="EH432" s="265"/>
      <c r="EI432" s="265"/>
      <c r="EJ432" s="265"/>
      <c r="EK432" s="265"/>
      <c r="EL432" s="265"/>
      <c r="EM432" s="265"/>
      <c r="EN432" s="265"/>
      <c r="EO432" s="265"/>
      <c r="EP432" s="265"/>
      <c r="EQ432" s="265"/>
      <c r="ER432" s="265"/>
      <c r="ES432" s="265"/>
      <c r="ET432" s="265"/>
      <c r="EU432" s="265"/>
      <c r="EV432" s="265"/>
      <c r="EW432" s="265"/>
      <c r="EX432" s="265"/>
      <c r="EY432" s="265"/>
      <c r="EZ432" s="265"/>
      <c r="FA432" s="265"/>
      <c r="FB432" s="265"/>
      <c r="FC432" s="265"/>
      <c r="FD432" s="265"/>
      <c r="FE432" s="265"/>
      <c r="FF432" s="265"/>
      <c r="FG432" s="265"/>
      <c r="FH432" s="265"/>
      <c r="FI432" s="265"/>
      <c r="FJ432" s="265"/>
      <c r="FK432" s="265"/>
      <c r="FL432" s="265"/>
      <c r="FM432" s="265"/>
      <c r="FN432" s="265"/>
      <c r="FO432" s="265"/>
      <c r="FP432" s="265"/>
      <c r="FQ432" s="265"/>
      <c r="FR432" s="265"/>
      <c r="FS432" s="265"/>
      <c r="FT432" s="265"/>
      <c r="FU432" s="265"/>
      <c r="FV432" s="265"/>
      <c r="FW432" s="265"/>
      <c r="FX432" s="265"/>
      <c r="FY432" s="265"/>
      <c r="FZ432" s="265"/>
      <c r="GA432" s="265"/>
      <c r="GB432" s="265"/>
      <c r="GC432" s="265"/>
      <c r="GD432" s="265"/>
      <c r="GE432" s="265"/>
    </row>
    <row r="433" spans="1:187" s="1442" customFormat="1">
      <c r="A433" s="505"/>
      <c r="B433" s="265"/>
      <c r="C433" s="265"/>
      <c r="D433" s="194"/>
      <c r="E433" s="265"/>
      <c r="F433" s="265"/>
      <c r="G433" s="265"/>
      <c r="H433" s="265"/>
      <c r="I433" s="265"/>
      <c r="J433" s="265"/>
      <c r="K433" s="265"/>
      <c r="L433" s="265"/>
      <c r="M433" s="265"/>
      <c r="N433" s="265"/>
      <c r="O433" s="265"/>
      <c r="P433" s="265"/>
      <c r="Q433" s="265"/>
      <c r="R433" s="265"/>
      <c r="S433" s="362"/>
      <c r="T433" s="362"/>
      <c r="U433" s="282"/>
      <c r="V433" s="1438"/>
      <c r="W433" s="282"/>
      <c r="X433" s="194"/>
      <c r="Y433" s="282"/>
      <c r="Z433" s="282"/>
      <c r="AA433" s="955"/>
      <c r="AB433" s="973"/>
      <c r="AC433" s="973"/>
      <c r="AD433" s="973"/>
      <c r="AE433" s="973"/>
      <c r="AF433" s="254"/>
      <c r="AG433" s="282"/>
      <c r="AH433" s="265"/>
      <c r="AI433" s="282"/>
      <c r="AJ433" s="265"/>
      <c r="AK433" s="265"/>
      <c r="AL433" s="265"/>
      <c r="AM433" s="265"/>
      <c r="AN433" s="265"/>
      <c r="AO433" s="265"/>
      <c r="AP433" s="265"/>
      <c r="AQ433" s="265"/>
      <c r="AR433" s="265"/>
      <c r="AS433" s="265"/>
      <c r="AT433" s="265"/>
      <c r="AU433" s="265"/>
      <c r="AV433" s="265"/>
      <c r="AW433" s="265"/>
      <c r="AX433" s="265"/>
      <c r="AY433" s="265"/>
      <c r="AZ433" s="265"/>
      <c r="BA433" s="265"/>
      <c r="BB433" s="265"/>
      <c r="BC433" s="265"/>
      <c r="BD433" s="265"/>
      <c r="BE433" s="265"/>
      <c r="BF433" s="265"/>
      <c r="BG433" s="265"/>
      <c r="BH433" s="265"/>
      <c r="BI433" s="265"/>
      <c r="BJ433" s="265"/>
      <c r="BK433" s="265"/>
      <c r="BL433" s="265"/>
      <c r="BM433" s="265"/>
      <c r="BN433" s="265"/>
      <c r="BO433" s="265"/>
      <c r="BP433" s="265"/>
      <c r="BQ433" s="265"/>
      <c r="BR433" s="265"/>
      <c r="BS433" s="265"/>
      <c r="BT433" s="265"/>
      <c r="BU433" s="265"/>
      <c r="BV433" s="265"/>
      <c r="BW433" s="265"/>
      <c r="BX433" s="265"/>
      <c r="BY433" s="265"/>
      <c r="BZ433" s="265"/>
      <c r="CA433" s="265"/>
      <c r="CB433" s="265"/>
      <c r="CC433" s="265"/>
      <c r="CD433" s="265"/>
      <c r="CE433" s="265"/>
      <c r="CF433" s="265"/>
      <c r="CG433" s="265"/>
      <c r="CH433" s="265"/>
      <c r="CI433" s="265"/>
      <c r="CJ433" s="265"/>
      <c r="CK433" s="265"/>
      <c r="CL433" s="265"/>
      <c r="CM433" s="265"/>
      <c r="CN433" s="265"/>
      <c r="CO433" s="265"/>
      <c r="CP433" s="265"/>
      <c r="CQ433" s="265"/>
      <c r="CR433" s="265"/>
      <c r="CS433" s="265"/>
      <c r="CT433" s="265"/>
      <c r="CU433" s="265"/>
      <c r="CV433" s="265"/>
      <c r="CW433" s="265"/>
      <c r="CX433" s="265"/>
      <c r="CY433" s="265"/>
      <c r="CZ433" s="265"/>
      <c r="DA433" s="265"/>
      <c r="DB433" s="265"/>
      <c r="DC433" s="265"/>
      <c r="DD433" s="265"/>
      <c r="DE433" s="265"/>
      <c r="DF433" s="265"/>
      <c r="DG433" s="265"/>
      <c r="DH433" s="265"/>
      <c r="DI433" s="265"/>
      <c r="DJ433" s="265"/>
      <c r="DK433" s="265"/>
      <c r="DL433" s="265"/>
      <c r="DM433" s="265"/>
      <c r="DN433" s="265"/>
      <c r="DO433" s="265"/>
      <c r="DP433" s="265"/>
      <c r="DQ433" s="265"/>
      <c r="DR433" s="265"/>
      <c r="DS433" s="265"/>
      <c r="DT433" s="265"/>
      <c r="DU433" s="265"/>
      <c r="DV433" s="265"/>
      <c r="DW433" s="265"/>
      <c r="DX433" s="265"/>
      <c r="DY433" s="265"/>
      <c r="DZ433" s="265"/>
      <c r="EA433" s="265"/>
      <c r="EB433" s="265"/>
      <c r="EC433" s="265"/>
      <c r="ED433" s="265"/>
      <c r="EE433" s="265"/>
      <c r="EF433" s="265"/>
      <c r="EG433" s="265"/>
      <c r="EH433" s="265"/>
      <c r="EI433" s="265"/>
      <c r="EJ433" s="265"/>
      <c r="EK433" s="265"/>
      <c r="EL433" s="265"/>
      <c r="EM433" s="265"/>
      <c r="EN433" s="265"/>
      <c r="EO433" s="265"/>
      <c r="EP433" s="265"/>
      <c r="EQ433" s="265"/>
      <c r="ER433" s="265"/>
      <c r="ES433" s="265"/>
      <c r="ET433" s="265"/>
      <c r="EU433" s="265"/>
      <c r="EV433" s="265"/>
      <c r="EW433" s="265"/>
      <c r="EX433" s="265"/>
      <c r="EY433" s="265"/>
      <c r="EZ433" s="265"/>
      <c r="FA433" s="265"/>
      <c r="FB433" s="265"/>
      <c r="FC433" s="265"/>
      <c r="FD433" s="265"/>
      <c r="FE433" s="265"/>
      <c r="FF433" s="265"/>
      <c r="FG433" s="265"/>
      <c r="FH433" s="265"/>
      <c r="FI433" s="265"/>
      <c r="FJ433" s="265"/>
      <c r="FK433" s="265"/>
      <c r="FL433" s="265"/>
      <c r="FM433" s="265"/>
      <c r="FN433" s="265"/>
      <c r="FO433" s="265"/>
      <c r="FP433" s="265"/>
      <c r="FQ433" s="265"/>
      <c r="FR433" s="265"/>
      <c r="FS433" s="265"/>
      <c r="FT433" s="265"/>
      <c r="FU433" s="265"/>
      <c r="FV433" s="265"/>
      <c r="FW433" s="265"/>
      <c r="FX433" s="265"/>
      <c r="FY433" s="265"/>
      <c r="FZ433" s="265"/>
      <c r="GA433" s="265"/>
      <c r="GB433" s="265"/>
      <c r="GC433" s="265"/>
      <c r="GD433" s="265"/>
      <c r="GE433" s="265"/>
    </row>
    <row r="434" spans="1:187" s="1442" customFormat="1">
      <c r="A434" s="505"/>
      <c r="B434" s="265"/>
      <c r="C434" s="265"/>
      <c r="D434" s="194"/>
      <c r="E434" s="265"/>
      <c r="F434" s="265"/>
      <c r="G434" s="265"/>
      <c r="H434" s="265"/>
      <c r="I434" s="265"/>
      <c r="J434" s="265"/>
      <c r="K434" s="265"/>
      <c r="L434" s="265"/>
      <c r="M434" s="265"/>
      <c r="N434" s="265"/>
      <c r="O434" s="265"/>
      <c r="P434" s="265"/>
      <c r="Q434" s="265"/>
      <c r="R434" s="265"/>
      <c r="S434" s="362"/>
      <c r="T434" s="362"/>
      <c r="U434" s="282"/>
      <c r="V434" s="1438"/>
      <c r="W434" s="282"/>
      <c r="X434" s="194"/>
      <c r="Y434" s="282"/>
      <c r="Z434" s="282"/>
      <c r="AA434" s="955"/>
      <c r="AB434" s="973"/>
      <c r="AC434" s="973"/>
      <c r="AD434" s="973"/>
      <c r="AE434" s="973"/>
      <c r="AF434" s="254"/>
      <c r="AG434" s="282"/>
      <c r="AH434" s="265"/>
      <c r="AI434" s="282"/>
      <c r="AJ434" s="265"/>
      <c r="AK434" s="265"/>
      <c r="AL434" s="265"/>
      <c r="AM434" s="265"/>
      <c r="AN434" s="265"/>
      <c r="AO434" s="265"/>
      <c r="AP434" s="265"/>
      <c r="AQ434" s="265"/>
      <c r="AR434" s="265"/>
      <c r="AS434" s="265"/>
      <c r="AT434" s="265"/>
      <c r="AU434" s="265"/>
      <c r="AV434" s="265"/>
      <c r="AW434" s="265"/>
      <c r="AX434" s="265"/>
      <c r="AY434" s="265"/>
      <c r="AZ434" s="265"/>
      <c r="BA434" s="265"/>
      <c r="BB434" s="265"/>
      <c r="BC434" s="265"/>
      <c r="BD434" s="265"/>
      <c r="BE434" s="265"/>
      <c r="BF434" s="265"/>
      <c r="BG434" s="265"/>
      <c r="BH434" s="265"/>
      <c r="BI434" s="265"/>
      <c r="BJ434" s="265"/>
      <c r="BK434" s="265"/>
      <c r="BL434" s="265"/>
      <c r="BM434" s="265"/>
      <c r="BN434" s="265"/>
      <c r="BO434" s="265"/>
      <c r="BP434" s="265"/>
      <c r="BQ434" s="265"/>
      <c r="BR434" s="265"/>
      <c r="BS434" s="265"/>
      <c r="BT434" s="265"/>
      <c r="BU434" s="265"/>
      <c r="BV434" s="265"/>
      <c r="BW434" s="265"/>
      <c r="BX434" s="265"/>
      <c r="BY434" s="265"/>
      <c r="BZ434" s="265"/>
      <c r="CA434" s="265"/>
      <c r="CB434" s="265"/>
      <c r="CC434" s="265"/>
      <c r="CD434" s="265"/>
      <c r="CE434" s="265"/>
      <c r="CF434" s="265"/>
      <c r="CG434" s="265"/>
      <c r="CH434" s="265"/>
      <c r="CI434" s="265"/>
      <c r="CJ434" s="265"/>
      <c r="CK434" s="265"/>
      <c r="CL434" s="265"/>
      <c r="CM434" s="265"/>
      <c r="CN434" s="265"/>
      <c r="CO434" s="265"/>
      <c r="CP434" s="265"/>
      <c r="CQ434" s="265"/>
      <c r="CR434" s="265"/>
      <c r="CS434" s="265"/>
      <c r="CT434" s="265"/>
      <c r="CU434" s="265"/>
      <c r="CV434" s="265"/>
      <c r="CW434" s="265"/>
      <c r="CX434" s="265"/>
      <c r="CY434" s="265"/>
      <c r="CZ434" s="265"/>
      <c r="DA434" s="265"/>
      <c r="DB434" s="265"/>
      <c r="DC434" s="265"/>
      <c r="DD434" s="265"/>
      <c r="DE434" s="265"/>
      <c r="DF434" s="265"/>
      <c r="DG434" s="265"/>
      <c r="DH434" s="265"/>
      <c r="DI434" s="265"/>
      <c r="DJ434" s="265"/>
      <c r="DK434" s="265"/>
      <c r="DL434" s="265"/>
      <c r="DM434" s="265"/>
      <c r="DN434" s="265"/>
      <c r="DO434" s="265"/>
      <c r="DP434" s="265"/>
      <c r="DQ434" s="265"/>
      <c r="DR434" s="265"/>
      <c r="DS434" s="265"/>
      <c r="DT434" s="265"/>
      <c r="DU434" s="265"/>
      <c r="DV434" s="265"/>
      <c r="DW434" s="265"/>
      <c r="DX434" s="265"/>
      <c r="DY434" s="265"/>
      <c r="DZ434" s="265"/>
      <c r="EA434" s="265"/>
      <c r="EB434" s="265"/>
      <c r="EC434" s="265"/>
      <c r="ED434" s="265"/>
      <c r="EE434" s="265"/>
      <c r="EF434" s="265"/>
      <c r="EG434" s="265"/>
      <c r="EH434" s="265"/>
      <c r="EI434" s="265"/>
      <c r="EJ434" s="265"/>
      <c r="EK434" s="265"/>
      <c r="EL434" s="265"/>
      <c r="EM434" s="265"/>
      <c r="EN434" s="265"/>
      <c r="EO434" s="265"/>
      <c r="EP434" s="265"/>
      <c r="EQ434" s="265"/>
      <c r="ER434" s="265"/>
      <c r="ES434" s="265"/>
      <c r="ET434" s="265"/>
      <c r="EU434" s="265"/>
      <c r="EV434" s="265"/>
      <c r="EW434" s="265"/>
      <c r="EX434" s="265"/>
      <c r="EY434" s="265"/>
      <c r="EZ434" s="265"/>
      <c r="FA434" s="265"/>
      <c r="FB434" s="265"/>
      <c r="FC434" s="265"/>
      <c r="FD434" s="265"/>
      <c r="FE434" s="265"/>
      <c r="FF434" s="265"/>
      <c r="FG434" s="265"/>
      <c r="FH434" s="265"/>
      <c r="FI434" s="265"/>
      <c r="FJ434" s="265"/>
      <c r="FK434" s="265"/>
      <c r="FL434" s="265"/>
      <c r="FM434" s="265"/>
      <c r="FN434" s="265"/>
      <c r="FO434" s="265"/>
      <c r="FP434" s="265"/>
      <c r="FQ434" s="265"/>
      <c r="FR434" s="265"/>
      <c r="FS434" s="265"/>
      <c r="FT434" s="265"/>
      <c r="FU434" s="265"/>
      <c r="FV434" s="265"/>
      <c r="FW434" s="265"/>
      <c r="FX434" s="265"/>
      <c r="FY434" s="265"/>
      <c r="FZ434" s="265"/>
      <c r="GA434" s="265"/>
      <c r="GB434" s="265"/>
      <c r="GC434" s="265"/>
      <c r="GD434" s="265"/>
      <c r="GE434" s="265"/>
    </row>
    <row r="435" spans="1:187" s="1442" customFormat="1">
      <c r="A435" s="505"/>
      <c r="B435" s="265"/>
      <c r="C435" s="265"/>
      <c r="D435" s="194"/>
      <c r="E435" s="265"/>
      <c r="F435" s="265"/>
      <c r="G435" s="265"/>
      <c r="H435" s="265"/>
      <c r="I435" s="265"/>
      <c r="J435" s="265"/>
      <c r="K435" s="265"/>
      <c r="L435" s="265"/>
      <c r="M435" s="265"/>
      <c r="N435" s="265"/>
      <c r="O435" s="265"/>
      <c r="P435" s="265"/>
      <c r="Q435" s="265"/>
      <c r="R435" s="265"/>
      <c r="S435" s="362"/>
      <c r="T435" s="362"/>
      <c r="U435" s="282"/>
      <c r="V435" s="1438"/>
      <c r="W435" s="282"/>
      <c r="X435" s="194"/>
      <c r="Y435" s="282"/>
      <c r="Z435" s="282"/>
      <c r="AA435" s="955"/>
      <c r="AB435" s="973"/>
      <c r="AC435" s="973"/>
      <c r="AD435" s="973"/>
      <c r="AE435" s="973"/>
      <c r="AF435" s="254"/>
      <c r="AG435" s="282"/>
      <c r="AH435" s="265"/>
      <c r="AI435" s="282"/>
      <c r="AJ435" s="265"/>
      <c r="AK435" s="265"/>
      <c r="AL435" s="265"/>
      <c r="AM435" s="265"/>
      <c r="AN435" s="265"/>
      <c r="AO435" s="265"/>
      <c r="AP435" s="265"/>
      <c r="AQ435" s="265"/>
      <c r="AR435" s="265"/>
      <c r="AS435" s="265"/>
      <c r="AT435" s="265"/>
      <c r="AU435" s="265"/>
      <c r="AV435" s="265"/>
      <c r="AW435" s="265"/>
      <c r="AX435" s="265"/>
      <c r="AY435" s="265"/>
      <c r="AZ435" s="265"/>
      <c r="BA435" s="265"/>
      <c r="BB435" s="265"/>
      <c r="BC435" s="265"/>
      <c r="BD435" s="265"/>
      <c r="BE435" s="265"/>
      <c r="BF435" s="265"/>
      <c r="BG435" s="265"/>
      <c r="BH435" s="265"/>
      <c r="BI435" s="265"/>
      <c r="BJ435" s="265"/>
      <c r="BK435" s="265"/>
      <c r="BL435" s="265"/>
      <c r="BM435" s="265"/>
      <c r="BN435" s="265"/>
      <c r="BO435" s="265"/>
      <c r="BP435" s="265"/>
      <c r="BQ435" s="265"/>
      <c r="BR435" s="265"/>
      <c r="BS435" s="265"/>
      <c r="BT435" s="265"/>
      <c r="BU435" s="265"/>
      <c r="BV435" s="265"/>
      <c r="BW435" s="265"/>
      <c r="BX435" s="265"/>
      <c r="BY435" s="265"/>
      <c r="BZ435" s="265"/>
      <c r="CA435" s="265"/>
      <c r="CB435" s="265"/>
      <c r="CC435" s="265"/>
      <c r="CD435" s="265"/>
      <c r="CE435" s="265"/>
      <c r="CF435" s="265"/>
      <c r="CG435" s="265"/>
      <c r="CH435" s="265"/>
      <c r="CI435" s="265"/>
      <c r="CJ435" s="265"/>
      <c r="CK435" s="265"/>
      <c r="CL435" s="265"/>
      <c r="CM435" s="265"/>
      <c r="CN435" s="265"/>
      <c r="CO435" s="265"/>
      <c r="CP435" s="265"/>
      <c r="CQ435" s="265"/>
      <c r="CR435" s="265"/>
      <c r="CS435" s="265"/>
      <c r="CT435" s="265"/>
      <c r="CU435" s="265"/>
      <c r="CV435" s="265"/>
      <c r="CW435" s="265"/>
      <c r="CX435" s="265"/>
      <c r="CY435" s="265"/>
      <c r="CZ435" s="265"/>
      <c r="DA435" s="265"/>
      <c r="DB435" s="265"/>
      <c r="DC435" s="265"/>
      <c r="DD435" s="265"/>
      <c r="DE435" s="265"/>
      <c r="DF435" s="265"/>
      <c r="DG435" s="265"/>
      <c r="DH435" s="265"/>
      <c r="DI435" s="265"/>
      <c r="DJ435" s="265"/>
      <c r="DK435" s="265"/>
      <c r="DL435" s="265"/>
      <c r="DM435" s="265"/>
      <c r="DN435" s="265"/>
      <c r="DO435" s="265"/>
      <c r="DP435" s="265"/>
      <c r="DQ435" s="265"/>
      <c r="DR435" s="265"/>
      <c r="DS435" s="265"/>
      <c r="DT435" s="265"/>
      <c r="DU435" s="265"/>
      <c r="DV435" s="265"/>
      <c r="DW435" s="265"/>
      <c r="DX435" s="265"/>
      <c r="DY435" s="265"/>
      <c r="DZ435" s="265"/>
      <c r="EA435" s="265"/>
      <c r="EB435" s="265"/>
      <c r="EC435" s="265"/>
      <c r="ED435" s="265"/>
      <c r="EE435" s="265"/>
      <c r="EF435" s="265"/>
      <c r="EG435" s="265"/>
      <c r="EH435" s="265"/>
      <c r="EI435" s="265"/>
      <c r="EJ435" s="265"/>
      <c r="EK435" s="265"/>
      <c r="EL435" s="265"/>
      <c r="EM435" s="265"/>
      <c r="EN435" s="265"/>
      <c r="EO435" s="265"/>
      <c r="EP435" s="265"/>
      <c r="EQ435" s="265"/>
      <c r="ER435" s="265"/>
      <c r="ES435" s="265"/>
      <c r="ET435" s="265"/>
      <c r="EU435" s="265"/>
      <c r="EV435" s="265"/>
      <c r="EW435" s="265"/>
      <c r="EX435" s="265"/>
      <c r="EY435" s="265"/>
      <c r="EZ435" s="265"/>
      <c r="FA435" s="265"/>
      <c r="FB435" s="265"/>
      <c r="FC435" s="265"/>
      <c r="FD435" s="265"/>
      <c r="FE435" s="265"/>
      <c r="FF435" s="265"/>
      <c r="FG435" s="265"/>
      <c r="FH435" s="265"/>
      <c r="FI435" s="265"/>
      <c r="FJ435" s="265"/>
      <c r="FK435" s="265"/>
      <c r="FL435" s="265"/>
      <c r="FM435" s="265"/>
      <c r="FN435" s="265"/>
      <c r="FO435" s="265"/>
      <c r="FP435" s="265"/>
      <c r="FQ435" s="265"/>
      <c r="FR435" s="265"/>
      <c r="FS435" s="265"/>
      <c r="FT435" s="265"/>
      <c r="FU435" s="265"/>
      <c r="FV435" s="265"/>
      <c r="FW435" s="265"/>
      <c r="FX435" s="265"/>
      <c r="FY435" s="265"/>
      <c r="FZ435" s="265"/>
      <c r="GA435" s="265"/>
      <c r="GB435" s="265"/>
      <c r="GC435" s="265"/>
      <c r="GD435" s="265"/>
      <c r="GE435" s="265"/>
    </row>
    <row r="436" spans="1:187" s="1442" customFormat="1">
      <c r="A436" s="505"/>
      <c r="B436" s="265"/>
      <c r="C436" s="265"/>
      <c r="D436" s="194"/>
      <c r="E436" s="265"/>
      <c r="F436" s="265"/>
      <c r="G436" s="265"/>
      <c r="H436" s="265"/>
      <c r="I436" s="265"/>
      <c r="J436" s="265"/>
      <c r="K436" s="265"/>
      <c r="L436" s="265"/>
      <c r="M436" s="265"/>
      <c r="N436" s="265"/>
      <c r="O436" s="265"/>
      <c r="P436" s="265"/>
      <c r="Q436" s="265"/>
      <c r="R436" s="265"/>
      <c r="S436" s="362"/>
      <c r="T436" s="362"/>
      <c r="U436" s="282"/>
      <c r="V436" s="1438"/>
      <c r="W436" s="282"/>
      <c r="X436" s="194"/>
      <c r="Y436" s="282"/>
      <c r="Z436" s="282"/>
      <c r="AA436" s="955"/>
      <c r="AB436" s="973"/>
      <c r="AC436" s="973"/>
      <c r="AD436" s="973"/>
      <c r="AE436" s="973"/>
      <c r="AF436" s="254"/>
      <c r="AG436" s="282"/>
      <c r="AH436" s="265"/>
      <c r="AI436" s="282"/>
      <c r="AJ436" s="265"/>
      <c r="AK436" s="265"/>
      <c r="AL436" s="265"/>
      <c r="AM436" s="265"/>
      <c r="AN436" s="265"/>
      <c r="AO436" s="265"/>
      <c r="AP436" s="265"/>
      <c r="AQ436" s="265"/>
      <c r="AR436" s="265"/>
      <c r="AS436" s="265"/>
      <c r="AT436" s="265"/>
      <c r="AU436" s="265"/>
      <c r="AV436" s="265"/>
      <c r="AW436" s="265"/>
      <c r="AX436" s="265"/>
      <c r="AY436" s="265"/>
      <c r="AZ436" s="265"/>
      <c r="BA436" s="265"/>
      <c r="BB436" s="265"/>
      <c r="BC436" s="265"/>
      <c r="BD436" s="265"/>
      <c r="BE436" s="265"/>
      <c r="BF436" s="265"/>
      <c r="BG436" s="265"/>
      <c r="BH436" s="265"/>
      <c r="BI436" s="265"/>
      <c r="BJ436" s="265"/>
      <c r="BK436" s="265"/>
      <c r="BL436" s="265"/>
      <c r="BM436" s="265"/>
      <c r="BN436" s="265"/>
      <c r="BO436" s="265"/>
      <c r="BP436" s="265"/>
      <c r="BQ436" s="265"/>
      <c r="BR436" s="265"/>
      <c r="BS436" s="265"/>
      <c r="BT436" s="265"/>
      <c r="BU436" s="265"/>
      <c r="BV436" s="265"/>
      <c r="BW436" s="265"/>
      <c r="BX436" s="265"/>
      <c r="BY436" s="265"/>
      <c r="BZ436" s="265"/>
      <c r="CA436" s="265"/>
      <c r="CB436" s="265"/>
      <c r="CC436" s="265"/>
      <c r="CD436" s="265"/>
      <c r="CE436" s="265"/>
      <c r="CF436" s="265"/>
      <c r="CG436" s="265"/>
      <c r="CH436" s="265"/>
      <c r="CI436" s="265"/>
      <c r="CJ436" s="265"/>
      <c r="CK436" s="265"/>
      <c r="CL436" s="265"/>
      <c r="CM436" s="265"/>
      <c r="CN436" s="265"/>
      <c r="CO436" s="265"/>
      <c r="CP436" s="265"/>
      <c r="CQ436" s="265"/>
      <c r="CR436" s="265"/>
      <c r="CS436" s="265"/>
      <c r="CT436" s="265"/>
      <c r="CU436" s="265"/>
      <c r="CV436" s="265"/>
      <c r="CW436" s="265"/>
      <c r="CX436" s="265"/>
      <c r="CY436" s="265"/>
      <c r="CZ436" s="265"/>
      <c r="DA436" s="265"/>
      <c r="DB436" s="265"/>
      <c r="DC436" s="265"/>
      <c r="DD436" s="265"/>
      <c r="DE436" s="265"/>
      <c r="DF436" s="265"/>
      <c r="DG436" s="265"/>
      <c r="DH436" s="265"/>
      <c r="DI436" s="265"/>
      <c r="DJ436" s="265"/>
      <c r="DK436" s="265"/>
      <c r="DL436" s="265"/>
      <c r="DM436" s="265"/>
      <c r="DN436" s="265"/>
      <c r="DO436" s="265"/>
      <c r="DP436" s="265"/>
      <c r="DQ436" s="265"/>
      <c r="DR436" s="265"/>
      <c r="DS436" s="265"/>
      <c r="DT436" s="265"/>
      <c r="DU436" s="265"/>
      <c r="DV436" s="265"/>
      <c r="DW436" s="265"/>
      <c r="DX436" s="265"/>
      <c r="DY436" s="265"/>
      <c r="DZ436" s="265"/>
      <c r="EA436" s="265"/>
      <c r="EB436" s="265"/>
      <c r="EC436" s="265"/>
      <c r="ED436" s="265"/>
      <c r="EE436" s="265"/>
      <c r="EF436" s="265"/>
      <c r="EG436" s="265"/>
      <c r="EH436" s="265"/>
      <c r="EI436" s="265"/>
      <c r="EJ436" s="265"/>
      <c r="EK436" s="265"/>
      <c r="EL436" s="265"/>
      <c r="EM436" s="265"/>
      <c r="EN436" s="265"/>
      <c r="EO436" s="265"/>
      <c r="EP436" s="265"/>
      <c r="EQ436" s="265"/>
      <c r="ER436" s="265"/>
      <c r="ES436" s="265"/>
      <c r="ET436" s="265"/>
      <c r="EU436" s="265"/>
      <c r="EV436" s="265"/>
      <c r="EW436" s="265"/>
      <c r="EX436" s="265"/>
      <c r="EY436" s="265"/>
      <c r="EZ436" s="265"/>
      <c r="FA436" s="265"/>
      <c r="FB436" s="265"/>
      <c r="FC436" s="265"/>
      <c r="FD436" s="265"/>
      <c r="FE436" s="265"/>
      <c r="FF436" s="265"/>
      <c r="FG436" s="265"/>
      <c r="FH436" s="265"/>
      <c r="FI436" s="265"/>
      <c r="FJ436" s="265"/>
      <c r="FK436" s="265"/>
      <c r="FL436" s="265"/>
      <c r="FM436" s="265"/>
      <c r="FN436" s="265"/>
      <c r="FO436" s="265"/>
      <c r="FP436" s="265"/>
      <c r="FQ436" s="265"/>
      <c r="FR436" s="265"/>
      <c r="FS436" s="265"/>
      <c r="FT436" s="265"/>
      <c r="FU436" s="265"/>
      <c r="FV436" s="265"/>
      <c r="FW436" s="265"/>
      <c r="FX436" s="265"/>
      <c r="FY436" s="265"/>
      <c r="FZ436" s="265"/>
      <c r="GA436" s="265"/>
      <c r="GB436" s="265"/>
      <c r="GC436" s="265"/>
      <c r="GD436" s="265"/>
      <c r="GE436" s="265"/>
    </row>
    <row r="437" spans="1:187" s="1442" customFormat="1">
      <c r="A437" s="505"/>
      <c r="B437" s="265"/>
      <c r="C437" s="265"/>
      <c r="D437" s="194"/>
      <c r="E437" s="265"/>
      <c r="F437" s="265"/>
      <c r="G437" s="265"/>
      <c r="H437" s="265"/>
      <c r="I437" s="265"/>
      <c r="J437" s="265"/>
      <c r="K437" s="265"/>
      <c r="L437" s="265"/>
      <c r="M437" s="265"/>
      <c r="N437" s="265"/>
      <c r="O437" s="265"/>
      <c r="P437" s="265"/>
      <c r="Q437" s="265"/>
      <c r="R437" s="265"/>
      <c r="S437" s="362"/>
      <c r="T437" s="362"/>
      <c r="U437" s="282"/>
      <c r="V437" s="1438"/>
      <c r="W437" s="282"/>
      <c r="X437" s="194"/>
      <c r="Y437" s="282"/>
      <c r="Z437" s="282"/>
      <c r="AA437" s="955"/>
      <c r="AB437" s="973"/>
      <c r="AC437" s="973"/>
      <c r="AD437" s="973"/>
      <c r="AE437" s="973"/>
      <c r="AF437" s="254"/>
      <c r="AG437" s="282"/>
      <c r="AH437" s="265"/>
      <c r="AI437" s="282"/>
      <c r="AJ437" s="265"/>
      <c r="AK437" s="265"/>
      <c r="AL437" s="265"/>
      <c r="AM437" s="265"/>
      <c r="AN437" s="265"/>
      <c r="AO437" s="265"/>
      <c r="AP437" s="265"/>
      <c r="AQ437" s="265"/>
      <c r="AR437" s="265"/>
      <c r="AS437" s="265"/>
      <c r="AT437" s="265"/>
      <c r="AU437" s="265"/>
      <c r="AV437" s="265"/>
      <c r="AW437" s="265"/>
      <c r="AX437" s="265"/>
      <c r="AY437" s="265"/>
      <c r="AZ437" s="265"/>
      <c r="BA437" s="265"/>
      <c r="BB437" s="265"/>
      <c r="BC437" s="265"/>
      <c r="BD437" s="265"/>
      <c r="BE437" s="265"/>
      <c r="BF437" s="265"/>
      <c r="BG437" s="265"/>
      <c r="BH437" s="265"/>
      <c r="BI437" s="265"/>
      <c r="BJ437" s="265"/>
      <c r="BK437" s="265"/>
      <c r="BL437" s="265"/>
      <c r="BM437" s="265"/>
      <c r="BN437" s="265"/>
      <c r="BO437" s="265"/>
      <c r="BP437" s="265"/>
      <c r="BQ437" s="265"/>
      <c r="BR437" s="265"/>
      <c r="BS437" s="265"/>
      <c r="BT437" s="265"/>
      <c r="BU437" s="265"/>
      <c r="BV437" s="265"/>
      <c r="BW437" s="265"/>
      <c r="BX437" s="265"/>
      <c r="BY437" s="265"/>
      <c r="BZ437" s="265"/>
      <c r="CA437" s="265"/>
      <c r="CB437" s="265"/>
      <c r="CC437" s="265"/>
      <c r="CD437" s="265"/>
      <c r="CE437" s="265"/>
      <c r="CF437" s="265"/>
      <c r="CG437" s="265"/>
      <c r="CH437" s="265"/>
      <c r="CI437" s="265"/>
      <c r="CJ437" s="265"/>
      <c r="CK437" s="265"/>
      <c r="CL437" s="265"/>
      <c r="CM437" s="265"/>
      <c r="CN437" s="265"/>
      <c r="CO437" s="265"/>
      <c r="CP437" s="265"/>
      <c r="CQ437" s="265"/>
      <c r="CR437" s="265"/>
      <c r="CS437" s="265"/>
      <c r="CT437" s="265"/>
      <c r="CU437" s="265"/>
      <c r="CV437" s="265"/>
      <c r="CW437" s="265"/>
      <c r="CX437" s="265"/>
      <c r="CY437" s="265"/>
      <c r="CZ437" s="265"/>
      <c r="DA437" s="265"/>
      <c r="DB437" s="265"/>
      <c r="DC437" s="265"/>
      <c r="DD437" s="265"/>
      <c r="DE437" s="265"/>
      <c r="DF437" s="265"/>
      <c r="DG437" s="265"/>
      <c r="DH437" s="265"/>
      <c r="DI437" s="265"/>
      <c r="DJ437" s="265"/>
      <c r="DK437" s="265"/>
      <c r="DL437" s="265"/>
      <c r="DM437" s="265"/>
      <c r="DN437" s="265"/>
      <c r="DO437" s="265"/>
      <c r="DP437" s="265"/>
      <c r="DQ437" s="265"/>
      <c r="DR437" s="265"/>
      <c r="DS437" s="265"/>
      <c r="DT437" s="265"/>
      <c r="DU437" s="265"/>
      <c r="DV437" s="265"/>
      <c r="DW437" s="265"/>
      <c r="DX437" s="265"/>
      <c r="DY437" s="265"/>
      <c r="DZ437" s="265"/>
      <c r="EA437" s="265"/>
      <c r="EB437" s="265"/>
      <c r="EC437" s="265"/>
      <c r="ED437" s="265"/>
      <c r="EE437" s="265"/>
      <c r="EF437" s="265"/>
      <c r="EG437" s="265"/>
      <c r="EH437" s="265"/>
      <c r="EI437" s="265"/>
      <c r="EJ437" s="265"/>
      <c r="EK437" s="265"/>
      <c r="EL437" s="265"/>
      <c r="EM437" s="265"/>
      <c r="EN437" s="265"/>
      <c r="EO437" s="265"/>
      <c r="EP437" s="265"/>
      <c r="EQ437" s="265"/>
      <c r="ER437" s="265"/>
      <c r="ES437" s="265"/>
      <c r="ET437" s="265"/>
      <c r="EU437" s="265"/>
      <c r="EV437" s="265"/>
      <c r="EW437" s="265"/>
      <c r="EX437" s="265"/>
      <c r="EY437" s="265"/>
      <c r="EZ437" s="265"/>
      <c r="FA437" s="265"/>
      <c r="FB437" s="265"/>
      <c r="FC437" s="265"/>
      <c r="FD437" s="265"/>
      <c r="FE437" s="265"/>
      <c r="FF437" s="265"/>
      <c r="FG437" s="265"/>
      <c r="FH437" s="265"/>
      <c r="FI437" s="265"/>
      <c r="FJ437" s="265"/>
      <c r="FK437" s="265"/>
      <c r="FL437" s="265"/>
      <c r="FM437" s="265"/>
      <c r="FN437" s="265"/>
      <c r="FO437" s="265"/>
      <c r="FP437" s="265"/>
      <c r="FQ437" s="265"/>
      <c r="FR437" s="265"/>
      <c r="FS437" s="265"/>
      <c r="FT437" s="265"/>
      <c r="FU437" s="265"/>
      <c r="FV437" s="265"/>
      <c r="FW437" s="265"/>
      <c r="FX437" s="265"/>
      <c r="FY437" s="265"/>
      <c r="FZ437" s="265"/>
      <c r="GA437" s="265"/>
      <c r="GB437" s="265"/>
      <c r="GC437" s="265"/>
      <c r="GD437" s="265"/>
      <c r="GE437" s="265"/>
    </row>
    <row r="438" spans="1:187" s="1442" customFormat="1">
      <c r="A438" s="505"/>
      <c r="B438" s="265"/>
      <c r="C438" s="265"/>
      <c r="D438" s="194"/>
      <c r="E438" s="265"/>
      <c r="F438" s="265"/>
      <c r="G438" s="265"/>
      <c r="H438" s="265"/>
      <c r="I438" s="265"/>
      <c r="J438" s="265"/>
      <c r="K438" s="265"/>
      <c r="L438" s="265"/>
      <c r="M438" s="265"/>
      <c r="N438" s="265"/>
      <c r="O438" s="265"/>
      <c r="P438" s="265"/>
      <c r="Q438" s="265"/>
      <c r="R438" s="265"/>
      <c r="S438" s="362"/>
      <c r="T438" s="362"/>
      <c r="U438" s="282"/>
      <c r="V438" s="1438"/>
      <c r="W438" s="282"/>
      <c r="X438" s="194"/>
      <c r="Y438" s="282"/>
      <c r="Z438" s="282"/>
      <c r="AA438" s="955"/>
      <c r="AB438" s="973"/>
      <c r="AC438" s="973"/>
      <c r="AD438" s="973"/>
      <c r="AE438" s="973"/>
      <c r="AF438" s="254"/>
      <c r="AG438" s="282"/>
      <c r="AH438" s="265"/>
      <c r="AI438" s="282"/>
      <c r="AJ438" s="265"/>
      <c r="AK438" s="265"/>
      <c r="AL438" s="265"/>
      <c r="AM438" s="265"/>
      <c r="AN438" s="265"/>
      <c r="AO438" s="265"/>
      <c r="AP438" s="265"/>
      <c r="AQ438" s="265"/>
      <c r="AR438" s="265"/>
      <c r="AS438" s="265"/>
      <c r="AT438" s="265"/>
      <c r="AU438" s="265"/>
      <c r="AV438" s="265"/>
      <c r="AW438" s="265"/>
      <c r="AX438" s="265"/>
      <c r="AY438" s="265"/>
      <c r="AZ438" s="265"/>
      <c r="BA438" s="265"/>
      <c r="BB438" s="265"/>
      <c r="BC438" s="265"/>
      <c r="BD438" s="265"/>
      <c r="BE438" s="265"/>
      <c r="BF438" s="265"/>
      <c r="BG438" s="265"/>
      <c r="BH438" s="265"/>
      <c r="BI438" s="265"/>
      <c r="BJ438" s="265"/>
      <c r="BK438" s="265"/>
      <c r="BL438" s="265"/>
      <c r="BM438" s="265"/>
      <c r="BN438" s="265"/>
      <c r="BO438" s="265"/>
      <c r="BP438" s="265"/>
      <c r="BQ438" s="265"/>
      <c r="BR438" s="265"/>
      <c r="BS438" s="265"/>
      <c r="BT438" s="265"/>
      <c r="BU438" s="265"/>
      <c r="BV438" s="265"/>
      <c r="BW438" s="265"/>
      <c r="BX438" s="265"/>
      <c r="BY438" s="265"/>
      <c r="BZ438" s="265"/>
      <c r="CA438" s="265"/>
      <c r="CB438" s="265"/>
      <c r="CC438" s="265"/>
      <c r="CD438" s="265"/>
      <c r="CE438" s="265"/>
      <c r="CF438" s="265"/>
      <c r="CG438" s="265"/>
      <c r="CH438" s="265"/>
      <c r="CI438" s="265"/>
      <c r="CJ438" s="265"/>
      <c r="CK438" s="265"/>
      <c r="CL438" s="265"/>
      <c r="CM438" s="265"/>
      <c r="CN438" s="265"/>
      <c r="CO438" s="265"/>
      <c r="CP438" s="265"/>
      <c r="CQ438" s="265"/>
      <c r="CR438" s="265"/>
      <c r="CS438" s="265"/>
      <c r="CT438" s="265"/>
      <c r="CU438" s="265"/>
      <c r="CV438" s="265"/>
      <c r="CW438" s="265"/>
      <c r="CX438" s="265"/>
      <c r="CY438" s="265"/>
      <c r="CZ438" s="265"/>
      <c r="DA438" s="265"/>
      <c r="DB438" s="265"/>
      <c r="DC438" s="265"/>
      <c r="DD438" s="265"/>
      <c r="DE438" s="265"/>
      <c r="DF438" s="265"/>
      <c r="DG438" s="265"/>
      <c r="DH438" s="265"/>
      <c r="DI438" s="265"/>
      <c r="DJ438" s="265"/>
      <c r="DK438" s="265"/>
      <c r="DL438" s="265"/>
      <c r="DM438" s="265"/>
      <c r="DN438" s="265"/>
      <c r="DO438" s="265"/>
      <c r="DP438" s="265"/>
      <c r="DQ438" s="265"/>
      <c r="DR438" s="265"/>
      <c r="DS438" s="265"/>
      <c r="DT438" s="265"/>
      <c r="DU438" s="265"/>
      <c r="DV438" s="265"/>
      <c r="DW438" s="265"/>
      <c r="DX438" s="265"/>
      <c r="DY438" s="265"/>
      <c r="DZ438" s="265"/>
      <c r="EA438" s="265"/>
      <c r="EB438" s="265"/>
      <c r="EC438" s="265"/>
      <c r="ED438" s="265"/>
      <c r="EE438" s="265"/>
      <c r="EF438" s="265"/>
      <c r="EG438" s="265"/>
      <c r="EH438" s="265"/>
      <c r="EI438" s="265"/>
      <c r="EJ438" s="265"/>
      <c r="EK438" s="265"/>
      <c r="EL438" s="265"/>
      <c r="EM438" s="265"/>
      <c r="EN438" s="265"/>
      <c r="EO438" s="265"/>
      <c r="EP438" s="265"/>
      <c r="EQ438" s="265"/>
      <c r="ER438" s="265"/>
      <c r="ES438" s="265"/>
      <c r="ET438" s="265"/>
      <c r="EU438" s="265"/>
      <c r="EV438" s="265"/>
      <c r="EW438" s="265"/>
      <c r="EX438" s="265"/>
      <c r="EY438" s="265"/>
      <c r="EZ438" s="265"/>
      <c r="FA438" s="265"/>
      <c r="FB438" s="265"/>
      <c r="FC438" s="265"/>
      <c r="FD438" s="265"/>
      <c r="FE438" s="265"/>
      <c r="FF438" s="265"/>
      <c r="FG438" s="265"/>
      <c r="FH438" s="265"/>
      <c r="FI438" s="265"/>
      <c r="FJ438" s="265"/>
      <c r="FK438" s="265"/>
      <c r="FL438" s="265"/>
      <c r="FM438" s="265"/>
      <c r="FN438" s="265"/>
      <c r="FO438" s="265"/>
      <c r="FP438" s="265"/>
      <c r="FQ438" s="265"/>
      <c r="FR438" s="265"/>
      <c r="FS438" s="265"/>
      <c r="FT438" s="265"/>
      <c r="FU438" s="265"/>
      <c r="FV438" s="265"/>
      <c r="FW438" s="265"/>
      <c r="FX438" s="265"/>
      <c r="FY438" s="265"/>
      <c r="FZ438" s="265"/>
      <c r="GA438" s="265"/>
      <c r="GB438" s="265"/>
      <c r="GC438" s="265"/>
      <c r="GD438" s="265"/>
      <c r="GE438" s="265"/>
    </row>
    <row r="439" spans="1:187" s="1442" customFormat="1">
      <c r="A439" s="505"/>
      <c r="B439" s="265"/>
      <c r="C439" s="265"/>
      <c r="D439" s="194"/>
      <c r="E439" s="265"/>
      <c r="F439" s="265"/>
      <c r="G439" s="265"/>
      <c r="H439" s="265"/>
      <c r="I439" s="265"/>
      <c r="J439" s="265"/>
      <c r="K439" s="265"/>
      <c r="L439" s="265"/>
      <c r="M439" s="265"/>
      <c r="N439" s="265"/>
      <c r="O439" s="265"/>
      <c r="P439" s="265"/>
      <c r="Q439" s="265"/>
      <c r="R439" s="265"/>
      <c r="S439" s="362"/>
      <c r="T439" s="362"/>
      <c r="U439" s="282"/>
      <c r="V439" s="1438"/>
      <c r="W439" s="282"/>
      <c r="X439" s="194"/>
      <c r="Y439" s="282"/>
      <c r="Z439" s="282"/>
      <c r="AA439" s="955"/>
      <c r="AB439" s="973"/>
      <c r="AC439" s="973"/>
      <c r="AD439" s="973"/>
      <c r="AE439" s="974"/>
      <c r="AF439" s="254"/>
      <c r="AG439" s="282"/>
      <c r="AH439" s="265"/>
      <c r="AI439" s="282"/>
      <c r="AJ439" s="265"/>
      <c r="AK439" s="265"/>
      <c r="AL439" s="265"/>
      <c r="AM439" s="265"/>
      <c r="AN439" s="265"/>
      <c r="AO439" s="265"/>
      <c r="AP439" s="265"/>
      <c r="AQ439" s="265"/>
      <c r="AR439" s="265"/>
      <c r="AS439" s="265"/>
      <c r="AT439" s="265"/>
      <c r="AU439" s="265"/>
      <c r="AV439" s="265"/>
      <c r="AW439" s="265"/>
      <c r="AX439" s="265"/>
      <c r="AY439" s="265"/>
      <c r="AZ439" s="265"/>
      <c r="BA439" s="265"/>
      <c r="BB439" s="265"/>
      <c r="BC439" s="265"/>
      <c r="BD439" s="265"/>
      <c r="BE439" s="265"/>
      <c r="BF439" s="265"/>
      <c r="BG439" s="265"/>
      <c r="BH439" s="265"/>
      <c r="BI439" s="265"/>
      <c r="BJ439" s="265"/>
      <c r="BK439" s="265"/>
      <c r="BL439" s="265"/>
      <c r="BM439" s="265"/>
      <c r="BN439" s="265"/>
      <c r="BO439" s="265"/>
      <c r="BP439" s="265"/>
      <c r="BQ439" s="265"/>
      <c r="BR439" s="265"/>
      <c r="BS439" s="265"/>
      <c r="BT439" s="265"/>
      <c r="BU439" s="265"/>
      <c r="BV439" s="265"/>
      <c r="BW439" s="265"/>
      <c r="BX439" s="265"/>
      <c r="BY439" s="265"/>
      <c r="BZ439" s="265"/>
      <c r="CA439" s="265"/>
      <c r="CB439" s="265"/>
      <c r="CC439" s="265"/>
      <c r="CD439" s="265"/>
      <c r="CE439" s="265"/>
      <c r="CF439" s="265"/>
      <c r="CG439" s="265"/>
      <c r="CH439" s="265"/>
      <c r="CI439" s="265"/>
      <c r="CJ439" s="265"/>
      <c r="CK439" s="265"/>
      <c r="CL439" s="265"/>
      <c r="CM439" s="265"/>
      <c r="CN439" s="265"/>
      <c r="CO439" s="265"/>
      <c r="CP439" s="265"/>
      <c r="CQ439" s="265"/>
      <c r="CR439" s="265"/>
      <c r="CS439" s="265"/>
      <c r="CT439" s="265"/>
      <c r="CU439" s="265"/>
      <c r="CV439" s="265"/>
      <c r="CW439" s="265"/>
      <c r="CX439" s="265"/>
      <c r="CY439" s="265"/>
      <c r="CZ439" s="265"/>
      <c r="DA439" s="265"/>
      <c r="DB439" s="265"/>
      <c r="DC439" s="265"/>
      <c r="DD439" s="265"/>
      <c r="DE439" s="265"/>
      <c r="DF439" s="265"/>
      <c r="DG439" s="265"/>
      <c r="DH439" s="265"/>
      <c r="DI439" s="265"/>
      <c r="DJ439" s="265"/>
      <c r="DK439" s="265"/>
      <c r="DL439" s="265"/>
      <c r="DM439" s="265"/>
      <c r="DN439" s="265"/>
      <c r="DO439" s="265"/>
      <c r="DP439" s="265"/>
      <c r="DQ439" s="265"/>
      <c r="DR439" s="265"/>
      <c r="DS439" s="265"/>
      <c r="DT439" s="265"/>
      <c r="DU439" s="265"/>
      <c r="DV439" s="265"/>
      <c r="DW439" s="265"/>
      <c r="DX439" s="265"/>
      <c r="DY439" s="265"/>
      <c r="DZ439" s="265"/>
      <c r="EA439" s="265"/>
      <c r="EB439" s="265"/>
      <c r="EC439" s="265"/>
      <c r="ED439" s="265"/>
      <c r="EE439" s="265"/>
      <c r="EF439" s="265"/>
      <c r="EG439" s="265"/>
      <c r="EH439" s="265"/>
      <c r="EI439" s="265"/>
      <c r="EJ439" s="265"/>
      <c r="EK439" s="265"/>
      <c r="EL439" s="265"/>
      <c r="EM439" s="265"/>
      <c r="EN439" s="265"/>
      <c r="EO439" s="265"/>
      <c r="EP439" s="265"/>
      <c r="EQ439" s="265"/>
      <c r="ER439" s="265"/>
      <c r="ES439" s="265"/>
      <c r="ET439" s="265"/>
      <c r="EU439" s="265"/>
      <c r="EV439" s="265"/>
      <c r="EW439" s="265"/>
      <c r="EX439" s="265"/>
      <c r="EY439" s="265"/>
      <c r="EZ439" s="265"/>
      <c r="FA439" s="265"/>
      <c r="FB439" s="265"/>
      <c r="FC439" s="265"/>
      <c r="FD439" s="265"/>
      <c r="FE439" s="265"/>
      <c r="FF439" s="265"/>
      <c r="FG439" s="265"/>
      <c r="FH439" s="265"/>
      <c r="FI439" s="265"/>
      <c r="FJ439" s="265"/>
      <c r="FK439" s="265"/>
      <c r="FL439" s="265"/>
      <c r="FM439" s="265"/>
      <c r="FN439" s="265"/>
      <c r="FO439" s="265"/>
      <c r="FP439" s="265"/>
      <c r="FQ439" s="265"/>
      <c r="FR439" s="265"/>
      <c r="FS439" s="265"/>
      <c r="FT439" s="265"/>
      <c r="FU439" s="265"/>
      <c r="FV439" s="265"/>
      <c r="FW439" s="265"/>
      <c r="FX439" s="265"/>
      <c r="FY439" s="265"/>
      <c r="FZ439" s="265"/>
      <c r="GA439" s="265"/>
      <c r="GB439" s="265"/>
      <c r="GC439" s="265"/>
      <c r="GD439" s="265"/>
      <c r="GE439" s="265"/>
    </row>
    <row r="440" spans="1:187" s="1442" customFormat="1">
      <c r="A440" s="505"/>
      <c r="B440" s="265"/>
      <c r="C440" s="265"/>
      <c r="D440" s="194"/>
      <c r="E440" s="265"/>
      <c r="F440" s="265"/>
      <c r="G440" s="265"/>
      <c r="H440" s="265"/>
      <c r="I440" s="265"/>
      <c r="J440" s="265"/>
      <c r="K440" s="265"/>
      <c r="L440" s="265"/>
      <c r="M440" s="265"/>
      <c r="N440" s="265"/>
      <c r="O440" s="265"/>
      <c r="P440" s="265"/>
      <c r="Q440" s="265"/>
      <c r="R440" s="265"/>
      <c r="S440" s="362"/>
      <c r="T440" s="362"/>
      <c r="U440" s="282"/>
      <c r="V440" s="1438"/>
      <c r="W440" s="282"/>
      <c r="X440" s="194"/>
      <c r="Y440" s="282"/>
      <c r="Z440" s="282"/>
      <c r="AA440" s="955"/>
      <c r="AB440" s="974"/>
      <c r="AC440" s="974"/>
      <c r="AD440" s="974"/>
      <c r="AE440" s="974"/>
      <c r="AF440" s="254"/>
      <c r="AG440" s="282"/>
      <c r="AH440" s="265"/>
      <c r="AI440" s="282"/>
      <c r="AJ440" s="265"/>
      <c r="AK440" s="265"/>
      <c r="AL440" s="265"/>
      <c r="AM440" s="265"/>
      <c r="AN440" s="265"/>
      <c r="AO440" s="265"/>
      <c r="AP440" s="265"/>
      <c r="AQ440" s="265"/>
      <c r="AR440" s="265"/>
      <c r="AS440" s="265"/>
      <c r="AT440" s="265"/>
      <c r="AU440" s="265"/>
      <c r="AV440" s="265"/>
      <c r="AW440" s="265"/>
      <c r="AX440" s="265"/>
      <c r="AY440" s="265"/>
      <c r="AZ440" s="265"/>
      <c r="BA440" s="265"/>
      <c r="BB440" s="265"/>
      <c r="BC440" s="265"/>
      <c r="BD440" s="265"/>
      <c r="BE440" s="265"/>
      <c r="BF440" s="265"/>
      <c r="BG440" s="265"/>
      <c r="BH440" s="265"/>
      <c r="BI440" s="265"/>
      <c r="BJ440" s="265"/>
      <c r="BK440" s="265"/>
      <c r="BL440" s="265"/>
      <c r="BM440" s="265"/>
      <c r="BN440" s="265"/>
      <c r="BO440" s="265"/>
      <c r="BP440" s="265"/>
      <c r="BQ440" s="265"/>
      <c r="BR440" s="265"/>
      <c r="BS440" s="265"/>
      <c r="BT440" s="265"/>
      <c r="BU440" s="265"/>
      <c r="BV440" s="265"/>
      <c r="BW440" s="265"/>
      <c r="BX440" s="265"/>
      <c r="BY440" s="265"/>
      <c r="BZ440" s="265"/>
      <c r="CA440" s="265"/>
      <c r="CB440" s="265"/>
      <c r="CC440" s="265"/>
      <c r="CD440" s="265"/>
      <c r="CE440" s="265"/>
      <c r="CF440" s="265"/>
      <c r="CG440" s="265"/>
      <c r="CH440" s="265"/>
      <c r="CI440" s="265"/>
      <c r="CJ440" s="265"/>
      <c r="CK440" s="265"/>
      <c r="CL440" s="265"/>
      <c r="CM440" s="265"/>
      <c r="CN440" s="265"/>
      <c r="CO440" s="265"/>
      <c r="CP440" s="265"/>
      <c r="CQ440" s="265"/>
      <c r="CR440" s="265"/>
      <c r="CS440" s="265"/>
      <c r="CT440" s="265"/>
      <c r="CU440" s="265"/>
      <c r="CV440" s="265"/>
      <c r="CW440" s="265"/>
      <c r="CX440" s="265"/>
      <c r="CY440" s="265"/>
      <c r="CZ440" s="265"/>
      <c r="DA440" s="265"/>
      <c r="DB440" s="265"/>
      <c r="DC440" s="265"/>
      <c r="DD440" s="265"/>
      <c r="DE440" s="265"/>
      <c r="DF440" s="265"/>
      <c r="DG440" s="265"/>
      <c r="DH440" s="265"/>
      <c r="DI440" s="265"/>
      <c r="DJ440" s="265"/>
      <c r="DK440" s="265"/>
      <c r="DL440" s="265"/>
      <c r="DM440" s="265"/>
      <c r="DN440" s="265"/>
      <c r="DO440" s="265"/>
      <c r="DP440" s="265"/>
      <c r="DQ440" s="265"/>
      <c r="DR440" s="265"/>
      <c r="DS440" s="265"/>
      <c r="DT440" s="265"/>
      <c r="DU440" s="265"/>
      <c r="DV440" s="265"/>
      <c r="DW440" s="265"/>
      <c r="DX440" s="265"/>
      <c r="DY440" s="265"/>
      <c r="DZ440" s="265"/>
      <c r="EA440" s="265"/>
      <c r="EB440" s="265"/>
      <c r="EC440" s="265"/>
      <c r="ED440" s="265"/>
      <c r="EE440" s="265"/>
      <c r="EF440" s="265"/>
      <c r="EG440" s="265"/>
      <c r="EH440" s="265"/>
      <c r="EI440" s="265"/>
      <c r="EJ440" s="265"/>
      <c r="EK440" s="265"/>
      <c r="EL440" s="265"/>
      <c r="EM440" s="265"/>
      <c r="EN440" s="265"/>
      <c r="EO440" s="265"/>
      <c r="EP440" s="265"/>
      <c r="EQ440" s="265"/>
      <c r="ER440" s="265"/>
      <c r="ES440" s="265"/>
      <c r="ET440" s="265"/>
      <c r="EU440" s="265"/>
      <c r="EV440" s="265"/>
      <c r="EW440" s="265"/>
      <c r="EX440" s="265"/>
      <c r="EY440" s="265"/>
      <c r="EZ440" s="265"/>
      <c r="FA440" s="265"/>
      <c r="FB440" s="265"/>
      <c r="FC440" s="265"/>
      <c r="FD440" s="265"/>
      <c r="FE440" s="265"/>
      <c r="FF440" s="265"/>
      <c r="FG440" s="265"/>
      <c r="FH440" s="265"/>
      <c r="FI440" s="265"/>
      <c r="FJ440" s="265"/>
      <c r="FK440" s="265"/>
      <c r="FL440" s="265"/>
      <c r="FM440" s="265"/>
      <c r="FN440" s="265"/>
      <c r="FO440" s="265"/>
      <c r="FP440" s="265"/>
      <c r="FQ440" s="265"/>
      <c r="FR440" s="265"/>
      <c r="FS440" s="265"/>
      <c r="FT440" s="265"/>
      <c r="FU440" s="265"/>
      <c r="FV440" s="265"/>
      <c r="FW440" s="265"/>
      <c r="FX440" s="265"/>
      <c r="FY440" s="265"/>
      <c r="FZ440" s="265"/>
      <c r="GA440" s="265"/>
      <c r="GB440" s="265"/>
      <c r="GC440" s="265"/>
      <c r="GD440" s="265"/>
      <c r="GE440" s="265"/>
    </row>
    <row r="441" spans="1:187" s="1442" customFormat="1">
      <c r="A441" s="505"/>
      <c r="B441" s="265"/>
      <c r="C441" s="265"/>
      <c r="D441" s="265"/>
      <c r="E441" s="265"/>
      <c r="F441" s="265"/>
      <c r="G441" s="265"/>
      <c r="H441" s="265"/>
      <c r="I441" s="265"/>
      <c r="J441" s="265"/>
      <c r="K441" s="265"/>
      <c r="L441" s="265"/>
      <c r="M441" s="265"/>
      <c r="N441" s="265"/>
      <c r="O441" s="265"/>
      <c r="P441" s="265"/>
      <c r="Q441" s="265"/>
      <c r="R441" s="265"/>
      <c r="S441" s="265"/>
      <c r="T441" s="265"/>
      <c r="U441" s="282"/>
      <c r="V441" s="1438"/>
      <c r="W441" s="265"/>
      <c r="X441" s="265"/>
      <c r="Y441" s="282"/>
      <c r="Z441" s="282"/>
      <c r="AA441" s="955"/>
      <c r="AB441" s="974"/>
      <c r="AC441" s="974"/>
      <c r="AD441" s="974"/>
      <c r="AE441" s="974"/>
      <c r="AF441" s="254"/>
      <c r="AG441" s="282"/>
      <c r="AH441" s="265"/>
      <c r="AI441" s="282"/>
      <c r="AJ441" s="265"/>
      <c r="AK441" s="265"/>
      <c r="AL441" s="265"/>
      <c r="AM441" s="265"/>
      <c r="AN441" s="265"/>
      <c r="AO441" s="265"/>
      <c r="AP441" s="265"/>
      <c r="AQ441" s="265"/>
      <c r="AR441" s="265"/>
      <c r="AS441" s="265"/>
      <c r="AT441" s="265"/>
      <c r="AU441" s="265"/>
      <c r="AV441" s="265"/>
      <c r="AW441" s="265"/>
      <c r="AX441" s="265"/>
      <c r="AY441" s="265"/>
      <c r="AZ441" s="265"/>
      <c r="BA441" s="265"/>
      <c r="BB441" s="265"/>
      <c r="BC441" s="265"/>
      <c r="BD441" s="265"/>
      <c r="BE441" s="265"/>
      <c r="BF441" s="265"/>
      <c r="BG441" s="265"/>
      <c r="BH441" s="265"/>
      <c r="BI441" s="265"/>
      <c r="BJ441" s="265"/>
      <c r="BK441" s="265"/>
      <c r="BL441" s="265"/>
      <c r="BM441" s="265"/>
      <c r="BN441" s="265"/>
      <c r="BO441" s="265"/>
      <c r="BP441" s="265"/>
      <c r="BQ441" s="265"/>
      <c r="BR441" s="265"/>
      <c r="BS441" s="265"/>
      <c r="BT441" s="265"/>
      <c r="BU441" s="265"/>
      <c r="BV441" s="265"/>
      <c r="BW441" s="265"/>
      <c r="BX441" s="265"/>
      <c r="BY441" s="265"/>
      <c r="BZ441" s="265"/>
      <c r="CA441" s="265"/>
      <c r="CB441" s="265"/>
      <c r="CC441" s="265"/>
      <c r="CD441" s="265"/>
      <c r="CE441" s="265"/>
      <c r="CF441" s="265"/>
      <c r="CG441" s="265"/>
      <c r="CH441" s="265"/>
      <c r="CI441" s="265"/>
      <c r="CJ441" s="265"/>
      <c r="CK441" s="265"/>
      <c r="CL441" s="265"/>
      <c r="CM441" s="265"/>
      <c r="CN441" s="265"/>
      <c r="CO441" s="265"/>
      <c r="CP441" s="265"/>
      <c r="CQ441" s="265"/>
      <c r="CR441" s="265"/>
      <c r="CS441" s="265"/>
      <c r="CT441" s="265"/>
      <c r="CU441" s="265"/>
      <c r="CV441" s="265"/>
      <c r="CW441" s="265"/>
      <c r="CX441" s="265"/>
      <c r="CY441" s="265"/>
      <c r="CZ441" s="265"/>
      <c r="DA441" s="265"/>
      <c r="DB441" s="265"/>
      <c r="DC441" s="265"/>
      <c r="DD441" s="265"/>
      <c r="DE441" s="265"/>
      <c r="DF441" s="265"/>
      <c r="DG441" s="265"/>
      <c r="DH441" s="265"/>
      <c r="DI441" s="265"/>
      <c r="DJ441" s="265"/>
      <c r="DK441" s="265"/>
      <c r="DL441" s="265"/>
      <c r="DM441" s="265"/>
      <c r="DN441" s="265"/>
      <c r="DO441" s="265"/>
      <c r="DP441" s="265"/>
      <c r="DQ441" s="265"/>
      <c r="DR441" s="265"/>
      <c r="DS441" s="265"/>
      <c r="DT441" s="265"/>
      <c r="DU441" s="265"/>
      <c r="DV441" s="265"/>
      <c r="DW441" s="265"/>
      <c r="DX441" s="265"/>
      <c r="DY441" s="265"/>
      <c r="DZ441" s="265"/>
      <c r="EA441" s="265"/>
      <c r="EB441" s="265"/>
      <c r="EC441" s="265"/>
      <c r="ED441" s="265"/>
      <c r="EE441" s="265"/>
      <c r="EF441" s="265"/>
      <c r="EG441" s="265"/>
      <c r="EH441" s="265"/>
      <c r="EI441" s="265"/>
      <c r="EJ441" s="265"/>
      <c r="EK441" s="265"/>
      <c r="EL441" s="265"/>
      <c r="EM441" s="265"/>
      <c r="EN441" s="265"/>
      <c r="EO441" s="265"/>
      <c r="EP441" s="265"/>
      <c r="EQ441" s="265"/>
      <c r="ER441" s="265"/>
      <c r="ES441" s="265"/>
      <c r="ET441" s="265"/>
      <c r="EU441" s="265"/>
      <c r="EV441" s="265"/>
      <c r="EW441" s="265"/>
      <c r="EX441" s="265"/>
      <c r="EY441" s="265"/>
      <c r="EZ441" s="265"/>
      <c r="FA441" s="265"/>
      <c r="FB441" s="265"/>
      <c r="FC441" s="265"/>
      <c r="FD441" s="265"/>
      <c r="FE441" s="265"/>
      <c r="FF441" s="265"/>
      <c r="FG441" s="265"/>
      <c r="FH441" s="265"/>
      <c r="FI441" s="265"/>
      <c r="FJ441" s="265"/>
      <c r="FK441" s="265"/>
      <c r="FL441" s="265"/>
      <c r="FM441" s="265"/>
      <c r="FN441" s="265"/>
      <c r="FO441" s="265"/>
      <c r="FP441" s="265"/>
      <c r="FQ441" s="265"/>
      <c r="FR441" s="265"/>
      <c r="FS441" s="265"/>
      <c r="FT441" s="265"/>
      <c r="FU441" s="265"/>
      <c r="FV441" s="265"/>
      <c r="FW441" s="265"/>
      <c r="FX441" s="265"/>
      <c r="FY441" s="265"/>
      <c r="FZ441" s="265"/>
      <c r="GA441" s="265"/>
      <c r="GB441" s="265"/>
      <c r="GC441" s="265"/>
      <c r="GD441" s="265"/>
      <c r="GE441" s="265"/>
    </row>
    <row r="442" spans="1:187" s="1442" customFormat="1">
      <c r="A442" s="505"/>
      <c r="B442" s="265"/>
      <c r="C442" s="265"/>
      <c r="D442" s="265"/>
      <c r="E442" s="265"/>
      <c r="F442" s="265"/>
      <c r="G442" s="265"/>
      <c r="H442" s="265"/>
      <c r="I442" s="265"/>
      <c r="J442" s="265"/>
      <c r="K442" s="265"/>
      <c r="L442" s="265"/>
      <c r="M442" s="265"/>
      <c r="N442" s="265"/>
      <c r="O442" s="265"/>
      <c r="P442" s="265"/>
      <c r="Q442" s="265"/>
      <c r="R442" s="265"/>
      <c r="S442" s="265"/>
      <c r="T442" s="265"/>
      <c r="U442" s="282"/>
      <c r="V442" s="1438"/>
      <c r="W442" s="265"/>
      <c r="X442" s="265"/>
      <c r="Y442" s="282"/>
      <c r="Z442" s="282"/>
      <c r="AA442" s="955"/>
      <c r="AB442" s="974"/>
      <c r="AC442" s="974"/>
      <c r="AD442" s="974"/>
      <c r="AE442" s="974"/>
      <c r="AF442" s="254"/>
      <c r="AG442" s="282"/>
      <c r="AH442" s="265"/>
      <c r="AI442" s="282"/>
      <c r="AJ442" s="265"/>
      <c r="AK442" s="265"/>
      <c r="AL442" s="265"/>
      <c r="AM442" s="265"/>
      <c r="AN442" s="265"/>
      <c r="AO442" s="265"/>
      <c r="AP442" s="265"/>
      <c r="AQ442" s="265"/>
      <c r="AR442" s="265"/>
      <c r="AS442" s="265"/>
      <c r="AT442" s="265"/>
      <c r="AU442" s="265"/>
      <c r="AV442" s="265"/>
      <c r="AW442" s="265"/>
      <c r="AX442" s="265"/>
      <c r="AY442" s="265"/>
      <c r="AZ442" s="265"/>
      <c r="BA442" s="265"/>
      <c r="BB442" s="265"/>
      <c r="BC442" s="265"/>
      <c r="BD442" s="265"/>
      <c r="BE442" s="265"/>
      <c r="BF442" s="265"/>
      <c r="BG442" s="265"/>
      <c r="BH442" s="265"/>
      <c r="BI442" s="265"/>
      <c r="BJ442" s="265"/>
      <c r="BK442" s="265"/>
      <c r="BL442" s="265"/>
      <c r="BM442" s="265"/>
      <c r="BN442" s="265"/>
      <c r="BO442" s="265"/>
      <c r="BP442" s="265"/>
      <c r="BQ442" s="265"/>
      <c r="BR442" s="265"/>
      <c r="BS442" s="265"/>
      <c r="BT442" s="265"/>
      <c r="BU442" s="265"/>
      <c r="BV442" s="265"/>
      <c r="BW442" s="265"/>
      <c r="BX442" s="265"/>
      <c r="BY442" s="265"/>
      <c r="BZ442" s="265"/>
      <c r="CA442" s="265"/>
      <c r="CB442" s="265"/>
      <c r="CC442" s="265"/>
      <c r="CD442" s="265"/>
      <c r="CE442" s="265"/>
      <c r="CF442" s="265"/>
      <c r="CG442" s="265"/>
      <c r="CH442" s="265"/>
      <c r="CI442" s="265"/>
      <c r="CJ442" s="265"/>
      <c r="CK442" s="265"/>
      <c r="CL442" s="265"/>
      <c r="CM442" s="265"/>
      <c r="CN442" s="265"/>
      <c r="CO442" s="265"/>
      <c r="CP442" s="265"/>
      <c r="CQ442" s="265"/>
      <c r="CR442" s="265"/>
      <c r="CS442" s="265"/>
      <c r="CT442" s="265"/>
      <c r="CU442" s="265"/>
      <c r="CV442" s="265"/>
      <c r="CW442" s="265"/>
      <c r="CX442" s="265"/>
      <c r="CY442" s="265"/>
      <c r="CZ442" s="265"/>
      <c r="DA442" s="265"/>
      <c r="DB442" s="265"/>
      <c r="DC442" s="265"/>
      <c r="DD442" s="265"/>
      <c r="DE442" s="265"/>
      <c r="DF442" s="265"/>
      <c r="DG442" s="265"/>
      <c r="DH442" s="265"/>
      <c r="DI442" s="265"/>
      <c r="DJ442" s="265"/>
      <c r="DK442" s="265"/>
      <c r="DL442" s="265"/>
      <c r="DM442" s="265"/>
      <c r="DN442" s="265"/>
      <c r="DO442" s="265"/>
      <c r="DP442" s="265"/>
      <c r="DQ442" s="265"/>
      <c r="DR442" s="265"/>
      <c r="DS442" s="265"/>
      <c r="DT442" s="265"/>
      <c r="DU442" s="265"/>
      <c r="DV442" s="265"/>
      <c r="DW442" s="265"/>
      <c r="DX442" s="265"/>
      <c r="DY442" s="265"/>
      <c r="DZ442" s="265"/>
      <c r="EA442" s="265"/>
      <c r="EB442" s="265"/>
      <c r="EC442" s="265"/>
      <c r="ED442" s="265"/>
      <c r="EE442" s="265"/>
      <c r="EF442" s="265"/>
      <c r="EG442" s="265"/>
      <c r="EH442" s="265"/>
      <c r="EI442" s="265"/>
      <c r="EJ442" s="265"/>
      <c r="EK442" s="265"/>
      <c r="EL442" s="265"/>
      <c r="EM442" s="265"/>
      <c r="EN442" s="265"/>
      <c r="EO442" s="265"/>
      <c r="EP442" s="265"/>
      <c r="EQ442" s="265"/>
      <c r="ER442" s="265"/>
      <c r="ES442" s="265"/>
      <c r="ET442" s="265"/>
      <c r="EU442" s="265"/>
      <c r="EV442" s="265"/>
      <c r="EW442" s="265"/>
      <c r="EX442" s="265"/>
      <c r="EY442" s="265"/>
      <c r="EZ442" s="265"/>
      <c r="FA442" s="265"/>
      <c r="FB442" s="265"/>
      <c r="FC442" s="265"/>
      <c r="FD442" s="265"/>
      <c r="FE442" s="265"/>
      <c r="FF442" s="265"/>
      <c r="FG442" s="265"/>
      <c r="FH442" s="265"/>
      <c r="FI442" s="265"/>
      <c r="FJ442" s="265"/>
      <c r="FK442" s="265"/>
      <c r="FL442" s="265"/>
      <c r="FM442" s="265"/>
      <c r="FN442" s="265"/>
      <c r="FO442" s="265"/>
      <c r="FP442" s="265"/>
      <c r="FQ442" s="265"/>
      <c r="FR442" s="265"/>
      <c r="FS442" s="265"/>
      <c r="FT442" s="265"/>
      <c r="FU442" s="265"/>
      <c r="FV442" s="265"/>
      <c r="FW442" s="265"/>
      <c r="FX442" s="265"/>
      <c r="FY442" s="265"/>
      <c r="FZ442" s="265"/>
      <c r="GA442" s="265"/>
      <c r="GB442" s="265"/>
      <c r="GC442" s="265"/>
      <c r="GD442" s="265"/>
      <c r="GE442" s="265"/>
    </row>
    <row r="443" spans="1:187" s="1442" customFormat="1">
      <c r="A443" s="505"/>
      <c r="B443" s="265"/>
      <c r="C443" s="265"/>
      <c r="D443" s="265"/>
      <c r="E443" s="265"/>
      <c r="F443" s="265"/>
      <c r="G443" s="265"/>
      <c r="H443" s="265"/>
      <c r="I443" s="265"/>
      <c r="J443" s="265"/>
      <c r="K443" s="265"/>
      <c r="L443" s="265"/>
      <c r="M443" s="265"/>
      <c r="N443" s="265"/>
      <c r="O443" s="265"/>
      <c r="P443" s="265"/>
      <c r="Q443" s="265"/>
      <c r="R443" s="265"/>
      <c r="S443" s="265"/>
      <c r="T443" s="265"/>
      <c r="U443" s="282"/>
      <c r="V443" s="1438"/>
      <c r="W443" s="265"/>
      <c r="X443" s="265"/>
      <c r="Y443" s="282"/>
      <c r="Z443" s="282"/>
      <c r="AA443" s="955"/>
      <c r="AB443" s="974"/>
      <c r="AC443" s="974"/>
      <c r="AD443" s="974"/>
      <c r="AE443" s="974"/>
      <c r="AF443" s="254"/>
      <c r="AG443" s="282"/>
      <c r="AH443" s="265"/>
      <c r="AI443" s="282"/>
      <c r="AJ443" s="265"/>
      <c r="AK443" s="265"/>
      <c r="AL443" s="265"/>
      <c r="AM443" s="265"/>
      <c r="AN443" s="265"/>
      <c r="AO443" s="265"/>
      <c r="AP443" s="265"/>
      <c r="AQ443" s="265"/>
      <c r="AR443" s="265"/>
      <c r="AS443" s="265"/>
      <c r="AT443" s="265"/>
      <c r="AU443" s="265"/>
      <c r="AV443" s="265"/>
      <c r="AW443" s="265"/>
      <c r="AX443" s="265"/>
      <c r="AY443" s="265"/>
      <c r="AZ443" s="265"/>
      <c r="BA443" s="265"/>
      <c r="BB443" s="265"/>
      <c r="BC443" s="265"/>
      <c r="BD443" s="265"/>
      <c r="BE443" s="265"/>
      <c r="BF443" s="265"/>
      <c r="BG443" s="265"/>
      <c r="BH443" s="265"/>
      <c r="BI443" s="265"/>
      <c r="BJ443" s="265"/>
      <c r="BK443" s="265"/>
      <c r="BL443" s="265"/>
      <c r="BM443" s="265"/>
      <c r="BN443" s="265"/>
      <c r="BO443" s="265"/>
      <c r="BP443" s="265"/>
      <c r="BQ443" s="265"/>
      <c r="BR443" s="265"/>
      <c r="BS443" s="265"/>
      <c r="BT443" s="265"/>
      <c r="BU443" s="265"/>
      <c r="BV443" s="265"/>
      <c r="BW443" s="265"/>
      <c r="BX443" s="265"/>
      <c r="BY443" s="265"/>
      <c r="BZ443" s="265"/>
      <c r="CA443" s="265"/>
      <c r="CB443" s="265"/>
      <c r="CC443" s="265"/>
      <c r="CD443" s="265"/>
      <c r="CE443" s="265"/>
      <c r="CF443" s="265"/>
      <c r="CG443" s="265"/>
      <c r="CH443" s="265"/>
      <c r="CI443" s="265"/>
      <c r="CJ443" s="265"/>
      <c r="CK443" s="265"/>
      <c r="CL443" s="265"/>
      <c r="CM443" s="265"/>
      <c r="CN443" s="265"/>
      <c r="CO443" s="265"/>
      <c r="CP443" s="265"/>
      <c r="CQ443" s="265"/>
      <c r="CR443" s="265"/>
      <c r="CS443" s="265"/>
      <c r="CT443" s="265"/>
      <c r="CU443" s="265"/>
      <c r="CV443" s="265"/>
      <c r="CW443" s="265"/>
      <c r="CX443" s="265"/>
      <c r="CY443" s="265"/>
      <c r="CZ443" s="265"/>
      <c r="DA443" s="265"/>
      <c r="DB443" s="265"/>
      <c r="DC443" s="265"/>
      <c r="DD443" s="265"/>
      <c r="DE443" s="265"/>
      <c r="DF443" s="265"/>
      <c r="DG443" s="265"/>
      <c r="DH443" s="265"/>
      <c r="DI443" s="265"/>
      <c r="DJ443" s="265"/>
      <c r="DK443" s="265"/>
      <c r="DL443" s="265"/>
      <c r="DM443" s="265"/>
      <c r="DN443" s="265"/>
      <c r="DO443" s="265"/>
      <c r="DP443" s="265"/>
      <c r="DQ443" s="265"/>
      <c r="DR443" s="265"/>
      <c r="DS443" s="265"/>
      <c r="DT443" s="265"/>
      <c r="DU443" s="265"/>
      <c r="DV443" s="265"/>
      <c r="DW443" s="265"/>
      <c r="DX443" s="265"/>
      <c r="DY443" s="265"/>
      <c r="DZ443" s="265"/>
      <c r="EA443" s="265"/>
      <c r="EB443" s="265"/>
      <c r="EC443" s="265"/>
      <c r="ED443" s="265"/>
      <c r="EE443" s="265"/>
      <c r="EF443" s="265"/>
      <c r="EG443" s="265"/>
      <c r="EH443" s="265"/>
      <c r="EI443" s="265"/>
      <c r="EJ443" s="265"/>
      <c r="EK443" s="265"/>
      <c r="EL443" s="265"/>
      <c r="EM443" s="265"/>
      <c r="EN443" s="265"/>
      <c r="EO443" s="265"/>
      <c r="EP443" s="265"/>
      <c r="EQ443" s="265"/>
      <c r="ER443" s="265"/>
      <c r="ES443" s="265"/>
      <c r="ET443" s="265"/>
      <c r="EU443" s="265"/>
      <c r="EV443" s="265"/>
      <c r="EW443" s="265"/>
      <c r="EX443" s="265"/>
      <c r="EY443" s="265"/>
      <c r="EZ443" s="265"/>
      <c r="FA443" s="265"/>
      <c r="FB443" s="265"/>
      <c r="FC443" s="265"/>
      <c r="FD443" s="265"/>
      <c r="FE443" s="265"/>
      <c r="FF443" s="265"/>
      <c r="FG443" s="265"/>
      <c r="FH443" s="265"/>
      <c r="FI443" s="265"/>
      <c r="FJ443" s="265"/>
      <c r="FK443" s="265"/>
      <c r="FL443" s="265"/>
      <c r="FM443" s="265"/>
      <c r="FN443" s="265"/>
      <c r="FO443" s="265"/>
      <c r="FP443" s="265"/>
      <c r="FQ443" s="265"/>
      <c r="FR443" s="265"/>
      <c r="FS443" s="265"/>
      <c r="FT443" s="265"/>
      <c r="FU443" s="265"/>
      <c r="FV443" s="265"/>
      <c r="FW443" s="265"/>
      <c r="FX443" s="265"/>
      <c r="FY443" s="265"/>
      <c r="FZ443" s="265"/>
      <c r="GA443" s="265"/>
      <c r="GB443" s="265"/>
      <c r="GC443" s="265"/>
      <c r="GD443" s="265"/>
      <c r="GE443" s="265"/>
    </row>
    <row r="444" spans="1:187" s="1442" customFormat="1">
      <c r="A444" s="505"/>
      <c r="B444" s="265"/>
      <c r="C444" s="265"/>
      <c r="D444" s="265"/>
      <c r="E444" s="265"/>
      <c r="F444" s="265"/>
      <c r="G444" s="265"/>
      <c r="H444" s="265"/>
      <c r="I444" s="265"/>
      <c r="J444" s="265"/>
      <c r="K444" s="265"/>
      <c r="L444" s="265"/>
      <c r="M444" s="265"/>
      <c r="N444" s="265"/>
      <c r="O444" s="265"/>
      <c r="P444" s="265"/>
      <c r="Q444" s="265"/>
      <c r="R444" s="265"/>
      <c r="S444" s="265"/>
      <c r="T444" s="265"/>
      <c r="U444" s="282"/>
      <c r="V444" s="1438"/>
      <c r="W444" s="265"/>
      <c r="X444" s="265"/>
      <c r="Y444" s="282"/>
      <c r="Z444" s="282"/>
      <c r="AA444" s="955"/>
      <c r="AB444" s="974"/>
      <c r="AC444" s="974"/>
      <c r="AD444" s="974"/>
      <c r="AE444" s="974"/>
      <c r="AF444" s="254"/>
      <c r="AG444" s="282"/>
      <c r="AH444" s="265"/>
      <c r="AI444" s="282"/>
      <c r="AJ444" s="265"/>
      <c r="AK444" s="265"/>
      <c r="AL444" s="265"/>
      <c r="AM444" s="265"/>
      <c r="AN444" s="265"/>
      <c r="AO444" s="265"/>
      <c r="AP444" s="265"/>
      <c r="AQ444" s="265"/>
      <c r="AR444" s="265"/>
      <c r="AS444" s="265"/>
      <c r="AT444" s="265"/>
      <c r="AU444" s="265"/>
      <c r="AV444" s="265"/>
      <c r="AW444" s="265"/>
      <c r="AX444" s="265"/>
      <c r="AY444" s="265"/>
      <c r="AZ444" s="265"/>
      <c r="BA444" s="265"/>
      <c r="BB444" s="265"/>
      <c r="BC444" s="265"/>
      <c r="BD444" s="265"/>
      <c r="BE444" s="265"/>
      <c r="BF444" s="265"/>
      <c r="BG444" s="265"/>
      <c r="BH444" s="265"/>
      <c r="BI444" s="265"/>
      <c r="BJ444" s="265"/>
      <c r="BK444" s="265"/>
      <c r="BL444" s="265"/>
      <c r="BM444" s="265"/>
      <c r="BN444" s="265"/>
      <c r="BO444" s="265"/>
      <c r="BP444" s="265"/>
      <c r="BQ444" s="265"/>
      <c r="BR444" s="265"/>
      <c r="BS444" s="265"/>
      <c r="BT444" s="265"/>
      <c r="BU444" s="265"/>
      <c r="BV444" s="265"/>
      <c r="BW444" s="265"/>
      <c r="BX444" s="265"/>
      <c r="BY444" s="265"/>
      <c r="BZ444" s="265"/>
      <c r="CA444" s="265"/>
      <c r="CB444" s="265"/>
      <c r="CC444" s="265"/>
      <c r="CD444" s="265"/>
      <c r="CE444" s="265"/>
      <c r="CF444" s="265"/>
      <c r="CG444" s="265"/>
      <c r="CH444" s="265"/>
      <c r="CI444" s="265"/>
      <c r="CJ444" s="265"/>
      <c r="CK444" s="265"/>
      <c r="CL444" s="265"/>
      <c r="CM444" s="265"/>
      <c r="CN444" s="265"/>
      <c r="CO444" s="265"/>
      <c r="CP444" s="265"/>
      <c r="CQ444" s="265"/>
      <c r="CR444" s="265"/>
      <c r="CS444" s="265"/>
      <c r="CT444" s="265"/>
      <c r="CU444" s="265"/>
      <c r="CV444" s="265"/>
      <c r="CW444" s="265"/>
      <c r="CX444" s="265"/>
      <c r="CY444" s="265"/>
      <c r="CZ444" s="265"/>
      <c r="DA444" s="265"/>
      <c r="DB444" s="265"/>
      <c r="DC444" s="265"/>
      <c r="DD444" s="265"/>
      <c r="DE444" s="265"/>
      <c r="DF444" s="265"/>
      <c r="DG444" s="265"/>
      <c r="DH444" s="265"/>
      <c r="DI444" s="265"/>
      <c r="DJ444" s="265"/>
      <c r="DK444" s="265"/>
      <c r="DL444" s="265"/>
      <c r="DM444" s="265"/>
      <c r="DN444" s="265"/>
      <c r="DO444" s="265"/>
      <c r="DP444" s="265"/>
      <c r="DQ444" s="265"/>
      <c r="DR444" s="265"/>
      <c r="DS444" s="265"/>
      <c r="DT444" s="265"/>
      <c r="DU444" s="265"/>
      <c r="DV444" s="265"/>
      <c r="DW444" s="265"/>
      <c r="DX444" s="265"/>
      <c r="DY444" s="265"/>
      <c r="DZ444" s="265"/>
      <c r="EA444" s="265"/>
      <c r="EB444" s="265"/>
      <c r="EC444" s="265"/>
      <c r="ED444" s="265"/>
      <c r="EE444" s="265"/>
      <c r="EF444" s="265"/>
      <c r="EG444" s="265"/>
      <c r="EH444" s="265"/>
      <c r="EI444" s="265"/>
      <c r="EJ444" s="265"/>
      <c r="EK444" s="265"/>
      <c r="EL444" s="265"/>
      <c r="EM444" s="265"/>
      <c r="EN444" s="265"/>
      <c r="EO444" s="265"/>
      <c r="EP444" s="265"/>
      <c r="EQ444" s="265"/>
      <c r="ER444" s="265"/>
      <c r="ES444" s="265"/>
      <c r="ET444" s="265"/>
      <c r="EU444" s="265"/>
      <c r="EV444" s="265"/>
      <c r="EW444" s="265"/>
      <c r="EX444" s="265"/>
      <c r="EY444" s="265"/>
      <c r="EZ444" s="265"/>
      <c r="FA444" s="265"/>
      <c r="FB444" s="265"/>
      <c r="FC444" s="265"/>
      <c r="FD444" s="265"/>
      <c r="FE444" s="265"/>
      <c r="FF444" s="265"/>
      <c r="FG444" s="265"/>
      <c r="FH444" s="265"/>
      <c r="FI444" s="265"/>
      <c r="FJ444" s="265"/>
      <c r="FK444" s="265"/>
      <c r="FL444" s="265"/>
      <c r="FM444" s="265"/>
      <c r="FN444" s="265"/>
      <c r="FO444" s="265"/>
      <c r="FP444" s="265"/>
      <c r="FQ444" s="265"/>
      <c r="FR444" s="265"/>
      <c r="FS444" s="265"/>
      <c r="FT444" s="265"/>
      <c r="FU444" s="265"/>
      <c r="FV444" s="265"/>
      <c r="FW444" s="265"/>
      <c r="FX444" s="265"/>
      <c r="FY444" s="265"/>
      <c r="FZ444" s="265"/>
      <c r="GA444" s="265"/>
      <c r="GB444" s="265"/>
      <c r="GC444" s="265"/>
      <c r="GD444" s="265"/>
      <c r="GE444" s="265"/>
    </row>
    <row r="445" spans="1:187" s="1442" customFormat="1">
      <c r="A445" s="505"/>
      <c r="B445" s="265"/>
      <c r="C445" s="265"/>
      <c r="D445" s="265"/>
      <c r="E445" s="265"/>
      <c r="F445" s="265"/>
      <c r="G445" s="265"/>
      <c r="H445" s="265"/>
      <c r="I445" s="265"/>
      <c r="J445" s="265"/>
      <c r="K445" s="265"/>
      <c r="L445" s="265"/>
      <c r="M445" s="265"/>
      <c r="N445" s="265"/>
      <c r="O445" s="265"/>
      <c r="P445" s="265"/>
      <c r="Q445" s="265"/>
      <c r="R445" s="265"/>
      <c r="S445" s="265"/>
      <c r="T445" s="265"/>
      <c r="U445" s="282"/>
      <c r="V445" s="1438"/>
      <c r="W445" s="265"/>
      <c r="X445" s="265"/>
      <c r="Y445" s="282"/>
      <c r="Z445" s="282"/>
      <c r="AA445" s="955"/>
      <c r="AB445" s="974"/>
      <c r="AC445" s="974"/>
      <c r="AD445" s="974"/>
      <c r="AE445" s="974"/>
      <c r="AF445" s="254"/>
      <c r="AG445" s="282"/>
      <c r="AH445" s="265"/>
      <c r="AI445" s="282"/>
      <c r="AJ445" s="265"/>
      <c r="AK445" s="265"/>
      <c r="AL445" s="265"/>
      <c r="AM445" s="265"/>
      <c r="AN445" s="265"/>
      <c r="AO445" s="265"/>
      <c r="AP445" s="265"/>
      <c r="AQ445" s="265"/>
      <c r="AR445" s="265"/>
      <c r="AS445" s="265"/>
      <c r="AT445" s="265"/>
      <c r="AU445" s="265"/>
      <c r="AV445" s="265"/>
      <c r="AW445" s="265"/>
      <c r="AX445" s="265"/>
      <c r="AY445" s="265"/>
      <c r="AZ445" s="265"/>
      <c r="BA445" s="265"/>
      <c r="BB445" s="265"/>
      <c r="BC445" s="265"/>
      <c r="BD445" s="265"/>
      <c r="BE445" s="265"/>
      <c r="BF445" s="265"/>
      <c r="BG445" s="265"/>
      <c r="BH445" s="265"/>
      <c r="BI445" s="265"/>
      <c r="BJ445" s="265"/>
      <c r="BK445" s="265"/>
      <c r="BL445" s="265"/>
      <c r="BM445" s="265"/>
      <c r="BN445" s="265"/>
      <c r="BO445" s="265"/>
      <c r="BP445" s="265"/>
      <c r="BQ445" s="265"/>
      <c r="BR445" s="265"/>
      <c r="BS445" s="265"/>
      <c r="BT445" s="265"/>
      <c r="BU445" s="265"/>
      <c r="BV445" s="265"/>
      <c r="BW445" s="265"/>
      <c r="BX445" s="265"/>
      <c r="BY445" s="265"/>
      <c r="BZ445" s="265"/>
      <c r="CA445" s="265"/>
      <c r="CB445" s="265"/>
      <c r="CC445" s="265"/>
      <c r="CD445" s="265"/>
      <c r="CE445" s="265"/>
      <c r="CF445" s="265"/>
      <c r="CG445" s="265"/>
      <c r="CH445" s="265"/>
      <c r="CI445" s="265"/>
      <c r="CJ445" s="265"/>
      <c r="CK445" s="265"/>
      <c r="CL445" s="265"/>
      <c r="CM445" s="265"/>
      <c r="CN445" s="265"/>
      <c r="CO445" s="265"/>
      <c r="CP445" s="265"/>
      <c r="CQ445" s="265"/>
      <c r="CR445" s="265"/>
      <c r="CS445" s="265"/>
      <c r="CT445" s="265"/>
      <c r="CU445" s="265"/>
      <c r="CV445" s="265"/>
      <c r="CW445" s="265"/>
      <c r="CX445" s="265"/>
      <c r="CY445" s="265"/>
      <c r="CZ445" s="265"/>
      <c r="DA445" s="265"/>
      <c r="DB445" s="265"/>
      <c r="DC445" s="265"/>
      <c r="DD445" s="265"/>
      <c r="DE445" s="265"/>
      <c r="DF445" s="265"/>
      <c r="DG445" s="265"/>
      <c r="DH445" s="265"/>
      <c r="DI445" s="265"/>
      <c r="DJ445" s="265"/>
      <c r="DK445" s="265"/>
      <c r="DL445" s="265"/>
      <c r="DM445" s="265"/>
      <c r="DN445" s="265"/>
      <c r="DO445" s="265"/>
      <c r="DP445" s="265"/>
      <c r="DQ445" s="265"/>
      <c r="DR445" s="265"/>
      <c r="DS445" s="265"/>
      <c r="DT445" s="265"/>
      <c r="DU445" s="265"/>
      <c r="DV445" s="265"/>
      <c r="DW445" s="265"/>
      <c r="DX445" s="265"/>
      <c r="DY445" s="265"/>
      <c r="DZ445" s="265"/>
      <c r="EA445" s="265"/>
      <c r="EB445" s="265"/>
      <c r="EC445" s="265"/>
      <c r="ED445" s="265"/>
      <c r="EE445" s="265"/>
      <c r="EF445" s="265"/>
      <c r="EG445" s="265"/>
      <c r="EH445" s="265"/>
      <c r="EI445" s="265"/>
      <c r="EJ445" s="265"/>
      <c r="EK445" s="265"/>
      <c r="EL445" s="265"/>
      <c r="EM445" s="265"/>
      <c r="EN445" s="265"/>
      <c r="EO445" s="265"/>
      <c r="EP445" s="265"/>
      <c r="EQ445" s="265"/>
      <c r="ER445" s="265"/>
      <c r="ES445" s="265"/>
      <c r="ET445" s="265"/>
      <c r="EU445" s="265"/>
      <c r="EV445" s="265"/>
      <c r="EW445" s="265"/>
      <c r="EX445" s="265"/>
      <c r="EY445" s="265"/>
      <c r="EZ445" s="265"/>
      <c r="FA445" s="265"/>
      <c r="FB445" s="265"/>
      <c r="FC445" s="265"/>
      <c r="FD445" s="265"/>
      <c r="FE445" s="265"/>
      <c r="FF445" s="265"/>
      <c r="FG445" s="265"/>
      <c r="FH445" s="265"/>
      <c r="FI445" s="265"/>
      <c r="FJ445" s="265"/>
      <c r="FK445" s="265"/>
      <c r="FL445" s="265"/>
      <c r="FM445" s="265"/>
      <c r="FN445" s="265"/>
      <c r="FO445" s="265"/>
      <c r="FP445" s="265"/>
      <c r="FQ445" s="265"/>
      <c r="FR445" s="265"/>
      <c r="FS445" s="265"/>
      <c r="FT445" s="265"/>
      <c r="FU445" s="265"/>
      <c r="FV445" s="265"/>
      <c r="FW445" s="265"/>
      <c r="FX445" s="265"/>
      <c r="FY445" s="265"/>
      <c r="FZ445" s="265"/>
      <c r="GA445" s="265"/>
      <c r="GB445" s="265"/>
      <c r="GC445" s="265"/>
      <c r="GD445" s="265"/>
      <c r="GE445" s="265"/>
    </row>
    <row r="446" spans="1:187" s="1442" customFormat="1">
      <c r="A446" s="505"/>
      <c r="B446" s="265"/>
      <c r="C446" s="265"/>
      <c r="D446" s="265"/>
      <c r="E446" s="265"/>
      <c r="F446" s="265"/>
      <c r="G446" s="265"/>
      <c r="H446" s="265"/>
      <c r="I446" s="265"/>
      <c r="J446" s="265"/>
      <c r="K446" s="265"/>
      <c r="L446" s="265"/>
      <c r="M446" s="265"/>
      <c r="N446" s="265"/>
      <c r="O446" s="265"/>
      <c r="P446" s="265"/>
      <c r="Q446" s="265"/>
      <c r="R446" s="265"/>
      <c r="S446" s="265"/>
      <c r="T446" s="265"/>
      <c r="U446" s="282"/>
      <c r="V446" s="1438"/>
      <c r="W446" s="265"/>
      <c r="X446" s="265"/>
      <c r="Y446" s="282"/>
      <c r="Z446" s="282"/>
      <c r="AA446" s="955"/>
      <c r="AB446" s="974"/>
      <c r="AC446" s="974"/>
      <c r="AD446" s="974"/>
      <c r="AE446" s="974"/>
      <c r="AF446" s="254"/>
      <c r="AG446" s="282"/>
      <c r="AH446" s="265"/>
      <c r="AI446" s="282"/>
      <c r="AJ446" s="265"/>
      <c r="AK446" s="265"/>
      <c r="AL446" s="265"/>
      <c r="AM446" s="265"/>
      <c r="AN446" s="265"/>
      <c r="AO446" s="265"/>
      <c r="AP446" s="265"/>
      <c r="AQ446" s="265"/>
      <c r="AR446" s="265"/>
      <c r="AS446" s="265"/>
      <c r="AT446" s="265"/>
      <c r="AU446" s="265"/>
      <c r="AV446" s="265"/>
      <c r="AW446" s="265"/>
      <c r="AX446" s="265"/>
      <c r="AY446" s="265"/>
      <c r="AZ446" s="265"/>
      <c r="BA446" s="265"/>
      <c r="BB446" s="265"/>
      <c r="BC446" s="265"/>
      <c r="BD446" s="265"/>
      <c r="BE446" s="265"/>
      <c r="BF446" s="265"/>
      <c r="BG446" s="265"/>
      <c r="BH446" s="265"/>
      <c r="BI446" s="265"/>
      <c r="BJ446" s="265"/>
      <c r="BK446" s="265"/>
      <c r="BL446" s="265"/>
      <c r="BM446" s="265"/>
      <c r="BN446" s="265"/>
      <c r="BO446" s="265"/>
      <c r="BP446" s="265"/>
      <c r="BQ446" s="265"/>
      <c r="BR446" s="265"/>
      <c r="BS446" s="265"/>
      <c r="BT446" s="265"/>
      <c r="BU446" s="265"/>
      <c r="BV446" s="265"/>
      <c r="BW446" s="265"/>
      <c r="BX446" s="265"/>
      <c r="BY446" s="265"/>
      <c r="BZ446" s="265"/>
      <c r="CA446" s="265"/>
      <c r="CB446" s="265"/>
      <c r="CC446" s="265"/>
      <c r="CD446" s="265"/>
      <c r="CE446" s="265"/>
      <c r="CF446" s="265"/>
      <c r="CG446" s="265"/>
      <c r="CH446" s="265"/>
      <c r="CI446" s="265"/>
      <c r="CJ446" s="265"/>
      <c r="CK446" s="265"/>
      <c r="CL446" s="265"/>
      <c r="CM446" s="265"/>
      <c r="CN446" s="265"/>
      <c r="CO446" s="265"/>
      <c r="CP446" s="265"/>
      <c r="CQ446" s="265"/>
      <c r="CR446" s="265"/>
      <c r="CS446" s="265"/>
      <c r="CT446" s="265"/>
      <c r="CU446" s="265"/>
      <c r="CV446" s="265"/>
      <c r="CW446" s="265"/>
      <c r="CX446" s="265"/>
      <c r="CY446" s="265"/>
      <c r="CZ446" s="265"/>
      <c r="DA446" s="265"/>
      <c r="DB446" s="265"/>
      <c r="DC446" s="265"/>
      <c r="DD446" s="265"/>
      <c r="DE446" s="265"/>
      <c r="DF446" s="265"/>
      <c r="DG446" s="265"/>
      <c r="DH446" s="265"/>
      <c r="DI446" s="265"/>
      <c r="DJ446" s="265"/>
      <c r="DK446" s="265"/>
      <c r="DL446" s="265"/>
      <c r="DM446" s="265"/>
      <c r="DN446" s="265"/>
      <c r="DO446" s="265"/>
      <c r="DP446" s="265"/>
      <c r="DQ446" s="265"/>
      <c r="DR446" s="265"/>
      <c r="DS446" s="265"/>
      <c r="DT446" s="265"/>
      <c r="DU446" s="265"/>
      <c r="DV446" s="265"/>
      <c r="DW446" s="265"/>
      <c r="DX446" s="265"/>
      <c r="DY446" s="265"/>
      <c r="DZ446" s="265"/>
      <c r="EA446" s="265"/>
      <c r="EB446" s="265"/>
      <c r="EC446" s="265"/>
      <c r="ED446" s="265"/>
      <c r="EE446" s="265"/>
      <c r="EF446" s="265"/>
      <c r="EG446" s="265"/>
      <c r="EH446" s="265"/>
      <c r="EI446" s="265"/>
      <c r="EJ446" s="265"/>
      <c r="EK446" s="265"/>
      <c r="EL446" s="265"/>
      <c r="EM446" s="265"/>
      <c r="EN446" s="265"/>
      <c r="EO446" s="265"/>
      <c r="EP446" s="265"/>
      <c r="EQ446" s="265"/>
      <c r="ER446" s="265"/>
      <c r="ES446" s="265"/>
      <c r="ET446" s="265"/>
      <c r="EU446" s="265"/>
      <c r="EV446" s="265"/>
      <c r="EW446" s="265"/>
      <c r="EX446" s="265"/>
      <c r="EY446" s="265"/>
      <c r="EZ446" s="265"/>
      <c r="FA446" s="265"/>
      <c r="FB446" s="265"/>
      <c r="FC446" s="265"/>
      <c r="FD446" s="265"/>
      <c r="FE446" s="265"/>
      <c r="FF446" s="265"/>
      <c r="FG446" s="265"/>
      <c r="FH446" s="265"/>
      <c r="FI446" s="265"/>
      <c r="FJ446" s="265"/>
      <c r="FK446" s="265"/>
      <c r="FL446" s="265"/>
      <c r="FM446" s="265"/>
      <c r="FN446" s="265"/>
      <c r="FO446" s="265"/>
      <c r="FP446" s="265"/>
      <c r="FQ446" s="265"/>
      <c r="FR446" s="265"/>
      <c r="FS446" s="265"/>
      <c r="FT446" s="265"/>
      <c r="FU446" s="265"/>
      <c r="FV446" s="265"/>
      <c r="FW446" s="265"/>
      <c r="FX446" s="265"/>
      <c r="FY446" s="265"/>
      <c r="FZ446" s="265"/>
      <c r="GA446" s="265"/>
      <c r="GB446" s="265"/>
      <c r="GC446" s="265"/>
      <c r="GD446" s="265"/>
      <c r="GE446" s="265"/>
    </row>
    <row r="447" spans="1:187" s="1442" customFormat="1">
      <c r="A447" s="505"/>
      <c r="B447" s="265"/>
      <c r="C447" s="265"/>
      <c r="D447" s="265"/>
      <c r="E447" s="265"/>
      <c r="F447" s="265"/>
      <c r="G447" s="265"/>
      <c r="H447" s="265"/>
      <c r="I447" s="265"/>
      <c r="J447" s="265"/>
      <c r="K447" s="265"/>
      <c r="L447" s="265"/>
      <c r="M447" s="265"/>
      <c r="N447" s="265"/>
      <c r="O447" s="265"/>
      <c r="P447" s="265"/>
      <c r="Q447" s="265"/>
      <c r="R447" s="265"/>
      <c r="S447" s="265"/>
      <c r="T447" s="265"/>
      <c r="U447" s="282"/>
      <c r="V447" s="1438"/>
      <c r="W447" s="265"/>
      <c r="X447" s="265"/>
      <c r="Y447" s="282"/>
      <c r="Z447" s="282"/>
      <c r="AA447" s="955"/>
      <c r="AB447" s="974"/>
      <c r="AC447" s="974"/>
      <c r="AD447" s="974"/>
      <c r="AE447" s="974"/>
      <c r="AF447" s="254"/>
      <c r="AG447" s="282"/>
      <c r="AH447" s="265"/>
      <c r="AI447" s="282"/>
      <c r="AJ447" s="265"/>
      <c r="AK447" s="265"/>
      <c r="AL447" s="265"/>
      <c r="AM447" s="265"/>
      <c r="AN447" s="265"/>
      <c r="AO447" s="265"/>
      <c r="AP447" s="265"/>
      <c r="AQ447" s="265"/>
      <c r="AR447" s="265"/>
      <c r="AS447" s="265"/>
      <c r="AT447" s="265"/>
      <c r="AU447" s="265"/>
      <c r="AV447" s="265"/>
      <c r="AW447" s="265"/>
      <c r="AX447" s="265"/>
      <c r="AY447" s="265"/>
      <c r="AZ447" s="265"/>
      <c r="BA447" s="265"/>
      <c r="BB447" s="265"/>
      <c r="BC447" s="265"/>
      <c r="BD447" s="265"/>
      <c r="BE447" s="265"/>
      <c r="BF447" s="265"/>
      <c r="BG447" s="265"/>
      <c r="BH447" s="265"/>
      <c r="BI447" s="265"/>
      <c r="BJ447" s="265"/>
      <c r="BK447" s="265"/>
      <c r="BL447" s="265"/>
      <c r="BM447" s="265"/>
      <c r="BN447" s="265"/>
      <c r="BO447" s="265"/>
      <c r="BP447" s="265"/>
      <c r="BQ447" s="265"/>
      <c r="BR447" s="265"/>
      <c r="BS447" s="265"/>
      <c r="BT447" s="265"/>
      <c r="BU447" s="265"/>
      <c r="BV447" s="265"/>
      <c r="BW447" s="265"/>
      <c r="BX447" s="265"/>
      <c r="BY447" s="265"/>
      <c r="BZ447" s="265"/>
      <c r="CA447" s="265"/>
      <c r="CB447" s="265"/>
      <c r="CC447" s="265"/>
      <c r="CD447" s="265"/>
      <c r="CE447" s="265"/>
      <c r="CF447" s="265"/>
      <c r="CG447" s="265"/>
      <c r="CH447" s="265"/>
      <c r="CI447" s="265"/>
      <c r="CJ447" s="265"/>
      <c r="CK447" s="265"/>
      <c r="CL447" s="265"/>
      <c r="CM447" s="265"/>
      <c r="CN447" s="265"/>
      <c r="CO447" s="265"/>
      <c r="CP447" s="265"/>
      <c r="CQ447" s="265"/>
      <c r="CR447" s="265"/>
      <c r="CS447" s="265"/>
      <c r="CT447" s="265"/>
      <c r="CU447" s="265"/>
      <c r="CV447" s="265"/>
      <c r="CW447" s="265"/>
      <c r="CX447" s="265"/>
      <c r="CY447" s="265"/>
      <c r="CZ447" s="265"/>
      <c r="DA447" s="265"/>
      <c r="DB447" s="265"/>
      <c r="DC447" s="265"/>
      <c r="DD447" s="265"/>
      <c r="DE447" s="265"/>
      <c r="DF447" s="265"/>
      <c r="DG447" s="265"/>
      <c r="DH447" s="265"/>
      <c r="DI447" s="265"/>
      <c r="DJ447" s="265"/>
      <c r="DK447" s="265"/>
      <c r="DL447" s="265"/>
      <c r="DM447" s="265"/>
      <c r="DN447" s="265"/>
      <c r="DO447" s="265"/>
      <c r="DP447" s="265"/>
      <c r="DQ447" s="265"/>
      <c r="DR447" s="265"/>
      <c r="DS447" s="265"/>
      <c r="DT447" s="265"/>
      <c r="DU447" s="265"/>
      <c r="DV447" s="265"/>
      <c r="DW447" s="265"/>
      <c r="DX447" s="265"/>
      <c r="DY447" s="265"/>
      <c r="DZ447" s="265"/>
      <c r="EA447" s="265"/>
      <c r="EB447" s="265"/>
      <c r="EC447" s="265"/>
      <c r="ED447" s="265"/>
      <c r="EE447" s="265"/>
      <c r="EF447" s="265"/>
      <c r="EG447" s="265"/>
      <c r="EH447" s="265"/>
      <c r="EI447" s="265"/>
      <c r="EJ447" s="265"/>
      <c r="EK447" s="265"/>
      <c r="EL447" s="265"/>
      <c r="EM447" s="265"/>
      <c r="EN447" s="265"/>
      <c r="EO447" s="265"/>
      <c r="EP447" s="265"/>
      <c r="EQ447" s="265"/>
      <c r="ER447" s="265"/>
      <c r="ES447" s="265"/>
      <c r="ET447" s="265"/>
      <c r="EU447" s="265"/>
      <c r="EV447" s="265"/>
      <c r="EW447" s="265"/>
      <c r="EX447" s="265"/>
      <c r="EY447" s="265"/>
      <c r="EZ447" s="265"/>
      <c r="FA447" s="265"/>
      <c r="FB447" s="265"/>
      <c r="FC447" s="265"/>
      <c r="FD447" s="265"/>
      <c r="FE447" s="265"/>
      <c r="FF447" s="265"/>
      <c r="FG447" s="265"/>
      <c r="FH447" s="265"/>
      <c r="FI447" s="265"/>
      <c r="FJ447" s="265"/>
      <c r="FK447" s="265"/>
      <c r="FL447" s="265"/>
      <c r="FM447" s="265"/>
      <c r="FN447" s="265"/>
      <c r="FO447" s="265"/>
      <c r="FP447" s="265"/>
      <c r="FQ447" s="265"/>
      <c r="FR447" s="265"/>
      <c r="FS447" s="265"/>
      <c r="FT447" s="265"/>
      <c r="FU447" s="265"/>
      <c r="FV447" s="265"/>
      <c r="FW447" s="265"/>
      <c r="FX447" s="265"/>
      <c r="FY447" s="265"/>
      <c r="FZ447" s="265"/>
      <c r="GA447" s="265"/>
      <c r="GB447" s="265"/>
      <c r="GC447" s="265"/>
      <c r="GD447" s="265"/>
      <c r="GE447" s="265"/>
    </row>
    <row r="448" spans="1:187" s="1442" customFormat="1">
      <c r="A448" s="505"/>
      <c r="B448" s="265"/>
      <c r="C448" s="265"/>
      <c r="D448" s="265"/>
      <c r="E448" s="265"/>
      <c r="F448" s="265"/>
      <c r="G448" s="265"/>
      <c r="H448" s="265"/>
      <c r="I448" s="265"/>
      <c r="J448" s="265"/>
      <c r="K448" s="265"/>
      <c r="L448" s="265"/>
      <c r="M448" s="265"/>
      <c r="N448" s="265"/>
      <c r="O448" s="265"/>
      <c r="P448" s="265"/>
      <c r="Q448" s="265"/>
      <c r="R448" s="265"/>
      <c r="S448" s="265"/>
      <c r="T448" s="265"/>
      <c r="U448" s="282"/>
      <c r="V448" s="1438"/>
      <c r="W448" s="265"/>
      <c r="X448" s="265"/>
      <c r="Y448" s="282"/>
      <c r="Z448" s="282"/>
      <c r="AA448" s="955"/>
      <c r="AB448" s="974"/>
      <c r="AC448" s="974"/>
      <c r="AD448" s="974"/>
      <c r="AE448" s="974"/>
      <c r="AF448" s="254"/>
      <c r="AG448" s="282"/>
      <c r="AH448" s="265"/>
      <c r="AI448" s="282"/>
      <c r="AJ448" s="265"/>
      <c r="AK448" s="265"/>
      <c r="AL448" s="265"/>
      <c r="AM448" s="265"/>
      <c r="AN448" s="265"/>
      <c r="AO448" s="265"/>
      <c r="AP448" s="265"/>
      <c r="AQ448" s="265"/>
      <c r="AR448" s="265"/>
      <c r="AS448" s="265"/>
      <c r="AT448" s="265"/>
      <c r="AU448" s="265"/>
      <c r="AV448" s="265"/>
      <c r="AW448" s="265"/>
      <c r="AX448" s="265"/>
      <c r="AY448" s="265"/>
      <c r="AZ448" s="265"/>
      <c r="BA448" s="265"/>
      <c r="BB448" s="265"/>
      <c r="BC448" s="265"/>
      <c r="BD448" s="265"/>
      <c r="BE448" s="265"/>
      <c r="BF448" s="265"/>
      <c r="BG448" s="265"/>
      <c r="BH448" s="265"/>
      <c r="BI448" s="265"/>
      <c r="BJ448" s="265"/>
      <c r="BK448" s="265"/>
      <c r="BL448" s="265"/>
      <c r="BM448" s="265"/>
      <c r="BN448" s="265"/>
      <c r="BO448" s="265"/>
      <c r="BP448" s="265"/>
      <c r="BQ448" s="265"/>
      <c r="BR448" s="265"/>
      <c r="BS448" s="265"/>
      <c r="BT448" s="265"/>
      <c r="BU448" s="265"/>
      <c r="BV448" s="265"/>
      <c r="BW448" s="265"/>
      <c r="BX448" s="265"/>
      <c r="BY448" s="265"/>
      <c r="BZ448" s="265"/>
      <c r="CA448" s="265"/>
      <c r="CB448" s="265"/>
      <c r="CC448" s="265"/>
      <c r="CD448" s="265"/>
      <c r="CE448" s="265"/>
      <c r="CF448" s="265"/>
      <c r="CG448" s="265"/>
      <c r="CH448" s="265"/>
      <c r="CI448" s="265"/>
      <c r="CJ448" s="265"/>
      <c r="CK448" s="265"/>
      <c r="CL448" s="265"/>
      <c r="CM448" s="265"/>
      <c r="CN448" s="265"/>
      <c r="CO448" s="265"/>
      <c r="CP448" s="265"/>
      <c r="CQ448" s="265"/>
      <c r="CR448" s="265"/>
      <c r="CS448" s="265"/>
      <c r="CT448" s="265"/>
      <c r="CU448" s="265"/>
      <c r="CV448" s="265"/>
      <c r="CW448" s="265"/>
      <c r="CX448" s="265"/>
      <c r="CY448" s="265"/>
      <c r="CZ448" s="265"/>
      <c r="DA448" s="265"/>
      <c r="DB448" s="265"/>
      <c r="DC448" s="265"/>
      <c r="DD448" s="265"/>
      <c r="DE448" s="265"/>
      <c r="DF448" s="265"/>
      <c r="DG448" s="265"/>
      <c r="DH448" s="265"/>
      <c r="DI448" s="265"/>
      <c r="DJ448" s="265"/>
      <c r="DK448" s="265"/>
      <c r="DL448" s="265"/>
      <c r="DM448" s="265"/>
      <c r="DN448" s="265"/>
      <c r="DO448" s="265"/>
      <c r="DP448" s="265"/>
      <c r="DQ448" s="265"/>
      <c r="DR448" s="265"/>
      <c r="DS448" s="265"/>
      <c r="DT448" s="265"/>
      <c r="DU448" s="265"/>
      <c r="DV448" s="265"/>
      <c r="DW448" s="265"/>
      <c r="DX448" s="265"/>
      <c r="DY448" s="265"/>
      <c r="DZ448" s="265"/>
      <c r="EA448" s="265"/>
      <c r="EB448" s="265"/>
      <c r="EC448" s="265"/>
      <c r="ED448" s="265"/>
      <c r="EE448" s="265"/>
      <c r="EF448" s="265"/>
      <c r="EG448" s="265"/>
      <c r="EH448" s="265"/>
      <c r="EI448" s="265"/>
      <c r="EJ448" s="265"/>
      <c r="EK448" s="265"/>
      <c r="EL448" s="265"/>
      <c r="EM448" s="265"/>
      <c r="EN448" s="265"/>
      <c r="EO448" s="265"/>
      <c r="EP448" s="265"/>
      <c r="EQ448" s="265"/>
      <c r="ER448" s="265"/>
      <c r="ES448" s="265"/>
      <c r="ET448" s="265"/>
      <c r="EU448" s="265"/>
      <c r="EV448" s="265"/>
      <c r="EW448" s="265"/>
      <c r="EX448" s="265"/>
      <c r="EY448" s="265"/>
      <c r="EZ448" s="265"/>
      <c r="FA448" s="265"/>
      <c r="FB448" s="265"/>
      <c r="FC448" s="265"/>
      <c r="FD448" s="265"/>
      <c r="FE448" s="265"/>
      <c r="FF448" s="265"/>
      <c r="FG448" s="265"/>
      <c r="FH448" s="265"/>
      <c r="FI448" s="265"/>
      <c r="FJ448" s="265"/>
      <c r="FK448" s="265"/>
      <c r="FL448" s="265"/>
      <c r="FM448" s="265"/>
      <c r="FN448" s="265"/>
      <c r="FO448" s="265"/>
      <c r="FP448" s="265"/>
      <c r="FQ448" s="265"/>
      <c r="FR448" s="265"/>
      <c r="FS448" s="265"/>
      <c r="FT448" s="265"/>
      <c r="FU448" s="265"/>
      <c r="FV448" s="265"/>
      <c r="FW448" s="265"/>
      <c r="FX448" s="265"/>
      <c r="FY448" s="265"/>
      <c r="FZ448" s="265"/>
      <c r="GA448" s="265"/>
      <c r="GB448" s="265"/>
      <c r="GC448" s="265"/>
      <c r="GD448" s="265"/>
      <c r="GE448" s="265"/>
    </row>
    <row r="449" spans="1:187" s="1442" customFormat="1">
      <c r="A449" s="505"/>
      <c r="B449" s="265"/>
      <c r="C449" s="265"/>
      <c r="D449" s="265"/>
      <c r="E449" s="265"/>
      <c r="F449" s="265"/>
      <c r="G449" s="265"/>
      <c r="H449" s="265"/>
      <c r="I449" s="265"/>
      <c r="J449" s="265"/>
      <c r="K449" s="265"/>
      <c r="L449" s="265"/>
      <c r="M449" s="265"/>
      <c r="N449" s="265"/>
      <c r="O449" s="265"/>
      <c r="P449" s="1581"/>
      <c r="Q449" s="1571"/>
      <c r="R449" s="265"/>
      <c r="S449" s="265"/>
      <c r="T449" s="265"/>
      <c r="U449" s="282"/>
      <c r="V449" s="1438"/>
      <c r="W449" s="265"/>
      <c r="X449" s="265"/>
      <c r="Y449" s="282"/>
      <c r="Z449" s="282"/>
      <c r="AA449" s="955"/>
      <c r="AB449" s="974"/>
      <c r="AC449" s="974"/>
      <c r="AD449" s="974"/>
      <c r="AE449" s="974"/>
      <c r="AF449" s="254"/>
      <c r="AG449" s="282"/>
      <c r="AH449" s="265"/>
      <c r="AI449" s="282"/>
      <c r="AJ449" s="265"/>
      <c r="AK449" s="265"/>
      <c r="AL449" s="265"/>
      <c r="AM449" s="265"/>
      <c r="AN449" s="265"/>
      <c r="AO449" s="265"/>
      <c r="AP449" s="265"/>
      <c r="AQ449" s="265"/>
      <c r="AR449" s="265"/>
      <c r="AS449" s="265"/>
      <c r="AT449" s="265"/>
      <c r="AU449" s="265"/>
      <c r="AV449" s="265"/>
      <c r="AW449" s="265"/>
      <c r="AX449" s="265"/>
      <c r="AY449" s="265"/>
      <c r="AZ449" s="265"/>
      <c r="BA449" s="265"/>
      <c r="BB449" s="265"/>
      <c r="BC449" s="265"/>
      <c r="BD449" s="265"/>
      <c r="BE449" s="265"/>
      <c r="BF449" s="265"/>
      <c r="BG449" s="265"/>
      <c r="BH449" s="265"/>
      <c r="BI449" s="265"/>
      <c r="BJ449" s="265"/>
      <c r="BK449" s="265"/>
      <c r="BL449" s="265"/>
      <c r="BM449" s="265"/>
      <c r="BN449" s="265"/>
      <c r="BO449" s="265"/>
      <c r="BP449" s="265"/>
      <c r="BQ449" s="265"/>
      <c r="BR449" s="265"/>
      <c r="BS449" s="265"/>
      <c r="BT449" s="265"/>
      <c r="BU449" s="265"/>
      <c r="BV449" s="265"/>
      <c r="BW449" s="265"/>
      <c r="BX449" s="265"/>
      <c r="BY449" s="265"/>
      <c r="BZ449" s="265"/>
      <c r="CA449" s="265"/>
      <c r="CB449" s="265"/>
      <c r="CC449" s="265"/>
      <c r="CD449" s="265"/>
      <c r="CE449" s="265"/>
      <c r="CF449" s="265"/>
      <c r="CG449" s="265"/>
      <c r="CH449" s="265"/>
      <c r="CI449" s="265"/>
      <c r="CJ449" s="265"/>
      <c r="CK449" s="265"/>
      <c r="CL449" s="265"/>
      <c r="CM449" s="265"/>
      <c r="CN449" s="265"/>
      <c r="CO449" s="265"/>
      <c r="CP449" s="265"/>
      <c r="CQ449" s="265"/>
      <c r="CR449" s="265"/>
      <c r="CS449" s="265"/>
      <c r="CT449" s="265"/>
      <c r="CU449" s="265"/>
      <c r="CV449" s="265"/>
      <c r="CW449" s="265"/>
      <c r="CX449" s="265"/>
      <c r="CY449" s="265"/>
      <c r="CZ449" s="265"/>
      <c r="DA449" s="265"/>
      <c r="DB449" s="265"/>
      <c r="DC449" s="265"/>
      <c r="DD449" s="265"/>
      <c r="DE449" s="265"/>
      <c r="DF449" s="265"/>
      <c r="DG449" s="265"/>
      <c r="DH449" s="265"/>
      <c r="DI449" s="265"/>
      <c r="DJ449" s="265"/>
      <c r="DK449" s="265"/>
      <c r="DL449" s="265"/>
      <c r="DM449" s="265"/>
      <c r="DN449" s="265"/>
      <c r="DO449" s="265"/>
      <c r="DP449" s="265"/>
      <c r="DQ449" s="265"/>
      <c r="DR449" s="265"/>
      <c r="DS449" s="265"/>
      <c r="DT449" s="265"/>
      <c r="DU449" s="265"/>
      <c r="DV449" s="265"/>
      <c r="DW449" s="265"/>
      <c r="DX449" s="265"/>
      <c r="DY449" s="265"/>
      <c r="DZ449" s="265"/>
      <c r="EA449" s="265"/>
      <c r="EB449" s="265"/>
      <c r="EC449" s="265"/>
      <c r="ED449" s="265"/>
      <c r="EE449" s="265"/>
      <c r="EF449" s="265"/>
      <c r="EG449" s="265"/>
      <c r="EH449" s="265"/>
      <c r="EI449" s="265"/>
      <c r="EJ449" s="265"/>
      <c r="EK449" s="265"/>
      <c r="EL449" s="265"/>
      <c r="EM449" s="265"/>
      <c r="EN449" s="265"/>
      <c r="EO449" s="265"/>
      <c r="EP449" s="265"/>
      <c r="EQ449" s="265"/>
      <c r="ER449" s="265"/>
      <c r="ES449" s="265"/>
      <c r="ET449" s="265"/>
      <c r="EU449" s="265"/>
      <c r="EV449" s="265"/>
      <c r="EW449" s="265"/>
      <c r="EX449" s="265"/>
      <c r="EY449" s="265"/>
      <c r="EZ449" s="265"/>
      <c r="FA449" s="265"/>
      <c r="FB449" s="265"/>
      <c r="FC449" s="265"/>
      <c r="FD449" s="265"/>
      <c r="FE449" s="265"/>
      <c r="FF449" s="265"/>
      <c r="FG449" s="265"/>
      <c r="FH449" s="265"/>
      <c r="FI449" s="265"/>
      <c r="FJ449" s="265"/>
      <c r="FK449" s="265"/>
      <c r="FL449" s="265"/>
      <c r="FM449" s="265"/>
      <c r="FN449" s="265"/>
      <c r="FO449" s="265"/>
      <c r="FP449" s="265"/>
      <c r="FQ449" s="265"/>
      <c r="FR449" s="265"/>
      <c r="FS449" s="265"/>
      <c r="FT449" s="265"/>
      <c r="FU449" s="265"/>
      <c r="FV449" s="265"/>
      <c r="FW449" s="265"/>
      <c r="FX449" s="265"/>
      <c r="FY449" s="265"/>
      <c r="FZ449" s="265"/>
      <c r="GA449" s="265"/>
      <c r="GB449" s="265"/>
      <c r="GC449" s="265"/>
      <c r="GD449" s="265"/>
      <c r="GE449" s="265"/>
    </row>
    <row r="450" spans="1:187" s="1442" customFormat="1">
      <c r="A450" s="505"/>
      <c r="B450" s="265"/>
      <c r="C450" s="265"/>
      <c r="D450" s="265"/>
      <c r="E450" s="265"/>
      <c r="F450" s="265"/>
      <c r="G450" s="265"/>
      <c r="H450" s="265"/>
      <c r="I450" s="265"/>
      <c r="J450" s="265"/>
      <c r="K450" s="265"/>
      <c r="L450" s="265"/>
      <c r="M450" s="265"/>
      <c r="N450" s="265"/>
      <c r="O450" s="265"/>
      <c r="P450" s="1581"/>
      <c r="Q450" s="1571"/>
      <c r="R450" s="265"/>
      <c r="S450" s="265"/>
      <c r="T450" s="265"/>
      <c r="U450" s="282"/>
      <c r="V450" s="1438"/>
      <c r="W450" s="265"/>
      <c r="X450" s="265"/>
      <c r="Y450" s="282"/>
      <c r="Z450" s="282"/>
      <c r="AA450" s="955"/>
      <c r="AB450" s="974"/>
      <c r="AC450" s="974"/>
      <c r="AD450" s="974"/>
      <c r="AE450" s="974"/>
      <c r="AF450" s="254"/>
      <c r="AG450" s="282"/>
      <c r="AH450" s="265"/>
      <c r="AI450" s="282"/>
      <c r="AJ450" s="265"/>
      <c r="AK450" s="265"/>
      <c r="AL450" s="265"/>
      <c r="AM450" s="265"/>
      <c r="AN450" s="265"/>
      <c r="AO450" s="265"/>
      <c r="AP450" s="265"/>
      <c r="AQ450" s="265"/>
      <c r="AR450" s="265"/>
      <c r="AS450" s="265"/>
      <c r="AT450" s="265"/>
      <c r="AU450" s="265"/>
      <c r="AV450" s="265"/>
      <c r="AW450" s="265"/>
      <c r="AX450" s="265"/>
      <c r="AY450" s="265"/>
      <c r="AZ450" s="265"/>
      <c r="BA450" s="265"/>
      <c r="BB450" s="265"/>
      <c r="BC450" s="265"/>
      <c r="BD450" s="265"/>
      <c r="BE450" s="265"/>
      <c r="BF450" s="265"/>
      <c r="BG450" s="265"/>
      <c r="BH450" s="265"/>
      <c r="BI450" s="265"/>
      <c r="BJ450" s="265"/>
      <c r="BK450" s="265"/>
      <c r="BL450" s="265"/>
      <c r="BM450" s="265"/>
      <c r="BN450" s="265"/>
      <c r="BO450" s="265"/>
      <c r="BP450" s="265"/>
      <c r="BQ450" s="265"/>
      <c r="BR450" s="265"/>
      <c r="BS450" s="265"/>
      <c r="BT450" s="265"/>
      <c r="BU450" s="265"/>
      <c r="BV450" s="265"/>
      <c r="BW450" s="265"/>
      <c r="BX450" s="265"/>
      <c r="BY450" s="265"/>
      <c r="BZ450" s="265"/>
      <c r="CA450" s="265"/>
      <c r="CB450" s="265"/>
      <c r="CC450" s="265"/>
      <c r="CD450" s="265"/>
      <c r="CE450" s="265"/>
      <c r="CF450" s="265"/>
      <c r="CG450" s="265"/>
      <c r="CH450" s="265"/>
      <c r="CI450" s="265"/>
      <c r="CJ450" s="265"/>
      <c r="CK450" s="265"/>
      <c r="CL450" s="265"/>
      <c r="CM450" s="265"/>
      <c r="CN450" s="265"/>
      <c r="CO450" s="265"/>
      <c r="CP450" s="265"/>
      <c r="CQ450" s="265"/>
      <c r="CR450" s="265"/>
      <c r="CS450" s="265"/>
      <c r="CT450" s="265"/>
      <c r="CU450" s="265"/>
      <c r="CV450" s="265"/>
      <c r="CW450" s="265"/>
      <c r="CX450" s="265"/>
      <c r="CY450" s="265"/>
      <c r="CZ450" s="265"/>
      <c r="DA450" s="265"/>
      <c r="DB450" s="265"/>
      <c r="DC450" s="265"/>
      <c r="DD450" s="265"/>
      <c r="DE450" s="265"/>
      <c r="DF450" s="265"/>
      <c r="DG450" s="265"/>
      <c r="DH450" s="265"/>
      <c r="DI450" s="265"/>
      <c r="DJ450" s="265"/>
      <c r="DK450" s="265"/>
      <c r="DL450" s="265"/>
      <c r="DM450" s="265"/>
      <c r="DN450" s="265"/>
      <c r="DO450" s="265"/>
      <c r="DP450" s="265"/>
      <c r="DQ450" s="265"/>
      <c r="DR450" s="265"/>
      <c r="DS450" s="265"/>
      <c r="DT450" s="265"/>
      <c r="DU450" s="265"/>
      <c r="DV450" s="265"/>
      <c r="DW450" s="265"/>
      <c r="DX450" s="265"/>
      <c r="DY450" s="265"/>
      <c r="DZ450" s="265"/>
      <c r="EA450" s="265"/>
      <c r="EB450" s="265"/>
      <c r="EC450" s="265"/>
      <c r="ED450" s="265"/>
      <c r="EE450" s="265"/>
      <c r="EF450" s="265"/>
      <c r="EG450" s="265"/>
      <c r="EH450" s="265"/>
      <c r="EI450" s="265"/>
      <c r="EJ450" s="265"/>
      <c r="EK450" s="265"/>
      <c r="EL450" s="265"/>
      <c r="EM450" s="265"/>
      <c r="EN450" s="265"/>
      <c r="EO450" s="265"/>
      <c r="EP450" s="265"/>
      <c r="EQ450" s="265"/>
      <c r="ER450" s="265"/>
      <c r="ES450" s="265"/>
      <c r="ET450" s="265"/>
      <c r="EU450" s="265"/>
      <c r="EV450" s="265"/>
      <c r="EW450" s="265"/>
      <c r="EX450" s="265"/>
      <c r="EY450" s="265"/>
      <c r="EZ450" s="265"/>
      <c r="FA450" s="265"/>
      <c r="FB450" s="265"/>
      <c r="FC450" s="265"/>
      <c r="FD450" s="265"/>
      <c r="FE450" s="265"/>
      <c r="FF450" s="265"/>
      <c r="FG450" s="265"/>
      <c r="FH450" s="265"/>
      <c r="FI450" s="265"/>
      <c r="FJ450" s="265"/>
      <c r="FK450" s="265"/>
      <c r="FL450" s="265"/>
      <c r="FM450" s="265"/>
      <c r="FN450" s="265"/>
      <c r="FO450" s="265"/>
      <c r="FP450" s="265"/>
      <c r="FQ450" s="265"/>
      <c r="FR450" s="265"/>
      <c r="FS450" s="265"/>
      <c r="FT450" s="265"/>
      <c r="FU450" s="265"/>
      <c r="FV450" s="265"/>
      <c r="FW450" s="265"/>
      <c r="FX450" s="265"/>
      <c r="FY450" s="265"/>
      <c r="FZ450" s="265"/>
      <c r="GA450" s="265"/>
      <c r="GB450" s="265"/>
      <c r="GC450" s="265"/>
      <c r="GD450" s="265"/>
      <c r="GE450" s="265"/>
    </row>
    <row r="451" spans="1:187" s="1442" customFormat="1">
      <c r="A451" s="505"/>
      <c r="B451" s="265"/>
      <c r="C451" s="265"/>
      <c r="D451" s="265"/>
      <c r="E451" s="265"/>
      <c r="F451" s="265"/>
      <c r="G451" s="265"/>
      <c r="H451" s="265"/>
      <c r="I451" s="265"/>
      <c r="J451" s="265"/>
      <c r="K451" s="265"/>
      <c r="L451" s="265"/>
      <c r="M451" s="265"/>
      <c r="N451" s="265"/>
      <c r="O451" s="265"/>
      <c r="P451" s="1581"/>
      <c r="Q451" s="1571"/>
      <c r="R451" s="265"/>
      <c r="S451" s="265"/>
      <c r="T451" s="265"/>
      <c r="U451" s="282"/>
      <c r="V451" s="1438"/>
      <c r="W451" s="265"/>
      <c r="X451" s="265"/>
      <c r="Y451" s="282"/>
      <c r="Z451" s="282"/>
      <c r="AA451" s="955"/>
      <c r="AB451" s="974"/>
      <c r="AC451" s="974"/>
      <c r="AD451" s="974"/>
      <c r="AE451" s="974"/>
      <c r="AF451" s="254"/>
      <c r="AG451" s="282"/>
      <c r="AH451" s="265"/>
      <c r="AI451" s="282"/>
      <c r="AJ451" s="265"/>
      <c r="AK451" s="265"/>
      <c r="AL451" s="265"/>
      <c r="AM451" s="265"/>
      <c r="AN451" s="265"/>
      <c r="AO451" s="265"/>
      <c r="AP451" s="265"/>
      <c r="AQ451" s="265"/>
      <c r="AR451" s="265"/>
      <c r="AS451" s="265"/>
      <c r="AT451" s="265"/>
      <c r="AU451" s="265"/>
      <c r="AV451" s="265"/>
      <c r="AW451" s="265"/>
      <c r="AX451" s="265"/>
      <c r="AY451" s="265"/>
      <c r="AZ451" s="265"/>
      <c r="BA451" s="265"/>
      <c r="BB451" s="265"/>
      <c r="BC451" s="265"/>
      <c r="BD451" s="265"/>
      <c r="BE451" s="265"/>
      <c r="BF451" s="265"/>
      <c r="BG451" s="265"/>
      <c r="BH451" s="265"/>
      <c r="BI451" s="265"/>
      <c r="BJ451" s="265"/>
      <c r="BK451" s="265"/>
      <c r="BL451" s="265"/>
      <c r="BM451" s="265"/>
      <c r="BN451" s="265"/>
      <c r="BO451" s="265"/>
      <c r="BP451" s="265"/>
      <c r="BQ451" s="265"/>
      <c r="BR451" s="265"/>
      <c r="BS451" s="265"/>
      <c r="BT451" s="265"/>
      <c r="BU451" s="265"/>
      <c r="BV451" s="265"/>
      <c r="BW451" s="265"/>
      <c r="BX451" s="265"/>
      <c r="BY451" s="265"/>
      <c r="BZ451" s="265"/>
      <c r="CA451" s="265"/>
      <c r="CB451" s="265"/>
      <c r="CC451" s="265"/>
      <c r="CD451" s="265"/>
      <c r="CE451" s="265"/>
      <c r="CF451" s="265"/>
      <c r="CG451" s="265"/>
      <c r="CH451" s="265"/>
      <c r="CI451" s="265"/>
      <c r="CJ451" s="265"/>
      <c r="CK451" s="265"/>
      <c r="CL451" s="265"/>
      <c r="CM451" s="265"/>
      <c r="CN451" s="265"/>
      <c r="CO451" s="265"/>
      <c r="CP451" s="265"/>
      <c r="CQ451" s="265"/>
      <c r="CR451" s="265"/>
      <c r="CS451" s="265"/>
      <c r="CT451" s="265"/>
      <c r="CU451" s="265"/>
      <c r="CV451" s="265"/>
      <c r="CW451" s="265"/>
      <c r="CX451" s="265"/>
      <c r="CY451" s="265"/>
      <c r="CZ451" s="265"/>
      <c r="DA451" s="265"/>
      <c r="DB451" s="265"/>
      <c r="DC451" s="265"/>
      <c r="DD451" s="265"/>
      <c r="DE451" s="265"/>
      <c r="DF451" s="265"/>
      <c r="DG451" s="265"/>
      <c r="DH451" s="265"/>
      <c r="DI451" s="265"/>
      <c r="DJ451" s="265"/>
      <c r="DK451" s="265"/>
      <c r="DL451" s="265"/>
      <c r="DM451" s="265"/>
      <c r="DN451" s="265"/>
      <c r="DO451" s="265"/>
      <c r="DP451" s="265"/>
      <c r="DQ451" s="265"/>
      <c r="DR451" s="265"/>
      <c r="DS451" s="265"/>
      <c r="DT451" s="265"/>
      <c r="DU451" s="265"/>
      <c r="DV451" s="265"/>
      <c r="DW451" s="265"/>
      <c r="DX451" s="265"/>
      <c r="DY451" s="265"/>
      <c r="DZ451" s="265"/>
      <c r="EA451" s="265"/>
      <c r="EB451" s="265"/>
      <c r="EC451" s="265"/>
      <c r="ED451" s="265"/>
      <c r="EE451" s="265"/>
      <c r="EF451" s="265"/>
      <c r="EG451" s="265"/>
      <c r="EH451" s="265"/>
      <c r="EI451" s="265"/>
      <c r="EJ451" s="265"/>
      <c r="EK451" s="265"/>
      <c r="EL451" s="265"/>
      <c r="EM451" s="265"/>
      <c r="EN451" s="265"/>
      <c r="EO451" s="265"/>
      <c r="EP451" s="265"/>
      <c r="EQ451" s="265"/>
      <c r="ER451" s="265"/>
      <c r="ES451" s="265"/>
      <c r="ET451" s="265"/>
      <c r="EU451" s="265"/>
      <c r="EV451" s="265"/>
      <c r="EW451" s="265"/>
      <c r="EX451" s="265"/>
      <c r="EY451" s="265"/>
      <c r="EZ451" s="265"/>
      <c r="FA451" s="265"/>
      <c r="FB451" s="265"/>
      <c r="FC451" s="265"/>
      <c r="FD451" s="265"/>
      <c r="FE451" s="265"/>
      <c r="FF451" s="265"/>
      <c r="FG451" s="265"/>
      <c r="FH451" s="265"/>
      <c r="FI451" s="265"/>
      <c r="FJ451" s="265"/>
      <c r="FK451" s="265"/>
      <c r="FL451" s="265"/>
      <c r="FM451" s="265"/>
      <c r="FN451" s="265"/>
      <c r="FO451" s="265"/>
      <c r="FP451" s="265"/>
      <c r="FQ451" s="265"/>
      <c r="FR451" s="265"/>
      <c r="FS451" s="265"/>
      <c r="FT451" s="265"/>
      <c r="FU451" s="265"/>
      <c r="FV451" s="265"/>
      <c r="FW451" s="265"/>
      <c r="FX451" s="265"/>
      <c r="FY451" s="265"/>
      <c r="FZ451" s="265"/>
      <c r="GA451" s="265"/>
      <c r="GB451" s="265"/>
      <c r="GC451" s="265"/>
      <c r="GD451" s="265"/>
      <c r="GE451" s="265"/>
    </row>
    <row r="452" spans="1:187" s="1442" customFormat="1">
      <c r="A452" s="505"/>
      <c r="B452" s="265"/>
      <c r="C452" s="265"/>
      <c r="D452" s="265"/>
      <c r="E452" s="265"/>
      <c r="F452" s="265"/>
      <c r="G452" s="265"/>
      <c r="H452" s="265"/>
      <c r="I452" s="265"/>
      <c r="J452" s="265"/>
      <c r="K452" s="265"/>
      <c r="L452" s="265"/>
      <c r="M452" s="265"/>
      <c r="N452" s="265"/>
      <c r="O452" s="265"/>
      <c r="P452" s="1581"/>
      <c r="Q452" s="1571"/>
      <c r="R452" s="265"/>
      <c r="S452" s="265"/>
      <c r="T452" s="265"/>
      <c r="U452" s="282"/>
      <c r="V452" s="1438"/>
      <c r="W452" s="265"/>
      <c r="X452" s="265"/>
      <c r="Y452" s="282"/>
      <c r="Z452" s="282"/>
      <c r="AA452" s="955"/>
      <c r="AB452" s="974"/>
      <c r="AC452" s="974"/>
      <c r="AD452" s="974"/>
      <c r="AE452" s="974"/>
      <c r="AF452" s="254"/>
      <c r="AG452" s="282"/>
      <c r="AH452" s="265"/>
      <c r="AI452" s="282"/>
      <c r="AJ452" s="265"/>
      <c r="AK452" s="265"/>
      <c r="AL452" s="265"/>
      <c r="AM452" s="265"/>
      <c r="AN452" s="265"/>
      <c r="AO452" s="265"/>
      <c r="AP452" s="265"/>
      <c r="AQ452" s="265"/>
      <c r="AR452" s="265"/>
      <c r="AS452" s="265"/>
      <c r="AT452" s="265"/>
      <c r="AU452" s="265"/>
      <c r="AV452" s="265"/>
      <c r="AW452" s="265"/>
      <c r="AX452" s="265"/>
      <c r="AY452" s="265"/>
      <c r="AZ452" s="265"/>
      <c r="BA452" s="265"/>
      <c r="BB452" s="265"/>
      <c r="BC452" s="265"/>
      <c r="BD452" s="265"/>
      <c r="BE452" s="265"/>
      <c r="BF452" s="265"/>
      <c r="BG452" s="265"/>
      <c r="BH452" s="265"/>
      <c r="BI452" s="265"/>
      <c r="BJ452" s="265"/>
      <c r="BK452" s="265"/>
      <c r="BL452" s="265"/>
      <c r="BM452" s="265"/>
      <c r="BN452" s="265"/>
      <c r="BO452" s="265"/>
      <c r="BP452" s="265"/>
      <c r="BQ452" s="265"/>
      <c r="BR452" s="265"/>
      <c r="BS452" s="265"/>
      <c r="BT452" s="265"/>
      <c r="BU452" s="265"/>
      <c r="BV452" s="265"/>
      <c r="BW452" s="265"/>
      <c r="BX452" s="265"/>
      <c r="BY452" s="265"/>
      <c r="BZ452" s="265"/>
      <c r="CA452" s="265"/>
      <c r="CB452" s="265"/>
      <c r="CC452" s="265"/>
      <c r="CD452" s="265"/>
      <c r="CE452" s="265"/>
      <c r="CF452" s="265"/>
      <c r="CG452" s="265"/>
      <c r="CH452" s="265"/>
      <c r="CI452" s="265"/>
      <c r="CJ452" s="265"/>
      <c r="CK452" s="265"/>
      <c r="CL452" s="265"/>
      <c r="CM452" s="265"/>
      <c r="CN452" s="265"/>
      <c r="CO452" s="265"/>
      <c r="CP452" s="265"/>
      <c r="CQ452" s="265"/>
      <c r="CR452" s="265"/>
      <c r="CS452" s="265"/>
      <c r="CT452" s="265"/>
      <c r="CU452" s="265"/>
      <c r="CV452" s="265"/>
      <c r="CW452" s="265"/>
      <c r="CX452" s="265"/>
      <c r="CY452" s="265"/>
      <c r="CZ452" s="265"/>
      <c r="DA452" s="265"/>
      <c r="DB452" s="265"/>
      <c r="DC452" s="265"/>
      <c r="DD452" s="265"/>
      <c r="DE452" s="265"/>
      <c r="DF452" s="265"/>
      <c r="DG452" s="265"/>
      <c r="DH452" s="265"/>
      <c r="DI452" s="265"/>
      <c r="DJ452" s="265"/>
      <c r="DK452" s="265"/>
      <c r="DL452" s="265"/>
      <c r="DM452" s="265"/>
      <c r="DN452" s="265"/>
      <c r="DO452" s="265"/>
      <c r="DP452" s="265"/>
      <c r="DQ452" s="265"/>
      <c r="DR452" s="265"/>
      <c r="DS452" s="265"/>
      <c r="DT452" s="265"/>
      <c r="DU452" s="265"/>
      <c r="DV452" s="265"/>
      <c r="DW452" s="265"/>
      <c r="DX452" s="265"/>
      <c r="DY452" s="265"/>
      <c r="DZ452" s="265"/>
      <c r="EA452" s="265"/>
      <c r="EB452" s="265"/>
      <c r="EC452" s="265"/>
      <c r="ED452" s="265"/>
      <c r="EE452" s="265"/>
      <c r="EF452" s="265"/>
      <c r="EG452" s="265"/>
      <c r="EH452" s="265"/>
      <c r="EI452" s="265"/>
      <c r="EJ452" s="265"/>
      <c r="EK452" s="265"/>
      <c r="EL452" s="265"/>
      <c r="EM452" s="265"/>
      <c r="EN452" s="265"/>
      <c r="EO452" s="265"/>
      <c r="EP452" s="265"/>
      <c r="EQ452" s="265"/>
      <c r="ER452" s="265"/>
      <c r="ES452" s="265"/>
      <c r="ET452" s="265"/>
      <c r="EU452" s="265"/>
      <c r="EV452" s="265"/>
      <c r="EW452" s="265"/>
      <c r="EX452" s="265"/>
      <c r="EY452" s="265"/>
      <c r="EZ452" s="265"/>
      <c r="FA452" s="265"/>
      <c r="FB452" s="265"/>
      <c r="FC452" s="265"/>
      <c r="FD452" s="265"/>
      <c r="FE452" s="265"/>
      <c r="FF452" s="265"/>
      <c r="FG452" s="265"/>
      <c r="FH452" s="265"/>
      <c r="FI452" s="265"/>
      <c r="FJ452" s="265"/>
      <c r="FK452" s="265"/>
      <c r="FL452" s="265"/>
      <c r="FM452" s="265"/>
      <c r="FN452" s="265"/>
      <c r="FO452" s="265"/>
      <c r="FP452" s="265"/>
      <c r="FQ452" s="265"/>
      <c r="FR452" s="265"/>
      <c r="FS452" s="265"/>
      <c r="FT452" s="265"/>
      <c r="FU452" s="265"/>
      <c r="FV452" s="265"/>
      <c r="FW452" s="265"/>
      <c r="FX452" s="265"/>
      <c r="FY452" s="265"/>
      <c r="FZ452" s="265"/>
      <c r="GA452" s="265"/>
      <c r="GB452" s="265"/>
      <c r="GC452" s="265"/>
      <c r="GD452" s="265"/>
      <c r="GE452" s="265"/>
    </row>
    <row r="453" spans="1:187" s="1442" customFormat="1">
      <c r="A453" s="505"/>
      <c r="B453" s="265"/>
      <c r="C453" s="265"/>
      <c r="D453" s="265"/>
      <c r="E453" s="265"/>
      <c r="F453" s="265"/>
      <c r="G453" s="265"/>
      <c r="H453" s="265"/>
      <c r="I453" s="265"/>
      <c r="J453" s="265"/>
      <c r="K453" s="265"/>
      <c r="L453" s="265"/>
      <c r="M453" s="265"/>
      <c r="N453" s="265"/>
      <c r="O453" s="265"/>
      <c r="P453" s="1581"/>
      <c r="Q453" s="1571"/>
      <c r="R453" s="265"/>
      <c r="S453" s="265"/>
      <c r="T453" s="265"/>
      <c r="U453" s="282"/>
      <c r="V453" s="1438"/>
      <c r="W453" s="265"/>
      <c r="X453" s="265"/>
      <c r="Y453" s="282"/>
      <c r="Z453" s="282"/>
      <c r="AA453" s="955"/>
      <c r="AB453" s="974"/>
      <c r="AC453" s="974"/>
      <c r="AD453" s="974"/>
      <c r="AE453" s="974"/>
      <c r="AF453" s="254"/>
      <c r="AG453" s="282"/>
      <c r="AH453" s="265"/>
      <c r="AI453" s="282"/>
      <c r="AJ453" s="265"/>
      <c r="AK453" s="265"/>
      <c r="AL453" s="265"/>
      <c r="AM453" s="265"/>
      <c r="AN453" s="265"/>
      <c r="AO453" s="265"/>
      <c r="AP453" s="265"/>
      <c r="AQ453" s="265"/>
      <c r="AR453" s="265"/>
      <c r="AS453" s="265"/>
      <c r="AT453" s="265"/>
      <c r="AU453" s="265"/>
      <c r="AV453" s="265"/>
      <c r="AW453" s="265"/>
      <c r="AX453" s="265"/>
      <c r="AY453" s="265"/>
      <c r="AZ453" s="265"/>
      <c r="BA453" s="265"/>
      <c r="BB453" s="265"/>
      <c r="BC453" s="265"/>
      <c r="BD453" s="265"/>
      <c r="BE453" s="265"/>
      <c r="BF453" s="265"/>
      <c r="BG453" s="265"/>
      <c r="BH453" s="265"/>
      <c r="BI453" s="265"/>
      <c r="BJ453" s="265"/>
      <c r="BK453" s="265"/>
      <c r="BL453" s="265"/>
      <c r="BM453" s="265"/>
      <c r="BN453" s="265"/>
      <c r="BO453" s="265"/>
      <c r="BP453" s="265"/>
      <c r="BQ453" s="265"/>
      <c r="BR453" s="265"/>
      <c r="BS453" s="265"/>
      <c r="BT453" s="265"/>
      <c r="BU453" s="265"/>
      <c r="BV453" s="265"/>
      <c r="BW453" s="265"/>
      <c r="BX453" s="265"/>
      <c r="BY453" s="265"/>
      <c r="BZ453" s="265"/>
      <c r="CA453" s="265"/>
      <c r="CB453" s="265"/>
      <c r="CC453" s="265"/>
      <c r="CD453" s="265"/>
      <c r="CE453" s="265"/>
      <c r="CF453" s="265"/>
      <c r="CG453" s="265"/>
      <c r="CH453" s="265"/>
      <c r="CI453" s="265"/>
      <c r="CJ453" s="265"/>
      <c r="CK453" s="265"/>
      <c r="CL453" s="265"/>
      <c r="CM453" s="265"/>
      <c r="CN453" s="265"/>
      <c r="CO453" s="265"/>
      <c r="CP453" s="265"/>
      <c r="CQ453" s="265"/>
      <c r="CR453" s="265"/>
      <c r="CS453" s="265"/>
      <c r="CT453" s="265"/>
      <c r="CU453" s="265"/>
      <c r="CV453" s="265"/>
      <c r="CW453" s="265"/>
      <c r="CX453" s="265"/>
      <c r="CY453" s="265"/>
      <c r="CZ453" s="265"/>
      <c r="DA453" s="265"/>
      <c r="DB453" s="265"/>
      <c r="DC453" s="265"/>
      <c r="DD453" s="265"/>
      <c r="DE453" s="265"/>
      <c r="DF453" s="265"/>
      <c r="DG453" s="265"/>
      <c r="DH453" s="265"/>
      <c r="DI453" s="265"/>
      <c r="DJ453" s="265"/>
      <c r="DK453" s="265"/>
      <c r="DL453" s="265"/>
      <c r="DM453" s="265"/>
      <c r="DN453" s="265"/>
      <c r="DO453" s="265"/>
      <c r="DP453" s="265"/>
      <c r="DQ453" s="265"/>
      <c r="DR453" s="265"/>
      <c r="DS453" s="265"/>
      <c r="DT453" s="265"/>
      <c r="DU453" s="265"/>
      <c r="DV453" s="265"/>
      <c r="DW453" s="265"/>
      <c r="DX453" s="265"/>
      <c r="DY453" s="265"/>
      <c r="DZ453" s="265"/>
      <c r="EA453" s="265"/>
      <c r="EB453" s="265"/>
      <c r="EC453" s="265"/>
      <c r="ED453" s="265"/>
      <c r="EE453" s="265"/>
      <c r="EF453" s="265"/>
      <c r="EG453" s="265"/>
      <c r="EH453" s="265"/>
      <c r="EI453" s="265"/>
      <c r="EJ453" s="265"/>
      <c r="EK453" s="265"/>
      <c r="EL453" s="265"/>
      <c r="EM453" s="265"/>
      <c r="EN453" s="265"/>
      <c r="EO453" s="265"/>
      <c r="EP453" s="265"/>
      <c r="EQ453" s="265"/>
      <c r="ER453" s="265"/>
      <c r="ES453" s="265"/>
      <c r="ET453" s="265"/>
      <c r="EU453" s="265"/>
      <c r="EV453" s="265"/>
      <c r="EW453" s="265"/>
      <c r="EX453" s="265"/>
      <c r="EY453" s="265"/>
      <c r="EZ453" s="265"/>
      <c r="FA453" s="265"/>
      <c r="FB453" s="265"/>
      <c r="FC453" s="265"/>
      <c r="FD453" s="265"/>
      <c r="FE453" s="265"/>
      <c r="FF453" s="265"/>
      <c r="FG453" s="265"/>
      <c r="FH453" s="265"/>
      <c r="FI453" s="265"/>
      <c r="FJ453" s="265"/>
      <c r="FK453" s="265"/>
      <c r="FL453" s="265"/>
      <c r="FM453" s="265"/>
      <c r="FN453" s="265"/>
      <c r="FO453" s="265"/>
      <c r="FP453" s="265"/>
      <c r="FQ453" s="265"/>
      <c r="FR453" s="265"/>
      <c r="FS453" s="265"/>
      <c r="FT453" s="265"/>
      <c r="FU453" s="265"/>
      <c r="FV453" s="265"/>
      <c r="FW453" s="265"/>
      <c r="FX453" s="265"/>
      <c r="FY453" s="265"/>
      <c r="FZ453" s="265"/>
      <c r="GA453" s="265"/>
      <c r="GB453" s="265"/>
      <c r="GC453" s="265"/>
      <c r="GD453" s="265"/>
      <c r="GE453" s="265"/>
    </row>
    <row r="454" spans="1:187" s="1442" customFormat="1">
      <c r="A454" s="505"/>
      <c r="B454" s="265"/>
      <c r="C454" s="265"/>
      <c r="D454" s="265"/>
      <c r="E454" s="265"/>
      <c r="F454" s="265"/>
      <c r="G454" s="265"/>
      <c r="H454" s="265"/>
      <c r="I454" s="265"/>
      <c r="J454" s="265"/>
      <c r="K454" s="265"/>
      <c r="L454" s="265"/>
      <c r="M454" s="265"/>
      <c r="N454" s="265"/>
      <c r="O454" s="265"/>
      <c r="P454" s="1581"/>
      <c r="Q454" s="1571"/>
      <c r="R454" s="265"/>
      <c r="S454" s="265"/>
      <c r="T454" s="265"/>
      <c r="U454" s="282"/>
      <c r="V454" s="1438"/>
      <c r="W454" s="265"/>
      <c r="X454" s="265"/>
      <c r="Y454" s="282"/>
      <c r="Z454" s="282"/>
      <c r="AA454" s="955"/>
      <c r="AB454" s="974"/>
      <c r="AC454" s="974"/>
      <c r="AD454" s="974"/>
      <c r="AE454" s="974"/>
      <c r="AF454" s="254"/>
      <c r="AG454" s="282"/>
      <c r="AH454" s="265"/>
      <c r="AI454" s="282"/>
      <c r="AJ454" s="265"/>
      <c r="AK454" s="265"/>
      <c r="AL454" s="265"/>
      <c r="AM454" s="265"/>
      <c r="AN454" s="265"/>
      <c r="AO454" s="265"/>
      <c r="AP454" s="265"/>
      <c r="AQ454" s="265"/>
      <c r="AR454" s="265"/>
      <c r="AS454" s="265"/>
      <c r="AT454" s="265"/>
      <c r="AU454" s="265"/>
      <c r="AV454" s="265"/>
      <c r="AW454" s="265"/>
      <c r="AX454" s="265"/>
      <c r="AY454" s="265"/>
      <c r="AZ454" s="265"/>
      <c r="BA454" s="265"/>
      <c r="BB454" s="265"/>
      <c r="BC454" s="265"/>
      <c r="BD454" s="265"/>
      <c r="BE454" s="265"/>
      <c r="BF454" s="265"/>
      <c r="BG454" s="265"/>
      <c r="BH454" s="265"/>
      <c r="BI454" s="265"/>
      <c r="BJ454" s="265"/>
      <c r="BK454" s="265"/>
      <c r="BL454" s="265"/>
      <c r="BM454" s="265"/>
      <c r="BN454" s="265"/>
      <c r="BO454" s="265"/>
      <c r="BP454" s="265"/>
      <c r="BQ454" s="265"/>
      <c r="BR454" s="265"/>
      <c r="BS454" s="265"/>
      <c r="BT454" s="265"/>
      <c r="BU454" s="265"/>
      <c r="BV454" s="265"/>
      <c r="BW454" s="265"/>
      <c r="BX454" s="265"/>
      <c r="BY454" s="265"/>
      <c r="BZ454" s="265"/>
      <c r="CA454" s="265"/>
      <c r="CB454" s="265"/>
      <c r="CC454" s="265"/>
      <c r="CD454" s="265"/>
      <c r="CE454" s="265"/>
      <c r="CF454" s="265"/>
      <c r="CG454" s="265"/>
      <c r="CH454" s="265"/>
      <c r="CI454" s="265"/>
      <c r="CJ454" s="265"/>
      <c r="CK454" s="265"/>
      <c r="CL454" s="265"/>
      <c r="CM454" s="265"/>
      <c r="CN454" s="265"/>
      <c r="CO454" s="265"/>
      <c r="CP454" s="265"/>
      <c r="CQ454" s="265"/>
      <c r="CR454" s="265"/>
      <c r="CS454" s="265"/>
      <c r="CT454" s="265"/>
      <c r="CU454" s="265"/>
      <c r="CV454" s="265"/>
      <c r="CW454" s="265"/>
      <c r="CX454" s="265"/>
      <c r="CY454" s="265"/>
      <c r="CZ454" s="265"/>
      <c r="DA454" s="265"/>
      <c r="DB454" s="265"/>
      <c r="DC454" s="265"/>
      <c r="DD454" s="265"/>
      <c r="DE454" s="265"/>
      <c r="DF454" s="265"/>
      <c r="DG454" s="265"/>
      <c r="DH454" s="265"/>
      <c r="DI454" s="265"/>
      <c r="DJ454" s="265"/>
      <c r="DK454" s="265"/>
      <c r="DL454" s="265"/>
      <c r="DM454" s="265"/>
      <c r="DN454" s="265"/>
      <c r="DO454" s="265"/>
      <c r="DP454" s="265"/>
      <c r="DQ454" s="265"/>
      <c r="DR454" s="265"/>
      <c r="DS454" s="265"/>
      <c r="DT454" s="265"/>
      <c r="DU454" s="265"/>
      <c r="DV454" s="265"/>
      <c r="DW454" s="265"/>
      <c r="DX454" s="265"/>
      <c r="DY454" s="265"/>
      <c r="DZ454" s="265"/>
      <c r="EA454" s="265"/>
      <c r="EB454" s="265"/>
      <c r="EC454" s="265"/>
      <c r="ED454" s="265"/>
      <c r="EE454" s="265"/>
      <c r="EF454" s="265"/>
      <c r="EG454" s="265"/>
      <c r="EH454" s="265"/>
      <c r="EI454" s="265"/>
      <c r="EJ454" s="265"/>
      <c r="EK454" s="265"/>
      <c r="EL454" s="265"/>
      <c r="EM454" s="265"/>
      <c r="EN454" s="265"/>
      <c r="EO454" s="265"/>
      <c r="EP454" s="265"/>
      <c r="EQ454" s="265"/>
      <c r="ER454" s="265"/>
      <c r="ES454" s="265"/>
      <c r="ET454" s="265"/>
      <c r="EU454" s="265"/>
      <c r="EV454" s="265"/>
      <c r="EW454" s="265"/>
      <c r="EX454" s="265"/>
      <c r="EY454" s="265"/>
      <c r="EZ454" s="265"/>
      <c r="FA454" s="265"/>
      <c r="FB454" s="265"/>
      <c r="FC454" s="265"/>
      <c r="FD454" s="265"/>
      <c r="FE454" s="265"/>
      <c r="FF454" s="265"/>
      <c r="FG454" s="265"/>
      <c r="FH454" s="265"/>
      <c r="FI454" s="265"/>
      <c r="FJ454" s="265"/>
      <c r="FK454" s="265"/>
      <c r="FL454" s="265"/>
      <c r="FM454" s="265"/>
      <c r="FN454" s="265"/>
      <c r="FO454" s="265"/>
      <c r="FP454" s="265"/>
      <c r="FQ454" s="265"/>
      <c r="FR454" s="265"/>
      <c r="FS454" s="265"/>
      <c r="FT454" s="265"/>
      <c r="FU454" s="265"/>
      <c r="FV454" s="265"/>
      <c r="FW454" s="265"/>
      <c r="FX454" s="265"/>
      <c r="FY454" s="265"/>
      <c r="FZ454" s="265"/>
      <c r="GA454" s="265"/>
      <c r="GB454" s="265"/>
      <c r="GC454" s="265"/>
      <c r="GD454" s="265"/>
      <c r="GE454" s="265"/>
    </row>
    <row r="455" spans="1:187" s="1442" customFormat="1">
      <c r="A455" s="505"/>
      <c r="B455" s="265"/>
      <c r="C455" s="265"/>
      <c r="D455" s="265"/>
      <c r="E455" s="265"/>
      <c r="F455" s="265"/>
      <c r="G455" s="265"/>
      <c r="H455" s="265"/>
      <c r="I455" s="265"/>
      <c r="J455" s="265"/>
      <c r="K455" s="265"/>
      <c r="L455" s="265"/>
      <c r="M455" s="265"/>
      <c r="N455" s="265"/>
      <c r="O455" s="265"/>
      <c r="P455" s="1581"/>
      <c r="Q455" s="1571"/>
      <c r="R455" s="265"/>
      <c r="S455" s="265"/>
      <c r="T455" s="265"/>
      <c r="U455" s="282"/>
      <c r="V455" s="1438"/>
      <c r="W455" s="265"/>
      <c r="X455" s="265"/>
      <c r="Y455" s="282"/>
      <c r="Z455" s="282"/>
      <c r="AA455" s="955"/>
      <c r="AB455" s="974"/>
      <c r="AC455" s="974"/>
      <c r="AD455" s="974"/>
      <c r="AE455" s="974"/>
      <c r="AF455" s="254"/>
      <c r="AG455" s="282"/>
      <c r="AH455" s="265"/>
      <c r="AI455" s="282"/>
      <c r="AJ455" s="265"/>
      <c r="AK455" s="265"/>
      <c r="AL455" s="265"/>
      <c r="AM455" s="265"/>
      <c r="AN455" s="265"/>
      <c r="AO455" s="265"/>
      <c r="AP455" s="265"/>
      <c r="AQ455" s="265"/>
      <c r="AR455" s="265"/>
      <c r="AS455" s="265"/>
      <c r="AT455" s="265"/>
      <c r="AU455" s="265"/>
      <c r="AV455" s="265"/>
      <c r="AW455" s="265"/>
      <c r="AX455" s="265"/>
      <c r="AY455" s="265"/>
      <c r="AZ455" s="265"/>
      <c r="BA455" s="265"/>
      <c r="BB455" s="265"/>
      <c r="BC455" s="265"/>
      <c r="BD455" s="265"/>
      <c r="BE455" s="265"/>
      <c r="BF455" s="265"/>
      <c r="BG455" s="265"/>
      <c r="BH455" s="265"/>
      <c r="BI455" s="265"/>
      <c r="BJ455" s="265"/>
      <c r="BK455" s="265"/>
      <c r="BL455" s="265"/>
      <c r="BM455" s="265"/>
      <c r="BN455" s="265"/>
      <c r="BO455" s="265"/>
      <c r="BP455" s="265"/>
      <c r="BQ455" s="265"/>
      <c r="BR455" s="265"/>
      <c r="BS455" s="265"/>
      <c r="BT455" s="265"/>
      <c r="BU455" s="265"/>
      <c r="BV455" s="265"/>
      <c r="BW455" s="265"/>
      <c r="BX455" s="265"/>
      <c r="BY455" s="265"/>
      <c r="BZ455" s="265"/>
      <c r="CA455" s="265"/>
      <c r="CB455" s="265"/>
      <c r="CC455" s="265"/>
      <c r="CD455" s="265"/>
      <c r="CE455" s="265"/>
      <c r="CF455" s="265"/>
      <c r="CG455" s="265"/>
      <c r="CH455" s="265"/>
      <c r="CI455" s="265"/>
      <c r="CJ455" s="265"/>
      <c r="CK455" s="265"/>
      <c r="CL455" s="265"/>
      <c r="CM455" s="265"/>
      <c r="CN455" s="265"/>
      <c r="CO455" s="265"/>
      <c r="CP455" s="265"/>
      <c r="CQ455" s="265"/>
      <c r="CR455" s="265"/>
      <c r="CS455" s="265"/>
      <c r="CT455" s="265"/>
      <c r="CU455" s="265"/>
      <c r="CV455" s="265"/>
      <c r="CW455" s="265"/>
      <c r="CX455" s="265"/>
      <c r="CY455" s="265"/>
      <c r="CZ455" s="265"/>
      <c r="DA455" s="265"/>
      <c r="DB455" s="265"/>
      <c r="DC455" s="265"/>
      <c r="DD455" s="265"/>
      <c r="DE455" s="265"/>
      <c r="DF455" s="265"/>
      <c r="DG455" s="265"/>
      <c r="DH455" s="265"/>
      <c r="DI455" s="265"/>
      <c r="DJ455" s="265"/>
      <c r="DK455" s="265"/>
      <c r="DL455" s="265"/>
      <c r="DM455" s="265"/>
      <c r="DN455" s="265"/>
      <c r="DO455" s="265"/>
      <c r="DP455" s="265"/>
      <c r="DQ455" s="265"/>
      <c r="DR455" s="265"/>
      <c r="DS455" s="265"/>
      <c r="DT455" s="265"/>
      <c r="DU455" s="265"/>
      <c r="DV455" s="265"/>
      <c r="DW455" s="265"/>
      <c r="DX455" s="265"/>
      <c r="DY455" s="265"/>
      <c r="DZ455" s="265"/>
      <c r="EA455" s="265"/>
      <c r="EB455" s="265"/>
      <c r="EC455" s="265"/>
      <c r="ED455" s="265"/>
      <c r="EE455" s="265"/>
      <c r="EF455" s="265"/>
      <c r="EG455" s="265"/>
      <c r="EH455" s="265"/>
      <c r="EI455" s="265"/>
      <c r="EJ455" s="265"/>
      <c r="EK455" s="265"/>
      <c r="EL455" s="265"/>
      <c r="EM455" s="265"/>
      <c r="EN455" s="265"/>
      <c r="EO455" s="265"/>
      <c r="EP455" s="265"/>
      <c r="EQ455" s="265"/>
      <c r="ER455" s="265"/>
      <c r="ES455" s="265"/>
      <c r="ET455" s="265"/>
      <c r="EU455" s="265"/>
      <c r="EV455" s="265"/>
      <c r="EW455" s="265"/>
      <c r="EX455" s="265"/>
      <c r="EY455" s="265"/>
      <c r="EZ455" s="265"/>
      <c r="FA455" s="265"/>
      <c r="FB455" s="265"/>
      <c r="FC455" s="265"/>
      <c r="FD455" s="265"/>
      <c r="FE455" s="265"/>
      <c r="FF455" s="265"/>
      <c r="FG455" s="265"/>
      <c r="FH455" s="265"/>
      <c r="FI455" s="265"/>
      <c r="FJ455" s="265"/>
      <c r="FK455" s="265"/>
      <c r="FL455" s="265"/>
      <c r="FM455" s="265"/>
      <c r="FN455" s="265"/>
      <c r="FO455" s="265"/>
      <c r="FP455" s="265"/>
      <c r="FQ455" s="265"/>
      <c r="FR455" s="265"/>
      <c r="FS455" s="265"/>
      <c r="FT455" s="265"/>
      <c r="FU455" s="265"/>
      <c r="FV455" s="265"/>
      <c r="FW455" s="265"/>
      <c r="FX455" s="265"/>
      <c r="FY455" s="265"/>
      <c r="FZ455" s="265"/>
      <c r="GA455" s="265"/>
      <c r="GB455" s="265"/>
      <c r="GC455" s="265"/>
      <c r="GD455" s="265"/>
      <c r="GE455" s="265"/>
    </row>
    <row r="456" spans="1:187" s="1442" customFormat="1">
      <c r="A456" s="505"/>
      <c r="B456" s="265"/>
      <c r="C456" s="265"/>
      <c r="D456" s="265"/>
      <c r="E456" s="265"/>
      <c r="F456" s="265"/>
      <c r="G456" s="265"/>
      <c r="H456" s="265"/>
      <c r="I456" s="265"/>
      <c r="J456" s="265"/>
      <c r="K456" s="265"/>
      <c r="L456" s="265"/>
      <c r="M456" s="265"/>
      <c r="N456" s="265"/>
      <c r="O456" s="265"/>
      <c r="P456" s="1581"/>
      <c r="Q456" s="1571"/>
      <c r="R456" s="265"/>
      <c r="S456" s="265"/>
      <c r="T456" s="265"/>
      <c r="U456" s="282"/>
      <c r="V456" s="1438"/>
      <c r="W456" s="265"/>
      <c r="X456" s="265"/>
      <c r="Y456" s="282"/>
      <c r="Z456" s="282"/>
      <c r="AA456" s="955"/>
      <c r="AB456" s="974"/>
      <c r="AC456" s="974"/>
      <c r="AD456" s="974"/>
      <c r="AE456" s="974"/>
      <c r="AF456" s="254"/>
      <c r="AG456" s="282"/>
      <c r="AH456" s="265"/>
      <c r="AI456" s="282"/>
      <c r="AJ456" s="265"/>
      <c r="AK456" s="265"/>
      <c r="AL456" s="265"/>
      <c r="AM456" s="265"/>
      <c r="AN456" s="265"/>
      <c r="AO456" s="265"/>
      <c r="AP456" s="265"/>
      <c r="AQ456" s="265"/>
      <c r="AR456" s="265"/>
      <c r="AS456" s="265"/>
      <c r="AT456" s="265"/>
      <c r="AU456" s="265"/>
      <c r="AV456" s="265"/>
      <c r="AW456" s="265"/>
      <c r="AX456" s="265"/>
      <c r="AY456" s="265"/>
      <c r="AZ456" s="265"/>
      <c r="BA456" s="265"/>
      <c r="BB456" s="265"/>
      <c r="BC456" s="265"/>
      <c r="BD456" s="265"/>
      <c r="BE456" s="265"/>
      <c r="BF456" s="265"/>
      <c r="BG456" s="265"/>
      <c r="BH456" s="265"/>
      <c r="BI456" s="265"/>
      <c r="BJ456" s="265"/>
      <c r="BK456" s="265"/>
      <c r="BL456" s="265"/>
      <c r="BM456" s="265"/>
      <c r="BN456" s="265"/>
      <c r="BO456" s="265"/>
      <c r="BP456" s="265"/>
      <c r="BQ456" s="265"/>
      <c r="BR456" s="265"/>
      <c r="BS456" s="265"/>
      <c r="BT456" s="265"/>
      <c r="BU456" s="265"/>
      <c r="BV456" s="265"/>
      <c r="BW456" s="265"/>
      <c r="BX456" s="265"/>
      <c r="BY456" s="265"/>
      <c r="BZ456" s="265"/>
      <c r="CA456" s="265"/>
      <c r="CB456" s="265"/>
      <c r="CC456" s="265"/>
      <c r="CD456" s="265"/>
      <c r="CE456" s="265"/>
      <c r="CF456" s="265"/>
      <c r="CG456" s="265"/>
      <c r="CH456" s="265"/>
      <c r="CI456" s="265"/>
      <c r="CJ456" s="265"/>
      <c r="CK456" s="265"/>
      <c r="CL456" s="265"/>
      <c r="CM456" s="265"/>
      <c r="CN456" s="265"/>
      <c r="CO456" s="265"/>
      <c r="CP456" s="265"/>
      <c r="CQ456" s="265"/>
      <c r="CR456" s="265"/>
      <c r="CS456" s="265"/>
      <c r="CT456" s="265"/>
      <c r="CU456" s="265"/>
      <c r="CV456" s="265"/>
      <c r="CW456" s="265"/>
      <c r="CX456" s="265"/>
      <c r="CY456" s="265"/>
      <c r="CZ456" s="265"/>
      <c r="DA456" s="265"/>
      <c r="DB456" s="265"/>
      <c r="DC456" s="265"/>
      <c r="DD456" s="265"/>
      <c r="DE456" s="265"/>
      <c r="DF456" s="265"/>
      <c r="DG456" s="265"/>
      <c r="DH456" s="265"/>
      <c r="DI456" s="265"/>
      <c r="DJ456" s="265"/>
      <c r="DK456" s="265"/>
      <c r="DL456" s="265"/>
      <c r="DM456" s="265"/>
      <c r="DN456" s="265"/>
      <c r="DO456" s="265"/>
      <c r="DP456" s="265"/>
      <c r="DQ456" s="265"/>
      <c r="DR456" s="265"/>
      <c r="DS456" s="265"/>
      <c r="DT456" s="265"/>
      <c r="DU456" s="265"/>
      <c r="DV456" s="265"/>
      <c r="DW456" s="265"/>
      <c r="DX456" s="265"/>
      <c r="DY456" s="265"/>
      <c r="DZ456" s="265"/>
      <c r="EA456" s="265"/>
      <c r="EB456" s="265"/>
      <c r="EC456" s="265"/>
      <c r="ED456" s="265"/>
      <c r="EE456" s="265"/>
      <c r="EF456" s="265"/>
      <c r="EG456" s="265"/>
      <c r="EH456" s="265"/>
      <c r="EI456" s="265"/>
      <c r="EJ456" s="265"/>
      <c r="EK456" s="265"/>
      <c r="EL456" s="265"/>
      <c r="EM456" s="265"/>
      <c r="EN456" s="265"/>
      <c r="EO456" s="265"/>
      <c r="EP456" s="265"/>
      <c r="EQ456" s="265"/>
      <c r="ER456" s="265"/>
      <c r="ES456" s="265"/>
      <c r="ET456" s="265"/>
      <c r="EU456" s="265"/>
      <c r="EV456" s="265"/>
      <c r="EW456" s="265"/>
      <c r="EX456" s="265"/>
      <c r="EY456" s="265"/>
      <c r="EZ456" s="265"/>
      <c r="FA456" s="265"/>
      <c r="FB456" s="265"/>
      <c r="FC456" s="265"/>
      <c r="FD456" s="265"/>
      <c r="FE456" s="265"/>
      <c r="FF456" s="265"/>
      <c r="FG456" s="265"/>
      <c r="FH456" s="265"/>
      <c r="FI456" s="265"/>
      <c r="FJ456" s="265"/>
      <c r="FK456" s="265"/>
      <c r="FL456" s="265"/>
      <c r="FM456" s="265"/>
      <c r="FN456" s="265"/>
      <c r="FO456" s="265"/>
      <c r="FP456" s="265"/>
      <c r="FQ456" s="265"/>
      <c r="FR456" s="265"/>
      <c r="FS456" s="265"/>
      <c r="FT456" s="265"/>
      <c r="FU456" s="265"/>
      <c r="FV456" s="265"/>
      <c r="FW456" s="265"/>
      <c r="FX456" s="265"/>
      <c r="FY456" s="265"/>
      <c r="FZ456" s="265"/>
      <c r="GA456" s="265"/>
      <c r="GB456" s="265"/>
      <c r="GC456" s="265"/>
      <c r="GD456" s="265"/>
      <c r="GE456" s="265"/>
    </row>
    <row r="457" spans="1:187" s="1442" customFormat="1">
      <c r="A457" s="505"/>
      <c r="B457" s="265"/>
      <c r="C457" s="265"/>
      <c r="D457" s="265"/>
      <c r="E457" s="265"/>
      <c r="F457" s="265"/>
      <c r="G457" s="265"/>
      <c r="H457" s="265"/>
      <c r="I457" s="265"/>
      <c r="J457" s="265"/>
      <c r="K457" s="265"/>
      <c r="L457" s="265"/>
      <c r="M457" s="265"/>
      <c r="N457" s="265"/>
      <c r="O457" s="265"/>
      <c r="P457" s="1581"/>
      <c r="Q457" s="1571"/>
      <c r="R457" s="265"/>
      <c r="S457" s="265"/>
      <c r="T457" s="265"/>
      <c r="U457" s="282"/>
      <c r="V457" s="1438"/>
      <c r="W457" s="265"/>
      <c r="X457" s="265"/>
      <c r="Y457" s="282"/>
      <c r="Z457" s="282"/>
      <c r="AA457" s="955"/>
      <c r="AB457" s="974"/>
      <c r="AC457" s="974"/>
      <c r="AD457" s="974"/>
      <c r="AE457" s="974"/>
      <c r="AF457" s="254"/>
      <c r="AG457" s="282"/>
      <c r="AH457" s="265"/>
      <c r="AI457" s="282"/>
      <c r="AJ457" s="265"/>
      <c r="AK457" s="265"/>
      <c r="AL457" s="265"/>
      <c r="AM457" s="265"/>
      <c r="AN457" s="265"/>
      <c r="AO457" s="265"/>
      <c r="AP457" s="265"/>
      <c r="AQ457" s="265"/>
      <c r="AR457" s="265"/>
      <c r="AS457" s="265"/>
      <c r="AT457" s="265"/>
      <c r="AU457" s="265"/>
      <c r="AV457" s="265"/>
      <c r="AW457" s="265"/>
      <c r="AX457" s="265"/>
      <c r="AY457" s="265"/>
      <c r="AZ457" s="265"/>
      <c r="BA457" s="265"/>
      <c r="BB457" s="265"/>
      <c r="BC457" s="265"/>
      <c r="BD457" s="265"/>
      <c r="BE457" s="265"/>
      <c r="BF457" s="265"/>
      <c r="BG457" s="265"/>
      <c r="BH457" s="265"/>
      <c r="BI457" s="265"/>
      <c r="BJ457" s="265"/>
      <c r="BK457" s="265"/>
      <c r="BL457" s="265"/>
      <c r="BM457" s="265"/>
      <c r="BN457" s="265"/>
      <c r="BO457" s="265"/>
      <c r="BP457" s="265"/>
      <c r="BQ457" s="265"/>
      <c r="BR457" s="265"/>
      <c r="BS457" s="265"/>
      <c r="BT457" s="265"/>
      <c r="BU457" s="265"/>
      <c r="BV457" s="265"/>
      <c r="BW457" s="265"/>
      <c r="BX457" s="265"/>
      <c r="BY457" s="265"/>
      <c r="BZ457" s="265"/>
      <c r="CA457" s="265"/>
      <c r="CB457" s="265"/>
      <c r="CC457" s="265"/>
      <c r="CD457" s="265"/>
      <c r="CE457" s="265"/>
      <c r="CF457" s="265"/>
      <c r="CG457" s="265"/>
      <c r="CH457" s="265"/>
      <c r="CI457" s="265"/>
      <c r="CJ457" s="265"/>
      <c r="CK457" s="265"/>
      <c r="CL457" s="265"/>
      <c r="CM457" s="265"/>
      <c r="CN457" s="265"/>
      <c r="CO457" s="265"/>
      <c r="CP457" s="265"/>
      <c r="CQ457" s="265"/>
      <c r="CR457" s="265"/>
      <c r="CS457" s="265"/>
      <c r="CT457" s="265"/>
      <c r="CU457" s="265"/>
      <c r="CV457" s="265"/>
      <c r="CW457" s="265"/>
      <c r="CX457" s="265"/>
      <c r="CY457" s="265"/>
      <c r="CZ457" s="265"/>
      <c r="DA457" s="265"/>
      <c r="DB457" s="265"/>
      <c r="DC457" s="265"/>
      <c r="DD457" s="265"/>
      <c r="DE457" s="265"/>
      <c r="DF457" s="265"/>
      <c r="DG457" s="265"/>
      <c r="DH457" s="265"/>
      <c r="DI457" s="265"/>
      <c r="DJ457" s="265"/>
      <c r="DK457" s="265"/>
      <c r="DL457" s="265"/>
      <c r="DM457" s="265"/>
      <c r="DN457" s="265"/>
      <c r="DO457" s="265"/>
      <c r="DP457" s="265"/>
      <c r="DQ457" s="265"/>
      <c r="DR457" s="265"/>
      <c r="DS457" s="265"/>
      <c r="DT457" s="265"/>
      <c r="DU457" s="265"/>
      <c r="DV457" s="265"/>
      <c r="DW457" s="265"/>
      <c r="DX457" s="265"/>
      <c r="DY457" s="265"/>
      <c r="DZ457" s="265"/>
      <c r="EA457" s="265"/>
      <c r="EB457" s="265"/>
      <c r="EC457" s="265"/>
      <c r="ED457" s="265"/>
      <c r="EE457" s="265"/>
      <c r="EF457" s="265"/>
      <c r="EG457" s="265"/>
      <c r="EH457" s="265"/>
      <c r="EI457" s="265"/>
      <c r="EJ457" s="265"/>
      <c r="EK457" s="265"/>
      <c r="EL457" s="265"/>
      <c r="EM457" s="265"/>
      <c r="EN457" s="265"/>
      <c r="EO457" s="265"/>
      <c r="EP457" s="265"/>
      <c r="EQ457" s="265"/>
      <c r="ER457" s="265"/>
      <c r="ES457" s="265"/>
      <c r="ET457" s="265"/>
      <c r="EU457" s="265"/>
      <c r="EV457" s="265"/>
      <c r="EW457" s="265"/>
      <c r="EX457" s="265"/>
      <c r="EY457" s="265"/>
      <c r="EZ457" s="265"/>
      <c r="FA457" s="265"/>
      <c r="FB457" s="265"/>
      <c r="FC457" s="265"/>
      <c r="FD457" s="265"/>
      <c r="FE457" s="265"/>
      <c r="FF457" s="265"/>
      <c r="FG457" s="265"/>
      <c r="FH457" s="265"/>
      <c r="FI457" s="265"/>
      <c r="FJ457" s="265"/>
      <c r="FK457" s="265"/>
      <c r="FL457" s="265"/>
      <c r="FM457" s="265"/>
      <c r="FN457" s="265"/>
      <c r="FO457" s="265"/>
      <c r="FP457" s="265"/>
      <c r="FQ457" s="265"/>
      <c r="FR457" s="265"/>
      <c r="FS457" s="265"/>
      <c r="FT457" s="265"/>
      <c r="FU457" s="265"/>
      <c r="FV457" s="265"/>
      <c r="FW457" s="265"/>
      <c r="FX457" s="265"/>
      <c r="FY457" s="265"/>
      <c r="FZ457" s="265"/>
      <c r="GA457" s="265"/>
      <c r="GB457" s="265"/>
      <c r="GC457" s="265"/>
      <c r="GD457" s="265"/>
      <c r="GE457" s="265"/>
    </row>
    <row r="458" spans="1:187" s="1442" customFormat="1">
      <c r="A458" s="505"/>
      <c r="B458" s="265"/>
      <c r="C458" s="265"/>
      <c r="D458" s="265"/>
      <c r="E458" s="265"/>
      <c r="F458" s="265"/>
      <c r="G458" s="265"/>
      <c r="H458" s="265"/>
      <c r="I458" s="265"/>
      <c r="J458" s="265"/>
      <c r="K458" s="265"/>
      <c r="L458" s="265"/>
      <c r="M458" s="265"/>
      <c r="N458" s="265"/>
      <c r="O458" s="265"/>
      <c r="P458" s="1581"/>
      <c r="Q458" s="1571"/>
      <c r="R458" s="265"/>
      <c r="S458" s="265"/>
      <c r="T458" s="265"/>
      <c r="U458" s="282"/>
      <c r="V458" s="1438"/>
      <c r="W458" s="265"/>
      <c r="X458" s="265"/>
      <c r="Y458" s="282"/>
      <c r="Z458" s="282"/>
      <c r="AA458" s="955"/>
      <c r="AB458" s="974"/>
      <c r="AC458" s="974"/>
      <c r="AD458" s="974"/>
      <c r="AE458" s="974"/>
      <c r="AF458" s="254"/>
      <c r="AG458" s="282"/>
      <c r="AH458" s="265"/>
      <c r="AI458" s="282"/>
      <c r="AJ458" s="265"/>
      <c r="AK458" s="265"/>
      <c r="AL458" s="265"/>
      <c r="AM458" s="265"/>
      <c r="AN458" s="265"/>
      <c r="AO458" s="265"/>
      <c r="AP458" s="265"/>
      <c r="AQ458" s="265"/>
      <c r="AR458" s="265"/>
      <c r="AS458" s="265"/>
      <c r="AT458" s="265"/>
      <c r="AU458" s="265"/>
      <c r="AV458" s="265"/>
      <c r="AW458" s="265"/>
      <c r="AX458" s="265"/>
      <c r="AY458" s="265"/>
      <c r="AZ458" s="265"/>
      <c r="BA458" s="265"/>
      <c r="BB458" s="265"/>
      <c r="BC458" s="265"/>
      <c r="BD458" s="265"/>
      <c r="BE458" s="265"/>
      <c r="BF458" s="265"/>
      <c r="BG458" s="265"/>
      <c r="BH458" s="265"/>
      <c r="BI458" s="265"/>
      <c r="BJ458" s="265"/>
      <c r="BK458" s="265"/>
      <c r="BL458" s="265"/>
      <c r="BM458" s="265"/>
      <c r="BN458" s="265"/>
      <c r="BO458" s="265"/>
      <c r="BP458" s="265"/>
      <c r="BQ458" s="265"/>
      <c r="BR458" s="265"/>
      <c r="BS458" s="265"/>
      <c r="BT458" s="265"/>
      <c r="BU458" s="265"/>
      <c r="BV458" s="265"/>
      <c r="BW458" s="265"/>
      <c r="BX458" s="265"/>
      <c r="BY458" s="265"/>
      <c r="BZ458" s="265"/>
      <c r="CA458" s="265"/>
      <c r="CB458" s="265"/>
      <c r="CC458" s="265"/>
      <c r="CD458" s="265"/>
      <c r="CE458" s="265"/>
      <c r="CF458" s="265"/>
      <c r="CG458" s="265"/>
      <c r="CH458" s="265"/>
      <c r="CI458" s="265"/>
      <c r="CJ458" s="265"/>
      <c r="CK458" s="265"/>
      <c r="CL458" s="265"/>
      <c r="CM458" s="265"/>
      <c r="CN458" s="265"/>
      <c r="CO458" s="265"/>
      <c r="CP458" s="265"/>
      <c r="CQ458" s="265"/>
      <c r="CR458" s="265"/>
      <c r="CS458" s="265"/>
      <c r="CT458" s="265"/>
      <c r="CU458" s="265"/>
      <c r="CV458" s="265"/>
      <c r="CW458" s="265"/>
      <c r="CX458" s="265"/>
      <c r="CY458" s="265"/>
      <c r="CZ458" s="265"/>
      <c r="DA458" s="265"/>
      <c r="DB458" s="265"/>
      <c r="DC458" s="265"/>
      <c r="DD458" s="265"/>
      <c r="DE458" s="265"/>
      <c r="DF458" s="265"/>
      <c r="DG458" s="265"/>
      <c r="DH458" s="265"/>
      <c r="DI458" s="265"/>
      <c r="DJ458" s="265"/>
      <c r="DK458" s="265"/>
      <c r="DL458" s="265"/>
      <c r="DM458" s="265"/>
      <c r="DN458" s="265"/>
      <c r="DO458" s="265"/>
      <c r="DP458" s="265"/>
      <c r="DQ458" s="265"/>
      <c r="DR458" s="265"/>
      <c r="DS458" s="265"/>
      <c r="DT458" s="265"/>
      <c r="DU458" s="265"/>
      <c r="DV458" s="265"/>
      <c r="DW458" s="265"/>
      <c r="DX458" s="265"/>
      <c r="DY458" s="265"/>
      <c r="DZ458" s="265"/>
      <c r="EA458" s="265"/>
      <c r="EB458" s="265"/>
      <c r="EC458" s="265"/>
      <c r="ED458" s="265"/>
      <c r="EE458" s="265"/>
      <c r="EF458" s="265"/>
      <c r="EG458" s="265"/>
      <c r="EH458" s="265"/>
      <c r="EI458" s="265"/>
      <c r="EJ458" s="265"/>
      <c r="EK458" s="265"/>
      <c r="EL458" s="265"/>
      <c r="EM458" s="265"/>
      <c r="EN458" s="265"/>
      <c r="EO458" s="265"/>
      <c r="EP458" s="265"/>
      <c r="EQ458" s="265"/>
      <c r="ER458" s="265"/>
      <c r="ES458" s="265"/>
      <c r="ET458" s="265"/>
      <c r="EU458" s="265"/>
      <c r="EV458" s="265"/>
      <c r="EW458" s="265"/>
      <c r="EX458" s="265"/>
      <c r="EY458" s="265"/>
      <c r="EZ458" s="265"/>
      <c r="FA458" s="265"/>
      <c r="FB458" s="265"/>
      <c r="FC458" s="265"/>
      <c r="FD458" s="265"/>
      <c r="FE458" s="265"/>
      <c r="FF458" s="265"/>
      <c r="FG458" s="265"/>
      <c r="FH458" s="265"/>
      <c r="FI458" s="265"/>
      <c r="FJ458" s="265"/>
      <c r="FK458" s="265"/>
      <c r="FL458" s="265"/>
      <c r="FM458" s="265"/>
      <c r="FN458" s="265"/>
      <c r="FO458" s="265"/>
      <c r="FP458" s="265"/>
      <c r="FQ458" s="265"/>
      <c r="FR458" s="265"/>
      <c r="FS458" s="265"/>
      <c r="FT458" s="265"/>
      <c r="FU458" s="265"/>
      <c r="FV458" s="265"/>
      <c r="FW458" s="265"/>
      <c r="FX458" s="265"/>
      <c r="FY458" s="265"/>
      <c r="FZ458" s="265"/>
      <c r="GA458" s="265"/>
      <c r="GB458" s="265"/>
      <c r="GC458" s="265"/>
      <c r="GD458" s="265"/>
      <c r="GE458" s="265"/>
    </row>
    <row r="459" spans="1:187" s="1442" customFormat="1">
      <c r="A459" s="505"/>
      <c r="B459" s="265"/>
      <c r="C459" s="265"/>
      <c r="D459" s="265"/>
      <c r="E459" s="265"/>
      <c r="F459" s="265"/>
      <c r="G459" s="265"/>
      <c r="H459" s="265"/>
      <c r="I459" s="265"/>
      <c r="J459" s="265"/>
      <c r="K459" s="265"/>
      <c r="L459" s="265"/>
      <c r="M459" s="265"/>
      <c r="N459" s="265"/>
      <c r="O459" s="265"/>
      <c r="P459" s="1581"/>
      <c r="Q459" s="1571"/>
      <c r="R459" s="265"/>
      <c r="S459" s="265"/>
      <c r="T459" s="265"/>
      <c r="U459" s="282"/>
      <c r="V459" s="1438"/>
      <c r="W459" s="265"/>
      <c r="X459" s="265"/>
      <c r="Y459" s="282"/>
      <c r="Z459" s="282"/>
      <c r="AA459" s="955"/>
      <c r="AB459" s="974"/>
      <c r="AC459" s="974"/>
      <c r="AD459" s="974"/>
      <c r="AE459" s="974"/>
      <c r="AF459" s="254"/>
      <c r="AG459" s="282"/>
      <c r="AH459" s="265"/>
      <c r="AI459" s="282"/>
      <c r="AJ459" s="265"/>
      <c r="AK459" s="265"/>
      <c r="AL459" s="265"/>
      <c r="AM459" s="265"/>
      <c r="AN459" s="265"/>
      <c r="AO459" s="265"/>
      <c r="AP459" s="265"/>
      <c r="AQ459" s="265"/>
      <c r="AR459" s="265"/>
      <c r="AS459" s="265"/>
      <c r="AT459" s="265"/>
      <c r="AU459" s="265"/>
      <c r="AV459" s="265"/>
      <c r="AW459" s="265"/>
      <c r="AX459" s="265"/>
      <c r="AY459" s="265"/>
      <c r="AZ459" s="265"/>
      <c r="BA459" s="265"/>
      <c r="BB459" s="265"/>
      <c r="BC459" s="265"/>
      <c r="BD459" s="265"/>
      <c r="BE459" s="265"/>
      <c r="BF459" s="265"/>
      <c r="BG459" s="265"/>
      <c r="BH459" s="265"/>
      <c r="BI459" s="265"/>
      <c r="BJ459" s="265"/>
      <c r="BK459" s="265"/>
      <c r="BL459" s="265"/>
      <c r="BM459" s="265"/>
      <c r="BN459" s="265"/>
      <c r="BO459" s="265"/>
      <c r="BP459" s="265"/>
      <c r="BQ459" s="265"/>
      <c r="BR459" s="265"/>
      <c r="BS459" s="265"/>
      <c r="BT459" s="265"/>
      <c r="BU459" s="265"/>
      <c r="BV459" s="265"/>
      <c r="BW459" s="265"/>
      <c r="BX459" s="265"/>
      <c r="BY459" s="265"/>
      <c r="BZ459" s="265"/>
      <c r="CA459" s="265"/>
      <c r="CB459" s="265"/>
      <c r="CC459" s="265"/>
      <c r="CD459" s="265"/>
      <c r="CE459" s="265"/>
      <c r="CF459" s="265"/>
      <c r="CG459" s="265"/>
      <c r="CH459" s="265"/>
      <c r="CI459" s="265"/>
      <c r="CJ459" s="265"/>
      <c r="CK459" s="265"/>
      <c r="CL459" s="265"/>
      <c r="CM459" s="265"/>
      <c r="CN459" s="265"/>
      <c r="CO459" s="265"/>
      <c r="CP459" s="265"/>
      <c r="CQ459" s="265"/>
      <c r="CR459" s="265"/>
      <c r="CS459" s="265"/>
      <c r="CT459" s="265"/>
      <c r="CU459" s="265"/>
      <c r="CV459" s="265"/>
      <c r="CW459" s="265"/>
      <c r="CX459" s="265"/>
      <c r="CY459" s="265"/>
      <c r="CZ459" s="265"/>
      <c r="DA459" s="265"/>
      <c r="DB459" s="265"/>
      <c r="DC459" s="265"/>
      <c r="DD459" s="265"/>
      <c r="DE459" s="265"/>
      <c r="DF459" s="265"/>
      <c r="DG459" s="265"/>
      <c r="DH459" s="265"/>
      <c r="DI459" s="265"/>
      <c r="DJ459" s="265"/>
      <c r="DK459" s="265"/>
      <c r="DL459" s="265"/>
      <c r="DM459" s="265"/>
      <c r="DN459" s="265"/>
      <c r="DO459" s="265"/>
      <c r="DP459" s="265"/>
      <c r="DQ459" s="265"/>
      <c r="DR459" s="265"/>
      <c r="DS459" s="265"/>
      <c r="DT459" s="265"/>
      <c r="DU459" s="265"/>
      <c r="DV459" s="265"/>
      <c r="DW459" s="265"/>
      <c r="DX459" s="265"/>
      <c r="DY459" s="265"/>
      <c r="DZ459" s="265"/>
      <c r="EA459" s="265"/>
      <c r="EB459" s="265"/>
      <c r="EC459" s="265"/>
      <c r="ED459" s="265"/>
      <c r="EE459" s="265"/>
      <c r="EF459" s="265"/>
      <c r="EG459" s="265"/>
      <c r="EH459" s="265"/>
      <c r="EI459" s="265"/>
      <c r="EJ459" s="265"/>
      <c r="EK459" s="265"/>
      <c r="EL459" s="265"/>
      <c r="EM459" s="265"/>
      <c r="EN459" s="265"/>
      <c r="EO459" s="265"/>
      <c r="EP459" s="265"/>
      <c r="EQ459" s="265"/>
      <c r="ER459" s="265"/>
      <c r="ES459" s="265"/>
      <c r="ET459" s="265"/>
      <c r="EU459" s="265"/>
      <c r="EV459" s="265"/>
      <c r="EW459" s="265"/>
      <c r="EX459" s="265"/>
      <c r="EY459" s="265"/>
      <c r="EZ459" s="265"/>
      <c r="FA459" s="265"/>
      <c r="FB459" s="265"/>
      <c r="FC459" s="265"/>
      <c r="FD459" s="265"/>
      <c r="FE459" s="265"/>
      <c r="FF459" s="265"/>
      <c r="FG459" s="265"/>
      <c r="FH459" s="265"/>
      <c r="FI459" s="265"/>
      <c r="FJ459" s="265"/>
      <c r="FK459" s="265"/>
      <c r="FL459" s="265"/>
      <c r="FM459" s="265"/>
      <c r="FN459" s="265"/>
      <c r="FO459" s="265"/>
      <c r="FP459" s="265"/>
      <c r="FQ459" s="265"/>
      <c r="FR459" s="265"/>
      <c r="FS459" s="265"/>
      <c r="FT459" s="265"/>
      <c r="FU459" s="265"/>
      <c r="FV459" s="265"/>
      <c r="FW459" s="265"/>
      <c r="FX459" s="265"/>
      <c r="FY459" s="265"/>
      <c r="FZ459" s="265"/>
      <c r="GA459" s="265"/>
      <c r="GB459" s="265"/>
      <c r="GC459" s="265"/>
      <c r="GD459" s="265"/>
      <c r="GE459" s="265"/>
    </row>
    <row r="460" spans="1:187" s="1442" customFormat="1">
      <c r="A460" s="505"/>
      <c r="B460" s="265"/>
      <c r="C460" s="265"/>
      <c r="D460" s="265"/>
      <c r="E460" s="265"/>
      <c r="F460" s="265"/>
      <c r="G460" s="265"/>
      <c r="H460" s="265"/>
      <c r="I460" s="265"/>
      <c r="J460" s="265"/>
      <c r="K460" s="265"/>
      <c r="L460" s="265"/>
      <c r="M460" s="265"/>
      <c r="N460" s="265"/>
      <c r="O460" s="265"/>
      <c r="P460" s="1581"/>
      <c r="Q460" s="1571"/>
      <c r="R460" s="265"/>
      <c r="S460" s="265"/>
      <c r="T460" s="265"/>
      <c r="U460" s="282"/>
      <c r="V460" s="1438"/>
      <c r="W460" s="265"/>
      <c r="X460" s="265"/>
      <c r="Y460" s="282"/>
      <c r="Z460" s="282"/>
      <c r="AA460" s="955"/>
      <c r="AB460" s="974"/>
      <c r="AC460" s="974"/>
      <c r="AD460" s="974"/>
      <c r="AE460" s="974"/>
      <c r="AF460" s="254"/>
      <c r="AG460" s="282"/>
      <c r="AH460" s="265"/>
      <c r="AI460" s="282"/>
      <c r="AJ460" s="265"/>
      <c r="AK460" s="265"/>
      <c r="AL460" s="265"/>
      <c r="AM460" s="265"/>
      <c r="AN460" s="265"/>
      <c r="AO460" s="265"/>
      <c r="AP460" s="265"/>
      <c r="AQ460" s="265"/>
      <c r="AR460" s="265"/>
      <c r="AS460" s="265"/>
      <c r="AT460" s="265"/>
      <c r="AU460" s="265"/>
      <c r="AV460" s="265"/>
      <c r="AW460" s="265"/>
      <c r="AX460" s="265"/>
      <c r="AY460" s="265"/>
      <c r="AZ460" s="265"/>
      <c r="BA460" s="265"/>
      <c r="BB460" s="265"/>
      <c r="BC460" s="265"/>
      <c r="BD460" s="265"/>
      <c r="BE460" s="265"/>
      <c r="BF460" s="265"/>
      <c r="BG460" s="265"/>
      <c r="BH460" s="265"/>
      <c r="BI460" s="265"/>
      <c r="BJ460" s="265"/>
      <c r="BK460" s="265"/>
      <c r="BL460" s="265"/>
      <c r="BM460" s="265"/>
      <c r="BN460" s="265"/>
      <c r="BO460" s="265"/>
      <c r="BP460" s="265"/>
      <c r="BQ460" s="265"/>
      <c r="BR460" s="265"/>
      <c r="BS460" s="265"/>
      <c r="BT460" s="265"/>
      <c r="BU460" s="265"/>
      <c r="BV460" s="265"/>
      <c r="BW460" s="265"/>
      <c r="BX460" s="265"/>
      <c r="BY460" s="265"/>
      <c r="BZ460" s="265"/>
      <c r="CA460" s="265"/>
      <c r="CB460" s="265"/>
      <c r="CC460" s="265"/>
      <c r="CD460" s="265"/>
      <c r="CE460" s="265"/>
      <c r="CF460" s="265"/>
      <c r="CG460" s="265"/>
      <c r="CH460" s="265"/>
      <c r="CI460" s="265"/>
      <c r="CJ460" s="265"/>
      <c r="CK460" s="265"/>
      <c r="CL460" s="265"/>
      <c r="CM460" s="265"/>
      <c r="CN460" s="265"/>
      <c r="CO460" s="265"/>
      <c r="CP460" s="265"/>
      <c r="CQ460" s="265"/>
      <c r="CR460" s="265"/>
      <c r="CS460" s="265"/>
      <c r="CT460" s="265"/>
      <c r="CU460" s="265"/>
      <c r="CV460" s="265"/>
      <c r="CW460" s="265"/>
      <c r="CX460" s="265"/>
      <c r="CY460" s="265"/>
      <c r="CZ460" s="265"/>
      <c r="DA460" s="265"/>
      <c r="DB460" s="265"/>
      <c r="DC460" s="265"/>
      <c r="DD460" s="265"/>
      <c r="DE460" s="265"/>
      <c r="DF460" s="265"/>
      <c r="DG460" s="265"/>
      <c r="DH460" s="265"/>
      <c r="DI460" s="265"/>
      <c r="DJ460" s="265"/>
      <c r="DK460" s="265"/>
      <c r="DL460" s="265"/>
      <c r="DM460" s="265"/>
      <c r="DN460" s="265"/>
      <c r="DO460" s="265"/>
      <c r="DP460" s="265"/>
      <c r="DQ460" s="265"/>
      <c r="DR460" s="265"/>
      <c r="DS460" s="265"/>
      <c r="DT460" s="265"/>
      <c r="DU460" s="265"/>
      <c r="DV460" s="265"/>
      <c r="DW460" s="265"/>
      <c r="DX460" s="265"/>
      <c r="DY460" s="265"/>
      <c r="DZ460" s="265"/>
      <c r="EA460" s="265"/>
      <c r="EB460" s="265"/>
      <c r="EC460" s="265"/>
      <c r="ED460" s="265"/>
      <c r="EE460" s="265"/>
      <c r="EF460" s="265"/>
      <c r="EG460" s="265"/>
      <c r="EH460" s="265"/>
      <c r="EI460" s="265"/>
      <c r="EJ460" s="265"/>
      <c r="EK460" s="265"/>
      <c r="EL460" s="265"/>
      <c r="EM460" s="265"/>
      <c r="EN460" s="265"/>
      <c r="EO460" s="265"/>
      <c r="EP460" s="265"/>
      <c r="EQ460" s="265"/>
      <c r="ER460" s="265"/>
      <c r="ES460" s="265"/>
      <c r="ET460" s="265"/>
      <c r="EU460" s="265"/>
      <c r="EV460" s="265"/>
      <c r="EW460" s="265"/>
      <c r="EX460" s="265"/>
      <c r="EY460" s="265"/>
      <c r="EZ460" s="265"/>
      <c r="FA460" s="265"/>
      <c r="FB460" s="265"/>
      <c r="FC460" s="265"/>
      <c r="FD460" s="265"/>
      <c r="FE460" s="265"/>
      <c r="FF460" s="265"/>
      <c r="FG460" s="265"/>
      <c r="FH460" s="265"/>
      <c r="FI460" s="265"/>
      <c r="FJ460" s="265"/>
      <c r="FK460" s="265"/>
      <c r="FL460" s="265"/>
      <c r="FM460" s="265"/>
      <c r="FN460" s="265"/>
      <c r="FO460" s="265"/>
      <c r="FP460" s="265"/>
      <c r="FQ460" s="265"/>
      <c r="FR460" s="265"/>
      <c r="FS460" s="265"/>
      <c r="FT460" s="265"/>
      <c r="FU460" s="265"/>
      <c r="FV460" s="265"/>
      <c r="FW460" s="265"/>
      <c r="FX460" s="265"/>
      <c r="FY460" s="265"/>
      <c r="FZ460" s="265"/>
      <c r="GA460" s="265"/>
      <c r="GB460" s="265"/>
      <c r="GC460" s="265"/>
      <c r="GD460" s="265"/>
      <c r="GE460" s="265"/>
    </row>
    <row r="461" spans="1:187" s="1442" customFormat="1">
      <c r="A461" s="505"/>
      <c r="B461" s="265"/>
      <c r="C461" s="265"/>
      <c r="D461" s="265"/>
      <c r="E461" s="265"/>
      <c r="F461" s="265"/>
      <c r="G461" s="265"/>
      <c r="H461" s="265"/>
      <c r="I461" s="265"/>
      <c r="J461" s="265"/>
      <c r="K461" s="265"/>
      <c r="L461" s="265"/>
      <c r="M461" s="265"/>
      <c r="N461" s="265"/>
      <c r="O461" s="265"/>
      <c r="P461" s="1581"/>
      <c r="Q461" s="1571"/>
      <c r="R461" s="265"/>
      <c r="S461" s="265"/>
      <c r="T461" s="265"/>
      <c r="U461" s="282"/>
      <c r="V461" s="1438"/>
      <c r="W461" s="265"/>
      <c r="X461" s="265"/>
      <c r="Y461" s="282"/>
      <c r="Z461" s="282"/>
      <c r="AA461" s="955"/>
      <c r="AB461" s="974"/>
      <c r="AC461" s="974"/>
      <c r="AD461" s="974"/>
      <c r="AE461" s="974"/>
      <c r="AF461" s="254"/>
      <c r="AG461" s="282"/>
      <c r="AH461" s="265"/>
      <c r="AI461" s="282"/>
      <c r="AJ461" s="265"/>
      <c r="AK461" s="265"/>
      <c r="AL461" s="265"/>
      <c r="AM461" s="265"/>
      <c r="AN461" s="265"/>
      <c r="AO461" s="265"/>
      <c r="AP461" s="265"/>
      <c r="AQ461" s="265"/>
      <c r="AR461" s="265"/>
      <c r="AS461" s="265"/>
      <c r="AT461" s="265"/>
      <c r="AU461" s="265"/>
      <c r="AV461" s="265"/>
      <c r="AW461" s="265"/>
      <c r="AX461" s="265"/>
      <c r="AY461" s="265"/>
      <c r="AZ461" s="265"/>
      <c r="BA461" s="265"/>
      <c r="BB461" s="265"/>
      <c r="BC461" s="265"/>
      <c r="BD461" s="265"/>
      <c r="BE461" s="265"/>
      <c r="BF461" s="265"/>
      <c r="BG461" s="265"/>
      <c r="BH461" s="265"/>
      <c r="BI461" s="265"/>
      <c r="BJ461" s="265"/>
      <c r="BK461" s="265"/>
      <c r="BL461" s="265"/>
      <c r="BM461" s="265"/>
      <c r="BN461" s="265"/>
      <c r="BO461" s="265"/>
      <c r="BP461" s="265"/>
      <c r="BQ461" s="265"/>
      <c r="BR461" s="265"/>
      <c r="BS461" s="265"/>
      <c r="BT461" s="265"/>
      <c r="BU461" s="265"/>
      <c r="BV461" s="265"/>
      <c r="BW461" s="265"/>
      <c r="BX461" s="265"/>
      <c r="BY461" s="265"/>
      <c r="BZ461" s="265"/>
      <c r="CA461" s="265"/>
      <c r="CB461" s="265"/>
      <c r="CC461" s="265"/>
      <c r="CD461" s="265"/>
      <c r="CE461" s="265"/>
      <c r="CF461" s="265"/>
      <c r="CG461" s="265"/>
      <c r="CH461" s="265"/>
      <c r="CI461" s="265"/>
      <c r="CJ461" s="265"/>
      <c r="CK461" s="265"/>
      <c r="CL461" s="265"/>
      <c r="CM461" s="265"/>
      <c r="CN461" s="265"/>
      <c r="CO461" s="265"/>
      <c r="CP461" s="265"/>
      <c r="CQ461" s="265"/>
      <c r="CR461" s="265"/>
      <c r="CS461" s="265"/>
      <c r="CT461" s="265"/>
      <c r="CU461" s="265"/>
      <c r="CV461" s="265"/>
      <c r="CW461" s="265"/>
      <c r="CX461" s="265"/>
      <c r="CY461" s="265"/>
      <c r="CZ461" s="265"/>
      <c r="DA461" s="265"/>
      <c r="DB461" s="265"/>
      <c r="DC461" s="265"/>
      <c r="DD461" s="265"/>
      <c r="DE461" s="265"/>
      <c r="DF461" s="265"/>
      <c r="DG461" s="265"/>
      <c r="DH461" s="265"/>
      <c r="DI461" s="265"/>
      <c r="DJ461" s="265"/>
      <c r="DK461" s="265"/>
      <c r="DL461" s="265"/>
      <c r="DM461" s="265"/>
      <c r="DN461" s="265"/>
      <c r="DO461" s="265"/>
      <c r="DP461" s="265"/>
      <c r="DQ461" s="265"/>
      <c r="DR461" s="265"/>
      <c r="DS461" s="265"/>
      <c r="DT461" s="265"/>
      <c r="DU461" s="265"/>
      <c r="DV461" s="265"/>
      <c r="DW461" s="265"/>
      <c r="DX461" s="265"/>
      <c r="DY461" s="265"/>
      <c r="DZ461" s="265"/>
      <c r="EA461" s="265"/>
      <c r="EB461" s="265"/>
      <c r="EC461" s="265"/>
      <c r="ED461" s="265"/>
      <c r="EE461" s="265"/>
      <c r="EF461" s="265"/>
      <c r="EG461" s="265"/>
      <c r="EH461" s="265"/>
      <c r="EI461" s="265"/>
      <c r="EJ461" s="265"/>
      <c r="EK461" s="265"/>
      <c r="EL461" s="265"/>
      <c r="EM461" s="265"/>
      <c r="EN461" s="265"/>
      <c r="EO461" s="265"/>
      <c r="EP461" s="265"/>
      <c r="EQ461" s="265"/>
      <c r="ER461" s="265"/>
      <c r="ES461" s="265"/>
      <c r="ET461" s="265"/>
      <c r="EU461" s="265"/>
      <c r="EV461" s="265"/>
      <c r="EW461" s="265"/>
      <c r="EX461" s="265"/>
      <c r="EY461" s="265"/>
      <c r="EZ461" s="265"/>
      <c r="FA461" s="265"/>
      <c r="FB461" s="265"/>
      <c r="FC461" s="265"/>
      <c r="FD461" s="265"/>
      <c r="FE461" s="265"/>
      <c r="FF461" s="265"/>
      <c r="FG461" s="265"/>
      <c r="FH461" s="265"/>
      <c r="FI461" s="265"/>
      <c r="FJ461" s="265"/>
      <c r="FK461" s="265"/>
      <c r="FL461" s="265"/>
      <c r="FM461" s="265"/>
      <c r="FN461" s="265"/>
      <c r="FO461" s="265"/>
      <c r="FP461" s="265"/>
      <c r="FQ461" s="265"/>
      <c r="FR461" s="265"/>
      <c r="FS461" s="265"/>
      <c r="FT461" s="265"/>
      <c r="FU461" s="265"/>
      <c r="FV461" s="265"/>
      <c r="FW461" s="265"/>
      <c r="FX461" s="265"/>
      <c r="FY461" s="265"/>
      <c r="FZ461" s="265"/>
      <c r="GA461" s="265"/>
      <c r="GB461" s="265"/>
      <c r="GC461" s="265"/>
      <c r="GD461" s="265"/>
      <c r="GE461" s="265"/>
    </row>
    <row r="462" spans="1:187" s="1442" customFormat="1">
      <c r="A462" s="505"/>
      <c r="B462" s="265"/>
      <c r="C462" s="265"/>
      <c r="D462" s="265"/>
      <c r="E462" s="265"/>
      <c r="F462" s="265"/>
      <c r="G462" s="265"/>
      <c r="H462" s="265"/>
      <c r="I462" s="265"/>
      <c r="J462" s="265"/>
      <c r="K462" s="265"/>
      <c r="L462" s="265"/>
      <c r="M462" s="265"/>
      <c r="N462" s="265"/>
      <c r="O462" s="265"/>
      <c r="P462" s="1581"/>
      <c r="Q462" s="1571"/>
      <c r="R462" s="265"/>
      <c r="S462" s="265"/>
      <c r="T462" s="265"/>
      <c r="U462" s="282"/>
      <c r="V462" s="1438"/>
      <c r="W462" s="265"/>
      <c r="X462" s="265"/>
      <c r="Y462" s="282"/>
      <c r="Z462" s="282"/>
      <c r="AA462" s="955"/>
      <c r="AB462" s="974"/>
      <c r="AC462" s="974"/>
      <c r="AD462" s="974"/>
      <c r="AE462" s="974"/>
      <c r="AF462" s="254"/>
      <c r="AG462" s="282"/>
      <c r="AH462" s="265"/>
      <c r="AI462" s="282"/>
      <c r="AJ462" s="265"/>
      <c r="AK462" s="265"/>
      <c r="AL462" s="265"/>
      <c r="AM462" s="265"/>
      <c r="AN462" s="265"/>
      <c r="AO462" s="265"/>
      <c r="AP462" s="265"/>
      <c r="AQ462" s="265"/>
      <c r="AR462" s="265"/>
      <c r="AS462" s="265"/>
      <c r="AT462" s="265"/>
      <c r="AU462" s="265"/>
      <c r="AV462" s="265"/>
      <c r="AW462" s="265"/>
      <c r="AX462" s="265"/>
      <c r="AY462" s="265"/>
      <c r="AZ462" s="265"/>
      <c r="BA462" s="265"/>
      <c r="BB462" s="265"/>
      <c r="BC462" s="265"/>
      <c r="BD462" s="265"/>
      <c r="BE462" s="265"/>
      <c r="BF462" s="265"/>
      <c r="BG462" s="265"/>
      <c r="BH462" s="265"/>
      <c r="BI462" s="265"/>
      <c r="BJ462" s="265"/>
      <c r="BK462" s="265"/>
      <c r="BL462" s="265"/>
      <c r="BM462" s="265"/>
      <c r="BN462" s="265"/>
      <c r="BO462" s="265"/>
      <c r="BP462" s="265"/>
      <c r="BQ462" s="265"/>
      <c r="BR462" s="265"/>
      <c r="BS462" s="265"/>
      <c r="BT462" s="265"/>
      <c r="BU462" s="265"/>
      <c r="BV462" s="265"/>
      <c r="BW462" s="265"/>
      <c r="BX462" s="265"/>
      <c r="BY462" s="265"/>
      <c r="BZ462" s="265"/>
      <c r="CA462" s="265"/>
      <c r="CB462" s="265"/>
      <c r="CC462" s="265"/>
      <c r="CD462" s="265"/>
      <c r="CE462" s="265"/>
      <c r="CF462" s="265"/>
      <c r="CG462" s="265"/>
      <c r="CH462" s="265"/>
      <c r="CI462" s="265"/>
      <c r="CJ462" s="265"/>
      <c r="CK462" s="265"/>
      <c r="CL462" s="265"/>
      <c r="CM462" s="265"/>
      <c r="CN462" s="265"/>
      <c r="CO462" s="265"/>
      <c r="CP462" s="265"/>
      <c r="CQ462" s="265"/>
      <c r="CR462" s="265"/>
      <c r="CS462" s="265"/>
      <c r="CT462" s="265"/>
      <c r="CU462" s="265"/>
      <c r="CV462" s="265"/>
      <c r="CW462" s="265"/>
      <c r="CX462" s="265"/>
      <c r="CY462" s="265"/>
      <c r="CZ462" s="265"/>
      <c r="DA462" s="265"/>
      <c r="DB462" s="265"/>
      <c r="DC462" s="265"/>
      <c r="DD462" s="265"/>
      <c r="DE462" s="265"/>
      <c r="DF462" s="265"/>
      <c r="DG462" s="265"/>
      <c r="DH462" s="265"/>
      <c r="DI462" s="265"/>
      <c r="DJ462" s="265"/>
      <c r="DK462" s="265"/>
      <c r="DL462" s="265"/>
      <c r="DM462" s="265"/>
      <c r="DN462" s="265"/>
      <c r="DO462" s="265"/>
      <c r="DP462" s="265"/>
      <c r="DQ462" s="265"/>
      <c r="DR462" s="265"/>
      <c r="DS462" s="265"/>
      <c r="DT462" s="265"/>
      <c r="DU462" s="265"/>
      <c r="DV462" s="265"/>
      <c r="DW462" s="265"/>
      <c r="DX462" s="265"/>
      <c r="DY462" s="265"/>
      <c r="DZ462" s="265"/>
      <c r="EA462" s="265"/>
      <c r="EB462" s="265"/>
      <c r="EC462" s="265"/>
      <c r="ED462" s="265"/>
      <c r="EE462" s="265"/>
      <c r="EF462" s="265"/>
      <c r="EG462" s="265"/>
      <c r="EH462" s="265"/>
      <c r="EI462" s="265"/>
      <c r="EJ462" s="265"/>
      <c r="EK462" s="265"/>
      <c r="EL462" s="265"/>
      <c r="EM462" s="265"/>
      <c r="EN462" s="265"/>
      <c r="EO462" s="265"/>
      <c r="EP462" s="265"/>
      <c r="EQ462" s="265"/>
      <c r="ER462" s="265"/>
      <c r="ES462" s="265"/>
      <c r="ET462" s="265"/>
      <c r="EU462" s="265"/>
      <c r="EV462" s="265"/>
      <c r="EW462" s="265"/>
      <c r="EX462" s="265"/>
      <c r="EY462" s="265"/>
      <c r="EZ462" s="265"/>
      <c r="FA462" s="265"/>
      <c r="FB462" s="265"/>
      <c r="FC462" s="265"/>
      <c r="FD462" s="265"/>
      <c r="FE462" s="265"/>
      <c r="FF462" s="265"/>
      <c r="FG462" s="265"/>
      <c r="FH462" s="265"/>
      <c r="FI462" s="265"/>
      <c r="FJ462" s="265"/>
      <c r="FK462" s="265"/>
      <c r="FL462" s="265"/>
      <c r="FM462" s="265"/>
      <c r="FN462" s="265"/>
      <c r="FO462" s="265"/>
      <c r="FP462" s="265"/>
      <c r="FQ462" s="265"/>
      <c r="FR462" s="265"/>
      <c r="FS462" s="265"/>
      <c r="FT462" s="265"/>
      <c r="FU462" s="265"/>
      <c r="FV462" s="265"/>
      <c r="FW462" s="265"/>
      <c r="FX462" s="265"/>
      <c r="FY462" s="265"/>
      <c r="FZ462" s="265"/>
      <c r="GA462" s="265"/>
      <c r="GB462" s="265"/>
      <c r="GC462" s="265"/>
      <c r="GD462" s="265"/>
      <c r="GE462" s="265"/>
    </row>
    <row r="463" spans="1:187" s="1442" customFormat="1">
      <c r="A463" s="505"/>
      <c r="B463" s="265"/>
      <c r="C463" s="265"/>
      <c r="D463" s="265"/>
      <c r="E463" s="265"/>
      <c r="F463" s="265"/>
      <c r="G463" s="265"/>
      <c r="H463" s="265"/>
      <c r="I463" s="265"/>
      <c r="J463" s="265"/>
      <c r="K463" s="265"/>
      <c r="L463" s="265"/>
      <c r="M463" s="265"/>
      <c r="N463" s="265"/>
      <c r="O463" s="265"/>
      <c r="P463" s="1581"/>
      <c r="Q463" s="1571"/>
      <c r="R463" s="265"/>
      <c r="S463" s="265"/>
      <c r="T463" s="265"/>
      <c r="U463" s="282"/>
      <c r="V463" s="1438"/>
      <c r="W463" s="265"/>
      <c r="X463" s="265"/>
      <c r="Y463" s="282"/>
      <c r="Z463" s="282"/>
      <c r="AA463" s="955"/>
      <c r="AB463" s="974"/>
      <c r="AC463" s="974"/>
      <c r="AD463" s="974"/>
      <c r="AE463" s="974"/>
      <c r="AF463" s="254"/>
      <c r="AG463" s="282"/>
      <c r="AH463" s="265"/>
      <c r="AI463" s="282"/>
      <c r="AJ463" s="265"/>
      <c r="AK463" s="265"/>
      <c r="AL463" s="265"/>
      <c r="AM463" s="265"/>
      <c r="AN463" s="265"/>
      <c r="AO463" s="265"/>
      <c r="AP463" s="265"/>
      <c r="AQ463" s="265"/>
      <c r="AR463" s="265"/>
      <c r="AS463" s="265"/>
      <c r="AT463" s="265"/>
      <c r="AU463" s="265"/>
      <c r="AV463" s="265"/>
      <c r="AW463" s="265"/>
      <c r="AX463" s="265"/>
      <c r="AY463" s="265"/>
      <c r="AZ463" s="265"/>
      <c r="BA463" s="265"/>
      <c r="BB463" s="265"/>
      <c r="BC463" s="265"/>
      <c r="BD463" s="265"/>
      <c r="BE463" s="265"/>
      <c r="BF463" s="265"/>
      <c r="BG463" s="265"/>
      <c r="BH463" s="265"/>
      <c r="BI463" s="265"/>
      <c r="BJ463" s="265"/>
      <c r="BK463" s="265"/>
      <c r="BL463" s="265"/>
      <c r="BM463" s="265"/>
      <c r="BN463" s="265"/>
      <c r="BO463" s="265"/>
      <c r="BP463" s="265"/>
      <c r="BQ463" s="265"/>
      <c r="BR463" s="265"/>
      <c r="BS463" s="265"/>
      <c r="BT463" s="265"/>
      <c r="BU463" s="265"/>
      <c r="BV463" s="265"/>
      <c r="BW463" s="265"/>
      <c r="BX463" s="265"/>
      <c r="BY463" s="265"/>
      <c r="BZ463" s="265"/>
      <c r="CA463" s="265"/>
      <c r="CB463" s="265"/>
      <c r="CC463" s="265"/>
      <c r="CD463" s="265"/>
      <c r="CE463" s="265"/>
      <c r="CF463" s="265"/>
      <c r="CG463" s="265"/>
      <c r="CH463" s="265"/>
      <c r="CI463" s="265"/>
      <c r="CJ463" s="265"/>
      <c r="CK463" s="265"/>
      <c r="CL463" s="265"/>
      <c r="CM463" s="265"/>
      <c r="CN463" s="265"/>
      <c r="CO463" s="265"/>
      <c r="CP463" s="265"/>
      <c r="CQ463" s="265"/>
      <c r="CR463" s="265"/>
      <c r="CS463" s="265"/>
      <c r="CT463" s="265"/>
      <c r="CU463" s="265"/>
      <c r="CV463" s="265"/>
      <c r="CW463" s="265"/>
      <c r="CX463" s="265"/>
      <c r="CY463" s="265"/>
      <c r="CZ463" s="265"/>
      <c r="DA463" s="265"/>
      <c r="DB463" s="265"/>
      <c r="DC463" s="265"/>
      <c r="DD463" s="265"/>
      <c r="DE463" s="265"/>
      <c r="DF463" s="265"/>
      <c r="DG463" s="265"/>
      <c r="DH463" s="265"/>
      <c r="DI463" s="265"/>
      <c r="DJ463" s="265"/>
      <c r="DK463" s="265"/>
      <c r="DL463" s="265"/>
      <c r="DM463" s="265"/>
      <c r="DN463" s="265"/>
      <c r="DO463" s="265"/>
      <c r="DP463" s="265"/>
      <c r="DQ463" s="265"/>
      <c r="DR463" s="265"/>
      <c r="DS463" s="265"/>
      <c r="DT463" s="265"/>
      <c r="DU463" s="265"/>
      <c r="DV463" s="265"/>
      <c r="DW463" s="265"/>
      <c r="DX463" s="265"/>
      <c r="DY463" s="265"/>
      <c r="DZ463" s="265"/>
      <c r="EA463" s="265"/>
      <c r="EB463" s="265"/>
      <c r="EC463" s="265"/>
      <c r="ED463" s="265"/>
      <c r="EE463" s="265"/>
      <c r="EF463" s="265"/>
      <c r="EG463" s="265"/>
      <c r="EH463" s="265"/>
      <c r="EI463" s="265"/>
      <c r="EJ463" s="265"/>
      <c r="EK463" s="265"/>
      <c r="EL463" s="265"/>
      <c r="EM463" s="265"/>
      <c r="EN463" s="265"/>
      <c r="EO463" s="265"/>
      <c r="EP463" s="265"/>
      <c r="EQ463" s="265"/>
      <c r="ER463" s="265"/>
      <c r="ES463" s="265"/>
      <c r="ET463" s="265"/>
      <c r="EU463" s="265"/>
      <c r="EV463" s="265"/>
      <c r="EW463" s="265"/>
      <c r="EX463" s="265"/>
      <c r="EY463" s="265"/>
      <c r="EZ463" s="265"/>
      <c r="FA463" s="265"/>
      <c r="FB463" s="265"/>
      <c r="FC463" s="265"/>
      <c r="FD463" s="265"/>
      <c r="FE463" s="265"/>
      <c r="FF463" s="265"/>
      <c r="FG463" s="265"/>
      <c r="FH463" s="265"/>
      <c r="FI463" s="265"/>
      <c r="FJ463" s="265"/>
      <c r="FK463" s="265"/>
      <c r="FL463" s="265"/>
      <c r="FM463" s="265"/>
      <c r="FN463" s="265"/>
      <c r="FO463" s="265"/>
      <c r="FP463" s="265"/>
      <c r="FQ463" s="265"/>
      <c r="FR463" s="265"/>
      <c r="FS463" s="265"/>
      <c r="FT463" s="265"/>
      <c r="FU463" s="265"/>
      <c r="FV463" s="265"/>
      <c r="FW463" s="265"/>
      <c r="FX463" s="265"/>
      <c r="FY463" s="265"/>
      <c r="FZ463" s="265"/>
      <c r="GA463" s="265"/>
      <c r="GB463" s="265"/>
      <c r="GC463" s="265"/>
      <c r="GD463" s="265"/>
      <c r="GE463" s="265"/>
    </row>
    <row r="464" spans="1:187" s="1442" customFormat="1">
      <c r="A464" s="505"/>
      <c r="B464" s="265"/>
      <c r="C464" s="265"/>
      <c r="D464" s="265"/>
      <c r="E464" s="265"/>
      <c r="F464" s="265"/>
      <c r="G464" s="265"/>
      <c r="H464" s="265"/>
      <c r="I464" s="265"/>
      <c r="J464" s="265"/>
      <c r="K464" s="265"/>
      <c r="L464" s="265"/>
      <c r="M464" s="265"/>
      <c r="N464" s="265"/>
      <c r="O464" s="265"/>
      <c r="P464" s="1581"/>
      <c r="Q464" s="1571"/>
      <c r="R464" s="265"/>
      <c r="S464" s="265"/>
      <c r="T464" s="265"/>
      <c r="U464" s="282"/>
      <c r="V464" s="1438"/>
      <c r="W464" s="265"/>
      <c r="X464" s="265"/>
      <c r="Y464" s="282"/>
      <c r="Z464" s="282"/>
      <c r="AA464" s="955"/>
      <c r="AB464" s="974"/>
      <c r="AC464" s="974"/>
      <c r="AD464" s="974"/>
      <c r="AE464" s="974"/>
      <c r="AF464" s="254"/>
      <c r="AG464" s="282"/>
      <c r="AH464" s="265"/>
      <c r="AI464" s="282"/>
      <c r="AJ464" s="265"/>
      <c r="AK464" s="265"/>
      <c r="AL464" s="265"/>
      <c r="AM464" s="265"/>
      <c r="AN464" s="265"/>
      <c r="AO464" s="265"/>
      <c r="AP464" s="265"/>
      <c r="AQ464" s="265"/>
      <c r="AR464" s="265"/>
      <c r="AS464" s="265"/>
      <c r="AT464" s="265"/>
      <c r="AU464" s="265"/>
      <c r="AV464" s="265"/>
      <c r="AW464" s="265"/>
      <c r="AX464" s="265"/>
      <c r="AY464" s="265"/>
      <c r="AZ464" s="265"/>
      <c r="BA464" s="265"/>
      <c r="BB464" s="265"/>
      <c r="BC464" s="265"/>
      <c r="BD464" s="265"/>
      <c r="BE464" s="265"/>
      <c r="BF464" s="265"/>
      <c r="BG464" s="265"/>
      <c r="BH464" s="265"/>
      <c r="BI464" s="265"/>
      <c r="BJ464" s="265"/>
      <c r="BK464" s="265"/>
      <c r="BL464" s="265"/>
      <c r="BM464" s="265"/>
      <c r="BN464" s="265"/>
      <c r="BO464" s="265"/>
      <c r="BP464" s="265"/>
      <c r="BQ464" s="265"/>
      <c r="BR464" s="265"/>
      <c r="BS464" s="265"/>
      <c r="BT464" s="265"/>
      <c r="BU464" s="265"/>
      <c r="BV464" s="265"/>
      <c r="BW464" s="265"/>
      <c r="BX464" s="265"/>
      <c r="BY464" s="265"/>
      <c r="BZ464" s="265"/>
      <c r="CA464" s="265"/>
      <c r="CB464" s="265"/>
      <c r="CC464" s="265"/>
      <c r="CD464" s="265"/>
      <c r="CE464" s="265"/>
      <c r="CF464" s="265"/>
      <c r="CG464" s="265"/>
      <c r="CH464" s="265"/>
      <c r="CI464" s="265"/>
      <c r="CJ464" s="265"/>
      <c r="CK464" s="265"/>
      <c r="CL464" s="265"/>
      <c r="CM464" s="265"/>
      <c r="CN464" s="265"/>
      <c r="CO464" s="265"/>
      <c r="CP464" s="265"/>
      <c r="CQ464" s="265"/>
      <c r="CR464" s="265"/>
      <c r="CS464" s="265"/>
      <c r="CT464" s="265"/>
      <c r="CU464" s="265"/>
      <c r="CV464" s="265"/>
      <c r="CW464" s="265"/>
      <c r="CX464" s="265"/>
      <c r="CY464" s="265"/>
      <c r="CZ464" s="265"/>
      <c r="DA464" s="265"/>
      <c r="DB464" s="265"/>
      <c r="DC464" s="265"/>
      <c r="DD464" s="265"/>
      <c r="DE464" s="265"/>
      <c r="DF464" s="265"/>
      <c r="DG464" s="265"/>
      <c r="DH464" s="265"/>
      <c r="DI464" s="265"/>
      <c r="DJ464" s="265"/>
      <c r="DK464" s="265"/>
      <c r="DL464" s="265"/>
      <c r="DM464" s="265"/>
      <c r="DN464" s="265"/>
      <c r="DO464" s="265"/>
      <c r="DP464" s="265"/>
      <c r="DQ464" s="265"/>
      <c r="DR464" s="265"/>
      <c r="DS464" s="265"/>
      <c r="DT464" s="265"/>
      <c r="DU464" s="265"/>
      <c r="DV464" s="265"/>
      <c r="DW464" s="265"/>
      <c r="DX464" s="265"/>
      <c r="DY464" s="265"/>
      <c r="DZ464" s="265"/>
      <c r="EA464" s="265"/>
      <c r="EB464" s="265"/>
      <c r="EC464" s="265"/>
      <c r="ED464" s="265"/>
      <c r="EE464" s="265"/>
      <c r="EF464" s="265"/>
      <c r="EG464" s="265"/>
      <c r="EH464" s="265"/>
      <c r="EI464" s="265"/>
      <c r="EJ464" s="265"/>
      <c r="EK464" s="265"/>
      <c r="EL464" s="265"/>
      <c r="EM464" s="265"/>
      <c r="EN464" s="265"/>
      <c r="EO464" s="265"/>
      <c r="EP464" s="265"/>
      <c r="EQ464" s="265"/>
      <c r="ER464" s="265"/>
      <c r="ES464" s="265"/>
      <c r="ET464" s="265"/>
      <c r="EU464" s="265"/>
      <c r="EV464" s="265"/>
      <c r="EW464" s="265"/>
      <c r="EX464" s="265"/>
      <c r="EY464" s="265"/>
      <c r="EZ464" s="265"/>
      <c r="FA464" s="265"/>
      <c r="FB464" s="265"/>
      <c r="FC464" s="265"/>
      <c r="FD464" s="265"/>
      <c r="FE464" s="265"/>
      <c r="FF464" s="265"/>
      <c r="FG464" s="265"/>
      <c r="FH464" s="265"/>
      <c r="FI464" s="265"/>
      <c r="FJ464" s="265"/>
      <c r="FK464" s="265"/>
      <c r="FL464" s="265"/>
      <c r="FM464" s="265"/>
      <c r="FN464" s="265"/>
      <c r="FO464" s="265"/>
      <c r="FP464" s="265"/>
      <c r="FQ464" s="265"/>
      <c r="FR464" s="265"/>
      <c r="FS464" s="265"/>
      <c r="FT464" s="265"/>
      <c r="FU464" s="265"/>
      <c r="FV464" s="265"/>
      <c r="FW464" s="265"/>
      <c r="FX464" s="265"/>
      <c r="FY464" s="265"/>
      <c r="FZ464" s="265"/>
      <c r="GA464" s="265"/>
      <c r="GB464" s="265"/>
      <c r="GC464" s="265"/>
      <c r="GD464" s="265"/>
      <c r="GE464" s="265"/>
    </row>
    <row r="465" spans="1:187" s="1442" customFormat="1">
      <c r="A465" s="505"/>
      <c r="B465" s="265"/>
      <c r="C465" s="265"/>
      <c r="D465" s="265"/>
      <c r="E465" s="265"/>
      <c r="F465" s="265"/>
      <c r="G465" s="265"/>
      <c r="H465" s="265"/>
      <c r="I465" s="265"/>
      <c r="J465" s="265"/>
      <c r="K465" s="265"/>
      <c r="L465" s="265"/>
      <c r="M465" s="265"/>
      <c r="N465" s="265"/>
      <c r="O465" s="265"/>
      <c r="P465" s="1581"/>
      <c r="Q465" s="1571"/>
      <c r="R465" s="265"/>
      <c r="S465" s="265"/>
      <c r="T465" s="265"/>
      <c r="U465" s="282"/>
      <c r="V465" s="1438"/>
      <c r="W465" s="265"/>
      <c r="X465" s="265"/>
      <c r="Y465" s="282"/>
      <c r="Z465" s="282"/>
      <c r="AA465" s="955"/>
      <c r="AB465" s="974"/>
      <c r="AC465" s="974"/>
      <c r="AD465" s="974"/>
      <c r="AE465" s="974"/>
      <c r="AF465" s="254"/>
      <c r="AG465" s="282"/>
      <c r="AH465" s="265"/>
      <c r="AI465" s="282"/>
      <c r="AJ465" s="265"/>
      <c r="AK465" s="265"/>
      <c r="AL465" s="265"/>
      <c r="AM465" s="265"/>
      <c r="AN465" s="265"/>
      <c r="AO465" s="265"/>
      <c r="AP465" s="265"/>
      <c r="AQ465" s="265"/>
      <c r="AR465" s="265"/>
      <c r="AS465" s="265"/>
      <c r="AT465" s="265"/>
      <c r="AU465" s="265"/>
      <c r="AV465" s="265"/>
      <c r="AW465" s="265"/>
      <c r="AX465" s="265"/>
      <c r="AY465" s="265"/>
      <c r="AZ465" s="265"/>
      <c r="BA465" s="265"/>
      <c r="BB465" s="265"/>
      <c r="BC465" s="265"/>
      <c r="BD465" s="265"/>
      <c r="BE465" s="265"/>
      <c r="BF465" s="265"/>
      <c r="BG465" s="265"/>
      <c r="BH465" s="265"/>
      <c r="BI465" s="265"/>
      <c r="BJ465" s="265"/>
      <c r="BK465" s="265"/>
      <c r="BL465" s="265"/>
      <c r="BM465" s="265"/>
      <c r="BN465" s="265"/>
      <c r="BO465" s="265"/>
      <c r="BP465" s="265"/>
      <c r="BQ465" s="265"/>
      <c r="BR465" s="265"/>
      <c r="BS465" s="265"/>
      <c r="BT465" s="265"/>
      <c r="BU465" s="265"/>
      <c r="BV465" s="265"/>
      <c r="BW465" s="265"/>
      <c r="BX465" s="265"/>
      <c r="BY465" s="265"/>
      <c r="BZ465" s="265"/>
      <c r="CA465" s="265"/>
      <c r="CB465" s="265"/>
      <c r="CC465" s="265"/>
      <c r="CD465" s="265"/>
      <c r="CE465" s="265"/>
      <c r="CF465" s="265"/>
      <c r="CG465" s="265"/>
      <c r="CH465" s="265"/>
      <c r="CI465" s="265"/>
      <c r="CJ465" s="265"/>
      <c r="CK465" s="265"/>
      <c r="CL465" s="265"/>
      <c r="CM465" s="265"/>
      <c r="CN465" s="265"/>
      <c r="CO465" s="265"/>
      <c r="CP465" s="265"/>
      <c r="CQ465" s="265"/>
      <c r="CR465" s="265"/>
      <c r="CS465" s="265"/>
      <c r="CT465" s="265"/>
      <c r="CU465" s="265"/>
      <c r="CV465" s="265"/>
      <c r="CW465" s="265"/>
      <c r="CX465" s="265"/>
      <c r="CY465" s="265"/>
      <c r="CZ465" s="265"/>
      <c r="DA465" s="265"/>
      <c r="DB465" s="265"/>
      <c r="DC465" s="265"/>
      <c r="DD465" s="265"/>
      <c r="DE465" s="265"/>
      <c r="DF465" s="265"/>
      <c r="DG465" s="265"/>
      <c r="DH465" s="265"/>
      <c r="DI465" s="265"/>
      <c r="DJ465" s="265"/>
      <c r="DK465" s="265"/>
      <c r="DL465" s="265"/>
      <c r="DM465" s="265"/>
      <c r="DN465" s="265"/>
      <c r="DO465" s="265"/>
      <c r="DP465" s="265"/>
      <c r="DQ465" s="265"/>
      <c r="DR465" s="265"/>
      <c r="DS465" s="265"/>
      <c r="DT465" s="265"/>
      <c r="DU465" s="265"/>
      <c r="DV465" s="265"/>
      <c r="DW465" s="265"/>
      <c r="DX465" s="265"/>
      <c r="DY465" s="265"/>
      <c r="DZ465" s="265"/>
      <c r="EA465" s="265"/>
      <c r="EB465" s="265"/>
      <c r="EC465" s="265"/>
      <c r="ED465" s="265"/>
      <c r="EE465" s="265"/>
      <c r="EF465" s="265"/>
      <c r="EG465" s="265"/>
      <c r="EH465" s="265"/>
      <c r="EI465" s="265"/>
      <c r="EJ465" s="265"/>
      <c r="EK465" s="265"/>
      <c r="EL465" s="265"/>
      <c r="EM465" s="265"/>
      <c r="EN465" s="265"/>
      <c r="EO465" s="265"/>
      <c r="EP465" s="265"/>
      <c r="EQ465" s="265"/>
      <c r="ER465" s="265"/>
      <c r="ES465" s="265"/>
      <c r="ET465" s="265"/>
      <c r="EU465" s="265"/>
      <c r="EV465" s="265"/>
      <c r="EW465" s="265"/>
      <c r="EX465" s="265"/>
      <c r="EY465" s="265"/>
      <c r="EZ465" s="265"/>
      <c r="FA465" s="265"/>
      <c r="FB465" s="265"/>
      <c r="FC465" s="265"/>
      <c r="FD465" s="265"/>
      <c r="FE465" s="265"/>
      <c r="FF465" s="265"/>
      <c r="FG465" s="265"/>
      <c r="FH465" s="265"/>
      <c r="FI465" s="265"/>
      <c r="FJ465" s="265"/>
      <c r="FK465" s="265"/>
      <c r="FL465" s="265"/>
      <c r="FM465" s="265"/>
      <c r="FN465" s="265"/>
      <c r="FO465" s="265"/>
      <c r="FP465" s="265"/>
      <c r="FQ465" s="265"/>
      <c r="FR465" s="265"/>
      <c r="FS465" s="265"/>
      <c r="FT465" s="265"/>
      <c r="FU465" s="265"/>
      <c r="FV465" s="265"/>
      <c r="FW465" s="265"/>
      <c r="FX465" s="265"/>
      <c r="FY465" s="265"/>
      <c r="FZ465" s="265"/>
      <c r="GA465" s="265"/>
      <c r="GB465" s="265"/>
      <c r="GC465" s="265"/>
      <c r="GD465" s="265"/>
      <c r="GE465" s="265"/>
    </row>
    <row r="466" spans="1:187" s="1442" customFormat="1">
      <c r="A466" s="505"/>
      <c r="B466" s="265"/>
      <c r="C466" s="265"/>
      <c r="D466" s="265"/>
      <c r="E466" s="265"/>
      <c r="F466" s="265"/>
      <c r="G466" s="265"/>
      <c r="H466" s="265"/>
      <c r="I466" s="265"/>
      <c r="J466" s="265"/>
      <c r="K466" s="265"/>
      <c r="L466" s="265"/>
      <c r="M466" s="265"/>
      <c r="N466" s="265"/>
      <c r="O466" s="265"/>
      <c r="P466" s="1581"/>
      <c r="Q466" s="1571"/>
      <c r="R466" s="265"/>
      <c r="S466" s="265"/>
      <c r="T466" s="265"/>
      <c r="U466" s="282"/>
      <c r="V466" s="1438"/>
      <c r="W466" s="265"/>
      <c r="X466" s="265"/>
      <c r="Y466" s="282"/>
      <c r="Z466" s="282"/>
      <c r="AA466" s="955"/>
      <c r="AB466" s="974"/>
      <c r="AC466" s="974"/>
      <c r="AD466" s="974"/>
      <c r="AE466" s="974"/>
      <c r="AF466" s="254"/>
      <c r="AG466" s="282"/>
      <c r="AH466" s="265"/>
      <c r="AI466" s="282"/>
      <c r="AJ466" s="265"/>
      <c r="AK466" s="265"/>
      <c r="AL466" s="265"/>
      <c r="AM466" s="265"/>
      <c r="AN466" s="265"/>
      <c r="AO466" s="265"/>
      <c r="AP466" s="265"/>
      <c r="AQ466" s="265"/>
      <c r="AR466" s="265"/>
      <c r="AS466" s="265"/>
      <c r="AT466" s="265"/>
      <c r="AU466" s="265"/>
      <c r="AV466" s="265"/>
      <c r="AW466" s="265"/>
      <c r="AX466" s="265"/>
      <c r="AY466" s="265"/>
      <c r="AZ466" s="265"/>
      <c r="BA466" s="265"/>
      <c r="BB466" s="265"/>
      <c r="BC466" s="265"/>
      <c r="BD466" s="265"/>
      <c r="BE466" s="265"/>
      <c r="BF466" s="265"/>
      <c r="BG466" s="265"/>
      <c r="BH466" s="265"/>
      <c r="BI466" s="265"/>
      <c r="BJ466" s="265"/>
      <c r="BK466" s="265"/>
      <c r="BL466" s="265"/>
      <c r="BM466" s="265"/>
      <c r="BN466" s="265"/>
      <c r="BO466" s="265"/>
      <c r="BP466" s="265"/>
      <c r="BQ466" s="265"/>
      <c r="BR466" s="265"/>
      <c r="BS466" s="265"/>
      <c r="BT466" s="265"/>
      <c r="BU466" s="265"/>
      <c r="BV466" s="265"/>
      <c r="BW466" s="265"/>
      <c r="BX466" s="265"/>
      <c r="BY466" s="265"/>
      <c r="BZ466" s="265"/>
      <c r="CA466" s="265"/>
      <c r="CB466" s="265"/>
      <c r="CC466" s="265"/>
      <c r="CD466" s="265"/>
      <c r="CE466" s="265"/>
      <c r="CF466" s="265"/>
      <c r="CG466" s="265"/>
      <c r="CH466" s="265"/>
      <c r="CI466" s="265"/>
      <c r="CJ466" s="265"/>
      <c r="CK466" s="265"/>
      <c r="CL466" s="265"/>
      <c r="CM466" s="265"/>
      <c r="CN466" s="265"/>
      <c r="CO466" s="265"/>
      <c r="CP466" s="265"/>
      <c r="CQ466" s="265"/>
      <c r="CR466" s="265"/>
      <c r="CS466" s="265"/>
      <c r="CT466" s="265"/>
      <c r="CU466" s="265"/>
      <c r="CV466" s="265"/>
      <c r="CW466" s="265"/>
      <c r="CX466" s="265"/>
      <c r="CY466" s="265"/>
      <c r="CZ466" s="265"/>
      <c r="DA466" s="265"/>
      <c r="DB466" s="265"/>
      <c r="DC466" s="265"/>
      <c r="DD466" s="265"/>
      <c r="DE466" s="265"/>
      <c r="DF466" s="265"/>
      <c r="DG466" s="265"/>
      <c r="DH466" s="265"/>
      <c r="DI466" s="265"/>
      <c r="DJ466" s="265"/>
      <c r="DK466" s="265"/>
      <c r="DL466" s="265"/>
      <c r="DM466" s="265"/>
      <c r="DN466" s="265"/>
      <c r="DO466" s="265"/>
      <c r="DP466" s="265"/>
      <c r="DQ466" s="265"/>
      <c r="DR466" s="265"/>
      <c r="DS466" s="265"/>
      <c r="DT466" s="265"/>
      <c r="DU466" s="265"/>
      <c r="DV466" s="265"/>
      <c r="DW466" s="265"/>
      <c r="DX466" s="265"/>
      <c r="DY466" s="265"/>
      <c r="DZ466" s="265"/>
      <c r="EA466" s="265"/>
      <c r="EB466" s="265"/>
      <c r="EC466" s="265"/>
      <c r="ED466" s="265"/>
      <c r="EE466" s="265"/>
      <c r="EF466" s="265"/>
      <c r="EG466" s="265"/>
      <c r="EH466" s="265"/>
      <c r="EI466" s="265"/>
      <c r="EJ466" s="265"/>
      <c r="EK466" s="265"/>
      <c r="EL466" s="265"/>
      <c r="EM466" s="265"/>
      <c r="EN466" s="265"/>
      <c r="EO466" s="265"/>
      <c r="EP466" s="265"/>
      <c r="EQ466" s="265"/>
      <c r="ER466" s="265"/>
      <c r="ES466" s="265"/>
      <c r="ET466" s="265"/>
      <c r="EU466" s="265"/>
      <c r="EV466" s="265"/>
      <c r="EW466" s="265"/>
      <c r="EX466" s="265"/>
      <c r="EY466" s="265"/>
      <c r="EZ466" s="265"/>
      <c r="FA466" s="265"/>
      <c r="FB466" s="265"/>
      <c r="FC466" s="265"/>
      <c r="FD466" s="265"/>
      <c r="FE466" s="265"/>
      <c r="FF466" s="265"/>
      <c r="FG466" s="265"/>
      <c r="FH466" s="265"/>
      <c r="FI466" s="265"/>
      <c r="FJ466" s="265"/>
      <c r="FK466" s="265"/>
      <c r="FL466" s="265"/>
      <c r="FM466" s="265"/>
      <c r="FN466" s="265"/>
      <c r="FO466" s="265"/>
      <c r="FP466" s="265"/>
      <c r="FQ466" s="265"/>
      <c r="FR466" s="265"/>
      <c r="FS466" s="265"/>
      <c r="FT466" s="265"/>
      <c r="FU466" s="265"/>
      <c r="FV466" s="265"/>
      <c r="FW466" s="265"/>
      <c r="FX466" s="265"/>
      <c r="FY466" s="265"/>
      <c r="FZ466" s="265"/>
      <c r="GA466" s="265"/>
      <c r="GB466" s="265"/>
      <c r="GC466" s="265"/>
      <c r="GD466" s="265"/>
      <c r="GE466" s="265"/>
    </row>
    <row r="467" spans="1:187" s="1442" customFormat="1">
      <c r="A467" s="505"/>
      <c r="B467" s="265"/>
      <c r="C467" s="265"/>
      <c r="D467" s="265"/>
      <c r="E467" s="265"/>
      <c r="F467" s="265"/>
      <c r="G467" s="265"/>
      <c r="H467" s="265"/>
      <c r="I467" s="265"/>
      <c r="J467" s="265"/>
      <c r="K467" s="265"/>
      <c r="L467" s="265"/>
      <c r="M467" s="265"/>
      <c r="N467" s="265"/>
      <c r="O467" s="265"/>
      <c r="P467" s="1581"/>
      <c r="Q467" s="1571"/>
      <c r="R467" s="265"/>
      <c r="S467" s="265"/>
      <c r="T467" s="265"/>
      <c r="U467" s="282"/>
      <c r="V467" s="1438"/>
      <c r="W467" s="265"/>
      <c r="X467" s="265"/>
      <c r="Y467" s="282"/>
      <c r="Z467" s="282"/>
      <c r="AA467" s="955"/>
      <c r="AB467" s="974"/>
      <c r="AC467" s="974"/>
      <c r="AD467" s="974"/>
      <c r="AE467" s="974"/>
      <c r="AF467" s="254"/>
      <c r="AG467" s="282"/>
      <c r="AH467" s="265"/>
      <c r="AI467" s="282"/>
      <c r="AJ467" s="265"/>
      <c r="AK467" s="265"/>
      <c r="AL467" s="265"/>
      <c r="AM467" s="265"/>
      <c r="AN467" s="265"/>
      <c r="AO467" s="265"/>
      <c r="AP467" s="265"/>
      <c r="AQ467" s="265"/>
      <c r="AR467" s="265"/>
      <c r="AS467" s="265"/>
      <c r="AT467" s="265"/>
      <c r="AU467" s="265"/>
      <c r="AV467" s="265"/>
      <c r="AW467" s="265"/>
      <c r="AX467" s="265"/>
      <c r="AY467" s="265"/>
      <c r="AZ467" s="265"/>
      <c r="BA467" s="265"/>
      <c r="BB467" s="265"/>
      <c r="BC467" s="265"/>
      <c r="BD467" s="265"/>
      <c r="BE467" s="265"/>
      <c r="BF467" s="265"/>
      <c r="BG467" s="265"/>
      <c r="BH467" s="265"/>
      <c r="BI467" s="265"/>
      <c r="BJ467" s="265"/>
      <c r="BK467" s="265"/>
      <c r="BL467" s="265"/>
      <c r="BM467" s="265"/>
      <c r="BN467" s="265"/>
      <c r="BO467" s="265"/>
      <c r="BP467" s="265"/>
      <c r="BQ467" s="265"/>
      <c r="BR467" s="265"/>
      <c r="BS467" s="265"/>
      <c r="BT467" s="265"/>
      <c r="BU467" s="265"/>
      <c r="BV467" s="265"/>
      <c r="BW467" s="265"/>
      <c r="BX467" s="265"/>
      <c r="BY467" s="265"/>
      <c r="BZ467" s="265"/>
      <c r="CA467" s="265"/>
      <c r="CB467" s="265"/>
      <c r="CC467" s="265"/>
      <c r="CD467" s="265"/>
      <c r="CE467" s="265"/>
      <c r="CF467" s="265"/>
      <c r="CG467" s="265"/>
      <c r="CH467" s="265"/>
      <c r="CI467" s="265"/>
      <c r="CJ467" s="265"/>
      <c r="CK467" s="265"/>
      <c r="CL467" s="265"/>
      <c r="CM467" s="265"/>
      <c r="CN467" s="265"/>
      <c r="CO467" s="265"/>
      <c r="CP467" s="265"/>
      <c r="CQ467" s="265"/>
      <c r="CR467" s="265"/>
      <c r="CS467" s="265"/>
      <c r="CT467" s="265"/>
      <c r="CU467" s="265"/>
      <c r="CV467" s="265"/>
      <c r="CW467" s="265"/>
      <c r="CX467" s="265"/>
      <c r="CY467" s="265"/>
      <c r="CZ467" s="265"/>
      <c r="DA467" s="265"/>
      <c r="DB467" s="265"/>
      <c r="DC467" s="265"/>
      <c r="DD467" s="265"/>
      <c r="DE467" s="265"/>
      <c r="DF467" s="265"/>
      <c r="DG467" s="265"/>
      <c r="DH467" s="265"/>
      <c r="DI467" s="265"/>
      <c r="DJ467" s="265"/>
      <c r="DK467" s="265"/>
      <c r="DL467" s="265"/>
      <c r="DM467" s="265"/>
      <c r="DN467" s="265"/>
      <c r="DO467" s="265"/>
      <c r="DP467" s="265"/>
      <c r="DQ467" s="265"/>
      <c r="DR467" s="265"/>
      <c r="DS467" s="265"/>
      <c r="DT467" s="265"/>
      <c r="DU467" s="265"/>
      <c r="DV467" s="265"/>
      <c r="DW467" s="265"/>
      <c r="DX467" s="265"/>
      <c r="DY467" s="265"/>
      <c r="DZ467" s="265"/>
      <c r="EA467" s="265"/>
      <c r="EB467" s="265"/>
      <c r="EC467" s="265"/>
      <c r="ED467" s="265"/>
      <c r="EE467" s="265"/>
      <c r="EF467" s="265"/>
      <c r="EG467" s="265"/>
      <c r="EH467" s="265"/>
      <c r="EI467" s="265"/>
      <c r="EJ467" s="265"/>
      <c r="EK467" s="265"/>
      <c r="EL467" s="265"/>
      <c r="EM467" s="265"/>
      <c r="EN467" s="265"/>
      <c r="EO467" s="265"/>
      <c r="EP467" s="265"/>
      <c r="EQ467" s="265"/>
      <c r="ER467" s="265"/>
      <c r="ES467" s="265"/>
      <c r="ET467" s="265"/>
      <c r="EU467" s="265"/>
      <c r="EV467" s="265"/>
      <c r="EW467" s="265"/>
      <c r="EX467" s="265"/>
      <c r="EY467" s="265"/>
      <c r="EZ467" s="265"/>
      <c r="FA467" s="265"/>
      <c r="FB467" s="265"/>
      <c r="FC467" s="265"/>
      <c r="FD467" s="265"/>
      <c r="FE467" s="265"/>
      <c r="FF467" s="265"/>
      <c r="FG467" s="265"/>
      <c r="FH467" s="265"/>
      <c r="FI467" s="265"/>
      <c r="FJ467" s="265"/>
      <c r="FK467" s="265"/>
      <c r="FL467" s="265"/>
      <c r="FM467" s="265"/>
      <c r="FN467" s="265"/>
      <c r="FO467" s="265"/>
      <c r="FP467" s="265"/>
      <c r="FQ467" s="265"/>
      <c r="FR467" s="265"/>
      <c r="FS467" s="265"/>
      <c r="FT467" s="265"/>
      <c r="FU467" s="265"/>
      <c r="FV467" s="265"/>
      <c r="FW467" s="265"/>
      <c r="FX467" s="265"/>
      <c r="FY467" s="265"/>
      <c r="FZ467" s="265"/>
      <c r="GA467" s="265"/>
      <c r="GB467" s="265"/>
      <c r="GC467" s="265"/>
      <c r="GD467" s="265"/>
      <c r="GE467" s="265"/>
    </row>
    <row r="468" spans="1:187" s="1442" customFormat="1">
      <c r="A468" s="505"/>
      <c r="B468" s="265"/>
      <c r="C468" s="265"/>
      <c r="D468" s="265"/>
      <c r="E468" s="265"/>
      <c r="F468" s="265"/>
      <c r="G468" s="265"/>
      <c r="H468" s="265"/>
      <c r="I468" s="265"/>
      <c r="J468" s="265"/>
      <c r="K468" s="265"/>
      <c r="L468" s="265"/>
      <c r="M468" s="265"/>
      <c r="N468" s="265"/>
      <c r="O468" s="265"/>
      <c r="P468" s="1581"/>
      <c r="Q468" s="1571"/>
      <c r="R468" s="265"/>
      <c r="S468" s="265"/>
      <c r="T468" s="265"/>
      <c r="U468" s="282"/>
      <c r="V468" s="1438"/>
      <c r="W468" s="265"/>
      <c r="X468" s="265"/>
      <c r="Y468" s="282"/>
      <c r="Z468" s="282"/>
      <c r="AA468" s="955"/>
      <c r="AB468" s="974"/>
      <c r="AC468" s="974"/>
      <c r="AD468" s="974"/>
      <c r="AE468" s="974"/>
      <c r="AF468" s="254"/>
      <c r="AG468" s="282"/>
      <c r="AH468" s="265"/>
      <c r="AI468" s="282"/>
      <c r="AJ468" s="265"/>
      <c r="AK468" s="265"/>
      <c r="AL468" s="265"/>
      <c r="AM468" s="265"/>
      <c r="AN468" s="265"/>
      <c r="AO468" s="265"/>
      <c r="AP468" s="265"/>
      <c r="AQ468" s="265"/>
      <c r="AR468" s="265"/>
      <c r="AS468" s="265"/>
      <c r="AT468" s="265"/>
      <c r="AU468" s="265"/>
      <c r="AV468" s="265"/>
      <c r="AW468" s="265"/>
      <c r="AX468" s="265"/>
      <c r="AY468" s="265"/>
      <c r="AZ468" s="265"/>
      <c r="BA468" s="265"/>
      <c r="BB468" s="265"/>
      <c r="BC468" s="265"/>
      <c r="BD468" s="265"/>
      <c r="BE468" s="265"/>
      <c r="BF468" s="265"/>
      <c r="BG468" s="265"/>
      <c r="BH468" s="265"/>
      <c r="BI468" s="265"/>
      <c r="BJ468" s="265"/>
      <c r="BK468" s="265"/>
      <c r="BL468" s="265"/>
      <c r="BM468" s="265"/>
      <c r="BN468" s="265"/>
      <c r="BO468" s="265"/>
      <c r="BP468" s="265"/>
      <c r="BQ468" s="265"/>
      <c r="BR468" s="265"/>
      <c r="BS468" s="265"/>
      <c r="BT468" s="265"/>
      <c r="BU468" s="265"/>
      <c r="BV468" s="265"/>
      <c r="BW468" s="265"/>
      <c r="BX468" s="265"/>
      <c r="BY468" s="265"/>
      <c r="BZ468" s="265"/>
      <c r="CA468" s="265"/>
      <c r="CB468" s="265"/>
      <c r="CC468" s="265"/>
      <c r="CD468" s="265"/>
      <c r="CE468" s="265"/>
      <c r="CF468" s="265"/>
      <c r="CG468" s="265"/>
      <c r="CH468" s="265"/>
      <c r="CI468" s="265"/>
      <c r="CJ468" s="265"/>
      <c r="CK468" s="265"/>
      <c r="CL468" s="265"/>
      <c r="CM468" s="265"/>
      <c r="CN468" s="265"/>
      <c r="CO468" s="265"/>
      <c r="CP468" s="265"/>
      <c r="CQ468" s="265"/>
      <c r="CR468" s="265"/>
      <c r="CS468" s="265"/>
      <c r="CT468" s="265"/>
      <c r="CU468" s="265"/>
      <c r="CV468" s="265"/>
      <c r="CW468" s="265"/>
      <c r="CX468" s="265"/>
      <c r="CY468" s="265"/>
      <c r="CZ468" s="265"/>
      <c r="DA468" s="265"/>
      <c r="DB468" s="265"/>
      <c r="DC468" s="265"/>
      <c r="DD468" s="265"/>
      <c r="DE468" s="265"/>
      <c r="DF468" s="265"/>
      <c r="DG468" s="265"/>
      <c r="DH468" s="265"/>
      <c r="DI468" s="265"/>
      <c r="DJ468" s="265"/>
      <c r="DK468" s="265"/>
      <c r="DL468" s="265"/>
      <c r="DM468" s="265"/>
      <c r="DN468" s="265"/>
      <c r="DO468" s="265"/>
      <c r="DP468" s="265"/>
      <c r="DQ468" s="265"/>
      <c r="DR468" s="265"/>
      <c r="DS468" s="265"/>
      <c r="DT468" s="265"/>
      <c r="DU468" s="265"/>
      <c r="DV468" s="265"/>
      <c r="DW468" s="265"/>
      <c r="DX468" s="265"/>
      <c r="DY468" s="265"/>
      <c r="DZ468" s="265"/>
      <c r="EA468" s="265"/>
      <c r="EB468" s="265"/>
      <c r="EC468" s="265"/>
      <c r="ED468" s="265"/>
      <c r="EE468" s="265"/>
      <c r="EF468" s="265"/>
      <c r="EG468" s="265"/>
      <c r="EH468" s="265"/>
      <c r="EI468" s="265"/>
      <c r="EJ468" s="265"/>
      <c r="EK468" s="265"/>
      <c r="EL468" s="265"/>
      <c r="EM468" s="265"/>
      <c r="EN468" s="265"/>
      <c r="EO468" s="265"/>
      <c r="EP468" s="265"/>
      <c r="EQ468" s="265"/>
      <c r="ER468" s="265"/>
      <c r="ES468" s="265"/>
      <c r="ET468" s="265"/>
      <c r="EU468" s="265"/>
      <c r="EV468" s="265"/>
      <c r="EW468" s="265"/>
      <c r="EX468" s="265"/>
      <c r="EY468" s="265"/>
      <c r="EZ468" s="265"/>
      <c r="FA468" s="265"/>
      <c r="FB468" s="265"/>
      <c r="FC468" s="265"/>
      <c r="FD468" s="265"/>
      <c r="FE468" s="265"/>
      <c r="FF468" s="265"/>
      <c r="FG468" s="265"/>
      <c r="FH468" s="265"/>
      <c r="FI468" s="265"/>
      <c r="FJ468" s="265"/>
      <c r="FK468" s="265"/>
      <c r="FL468" s="265"/>
      <c r="FM468" s="265"/>
      <c r="FN468" s="265"/>
      <c r="FO468" s="265"/>
      <c r="FP468" s="265"/>
      <c r="FQ468" s="265"/>
      <c r="FR468" s="265"/>
      <c r="FS468" s="265"/>
      <c r="FT468" s="265"/>
      <c r="FU468" s="265"/>
      <c r="FV468" s="265"/>
      <c r="FW468" s="265"/>
      <c r="FX468" s="265"/>
      <c r="FY468" s="265"/>
      <c r="FZ468" s="265"/>
      <c r="GA468" s="265"/>
      <c r="GB468" s="265"/>
      <c r="GC468" s="265"/>
      <c r="GD468" s="265"/>
      <c r="GE468" s="265"/>
    </row>
    <row r="469" spans="1:187" s="1442" customFormat="1">
      <c r="A469" s="505"/>
      <c r="B469" s="265"/>
      <c r="C469" s="265"/>
      <c r="D469" s="265"/>
      <c r="E469" s="265"/>
      <c r="F469" s="265"/>
      <c r="G469" s="265"/>
      <c r="H469" s="265"/>
      <c r="I469" s="265"/>
      <c r="J469" s="265"/>
      <c r="K469" s="265"/>
      <c r="L469" s="265"/>
      <c r="M469" s="265"/>
      <c r="N469" s="265"/>
      <c r="O469" s="265"/>
      <c r="P469" s="1581"/>
      <c r="Q469" s="1571"/>
      <c r="R469" s="265"/>
      <c r="S469" s="265"/>
      <c r="T469" s="265"/>
      <c r="U469" s="282"/>
      <c r="V469" s="1438"/>
      <c r="W469" s="265"/>
      <c r="X469" s="265"/>
      <c r="Y469" s="282"/>
      <c r="Z469" s="282"/>
      <c r="AA469" s="955"/>
      <c r="AB469" s="974"/>
      <c r="AC469" s="974"/>
      <c r="AD469" s="974"/>
      <c r="AE469" s="974"/>
      <c r="AF469" s="254"/>
      <c r="AG469" s="282"/>
      <c r="AH469" s="265"/>
      <c r="AI469" s="282"/>
      <c r="AJ469" s="265"/>
      <c r="AK469" s="265"/>
      <c r="AL469" s="265"/>
      <c r="AM469" s="265"/>
      <c r="AN469" s="265"/>
      <c r="AO469" s="265"/>
      <c r="AP469" s="265"/>
      <c r="AQ469" s="265"/>
      <c r="AR469" s="265"/>
      <c r="AS469" s="265"/>
      <c r="AT469" s="265"/>
      <c r="AU469" s="265"/>
      <c r="AV469" s="265"/>
      <c r="AW469" s="265"/>
      <c r="AX469" s="265"/>
      <c r="AY469" s="265"/>
      <c r="AZ469" s="265"/>
      <c r="BA469" s="265"/>
      <c r="BB469" s="265"/>
      <c r="BC469" s="265"/>
      <c r="BD469" s="265"/>
      <c r="BE469" s="265"/>
      <c r="BF469" s="265"/>
      <c r="BG469" s="265"/>
      <c r="BH469" s="265"/>
      <c r="BI469" s="265"/>
      <c r="BJ469" s="265"/>
      <c r="BK469" s="265"/>
      <c r="BL469" s="265"/>
      <c r="BM469" s="265"/>
      <c r="BN469" s="265"/>
      <c r="BO469" s="265"/>
      <c r="BP469" s="265"/>
      <c r="BQ469" s="265"/>
      <c r="BR469" s="265"/>
      <c r="BS469" s="265"/>
      <c r="BT469" s="265"/>
      <c r="BU469" s="265"/>
      <c r="BV469" s="265"/>
      <c r="BW469" s="265"/>
      <c r="BX469" s="265"/>
      <c r="BY469" s="265"/>
      <c r="BZ469" s="265"/>
      <c r="CA469" s="265"/>
      <c r="CB469" s="265"/>
      <c r="CC469" s="265"/>
      <c r="CD469" s="265"/>
      <c r="CE469" s="265"/>
      <c r="CF469" s="265"/>
      <c r="CG469" s="265"/>
      <c r="CH469" s="265"/>
      <c r="CI469" s="265"/>
      <c r="CJ469" s="265"/>
      <c r="CK469" s="265"/>
      <c r="CL469" s="265"/>
      <c r="CM469" s="265"/>
      <c r="CN469" s="265"/>
      <c r="CO469" s="265"/>
      <c r="CP469" s="265"/>
      <c r="CQ469" s="265"/>
      <c r="CR469" s="265"/>
      <c r="CS469" s="265"/>
      <c r="CT469" s="265"/>
      <c r="CU469" s="265"/>
      <c r="CV469" s="265"/>
      <c r="CW469" s="265"/>
      <c r="CX469" s="265"/>
      <c r="CY469" s="265"/>
      <c r="CZ469" s="265"/>
      <c r="DA469" s="265"/>
      <c r="DB469" s="265"/>
      <c r="DC469" s="265"/>
      <c r="DD469" s="265"/>
      <c r="DE469" s="265"/>
      <c r="DF469" s="265"/>
      <c r="DG469" s="265"/>
      <c r="DH469" s="265"/>
      <c r="DI469" s="265"/>
      <c r="DJ469" s="265"/>
      <c r="DK469" s="265"/>
      <c r="DL469" s="265"/>
      <c r="DM469" s="265"/>
      <c r="DN469" s="265"/>
      <c r="DO469" s="265"/>
      <c r="DP469" s="265"/>
      <c r="DQ469" s="265"/>
      <c r="DR469" s="265"/>
      <c r="DS469" s="265"/>
      <c r="DT469" s="265"/>
      <c r="DU469" s="265"/>
      <c r="DV469" s="265"/>
      <c r="DW469" s="265"/>
      <c r="DX469" s="265"/>
      <c r="DY469" s="265"/>
      <c r="DZ469" s="265"/>
      <c r="EA469" s="265"/>
      <c r="EB469" s="265"/>
      <c r="EC469" s="265"/>
      <c r="ED469" s="265"/>
      <c r="EE469" s="265"/>
      <c r="EF469" s="265"/>
      <c r="EG469" s="265"/>
      <c r="EH469" s="265"/>
      <c r="EI469" s="265"/>
      <c r="EJ469" s="265"/>
      <c r="EK469" s="265"/>
      <c r="EL469" s="265"/>
      <c r="EM469" s="265"/>
      <c r="EN469" s="265"/>
      <c r="EO469" s="265"/>
      <c r="EP469" s="265"/>
      <c r="EQ469" s="265"/>
      <c r="ER469" s="265"/>
      <c r="ES469" s="265"/>
      <c r="ET469" s="265"/>
      <c r="EU469" s="265"/>
      <c r="EV469" s="265"/>
      <c r="EW469" s="265"/>
      <c r="EX469" s="265"/>
      <c r="EY469" s="265"/>
      <c r="EZ469" s="265"/>
      <c r="FA469" s="265"/>
      <c r="FB469" s="265"/>
      <c r="FC469" s="265"/>
      <c r="FD469" s="265"/>
      <c r="FE469" s="265"/>
      <c r="FF469" s="265"/>
      <c r="FG469" s="265"/>
      <c r="FH469" s="265"/>
      <c r="FI469" s="265"/>
      <c r="FJ469" s="265"/>
      <c r="FK469" s="265"/>
      <c r="FL469" s="265"/>
      <c r="FM469" s="265"/>
      <c r="FN469" s="265"/>
      <c r="FO469" s="265"/>
      <c r="FP469" s="265"/>
      <c r="FQ469" s="265"/>
      <c r="FR469" s="265"/>
      <c r="FS469" s="265"/>
      <c r="FT469" s="265"/>
      <c r="FU469" s="265"/>
      <c r="FV469" s="265"/>
      <c r="FW469" s="265"/>
      <c r="FX469" s="265"/>
      <c r="FY469" s="265"/>
      <c r="FZ469" s="265"/>
      <c r="GA469" s="265"/>
      <c r="GB469" s="265"/>
      <c r="GC469" s="265"/>
      <c r="GD469" s="265"/>
      <c r="GE469" s="265"/>
    </row>
    <row r="470" spans="1:187" s="1442" customFormat="1">
      <c r="A470" s="505"/>
      <c r="B470" s="265"/>
      <c r="C470" s="265"/>
      <c r="D470" s="265"/>
      <c r="E470" s="265"/>
      <c r="F470" s="265"/>
      <c r="G470" s="265"/>
      <c r="H470" s="265"/>
      <c r="I470" s="265"/>
      <c r="J470" s="265"/>
      <c r="K470" s="265"/>
      <c r="L470" s="265"/>
      <c r="M470" s="265"/>
      <c r="N470" s="265"/>
      <c r="O470" s="265"/>
      <c r="P470" s="1581"/>
      <c r="Q470" s="1571"/>
      <c r="R470" s="265"/>
      <c r="S470" s="265"/>
      <c r="T470" s="265"/>
      <c r="U470" s="282"/>
      <c r="V470" s="1438"/>
      <c r="W470" s="265"/>
      <c r="X470" s="265"/>
      <c r="Y470" s="282"/>
      <c r="Z470" s="282"/>
      <c r="AA470" s="955"/>
      <c r="AB470" s="974"/>
      <c r="AC470" s="974"/>
      <c r="AD470" s="974"/>
      <c r="AE470" s="974"/>
      <c r="AF470" s="254"/>
      <c r="AG470" s="282"/>
      <c r="AH470" s="265"/>
      <c r="AI470" s="282"/>
      <c r="AJ470" s="265"/>
      <c r="AK470" s="265"/>
      <c r="AL470" s="265"/>
      <c r="AM470" s="265"/>
      <c r="AN470" s="265"/>
      <c r="AO470" s="265"/>
      <c r="AP470" s="265"/>
      <c r="AQ470" s="265"/>
      <c r="AR470" s="265"/>
      <c r="AS470" s="265"/>
      <c r="AT470" s="265"/>
      <c r="AU470" s="265"/>
      <c r="AV470" s="265"/>
      <c r="AW470" s="265"/>
      <c r="AX470" s="265"/>
      <c r="AY470" s="265"/>
      <c r="AZ470" s="265"/>
      <c r="BA470" s="265"/>
      <c r="BB470" s="265"/>
      <c r="BC470" s="265"/>
      <c r="BD470" s="265"/>
      <c r="BE470" s="265"/>
      <c r="BF470" s="265"/>
      <c r="BG470" s="265"/>
      <c r="BH470" s="265"/>
      <c r="BI470" s="265"/>
      <c r="BJ470" s="265"/>
      <c r="BK470" s="265"/>
      <c r="BL470" s="265"/>
      <c r="BM470" s="265"/>
      <c r="BN470" s="265"/>
      <c r="BO470" s="265"/>
      <c r="BP470" s="265"/>
      <c r="BQ470" s="265"/>
      <c r="BR470" s="265"/>
      <c r="BS470" s="265"/>
      <c r="BT470" s="265"/>
      <c r="BU470" s="265"/>
      <c r="BV470" s="265"/>
      <c r="BW470" s="265"/>
      <c r="BX470" s="265"/>
      <c r="BY470" s="265"/>
      <c r="BZ470" s="265"/>
      <c r="CA470" s="265"/>
      <c r="CB470" s="265"/>
      <c r="CC470" s="265"/>
      <c r="CD470" s="265"/>
      <c r="CE470" s="265"/>
      <c r="CF470" s="265"/>
      <c r="CG470" s="265"/>
      <c r="CH470" s="265"/>
      <c r="CI470" s="265"/>
      <c r="CJ470" s="265"/>
      <c r="CK470" s="265"/>
      <c r="CL470" s="265"/>
      <c r="CM470" s="265"/>
      <c r="CN470" s="265"/>
      <c r="CO470" s="265"/>
      <c r="CP470" s="265"/>
      <c r="CQ470" s="265"/>
      <c r="CR470" s="265"/>
      <c r="CS470" s="265"/>
      <c r="CT470" s="265"/>
      <c r="CU470" s="265"/>
      <c r="CV470" s="265"/>
      <c r="CW470" s="265"/>
      <c r="CX470" s="265"/>
      <c r="CY470" s="265"/>
      <c r="CZ470" s="265"/>
      <c r="DA470" s="265"/>
      <c r="DB470" s="265"/>
      <c r="DC470" s="265"/>
      <c r="DD470" s="265"/>
      <c r="DE470" s="265"/>
      <c r="DF470" s="265"/>
      <c r="DG470" s="265"/>
      <c r="DH470" s="265"/>
      <c r="DI470" s="265"/>
      <c r="DJ470" s="265"/>
      <c r="DK470" s="265"/>
      <c r="DL470" s="265"/>
      <c r="DM470" s="265"/>
      <c r="DN470" s="265"/>
      <c r="DO470" s="265"/>
      <c r="DP470" s="265"/>
      <c r="DQ470" s="265"/>
      <c r="DR470" s="265"/>
      <c r="DS470" s="265"/>
      <c r="DT470" s="265"/>
      <c r="DU470" s="265"/>
      <c r="DV470" s="265"/>
      <c r="DW470" s="265"/>
      <c r="DX470" s="265"/>
      <c r="DY470" s="265"/>
      <c r="DZ470" s="265"/>
      <c r="EA470" s="265"/>
      <c r="EB470" s="265"/>
      <c r="EC470" s="265"/>
      <c r="ED470" s="265"/>
      <c r="EE470" s="265"/>
      <c r="EF470" s="265"/>
      <c r="EG470" s="265"/>
      <c r="EH470" s="265"/>
      <c r="EI470" s="265"/>
      <c r="EJ470" s="265"/>
      <c r="EK470" s="265"/>
      <c r="EL470" s="265"/>
      <c r="EM470" s="265"/>
      <c r="EN470" s="265"/>
      <c r="EO470" s="265"/>
      <c r="EP470" s="265"/>
      <c r="EQ470" s="265"/>
      <c r="ER470" s="265"/>
      <c r="ES470" s="265"/>
      <c r="ET470" s="265"/>
      <c r="EU470" s="265"/>
      <c r="EV470" s="265"/>
      <c r="EW470" s="265"/>
      <c r="EX470" s="265"/>
      <c r="EY470" s="265"/>
      <c r="EZ470" s="265"/>
      <c r="FA470" s="265"/>
      <c r="FB470" s="265"/>
      <c r="FC470" s="265"/>
      <c r="FD470" s="265"/>
      <c r="FE470" s="265"/>
      <c r="FF470" s="265"/>
      <c r="FG470" s="265"/>
      <c r="FH470" s="265"/>
      <c r="FI470" s="265"/>
      <c r="FJ470" s="265"/>
      <c r="FK470" s="265"/>
      <c r="FL470" s="265"/>
      <c r="FM470" s="265"/>
      <c r="FN470" s="265"/>
      <c r="FO470" s="265"/>
      <c r="FP470" s="265"/>
      <c r="FQ470" s="265"/>
      <c r="FR470" s="265"/>
      <c r="FS470" s="265"/>
      <c r="FT470" s="265"/>
      <c r="FU470" s="265"/>
      <c r="FV470" s="265"/>
      <c r="FW470" s="265"/>
      <c r="FX470" s="265"/>
      <c r="FY470" s="265"/>
      <c r="FZ470" s="265"/>
      <c r="GA470" s="265"/>
      <c r="GB470" s="265"/>
      <c r="GC470" s="265"/>
      <c r="GD470" s="265"/>
      <c r="GE470" s="265"/>
    </row>
    <row r="471" spans="1:187" s="1442" customFormat="1">
      <c r="A471" s="505"/>
      <c r="B471" s="265"/>
      <c r="C471" s="265"/>
      <c r="D471" s="265"/>
      <c r="E471" s="265"/>
      <c r="F471" s="265"/>
      <c r="G471" s="265"/>
      <c r="H471" s="265"/>
      <c r="I471" s="265"/>
      <c r="J471" s="265"/>
      <c r="K471" s="265"/>
      <c r="L471" s="265"/>
      <c r="M471" s="265"/>
      <c r="N471" s="265"/>
      <c r="O471" s="265"/>
      <c r="P471" s="1581"/>
      <c r="Q471" s="1571"/>
      <c r="R471" s="265"/>
      <c r="S471" s="265"/>
      <c r="T471" s="265"/>
      <c r="U471" s="282"/>
      <c r="V471" s="1438"/>
      <c r="W471" s="265"/>
      <c r="X471" s="265"/>
      <c r="Y471" s="282"/>
      <c r="Z471" s="282"/>
      <c r="AA471" s="955"/>
      <c r="AB471" s="974"/>
      <c r="AC471" s="974"/>
      <c r="AD471" s="974"/>
      <c r="AE471" s="974"/>
      <c r="AF471" s="254"/>
      <c r="AG471" s="282"/>
      <c r="AH471" s="265"/>
      <c r="AI471" s="282"/>
      <c r="AJ471" s="265"/>
      <c r="AK471" s="265"/>
      <c r="AL471" s="265"/>
      <c r="AM471" s="265"/>
      <c r="AN471" s="265"/>
      <c r="AO471" s="265"/>
      <c r="AP471" s="265"/>
      <c r="AQ471" s="265"/>
      <c r="AR471" s="265"/>
      <c r="AS471" s="265"/>
      <c r="AT471" s="265"/>
      <c r="AU471" s="265"/>
      <c r="AV471" s="265"/>
      <c r="AW471" s="265"/>
      <c r="AX471" s="265"/>
      <c r="AY471" s="265"/>
      <c r="AZ471" s="265"/>
      <c r="BA471" s="265"/>
      <c r="BB471" s="265"/>
      <c r="BC471" s="265"/>
      <c r="BD471" s="265"/>
      <c r="BE471" s="265"/>
      <c r="BF471" s="265"/>
      <c r="BG471" s="265"/>
      <c r="BH471" s="265"/>
      <c r="BI471" s="265"/>
      <c r="BJ471" s="265"/>
      <c r="BK471" s="265"/>
      <c r="BL471" s="265"/>
      <c r="BM471" s="265"/>
      <c r="BN471" s="265"/>
      <c r="BO471" s="265"/>
      <c r="BP471" s="265"/>
      <c r="BQ471" s="265"/>
      <c r="BR471" s="265"/>
      <c r="BS471" s="265"/>
      <c r="BT471" s="265"/>
      <c r="BU471" s="265"/>
      <c r="BV471" s="265"/>
      <c r="BW471" s="265"/>
      <c r="BX471" s="265"/>
      <c r="BY471" s="265"/>
      <c r="BZ471" s="265"/>
      <c r="CA471" s="265"/>
      <c r="CB471" s="265"/>
      <c r="CC471" s="265"/>
      <c r="CD471" s="265"/>
      <c r="CE471" s="265"/>
      <c r="CF471" s="265"/>
      <c r="CG471" s="265"/>
      <c r="CH471" s="265"/>
      <c r="CI471" s="265"/>
      <c r="CJ471" s="265"/>
      <c r="CK471" s="265"/>
      <c r="CL471" s="265"/>
      <c r="CM471" s="265"/>
      <c r="CN471" s="265"/>
      <c r="CO471" s="265"/>
      <c r="CP471" s="265"/>
      <c r="CQ471" s="265"/>
      <c r="CR471" s="265"/>
      <c r="CS471" s="265"/>
      <c r="CT471" s="265"/>
      <c r="CU471" s="265"/>
      <c r="CV471" s="265"/>
      <c r="CW471" s="265"/>
      <c r="CX471" s="265"/>
      <c r="CY471" s="265"/>
      <c r="CZ471" s="265"/>
      <c r="DA471" s="265"/>
      <c r="DB471" s="265"/>
      <c r="DC471" s="265"/>
      <c r="DD471" s="265"/>
      <c r="DE471" s="265"/>
      <c r="DF471" s="265"/>
      <c r="DG471" s="265"/>
      <c r="DH471" s="265"/>
      <c r="DI471" s="265"/>
      <c r="DJ471" s="265"/>
      <c r="DK471" s="265"/>
      <c r="DL471" s="265"/>
      <c r="DM471" s="265"/>
      <c r="DN471" s="265"/>
      <c r="DO471" s="265"/>
      <c r="DP471" s="265"/>
      <c r="DQ471" s="265"/>
      <c r="DR471" s="265"/>
      <c r="DS471" s="265"/>
      <c r="DT471" s="265"/>
      <c r="DU471" s="265"/>
      <c r="DV471" s="265"/>
      <c r="DW471" s="265"/>
      <c r="DX471" s="265"/>
      <c r="DY471" s="265"/>
      <c r="DZ471" s="265"/>
      <c r="EA471" s="265"/>
      <c r="EB471" s="265"/>
      <c r="EC471" s="265"/>
      <c r="ED471" s="265"/>
      <c r="EE471" s="265"/>
      <c r="EF471" s="265"/>
      <c r="EG471" s="265"/>
      <c r="EH471" s="265"/>
      <c r="EI471" s="265"/>
      <c r="EJ471" s="265"/>
      <c r="EK471" s="265"/>
      <c r="EL471" s="265"/>
      <c r="EM471" s="265"/>
      <c r="EN471" s="265"/>
      <c r="EO471" s="265"/>
      <c r="EP471" s="265"/>
      <c r="EQ471" s="265"/>
      <c r="ER471" s="265"/>
      <c r="ES471" s="265"/>
      <c r="ET471" s="265"/>
      <c r="EU471" s="265"/>
      <c r="EV471" s="265"/>
      <c r="EW471" s="265"/>
      <c r="EX471" s="265"/>
      <c r="EY471" s="265"/>
      <c r="EZ471" s="265"/>
      <c r="FA471" s="265"/>
      <c r="FB471" s="265"/>
      <c r="FC471" s="265"/>
      <c r="FD471" s="265"/>
      <c r="FE471" s="265"/>
      <c r="FF471" s="265"/>
      <c r="FG471" s="265"/>
      <c r="FH471" s="265"/>
      <c r="FI471" s="265"/>
      <c r="FJ471" s="265"/>
      <c r="FK471" s="265"/>
      <c r="FL471" s="265"/>
      <c r="FM471" s="265"/>
      <c r="FN471" s="265"/>
      <c r="FO471" s="265"/>
      <c r="FP471" s="265"/>
      <c r="FQ471" s="265"/>
      <c r="FR471" s="265"/>
      <c r="FS471" s="265"/>
      <c r="FT471" s="265"/>
      <c r="FU471" s="265"/>
      <c r="FV471" s="265"/>
      <c r="FW471" s="265"/>
      <c r="FX471" s="265"/>
      <c r="FY471" s="265"/>
      <c r="FZ471" s="265"/>
      <c r="GA471" s="265"/>
      <c r="GB471" s="265"/>
      <c r="GC471" s="265"/>
      <c r="GD471" s="265"/>
      <c r="GE471" s="265"/>
    </row>
    <row r="472" spans="1:187" s="1442" customFormat="1">
      <c r="A472" s="505"/>
      <c r="B472" s="265"/>
      <c r="C472" s="265"/>
      <c r="D472" s="265"/>
      <c r="E472" s="265"/>
      <c r="F472" s="265"/>
      <c r="G472" s="265"/>
      <c r="H472" s="265"/>
      <c r="I472" s="265"/>
      <c r="J472" s="265"/>
      <c r="K472" s="265"/>
      <c r="L472" s="265"/>
      <c r="M472" s="265"/>
      <c r="N472" s="265"/>
      <c r="O472" s="265"/>
      <c r="P472" s="1581"/>
      <c r="Q472" s="1571"/>
      <c r="R472" s="265"/>
      <c r="S472" s="265"/>
      <c r="T472" s="265"/>
      <c r="U472" s="282"/>
      <c r="V472" s="1438"/>
      <c r="W472" s="265"/>
      <c r="X472" s="265"/>
      <c r="Y472" s="282"/>
      <c r="Z472" s="282"/>
      <c r="AA472" s="955"/>
      <c r="AB472" s="974"/>
      <c r="AC472" s="974"/>
      <c r="AD472" s="974"/>
      <c r="AE472" s="974"/>
      <c r="AF472" s="254"/>
      <c r="AG472" s="282"/>
      <c r="AH472" s="265"/>
      <c r="AI472" s="282"/>
      <c r="AJ472" s="265"/>
      <c r="AK472" s="265"/>
      <c r="AL472" s="265"/>
      <c r="AM472" s="265"/>
      <c r="AN472" s="265"/>
      <c r="AO472" s="265"/>
      <c r="AP472" s="265"/>
      <c r="AQ472" s="265"/>
      <c r="AR472" s="265"/>
      <c r="AS472" s="265"/>
      <c r="AT472" s="265"/>
      <c r="AU472" s="265"/>
      <c r="AV472" s="265"/>
      <c r="AW472" s="265"/>
      <c r="AX472" s="265"/>
      <c r="AY472" s="265"/>
      <c r="AZ472" s="265"/>
      <c r="BA472" s="265"/>
      <c r="BB472" s="265"/>
      <c r="BC472" s="265"/>
      <c r="BD472" s="265"/>
      <c r="BE472" s="265"/>
      <c r="BF472" s="265"/>
      <c r="BG472" s="265"/>
      <c r="BH472" s="265"/>
      <c r="BI472" s="265"/>
      <c r="BJ472" s="265"/>
      <c r="BK472" s="265"/>
      <c r="BL472" s="265"/>
      <c r="BM472" s="265"/>
      <c r="BN472" s="265"/>
      <c r="BO472" s="265"/>
      <c r="BP472" s="265"/>
      <c r="BQ472" s="265"/>
      <c r="BR472" s="265"/>
      <c r="BS472" s="265"/>
      <c r="BT472" s="265"/>
      <c r="BU472" s="265"/>
      <c r="BV472" s="265"/>
      <c r="BW472" s="265"/>
      <c r="BX472" s="265"/>
      <c r="BY472" s="265"/>
      <c r="BZ472" s="265"/>
      <c r="CA472" s="265"/>
      <c r="CB472" s="265"/>
      <c r="CC472" s="265"/>
      <c r="CD472" s="265"/>
      <c r="CE472" s="265"/>
      <c r="CF472" s="265"/>
      <c r="CG472" s="265"/>
      <c r="CH472" s="265"/>
      <c r="CI472" s="265"/>
      <c r="CJ472" s="265"/>
      <c r="CK472" s="265"/>
      <c r="CL472" s="265"/>
      <c r="CM472" s="265"/>
      <c r="CN472" s="265"/>
      <c r="CO472" s="265"/>
      <c r="CP472" s="265"/>
      <c r="CQ472" s="265"/>
      <c r="CR472" s="265"/>
      <c r="CS472" s="265"/>
      <c r="CT472" s="265"/>
      <c r="CU472" s="265"/>
      <c r="CV472" s="265"/>
      <c r="CW472" s="265"/>
      <c r="CX472" s="265"/>
      <c r="CY472" s="265"/>
      <c r="CZ472" s="265"/>
      <c r="DA472" s="265"/>
      <c r="DB472" s="265"/>
      <c r="DC472" s="265"/>
      <c r="DD472" s="265"/>
      <c r="DE472" s="265"/>
      <c r="DF472" s="265"/>
      <c r="DG472" s="265"/>
      <c r="DH472" s="265"/>
      <c r="DI472" s="265"/>
      <c r="DJ472" s="265"/>
      <c r="DK472" s="265"/>
      <c r="DL472" s="265"/>
      <c r="DM472" s="265"/>
      <c r="DN472" s="265"/>
      <c r="DO472" s="265"/>
      <c r="DP472" s="265"/>
      <c r="DQ472" s="265"/>
      <c r="DR472" s="265"/>
      <c r="DS472" s="265"/>
      <c r="DT472" s="265"/>
      <c r="DU472" s="265"/>
      <c r="DV472" s="265"/>
      <c r="DW472" s="265"/>
      <c r="DX472" s="265"/>
      <c r="DY472" s="265"/>
      <c r="DZ472" s="265"/>
      <c r="EA472" s="265"/>
      <c r="EB472" s="265"/>
      <c r="EC472" s="265"/>
      <c r="ED472" s="265"/>
      <c r="EE472" s="265"/>
      <c r="EF472" s="265"/>
      <c r="EG472" s="265"/>
      <c r="EH472" s="265"/>
      <c r="EI472" s="265"/>
      <c r="EJ472" s="265"/>
      <c r="EK472" s="265"/>
      <c r="EL472" s="265"/>
      <c r="EM472" s="265"/>
      <c r="EN472" s="265"/>
      <c r="EO472" s="265"/>
      <c r="EP472" s="265"/>
      <c r="EQ472" s="265"/>
      <c r="ER472" s="265"/>
      <c r="ES472" s="265"/>
      <c r="ET472" s="265"/>
      <c r="EU472" s="265"/>
      <c r="EV472" s="265"/>
      <c r="EW472" s="265"/>
      <c r="EX472" s="265"/>
      <c r="EY472" s="265"/>
      <c r="EZ472" s="265"/>
      <c r="FA472" s="265"/>
      <c r="FB472" s="265"/>
      <c r="FC472" s="265"/>
      <c r="FD472" s="265"/>
      <c r="FE472" s="265"/>
      <c r="FF472" s="265"/>
      <c r="FG472" s="265"/>
      <c r="FH472" s="265"/>
      <c r="FI472" s="265"/>
      <c r="FJ472" s="265"/>
      <c r="FK472" s="265"/>
      <c r="FL472" s="265"/>
      <c r="FM472" s="265"/>
      <c r="FN472" s="265"/>
      <c r="FO472" s="265"/>
      <c r="FP472" s="265"/>
      <c r="FQ472" s="265"/>
      <c r="FR472" s="265"/>
      <c r="FS472" s="265"/>
      <c r="FT472" s="265"/>
      <c r="FU472" s="265"/>
      <c r="FV472" s="265"/>
      <c r="FW472" s="265"/>
      <c r="FX472" s="265"/>
      <c r="FY472" s="265"/>
      <c r="FZ472" s="265"/>
      <c r="GA472" s="265"/>
      <c r="GB472" s="265"/>
      <c r="GC472" s="265"/>
      <c r="GD472" s="265"/>
      <c r="GE472" s="265"/>
    </row>
    <row r="473" spans="1:187" s="1442" customFormat="1">
      <c r="A473" s="505"/>
      <c r="B473" s="265"/>
      <c r="C473" s="265"/>
      <c r="D473" s="265"/>
      <c r="E473" s="265"/>
      <c r="F473" s="265"/>
      <c r="G473" s="265"/>
      <c r="H473" s="265"/>
      <c r="I473" s="265"/>
      <c r="J473" s="265"/>
      <c r="K473" s="265"/>
      <c r="L473" s="265"/>
      <c r="M473" s="265"/>
      <c r="N473" s="265"/>
      <c r="O473" s="265"/>
      <c r="P473" s="1581"/>
      <c r="Q473" s="1571"/>
      <c r="R473" s="265"/>
      <c r="S473" s="265"/>
      <c r="T473" s="265"/>
      <c r="U473" s="282"/>
      <c r="V473" s="1438"/>
      <c r="W473" s="265"/>
      <c r="X473" s="265"/>
      <c r="Y473" s="282"/>
      <c r="Z473" s="282"/>
      <c r="AA473" s="955"/>
      <c r="AB473" s="974"/>
      <c r="AC473" s="974"/>
      <c r="AD473" s="974"/>
      <c r="AE473" s="974"/>
      <c r="AF473" s="254"/>
      <c r="AG473" s="282"/>
      <c r="AH473" s="265"/>
      <c r="AI473" s="282"/>
      <c r="AJ473" s="265"/>
      <c r="AK473" s="265"/>
      <c r="AL473" s="265"/>
      <c r="AM473" s="265"/>
      <c r="AN473" s="265"/>
      <c r="AO473" s="265"/>
      <c r="AP473" s="265"/>
      <c r="AQ473" s="265"/>
      <c r="AR473" s="265"/>
      <c r="AS473" s="265"/>
      <c r="AT473" s="265"/>
      <c r="AU473" s="265"/>
      <c r="AV473" s="265"/>
      <c r="AW473" s="265"/>
      <c r="AX473" s="265"/>
      <c r="AY473" s="265"/>
      <c r="AZ473" s="265"/>
      <c r="BA473" s="265"/>
      <c r="BB473" s="265"/>
      <c r="BC473" s="265"/>
      <c r="BD473" s="265"/>
      <c r="BE473" s="265"/>
      <c r="BF473" s="265"/>
      <c r="BG473" s="265"/>
      <c r="BH473" s="265"/>
      <c r="BI473" s="265"/>
      <c r="BJ473" s="265"/>
      <c r="BK473" s="265"/>
      <c r="BL473" s="265"/>
      <c r="BM473" s="265"/>
      <c r="BN473" s="265"/>
      <c r="BO473" s="265"/>
      <c r="BP473" s="265"/>
      <c r="BQ473" s="265"/>
      <c r="BR473" s="265"/>
      <c r="BS473" s="265"/>
      <c r="BT473" s="265"/>
      <c r="BU473" s="265"/>
      <c r="BV473" s="265"/>
      <c r="BW473" s="265"/>
      <c r="BX473" s="265"/>
      <c r="BY473" s="265"/>
      <c r="BZ473" s="265"/>
      <c r="CA473" s="265"/>
      <c r="CB473" s="265"/>
      <c r="CC473" s="265"/>
      <c r="CD473" s="265"/>
      <c r="CE473" s="265"/>
      <c r="CF473" s="265"/>
      <c r="CG473" s="265"/>
      <c r="CH473" s="265"/>
      <c r="CI473" s="265"/>
      <c r="CJ473" s="265"/>
      <c r="CK473" s="265"/>
      <c r="CL473" s="265"/>
      <c r="CM473" s="265"/>
      <c r="CN473" s="265"/>
      <c r="CO473" s="265"/>
      <c r="CP473" s="265"/>
      <c r="CQ473" s="265"/>
      <c r="CR473" s="265"/>
      <c r="CS473" s="265"/>
      <c r="CT473" s="265"/>
      <c r="CU473" s="265"/>
      <c r="CV473" s="265"/>
      <c r="CW473" s="265"/>
      <c r="CX473" s="265"/>
      <c r="CY473" s="265"/>
      <c r="CZ473" s="265"/>
      <c r="DA473" s="265"/>
      <c r="DB473" s="265"/>
      <c r="DC473" s="265"/>
      <c r="DD473" s="265"/>
      <c r="DE473" s="265"/>
      <c r="DF473" s="265"/>
      <c r="DG473" s="265"/>
      <c r="DH473" s="265"/>
      <c r="DI473" s="265"/>
      <c r="DJ473" s="265"/>
      <c r="DK473" s="265"/>
      <c r="DL473" s="265"/>
      <c r="DM473" s="265"/>
      <c r="DN473" s="265"/>
      <c r="DO473" s="265"/>
      <c r="DP473" s="265"/>
      <c r="DQ473" s="265"/>
      <c r="DR473" s="265"/>
      <c r="DS473" s="265"/>
      <c r="DT473" s="265"/>
      <c r="DU473" s="265"/>
      <c r="DV473" s="265"/>
      <c r="DW473" s="265"/>
      <c r="DX473" s="265"/>
      <c r="DY473" s="265"/>
      <c r="DZ473" s="265"/>
      <c r="EA473" s="265"/>
      <c r="EB473" s="265"/>
      <c r="EC473" s="265"/>
      <c r="ED473" s="265"/>
      <c r="EE473" s="265"/>
      <c r="EF473" s="265"/>
      <c r="EG473" s="265"/>
      <c r="EH473" s="265"/>
      <c r="EI473" s="265"/>
      <c r="EJ473" s="265"/>
      <c r="EK473" s="265"/>
      <c r="EL473" s="265"/>
      <c r="EM473" s="265"/>
      <c r="EN473" s="265"/>
      <c r="EO473" s="265"/>
      <c r="EP473" s="265"/>
      <c r="EQ473" s="265"/>
      <c r="ER473" s="265"/>
      <c r="ES473" s="265"/>
      <c r="ET473" s="265"/>
      <c r="EU473" s="265"/>
      <c r="EV473" s="265"/>
      <c r="EW473" s="265"/>
      <c r="EX473" s="265"/>
      <c r="EY473" s="265"/>
      <c r="EZ473" s="265"/>
      <c r="FA473" s="265"/>
      <c r="FB473" s="265"/>
      <c r="FC473" s="265"/>
      <c r="FD473" s="265"/>
      <c r="FE473" s="265"/>
      <c r="FF473" s="265"/>
      <c r="FG473" s="265"/>
      <c r="FH473" s="265"/>
      <c r="FI473" s="265"/>
      <c r="FJ473" s="265"/>
      <c r="FK473" s="265"/>
      <c r="FL473" s="265"/>
      <c r="FM473" s="265"/>
      <c r="FN473" s="265"/>
      <c r="FO473" s="265"/>
      <c r="FP473" s="265"/>
      <c r="FQ473" s="265"/>
      <c r="FR473" s="265"/>
      <c r="FS473" s="265"/>
      <c r="FT473" s="265"/>
      <c r="FU473" s="265"/>
      <c r="FV473" s="265"/>
      <c r="FW473" s="265"/>
      <c r="FX473" s="265"/>
      <c r="FY473" s="265"/>
      <c r="FZ473" s="265"/>
      <c r="GA473" s="265"/>
      <c r="GB473" s="265"/>
      <c r="GC473" s="265"/>
      <c r="GD473" s="265"/>
      <c r="GE473" s="265"/>
    </row>
    <row r="474" spans="1:187" s="1442" customFormat="1">
      <c r="A474" s="505"/>
      <c r="B474" s="265"/>
      <c r="C474" s="265"/>
      <c r="D474" s="265"/>
      <c r="E474" s="265"/>
      <c r="F474" s="265"/>
      <c r="G474" s="265"/>
      <c r="H474" s="265"/>
      <c r="I474" s="265"/>
      <c r="J474" s="265"/>
      <c r="K474" s="265"/>
      <c r="L474" s="265"/>
      <c r="M474" s="265"/>
      <c r="N474" s="265"/>
      <c r="O474" s="265"/>
      <c r="P474" s="1581"/>
      <c r="Q474" s="1571"/>
      <c r="R474" s="265"/>
      <c r="S474" s="265"/>
      <c r="T474" s="265"/>
      <c r="U474" s="282"/>
      <c r="V474" s="1438"/>
      <c r="W474" s="265"/>
      <c r="X474" s="265"/>
      <c r="Y474" s="282"/>
      <c r="Z474" s="282"/>
      <c r="AA474" s="955"/>
      <c r="AB474" s="974"/>
      <c r="AC474" s="974"/>
      <c r="AD474" s="974"/>
      <c r="AE474" s="974"/>
      <c r="AF474" s="254"/>
      <c r="AG474" s="282"/>
      <c r="AH474" s="265"/>
      <c r="AI474" s="282"/>
      <c r="AJ474" s="265"/>
      <c r="AK474" s="265"/>
      <c r="AL474" s="265"/>
      <c r="AM474" s="265"/>
      <c r="AN474" s="265"/>
      <c r="AO474" s="265"/>
      <c r="AP474" s="265"/>
      <c r="AQ474" s="265"/>
      <c r="AR474" s="265"/>
      <c r="AS474" s="265"/>
      <c r="AT474" s="265"/>
      <c r="AU474" s="265"/>
      <c r="AV474" s="265"/>
      <c r="AW474" s="265"/>
      <c r="AX474" s="265"/>
      <c r="AY474" s="265"/>
      <c r="AZ474" s="265"/>
      <c r="BA474" s="265"/>
      <c r="BB474" s="265"/>
      <c r="BC474" s="265"/>
      <c r="BD474" s="265"/>
      <c r="BE474" s="265"/>
      <c r="BF474" s="265"/>
      <c r="BG474" s="265"/>
      <c r="BH474" s="265"/>
      <c r="BI474" s="265"/>
      <c r="BJ474" s="265"/>
      <c r="BK474" s="265"/>
      <c r="BL474" s="265"/>
      <c r="BM474" s="265"/>
      <c r="BN474" s="265"/>
      <c r="BO474" s="265"/>
      <c r="BP474" s="265"/>
      <c r="BQ474" s="265"/>
      <c r="BR474" s="265"/>
      <c r="BS474" s="265"/>
      <c r="BT474" s="265"/>
      <c r="BU474" s="265"/>
      <c r="BV474" s="265"/>
      <c r="BW474" s="265"/>
      <c r="BX474" s="265"/>
      <c r="BY474" s="265"/>
      <c r="BZ474" s="265"/>
      <c r="CA474" s="265"/>
      <c r="CB474" s="265"/>
      <c r="CC474" s="265"/>
      <c r="CD474" s="265"/>
      <c r="CE474" s="265"/>
      <c r="CF474" s="265"/>
      <c r="CG474" s="265"/>
      <c r="CH474" s="265"/>
      <c r="CI474" s="265"/>
      <c r="CJ474" s="265"/>
      <c r="CK474" s="265"/>
      <c r="CL474" s="265"/>
      <c r="CM474" s="265"/>
      <c r="CN474" s="265"/>
      <c r="CO474" s="265"/>
      <c r="CP474" s="265"/>
      <c r="CQ474" s="265"/>
      <c r="CR474" s="265"/>
      <c r="CS474" s="265"/>
      <c r="CT474" s="265"/>
      <c r="CU474" s="265"/>
      <c r="CV474" s="265"/>
      <c r="CW474" s="265"/>
      <c r="CX474" s="265"/>
      <c r="CY474" s="265"/>
      <c r="CZ474" s="265"/>
      <c r="DA474" s="265"/>
      <c r="DB474" s="265"/>
      <c r="DC474" s="265"/>
      <c r="DD474" s="265"/>
      <c r="DE474" s="265"/>
      <c r="DF474" s="265"/>
      <c r="DG474" s="265"/>
      <c r="DH474" s="265"/>
      <c r="DI474" s="265"/>
      <c r="DJ474" s="265"/>
      <c r="DK474" s="265"/>
      <c r="DL474" s="265"/>
      <c r="DM474" s="265"/>
      <c r="DN474" s="265"/>
      <c r="DO474" s="265"/>
      <c r="DP474" s="265"/>
      <c r="DQ474" s="265"/>
      <c r="DR474" s="265"/>
      <c r="DS474" s="265"/>
      <c r="DT474" s="265"/>
      <c r="DU474" s="265"/>
      <c r="DV474" s="265"/>
      <c r="DW474" s="265"/>
      <c r="DX474" s="265"/>
      <c r="DY474" s="265"/>
      <c r="DZ474" s="265"/>
      <c r="EA474" s="265"/>
      <c r="EB474" s="265"/>
      <c r="EC474" s="265"/>
      <c r="ED474" s="265"/>
      <c r="EE474" s="265"/>
      <c r="EF474" s="265"/>
      <c r="EG474" s="265"/>
      <c r="EH474" s="265"/>
      <c r="EI474" s="265"/>
      <c r="EJ474" s="265"/>
      <c r="EK474" s="265"/>
      <c r="EL474" s="265"/>
      <c r="EM474" s="265"/>
      <c r="EN474" s="265"/>
      <c r="EO474" s="265"/>
      <c r="EP474" s="265"/>
      <c r="EQ474" s="265"/>
      <c r="ER474" s="265"/>
      <c r="ES474" s="265"/>
      <c r="ET474" s="265"/>
      <c r="EU474" s="265"/>
      <c r="EV474" s="265"/>
      <c r="EW474" s="265"/>
      <c r="EX474" s="265"/>
      <c r="EY474" s="265"/>
      <c r="EZ474" s="265"/>
      <c r="FA474" s="265"/>
      <c r="FB474" s="265"/>
      <c r="FC474" s="265"/>
      <c r="FD474" s="265"/>
      <c r="FE474" s="265"/>
      <c r="FF474" s="265"/>
      <c r="FG474" s="265"/>
      <c r="FH474" s="265"/>
      <c r="FI474" s="265"/>
      <c r="FJ474" s="265"/>
      <c r="FK474" s="265"/>
      <c r="FL474" s="265"/>
      <c r="FM474" s="265"/>
      <c r="FN474" s="265"/>
      <c r="FO474" s="265"/>
      <c r="FP474" s="265"/>
      <c r="FQ474" s="265"/>
      <c r="FR474" s="265"/>
      <c r="FS474" s="265"/>
      <c r="FT474" s="265"/>
      <c r="FU474" s="265"/>
      <c r="FV474" s="265"/>
      <c r="FW474" s="265"/>
      <c r="FX474" s="265"/>
      <c r="FY474" s="265"/>
      <c r="FZ474" s="265"/>
      <c r="GA474" s="265"/>
      <c r="GB474" s="265"/>
      <c r="GC474" s="265"/>
      <c r="GD474" s="265"/>
      <c r="GE474" s="265"/>
    </row>
    <row r="475" spans="1:187" s="1442" customFormat="1">
      <c r="A475" s="505"/>
      <c r="B475" s="265"/>
      <c r="C475" s="265"/>
      <c r="D475" s="265"/>
      <c r="E475" s="265"/>
      <c r="F475" s="265"/>
      <c r="G475" s="265"/>
      <c r="H475" s="265"/>
      <c r="I475" s="265"/>
      <c r="J475" s="265"/>
      <c r="K475" s="265"/>
      <c r="L475" s="265"/>
      <c r="M475" s="265"/>
      <c r="N475" s="265"/>
      <c r="O475" s="265"/>
      <c r="P475" s="1581"/>
      <c r="Q475" s="1571"/>
      <c r="R475" s="265"/>
      <c r="S475" s="265"/>
      <c r="T475" s="265"/>
      <c r="U475" s="282"/>
      <c r="V475" s="1438"/>
      <c r="W475" s="265"/>
      <c r="X475" s="265"/>
      <c r="Y475" s="282"/>
      <c r="Z475" s="282"/>
      <c r="AA475" s="955"/>
      <c r="AB475" s="974"/>
      <c r="AC475" s="974"/>
      <c r="AD475" s="974"/>
      <c r="AE475" s="974"/>
      <c r="AF475" s="254"/>
      <c r="AG475" s="282"/>
      <c r="AH475" s="265"/>
      <c r="AI475" s="282"/>
      <c r="AJ475" s="265"/>
      <c r="AK475" s="265"/>
      <c r="AL475" s="265"/>
      <c r="AM475" s="265"/>
      <c r="AN475" s="265"/>
      <c r="AO475" s="265"/>
      <c r="AP475" s="265"/>
      <c r="AQ475" s="265"/>
      <c r="AR475" s="265"/>
      <c r="AS475" s="265"/>
      <c r="AT475" s="265"/>
      <c r="AU475" s="265"/>
      <c r="AV475" s="265"/>
      <c r="AW475" s="265"/>
      <c r="AX475" s="265"/>
      <c r="AY475" s="265"/>
      <c r="AZ475" s="265"/>
      <c r="BA475" s="265"/>
      <c r="BB475" s="265"/>
      <c r="BC475" s="265"/>
      <c r="BD475" s="265"/>
      <c r="BE475" s="265"/>
      <c r="BF475" s="265"/>
      <c r="BG475" s="265"/>
      <c r="BH475" s="265"/>
      <c r="BI475" s="265"/>
      <c r="BJ475" s="265"/>
      <c r="BK475" s="265"/>
      <c r="BL475" s="265"/>
      <c r="BM475" s="265"/>
      <c r="BN475" s="265"/>
      <c r="BO475" s="265"/>
      <c r="BP475" s="265"/>
      <c r="BQ475" s="265"/>
      <c r="BR475" s="265"/>
      <c r="BS475" s="265"/>
      <c r="BT475" s="265"/>
      <c r="BU475" s="265"/>
      <c r="BV475" s="265"/>
      <c r="BW475" s="265"/>
      <c r="BX475" s="265"/>
      <c r="BY475" s="265"/>
      <c r="BZ475" s="265"/>
      <c r="CA475" s="265"/>
      <c r="CB475" s="265"/>
      <c r="CC475" s="265"/>
      <c r="CD475" s="265"/>
      <c r="CE475" s="265"/>
      <c r="CF475" s="265"/>
      <c r="CG475" s="265"/>
      <c r="CH475" s="265"/>
      <c r="CI475" s="265"/>
      <c r="CJ475" s="265"/>
      <c r="CK475" s="265"/>
      <c r="CL475" s="265"/>
      <c r="CM475" s="265"/>
      <c r="CN475" s="265"/>
      <c r="CO475" s="265"/>
      <c r="CP475" s="265"/>
      <c r="CQ475" s="265"/>
      <c r="CR475" s="265"/>
      <c r="CS475" s="265"/>
      <c r="CT475" s="265"/>
      <c r="CU475" s="265"/>
      <c r="CV475" s="265"/>
      <c r="CW475" s="265"/>
      <c r="CX475" s="265"/>
      <c r="CY475" s="265"/>
      <c r="CZ475" s="265"/>
      <c r="DA475" s="265"/>
      <c r="DB475" s="265"/>
      <c r="DC475" s="265"/>
      <c r="DD475" s="265"/>
      <c r="DE475" s="265"/>
      <c r="DF475" s="265"/>
      <c r="DG475" s="265"/>
      <c r="DH475" s="265"/>
      <c r="DI475" s="265"/>
      <c r="DJ475" s="265"/>
      <c r="DK475" s="265"/>
      <c r="DL475" s="265"/>
      <c r="DM475" s="265"/>
      <c r="DN475" s="265"/>
      <c r="DO475" s="265"/>
      <c r="DP475" s="265"/>
      <c r="DQ475" s="265"/>
      <c r="DR475" s="265"/>
      <c r="DS475" s="265"/>
      <c r="DT475" s="265"/>
      <c r="DU475" s="265"/>
      <c r="DV475" s="265"/>
      <c r="DW475" s="265"/>
      <c r="DX475" s="265"/>
      <c r="DY475" s="265"/>
      <c r="DZ475" s="265"/>
      <c r="EA475" s="265"/>
      <c r="EB475" s="265"/>
      <c r="EC475" s="265"/>
      <c r="ED475" s="265"/>
      <c r="EE475" s="265"/>
      <c r="EF475" s="265"/>
      <c r="EG475" s="265"/>
      <c r="EH475" s="265"/>
      <c r="EI475" s="265"/>
      <c r="EJ475" s="265"/>
      <c r="EK475" s="265"/>
      <c r="EL475" s="265"/>
      <c r="EM475" s="265"/>
      <c r="EN475" s="265"/>
      <c r="EO475" s="265"/>
      <c r="EP475" s="265"/>
      <c r="EQ475" s="265"/>
      <c r="ER475" s="265"/>
      <c r="ES475" s="265"/>
      <c r="ET475" s="265"/>
      <c r="EU475" s="265"/>
      <c r="EV475" s="265"/>
      <c r="EW475" s="265"/>
      <c r="EX475" s="265"/>
      <c r="EY475" s="265"/>
      <c r="EZ475" s="265"/>
      <c r="FA475" s="265"/>
      <c r="FB475" s="265"/>
      <c r="FC475" s="265"/>
      <c r="FD475" s="265"/>
      <c r="FE475" s="265"/>
      <c r="FF475" s="265"/>
      <c r="FG475" s="265"/>
      <c r="FH475" s="265"/>
      <c r="FI475" s="265"/>
      <c r="FJ475" s="265"/>
      <c r="FK475" s="265"/>
      <c r="FL475" s="265"/>
      <c r="FM475" s="265"/>
      <c r="FN475" s="265"/>
      <c r="FO475" s="265"/>
      <c r="FP475" s="265"/>
      <c r="FQ475" s="265"/>
      <c r="FR475" s="265"/>
      <c r="FS475" s="265"/>
      <c r="FT475" s="265"/>
      <c r="FU475" s="265"/>
      <c r="FV475" s="265"/>
      <c r="FW475" s="265"/>
      <c r="FX475" s="265"/>
      <c r="FY475" s="265"/>
      <c r="FZ475" s="265"/>
      <c r="GA475" s="265"/>
      <c r="GB475" s="265"/>
      <c r="GC475" s="265"/>
      <c r="GD475" s="265"/>
      <c r="GE475" s="265"/>
    </row>
    <row r="476" spans="1:187" s="1442" customFormat="1">
      <c r="A476" s="505"/>
      <c r="B476" s="265"/>
      <c r="C476" s="265"/>
      <c r="D476" s="265"/>
      <c r="E476" s="265"/>
      <c r="F476" s="265"/>
      <c r="G476" s="265"/>
      <c r="H476" s="265"/>
      <c r="I476" s="265"/>
      <c r="J476" s="265"/>
      <c r="K476" s="265"/>
      <c r="L476" s="265"/>
      <c r="M476" s="265"/>
      <c r="N476" s="265"/>
      <c r="O476" s="265"/>
      <c r="P476" s="1581"/>
      <c r="Q476" s="1571"/>
      <c r="R476" s="265"/>
      <c r="S476" s="265"/>
      <c r="T476" s="265"/>
      <c r="U476" s="282"/>
      <c r="V476" s="1438"/>
      <c r="W476" s="265"/>
      <c r="X476" s="265"/>
      <c r="Y476" s="282"/>
      <c r="Z476" s="282"/>
      <c r="AA476" s="955"/>
      <c r="AB476" s="974"/>
      <c r="AC476" s="974"/>
      <c r="AD476" s="974"/>
      <c r="AE476" s="974"/>
      <c r="AF476" s="254"/>
      <c r="AG476" s="282"/>
      <c r="AH476" s="265"/>
      <c r="AI476" s="282"/>
      <c r="AJ476" s="265"/>
      <c r="AK476" s="265"/>
      <c r="AL476" s="265"/>
      <c r="AM476" s="265"/>
      <c r="AN476" s="265"/>
      <c r="AO476" s="265"/>
      <c r="AP476" s="265"/>
      <c r="AQ476" s="265"/>
      <c r="AR476" s="265"/>
      <c r="AS476" s="265"/>
      <c r="AT476" s="265"/>
      <c r="AU476" s="265"/>
      <c r="AV476" s="265"/>
      <c r="AW476" s="265"/>
      <c r="AX476" s="265"/>
      <c r="AY476" s="265"/>
      <c r="AZ476" s="265"/>
      <c r="BA476" s="265"/>
      <c r="BB476" s="265"/>
      <c r="BC476" s="265"/>
      <c r="BD476" s="265"/>
      <c r="BE476" s="265"/>
      <c r="BF476" s="265"/>
      <c r="BG476" s="265"/>
      <c r="BH476" s="265"/>
      <c r="BI476" s="265"/>
      <c r="BJ476" s="265"/>
      <c r="BK476" s="265"/>
      <c r="BL476" s="265"/>
      <c r="BM476" s="265"/>
      <c r="BN476" s="265"/>
      <c r="BO476" s="265"/>
      <c r="BP476" s="265"/>
      <c r="BQ476" s="265"/>
      <c r="BR476" s="265"/>
      <c r="BS476" s="265"/>
      <c r="BT476" s="265"/>
      <c r="BU476" s="265"/>
      <c r="BV476" s="265"/>
      <c r="BW476" s="265"/>
      <c r="BX476" s="265"/>
      <c r="BY476" s="265"/>
      <c r="BZ476" s="265"/>
      <c r="CA476" s="265"/>
      <c r="CB476" s="265"/>
      <c r="CC476" s="265"/>
      <c r="CD476" s="265"/>
      <c r="CE476" s="265"/>
      <c r="CF476" s="265"/>
      <c r="CG476" s="265"/>
      <c r="CH476" s="265"/>
      <c r="CI476" s="265"/>
      <c r="CJ476" s="265"/>
      <c r="CK476" s="265"/>
      <c r="CL476" s="265"/>
      <c r="CM476" s="265"/>
      <c r="CN476" s="265"/>
      <c r="CO476" s="265"/>
      <c r="CP476" s="265"/>
      <c r="CQ476" s="265"/>
      <c r="CR476" s="265"/>
      <c r="CS476" s="265"/>
      <c r="CT476" s="265"/>
      <c r="CU476" s="265"/>
      <c r="CV476" s="265"/>
      <c r="CW476" s="265"/>
      <c r="CX476" s="265"/>
      <c r="CY476" s="265"/>
      <c r="CZ476" s="265"/>
      <c r="DA476" s="265"/>
      <c r="DB476" s="265"/>
      <c r="DC476" s="265"/>
      <c r="DD476" s="265"/>
      <c r="DE476" s="265"/>
      <c r="DF476" s="265"/>
      <c r="DG476" s="265"/>
      <c r="DH476" s="265"/>
      <c r="DI476" s="265"/>
      <c r="DJ476" s="265"/>
      <c r="DK476" s="265"/>
      <c r="DL476" s="265"/>
      <c r="DM476" s="265"/>
      <c r="DN476" s="265"/>
      <c r="DO476" s="265"/>
      <c r="DP476" s="265"/>
      <c r="DQ476" s="265"/>
      <c r="DR476" s="265"/>
      <c r="DS476" s="265"/>
      <c r="DT476" s="265"/>
      <c r="DU476" s="265"/>
      <c r="DV476" s="265"/>
      <c r="DW476" s="265"/>
      <c r="DX476" s="265"/>
      <c r="DY476" s="265"/>
      <c r="DZ476" s="265"/>
      <c r="EA476" s="265"/>
      <c r="EB476" s="265"/>
      <c r="EC476" s="265"/>
      <c r="ED476" s="265"/>
      <c r="EE476" s="265"/>
      <c r="EF476" s="265"/>
      <c r="EG476" s="265"/>
      <c r="EH476" s="265"/>
      <c r="EI476" s="265"/>
      <c r="EJ476" s="265"/>
      <c r="EK476" s="265"/>
      <c r="EL476" s="265"/>
      <c r="EM476" s="265"/>
      <c r="EN476" s="265"/>
      <c r="EO476" s="265"/>
      <c r="EP476" s="265"/>
      <c r="EQ476" s="265"/>
      <c r="ER476" s="265"/>
      <c r="ES476" s="265"/>
      <c r="ET476" s="265"/>
      <c r="EU476" s="265"/>
      <c r="EV476" s="265"/>
      <c r="EW476" s="265"/>
      <c r="EX476" s="265"/>
      <c r="EY476" s="265"/>
      <c r="EZ476" s="265"/>
      <c r="FA476" s="265"/>
      <c r="FB476" s="265"/>
      <c r="FC476" s="265"/>
      <c r="FD476" s="265"/>
      <c r="FE476" s="265"/>
      <c r="FF476" s="265"/>
      <c r="FG476" s="265"/>
      <c r="FH476" s="265"/>
      <c r="FI476" s="265"/>
      <c r="FJ476" s="265"/>
      <c r="FK476" s="265"/>
      <c r="FL476" s="265"/>
      <c r="FM476" s="265"/>
      <c r="FN476" s="265"/>
      <c r="FO476" s="265"/>
      <c r="FP476" s="265"/>
      <c r="FQ476" s="265"/>
      <c r="FR476" s="265"/>
      <c r="FS476" s="265"/>
      <c r="FT476" s="265"/>
      <c r="FU476" s="265"/>
      <c r="FV476" s="265"/>
      <c r="FW476" s="265"/>
      <c r="FX476" s="265"/>
      <c r="FY476" s="265"/>
      <c r="FZ476" s="265"/>
      <c r="GA476" s="265"/>
      <c r="GB476" s="265"/>
      <c r="GC476" s="265"/>
      <c r="GD476" s="265"/>
      <c r="GE476" s="265"/>
    </row>
    <row r="477" spans="1:187" s="1442" customFormat="1">
      <c r="A477" s="505"/>
      <c r="B477" s="265"/>
      <c r="C477" s="265"/>
      <c r="D477" s="265"/>
      <c r="E477" s="265"/>
      <c r="F477" s="265"/>
      <c r="G477" s="265"/>
      <c r="H477" s="265"/>
      <c r="I477" s="265"/>
      <c r="J477" s="265"/>
      <c r="K477" s="265"/>
      <c r="L477" s="265"/>
      <c r="M477" s="265"/>
      <c r="N477" s="265"/>
      <c r="O477" s="265"/>
      <c r="P477" s="1581"/>
      <c r="Q477" s="1571"/>
      <c r="R477" s="265"/>
      <c r="S477" s="265"/>
      <c r="T477" s="265"/>
      <c r="U477" s="282"/>
      <c r="V477" s="1438"/>
      <c r="W477" s="265"/>
      <c r="X477" s="265"/>
      <c r="Y477" s="282"/>
      <c r="Z477" s="282"/>
      <c r="AA477" s="955"/>
      <c r="AB477" s="974"/>
      <c r="AC477" s="974"/>
      <c r="AD477" s="974"/>
      <c r="AE477" s="974"/>
      <c r="AF477" s="254"/>
      <c r="AG477" s="282"/>
      <c r="AH477" s="265"/>
      <c r="AI477" s="282"/>
      <c r="AJ477" s="265"/>
      <c r="AK477" s="265"/>
      <c r="AL477" s="265"/>
      <c r="AM477" s="265"/>
      <c r="AN477" s="265"/>
      <c r="AO477" s="265"/>
      <c r="AP477" s="265"/>
      <c r="AQ477" s="265"/>
      <c r="AR477" s="265"/>
      <c r="AS477" s="265"/>
      <c r="AT477" s="265"/>
      <c r="AU477" s="265"/>
      <c r="AV477" s="265"/>
      <c r="AW477" s="265"/>
      <c r="AX477" s="265"/>
      <c r="AY477" s="265"/>
      <c r="AZ477" s="265"/>
      <c r="BA477" s="265"/>
      <c r="BB477" s="265"/>
      <c r="BC477" s="265"/>
      <c r="BD477" s="265"/>
      <c r="BE477" s="265"/>
      <c r="BF477" s="265"/>
      <c r="BG477" s="265"/>
      <c r="BH477" s="265"/>
      <c r="BI477" s="265"/>
      <c r="BJ477" s="265"/>
      <c r="BK477" s="265"/>
      <c r="BL477" s="265"/>
      <c r="BM477" s="265"/>
      <c r="BN477" s="265"/>
      <c r="BO477" s="265"/>
      <c r="BP477" s="265"/>
      <c r="BQ477" s="265"/>
      <c r="BR477" s="265"/>
      <c r="BS477" s="265"/>
      <c r="BT477" s="265"/>
      <c r="BU477" s="265"/>
      <c r="BV477" s="265"/>
      <c r="BW477" s="265"/>
      <c r="BX477" s="265"/>
      <c r="BY477" s="265"/>
      <c r="BZ477" s="265"/>
      <c r="CA477" s="265"/>
      <c r="CB477" s="265"/>
      <c r="CC477" s="265"/>
      <c r="CD477" s="265"/>
      <c r="CE477" s="265"/>
      <c r="CF477" s="265"/>
      <c r="CG477" s="265"/>
      <c r="CH477" s="265"/>
      <c r="CI477" s="265"/>
      <c r="CJ477" s="265"/>
      <c r="CK477" s="265"/>
      <c r="CL477" s="265"/>
      <c r="CM477" s="265"/>
      <c r="CN477" s="265"/>
      <c r="CO477" s="265"/>
      <c r="CP477" s="265"/>
      <c r="CQ477" s="265"/>
      <c r="CR477" s="265"/>
      <c r="CS477" s="265"/>
      <c r="CT477" s="265"/>
      <c r="CU477" s="265"/>
      <c r="CV477" s="265"/>
      <c r="CW477" s="265"/>
      <c r="CX477" s="265"/>
      <c r="CY477" s="265"/>
      <c r="CZ477" s="265"/>
      <c r="DA477" s="265"/>
      <c r="DB477" s="265"/>
      <c r="DC477" s="265"/>
      <c r="DD477" s="265"/>
      <c r="DE477" s="265"/>
      <c r="DF477" s="265"/>
      <c r="DG477" s="265"/>
      <c r="DH477" s="265"/>
      <c r="DI477" s="265"/>
      <c r="DJ477" s="265"/>
      <c r="DK477" s="265"/>
      <c r="DL477" s="265"/>
      <c r="DM477" s="265"/>
      <c r="DN477" s="265"/>
      <c r="DO477" s="265"/>
      <c r="DP477" s="265"/>
      <c r="DQ477" s="265"/>
      <c r="DR477" s="265"/>
      <c r="DS477" s="265"/>
      <c r="DT477" s="265"/>
      <c r="DU477" s="265"/>
      <c r="DV477" s="265"/>
      <c r="DW477" s="265"/>
      <c r="DX477" s="265"/>
      <c r="DY477" s="265"/>
      <c r="DZ477" s="265"/>
      <c r="EA477" s="265"/>
      <c r="EB477" s="265"/>
      <c r="EC477" s="265"/>
      <c r="ED477" s="265"/>
      <c r="EE477" s="265"/>
      <c r="EF477" s="265"/>
      <c r="EG477" s="265"/>
      <c r="EH477" s="265"/>
      <c r="EI477" s="265"/>
      <c r="EJ477" s="265"/>
      <c r="EK477" s="265"/>
      <c r="EL477" s="265"/>
      <c r="EM477" s="265"/>
      <c r="EN477" s="265"/>
      <c r="EO477" s="265"/>
      <c r="EP477" s="265"/>
      <c r="EQ477" s="265"/>
      <c r="ER477" s="265"/>
      <c r="ES477" s="265"/>
      <c r="ET477" s="265"/>
      <c r="EU477" s="265"/>
      <c r="EV477" s="265"/>
      <c r="EW477" s="265"/>
      <c r="EX477" s="265"/>
      <c r="EY477" s="265"/>
      <c r="EZ477" s="265"/>
      <c r="FA477" s="265"/>
      <c r="FB477" s="265"/>
      <c r="FC477" s="265"/>
      <c r="FD477" s="265"/>
      <c r="FE477" s="265"/>
      <c r="FF477" s="265"/>
      <c r="FG477" s="265"/>
      <c r="FH477" s="265"/>
      <c r="FI477" s="265"/>
      <c r="FJ477" s="265"/>
      <c r="FK477" s="265"/>
      <c r="FL477" s="265"/>
      <c r="FM477" s="265"/>
      <c r="FN477" s="265"/>
      <c r="FO477" s="265"/>
      <c r="FP477" s="265"/>
      <c r="FQ477" s="265"/>
      <c r="FR477" s="265"/>
      <c r="FS477" s="265"/>
      <c r="FT477" s="265"/>
      <c r="FU477" s="265"/>
      <c r="FV477" s="265"/>
      <c r="FW477" s="265"/>
      <c r="FX477" s="265"/>
      <c r="FY477" s="265"/>
      <c r="FZ477" s="265"/>
      <c r="GA477" s="265"/>
      <c r="GB477" s="265"/>
      <c r="GC477" s="265"/>
      <c r="GD477" s="265"/>
      <c r="GE477" s="265"/>
    </row>
    <row r="478" spans="1:187" s="1442" customFormat="1">
      <c r="A478" s="505"/>
      <c r="B478" s="265"/>
      <c r="C478" s="265"/>
      <c r="D478" s="265"/>
      <c r="E478" s="265"/>
      <c r="F478" s="265"/>
      <c r="G478" s="265"/>
      <c r="H478" s="265"/>
      <c r="I478" s="265"/>
      <c r="J478" s="265"/>
      <c r="K478" s="265"/>
      <c r="L478" s="265"/>
      <c r="M478" s="265"/>
      <c r="N478" s="265"/>
      <c r="O478" s="265"/>
      <c r="P478" s="1581"/>
      <c r="Q478" s="1571"/>
      <c r="R478" s="265"/>
      <c r="S478" s="265"/>
      <c r="T478" s="265"/>
      <c r="U478" s="282"/>
      <c r="V478" s="1438"/>
      <c r="W478" s="265"/>
      <c r="X478" s="265"/>
      <c r="Y478" s="282"/>
      <c r="Z478" s="282"/>
      <c r="AA478" s="955"/>
      <c r="AB478" s="974"/>
      <c r="AC478" s="974"/>
      <c r="AD478" s="974"/>
      <c r="AE478" s="974"/>
      <c r="AF478" s="254"/>
      <c r="AG478" s="282"/>
      <c r="AH478" s="265"/>
      <c r="AI478" s="282"/>
      <c r="AJ478" s="265"/>
      <c r="AK478" s="265"/>
      <c r="AL478" s="265"/>
      <c r="AM478" s="265"/>
      <c r="AN478" s="265"/>
      <c r="AO478" s="265"/>
      <c r="AP478" s="265"/>
      <c r="AQ478" s="265"/>
      <c r="AR478" s="265"/>
      <c r="AS478" s="265"/>
      <c r="AT478" s="265"/>
      <c r="AU478" s="265"/>
      <c r="AV478" s="265"/>
      <c r="AW478" s="265"/>
      <c r="AX478" s="265"/>
      <c r="AY478" s="265"/>
      <c r="AZ478" s="265"/>
      <c r="BA478" s="265"/>
      <c r="BB478" s="265"/>
      <c r="BC478" s="265"/>
      <c r="BD478" s="265"/>
      <c r="BE478" s="265"/>
      <c r="BF478" s="265"/>
      <c r="BG478" s="265"/>
      <c r="BH478" s="265"/>
      <c r="BI478" s="265"/>
      <c r="BJ478" s="265"/>
      <c r="BK478" s="265"/>
      <c r="BL478" s="265"/>
      <c r="BM478" s="265"/>
      <c r="BN478" s="265"/>
      <c r="BO478" s="265"/>
      <c r="BP478" s="265"/>
      <c r="BQ478" s="265"/>
      <c r="BR478" s="265"/>
      <c r="BS478" s="265"/>
      <c r="BT478" s="265"/>
      <c r="BU478" s="265"/>
      <c r="BV478" s="265"/>
      <c r="BW478" s="265"/>
      <c r="BX478" s="265"/>
      <c r="BY478" s="265"/>
      <c r="BZ478" s="265"/>
      <c r="CA478" s="265"/>
      <c r="CB478" s="265"/>
      <c r="CC478" s="265"/>
      <c r="CD478" s="265"/>
      <c r="CE478" s="265"/>
      <c r="CF478" s="265"/>
      <c r="CG478" s="265"/>
      <c r="CH478" s="265"/>
      <c r="CI478" s="265"/>
      <c r="CJ478" s="265"/>
      <c r="CK478" s="265"/>
      <c r="CL478" s="265"/>
      <c r="CM478" s="265"/>
      <c r="CN478" s="265"/>
      <c r="CO478" s="265"/>
      <c r="CP478" s="265"/>
      <c r="CQ478" s="265"/>
      <c r="CR478" s="265"/>
      <c r="CS478" s="265"/>
      <c r="CT478" s="265"/>
      <c r="CU478" s="265"/>
      <c r="CV478" s="265"/>
      <c r="CW478" s="265"/>
      <c r="CX478" s="265"/>
      <c r="CY478" s="265"/>
      <c r="CZ478" s="265"/>
      <c r="DA478" s="265"/>
      <c r="DB478" s="265"/>
      <c r="DC478" s="265"/>
      <c r="DD478" s="265"/>
      <c r="DE478" s="265"/>
      <c r="DF478" s="265"/>
      <c r="DG478" s="265"/>
      <c r="DH478" s="265"/>
      <c r="DI478" s="265"/>
      <c r="DJ478" s="265"/>
      <c r="DK478" s="265"/>
      <c r="DL478" s="265"/>
      <c r="DM478" s="265"/>
      <c r="DN478" s="265"/>
      <c r="DO478" s="265"/>
      <c r="DP478" s="265"/>
      <c r="DQ478" s="265"/>
      <c r="DR478" s="265"/>
      <c r="DS478" s="265"/>
      <c r="DT478" s="265"/>
      <c r="DU478" s="265"/>
      <c r="DV478" s="265"/>
      <c r="DW478" s="265"/>
      <c r="DX478" s="265"/>
      <c r="DY478" s="265"/>
      <c r="DZ478" s="265"/>
      <c r="EA478" s="265"/>
      <c r="EB478" s="265"/>
      <c r="EC478" s="265"/>
      <c r="ED478" s="265"/>
      <c r="EE478" s="265"/>
      <c r="EF478" s="265"/>
      <c r="EG478" s="265"/>
      <c r="EH478" s="265"/>
      <c r="EI478" s="265"/>
      <c r="EJ478" s="265"/>
      <c r="EK478" s="265"/>
      <c r="EL478" s="265"/>
      <c r="EM478" s="265"/>
      <c r="EN478" s="265"/>
      <c r="EO478" s="265"/>
      <c r="EP478" s="265"/>
      <c r="EQ478" s="265"/>
      <c r="ER478" s="265"/>
      <c r="ES478" s="265"/>
      <c r="ET478" s="265"/>
      <c r="EU478" s="265"/>
      <c r="EV478" s="265"/>
      <c r="EW478" s="265"/>
      <c r="EX478" s="265"/>
      <c r="EY478" s="265"/>
      <c r="EZ478" s="265"/>
      <c r="FA478" s="265"/>
      <c r="FB478" s="265"/>
      <c r="FC478" s="265"/>
      <c r="FD478" s="265"/>
      <c r="FE478" s="265"/>
      <c r="FF478" s="265"/>
      <c r="FG478" s="265"/>
      <c r="FH478" s="265"/>
      <c r="FI478" s="265"/>
      <c r="FJ478" s="265"/>
      <c r="FK478" s="265"/>
      <c r="FL478" s="265"/>
      <c r="FM478" s="265"/>
      <c r="FN478" s="265"/>
      <c r="FO478" s="265"/>
      <c r="FP478" s="265"/>
      <c r="FQ478" s="265"/>
      <c r="FR478" s="265"/>
      <c r="FS478" s="265"/>
      <c r="FT478" s="265"/>
      <c r="FU478" s="265"/>
      <c r="FV478" s="265"/>
      <c r="FW478" s="265"/>
      <c r="FX478" s="265"/>
      <c r="FY478" s="265"/>
      <c r="FZ478" s="265"/>
      <c r="GA478" s="265"/>
      <c r="GB478" s="265"/>
      <c r="GC478" s="265"/>
      <c r="GD478" s="265"/>
      <c r="GE478" s="265"/>
    </row>
    <row r="479" spans="1:187" s="1442" customFormat="1">
      <c r="A479" s="505"/>
      <c r="B479" s="265"/>
      <c r="C479" s="265"/>
      <c r="D479" s="265"/>
      <c r="E479" s="265"/>
      <c r="F479" s="265"/>
      <c r="G479" s="265"/>
      <c r="H479" s="265"/>
      <c r="I479" s="265"/>
      <c r="J479" s="265"/>
      <c r="K479" s="265"/>
      <c r="L479" s="265"/>
      <c r="M479" s="265"/>
      <c r="N479" s="265"/>
      <c r="O479" s="265"/>
      <c r="P479" s="1581"/>
      <c r="Q479" s="1571"/>
      <c r="R479" s="265"/>
      <c r="S479" s="265"/>
      <c r="T479" s="265"/>
      <c r="U479" s="282"/>
      <c r="V479" s="1438"/>
      <c r="W479" s="265"/>
      <c r="X479" s="265"/>
      <c r="Y479" s="282"/>
      <c r="Z479" s="282"/>
      <c r="AA479" s="955"/>
      <c r="AB479" s="974"/>
      <c r="AC479" s="974"/>
      <c r="AD479" s="974"/>
      <c r="AE479" s="974"/>
      <c r="AF479" s="254"/>
      <c r="AG479" s="282"/>
      <c r="AH479" s="265"/>
      <c r="AI479" s="282"/>
      <c r="AJ479" s="265"/>
      <c r="AK479" s="265"/>
      <c r="AL479" s="265"/>
      <c r="AM479" s="265"/>
      <c r="AN479" s="265"/>
      <c r="AO479" s="265"/>
      <c r="AP479" s="265"/>
      <c r="AQ479" s="265"/>
      <c r="AR479" s="265"/>
      <c r="AS479" s="265"/>
      <c r="AT479" s="265"/>
      <c r="AU479" s="265"/>
      <c r="AV479" s="265"/>
      <c r="AW479" s="265"/>
      <c r="AX479" s="265"/>
      <c r="AY479" s="265"/>
      <c r="AZ479" s="265"/>
      <c r="BA479" s="265"/>
      <c r="BB479" s="265"/>
      <c r="BC479" s="265"/>
      <c r="BD479" s="265"/>
      <c r="BE479" s="265"/>
      <c r="BF479" s="265"/>
      <c r="BG479" s="265"/>
      <c r="BH479" s="265"/>
      <c r="BI479" s="265"/>
      <c r="BJ479" s="265"/>
      <c r="BK479" s="265"/>
      <c r="BL479" s="265"/>
      <c r="BM479" s="265"/>
      <c r="BN479" s="265"/>
      <c r="BO479" s="265"/>
      <c r="BP479" s="265"/>
      <c r="BQ479" s="265"/>
      <c r="BR479" s="265"/>
      <c r="BS479" s="265"/>
      <c r="BT479" s="265"/>
      <c r="BU479" s="265"/>
      <c r="BV479" s="265"/>
      <c r="BW479" s="265"/>
      <c r="BX479" s="265"/>
      <c r="BY479" s="265"/>
      <c r="BZ479" s="265"/>
      <c r="CA479" s="265"/>
      <c r="CB479" s="265"/>
      <c r="CC479" s="265"/>
      <c r="CD479" s="265"/>
      <c r="CE479" s="265"/>
      <c r="CF479" s="265"/>
      <c r="CG479" s="265"/>
      <c r="CH479" s="265"/>
      <c r="CI479" s="265"/>
      <c r="CJ479" s="265"/>
      <c r="CK479" s="265"/>
      <c r="CL479" s="265"/>
      <c r="CM479" s="265"/>
      <c r="CN479" s="265"/>
      <c r="CO479" s="265"/>
      <c r="CP479" s="265"/>
      <c r="CQ479" s="265"/>
      <c r="CR479" s="265"/>
      <c r="CS479" s="265"/>
      <c r="CT479" s="265"/>
      <c r="CU479" s="265"/>
      <c r="CV479" s="265"/>
      <c r="CW479" s="265"/>
      <c r="CX479" s="265"/>
      <c r="CY479" s="265"/>
      <c r="CZ479" s="265"/>
      <c r="DA479" s="265"/>
      <c r="DB479" s="265"/>
      <c r="DC479" s="265"/>
      <c r="DD479" s="265"/>
      <c r="DE479" s="265"/>
      <c r="DF479" s="265"/>
      <c r="DG479" s="265"/>
      <c r="DH479" s="265"/>
      <c r="DI479" s="265"/>
      <c r="DJ479" s="265"/>
      <c r="DK479" s="265"/>
      <c r="DL479" s="265"/>
      <c r="DM479" s="265"/>
      <c r="DN479" s="265"/>
      <c r="DO479" s="265"/>
      <c r="DP479" s="265"/>
      <c r="DQ479" s="265"/>
      <c r="DR479" s="265"/>
      <c r="DS479" s="265"/>
      <c r="DT479" s="265"/>
      <c r="DU479" s="265"/>
      <c r="DV479" s="265"/>
      <c r="DW479" s="265"/>
      <c r="DX479" s="265"/>
      <c r="DY479" s="265"/>
      <c r="DZ479" s="265"/>
      <c r="EA479" s="265"/>
      <c r="EB479" s="265"/>
      <c r="EC479" s="265"/>
      <c r="ED479" s="265"/>
      <c r="EE479" s="265"/>
      <c r="EF479" s="265"/>
      <c r="EG479" s="265"/>
      <c r="EH479" s="265"/>
      <c r="EI479" s="265"/>
      <c r="EJ479" s="265"/>
      <c r="EK479" s="265"/>
      <c r="EL479" s="265"/>
      <c r="EM479" s="265"/>
      <c r="EN479" s="265"/>
      <c r="EO479" s="265"/>
      <c r="EP479" s="265"/>
      <c r="EQ479" s="265"/>
      <c r="ER479" s="265"/>
      <c r="ES479" s="265"/>
      <c r="ET479" s="265"/>
      <c r="EU479" s="265"/>
      <c r="EV479" s="265"/>
      <c r="EW479" s="265"/>
      <c r="EX479" s="265"/>
      <c r="EY479" s="265"/>
      <c r="EZ479" s="265"/>
      <c r="FA479" s="265"/>
      <c r="FB479" s="265"/>
      <c r="FC479" s="265"/>
      <c r="FD479" s="265"/>
      <c r="FE479" s="265"/>
      <c r="FF479" s="265"/>
      <c r="FG479" s="265"/>
      <c r="FH479" s="265"/>
      <c r="FI479" s="265"/>
      <c r="FJ479" s="265"/>
      <c r="FK479" s="265"/>
      <c r="FL479" s="265"/>
      <c r="FM479" s="265"/>
      <c r="FN479" s="265"/>
      <c r="FO479" s="265"/>
      <c r="FP479" s="265"/>
      <c r="FQ479" s="265"/>
      <c r="FR479" s="265"/>
      <c r="FS479" s="265"/>
      <c r="FT479" s="265"/>
      <c r="FU479" s="265"/>
      <c r="FV479" s="265"/>
      <c r="FW479" s="265"/>
      <c r="FX479" s="265"/>
      <c r="FY479" s="265"/>
      <c r="FZ479" s="265"/>
      <c r="GA479" s="265"/>
      <c r="GB479" s="265"/>
      <c r="GC479" s="265"/>
      <c r="GD479" s="265"/>
      <c r="GE479" s="265"/>
    </row>
    <row r="480" spans="1:187" s="1442" customFormat="1">
      <c r="A480" s="505"/>
      <c r="B480" s="265"/>
      <c r="C480" s="265"/>
      <c r="D480" s="265"/>
      <c r="E480" s="265"/>
      <c r="F480" s="265"/>
      <c r="G480" s="265"/>
      <c r="H480" s="265"/>
      <c r="I480" s="265"/>
      <c r="J480" s="265"/>
      <c r="K480" s="265"/>
      <c r="L480" s="265"/>
      <c r="M480" s="265"/>
      <c r="N480" s="265"/>
      <c r="O480" s="265"/>
      <c r="P480" s="1581"/>
      <c r="Q480" s="1571"/>
      <c r="R480" s="265"/>
      <c r="S480" s="265"/>
      <c r="T480" s="265"/>
      <c r="U480" s="282"/>
      <c r="V480" s="1438"/>
      <c r="W480" s="265"/>
      <c r="X480" s="265"/>
      <c r="Y480" s="282"/>
      <c r="Z480" s="282"/>
      <c r="AA480" s="955"/>
      <c r="AB480" s="974"/>
      <c r="AC480" s="974"/>
      <c r="AD480" s="974"/>
      <c r="AE480" s="974"/>
      <c r="AF480" s="254"/>
      <c r="AG480" s="282"/>
      <c r="AH480" s="265"/>
      <c r="AI480" s="282"/>
      <c r="AJ480" s="265"/>
      <c r="AK480" s="265"/>
      <c r="AL480" s="265"/>
      <c r="AM480" s="265"/>
      <c r="AN480" s="265"/>
      <c r="AO480" s="265"/>
      <c r="AP480" s="265"/>
      <c r="AQ480" s="265"/>
      <c r="AR480" s="265"/>
      <c r="AS480" s="265"/>
      <c r="AT480" s="265"/>
      <c r="AU480" s="265"/>
      <c r="AV480" s="265"/>
      <c r="AW480" s="265"/>
      <c r="AX480" s="265"/>
      <c r="AY480" s="265"/>
      <c r="AZ480" s="265"/>
      <c r="BA480" s="265"/>
      <c r="BB480" s="265"/>
      <c r="BC480" s="265"/>
      <c r="BD480" s="265"/>
      <c r="BE480" s="265"/>
      <c r="BF480" s="265"/>
      <c r="BG480" s="265"/>
      <c r="BH480" s="265"/>
      <c r="BI480" s="265"/>
      <c r="BJ480" s="265"/>
      <c r="BK480" s="265"/>
      <c r="BL480" s="265"/>
      <c r="BM480" s="265"/>
      <c r="BN480" s="265"/>
      <c r="BO480" s="265"/>
      <c r="BP480" s="265"/>
      <c r="BQ480" s="265"/>
      <c r="BR480" s="265"/>
      <c r="BS480" s="265"/>
      <c r="BT480" s="265"/>
      <c r="BU480" s="265"/>
      <c r="BV480" s="265"/>
      <c r="BW480" s="265"/>
      <c r="BX480" s="265"/>
      <c r="BY480" s="265"/>
      <c r="BZ480" s="265"/>
      <c r="CA480" s="265"/>
      <c r="CB480" s="265"/>
      <c r="CC480" s="265"/>
      <c r="CD480" s="265"/>
      <c r="CE480" s="265"/>
      <c r="CF480" s="265"/>
      <c r="CG480" s="265"/>
      <c r="CH480" s="265"/>
      <c r="CI480" s="265"/>
      <c r="CJ480" s="265"/>
      <c r="CK480" s="265"/>
      <c r="CL480" s="265"/>
      <c r="CM480" s="265"/>
      <c r="CN480" s="265"/>
      <c r="CO480" s="265"/>
      <c r="CP480" s="265"/>
      <c r="CQ480" s="265"/>
      <c r="CR480" s="265"/>
      <c r="CS480" s="265"/>
      <c r="CT480" s="265"/>
      <c r="CU480" s="265"/>
      <c r="CV480" s="265"/>
      <c r="CW480" s="265"/>
      <c r="CX480" s="265"/>
      <c r="CY480" s="265"/>
      <c r="CZ480" s="265"/>
      <c r="DA480" s="265"/>
      <c r="DB480" s="265"/>
      <c r="DC480" s="265"/>
      <c r="DD480" s="265"/>
      <c r="DE480" s="265"/>
      <c r="DF480" s="265"/>
      <c r="DG480" s="265"/>
      <c r="DH480" s="265"/>
      <c r="DI480" s="265"/>
      <c r="DJ480" s="265"/>
      <c r="DK480" s="265"/>
      <c r="DL480" s="265"/>
      <c r="DM480" s="265"/>
      <c r="DN480" s="265"/>
      <c r="DO480" s="265"/>
      <c r="DP480" s="265"/>
      <c r="DQ480" s="265"/>
      <c r="DR480" s="265"/>
      <c r="DS480" s="265"/>
      <c r="DT480" s="265"/>
      <c r="DU480" s="265"/>
      <c r="DV480" s="265"/>
      <c r="DW480" s="265"/>
      <c r="DX480" s="265"/>
      <c r="DY480" s="265"/>
      <c r="DZ480" s="265"/>
      <c r="EA480" s="265"/>
      <c r="EB480" s="265"/>
      <c r="EC480" s="265"/>
      <c r="ED480" s="265"/>
      <c r="EE480" s="265"/>
      <c r="EF480" s="265"/>
      <c r="EG480" s="265"/>
      <c r="EH480" s="265"/>
      <c r="EI480" s="265"/>
      <c r="EJ480" s="265"/>
      <c r="EK480" s="265"/>
      <c r="EL480" s="265"/>
      <c r="EM480" s="265"/>
      <c r="EN480" s="265"/>
      <c r="EO480" s="265"/>
      <c r="EP480" s="265"/>
      <c r="EQ480" s="265"/>
      <c r="ER480" s="265"/>
      <c r="ES480" s="265"/>
      <c r="ET480" s="265"/>
      <c r="EU480" s="265"/>
      <c r="EV480" s="265"/>
      <c r="EW480" s="265"/>
      <c r="EX480" s="265"/>
      <c r="EY480" s="265"/>
      <c r="EZ480" s="265"/>
      <c r="FA480" s="265"/>
      <c r="FB480" s="265"/>
      <c r="FC480" s="265"/>
      <c r="FD480" s="265"/>
      <c r="FE480" s="265"/>
      <c r="FF480" s="265"/>
      <c r="FG480" s="265"/>
      <c r="FH480" s="265"/>
      <c r="FI480" s="265"/>
      <c r="FJ480" s="265"/>
      <c r="FK480" s="265"/>
      <c r="FL480" s="265"/>
      <c r="FM480" s="265"/>
      <c r="FN480" s="265"/>
      <c r="FO480" s="265"/>
      <c r="FP480" s="265"/>
      <c r="FQ480" s="265"/>
      <c r="FR480" s="265"/>
      <c r="FS480" s="265"/>
      <c r="FT480" s="265"/>
      <c r="FU480" s="265"/>
      <c r="FV480" s="265"/>
      <c r="FW480" s="265"/>
      <c r="FX480" s="265"/>
      <c r="FY480" s="265"/>
      <c r="FZ480" s="265"/>
      <c r="GA480" s="265"/>
      <c r="GB480" s="265"/>
      <c r="GC480" s="265"/>
      <c r="GD480" s="265"/>
      <c r="GE480" s="265"/>
    </row>
    <row r="481" spans="1:187" s="1442" customFormat="1">
      <c r="A481" s="505"/>
      <c r="B481" s="265"/>
      <c r="C481" s="265"/>
      <c r="D481" s="265"/>
      <c r="E481" s="265"/>
      <c r="F481" s="265"/>
      <c r="G481" s="265"/>
      <c r="H481" s="265"/>
      <c r="I481" s="265"/>
      <c r="J481" s="265"/>
      <c r="K481" s="265"/>
      <c r="L481" s="265"/>
      <c r="M481" s="265"/>
      <c r="N481" s="265"/>
      <c r="O481" s="265"/>
      <c r="P481" s="1581"/>
      <c r="Q481" s="1571"/>
      <c r="R481" s="265"/>
      <c r="S481" s="265"/>
      <c r="T481" s="265"/>
      <c r="U481" s="282"/>
      <c r="V481" s="1438"/>
      <c r="W481" s="265"/>
      <c r="X481" s="265"/>
      <c r="Y481" s="282"/>
      <c r="Z481" s="282"/>
      <c r="AA481" s="955"/>
      <c r="AB481" s="974"/>
      <c r="AC481" s="974"/>
      <c r="AD481" s="974"/>
      <c r="AE481" s="974"/>
      <c r="AF481" s="254"/>
      <c r="AG481" s="282"/>
      <c r="AH481" s="265"/>
      <c r="AI481" s="282"/>
      <c r="AJ481" s="265"/>
      <c r="AK481" s="265"/>
      <c r="AL481" s="265"/>
      <c r="AM481" s="265"/>
      <c r="AN481" s="265"/>
      <c r="AO481" s="265"/>
      <c r="AP481" s="265"/>
      <c r="AQ481" s="265"/>
      <c r="AR481" s="265"/>
      <c r="AS481" s="265"/>
      <c r="AT481" s="265"/>
      <c r="AU481" s="265"/>
      <c r="AV481" s="265"/>
      <c r="AW481" s="265"/>
      <c r="AX481" s="265"/>
      <c r="AY481" s="265"/>
      <c r="AZ481" s="265"/>
      <c r="BA481" s="265"/>
      <c r="BB481" s="265"/>
      <c r="BC481" s="265"/>
      <c r="BD481" s="265"/>
      <c r="BE481" s="265"/>
      <c r="BF481" s="265"/>
      <c r="BG481" s="265"/>
      <c r="BH481" s="265"/>
      <c r="BI481" s="265"/>
      <c r="BJ481" s="265"/>
      <c r="BK481" s="265"/>
      <c r="BL481" s="265"/>
      <c r="BM481" s="265"/>
      <c r="BN481" s="265"/>
      <c r="BO481" s="265"/>
      <c r="BP481" s="265"/>
      <c r="BQ481" s="265"/>
      <c r="BR481" s="265"/>
      <c r="BS481" s="265"/>
      <c r="BT481" s="265"/>
      <c r="BU481" s="265"/>
      <c r="BV481" s="265"/>
      <c r="BW481" s="265"/>
      <c r="BX481" s="265"/>
      <c r="BY481" s="265"/>
      <c r="BZ481" s="265"/>
      <c r="CA481" s="265"/>
      <c r="CB481" s="265"/>
      <c r="CC481" s="265"/>
      <c r="CD481" s="265"/>
      <c r="CE481" s="265"/>
      <c r="CF481" s="265"/>
      <c r="CG481" s="265"/>
      <c r="CH481" s="265"/>
      <c r="CI481" s="265"/>
      <c r="CJ481" s="265"/>
      <c r="CK481" s="265"/>
      <c r="CL481" s="265"/>
      <c r="CM481" s="265"/>
      <c r="CN481" s="265"/>
      <c r="CO481" s="265"/>
      <c r="CP481" s="265"/>
      <c r="CQ481" s="265"/>
      <c r="CR481" s="265"/>
      <c r="CS481" s="265"/>
      <c r="CT481" s="265"/>
      <c r="CU481" s="265"/>
      <c r="CV481" s="265"/>
      <c r="CW481" s="265"/>
      <c r="CX481" s="265"/>
      <c r="CY481" s="265"/>
      <c r="CZ481" s="265"/>
      <c r="DA481" s="265"/>
      <c r="DB481" s="265"/>
      <c r="DC481" s="265"/>
      <c r="DD481" s="265"/>
      <c r="DE481" s="265"/>
      <c r="DF481" s="265"/>
      <c r="DG481" s="265"/>
      <c r="DH481" s="265"/>
      <c r="DI481" s="265"/>
      <c r="DJ481" s="265"/>
      <c r="DK481" s="265"/>
      <c r="DL481" s="265"/>
      <c r="DM481" s="265"/>
      <c r="DN481" s="265"/>
      <c r="DO481" s="265"/>
      <c r="DP481" s="265"/>
      <c r="DQ481" s="265"/>
      <c r="DR481" s="265"/>
      <c r="DS481" s="265"/>
      <c r="DT481" s="265"/>
      <c r="DU481" s="265"/>
      <c r="DV481" s="265"/>
      <c r="DW481" s="265"/>
      <c r="DX481" s="265"/>
      <c r="DY481" s="265"/>
      <c r="DZ481" s="265"/>
      <c r="EA481" s="265"/>
      <c r="EB481" s="265"/>
      <c r="EC481" s="265"/>
      <c r="ED481" s="265"/>
      <c r="EE481" s="265"/>
      <c r="EF481" s="265"/>
      <c r="EG481" s="265"/>
      <c r="EH481" s="265"/>
      <c r="EI481" s="265"/>
      <c r="EJ481" s="265"/>
      <c r="EK481" s="265"/>
      <c r="EL481" s="265"/>
      <c r="EM481" s="265"/>
      <c r="EN481" s="265"/>
      <c r="EO481" s="265"/>
      <c r="EP481" s="265"/>
      <c r="EQ481" s="265"/>
      <c r="ER481" s="265"/>
      <c r="ES481" s="265"/>
      <c r="ET481" s="265"/>
      <c r="EU481" s="265"/>
      <c r="EV481" s="265"/>
      <c r="EW481" s="265"/>
      <c r="EX481" s="265"/>
      <c r="EY481" s="265"/>
      <c r="EZ481" s="265"/>
      <c r="FA481" s="265"/>
      <c r="FB481" s="265"/>
      <c r="FC481" s="265"/>
      <c r="FD481" s="265"/>
      <c r="FE481" s="265"/>
      <c r="FF481" s="265"/>
      <c r="FG481" s="265"/>
      <c r="FH481" s="265"/>
      <c r="FI481" s="265"/>
      <c r="FJ481" s="265"/>
      <c r="FK481" s="265"/>
      <c r="FL481" s="265"/>
      <c r="FM481" s="265"/>
      <c r="FN481" s="265"/>
      <c r="FO481" s="265"/>
      <c r="FP481" s="265"/>
      <c r="FQ481" s="265"/>
      <c r="FR481" s="265"/>
      <c r="FS481" s="265"/>
      <c r="FT481" s="265"/>
      <c r="FU481" s="265"/>
      <c r="FV481" s="265"/>
      <c r="FW481" s="265"/>
      <c r="FX481" s="265"/>
      <c r="FY481" s="265"/>
      <c r="FZ481" s="265"/>
      <c r="GA481" s="265"/>
      <c r="GB481" s="265"/>
      <c r="GC481" s="265"/>
      <c r="GD481" s="265"/>
      <c r="GE481" s="265"/>
    </row>
    <row r="482" spans="1:187" s="1442" customFormat="1">
      <c r="A482" s="505"/>
      <c r="B482" s="265"/>
      <c r="C482" s="265"/>
      <c r="D482" s="265"/>
      <c r="E482" s="265"/>
      <c r="F482" s="265"/>
      <c r="G482" s="265"/>
      <c r="H482" s="265"/>
      <c r="I482" s="265"/>
      <c r="J482" s="265"/>
      <c r="K482" s="265"/>
      <c r="L482" s="265"/>
      <c r="M482" s="265"/>
      <c r="N482" s="265"/>
      <c r="O482" s="265"/>
      <c r="P482" s="1581"/>
      <c r="Q482" s="1571"/>
      <c r="R482" s="265"/>
      <c r="S482" s="265"/>
      <c r="T482" s="265"/>
      <c r="U482" s="282"/>
      <c r="V482" s="1438"/>
      <c r="W482" s="265"/>
      <c r="X482" s="265"/>
      <c r="Y482" s="282"/>
      <c r="Z482" s="282"/>
      <c r="AA482" s="955"/>
      <c r="AB482" s="974"/>
      <c r="AC482" s="974"/>
      <c r="AD482" s="974"/>
      <c r="AE482" s="974"/>
      <c r="AF482" s="254"/>
      <c r="AG482" s="282"/>
      <c r="AH482" s="265"/>
      <c r="AI482" s="282"/>
      <c r="AJ482" s="265"/>
      <c r="AK482" s="265"/>
      <c r="AL482" s="265"/>
      <c r="AM482" s="265"/>
      <c r="AN482" s="265"/>
      <c r="AO482" s="265"/>
      <c r="AP482" s="265"/>
      <c r="AQ482" s="265"/>
      <c r="AR482" s="265"/>
      <c r="AS482" s="265"/>
      <c r="AT482" s="265"/>
      <c r="AU482" s="265"/>
      <c r="AV482" s="265"/>
      <c r="AW482" s="265"/>
      <c r="AX482" s="265"/>
      <c r="AY482" s="265"/>
      <c r="AZ482" s="265"/>
      <c r="BA482" s="265"/>
      <c r="BB482" s="265"/>
      <c r="BC482" s="265"/>
      <c r="BD482" s="265"/>
      <c r="BE482" s="265"/>
      <c r="BF482" s="265"/>
      <c r="BG482" s="265"/>
      <c r="BH482" s="265"/>
      <c r="BI482" s="265"/>
      <c r="BJ482" s="265"/>
      <c r="BK482" s="265"/>
      <c r="BL482" s="265"/>
      <c r="BM482" s="265"/>
      <c r="BN482" s="265"/>
      <c r="BO482" s="265"/>
      <c r="BP482" s="265"/>
      <c r="BQ482" s="265"/>
      <c r="BR482" s="265"/>
      <c r="BS482" s="265"/>
      <c r="BT482" s="265"/>
      <c r="BU482" s="265"/>
      <c r="BV482" s="265"/>
      <c r="BW482" s="265"/>
      <c r="BX482" s="265"/>
      <c r="BY482" s="265"/>
      <c r="BZ482" s="265"/>
      <c r="CA482" s="265"/>
      <c r="CB482" s="265"/>
      <c r="CC482" s="265"/>
      <c r="CD482" s="265"/>
      <c r="CE482" s="265"/>
      <c r="CF482" s="265"/>
      <c r="CG482" s="265"/>
      <c r="CH482" s="265"/>
      <c r="CI482" s="265"/>
      <c r="CJ482" s="265"/>
      <c r="CK482" s="265"/>
      <c r="CL482" s="265"/>
      <c r="CM482" s="265"/>
      <c r="CN482" s="265"/>
      <c r="CO482" s="265"/>
      <c r="CP482" s="265"/>
      <c r="CQ482" s="265"/>
      <c r="CR482" s="265"/>
      <c r="CS482" s="265"/>
      <c r="CT482" s="265"/>
      <c r="CU482" s="265"/>
      <c r="CV482" s="265"/>
      <c r="CW482" s="265"/>
      <c r="CX482" s="265"/>
      <c r="CY482" s="265"/>
      <c r="CZ482" s="265"/>
      <c r="DA482" s="265"/>
      <c r="DB482" s="265"/>
      <c r="DC482" s="265"/>
      <c r="DD482" s="265"/>
      <c r="DE482" s="265"/>
      <c r="DF482" s="265"/>
      <c r="DG482" s="265"/>
      <c r="DH482" s="265"/>
      <c r="DI482" s="265"/>
      <c r="DJ482" s="265"/>
      <c r="DK482" s="265"/>
      <c r="DL482" s="265"/>
      <c r="DM482" s="265"/>
      <c r="DN482" s="265"/>
      <c r="DO482" s="265"/>
      <c r="DP482" s="265"/>
      <c r="DQ482" s="265"/>
      <c r="DR482" s="265"/>
      <c r="DS482" s="265"/>
      <c r="DT482" s="265"/>
      <c r="DU482" s="265"/>
      <c r="DV482" s="265"/>
      <c r="DW482" s="265"/>
      <c r="DX482" s="265"/>
      <c r="DY482" s="265"/>
      <c r="DZ482" s="265"/>
      <c r="EA482" s="265"/>
      <c r="EB482" s="265"/>
      <c r="EC482" s="265"/>
      <c r="ED482" s="265"/>
      <c r="EE482" s="265"/>
      <c r="EF482" s="265"/>
      <c r="EG482" s="265"/>
      <c r="EH482" s="265"/>
      <c r="EI482" s="265"/>
      <c r="EJ482" s="265"/>
      <c r="EK482" s="265"/>
      <c r="EL482" s="265"/>
      <c r="EM482" s="265"/>
      <c r="EN482" s="265"/>
      <c r="EO482" s="265"/>
      <c r="EP482" s="265"/>
      <c r="EQ482" s="265"/>
      <c r="ER482" s="265"/>
      <c r="ES482" s="265"/>
      <c r="ET482" s="265"/>
      <c r="EU482" s="265"/>
      <c r="EV482" s="265"/>
      <c r="EW482" s="265"/>
      <c r="EX482" s="265"/>
      <c r="EY482" s="265"/>
      <c r="EZ482" s="265"/>
      <c r="FA482" s="265"/>
      <c r="FB482" s="265"/>
      <c r="FC482" s="265"/>
      <c r="FD482" s="265"/>
      <c r="FE482" s="265"/>
      <c r="FF482" s="265"/>
      <c r="FG482" s="265"/>
      <c r="FH482" s="265"/>
      <c r="FI482" s="265"/>
      <c r="FJ482" s="265"/>
      <c r="FK482" s="265"/>
      <c r="FL482" s="265"/>
      <c r="FM482" s="265"/>
      <c r="FN482" s="265"/>
      <c r="FO482" s="265"/>
      <c r="FP482" s="265"/>
      <c r="FQ482" s="265"/>
      <c r="FR482" s="265"/>
      <c r="FS482" s="265"/>
      <c r="FT482" s="265"/>
      <c r="FU482" s="265"/>
      <c r="FV482" s="265"/>
      <c r="FW482" s="265"/>
      <c r="FX482" s="265"/>
      <c r="FY482" s="265"/>
      <c r="FZ482" s="265"/>
      <c r="GA482" s="265"/>
      <c r="GB482" s="265"/>
      <c r="GC482" s="265"/>
      <c r="GD482" s="265"/>
      <c r="GE482" s="265"/>
    </row>
    <row r="483" spans="1:187" s="1442" customFormat="1">
      <c r="A483" s="505"/>
      <c r="B483" s="265"/>
      <c r="C483" s="265"/>
      <c r="D483" s="265"/>
      <c r="E483" s="265"/>
      <c r="F483" s="265"/>
      <c r="G483" s="265"/>
      <c r="H483" s="265"/>
      <c r="I483" s="265"/>
      <c r="J483" s="265"/>
      <c r="K483" s="265"/>
      <c r="L483" s="265"/>
      <c r="M483" s="265"/>
      <c r="N483" s="265"/>
      <c r="O483" s="265"/>
      <c r="P483" s="1581"/>
      <c r="Q483" s="1571"/>
      <c r="R483" s="265"/>
      <c r="S483" s="265"/>
      <c r="T483" s="265"/>
      <c r="U483" s="282"/>
      <c r="V483" s="1438"/>
      <c r="W483" s="265"/>
      <c r="X483" s="265"/>
      <c r="Y483" s="282"/>
      <c r="Z483" s="282"/>
      <c r="AA483" s="955"/>
      <c r="AB483" s="974"/>
      <c r="AC483" s="974"/>
      <c r="AD483" s="974"/>
      <c r="AE483" s="974"/>
      <c r="AF483" s="254"/>
      <c r="AG483" s="282"/>
      <c r="AH483" s="265"/>
      <c r="AI483" s="282"/>
      <c r="AJ483" s="265"/>
      <c r="AK483" s="265"/>
      <c r="AL483" s="265"/>
      <c r="AM483" s="265"/>
      <c r="AN483" s="265"/>
      <c r="AO483" s="265"/>
      <c r="AP483" s="265"/>
      <c r="AQ483" s="265"/>
      <c r="AR483" s="265"/>
      <c r="AS483" s="265"/>
      <c r="AT483" s="265"/>
      <c r="AU483" s="265"/>
      <c r="AV483" s="265"/>
      <c r="AW483" s="265"/>
      <c r="AX483" s="265"/>
      <c r="AY483" s="265"/>
      <c r="AZ483" s="265"/>
      <c r="BA483" s="265"/>
      <c r="BB483" s="265"/>
      <c r="BC483" s="265"/>
      <c r="BD483" s="265"/>
      <c r="BE483" s="265"/>
      <c r="BF483" s="265"/>
      <c r="BG483" s="265"/>
      <c r="BH483" s="265"/>
      <c r="BI483" s="265"/>
      <c r="BJ483" s="265"/>
      <c r="BK483" s="265"/>
      <c r="BL483" s="265"/>
      <c r="BM483" s="265"/>
      <c r="BN483" s="265"/>
      <c r="BO483" s="265"/>
      <c r="BP483" s="265"/>
      <c r="BQ483" s="265"/>
      <c r="BR483" s="265"/>
      <c r="BS483" s="265"/>
      <c r="BT483" s="265"/>
      <c r="BU483" s="265"/>
      <c r="BV483" s="265"/>
      <c r="BW483" s="265"/>
      <c r="BX483" s="265"/>
      <c r="BY483" s="265"/>
      <c r="BZ483" s="265"/>
      <c r="CA483" s="265"/>
      <c r="CB483" s="265"/>
      <c r="CC483" s="265"/>
      <c r="CD483" s="265"/>
      <c r="CE483" s="265"/>
      <c r="CF483" s="265"/>
      <c r="CG483" s="265"/>
      <c r="CH483" s="265"/>
      <c r="CI483" s="265"/>
      <c r="CJ483" s="265"/>
      <c r="CK483" s="265"/>
      <c r="CL483" s="265"/>
      <c r="CM483" s="265"/>
      <c r="CN483" s="265"/>
      <c r="CO483" s="265"/>
      <c r="CP483" s="265"/>
      <c r="CQ483" s="265"/>
      <c r="CR483" s="265"/>
      <c r="CS483" s="265"/>
      <c r="CT483" s="265"/>
      <c r="CU483" s="265"/>
      <c r="CV483" s="265"/>
      <c r="CW483" s="265"/>
      <c r="CX483" s="265"/>
      <c r="CY483" s="265"/>
      <c r="CZ483" s="265"/>
      <c r="DA483" s="265"/>
      <c r="DB483" s="265"/>
      <c r="DC483" s="265"/>
      <c r="DD483" s="265"/>
      <c r="DE483" s="265"/>
      <c r="DF483" s="265"/>
      <c r="DG483" s="265"/>
      <c r="DH483" s="265"/>
      <c r="DI483" s="265"/>
      <c r="DJ483" s="265"/>
      <c r="DK483" s="265"/>
      <c r="DL483" s="265"/>
      <c r="DM483" s="265"/>
      <c r="DN483" s="265"/>
      <c r="DO483" s="265"/>
      <c r="DP483" s="265"/>
      <c r="DQ483" s="265"/>
      <c r="DR483" s="265"/>
      <c r="DS483" s="265"/>
      <c r="DT483" s="265"/>
      <c r="DU483" s="265"/>
      <c r="DV483" s="265"/>
      <c r="DW483" s="265"/>
      <c r="DX483" s="265"/>
      <c r="DY483" s="265"/>
      <c r="DZ483" s="265"/>
      <c r="EA483" s="265"/>
      <c r="EB483" s="265"/>
      <c r="EC483" s="265"/>
      <c r="ED483" s="265"/>
      <c r="EE483" s="265"/>
      <c r="EF483" s="265"/>
      <c r="EG483" s="265"/>
      <c r="EH483" s="265"/>
      <c r="EI483" s="265"/>
      <c r="EJ483" s="265"/>
      <c r="EK483" s="265"/>
      <c r="EL483" s="265"/>
      <c r="EM483" s="265"/>
      <c r="EN483" s="265"/>
      <c r="EO483" s="265"/>
      <c r="EP483" s="265"/>
      <c r="EQ483" s="265"/>
      <c r="ER483" s="265"/>
      <c r="ES483" s="265"/>
      <c r="ET483" s="265"/>
      <c r="EU483" s="265"/>
      <c r="EV483" s="265"/>
      <c r="EW483" s="265"/>
      <c r="EX483" s="265"/>
      <c r="EY483" s="265"/>
      <c r="EZ483" s="265"/>
      <c r="FA483" s="265"/>
      <c r="FB483" s="265"/>
      <c r="FC483" s="265"/>
      <c r="FD483" s="265"/>
      <c r="FE483" s="265"/>
      <c r="FF483" s="265"/>
      <c r="FG483" s="265"/>
      <c r="FH483" s="265"/>
      <c r="FI483" s="265"/>
      <c r="FJ483" s="265"/>
      <c r="FK483" s="265"/>
      <c r="FL483" s="265"/>
      <c r="FM483" s="265"/>
      <c r="FN483" s="265"/>
      <c r="FO483" s="265"/>
      <c r="FP483" s="265"/>
      <c r="FQ483" s="265"/>
      <c r="FR483" s="265"/>
      <c r="FS483" s="265"/>
      <c r="FT483" s="265"/>
      <c r="FU483" s="265"/>
      <c r="FV483" s="265"/>
      <c r="FW483" s="265"/>
      <c r="FX483" s="265"/>
      <c r="FY483" s="265"/>
      <c r="FZ483" s="265"/>
      <c r="GA483" s="265"/>
      <c r="GB483" s="265"/>
      <c r="GC483" s="265"/>
      <c r="GD483" s="265"/>
      <c r="GE483" s="265"/>
    </row>
    <row r="484" spans="1:187" s="1442" customFormat="1">
      <c r="A484" s="505"/>
      <c r="B484" s="265"/>
      <c r="C484" s="265"/>
      <c r="D484" s="265"/>
      <c r="E484" s="265"/>
      <c r="F484" s="265"/>
      <c r="G484" s="265"/>
      <c r="H484" s="265"/>
      <c r="I484" s="265"/>
      <c r="J484" s="265"/>
      <c r="K484" s="265"/>
      <c r="L484" s="265"/>
      <c r="M484" s="265"/>
      <c r="N484" s="265"/>
      <c r="O484" s="265"/>
      <c r="P484" s="1581"/>
      <c r="Q484" s="1571"/>
      <c r="R484" s="265"/>
      <c r="S484" s="265"/>
      <c r="T484" s="265"/>
      <c r="U484" s="282"/>
      <c r="V484" s="1438"/>
      <c r="W484" s="265"/>
      <c r="X484" s="265"/>
      <c r="Y484" s="282"/>
      <c r="Z484" s="282"/>
      <c r="AA484" s="955"/>
      <c r="AB484" s="974"/>
      <c r="AC484" s="974"/>
      <c r="AD484" s="974"/>
      <c r="AE484" s="974"/>
      <c r="AF484" s="254"/>
      <c r="AG484" s="282"/>
      <c r="AH484" s="265"/>
      <c r="AI484" s="282"/>
      <c r="AJ484" s="265"/>
      <c r="AK484" s="265"/>
      <c r="AL484" s="265"/>
      <c r="AM484" s="265"/>
      <c r="AN484" s="265"/>
      <c r="AO484" s="265"/>
      <c r="AP484" s="265"/>
      <c r="AQ484" s="265"/>
      <c r="AR484" s="265"/>
      <c r="AS484" s="265"/>
      <c r="AT484" s="265"/>
      <c r="AU484" s="265"/>
      <c r="AV484" s="265"/>
      <c r="AW484" s="265"/>
      <c r="AX484" s="265"/>
      <c r="AY484" s="265"/>
      <c r="AZ484" s="265"/>
      <c r="BA484" s="265"/>
      <c r="BB484" s="265"/>
      <c r="BC484" s="265"/>
      <c r="BD484" s="265"/>
      <c r="BE484" s="265"/>
      <c r="BF484" s="265"/>
      <c r="BG484" s="265"/>
      <c r="BH484" s="265"/>
      <c r="BI484" s="265"/>
      <c r="BJ484" s="265"/>
      <c r="BK484" s="265"/>
      <c r="BL484" s="265"/>
      <c r="BM484" s="265"/>
      <c r="BN484" s="265"/>
      <c r="BO484" s="265"/>
      <c r="BP484" s="265"/>
      <c r="BQ484" s="265"/>
      <c r="BR484" s="265"/>
      <c r="BS484" s="265"/>
      <c r="BT484" s="265"/>
      <c r="BU484" s="265"/>
      <c r="BV484" s="265"/>
      <c r="BW484" s="265"/>
      <c r="BX484" s="265"/>
      <c r="BY484" s="265"/>
      <c r="BZ484" s="265"/>
      <c r="CA484" s="265"/>
      <c r="CB484" s="265"/>
      <c r="CC484" s="265"/>
      <c r="CD484" s="265"/>
      <c r="CE484" s="265"/>
      <c r="CF484" s="265"/>
      <c r="CG484" s="265"/>
      <c r="CH484" s="265"/>
      <c r="CI484" s="265"/>
      <c r="CJ484" s="265"/>
      <c r="CK484" s="265"/>
      <c r="CL484" s="265"/>
      <c r="CM484" s="265"/>
      <c r="CN484" s="265"/>
      <c r="CO484" s="265"/>
      <c r="CP484" s="265"/>
      <c r="CQ484" s="265"/>
      <c r="CR484" s="265"/>
      <c r="CS484" s="265"/>
      <c r="CT484" s="265"/>
      <c r="CU484" s="265"/>
      <c r="CV484" s="265"/>
      <c r="CW484" s="265"/>
      <c r="CX484" s="265"/>
      <c r="CY484" s="265"/>
      <c r="CZ484" s="265"/>
      <c r="DA484" s="265"/>
      <c r="DB484" s="265"/>
      <c r="DC484" s="265"/>
      <c r="DD484" s="265"/>
      <c r="DE484" s="265"/>
      <c r="DF484" s="265"/>
      <c r="DG484" s="265"/>
      <c r="DH484" s="265"/>
      <c r="DI484" s="265"/>
      <c r="DJ484" s="265"/>
      <c r="DK484" s="265"/>
      <c r="DL484" s="265"/>
      <c r="DM484" s="265"/>
      <c r="DN484" s="265"/>
      <c r="DO484" s="265"/>
      <c r="DP484" s="265"/>
      <c r="DQ484" s="265"/>
      <c r="DR484" s="265"/>
      <c r="DS484" s="265"/>
      <c r="DT484" s="265"/>
      <c r="DU484" s="265"/>
      <c r="DV484" s="265"/>
      <c r="DW484" s="265"/>
      <c r="DX484" s="265"/>
      <c r="DY484" s="265"/>
      <c r="DZ484" s="265"/>
      <c r="EA484" s="265"/>
      <c r="EB484" s="265"/>
      <c r="EC484" s="265"/>
      <c r="ED484" s="265"/>
      <c r="EE484" s="265"/>
      <c r="EF484" s="265"/>
      <c r="EG484" s="265"/>
      <c r="EH484" s="265"/>
      <c r="EI484" s="265"/>
      <c r="EJ484" s="265"/>
      <c r="EK484" s="265"/>
      <c r="EL484" s="265"/>
      <c r="EM484" s="265"/>
      <c r="EN484" s="265"/>
      <c r="EO484" s="265"/>
      <c r="EP484" s="265"/>
      <c r="EQ484" s="265"/>
      <c r="ER484" s="265"/>
      <c r="ES484" s="265"/>
      <c r="ET484" s="265"/>
      <c r="EU484" s="265"/>
      <c r="EV484" s="265"/>
      <c r="EW484" s="265"/>
      <c r="EX484" s="265"/>
      <c r="EY484" s="265"/>
      <c r="EZ484" s="265"/>
      <c r="FA484" s="265"/>
      <c r="FB484" s="265"/>
      <c r="FC484" s="265"/>
      <c r="FD484" s="265"/>
      <c r="FE484" s="265"/>
      <c r="FF484" s="265"/>
      <c r="FG484" s="265"/>
      <c r="FH484" s="265"/>
      <c r="FI484" s="265"/>
      <c r="FJ484" s="265"/>
      <c r="FK484" s="265"/>
      <c r="FL484" s="265"/>
      <c r="FM484" s="265"/>
      <c r="FN484" s="265"/>
      <c r="FO484" s="265"/>
      <c r="FP484" s="265"/>
      <c r="FQ484" s="265"/>
      <c r="FR484" s="265"/>
      <c r="FS484" s="265"/>
      <c r="FT484" s="265"/>
      <c r="FU484" s="265"/>
      <c r="FV484" s="265"/>
      <c r="FW484" s="265"/>
      <c r="FX484" s="265"/>
      <c r="FY484" s="265"/>
      <c r="FZ484" s="265"/>
      <c r="GA484" s="265"/>
      <c r="GB484" s="265"/>
      <c r="GC484" s="265"/>
      <c r="GD484" s="265"/>
      <c r="GE484" s="265"/>
    </row>
    <row r="485" spans="1:187" s="1442" customFormat="1">
      <c r="A485" s="505"/>
      <c r="B485" s="265"/>
      <c r="C485" s="265"/>
      <c r="D485" s="265"/>
      <c r="E485" s="265"/>
      <c r="F485" s="265"/>
      <c r="G485" s="265"/>
      <c r="H485" s="265"/>
      <c r="I485" s="265"/>
      <c r="J485" s="265"/>
      <c r="K485" s="265"/>
      <c r="L485" s="265"/>
      <c r="M485" s="265"/>
      <c r="N485" s="265"/>
      <c r="O485" s="265"/>
      <c r="P485" s="1581"/>
      <c r="Q485" s="1571"/>
      <c r="R485" s="265"/>
      <c r="S485" s="265"/>
      <c r="T485" s="265"/>
      <c r="U485" s="282"/>
      <c r="V485" s="1438"/>
      <c r="W485" s="265"/>
      <c r="X485" s="265"/>
      <c r="Y485" s="282"/>
      <c r="Z485" s="282"/>
      <c r="AA485" s="955"/>
      <c r="AB485" s="974"/>
      <c r="AC485" s="974"/>
      <c r="AD485" s="974"/>
      <c r="AE485" s="974"/>
      <c r="AF485" s="254"/>
      <c r="AG485" s="282"/>
      <c r="AH485" s="265"/>
      <c r="AI485" s="282"/>
      <c r="AJ485" s="265"/>
      <c r="AK485" s="265"/>
      <c r="AL485" s="265"/>
      <c r="AM485" s="265"/>
      <c r="AN485" s="265"/>
      <c r="AO485" s="265"/>
      <c r="AP485" s="265"/>
      <c r="AQ485" s="265"/>
      <c r="AR485" s="265"/>
      <c r="AS485" s="265"/>
      <c r="AT485" s="265"/>
      <c r="AU485" s="265"/>
      <c r="AV485" s="265"/>
      <c r="AW485" s="265"/>
      <c r="AX485" s="265"/>
      <c r="AY485" s="265"/>
      <c r="AZ485" s="265"/>
      <c r="BA485" s="265"/>
      <c r="BB485" s="265"/>
      <c r="BC485" s="265"/>
      <c r="BD485" s="265"/>
      <c r="BE485" s="265"/>
      <c r="BF485" s="265"/>
      <c r="BG485" s="265"/>
      <c r="BH485" s="265"/>
      <c r="BI485" s="265"/>
      <c r="BJ485" s="265"/>
      <c r="BK485" s="265"/>
      <c r="BL485" s="265"/>
      <c r="BM485" s="265"/>
      <c r="BN485" s="265"/>
      <c r="BO485" s="265"/>
      <c r="BP485" s="265"/>
      <c r="BQ485" s="265"/>
      <c r="BR485" s="265"/>
      <c r="BS485" s="265"/>
      <c r="BT485" s="265"/>
      <c r="BU485" s="265"/>
      <c r="BV485" s="265"/>
      <c r="BW485" s="265"/>
      <c r="BX485" s="265"/>
      <c r="BY485" s="265"/>
      <c r="BZ485" s="265"/>
      <c r="CA485" s="265"/>
      <c r="CB485" s="265"/>
      <c r="CC485" s="265"/>
      <c r="CD485" s="265"/>
      <c r="CE485" s="265"/>
      <c r="CF485" s="265"/>
      <c r="CG485" s="265"/>
      <c r="CH485" s="265"/>
      <c r="CI485" s="265"/>
      <c r="CJ485" s="265"/>
      <c r="CK485" s="265"/>
      <c r="CL485" s="265"/>
      <c r="CM485" s="265"/>
      <c r="CN485" s="265"/>
      <c r="CO485" s="265"/>
      <c r="CP485" s="265"/>
      <c r="CQ485" s="265"/>
      <c r="CR485" s="265"/>
      <c r="CS485" s="265"/>
      <c r="CT485" s="265"/>
      <c r="CU485" s="265"/>
      <c r="CV485" s="265"/>
      <c r="CW485" s="265"/>
      <c r="CX485" s="265"/>
      <c r="CY485" s="265"/>
      <c r="CZ485" s="265"/>
      <c r="DA485" s="265"/>
      <c r="DB485" s="265"/>
      <c r="DC485" s="265"/>
      <c r="DD485" s="265"/>
      <c r="DE485" s="265"/>
      <c r="DF485" s="265"/>
      <c r="DG485" s="265"/>
      <c r="DH485" s="265"/>
      <c r="DI485" s="265"/>
      <c r="DJ485" s="265"/>
      <c r="DK485" s="265"/>
      <c r="DL485" s="265"/>
      <c r="DM485" s="265"/>
      <c r="DN485" s="265"/>
      <c r="DO485" s="265"/>
      <c r="DP485" s="265"/>
      <c r="DQ485" s="265"/>
      <c r="DR485" s="265"/>
      <c r="DS485" s="265"/>
      <c r="DT485" s="265"/>
      <c r="DU485" s="265"/>
      <c r="DV485" s="265"/>
      <c r="DW485" s="265"/>
      <c r="DX485" s="265"/>
      <c r="DY485" s="265"/>
      <c r="DZ485" s="265"/>
      <c r="EA485" s="265"/>
      <c r="EB485" s="265"/>
      <c r="EC485" s="265"/>
      <c r="ED485" s="265"/>
      <c r="EE485" s="265"/>
      <c r="EF485" s="265"/>
      <c r="EG485" s="265"/>
      <c r="EH485" s="265"/>
      <c r="EI485" s="265"/>
      <c r="EJ485" s="265"/>
      <c r="EK485" s="265"/>
      <c r="EL485" s="265"/>
      <c r="EM485" s="265"/>
      <c r="EN485" s="265"/>
      <c r="EO485" s="265"/>
      <c r="EP485" s="265"/>
      <c r="EQ485" s="265"/>
      <c r="ER485" s="265"/>
      <c r="ES485" s="265"/>
      <c r="ET485" s="265"/>
      <c r="EU485" s="265"/>
      <c r="EV485" s="265"/>
      <c r="EW485" s="265"/>
      <c r="EX485" s="265"/>
      <c r="EY485" s="265"/>
      <c r="EZ485" s="265"/>
      <c r="FA485" s="265"/>
      <c r="FB485" s="265"/>
      <c r="FC485" s="265"/>
      <c r="FD485" s="265"/>
      <c r="FE485" s="265"/>
      <c r="FF485" s="265"/>
      <c r="FG485" s="265"/>
      <c r="FH485" s="265"/>
      <c r="FI485" s="265"/>
      <c r="FJ485" s="265"/>
      <c r="FK485" s="265"/>
      <c r="FL485" s="265"/>
      <c r="FM485" s="265"/>
      <c r="FN485" s="265"/>
      <c r="FO485" s="265"/>
      <c r="FP485" s="265"/>
      <c r="FQ485" s="265"/>
      <c r="FR485" s="265"/>
      <c r="FS485" s="265"/>
      <c r="FT485" s="265"/>
      <c r="FU485" s="265"/>
      <c r="FV485" s="265"/>
      <c r="FW485" s="265"/>
      <c r="FX485" s="265"/>
      <c r="FY485" s="265"/>
      <c r="FZ485" s="265"/>
      <c r="GA485" s="265"/>
      <c r="GB485" s="265"/>
      <c r="GC485" s="265"/>
      <c r="GD485" s="265"/>
      <c r="GE485" s="265"/>
    </row>
    <row r="486" spans="1:187" s="1442" customFormat="1">
      <c r="A486" s="505"/>
      <c r="B486" s="265"/>
      <c r="C486" s="265"/>
      <c r="D486" s="265"/>
      <c r="E486" s="265"/>
      <c r="F486" s="265"/>
      <c r="G486" s="265"/>
      <c r="H486" s="265"/>
      <c r="I486" s="265"/>
      <c r="J486" s="265"/>
      <c r="K486" s="265"/>
      <c r="L486" s="265"/>
      <c r="M486" s="265"/>
      <c r="N486" s="265"/>
      <c r="O486" s="265"/>
      <c r="P486" s="1581"/>
      <c r="Q486" s="1571"/>
      <c r="R486" s="265"/>
      <c r="S486" s="265"/>
      <c r="T486" s="265"/>
      <c r="U486" s="282"/>
      <c r="V486" s="1438"/>
      <c r="W486" s="265"/>
      <c r="X486" s="265"/>
      <c r="Y486" s="282"/>
      <c r="Z486" s="282"/>
      <c r="AA486" s="955"/>
      <c r="AB486" s="974"/>
      <c r="AC486" s="974"/>
      <c r="AD486" s="974"/>
      <c r="AE486" s="974"/>
      <c r="AF486" s="254"/>
      <c r="AG486" s="282"/>
      <c r="AH486" s="265"/>
      <c r="AI486" s="282"/>
      <c r="AJ486" s="265"/>
      <c r="AK486" s="265"/>
      <c r="AL486" s="265"/>
      <c r="AM486" s="265"/>
      <c r="AN486" s="265"/>
      <c r="AO486" s="265"/>
      <c r="AP486" s="265"/>
      <c r="AQ486" s="265"/>
      <c r="AR486" s="265"/>
      <c r="AS486" s="265"/>
      <c r="AT486" s="265"/>
      <c r="AU486" s="265"/>
      <c r="AV486" s="265"/>
      <c r="AW486" s="265"/>
      <c r="AX486" s="265"/>
      <c r="AY486" s="265"/>
      <c r="AZ486" s="265"/>
      <c r="BA486" s="265"/>
      <c r="BB486" s="265"/>
      <c r="BC486" s="265"/>
      <c r="BD486" s="265"/>
      <c r="BE486" s="265"/>
      <c r="BF486" s="265"/>
      <c r="BG486" s="265"/>
      <c r="BH486" s="265"/>
      <c r="BI486" s="265"/>
      <c r="BJ486" s="265"/>
      <c r="BK486" s="265"/>
      <c r="BL486" s="265"/>
      <c r="BM486" s="265"/>
      <c r="BN486" s="265"/>
      <c r="BO486" s="265"/>
      <c r="BP486" s="265"/>
      <c r="BQ486" s="265"/>
      <c r="BR486" s="265"/>
      <c r="BS486" s="265"/>
      <c r="BT486" s="265"/>
      <c r="BU486" s="265"/>
      <c r="BV486" s="265"/>
      <c r="BW486" s="265"/>
      <c r="BX486" s="265"/>
      <c r="BY486" s="265"/>
      <c r="BZ486" s="265"/>
      <c r="CA486" s="265"/>
      <c r="CB486" s="265"/>
      <c r="CC486" s="265"/>
      <c r="CD486" s="265"/>
      <c r="CE486" s="265"/>
      <c r="CF486" s="265"/>
      <c r="CG486" s="265"/>
      <c r="CH486" s="265"/>
      <c r="CI486" s="265"/>
      <c r="CJ486" s="265"/>
      <c r="CK486" s="265"/>
      <c r="CL486" s="265"/>
      <c r="CM486" s="265"/>
      <c r="CN486" s="265"/>
      <c r="CO486" s="265"/>
      <c r="CP486" s="265"/>
      <c r="CQ486" s="265"/>
      <c r="CR486" s="265"/>
      <c r="CS486" s="265"/>
      <c r="CT486" s="265"/>
      <c r="CU486" s="265"/>
      <c r="CV486" s="265"/>
      <c r="CW486" s="265"/>
      <c r="CX486" s="265"/>
      <c r="CY486" s="265"/>
      <c r="CZ486" s="265"/>
      <c r="DA486" s="265"/>
      <c r="DB486" s="265"/>
      <c r="DC486" s="265"/>
      <c r="DD486" s="265"/>
      <c r="DE486" s="265"/>
      <c r="DF486" s="265"/>
      <c r="DG486" s="265"/>
      <c r="DH486" s="265"/>
      <c r="DI486" s="265"/>
      <c r="DJ486" s="265"/>
      <c r="DK486" s="265"/>
      <c r="DL486" s="265"/>
      <c r="DM486" s="265"/>
      <c r="DN486" s="265"/>
      <c r="DO486" s="265"/>
      <c r="DP486" s="265"/>
      <c r="DQ486" s="265"/>
      <c r="DR486" s="265"/>
      <c r="DS486" s="265"/>
      <c r="DT486" s="265"/>
      <c r="DU486" s="265"/>
      <c r="DV486" s="265"/>
      <c r="DW486" s="265"/>
      <c r="DX486" s="265"/>
      <c r="DY486" s="265"/>
      <c r="DZ486" s="265"/>
      <c r="EA486" s="265"/>
      <c r="EB486" s="265"/>
      <c r="EC486" s="265"/>
      <c r="ED486" s="265"/>
      <c r="EE486" s="265"/>
      <c r="EF486" s="265"/>
      <c r="EG486" s="265"/>
      <c r="EH486" s="265"/>
      <c r="EI486" s="265"/>
      <c r="EJ486" s="265"/>
      <c r="EK486" s="265"/>
      <c r="EL486" s="265"/>
      <c r="EM486" s="265"/>
      <c r="EN486" s="265"/>
      <c r="EO486" s="265"/>
      <c r="EP486" s="265"/>
      <c r="EQ486" s="265"/>
      <c r="ER486" s="265"/>
      <c r="ES486" s="265"/>
      <c r="ET486" s="265"/>
      <c r="EU486" s="265"/>
      <c r="EV486" s="265"/>
      <c r="EW486" s="265"/>
      <c r="EX486" s="265"/>
      <c r="EY486" s="265"/>
      <c r="EZ486" s="265"/>
      <c r="FA486" s="265"/>
      <c r="FB486" s="265"/>
      <c r="FC486" s="265"/>
      <c r="FD486" s="265"/>
      <c r="FE486" s="265"/>
      <c r="FF486" s="265"/>
      <c r="FG486" s="265"/>
      <c r="FH486" s="265"/>
      <c r="FI486" s="265"/>
      <c r="FJ486" s="265"/>
      <c r="FK486" s="265"/>
      <c r="FL486" s="265"/>
      <c r="FM486" s="265"/>
      <c r="FN486" s="265"/>
      <c r="FO486" s="265"/>
      <c r="FP486" s="265"/>
      <c r="FQ486" s="265"/>
      <c r="FR486" s="265"/>
      <c r="FS486" s="265"/>
      <c r="FT486" s="265"/>
      <c r="FU486" s="265"/>
      <c r="FV486" s="265"/>
      <c r="FW486" s="265"/>
      <c r="FX486" s="265"/>
      <c r="FY486" s="265"/>
      <c r="FZ486" s="265"/>
      <c r="GA486" s="265"/>
      <c r="GB486" s="265"/>
      <c r="GC486" s="265"/>
      <c r="GD486" s="265"/>
      <c r="GE486" s="265"/>
    </row>
    <row r="487" spans="1:187" s="1442" customFormat="1">
      <c r="A487" s="505"/>
      <c r="B487" s="265"/>
      <c r="C487" s="265"/>
      <c r="D487" s="265"/>
      <c r="E487" s="265"/>
      <c r="F487" s="265"/>
      <c r="G487" s="265"/>
      <c r="H487" s="265"/>
      <c r="I487" s="265"/>
      <c r="J487" s="265"/>
      <c r="K487" s="265"/>
      <c r="L487" s="265"/>
      <c r="M487" s="265"/>
      <c r="N487" s="265"/>
      <c r="O487" s="265"/>
      <c r="P487" s="1581"/>
      <c r="Q487" s="1571"/>
      <c r="R487" s="265"/>
      <c r="S487" s="265"/>
      <c r="T487" s="265"/>
      <c r="U487" s="282"/>
      <c r="V487" s="1438"/>
      <c r="W487" s="265"/>
      <c r="X487" s="265"/>
      <c r="Y487" s="282"/>
      <c r="Z487" s="282"/>
      <c r="AA487" s="955"/>
      <c r="AB487" s="974"/>
      <c r="AC487" s="974"/>
      <c r="AD487" s="974"/>
      <c r="AE487" s="974"/>
      <c r="AF487" s="254"/>
      <c r="AG487" s="282"/>
      <c r="AH487" s="265"/>
      <c r="AI487" s="282"/>
      <c r="AJ487" s="265"/>
      <c r="AK487" s="265"/>
      <c r="AL487" s="265"/>
      <c r="AM487" s="265"/>
      <c r="AN487" s="265"/>
      <c r="AO487" s="265"/>
      <c r="AP487" s="265"/>
      <c r="AQ487" s="265"/>
      <c r="AR487" s="265"/>
      <c r="AS487" s="265"/>
      <c r="AT487" s="265"/>
      <c r="AU487" s="265"/>
      <c r="AV487" s="265"/>
      <c r="AW487" s="265"/>
      <c r="AX487" s="265"/>
      <c r="AY487" s="265"/>
      <c r="AZ487" s="265"/>
      <c r="BA487" s="265"/>
      <c r="BB487" s="265"/>
      <c r="BC487" s="265"/>
      <c r="BD487" s="265"/>
      <c r="BE487" s="265"/>
      <c r="BF487" s="265"/>
      <c r="BG487" s="265"/>
      <c r="BH487" s="265"/>
      <c r="BI487" s="265"/>
      <c r="BJ487" s="265"/>
      <c r="BK487" s="265"/>
      <c r="BL487" s="265"/>
      <c r="BM487" s="265"/>
      <c r="BN487" s="265"/>
      <c r="BO487" s="265"/>
      <c r="BP487" s="265"/>
      <c r="BQ487" s="265"/>
      <c r="BR487" s="265"/>
      <c r="BS487" s="265"/>
      <c r="BT487" s="265"/>
      <c r="BU487" s="265"/>
      <c r="BV487" s="265"/>
      <c r="BW487" s="265"/>
      <c r="BX487" s="265"/>
      <c r="BY487" s="265"/>
      <c r="BZ487" s="265"/>
      <c r="CA487" s="265"/>
      <c r="CB487" s="265"/>
      <c r="CC487" s="265"/>
      <c r="CD487" s="265"/>
      <c r="CE487" s="265"/>
      <c r="CF487" s="265"/>
      <c r="CG487" s="265"/>
      <c r="CH487" s="265"/>
      <c r="CI487" s="265"/>
      <c r="CJ487" s="265"/>
      <c r="CK487" s="265"/>
      <c r="CL487" s="265"/>
      <c r="CM487" s="265"/>
      <c r="CN487" s="265"/>
      <c r="CO487" s="265"/>
      <c r="CP487" s="265"/>
      <c r="CQ487" s="265"/>
      <c r="CR487" s="265"/>
      <c r="CS487" s="265"/>
      <c r="CT487" s="265"/>
      <c r="CU487" s="265"/>
      <c r="CV487" s="265"/>
      <c r="CW487" s="265"/>
      <c r="CX487" s="265"/>
      <c r="CY487" s="265"/>
      <c r="CZ487" s="265"/>
      <c r="DA487" s="265"/>
      <c r="DB487" s="265"/>
      <c r="DC487" s="265"/>
      <c r="DD487" s="265"/>
      <c r="DE487" s="265"/>
      <c r="DF487" s="265"/>
      <c r="DG487" s="265"/>
      <c r="DH487" s="265"/>
      <c r="DI487" s="265"/>
      <c r="DJ487" s="265"/>
      <c r="DK487" s="265"/>
      <c r="DL487" s="265"/>
      <c r="DM487" s="265"/>
      <c r="DN487" s="265"/>
      <c r="DO487" s="265"/>
      <c r="DP487" s="265"/>
      <c r="DQ487" s="265"/>
      <c r="DR487" s="265"/>
      <c r="DS487" s="265"/>
      <c r="DT487" s="265"/>
      <c r="DU487" s="265"/>
      <c r="DV487" s="265"/>
      <c r="DW487" s="265"/>
      <c r="DX487" s="265"/>
      <c r="DY487" s="265"/>
      <c r="DZ487" s="265"/>
      <c r="EA487" s="265"/>
      <c r="EB487" s="265"/>
      <c r="EC487" s="265"/>
      <c r="ED487" s="265"/>
      <c r="EE487" s="265"/>
      <c r="EF487" s="265"/>
      <c r="EG487" s="265"/>
      <c r="EH487" s="265"/>
      <c r="EI487" s="265"/>
      <c r="EJ487" s="265"/>
      <c r="EK487" s="265"/>
      <c r="EL487" s="265"/>
      <c r="EM487" s="265"/>
      <c r="EN487" s="265"/>
      <c r="EO487" s="265"/>
      <c r="EP487" s="265"/>
      <c r="EQ487" s="265"/>
      <c r="ER487" s="265"/>
      <c r="ES487" s="265"/>
      <c r="ET487" s="265"/>
      <c r="EU487" s="265"/>
      <c r="EV487" s="265"/>
      <c r="EW487" s="265"/>
      <c r="EX487" s="265"/>
      <c r="EY487" s="265"/>
      <c r="EZ487" s="265"/>
      <c r="FA487" s="265"/>
      <c r="FB487" s="265"/>
      <c r="FC487" s="265"/>
      <c r="FD487" s="265"/>
      <c r="FE487" s="265"/>
      <c r="FF487" s="265"/>
      <c r="FG487" s="265"/>
      <c r="FH487" s="265"/>
      <c r="FI487" s="265"/>
      <c r="FJ487" s="265"/>
      <c r="FK487" s="265"/>
      <c r="FL487" s="265"/>
      <c r="FM487" s="265"/>
      <c r="FN487" s="265"/>
      <c r="FO487" s="265"/>
      <c r="FP487" s="265"/>
      <c r="FQ487" s="265"/>
      <c r="FR487" s="265"/>
      <c r="FS487" s="265"/>
      <c r="FT487" s="265"/>
      <c r="FU487" s="265"/>
      <c r="FV487" s="265"/>
      <c r="FW487" s="265"/>
      <c r="FX487" s="265"/>
      <c r="FY487" s="265"/>
      <c r="FZ487" s="265"/>
      <c r="GA487" s="265"/>
      <c r="GB487" s="265"/>
      <c r="GC487" s="265"/>
      <c r="GD487" s="265"/>
      <c r="GE487" s="265"/>
    </row>
    <row r="488" spans="1:187" s="1442" customFormat="1">
      <c r="A488" s="505"/>
      <c r="B488" s="265"/>
      <c r="C488" s="265"/>
      <c r="D488" s="265"/>
      <c r="E488" s="265"/>
      <c r="F488" s="265"/>
      <c r="G488" s="265"/>
      <c r="H488" s="265"/>
      <c r="I488" s="265"/>
      <c r="J488" s="265"/>
      <c r="K488" s="265"/>
      <c r="L488" s="265"/>
      <c r="M488" s="265"/>
      <c r="N488" s="265"/>
      <c r="O488" s="265"/>
      <c r="P488" s="1581"/>
      <c r="Q488" s="1571"/>
      <c r="R488" s="265"/>
      <c r="S488" s="265"/>
      <c r="T488" s="265"/>
      <c r="U488" s="282"/>
      <c r="V488" s="1438"/>
      <c r="W488" s="265"/>
      <c r="X488" s="265"/>
      <c r="Y488" s="282"/>
      <c r="Z488" s="282"/>
      <c r="AA488" s="955"/>
      <c r="AB488" s="974"/>
      <c r="AC488" s="974"/>
      <c r="AD488" s="974"/>
      <c r="AE488" s="974"/>
      <c r="AF488" s="254"/>
      <c r="AG488" s="282"/>
      <c r="AH488" s="265"/>
      <c r="AI488" s="282"/>
      <c r="AJ488" s="265"/>
      <c r="AK488" s="265"/>
      <c r="AL488" s="265"/>
      <c r="AM488" s="265"/>
      <c r="AN488" s="265"/>
      <c r="AO488" s="265"/>
      <c r="AP488" s="265"/>
      <c r="AQ488" s="265"/>
      <c r="AR488" s="265"/>
      <c r="AS488" s="265"/>
      <c r="AT488" s="265"/>
      <c r="AU488" s="265"/>
      <c r="AV488" s="265"/>
      <c r="AW488" s="265"/>
      <c r="AX488" s="265"/>
      <c r="AY488" s="265"/>
      <c r="AZ488" s="265"/>
      <c r="BA488" s="265"/>
      <c r="BB488" s="265"/>
      <c r="BC488" s="265"/>
      <c r="BD488" s="265"/>
      <c r="BE488" s="265"/>
      <c r="BF488" s="265"/>
      <c r="BG488" s="265"/>
      <c r="BH488" s="265"/>
      <c r="BI488" s="265"/>
      <c r="BJ488" s="265"/>
      <c r="BK488" s="265"/>
      <c r="BL488" s="265"/>
      <c r="BM488" s="265"/>
      <c r="BN488" s="265"/>
      <c r="BO488" s="265"/>
      <c r="BP488" s="265"/>
      <c r="BQ488" s="265"/>
      <c r="BR488" s="265"/>
      <c r="BS488" s="265"/>
      <c r="BT488" s="265"/>
      <c r="BU488" s="265"/>
      <c r="BV488" s="265"/>
      <c r="BW488" s="265"/>
      <c r="BX488" s="265"/>
      <c r="BY488" s="265"/>
      <c r="BZ488" s="265"/>
      <c r="CA488" s="265"/>
      <c r="CB488" s="265"/>
      <c r="CC488" s="265"/>
      <c r="CD488" s="265"/>
      <c r="CE488" s="265"/>
      <c r="CF488" s="265"/>
      <c r="CG488" s="265"/>
      <c r="CH488" s="265"/>
      <c r="CI488" s="265"/>
      <c r="CJ488" s="265"/>
      <c r="CK488" s="265"/>
      <c r="CL488" s="265"/>
      <c r="CM488" s="265"/>
      <c r="CN488" s="265"/>
      <c r="CO488" s="265"/>
      <c r="CP488" s="265"/>
      <c r="CQ488" s="265"/>
      <c r="CR488" s="265"/>
      <c r="CS488" s="265"/>
      <c r="CT488" s="265"/>
      <c r="CU488" s="265"/>
      <c r="CV488" s="265"/>
      <c r="CW488" s="265"/>
      <c r="CX488" s="265"/>
      <c r="CY488" s="265"/>
      <c r="CZ488" s="265"/>
      <c r="DA488" s="265"/>
      <c r="DB488" s="265"/>
      <c r="DC488" s="265"/>
      <c r="DD488" s="265"/>
      <c r="DE488" s="265"/>
      <c r="DF488" s="265"/>
      <c r="DG488" s="265"/>
      <c r="DH488" s="265"/>
      <c r="DI488" s="265"/>
      <c r="DJ488" s="265"/>
      <c r="DK488" s="265"/>
      <c r="DL488" s="265"/>
      <c r="DM488" s="265"/>
      <c r="DN488" s="265"/>
      <c r="DO488" s="265"/>
      <c r="DP488" s="265"/>
      <c r="DQ488" s="265"/>
      <c r="DR488" s="265"/>
      <c r="DS488" s="265"/>
      <c r="DT488" s="265"/>
      <c r="DU488" s="265"/>
      <c r="DV488" s="265"/>
      <c r="DW488" s="265"/>
      <c r="DX488" s="265"/>
      <c r="DY488" s="265"/>
      <c r="DZ488" s="265"/>
      <c r="EA488" s="265"/>
      <c r="EB488" s="265"/>
      <c r="EC488" s="265"/>
      <c r="ED488" s="265"/>
      <c r="EE488" s="265"/>
      <c r="EF488" s="265"/>
      <c r="EG488" s="265"/>
      <c r="EH488" s="265"/>
      <c r="EI488" s="265"/>
      <c r="EJ488" s="265"/>
      <c r="EK488" s="265"/>
      <c r="EL488" s="265"/>
      <c r="EM488" s="265"/>
      <c r="EN488" s="265"/>
      <c r="EO488" s="265"/>
      <c r="EP488" s="265"/>
      <c r="EQ488" s="265"/>
      <c r="ER488" s="265"/>
      <c r="ES488" s="265"/>
      <c r="ET488" s="265"/>
      <c r="EU488" s="265"/>
      <c r="EV488" s="265"/>
      <c r="EW488" s="265"/>
      <c r="EX488" s="265"/>
      <c r="EY488" s="265"/>
      <c r="EZ488" s="265"/>
      <c r="FA488" s="265"/>
      <c r="FB488" s="265"/>
      <c r="FC488" s="265"/>
      <c r="FD488" s="265"/>
      <c r="FE488" s="265"/>
      <c r="FF488" s="265"/>
      <c r="FG488" s="265"/>
      <c r="FH488" s="265"/>
      <c r="FI488" s="265"/>
      <c r="FJ488" s="265"/>
      <c r="FK488" s="265"/>
      <c r="FL488" s="265"/>
      <c r="FM488" s="265"/>
      <c r="FN488" s="265"/>
      <c r="FO488" s="265"/>
      <c r="FP488" s="265"/>
      <c r="FQ488" s="265"/>
      <c r="FR488" s="265"/>
      <c r="FS488" s="265"/>
      <c r="FT488" s="265"/>
      <c r="FU488" s="265"/>
      <c r="FV488" s="265"/>
      <c r="FW488" s="265"/>
      <c r="FX488" s="265"/>
      <c r="FY488" s="265"/>
      <c r="FZ488" s="265"/>
      <c r="GA488" s="265"/>
      <c r="GB488" s="265"/>
      <c r="GC488" s="265"/>
      <c r="GD488" s="265"/>
      <c r="GE488" s="265"/>
    </row>
    <row r="489" spans="1:187" s="1442" customFormat="1">
      <c r="A489" s="505"/>
      <c r="B489" s="265"/>
      <c r="C489" s="265"/>
      <c r="D489" s="265"/>
      <c r="E489" s="265"/>
      <c r="F489" s="265"/>
      <c r="G489" s="265"/>
      <c r="H489" s="265"/>
      <c r="I489" s="265"/>
      <c r="J489" s="265"/>
      <c r="K489" s="265"/>
      <c r="L489" s="265"/>
      <c r="M489" s="265"/>
      <c r="N489" s="265"/>
      <c r="O489" s="265"/>
      <c r="P489" s="1581"/>
      <c r="Q489" s="1571"/>
      <c r="R489" s="265"/>
      <c r="S489" s="265"/>
      <c r="T489" s="265"/>
      <c r="U489" s="282"/>
      <c r="V489" s="1438"/>
      <c r="W489" s="265"/>
      <c r="X489" s="265"/>
      <c r="Y489" s="282"/>
      <c r="Z489" s="282"/>
      <c r="AA489" s="955"/>
      <c r="AB489" s="974"/>
      <c r="AC489" s="974"/>
      <c r="AD489" s="974"/>
      <c r="AE489" s="974"/>
      <c r="AF489" s="254"/>
      <c r="AG489" s="282"/>
      <c r="AH489" s="265"/>
      <c r="AI489" s="282"/>
      <c r="AJ489" s="265"/>
      <c r="AK489" s="265"/>
      <c r="AL489" s="265"/>
      <c r="AM489" s="265"/>
      <c r="AN489" s="265"/>
      <c r="AO489" s="265"/>
      <c r="AP489" s="265"/>
      <c r="AQ489" s="265"/>
      <c r="AR489" s="265"/>
      <c r="AS489" s="265"/>
      <c r="AT489" s="265"/>
      <c r="AU489" s="265"/>
      <c r="AV489" s="265"/>
      <c r="AW489" s="265"/>
      <c r="AX489" s="265"/>
      <c r="AY489" s="265"/>
      <c r="AZ489" s="265"/>
      <c r="BA489" s="265"/>
      <c r="BB489" s="265"/>
      <c r="BC489" s="265"/>
      <c r="BD489" s="265"/>
      <c r="BE489" s="265"/>
      <c r="BF489" s="265"/>
      <c r="BG489" s="265"/>
      <c r="BH489" s="265"/>
      <c r="BI489" s="265"/>
      <c r="BJ489" s="265"/>
      <c r="BK489" s="265"/>
      <c r="BL489" s="265"/>
      <c r="BM489" s="265"/>
      <c r="BN489" s="265"/>
      <c r="BO489" s="265"/>
      <c r="BP489" s="265"/>
      <c r="BQ489" s="265"/>
      <c r="BR489" s="265"/>
      <c r="BS489" s="265"/>
      <c r="BT489" s="265"/>
      <c r="BU489" s="265"/>
      <c r="BV489" s="265"/>
      <c r="BW489" s="265"/>
      <c r="BX489" s="265"/>
      <c r="BY489" s="265"/>
      <c r="BZ489" s="265"/>
      <c r="CA489" s="265"/>
      <c r="CB489" s="265"/>
      <c r="CC489" s="265"/>
      <c r="CD489" s="265"/>
      <c r="CE489" s="265"/>
      <c r="CF489" s="265"/>
      <c r="CG489" s="265"/>
      <c r="CH489" s="265"/>
      <c r="CI489" s="265"/>
      <c r="CJ489" s="265"/>
      <c r="CK489" s="265"/>
      <c r="CL489" s="265"/>
      <c r="CM489" s="265"/>
      <c r="CN489" s="265"/>
      <c r="CO489" s="265"/>
      <c r="CP489" s="265"/>
      <c r="CQ489" s="265"/>
      <c r="CR489" s="265"/>
      <c r="CS489" s="265"/>
      <c r="CT489" s="265"/>
      <c r="CU489" s="265"/>
      <c r="CV489" s="265"/>
      <c r="CW489" s="265"/>
      <c r="CX489" s="265"/>
      <c r="CY489" s="265"/>
      <c r="CZ489" s="265"/>
      <c r="DA489" s="265"/>
      <c r="DB489" s="265"/>
      <c r="DC489" s="265"/>
      <c r="DD489" s="265"/>
      <c r="DE489" s="265"/>
      <c r="DF489" s="265"/>
      <c r="DG489" s="265"/>
      <c r="DH489" s="265"/>
      <c r="DI489" s="265"/>
      <c r="DJ489" s="265"/>
      <c r="DK489" s="265"/>
      <c r="DL489" s="265"/>
      <c r="DM489" s="265"/>
      <c r="DN489" s="265"/>
      <c r="DO489" s="265"/>
      <c r="DP489" s="265"/>
      <c r="DQ489" s="265"/>
      <c r="DR489" s="265"/>
      <c r="DS489" s="265"/>
      <c r="DT489" s="265"/>
      <c r="DU489" s="265"/>
      <c r="DV489" s="265"/>
      <c r="DW489" s="265"/>
      <c r="DX489" s="265"/>
      <c r="DY489" s="265"/>
      <c r="DZ489" s="265"/>
      <c r="EA489" s="265"/>
      <c r="EB489" s="265"/>
      <c r="EC489" s="265"/>
      <c r="ED489" s="265"/>
      <c r="EE489" s="265"/>
      <c r="EF489" s="265"/>
      <c r="EG489" s="265"/>
      <c r="EH489" s="265"/>
      <c r="EI489" s="265"/>
      <c r="EJ489" s="265"/>
      <c r="EK489" s="265"/>
      <c r="EL489" s="265"/>
      <c r="EM489" s="265"/>
      <c r="EN489" s="265"/>
      <c r="EO489" s="265"/>
      <c r="EP489" s="265"/>
      <c r="EQ489" s="265"/>
      <c r="ER489" s="265"/>
      <c r="ES489" s="265"/>
      <c r="ET489" s="265"/>
      <c r="EU489" s="265"/>
      <c r="EV489" s="265"/>
      <c r="EW489" s="265"/>
      <c r="EX489" s="265"/>
      <c r="EY489" s="265"/>
      <c r="EZ489" s="265"/>
      <c r="FA489" s="265"/>
      <c r="FB489" s="265"/>
      <c r="FC489" s="265"/>
      <c r="FD489" s="265"/>
      <c r="FE489" s="265"/>
      <c r="FF489" s="265"/>
      <c r="FG489" s="265"/>
      <c r="FH489" s="265"/>
      <c r="FI489" s="265"/>
      <c r="FJ489" s="265"/>
      <c r="FK489" s="265"/>
      <c r="FL489" s="265"/>
      <c r="FM489" s="265"/>
      <c r="FN489" s="265"/>
      <c r="FO489" s="265"/>
      <c r="FP489" s="265"/>
      <c r="FQ489" s="265"/>
      <c r="FR489" s="265"/>
      <c r="FS489" s="265"/>
      <c r="FT489" s="265"/>
      <c r="FU489" s="265"/>
      <c r="FV489" s="265"/>
      <c r="FW489" s="265"/>
      <c r="FX489" s="265"/>
      <c r="FY489" s="265"/>
      <c r="FZ489" s="265"/>
      <c r="GA489" s="265"/>
      <c r="GB489" s="265"/>
      <c r="GC489" s="265"/>
      <c r="GD489" s="265"/>
      <c r="GE489" s="265"/>
    </row>
    <row r="490" spans="1:187" s="1442" customFormat="1">
      <c r="A490" s="505"/>
      <c r="B490" s="265"/>
      <c r="C490" s="265"/>
      <c r="D490" s="265"/>
      <c r="E490" s="265"/>
      <c r="F490" s="265"/>
      <c r="G490" s="265"/>
      <c r="H490" s="265"/>
      <c r="I490" s="265"/>
      <c r="J490" s="265"/>
      <c r="K490" s="265"/>
      <c r="L490" s="265"/>
      <c r="M490" s="265"/>
      <c r="N490" s="265"/>
      <c r="O490" s="265"/>
      <c r="P490" s="1581"/>
      <c r="Q490" s="1571"/>
      <c r="R490" s="265"/>
      <c r="S490" s="265"/>
      <c r="T490" s="265"/>
      <c r="U490" s="282"/>
      <c r="V490" s="1438"/>
      <c r="W490" s="265"/>
      <c r="X490" s="265"/>
      <c r="Y490" s="282"/>
      <c r="Z490" s="282"/>
      <c r="AA490" s="955"/>
      <c r="AB490" s="974"/>
      <c r="AC490" s="974"/>
      <c r="AD490" s="974"/>
      <c r="AE490" s="974"/>
      <c r="AF490" s="254"/>
      <c r="AG490" s="282"/>
      <c r="AH490" s="265"/>
      <c r="AI490" s="282"/>
      <c r="AJ490" s="265"/>
      <c r="AK490" s="265"/>
      <c r="AL490" s="265"/>
      <c r="AM490" s="265"/>
      <c r="AN490" s="265"/>
      <c r="AO490" s="265"/>
      <c r="AP490" s="265"/>
      <c r="AQ490" s="265"/>
      <c r="AR490" s="265"/>
      <c r="AS490" s="265"/>
      <c r="AT490" s="265"/>
      <c r="AU490" s="265"/>
      <c r="AV490" s="265"/>
      <c r="AW490" s="265"/>
      <c r="AX490" s="265"/>
      <c r="AY490" s="265"/>
      <c r="AZ490" s="265"/>
      <c r="BA490" s="265"/>
      <c r="BB490" s="265"/>
      <c r="BC490" s="265"/>
      <c r="BD490" s="265"/>
      <c r="BE490" s="265"/>
      <c r="BF490" s="265"/>
      <c r="BG490" s="265"/>
      <c r="BH490" s="265"/>
      <c r="BI490" s="265"/>
      <c r="BJ490" s="265"/>
      <c r="BK490" s="265"/>
      <c r="BL490" s="265"/>
      <c r="BM490" s="265"/>
      <c r="BN490" s="265"/>
      <c r="BO490" s="265"/>
      <c r="BP490" s="265"/>
      <c r="BQ490" s="265"/>
      <c r="BR490" s="265"/>
      <c r="BS490" s="265"/>
      <c r="BT490" s="265"/>
      <c r="BU490" s="265"/>
      <c r="BV490" s="265"/>
      <c r="BW490" s="265"/>
      <c r="BX490" s="265"/>
      <c r="BY490" s="265"/>
      <c r="BZ490" s="265"/>
      <c r="CA490" s="265"/>
      <c r="CB490" s="265"/>
      <c r="CC490" s="265"/>
      <c r="CD490" s="265"/>
      <c r="CE490" s="265"/>
      <c r="CF490" s="265"/>
      <c r="CG490" s="265"/>
      <c r="CH490" s="265"/>
      <c r="CI490" s="265"/>
      <c r="CJ490" s="265"/>
      <c r="CK490" s="265"/>
      <c r="CL490" s="265"/>
      <c r="CM490" s="265"/>
      <c r="CN490" s="265"/>
      <c r="CO490" s="265"/>
      <c r="CP490" s="265"/>
      <c r="CQ490" s="265"/>
      <c r="CR490" s="265"/>
      <c r="CS490" s="265"/>
      <c r="CT490" s="265"/>
      <c r="CU490" s="265"/>
      <c r="CV490" s="265"/>
      <c r="CW490" s="265"/>
      <c r="CX490" s="265"/>
      <c r="CY490" s="265"/>
      <c r="CZ490" s="265"/>
      <c r="DA490" s="265"/>
      <c r="DB490" s="265"/>
      <c r="DC490" s="265"/>
      <c r="DD490" s="265"/>
      <c r="DE490" s="265"/>
      <c r="DF490" s="265"/>
      <c r="DG490" s="265"/>
      <c r="DH490" s="265"/>
      <c r="DI490" s="265"/>
      <c r="DJ490" s="265"/>
      <c r="DK490" s="265"/>
      <c r="DL490" s="265"/>
      <c r="DM490" s="265"/>
      <c r="DN490" s="265"/>
      <c r="DO490" s="265"/>
      <c r="DP490" s="265"/>
      <c r="DQ490" s="265"/>
      <c r="DR490" s="265"/>
      <c r="DS490" s="265"/>
      <c r="DT490" s="265"/>
      <c r="DU490" s="265"/>
      <c r="DV490" s="265"/>
      <c r="DW490" s="265"/>
      <c r="DX490" s="265"/>
      <c r="DY490" s="265"/>
      <c r="DZ490" s="265"/>
      <c r="EA490" s="265"/>
      <c r="EB490" s="265"/>
      <c r="EC490" s="265"/>
      <c r="ED490" s="265"/>
      <c r="EE490" s="265"/>
      <c r="EF490" s="265"/>
      <c r="EG490" s="265"/>
      <c r="EH490" s="265"/>
      <c r="EI490" s="265"/>
      <c r="EJ490" s="265"/>
      <c r="EK490" s="265"/>
      <c r="EL490" s="265"/>
      <c r="EM490" s="265"/>
      <c r="EN490" s="265"/>
      <c r="EO490" s="265"/>
      <c r="EP490" s="265"/>
      <c r="EQ490" s="265"/>
      <c r="ER490" s="265"/>
      <c r="ES490" s="265"/>
      <c r="ET490" s="265"/>
      <c r="EU490" s="265"/>
      <c r="EV490" s="265"/>
      <c r="EW490" s="265"/>
      <c r="EX490" s="265"/>
      <c r="EY490" s="265"/>
      <c r="EZ490" s="265"/>
      <c r="FA490" s="265"/>
      <c r="FB490" s="265"/>
      <c r="FC490" s="265"/>
      <c r="FD490" s="265"/>
      <c r="FE490" s="265"/>
      <c r="FF490" s="265"/>
      <c r="FG490" s="265"/>
      <c r="FH490" s="265"/>
      <c r="FI490" s="265"/>
      <c r="FJ490" s="265"/>
      <c r="FK490" s="265"/>
      <c r="FL490" s="265"/>
      <c r="FM490" s="265"/>
      <c r="FN490" s="265"/>
      <c r="FO490" s="265"/>
      <c r="FP490" s="265"/>
      <c r="FQ490" s="265"/>
      <c r="FR490" s="265"/>
      <c r="FS490" s="265"/>
      <c r="FT490" s="265"/>
      <c r="FU490" s="265"/>
      <c r="FV490" s="265"/>
      <c r="FW490" s="265"/>
      <c r="FX490" s="265"/>
      <c r="FY490" s="265"/>
      <c r="FZ490" s="265"/>
      <c r="GA490" s="265"/>
      <c r="GB490" s="265"/>
      <c r="GC490" s="265"/>
      <c r="GD490" s="265"/>
      <c r="GE490" s="265"/>
    </row>
    <row r="491" spans="1:187" s="1442" customFormat="1">
      <c r="A491" s="505"/>
      <c r="B491" s="265"/>
      <c r="C491" s="265"/>
      <c r="D491" s="265"/>
      <c r="E491" s="265"/>
      <c r="F491" s="265"/>
      <c r="G491" s="265"/>
      <c r="H491" s="265"/>
      <c r="I491" s="265"/>
      <c r="J491" s="265"/>
      <c r="K491" s="265"/>
      <c r="L491" s="265"/>
      <c r="M491" s="265"/>
      <c r="N491" s="265"/>
      <c r="O491" s="265"/>
      <c r="P491" s="1581"/>
      <c r="Q491" s="1571"/>
      <c r="R491" s="265"/>
      <c r="S491" s="265"/>
      <c r="T491" s="265"/>
      <c r="U491" s="282"/>
      <c r="V491" s="1438"/>
      <c r="W491" s="265"/>
      <c r="X491" s="265"/>
      <c r="Y491" s="282"/>
      <c r="Z491" s="282"/>
      <c r="AA491" s="955"/>
      <c r="AB491" s="974"/>
      <c r="AC491" s="974"/>
      <c r="AD491" s="974"/>
      <c r="AE491" s="974"/>
      <c r="AF491" s="254"/>
      <c r="AG491" s="282"/>
      <c r="AH491" s="265"/>
      <c r="AI491" s="282"/>
      <c r="AJ491" s="265"/>
      <c r="AK491" s="265"/>
      <c r="AL491" s="265"/>
      <c r="AM491" s="265"/>
      <c r="AN491" s="265"/>
      <c r="AO491" s="265"/>
      <c r="AP491" s="265"/>
      <c r="AQ491" s="265"/>
      <c r="AR491" s="265"/>
      <c r="AS491" s="265"/>
      <c r="AT491" s="265"/>
      <c r="AU491" s="265"/>
      <c r="AV491" s="265"/>
      <c r="AW491" s="265"/>
      <c r="AX491" s="265"/>
      <c r="AY491" s="265"/>
      <c r="AZ491" s="265"/>
      <c r="BA491" s="265"/>
      <c r="BB491" s="265"/>
      <c r="BC491" s="265"/>
      <c r="BD491" s="265"/>
      <c r="BE491" s="265"/>
      <c r="BF491" s="265"/>
      <c r="BG491" s="265"/>
      <c r="BH491" s="265"/>
      <c r="BI491" s="265"/>
      <c r="BJ491" s="265"/>
      <c r="BK491" s="265"/>
      <c r="BL491" s="265"/>
      <c r="BM491" s="265"/>
      <c r="BN491" s="265"/>
      <c r="BO491" s="265"/>
      <c r="BP491" s="265"/>
      <c r="BQ491" s="265"/>
      <c r="BR491" s="265"/>
      <c r="BS491" s="265"/>
      <c r="BT491" s="265"/>
      <c r="BU491" s="265"/>
      <c r="BV491" s="265"/>
      <c r="BW491" s="265"/>
      <c r="BX491" s="265"/>
      <c r="BY491" s="265"/>
      <c r="BZ491" s="265"/>
      <c r="CA491" s="265"/>
      <c r="CB491" s="265"/>
      <c r="CC491" s="265"/>
      <c r="CD491" s="265"/>
      <c r="CE491" s="265"/>
      <c r="CF491" s="265"/>
      <c r="CG491" s="265"/>
      <c r="CH491" s="265"/>
      <c r="CI491" s="265"/>
      <c r="CJ491" s="265"/>
      <c r="CK491" s="265"/>
      <c r="CL491" s="265"/>
      <c r="CM491" s="265"/>
      <c r="CN491" s="265"/>
      <c r="CO491" s="265"/>
      <c r="CP491" s="265"/>
      <c r="CQ491" s="265"/>
      <c r="CR491" s="265"/>
      <c r="CS491" s="265"/>
      <c r="CT491" s="265"/>
      <c r="CU491" s="265"/>
      <c r="CV491" s="265"/>
      <c r="CW491" s="265"/>
      <c r="CX491" s="265"/>
      <c r="CY491" s="265"/>
      <c r="CZ491" s="265"/>
      <c r="DA491" s="265"/>
      <c r="DB491" s="265"/>
      <c r="DC491" s="265"/>
      <c r="DD491" s="265"/>
      <c r="DE491" s="265"/>
      <c r="DF491" s="265"/>
      <c r="DG491" s="265"/>
      <c r="DH491" s="265"/>
      <c r="DI491" s="265"/>
      <c r="DJ491" s="265"/>
      <c r="DK491" s="265"/>
      <c r="DL491" s="265"/>
      <c r="DM491" s="265"/>
      <c r="DN491" s="265"/>
      <c r="DO491" s="265"/>
      <c r="DP491" s="265"/>
      <c r="DQ491" s="265"/>
      <c r="DR491" s="265"/>
      <c r="DS491" s="265"/>
      <c r="DT491" s="265"/>
      <c r="DU491" s="265"/>
      <c r="DV491" s="265"/>
      <c r="DW491" s="265"/>
      <c r="DX491" s="265"/>
      <c r="DY491" s="265"/>
      <c r="DZ491" s="265"/>
      <c r="EA491" s="265"/>
      <c r="EB491" s="265"/>
      <c r="EC491" s="265"/>
      <c r="ED491" s="265"/>
      <c r="EE491" s="265"/>
      <c r="EF491" s="265"/>
      <c r="EG491" s="265"/>
      <c r="EH491" s="265"/>
      <c r="EI491" s="265"/>
      <c r="EJ491" s="265"/>
      <c r="EK491" s="265"/>
      <c r="EL491" s="265"/>
      <c r="EM491" s="265"/>
      <c r="EN491" s="265"/>
      <c r="EO491" s="265"/>
      <c r="EP491" s="265"/>
      <c r="EQ491" s="265"/>
      <c r="ER491" s="265"/>
      <c r="ES491" s="265"/>
      <c r="ET491" s="265"/>
      <c r="EU491" s="265"/>
      <c r="EV491" s="265"/>
      <c r="EW491" s="265"/>
      <c r="EX491" s="265"/>
      <c r="EY491" s="265"/>
      <c r="EZ491" s="265"/>
      <c r="FA491" s="265"/>
      <c r="FB491" s="265"/>
      <c r="FC491" s="265"/>
      <c r="FD491" s="265"/>
      <c r="FE491" s="265"/>
      <c r="FF491" s="265"/>
      <c r="FG491" s="265"/>
      <c r="FH491" s="265"/>
      <c r="FI491" s="265"/>
      <c r="FJ491" s="265"/>
      <c r="FK491" s="265"/>
      <c r="FL491" s="265"/>
      <c r="FM491" s="265"/>
      <c r="FN491" s="265"/>
      <c r="FO491" s="265"/>
      <c r="FP491" s="265"/>
      <c r="FQ491" s="265"/>
      <c r="FR491" s="265"/>
      <c r="FS491" s="265"/>
      <c r="FT491" s="265"/>
      <c r="FU491" s="265"/>
      <c r="FV491" s="265"/>
      <c r="FW491" s="265"/>
      <c r="FX491" s="265"/>
      <c r="FY491" s="265"/>
      <c r="FZ491" s="265"/>
      <c r="GA491" s="265"/>
      <c r="GB491" s="265"/>
      <c r="GC491" s="265"/>
      <c r="GD491" s="265"/>
      <c r="GE491" s="265"/>
    </row>
    <row r="492" spans="1:187" s="1442" customFormat="1">
      <c r="A492" s="505"/>
      <c r="B492" s="265"/>
      <c r="C492" s="265"/>
      <c r="D492" s="265"/>
      <c r="E492" s="265"/>
      <c r="F492" s="265"/>
      <c r="G492" s="265"/>
      <c r="H492" s="265"/>
      <c r="I492" s="265"/>
      <c r="J492" s="265"/>
      <c r="K492" s="265"/>
      <c r="L492" s="265"/>
      <c r="M492" s="265"/>
      <c r="N492" s="265"/>
      <c r="O492" s="265"/>
      <c r="P492" s="1581"/>
      <c r="Q492" s="1571"/>
      <c r="R492" s="265"/>
      <c r="S492" s="265"/>
      <c r="T492" s="265"/>
      <c r="U492" s="282"/>
      <c r="V492" s="1438"/>
      <c r="W492" s="265"/>
      <c r="X492" s="265"/>
      <c r="Y492" s="282"/>
      <c r="Z492" s="282"/>
      <c r="AA492" s="955"/>
      <c r="AB492" s="974"/>
      <c r="AC492" s="974"/>
      <c r="AD492" s="974"/>
      <c r="AE492" s="974"/>
      <c r="AF492" s="254"/>
      <c r="AG492" s="282"/>
      <c r="AH492" s="265"/>
      <c r="AI492" s="282"/>
      <c r="AJ492" s="265"/>
      <c r="AK492" s="265"/>
      <c r="AL492" s="265"/>
      <c r="AM492" s="265"/>
      <c r="AN492" s="265"/>
      <c r="AO492" s="265"/>
      <c r="AP492" s="265"/>
      <c r="AQ492" s="265"/>
      <c r="AR492" s="265"/>
      <c r="AS492" s="265"/>
      <c r="AT492" s="265"/>
      <c r="AU492" s="265"/>
      <c r="AV492" s="265"/>
      <c r="AW492" s="265"/>
      <c r="AX492" s="265"/>
      <c r="AY492" s="265"/>
      <c r="AZ492" s="265"/>
      <c r="BA492" s="265"/>
      <c r="BB492" s="265"/>
      <c r="BC492" s="265"/>
      <c r="BD492" s="265"/>
      <c r="BE492" s="265"/>
      <c r="BF492" s="265"/>
      <c r="BG492" s="265"/>
      <c r="BH492" s="265"/>
      <c r="BI492" s="265"/>
      <c r="BJ492" s="265"/>
      <c r="BK492" s="265"/>
      <c r="BL492" s="265"/>
      <c r="BM492" s="265"/>
      <c r="BN492" s="265"/>
      <c r="BO492" s="265"/>
      <c r="BP492" s="265"/>
      <c r="BQ492" s="265"/>
      <c r="BR492" s="265"/>
      <c r="BS492" s="265"/>
      <c r="BT492" s="265"/>
      <c r="BU492" s="265"/>
      <c r="BV492" s="265"/>
      <c r="BW492" s="265"/>
      <c r="BX492" s="265"/>
      <c r="BY492" s="265"/>
      <c r="BZ492" s="265"/>
      <c r="CA492" s="265"/>
      <c r="CB492" s="265"/>
      <c r="CC492" s="265"/>
      <c r="CD492" s="265"/>
      <c r="CE492" s="265"/>
      <c r="CF492" s="265"/>
      <c r="CG492" s="265"/>
      <c r="CH492" s="265"/>
      <c r="CI492" s="265"/>
      <c r="CJ492" s="265"/>
      <c r="CK492" s="265"/>
      <c r="CL492" s="265"/>
      <c r="CM492" s="265"/>
      <c r="CN492" s="265"/>
      <c r="CO492" s="265"/>
      <c r="CP492" s="265"/>
      <c r="CQ492" s="265"/>
      <c r="CR492" s="265"/>
      <c r="CS492" s="265"/>
      <c r="CT492" s="265"/>
      <c r="CU492" s="265"/>
      <c r="CV492" s="265"/>
      <c r="CW492" s="265"/>
      <c r="CX492" s="265"/>
      <c r="CY492" s="265"/>
      <c r="CZ492" s="265"/>
      <c r="DA492" s="265"/>
      <c r="DB492" s="265"/>
      <c r="DC492" s="265"/>
      <c r="DD492" s="265"/>
      <c r="DE492" s="265"/>
      <c r="DF492" s="265"/>
      <c r="DG492" s="265"/>
      <c r="DH492" s="265"/>
      <c r="DI492" s="265"/>
      <c r="DJ492" s="265"/>
      <c r="DK492" s="265"/>
      <c r="DL492" s="265"/>
      <c r="DM492" s="265"/>
      <c r="DN492" s="265"/>
      <c r="DO492" s="265"/>
      <c r="DP492" s="265"/>
      <c r="DQ492" s="265"/>
      <c r="DR492" s="265"/>
      <c r="DS492" s="265"/>
      <c r="DT492" s="265"/>
      <c r="DU492" s="265"/>
      <c r="DV492" s="265"/>
      <c r="DW492" s="265"/>
      <c r="DX492" s="265"/>
      <c r="DY492" s="265"/>
      <c r="DZ492" s="265"/>
      <c r="EA492" s="265"/>
      <c r="EB492" s="265"/>
      <c r="EC492" s="265"/>
      <c r="ED492" s="265"/>
      <c r="EE492" s="265"/>
      <c r="EF492" s="265"/>
      <c r="EG492" s="265"/>
      <c r="EH492" s="265"/>
      <c r="EI492" s="265"/>
      <c r="EJ492" s="265"/>
      <c r="EK492" s="265"/>
      <c r="EL492" s="265"/>
      <c r="EM492" s="265"/>
      <c r="EN492" s="265"/>
      <c r="EO492" s="265"/>
      <c r="EP492" s="265"/>
      <c r="EQ492" s="265"/>
      <c r="ER492" s="265"/>
      <c r="ES492" s="265"/>
      <c r="ET492" s="265"/>
      <c r="EU492" s="265"/>
      <c r="EV492" s="265"/>
      <c r="EW492" s="265"/>
      <c r="EX492" s="265"/>
      <c r="EY492" s="265"/>
      <c r="EZ492" s="265"/>
      <c r="FA492" s="265"/>
      <c r="FB492" s="265"/>
      <c r="FC492" s="265"/>
      <c r="FD492" s="265"/>
      <c r="FE492" s="265"/>
      <c r="FF492" s="265"/>
      <c r="FG492" s="265"/>
      <c r="FH492" s="265"/>
      <c r="FI492" s="265"/>
      <c r="FJ492" s="265"/>
      <c r="FK492" s="265"/>
      <c r="FL492" s="265"/>
      <c r="FM492" s="265"/>
      <c r="FN492" s="265"/>
      <c r="FO492" s="265"/>
      <c r="FP492" s="265"/>
      <c r="FQ492" s="265"/>
      <c r="FR492" s="265"/>
      <c r="FS492" s="265"/>
      <c r="FT492" s="265"/>
      <c r="FU492" s="265"/>
      <c r="FV492" s="265"/>
      <c r="FW492" s="265"/>
      <c r="FX492" s="265"/>
      <c r="FY492" s="265"/>
      <c r="FZ492" s="265"/>
      <c r="GA492" s="265"/>
      <c r="GB492" s="265"/>
      <c r="GC492" s="265"/>
      <c r="GD492" s="265"/>
      <c r="GE492" s="265"/>
    </row>
    <row r="493" spans="1:187" s="1442" customFormat="1">
      <c r="A493" s="505"/>
      <c r="B493" s="265"/>
      <c r="C493" s="265"/>
      <c r="D493" s="265"/>
      <c r="E493" s="265"/>
      <c r="F493" s="265"/>
      <c r="G493" s="265"/>
      <c r="H493" s="265"/>
      <c r="I493" s="265"/>
      <c r="J493" s="265"/>
      <c r="K493" s="265"/>
      <c r="L493" s="265"/>
      <c r="M493" s="265"/>
      <c r="N493" s="265"/>
      <c r="O493" s="265"/>
      <c r="P493" s="1581"/>
      <c r="Q493" s="1571"/>
      <c r="R493" s="265"/>
      <c r="S493" s="265"/>
      <c r="T493" s="265"/>
      <c r="U493" s="282"/>
      <c r="V493" s="1438"/>
      <c r="W493" s="265"/>
      <c r="X493" s="265"/>
      <c r="Y493" s="282"/>
      <c r="Z493" s="282"/>
      <c r="AA493" s="955"/>
      <c r="AB493" s="974"/>
      <c r="AC493" s="974"/>
      <c r="AD493" s="974"/>
      <c r="AE493" s="974"/>
      <c r="AF493" s="254"/>
      <c r="AG493" s="282"/>
      <c r="AH493" s="265"/>
      <c r="AI493" s="282"/>
      <c r="AJ493" s="265"/>
      <c r="AK493" s="265"/>
      <c r="AL493" s="265"/>
      <c r="AM493" s="265"/>
      <c r="AN493" s="265"/>
      <c r="AO493" s="265"/>
      <c r="AP493" s="265"/>
      <c r="AQ493" s="265"/>
      <c r="AR493" s="265"/>
      <c r="AS493" s="265"/>
      <c r="AT493" s="265"/>
      <c r="AU493" s="265"/>
      <c r="AV493" s="265"/>
      <c r="AW493" s="265"/>
      <c r="AX493" s="265"/>
      <c r="AY493" s="265"/>
      <c r="AZ493" s="265"/>
      <c r="BA493" s="265"/>
      <c r="BB493" s="265"/>
      <c r="BC493" s="265"/>
      <c r="BD493" s="265"/>
      <c r="BE493" s="265"/>
      <c r="BF493" s="265"/>
      <c r="BG493" s="265"/>
      <c r="BH493" s="265"/>
      <c r="BI493" s="265"/>
      <c r="BJ493" s="265"/>
      <c r="BK493" s="265"/>
      <c r="BL493" s="265"/>
      <c r="BM493" s="265"/>
      <c r="BN493" s="265"/>
      <c r="BO493" s="265"/>
      <c r="BP493" s="265"/>
      <c r="BQ493" s="265"/>
      <c r="BR493" s="265"/>
      <c r="BS493" s="265"/>
      <c r="BT493" s="265"/>
      <c r="BU493" s="265"/>
      <c r="BV493" s="265"/>
      <c r="BW493" s="265"/>
      <c r="BX493" s="265"/>
      <c r="BY493" s="265"/>
      <c r="BZ493" s="265"/>
      <c r="CA493" s="265"/>
      <c r="CB493" s="265"/>
      <c r="CC493" s="265"/>
      <c r="CD493" s="265"/>
      <c r="CE493" s="265"/>
      <c r="CF493" s="265"/>
      <c r="CG493" s="265"/>
      <c r="CH493" s="265"/>
      <c r="CI493" s="265"/>
      <c r="CJ493" s="265"/>
      <c r="CK493" s="265"/>
      <c r="CL493" s="265"/>
      <c r="CM493" s="265"/>
      <c r="CN493" s="265"/>
      <c r="CO493" s="265"/>
      <c r="CP493" s="265"/>
      <c r="CQ493" s="265"/>
      <c r="CR493" s="265"/>
      <c r="CS493" s="265"/>
      <c r="CT493" s="265"/>
      <c r="CU493" s="265"/>
      <c r="CV493" s="265"/>
      <c r="CW493" s="265"/>
      <c r="CX493" s="265"/>
      <c r="CY493" s="265"/>
      <c r="CZ493" s="265"/>
      <c r="DA493" s="265"/>
      <c r="DB493" s="265"/>
      <c r="DC493" s="265"/>
      <c r="DD493" s="265"/>
      <c r="DE493" s="265"/>
      <c r="DF493" s="265"/>
      <c r="DG493" s="265"/>
      <c r="DH493" s="265"/>
      <c r="DI493" s="265"/>
      <c r="DJ493" s="265"/>
      <c r="DK493" s="265"/>
      <c r="DL493" s="265"/>
      <c r="DM493" s="265"/>
      <c r="DN493" s="265"/>
      <c r="DO493" s="265"/>
      <c r="DP493" s="265"/>
      <c r="DQ493" s="265"/>
      <c r="DR493" s="265"/>
      <c r="DS493" s="265"/>
      <c r="DT493" s="265"/>
      <c r="DU493" s="265"/>
      <c r="DV493" s="265"/>
      <c r="DW493" s="265"/>
      <c r="DX493" s="265"/>
      <c r="DY493" s="265"/>
      <c r="DZ493" s="265"/>
      <c r="EA493" s="265"/>
      <c r="EB493" s="265"/>
      <c r="EC493" s="265"/>
      <c r="ED493" s="265"/>
      <c r="EE493" s="265"/>
      <c r="EF493" s="265"/>
      <c r="EG493" s="265"/>
      <c r="EH493" s="265"/>
      <c r="EI493" s="265"/>
      <c r="EJ493" s="265"/>
      <c r="EK493" s="265"/>
      <c r="EL493" s="265"/>
      <c r="EM493" s="265"/>
      <c r="EN493" s="265"/>
      <c r="EO493" s="265"/>
      <c r="EP493" s="265"/>
      <c r="EQ493" s="265"/>
      <c r="ER493" s="265"/>
      <c r="ES493" s="265"/>
      <c r="ET493" s="265"/>
      <c r="EU493" s="265"/>
      <c r="EV493" s="265"/>
      <c r="EW493" s="265"/>
      <c r="EX493" s="265"/>
      <c r="EY493" s="265"/>
      <c r="EZ493" s="265"/>
      <c r="FA493" s="265"/>
      <c r="FB493" s="265"/>
      <c r="FC493" s="265"/>
      <c r="FD493" s="265"/>
      <c r="FE493" s="265"/>
      <c r="FF493" s="265"/>
      <c r="FG493" s="265"/>
      <c r="FH493" s="265"/>
      <c r="FI493" s="265"/>
      <c r="FJ493" s="265"/>
      <c r="FK493" s="265"/>
      <c r="FL493" s="265"/>
      <c r="FM493" s="265"/>
      <c r="FN493" s="265"/>
      <c r="FO493" s="265"/>
      <c r="FP493" s="265"/>
      <c r="FQ493" s="265"/>
      <c r="FR493" s="265"/>
      <c r="FS493" s="265"/>
      <c r="FT493" s="265"/>
      <c r="FU493" s="265"/>
      <c r="FV493" s="265"/>
      <c r="FW493" s="265"/>
      <c r="FX493" s="265"/>
      <c r="FY493" s="265"/>
      <c r="FZ493" s="265"/>
      <c r="GA493" s="265"/>
      <c r="GB493" s="265"/>
      <c r="GC493" s="265"/>
      <c r="GD493" s="265"/>
      <c r="GE493" s="265"/>
    </row>
    <row r="494" spans="1:187" s="1442" customFormat="1">
      <c r="A494" s="505"/>
      <c r="B494" s="265"/>
      <c r="C494" s="265"/>
      <c r="D494" s="265"/>
      <c r="E494" s="265"/>
      <c r="F494" s="265"/>
      <c r="G494" s="265"/>
      <c r="H494" s="265"/>
      <c r="I494" s="265"/>
      <c r="J494" s="265"/>
      <c r="K494" s="265"/>
      <c r="L494" s="265"/>
      <c r="M494" s="265"/>
      <c r="N494" s="265"/>
      <c r="O494" s="265"/>
      <c r="P494" s="1581"/>
      <c r="Q494" s="1571"/>
      <c r="R494" s="265"/>
      <c r="S494" s="265"/>
      <c r="T494" s="265"/>
      <c r="U494" s="282"/>
      <c r="V494" s="1438"/>
      <c r="W494" s="265"/>
      <c r="X494" s="265"/>
      <c r="Y494" s="282"/>
      <c r="Z494" s="282"/>
      <c r="AA494" s="955"/>
      <c r="AB494" s="974"/>
      <c r="AC494" s="974"/>
      <c r="AD494" s="974"/>
      <c r="AE494" s="974"/>
      <c r="AF494" s="254"/>
      <c r="AG494" s="282"/>
      <c r="AH494" s="265"/>
      <c r="AI494" s="282"/>
      <c r="AJ494" s="265"/>
      <c r="AK494" s="265"/>
      <c r="AL494" s="265"/>
      <c r="AM494" s="265"/>
      <c r="AN494" s="265"/>
      <c r="AO494" s="265"/>
      <c r="AP494" s="265"/>
      <c r="AQ494" s="265"/>
      <c r="AR494" s="265"/>
      <c r="AS494" s="265"/>
      <c r="AT494" s="265"/>
      <c r="AU494" s="265"/>
      <c r="AV494" s="265"/>
      <c r="AW494" s="265"/>
      <c r="AX494" s="265"/>
      <c r="AY494" s="265"/>
      <c r="AZ494" s="265"/>
      <c r="BA494" s="265"/>
      <c r="BB494" s="265"/>
      <c r="BC494" s="265"/>
      <c r="BD494" s="265"/>
      <c r="BE494" s="265"/>
      <c r="BF494" s="265"/>
      <c r="BG494" s="265"/>
      <c r="BH494" s="265"/>
      <c r="BI494" s="265"/>
      <c r="BJ494" s="265"/>
      <c r="BK494" s="265"/>
      <c r="BL494" s="265"/>
      <c r="BM494" s="265"/>
      <c r="BN494" s="265"/>
      <c r="BO494" s="265"/>
      <c r="BP494" s="265"/>
      <c r="BQ494" s="265"/>
      <c r="BR494" s="265"/>
      <c r="BS494" s="265"/>
      <c r="BT494" s="265"/>
      <c r="BU494" s="265"/>
      <c r="BV494" s="265"/>
      <c r="BW494" s="265"/>
      <c r="BX494" s="265"/>
      <c r="BY494" s="265"/>
      <c r="BZ494" s="265"/>
      <c r="CA494" s="265"/>
      <c r="CB494" s="265"/>
      <c r="CC494" s="265"/>
      <c r="CD494" s="265"/>
      <c r="CE494" s="265"/>
      <c r="CF494" s="265"/>
      <c r="CG494" s="265"/>
      <c r="CH494" s="265"/>
      <c r="CI494" s="265"/>
      <c r="CJ494" s="265"/>
      <c r="CK494" s="265"/>
      <c r="CL494" s="265"/>
      <c r="CM494" s="265"/>
      <c r="CN494" s="265"/>
      <c r="CO494" s="265"/>
      <c r="CP494" s="265"/>
      <c r="CQ494" s="265"/>
      <c r="CR494" s="265"/>
      <c r="CS494" s="265"/>
      <c r="CT494" s="265"/>
      <c r="CU494" s="265"/>
      <c r="CV494" s="265"/>
      <c r="CW494" s="265"/>
      <c r="CX494" s="265"/>
      <c r="CY494" s="265"/>
      <c r="CZ494" s="265"/>
      <c r="DA494" s="265"/>
      <c r="DB494" s="265"/>
      <c r="DC494" s="265"/>
      <c r="DD494" s="265"/>
      <c r="DE494" s="265"/>
      <c r="DF494" s="265"/>
      <c r="DG494" s="265"/>
      <c r="DH494" s="265"/>
      <c r="DI494" s="265"/>
      <c r="DJ494" s="265"/>
      <c r="DK494" s="265"/>
      <c r="DL494" s="265"/>
      <c r="DM494" s="265"/>
      <c r="DN494" s="265"/>
      <c r="DO494" s="265"/>
      <c r="DP494" s="265"/>
      <c r="DQ494" s="265"/>
      <c r="DR494" s="265"/>
      <c r="DS494" s="265"/>
      <c r="DT494" s="265"/>
      <c r="DU494" s="265"/>
      <c r="DV494" s="265"/>
      <c r="DW494" s="265"/>
      <c r="DX494" s="265"/>
      <c r="DY494" s="265"/>
      <c r="DZ494" s="265"/>
      <c r="EA494" s="265"/>
      <c r="EB494" s="265"/>
      <c r="EC494" s="265"/>
      <c r="ED494" s="265"/>
      <c r="EE494" s="265"/>
      <c r="EF494" s="265"/>
      <c r="EG494" s="265"/>
      <c r="EH494" s="265"/>
      <c r="EI494" s="265"/>
      <c r="EJ494" s="265"/>
      <c r="EK494" s="265"/>
      <c r="EL494" s="265"/>
      <c r="EM494" s="265"/>
      <c r="EN494" s="265"/>
      <c r="EO494" s="265"/>
      <c r="EP494" s="265"/>
      <c r="EQ494" s="265"/>
      <c r="ER494" s="265"/>
      <c r="ES494" s="265"/>
      <c r="ET494" s="265"/>
      <c r="EU494" s="265"/>
      <c r="EV494" s="265"/>
      <c r="EW494" s="265"/>
      <c r="EX494" s="265"/>
      <c r="EY494" s="265"/>
      <c r="EZ494" s="265"/>
      <c r="FA494" s="265"/>
      <c r="FB494" s="265"/>
      <c r="FC494" s="265"/>
      <c r="FD494" s="265"/>
      <c r="FE494" s="265"/>
      <c r="FF494" s="265"/>
      <c r="FG494" s="265"/>
      <c r="FH494" s="265"/>
      <c r="FI494" s="265"/>
      <c r="FJ494" s="265"/>
      <c r="FK494" s="265"/>
      <c r="FL494" s="265"/>
      <c r="FM494" s="265"/>
      <c r="FN494" s="265"/>
      <c r="FO494" s="265"/>
      <c r="FP494" s="265"/>
      <c r="FQ494" s="265"/>
      <c r="FR494" s="265"/>
      <c r="FS494" s="265"/>
      <c r="FT494" s="265"/>
      <c r="FU494" s="265"/>
      <c r="FV494" s="265"/>
      <c r="FW494" s="265"/>
      <c r="FX494" s="265"/>
      <c r="FY494" s="265"/>
      <c r="FZ494" s="265"/>
      <c r="GA494" s="265"/>
      <c r="GB494" s="265"/>
      <c r="GC494" s="265"/>
      <c r="GD494" s="265"/>
      <c r="GE494" s="265"/>
    </row>
    <row r="495" spans="1:187" s="1442" customFormat="1">
      <c r="A495" s="505"/>
      <c r="B495" s="265"/>
      <c r="C495" s="265"/>
      <c r="D495" s="265"/>
      <c r="E495" s="265"/>
      <c r="F495" s="265"/>
      <c r="G495" s="265"/>
      <c r="H495" s="265"/>
      <c r="I495" s="265"/>
      <c r="J495" s="265"/>
      <c r="K495" s="265"/>
      <c r="L495" s="265"/>
      <c r="M495" s="265"/>
      <c r="N495" s="265"/>
      <c r="O495" s="265"/>
      <c r="P495" s="1581"/>
      <c r="Q495" s="1571"/>
      <c r="R495" s="265"/>
      <c r="S495" s="265"/>
      <c r="T495" s="265"/>
      <c r="U495" s="282"/>
      <c r="V495" s="1438"/>
      <c r="W495" s="265"/>
      <c r="X495" s="265"/>
      <c r="Y495" s="282"/>
      <c r="Z495" s="282"/>
      <c r="AA495" s="955"/>
      <c r="AB495" s="974"/>
      <c r="AC495" s="974"/>
      <c r="AD495" s="974"/>
      <c r="AE495" s="974"/>
      <c r="AF495" s="254"/>
      <c r="AG495" s="282"/>
      <c r="AH495" s="265"/>
      <c r="AI495" s="282"/>
      <c r="AJ495" s="265"/>
      <c r="AK495" s="265"/>
      <c r="AL495" s="265"/>
      <c r="AM495" s="265"/>
      <c r="AN495" s="265"/>
      <c r="AO495" s="265"/>
      <c r="AP495" s="265"/>
      <c r="AQ495" s="265"/>
      <c r="AR495" s="265"/>
      <c r="AS495" s="265"/>
      <c r="AT495" s="265"/>
      <c r="AU495" s="265"/>
      <c r="AV495" s="265"/>
      <c r="AW495" s="265"/>
      <c r="AX495" s="265"/>
      <c r="AY495" s="265"/>
      <c r="AZ495" s="265"/>
      <c r="BA495" s="265"/>
      <c r="BB495" s="265"/>
      <c r="BC495" s="265"/>
      <c r="BD495" s="265"/>
      <c r="BE495" s="265"/>
      <c r="BF495" s="265"/>
      <c r="BG495" s="265"/>
      <c r="BH495" s="265"/>
      <c r="BI495" s="265"/>
      <c r="BJ495" s="265"/>
      <c r="BK495" s="265"/>
      <c r="BL495" s="265"/>
      <c r="BM495" s="265"/>
      <c r="BN495" s="265"/>
      <c r="BO495" s="265"/>
      <c r="BP495" s="265"/>
      <c r="BQ495" s="265"/>
      <c r="BR495" s="265"/>
      <c r="BS495" s="265"/>
      <c r="BT495" s="265"/>
      <c r="BU495" s="265"/>
      <c r="BV495" s="265"/>
      <c r="BW495" s="265"/>
      <c r="BX495" s="265"/>
      <c r="BY495" s="265"/>
      <c r="BZ495" s="265"/>
      <c r="CA495" s="265"/>
      <c r="CB495" s="265"/>
      <c r="CC495" s="265"/>
      <c r="CD495" s="265"/>
      <c r="CE495" s="265"/>
      <c r="CF495" s="265"/>
      <c r="CG495" s="265"/>
      <c r="CH495" s="265"/>
      <c r="CI495" s="265"/>
      <c r="CJ495" s="265"/>
      <c r="CK495" s="265"/>
      <c r="CL495" s="265"/>
      <c r="CM495" s="265"/>
      <c r="CN495" s="265"/>
      <c r="CO495" s="265"/>
      <c r="CP495" s="265"/>
      <c r="CQ495" s="265"/>
      <c r="CR495" s="265"/>
      <c r="CS495" s="265"/>
      <c r="CT495" s="265"/>
      <c r="CU495" s="265"/>
      <c r="CV495" s="265"/>
      <c r="CW495" s="265"/>
      <c r="CX495" s="265"/>
      <c r="CY495" s="265"/>
      <c r="CZ495" s="265"/>
      <c r="DA495" s="265"/>
      <c r="DB495" s="265"/>
      <c r="DC495" s="265"/>
      <c r="DD495" s="265"/>
      <c r="DE495" s="265"/>
      <c r="DF495" s="265"/>
      <c r="DG495" s="265"/>
      <c r="DH495" s="265"/>
      <c r="DI495" s="265"/>
      <c r="DJ495" s="265"/>
      <c r="DK495" s="265"/>
      <c r="DL495" s="265"/>
      <c r="DM495" s="265"/>
      <c r="DN495" s="265"/>
      <c r="DO495" s="265"/>
      <c r="DP495" s="265"/>
      <c r="DQ495" s="265"/>
      <c r="DR495" s="265"/>
      <c r="DS495" s="265"/>
      <c r="DT495" s="265"/>
      <c r="DU495" s="265"/>
      <c r="DV495" s="265"/>
      <c r="DW495" s="265"/>
      <c r="DX495" s="265"/>
      <c r="DY495" s="265"/>
      <c r="DZ495" s="265"/>
      <c r="EA495" s="265"/>
      <c r="EB495" s="265"/>
      <c r="EC495" s="265"/>
      <c r="ED495" s="265"/>
      <c r="EE495" s="265"/>
      <c r="EF495" s="265"/>
      <c r="EG495" s="265"/>
      <c r="EH495" s="265"/>
      <c r="EI495" s="265"/>
      <c r="EJ495" s="265"/>
      <c r="EK495" s="265"/>
      <c r="EL495" s="265"/>
      <c r="EM495" s="265"/>
      <c r="EN495" s="265"/>
      <c r="EO495" s="265"/>
      <c r="EP495" s="265"/>
      <c r="EQ495" s="265"/>
      <c r="ER495" s="265"/>
      <c r="ES495" s="265"/>
      <c r="ET495" s="265"/>
      <c r="EU495" s="265"/>
      <c r="EV495" s="265"/>
      <c r="EW495" s="265"/>
      <c r="EX495" s="265"/>
      <c r="EY495" s="265"/>
      <c r="EZ495" s="265"/>
      <c r="FA495" s="265"/>
      <c r="FB495" s="265"/>
      <c r="FC495" s="265"/>
      <c r="FD495" s="265"/>
      <c r="FE495" s="265"/>
      <c r="FF495" s="265"/>
      <c r="FG495" s="265"/>
      <c r="FH495" s="265"/>
      <c r="FI495" s="265"/>
      <c r="FJ495" s="265"/>
      <c r="FK495" s="265"/>
      <c r="FL495" s="265"/>
      <c r="FM495" s="265"/>
      <c r="FN495" s="265"/>
      <c r="FO495" s="265"/>
      <c r="FP495" s="265"/>
      <c r="FQ495" s="265"/>
      <c r="FR495" s="265"/>
      <c r="FS495" s="265"/>
      <c r="FT495" s="265"/>
      <c r="FU495" s="265"/>
      <c r="FV495" s="265"/>
      <c r="FW495" s="265"/>
      <c r="FX495" s="265"/>
      <c r="FY495" s="265"/>
      <c r="FZ495" s="265"/>
      <c r="GA495" s="265"/>
      <c r="GB495" s="265"/>
      <c r="GC495" s="265"/>
      <c r="GD495" s="265"/>
      <c r="GE495" s="265"/>
    </row>
    <row r="496" spans="1:187" s="1442" customFormat="1">
      <c r="A496" s="505"/>
      <c r="B496" s="265"/>
      <c r="C496" s="265"/>
      <c r="D496" s="265"/>
      <c r="E496" s="265"/>
      <c r="F496" s="265"/>
      <c r="G496" s="265"/>
      <c r="H496" s="265"/>
      <c r="I496" s="265"/>
      <c r="J496" s="265"/>
      <c r="K496" s="265"/>
      <c r="L496" s="265"/>
      <c r="M496" s="265"/>
      <c r="N496" s="265"/>
      <c r="O496" s="265"/>
      <c r="P496" s="1581"/>
      <c r="Q496" s="1571"/>
      <c r="R496" s="265"/>
      <c r="S496" s="265"/>
      <c r="T496" s="265"/>
      <c r="U496" s="282"/>
      <c r="V496" s="1438"/>
      <c r="W496" s="265"/>
      <c r="X496" s="265"/>
      <c r="Y496" s="282"/>
      <c r="Z496" s="282"/>
      <c r="AA496" s="955"/>
      <c r="AB496" s="974"/>
      <c r="AC496" s="974"/>
      <c r="AD496" s="974"/>
      <c r="AE496" s="974"/>
      <c r="AF496" s="254"/>
      <c r="AG496" s="282"/>
      <c r="AH496" s="265"/>
      <c r="AI496" s="282"/>
      <c r="AJ496" s="265"/>
      <c r="AK496" s="265"/>
      <c r="AL496" s="265"/>
      <c r="AM496" s="265"/>
      <c r="AN496" s="265"/>
      <c r="AO496" s="265"/>
      <c r="AP496" s="265"/>
      <c r="AQ496" s="265"/>
      <c r="AR496" s="265"/>
      <c r="AS496" s="265"/>
      <c r="AT496" s="265"/>
      <c r="AU496" s="265"/>
      <c r="AV496" s="265"/>
      <c r="AW496" s="265"/>
      <c r="AX496" s="265"/>
      <c r="AY496" s="265"/>
      <c r="AZ496" s="265"/>
      <c r="BA496" s="265"/>
      <c r="BB496" s="265"/>
      <c r="BC496" s="265"/>
      <c r="BD496" s="265"/>
      <c r="BE496" s="265"/>
      <c r="BF496" s="265"/>
      <c r="BG496" s="265"/>
      <c r="BH496" s="265"/>
      <c r="BI496" s="265"/>
      <c r="BJ496" s="265"/>
      <c r="BK496" s="265"/>
      <c r="BL496" s="265"/>
      <c r="BM496" s="265"/>
      <c r="BN496" s="265"/>
      <c r="BO496" s="265"/>
      <c r="BP496" s="265"/>
      <c r="BQ496" s="265"/>
      <c r="BR496" s="265"/>
      <c r="BS496" s="265"/>
      <c r="BT496" s="265"/>
      <c r="BU496" s="265"/>
      <c r="BV496" s="265"/>
      <c r="BW496" s="265"/>
      <c r="BX496" s="265"/>
      <c r="BY496" s="265"/>
      <c r="BZ496" s="265"/>
      <c r="CA496" s="265"/>
      <c r="CB496" s="265"/>
      <c r="CC496" s="265"/>
      <c r="CD496" s="265"/>
      <c r="CE496" s="265"/>
      <c r="CF496" s="265"/>
      <c r="CG496" s="265"/>
      <c r="CH496" s="265"/>
      <c r="CI496" s="265"/>
      <c r="CJ496" s="265"/>
      <c r="CK496" s="265"/>
      <c r="CL496" s="265"/>
      <c r="CM496" s="265"/>
      <c r="CN496" s="265"/>
      <c r="CO496" s="265"/>
      <c r="CP496" s="265"/>
      <c r="CQ496" s="265"/>
      <c r="CR496" s="265"/>
      <c r="CS496" s="265"/>
      <c r="CT496" s="265"/>
      <c r="CU496" s="265"/>
      <c r="CV496" s="265"/>
      <c r="CW496" s="265"/>
      <c r="CX496" s="265"/>
      <c r="CY496" s="265"/>
      <c r="CZ496" s="265"/>
      <c r="DA496" s="265"/>
      <c r="DB496" s="265"/>
      <c r="DC496" s="265"/>
      <c r="DD496" s="265"/>
      <c r="DE496" s="265"/>
      <c r="DF496" s="265"/>
      <c r="DG496" s="265"/>
      <c r="DH496" s="265"/>
      <c r="DI496" s="265"/>
      <c r="DJ496" s="265"/>
      <c r="DK496" s="265"/>
      <c r="DL496" s="265"/>
      <c r="DM496" s="265"/>
      <c r="DN496" s="265"/>
      <c r="DO496" s="265"/>
      <c r="DP496" s="265"/>
      <c r="DQ496" s="265"/>
      <c r="DR496" s="265"/>
      <c r="DS496" s="265"/>
      <c r="DT496" s="265"/>
      <c r="DU496" s="265"/>
      <c r="DV496" s="265"/>
      <c r="DW496" s="265"/>
      <c r="DX496" s="265"/>
      <c r="DY496" s="265"/>
      <c r="DZ496" s="265"/>
      <c r="EA496" s="265"/>
      <c r="EB496" s="265"/>
      <c r="EC496" s="265"/>
      <c r="ED496" s="265"/>
      <c r="EE496" s="265"/>
      <c r="EF496" s="265"/>
      <c r="EG496" s="265"/>
      <c r="EH496" s="265"/>
      <c r="EI496" s="265"/>
      <c r="EJ496" s="265"/>
      <c r="EK496" s="265"/>
      <c r="EL496" s="265"/>
      <c r="EM496" s="265"/>
      <c r="EN496" s="265"/>
      <c r="EO496" s="265"/>
      <c r="EP496" s="265"/>
      <c r="EQ496" s="265"/>
      <c r="ER496" s="265"/>
      <c r="ES496" s="265"/>
      <c r="ET496" s="265"/>
      <c r="EU496" s="265"/>
      <c r="EV496" s="265"/>
      <c r="EW496" s="265"/>
      <c r="EX496" s="265"/>
      <c r="EY496" s="265"/>
      <c r="EZ496" s="265"/>
      <c r="FA496" s="265"/>
      <c r="FB496" s="265"/>
      <c r="FC496" s="265"/>
      <c r="FD496" s="265"/>
      <c r="FE496" s="265"/>
      <c r="FF496" s="265"/>
      <c r="FG496" s="265"/>
      <c r="FH496" s="265"/>
      <c r="FI496" s="265"/>
      <c r="FJ496" s="265"/>
      <c r="FK496" s="265"/>
      <c r="FL496" s="265"/>
      <c r="FM496" s="265"/>
      <c r="FN496" s="265"/>
      <c r="FO496" s="265"/>
      <c r="FP496" s="265"/>
      <c r="FQ496" s="265"/>
      <c r="FR496" s="265"/>
      <c r="FS496" s="265"/>
      <c r="FT496" s="265"/>
      <c r="FU496" s="265"/>
      <c r="FV496" s="265"/>
      <c r="FW496" s="265"/>
      <c r="FX496" s="265"/>
      <c r="FY496" s="265"/>
      <c r="FZ496" s="265"/>
      <c r="GA496" s="265"/>
      <c r="GB496" s="265"/>
      <c r="GC496" s="265"/>
      <c r="GD496" s="265"/>
      <c r="GE496" s="265"/>
    </row>
    <row r="497" spans="1:187" s="1442" customFormat="1">
      <c r="A497" s="505"/>
      <c r="B497" s="265"/>
      <c r="C497" s="265"/>
      <c r="D497" s="265"/>
      <c r="E497" s="265"/>
      <c r="F497" s="265"/>
      <c r="G497" s="265"/>
      <c r="H497" s="265"/>
      <c r="I497" s="265"/>
      <c r="J497" s="265"/>
      <c r="K497" s="265"/>
      <c r="L497" s="265"/>
      <c r="M497" s="265"/>
      <c r="N497" s="265"/>
      <c r="O497" s="265"/>
      <c r="P497" s="1581"/>
      <c r="Q497" s="1571"/>
      <c r="R497" s="265"/>
      <c r="S497" s="265"/>
      <c r="T497" s="265"/>
      <c r="U497" s="282"/>
      <c r="V497" s="1438"/>
      <c r="W497" s="265"/>
      <c r="X497" s="265"/>
      <c r="Y497" s="282"/>
      <c r="Z497" s="282"/>
      <c r="AA497" s="955"/>
      <c r="AB497" s="974"/>
      <c r="AC497" s="974"/>
      <c r="AD497" s="974"/>
      <c r="AE497" s="974"/>
      <c r="AF497" s="254"/>
      <c r="AG497" s="282"/>
      <c r="AH497" s="265"/>
      <c r="AI497" s="282"/>
      <c r="AJ497" s="265"/>
      <c r="AK497" s="265"/>
      <c r="AL497" s="265"/>
      <c r="AM497" s="265"/>
      <c r="AN497" s="265"/>
      <c r="AO497" s="265"/>
      <c r="AP497" s="265"/>
      <c r="AQ497" s="265"/>
      <c r="AR497" s="265"/>
      <c r="AS497" s="265"/>
      <c r="AT497" s="265"/>
      <c r="AU497" s="265"/>
      <c r="AV497" s="265"/>
      <c r="AW497" s="265"/>
      <c r="AX497" s="265"/>
      <c r="AY497" s="265"/>
      <c r="AZ497" s="265"/>
      <c r="BA497" s="265"/>
      <c r="BB497" s="265"/>
      <c r="BC497" s="265"/>
      <c r="BD497" s="265"/>
      <c r="BE497" s="265"/>
      <c r="BF497" s="265"/>
      <c r="BG497" s="265"/>
      <c r="BH497" s="265"/>
      <c r="BI497" s="265"/>
      <c r="BJ497" s="265"/>
      <c r="BK497" s="265"/>
      <c r="BL497" s="265"/>
      <c r="BM497" s="265"/>
      <c r="BN497" s="265"/>
      <c r="BO497" s="265"/>
      <c r="BP497" s="265"/>
      <c r="BQ497" s="265"/>
      <c r="BR497" s="265"/>
      <c r="BS497" s="265"/>
      <c r="BT497" s="265"/>
      <c r="BU497" s="265"/>
      <c r="BV497" s="265"/>
      <c r="BW497" s="265"/>
      <c r="BX497" s="265"/>
      <c r="BY497" s="265"/>
      <c r="BZ497" s="265"/>
      <c r="CA497" s="265"/>
      <c r="CB497" s="265"/>
      <c r="CC497" s="265"/>
      <c r="CD497" s="265"/>
      <c r="CE497" s="265"/>
      <c r="CF497" s="265"/>
      <c r="CG497" s="265"/>
      <c r="CH497" s="265"/>
      <c r="CI497" s="265"/>
      <c r="CJ497" s="265"/>
      <c r="CK497" s="265"/>
      <c r="CL497" s="265"/>
      <c r="CM497" s="265"/>
      <c r="CN497" s="265"/>
      <c r="CO497" s="265"/>
      <c r="CP497" s="265"/>
      <c r="CQ497" s="265"/>
      <c r="CR497" s="265"/>
      <c r="CS497" s="265"/>
      <c r="CT497" s="265"/>
      <c r="CU497" s="265"/>
      <c r="CV497" s="265"/>
      <c r="CW497" s="265"/>
      <c r="CX497" s="265"/>
      <c r="CY497" s="265"/>
      <c r="CZ497" s="265"/>
      <c r="DA497" s="265"/>
      <c r="DB497" s="265"/>
      <c r="DC497" s="265"/>
      <c r="DD497" s="265"/>
      <c r="DE497" s="265"/>
      <c r="DF497" s="265"/>
      <c r="DG497" s="265"/>
      <c r="DH497" s="265"/>
      <c r="DI497" s="265"/>
      <c r="DJ497" s="265"/>
      <c r="DK497" s="265"/>
      <c r="DL497" s="265"/>
      <c r="DM497" s="265"/>
      <c r="DN497" s="265"/>
      <c r="DO497" s="265"/>
      <c r="DP497" s="265"/>
      <c r="DQ497" s="265"/>
      <c r="DR497" s="265"/>
      <c r="DS497" s="265"/>
      <c r="DT497" s="265"/>
      <c r="DU497" s="265"/>
      <c r="DV497" s="265"/>
      <c r="DW497" s="265"/>
      <c r="DX497" s="265"/>
      <c r="DY497" s="265"/>
      <c r="DZ497" s="265"/>
      <c r="EA497" s="265"/>
      <c r="EB497" s="265"/>
      <c r="EC497" s="265"/>
      <c r="ED497" s="265"/>
      <c r="EE497" s="265"/>
      <c r="EF497" s="265"/>
      <c r="EG497" s="265"/>
      <c r="EH497" s="265"/>
      <c r="EI497" s="265"/>
      <c r="EJ497" s="265"/>
      <c r="EK497" s="265"/>
      <c r="EL497" s="265"/>
      <c r="EM497" s="265"/>
      <c r="EN497" s="265"/>
      <c r="EO497" s="265"/>
      <c r="EP497" s="265"/>
      <c r="EQ497" s="265"/>
      <c r="ER497" s="265"/>
      <c r="ES497" s="265"/>
      <c r="ET497" s="265"/>
      <c r="EU497" s="265"/>
      <c r="EV497" s="265"/>
      <c r="EW497" s="265"/>
      <c r="EX497" s="265"/>
      <c r="EY497" s="265"/>
      <c r="EZ497" s="265"/>
      <c r="FA497" s="265"/>
      <c r="FB497" s="265"/>
      <c r="FC497" s="265"/>
      <c r="FD497" s="265"/>
      <c r="FE497" s="265"/>
      <c r="FF497" s="265"/>
      <c r="FG497" s="265"/>
      <c r="FH497" s="265"/>
      <c r="FI497" s="265"/>
      <c r="FJ497" s="265"/>
      <c r="FK497" s="265"/>
      <c r="FL497" s="265"/>
      <c r="FM497" s="265"/>
      <c r="FN497" s="265"/>
      <c r="FO497" s="265"/>
      <c r="FP497" s="265"/>
      <c r="FQ497" s="265"/>
      <c r="FR497" s="265"/>
      <c r="FS497" s="265"/>
      <c r="FT497" s="265"/>
      <c r="FU497" s="265"/>
      <c r="FV497" s="265"/>
      <c r="FW497" s="265"/>
      <c r="FX497" s="265"/>
      <c r="FY497" s="265"/>
      <c r="FZ497" s="265"/>
      <c r="GA497" s="265"/>
      <c r="GB497" s="265"/>
      <c r="GC497" s="265"/>
      <c r="GD497" s="265"/>
      <c r="GE497" s="265"/>
    </row>
    <row r="498" spans="1:187" s="1442" customFormat="1">
      <c r="A498" s="505"/>
      <c r="B498" s="265"/>
      <c r="C498" s="265"/>
      <c r="D498" s="265"/>
      <c r="E498" s="265"/>
      <c r="F498" s="265"/>
      <c r="G498" s="265"/>
      <c r="H498" s="265"/>
      <c r="I498" s="265"/>
      <c r="J498" s="265"/>
      <c r="K498" s="265"/>
      <c r="L498" s="265"/>
      <c r="M498" s="265"/>
      <c r="N498" s="265"/>
      <c r="O498" s="265"/>
      <c r="P498" s="1581"/>
      <c r="Q498" s="1571"/>
      <c r="R498" s="265"/>
      <c r="S498" s="265"/>
      <c r="T498" s="265"/>
      <c r="U498" s="282"/>
      <c r="V498" s="1438"/>
      <c r="W498" s="265"/>
      <c r="X498" s="265"/>
      <c r="Y498" s="282"/>
      <c r="Z498" s="282"/>
      <c r="AA498" s="955"/>
      <c r="AB498" s="974"/>
      <c r="AC498" s="974"/>
      <c r="AD498" s="974"/>
      <c r="AE498" s="974"/>
      <c r="AF498" s="254"/>
      <c r="AG498" s="282"/>
      <c r="AH498" s="265"/>
      <c r="AI498" s="282"/>
      <c r="AJ498" s="265"/>
      <c r="AK498" s="265"/>
      <c r="AL498" s="265"/>
      <c r="AM498" s="265"/>
      <c r="AN498" s="265"/>
      <c r="AO498" s="265"/>
      <c r="AP498" s="265"/>
      <c r="AQ498" s="265"/>
      <c r="AR498" s="265"/>
      <c r="AS498" s="265"/>
      <c r="AT498" s="265"/>
      <c r="AU498" s="265"/>
      <c r="AV498" s="265"/>
      <c r="AW498" s="265"/>
      <c r="AX498" s="265"/>
      <c r="AY498" s="265"/>
      <c r="AZ498" s="265"/>
      <c r="BA498" s="265"/>
      <c r="BB498" s="265"/>
      <c r="BC498" s="265"/>
      <c r="BD498" s="265"/>
      <c r="BE498" s="265"/>
      <c r="BF498" s="265"/>
      <c r="BG498" s="265"/>
      <c r="BH498" s="265"/>
      <c r="BI498" s="265"/>
      <c r="BJ498" s="265"/>
      <c r="BK498" s="265"/>
      <c r="BL498" s="265"/>
      <c r="BM498" s="265"/>
      <c r="BN498" s="265"/>
      <c r="BO498" s="265"/>
      <c r="BP498" s="265"/>
      <c r="BQ498" s="265"/>
      <c r="BR498" s="265"/>
      <c r="BS498" s="265"/>
      <c r="BT498" s="265"/>
      <c r="BU498" s="265"/>
      <c r="BV498" s="265"/>
      <c r="BW498" s="265"/>
      <c r="BX498" s="265"/>
      <c r="BY498" s="265"/>
      <c r="BZ498" s="265"/>
      <c r="CA498" s="265"/>
      <c r="CB498" s="265"/>
      <c r="CC498" s="265"/>
      <c r="CD498" s="265"/>
      <c r="CE498" s="265"/>
      <c r="CF498" s="265"/>
      <c r="CG498" s="265"/>
      <c r="CH498" s="265"/>
      <c r="CI498" s="265"/>
      <c r="CJ498" s="265"/>
      <c r="CK498" s="265"/>
      <c r="CL498" s="265"/>
      <c r="CM498" s="265"/>
      <c r="CN498" s="265"/>
      <c r="CO498" s="265"/>
      <c r="CP498" s="265"/>
      <c r="CQ498" s="265"/>
      <c r="CR498" s="265"/>
      <c r="CS498" s="265"/>
      <c r="CT498" s="265"/>
      <c r="CU498" s="265"/>
      <c r="CV498" s="265"/>
      <c r="CW498" s="265"/>
      <c r="CX498" s="265"/>
      <c r="CY498" s="265"/>
      <c r="CZ498" s="265"/>
      <c r="DA498" s="265"/>
      <c r="DB498" s="265"/>
      <c r="DC498" s="265"/>
      <c r="DD498" s="265"/>
      <c r="DE498" s="265"/>
      <c r="DF498" s="265"/>
      <c r="DG498" s="265"/>
      <c r="DH498" s="265"/>
      <c r="DI498" s="265"/>
      <c r="DJ498" s="265"/>
      <c r="DK498" s="265"/>
      <c r="DL498" s="265"/>
      <c r="DM498" s="265"/>
      <c r="DN498" s="265"/>
      <c r="DO498" s="265"/>
      <c r="DP498" s="265"/>
      <c r="DQ498" s="265"/>
      <c r="DR498" s="265"/>
      <c r="DS498" s="265"/>
      <c r="DT498" s="265"/>
      <c r="DU498" s="265"/>
      <c r="DV498" s="265"/>
      <c r="DW498" s="265"/>
      <c r="DX498" s="265"/>
      <c r="DY498" s="265"/>
      <c r="DZ498" s="265"/>
      <c r="EA498" s="265"/>
      <c r="EB498" s="265"/>
      <c r="EC498" s="265"/>
      <c r="ED498" s="265"/>
      <c r="EE498" s="265"/>
      <c r="EF498" s="265"/>
      <c r="EG498" s="265"/>
      <c r="EH498" s="265"/>
      <c r="EI498" s="265"/>
      <c r="EJ498" s="265"/>
      <c r="EK498" s="265"/>
      <c r="EL498" s="265"/>
      <c r="EM498" s="265"/>
      <c r="EN498" s="265"/>
      <c r="EO498" s="265"/>
      <c r="EP498" s="265"/>
      <c r="EQ498" s="265"/>
      <c r="ER498" s="265"/>
      <c r="ES498" s="265"/>
      <c r="ET498" s="265"/>
      <c r="EU498" s="265"/>
      <c r="EV498" s="265"/>
      <c r="EW498" s="265"/>
      <c r="EX498" s="265"/>
      <c r="EY498" s="265"/>
      <c r="EZ498" s="265"/>
      <c r="FA498" s="265"/>
      <c r="FB498" s="265"/>
      <c r="FC498" s="265"/>
      <c r="FD498" s="265"/>
      <c r="FE498" s="265"/>
      <c r="FF498" s="265"/>
      <c r="FG498" s="265"/>
      <c r="FH498" s="265"/>
      <c r="FI498" s="265"/>
      <c r="FJ498" s="265"/>
      <c r="FK498" s="265"/>
      <c r="FL498" s="265"/>
      <c r="FM498" s="265"/>
      <c r="FN498" s="265"/>
      <c r="FO498" s="265"/>
      <c r="FP498" s="265"/>
      <c r="FQ498" s="265"/>
      <c r="FR498" s="265"/>
      <c r="FS498" s="265"/>
      <c r="FT498" s="265"/>
      <c r="FU498" s="265"/>
      <c r="FV498" s="265"/>
      <c r="FW498" s="265"/>
      <c r="FX498" s="265"/>
      <c r="FY498" s="265"/>
      <c r="FZ498" s="265"/>
      <c r="GA498" s="265"/>
      <c r="GB498" s="265"/>
      <c r="GC498" s="265"/>
      <c r="GD498" s="265"/>
      <c r="GE498" s="265"/>
    </row>
    <row r="499" spans="1:187" s="1442" customFormat="1">
      <c r="A499" s="505"/>
      <c r="B499" s="265"/>
      <c r="C499" s="265"/>
      <c r="D499" s="265"/>
      <c r="E499" s="265"/>
      <c r="F499" s="265"/>
      <c r="G499" s="265"/>
      <c r="H499" s="265"/>
      <c r="I499" s="265"/>
      <c r="J499" s="265"/>
      <c r="K499" s="265"/>
      <c r="L499" s="265"/>
      <c r="M499" s="265"/>
      <c r="N499" s="265"/>
      <c r="O499" s="265"/>
      <c r="P499" s="1581"/>
      <c r="Q499" s="1571"/>
      <c r="R499" s="265"/>
      <c r="S499" s="265"/>
      <c r="T499" s="265"/>
      <c r="U499" s="282"/>
      <c r="V499" s="1438"/>
      <c r="W499" s="265"/>
      <c r="X499" s="265"/>
      <c r="Y499" s="282"/>
      <c r="Z499" s="282"/>
      <c r="AA499" s="955"/>
      <c r="AB499" s="974"/>
      <c r="AC499" s="974"/>
      <c r="AD499" s="974"/>
      <c r="AE499" s="974"/>
      <c r="AF499" s="254"/>
      <c r="AG499" s="282"/>
      <c r="AH499" s="265"/>
      <c r="AI499" s="282"/>
      <c r="AJ499" s="265"/>
      <c r="AK499" s="265"/>
      <c r="AL499" s="265"/>
      <c r="AM499" s="265"/>
      <c r="AN499" s="265"/>
      <c r="AO499" s="265"/>
      <c r="AP499" s="265"/>
      <c r="AQ499" s="265"/>
      <c r="AR499" s="265"/>
      <c r="AS499" s="265"/>
      <c r="AT499" s="265"/>
      <c r="AU499" s="265"/>
      <c r="AV499" s="265"/>
      <c r="AW499" s="265"/>
      <c r="AX499" s="265"/>
      <c r="AY499" s="265"/>
      <c r="AZ499" s="265"/>
      <c r="BA499" s="265"/>
      <c r="BB499" s="265"/>
      <c r="BC499" s="265"/>
      <c r="BD499" s="265"/>
      <c r="BE499" s="265"/>
      <c r="BF499" s="265"/>
      <c r="BG499" s="265"/>
      <c r="BH499" s="265"/>
      <c r="BI499" s="265"/>
      <c r="BJ499" s="265"/>
      <c r="BK499" s="265"/>
      <c r="BL499" s="265"/>
      <c r="BM499" s="265"/>
      <c r="BN499" s="265"/>
      <c r="BO499" s="265"/>
      <c r="BP499" s="265"/>
      <c r="BQ499" s="265"/>
      <c r="BR499" s="265"/>
      <c r="BS499" s="265"/>
      <c r="BT499" s="265"/>
      <c r="BU499" s="265"/>
      <c r="BV499" s="265"/>
      <c r="BW499" s="265"/>
      <c r="BX499" s="265"/>
      <c r="BY499" s="265"/>
      <c r="BZ499" s="265"/>
      <c r="CA499" s="265"/>
      <c r="CB499" s="265"/>
      <c r="CC499" s="265"/>
      <c r="CD499" s="265"/>
      <c r="CE499" s="265"/>
      <c r="CF499" s="265"/>
      <c r="CG499" s="265"/>
      <c r="CH499" s="265"/>
      <c r="CI499" s="265"/>
      <c r="CJ499" s="265"/>
      <c r="CK499" s="265"/>
      <c r="CL499" s="265"/>
      <c r="CM499" s="265"/>
      <c r="CN499" s="265"/>
      <c r="CO499" s="265"/>
      <c r="CP499" s="265"/>
      <c r="CQ499" s="265"/>
      <c r="CR499" s="265"/>
      <c r="CS499" s="265"/>
      <c r="CT499" s="265"/>
      <c r="CU499" s="265"/>
      <c r="CV499" s="265"/>
      <c r="CW499" s="265"/>
      <c r="CX499" s="265"/>
      <c r="CY499" s="265"/>
      <c r="CZ499" s="265"/>
      <c r="DA499" s="265"/>
      <c r="DB499" s="265"/>
      <c r="DC499" s="265"/>
      <c r="DD499" s="265"/>
      <c r="DE499" s="265"/>
      <c r="DF499" s="265"/>
      <c r="DG499" s="265"/>
      <c r="DH499" s="265"/>
      <c r="DI499" s="265"/>
      <c r="DJ499" s="265"/>
      <c r="DK499" s="265"/>
      <c r="DL499" s="265"/>
      <c r="DM499" s="265"/>
      <c r="DN499" s="265"/>
      <c r="DO499" s="265"/>
      <c r="DP499" s="265"/>
      <c r="DQ499" s="265"/>
      <c r="DR499" s="265"/>
      <c r="DS499" s="265"/>
      <c r="DT499" s="265"/>
      <c r="DU499" s="265"/>
      <c r="DV499" s="265"/>
      <c r="DW499" s="265"/>
      <c r="DX499" s="265"/>
      <c r="DY499" s="265"/>
      <c r="DZ499" s="265"/>
      <c r="EA499" s="265"/>
      <c r="EB499" s="265"/>
      <c r="EC499" s="265"/>
      <c r="ED499" s="265"/>
      <c r="EE499" s="265"/>
      <c r="EF499" s="265"/>
      <c r="EG499" s="265"/>
      <c r="EH499" s="265"/>
      <c r="EI499" s="265"/>
      <c r="EJ499" s="265"/>
      <c r="EK499" s="265"/>
      <c r="EL499" s="265"/>
      <c r="EM499" s="265"/>
      <c r="EN499" s="265"/>
      <c r="EO499" s="265"/>
      <c r="EP499" s="265"/>
      <c r="EQ499" s="265"/>
      <c r="ER499" s="265"/>
      <c r="ES499" s="265"/>
      <c r="ET499" s="265"/>
      <c r="EU499" s="265"/>
      <c r="EV499" s="265"/>
      <c r="EW499" s="265"/>
      <c r="EX499" s="265"/>
      <c r="EY499" s="265"/>
      <c r="EZ499" s="265"/>
      <c r="FA499" s="265"/>
      <c r="FB499" s="265"/>
      <c r="FC499" s="265"/>
      <c r="FD499" s="265"/>
      <c r="FE499" s="265"/>
      <c r="FF499" s="265"/>
      <c r="FG499" s="265"/>
      <c r="FH499" s="265"/>
      <c r="FI499" s="265"/>
      <c r="FJ499" s="265"/>
      <c r="FK499" s="265"/>
      <c r="FL499" s="265"/>
      <c r="FM499" s="265"/>
      <c r="FN499" s="265"/>
      <c r="FO499" s="265"/>
      <c r="FP499" s="265"/>
      <c r="FQ499" s="265"/>
      <c r="FR499" s="265"/>
      <c r="FS499" s="265"/>
      <c r="FT499" s="265"/>
      <c r="FU499" s="265"/>
      <c r="FV499" s="265"/>
      <c r="FW499" s="265"/>
      <c r="FX499" s="265"/>
      <c r="FY499" s="265"/>
      <c r="FZ499" s="265"/>
      <c r="GA499" s="265"/>
      <c r="GB499" s="265"/>
      <c r="GC499" s="265"/>
      <c r="GD499" s="265"/>
      <c r="GE499" s="265"/>
    </row>
    <row r="500" spans="1:187" s="1442" customFormat="1">
      <c r="A500" s="505"/>
      <c r="B500" s="265"/>
      <c r="C500" s="265"/>
      <c r="D500" s="265"/>
      <c r="E500" s="265"/>
      <c r="F500" s="265"/>
      <c r="G500" s="265"/>
      <c r="H500" s="265"/>
      <c r="I500" s="265"/>
      <c r="J500" s="265"/>
      <c r="K500" s="265"/>
      <c r="L500" s="265"/>
      <c r="M500" s="265"/>
      <c r="N500" s="265"/>
      <c r="O500" s="265"/>
      <c r="P500" s="1581"/>
      <c r="Q500" s="1571"/>
      <c r="R500" s="265"/>
      <c r="S500" s="265"/>
      <c r="T500" s="265"/>
      <c r="U500" s="282"/>
      <c r="V500" s="1438"/>
      <c r="W500" s="265"/>
      <c r="X500" s="265"/>
      <c r="Y500" s="282"/>
      <c r="Z500" s="282"/>
      <c r="AA500" s="955"/>
      <c r="AB500" s="974"/>
      <c r="AC500" s="974"/>
      <c r="AD500" s="974"/>
      <c r="AE500" s="974"/>
      <c r="AF500" s="254"/>
      <c r="AG500" s="282"/>
      <c r="AH500" s="265"/>
      <c r="AI500" s="282"/>
      <c r="AJ500" s="265"/>
      <c r="AK500" s="265"/>
      <c r="AL500" s="265"/>
      <c r="AM500" s="265"/>
      <c r="AN500" s="265"/>
      <c r="AO500" s="265"/>
      <c r="AP500" s="265"/>
      <c r="AQ500" s="265"/>
      <c r="AR500" s="265"/>
      <c r="AS500" s="265"/>
      <c r="AT500" s="265"/>
      <c r="AU500" s="265"/>
      <c r="AV500" s="265"/>
      <c r="AW500" s="265"/>
      <c r="AX500" s="265"/>
      <c r="AY500" s="265"/>
      <c r="AZ500" s="265"/>
      <c r="BA500" s="265"/>
      <c r="BB500" s="265"/>
      <c r="BC500" s="265"/>
      <c r="BD500" s="265"/>
      <c r="BE500" s="265"/>
      <c r="BF500" s="265"/>
      <c r="BG500" s="265"/>
      <c r="BH500" s="265"/>
      <c r="BI500" s="265"/>
      <c r="BJ500" s="265"/>
      <c r="BK500" s="265"/>
      <c r="BL500" s="265"/>
      <c r="BM500" s="265"/>
      <c r="BN500" s="265"/>
      <c r="BO500" s="265"/>
      <c r="BP500" s="265"/>
      <c r="BQ500" s="265"/>
      <c r="BR500" s="265"/>
      <c r="BS500" s="265"/>
      <c r="BT500" s="265"/>
      <c r="BU500" s="265"/>
      <c r="BV500" s="265"/>
      <c r="BW500" s="265"/>
      <c r="BX500" s="265"/>
      <c r="BY500" s="265"/>
      <c r="BZ500" s="265"/>
      <c r="CA500" s="265"/>
      <c r="CB500" s="265"/>
      <c r="CC500" s="265"/>
      <c r="CD500" s="265"/>
      <c r="CE500" s="265"/>
      <c r="CF500" s="265"/>
      <c r="CG500" s="265"/>
      <c r="CH500" s="265"/>
      <c r="CI500" s="265"/>
      <c r="CJ500" s="265"/>
      <c r="CK500" s="265"/>
      <c r="CL500" s="265"/>
      <c r="CM500" s="265"/>
      <c r="CN500" s="265"/>
      <c r="CO500" s="265"/>
      <c r="CP500" s="265"/>
      <c r="CQ500" s="265"/>
      <c r="CR500" s="265"/>
      <c r="CS500" s="265"/>
      <c r="CT500" s="265"/>
      <c r="CU500" s="265"/>
      <c r="CV500" s="265"/>
      <c r="CW500" s="265"/>
      <c r="CX500" s="265"/>
      <c r="CY500" s="265"/>
      <c r="CZ500" s="265"/>
      <c r="DA500" s="265"/>
      <c r="DB500" s="265"/>
      <c r="DC500" s="265"/>
      <c r="DD500" s="265"/>
      <c r="DE500" s="265"/>
      <c r="DF500" s="265"/>
      <c r="DG500" s="265"/>
      <c r="DH500" s="265"/>
      <c r="DI500" s="265"/>
      <c r="DJ500" s="265"/>
      <c r="DK500" s="265"/>
      <c r="DL500" s="265"/>
      <c r="DM500" s="265"/>
      <c r="DN500" s="265"/>
      <c r="DO500" s="265"/>
      <c r="DP500" s="265"/>
      <c r="DQ500" s="265"/>
      <c r="DR500" s="265"/>
      <c r="DS500" s="265"/>
      <c r="DT500" s="265"/>
      <c r="DU500" s="265"/>
      <c r="DV500" s="265"/>
      <c r="DW500" s="265"/>
      <c r="DX500" s="265"/>
      <c r="DY500" s="265"/>
      <c r="DZ500" s="265"/>
      <c r="EA500" s="265"/>
      <c r="EB500" s="265"/>
      <c r="EC500" s="265"/>
      <c r="ED500" s="265"/>
      <c r="EE500" s="265"/>
      <c r="EF500" s="265"/>
      <c r="EG500" s="265"/>
      <c r="EH500" s="265"/>
      <c r="EI500" s="265"/>
      <c r="EJ500" s="265"/>
      <c r="EK500" s="265"/>
      <c r="EL500" s="265"/>
      <c r="EM500" s="265"/>
      <c r="EN500" s="265"/>
      <c r="EO500" s="265"/>
      <c r="EP500" s="265"/>
      <c r="EQ500" s="265"/>
      <c r="ER500" s="265"/>
      <c r="ES500" s="265"/>
      <c r="ET500" s="265"/>
      <c r="EU500" s="265"/>
      <c r="EV500" s="265"/>
      <c r="EW500" s="265"/>
      <c r="EX500" s="265"/>
      <c r="EY500" s="265"/>
      <c r="EZ500" s="265"/>
      <c r="FA500" s="265"/>
      <c r="FB500" s="265"/>
      <c r="FC500" s="265"/>
      <c r="FD500" s="265"/>
      <c r="FE500" s="265"/>
      <c r="FF500" s="265"/>
      <c r="FG500" s="265"/>
      <c r="FH500" s="265"/>
      <c r="FI500" s="265"/>
      <c r="FJ500" s="265"/>
      <c r="FK500" s="265"/>
      <c r="FL500" s="265"/>
      <c r="FM500" s="265"/>
      <c r="FN500" s="265"/>
      <c r="FO500" s="265"/>
      <c r="FP500" s="265"/>
      <c r="FQ500" s="265"/>
      <c r="FR500" s="265"/>
      <c r="FS500" s="265"/>
      <c r="FT500" s="265"/>
      <c r="FU500" s="265"/>
      <c r="FV500" s="265"/>
      <c r="FW500" s="265"/>
      <c r="FX500" s="265"/>
      <c r="FY500" s="265"/>
      <c r="FZ500" s="265"/>
      <c r="GA500" s="265"/>
      <c r="GB500" s="265"/>
      <c r="GC500" s="265"/>
      <c r="GD500" s="265"/>
      <c r="GE500" s="265"/>
    </row>
    <row r="501" spans="1:187" s="1442" customFormat="1">
      <c r="A501" s="505"/>
      <c r="B501" s="265"/>
      <c r="C501" s="265"/>
      <c r="D501" s="265"/>
      <c r="E501" s="265"/>
      <c r="F501" s="265"/>
      <c r="G501" s="265"/>
      <c r="H501" s="265"/>
      <c r="I501" s="265"/>
      <c r="J501" s="265"/>
      <c r="K501" s="265"/>
      <c r="L501" s="265"/>
      <c r="M501" s="265"/>
      <c r="N501" s="265"/>
      <c r="O501" s="265"/>
      <c r="P501" s="1581"/>
      <c r="Q501" s="1571"/>
      <c r="R501" s="265"/>
      <c r="S501" s="265"/>
      <c r="T501" s="265"/>
      <c r="U501" s="282"/>
      <c r="V501" s="1438"/>
      <c r="W501" s="265"/>
      <c r="X501" s="265"/>
      <c r="Y501" s="282"/>
      <c r="Z501" s="282"/>
      <c r="AA501" s="955"/>
      <c r="AB501" s="974"/>
      <c r="AC501" s="974"/>
      <c r="AD501" s="974"/>
      <c r="AE501" s="974"/>
      <c r="AF501" s="254"/>
      <c r="AG501" s="282"/>
      <c r="AH501" s="265"/>
      <c r="AI501" s="282"/>
      <c r="AJ501" s="265"/>
      <c r="AK501" s="265"/>
      <c r="AL501" s="265"/>
      <c r="AM501" s="265"/>
      <c r="AN501" s="265"/>
      <c r="AO501" s="265"/>
      <c r="AP501" s="265"/>
      <c r="AQ501" s="265"/>
      <c r="AR501" s="265"/>
      <c r="AS501" s="265"/>
      <c r="AT501" s="265"/>
      <c r="AU501" s="265"/>
      <c r="AV501" s="265"/>
      <c r="AW501" s="265"/>
      <c r="AX501" s="265"/>
      <c r="AY501" s="265"/>
      <c r="AZ501" s="265"/>
      <c r="BA501" s="265"/>
      <c r="BB501" s="265"/>
      <c r="BC501" s="265"/>
      <c r="BD501" s="265"/>
      <c r="BE501" s="265"/>
      <c r="BF501" s="265"/>
      <c r="BG501" s="265"/>
      <c r="BH501" s="265"/>
      <c r="BI501" s="265"/>
      <c r="BJ501" s="265"/>
      <c r="BK501" s="265"/>
      <c r="BL501" s="265"/>
      <c r="BM501" s="265"/>
      <c r="BN501" s="265"/>
      <c r="BO501" s="265"/>
      <c r="BP501" s="265"/>
      <c r="BQ501" s="265"/>
      <c r="BR501" s="265"/>
      <c r="BS501" s="265"/>
      <c r="BT501" s="265"/>
      <c r="BU501" s="265"/>
      <c r="BV501" s="265"/>
      <c r="BW501" s="265"/>
      <c r="BX501" s="265"/>
      <c r="BY501" s="265"/>
      <c r="BZ501" s="265"/>
      <c r="CA501" s="265"/>
      <c r="CB501" s="265"/>
      <c r="CC501" s="265"/>
      <c r="CD501" s="265"/>
      <c r="CE501" s="265"/>
      <c r="CF501" s="265"/>
      <c r="CG501" s="265"/>
      <c r="CH501" s="265"/>
      <c r="CI501" s="265"/>
      <c r="CJ501" s="265"/>
      <c r="CK501" s="265"/>
      <c r="CL501" s="265"/>
      <c r="CM501" s="265"/>
      <c r="CN501" s="265"/>
      <c r="CO501" s="265"/>
      <c r="CP501" s="265"/>
      <c r="CQ501" s="265"/>
      <c r="CR501" s="265"/>
      <c r="CS501" s="265"/>
      <c r="CT501" s="265"/>
      <c r="CU501" s="265"/>
      <c r="CV501" s="265"/>
      <c r="CW501" s="265"/>
      <c r="CX501" s="265"/>
      <c r="CY501" s="265"/>
      <c r="CZ501" s="265"/>
      <c r="DA501" s="265"/>
      <c r="DB501" s="265"/>
      <c r="DC501" s="265"/>
      <c r="DD501" s="265"/>
      <c r="DE501" s="265"/>
      <c r="DF501" s="265"/>
      <c r="DG501" s="265"/>
      <c r="DH501" s="265"/>
      <c r="DI501" s="265"/>
      <c r="DJ501" s="265"/>
      <c r="DK501" s="265"/>
      <c r="DL501" s="265"/>
      <c r="DM501" s="265"/>
      <c r="DN501" s="265"/>
      <c r="DO501" s="265"/>
      <c r="DP501" s="265"/>
      <c r="DQ501" s="265"/>
      <c r="DR501" s="265"/>
      <c r="DS501" s="265"/>
      <c r="DT501" s="265"/>
      <c r="DU501" s="265"/>
      <c r="DV501" s="265"/>
      <c r="DW501" s="265"/>
      <c r="DX501" s="265"/>
      <c r="DY501" s="265"/>
      <c r="DZ501" s="265"/>
      <c r="EA501" s="265"/>
      <c r="EB501" s="265"/>
      <c r="EC501" s="265"/>
      <c r="ED501" s="265"/>
      <c r="EE501" s="265"/>
      <c r="EF501" s="265"/>
      <c r="EG501" s="265"/>
      <c r="EH501" s="265"/>
      <c r="EI501" s="265"/>
      <c r="EJ501" s="265"/>
      <c r="EK501" s="265"/>
      <c r="EL501" s="265"/>
      <c r="EM501" s="265"/>
      <c r="EN501" s="265"/>
      <c r="EO501" s="265"/>
      <c r="EP501" s="265"/>
      <c r="EQ501" s="265"/>
      <c r="ER501" s="265"/>
      <c r="ES501" s="265"/>
      <c r="ET501" s="265"/>
      <c r="EU501" s="265"/>
      <c r="EV501" s="265"/>
      <c r="EW501" s="265"/>
      <c r="EX501" s="265"/>
      <c r="EY501" s="265"/>
      <c r="EZ501" s="265"/>
      <c r="FA501" s="265"/>
      <c r="FB501" s="265"/>
      <c r="FC501" s="265"/>
      <c r="FD501" s="265"/>
      <c r="FE501" s="265"/>
      <c r="FF501" s="265"/>
      <c r="FG501" s="265"/>
      <c r="FH501" s="265"/>
      <c r="FI501" s="265"/>
      <c r="FJ501" s="265"/>
      <c r="FK501" s="265"/>
      <c r="FL501" s="265"/>
      <c r="FM501" s="265"/>
      <c r="FN501" s="265"/>
      <c r="FO501" s="265"/>
      <c r="FP501" s="265"/>
      <c r="FQ501" s="265"/>
      <c r="FR501" s="265"/>
      <c r="FS501" s="265"/>
      <c r="FT501" s="265"/>
      <c r="FU501" s="265"/>
      <c r="FV501" s="265"/>
      <c r="FW501" s="265"/>
      <c r="FX501" s="265"/>
      <c r="FY501" s="265"/>
      <c r="FZ501" s="265"/>
      <c r="GA501" s="265"/>
      <c r="GB501" s="265"/>
      <c r="GC501" s="265"/>
      <c r="GD501" s="265"/>
      <c r="GE501" s="265"/>
    </row>
    <row r="502" spans="1:187" s="1442" customFormat="1">
      <c r="A502" s="505"/>
      <c r="B502" s="265"/>
      <c r="C502" s="265"/>
      <c r="D502" s="265"/>
      <c r="E502" s="265"/>
      <c r="F502" s="265"/>
      <c r="G502" s="265"/>
      <c r="H502" s="265"/>
      <c r="I502" s="265"/>
      <c r="J502" s="265"/>
      <c r="K502" s="265"/>
      <c r="L502" s="265"/>
      <c r="M502" s="265"/>
      <c r="N502" s="265"/>
      <c r="O502" s="265"/>
      <c r="P502" s="1581"/>
      <c r="Q502" s="1571"/>
      <c r="R502" s="265"/>
      <c r="S502" s="265"/>
      <c r="T502" s="265"/>
      <c r="U502" s="282"/>
      <c r="V502" s="1438"/>
      <c r="W502" s="265"/>
      <c r="X502" s="265"/>
      <c r="Y502" s="282"/>
      <c r="Z502" s="282"/>
      <c r="AA502" s="955"/>
      <c r="AB502" s="974"/>
      <c r="AC502" s="974"/>
      <c r="AD502" s="974"/>
      <c r="AE502" s="974"/>
      <c r="AF502" s="254"/>
      <c r="AG502" s="282"/>
      <c r="AH502" s="265"/>
      <c r="AI502" s="282"/>
      <c r="AJ502" s="265"/>
      <c r="AK502" s="265"/>
      <c r="AL502" s="265"/>
      <c r="AM502" s="265"/>
      <c r="AN502" s="265"/>
      <c r="AO502" s="265"/>
      <c r="AP502" s="265"/>
      <c r="AQ502" s="265"/>
      <c r="AR502" s="265"/>
      <c r="AS502" s="265"/>
      <c r="AT502" s="265"/>
      <c r="AU502" s="265"/>
      <c r="AV502" s="265"/>
      <c r="AW502" s="265"/>
      <c r="AX502" s="265"/>
      <c r="AY502" s="265"/>
      <c r="AZ502" s="265"/>
      <c r="BA502" s="265"/>
      <c r="BB502" s="265"/>
      <c r="BC502" s="265"/>
      <c r="BD502" s="265"/>
      <c r="BE502" s="265"/>
      <c r="BF502" s="265"/>
      <c r="BG502" s="265"/>
      <c r="BH502" s="265"/>
      <c r="BI502" s="265"/>
      <c r="BJ502" s="265"/>
      <c r="BK502" s="265"/>
      <c r="BL502" s="265"/>
      <c r="BM502" s="265"/>
      <c r="BN502" s="265"/>
      <c r="BO502" s="265"/>
      <c r="BP502" s="265"/>
      <c r="BQ502" s="265"/>
      <c r="BR502" s="265"/>
      <c r="BS502" s="265"/>
      <c r="BT502" s="265"/>
      <c r="BU502" s="265"/>
      <c r="BV502" s="265"/>
      <c r="BW502" s="265"/>
      <c r="BX502" s="265"/>
      <c r="BY502" s="265"/>
      <c r="BZ502" s="265"/>
      <c r="CA502" s="265"/>
      <c r="CB502" s="265"/>
      <c r="CC502" s="265"/>
      <c r="CD502" s="265"/>
      <c r="CE502" s="265"/>
      <c r="CF502" s="265"/>
      <c r="CG502" s="265"/>
      <c r="CH502" s="265"/>
      <c r="CI502" s="265"/>
      <c r="CJ502" s="265"/>
      <c r="CK502" s="265"/>
      <c r="CL502" s="265"/>
      <c r="CM502" s="265"/>
      <c r="CN502" s="265"/>
      <c r="CO502" s="265"/>
      <c r="CP502" s="265"/>
      <c r="CQ502" s="265"/>
      <c r="CR502" s="265"/>
      <c r="CS502" s="265"/>
      <c r="CT502" s="265"/>
      <c r="CU502" s="265"/>
      <c r="CV502" s="265"/>
      <c r="CW502" s="265"/>
      <c r="CX502" s="265"/>
      <c r="CY502" s="265"/>
      <c r="CZ502" s="265"/>
      <c r="DA502" s="265"/>
      <c r="DB502" s="265"/>
      <c r="DC502" s="265"/>
      <c r="DD502" s="265"/>
      <c r="DE502" s="265"/>
      <c r="DF502" s="265"/>
      <c r="DG502" s="265"/>
      <c r="DH502" s="265"/>
      <c r="DI502" s="265"/>
      <c r="DJ502" s="265"/>
      <c r="DK502" s="265"/>
      <c r="DL502" s="265"/>
      <c r="DM502" s="265"/>
      <c r="DN502" s="265"/>
      <c r="DO502" s="265"/>
      <c r="DP502" s="265"/>
      <c r="DQ502" s="265"/>
      <c r="DR502" s="265"/>
      <c r="DS502" s="265"/>
      <c r="DT502" s="265"/>
      <c r="DU502" s="265"/>
      <c r="DV502" s="265"/>
      <c r="DW502" s="265"/>
      <c r="DX502" s="265"/>
      <c r="DY502" s="265"/>
      <c r="DZ502" s="265"/>
      <c r="EA502" s="265"/>
      <c r="EB502" s="265"/>
      <c r="EC502" s="265"/>
      <c r="ED502" s="265"/>
      <c r="EE502" s="265"/>
      <c r="EF502" s="265"/>
      <c r="EG502" s="265"/>
      <c r="EH502" s="265"/>
      <c r="EI502" s="265"/>
      <c r="EJ502" s="265"/>
      <c r="EK502" s="265"/>
      <c r="EL502" s="265"/>
      <c r="EM502" s="265"/>
      <c r="EN502" s="265"/>
      <c r="EO502" s="265"/>
      <c r="EP502" s="265"/>
      <c r="EQ502" s="265"/>
      <c r="ER502" s="265"/>
      <c r="ES502" s="265"/>
      <c r="ET502" s="265"/>
      <c r="EU502" s="265"/>
      <c r="EV502" s="265"/>
      <c r="EW502" s="265"/>
      <c r="EX502" s="265"/>
      <c r="EY502" s="265"/>
      <c r="EZ502" s="265"/>
      <c r="FA502" s="265"/>
      <c r="FB502" s="265"/>
      <c r="FC502" s="265"/>
      <c r="FD502" s="265"/>
      <c r="FE502" s="265"/>
      <c r="FF502" s="265"/>
      <c r="FG502" s="265"/>
      <c r="FH502" s="265"/>
      <c r="FI502" s="265"/>
      <c r="FJ502" s="265"/>
      <c r="FK502" s="265"/>
      <c r="FL502" s="265"/>
      <c r="FM502" s="265"/>
      <c r="FN502" s="265"/>
      <c r="FO502" s="265"/>
      <c r="FP502" s="265"/>
      <c r="FQ502" s="265"/>
      <c r="FR502" s="265"/>
      <c r="FS502" s="265"/>
      <c r="FT502" s="265"/>
      <c r="FU502" s="265"/>
      <c r="FV502" s="265"/>
      <c r="FW502" s="265"/>
      <c r="FX502" s="265"/>
      <c r="FY502" s="265"/>
      <c r="FZ502" s="265"/>
      <c r="GA502" s="265"/>
      <c r="GB502" s="265"/>
      <c r="GC502" s="265"/>
      <c r="GD502" s="265"/>
      <c r="GE502" s="265"/>
    </row>
    <row r="503" spans="1:187" s="1442" customFormat="1">
      <c r="A503" s="505"/>
      <c r="B503" s="265"/>
      <c r="C503" s="265"/>
      <c r="D503" s="265"/>
      <c r="E503" s="265"/>
      <c r="F503" s="265"/>
      <c r="G503" s="265"/>
      <c r="H503" s="265"/>
      <c r="I503" s="265"/>
      <c r="J503" s="265"/>
      <c r="K503" s="265"/>
      <c r="L503" s="265"/>
      <c r="M503" s="265"/>
      <c r="N503" s="265"/>
      <c r="O503" s="265"/>
      <c r="P503" s="1581"/>
      <c r="Q503" s="1571"/>
      <c r="R503" s="265"/>
      <c r="S503" s="265"/>
      <c r="T503" s="265"/>
      <c r="U503" s="282"/>
      <c r="V503" s="1438"/>
      <c r="W503" s="265"/>
      <c r="X503" s="265"/>
      <c r="Y503" s="282"/>
      <c r="Z503" s="282"/>
      <c r="AA503" s="955"/>
      <c r="AB503" s="974"/>
      <c r="AC503" s="974"/>
      <c r="AD503" s="974"/>
      <c r="AE503" s="974"/>
      <c r="AF503" s="254"/>
      <c r="AG503" s="282"/>
      <c r="AH503" s="265"/>
      <c r="AI503" s="282"/>
      <c r="AJ503" s="265"/>
      <c r="AK503" s="265"/>
      <c r="AL503" s="265"/>
      <c r="AM503" s="265"/>
      <c r="AN503" s="265"/>
      <c r="AO503" s="265"/>
      <c r="AP503" s="265"/>
      <c r="AQ503" s="265"/>
      <c r="AR503" s="265"/>
      <c r="AS503" s="265"/>
      <c r="AT503" s="265"/>
      <c r="AU503" s="265"/>
      <c r="AV503" s="265"/>
      <c r="AW503" s="265"/>
      <c r="AX503" s="265"/>
      <c r="AY503" s="265"/>
      <c r="AZ503" s="265"/>
      <c r="BA503" s="265"/>
      <c r="BB503" s="265"/>
      <c r="BC503" s="265"/>
      <c r="BD503" s="265"/>
      <c r="BE503" s="265"/>
      <c r="BF503" s="265"/>
      <c r="BG503" s="265"/>
      <c r="BH503" s="265"/>
      <c r="BI503" s="265"/>
      <c r="BJ503" s="265"/>
      <c r="BK503" s="265"/>
      <c r="BL503" s="265"/>
      <c r="BM503" s="265"/>
      <c r="BN503" s="265"/>
      <c r="BO503" s="265"/>
      <c r="BP503" s="265"/>
      <c r="BQ503" s="265"/>
      <c r="BR503" s="265"/>
      <c r="BS503" s="265"/>
      <c r="BT503" s="265"/>
      <c r="BU503" s="265"/>
      <c r="BV503" s="265"/>
      <c r="BW503" s="265"/>
      <c r="BX503" s="265"/>
      <c r="BY503" s="265"/>
      <c r="BZ503" s="265"/>
      <c r="CA503" s="265"/>
      <c r="CB503" s="265"/>
      <c r="CC503" s="265"/>
      <c r="CD503" s="265"/>
      <c r="CE503" s="265"/>
      <c r="CF503" s="265"/>
      <c r="CG503" s="265"/>
      <c r="CH503" s="265"/>
      <c r="CI503" s="265"/>
      <c r="CJ503" s="265"/>
      <c r="CK503" s="265"/>
      <c r="CL503" s="265"/>
      <c r="CM503" s="265"/>
      <c r="CN503" s="265"/>
      <c r="CO503" s="265"/>
      <c r="CP503" s="265"/>
      <c r="CQ503" s="265"/>
      <c r="CR503" s="265"/>
      <c r="CS503" s="265"/>
      <c r="CT503" s="265"/>
      <c r="CU503" s="265"/>
      <c r="CV503" s="265"/>
      <c r="CW503" s="265"/>
      <c r="CX503" s="265"/>
      <c r="CY503" s="265"/>
      <c r="CZ503" s="265"/>
      <c r="DA503" s="265"/>
      <c r="DB503" s="265"/>
      <c r="DC503" s="265"/>
      <c r="DD503" s="265"/>
      <c r="DE503" s="265"/>
      <c r="DF503" s="265"/>
      <c r="DG503" s="265"/>
      <c r="DH503" s="265"/>
      <c r="DI503" s="265"/>
      <c r="DJ503" s="265"/>
      <c r="DK503" s="265"/>
      <c r="DL503" s="265"/>
      <c r="DM503" s="265"/>
      <c r="DN503" s="265"/>
      <c r="DO503" s="265"/>
      <c r="DP503" s="265"/>
      <c r="DQ503" s="265"/>
      <c r="DR503" s="265"/>
      <c r="DS503" s="265"/>
      <c r="DT503" s="265"/>
      <c r="DU503" s="265"/>
      <c r="DV503" s="265"/>
      <c r="DW503" s="265"/>
      <c r="DX503" s="265"/>
      <c r="DY503" s="265"/>
      <c r="DZ503" s="265"/>
      <c r="EA503" s="265"/>
      <c r="EB503" s="265"/>
      <c r="EC503" s="265"/>
      <c r="ED503" s="265"/>
      <c r="EE503" s="265"/>
      <c r="EF503" s="265"/>
      <c r="EG503" s="265"/>
      <c r="EH503" s="265"/>
      <c r="EI503" s="265"/>
      <c r="EJ503" s="265"/>
      <c r="EK503" s="265"/>
      <c r="EL503" s="265"/>
      <c r="EM503" s="265"/>
      <c r="EN503" s="265"/>
      <c r="EO503" s="265"/>
      <c r="EP503" s="265"/>
      <c r="EQ503" s="265"/>
      <c r="ER503" s="265"/>
      <c r="ES503" s="265"/>
      <c r="ET503" s="265"/>
      <c r="EU503" s="265"/>
      <c r="EV503" s="265"/>
      <c r="EW503" s="265"/>
      <c r="EX503" s="265"/>
      <c r="EY503" s="265"/>
      <c r="EZ503" s="265"/>
      <c r="FA503" s="265"/>
      <c r="FB503" s="265"/>
      <c r="FC503" s="265"/>
      <c r="FD503" s="265"/>
      <c r="FE503" s="265"/>
      <c r="FF503" s="265"/>
      <c r="FG503" s="265"/>
      <c r="FH503" s="265"/>
      <c r="FI503" s="265"/>
      <c r="FJ503" s="265"/>
      <c r="FK503" s="265"/>
      <c r="FL503" s="265"/>
      <c r="FM503" s="265"/>
      <c r="FN503" s="265"/>
      <c r="FO503" s="265"/>
      <c r="FP503" s="265"/>
      <c r="FQ503" s="265"/>
      <c r="FR503" s="265"/>
      <c r="FS503" s="265"/>
      <c r="FT503" s="265"/>
      <c r="FU503" s="265"/>
      <c r="FV503" s="265"/>
      <c r="FW503" s="265"/>
      <c r="FX503" s="265"/>
      <c r="FY503" s="265"/>
      <c r="FZ503" s="265"/>
      <c r="GA503" s="265"/>
      <c r="GB503" s="265"/>
      <c r="GC503" s="265"/>
      <c r="GD503" s="265"/>
      <c r="GE503" s="265"/>
    </row>
    <row r="504" spans="1:187" s="1442" customFormat="1">
      <c r="A504" s="505"/>
      <c r="B504" s="265"/>
      <c r="C504" s="265"/>
      <c r="D504" s="265"/>
      <c r="E504" s="265"/>
      <c r="F504" s="265"/>
      <c r="G504" s="265"/>
      <c r="H504" s="265"/>
      <c r="I504" s="265"/>
      <c r="J504" s="265"/>
      <c r="K504" s="265"/>
      <c r="L504" s="265"/>
      <c r="M504" s="265"/>
      <c r="N504" s="265"/>
      <c r="O504" s="265"/>
      <c r="P504" s="1581"/>
      <c r="Q504" s="1571"/>
      <c r="R504" s="265"/>
      <c r="S504" s="265"/>
      <c r="T504" s="265"/>
      <c r="U504" s="282"/>
      <c r="V504" s="1438"/>
      <c r="W504" s="265"/>
      <c r="X504" s="265"/>
      <c r="Y504" s="282"/>
      <c r="Z504" s="282"/>
      <c r="AA504" s="955"/>
      <c r="AB504" s="974"/>
      <c r="AC504" s="974"/>
      <c r="AD504" s="974"/>
      <c r="AE504" s="974"/>
      <c r="AF504" s="254"/>
      <c r="AG504" s="282"/>
      <c r="AH504" s="265"/>
      <c r="AI504" s="282"/>
      <c r="AJ504" s="265"/>
      <c r="AK504" s="265"/>
      <c r="AL504" s="265"/>
      <c r="AM504" s="265"/>
      <c r="AN504" s="265"/>
      <c r="AO504" s="265"/>
      <c r="AP504" s="265"/>
      <c r="AQ504" s="265"/>
      <c r="AR504" s="265"/>
      <c r="AS504" s="265"/>
      <c r="AT504" s="265"/>
      <c r="AU504" s="265"/>
      <c r="AV504" s="265"/>
      <c r="AW504" s="265"/>
      <c r="AX504" s="265"/>
      <c r="AY504" s="265"/>
      <c r="AZ504" s="265"/>
      <c r="BA504" s="265"/>
      <c r="BB504" s="265"/>
      <c r="BC504" s="265"/>
      <c r="BD504" s="265"/>
      <c r="BE504" s="265"/>
      <c r="BF504" s="265"/>
      <c r="BG504" s="265"/>
      <c r="BH504" s="265"/>
      <c r="BI504" s="265"/>
      <c r="BJ504" s="265"/>
      <c r="BK504" s="265"/>
      <c r="BL504" s="265"/>
      <c r="BM504" s="265"/>
      <c r="BN504" s="265"/>
      <c r="BO504" s="265"/>
      <c r="BP504" s="265"/>
      <c r="BQ504" s="265"/>
      <c r="BR504" s="265"/>
      <c r="BS504" s="265"/>
      <c r="BT504" s="265"/>
      <c r="BU504" s="265"/>
      <c r="BV504" s="265"/>
      <c r="BW504" s="265"/>
      <c r="BX504" s="265"/>
      <c r="BY504" s="265"/>
      <c r="BZ504" s="265"/>
      <c r="CA504" s="265"/>
      <c r="CB504" s="265"/>
      <c r="CC504" s="265"/>
      <c r="CD504" s="265"/>
      <c r="CE504" s="265"/>
      <c r="CF504" s="265"/>
      <c r="CG504" s="265"/>
      <c r="CH504" s="265"/>
      <c r="CI504" s="265"/>
      <c r="CJ504" s="265"/>
      <c r="CK504" s="265"/>
      <c r="CL504" s="265"/>
      <c r="CM504" s="265"/>
      <c r="CN504" s="265"/>
      <c r="CO504" s="265"/>
      <c r="CP504" s="265"/>
      <c r="CQ504" s="265"/>
      <c r="CR504" s="265"/>
      <c r="CS504" s="265"/>
      <c r="CT504" s="265"/>
      <c r="CU504" s="265"/>
      <c r="CV504" s="265"/>
      <c r="CW504" s="265"/>
      <c r="CX504" s="265"/>
      <c r="CY504" s="265"/>
      <c r="CZ504" s="265"/>
      <c r="DA504" s="265"/>
      <c r="DB504" s="265"/>
      <c r="DC504" s="265"/>
      <c r="DD504" s="265"/>
      <c r="DE504" s="265"/>
      <c r="DF504" s="265"/>
      <c r="DG504" s="265"/>
      <c r="DH504" s="265"/>
      <c r="DI504" s="265"/>
      <c r="DJ504" s="265"/>
      <c r="DK504" s="265"/>
      <c r="DL504" s="265"/>
      <c r="DM504" s="265"/>
      <c r="DN504" s="265"/>
      <c r="DO504" s="265"/>
      <c r="DP504" s="265"/>
      <c r="DQ504" s="265"/>
      <c r="DR504" s="265"/>
      <c r="DS504" s="265"/>
      <c r="DT504" s="265"/>
      <c r="DU504" s="265"/>
      <c r="DV504" s="265"/>
      <c r="DW504" s="265"/>
      <c r="DX504" s="265"/>
      <c r="DY504" s="265"/>
      <c r="DZ504" s="265"/>
      <c r="EA504" s="265"/>
      <c r="EB504" s="265"/>
      <c r="EC504" s="265"/>
      <c r="ED504" s="265"/>
      <c r="EE504" s="265"/>
      <c r="EF504" s="265"/>
      <c r="EG504" s="265"/>
      <c r="EH504" s="265"/>
      <c r="EI504" s="265"/>
      <c r="EJ504" s="265"/>
      <c r="EK504" s="265"/>
      <c r="EL504" s="265"/>
      <c r="EM504" s="265"/>
      <c r="EN504" s="265"/>
      <c r="EO504" s="265"/>
      <c r="EP504" s="265"/>
      <c r="EQ504" s="265"/>
      <c r="ER504" s="265"/>
      <c r="ES504" s="265"/>
      <c r="ET504" s="265"/>
      <c r="EU504" s="265"/>
      <c r="EV504" s="265"/>
      <c r="EW504" s="265"/>
      <c r="EX504" s="265"/>
      <c r="EY504" s="265"/>
      <c r="EZ504" s="265"/>
      <c r="FA504" s="265"/>
      <c r="FB504" s="265"/>
      <c r="FC504" s="265"/>
      <c r="FD504" s="265"/>
      <c r="FE504" s="265"/>
      <c r="FF504" s="265"/>
      <c r="FG504" s="265"/>
      <c r="FH504" s="265"/>
      <c r="FI504" s="265"/>
      <c r="FJ504" s="265"/>
      <c r="FK504" s="265"/>
      <c r="FL504" s="265"/>
      <c r="FM504" s="265"/>
      <c r="FN504" s="265"/>
      <c r="FO504" s="265"/>
      <c r="FP504" s="265"/>
      <c r="FQ504" s="265"/>
      <c r="FR504" s="265"/>
      <c r="FS504" s="265"/>
      <c r="FT504" s="265"/>
      <c r="FU504" s="265"/>
      <c r="FV504" s="265"/>
      <c r="FW504" s="265"/>
      <c r="FX504" s="265"/>
      <c r="FY504" s="265"/>
      <c r="FZ504" s="265"/>
      <c r="GA504" s="265"/>
      <c r="GB504" s="265"/>
      <c r="GC504" s="265"/>
      <c r="GD504" s="265"/>
      <c r="GE504" s="265"/>
    </row>
    <row r="505" spans="1:187" s="1442" customFormat="1">
      <c r="A505" s="505"/>
      <c r="B505" s="265"/>
      <c r="C505" s="265"/>
      <c r="D505" s="265"/>
      <c r="E505" s="265"/>
      <c r="F505" s="265"/>
      <c r="G505" s="265"/>
      <c r="H505" s="265"/>
      <c r="I505" s="265"/>
      <c r="J505" s="265"/>
      <c r="K505" s="265"/>
      <c r="L505" s="265"/>
      <c r="M505" s="265"/>
      <c r="N505" s="265"/>
      <c r="O505" s="265"/>
      <c r="P505" s="1581"/>
      <c r="Q505" s="1571"/>
      <c r="R505" s="265"/>
      <c r="S505" s="265"/>
      <c r="T505" s="265"/>
      <c r="U505" s="282"/>
      <c r="V505" s="1438"/>
      <c r="W505" s="265"/>
      <c r="X505" s="265"/>
      <c r="Y505" s="282"/>
      <c r="Z505" s="282"/>
      <c r="AA505" s="955"/>
      <c r="AB505" s="974"/>
      <c r="AC505" s="974"/>
      <c r="AD505" s="974"/>
      <c r="AE505" s="974"/>
      <c r="AF505" s="254"/>
      <c r="AG505" s="282"/>
      <c r="AH505" s="265"/>
      <c r="AI505" s="282"/>
      <c r="AJ505" s="265"/>
      <c r="AK505" s="265"/>
      <c r="AL505" s="265"/>
      <c r="AM505" s="265"/>
      <c r="AN505" s="265"/>
      <c r="AO505" s="265"/>
      <c r="AP505" s="265"/>
      <c r="AQ505" s="265"/>
      <c r="AR505" s="265"/>
      <c r="AS505" s="265"/>
      <c r="AT505" s="265"/>
      <c r="AU505" s="265"/>
      <c r="AV505" s="265"/>
      <c r="AW505" s="265"/>
      <c r="AX505" s="265"/>
      <c r="AY505" s="265"/>
      <c r="AZ505" s="265"/>
      <c r="BA505" s="265"/>
      <c r="BB505" s="265"/>
      <c r="BC505" s="265"/>
      <c r="BD505" s="265"/>
      <c r="BE505" s="265"/>
      <c r="BF505" s="265"/>
      <c r="BG505" s="265"/>
      <c r="BH505" s="265"/>
      <c r="BI505" s="265"/>
      <c r="BJ505" s="265"/>
      <c r="BK505" s="265"/>
      <c r="BL505" s="265"/>
      <c r="BM505" s="265"/>
      <c r="BN505" s="265"/>
      <c r="BO505" s="265"/>
      <c r="BP505" s="265"/>
      <c r="BQ505" s="265"/>
      <c r="BR505" s="265"/>
      <c r="BS505" s="265"/>
      <c r="BT505" s="265"/>
      <c r="BU505" s="265"/>
      <c r="BV505" s="265"/>
      <c r="BW505" s="265"/>
      <c r="BX505" s="265"/>
      <c r="BY505" s="265"/>
      <c r="BZ505" s="265"/>
      <c r="CA505" s="265"/>
      <c r="CB505" s="265"/>
      <c r="CC505" s="265"/>
      <c r="CD505" s="265"/>
      <c r="CE505" s="265"/>
      <c r="CF505" s="265"/>
      <c r="CG505" s="265"/>
      <c r="CH505" s="265"/>
      <c r="CI505" s="265"/>
      <c r="CJ505" s="265"/>
      <c r="CK505" s="265"/>
      <c r="CL505" s="265"/>
      <c r="CM505" s="265"/>
      <c r="CN505" s="265"/>
      <c r="CO505" s="265"/>
      <c r="CP505" s="265"/>
      <c r="CQ505" s="265"/>
      <c r="CR505" s="265"/>
      <c r="CS505" s="265"/>
      <c r="CT505" s="265"/>
      <c r="CU505" s="265"/>
      <c r="CV505" s="265"/>
      <c r="CW505" s="265"/>
      <c r="CX505" s="265"/>
      <c r="CY505" s="265"/>
      <c r="CZ505" s="265"/>
      <c r="DA505" s="265"/>
      <c r="DB505" s="265"/>
      <c r="DC505" s="265"/>
      <c r="DD505" s="265"/>
      <c r="DE505" s="265"/>
      <c r="DF505" s="265"/>
      <c r="DG505" s="265"/>
      <c r="DH505" s="265"/>
      <c r="DI505" s="265"/>
      <c r="DJ505" s="265"/>
      <c r="DK505" s="265"/>
      <c r="DL505" s="265"/>
      <c r="DM505" s="265"/>
      <c r="DN505" s="265"/>
      <c r="DO505" s="265"/>
      <c r="DP505" s="265"/>
      <c r="DQ505" s="265"/>
      <c r="DR505" s="265"/>
      <c r="DS505" s="265"/>
      <c r="DT505" s="265"/>
      <c r="DU505" s="265"/>
      <c r="DV505" s="265"/>
      <c r="DW505" s="265"/>
      <c r="DX505" s="265"/>
      <c r="DY505" s="265"/>
      <c r="DZ505" s="265"/>
      <c r="EA505" s="265"/>
      <c r="EB505" s="265"/>
      <c r="EC505" s="265"/>
      <c r="ED505" s="265"/>
      <c r="EE505" s="265"/>
      <c r="EF505" s="265"/>
      <c r="EG505" s="265"/>
      <c r="EH505" s="265"/>
      <c r="EI505" s="265"/>
      <c r="EJ505" s="265"/>
      <c r="EK505" s="265"/>
      <c r="EL505" s="265"/>
      <c r="EM505" s="265"/>
      <c r="EN505" s="265"/>
      <c r="EO505" s="265"/>
      <c r="EP505" s="265"/>
      <c r="EQ505" s="265"/>
      <c r="ER505" s="265"/>
      <c r="ES505" s="265"/>
      <c r="ET505" s="265"/>
      <c r="EU505" s="265"/>
      <c r="EV505" s="265"/>
      <c r="EW505" s="265"/>
      <c r="EX505" s="265"/>
      <c r="EY505" s="265"/>
      <c r="EZ505" s="265"/>
      <c r="FA505" s="265"/>
      <c r="FB505" s="265"/>
      <c r="FC505" s="265"/>
      <c r="FD505" s="265"/>
      <c r="FE505" s="265"/>
      <c r="FF505" s="265"/>
      <c r="FG505" s="265"/>
      <c r="FH505" s="265"/>
      <c r="FI505" s="265"/>
      <c r="FJ505" s="265"/>
      <c r="FK505" s="265"/>
      <c r="FL505" s="265"/>
      <c r="FM505" s="265"/>
      <c r="FN505" s="265"/>
      <c r="FO505" s="265"/>
      <c r="FP505" s="265"/>
      <c r="FQ505" s="265"/>
      <c r="FR505" s="265"/>
      <c r="FS505" s="265"/>
      <c r="FT505" s="265"/>
      <c r="FU505" s="265"/>
      <c r="FV505" s="265"/>
      <c r="FW505" s="265"/>
      <c r="FX505" s="265"/>
      <c r="FY505" s="265"/>
      <c r="FZ505" s="265"/>
      <c r="GA505" s="265"/>
      <c r="GB505" s="265"/>
      <c r="GC505" s="265"/>
      <c r="GD505" s="265"/>
      <c r="GE505" s="265"/>
    </row>
    <row r="506" spans="1:187" s="1442" customFormat="1">
      <c r="A506" s="505"/>
      <c r="B506" s="265"/>
      <c r="C506" s="265"/>
      <c r="D506" s="265"/>
      <c r="E506" s="265"/>
      <c r="F506" s="265"/>
      <c r="G506" s="265"/>
      <c r="H506" s="265"/>
      <c r="I506" s="265"/>
      <c r="J506" s="265"/>
      <c r="K506" s="265"/>
      <c r="L506" s="265"/>
      <c r="M506" s="265"/>
      <c r="N506" s="265"/>
      <c r="O506" s="265"/>
      <c r="P506" s="1581"/>
      <c r="Q506" s="1571"/>
      <c r="R506" s="265"/>
      <c r="S506" s="265"/>
      <c r="T506" s="265"/>
      <c r="U506" s="282"/>
      <c r="V506" s="1438"/>
      <c r="W506" s="265"/>
      <c r="X506" s="265"/>
      <c r="Y506" s="282"/>
      <c r="Z506" s="282"/>
      <c r="AA506" s="955"/>
      <c r="AB506" s="974"/>
      <c r="AC506" s="974"/>
      <c r="AD506" s="974"/>
      <c r="AE506" s="974"/>
      <c r="AF506" s="254"/>
      <c r="AG506" s="282"/>
      <c r="AH506" s="265"/>
      <c r="AI506" s="282"/>
      <c r="AJ506" s="265"/>
      <c r="AK506" s="265"/>
      <c r="AL506" s="265"/>
      <c r="AM506" s="265"/>
      <c r="AN506" s="265"/>
      <c r="AO506" s="265"/>
      <c r="AP506" s="265"/>
      <c r="AQ506" s="265"/>
      <c r="AR506" s="265"/>
      <c r="AS506" s="265"/>
      <c r="AT506" s="265"/>
      <c r="AU506" s="265"/>
      <c r="AV506" s="265"/>
      <c r="AW506" s="265"/>
      <c r="AX506" s="265"/>
      <c r="AY506" s="265"/>
      <c r="AZ506" s="265"/>
      <c r="BA506" s="265"/>
      <c r="BB506" s="265"/>
      <c r="BC506" s="265"/>
      <c r="BD506" s="265"/>
      <c r="BE506" s="265"/>
      <c r="BF506" s="265"/>
      <c r="BG506" s="265"/>
      <c r="BH506" s="265"/>
      <c r="BI506" s="265"/>
      <c r="BJ506" s="265"/>
      <c r="BK506" s="265"/>
      <c r="BL506" s="265"/>
      <c r="BM506" s="265"/>
      <c r="BN506" s="265"/>
      <c r="BO506" s="265"/>
      <c r="BP506" s="265"/>
      <c r="BQ506" s="265"/>
      <c r="BR506" s="265"/>
      <c r="BS506" s="265"/>
      <c r="BT506" s="265"/>
      <c r="BU506" s="265"/>
      <c r="BV506" s="265"/>
      <c r="BW506" s="265"/>
      <c r="BX506" s="265"/>
      <c r="BY506" s="265"/>
      <c r="BZ506" s="265"/>
      <c r="CA506" s="265"/>
      <c r="CB506" s="265"/>
      <c r="CC506" s="265"/>
      <c r="CD506" s="265"/>
      <c r="CE506" s="265"/>
      <c r="CF506" s="265"/>
      <c r="CG506" s="265"/>
      <c r="CH506" s="265"/>
      <c r="CI506" s="265"/>
      <c r="CJ506" s="265"/>
      <c r="CK506" s="265"/>
      <c r="CL506" s="265"/>
      <c r="CM506" s="265"/>
      <c r="CN506" s="265"/>
      <c r="CO506" s="265"/>
      <c r="CP506" s="265"/>
      <c r="CQ506" s="265"/>
      <c r="CR506" s="265"/>
      <c r="CS506" s="265"/>
      <c r="CT506" s="265"/>
      <c r="CU506" s="265"/>
      <c r="CV506" s="265"/>
      <c r="CW506" s="265"/>
      <c r="CX506" s="265"/>
      <c r="CY506" s="265"/>
      <c r="CZ506" s="265"/>
      <c r="DA506" s="265"/>
      <c r="DB506" s="265"/>
      <c r="DC506" s="265"/>
      <c r="DD506" s="265"/>
      <c r="DE506" s="265"/>
      <c r="DF506" s="265"/>
      <c r="DG506" s="265"/>
      <c r="DH506" s="265"/>
      <c r="DI506" s="265"/>
      <c r="DJ506" s="265"/>
      <c r="DK506" s="265"/>
      <c r="DL506" s="265"/>
      <c r="DM506" s="265"/>
      <c r="DN506" s="265"/>
      <c r="DO506" s="265"/>
      <c r="DP506" s="265"/>
      <c r="DQ506" s="265"/>
      <c r="DR506" s="265"/>
      <c r="DS506" s="265"/>
      <c r="DT506" s="265"/>
      <c r="DU506" s="265"/>
      <c r="DV506" s="265"/>
      <c r="DW506" s="265"/>
      <c r="DX506" s="265"/>
      <c r="DY506" s="265"/>
      <c r="DZ506" s="265"/>
      <c r="EA506" s="265"/>
      <c r="EB506" s="265"/>
      <c r="EC506" s="265"/>
      <c r="ED506" s="265"/>
      <c r="EE506" s="265"/>
      <c r="EF506" s="265"/>
      <c r="EG506" s="265"/>
      <c r="EH506" s="265"/>
      <c r="EI506" s="265"/>
      <c r="EJ506" s="265"/>
      <c r="EK506" s="265"/>
      <c r="EL506" s="265"/>
      <c r="EM506" s="265"/>
      <c r="EN506" s="265"/>
      <c r="EO506" s="265"/>
      <c r="EP506" s="265"/>
      <c r="EQ506" s="265"/>
      <c r="ER506" s="265"/>
      <c r="ES506" s="265"/>
      <c r="ET506" s="265"/>
      <c r="EU506" s="265"/>
      <c r="EV506" s="265"/>
      <c r="EW506" s="265"/>
      <c r="EX506" s="265"/>
      <c r="EY506" s="265"/>
      <c r="EZ506" s="265"/>
      <c r="FA506" s="265"/>
      <c r="FB506" s="265"/>
      <c r="FC506" s="265"/>
      <c r="FD506" s="265"/>
      <c r="FE506" s="265"/>
      <c r="FF506" s="265"/>
      <c r="FG506" s="265"/>
      <c r="FH506" s="265"/>
      <c r="FI506" s="265"/>
      <c r="FJ506" s="265"/>
      <c r="FK506" s="265"/>
      <c r="FL506" s="265"/>
      <c r="FM506" s="265"/>
      <c r="FN506" s="265"/>
      <c r="FO506" s="265"/>
      <c r="FP506" s="265"/>
      <c r="FQ506" s="265"/>
      <c r="FR506" s="265"/>
      <c r="FS506" s="265"/>
      <c r="FT506" s="265"/>
      <c r="FU506" s="265"/>
      <c r="FV506" s="265"/>
      <c r="FW506" s="265"/>
      <c r="FX506" s="265"/>
      <c r="FY506" s="265"/>
      <c r="FZ506" s="265"/>
      <c r="GA506" s="265"/>
      <c r="GB506" s="265"/>
      <c r="GC506" s="265"/>
      <c r="GD506" s="265"/>
      <c r="GE506" s="265"/>
    </row>
    <row r="507" spans="1:187" s="1442" customFormat="1">
      <c r="A507" s="505"/>
      <c r="B507" s="265"/>
      <c r="C507" s="265"/>
      <c r="D507" s="265"/>
      <c r="E507" s="265"/>
      <c r="F507" s="265"/>
      <c r="G507" s="265"/>
      <c r="H507" s="265"/>
      <c r="I507" s="265"/>
      <c r="J507" s="265"/>
      <c r="K507" s="265"/>
      <c r="L507" s="265"/>
      <c r="M507" s="265"/>
      <c r="N507" s="265"/>
      <c r="O507" s="265"/>
      <c r="P507" s="1581"/>
      <c r="Q507" s="1571"/>
      <c r="R507" s="265"/>
      <c r="S507" s="265"/>
      <c r="T507" s="265"/>
      <c r="U507" s="282"/>
      <c r="V507" s="1438"/>
      <c r="W507" s="265"/>
      <c r="X507" s="265"/>
      <c r="Y507" s="282"/>
      <c r="Z507" s="282"/>
      <c r="AA507" s="955"/>
      <c r="AB507" s="974"/>
      <c r="AC507" s="974"/>
      <c r="AD507" s="974"/>
      <c r="AE507" s="974"/>
      <c r="AF507" s="254"/>
      <c r="AG507" s="282"/>
      <c r="AH507" s="265"/>
      <c r="AI507" s="282"/>
      <c r="AJ507" s="265"/>
      <c r="AK507" s="265"/>
      <c r="AL507" s="265"/>
      <c r="AM507" s="265"/>
      <c r="AN507" s="265"/>
      <c r="AO507" s="265"/>
      <c r="AP507" s="265"/>
      <c r="AQ507" s="265"/>
      <c r="AR507" s="265"/>
      <c r="AS507" s="265"/>
      <c r="AT507" s="265"/>
      <c r="AU507" s="265"/>
      <c r="AV507" s="265"/>
      <c r="AW507" s="265"/>
      <c r="AX507" s="265"/>
      <c r="AY507" s="265"/>
      <c r="AZ507" s="265"/>
      <c r="BA507" s="265"/>
      <c r="BB507" s="265"/>
      <c r="BC507" s="265"/>
      <c r="BD507" s="265"/>
      <c r="BE507" s="265"/>
      <c r="BF507" s="265"/>
      <c r="BG507" s="265"/>
      <c r="BH507" s="265"/>
      <c r="BI507" s="265"/>
      <c r="BJ507" s="265"/>
      <c r="BK507" s="265"/>
      <c r="BL507" s="265"/>
      <c r="BM507" s="265"/>
      <c r="BN507" s="265"/>
      <c r="BO507" s="265"/>
      <c r="BP507" s="265"/>
      <c r="BQ507" s="265"/>
      <c r="BR507" s="265"/>
      <c r="BS507" s="265"/>
      <c r="BT507" s="265"/>
      <c r="BU507" s="265"/>
      <c r="BV507" s="265"/>
      <c r="BW507" s="265"/>
      <c r="BX507" s="265"/>
      <c r="BY507" s="265"/>
      <c r="BZ507" s="265"/>
      <c r="CA507" s="265"/>
      <c r="CB507" s="265"/>
      <c r="CC507" s="265"/>
      <c r="CD507" s="265"/>
      <c r="CE507" s="265"/>
      <c r="CF507" s="265"/>
      <c r="CG507" s="265"/>
      <c r="CH507" s="265"/>
      <c r="CI507" s="265"/>
      <c r="CJ507" s="265"/>
      <c r="CK507" s="265"/>
      <c r="CL507" s="265"/>
      <c r="CM507" s="265"/>
      <c r="CN507" s="265"/>
      <c r="CO507" s="265"/>
      <c r="CP507" s="265"/>
      <c r="CQ507" s="265"/>
      <c r="CR507" s="265"/>
      <c r="CS507" s="265"/>
      <c r="CT507" s="265"/>
      <c r="CU507" s="265"/>
      <c r="CV507" s="265"/>
      <c r="CW507" s="265"/>
      <c r="CX507" s="265"/>
      <c r="CY507" s="265"/>
      <c r="CZ507" s="265"/>
      <c r="DA507" s="265"/>
      <c r="DB507" s="265"/>
      <c r="DC507" s="265"/>
      <c r="DD507" s="265"/>
      <c r="DE507" s="265"/>
      <c r="DF507" s="265"/>
      <c r="DG507" s="265"/>
      <c r="DH507" s="265"/>
      <c r="DI507" s="265"/>
      <c r="DJ507" s="265"/>
      <c r="DK507" s="265"/>
      <c r="DL507" s="265"/>
      <c r="DM507" s="265"/>
      <c r="DN507" s="265"/>
      <c r="DO507" s="265"/>
      <c r="DP507" s="265"/>
      <c r="DQ507" s="265"/>
      <c r="DR507" s="265"/>
      <c r="DS507" s="265"/>
      <c r="DT507" s="265"/>
      <c r="DU507" s="265"/>
      <c r="DV507" s="265"/>
      <c r="DW507" s="265"/>
      <c r="DX507" s="265"/>
      <c r="DY507" s="265"/>
      <c r="DZ507" s="265"/>
      <c r="EA507" s="265"/>
      <c r="EB507" s="265"/>
      <c r="EC507" s="265"/>
      <c r="ED507" s="265"/>
      <c r="EE507" s="265"/>
      <c r="EF507" s="265"/>
      <c r="EG507" s="265"/>
      <c r="EH507" s="265"/>
      <c r="EI507" s="265"/>
      <c r="EJ507" s="265"/>
      <c r="EK507" s="265"/>
      <c r="EL507" s="265"/>
      <c r="EM507" s="265"/>
      <c r="EN507" s="265"/>
      <c r="EO507" s="265"/>
      <c r="EP507" s="265"/>
      <c r="EQ507" s="265"/>
      <c r="ER507" s="265"/>
      <c r="ES507" s="265"/>
      <c r="ET507" s="265"/>
      <c r="EU507" s="265"/>
      <c r="EV507" s="265"/>
      <c r="EW507" s="265"/>
      <c r="EX507" s="265"/>
      <c r="EY507" s="265"/>
      <c r="EZ507" s="265"/>
      <c r="FA507" s="265"/>
      <c r="FB507" s="265"/>
      <c r="FC507" s="265"/>
      <c r="FD507" s="265"/>
      <c r="FE507" s="265"/>
      <c r="FF507" s="265"/>
      <c r="FG507" s="265"/>
      <c r="FH507" s="265"/>
      <c r="FI507" s="265"/>
      <c r="FJ507" s="265"/>
      <c r="FK507" s="265"/>
      <c r="FL507" s="265"/>
      <c r="FM507" s="265"/>
      <c r="FN507" s="265"/>
      <c r="FO507" s="265"/>
      <c r="FP507" s="265"/>
      <c r="FQ507" s="265"/>
      <c r="FR507" s="265"/>
      <c r="FS507" s="265"/>
      <c r="FT507" s="265"/>
      <c r="FU507" s="265"/>
      <c r="FV507" s="265"/>
      <c r="FW507" s="265"/>
      <c r="FX507" s="265"/>
      <c r="FY507" s="265"/>
      <c r="FZ507" s="265"/>
      <c r="GA507" s="265"/>
      <c r="GB507" s="265"/>
      <c r="GC507" s="265"/>
      <c r="GD507" s="265"/>
      <c r="GE507" s="265"/>
    </row>
    <row r="508" spans="1:187" s="1442" customFormat="1">
      <c r="A508" s="505"/>
      <c r="B508" s="265"/>
      <c r="C508" s="265"/>
      <c r="D508" s="265"/>
      <c r="E508" s="265"/>
      <c r="F508" s="265"/>
      <c r="G508" s="265"/>
      <c r="H508" s="265"/>
      <c r="I508" s="265"/>
      <c r="J508" s="265"/>
      <c r="K508" s="265"/>
      <c r="L508" s="265"/>
      <c r="M508" s="265"/>
      <c r="N508" s="265"/>
      <c r="O508" s="265"/>
      <c r="P508" s="1581"/>
      <c r="Q508" s="1571"/>
      <c r="R508" s="265"/>
      <c r="S508" s="265"/>
      <c r="T508" s="265"/>
      <c r="U508" s="282"/>
      <c r="V508" s="1438"/>
      <c r="W508" s="265"/>
      <c r="X508" s="265"/>
      <c r="Y508" s="282"/>
      <c r="Z508" s="282"/>
      <c r="AA508" s="955"/>
      <c r="AB508" s="974"/>
      <c r="AC508" s="974"/>
      <c r="AD508" s="974"/>
      <c r="AE508" s="974"/>
      <c r="AF508" s="254"/>
      <c r="AG508" s="282"/>
      <c r="AH508" s="265"/>
      <c r="AI508" s="282"/>
      <c r="AJ508" s="265"/>
      <c r="AK508" s="265"/>
      <c r="AL508" s="265"/>
      <c r="AM508" s="265"/>
      <c r="AN508" s="265"/>
      <c r="AO508" s="265"/>
      <c r="AP508" s="265"/>
      <c r="AQ508" s="265"/>
      <c r="AR508" s="265"/>
      <c r="AS508" s="265"/>
      <c r="AT508" s="265"/>
      <c r="AU508" s="265"/>
      <c r="AV508" s="265"/>
      <c r="AW508" s="265"/>
      <c r="AX508" s="265"/>
      <c r="AY508" s="265"/>
      <c r="AZ508" s="265"/>
      <c r="BA508" s="265"/>
      <c r="BB508" s="265"/>
      <c r="BC508" s="265"/>
      <c r="BD508" s="265"/>
      <c r="BE508" s="265"/>
      <c r="BF508" s="265"/>
      <c r="BG508" s="265"/>
      <c r="BH508" s="265"/>
      <c r="BI508" s="265"/>
      <c r="BJ508" s="265"/>
      <c r="BK508" s="265"/>
      <c r="BL508" s="265"/>
      <c r="BM508" s="265"/>
      <c r="BN508" s="265"/>
      <c r="BO508" s="265"/>
      <c r="BP508" s="265"/>
      <c r="BQ508" s="265"/>
      <c r="BR508" s="265"/>
      <c r="BS508" s="265"/>
      <c r="BT508" s="265"/>
      <c r="BU508" s="265"/>
      <c r="BV508" s="265"/>
      <c r="BW508" s="265"/>
      <c r="BX508" s="265"/>
      <c r="BY508" s="265"/>
      <c r="BZ508" s="265"/>
      <c r="CA508" s="265"/>
      <c r="CB508" s="265"/>
      <c r="CC508" s="265"/>
      <c r="CD508" s="265"/>
      <c r="CE508" s="265"/>
      <c r="CF508" s="265"/>
      <c r="CG508" s="265"/>
      <c r="CH508" s="265"/>
      <c r="CI508" s="265"/>
      <c r="CJ508" s="265"/>
      <c r="CK508" s="265"/>
      <c r="CL508" s="265"/>
      <c r="CM508" s="265"/>
      <c r="CN508" s="265"/>
      <c r="CO508" s="265"/>
      <c r="CP508" s="265"/>
      <c r="CQ508" s="265"/>
      <c r="CR508" s="265"/>
      <c r="CS508" s="265"/>
      <c r="CT508" s="265"/>
      <c r="CU508" s="265"/>
      <c r="CV508" s="265"/>
      <c r="CW508" s="265"/>
      <c r="CX508" s="265"/>
      <c r="CY508" s="265"/>
      <c r="CZ508" s="265"/>
      <c r="DA508" s="265"/>
      <c r="DB508" s="265"/>
      <c r="DC508" s="265"/>
      <c r="DD508" s="265"/>
      <c r="DE508" s="265"/>
      <c r="DF508" s="265"/>
      <c r="DG508" s="265"/>
      <c r="DH508" s="265"/>
      <c r="DI508" s="265"/>
      <c r="DJ508" s="265"/>
      <c r="DK508" s="265"/>
      <c r="DL508" s="265"/>
      <c r="DM508" s="265"/>
      <c r="DN508" s="265"/>
      <c r="DO508" s="265"/>
      <c r="DP508" s="265"/>
      <c r="DQ508" s="265"/>
      <c r="DR508" s="265"/>
      <c r="DS508" s="265"/>
      <c r="DT508" s="265"/>
      <c r="DU508" s="265"/>
      <c r="DV508" s="265"/>
      <c r="DW508" s="265"/>
      <c r="DX508" s="265"/>
      <c r="DY508" s="265"/>
      <c r="DZ508" s="265"/>
      <c r="EA508" s="265"/>
      <c r="EB508" s="265"/>
      <c r="EC508" s="265"/>
      <c r="ED508" s="265"/>
      <c r="EE508" s="265"/>
      <c r="EF508" s="265"/>
      <c r="EG508" s="265"/>
      <c r="EH508" s="265"/>
      <c r="EI508" s="265"/>
      <c r="EJ508" s="265"/>
      <c r="EK508" s="265"/>
      <c r="EL508" s="265"/>
      <c r="EM508" s="265"/>
      <c r="EN508" s="265"/>
      <c r="EO508" s="265"/>
      <c r="EP508" s="265"/>
      <c r="EQ508" s="265"/>
      <c r="ER508" s="265"/>
      <c r="ES508" s="265"/>
      <c r="ET508" s="265"/>
      <c r="EU508" s="265"/>
      <c r="EV508" s="265"/>
      <c r="EW508" s="265"/>
      <c r="EX508" s="265"/>
      <c r="EY508" s="265"/>
      <c r="EZ508" s="265"/>
      <c r="FA508" s="265"/>
      <c r="FB508" s="265"/>
      <c r="FC508" s="265"/>
      <c r="FD508" s="265"/>
      <c r="FE508" s="265"/>
      <c r="FF508" s="265"/>
      <c r="FG508" s="265"/>
      <c r="FH508" s="265"/>
      <c r="FI508" s="265"/>
      <c r="FJ508" s="265"/>
      <c r="FK508" s="265"/>
      <c r="FL508" s="265"/>
      <c r="FM508" s="265"/>
      <c r="FN508" s="265"/>
      <c r="FO508" s="265"/>
      <c r="FP508" s="265"/>
      <c r="FQ508" s="265"/>
      <c r="FR508" s="265"/>
      <c r="FS508" s="265"/>
      <c r="FT508" s="265"/>
      <c r="FU508" s="265"/>
      <c r="FV508" s="265"/>
      <c r="FW508" s="265"/>
      <c r="FX508" s="265"/>
      <c r="FY508" s="265"/>
      <c r="FZ508" s="265"/>
      <c r="GA508" s="265"/>
      <c r="GB508" s="265"/>
      <c r="GC508" s="265"/>
      <c r="GD508" s="265"/>
      <c r="GE508" s="265"/>
    </row>
    <row r="509" spans="1:187" s="1442" customFormat="1">
      <c r="A509" s="505"/>
      <c r="B509" s="265"/>
      <c r="C509" s="265"/>
      <c r="D509" s="265"/>
      <c r="E509" s="265"/>
      <c r="F509" s="265"/>
      <c r="G509" s="265"/>
      <c r="H509" s="265"/>
      <c r="I509" s="265"/>
      <c r="J509" s="265"/>
      <c r="K509" s="265"/>
      <c r="L509" s="265"/>
      <c r="M509" s="265"/>
      <c r="N509" s="265"/>
      <c r="O509" s="265"/>
      <c r="P509" s="1581"/>
      <c r="Q509" s="1571"/>
      <c r="R509" s="265"/>
      <c r="S509" s="265"/>
      <c r="T509" s="265"/>
      <c r="U509" s="282"/>
      <c r="V509" s="1438"/>
      <c r="W509" s="265"/>
      <c r="X509" s="265"/>
      <c r="Y509" s="282"/>
      <c r="Z509" s="282"/>
      <c r="AA509" s="955"/>
      <c r="AB509" s="974"/>
      <c r="AC509" s="974"/>
      <c r="AD509" s="974"/>
      <c r="AE509" s="974"/>
      <c r="AF509" s="254"/>
      <c r="AG509" s="282"/>
      <c r="AH509" s="265"/>
      <c r="AI509" s="282"/>
      <c r="AJ509" s="265"/>
      <c r="AK509" s="265"/>
      <c r="AL509" s="265"/>
      <c r="AM509" s="265"/>
      <c r="AN509" s="265"/>
      <c r="AO509" s="265"/>
      <c r="AP509" s="265"/>
      <c r="AQ509" s="265"/>
      <c r="AR509" s="265"/>
      <c r="AS509" s="265"/>
      <c r="AT509" s="265"/>
      <c r="AU509" s="265"/>
      <c r="AV509" s="265"/>
      <c r="AW509" s="265"/>
      <c r="AX509" s="265"/>
      <c r="AY509" s="265"/>
      <c r="AZ509" s="265"/>
      <c r="BA509" s="265"/>
      <c r="BB509" s="265"/>
      <c r="BC509" s="265"/>
      <c r="BD509" s="265"/>
      <c r="BE509" s="265"/>
      <c r="BF509" s="265"/>
      <c r="BG509" s="265"/>
      <c r="BH509" s="265"/>
      <c r="BI509" s="265"/>
      <c r="BJ509" s="265"/>
      <c r="BK509" s="265"/>
      <c r="BL509" s="265"/>
      <c r="BM509" s="265"/>
      <c r="BN509" s="265"/>
      <c r="BO509" s="265"/>
      <c r="BP509" s="265"/>
      <c r="BQ509" s="265"/>
      <c r="BR509" s="265"/>
      <c r="BS509" s="265"/>
      <c r="BT509" s="265"/>
      <c r="BU509" s="265"/>
      <c r="BV509" s="265"/>
      <c r="BW509" s="265"/>
      <c r="BX509" s="265"/>
      <c r="BY509" s="265"/>
      <c r="BZ509" s="265"/>
      <c r="CA509" s="265"/>
      <c r="CB509" s="265"/>
      <c r="CC509" s="265"/>
      <c r="CD509" s="265"/>
      <c r="CE509" s="265"/>
      <c r="CF509" s="265"/>
      <c r="CG509" s="265"/>
      <c r="CH509" s="265"/>
      <c r="CI509" s="265"/>
      <c r="CJ509" s="265"/>
      <c r="CK509" s="265"/>
      <c r="CL509" s="265"/>
      <c r="CM509" s="265"/>
      <c r="CN509" s="265"/>
      <c r="CO509" s="265"/>
      <c r="CP509" s="265"/>
      <c r="CQ509" s="265"/>
      <c r="CR509" s="265"/>
      <c r="CS509" s="265"/>
      <c r="CT509" s="265"/>
      <c r="CU509" s="265"/>
      <c r="CV509" s="265"/>
      <c r="CW509" s="265"/>
      <c r="CX509" s="265"/>
      <c r="CY509" s="265"/>
      <c r="CZ509" s="265"/>
      <c r="DA509" s="265"/>
      <c r="DB509" s="265"/>
      <c r="DC509" s="265"/>
      <c r="DD509" s="265"/>
      <c r="DE509" s="265"/>
      <c r="DF509" s="265"/>
      <c r="DG509" s="265"/>
      <c r="DH509" s="265"/>
      <c r="DI509" s="265"/>
      <c r="DJ509" s="265"/>
      <c r="DK509" s="265"/>
      <c r="DL509" s="265"/>
      <c r="DM509" s="265"/>
      <c r="DN509" s="265"/>
      <c r="DO509" s="265"/>
      <c r="DP509" s="265"/>
      <c r="DQ509" s="265"/>
      <c r="DR509" s="265"/>
      <c r="DS509" s="265"/>
      <c r="DT509" s="265"/>
      <c r="DU509" s="265"/>
      <c r="DV509" s="265"/>
      <c r="DW509" s="265"/>
      <c r="DX509" s="265"/>
      <c r="DY509" s="265"/>
      <c r="DZ509" s="265"/>
      <c r="EA509" s="265"/>
      <c r="EB509" s="265"/>
      <c r="EC509" s="265"/>
      <c r="ED509" s="265"/>
      <c r="EE509" s="265"/>
      <c r="EF509" s="265"/>
      <c r="EG509" s="265"/>
      <c r="EH509" s="265"/>
      <c r="EI509" s="265"/>
      <c r="EJ509" s="265"/>
      <c r="EK509" s="265"/>
      <c r="EL509" s="265"/>
      <c r="EM509" s="265"/>
      <c r="EN509" s="265"/>
      <c r="EO509" s="265"/>
      <c r="EP509" s="265"/>
      <c r="EQ509" s="265"/>
      <c r="ER509" s="265"/>
      <c r="ES509" s="265"/>
      <c r="ET509" s="265"/>
      <c r="EU509" s="265"/>
      <c r="EV509" s="265"/>
      <c r="EW509" s="265"/>
      <c r="EX509" s="265"/>
      <c r="EY509" s="265"/>
      <c r="EZ509" s="265"/>
      <c r="FA509" s="265"/>
      <c r="FB509" s="265"/>
      <c r="FC509" s="265"/>
      <c r="FD509" s="265"/>
      <c r="FE509" s="265"/>
      <c r="FF509" s="265"/>
      <c r="FG509" s="265"/>
      <c r="FH509" s="265"/>
      <c r="FI509" s="265"/>
      <c r="FJ509" s="265"/>
      <c r="FK509" s="265"/>
      <c r="FL509" s="265"/>
      <c r="FM509" s="265"/>
      <c r="FN509" s="265"/>
      <c r="FO509" s="265"/>
      <c r="FP509" s="265"/>
      <c r="FQ509" s="265"/>
      <c r="FR509" s="265"/>
      <c r="FS509" s="265"/>
      <c r="FT509" s="265"/>
      <c r="FU509" s="265"/>
      <c r="FV509" s="265"/>
      <c r="FW509" s="265"/>
      <c r="FX509" s="265"/>
      <c r="FY509" s="265"/>
      <c r="FZ509" s="265"/>
      <c r="GA509" s="265"/>
      <c r="GB509" s="265"/>
      <c r="GC509" s="265"/>
      <c r="GD509" s="265"/>
      <c r="GE509" s="265"/>
    </row>
    <row r="510" spans="1:187" s="1442" customFormat="1">
      <c r="A510" s="505"/>
      <c r="B510" s="265"/>
      <c r="C510" s="265"/>
      <c r="D510" s="265"/>
      <c r="E510" s="265"/>
      <c r="F510" s="265"/>
      <c r="G510" s="265"/>
      <c r="H510" s="265"/>
      <c r="I510" s="265"/>
      <c r="J510" s="265"/>
      <c r="K510" s="265"/>
      <c r="L510" s="265"/>
      <c r="M510" s="265"/>
      <c r="N510" s="265"/>
      <c r="O510" s="265"/>
      <c r="P510" s="1581"/>
      <c r="Q510" s="1571"/>
      <c r="R510" s="265"/>
      <c r="S510" s="265"/>
      <c r="T510" s="265"/>
      <c r="U510" s="282"/>
      <c r="V510" s="1438"/>
      <c r="W510" s="265"/>
      <c r="X510" s="265"/>
      <c r="Y510" s="282"/>
      <c r="Z510" s="282"/>
      <c r="AA510" s="955"/>
      <c r="AB510" s="974"/>
      <c r="AC510" s="974"/>
      <c r="AD510" s="974"/>
      <c r="AE510" s="974"/>
      <c r="AF510" s="254"/>
      <c r="AG510" s="282"/>
      <c r="AH510" s="265"/>
      <c r="AI510" s="282"/>
      <c r="AJ510" s="265"/>
      <c r="AK510" s="265"/>
      <c r="AL510" s="265"/>
      <c r="AM510" s="265"/>
      <c r="AN510" s="265"/>
      <c r="AO510" s="265"/>
      <c r="AP510" s="265"/>
      <c r="AQ510" s="265"/>
      <c r="AR510" s="265"/>
      <c r="AS510" s="265"/>
      <c r="AT510" s="265"/>
      <c r="AU510" s="265"/>
      <c r="AV510" s="265"/>
      <c r="AW510" s="265"/>
      <c r="AX510" s="265"/>
      <c r="AY510" s="265"/>
      <c r="AZ510" s="265"/>
      <c r="BA510" s="265"/>
      <c r="BB510" s="265"/>
      <c r="BC510" s="265"/>
      <c r="BD510" s="265"/>
      <c r="BE510" s="265"/>
      <c r="BF510" s="265"/>
      <c r="BG510" s="265"/>
      <c r="BH510" s="265"/>
      <c r="BI510" s="265"/>
      <c r="BJ510" s="265"/>
      <c r="BK510" s="265"/>
      <c r="BL510" s="265"/>
      <c r="BM510" s="265"/>
      <c r="BN510" s="265"/>
      <c r="BO510" s="265"/>
      <c r="BP510" s="265"/>
      <c r="BQ510" s="265"/>
      <c r="BR510" s="265"/>
      <c r="BS510" s="265"/>
      <c r="BT510" s="265"/>
      <c r="BU510" s="265"/>
      <c r="BV510" s="265"/>
      <c r="BW510" s="265"/>
      <c r="BX510" s="265"/>
      <c r="BY510" s="265"/>
      <c r="BZ510" s="265"/>
      <c r="CA510" s="265"/>
      <c r="CB510" s="265"/>
      <c r="CC510" s="265"/>
      <c r="CD510" s="265"/>
      <c r="CE510" s="265"/>
      <c r="CF510" s="265"/>
      <c r="CG510" s="265"/>
      <c r="CH510" s="265"/>
      <c r="CI510" s="265"/>
      <c r="CJ510" s="265"/>
      <c r="CK510" s="265"/>
      <c r="CL510" s="265"/>
      <c r="CM510" s="265"/>
      <c r="CN510" s="265"/>
      <c r="CO510" s="265"/>
      <c r="CP510" s="265"/>
      <c r="CQ510" s="265"/>
      <c r="CR510" s="265"/>
      <c r="CS510" s="265"/>
      <c r="CT510" s="265"/>
      <c r="CU510" s="265"/>
      <c r="CV510" s="265"/>
      <c r="CW510" s="265"/>
      <c r="CX510" s="265"/>
      <c r="CY510" s="265"/>
      <c r="CZ510" s="265"/>
      <c r="DA510" s="265"/>
      <c r="DB510" s="265"/>
      <c r="DC510" s="265"/>
      <c r="DD510" s="265"/>
      <c r="DE510" s="265"/>
      <c r="DF510" s="265"/>
      <c r="DG510" s="265"/>
      <c r="DH510" s="265"/>
      <c r="DI510" s="265"/>
      <c r="DJ510" s="265"/>
      <c r="DK510" s="265"/>
      <c r="DL510" s="265"/>
      <c r="DM510" s="265"/>
      <c r="DN510" s="265"/>
      <c r="DO510" s="265"/>
      <c r="DP510" s="265"/>
      <c r="DQ510" s="265"/>
      <c r="DR510" s="265"/>
      <c r="DS510" s="265"/>
      <c r="DT510" s="265"/>
      <c r="DU510" s="265"/>
      <c r="DV510" s="265"/>
      <c r="DW510" s="265"/>
      <c r="DX510" s="265"/>
      <c r="DY510" s="265"/>
      <c r="DZ510" s="265"/>
      <c r="EA510" s="265"/>
      <c r="EB510" s="265"/>
      <c r="EC510" s="265"/>
      <c r="ED510" s="265"/>
      <c r="EE510" s="265"/>
      <c r="EF510" s="265"/>
      <c r="EG510" s="265"/>
      <c r="EH510" s="265"/>
      <c r="EI510" s="265"/>
      <c r="EJ510" s="265"/>
      <c r="EK510" s="265"/>
      <c r="EL510" s="265"/>
      <c r="EM510" s="265"/>
      <c r="EN510" s="265"/>
      <c r="EO510" s="265"/>
      <c r="EP510" s="265"/>
      <c r="EQ510" s="265"/>
      <c r="ER510" s="265"/>
      <c r="ES510" s="265"/>
      <c r="ET510" s="265"/>
      <c r="EU510" s="265"/>
      <c r="EV510" s="265"/>
      <c r="EW510" s="265"/>
      <c r="EX510" s="265"/>
      <c r="EY510" s="265"/>
      <c r="EZ510" s="265"/>
      <c r="FA510" s="265"/>
      <c r="FB510" s="265"/>
      <c r="FC510" s="265"/>
      <c r="FD510" s="265"/>
      <c r="FE510" s="265"/>
      <c r="FF510" s="265"/>
      <c r="FG510" s="265"/>
      <c r="FH510" s="265"/>
      <c r="FI510" s="265"/>
      <c r="FJ510" s="265"/>
      <c r="FK510" s="265"/>
      <c r="FL510" s="265"/>
      <c r="FM510" s="265"/>
      <c r="FN510" s="265"/>
      <c r="FO510" s="265"/>
      <c r="FP510" s="265"/>
      <c r="FQ510" s="265"/>
      <c r="FR510" s="265"/>
      <c r="FS510" s="265"/>
      <c r="FT510" s="265"/>
      <c r="FU510" s="265"/>
      <c r="FV510" s="265"/>
      <c r="FW510" s="265"/>
      <c r="FX510" s="265"/>
      <c r="FY510" s="265"/>
      <c r="FZ510" s="265"/>
      <c r="GA510" s="265"/>
      <c r="GB510" s="265"/>
      <c r="GC510" s="265"/>
      <c r="GD510" s="265"/>
      <c r="GE510" s="265"/>
    </row>
    <row r="511" spans="1:187" s="1442" customFormat="1">
      <c r="A511" s="505"/>
      <c r="B511" s="265"/>
      <c r="C511" s="265"/>
      <c r="D511" s="265"/>
      <c r="E511" s="265"/>
      <c r="F511" s="265"/>
      <c r="G511" s="265"/>
      <c r="H511" s="265"/>
      <c r="I511" s="265"/>
      <c r="J511" s="265"/>
      <c r="K511" s="265"/>
      <c r="L511" s="265"/>
      <c r="M511" s="265"/>
      <c r="N511" s="265"/>
      <c r="O511" s="265"/>
      <c r="P511" s="1581"/>
      <c r="Q511" s="1571"/>
      <c r="R511" s="265"/>
      <c r="S511" s="265"/>
      <c r="T511" s="265"/>
      <c r="U511" s="282"/>
      <c r="V511" s="1438"/>
      <c r="W511" s="265"/>
      <c r="X511" s="265"/>
      <c r="Y511" s="282"/>
      <c r="Z511" s="282"/>
      <c r="AA511" s="955"/>
      <c r="AB511" s="974"/>
      <c r="AC511" s="974"/>
      <c r="AD511" s="974"/>
      <c r="AE511" s="974"/>
      <c r="AF511" s="254"/>
      <c r="AG511" s="282"/>
      <c r="AH511" s="265"/>
      <c r="AI511" s="282"/>
      <c r="AJ511" s="265"/>
      <c r="AK511" s="265"/>
      <c r="AL511" s="265"/>
      <c r="AM511" s="265"/>
      <c r="AN511" s="265"/>
      <c r="AO511" s="265"/>
      <c r="AP511" s="265"/>
      <c r="AQ511" s="265"/>
      <c r="AR511" s="265"/>
      <c r="AS511" s="265"/>
      <c r="AT511" s="265"/>
      <c r="AU511" s="265"/>
      <c r="AV511" s="265"/>
      <c r="AW511" s="265"/>
      <c r="AX511" s="265"/>
      <c r="AY511" s="265"/>
      <c r="AZ511" s="265"/>
      <c r="BA511" s="265"/>
      <c r="BB511" s="265"/>
      <c r="BC511" s="265"/>
      <c r="BD511" s="265"/>
      <c r="BE511" s="265"/>
      <c r="BF511" s="265"/>
      <c r="BG511" s="265"/>
      <c r="BH511" s="265"/>
      <c r="BI511" s="265"/>
      <c r="BJ511" s="265"/>
      <c r="BK511" s="265"/>
      <c r="BL511" s="265"/>
      <c r="BM511" s="265"/>
      <c r="BN511" s="265"/>
      <c r="BO511" s="265"/>
      <c r="BP511" s="265"/>
      <c r="BQ511" s="265"/>
      <c r="BR511" s="265"/>
      <c r="BS511" s="265"/>
      <c r="BT511" s="265"/>
      <c r="BU511" s="265"/>
      <c r="BV511" s="265"/>
      <c r="BW511" s="265"/>
      <c r="BX511" s="265"/>
      <c r="BY511" s="265"/>
      <c r="BZ511" s="265"/>
      <c r="CA511" s="265"/>
      <c r="CB511" s="265"/>
      <c r="CC511" s="265"/>
      <c r="CD511" s="265"/>
      <c r="CE511" s="265"/>
      <c r="CF511" s="265"/>
      <c r="CG511" s="265"/>
      <c r="CH511" s="265"/>
      <c r="CI511" s="265"/>
      <c r="CJ511" s="265"/>
      <c r="CK511" s="265"/>
      <c r="CL511" s="265"/>
      <c r="CM511" s="265"/>
      <c r="CN511" s="265"/>
      <c r="CO511" s="265"/>
      <c r="CP511" s="265"/>
      <c r="CQ511" s="265"/>
      <c r="CR511" s="265"/>
      <c r="CS511" s="265"/>
      <c r="CT511" s="265"/>
      <c r="CU511" s="265"/>
      <c r="CV511" s="265"/>
      <c r="CW511" s="265"/>
      <c r="CX511" s="265"/>
      <c r="CY511" s="265"/>
      <c r="CZ511" s="265"/>
      <c r="DA511" s="265"/>
      <c r="DB511" s="265"/>
      <c r="DC511" s="265"/>
      <c r="DD511" s="265"/>
      <c r="DE511" s="265"/>
      <c r="DF511" s="265"/>
      <c r="DG511" s="265"/>
      <c r="DH511" s="265"/>
      <c r="DI511" s="265"/>
      <c r="DJ511" s="265"/>
      <c r="DK511" s="265"/>
      <c r="DL511" s="265"/>
      <c r="DM511" s="265"/>
      <c r="DN511" s="265"/>
      <c r="DO511" s="265"/>
      <c r="DP511" s="265"/>
      <c r="DQ511" s="265"/>
      <c r="DR511" s="265"/>
      <c r="DS511" s="265"/>
      <c r="DT511" s="265"/>
      <c r="DU511" s="265"/>
      <c r="DV511" s="265"/>
      <c r="DW511" s="265"/>
      <c r="DX511" s="265"/>
      <c r="DY511" s="265"/>
      <c r="DZ511" s="265"/>
      <c r="EA511" s="265"/>
      <c r="EB511" s="265"/>
      <c r="EC511" s="265"/>
      <c r="ED511" s="265"/>
      <c r="EE511" s="265"/>
      <c r="EF511" s="265"/>
      <c r="EG511" s="265"/>
      <c r="EH511" s="265"/>
      <c r="EI511" s="265"/>
      <c r="EJ511" s="265"/>
      <c r="EK511" s="265"/>
      <c r="EL511" s="265"/>
      <c r="EM511" s="265"/>
      <c r="EN511" s="265"/>
      <c r="EO511" s="265"/>
      <c r="EP511" s="265"/>
      <c r="EQ511" s="265"/>
      <c r="ER511" s="265"/>
      <c r="ES511" s="265"/>
      <c r="ET511" s="265"/>
      <c r="EU511" s="265"/>
      <c r="EV511" s="265"/>
      <c r="EW511" s="265"/>
      <c r="EX511" s="265"/>
      <c r="EY511" s="265"/>
      <c r="EZ511" s="265"/>
      <c r="FA511" s="265"/>
      <c r="FB511" s="265"/>
      <c r="FC511" s="265"/>
      <c r="FD511" s="265"/>
      <c r="FE511" s="265"/>
      <c r="FF511" s="265"/>
      <c r="FG511" s="265"/>
      <c r="FH511" s="265"/>
      <c r="FI511" s="265"/>
      <c r="FJ511" s="265"/>
      <c r="FK511" s="265"/>
      <c r="FL511" s="265"/>
      <c r="FM511" s="265"/>
      <c r="FN511" s="265"/>
      <c r="FO511" s="265"/>
      <c r="FP511" s="265"/>
      <c r="FQ511" s="265"/>
      <c r="FR511" s="265"/>
      <c r="FS511" s="265"/>
      <c r="FT511" s="265"/>
      <c r="FU511" s="265"/>
      <c r="FV511" s="265"/>
      <c r="FW511" s="265"/>
      <c r="FX511" s="265"/>
      <c r="FY511" s="265"/>
      <c r="FZ511" s="265"/>
      <c r="GA511" s="265"/>
      <c r="GB511" s="265"/>
      <c r="GC511" s="265"/>
      <c r="GD511" s="265"/>
      <c r="GE511" s="265"/>
    </row>
    <row r="512" spans="1:187" s="1442" customFormat="1">
      <c r="A512" s="505"/>
      <c r="B512" s="265"/>
      <c r="C512" s="265"/>
      <c r="D512" s="265"/>
      <c r="E512" s="265"/>
      <c r="F512" s="265"/>
      <c r="G512" s="265"/>
      <c r="H512" s="265"/>
      <c r="I512" s="265"/>
      <c r="J512" s="265"/>
      <c r="K512" s="265"/>
      <c r="L512" s="265"/>
      <c r="M512" s="265"/>
      <c r="N512" s="265"/>
      <c r="O512" s="265"/>
      <c r="P512" s="1581"/>
      <c r="Q512" s="1571"/>
      <c r="R512" s="265"/>
      <c r="S512" s="265"/>
      <c r="T512" s="265"/>
      <c r="U512" s="282"/>
      <c r="V512" s="1438"/>
      <c r="W512" s="265"/>
      <c r="X512" s="265"/>
      <c r="Y512" s="282"/>
      <c r="Z512" s="282"/>
      <c r="AA512" s="955"/>
      <c r="AB512" s="974"/>
      <c r="AC512" s="974"/>
      <c r="AD512" s="974"/>
      <c r="AE512" s="974"/>
      <c r="AF512" s="254"/>
      <c r="AG512" s="282"/>
      <c r="AH512" s="265"/>
      <c r="AI512" s="282"/>
      <c r="AJ512" s="265"/>
      <c r="AK512" s="265"/>
      <c r="AL512" s="265"/>
      <c r="AM512" s="265"/>
      <c r="AN512" s="265"/>
      <c r="AO512" s="265"/>
      <c r="AP512" s="265"/>
      <c r="AQ512" s="265"/>
      <c r="AR512" s="265"/>
      <c r="AS512" s="265"/>
      <c r="AT512" s="265"/>
      <c r="AU512" s="265"/>
      <c r="AV512" s="265"/>
      <c r="AW512" s="265"/>
      <c r="AX512" s="265"/>
      <c r="AY512" s="265"/>
      <c r="AZ512" s="265"/>
      <c r="BA512" s="265"/>
      <c r="BB512" s="265"/>
      <c r="BC512" s="265"/>
      <c r="BD512" s="265"/>
      <c r="BE512" s="265"/>
      <c r="BF512" s="265"/>
      <c r="BG512" s="265"/>
      <c r="BH512" s="265"/>
      <c r="BI512" s="265"/>
      <c r="BJ512" s="265"/>
      <c r="BK512" s="265"/>
      <c r="BL512" s="265"/>
      <c r="BM512" s="265"/>
      <c r="BN512" s="265"/>
      <c r="BO512" s="265"/>
      <c r="BP512" s="265"/>
      <c r="BQ512" s="265"/>
      <c r="BR512" s="265"/>
      <c r="BS512" s="265"/>
      <c r="BT512" s="265"/>
      <c r="BU512" s="265"/>
      <c r="BV512" s="265"/>
      <c r="BW512" s="265"/>
      <c r="BX512" s="265"/>
      <c r="BY512" s="265"/>
      <c r="BZ512" s="265"/>
      <c r="CA512" s="265"/>
      <c r="CB512" s="265"/>
      <c r="CC512" s="265"/>
      <c r="CD512" s="265"/>
      <c r="CE512" s="265"/>
      <c r="CF512" s="265"/>
      <c r="CG512" s="265"/>
      <c r="CH512" s="265"/>
      <c r="CI512" s="265"/>
      <c r="CJ512" s="265"/>
      <c r="CK512" s="265"/>
      <c r="CL512" s="265"/>
      <c r="CM512" s="265"/>
      <c r="CN512" s="265"/>
      <c r="CO512" s="265"/>
      <c r="CP512" s="265"/>
      <c r="CQ512" s="265"/>
      <c r="CR512" s="265"/>
      <c r="CS512" s="265"/>
      <c r="CT512" s="265"/>
      <c r="CU512" s="265"/>
      <c r="CV512" s="265"/>
      <c r="CW512" s="265"/>
      <c r="CX512" s="265"/>
      <c r="CY512" s="265"/>
      <c r="CZ512" s="265"/>
      <c r="DA512" s="265"/>
      <c r="DB512" s="265"/>
      <c r="DC512" s="265"/>
      <c r="DD512" s="265"/>
      <c r="DE512" s="265"/>
      <c r="DF512" s="265"/>
      <c r="DG512" s="265"/>
      <c r="DH512" s="265"/>
      <c r="DI512" s="265"/>
      <c r="DJ512" s="265"/>
      <c r="DK512" s="265"/>
      <c r="DL512" s="265"/>
      <c r="DM512" s="265"/>
      <c r="DN512" s="265"/>
      <c r="DO512" s="265"/>
      <c r="DP512" s="265"/>
      <c r="DQ512" s="265"/>
      <c r="DR512" s="265"/>
      <c r="DS512" s="265"/>
      <c r="DT512" s="265"/>
      <c r="DU512" s="265"/>
      <c r="DV512" s="265"/>
      <c r="DW512" s="265"/>
      <c r="DX512" s="265"/>
      <c r="DY512" s="265"/>
      <c r="DZ512" s="265"/>
      <c r="EA512" s="265"/>
      <c r="EB512" s="265"/>
      <c r="EC512" s="265"/>
      <c r="ED512" s="265"/>
      <c r="EE512" s="265"/>
      <c r="EF512" s="265"/>
      <c r="EG512" s="265"/>
      <c r="EH512" s="265"/>
      <c r="EI512" s="265"/>
      <c r="EJ512" s="265"/>
      <c r="EK512" s="265"/>
      <c r="EL512" s="265"/>
      <c r="EM512" s="265"/>
      <c r="EN512" s="265"/>
      <c r="EO512" s="265"/>
      <c r="EP512" s="265"/>
      <c r="EQ512" s="265"/>
      <c r="ER512" s="265"/>
      <c r="ES512" s="265"/>
      <c r="ET512" s="265"/>
      <c r="EU512" s="265"/>
      <c r="EV512" s="265"/>
      <c r="EW512" s="265"/>
      <c r="EX512" s="265"/>
      <c r="EY512" s="265"/>
      <c r="EZ512" s="265"/>
      <c r="FA512" s="265"/>
      <c r="FB512" s="265"/>
      <c r="FC512" s="265"/>
      <c r="FD512" s="265"/>
      <c r="FE512" s="265"/>
      <c r="FF512" s="265"/>
      <c r="FG512" s="265"/>
      <c r="FH512" s="265"/>
      <c r="FI512" s="265"/>
      <c r="FJ512" s="265"/>
      <c r="FK512" s="265"/>
      <c r="FL512" s="265"/>
      <c r="FM512" s="265"/>
      <c r="FN512" s="265"/>
      <c r="FO512" s="265"/>
      <c r="FP512" s="265"/>
      <c r="FQ512" s="265"/>
      <c r="FR512" s="265"/>
      <c r="FS512" s="265"/>
      <c r="FT512" s="265"/>
      <c r="FU512" s="265"/>
      <c r="FV512" s="265"/>
      <c r="FW512" s="265"/>
      <c r="FX512" s="265"/>
      <c r="FY512" s="265"/>
      <c r="FZ512" s="265"/>
      <c r="GA512" s="265"/>
      <c r="GB512" s="265"/>
      <c r="GC512" s="265"/>
      <c r="GD512" s="265"/>
      <c r="GE512" s="265"/>
    </row>
    <row r="513" spans="1:187" s="1442" customFormat="1">
      <c r="A513" s="505"/>
      <c r="B513" s="265"/>
      <c r="C513" s="265"/>
      <c r="D513" s="265"/>
      <c r="E513" s="265"/>
      <c r="F513" s="265"/>
      <c r="G513" s="265"/>
      <c r="H513" s="265"/>
      <c r="I513" s="265"/>
      <c r="J513" s="265"/>
      <c r="K513" s="265"/>
      <c r="L513" s="265"/>
      <c r="M513" s="265"/>
      <c r="N513" s="265"/>
      <c r="O513" s="265"/>
      <c r="P513" s="1581"/>
      <c r="Q513" s="1571"/>
      <c r="R513" s="265"/>
      <c r="S513" s="265"/>
      <c r="T513" s="265"/>
      <c r="U513" s="282"/>
      <c r="V513" s="1438"/>
      <c r="W513" s="265"/>
      <c r="X513" s="265"/>
      <c r="Y513" s="282"/>
      <c r="Z513" s="282"/>
      <c r="AA513" s="955"/>
      <c r="AB513" s="974"/>
      <c r="AC513" s="974"/>
      <c r="AD513" s="974"/>
      <c r="AE513" s="974"/>
      <c r="AF513" s="254"/>
      <c r="AG513" s="282"/>
      <c r="AH513" s="265"/>
      <c r="AI513" s="282"/>
      <c r="AJ513" s="265"/>
      <c r="AK513" s="265"/>
      <c r="AL513" s="265"/>
      <c r="AM513" s="265"/>
      <c r="AN513" s="265"/>
      <c r="AO513" s="265"/>
      <c r="AP513" s="265"/>
      <c r="AQ513" s="265"/>
      <c r="AR513" s="265"/>
      <c r="AS513" s="265"/>
      <c r="AT513" s="265"/>
      <c r="AU513" s="265"/>
      <c r="AV513" s="265"/>
      <c r="AW513" s="265"/>
      <c r="AX513" s="265"/>
      <c r="AY513" s="265"/>
      <c r="AZ513" s="265"/>
      <c r="BA513" s="265"/>
      <c r="BB513" s="265"/>
      <c r="BC513" s="265"/>
      <c r="BD513" s="265"/>
      <c r="BE513" s="265"/>
      <c r="BF513" s="265"/>
      <c r="BG513" s="265"/>
      <c r="BH513" s="265"/>
      <c r="BI513" s="265"/>
      <c r="BJ513" s="265"/>
      <c r="BK513" s="265"/>
      <c r="BL513" s="265"/>
      <c r="BM513" s="265"/>
      <c r="BN513" s="265"/>
      <c r="BO513" s="265"/>
      <c r="BP513" s="265"/>
      <c r="BQ513" s="265"/>
      <c r="BR513" s="265"/>
      <c r="BS513" s="265"/>
      <c r="BT513" s="265"/>
      <c r="BU513" s="265"/>
      <c r="BV513" s="265"/>
      <c r="BW513" s="265"/>
      <c r="BX513" s="265"/>
      <c r="BY513" s="265"/>
      <c r="BZ513" s="265"/>
      <c r="CA513" s="265"/>
      <c r="CB513" s="265"/>
      <c r="CC513" s="265"/>
      <c r="CD513" s="265"/>
      <c r="CE513" s="265"/>
      <c r="CF513" s="265"/>
      <c r="CG513" s="265"/>
      <c r="CH513" s="265"/>
      <c r="CI513" s="265"/>
      <c r="CJ513" s="265"/>
      <c r="CK513" s="265"/>
      <c r="CL513" s="265"/>
      <c r="CM513" s="265"/>
      <c r="CN513" s="265"/>
      <c r="CO513" s="265"/>
      <c r="CP513" s="265"/>
      <c r="CQ513" s="265"/>
      <c r="CR513" s="265"/>
      <c r="CS513" s="265"/>
      <c r="CT513" s="265"/>
      <c r="CU513" s="265"/>
      <c r="CV513" s="265"/>
      <c r="CW513" s="265"/>
      <c r="CX513" s="265"/>
      <c r="CY513" s="265"/>
      <c r="CZ513" s="265"/>
      <c r="DA513" s="265"/>
      <c r="DB513" s="265"/>
      <c r="DC513" s="265"/>
      <c r="DD513" s="265"/>
      <c r="DE513" s="265"/>
      <c r="DF513" s="265"/>
      <c r="DG513" s="265"/>
      <c r="DH513" s="265"/>
      <c r="DI513" s="265"/>
      <c r="DJ513" s="265"/>
      <c r="DK513" s="265"/>
      <c r="DL513" s="265"/>
      <c r="DM513" s="265"/>
      <c r="DN513" s="265"/>
      <c r="DO513" s="265"/>
      <c r="DP513" s="265"/>
      <c r="DQ513" s="265"/>
      <c r="DR513" s="265"/>
      <c r="DS513" s="265"/>
      <c r="DT513" s="265"/>
      <c r="DU513" s="265"/>
      <c r="DV513" s="265"/>
      <c r="DW513" s="265"/>
      <c r="DX513" s="265"/>
      <c r="DY513" s="265"/>
      <c r="DZ513" s="265"/>
      <c r="EA513" s="265"/>
      <c r="EB513" s="265"/>
      <c r="EC513" s="265"/>
      <c r="ED513" s="265"/>
      <c r="EE513" s="265"/>
      <c r="EF513" s="265"/>
      <c r="EG513" s="265"/>
      <c r="EH513" s="265"/>
      <c r="EI513" s="265"/>
      <c r="EJ513" s="265"/>
      <c r="EK513" s="265"/>
      <c r="EL513" s="265"/>
      <c r="EM513" s="265"/>
      <c r="EN513" s="265"/>
      <c r="EO513" s="265"/>
      <c r="EP513" s="265"/>
      <c r="EQ513" s="265"/>
      <c r="ER513" s="265"/>
      <c r="ES513" s="265"/>
      <c r="ET513" s="265"/>
      <c r="EU513" s="265"/>
      <c r="EV513" s="265"/>
      <c r="EW513" s="265"/>
      <c r="EX513" s="265"/>
      <c r="EY513" s="265"/>
      <c r="EZ513" s="265"/>
      <c r="FA513" s="265"/>
      <c r="FB513" s="265"/>
      <c r="FC513" s="265"/>
      <c r="FD513" s="265"/>
      <c r="FE513" s="265"/>
      <c r="FF513" s="265"/>
      <c r="FG513" s="265"/>
      <c r="FH513" s="265"/>
      <c r="FI513" s="265"/>
      <c r="FJ513" s="265"/>
      <c r="FK513" s="265"/>
      <c r="FL513" s="265"/>
      <c r="FM513" s="265"/>
      <c r="FN513" s="265"/>
      <c r="FO513" s="265"/>
      <c r="FP513" s="265"/>
      <c r="FQ513" s="265"/>
      <c r="FR513" s="265"/>
      <c r="FS513" s="265"/>
      <c r="FT513" s="265"/>
      <c r="FU513" s="265"/>
      <c r="FV513" s="265"/>
      <c r="FW513" s="265"/>
      <c r="FX513" s="265"/>
      <c r="FY513" s="265"/>
      <c r="FZ513" s="265"/>
      <c r="GA513" s="265"/>
      <c r="GB513" s="265"/>
      <c r="GC513" s="265"/>
      <c r="GD513" s="265"/>
      <c r="GE513" s="265"/>
    </row>
    <row r="514" spans="1:187" s="1442" customFormat="1">
      <c r="A514" s="505"/>
      <c r="B514" s="265"/>
      <c r="C514" s="265"/>
      <c r="D514" s="265"/>
      <c r="E514" s="265"/>
      <c r="F514" s="265"/>
      <c r="G514" s="265"/>
      <c r="H514" s="265"/>
      <c r="I514" s="265"/>
      <c r="J514" s="265"/>
      <c r="K514" s="265"/>
      <c r="L514" s="265"/>
      <c r="M514" s="265"/>
      <c r="N514" s="265"/>
      <c r="O514" s="265"/>
      <c r="P514" s="1581"/>
      <c r="Q514" s="1571"/>
      <c r="R514" s="265"/>
      <c r="S514" s="265"/>
      <c r="T514" s="265"/>
      <c r="U514" s="282"/>
      <c r="V514" s="1438"/>
      <c r="W514" s="265"/>
      <c r="X514" s="265"/>
      <c r="Y514" s="282"/>
      <c r="Z514" s="282"/>
      <c r="AA514" s="955"/>
      <c r="AB514" s="974"/>
      <c r="AC514" s="974"/>
      <c r="AD514" s="974"/>
      <c r="AE514" s="974"/>
      <c r="AF514" s="254"/>
      <c r="AG514" s="282"/>
      <c r="AH514" s="265"/>
      <c r="AI514" s="282"/>
      <c r="AJ514" s="265"/>
      <c r="AK514" s="265"/>
      <c r="AL514" s="265"/>
      <c r="AM514" s="265"/>
      <c r="AN514" s="265"/>
      <c r="AO514" s="265"/>
      <c r="AP514" s="265"/>
      <c r="AQ514" s="265"/>
      <c r="AR514" s="265"/>
      <c r="AS514" s="265"/>
      <c r="AT514" s="265"/>
      <c r="AU514" s="265"/>
      <c r="AV514" s="265"/>
      <c r="AW514" s="265"/>
      <c r="AX514" s="265"/>
      <c r="AY514" s="265"/>
      <c r="AZ514" s="265"/>
      <c r="BA514" s="265"/>
      <c r="BB514" s="265"/>
      <c r="BC514" s="265"/>
      <c r="BD514" s="265"/>
      <c r="BE514" s="265"/>
      <c r="BF514" s="265"/>
      <c r="BG514" s="265"/>
      <c r="BH514" s="265"/>
      <c r="BI514" s="265"/>
      <c r="BJ514" s="265"/>
      <c r="BK514" s="265"/>
      <c r="BL514" s="265"/>
      <c r="BM514" s="265"/>
      <c r="BN514" s="265"/>
      <c r="BO514" s="265"/>
      <c r="BP514" s="265"/>
      <c r="BQ514" s="265"/>
      <c r="BR514" s="265"/>
      <c r="BS514" s="265"/>
      <c r="BT514" s="265"/>
      <c r="BU514" s="265"/>
      <c r="BV514" s="265"/>
      <c r="BW514" s="265"/>
      <c r="BX514" s="265"/>
      <c r="BY514" s="265"/>
      <c r="BZ514" s="265"/>
      <c r="CA514" s="265"/>
      <c r="CB514" s="265"/>
      <c r="CC514" s="265"/>
      <c r="CD514" s="265"/>
      <c r="CE514" s="265"/>
      <c r="CF514" s="265"/>
      <c r="CG514" s="265"/>
      <c r="CH514" s="265"/>
      <c r="CI514" s="265"/>
      <c r="CJ514" s="265"/>
      <c r="CK514" s="265"/>
      <c r="CL514" s="265"/>
      <c r="CM514" s="265"/>
      <c r="CN514" s="265"/>
      <c r="CO514" s="265"/>
      <c r="CP514" s="265"/>
      <c r="CQ514" s="265"/>
      <c r="CR514" s="265"/>
      <c r="CS514" s="265"/>
      <c r="CT514" s="265"/>
      <c r="CU514" s="265"/>
      <c r="CV514" s="265"/>
      <c r="CW514" s="265"/>
      <c r="CX514" s="265"/>
      <c r="CY514" s="265"/>
      <c r="CZ514" s="265"/>
      <c r="DA514" s="265"/>
      <c r="DB514" s="265"/>
      <c r="DC514" s="265"/>
      <c r="DD514" s="265"/>
      <c r="DE514" s="265"/>
      <c r="DF514" s="265"/>
      <c r="DG514" s="265"/>
      <c r="DH514" s="265"/>
      <c r="DI514" s="265"/>
      <c r="DJ514" s="265"/>
      <c r="DK514" s="265"/>
      <c r="DL514" s="265"/>
      <c r="DM514" s="265"/>
      <c r="DN514" s="265"/>
      <c r="DO514" s="265"/>
      <c r="DP514" s="265"/>
      <c r="DQ514" s="265"/>
      <c r="DR514" s="265"/>
      <c r="DS514" s="265"/>
      <c r="DT514" s="265"/>
      <c r="DU514" s="265"/>
      <c r="DV514" s="265"/>
      <c r="DW514" s="265"/>
      <c r="DX514" s="265"/>
      <c r="DY514" s="265"/>
      <c r="DZ514" s="265"/>
      <c r="EA514" s="265"/>
      <c r="EB514" s="265"/>
      <c r="EC514" s="265"/>
      <c r="ED514" s="265"/>
      <c r="EE514" s="265"/>
      <c r="EF514" s="265"/>
      <c r="EG514" s="265"/>
      <c r="EH514" s="265"/>
      <c r="EI514" s="265"/>
      <c r="EJ514" s="265"/>
      <c r="EK514" s="265"/>
      <c r="EL514" s="265"/>
      <c r="EM514" s="265"/>
      <c r="EN514" s="265"/>
      <c r="EO514" s="265"/>
      <c r="EP514" s="265"/>
      <c r="EQ514" s="265"/>
      <c r="ER514" s="265"/>
      <c r="ES514" s="265"/>
      <c r="ET514" s="265"/>
      <c r="EU514" s="265"/>
      <c r="EV514" s="265"/>
      <c r="EW514" s="265"/>
      <c r="EX514" s="265"/>
      <c r="EY514" s="265"/>
      <c r="EZ514" s="265"/>
      <c r="FA514" s="265"/>
      <c r="FB514" s="265"/>
      <c r="FC514" s="265"/>
      <c r="FD514" s="265"/>
      <c r="FE514" s="265"/>
      <c r="FF514" s="265"/>
      <c r="FG514" s="265"/>
      <c r="FH514" s="265"/>
      <c r="FI514" s="265"/>
      <c r="FJ514" s="265"/>
      <c r="FK514" s="265"/>
      <c r="FL514" s="265"/>
      <c r="FM514" s="265"/>
      <c r="FN514" s="265"/>
      <c r="FO514" s="265"/>
      <c r="FP514" s="265"/>
      <c r="FQ514" s="265"/>
      <c r="FR514" s="265"/>
      <c r="FS514" s="265"/>
      <c r="FT514" s="265"/>
      <c r="FU514" s="265"/>
      <c r="FV514" s="265"/>
      <c r="FW514" s="265"/>
      <c r="FX514" s="265"/>
      <c r="FY514" s="265"/>
      <c r="FZ514" s="265"/>
      <c r="GA514" s="265"/>
      <c r="GB514" s="265"/>
      <c r="GC514" s="265"/>
      <c r="GD514" s="265"/>
      <c r="GE514" s="265"/>
    </row>
    <row r="515" spans="1:187" s="1442" customFormat="1">
      <c r="A515" s="505"/>
      <c r="B515" s="265"/>
      <c r="C515" s="265"/>
      <c r="D515" s="265"/>
      <c r="E515" s="265"/>
      <c r="F515" s="265"/>
      <c r="G515" s="265"/>
      <c r="H515" s="265"/>
      <c r="I515" s="265"/>
      <c r="J515" s="265"/>
      <c r="K515" s="265"/>
      <c r="L515" s="265"/>
      <c r="M515" s="265"/>
      <c r="N515" s="265"/>
      <c r="O515" s="265"/>
      <c r="P515" s="1581"/>
      <c r="Q515" s="1571"/>
      <c r="R515" s="265"/>
      <c r="S515" s="265"/>
      <c r="T515" s="265"/>
      <c r="U515" s="282"/>
      <c r="V515" s="1438"/>
      <c r="W515" s="265"/>
      <c r="X515" s="265"/>
      <c r="Y515" s="282"/>
      <c r="Z515" s="282"/>
      <c r="AA515" s="955"/>
      <c r="AB515" s="974"/>
      <c r="AC515" s="974"/>
      <c r="AD515" s="974"/>
      <c r="AE515" s="974"/>
      <c r="AF515" s="254"/>
      <c r="AG515" s="282"/>
      <c r="AH515" s="265"/>
      <c r="AI515" s="282"/>
      <c r="AJ515" s="265"/>
      <c r="AK515" s="265"/>
      <c r="AL515" s="265"/>
      <c r="AM515" s="265"/>
      <c r="AN515" s="265"/>
      <c r="AO515" s="265"/>
      <c r="AP515" s="265"/>
      <c r="AQ515" s="265"/>
      <c r="AR515" s="265"/>
      <c r="AS515" s="265"/>
      <c r="AT515" s="265"/>
      <c r="AU515" s="265"/>
      <c r="AV515" s="265"/>
      <c r="AW515" s="265"/>
      <c r="AX515" s="265"/>
      <c r="AY515" s="265"/>
      <c r="AZ515" s="265"/>
      <c r="BA515" s="265"/>
      <c r="BB515" s="265"/>
      <c r="BC515" s="265"/>
      <c r="BD515" s="265"/>
      <c r="BE515" s="265"/>
      <c r="BF515" s="265"/>
      <c r="BG515" s="265"/>
      <c r="BH515" s="265"/>
      <c r="BI515" s="265"/>
      <c r="BJ515" s="265"/>
      <c r="BK515" s="265"/>
      <c r="BL515" s="265"/>
      <c r="BM515" s="265"/>
      <c r="BN515" s="265"/>
      <c r="BO515" s="265"/>
      <c r="BP515" s="265"/>
      <c r="BQ515" s="265"/>
      <c r="BR515" s="265"/>
      <c r="BS515" s="265"/>
      <c r="BT515" s="265"/>
      <c r="BU515" s="265"/>
      <c r="BV515" s="265"/>
      <c r="BW515" s="265"/>
      <c r="BX515" s="265"/>
      <c r="BY515" s="265"/>
      <c r="BZ515" s="265"/>
      <c r="CA515" s="265"/>
      <c r="CB515" s="265"/>
      <c r="CC515" s="265"/>
      <c r="CD515" s="265"/>
      <c r="CE515" s="265"/>
      <c r="CF515" s="265"/>
      <c r="CG515" s="265"/>
      <c r="CH515" s="265"/>
      <c r="CI515" s="265"/>
      <c r="CJ515" s="265"/>
      <c r="CK515" s="265"/>
      <c r="CL515" s="265"/>
      <c r="CM515" s="265"/>
      <c r="CN515" s="265"/>
      <c r="CO515" s="265"/>
      <c r="CP515" s="265"/>
      <c r="CQ515" s="265"/>
      <c r="CR515" s="265"/>
      <c r="CS515" s="265"/>
      <c r="CT515" s="265"/>
      <c r="CU515" s="265"/>
      <c r="CV515" s="265"/>
      <c r="CW515" s="265"/>
      <c r="CX515" s="265"/>
      <c r="CY515" s="265"/>
      <c r="CZ515" s="265"/>
      <c r="DA515" s="265"/>
      <c r="DB515" s="265"/>
      <c r="DC515" s="265"/>
      <c r="DD515" s="265"/>
      <c r="DE515" s="265"/>
      <c r="DF515" s="265"/>
      <c r="DG515" s="265"/>
      <c r="DH515" s="265"/>
      <c r="DI515" s="265"/>
      <c r="DJ515" s="265"/>
      <c r="DK515" s="265"/>
      <c r="DL515" s="265"/>
      <c r="DM515" s="265"/>
      <c r="DN515" s="265"/>
      <c r="DO515" s="265"/>
      <c r="DP515" s="265"/>
      <c r="DQ515" s="265"/>
      <c r="DR515" s="265"/>
      <c r="DS515" s="265"/>
      <c r="DT515" s="265"/>
      <c r="DU515" s="265"/>
      <c r="DV515" s="265"/>
      <c r="DW515" s="265"/>
      <c r="DX515" s="265"/>
      <c r="DY515" s="265"/>
      <c r="DZ515" s="265"/>
      <c r="EA515" s="265"/>
      <c r="EB515" s="265"/>
      <c r="EC515" s="265"/>
      <c r="ED515" s="265"/>
      <c r="EE515" s="265"/>
      <c r="EF515" s="265"/>
      <c r="EG515" s="265"/>
      <c r="EH515" s="265"/>
      <c r="EI515" s="265"/>
      <c r="EJ515" s="265"/>
      <c r="EK515" s="265"/>
      <c r="EL515" s="265"/>
      <c r="EM515" s="265"/>
      <c r="EN515" s="265"/>
      <c r="EO515" s="265"/>
      <c r="EP515" s="265"/>
      <c r="EQ515" s="265"/>
      <c r="ER515" s="265"/>
      <c r="ES515" s="265"/>
      <c r="ET515" s="265"/>
      <c r="EU515" s="265"/>
      <c r="EV515" s="265"/>
      <c r="EW515" s="265"/>
      <c r="EX515" s="265"/>
      <c r="EY515" s="265"/>
      <c r="EZ515" s="265"/>
      <c r="FA515" s="265"/>
      <c r="FB515" s="265"/>
      <c r="FC515" s="265"/>
      <c r="FD515" s="265"/>
      <c r="FE515" s="265"/>
      <c r="FF515" s="265"/>
      <c r="FG515" s="265"/>
      <c r="FH515" s="265"/>
      <c r="FI515" s="265"/>
      <c r="FJ515" s="265"/>
      <c r="FK515" s="265"/>
      <c r="FL515" s="265"/>
      <c r="FM515" s="265"/>
      <c r="FN515" s="265"/>
      <c r="FO515" s="265"/>
      <c r="FP515" s="265"/>
      <c r="FQ515" s="265"/>
      <c r="FR515" s="265"/>
      <c r="FS515" s="265"/>
      <c r="FT515" s="265"/>
      <c r="FU515" s="265"/>
      <c r="FV515" s="265"/>
      <c r="FW515" s="265"/>
      <c r="FX515" s="265"/>
      <c r="FY515" s="265"/>
      <c r="FZ515" s="265"/>
      <c r="GA515" s="265"/>
      <c r="GB515" s="265"/>
      <c r="GC515" s="265"/>
      <c r="GD515" s="265"/>
      <c r="GE515" s="265"/>
    </row>
    <row r="516" spans="1:187" s="1442" customFormat="1">
      <c r="A516" s="505"/>
      <c r="B516" s="265"/>
      <c r="C516" s="265"/>
      <c r="D516" s="265"/>
      <c r="E516" s="265"/>
      <c r="F516" s="265"/>
      <c r="G516" s="265"/>
      <c r="H516" s="265"/>
      <c r="I516" s="265"/>
      <c r="J516" s="265"/>
      <c r="K516" s="265"/>
      <c r="L516" s="265"/>
      <c r="M516" s="265"/>
      <c r="N516" s="265"/>
      <c r="O516" s="265"/>
      <c r="P516" s="1581"/>
      <c r="Q516" s="1571"/>
      <c r="R516" s="265"/>
      <c r="S516" s="265"/>
      <c r="T516" s="265"/>
      <c r="U516" s="282"/>
      <c r="V516" s="1438"/>
      <c r="W516" s="265"/>
      <c r="X516" s="265"/>
      <c r="Y516" s="282"/>
      <c r="Z516" s="282"/>
      <c r="AA516" s="955"/>
      <c r="AB516" s="974"/>
      <c r="AC516" s="974"/>
      <c r="AD516" s="974"/>
      <c r="AE516" s="974"/>
      <c r="AF516" s="254"/>
      <c r="AG516" s="282"/>
      <c r="AH516" s="265"/>
      <c r="AI516" s="282"/>
      <c r="AJ516" s="265"/>
      <c r="AK516" s="265"/>
      <c r="AL516" s="265"/>
      <c r="AM516" s="265"/>
      <c r="AN516" s="265"/>
      <c r="AO516" s="265"/>
      <c r="AP516" s="265"/>
      <c r="AQ516" s="265"/>
      <c r="AR516" s="265"/>
      <c r="AS516" s="265"/>
      <c r="AT516" s="265"/>
      <c r="AU516" s="265"/>
      <c r="AV516" s="265"/>
      <c r="AW516" s="265"/>
      <c r="AX516" s="265"/>
      <c r="AY516" s="265"/>
      <c r="AZ516" s="265"/>
      <c r="BA516" s="265"/>
      <c r="BB516" s="265"/>
      <c r="BC516" s="265"/>
      <c r="BD516" s="265"/>
      <c r="BE516" s="265"/>
      <c r="BF516" s="265"/>
      <c r="BG516" s="265"/>
      <c r="BH516" s="265"/>
      <c r="BI516" s="265"/>
      <c r="BJ516" s="265"/>
      <c r="BK516" s="265"/>
      <c r="BL516" s="265"/>
      <c r="BM516" s="265"/>
      <c r="BN516" s="265"/>
      <c r="BO516" s="265"/>
      <c r="BP516" s="265"/>
      <c r="BQ516" s="265"/>
      <c r="BR516" s="265"/>
      <c r="BS516" s="265"/>
      <c r="BT516" s="265"/>
      <c r="BU516" s="265"/>
      <c r="BV516" s="265"/>
      <c r="BW516" s="265"/>
      <c r="BX516" s="265"/>
      <c r="BY516" s="265"/>
      <c r="BZ516" s="265"/>
      <c r="CA516" s="265"/>
      <c r="CB516" s="265"/>
      <c r="CC516" s="265"/>
      <c r="CD516" s="265"/>
      <c r="CE516" s="265"/>
      <c r="CF516" s="265"/>
      <c r="CG516" s="265"/>
      <c r="CH516" s="265"/>
      <c r="CI516" s="265"/>
      <c r="CJ516" s="265"/>
      <c r="CK516" s="265"/>
      <c r="CL516" s="265"/>
      <c r="CM516" s="265"/>
      <c r="CN516" s="265"/>
      <c r="CO516" s="265"/>
      <c r="CP516" s="265"/>
      <c r="CQ516" s="265"/>
      <c r="CR516" s="265"/>
      <c r="CS516" s="265"/>
      <c r="CT516" s="265"/>
      <c r="CU516" s="265"/>
      <c r="CV516" s="265"/>
      <c r="CW516" s="265"/>
      <c r="CX516" s="265"/>
      <c r="CY516" s="265"/>
      <c r="CZ516" s="265"/>
      <c r="DA516" s="265"/>
      <c r="DB516" s="265"/>
      <c r="DC516" s="265"/>
      <c r="DD516" s="265"/>
      <c r="DE516" s="265"/>
      <c r="DF516" s="265"/>
      <c r="DG516" s="265"/>
      <c r="DH516" s="265"/>
      <c r="DI516" s="265"/>
      <c r="DJ516" s="265"/>
      <c r="DK516" s="265"/>
      <c r="DL516" s="265"/>
      <c r="DM516" s="265"/>
      <c r="DN516" s="265"/>
      <c r="DO516" s="265"/>
      <c r="DP516" s="265"/>
      <c r="DQ516" s="265"/>
      <c r="DR516" s="265"/>
      <c r="DS516" s="265"/>
      <c r="DT516" s="265"/>
      <c r="DU516" s="265"/>
      <c r="DV516" s="265"/>
      <c r="DW516" s="265"/>
      <c r="DX516" s="265"/>
      <c r="DY516" s="265"/>
      <c r="DZ516" s="265"/>
      <c r="EA516" s="265"/>
      <c r="EB516" s="265"/>
      <c r="EC516" s="265"/>
      <c r="ED516" s="265"/>
      <c r="EE516" s="265"/>
      <c r="EF516" s="265"/>
      <c r="EG516" s="265"/>
      <c r="EH516" s="265"/>
      <c r="EI516" s="265"/>
      <c r="EJ516" s="265"/>
      <c r="EK516" s="265"/>
      <c r="EL516" s="265"/>
      <c r="EM516" s="265"/>
      <c r="EN516" s="265"/>
      <c r="EO516" s="265"/>
      <c r="EP516" s="265"/>
      <c r="EQ516" s="265"/>
      <c r="ER516" s="265"/>
      <c r="ES516" s="265"/>
      <c r="ET516" s="265"/>
      <c r="EU516" s="265"/>
      <c r="EV516" s="265"/>
      <c r="EW516" s="265"/>
      <c r="EX516" s="265"/>
      <c r="EY516" s="265"/>
      <c r="EZ516" s="265"/>
      <c r="FA516" s="265"/>
      <c r="FB516" s="265"/>
      <c r="FC516" s="265"/>
      <c r="FD516" s="265"/>
      <c r="FE516" s="265"/>
      <c r="FF516" s="265"/>
      <c r="FG516" s="265"/>
      <c r="FH516" s="265"/>
      <c r="FI516" s="265"/>
      <c r="FJ516" s="265"/>
      <c r="FK516" s="265"/>
      <c r="FL516" s="265"/>
      <c r="FM516" s="265"/>
      <c r="FN516" s="265"/>
      <c r="FO516" s="265"/>
      <c r="FP516" s="265"/>
      <c r="FQ516" s="265"/>
      <c r="FR516" s="265"/>
      <c r="FS516" s="265"/>
      <c r="FT516" s="265"/>
      <c r="FU516" s="265"/>
      <c r="FV516" s="265"/>
      <c r="FW516" s="265"/>
      <c r="FX516" s="265"/>
      <c r="FY516" s="265"/>
      <c r="FZ516" s="265"/>
      <c r="GA516" s="265"/>
      <c r="GB516" s="265"/>
      <c r="GC516" s="265"/>
      <c r="GD516" s="265"/>
      <c r="GE516" s="265"/>
    </row>
    <row r="517" spans="1:187" s="1442" customFormat="1">
      <c r="A517" s="505"/>
      <c r="B517" s="265"/>
      <c r="C517" s="265"/>
      <c r="D517" s="265"/>
      <c r="E517" s="265"/>
      <c r="F517" s="265"/>
      <c r="G517" s="265"/>
      <c r="H517" s="265"/>
      <c r="I517" s="265"/>
      <c r="J517" s="265"/>
      <c r="K517" s="265"/>
      <c r="L517" s="265"/>
      <c r="M517" s="265"/>
      <c r="N517" s="265"/>
      <c r="O517" s="265"/>
      <c r="P517" s="1581"/>
      <c r="Q517" s="1571"/>
      <c r="R517" s="265"/>
      <c r="S517" s="265"/>
      <c r="T517" s="265"/>
      <c r="U517" s="282"/>
      <c r="V517" s="1438"/>
      <c r="W517" s="265"/>
      <c r="X517" s="265"/>
      <c r="Y517" s="282"/>
      <c r="Z517" s="282"/>
      <c r="AA517" s="955"/>
      <c r="AB517" s="974"/>
      <c r="AC517" s="974"/>
      <c r="AD517" s="974"/>
      <c r="AE517" s="974"/>
      <c r="AF517" s="254"/>
      <c r="AG517" s="282"/>
      <c r="AH517" s="265"/>
      <c r="AI517" s="282"/>
      <c r="AJ517" s="265"/>
      <c r="AK517" s="265"/>
      <c r="AL517" s="265"/>
      <c r="AM517" s="265"/>
      <c r="AN517" s="265"/>
      <c r="AO517" s="265"/>
      <c r="AP517" s="265"/>
      <c r="AQ517" s="265"/>
      <c r="AR517" s="265"/>
      <c r="AS517" s="265"/>
      <c r="AT517" s="265"/>
      <c r="AU517" s="265"/>
      <c r="AV517" s="265"/>
      <c r="AW517" s="265"/>
      <c r="AX517" s="265"/>
      <c r="AY517" s="265"/>
      <c r="AZ517" s="265"/>
      <c r="BA517" s="265"/>
      <c r="BB517" s="265"/>
      <c r="BC517" s="265"/>
      <c r="BD517" s="265"/>
      <c r="BE517" s="265"/>
      <c r="BF517" s="265"/>
      <c r="BG517" s="265"/>
      <c r="BH517" s="265"/>
      <c r="BI517" s="265"/>
      <c r="BJ517" s="265"/>
      <c r="BK517" s="265"/>
      <c r="BL517" s="265"/>
      <c r="BM517" s="265"/>
      <c r="BN517" s="265"/>
      <c r="BO517" s="265"/>
      <c r="BP517" s="265"/>
      <c r="BQ517" s="265"/>
      <c r="BR517" s="265"/>
      <c r="BS517" s="265"/>
      <c r="BT517" s="265"/>
      <c r="BU517" s="265"/>
      <c r="BV517" s="265"/>
      <c r="BW517" s="265"/>
      <c r="BX517" s="265"/>
      <c r="BY517" s="265"/>
      <c r="BZ517" s="265"/>
      <c r="CA517" s="265"/>
      <c r="CB517" s="265"/>
      <c r="CC517" s="265"/>
      <c r="CD517" s="265"/>
      <c r="CE517" s="265"/>
      <c r="CF517" s="265"/>
      <c r="CG517" s="265"/>
      <c r="CH517" s="265"/>
      <c r="CI517" s="265"/>
      <c r="CJ517" s="265"/>
      <c r="CK517" s="265"/>
      <c r="CL517" s="265"/>
      <c r="CM517" s="265"/>
      <c r="CN517" s="265"/>
      <c r="CO517" s="265"/>
      <c r="CP517" s="265"/>
      <c r="CQ517" s="265"/>
      <c r="CR517" s="265"/>
      <c r="CS517" s="265"/>
      <c r="CT517" s="265"/>
      <c r="CU517" s="265"/>
      <c r="CV517" s="265"/>
      <c r="CW517" s="265"/>
      <c r="CX517" s="265"/>
      <c r="CY517" s="265"/>
      <c r="CZ517" s="265"/>
      <c r="DA517" s="265"/>
      <c r="DB517" s="265"/>
      <c r="DC517" s="265"/>
      <c r="DD517" s="265"/>
      <c r="DE517" s="265"/>
      <c r="DF517" s="265"/>
      <c r="DG517" s="265"/>
      <c r="DH517" s="265"/>
      <c r="DI517" s="265"/>
      <c r="DJ517" s="265"/>
      <c r="DK517" s="265"/>
      <c r="DL517" s="265"/>
      <c r="DM517" s="265"/>
      <c r="DN517" s="265"/>
      <c r="DO517" s="265"/>
      <c r="DP517" s="265"/>
      <c r="DQ517" s="265"/>
      <c r="DR517" s="265"/>
      <c r="DS517" s="265"/>
      <c r="DT517" s="265"/>
      <c r="DU517" s="265"/>
      <c r="DV517" s="265"/>
      <c r="DW517" s="265"/>
      <c r="DX517" s="265"/>
      <c r="DY517" s="265"/>
      <c r="DZ517" s="265"/>
      <c r="EA517" s="265"/>
      <c r="EB517" s="265"/>
      <c r="EC517" s="265"/>
      <c r="ED517" s="265"/>
      <c r="EE517" s="265"/>
      <c r="EF517" s="265"/>
      <c r="EG517" s="265"/>
      <c r="EH517" s="265"/>
      <c r="EI517" s="265"/>
      <c r="EJ517" s="265"/>
      <c r="EK517" s="265"/>
      <c r="EL517" s="265"/>
      <c r="EM517" s="265"/>
      <c r="EN517" s="265"/>
      <c r="EO517" s="265"/>
      <c r="EP517" s="265"/>
      <c r="EQ517" s="265"/>
      <c r="ER517" s="265"/>
      <c r="ES517" s="265"/>
      <c r="ET517" s="265"/>
      <c r="EU517" s="265"/>
      <c r="EV517" s="265"/>
      <c r="EW517" s="265"/>
      <c r="EX517" s="265"/>
      <c r="EY517" s="265"/>
      <c r="EZ517" s="265"/>
      <c r="FA517" s="265"/>
      <c r="FB517" s="265"/>
      <c r="FC517" s="265"/>
      <c r="FD517" s="265"/>
      <c r="FE517" s="265"/>
      <c r="FF517" s="265"/>
      <c r="FG517" s="265"/>
      <c r="FH517" s="265"/>
      <c r="FI517" s="265"/>
      <c r="FJ517" s="265"/>
      <c r="FK517" s="265"/>
      <c r="FL517" s="265"/>
      <c r="FM517" s="265"/>
      <c r="FN517" s="265"/>
      <c r="FO517" s="265"/>
      <c r="FP517" s="265"/>
      <c r="FQ517" s="265"/>
      <c r="FR517" s="265"/>
      <c r="FS517" s="265"/>
      <c r="FT517" s="265"/>
      <c r="FU517" s="265"/>
      <c r="FV517" s="265"/>
      <c r="FW517" s="265"/>
      <c r="FX517" s="265"/>
      <c r="FY517" s="265"/>
      <c r="FZ517" s="265"/>
      <c r="GA517" s="265"/>
      <c r="GB517" s="265"/>
      <c r="GC517" s="265"/>
      <c r="GD517" s="265"/>
      <c r="GE517" s="265"/>
    </row>
    <row r="518" spans="1:187" s="1442" customFormat="1">
      <c r="A518" s="505"/>
      <c r="B518" s="265"/>
      <c r="C518" s="265"/>
      <c r="D518" s="265"/>
      <c r="E518" s="265"/>
      <c r="F518" s="265"/>
      <c r="G518" s="265"/>
      <c r="H518" s="265"/>
      <c r="I518" s="265"/>
      <c r="J518" s="265"/>
      <c r="K518" s="265"/>
      <c r="L518" s="265"/>
      <c r="M518" s="265"/>
      <c r="N518" s="265"/>
      <c r="O518" s="265"/>
      <c r="P518" s="1581"/>
      <c r="Q518" s="1571"/>
      <c r="R518" s="265"/>
      <c r="S518" s="265"/>
      <c r="T518" s="265"/>
      <c r="U518" s="282"/>
      <c r="V518" s="1438"/>
      <c r="W518" s="265"/>
      <c r="X518" s="265"/>
      <c r="Y518" s="282"/>
      <c r="Z518" s="282"/>
      <c r="AA518" s="955"/>
      <c r="AB518" s="974"/>
      <c r="AC518" s="974"/>
      <c r="AD518" s="974"/>
      <c r="AE518" s="974"/>
      <c r="AF518" s="254"/>
      <c r="AG518" s="282"/>
      <c r="AH518" s="265"/>
      <c r="AI518" s="282"/>
      <c r="AJ518" s="265"/>
      <c r="AK518" s="265"/>
      <c r="AL518" s="265"/>
      <c r="AM518" s="265"/>
      <c r="AN518" s="265"/>
      <c r="AO518" s="265"/>
      <c r="AP518" s="265"/>
      <c r="AQ518" s="265"/>
      <c r="AR518" s="265"/>
      <c r="AS518" s="265"/>
      <c r="AT518" s="265"/>
      <c r="AU518" s="265"/>
      <c r="AV518" s="265"/>
      <c r="AW518" s="265"/>
      <c r="AX518" s="265"/>
      <c r="AY518" s="265"/>
      <c r="AZ518" s="265"/>
      <c r="BA518" s="265"/>
      <c r="BB518" s="265"/>
      <c r="BC518" s="265"/>
      <c r="BD518" s="265"/>
      <c r="BE518" s="265"/>
      <c r="BF518" s="265"/>
      <c r="BG518" s="265"/>
      <c r="BH518" s="265"/>
      <c r="BI518" s="265"/>
      <c r="BJ518" s="265"/>
      <c r="BK518" s="265"/>
      <c r="BL518" s="265"/>
      <c r="BM518" s="265"/>
      <c r="BN518" s="265"/>
      <c r="BO518" s="265"/>
      <c r="BP518" s="265"/>
      <c r="BQ518" s="265"/>
      <c r="BR518" s="265"/>
      <c r="BS518" s="265"/>
      <c r="BT518" s="265"/>
      <c r="BU518" s="265"/>
      <c r="BV518" s="265"/>
      <c r="BW518" s="265"/>
      <c r="BX518" s="265"/>
      <c r="BY518" s="265"/>
      <c r="BZ518" s="265"/>
      <c r="CA518" s="265"/>
      <c r="CB518" s="265"/>
      <c r="CC518" s="265"/>
      <c r="CD518" s="265"/>
      <c r="CE518" s="265"/>
      <c r="CF518" s="265"/>
      <c r="CG518" s="265"/>
      <c r="CH518" s="265"/>
      <c r="CI518" s="265"/>
      <c r="CJ518" s="265"/>
      <c r="CK518" s="265"/>
      <c r="CL518" s="265"/>
      <c r="CM518" s="265"/>
      <c r="CN518" s="265"/>
      <c r="CO518" s="265"/>
      <c r="CP518" s="265"/>
      <c r="CQ518" s="265"/>
      <c r="CR518" s="265"/>
      <c r="CS518" s="265"/>
      <c r="CT518" s="265"/>
      <c r="CU518" s="265"/>
      <c r="CV518" s="265"/>
      <c r="CW518" s="265"/>
      <c r="CX518" s="265"/>
      <c r="CY518" s="265"/>
      <c r="CZ518" s="265"/>
      <c r="DA518" s="265"/>
      <c r="DB518" s="265"/>
      <c r="DC518" s="265"/>
      <c r="DD518" s="265"/>
      <c r="DE518" s="265"/>
      <c r="DF518" s="265"/>
      <c r="DG518" s="265"/>
      <c r="DH518" s="265"/>
      <c r="DI518" s="265"/>
      <c r="DJ518" s="265"/>
      <c r="DK518" s="265"/>
      <c r="DL518" s="265"/>
      <c r="DM518" s="265"/>
      <c r="DN518" s="265"/>
      <c r="DO518" s="265"/>
      <c r="DP518" s="265"/>
      <c r="DQ518" s="265"/>
      <c r="DR518" s="265"/>
      <c r="DS518" s="265"/>
      <c r="DT518" s="265"/>
      <c r="DU518" s="265"/>
      <c r="DV518" s="265"/>
      <c r="DW518" s="265"/>
      <c r="DX518" s="265"/>
      <c r="DY518" s="265"/>
      <c r="DZ518" s="265"/>
      <c r="EA518" s="265"/>
      <c r="EB518" s="265"/>
      <c r="EC518" s="265"/>
      <c r="ED518" s="265"/>
      <c r="EE518" s="265"/>
      <c r="EF518" s="265"/>
      <c r="EG518" s="265"/>
      <c r="EH518" s="265"/>
      <c r="EI518" s="265"/>
      <c r="EJ518" s="265"/>
      <c r="EK518" s="265"/>
      <c r="EL518" s="265"/>
      <c r="EM518" s="265"/>
      <c r="EN518" s="265"/>
      <c r="EO518" s="265"/>
      <c r="EP518" s="265"/>
      <c r="EQ518" s="265"/>
      <c r="ER518" s="265"/>
      <c r="ES518" s="265"/>
      <c r="ET518" s="265"/>
      <c r="EU518" s="265"/>
      <c r="EV518" s="265"/>
      <c r="EW518" s="265"/>
      <c r="EX518" s="265"/>
      <c r="EY518" s="265"/>
      <c r="EZ518" s="265"/>
      <c r="FA518" s="265"/>
      <c r="FB518" s="265"/>
      <c r="FC518" s="265"/>
      <c r="FD518" s="265"/>
      <c r="FE518" s="265"/>
      <c r="FF518" s="265"/>
      <c r="FG518" s="265"/>
      <c r="FH518" s="265"/>
      <c r="FI518" s="265"/>
      <c r="FJ518" s="265"/>
      <c r="FK518" s="265"/>
      <c r="FL518" s="265"/>
      <c r="FM518" s="265"/>
      <c r="FN518" s="265"/>
      <c r="FO518" s="265"/>
      <c r="FP518" s="265"/>
      <c r="FQ518" s="265"/>
      <c r="FR518" s="265"/>
      <c r="FS518" s="265"/>
      <c r="FT518" s="265"/>
      <c r="FU518" s="265"/>
      <c r="FV518" s="265"/>
      <c r="FW518" s="265"/>
      <c r="FX518" s="265"/>
      <c r="FY518" s="265"/>
      <c r="FZ518" s="265"/>
      <c r="GA518" s="265"/>
      <c r="GB518" s="265"/>
      <c r="GC518" s="265"/>
      <c r="GD518" s="265"/>
      <c r="GE518" s="265"/>
    </row>
    <row r="519" spans="1:187" s="1442" customFormat="1">
      <c r="A519" s="505"/>
      <c r="B519" s="265"/>
      <c r="C519" s="265"/>
      <c r="D519" s="265"/>
      <c r="E519" s="265"/>
      <c r="F519" s="265"/>
      <c r="G519" s="265"/>
      <c r="H519" s="265"/>
      <c r="I519" s="265"/>
      <c r="J519" s="265"/>
      <c r="K519" s="265"/>
      <c r="L519" s="265"/>
      <c r="M519" s="265"/>
      <c r="N519" s="265"/>
      <c r="O519" s="265"/>
      <c r="P519" s="1581"/>
      <c r="Q519" s="1571"/>
      <c r="R519" s="265"/>
      <c r="S519" s="265"/>
      <c r="T519" s="265"/>
      <c r="U519" s="282"/>
      <c r="V519" s="1438"/>
      <c r="W519" s="265"/>
      <c r="X519" s="265"/>
      <c r="Y519" s="282"/>
      <c r="Z519" s="282"/>
      <c r="AA519" s="955"/>
      <c r="AB519" s="974"/>
      <c r="AC519" s="974"/>
      <c r="AD519" s="974"/>
      <c r="AE519" s="974"/>
      <c r="AF519" s="254"/>
      <c r="AG519" s="282"/>
      <c r="AH519" s="265"/>
      <c r="AI519" s="282"/>
      <c r="AJ519" s="265"/>
      <c r="AK519" s="265"/>
      <c r="AL519" s="265"/>
      <c r="AM519" s="265"/>
      <c r="AN519" s="265"/>
      <c r="AO519" s="265"/>
      <c r="AP519" s="265"/>
      <c r="AQ519" s="265"/>
      <c r="AR519" s="265"/>
      <c r="AS519" s="265"/>
      <c r="AT519" s="265"/>
      <c r="AU519" s="265"/>
      <c r="AV519" s="265"/>
      <c r="AW519" s="265"/>
      <c r="AX519" s="265"/>
      <c r="AY519" s="265"/>
      <c r="AZ519" s="265"/>
      <c r="BA519" s="265"/>
      <c r="BB519" s="265"/>
      <c r="BC519" s="265"/>
      <c r="BD519" s="265"/>
      <c r="BE519" s="265"/>
      <c r="BF519" s="265"/>
      <c r="BG519" s="265"/>
      <c r="BH519" s="265"/>
      <c r="BI519" s="265"/>
      <c r="BJ519" s="265"/>
      <c r="BK519" s="265"/>
      <c r="BL519" s="265"/>
      <c r="BM519" s="265"/>
      <c r="BN519" s="265"/>
      <c r="BO519" s="265"/>
      <c r="BP519" s="265"/>
      <c r="BQ519" s="265"/>
      <c r="BR519" s="265"/>
      <c r="BS519" s="265"/>
      <c r="BT519" s="265"/>
      <c r="BU519" s="265"/>
      <c r="BV519" s="265"/>
      <c r="BW519" s="265"/>
      <c r="BX519" s="265"/>
      <c r="BY519" s="265"/>
      <c r="BZ519" s="265"/>
      <c r="CA519" s="265"/>
      <c r="CB519" s="265"/>
      <c r="CC519" s="265"/>
      <c r="CD519" s="265"/>
      <c r="CE519" s="265"/>
      <c r="CF519" s="265"/>
      <c r="CG519" s="265"/>
      <c r="CH519" s="265"/>
      <c r="CI519" s="265"/>
      <c r="CJ519" s="265"/>
      <c r="CK519" s="265"/>
      <c r="CL519" s="265"/>
      <c r="CM519" s="265"/>
      <c r="CN519" s="265"/>
      <c r="CO519" s="265"/>
      <c r="CP519" s="265"/>
      <c r="CQ519" s="265"/>
      <c r="CR519" s="265"/>
      <c r="CS519" s="265"/>
      <c r="CT519" s="265"/>
      <c r="CU519" s="265"/>
      <c r="CV519" s="265"/>
      <c r="CW519" s="265"/>
      <c r="CX519" s="265"/>
      <c r="CY519" s="265"/>
      <c r="CZ519" s="265"/>
      <c r="DA519" s="265"/>
      <c r="DB519" s="265"/>
      <c r="DC519" s="265"/>
      <c r="DD519" s="265"/>
      <c r="DE519" s="265"/>
      <c r="DF519" s="265"/>
      <c r="DG519" s="265"/>
      <c r="DH519" s="265"/>
      <c r="DI519" s="265"/>
      <c r="DJ519" s="265"/>
      <c r="DK519" s="265"/>
      <c r="DL519" s="265"/>
      <c r="DM519" s="265"/>
      <c r="DN519" s="265"/>
      <c r="DO519" s="265"/>
      <c r="DP519" s="265"/>
      <c r="DQ519" s="265"/>
      <c r="DR519" s="265"/>
      <c r="DS519" s="265"/>
      <c r="DT519" s="265"/>
      <c r="DU519" s="265"/>
      <c r="DV519" s="265"/>
      <c r="DW519" s="265"/>
      <c r="DX519" s="265"/>
      <c r="DY519" s="265"/>
      <c r="DZ519" s="265"/>
      <c r="EA519" s="265"/>
      <c r="EB519" s="265"/>
      <c r="EC519" s="265"/>
      <c r="ED519" s="265"/>
      <c r="EE519" s="265"/>
      <c r="EF519" s="265"/>
      <c r="EG519" s="265"/>
      <c r="EH519" s="265"/>
      <c r="EI519" s="265"/>
      <c r="EJ519" s="265"/>
      <c r="EK519" s="265"/>
      <c r="EL519" s="265"/>
      <c r="EM519" s="265"/>
      <c r="EN519" s="265"/>
      <c r="EO519" s="265"/>
      <c r="EP519" s="265"/>
      <c r="EQ519" s="265"/>
      <c r="ER519" s="265"/>
      <c r="ES519" s="265"/>
      <c r="ET519" s="265"/>
      <c r="EU519" s="265"/>
      <c r="EV519" s="265"/>
      <c r="EW519" s="265"/>
      <c r="EX519" s="265"/>
      <c r="EY519" s="265"/>
      <c r="EZ519" s="265"/>
      <c r="FA519" s="265"/>
      <c r="FB519" s="265"/>
      <c r="FC519" s="265"/>
      <c r="FD519" s="265"/>
      <c r="FE519" s="265"/>
      <c r="FF519" s="265"/>
      <c r="FG519" s="265"/>
      <c r="FH519" s="265"/>
      <c r="FI519" s="265"/>
      <c r="FJ519" s="265"/>
      <c r="FK519" s="265"/>
      <c r="FL519" s="265"/>
      <c r="FM519" s="265"/>
      <c r="FN519" s="265"/>
      <c r="FO519" s="265"/>
      <c r="FP519" s="265"/>
      <c r="FQ519" s="265"/>
      <c r="FR519" s="265"/>
      <c r="FS519" s="265"/>
      <c r="FT519" s="265"/>
      <c r="FU519" s="265"/>
      <c r="FV519" s="265"/>
      <c r="FW519" s="265"/>
      <c r="FX519" s="265"/>
      <c r="FY519" s="265"/>
      <c r="FZ519" s="265"/>
      <c r="GA519" s="265"/>
      <c r="GB519" s="265"/>
      <c r="GC519" s="265"/>
      <c r="GD519" s="265"/>
      <c r="GE519" s="265"/>
    </row>
    <row r="520" spans="1:187" s="1442" customFormat="1">
      <c r="A520" s="505"/>
      <c r="B520" s="265"/>
      <c r="C520" s="265"/>
      <c r="D520" s="265"/>
      <c r="E520" s="265"/>
      <c r="F520" s="265"/>
      <c r="G520" s="265"/>
      <c r="H520" s="265"/>
      <c r="I520" s="265"/>
      <c r="J520" s="265"/>
      <c r="K520" s="265"/>
      <c r="L520" s="265"/>
      <c r="M520" s="265"/>
      <c r="N520" s="265"/>
      <c r="O520" s="265"/>
      <c r="P520" s="1581"/>
      <c r="Q520" s="1571"/>
      <c r="R520" s="265"/>
      <c r="S520" s="265"/>
      <c r="T520" s="265"/>
      <c r="U520" s="282"/>
      <c r="V520" s="1438"/>
      <c r="W520" s="265"/>
      <c r="X520" s="265"/>
      <c r="Y520" s="282"/>
      <c r="Z520" s="282"/>
      <c r="AA520" s="955"/>
      <c r="AB520" s="974"/>
      <c r="AC520" s="974"/>
      <c r="AD520" s="974"/>
      <c r="AE520" s="974"/>
      <c r="AF520" s="254"/>
      <c r="AG520" s="282"/>
      <c r="AH520" s="265"/>
      <c r="AI520" s="282"/>
      <c r="AJ520" s="265"/>
      <c r="AK520" s="265"/>
      <c r="AL520" s="265"/>
      <c r="AM520" s="265"/>
      <c r="AN520" s="265"/>
      <c r="AO520" s="265"/>
      <c r="AP520" s="265"/>
      <c r="AQ520" s="265"/>
      <c r="AR520" s="265"/>
      <c r="AS520" s="265"/>
      <c r="AT520" s="265"/>
      <c r="AU520" s="265"/>
      <c r="AV520" s="265"/>
      <c r="AW520" s="265"/>
      <c r="AX520" s="265"/>
      <c r="AY520" s="265"/>
      <c r="AZ520" s="265"/>
      <c r="BA520" s="265"/>
      <c r="BB520" s="265"/>
      <c r="BC520" s="265"/>
      <c r="BD520" s="265"/>
      <c r="BE520" s="265"/>
      <c r="BF520" s="265"/>
      <c r="BG520" s="265"/>
      <c r="BH520" s="265"/>
      <c r="BI520" s="265"/>
      <c r="BJ520" s="265"/>
      <c r="BK520" s="265"/>
      <c r="BL520" s="265"/>
      <c r="BM520" s="265"/>
      <c r="BN520" s="265"/>
      <c r="BO520" s="265"/>
      <c r="BP520" s="265"/>
      <c r="BQ520" s="265"/>
      <c r="BR520" s="265"/>
      <c r="BS520" s="265"/>
      <c r="BT520" s="265"/>
      <c r="BU520" s="265"/>
      <c r="BV520" s="265"/>
      <c r="BW520" s="265"/>
      <c r="BX520" s="265"/>
      <c r="BY520" s="265"/>
      <c r="BZ520" s="265"/>
      <c r="CA520" s="265"/>
      <c r="CB520" s="265"/>
      <c r="CC520" s="265"/>
      <c r="CD520" s="265"/>
      <c r="CE520" s="265"/>
      <c r="CF520" s="265"/>
      <c r="CG520" s="265"/>
      <c r="CH520" s="265"/>
      <c r="CI520" s="265"/>
      <c r="CJ520" s="265"/>
      <c r="CK520" s="265"/>
      <c r="CL520" s="265"/>
      <c r="CM520" s="265"/>
      <c r="CN520" s="265"/>
      <c r="CO520" s="265"/>
      <c r="CP520" s="265"/>
      <c r="CQ520" s="265"/>
      <c r="CR520" s="265"/>
      <c r="CS520" s="265"/>
      <c r="CT520" s="265"/>
      <c r="CU520" s="265"/>
      <c r="CV520" s="265"/>
      <c r="CW520" s="265"/>
      <c r="CX520" s="265"/>
      <c r="CY520" s="265"/>
      <c r="CZ520" s="265"/>
      <c r="DA520" s="265"/>
      <c r="DB520" s="265"/>
      <c r="DC520" s="265"/>
      <c r="DD520" s="265"/>
      <c r="DE520" s="265"/>
      <c r="DF520" s="265"/>
      <c r="DG520" s="265"/>
      <c r="DH520" s="265"/>
      <c r="DI520" s="265"/>
      <c r="DJ520" s="265"/>
      <c r="DK520" s="265"/>
      <c r="DL520" s="265"/>
      <c r="DM520" s="265"/>
      <c r="DN520" s="265"/>
      <c r="DO520" s="265"/>
      <c r="DP520" s="265"/>
      <c r="DQ520" s="265"/>
      <c r="DR520" s="265"/>
      <c r="DS520" s="265"/>
      <c r="DT520" s="265"/>
      <c r="DU520" s="265"/>
      <c r="DV520" s="265"/>
      <c r="DW520" s="265"/>
      <c r="DX520" s="265"/>
      <c r="DY520" s="265"/>
      <c r="DZ520" s="265"/>
      <c r="EA520" s="265"/>
      <c r="EB520" s="265"/>
      <c r="EC520" s="265"/>
      <c r="ED520" s="265"/>
      <c r="EE520" s="265"/>
      <c r="EF520" s="265"/>
      <c r="EG520" s="265"/>
      <c r="EH520" s="265"/>
      <c r="EI520" s="265"/>
      <c r="EJ520" s="265"/>
      <c r="EK520" s="265"/>
      <c r="EL520" s="265"/>
      <c r="EM520" s="265"/>
      <c r="EN520" s="265"/>
      <c r="EO520" s="265"/>
      <c r="EP520" s="265"/>
      <c r="EQ520" s="265"/>
      <c r="ER520" s="265"/>
      <c r="ES520" s="265"/>
      <c r="ET520" s="265"/>
      <c r="EU520" s="265"/>
      <c r="EV520" s="265"/>
      <c r="EW520" s="265"/>
      <c r="EX520" s="265"/>
      <c r="EY520" s="265"/>
      <c r="EZ520" s="265"/>
      <c r="FA520" s="265"/>
      <c r="FB520" s="265"/>
      <c r="FC520" s="265"/>
      <c r="FD520" s="265"/>
      <c r="FE520" s="265"/>
      <c r="FF520" s="265"/>
      <c r="FG520" s="265"/>
      <c r="FH520" s="265"/>
      <c r="FI520" s="265"/>
      <c r="FJ520" s="265"/>
      <c r="FK520" s="265"/>
      <c r="FL520" s="265"/>
      <c r="FM520" s="265"/>
      <c r="FN520" s="265"/>
      <c r="FO520" s="265"/>
      <c r="FP520" s="265"/>
      <c r="FQ520" s="265"/>
      <c r="FR520" s="265"/>
      <c r="FS520" s="265"/>
      <c r="FT520" s="265"/>
      <c r="FU520" s="265"/>
      <c r="FV520" s="265"/>
      <c r="FW520" s="265"/>
      <c r="FX520" s="265"/>
      <c r="FY520" s="265"/>
      <c r="FZ520" s="265"/>
      <c r="GA520" s="265"/>
      <c r="GB520" s="265"/>
      <c r="GC520" s="265"/>
      <c r="GD520" s="265"/>
      <c r="GE520" s="265"/>
    </row>
    <row r="521" spans="1:187" s="1442" customFormat="1">
      <c r="A521" s="505"/>
      <c r="B521" s="265"/>
      <c r="C521" s="265"/>
      <c r="D521" s="265"/>
      <c r="E521" s="265"/>
      <c r="F521" s="265"/>
      <c r="G521" s="265"/>
      <c r="H521" s="265"/>
      <c r="I521" s="265"/>
      <c r="J521" s="265"/>
      <c r="K521" s="265"/>
      <c r="L521" s="265"/>
      <c r="M521" s="265"/>
      <c r="N521" s="265"/>
      <c r="O521" s="265"/>
      <c r="P521" s="1581"/>
      <c r="Q521" s="1571"/>
      <c r="R521" s="265"/>
      <c r="S521" s="265"/>
      <c r="T521" s="265"/>
      <c r="U521" s="282"/>
      <c r="V521" s="1438"/>
      <c r="W521" s="265"/>
      <c r="X521" s="265"/>
      <c r="Y521" s="282"/>
      <c r="Z521" s="282"/>
      <c r="AA521" s="955"/>
      <c r="AB521" s="974"/>
      <c r="AC521" s="974"/>
      <c r="AD521" s="974"/>
      <c r="AE521" s="974"/>
      <c r="AF521" s="254"/>
      <c r="AG521" s="282"/>
      <c r="AH521" s="265"/>
      <c r="AI521" s="282"/>
      <c r="AJ521" s="265"/>
      <c r="AK521" s="265"/>
      <c r="AL521" s="265"/>
      <c r="AM521" s="265"/>
      <c r="AN521" s="265"/>
      <c r="AO521" s="265"/>
      <c r="AP521" s="265"/>
      <c r="AQ521" s="265"/>
      <c r="AR521" s="265"/>
      <c r="AS521" s="265"/>
      <c r="AT521" s="265"/>
      <c r="AU521" s="265"/>
      <c r="AV521" s="265"/>
      <c r="AW521" s="265"/>
      <c r="AX521" s="265"/>
      <c r="AY521" s="265"/>
      <c r="AZ521" s="265"/>
      <c r="BA521" s="265"/>
      <c r="BB521" s="265"/>
      <c r="BC521" s="265"/>
      <c r="BD521" s="265"/>
      <c r="BE521" s="265"/>
      <c r="BF521" s="265"/>
      <c r="BG521" s="265"/>
      <c r="BH521" s="265"/>
      <c r="BI521" s="265"/>
      <c r="BJ521" s="265"/>
      <c r="BK521" s="265"/>
      <c r="BL521" s="265"/>
      <c r="BM521" s="265"/>
      <c r="BN521" s="265"/>
      <c r="BO521" s="265"/>
      <c r="BP521" s="265"/>
      <c r="BQ521" s="265"/>
      <c r="BR521" s="265"/>
      <c r="BS521" s="265"/>
      <c r="BT521" s="265"/>
      <c r="BU521" s="265"/>
      <c r="BV521" s="265"/>
      <c r="BW521" s="265"/>
      <c r="BX521" s="265"/>
      <c r="BY521" s="265"/>
      <c r="BZ521" s="265"/>
      <c r="CA521" s="265"/>
      <c r="CB521" s="265"/>
      <c r="CC521" s="265"/>
      <c r="CD521" s="265"/>
      <c r="CE521" s="265"/>
      <c r="CF521" s="265"/>
      <c r="CG521" s="265"/>
      <c r="CH521" s="265"/>
      <c r="CI521" s="265"/>
      <c r="CJ521" s="265"/>
      <c r="CK521" s="265"/>
      <c r="CL521" s="265"/>
      <c r="CM521" s="265"/>
      <c r="CN521" s="265"/>
      <c r="CO521" s="265"/>
      <c r="CP521" s="265"/>
      <c r="CQ521" s="265"/>
      <c r="CR521" s="265"/>
      <c r="CS521" s="265"/>
      <c r="CT521" s="265"/>
      <c r="CU521" s="265"/>
      <c r="CV521" s="265"/>
      <c r="CW521" s="265"/>
      <c r="CX521" s="265"/>
      <c r="CY521" s="265"/>
      <c r="CZ521" s="265"/>
      <c r="DA521" s="265"/>
      <c r="DB521" s="265"/>
      <c r="DC521" s="265"/>
      <c r="DD521" s="265"/>
      <c r="DE521" s="265"/>
      <c r="DF521" s="265"/>
      <c r="DG521" s="265"/>
      <c r="DH521" s="265"/>
      <c r="DI521" s="265"/>
      <c r="DJ521" s="265"/>
      <c r="DK521" s="265"/>
      <c r="DL521" s="265"/>
      <c r="DM521" s="265"/>
      <c r="DN521" s="265"/>
      <c r="DO521" s="265"/>
      <c r="DP521" s="265"/>
      <c r="DQ521" s="265"/>
      <c r="DR521" s="265"/>
      <c r="DS521" s="265"/>
      <c r="DT521" s="265"/>
      <c r="DU521" s="265"/>
      <c r="DV521" s="265"/>
      <c r="DW521" s="265"/>
      <c r="DX521" s="265"/>
      <c r="DY521" s="265"/>
      <c r="DZ521" s="265"/>
      <c r="EA521" s="265"/>
      <c r="EB521" s="265"/>
      <c r="EC521" s="265"/>
      <c r="ED521" s="265"/>
      <c r="EE521" s="265"/>
      <c r="EF521" s="265"/>
      <c r="EG521" s="265"/>
      <c r="EH521" s="265"/>
      <c r="EI521" s="265"/>
      <c r="EJ521" s="265"/>
      <c r="EK521" s="265"/>
      <c r="EL521" s="265"/>
      <c r="EM521" s="265"/>
      <c r="EN521" s="265"/>
      <c r="EO521" s="265"/>
      <c r="EP521" s="265"/>
      <c r="EQ521" s="265"/>
      <c r="ER521" s="265"/>
      <c r="ES521" s="265"/>
      <c r="ET521" s="265"/>
      <c r="EU521" s="265"/>
      <c r="EV521" s="265"/>
      <c r="EW521" s="265"/>
      <c r="EX521" s="265"/>
      <c r="EY521" s="265"/>
      <c r="EZ521" s="265"/>
      <c r="FA521" s="265"/>
      <c r="FB521" s="265"/>
      <c r="FC521" s="265"/>
      <c r="FD521" s="265"/>
      <c r="FE521" s="265"/>
      <c r="FF521" s="265"/>
      <c r="FG521" s="265"/>
      <c r="FH521" s="265"/>
      <c r="FI521" s="265"/>
      <c r="FJ521" s="265"/>
      <c r="FK521" s="265"/>
      <c r="FL521" s="265"/>
      <c r="FM521" s="265"/>
      <c r="FN521" s="265"/>
      <c r="FO521" s="265"/>
      <c r="FP521" s="265"/>
      <c r="FQ521" s="265"/>
      <c r="FR521" s="265"/>
      <c r="FS521" s="265"/>
      <c r="FT521" s="265"/>
      <c r="FU521" s="265"/>
      <c r="FV521" s="265"/>
      <c r="FW521" s="265"/>
      <c r="FX521" s="265"/>
      <c r="FY521" s="265"/>
      <c r="FZ521" s="265"/>
      <c r="GA521" s="265"/>
      <c r="GB521" s="265"/>
      <c r="GC521" s="265"/>
      <c r="GD521" s="265"/>
      <c r="GE521" s="265"/>
    </row>
    <row r="522" spans="1:187" s="1442" customFormat="1">
      <c r="A522" s="505"/>
      <c r="B522" s="265"/>
      <c r="C522" s="265"/>
      <c r="D522" s="265"/>
      <c r="E522" s="265"/>
      <c r="F522" s="265"/>
      <c r="G522" s="265"/>
      <c r="H522" s="265"/>
      <c r="I522" s="265"/>
      <c r="J522" s="265"/>
      <c r="K522" s="265"/>
      <c r="L522" s="265"/>
      <c r="M522" s="265"/>
      <c r="N522" s="265"/>
      <c r="O522" s="265"/>
      <c r="P522" s="1581"/>
      <c r="Q522" s="1571"/>
      <c r="R522" s="265"/>
      <c r="S522" s="265"/>
      <c r="T522" s="265"/>
      <c r="U522" s="282"/>
      <c r="V522" s="1438"/>
      <c r="W522" s="265"/>
      <c r="X522" s="265"/>
      <c r="Y522" s="282"/>
      <c r="Z522" s="282"/>
      <c r="AA522" s="955"/>
      <c r="AB522" s="974"/>
      <c r="AC522" s="974"/>
      <c r="AD522" s="974"/>
      <c r="AE522" s="974"/>
      <c r="AF522" s="254"/>
      <c r="AG522" s="282"/>
      <c r="AH522" s="265"/>
      <c r="AI522" s="282"/>
      <c r="AJ522" s="265"/>
      <c r="AK522" s="265"/>
      <c r="AL522" s="265"/>
      <c r="AM522" s="265"/>
      <c r="AN522" s="265"/>
      <c r="AO522" s="265"/>
      <c r="AP522" s="265"/>
      <c r="AQ522" s="265"/>
      <c r="AR522" s="265"/>
      <c r="AS522" s="265"/>
      <c r="AT522" s="265"/>
      <c r="AU522" s="265"/>
      <c r="AV522" s="265"/>
      <c r="AW522" s="265"/>
      <c r="AX522" s="265"/>
      <c r="AY522" s="265"/>
      <c r="AZ522" s="265"/>
      <c r="BA522" s="265"/>
      <c r="BB522" s="265"/>
      <c r="BC522" s="265"/>
      <c r="BD522" s="265"/>
      <c r="BE522" s="265"/>
      <c r="BF522" s="265"/>
      <c r="BG522" s="265"/>
      <c r="BH522" s="265"/>
      <c r="BI522" s="265"/>
      <c r="BJ522" s="265"/>
      <c r="BK522" s="265"/>
      <c r="BL522" s="265"/>
      <c r="BM522" s="265"/>
      <c r="BN522" s="265"/>
      <c r="BO522" s="265"/>
      <c r="BP522" s="265"/>
      <c r="BQ522" s="265"/>
      <c r="BR522" s="265"/>
      <c r="BS522" s="265"/>
      <c r="BT522" s="265"/>
      <c r="BU522" s="265"/>
      <c r="BV522" s="265"/>
      <c r="BW522" s="265"/>
      <c r="BX522" s="265"/>
      <c r="BY522" s="265"/>
      <c r="BZ522" s="265"/>
      <c r="CA522" s="265"/>
      <c r="CB522" s="265"/>
      <c r="CC522" s="265"/>
      <c r="CD522" s="265"/>
      <c r="CE522" s="265"/>
      <c r="CF522" s="265"/>
      <c r="CG522" s="265"/>
      <c r="CH522" s="265"/>
      <c r="CI522" s="265"/>
      <c r="CJ522" s="265"/>
      <c r="CK522" s="265"/>
      <c r="CL522" s="265"/>
      <c r="CM522" s="265"/>
      <c r="CN522" s="265"/>
      <c r="CO522" s="265"/>
      <c r="CP522" s="265"/>
      <c r="CQ522" s="265"/>
      <c r="CR522" s="265"/>
      <c r="CS522" s="265"/>
      <c r="CT522" s="265"/>
      <c r="CU522" s="265"/>
      <c r="CV522" s="265"/>
      <c r="CW522" s="265"/>
      <c r="CX522" s="265"/>
      <c r="CY522" s="265"/>
      <c r="CZ522" s="265"/>
      <c r="DA522" s="265"/>
      <c r="DB522" s="265"/>
      <c r="DC522" s="265"/>
      <c r="DD522" s="265"/>
      <c r="DE522" s="265"/>
      <c r="DF522" s="265"/>
      <c r="DG522" s="265"/>
      <c r="DH522" s="265"/>
      <c r="DI522" s="265"/>
      <c r="DJ522" s="265"/>
      <c r="DK522" s="265"/>
      <c r="DL522" s="265"/>
      <c r="DM522" s="265"/>
      <c r="DN522" s="265"/>
      <c r="DO522" s="265"/>
      <c r="DP522" s="265"/>
      <c r="DQ522" s="265"/>
      <c r="DR522" s="265"/>
      <c r="DS522" s="265"/>
      <c r="DT522" s="265"/>
      <c r="DU522" s="265"/>
      <c r="DV522" s="265"/>
      <c r="DW522" s="265"/>
      <c r="DX522" s="265"/>
      <c r="DY522" s="265"/>
      <c r="DZ522" s="265"/>
      <c r="EA522" s="265"/>
      <c r="EB522" s="265"/>
      <c r="EC522" s="265"/>
      <c r="ED522" s="265"/>
      <c r="EE522" s="265"/>
      <c r="EF522" s="265"/>
      <c r="EG522" s="265"/>
      <c r="EH522" s="265"/>
      <c r="EI522" s="265"/>
      <c r="EJ522" s="265"/>
      <c r="EK522" s="265"/>
      <c r="EL522" s="265"/>
      <c r="EM522" s="265"/>
      <c r="EN522" s="265"/>
      <c r="EO522" s="265"/>
      <c r="EP522" s="265"/>
      <c r="EQ522" s="265"/>
      <c r="ER522" s="265"/>
      <c r="ES522" s="265"/>
      <c r="ET522" s="265"/>
      <c r="EU522" s="265"/>
      <c r="EV522" s="265"/>
      <c r="EW522" s="265"/>
      <c r="EX522" s="265"/>
      <c r="EY522" s="265"/>
      <c r="EZ522" s="265"/>
      <c r="FA522" s="265"/>
      <c r="FB522" s="265"/>
      <c r="FC522" s="265"/>
      <c r="FD522" s="265"/>
      <c r="FE522" s="265"/>
      <c r="FF522" s="265"/>
      <c r="FG522" s="265"/>
      <c r="FH522" s="265"/>
      <c r="FI522" s="265"/>
      <c r="FJ522" s="265"/>
      <c r="FK522" s="265"/>
      <c r="FL522" s="265"/>
      <c r="FM522" s="265"/>
      <c r="FN522" s="265"/>
      <c r="FO522" s="265"/>
      <c r="FP522" s="265"/>
      <c r="FQ522" s="265"/>
      <c r="FR522" s="265"/>
      <c r="FS522" s="265"/>
      <c r="FT522" s="265"/>
      <c r="FU522" s="265"/>
      <c r="FV522" s="265"/>
      <c r="FW522" s="265"/>
      <c r="FX522" s="265"/>
      <c r="FY522" s="265"/>
      <c r="FZ522" s="265"/>
      <c r="GA522" s="265"/>
      <c r="GB522" s="265"/>
      <c r="GC522" s="265"/>
      <c r="GD522" s="265"/>
      <c r="GE522" s="265"/>
    </row>
    <row r="523" spans="1:187" s="1442" customFormat="1">
      <c r="A523" s="505"/>
      <c r="B523" s="265"/>
      <c r="C523" s="265"/>
      <c r="D523" s="265"/>
      <c r="E523" s="265"/>
      <c r="F523" s="265"/>
      <c r="G523" s="265"/>
      <c r="H523" s="265"/>
      <c r="I523" s="265"/>
      <c r="J523" s="265"/>
      <c r="K523" s="265"/>
      <c r="L523" s="265"/>
      <c r="M523" s="265"/>
      <c r="N523" s="265"/>
      <c r="O523" s="265"/>
      <c r="P523" s="1581"/>
      <c r="Q523" s="1571"/>
      <c r="R523" s="265"/>
      <c r="S523" s="265"/>
      <c r="T523" s="265"/>
      <c r="U523" s="282"/>
      <c r="V523" s="1438"/>
      <c r="W523" s="265"/>
      <c r="X523" s="265"/>
      <c r="Y523" s="282"/>
      <c r="Z523" s="282"/>
      <c r="AA523" s="955"/>
      <c r="AB523" s="974"/>
      <c r="AC523" s="974"/>
      <c r="AD523" s="974"/>
      <c r="AE523" s="974"/>
      <c r="AF523" s="254"/>
      <c r="AG523" s="282"/>
      <c r="AH523" s="265"/>
      <c r="AI523" s="282"/>
      <c r="AJ523" s="265"/>
      <c r="AK523" s="265"/>
      <c r="AL523" s="265"/>
      <c r="AM523" s="265"/>
      <c r="AN523" s="265"/>
      <c r="AO523" s="265"/>
      <c r="AP523" s="265"/>
      <c r="AQ523" s="265"/>
      <c r="AR523" s="265"/>
      <c r="AS523" s="265"/>
      <c r="AT523" s="265"/>
      <c r="AU523" s="265"/>
      <c r="AV523" s="265"/>
      <c r="AW523" s="265"/>
      <c r="AX523" s="265"/>
      <c r="AY523" s="265"/>
      <c r="AZ523" s="265"/>
      <c r="BA523" s="265"/>
      <c r="BB523" s="265"/>
      <c r="BC523" s="265"/>
      <c r="BD523" s="265"/>
      <c r="BE523" s="265"/>
      <c r="BF523" s="265"/>
      <c r="BG523" s="265"/>
      <c r="BH523" s="265"/>
      <c r="BI523" s="265"/>
      <c r="BJ523" s="265"/>
      <c r="BK523" s="265"/>
      <c r="BL523" s="265"/>
      <c r="BM523" s="265"/>
      <c r="BN523" s="265"/>
      <c r="BO523" s="265"/>
      <c r="BP523" s="265"/>
      <c r="BQ523" s="265"/>
      <c r="BR523" s="265"/>
      <c r="BS523" s="265"/>
      <c r="BT523" s="265"/>
      <c r="BU523" s="265"/>
      <c r="BV523" s="265"/>
      <c r="BW523" s="265"/>
      <c r="BX523" s="265"/>
      <c r="BY523" s="265"/>
      <c r="BZ523" s="265"/>
      <c r="CA523" s="265"/>
      <c r="CB523" s="265"/>
      <c r="CC523" s="265"/>
      <c r="CD523" s="265"/>
      <c r="CE523" s="265"/>
      <c r="CF523" s="265"/>
      <c r="CG523" s="265"/>
      <c r="CH523" s="265"/>
      <c r="CI523" s="265"/>
      <c r="CJ523" s="265"/>
      <c r="CK523" s="265"/>
      <c r="CL523" s="265"/>
      <c r="CM523" s="265"/>
      <c r="CN523" s="265"/>
      <c r="CO523" s="265"/>
      <c r="CP523" s="265"/>
      <c r="CQ523" s="265"/>
      <c r="CR523" s="265"/>
      <c r="CS523" s="265"/>
      <c r="CT523" s="265"/>
      <c r="CU523" s="265"/>
      <c r="CV523" s="265"/>
      <c r="CW523" s="265"/>
      <c r="CX523" s="265"/>
      <c r="CY523" s="265"/>
      <c r="CZ523" s="265"/>
      <c r="DA523" s="265"/>
      <c r="DB523" s="265"/>
      <c r="DC523" s="265"/>
      <c r="DD523" s="265"/>
      <c r="DE523" s="265"/>
      <c r="DF523" s="265"/>
      <c r="DG523" s="265"/>
      <c r="DH523" s="265"/>
      <c r="DI523" s="265"/>
      <c r="DJ523" s="265"/>
      <c r="DK523" s="265"/>
      <c r="DL523" s="265"/>
      <c r="DM523" s="265"/>
      <c r="DN523" s="265"/>
      <c r="DO523" s="265"/>
      <c r="DP523" s="265"/>
      <c r="DQ523" s="265"/>
      <c r="DR523" s="265"/>
      <c r="DS523" s="265"/>
      <c r="DT523" s="265"/>
      <c r="DU523" s="265"/>
      <c r="DV523" s="265"/>
      <c r="DW523" s="265"/>
      <c r="DX523" s="265"/>
      <c r="DY523" s="265"/>
      <c r="DZ523" s="265"/>
      <c r="EA523" s="265"/>
      <c r="EB523" s="265"/>
      <c r="EC523" s="265"/>
      <c r="ED523" s="265"/>
      <c r="EE523" s="265"/>
      <c r="EF523" s="265"/>
      <c r="EG523" s="265"/>
      <c r="EH523" s="265"/>
      <c r="EI523" s="265"/>
      <c r="EJ523" s="265"/>
      <c r="EK523" s="265"/>
      <c r="EL523" s="265"/>
      <c r="EM523" s="265"/>
      <c r="EN523" s="265"/>
      <c r="EO523" s="265"/>
      <c r="EP523" s="265"/>
      <c r="EQ523" s="265"/>
      <c r="ER523" s="265"/>
      <c r="ES523" s="265"/>
      <c r="ET523" s="265"/>
      <c r="EU523" s="265"/>
      <c r="EV523" s="265"/>
      <c r="EW523" s="265"/>
      <c r="EX523" s="265"/>
      <c r="EY523" s="265"/>
      <c r="EZ523" s="265"/>
      <c r="FA523" s="265"/>
      <c r="FB523" s="265"/>
      <c r="FC523" s="265"/>
      <c r="FD523" s="265"/>
      <c r="FE523" s="265"/>
      <c r="FF523" s="265"/>
      <c r="FG523" s="265"/>
      <c r="FH523" s="265"/>
      <c r="FI523" s="265"/>
      <c r="FJ523" s="265"/>
      <c r="FK523" s="265"/>
      <c r="FL523" s="265"/>
      <c r="FM523" s="265"/>
      <c r="FN523" s="265"/>
      <c r="FO523" s="265"/>
      <c r="FP523" s="265"/>
      <c r="FQ523" s="265"/>
      <c r="FR523" s="265"/>
      <c r="FS523" s="265"/>
      <c r="FT523" s="265"/>
      <c r="FU523" s="265"/>
      <c r="FV523" s="265"/>
      <c r="FW523" s="265"/>
      <c r="FX523" s="265"/>
      <c r="FY523" s="265"/>
      <c r="FZ523" s="265"/>
      <c r="GA523" s="265"/>
      <c r="GB523" s="265"/>
      <c r="GC523" s="265"/>
      <c r="GD523" s="265"/>
      <c r="GE523" s="265"/>
    </row>
    <row r="524" spans="1:187" s="1442" customFormat="1">
      <c r="A524" s="505"/>
      <c r="B524" s="265"/>
      <c r="C524" s="265"/>
      <c r="D524" s="265"/>
      <c r="E524" s="265"/>
      <c r="F524" s="265"/>
      <c r="G524" s="265"/>
      <c r="H524" s="265"/>
      <c r="I524" s="265"/>
      <c r="J524" s="265"/>
      <c r="K524" s="265"/>
      <c r="L524" s="265"/>
      <c r="M524" s="265"/>
      <c r="N524" s="265"/>
      <c r="O524" s="265"/>
      <c r="P524" s="1581"/>
      <c r="Q524" s="1571"/>
      <c r="R524" s="265"/>
      <c r="S524" s="265"/>
      <c r="T524" s="265"/>
      <c r="U524" s="282"/>
      <c r="V524" s="1438"/>
      <c r="W524" s="265"/>
      <c r="X524" s="265"/>
      <c r="Y524" s="282"/>
      <c r="Z524" s="282"/>
      <c r="AA524" s="955"/>
      <c r="AB524" s="974"/>
      <c r="AC524" s="974"/>
      <c r="AD524" s="974"/>
      <c r="AE524" s="974"/>
      <c r="AF524" s="254"/>
      <c r="AG524" s="282"/>
      <c r="AH524" s="265"/>
      <c r="AI524" s="282"/>
      <c r="AJ524" s="265"/>
      <c r="AK524" s="265"/>
      <c r="AL524" s="265"/>
      <c r="AM524" s="265"/>
      <c r="AN524" s="265"/>
      <c r="AO524" s="265"/>
      <c r="AP524" s="265"/>
      <c r="AQ524" s="265"/>
      <c r="AR524" s="265"/>
      <c r="AS524" s="265"/>
      <c r="AT524" s="265"/>
      <c r="AU524" s="265"/>
      <c r="AV524" s="265"/>
      <c r="AW524" s="265"/>
      <c r="AX524" s="265"/>
      <c r="AY524" s="265"/>
      <c r="AZ524" s="265"/>
      <c r="BA524" s="265"/>
      <c r="BB524" s="265"/>
      <c r="BC524" s="265"/>
      <c r="BD524" s="265"/>
      <c r="BE524" s="265"/>
      <c r="BF524" s="265"/>
      <c r="BG524" s="265"/>
      <c r="BH524" s="265"/>
      <c r="BI524" s="265"/>
      <c r="BJ524" s="265"/>
      <c r="BK524" s="265"/>
      <c r="BL524" s="265"/>
      <c r="BM524" s="265"/>
      <c r="BN524" s="265"/>
      <c r="BO524" s="265"/>
      <c r="BP524" s="265"/>
      <c r="BQ524" s="265"/>
      <c r="BR524" s="265"/>
      <c r="BS524" s="265"/>
      <c r="BT524" s="265"/>
      <c r="BU524" s="265"/>
      <c r="BV524" s="265"/>
      <c r="BW524" s="265"/>
      <c r="BX524" s="265"/>
      <c r="BY524" s="265"/>
      <c r="BZ524" s="265"/>
      <c r="CA524" s="265"/>
      <c r="CB524" s="265"/>
      <c r="CC524" s="265"/>
      <c r="CD524" s="265"/>
      <c r="CE524" s="265"/>
      <c r="CF524" s="265"/>
      <c r="CG524" s="265"/>
      <c r="CH524" s="265"/>
      <c r="CI524" s="265"/>
      <c r="CJ524" s="265"/>
      <c r="CK524" s="265"/>
      <c r="CL524" s="265"/>
      <c r="CM524" s="265"/>
      <c r="CN524" s="265"/>
      <c r="CO524" s="265"/>
      <c r="CP524" s="265"/>
      <c r="CQ524" s="265"/>
      <c r="CR524" s="265"/>
      <c r="CS524" s="265"/>
      <c r="CT524" s="265"/>
      <c r="CU524" s="265"/>
      <c r="CV524" s="265"/>
      <c r="CW524" s="265"/>
      <c r="CX524" s="265"/>
      <c r="CY524" s="265"/>
      <c r="CZ524" s="265"/>
      <c r="DA524" s="265"/>
      <c r="DB524" s="265"/>
      <c r="DC524" s="265"/>
      <c r="DD524" s="265"/>
      <c r="DE524" s="265"/>
      <c r="DF524" s="265"/>
      <c r="DG524" s="265"/>
      <c r="DH524" s="265"/>
      <c r="DI524" s="265"/>
      <c r="DJ524" s="265"/>
      <c r="DK524" s="265"/>
      <c r="DL524" s="265"/>
      <c r="DM524" s="265"/>
      <c r="DN524" s="265"/>
      <c r="DO524" s="265"/>
      <c r="DP524" s="265"/>
      <c r="DQ524" s="265"/>
      <c r="DR524" s="265"/>
      <c r="DS524" s="265"/>
      <c r="DT524" s="265"/>
      <c r="DU524" s="265"/>
      <c r="DV524" s="265"/>
      <c r="DW524" s="265"/>
      <c r="DX524" s="265"/>
      <c r="DY524" s="265"/>
      <c r="DZ524" s="265"/>
      <c r="EA524" s="265"/>
      <c r="EB524" s="265"/>
      <c r="EC524" s="265"/>
      <c r="ED524" s="265"/>
      <c r="EE524" s="265"/>
      <c r="EF524" s="265"/>
      <c r="EG524" s="265"/>
      <c r="EH524" s="265"/>
      <c r="EI524" s="265"/>
      <c r="EJ524" s="265"/>
      <c r="EK524" s="265"/>
      <c r="EL524" s="265"/>
      <c r="EM524" s="265"/>
      <c r="EN524" s="265"/>
      <c r="EO524" s="265"/>
      <c r="EP524" s="265"/>
      <c r="EQ524" s="265"/>
      <c r="ER524" s="265"/>
      <c r="ES524" s="265"/>
      <c r="ET524" s="265"/>
      <c r="EU524" s="265"/>
      <c r="EV524" s="265"/>
      <c r="EW524" s="265"/>
      <c r="EX524" s="265"/>
      <c r="EY524" s="265"/>
      <c r="EZ524" s="265"/>
      <c r="FA524" s="265"/>
      <c r="FB524" s="265"/>
      <c r="FC524" s="265"/>
      <c r="FD524" s="265"/>
      <c r="FE524" s="265"/>
      <c r="FF524" s="265"/>
      <c r="FG524" s="265"/>
      <c r="FH524" s="265"/>
      <c r="FI524" s="265"/>
      <c r="FJ524" s="265"/>
      <c r="FK524" s="265"/>
      <c r="FL524" s="265"/>
      <c r="FM524" s="265"/>
      <c r="FN524" s="265"/>
      <c r="FO524" s="265"/>
      <c r="FP524" s="265"/>
      <c r="FQ524" s="265"/>
      <c r="FR524" s="265"/>
      <c r="FS524" s="265"/>
      <c r="FT524" s="265"/>
      <c r="FU524" s="265"/>
      <c r="FV524" s="265"/>
      <c r="FW524" s="265"/>
      <c r="FX524" s="265"/>
      <c r="FY524" s="265"/>
      <c r="FZ524" s="265"/>
      <c r="GA524" s="265"/>
      <c r="GB524" s="265"/>
      <c r="GC524" s="265"/>
      <c r="GD524" s="265"/>
      <c r="GE524" s="265"/>
    </row>
    <row r="525" spans="1:187" s="1442" customFormat="1">
      <c r="A525" s="505"/>
      <c r="B525" s="265"/>
      <c r="C525" s="265"/>
      <c r="D525" s="265"/>
      <c r="E525" s="265"/>
      <c r="F525" s="265"/>
      <c r="G525" s="265"/>
      <c r="H525" s="265"/>
      <c r="I525" s="265"/>
      <c r="J525" s="265"/>
      <c r="K525" s="265"/>
      <c r="L525" s="265"/>
      <c r="M525" s="265"/>
      <c r="N525" s="265"/>
      <c r="O525" s="265"/>
      <c r="P525" s="1581"/>
      <c r="Q525" s="1571"/>
      <c r="R525" s="265"/>
      <c r="S525" s="265"/>
      <c r="T525" s="265"/>
      <c r="U525" s="282"/>
      <c r="V525" s="1438"/>
      <c r="W525" s="265"/>
      <c r="X525" s="265"/>
      <c r="Y525" s="282"/>
      <c r="Z525" s="282"/>
      <c r="AA525" s="955"/>
      <c r="AB525" s="974"/>
      <c r="AC525" s="974"/>
      <c r="AD525" s="974"/>
      <c r="AE525" s="974"/>
      <c r="AF525" s="254"/>
      <c r="AG525" s="282"/>
      <c r="AH525" s="265"/>
      <c r="AI525" s="282"/>
      <c r="AJ525" s="265"/>
      <c r="AK525" s="265"/>
      <c r="AL525" s="265"/>
      <c r="AM525" s="265"/>
      <c r="AN525" s="265"/>
      <c r="AO525" s="265"/>
      <c r="AP525" s="265"/>
      <c r="AQ525" s="265"/>
      <c r="AR525" s="265"/>
      <c r="AS525" s="265"/>
      <c r="AT525" s="265"/>
      <c r="AU525" s="265"/>
      <c r="AV525" s="265"/>
      <c r="AW525" s="265"/>
      <c r="AX525" s="265"/>
      <c r="AY525" s="265"/>
      <c r="AZ525" s="265"/>
      <c r="BA525" s="265"/>
      <c r="BB525" s="265"/>
      <c r="BC525" s="265"/>
      <c r="BD525" s="265"/>
      <c r="BE525" s="265"/>
      <c r="BF525" s="265"/>
      <c r="BG525" s="265"/>
      <c r="BH525" s="265"/>
      <c r="BI525" s="265"/>
      <c r="BJ525" s="265"/>
      <c r="BK525" s="265"/>
      <c r="BL525" s="265"/>
      <c r="BM525" s="265"/>
      <c r="BN525" s="265"/>
      <c r="BO525" s="265"/>
      <c r="BP525" s="265"/>
      <c r="BQ525" s="265"/>
      <c r="BR525" s="265"/>
      <c r="BS525" s="265"/>
      <c r="BT525" s="265"/>
      <c r="BU525" s="265"/>
      <c r="BV525" s="265"/>
      <c r="BW525" s="265"/>
      <c r="BX525" s="265"/>
      <c r="BY525" s="265"/>
      <c r="BZ525" s="265"/>
      <c r="CA525" s="265"/>
      <c r="CB525" s="265"/>
      <c r="CC525" s="265"/>
      <c r="CD525" s="265"/>
      <c r="CE525" s="265"/>
      <c r="CF525" s="265"/>
      <c r="CG525" s="265"/>
      <c r="CH525" s="265"/>
      <c r="CI525" s="265"/>
      <c r="CJ525" s="265"/>
      <c r="CK525" s="265"/>
      <c r="CL525" s="265"/>
      <c r="CM525" s="265"/>
      <c r="CN525" s="265"/>
      <c r="CO525" s="265"/>
      <c r="CP525" s="265"/>
      <c r="CQ525" s="265"/>
      <c r="CR525" s="265"/>
      <c r="CS525" s="265"/>
      <c r="CT525" s="265"/>
      <c r="CU525" s="265"/>
      <c r="CV525" s="265"/>
      <c r="CW525" s="265"/>
      <c r="CX525" s="265"/>
      <c r="CY525" s="265"/>
      <c r="CZ525" s="265"/>
      <c r="DA525" s="265"/>
      <c r="DB525" s="265"/>
      <c r="DC525" s="265"/>
      <c r="DD525" s="265"/>
      <c r="DE525" s="265"/>
      <c r="DF525" s="265"/>
      <c r="DG525" s="265"/>
      <c r="DH525" s="265"/>
      <c r="DI525" s="265"/>
      <c r="DJ525" s="265"/>
      <c r="DK525" s="265"/>
      <c r="DL525" s="265"/>
      <c r="DM525" s="265"/>
      <c r="DN525" s="265"/>
      <c r="DO525" s="265"/>
      <c r="DP525" s="265"/>
      <c r="DQ525" s="265"/>
      <c r="DR525" s="265"/>
      <c r="DS525" s="265"/>
      <c r="DT525" s="265"/>
      <c r="DU525" s="265"/>
      <c r="DV525" s="265"/>
      <c r="DW525" s="265"/>
      <c r="DX525" s="265"/>
      <c r="DY525" s="265"/>
      <c r="DZ525" s="265"/>
      <c r="EA525" s="265"/>
      <c r="EB525" s="265"/>
      <c r="EC525" s="265"/>
      <c r="ED525" s="265"/>
      <c r="EE525" s="265"/>
      <c r="EF525" s="265"/>
      <c r="EG525" s="265"/>
      <c r="EH525" s="265"/>
      <c r="EI525" s="265"/>
      <c r="EJ525" s="265"/>
      <c r="EK525" s="265"/>
      <c r="EL525" s="265"/>
      <c r="EM525" s="265"/>
      <c r="EN525" s="265"/>
      <c r="EO525" s="265"/>
      <c r="EP525" s="265"/>
      <c r="EQ525" s="265"/>
      <c r="ER525" s="265"/>
      <c r="ES525" s="265"/>
      <c r="ET525" s="265"/>
      <c r="EU525" s="265"/>
      <c r="EV525" s="265"/>
      <c r="EW525" s="265"/>
      <c r="EX525" s="265"/>
      <c r="EY525" s="265"/>
      <c r="EZ525" s="265"/>
      <c r="FA525" s="265"/>
      <c r="FB525" s="265"/>
      <c r="FC525" s="265"/>
      <c r="FD525" s="265"/>
      <c r="FE525" s="265"/>
      <c r="FF525" s="265"/>
      <c r="FG525" s="265"/>
      <c r="FH525" s="265"/>
      <c r="FI525" s="265"/>
      <c r="FJ525" s="265"/>
      <c r="FK525" s="265"/>
      <c r="FL525" s="265"/>
      <c r="FM525" s="265"/>
      <c r="FN525" s="265"/>
      <c r="FO525" s="265"/>
      <c r="FP525" s="265"/>
      <c r="FQ525" s="265"/>
      <c r="FR525" s="265"/>
      <c r="FS525" s="265"/>
      <c r="FT525" s="265"/>
      <c r="FU525" s="265"/>
      <c r="FV525" s="265"/>
      <c r="FW525" s="265"/>
      <c r="FX525" s="265"/>
      <c r="FY525" s="265"/>
      <c r="FZ525" s="265"/>
      <c r="GA525" s="265"/>
      <c r="GB525" s="265"/>
      <c r="GC525" s="265"/>
      <c r="GD525" s="265"/>
      <c r="GE525" s="265"/>
    </row>
    <row r="526" spans="1:187" s="1442" customFormat="1">
      <c r="A526" s="505"/>
      <c r="B526" s="265"/>
      <c r="C526" s="265"/>
      <c r="D526" s="265"/>
      <c r="E526" s="265"/>
      <c r="F526" s="265"/>
      <c r="G526" s="265"/>
      <c r="H526" s="265"/>
      <c r="I526" s="265"/>
      <c r="J526" s="265"/>
      <c r="K526" s="265"/>
      <c r="L526" s="265"/>
      <c r="M526" s="265"/>
      <c r="N526" s="265"/>
      <c r="O526" s="265"/>
      <c r="P526" s="1581"/>
      <c r="Q526" s="1571"/>
      <c r="R526" s="265"/>
      <c r="S526" s="265"/>
      <c r="T526" s="265"/>
      <c r="U526" s="282"/>
      <c r="V526" s="1438"/>
      <c r="W526" s="265"/>
      <c r="X526" s="265"/>
      <c r="Y526" s="282"/>
      <c r="Z526" s="282"/>
      <c r="AA526" s="955"/>
      <c r="AB526" s="974"/>
      <c r="AC526" s="974"/>
      <c r="AD526" s="974"/>
      <c r="AE526" s="974"/>
      <c r="AF526" s="254"/>
      <c r="AG526" s="282"/>
      <c r="AH526" s="265"/>
      <c r="AI526" s="282"/>
      <c r="AJ526" s="265"/>
      <c r="AK526" s="265"/>
      <c r="AL526" s="265"/>
      <c r="AM526" s="265"/>
      <c r="AN526" s="265"/>
      <c r="AO526" s="265"/>
      <c r="AP526" s="265"/>
      <c r="AQ526" s="265"/>
      <c r="AR526" s="265"/>
      <c r="AS526" s="265"/>
      <c r="AT526" s="265"/>
      <c r="AU526" s="265"/>
      <c r="AV526" s="265"/>
      <c r="AW526" s="265"/>
      <c r="AX526" s="265"/>
      <c r="AY526" s="265"/>
      <c r="AZ526" s="265"/>
      <c r="BA526" s="265"/>
      <c r="BB526" s="265"/>
      <c r="BC526" s="265"/>
      <c r="BD526" s="265"/>
      <c r="BE526" s="265"/>
      <c r="BF526" s="265"/>
      <c r="BG526" s="265"/>
      <c r="BH526" s="265"/>
      <c r="BI526" s="265"/>
      <c r="BJ526" s="265"/>
      <c r="BK526" s="265"/>
      <c r="BL526" s="265"/>
      <c r="BM526" s="265"/>
      <c r="BN526" s="265"/>
      <c r="BO526" s="265"/>
      <c r="BP526" s="265"/>
      <c r="BQ526" s="265"/>
      <c r="BR526" s="265"/>
      <c r="BS526" s="265"/>
      <c r="BT526" s="265"/>
      <c r="BU526" s="265"/>
      <c r="BV526" s="265"/>
      <c r="BW526" s="265"/>
      <c r="BX526" s="265"/>
      <c r="BY526" s="265"/>
      <c r="BZ526" s="265"/>
      <c r="CA526" s="265"/>
      <c r="CB526" s="265"/>
      <c r="CC526" s="265"/>
      <c r="CD526" s="265"/>
      <c r="CE526" s="265"/>
      <c r="CF526" s="265"/>
      <c r="CG526" s="265"/>
      <c r="CH526" s="265"/>
      <c r="CI526" s="265"/>
      <c r="CJ526" s="265"/>
      <c r="CK526" s="265"/>
      <c r="CL526" s="265"/>
      <c r="CM526" s="265"/>
      <c r="CN526" s="265"/>
      <c r="CO526" s="265"/>
      <c r="CP526" s="265"/>
      <c r="CQ526" s="265"/>
      <c r="CR526" s="265"/>
      <c r="CS526" s="265"/>
      <c r="CT526" s="265"/>
      <c r="CU526" s="265"/>
      <c r="CV526" s="265"/>
      <c r="CW526" s="265"/>
      <c r="CX526" s="265"/>
      <c r="CY526" s="265"/>
      <c r="CZ526" s="265"/>
      <c r="DA526" s="265"/>
      <c r="DB526" s="265"/>
      <c r="DC526" s="265"/>
      <c r="DD526" s="265"/>
      <c r="DE526" s="265"/>
      <c r="DF526" s="265"/>
      <c r="DG526" s="265"/>
      <c r="DH526" s="265"/>
      <c r="DI526" s="265"/>
      <c r="DJ526" s="265"/>
      <c r="DK526" s="265"/>
      <c r="DL526" s="265"/>
      <c r="DM526" s="265"/>
      <c r="DN526" s="265"/>
      <c r="DO526" s="265"/>
      <c r="DP526" s="265"/>
      <c r="DQ526" s="265"/>
      <c r="DR526" s="265"/>
      <c r="DS526" s="265"/>
      <c r="DT526" s="265"/>
      <c r="DU526" s="265"/>
      <c r="DV526" s="265"/>
      <c r="DW526" s="265"/>
      <c r="DX526" s="265"/>
      <c r="DY526" s="265"/>
      <c r="DZ526" s="265"/>
      <c r="EA526" s="265"/>
      <c r="EB526" s="265"/>
      <c r="EC526" s="265"/>
      <c r="ED526" s="265"/>
      <c r="EE526" s="265"/>
      <c r="EF526" s="265"/>
      <c r="EG526" s="265"/>
      <c r="EH526" s="265"/>
      <c r="EI526" s="265"/>
      <c r="EJ526" s="265"/>
      <c r="EK526" s="265"/>
      <c r="EL526" s="265"/>
      <c r="EM526" s="265"/>
      <c r="EN526" s="265"/>
      <c r="EO526" s="265"/>
      <c r="EP526" s="265"/>
      <c r="EQ526" s="265"/>
      <c r="ER526" s="265"/>
      <c r="ES526" s="265"/>
      <c r="ET526" s="265"/>
      <c r="EU526" s="265"/>
      <c r="EV526" s="265"/>
      <c r="EW526" s="265"/>
      <c r="EX526" s="265"/>
      <c r="EY526" s="265"/>
      <c r="EZ526" s="265"/>
      <c r="FA526" s="265"/>
      <c r="FB526" s="265"/>
      <c r="FC526" s="265"/>
      <c r="FD526" s="265"/>
      <c r="FE526" s="265"/>
      <c r="FF526" s="265"/>
      <c r="FG526" s="265"/>
      <c r="FH526" s="265"/>
      <c r="FI526" s="265"/>
      <c r="FJ526" s="265"/>
      <c r="FK526" s="265"/>
      <c r="FL526" s="265"/>
      <c r="FM526" s="265"/>
      <c r="FN526" s="265"/>
      <c r="FO526" s="265"/>
      <c r="FP526" s="265"/>
      <c r="FQ526" s="265"/>
      <c r="FR526" s="265"/>
      <c r="FS526" s="265"/>
      <c r="FT526" s="265"/>
      <c r="FU526" s="265"/>
      <c r="FV526" s="265"/>
      <c r="FW526" s="265"/>
      <c r="FX526" s="265"/>
      <c r="FY526" s="265"/>
      <c r="FZ526" s="265"/>
      <c r="GA526" s="265"/>
      <c r="GB526" s="265"/>
      <c r="GC526" s="265"/>
      <c r="GD526" s="265"/>
      <c r="GE526" s="265"/>
    </row>
    <row r="527" spans="1:187" s="1442" customFormat="1">
      <c r="A527" s="505"/>
      <c r="B527" s="265"/>
      <c r="C527" s="265"/>
      <c r="D527" s="265"/>
      <c r="E527" s="265"/>
      <c r="F527" s="265"/>
      <c r="G527" s="265"/>
      <c r="H527" s="265"/>
      <c r="I527" s="265"/>
      <c r="J527" s="265"/>
      <c r="K527" s="265"/>
      <c r="L527" s="265"/>
      <c r="M527" s="265"/>
      <c r="N527" s="265"/>
      <c r="O527" s="265"/>
      <c r="P527" s="1581"/>
      <c r="Q527" s="1571"/>
      <c r="R527" s="265"/>
      <c r="S527" s="265"/>
      <c r="T527" s="265"/>
      <c r="U527" s="282"/>
      <c r="V527" s="1438"/>
      <c r="W527" s="265"/>
      <c r="X527" s="265"/>
      <c r="Y527" s="282"/>
      <c r="Z527" s="282"/>
      <c r="AA527" s="955"/>
      <c r="AB527" s="974"/>
      <c r="AC527" s="974"/>
      <c r="AD527" s="974"/>
      <c r="AE527" s="974"/>
      <c r="AF527" s="254"/>
      <c r="AG527" s="282"/>
      <c r="AH527" s="265"/>
      <c r="AI527" s="282"/>
      <c r="AJ527" s="265"/>
      <c r="AK527" s="265"/>
      <c r="AL527" s="265"/>
      <c r="AM527" s="265"/>
      <c r="AN527" s="265"/>
      <c r="AO527" s="265"/>
      <c r="AP527" s="265"/>
      <c r="AQ527" s="265"/>
      <c r="AR527" s="265"/>
      <c r="AS527" s="265"/>
      <c r="AT527" s="265"/>
      <c r="AU527" s="265"/>
      <c r="AV527" s="265"/>
      <c r="AW527" s="265"/>
      <c r="AX527" s="265"/>
      <c r="AY527" s="265"/>
      <c r="AZ527" s="265"/>
      <c r="BA527" s="265"/>
      <c r="BB527" s="265"/>
      <c r="BC527" s="265"/>
      <c r="BD527" s="265"/>
      <c r="BE527" s="265"/>
      <c r="BF527" s="265"/>
      <c r="BG527" s="265"/>
      <c r="BH527" s="265"/>
      <c r="BI527" s="265"/>
      <c r="BJ527" s="265"/>
      <c r="BK527" s="265"/>
      <c r="BL527" s="265"/>
      <c r="BM527" s="265"/>
      <c r="BN527" s="265"/>
      <c r="BO527" s="265"/>
      <c r="BP527" s="265"/>
      <c r="BQ527" s="265"/>
      <c r="BR527" s="265"/>
      <c r="BS527" s="265"/>
      <c r="BT527" s="265"/>
      <c r="BU527" s="265"/>
      <c r="BV527" s="265"/>
      <c r="BW527" s="265"/>
      <c r="BX527" s="265"/>
      <c r="BY527" s="265"/>
      <c r="BZ527" s="265"/>
      <c r="CA527" s="265"/>
      <c r="CB527" s="265"/>
      <c r="CC527" s="265"/>
      <c r="CD527" s="265"/>
      <c r="CE527" s="265"/>
      <c r="CF527" s="265"/>
      <c r="CG527" s="265"/>
      <c r="CH527" s="265"/>
      <c r="CI527" s="265"/>
      <c r="CJ527" s="265"/>
      <c r="CK527" s="265"/>
      <c r="CL527" s="265"/>
      <c r="CM527" s="265"/>
      <c r="CN527" s="265"/>
      <c r="CO527" s="265"/>
      <c r="CP527" s="265"/>
      <c r="CQ527" s="265"/>
      <c r="CR527" s="265"/>
      <c r="CS527" s="265"/>
      <c r="CT527" s="265"/>
      <c r="CU527" s="265"/>
      <c r="CV527" s="265"/>
      <c r="CW527" s="265"/>
      <c r="CX527" s="265"/>
      <c r="CY527" s="265"/>
      <c r="CZ527" s="265"/>
      <c r="DA527" s="265"/>
      <c r="DB527" s="265"/>
      <c r="DC527" s="265"/>
      <c r="DD527" s="265"/>
      <c r="DE527" s="265"/>
      <c r="DF527" s="265"/>
      <c r="DG527" s="265"/>
      <c r="DH527" s="265"/>
      <c r="DI527" s="265"/>
      <c r="DJ527" s="265"/>
      <c r="DK527" s="265"/>
      <c r="DL527" s="265"/>
      <c r="DM527" s="265"/>
      <c r="DN527" s="265"/>
      <c r="DO527" s="265"/>
      <c r="DP527" s="265"/>
      <c r="DQ527" s="265"/>
      <c r="DR527" s="265"/>
      <c r="DS527" s="265"/>
      <c r="DT527" s="265"/>
      <c r="DU527" s="265"/>
      <c r="DV527" s="265"/>
      <c r="DW527" s="265"/>
      <c r="DX527" s="265"/>
      <c r="DY527" s="265"/>
      <c r="DZ527" s="265"/>
      <c r="EA527" s="265"/>
      <c r="EB527" s="265"/>
      <c r="EC527" s="265"/>
      <c r="ED527" s="265"/>
      <c r="EE527" s="265"/>
      <c r="EF527" s="265"/>
      <c r="EG527" s="265"/>
      <c r="EH527" s="265"/>
      <c r="EI527" s="265"/>
      <c r="EJ527" s="265"/>
      <c r="EK527" s="265"/>
      <c r="EL527" s="265"/>
      <c r="EM527" s="265"/>
      <c r="EN527" s="265"/>
      <c r="EO527" s="265"/>
      <c r="EP527" s="265"/>
      <c r="EQ527" s="265"/>
      <c r="ER527" s="265"/>
      <c r="ES527" s="265"/>
      <c r="ET527" s="265"/>
      <c r="EU527" s="265"/>
      <c r="EV527" s="265"/>
      <c r="EW527" s="265"/>
      <c r="EX527" s="265"/>
      <c r="EY527" s="265"/>
      <c r="EZ527" s="265"/>
      <c r="FA527" s="265"/>
      <c r="FB527" s="265"/>
      <c r="FC527" s="265"/>
      <c r="FD527" s="265"/>
      <c r="FE527" s="265"/>
      <c r="FF527" s="265"/>
      <c r="FG527" s="265"/>
      <c r="FH527" s="265"/>
      <c r="FI527" s="265"/>
      <c r="FJ527" s="265"/>
      <c r="FK527" s="265"/>
      <c r="FL527" s="265"/>
      <c r="FM527" s="265"/>
      <c r="FN527" s="265"/>
      <c r="FO527" s="265"/>
      <c r="FP527" s="265"/>
      <c r="FQ527" s="265"/>
      <c r="FR527" s="265"/>
      <c r="FS527" s="265"/>
      <c r="FT527" s="265"/>
      <c r="FU527" s="265"/>
      <c r="FV527" s="265"/>
      <c r="FW527" s="265"/>
      <c r="FX527" s="265"/>
      <c r="FY527" s="265"/>
      <c r="FZ527" s="265"/>
      <c r="GA527" s="265"/>
      <c r="GB527" s="265"/>
      <c r="GC527" s="265"/>
      <c r="GD527" s="265"/>
      <c r="GE527" s="265"/>
    </row>
    <row r="528" spans="1:187" s="1442" customFormat="1">
      <c r="A528" s="505"/>
      <c r="B528" s="265"/>
      <c r="C528" s="265"/>
      <c r="D528" s="265"/>
      <c r="E528" s="265"/>
      <c r="F528" s="265"/>
      <c r="G528" s="265"/>
      <c r="H528" s="265"/>
      <c r="I528" s="265"/>
      <c r="J528" s="265"/>
      <c r="K528" s="265"/>
      <c r="L528" s="265"/>
      <c r="M528" s="265"/>
      <c r="N528" s="265"/>
      <c r="O528" s="265"/>
      <c r="P528" s="1581"/>
      <c r="Q528" s="1571"/>
      <c r="R528" s="265"/>
      <c r="S528" s="265"/>
      <c r="T528" s="265"/>
      <c r="U528" s="282"/>
      <c r="V528" s="1438"/>
      <c r="W528" s="265"/>
      <c r="X528" s="265"/>
      <c r="Y528" s="282"/>
      <c r="Z528" s="282"/>
      <c r="AA528" s="955"/>
      <c r="AB528" s="974"/>
      <c r="AC528" s="974"/>
      <c r="AD528" s="974"/>
      <c r="AE528" s="974"/>
      <c r="AF528" s="254"/>
      <c r="AG528" s="282"/>
      <c r="AH528" s="265"/>
      <c r="AI528" s="282"/>
      <c r="AJ528" s="265"/>
      <c r="AK528" s="265"/>
      <c r="AL528" s="265"/>
      <c r="AM528" s="265"/>
      <c r="AN528" s="265"/>
      <c r="AO528" s="265"/>
      <c r="AP528" s="265"/>
      <c r="AQ528" s="265"/>
      <c r="AR528" s="265"/>
      <c r="AS528" s="265"/>
      <c r="AT528" s="265"/>
      <c r="AU528" s="265"/>
      <c r="AV528" s="265"/>
      <c r="AW528" s="265"/>
      <c r="AX528" s="265"/>
      <c r="AY528" s="265"/>
      <c r="AZ528" s="265"/>
      <c r="BA528" s="265"/>
      <c r="BB528" s="265"/>
      <c r="BC528" s="265"/>
      <c r="BD528" s="265"/>
      <c r="BE528" s="265"/>
      <c r="BF528" s="265"/>
      <c r="BG528" s="265"/>
      <c r="BH528" s="265"/>
      <c r="BI528" s="265"/>
      <c r="BJ528" s="265"/>
      <c r="BK528" s="265"/>
      <c r="BL528" s="265"/>
      <c r="BM528" s="265"/>
      <c r="BN528" s="265"/>
      <c r="BO528" s="265"/>
      <c r="BP528" s="265"/>
      <c r="BQ528" s="265"/>
      <c r="BR528" s="265"/>
      <c r="BS528" s="265"/>
      <c r="BT528" s="265"/>
      <c r="BU528" s="265"/>
      <c r="BV528" s="265"/>
      <c r="BW528" s="265"/>
      <c r="BX528" s="265"/>
      <c r="BY528" s="265"/>
      <c r="BZ528" s="265"/>
      <c r="CA528" s="265"/>
      <c r="CB528" s="265"/>
      <c r="CC528" s="265"/>
      <c r="CD528" s="265"/>
      <c r="CE528" s="265"/>
      <c r="CF528" s="265"/>
      <c r="CG528" s="265"/>
      <c r="CH528" s="265"/>
      <c r="CI528" s="265"/>
      <c r="CJ528" s="265"/>
      <c r="CK528" s="265"/>
      <c r="CL528" s="265"/>
      <c r="CM528" s="265"/>
      <c r="CN528" s="265"/>
      <c r="CO528" s="265"/>
      <c r="CP528" s="265"/>
      <c r="CQ528" s="265"/>
      <c r="CR528" s="265"/>
      <c r="CS528" s="265"/>
      <c r="CT528" s="265"/>
      <c r="CU528" s="265"/>
      <c r="CV528" s="265"/>
      <c r="CW528" s="265"/>
      <c r="CX528" s="265"/>
      <c r="CY528" s="265"/>
      <c r="CZ528" s="265"/>
      <c r="DA528" s="265"/>
      <c r="DB528" s="265"/>
      <c r="DC528" s="265"/>
      <c r="DD528" s="265"/>
      <c r="DE528" s="265"/>
      <c r="DF528" s="265"/>
      <c r="DG528" s="265"/>
      <c r="DH528" s="265"/>
      <c r="DI528" s="265"/>
      <c r="DJ528" s="265"/>
      <c r="DK528" s="265"/>
      <c r="DL528" s="265"/>
      <c r="DM528" s="265"/>
      <c r="DN528" s="265"/>
      <c r="DO528" s="265"/>
      <c r="DP528" s="265"/>
      <c r="DQ528" s="265"/>
      <c r="DR528" s="265"/>
      <c r="DS528" s="265"/>
      <c r="DT528" s="265"/>
      <c r="DU528" s="265"/>
      <c r="DV528" s="265"/>
      <c r="DW528" s="265"/>
      <c r="DX528" s="265"/>
      <c r="DY528" s="265"/>
      <c r="DZ528" s="265"/>
      <c r="EA528" s="265"/>
      <c r="EB528" s="265"/>
      <c r="EC528" s="265"/>
      <c r="ED528" s="265"/>
      <c r="EE528" s="265"/>
      <c r="EF528" s="265"/>
      <c r="EG528" s="265"/>
      <c r="EH528" s="265"/>
      <c r="EI528" s="265"/>
      <c r="EJ528" s="265"/>
      <c r="EK528" s="265"/>
      <c r="EL528" s="265"/>
      <c r="EM528" s="265"/>
      <c r="EN528" s="265"/>
      <c r="EO528" s="265"/>
      <c r="EP528" s="265"/>
      <c r="EQ528" s="265"/>
      <c r="ER528" s="265"/>
      <c r="ES528" s="265"/>
      <c r="ET528" s="265"/>
      <c r="EU528" s="265"/>
      <c r="EV528" s="265"/>
      <c r="EW528" s="265"/>
      <c r="EX528" s="265"/>
      <c r="EY528" s="265"/>
      <c r="EZ528" s="265"/>
      <c r="FA528" s="265"/>
      <c r="FB528" s="265"/>
      <c r="FC528" s="265"/>
      <c r="FD528" s="265"/>
      <c r="FE528" s="265"/>
      <c r="FF528" s="265"/>
      <c r="FG528" s="265"/>
      <c r="FH528" s="265"/>
      <c r="FI528" s="265"/>
      <c r="FJ528" s="265"/>
      <c r="FK528" s="265"/>
      <c r="FL528" s="265"/>
      <c r="FM528" s="265"/>
      <c r="FN528" s="265"/>
      <c r="FO528" s="265"/>
      <c r="FP528" s="265"/>
      <c r="FQ528" s="265"/>
      <c r="FR528" s="265"/>
      <c r="FS528" s="265"/>
      <c r="FT528" s="265"/>
      <c r="FU528" s="265"/>
      <c r="FV528" s="265"/>
      <c r="FW528" s="265"/>
      <c r="FX528" s="265"/>
      <c r="FY528" s="265"/>
      <c r="FZ528" s="265"/>
      <c r="GA528" s="265"/>
      <c r="GB528" s="265"/>
      <c r="GC528" s="265"/>
      <c r="GD528" s="265"/>
      <c r="GE528" s="265"/>
    </row>
    <row r="529" spans="1:187" s="1442" customFormat="1">
      <c r="A529" s="505"/>
      <c r="B529" s="265"/>
      <c r="C529" s="265"/>
      <c r="D529" s="265"/>
      <c r="E529" s="265"/>
      <c r="F529" s="265"/>
      <c r="G529" s="265"/>
      <c r="H529" s="265"/>
      <c r="I529" s="265"/>
      <c r="J529" s="265"/>
      <c r="K529" s="265"/>
      <c r="L529" s="265"/>
      <c r="M529" s="265"/>
      <c r="N529" s="265"/>
      <c r="O529" s="265"/>
      <c r="P529" s="1581"/>
      <c r="Q529" s="1571"/>
      <c r="R529" s="265"/>
      <c r="S529" s="265"/>
      <c r="T529" s="265"/>
      <c r="U529" s="282"/>
      <c r="V529" s="1438"/>
      <c r="W529" s="265"/>
      <c r="X529" s="265"/>
      <c r="Y529" s="282"/>
      <c r="Z529" s="282"/>
      <c r="AA529" s="955"/>
      <c r="AB529" s="974"/>
      <c r="AC529" s="974"/>
      <c r="AD529" s="974"/>
      <c r="AE529" s="974"/>
      <c r="AF529" s="254"/>
      <c r="AG529" s="282"/>
      <c r="AH529" s="265"/>
      <c r="AI529" s="282"/>
      <c r="AJ529" s="265"/>
      <c r="AK529" s="265"/>
      <c r="AL529" s="265"/>
      <c r="AM529" s="265"/>
      <c r="AN529" s="265"/>
      <c r="AO529" s="265"/>
      <c r="AP529" s="265"/>
      <c r="AQ529" s="265"/>
      <c r="AR529" s="265"/>
      <c r="AS529" s="265"/>
      <c r="AT529" s="265"/>
      <c r="AU529" s="265"/>
      <c r="AV529" s="265"/>
      <c r="AW529" s="265"/>
      <c r="AX529" s="265"/>
      <c r="AY529" s="265"/>
      <c r="AZ529" s="265"/>
      <c r="BA529" s="265"/>
      <c r="BB529" s="265"/>
      <c r="BC529" s="265"/>
      <c r="BD529" s="265"/>
      <c r="BE529" s="265"/>
      <c r="BF529" s="265"/>
      <c r="BG529" s="265"/>
      <c r="BH529" s="265"/>
      <c r="BI529" s="265"/>
      <c r="BJ529" s="265"/>
      <c r="BK529" s="265"/>
      <c r="BL529" s="265"/>
      <c r="BM529" s="265"/>
      <c r="BN529" s="265"/>
      <c r="BO529" s="265"/>
      <c r="BP529" s="265"/>
      <c r="BQ529" s="265"/>
      <c r="BR529" s="265"/>
      <c r="BS529" s="265"/>
      <c r="BT529" s="265"/>
      <c r="BU529" s="265"/>
      <c r="BV529" s="265"/>
      <c r="BW529" s="265"/>
      <c r="BX529" s="265"/>
      <c r="BY529" s="265"/>
      <c r="BZ529" s="265"/>
      <c r="CA529" s="265"/>
      <c r="CB529" s="265"/>
      <c r="CC529" s="265"/>
      <c r="CD529" s="265"/>
      <c r="CE529" s="265"/>
      <c r="CF529" s="265"/>
      <c r="CG529" s="265"/>
      <c r="CH529" s="265"/>
      <c r="CI529" s="265"/>
      <c r="CJ529" s="265"/>
      <c r="CK529" s="265"/>
      <c r="CL529" s="265"/>
      <c r="CM529" s="265"/>
      <c r="CN529" s="265"/>
      <c r="CO529" s="265"/>
      <c r="CP529" s="265"/>
      <c r="CQ529" s="265"/>
      <c r="CR529" s="265"/>
      <c r="CS529" s="265"/>
      <c r="CT529" s="265"/>
      <c r="CU529" s="265"/>
      <c r="CV529" s="265"/>
      <c r="CW529" s="265"/>
      <c r="CX529" s="265"/>
      <c r="CY529" s="265"/>
      <c r="CZ529" s="265"/>
      <c r="DA529" s="265"/>
      <c r="DB529" s="265"/>
      <c r="DC529" s="265"/>
      <c r="DD529" s="265"/>
      <c r="DE529" s="265"/>
      <c r="DF529" s="265"/>
      <c r="DG529" s="265"/>
      <c r="DH529" s="265"/>
      <c r="DI529" s="265"/>
      <c r="DJ529" s="265"/>
      <c r="DK529" s="265"/>
      <c r="DL529" s="265"/>
      <c r="DM529" s="265"/>
      <c r="DN529" s="265"/>
      <c r="DO529" s="265"/>
      <c r="DP529" s="265"/>
      <c r="DQ529" s="265"/>
      <c r="DR529" s="265"/>
      <c r="DS529" s="265"/>
      <c r="DT529" s="265"/>
      <c r="DU529" s="265"/>
      <c r="DV529" s="265"/>
      <c r="DW529" s="265"/>
      <c r="DX529" s="265"/>
      <c r="DY529" s="265"/>
      <c r="DZ529" s="265"/>
      <c r="EA529" s="265"/>
      <c r="EB529" s="265"/>
      <c r="EC529" s="265"/>
      <c r="ED529" s="265"/>
      <c r="EE529" s="265"/>
      <c r="EF529" s="265"/>
      <c r="EG529" s="265"/>
      <c r="EH529" s="265"/>
      <c r="EI529" s="265"/>
      <c r="EJ529" s="265"/>
      <c r="EK529" s="265"/>
      <c r="EL529" s="265"/>
      <c r="EM529" s="265"/>
      <c r="EN529" s="265"/>
      <c r="EO529" s="265"/>
      <c r="EP529" s="265"/>
      <c r="EQ529" s="265"/>
      <c r="ER529" s="265"/>
      <c r="ES529" s="265"/>
      <c r="ET529" s="265"/>
      <c r="EU529" s="265"/>
      <c r="EV529" s="265"/>
      <c r="EW529" s="265"/>
      <c r="EX529" s="265"/>
      <c r="EY529" s="265"/>
      <c r="EZ529" s="265"/>
      <c r="FA529" s="265"/>
      <c r="FB529" s="265"/>
      <c r="FC529" s="265"/>
      <c r="FD529" s="265"/>
      <c r="FE529" s="265"/>
      <c r="FF529" s="265"/>
      <c r="FG529" s="265"/>
      <c r="FH529" s="265"/>
      <c r="FI529" s="265"/>
      <c r="FJ529" s="265"/>
      <c r="FK529" s="265"/>
      <c r="FL529" s="265"/>
      <c r="FM529" s="265"/>
      <c r="FN529" s="265"/>
      <c r="FO529" s="265"/>
      <c r="FP529" s="265"/>
      <c r="FQ529" s="265"/>
      <c r="FR529" s="265"/>
      <c r="FS529" s="265"/>
      <c r="FT529" s="265"/>
      <c r="FU529" s="265"/>
      <c r="FV529" s="265"/>
      <c r="FW529" s="265"/>
      <c r="FX529" s="265"/>
      <c r="FY529" s="265"/>
      <c r="FZ529" s="265"/>
      <c r="GA529" s="265"/>
      <c r="GB529" s="265"/>
      <c r="GC529" s="265"/>
      <c r="GD529" s="265"/>
      <c r="GE529" s="265"/>
    </row>
    <row r="530" spans="1:187" s="1442" customFormat="1">
      <c r="A530" s="505"/>
      <c r="B530" s="265"/>
      <c r="C530" s="265"/>
      <c r="D530" s="265"/>
      <c r="E530" s="265"/>
      <c r="F530" s="265"/>
      <c r="G530" s="265"/>
      <c r="H530" s="265"/>
      <c r="I530" s="265"/>
      <c r="J530" s="265"/>
      <c r="K530" s="265"/>
      <c r="L530" s="265"/>
      <c r="M530" s="265"/>
      <c r="N530" s="265"/>
      <c r="O530" s="265"/>
      <c r="P530" s="1581"/>
      <c r="Q530" s="1571"/>
      <c r="R530" s="265"/>
      <c r="S530" s="265"/>
      <c r="T530" s="265"/>
      <c r="U530" s="282"/>
      <c r="V530" s="1438"/>
      <c r="W530" s="265"/>
      <c r="X530" s="265"/>
      <c r="Y530" s="282"/>
      <c r="Z530" s="282"/>
      <c r="AA530" s="955"/>
      <c r="AB530" s="974"/>
      <c r="AC530" s="974"/>
      <c r="AD530" s="974"/>
      <c r="AE530" s="974"/>
      <c r="AF530" s="254"/>
      <c r="AG530" s="282"/>
      <c r="AH530" s="265"/>
      <c r="AI530" s="282"/>
      <c r="AJ530" s="265"/>
      <c r="AK530" s="265"/>
      <c r="AL530" s="265"/>
      <c r="AM530" s="265"/>
      <c r="AN530" s="265"/>
      <c r="AO530" s="265"/>
      <c r="AP530" s="265"/>
      <c r="AQ530" s="265"/>
      <c r="AR530" s="265"/>
      <c r="AS530" s="265"/>
      <c r="AT530" s="265"/>
      <c r="AU530" s="265"/>
      <c r="AV530" s="265"/>
      <c r="AW530" s="265"/>
      <c r="AX530" s="265"/>
      <c r="AY530" s="265"/>
      <c r="AZ530" s="265"/>
      <c r="BA530" s="265"/>
      <c r="BB530" s="265"/>
      <c r="BC530" s="265"/>
      <c r="BD530" s="265"/>
      <c r="BE530" s="265"/>
      <c r="BF530" s="265"/>
      <c r="BG530" s="265"/>
      <c r="BH530" s="265"/>
      <c r="BI530" s="265"/>
      <c r="BJ530" s="265"/>
      <c r="BK530" s="265"/>
      <c r="BL530" s="265"/>
      <c r="BM530" s="265"/>
      <c r="BN530" s="265"/>
      <c r="BO530" s="265"/>
      <c r="BP530" s="265"/>
      <c r="BQ530" s="265"/>
      <c r="BR530" s="265"/>
      <c r="BS530" s="265"/>
      <c r="BT530" s="265"/>
      <c r="BU530" s="265"/>
      <c r="BV530" s="265"/>
      <c r="BW530" s="265"/>
      <c r="BX530" s="265"/>
      <c r="BY530" s="265"/>
      <c r="BZ530" s="265"/>
      <c r="CA530" s="265"/>
      <c r="CB530" s="265"/>
      <c r="CC530" s="265"/>
      <c r="CD530" s="265"/>
      <c r="CE530" s="265"/>
      <c r="CF530" s="265"/>
      <c r="CG530" s="265"/>
      <c r="CH530" s="265"/>
      <c r="CI530" s="265"/>
      <c r="CJ530" s="265"/>
      <c r="CK530" s="265"/>
      <c r="CL530" s="265"/>
      <c r="CM530" s="265"/>
      <c r="CN530" s="265"/>
      <c r="CO530" s="265"/>
      <c r="CP530" s="265"/>
      <c r="CQ530" s="265"/>
      <c r="CR530" s="265"/>
      <c r="CS530" s="265"/>
      <c r="CT530" s="265"/>
      <c r="CU530" s="265"/>
      <c r="CV530" s="265"/>
      <c r="CW530" s="265"/>
      <c r="CX530" s="265"/>
      <c r="CY530" s="265"/>
      <c r="CZ530" s="265"/>
      <c r="DA530" s="265"/>
      <c r="DB530" s="265"/>
      <c r="DC530" s="265"/>
      <c r="DD530" s="265"/>
      <c r="DE530" s="265"/>
      <c r="DF530" s="265"/>
      <c r="DG530" s="265"/>
      <c r="DH530" s="265"/>
      <c r="DI530" s="265"/>
      <c r="DJ530" s="265"/>
      <c r="DK530" s="265"/>
      <c r="DL530" s="265"/>
      <c r="DM530" s="265"/>
      <c r="DN530" s="265"/>
      <c r="DO530" s="265"/>
      <c r="DP530" s="265"/>
      <c r="DQ530" s="265"/>
      <c r="DR530" s="265"/>
      <c r="DS530" s="265"/>
      <c r="DT530" s="265"/>
      <c r="DU530" s="265"/>
      <c r="DV530" s="265"/>
      <c r="DW530" s="265"/>
      <c r="DX530" s="265"/>
      <c r="DY530" s="265"/>
      <c r="DZ530" s="265"/>
      <c r="EA530" s="265"/>
      <c r="EB530" s="265"/>
      <c r="EC530" s="265"/>
      <c r="ED530" s="265"/>
      <c r="EE530" s="265"/>
      <c r="EF530" s="265"/>
      <c r="EG530" s="265"/>
      <c r="EH530" s="265"/>
      <c r="EI530" s="265"/>
      <c r="EJ530" s="265"/>
      <c r="EK530" s="265"/>
      <c r="EL530" s="265"/>
      <c r="EM530" s="265"/>
      <c r="EN530" s="265"/>
      <c r="EO530" s="265"/>
      <c r="EP530" s="265"/>
      <c r="EQ530" s="265"/>
      <c r="ER530" s="265"/>
      <c r="ES530" s="265"/>
      <c r="ET530" s="265"/>
      <c r="EU530" s="265"/>
      <c r="EV530" s="265"/>
      <c r="EW530" s="265"/>
      <c r="EX530" s="265"/>
      <c r="EY530" s="265"/>
      <c r="EZ530" s="265"/>
      <c r="FA530" s="265"/>
      <c r="FB530" s="265"/>
      <c r="FC530" s="265"/>
      <c r="FD530" s="265"/>
      <c r="FE530" s="265"/>
      <c r="FF530" s="265"/>
      <c r="FG530" s="265"/>
      <c r="FH530" s="265"/>
      <c r="FI530" s="265"/>
      <c r="FJ530" s="265"/>
      <c r="FK530" s="265"/>
      <c r="FL530" s="265"/>
      <c r="FM530" s="265"/>
      <c r="FN530" s="265"/>
      <c r="FO530" s="265"/>
      <c r="FP530" s="265"/>
      <c r="FQ530" s="265"/>
      <c r="FR530" s="265"/>
      <c r="FS530" s="265"/>
      <c r="FT530" s="265"/>
      <c r="FU530" s="265"/>
      <c r="FV530" s="265"/>
      <c r="FW530" s="265"/>
      <c r="FX530" s="265"/>
      <c r="FY530" s="265"/>
      <c r="FZ530" s="265"/>
      <c r="GA530" s="265"/>
      <c r="GB530" s="265"/>
      <c r="GC530" s="265"/>
      <c r="GD530" s="265"/>
      <c r="GE530" s="265"/>
    </row>
    <row r="531" spans="1:187" s="1442" customFormat="1">
      <c r="A531" s="505"/>
      <c r="B531" s="265"/>
      <c r="C531" s="265"/>
      <c r="D531" s="265"/>
      <c r="E531" s="265"/>
      <c r="F531" s="265"/>
      <c r="G531" s="265"/>
      <c r="H531" s="265"/>
      <c r="I531" s="265"/>
      <c r="J531" s="265"/>
      <c r="K531" s="265"/>
      <c r="L531" s="265"/>
      <c r="M531" s="265"/>
      <c r="N531" s="265"/>
      <c r="O531" s="265"/>
      <c r="P531" s="1581"/>
      <c r="Q531" s="1571"/>
      <c r="R531" s="265"/>
      <c r="S531" s="265"/>
      <c r="T531" s="265"/>
      <c r="U531" s="282"/>
      <c r="V531" s="1438"/>
      <c r="W531" s="265"/>
      <c r="X531" s="265"/>
      <c r="Y531" s="282"/>
      <c r="Z531" s="282"/>
      <c r="AA531" s="955"/>
      <c r="AB531" s="974"/>
      <c r="AC531" s="974"/>
      <c r="AD531" s="974"/>
      <c r="AE531" s="974"/>
      <c r="AF531" s="254"/>
      <c r="AG531" s="282"/>
      <c r="AH531" s="265"/>
      <c r="AI531" s="282"/>
      <c r="AJ531" s="265"/>
      <c r="AK531" s="265"/>
      <c r="AL531" s="265"/>
      <c r="AM531" s="265"/>
      <c r="AN531" s="265"/>
      <c r="AO531" s="265"/>
      <c r="AP531" s="265"/>
      <c r="AQ531" s="265"/>
      <c r="AR531" s="265"/>
      <c r="AS531" s="265"/>
      <c r="AT531" s="265"/>
      <c r="AU531" s="265"/>
      <c r="AV531" s="265"/>
      <c r="AW531" s="265"/>
      <c r="AX531" s="265"/>
      <c r="AY531" s="265"/>
      <c r="AZ531" s="265"/>
      <c r="BA531" s="265"/>
      <c r="BB531" s="265"/>
      <c r="BC531" s="265"/>
      <c r="BD531" s="265"/>
      <c r="BE531" s="265"/>
      <c r="BF531" s="265"/>
      <c r="BG531" s="265"/>
      <c r="BH531" s="265"/>
      <c r="BI531" s="265"/>
      <c r="BJ531" s="265"/>
      <c r="BK531" s="265"/>
      <c r="BL531" s="265"/>
      <c r="BM531" s="265"/>
      <c r="BN531" s="265"/>
      <c r="BO531" s="265"/>
      <c r="BP531" s="265"/>
      <c r="BQ531" s="265"/>
      <c r="BR531" s="265"/>
      <c r="BS531" s="265"/>
      <c r="BT531" s="265"/>
      <c r="BU531" s="265"/>
      <c r="BV531" s="265"/>
      <c r="BW531" s="265"/>
      <c r="BX531" s="265"/>
      <c r="BY531" s="265"/>
      <c r="BZ531" s="265"/>
      <c r="CA531" s="265"/>
      <c r="CB531" s="265"/>
      <c r="CC531" s="265"/>
      <c r="CD531" s="265"/>
      <c r="CE531" s="265"/>
      <c r="CF531" s="265"/>
      <c r="CG531" s="265"/>
      <c r="CH531" s="265"/>
      <c r="CI531" s="265"/>
      <c r="CJ531" s="265"/>
      <c r="CK531" s="265"/>
      <c r="CL531" s="265"/>
      <c r="CM531" s="265"/>
      <c r="CN531" s="265"/>
      <c r="CO531" s="265"/>
      <c r="CP531" s="265"/>
      <c r="CQ531" s="265"/>
      <c r="CR531" s="265"/>
      <c r="CS531" s="265"/>
      <c r="CT531" s="265"/>
      <c r="CU531" s="265"/>
      <c r="CV531" s="265"/>
      <c r="CW531" s="265"/>
      <c r="CX531" s="265"/>
      <c r="CY531" s="265"/>
      <c r="CZ531" s="265"/>
      <c r="DA531" s="265"/>
      <c r="DB531" s="265"/>
      <c r="DC531" s="265"/>
      <c r="DD531" s="265"/>
      <c r="DE531" s="265"/>
      <c r="DF531" s="265"/>
      <c r="DG531" s="265"/>
      <c r="DH531" s="265"/>
      <c r="DI531" s="265"/>
      <c r="DJ531" s="265"/>
      <c r="DK531" s="265"/>
      <c r="DL531" s="265"/>
      <c r="DM531" s="265"/>
      <c r="DN531" s="265"/>
      <c r="DO531" s="265"/>
      <c r="DP531" s="265"/>
      <c r="DQ531" s="265"/>
      <c r="DR531" s="265"/>
      <c r="DS531" s="265"/>
      <c r="DT531" s="265"/>
      <c r="DU531" s="265"/>
      <c r="DV531" s="265"/>
      <c r="DW531" s="265"/>
      <c r="DX531" s="265"/>
      <c r="DY531" s="265"/>
      <c r="DZ531" s="265"/>
      <c r="EA531" s="265"/>
      <c r="EB531" s="265"/>
      <c r="EC531" s="265"/>
      <c r="ED531" s="265"/>
      <c r="EE531" s="265"/>
      <c r="EF531" s="265"/>
      <c r="EG531" s="265"/>
      <c r="EH531" s="265"/>
      <c r="EI531" s="265"/>
      <c r="EJ531" s="265"/>
      <c r="EK531" s="265"/>
      <c r="EL531" s="265"/>
      <c r="EM531" s="265"/>
      <c r="EN531" s="265"/>
      <c r="EO531" s="265"/>
      <c r="EP531" s="265"/>
      <c r="EQ531" s="265"/>
      <c r="ER531" s="265"/>
      <c r="ES531" s="265"/>
      <c r="ET531" s="265"/>
      <c r="EU531" s="265"/>
      <c r="EV531" s="265"/>
      <c r="EW531" s="265"/>
      <c r="EX531" s="265"/>
      <c r="EY531" s="265"/>
      <c r="EZ531" s="265"/>
      <c r="FA531" s="265"/>
      <c r="FB531" s="265"/>
      <c r="FC531" s="265"/>
      <c r="FD531" s="265"/>
      <c r="FE531" s="265"/>
      <c r="FF531" s="265"/>
      <c r="FG531" s="265"/>
      <c r="FH531" s="265"/>
      <c r="FI531" s="265"/>
      <c r="FJ531" s="265"/>
      <c r="FK531" s="265"/>
      <c r="FL531" s="265"/>
      <c r="FM531" s="265"/>
      <c r="FN531" s="265"/>
      <c r="FO531" s="265"/>
      <c r="FP531" s="265"/>
      <c r="FQ531" s="265"/>
      <c r="FR531" s="265"/>
      <c r="FS531" s="265"/>
      <c r="FT531" s="265"/>
      <c r="FU531" s="265"/>
      <c r="FV531" s="265"/>
      <c r="FW531" s="265"/>
      <c r="FX531" s="265"/>
      <c r="FY531" s="265"/>
      <c r="FZ531" s="265"/>
      <c r="GA531" s="265"/>
      <c r="GB531" s="265"/>
      <c r="GC531" s="265"/>
      <c r="GD531" s="265"/>
      <c r="GE531" s="265"/>
    </row>
    <row r="532" spans="1:187" s="1442" customFormat="1">
      <c r="A532" s="505"/>
      <c r="B532" s="265"/>
      <c r="C532" s="265"/>
      <c r="D532" s="265"/>
      <c r="E532" s="265"/>
      <c r="F532" s="265"/>
      <c r="G532" s="265"/>
      <c r="H532" s="265"/>
      <c r="I532" s="265"/>
      <c r="J532" s="265"/>
      <c r="K532" s="265"/>
      <c r="L532" s="265"/>
      <c r="M532" s="265"/>
      <c r="N532" s="265"/>
      <c r="O532" s="265"/>
      <c r="P532" s="1581"/>
      <c r="Q532" s="1571"/>
      <c r="R532" s="265"/>
      <c r="S532" s="265"/>
      <c r="T532" s="265"/>
      <c r="U532" s="282"/>
      <c r="V532" s="1438"/>
      <c r="W532" s="265"/>
      <c r="X532" s="265"/>
      <c r="Y532" s="282"/>
      <c r="Z532" s="282"/>
      <c r="AA532" s="955"/>
      <c r="AB532" s="974"/>
      <c r="AC532" s="974"/>
      <c r="AD532" s="974"/>
      <c r="AE532" s="974"/>
      <c r="AF532" s="254"/>
      <c r="AG532" s="282"/>
      <c r="AH532" s="265"/>
      <c r="AI532" s="282"/>
      <c r="AJ532" s="265"/>
      <c r="AK532" s="265"/>
      <c r="AL532" s="265"/>
      <c r="AM532" s="265"/>
      <c r="AN532" s="265"/>
      <c r="AO532" s="265"/>
      <c r="AP532" s="265"/>
      <c r="AQ532" s="265"/>
      <c r="AR532" s="265"/>
      <c r="AS532" s="265"/>
      <c r="AT532" s="265"/>
      <c r="AU532" s="265"/>
      <c r="AV532" s="265"/>
      <c r="AW532" s="265"/>
      <c r="AX532" s="265"/>
      <c r="AY532" s="265"/>
      <c r="AZ532" s="265"/>
      <c r="BA532" s="265"/>
      <c r="BB532" s="265"/>
      <c r="BC532" s="265"/>
      <c r="BD532" s="265"/>
      <c r="BE532" s="265"/>
      <c r="BF532" s="265"/>
      <c r="BG532" s="265"/>
      <c r="BH532" s="265"/>
      <c r="BI532" s="265"/>
      <c r="BJ532" s="265"/>
      <c r="BK532" s="265"/>
      <c r="BL532" s="265"/>
      <c r="BM532" s="265"/>
      <c r="BN532" s="265"/>
      <c r="BO532" s="265"/>
      <c r="BP532" s="265"/>
      <c r="BQ532" s="265"/>
      <c r="BR532" s="265"/>
      <c r="BS532" s="265"/>
      <c r="BT532" s="265"/>
      <c r="BU532" s="265"/>
      <c r="BV532" s="265"/>
      <c r="BW532" s="265"/>
      <c r="BX532" s="265"/>
      <c r="BY532" s="265"/>
      <c r="BZ532" s="265"/>
      <c r="CA532" s="265"/>
      <c r="CB532" s="265"/>
      <c r="CC532" s="265"/>
      <c r="CD532" s="265"/>
      <c r="CE532" s="265"/>
      <c r="CF532" s="265"/>
      <c r="CG532" s="265"/>
      <c r="CH532" s="265"/>
      <c r="CI532" s="265"/>
      <c r="CJ532" s="265"/>
      <c r="CK532" s="265"/>
      <c r="CL532" s="265"/>
      <c r="CM532" s="265"/>
      <c r="CN532" s="265"/>
      <c r="CO532" s="265"/>
      <c r="CP532" s="265"/>
      <c r="CQ532" s="265"/>
      <c r="CR532" s="265"/>
      <c r="CS532" s="265"/>
      <c r="CT532" s="265"/>
      <c r="CU532" s="265"/>
      <c r="CV532" s="265"/>
      <c r="CW532" s="265"/>
      <c r="CX532" s="265"/>
      <c r="CY532" s="265"/>
      <c r="CZ532" s="265"/>
      <c r="DA532" s="265"/>
      <c r="DB532" s="265"/>
      <c r="DC532" s="265"/>
      <c r="DD532" s="265"/>
      <c r="DE532" s="265"/>
      <c r="DF532" s="265"/>
      <c r="DG532" s="265"/>
      <c r="DH532" s="265"/>
      <c r="DI532" s="265"/>
      <c r="DJ532" s="265"/>
      <c r="DK532" s="265"/>
      <c r="DL532" s="265"/>
      <c r="DM532" s="265"/>
      <c r="DN532" s="265"/>
      <c r="DO532" s="265"/>
      <c r="DP532" s="265"/>
      <c r="DQ532" s="265"/>
      <c r="DR532" s="265"/>
      <c r="DS532" s="265"/>
      <c r="DT532" s="265"/>
      <c r="DU532" s="265"/>
      <c r="DV532" s="265"/>
      <c r="DW532" s="265"/>
      <c r="DX532" s="265"/>
      <c r="DY532" s="265"/>
      <c r="DZ532" s="265"/>
      <c r="EA532" s="265"/>
      <c r="EB532" s="265"/>
      <c r="EC532" s="265"/>
      <c r="ED532" s="265"/>
      <c r="EE532" s="265"/>
      <c r="EF532" s="265"/>
      <c r="EG532" s="265"/>
      <c r="EH532" s="265"/>
      <c r="EI532" s="265"/>
      <c r="EJ532" s="265"/>
      <c r="EK532" s="265"/>
      <c r="EL532" s="265"/>
      <c r="EM532" s="265"/>
      <c r="EN532" s="265"/>
      <c r="EO532" s="265"/>
      <c r="EP532" s="265"/>
      <c r="EQ532" s="265"/>
      <c r="ER532" s="265"/>
      <c r="ES532" s="265"/>
      <c r="ET532" s="265"/>
      <c r="EU532" s="265"/>
      <c r="EV532" s="265"/>
      <c r="EW532" s="265"/>
      <c r="EX532" s="265"/>
      <c r="EY532" s="265"/>
      <c r="EZ532" s="265"/>
      <c r="FA532" s="265"/>
      <c r="FB532" s="265"/>
      <c r="FC532" s="265"/>
      <c r="FD532" s="265"/>
      <c r="FE532" s="265"/>
      <c r="FF532" s="265"/>
      <c r="FG532" s="265"/>
      <c r="FH532" s="265"/>
      <c r="FI532" s="265"/>
      <c r="FJ532" s="265"/>
      <c r="FK532" s="265"/>
      <c r="FL532" s="265"/>
      <c r="FM532" s="265"/>
      <c r="FN532" s="265"/>
      <c r="FO532" s="265"/>
      <c r="FP532" s="265"/>
      <c r="FQ532" s="265"/>
      <c r="FR532" s="265"/>
      <c r="FS532" s="265"/>
      <c r="FT532" s="265"/>
      <c r="FU532" s="265"/>
      <c r="FV532" s="265"/>
      <c r="FW532" s="265"/>
      <c r="FX532" s="265"/>
      <c r="FY532" s="265"/>
      <c r="FZ532" s="265"/>
      <c r="GA532" s="265"/>
      <c r="GB532" s="265"/>
      <c r="GC532" s="265"/>
      <c r="GD532" s="265"/>
      <c r="GE532" s="265"/>
    </row>
    <row r="533" spans="1:187" s="1442" customFormat="1">
      <c r="A533" s="505"/>
      <c r="B533" s="265"/>
      <c r="C533" s="265"/>
      <c r="D533" s="265"/>
      <c r="E533" s="265"/>
      <c r="F533" s="265"/>
      <c r="G533" s="265"/>
      <c r="H533" s="265"/>
      <c r="I533" s="265"/>
      <c r="J533" s="265"/>
      <c r="K533" s="265"/>
      <c r="L533" s="265"/>
      <c r="M533" s="265"/>
      <c r="N533" s="265"/>
      <c r="O533" s="265"/>
      <c r="P533" s="1581"/>
      <c r="Q533" s="1571"/>
      <c r="R533" s="265"/>
      <c r="S533" s="265"/>
      <c r="T533" s="265"/>
      <c r="U533" s="282"/>
      <c r="V533" s="1438"/>
      <c r="W533" s="265"/>
      <c r="X533" s="265"/>
      <c r="Y533" s="282"/>
      <c r="Z533" s="282"/>
      <c r="AA533" s="955"/>
      <c r="AB533" s="974"/>
      <c r="AC533" s="974"/>
      <c r="AD533" s="974"/>
      <c r="AE533" s="974"/>
      <c r="AF533" s="254"/>
      <c r="AG533" s="282"/>
      <c r="AH533" s="265"/>
      <c r="AI533" s="282"/>
      <c r="AJ533" s="265"/>
      <c r="AK533" s="265"/>
      <c r="AL533" s="265"/>
      <c r="AM533" s="265"/>
      <c r="AN533" s="265"/>
      <c r="AO533" s="265"/>
      <c r="AP533" s="265"/>
      <c r="AQ533" s="265"/>
      <c r="AR533" s="265"/>
      <c r="AS533" s="265"/>
      <c r="AT533" s="265"/>
      <c r="AU533" s="265"/>
      <c r="AV533" s="265"/>
      <c r="AW533" s="265"/>
      <c r="AX533" s="265"/>
      <c r="AY533" s="265"/>
      <c r="AZ533" s="265"/>
      <c r="BA533" s="265"/>
      <c r="BB533" s="265"/>
      <c r="BC533" s="265"/>
      <c r="BD533" s="265"/>
      <c r="BE533" s="265"/>
      <c r="BF533" s="265"/>
      <c r="BG533" s="265"/>
      <c r="BH533" s="265"/>
      <c r="BI533" s="265"/>
      <c r="BJ533" s="265"/>
      <c r="BK533" s="265"/>
      <c r="BL533" s="265"/>
      <c r="BM533" s="265"/>
      <c r="BN533" s="265"/>
      <c r="BO533" s="265"/>
      <c r="BP533" s="265"/>
      <c r="BQ533" s="265"/>
      <c r="BR533" s="265"/>
      <c r="BS533" s="265"/>
      <c r="BT533" s="265"/>
      <c r="BU533" s="265"/>
      <c r="BV533" s="265"/>
      <c r="BW533" s="265"/>
      <c r="BX533" s="265"/>
      <c r="BY533" s="265"/>
      <c r="BZ533" s="265"/>
      <c r="CA533" s="265"/>
      <c r="CB533" s="265"/>
      <c r="CC533" s="265"/>
      <c r="CD533" s="265"/>
      <c r="CE533" s="265"/>
      <c r="CF533" s="265"/>
      <c r="CG533" s="265"/>
      <c r="CH533" s="265"/>
      <c r="CI533" s="265"/>
      <c r="CJ533" s="265"/>
      <c r="CK533" s="265"/>
      <c r="CL533" s="265"/>
      <c r="CM533" s="265"/>
      <c r="CN533" s="265"/>
      <c r="CO533" s="265"/>
      <c r="CP533" s="265"/>
      <c r="CQ533" s="265"/>
      <c r="CR533" s="265"/>
      <c r="CS533" s="265"/>
      <c r="CT533" s="265"/>
      <c r="CU533" s="265"/>
      <c r="CV533" s="265"/>
      <c r="CW533" s="265"/>
      <c r="CX533" s="265"/>
      <c r="CY533" s="265"/>
      <c r="CZ533" s="265"/>
      <c r="DA533" s="265"/>
      <c r="DB533" s="265"/>
      <c r="DC533" s="265"/>
      <c r="DD533" s="265"/>
      <c r="DE533" s="265"/>
      <c r="DF533" s="265"/>
      <c r="DG533" s="265"/>
      <c r="DH533" s="265"/>
      <c r="DI533" s="265"/>
      <c r="DJ533" s="265"/>
      <c r="DK533" s="265"/>
      <c r="DL533" s="265"/>
      <c r="DM533" s="265"/>
      <c r="DN533" s="265"/>
      <c r="DO533" s="265"/>
      <c r="DP533" s="265"/>
      <c r="DQ533" s="265"/>
      <c r="DR533" s="265"/>
      <c r="DS533" s="265"/>
      <c r="DT533" s="265"/>
      <c r="DU533" s="265"/>
      <c r="DV533" s="265"/>
      <c r="DW533" s="265"/>
      <c r="DX533" s="265"/>
      <c r="DY533" s="265"/>
      <c r="DZ533" s="265"/>
      <c r="EA533" s="265"/>
      <c r="EB533" s="265"/>
      <c r="EC533" s="265"/>
      <c r="ED533" s="265"/>
      <c r="EE533" s="265"/>
      <c r="EF533" s="265"/>
      <c r="EG533" s="265"/>
      <c r="EH533" s="265"/>
      <c r="EI533" s="265"/>
      <c r="EJ533" s="265"/>
      <c r="EK533" s="265"/>
      <c r="EL533" s="265"/>
      <c r="EM533" s="265"/>
      <c r="EN533" s="265"/>
      <c r="EO533" s="265"/>
      <c r="EP533" s="265"/>
      <c r="EQ533" s="265"/>
      <c r="ER533" s="265"/>
      <c r="ES533" s="265"/>
      <c r="ET533" s="265"/>
      <c r="EU533" s="265"/>
      <c r="EV533" s="265"/>
      <c r="EW533" s="265"/>
      <c r="EX533" s="265"/>
      <c r="EY533" s="265"/>
      <c r="EZ533" s="265"/>
      <c r="FA533" s="265"/>
      <c r="FB533" s="265"/>
      <c r="FC533" s="265"/>
      <c r="FD533" s="265"/>
      <c r="FE533" s="265"/>
      <c r="FF533" s="265"/>
      <c r="FG533" s="265"/>
      <c r="FH533" s="265"/>
      <c r="FI533" s="265"/>
      <c r="FJ533" s="265"/>
      <c r="FK533" s="265"/>
      <c r="FL533" s="265"/>
      <c r="FM533" s="265"/>
      <c r="FN533" s="265"/>
      <c r="FO533" s="265"/>
      <c r="FP533" s="265"/>
      <c r="FQ533" s="265"/>
      <c r="FR533" s="265"/>
      <c r="FS533" s="265"/>
      <c r="FT533" s="265"/>
      <c r="FU533" s="265"/>
      <c r="FV533" s="265"/>
      <c r="FW533" s="265"/>
      <c r="FX533" s="265"/>
      <c r="FY533" s="265"/>
      <c r="FZ533" s="265"/>
      <c r="GA533" s="265"/>
      <c r="GB533" s="265"/>
      <c r="GC533" s="265"/>
      <c r="GD533" s="265"/>
      <c r="GE533" s="265"/>
    </row>
    <row r="534" spans="1:187" s="1442" customFormat="1">
      <c r="A534" s="505"/>
      <c r="B534" s="265"/>
      <c r="C534" s="265"/>
      <c r="D534" s="265"/>
      <c r="E534" s="265"/>
      <c r="F534" s="265"/>
      <c r="G534" s="265"/>
      <c r="H534" s="265"/>
      <c r="I534" s="265"/>
      <c r="J534" s="265"/>
      <c r="K534" s="265"/>
      <c r="L534" s="265"/>
      <c r="M534" s="265"/>
      <c r="N534" s="265"/>
      <c r="O534" s="265"/>
      <c r="P534" s="1581"/>
      <c r="Q534" s="1571"/>
      <c r="R534" s="265"/>
      <c r="S534" s="265"/>
      <c r="T534" s="265"/>
      <c r="U534" s="282"/>
      <c r="V534" s="1438"/>
      <c r="W534" s="265"/>
      <c r="X534" s="265"/>
      <c r="Y534" s="282"/>
      <c r="Z534" s="282"/>
      <c r="AA534" s="955"/>
      <c r="AB534" s="974"/>
      <c r="AC534" s="974"/>
      <c r="AD534" s="974"/>
      <c r="AE534" s="974"/>
      <c r="AF534" s="254"/>
      <c r="AG534" s="282"/>
      <c r="AH534" s="265"/>
      <c r="AI534" s="282"/>
      <c r="AJ534" s="265"/>
      <c r="AK534" s="265"/>
      <c r="AL534" s="265"/>
      <c r="AM534" s="265"/>
      <c r="AN534" s="265"/>
      <c r="AO534" s="265"/>
      <c r="AP534" s="265"/>
      <c r="AQ534" s="265"/>
      <c r="AR534" s="265"/>
      <c r="AS534" s="265"/>
      <c r="AT534" s="265"/>
      <c r="AU534" s="265"/>
      <c r="AV534" s="265"/>
      <c r="AW534" s="265"/>
      <c r="AX534" s="265"/>
      <c r="AY534" s="265"/>
      <c r="AZ534" s="265"/>
      <c r="BA534" s="265"/>
      <c r="BB534" s="265"/>
      <c r="BC534" s="265"/>
      <c r="BD534" s="265"/>
      <c r="BE534" s="265"/>
      <c r="BF534" s="265"/>
      <c r="BG534" s="265"/>
      <c r="BH534" s="265"/>
      <c r="BI534" s="265"/>
      <c r="BJ534" s="265"/>
      <c r="BK534" s="265"/>
      <c r="BL534" s="265"/>
      <c r="BM534" s="265"/>
      <c r="BN534" s="265"/>
      <c r="BO534" s="265"/>
      <c r="BP534" s="265"/>
      <c r="BQ534" s="265"/>
      <c r="BR534" s="265"/>
      <c r="BS534" s="265"/>
      <c r="BT534" s="265"/>
      <c r="BU534" s="265"/>
      <c r="BV534" s="265"/>
      <c r="BW534" s="265"/>
      <c r="BX534" s="265"/>
      <c r="BY534" s="265"/>
      <c r="BZ534" s="265"/>
      <c r="CA534" s="265"/>
      <c r="CB534" s="265"/>
      <c r="CC534" s="265"/>
      <c r="CD534" s="265"/>
      <c r="CE534" s="265"/>
      <c r="CF534" s="265"/>
      <c r="CG534" s="265"/>
      <c r="CH534" s="265"/>
      <c r="CI534" s="265"/>
      <c r="CJ534" s="265"/>
      <c r="CK534" s="265"/>
      <c r="CL534" s="265"/>
      <c r="CM534" s="265"/>
      <c r="CN534" s="265"/>
      <c r="CO534" s="265"/>
      <c r="CP534" s="265"/>
      <c r="CQ534" s="265"/>
      <c r="CR534" s="265"/>
      <c r="CS534" s="265"/>
      <c r="CT534" s="265"/>
      <c r="CU534" s="265"/>
      <c r="CV534" s="265"/>
      <c r="CW534" s="265"/>
      <c r="CX534" s="265"/>
      <c r="CY534" s="265"/>
      <c r="CZ534" s="265"/>
      <c r="DA534" s="265"/>
      <c r="DB534" s="265"/>
      <c r="DC534" s="265"/>
      <c r="DD534" s="265"/>
      <c r="DE534" s="265"/>
      <c r="DF534" s="265"/>
      <c r="DG534" s="265"/>
      <c r="DH534" s="265"/>
      <c r="DI534" s="265"/>
      <c r="DJ534" s="265"/>
      <c r="DK534" s="265"/>
      <c r="DL534" s="265"/>
      <c r="DM534" s="265"/>
      <c r="DN534" s="265"/>
      <c r="DO534" s="265"/>
      <c r="DP534" s="265"/>
      <c r="DQ534" s="265"/>
      <c r="DR534" s="265"/>
      <c r="DS534" s="265"/>
      <c r="DT534" s="265"/>
      <c r="DU534" s="265"/>
      <c r="DV534" s="265"/>
      <c r="DW534" s="265"/>
      <c r="DX534" s="265"/>
      <c r="DY534" s="265"/>
      <c r="DZ534" s="265"/>
      <c r="EA534" s="265"/>
      <c r="EB534" s="265"/>
      <c r="EC534" s="265"/>
      <c r="ED534" s="265"/>
      <c r="EE534" s="265"/>
      <c r="EF534" s="265"/>
      <c r="EG534" s="265"/>
      <c r="EH534" s="265"/>
      <c r="EI534" s="265"/>
      <c r="EJ534" s="265"/>
      <c r="EK534" s="265"/>
      <c r="EL534" s="265"/>
      <c r="EM534" s="265"/>
      <c r="EN534" s="265"/>
      <c r="EO534" s="265"/>
      <c r="EP534" s="265"/>
      <c r="EQ534" s="265"/>
      <c r="ER534" s="265"/>
      <c r="ES534" s="265"/>
      <c r="ET534" s="265"/>
      <c r="EU534" s="265"/>
      <c r="EV534" s="265"/>
      <c r="EW534" s="265"/>
      <c r="EX534" s="265"/>
      <c r="EY534" s="265"/>
      <c r="EZ534" s="265"/>
      <c r="FA534" s="265"/>
      <c r="FB534" s="265"/>
      <c r="FC534" s="265"/>
      <c r="FD534" s="265"/>
      <c r="FE534" s="265"/>
      <c r="FF534" s="265"/>
      <c r="FG534" s="265"/>
      <c r="FH534" s="265"/>
      <c r="FI534" s="265"/>
      <c r="FJ534" s="265"/>
      <c r="FK534" s="265"/>
      <c r="FL534" s="265"/>
      <c r="FM534" s="265"/>
      <c r="FN534" s="265"/>
      <c r="FO534" s="265"/>
      <c r="FP534" s="265"/>
      <c r="FQ534" s="265"/>
      <c r="FR534" s="265"/>
      <c r="FS534" s="265"/>
      <c r="FT534" s="265"/>
      <c r="FU534" s="265"/>
      <c r="FV534" s="265"/>
      <c r="FW534" s="265"/>
      <c r="FX534" s="265"/>
      <c r="FY534" s="265"/>
      <c r="FZ534" s="265"/>
      <c r="GA534" s="265"/>
      <c r="GB534" s="265"/>
      <c r="GC534" s="265"/>
      <c r="GD534" s="265"/>
      <c r="GE534" s="265"/>
    </row>
    <row r="535" spans="1:187" s="1442" customFormat="1">
      <c r="A535" s="505"/>
      <c r="B535" s="265"/>
      <c r="C535" s="265"/>
      <c r="D535" s="265"/>
      <c r="E535" s="265"/>
      <c r="F535" s="265"/>
      <c r="G535" s="265"/>
      <c r="H535" s="265"/>
      <c r="I535" s="265"/>
      <c r="J535" s="265"/>
      <c r="K535" s="265"/>
      <c r="L535" s="265"/>
      <c r="M535" s="265"/>
      <c r="N535" s="265"/>
      <c r="O535" s="265"/>
      <c r="P535" s="1581"/>
      <c r="Q535" s="1571"/>
      <c r="R535" s="265"/>
      <c r="S535" s="265"/>
      <c r="T535" s="265"/>
      <c r="U535" s="282"/>
      <c r="V535" s="1438"/>
      <c r="W535" s="265"/>
      <c r="X535" s="265"/>
      <c r="Y535" s="282"/>
      <c r="Z535" s="282"/>
      <c r="AA535" s="955"/>
      <c r="AB535" s="974"/>
      <c r="AC535" s="974"/>
      <c r="AD535" s="974"/>
      <c r="AE535" s="974"/>
      <c r="AF535" s="254"/>
      <c r="AG535" s="282"/>
      <c r="AH535" s="265"/>
      <c r="AI535" s="282"/>
      <c r="AJ535" s="265"/>
      <c r="AK535" s="265"/>
      <c r="AL535" s="265"/>
      <c r="AM535" s="265"/>
      <c r="AN535" s="265"/>
      <c r="AO535" s="265"/>
      <c r="AP535" s="265"/>
      <c r="AQ535" s="265"/>
      <c r="AR535" s="265"/>
      <c r="AS535" s="265"/>
      <c r="AT535" s="265"/>
      <c r="AU535" s="265"/>
      <c r="AV535" s="265"/>
      <c r="AW535" s="265"/>
      <c r="AX535" s="265"/>
      <c r="AY535" s="265"/>
      <c r="AZ535" s="265"/>
      <c r="BA535" s="265"/>
      <c r="BB535" s="265"/>
      <c r="BC535" s="265"/>
      <c r="BD535" s="265"/>
      <c r="BE535" s="265"/>
      <c r="BF535" s="265"/>
      <c r="BG535" s="265"/>
      <c r="BH535" s="265"/>
      <c r="BI535" s="265"/>
      <c r="BJ535" s="265"/>
      <c r="BK535" s="265"/>
      <c r="BL535" s="265"/>
      <c r="BM535" s="265"/>
      <c r="BN535" s="265"/>
      <c r="BO535" s="265"/>
      <c r="BP535" s="265"/>
      <c r="BQ535" s="265"/>
      <c r="BR535" s="265"/>
      <c r="BS535" s="265"/>
      <c r="BT535" s="265"/>
      <c r="BU535" s="265"/>
      <c r="BV535" s="265"/>
      <c r="BW535" s="265"/>
      <c r="BX535" s="265"/>
      <c r="BY535" s="265"/>
      <c r="BZ535" s="265"/>
      <c r="CA535" s="265"/>
      <c r="CB535" s="265"/>
      <c r="CC535" s="265"/>
      <c r="CD535" s="265"/>
      <c r="CE535" s="265"/>
      <c r="CF535" s="265"/>
      <c r="CG535" s="265"/>
      <c r="CH535" s="265"/>
      <c r="CI535" s="265"/>
      <c r="CJ535" s="265"/>
      <c r="CK535" s="265"/>
      <c r="CL535" s="265"/>
      <c r="CM535" s="265"/>
      <c r="CN535" s="265"/>
      <c r="CO535" s="265"/>
      <c r="CP535" s="265"/>
      <c r="CQ535" s="265"/>
      <c r="CR535" s="265"/>
      <c r="CS535" s="265"/>
      <c r="CT535" s="265"/>
      <c r="CU535" s="265"/>
      <c r="CV535" s="265"/>
      <c r="CW535" s="265"/>
      <c r="CX535" s="265"/>
      <c r="CY535" s="265"/>
      <c r="CZ535" s="265"/>
      <c r="DA535" s="265"/>
      <c r="DB535" s="265"/>
      <c r="DC535" s="265"/>
      <c r="DD535" s="265"/>
      <c r="DE535" s="265"/>
      <c r="DF535" s="265"/>
      <c r="DG535" s="265"/>
      <c r="DH535" s="265"/>
      <c r="DI535" s="265"/>
      <c r="DJ535" s="265"/>
      <c r="DK535" s="265"/>
      <c r="DL535" s="265"/>
      <c r="DM535" s="265"/>
      <c r="DN535" s="265"/>
      <c r="DO535" s="265"/>
      <c r="DP535" s="265"/>
      <c r="DQ535" s="265"/>
      <c r="DR535" s="265"/>
      <c r="DS535" s="265"/>
      <c r="DT535" s="265"/>
      <c r="DU535" s="265"/>
      <c r="DV535" s="265"/>
      <c r="DW535" s="265"/>
      <c r="DX535" s="265"/>
      <c r="DY535" s="265"/>
      <c r="DZ535" s="265"/>
      <c r="EA535" s="265"/>
      <c r="EB535" s="265"/>
      <c r="EC535" s="265"/>
      <c r="ED535" s="265"/>
      <c r="EE535" s="265"/>
      <c r="EF535" s="265"/>
      <c r="EG535" s="265"/>
      <c r="EH535" s="265"/>
      <c r="EI535" s="265"/>
      <c r="EJ535" s="265"/>
      <c r="EK535" s="265"/>
      <c r="EL535" s="265"/>
      <c r="EM535" s="265"/>
      <c r="EN535" s="265"/>
      <c r="EO535" s="265"/>
      <c r="EP535" s="265"/>
      <c r="EQ535" s="265"/>
      <c r="ER535" s="265"/>
      <c r="ES535" s="265"/>
      <c r="ET535" s="265"/>
      <c r="EU535" s="265"/>
      <c r="EV535" s="265"/>
      <c r="EW535" s="265"/>
      <c r="EX535" s="265"/>
      <c r="EY535" s="265"/>
      <c r="EZ535" s="265"/>
      <c r="FA535" s="265"/>
      <c r="FB535" s="265"/>
      <c r="FC535" s="265"/>
      <c r="FD535" s="265"/>
      <c r="FE535" s="265"/>
      <c r="FF535" s="265"/>
      <c r="FG535" s="265"/>
      <c r="FH535" s="265"/>
      <c r="FI535" s="265"/>
      <c r="FJ535" s="265"/>
      <c r="FK535" s="265"/>
      <c r="FL535" s="265"/>
      <c r="FM535" s="265"/>
      <c r="FN535" s="265"/>
      <c r="FO535" s="265"/>
      <c r="FP535" s="265"/>
      <c r="FQ535" s="265"/>
      <c r="FR535" s="265"/>
      <c r="FS535" s="265"/>
      <c r="FT535" s="265"/>
      <c r="FU535" s="265"/>
      <c r="FV535" s="265"/>
      <c r="FW535" s="265"/>
      <c r="FX535" s="265"/>
      <c r="FY535" s="265"/>
      <c r="FZ535" s="265"/>
      <c r="GA535" s="265"/>
      <c r="GB535" s="265"/>
      <c r="GC535" s="265"/>
      <c r="GD535" s="265"/>
      <c r="GE535" s="265"/>
    </row>
    <row r="536" spans="1:187" s="1442" customFormat="1">
      <c r="A536" s="505"/>
      <c r="B536" s="265"/>
      <c r="C536" s="265"/>
      <c r="D536" s="265"/>
      <c r="E536" s="265"/>
      <c r="F536" s="265"/>
      <c r="G536" s="265"/>
      <c r="H536" s="265"/>
      <c r="I536" s="265"/>
      <c r="J536" s="265"/>
      <c r="K536" s="265"/>
      <c r="L536" s="265"/>
      <c r="M536" s="265"/>
      <c r="N536" s="265"/>
      <c r="O536" s="265"/>
      <c r="P536" s="1581"/>
      <c r="Q536" s="1571"/>
      <c r="R536" s="265"/>
      <c r="S536" s="265"/>
      <c r="T536" s="265"/>
      <c r="U536" s="282"/>
      <c r="V536" s="1438"/>
      <c r="W536" s="265"/>
      <c r="X536" s="265"/>
      <c r="Y536" s="282"/>
      <c r="Z536" s="282"/>
      <c r="AA536" s="955"/>
      <c r="AB536" s="974"/>
      <c r="AC536" s="974"/>
      <c r="AD536" s="974"/>
      <c r="AE536" s="974"/>
      <c r="AF536" s="254"/>
      <c r="AG536" s="282"/>
      <c r="AH536" s="265"/>
      <c r="AI536" s="282"/>
      <c r="AJ536" s="265"/>
      <c r="AK536" s="265"/>
      <c r="AL536" s="265"/>
      <c r="AM536" s="265"/>
      <c r="AN536" s="265"/>
      <c r="AO536" s="265"/>
      <c r="AP536" s="265"/>
      <c r="AQ536" s="265"/>
      <c r="AR536" s="265"/>
      <c r="AS536" s="265"/>
      <c r="AT536" s="265"/>
      <c r="AU536" s="265"/>
      <c r="AV536" s="265"/>
      <c r="AW536" s="265"/>
      <c r="AX536" s="265"/>
      <c r="AY536" s="265"/>
      <c r="AZ536" s="265"/>
      <c r="BA536" s="265"/>
      <c r="BB536" s="265"/>
      <c r="BC536" s="265"/>
      <c r="BD536" s="265"/>
      <c r="BE536" s="265"/>
      <c r="BF536" s="265"/>
      <c r="BG536" s="265"/>
      <c r="BH536" s="265"/>
      <c r="BI536" s="265"/>
      <c r="BJ536" s="265"/>
      <c r="BK536" s="265"/>
      <c r="BL536" s="265"/>
      <c r="BM536" s="265"/>
      <c r="BN536" s="265"/>
      <c r="BO536" s="265"/>
      <c r="BP536" s="265"/>
      <c r="BQ536" s="265"/>
      <c r="BR536" s="265"/>
      <c r="BS536" s="265"/>
      <c r="BT536" s="265"/>
      <c r="BU536" s="265"/>
      <c r="BV536" s="265"/>
      <c r="BW536" s="265"/>
      <c r="BX536" s="265"/>
      <c r="BY536" s="265"/>
      <c r="BZ536" s="265"/>
      <c r="CA536" s="265"/>
      <c r="CB536" s="265"/>
      <c r="CC536" s="265"/>
      <c r="CD536" s="265"/>
      <c r="CE536" s="265"/>
      <c r="CF536" s="265"/>
      <c r="CG536" s="265"/>
      <c r="CH536" s="265"/>
      <c r="CI536" s="265"/>
      <c r="CJ536" s="265"/>
      <c r="CK536" s="265"/>
      <c r="CL536" s="265"/>
      <c r="CM536" s="265"/>
      <c r="CN536" s="265"/>
      <c r="CO536" s="265"/>
      <c r="CP536" s="265"/>
      <c r="CQ536" s="265"/>
      <c r="CR536" s="265"/>
      <c r="CS536" s="265"/>
      <c r="CT536" s="265"/>
      <c r="CU536" s="265"/>
      <c r="CV536" s="265"/>
      <c r="CW536" s="265"/>
      <c r="CX536" s="265"/>
      <c r="CY536" s="265"/>
      <c r="CZ536" s="265"/>
      <c r="DA536" s="265"/>
      <c r="DB536" s="265"/>
      <c r="DC536" s="265"/>
      <c r="DD536" s="265"/>
      <c r="DE536" s="265"/>
      <c r="DF536" s="265"/>
      <c r="DG536" s="265"/>
      <c r="DH536" s="265"/>
      <c r="DI536" s="265"/>
      <c r="DJ536" s="265"/>
      <c r="DK536" s="265"/>
      <c r="DL536" s="265"/>
      <c r="DM536" s="265"/>
      <c r="DN536" s="265"/>
      <c r="DO536" s="265"/>
      <c r="DP536" s="265"/>
      <c r="DQ536" s="265"/>
      <c r="DR536" s="265"/>
      <c r="DS536" s="265"/>
      <c r="DT536" s="265"/>
      <c r="DU536" s="265"/>
      <c r="DV536" s="265"/>
      <c r="DW536" s="265"/>
      <c r="DX536" s="265"/>
      <c r="DY536" s="265"/>
      <c r="DZ536" s="265"/>
      <c r="EA536" s="265"/>
      <c r="EB536" s="265"/>
      <c r="EC536" s="265"/>
      <c r="ED536" s="265"/>
      <c r="EE536" s="265"/>
      <c r="EF536" s="265"/>
      <c r="EG536" s="265"/>
      <c r="EH536" s="265"/>
      <c r="EI536" s="265"/>
      <c r="EJ536" s="265"/>
      <c r="EK536" s="265"/>
      <c r="EL536" s="265"/>
      <c r="EM536" s="265"/>
      <c r="EN536" s="265"/>
      <c r="EO536" s="265"/>
      <c r="EP536" s="265"/>
      <c r="EQ536" s="265"/>
      <c r="ER536" s="265"/>
      <c r="ES536" s="265"/>
      <c r="ET536" s="265"/>
      <c r="EU536" s="265"/>
      <c r="EV536" s="265"/>
      <c r="EW536" s="265"/>
      <c r="EX536" s="265"/>
      <c r="EY536" s="265"/>
      <c r="EZ536" s="265"/>
      <c r="FA536" s="265"/>
      <c r="FB536" s="265"/>
      <c r="FC536" s="265"/>
      <c r="FD536" s="265"/>
      <c r="FE536" s="265"/>
      <c r="FF536" s="265"/>
      <c r="FG536" s="265"/>
      <c r="FH536" s="265"/>
      <c r="FI536" s="265"/>
      <c r="FJ536" s="265"/>
      <c r="FK536" s="265"/>
      <c r="FL536" s="265"/>
      <c r="FM536" s="265"/>
      <c r="FN536" s="265"/>
      <c r="FO536" s="265"/>
      <c r="FP536" s="265"/>
      <c r="FQ536" s="265"/>
      <c r="FR536" s="265"/>
      <c r="FS536" s="265"/>
      <c r="FT536" s="265"/>
      <c r="FU536" s="265"/>
      <c r="FV536" s="265"/>
      <c r="FW536" s="265"/>
      <c r="FX536" s="265"/>
      <c r="FY536" s="265"/>
      <c r="FZ536" s="265"/>
      <c r="GA536" s="265"/>
      <c r="GB536" s="265"/>
      <c r="GC536" s="265"/>
      <c r="GD536" s="265"/>
      <c r="GE536" s="265"/>
    </row>
    <row r="537" spans="1:187" s="1442" customFormat="1">
      <c r="A537" s="505"/>
      <c r="B537" s="265"/>
      <c r="C537" s="265"/>
      <c r="D537" s="265"/>
      <c r="E537" s="265"/>
      <c r="F537" s="265"/>
      <c r="G537" s="265"/>
      <c r="H537" s="265"/>
      <c r="I537" s="265"/>
      <c r="J537" s="265"/>
      <c r="K537" s="265"/>
      <c r="L537" s="265"/>
      <c r="M537" s="265"/>
      <c r="N537" s="265"/>
      <c r="O537" s="265"/>
      <c r="P537" s="1581"/>
      <c r="Q537" s="1571"/>
      <c r="R537" s="265"/>
      <c r="S537" s="265"/>
      <c r="T537" s="265"/>
      <c r="U537" s="282"/>
      <c r="V537" s="1438"/>
      <c r="W537" s="265"/>
      <c r="X537" s="265"/>
      <c r="Y537" s="282"/>
      <c r="Z537" s="282"/>
      <c r="AA537" s="955"/>
      <c r="AB537" s="974"/>
      <c r="AC537" s="974"/>
      <c r="AD537" s="974"/>
      <c r="AE537" s="974"/>
      <c r="AF537" s="254"/>
      <c r="AG537" s="282"/>
      <c r="AH537" s="265"/>
      <c r="AI537" s="282"/>
      <c r="AJ537" s="265"/>
      <c r="AK537" s="265"/>
      <c r="AL537" s="265"/>
      <c r="AM537" s="265"/>
      <c r="AN537" s="265"/>
      <c r="AO537" s="265"/>
      <c r="AP537" s="265"/>
      <c r="AQ537" s="265"/>
      <c r="AR537" s="265"/>
      <c r="AS537" s="265"/>
      <c r="AT537" s="265"/>
      <c r="AU537" s="265"/>
      <c r="AV537" s="265"/>
      <c r="AW537" s="265"/>
      <c r="AX537" s="265"/>
      <c r="AY537" s="265"/>
      <c r="AZ537" s="265"/>
      <c r="BA537" s="265"/>
      <c r="BB537" s="265"/>
      <c r="BC537" s="265"/>
      <c r="BD537" s="265"/>
      <c r="BE537" s="265"/>
      <c r="BF537" s="265"/>
      <c r="BG537" s="265"/>
      <c r="BH537" s="265"/>
      <c r="BI537" s="265"/>
      <c r="BJ537" s="265"/>
      <c r="BK537" s="265"/>
      <c r="BL537" s="265"/>
      <c r="BM537" s="265"/>
      <c r="BN537" s="265"/>
      <c r="BO537" s="265"/>
      <c r="BP537" s="265"/>
      <c r="BQ537" s="265"/>
      <c r="BR537" s="265"/>
      <c r="BS537" s="265"/>
      <c r="BT537" s="265"/>
      <c r="BU537" s="265"/>
      <c r="BV537" s="265"/>
      <c r="BW537" s="265"/>
      <c r="BX537" s="265"/>
      <c r="BY537" s="265"/>
      <c r="BZ537" s="265"/>
      <c r="CA537" s="265"/>
      <c r="CB537" s="265"/>
      <c r="CC537" s="265"/>
      <c r="CD537" s="265"/>
      <c r="CE537" s="265"/>
      <c r="CF537" s="265"/>
      <c r="CG537" s="265"/>
      <c r="CH537" s="265"/>
      <c r="CI537" s="265"/>
      <c r="CJ537" s="265"/>
      <c r="CK537" s="265"/>
      <c r="CL537" s="265"/>
      <c r="CM537" s="265"/>
      <c r="CN537" s="265"/>
      <c r="CO537" s="265"/>
      <c r="CP537" s="265"/>
      <c r="CQ537" s="265"/>
      <c r="CR537" s="265"/>
      <c r="CS537" s="265"/>
      <c r="CT537" s="265"/>
      <c r="CU537" s="265"/>
      <c r="CV537" s="265"/>
      <c r="CW537" s="265"/>
      <c r="CX537" s="265"/>
      <c r="CY537" s="265"/>
      <c r="CZ537" s="265"/>
      <c r="DA537" s="265"/>
      <c r="DB537" s="265"/>
      <c r="DC537" s="265"/>
      <c r="DD537" s="265"/>
      <c r="DE537" s="265"/>
      <c r="DF537" s="265"/>
      <c r="DG537" s="265"/>
      <c r="DH537" s="265"/>
      <c r="DI537" s="265"/>
      <c r="DJ537" s="265"/>
      <c r="DK537" s="265"/>
      <c r="DL537" s="265"/>
      <c r="DM537" s="265"/>
      <c r="DN537" s="265"/>
      <c r="DO537" s="265"/>
      <c r="DP537" s="265"/>
      <c r="DQ537" s="265"/>
      <c r="DR537" s="265"/>
      <c r="DS537" s="265"/>
      <c r="DT537" s="265"/>
      <c r="DU537" s="265"/>
      <c r="DV537" s="265"/>
      <c r="DW537" s="265"/>
      <c r="DX537" s="265"/>
      <c r="DY537" s="265"/>
      <c r="DZ537" s="265"/>
      <c r="EA537" s="265"/>
      <c r="EB537" s="265"/>
      <c r="EC537" s="265"/>
      <c r="ED537" s="265"/>
      <c r="EE537" s="265"/>
      <c r="EF537" s="265"/>
      <c r="EG537" s="265"/>
      <c r="EH537" s="265"/>
      <c r="EI537" s="265"/>
      <c r="EJ537" s="265"/>
      <c r="EK537" s="265"/>
      <c r="EL537" s="265"/>
      <c r="EM537" s="265"/>
      <c r="EN537" s="265"/>
      <c r="EO537" s="265"/>
      <c r="EP537" s="265"/>
      <c r="EQ537" s="265"/>
      <c r="ER537" s="265"/>
      <c r="ES537" s="265"/>
      <c r="ET537" s="265"/>
      <c r="EU537" s="265"/>
      <c r="EV537" s="265"/>
      <c r="EW537" s="265"/>
      <c r="EX537" s="265"/>
      <c r="EY537" s="265"/>
      <c r="EZ537" s="265"/>
      <c r="FA537" s="265"/>
      <c r="FB537" s="265"/>
      <c r="FC537" s="265"/>
      <c r="FD537" s="265"/>
      <c r="FE537" s="265"/>
      <c r="FF537" s="265"/>
      <c r="FG537" s="265"/>
      <c r="FH537" s="265"/>
      <c r="FI537" s="265"/>
      <c r="FJ537" s="265"/>
      <c r="FK537" s="265"/>
      <c r="FL537" s="265"/>
      <c r="FM537" s="265"/>
      <c r="FN537" s="265"/>
      <c r="FO537" s="265"/>
      <c r="FP537" s="265"/>
      <c r="FQ537" s="265"/>
      <c r="FR537" s="265"/>
      <c r="FS537" s="265"/>
      <c r="FT537" s="265"/>
      <c r="FU537" s="265"/>
      <c r="FV537" s="265"/>
      <c r="FW537" s="265"/>
      <c r="FX537" s="265"/>
      <c r="FY537" s="265"/>
      <c r="FZ537" s="265"/>
      <c r="GA537" s="265"/>
      <c r="GB537" s="265"/>
      <c r="GC537" s="265"/>
      <c r="GD537" s="265"/>
      <c r="GE537" s="265"/>
    </row>
    <row r="538" spans="1:187" s="1442" customFormat="1">
      <c r="A538" s="505"/>
      <c r="B538" s="265"/>
      <c r="C538" s="265"/>
      <c r="D538" s="265"/>
      <c r="E538" s="265"/>
      <c r="F538" s="265"/>
      <c r="G538" s="265"/>
      <c r="H538" s="265"/>
      <c r="I538" s="265"/>
      <c r="J538" s="265"/>
      <c r="K538" s="265"/>
      <c r="L538" s="265"/>
      <c r="M538" s="265"/>
      <c r="N538" s="265"/>
      <c r="O538" s="265"/>
      <c r="P538" s="1581"/>
      <c r="Q538" s="1571"/>
      <c r="R538" s="265"/>
      <c r="S538" s="265"/>
      <c r="T538" s="265"/>
      <c r="U538" s="282"/>
      <c r="V538" s="1438"/>
      <c r="W538" s="265"/>
      <c r="X538" s="265"/>
      <c r="Y538" s="282"/>
      <c r="Z538" s="282"/>
      <c r="AA538" s="955"/>
      <c r="AB538" s="974"/>
      <c r="AC538" s="974"/>
      <c r="AD538" s="974"/>
      <c r="AE538" s="974"/>
      <c r="AF538" s="254"/>
      <c r="AG538" s="282"/>
      <c r="AH538" s="265"/>
      <c r="AI538" s="282"/>
      <c r="AJ538" s="265"/>
      <c r="AK538" s="265"/>
      <c r="AL538" s="265"/>
      <c r="AM538" s="265"/>
      <c r="AN538" s="265"/>
      <c r="AO538" s="265"/>
      <c r="AP538" s="265"/>
      <c r="AQ538" s="265"/>
      <c r="AR538" s="265"/>
      <c r="AS538" s="265"/>
      <c r="AT538" s="265"/>
      <c r="AU538" s="265"/>
      <c r="AV538" s="265"/>
      <c r="AW538" s="265"/>
      <c r="AX538" s="265"/>
      <c r="AY538" s="265"/>
      <c r="AZ538" s="265"/>
      <c r="BA538" s="265"/>
      <c r="BB538" s="265"/>
      <c r="BC538" s="265"/>
      <c r="BD538" s="265"/>
      <c r="BE538" s="265"/>
      <c r="BF538" s="265"/>
      <c r="BG538" s="265"/>
      <c r="BH538" s="265"/>
      <c r="BI538" s="265"/>
      <c r="BJ538" s="265"/>
      <c r="BK538" s="265"/>
      <c r="BL538" s="265"/>
      <c r="BM538" s="265"/>
      <c r="BN538" s="265"/>
      <c r="BO538" s="265"/>
      <c r="BP538" s="265"/>
      <c r="BQ538" s="265"/>
      <c r="BR538" s="265"/>
      <c r="BS538" s="265"/>
      <c r="BT538" s="265"/>
      <c r="BU538" s="265"/>
      <c r="BV538" s="265"/>
      <c r="BW538" s="265"/>
      <c r="BX538" s="265"/>
      <c r="BY538" s="265"/>
      <c r="BZ538" s="265"/>
      <c r="CA538" s="265"/>
      <c r="CB538" s="265"/>
      <c r="CC538" s="265"/>
      <c r="CD538" s="265"/>
      <c r="CE538" s="265"/>
      <c r="CF538" s="265"/>
      <c r="CG538" s="265"/>
      <c r="CH538" s="265"/>
      <c r="CI538" s="265"/>
      <c r="CJ538" s="265"/>
      <c r="CK538" s="265"/>
      <c r="CL538" s="265"/>
      <c r="CM538" s="265"/>
      <c r="CN538" s="265"/>
      <c r="CO538" s="265"/>
      <c r="CP538" s="265"/>
      <c r="CQ538" s="265"/>
      <c r="CR538" s="265"/>
      <c r="CS538" s="265"/>
      <c r="CT538" s="265"/>
      <c r="CU538" s="265"/>
      <c r="CV538" s="265"/>
      <c r="CW538" s="265"/>
      <c r="CX538" s="265"/>
      <c r="CY538" s="265"/>
      <c r="CZ538" s="265"/>
      <c r="DA538" s="265"/>
      <c r="DB538" s="265"/>
      <c r="DC538" s="265"/>
      <c r="DD538" s="265"/>
      <c r="DE538" s="265"/>
      <c r="DF538" s="265"/>
      <c r="DG538" s="265"/>
      <c r="DH538" s="265"/>
      <c r="DI538" s="265"/>
      <c r="DJ538" s="265"/>
      <c r="DK538" s="265"/>
      <c r="DL538" s="265"/>
      <c r="DM538" s="265"/>
      <c r="DN538" s="265"/>
      <c r="DO538" s="265"/>
      <c r="DP538" s="265"/>
      <c r="DQ538" s="265"/>
      <c r="DR538" s="265"/>
      <c r="DS538" s="265"/>
      <c r="DT538" s="265"/>
      <c r="DU538" s="265"/>
      <c r="DV538" s="265"/>
      <c r="DW538" s="265"/>
      <c r="DX538" s="265"/>
      <c r="DY538" s="265"/>
      <c r="DZ538" s="265"/>
      <c r="EA538" s="265"/>
      <c r="EB538" s="265"/>
      <c r="EC538" s="265"/>
      <c r="ED538" s="265"/>
      <c r="EE538" s="265"/>
      <c r="EF538" s="265"/>
      <c r="EG538" s="265"/>
      <c r="EH538" s="265"/>
      <c r="EI538" s="265"/>
      <c r="EJ538" s="265"/>
      <c r="EK538" s="265"/>
      <c r="EL538" s="265"/>
      <c r="EM538" s="265"/>
      <c r="EN538" s="265"/>
      <c r="EO538" s="265"/>
      <c r="EP538" s="265"/>
      <c r="EQ538" s="265"/>
      <c r="ER538" s="265"/>
      <c r="ES538" s="265"/>
      <c r="ET538" s="265"/>
      <c r="EU538" s="265"/>
      <c r="EV538" s="265"/>
      <c r="EW538" s="265"/>
      <c r="EX538" s="265"/>
      <c r="EY538" s="265"/>
      <c r="EZ538" s="265"/>
      <c r="FA538" s="265"/>
      <c r="FB538" s="265"/>
      <c r="FC538" s="265"/>
      <c r="FD538" s="265"/>
      <c r="FE538" s="265"/>
      <c r="FF538" s="265"/>
      <c r="FG538" s="265"/>
      <c r="FH538" s="265"/>
      <c r="FI538" s="265"/>
      <c r="FJ538" s="265"/>
      <c r="FK538" s="265"/>
      <c r="FL538" s="265"/>
      <c r="FM538" s="265"/>
      <c r="FN538" s="265"/>
      <c r="FO538" s="265"/>
      <c r="FP538" s="265"/>
      <c r="FQ538" s="265"/>
      <c r="FR538" s="265"/>
      <c r="FS538" s="265"/>
      <c r="FT538" s="265"/>
      <c r="FU538" s="265"/>
      <c r="FV538" s="265"/>
      <c r="FW538" s="265"/>
      <c r="FX538" s="265"/>
      <c r="FY538" s="265"/>
      <c r="FZ538" s="265"/>
      <c r="GA538" s="265"/>
      <c r="GB538" s="265"/>
      <c r="GC538" s="265"/>
      <c r="GD538" s="265"/>
      <c r="GE538" s="265"/>
    </row>
    <row r="539" spans="1:187" s="1442" customFormat="1">
      <c r="A539" s="505"/>
      <c r="B539" s="265"/>
      <c r="C539" s="265"/>
      <c r="D539" s="265"/>
      <c r="E539" s="265"/>
      <c r="F539" s="265"/>
      <c r="G539" s="265"/>
      <c r="H539" s="265"/>
      <c r="I539" s="265"/>
      <c r="J539" s="265"/>
      <c r="K539" s="265"/>
      <c r="L539" s="265"/>
      <c r="M539" s="265"/>
      <c r="N539" s="265"/>
      <c r="O539" s="265"/>
      <c r="P539" s="1581"/>
      <c r="Q539" s="1571"/>
      <c r="R539" s="265"/>
      <c r="S539" s="265"/>
      <c r="T539" s="265"/>
      <c r="U539" s="282"/>
      <c r="V539" s="1438"/>
      <c r="W539" s="265"/>
      <c r="X539" s="265"/>
      <c r="Y539" s="282"/>
      <c r="Z539" s="282"/>
      <c r="AA539" s="955"/>
      <c r="AB539" s="974"/>
      <c r="AC539" s="974"/>
      <c r="AD539" s="974"/>
      <c r="AE539" s="974"/>
      <c r="AF539" s="254"/>
      <c r="AG539" s="282"/>
      <c r="AH539" s="265"/>
      <c r="AI539" s="282"/>
      <c r="AJ539" s="265"/>
      <c r="AK539" s="265"/>
      <c r="AL539" s="265"/>
      <c r="AM539" s="265"/>
      <c r="AN539" s="265"/>
      <c r="AO539" s="265"/>
      <c r="AP539" s="265"/>
      <c r="AQ539" s="265"/>
      <c r="AR539" s="265"/>
      <c r="AS539" s="265"/>
      <c r="AT539" s="265"/>
      <c r="AU539" s="265"/>
      <c r="AV539" s="265"/>
      <c r="AW539" s="265"/>
      <c r="AX539" s="265"/>
      <c r="AY539" s="265"/>
      <c r="AZ539" s="265"/>
      <c r="BA539" s="265"/>
      <c r="BB539" s="265"/>
      <c r="BC539" s="265"/>
      <c r="BD539" s="265"/>
      <c r="BE539" s="265"/>
      <c r="BF539" s="265"/>
      <c r="BG539" s="265"/>
      <c r="BH539" s="265"/>
      <c r="BI539" s="265"/>
      <c r="BJ539" s="265"/>
      <c r="BK539" s="265"/>
      <c r="BL539" s="265"/>
      <c r="BM539" s="265"/>
      <c r="BN539" s="265"/>
      <c r="BO539" s="265"/>
      <c r="BP539" s="265"/>
      <c r="BQ539" s="265"/>
      <c r="BR539" s="265"/>
      <c r="BS539" s="265"/>
      <c r="BT539" s="265"/>
      <c r="BU539" s="265"/>
      <c r="BV539" s="265"/>
      <c r="BW539" s="265"/>
      <c r="BX539" s="265"/>
      <c r="BY539" s="265"/>
      <c r="BZ539" s="265"/>
      <c r="CA539" s="265"/>
      <c r="CB539" s="265"/>
      <c r="CC539" s="265"/>
      <c r="CD539" s="265"/>
      <c r="CE539" s="265"/>
      <c r="CF539" s="265"/>
      <c r="CG539" s="265"/>
      <c r="CH539" s="265"/>
      <c r="CI539" s="265"/>
      <c r="CJ539" s="265"/>
      <c r="CK539" s="265"/>
      <c r="CL539" s="265"/>
      <c r="CM539" s="265"/>
      <c r="CN539" s="265"/>
      <c r="CO539" s="265"/>
      <c r="CP539" s="265"/>
      <c r="CQ539" s="265"/>
      <c r="CR539" s="265"/>
      <c r="CS539" s="265"/>
      <c r="CT539" s="265"/>
      <c r="CU539" s="265"/>
      <c r="CV539" s="265"/>
      <c r="CW539" s="265"/>
      <c r="CX539" s="265"/>
      <c r="CY539" s="265"/>
      <c r="CZ539" s="265"/>
      <c r="DA539" s="265"/>
      <c r="DB539" s="265"/>
      <c r="DC539" s="265"/>
      <c r="DD539" s="265"/>
      <c r="DE539" s="265"/>
      <c r="DF539" s="265"/>
      <c r="DG539" s="265"/>
      <c r="DH539" s="265"/>
      <c r="DI539" s="265"/>
      <c r="DJ539" s="265"/>
      <c r="DK539" s="265"/>
      <c r="DL539" s="265"/>
      <c r="DM539" s="265"/>
      <c r="DN539" s="265"/>
      <c r="DO539" s="265"/>
      <c r="DP539" s="265"/>
      <c r="DQ539" s="265"/>
      <c r="DR539" s="265"/>
      <c r="DS539" s="265"/>
      <c r="DT539" s="265"/>
      <c r="DU539" s="265"/>
      <c r="DV539" s="265"/>
      <c r="DW539" s="265"/>
      <c r="DX539" s="265"/>
      <c r="DY539" s="265"/>
      <c r="DZ539" s="265"/>
      <c r="EA539" s="265"/>
      <c r="EB539" s="265"/>
      <c r="EC539" s="265"/>
      <c r="ED539" s="265"/>
      <c r="EE539" s="265"/>
      <c r="EF539" s="265"/>
      <c r="EG539" s="265"/>
      <c r="EH539" s="265"/>
      <c r="EI539" s="265"/>
      <c r="EJ539" s="265"/>
      <c r="EK539" s="265"/>
      <c r="EL539" s="265"/>
      <c r="EM539" s="265"/>
      <c r="EN539" s="265"/>
      <c r="EO539" s="265"/>
      <c r="EP539" s="265"/>
      <c r="EQ539" s="265"/>
      <c r="ER539" s="265"/>
      <c r="ES539" s="265"/>
      <c r="ET539" s="265"/>
      <c r="EU539" s="265"/>
      <c r="EV539" s="265"/>
      <c r="EW539" s="265"/>
      <c r="EX539" s="265"/>
      <c r="EY539" s="265"/>
      <c r="EZ539" s="265"/>
      <c r="FA539" s="265"/>
      <c r="FB539" s="265"/>
      <c r="FC539" s="265"/>
      <c r="FD539" s="265"/>
      <c r="FE539" s="265"/>
      <c r="FF539" s="265"/>
      <c r="FG539" s="265"/>
      <c r="FH539" s="265"/>
      <c r="FI539" s="265"/>
      <c r="FJ539" s="265"/>
      <c r="FK539" s="265"/>
      <c r="FL539" s="265"/>
      <c r="FM539" s="265"/>
      <c r="FN539" s="265"/>
      <c r="FO539" s="265"/>
      <c r="FP539" s="265"/>
      <c r="FQ539" s="265"/>
      <c r="FR539" s="265"/>
      <c r="FS539" s="265"/>
      <c r="FT539" s="265"/>
      <c r="FU539" s="265"/>
      <c r="FV539" s="265"/>
      <c r="FW539" s="265"/>
      <c r="FX539" s="265"/>
      <c r="FY539" s="265"/>
      <c r="FZ539" s="265"/>
      <c r="GA539" s="265"/>
      <c r="GB539" s="265"/>
      <c r="GC539" s="265"/>
      <c r="GD539" s="265"/>
      <c r="GE539" s="265"/>
    </row>
    <row r="540" spans="1:187" s="1442" customFormat="1">
      <c r="A540" s="505"/>
      <c r="B540" s="265"/>
      <c r="C540" s="265"/>
      <c r="D540" s="265"/>
      <c r="E540" s="265"/>
      <c r="F540" s="265"/>
      <c r="G540" s="265"/>
      <c r="H540" s="265"/>
      <c r="I540" s="265"/>
      <c r="J540" s="265"/>
      <c r="K540" s="265"/>
      <c r="L540" s="265"/>
      <c r="M540" s="265"/>
      <c r="N540" s="265"/>
      <c r="O540" s="265"/>
      <c r="P540" s="1581"/>
      <c r="Q540" s="1571"/>
      <c r="R540" s="265"/>
      <c r="S540" s="265"/>
      <c r="T540" s="265"/>
      <c r="U540" s="282"/>
      <c r="V540" s="1438"/>
      <c r="W540" s="265"/>
      <c r="X540" s="265"/>
      <c r="Y540" s="282"/>
      <c r="Z540" s="282"/>
      <c r="AA540" s="955"/>
      <c r="AB540" s="974"/>
      <c r="AC540" s="974"/>
      <c r="AD540" s="974"/>
      <c r="AE540" s="974"/>
      <c r="AF540" s="254"/>
      <c r="AG540" s="282"/>
      <c r="AH540" s="265"/>
      <c r="AI540" s="282"/>
      <c r="AJ540" s="265"/>
      <c r="AK540" s="265"/>
      <c r="AL540" s="265"/>
      <c r="AM540" s="265"/>
      <c r="AN540" s="265"/>
      <c r="AO540" s="265"/>
      <c r="AP540" s="265"/>
      <c r="AQ540" s="265"/>
      <c r="AR540" s="265"/>
      <c r="AS540" s="265"/>
      <c r="AT540" s="265"/>
      <c r="AU540" s="265"/>
      <c r="AV540" s="265"/>
      <c r="AW540" s="265"/>
      <c r="AX540" s="265"/>
      <c r="AY540" s="265"/>
      <c r="AZ540" s="265"/>
      <c r="BA540" s="265"/>
      <c r="BB540" s="265"/>
      <c r="BC540" s="265"/>
      <c r="BD540" s="265"/>
      <c r="BE540" s="265"/>
      <c r="BF540" s="265"/>
      <c r="BG540" s="265"/>
      <c r="BH540" s="265"/>
      <c r="BI540" s="265"/>
      <c r="BJ540" s="265"/>
      <c r="BK540" s="265"/>
      <c r="BL540" s="265"/>
      <c r="BM540" s="265"/>
      <c r="BN540" s="265"/>
      <c r="BO540" s="265"/>
      <c r="BP540" s="265"/>
      <c r="BQ540" s="265"/>
      <c r="BR540" s="265"/>
      <c r="BS540" s="265"/>
      <c r="BT540" s="265"/>
      <c r="BU540" s="265"/>
      <c r="BV540" s="265"/>
      <c r="BW540" s="265"/>
      <c r="BX540" s="265"/>
      <c r="BY540" s="265"/>
      <c r="BZ540" s="265"/>
      <c r="CA540" s="265"/>
      <c r="CB540" s="265"/>
      <c r="CC540" s="265"/>
      <c r="CD540" s="265"/>
      <c r="CE540" s="265"/>
      <c r="CF540" s="265"/>
      <c r="CG540" s="265"/>
      <c r="CH540" s="265"/>
      <c r="CI540" s="265"/>
      <c r="CJ540" s="265"/>
      <c r="CK540" s="265"/>
      <c r="CL540" s="265"/>
      <c r="CM540" s="265"/>
      <c r="CN540" s="265"/>
      <c r="CO540" s="265"/>
      <c r="CP540" s="265"/>
      <c r="CQ540" s="265"/>
      <c r="CR540" s="265"/>
      <c r="CS540" s="265"/>
      <c r="CT540" s="265"/>
      <c r="CU540" s="265"/>
      <c r="CV540" s="265"/>
      <c r="CW540" s="265"/>
      <c r="CX540" s="265"/>
      <c r="CY540" s="265"/>
      <c r="CZ540" s="265"/>
      <c r="DA540" s="265"/>
      <c r="DB540" s="265"/>
      <c r="DC540" s="265"/>
      <c r="DD540" s="265"/>
      <c r="DE540" s="265"/>
      <c r="DF540" s="265"/>
      <c r="DG540" s="265"/>
      <c r="DH540" s="265"/>
      <c r="DI540" s="265"/>
      <c r="DJ540" s="265"/>
      <c r="DK540" s="265"/>
      <c r="DL540" s="265"/>
      <c r="DM540" s="265"/>
      <c r="DN540" s="265"/>
      <c r="DO540" s="265"/>
      <c r="DP540" s="265"/>
      <c r="DQ540" s="265"/>
      <c r="DR540" s="265"/>
      <c r="DS540" s="265"/>
      <c r="DT540" s="265"/>
      <c r="DU540" s="265"/>
      <c r="DV540" s="265"/>
      <c r="DW540" s="265"/>
      <c r="DX540" s="265"/>
      <c r="DY540" s="265"/>
      <c r="DZ540" s="265"/>
      <c r="EA540" s="265"/>
      <c r="EB540" s="265"/>
      <c r="EC540" s="265"/>
      <c r="ED540" s="265"/>
      <c r="EE540" s="265"/>
      <c r="EF540" s="265"/>
      <c r="EG540" s="265"/>
      <c r="EH540" s="265"/>
      <c r="EI540" s="265"/>
      <c r="EJ540" s="265"/>
      <c r="EK540" s="265"/>
      <c r="EL540" s="265"/>
      <c r="EM540" s="265"/>
      <c r="EN540" s="265"/>
      <c r="EO540" s="265"/>
      <c r="EP540" s="265"/>
      <c r="EQ540" s="265"/>
      <c r="ER540" s="265"/>
      <c r="ES540" s="265"/>
      <c r="ET540" s="265"/>
      <c r="EU540" s="265"/>
      <c r="EV540" s="265"/>
      <c r="EW540" s="265"/>
      <c r="EX540" s="265"/>
      <c r="EY540" s="265"/>
      <c r="EZ540" s="265"/>
      <c r="FA540" s="265"/>
      <c r="FB540" s="265"/>
      <c r="FC540" s="265"/>
      <c r="FD540" s="265"/>
      <c r="FE540" s="265"/>
      <c r="FF540" s="265"/>
      <c r="FG540" s="265"/>
      <c r="FH540" s="265"/>
      <c r="FI540" s="265"/>
      <c r="FJ540" s="265"/>
      <c r="FK540" s="265"/>
      <c r="FL540" s="265"/>
      <c r="FM540" s="265"/>
      <c r="FN540" s="265"/>
      <c r="FO540" s="265"/>
      <c r="FP540" s="265"/>
      <c r="FQ540" s="265"/>
      <c r="FR540" s="265"/>
      <c r="FS540" s="265"/>
      <c r="FT540" s="265"/>
      <c r="FU540" s="265"/>
      <c r="FV540" s="265"/>
      <c r="FW540" s="265"/>
      <c r="FX540" s="265"/>
      <c r="FY540" s="265"/>
      <c r="FZ540" s="265"/>
      <c r="GA540" s="265"/>
      <c r="GB540" s="265"/>
      <c r="GC540" s="265"/>
      <c r="GD540" s="265"/>
      <c r="GE540" s="265"/>
    </row>
    <row r="541" spans="1:187" s="1442" customFormat="1">
      <c r="A541" s="505"/>
      <c r="B541" s="265"/>
      <c r="C541" s="265"/>
      <c r="D541" s="265"/>
      <c r="E541" s="265"/>
      <c r="F541" s="265"/>
      <c r="G541" s="265"/>
      <c r="H541" s="265"/>
      <c r="I541" s="265"/>
      <c r="J541" s="265"/>
      <c r="K541" s="265"/>
      <c r="L541" s="265"/>
      <c r="M541" s="265"/>
      <c r="N541" s="265"/>
      <c r="O541" s="265"/>
      <c r="P541" s="1581"/>
      <c r="Q541" s="1571"/>
      <c r="R541" s="265"/>
      <c r="S541" s="265"/>
      <c r="T541" s="265"/>
      <c r="U541" s="282"/>
      <c r="V541" s="1438"/>
      <c r="W541" s="265"/>
      <c r="X541" s="265"/>
      <c r="Y541" s="282"/>
      <c r="Z541" s="282"/>
      <c r="AA541" s="955"/>
      <c r="AB541" s="974"/>
      <c r="AC541" s="974"/>
      <c r="AD541" s="974"/>
      <c r="AE541" s="974"/>
      <c r="AF541" s="254"/>
      <c r="AG541" s="282"/>
      <c r="AH541" s="265"/>
      <c r="AI541" s="282"/>
      <c r="AJ541" s="265"/>
      <c r="AK541" s="265"/>
      <c r="AL541" s="265"/>
      <c r="AM541" s="265"/>
      <c r="AN541" s="265"/>
      <c r="AO541" s="265"/>
      <c r="AP541" s="265"/>
      <c r="AQ541" s="265"/>
      <c r="AR541" s="265"/>
      <c r="AS541" s="265"/>
      <c r="AT541" s="265"/>
      <c r="AU541" s="265"/>
      <c r="AV541" s="265"/>
      <c r="AW541" s="265"/>
      <c r="AX541" s="265"/>
      <c r="AY541" s="265"/>
      <c r="AZ541" s="265"/>
      <c r="BA541" s="265"/>
      <c r="BB541" s="265"/>
      <c r="BC541" s="265"/>
      <c r="BD541" s="265"/>
      <c r="BE541" s="265"/>
      <c r="BF541" s="265"/>
      <c r="BG541" s="265"/>
      <c r="BH541" s="265"/>
      <c r="BI541" s="265"/>
      <c r="BJ541" s="265"/>
      <c r="BK541" s="265"/>
      <c r="BL541" s="265"/>
      <c r="BM541" s="265"/>
      <c r="BN541" s="265"/>
      <c r="BO541" s="265"/>
      <c r="BP541" s="265"/>
      <c r="BQ541" s="265"/>
      <c r="BR541" s="265"/>
      <c r="BS541" s="265"/>
      <c r="BT541" s="265"/>
      <c r="BU541" s="265"/>
      <c r="BV541" s="265"/>
      <c r="BW541" s="265"/>
      <c r="BX541" s="265"/>
      <c r="BY541" s="265"/>
      <c r="BZ541" s="265"/>
      <c r="CA541" s="265"/>
      <c r="CB541" s="265"/>
      <c r="CC541" s="265"/>
      <c r="CD541" s="265"/>
      <c r="CE541" s="265"/>
      <c r="CF541" s="265"/>
      <c r="CG541" s="265"/>
      <c r="CH541" s="265"/>
      <c r="CI541" s="265"/>
      <c r="CJ541" s="265"/>
      <c r="CK541" s="265"/>
      <c r="CL541" s="265"/>
      <c r="CM541" s="265"/>
      <c r="CN541" s="265"/>
      <c r="CO541" s="265"/>
      <c r="CP541" s="265"/>
      <c r="CQ541" s="265"/>
      <c r="CR541" s="265"/>
      <c r="CS541" s="265"/>
      <c r="CT541" s="265"/>
      <c r="CU541" s="265"/>
      <c r="CV541" s="265"/>
      <c r="CW541" s="265"/>
      <c r="CX541" s="265"/>
      <c r="CY541" s="265"/>
      <c r="CZ541" s="265"/>
      <c r="DA541" s="265"/>
      <c r="DB541" s="265"/>
      <c r="DC541" s="265"/>
      <c r="DD541" s="265"/>
      <c r="DE541" s="265"/>
      <c r="DF541" s="265"/>
      <c r="DG541" s="265"/>
      <c r="DH541" s="265"/>
      <c r="DI541" s="265"/>
      <c r="DJ541" s="265"/>
      <c r="DK541" s="265"/>
      <c r="DL541" s="265"/>
      <c r="DM541" s="265"/>
      <c r="DN541" s="265"/>
      <c r="DO541" s="265"/>
      <c r="DP541" s="265"/>
      <c r="DQ541" s="265"/>
      <c r="DR541" s="265"/>
      <c r="DS541" s="265"/>
      <c r="DT541" s="265"/>
      <c r="DU541" s="265"/>
      <c r="DV541" s="265"/>
      <c r="DW541" s="265"/>
      <c r="DX541" s="265"/>
      <c r="DY541" s="265"/>
      <c r="DZ541" s="265"/>
      <c r="EA541" s="265"/>
      <c r="EB541" s="265"/>
      <c r="EC541" s="265"/>
      <c r="ED541" s="265"/>
      <c r="EE541" s="265"/>
      <c r="EF541" s="265"/>
      <c r="EG541" s="265"/>
      <c r="EH541" s="265"/>
      <c r="EI541" s="265"/>
      <c r="EJ541" s="265"/>
      <c r="EK541" s="265"/>
      <c r="EL541" s="265"/>
      <c r="EM541" s="265"/>
      <c r="EN541" s="265"/>
      <c r="EO541" s="265"/>
      <c r="EP541" s="265"/>
      <c r="EQ541" s="265"/>
      <c r="ER541" s="265"/>
      <c r="ES541" s="265"/>
      <c r="ET541" s="265"/>
      <c r="EU541" s="265"/>
      <c r="EV541" s="265"/>
      <c r="EW541" s="265"/>
      <c r="EX541" s="265"/>
      <c r="EY541" s="265"/>
      <c r="EZ541" s="265"/>
      <c r="FA541" s="265"/>
      <c r="FB541" s="265"/>
      <c r="FC541" s="265"/>
      <c r="FD541" s="265"/>
      <c r="FE541" s="265"/>
      <c r="FF541" s="265"/>
      <c r="FG541" s="265"/>
      <c r="FH541" s="265"/>
      <c r="FI541" s="265"/>
      <c r="FJ541" s="265"/>
      <c r="FK541" s="265"/>
      <c r="FL541" s="265"/>
      <c r="FM541" s="265"/>
      <c r="FN541" s="265"/>
      <c r="FO541" s="265"/>
      <c r="FP541" s="265"/>
      <c r="FQ541" s="265"/>
      <c r="FR541" s="265"/>
      <c r="FS541" s="265"/>
      <c r="FT541" s="265"/>
      <c r="FU541" s="265"/>
      <c r="FV541" s="265"/>
      <c r="FW541" s="265"/>
      <c r="FX541" s="265"/>
      <c r="FY541" s="265"/>
      <c r="FZ541" s="265"/>
      <c r="GA541" s="265"/>
      <c r="GB541" s="265"/>
      <c r="GC541" s="265"/>
      <c r="GD541" s="265"/>
      <c r="GE541" s="265"/>
    </row>
    <row r="542" spans="1:187" s="1442" customFormat="1">
      <c r="A542" s="505"/>
      <c r="B542" s="265"/>
      <c r="C542" s="265"/>
      <c r="D542" s="265"/>
      <c r="E542" s="265"/>
      <c r="F542" s="265"/>
      <c r="G542" s="265"/>
      <c r="H542" s="265"/>
      <c r="I542" s="265"/>
      <c r="J542" s="265"/>
      <c r="K542" s="265"/>
      <c r="L542" s="265"/>
      <c r="M542" s="265"/>
      <c r="N542" s="265"/>
      <c r="O542" s="265"/>
      <c r="P542" s="1581"/>
      <c r="Q542" s="1571"/>
      <c r="R542" s="265"/>
      <c r="S542" s="265"/>
      <c r="T542" s="265"/>
      <c r="U542" s="282"/>
      <c r="V542" s="1438"/>
      <c r="W542" s="265"/>
      <c r="X542" s="265"/>
      <c r="Y542" s="282"/>
      <c r="Z542" s="282"/>
      <c r="AA542" s="955"/>
      <c r="AB542" s="974"/>
      <c r="AC542" s="974"/>
      <c r="AD542" s="974"/>
      <c r="AE542" s="974"/>
      <c r="AF542" s="254"/>
      <c r="AG542" s="282"/>
      <c r="AH542" s="265"/>
      <c r="AI542" s="282"/>
      <c r="AJ542" s="265"/>
      <c r="AK542" s="265"/>
      <c r="AL542" s="265"/>
      <c r="AM542" s="265"/>
      <c r="AN542" s="265"/>
      <c r="AO542" s="265"/>
      <c r="AP542" s="265"/>
      <c r="AQ542" s="265"/>
      <c r="AR542" s="265"/>
      <c r="AS542" s="265"/>
      <c r="AT542" s="265"/>
      <c r="AU542" s="265"/>
      <c r="AV542" s="265"/>
      <c r="AW542" s="265"/>
      <c r="AX542" s="265"/>
      <c r="AY542" s="265"/>
      <c r="AZ542" s="265"/>
      <c r="BA542" s="265"/>
      <c r="BB542" s="265"/>
      <c r="BC542" s="265"/>
      <c r="BD542" s="265"/>
      <c r="BE542" s="265"/>
      <c r="BF542" s="265"/>
      <c r="BG542" s="265"/>
      <c r="BH542" s="265"/>
      <c r="BI542" s="265"/>
      <c r="BJ542" s="265"/>
      <c r="BK542" s="265"/>
      <c r="BL542" s="265"/>
      <c r="BM542" s="265"/>
      <c r="BN542" s="265"/>
      <c r="BO542" s="265"/>
      <c r="BP542" s="265"/>
      <c r="BQ542" s="265"/>
      <c r="BR542" s="265"/>
      <c r="BS542" s="265"/>
      <c r="BT542" s="265"/>
      <c r="BU542" s="265"/>
      <c r="BV542" s="265"/>
      <c r="BW542" s="265"/>
      <c r="BX542" s="265"/>
      <c r="BY542" s="265"/>
      <c r="BZ542" s="265"/>
      <c r="CA542" s="265"/>
      <c r="CB542" s="265"/>
      <c r="CC542" s="265"/>
      <c r="CD542" s="265"/>
      <c r="CE542" s="265"/>
      <c r="CF542" s="265"/>
      <c r="CG542" s="265"/>
      <c r="CH542" s="265"/>
      <c r="CI542" s="265"/>
      <c r="CJ542" s="265"/>
      <c r="CK542" s="265"/>
      <c r="CL542" s="265"/>
      <c r="CM542" s="265"/>
      <c r="CN542" s="265"/>
      <c r="CO542" s="265"/>
      <c r="CP542" s="265"/>
      <c r="CQ542" s="265"/>
      <c r="CR542" s="265"/>
      <c r="CS542" s="265"/>
      <c r="CT542" s="265"/>
      <c r="CU542" s="265"/>
      <c r="CV542" s="265"/>
      <c r="CW542" s="265"/>
      <c r="CX542" s="265"/>
      <c r="CY542" s="265"/>
      <c r="CZ542" s="265"/>
      <c r="DA542" s="265"/>
      <c r="DB542" s="265"/>
      <c r="DC542" s="265"/>
      <c r="DD542" s="265"/>
      <c r="DE542" s="265"/>
      <c r="DF542" s="265"/>
      <c r="DG542" s="265"/>
      <c r="DH542" s="265"/>
      <c r="DI542" s="265"/>
      <c r="DJ542" s="265"/>
      <c r="DK542" s="265"/>
      <c r="DL542" s="265"/>
      <c r="DM542" s="265"/>
      <c r="DN542" s="265"/>
      <c r="DO542" s="265"/>
      <c r="DP542" s="265"/>
      <c r="DQ542" s="265"/>
      <c r="DR542" s="265"/>
      <c r="DS542" s="265"/>
      <c r="DT542" s="265"/>
      <c r="DU542" s="265"/>
      <c r="DV542" s="265"/>
      <c r="DW542" s="265"/>
      <c r="DX542" s="265"/>
      <c r="DY542" s="265"/>
      <c r="DZ542" s="265"/>
      <c r="EA542" s="265"/>
      <c r="EB542" s="265"/>
      <c r="EC542" s="265"/>
      <c r="ED542" s="265"/>
      <c r="EE542" s="265"/>
      <c r="EF542" s="265"/>
      <c r="EG542" s="265"/>
      <c r="EH542" s="265"/>
      <c r="EI542" s="265"/>
      <c r="EJ542" s="265"/>
      <c r="EK542" s="265"/>
      <c r="EL542" s="265"/>
      <c r="EM542" s="265"/>
      <c r="EN542" s="265"/>
      <c r="EO542" s="265"/>
      <c r="EP542" s="265"/>
      <c r="EQ542" s="265"/>
      <c r="ER542" s="265"/>
      <c r="ES542" s="265"/>
      <c r="ET542" s="265"/>
      <c r="EU542" s="265"/>
      <c r="EV542" s="265"/>
      <c r="EW542" s="265"/>
      <c r="EX542" s="265"/>
      <c r="EY542" s="265"/>
      <c r="EZ542" s="265"/>
      <c r="FA542" s="265"/>
      <c r="FB542" s="265"/>
      <c r="FC542" s="265"/>
      <c r="FD542" s="265"/>
      <c r="FE542" s="265"/>
      <c r="FF542" s="265"/>
      <c r="FG542" s="265"/>
      <c r="FH542" s="265"/>
      <c r="FI542" s="265"/>
      <c r="FJ542" s="265"/>
      <c r="FK542" s="265"/>
      <c r="FL542" s="265"/>
      <c r="FM542" s="265"/>
      <c r="FN542" s="265"/>
      <c r="FO542" s="265"/>
      <c r="FP542" s="265"/>
      <c r="FQ542" s="265"/>
      <c r="FR542" s="265"/>
      <c r="FS542" s="265"/>
      <c r="FT542" s="265"/>
      <c r="FU542" s="265"/>
      <c r="FV542" s="265"/>
      <c r="FW542" s="265"/>
      <c r="FX542" s="265"/>
      <c r="FY542" s="265"/>
      <c r="FZ542" s="265"/>
      <c r="GA542" s="265"/>
      <c r="GB542" s="265"/>
      <c r="GC542" s="265"/>
      <c r="GD542" s="265"/>
      <c r="GE542" s="265"/>
    </row>
    <row r="543" spans="1:187" s="1442" customFormat="1">
      <c r="A543" s="505"/>
      <c r="B543" s="265"/>
      <c r="C543" s="265"/>
      <c r="D543" s="265"/>
      <c r="E543" s="265"/>
      <c r="F543" s="265"/>
      <c r="G543" s="265"/>
      <c r="H543" s="265"/>
      <c r="I543" s="265"/>
      <c r="J543" s="265"/>
      <c r="K543" s="265"/>
      <c r="L543" s="265"/>
      <c r="M543" s="265"/>
      <c r="N543" s="265"/>
      <c r="O543" s="265"/>
      <c r="P543" s="1581"/>
      <c r="Q543" s="1571"/>
      <c r="R543" s="265"/>
      <c r="S543" s="265"/>
      <c r="T543" s="265"/>
      <c r="U543" s="282"/>
      <c r="V543" s="1438"/>
      <c r="W543" s="265"/>
      <c r="X543" s="265"/>
      <c r="Y543" s="282"/>
      <c r="Z543" s="282"/>
      <c r="AA543" s="955"/>
      <c r="AB543" s="974"/>
      <c r="AC543" s="974"/>
      <c r="AD543" s="974"/>
      <c r="AE543" s="974"/>
      <c r="AF543" s="254"/>
      <c r="AG543" s="282"/>
      <c r="AH543" s="265"/>
      <c r="AI543" s="282"/>
      <c r="AJ543" s="265"/>
      <c r="AK543" s="265"/>
      <c r="AL543" s="265"/>
      <c r="AM543" s="265"/>
      <c r="AN543" s="265"/>
      <c r="AO543" s="265"/>
      <c r="AP543" s="265"/>
      <c r="AQ543" s="265"/>
      <c r="AR543" s="265"/>
      <c r="AS543" s="265"/>
      <c r="AT543" s="265"/>
      <c r="AU543" s="265"/>
      <c r="AV543" s="265"/>
      <c r="AW543" s="265"/>
      <c r="AX543" s="265"/>
      <c r="AY543" s="265"/>
      <c r="AZ543" s="265"/>
      <c r="BA543" s="265"/>
      <c r="BB543" s="265"/>
      <c r="BC543" s="265"/>
      <c r="BD543" s="265"/>
      <c r="BE543" s="265"/>
      <c r="BF543" s="265"/>
      <c r="BG543" s="265"/>
      <c r="BH543" s="265"/>
      <c r="BI543" s="265"/>
      <c r="BJ543" s="265"/>
      <c r="BK543" s="265"/>
      <c r="BL543" s="265"/>
      <c r="BM543" s="265"/>
      <c r="BN543" s="265"/>
      <c r="BO543" s="265"/>
      <c r="BP543" s="265"/>
      <c r="BQ543" s="265"/>
      <c r="BR543" s="265"/>
      <c r="BS543" s="265"/>
      <c r="BT543" s="265"/>
      <c r="BU543" s="265"/>
      <c r="BV543" s="265"/>
      <c r="BW543" s="265"/>
      <c r="BX543" s="265"/>
      <c r="BY543" s="265"/>
      <c r="BZ543" s="265"/>
      <c r="CA543" s="265"/>
      <c r="CB543" s="265"/>
      <c r="CC543" s="265"/>
      <c r="CD543" s="265"/>
      <c r="CE543" s="265"/>
      <c r="CF543" s="265"/>
      <c r="CG543" s="265"/>
      <c r="CH543" s="265"/>
      <c r="CI543" s="265"/>
      <c r="CJ543" s="265"/>
      <c r="CK543" s="265"/>
      <c r="CL543" s="265"/>
      <c r="CM543" s="265"/>
      <c r="CN543" s="265"/>
      <c r="CO543" s="265"/>
      <c r="CP543" s="265"/>
      <c r="CQ543" s="265"/>
      <c r="CR543" s="265"/>
      <c r="CS543" s="265"/>
      <c r="CT543" s="265"/>
      <c r="CU543" s="265"/>
      <c r="CV543" s="265"/>
      <c r="CW543" s="265"/>
      <c r="CX543" s="265"/>
      <c r="CY543" s="265"/>
      <c r="CZ543" s="265"/>
      <c r="DA543" s="265"/>
      <c r="DB543" s="265"/>
      <c r="DC543" s="265"/>
      <c r="DD543" s="265"/>
      <c r="DE543" s="265"/>
      <c r="DF543" s="265"/>
      <c r="DG543" s="265"/>
      <c r="DH543" s="265"/>
      <c r="DI543" s="265"/>
      <c r="DJ543" s="265"/>
      <c r="DK543" s="265"/>
      <c r="DL543" s="265"/>
      <c r="DM543" s="265"/>
      <c r="DN543" s="265"/>
      <c r="DO543" s="265"/>
      <c r="DP543" s="265"/>
      <c r="DQ543" s="265"/>
      <c r="DR543" s="265"/>
      <c r="DS543" s="265"/>
      <c r="DT543" s="265"/>
      <c r="DU543" s="265"/>
      <c r="DV543" s="265"/>
      <c r="DW543" s="265"/>
      <c r="DX543" s="265"/>
      <c r="DY543" s="265"/>
      <c r="DZ543" s="265"/>
      <c r="EA543" s="265"/>
      <c r="EB543" s="265"/>
      <c r="EC543" s="265"/>
      <c r="ED543" s="265"/>
      <c r="EE543" s="265"/>
      <c r="EF543" s="265"/>
      <c r="EG543" s="265"/>
      <c r="EH543" s="265"/>
      <c r="EI543" s="265"/>
      <c r="EJ543" s="265"/>
      <c r="EK543" s="265"/>
      <c r="EL543" s="265"/>
      <c r="EM543" s="265"/>
      <c r="EN543" s="265"/>
      <c r="EO543" s="265"/>
      <c r="EP543" s="265"/>
      <c r="EQ543" s="265"/>
      <c r="ER543" s="265"/>
      <c r="ES543" s="265"/>
      <c r="ET543" s="265"/>
      <c r="EU543" s="265"/>
      <c r="EV543" s="265"/>
      <c r="EW543" s="265"/>
      <c r="EX543" s="265"/>
      <c r="EY543" s="265"/>
      <c r="EZ543" s="265"/>
      <c r="FA543" s="265"/>
      <c r="FB543" s="265"/>
      <c r="FC543" s="265"/>
      <c r="FD543" s="265"/>
      <c r="FE543" s="265"/>
      <c r="FF543" s="265"/>
      <c r="FG543" s="265"/>
      <c r="FH543" s="265"/>
      <c r="FI543" s="265"/>
      <c r="FJ543" s="265"/>
      <c r="FK543" s="265"/>
      <c r="FL543" s="265"/>
      <c r="FM543" s="265"/>
      <c r="FN543" s="265"/>
      <c r="FO543" s="265"/>
      <c r="FP543" s="265"/>
      <c r="FQ543" s="265"/>
      <c r="FR543" s="265"/>
      <c r="FS543" s="265"/>
      <c r="FT543" s="265"/>
      <c r="FU543" s="265"/>
      <c r="FV543" s="265"/>
      <c r="FW543" s="265"/>
      <c r="FX543" s="265"/>
      <c r="FY543" s="265"/>
      <c r="FZ543" s="265"/>
      <c r="GA543" s="265"/>
      <c r="GB543" s="265"/>
      <c r="GC543" s="265"/>
      <c r="GD543" s="265"/>
      <c r="GE543" s="265"/>
    </row>
    <row r="544" spans="1:187" s="1442" customFormat="1">
      <c r="A544" s="505"/>
      <c r="B544" s="265"/>
      <c r="C544" s="265"/>
      <c r="D544" s="265"/>
      <c r="E544" s="265"/>
      <c r="F544" s="265"/>
      <c r="G544" s="265"/>
      <c r="H544" s="265"/>
      <c r="I544" s="265"/>
      <c r="J544" s="265"/>
      <c r="K544" s="265"/>
      <c r="L544" s="265"/>
      <c r="M544" s="265"/>
      <c r="N544" s="265"/>
      <c r="O544" s="265"/>
      <c r="P544" s="1581"/>
      <c r="Q544" s="1571"/>
      <c r="R544" s="265"/>
      <c r="S544" s="265"/>
      <c r="T544" s="265"/>
      <c r="U544" s="282"/>
      <c r="V544" s="1438"/>
      <c r="W544" s="265"/>
      <c r="X544" s="265"/>
      <c r="Y544" s="282"/>
      <c r="Z544" s="282"/>
      <c r="AA544" s="955"/>
      <c r="AB544" s="974"/>
      <c r="AC544" s="974"/>
      <c r="AD544" s="974"/>
      <c r="AE544" s="974"/>
      <c r="AF544" s="254"/>
      <c r="AG544" s="282"/>
      <c r="AH544" s="265"/>
      <c r="AI544" s="282"/>
      <c r="AJ544" s="265"/>
      <c r="AK544" s="265"/>
      <c r="AL544" s="265"/>
      <c r="AM544" s="265"/>
      <c r="AN544" s="265"/>
      <c r="AO544" s="265"/>
      <c r="AP544" s="265"/>
      <c r="AQ544" s="265"/>
      <c r="AR544" s="265"/>
      <c r="AS544" s="265"/>
      <c r="AT544" s="265"/>
      <c r="AU544" s="265"/>
      <c r="AV544" s="265"/>
      <c r="AW544" s="265"/>
      <c r="AX544" s="265"/>
      <c r="AY544" s="265"/>
      <c r="AZ544" s="265"/>
      <c r="BA544" s="265"/>
      <c r="BB544" s="265"/>
      <c r="BC544" s="265"/>
      <c r="BD544" s="265"/>
      <c r="BE544" s="265"/>
      <c r="BF544" s="265"/>
      <c r="BG544" s="265"/>
      <c r="BH544" s="265"/>
      <c r="BI544" s="265"/>
      <c r="BJ544" s="265"/>
      <c r="BK544" s="265"/>
      <c r="BL544" s="265"/>
      <c r="BM544" s="265"/>
      <c r="BN544" s="265"/>
      <c r="BO544" s="265"/>
      <c r="BP544" s="265"/>
      <c r="BQ544" s="265"/>
      <c r="BR544" s="265"/>
      <c r="BS544" s="265"/>
      <c r="BT544" s="265"/>
      <c r="BU544" s="265"/>
      <c r="BV544" s="265"/>
      <c r="BW544" s="265"/>
      <c r="BX544" s="265"/>
      <c r="BY544" s="265"/>
      <c r="BZ544" s="265"/>
      <c r="CA544" s="265"/>
      <c r="CB544" s="265"/>
      <c r="CC544" s="265"/>
      <c r="CD544" s="265"/>
      <c r="CE544" s="265"/>
      <c r="CF544" s="265"/>
      <c r="CG544" s="265"/>
      <c r="CH544" s="265"/>
      <c r="CI544" s="265"/>
      <c r="CJ544" s="265"/>
      <c r="CK544" s="265"/>
      <c r="CL544" s="265"/>
      <c r="CM544" s="265"/>
      <c r="CN544" s="265"/>
      <c r="CO544" s="265"/>
      <c r="CP544" s="265"/>
      <c r="CQ544" s="265"/>
      <c r="CR544" s="265"/>
      <c r="CS544" s="265"/>
      <c r="CT544" s="265"/>
      <c r="CU544" s="265"/>
      <c r="CV544" s="265"/>
      <c r="CW544" s="265"/>
      <c r="CX544" s="265"/>
      <c r="CY544" s="265"/>
      <c r="CZ544" s="265"/>
      <c r="DA544" s="265"/>
      <c r="DB544" s="265"/>
      <c r="DC544" s="265"/>
      <c r="DD544" s="265"/>
      <c r="DE544" s="265"/>
      <c r="DF544" s="265"/>
      <c r="DG544" s="265"/>
      <c r="DH544" s="265"/>
      <c r="DI544" s="265"/>
      <c r="DJ544" s="265"/>
      <c r="DK544" s="265"/>
      <c r="DL544" s="265"/>
      <c r="DM544" s="265"/>
      <c r="DN544" s="265"/>
      <c r="DO544" s="265"/>
      <c r="DP544" s="265"/>
      <c r="DQ544" s="265"/>
      <c r="DR544" s="265"/>
      <c r="DS544" s="265"/>
      <c r="DT544" s="265"/>
      <c r="DU544" s="265"/>
      <c r="DV544" s="265"/>
      <c r="DW544" s="265"/>
      <c r="DX544" s="265"/>
      <c r="DY544" s="265"/>
      <c r="DZ544" s="265"/>
      <c r="EA544" s="265"/>
      <c r="EB544" s="265"/>
      <c r="EC544" s="265"/>
      <c r="ED544" s="265"/>
      <c r="EE544" s="265"/>
      <c r="EF544" s="265"/>
      <c r="EG544" s="265"/>
      <c r="EH544" s="265"/>
      <c r="EI544" s="265"/>
      <c r="EJ544" s="265"/>
      <c r="EK544" s="265"/>
      <c r="EL544" s="265"/>
      <c r="EM544" s="265"/>
      <c r="EN544" s="265"/>
      <c r="EO544" s="265"/>
      <c r="EP544" s="265"/>
      <c r="EQ544" s="265"/>
      <c r="ER544" s="265"/>
      <c r="ES544" s="265"/>
      <c r="ET544" s="265"/>
      <c r="EU544" s="265"/>
      <c r="EV544" s="265"/>
      <c r="EW544" s="265"/>
      <c r="EX544" s="265"/>
      <c r="EY544" s="265"/>
      <c r="EZ544" s="265"/>
      <c r="FA544" s="265"/>
      <c r="FB544" s="265"/>
      <c r="FC544" s="265"/>
      <c r="FD544" s="265"/>
      <c r="FE544" s="265"/>
      <c r="FF544" s="265"/>
      <c r="FG544" s="265"/>
      <c r="FH544" s="265"/>
      <c r="FI544" s="265"/>
      <c r="FJ544" s="265"/>
      <c r="FK544" s="265"/>
      <c r="FL544" s="265"/>
      <c r="FM544" s="265"/>
      <c r="FN544" s="265"/>
      <c r="FO544" s="265"/>
      <c r="FP544" s="265"/>
      <c r="FQ544" s="265"/>
      <c r="FR544" s="265"/>
      <c r="FS544" s="265"/>
      <c r="FT544" s="265"/>
      <c r="FU544" s="265"/>
      <c r="FV544" s="265"/>
      <c r="FW544" s="265"/>
      <c r="FX544" s="265"/>
      <c r="FY544" s="265"/>
      <c r="FZ544" s="265"/>
      <c r="GA544" s="265"/>
      <c r="GB544" s="265"/>
      <c r="GC544" s="265"/>
      <c r="GD544" s="265"/>
      <c r="GE544" s="265"/>
    </row>
    <row r="545" spans="1:187" s="1442" customFormat="1">
      <c r="A545" s="505"/>
      <c r="B545" s="265"/>
      <c r="C545" s="265"/>
      <c r="D545" s="265"/>
      <c r="E545" s="265"/>
      <c r="F545" s="265"/>
      <c r="G545" s="265"/>
      <c r="H545" s="265"/>
      <c r="I545" s="265"/>
      <c r="J545" s="265"/>
      <c r="K545" s="265"/>
      <c r="L545" s="265"/>
      <c r="M545" s="265"/>
      <c r="N545" s="265"/>
      <c r="O545" s="265"/>
      <c r="P545" s="1581"/>
      <c r="Q545" s="1571"/>
      <c r="R545" s="265"/>
      <c r="S545" s="265"/>
      <c r="T545" s="265"/>
      <c r="U545" s="282"/>
      <c r="V545" s="1438"/>
      <c r="W545" s="265"/>
      <c r="X545" s="265"/>
      <c r="Y545" s="282"/>
      <c r="Z545" s="282"/>
      <c r="AA545" s="955"/>
      <c r="AB545" s="974"/>
      <c r="AC545" s="974"/>
      <c r="AD545" s="974"/>
      <c r="AE545" s="974"/>
      <c r="AF545" s="254"/>
      <c r="AG545" s="282"/>
      <c r="AH545" s="265"/>
      <c r="AI545" s="282"/>
      <c r="AJ545" s="265"/>
      <c r="AK545" s="265"/>
      <c r="AL545" s="265"/>
      <c r="AM545" s="265"/>
      <c r="AN545" s="265"/>
      <c r="AO545" s="265"/>
      <c r="AP545" s="265"/>
      <c r="AQ545" s="265"/>
      <c r="AR545" s="265"/>
      <c r="AS545" s="265"/>
      <c r="AT545" s="265"/>
      <c r="AU545" s="265"/>
      <c r="AV545" s="265"/>
      <c r="AW545" s="265"/>
      <c r="AX545" s="265"/>
      <c r="AY545" s="265"/>
      <c r="AZ545" s="265"/>
      <c r="BA545" s="265"/>
      <c r="BB545" s="265"/>
      <c r="BC545" s="265"/>
      <c r="BD545" s="265"/>
      <c r="BE545" s="265"/>
      <c r="BF545" s="265"/>
      <c r="BG545" s="265"/>
      <c r="BH545" s="265"/>
      <c r="BI545" s="265"/>
      <c r="BJ545" s="265"/>
      <c r="BK545" s="265"/>
      <c r="BL545" s="265"/>
      <c r="BM545" s="265"/>
      <c r="BN545" s="265"/>
      <c r="BO545" s="265"/>
      <c r="BP545" s="265"/>
      <c r="BQ545" s="265"/>
      <c r="BR545" s="265"/>
      <c r="BS545" s="265"/>
      <c r="BT545" s="265"/>
      <c r="BU545" s="265"/>
      <c r="BV545" s="265"/>
      <c r="BW545" s="265"/>
      <c r="BX545" s="265"/>
      <c r="BY545" s="265"/>
      <c r="BZ545" s="265"/>
      <c r="CA545" s="265"/>
      <c r="CB545" s="265"/>
      <c r="CC545" s="265"/>
      <c r="CD545" s="265"/>
      <c r="CE545" s="265"/>
      <c r="CF545" s="265"/>
      <c r="CG545" s="265"/>
      <c r="CH545" s="265"/>
      <c r="CI545" s="265"/>
      <c r="CJ545" s="265"/>
      <c r="CK545" s="265"/>
      <c r="CL545" s="265"/>
      <c r="CM545" s="265"/>
      <c r="CN545" s="265"/>
      <c r="CO545" s="265"/>
      <c r="CP545" s="265"/>
      <c r="CQ545" s="265"/>
      <c r="CR545" s="265"/>
      <c r="CS545" s="265"/>
      <c r="CT545" s="265"/>
      <c r="CU545" s="265"/>
      <c r="CV545" s="265"/>
      <c r="CW545" s="265"/>
      <c r="CX545" s="265"/>
      <c r="CY545" s="265"/>
      <c r="CZ545" s="265"/>
      <c r="DA545" s="265"/>
      <c r="DB545" s="265"/>
      <c r="DC545" s="265"/>
      <c r="DD545" s="265"/>
      <c r="DE545" s="265"/>
      <c r="DF545" s="265"/>
      <c r="DG545" s="265"/>
      <c r="DH545" s="265"/>
      <c r="DI545" s="265"/>
      <c r="DJ545" s="265"/>
      <c r="DK545" s="265"/>
      <c r="DL545" s="265"/>
      <c r="DM545" s="265"/>
      <c r="DN545" s="265"/>
      <c r="DO545" s="265"/>
      <c r="DP545" s="265"/>
      <c r="DQ545" s="265"/>
      <c r="DR545" s="265"/>
      <c r="DS545" s="265"/>
      <c r="DT545" s="265"/>
      <c r="DU545" s="265"/>
      <c r="DV545" s="265"/>
      <c r="DW545" s="265"/>
      <c r="DX545" s="265"/>
      <c r="DY545" s="265"/>
      <c r="DZ545" s="265"/>
      <c r="EA545" s="265"/>
      <c r="EB545" s="265"/>
      <c r="EC545" s="265"/>
      <c r="ED545" s="265"/>
      <c r="EE545" s="265"/>
      <c r="EF545" s="265"/>
      <c r="EG545" s="265"/>
      <c r="EH545" s="265"/>
      <c r="EI545" s="265"/>
      <c r="EJ545" s="265"/>
      <c r="EK545" s="265"/>
      <c r="EL545" s="265"/>
      <c r="EM545" s="265"/>
      <c r="EN545" s="265"/>
      <c r="EO545" s="265"/>
      <c r="EP545" s="265"/>
      <c r="EQ545" s="265"/>
      <c r="ER545" s="265"/>
      <c r="ES545" s="265"/>
      <c r="ET545" s="265"/>
      <c r="EU545" s="265"/>
      <c r="EV545" s="265"/>
      <c r="EW545" s="265"/>
      <c r="EX545" s="265"/>
      <c r="EY545" s="265"/>
      <c r="EZ545" s="265"/>
      <c r="FA545" s="265"/>
      <c r="FB545" s="265"/>
      <c r="FC545" s="265"/>
      <c r="FD545" s="265"/>
      <c r="FE545" s="265"/>
      <c r="FF545" s="265"/>
      <c r="FG545" s="265"/>
      <c r="FH545" s="265"/>
      <c r="FI545" s="265"/>
      <c r="FJ545" s="265"/>
      <c r="FK545" s="265"/>
      <c r="FL545" s="265"/>
      <c r="FM545" s="265"/>
      <c r="FN545" s="265"/>
      <c r="FO545" s="265"/>
      <c r="FP545" s="265"/>
      <c r="FQ545" s="265"/>
      <c r="FR545" s="265"/>
      <c r="FS545" s="265"/>
      <c r="FT545" s="265"/>
      <c r="FU545" s="265"/>
      <c r="FV545" s="265"/>
      <c r="FW545" s="265"/>
      <c r="FX545" s="265"/>
      <c r="FY545" s="265"/>
      <c r="FZ545" s="265"/>
      <c r="GA545" s="265"/>
      <c r="GB545" s="265"/>
      <c r="GC545" s="265"/>
      <c r="GD545" s="265"/>
      <c r="GE545" s="265"/>
    </row>
    <row r="546" spans="1:187" s="1442" customFormat="1">
      <c r="A546" s="505"/>
      <c r="B546" s="265"/>
      <c r="C546" s="265"/>
      <c r="D546" s="265"/>
      <c r="E546" s="265"/>
      <c r="F546" s="265"/>
      <c r="G546" s="265"/>
      <c r="H546" s="265"/>
      <c r="I546" s="265"/>
      <c r="J546" s="265"/>
      <c r="K546" s="265"/>
      <c r="L546" s="265"/>
      <c r="M546" s="265"/>
      <c r="N546" s="265"/>
      <c r="O546" s="265"/>
      <c r="P546" s="1581"/>
      <c r="Q546" s="1571"/>
      <c r="R546" s="265"/>
      <c r="S546" s="265"/>
      <c r="T546" s="265"/>
      <c r="U546" s="282"/>
      <c r="V546" s="1438"/>
      <c r="W546" s="265"/>
      <c r="X546" s="265"/>
      <c r="Y546" s="282"/>
      <c r="Z546" s="282"/>
      <c r="AA546" s="955"/>
      <c r="AB546" s="974"/>
      <c r="AC546" s="974"/>
      <c r="AD546" s="974"/>
      <c r="AE546" s="974"/>
      <c r="AF546" s="254"/>
      <c r="AG546" s="282"/>
      <c r="AH546" s="265"/>
      <c r="AI546" s="282"/>
      <c r="AJ546" s="265"/>
      <c r="AK546" s="265"/>
      <c r="AL546" s="265"/>
      <c r="AM546" s="265"/>
      <c r="AN546" s="265"/>
      <c r="AO546" s="265"/>
      <c r="AP546" s="265"/>
      <c r="AQ546" s="265"/>
      <c r="AR546" s="265"/>
      <c r="AS546" s="265"/>
      <c r="AT546" s="265"/>
      <c r="AU546" s="265"/>
      <c r="AV546" s="265"/>
      <c r="AW546" s="265"/>
      <c r="AX546" s="265"/>
      <c r="AY546" s="265"/>
      <c r="AZ546" s="265"/>
      <c r="BA546" s="265"/>
      <c r="BB546" s="265"/>
      <c r="BC546" s="265"/>
      <c r="BD546" s="265"/>
      <c r="BE546" s="265"/>
      <c r="BF546" s="265"/>
      <c r="BG546" s="265"/>
      <c r="BH546" s="265"/>
      <c r="BI546" s="265"/>
      <c r="BJ546" s="265"/>
      <c r="BK546" s="265"/>
      <c r="BL546" s="265"/>
      <c r="BM546" s="265"/>
      <c r="BN546" s="265"/>
      <c r="BO546" s="265"/>
      <c r="BP546" s="265"/>
      <c r="BQ546" s="265"/>
      <c r="BR546" s="265"/>
      <c r="BS546" s="265"/>
      <c r="BT546" s="265"/>
      <c r="BU546" s="265"/>
      <c r="BV546" s="265"/>
      <c r="BW546" s="265"/>
      <c r="BX546" s="265"/>
      <c r="BY546" s="265"/>
      <c r="BZ546" s="265"/>
      <c r="CA546" s="265"/>
      <c r="CB546" s="265"/>
      <c r="CC546" s="265"/>
      <c r="CD546" s="265"/>
      <c r="CE546" s="265"/>
      <c r="CF546" s="265"/>
      <c r="CG546" s="265"/>
      <c r="CH546" s="265"/>
      <c r="CI546" s="265"/>
      <c r="CJ546" s="265"/>
      <c r="CK546" s="265"/>
      <c r="CL546" s="265"/>
      <c r="CM546" s="265"/>
      <c r="CN546" s="265"/>
      <c r="CO546" s="265"/>
      <c r="CP546" s="265"/>
      <c r="CQ546" s="265"/>
      <c r="CR546" s="265"/>
      <c r="CS546" s="265"/>
      <c r="CT546" s="265"/>
      <c r="CU546" s="265"/>
      <c r="CV546" s="265"/>
      <c r="CW546" s="265"/>
      <c r="CX546" s="265"/>
      <c r="CY546" s="265"/>
      <c r="CZ546" s="265"/>
      <c r="DA546" s="265"/>
      <c r="DB546" s="265"/>
      <c r="DC546" s="265"/>
      <c r="DD546" s="265"/>
      <c r="DE546" s="265"/>
      <c r="DF546" s="265"/>
      <c r="DG546" s="265"/>
      <c r="DH546" s="265"/>
      <c r="DI546" s="265"/>
      <c r="DJ546" s="265"/>
      <c r="DK546" s="265"/>
      <c r="DL546" s="265"/>
      <c r="DM546" s="265"/>
      <c r="DN546" s="265"/>
      <c r="DO546" s="265"/>
      <c r="DP546" s="265"/>
      <c r="DQ546" s="265"/>
      <c r="DR546" s="265"/>
      <c r="DS546" s="265"/>
      <c r="DT546" s="265"/>
      <c r="DU546" s="265"/>
      <c r="DV546" s="265"/>
      <c r="DW546" s="265"/>
      <c r="DX546" s="265"/>
      <c r="DY546" s="265"/>
      <c r="DZ546" s="265"/>
      <c r="EA546" s="265"/>
      <c r="EB546" s="265"/>
      <c r="EC546" s="265"/>
      <c r="ED546" s="265"/>
      <c r="EE546" s="265"/>
      <c r="EF546" s="265"/>
      <c r="EG546" s="265"/>
      <c r="EH546" s="265"/>
      <c r="EI546" s="265"/>
      <c r="EJ546" s="265"/>
      <c r="EK546" s="265"/>
      <c r="EL546" s="265"/>
      <c r="EM546" s="265"/>
      <c r="EN546" s="265"/>
      <c r="EO546" s="265"/>
      <c r="EP546" s="265"/>
      <c r="EQ546" s="265"/>
      <c r="ER546" s="265"/>
      <c r="ES546" s="265"/>
      <c r="ET546" s="265"/>
      <c r="EU546" s="265"/>
      <c r="EV546" s="265"/>
      <c r="EW546" s="265"/>
      <c r="EX546" s="265"/>
      <c r="EY546" s="265"/>
      <c r="EZ546" s="265"/>
      <c r="FA546" s="265"/>
      <c r="FB546" s="265"/>
      <c r="FC546" s="265"/>
      <c r="FD546" s="265"/>
      <c r="FE546" s="265"/>
      <c r="FF546" s="265"/>
      <c r="FG546" s="265"/>
      <c r="FH546" s="265"/>
      <c r="FI546" s="265"/>
      <c r="FJ546" s="265"/>
      <c r="FK546" s="265"/>
      <c r="FL546" s="265"/>
      <c r="FM546" s="265"/>
      <c r="FN546" s="265"/>
      <c r="FO546" s="265"/>
      <c r="FP546" s="265"/>
      <c r="FQ546" s="265"/>
      <c r="FR546" s="265"/>
      <c r="FS546" s="265"/>
      <c r="FT546" s="265"/>
      <c r="FU546" s="265"/>
      <c r="FV546" s="265"/>
      <c r="FW546" s="265"/>
      <c r="FX546" s="265"/>
      <c r="FY546" s="265"/>
      <c r="FZ546" s="265"/>
      <c r="GA546" s="265"/>
      <c r="GB546" s="265"/>
      <c r="GC546" s="265"/>
      <c r="GD546" s="265"/>
      <c r="GE546" s="265"/>
    </row>
    <row r="547" spans="1:187" s="1442" customFormat="1">
      <c r="A547" s="505"/>
      <c r="B547" s="265"/>
      <c r="C547" s="265"/>
      <c r="D547" s="265"/>
      <c r="E547" s="265"/>
      <c r="F547" s="265"/>
      <c r="G547" s="265"/>
      <c r="H547" s="265"/>
      <c r="I547" s="265"/>
      <c r="J547" s="265"/>
      <c r="K547" s="265"/>
      <c r="L547" s="265"/>
      <c r="M547" s="265"/>
      <c r="N547" s="265"/>
      <c r="O547" s="265"/>
      <c r="P547" s="1581"/>
      <c r="Q547" s="1571"/>
      <c r="R547" s="265"/>
      <c r="S547" s="265"/>
      <c r="T547" s="265"/>
      <c r="U547" s="282"/>
      <c r="V547" s="1438"/>
      <c r="W547" s="265"/>
      <c r="X547" s="265"/>
      <c r="Y547" s="282"/>
      <c r="Z547" s="282"/>
      <c r="AA547" s="955"/>
      <c r="AB547" s="974"/>
      <c r="AC547" s="974"/>
      <c r="AD547" s="974"/>
      <c r="AE547" s="974"/>
      <c r="AF547" s="254"/>
      <c r="AG547" s="282"/>
      <c r="AH547" s="265"/>
      <c r="AI547" s="282"/>
      <c r="AJ547" s="265"/>
      <c r="AK547" s="265"/>
      <c r="AL547" s="265"/>
      <c r="AM547" s="265"/>
      <c r="AN547" s="265"/>
      <c r="AO547" s="265"/>
      <c r="AP547" s="265"/>
      <c r="AQ547" s="265"/>
      <c r="AR547" s="265"/>
      <c r="AS547" s="265"/>
      <c r="AT547" s="265"/>
      <c r="AU547" s="265"/>
      <c r="AV547" s="265"/>
      <c r="AW547" s="265"/>
      <c r="AX547" s="265"/>
      <c r="AY547" s="265"/>
      <c r="AZ547" s="265"/>
      <c r="BA547" s="265"/>
      <c r="BB547" s="265"/>
      <c r="BC547" s="265"/>
      <c r="BD547" s="265"/>
      <c r="BE547" s="265"/>
      <c r="BF547" s="265"/>
      <c r="BG547" s="265"/>
      <c r="BH547" s="265"/>
      <c r="BI547" s="265"/>
      <c r="BJ547" s="265"/>
      <c r="BK547" s="265"/>
      <c r="BL547" s="265"/>
      <c r="BM547" s="265"/>
      <c r="BN547" s="265"/>
      <c r="BO547" s="265"/>
      <c r="BP547" s="265"/>
      <c r="BQ547" s="265"/>
      <c r="BR547" s="265"/>
      <c r="BS547" s="265"/>
      <c r="BT547" s="265"/>
      <c r="BU547" s="265"/>
      <c r="BV547" s="265"/>
      <c r="BW547" s="265"/>
      <c r="BX547" s="265"/>
      <c r="BY547" s="265"/>
      <c r="BZ547" s="265"/>
      <c r="CA547" s="265"/>
      <c r="CB547" s="265"/>
      <c r="CC547" s="265"/>
      <c r="CD547" s="265"/>
      <c r="CE547" s="265"/>
      <c r="CF547" s="265"/>
      <c r="CG547" s="265"/>
      <c r="CH547" s="265"/>
      <c r="CI547" s="265"/>
      <c r="CJ547" s="265"/>
      <c r="CK547" s="265"/>
      <c r="CL547" s="265"/>
      <c r="CM547" s="265"/>
      <c r="CN547" s="265"/>
      <c r="CO547" s="265"/>
      <c r="CP547" s="265"/>
      <c r="CQ547" s="265"/>
      <c r="CR547" s="265"/>
      <c r="CS547" s="265"/>
      <c r="CT547" s="265"/>
      <c r="CU547" s="265"/>
      <c r="CV547" s="265"/>
      <c r="CW547" s="265"/>
      <c r="CX547" s="265"/>
      <c r="CY547" s="265"/>
      <c r="CZ547" s="265"/>
      <c r="DA547" s="265"/>
      <c r="DB547" s="265"/>
      <c r="DC547" s="265"/>
      <c r="DD547" s="265"/>
      <c r="DE547" s="265"/>
      <c r="DF547" s="265"/>
      <c r="DG547" s="265"/>
      <c r="DH547" s="265"/>
      <c r="DI547" s="265"/>
      <c r="DJ547" s="265"/>
      <c r="DK547" s="265"/>
      <c r="DL547" s="265"/>
      <c r="DM547" s="265"/>
      <c r="DN547" s="265"/>
      <c r="DO547" s="265"/>
      <c r="DP547" s="265"/>
      <c r="DQ547" s="265"/>
      <c r="DR547" s="265"/>
      <c r="DS547" s="265"/>
      <c r="DT547" s="265"/>
      <c r="DU547" s="265"/>
      <c r="DV547" s="265"/>
      <c r="DW547" s="265"/>
      <c r="DX547" s="265"/>
      <c r="DY547" s="265"/>
      <c r="DZ547" s="265"/>
      <c r="EA547" s="265"/>
      <c r="EB547" s="265"/>
      <c r="EC547" s="265"/>
      <c r="ED547" s="265"/>
      <c r="EE547" s="265"/>
      <c r="EF547" s="265"/>
      <c r="EG547" s="265"/>
      <c r="EH547" s="265"/>
      <c r="EI547" s="265"/>
      <c r="EJ547" s="265"/>
      <c r="EK547" s="265"/>
      <c r="EL547" s="265"/>
      <c r="EM547" s="265"/>
      <c r="EN547" s="265"/>
      <c r="EO547" s="265"/>
      <c r="EP547" s="265"/>
      <c r="EQ547" s="265"/>
      <c r="ER547" s="265"/>
      <c r="ES547" s="265"/>
      <c r="ET547" s="265"/>
      <c r="EU547" s="265"/>
      <c r="EV547" s="265"/>
      <c r="EW547" s="265"/>
      <c r="EX547" s="265"/>
      <c r="EY547" s="265"/>
      <c r="EZ547" s="265"/>
      <c r="FA547" s="265"/>
      <c r="FB547" s="265"/>
      <c r="FC547" s="265"/>
      <c r="FD547" s="265"/>
      <c r="FE547" s="265"/>
      <c r="FF547" s="265"/>
      <c r="FG547" s="265"/>
      <c r="FH547" s="265"/>
      <c r="FI547" s="265"/>
      <c r="FJ547" s="265"/>
      <c r="FK547" s="265"/>
      <c r="FL547" s="265"/>
      <c r="FM547" s="265"/>
      <c r="FN547" s="265"/>
      <c r="FO547" s="265"/>
      <c r="FP547" s="265"/>
      <c r="FQ547" s="265"/>
      <c r="FR547" s="265"/>
      <c r="FS547" s="265"/>
      <c r="FT547" s="265"/>
      <c r="FU547" s="265"/>
      <c r="FV547" s="265"/>
      <c r="FW547" s="265"/>
      <c r="FX547" s="265"/>
      <c r="FY547" s="265"/>
      <c r="FZ547" s="265"/>
      <c r="GA547" s="265"/>
      <c r="GB547" s="265"/>
      <c r="GC547" s="265"/>
      <c r="GD547" s="265"/>
      <c r="GE547" s="265"/>
    </row>
    <row r="548" spans="1:187" s="1442" customFormat="1">
      <c r="A548" s="505"/>
      <c r="B548" s="265"/>
      <c r="C548" s="265"/>
      <c r="D548" s="265"/>
      <c r="E548" s="265"/>
      <c r="F548" s="265"/>
      <c r="G548" s="265"/>
      <c r="H548" s="265"/>
      <c r="I548" s="265"/>
      <c r="J548" s="265"/>
      <c r="K548" s="265"/>
      <c r="L548" s="265"/>
      <c r="M548" s="265"/>
      <c r="N548" s="265"/>
      <c r="O548" s="265"/>
      <c r="P548" s="1581"/>
      <c r="Q548" s="1571"/>
      <c r="R548" s="265"/>
      <c r="S548" s="265"/>
      <c r="T548" s="265"/>
      <c r="U548" s="282"/>
      <c r="V548" s="1438"/>
      <c r="W548" s="265"/>
      <c r="X548" s="265"/>
      <c r="Y548" s="282"/>
      <c r="Z548" s="282"/>
      <c r="AA548" s="955"/>
      <c r="AB548" s="974"/>
      <c r="AC548" s="974"/>
      <c r="AD548" s="974"/>
      <c r="AE548" s="974"/>
      <c r="AF548" s="254"/>
      <c r="AG548" s="282"/>
      <c r="AH548" s="265"/>
      <c r="AI548" s="282"/>
      <c r="AJ548" s="265"/>
      <c r="AK548" s="265"/>
      <c r="AL548" s="265"/>
      <c r="AM548" s="265"/>
      <c r="AN548" s="265"/>
      <c r="AO548" s="265"/>
      <c r="AP548" s="265"/>
      <c r="AQ548" s="265"/>
      <c r="AR548" s="265"/>
      <c r="AS548" s="265"/>
      <c r="AT548" s="265"/>
      <c r="AU548" s="265"/>
      <c r="AV548" s="265"/>
      <c r="AW548" s="265"/>
      <c r="AX548" s="265"/>
      <c r="AY548" s="265"/>
      <c r="AZ548" s="265"/>
      <c r="BA548" s="265"/>
      <c r="BB548" s="265"/>
      <c r="BC548" s="265"/>
      <c r="BD548" s="265"/>
      <c r="BE548" s="265"/>
      <c r="BF548" s="265"/>
      <c r="BG548" s="265"/>
      <c r="BH548" s="265"/>
      <c r="BI548" s="265"/>
      <c r="BJ548" s="265"/>
      <c r="BK548" s="265"/>
      <c r="BL548" s="265"/>
      <c r="BM548" s="265"/>
      <c r="BN548" s="265"/>
      <c r="BO548" s="265"/>
      <c r="BP548" s="265"/>
      <c r="BQ548" s="265"/>
      <c r="BR548" s="265"/>
      <c r="BS548" s="265"/>
      <c r="BT548" s="265"/>
      <c r="BU548" s="265"/>
      <c r="BV548" s="265"/>
      <c r="BW548" s="265"/>
      <c r="BX548" s="265"/>
      <c r="BY548" s="265"/>
      <c r="BZ548" s="265"/>
      <c r="CA548" s="265"/>
      <c r="CB548" s="265"/>
      <c r="CC548" s="265"/>
      <c r="CD548" s="265"/>
      <c r="CE548" s="265"/>
      <c r="CF548" s="265"/>
      <c r="CG548" s="265"/>
      <c r="CH548" s="265"/>
      <c r="CI548" s="265"/>
      <c r="CJ548" s="265"/>
      <c r="CK548" s="265"/>
      <c r="CL548" s="265"/>
      <c r="CM548" s="265"/>
      <c r="CN548" s="265"/>
      <c r="CO548" s="265"/>
      <c r="CP548" s="265"/>
      <c r="CQ548" s="265"/>
      <c r="CR548" s="265"/>
      <c r="CS548" s="265"/>
      <c r="CT548" s="265"/>
      <c r="CU548" s="265"/>
      <c r="CV548" s="265"/>
      <c r="CW548" s="265"/>
      <c r="CX548" s="265"/>
      <c r="CY548" s="265"/>
      <c r="CZ548" s="265"/>
      <c r="DA548" s="265"/>
      <c r="DB548" s="265"/>
      <c r="DC548" s="265"/>
      <c r="DD548" s="265"/>
      <c r="DE548" s="265"/>
      <c r="DF548" s="265"/>
      <c r="DG548" s="265"/>
      <c r="DH548" s="265"/>
      <c r="DI548" s="265"/>
      <c r="DJ548" s="265"/>
      <c r="DK548" s="265"/>
      <c r="DL548" s="265"/>
      <c r="DM548" s="265"/>
      <c r="DN548" s="265"/>
      <c r="DO548" s="265"/>
      <c r="DP548" s="265"/>
      <c r="DQ548" s="265"/>
      <c r="DR548" s="265"/>
      <c r="DS548" s="265"/>
      <c r="DT548" s="265"/>
      <c r="DU548" s="265"/>
      <c r="DV548" s="265"/>
      <c r="DW548" s="265"/>
      <c r="DX548" s="265"/>
      <c r="DY548" s="265"/>
      <c r="DZ548" s="265"/>
      <c r="EA548" s="265"/>
      <c r="EB548" s="265"/>
      <c r="EC548" s="265"/>
      <c r="ED548" s="265"/>
      <c r="EE548" s="265"/>
      <c r="EF548" s="265"/>
      <c r="EG548" s="265"/>
      <c r="EH548" s="265"/>
      <c r="EI548" s="265"/>
      <c r="EJ548" s="265"/>
      <c r="EK548" s="265"/>
      <c r="EL548" s="265"/>
      <c r="EM548" s="265"/>
      <c r="EN548" s="265"/>
      <c r="EO548" s="265"/>
      <c r="EP548" s="265"/>
      <c r="EQ548" s="265"/>
      <c r="ER548" s="265"/>
      <c r="ES548" s="265"/>
      <c r="ET548" s="265"/>
      <c r="EU548" s="265"/>
      <c r="EV548" s="265"/>
      <c r="EW548" s="265"/>
      <c r="EX548" s="265"/>
      <c r="EY548" s="265"/>
      <c r="EZ548" s="265"/>
      <c r="FA548" s="265"/>
      <c r="FB548" s="265"/>
      <c r="FC548" s="265"/>
      <c r="FD548" s="265"/>
      <c r="FE548" s="265"/>
      <c r="FF548" s="265"/>
      <c r="FG548" s="265"/>
      <c r="FH548" s="265"/>
      <c r="FI548" s="265"/>
      <c r="FJ548" s="265"/>
      <c r="FK548" s="265"/>
      <c r="FL548" s="265"/>
      <c r="FM548" s="265"/>
      <c r="FN548" s="265"/>
      <c r="FO548" s="265"/>
      <c r="FP548" s="265"/>
      <c r="FQ548" s="265"/>
      <c r="FR548" s="265"/>
      <c r="FS548" s="265"/>
      <c r="FT548" s="265"/>
      <c r="FU548" s="265"/>
      <c r="FV548" s="265"/>
      <c r="FW548" s="265"/>
      <c r="FX548" s="265"/>
      <c r="FY548" s="265"/>
      <c r="FZ548" s="265"/>
      <c r="GA548" s="265"/>
      <c r="GB548" s="265"/>
      <c r="GC548" s="265"/>
      <c r="GD548" s="265"/>
      <c r="GE548" s="265"/>
    </row>
    <row r="549" spans="1:187" s="1442" customFormat="1">
      <c r="A549" s="505"/>
      <c r="B549" s="265"/>
      <c r="C549" s="265"/>
      <c r="D549" s="265"/>
      <c r="E549" s="265"/>
      <c r="F549" s="265"/>
      <c r="G549" s="265"/>
      <c r="H549" s="265"/>
      <c r="I549" s="265"/>
      <c r="J549" s="265"/>
      <c r="K549" s="265"/>
      <c r="L549" s="265"/>
      <c r="M549" s="265"/>
      <c r="N549" s="265"/>
      <c r="O549" s="265"/>
      <c r="P549" s="1581"/>
      <c r="Q549" s="1571"/>
      <c r="R549" s="265"/>
      <c r="S549" s="265"/>
      <c r="T549" s="265"/>
      <c r="U549" s="282"/>
      <c r="V549" s="1438"/>
      <c r="W549" s="265"/>
      <c r="X549" s="265"/>
      <c r="Y549" s="282"/>
      <c r="Z549" s="282"/>
      <c r="AA549" s="955"/>
      <c r="AB549" s="974"/>
      <c r="AC549" s="974"/>
      <c r="AD549" s="974"/>
      <c r="AE549" s="974"/>
      <c r="AF549" s="254"/>
      <c r="AG549" s="282"/>
      <c r="AH549" s="265"/>
      <c r="AI549" s="282"/>
      <c r="AJ549" s="265"/>
      <c r="AK549" s="265"/>
      <c r="AL549" s="265"/>
      <c r="AM549" s="265"/>
      <c r="AN549" s="265"/>
      <c r="AO549" s="265"/>
      <c r="AP549" s="265"/>
      <c r="AQ549" s="265"/>
      <c r="AR549" s="265"/>
      <c r="AS549" s="265"/>
      <c r="AT549" s="265"/>
      <c r="AU549" s="265"/>
      <c r="AV549" s="265"/>
      <c r="AW549" s="265"/>
      <c r="AX549" s="265"/>
      <c r="AY549" s="265"/>
      <c r="AZ549" s="265"/>
      <c r="BA549" s="265"/>
      <c r="BB549" s="265"/>
      <c r="BC549" s="265"/>
      <c r="BD549" s="265"/>
      <c r="BE549" s="265"/>
      <c r="BF549" s="265"/>
      <c r="BG549" s="265"/>
      <c r="BH549" s="265"/>
      <c r="BI549" s="265"/>
      <c r="BJ549" s="265"/>
      <c r="BK549" s="265"/>
      <c r="BL549" s="265"/>
      <c r="BM549" s="265"/>
      <c r="BN549" s="265"/>
      <c r="BO549" s="265"/>
      <c r="BP549" s="265"/>
      <c r="BQ549" s="265"/>
      <c r="BR549" s="265"/>
      <c r="BS549" s="265"/>
      <c r="BT549" s="265"/>
      <c r="BU549" s="265"/>
      <c r="BV549" s="265"/>
      <c r="BW549" s="265"/>
      <c r="BX549" s="265"/>
      <c r="BY549" s="265"/>
      <c r="BZ549" s="265"/>
      <c r="CA549" s="265"/>
      <c r="CB549" s="265"/>
      <c r="CC549" s="265"/>
      <c r="CD549" s="265"/>
      <c r="CE549" s="265"/>
      <c r="CF549" s="265"/>
      <c r="CG549" s="265"/>
      <c r="CH549" s="265"/>
      <c r="CI549" s="265"/>
      <c r="CJ549" s="265"/>
      <c r="CK549" s="265"/>
      <c r="CL549" s="265"/>
      <c r="CM549" s="265"/>
      <c r="CN549" s="265"/>
      <c r="CO549" s="265"/>
      <c r="CP549" s="265"/>
      <c r="CQ549" s="265"/>
      <c r="CR549" s="265"/>
      <c r="CS549" s="265"/>
      <c r="CT549" s="265"/>
      <c r="CU549" s="265"/>
      <c r="CV549" s="265"/>
      <c r="CW549" s="265"/>
      <c r="CX549" s="265"/>
      <c r="CY549" s="265"/>
      <c r="CZ549" s="265"/>
      <c r="DA549" s="265"/>
      <c r="DB549" s="265"/>
      <c r="DC549" s="265"/>
      <c r="DD549" s="265"/>
      <c r="DE549" s="265"/>
      <c r="DF549" s="265"/>
      <c r="DG549" s="265"/>
      <c r="DH549" s="265"/>
      <c r="DI549" s="265"/>
      <c r="DJ549" s="265"/>
      <c r="DK549" s="265"/>
      <c r="DL549" s="265"/>
      <c r="DM549" s="265"/>
      <c r="DN549" s="265"/>
      <c r="DO549" s="265"/>
      <c r="DP549" s="265"/>
      <c r="DQ549" s="265"/>
      <c r="DR549" s="265"/>
      <c r="DS549" s="265"/>
      <c r="DT549" s="265"/>
      <c r="DU549" s="265"/>
      <c r="DV549" s="265"/>
      <c r="DW549" s="265"/>
      <c r="DX549" s="265"/>
      <c r="DY549" s="265"/>
      <c r="DZ549" s="265"/>
      <c r="EA549" s="265"/>
      <c r="EB549" s="265"/>
      <c r="EC549" s="265"/>
      <c r="ED549" s="265"/>
      <c r="EE549" s="265"/>
      <c r="EF549" s="265"/>
      <c r="EG549" s="265"/>
      <c r="EH549" s="265"/>
      <c r="EI549" s="265"/>
      <c r="EJ549" s="265"/>
      <c r="EK549" s="265"/>
      <c r="EL549" s="265"/>
      <c r="EM549" s="265"/>
      <c r="EN549" s="265"/>
      <c r="EO549" s="265"/>
      <c r="EP549" s="265"/>
      <c r="EQ549" s="265"/>
      <c r="ER549" s="265"/>
      <c r="ES549" s="265"/>
      <c r="ET549" s="265"/>
      <c r="EU549" s="265"/>
      <c r="EV549" s="265"/>
      <c r="EW549" s="265"/>
      <c r="EX549" s="265"/>
      <c r="EY549" s="265"/>
      <c r="EZ549" s="265"/>
      <c r="FA549" s="265"/>
      <c r="FB549" s="265"/>
      <c r="FC549" s="265"/>
      <c r="FD549" s="265"/>
      <c r="FE549" s="265"/>
      <c r="FF549" s="265"/>
      <c r="FG549" s="265"/>
      <c r="FH549" s="265"/>
      <c r="FI549" s="265"/>
      <c r="FJ549" s="265"/>
      <c r="FK549" s="265"/>
      <c r="FL549" s="265"/>
      <c r="FM549" s="265"/>
      <c r="FN549" s="265"/>
      <c r="FO549" s="265"/>
      <c r="FP549" s="265"/>
      <c r="FQ549" s="265"/>
      <c r="FR549" s="265"/>
      <c r="FS549" s="265"/>
      <c r="FT549" s="265"/>
      <c r="FU549" s="265"/>
      <c r="FV549" s="265"/>
      <c r="FW549" s="265"/>
      <c r="FX549" s="265"/>
      <c r="FY549" s="265"/>
      <c r="FZ549" s="265"/>
      <c r="GA549" s="265"/>
      <c r="GB549" s="265"/>
      <c r="GC549" s="265"/>
      <c r="GD549" s="265"/>
      <c r="GE549" s="265"/>
    </row>
    <row r="550" spans="1:187" s="1442" customFormat="1">
      <c r="A550" s="505"/>
      <c r="B550" s="265"/>
      <c r="C550" s="265"/>
      <c r="D550" s="265"/>
      <c r="E550" s="265"/>
      <c r="F550" s="265"/>
      <c r="G550" s="265"/>
      <c r="H550" s="265"/>
      <c r="I550" s="265"/>
      <c r="J550" s="265"/>
      <c r="K550" s="265"/>
      <c r="L550" s="265"/>
      <c r="M550" s="265"/>
      <c r="N550" s="265"/>
      <c r="O550" s="265"/>
      <c r="P550" s="1581"/>
      <c r="Q550" s="1571"/>
      <c r="R550" s="265"/>
      <c r="S550" s="265"/>
      <c r="T550" s="265"/>
      <c r="U550" s="282"/>
      <c r="V550" s="1438"/>
      <c r="W550" s="265"/>
      <c r="X550" s="265"/>
      <c r="Y550" s="282"/>
      <c r="Z550" s="282"/>
      <c r="AA550" s="955"/>
      <c r="AB550" s="974"/>
      <c r="AC550" s="974"/>
      <c r="AD550" s="974"/>
      <c r="AE550" s="974"/>
      <c r="AF550" s="254"/>
      <c r="AG550" s="282"/>
      <c r="AH550" s="265"/>
      <c r="AI550" s="282"/>
      <c r="AJ550" s="265"/>
      <c r="AK550" s="265"/>
      <c r="AL550" s="265"/>
      <c r="AM550" s="265"/>
      <c r="AN550" s="265"/>
      <c r="AO550" s="265"/>
      <c r="AP550" s="265"/>
      <c r="AQ550" s="265"/>
      <c r="AR550" s="265"/>
      <c r="AS550" s="265"/>
      <c r="AT550" s="265"/>
      <c r="AU550" s="265"/>
      <c r="AV550" s="265"/>
      <c r="AW550" s="265"/>
      <c r="AX550" s="265"/>
      <c r="AY550" s="265"/>
      <c r="AZ550" s="265"/>
      <c r="BA550" s="265"/>
      <c r="BB550" s="265"/>
      <c r="BC550" s="265"/>
      <c r="BD550" s="265"/>
      <c r="BE550" s="265"/>
      <c r="BF550" s="265"/>
      <c r="BG550" s="265"/>
      <c r="BH550" s="265"/>
      <c r="BI550" s="265"/>
      <c r="BJ550" s="265"/>
      <c r="BK550" s="265"/>
      <c r="BL550" s="265"/>
      <c r="BM550" s="265"/>
      <c r="BN550" s="265"/>
      <c r="BO550" s="265"/>
      <c r="BP550" s="265"/>
      <c r="BQ550" s="265"/>
      <c r="BR550" s="265"/>
      <c r="BS550" s="265"/>
      <c r="BT550" s="265"/>
      <c r="BU550" s="265"/>
      <c r="BV550" s="265"/>
      <c r="BW550" s="265"/>
      <c r="BX550" s="265"/>
      <c r="BY550" s="265"/>
      <c r="BZ550" s="265"/>
      <c r="CA550" s="265"/>
      <c r="CB550" s="265"/>
      <c r="CC550" s="265"/>
      <c r="CD550" s="265"/>
      <c r="CE550" s="265"/>
      <c r="CF550" s="265"/>
      <c r="CG550" s="265"/>
      <c r="CH550" s="265"/>
      <c r="CI550" s="265"/>
      <c r="CJ550" s="265"/>
      <c r="CK550" s="265"/>
      <c r="CL550" s="265"/>
      <c r="CM550" s="265"/>
      <c r="CN550" s="265"/>
      <c r="CO550" s="265"/>
      <c r="CP550" s="265"/>
      <c r="CQ550" s="265"/>
      <c r="CR550" s="265"/>
      <c r="CS550" s="265"/>
      <c r="CT550" s="265"/>
      <c r="CU550" s="265"/>
      <c r="CV550" s="265"/>
      <c r="CW550" s="265"/>
      <c r="CX550" s="265"/>
      <c r="CY550" s="265"/>
      <c r="CZ550" s="265"/>
      <c r="DA550" s="265"/>
      <c r="DB550" s="265"/>
      <c r="DC550" s="265"/>
      <c r="DD550" s="265"/>
      <c r="DE550" s="265"/>
      <c r="DF550" s="265"/>
      <c r="DG550" s="265"/>
      <c r="DH550" s="265"/>
      <c r="DI550" s="265"/>
      <c r="DJ550" s="265"/>
      <c r="DK550" s="265"/>
      <c r="DL550" s="265"/>
      <c r="DM550" s="265"/>
      <c r="DN550" s="265"/>
      <c r="DO550" s="265"/>
      <c r="DP550" s="265"/>
      <c r="DQ550" s="265"/>
      <c r="DR550" s="265"/>
      <c r="DS550" s="265"/>
      <c r="DT550" s="265"/>
      <c r="DU550" s="265"/>
      <c r="DV550" s="265"/>
      <c r="DW550" s="265"/>
      <c r="DX550" s="265"/>
      <c r="DY550" s="265"/>
      <c r="DZ550" s="265"/>
      <c r="EA550" s="265"/>
      <c r="EB550" s="265"/>
      <c r="EC550" s="265"/>
      <c r="ED550" s="265"/>
      <c r="EE550" s="265"/>
      <c r="EF550" s="265"/>
      <c r="EG550" s="265"/>
      <c r="EH550" s="265"/>
      <c r="EI550" s="265"/>
      <c r="EJ550" s="265"/>
      <c r="EK550" s="265"/>
      <c r="EL550" s="265"/>
      <c r="EM550" s="265"/>
      <c r="EN550" s="265"/>
      <c r="EO550" s="265"/>
      <c r="EP550" s="265"/>
      <c r="EQ550" s="265"/>
      <c r="ER550" s="265"/>
      <c r="ES550" s="265"/>
      <c r="ET550" s="265"/>
      <c r="EU550" s="265"/>
      <c r="EV550" s="265"/>
      <c r="EW550" s="265"/>
      <c r="EX550" s="265"/>
      <c r="EY550" s="265"/>
      <c r="EZ550" s="265"/>
      <c r="FA550" s="265"/>
      <c r="FB550" s="265"/>
      <c r="FC550" s="265"/>
      <c r="FD550" s="265"/>
      <c r="FE550" s="265"/>
      <c r="FF550" s="265"/>
      <c r="FG550" s="265"/>
      <c r="FH550" s="265"/>
      <c r="FI550" s="265"/>
      <c r="FJ550" s="265"/>
      <c r="FK550" s="265"/>
      <c r="FL550" s="265"/>
      <c r="FM550" s="265"/>
      <c r="FN550" s="265"/>
      <c r="FO550" s="265"/>
      <c r="FP550" s="265"/>
      <c r="FQ550" s="265"/>
      <c r="FR550" s="265"/>
      <c r="FS550" s="265"/>
      <c r="FT550" s="265"/>
      <c r="FU550" s="265"/>
      <c r="FV550" s="265"/>
      <c r="FW550" s="265"/>
      <c r="FX550" s="265"/>
      <c r="FY550" s="265"/>
      <c r="FZ550" s="265"/>
      <c r="GA550" s="265"/>
      <c r="GB550" s="265"/>
      <c r="GC550" s="265"/>
      <c r="GD550" s="265"/>
      <c r="GE550" s="265"/>
    </row>
    <row r="551" spans="1:187" s="1442" customFormat="1">
      <c r="A551" s="505"/>
      <c r="B551" s="265"/>
      <c r="C551" s="265"/>
      <c r="D551" s="265"/>
      <c r="E551" s="265"/>
      <c r="F551" s="265"/>
      <c r="G551" s="265"/>
      <c r="H551" s="265"/>
      <c r="I551" s="265"/>
      <c r="J551" s="265"/>
      <c r="K551" s="265"/>
      <c r="L551" s="265"/>
      <c r="M551" s="265"/>
      <c r="N551" s="265"/>
      <c r="O551" s="265"/>
      <c r="P551" s="1581"/>
      <c r="Q551" s="1571"/>
      <c r="R551" s="265"/>
      <c r="S551" s="265"/>
      <c r="T551" s="265"/>
      <c r="U551" s="282"/>
      <c r="V551" s="1438"/>
      <c r="W551" s="265"/>
      <c r="X551" s="265"/>
      <c r="Y551" s="282"/>
      <c r="Z551" s="282"/>
      <c r="AA551" s="955"/>
      <c r="AB551" s="974"/>
      <c r="AC551" s="974"/>
      <c r="AD551" s="974"/>
      <c r="AE551" s="974"/>
      <c r="AF551" s="254"/>
      <c r="AG551" s="282"/>
      <c r="AH551" s="265"/>
      <c r="AI551" s="282"/>
      <c r="AJ551" s="265"/>
      <c r="AK551" s="265"/>
      <c r="AL551" s="265"/>
      <c r="AM551" s="265"/>
      <c r="AN551" s="265"/>
      <c r="AO551" s="265"/>
      <c r="AP551" s="265"/>
      <c r="AQ551" s="265"/>
      <c r="AR551" s="265"/>
      <c r="AS551" s="265"/>
      <c r="AT551" s="265"/>
      <c r="AU551" s="265"/>
      <c r="AV551" s="265"/>
      <c r="AW551" s="265"/>
      <c r="AX551" s="265"/>
      <c r="AY551" s="265"/>
      <c r="AZ551" s="265"/>
      <c r="BA551" s="265"/>
      <c r="BB551" s="265"/>
      <c r="BC551" s="265"/>
      <c r="BD551" s="265"/>
      <c r="BE551" s="265"/>
      <c r="BF551" s="265"/>
      <c r="BG551" s="265"/>
      <c r="BH551" s="265"/>
      <c r="BI551" s="265"/>
      <c r="BJ551" s="265"/>
      <c r="BK551" s="265"/>
      <c r="BL551" s="265"/>
      <c r="BM551" s="265"/>
      <c r="BN551" s="265"/>
      <c r="BO551" s="265"/>
      <c r="BP551" s="265"/>
      <c r="BQ551" s="265"/>
      <c r="BR551" s="265"/>
      <c r="BS551" s="265"/>
      <c r="BT551" s="265"/>
      <c r="BU551" s="265"/>
      <c r="BV551" s="265"/>
      <c r="BW551" s="265"/>
      <c r="BX551" s="265"/>
      <c r="BY551" s="265"/>
      <c r="BZ551" s="265"/>
      <c r="CA551" s="265"/>
      <c r="CB551" s="265"/>
      <c r="CC551" s="265"/>
      <c r="CD551" s="265"/>
      <c r="CE551" s="265"/>
      <c r="CF551" s="265"/>
      <c r="CG551" s="265"/>
      <c r="CH551" s="265"/>
      <c r="CI551" s="265"/>
      <c r="CJ551" s="265"/>
      <c r="CK551" s="265"/>
      <c r="CL551" s="265"/>
      <c r="CM551" s="265"/>
      <c r="CN551" s="265"/>
      <c r="CO551" s="265"/>
      <c r="CP551" s="265"/>
      <c r="CQ551" s="265"/>
      <c r="CR551" s="265"/>
      <c r="CS551" s="265"/>
      <c r="CT551" s="265"/>
      <c r="CU551" s="265"/>
      <c r="CV551" s="265"/>
      <c r="CW551" s="265"/>
      <c r="CX551" s="265"/>
      <c r="CY551" s="265"/>
      <c r="CZ551" s="265"/>
      <c r="DA551" s="265"/>
      <c r="DB551" s="265"/>
      <c r="DC551" s="265"/>
      <c r="DD551" s="265"/>
      <c r="DE551" s="265"/>
      <c r="DF551" s="265"/>
      <c r="DG551" s="265"/>
      <c r="DH551" s="265"/>
      <c r="DI551" s="265"/>
      <c r="DJ551" s="265"/>
      <c r="DK551" s="265"/>
      <c r="DL551" s="265"/>
      <c r="DM551" s="265"/>
      <c r="DN551" s="265"/>
      <c r="DO551" s="265"/>
      <c r="DP551" s="265"/>
      <c r="DQ551" s="265"/>
      <c r="DR551" s="265"/>
      <c r="DS551" s="265"/>
      <c r="DT551" s="265"/>
      <c r="DU551" s="265"/>
      <c r="DV551" s="265"/>
      <c r="DW551" s="265"/>
      <c r="DX551" s="265"/>
      <c r="DY551" s="265"/>
      <c r="DZ551" s="265"/>
      <c r="EA551" s="265"/>
      <c r="EB551" s="265"/>
      <c r="EC551" s="265"/>
      <c r="ED551" s="265"/>
      <c r="EE551" s="265"/>
      <c r="EF551" s="265"/>
      <c r="EG551" s="265"/>
      <c r="EH551" s="265"/>
      <c r="EI551" s="265"/>
      <c r="EJ551" s="265"/>
      <c r="EK551" s="265"/>
      <c r="EL551" s="265"/>
      <c r="EM551" s="265"/>
      <c r="EN551" s="265"/>
      <c r="EO551" s="265"/>
      <c r="EP551" s="265"/>
      <c r="EQ551" s="265"/>
      <c r="ER551" s="265"/>
      <c r="ES551" s="265"/>
      <c r="ET551" s="265"/>
      <c r="EU551" s="265"/>
      <c r="EV551" s="265"/>
      <c r="EW551" s="265"/>
      <c r="EX551" s="265"/>
      <c r="EY551" s="265"/>
      <c r="EZ551" s="265"/>
      <c r="FA551" s="265"/>
      <c r="FB551" s="265"/>
      <c r="FC551" s="265"/>
      <c r="FD551" s="265"/>
      <c r="FE551" s="265"/>
      <c r="FF551" s="265"/>
      <c r="FG551" s="265"/>
      <c r="FH551" s="265"/>
      <c r="FI551" s="265"/>
      <c r="FJ551" s="265"/>
      <c r="FK551" s="265"/>
      <c r="FL551" s="265"/>
      <c r="FM551" s="265"/>
      <c r="FN551" s="265"/>
      <c r="FO551" s="265"/>
      <c r="FP551" s="265"/>
      <c r="FQ551" s="265"/>
      <c r="FR551" s="265"/>
      <c r="FS551" s="265"/>
      <c r="FT551" s="265"/>
      <c r="FU551" s="265"/>
      <c r="FV551" s="265"/>
      <c r="FW551" s="265"/>
      <c r="FX551" s="265"/>
      <c r="FY551" s="265"/>
      <c r="FZ551" s="265"/>
      <c r="GA551" s="265"/>
      <c r="GB551" s="265"/>
      <c r="GC551" s="265"/>
      <c r="GD551" s="265"/>
      <c r="GE551" s="265"/>
    </row>
    <row r="552" spans="1:187" s="1442" customFormat="1">
      <c r="A552" s="505"/>
      <c r="B552" s="265"/>
      <c r="C552" s="265"/>
      <c r="D552" s="265"/>
      <c r="E552" s="265"/>
      <c r="F552" s="265"/>
      <c r="G552" s="265"/>
      <c r="H552" s="265"/>
      <c r="I552" s="265"/>
      <c r="J552" s="265"/>
      <c r="K552" s="265"/>
      <c r="L552" s="265"/>
      <c r="M552" s="265"/>
      <c r="N552" s="265"/>
      <c r="O552" s="265"/>
      <c r="P552" s="1581"/>
      <c r="Q552" s="1571"/>
      <c r="R552" s="265"/>
      <c r="S552" s="265"/>
      <c r="T552" s="265"/>
      <c r="U552" s="282"/>
      <c r="V552" s="1438"/>
      <c r="W552" s="265"/>
      <c r="X552" s="265"/>
      <c r="Y552" s="282"/>
      <c r="Z552" s="282"/>
      <c r="AA552" s="955"/>
      <c r="AB552" s="974"/>
      <c r="AC552" s="974"/>
      <c r="AD552" s="974"/>
      <c r="AE552" s="974"/>
      <c r="AF552" s="254"/>
      <c r="AG552" s="282"/>
      <c r="AH552" s="265"/>
      <c r="AI552" s="282"/>
      <c r="AJ552" s="265"/>
      <c r="AK552" s="265"/>
      <c r="AL552" s="265"/>
      <c r="AM552" s="265"/>
      <c r="AN552" s="265"/>
      <c r="AO552" s="265"/>
      <c r="AP552" s="265"/>
      <c r="AQ552" s="265"/>
      <c r="AR552" s="265"/>
      <c r="AS552" s="265"/>
      <c r="AT552" s="265"/>
      <c r="AU552" s="265"/>
      <c r="AV552" s="265"/>
      <c r="AW552" s="265"/>
      <c r="AX552" s="265"/>
      <c r="AY552" s="265"/>
      <c r="AZ552" s="265"/>
      <c r="BA552" s="265"/>
      <c r="BB552" s="265"/>
      <c r="BC552" s="265"/>
      <c r="BD552" s="265"/>
      <c r="BE552" s="265"/>
      <c r="BF552" s="265"/>
      <c r="BG552" s="265"/>
      <c r="BH552" s="265"/>
      <c r="BI552" s="265"/>
      <c r="BJ552" s="265"/>
      <c r="BK552" s="265"/>
      <c r="BL552" s="265"/>
      <c r="BM552" s="265"/>
      <c r="BN552" s="265"/>
      <c r="BO552" s="265"/>
      <c r="BP552" s="265"/>
      <c r="BQ552" s="265"/>
      <c r="BR552" s="265"/>
      <c r="BS552" s="265"/>
      <c r="BT552" s="265"/>
      <c r="BU552" s="265"/>
      <c r="BV552" s="265"/>
      <c r="BW552" s="265"/>
      <c r="BX552" s="265"/>
      <c r="BY552" s="265"/>
      <c r="BZ552" s="265"/>
      <c r="CA552" s="265"/>
      <c r="CB552" s="265"/>
      <c r="CC552" s="265"/>
      <c r="CD552" s="265"/>
      <c r="CE552" s="265"/>
      <c r="CF552" s="265"/>
      <c r="CG552" s="265"/>
      <c r="CH552" s="265"/>
      <c r="CI552" s="265"/>
      <c r="CJ552" s="265"/>
      <c r="CK552" s="265"/>
      <c r="CL552" s="265"/>
      <c r="CM552" s="265"/>
      <c r="CN552" s="265"/>
      <c r="CO552" s="265"/>
      <c r="CP552" s="265"/>
      <c r="CQ552" s="265"/>
      <c r="CR552" s="265"/>
      <c r="CS552" s="265"/>
      <c r="CT552" s="265"/>
      <c r="CU552" s="265"/>
      <c r="CV552" s="265"/>
      <c r="CW552" s="265"/>
      <c r="CX552" s="265"/>
      <c r="CY552" s="265"/>
      <c r="CZ552" s="265"/>
      <c r="DA552" s="265"/>
      <c r="DB552" s="265"/>
      <c r="DC552" s="265"/>
      <c r="DD552" s="265"/>
      <c r="DE552" s="265"/>
      <c r="DF552" s="265"/>
      <c r="DG552" s="265"/>
      <c r="DH552" s="265"/>
      <c r="DI552" s="265"/>
      <c r="DJ552" s="265"/>
      <c r="DK552" s="265"/>
      <c r="DL552" s="265"/>
      <c r="DM552" s="265"/>
      <c r="DN552" s="265"/>
      <c r="DO552" s="265"/>
      <c r="DP552" s="265"/>
      <c r="DQ552" s="265"/>
      <c r="DR552" s="265"/>
      <c r="DS552" s="265"/>
      <c r="DT552" s="265"/>
      <c r="DU552" s="265"/>
      <c r="DV552" s="265"/>
      <c r="DW552" s="265"/>
      <c r="DX552" s="265"/>
      <c r="DY552" s="265"/>
      <c r="DZ552" s="265"/>
      <c r="EA552" s="265"/>
      <c r="EB552" s="265"/>
      <c r="EC552" s="265"/>
      <c r="ED552" s="265"/>
      <c r="EE552" s="265"/>
      <c r="EF552" s="265"/>
      <c r="EG552" s="265"/>
      <c r="EH552" s="265"/>
      <c r="EI552" s="265"/>
      <c r="EJ552" s="265"/>
      <c r="EK552" s="265"/>
      <c r="EL552" s="265"/>
      <c r="EM552" s="265"/>
      <c r="EN552" s="265"/>
      <c r="EO552" s="265"/>
      <c r="EP552" s="265"/>
      <c r="EQ552" s="265"/>
      <c r="ER552" s="265"/>
      <c r="ES552" s="265"/>
      <c r="ET552" s="265"/>
      <c r="EU552" s="265"/>
      <c r="EV552" s="265"/>
      <c r="EW552" s="265"/>
      <c r="EX552" s="265"/>
      <c r="EY552" s="265"/>
      <c r="EZ552" s="265"/>
      <c r="FA552" s="265"/>
      <c r="FB552" s="265"/>
      <c r="FC552" s="265"/>
      <c r="FD552" s="265"/>
      <c r="FE552" s="265"/>
      <c r="FF552" s="265"/>
      <c r="FG552" s="265"/>
      <c r="FH552" s="265"/>
      <c r="FI552" s="265"/>
      <c r="FJ552" s="265"/>
      <c r="FK552" s="265"/>
      <c r="FL552" s="265"/>
      <c r="FM552" s="265"/>
      <c r="FN552" s="265"/>
      <c r="FO552" s="265"/>
      <c r="FP552" s="265"/>
      <c r="FQ552" s="265"/>
      <c r="FR552" s="265"/>
      <c r="FS552" s="265"/>
      <c r="FT552" s="265"/>
      <c r="FU552" s="265"/>
      <c r="FV552" s="265"/>
      <c r="FW552" s="265"/>
      <c r="FX552" s="265"/>
      <c r="FY552" s="265"/>
      <c r="FZ552" s="265"/>
      <c r="GA552" s="265"/>
      <c r="GB552" s="265"/>
      <c r="GC552" s="265"/>
      <c r="GD552" s="265"/>
      <c r="GE552" s="265"/>
    </row>
    <row r="553" spans="1:187" s="1442" customFormat="1">
      <c r="A553" s="505"/>
      <c r="B553" s="265"/>
      <c r="C553" s="265"/>
      <c r="D553" s="265"/>
      <c r="E553" s="265"/>
      <c r="F553" s="265"/>
      <c r="G553" s="265"/>
      <c r="H553" s="265"/>
      <c r="I553" s="265"/>
      <c r="J553" s="265"/>
      <c r="K553" s="265"/>
      <c r="L553" s="265"/>
      <c r="M553" s="265"/>
      <c r="N553" s="265"/>
      <c r="O553" s="265"/>
      <c r="P553" s="1581"/>
      <c r="Q553" s="1571"/>
      <c r="R553" s="265"/>
      <c r="S553" s="265"/>
      <c r="T553" s="265"/>
      <c r="U553" s="282"/>
      <c r="V553" s="1438"/>
      <c r="W553" s="265"/>
      <c r="X553" s="265"/>
      <c r="Y553" s="282"/>
      <c r="Z553" s="282"/>
      <c r="AA553" s="955"/>
      <c r="AB553" s="974"/>
      <c r="AC553" s="974"/>
      <c r="AD553" s="974"/>
      <c r="AE553" s="974"/>
      <c r="AF553" s="254"/>
      <c r="AG553" s="282"/>
      <c r="AH553" s="265"/>
      <c r="AI553" s="282"/>
      <c r="AJ553" s="265"/>
      <c r="AK553" s="265"/>
      <c r="AL553" s="265"/>
      <c r="AM553" s="265"/>
      <c r="AN553" s="265"/>
      <c r="AO553" s="265"/>
      <c r="AP553" s="265"/>
      <c r="AQ553" s="265"/>
      <c r="AR553" s="265"/>
      <c r="AS553" s="265"/>
      <c r="AT553" s="265"/>
      <c r="AU553" s="265"/>
      <c r="AV553" s="265"/>
      <c r="AW553" s="265"/>
      <c r="AX553" s="265"/>
      <c r="AY553" s="265"/>
      <c r="AZ553" s="265"/>
      <c r="BA553" s="265"/>
      <c r="BB553" s="265"/>
      <c r="BC553" s="265"/>
      <c r="BD553" s="265"/>
      <c r="BE553" s="265"/>
      <c r="BF553" s="265"/>
      <c r="BG553" s="265"/>
      <c r="BH553" s="265"/>
      <c r="BI553" s="265"/>
      <c r="BJ553" s="265"/>
      <c r="BK553" s="265"/>
      <c r="BL553" s="265"/>
      <c r="BM553" s="265"/>
      <c r="BN553" s="265"/>
      <c r="BO553" s="265"/>
      <c r="BP553" s="265"/>
      <c r="BQ553" s="265"/>
      <c r="BR553" s="265"/>
      <c r="BS553" s="265"/>
      <c r="BT553" s="265"/>
      <c r="BU553" s="265"/>
      <c r="BV553" s="265"/>
      <c r="BW553" s="265"/>
      <c r="BX553" s="265"/>
      <c r="BY553" s="265"/>
      <c r="BZ553" s="265"/>
      <c r="CA553" s="265"/>
      <c r="CB553" s="265"/>
      <c r="CC553" s="265"/>
      <c r="CD553" s="265"/>
      <c r="CE553" s="265"/>
      <c r="CF553" s="265"/>
      <c r="CG553" s="265"/>
      <c r="CH553" s="265"/>
      <c r="CI553" s="265"/>
      <c r="CJ553" s="265"/>
      <c r="CK553" s="265"/>
      <c r="CL553" s="265"/>
      <c r="CM553" s="265"/>
      <c r="CN553" s="265"/>
      <c r="CO553" s="265"/>
      <c r="CP553" s="265"/>
      <c r="CQ553" s="265"/>
      <c r="CR553" s="265"/>
      <c r="CS553" s="265"/>
      <c r="CT553" s="265"/>
      <c r="CU553" s="265"/>
      <c r="CV553" s="265"/>
      <c r="CW553" s="265"/>
      <c r="CX553" s="265"/>
      <c r="CY553" s="265"/>
      <c r="CZ553" s="265"/>
      <c r="DA553" s="265"/>
      <c r="DB553" s="265"/>
      <c r="DC553" s="265"/>
      <c r="DD553" s="265"/>
      <c r="DE553" s="265"/>
      <c r="DF553" s="265"/>
      <c r="DG553" s="265"/>
      <c r="DH553" s="265"/>
      <c r="DI553" s="265"/>
      <c r="DJ553" s="265"/>
      <c r="DK553" s="265"/>
      <c r="DL553" s="265"/>
      <c r="DM553" s="265"/>
      <c r="DN553" s="265"/>
      <c r="DO553" s="265"/>
      <c r="DP553" s="265"/>
      <c r="DQ553" s="265"/>
      <c r="DR553" s="265"/>
      <c r="DS553" s="265"/>
      <c r="DT553" s="265"/>
      <c r="DU553" s="265"/>
      <c r="DV553" s="265"/>
      <c r="DW553" s="265"/>
      <c r="DX553" s="265"/>
      <c r="DY553" s="265"/>
      <c r="DZ553" s="265"/>
      <c r="EA553" s="265"/>
      <c r="EB553" s="265"/>
      <c r="EC553" s="265"/>
      <c r="ED553" s="265"/>
      <c r="EE553" s="265"/>
      <c r="EF553" s="265"/>
      <c r="EG553" s="265"/>
      <c r="EH553" s="265"/>
      <c r="EI553" s="265"/>
      <c r="EJ553" s="265"/>
      <c r="EK553" s="265"/>
      <c r="EL553" s="265"/>
      <c r="EM553" s="265"/>
      <c r="EN553" s="265"/>
      <c r="EO553" s="265"/>
      <c r="EP553" s="265"/>
      <c r="EQ553" s="265"/>
      <c r="ER553" s="265"/>
      <c r="ES553" s="265"/>
      <c r="ET553" s="265"/>
      <c r="EU553" s="265"/>
      <c r="EV553" s="265"/>
      <c r="EW553" s="265"/>
      <c r="EX553" s="265"/>
      <c r="EY553" s="265"/>
      <c r="EZ553" s="265"/>
      <c r="FA553" s="265"/>
      <c r="FB553" s="265"/>
      <c r="FC553" s="265"/>
      <c r="FD553" s="265"/>
      <c r="FE553" s="265"/>
      <c r="FF553" s="265"/>
      <c r="FG553" s="265"/>
      <c r="FH553" s="265"/>
      <c r="FI553" s="265"/>
      <c r="FJ553" s="265"/>
      <c r="FK553" s="265"/>
      <c r="FL553" s="265"/>
      <c r="FM553" s="265"/>
      <c r="FN553" s="265"/>
      <c r="FO553" s="265"/>
      <c r="FP553" s="265"/>
      <c r="FQ553" s="265"/>
      <c r="FR553" s="265"/>
      <c r="FS553" s="265"/>
      <c r="FT553" s="265"/>
      <c r="FU553" s="265"/>
      <c r="FV553" s="265"/>
      <c r="FW553" s="265"/>
      <c r="FX553" s="265"/>
      <c r="FY553" s="265"/>
      <c r="FZ553" s="265"/>
      <c r="GA553" s="265"/>
      <c r="GB553" s="265"/>
      <c r="GC553" s="265"/>
      <c r="GD553" s="265"/>
      <c r="GE553" s="265"/>
    </row>
    <row r="554" spans="1:187" s="1442" customFormat="1">
      <c r="A554" s="505"/>
      <c r="B554" s="265"/>
      <c r="C554" s="265"/>
      <c r="D554" s="265"/>
      <c r="E554" s="265"/>
      <c r="F554" s="265"/>
      <c r="G554" s="265"/>
      <c r="H554" s="265"/>
      <c r="I554" s="265"/>
      <c r="J554" s="265"/>
      <c r="K554" s="265"/>
      <c r="L554" s="265"/>
      <c r="M554" s="265"/>
      <c r="N554" s="265"/>
      <c r="O554" s="265"/>
      <c r="P554" s="1581"/>
      <c r="Q554" s="1571"/>
      <c r="R554" s="265"/>
      <c r="S554" s="265"/>
      <c r="T554" s="265"/>
      <c r="U554" s="282"/>
      <c r="V554" s="1438"/>
      <c r="W554" s="265"/>
      <c r="X554" s="265"/>
      <c r="Y554" s="282"/>
      <c r="Z554" s="282"/>
      <c r="AA554" s="955"/>
      <c r="AB554" s="974"/>
      <c r="AC554" s="974"/>
      <c r="AD554" s="974"/>
      <c r="AE554" s="974"/>
      <c r="AF554" s="254"/>
      <c r="AG554" s="282"/>
      <c r="AH554" s="265"/>
      <c r="AI554" s="282"/>
      <c r="AJ554" s="265"/>
      <c r="AK554" s="265"/>
      <c r="AL554" s="265"/>
      <c r="AM554" s="265"/>
      <c r="AN554" s="265"/>
      <c r="AO554" s="265"/>
      <c r="AP554" s="265"/>
      <c r="AQ554" s="265"/>
      <c r="AR554" s="265"/>
      <c r="AS554" s="265"/>
      <c r="AT554" s="265"/>
      <c r="AU554" s="265"/>
      <c r="AV554" s="265"/>
      <c r="AW554" s="265"/>
      <c r="AX554" s="265"/>
      <c r="AY554" s="265"/>
      <c r="AZ554" s="265"/>
      <c r="BA554" s="265"/>
      <c r="BB554" s="265"/>
      <c r="BC554" s="265"/>
      <c r="BD554" s="265"/>
      <c r="BE554" s="265"/>
      <c r="BF554" s="265"/>
      <c r="BG554" s="265"/>
      <c r="BH554" s="265"/>
      <c r="BI554" s="265"/>
      <c r="BJ554" s="265"/>
      <c r="BK554" s="265"/>
      <c r="BL554" s="265"/>
      <c r="BM554" s="265"/>
      <c r="BN554" s="265"/>
      <c r="BO554" s="265"/>
      <c r="BP554" s="265"/>
      <c r="BQ554" s="265"/>
      <c r="BR554" s="265"/>
      <c r="BS554" s="265"/>
      <c r="BT554" s="265"/>
      <c r="BU554" s="265"/>
      <c r="BV554" s="265"/>
      <c r="BW554" s="265"/>
      <c r="BX554" s="265"/>
      <c r="BY554" s="265"/>
      <c r="BZ554" s="265"/>
      <c r="CA554" s="265"/>
      <c r="CB554" s="265"/>
      <c r="CC554" s="265"/>
      <c r="CD554" s="265"/>
      <c r="CE554" s="265"/>
      <c r="CF554" s="265"/>
      <c r="CG554" s="265"/>
      <c r="CH554" s="265"/>
      <c r="CI554" s="265"/>
      <c r="CJ554" s="265"/>
      <c r="CK554" s="265"/>
      <c r="CL554" s="265"/>
      <c r="CM554" s="265"/>
      <c r="CN554" s="265"/>
      <c r="CO554" s="265"/>
      <c r="CP554" s="265"/>
      <c r="CQ554" s="265"/>
      <c r="CR554" s="265"/>
      <c r="CS554" s="265"/>
      <c r="CT554" s="265"/>
      <c r="CU554" s="265"/>
      <c r="CV554" s="265"/>
      <c r="CW554" s="265"/>
      <c r="CX554" s="265"/>
      <c r="CY554" s="265"/>
      <c r="CZ554" s="265"/>
      <c r="DA554" s="265"/>
      <c r="DB554" s="265"/>
      <c r="DC554" s="265"/>
      <c r="DD554" s="265"/>
      <c r="DE554" s="265"/>
      <c r="DF554" s="265"/>
      <c r="DG554" s="265"/>
      <c r="DH554" s="265"/>
      <c r="DI554" s="265"/>
      <c r="DJ554" s="265"/>
      <c r="DK554" s="265"/>
      <c r="DL554" s="265"/>
      <c r="DM554" s="265"/>
      <c r="DN554" s="265"/>
      <c r="DO554" s="265"/>
      <c r="DP554" s="265"/>
      <c r="DQ554" s="265"/>
      <c r="DR554" s="265"/>
      <c r="DS554" s="265"/>
      <c r="DT554" s="265"/>
      <c r="DU554" s="265"/>
      <c r="DV554" s="265"/>
      <c r="DW554" s="265"/>
      <c r="DX554" s="265"/>
      <c r="DY554" s="265"/>
      <c r="DZ554" s="265"/>
      <c r="EA554" s="265"/>
      <c r="EB554" s="265"/>
      <c r="EC554" s="265"/>
      <c r="ED554" s="265"/>
      <c r="EE554" s="265"/>
      <c r="EF554" s="265"/>
      <c r="EG554" s="265"/>
      <c r="EH554" s="265"/>
      <c r="EI554" s="265"/>
      <c r="EJ554" s="265"/>
      <c r="EK554" s="265"/>
      <c r="EL554" s="265"/>
      <c r="EM554" s="265"/>
      <c r="EN554" s="265"/>
      <c r="EO554" s="265"/>
      <c r="EP554" s="265"/>
      <c r="EQ554" s="265"/>
      <c r="ER554" s="265"/>
      <c r="ES554" s="265"/>
      <c r="ET554" s="265"/>
      <c r="EU554" s="265"/>
      <c r="EV554" s="265"/>
      <c r="EW554" s="265"/>
      <c r="EX554" s="265"/>
      <c r="EY554" s="265"/>
      <c r="EZ554" s="265"/>
      <c r="FA554" s="265"/>
      <c r="FB554" s="265"/>
      <c r="FC554" s="265"/>
      <c r="FD554" s="265"/>
      <c r="FE554" s="265"/>
      <c r="FF554" s="265"/>
      <c r="FG554" s="265"/>
      <c r="FH554" s="265"/>
      <c r="FI554" s="265"/>
      <c r="FJ554" s="265"/>
      <c r="FK554" s="265"/>
      <c r="FL554" s="265"/>
      <c r="FM554" s="265"/>
      <c r="FN554" s="265"/>
      <c r="FO554" s="265"/>
      <c r="FP554" s="265"/>
      <c r="FQ554" s="265"/>
      <c r="FR554" s="265"/>
      <c r="FS554" s="265"/>
      <c r="FT554" s="265"/>
      <c r="FU554" s="265"/>
      <c r="FV554" s="265"/>
      <c r="FW554" s="265"/>
      <c r="FX554" s="265"/>
      <c r="FY554" s="265"/>
      <c r="FZ554" s="265"/>
      <c r="GA554" s="265"/>
      <c r="GB554" s="265"/>
      <c r="GC554" s="265"/>
      <c r="GD554" s="265"/>
      <c r="GE554" s="265"/>
    </row>
    <row r="555" spans="1:187" s="1442" customFormat="1">
      <c r="A555" s="505"/>
      <c r="B555" s="265"/>
      <c r="C555" s="265"/>
      <c r="D555" s="265"/>
      <c r="E555" s="265"/>
      <c r="F555" s="265"/>
      <c r="G555" s="265"/>
      <c r="H555" s="265"/>
      <c r="I555" s="265"/>
      <c r="J555" s="265"/>
      <c r="K555" s="265"/>
      <c r="L555" s="265"/>
      <c r="M555" s="265"/>
      <c r="N555" s="265"/>
      <c r="O555" s="265"/>
      <c r="P555" s="1581"/>
      <c r="Q555" s="1571"/>
      <c r="R555" s="265"/>
      <c r="S555" s="265"/>
      <c r="T555" s="265"/>
      <c r="U555" s="282"/>
      <c r="V555" s="1438"/>
      <c r="W555" s="265"/>
      <c r="X555" s="265"/>
      <c r="Y555" s="282"/>
      <c r="Z555" s="282"/>
      <c r="AA555" s="955"/>
      <c r="AB555" s="974"/>
      <c r="AC555" s="974"/>
      <c r="AD555" s="974"/>
      <c r="AE555" s="974"/>
      <c r="AF555" s="254"/>
      <c r="AG555" s="282"/>
      <c r="AH555" s="265"/>
      <c r="AI555" s="282"/>
      <c r="AJ555" s="265"/>
      <c r="AK555" s="265"/>
      <c r="AL555" s="265"/>
      <c r="AM555" s="265"/>
      <c r="AN555" s="265"/>
      <c r="AO555" s="265"/>
      <c r="AP555" s="265"/>
      <c r="AQ555" s="265"/>
      <c r="AR555" s="265"/>
      <c r="AS555" s="265"/>
      <c r="AT555" s="265"/>
      <c r="AU555" s="265"/>
      <c r="AV555" s="265"/>
      <c r="AW555" s="265"/>
      <c r="AX555" s="265"/>
      <c r="AY555" s="265"/>
      <c r="AZ555" s="265"/>
      <c r="BA555" s="265"/>
      <c r="BB555" s="265"/>
      <c r="BC555" s="265"/>
      <c r="BD555" s="265"/>
      <c r="BE555" s="265"/>
      <c r="BF555" s="265"/>
      <c r="BG555" s="265"/>
      <c r="BH555" s="265"/>
      <c r="BI555" s="265"/>
      <c r="BJ555" s="265"/>
      <c r="BK555" s="265"/>
      <c r="BL555" s="265"/>
      <c r="BM555" s="265"/>
      <c r="BN555" s="265"/>
      <c r="BO555" s="265"/>
      <c r="BP555" s="265"/>
      <c r="BQ555" s="265"/>
      <c r="BR555" s="265"/>
      <c r="BS555" s="265"/>
      <c r="BT555" s="265"/>
      <c r="BU555" s="265"/>
      <c r="BV555" s="265"/>
      <c r="BW555" s="265"/>
      <c r="BX555" s="265"/>
      <c r="BY555" s="265"/>
      <c r="BZ555" s="265"/>
      <c r="CA555" s="265"/>
      <c r="CB555" s="265"/>
      <c r="CC555" s="265"/>
      <c r="CD555" s="265"/>
      <c r="CE555" s="265"/>
      <c r="CF555" s="265"/>
      <c r="CG555" s="265"/>
      <c r="CH555" s="265"/>
      <c r="CI555" s="265"/>
      <c r="CJ555" s="265"/>
      <c r="CK555" s="265"/>
      <c r="CL555" s="265"/>
      <c r="CM555" s="265"/>
      <c r="CN555" s="265"/>
      <c r="CO555" s="265"/>
      <c r="CP555" s="265"/>
      <c r="CQ555" s="265"/>
      <c r="CR555" s="265"/>
      <c r="CS555" s="265"/>
      <c r="CT555" s="265"/>
      <c r="CU555" s="265"/>
      <c r="CV555" s="265"/>
      <c r="CW555" s="265"/>
      <c r="CX555" s="265"/>
      <c r="CY555" s="265"/>
      <c r="CZ555" s="265"/>
      <c r="DA555" s="265"/>
      <c r="DB555" s="265"/>
      <c r="DC555" s="265"/>
      <c r="DD555" s="265"/>
      <c r="DE555" s="265"/>
      <c r="DF555" s="265"/>
      <c r="DG555" s="265"/>
      <c r="DH555" s="265"/>
      <c r="DI555" s="265"/>
      <c r="DJ555" s="265"/>
      <c r="DK555" s="265"/>
      <c r="DL555" s="265"/>
      <c r="DM555" s="265"/>
      <c r="DN555" s="265"/>
      <c r="DO555" s="265"/>
      <c r="DP555" s="265"/>
      <c r="DQ555" s="265"/>
      <c r="DR555" s="265"/>
      <c r="DS555" s="265"/>
      <c r="DT555" s="265"/>
      <c r="DU555" s="265"/>
      <c r="DV555" s="265"/>
      <c r="DW555" s="265"/>
      <c r="DX555" s="265"/>
      <c r="DY555" s="265"/>
      <c r="DZ555" s="265"/>
      <c r="EA555" s="265"/>
      <c r="EB555" s="265"/>
      <c r="EC555" s="265"/>
      <c r="ED555" s="265"/>
      <c r="EE555" s="265"/>
      <c r="EF555" s="265"/>
      <c r="EG555" s="265"/>
      <c r="EH555" s="265"/>
      <c r="EI555" s="265"/>
      <c r="EJ555" s="265"/>
      <c r="EK555" s="265"/>
      <c r="EL555" s="265"/>
      <c r="EM555" s="265"/>
      <c r="EN555" s="265"/>
      <c r="EO555" s="265"/>
      <c r="EP555" s="265"/>
      <c r="EQ555" s="265"/>
      <c r="ER555" s="265"/>
      <c r="ES555" s="265"/>
      <c r="ET555" s="265"/>
      <c r="EU555" s="265"/>
      <c r="EV555" s="265"/>
      <c r="EW555" s="265"/>
      <c r="EX555" s="265"/>
      <c r="EY555" s="265"/>
      <c r="EZ555" s="265"/>
      <c r="FA555" s="265"/>
      <c r="FB555" s="265"/>
      <c r="FC555" s="265"/>
      <c r="FD555" s="265"/>
      <c r="FE555" s="265"/>
      <c r="FF555" s="265"/>
      <c r="FG555" s="265"/>
      <c r="FH555" s="265"/>
      <c r="FI555" s="265"/>
      <c r="FJ555" s="265"/>
      <c r="FK555" s="265"/>
      <c r="FL555" s="265"/>
      <c r="FM555" s="265"/>
      <c r="FN555" s="265"/>
      <c r="FO555" s="265"/>
      <c r="FP555" s="265"/>
      <c r="FQ555" s="265"/>
      <c r="FR555" s="265"/>
      <c r="FS555" s="265"/>
      <c r="FT555" s="265"/>
      <c r="FU555" s="265"/>
      <c r="FV555" s="265"/>
      <c r="FW555" s="265"/>
      <c r="FX555" s="265"/>
      <c r="FY555" s="265"/>
      <c r="FZ555" s="265"/>
      <c r="GA555" s="265"/>
      <c r="GB555" s="265"/>
      <c r="GC555" s="265"/>
      <c r="GD555" s="265"/>
      <c r="GE555" s="265"/>
    </row>
    <row r="556" spans="1:187" s="1442" customFormat="1">
      <c r="A556" s="505"/>
      <c r="B556" s="265"/>
      <c r="C556" s="265"/>
      <c r="D556" s="265"/>
      <c r="E556" s="265"/>
      <c r="F556" s="265"/>
      <c r="G556" s="265"/>
      <c r="H556" s="265"/>
      <c r="I556" s="265"/>
      <c r="J556" s="265"/>
      <c r="K556" s="265"/>
      <c r="L556" s="265"/>
      <c r="M556" s="265"/>
      <c r="N556" s="265"/>
      <c r="O556" s="265"/>
      <c r="P556" s="1581"/>
      <c r="Q556" s="1571"/>
      <c r="R556" s="265"/>
      <c r="S556" s="265"/>
      <c r="T556" s="265"/>
      <c r="U556" s="282"/>
      <c r="V556" s="1438"/>
      <c r="W556" s="265"/>
      <c r="X556" s="265"/>
      <c r="Y556" s="282"/>
      <c r="Z556" s="282"/>
      <c r="AA556" s="955"/>
      <c r="AB556" s="974"/>
      <c r="AC556" s="974"/>
      <c r="AD556" s="974"/>
      <c r="AE556" s="974"/>
      <c r="AF556" s="254"/>
      <c r="AG556" s="282"/>
      <c r="AH556" s="265"/>
      <c r="AI556" s="282"/>
      <c r="AJ556" s="265"/>
      <c r="AK556" s="265"/>
      <c r="AL556" s="265"/>
      <c r="AM556" s="265"/>
      <c r="AN556" s="265"/>
      <c r="AO556" s="265"/>
      <c r="AP556" s="265"/>
      <c r="AQ556" s="265"/>
      <c r="AR556" s="265"/>
      <c r="AS556" s="265"/>
      <c r="AT556" s="265"/>
      <c r="AU556" s="265"/>
      <c r="AV556" s="265"/>
      <c r="AW556" s="265"/>
      <c r="AX556" s="265"/>
      <c r="AY556" s="265"/>
      <c r="AZ556" s="265"/>
      <c r="BA556" s="265"/>
      <c r="BB556" s="265"/>
      <c r="BC556" s="265"/>
      <c r="BD556" s="265"/>
      <c r="BE556" s="265"/>
      <c r="BF556" s="265"/>
      <c r="BG556" s="265"/>
      <c r="BH556" s="265"/>
      <c r="BI556" s="265"/>
      <c r="BJ556" s="265"/>
      <c r="BK556" s="265"/>
      <c r="BL556" s="265"/>
      <c r="BM556" s="265"/>
      <c r="BN556" s="265"/>
      <c r="BO556" s="265"/>
      <c r="BP556" s="265"/>
      <c r="BQ556" s="265"/>
      <c r="BR556" s="265"/>
      <c r="BS556" s="265"/>
      <c r="BT556" s="265"/>
      <c r="BU556" s="265"/>
      <c r="BV556" s="265"/>
      <c r="BW556" s="265"/>
      <c r="BX556" s="265"/>
      <c r="BY556" s="265"/>
      <c r="BZ556" s="265"/>
      <c r="CA556" s="265"/>
      <c r="CB556" s="265"/>
      <c r="CC556" s="265"/>
      <c r="CD556" s="265"/>
      <c r="CE556" s="265"/>
      <c r="CF556" s="265"/>
      <c r="CG556" s="265"/>
      <c r="CH556" s="265"/>
      <c r="CI556" s="265"/>
      <c r="CJ556" s="265"/>
      <c r="CK556" s="265"/>
      <c r="CL556" s="265"/>
      <c r="CM556" s="265"/>
      <c r="CN556" s="265"/>
      <c r="CO556" s="265"/>
      <c r="CP556" s="265"/>
      <c r="CQ556" s="265"/>
      <c r="CR556" s="265"/>
      <c r="CS556" s="265"/>
      <c r="CT556" s="265"/>
      <c r="CU556" s="265"/>
      <c r="CV556" s="265"/>
      <c r="CW556" s="265"/>
      <c r="CX556" s="265"/>
      <c r="CY556" s="265"/>
      <c r="CZ556" s="265"/>
      <c r="DA556" s="265"/>
      <c r="DB556" s="265"/>
      <c r="DC556" s="265"/>
      <c r="DD556" s="265"/>
      <c r="DE556" s="265"/>
      <c r="DF556" s="265"/>
      <c r="DG556" s="265"/>
      <c r="DH556" s="265"/>
      <c r="DI556" s="265"/>
      <c r="DJ556" s="265"/>
      <c r="DK556" s="265"/>
      <c r="DL556" s="265"/>
      <c r="DM556" s="265"/>
      <c r="DN556" s="265"/>
      <c r="DO556" s="265"/>
      <c r="DP556" s="265"/>
      <c r="DQ556" s="265"/>
      <c r="DR556" s="265"/>
      <c r="DS556" s="265"/>
      <c r="DT556" s="265"/>
      <c r="DU556" s="265"/>
      <c r="DV556" s="265"/>
      <c r="DW556" s="265"/>
      <c r="DX556" s="265"/>
      <c r="DY556" s="265"/>
      <c r="DZ556" s="265"/>
      <c r="EA556" s="265"/>
      <c r="EB556" s="265"/>
      <c r="EC556" s="265"/>
      <c r="ED556" s="265"/>
      <c r="EE556" s="265"/>
      <c r="EF556" s="265"/>
      <c r="EG556" s="265"/>
      <c r="EH556" s="265"/>
      <c r="EI556" s="265"/>
      <c r="EJ556" s="265"/>
      <c r="EK556" s="265"/>
      <c r="EL556" s="265"/>
      <c r="EM556" s="265"/>
      <c r="EN556" s="265"/>
      <c r="EO556" s="265"/>
      <c r="EP556" s="265"/>
      <c r="EQ556" s="265"/>
      <c r="ER556" s="265"/>
      <c r="ES556" s="265"/>
      <c r="ET556" s="265"/>
      <c r="EU556" s="265"/>
      <c r="EV556" s="265"/>
      <c r="EW556" s="265"/>
      <c r="EX556" s="265"/>
      <c r="EY556" s="265"/>
      <c r="EZ556" s="265"/>
      <c r="FA556" s="265"/>
      <c r="FB556" s="265"/>
      <c r="FC556" s="265"/>
      <c r="FD556" s="265"/>
      <c r="FE556" s="265"/>
      <c r="FF556" s="265"/>
      <c r="FG556" s="265"/>
      <c r="FH556" s="265"/>
      <c r="FI556" s="265"/>
      <c r="FJ556" s="265"/>
      <c r="FK556" s="265"/>
      <c r="FL556" s="265"/>
      <c r="FM556" s="265"/>
      <c r="FN556" s="265"/>
      <c r="FO556" s="265"/>
      <c r="FP556" s="265"/>
      <c r="FQ556" s="265"/>
      <c r="FR556" s="265"/>
      <c r="FS556" s="265"/>
      <c r="FT556" s="265"/>
      <c r="FU556" s="265"/>
      <c r="FV556" s="265"/>
      <c r="FW556" s="265"/>
      <c r="FX556" s="265"/>
      <c r="FY556" s="265"/>
      <c r="FZ556" s="265"/>
      <c r="GA556" s="265"/>
      <c r="GB556" s="265"/>
      <c r="GC556" s="265"/>
      <c r="GD556" s="265"/>
      <c r="GE556" s="265"/>
    </row>
    <row r="557" spans="1:187" s="1442" customFormat="1">
      <c r="A557" s="505"/>
      <c r="B557" s="265"/>
      <c r="C557" s="265"/>
      <c r="D557" s="265"/>
      <c r="E557" s="265"/>
      <c r="F557" s="265"/>
      <c r="G557" s="265"/>
      <c r="H557" s="265"/>
      <c r="I557" s="265"/>
      <c r="J557" s="265"/>
      <c r="K557" s="265"/>
      <c r="L557" s="265"/>
      <c r="M557" s="265"/>
      <c r="N557" s="265"/>
      <c r="O557" s="265"/>
      <c r="P557" s="1581"/>
      <c r="Q557" s="1571"/>
      <c r="R557" s="265"/>
      <c r="S557" s="265"/>
      <c r="T557" s="265"/>
      <c r="U557" s="282"/>
      <c r="V557" s="1438"/>
      <c r="W557" s="265"/>
      <c r="X557" s="265"/>
      <c r="Y557" s="282"/>
      <c r="Z557" s="282"/>
      <c r="AA557" s="955"/>
      <c r="AB557" s="974"/>
      <c r="AC557" s="974"/>
      <c r="AD557" s="974"/>
      <c r="AE557" s="974"/>
      <c r="AF557" s="254"/>
      <c r="AG557" s="282"/>
      <c r="AH557" s="265"/>
      <c r="AI557" s="282"/>
      <c r="AJ557" s="265"/>
      <c r="AK557" s="265"/>
      <c r="AL557" s="265"/>
      <c r="AM557" s="265"/>
      <c r="AN557" s="265"/>
      <c r="AO557" s="265"/>
      <c r="AP557" s="265"/>
      <c r="AQ557" s="265"/>
      <c r="AR557" s="265"/>
      <c r="AS557" s="265"/>
      <c r="AT557" s="265"/>
      <c r="AU557" s="265"/>
      <c r="AV557" s="265"/>
      <c r="AW557" s="265"/>
      <c r="AX557" s="265"/>
      <c r="AY557" s="265"/>
      <c r="AZ557" s="265"/>
      <c r="BA557" s="265"/>
      <c r="BB557" s="265"/>
      <c r="BC557" s="265"/>
      <c r="BD557" s="265"/>
      <c r="BE557" s="265"/>
      <c r="BF557" s="265"/>
      <c r="BG557" s="265"/>
      <c r="BH557" s="265"/>
      <c r="BI557" s="265"/>
      <c r="BJ557" s="265"/>
      <c r="BK557" s="265"/>
      <c r="BL557" s="265"/>
      <c r="BM557" s="265"/>
      <c r="BN557" s="265"/>
      <c r="BO557" s="265"/>
      <c r="BP557" s="265"/>
      <c r="BQ557" s="265"/>
      <c r="BR557" s="265"/>
      <c r="BS557" s="265"/>
      <c r="BT557" s="265"/>
      <c r="BU557" s="265"/>
      <c r="BV557" s="265"/>
      <c r="BW557" s="265"/>
      <c r="BX557" s="265"/>
      <c r="BY557" s="265"/>
      <c r="BZ557" s="265"/>
      <c r="CA557" s="265"/>
      <c r="CB557" s="265"/>
      <c r="CC557" s="265"/>
      <c r="CD557" s="265"/>
      <c r="CE557" s="265"/>
      <c r="CF557" s="265"/>
      <c r="CG557" s="265"/>
      <c r="CH557" s="265"/>
      <c r="CI557" s="265"/>
      <c r="CJ557" s="265"/>
      <c r="CK557" s="265"/>
      <c r="CL557" s="265"/>
      <c r="CM557" s="265"/>
      <c r="CN557" s="265"/>
      <c r="CO557" s="265"/>
      <c r="CP557" s="265"/>
      <c r="CQ557" s="265"/>
      <c r="CR557" s="265"/>
      <c r="CS557" s="265"/>
      <c r="CT557" s="265"/>
      <c r="CU557" s="265"/>
      <c r="CV557" s="265"/>
      <c r="CW557" s="265"/>
      <c r="CX557" s="265"/>
      <c r="CY557" s="265"/>
      <c r="CZ557" s="265"/>
      <c r="DA557" s="265"/>
      <c r="DB557" s="265"/>
      <c r="DC557" s="265"/>
      <c r="DD557" s="265"/>
      <c r="DE557" s="265"/>
      <c r="DF557" s="265"/>
      <c r="DG557" s="265"/>
      <c r="DH557" s="265"/>
      <c r="DI557" s="265"/>
      <c r="DJ557" s="265"/>
      <c r="DK557" s="265"/>
      <c r="DL557" s="265"/>
      <c r="DM557" s="265"/>
      <c r="DN557" s="265"/>
      <c r="DO557" s="265"/>
      <c r="DP557" s="265"/>
      <c r="DQ557" s="265"/>
      <c r="DR557" s="265"/>
      <c r="DS557" s="265"/>
      <c r="DT557" s="265"/>
      <c r="DU557" s="265"/>
      <c r="DV557" s="265"/>
      <c r="DW557" s="265"/>
      <c r="DX557" s="265"/>
      <c r="DY557" s="265"/>
      <c r="DZ557" s="265"/>
      <c r="EA557" s="265"/>
      <c r="EB557" s="265"/>
      <c r="EC557" s="265"/>
      <c r="ED557" s="265"/>
      <c r="EE557" s="265"/>
      <c r="EF557" s="265"/>
      <c r="EG557" s="265"/>
      <c r="EH557" s="265"/>
      <c r="EI557" s="265"/>
      <c r="EJ557" s="265"/>
      <c r="EK557" s="265"/>
      <c r="EL557" s="265"/>
      <c r="EM557" s="265"/>
      <c r="EN557" s="265"/>
      <c r="EO557" s="265"/>
      <c r="EP557" s="265"/>
      <c r="EQ557" s="265"/>
      <c r="ER557" s="265"/>
      <c r="ES557" s="265"/>
      <c r="ET557" s="265"/>
      <c r="EU557" s="265"/>
      <c r="EV557" s="265"/>
      <c r="EW557" s="265"/>
      <c r="EX557" s="265"/>
      <c r="EY557" s="265"/>
      <c r="EZ557" s="265"/>
      <c r="FA557" s="265"/>
      <c r="FB557" s="265"/>
      <c r="FC557" s="265"/>
      <c r="FD557" s="265"/>
      <c r="FE557" s="265"/>
      <c r="FF557" s="265"/>
      <c r="FG557" s="265"/>
      <c r="FH557" s="265"/>
      <c r="FI557" s="265"/>
      <c r="FJ557" s="265"/>
      <c r="FK557" s="265"/>
      <c r="FL557" s="265"/>
      <c r="FM557" s="265"/>
      <c r="FN557" s="265"/>
      <c r="FO557" s="265"/>
      <c r="FP557" s="265"/>
      <c r="FQ557" s="265"/>
      <c r="FR557" s="265"/>
      <c r="FS557" s="265"/>
      <c r="FT557" s="265"/>
      <c r="FU557" s="265"/>
      <c r="FV557" s="265"/>
      <c r="FW557" s="265"/>
      <c r="FX557" s="265"/>
      <c r="FY557" s="265"/>
      <c r="FZ557" s="265"/>
      <c r="GA557" s="265"/>
      <c r="GB557" s="265"/>
      <c r="GC557" s="265"/>
      <c r="GD557" s="265"/>
      <c r="GE557" s="265"/>
    </row>
    <row r="558" spans="1:187" s="1442" customFormat="1">
      <c r="A558" s="505"/>
      <c r="B558" s="265"/>
      <c r="C558" s="265"/>
      <c r="D558" s="265"/>
      <c r="E558" s="265"/>
      <c r="F558" s="265"/>
      <c r="G558" s="265"/>
      <c r="H558" s="265"/>
      <c r="I558" s="265"/>
      <c r="J558" s="265"/>
      <c r="K558" s="265"/>
      <c r="L558" s="265"/>
      <c r="M558" s="265"/>
      <c r="N558" s="265"/>
      <c r="O558" s="265"/>
      <c r="P558" s="1581"/>
      <c r="Q558" s="1571"/>
      <c r="R558" s="265"/>
      <c r="S558" s="265"/>
      <c r="T558" s="265"/>
      <c r="U558" s="282"/>
      <c r="V558" s="1438"/>
      <c r="W558" s="265"/>
      <c r="X558" s="265"/>
      <c r="Y558" s="282"/>
      <c r="Z558" s="282"/>
      <c r="AA558" s="955"/>
      <c r="AB558" s="974"/>
      <c r="AC558" s="974"/>
      <c r="AD558" s="974"/>
      <c r="AE558" s="974"/>
      <c r="AF558" s="254"/>
      <c r="AG558" s="282"/>
      <c r="AH558" s="265"/>
      <c r="AI558" s="282"/>
      <c r="AJ558" s="265"/>
      <c r="AK558" s="265"/>
      <c r="AL558" s="265"/>
      <c r="AM558" s="265"/>
      <c r="AN558" s="265"/>
      <c r="AO558" s="265"/>
      <c r="AP558" s="265"/>
      <c r="AQ558" s="265"/>
      <c r="AR558" s="265"/>
      <c r="AS558" s="265"/>
      <c r="AT558" s="265"/>
      <c r="AU558" s="265"/>
      <c r="AV558" s="265"/>
      <c r="AW558" s="265"/>
      <c r="AX558" s="265"/>
      <c r="AY558" s="265"/>
      <c r="AZ558" s="265"/>
      <c r="BA558" s="265"/>
      <c r="BB558" s="265"/>
      <c r="BC558" s="265"/>
      <c r="BD558" s="265"/>
      <c r="BE558" s="265"/>
      <c r="BF558" s="265"/>
      <c r="BG558" s="265"/>
      <c r="BH558" s="265"/>
      <c r="BI558" s="265"/>
      <c r="BJ558" s="265"/>
      <c r="BK558" s="265"/>
      <c r="BL558" s="265"/>
      <c r="BM558" s="265"/>
      <c r="BN558" s="265"/>
      <c r="BO558" s="265"/>
      <c r="BP558" s="265"/>
      <c r="BQ558" s="265"/>
      <c r="BR558" s="265"/>
      <c r="BS558" s="265"/>
      <c r="BT558" s="265"/>
      <c r="BU558" s="265"/>
      <c r="BV558" s="265"/>
      <c r="BW558" s="265"/>
      <c r="BX558" s="265"/>
      <c r="BY558" s="265"/>
      <c r="BZ558" s="265"/>
      <c r="CA558" s="265"/>
      <c r="CB558" s="265"/>
      <c r="CC558" s="265"/>
      <c r="CD558" s="265"/>
      <c r="CE558" s="265"/>
      <c r="CF558" s="265"/>
      <c r="CG558" s="265"/>
      <c r="CH558" s="265"/>
      <c r="CI558" s="265"/>
      <c r="CJ558" s="265"/>
      <c r="CK558" s="265"/>
      <c r="CL558" s="265"/>
      <c r="CM558" s="265"/>
      <c r="CN558" s="265"/>
      <c r="CO558" s="265"/>
      <c r="CP558" s="265"/>
      <c r="CQ558" s="265"/>
      <c r="CR558" s="265"/>
      <c r="CS558" s="265"/>
      <c r="CT558" s="265"/>
      <c r="CU558" s="265"/>
      <c r="CV558" s="265"/>
      <c r="CW558" s="265"/>
      <c r="CX558" s="265"/>
      <c r="CY558" s="265"/>
      <c r="CZ558" s="265"/>
      <c r="DA558" s="265"/>
      <c r="DB558" s="265"/>
      <c r="DC558" s="265"/>
      <c r="DD558" s="265"/>
      <c r="DE558" s="265"/>
      <c r="DF558" s="265"/>
      <c r="DG558" s="265"/>
      <c r="DH558" s="265"/>
      <c r="DI558" s="265"/>
      <c r="DJ558" s="265"/>
      <c r="DK558" s="265"/>
      <c r="DL558" s="265"/>
      <c r="DM558" s="265"/>
      <c r="DN558" s="265"/>
      <c r="DO558" s="265"/>
      <c r="DP558" s="265"/>
      <c r="DQ558" s="265"/>
      <c r="DR558" s="265"/>
      <c r="DS558" s="265"/>
      <c r="DT558" s="265"/>
      <c r="DU558" s="265"/>
      <c r="DV558" s="265"/>
      <c r="DW558" s="265"/>
      <c r="DX558" s="265"/>
      <c r="DY558" s="265"/>
      <c r="DZ558" s="265"/>
      <c r="EA558" s="265"/>
      <c r="EB558" s="265"/>
      <c r="EC558" s="265"/>
      <c r="ED558" s="265"/>
      <c r="EE558" s="265"/>
      <c r="EF558" s="265"/>
      <c r="EG558" s="265"/>
      <c r="EH558" s="265"/>
      <c r="EI558" s="265"/>
      <c r="EJ558" s="265"/>
      <c r="EK558" s="265"/>
      <c r="EL558" s="265"/>
      <c r="EM558" s="265"/>
      <c r="EN558" s="265"/>
      <c r="EO558" s="265"/>
      <c r="EP558" s="265"/>
      <c r="EQ558" s="265"/>
      <c r="ER558" s="265"/>
      <c r="ES558" s="265"/>
      <c r="ET558" s="265"/>
      <c r="EU558" s="265"/>
      <c r="EV558" s="265"/>
      <c r="EW558" s="265"/>
      <c r="EX558" s="265"/>
      <c r="EY558" s="265"/>
      <c r="EZ558" s="265"/>
      <c r="FA558" s="265"/>
      <c r="FB558" s="265"/>
      <c r="FC558" s="265"/>
      <c r="FD558" s="265"/>
      <c r="FE558" s="265"/>
      <c r="FF558" s="265"/>
      <c r="FG558" s="265"/>
      <c r="FH558" s="265"/>
      <c r="FI558" s="265"/>
      <c r="FJ558" s="265"/>
      <c r="FK558" s="265"/>
      <c r="FL558" s="265"/>
      <c r="FM558" s="265"/>
      <c r="FN558" s="265"/>
      <c r="FO558" s="265"/>
      <c r="FP558" s="265"/>
      <c r="FQ558" s="265"/>
      <c r="FR558" s="265"/>
      <c r="FS558" s="265"/>
      <c r="FT558" s="265"/>
      <c r="FU558" s="265"/>
      <c r="FV558" s="265"/>
      <c r="FW558" s="265"/>
      <c r="FX558" s="265"/>
      <c r="FY558" s="265"/>
      <c r="FZ558" s="265"/>
      <c r="GA558" s="265"/>
      <c r="GB558" s="265"/>
      <c r="GC558" s="265"/>
      <c r="GD558" s="265"/>
      <c r="GE558" s="265"/>
    </row>
    <row r="559" spans="1:187" s="1442" customFormat="1">
      <c r="A559" s="505"/>
      <c r="B559" s="265"/>
      <c r="C559" s="265"/>
      <c r="D559" s="265"/>
      <c r="E559" s="265"/>
      <c r="F559" s="265"/>
      <c r="G559" s="265"/>
      <c r="H559" s="265"/>
      <c r="I559" s="265"/>
      <c r="J559" s="265"/>
      <c r="K559" s="265"/>
      <c r="L559" s="265"/>
      <c r="M559" s="265"/>
      <c r="N559" s="265"/>
      <c r="O559" s="265"/>
      <c r="P559" s="1581"/>
      <c r="Q559" s="1571"/>
      <c r="R559" s="265"/>
      <c r="S559" s="265"/>
      <c r="T559" s="265"/>
      <c r="U559" s="282"/>
      <c r="V559" s="1438"/>
      <c r="W559" s="265"/>
      <c r="X559" s="265"/>
      <c r="Y559" s="282"/>
      <c r="Z559" s="282"/>
      <c r="AA559" s="955"/>
      <c r="AB559" s="974"/>
      <c r="AC559" s="974"/>
      <c r="AD559" s="974"/>
      <c r="AE559" s="974"/>
      <c r="AF559" s="254"/>
      <c r="AG559" s="282"/>
      <c r="AH559" s="265"/>
      <c r="AI559" s="282"/>
      <c r="AJ559" s="265"/>
      <c r="AK559" s="265"/>
      <c r="AL559" s="265"/>
      <c r="AM559" s="265"/>
      <c r="AN559" s="265"/>
      <c r="AO559" s="265"/>
      <c r="AP559" s="265"/>
      <c r="AQ559" s="265"/>
      <c r="AR559" s="265"/>
      <c r="AS559" s="265"/>
      <c r="AT559" s="265"/>
      <c r="AU559" s="265"/>
      <c r="AV559" s="265"/>
      <c r="AW559" s="265"/>
      <c r="AX559" s="265"/>
      <c r="AY559" s="265"/>
      <c r="AZ559" s="265"/>
      <c r="BA559" s="265"/>
      <c r="BB559" s="265"/>
      <c r="BC559" s="265"/>
      <c r="BD559" s="265"/>
      <c r="BE559" s="265"/>
      <c r="BF559" s="265"/>
      <c r="BG559" s="265"/>
      <c r="BH559" s="265"/>
      <c r="BI559" s="265"/>
      <c r="BJ559" s="265"/>
      <c r="BK559" s="265"/>
      <c r="BL559" s="265"/>
      <c r="BM559" s="265"/>
      <c r="BN559" s="265"/>
      <c r="BO559" s="265"/>
      <c r="BP559" s="265"/>
      <c r="BQ559" s="265"/>
      <c r="BR559" s="265"/>
      <c r="BS559" s="265"/>
      <c r="BT559" s="265"/>
      <c r="BU559" s="265"/>
      <c r="BV559" s="265"/>
      <c r="BW559" s="265"/>
      <c r="BX559" s="265"/>
      <c r="BY559" s="265"/>
      <c r="BZ559" s="265"/>
      <c r="CA559" s="265"/>
      <c r="CB559" s="265"/>
      <c r="CC559" s="265"/>
      <c r="CD559" s="265"/>
      <c r="CE559" s="265"/>
      <c r="CF559" s="265"/>
      <c r="CG559" s="265"/>
      <c r="CH559" s="265"/>
      <c r="CI559" s="265"/>
      <c r="CJ559" s="265"/>
      <c r="CK559" s="265"/>
      <c r="CL559" s="265"/>
      <c r="CM559" s="265"/>
      <c r="CN559" s="265"/>
      <c r="CO559" s="265"/>
      <c r="CP559" s="265"/>
      <c r="CQ559" s="265"/>
      <c r="CR559" s="265"/>
      <c r="CS559" s="265"/>
      <c r="CT559" s="265"/>
      <c r="CU559" s="265"/>
      <c r="CV559" s="265"/>
      <c r="CW559" s="265"/>
      <c r="CX559" s="265"/>
      <c r="CY559" s="265"/>
      <c r="CZ559" s="265"/>
      <c r="DA559" s="265"/>
      <c r="DB559" s="265"/>
      <c r="DC559" s="265"/>
      <c r="DD559" s="265"/>
      <c r="DE559" s="265"/>
      <c r="DF559" s="265"/>
      <c r="DG559" s="265"/>
      <c r="DH559" s="265"/>
      <c r="DI559" s="265"/>
      <c r="DJ559" s="265"/>
      <c r="DK559" s="265"/>
      <c r="DL559" s="265"/>
      <c r="DM559" s="265"/>
      <c r="DN559" s="265"/>
      <c r="DO559" s="265"/>
      <c r="DP559" s="265"/>
      <c r="DQ559" s="265"/>
      <c r="DR559" s="265"/>
      <c r="DS559" s="265"/>
      <c r="DT559" s="265"/>
      <c r="DU559" s="265"/>
      <c r="DV559" s="265"/>
      <c r="DW559" s="265"/>
      <c r="DX559" s="265"/>
      <c r="DY559" s="265"/>
      <c r="DZ559" s="265"/>
      <c r="EA559" s="265"/>
      <c r="EB559" s="265"/>
      <c r="EC559" s="265"/>
      <c r="ED559" s="265"/>
      <c r="EE559" s="265"/>
      <c r="EF559" s="265"/>
      <c r="EG559" s="265"/>
      <c r="EH559" s="265"/>
      <c r="EI559" s="265"/>
      <c r="EJ559" s="265"/>
      <c r="EK559" s="265"/>
      <c r="EL559" s="265"/>
      <c r="EM559" s="265"/>
      <c r="EN559" s="265"/>
      <c r="EO559" s="265"/>
      <c r="EP559" s="265"/>
      <c r="EQ559" s="265"/>
      <c r="ER559" s="265"/>
      <c r="ES559" s="265"/>
      <c r="ET559" s="265"/>
      <c r="EU559" s="265"/>
      <c r="EV559" s="265"/>
      <c r="EW559" s="265"/>
      <c r="EX559" s="265"/>
      <c r="EY559" s="265"/>
      <c r="EZ559" s="265"/>
      <c r="FA559" s="265"/>
      <c r="FB559" s="265"/>
      <c r="FC559" s="265"/>
      <c r="FD559" s="265"/>
      <c r="FE559" s="265"/>
      <c r="FF559" s="265"/>
      <c r="FG559" s="265"/>
      <c r="FH559" s="265"/>
      <c r="FI559" s="265"/>
      <c r="FJ559" s="265"/>
      <c r="FK559" s="265"/>
      <c r="FL559" s="265"/>
      <c r="FM559" s="265"/>
      <c r="FN559" s="265"/>
      <c r="FO559" s="265"/>
      <c r="FP559" s="265"/>
      <c r="FQ559" s="265"/>
      <c r="FR559" s="265"/>
      <c r="FS559" s="265"/>
      <c r="FT559" s="265"/>
      <c r="FU559" s="265"/>
      <c r="FV559" s="265"/>
      <c r="FW559" s="265"/>
      <c r="FX559" s="265"/>
      <c r="FY559" s="265"/>
      <c r="FZ559" s="265"/>
      <c r="GA559" s="265"/>
      <c r="GB559" s="265"/>
      <c r="GC559" s="265"/>
      <c r="GD559" s="265"/>
      <c r="GE559" s="265"/>
    </row>
    <row r="560" spans="1:187" s="1442" customFormat="1">
      <c r="A560" s="505"/>
      <c r="B560" s="265"/>
      <c r="C560" s="265"/>
      <c r="D560" s="265"/>
      <c r="E560" s="265"/>
      <c r="F560" s="265"/>
      <c r="G560" s="265"/>
      <c r="H560" s="265"/>
      <c r="I560" s="265"/>
      <c r="J560" s="265"/>
      <c r="K560" s="265"/>
      <c r="L560" s="265"/>
      <c r="M560" s="265"/>
      <c r="N560" s="265"/>
      <c r="O560" s="265"/>
      <c r="P560" s="1581"/>
      <c r="Q560" s="1571"/>
      <c r="R560" s="265"/>
      <c r="S560" s="265"/>
      <c r="T560" s="265"/>
      <c r="U560" s="282"/>
      <c r="V560" s="1438"/>
      <c r="W560" s="265"/>
      <c r="X560" s="265"/>
      <c r="Y560" s="282"/>
      <c r="Z560" s="282"/>
      <c r="AA560" s="955"/>
      <c r="AB560" s="974"/>
      <c r="AC560" s="974"/>
      <c r="AD560" s="974"/>
      <c r="AE560" s="974"/>
      <c r="AF560" s="254"/>
      <c r="AG560" s="282"/>
      <c r="AH560" s="265"/>
      <c r="AI560" s="282"/>
      <c r="AJ560" s="265"/>
      <c r="AK560" s="265"/>
      <c r="AL560" s="265"/>
      <c r="AM560" s="265"/>
      <c r="AN560" s="265"/>
      <c r="AO560" s="265"/>
      <c r="AP560" s="265"/>
      <c r="AQ560" s="265"/>
      <c r="AR560" s="265"/>
      <c r="AS560" s="265"/>
      <c r="AT560" s="265"/>
      <c r="AU560" s="265"/>
      <c r="AV560" s="265"/>
      <c r="AW560" s="265"/>
      <c r="AX560" s="265"/>
      <c r="AY560" s="265"/>
      <c r="AZ560" s="265"/>
      <c r="BA560" s="265"/>
      <c r="BB560" s="265"/>
      <c r="BC560" s="265"/>
      <c r="BD560" s="265"/>
      <c r="BE560" s="265"/>
      <c r="BF560" s="265"/>
      <c r="BG560" s="265"/>
      <c r="BH560" s="265"/>
      <c r="BI560" s="265"/>
      <c r="BJ560" s="265"/>
      <c r="BK560" s="265"/>
      <c r="BL560" s="265"/>
      <c r="BM560" s="265"/>
      <c r="BN560" s="265"/>
      <c r="BO560" s="265"/>
      <c r="BP560" s="265"/>
      <c r="BQ560" s="265"/>
      <c r="BR560" s="265"/>
      <c r="BS560" s="265"/>
      <c r="BT560" s="265"/>
      <c r="BU560" s="265"/>
      <c r="BV560" s="265"/>
      <c r="BW560" s="265"/>
      <c r="BX560" s="265"/>
      <c r="BY560" s="265"/>
      <c r="BZ560" s="265"/>
      <c r="CA560" s="265"/>
      <c r="CB560" s="265"/>
      <c r="CC560" s="265"/>
      <c r="CD560" s="265"/>
      <c r="CE560" s="265"/>
      <c r="CF560" s="265"/>
      <c r="CG560" s="265"/>
      <c r="CH560" s="265"/>
      <c r="CI560" s="265"/>
      <c r="CJ560" s="265"/>
      <c r="CK560" s="265"/>
      <c r="CL560" s="265"/>
      <c r="CM560" s="265"/>
      <c r="CN560" s="265"/>
      <c r="CO560" s="265"/>
      <c r="CP560" s="265"/>
      <c r="CQ560" s="265"/>
      <c r="CR560" s="265"/>
      <c r="CS560" s="265"/>
      <c r="CT560" s="265"/>
      <c r="CU560" s="265"/>
      <c r="CV560" s="265"/>
      <c r="CW560" s="265"/>
      <c r="CX560" s="265"/>
      <c r="CY560" s="265"/>
      <c r="CZ560" s="265"/>
      <c r="DA560" s="265"/>
      <c r="DB560" s="265"/>
      <c r="DC560" s="265"/>
      <c r="DD560" s="265"/>
      <c r="DE560" s="265"/>
      <c r="DF560" s="265"/>
      <c r="DG560" s="265"/>
      <c r="DH560" s="265"/>
      <c r="DI560" s="265"/>
      <c r="DJ560" s="265"/>
      <c r="DK560" s="265"/>
      <c r="DL560" s="265"/>
      <c r="DM560" s="265"/>
      <c r="DN560" s="265"/>
      <c r="DO560" s="265"/>
      <c r="DP560" s="265"/>
      <c r="DQ560" s="265"/>
      <c r="DR560" s="265"/>
      <c r="DS560" s="265"/>
      <c r="DT560" s="265"/>
      <c r="DU560" s="265"/>
      <c r="DV560" s="265"/>
      <c r="DW560" s="265"/>
      <c r="DX560" s="265"/>
      <c r="DY560" s="265"/>
      <c r="DZ560" s="265"/>
      <c r="EA560" s="265"/>
      <c r="EB560" s="265"/>
      <c r="EC560" s="265"/>
      <c r="ED560" s="265"/>
      <c r="EE560" s="265"/>
      <c r="EF560" s="265"/>
      <c r="EG560" s="265"/>
      <c r="EH560" s="265"/>
      <c r="EI560" s="265"/>
      <c r="EJ560" s="265"/>
      <c r="EK560" s="265"/>
      <c r="EL560" s="265"/>
      <c r="EM560" s="265"/>
      <c r="EN560" s="265"/>
      <c r="EO560" s="265"/>
      <c r="EP560" s="265"/>
      <c r="EQ560" s="265"/>
      <c r="ER560" s="265"/>
      <c r="ES560" s="265"/>
      <c r="ET560" s="265"/>
      <c r="EU560" s="265"/>
      <c r="EV560" s="265"/>
      <c r="EW560" s="265"/>
      <c r="EX560" s="265"/>
      <c r="EY560" s="265"/>
      <c r="EZ560" s="265"/>
      <c r="FA560" s="265"/>
      <c r="FB560" s="265"/>
      <c r="FC560" s="265"/>
      <c r="FD560" s="265"/>
      <c r="FE560" s="265"/>
      <c r="FF560" s="265"/>
      <c r="FG560" s="265"/>
      <c r="FH560" s="265"/>
      <c r="FI560" s="265"/>
      <c r="FJ560" s="265"/>
      <c r="FK560" s="265"/>
      <c r="FL560" s="265"/>
      <c r="FM560" s="265"/>
      <c r="FN560" s="265"/>
      <c r="FO560" s="265"/>
      <c r="FP560" s="265"/>
      <c r="FQ560" s="265"/>
      <c r="FR560" s="265"/>
      <c r="FS560" s="265"/>
      <c r="FT560" s="265"/>
      <c r="FU560" s="265"/>
      <c r="FV560" s="265"/>
      <c r="FW560" s="265"/>
      <c r="FX560" s="265"/>
      <c r="FY560" s="265"/>
      <c r="FZ560" s="265"/>
      <c r="GA560" s="265"/>
      <c r="GB560" s="265"/>
      <c r="GC560" s="265"/>
      <c r="GD560" s="265"/>
      <c r="GE560" s="265"/>
    </row>
    <row r="561" spans="1:187" s="1442" customFormat="1">
      <c r="A561" s="505"/>
      <c r="B561" s="265"/>
      <c r="C561" s="265"/>
      <c r="D561" s="265"/>
      <c r="E561" s="265"/>
      <c r="F561" s="265"/>
      <c r="G561" s="265"/>
      <c r="H561" s="265"/>
      <c r="I561" s="265"/>
      <c r="J561" s="265"/>
      <c r="K561" s="265"/>
      <c r="L561" s="265"/>
      <c r="M561" s="265"/>
      <c r="N561" s="265"/>
      <c r="O561" s="265"/>
      <c r="P561" s="1581"/>
      <c r="Q561" s="1571"/>
      <c r="R561" s="265"/>
      <c r="S561" s="265"/>
      <c r="T561" s="265"/>
      <c r="U561" s="282"/>
      <c r="V561" s="1438"/>
      <c r="W561" s="265"/>
      <c r="X561" s="265"/>
      <c r="Y561" s="282"/>
      <c r="Z561" s="282"/>
      <c r="AA561" s="955"/>
      <c r="AB561" s="974"/>
      <c r="AC561" s="974"/>
      <c r="AD561" s="974"/>
      <c r="AE561" s="974"/>
      <c r="AF561" s="254"/>
      <c r="AG561" s="282"/>
      <c r="AH561" s="265"/>
      <c r="AI561" s="282"/>
      <c r="AJ561" s="265"/>
      <c r="AK561" s="265"/>
      <c r="AL561" s="265"/>
      <c r="AM561" s="265"/>
      <c r="AN561" s="265"/>
      <c r="AO561" s="265"/>
      <c r="AP561" s="265"/>
      <c r="AQ561" s="265"/>
      <c r="AR561" s="265"/>
      <c r="AS561" s="265"/>
      <c r="AT561" s="265"/>
      <c r="AU561" s="265"/>
      <c r="AV561" s="265"/>
      <c r="AW561" s="265"/>
      <c r="AX561" s="265"/>
      <c r="AY561" s="265"/>
      <c r="AZ561" s="265"/>
      <c r="BA561" s="265"/>
      <c r="BB561" s="265"/>
      <c r="BC561" s="265"/>
      <c r="BD561" s="265"/>
      <c r="BE561" s="265"/>
      <c r="BF561" s="265"/>
      <c r="BG561" s="265"/>
      <c r="BH561" s="265"/>
      <c r="BI561" s="265"/>
      <c r="BJ561" s="265"/>
      <c r="BK561" s="265"/>
      <c r="BL561" s="265"/>
      <c r="BM561" s="265"/>
      <c r="BN561" s="265"/>
      <c r="BO561" s="265"/>
      <c r="BP561" s="265"/>
      <c r="BQ561" s="265"/>
      <c r="BR561" s="265"/>
      <c r="BS561" s="265"/>
      <c r="BT561" s="265"/>
      <c r="BU561" s="265"/>
      <c r="BV561" s="265"/>
      <c r="BW561" s="265"/>
      <c r="BX561" s="265"/>
      <c r="BY561" s="265"/>
      <c r="BZ561" s="265"/>
      <c r="CA561" s="265"/>
      <c r="CB561" s="265"/>
      <c r="CC561" s="265"/>
      <c r="CD561" s="265"/>
      <c r="CE561" s="265"/>
      <c r="CF561" s="265"/>
      <c r="CG561" s="265"/>
      <c r="CH561" s="265"/>
      <c r="CI561" s="265"/>
      <c r="CJ561" s="265"/>
      <c r="CK561" s="265"/>
      <c r="CL561" s="265"/>
      <c r="CM561" s="265"/>
      <c r="CN561" s="265"/>
      <c r="CO561" s="265"/>
      <c r="CP561" s="265"/>
      <c r="CQ561" s="265"/>
      <c r="CR561" s="265"/>
      <c r="CS561" s="265"/>
      <c r="CT561" s="265"/>
      <c r="CU561" s="265"/>
      <c r="CV561" s="265"/>
      <c r="CW561" s="265"/>
      <c r="CX561" s="265"/>
      <c r="CY561" s="265"/>
      <c r="CZ561" s="265"/>
      <c r="DA561" s="265"/>
      <c r="DB561" s="265"/>
      <c r="DC561" s="265"/>
      <c r="DD561" s="265"/>
      <c r="DE561" s="265"/>
      <c r="DF561" s="265"/>
      <c r="DG561" s="265"/>
      <c r="DH561" s="265"/>
      <c r="DI561" s="265"/>
      <c r="DJ561" s="265"/>
      <c r="DK561" s="265"/>
      <c r="DL561" s="265"/>
      <c r="DM561" s="265"/>
      <c r="DN561" s="265"/>
      <c r="DO561" s="265"/>
      <c r="DP561" s="265"/>
      <c r="DQ561" s="265"/>
      <c r="DR561" s="265"/>
      <c r="DS561" s="265"/>
      <c r="DT561" s="265"/>
      <c r="DU561" s="265"/>
      <c r="DV561" s="265"/>
      <c r="DW561" s="265"/>
      <c r="DX561" s="265"/>
      <c r="DY561" s="265"/>
      <c r="DZ561" s="265"/>
      <c r="EA561" s="265"/>
      <c r="EB561" s="265"/>
      <c r="EC561" s="265"/>
      <c r="ED561" s="265"/>
      <c r="EE561" s="265"/>
      <c r="EF561" s="265"/>
      <c r="EG561" s="265"/>
      <c r="EH561" s="265"/>
      <c r="EI561" s="265"/>
      <c r="EJ561" s="265"/>
      <c r="EK561" s="265"/>
      <c r="EL561" s="265"/>
      <c r="EM561" s="265"/>
      <c r="EN561" s="265"/>
      <c r="EO561" s="265"/>
      <c r="EP561" s="265"/>
      <c r="EQ561" s="265"/>
      <c r="ER561" s="265"/>
      <c r="ES561" s="265"/>
      <c r="ET561" s="265"/>
      <c r="EU561" s="265"/>
      <c r="EV561" s="265"/>
      <c r="EW561" s="265"/>
      <c r="EX561" s="265"/>
      <c r="EY561" s="265"/>
      <c r="EZ561" s="265"/>
      <c r="FA561" s="265"/>
      <c r="FB561" s="265"/>
      <c r="FC561" s="265"/>
      <c r="FD561" s="265"/>
      <c r="FE561" s="265"/>
      <c r="FF561" s="265"/>
      <c r="FG561" s="265"/>
      <c r="FH561" s="265"/>
      <c r="FI561" s="265"/>
      <c r="FJ561" s="265"/>
      <c r="FK561" s="265"/>
      <c r="FL561" s="265"/>
      <c r="FM561" s="265"/>
      <c r="FN561" s="265"/>
      <c r="FO561" s="265"/>
      <c r="FP561" s="265"/>
      <c r="FQ561" s="265"/>
      <c r="FR561" s="265"/>
      <c r="FS561" s="265"/>
      <c r="FT561" s="265"/>
      <c r="FU561" s="265"/>
      <c r="FV561" s="265"/>
      <c r="FW561" s="265"/>
      <c r="FX561" s="265"/>
      <c r="FY561" s="265"/>
      <c r="FZ561" s="265"/>
      <c r="GA561" s="265"/>
      <c r="GB561" s="265"/>
      <c r="GC561" s="265"/>
      <c r="GD561" s="265"/>
      <c r="GE561" s="265"/>
    </row>
    <row r="562" spans="1:187" s="1442" customFormat="1">
      <c r="A562" s="505"/>
      <c r="B562" s="265"/>
      <c r="C562" s="265"/>
      <c r="D562" s="265"/>
      <c r="E562" s="265"/>
      <c r="F562" s="265"/>
      <c r="G562" s="265"/>
      <c r="H562" s="265"/>
      <c r="I562" s="265"/>
      <c r="J562" s="265"/>
      <c r="K562" s="265"/>
      <c r="L562" s="265"/>
      <c r="M562" s="265"/>
      <c r="N562" s="265"/>
      <c r="O562" s="265"/>
      <c r="P562" s="1581"/>
      <c r="Q562" s="1571"/>
      <c r="R562" s="265"/>
      <c r="S562" s="265"/>
      <c r="T562" s="265"/>
      <c r="U562" s="282"/>
      <c r="V562" s="1438"/>
      <c r="W562" s="265"/>
      <c r="X562" s="265"/>
      <c r="Y562" s="282"/>
      <c r="Z562" s="282"/>
      <c r="AA562" s="955"/>
      <c r="AB562" s="974"/>
      <c r="AC562" s="974"/>
      <c r="AD562" s="974"/>
      <c r="AE562" s="974"/>
      <c r="AF562" s="254"/>
      <c r="AG562" s="282"/>
      <c r="AH562" s="265"/>
      <c r="AI562" s="282"/>
      <c r="AJ562" s="265"/>
      <c r="AK562" s="265"/>
      <c r="AL562" s="265"/>
      <c r="AM562" s="265"/>
      <c r="AN562" s="265"/>
      <c r="AO562" s="265"/>
      <c r="AP562" s="265"/>
      <c r="AQ562" s="265"/>
      <c r="AR562" s="265"/>
      <c r="AS562" s="265"/>
      <c r="AT562" s="265"/>
      <c r="AU562" s="265"/>
      <c r="AV562" s="265"/>
      <c r="AW562" s="265"/>
      <c r="AX562" s="265"/>
      <c r="AY562" s="265"/>
      <c r="AZ562" s="265"/>
      <c r="BA562" s="265"/>
      <c r="BB562" s="265"/>
      <c r="BC562" s="265"/>
      <c r="BD562" s="265"/>
      <c r="BE562" s="265"/>
      <c r="BF562" s="265"/>
      <c r="BG562" s="265"/>
      <c r="BH562" s="265"/>
      <c r="BI562" s="265"/>
      <c r="BJ562" s="265"/>
      <c r="BK562" s="265"/>
      <c r="BL562" s="265"/>
      <c r="BM562" s="265"/>
      <c r="BN562" s="265"/>
      <c r="BO562" s="265"/>
      <c r="BP562" s="265"/>
      <c r="BQ562" s="265"/>
      <c r="BR562" s="265"/>
      <c r="BS562" s="265"/>
      <c r="BT562" s="265"/>
      <c r="BU562" s="265"/>
      <c r="BV562" s="265"/>
      <c r="BW562" s="265"/>
      <c r="BX562" s="265"/>
      <c r="BY562" s="265"/>
      <c r="BZ562" s="265"/>
      <c r="CA562" s="265"/>
      <c r="CB562" s="265"/>
      <c r="CC562" s="265"/>
      <c r="CD562" s="265"/>
      <c r="CE562" s="265"/>
      <c r="CF562" s="265"/>
      <c r="CG562" s="265"/>
      <c r="CH562" s="265"/>
      <c r="CI562" s="265"/>
      <c r="CJ562" s="265"/>
      <c r="CK562" s="265"/>
      <c r="CL562" s="265"/>
      <c r="CM562" s="265"/>
      <c r="CN562" s="265"/>
      <c r="CO562" s="265"/>
      <c r="CP562" s="265"/>
      <c r="CQ562" s="265"/>
      <c r="CR562" s="265"/>
      <c r="CS562" s="265"/>
      <c r="CT562" s="265"/>
      <c r="CU562" s="265"/>
      <c r="CV562" s="265"/>
      <c r="CW562" s="265"/>
      <c r="CX562" s="265"/>
      <c r="CY562" s="265"/>
      <c r="CZ562" s="265"/>
      <c r="DA562" s="265"/>
      <c r="DB562" s="265"/>
      <c r="DC562" s="265"/>
      <c r="DD562" s="265"/>
      <c r="DE562" s="265"/>
      <c r="DF562" s="265"/>
      <c r="DG562" s="265"/>
      <c r="DH562" s="265"/>
      <c r="DI562" s="265"/>
      <c r="DJ562" s="265"/>
      <c r="DK562" s="265"/>
      <c r="DL562" s="265"/>
      <c r="DM562" s="265"/>
      <c r="DN562" s="265"/>
      <c r="DO562" s="265"/>
      <c r="DP562" s="265"/>
      <c r="DQ562" s="265"/>
      <c r="DR562" s="265"/>
      <c r="DS562" s="265"/>
      <c r="DT562" s="265"/>
      <c r="DU562" s="265"/>
      <c r="DV562" s="265"/>
      <c r="DW562" s="265"/>
      <c r="DX562" s="265"/>
      <c r="DY562" s="265"/>
      <c r="DZ562" s="265"/>
      <c r="EA562" s="265"/>
      <c r="EB562" s="265"/>
      <c r="EC562" s="265"/>
      <c r="ED562" s="265"/>
      <c r="EE562" s="265"/>
      <c r="EF562" s="265"/>
      <c r="EG562" s="265"/>
      <c r="EH562" s="265"/>
      <c r="EI562" s="265"/>
      <c r="EJ562" s="265"/>
      <c r="EK562" s="265"/>
      <c r="EL562" s="265"/>
      <c r="EM562" s="265"/>
      <c r="EN562" s="265"/>
      <c r="EO562" s="265"/>
      <c r="EP562" s="265"/>
      <c r="EQ562" s="265"/>
      <c r="ER562" s="265"/>
      <c r="ES562" s="265"/>
      <c r="ET562" s="265"/>
      <c r="EU562" s="265"/>
      <c r="EV562" s="265"/>
      <c r="EW562" s="265"/>
      <c r="EX562" s="265"/>
      <c r="EY562" s="265"/>
      <c r="EZ562" s="265"/>
      <c r="FA562" s="265"/>
      <c r="FB562" s="265"/>
      <c r="FC562" s="265"/>
      <c r="FD562" s="265"/>
      <c r="FE562" s="265"/>
      <c r="FF562" s="265"/>
      <c r="FG562" s="265"/>
      <c r="FH562" s="265"/>
      <c r="FI562" s="265"/>
      <c r="FJ562" s="265"/>
      <c r="FK562" s="265"/>
      <c r="FL562" s="265"/>
      <c r="FM562" s="265"/>
      <c r="FN562" s="265"/>
      <c r="FO562" s="265"/>
      <c r="FP562" s="265"/>
      <c r="FQ562" s="265"/>
      <c r="FR562" s="265"/>
      <c r="FS562" s="265"/>
      <c r="FT562" s="265"/>
      <c r="FU562" s="265"/>
      <c r="FV562" s="265"/>
      <c r="FW562" s="265"/>
      <c r="FX562" s="265"/>
      <c r="FY562" s="265"/>
      <c r="FZ562" s="265"/>
      <c r="GA562" s="265"/>
      <c r="GB562" s="265"/>
      <c r="GC562" s="265"/>
      <c r="GD562" s="265"/>
      <c r="GE562" s="265"/>
    </row>
    <row r="563" spans="1:187" s="1442" customFormat="1">
      <c r="A563" s="505"/>
      <c r="B563" s="265"/>
      <c r="C563" s="265"/>
      <c r="D563" s="265"/>
      <c r="E563" s="265"/>
      <c r="F563" s="265"/>
      <c r="G563" s="265"/>
      <c r="H563" s="265"/>
      <c r="I563" s="265"/>
      <c r="J563" s="265"/>
      <c r="K563" s="265"/>
      <c r="L563" s="265"/>
      <c r="M563" s="265"/>
      <c r="N563" s="265"/>
      <c r="O563" s="265"/>
      <c r="P563" s="1581"/>
      <c r="Q563" s="1571"/>
      <c r="R563" s="265"/>
      <c r="S563" s="265"/>
      <c r="T563" s="265"/>
      <c r="U563" s="282"/>
      <c r="V563" s="1438"/>
      <c r="W563" s="265"/>
      <c r="X563" s="265"/>
      <c r="Y563" s="282"/>
      <c r="Z563" s="282"/>
      <c r="AA563" s="955"/>
      <c r="AB563" s="974"/>
      <c r="AC563" s="974"/>
      <c r="AD563" s="974"/>
      <c r="AE563" s="974"/>
      <c r="AF563" s="254"/>
      <c r="AG563" s="282"/>
      <c r="AH563" s="265"/>
      <c r="AI563" s="282"/>
      <c r="AJ563" s="265"/>
      <c r="AK563" s="265"/>
      <c r="AL563" s="265"/>
      <c r="AM563" s="265"/>
      <c r="AN563" s="265"/>
      <c r="AO563" s="265"/>
      <c r="AP563" s="265"/>
      <c r="AQ563" s="265"/>
      <c r="AR563" s="265"/>
      <c r="AS563" s="265"/>
      <c r="AT563" s="265"/>
      <c r="AU563" s="265"/>
      <c r="AV563" s="265"/>
      <c r="AW563" s="265"/>
      <c r="AX563" s="265"/>
      <c r="AY563" s="265"/>
      <c r="AZ563" s="265"/>
      <c r="BA563" s="265"/>
      <c r="BB563" s="265"/>
      <c r="BC563" s="265"/>
      <c r="BD563" s="265"/>
      <c r="BE563" s="265"/>
      <c r="BF563" s="265"/>
      <c r="BG563" s="265"/>
      <c r="BH563" s="265"/>
      <c r="BI563" s="265"/>
      <c r="BJ563" s="265"/>
      <c r="BK563" s="265"/>
      <c r="BL563" s="265"/>
      <c r="BM563" s="265"/>
      <c r="BN563" s="265"/>
      <c r="BO563" s="265"/>
      <c r="BP563" s="265"/>
      <c r="BQ563" s="265"/>
      <c r="BR563" s="265"/>
      <c r="BS563" s="265"/>
      <c r="BT563" s="265"/>
      <c r="BU563" s="265"/>
      <c r="BV563" s="265"/>
      <c r="BW563" s="265"/>
      <c r="BX563" s="265"/>
      <c r="BY563" s="265"/>
      <c r="BZ563" s="265"/>
      <c r="CA563" s="265"/>
      <c r="CB563" s="265"/>
      <c r="CC563" s="265"/>
      <c r="CD563" s="265"/>
      <c r="CE563" s="265"/>
      <c r="CF563" s="265"/>
      <c r="CG563" s="265"/>
      <c r="CH563" s="265"/>
      <c r="CI563" s="265"/>
      <c r="CJ563" s="265"/>
      <c r="CK563" s="265"/>
      <c r="CL563" s="265"/>
      <c r="CM563" s="265"/>
      <c r="CN563" s="265"/>
      <c r="CO563" s="265"/>
      <c r="CP563" s="265"/>
      <c r="CQ563" s="265"/>
      <c r="CR563" s="265"/>
      <c r="CS563" s="265"/>
      <c r="CT563" s="265"/>
      <c r="CU563" s="265"/>
      <c r="CV563" s="265"/>
      <c r="CW563" s="265"/>
      <c r="CX563" s="265"/>
      <c r="CY563" s="265"/>
      <c r="CZ563" s="265"/>
      <c r="DA563" s="265"/>
      <c r="DB563" s="265"/>
      <c r="DC563" s="265"/>
      <c r="DD563" s="265"/>
      <c r="DE563" s="265"/>
      <c r="DF563" s="265"/>
      <c r="DG563" s="265"/>
      <c r="DH563" s="265"/>
      <c r="DI563" s="265"/>
      <c r="DJ563" s="265"/>
      <c r="DK563" s="265"/>
      <c r="DL563" s="265"/>
      <c r="DM563" s="265"/>
      <c r="DN563" s="265"/>
      <c r="DO563" s="265"/>
      <c r="DP563" s="265"/>
      <c r="DQ563" s="265"/>
      <c r="DR563" s="265"/>
      <c r="DS563" s="265"/>
      <c r="DT563" s="265"/>
      <c r="DU563" s="265"/>
      <c r="DV563" s="265"/>
      <c r="DW563" s="265"/>
      <c r="DX563" s="265"/>
      <c r="DY563" s="265"/>
      <c r="DZ563" s="265"/>
      <c r="EA563" s="265"/>
      <c r="EB563" s="265"/>
      <c r="EC563" s="265"/>
      <c r="ED563" s="265"/>
      <c r="EE563" s="265"/>
      <c r="EF563" s="265"/>
      <c r="EG563" s="265"/>
      <c r="EH563" s="265"/>
      <c r="EI563" s="265"/>
      <c r="EJ563" s="265"/>
      <c r="EK563" s="265"/>
      <c r="EL563" s="265"/>
      <c r="EM563" s="265"/>
      <c r="EN563" s="265"/>
      <c r="EO563" s="265"/>
      <c r="EP563" s="265"/>
      <c r="EQ563" s="265"/>
      <c r="ER563" s="265"/>
      <c r="ES563" s="265"/>
      <c r="ET563" s="265"/>
      <c r="EU563" s="265"/>
      <c r="EV563" s="265"/>
      <c r="EW563" s="265"/>
      <c r="EX563" s="265"/>
      <c r="EY563" s="265"/>
      <c r="EZ563" s="265"/>
      <c r="FA563" s="265"/>
      <c r="FB563" s="265"/>
      <c r="FC563" s="265"/>
      <c r="FD563" s="265"/>
      <c r="FE563" s="265"/>
      <c r="FF563" s="265"/>
      <c r="FG563" s="265"/>
      <c r="FH563" s="265"/>
      <c r="FI563" s="265"/>
      <c r="FJ563" s="265"/>
      <c r="FK563" s="265"/>
      <c r="FL563" s="265"/>
      <c r="FM563" s="265"/>
      <c r="FN563" s="265"/>
      <c r="FO563" s="265"/>
      <c r="FP563" s="265"/>
      <c r="FQ563" s="265"/>
      <c r="FR563" s="265"/>
      <c r="FS563" s="265"/>
      <c r="FT563" s="265"/>
      <c r="FU563" s="265"/>
      <c r="FV563" s="265"/>
      <c r="FW563" s="265"/>
      <c r="FX563" s="265"/>
      <c r="FY563" s="265"/>
      <c r="FZ563" s="265"/>
      <c r="GA563" s="265"/>
      <c r="GB563" s="265"/>
      <c r="GC563" s="265"/>
      <c r="GD563" s="265"/>
      <c r="GE563" s="265"/>
    </row>
    <row r="564" spans="1:187" s="1442" customFormat="1">
      <c r="A564" s="505"/>
      <c r="B564" s="265"/>
      <c r="C564" s="265"/>
      <c r="D564" s="265"/>
      <c r="E564" s="265"/>
      <c r="F564" s="265"/>
      <c r="G564" s="265"/>
      <c r="H564" s="265"/>
      <c r="I564" s="265"/>
      <c r="J564" s="265"/>
      <c r="K564" s="265"/>
      <c r="L564" s="265"/>
      <c r="M564" s="265"/>
      <c r="N564" s="265"/>
      <c r="O564" s="265"/>
      <c r="P564" s="1581"/>
      <c r="Q564" s="1571"/>
      <c r="R564" s="265"/>
      <c r="S564" s="265"/>
      <c r="T564" s="265"/>
      <c r="U564" s="282"/>
      <c r="V564" s="1438"/>
      <c r="W564" s="265"/>
      <c r="X564" s="265"/>
      <c r="Y564" s="282"/>
      <c r="Z564" s="282"/>
      <c r="AA564" s="955"/>
      <c r="AB564" s="974"/>
      <c r="AC564" s="974"/>
      <c r="AD564" s="974"/>
      <c r="AE564" s="974"/>
      <c r="AF564" s="254"/>
      <c r="AG564" s="282"/>
      <c r="AH564" s="265"/>
      <c r="AI564" s="282"/>
      <c r="AJ564" s="265"/>
      <c r="AK564" s="265"/>
      <c r="AL564" s="265"/>
      <c r="AM564" s="265"/>
      <c r="AN564" s="265"/>
      <c r="AO564" s="265"/>
      <c r="AP564" s="265"/>
      <c r="AQ564" s="265"/>
      <c r="AR564" s="265"/>
      <c r="AS564" s="265"/>
      <c r="AT564" s="265"/>
      <c r="AU564" s="265"/>
      <c r="AV564" s="265"/>
      <c r="AW564" s="265"/>
      <c r="AX564" s="265"/>
      <c r="AY564" s="265"/>
      <c r="AZ564" s="265"/>
      <c r="BA564" s="265"/>
      <c r="BB564" s="265"/>
      <c r="BC564" s="265"/>
      <c r="BD564" s="265"/>
      <c r="BE564" s="265"/>
      <c r="BF564" s="265"/>
      <c r="BG564" s="265"/>
      <c r="BH564" s="265"/>
      <c r="BI564" s="265"/>
      <c r="BJ564" s="265"/>
      <c r="BK564" s="265"/>
      <c r="BL564" s="265"/>
      <c r="BM564" s="265"/>
      <c r="BN564" s="265"/>
      <c r="BO564" s="265"/>
      <c r="BP564" s="265"/>
      <c r="BQ564" s="265"/>
      <c r="BR564" s="265"/>
      <c r="BS564" s="265"/>
      <c r="BT564" s="265"/>
      <c r="BU564" s="265"/>
      <c r="BV564" s="265"/>
      <c r="BW564" s="265"/>
      <c r="BX564" s="265"/>
      <c r="BY564" s="265"/>
      <c r="BZ564" s="265"/>
      <c r="CA564" s="265"/>
      <c r="CB564" s="265"/>
      <c r="CC564" s="265"/>
      <c r="CD564" s="265"/>
      <c r="CE564" s="265"/>
      <c r="CF564" s="265"/>
      <c r="CG564" s="265"/>
      <c r="CH564" s="265"/>
      <c r="CI564" s="265"/>
      <c r="CJ564" s="265"/>
      <c r="CK564" s="265"/>
      <c r="CL564" s="265"/>
      <c r="CM564" s="265"/>
      <c r="CN564" s="265"/>
      <c r="CO564" s="265"/>
      <c r="CP564" s="265"/>
      <c r="CQ564" s="265"/>
      <c r="CR564" s="265"/>
      <c r="CS564" s="265"/>
      <c r="CT564" s="265"/>
      <c r="CU564" s="265"/>
      <c r="CV564" s="265"/>
      <c r="CW564" s="265"/>
      <c r="CX564" s="265"/>
      <c r="CY564" s="265"/>
      <c r="CZ564" s="265"/>
      <c r="DA564" s="265"/>
      <c r="DB564" s="265"/>
      <c r="DC564" s="265"/>
      <c r="DD564" s="265"/>
      <c r="DE564" s="265"/>
      <c r="DF564" s="265"/>
      <c r="DG564" s="265"/>
      <c r="DH564" s="265"/>
      <c r="DI564" s="265"/>
      <c r="DJ564" s="265"/>
      <c r="DK564" s="265"/>
      <c r="DL564" s="265"/>
      <c r="DM564" s="265"/>
      <c r="DN564" s="265"/>
      <c r="DO564" s="265"/>
      <c r="DP564" s="265"/>
      <c r="DQ564" s="265"/>
      <c r="DR564" s="265"/>
      <c r="DS564" s="265"/>
      <c r="DT564" s="265"/>
      <c r="DU564" s="265"/>
      <c r="DV564" s="265"/>
      <c r="DW564" s="265"/>
      <c r="DX564" s="265"/>
      <c r="DY564" s="265"/>
      <c r="DZ564" s="265"/>
      <c r="EA564" s="265"/>
      <c r="EB564" s="265"/>
      <c r="EC564" s="265"/>
      <c r="ED564" s="265"/>
      <c r="EE564" s="265"/>
      <c r="EF564" s="265"/>
      <c r="EG564" s="265"/>
      <c r="EH564" s="265"/>
      <c r="EI564" s="265"/>
      <c r="EJ564" s="265"/>
      <c r="EK564" s="265"/>
      <c r="EL564" s="265"/>
      <c r="EM564" s="265"/>
      <c r="EN564" s="265"/>
      <c r="EO564" s="265"/>
      <c r="EP564" s="265"/>
      <c r="EQ564" s="265"/>
      <c r="ER564" s="265"/>
      <c r="ES564" s="265"/>
      <c r="ET564" s="265"/>
      <c r="EU564" s="265"/>
      <c r="EV564" s="265"/>
      <c r="EW564" s="265"/>
      <c r="EX564" s="265"/>
      <c r="EY564" s="265"/>
      <c r="EZ564" s="265"/>
      <c r="FA564" s="265"/>
      <c r="FB564" s="265"/>
      <c r="FC564" s="265"/>
      <c r="FD564" s="265"/>
      <c r="FE564" s="265"/>
      <c r="FF564" s="265"/>
      <c r="FG564" s="265"/>
      <c r="FH564" s="265"/>
      <c r="FI564" s="265"/>
      <c r="FJ564" s="265"/>
      <c r="FK564" s="265"/>
      <c r="FL564" s="265"/>
      <c r="FM564" s="265"/>
      <c r="FN564" s="265"/>
      <c r="FO564" s="265"/>
      <c r="FP564" s="265"/>
      <c r="FQ564" s="265"/>
      <c r="FR564" s="265"/>
      <c r="FS564" s="265"/>
      <c r="FT564" s="265"/>
      <c r="FU564" s="265"/>
      <c r="FV564" s="265"/>
      <c r="FW564" s="265"/>
      <c r="FX564" s="265"/>
      <c r="FY564" s="265"/>
      <c r="FZ564" s="265"/>
      <c r="GA564" s="265"/>
      <c r="GB564" s="265"/>
      <c r="GC564" s="265"/>
      <c r="GD564" s="265"/>
      <c r="GE564" s="265"/>
    </row>
    <row r="565" spans="1:187" s="1442" customFormat="1">
      <c r="A565" s="505"/>
      <c r="B565" s="265"/>
      <c r="C565" s="265"/>
      <c r="D565" s="265"/>
      <c r="E565" s="265"/>
      <c r="F565" s="265"/>
      <c r="G565" s="265"/>
      <c r="H565" s="265"/>
      <c r="I565" s="265"/>
      <c r="J565" s="265"/>
      <c r="K565" s="265"/>
      <c r="L565" s="265"/>
      <c r="M565" s="265"/>
      <c r="N565" s="265"/>
      <c r="O565" s="265"/>
      <c r="P565" s="1581"/>
      <c r="Q565" s="1571"/>
      <c r="R565" s="265"/>
      <c r="S565" s="265"/>
      <c r="T565" s="265"/>
      <c r="U565" s="282"/>
      <c r="V565" s="1438"/>
      <c r="W565" s="265"/>
      <c r="X565" s="265"/>
      <c r="Y565" s="282"/>
      <c r="Z565" s="282"/>
      <c r="AA565" s="955"/>
      <c r="AB565" s="974"/>
      <c r="AC565" s="974"/>
      <c r="AD565" s="974"/>
      <c r="AE565" s="974"/>
      <c r="AF565" s="254"/>
      <c r="AG565" s="282"/>
      <c r="AH565" s="265"/>
      <c r="AI565" s="282"/>
      <c r="AJ565" s="265"/>
      <c r="AK565" s="265"/>
      <c r="AL565" s="265"/>
      <c r="AM565" s="265"/>
      <c r="AN565" s="265"/>
      <c r="AO565" s="265"/>
      <c r="AP565" s="265"/>
      <c r="AQ565" s="265"/>
      <c r="AR565" s="265"/>
      <c r="AS565" s="265"/>
      <c r="AT565" s="265"/>
      <c r="AU565" s="265"/>
      <c r="AV565" s="265"/>
      <c r="AW565" s="265"/>
      <c r="AX565" s="265"/>
      <c r="AY565" s="265"/>
      <c r="AZ565" s="265"/>
      <c r="BA565" s="265"/>
      <c r="BB565" s="265"/>
      <c r="BC565" s="265"/>
      <c r="BD565" s="265"/>
      <c r="BE565" s="265"/>
      <c r="BF565" s="265"/>
      <c r="BG565" s="265"/>
      <c r="BH565" s="265"/>
      <c r="BI565" s="265"/>
      <c r="BJ565" s="265"/>
      <c r="BK565" s="265"/>
      <c r="BL565" s="265"/>
      <c r="BM565" s="265"/>
      <c r="BN565" s="265"/>
      <c r="BO565" s="265"/>
      <c r="BP565" s="265"/>
      <c r="BQ565" s="265"/>
      <c r="BR565" s="265"/>
      <c r="BS565" s="265"/>
      <c r="BT565" s="265"/>
      <c r="BU565" s="265"/>
      <c r="BV565" s="265"/>
      <c r="BW565" s="265"/>
      <c r="BX565" s="265"/>
      <c r="BY565" s="265"/>
      <c r="BZ565" s="265"/>
      <c r="CA565" s="265"/>
      <c r="CB565" s="265"/>
      <c r="CC565" s="265"/>
      <c r="CD565" s="265"/>
      <c r="CE565" s="265"/>
      <c r="CF565" s="265"/>
      <c r="CG565" s="265"/>
      <c r="CH565" s="265"/>
      <c r="CI565" s="265"/>
      <c r="CJ565" s="265"/>
      <c r="CK565" s="265"/>
      <c r="CL565" s="265"/>
      <c r="CM565" s="265"/>
      <c r="CN565" s="265"/>
      <c r="CO565" s="265"/>
      <c r="CP565" s="265"/>
      <c r="CQ565" s="265"/>
      <c r="CR565" s="265"/>
      <c r="CS565" s="265"/>
      <c r="CT565" s="265"/>
      <c r="CU565" s="265"/>
      <c r="CV565" s="265"/>
      <c r="CW565" s="265"/>
      <c r="CX565" s="265"/>
      <c r="CY565" s="265"/>
      <c r="CZ565" s="265"/>
      <c r="DA565" s="265"/>
      <c r="DB565" s="265"/>
      <c r="DC565" s="265"/>
      <c r="DD565" s="265"/>
      <c r="DE565" s="265"/>
      <c r="DF565" s="265"/>
      <c r="DG565" s="265"/>
      <c r="DH565" s="265"/>
      <c r="DI565" s="265"/>
      <c r="DJ565" s="265"/>
      <c r="DK565" s="265"/>
      <c r="DL565" s="265"/>
      <c r="DM565" s="265"/>
      <c r="DN565" s="265"/>
      <c r="DO565" s="265"/>
      <c r="DP565" s="265"/>
      <c r="DQ565" s="265"/>
      <c r="DR565" s="265"/>
      <c r="DS565" s="265"/>
      <c r="DT565" s="265"/>
      <c r="DU565" s="265"/>
      <c r="DV565" s="265"/>
      <c r="DW565" s="265"/>
      <c r="DX565" s="265"/>
      <c r="DY565" s="265"/>
      <c r="DZ565" s="265"/>
      <c r="EA565" s="265"/>
      <c r="EB565" s="265"/>
      <c r="EC565" s="265"/>
      <c r="ED565" s="265"/>
      <c r="EE565" s="265"/>
      <c r="EF565" s="265"/>
      <c r="EG565" s="265"/>
      <c r="EH565" s="265"/>
      <c r="EI565" s="265"/>
      <c r="EJ565" s="265"/>
      <c r="EK565" s="265"/>
      <c r="EL565" s="265"/>
      <c r="EM565" s="265"/>
      <c r="EN565" s="265"/>
      <c r="EO565" s="265"/>
      <c r="EP565" s="265"/>
      <c r="EQ565" s="265"/>
      <c r="ER565" s="265"/>
      <c r="ES565" s="265"/>
      <c r="ET565" s="265"/>
      <c r="EU565" s="265"/>
      <c r="EV565" s="265"/>
      <c r="EW565" s="265"/>
      <c r="EX565" s="265"/>
      <c r="EY565" s="265"/>
      <c r="EZ565" s="265"/>
      <c r="FA565" s="265"/>
      <c r="FB565" s="265"/>
      <c r="FC565" s="265"/>
      <c r="FD565" s="265"/>
      <c r="FE565" s="265"/>
      <c r="FF565" s="265"/>
      <c r="FG565" s="265"/>
      <c r="FH565" s="265"/>
      <c r="FI565" s="265"/>
      <c r="FJ565" s="265"/>
      <c r="FK565" s="265"/>
      <c r="FL565" s="265"/>
      <c r="FM565" s="265"/>
      <c r="FN565" s="265"/>
      <c r="FO565" s="265"/>
      <c r="FP565" s="265"/>
      <c r="FQ565" s="265"/>
      <c r="FR565" s="265"/>
      <c r="FS565" s="265"/>
      <c r="FT565" s="265"/>
      <c r="FU565" s="265"/>
      <c r="FV565" s="265"/>
      <c r="FW565" s="265"/>
      <c r="FX565" s="265"/>
      <c r="FY565" s="265"/>
      <c r="FZ565" s="265"/>
      <c r="GA565" s="265"/>
      <c r="GB565" s="265"/>
      <c r="GC565" s="265"/>
      <c r="GD565" s="265"/>
      <c r="GE565" s="265"/>
    </row>
    <row r="566" spans="1:187" s="1442" customFormat="1">
      <c r="A566" s="505"/>
      <c r="B566" s="265"/>
      <c r="C566" s="265"/>
      <c r="D566" s="265"/>
      <c r="E566" s="265"/>
      <c r="F566" s="265"/>
      <c r="G566" s="265"/>
      <c r="H566" s="265"/>
      <c r="I566" s="265"/>
      <c r="J566" s="265"/>
      <c r="K566" s="265"/>
      <c r="L566" s="265"/>
      <c r="M566" s="265"/>
      <c r="N566" s="265"/>
      <c r="O566" s="265"/>
      <c r="P566" s="1581"/>
      <c r="Q566" s="1571"/>
      <c r="R566" s="265"/>
      <c r="S566" s="265"/>
      <c r="T566" s="265"/>
      <c r="U566" s="282"/>
      <c r="V566" s="1438"/>
      <c r="W566" s="265"/>
      <c r="X566" s="265"/>
      <c r="Y566" s="282"/>
      <c r="Z566" s="282"/>
      <c r="AA566" s="955"/>
      <c r="AB566" s="974"/>
      <c r="AC566" s="974"/>
      <c r="AD566" s="974"/>
      <c r="AE566" s="974"/>
      <c r="AF566" s="254"/>
      <c r="AG566" s="282"/>
      <c r="AH566" s="265"/>
      <c r="AI566" s="282"/>
      <c r="AJ566" s="265"/>
      <c r="AK566" s="265"/>
      <c r="AL566" s="265"/>
      <c r="AM566" s="265"/>
      <c r="AN566" s="265"/>
      <c r="AO566" s="265"/>
      <c r="AP566" s="265"/>
      <c r="AQ566" s="265"/>
      <c r="AR566" s="265"/>
      <c r="AS566" s="265"/>
      <c r="AT566" s="265"/>
      <c r="AU566" s="265"/>
      <c r="AV566" s="265"/>
      <c r="AW566" s="265"/>
      <c r="AX566" s="265"/>
      <c r="AY566" s="265"/>
      <c r="AZ566" s="265"/>
      <c r="BA566" s="265"/>
      <c r="BB566" s="265"/>
      <c r="BC566" s="265"/>
      <c r="BD566" s="265"/>
      <c r="BE566" s="265"/>
      <c r="BF566" s="265"/>
      <c r="BG566" s="265"/>
      <c r="BH566" s="265"/>
      <c r="BI566" s="265"/>
      <c r="BJ566" s="265"/>
      <c r="BK566" s="265"/>
      <c r="BL566" s="265"/>
      <c r="BM566" s="265"/>
      <c r="BN566" s="265"/>
      <c r="BO566" s="265"/>
      <c r="BP566" s="265"/>
      <c r="BQ566" s="265"/>
      <c r="BR566" s="265"/>
      <c r="BS566" s="265"/>
      <c r="BT566" s="265"/>
      <c r="BU566" s="265"/>
      <c r="BV566" s="265"/>
      <c r="BW566" s="265"/>
      <c r="BX566" s="265"/>
      <c r="BY566" s="265"/>
      <c r="BZ566" s="265"/>
      <c r="CA566" s="265"/>
      <c r="CB566" s="265"/>
      <c r="CC566" s="265"/>
      <c r="CD566" s="265"/>
      <c r="CE566" s="265"/>
      <c r="CF566" s="265"/>
      <c r="CG566" s="265"/>
      <c r="CH566" s="265"/>
      <c r="CI566" s="265"/>
      <c r="CJ566" s="265"/>
      <c r="CK566" s="265"/>
      <c r="CL566" s="265"/>
      <c r="CM566" s="265"/>
      <c r="CN566" s="265"/>
      <c r="CO566" s="265"/>
      <c r="CP566" s="265"/>
      <c r="CQ566" s="265"/>
      <c r="CR566" s="265"/>
      <c r="CS566" s="265"/>
      <c r="CT566" s="265"/>
      <c r="CU566" s="265"/>
      <c r="CV566" s="265"/>
      <c r="CW566" s="265"/>
      <c r="CX566" s="265"/>
      <c r="CY566" s="265"/>
      <c r="CZ566" s="265"/>
      <c r="DA566" s="265"/>
      <c r="DB566" s="265"/>
      <c r="DC566" s="265"/>
      <c r="DD566" s="265"/>
      <c r="DE566" s="265"/>
      <c r="DF566" s="265"/>
      <c r="DG566" s="265"/>
      <c r="DH566" s="265"/>
      <c r="DI566" s="265"/>
      <c r="DJ566" s="265"/>
      <c r="DK566" s="265"/>
      <c r="DL566" s="265"/>
      <c r="DM566" s="265"/>
      <c r="DN566" s="265"/>
      <c r="DO566" s="265"/>
      <c r="DP566" s="265"/>
      <c r="DQ566" s="265"/>
      <c r="DR566" s="265"/>
      <c r="DS566" s="265"/>
      <c r="DT566" s="265"/>
      <c r="DU566" s="265"/>
      <c r="DV566" s="265"/>
      <c r="DW566" s="265"/>
      <c r="DX566" s="265"/>
      <c r="DY566" s="265"/>
      <c r="DZ566" s="265"/>
      <c r="EA566" s="265"/>
      <c r="EB566" s="265"/>
      <c r="EC566" s="265"/>
      <c r="ED566" s="265"/>
      <c r="EE566" s="265"/>
      <c r="EF566" s="265"/>
      <c r="EG566" s="265"/>
      <c r="EH566" s="265"/>
      <c r="EI566" s="265"/>
      <c r="EJ566" s="265"/>
      <c r="EK566" s="265"/>
      <c r="EL566" s="265"/>
      <c r="EM566" s="265"/>
      <c r="EN566" s="265"/>
      <c r="EO566" s="265"/>
      <c r="EP566" s="265"/>
      <c r="EQ566" s="265"/>
      <c r="ER566" s="265"/>
      <c r="ES566" s="265"/>
      <c r="ET566" s="265"/>
      <c r="EU566" s="265"/>
      <c r="EV566" s="265"/>
      <c r="EW566" s="265"/>
      <c r="EX566" s="265"/>
      <c r="EY566" s="265"/>
      <c r="EZ566" s="265"/>
      <c r="FA566" s="265"/>
      <c r="FB566" s="265"/>
      <c r="FC566" s="265"/>
      <c r="FD566" s="265"/>
      <c r="FE566" s="265"/>
      <c r="FF566" s="265"/>
      <c r="FG566" s="265"/>
      <c r="FH566" s="265"/>
      <c r="FI566" s="265"/>
      <c r="FJ566" s="265"/>
      <c r="FK566" s="265"/>
      <c r="FL566" s="265"/>
      <c r="FM566" s="265"/>
      <c r="FN566" s="265"/>
      <c r="FO566" s="265"/>
      <c r="FP566" s="265"/>
      <c r="FQ566" s="265"/>
      <c r="FR566" s="265"/>
      <c r="FS566" s="265"/>
      <c r="FT566" s="265"/>
      <c r="FU566" s="265"/>
      <c r="FV566" s="265"/>
      <c r="FW566" s="265"/>
      <c r="FX566" s="265"/>
      <c r="FY566" s="265"/>
      <c r="FZ566" s="265"/>
      <c r="GA566" s="265"/>
      <c r="GB566" s="265"/>
      <c r="GC566" s="265"/>
      <c r="GD566" s="265"/>
      <c r="GE566" s="265"/>
    </row>
    <row r="567" spans="1:187" s="1442" customFormat="1">
      <c r="A567" s="505"/>
      <c r="B567" s="265"/>
      <c r="C567" s="265"/>
      <c r="D567" s="265"/>
      <c r="E567" s="265"/>
      <c r="F567" s="265"/>
      <c r="G567" s="265"/>
      <c r="H567" s="265"/>
      <c r="I567" s="265"/>
      <c r="J567" s="265"/>
      <c r="K567" s="265"/>
      <c r="L567" s="265"/>
      <c r="M567" s="265"/>
      <c r="N567" s="265"/>
      <c r="O567" s="265"/>
      <c r="P567" s="1581"/>
      <c r="Q567" s="1571"/>
      <c r="R567" s="265"/>
      <c r="S567" s="265"/>
      <c r="T567" s="265"/>
      <c r="U567" s="282"/>
      <c r="V567" s="1438"/>
      <c r="W567" s="265"/>
      <c r="X567" s="265"/>
      <c r="Y567" s="282"/>
      <c r="Z567" s="282"/>
      <c r="AA567" s="955"/>
      <c r="AB567" s="974"/>
      <c r="AC567" s="974"/>
      <c r="AD567" s="974"/>
      <c r="AE567" s="974"/>
      <c r="AF567" s="254"/>
      <c r="AG567" s="282"/>
      <c r="AH567" s="265"/>
      <c r="AI567" s="282"/>
      <c r="AJ567" s="265"/>
      <c r="AK567" s="265"/>
      <c r="AL567" s="265"/>
      <c r="AM567" s="265"/>
      <c r="AN567" s="265"/>
      <c r="AO567" s="265"/>
      <c r="AP567" s="265"/>
      <c r="AQ567" s="265"/>
      <c r="AR567" s="265"/>
      <c r="AS567" s="265"/>
      <c r="AT567" s="265"/>
      <c r="AU567" s="265"/>
      <c r="AV567" s="265"/>
      <c r="AW567" s="265"/>
      <c r="AX567" s="265"/>
      <c r="AY567" s="265"/>
      <c r="AZ567" s="265"/>
      <c r="BA567" s="265"/>
      <c r="BB567" s="265"/>
      <c r="BC567" s="265"/>
      <c r="BD567" s="265"/>
      <c r="BE567" s="265"/>
      <c r="BF567" s="265"/>
      <c r="BG567" s="265"/>
      <c r="BH567" s="265"/>
      <c r="BI567" s="265"/>
      <c r="BJ567" s="265"/>
      <c r="BK567" s="265"/>
      <c r="BL567" s="265"/>
      <c r="BM567" s="265"/>
      <c r="BN567" s="265"/>
      <c r="BO567" s="265"/>
      <c r="BP567" s="265"/>
      <c r="BQ567" s="265"/>
      <c r="BR567" s="265"/>
      <c r="BS567" s="265"/>
      <c r="BT567" s="265"/>
      <c r="BU567" s="265"/>
      <c r="BV567" s="265"/>
      <c r="BW567" s="265"/>
      <c r="BX567" s="265"/>
      <c r="BY567" s="265"/>
      <c r="BZ567" s="265"/>
      <c r="CA567" s="265"/>
      <c r="CB567" s="265"/>
      <c r="CC567" s="265"/>
      <c r="CD567" s="265"/>
      <c r="CE567" s="265"/>
      <c r="CF567" s="265"/>
      <c r="CG567" s="265"/>
      <c r="CH567" s="265"/>
      <c r="CI567" s="265"/>
      <c r="CJ567" s="265"/>
      <c r="CK567" s="265"/>
      <c r="CL567" s="265"/>
      <c r="CM567" s="265"/>
      <c r="CN567" s="265"/>
      <c r="CO567" s="265"/>
      <c r="CP567" s="265"/>
      <c r="CQ567" s="265"/>
      <c r="CR567" s="265"/>
      <c r="CS567" s="265"/>
      <c r="CT567" s="265"/>
      <c r="CU567" s="265"/>
      <c r="CV567" s="265"/>
      <c r="CW567" s="265"/>
      <c r="CX567" s="265"/>
      <c r="CY567" s="265"/>
      <c r="CZ567" s="265"/>
      <c r="DA567" s="265"/>
      <c r="DB567" s="265"/>
      <c r="DC567" s="265"/>
      <c r="DD567" s="265"/>
      <c r="DE567" s="265"/>
      <c r="DF567" s="265"/>
      <c r="DG567" s="265"/>
      <c r="DH567" s="265"/>
      <c r="DI567" s="265"/>
      <c r="DJ567" s="265"/>
      <c r="DK567" s="265"/>
      <c r="DL567" s="265"/>
      <c r="DM567" s="265"/>
      <c r="DN567" s="265"/>
      <c r="DO567" s="265"/>
      <c r="DP567" s="265"/>
      <c r="DQ567" s="265"/>
      <c r="DR567" s="265"/>
      <c r="DS567" s="265"/>
      <c r="DT567" s="265"/>
      <c r="DU567" s="265"/>
      <c r="DV567" s="265"/>
      <c r="DW567" s="265"/>
      <c r="DX567" s="265"/>
      <c r="DY567" s="265"/>
      <c r="DZ567" s="265"/>
      <c r="EA567" s="265"/>
      <c r="EB567" s="265"/>
      <c r="EC567" s="265"/>
      <c r="ED567" s="265"/>
      <c r="EE567" s="265"/>
      <c r="EF567" s="265"/>
      <c r="EG567" s="265"/>
      <c r="EH567" s="265"/>
      <c r="EI567" s="265"/>
      <c r="EJ567" s="265"/>
      <c r="EK567" s="265"/>
      <c r="EL567" s="265"/>
      <c r="EM567" s="265"/>
      <c r="EN567" s="265"/>
      <c r="EO567" s="265"/>
      <c r="EP567" s="265"/>
      <c r="EQ567" s="265"/>
      <c r="ER567" s="265"/>
      <c r="ES567" s="265"/>
      <c r="ET567" s="265"/>
      <c r="EU567" s="265"/>
      <c r="EV567" s="265"/>
      <c r="EW567" s="265"/>
      <c r="EX567" s="265"/>
      <c r="EY567" s="265"/>
      <c r="EZ567" s="265"/>
      <c r="FA567" s="265"/>
      <c r="FB567" s="265"/>
      <c r="FC567" s="265"/>
      <c r="FD567" s="265"/>
      <c r="FE567" s="265"/>
      <c r="FF567" s="265"/>
      <c r="FG567" s="265"/>
      <c r="FH567" s="265"/>
      <c r="FI567" s="265"/>
      <c r="FJ567" s="265"/>
      <c r="FK567" s="265"/>
      <c r="FL567" s="265"/>
      <c r="FM567" s="265"/>
      <c r="FN567" s="265"/>
      <c r="FO567" s="265"/>
      <c r="FP567" s="265"/>
      <c r="FQ567" s="265"/>
      <c r="FR567" s="265"/>
      <c r="FS567" s="265"/>
      <c r="FT567" s="265"/>
      <c r="FU567" s="265"/>
      <c r="FV567" s="265"/>
      <c r="FW567" s="265"/>
      <c r="FX567" s="265"/>
      <c r="FY567" s="265"/>
      <c r="FZ567" s="265"/>
      <c r="GA567" s="265"/>
      <c r="GB567" s="265"/>
      <c r="GC567" s="265"/>
      <c r="GD567" s="265"/>
      <c r="GE567" s="265"/>
    </row>
    <row r="568" spans="1:187" s="1442" customFormat="1">
      <c r="A568" s="505"/>
      <c r="B568" s="265"/>
      <c r="C568" s="265"/>
      <c r="D568" s="265"/>
      <c r="E568" s="265"/>
      <c r="F568" s="265"/>
      <c r="G568" s="265"/>
      <c r="H568" s="265"/>
      <c r="I568" s="265"/>
      <c r="J568" s="265"/>
      <c r="K568" s="265"/>
      <c r="L568" s="265"/>
      <c r="M568" s="265"/>
      <c r="N568" s="265"/>
      <c r="O568" s="265"/>
      <c r="P568" s="1581"/>
      <c r="Q568" s="1571"/>
      <c r="R568" s="265"/>
      <c r="S568" s="265"/>
      <c r="T568" s="265"/>
      <c r="U568" s="282"/>
      <c r="V568" s="1438"/>
      <c r="W568" s="265"/>
      <c r="X568" s="265"/>
      <c r="Y568" s="282"/>
      <c r="Z568" s="282"/>
      <c r="AA568" s="955"/>
      <c r="AB568" s="974"/>
      <c r="AC568" s="974"/>
      <c r="AD568" s="974"/>
      <c r="AE568" s="974"/>
      <c r="AF568" s="254"/>
      <c r="AG568" s="282"/>
      <c r="AH568" s="265"/>
      <c r="AI568" s="282"/>
      <c r="AJ568" s="265"/>
      <c r="AK568" s="265"/>
      <c r="AL568" s="265"/>
      <c r="AM568" s="265"/>
      <c r="AN568" s="265"/>
      <c r="AO568" s="265"/>
      <c r="AP568" s="265"/>
      <c r="AQ568" s="265"/>
      <c r="AR568" s="265"/>
      <c r="AS568" s="265"/>
      <c r="AT568" s="265"/>
      <c r="AU568" s="265"/>
      <c r="AV568" s="265"/>
      <c r="AW568" s="265"/>
      <c r="AX568" s="265"/>
      <c r="AY568" s="265"/>
      <c r="AZ568" s="265"/>
      <c r="BA568" s="265"/>
      <c r="BB568" s="265"/>
      <c r="BC568" s="265"/>
      <c r="BD568" s="265"/>
      <c r="BE568" s="265"/>
      <c r="BF568" s="265"/>
      <c r="BG568" s="265"/>
      <c r="BH568" s="265"/>
      <c r="BI568" s="265"/>
      <c r="BJ568" s="265"/>
      <c r="BK568" s="265"/>
      <c r="BL568" s="265"/>
      <c r="BM568" s="265"/>
      <c r="BN568" s="265"/>
      <c r="BO568" s="265"/>
      <c r="BP568" s="265"/>
      <c r="BQ568" s="265"/>
      <c r="BR568" s="265"/>
      <c r="BS568" s="265"/>
      <c r="BT568" s="265"/>
      <c r="BU568" s="265"/>
      <c r="BV568" s="265"/>
      <c r="BW568" s="265"/>
      <c r="BX568" s="265"/>
      <c r="BY568" s="265"/>
      <c r="BZ568" s="265"/>
      <c r="CA568" s="265"/>
      <c r="CB568" s="265"/>
      <c r="CC568" s="265"/>
      <c r="CD568" s="265"/>
      <c r="CE568" s="265"/>
      <c r="CF568" s="265"/>
      <c r="CG568" s="265"/>
      <c r="CH568" s="265"/>
      <c r="CI568" s="265"/>
      <c r="CJ568" s="265"/>
      <c r="CK568" s="265"/>
      <c r="CL568" s="265"/>
      <c r="CM568" s="265"/>
      <c r="CN568" s="265"/>
      <c r="CO568" s="265"/>
      <c r="CP568" s="265"/>
      <c r="CQ568" s="265"/>
      <c r="CR568" s="265"/>
      <c r="CS568" s="265"/>
      <c r="CT568" s="265"/>
      <c r="CU568" s="265"/>
      <c r="CV568" s="265"/>
      <c r="CW568" s="265"/>
      <c r="CX568" s="265"/>
      <c r="CY568" s="265"/>
      <c r="CZ568" s="265"/>
      <c r="DA568" s="265"/>
      <c r="DB568" s="265"/>
      <c r="DC568" s="265"/>
      <c r="DD568" s="265"/>
      <c r="DE568" s="265"/>
      <c r="DF568" s="265"/>
      <c r="DG568" s="265"/>
      <c r="DH568" s="265"/>
      <c r="DI568" s="265"/>
      <c r="DJ568" s="265"/>
      <c r="DK568" s="265"/>
      <c r="DL568" s="265"/>
      <c r="DM568" s="265"/>
      <c r="DN568" s="265"/>
      <c r="DO568" s="265"/>
      <c r="DP568" s="265"/>
      <c r="DQ568" s="265"/>
      <c r="DR568" s="265"/>
      <c r="DS568" s="265"/>
      <c r="DT568" s="265"/>
      <c r="DU568" s="265"/>
      <c r="DV568" s="265"/>
      <c r="DW568" s="265"/>
      <c r="DX568" s="265"/>
      <c r="DY568" s="265"/>
      <c r="DZ568" s="265"/>
      <c r="EA568" s="265"/>
      <c r="EB568" s="265"/>
      <c r="EC568" s="265"/>
      <c r="ED568" s="265"/>
      <c r="EE568" s="265"/>
      <c r="EF568" s="265"/>
      <c r="EG568" s="265"/>
      <c r="EH568" s="265"/>
      <c r="EI568" s="265"/>
      <c r="EJ568" s="265"/>
      <c r="EK568" s="265"/>
      <c r="EL568" s="265"/>
      <c r="EM568" s="265"/>
      <c r="EN568" s="265"/>
      <c r="EO568" s="265"/>
      <c r="EP568" s="265"/>
      <c r="EQ568" s="265"/>
      <c r="ER568" s="265"/>
      <c r="ES568" s="265"/>
      <c r="ET568" s="265"/>
      <c r="EU568" s="265"/>
      <c r="EV568" s="265"/>
      <c r="EW568" s="265"/>
      <c r="EX568" s="265"/>
      <c r="EY568" s="265"/>
      <c r="EZ568" s="265"/>
      <c r="FA568" s="265"/>
      <c r="FB568" s="265"/>
      <c r="FC568" s="265"/>
      <c r="FD568" s="265"/>
      <c r="FE568" s="265"/>
      <c r="FF568" s="265"/>
      <c r="FG568" s="265"/>
      <c r="FH568" s="265"/>
      <c r="FI568" s="265"/>
      <c r="FJ568" s="265"/>
      <c r="FK568" s="265"/>
      <c r="FL568" s="265"/>
      <c r="FM568" s="265"/>
      <c r="FN568" s="265"/>
      <c r="FO568" s="265"/>
      <c r="FP568" s="265"/>
      <c r="FQ568" s="265"/>
      <c r="FR568" s="265"/>
      <c r="FS568" s="265"/>
      <c r="FT568" s="265"/>
      <c r="FU568" s="265"/>
      <c r="FV568" s="265"/>
      <c r="FW568" s="265"/>
      <c r="FX568" s="265"/>
      <c r="FY568" s="265"/>
      <c r="FZ568" s="265"/>
      <c r="GA568" s="265"/>
      <c r="GB568" s="265"/>
      <c r="GC568" s="265"/>
      <c r="GD568" s="265"/>
      <c r="GE568" s="265"/>
    </row>
    <row r="569" spans="1:187" s="1442" customFormat="1">
      <c r="A569" s="505"/>
      <c r="B569" s="265"/>
      <c r="C569" s="265"/>
      <c r="D569" s="265"/>
      <c r="E569" s="265"/>
      <c r="F569" s="265"/>
      <c r="G569" s="265"/>
      <c r="H569" s="265"/>
      <c r="I569" s="265"/>
      <c r="J569" s="265"/>
      <c r="K569" s="265"/>
      <c r="L569" s="265"/>
      <c r="M569" s="265"/>
      <c r="N569" s="265"/>
      <c r="O569" s="265"/>
      <c r="P569" s="1581"/>
      <c r="Q569" s="1571"/>
      <c r="R569" s="265"/>
      <c r="S569" s="265"/>
      <c r="T569" s="265"/>
      <c r="U569" s="282"/>
      <c r="V569" s="1438"/>
      <c r="W569" s="265"/>
      <c r="X569" s="265"/>
      <c r="Y569" s="282"/>
      <c r="Z569" s="282"/>
      <c r="AA569" s="955"/>
      <c r="AB569" s="974"/>
      <c r="AC569" s="974"/>
      <c r="AD569" s="974"/>
      <c r="AE569" s="974"/>
      <c r="AF569" s="254"/>
      <c r="AG569" s="282"/>
      <c r="AH569" s="265"/>
      <c r="AI569" s="282"/>
      <c r="AJ569" s="265"/>
      <c r="AK569" s="265"/>
      <c r="AL569" s="265"/>
      <c r="AM569" s="265"/>
      <c r="AN569" s="265"/>
      <c r="AO569" s="265"/>
      <c r="AP569" s="265"/>
      <c r="AQ569" s="265"/>
      <c r="AR569" s="265"/>
      <c r="AS569" s="265"/>
      <c r="AT569" s="265"/>
      <c r="AU569" s="265"/>
      <c r="AV569" s="265"/>
      <c r="AW569" s="265"/>
      <c r="AX569" s="265"/>
      <c r="AY569" s="265"/>
      <c r="AZ569" s="265"/>
      <c r="BA569" s="265"/>
      <c r="BB569" s="265"/>
      <c r="BC569" s="265"/>
      <c r="BD569" s="265"/>
      <c r="BE569" s="265"/>
      <c r="BF569" s="265"/>
      <c r="BG569" s="265"/>
      <c r="BH569" s="265"/>
      <c r="BI569" s="265"/>
      <c r="BJ569" s="265"/>
      <c r="BK569" s="265"/>
      <c r="BL569" s="265"/>
      <c r="BM569" s="265"/>
      <c r="BN569" s="265"/>
      <c r="BO569" s="265"/>
      <c r="BP569" s="265"/>
      <c r="BQ569" s="265"/>
      <c r="BR569" s="265"/>
      <c r="BS569" s="265"/>
      <c r="BT569" s="265"/>
      <c r="BU569" s="265"/>
      <c r="BV569" s="265"/>
      <c r="BW569" s="265"/>
      <c r="BX569" s="265"/>
      <c r="BY569" s="265"/>
      <c r="BZ569" s="265"/>
      <c r="CA569" s="265"/>
      <c r="CB569" s="265"/>
      <c r="CC569" s="265"/>
      <c r="CD569" s="265"/>
      <c r="CE569" s="265"/>
      <c r="CF569" s="265"/>
      <c r="CG569" s="265"/>
      <c r="CH569" s="265"/>
      <c r="CI569" s="265"/>
      <c r="CJ569" s="265"/>
      <c r="CK569" s="265"/>
      <c r="CL569" s="265"/>
      <c r="CM569" s="265"/>
      <c r="CN569" s="265"/>
      <c r="CO569" s="265"/>
      <c r="CP569" s="265"/>
      <c r="CQ569" s="265"/>
      <c r="CR569" s="265"/>
      <c r="CS569" s="265"/>
      <c r="CT569" s="265"/>
      <c r="CU569" s="265"/>
      <c r="CV569" s="265"/>
      <c r="CW569" s="265"/>
      <c r="CX569" s="265"/>
      <c r="CY569" s="265"/>
      <c r="CZ569" s="265"/>
      <c r="DA569" s="265"/>
      <c r="DB569" s="265"/>
      <c r="DC569" s="265"/>
      <c r="DD569" s="265"/>
      <c r="DE569" s="265"/>
      <c r="DF569" s="265"/>
      <c r="DG569" s="265"/>
      <c r="DH569" s="265"/>
      <c r="DI569" s="265"/>
      <c r="DJ569" s="265"/>
      <c r="DK569" s="265"/>
      <c r="DL569" s="265"/>
      <c r="DM569" s="265"/>
      <c r="DN569" s="265"/>
      <c r="DO569" s="265"/>
      <c r="DP569" s="265"/>
      <c r="DQ569" s="265"/>
      <c r="DR569" s="265"/>
      <c r="DS569" s="265"/>
      <c r="DT569" s="265"/>
      <c r="DU569" s="265"/>
      <c r="DV569" s="265"/>
      <c r="DW569" s="265"/>
      <c r="DX569" s="265"/>
      <c r="DY569" s="265"/>
      <c r="DZ569" s="265"/>
      <c r="EA569" s="265"/>
      <c r="EB569" s="265"/>
      <c r="EC569" s="265"/>
      <c r="ED569" s="265"/>
      <c r="EE569" s="265"/>
      <c r="EF569" s="265"/>
      <c r="EG569" s="265"/>
      <c r="EH569" s="265"/>
      <c r="EI569" s="265"/>
      <c r="EJ569" s="265"/>
      <c r="EK569" s="265"/>
      <c r="EL569" s="265"/>
      <c r="EM569" s="265"/>
      <c r="EN569" s="265"/>
      <c r="EO569" s="265"/>
      <c r="EP569" s="265"/>
      <c r="EQ569" s="265"/>
      <c r="ER569" s="265"/>
      <c r="ES569" s="265"/>
      <c r="ET569" s="265"/>
      <c r="EU569" s="265"/>
      <c r="EV569" s="265"/>
      <c r="EW569" s="265"/>
      <c r="EX569" s="265"/>
      <c r="EY569" s="265"/>
      <c r="EZ569" s="265"/>
      <c r="FA569" s="265"/>
      <c r="FB569" s="265"/>
      <c r="FC569" s="265"/>
      <c r="FD569" s="265"/>
      <c r="FE569" s="265"/>
      <c r="FF569" s="265"/>
      <c r="FG569" s="265"/>
      <c r="FH569" s="265"/>
      <c r="FI569" s="265"/>
      <c r="FJ569" s="265"/>
      <c r="FK569" s="265"/>
      <c r="FL569" s="265"/>
      <c r="FM569" s="265"/>
      <c r="FN569" s="265"/>
      <c r="FO569" s="265"/>
      <c r="FP569" s="265"/>
      <c r="FQ569" s="265"/>
      <c r="FR569" s="265"/>
      <c r="FS569" s="265"/>
      <c r="FT569" s="265"/>
      <c r="FU569" s="265"/>
      <c r="FV569" s="265"/>
      <c r="FW569" s="265"/>
      <c r="FX569" s="265"/>
      <c r="FY569" s="265"/>
      <c r="FZ569" s="265"/>
      <c r="GA569" s="265"/>
      <c r="GB569" s="265"/>
      <c r="GC569" s="265"/>
      <c r="GD569" s="265"/>
      <c r="GE569" s="265"/>
    </row>
    <row r="570" spans="1:187" s="1442" customFormat="1">
      <c r="A570" s="505"/>
      <c r="B570" s="265"/>
      <c r="C570" s="265"/>
      <c r="D570" s="265"/>
      <c r="E570" s="265"/>
      <c r="F570" s="265"/>
      <c r="G570" s="265"/>
      <c r="H570" s="265"/>
      <c r="I570" s="265"/>
      <c r="J570" s="265"/>
      <c r="K570" s="265"/>
      <c r="L570" s="265"/>
      <c r="M570" s="265"/>
      <c r="N570" s="265"/>
      <c r="O570" s="265"/>
      <c r="P570" s="1581"/>
      <c r="Q570" s="1571"/>
      <c r="R570" s="265"/>
      <c r="S570" s="265"/>
      <c r="T570" s="265"/>
      <c r="U570" s="282"/>
      <c r="V570" s="1438"/>
      <c r="W570" s="265"/>
      <c r="X570" s="265"/>
      <c r="Y570" s="282"/>
      <c r="Z570" s="282"/>
      <c r="AA570" s="955"/>
      <c r="AB570" s="974"/>
      <c r="AC570" s="974"/>
      <c r="AD570" s="974"/>
      <c r="AE570" s="974"/>
      <c r="AF570" s="254"/>
      <c r="AG570" s="282"/>
      <c r="AH570" s="265"/>
      <c r="AI570" s="282"/>
      <c r="AJ570" s="265"/>
      <c r="AK570" s="265"/>
      <c r="AL570" s="265"/>
      <c r="AM570" s="265"/>
      <c r="AN570" s="265"/>
      <c r="AO570" s="265"/>
      <c r="AP570" s="265"/>
      <c r="AQ570" s="265"/>
      <c r="AR570" s="265"/>
      <c r="AS570" s="265"/>
      <c r="AT570" s="265"/>
      <c r="AU570" s="265"/>
      <c r="AV570" s="265"/>
      <c r="AW570" s="265"/>
      <c r="AX570" s="265"/>
      <c r="AY570" s="265"/>
      <c r="AZ570" s="265"/>
      <c r="BA570" s="265"/>
      <c r="BB570" s="265"/>
      <c r="BC570" s="265"/>
      <c r="BD570" s="265"/>
      <c r="BE570" s="265"/>
      <c r="BF570" s="265"/>
      <c r="BG570" s="265"/>
      <c r="BH570" s="265"/>
      <c r="BI570" s="265"/>
      <c r="BJ570" s="265"/>
      <c r="BK570" s="265"/>
      <c r="BL570" s="265"/>
      <c r="BM570" s="265"/>
      <c r="BN570" s="265"/>
      <c r="BO570" s="265"/>
      <c r="BP570" s="265"/>
      <c r="BQ570" s="265"/>
      <c r="BR570" s="265"/>
      <c r="BS570" s="265"/>
      <c r="BT570" s="265"/>
      <c r="BU570" s="265"/>
      <c r="BV570" s="265"/>
      <c r="BW570" s="265"/>
      <c r="BX570" s="265"/>
      <c r="BY570" s="265"/>
      <c r="BZ570" s="265"/>
      <c r="CA570" s="265"/>
      <c r="CB570" s="265"/>
      <c r="CC570" s="265"/>
      <c r="CD570" s="265"/>
      <c r="CE570" s="265"/>
      <c r="CF570" s="265"/>
      <c r="CG570" s="265"/>
      <c r="CH570" s="265"/>
      <c r="CI570" s="265"/>
      <c r="CJ570" s="265"/>
      <c r="CK570" s="265"/>
      <c r="CL570" s="265"/>
      <c r="CM570" s="265"/>
      <c r="CN570" s="265"/>
      <c r="CO570" s="265"/>
      <c r="CP570" s="265"/>
      <c r="CQ570" s="265"/>
      <c r="CR570" s="265"/>
      <c r="CS570" s="265"/>
      <c r="CT570" s="265"/>
      <c r="CU570" s="265"/>
      <c r="CV570" s="265"/>
      <c r="CW570" s="265"/>
      <c r="CX570" s="265"/>
      <c r="CY570" s="265"/>
      <c r="CZ570" s="265"/>
      <c r="DA570" s="265"/>
      <c r="DB570" s="265"/>
      <c r="DC570" s="265"/>
      <c r="DD570" s="265"/>
      <c r="DE570" s="265"/>
      <c r="DF570" s="265"/>
      <c r="DG570" s="265"/>
      <c r="DH570" s="265"/>
      <c r="DI570" s="265"/>
      <c r="DJ570" s="265"/>
      <c r="DK570" s="265"/>
      <c r="DL570" s="265"/>
      <c r="DM570" s="265"/>
      <c r="DN570" s="265"/>
      <c r="DO570" s="265"/>
      <c r="DP570" s="265"/>
      <c r="DQ570" s="265"/>
      <c r="DR570" s="265"/>
      <c r="DS570" s="265"/>
      <c r="DT570" s="265"/>
      <c r="DU570" s="265"/>
      <c r="DV570" s="265"/>
      <c r="DW570" s="265"/>
      <c r="DX570" s="265"/>
      <c r="DY570" s="265"/>
      <c r="DZ570" s="265"/>
      <c r="EA570" s="265"/>
      <c r="EB570" s="265"/>
      <c r="EC570" s="265"/>
      <c r="ED570" s="265"/>
      <c r="EE570" s="265"/>
      <c r="EF570" s="265"/>
      <c r="EG570" s="265"/>
      <c r="EH570" s="265"/>
      <c r="EI570" s="265"/>
      <c r="EJ570" s="265"/>
      <c r="EK570" s="265"/>
      <c r="EL570" s="265"/>
      <c r="EM570" s="265"/>
      <c r="EN570" s="265"/>
      <c r="EO570" s="265"/>
      <c r="EP570" s="265"/>
      <c r="EQ570" s="265"/>
      <c r="ER570" s="265"/>
      <c r="ES570" s="265"/>
      <c r="ET570" s="265"/>
      <c r="EU570" s="265"/>
      <c r="EV570" s="265"/>
      <c r="EW570" s="265"/>
      <c r="EX570" s="265"/>
      <c r="EY570" s="265"/>
      <c r="EZ570" s="265"/>
      <c r="FA570" s="265"/>
      <c r="FB570" s="265"/>
      <c r="FC570" s="265"/>
      <c r="FD570" s="265"/>
      <c r="FE570" s="265"/>
      <c r="FF570" s="265"/>
      <c r="FG570" s="265"/>
      <c r="FH570" s="265"/>
      <c r="FI570" s="265"/>
      <c r="FJ570" s="265"/>
      <c r="FK570" s="265"/>
      <c r="FL570" s="265"/>
      <c r="FM570" s="265"/>
      <c r="FN570" s="265"/>
      <c r="FO570" s="265"/>
      <c r="FP570" s="265"/>
      <c r="FQ570" s="265"/>
      <c r="FR570" s="265"/>
      <c r="FS570" s="265"/>
      <c r="FT570" s="265"/>
      <c r="FU570" s="265"/>
      <c r="FV570" s="265"/>
      <c r="FW570" s="265"/>
      <c r="FX570" s="265"/>
      <c r="FY570" s="265"/>
      <c r="FZ570" s="265"/>
      <c r="GA570" s="265"/>
      <c r="GB570" s="265"/>
      <c r="GC570" s="265"/>
      <c r="GD570" s="265"/>
      <c r="GE570" s="265"/>
    </row>
    <row r="571" spans="1:187" s="1442" customFormat="1">
      <c r="A571" s="505"/>
      <c r="B571" s="265"/>
      <c r="C571" s="265"/>
      <c r="D571" s="265"/>
      <c r="E571" s="265"/>
      <c r="F571" s="265"/>
      <c r="G571" s="265"/>
      <c r="H571" s="265"/>
      <c r="I571" s="265"/>
      <c r="J571" s="265"/>
      <c r="K571" s="265"/>
      <c r="L571" s="265"/>
      <c r="M571" s="265"/>
      <c r="N571" s="265"/>
      <c r="O571" s="265"/>
      <c r="P571" s="1581"/>
      <c r="Q571" s="1571"/>
      <c r="R571" s="265"/>
      <c r="S571" s="265"/>
      <c r="T571" s="265"/>
      <c r="U571" s="282"/>
      <c r="V571" s="1438"/>
      <c r="W571" s="265"/>
      <c r="X571" s="265"/>
      <c r="Y571" s="282"/>
      <c r="Z571" s="282"/>
      <c r="AA571" s="955"/>
      <c r="AB571" s="974"/>
      <c r="AC571" s="974"/>
      <c r="AD571" s="974"/>
      <c r="AE571" s="974"/>
      <c r="AF571" s="254"/>
      <c r="AG571" s="282"/>
      <c r="AH571" s="265"/>
      <c r="AI571" s="282"/>
      <c r="AJ571" s="265"/>
      <c r="AK571" s="265"/>
      <c r="AL571" s="265"/>
      <c r="AM571" s="265"/>
      <c r="AN571" s="265"/>
      <c r="AO571" s="265"/>
      <c r="AP571" s="265"/>
      <c r="AQ571" s="265"/>
      <c r="AR571" s="265"/>
      <c r="AS571" s="265"/>
      <c r="AT571" s="265"/>
      <c r="AU571" s="265"/>
      <c r="AV571" s="265"/>
      <c r="AW571" s="265"/>
      <c r="AX571" s="265"/>
      <c r="AY571" s="265"/>
      <c r="AZ571" s="265"/>
      <c r="BA571" s="265"/>
      <c r="BB571" s="265"/>
      <c r="BC571" s="265"/>
      <c r="BD571" s="265"/>
      <c r="BE571" s="265"/>
      <c r="BF571" s="265"/>
      <c r="BG571" s="265"/>
      <c r="BH571" s="265"/>
      <c r="BI571" s="265"/>
      <c r="BJ571" s="265"/>
      <c r="BK571" s="265"/>
      <c r="BL571" s="265"/>
      <c r="BM571" s="265"/>
      <c r="BN571" s="265"/>
      <c r="BO571" s="265"/>
      <c r="BP571" s="265"/>
      <c r="BQ571" s="265"/>
      <c r="BR571" s="265"/>
      <c r="BS571" s="265"/>
      <c r="BT571" s="265"/>
      <c r="BU571" s="265"/>
      <c r="BV571" s="265"/>
      <c r="BW571" s="265"/>
      <c r="BX571" s="265"/>
      <c r="BY571" s="265"/>
      <c r="BZ571" s="265"/>
      <c r="CA571" s="265"/>
      <c r="CB571" s="265"/>
      <c r="CC571" s="265"/>
      <c r="CD571" s="265"/>
      <c r="CE571" s="265"/>
      <c r="CF571" s="265"/>
      <c r="CG571" s="265"/>
      <c r="CH571" s="265"/>
      <c r="CI571" s="265"/>
      <c r="CJ571" s="265"/>
      <c r="CK571" s="265"/>
      <c r="CL571" s="265"/>
      <c r="CM571" s="265"/>
      <c r="CN571" s="265"/>
      <c r="CO571" s="265"/>
      <c r="CP571" s="265"/>
      <c r="CQ571" s="265"/>
      <c r="CR571" s="265"/>
      <c r="CS571" s="265"/>
      <c r="CT571" s="265"/>
      <c r="CU571" s="265"/>
      <c r="CV571" s="265"/>
      <c r="CW571" s="265"/>
      <c r="CX571" s="265"/>
      <c r="CY571" s="265"/>
      <c r="CZ571" s="265"/>
      <c r="DA571" s="265"/>
      <c r="DB571" s="265"/>
      <c r="DC571" s="265"/>
      <c r="DD571" s="265"/>
      <c r="DE571" s="265"/>
      <c r="DF571" s="265"/>
      <c r="DG571" s="265"/>
      <c r="DH571" s="265"/>
      <c r="DI571" s="265"/>
      <c r="DJ571" s="265"/>
      <c r="DK571" s="265"/>
      <c r="DL571" s="265"/>
      <c r="DM571" s="265"/>
      <c r="DN571" s="265"/>
      <c r="DO571" s="265"/>
      <c r="DP571" s="265"/>
      <c r="DQ571" s="265"/>
      <c r="DR571" s="265"/>
      <c r="DS571" s="265"/>
      <c r="DT571" s="265"/>
      <c r="DU571" s="265"/>
      <c r="DV571" s="265"/>
      <c r="DW571" s="265"/>
      <c r="DX571" s="265"/>
      <c r="DY571" s="265"/>
      <c r="DZ571" s="265"/>
      <c r="EA571" s="265"/>
      <c r="EB571" s="265"/>
      <c r="EC571" s="265"/>
      <c r="ED571" s="265"/>
      <c r="EE571" s="265"/>
      <c r="EF571" s="265"/>
      <c r="EG571" s="265"/>
      <c r="EH571" s="265"/>
      <c r="EI571" s="265"/>
      <c r="EJ571" s="265"/>
      <c r="EK571" s="265"/>
      <c r="EL571" s="265"/>
      <c r="EM571" s="265"/>
      <c r="EN571" s="265"/>
      <c r="EO571" s="265"/>
      <c r="EP571" s="265"/>
      <c r="EQ571" s="265"/>
      <c r="ER571" s="265"/>
      <c r="ES571" s="265"/>
      <c r="ET571" s="265"/>
      <c r="EU571" s="265"/>
      <c r="EV571" s="265"/>
      <c r="EW571" s="265"/>
      <c r="EX571" s="265"/>
      <c r="EY571" s="265"/>
      <c r="EZ571" s="265"/>
      <c r="FA571" s="265"/>
      <c r="FB571" s="265"/>
      <c r="FC571" s="265"/>
      <c r="FD571" s="265"/>
      <c r="FE571" s="265"/>
      <c r="FF571" s="265"/>
      <c r="FG571" s="265"/>
      <c r="FH571" s="265"/>
      <c r="FI571" s="265"/>
      <c r="FJ571" s="265"/>
      <c r="FK571" s="265"/>
      <c r="FL571" s="265"/>
      <c r="FM571" s="265"/>
      <c r="FN571" s="265"/>
      <c r="FO571" s="265"/>
      <c r="FP571" s="265"/>
      <c r="FQ571" s="265"/>
      <c r="FR571" s="265"/>
      <c r="FS571" s="265"/>
      <c r="FT571" s="265"/>
      <c r="FU571" s="265"/>
      <c r="FV571" s="265"/>
      <c r="FW571" s="265"/>
      <c r="FX571" s="265"/>
      <c r="FY571" s="265"/>
      <c r="FZ571" s="265"/>
      <c r="GA571" s="265"/>
      <c r="GB571" s="265"/>
      <c r="GC571" s="265"/>
      <c r="GD571" s="265"/>
      <c r="GE571" s="265"/>
    </row>
    <row r="572" spans="1:187" s="1442" customFormat="1">
      <c r="A572" s="505"/>
      <c r="B572" s="265"/>
      <c r="C572" s="265"/>
      <c r="D572" s="265"/>
      <c r="E572" s="265"/>
      <c r="F572" s="265"/>
      <c r="G572" s="265"/>
      <c r="H572" s="265"/>
      <c r="I572" s="265"/>
      <c r="J572" s="265"/>
      <c r="K572" s="265"/>
      <c r="L572" s="265"/>
      <c r="M572" s="265"/>
      <c r="N572" s="265"/>
      <c r="O572" s="265"/>
      <c r="P572" s="1581"/>
      <c r="Q572" s="1571"/>
      <c r="R572" s="265"/>
      <c r="S572" s="265"/>
      <c r="T572" s="265"/>
      <c r="U572" s="282"/>
      <c r="V572" s="1438"/>
      <c r="W572" s="265"/>
      <c r="X572" s="265"/>
      <c r="Y572" s="282"/>
      <c r="Z572" s="282"/>
      <c r="AA572" s="955"/>
      <c r="AB572" s="974"/>
      <c r="AC572" s="974"/>
      <c r="AD572" s="974"/>
      <c r="AE572" s="974"/>
      <c r="AF572" s="254"/>
      <c r="AG572" s="282"/>
      <c r="AH572" s="265"/>
      <c r="AI572" s="282"/>
      <c r="AJ572" s="265"/>
      <c r="AK572" s="265"/>
      <c r="AL572" s="265"/>
      <c r="AM572" s="265"/>
      <c r="AN572" s="265"/>
      <c r="AO572" s="265"/>
      <c r="AP572" s="265"/>
      <c r="AQ572" s="265"/>
      <c r="AR572" s="265"/>
      <c r="AS572" s="265"/>
      <c r="AT572" s="265"/>
      <c r="AU572" s="265"/>
      <c r="AV572" s="265"/>
      <c r="AW572" s="265"/>
      <c r="AX572" s="265"/>
      <c r="AY572" s="265"/>
      <c r="AZ572" s="265"/>
      <c r="BA572" s="265"/>
      <c r="BB572" s="265"/>
      <c r="BC572" s="265"/>
      <c r="BD572" s="265"/>
      <c r="BE572" s="265"/>
      <c r="BF572" s="265"/>
      <c r="BG572" s="265"/>
      <c r="BH572" s="265"/>
      <c r="BI572" s="265"/>
      <c r="BJ572" s="265"/>
      <c r="BK572" s="265"/>
      <c r="BL572" s="265"/>
      <c r="BM572" s="265"/>
      <c r="BN572" s="265"/>
      <c r="BO572" s="265"/>
      <c r="BP572" s="265"/>
      <c r="BQ572" s="265"/>
      <c r="BR572" s="265"/>
      <c r="BS572" s="265"/>
      <c r="BT572" s="265"/>
      <c r="BU572" s="265"/>
      <c r="BV572" s="265"/>
      <c r="BW572" s="265"/>
      <c r="BX572" s="265"/>
      <c r="BY572" s="265"/>
      <c r="BZ572" s="265"/>
      <c r="CA572" s="265"/>
      <c r="CB572" s="265"/>
      <c r="CC572" s="265"/>
      <c r="CD572" s="265"/>
      <c r="CE572" s="265"/>
      <c r="CF572" s="265"/>
      <c r="CG572" s="265"/>
      <c r="CH572" s="265"/>
      <c r="CI572" s="265"/>
      <c r="CJ572" s="265"/>
      <c r="CK572" s="265"/>
      <c r="CL572" s="265"/>
      <c r="CM572" s="265"/>
      <c r="CN572" s="265"/>
      <c r="CO572" s="265"/>
      <c r="CP572" s="265"/>
      <c r="CQ572" s="265"/>
      <c r="CR572" s="265"/>
      <c r="CS572" s="265"/>
      <c r="CT572" s="265"/>
      <c r="CU572" s="265"/>
      <c r="CV572" s="265"/>
      <c r="CW572" s="265"/>
      <c r="CX572" s="265"/>
      <c r="CY572" s="265"/>
      <c r="CZ572" s="265"/>
      <c r="DA572" s="265"/>
      <c r="DB572" s="265"/>
      <c r="DC572" s="265"/>
      <c r="DD572" s="265"/>
      <c r="DE572" s="265"/>
      <c r="DF572" s="265"/>
      <c r="DG572" s="265"/>
      <c r="DH572" s="265"/>
      <c r="DI572" s="265"/>
      <c r="DJ572" s="265"/>
      <c r="DK572" s="265"/>
      <c r="DL572" s="265"/>
      <c r="DM572" s="265"/>
      <c r="DN572" s="265"/>
      <c r="DO572" s="265"/>
      <c r="DP572" s="265"/>
      <c r="DQ572" s="265"/>
      <c r="DR572" s="265"/>
      <c r="DS572" s="265"/>
      <c r="DT572" s="265"/>
      <c r="DU572" s="265"/>
      <c r="DV572" s="265"/>
      <c r="DW572" s="265"/>
      <c r="DX572" s="265"/>
      <c r="DY572" s="265"/>
      <c r="DZ572" s="265"/>
      <c r="EA572" s="265"/>
      <c r="EB572" s="265"/>
      <c r="EC572" s="265"/>
      <c r="ED572" s="265"/>
      <c r="EE572" s="265"/>
      <c r="EF572" s="265"/>
      <c r="EG572" s="265"/>
      <c r="EH572" s="265"/>
      <c r="EI572" s="265"/>
      <c r="EJ572" s="265"/>
      <c r="EK572" s="265"/>
      <c r="EL572" s="265"/>
      <c r="EM572" s="265"/>
      <c r="EN572" s="265"/>
      <c r="EO572" s="265"/>
      <c r="EP572" s="265"/>
      <c r="EQ572" s="265"/>
      <c r="ER572" s="265"/>
      <c r="ES572" s="265"/>
      <c r="ET572" s="265"/>
      <c r="EU572" s="265"/>
      <c r="EV572" s="265"/>
      <c r="EW572" s="265"/>
      <c r="EX572" s="265"/>
      <c r="EY572" s="265"/>
      <c r="EZ572" s="265"/>
      <c r="FA572" s="265"/>
      <c r="FB572" s="265"/>
      <c r="FC572" s="265"/>
      <c r="FD572" s="265"/>
      <c r="FE572" s="265"/>
      <c r="FF572" s="265"/>
      <c r="FG572" s="265"/>
      <c r="FH572" s="265"/>
      <c r="FI572" s="265"/>
      <c r="FJ572" s="265"/>
      <c r="FK572" s="265"/>
      <c r="FL572" s="265"/>
      <c r="FM572" s="265"/>
      <c r="FN572" s="265"/>
      <c r="FO572" s="265"/>
      <c r="FP572" s="265"/>
      <c r="FQ572" s="265"/>
      <c r="FR572" s="265"/>
      <c r="FS572" s="265"/>
      <c r="FT572" s="265"/>
      <c r="FU572" s="265"/>
      <c r="FV572" s="265"/>
      <c r="FW572" s="265"/>
      <c r="FX572" s="265"/>
      <c r="FY572" s="265"/>
      <c r="FZ572" s="265"/>
      <c r="GA572" s="265"/>
      <c r="GB572" s="265"/>
      <c r="GC572" s="265"/>
      <c r="GD572" s="265"/>
      <c r="GE572" s="265"/>
    </row>
    <row r="573" spans="1:187" s="1442" customFormat="1">
      <c r="A573" s="505"/>
      <c r="B573" s="265"/>
      <c r="C573" s="265"/>
      <c r="D573" s="265"/>
      <c r="E573" s="265"/>
      <c r="F573" s="265"/>
      <c r="G573" s="265"/>
      <c r="H573" s="265"/>
      <c r="I573" s="265"/>
      <c r="J573" s="265"/>
      <c r="K573" s="265"/>
      <c r="L573" s="265"/>
      <c r="M573" s="265"/>
      <c r="N573" s="265"/>
      <c r="O573" s="265"/>
      <c r="P573" s="1581"/>
      <c r="Q573" s="1571"/>
      <c r="R573" s="265"/>
      <c r="S573" s="265"/>
      <c r="T573" s="265"/>
      <c r="U573" s="282"/>
      <c r="V573" s="1438"/>
      <c r="W573" s="265"/>
      <c r="X573" s="265"/>
      <c r="Y573" s="282"/>
      <c r="Z573" s="282"/>
      <c r="AA573" s="955"/>
      <c r="AB573" s="974"/>
      <c r="AC573" s="974"/>
      <c r="AD573" s="974"/>
      <c r="AE573" s="974"/>
      <c r="AF573" s="254"/>
      <c r="AG573" s="282"/>
      <c r="AH573" s="265"/>
      <c r="AI573" s="282"/>
      <c r="AJ573" s="265"/>
      <c r="AK573" s="265"/>
      <c r="AL573" s="265"/>
      <c r="AM573" s="265"/>
      <c r="AN573" s="265"/>
      <c r="AO573" s="265"/>
      <c r="AP573" s="265"/>
      <c r="AQ573" s="265"/>
      <c r="AR573" s="265"/>
      <c r="AS573" s="265"/>
      <c r="AT573" s="265"/>
      <c r="AU573" s="265"/>
      <c r="AV573" s="265"/>
      <c r="AW573" s="265"/>
      <c r="AX573" s="265"/>
      <c r="AY573" s="265"/>
      <c r="AZ573" s="265"/>
      <c r="BA573" s="265"/>
      <c r="BB573" s="265"/>
      <c r="BC573" s="265"/>
      <c r="BD573" s="265"/>
      <c r="BE573" s="265"/>
      <c r="BF573" s="265"/>
      <c r="BG573" s="265"/>
      <c r="BH573" s="265"/>
      <c r="BI573" s="265"/>
      <c r="BJ573" s="265"/>
      <c r="BK573" s="265"/>
      <c r="BL573" s="265"/>
      <c r="BM573" s="265"/>
      <c r="BN573" s="265"/>
      <c r="BO573" s="265"/>
      <c r="BP573" s="265"/>
      <c r="BQ573" s="265"/>
      <c r="BR573" s="265"/>
      <c r="BS573" s="265"/>
      <c r="BT573" s="265"/>
      <c r="BU573" s="265"/>
      <c r="BV573" s="265"/>
      <c r="BW573" s="265"/>
      <c r="BX573" s="265"/>
      <c r="BY573" s="265"/>
      <c r="BZ573" s="265"/>
      <c r="CA573" s="265"/>
      <c r="CB573" s="265"/>
      <c r="CC573" s="265"/>
      <c r="CD573" s="265"/>
      <c r="CE573" s="265"/>
      <c r="CF573" s="265"/>
      <c r="CG573" s="265"/>
      <c r="CH573" s="265"/>
      <c r="CI573" s="265"/>
      <c r="CJ573" s="265"/>
      <c r="CK573" s="265"/>
      <c r="CL573" s="265"/>
      <c r="CM573" s="265"/>
      <c r="CN573" s="265"/>
      <c r="CO573" s="265"/>
      <c r="CP573" s="265"/>
      <c r="CQ573" s="265"/>
      <c r="CR573" s="265"/>
      <c r="CS573" s="265"/>
      <c r="CT573" s="265"/>
      <c r="CU573" s="265"/>
      <c r="CV573" s="265"/>
      <c r="CW573" s="265"/>
      <c r="CX573" s="265"/>
      <c r="CY573" s="265"/>
      <c r="CZ573" s="265"/>
      <c r="DA573" s="265"/>
      <c r="DB573" s="265"/>
      <c r="DC573" s="265"/>
      <c r="DD573" s="265"/>
      <c r="DE573" s="265"/>
      <c r="DF573" s="265"/>
      <c r="DG573" s="265"/>
      <c r="DH573" s="265"/>
      <c r="DI573" s="265"/>
      <c r="DJ573" s="265"/>
      <c r="DK573" s="265"/>
      <c r="DL573" s="265"/>
      <c r="DM573" s="265"/>
      <c r="DN573" s="265"/>
      <c r="DO573" s="265"/>
      <c r="DP573" s="265"/>
      <c r="DQ573" s="265"/>
      <c r="DR573" s="265"/>
      <c r="DS573" s="265"/>
      <c r="DT573" s="265"/>
      <c r="DU573" s="265"/>
      <c r="DV573" s="265"/>
      <c r="DW573" s="265"/>
      <c r="DX573" s="265"/>
      <c r="DY573" s="265"/>
      <c r="DZ573" s="265"/>
      <c r="EA573" s="265"/>
      <c r="EB573" s="265"/>
      <c r="EC573" s="265"/>
      <c r="ED573" s="265"/>
      <c r="EE573" s="265"/>
      <c r="EF573" s="265"/>
      <c r="EG573" s="265"/>
      <c r="EH573" s="265"/>
      <c r="EI573" s="265"/>
      <c r="EJ573" s="265"/>
      <c r="EK573" s="265"/>
      <c r="EL573" s="265"/>
      <c r="EM573" s="265"/>
      <c r="EN573" s="265"/>
      <c r="EO573" s="265"/>
      <c r="EP573" s="265"/>
      <c r="EQ573" s="265"/>
      <c r="ER573" s="265"/>
      <c r="ES573" s="265"/>
      <c r="ET573" s="265"/>
      <c r="EU573" s="265"/>
      <c r="EV573" s="265"/>
      <c r="EW573" s="265"/>
      <c r="EX573" s="265"/>
      <c r="EY573" s="265"/>
      <c r="EZ573" s="265"/>
      <c r="FA573" s="265"/>
      <c r="FB573" s="265"/>
      <c r="FC573" s="265"/>
      <c r="FD573" s="265"/>
      <c r="FE573" s="265"/>
      <c r="FF573" s="265"/>
      <c r="FG573" s="265"/>
      <c r="FH573" s="265"/>
      <c r="FI573" s="265"/>
      <c r="FJ573" s="265"/>
      <c r="FK573" s="265"/>
      <c r="FL573" s="265"/>
      <c r="FM573" s="265"/>
      <c r="FN573" s="265"/>
      <c r="FO573" s="265"/>
      <c r="FP573" s="265"/>
      <c r="FQ573" s="265"/>
      <c r="FR573" s="265"/>
      <c r="FS573" s="265"/>
      <c r="FT573" s="265"/>
      <c r="FU573" s="265"/>
      <c r="FV573" s="265"/>
      <c r="FW573" s="265"/>
      <c r="FX573" s="265"/>
      <c r="FY573" s="265"/>
      <c r="FZ573" s="265"/>
      <c r="GA573" s="265"/>
      <c r="GB573" s="265"/>
      <c r="GC573" s="265"/>
      <c r="GD573" s="265"/>
      <c r="GE573" s="265"/>
    </row>
    <row r="574" spans="1:187" s="1442" customFormat="1">
      <c r="A574" s="505"/>
      <c r="B574" s="265"/>
      <c r="C574" s="265"/>
      <c r="D574" s="265"/>
      <c r="E574" s="265"/>
      <c r="F574" s="265"/>
      <c r="G574" s="265"/>
      <c r="H574" s="265"/>
      <c r="I574" s="265"/>
      <c r="J574" s="265"/>
      <c r="K574" s="265"/>
      <c r="L574" s="265"/>
      <c r="M574" s="265"/>
      <c r="N574" s="265"/>
      <c r="O574" s="265"/>
      <c r="P574" s="1581"/>
      <c r="Q574" s="1571"/>
      <c r="R574" s="265"/>
      <c r="S574" s="265"/>
      <c r="T574" s="265"/>
      <c r="U574" s="282"/>
      <c r="V574" s="1438"/>
      <c r="W574" s="265"/>
      <c r="X574" s="265"/>
      <c r="Y574" s="282"/>
      <c r="Z574" s="282"/>
      <c r="AA574" s="955"/>
      <c r="AB574" s="974"/>
      <c r="AC574" s="974"/>
      <c r="AD574" s="974"/>
      <c r="AE574" s="974"/>
      <c r="AF574" s="254"/>
      <c r="AG574" s="282"/>
      <c r="AH574" s="265"/>
      <c r="AI574" s="282"/>
      <c r="AJ574" s="265"/>
      <c r="AK574" s="265"/>
      <c r="AL574" s="265"/>
      <c r="AM574" s="265"/>
      <c r="AN574" s="265"/>
      <c r="AO574" s="265"/>
      <c r="AP574" s="265"/>
      <c r="AQ574" s="265"/>
      <c r="AR574" s="265"/>
      <c r="AS574" s="265"/>
      <c r="AT574" s="265"/>
      <c r="AU574" s="265"/>
      <c r="AV574" s="265"/>
      <c r="AW574" s="265"/>
      <c r="AX574" s="265"/>
      <c r="AY574" s="265"/>
      <c r="AZ574" s="265"/>
      <c r="BA574" s="265"/>
      <c r="BB574" s="265"/>
      <c r="BC574" s="265"/>
      <c r="BD574" s="265"/>
      <c r="BE574" s="265"/>
      <c r="BF574" s="265"/>
      <c r="BG574" s="265"/>
      <c r="BH574" s="265"/>
      <c r="BI574" s="265"/>
      <c r="BJ574" s="265"/>
      <c r="BK574" s="265"/>
      <c r="BL574" s="265"/>
      <c r="BM574" s="265"/>
      <c r="BN574" s="265"/>
      <c r="BO574" s="265"/>
      <c r="BP574" s="265"/>
      <c r="BQ574" s="265"/>
      <c r="BR574" s="265"/>
      <c r="BS574" s="265"/>
      <c r="BT574" s="265"/>
      <c r="BU574" s="265"/>
      <c r="BV574" s="265"/>
      <c r="BW574" s="265"/>
      <c r="BX574" s="265"/>
      <c r="BY574" s="265"/>
      <c r="BZ574" s="265"/>
      <c r="CA574" s="265"/>
      <c r="CB574" s="265"/>
      <c r="CC574" s="265"/>
      <c r="CD574" s="265"/>
      <c r="CE574" s="265"/>
      <c r="CF574" s="265"/>
      <c r="CG574" s="265"/>
      <c r="CH574" s="265"/>
      <c r="CI574" s="265"/>
      <c r="CJ574" s="265"/>
      <c r="CK574" s="265"/>
      <c r="CL574" s="265"/>
      <c r="CM574" s="265"/>
      <c r="CN574" s="265"/>
      <c r="CO574" s="265"/>
      <c r="CP574" s="265"/>
      <c r="CQ574" s="265"/>
      <c r="CR574" s="265"/>
      <c r="CS574" s="265"/>
      <c r="CT574" s="265"/>
      <c r="CU574" s="265"/>
      <c r="CV574" s="265"/>
      <c r="CW574" s="265"/>
      <c r="CX574" s="265"/>
      <c r="CY574" s="265"/>
      <c r="CZ574" s="265"/>
      <c r="DA574" s="265"/>
      <c r="DB574" s="265"/>
      <c r="DC574" s="265"/>
      <c r="DD574" s="265"/>
      <c r="DE574" s="265"/>
      <c r="DF574" s="265"/>
      <c r="DG574" s="265"/>
      <c r="DH574" s="265"/>
      <c r="DI574" s="265"/>
      <c r="DJ574" s="265"/>
      <c r="DK574" s="265"/>
      <c r="DL574" s="265"/>
      <c r="DM574" s="265"/>
      <c r="DN574" s="265"/>
      <c r="DO574" s="265"/>
      <c r="DP574" s="265"/>
      <c r="DQ574" s="265"/>
      <c r="DR574" s="265"/>
      <c r="DS574" s="265"/>
      <c r="DT574" s="265"/>
      <c r="DU574" s="265"/>
      <c r="DV574" s="265"/>
      <c r="DW574" s="265"/>
      <c r="DX574" s="265"/>
      <c r="DY574" s="265"/>
      <c r="DZ574" s="265"/>
      <c r="EA574" s="265"/>
      <c r="EB574" s="265"/>
      <c r="EC574" s="265"/>
      <c r="ED574" s="265"/>
      <c r="EE574" s="265"/>
      <c r="EF574" s="265"/>
      <c r="EG574" s="265"/>
      <c r="EH574" s="265"/>
      <c r="EI574" s="265"/>
      <c r="EJ574" s="265"/>
      <c r="EK574" s="265"/>
      <c r="EL574" s="265"/>
      <c r="EM574" s="265"/>
      <c r="EN574" s="265"/>
      <c r="EO574" s="265"/>
      <c r="EP574" s="265"/>
      <c r="EQ574" s="265"/>
      <c r="ER574" s="265"/>
      <c r="ES574" s="265"/>
      <c r="ET574" s="265"/>
      <c r="EU574" s="265"/>
      <c r="EV574" s="265"/>
      <c r="EW574" s="265"/>
      <c r="EX574" s="265"/>
      <c r="EY574" s="265"/>
      <c r="EZ574" s="265"/>
      <c r="FA574" s="265"/>
      <c r="FB574" s="265"/>
      <c r="FC574" s="265"/>
      <c r="FD574" s="265"/>
      <c r="FE574" s="265"/>
      <c r="FF574" s="265"/>
      <c r="FG574" s="265"/>
      <c r="FH574" s="265"/>
      <c r="FI574" s="265"/>
      <c r="FJ574" s="265"/>
      <c r="FK574" s="265"/>
      <c r="FL574" s="265"/>
      <c r="FM574" s="265"/>
      <c r="FN574" s="265"/>
      <c r="FO574" s="265"/>
      <c r="FP574" s="265"/>
      <c r="FQ574" s="265"/>
      <c r="FR574" s="265"/>
      <c r="FS574" s="265"/>
      <c r="FT574" s="265"/>
      <c r="FU574" s="265"/>
      <c r="FV574" s="265"/>
      <c r="FW574" s="265"/>
      <c r="FX574" s="265"/>
      <c r="FY574" s="265"/>
      <c r="FZ574" s="265"/>
      <c r="GA574" s="265"/>
      <c r="GB574" s="265"/>
      <c r="GC574" s="265"/>
      <c r="GD574" s="265"/>
      <c r="GE574" s="265"/>
    </row>
    <row r="575" spans="1:187" s="1442" customFormat="1">
      <c r="A575" s="505"/>
      <c r="B575" s="265"/>
      <c r="C575" s="265"/>
      <c r="D575" s="265"/>
      <c r="E575" s="265"/>
      <c r="F575" s="265"/>
      <c r="G575" s="265"/>
      <c r="H575" s="265"/>
      <c r="I575" s="265"/>
      <c r="J575" s="265"/>
      <c r="K575" s="265"/>
      <c r="L575" s="265"/>
      <c r="M575" s="265"/>
      <c r="N575" s="265"/>
      <c r="O575" s="265"/>
      <c r="P575" s="1581"/>
      <c r="Q575" s="1571"/>
      <c r="R575" s="265"/>
      <c r="S575" s="265"/>
      <c r="T575" s="265"/>
      <c r="U575" s="282"/>
      <c r="V575" s="1438"/>
      <c r="W575" s="265"/>
      <c r="X575" s="265"/>
      <c r="Y575" s="282"/>
      <c r="Z575" s="282"/>
      <c r="AA575" s="955"/>
      <c r="AB575" s="974"/>
      <c r="AC575" s="974"/>
      <c r="AD575" s="974"/>
      <c r="AE575" s="974"/>
      <c r="AF575" s="254"/>
      <c r="AG575" s="282"/>
      <c r="AH575" s="265"/>
      <c r="AI575" s="282"/>
      <c r="AJ575" s="265"/>
      <c r="AK575" s="265"/>
      <c r="AL575" s="265"/>
      <c r="AM575" s="265"/>
      <c r="AN575" s="265"/>
      <c r="AO575" s="265"/>
      <c r="AP575" s="265"/>
      <c r="AQ575" s="265"/>
      <c r="AR575" s="265"/>
      <c r="AS575" s="265"/>
      <c r="AT575" s="265"/>
      <c r="AU575" s="265"/>
      <c r="AV575" s="265"/>
      <c r="AW575" s="265"/>
      <c r="AX575" s="265"/>
      <c r="AY575" s="265"/>
      <c r="AZ575" s="265"/>
      <c r="BA575" s="265"/>
      <c r="BB575" s="265"/>
      <c r="BC575" s="265"/>
      <c r="BD575" s="265"/>
      <c r="BE575" s="265"/>
      <c r="BF575" s="265"/>
      <c r="BG575" s="265"/>
      <c r="BH575" s="265"/>
      <c r="BI575" s="265"/>
      <c r="BJ575" s="265"/>
      <c r="BK575" s="265"/>
      <c r="BL575" s="265"/>
      <c r="BM575" s="265"/>
      <c r="BN575" s="265"/>
      <c r="BO575" s="265"/>
      <c r="BP575" s="265"/>
      <c r="BQ575" s="265"/>
      <c r="BR575" s="265"/>
      <c r="BS575" s="265"/>
      <c r="BT575" s="265"/>
      <c r="BU575" s="265"/>
      <c r="BV575" s="265"/>
      <c r="BW575" s="265"/>
      <c r="BX575" s="265"/>
      <c r="BY575" s="265"/>
      <c r="BZ575" s="265"/>
      <c r="CA575" s="265"/>
      <c r="CB575" s="265"/>
      <c r="CC575" s="265"/>
      <c r="CD575" s="265"/>
      <c r="CE575" s="265"/>
      <c r="CF575" s="265"/>
      <c r="CG575" s="265"/>
      <c r="CH575" s="265"/>
      <c r="CI575" s="265"/>
      <c r="CJ575" s="265"/>
      <c r="CK575" s="265"/>
      <c r="CL575" s="265"/>
      <c r="CM575" s="265"/>
      <c r="CN575" s="265"/>
      <c r="CO575" s="265"/>
      <c r="CP575" s="265"/>
      <c r="CQ575" s="265"/>
      <c r="CR575" s="265"/>
      <c r="CS575" s="265"/>
      <c r="CT575" s="265"/>
      <c r="CU575" s="265"/>
      <c r="CV575" s="265"/>
      <c r="CW575" s="265"/>
      <c r="CX575" s="265"/>
      <c r="CY575" s="265"/>
      <c r="CZ575" s="265"/>
      <c r="DA575" s="265"/>
      <c r="DB575" s="265"/>
      <c r="DC575" s="265"/>
      <c r="DD575" s="265"/>
      <c r="DE575" s="265"/>
      <c r="DF575" s="265"/>
      <c r="DG575" s="265"/>
      <c r="DH575" s="265"/>
      <c r="DI575" s="265"/>
      <c r="DJ575" s="265"/>
      <c r="DK575" s="265"/>
      <c r="DL575" s="265"/>
      <c r="DM575" s="265"/>
      <c r="DN575" s="265"/>
      <c r="DO575" s="265"/>
      <c r="DP575" s="265"/>
      <c r="DQ575" s="265"/>
      <c r="DR575" s="265"/>
      <c r="DS575" s="265"/>
      <c r="DT575" s="265"/>
      <c r="DU575" s="265"/>
      <c r="DV575" s="265"/>
      <c r="DW575" s="265"/>
      <c r="DX575" s="265"/>
      <c r="DY575" s="265"/>
      <c r="DZ575" s="265"/>
      <c r="EA575" s="265"/>
      <c r="EB575" s="265"/>
      <c r="EC575" s="265"/>
      <c r="ED575" s="265"/>
      <c r="EE575" s="265"/>
      <c r="EF575" s="265"/>
      <c r="EG575" s="265"/>
      <c r="EH575" s="265"/>
      <c r="EI575" s="265"/>
      <c r="EJ575" s="265"/>
      <c r="EK575" s="265"/>
      <c r="EL575" s="265"/>
      <c r="EM575" s="265"/>
      <c r="EN575" s="265"/>
      <c r="EO575" s="265"/>
      <c r="EP575" s="265"/>
      <c r="EQ575" s="265"/>
      <c r="ER575" s="265"/>
      <c r="ES575" s="265"/>
      <c r="ET575" s="265"/>
      <c r="EU575" s="265"/>
      <c r="EV575" s="265"/>
      <c r="EW575" s="265"/>
      <c r="EX575" s="265"/>
      <c r="EY575" s="265"/>
      <c r="EZ575" s="265"/>
      <c r="FA575" s="265"/>
      <c r="FB575" s="265"/>
      <c r="FC575" s="265"/>
      <c r="FD575" s="265"/>
      <c r="FE575" s="265"/>
      <c r="FF575" s="265"/>
      <c r="FG575" s="265"/>
      <c r="FH575" s="265"/>
      <c r="FI575" s="265"/>
      <c r="FJ575" s="265"/>
      <c r="FK575" s="265"/>
      <c r="FL575" s="265"/>
      <c r="FM575" s="265"/>
      <c r="FN575" s="265"/>
      <c r="FO575" s="265"/>
      <c r="FP575" s="265"/>
      <c r="FQ575" s="265"/>
      <c r="FR575" s="265"/>
      <c r="FS575" s="265"/>
      <c r="FT575" s="265"/>
      <c r="FU575" s="265"/>
      <c r="FV575" s="265"/>
      <c r="FW575" s="265"/>
      <c r="FX575" s="265"/>
      <c r="FY575" s="265"/>
      <c r="FZ575" s="265"/>
      <c r="GA575" s="265"/>
      <c r="GB575" s="265"/>
      <c r="GC575" s="265"/>
      <c r="GD575" s="265"/>
      <c r="GE575" s="265"/>
    </row>
    <row r="576" spans="1:187" s="1442" customFormat="1">
      <c r="A576" s="505"/>
      <c r="B576" s="265"/>
      <c r="C576" s="265"/>
      <c r="D576" s="265"/>
      <c r="E576" s="265"/>
      <c r="F576" s="265"/>
      <c r="G576" s="265"/>
      <c r="H576" s="265"/>
      <c r="I576" s="265"/>
      <c r="J576" s="265"/>
      <c r="K576" s="265"/>
      <c r="L576" s="265"/>
      <c r="M576" s="265"/>
      <c r="N576" s="265"/>
      <c r="O576" s="265"/>
      <c r="P576" s="1581"/>
      <c r="Q576" s="1571"/>
      <c r="R576" s="265"/>
      <c r="S576" s="265"/>
      <c r="T576" s="265"/>
      <c r="U576" s="282"/>
      <c r="V576" s="1438"/>
      <c r="W576" s="265"/>
      <c r="X576" s="265"/>
      <c r="Y576" s="282"/>
      <c r="Z576" s="282"/>
      <c r="AA576" s="955"/>
      <c r="AB576" s="974"/>
      <c r="AC576" s="974"/>
      <c r="AD576" s="974"/>
      <c r="AE576" s="974"/>
      <c r="AF576" s="254"/>
      <c r="AG576" s="282"/>
      <c r="AH576" s="265"/>
      <c r="AI576" s="282"/>
      <c r="AJ576" s="265"/>
      <c r="AK576" s="265"/>
      <c r="AL576" s="265"/>
      <c r="AM576" s="265"/>
      <c r="AN576" s="265"/>
      <c r="AO576" s="265"/>
      <c r="AP576" s="265"/>
      <c r="AQ576" s="265"/>
      <c r="AR576" s="265"/>
      <c r="AS576" s="265"/>
      <c r="AT576" s="265"/>
      <c r="AU576" s="265"/>
      <c r="AV576" s="265"/>
      <c r="AW576" s="265"/>
      <c r="AX576" s="265"/>
      <c r="AY576" s="265"/>
      <c r="AZ576" s="265"/>
      <c r="BA576" s="265"/>
      <c r="BB576" s="265"/>
      <c r="BC576" s="265"/>
      <c r="BD576" s="265"/>
      <c r="BE576" s="265"/>
      <c r="BF576" s="265"/>
      <c r="BG576" s="265"/>
      <c r="BH576" s="265"/>
      <c r="BI576" s="265"/>
      <c r="BJ576" s="265"/>
      <c r="BK576" s="265"/>
      <c r="BL576" s="265"/>
      <c r="BM576" s="265"/>
      <c r="BN576" s="265"/>
      <c r="BO576" s="265"/>
      <c r="BP576" s="265"/>
      <c r="BQ576" s="265"/>
      <c r="BR576" s="265"/>
      <c r="BS576" s="265"/>
      <c r="BT576" s="265"/>
      <c r="BU576" s="265"/>
      <c r="BV576" s="265"/>
      <c r="BW576" s="265"/>
      <c r="BX576" s="265"/>
      <c r="BY576" s="265"/>
      <c r="BZ576" s="265"/>
      <c r="CA576" s="265"/>
      <c r="CB576" s="265"/>
      <c r="CC576" s="265"/>
      <c r="CD576" s="265"/>
      <c r="CE576" s="265"/>
      <c r="CF576" s="265"/>
      <c r="CG576" s="265"/>
      <c r="CH576" s="265"/>
      <c r="CI576" s="265"/>
      <c r="CJ576" s="265"/>
      <c r="CK576" s="265"/>
      <c r="CL576" s="265"/>
      <c r="CM576" s="265"/>
      <c r="CN576" s="265"/>
      <c r="CO576" s="265"/>
      <c r="CP576" s="265"/>
      <c r="CQ576" s="265"/>
      <c r="CR576" s="265"/>
      <c r="CS576" s="265"/>
      <c r="CT576" s="265"/>
      <c r="CU576" s="265"/>
      <c r="CV576" s="265"/>
      <c r="CW576" s="265"/>
      <c r="CX576" s="265"/>
      <c r="CY576" s="265"/>
      <c r="CZ576" s="265"/>
      <c r="DA576" s="265"/>
      <c r="DB576" s="265"/>
      <c r="DC576" s="265"/>
      <c r="DD576" s="265"/>
      <c r="DE576" s="265"/>
      <c r="DF576" s="265"/>
      <c r="DG576" s="265"/>
      <c r="DH576" s="265"/>
      <c r="DI576" s="265"/>
      <c r="DJ576" s="265"/>
      <c r="DK576" s="265"/>
      <c r="DL576" s="265"/>
      <c r="DM576" s="265"/>
      <c r="DN576" s="265"/>
      <c r="DO576" s="265"/>
      <c r="DP576" s="265"/>
      <c r="DQ576" s="265"/>
      <c r="DR576" s="265"/>
      <c r="DS576" s="265"/>
      <c r="DT576" s="265"/>
      <c r="DU576" s="265"/>
      <c r="DV576" s="265"/>
      <c r="DW576" s="265"/>
      <c r="DX576" s="265"/>
      <c r="DY576" s="265"/>
      <c r="DZ576" s="265"/>
      <c r="EA576" s="265"/>
      <c r="EB576" s="265"/>
      <c r="EC576" s="265"/>
      <c r="ED576" s="265"/>
      <c r="EE576" s="265"/>
      <c r="EF576" s="265"/>
      <c r="EG576" s="265"/>
      <c r="EH576" s="265"/>
      <c r="EI576" s="265"/>
      <c r="EJ576" s="265"/>
      <c r="EK576" s="265"/>
      <c r="EL576" s="265"/>
      <c r="EM576" s="265"/>
      <c r="EN576" s="265"/>
      <c r="EO576" s="265"/>
      <c r="EP576" s="265"/>
      <c r="EQ576" s="265"/>
      <c r="ER576" s="265"/>
      <c r="ES576" s="265"/>
      <c r="ET576" s="265"/>
      <c r="EU576" s="265"/>
      <c r="EV576" s="265"/>
      <c r="EW576" s="265"/>
      <c r="EX576" s="265"/>
      <c r="EY576" s="265"/>
      <c r="EZ576" s="265"/>
      <c r="FA576" s="265"/>
      <c r="FB576" s="265"/>
      <c r="FC576" s="265"/>
      <c r="FD576" s="265"/>
      <c r="FE576" s="265"/>
      <c r="FF576" s="265"/>
      <c r="FG576" s="265"/>
      <c r="FH576" s="265"/>
      <c r="FI576" s="265"/>
      <c r="FJ576" s="265"/>
      <c r="FK576" s="265"/>
      <c r="FL576" s="265"/>
      <c r="FM576" s="265"/>
      <c r="FN576" s="265"/>
      <c r="FO576" s="265"/>
      <c r="FP576" s="265"/>
      <c r="FQ576" s="265"/>
      <c r="FR576" s="265"/>
      <c r="FS576" s="265"/>
      <c r="FT576" s="265"/>
      <c r="FU576" s="265"/>
      <c r="FV576" s="265"/>
      <c r="FW576" s="265"/>
      <c r="FX576" s="265"/>
      <c r="FY576" s="265"/>
      <c r="FZ576" s="265"/>
      <c r="GA576" s="265"/>
      <c r="GB576" s="265"/>
      <c r="GC576" s="265"/>
      <c r="GD576" s="265"/>
      <c r="GE576" s="265"/>
    </row>
    <row r="577" spans="1:187" s="1442" customFormat="1">
      <c r="A577" s="505"/>
      <c r="B577" s="265"/>
      <c r="C577" s="265"/>
      <c r="D577" s="265"/>
      <c r="E577" s="265"/>
      <c r="F577" s="265"/>
      <c r="G577" s="265"/>
      <c r="H577" s="265"/>
      <c r="I577" s="265"/>
      <c r="J577" s="265"/>
      <c r="K577" s="265"/>
      <c r="L577" s="265"/>
      <c r="M577" s="265"/>
      <c r="N577" s="265"/>
      <c r="O577" s="265"/>
      <c r="P577" s="1581"/>
      <c r="Q577" s="1571"/>
      <c r="R577" s="265"/>
      <c r="S577" s="265"/>
      <c r="T577" s="265"/>
      <c r="U577" s="282"/>
      <c r="V577" s="1438"/>
      <c r="W577" s="265"/>
      <c r="X577" s="265"/>
      <c r="Y577" s="282"/>
      <c r="Z577" s="282"/>
      <c r="AA577" s="955"/>
      <c r="AB577" s="974"/>
      <c r="AC577" s="974"/>
      <c r="AD577" s="974"/>
      <c r="AE577" s="974"/>
      <c r="AF577" s="254"/>
      <c r="AG577" s="282"/>
      <c r="AH577" s="265"/>
      <c r="AI577" s="282"/>
      <c r="AJ577" s="265"/>
      <c r="AK577" s="265"/>
      <c r="AL577" s="265"/>
      <c r="AM577" s="265"/>
      <c r="AN577" s="265"/>
      <c r="AO577" s="265"/>
      <c r="AP577" s="265"/>
      <c r="AQ577" s="265"/>
      <c r="AR577" s="265"/>
      <c r="AS577" s="265"/>
      <c r="AT577" s="265"/>
      <c r="AU577" s="265"/>
      <c r="AV577" s="265"/>
      <c r="AW577" s="265"/>
      <c r="AX577" s="265"/>
      <c r="AY577" s="265"/>
      <c r="AZ577" s="265"/>
      <c r="BA577" s="265"/>
      <c r="BB577" s="265"/>
      <c r="BC577" s="265"/>
      <c r="BD577" s="265"/>
      <c r="BE577" s="265"/>
      <c r="BF577" s="265"/>
      <c r="BG577" s="265"/>
      <c r="BH577" s="265"/>
      <c r="BI577" s="265"/>
      <c r="BJ577" s="265"/>
      <c r="BK577" s="265"/>
      <c r="BL577" s="265"/>
      <c r="BM577" s="265"/>
      <c r="BN577" s="265"/>
      <c r="BO577" s="265"/>
      <c r="BP577" s="265"/>
      <c r="BQ577" s="265"/>
      <c r="BR577" s="265"/>
      <c r="BS577" s="265"/>
      <c r="BT577" s="265"/>
      <c r="BU577" s="265"/>
      <c r="BV577" s="265"/>
      <c r="BW577" s="265"/>
      <c r="BX577" s="265"/>
      <c r="BY577" s="265"/>
      <c r="BZ577" s="265"/>
      <c r="CA577" s="265"/>
      <c r="CB577" s="265"/>
      <c r="CC577" s="265"/>
      <c r="CD577" s="265"/>
      <c r="CE577" s="265"/>
      <c r="CF577" s="265"/>
      <c r="CG577" s="265"/>
      <c r="CH577" s="265"/>
      <c r="CI577" s="265"/>
      <c r="CJ577" s="265"/>
      <c r="CK577" s="265"/>
      <c r="CL577" s="265"/>
      <c r="CM577" s="265"/>
      <c r="CN577" s="265"/>
      <c r="CO577" s="265"/>
      <c r="CP577" s="265"/>
      <c r="CQ577" s="265"/>
      <c r="CR577" s="265"/>
      <c r="CS577" s="265"/>
      <c r="CT577" s="265"/>
      <c r="CU577" s="265"/>
      <c r="CV577" s="265"/>
      <c r="CW577" s="265"/>
      <c r="CX577" s="265"/>
      <c r="CY577" s="265"/>
      <c r="CZ577" s="265"/>
      <c r="DA577" s="265"/>
      <c r="DB577" s="265"/>
      <c r="DC577" s="265"/>
      <c r="DD577" s="265"/>
      <c r="DE577" s="265"/>
      <c r="DF577" s="265"/>
      <c r="DG577" s="265"/>
      <c r="DH577" s="265"/>
      <c r="DI577" s="265"/>
      <c r="DJ577" s="265"/>
      <c r="DK577" s="265"/>
      <c r="DL577" s="265"/>
      <c r="DM577" s="265"/>
      <c r="DN577" s="265"/>
      <c r="DO577" s="265"/>
      <c r="DP577" s="265"/>
      <c r="DQ577" s="265"/>
      <c r="DR577" s="265"/>
      <c r="DS577" s="265"/>
      <c r="DT577" s="265"/>
      <c r="DU577" s="265"/>
      <c r="DV577" s="265"/>
      <c r="DW577" s="265"/>
      <c r="DX577" s="265"/>
      <c r="DY577" s="265"/>
      <c r="DZ577" s="265"/>
      <c r="EA577" s="265"/>
      <c r="EB577" s="265"/>
      <c r="EC577" s="265"/>
      <c r="ED577" s="265"/>
      <c r="EE577" s="265"/>
      <c r="EF577" s="265"/>
      <c r="EG577" s="265"/>
      <c r="EH577" s="265"/>
      <c r="EI577" s="265"/>
      <c r="EJ577" s="265"/>
      <c r="EK577" s="265"/>
      <c r="EL577" s="265"/>
      <c r="EM577" s="265"/>
      <c r="EN577" s="265"/>
      <c r="EO577" s="265"/>
      <c r="EP577" s="265"/>
      <c r="EQ577" s="265"/>
      <c r="ER577" s="265"/>
      <c r="ES577" s="265"/>
      <c r="ET577" s="265"/>
      <c r="EU577" s="265"/>
      <c r="EV577" s="265"/>
      <c r="EW577" s="265"/>
      <c r="EX577" s="265"/>
      <c r="EY577" s="265"/>
      <c r="EZ577" s="265"/>
      <c r="FA577" s="265"/>
      <c r="FB577" s="265"/>
      <c r="FC577" s="265"/>
      <c r="FD577" s="265"/>
      <c r="FE577" s="265"/>
      <c r="FF577" s="265"/>
      <c r="FG577" s="265"/>
      <c r="FH577" s="265"/>
      <c r="FI577" s="265"/>
      <c r="FJ577" s="265"/>
      <c r="FK577" s="265"/>
      <c r="FL577" s="265"/>
      <c r="FM577" s="265"/>
      <c r="FN577" s="265"/>
      <c r="FO577" s="265"/>
      <c r="FP577" s="265"/>
      <c r="FQ577" s="265"/>
      <c r="FR577" s="265"/>
      <c r="FS577" s="265"/>
      <c r="FT577" s="265"/>
      <c r="FU577" s="265"/>
      <c r="FV577" s="265"/>
      <c r="FW577" s="265"/>
      <c r="FX577" s="265"/>
      <c r="FY577" s="265"/>
      <c r="FZ577" s="265"/>
      <c r="GA577" s="265"/>
      <c r="GB577" s="265"/>
      <c r="GC577" s="265"/>
      <c r="GD577" s="265"/>
      <c r="GE577" s="265"/>
    </row>
    <row r="578" spans="1:187" s="1442" customFormat="1">
      <c r="A578" s="505"/>
      <c r="B578" s="265"/>
      <c r="C578" s="265"/>
      <c r="D578" s="265"/>
      <c r="E578" s="265"/>
      <c r="F578" s="265"/>
      <c r="G578" s="265"/>
      <c r="H578" s="265"/>
      <c r="I578" s="265"/>
      <c r="J578" s="265"/>
      <c r="K578" s="265"/>
      <c r="L578" s="265"/>
      <c r="M578" s="265"/>
      <c r="N578" s="265"/>
      <c r="O578" s="265"/>
      <c r="P578" s="1581"/>
      <c r="Q578" s="1571"/>
      <c r="R578" s="265"/>
      <c r="S578" s="265"/>
      <c r="T578" s="265"/>
      <c r="U578" s="282"/>
      <c r="V578" s="1438"/>
      <c r="W578" s="265"/>
      <c r="X578" s="265"/>
      <c r="Y578" s="282"/>
      <c r="Z578" s="282"/>
      <c r="AA578" s="955"/>
      <c r="AB578" s="974"/>
      <c r="AC578" s="974"/>
      <c r="AD578" s="974"/>
      <c r="AE578" s="974"/>
      <c r="AF578" s="254"/>
      <c r="AG578" s="282"/>
      <c r="AH578" s="265"/>
      <c r="AI578" s="282"/>
      <c r="AJ578" s="265"/>
      <c r="AK578" s="265"/>
      <c r="AL578" s="265"/>
      <c r="AM578" s="265"/>
      <c r="AN578" s="265"/>
      <c r="AO578" s="265"/>
      <c r="AP578" s="265"/>
      <c r="AQ578" s="265"/>
      <c r="AR578" s="265"/>
      <c r="AS578" s="265"/>
      <c r="AT578" s="265"/>
      <c r="AU578" s="265"/>
      <c r="AV578" s="265"/>
      <c r="AW578" s="265"/>
      <c r="AX578" s="265"/>
      <c r="AY578" s="265"/>
      <c r="AZ578" s="265"/>
      <c r="BA578" s="265"/>
      <c r="BB578" s="265"/>
      <c r="BC578" s="265"/>
      <c r="BD578" s="265"/>
      <c r="BE578" s="265"/>
      <c r="BF578" s="265"/>
      <c r="BG578" s="265"/>
      <c r="BH578" s="265"/>
      <c r="BI578" s="265"/>
      <c r="BJ578" s="265"/>
      <c r="BK578" s="265"/>
      <c r="BL578" s="265"/>
      <c r="BM578" s="265"/>
      <c r="BN578" s="265"/>
      <c r="BO578" s="265"/>
      <c r="BP578" s="265"/>
      <c r="BQ578" s="265"/>
      <c r="BR578" s="265"/>
      <c r="BS578" s="265"/>
      <c r="BT578" s="265"/>
      <c r="BU578" s="265"/>
      <c r="BV578" s="265"/>
      <c r="BW578" s="265"/>
      <c r="BX578" s="265"/>
      <c r="BY578" s="265"/>
      <c r="BZ578" s="265"/>
      <c r="CA578" s="265"/>
      <c r="CB578" s="265"/>
      <c r="CC578" s="265"/>
      <c r="CD578" s="265"/>
      <c r="CE578" s="265"/>
      <c r="CF578" s="265"/>
      <c r="CG578" s="265"/>
      <c r="CH578" s="265"/>
      <c r="CI578" s="265"/>
      <c r="CJ578" s="265"/>
      <c r="CK578" s="265"/>
      <c r="CL578" s="265"/>
      <c r="CM578" s="265"/>
      <c r="CN578" s="265"/>
      <c r="CO578" s="265"/>
      <c r="CP578" s="265"/>
      <c r="CQ578" s="265"/>
      <c r="CR578" s="265"/>
      <c r="CS578" s="265"/>
      <c r="CT578" s="265"/>
      <c r="CU578" s="265"/>
      <c r="CV578" s="265"/>
      <c r="CW578" s="265"/>
      <c r="CX578" s="265"/>
      <c r="CY578" s="265"/>
      <c r="CZ578" s="265"/>
      <c r="DA578" s="265"/>
      <c r="DB578" s="265"/>
      <c r="DC578" s="265"/>
      <c r="DD578" s="265"/>
      <c r="DE578" s="265"/>
      <c r="DF578" s="265"/>
      <c r="DG578" s="265"/>
      <c r="DH578" s="265"/>
      <c r="DI578" s="265"/>
      <c r="DJ578" s="265"/>
      <c r="DK578" s="265"/>
      <c r="DL578" s="265"/>
      <c r="DM578" s="265"/>
      <c r="DN578" s="265"/>
      <c r="DO578" s="265"/>
      <c r="DP578" s="265"/>
      <c r="DQ578" s="265"/>
      <c r="DR578" s="265"/>
      <c r="DS578" s="265"/>
      <c r="DT578" s="265"/>
      <c r="DU578" s="265"/>
      <c r="DV578" s="265"/>
      <c r="DW578" s="265"/>
      <c r="DX578" s="265"/>
      <c r="DY578" s="265"/>
      <c r="DZ578" s="265"/>
      <c r="EA578" s="265"/>
      <c r="EB578" s="265"/>
      <c r="EC578" s="265"/>
      <c r="ED578" s="265"/>
      <c r="EE578" s="265"/>
      <c r="EF578" s="265"/>
      <c r="EG578" s="265"/>
      <c r="EH578" s="265"/>
      <c r="EI578" s="265"/>
      <c r="EJ578" s="265"/>
      <c r="EK578" s="265"/>
      <c r="EL578" s="265"/>
      <c r="EM578" s="265"/>
      <c r="EN578" s="265"/>
      <c r="EO578" s="265"/>
      <c r="EP578" s="265"/>
      <c r="EQ578" s="265"/>
      <c r="ER578" s="265"/>
      <c r="ES578" s="265"/>
      <c r="ET578" s="265"/>
      <c r="EU578" s="265"/>
      <c r="EV578" s="265"/>
      <c r="EW578" s="265"/>
      <c r="EX578" s="265"/>
      <c r="EY578" s="265"/>
      <c r="EZ578" s="265"/>
      <c r="FA578" s="265"/>
      <c r="FB578" s="265"/>
      <c r="FC578" s="265"/>
      <c r="FD578" s="265"/>
      <c r="FE578" s="265"/>
      <c r="FF578" s="265"/>
      <c r="FG578" s="265"/>
      <c r="FH578" s="265"/>
      <c r="FI578" s="265"/>
      <c r="FJ578" s="265"/>
      <c r="FK578" s="265"/>
      <c r="FL578" s="265"/>
      <c r="FM578" s="265"/>
      <c r="FN578" s="265"/>
      <c r="FO578" s="265"/>
      <c r="FP578" s="265"/>
      <c r="FQ578" s="265"/>
      <c r="FR578" s="265"/>
      <c r="FS578" s="265"/>
      <c r="FT578" s="265"/>
      <c r="FU578" s="265"/>
      <c r="FV578" s="265"/>
      <c r="FW578" s="265"/>
      <c r="FX578" s="265"/>
      <c r="FY578" s="265"/>
      <c r="FZ578" s="265"/>
      <c r="GA578" s="265"/>
      <c r="GB578" s="265"/>
      <c r="GC578" s="265"/>
      <c r="GD578" s="265"/>
      <c r="GE578" s="265"/>
    </row>
    <row r="579" spans="1:187" s="1442" customFormat="1">
      <c r="A579" s="505"/>
      <c r="B579" s="265"/>
      <c r="C579" s="265"/>
      <c r="D579" s="265"/>
      <c r="E579" s="265"/>
      <c r="F579" s="265"/>
      <c r="G579" s="265"/>
      <c r="H579" s="265"/>
      <c r="I579" s="265"/>
      <c r="J579" s="265"/>
      <c r="K579" s="265"/>
      <c r="L579" s="265"/>
      <c r="M579" s="265"/>
      <c r="N579" s="265"/>
      <c r="O579" s="265"/>
      <c r="P579" s="1581"/>
      <c r="Q579" s="1571"/>
      <c r="R579" s="265"/>
      <c r="S579" s="265"/>
      <c r="T579" s="265"/>
      <c r="U579" s="282"/>
      <c r="V579" s="1438"/>
      <c r="W579" s="265"/>
      <c r="X579" s="265"/>
      <c r="Y579" s="282"/>
      <c r="Z579" s="282"/>
      <c r="AA579" s="955"/>
      <c r="AB579" s="974"/>
      <c r="AC579" s="974"/>
      <c r="AD579" s="974"/>
      <c r="AE579" s="974"/>
      <c r="AF579" s="254"/>
      <c r="AG579" s="282"/>
      <c r="AH579" s="265"/>
      <c r="AI579" s="282"/>
      <c r="AJ579" s="265"/>
      <c r="AK579" s="265"/>
      <c r="AL579" s="265"/>
      <c r="AM579" s="265"/>
      <c r="AN579" s="265"/>
      <c r="AO579" s="265"/>
      <c r="AP579" s="265"/>
      <c r="AQ579" s="265"/>
      <c r="AR579" s="265"/>
      <c r="AS579" s="265"/>
      <c r="AT579" s="265"/>
      <c r="AU579" s="265"/>
      <c r="AV579" s="265"/>
      <c r="AW579" s="265"/>
      <c r="AX579" s="265"/>
      <c r="AY579" s="265"/>
      <c r="AZ579" s="265"/>
      <c r="BA579" s="265"/>
      <c r="BB579" s="265"/>
      <c r="BC579" s="265"/>
      <c r="BD579" s="265"/>
      <c r="BE579" s="265"/>
      <c r="BF579" s="265"/>
      <c r="BG579" s="265"/>
      <c r="BH579" s="265"/>
      <c r="BI579" s="265"/>
      <c r="BJ579" s="265"/>
      <c r="BK579" s="265"/>
      <c r="BL579" s="265"/>
      <c r="BM579" s="265"/>
      <c r="BN579" s="265"/>
      <c r="BO579" s="265"/>
      <c r="BP579" s="265"/>
      <c r="BQ579" s="265"/>
      <c r="BR579" s="265"/>
      <c r="BS579" s="265"/>
      <c r="BT579" s="265"/>
      <c r="BU579" s="265"/>
      <c r="BV579" s="265"/>
      <c r="BW579" s="265"/>
      <c r="BX579" s="265"/>
      <c r="BY579" s="265"/>
      <c r="BZ579" s="265"/>
      <c r="CA579" s="265"/>
      <c r="CB579" s="265"/>
      <c r="CC579" s="265"/>
      <c r="CD579" s="265"/>
      <c r="CE579" s="265"/>
      <c r="CF579" s="265"/>
      <c r="CG579" s="265"/>
      <c r="CH579" s="265"/>
      <c r="CI579" s="265"/>
      <c r="CJ579" s="265"/>
      <c r="CK579" s="265"/>
      <c r="CL579" s="265"/>
      <c r="CM579" s="265"/>
      <c r="CN579" s="265"/>
      <c r="CO579" s="265"/>
      <c r="CP579" s="265"/>
      <c r="CQ579" s="265"/>
      <c r="CR579" s="265"/>
      <c r="CS579" s="265"/>
      <c r="CT579" s="265"/>
      <c r="CU579" s="265"/>
      <c r="CV579" s="265"/>
      <c r="CW579" s="265"/>
      <c r="CX579" s="265"/>
      <c r="CY579" s="265"/>
      <c r="CZ579" s="265"/>
      <c r="DA579" s="265"/>
      <c r="DB579" s="265"/>
      <c r="DC579" s="265"/>
      <c r="DD579" s="265"/>
      <c r="DE579" s="265"/>
      <c r="DF579" s="265"/>
      <c r="DG579" s="265"/>
      <c r="DH579" s="265"/>
      <c r="DI579" s="265"/>
      <c r="DJ579" s="265"/>
      <c r="DK579" s="265"/>
      <c r="DL579" s="265"/>
      <c r="DM579" s="265"/>
      <c r="DN579" s="265"/>
      <c r="DO579" s="265"/>
      <c r="DP579" s="265"/>
      <c r="DQ579" s="265"/>
      <c r="DR579" s="265"/>
      <c r="DS579" s="265"/>
      <c r="DT579" s="265"/>
      <c r="DU579" s="265"/>
      <c r="DV579" s="265"/>
      <c r="DW579" s="265"/>
      <c r="DX579" s="265"/>
      <c r="DY579" s="265"/>
      <c r="DZ579" s="265"/>
      <c r="EA579" s="265"/>
      <c r="EB579" s="265"/>
      <c r="EC579" s="265"/>
      <c r="ED579" s="265"/>
      <c r="EE579" s="265"/>
      <c r="EF579" s="265"/>
      <c r="EG579" s="265"/>
      <c r="EH579" s="265"/>
      <c r="EI579" s="265"/>
      <c r="EJ579" s="265"/>
      <c r="EK579" s="265"/>
      <c r="EL579" s="265"/>
      <c r="EM579" s="265"/>
      <c r="EN579" s="265"/>
      <c r="EO579" s="265"/>
      <c r="EP579" s="265"/>
      <c r="EQ579" s="265"/>
      <c r="ER579" s="265"/>
      <c r="ES579" s="265"/>
      <c r="ET579" s="265"/>
      <c r="EU579" s="265"/>
      <c r="EV579" s="265"/>
      <c r="EW579" s="265"/>
      <c r="EX579" s="265"/>
      <c r="EY579" s="265"/>
      <c r="EZ579" s="265"/>
      <c r="FA579" s="265"/>
      <c r="FB579" s="265"/>
      <c r="FC579" s="265"/>
      <c r="FD579" s="265"/>
      <c r="FE579" s="265"/>
      <c r="FF579" s="265"/>
      <c r="FG579" s="265"/>
      <c r="FH579" s="265"/>
      <c r="FI579" s="265"/>
      <c r="FJ579" s="265"/>
      <c r="FK579" s="265"/>
      <c r="FL579" s="265"/>
      <c r="FM579" s="265"/>
      <c r="FN579" s="265"/>
      <c r="FO579" s="265"/>
      <c r="FP579" s="265"/>
      <c r="FQ579" s="265"/>
      <c r="FR579" s="265"/>
      <c r="FS579" s="265"/>
      <c r="FT579" s="265"/>
      <c r="FU579" s="265"/>
      <c r="FV579" s="265"/>
      <c r="FW579" s="265"/>
      <c r="FX579" s="265"/>
      <c r="FY579" s="265"/>
      <c r="FZ579" s="265"/>
      <c r="GA579" s="265"/>
      <c r="GB579" s="265"/>
      <c r="GC579" s="265"/>
      <c r="GD579" s="265"/>
      <c r="GE579" s="265"/>
    </row>
    <row r="580" spans="1:187" s="1442" customFormat="1">
      <c r="A580" s="505"/>
      <c r="B580" s="265"/>
      <c r="C580" s="265"/>
      <c r="D580" s="265"/>
      <c r="E580" s="265"/>
      <c r="F580" s="265"/>
      <c r="G580" s="265"/>
      <c r="H580" s="265"/>
      <c r="I580" s="265"/>
      <c r="J580" s="265"/>
      <c r="K580" s="265"/>
      <c r="L580" s="265"/>
      <c r="M580" s="265"/>
      <c r="N580" s="265"/>
      <c r="O580" s="265"/>
      <c r="P580" s="1581"/>
      <c r="Q580" s="1571"/>
      <c r="R580" s="265"/>
      <c r="S580" s="265"/>
      <c r="T580" s="265"/>
      <c r="U580" s="282"/>
      <c r="V580" s="1438"/>
      <c r="W580" s="265"/>
      <c r="X580" s="265"/>
      <c r="Y580" s="282"/>
      <c r="Z580" s="282"/>
      <c r="AA580" s="955"/>
      <c r="AB580" s="974"/>
      <c r="AC580" s="974"/>
      <c r="AD580" s="974"/>
      <c r="AE580" s="974"/>
      <c r="AF580" s="254"/>
      <c r="AG580" s="282"/>
      <c r="AH580" s="265"/>
      <c r="AI580" s="282"/>
      <c r="AJ580" s="265"/>
      <c r="AK580" s="265"/>
      <c r="AL580" s="265"/>
      <c r="AM580" s="265"/>
      <c r="AN580" s="265"/>
      <c r="AO580" s="265"/>
      <c r="AP580" s="265"/>
      <c r="AQ580" s="265"/>
      <c r="AR580" s="265"/>
      <c r="AS580" s="265"/>
      <c r="AT580" s="265"/>
      <c r="AU580" s="265"/>
      <c r="AV580" s="265"/>
      <c r="AW580" s="265"/>
      <c r="AX580" s="265"/>
      <c r="AY580" s="265"/>
      <c r="AZ580" s="265"/>
      <c r="BA580" s="265"/>
      <c r="BB580" s="265"/>
      <c r="BC580" s="265"/>
      <c r="BD580" s="265"/>
      <c r="BE580" s="265"/>
      <c r="BF580" s="265"/>
      <c r="BG580" s="265"/>
      <c r="BH580" s="265"/>
      <c r="BI580" s="265"/>
      <c r="BJ580" s="265"/>
      <c r="BK580" s="265"/>
      <c r="BL580" s="265"/>
      <c r="BM580" s="265"/>
      <c r="BN580" s="265"/>
      <c r="BO580" s="265"/>
      <c r="BP580" s="265"/>
      <c r="BQ580" s="265"/>
      <c r="BR580" s="265"/>
      <c r="BS580" s="265"/>
      <c r="BT580" s="265"/>
      <c r="BU580" s="265"/>
      <c r="BV580" s="265"/>
      <c r="BW580" s="265"/>
      <c r="BX580" s="265"/>
      <c r="BY580" s="265"/>
      <c r="BZ580" s="265"/>
      <c r="CA580" s="265"/>
      <c r="CB580" s="265"/>
      <c r="CC580" s="265"/>
      <c r="CD580" s="265"/>
      <c r="CE580" s="265"/>
      <c r="CF580" s="265"/>
      <c r="CG580" s="265"/>
      <c r="CH580" s="265"/>
      <c r="CI580" s="265"/>
      <c r="CJ580" s="265"/>
      <c r="CK580" s="265"/>
      <c r="CL580" s="265"/>
      <c r="CM580" s="265"/>
      <c r="CN580" s="265"/>
      <c r="CO580" s="265"/>
      <c r="CP580" s="265"/>
      <c r="CQ580" s="265"/>
      <c r="CR580" s="265"/>
      <c r="CS580" s="265"/>
      <c r="CT580" s="265"/>
      <c r="CU580" s="265"/>
      <c r="CV580" s="265"/>
      <c r="CW580" s="265"/>
      <c r="CX580" s="265"/>
      <c r="CY580" s="265"/>
      <c r="CZ580" s="265"/>
      <c r="DA580" s="265"/>
      <c r="DB580" s="265"/>
      <c r="DC580" s="265"/>
      <c r="DD580" s="265"/>
      <c r="DE580" s="265"/>
      <c r="DF580" s="265"/>
      <c r="DG580" s="265"/>
      <c r="DH580" s="265"/>
      <c r="DI580" s="265"/>
      <c r="DJ580" s="265"/>
      <c r="DK580" s="265"/>
      <c r="DL580" s="265"/>
      <c r="DM580" s="265"/>
      <c r="DN580" s="265"/>
      <c r="DO580" s="265"/>
      <c r="DP580" s="265"/>
      <c r="DQ580" s="265"/>
      <c r="DR580" s="265"/>
      <c r="DS580" s="265"/>
      <c r="DT580" s="265"/>
      <c r="DU580" s="265"/>
      <c r="DV580" s="265"/>
      <c r="DW580" s="265"/>
      <c r="DX580" s="265"/>
      <c r="DY580" s="265"/>
      <c r="DZ580" s="265"/>
      <c r="EA580" s="265"/>
      <c r="EB580" s="265"/>
      <c r="EC580" s="265"/>
      <c r="ED580" s="265"/>
      <c r="EE580" s="265"/>
      <c r="EF580" s="265"/>
      <c r="EG580" s="265"/>
      <c r="EH580" s="265"/>
      <c r="EI580" s="265"/>
      <c r="EJ580" s="265"/>
      <c r="EK580" s="265"/>
      <c r="EL580" s="265"/>
      <c r="EM580" s="265"/>
      <c r="EN580" s="265"/>
      <c r="EO580" s="265"/>
      <c r="EP580" s="265"/>
      <c r="EQ580" s="265"/>
      <c r="ER580" s="265"/>
      <c r="ES580" s="265"/>
      <c r="ET580" s="265"/>
      <c r="EU580" s="265"/>
      <c r="EV580" s="265"/>
      <c r="EW580" s="265"/>
      <c r="EX580" s="265"/>
      <c r="EY580" s="265"/>
      <c r="EZ580" s="265"/>
      <c r="FA580" s="265"/>
      <c r="FB580" s="265"/>
      <c r="FC580" s="265"/>
      <c r="FD580" s="265"/>
      <c r="FE580" s="265"/>
      <c r="FF580" s="265"/>
      <c r="FG580" s="265"/>
      <c r="FH580" s="265"/>
      <c r="FI580" s="265"/>
      <c r="FJ580" s="265"/>
      <c r="FK580" s="265"/>
      <c r="FL580" s="265"/>
      <c r="FM580" s="265"/>
      <c r="FN580" s="265"/>
      <c r="FO580" s="265"/>
      <c r="FP580" s="265"/>
      <c r="FQ580" s="265"/>
      <c r="FR580" s="265"/>
      <c r="FS580" s="265"/>
      <c r="FT580" s="265"/>
      <c r="FU580" s="265"/>
      <c r="FV580" s="265"/>
      <c r="FW580" s="265"/>
      <c r="FX580" s="265"/>
      <c r="FY580" s="265"/>
      <c r="FZ580" s="265"/>
      <c r="GA580" s="265"/>
      <c r="GB580" s="265"/>
      <c r="GC580" s="265"/>
      <c r="GD580" s="265"/>
      <c r="GE580" s="265"/>
    </row>
    <row r="581" spans="1:187" s="1442" customFormat="1">
      <c r="A581" s="505"/>
      <c r="B581" s="265"/>
      <c r="C581" s="265"/>
      <c r="D581" s="265"/>
      <c r="E581" s="265"/>
      <c r="F581" s="265"/>
      <c r="G581" s="265"/>
      <c r="H581" s="265"/>
      <c r="I581" s="265"/>
      <c r="J581" s="265"/>
      <c r="K581" s="265"/>
      <c r="L581" s="265"/>
      <c r="M581" s="265"/>
      <c r="N581" s="265"/>
      <c r="O581" s="265"/>
      <c r="P581" s="1581"/>
      <c r="Q581" s="1571"/>
      <c r="R581" s="265"/>
      <c r="S581" s="265"/>
      <c r="T581" s="265"/>
      <c r="U581" s="282"/>
      <c r="V581" s="1438"/>
      <c r="W581" s="265"/>
      <c r="X581" s="265"/>
      <c r="Y581" s="282"/>
      <c r="Z581" s="282"/>
      <c r="AA581" s="955"/>
      <c r="AB581" s="974"/>
      <c r="AC581" s="974"/>
      <c r="AD581" s="974"/>
      <c r="AE581" s="974"/>
      <c r="AF581" s="254"/>
      <c r="AG581" s="282"/>
      <c r="AH581" s="265"/>
      <c r="AI581" s="282"/>
      <c r="AJ581" s="265"/>
      <c r="AK581" s="265"/>
      <c r="AL581" s="265"/>
      <c r="AM581" s="265"/>
      <c r="AN581" s="265"/>
      <c r="AO581" s="265"/>
      <c r="AP581" s="265"/>
      <c r="AQ581" s="265"/>
      <c r="AR581" s="265"/>
      <c r="AS581" s="265"/>
      <c r="AT581" s="265"/>
      <c r="AU581" s="265"/>
      <c r="AV581" s="265"/>
      <c r="AW581" s="265"/>
      <c r="AX581" s="265"/>
      <c r="AY581" s="265"/>
      <c r="AZ581" s="265"/>
      <c r="BA581" s="265"/>
      <c r="BB581" s="265"/>
      <c r="BC581" s="265"/>
      <c r="BD581" s="265"/>
      <c r="BE581" s="265"/>
      <c r="BF581" s="265"/>
      <c r="BG581" s="265"/>
      <c r="BH581" s="265"/>
      <c r="BI581" s="265"/>
      <c r="BJ581" s="265"/>
      <c r="BK581" s="265"/>
      <c r="BL581" s="265"/>
      <c r="BM581" s="265"/>
      <c r="BN581" s="265"/>
      <c r="BO581" s="265"/>
      <c r="BP581" s="265"/>
      <c r="BQ581" s="265"/>
      <c r="BR581" s="265"/>
      <c r="BS581" s="265"/>
      <c r="BT581" s="265"/>
      <c r="BU581" s="265"/>
      <c r="BV581" s="265"/>
      <c r="BW581" s="265"/>
      <c r="BX581" s="265"/>
      <c r="BY581" s="265"/>
      <c r="BZ581" s="265"/>
      <c r="CA581" s="265"/>
      <c r="CB581" s="265"/>
      <c r="CC581" s="265"/>
      <c r="CD581" s="265"/>
      <c r="CE581" s="265"/>
      <c r="CF581" s="265"/>
      <c r="CG581" s="265"/>
      <c r="CH581" s="265"/>
      <c r="CI581" s="265"/>
      <c r="CJ581" s="265"/>
      <c r="CK581" s="265"/>
      <c r="CL581" s="265"/>
      <c r="CM581" s="265"/>
      <c r="CN581" s="265"/>
      <c r="CO581" s="265"/>
      <c r="CP581" s="265"/>
      <c r="CQ581" s="265"/>
      <c r="CR581" s="265"/>
      <c r="CS581" s="265"/>
      <c r="CT581" s="265"/>
      <c r="CU581" s="265"/>
      <c r="CV581" s="265"/>
      <c r="CW581" s="265"/>
      <c r="CX581" s="265"/>
      <c r="CY581" s="265"/>
      <c r="CZ581" s="265"/>
      <c r="DA581" s="265"/>
      <c r="DB581" s="265"/>
      <c r="DC581" s="265"/>
      <c r="DD581" s="265"/>
      <c r="DE581" s="265"/>
      <c r="DF581" s="265"/>
      <c r="DG581" s="265"/>
      <c r="DH581" s="265"/>
      <c r="DI581" s="265"/>
      <c r="DJ581" s="265"/>
      <c r="DK581" s="265"/>
      <c r="DL581" s="265"/>
      <c r="DM581" s="265"/>
      <c r="DN581" s="265"/>
      <c r="DO581" s="265"/>
      <c r="DP581" s="265"/>
      <c r="DQ581" s="265"/>
      <c r="DR581" s="265"/>
      <c r="DS581" s="265"/>
      <c r="DT581" s="265"/>
      <c r="DU581" s="265"/>
      <c r="DV581" s="265"/>
      <c r="DW581" s="265"/>
      <c r="DX581" s="265"/>
      <c r="DY581" s="265"/>
      <c r="DZ581" s="265"/>
      <c r="EA581" s="265"/>
      <c r="EB581" s="265"/>
      <c r="EC581" s="265"/>
      <c r="ED581" s="265"/>
      <c r="EE581" s="265"/>
      <c r="EF581" s="265"/>
      <c r="EG581" s="265"/>
      <c r="EH581" s="265"/>
      <c r="EI581" s="265"/>
      <c r="EJ581" s="265"/>
      <c r="EK581" s="265"/>
      <c r="EL581" s="265"/>
      <c r="EM581" s="265"/>
      <c r="EN581" s="265"/>
      <c r="EO581" s="265"/>
      <c r="EP581" s="265"/>
      <c r="EQ581" s="265"/>
      <c r="ER581" s="265"/>
      <c r="ES581" s="265"/>
      <c r="ET581" s="265"/>
      <c r="EU581" s="265"/>
      <c r="EV581" s="265"/>
      <c r="EW581" s="265"/>
      <c r="EX581" s="265"/>
      <c r="EY581" s="265"/>
      <c r="EZ581" s="265"/>
      <c r="FA581" s="265"/>
      <c r="FB581" s="265"/>
      <c r="FC581" s="265"/>
      <c r="FD581" s="265"/>
      <c r="FE581" s="265"/>
      <c r="FF581" s="265"/>
      <c r="FG581" s="265"/>
      <c r="FH581" s="265"/>
      <c r="FI581" s="265"/>
      <c r="FJ581" s="265"/>
      <c r="FK581" s="265"/>
      <c r="FL581" s="265"/>
      <c r="FM581" s="265"/>
      <c r="FN581" s="265"/>
      <c r="FO581" s="265"/>
      <c r="FP581" s="265"/>
      <c r="FQ581" s="265"/>
      <c r="FR581" s="265"/>
      <c r="FS581" s="265"/>
      <c r="FT581" s="265"/>
      <c r="FU581" s="265"/>
      <c r="FV581" s="265"/>
      <c r="FW581" s="265"/>
      <c r="FX581" s="265"/>
      <c r="FY581" s="265"/>
      <c r="FZ581" s="265"/>
      <c r="GA581" s="265"/>
      <c r="GB581" s="265"/>
      <c r="GC581" s="265"/>
      <c r="GD581" s="265"/>
      <c r="GE581" s="265"/>
    </row>
    <row r="582" spans="1:187" s="1442" customFormat="1">
      <c r="A582" s="505"/>
      <c r="B582" s="265"/>
      <c r="C582" s="265"/>
      <c r="D582" s="265"/>
      <c r="E582" s="265"/>
      <c r="F582" s="265"/>
      <c r="G582" s="265"/>
      <c r="H582" s="265"/>
      <c r="I582" s="265"/>
      <c r="J582" s="265"/>
      <c r="K582" s="265"/>
      <c r="L582" s="265"/>
      <c r="M582" s="265"/>
      <c r="N582" s="265"/>
      <c r="O582" s="265"/>
      <c r="P582" s="1581"/>
      <c r="Q582" s="1571"/>
      <c r="R582" s="265"/>
      <c r="S582" s="265"/>
      <c r="T582" s="265"/>
      <c r="U582" s="282"/>
      <c r="V582" s="1438"/>
      <c r="W582" s="265"/>
      <c r="X582" s="265"/>
      <c r="Y582" s="282"/>
      <c r="Z582" s="282"/>
      <c r="AA582" s="955"/>
      <c r="AB582" s="974"/>
      <c r="AC582" s="974"/>
      <c r="AD582" s="974"/>
      <c r="AE582" s="974"/>
      <c r="AF582" s="254"/>
      <c r="AG582" s="282"/>
      <c r="AH582" s="265"/>
      <c r="AI582" s="282"/>
      <c r="AJ582" s="265"/>
      <c r="AK582" s="265"/>
      <c r="AL582" s="265"/>
      <c r="AM582" s="265"/>
      <c r="AN582" s="265"/>
      <c r="AO582" s="265"/>
      <c r="AP582" s="265"/>
      <c r="AQ582" s="265"/>
      <c r="AR582" s="265"/>
      <c r="AS582" s="265"/>
      <c r="AT582" s="265"/>
      <c r="AU582" s="265"/>
      <c r="AV582" s="265"/>
      <c r="AW582" s="265"/>
      <c r="AX582" s="265"/>
      <c r="AY582" s="265"/>
      <c r="AZ582" s="265"/>
      <c r="BA582" s="265"/>
      <c r="BB582" s="265"/>
      <c r="BC582" s="265"/>
      <c r="BD582" s="265"/>
      <c r="BE582" s="265"/>
      <c r="BF582" s="265"/>
      <c r="BG582" s="265"/>
      <c r="BH582" s="265"/>
      <c r="BI582" s="265"/>
      <c r="BJ582" s="265"/>
      <c r="BK582" s="265"/>
      <c r="BL582" s="265"/>
      <c r="BM582" s="265"/>
      <c r="BN582" s="265"/>
      <c r="BO582" s="265"/>
      <c r="BP582" s="265"/>
      <c r="BQ582" s="265"/>
      <c r="BR582" s="265"/>
      <c r="BS582" s="265"/>
      <c r="BT582" s="265"/>
      <c r="BU582" s="265"/>
      <c r="BV582" s="265"/>
      <c r="BW582" s="265"/>
      <c r="BX582" s="265"/>
      <c r="BY582" s="265"/>
      <c r="BZ582" s="265"/>
      <c r="CA582" s="265"/>
      <c r="CB582" s="265"/>
      <c r="CC582" s="265"/>
      <c r="CD582" s="265"/>
      <c r="CE582" s="265"/>
      <c r="CF582" s="265"/>
      <c r="CG582" s="265"/>
      <c r="CH582" s="265"/>
      <c r="CI582" s="265"/>
      <c r="CJ582" s="265"/>
      <c r="CK582" s="265"/>
      <c r="CL582" s="265"/>
      <c r="CM582" s="265"/>
      <c r="CN582" s="265"/>
      <c r="CO582" s="265"/>
      <c r="CP582" s="265"/>
      <c r="CQ582" s="265"/>
      <c r="CR582" s="265"/>
      <c r="CS582" s="265"/>
      <c r="CT582" s="265"/>
      <c r="CU582" s="265"/>
      <c r="CV582" s="265"/>
      <c r="CW582" s="265"/>
      <c r="CX582" s="265"/>
      <c r="CY582" s="265"/>
      <c r="CZ582" s="265"/>
      <c r="DA582" s="265"/>
      <c r="DB582" s="265"/>
      <c r="DC582" s="265"/>
      <c r="DD582" s="265"/>
      <c r="DE582" s="265"/>
      <c r="DF582" s="265"/>
      <c r="DG582" s="265"/>
      <c r="DH582" s="265"/>
      <c r="DI582" s="265"/>
      <c r="DJ582" s="265"/>
      <c r="DK582" s="265"/>
      <c r="DL582" s="265"/>
      <c r="DM582" s="265"/>
      <c r="DN582" s="265"/>
      <c r="DO582" s="265"/>
      <c r="DP582" s="265"/>
      <c r="DQ582" s="265"/>
      <c r="DR582" s="265"/>
      <c r="DS582" s="265"/>
      <c r="DT582" s="265"/>
      <c r="DU582" s="265"/>
      <c r="DV582" s="265"/>
      <c r="DW582" s="265"/>
      <c r="DX582" s="265"/>
      <c r="DY582" s="265"/>
      <c r="DZ582" s="265"/>
      <c r="EA582" s="265"/>
      <c r="EB582" s="265"/>
      <c r="EC582" s="265"/>
      <c r="ED582" s="265"/>
      <c r="EE582" s="265"/>
      <c r="EF582" s="265"/>
      <c r="EG582" s="265"/>
      <c r="EH582" s="265"/>
      <c r="EI582" s="265"/>
      <c r="EJ582" s="265"/>
      <c r="EK582" s="265"/>
      <c r="EL582" s="265"/>
      <c r="EM582" s="265"/>
      <c r="EN582" s="265"/>
      <c r="EO582" s="265"/>
      <c r="EP582" s="265"/>
      <c r="EQ582" s="265"/>
      <c r="ER582" s="265"/>
      <c r="ES582" s="265"/>
      <c r="ET582" s="265"/>
      <c r="EU582" s="265"/>
      <c r="EV582" s="265"/>
      <c r="EW582" s="265"/>
      <c r="EX582" s="265"/>
      <c r="EY582" s="265"/>
      <c r="EZ582" s="265"/>
      <c r="FA582" s="265"/>
      <c r="FB582" s="265"/>
      <c r="FC582" s="265"/>
      <c r="FD582" s="265"/>
      <c r="FE582" s="265"/>
      <c r="FF582" s="265"/>
      <c r="FG582" s="265"/>
      <c r="FH582" s="265"/>
      <c r="FI582" s="265"/>
      <c r="FJ582" s="265"/>
      <c r="FK582" s="265"/>
      <c r="FL582" s="265"/>
      <c r="FM582" s="265"/>
      <c r="FN582" s="265"/>
      <c r="FO582" s="265"/>
      <c r="FP582" s="265"/>
      <c r="FQ582" s="265"/>
      <c r="FR582" s="265"/>
      <c r="FS582" s="265"/>
      <c r="FT582" s="265"/>
      <c r="FU582" s="265"/>
      <c r="FV582" s="265"/>
      <c r="FW582" s="265"/>
      <c r="FX582" s="265"/>
      <c r="FY582" s="265"/>
      <c r="FZ582" s="265"/>
      <c r="GA582" s="265"/>
      <c r="GB582" s="265"/>
      <c r="GC582" s="265"/>
      <c r="GD582" s="265"/>
      <c r="GE582" s="265"/>
    </row>
    <row r="583" spans="1:187" s="1442" customFormat="1">
      <c r="A583" s="505"/>
      <c r="B583" s="265"/>
      <c r="C583" s="265"/>
      <c r="D583" s="265"/>
      <c r="E583" s="265"/>
      <c r="F583" s="265"/>
      <c r="G583" s="265"/>
      <c r="H583" s="265"/>
      <c r="I583" s="265"/>
      <c r="J583" s="265"/>
      <c r="K583" s="265"/>
      <c r="L583" s="265"/>
      <c r="M583" s="265"/>
      <c r="N583" s="265"/>
      <c r="O583" s="265"/>
      <c r="P583" s="1581"/>
      <c r="Q583" s="1571"/>
      <c r="R583" s="265"/>
      <c r="S583" s="265"/>
      <c r="T583" s="265"/>
      <c r="U583" s="282"/>
      <c r="V583" s="1438"/>
      <c r="W583" s="265"/>
      <c r="X583" s="265"/>
      <c r="Y583" s="282"/>
      <c r="Z583" s="282"/>
      <c r="AA583" s="955"/>
      <c r="AB583" s="974"/>
      <c r="AC583" s="974"/>
      <c r="AD583" s="974"/>
      <c r="AE583" s="974"/>
      <c r="AF583" s="254"/>
      <c r="AG583" s="282"/>
      <c r="AH583" s="265"/>
      <c r="AI583" s="282"/>
      <c r="AJ583" s="265"/>
      <c r="AK583" s="265"/>
      <c r="AL583" s="265"/>
      <c r="AM583" s="265"/>
      <c r="AN583" s="265"/>
      <c r="AO583" s="265"/>
      <c r="AP583" s="265"/>
      <c r="AQ583" s="265"/>
      <c r="AR583" s="265"/>
      <c r="AS583" s="265"/>
      <c r="AT583" s="265"/>
      <c r="AU583" s="265"/>
      <c r="AV583" s="265"/>
      <c r="AW583" s="265"/>
      <c r="AX583" s="265"/>
      <c r="AY583" s="265"/>
      <c r="AZ583" s="265"/>
      <c r="BA583" s="265"/>
      <c r="BB583" s="265"/>
      <c r="BC583" s="265"/>
      <c r="BD583" s="265"/>
      <c r="BE583" s="265"/>
      <c r="BF583" s="265"/>
      <c r="BG583" s="265"/>
      <c r="BH583" s="265"/>
      <c r="BI583" s="265"/>
      <c r="BJ583" s="265"/>
      <c r="BK583" s="265"/>
      <c r="BL583" s="265"/>
      <c r="BM583" s="265"/>
      <c r="BN583" s="265"/>
      <c r="BO583" s="265"/>
      <c r="BP583" s="265"/>
      <c r="BQ583" s="265"/>
      <c r="BR583" s="265"/>
      <c r="BS583" s="265"/>
      <c r="BT583" s="265"/>
      <c r="BU583" s="265"/>
      <c r="BV583" s="265"/>
      <c r="BW583" s="265"/>
      <c r="BX583" s="265"/>
      <c r="BY583" s="265"/>
      <c r="BZ583" s="265"/>
      <c r="CA583" s="265"/>
      <c r="CB583" s="265"/>
      <c r="CC583" s="265"/>
      <c r="CD583" s="265"/>
      <c r="CE583" s="265"/>
      <c r="CF583" s="265"/>
      <c r="CG583" s="265"/>
      <c r="CH583" s="265"/>
      <c r="CI583" s="265"/>
      <c r="CJ583" s="265"/>
      <c r="CK583" s="265"/>
      <c r="CL583" s="265"/>
      <c r="CM583" s="265"/>
      <c r="CN583" s="265"/>
      <c r="CO583" s="265"/>
      <c r="CP583" s="265"/>
      <c r="CQ583" s="265"/>
      <c r="CR583" s="265"/>
      <c r="CS583" s="265"/>
      <c r="CT583" s="265"/>
      <c r="CU583" s="265"/>
      <c r="CV583" s="265"/>
      <c r="CW583" s="265"/>
      <c r="CX583" s="265"/>
      <c r="CY583" s="265"/>
      <c r="CZ583" s="265"/>
      <c r="DA583" s="265"/>
      <c r="DB583" s="265"/>
      <c r="DC583" s="265"/>
      <c r="DD583" s="265"/>
      <c r="DE583" s="265"/>
      <c r="DF583" s="265"/>
      <c r="DG583" s="265"/>
      <c r="DH583" s="265"/>
      <c r="DI583" s="265"/>
      <c r="DJ583" s="265"/>
      <c r="DK583" s="265"/>
      <c r="DL583" s="265"/>
      <c r="DM583" s="265"/>
      <c r="DN583" s="265"/>
      <c r="DO583" s="265"/>
      <c r="DP583" s="265"/>
      <c r="DQ583" s="265"/>
      <c r="DR583" s="265"/>
      <c r="DS583" s="265"/>
      <c r="DT583" s="265"/>
      <c r="DU583" s="265"/>
      <c r="DV583" s="265"/>
      <c r="DW583" s="265"/>
      <c r="DX583" s="265"/>
      <c r="DY583" s="265"/>
      <c r="DZ583" s="265"/>
      <c r="EA583" s="265"/>
      <c r="EB583" s="265"/>
      <c r="EC583" s="265"/>
      <c r="ED583" s="265"/>
      <c r="EE583" s="265"/>
      <c r="EF583" s="265"/>
      <c r="EG583" s="265"/>
      <c r="EH583" s="265"/>
      <c r="EI583" s="265"/>
      <c r="EJ583" s="265"/>
      <c r="EK583" s="265"/>
      <c r="EL583" s="265"/>
      <c r="EM583" s="265"/>
      <c r="EN583" s="265"/>
      <c r="EO583" s="265"/>
      <c r="EP583" s="265"/>
      <c r="EQ583" s="265"/>
      <c r="ER583" s="265"/>
      <c r="ES583" s="265"/>
      <c r="ET583" s="265"/>
      <c r="EU583" s="265"/>
      <c r="EV583" s="265"/>
      <c r="EW583" s="265"/>
      <c r="EX583" s="265"/>
      <c r="EY583" s="265"/>
      <c r="EZ583" s="265"/>
      <c r="FA583" s="265"/>
      <c r="FB583" s="265"/>
      <c r="FC583" s="265"/>
      <c r="FD583" s="265"/>
      <c r="FE583" s="265"/>
      <c r="FF583" s="265"/>
      <c r="FG583" s="265"/>
      <c r="FH583" s="265"/>
      <c r="FI583" s="265"/>
      <c r="FJ583" s="265"/>
      <c r="FK583" s="265"/>
      <c r="FL583" s="265"/>
      <c r="FM583" s="265"/>
      <c r="FN583" s="265"/>
      <c r="FO583" s="265"/>
      <c r="FP583" s="265"/>
      <c r="FQ583" s="265"/>
      <c r="FR583" s="265"/>
      <c r="FS583" s="265"/>
      <c r="FT583" s="265"/>
      <c r="FU583" s="265"/>
      <c r="FV583" s="265"/>
      <c r="FW583" s="265"/>
      <c r="FX583" s="265"/>
      <c r="FY583" s="265"/>
      <c r="FZ583" s="265"/>
      <c r="GA583" s="265"/>
      <c r="GB583" s="265"/>
      <c r="GC583" s="265"/>
      <c r="GD583" s="265"/>
      <c r="GE583" s="265"/>
    </row>
    <row r="584" spans="1:187" s="1442" customFormat="1">
      <c r="A584" s="505"/>
      <c r="B584" s="265"/>
      <c r="C584" s="265"/>
      <c r="D584" s="265"/>
      <c r="E584" s="265"/>
      <c r="F584" s="265"/>
      <c r="G584" s="265"/>
      <c r="H584" s="265"/>
      <c r="I584" s="265"/>
      <c r="J584" s="265"/>
      <c r="K584" s="265"/>
      <c r="L584" s="265"/>
      <c r="M584" s="265"/>
      <c r="N584" s="265"/>
      <c r="O584" s="265"/>
      <c r="P584" s="1581"/>
      <c r="Q584" s="1571"/>
      <c r="R584" s="265"/>
      <c r="S584" s="265"/>
      <c r="T584" s="265"/>
      <c r="U584" s="282"/>
      <c r="V584" s="1438"/>
      <c r="W584" s="265"/>
      <c r="X584" s="265"/>
      <c r="Y584" s="282"/>
      <c r="Z584" s="282"/>
      <c r="AA584" s="955"/>
      <c r="AB584" s="974"/>
      <c r="AC584" s="974"/>
      <c r="AD584" s="974"/>
      <c r="AE584" s="974"/>
      <c r="AF584" s="254"/>
      <c r="AG584" s="282"/>
      <c r="AH584" s="265"/>
      <c r="AI584" s="282"/>
      <c r="AJ584" s="265"/>
      <c r="AK584" s="265"/>
      <c r="AL584" s="265"/>
      <c r="AM584" s="265"/>
      <c r="AN584" s="265"/>
      <c r="AO584" s="265"/>
      <c r="AP584" s="265"/>
      <c r="AQ584" s="265"/>
      <c r="AR584" s="265"/>
      <c r="AS584" s="265"/>
      <c r="AT584" s="265"/>
      <c r="AU584" s="265"/>
      <c r="AV584" s="265"/>
      <c r="AW584" s="265"/>
      <c r="AX584" s="265"/>
      <c r="AY584" s="265"/>
      <c r="AZ584" s="265"/>
      <c r="BA584" s="265"/>
      <c r="BB584" s="265"/>
      <c r="BC584" s="265"/>
      <c r="BD584" s="265"/>
      <c r="BE584" s="265"/>
      <c r="BF584" s="265"/>
      <c r="BG584" s="265"/>
      <c r="BH584" s="265"/>
      <c r="BI584" s="265"/>
      <c r="BJ584" s="265"/>
      <c r="BK584" s="265"/>
      <c r="BL584" s="265"/>
      <c r="BM584" s="265"/>
      <c r="BN584" s="265"/>
      <c r="BO584" s="265"/>
      <c r="BP584" s="265"/>
      <c r="BQ584" s="265"/>
      <c r="BR584" s="265"/>
      <c r="BS584" s="265"/>
      <c r="BT584" s="265"/>
      <c r="BU584" s="265"/>
      <c r="BV584" s="265"/>
      <c r="BW584" s="265"/>
      <c r="BX584" s="265"/>
      <c r="BY584" s="265"/>
      <c r="BZ584" s="265"/>
      <c r="CA584" s="265"/>
      <c r="CB584" s="265"/>
      <c r="CC584" s="265"/>
      <c r="CD584" s="265"/>
      <c r="CE584" s="265"/>
      <c r="CF584" s="265"/>
      <c r="CG584" s="265"/>
      <c r="CH584" s="265"/>
      <c r="CI584" s="265"/>
      <c r="CJ584" s="265"/>
      <c r="CK584" s="265"/>
      <c r="CL584" s="265"/>
      <c r="CM584" s="265"/>
      <c r="CN584" s="265"/>
      <c r="CO584" s="265"/>
      <c r="CP584" s="265"/>
      <c r="CQ584" s="265"/>
      <c r="CR584" s="265"/>
      <c r="CS584" s="265"/>
      <c r="CT584" s="265"/>
      <c r="CU584" s="265"/>
      <c r="CV584" s="265"/>
      <c r="CW584" s="265"/>
      <c r="CX584" s="265"/>
      <c r="CY584" s="265"/>
      <c r="CZ584" s="265"/>
      <c r="DA584" s="265"/>
      <c r="DB584" s="265"/>
      <c r="DC584" s="265"/>
      <c r="DD584" s="265"/>
      <c r="DE584" s="265"/>
      <c r="DF584" s="265"/>
      <c r="DG584" s="265"/>
      <c r="DH584" s="265"/>
      <c r="DI584" s="265"/>
      <c r="DJ584" s="265"/>
      <c r="DK584" s="265"/>
      <c r="DL584" s="265"/>
      <c r="DM584" s="265"/>
      <c r="DN584" s="265"/>
      <c r="DO584" s="265"/>
      <c r="DP584" s="265"/>
      <c r="DQ584" s="265"/>
      <c r="DR584" s="265"/>
      <c r="DS584" s="265"/>
      <c r="DT584" s="265"/>
      <c r="DU584" s="265"/>
      <c r="DV584" s="265"/>
      <c r="DW584" s="265"/>
      <c r="DX584" s="265"/>
      <c r="DY584" s="265"/>
      <c r="DZ584" s="265"/>
      <c r="EA584" s="265"/>
      <c r="EB584" s="265"/>
      <c r="EC584" s="265"/>
      <c r="ED584" s="265"/>
      <c r="EE584" s="265"/>
      <c r="EF584" s="265"/>
      <c r="EG584" s="265"/>
      <c r="EH584" s="265"/>
      <c r="EI584" s="265"/>
      <c r="EJ584" s="265"/>
      <c r="EK584" s="265"/>
      <c r="EL584" s="265"/>
      <c r="EM584" s="265"/>
      <c r="EN584" s="265"/>
      <c r="EO584" s="265"/>
      <c r="EP584" s="265"/>
      <c r="EQ584" s="265"/>
      <c r="ER584" s="265"/>
      <c r="ES584" s="265"/>
      <c r="ET584" s="265"/>
      <c r="EU584" s="265"/>
      <c r="EV584" s="265"/>
      <c r="EW584" s="265"/>
      <c r="EX584" s="265"/>
      <c r="EY584" s="265"/>
      <c r="EZ584" s="265"/>
      <c r="FA584" s="265"/>
      <c r="FB584" s="265"/>
      <c r="FC584" s="265"/>
      <c r="FD584" s="265"/>
      <c r="FE584" s="265"/>
      <c r="FF584" s="265"/>
      <c r="FG584" s="265"/>
      <c r="FH584" s="265"/>
      <c r="FI584" s="265"/>
      <c r="FJ584" s="265"/>
      <c r="FK584" s="265"/>
      <c r="FL584" s="265"/>
      <c r="FM584" s="265"/>
      <c r="FN584" s="265"/>
      <c r="FO584" s="265"/>
      <c r="FP584" s="265"/>
      <c r="FQ584" s="265"/>
      <c r="FR584" s="265"/>
      <c r="FS584" s="265"/>
      <c r="FT584" s="265"/>
      <c r="FU584" s="265"/>
      <c r="FV584" s="265"/>
      <c r="FW584" s="265"/>
      <c r="FX584" s="265"/>
      <c r="FY584" s="265"/>
      <c r="FZ584" s="265"/>
      <c r="GA584" s="265"/>
      <c r="GB584" s="265"/>
      <c r="GC584" s="265"/>
      <c r="GD584" s="265"/>
      <c r="GE584" s="265"/>
    </row>
    <row r="585" spans="1:187" s="1442" customFormat="1">
      <c r="A585" s="505"/>
      <c r="B585" s="265"/>
      <c r="C585" s="265"/>
      <c r="D585" s="265"/>
      <c r="E585" s="265"/>
      <c r="F585" s="265"/>
      <c r="G585" s="265"/>
      <c r="H585" s="265"/>
      <c r="I585" s="265"/>
      <c r="J585" s="265"/>
      <c r="K585" s="265"/>
      <c r="L585" s="265"/>
      <c r="M585" s="265"/>
      <c r="N585" s="265"/>
      <c r="O585" s="265"/>
      <c r="P585" s="1581"/>
      <c r="Q585" s="1571"/>
      <c r="R585" s="265"/>
      <c r="S585" s="265"/>
      <c r="T585" s="265"/>
      <c r="U585" s="282"/>
      <c r="V585" s="1438"/>
      <c r="W585" s="265"/>
      <c r="X585" s="265"/>
      <c r="Y585" s="282"/>
      <c r="Z585" s="282"/>
      <c r="AA585" s="955"/>
      <c r="AB585" s="974"/>
      <c r="AC585" s="974"/>
      <c r="AD585" s="974"/>
      <c r="AE585" s="974"/>
      <c r="AF585" s="254"/>
      <c r="AG585" s="282"/>
      <c r="AH585" s="265"/>
      <c r="AI585" s="282"/>
      <c r="AJ585" s="265"/>
      <c r="AK585" s="265"/>
      <c r="AL585" s="265"/>
      <c r="AM585" s="265"/>
      <c r="AN585" s="265"/>
      <c r="AO585" s="265"/>
      <c r="AP585" s="265"/>
      <c r="AQ585" s="265"/>
      <c r="AR585" s="265"/>
      <c r="AS585" s="265"/>
      <c r="AT585" s="265"/>
      <c r="AU585" s="265"/>
      <c r="AV585" s="265"/>
      <c r="AW585" s="265"/>
      <c r="AX585" s="265"/>
      <c r="AY585" s="265"/>
      <c r="AZ585" s="265"/>
      <c r="BA585" s="265"/>
      <c r="BB585" s="265"/>
      <c r="BC585" s="265"/>
      <c r="BD585" s="265"/>
      <c r="BE585" s="265"/>
      <c r="BF585" s="265"/>
      <c r="BG585" s="265"/>
      <c r="BH585" s="265"/>
      <c r="BI585" s="265"/>
      <c r="BJ585" s="265"/>
      <c r="BK585" s="265"/>
      <c r="BL585" s="265"/>
      <c r="BM585" s="265"/>
      <c r="BN585" s="265"/>
      <c r="BO585" s="265"/>
      <c r="BP585" s="265"/>
      <c r="BQ585" s="265"/>
      <c r="BR585" s="265"/>
      <c r="BS585" s="265"/>
      <c r="BT585" s="265"/>
      <c r="BU585" s="265"/>
      <c r="BV585" s="265"/>
      <c r="BW585" s="265"/>
      <c r="BX585" s="265"/>
      <c r="BY585" s="265"/>
      <c r="BZ585" s="265"/>
      <c r="CA585" s="265"/>
      <c r="CB585" s="265"/>
      <c r="CC585" s="265"/>
      <c r="CD585" s="265"/>
      <c r="CE585" s="265"/>
      <c r="CF585" s="265"/>
      <c r="CG585" s="265"/>
      <c r="CH585" s="265"/>
      <c r="CI585" s="265"/>
      <c r="CJ585" s="265"/>
      <c r="CK585" s="265"/>
      <c r="CL585" s="265"/>
      <c r="CM585" s="265"/>
      <c r="CN585" s="265"/>
      <c r="CO585" s="265"/>
      <c r="CP585" s="265"/>
      <c r="CQ585" s="265"/>
      <c r="CR585" s="265"/>
      <c r="CS585" s="265"/>
      <c r="CT585" s="265"/>
      <c r="CU585" s="265"/>
      <c r="CV585" s="265"/>
      <c r="CW585" s="265"/>
      <c r="CX585" s="265"/>
      <c r="CY585" s="265"/>
      <c r="CZ585" s="265"/>
      <c r="DA585" s="265"/>
      <c r="DB585" s="265"/>
      <c r="DC585" s="265"/>
      <c r="DD585" s="265"/>
      <c r="DE585" s="265"/>
      <c r="DF585" s="265"/>
      <c r="DG585" s="265"/>
      <c r="DH585" s="265"/>
      <c r="DI585" s="265"/>
      <c r="DJ585" s="265"/>
      <c r="DK585" s="265"/>
      <c r="DL585" s="265"/>
      <c r="DM585" s="265"/>
      <c r="DN585" s="265"/>
      <c r="DO585" s="265"/>
      <c r="DP585" s="265"/>
      <c r="DQ585" s="265"/>
      <c r="DR585" s="265"/>
      <c r="DS585" s="265"/>
      <c r="DT585" s="265"/>
      <c r="DU585" s="265"/>
      <c r="DV585" s="265"/>
      <c r="DW585" s="265"/>
      <c r="DX585" s="265"/>
      <c r="DY585" s="265"/>
      <c r="DZ585" s="265"/>
      <c r="EA585" s="265"/>
      <c r="EB585" s="265"/>
      <c r="EC585" s="265"/>
      <c r="ED585" s="265"/>
      <c r="EE585" s="265"/>
      <c r="EF585" s="265"/>
      <c r="EG585" s="265"/>
      <c r="EH585" s="265"/>
      <c r="EI585" s="265"/>
      <c r="EJ585" s="265"/>
      <c r="EK585" s="265"/>
      <c r="EL585" s="265"/>
      <c r="EM585" s="265"/>
      <c r="EN585" s="265"/>
      <c r="EO585" s="265"/>
      <c r="EP585" s="265"/>
      <c r="EQ585" s="265"/>
      <c r="ER585" s="265"/>
      <c r="ES585" s="265"/>
      <c r="ET585" s="265"/>
      <c r="EU585" s="265"/>
      <c r="EV585" s="265"/>
      <c r="EW585" s="265"/>
      <c r="EX585" s="265"/>
      <c r="EY585" s="265"/>
      <c r="EZ585" s="265"/>
      <c r="FA585" s="265"/>
      <c r="FB585" s="265"/>
      <c r="FC585" s="265"/>
      <c r="FD585" s="265"/>
      <c r="FE585" s="265"/>
      <c r="FF585" s="265"/>
      <c r="FG585" s="265"/>
      <c r="FH585" s="265"/>
      <c r="FI585" s="265"/>
      <c r="FJ585" s="265"/>
      <c r="FK585" s="265"/>
      <c r="FL585" s="265"/>
      <c r="FM585" s="265"/>
      <c r="FN585" s="265"/>
      <c r="FO585" s="265"/>
      <c r="FP585" s="265"/>
      <c r="FQ585" s="265"/>
      <c r="FR585" s="265"/>
      <c r="FS585" s="265"/>
      <c r="FT585" s="265"/>
      <c r="FU585" s="265"/>
      <c r="FV585" s="265"/>
      <c r="FW585" s="265"/>
      <c r="FX585" s="265"/>
      <c r="FY585" s="265"/>
      <c r="FZ585" s="265"/>
      <c r="GA585" s="265"/>
      <c r="GB585" s="265"/>
      <c r="GC585" s="265"/>
      <c r="GD585" s="265"/>
      <c r="GE585" s="265"/>
    </row>
    <row r="586" spans="1:187" s="1442" customFormat="1">
      <c r="A586" s="505"/>
      <c r="B586" s="265"/>
      <c r="C586" s="265"/>
      <c r="D586" s="265"/>
      <c r="E586" s="265"/>
      <c r="F586" s="265"/>
      <c r="G586" s="265"/>
      <c r="H586" s="265"/>
      <c r="I586" s="265"/>
      <c r="J586" s="265"/>
      <c r="K586" s="265"/>
      <c r="L586" s="265"/>
      <c r="M586" s="265"/>
      <c r="N586" s="265"/>
      <c r="O586" s="265"/>
      <c r="P586" s="1581"/>
      <c r="Q586" s="1571"/>
      <c r="R586" s="265"/>
      <c r="S586" s="265"/>
      <c r="T586" s="265"/>
      <c r="U586" s="282"/>
      <c r="V586" s="1438"/>
      <c r="W586" s="265"/>
      <c r="X586" s="265"/>
      <c r="Y586" s="282"/>
      <c r="Z586" s="282"/>
      <c r="AA586" s="955"/>
      <c r="AB586" s="974"/>
      <c r="AC586" s="974"/>
      <c r="AD586" s="974"/>
      <c r="AE586" s="974"/>
      <c r="AF586" s="254"/>
      <c r="AG586" s="282"/>
      <c r="AH586" s="265"/>
      <c r="AI586" s="282"/>
      <c r="AJ586" s="265"/>
      <c r="AK586" s="265"/>
      <c r="AL586" s="265"/>
      <c r="AM586" s="265"/>
      <c r="AN586" s="265"/>
      <c r="AO586" s="265"/>
      <c r="AP586" s="265"/>
      <c r="AQ586" s="265"/>
      <c r="AR586" s="265"/>
      <c r="AS586" s="265"/>
      <c r="AT586" s="265"/>
      <c r="AU586" s="265"/>
      <c r="AV586" s="265"/>
      <c r="AW586" s="265"/>
      <c r="AX586" s="265"/>
      <c r="AY586" s="265"/>
      <c r="AZ586" s="265"/>
      <c r="BA586" s="265"/>
      <c r="BB586" s="265"/>
      <c r="BC586" s="265"/>
      <c r="BD586" s="265"/>
      <c r="BE586" s="265"/>
      <c r="BF586" s="265"/>
      <c r="BG586" s="265"/>
      <c r="BH586" s="265"/>
      <c r="BI586" s="265"/>
      <c r="BJ586" s="265"/>
      <c r="BK586" s="265"/>
      <c r="BL586" s="265"/>
      <c r="BM586" s="265"/>
      <c r="BN586" s="265"/>
      <c r="BO586" s="265"/>
      <c r="BP586" s="265"/>
      <c r="BQ586" s="265"/>
      <c r="BR586" s="265"/>
      <c r="BS586" s="265"/>
      <c r="BT586" s="265"/>
      <c r="BU586" s="265"/>
      <c r="BV586" s="265"/>
      <c r="BW586" s="265"/>
      <c r="BX586" s="265"/>
      <c r="BY586" s="265"/>
      <c r="BZ586" s="265"/>
      <c r="CA586" s="265"/>
      <c r="CB586" s="265"/>
      <c r="CC586" s="265"/>
      <c r="CD586" s="265"/>
      <c r="CE586" s="265"/>
      <c r="CF586" s="265"/>
      <c r="CG586" s="265"/>
      <c r="CH586" s="265"/>
      <c r="CI586" s="265"/>
      <c r="CJ586" s="265"/>
      <c r="CK586" s="265"/>
      <c r="CL586" s="265"/>
      <c r="CM586" s="265"/>
      <c r="CN586" s="265"/>
      <c r="CO586" s="265"/>
      <c r="CP586" s="265"/>
      <c r="CQ586" s="265"/>
      <c r="CR586" s="265"/>
      <c r="CS586" s="265"/>
      <c r="CT586" s="265"/>
      <c r="CU586" s="265"/>
      <c r="CV586" s="265"/>
      <c r="CW586" s="265"/>
      <c r="CX586" s="265"/>
      <c r="CY586" s="265"/>
      <c r="CZ586" s="265"/>
      <c r="DA586" s="265"/>
      <c r="DB586" s="265"/>
      <c r="DC586" s="265"/>
      <c r="DD586" s="265"/>
      <c r="DE586" s="265"/>
      <c r="DF586" s="265"/>
      <c r="DG586" s="265"/>
      <c r="DH586" s="265"/>
      <c r="DI586" s="265"/>
      <c r="DJ586" s="265"/>
      <c r="DK586" s="265"/>
      <c r="DL586" s="265"/>
      <c r="DM586" s="265"/>
      <c r="DN586" s="265"/>
      <c r="DO586" s="265"/>
      <c r="DP586" s="265"/>
      <c r="DQ586" s="265"/>
      <c r="DR586" s="265"/>
      <c r="DS586" s="265"/>
      <c r="DT586" s="265"/>
      <c r="DU586" s="265"/>
      <c r="DV586" s="265"/>
      <c r="DW586" s="265"/>
      <c r="DX586" s="265"/>
      <c r="DY586" s="265"/>
      <c r="DZ586" s="265"/>
      <c r="EA586" s="265"/>
      <c r="EB586" s="265"/>
      <c r="EC586" s="265"/>
      <c r="ED586" s="265"/>
      <c r="EE586" s="265"/>
      <c r="EF586" s="265"/>
      <c r="EG586" s="265"/>
      <c r="EH586" s="265"/>
      <c r="EI586" s="265"/>
      <c r="EJ586" s="265"/>
      <c r="EK586" s="265"/>
      <c r="EL586" s="265"/>
      <c r="EM586" s="265"/>
      <c r="EN586" s="265"/>
      <c r="EO586" s="265"/>
      <c r="EP586" s="265"/>
      <c r="EQ586" s="265"/>
      <c r="ER586" s="265"/>
      <c r="ES586" s="265"/>
      <c r="ET586" s="265"/>
      <c r="EU586" s="265"/>
      <c r="EV586" s="265"/>
      <c r="EW586" s="265"/>
      <c r="EX586" s="265"/>
      <c r="EY586" s="265"/>
      <c r="EZ586" s="265"/>
      <c r="FA586" s="265"/>
      <c r="FB586" s="265"/>
      <c r="FC586" s="265"/>
      <c r="FD586" s="265"/>
      <c r="FE586" s="265"/>
      <c r="FF586" s="265"/>
      <c r="FG586" s="265"/>
      <c r="FH586" s="265"/>
      <c r="FI586" s="265"/>
      <c r="FJ586" s="265"/>
      <c r="FK586" s="265"/>
      <c r="FL586" s="265"/>
      <c r="FM586" s="265"/>
      <c r="FN586" s="265"/>
      <c r="FO586" s="265"/>
      <c r="FP586" s="265"/>
      <c r="FQ586" s="265"/>
      <c r="FR586" s="265"/>
      <c r="FS586" s="265"/>
      <c r="FT586" s="265"/>
      <c r="FU586" s="265"/>
      <c r="FV586" s="265"/>
      <c r="FW586" s="265"/>
      <c r="FX586" s="265"/>
      <c r="FY586" s="265"/>
      <c r="FZ586" s="265"/>
      <c r="GA586" s="265"/>
      <c r="GB586" s="265"/>
      <c r="GC586" s="265"/>
      <c r="GD586" s="265"/>
      <c r="GE586" s="265"/>
    </row>
    <row r="587" spans="1:187" s="1442" customFormat="1">
      <c r="A587" s="505"/>
      <c r="B587" s="265"/>
      <c r="C587" s="265"/>
      <c r="D587" s="265"/>
      <c r="E587" s="265"/>
      <c r="F587" s="265"/>
      <c r="G587" s="265"/>
      <c r="H587" s="265"/>
      <c r="I587" s="265"/>
      <c r="J587" s="265"/>
      <c r="K587" s="265"/>
      <c r="L587" s="265"/>
      <c r="M587" s="265"/>
      <c r="N587" s="265"/>
      <c r="O587" s="265"/>
      <c r="P587" s="1581"/>
      <c r="Q587" s="1571"/>
      <c r="R587" s="265"/>
      <c r="S587" s="265"/>
      <c r="T587" s="265"/>
      <c r="U587" s="282"/>
      <c r="V587" s="1438"/>
      <c r="W587" s="265"/>
      <c r="X587" s="265"/>
      <c r="Y587" s="282"/>
      <c r="Z587" s="282"/>
      <c r="AA587" s="955"/>
      <c r="AB587" s="974"/>
      <c r="AC587" s="974"/>
      <c r="AD587" s="974"/>
      <c r="AE587" s="974"/>
      <c r="AF587" s="254"/>
      <c r="AG587" s="282"/>
      <c r="AH587" s="265"/>
      <c r="AI587" s="282"/>
      <c r="AJ587" s="265"/>
      <c r="AK587" s="265"/>
      <c r="AL587" s="265"/>
      <c r="AM587" s="265"/>
      <c r="AN587" s="265"/>
      <c r="AO587" s="265"/>
      <c r="AP587" s="265"/>
      <c r="AQ587" s="265"/>
      <c r="AR587" s="265"/>
      <c r="AS587" s="265"/>
      <c r="AT587" s="265"/>
      <c r="AU587" s="265"/>
      <c r="AV587" s="265"/>
      <c r="AW587" s="265"/>
      <c r="AX587" s="265"/>
      <c r="AY587" s="265"/>
      <c r="AZ587" s="265"/>
      <c r="BA587" s="265"/>
      <c r="BB587" s="265"/>
      <c r="BC587" s="265"/>
      <c r="BD587" s="265"/>
      <c r="BE587" s="265"/>
      <c r="BF587" s="265"/>
      <c r="BG587" s="265"/>
      <c r="BH587" s="265"/>
      <c r="BI587" s="265"/>
      <c r="BJ587" s="265"/>
      <c r="BK587" s="265"/>
      <c r="BL587" s="265"/>
      <c r="BM587" s="265"/>
      <c r="BN587" s="265"/>
      <c r="BO587" s="265"/>
      <c r="BP587" s="265"/>
      <c r="BQ587" s="265"/>
      <c r="BR587" s="265"/>
      <c r="BS587" s="265"/>
      <c r="BT587" s="265"/>
      <c r="BU587" s="265"/>
      <c r="BV587" s="265"/>
      <c r="BW587" s="265"/>
      <c r="BX587" s="265"/>
      <c r="BY587" s="265"/>
      <c r="BZ587" s="265"/>
      <c r="CA587" s="265"/>
      <c r="CB587" s="265"/>
      <c r="CC587" s="265"/>
      <c r="CD587" s="265"/>
      <c r="CE587" s="265"/>
      <c r="CF587" s="265"/>
      <c r="CG587" s="265"/>
      <c r="CH587" s="265"/>
      <c r="CI587" s="265"/>
      <c r="CJ587" s="265"/>
      <c r="CK587" s="265"/>
      <c r="CL587" s="265"/>
      <c r="CM587" s="265"/>
      <c r="CN587" s="265"/>
      <c r="CO587" s="265"/>
      <c r="CP587" s="265"/>
      <c r="CQ587" s="265"/>
      <c r="CR587" s="265"/>
      <c r="CS587" s="265"/>
      <c r="CT587" s="265"/>
      <c r="CU587" s="265"/>
      <c r="CV587" s="265"/>
      <c r="CW587" s="265"/>
      <c r="CX587" s="265"/>
      <c r="CY587" s="265"/>
      <c r="CZ587" s="265"/>
      <c r="DA587" s="265"/>
      <c r="DB587" s="265"/>
      <c r="DC587" s="265"/>
      <c r="DD587" s="265"/>
      <c r="DE587" s="265"/>
      <c r="DF587" s="265"/>
      <c r="DG587" s="265"/>
      <c r="DH587" s="265"/>
      <c r="DI587" s="265"/>
      <c r="DJ587" s="265"/>
      <c r="DK587" s="265"/>
      <c r="DL587" s="265"/>
      <c r="DM587" s="265"/>
      <c r="DN587" s="265"/>
      <c r="DO587" s="265"/>
      <c r="DP587" s="265"/>
      <c r="DQ587" s="265"/>
      <c r="DR587" s="265"/>
      <c r="DS587" s="265"/>
      <c r="DT587" s="265"/>
      <c r="DU587" s="265"/>
      <c r="DV587" s="265"/>
      <c r="DW587" s="265"/>
      <c r="DX587" s="265"/>
      <c r="DY587" s="265"/>
      <c r="DZ587" s="265"/>
      <c r="EA587" s="265"/>
      <c r="EB587" s="265"/>
      <c r="EC587" s="265"/>
      <c r="ED587" s="265"/>
      <c r="EE587" s="265"/>
      <c r="EF587" s="265"/>
      <c r="EG587" s="265"/>
      <c r="EH587" s="265"/>
      <c r="EI587" s="265"/>
      <c r="EJ587" s="265"/>
      <c r="EK587" s="265"/>
      <c r="EL587" s="265"/>
      <c r="EM587" s="265"/>
      <c r="EN587" s="265"/>
      <c r="EO587" s="265"/>
      <c r="EP587" s="265"/>
      <c r="EQ587" s="265"/>
      <c r="ER587" s="265"/>
      <c r="ES587" s="265"/>
      <c r="ET587" s="265"/>
      <c r="EU587" s="265"/>
      <c r="EV587" s="265"/>
      <c r="EW587" s="265"/>
      <c r="EX587" s="265"/>
      <c r="EY587" s="265"/>
      <c r="EZ587" s="265"/>
      <c r="FA587" s="265"/>
      <c r="FB587" s="265"/>
      <c r="FC587" s="265"/>
      <c r="FD587" s="265"/>
      <c r="FE587" s="265"/>
      <c r="FF587" s="265"/>
      <c r="FG587" s="265"/>
      <c r="FH587" s="265"/>
      <c r="FI587" s="265"/>
      <c r="FJ587" s="265"/>
      <c r="FK587" s="265"/>
      <c r="FL587" s="265"/>
      <c r="FM587" s="265"/>
      <c r="FN587" s="265"/>
      <c r="FO587" s="265"/>
      <c r="FP587" s="265"/>
      <c r="FQ587" s="265"/>
      <c r="FR587" s="265"/>
      <c r="FS587" s="265"/>
      <c r="FT587" s="265"/>
      <c r="FU587" s="265"/>
      <c r="FV587" s="265"/>
      <c r="FW587" s="265"/>
      <c r="FX587" s="265"/>
      <c r="FY587" s="265"/>
      <c r="FZ587" s="265"/>
      <c r="GA587" s="265"/>
      <c r="GB587" s="265"/>
      <c r="GC587" s="265"/>
      <c r="GD587" s="265"/>
      <c r="GE587" s="265"/>
    </row>
    <row r="588" spans="1:187" s="1442" customFormat="1">
      <c r="A588" s="505"/>
      <c r="B588" s="265"/>
      <c r="C588" s="265"/>
      <c r="D588" s="265"/>
      <c r="E588" s="265"/>
      <c r="F588" s="265"/>
      <c r="G588" s="265"/>
      <c r="H588" s="265"/>
      <c r="I588" s="265"/>
      <c r="J588" s="265"/>
      <c r="K588" s="265"/>
      <c r="L588" s="265"/>
      <c r="M588" s="265"/>
      <c r="N588" s="265"/>
      <c r="O588" s="265"/>
      <c r="P588" s="1581"/>
      <c r="Q588" s="1571"/>
      <c r="R588" s="265"/>
      <c r="S588" s="265"/>
      <c r="T588" s="265"/>
      <c r="U588" s="282"/>
      <c r="V588" s="1438"/>
      <c r="W588" s="265"/>
      <c r="X588" s="265"/>
      <c r="Y588" s="282"/>
      <c r="Z588" s="282"/>
      <c r="AA588" s="955"/>
      <c r="AB588" s="974"/>
      <c r="AC588" s="974"/>
      <c r="AD588" s="974"/>
      <c r="AE588" s="974"/>
      <c r="AF588" s="254"/>
      <c r="AG588" s="282"/>
      <c r="AH588" s="265"/>
      <c r="AI588" s="282"/>
      <c r="AJ588" s="265"/>
      <c r="AK588" s="265"/>
      <c r="AL588" s="265"/>
      <c r="AM588" s="265"/>
      <c r="AN588" s="265"/>
      <c r="AO588" s="265"/>
      <c r="AP588" s="265"/>
      <c r="AQ588" s="265"/>
      <c r="AR588" s="265"/>
      <c r="AS588" s="265"/>
      <c r="AT588" s="265"/>
      <c r="AU588" s="265"/>
      <c r="AV588" s="265"/>
      <c r="AW588" s="265"/>
      <c r="AX588" s="265"/>
      <c r="AY588" s="265"/>
      <c r="AZ588" s="265"/>
      <c r="BA588" s="265"/>
      <c r="BB588" s="265"/>
      <c r="BC588" s="265"/>
      <c r="BD588" s="265"/>
      <c r="BE588" s="265"/>
      <c r="BF588" s="265"/>
      <c r="BG588" s="265"/>
      <c r="BH588" s="265"/>
      <c r="BI588" s="265"/>
      <c r="BJ588" s="265"/>
      <c r="BK588" s="265"/>
      <c r="BL588" s="265"/>
      <c r="BM588" s="265"/>
      <c r="BN588" s="265"/>
      <c r="BO588" s="265"/>
      <c r="BP588" s="265"/>
      <c r="BQ588" s="265"/>
      <c r="BR588" s="265"/>
      <c r="BS588" s="265"/>
      <c r="BT588" s="265"/>
      <c r="BU588" s="265"/>
      <c r="BV588" s="265"/>
      <c r="BW588" s="265"/>
      <c r="BX588" s="265"/>
      <c r="BY588" s="265"/>
      <c r="BZ588" s="265"/>
      <c r="CA588" s="265"/>
      <c r="CB588" s="265"/>
      <c r="CC588" s="265"/>
      <c r="CD588" s="265"/>
      <c r="CE588" s="265"/>
      <c r="CF588" s="265"/>
      <c r="CG588" s="265"/>
      <c r="CH588" s="265"/>
      <c r="CI588" s="265"/>
      <c r="CJ588" s="265"/>
      <c r="CK588" s="265"/>
      <c r="CL588" s="265"/>
      <c r="CM588" s="265"/>
      <c r="CN588" s="265"/>
      <c r="CO588" s="265"/>
      <c r="CP588" s="265"/>
      <c r="CQ588" s="265"/>
      <c r="CR588" s="265"/>
      <c r="CS588" s="265"/>
      <c r="CT588" s="265"/>
      <c r="CU588" s="265"/>
      <c r="CV588" s="265"/>
      <c r="CW588" s="265"/>
      <c r="CX588" s="265"/>
      <c r="CY588" s="265"/>
      <c r="CZ588" s="265"/>
      <c r="DA588" s="265"/>
      <c r="DB588" s="265"/>
      <c r="DC588" s="265"/>
      <c r="DD588" s="265"/>
      <c r="DE588" s="265"/>
      <c r="DF588" s="265"/>
      <c r="DG588" s="265"/>
      <c r="DH588" s="265"/>
      <c r="DI588" s="265"/>
      <c r="DJ588" s="265"/>
      <c r="DK588" s="265"/>
      <c r="DL588" s="265"/>
      <c r="DM588" s="265"/>
      <c r="DN588" s="265"/>
      <c r="DO588" s="265"/>
      <c r="DP588" s="265"/>
      <c r="DQ588" s="265"/>
      <c r="DR588" s="265"/>
      <c r="DS588" s="265"/>
      <c r="DT588" s="265"/>
      <c r="DU588" s="265"/>
      <c r="DV588" s="265"/>
      <c r="DW588" s="265"/>
      <c r="DX588" s="265"/>
      <c r="DY588" s="265"/>
      <c r="DZ588" s="265"/>
      <c r="EA588" s="265"/>
      <c r="EB588" s="265"/>
      <c r="EC588" s="265"/>
      <c r="ED588" s="265"/>
      <c r="EE588" s="265"/>
      <c r="EF588" s="265"/>
      <c r="EG588" s="265"/>
      <c r="EH588" s="265"/>
      <c r="EI588" s="265"/>
      <c r="EJ588" s="265"/>
      <c r="EK588" s="265"/>
      <c r="EL588" s="265"/>
      <c r="EM588" s="265"/>
      <c r="EN588" s="265"/>
      <c r="EO588" s="265"/>
      <c r="EP588" s="265"/>
      <c r="EQ588" s="265"/>
      <c r="ER588" s="265"/>
      <c r="ES588" s="265"/>
      <c r="ET588" s="265"/>
      <c r="EU588" s="265"/>
      <c r="EV588" s="265"/>
      <c r="EW588" s="265"/>
      <c r="EX588" s="265"/>
      <c r="EY588" s="265"/>
      <c r="EZ588" s="265"/>
      <c r="FA588" s="265"/>
      <c r="FB588" s="265"/>
      <c r="FC588" s="265"/>
      <c r="FD588" s="265"/>
      <c r="FE588" s="265"/>
      <c r="FF588" s="265"/>
      <c r="FG588" s="265"/>
      <c r="FH588" s="265"/>
      <c r="FI588" s="265"/>
      <c r="FJ588" s="265"/>
      <c r="FK588" s="265"/>
      <c r="FL588" s="265"/>
      <c r="FM588" s="265"/>
      <c r="FN588" s="265"/>
      <c r="FO588" s="265"/>
      <c r="FP588" s="265"/>
      <c r="FQ588" s="265"/>
      <c r="FR588" s="265"/>
      <c r="FS588" s="265"/>
      <c r="FT588" s="265"/>
      <c r="FU588" s="265"/>
      <c r="FV588" s="265"/>
      <c r="FW588" s="265"/>
      <c r="FX588" s="265"/>
      <c r="FY588" s="265"/>
      <c r="FZ588" s="265"/>
      <c r="GA588" s="265"/>
      <c r="GB588" s="265"/>
      <c r="GC588" s="265"/>
      <c r="GD588" s="265"/>
      <c r="GE588" s="265"/>
    </row>
    <row r="589" spans="1:187" s="1442" customFormat="1">
      <c r="A589" s="505"/>
      <c r="B589" s="265"/>
      <c r="C589" s="265"/>
      <c r="D589" s="265"/>
      <c r="E589" s="265"/>
      <c r="F589" s="265"/>
      <c r="G589" s="265"/>
      <c r="H589" s="265"/>
      <c r="I589" s="265"/>
      <c r="J589" s="265"/>
      <c r="K589" s="265"/>
      <c r="L589" s="265"/>
      <c r="M589" s="265"/>
      <c r="N589" s="265"/>
      <c r="O589" s="265"/>
      <c r="P589" s="1581"/>
      <c r="Q589" s="1571"/>
      <c r="R589" s="265"/>
      <c r="S589" s="265"/>
      <c r="T589" s="265"/>
      <c r="U589" s="282"/>
      <c r="V589" s="1438"/>
      <c r="W589" s="265"/>
      <c r="X589" s="265"/>
      <c r="Y589" s="282"/>
      <c r="Z589" s="282"/>
      <c r="AA589" s="955"/>
      <c r="AB589" s="974"/>
      <c r="AC589" s="974"/>
      <c r="AD589" s="974"/>
      <c r="AE589" s="974"/>
      <c r="AF589" s="254"/>
      <c r="AG589" s="282"/>
      <c r="AH589" s="265"/>
      <c r="AI589" s="282"/>
      <c r="AJ589" s="265"/>
      <c r="AK589" s="265"/>
      <c r="AL589" s="265"/>
      <c r="AM589" s="265"/>
      <c r="AN589" s="265"/>
      <c r="AO589" s="265"/>
      <c r="AP589" s="265"/>
      <c r="AQ589" s="265"/>
      <c r="AR589" s="265"/>
      <c r="AS589" s="265"/>
      <c r="AT589" s="265"/>
      <c r="AU589" s="265"/>
      <c r="AV589" s="265"/>
      <c r="AW589" s="265"/>
      <c r="AX589" s="265"/>
      <c r="AY589" s="265"/>
      <c r="AZ589" s="265"/>
      <c r="BA589" s="265"/>
      <c r="BB589" s="265"/>
      <c r="BC589" s="265"/>
      <c r="BD589" s="265"/>
      <c r="BE589" s="265"/>
      <c r="BF589" s="265"/>
      <c r="BG589" s="265"/>
      <c r="BH589" s="265"/>
      <c r="BI589" s="265"/>
      <c r="BJ589" s="265"/>
      <c r="BK589" s="265"/>
      <c r="BL589" s="265"/>
      <c r="BM589" s="265"/>
      <c r="BN589" s="265"/>
      <c r="BO589" s="265"/>
      <c r="BP589" s="265"/>
      <c r="BQ589" s="265"/>
      <c r="BR589" s="265"/>
      <c r="BS589" s="265"/>
      <c r="BT589" s="265"/>
      <c r="BU589" s="265"/>
      <c r="BV589" s="265"/>
      <c r="BW589" s="265"/>
      <c r="BX589" s="265"/>
      <c r="BY589" s="265"/>
      <c r="BZ589" s="265"/>
      <c r="CA589" s="265"/>
      <c r="CB589" s="265"/>
      <c r="CC589" s="265"/>
      <c r="CD589" s="265"/>
      <c r="CE589" s="265"/>
      <c r="CF589" s="265"/>
      <c r="CG589" s="265"/>
      <c r="CH589" s="265"/>
      <c r="CI589" s="265"/>
      <c r="CJ589" s="265"/>
      <c r="CK589" s="265"/>
      <c r="CL589" s="265"/>
      <c r="CM589" s="265"/>
      <c r="CN589" s="265"/>
      <c r="CO589" s="265"/>
      <c r="CP589" s="265"/>
      <c r="CQ589" s="265"/>
      <c r="CR589" s="265"/>
      <c r="CS589" s="265"/>
      <c r="CT589" s="265"/>
      <c r="CU589" s="265"/>
      <c r="CV589" s="265"/>
      <c r="CW589" s="265"/>
      <c r="CX589" s="265"/>
      <c r="CY589" s="265"/>
      <c r="CZ589" s="265"/>
      <c r="DA589" s="265"/>
      <c r="DB589" s="265"/>
      <c r="DC589" s="265"/>
      <c r="DD589" s="265"/>
      <c r="DE589" s="265"/>
      <c r="DF589" s="265"/>
      <c r="DG589" s="265"/>
      <c r="DH589" s="265"/>
      <c r="DI589" s="265"/>
      <c r="DJ589" s="265"/>
      <c r="DK589" s="265"/>
      <c r="DL589" s="265"/>
      <c r="DM589" s="265"/>
      <c r="DN589" s="265"/>
      <c r="DO589" s="265"/>
      <c r="DP589" s="265"/>
      <c r="DQ589" s="265"/>
      <c r="DR589" s="265"/>
      <c r="DS589" s="265"/>
      <c r="DT589" s="265"/>
      <c r="DU589" s="265"/>
      <c r="DV589" s="265"/>
      <c r="DW589" s="265"/>
      <c r="DX589" s="265"/>
      <c r="DY589" s="265"/>
      <c r="DZ589" s="265"/>
      <c r="EA589" s="265"/>
      <c r="EB589" s="265"/>
      <c r="EC589" s="265"/>
      <c r="ED589" s="265"/>
      <c r="EE589" s="265"/>
      <c r="EF589" s="265"/>
      <c r="EG589" s="265"/>
      <c r="EH589" s="265"/>
      <c r="EI589" s="265"/>
      <c r="EJ589" s="265"/>
      <c r="EK589" s="265"/>
      <c r="EL589" s="265"/>
      <c r="EM589" s="265"/>
      <c r="EN589" s="265"/>
      <c r="EO589" s="265"/>
      <c r="EP589" s="265"/>
      <c r="EQ589" s="265"/>
      <c r="ER589" s="265"/>
      <c r="ES589" s="265"/>
      <c r="ET589" s="265"/>
      <c r="EU589" s="265"/>
      <c r="EV589" s="265"/>
      <c r="EW589" s="265"/>
      <c r="EX589" s="265"/>
      <c r="EY589" s="265"/>
      <c r="EZ589" s="265"/>
      <c r="FA589" s="265"/>
      <c r="FB589" s="265"/>
      <c r="FC589" s="265"/>
      <c r="FD589" s="265"/>
      <c r="FE589" s="265"/>
      <c r="FF589" s="265"/>
      <c r="FG589" s="265"/>
      <c r="FH589" s="265"/>
      <c r="FI589" s="265"/>
      <c r="FJ589" s="265"/>
      <c r="FK589" s="265"/>
      <c r="FL589" s="265"/>
      <c r="FM589" s="265"/>
      <c r="FN589" s="265"/>
      <c r="FO589" s="265"/>
      <c r="FP589" s="265"/>
      <c r="FQ589" s="265"/>
      <c r="FR589" s="265"/>
      <c r="FS589" s="265"/>
      <c r="FT589" s="265"/>
      <c r="FU589" s="265"/>
      <c r="FV589" s="265"/>
      <c r="FW589" s="265"/>
      <c r="FX589" s="265"/>
      <c r="FY589" s="265"/>
      <c r="FZ589" s="265"/>
      <c r="GA589" s="265"/>
      <c r="GB589" s="265"/>
      <c r="GC589" s="265"/>
      <c r="GD589" s="265"/>
      <c r="GE589" s="265"/>
    </row>
    <row r="590" spans="1:187" s="1442" customFormat="1">
      <c r="A590" s="505"/>
      <c r="B590" s="265"/>
      <c r="C590" s="265"/>
      <c r="D590" s="265"/>
      <c r="E590" s="265"/>
      <c r="F590" s="265"/>
      <c r="G590" s="265"/>
      <c r="H590" s="265"/>
      <c r="I590" s="265"/>
      <c r="J590" s="265"/>
      <c r="K590" s="265"/>
      <c r="L590" s="265"/>
      <c r="M590" s="265"/>
      <c r="N590" s="265"/>
      <c r="O590" s="265"/>
      <c r="P590" s="1581"/>
      <c r="Q590" s="1571"/>
      <c r="R590" s="265"/>
      <c r="S590" s="265"/>
      <c r="T590" s="265"/>
      <c r="U590" s="282"/>
      <c r="V590" s="1438"/>
      <c r="W590" s="265"/>
      <c r="X590" s="265"/>
      <c r="Y590" s="282"/>
      <c r="Z590" s="282"/>
      <c r="AA590" s="955"/>
      <c r="AB590" s="974"/>
      <c r="AC590" s="974"/>
      <c r="AD590" s="974"/>
      <c r="AE590" s="974"/>
      <c r="AF590" s="254"/>
      <c r="AG590" s="282"/>
      <c r="AH590" s="265"/>
      <c r="AI590" s="282"/>
      <c r="AJ590" s="265"/>
      <c r="AK590" s="265"/>
      <c r="AL590" s="265"/>
      <c r="AM590" s="265"/>
      <c r="AN590" s="265"/>
      <c r="AO590" s="265"/>
      <c r="AP590" s="265"/>
      <c r="AQ590" s="265"/>
      <c r="AR590" s="265"/>
      <c r="AS590" s="265"/>
      <c r="AT590" s="265"/>
      <c r="AU590" s="265"/>
      <c r="AV590" s="265"/>
      <c r="AW590" s="265"/>
      <c r="AX590" s="265"/>
      <c r="AY590" s="265"/>
      <c r="AZ590" s="265"/>
      <c r="BA590" s="265"/>
      <c r="BB590" s="265"/>
      <c r="BC590" s="265"/>
      <c r="BD590" s="265"/>
      <c r="BE590" s="265"/>
      <c r="BF590" s="265"/>
      <c r="BG590" s="265"/>
      <c r="BH590" s="265"/>
      <c r="BI590" s="265"/>
      <c r="BJ590" s="265"/>
      <c r="BK590" s="265"/>
      <c r="BL590" s="265"/>
      <c r="BM590" s="265"/>
      <c r="BN590" s="265"/>
      <c r="BO590" s="265"/>
      <c r="BP590" s="265"/>
      <c r="BQ590" s="265"/>
      <c r="BR590" s="265"/>
      <c r="BS590" s="265"/>
      <c r="BT590" s="265"/>
      <c r="BU590" s="265"/>
      <c r="BV590" s="265"/>
      <c r="BW590" s="265"/>
      <c r="BX590" s="265"/>
      <c r="BY590" s="265"/>
      <c r="BZ590" s="265"/>
      <c r="CA590" s="265"/>
      <c r="CB590" s="265"/>
      <c r="CC590" s="265"/>
      <c r="CD590" s="265"/>
      <c r="CE590" s="265"/>
      <c r="CF590" s="265"/>
      <c r="CG590" s="265"/>
      <c r="CH590" s="265"/>
      <c r="CI590" s="265"/>
      <c r="CJ590" s="265"/>
      <c r="CK590" s="265"/>
      <c r="CL590" s="265"/>
      <c r="CM590" s="265"/>
      <c r="CN590" s="265"/>
      <c r="CO590" s="265"/>
      <c r="CP590" s="265"/>
      <c r="CQ590" s="265"/>
      <c r="CR590" s="265"/>
      <c r="CS590" s="265"/>
      <c r="CT590" s="265"/>
      <c r="CU590" s="265"/>
      <c r="CV590" s="265"/>
      <c r="CW590" s="265"/>
      <c r="CX590" s="265"/>
      <c r="CY590" s="265"/>
      <c r="CZ590" s="265"/>
      <c r="DA590" s="265"/>
      <c r="DB590" s="265"/>
      <c r="DC590" s="265"/>
      <c r="DD590" s="265"/>
      <c r="DE590" s="265"/>
      <c r="DF590" s="265"/>
      <c r="DG590" s="265"/>
      <c r="DH590" s="265"/>
      <c r="DI590" s="265"/>
      <c r="DJ590" s="265"/>
      <c r="DK590" s="265"/>
      <c r="DL590" s="265"/>
      <c r="DM590" s="265"/>
      <c r="DN590" s="265"/>
      <c r="DO590" s="265"/>
      <c r="DP590" s="265"/>
      <c r="DQ590" s="265"/>
      <c r="DR590" s="265"/>
      <c r="DS590" s="265"/>
      <c r="DT590" s="265"/>
      <c r="DU590" s="265"/>
      <c r="DV590" s="265"/>
      <c r="DW590" s="265"/>
      <c r="DX590" s="265"/>
      <c r="DY590" s="265"/>
      <c r="DZ590" s="265"/>
      <c r="EA590" s="265"/>
      <c r="EB590" s="265"/>
      <c r="EC590" s="265"/>
      <c r="ED590" s="265"/>
      <c r="EE590" s="265"/>
      <c r="EF590" s="265"/>
      <c r="EG590" s="265"/>
      <c r="EH590" s="265"/>
      <c r="EI590" s="265"/>
      <c r="EJ590" s="265"/>
      <c r="EK590" s="265"/>
      <c r="EL590" s="265"/>
      <c r="EM590" s="265"/>
      <c r="EN590" s="265"/>
      <c r="EO590" s="265"/>
      <c r="EP590" s="265"/>
      <c r="EQ590" s="265"/>
      <c r="ER590" s="265"/>
      <c r="ES590" s="265"/>
      <c r="ET590" s="265"/>
      <c r="EU590" s="265"/>
      <c r="EV590" s="265"/>
      <c r="EW590" s="265"/>
      <c r="EX590" s="265"/>
      <c r="EY590" s="265"/>
      <c r="EZ590" s="265"/>
      <c r="FA590" s="265"/>
      <c r="FB590" s="265"/>
      <c r="FC590" s="265"/>
      <c r="FD590" s="265"/>
      <c r="FE590" s="265"/>
      <c r="FF590" s="265"/>
      <c r="FG590" s="265"/>
      <c r="FH590" s="265"/>
      <c r="FI590" s="265"/>
      <c r="FJ590" s="265"/>
      <c r="FK590" s="265"/>
      <c r="FL590" s="265"/>
      <c r="FM590" s="265"/>
      <c r="FN590" s="265"/>
      <c r="FO590" s="265"/>
      <c r="FP590" s="265"/>
      <c r="FQ590" s="265"/>
      <c r="FR590" s="265"/>
      <c r="FS590" s="265"/>
      <c r="FT590" s="265"/>
      <c r="FU590" s="265"/>
      <c r="FV590" s="265"/>
      <c r="FW590" s="265"/>
      <c r="FX590" s="265"/>
      <c r="FY590" s="265"/>
      <c r="FZ590" s="265"/>
      <c r="GA590" s="265"/>
      <c r="GB590" s="265"/>
      <c r="GC590" s="265"/>
      <c r="GD590" s="265"/>
      <c r="GE590" s="265"/>
    </row>
    <row r="591" spans="1:187" s="1442" customFormat="1">
      <c r="A591" s="505"/>
      <c r="B591" s="265"/>
      <c r="C591" s="265"/>
      <c r="D591" s="265"/>
      <c r="E591" s="265"/>
      <c r="F591" s="265"/>
      <c r="G591" s="265"/>
      <c r="H591" s="265"/>
      <c r="I591" s="265"/>
      <c r="J591" s="265"/>
      <c r="K591" s="265"/>
      <c r="L591" s="265"/>
      <c r="M591" s="265"/>
      <c r="N591" s="265"/>
      <c r="O591" s="265"/>
      <c r="P591" s="1581"/>
      <c r="Q591" s="1571"/>
      <c r="R591" s="265"/>
      <c r="S591" s="265"/>
      <c r="T591" s="265"/>
      <c r="U591" s="282"/>
      <c r="V591" s="1438"/>
      <c r="W591" s="265"/>
      <c r="X591" s="265"/>
      <c r="Y591" s="282"/>
      <c r="Z591" s="282"/>
      <c r="AA591" s="955"/>
      <c r="AB591" s="974"/>
      <c r="AC591" s="974"/>
      <c r="AD591" s="974"/>
      <c r="AE591" s="974"/>
      <c r="AF591" s="254"/>
      <c r="AG591" s="282"/>
      <c r="AH591" s="265"/>
      <c r="AI591" s="282"/>
      <c r="AJ591" s="265"/>
      <c r="AK591" s="265"/>
      <c r="AL591" s="265"/>
      <c r="AM591" s="265"/>
      <c r="AN591" s="265"/>
      <c r="AO591" s="265"/>
      <c r="AP591" s="265"/>
      <c r="AQ591" s="265"/>
      <c r="AR591" s="265"/>
      <c r="AS591" s="265"/>
      <c r="AT591" s="265"/>
      <c r="AU591" s="265"/>
      <c r="AV591" s="265"/>
      <c r="AW591" s="265"/>
      <c r="AX591" s="265"/>
      <c r="AY591" s="265"/>
      <c r="AZ591" s="265"/>
      <c r="BA591" s="265"/>
      <c r="BB591" s="265"/>
      <c r="BC591" s="265"/>
      <c r="BD591" s="265"/>
      <c r="BE591" s="265"/>
      <c r="BF591" s="265"/>
      <c r="BG591" s="265"/>
      <c r="BH591" s="265"/>
      <c r="BI591" s="265"/>
      <c r="BJ591" s="265"/>
      <c r="BK591" s="265"/>
      <c r="BL591" s="265"/>
      <c r="BM591" s="265"/>
      <c r="BN591" s="265"/>
      <c r="BO591" s="265"/>
      <c r="BP591" s="265"/>
      <c r="BQ591" s="265"/>
      <c r="BR591" s="265"/>
      <c r="BS591" s="265"/>
      <c r="BT591" s="265"/>
      <c r="BU591" s="265"/>
      <c r="BV591" s="265"/>
      <c r="BW591" s="265"/>
      <c r="BX591" s="265"/>
      <c r="BY591" s="265"/>
      <c r="BZ591" s="265"/>
      <c r="CA591" s="265"/>
      <c r="CB591" s="265"/>
      <c r="CC591" s="265"/>
      <c r="CD591" s="265"/>
      <c r="CE591" s="265"/>
      <c r="CF591" s="265"/>
      <c r="CG591" s="265"/>
      <c r="CH591" s="265"/>
      <c r="CI591" s="265"/>
      <c r="CJ591" s="265"/>
      <c r="CK591" s="265"/>
      <c r="CL591" s="265"/>
      <c r="CM591" s="265"/>
      <c r="CN591" s="265"/>
      <c r="CO591" s="265"/>
      <c r="CP591" s="265"/>
      <c r="CQ591" s="265"/>
      <c r="CR591" s="265"/>
      <c r="CS591" s="265"/>
      <c r="CT591" s="265"/>
      <c r="CU591" s="265"/>
      <c r="CV591" s="265"/>
      <c r="CW591" s="265"/>
      <c r="CX591" s="265"/>
      <c r="CY591" s="265"/>
      <c r="CZ591" s="265"/>
      <c r="DA591" s="265"/>
      <c r="DB591" s="265"/>
      <c r="DC591" s="265"/>
      <c r="DD591" s="265"/>
      <c r="DE591" s="265"/>
      <c r="DF591" s="265"/>
      <c r="DG591" s="265"/>
      <c r="DH591" s="265"/>
      <c r="DI591" s="265"/>
      <c r="DJ591" s="265"/>
      <c r="DK591" s="265"/>
      <c r="DL591" s="265"/>
      <c r="DM591" s="265"/>
      <c r="DN591" s="265"/>
      <c r="DO591" s="265"/>
      <c r="DP591" s="265"/>
      <c r="DQ591" s="265"/>
      <c r="DR591" s="265"/>
      <c r="DS591" s="265"/>
      <c r="DT591" s="265"/>
      <c r="DU591" s="265"/>
      <c r="DV591" s="265"/>
      <c r="DW591" s="265"/>
      <c r="DX591" s="265"/>
      <c r="DY591" s="265"/>
      <c r="DZ591" s="265"/>
      <c r="EA591" s="265"/>
      <c r="EB591" s="265"/>
      <c r="EC591" s="265"/>
      <c r="ED591" s="265"/>
      <c r="EE591" s="265"/>
      <c r="EF591" s="265"/>
      <c r="EG591" s="265"/>
      <c r="EH591" s="265"/>
      <c r="EI591" s="265"/>
      <c r="EJ591" s="265"/>
      <c r="EK591" s="265"/>
      <c r="EL591" s="265"/>
      <c r="EM591" s="265"/>
      <c r="EN591" s="265"/>
      <c r="EO591" s="265"/>
      <c r="EP591" s="265"/>
      <c r="EQ591" s="265"/>
      <c r="ER591" s="265"/>
      <c r="ES591" s="265"/>
      <c r="ET591" s="265"/>
      <c r="EU591" s="265"/>
      <c r="EV591" s="265"/>
      <c r="EW591" s="265"/>
      <c r="EX591" s="265"/>
      <c r="EY591" s="265"/>
      <c r="EZ591" s="265"/>
      <c r="FA591" s="265"/>
      <c r="FB591" s="265"/>
      <c r="FC591" s="265"/>
      <c r="FD591" s="265"/>
      <c r="FE591" s="265"/>
      <c r="FF591" s="265"/>
      <c r="FG591" s="265"/>
      <c r="FH591" s="265"/>
      <c r="FI591" s="265"/>
      <c r="FJ591" s="265"/>
      <c r="FK591" s="265"/>
      <c r="FL591" s="265"/>
      <c r="FM591" s="265"/>
      <c r="FN591" s="265"/>
      <c r="FO591" s="265"/>
      <c r="FP591" s="265"/>
      <c r="FQ591" s="265"/>
      <c r="FR591" s="265"/>
      <c r="FS591" s="265"/>
      <c r="FT591" s="265"/>
      <c r="FU591" s="265"/>
      <c r="FV591" s="265"/>
      <c r="FW591" s="265"/>
      <c r="FX591" s="265"/>
      <c r="FY591" s="265"/>
      <c r="FZ591" s="265"/>
      <c r="GA591" s="265"/>
      <c r="GB591" s="265"/>
      <c r="GC591" s="265"/>
      <c r="GD591" s="265"/>
      <c r="GE591" s="265"/>
    </row>
    <row r="592" spans="1:187" s="1442" customFormat="1">
      <c r="A592" s="505"/>
      <c r="B592" s="265"/>
      <c r="C592" s="265"/>
      <c r="D592" s="265"/>
      <c r="E592" s="265"/>
      <c r="F592" s="265"/>
      <c r="G592" s="265"/>
      <c r="H592" s="265"/>
      <c r="I592" s="265"/>
      <c r="J592" s="265"/>
      <c r="K592" s="265"/>
      <c r="L592" s="265"/>
      <c r="M592" s="265"/>
      <c r="N592" s="265"/>
      <c r="O592" s="265"/>
      <c r="P592" s="1581"/>
      <c r="Q592" s="1571"/>
      <c r="R592" s="265"/>
      <c r="S592" s="265"/>
      <c r="T592" s="265"/>
      <c r="U592" s="282"/>
      <c r="V592" s="1438"/>
      <c r="W592" s="265"/>
      <c r="X592" s="265"/>
      <c r="Y592" s="282"/>
      <c r="Z592" s="282"/>
      <c r="AA592" s="955"/>
      <c r="AB592" s="974"/>
      <c r="AC592" s="974"/>
      <c r="AD592" s="974"/>
      <c r="AE592" s="974"/>
      <c r="AF592" s="254"/>
      <c r="AG592" s="282"/>
      <c r="AH592" s="265"/>
      <c r="AI592" s="282"/>
      <c r="AJ592" s="265"/>
      <c r="AK592" s="265"/>
      <c r="AL592" s="265"/>
      <c r="AM592" s="265"/>
      <c r="AN592" s="265"/>
      <c r="AO592" s="265"/>
      <c r="AP592" s="265"/>
      <c r="AQ592" s="265"/>
      <c r="AR592" s="265"/>
      <c r="AS592" s="265"/>
      <c r="AT592" s="265"/>
      <c r="AU592" s="265"/>
      <c r="AV592" s="265"/>
      <c r="AW592" s="265"/>
      <c r="AX592" s="265"/>
      <c r="AY592" s="265"/>
      <c r="AZ592" s="265"/>
      <c r="BA592" s="265"/>
      <c r="BB592" s="265"/>
      <c r="BC592" s="265"/>
      <c r="BD592" s="265"/>
      <c r="BE592" s="265"/>
      <c r="BF592" s="265"/>
      <c r="BG592" s="265"/>
      <c r="BH592" s="265"/>
      <c r="BI592" s="265"/>
      <c r="BJ592" s="265"/>
      <c r="BK592" s="265"/>
      <c r="BL592" s="265"/>
      <c r="BM592" s="265"/>
      <c r="BN592" s="265"/>
      <c r="BO592" s="265"/>
      <c r="BP592" s="265"/>
      <c r="BQ592" s="265"/>
      <c r="BR592" s="265"/>
      <c r="BS592" s="265"/>
      <c r="BT592" s="265"/>
      <c r="BU592" s="265"/>
      <c r="BV592" s="265"/>
      <c r="BW592" s="265"/>
      <c r="BX592" s="265"/>
      <c r="BY592" s="265"/>
      <c r="BZ592" s="265"/>
      <c r="CA592" s="265"/>
      <c r="CB592" s="265"/>
      <c r="CC592" s="265"/>
      <c r="CD592" s="265"/>
      <c r="CE592" s="265"/>
      <c r="CF592" s="265"/>
      <c r="CG592" s="265"/>
      <c r="CH592" s="265"/>
      <c r="CI592" s="265"/>
      <c r="CJ592" s="265"/>
      <c r="CK592" s="265"/>
      <c r="CL592" s="265"/>
      <c r="CM592" s="265"/>
      <c r="CN592" s="265"/>
      <c r="CO592" s="265"/>
      <c r="CP592" s="265"/>
      <c r="CQ592" s="265"/>
      <c r="CR592" s="265"/>
      <c r="CS592" s="265"/>
      <c r="CT592" s="265"/>
      <c r="CU592" s="265"/>
      <c r="CV592" s="265"/>
      <c r="CW592" s="265"/>
      <c r="CX592" s="265"/>
      <c r="CY592" s="265"/>
      <c r="CZ592" s="265"/>
      <c r="DA592" s="265"/>
      <c r="DB592" s="265"/>
      <c r="DC592" s="265"/>
      <c r="DD592" s="265"/>
      <c r="DE592" s="265"/>
      <c r="DF592" s="265"/>
      <c r="DG592" s="265"/>
      <c r="DH592" s="265"/>
      <c r="DI592" s="265"/>
      <c r="DJ592" s="265"/>
      <c r="DK592" s="265"/>
      <c r="DL592" s="265"/>
      <c r="DM592" s="265"/>
      <c r="DN592" s="265"/>
      <c r="DO592" s="265"/>
      <c r="DP592" s="265"/>
      <c r="DQ592" s="265"/>
      <c r="DR592" s="265"/>
      <c r="DS592" s="265"/>
      <c r="DT592" s="265"/>
      <c r="DU592" s="265"/>
      <c r="DV592" s="265"/>
      <c r="DW592" s="265"/>
      <c r="DX592" s="265"/>
      <c r="DY592" s="265"/>
      <c r="DZ592" s="265"/>
      <c r="EA592" s="265"/>
      <c r="EB592" s="265"/>
      <c r="EC592" s="265"/>
      <c r="ED592" s="265"/>
      <c r="EE592" s="265"/>
      <c r="EF592" s="265"/>
      <c r="EG592" s="265"/>
      <c r="EH592" s="265"/>
      <c r="EI592" s="265"/>
      <c r="EJ592" s="265"/>
      <c r="EK592" s="265"/>
      <c r="EL592" s="265"/>
      <c r="EM592" s="265"/>
      <c r="EN592" s="265"/>
      <c r="EO592" s="265"/>
      <c r="EP592" s="265"/>
      <c r="EQ592" s="265"/>
      <c r="ER592" s="265"/>
      <c r="ES592" s="265"/>
      <c r="ET592" s="265"/>
      <c r="EU592" s="265"/>
      <c r="EV592" s="265"/>
      <c r="EW592" s="265"/>
      <c r="EX592" s="265"/>
      <c r="EY592" s="265"/>
      <c r="EZ592" s="265"/>
      <c r="FA592" s="265"/>
      <c r="FB592" s="265"/>
      <c r="FC592" s="265"/>
      <c r="FD592" s="265"/>
      <c r="FE592" s="265"/>
      <c r="FF592" s="265"/>
      <c r="FG592" s="265"/>
      <c r="FH592" s="265"/>
      <c r="FI592" s="265"/>
      <c r="FJ592" s="265"/>
      <c r="FK592" s="265"/>
      <c r="FL592" s="265"/>
      <c r="FM592" s="265"/>
      <c r="FN592" s="265"/>
      <c r="FO592" s="265"/>
      <c r="FP592" s="265"/>
      <c r="FQ592" s="265"/>
      <c r="FR592" s="265"/>
      <c r="FS592" s="265"/>
      <c r="FT592" s="265"/>
      <c r="FU592" s="265"/>
      <c r="FV592" s="265"/>
      <c r="FW592" s="265"/>
      <c r="FX592" s="265"/>
      <c r="FY592" s="265"/>
      <c r="FZ592" s="265"/>
      <c r="GA592" s="265"/>
      <c r="GB592" s="265"/>
      <c r="GC592" s="265"/>
      <c r="GD592" s="265"/>
      <c r="GE592" s="265"/>
    </row>
    <row r="593" spans="1:187" s="1442" customFormat="1">
      <c r="A593" s="505"/>
      <c r="B593" s="265"/>
      <c r="C593" s="265"/>
      <c r="D593" s="265"/>
      <c r="E593" s="265"/>
      <c r="F593" s="265"/>
      <c r="G593" s="265"/>
      <c r="H593" s="265"/>
      <c r="I593" s="265"/>
      <c r="J593" s="265"/>
      <c r="K593" s="265"/>
      <c r="L593" s="265"/>
      <c r="M593" s="265"/>
      <c r="N593" s="265"/>
      <c r="O593" s="265"/>
      <c r="P593" s="1581"/>
      <c r="Q593" s="1571"/>
      <c r="R593" s="265"/>
      <c r="S593" s="265"/>
      <c r="T593" s="265"/>
      <c r="U593" s="282"/>
      <c r="V593" s="1438"/>
      <c r="W593" s="265"/>
      <c r="X593" s="265"/>
      <c r="Y593" s="282"/>
      <c r="Z593" s="282"/>
      <c r="AA593" s="955"/>
      <c r="AB593" s="974"/>
      <c r="AC593" s="974"/>
      <c r="AD593" s="974"/>
      <c r="AE593" s="974"/>
      <c r="AF593" s="254"/>
      <c r="AG593" s="282"/>
      <c r="AH593" s="265"/>
      <c r="AI593" s="282"/>
      <c r="AJ593" s="265"/>
      <c r="AK593" s="265"/>
      <c r="AL593" s="265"/>
      <c r="AM593" s="265"/>
      <c r="AN593" s="265"/>
      <c r="AO593" s="265"/>
      <c r="AP593" s="265"/>
      <c r="AQ593" s="265"/>
      <c r="AR593" s="265"/>
      <c r="AS593" s="265"/>
      <c r="AT593" s="265"/>
      <c r="AU593" s="265"/>
      <c r="AV593" s="265"/>
      <c r="AW593" s="265"/>
      <c r="AX593" s="265"/>
      <c r="AY593" s="265"/>
      <c r="AZ593" s="265"/>
      <c r="BA593" s="265"/>
      <c r="BB593" s="265"/>
      <c r="BC593" s="265"/>
      <c r="BD593" s="265"/>
      <c r="BE593" s="265"/>
      <c r="BF593" s="265"/>
      <c r="BG593" s="265"/>
      <c r="BH593" s="265"/>
      <c r="BI593" s="265"/>
      <c r="BJ593" s="265"/>
      <c r="BK593" s="265"/>
      <c r="BL593" s="265"/>
      <c r="BM593" s="265"/>
      <c r="BN593" s="265"/>
      <c r="BO593" s="265"/>
      <c r="BP593" s="265"/>
      <c r="BQ593" s="265"/>
      <c r="BR593" s="265"/>
      <c r="BS593" s="265"/>
      <c r="BT593" s="265"/>
      <c r="BU593" s="265"/>
      <c r="BV593" s="265"/>
      <c r="BW593" s="265"/>
      <c r="BX593" s="265"/>
      <c r="BY593" s="265"/>
      <c r="BZ593" s="265"/>
      <c r="CA593" s="265"/>
      <c r="CB593" s="265"/>
      <c r="CC593" s="265"/>
      <c r="CD593" s="265"/>
      <c r="CE593" s="265"/>
      <c r="CF593" s="265"/>
      <c r="CG593" s="265"/>
      <c r="CH593" s="265"/>
      <c r="CI593" s="265"/>
      <c r="CJ593" s="265"/>
      <c r="CK593" s="265"/>
      <c r="CL593" s="265"/>
      <c r="CM593" s="265"/>
      <c r="CN593" s="265"/>
      <c r="CO593" s="265"/>
      <c r="CP593" s="265"/>
      <c r="CQ593" s="265"/>
      <c r="CR593" s="265"/>
      <c r="CS593" s="265"/>
      <c r="CT593" s="265"/>
      <c r="CU593" s="265"/>
      <c r="CV593" s="265"/>
      <c r="CW593" s="265"/>
      <c r="CX593" s="265"/>
      <c r="CY593" s="265"/>
      <c r="CZ593" s="265"/>
      <c r="DA593" s="265"/>
      <c r="DB593" s="265"/>
      <c r="DC593" s="265"/>
      <c r="DD593" s="265"/>
      <c r="DE593" s="265"/>
      <c r="DF593" s="265"/>
      <c r="DG593" s="265"/>
      <c r="DH593" s="265"/>
      <c r="DI593" s="265"/>
      <c r="DJ593" s="265"/>
      <c r="DK593" s="265"/>
      <c r="DL593" s="265"/>
      <c r="DM593" s="265"/>
      <c r="DN593" s="265"/>
      <c r="DO593" s="265"/>
      <c r="DP593" s="265"/>
      <c r="DQ593" s="265"/>
      <c r="DR593" s="265"/>
      <c r="DS593" s="265"/>
      <c r="DT593" s="265"/>
      <c r="DU593" s="265"/>
      <c r="DV593" s="265"/>
      <c r="DW593" s="265"/>
      <c r="DX593" s="265"/>
      <c r="DY593" s="265"/>
      <c r="DZ593" s="265"/>
      <c r="EA593" s="265"/>
      <c r="EB593" s="265"/>
      <c r="EC593" s="265"/>
      <c r="ED593" s="265"/>
      <c r="EE593" s="265"/>
      <c r="EF593" s="265"/>
      <c r="EG593" s="265"/>
      <c r="EH593" s="265"/>
      <c r="EI593" s="265"/>
      <c r="EJ593" s="265"/>
      <c r="EK593" s="265"/>
      <c r="EL593" s="265"/>
      <c r="EM593" s="265"/>
      <c r="EN593" s="265"/>
      <c r="EO593" s="265"/>
      <c r="EP593" s="265"/>
      <c r="EQ593" s="265"/>
      <c r="ER593" s="265"/>
      <c r="ES593" s="265"/>
      <c r="ET593" s="265"/>
      <c r="EU593" s="265"/>
      <c r="EV593" s="265"/>
      <c r="EW593" s="265"/>
      <c r="EX593" s="265"/>
      <c r="EY593" s="265"/>
      <c r="EZ593" s="265"/>
      <c r="FA593" s="265"/>
      <c r="FB593" s="265"/>
      <c r="FC593" s="265"/>
      <c r="FD593" s="265"/>
      <c r="FE593" s="265"/>
      <c r="FF593" s="265"/>
      <c r="FG593" s="265"/>
      <c r="FH593" s="265"/>
      <c r="FI593" s="265"/>
      <c r="FJ593" s="265"/>
      <c r="FK593" s="265"/>
      <c r="FL593" s="265"/>
      <c r="FM593" s="265"/>
      <c r="FN593" s="265"/>
      <c r="FO593" s="265"/>
      <c r="FP593" s="265"/>
      <c r="FQ593" s="265"/>
      <c r="FR593" s="265"/>
      <c r="FS593" s="265"/>
      <c r="FT593" s="265"/>
      <c r="FU593" s="265"/>
      <c r="FV593" s="265"/>
      <c r="FW593" s="265"/>
      <c r="FX593" s="265"/>
      <c r="FY593" s="265"/>
      <c r="FZ593" s="265"/>
      <c r="GA593" s="265"/>
      <c r="GB593" s="265"/>
      <c r="GC593" s="265"/>
      <c r="GD593" s="265"/>
      <c r="GE593" s="265"/>
    </row>
    <row r="594" spans="1:187" s="1442" customFormat="1">
      <c r="A594" s="505"/>
      <c r="B594" s="265"/>
      <c r="C594" s="265"/>
      <c r="D594" s="265"/>
      <c r="E594" s="265"/>
      <c r="F594" s="265"/>
      <c r="G594" s="265"/>
      <c r="H594" s="265"/>
      <c r="I594" s="265"/>
      <c r="J594" s="265"/>
      <c r="K594" s="265"/>
      <c r="L594" s="265"/>
      <c r="M594" s="265"/>
      <c r="N594" s="265"/>
      <c r="O594" s="265"/>
      <c r="P594" s="1581"/>
      <c r="Q594" s="1571"/>
      <c r="R594" s="265"/>
      <c r="S594" s="265"/>
      <c r="T594" s="265"/>
      <c r="U594" s="282"/>
      <c r="V594" s="1438"/>
      <c r="W594" s="265"/>
      <c r="X594" s="265"/>
      <c r="Y594" s="282"/>
      <c r="Z594" s="282"/>
      <c r="AA594" s="955"/>
      <c r="AB594" s="974"/>
      <c r="AC594" s="974"/>
      <c r="AD594" s="974"/>
      <c r="AE594" s="974"/>
      <c r="AF594" s="254"/>
      <c r="AG594" s="282"/>
      <c r="AH594" s="265"/>
      <c r="AI594" s="282"/>
      <c r="AJ594" s="265"/>
      <c r="AK594" s="265"/>
      <c r="AL594" s="265"/>
      <c r="AM594" s="265"/>
      <c r="AN594" s="265"/>
      <c r="AO594" s="265"/>
      <c r="AP594" s="265"/>
      <c r="AQ594" s="265"/>
      <c r="AR594" s="265"/>
      <c r="AS594" s="265"/>
      <c r="AT594" s="265"/>
      <c r="AU594" s="265"/>
      <c r="AV594" s="265"/>
      <c r="AW594" s="265"/>
      <c r="AX594" s="265"/>
      <c r="AY594" s="265"/>
      <c r="AZ594" s="265"/>
      <c r="BA594" s="265"/>
      <c r="BB594" s="265"/>
      <c r="BC594" s="265"/>
      <c r="BD594" s="265"/>
      <c r="BE594" s="265"/>
      <c r="BF594" s="265"/>
      <c r="BG594" s="265"/>
      <c r="BH594" s="265"/>
      <c r="BI594" s="265"/>
      <c r="BJ594" s="265"/>
      <c r="BK594" s="265"/>
      <c r="BL594" s="265"/>
      <c r="BM594" s="265"/>
      <c r="BN594" s="265"/>
      <c r="BO594" s="265"/>
      <c r="BP594" s="265"/>
      <c r="BQ594" s="265"/>
      <c r="BR594" s="265"/>
      <c r="BS594" s="265"/>
      <c r="BT594" s="265"/>
      <c r="BU594" s="265"/>
      <c r="BV594" s="265"/>
      <c r="BW594" s="265"/>
      <c r="BX594" s="265"/>
      <c r="BY594" s="265"/>
      <c r="BZ594" s="265"/>
      <c r="CA594" s="265"/>
      <c r="CB594" s="265"/>
      <c r="CC594" s="265"/>
      <c r="CD594" s="265"/>
      <c r="CE594" s="265"/>
      <c r="CF594" s="265"/>
      <c r="CG594" s="265"/>
      <c r="CH594" s="265"/>
      <c r="CI594" s="265"/>
      <c r="CJ594" s="265"/>
      <c r="CK594" s="265"/>
      <c r="CL594" s="265"/>
      <c r="CM594" s="265"/>
      <c r="CN594" s="265"/>
      <c r="CO594" s="265"/>
      <c r="CP594" s="265"/>
      <c r="CQ594" s="265"/>
      <c r="CR594" s="265"/>
      <c r="CS594" s="265"/>
      <c r="CT594" s="265"/>
      <c r="CU594" s="265"/>
      <c r="CV594" s="265"/>
      <c r="CW594" s="265"/>
      <c r="CX594" s="265"/>
      <c r="CY594" s="265"/>
      <c r="CZ594" s="265"/>
      <c r="DA594" s="265"/>
      <c r="DB594" s="265"/>
      <c r="DC594" s="265"/>
      <c r="DD594" s="265"/>
      <c r="DE594" s="265"/>
      <c r="DF594" s="265"/>
      <c r="DG594" s="265"/>
      <c r="DH594" s="265"/>
      <c r="DI594" s="265"/>
      <c r="DJ594" s="265"/>
      <c r="DK594" s="265"/>
      <c r="DL594" s="265"/>
      <c r="DM594" s="265"/>
      <c r="DN594" s="265"/>
      <c r="DO594" s="265"/>
      <c r="DP594" s="265"/>
      <c r="DQ594" s="265"/>
      <c r="DR594" s="265"/>
      <c r="DS594" s="265"/>
      <c r="DT594" s="265"/>
      <c r="DU594" s="265"/>
      <c r="DV594" s="265"/>
      <c r="DW594" s="265"/>
      <c r="DX594" s="265"/>
      <c r="DY594" s="265"/>
      <c r="DZ594" s="265"/>
      <c r="EA594" s="265"/>
      <c r="EB594" s="265"/>
      <c r="EC594" s="265"/>
      <c r="ED594" s="265"/>
      <c r="EE594" s="265"/>
      <c r="EF594" s="265"/>
      <c r="EG594" s="265"/>
      <c r="EH594" s="265"/>
      <c r="EI594" s="265"/>
      <c r="EJ594" s="265"/>
      <c r="EK594" s="265"/>
      <c r="EL594" s="265"/>
      <c r="EM594" s="265"/>
      <c r="EN594" s="265"/>
      <c r="EO594" s="265"/>
      <c r="EP594" s="265"/>
      <c r="EQ594" s="265"/>
      <c r="ER594" s="265"/>
      <c r="ES594" s="265"/>
      <c r="ET594" s="265"/>
      <c r="EU594" s="265"/>
      <c r="EV594" s="265"/>
      <c r="EW594" s="265"/>
      <c r="EX594" s="265"/>
      <c r="EY594" s="265"/>
      <c r="EZ594" s="265"/>
      <c r="FA594" s="265"/>
      <c r="FB594" s="265"/>
      <c r="FC594" s="265"/>
      <c r="FD594" s="265"/>
      <c r="FE594" s="265"/>
      <c r="FF594" s="265"/>
      <c r="FG594" s="265"/>
      <c r="FH594" s="265"/>
      <c r="FI594" s="265"/>
      <c r="FJ594" s="265"/>
      <c r="FK594" s="265"/>
      <c r="FL594" s="265"/>
      <c r="FM594" s="265"/>
      <c r="FN594" s="265"/>
      <c r="FO594" s="265"/>
      <c r="FP594" s="265"/>
      <c r="FQ594" s="265"/>
      <c r="FR594" s="265"/>
      <c r="FS594" s="265"/>
      <c r="FT594" s="265"/>
      <c r="FU594" s="265"/>
      <c r="FV594" s="265"/>
      <c r="FW594" s="265"/>
      <c r="FX594" s="265"/>
      <c r="FY594" s="265"/>
      <c r="FZ594" s="265"/>
      <c r="GA594" s="265"/>
      <c r="GB594" s="265"/>
      <c r="GC594" s="265"/>
      <c r="GD594" s="265"/>
      <c r="GE594" s="265"/>
    </row>
    <row r="595" spans="1:187" s="1442" customFormat="1">
      <c r="A595" s="505"/>
      <c r="B595" s="265"/>
      <c r="C595" s="265"/>
      <c r="D595" s="265"/>
      <c r="E595" s="265"/>
      <c r="F595" s="265"/>
      <c r="G595" s="265"/>
      <c r="H595" s="265"/>
      <c r="I595" s="265"/>
      <c r="J595" s="265"/>
      <c r="K595" s="265"/>
      <c r="L595" s="265"/>
      <c r="M595" s="265"/>
      <c r="N595" s="265"/>
      <c r="O595" s="265"/>
      <c r="P595" s="1581"/>
      <c r="Q595" s="1571"/>
      <c r="R595" s="265"/>
      <c r="S595" s="265"/>
      <c r="T595" s="265"/>
      <c r="U595" s="282"/>
      <c r="V595" s="1438"/>
      <c r="W595" s="265"/>
      <c r="X595" s="265"/>
      <c r="Y595" s="282"/>
      <c r="Z595" s="282"/>
      <c r="AA595" s="955"/>
      <c r="AB595" s="974"/>
      <c r="AC595" s="974"/>
      <c r="AD595" s="974"/>
      <c r="AE595" s="974"/>
      <c r="AF595" s="254"/>
      <c r="AG595" s="282"/>
      <c r="AH595" s="265"/>
      <c r="AI595" s="282"/>
      <c r="AJ595" s="265"/>
      <c r="AK595" s="265"/>
      <c r="AL595" s="265"/>
      <c r="AM595" s="265"/>
      <c r="AN595" s="265"/>
      <c r="AO595" s="265"/>
      <c r="AP595" s="265"/>
      <c r="AQ595" s="265"/>
      <c r="AR595" s="265"/>
      <c r="AS595" s="265"/>
      <c r="AT595" s="265"/>
      <c r="AU595" s="265"/>
      <c r="AV595" s="265"/>
      <c r="AW595" s="265"/>
      <c r="AX595" s="265"/>
      <c r="AY595" s="265"/>
      <c r="AZ595" s="265"/>
      <c r="BA595" s="265"/>
      <c r="BB595" s="265"/>
      <c r="BC595" s="265"/>
      <c r="BD595" s="265"/>
      <c r="BE595" s="265"/>
      <c r="BF595" s="265"/>
      <c r="BG595" s="265"/>
      <c r="BH595" s="265"/>
      <c r="BI595" s="265"/>
      <c r="BJ595" s="265"/>
      <c r="BK595" s="265"/>
      <c r="BL595" s="265"/>
      <c r="BM595" s="265"/>
      <c r="BN595" s="265"/>
      <c r="BO595" s="265"/>
      <c r="BP595" s="265"/>
      <c r="BQ595" s="265"/>
      <c r="BR595" s="265"/>
      <c r="BS595" s="265"/>
      <c r="BT595" s="265"/>
      <c r="BU595" s="265"/>
      <c r="BV595" s="265"/>
      <c r="BW595" s="265"/>
      <c r="BX595" s="265"/>
      <c r="BY595" s="265"/>
      <c r="BZ595" s="265"/>
      <c r="CA595" s="265"/>
      <c r="CB595" s="265"/>
      <c r="CC595" s="265"/>
      <c r="CD595" s="265"/>
      <c r="CE595" s="265"/>
      <c r="CF595" s="265"/>
      <c r="CG595" s="265"/>
      <c r="CH595" s="265"/>
      <c r="CI595" s="265"/>
      <c r="CJ595" s="265"/>
      <c r="CK595" s="265"/>
      <c r="CL595" s="265"/>
      <c r="CM595" s="265"/>
      <c r="CN595" s="265"/>
      <c r="CO595" s="265"/>
      <c r="CP595" s="265"/>
      <c r="CQ595" s="265"/>
      <c r="CR595" s="265"/>
      <c r="CS595" s="265"/>
      <c r="CT595" s="265"/>
      <c r="CU595" s="265"/>
      <c r="CV595" s="265"/>
      <c r="CW595" s="265"/>
      <c r="CX595" s="265"/>
      <c r="CY595" s="265"/>
      <c r="CZ595" s="265"/>
      <c r="DA595" s="265"/>
      <c r="DB595" s="265"/>
      <c r="DC595" s="265"/>
      <c r="DD595" s="265"/>
      <c r="DE595" s="265"/>
      <c r="DF595" s="265"/>
      <c r="DG595" s="265"/>
      <c r="DH595" s="265"/>
      <c r="DI595" s="265"/>
      <c r="DJ595" s="265"/>
      <c r="DK595" s="265"/>
      <c r="DL595" s="265"/>
      <c r="DM595" s="265"/>
      <c r="DN595" s="265"/>
      <c r="DO595" s="265"/>
      <c r="DP595" s="265"/>
      <c r="DQ595" s="265"/>
      <c r="DR595" s="265"/>
      <c r="DS595" s="265"/>
      <c r="DT595" s="265"/>
      <c r="DU595" s="265"/>
      <c r="DV595" s="265"/>
      <c r="DW595" s="265"/>
      <c r="DX595" s="265"/>
      <c r="DY595" s="265"/>
      <c r="DZ595" s="265"/>
      <c r="EA595" s="265"/>
      <c r="EB595" s="265"/>
      <c r="EC595" s="265"/>
      <c r="ED595" s="265"/>
      <c r="EE595" s="265"/>
      <c r="EF595" s="265"/>
      <c r="EG595" s="265"/>
      <c r="EH595" s="265"/>
      <c r="EI595" s="265"/>
      <c r="EJ595" s="265"/>
      <c r="EK595" s="265"/>
      <c r="EL595" s="265"/>
      <c r="EM595" s="265"/>
      <c r="EN595" s="265"/>
      <c r="EO595" s="265"/>
      <c r="EP595" s="265"/>
      <c r="EQ595" s="265"/>
      <c r="ER595" s="265"/>
      <c r="ES595" s="265"/>
      <c r="ET595" s="265"/>
      <c r="EU595" s="265"/>
      <c r="EV595" s="265"/>
      <c r="EW595" s="265"/>
      <c r="EX595" s="265"/>
      <c r="EY595" s="265"/>
      <c r="EZ595" s="265"/>
      <c r="FA595" s="265"/>
      <c r="FB595" s="265"/>
      <c r="FC595" s="265"/>
      <c r="FD595" s="265"/>
      <c r="FE595" s="265"/>
      <c r="FF595" s="265"/>
      <c r="FG595" s="265"/>
      <c r="FH595" s="265"/>
      <c r="FI595" s="265"/>
      <c r="FJ595" s="265"/>
      <c r="FK595" s="265"/>
      <c r="FL595" s="265"/>
      <c r="FM595" s="265"/>
      <c r="FN595" s="265"/>
      <c r="FO595" s="265"/>
      <c r="FP595" s="265"/>
      <c r="FQ595" s="265"/>
      <c r="FR595" s="265"/>
      <c r="FS595" s="265"/>
      <c r="FT595" s="265"/>
      <c r="FU595" s="265"/>
      <c r="FV595" s="265"/>
      <c r="FW595" s="265"/>
      <c r="FX595" s="265"/>
      <c r="FY595" s="265"/>
      <c r="FZ595" s="265"/>
      <c r="GA595" s="265"/>
      <c r="GB595" s="265"/>
      <c r="GC595" s="265"/>
      <c r="GD595" s="265"/>
      <c r="GE595" s="265"/>
    </row>
    <row r="596" spans="1:187" s="1442" customFormat="1">
      <c r="A596" s="505"/>
      <c r="B596" s="265"/>
      <c r="C596" s="265"/>
      <c r="D596" s="265"/>
      <c r="E596" s="265"/>
      <c r="F596" s="265"/>
      <c r="G596" s="265"/>
      <c r="H596" s="265"/>
      <c r="I596" s="265"/>
      <c r="J596" s="265"/>
      <c r="K596" s="265"/>
      <c r="L596" s="265"/>
      <c r="M596" s="265"/>
      <c r="N596" s="265"/>
      <c r="O596" s="265"/>
      <c r="P596" s="1581"/>
      <c r="Q596" s="1571"/>
      <c r="R596" s="265"/>
      <c r="S596" s="265"/>
      <c r="T596" s="265"/>
      <c r="U596" s="282"/>
      <c r="V596" s="1438"/>
      <c r="W596" s="265"/>
      <c r="X596" s="265"/>
      <c r="Y596" s="282"/>
      <c r="Z596" s="282"/>
      <c r="AA596" s="955"/>
      <c r="AB596" s="974"/>
      <c r="AC596" s="974"/>
      <c r="AD596" s="974"/>
      <c r="AE596" s="974"/>
      <c r="AF596" s="254"/>
      <c r="AG596" s="282"/>
      <c r="AH596" s="265"/>
      <c r="AI596" s="282"/>
      <c r="AJ596" s="265"/>
      <c r="AK596" s="265"/>
      <c r="AL596" s="265"/>
      <c r="AM596" s="265"/>
      <c r="AN596" s="265"/>
      <c r="AO596" s="265"/>
      <c r="AP596" s="265"/>
      <c r="AQ596" s="265"/>
      <c r="AR596" s="265"/>
      <c r="AS596" s="265"/>
      <c r="AT596" s="265"/>
      <c r="AU596" s="265"/>
      <c r="AV596" s="265"/>
      <c r="AW596" s="265"/>
      <c r="AX596" s="265"/>
      <c r="AY596" s="265"/>
      <c r="AZ596" s="265"/>
      <c r="BA596" s="265"/>
      <c r="BB596" s="265"/>
      <c r="BC596" s="265"/>
      <c r="BD596" s="265"/>
      <c r="BE596" s="265"/>
      <c r="BF596" s="265"/>
      <c r="BG596" s="265"/>
      <c r="BH596" s="265"/>
      <c r="BI596" s="265"/>
      <c r="BJ596" s="265"/>
      <c r="BK596" s="265"/>
      <c r="BL596" s="265"/>
      <c r="BM596" s="265"/>
      <c r="BN596" s="265"/>
      <c r="BO596" s="265"/>
      <c r="BP596" s="265"/>
      <c r="BQ596" s="265"/>
      <c r="BR596" s="265"/>
      <c r="BS596" s="265"/>
      <c r="BT596" s="265"/>
      <c r="BU596" s="265"/>
      <c r="BV596" s="265"/>
      <c r="BW596" s="265"/>
      <c r="BX596" s="265"/>
      <c r="BY596" s="265"/>
      <c r="BZ596" s="265"/>
      <c r="CA596" s="265"/>
      <c r="CB596" s="265"/>
      <c r="CC596" s="265"/>
      <c r="CD596" s="265"/>
      <c r="CE596" s="265"/>
      <c r="CF596" s="265"/>
      <c r="CG596" s="265"/>
      <c r="CH596" s="265"/>
      <c r="CI596" s="265"/>
      <c r="CJ596" s="265"/>
      <c r="CK596" s="265"/>
      <c r="CL596" s="265"/>
      <c r="CM596" s="265"/>
      <c r="CN596" s="265"/>
      <c r="CO596" s="265"/>
      <c r="CP596" s="265"/>
      <c r="CQ596" s="265"/>
      <c r="CR596" s="265"/>
      <c r="CS596" s="265"/>
      <c r="CT596" s="265"/>
      <c r="CU596" s="265"/>
      <c r="CV596" s="265"/>
      <c r="CW596" s="265"/>
      <c r="CX596" s="265"/>
      <c r="CY596" s="265"/>
      <c r="CZ596" s="265"/>
      <c r="DA596" s="265"/>
      <c r="DB596" s="265"/>
      <c r="DC596" s="265"/>
      <c r="DD596" s="265"/>
      <c r="DE596" s="265"/>
      <c r="DF596" s="265"/>
      <c r="DG596" s="265"/>
      <c r="DH596" s="265"/>
      <c r="DI596" s="265"/>
      <c r="DJ596" s="265"/>
      <c r="DK596" s="265"/>
      <c r="DL596" s="265"/>
      <c r="DM596" s="265"/>
      <c r="DN596" s="265"/>
      <c r="DO596" s="265"/>
      <c r="DP596" s="265"/>
      <c r="DQ596" s="265"/>
      <c r="DR596" s="265"/>
      <c r="DS596" s="265"/>
      <c r="DT596" s="265"/>
      <c r="DU596" s="265"/>
      <c r="DV596" s="265"/>
      <c r="DW596" s="265"/>
      <c r="DX596" s="265"/>
      <c r="DY596" s="265"/>
      <c r="DZ596" s="265"/>
      <c r="EA596" s="265"/>
      <c r="EB596" s="265"/>
      <c r="EC596" s="265"/>
      <c r="ED596" s="265"/>
      <c r="EE596" s="265"/>
      <c r="EF596" s="265"/>
      <c r="EG596" s="265"/>
      <c r="EH596" s="265"/>
      <c r="EI596" s="265"/>
      <c r="EJ596" s="265"/>
      <c r="EK596" s="265"/>
      <c r="EL596" s="265"/>
      <c r="EM596" s="265"/>
      <c r="EN596" s="265"/>
      <c r="EO596" s="265"/>
      <c r="EP596" s="265"/>
      <c r="EQ596" s="265"/>
      <c r="ER596" s="265"/>
      <c r="ES596" s="265"/>
      <c r="ET596" s="265"/>
      <c r="EU596" s="265"/>
      <c r="EV596" s="265"/>
      <c r="EW596" s="265"/>
      <c r="EX596" s="265"/>
      <c r="EY596" s="265"/>
      <c r="EZ596" s="265"/>
      <c r="FA596" s="265"/>
      <c r="FB596" s="265"/>
      <c r="FC596" s="265"/>
      <c r="FD596" s="265"/>
      <c r="FE596" s="265"/>
      <c r="FF596" s="265"/>
      <c r="FG596" s="265"/>
      <c r="FH596" s="265"/>
      <c r="FI596" s="265"/>
      <c r="FJ596" s="265"/>
      <c r="FK596" s="265"/>
      <c r="FL596" s="265"/>
      <c r="FM596" s="265"/>
      <c r="FN596" s="265"/>
      <c r="FO596" s="265"/>
      <c r="FP596" s="265"/>
      <c r="FQ596" s="265"/>
      <c r="FR596" s="265"/>
      <c r="FS596" s="265"/>
      <c r="FT596" s="265"/>
      <c r="FU596" s="265"/>
      <c r="FV596" s="265"/>
      <c r="FW596" s="265"/>
      <c r="FX596" s="265"/>
      <c r="FY596" s="265"/>
      <c r="FZ596" s="265"/>
      <c r="GA596" s="265"/>
      <c r="GB596" s="265"/>
      <c r="GC596" s="265"/>
      <c r="GD596" s="265"/>
      <c r="GE596" s="265"/>
    </row>
    <row r="597" spans="1:187" s="1442" customFormat="1">
      <c r="A597" s="505"/>
      <c r="B597" s="265"/>
      <c r="C597" s="265"/>
      <c r="D597" s="265"/>
      <c r="E597" s="265"/>
      <c r="F597" s="265"/>
      <c r="G597" s="265"/>
      <c r="H597" s="265"/>
      <c r="I597" s="265"/>
      <c r="J597" s="265"/>
      <c r="K597" s="265"/>
      <c r="L597" s="265"/>
      <c r="M597" s="265"/>
      <c r="N597" s="265"/>
      <c r="O597" s="265"/>
      <c r="P597" s="1581"/>
      <c r="Q597" s="1571"/>
      <c r="R597" s="265"/>
      <c r="S597" s="265"/>
      <c r="T597" s="265"/>
      <c r="U597" s="282"/>
      <c r="V597" s="1438"/>
      <c r="W597" s="265"/>
      <c r="X597" s="265"/>
      <c r="Y597" s="282"/>
      <c r="Z597" s="282"/>
      <c r="AA597" s="955"/>
      <c r="AB597" s="974"/>
      <c r="AC597" s="974"/>
      <c r="AD597" s="974"/>
      <c r="AE597" s="974"/>
      <c r="AF597" s="254"/>
      <c r="AG597" s="282"/>
      <c r="AH597" s="265"/>
      <c r="AI597" s="282"/>
      <c r="AJ597" s="265"/>
      <c r="AK597" s="265"/>
      <c r="AL597" s="265"/>
      <c r="AM597" s="265"/>
      <c r="AN597" s="265"/>
      <c r="AO597" s="265"/>
      <c r="AP597" s="265"/>
      <c r="AQ597" s="265"/>
      <c r="AR597" s="265"/>
      <c r="AS597" s="265"/>
      <c r="AT597" s="265"/>
      <c r="AU597" s="265"/>
      <c r="AV597" s="265"/>
      <c r="AW597" s="265"/>
      <c r="AX597" s="265"/>
      <c r="AY597" s="265"/>
      <c r="AZ597" s="265"/>
      <c r="BA597" s="265"/>
      <c r="BB597" s="265"/>
      <c r="BC597" s="265"/>
      <c r="BD597" s="265"/>
      <c r="BE597" s="265"/>
      <c r="BF597" s="265"/>
      <c r="BG597" s="265"/>
      <c r="BH597" s="265"/>
      <c r="BI597" s="265"/>
      <c r="BJ597" s="265"/>
      <c r="BK597" s="265"/>
      <c r="BL597" s="265"/>
      <c r="BM597" s="265"/>
      <c r="BN597" s="265"/>
      <c r="BO597" s="265"/>
      <c r="BP597" s="265"/>
      <c r="BQ597" s="265"/>
      <c r="BR597" s="265"/>
      <c r="BS597" s="265"/>
      <c r="BT597" s="265"/>
      <c r="BU597" s="265"/>
      <c r="BV597" s="265"/>
      <c r="BW597" s="265"/>
      <c r="BX597" s="265"/>
      <c r="BY597" s="265"/>
      <c r="BZ597" s="265"/>
      <c r="CA597" s="265"/>
      <c r="CB597" s="265"/>
      <c r="CC597" s="265"/>
      <c r="CD597" s="265"/>
      <c r="CE597" s="265"/>
      <c r="CF597" s="265"/>
      <c r="CG597" s="265"/>
      <c r="CH597" s="265"/>
      <c r="CI597" s="265"/>
      <c r="CJ597" s="265"/>
      <c r="CK597" s="265"/>
      <c r="CL597" s="265"/>
      <c r="CM597" s="265"/>
      <c r="CN597" s="265"/>
      <c r="CO597" s="265"/>
      <c r="CP597" s="265"/>
      <c r="CQ597" s="265"/>
      <c r="CR597" s="265"/>
      <c r="CS597" s="265"/>
      <c r="CT597" s="265"/>
      <c r="CU597" s="265"/>
      <c r="CV597" s="265"/>
      <c r="CW597" s="265"/>
      <c r="CX597" s="265"/>
      <c r="CY597" s="265"/>
      <c r="CZ597" s="265"/>
      <c r="DA597" s="265"/>
      <c r="DB597" s="265"/>
      <c r="DC597" s="265"/>
      <c r="DD597" s="265"/>
      <c r="DE597" s="265"/>
      <c r="DF597" s="265"/>
      <c r="DG597" s="265"/>
      <c r="DH597" s="265"/>
      <c r="DI597" s="265"/>
      <c r="DJ597" s="265"/>
      <c r="DK597" s="265"/>
      <c r="DL597" s="265"/>
      <c r="DM597" s="265"/>
      <c r="DN597" s="265"/>
      <c r="DO597" s="265"/>
      <c r="DP597" s="265"/>
      <c r="DQ597" s="265"/>
      <c r="DR597" s="265"/>
      <c r="DS597" s="265"/>
      <c r="DT597" s="265"/>
      <c r="DU597" s="265"/>
      <c r="DV597" s="265"/>
      <c r="DW597" s="265"/>
      <c r="DX597" s="265"/>
      <c r="DY597" s="265"/>
      <c r="DZ597" s="265"/>
      <c r="EA597" s="265"/>
      <c r="EB597" s="265"/>
      <c r="EC597" s="265"/>
      <c r="ED597" s="265"/>
      <c r="EE597" s="265"/>
      <c r="EF597" s="265"/>
      <c r="EG597" s="265"/>
      <c r="EH597" s="265"/>
      <c r="EI597" s="265"/>
      <c r="EJ597" s="265"/>
      <c r="EK597" s="265"/>
      <c r="EL597" s="265"/>
      <c r="EM597" s="265"/>
      <c r="EN597" s="265"/>
      <c r="EO597" s="265"/>
      <c r="EP597" s="265"/>
      <c r="EQ597" s="265"/>
      <c r="ER597" s="265"/>
      <c r="ES597" s="265"/>
      <c r="ET597" s="265"/>
      <c r="EU597" s="265"/>
      <c r="EV597" s="265"/>
      <c r="EW597" s="265"/>
      <c r="EX597" s="265"/>
      <c r="EY597" s="265"/>
      <c r="EZ597" s="265"/>
      <c r="FA597" s="265"/>
      <c r="FB597" s="265"/>
      <c r="FC597" s="265"/>
      <c r="FD597" s="265"/>
      <c r="FE597" s="265"/>
      <c r="FF597" s="265"/>
      <c r="FG597" s="265"/>
      <c r="FH597" s="265"/>
      <c r="FI597" s="265"/>
      <c r="FJ597" s="265"/>
      <c r="FK597" s="265"/>
      <c r="FL597" s="265"/>
      <c r="FM597" s="265"/>
      <c r="FN597" s="265"/>
      <c r="FO597" s="265"/>
      <c r="FP597" s="265"/>
      <c r="FQ597" s="265"/>
      <c r="FR597" s="265"/>
      <c r="FS597" s="265"/>
      <c r="FT597" s="265"/>
      <c r="FU597" s="265"/>
      <c r="FV597" s="265"/>
      <c r="FW597" s="265"/>
      <c r="FX597" s="265"/>
      <c r="FY597" s="265"/>
      <c r="FZ597" s="265"/>
      <c r="GA597" s="265"/>
      <c r="GB597" s="265"/>
      <c r="GC597" s="265"/>
      <c r="GD597" s="265"/>
      <c r="GE597" s="265"/>
    </row>
    <row r="598" spans="1:187" s="1442" customFormat="1">
      <c r="A598" s="505"/>
      <c r="B598" s="265"/>
      <c r="C598" s="265"/>
      <c r="D598" s="265"/>
      <c r="E598" s="265"/>
      <c r="F598" s="265"/>
      <c r="G598" s="265"/>
      <c r="H598" s="265"/>
      <c r="I598" s="265"/>
      <c r="J598" s="265"/>
      <c r="K598" s="265"/>
      <c r="L598" s="265"/>
      <c r="M598" s="265"/>
      <c r="N598" s="265"/>
      <c r="O598" s="265"/>
      <c r="P598" s="1581"/>
      <c r="Q598" s="1571"/>
      <c r="R598" s="265"/>
      <c r="S598" s="265"/>
      <c r="T598" s="265"/>
      <c r="U598" s="282"/>
      <c r="V598" s="1438"/>
      <c r="W598" s="265"/>
      <c r="X598" s="265"/>
      <c r="Y598" s="282"/>
      <c r="Z598" s="282"/>
      <c r="AA598" s="955"/>
      <c r="AB598" s="974"/>
      <c r="AC598" s="974"/>
      <c r="AD598" s="974"/>
      <c r="AE598" s="974"/>
      <c r="AF598" s="254"/>
      <c r="AG598" s="282"/>
      <c r="AH598" s="265"/>
      <c r="AI598" s="282"/>
      <c r="AJ598" s="265"/>
      <c r="AK598" s="265"/>
      <c r="AL598" s="265"/>
      <c r="AM598" s="265"/>
      <c r="AN598" s="265"/>
      <c r="AO598" s="265"/>
      <c r="AP598" s="265"/>
      <c r="AQ598" s="265"/>
      <c r="AR598" s="265"/>
      <c r="AS598" s="265"/>
      <c r="AT598" s="265"/>
      <c r="AU598" s="265"/>
      <c r="AV598" s="265"/>
      <c r="AW598" s="265"/>
      <c r="AX598" s="265"/>
      <c r="AY598" s="265"/>
      <c r="AZ598" s="265"/>
      <c r="BA598" s="265"/>
      <c r="BB598" s="265"/>
      <c r="BC598" s="265"/>
      <c r="BD598" s="265"/>
      <c r="BE598" s="265"/>
      <c r="BF598" s="265"/>
      <c r="BG598" s="265"/>
      <c r="BH598" s="265"/>
      <c r="BI598" s="265"/>
      <c r="BJ598" s="265"/>
      <c r="BK598" s="265"/>
      <c r="BL598" s="265"/>
      <c r="BM598" s="265"/>
      <c r="BN598" s="265"/>
      <c r="BO598" s="265"/>
      <c r="BP598" s="265"/>
      <c r="BQ598" s="265"/>
      <c r="BR598" s="265"/>
      <c r="BS598" s="265"/>
      <c r="BT598" s="265"/>
      <c r="BU598" s="265"/>
      <c r="BV598" s="265"/>
      <c r="BW598" s="265"/>
      <c r="BX598" s="265"/>
      <c r="BY598" s="265"/>
      <c r="BZ598" s="265"/>
      <c r="CA598" s="265"/>
      <c r="CB598" s="265"/>
      <c r="CC598" s="265"/>
      <c r="CD598" s="265"/>
      <c r="CE598" s="265"/>
      <c r="CF598" s="265"/>
      <c r="CG598" s="265"/>
      <c r="CH598" s="265"/>
      <c r="CI598" s="265"/>
      <c r="CJ598" s="265"/>
      <c r="CK598" s="265"/>
      <c r="CL598" s="265"/>
      <c r="CM598" s="265"/>
      <c r="CN598" s="265"/>
      <c r="CO598" s="265"/>
      <c r="CP598" s="265"/>
      <c r="CQ598" s="265"/>
      <c r="CR598" s="265"/>
      <c r="CS598" s="265"/>
      <c r="CT598" s="265"/>
      <c r="CU598" s="265"/>
      <c r="CV598" s="265"/>
      <c r="CW598" s="265"/>
      <c r="CX598" s="265"/>
      <c r="CY598" s="265"/>
      <c r="CZ598" s="265"/>
      <c r="DA598" s="265"/>
      <c r="DB598" s="265"/>
      <c r="DC598" s="265"/>
      <c r="DD598" s="265"/>
      <c r="DE598" s="265"/>
      <c r="DF598" s="265"/>
      <c r="DG598" s="265"/>
      <c r="DH598" s="265"/>
      <c r="DI598" s="265"/>
      <c r="DJ598" s="265"/>
      <c r="DK598" s="265"/>
      <c r="DL598" s="265"/>
      <c r="DM598" s="265"/>
      <c r="DN598" s="265"/>
      <c r="DO598" s="265"/>
      <c r="DP598" s="265"/>
      <c r="DQ598" s="265"/>
      <c r="DR598" s="265"/>
      <c r="DS598" s="265"/>
      <c r="DT598" s="265"/>
      <c r="DU598" s="265"/>
      <c r="DV598" s="265"/>
      <c r="DW598" s="265"/>
      <c r="DX598" s="265"/>
      <c r="DY598" s="265"/>
      <c r="DZ598" s="265"/>
      <c r="EA598" s="265"/>
      <c r="EB598" s="265"/>
      <c r="EC598" s="265"/>
      <c r="ED598" s="265"/>
      <c r="EE598" s="265"/>
      <c r="EF598" s="265"/>
      <c r="EG598" s="265"/>
      <c r="EH598" s="265"/>
      <c r="EI598" s="265"/>
      <c r="EJ598" s="265"/>
      <c r="EK598" s="265"/>
      <c r="EL598" s="265"/>
      <c r="EM598" s="265"/>
      <c r="EN598" s="265"/>
      <c r="EO598" s="265"/>
      <c r="EP598" s="265"/>
      <c r="EQ598" s="265"/>
      <c r="ER598" s="265"/>
      <c r="ES598" s="265"/>
      <c r="ET598" s="265"/>
      <c r="EU598" s="265"/>
      <c r="EV598" s="265"/>
      <c r="EW598" s="265"/>
      <c r="EX598" s="265"/>
      <c r="EY598" s="265"/>
      <c r="EZ598" s="265"/>
      <c r="FA598" s="265"/>
      <c r="FB598" s="265"/>
      <c r="FC598" s="265"/>
      <c r="FD598" s="265"/>
      <c r="FE598" s="265"/>
      <c r="FF598" s="265"/>
      <c r="FG598" s="265"/>
      <c r="FH598" s="265"/>
      <c r="FI598" s="265"/>
      <c r="FJ598" s="265"/>
      <c r="FK598" s="265"/>
      <c r="FL598" s="265"/>
      <c r="FM598" s="265"/>
      <c r="FN598" s="265"/>
      <c r="FO598" s="265"/>
      <c r="FP598" s="265"/>
      <c r="FQ598" s="265"/>
      <c r="FR598" s="265"/>
      <c r="FS598" s="265"/>
      <c r="FT598" s="265"/>
      <c r="FU598" s="265"/>
      <c r="FV598" s="265"/>
      <c r="FW598" s="265"/>
      <c r="FX598" s="265"/>
      <c r="FY598" s="265"/>
      <c r="FZ598" s="265"/>
      <c r="GA598" s="265"/>
      <c r="GB598" s="265"/>
      <c r="GC598" s="265"/>
      <c r="GD598" s="265"/>
      <c r="GE598" s="265"/>
    </row>
    <row r="599" spans="1:187" s="1442" customFormat="1">
      <c r="A599" s="505"/>
      <c r="B599" s="265"/>
      <c r="C599" s="265"/>
      <c r="D599" s="265"/>
      <c r="E599" s="265"/>
      <c r="F599" s="265"/>
      <c r="G599" s="265"/>
      <c r="H599" s="265"/>
      <c r="I599" s="265"/>
      <c r="J599" s="265"/>
      <c r="K599" s="265"/>
      <c r="L599" s="265"/>
      <c r="M599" s="265"/>
      <c r="N599" s="265"/>
      <c r="O599" s="265"/>
      <c r="P599" s="1581"/>
      <c r="Q599" s="1571"/>
      <c r="R599" s="265"/>
      <c r="S599" s="265"/>
      <c r="T599" s="265"/>
      <c r="U599" s="282"/>
      <c r="V599" s="1438"/>
      <c r="W599" s="265"/>
      <c r="X599" s="265"/>
      <c r="Y599" s="282"/>
      <c r="Z599" s="282"/>
      <c r="AA599" s="955"/>
      <c r="AB599" s="974"/>
      <c r="AC599" s="974"/>
      <c r="AD599" s="974"/>
      <c r="AE599" s="974"/>
      <c r="AF599" s="254"/>
      <c r="AG599" s="282"/>
      <c r="AH599" s="265"/>
      <c r="AI599" s="282"/>
      <c r="AJ599" s="265"/>
      <c r="AK599" s="265"/>
      <c r="AL599" s="265"/>
      <c r="AM599" s="265"/>
      <c r="AN599" s="265"/>
      <c r="AO599" s="265"/>
      <c r="AP599" s="265"/>
      <c r="AQ599" s="265"/>
      <c r="AR599" s="265"/>
      <c r="AS599" s="265"/>
      <c r="AT599" s="265"/>
      <c r="AU599" s="265"/>
      <c r="AV599" s="265"/>
      <c r="AW599" s="265"/>
      <c r="AX599" s="265"/>
      <c r="AY599" s="265"/>
      <c r="AZ599" s="265"/>
      <c r="BA599" s="265"/>
      <c r="BB599" s="265"/>
      <c r="BC599" s="265"/>
      <c r="BD599" s="265"/>
      <c r="BE599" s="265"/>
      <c r="BF599" s="265"/>
      <c r="BG599" s="265"/>
      <c r="BH599" s="265"/>
      <c r="BI599" s="265"/>
      <c r="BJ599" s="265"/>
      <c r="BK599" s="265"/>
      <c r="BL599" s="265"/>
      <c r="BM599" s="265"/>
      <c r="BN599" s="265"/>
      <c r="BO599" s="265"/>
      <c r="BP599" s="265"/>
      <c r="BQ599" s="265"/>
      <c r="BR599" s="265"/>
      <c r="BS599" s="265"/>
      <c r="BT599" s="265"/>
      <c r="BU599" s="265"/>
      <c r="BV599" s="265"/>
      <c r="BW599" s="265"/>
      <c r="BX599" s="265"/>
      <c r="BY599" s="265"/>
      <c r="BZ599" s="265"/>
      <c r="CA599" s="265"/>
      <c r="CB599" s="265"/>
      <c r="CC599" s="265"/>
      <c r="CD599" s="265"/>
      <c r="CE599" s="265"/>
      <c r="CF599" s="265"/>
      <c r="CG599" s="265"/>
      <c r="CH599" s="265"/>
      <c r="CI599" s="265"/>
      <c r="CJ599" s="265"/>
      <c r="CK599" s="265"/>
      <c r="CL599" s="265"/>
      <c r="CM599" s="265"/>
      <c r="CN599" s="265"/>
      <c r="CO599" s="265"/>
      <c r="CP599" s="265"/>
      <c r="CQ599" s="265"/>
      <c r="CR599" s="265"/>
      <c r="CS599" s="265"/>
      <c r="CT599" s="265"/>
      <c r="CU599" s="265"/>
      <c r="CV599" s="265"/>
      <c r="CW599" s="265"/>
      <c r="CX599" s="265"/>
      <c r="CY599" s="265"/>
      <c r="CZ599" s="265"/>
      <c r="DA599" s="265"/>
      <c r="DB599" s="265"/>
      <c r="DC599" s="265"/>
      <c r="DD599" s="265"/>
      <c r="DE599" s="265"/>
      <c r="DF599" s="265"/>
      <c r="DG599" s="265"/>
      <c r="DH599" s="265"/>
      <c r="DI599" s="265"/>
      <c r="DJ599" s="265"/>
      <c r="DK599" s="265"/>
      <c r="DL599" s="265"/>
      <c r="DM599" s="265"/>
      <c r="DN599" s="265"/>
      <c r="DO599" s="265"/>
      <c r="DP599" s="265"/>
      <c r="DQ599" s="265"/>
      <c r="DR599" s="265"/>
      <c r="DS599" s="265"/>
      <c r="DT599" s="265"/>
      <c r="DU599" s="265"/>
      <c r="DV599" s="265"/>
      <c r="DW599" s="265"/>
      <c r="DX599" s="265"/>
      <c r="DY599" s="265"/>
      <c r="DZ599" s="265"/>
      <c r="EA599" s="265"/>
      <c r="EB599" s="265"/>
      <c r="EC599" s="265"/>
      <c r="ED599" s="265"/>
      <c r="EE599" s="265"/>
      <c r="EF599" s="265"/>
      <c r="EG599" s="265"/>
      <c r="EH599" s="265"/>
      <c r="EI599" s="265"/>
      <c r="EJ599" s="265"/>
      <c r="EK599" s="265"/>
      <c r="EL599" s="265"/>
      <c r="EM599" s="265"/>
      <c r="EN599" s="265"/>
      <c r="EO599" s="265"/>
      <c r="EP599" s="265"/>
      <c r="EQ599" s="265"/>
      <c r="ER599" s="265"/>
      <c r="ES599" s="265"/>
      <c r="ET599" s="265"/>
      <c r="EU599" s="265"/>
      <c r="EV599" s="265"/>
      <c r="EW599" s="265"/>
      <c r="EX599" s="265"/>
      <c r="EY599" s="265"/>
      <c r="EZ599" s="265"/>
      <c r="FA599" s="265"/>
      <c r="FB599" s="265"/>
      <c r="FC599" s="265"/>
      <c r="FD599" s="265"/>
      <c r="FE599" s="265"/>
      <c r="FF599" s="265"/>
      <c r="FG599" s="265"/>
      <c r="FH599" s="265"/>
      <c r="FI599" s="265"/>
      <c r="FJ599" s="265"/>
      <c r="FK599" s="265"/>
      <c r="FL599" s="265"/>
      <c r="FM599" s="265"/>
      <c r="FN599" s="265"/>
      <c r="FO599" s="265"/>
      <c r="FP599" s="265"/>
      <c r="FQ599" s="265"/>
      <c r="FR599" s="265"/>
      <c r="FS599" s="265"/>
      <c r="FT599" s="265"/>
      <c r="FU599" s="265"/>
      <c r="FV599" s="265"/>
      <c r="FW599" s="265"/>
      <c r="FX599" s="265"/>
      <c r="FY599" s="265"/>
      <c r="FZ599" s="265"/>
      <c r="GA599" s="265"/>
      <c r="GB599" s="265"/>
      <c r="GC599" s="265"/>
      <c r="GD599" s="265"/>
      <c r="GE599" s="265"/>
    </row>
    <row r="600" spans="1:187" s="1442" customFormat="1">
      <c r="A600" s="505"/>
      <c r="B600" s="265"/>
      <c r="C600" s="265"/>
      <c r="D600" s="265"/>
      <c r="E600" s="265"/>
      <c r="F600" s="265"/>
      <c r="G600" s="265"/>
      <c r="H600" s="265"/>
      <c r="I600" s="265"/>
      <c r="J600" s="265"/>
      <c r="K600" s="265"/>
      <c r="L600" s="265"/>
      <c r="M600" s="265"/>
      <c r="N600" s="265"/>
      <c r="O600" s="265"/>
      <c r="P600" s="1581"/>
      <c r="Q600" s="1571"/>
      <c r="R600" s="265"/>
      <c r="S600" s="265"/>
      <c r="T600" s="265"/>
      <c r="U600" s="282"/>
      <c r="V600" s="1438"/>
      <c r="W600" s="265"/>
      <c r="X600" s="265"/>
      <c r="Y600" s="282"/>
      <c r="Z600" s="282"/>
      <c r="AA600" s="955"/>
      <c r="AB600" s="974"/>
      <c r="AC600" s="974"/>
      <c r="AD600" s="974"/>
      <c r="AE600" s="973"/>
      <c r="AF600" s="254"/>
      <c r="AG600" s="282"/>
      <c r="AH600" s="265"/>
      <c r="AI600" s="282"/>
      <c r="AJ600" s="265"/>
      <c r="AK600" s="265"/>
      <c r="AL600" s="265"/>
      <c r="AM600" s="265"/>
      <c r="AN600" s="265"/>
      <c r="AO600" s="265"/>
      <c r="AP600" s="265"/>
      <c r="AQ600" s="265"/>
      <c r="AR600" s="265"/>
      <c r="AS600" s="265"/>
      <c r="AT600" s="265"/>
      <c r="AU600" s="265"/>
      <c r="AV600" s="265"/>
      <c r="AW600" s="265"/>
      <c r="AX600" s="265"/>
      <c r="AY600" s="265"/>
      <c r="AZ600" s="265"/>
      <c r="BA600" s="265"/>
      <c r="BB600" s="265"/>
      <c r="BC600" s="265"/>
      <c r="BD600" s="265"/>
      <c r="BE600" s="265"/>
      <c r="BF600" s="265"/>
      <c r="BG600" s="265"/>
      <c r="BH600" s="265"/>
      <c r="BI600" s="265"/>
      <c r="BJ600" s="265"/>
      <c r="BK600" s="265"/>
      <c r="BL600" s="265"/>
      <c r="BM600" s="265"/>
      <c r="BN600" s="265"/>
      <c r="BO600" s="265"/>
      <c r="BP600" s="265"/>
      <c r="BQ600" s="265"/>
      <c r="BR600" s="265"/>
      <c r="BS600" s="265"/>
      <c r="BT600" s="265"/>
      <c r="BU600" s="265"/>
      <c r="BV600" s="265"/>
      <c r="BW600" s="265"/>
      <c r="BX600" s="265"/>
      <c r="BY600" s="265"/>
      <c r="BZ600" s="265"/>
      <c r="CA600" s="265"/>
      <c r="CB600" s="265"/>
      <c r="CC600" s="265"/>
      <c r="CD600" s="265"/>
      <c r="CE600" s="265"/>
      <c r="CF600" s="265"/>
      <c r="CG600" s="265"/>
      <c r="CH600" s="265"/>
      <c r="CI600" s="265"/>
      <c r="CJ600" s="265"/>
      <c r="CK600" s="265"/>
      <c r="CL600" s="265"/>
      <c r="CM600" s="265"/>
      <c r="CN600" s="265"/>
      <c r="CO600" s="265"/>
      <c r="CP600" s="265"/>
      <c r="CQ600" s="265"/>
      <c r="CR600" s="265"/>
      <c r="CS600" s="265"/>
      <c r="CT600" s="265"/>
      <c r="CU600" s="265"/>
      <c r="CV600" s="265"/>
      <c r="CW600" s="265"/>
      <c r="CX600" s="265"/>
      <c r="CY600" s="265"/>
      <c r="CZ600" s="265"/>
      <c r="DA600" s="265"/>
      <c r="DB600" s="265"/>
      <c r="DC600" s="265"/>
      <c r="DD600" s="265"/>
      <c r="DE600" s="265"/>
      <c r="DF600" s="265"/>
      <c r="DG600" s="265"/>
      <c r="DH600" s="265"/>
      <c r="DI600" s="265"/>
      <c r="DJ600" s="265"/>
      <c r="DK600" s="265"/>
      <c r="DL600" s="265"/>
      <c r="DM600" s="265"/>
      <c r="DN600" s="265"/>
      <c r="DO600" s="265"/>
      <c r="DP600" s="265"/>
      <c r="DQ600" s="265"/>
      <c r="DR600" s="265"/>
      <c r="DS600" s="265"/>
      <c r="DT600" s="265"/>
      <c r="DU600" s="265"/>
      <c r="DV600" s="265"/>
      <c r="DW600" s="265"/>
      <c r="DX600" s="265"/>
      <c r="DY600" s="265"/>
      <c r="DZ600" s="265"/>
      <c r="EA600" s="265"/>
      <c r="EB600" s="265"/>
      <c r="EC600" s="265"/>
      <c r="ED600" s="265"/>
      <c r="EE600" s="265"/>
      <c r="EF600" s="265"/>
      <c r="EG600" s="265"/>
      <c r="EH600" s="265"/>
      <c r="EI600" s="265"/>
      <c r="EJ600" s="265"/>
      <c r="EK600" s="265"/>
      <c r="EL600" s="265"/>
      <c r="EM600" s="265"/>
      <c r="EN600" s="265"/>
      <c r="EO600" s="265"/>
      <c r="EP600" s="265"/>
      <c r="EQ600" s="265"/>
      <c r="ER600" s="265"/>
      <c r="ES600" s="265"/>
      <c r="ET600" s="265"/>
      <c r="EU600" s="265"/>
      <c r="EV600" s="265"/>
      <c r="EW600" s="265"/>
      <c r="EX600" s="265"/>
      <c r="EY600" s="265"/>
      <c r="EZ600" s="265"/>
      <c r="FA600" s="265"/>
      <c r="FB600" s="265"/>
      <c r="FC600" s="265"/>
      <c r="FD600" s="265"/>
      <c r="FE600" s="265"/>
      <c r="FF600" s="265"/>
      <c r="FG600" s="265"/>
      <c r="FH600" s="265"/>
      <c r="FI600" s="265"/>
      <c r="FJ600" s="265"/>
      <c r="FK600" s="265"/>
      <c r="FL600" s="265"/>
      <c r="FM600" s="265"/>
      <c r="FN600" s="265"/>
      <c r="FO600" s="265"/>
      <c r="FP600" s="265"/>
      <c r="FQ600" s="265"/>
      <c r="FR600" s="265"/>
      <c r="FS600" s="265"/>
      <c r="FT600" s="265"/>
      <c r="FU600" s="265"/>
      <c r="FV600" s="265"/>
      <c r="FW600" s="265"/>
      <c r="FX600" s="265"/>
      <c r="FY600" s="265"/>
      <c r="FZ600" s="265"/>
      <c r="GA600" s="265"/>
      <c r="GB600" s="265"/>
      <c r="GC600" s="265"/>
      <c r="GD600" s="265"/>
      <c r="GE600" s="265"/>
    </row>
    <row r="601" spans="1:187" s="1442" customFormat="1">
      <c r="A601" s="505"/>
      <c r="B601" s="265"/>
      <c r="C601" s="265"/>
      <c r="D601" s="265"/>
      <c r="E601" s="265"/>
      <c r="F601" s="265"/>
      <c r="G601" s="265"/>
      <c r="H601" s="265"/>
      <c r="I601" s="265"/>
      <c r="J601" s="265"/>
      <c r="K601" s="265"/>
      <c r="L601" s="265"/>
      <c r="M601" s="265"/>
      <c r="N601" s="265"/>
      <c r="O601" s="265"/>
      <c r="P601" s="1581"/>
      <c r="Q601" s="1571"/>
      <c r="R601" s="265"/>
      <c r="S601" s="265"/>
      <c r="T601" s="265"/>
      <c r="U601" s="282"/>
      <c r="V601" s="1438"/>
      <c r="W601" s="265"/>
      <c r="X601" s="265"/>
      <c r="Y601" s="282"/>
      <c r="Z601" s="282"/>
      <c r="AA601" s="955"/>
      <c r="AB601" s="973"/>
      <c r="AC601" s="973"/>
      <c r="AD601" s="973"/>
      <c r="AE601" s="973"/>
      <c r="AF601" s="254"/>
      <c r="AG601" s="282"/>
      <c r="AH601" s="265"/>
      <c r="AI601" s="282"/>
      <c r="AJ601" s="265"/>
      <c r="AK601" s="265"/>
      <c r="AL601" s="265"/>
      <c r="AM601" s="265"/>
      <c r="AN601" s="265"/>
      <c r="AO601" s="265"/>
      <c r="AP601" s="265"/>
      <c r="AQ601" s="265"/>
      <c r="AR601" s="265"/>
      <c r="AS601" s="265"/>
      <c r="AT601" s="265"/>
      <c r="AU601" s="265"/>
      <c r="AV601" s="265"/>
      <c r="AW601" s="265"/>
      <c r="AX601" s="265"/>
      <c r="AY601" s="265"/>
      <c r="AZ601" s="265"/>
      <c r="BA601" s="265"/>
      <c r="BB601" s="265"/>
      <c r="BC601" s="265"/>
      <c r="BD601" s="265"/>
      <c r="BE601" s="265"/>
      <c r="BF601" s="265"/>
      <c r="BG601" s="265"/>
      <c r="BH601" s="265"/>
      <c r="BI601" s="265"/>
      <c r="BJ601" s="265"/>
      <c r="BK601" s="265"/>
      <c r="BL601" s="265"/>
      <c r="BM601" s="265"/>
      <c r="BN601" s="265"/>
      <c r="BO601" s="265"/>
      <c r="BP601" s="265"/>
      <c r="BQ601" s="265"/>
      <c r="BR601" s="265"/>
      <c r="BS601" s="265"/>
      <c r="BT601" s="265"/>
      <c r="BU601" s="265"/>
      <c r="BV601" s="265"/>
      <c r="BW601" s="265"/>
      <c r="BX601" s="265"/>
      <c r="BY601" s="265"/>
      <c r="BZ601" s="265"/>
      <c r="CA601" s="265"/>
      <c r="CB601" s="265"/>
      <c r="CC601" s="265"/>
      <c r="CD601" s="265"/>
      <c r="CE601" s="265"/>
      <c r="CF601" s="265"/>
      <c r="CG601" s="265"/>
      <c r="CH601" s="265"/>
      <c r="CI601" s="265"/>
      <c r="CJ601" s="265"/>
      <c r="CK601" s="265"/>
      <c r="CL601" s="265"/>
      <c r="CM601" s="265"/>
      <c r="CN601" s="265"/>
      <c r="CO601" s="265"/>
      <c r="CP601" s="265"/>
      <c r="CQ601" s="265"/>
      <c r="CR601" s="265"/>
      <c r="CS601" s="265"/>
      <c r="CT601" s="265"/>
      <c r="CU601" s="265"/>
      <c r="CV601" s="265"/>
      <c r="CW601" s="265"/>
      <c r="CX601" s="265"/>
      <c r="CY601" s="265"/>
      <c r="CZ601" s="265"/>
      <c r="DA601" s="265"/>
      <c r="DB601" s="265"/>
      <c r="DC601" s="265"/>
      <c r="DD601" s="265"/>
      <c r="DE601" s="265"/>
      <c r="DF601" s="265"/>
      <c r="DG601" s="265"/>
      <c r="DH601" s="265"/>
      <c r="DI601" s="265"/>
      <c r="DJ601" s="265"/>
      <c r="DK601" s="265"/>
      <c r="DL601" s="265"/>
      <c r="DM601" s="265"/>
      <c r="DN601" s="265"/>
      <c r="DO601" s="265"/>
      <c r="DP601" s="265"/>
      <c r="DQ601" s="265"/>
      <c r="DR601" s="265"/>
      <c r="DS601" s="265"/>
      <c r="DT601" s="265"/>
      <c r="DU601" s="265"/>
      <c r="DV601" s="265"/>
      <c r="DW601" s="265"/>
      <c r="DX601" s="265"/>
      <c r="DY601" s="265"/>
      <c r="DZ601" s="265"/>
      <c r="EA601" s="265"/>
      <c r="EB601" s="265"/>
      <c r="EC601" s="265"/>
      <c r="ED601" s="265"/>
      <c r="EE601" s="265"/>
      <c r="EF601" s="265"/>
      <c r="EG601" s="265"/>
      <c r="EH601" s="265"/>
      <c r="EI601" s="265"/>
      <c r="EJ601" s="265"/>
      <c r="EK601" s="265"/>
      <c r="EL601" s="265"/>
      <c r="EM601" s="265"/>
      <c r="EN601" s="265"/>
      <c r="EO601" s="265"/>
      <c r="EP601" s="265"/>
      <c r="EQ601" s="265"/>
      <c r="ER601" s="265"/>
      <c r="ES601" s="265"/>
      <c r="ET601" s="265"/>
      <c r="EU601" s="265"/>
      <c r="EV601" s="265"/>
      <c r="EW601" s="265"/>
      <c r="EX601" s="265"/>
      <c r="EY601" s="265"/>
      <c r="EZ601" s="265"/>
      <c r="FA601" s="265"/>
      <c r="FB601" s="265"/>
      <c r="FC601" s="265"/>
      <c r="FD601" s="265"/>
      <c r="FE601" s="265"/>
      <c r="FF601" s="265"/>
      <c r="FG601" s="265"/>
      <c r="FH601" s="265"/>
      <c r="FI601" s="265"/>
      <c r="FJ601" s="265"/>
      <c r="FK601" s="265"/>
      <c r="FL601" s="265"/>
      <c r="FM601" s="265"/>
      <c r="FN601" s="265"/>
      <c r="FO601" s="265"/>
      <c r="FP601" s="265"/>
      <c r="FQ601" s="265"/>
      <c r="FR601" s="265"/>
      <c r="FS601" s="265"/>
      <c r="FT601" s="265"/>
      <c r="FU601" s="265"/>
      <c r="FV601" s="265"/>
      <c r="FW601" s="265"/>
      <c r="FX601" s="265"/>
      <c r="FY601" s="265"/>
      <c r="FZ601" s="265"/>
      <c r="GA601" s="265"/>
      <c r="GB601" s="265"/>
      <c r="GC601" s="265"/>
      <c r="GD601" s="265"/>
      <c r="GE601" s="265"/>
    </row>
    <row r="605" spans="1:187" s="282" customFormat="1">
      <c r="A605" s="505"/>
      <c r="B605" s="265"/>
      <c r="C605" s="265"/>
      <c r="D605" s="194"/>
      <c r="E605" s="265"/>
      <c r="F605" s="265"/>
      <c r="G605" s="265"/>
      <c r="H605" s="265"/>
      <c r="I605" s="265"/>
      <c r="J605" s="265"/>
      <c r="K605" s="265"/>
      <c r="L605" s="265"/>
      <c r="M605" s="265"/>
      <c r="N605" s="265"/>
      <c r="O605" s="265"/>
      <c r="P605" s="1581"/>
      <c r="Q605" s="1571"/>
      <c r="R605" s="265"/>
      <c r="S605" s="362"/>
      <c r="T605" s="362"/>
      <c r="V605" s="1438"/>
      <c r="X605" s="194"/>
      <c r="AA605" s="955"/>
      <c r="AB605" s="973"/>
      <c r="AC605" s="973"/>
      <c r="AD605" s="973"/>
      <c r="AE605" s="974"/>
      <c r="AF605" s="254"/>
      <c r="AH605" s="265"/>
      <c r="AJ605" s="265"/>
      <c r="AK605" s="265"/>
      <c r="AL605" s="265"/>
      <c r="AM605" s="265"/>
      <c r="AN605" s="265"/>
      <c r="AO605" s="265"/>
      <c r="AP605" s="265"/>
      <c r="AQ605" s="265"/>
      <c r="AR605" s="265"/>
      <c r="AS605" s="265"/>
      <c r="AT605" s="265"/>
      <c r="AU605" s="265"/>
      <c r="AV605" s="265"/>
      <c r="AW605" s="265"/>
      <c r="AX605" s="265"/>
      <c r="AY605" s="265"/>
      <c r="AZ605" s="265"/>
      <c r="BA605" s="265"/>
      <c r="BB605" s="265"/>
      <c r="BC605" s="265"/>
      <c r="BD605" s="265"/>
      <c r="BE605" s="265"/>
      <c r="BF605" s="265"/>
      <c r="BG605" s="265"/>
      <c r="BH605" s="265"/>
      <c r="BI605" s="265"/>
      <c r="BJ605" s="265"/>
      <c r="BK605" s="265"/>
      <c r="BL605" s="265"/>
      <c r="BM605" s="265"/>
      <c r="BN605" s="265"/>
      <c r="BO605" s="265"/>
      <c r="BP605" s="265"/>
      <c r="BQ605" s="265"/>
      <c r="BR605" s="265"/>
      <c r="BS605" s="265"/>
      <c r="BT605" s="265"/>
      <c r="BU605" s="265"/>
      <c r="BV605" s="265"/>
      <c r="BW605" s="265"/>
      <c r="BX605" s="265"/>
      <c r="BY605" s="265"/>
      <c r="BZ605" s="265"/>
      <c r="CA605" s="265"/>
      <c r="CB605" s="265"/>
      <c r="CC605" s="265"/>
      <c r="CD605" s="265"/>
      <c r="CE605" s="265"/>
      <c r="CF605" s="265"/>
      <c r="CG605" s="265"/>
      <c r="CH605" s="265"/>
      <c r="CI605" s="265"/>
      <c r="CJ605" s="265"/>
      <c r="CK605" s="265"/>
      <c r="CL605" s="265"/>
      <c r="CM605" s="265"/>
      <c r="CN605" s="265"/>
      <c r="CO605" s="265"/>
      <c r="CP605" s="265"/>
      <c r="CQ605" s="265"/>
      <c r="CR605" s="265"/>
      <c r="CS605" s="265"/>
      <c r="CT605" s="265"/>
      <c r="CU605" s="265"/>
      <c r="CV605" s="265"/>
      <c r="CW605" s="265"/>
      <c r="CX605" s="265"/>
      <c r="CY605" s="265"/>
      <c r="CZ605" s="265"/>
      <c r="DA605" s="265"/>
      <c r="DB605" s="265"/>
      <c r="DC605" s="265"/>
      <c r="DD605" s="265"/>
      <c r="DE605" s="265"/>
      <c r="DF605" s="265"/>
      <c r="DG605" s="265"/>
      <c r="DH605" s="265"/>
      <c r="DI605" s="265"/>
      <c r="DJ605" s="265"/>
      <c r="DK605" s="265"/>
      <c r="DL605" s="265"/>
      <c r="DM605" s="265"/>
      <c r="DN605" s="265"/>
      <c r="DO605" s="265"/>
      <c r="DP605" s="265"/>
      <c r="DQ605" s="265"/>
      <c r="DR605" s="265"/>
      <c r="DS605" s="265"/>
      <c r="DT605" s="265"/>
      <c r="DU605" s="265"/>
      <c r="DV605" s="265"/>
      <c r="DW605" s="265"/>
      <c r="DX605" s="265"/>
      <c r="DY605" s="265"/>
      <c r="DZ605" s="265"/>
      <c r="EA605" s="265"/>
      <c r="EB605" s="265"/>
      <c r="EC605" s="265"/>
      <c r="ED605" s="265"/>
      <c r="EE605" s="265"/>
      <c r="EF605" s="265"/>
      <c r="EG605" s="265"/>
      <c r="EH605" s="265"/>
      <c r="EI605" s="265"/>
      <c r="EJ605" s="265"/>
      <c r="EK605" s="265"/>
      <c r="EL605" s="265"/>
      <c r="EM605" s="265"/>
      <c r="EN605" s="265"/>
      <c r="EO605" s="265"/>
      <c r="EP605" s="265"/>
      <c r="EQ605" s="265"/>
      <c r="ER605" s="265"/>
      <c r="ES605" s="265"/>
      <c r="ET605" s="265"/>
      <c r="EU605" s="265"/>
      <c r="EV605" s="265"/>
      <c r="EW605" s="265"/>
      <c r="EX605" s="265"/>
      <c r="EY605" s="265"/>
      <c r="EZ605" s="265"/>
      <c r="FA605" s="265"/>
      <c r="FB605" s="265"/>
      <c r="FC605" s="265"/>
      <c r="FD605" s="265"/>
      <c r="FE605" s="265"/>
      <c r="FF605" s="265"/>
      <c r="FG605" s="265"/>
      <c r="FH605" s="265"/>
      <c r="FI605" s="265"/>
      <c r="FJ605" s="265"/>
      <c r="FK605" s="265"/>
      <c r="FL605" s="265"/>
      <c r="FM605" s="265"/>
      <c r="FN605" s="265"/>
      <c r="FO605" s="265"/>
      <c r="FP605" s="265"/>
      <c r="FQ605" s="265"/>
      <c r="FR605" s="265"/>
      <c r="FS605" s="265"/>
      <c r="FT605" s="265"/>
      <c r="FU605" s="265"/>
      <c r="FV605" s="265"/>
      <c r="FW605" s="265"/>
      <c r="FX605" s="265"/>
      <c r="FY605" s="265"/>
      <c r="FZ605" s="265"/>
      <c r="GA605" s="265"/>
      <c r="GB605" s="265"/>
      <c r="GC605" s="265"/>
      <c r="GD605" s="265"/>
      <c r="GE605" s="265"/>
    </row>
    <row r="606" spans="1:187" s="282" customFormat="1">
      <c r="A606" s="505"/>
      <c r="B606" s="265"/>
      <c r="C606" s="265"/>
      <c r="D606" s="194"/>
      <c r="E606" s="265"/>
      <c r="F606" s="265"/>
      <c r="G606" s="265"/>
      <c r="H606" s="265"/>
      <c r="I606" s="265"/>
      <c r="J606" s="265"/>
      <c r="K606" s="265"/>
      <c r="L606" s="265"/>
      <c r="M606" s="265"/>
      <c r="N606" s="265"/>
      <c r="O606" s="265"/>
      <c r="P606" s="1581"/>
      <c r="Q606" s="1571"/>
      <c r="R606" s="265"/>
      <c r="S606" s="362"/>
      <c r="T606" s="362"/>
      <c r="V606" s="1438"/>
      <c r="X606" s="194"/>
      <c r="AA606" s="955"/>
      <c r="AB606" s="974"/>
      <c r="AC606" s="974"/>
      <c r="AD606" s="974"/>
      <c r="AE606" s="974"/>
      <c r="AF606" s="254"/>
      <c r="AH606" s="265"/>
      <c r="AJ606" s="265"/>
      <c r="AK606" s="265"/>
      <c r="AL606" s="265"/>
      <c r="AM606" s="265"/>
      <c r="AN606" s="265"/>
      <c r="AO606" s="265"/>
      <c r="AP606" s="265"/>
      <c r="AQ606" s="265"/>
      <c r="AR606" s="265"/>
      <c r="AS606" s="265"/>
      <c r="AT606" s="265"/>
      <c r="AU606" s="265"/>
      <c r="AV606" s="265"/>
      <c r="AW606" s="265"/>
      <c r="AX606" s="265"/>
      <c r="AY606" s="265"/>
      <c r="AZ606" s="265"/>
      <c r="BA606" s="265"/>
      <c r="BB606" s="265"/>
      <c r="BC606" s="265"/>
      <c r="BD606" s="265"/>
      <c r="BE606" s="265"/>
      <c r="BF606" s="265"/>
      <c r="BG606" s="265"/>
      <c r="BH606" s="265"/>
      <c r="BI606" s="265"/>
      <c r="BJ606" s="265"/>
      <c r="BK606" s="265"/>
      <c r="BL606" s="265"/>
      <c r="BM606" s="265"/>
      <c r="BN606" s="265"/>
      <c r="BO606" s="265"/>
      <c r="BP606" s="265"/>
      <c r="BQ606" s="265"/>
      <c r="BR606" s="265"/>
      <c r="BS606" s="265"/>
      <c r="BT606" s="265"/>
      <c r="BU606" s="265"/>
      <c r="BV606" s="265"/>
      <c r="BW606" s="265"/>
      <c r="BX606" s="265"/>
      <c r="BY606" s="265"/>
      <c r="BZ606" s="265"/>
      <c r="CA606" s="265"/>
      <c r="CB606" s="265"/>
      <c r="CC606" s="265"/>
      <c r="CD606" s="265"/>
      <c r="CE606" s="265"/>
      <c r="CF606" s="265"/>
      <c r="CG606" s="265"/>
      <c r="CH606" s="265"/>
      <c r="CI606" s="265"/>
      <c r="CJ606" s="265"/>
      <c r="CK606" s="265"/>
      <c r="CL606" s="265"/>
      <c r="CM606" s="265"/>
      <c r="CN606" s="265"/>
      <c r="CO606" s="265"/>
      <c r="CP606" s="265"/>
      <c r="CQ606" s="265"/>
      <c r="CR606" s="265"/>
      <c r="CS606" s="265"/>
      <c r="CT606" s="265"/>
      <c r="CU606" s="265"/>
      <c r="CV606" s="265"/>
      <c r="CW606" s="265"/>
      <c r="CX606" s="265"/>
      <c r="CY606" s="265"/>
      <c r="CZ606" s="265"/>
      <c r="DA606" s="265"/>
      <c r="DB606" s="265"/>
      <c r="DC606" s="265"/>
      <c r="DD606" s="265"/>
      <c r="DE606" s="265"/>
      <c r="DF606" s="265"/>
      <c r="DG606" s="265"/>
      <c r="DH606" s="265"/>
      <c r="DI606" s="265"/>
      <c r="DJ606" s="265"/>
      <c r="DK606" s="265"/>
      <c r="DL606" s="265"/>
      <c r="DM606" s="265"/>
      <c r="DN606" s="265"/>
      <c r="DO606" s="265"/>
      <c r="DP606" s="265"/>
      <c r="DQ606" s="265"/>
      <c r="DR606" s="265"/>
      <c r="DS606" s="265"/>
      <c r="DT606" s="265"/>
      <c r="DU606" s="265"/>
      <c r="DV606" s="265"/>
      <c r="DW606" s="265"/>
      <c r="DX606" s="265"/>
      <c r="DY606" s="265"/>
      <c r="DZ606" s="265"/>
      <c r="EA606" s="265"/>
      <c r="EB606" s="265"/>
      <c r="EC606" s="265"/>
      <c r="ED606" s="265"/>
      <c r="EE606" s="265"/>
      <c r="EF606" s="265"/>
      <c r="EG606" s="265"/>
      <c r="EH606" s="265"/>
      <c r="EI606" s="265"/>
      <c r="EJ606" s="265"/>
      <c r="EK606" s="265"/>
      <c r="EL606" s="265"/>
      <c r="EM606" s="265"/>
      <c r="EN606" s="265"/>
      <c r="EO606" s="265"/>
      <c r="EP606" s="265"/>
      <c r="EQ606" s="265"/>
      <c r="ER606" s="265"/>
      <c r="ES606" s="265"/>
      <c r="ET606" s="265"/>
      <c r="EU606" s="265"/>
      <c r="EV606" s="265"/>
      <c r="EW606" s="265"/>
      <c r="EX606" s="265"/>
      <c r="EY606" s="265"/>
      <c r="EZ606" s="265"/>
      <c r="FA606" s="265"/>
      <c r="FB606" s="265"/>
      <c r="FC606" s="265"/>
      <c r="FD606" s="265"/>
      <c r="FE606" s="265"/>
      <c r="FF606" s="265"/>
      <c r="FG606" s="265"/>
      <c r="FH606" s="265"/>
      <c r="FI606" s="265"/>
      <c r="FJ606" s="265"/>
      <c r="FK606" s="265"/>
      <c r="FL606" s="265"/>
      <c r="FM606" s="265"/>
      <c r="FN606" s="265"/>
      <c r="FO606" s="265"/>
      <c r="FP606" s="265"/>
      <c r="FQ606" s="265"/>
      <c r="FR606" s="265"/>
      <c r="FS606" s="265"/>
      <c r="FT606" s="265"/>
      <c r="FU606" s="265"/>
      <c r="FV606" s="265"/>
      <c r="FW606" s="265"/>
      <c r="FX606" s="265"/>
      <c r="FY606" s="265"/>
      <c r="FZ606" s="265"/>
      <c r="GA606" s="265"/>
      <c r="GB606" s="265"/>
      <c r="GC606" s="265"/>
      <c r="GD606" s="265"/>
      <c r="GE606" s="265"/>
    </row>
    <row r="607" spans="1:187" s="282" customFormat="1">
      <c r="A607" s="505"/>
      <c r="B607" s="265"/>
      <c r="C607" s="265"/>
      <c r="D607" s="265"/>
      <c r="E607" s="265"/>
      <c r="F607" s="265"/>
      <c r="G607" s="265"/>
      <c r="H607" s="265"/>
      <c r="I607" s="265"/>
      <c r="J607" s="265"/>
      <c r="K607" s="265"/>
      <c r="L607" s="265"/>
      <c r="M607" s="265"/>
      <c r="N607" s="265"/>
      <c r="O607" s="265"/>
      <c r="P607" s="1581"/>
      <c r="Q607" s="1571"/>
      <c r="R607" s="265"/>
      <c r="S607" s="265"/>
      <c r="T607" s="265"/>
      <c r="V607" s="1438"/>
      <c r="W607" s="265"/>
      <c r="X607" s="265"/>
      <c r="AA607" s="955"/>
      <c r="AB607" s="974"/>
      <c r="AC607" s="974"/>
      <c r="AD607" s="974"/>
      <c r="AE607" s="974"/>
      <c r="AF607" s="254"/>
      <c r="AH607" s="265"/>
      <c r="AJ607" s="265"/>
      <c r="AK607" s="265"/>
      <c r="AL607" s="265"/>
      <c r="AM607" s="265"/>
      <c r="AN607" s="265"/>
      <c r="AO607" s="265"/>
      <c r="AP607" s="265"/>
      <c r="AQ607" s="265"/>
      <c r="AR607" s="265"/>
      <c r="AS607" s="265"/>
      <c r="AT607" s="265"/>
      <c r="AU607" s="265"/>
      <c r="AV607" s="265"/>
      <c r="AW607" s="265"/>
      <c r="AX607" s="265"/>
      <c r="AY607" s="265"/>
      <c r="AZ607" s="265"/>
      <c r="BA607" s="265"/>
      <c r="BB607" s="265"/>
      <c r="BC607" s="265"/>
      <c r="BD607" s="265"/>
      <c r="BE607" s="265"/>
      <c r="BF607" s="265"/>
      <c r="BG607" s="265"/>
      <c r="BH607" s="265"/>
      <c r="BI607" s="265"/>
      <c r="BJ607" s="265"/>
      <c r="BK607" s="265"/>
      <c r="BL607" s="265"/>
      <c r="BM607" s="265"/>
      <c r="BN607" s="265"/>
      <c r="BO607" s="265"/>
      <c r="BP607" s="265"/>
      <c r="BQ607" s="265"/>
      <c r="BR607" s="265"/>
      <c r="BS607" s="265"/>
      <c r="BT607" s="265"/>
      <c r="BU607" s="265"/>
      <c r="BV607" s="265"/>
      <c r="BW607" s="265"/>
      <c r="BX607" s="265"/>
      <c r="BY607" s="265"/>
      <c r="BZ607" s="265"/>
      <c r="CA607" s="265"/>
      <c r="CB607" s="265"/>
      <c r="CC607" s="265"/>
      <c r="CD607" s="265"/>
      <c r="CE607" s="265"/>
      <c r="CF607" s="265"/>
      <c r="CG607" s="265"/>
      <c r="CH607" s="265"/>
      <c r="CI607" s="265"/>
      <c r="CJ607" s="265"/>
      <c r="CK607" s="265"/>
      <c r="CL607" s="265"/>
      <c r="CM607" s="265"/>
      <c r="CN607" s="265"/>
      <c r="CO607" s="265"/>
      <c r="CP607" s="265"/>
      <c r="CQ607" s="265"/>
      <c r="CR607" s="265"/>
      <c r="CS607" s="265"/>
      <c r="CT607" s="265"/>
      <c r="CU607" s="265"/>
      <c r="CV607" s="265"/>
      <c r="CW607" s="265"/>
      <c r="CX607" s="265"/>
      <c r="CY607" s="265"/>
      <c r="CZ607" s="265"/>
      <c r="DA607" s="265"/>
      <c r="DB607" s="265"/>
      <c r="DC607" s="265"/>
      <c r="DD607" s="265"/>
      <c r="DE607" s="265"/>
      <c r="DF607" s="265"/>
      <c r="DG607" s="265"/>
      <c r="DH607" s="265"/>
      <c r="DI607" s="265"/>
      <c r="DJ607" s="265"/>
      <c r="DK607" s="265"/>
      <c r="DL607" s="265"/>
      <c r="DM607" s="265"/>
      <c r="DN607" s="265"/>
      <c r="DO607" s="265"/>
      <c r="DP607" s="265"/>
      <c r="DQ607" s="265"/>
      <c r="DR607" s="265"/>
      <c r="DS607" s="265"/>
      <c r="DT607" s="265"/>
      <c r="DU607" s="265"/>
      <c r="DV607" s="265"/>
      <c r="DW607" s="265"/>
      <c r="DX607" s="265"/>
      <c r="DY607" s="265"/>
      <c r="DZ607" s="265"/>
      <c r="EA607" s="265"/>
      <c r="EB607" s="265"/>
      <c r="EC607" s="265"/>
      <c r="ED607" s="265"/>
      <c r="EE607" s="265"/>
      <c r="EF607" s="265"/>
      <c r="EG607" s="265"/>
      <c r="EH607" s="265"/>
      <c r="EI607" s="265"/>
      <c r="EJ607" s="265"/>
      <c r="EK607" s="265"/>
      <c r="EL607" s="265"/>
      <c r="EM607" s="265"/>
      <c r="EN607" s="265"/>
      <c r="EO607" s="265"/>
      <c r="EP607" s="265"/>
      <c r="EQ607" s="265"/>
      <c r="ER607" s="265"/>
      <c r="ES607" s="265"/>
      <c r="ET607" s="265"/>
      <c r="EU607" s="265"/>
      <c r="EV607" s="265"/>
      <c r="EW607" s="265"/>
      <c r="EX607" s="265"/>
      <c r="EY607" s="265"/>
      <c r="EZ607" s="265"/>
      <c r="FA607" s="265"/>
      <c r="FB607" s="265"/>
      <c r="FC607" s="265"/>
      <c r="FD607" s="265"/>
      <c r="FE607" s="265"/>
      <c r="FF607" s="265"/>
      <c r="FG607" s="265"/>
      <c r="FH607" s="265"/>
      <c r="FI607" s="265"/>
      <c r="FJ607" s="265"/>
      <c r="FK607" s="265"/>
      <c r="FL607" s="265"/>
      <c r="FM607" s="265"/>
      <c r="FN607" s="265"/>
      <c r="FO607" s="265"/>
      <c r="FP607" s="265"/>
      <c r="FQ607" s="265"/>
      <c r="FR607" s="265"/>
      <c r="FS607" s="265"/>
      <c r="FT607" s="265"/>
      <c r="FU607" s="265"/>
      <c r="FV607" s="265"/>
      <c r="FW607" s="265"/>
      <c r="FX607" s="265"/>
      <c r="FY607" s="265"/>
      <c r="FZ607" s="265"/>
      <c r="GA607" s="265"/>
      <c r="GB607" s="265"/>
      <c r="GC607" s="265"/>
      <c r="GD607" s="265"/>
      <c r="GE607" s="265"/>
    </row>
    <row r="608" spans="1:187" s="282" customFormat="1">
      <c r="A608" s="505"/>
      <c r="B608" s="265"/>
      <c r="C608" s="265"/>
      <c r="D608" s="265"/>
      <c r="E608" s="265"/>
      <c r="F608" s="265"/>
      <c r="G608" s="265"/>
      <c r="H608" s="265"/>
      <c r="I608" s="265"/>
      <c r="J608" s="265"/>
      <c r="K608" s="265"/>
      <c r="L608" s="265"/>
      <c r="M608" s="265"/>
      <c r="N608" s="265"/>
      <c r="O608" s="265"/>
      <c r="P608" s="1581"/>
      <c r="Q608" s="1571"/>
      <c r="R608" s="265"/>
      <c r="S608" s="265"/>
      <c r="T608" s="265"/>
      <c r="V608" s="1438"/>
      <c r="W608" s="265"/>
      <c r="X608" s="265"/>
      <c r="AA608" s="955"/>
      <c r="AB608" s="974"/>
      <c r="AC608" s="974"/>
      <c r="AD608" s="974"/>
      <c r="AE608" s="974"/>
      <c r="AF608" s="254"/>
      <c r="AH608" s="265"/>
      <c r="AJ608" s="265"/>
      <c r="AK608" s="265"/>
      <c r="AL608" s="265"/>
      <c r="AM608" s="265"/>
      <c r="AN608" s="265"/>
      <c r="AO608" s="265"/>
      <c r="AP608" s="265"/>
      <c r="AQ608" s="265"/>
      <c r="AR608" s="265"/>
      <c r="AS608" s="265"/>
      <c r="AT608" s="265"/>
      <c r="AU608" s="265"/>
      <c r="AV608" s="265"/>
      <c r="AW608" s="265"/>
      <c r="AX608" s="265"/>
      <c r="AY608" s="265"/>
      <c r="AZ608" s="265"/>
      <c r="BA608" s="265"/>
      <c r="BB608" s="265"/>
      <c r="BC608" s="265"/>
      <c r="BD608" s="265"/>
      <c r="BE608" s="265"/>
      <c r="BF608" s="265"/>
      <c r="BG608" s="265"/>
      <c r="BH608" s="265"/>
      <c r="BI608" s="265"/>
      <c r="BJ608" s="265"/>
      <c r="BK608" s="265"/>
      <c r="BL608" s="265"/>
      <c r="BM608" s="265"/>
      <c r="BN608" s="265"/>
      <c r="BO608" s="265"/>
      <c r="BP608" s="265"/>
      <c r="BQ608" s="265"/>
      <c r="BR608" s="265"/>
      <c r="BS608" s="265"/>
      <c r="BT608" s="265"/>
      <c r="BU608" s="265"/>
      <c r="BV608" s="265"/>
      <c r="BW608" s="265"/>
      <c r="BX608" s="265"/>
      <c r="BY608" s="265"/>
      <c r="BZ608" s="265"/>
      <c r="CA608" s="265"/>
      <c r="CB608" s="265"/>
      <c r="CC608" s="265"/>
      <c r="CD608" s="265"/>
      <c r="CE608" s="265"/>
      <c r="CF608" s="265"/>
      <c r="CG608" s="265"/>
      <c r="CH608" s="265"/>
      <c r="CI608" s="265"/>
      <c r="CJ608" s="265"/>
      <c r="CK608" s="265"/>
      <c r="CL608" s="265"/>
      <c r="CM608" s="265"/>
      <c r="CN608" s="265"/>
      <c r="CO608" s="265"/>
      <c r="CP608" s="265"/>
      <c r="CQ608" s="265"/>
      <c r="CR608" s="265"/>
      <c r="CS608" s="265"/>
      <c r="CT608" s="265"/>
      <c r="CU608" s="265"/>
      <c r="CV608" s="265"/>
      <c r="CW608" s="265"/>
      <c r="CX608" s="265"/>
      <c r="CY608" s="265"/>
      <c r="CZ608" s="265"/>
      <c r="DA608" s="265"/>
      <c r="DB608" s="265"/>
      <c r="DC608" s="265"/>
      <c r="DD608" s="265"/>
      <c r="DE608" s="265"/>
      <c r="DF608" s="265"/>
      <c r="DG608" s="265"/>
      <c r="DH608" s="265"/>
      <c r="DI608" s="265"/>
      <c r="DJ608" s="265"/>
      <c r="DK608" s="265"/>
      <c r="DL608" s="265"/>
      <c r="DM608" s="265"/>
      <c r="DN608" s="265"/>
      <c r="DO608" s="265"/>
      <c r="DP608" s="265"/>
      <c r="DQ608" s="265"/>
      <c r="DR608" s="265"/>
      <c r="DS608" s="265"/>
      <c r="DT608" s="265"/>
      <c r="DU608" s="265"/>
      <c r="DV608" s="265"/>
      <c r="DW608" s="265"/>
      <c r="DX608" s="265"/>
      <c r="DY608" s="265"/>
      <c r="DZ608" s="265"/>
      <c r="EA608" s="265"/>
      <c r="EB608" s="265"/>
      <c r="EC608" s="265"/>
      <c r="ED608" s="265"/>
      <c r="EE608" s="265"/>
      <c r="EF608" s="265"/>
      <c r="EG608" s="265"/>
      <c r="EH608" s="265"/>
      <c r="EI608" s="265"/>
      <c r="EJ608" s="265"/>
      <c r="EK608" s="265"/>
      <c r="EL608" s="265"/>
      <c r="EM608" s="265"/>
      <c r="EN608" s="265"/>
      <c r="EO608" s="265"/>
      <c r="EP608" s="265"/>
      <c r="EQ608" s="265"/>
      <c r="ER608" s="265"/>
      <c r="ES608" s="265"/>
      <c r="ET608" s="265"/>
      <c r="EU608" s="265"/>
      <c r="EV608" s="265"/>
      <c r="EW608" s="265"/>
      <c r="EX608" s="265"/>
      <c r="EY608" s="265"/>
      <c r="EZ608" s="265"/>
      <c r="FA608" s="265"/>
      <c r="FB608" s="265"/>
      <c r="FC608" s="265"/>
      <c r="FD608" s="265"/>
      <c r="FE608" s="265"/>
      <c r="FF608" s="265"/>
      <c r="FG608" s="265"/>
      <c r="FH608" s="265"/>
      <c r="FI608" s="265"/>
      <c r="FJ608" s="265"/>
      <c r="FK608" s="265"/>
      <c r="FL608" s="265"/>
      <c r="FM608" s="265"/>
      <c r="FN608" s="265"/>
      <c r="FO608" s="265"/>
      <c r="FP608" s="265"/>
      <c r="FQ608" s="265"/>
      <c r="FR608" s="265"/>
      <c r="FS608" s="265"/>
      <c r="FT608" s="265"/>
      <c r="FU608" s="265"/>
      <c r="FV608" s="265"/>
      <c r="FW608" s="265"/>
      <c r="FX608" s="265"/>
      <c r="FY608" s="265"/>
      <c r="FZ608" s="265"/>
      <c r="GA608" s="265"/>
      <c r="GB608" s="265"/>
      <c r="GC608" s="265"/>
      <c r="GD608" s="265"/>
      <c r="GE608" s="265"/>
    </row>
    <row r="609" spans="1:187" s="282" customFormat="1">
      <c r="A609" s="505"/>
      <c r="B609" s="265"/>
      <c r="C609" s="265"/>
      <c r="D609" s="265"/>
      <c r="E609" s="265"/>
      <c r="F609" s="265"/>
      <c r="G609" s="265"/>
      <c r="H609" s="265"/>
      <c r="I609" s="265"/>
      <c r="J609" s="265"/>
      <c r="K609" s="265"/>
      <c r="L609" s="265"/>
      <c r="M609" s="265"/>
      <c r="N609" s="265"/>
      <c r="O609" s="265"/>
      <c r="P609" s="1581"/>
      <c r="Q609" s="1571"/>
      <c r="R609" s="265"/>
      <c r="S609" s="265"/>
      <c r="T609" s="265"/>
      <c r="V609" s="1438"/>
      <c r="W609" s="265"/>
      <c r="X609" s="265"/>
      <c r="AA609" s="955"/>
      <c r="AB609" s="974"/>
      <c r="AC609" s="974"/>
      <c r="AD609" s="974"/>
      <c r="AE609" s="974"/>
      <c r="AF609" s="254"/>
      <c r="AH609" s="265"/>
      <c r="AJ609" s="265"/>
      <c r="AK609" s="265"/>
      <c r="AL609" s="265"/>
      <c r="AM609" s="265"/>
      <c r="AN609" s="265"/>
      <c r="AO609" s="265"/>
      <c r="AP609" s="265"/>
      <c r="AQ609" s="265"/>
      <c r="AR609" s="265"/>
      <c r="AS609" s="265"/>
      <c r="AT609" s="265"/>
      <c r="AU609" s="265"/>
      <c r="AV609" s="265"/>
      <c r="AW609" s="265"/>
      <c r="AX609" s="265"/>
      <c r="AY609" s="265"/>
      <c r="AZ609" s="265"/>
      <c r="BA609" s="265"/>
      <c r="BB609" s="265"/>
      <c r="BC609" s="265"/>
      <c r="BD609" s="265"/>
      <c r="BE609" s="265"/>
      <c r="BF609" s="265"/>
      <c r="BG609" s="265"/>
      <c r="BH609" s="265"/>
      <c r="BI609" s="265"/>
      <c r="BJ609" s="265"/>
      <c r="BK609" s="265"/>
      <c r="BL609" s="265"/>
      <c r="BM609" s="265"/>
      <c r="BN609" s="265"/>
      <c r="BO609" s="265"/>
      <c r="BP609" s="265"/>
      <c r="BQ609" s="265"/>
      <c r="BR609" s="265"/>
      <c r="BS609" s="265"/>
      <c r="BT609" s="265"/>
      <c r="BU609" s="265"/>
      <c r="BV609" s="265"/>
      <c r="BW609" s="265"/>
      <c r="BX609" s="265"/>
      <c r="BY609" s="265"/>
      <c r="BZ609" s="265"/>
      <c r="CA609" s="265"/>
      <c r="CB609" s="265"/>
      <c r="CC609" s="265"/>
      <c r="CD609" s="265"/>
      <c r="CE609" s="265"/>
      <c r="CF609" s="265"/>
      <c r="CG609" s="265"/>
      <c r="CH609" s="265"/>
      <c r="CI609" s="265"/>
      <c r="CJ609" s="265"/>
      <c r="CK609" s="265"/>
      <c r="CL609" s="265"/>
      <c r="CM609" s="265"/>
      <c r="CN609" s="265"/>
      <c r="CO609" s="265"/>
      <c r="CP609" s="265"/>
      <c r="CQ609" s="265"/>
      <c r="CR609" s="265"/>
      <c r="CS609" s="265"/>
      <c r="CT609" s="265"/>
      <c r="CU609" s="265"/>
      <c r="CV609" s="265"/>
      <c r="CW609" s="265"/>
      <c r="CX609" s="265"/>
      <c r="CY609" s="265"/>
      <c r="CZ609" s="265"/>
      <c r="DA609" s="265"/>
      <c r="DB609" s="265"/>
      <c r="DC609" s="265"/>
      <c r="DD609" s="265"/>
      <c r="DE609" s="265"/>
      <c r="DF609" s="265"/>
      <c r="DG609" s="265"/>
      <c r="DH609" s="265"/>
      <c r="DI609" s="265"/>
      <c r="DJ609" s="265"/>
      <c r="DK609" s="265"/>
      <c r="DL609" s="265"/>
      <c r="DM609" s="265"/>
      <c r="DN609" s="265"/>
      <c r="DO609" s="265"/>
      <c r="DP609" s="265"/>
      <c r="DQ609" s="265"/>
      <c r="DR609" s="265"/>
      <c r="DS609" s="265"/>
      <c r="DT609" s="265"/>
      <c r="DU609" s="265"/>
      <c r="DV609" s="265"/>
      <c r="DW609" s="265"/>
      <c r="DX609" s="265"/>
      <c r="DY609" s="265"/>
      <c r="DZ609" s="265"/>
      <c r="EA609" s="265"/>
      <c r="EB609" s="265"/>
      <c r="EC609" s="265"/>
      <c r="ED609" s="265"/>
      <c r="EE609" s="265"/>
      <c r="EF609" s="265"/>
      <c r="EG609" s="265"/>
      <c r="EH609" s="265"/>
      <c r="EI609" s="265"/>
      <c r="EJ609" s="265"/>
      <c r="EK609" s="265"/>
      <c r="EL609" s="265"/>
      <c r="EM609" s="265"/>
      <c r="EN609" s="265"/>
      <c r="EO609" s="265"/>
      <c r="EP609" s="265"/>
      <c r="EQ609" s="265"/>
      <c r="ER609" s="265"/>
      <c r="ES609" s="265"/>
      <c r="ET609" s="265"/>
      <c r="EU609" s="265"/>
      <c r="EV609" s="265"/>
      <c r="EW609" s="265"/>
      <c r="EX609" s="265"/>
      <c r="EY609" s="265"/>
      <c r="EZ609" s="265"/>
      <c r="FA609" s="265"/>
      <c r="FB609" s="265"/>
      <c r="FC609" s="265"/>
      <c r="FD609" s="265"/>
      <c r="FE609" s="265"/>
      <c r="FF609" s="265"/>
      <c r="FG609" s="265"/>
      <c r="FH609" s="265"/>
      <c r="FI609" s="265"/>
      <c r="FJ609" s="265"/>
      <c r="FK609" s="265"/>
      <c r="FL609" s="265"/>
      <c r="FM609" s="265"/>
      <c r="FN609" s="265"/>
      <c r="FO609" s="265"/>
      <c r="FP609" s="265"/>
      <c r="FQ609" s="265"/>
      <c r="FR609" s="265"/>
      <c r="FS609" s="265"/>
      <c r="FT609" s="265"/>
      <c r="FU609" s="265"/>
      <c r="FV609" s="265"/>
      <c r="FW609" s="265"/>
      <c r="FX609" s="265"/>
      <c r="FY609" s="265"/>
      <c r="FZ609" s="265"/>
      <c r="GA609" s="265"/>
      <c r="GB609" s="265"/>
      <c r="GC609" s="265"/>
      <c r="GD609" s="265"/>
      <c r="GE609" s="265"/>
    </row>
    <row r="610" spans="1:187" s="282" customFormat="1">
      <c r="A610" s="505"/>
      <c r="B610" s="265"/>
      <c r="C610" s="265"/>
      <c r="D610" s="265"/>
      <c r="E610" s="265"/>
      <c r="F610" s="265"/>
      <c r="G610" s="265"/>
      <c r="H610" s="265"/>
      <c r="I610" s="265"/>
      <c r="J610" s="265"/>
      <c r="K610" s="265"/>
      <c r="L610" s="265"/>
      <c r="M610" s="265"/>
      <c r="N610" s="265"/>
      <c r="O610" s="265"/>
      <c r="P610" s="1581"/>
      <c r="Q610" s="1571"/>
      <c r="R610" s="265"/>
      <c r="S610" s="265"/>
      <c r="T610" s="265"/>
      <c r="V610" s="1438"/>
      <c r="W610" s="265"/>
      <c r="X610" s="265"/>
      <c r="AA610" s="955"/>
      <c r="AB610" s="974"/>
      <c r="AC610" s="974"/>
      <c r="AD610" s="974"/>
      <c r="AE610" s="974"/>
      <c r="AF610" s="254"/>
      <c r="AH610" s="265"/>
      <c r="AJ610" s="265"/>
      <c r="AK610" s="265"/>
      <c r="AL610" s="265"/>
      <c r="AM610" s="265"/>
      <c r="AN610" s="265"/>
      <c r="AO610" s="265"/>
      <c r="AP610" s="265"/>
      <c r="AQ610" s="265"/>
      <c r="AR610" s="265"/>
      <c r="AS610" s="265"/>
      <c r="AT610" s="265"/>
      <c r="AU610" s="265"/>
      <c r="AV610" s="265"/>
      <c r="AW610" s="265"/>
      <c r="AX610" s="265"/>
      <c r="AY610" s="265"/>
      <c r="AZ610" s="265"/>
      <c r="BA610" s="265"/>
      <c r="BB610" s="265"/>
      <c r="BC610" s="265"/>
      <c r="BD610" s="265"/>
      <c r="BE610" s="265"/>
      <c r="BF610" s="265"/>
      <c r="BG610" s="265"/>
      <c r="BH610" s="265"/>
      <c r="BI610" s="265"/>
      <c r="BJ610" s="265"/>
      <c r="BK610" s="265"/>
      <c r="BL610" s="265"/>
      <c r="BM610" s="265"/>
      <c r="BN610" s="265"/>
      <c r="BO610" s="265"/>
      <c r="BP610" s="265"/>
      <c r="BQ610" s="265"/>
      <c r="BR610" s="265"/>
      <c r="BS610" s="265"/>
      <c r="BT610" s="265"/>
      <c r="BU610" s="265"/>
      <c r="BV610" s="265"/>
      <c r="BW610" s="265"/>
      <c r="BX610" s="265"/>
      <c r="BY610" s="265"/>
      <c r="BZ610" s="265"/>
      <c r="CA610" s="265"/>
      <c r="CB610" s="265"/>
      <c r="CC610" s="265"/>
      <c r="CD610" s="265"/>
      <c r="CE610" s="265"/>
      <c r="CF610" s="265"/>
      <c r="CG610" s="265"/>
      <c r="CH610" s="265"/>
      <c r="CI610" s="265"/>
      <c r="CJ610" s="265"/>
      <c r="CK610" s="265"/>
      <c r="CL610" s="265"/>
      <c r="CM610" s="265"/>
      <c r="CN610" s="265"/>
      <c r="CO610" s="265"/>
      <c r="CP610" s="265"/>
      <c r="CQ610" s="265"/>
      <c r="CR610" s="265"/>
      <c r="CS610" s="265"/>
      <c r="CT610" s="265"/>
      <c r="CU610" s="265"/>
      <c r="CV610" s="265"/>
      <c r="CW610" s="265"/>
      <c r="CX610" s="265"/>
      <c r="CY610" s="265"/>
      <c r="CZ610" s="265"/>
      <c r="DA610" s="265"/>
      <c r="DB610" s="265"/>
      <c r="DC610" s="265"/>
      <c r="DD610" s="265"/>
      <c r="DE610" s="265"/>
      <c r="DF610" s="265"/>
      <c r="DG610" s="265"/>
      <c r="DH610" s="265"/>
      <c r="DI610" s="265"/>
      <c r="DJ610" s="265"/>
      <c r="DK610" s="265"/>
      <c r="DL610" s="265"/>
      <c r="DM610" s="265"/>
      <c r="DN610" s="265"/>
      <c r="DO610" s="265"/>
      <c r="DP610" s="265"/>
      <c r="DQ610" s="265"/>
      <c r="DR610" s="265"/>
      <c r="DS610" s="265"/>
      <c r="DT610" s="265"/>
      <c r="DU610" s="265"/>
      <c r="DV610" s="265"/>
      <c r="DW610" s="265"/>
      <c r="DX610" s="265"/>
      <c r="DY610" s="265"/>
      <c r="DZ610" s="265"/>
      <c r="EA610" s="265"/>
      <c r="EB610" s="265"/>
      <c r="EC610" s="265"/>
      <c r="ED610" s="265"/>
      <c r="EE610" s="265"/>
      <c r="EF610" s="265"/>
      <c r="EG610" s="265"/>
      <c r="EH610" s="265"/>
      <c r="EI610" s="265"/>
      <c r="EJ610" s="265"/>
      <c r="EK610" s="265"/>
      <c r="EL610" s="265"/>
      <c r="EM610" s="265"/>
      <c r="EN610" s="265"/>
      <c r="EO610" s="265"/>
      <c r="EP610" s="265"/>
      <c r="EQ610" s="265"/>
      <c r="ER610" s="265"/>
      <c r="ES610" s="265"/>
      <c r="ET610" s="265"/>
      <c r="EU610" s="265"/>
      <c r="EV610" s="265"/>
      <c r="EW610" s="265"/>
      <c r="EX610" s="265"/>
      <c r="EY610" s="265"/>
      <c r="EZ610" s="265"/>
      <c r="FA610" s="265"/>
      <c r="FB610" s="265"/>
      <c r="FC610" s="265"/>
      <c r="FD610" s="265"/>
      <c r="FE610" s="265"/>
      <c r="FF610" s="265"/>
      <c r="FG610" s="265"/>
      <c r="FH610" s="265"/>
      <c r="FI610" s="265"/>
      <c r="FJ610" s="265"/>
      <c r="FK610" s="265"/>
      <c r="FL610" s="265"/>
      <c r="FM610" s="265"/>
      <c r="FN610" s="265"/>
      <c r="FO610" s="265"/>
      <c r="FP610" s="265"/>
      <c r="FQ610" s="265"/>
      <c r="FR610" s="265"/>
      <c r="FS610" s="265"/>
      <c r="FT610" s="265"/>
      <c r="FU610" s="265"/>
      <c r="FV610" s="265"/>
      <c r="FW610" s="265"/>
      <c r="FX610" s="265"/>
      <c r="FY610" s="265"/>
      <c r="FZ610" s="265"/>
      <c r="GA610" s="265"/>
      <c r="GB610" s="265"/>
      <c r="GC610" s="265"/>
      <c r="GD610" s="265"/>
      <c r="GE610" s="265"/>
    </row>
    <row r="611" spans="1:187" s="282" customFormat="1">
      <c r="A611" s="505"/>
      <c r="B611" s="265"/>
      <c r="C611" s="265"/>
      <c r="D611" s="265"/>
      <c r="E611" s="265"/>
      <c r="F611" s="265"/>
      <c r="G611" s="265"/>
      <c r="H611" s="265"/>
      <c r="I611" s="265"/>
      <c r="J611" s="265"/>
      <c r="K611" s="265"/>
      <c r="L611" s="265"/>
      <c r="M611" s="265"/>
      <c r="N611" s="265"/>
      <c r="O611" s="265"/>
      <c r="P611" s="1581"/>
      <c r="Q611" s="1571"/>
      <c r="R611" s="265"/>
      <c r="S611" s="265"/>
      <c r="T611" s="265"/>
      <c r="V611" s="1438"/>
      <c r="W611" s="265"/>
      <c r="X611" s="265"/>
      <c r="AA611" s="955"/>
      <c r="AB611" s="974"/>
      <c r="AC611" s="974"/>
      <c r="AD611" s="974"/>
      <c r="AE611" s="973"/>
      <c r="AF611" s="254"/>
      <c r="AH611" s="265"/>
      <c r="AJ611" s="265"/>
      <c r="AK611" s="265"/>
      <c r="AL611" s="265"/>
      <c r="AM611" s="265"/>
      <c r="AN611" s="265"/>
      <c r="AO611" s="265"/>
      <c r="AP611" s="265"/>
      <c r="AQ611" s="265"/>
      <c r="AR611" s="265"/>
      <c r="AS611" s="265"/>
      <c r="AT611" s="265"/>
      <c r="AU611" s="265"/>
      <c r="AV611" s="265"/>
      <c r="AW611" s="265"/>
      <c r="AX611" s="265"/>
      <c r="AY611" s="265"/>
      <c r="AZ611" s="265"/>
      <c r="BA611" s="265"/>
      <c r="BB611" s="265"/>
      <c r="BC611" s="265"/>
      <c r="BD611" s="265"/>
      <c r="BE611" s="265"/>
      <c r="BF611" s="265"/>
      <c r="BG611" s="265"/>
      <c r="BH611" s="265"/>
      <c r="BI611" s="265"/>
      <c r="BJ611" s="265"/>
      <c r="BK611" s="265"/>
      <c r="BL611" s="265"/>
      <c r="BM611" s="265"/>
      <c r="BN611" s="265"/>
      <c r="BO611" s="265"/>
      <c r="BP611" s="265"/>
      <c r="BQ611" s="265"/>
      <c r="BR611" s="265"/>
      <c r="BS611" s="265"/>
      <c r="BT611" s="265"/>
      <c r="BU611" s="265"/>
      <c r="BV611" s="265"/>
      <c r="BW611" s="265"/>
      <c r="BX611" s="265"/>
      <c r="BY611" s="265"/>
      <c r="BZ611" s="265"/>
      <c r="CA611" s="265"/>
      <c r="CB611" s="265"/>
      <c r="CC611" s="265"/>
      <c r="CD611" s="265"/>
      <c r="CE611" s="265"/>
      <c r="CF611" s="265"/>
      <c r="CG611" s="265"/>
      <c r="CH611" s="265"/>
      <c r="CI611" s="265"/>
      <c r="CJ611" s="265"/>
      <c r="CK611" s="265"/>
      <c r="CL611" s="265"/>
      <c r="CM611" s="265"/>
      <c r="CN611" s="265"/>
      <c r="CO611" s="265"/>
      <c r="CP611" s="265"/>
      <c r="CQ611" s="265"/>
      <c r="CR611" s="265"/>
      <c r="CS611" s="265"/>
      <c r="CT611" s="265"/>
      <c r="CU611" s="265"/>
      <c r="CV611" s="265"/>
      <c r="CW611" s="265"/>
      <c r="CX611" s="265"/>
      <c r="CY611" s="265"/>
      <c r="CZ611" s="265"/>
      <c r="DA611" s="265"/>
      <c r="DB611" s="265"/>
      <c r="DC611" s="265"/>
      <c r="DD611" s="265"/>
      <c r="DE611" s="265"/>
      <c r="DF611" s="265"/>
      <c r="DG611" s="265"/>
      <c r="DH611" s="265"/>
      <c r="DI611" s="265"/>
      <c r="DJ611" s="265"/>
      <c r="DK611" s="265"/>
      <c r="DL611" s="265"/>
      <c r="DM611" s="265"/>
      <c r="DN611" s="265"/>
      <c r="DO611" s="265"/>
      <c r="DP611" s="265"/>
      <c r="DQ611" s="265"/>
      <c r="DR611" s="265"/>
      <c r="DS611" s="265"/>
      <c r="DT611" s="265"/>
      <c r="DU611" s="265"/>
      <c r="DV611" s="265"/>
      <c r="DW611" s="265"/>
      <c r="DX611" s="265"/>
      <c r="DY611" s="265"/>
      <c r="DZ611" s="265"/>
      <c r="EA611" s="265"/>
      <c r="EB611" s="265"/>
      <c r="EC611" s="265"/>
      <c r="ED611" s="265"/>
      <c r="EE611" s="265"/>
      <c r="EF611" s="265"/>
      <c r="EG611" s="265"/>
      <c r="EH611" s="265"/>
      <c r="EI611" s="265"/>
      <c r="EJ611" s="265"/>
      <c r="EK611" s="265"/>
      <c r="EL611" s="265"/>
      <c r="EM611" s="265"/>
      <c r="EN611" s="265"/>
      <c r="EO611" s="265"/>
      <c r="EP611" s="265"/>
      <c r="EQ611" s="265"/>
      <c r="ER611" s="265"/>
      <c r="ES611" s="265"/>
      <c r="ET611" s="265"/>
      <c r="EU611" s="265"/>
      <c r="EV611" s="265"/>
      <c r="EW611" s="265"/>
      <c r="EX611" s="265"/>
      <c r="EY611" s="265"/>
      <c r="EZ611" s="265"/>
      <c r="FA611" s="265"/>
      <c r="FB611" s="265"/>
      <c r="FC611" s="265"/>
      <c r="FD611" s="265"/>
      <c r="FE611" s="265"/>
      <c r="FF611" s="265"/>
      <c r="FG611" s="265"/>
      <c r="FH611" s="265"/>
      <c r="FI611" s="265"/>
      <c r="FJ611" s="265"/>
      <c r="FK611" s="265"/>
      <c r="FL611" s="265"/>
      <c r="FM611" s="265"/>
      <c r="FN611" s="265"/>
      <c r="FO611" s="265"/>
      <c r="FP611" s="265"/>
      <c r="FQ611" s="265"/>
      <c r="FR611" s="265"/>
      <c r="FS611" s="265"/>
      <c r="FT611" s="265"/>
      <c r="FU611" s="265"/>
      <c r="FV611" s="265"/>
      <c r="FW611" s="265"/>
      <c r="FX611" s="265"/>
      <c r="FY611" s="265"/>
      <c r="FZ611" s="265"/>
      <c r="GA611" s="265"/>
      <c r="GB611" s="265"/>
      <c r="GC611" s="265"/>
      <c r="GD611" s="265"/>
      <c r="GE611" s="265"/>
    </row>
    <row r="612" spans="1:187" s="282" customFormat="1">
      <c r="A612" s="505"/>
      <c r="B612" s="265"/>
      <c r="C612" s="265"/>
      <c r="D612" s="265"/>
      <c r="E612" s="265"/>
      <c r="F612" s="265"/>
      <c r="G612" s="265"/>
      <c r="H612" s="265"/>
      <c r="I612" s="265"/>
      <c r="J612" s="265"/>
      <c r="K612" s="265"/>
      <c r="L612" s="265"/>
      <c r="M612" s="265"/>
      <c r="N612" s="265"/>
      <c r="O612" s="265"/>
      <c r="P612" s="1581"/>
      <c r="Q612" s="1571"/>
      <c r="R612" s="265"/>
      <c r="S612" s="265"/>
      <c r="T612" s="265"/>
      <c r="V612" s="1438"/>
      <c r="W612" s="265"/>
      <c r="X612" s="265"/>
      <c r="AA612" s="955"/>
      <c r="AB612" s="973"/>
      <c r="AC612" s="973"/>
      <c r="AD612" s="973"/>
      <c r="AE612" s="973"/>
      <c r="AF612" s="254"/>
      <c r="AH612" s="265"/>
    </row>
  </sheetData>
  <sheetProtection formatColumns="0" formatRows="0"/>
  <mergeCells count="10">
    <mergeCell ref="AG2:AI2"/>
    <mergeCell ref="E3:R3"/>
    <mergeCell ref="A401:B417"/>
    <mergeCell ref="A418:B420"/>
    <mergeCell ref="AB2:AD2"/>
    <mergeCell ref="A2:A3"/>
    <mergeCell ref="B2:B3"/>
    <mergeCell ref="C2:R2"/>
    <mergeCell ref="S2:W2"/>
    <mergeCell ref="X2:AA2"/>
  </mergeCells>
  <phoneticPr fontId="15"/>
  <pageMargins left="0.70866141732283472" right="0.70866141732283472" top="0.74803149606299213" bottom="0.74803149606299213" header="0.31496062992125984" footer="0.31496062992125984"/>
  <pageSetup paperSize="9" scale="28" fitToHeight="0" orientation="landscape" r:id="rId1"/>
  <headerFooter>
    <oddFooter>&amp;C&amp;P</oddFooter>
  </headerFooter>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8F7C446-49A3-4DB3-AE9A-F1B547757831}">
  <sheetPr>
    <pageSetUpPr fitToPage="1"/>
  </sheetPr>
  <dimension ref="A1:GB921"/>
  <sheetViews>
    <sheetView topLeftCell="R174" zoomScale="58" zoomScaleNormal="50" workbookViewId="0">
      <selection activeCell="AA101" sqref="AA101:AA102"/>
    </sheetView>
  </sheetViews>
  <sheetFormatPr defaultColWidth="8.33203125" defaultRowHeight="18"/>
  <cols>
    <col min="1" max="1" width="8.58203125" style="955" customWidth="1"/>
    <col min="2" max="2" width="9.5" style="265" bestFit="1" customWidth="1"/>
    <col min="3" max="3" width="13.58203125" style="265" customWidth="1"/>
    <col min="4" max="4" width="6.58203125" style="194" customWidth="1"/>
    <col min="5" max="5" width="5.33203125" style="265" customWidth="1"/>
    <col min="6" max="6" width="2.58203125" style="265" customWidth="1"/>
    <col min="7" max="7" width="4.5" style="265" customWidth="1"/>
    <col min="8" max="8" width="1.33203125" style="265" customWidth="1"/>
    <col min="9" max="9" width="5" style="265" customWidth="1"/>
    <col min="10" max="10" width="1.58203125" style="265" customWidth="1"/>
    <col min="11" max="11" width="5.33203125" style="265" customWidth="1"/>
    <col min="12" max="12" width="2" style="265" customWidth="1"/>
    <col min="13" max="13" width="5.33203125" style="265" customWidth="1"/>
    <col min="14" max="14" width="1.83203125" style="265" customWidth="1"/>
    <col min="15" max="15" width="5.33203125" style="265" customWidth="1"/>
    <col min="16" max="16" width="1.83203125" style="265" customWidth="1"/>
    <col min="17" max="17" width="4.08203125" style="265" customWidth="1"/>
    <col min="18" max="18" width="65.4140625" style="265" customWidth="1"/>
    <col min="19" max="19" width="35" style="362" customWidth="1"/>
    <col min="20" max="20" width="67.4140625" style="362" customWidth="1"/>
    <col min="21" max="21" width="4.5" style="282" customWidth="1"/>
    <col min="22" max="22" width="12.58203125" style="282" customWidth="1"/>
    <col min="23" max="23" width="8.58203125" style="282" customWidth="1"/>
    <col min="24" max="24" width="15.5" style="194" customWidth="1"/>
    <col min="25" max="26" width="13.58203125" style="282" customWidth="1"/>
    <col min="27" max="27" width="25.1640625" style="555" customWidth="1"/>
    <col min="28" max="28" width="16.4140625" style="1438" customWidth="1"/>
    <col min="29" max="29" width="9.1640625" style="973" bestFit="1" customWidth="1"/>
    <col min="30" max="30" width="10.33203125" style="973" customWidth="1"/>
    <col min="31" max="31" width="11" style="973" customWidth="1"/>
    <col min="32" max="32" width="4.83203125" style="1442" customWidth="1"/>
    <col min="33" max="33" width="11.33203125" style="282" customWidth="1"/>
    <col min="34" max="34" width="64.58203125" style="265" customWidth="1"/>
    <col min="35" max="35" width="8.33203125" style="282"/>
    <col min="36" max="16384" width="8.33203125" style="265"/>
  </cols>
  <sheetData>
    <row r="1" spans="1:184" s="353" customFormat="1" ht="26.5">
      <c r="A1" s="1430" t="s">
        <v>7407</v>
      </c>
      <c r="B1" s="597"/>
      <c r="C1" s="522"/>
      <c r="D1" s="523"/>
      <c r="E1" s="522"/>
      <c r="F1" s="523"/>
      <c r="G1" s="523"/>
      <c r="H1" s="523"/>
      <c r="I1" s="523"/>
      <c r="J1" s="523"/>
      <c r="K1" s="523"/>
      <c r="L1" s="523"/>
      <c r="M1" s="523"/>
      <c r="N1" s="523"/>
      <c r="O1" s="523"/>
      <c r="P1" s="523"/>
      <c r="Q1" s="523"/>
      <c r="R1" s="354"/>
      <c r="S1" s="523" t="str">
        <f>表紙!K13</f>
        <v>ver.4.3_r0_draft_r4_20250901</v>
      </c>
      <c r="T1" s="553"/>
      <c r="U1" s="526"/>
      <c r="V1" s="526"/>
      <c r="W1" s="526"/>
      <c r="X1" s="523"/>
      <c r="Y1" s="526"/>
      <c r="Z1" s="2021"/>
      <c r="AA1" s="2021"/>
      <c r="AB1" s="2021"/>
      <c r="AC1" s="598"/>
      <c r="AD1" s="598"/>
      <c r="AE1" s="599"/>
      <c r="AF1" s="2014">
        <f>SUM(AF4:AF705)</f>
        <v>23</v>
      </c>
      <c r="AG1" s="355" t="s">
        <v>3704</v>
      </c>
      <c r="AI1" s="359"/>
    </row>
    <row r="2" spans="1:184" s="362" customFormat="1" ht="36" customHeight="1">
      <c r="A2" s="2581" t="s">
        <v>1673</v>
      </c>
      <c r="B2" s="2583" t="s">
        <v>3705</v>
      </c>
      <c r="C2" s="2553" t="s">
        <v>3706</v>
      </c>
      <c r="D2" s="2554"/>
      <c r="E2" s="2554"/>
      <c r="F2" s="2554"/>
      <c r="G2" s="2554"/>
      <c r="H2" s="2554"/>
      <c r="I2" s="2554"/>
      <c r="J2" s="2554"/>
      <c r="K2" s="2554"/>
      <c r="L2" s="2554"/>
      <c r="M2" s="2554"/>
      <c r="N2" s="2554"/>
      <c r="O2" s="2554"/>
      <c r="P2" s="2554"/>
      <c r="Q2" s="2554"/>
      <c r="R2" s="2555"/>
      <c r="S2" s="2585" t="s">
        <v>3707</v>
      </c>
      <c r="T2" s="2586"/>
      <c r="U2" s="2586"/>
      <c r="V2" s="2586"/>
      <c r="W2" s="2587"/>
      <c r="X2" s="2553" t="s">
        <v>72</v>
      </c>
      <c r="Y2" s="2554"/>
      <c r="Z2" s="2554"/>
      <c r="AA2" s="2555"/>
      <c r="AB2" s="2333"/>
      <c r="AC2" s="2588" t="s">
        <v>3708</v>
      </c>
      <c r="AD2" s="2589"/>
      <c r="AE2" s="601" t="s">
        <v>3709</v>
      </c>
      <c r="AF2" s="1441">
        <f>COUNTIF(D:D,"BBIE")</f>
        <v>440</v>
      </c>
      <c r="AG2" s="2578" t="s">
        <v>3710</v>
      </c>
      <c r="AH2" s="2579"/>
      <c r="AI2" s="2580"/>
    </row>
    <row r="3" spans="1:184" s="362" customFormat="1" ht="36">
      <c r="A3" s="2582"/>
      <c r="B3" s="2584"/>
      <c r="C3" s="47" t="s">
        <v>75</v>
      </c>
      <c r="D3" s="84" t="s">
        <v>76</v>
      </c>
      <c r="E3" s="2565" t="s">
        <v>77</v>
      </c>
      <c r="F3" s="2566"/>
      <c r="G3" s="2566"/>
      <c r="H3" s="2566"/>
      <c r="I3" s="2566"/>
      <c r="J3" s="2566"/>
      <c r="K3" s="2566"/>
      <c r="L3" s="2566"/>
      <c r="M3" s="2566"/>
      <c r="N3" s="2566"/>
      <c r="O3" s="2566"/>
      <c r="P3" s="2566"/>
      <c r="Q3" s="2566"/>
      <c r="R3" s="2567"/>
      <c r="S3" s="213" t="s">
        <v>78</v>
      </c>
      <c r="T3" s="213" t="s">
        <v>79</v>
      </c>
      <c r="U3" s="364" t="s">
        <v>80</v>
      </c>
      <c r="V3" s="364" t="s">
        <v>6704</v>
      </c>
      <c r="W3" s="364" t="s">
        <v>3711</v>
      </c>
      <c r="X3" s="155" t="s">
        <v>82</v>
      </c>
      <c r="Y3" s="364" t="s">
        <v>3365</v>
      </c>
      <c r="Z3" s="364" t="s">
        <v>84</v>
      </c>
      <c r="AA3" s="977" t="s">
        <v>85</v>
      </c>
      <c r="AB3" s="977" t="s">
        <v>7237</v>
      </c>
      <c r="AC3" s="600" t="s">
        <v>7507</v>
      </c>
      <c r="AD3" s="600" t="s">
        <v>7508</v>
      </c>
      <c r="AE3" s="601" t="s">
        <v>3712</v>
      </c>
      <c r="AF3" s="1441"/>
      <c r="AG3" s="604" t="s">
        <v>3713</v>
      </c>
      <c r="AH3" s="605" t="s">
        <v>3714</v>
      </c>
      <c r="AI3" s="605" t="s">
        <v>3715</v>
      </c>
    </row>
    <row r="4" spans="1:184" ht="35.25" customHeight="1">
      <c r="A4" s="15">
        <f t="shared" ref="A4:A68" si="0">ROW()-ROW(A$3)</f>
        <v>1</v>
      </c>
      <c r="B4" s="368" t="s">
        <v>91</v>
      </c>
      <c r="C4" s="368"/>
      <c r="D4" s="368" t="s">
        <v>92</v>
      </c>
      <c r="E4" s="369" t="s">
        <v>7196</v>
      </c>
      <c r="F4" s="369"/>
      <c r="G4" s="369"/>
      <c r="H4" s="369"/>
      <c r="I4" s="369"/>
      <c r="J4" s="369"/>
      <c r="K4" s="528"/>
      <c r="L4" s="606"/>
      <c r="M4" s="606"/>
      <c r="N4" s="606"/>
      <c r="O4" s="606"/>
      <c r="P4" s="606"/>
      <c r="Q4" s="606"/>
      <c r="R4" s="607"/>
      <c r="S4" s="371" t="s">
        <v>7202</v>
      </c>
      <c r="T4" s="371" t="s">
        <v>7204</v>
      </c>
      <c r="U4" s="372" t="s">
        <v>96</v>
      </c>
      <c r="V4" s="372"/>
      <c r="W4" s="1415" t="s">
        <v>6745</v>
      </c>
      <c r="X4" s="371" t="s">
        <v>114</v>
      </c>
      <c r="Y4" s="372" t="s">
        <v>3716</v>
      </c>
      <c r="Z4" s="372" t="s">
        <v>3717</v>
      </c>
      <c r="AA4" s="608" t="s">
        <v>3718</v>
      </c>
      <c r="AB4" s="2036"/>
      <c r="AC4" s="609" t="s">
        <v>99</v>
      </c>
      <c r="AD4" s="609" t="s">
        <v>99</v>
      </c>
      <c r="AE4" s="570" t="s">
        <v>163</v>
      </c>
      <c r="AG4" s="573" t="s">
        <v>163</v>
      </c>
      <c r="AH4" s="573" t="s">
        <v>163</v>
      </c>
      <c r="AI4" s="570" t="s">
        <v>163</v>
      </c>
    </row>
    <row r="5" spans="1:184" s="194" customFormat="1" ht="30" customHeight="1">
      <c r="A5" s="15">
        <f t="shared" si="0"/>
        <v>2</v>
      </c>
      <c r="B5" s="610" t="s">
        <v>91</v>
      </c>
      <c r="C5" s="610" t="s">
        <v>100</v>
      </c>
      <c r="D5" s="610" t="s">
        <v>101</v>
      </c>
      <c r="E5" s="611" t="s">
        <v>102</v>
      </c>
      <c r="F5" s="442"/>
      <c r="G5" s="442"/>
      <c r="H5" s="442"/>
      <c r="I5" s="442"/>
      <c r="J5" s="442"/>
      <c r="K5" s="442"/>
      <c r="L5" s="442"/>
      <c r="M5" s="442"/>
      <c r="N5" s="442"/>
      <c r="O5" s="442"/>
      <c r="P5" s="442"/>
      <c r="Q5" s="442"/>
      <c r="R5" s="442"/>
      <c r="S5" s="612" t="s">
        <v>103</v>
      </c>
      <c r="T5" s="612" t="s">
        <v>104</v>
      </c>
      <c r="U5" s="66" t="s">
        <v>105</v>
      </c>
      <c r="V5" s="66"/>
      <c r="W5" s="402" t="s">
        <v>129</v>
      </c>
      <c r="X5" s="612" t="s">
        <v>99</v>
      </c>
      <c r="Y5" s="613" t="s">
        <v>3716</v>
      </c>
      <c r="Z5" s="613" t="s">
        <v>3717</v>
      </c>
      <c r="AA5" s="614" t="s">
        <v>3718</v>
      </c>
      <c r="AB5" s="742"/>
      <c r="AC5" s="615" t="s">
        <v>1015</v>
      </c>
      <c r="AD5" s="615" t="s">
        <v>1015</v>
      </c>
      <c r="AE5" s="570" t="s">
        <v>163</v>
      </c>
      <c r="AF5" s="1442"/>
      <c r="AG5" s="573" t="s">
        <v>163</v>
      </c>
      <c r="AH5" s="573" t="s">
        <v>163</v>
      </c>
      <c r="AI5" s="570" t="s">
        <v>163</v>
      </c>
    </row>
    <row r="6" spans="1:184" s="194" customFormat="1" ht="30" customHeight="1">
      <c r="A6" s="15">
        <f t="shared" si="0"/>
        <v>3</v>
      </c>
      <c r="B6" s="616" t="s">
        <v>91</v>
      </c>
      <c r="C6" s="616" t="s">
        <v>108</v>
      </c>
      <c r="D6" s="616" t="s">
        <v>109</v>
      </c>
      <c r="E6" s="617"/>
      <c r="F6" s="491" t="s">
        <v>110</v>
      </c>
      <c r="G6" s="491"/>
      <c r="H6" s="491"/>
      <c r="I6" s="491"/>
      <c r="J6" s="491"/>
      <c r="K6" s="491"/>
      <c r="L6" s="491"/>
      <c r="M6" s="491"/>
      <c r="N6" s="491"/>
      <c r="O6" s="491"/>
      <c r="P6" s="491"/>
      <c r="Q6" s="491"/>
      <c r="R6" s="491"/>
      <c r="S6" s="618" t="s">
        <v>111</v>
      </c>
      <c r="T6" s="618" t="s">
        <v>112</v>
      </c>
      <c r="U6" s="72" t="s">
        <v>113</v>
      </c>
      <c r="V6" s="72"/>
      <c r="W6" s="155" t="s">
        <v>129</v>
      </c>
      <c r="X6" s="625" t="s">
        <v>99</v>
      </c>
      <c r="Y6" s="217" t="s">
        <v>3719</v>
      </c>
      <c r="Z6" s="620" t="s">
        <v>3717</v>
      </c>
      <c r="AA6" s="621" t="s">
        <v>3718</v>
      </c>
      <c r="AB6" s="2045"/>
      <c r="AC6" s="622" t="s">
        <v>107</v>
      </c>
      <c r="AD6" s="622" t="s">
        <v>107</v>
      </c>
      <c r="AE6" s="570" t="s">
        <v>163</v>
      </c>
      <c r="AF6" s="1442"/>
      <c r="AG6" s="573" t="s">
        <v>163</v>
      </c>
      <c r="AH6" s="573" t="s">
        <v>163</v>
      </c>
      <c r="AI6" s="570" t="s">
        <v>163</v>
      </c>
    </row>
    <row r="7" spans="1:184" s="194" customFormat="1" ht="30" customHeight="1">
      <c r="A7" s="15">
        <f t="shared" si="0"/>
        <v>4</v>
      </c>
      <c r="B7" s="616" t="s">
        <v>91</v>
      </c>
      <c r="C7" s="187" t="s">
        <v>3720</v>
      </c>
      <c r="D7" s="616" t="s">
        <v>109</v>
      </c>
      <c r="E7" s="617"/>
      <c r="F7" s="624" t="s">
        <v>116</v>
      </c>
      <c r="G7" s="624"/>
      <c r="H7" s="624"/>
      <c r="I7" s="624"/>
      <c r="J7" s="624"/>
      <c r="K7" s="624"/>
      <c r="L7" s="624"/>
      <c r="M7" s="624"/>
      <c r="N7" s="624"/>
      <c r="O7" s="624"/>
      <c r="P7" s="624"/>
      <c r="Q7" s="624"/>
      <c r="R7" s="624"/>
      <c r="S7" s="618" t="s">
        <v>117</v>
      </c>
      <c r="T7" s="618" t="s">
        <v>118</v>
      </c>
      <c r="U7" s="72" t="s">
        <v>119</v>
      </c>
      <c r="V7" s="72"/>
      <c r="W7" s="155" t="s">
        <v>1038</v>
      </c>
      <c r="X7" s="625"/>
      <c r="Y7" s="217"/>
      <c r="Z7" s="620" t="s">
        <v>114</v>
      </c>
      <c r="AA7" s="621" t="s">
        <v>3718</v>
      </c>
      <c r="AB7" s="2045"/>
      <c r="AC7" s="592" t="s">
        <v>107</v>
      </c>
      <c r="AD7" s="592" t="s">
        <v>107</v>
      </c>
      <c r="AE7" s="570" t="s">
        <v>163</v>
      </c>
      <c r="AF7" s="1442"/>
      <c r="AG7" s="573" t="s">
        <v>163</v>
      </c>
      <c r="AH7" s="573" t="s">
        <v>163</v>
      </c>
      <c r="AI7" s="570" t="s">
        <v>163</v>
      </c>
    </row>
    <row r="8" spans="1:184" s="194" customFormat="1" ht="30" customHeight="1">
      <c r="A8" s="15">
        <f t="shared" si="0"/>
        <v>5</v>
      </c>
      <c r="B8" s="626" t="s">
        <v>91</v>
      </c>
      <c r="C8" s="626" t="s">
        <v>123</v>
      </c>
      <c r="D8" s="626" t="s">
        <v>124</v>
      </c>
      <c r="E8" s="627"/>
      <c r="F8" s="405" t="s">
        <v>1680</v>
      </c>
      <c r="G8" s="477"/>
      <c r="H8" s="406"/>
      <c r="I8" s="477"/>
      <c r="J8" s="406"/>
      <c r="K8" s="477"/>
      <c r="L8" s="406"/>
      <c r="M8" s="477"/>
      <c r="N8" s="477"/>
      <c r="O8" s="477"/>
      <c r="P8" s="477"/>
      <c r="Q8" s="477"/>
      <c r="R8" s="478"/>
      <c r="S8" s="628" t="s">
        <v>126</v>
      </c>
      <c r="T8" s="628" t="s">
        <v>127</v>
      </c>
      <c r="U8" s="78" t="s">
        <v>128</v>
      </c>
      <c r="V8" s="78"/>
      <c r="W8" s="395" t="s">
        <v>129</v>
      </c>
      <c r="X8" s="1402" t="s">
        <v>98</v>
      </c>
      <c r="Y8" s="565" t="s">
        <v>3716</v>
      </c>
      <c r="Z8" s="629" t="s">
        <v>3718</v>
      </c>
      <c r="AA8" s="630" t="s">
        <v>3718</v>
      </c>
      <c r="AB8" s="741"/>
      <c r="AC8" s="631" t="s">
        <v>1015</v>
      </c>
      <c r="AD8" s="631" t="s">
        <v>1015</v>
      </c>
      <c r="AE8" s="623" t="s">
        <v>3721</v>
      </c>
      <c r="AF8" s="1442"/>
      <c r="AG8" s="193" t="s">
        <v>3722</v>
      </c>
      <c r="AH8" s="187" t="s">
        <v>3723</v>
      </c>
      <c r="AI8" s="193" t="s">
        <v>128</v>
      </c>
    </row>
    <row r="9" spans="1:184" s="194" customFormat="1" ht="30" customHeight="1">
      <c r="A9" s="15">
        <f t="shared" si="0"/>
        <v>6</v>
      </c>
      <c r="B9" s="610" t="s">
        <v>91</v>
      </c>
      <c r="C9" s="610" t="s">
        <v>3724</v>
      </c>
      <c r="D9" s="610" t="s">
        <v>131</v>
      </c>
      <c r="E9" s="611"/>
      <c r="F9" s="442"/>
      <c r="G9" s="442" t="s">
        <v>2859</v>
      </c>
      <c r="H9" s="442"/>
      <c r="I9" s="442"/>
      <c r="J9" s="442"/>
      <c r="K9" s="442"/>
      <c r="L9" s="442"/>
      <c r="M9" s="442"/>
      <c r="N9" s="442"/>
      <c r="O9" s="442"/>
      <c r="P9" s="442"/>
      <c r="Q9" s="442"/>
      <c r="R9" s="442"/>
      <c r="S9" s="612" t="s">
        <v>133</v>
      </c>
      <c r="T9" s="612" t="s">
        <v>134</v>
      </c>
      <c r="U9" s="65" t="s">
        <v>135</v>
      </c>
      <c r="V9" s="65"/>
      <c r="W9" s="402" t="s">
        <v>129</v>
      </c>
      <c r="X9" s="1403" t="s">
        <v>98</v>
      </c>
      <c r="Y9" s="566" t="s">
        <v>3716</v>
      </c>
      <c r="Z9" s="613" t="s">
        <v>3718</v>
      </c>
      <c r="AA9" s="614" t="s">
        <v>3718</v>
      </c>
      <c r="AB9" s="979"/>
      <c r="AC9" s="632" t="s">
        <v>99</v>
      </c>
      <c r="AD9" s="632" t="s">
        <v>99</v>
      </c>
      <c r="AE9" s="570" t="s">
        <v>163</v>
      </c>
      <c r="AF9" s="1442"/>
      <c r="AG9" s="573" t="s">
        <v>163</v>
      </c>
      <c r="AH9" s="573" t="s">
        <v>163</v>
      </c>
      <c r="AI9" s="570" t="s">
        <v>163</v>
      </c>
    </row>
    <row r="10" spans="1:184" s="194" customFormat="1" ht="36">
      <c r="A10" s="15">
        <f t="shared" si="0"/>
        <v>7</v>
      </c>
      <c r="B10" s="187" t="s">
        <v>91</v>
      </c>
      <c r="C10" s="187" t="s">
        <v>1684</v>
      </c>
      <c r="D10" s="187" t="s">
        <v>675</v>
      </c>
      <c r="E10" s="617"/>
      <c r="F10" s="491"/>
      <c r="G10" s="491"/>
      <c r="H10" s="491" t="s">
        <v>2860</v>
      </c>
      <c r="I10" s="491"/>
      <c r="J10" s="491"/>
      <c r="K10" s="491"/>
      <c r="L10" s="491"/>
      <c r="M10" s="491" ph="1"/>
      <c r="N10" s="491"/>
      <c r="O10" s="491" ph="1"/>
      <c r="P10" s="491"/>
      <c r="Q10" s="491"/>
      <c r="R10" s="491"/>
      <c r="S10" s="618" t="s">
        <v>139</v>
      </c>
      <c r="T10" s="618" t="s">
        <v>140</v>
      </c>
      <c r="U10" s="84" t="s">
        <v>105</v>
      </c>
      <c r="V10" s="84"/>
      <c r="W10" s="155" t="s">
        <v>129</v>
      </c>
      <c r="X10" s="625" t="s">
        <v>254</v>
      </c>
      <c r="Y10" s="620" t="s">
        <v>142</v>
      </c>
      <c r="Z10" s="620" t="s">
        <v>143</v>
      </c>
      <c r="AA10" s="621" t="s">
        <v>3725</v>
      </c>
      <c r="AB10" s="689"/>
      <c r="AC10" s="622" t="s">
        <v>107</v>
      </c>
      <c r="AD10" s="622" t="s">
        <v>107</v>
      </c>
      <c r="AE10" s="623" t="s">
        <v>3726</v>
      </c>
      <c r="AF10" s="1442">
        <v>1</v>
      </c>
      <c r="AG10" s="193" t="s">
        <v>3727</v>
      </c>
      <c r="AH10" s="187" t="s">
        <v>3728</v>
      </c>
      <c r="AI10" s="193" t="s">
        <v>128</v>
      </c>
    </row>
    <row r="11" spans="1:184" s="194" customFormat="1" ht="30" customHeight="1">
      <c r="A11" s="15">
        <f t="shared" si="0"/>
        <v>8</v>
      </c>
      <c r="B11" s="616" t="s">
        <v>91</v>
      </c>
      <c r="C11" s="616" t="s">
        <v>145</v>
      </c>
      <c r="D11" s="616" t="s">
        <v>109</v>
      </c>
      <c r="E11" s="617"/>
      <c r="F11" s="491"/>
      <c r="G11" s="491"/>
      <c r="H11" s="491" t="s">
        <v>3729</v>
      </c>
      <c r="I11" s="491"/>
      <c r="J11" s="491"/>
      <c r="K11" s="491"/>
      <c r="L11" s="491"/>
      <c r="M11" s="491"/>
      <c r="N11" s="491"/>
      <c r="O11" s="491"/>
      <c r="P11" s="491"/>
      <c r="Q11" s="491"/>
      <c r="R11" s="491"/>
      <c r="S11" s="618" t="s">
        <v>147</v>
      </c>
      <c r="T11" s="618" t="s">
        <v>148</v>
      </c>
      <c r="U11" s="72" t="s">
        <v>113</v>
      </c>
      <c r="V11" s="72"/>
      <c r="W11" s="155" t="s">
        <v>129</v>
      </c>
      <c r="X11" s="625"/>
      <c r="Y11" s="620"/>
      <c r="Z11" s="620" t="s">
        <v>3718</v>
      </c>
      <c r="AA11" s="621" t="s">
        <v>3718</v>
      </c>
      <c r="AB11" s="2045"/>
      <c r="AC11" s="592" t="s">
        <v>107</v>
      </c>
      <c r="AD11" s="592" t="s">
        <v>107</v>
      </c>
      <c r="AE11" s="570" t="s">
        <v>163</v>
      </c>
      <c r="AF11" s="1442"/>
      <c r="AG11" s="573" t="s">
        <v>163</v>
      </c>
      <c r="AH11" s="573" t="s">
        <v>163</v>
      </c>
      <c r="AI11" s="570" t="s">
        <v>163</v>
      </c>
    </row>
    <row r="12" spans="1:184" s="396" customFormat="1" ht="35.25" customHeight="1">
      <c r="A12" s="15">
        <f t="shared" si="0"/>
        <v>9</v>
      </c>
      <c r="B12" s="633" t="s">
        <v>91</v>
      </c>
      <c r="C12" s="633" t="s">
        <v>150</v>
      </c>
      <c r="D12" s="633" t="s">
        <v>124</v>
      </c>
      <c r="E12" s="634"/>
      <c r="F12" s="635"/>
      <c r="G12" s="635"/>
      <c r="H12" s="636" t="s">
        <v>3730</v>
      </c>
      <c r="I12" s="637"/>
      <c r="J12" s="638"/>
      <c r="K12" s="637"/>
      <c r="L12" s="638"/>
      <c r="M12" s="637"/>
      <c r="N12" s="637"/>
      <c r="O12" s="637"/>
      <c r="P12" s="637"/>
      <c r="Q12" s="637"/>
      <c r="R12" s="639"/>
      <c r="S12" s="640" t="s">
        <v>152</v>
      </c>
      <c r="T12" s="640" t="s">
        <v>153</v>
      </c>
      <c r="U12" s="78" t="s">
        <v>128</v>
      </c>
      <c r="V12" s="78"/>
      <c r="W12" s="593" t="s">
        <v>129</v>
      </c>
      <c r="X12" s="1404" t="s">
        <v>99</v>
      </c>
      <c r="Y12" s="641" t="s">
        <v>3716</v>
      </c>
      <c r="Z12" s="642" t="s">
        <v>3718</v>
      </c>
      <c r="AA12" s="643" t="s">
        <v>3718</v>
      </c>
      <c r="AB12" s="741"/>
      <c r="AC12" s="644" t="s">
        <v>1015</v>
      </c>
      <c r="AD12" s="644" t="s">
        <v>1015</v>
      </c>
      <c r="AE12" s="570" t="s">
        <v>163</v>
      </c>
      <c r="AF12" s="1442"/>
      <c r="AG12" s="573" t="s">
        <v>163</v>
      </c>
      <c r="AH12" s="573" t="s">
        <v>163</v>
      </c>
      <c r="AI12" s="570" t="s">
        <v>163</v>
      </c>
      <c r="AJ12" s="265"/>
      <c r="AK12" s="265"/>
      <c r="AL12" s="265"/>
      <c r="AM12" s="265"/>
      <c r="AN12" s="265"/>
      <c r="AO12" s="265"/>
      <c r="AP12" s="265"/>
      <c r="AQ12" s="265"/>
      <c r="AR12" s="265"/>
      <c r="AS12" s="265"/>
      <c r="AT12" s="265"/>
      <c r="AU12" s="265"/>
      <c r="AV12" s="265"/>
      <c r="AW12" s="265"/>
      <c r="AX12" s="265"/>
      <c r="AY12" s="265"/>
      <c r="AZ12" s="265"/>
      <c r="BA12" s="265"/>
      <c r="BB12" s="265"/>
      <c r="BC12" s="265"/>
      <c r="BD12" s="265"/>
      <c r="BE12" s="265"/>
      <c r="BF12" s="265"/>
      <c r="BG12" s="265"/>
      <c r="BH12" s="265"/>
      <c r="BI12" s="265"/>
      <c r="BJ12" s="265"/>
      <c r="BK12" s="265"/>
      <c r="BL12" s="265"/>
      <c r="BM12" s="265"/>
      <c r="BN12" s="265"/>
      <c r="BO12" s="265"/>
      <c r="BP12" s="265"/>
      <c r="BQ12" s="265"/>
      <c r="BR12" s="265"/>
      <c r="BS12" s="265"/>
      <c r="BT12" s="265"/>
      <c r="BU12" s="265"/>
      <c r="BV12" s="265"/>
      <c r="BW12" s="265"/>
      <c r="BX12" s="265"/>
      <c r="BY12" s="265"/>
      <c r="BZ12" s="265"/>
      <c r="CA12" s="265"/>
      <c r="CB12" s="265"/>
      <c r="CC12" s="265"/>
      <c r="CD12" s="265"/>
      <c r="CE12" s="265"/>
      <c r="CF12" s="265"/>
      <c r="CG12" s="265"/>
      <c r="CH12" s="265"/>
      <c r="CI12" s="265"/>
      <c r="CJ12" s="265"/>
      <c r="CK12" s="265"/>
      <c r="CL12" s="265"/>
      <c r="CM12" s="265"/>
      <c r="CN12" s="265"/>
      <c r="CO12" s="265"/>
      <c r="CP12" s="265"/>
      <c r="CQ12" s="265"/>
      <c r="CR12" s="265"/>
      <c r="CS12" s="265"/>
      <c r="CT12" s="265"/>
      <c r="CU12" s="265"/>
      <c r="CV12" s="265"/>
      <c r="CW12" s="265"/>
      <c r="CX12" s="265"/>
      <c r="CY12" s="265"/>
      <c r="CZ12" s="265"/>
      <c r="DA12" s="265"/>
      <c r="DB12" s="265"/>
      <c r="DC12" s="265"/>
      <c r="DD12" s="265"/>
      <c r="DE12" s="265"/>
      <c r="DF12" s="265"/>
      <c r="DG12" s="265"/>
      <c r="DH12" s="265"/>
      <c r="DI12" s="265"/>
      <c r="DJ12" s="265"/>
      <c r="DK12" s="265"/>
      <c r="DL12" s="265"/>
      <c r="DM12" s="265"/>
      <c r="DN12" s="265"/>
      <c r="DO12" s="265"/>
      <c r="DP12" s="265"/>
      <c r="DQ12" s="265"/>
      <c r="DR12" s="265"/>
      <c r="DS12" s="265"/>
      <c r="DT12" s="265"/>
      <c r="DU12" s="265"/>
      <c r="DV12" s="265"/>
      <c r="DW12" s="265"/>
      <c r="DX12" s="265"/>
      <c r="DY12" s="265"/>
      <c r="DZ12" s="265"/>
      <c r="EA12" s="265"/>
      <c r="EB12" s="265"/>
      <c r="EC12" s="265"/>
      <c r="ED12" s="265"/>
      <c r="EE12" s="265"/>
      <c r="EF12" s="265"/>
      <c r="EG12" s="265"/>
      <c r="EH12" s="265"/>
      <c r="EI12" s="265"/>
      <c r="EJ12" s="265"/>
      <c r="EK12" s="265"/>
      <c r="EL12" s="265"/>
      <c r="EM12" s="265"/>
      <c r="EN12" s="265"/>
      <c r="EO12" s="265"/>
      <c r="EP12" s="265"/>
      <c r="EQ12" s="265"/>
      <c r="ER12" s="265"/>
      <c r="ES12" s="265"/>
      <c r="ET12" s="265"/>
      <c r="EU12" s="265"/>
      <c r="EV12" s="265"/>
      <c r="EW12" s="265"/>
      <c r="EX12" s="265"/>
      <c r="EY12" s="265"/>
      <c r="EZ12" s="265"/>
      <c r="FA12" s="265"/>
      <c r="FB12" s="265"/>
      <c r="FC12" s="265"/>
      <c r="FD12" s="265"/>
      <c r="FE12" s="265"/>
      <c r="FF12" s="265"/>
      <c r="FG12" s="265"/>
      <c r="FH12" s="265"/>
      <c r="FI12" s="265"/>
      <c r="FJ12" s="265"/>
      <c r="FK12" s="265"/>
      <c r="FL12" s="265"/>
      <c r="FM12" s="265"/>
      <c r="FN12" s="265"/>
      <c r="FO12" s="265"/>
      <c r="FP12" s="265"/>
      <c r="FQ12" s="265"/>
      <c r="FR12" s="265"/>
      <c r="FS12" s="265"/>
      <c r="FT12" s="265"/>
      <c r="FU12" s="265"/>
      <c r="FV12" s="265"/>
      <c r="FW12" s="265"/>
      <c r="FX12" s="265"/>
      <c r="FY12" s="265"/>
      <c r="FZ12" s="265"/>
      <c r="GA12" s="265"/>
      <c r="GB12" s="265"/>
    </row>
    <row r="13" spans="1:184" s="381" customFormat="1" ht="30" customHeight="1">
      <c r="A13" s="15">
        <f t="shared" si="0"/>
        <v>10</v>
      </c>
      <c r="B13" s="645" t="s">
        <v>91</v>
      </c>
      <c r="C13" s="645" t="s">
        <v>154</v>
      </c>
      <c r="D13" s="645" t="s">
        <v>131</v>
      </c>
      <c r="E13" s="646"/>
      <c r="F13" s="647"/>
      <c r="G13" s="647"/>
      <c r="H13" s="647"/>
      <c r="I13" s="647" t="s">
        <v>3731</v>
      </c>
      <c r="J13" s="647"/>
      <c r="K13" s="647"/>
      <c r="L13" s="647"/>
      <c r="M13" s="647"/>
      <c r="N13" s="647"/>
      <c r="O13" s="647"/>
      <c r="P13" s="647"/>
      <c r="Q13" s="647"/>
      <c r="R13" s="647"/>
      <c r="S13" s="648" t="s">
        <v>156</v>
      </c>
      <c r="T13" s="648" t="s">
        <v>157</v>
      </c>
      <c r="U13" s="101" t="s">
        <v>158</v>
      </c>
      <c r="V13" s="101"/>
      <c r="W13" s="379" t="s">
        <v>129</v>
      </c>
      <c r="X13" s="1405" t="s">
        <v>99</v>
      </c>
      <c r="Y13" s="649" t="s">
        <v>3716</v>
      </c>
      <c r="Z13" s="650" t="s">
        <v>3718</v>
      </c>
      <c r="AA13" s="651" t="s">
        <v>3718</v>
      </c>
      <c r="AB13" s="2046"/>
      <c r="AC13" s="632" t="s">
        <v>99</v>
      </c>
      <c r="AD13" s="632" t="s">
        <v>99</v>
      </c>
      <c r="AE13" s="570" t="s">
        <v>163</v>
      </c>
      <c r="AF13" s="1442"/>
      <c r="AG13" s="573" t="s">
        <v>163</v>
      </c>
      <c r="AH13" s="573" t="s">
        <v>163</v>
      </c>
      <c r="AI13" s="570" t="s">
        <v>163</v>
      </c>
      <c r="AJ13" s="265"/>
      <c r="AK13" s="265"/>
      <c r="AL13" s="265"/>
      <c r="AM13" s="265"/>
      <c r="AN13" s="265"/>
      <c r="AO13" s="265"/>
      <c r="AP13" s="265"/>
      <c r="AQ13" s="265"/>
      <c r="AR13" s="265"/>
      <c r="AS13" s="265"/>
      <c r="AT13" s="265"/>
      <c r="AU13" s="265"/>
      <c r="AV13" s="265"/>
      <c r="AW13" s="265"/>
      <c r="AX13" s="265"/>
      <c r="AY13" s="265"/>
      <c r="AZ13" s="265"/>
      <c r="BA13" s="265"/>
      <c r="BB13" s="265"/>
      <c r="BC13" s="265"/>
      <c r="BD13" s="265"/>
      <c r="BE13" s="265"/>
      <c r="BF13" s="265"/>
      <c r="BG13" s="265"/>
      <c r="BH13" s="265"/>
      <c r="BI13" s="265"/>
      <c r="BJ13" s="265"/>
      <c r="BK13" s="265"/>
      <c r="BL13" s="265"/>
      <c r="BM13" s="265"/>
      <c r="BN13" s="265"/>
      <c r="BO13" s="265"/>
      <c r="BP13" s="265"/>
      <c r="BQ13" s="265"/>
      <c r="BR13" s="265"/>
      <c r="BS13" s="265"/>
      <c r="BT13" s="265"/>
      <c r="BU13" s="265"/>
      <c r="BV13" s="265"/>
      <c r="BW13" s="265"/>
      <c r="BX13" s="265"/>
      <c r="BY13" s="265"/>
      <c r="BZ13" s="265"/>
      <c r="CA13" s="265"/>
      <c r="CB13" s="265"/>
      <c r="CC13" s="265"/>
      <c r="CD13" s="265"/>
      <c r="CE13" s="265"/>
      <c r="CF13" s="265"/>
      <c r="CG13" s="265"/>
      <c r="CH13" s="265"/>
      <c r="CI13" s="265"/>
      <c r="CJ13" s="265"/>
      <c r="CK13" s="265"/>
      <c r="CL13" s="265"/>
      <c r="CM13" s="265"/>
      <c r="CN13" s="265"/>
      <c r="CO13" s="265"/>
      <c r="CP13" s="265"/>
      <c r="CQ13" s="265"/>
      <c r="CR13" s="265"/>
      <c r="CS13" s="265"/>
      <c r="CT13" s="265"/>
      <c r="CU13" s="265"/>
      <c r="CV13" s="265"/>
      <c r="CW13" s="265"/>
      <c r="CX13" s="265"/>
      <c r="CY13" s="265"/>
      <c r="CZ13" s="265"/>
      <c r="DA13" s="265"/>
      <c r="DB13" s="265"/>
      <c r="DC13" s="265"/>
      <c r="DD13" s="265"/>
      <c r="DE13" s="265"/>
      <c r="DF13" s="265"/>
      <c r="DG13" s="265"/>
      <c r="DH13" s="265"/>
      <c r="DI13" s="265"/>
      <c r="DJ13" s="265"/>
      <c r="DK13" s="265"/>
      <c r="DL13" s="265"/>
      <c r="DM13" s="265"/>
      <c r="DN13" s="265"/>
      <c r="DO13" s="265"/>
      <c r="DP13" s="265"/>
      <c r="DQ13" s="265"/>
      <c r="DR13" s="265"/>
      <c r="DS13" s="265"/>
      <c r="DT13" s="265"/>
      <c r="DU13" s="265"/>
      <c r="DV13" s="265"/>
      <c r="DW13" s="265"/>
      <c r="DX13" s="265"/>
      <c r="DY13" s="265"/>
      <c r="DZ13" s="265"/>
      <c r="EA13" s="265"/>
      <c r="EB13" s="265"/>
      <c r="EC13" s="265"/>
      <c r="ED13" s="265"/>
      <c r="EE13" s="265"/>
      <c r="EF13" s="265"/>
      <c r="EG13" s="265"/>
      <c r="EH13" s="265"/>
      <c r="EI13" s="265"/>
      <c r="EJ13" s="265"/>
      <c r="EK13" s="265"/>
      <c r="EL13" s="265"/>
      <c r="EM13" s="265"/>
      <c r="EN13" s="265"/>
      <c r="EO13" s="265"/>
      <c r="EP13" s="265"/>
      <c r="EQ13" s="265"/>
      <c r="ER13" s="265"/>
      <c r="ES13" s="265"/>
      <c r="ET13" s="265"/>
      <c r="EU13" s="265"/>
      <c r="EV13" s="265"/>
      <c r="EW13" s="265"/>
      <c r="EX13" s="265"/>
      <c r="EY13" s="265"/>
      <c r="EZ13" s="265"/>
      <c r="FA13" s="265"/>
      <c r="FB13" s="265"/>
      <c r="FC13" s="265"/>
      <c r="FD13" s="265"/>
      <c r="FE13" s="265"/>
      <c r="FF13" s="265"/>
      <c r="FG13" s="265"/>
      <c r="FH13" s="265"/>
      <c r="FI13" s="265"/>
      <c r="FJ13" s="265"/>
      <c r="FK13" s="265"/>
      <c r="FL13" s="265"/>
      <c r="FM13" s="265"/>
      <c r="FN13" s="265"/>
      <c r="FO13" s="265"/>
      <c r="FP13" s="265"/>
      <c r="FQ13" s="265"/>
      <c r="FR13" s="265"/>
      <c r="FS13" s="265"/>
      <c r="FT13" s="265"/>
      <c r="FU13" s="265"/>
      <c r="FV13" s="265"/>
      <c r="FW13" s="265"/>
      <c r="FX13" s="265"/>
      <c r="FY13" s="265"/>
      <c r="FZ13" s="265"/>
      <c r="GA13" s="265"/>
      <c r="GB13" s="265"/>
    </row>
    <row r="14" spans="1:184" ht="36">
      <c r="A14" s="15">
        <f t="shared" si="0"/>
        <v>11</v>
      </c>
      <c r="B14" s="652" t="s">
        <v>91</v>
      </c>
      <c r="C14" s="652" t="s">
        <v>159</v>
      </c>
      <c r="D14" s="652" t="s">
        <v>109</v>
      </c>
      <c r="E14" s="653"/>
      <c r="F14" s="654"/>
      <c r="G14" s="654"/>
      <c r="H14" s="654"/>
      <c r="I14" s="654"/>
      <c r="J14" s="654" t="s">
        <v>3732</v>
      </c>
      <c r="K14" s="654"/>
      <c r="L14" s="654"/>
      <c r="M14" s="654"/>
      <c r="N14" s="654"/>
      <c r="O14" s="654"/>
      <c r="P14" s="654"/>
      <c r="Q14" s="654"/>
      <c r="R14" s="654"/>
      <c r="S14" s="363" t="s">
        <v>161</v>
      </c>
      <c r="T14" s="363" t="s">
        <v>162</v>
      </c>
      <c r="U14" s="84" t="s">
        <v>105</v>
      </c>
      <c r="V14" s="84"/>
      <c r="W14" s="364" t="s">
        <v>129</v>
      </c>
      <c r="X14" s="655" t="s">
        <v>98</v>
      </c>
      <c r="Y14" s="602" t="s">
        <v>98</v>
      </c>
      <c r="Z14" s="602" t="s">
        <v>143</v>
      </c>
      <c r="AA14" s="655" t="s">
        <v>6759</v>
      </c>
      <c r="AB14" s="689"/>
      <c r="AC14" s="622" t="s">
        <v>107</v>
      </c>
      <c r="AD14" s="622" t="s">
        <v>107</v>
      </c>
      <c r="AE14" s="623" t="s">
        <v>3733</v>
      </c>
      <c r="AF14" s="1442">
        <v>1</v>
      </c>
      <c r="AG14" s="374" t="s">
        <v>3734</v>
      </c>
      <c r="AH14" s="382" t="s">
        <v>3735</v>
      </c>
      <c r="AI14" s="374" t="s">
        <v>128</v>
      </c>
    </row>
    <row r="15" spans="1:184" ht="30" customHeight="1">
      <c r="A15" s="15">
        <f t="shared" si="0"/>
        <v>12</v>
      </c>
      <c r="B15" s="652" t="s">
        <v>91</v>
      </c>
      <c r="C15" s="652" t="s">
        <v>3736</v>
      </c>
      <c r="D15" s="652" t="s">
        <v>109</v>
      </c>
      <c r="E15" s="653"/>
      <c r="F15" s="654"/>
      <c r="G15" s="654"/>
      <c r="H15" s="654"/>
      <c r="I15" s="654"/>
      <c r="J15" s="654" t="s">
        <v>165</v>
      </c>
      <c r="K15" s="654"/>
      <c r="L15" s="654"/>
      <c r="M15" s="654"/>
      <c r="N15" s="654"/>
      <c r="O15" s="654"/>
      <c r="P15" s="654"/>
      <c r="Q15" s="654"/>
      <c r="R15" s="654"/>
      <c r="S15" s="363" t="s">
        <v>166</v>
      </c>
      <c r="T15" s="363" t="s">
        <v>167</v>
      </c>
      <c r="U15" s="84" t="s">
        <v>105</v>
      </c>
      <c r="V15" s="84"/>
      <c r="W15" s="364" t="s">
        <v>129</v>
      </c>
      <c r="X15" s="655"/>
      <c r="Y15" s="360"/>
      <c r="Z15" s="656" t="s">
        <v>3718</v>
      </c>
      <c r="AA15" s="657" t="s">
        <v>3718</v>
      </c>
      <c r="AB15" s="689"/>
      <c r="AC15" s="622" t="s">
        <v>107</v>
      </c>
      <c r="AD15" s="622" t="s">
        <v>107</v>
      </c>
      <c r="AE15" s="623" t="s">
        <v>163</v>
      </c>
      <c r="AG15" s="622" t="s">
        <v>163</v>
      </c>
      <c r="AH15" s="622" t="s">
        <v>163</v>
      </c>
      <c r="AI15" s="623" t="s">
        <v>163</v>
      </c>
    </row>
    <row r="16" spans="1:184" s="396" customFormat="1" ht="30" customHeight="1">
      <c r="A16" s="15">
        <f t="shared" si="0"/>
        <v>13</v>
      </c>
      <c r="B16" s="633" t="s">
        <v>91</v>
      </c>
      <c r="C16" s="633" t="s">
        <v>169</v>
      </c>
      <c r="D16" s="633" t="s">
        <v>124</v>
      </c>
      <c r="E16" s="634"/>
      <c r="F16" s="636" t="s">
        <v>170</v>
      </c>
      <c r="G16" s="637"/>
      <c r="H16" s="638"/>
      <c r="I16" s="637"/>
      <c r="J16" s="638"/>
      <c r="K16" s="637"/>
      <c r="L16" s="638"/>
      <c r="M16" s="637"/>
      <c r="N16" s="637"/>
      <c r="O16" s="637"/>
      <c r="P16" s="637"/>
      <c r="Q16" s="637"/>
      <c r="R16" s="639"/>
      <c r="S16" s="640" t="s">
        <v>171</v>
      </c>
      <c r="T16" s="640" t="s">
        <v>172</v>
      </c>
      <c r="U16" s="93" t="s">
        <v>119</v>
      </c>
      <c r="V16" s="93"/>
      <c r="W16" s="593" t="s">
        <v>129</v>
      </c>
      <c r="X16" s="1404" t="s">
        <v>99</v>
      </c>
      <c r="Y16" s="641" t="s">
        <v>3716</v>
      </c>
      <c r="Z16" s="642" t="s">
        <v>3718</v>
      </c>
      <c r="AA16" s="643" t="s">
        <v>3718</v>
      </c>
      <c r="AB16" s="2121"/>
      <c r="AC16" s="658" t="s">
        <v>107</v>
      </c>
      <c r="AD16" s="658" t="s">
        <v>107</v>
      </c>
      <c r="AE16" s="623" t="s">
        <v>163</v>
      </c>
      <c r="AF16" s="1442"/>
      <c r="AG16" s="622" t="s">
        <v>163</v>
      </c>
      <c r="AH16" s="622" t="s">
        <v>163</v>
      </c>
      <c r="AI16" s="623" t="s">
        <v>163</v>
      </c>
      <c r="AJ16" s="265"/>
      <c r="AK16" s="265"/>
      <c r="AL16" s="265"/>
      <c r="AM16" s="265"/>
      <c r="AN16" s="265"/>
      <c r="AO16" s="265"/>
      <c r="AP16" s="265"/>
      <c r="AQ16" s="265"/>
      <c r="AR16" s="265"/>
      <c r="AS16" s="265"/>
      <c r="AT16" s="265"/>
      <c r="AU16" s="265"/>
      <c r="AV16" s="265"/>
      <c r="AW16" s="265"/>
      <c r="AX16" s="265"/>
      <c r="AY16" s="265"/>
      <c r="AZ16" s="265"/>
      <c r="BA16" s="265"/>
      <c r="BB16" s="265"/>
      <c r="BC16" s="265"/>
      <c r="BD16" s="265"/>
      <c r="BE16" s="265"/>
      <c r="BF16" s="265"/>
      <c r="BG16" s="265"/>
      <c r="BH16" s="265"/>
      <c r="BI16" s="265"/>
      <c r="BJ16" s="265"/>
      <c r="BK16" s="265"/>
      <c r="BL16" s="265"/>
      <c r="BM16" s="265"/>
      <c r="BN16" s="265"/>
      <c r="BO16" s="265"/>
      <c r="BP16" s="265"/>
      <c r="BQ16" s="265"/>
      <c r="BR16" s="265"/>
      <c r="BS16" s="265"/>
      <c r="BT16" s="265"/>
      <c r="BU16" s="265"/>
      <c r="BV16" s="265"/>
      <c r="BW16" s="265"/>
      <c r="BX16" s="265"/>
      <c r="BY16" s="265"/>
      <c r="BZ16" s="265"/>
      <c r="CA16" s="265"/>
      <c r="CB16" s="265"/>
      <c r="CC16" s="265"/>
      <c r="CD16" s="265"/>
      <c r="CE16" s="265"/>
      <c r="CF16" s="265"/>
      <c r="CG16" s="265"/>
      <c r="CH16" s="265"/>
      <c r="CI16" s="265"/>
      <c r="CJ16" s="265"/>
      <c r="CK16" s="265"/>
      <c r="CL16" s="265"/>
      <c r="CM16" s="265"/>
      <c r="CN16" s="265"/>
      <c r="CO16" s="265"/>
      <c r="CP16" s="265"/>
      <c r="CQ16" s="265"/>
      <c r="CR16" s="265"/>
      <c r="CS16" s="265"/>
      <c r="CT16" s="265"/>
      <c r="CU16" s="265"/>
      <c r="CV16" s="265"/>
      <c r="CW16" s="265"/>
      <c r="CX16" s="265"/>
      <c r="CY16" s="265"/>
      <c r="CZ16" s="265"/>
      <c r="DA16" s="265"/>
      <c r="DB16" s="265"/>
      <c r="DC16" s="265"/>
      <c r="DD16" s="265"/>
      <c r="DE16" s="265"/>
      <c r="DF16" s="265"/>
      <c r="DG16" s="265"/>
      <c r="DH16" s="265"/>
      <c r="DI16" s="265"/>
      <c r="DJ16" s="265"/>
      <c r="DK16" s="265"/>
      <c r="DL16" s="265"/>
      <c r="DM16" s="265"/>
      <c r="DN16" s="265"/>
      <c r="DO16" s="265"/>
      <c r="DP16" s="265"/>
      <c r="DQ16" s="265"/>
      <c r="DR16" s="265"/>
      <c r="DS16" s="265"/>
      <c r="DT16" s="265"/>
      <c r="DU16" s="265"/>
      <c r="DV16" s="265"/>
      <c r="DW16" s="265"/>
      <c r="DX16" s="265"/>
      <c r="DY16" s="265"/>
      <c r="DZ16" s="265"/>
      <c r="EA16" s="265"/>
      <c r="EB16" s="265"/>
      <c r="EC16" s="265"/>
      <c r="ED16" s="265"/>
      <c r="EE16" s="265"/>
      <c r="EF16" s="265"/>
      <c r="EG16" s="265"/>
      <c r="EH16" s="265"/>
      <c r="EI16" s="265"/>
      <c r="EJ16" s="265"/>
      <c r="EK16" s="265"/>
      <c r="EL16" s="265"/>
      <c r="EM16" s="265"/>
      <c r="EN16" s="265"/>
      <c r="EO16" s="265"/>
      <c r="EP16" s="265"/>
      <c r="EQ16" s="265"/>
      <c r="ER16" s="265"/>
      <c r="ES16" s="265"/>
      <c r="ET16" s="265"/>
      <c r="EU16" s="265"/>
      <c r="EV16" s="265"/>
      <c r="EW16" s="265"/>
      <c r="EX16" s="265"/>
      <c r="EY16" s="265"/>
      <c r="EZ16" s="265"/>
      <c r="FA16" s="265"/>
      <c r="FB16" s="265"/>
      <c r="FC16" s="265"/>
      <c r="FD16" s="265"/>
      <c r="FE16" s="265"/>
      <c r="FF16" s="265"/>
      <c r="FG16" s="265"/>
      <c r="FH16" s="265"/>
      <c r="FI16" s="265"/>
      <c r="FJ16" s="265"/>
      <c r="FK16" s="265"/>
      <c r="FL16" s="265"/>
      <c r="FM16" s="265"/>
      <c r="FN16" s="265"/>
      <c r="FO16" s="265"/>
      <c r="FP16" s="265"/>
      <c r="FQ16" s="265"/>
      <c r="FR16" s="265"/>
      <c r="FS16" s="265"/>
      <c r="FT16" s="265"/>
      <c r="FU16" s="265"/>
      <c r="FV16" s="265"/>
      <c r="FW16" s="265"/>
      <c r="FX16" s="265"/>
      <c r="FY16" s="265"/>
      <c r="FZ16" s="265"/>
      <c r="GA16" s="265"/>
      <c r="GB16" s="265"/>
    </row>
    <row r="17" spans="1:35" s="381" customFormat="1" ht="30" customHeight="1">
      <c r="A17" s="15">
        <f t="shared" si="0"/>
        <v>14</v>
      </c>
      <c r="B17" s="645" t="s">
        <v>91</v>
      </c>
      <c r="C17" s="645" t="s">
        <v>130</v>
      </c>
      <c r="D17" s="645" t="s">
        <v>131</v>
      </c>
      <c r="E17" s="646"/>
      <c r="F17" s="647"/>
      <c r="G17" s="647" t="s">
        <v>132</v>
      </c>
      <c r="H17" s="647"/>
      <c r="I17" s="647"/>
      <c r="J17" s="647"/>
      <c r="K17" s="647"/>
      <c r="L17" s="647"/>
      <c r="M17" s="647"/>
      <c r="N17" s="647"/>
      <c r="O17" s="647"/>
      <c r="P17" s="647"/>
      <c r="Q17" s="647"/>
      <c r="R17" s="647"/>
      <c r="S17" s="648" t="s">
        <v>173</v>
      </c>
      <c r="T17" s="648" t="s">
        <v>174</v>
      </c>
      <c r="U17" s="101" t="s">
        <v>135</v>
      </c>
      <c r="V17" s="101"/>
      <c r="W17" s="379" t="s">
        <v>129</v>
      </c>
      <c r="X17" s="1405" t="s">
        <v>99</v>
      </c>
      <c r="Y17" s="649" t="s">
        <v>3716</v>
      </c>
      <c r="Z17" s="650" t="s">
        <v>98</v>
      </c>
      <c r="AA17" s="651" t="s">
        <v>98</v>
      </c>
      <c r="AB17" s="2046"/>
      <c r="AC17" s="632" t="s">
        <v>136</v>
      </c>
      <c r="AD17" s="632" t="s">
        <v>136</v>
      </c>
      <c r="AE17" s="623" t="s">
        <v>163</v>
      </c>
      <c r="AF17" s="1442"/>
      <c r="AG17" s="622" t="s">
        <v>163</v>
      </c>
      <c r="AH17" s="622" t="s">
        <v>163</v>
      </c>
      <c r="AI17" s="623" t="s">
        <v>163</v>
      </c>
    </row>
    <row r="18" spans="1:35" ht="30" customHeight="1">
      <c r="A18" s="15">
        <f t="shared" si="0"/>
        <v>15</v>
      </c>
      <c r="B18" s="652" t="s">
        <v>91</v>
      </c>
      <c r="C18" s="652" t="s">
        <v>137</v>
      </c>
      <c r="D18" s="652" t="s">
        <v>109</v>
      </c>
      <c r="E18" s="653"/>
      <c r="F18" s="654"/>
      <c r="G18" s="654"/>
      <c r="H18" s="654" t="s">
        <v>138</v>
      </c>
      <c r="I18" s="654"/>
      <c r="J18" s="654"/>
      <c r="K18" s="654"/>
      <c r="L18" s="654"/>
      <c r="M18" s="654"/>
      <c r="N18" s="654"/>
      <c r="O18" s="654"/>
      <c r="P18" s="654"/>
      <c r="Q18" s="654"/>
      <c r="R18" s="654"/>
      <c r="S18" s="363" t="s">
        <v>175</v>
      </c>
      <c r="T18" s="363" t="s">
        <v>176</v>
      </c>
      <c r="U18" s="89" t="s">
        <v>119</v>
      </c>
      <c r="V18" s="89"/>
      <c r="W18" s="364" t="s">
        <v>129</v>
      </c>
      <c r="X18" s="655" t="s">
        <v>99</v>
      </c>
      <c r="Y18" s="656" t="s">
        <v>177</v>
      </c>
      <c r="Z18" s="656"/>
      <c r="AA18" s="657"/>
      <c r="AB18" s="2047"/>
      <c r="AC18" s="622" t="s">
        <v>107</v>
      </c>
      <c r="AD18" s="622" t="s">
        <v>107</v>
      </c>
      <c r="AE18" s="623" t="s">
        <v>163</v>
      </c>
      <c r="AG18" s="622" t="s">
        <v>163</v>
      </c>
      <c r="AH18" s="622" t="s">
        <v>163</v>
      </c>
      <c r="AI18" s="623" t="s">
        <v>163</v>
      </c>
    </row>
    <row r="19" spans="1:35" ht="30" customHeight="1">
      <c r="A19" s="15">
        <f t="shared" si="0"/>
        <v>16</v>
      </c>
      <c r="B19" s="652" t="s">
        <v>91</v>
      </c>
      <c r="C19" s="652" t="s">
        <v>145</v>
      </c>
      <c r="D19" s="652" t="s">
        <v>109</v>
      </c>
      <c r="E19" s="653"/>
      <c r="F19" s="654"/>
      <c r="G19" s="654"/>
      <c r="H19" s="654" t="s">
        <v>146</v>
      </c>
      <c r="I19" s="654"/>
      <c r="J19" s="654"/>
      <c r="K19" s="654"/>
      <c r="L19" s="654"/>
      <c r="M19" s="654"/>
      <c r="N19" s="654"/>
      <c r="O19" s="654"/>
      <c r="P19" s="654"/>
      <c r="Q19" s="654"/>
      <c r="R19" s="654"/>
      <c r="S19" s="363" t="s">
        <v>178</v>
      </c>
      <c r="T19" s="363" t="s">
        <v>179</v>
      </c>
      <c r="U19" s="89" t="s">
        <v>119</v>
      </c>
      <c r="V19" s="89"/>
      <c r="W19" s="364" t="s">
        <v>129</v>
      </c>
      <c r="X19" s="655"/>
      <c r="Y19" s="656"/>
      <c r="Z19" s="656"/>
      <c r="AA19" s="657"/>
      <c r="AB19" s="2047"/>
      <c r="AC19" s="622" t="s">
        <v>107</v>
      </c>
      <c r="AD19" s="622" t="s">
        <v>107</v>
      </c>
      <c r="AE19" s="623" t="s">
        <v>163</v>
      </c>
      <c r="AG19" s="622" t="s">
        <v>163</v>
      </c>
      <c r="AH19" s="622" t="s">
        <v>163</v>
      </c>
      <c r="AI19" s="623" t="s">
        <v>163</v>
      </c>
    </row>
    <row r="20" spans="1:35" s="396" customFormat="1" ht="18" customHeight="1">
      <c r="A20" s="15">
        <f t="shared" si="0"/>
        <v>17</v>
      </c>
      <c r="B20" s="633" t="s">
        <v>91</v>
      </c>
      <c r="C20" s="633" t="s">
        <v>1682</v>
      </c>
      <c r="D20" s="633" t="s">
        <v>124</v>
      </c>
      <c r="E20" s="634"/>
      <c r="F20" s="636" t="s">
        <v>3737</v>
      </c>
      <c r="G20" s="637"/>
      <c r="H20" s="638"/>
      <c r="I20" s="637"/>
      <c r="J20" s="638"/>
      <c r="K20" s="637"/>
      <c r="L20" s="638"/>
      <c r="M20" s="637"/>
      <c r="N20" s="637"/>
      <c r="O20" s="637"/>
      <c r="P20" s="637"/>
      <c r="Q20" s="637"/>
      <c r="R20" s="639"/>
      <c r="S20" s="640" t="s">
        <v>182</v>
      </c>
      <c r="T20" s="640" t="s">
        <v>183</v>
      </c>
      <c r="U20" s="93" t="s">
        <v>113</v>
      </c>
      <c r="V20" s="93"/>
      <c r="W20" s="593" t="s">
        <v>129</v>
      </c>
      <c r="X20" s="1404" t="s">
        <v>99</v>
      </c>
      <c r="Y20" s="641" t="s">
        <v>3716</v>
      </c>
      <c r="Z20" s="642"/>
      <c r="AA20" s="643"/>
      <c r="AB20" s="643" t="s">
        <v>3718</v>
      </c>
      <c r="AC20" s="659" t="s">
        <v>107</v>
      </c>
      <c r="AD20" s="659" t="s">
        <v>107</v>
      </c>
      <c r="AE20" s="623" t="s">
        <v>163</v>
      </c>
      <c r="AF20" s="1442"/>
      <c r="AG20" s="622" t="s">
        <v>163</v>
      </c>
      <c r="AH20" s="622" t="s">
        <v>163</v>
      </c>
      <c r="AI20" s="623" t="s">
        <v>163</v>
      </c>
    </row>
    <row r="21" spans="1:35" s="381" customFormat="1" ht="30" customHeight="1">
      <c r="A21" s="15">
        <f t="shared" si="0"/>
        <v>18</v>
      </c>
      <c r="B21" s="645" t="s">
        <v>91</v>
      </c>
      <c r="C21" s="645" t="s">
        <v>130</v>
      </c>
      <c r="D21" s="645" t="s">
        <v>131</v>
      </c>
      <c r="E21" s="646"/>
      <c r="F21" s="647"/>
      <c r="G21" s="647" t="s">
        <v>132</v>
      </c>
      <c r="H21" s="647"/>
      <c r="I21" s="647"/>
      <c r="J21" s="647"/>
      <c r="K21" s="647"/>
      <c r="L21" s="647"/>
      <c r="M21" s="647"/>
      <c r="N21" s="647"/>
      <c r="O21" s="647"/>
      <c r="P21" s="647"/>
      <c r="Q21" s="647"/>
      <c r="R21" s="647"/>
      <c r="S21" s="648" t="s">
        <v>184</v>
      </c>
      <c r="T21" s="648" t="s">
        <v>3738</v>
      </c>
      <c r="U21" s="101" t="s">
        <v>135</v>
      </c>
      <c r="V21" s="101"/>
      <c r="W21" s="379" t="s">
        <v>129</v>
      </c>
      <c r="X21" s="1405" t="s">
        <v>99</v>
      </c>
      <c r="Y21" s="649" t="s">
        <v>3716</v>
      </c>
      <c r="Z21" s="650"/>
      <c r="AA21" s="651"/>
      <c r="AB21" s="2046"/>
      <c r="AC21" s="632" t="s">
        <v>211</v>
      </c>
      <c r="AD21" s="632" t="s">
        <v>211</v>
      </c>
      <c r="AE21" s="623" t="s">
        <v>163</v>
      </c>
      <c r="AF21" s="1442"/>
      <c r="AG21" s="622" t="s">
        <v>163</v>
      </c>
      <c r="AH21" s="622" t="s">
        <v>163</v>
      </c>
      <c r="AI21" s="623" t="s">
        <v>163</v>
      </c>
    </row>
    <row r="22" spans="1:35" ht="30" customHeight="1">
      <c r="A22" s="15">
        <f t="shared" si="0"/>
        <v>19</v>
      </c>
      <c r="B22" s="652" t="s">
        <v>91</v>
      </c>
      <c r="C22" s="652" t="s">
        <v>137</v>
      </c>
      <c r="D22" s="652" t="s">
        <v>109</v>
      </c>
      <c r="E22" s="653"/>
      <c r="F22" s="654"/>
      <c r="G22" s="654"/>
      <c r="H22" s="654" t="s">
        <v>138</v>
      </c>
      <c r="I22" s="654"/>
      <c r="J22" s="654"/>
      <c r="K22" s="654"/>
      <c r="L22" s="654"/>
      <c r="M22" s="654"/>
      <c r="N22" s="654"/>
      <c r="O22" s="654"/>
      <c r="P22" s="654"/>
      <c r="Q22" s="654"/>
      <c r="R22" s="654"/>
      <c r="S22" s="363" t="s">
        <v>186</v>
      </c>
      <c r="T22" s="363" t="s">
        <v>6681</v>
      </c>
      <c r="U22" s="89" t="s">
        <v>119</v>
      </c>
      <c r="V22" s="89"/>
      <c r="W22" s="364" t="s">
        <v>129</v>
      </c>
      <c r="X22" s="32" t="s">
        <v>99</v>
      </c>
      <c r="Y22" s="47" t="s">
        <v>177</v>
      </c>
      <c r="Z22" s="106"/>
      <c r="AA22" s="32"/>
      <c r="AB22" s="2047"/>
      <c r="AC22" s="622" t="s">
        <v>107</v>
      </c>
      <c r="AD22" s="622" t="s">
        <v>107</v>
      </c>
      <c r="AE22" s="623" t="s">
        <v>163</v>
      </c>
      <c r="AG22" s="622" t="s">
        <v>163</v>
      </c>
      <c r="AH22" s="622" t="s">
        <v>163</v>
      </c>
      <c r="AI22" s="623" t="s">
        <v>163</v>
      </c>
    </row>
    <row r="23" spans="1:35" ht="30" customHeight="1">
      <c r="A23" s="15">
        <f t="shared" si="0"/>
        <v>20</v>
      </c>
      <c r="B23" s="652" t="s">
        <v>91</v>
      </c>
      <c r="C23" s="652" t="s">
        <v>145</v>
      </c>
      <c r="D23" s="652" t="s">
        <v>109</v>
      </c>
      <c r="E23" s="653"/>
      <c r="F23" s="654"/>
      <c r="G23" s="654"/>
      <c r="H23" s="654" t="s">
        <v>146</v>
      </c>
      <c r="I23" s="654"/>
      <c r="J23" s="654"/>
      <c r="K23" s="654"/>
      <c r="L23" s="654"/>
      <c r="M23" s="654"/>
      <c r="N23" s="654"/>
      <c r="O23" s="654"/>
      <c r="P23" s="654"/>
      <c r="Q23" s="654"/>
      <c r="R23" s="654"/>
      <c r="S23" s="363" t="s">
        <v>188</v>
      </c>
      <c r="T23" s="363" t="s">
        <v>3740</v>
      </c>
      <c r="U23" s="89" t="s">
        <v>119</v>
      </c>
      <c r="V23" s="89"/>
      <c r="W23" s="364" t="s">
        <v>129</v>
      </c>
      <c r="X23" s="32"/>
      <c r="Y23" s="47"/>
      <c r="Z23" s="106" t="s">
        <v>3718</v>
      </c>
      <c r="AA23" s="32" t="s">
        <v>3718</v>
      </c>
      <c r="AB23" s="2047"/>
      <c r="AC23" s="622" t="s">
        <v>107</v>
      </c>
      <c r="AD23" s="622" t="s">
        <v>107</v>
      </c>
      <c r="AE23" s="623" t="s">
        <v>163</v>
      </c>
      <c r="AG23" s="622" t="s">
        <v>163</v>
      </c>
      <c r="AH23" s="622" t="s">
        <v>163</v>
      </c>
      <c r="AI23" s="623" t="s">
        <v>163</v>
      </c>
    </row>
    <row r="24" spans="1:35" s="396" customFormat="1" ht="32.25" customHeight="1">
      <c r="A24" s="15">
        <f t="shared" si="0"/>
        <v>21</v>
      </c>
      <c r="B24" s="633" t="s">
        <v>91</v>
      </c>
      <c r="C24" s="449" t="s">
        <v>190</v>
      </c>
      <c r="D24" s="633" t="s">
        <v>124</v>
      </c>
      <c r="E24" s="634"/>
      <c r="F24" s="636" t="s">
        <v>1686</v>
      </c>
      <c r="G24" s="637"/>
      <c r="H24" s="638"/>
      <c r="I24" s="637"/>
      <c r="J24" s="638"/>
      <c r="K24" s="637"/>
      <c r="L24" s="638"/>
      <c r="M24" s="637"/>
      <c r="N24" s="637"/>
      <c r="O24" s="637"/>
      <c r="P24" s="637"/>
      <c r="Q24" s="637"/>
      <c r="R24" s="639"/>
      <c r="S24" s="640" t="s">
        <v>192</v>
      </c>
      <c r="T24" s="640" t="s">
        <v>193</v>
      </c>
      <c r="U24" s="78" t="s">
        <v>128</v>
      </c>
      <c r="V24" s="78"/>
      <c r="W24" s="593" t="s">
        <v>129</v>
      </c>
      <c r="X24" s="660" t="s">
        <v>99</v>
      </c>
      <c r="Y24" s="95" t="s">
        <v>3716</v>
      </c>
      <c r="Z24" s="95" t="s">
        <v>3718</v>
      </c>
      <c r="AA24" s="660" t="s">
        <v>3718</v>
      </c>
      <c r="AB24" s="660" t="s">
        <v>3718</v>
      </c>
      <c r="AC24" s="659" t="s">
        <v>107</v>
      </c>
      <c r="AD24" s="659" t="s">
        <v>107</v>
      </c>
      <c r="AE24" s="623" t="s">
        <v>163</v>
      </c>
      <c r="AF24" s="1442"/>
      <c r="AG24" s="622" t="s">
        <v>163</v>
      </c>
      <c r="AH24" s="622" t="s">
        <v>163</v>
      </c>
      <c r="AI24" s="623" t="s">
        <v>163</v>
      </c>
    </row>
    <row r="25" spans="1:35" s="381" customFormat="1" ht="30" customHeight="1">
      <c r="A25" s="15">
        <f t="shared" si="0"/>
        <v>22</v>
      </c>
      <c r="B25" s="645" t="s">
        <v>91</v>
      </c>
      <c r="C25" s="645" t="s">
        <v>130</v>
      </c>
      <c r="D25" s="645" t="s">
        <v>131</v>
      </c>
      <c r="E25" s="646"/>
      <c r="F25" s="647"/>
      <c r="G25" s="647" t="s">
        <v>132</v>
      </c>
      <c r="H25" s="647"/>
      <c r="I25" s="647"/>
      <c r="J25" s="647"/>
      <c r="K25" s="647"/>
      <c r="L25" s="647"/>
      <c r="M25" s="647"/>
      <c r="N25" s="647"/>
      <c r="O25" s="647"/>
      <c r="P25" s="647"/>
      <c r="Q25" s="647"/>
      <c r="R25" s="647"/>
      <c r="S25" s="648" t="s">
        <v>194</v>
      </c>
      <c r="T25" s="648" t="s">
        <v>195</v>
      </c>
      <c r="U25" s="101" t="s">
        <v>135</v>
      </c>
      <c r="V25" s="101"/>
      <c r="W25" s="379" t="s">
        <v>129</v>
      </c>
      <c r="X25" s="661" t="s">
        <v>99</v>
      </c>
      <c r="Y25" s="102" t="s">
        <v>3716</v>
      </c>
      <c r="Z25" s="103" t="s">
        <v>3718</v>
      </c>
      <c r="AA25" s="661" t="s">
        <v>3718</v>
      </c>
      <c r="AB25" s="2046"/>
      <c r="AC25" s="632" t="s">
        <v>211</v>
      </c>
      <c r="AD25" s="632" t="s">
        <v>211</v>
      </c>
      <c r="AE25" s="623" t="s">
        <v>163</v>
      </c>
      <c r="AF25" s="1442"/>
      <c r="AG25" s="622" t="s">
        <v>163</v>
      </c>
      <c r="AH25" s="622" t="s">
        <v>163</v>
      </c>
      <c r="AI25" s="623" t="s">
        <v>163</v>
      </c>
    </row>
    <row r="26" spans="1:35" ht="36">
      <c r="A26" s="15">
        <f t="shared" si="0"/>
        <v>23</v>
      </c>
      <c r="B26" s="652" t="s">
        <v>91</v>
      </c>
      <c r="C26" s="652" t="s">
        <v>137</v>
      </c>
      <c r="D26" s="652" t="s">
        <v>109</v>
      </c>
      <c r="E26" s="653"/>
      <c r="F26" s="654"/>
      <c r="G26" s="654"/>
      <c r="H26" s="654" t="s">
        <v>138</v>
      </c>
      <c r="I26" s="654"/>
      <c r="J26" s="654"/>
      <c r="K26" s="654"/>
      <c r="L26" s="654"/>
      <c r="M26" s="654"/>
      <c r="N26" s="654"/>
      <c r="O26" s="654"/>
      <c r="P26" s="654"/>
      <c r="Q26" s="654"/>
      <c r="R26" s="654"/>
      <c r="S26" s="363" t="s">
        <v>196</v>
      </c>
      <c r="T26" s="363" t="s">
        <v>3741</v>
      </c>
      <c r="U26" s="84" t="s">
        <v>105</v>
      </c>
      <c r="V26" s="84"/>
      <c r="W26" s="364" t="s">
        <v>129</v>
      </c>
      <c r="X26" s="32" t="s">
        <v>254</v>
      </c>
      <c r="Y26" s="47" t="s">
        <v>142</v>
      </c>
      <c r="Z26" s="106" t="s">
        <v>143</v>
      </c>
      <c r="AA26" s="32" t="s">
        <v>199</v>
      </c>
      <c r="AB26" s="689"/>
      <c r="AC26" s="622" t="s">
        <v>107</v>
      </c>
      <c r="AD26" s="622" t="s">
        <v>107</v>
      </c>
      <c r="AE26" s="623" t="s">
        <v>163</v>
      </c>
      <c r="AG26" s="622" t="s">
        <v>163</v>
      </c>
      <c r="AH26" s="622" t="s">
        <v>163</v>
      </c>
      <c r="AI26" s="623" t="s">
        <v>163</v>
      </c>
    </row>
    <row r="27" spans="1:35" ht="30" customHeight="1">
      <c r="A27" s="15">
        <f t="shared" si="0"/>
        <v>24</v>
      </c>
      <c r="B27" s="652" t="s">
        <v>91</v>
      </c>
      <c r="C27" s="652" t="s">
        <v>145</v>
      </c>
      <c r="D27" s="652" t="s">
        <v>109</v>
      </c>
      <c r="E27" s="653"/>
      <c r="F27" s="654"/>
      <c r="G27" s="654"/>
      <c r="H27" s="654" t="s">
        <v>146</v>
      </c>
      <c r="I27" s="654"/>
      <c r="J27" s="654"/>
      <c r="K27" s="654"/>
      <c r="L27" s="654"/>
      <c r="M27" s="654"/>
      <c r="N27" s="654"/>
      <c r="O27" s="654"/>
      <c r="P27" s="654"/>
      <c r="Q27" s="654"/>
      <c r="R27" s="654"/>
      <c r="S27" s="363" t="s">
        <v>200</v>
      </c>
      <c r="T27" s="363" t="s">
        <v>201</v>
      </c>
      <c r="U27" s="89" t="s">
        <v>119</v>
      </c>
      <c r="V27" s="89"/>
      <c r="W27" s="364" t="s">
        <v>129</v>
      </c>
      <c r="X27" s="32"/>
      <c r="Y27" s="47"/>
      <c r="Z27" s="106" t="s">
        <v>3718</v>
      </c>
      <c r="AA27" s="32" t="s">
        <v>3718</v>
      </c>
      <c r="AB27" s="2047"/>
      <c r="AC27" s="622" t="s">
        <v>107</v>
      </c>
      <c r="AD27" s="622" t="s">
        <v>107</v>
      </c>
      <c r="AE27" s="623" t="s">
        <v>163</v>
      </c>
      <c r="AG27" s="622" t="s">
        <v>163</v>
      </c>
      <c r="AH27" s="622" t="s">
        <v>163</v>
      </c>
      <c r="AI27" s="623" t="s">
        <v>163</v>
      </c>
    </row>
    <row r="28" spans="1:35" s="396" customFormat="1" ht="35.25" customHeight="1">
      <c r="A28" s="15">
        <f t="shared" si="0"/>
        <v>25</v>
      </c>
      <c r="B28" s="633" t="s">
        <v>91</v>
      </c>
      <c r="C28" s="633" t="s">
        <v>150</v>
      </c>
      <c r="D28" s="633" t="s">
        <v>124</v>
      </c>
      <c r="E28" s="634"/>
      <c r="F28" s="635"/>
      <c r="G28" s="635"/>
      <c r="H28" s="636" t="s">
        <v>151</v>
      </c>
      <c r="I28" s="637"/>
      <c r="J28" s="638"/>
      <c r="K28" s="637"/>
      <c r="L28" s="638"/>
      <c r="M28" s="637"/>
      <c r="N28" s="637"/>
      <c r="O28" s="637"/>
      <c r="P28" s="637"/>
      <c r="Q28" s="637"/>
      <c r="R28" s="639"/>
      <c r="S28" s="640" t="s">
        <v>202</v>
      </c>
      <c r="T28" s="640" t="s">
        <v>203</v>
      </c>
      <c r="U28" s="78" t="s">
        <v>105</v>
      </c>
      <c r="V28" s="78"/>
      <c r="W28" s="593" t="s">
        <v>129</v>
      </c>
      <c r="X28" s="660" t="s">
        <v>99</v>
      </c>
      <c r="Y28" s="94" t="s">
        <v>3716</v>
      </c>
      <c r="Z28" s="95" t="s">
        <v>3718</v>
      </c>
      <c r="AA28" s="660" t="s">
        <v>3718</v>
      </c>
      <c r="AB28" s="660" t="s">
        <v>3718</v>
      </c>
      <c r="AC28" s="659" t="s">
        <v>107</v>
      </c>
      <c r="AD28" s="659" t="s">
        <v>107</v>
      </c>
      <c r="AE28" s="623" t="s">
        <v>163</v>
      </c>
      <c r="AF28" s="1442"/>
      <c r="AG28" s="622" t="s">
        <v>163</v>
      </c>
      <c r="AH28" s="622" t="s">
        <v>163</v>
      </c>
      <c r="AI28" s="623" t="s">
        <v>163</v>
      </c>
    </row>
    <row r="29" spans="1:35" s="381" customFormat="1" ht="30" customHeight="1">
      <c r="A29" s="15">
        <f t="shared" si="0"/>
        <v>26</v>
      </c>
      <c r="B29" s="645" t="s">
        <v>91</v>
      </c>
      <c r="C29" s="645" t="s">
        <v>154</v>
      </c>
      <c r="D29" s="645" t="s">
        <v>131</v>
      </c>
      <c r="E29" s="646"/>
      <c r="F29" s="647"/>
      <c r="G29" s="647"/>
      <c r="H29" s="647"/>
      <c r="I29" s="647" t="s">
        <v>155</v>
      </c>
      <c r="J29" s="647"/>
      <c r="K29" s="647"/>
      <c r="L29" s="647"/>
      <c r="M29" s="647"/>
      <c r="N29" s="647"/>
      <c r="O29" s="647"/>
      <c r="P29" s="647"/>
      <c r="Q29" s="647"/>
      <c r="R29" s="647"/>
      <c r="S29" s="648" t="s">
        <v>156</v>
      </c>
      <c r="T29" s="648" t="s">
        <v>157</v>
      </c>
      <c r="U29" s="101" t="s">
        <v>158</v>
      </c>
      <c r="V29" s="101"/>
      <c r="W29" s="379" t="s">
        <v>129</v>
      </c>
      <c r="X29" s="661" t="s">
        <v>99</v>
      </c>
      <c r="Y29" s="102" t="s">
        <v>3716</v>
      </c>
      <c r="Z29" s="103" t="s">
        <v>3718</v>
      </c>
      <c r="AA29" s="661" t="s">
        <v>3718</v>
      </c>
      <c r="AB29" s="2046"/>
      <c r="AC29" s="632" t="s">
        <v>99</v>
      </c>
      <c r="AD29" s="632" t="s">
        <v>99</v>
      </c>
      <c r="AE29" s="623" t="s">
        <v>163</v>
      </c>
      <c r="AF29" s="1442"/>
      <c r="AG29" s="622" t="s">
        <v>163</v>
      </c>
      <c r="AH29" s="622" t="s">
        <v>163</v>
      </c>
      <c r="AI29" s="623" t="s">
        <v>163</v>
      </c>
    </row>
    <row r="30" spans="1:35" ht="30" customHeight="1">
      <c r="A30" s="15">
        <f t="shared" si="0"/>
        <v>27</v>
      </c>
      <c r="B30" s="652" t="s">
        <v>91</v>
      </c>
      <c r="C30" s="652" t="s">
        <v>159</v>
      </c>
      <c r="D30" s="652" t="s">
        <v>109</v>
      </c>
      <c r="E30" s="653"/>
      <c r="F30" s="654"/>
      <c r="G30" s="654"/>
      <c r="H30" s="654"/>
      <c r="I30" s="654"/>
      <c r="J30" s="654" t="s">
        <v>160</v>
      </c>
      <c r="K30" s="654"/>
      <c r="L30" s="654"/>
      <c r="M30" s="654"/>
      <c r="N30" s="654"/>
      <c r="O30" s="654"/>
      <c r="P30" s="654"/>
      <c r="Q30" s="654"/>
      <c r="R30" s="654"/>
      <c r="S30" s="363" t="s">
        <v>161</v>
      </c>
      <c r="T30" s="363" t="s">
        <v>204</v>
      </c>
      <c r="U30" s="84" t="s">
        <v>105</v>
      </c>
      <c r="V30" s="84"/>
      <c r="W30" s="364" t="s">
        <v>129</v>
      </c>
      <c r="X30" s="32" t="s">
        <v>99</v>
      </c>
      <c r="Y30" s="47" t="s">
        <v>177</v>
      </c>
      <c r="Z30" s="106"/>
      <c r="AA30" s="32" t="s">
        <v>3718</v>
      </c>
      <c r="AB30" s="689"/>
      <c r="AC30" s="622" t="s">
        <v>107</v>
      </c>
      <c r="AD30" s="622" t="s">
        <v>107</v>
      </c>
      <c r="AE30" s="623" t="s">
        <v>163</v>
      </c>
      <c r="AG30" s="622" t="s">
        <v>163</v>
      </c>
      <c r="AH30" s="622" t="s">
        <v>163</v>
      </c>
      <c r="AI30" s="623" t="s">
        <v>163</v>
      </c>
    </row>
    <row r="31" spans="1:35" ht="30" customHeight="1">
      <c r="A31" s="15">
        <f t="shared" si="0"/>
        <v>28</v>
      </c>
      <c r="B31" s="652" t="s">
        <v>91</v>
      </c>
      <c r="C31" s="652" t="s">
        <v>164</v>
      </c>
      <c r="D31" s="652" t="s">
        <v>109</v>
      </c>
      <c r="E31" s="653"/>
      <c r="F31" s="654"/>
      <c r="G31" s="654"/>
      <c r="H31" s="654"/>
      <c r="I31" s="654"/>
      <c r="J31" s="654" t="s">
        <v>165</v>
      </c>
      <c r="K31" s="654"/>
      <c r="L31" s="654"/>
      <c r="M31" s="654"/>
      <c r="N31" s="654"/>
      <c r="O31" s="654"/>
      <c r="P31" s="654"/>
      <c r="Q31" s="654"/>
      <c r="R31" s="654"/>
      <c r="S31" s="363" t="s">
        <v>166</v>
      </c>
      <c r="T31" s="363" t="s">
        <v>205</v>
      </c>
      <c r="U31" s="84" t="s">
        <v>105</v>
      </c>
      <c r="V31" s="84"/>
      <c r="W31" s="364" t="s">
        <v>129</v>
      </c>
      <c r="X31" s="32"/>
      <c r="Y31" s="47"/>
      <c r="Z31" s="106" t="s">
        <v>3718</v>
      </c>
      <c r="AA31" s="32" t="s">
        <v>3718</v>
      </c>
      <c r="AB31" s="689"/>
      <c r="AC31" s="622" t="s">
        <v>107</v>
      </c>
      <c r="AD31" s="622" t="s">
        <v>107</v>
      </c>
      <c r="AE31" s="623" t="s">
        <v>163</v>
      </c>
      <c r="AG31" s="622" t="s">
        <v>163</v>
      </c>
      <c r="AH31" s="622" t="s">
        <v>163</v>
      </c>
      <c r="AI31" s="623" t="s">
        <v>163</v>
      </c>
    </row>
    <row r="32" spans="1:35" s="381" customFormat="1" ht="46.5" customHeight="1">
      <c r="A32" s="15">
        <f t="shared" si="0"/>
        <v>29</v>
      </c>
      <c r="B32" s="475" t="s">
        <v>3742</v>
      </c>
      <c r="C32" s="475" t="s">
        <v>3743</v>
      </c>
      <c r="D32" s="376" t="s">
        <v>1030</v>
      </c>
      <c r="E32" s="662" t="s">
        <v>3744</v>
      </c>
      <c r="F32" s="377"/>
      <c r="G32" s="377"/>
      <c r="H32" s="377"/>
      <c r="I32" s="377"/>
      <c r="J32" s="377"/>
      <c r="K32" s="377"/>
      <c r="L32" s="377"/>
      <c r="M32" s="377"/>
      <c r="N32" s="377"/>
      <c r="O32" s="377"/>
      <c r="P32" s="377"/>
      <c r="Q32" s="377"/>
      <c r="R32" s="663"/>
      <c r="S32" s="378" t="s">
        <v>3745</v>
      </c>
      <c r="T32" s="378" t="s">
        <v>3746</v>
      </c>
      <c r="U32" s="379" t="s">
        <v>1150</v>
      </c>
      <c r="V32" s="379"/>
      <c r="W32" s="379" t="s">
        <v>129</v>
      </c>
      <c r="X32" s="1394" t="s">
        <v>99</v>
      </c>
      <c r="Y32" s="649" t="s">
        <v>3716</v>
      </c>
      <c r="Z32" s="649" t="s">
        <v>3718</v>
      </c>
      <c r="AA32" s="664" t="s">
        <v>3718</v>
      </c>
      <c r="AB32" s="2037"/>
      <c r="AC32" s="665" t="s">
        <v>3747</v>
      </c>
      <c r="AD32" s="665" t="s">
        <v>3747</v>
      </c>
      <c r="AE32" s="623" t="s">
        <v>163</v>
      </c>
      <c r="AF32" s="1442"/>
      <c r="AG32" s="622" t="s">
        <v>163</v>
      </c>
      <c r="AH32" s="622" t="s">
        <v>163</v>
      </c>
      <c r="AI32" s="623" t="s">
        <v>163</v>
      </c>
    </row>
    <row r="33" spans="1:35" ht="45.75" customHeight="1">
      <c r="A33" s="15">
        <f t="shared" si="0"/>
        <v>30</v>
      </c>
      <c r="B33" s="382" t="s">
        <v>91</v>
      </c>
      <c r="C33" s="383" t="s">
        <v>3748</v>
      </c>
      <c r="D33" s="666" t="s">
        <v>109</v>
      </c>
      <c r="E33" s="385"/>
      <c r="F33" s="386" t="s">
        <v>3749</v>
      </c>
      <c r="G33" s="386"/>
      <c r="H33" s="386"/>
      <c r="I33" s="386"/>
      <c r="J33" s="386"/>
      <c r="K33" s="386"/>
      <c r="L33" s="386"/>
      <c r="M33" s="386"/>
      <c r="N33" s="386"/>
      <c r="O33" s="386"/>
      <c r="P33" s="386"/>
      <c r="Q33" s="667"/>
      <c r="R33" s="668"/>
      <c r="S33" s="476" t="s">
        <v>6797</v>
      </c>
      <c r="T33" s="213" t="s">
        <v>3751</v>
      </c>
      <c r="U33" s="155" t="s">
        <v>210</v>
      </c>
      <c r="V33" s="155"/>
      <c r="W33" s="155" t="s">
        <v>1282</v>
      </c>
      <c r="X33" s="218" t="s">
        <v>163</v>
      </c>
      <c r="Y33" s="217" t="s">
        <v>3716</v>
      </c>
      <c r="Z33" s="217" t="s">
        <v>3718</v>
      </c>
      <c r="AA33" s="669" t="s">
        <v>3718</v>
      </c>
      <c r="AB33" s="520">
        <v>156</v>
      </c>
      <c r="AC33" s="623" t="s">
        <v>726</v>
      </c>
      <c r="AD33" s="623" t="s">
        <v>726</v>
      </c>
      <c r="AE33" s="623" t="s">
        <v>3726</v>
      </c>
      <c r="AF33" s="1442">
        <v>1</v>
      </c>
      <c r="AG33" s="374" t="s">
        <v>3752</v>
      </c>
      <c r="AH33" s="382" t="s">
        <v>3753</v>
      </c>
      <c r="AI33" s="374" t="s">
        <v>1150</v>
      </c>
    </row>
    <row r="34" spans="1:35" s="194" customFormat="1" ht="47.25" customHeight="1">
      <c r="A34" s="15">
        <f t="shared" si="0"/>
        <v>31</v>
      </c>
      <c r="B34" s="382" t="s">
        <v>91</v>
      </c>
      <c r="C34" s="383" t="s">
        <v>3754</v>
      </c>
      <c r="D34" s="666" t="s">
        <v>109</v>
      </c>
      <c r="E34" s="670"/>
      <c r="F34" s="386" t="s">
        <v>3755</v>
      </c>
      <c r="G34" s="386"/>
      <c r="H34" s="386"/>
      <c r="I34" s="386"/>
      <c r="J34" s="386"/>
      <c r="K34" s="386"/>
      <c r="L34" s="386"/>
      <c r="M34" s="386"/>
      <c r="N34" s="386"/>
      <c r="O34" s="386"/>
      <c r="P34" s="386"/>
      <c r="Q34" s="386"/>
      <c r="R34" s="671"/>
      <c r="S34" s="213" t="s">
        <v>3756</v>
      </c>
      <c r="T34" s="213" t="s">
        <v>3757</v>
      </c>
      <c r="U34" s="155" t="s">
        <v>113</v>
      </c>
      <c r="V34" s="155"/>
      <c r="W34" s="155" t="s">
        <v>129</v>
      </c>
      <c r="X34" s="218"/>
      <c r="Y34" s="217"/>
      <c r="Z34" s="217" t="s">
        <v>99</v>
      </c>
      <c r="AA34" s="669" t="s">
        <v>177</v>
      </c>
      <c r="AB34" s="520" t="s">
        <v>7615</v>
      </c>
      <c r="AC34" s="592" t="s">
        <v>229</v>
      </c>
      <c r="AD34" s="592" t="s">
        <v>229</v>
      </c>
      <c r="AE34" s="623"/>
      <c r="AF34" s="1442"/>
      <c r="AG34" s="622" t="s">
        <v>177</v>
      </c>
      <c r="AH34" s="672" t="s">
        <v>177</v>
      </c>
      <c r="AI34" s="623" t="s">
        <v>177</v>
      </c>
    </row>
    <row r="35" spans="1:35" ht="36">
      <c r="A35" s="15">
        <f t="shared" si="0"/>
        <v>32</v>
      </c>
      <c r="B35" s="187" t="s">
        <v>91</v>
      </c>
      <c r="C35" s="187" t="s">
        <v>3758</v>
      </c>
      <c r="D35" s="187" t="s">
        <v>109</v>
      </c>
      <c r="E35" s="188"/>
      <c r="F35" s="189" t="s">
        <v>3759</v>
      </c>
      <c r="G35" s="189"/>
      <c r="H35" s="189"/>
      <c r="I35" s="189"/>
      <c r="J35" s="189"/>
      <c r="K35" s="189"/>
      <c r="L35" s="189"/>
      <c r="M35" s="189"/>
      <c r="N35" s="189"/>
      <c r="O35" s="189"/>
      <c r="P35" s="189"/>
      <c r="Q35" s="189"/>
      <c r="R35" s="495"/>
      <c r="S35" s="84" t="s">
        <v>3760</v>
      </c>
      <c r="T35" s="84" t="s">
        <v>3761</v>
      </c>
      <c r="U35" s="155" t="s">
        <v>113</v>
      </c>
      <c r="V35" s="155"/>
      <c r="W35" s="155" t="s">
        <v>129</v>
      </c>
      <c r="X35" s="218" t="s">
        <v>3762</v>
      </c>
      <c r="Y35" s="360" t="s">
        <v>226</v>
      </c>
      <c r="Z35" s="360" t="s">
        <v>227</v>
      </c>
      <c r="AA35" s="603" t="s">
        <v>3763</v>
      </c>
      <c r="AB35" s="520">
        <v>380</v>
      </c>
      <c r="AC35" s="592" t="s">
        <v>229</v>
      </c>
      <c r="AD35" s="592" t="s">
        <v>229</v>
      </c>
      <c r="AE35" s="241" t="s">
        <v>3726</v>
      </c>
      <c r="AG35" s="374" t="s">
        <v>3764</v>
      </c>
      <c r="AH35" s="382" t="s">
        <v>3765</v>
      </c>
      <c r="AI35" s="374" t="s">
        <v>1150</v>
      </c>
    </row>
    <row r="36" spans="1:35">
      <c r="A36" s="15">
        <f t="shared" si="0"/>
        <v>33</v>
      </c>
      <c r="B36" s="382" t="s">
        <v>91</v>
      </c>
      <c r="C36" s="382" t="s">
        <v>3766</v>
      </c>
      <c r="D36" s="187" t="s">
        <v>403</v>
      </c>
      <c r="E36" s="387"/>
      <c r="F36" s="386" t="s">
        <v>3767</v>
      </c>
      <c r="G36" s="386"/>
      <c r="H36" s="386"/>
      <c r="I36" s="386"/>
      <c r="J36" s="386"/>
      <c r="K36" s="386"/>
      <c r="L36" s="386"/>
      <c r="M36" s="386"/>
      <c r="N36" s="386"/>
      <c r="O36" s="386"/>
      <c r="P36" s="386"/>
      <c r="Q36" s="386"/>
      <c r="R36" s="386"/>
      <c r="S36" s="213" t="s">
        <v>6798</v>
      </c>
      <c r="T36" s="84" t="s">
        <v>3769</v>
      </c>
      <c r="U36" s="155" t="s">
        <v>210</v>
      </c>
      <c r="V36" s="155"/>
      <c r="W36" s="155" t="s">
        <v>1282</v>
      </c>
      <c r="X36" s="218" t="s">
        <v>168</v>
      </c>
      <c r="Y36" s="217" t="s">
        <v>122</v>
      </c>
      <c r="Z36" s="217" t="s">
        <v>99</v>
      </c>
      <c r="AA36" s="669" t="s">
        <v>239</v>
      </c>
      <c r="AB36" s="2038">
        <v>45223</v>
      </c>
      <c r="AC36" s="592" t="s">
        <v>726</v>
      </c>
      <c r="AD36" s="592" t="s">
        <v>726</v>
      </c>
      <c r="AE36" s="241" t="s">
        <v>3726</v>
      </c>
      <c r="AF36" s="1442">
        <v>1</v>
      </c>
      <c r="AG36" s="374" t="s">
        <v>3770</v>
      </c>
      <c r="AH36" s="382" t="s">
        <v>3771</v>
      </c>
      <c r="AI36" s="374" t="s">
        <v>1150</v>
      </c>
    </row>
    <row r="37" spans="1:35" s="1417" customFormat="1" ht="36">
      <c r="A37" s="2127">
        <f t="shared" si="0"/>
        <v>34</v>
      </c>
      <c r="B37" s="1964" t="s">
        <v>91</v>
      </c>
      <c r="C37" s="1964" t="s">
        <v>7247</v>
      </c>
      <c r="D37" s="1964" t="s">
        <v>109</v>
      </c>
      <c r="E37" s="425"/>
      <c r="F37" s="389" t="s">
        <v>7248</v>
      </c>
      <c r="G37" s="389"/>
      <c r="H37" s="389"/>
      <c r="I37" s="389"/>
      <c r="J37" s="389"/>
      <c r="K37" s="389"/>
      <c r="L37" s="389"/>
      <c r="M37" s="389"/>
      <c r="N37" s="389"/>
      <c r="O37" s="1966"/>
      <c r="P37" s="389"/>
      <c r="Q37" s="1419"/>
      <c r="R37" s="1975"/>
      <c r="S37" s="1967" t="s">
        <v>7421</v>
      </c>
      <c r="T37" s="1967" t="s">
        <v>7419</v>
      </c>
      <c r="U37" s="1968" t="s">
        <v>105</v>
      </c>
      <c r="V37" s="2194"/>
      <c r="W37" s="1968" t="s">
        <v>6778</v>
      </c>
      <c r="X37" s="1976" t="s">
        <v>149</v>
      </c>
      <c r="Y37" s="1977" t="s">
        <v>122</v>
      </c>
      <c r="Z37" s="1476" t="s">
        <v>227</v>
      </c>
      <c r="AA37" s="1476" t="s">
        <v>7250</v>
      </c>
      <c r="AB37" s="988"/>
      <c r="AC37" s="1970" t="s">
        <v>710</v>
      </c>
      <c r="AD37" s="1970" t="s">
        <v>710</v>
      </c>
      <c r="AE37" s="1972"/>
      <c r="AF37" s="2195"/>
      <c r="AG37" s="2035"/>
      <c r="AH37" s="388"/>
      <c r="AI37" s="1974"/>
    </row>
    <row r="38" spans="1:35" ht="36">
      <c r="A38" s="15">
        <f t="shared" si="0"/>
        <v>35</v>
      </c>
      <c r="B38" s="382" t="s">
        <v>91</v>
      </c>
      <c r="C38" s="382" t="s">
        <v>3772</v>
      </c>
      <c r="D38" s="187" t="s">
        <v>403</v>
      </c>
      <c r="E38" s="387"/>
      <c r="F38" s="386" t="s">
        <v>3773</v>
      </c>
      <c r="G38" s="386"/>
      <c r="H38" s="386"/>
      <c r="I38" s="386"/>
      <c r="J38" s="386"/>
      <c r="K38" s="386"/>
      <c r="L38" s="386"/>
      <c r="M38" s="386"/>
      <c r="N38" s="386"/>
      <c r="O38" s="386"/>
      <c r="P38" s="386"/>
      <c r="Q38" s="386"/>
      <c r="R38" s="386"/>
      <c r="S38" s="213" t="s">
        <v>3774</v>
      </c>
      <c r="T38" s="84" t="s">
        <v>3775</v>
      </c>
      <c r="U38" s="155" t="s">
        <v>105</v>
      </c>
      <c r="V38" s="155"/>
      <c r="W38" s="155" t="s">
        <v>1417</v>
      </c>
      <c r="X38" s="218" t="s">
        <v>3776</v>
      </c>
      <c r="Y38" s="217" t="s">
        <v>226</v>
      </c>
      <c r="Z38" s="217" t="s">
        <v>227</v>
      </c>
      <c r="AA38" s="669" t="s">
        <v>3777</v>
      </c>
      <c r="AB38" s="2038"/>
      <c r="AC38" s="1970" t="s">
        <v>6801</v>
      </c>
      <c r="AD38" s="1970" t="s">
        <v>6801</v>
      </c>
      <c r="AE38" s="623" t="s">
        <v>163</v>
      </c>
      <c r="AG38" s="622" t="s">
        <v>163</v>
      </c>
      <c r="AH38" s="622" t="s">
        <v>163</v>
      </c>
      <c r="AI38" s="623" t="s">
        <v>163</v>
      </c>
    </row>
    <row r="39" spans="1:35" ht="36">
      <c r="A39" s="15">
        <f t="shared" si="0"/>
        <v>36</v>
      </c>
      <c r="B39" s="382" t="s">
        <v>91</v>
      </c>
      <c r="C39" s="382" t="s">
        <v>3778</v>
      </c>
      <c r="D39" s="187" t="s">
        <v>403</v>
      </c>
      <c r="E39" s="387"/>
      <c r="F39" s="386" t="s">
        <v>3779</v>
      </c>
      <c r="G39" s="386"/>
      <c r="H39" s="386"/>
      <c r="I39" s="386"/>
      <c r="J39" s="386"/>
      <c r="K39" s="386"/>
      <c r="L39" s="386"/>
      <c r="M39" s="386"/>
      <c r="N39" s="386"/>
      <c r="O39" s="386"/>
      <c r="P39" s="386"/>
      <c r="Q39" s="386"/>
      <c r="R39" s="386"/>
      <c r="S39" s="476" t="s">
        <v>3780</v>
      </c>
      <c r="T39" s="84" t="s">
        <v>7233</v>
      </c>
      <c r="U39" s="155" t="s">
        <v>105</v>
      </c>
      <c r="V39" s="155"/>
      <c r="W39" s="364" t="s">
        <v>511</v>
      </c>
      <c r="X39" s="218" t="s">
        <v>99</v>
      </c>
      <c r="Y39" s="360" t="s">
        <v>99</v>
      </c>
      <c r="Z39" s="360" t="s">
        <v>99</v>
      </c>
      <c r="AA39" s="603" t="s">
        <v>99</v>
      </c>
      <c r="AB39" s="2038"/>
      <c r="AC39" s="1970" t="s">
        <v>6801</v>
      </c>
      <c r="AD39" s="1970" t="s">
        <v>6801</v>
      </c>
      <c r="AE39" s="623" t="s">
        <v>163</v>
      </c>
      <c r="AG39" s="622" t="s">
        <v>163</v>
      </c>
      <c r="AH39" s="622" t="s">
        <v>163</v>
      </c>
      <c r="AI39" s="623" t="s">
        <v>163</v>
      </c>
    </row>
    <row r="40" spans="1:35" s="194" customFormat="1" ht="36">
      <c r="A40" s="15">
        <f t="shared" si="0"/>
        <v>37</v>
      </c>
      <c r="B40" s="382" t="s">
        <v>91</v>
      </c>
      <c r="C40" s="382" t="s">
        <v>3781</v>
      </c>
      <c r="D40" s="187" t="s">
        <v>109</v>
      </c>
      <c r="E40" s="387"/>
      <c r="F40" s="386" t="s">
        <v>3782</v>
      </c>
      <c r="G40" s="386"/>
      <c r="H40" s="386"/>
      <c r="I40" s="386"/>
      <c r="J40" s="386"/>
      <c r="K40" s="386"/>
      <c r="L40" s="386"/>
      <c r="M40" s="386"/>
      <c r="N40" s="386"/>
      <c r="O40" s="386"/>
      <c r="P40" s="386"/>
      <c r="Q40" s="386"/>
      <c r="R40" s="673"/>
      <c r="S40" s="213" t="s">
        <v>3783</v>
      </c>
      <c r="T40" s="84" t="s">
        <v>7217</v>
      </c>
      <c r="U40" s="155" t="s">
        <v>105</v>
      </c>
      <c r="V40" s="155"/>
      <c r="W40" s="364" t="s">
        <v>511</v>
      </c>
      <c r="X40" s="218" t="s">
        <v>254</v>
      </c>
      <c r="Y40" s="360" t="s">
        <v>142</v>
      </c>
      <c r="Z40" s="360" t="s">
        <v>227</v>
      </c>
      <c r="AA40" s="603" t="s">
        <v>3784</v>
      </c>
      <c r="AB40" s="2038"/>
      <c r="AC40" s="592" t="s">
        <v>4519</v>
      </c>
      <c r="AD40" s="592" t="s">
        <v>4519</v>
      </c>
      <c r="AE40" s="623" t="s">
        <v>163</v>
      </c>
      <c r="AF40" s="1442"/>
      <c r="AG40" s="622" t="s">
        <v>163</v>
      </c>
      <c r="AH40" s="622" t="s">
        <v>163</v>
      </c>
      <c r="AI40" s="623" t="s">
        <v>163</v>
      </c>
    </row>
    <row r="41" spans="1:35" ht="59.25" customHeight="1">
      <c r="A41" s="15">
        <f t="shared" si="0"/>
        <v>38</v>
      </c>
      <c r="B41" s="187" t="s">
        <v>91</v>
      </c>
      <c r="C41" s="187" t="s">
        <v>3785</v>
      </c>
      <c r="D41" s="187" t="s">
        <v>109</v>
      </c>
      <c r="E41" s="188"/>
      <c r="F41" s="189" t="s">
        <v>3786</v>
      </c>
      <c r="G41" s="189"/>
      <c r="H41" s="189"/>
      <c r="I41" s="189"/>
      <c r="J41" s="189"/>
      <c r="K41" s="189"/>
      <c r="L41" s="189"/>
      <c r="M41" s="189"/>
      <c r="N41" s="189"/>
      <c r="O41" s="189"/>
      <c r="P41" s="189"/>
      <c r="Q41" s="189"/>
      <c r="R41" s="189"/>
      <c r="S41" s="84" t="s">
        <v>6799</v>
      </c>
      <c r="T41" s="84" t="s">
        <v>3787</v>
      </c>
      <c r="U41" s="155" t="s">
        <v>105</v>
      </c>
      <c r="V41" s="155"/>
      <c r="W41" s="364" t="s">
        <v>511</v>
      </c>
      <c r="X41" s="218" t="s">
        <v>254</v>
      </c>
      <c r="Y41" s="364" t="s">
        <v>142</v>
      </c>
      <c r="Z41" s="360" t="s">
        <v>227</v>
      </c>
      <c r="AA41" s="674" t="s">
        <v>3788</v>
      </c>
      <c r="AB41" s="2038"/>
      <c r="AC41" s="592" t="s">
        <v>710</v>
      </c>
      <c r="AD41" s="592" t="s">
        <v>710</v>
      </c>
      <c r="AE41" s="623" t="s">
        <v>163</v>
      </c>
      <c r="AG41" s="622" t="s">
        <v>163</v>
      </c>
      <c r="AH41" s="622" t="s">
        <v>163</v>
      </c>
      <c r="AI41" s="623" t="s">
        <v>163</v>
      </c>
    </row>
    <row r="42" spans="1:35" s="194" customFormat="1" ht="33.75" customHeight="1">
      <c r="A42" s="15">
        <f t="shared" si="0"/>
        <v>39</v>
      </c>
      <c r="B42" s="390" t="s">
        <v>91</v>
      </c>
      <c r="C42" s="390" t="s">
        <v>3789</v>
      </c>
      <c r="D42" s="391" t="s">
        <v>124</v>
      </c>
      <c r="E42" s="392"/>
      <c r="F42" s="675" t="s">
        <v>3790</v>
      </c>
      <c r="G42" s="675"/>
      <c r="H42" s="675"/>
      <c r="I42" s="675"/>
      <c r="J42" s="675"/>
      <c r="K42" s="675"/>
      <c r="L42" s="675"/>
      <c r="M42" s="675"/>
      <c r="N42" s="675"/>
      <c r="O42" s="675"/>
      <c r="P42" s="675"/>
      <c r="Q42" s="675"/>
      <c r="R42" s="676"/>
      <c r="S42" s="394" t="s">
        <v>3791</v>
      </c>
      <c r="T42" s="394" t="s">
        <v>3792</v>
      </c>
      <c r="U42" s="395" t="s">
        <v>272</v>
      </c>
      <c r="V42" s="395"/>
      <c r="W42" s="593" t="s">
        <v>129</v>
      </c>
      <c r="X42" s="751" t="s">
        <v>99</v>
      </c>
      <c r="Y42" s="641" t="s">
        <v>99</v>
      </c>
      <c r="Z42" s="641" t="s">
        <v>99</v>
      </c>
      <c r="AA42" s="677" t="s">
        <v>177</v>
      </c>
      <c r="AB42" s="677" t="s">
        <v>177</v>
      </c>
      <c r="AC42" s="678" t="s">
        <v>274</v>
      </c>
      <c r="AD42" s="678" t="s">
        <v>274</v>
      </c>
      <c r="AE42" s="623" t="s">
        <v>163</v>
      </c>
      <c r="AF42" s="1442"/>
      <c r="AG42" s="622" t="s">
        <v>163</v>
      </c>
      <c r="AH42" s="622" t="s">
        <v>163</v>
      </c>
      <c r="AI42" s="623" t="s">
        <v>163</v>
      </c>
    </row>
    <row r="43" spans="1:35" s="194" customFormat="1" ht="36" customHeight="1">
      <c r="A43" s="15">
        <f t="shared" si="0"/>
        <v>40</v>
      </c>
      <c r="B43" s="376" t="s">
        <v>91</v>
      </c>
      <c r="C43" s="376" t="s">
        <v>758</v>
      </c>
      <c r="D43" s="397" t="s">
        <v>131</v>
      </c>
      <c r="E43" s="398"/>
      <c r="F43" s="377"/>
      <c r="G43" s="377" t="s">
        <v>319</v>
      </c>
      <c r="H43" s="377"/>
      <c r="I43" s="377"/>
      <c r="J43" s="377"/>
      <c r="K43" s="377"/>
      <c r="L43" s="377"/>
      <c r="M43" s="377"/>
      <c r="N43" s="377"/>
      <c r="O43" s="377"/>
      <c r="P43" s="377"/>
      <c r="Q43" s="377"/>
      <c r="R43" s="663"/>
      <c r="S43" s="378" t="s">
        <v>3793</v>
      </c>
      <c r="T43" s="378" t="s">
        <v>3794</v>
      </c>
      <c r="U43" s="402" t="s">
        <v>1116</v>
      </c>
      <c r="V43" s="402"/>
      <c r="W43" s="379" t="s">
        <v>129</v>
      </c>
      <c r="X43" s="834" t="s">
        <v>99</v>
      </c>
      <c r="Y43" s="1979" t="s">
        <v>99</v>
      </c>
      <c r="Z43" s="649" t="s">
        <v>99</v>
      </c>
      <c r="AA43" s="664" t="s">
        <v>177</v>
      </c>
      <c r="AB43" s="702"/>
      <c r="AC43" s="665" t="s">
        <v>99</v>
      </c>
      <c r="AD43" s="665" t="s">
        <v>99</v>
      </c>
      <c r="AE43" s="623" t="s">
        <v>163</v>
      </c>
      <c r="AF43" s="1442"/>
      <c r="AG43" s="622" t="s">
        <v>163</v>
      </c>
      <c r="AH43" s="622" t="s">
        <v>163</v>
      </c>
      <c r="AI43" s="623" t="s">
        <v>163</v>
      </c>
    </row>
    <row r="44" spans="1:35" s="194" customFormat="1" ht="53.25" customHeight="1">
      <c r="A44" s="15">
        <f t="shared" si="0"/>
        <v>41</v>
      </c>
      <c r="B44" s="382" t="s">
        <v>322</v>
      </c>
      <c r="C44" s="383" t="s">
        <v>323</v>
      </c>
      <c r="D44" s="187" t="s">
        <v>109</v>
      </c>
      <c r="E44" s="387"/>
      <c r="F44" s="386"/>
      <c r="G44" s="386"/>
      <c r="H44" s="189" t="s">
        <v>324</v>
      </c>
      <c r="I44" s="189"/>
      <c r="J44" s="189"/>
      <c r="K44" s="189"/>
      <c r="L44" s="189"/>
      <c r="M44" s="189"/>
      <c r="N44" s="189"/>
      <c r="O44" s="189"/>
      <c r="P44" s="189"/>
      <c r="Q44" s="189"/>
      <c r="R44" s="495"/>
      <c r="S44" s="382" t="s">
        <v>3795</v>
      </c>
      <c r="T44" s="213" t="s">
        <v>3796</v>
      </c>
      <c r="U44" s="155" t="s">
        <v>113</v>
      </c>
      <c r="V44" s="155"/>
      <c r="W44" s="155" t="s">
        <v>129</v>
      </c>
      <c r="X44" s="218"/>
      <c r="Y44" s="217"/>
      <c r="Z44" s="217" t="s">
        <v>99</v>
      </c>
      <c r="AA44" s="680" t="s">
        <v>99</v>
      </c>
      <c r="AB44" s="520"/>
      <c r="AC44" s="622" t="s">
        <v>216</v>
      </c>
      <c r="AD44" s="622" t="s">
        <v>216</v>
      </c>
      <c r="AE44" s="623" t="s">
        <v>163</v>
      </c>
      <c r="AF44" s="1442"/>
      <c r="AG44" s="622" t="s">
        <v>6821</v>
      </c>
      <c r="AH44" s="622" t="s">
        <v>163</v>
      </c>
      <c r="AI44" s="623" t="s">
        <v>163</v>
      </c>
    </row>
    <row r="45" spans="1:35" s="194" customFormat="1" ht="39.75" customHeight="1">
      <c r="A45" s="15">
        <f t="shared" si="0"/>
        <v>42</v>
      </c>
      <c r="B45" s="187" t="s">
        <v>91</v>
      </c>
      <c r="C45" s="187" t="s">
        <v>327</v>
      </c>
      <c r="D45" s="187" t="s">
        <v>109</v>
      </c>
      <c r="E45" s="188"/>
      <c r="F45" s="189"/>
      <c r="G45" s="189"/>
      <c r="H45" s="189" t="s">
        <v>328</v>
      </c>
      <c r="I45" s="228"/>
      <c r="J45" s="228"/>
      <c r="K45" s="230"/>
      <c r="L45" s="230"/>
      <c r="M45" s="230"/>
      <c r="N45" s="230"/>
      <c r="O45" s="230"/>
      <c r="P45" s="230"/>
      <c r="Q45" s="230"/>
      <c r="R45" s="460"/>
      <c r="S45" s="84" t="s">
        <v>3797</v>
      </c>
      <c r="T45" s="84" t="s">
        <v>3798</v>
      </c>
      <c r="U45" s="155" t="s">
        <v>113</v>
      </c>
      <c r="V45" s="155"/>
      <c r="W45" s="155" t="s">
        <v>129</v>
      </c>
      <c r="X45" s="218"/>
      <c r="Y45" s="217"/>
      <c r="Z45" s="217" t="s">
        <v>99</v>
      </c>
      <c r="AA45" s="669" t="s">
        <v>99</v>
      </c>
      <c r="AB45" s="520"/>
      <c r="AC45" s="592" t="s">
        <v>216</v>
      </c>
      <c r="AD45" s="592" t="s">
        <v>216</v>
      </c>
      <c r="AE45" s="623" t="s">
        <v>3799</v>
      </c>
      <c r="AF45" s="1442"/>
      <c r="AG45" s="622" t="s">
        <v>3800</v>
      </c>
      <c r="AH45" s="672" t="s">
        <v>3801</v>
      </c>
      <c r="AI45" s="623" t="s">
        <v>119</v>
      </c>
    </row>
    <row r="46" spans="1:35" ht="34.5" customHeight="1">
      <c r="A46" s="15">
        <f t="shared" si="0"/>
        <v>43</v>
      </c>
      <c r="B46" s="187" t="s">
        <v>322</v>
      </c>
      <c r="C46" s="187" t="s">
        <v>767</v>
      </c>
      <c r="D46" s="187" t="s">
        <v>109</v>
      </c>
      <c r="E46" s="188"/>
      <c r="F46" s="189"/>
      <c r="G46" s="189"/>
      <c r="H46" s="189" t="s">
        <v>332</v>
      </c>
      <c r="I46" s="189"/>
      <c r="J46" s="189"/>
      <c r="K46" s="191"/>
      <c r="L46" s="191"/>
      <c r="M46" s="191"/>
      <c r="N46" s="191"/>
      <c r="O46" s="191"/>
      <c r="P46" s="191"/>
      <c r="Q46" s="191"/>
      <c r="R46" s="192"/>
      <c r="S46" s="84" t="s">
        <v>3802</v>
      </c>
      <c r="T46" s="84" t="s">
        <v>3803</v>
      </c>
      <c r="U46" s="155" t="s">
        <v>113</v>
      </c>
      <c r="V46" s="155"/>
      <c r="W46" s="155" t="s">
        <v>129</v>
      </c>
      <c r="X46" s="218" t="s">
        <v>99</v>
      </c>
      <c r="Y46" s="217" t="s">
        <v>99</v>
      </c>
      <c r="Z46" s="217" t="s">
        <v>99</v>
      </c>
      <c r="AA46" s="669" t="s">
        <v>99</v>
      </c>
      <c r="AB46" s="520"/>
      <c r="AC46" s="592" t="s">
        <v>107</v>
      </c>
      <c r="AD46" s="592" t="s">
        <v>107</v>
      </c>
      <c r="AE46" s="623" t="s">
        <v>163</v>
      </c>
      <c r="AG46" s="622" t="s">
        <v>163</v>
      </c>
      <c r="AH46" s="622" t="s">
        <v>163</v>
      </c>
      <c r="AI46" s="623" t="s">
        <v>163</v>
      </c>
    </row>
    <row r="47" spans="1:35" ht="34.5" customHeight="1">
      <c r="A47" s="15">
        <f t="shared" si="0"/>
        <v>44</v>
      </c>
      <c r="B47" s="391" t="s">
        <v>322</v>
      </c>
      <c r="C47" s="391" t="s">
        <v>3804</v>
      </c>
      <c r="D47" s="391" t="s">
        <v>124</v>
      </c>
      <c r="E47" s="404"/>
      <c r="F47" s="393" t="s">
        <v>3805</v>
      </c>
      <c r="G47" s="393"/>
      <c r="H47" s="393"/>
      <c r="I47" s="393"/>
      <c r="J47" s="406"/>
      <c r="K47" s="393"/>
      <c r="L47" s="393"/>
      <c r="M47" s="406"/>
      <c r="N47" s="406"/>
      <c r="O47" s="406"/>
      <c r="P47" s="406"/>
      <c r="Q47" s="406"/>
      <c r="R47" s="480"/>
      <c r="S47" s="78" t="s">
        <v>3806</v>
      </c>
      <c r="T47" s="78" t="s">
        <v>3807</v>
      </c>
      <c r="U47" s="395" t="s">
        <v>3808</v>
      </c>
      <c r="V47" s="395"/>
      <c r="W47" s="426" t="s">
        <v>511</v>
      </c>
      <c r="X47" s="751" t="s">
        <v>99</v>
      </c>
      <c r="Y47" s="565" t="s">
        <v>99</v>
      </c>
      <c r="Z47" s="565" t="s">
        <v>99</v>
      </c>
      <c r="AA47" s="681" t="s">
        <v>99</v>
      </c>
      <c r="AB47" s="699"/>
      <c r="AC47" s="678" t="s">
        <v>216</v>
      </c>
      <c r="AD47" s="678" t="s">
        <v>216</v>
      </c>
      <c r="AE47" s="241" t="s">
        <v>3809</v>
      </c>
      <c r="AG47" s="374" t="s">
        <v>4819</v>
      </c>
      <c r="AH47" s="382" t="s">
        <v>6723</v>
      </c>
      <c r="AI47" s="374" t="s">
        <v>272</v>
      </c>
    </row>
    <row r="48" spans="1:35" s="685" customFormat="1" ht="32.25" customHeight="1">
      <c r="A48" s="15">
        <f t="shared" si="0"/>
        <v>45</v>
      </c>
      <c r="B48" s="397" t="s">
        <v>267</v>
      </c>
      <c r="C48" s="66" t="s">
        <v>3812</v>
      </c>
      <c r="D48" s="397" t="s">
        <v>131</v>
      </c>
      <c r="E48" s="410"/>
      <c r="F48" s="399"/>
      <c r="G48" s="399" t="s">
        <v>3450</v>
      </c>
      <c r="H48" s="399"/>
      <c r="I48" s="399"/>
      <c r="J48" s="441"/>
      <c r="K48" s="400"/>
      <c r="L48" s="401"/>
      <c r="M48" s="401"/>
      <c r="N48" s="401"/>
      <c r="O48" s="401"/>
      <c r="P48" s="401"/>
      <c r="Q48" s="683"/>
      <c r="R48" s="683"/>
      <c r="S48" s="66" t="s">
        <v>3813</v>
      </c>
      <c r="T48" s="66" t="s">
        <v>3814</v>
      </c>
      <c r="U48" s="402" t="s">
        <v>96</v>
      </c>
      <c r="V48" s="402"/>
      <c r="W48" s="429" t="s">
        <v>511</v>
      </c>
      <c r="X48" s="834" t="s">
        <v>99</v>
      </c>
      <c r="Y48" s="402" t="s">
        <v>99</v>
      </c>
      <c r="Z48" s="402" t="s">
        <v>99</v>
      </c>
      <c r="AA48" s="684" t="s">
        <v>99</v>
      </c>
      <c r="AB48" s="702"/>
      <c r="AC48" s="679" t="s">
        <v>99</v>
      </c>
      <c r="AD48" s="679" t="s">
        <v>99</v>
      </c>
      <c r="AE48" s="623" t="s">
        <v>163</v>
      </c>
      <c r="AF48" s="2015"/>
      <c r="AG48" s="622"/>
      <c r="AH48" s="622"/>
      <c r="AI48" s="623"/>
    </row>
    <row r="49" spans="1:35" s="685" customFormat="1" ht="32.25" customHeight="1">
      <c r="A49" s="15">
        <f t="shared" si="0"/>
        <v>46</v>
      </c>
      <c r="B49" s="187" t="s">
        <v>267</v>
      </c>
      <c r="C49" s="84" t="s">
        <v>980</v>
      </c>
      <c r="D49" s="187" t="s">
        <v>109</v>
      </c>
      <c r="E49" s="188"/>
      <c r="F49" s="189"/>
      <c r="G49" s="189"/>
      <c r="H49" s="189" t="s">
        <v>2279</v>
      </c>
      <c r="I49" s="189"/>
      <c r="J49" s="220"/>
      <c r="K49" s="190"/>
      <c r="L49" s="191"/>
      <c r="M49" s="191"/>
      <c r="N49" s="191"/>
      <c r="O49" s="191"/>
      <c r="P49" s="191"/>
      <c r="Q49" s="239"/>
      <c r="R49" s="239"/>
      <c r="S49" s="84" t="s">
        <v>3815</v>
      </c>
      <c r="T49" s="84" t="s">
        <v>3816</v>
      </c>
      <c r="U49" s="520" t="s">
        <v>1150</v>
      </c>
      <c r="V49" s="520"/>
      <c r="W49" s="434" t="s">
        <v>511</v>
      </c>
      <c r="X49" s="218" t="s">
        <v>99</v>
      </c>
      <c r="Y49" s="155" t="s">
        <v>99</v>
      </c>
      <c r="Z49" s="155" t="s">
        <v>99</v>
      </c>
      <c r="AA49" s="669" t="s">
        <v>99</v>
      </c>
      <c r="AB49" s="520">
        <v>123</v>
      </c>
      <c r="AC49" s="592" t="s">
        <v>216</v>
      </c>
      <c r="AD49" s="592" t="s">
        <v>216</v>
      </c>
      <c r="AE49" s="241" t="s">
        <v>3733</v>
      </c>
      <c r="AF49" s="2015"/>
      <c r="AG49" s="686" t="s">
        <v>4820</v>
      </c>
      <c r="AH49" s="687" t="s">
        <v>6720</v>
      </c>
      <c r="AI49" s="688" t="s">
        <v>1150</v>
      </c>
    </row>
    <row r="50" spans="1:35" s="685" customFormat="1" ht="32.25" customHeight="1">
      <c r="A50" s="15">
        <f t="shared" si="0"/>
        <v>47</v>
      </c>
      <c r="B50" s="187" t="s">
        <v>267</v>
      </c>
      <c r="C50" s="84" t="s">
        <v>981</v>
      </c>
      <c r="D50" s="187" t="s">
        <v>109</v>
      </c>
      <c r="E50" s="188"/>
      <c r="F50" s="189"/>
      <c r="G50" s="189"/>
      <c r="H50" s="189" t="s">
        <v>2282</v>
      </c>
      <c r="I50" s="189"/>
      <c r="J50" s="220"/>
      <c r="K50" s="190"/>
      <c r="L50" s="191"/>
      <c r="M50" s="191"/>
      <c r="N50" s="191"/>
      <c r="O50" s="191"/>
      <c r="P50" s="191"/>
      <c r="Q50" s="239"/>
      <c r="R50" s="239"/>
      <c r="S50" s="84" t="s">
        <v>3819</v>
      </c>
      <c r="T50" s="84" t="s">
        <v>3820</v>
      </c>
      <c r="U50" s="689" t="s">
        <v>119</v>
      </c>
      <c r="V50" s="689"/>
      <c r="W50" s="434" t="s">
        <v>253</v>
      </c>
      <c r="X50" s="218" t="s">
        <v>114</v>
      </c>
      <c r="Y50" s="84" t="s">
        <v>114</v>
      </c>
      <c r="Z50" s="84" t="s">
        <v>99</v>
      </c>
      <c r="AA50" s="218" t="s">
        <v>99</v>
      </c>
      <c r="AB50" s="689"/>
      <c r="AC50" s="592" t="s">
        <v>216</v>
      </c>
      <c r="AD50" s="592" t="s">
        <v>216</v>
      </c>
      <c r="AE50" s="241"/>
      <c r="AF50" s="2015"/>
      <c r="AG50" s="690"/>
      <c r="AH50" s="691"/>
      <c r="AI50" s="688"/>
    </row>
    <row r="51" spans="1:35" s="685" customFormat="1" ht="32.25" customHeight="1">
      <c r="A51" s="15">
        <f t="shared" si="0"/>
        <v>48</v>
      </c>
      <c r="B51" s="187" t="s">
        <v>267</v>
      </c>
      <c r="C51" s="84" t="s">
        <v>490</v>
      </c>
      <c r="D51" s="187" t="s">
        <v>109</v>
      </c>
      <c r="E51" s="188"/>
      <c r="F51" s="189"/>
      <c r="G51" s="189"/>
      <c r="H51" s="189" t="s">
        <v>491</v>
      </c>
      <c r="I51" s="189"/>
      <c r="J51" s="220"/>
      <c r="K51" s="190"/>
      <c r="L51" s="191"/>
      <c r="M51" s="191"/>
      <c r="N51" s="191"/>
      <c r="O51" s="191"/>
      <c r="P51" s="191"/>
      <c r="Q51" s="239"/>
      <c r="R51" s="239"/>
      <c r="S51" s="84" t="s">
        <v>3824</v>
      </c>
      <c r="T51" s="84" t="s">
        <v>3825</v>
      </c>
      <c r="U51" s="520" t="s">
        <v>119</v>
      </c>
      <c r="V51" s="520"/>
      <c r="W51" s="434" t="s">
        <v>511</v>
      </c>
      <c r="X51" s="218"/>
      <c r="Y51" s="155" t="s">
        <v>177</v>
      </c>
      <c r="Z51" s="155" t="s">
        <v>99</v>
      </c>
      <c r="AA51" s="669" t="s">
        <v>99</v>
      </c>
      <c r="AB51" s="2038">
        <v>45219</v>
      </c>
      <c r="AC51" s="592" t="s">
        <v>216</v>
      </c>
      <c r="AD51" s="592" t="s">
        <v>216</v>
      </c>
      <c r="AE51" s="623" t="s">
        <v>3850</v>
      </c>
      <c r="AF51" s="2015"/>
      <c r="AG51" s="622" t="s">
        <v>4821</v>
      </c>
      <c r="AH51" s="672" t="s">
        <v>4822</v>
      </c>
      <c r="AI51" s="623" t="s">
        <v>119</v>
      </c>
    </row>
    <row r="52" spans="1:35" s="685" customFormat="1" ht="72">
      <c r="A52" s="15">
        <f t="shared" si="0"/>
        <v>49</v>
      </c>
      <c r="B52" s="187" t="s">
        <v>267</v>
      </c>
      <c r="C52" s="84" t="s">
        <v>3826</v>
      </c>
      <c r="D52" s="187" t="s">
        <v>109</v>
      </c>
      <c r="E52" s="188"/>
      <c r="F52" s="189"/>
      <c r="G52" s="189"/>
      <c r="H52" s="189" t="s">
        <v>3827</v>
      </c>
      <c r="I52" s="189"/>
      <c r="J52" s="220"/>
      <c r="K52" s="189"/>
      <c r="L52" s="190"/>
      <c r="M52" s="191"/>
      <c r="N52" s="191"/>
      <c r="O52" s="191"/>
      <c r="P52" s="191"/>
      <c r="Q52" s="239"/>
      <c r="R52" s="239"/>
      <c r="S52" s="84" t="s">
        <v>3828</v>
      </c>
      <c r="T52" s="84" t="s">
        <v>3829</v>
      </c>
      <c r="U52" s="520" t="s">
        <v>105</v>
      </c>
      <c r="V52" s="520"/>
      <c r="W52" s="434" t="s">
        <v>753</v>
      </c>
      <c r="X52" s="218" t="s">
        <v>3830</v>
      </c>
      <c r="Y52" s="217" t="s">
        <v>226</v>
      </c>
      <c r="Z52" s="217" t="s">
        <v>6713</v>
      </c>
      <c r="AA52" s="669" t="s">
        <v>6757</v>
      </c>
      <c r="AB52" s="520"/>
      <c r="AC52" s="592" t="s">
        <v>216</v>
      </c>
      <c r="AD52" s="592" t="s">
        <v>216</v>
      </c>
      <c r="AE52" s="623" t="s">
        <v>163</v>
      </c>
      <c r="AF52" s="2015"/>
      <c r="AG52" s="622"/>
      <c r="AH52" s="622"/>
      <c r="AI52" s="623"/>
    </row>
    <row r="53" spans="1:35" s="194" customFormat="1" ht="30" customHeight="1">
      <c r="A53" s="15">
        <f t="shared" si="0"/>
        <v>50</v>
      </c>
      <c r="B53" s="187" t="s">
        <v>91</v>
      </c>
      <c r="C53" s="187" t="s">
        <v>494</v>
      </c>
      <c r="D53" s="187" t="s">
        <v>109</v>
      </c>
      <c r="E53" s="188"/>
      <c r="F53" s="189"/>
      <c r="G53" s="189"/>
      <c r="H53" s="189" t="s">
        <v>495</v>
      </c>
      <c r="I53" s="189"/>
      <c r="J53" s="220"/>
      <c r="K53" s="189"/>
      <c r="L53" s="189"/>
      <c r="M53" s="189"/>
      <c r="N53" s="189"/>
      <c r="O53" s="189"/>
      <c r="P53" s="189"/>
      <c r="Q53" s="189"/>
      <c r="R53" s="189"/>
      <c r="S53" s="84" t="s">
        <v>3831</v>
      </c>
      <c r="T53" s="84" t="s">
        <v>3832</v>
      </c>
      <c r="U53" s="520" t="s">
        <v>119</v>
      </c>
      <c r="V53" s="520"/>
      <c r="W53" s="434" t="s">
        <v>511</v>
      </c>
      <c r="X53" s="831" t="s">
        <v>98</v>
      </c>
      <c r="Y53" s="431" t="s">
        <v>98</v>
      </c>
      <c r="Z53" s="431" t="s">
        <v>99</v>
      </c>
      <c r="AA53" s="692" t="s">
        <v>99</v>
      </c>
      <c r="AB53" s="520"/>
      <c r="AC53" s="592" t="s">
        <v>216</v>
      </c>
      <c r="AD53" s="592" t="s">
        <v>216</v>
      </c>
      <c r="AE53" s="623" t="s">
        <v>163</v>
      </c>
      <c r="AF53" s="1442"/>
      <c r="AG53" s="622"/>
      <c r="AH53" s="622"/>
      <c r="AI53" s="623"/>
    </row>
    <row r="54" spans="1:35" s="685" customFormat="1">
      <c r="A54" s="15">
        <f t="shared" si="0"/>
        <v>51</v>
      </c>
      <c r="B54" s="187" t="s">
        <v>267</v>
      </c>
      <c r="C54" s="84" t="s">
        <v>988</v>
      </c>
      <c r="D54" s="187" t="s">
        <v>109</v>
      </c>
      <c r="E54" s="188"/>
      <c r="F54" s="189"/>
      <c r="G54" s="189"/>
      <c r="H54" s="189" t="s">
        <v>499</v>
      </c>
      <c r="I54" s="189"/>
      <c r="J54" s="220"/>
      <c r="K54" s="190"/>
      <c r="L54" s="191"/>
      <c r="M54" s="191"/>
      <c r="N54" s="191"/>
      <c r="O54" s="191"/>
      <c r="P54" s="191"/>
      <c r="Q54" s="239"/>
      <c r="R54" s="239"/>
      <c r="S54" s="84" t="s">
        <v>3833</v>
      </c>
      <c r="T54" s="84" t="s">
        <v>3834</v>
      </c>
      <c r="U54" s="689" t="s">
        <v>119</v>
      </c>
      <c r="V54" s="689"/>
      <c r="W54" s="434" t="s">
        <v>253</v>
      </c>
      <c r="X54" s="84"/>
      <c r="Y54" s="155"/>
      <c r="Z54" s="217" t="s">
        <v>99</v>
      </c>
      <c r="AA54" s="693" t="s">
        <v>99</v>
      </c>
      <c r="AB54" s="520"/>
      <c r="AC54" s="592" t="s">
        <v>216</v>
      </c>
      <c r="AD54" s="592" t="s">
        <v>216</v>
      </c>
      <c r="AE54" s="688" t="s">
        <v>3799</v>
      </c>
      <c r="AF54" s="2016"/>
      <c r="AG54" s="622"/>
      <c r="AH54" s="672"/>
      <c r="AI54" s="623"/>
    </row>
    <row r="55" spans="1:35" s="194" customFormat="1" ht="28.5" customHeight="1">
      <c r="A55" s="15">
        <f t="shared" si="0"/>
        <v>52</v>
      </c>
      <c r="B55" s="187" t="s">
        <v>267</v>
      </c>
      <c r="C55" s="84" t="s">
        <v>2979</v>
      </c>
      <c r="D55" s="187" t="s">
        <v>109</v>
      </c>
      <c r="E55" s="188"/>
      <c r="F55" s="189"/>
      <c r="G55" s="189"/>
      <c r="H55" s="189" t="s">
        <v>3837</v>
      </c>
      <c r="I55" s="189"/>
      <c r="J55" s="191"/>
      <c r="K55" s="191"/>
      <c r="L55" s="191"/>
      <c r="M55" s="191"/>
      <c r="N55" s="191"/>
      <c r="O55" s="191"/>
      <c r="P55" s="191"/>
      <c r="Q55" s="191"/>
      <c r="R55" s="191"/>
      <c r="S55" s="84" t="s">
        <v>3838</v>
      </c>
      <c r="T55" s="84" t="s">
        <v>3839</v>
      </c>
      <c r="U55" s="520" t="s">
        <v>105</v>
      </c>
      <c r="V55" s="520"/>
      <c r="W55" s="434" t="s">
        <v>511</v>
      </c>
      <c r="X55" s="694" t="s">
        <v>234</v>
      </c>
      <c r="Y55" s="695" t="s">
        <v>226</v>
      </c>
      <c r="Z55" s="695" t="s">
        <v>99</v>
      </c>
      <c r="AA55" s="696" t="s">
        <v>99</v>
      </c>
      <c r="AB55" s="520"/>
      <c r="AC55" s="592" t="s">
        <v>216</v>
      </c>
      <c r="AD55" s="592" t="s">
        <v>216</v>
      </c>
      <c r="AE55" s="623" t="s">
        <v>163</v>
      </c>
      <c r="AF55" s="1442"/>
      <c r="AG55" s="622"/>
      <c r="AH55" s="622"/>
      <c r="AI55" s="623"/>
    </row>
    <row r="56" spans="1:35" ht="54">
      <c r="A56" s="15">
        <f t="shared" si="0"/>
        <v>53</v>
      </c>
      <c r="B56" s="187" t="s">
        <v>267</v>
      </c>
      <c r="C56" s="84" t="s">
        <v>3840</v>
      </c>
      <c r="D56" s="187" t="s">
        <v>109</v>
      </c>
      <c r="E56" s="188"/>
      <c r="F56" s="189"/>
      <c r="G56" s="189"/>
      <c r="H56" s="189" t="s">
        <v>2300</v>
      </c>
      <c r="I56" s="189"/>
      <c r="J56" s="191"/>
      <c r="K56" s="191"/>
      <c r="L56" s="191"/>
      <c r="M56" s="191"/>
      <c r="N56" s="191"/>
      <c r="O56" s="191"/>
      <c r="P56" s="191"/>
      <c r="Q56" s="239"/>
      <c r="R56" s="239"/>
      <c r="S56" s="84" t="s">
        <v>3841</v>
      </c>
      <c r="T56" s="84" t="s">
        <v>6693</v>
      </c>
      <c r="U56" s="520" t="s">
        <v>119</v>
      </c>
      <c r="V56" s="520"/>
      <c r="W56" s="434" t="s">
        <v>511</v>
      </c>
      <c r="X56" s="84" t="s">
        <v>254</v>
      </c>
      <c r="Y56" s="217" t="s">
        <v>142</v>
      </c>
      <c r="Z56" s="217" t="s">
        <v>99</v>
      </c>
      <c r="AA56" s="669" t="s">
        <v>99</v>
      </c>
      <c r="AB56" s="520"/>
      <c r="AC56" s="592" t="s">
        <v>216</v>
      </c>
      <c r="AD56" s="592" t="s">
        <v>216</v>
      </c>
      <c r="AE56" s="241" t="s">
        <v>3809</v>
      </c>
      <c r="AG56" s="374"/>
      <c r="AH56" s="382"/>
      <c r="AI56" s="374"/>
    </row>
    <row r="57" spans="1:35" s="194" customFormat="1" ht="28.5" customHeight="1">
      <c r="A57" s="15">
        <f t="shared" si="0"/>
        <v>54</v>
      </c>
      <c r="B57" s="187" t="s">
        <v>267</v>
      </c>
      <c r="C57" s="383" t="s">
        <v>507</v>
      </c>
      <c r="D57" s="187" t="s">
        <v>109</v>
      </c>
      <c r="E57" s="188"/>
      <c r="F57" s="189"/>
      <c r="G57" s="189"/>
      <c r="H57" s="189" t="s">
        <v>2290</v>
      </c>
      <c r="I57" s="189"/>
      <c r="J57" s="191"/>
      <c r="K57" s="191"/>
      <c r="L57" s="191"/>
      <c r="M57" s="191"/>
      <c r="N57" s="191"/>
      <c r="O57" s="191"/>
      <c r="P57" s="191"/>
      <c r="Q57" s="191"/>
      <c r="R57" s="191"/>
      <c r="S57" s="84" t="s">
        <v>3843</v>
      </c>
      <c r="T57" s="84" t="s">
        <v>3844</v>
      </c>
      <c r="U57" s="520" t="s">
        <v>119</v>
      </c>
      <c r="V57" s="520"/>
      <c r="W57" s="434" t="s">
        <v>511</v>
      </c>
      <c r="X57" s="694" t="s">
        <v>254</v>
      </c>
      <c r="Y57" s="695" t="s">
        <v>142</v>
      </c>
      <c r="Z57" s="695" t="s">
        <v>99</v>
      </c>
      <c r="AA57" s="696" t="s">
        <v>99</v>
      </c>
      <c r="AB57" s="520"/>
      <c r="AC57" s="592" t="s">
        <v>216</v>
      </c>
      <c r="AD57" s="592" t="s">
        <v>216</v>
      </c>
      <c r="AE57" s="623" t="s">
        <v>163</v>
      </c>
      <c r="AF57" s="1442"/>
      <c r="AG57" s="622" t="s">
        <v>163</v>
      </c>
      <c r="AH57" s="622" t="s">
        <v>163</v>
      </c>
      <c r="AI57" s="623" t="s">
        <v>163</v>
      </c>
    </row>
    <row r="58" spans="1:35" s="396" customFormat="1" ht="40.5" customHeight="1">
      <c r="A58" s="15">
        <f t="shared" si="0"/>
        <v>55</v>
      </c>
      <c r="B58" s="391" t="s">
        <v>267</v>
      </c>
      <c r="C58" s="391" t="s">
        <v>3845</v>
      </c>
      <c r="D58" s="391" t="s">
        <v>124</v>
      </c>
      <c r="E58" s="404"/>
      <c r="F58" s="832" t="s">
        <v>3846</v>
      </c>
      <c r="G58" s="393"/>
      <c r="H58" s="832"/>
      <c r="I58" s="698"/>
      <c r="J58" s="2007"/>
      <c r="K58" s="698"/>
      <c r="L58" s="405"/>
      <c r="M58" s="406"/>
      <c r="N58" s="406"/>
      <c r="O58" s="406"/>
      <c r="P58" s="406"/>
      <c r="Q58" s="414"/>
      <c r="R58" s="414"/>
      <c r="S58" s="78" t="s">
        <v>3847</v>
      </c>
      <c r="T58" s="78" t="s">
        <v>3848</v>
      </c>
      <c r="U58" s="699" t="s">
        <v>272</v>
      </c>
      <c r="V58" s="699"/>
      <c r="W58" s="426" t="s">
        <v>633</v>
      </c>
      <c r="X58" s="78" t="s">
        <v>99</v>
      </c>
      <c r="Y58" s="565" t="s">
        <v>177</v>
      </c>
      <c r="Z58" s="565" t="s">
        <v>99</v>
      </c>
      <c r="AA58" s="681" t="s">
        <v>3993</v>
      </c>
      <c r="AB58" s="681" t="s">
        <v>3993</v>
      </c>
      <c r="AC58" s="678" t="s">
        <v>216</v>
      </c>
      <c r="AD58" s="678" t="s">
        <v>216</v>
      </c>
      <c r="AE58" s="623" t="s">
        <v>163</v>
      </c>
      <c r="AF58" s="1442"/>
      <c r="AG58" s="622" t="s">
        <v>163</v>
      </c>
      <c r="AH58" s="622" t="s">
        <v>163</v>
      </c>
      <c r="AI58" s="623" t="s">
        <v>163</v>
      </c>
    </row>
    <row r="59" spans="1:35">
      <c r="A59" s="15">
        <f t="shared" si="0"/>
        <v>56</v>
      </c>
      <c r="B59" s="397" t="s">
        <v>267</v>
      </c>
      <c r="C59" s="397" t="s">
        <v>1121</v>
      </c>
      <c r="D59" s="397" t="s">
        <v>131</v>
      </c>
      <c r="E59" s="410"/>
      <c r="F59" s="833"/>
      <c r="G59" s="833" t="s">
        <v>276</v>
      </c>
      <c r="H59" s="833"/>
      <c r="I59" s="399"/>
      <c r="J59" s="2008"/>
      <c r="K59" s="399"/>
      <c r="L59" s="400"/>
      <c r="M59" s="700"/>
      <c r="N59" s="701"/>
      <c r="O59" s="700"/>
      <c r="P59" s="701"/>
      <c r="Q59" s="401"/>
      <c r="R59" s="701"/>
      <c r="S59" s="66" t="s">
        <v>277</v>
      </c>
      <c r="T59" s="66" t="s">
        <v>278</v>
      </c>
      <c r="U59" s="702" t="s">
        <v>96</v>
      </c>
      <c r="V59" s="702"/>
      <c r="W59" s="402" t="s">
        <v>638</v>
      </c>
      <c r="X59" s="66" t="s">
        <v>99</v>
      </c>
      <c r="Y59" s="566" t="s">
        <v>177</v>
      </c>
      <c r="Z59" s="566" t="s">
        <v>99</v>
      </c>
      <c r="AA59" s="684" t="s">
        <v>177</v>
      </c>
      <c r="AB59" s="684" t="s">
        <v>177</v>
      </c>
      <c r="AC59" s="703" t="s">
        <v>99</v>
      </c>
      <c r="AD59" s="703" t="s">
        <v>99</v>
      </c>
      <c r="AE59" s="623" t="s">
        <v>163</v>
      </c>
      <c r="AG59" s="622" t="s">
        <v>163</v>
      </c>
      <c r="AH59" s="622" t="s">
        <v>163</v>
      </c>
      <c r="AI59" s="623" t="s">
        <v>163</v>
      </c>
    </row>
    <row r="60" spans="1:35" ht="40.5" customHeight="1">
      <c r="A60" s="15">
        <f t="shared" si="0"/>
        <v>57</v>
      </c>
      <c r="B60" s="705" t="s">
        <v>267</v>
      </c>
      <c r="C60" s="705" t="s">
        <v>279</v>
      </c>
      <c r="D60" s="705" t="s">
        <v>109</v>
      </c>
      <c r="E60" s="716"/>
      <c r="F60" s="708"/>
      <c r="G60" s="708"/>
      <c r="H60" s="708" t="s">
        <v>3849</v>
      </c>
      <c r="I60" s="708"/>
      <c r="J60" s="706"/>
      <c r="K60" s="708"/>
      <c r="L60" s="709"/>
      <c r="M60" s="707"/>
      <c r="N60" s="707"/>
      <c r="O60" s="707"/>
      <c r="P60" s="707"/>
      <c r="Q60" s="707"/>
      <c r="R60" s="707"/>
      <c r="S60" s="710" t="s">
        <v>281</v>
      </c>
      <c r="T60" s="710" t="s">
        <v>282</v>
      </c>
      <c r="U60" s="711" t="s">
        <v>128</v>
      </c>
      <c r="V60" s="711"/>
      <c r="W60" s="155" t="s">
        <v>638</v>
      </c>
      <c r="X60" s="710" t="s">
        <v>99</v>
      </c>
      <c r="Y60" s="712" t="s">
        <v>177</v>
      </c>
      <c r="Z60" s="712" t="s">
        <v>99</v>
      </c>
      <c r="AA60" s="713" t="s">
        <v>99</v>
      </c>
      <c r="AB60" s="520"/>
      <c r="AC60" s="714" t="s">
        <v>107</v>
      </c>
      <c r="AD60" s="714" t="s">
        <v>107</v>
      </c>
      <c r="AE60" s="623" t="s">
        <v>163</v>
      </c>
      <c r="AG60" s="622" t="s">
        <v>163</v>
      </c>
      <c r="AH60" s="622" t="s">
        <v>163</v>
      </c>
      <c r="AI60" s="623" t="s">
        <v>163</v>
      </c>
    </row>
    <row r="61" spans="1:35">
      <c r="A61" s="15">
        <f t="shared" si="0"/>
        <v>58</v>
      </c>
      <c r="B61" s="705" t="s">
        <v>267</v>
      </c>
      <c r="C61" s="705" t="s">
        <v>289</v>
      </c>
      <c r="D61" s="705" t="s">
        <v>109</v>
      </c>
      <c r="E61" s="716"/>
      <c r="F61" s="708"/>
      <c r="G61" s="708"/>
      <c r="H61" s="708" t="s">
        <v>290</v>
      </c>
      <c r="I61" s="708"/>
      <c r="J61" s="706"/>
      <c r="K61" s="708"/>
      <c r="L61" s="709"/>
      <c r="M61" s="707"/>
      <c r="N61" s="707"/>
      <c r="O61" s="707"/>
      <c r="P61" s="707"/>
      <c r="Q61" s="707"/>
      <c r="R61" s="707"/>
      <c r="S61" s="710" t="s">
        <v>291</v>
      </c>
      <c r="T61" s="710" t="s">
        <v>292</v>
      </c>
      <c r="U61" s="711" t="s">
        <v>119</v>
      </c>
      <c r="V61" s="711"/>
      <c r="W61" s="711" t="s">
        <v>638</v>
      </c>
      <c r="X61" s="710"/>
      <c r="Y61" s="712"/>
      <c r="Z61" s="712" t="s">
        <v>99</v>
      </c>
      <c r="AA61" s="713" t="s">
        <v>99</v>
      </c>
      <c r="AB61" s="520"/>
      <c r="AC61" s="714" t="s">
        <v>216</v>
      </c>
      <c r="AD61" s="714" t="s">
        <v>216</v>
      </c>
      <c r="AE61" s="715" t="s">
        <v>3850</v>
      </c>
      <c r="AG61" s="374" t="s">
        <v>3851</v>
      </c>
      <c r="AH61" s="382" t="s">
        <v>3852</v>
      </c>
      <c r="AI61" s="374" t="s">
        <v>128</v>
      </c>
    </row>
    <row r="62" spans="1:35" ht="34.5" customHeight="1">
      <c r="A62" s="15">
        <f t="shared" si="0"/>
        <v>59</v>
      </c>
      <c r="B62" s="705" t="s">
        <v>267</v>
      </c>
      <c r="C62" s="705" t="s">
        <v>293</v>
      </c>
      <c r="D62" s="705" t="s">
        <v>109</v>
      </c>
      <c r="E62" s="716"/>
      <c r="F62" s="708"/>
      <c r="G62" s="708"/>
      <c r="H62" s="708" t="s">
        <v>3853</v>
      </c>
      <c r="I62" s="708"/>
      <c r="J62" s="706"/>
      <c r="K62" s="708"/>
      <c r="L62" s="708"/>
      <c r="M62" s="708"/>
      <c r="N62" s="708"/>
      <c r="O62" s="708"/>
      <c r="P62" s="708"/>
      <c r="Q62" s="707"/>
      <c r="R62" s="707"/>
      <c r="S62" s="710" t="s">
        <v>3854</v>
      </c>
      <c r="T62" s="710" t="s">
        <v>3855</v>
      </c>
      <c r="U62" s="711" t="s">
        <v>119</v>
      </c>
      <c r="V62" s="711"/>
      <c r="W62" s="711" t="s">
        <v>638</v>
      </c>
      <c r="X62" s="710" t="s">
        <v>99</v>
      </c>
      <c r="Y62" s="712" t="s">
        <v>177</v>
      </c>
      <c r="Z62" s="712" t="s">
        <v>99</v>
      </c>
      <c r="AA62" s="713" t="s">
        <v>99</v>
      </c>
      <c r="AB62" s="520"/>
      <c r="AC62" s="714" t="s">
        <v>216</v>
      </c>
      <c r="AD62" s="714" t="s">
        <v>216</v>
      </c>
      <c r="AE62" s="623" t="s">
        <v>163</v>
      </c>
      <c r="AG62" s="622" t="s">
        <v>163</v>
      </c>
      <c r="AH62" s="622" t="s">
        <v>163</v>
      </c>
      <c r="AI62" s="623" t="s">
        <v>163</v>
      </c>
    </row>
    <row r="63" spans="1:35" ht="34.5" customHeight="1">
      <c r="A63" s="15">
        <f t="shared" si="0"/>
        <v>60</v>
      </c>
      <c r="B63" s="705" t="s">
        <v>267</v>
      </c>
      <c r="C63" s="705" t="s">
        <v>297</v>
      </c>
      <c r="D63" s="705" t="s">
        <v>109</v>
      </c>
      <c r="E63" s="716"/>
      <c r="F63" s="708"/>
      <c r="G63" s="708"/>
      <c r="H63" s="708" t="s">
        <v>298</v>
      </c>
      <c r="I63" s="708"/>
      <c r="J63" s="706"/>
      <c r="K63" s="708"/>
      <c r="L63" s="708"/>
      <c r="M63" s="708"/>
      <c r="N63" s="708"/>
      <c r="O63" s="708"/>
      <c r="P63" s="708"/>
      <c r="Q63" s="709"/>
      <c r="R63" s="707"/>
      <c r="S63" s="710" t="s">
        <v>299</v>
      </c>
      <c r="T63" s="710" t="s">
        <v>299</v>
      </c>
      <c r="U63" s="520" t="s">
        <v>128</v>
      </c>
      <c r="V63" s="520"/>
      <c r="W63" s="711" t="s">
        <v>638</v>
      </c>
      <c r="X63" s="710" t="s">
        <v>3856</v>
      </c>
      <c r="Y63" s="712" t="s">
        <v>3857</v>
      </c>
      <c r="Z63" s="712" t="s">
        <v>99</v>
      </c>
      <c r="AA63" s="713" t="s">
        <v>99</v>
      </c>
      <c r="AB63" s="520"/>
      <c r="AC63" s="714" t="s">
        <v>216</v>
      </c>
      <c r="AD63" s="714" t="s">
        <v>216</v>
      </c>
      <c r="AE63" s="715" t="s">
        <v>3809</v>
      </c>
      <c r="AG63" s="374" t="s">
        <v>3858</v>
      </c>
      <c r="AH63" s="382" t="s">
        <v>3859</v>
      </c>
      <c r="AI63" s="374" t="s">
        <v>128</v>
      </c>
    </row>
    <row r="64" spans="1:35" s="194" customFormat="1">
      <c r="A64" s="15">
        <f t="shared" si="0"/>
        <v>61</v>
      </c>
      <c r="B64" s="705" t="s">
        <v>267</v>
      </c>
      <c r="C64" s="187" t="s">
        <v>310</v>
      </c>
      <c r="D64" s="187" t="s">
        <v>109</v>
      </c>
      <c r="E64" s="188"/>
      <c r="F64" s="189"/>
      <c r="G64" s="189"/>
      <c r="H64" s="189" t="s">
        <v>311</v>
      </c>
      <c r="I64" s="189"/>
      <c r="J64" s="191"/>
      <c r="K64" s="191"/>
      <c r="L64" s="189"/>
      <c r="M64" s="191"/>
      <c r="N64" s="191"/>
      <c r="O64" s="191"/>
      <c r="P64" s="191"/>
      <c r="Q64" s="189"/>
      <c r="R64" s="191"/>
      <c r="S64" s="84" t="s">
        <v>312</v>
      </c>
      <c r="T64" s="84" t="s">
        <v>312</v>
      </c>
      <c r="U64" s="520" t="s">
        <v>119</v>
      </c>
      <c r="V64" s="520"/>
      <c r="W64" s="155" t="s">
        <v>511</v>
      </c>
      <c r="X64" s="84"/>
      <c r="Y64" s="155"/>
      <c r="Z64" s="155" t="s">
        <v>99</v>
      </c>
      <c r="AA64" s="669" t="s">
        <v>99</v>
      </c>
      <c r="AB64" s="520"/>
      <c r="AC64" s="217" t="s">
        <v>216</v>
      </c>
      <c r="AD64" s="217" t="s">
        <v>216</v>
      </c>
      <c r="AE64" s="623" t="s">
        <v>163</v>
      </c>
      <c r="AF64" s="1442"/>
      <c r="AG64" s="622" t="s">
        <v>163</v>
      </c>
      <c r="AH64" s="622" t="s">
        <v>163</v>
      </c>
      <c r="AI64" s="623" t="s">
        <v>163</v>
      </c>
    </row>
    <row r="65" spans="1:35" s="421" customFormat="1">
      <c r="A65" s="15">
        <f t="shared" si="0"/>
        <v>62</v>
      </c>
      <c r="B65" s="376" t="s">
        <v>91</v>
      </c>
      <c r="C65" s="376" t="s">
        <v>3860</v>
      </c>
      <c r="D65" s="397" t="s">
        <v>1030</v>
      </c>
      <c r="E65" s="398" t="s">
        <v>3861</v>
      </c>
      <c r="F65" s="377"/>
      <c r="G65" s="377"/>
      <c r="H65" s="399"/>
      <c r="I65" s="399"/>
      <c r="J65" s="399"/>
      <c r="K65" s="399"/>
      <c r="L65" s="399"/>
      <c r="M65" s="399"/>
      <c r="N65" s="399"/>
      <c r="O65" s="399"/>
      <c r="P65" s="399"/>
      <c r="Q65" s="399"/>
      <c r="R65" s="492"/>
      <c r="S65" s="378" t="s">
        <v>3862</v>
      </c>
      <c r="T65" s="378" t="s">
        <v>3863</v>
      </c>
      <c r="U65" s="702" t="s">
        <v>1150</v>
      </c>
      <c r="V65" s="702"/>
      <c r="W65" s="102" t="s">
        <v>129</v>
      </c>
      <c r="X65" s="66" t="s">
        <v>99</v>
      </c>
      <c r="Y65" s="649" t="s">
        <v>177</v>
      </c>
      <c r="Z65" s="649" t="s">
        <v>99</v>
      </c>
      <c r="AA65" s="664" t="s">
        <v>99</v>
      </c>
      <c r="AB65" s="702"/>
      <c r="AC65" s="718" t="s">
        <v>683</v>
      </c>
      <c r="AD65" s="718" t="s">
        <v>683</v>
      </c>
      <c r="AE65" s="623" t="s">
        <v>163</v>
      </c>
      <c r="AF65" s="1444"/>
      <c r="AG65" s="622" t="s">
        <v>163</v>
      </c>
      <c r="AH65" s="622" t="s">
        <v>163</v>
      </c>
      <c r="AI65" s="623" t="s">
        <v>163</v>
      </c>
    </row>
    <row r="66" spans="1:35" s="396" customFormat="1" ht="34.5" customHeight="1">
      <c r="A66" s="15">
        <f t="shared" si="0"/>
        <v>63</v>
      </c>
      <c r="B66" s="390" t="s">
        <v>91</v>
      </c>
      <c r="C66" s="390" t="s">
        <v>3864</v>
      </c>
      <c r="D66" s="391" t="s">
        <v>124</v>
      </c>
      <c r="E66" s="392"/>
      <c r="F66" s="636" t="s">
        <v>3865</v>
      </c>
      <c r="G66" s="637"/>
      <c r="H66" s="638"/>
      <c r="I66" s="637"/>
      <c r="J66" s="638"/>
      <c r="K66" s="637"/>
      <c r="L66" s="638"/>
      <c r="M66" s="637"/>
      <c r="N66" s="637"/>
      <c r="O66" s="637"/>
      <c r="P66" s="637"/>
      <c r="Q66" s="637"/>
      <c r="R66" s="639"/>
      <c r="S66" s="394" t="s">
        <v>3866</v>
      </c>
      <c r="T66" s="394" t="s">
        <v>3867</v>
      </c>
      <c r="U66" s="699" t="s">
        <v>1150</v>
      </c>
      <c r="V66" s="699"/>
      <c r="W66" s="79" t="s">
        <v>106</v>
      </c>
      <c r="X66" s="78" t="s">
        <v>99</v>
      </c>
      <c r="Y66" s="565" t="s">
        <v>177</v>
      </c>
      <c r="Z66" s="565" t="s">
        <v>99</v>
      </c>
      <c r="AA66" s="681" t="s">
        <v>99</v>
      </c>
      <c r="AB66" s="681" t="s">
        <v>99</v>
      </c>
      <c r="AC66" s="719" t="s">
        <v>683</v>
      </c>
      <c r="AD66" s="719" t="s">
        <v>683</v>
      </c>
      <c r="AE66" s="623" t="s">
        <v>163</v>
      </c>
      <c r="AF66" s="1442"/>
      <c r="AG66" s="622" t="s">
        <v>163</v>
      </c>
      <c r="AH66" s="622" t="s">
        <v>163</v>
      </c>
      <c r="AI66" s="623" t="s">
        <v>163</v>
      </c>
    </row>
    <row r="67" spans="1:35" s="381" customFormat="1" ht="34.5" customHeight="1">
      <c r="A67" s="15">
        <f t="shared" si="0"/>
        <v>64</v>
      </c>
      <c r="B67" s="376" t="s">
        <v>91</v>
      </c>
      <c r="C67" s="423" t="s">
        <v>3868</v>
      </c>
      <c r="D67" s="397" t="s">
        <v>131</v>
      </c>
      <c r="E67" s="398"/>
      <c r="F67" s="377"/>
      <c r="G67" s="377" t="s">
        <v>3869</v>
      </c>
      <c r="H67" s="399"/>
      <c r="I67" s="399"/>
      <c r="J67" s="399"/>
      <c r="K67" s="399"/>
      <c r="L67" s="399"/>
      <c r="M67" s="399"/>
      <c r="N67" s="399"/>
      <c r="O67" s="399"/>
      <c r="P67" s="399"/>
      <c r="Q67" s="399"/>
      <c r="R67" s="492"/>
      <c r="S67" s="378" t="s">
        <v>3870</v>
      </c>
      <c r="T67" s="378" t="s">
        <v>3871</v>
      </c>
      <c r="U67" s="702" t="s">
        <v>96</v>
      </c>
      <c r="V67" s="702"/>
      <c r="W67" s="102" t="s">
        <v>129</v>
      </c>
      <c r="X67" s="66" t="s">
        <v>99</v>
      </c>
      <c r="Y67" s="649" t="s">
        <v>177</v>
      </c>
      <c r="Z67" s="649" t="s">
        <v>99</v>
      </c>
      <c r="AA67" s="664" t="s">
        <v>99</v>
      </c>
      <c r="AB67" s="664" t="s">
        <v>99</v>
      </c>
      <c r="AC67" s="718" t="s">
        <v>99</v>
      </c>
      <c r="AD67" s="718" t="s">
        <v>99</v>
      </c>
      <c r="AE67" s="623" t="s">
        <v>163</v>
      </c>
      <c r="AF67" s="1442"/>
      <c r="AG67" s="622" t="s">
        <v>163</v>
      </c>
      <c r="AH67" s="622" t="s">
        <v>163</v>
      </c>
      <c r="AI67" s="623" t="s">
        <v>163</v>
      </c>
    </row>
    <row r="68" spans="1:35" ht="49.5" customHeight="1">
      <c r="A68" s="15">
        <f t="shared" si="0"/>
        <v>65</v>
      </c>
      <c r="B68" s="390" t="s">
        <v>91</v>
      </c>
      <c r="C68" s="422" t="s">
        <v>3872</v>
      </c>
      <c r="D68" s="391" t="s">
        <v>124</v>
      </c>
      <c r="E68" s="392"/>
      <c r="F68" s="675"/>
      <c r="G68" s="675"/>
      <c r="H68" s="393" t="s">
        <v>3873</v>
      </c>
      <c r="I68" s="393"/>
      <c r="J68" s="393"/>
      <c r="K68" s="393"/>
      <c r="L68" s="393"/>
      <c r="M68" s="393"/>
      <c r="N68" s="393"/>
      <c r="O68" s="393"/>
      <c r="P68" s="393"/>
      <c r="Q68" s="393"/>
      <c r="R68" s="467"/>
      <c r="S68" s="394" t="s">
        <v>3874</v>
      </c>
      <c r="T68" s="394" t="s">
        <v>3875</v>
      </c>
      <c r="U68" s="699" t="s">
        <v>1150</v>
      </c>
      <c r="V68" s="699"/>
      <c r="W68" s="94" t="s">
        <v>129</v>
      </c>
      <c r="X68" s="78" t="s">
        <v>99</v>
      </c>
      <c r="Y68" s="641" t="s">
        <v>177</v>
      </c>
      <c r="Z68" s="641" t="s">
        <v>99</v>
      </c>
      <c r="AA68" s="677" t="s">
        <v>99</v>
      </c>
      <c r="AB68" s="677" t="s">
        <v>99</v>
      </c>
      <c r="AC68" s="719" t="s">
        <v>683</v>
      </c>
      <c r="AD68" s="719" t="s">
        <v>683</v>
      </c>
      <c r="AE68" s="720" t="s">
        <v>3721</v>
      </c>
      <c r="AG68" s="374" t="s">
        <v>3876</v>
      </c>
      <c r="AH68" s="382" t="s">
        <v>3877</v>
      </c>
      <c r="AI68" s="374" t="s">
        <v>128</v>
      </c>
    </row>
    <row r="69" spans="1:35" s="194" customFormat="1" ht="34.5" customHeight="1">
      <c r="A69" s="15">
        <f t="shared" ref="A69:A132" si="1">ROW()-ROW(A$3)</f>
        <v>66</v>
      </c>
      <c r="B69" s="376" t="s">
        <v>91</v>
      </c>
      <c r="C69" s="376" t="s">
        <v>3878</v>
      </c>
      <c r="D69" s="397" t="s">
        <v>131</v>
      </c>
      <c r="E69" s="398"/>
      <c r="F69" s="377"/>
      <c r="G69" s="377"/>
      <c r="H69" s="399"/>
      <c r="I69" s="399" t="s">
        <v>352</v>
      </c>
      <c r="J69" s="399"/>
      <c r="K69" s="399"/>
      <c r="L69" s="399"/>
      <c r="M69" s="399"/>
      <c r="N69" s="399"/>
      <c r="O69" s="399"/>
      <c r="P69" s="399"/>
      <c r="Q69" s="399"/>
      <c r="R69" s="492"/>
      <c r="S69" s="378" t="s">
        <v>1759</v>
      </c>
      <c r="T69" s="378" t="s">
        <v>1760</v>
      </c>
      <c r="U69" s="702" t="s">
        <v>96</v>
      </c>
      <c r="V69" s="702"/>
      <c r="W69" s="102" t="s">
        <v>129</v>
      </c>
      <c r="X69" s="66" t="s">
        <v>99</v>
      </c>
      <c r="Y69" s="649" t="s">
        <v>177</v>
      </c>
      <c r="Z69" s="649" t="s">
        <v>99</v>
      </c>
      <c r="AA69" s="664" t="s">
        <v>99</v>
      </c>
      <c r="AB69" s="702"/>
      <c r="AC69" s="665" t="s">
        <v>99</v>
      </c>
      <c r="AD69" s="665" t="s">
        <v>99</v>
      </c>
      <c r="AE69" s="623" t="s">
        <v>163</v>
      </c>
      <c r="AF69" s="1442"/>
      <c r="AG69" s="622" t="s">
        <v>163</v>
      </c>
      <c r="AH69" s="622" t="s">
        <v>163</v>
      </c>
      <c r="AI69" s="623" t="s">
        <v>163</v>
      </c>
    </row>
    <row r="70" spans="1:35" ht="39.75" customHeight="1">
      <c r="A70" s="15">
        <f t="shared" si="1"/>
        <v>67</v>
      </c>
      <c r="B70" s="187" t="s">
        <v>91</v>
      </c>
      <c r="C70" s="187" t="s">
        <v>355</v>
      </c>
      <c r="D70" s="187" t="s">
        <v>109</v>
      </c>
      <c r="E70" s="188"/>
      <c r="F70" s="189"/>
      <c r="G70" s="189"/>
      <c r="H70" s="189"/>
      <c r="I70" s="189"/>
      <c r="J70" s="189" t="s">
        <v>356</v>
      </c>
      <c r="K70" s="189"/>
      <c r="L70" s="189"/>
      <c r="M70" s="189"/>
      <c r="N70" s="189"/>
      <c r="O70" s="189"/>
      <c r="P70" s="189"/>
      <c r="Q70" s="189"/>
      <c r="R70" s="495"/>
      <c r="S70" s="84" t="s">
        <v>3879</v>
      </c>
      <c r="T70" s="84" t="s">
        <v>3880</v>
      </c>
      <c r="U70" s="520" t="s">
        <v>105</v>
      </c>
      <c r="V70" s="520"/>
      <c r="W70" s="49" t="s">
        <v>129</v>
      </c>
      <c r="X70" s="84" t="s">
        <v>99</v>
      </c>
      <c r="Y70" s="217" t="s">
        <v>177</v>
      </c>
      <c r="Z70" s="217" t="s">
        <v>99</v>
      </c>
      <c r="AA70" s="669" t="s">
        <v>99</v>
      </c>
      <c r="AB70" s="520"/>
      <c r="AC70" s="592" t="s">
        <v>274</v>
      </c>
      <c r="AD70" s="592" t="s">
        <v>274</v>
      </c>
      <c r="AE70" s="241" t="s">
        <v>3850</v>
      </c>
      <c r="AG70" s="374" t="s">
        <v>3881</v>
      </c>
      <c r="AH70" s="382" t="s">
        <v>3882</v>
      </c>
      <c r="AI70" s="374" t="s">
        <v>517</v>
      </c>
    </row>
    <row r="71" spans="1:35" ht="36">
      <c r="A71" s="15">
        <f t="shared" si="1"/>
        <v>68</v>
      </c>
      <c r="B71" s="187" t="s">
        <v>91</v>
      </c>
      <c r="C71" s="187" t="s">
        <v>360</v>
      </c>
      <c r="D71" s="187" t="s">
        <v>109</v>
      </c>
      <c r="E71" s="189"/>
      <c r="F71" s="189"/>
      <c r="G71" s="189"/>
      <c r="H71" s="189"/>
      <c r="I71" s="190"/>
      <c r="J71" s="189" t="s">
        <v>361</v>
      </c>
      <c r="K71" s="189"/>
      <c r="L71" s="188"/>
      <c r="M71" s="190"/>
      <c r="N71" s="191"/>
      <c r="O71" s="191"/>
      <c r="P71" s="191"/>
      <c r="Q71" s="191"/>
      <c r="R71" s="191"/>
      <c r="S71" s="84" t="s">
        <v>2929</v>
      </c>
      <c r="T71" s="84" t="s">
        <v>7518</v>
      </c>
      <c r="U71" s="520" t="s">
        <v>119</v>
      </c>
      <c r="V71" s="520"/>
      <c r="W71" s="49" t="s">
        <v>129</v>
      </c>
      <c r="X71" s="84"/>
      <c r="Y71" s="155"/>
      <c r="Z71" s="155"/>
      <c r="AA71" s="669" t="s">
        <v>6735</v>
      </c>
      <c r="AB71" s="520"/>
      <c r="AC71" s="592" t="s">
        <v>274</v>
      </c>
      <c r="AD71" s="592" t="s">
        <v>274</v>
      </c>
      <c r="AE71" s="241" t="s">
        <v>3850</v>
      </c>
      <c r="AG71" s="374" t="s">
        <v>3883</v>
      </c>
      <c r="AH71" s="382" t="s">
        <v>3884</v>
      </c>
      <c r="AI71" s="374" t="s">
        <v>105</v>
      </c>
    </row>
    <row r="72" spans="1:35" s="194" customFormat="1">
      <c r="A72" s="15">
        <f t="shared" si="1"/>
        <v>69</v>
      </c>
      <c r="B72" s="187" t="s">
        <v>91</v>
      </c>
      <c r="C72" s="227" t="s">
        <v>367</v>
      </c>
      <c r="D72" s="187" t="s">
        <v>109</v>
      </c>
      <c r="E72" s="188"/>
      <c r="F72" s="189"/>
      <c r="G72" s="189"/>
      <c r="H72" s="189"/>
      <c r="I72" s="189"/>
      <c r="J72" s="189" t="s">
        <v>368</v>
      </c>
      <c r="K72" s="189"/>
      <c r="L72" s="190"/>
      <c r="M72" s="191"/>
      <c r="N72" s="191"/>
      <c r="O72" s="191"/>
      <c r="P72" s="191"/>
      <c r="Q72" s="191"/>
      <c r="R72" s="191"/>
      <c r="S72" s="84" t="s">
        <v>1764</v>
      </c>
      <c r="T72" s="84" t="s">
        <v>1765</v>
      </c>
      <c r="U72" s="520" t="s">
        <v>105</v>
      </c>
      <c r="V72" s="520"/>
      <c r="W72" s="49" t="s">
        <v>129</v>
      </c>
      <c r="X72" s="84"/>
      <c r="Y72" s="217"/>
      <c r="Z72" s="155"/>
      <c r="AA72" s="669"/>
      <c r="AB72" s="520"/>
      <c r="AC72" s="721" t="s">
        <v>371</v>
      </c>
      <c r="AD72" s="721" t="s">
        <v>371</v>
      </c>
      <c r="AE72" s="348" t="s">
        <v>3726</v>
      </c>
      <c r="AF72" s="1442">
        <v>1</v>
      </c>
      <c r="AG72" s="193" t="s">
        <v>3885</v>
      </c>
      <c r="AH72" s="187" t="s">
        <v>3886</v>
      </c>
      <c r="AI72" s="193" t="s">
        <v>128</v>
      </c>
    </row>
    <row r="73" spans="1:35" s="194" customFormat="1" ht="73" customHeight="1">
      <c r="A73" s="15">
        <f t="shared" si="1"/>
        <v>70</v>
      </c>
      <c r="B73" s="722" t="s">
        <v>91</v>
      </c>
      <c r="C73" s="722" t="s">
        <v>1766</v>
      </c>
      <c r="D73" s="722" t="s">
        <v>109</v>
      </c>
      <c r="E73" s="723"/>
      <c r="F73" s="724"/>
      <c r="G73" s="724"/>
      <c r="H73" s="724"/>
      <c r="I73" s="724"/>
      <c r="J73" s="724" t="s">
        <v>2930</v>
      </c>
      <c r="K73" s="724"/>
      <c r="L73" s="724"/>
      <c r="M73" s="724"/>
      <c r="N73" s="724"/>
      <c r="O73" s="724"/>
      <c r="P73" s="724"/>
      <c r="Q73" s="724"/>
      <c r="R73" s="724"/>
      <c r="S73" s="725" t="s">
        <v>6684</v>
      </c>
      <c r="T73" s="725" t="s">
        <v>3888</v>
      </c>
      <c r="U73" s="520" t="s">
        <v>105</v>
      </c>
      <c r="V73" s="520"/>
      <c r="W73" s="335" t="s">
        <v>511</v>
      </c>
      <c r="X73" s="725" t="s">
        <v>6733</v>
      </c>
      <c r="Y73" s="726" t="s">
        <v>1208</v>
      </c>
      <c r="Z73" s="155" t="s">
        <v>1209</v>
      </c>
      <c r="AA73" s="713" t="s">
        <v>6734</v>
      </c>
      <c r="AB73" s="520"/>
      <c r="AC73" s="727" t="s">
        <v>371</v>
      </c>
      <c r="AD73" s="727" t="s">
        <v>371</v>
      </c>
      <c r="AE73" s="348" t="s">
        <v>3726</v>
      </c>
      <c r="AF73" s="1442">
        <v>1</v>
      </c>
      <c r="AG73" s="193" t="s">
        <v>3890</v>
      </c>
      <c r="AH73" s="187" t="s">
        <v>3891</v>
      </c>
      <c r="AI73" s="193" t="s">
        <v>128</v>
      </c>
    </row>
    <row r="74" spans="1:35" s="194" customFormat="1" ht="48" customHeight="1">
      <c r="A74" s="15">
        <f t="shared" si="1"/>
        <v>71</v>
      </c>
      <c r="B74" s="722" t="s">
        <v>91</v>
      </c>
      <c r="C74" s="722" t="s">
        <v>3892</v>
      </c>
      <c r="D74" s="722" t="s">
        <v>109</v>
      </c>
      <c r="E74" s="723"/>
      <c r="F74" s="724"/>
      <c r="G74" s="724"/>
      <c r="H74" s="724"/>
      <c r="I74" s="724"/>
      <c r="J74" s="724" t="s">
        <v>3893</v>
      </c>
      <c r="K74" s="724"/>
      <c r="L74" s="724"/>
      <c r="M74" s="724"/>
      <c r="N74" s="729"/>
      <c r="O74" s="729"/>
      <c r="P74" s="729"/>
      <c r="Q74" s="730"/>
      <c r="R74" s="730"/>
      <c r="S74" s="725" t="s">
        <v>7213</v>
      </c>
      <c r="T74" s="725" t="s">
        <v>6690</v>
      </c>
      <c r="U74" s="520" t="s">
        <v>105</v>
      </c>
      <c r="V74" s="520"/>
      <c r="W74" s="335" t="s">
        <v>753</v>
      </c>
      <c r="X74" s="725" t="s">
        <v>254</v>
      </c>
      <c r="Y74" s="726" t="s">
        <v>142</v>
      </c>
      <c r="Z74" s="726" t="s">
        <v>99</v>
      </c>
      <c r="AA74" s="731" t="s">
        <v>99</v>
      </c>
      <c r="AB74" s="520"/>
      <c r="AC74" s="727" t="s">
        <v>216</v>
      </c>
      <c r="AD74" s="727" t="s">
        <v>216</v>
      </c>
      <c r="AE74" s="623" t="s">
        <v>163</v>
      </c>
      <c r="AF74" s="1442"/>
      <c r="AG74" s="622" t="s">
        <v>163</v>
      </c>
      <c r="AH74" s="622" t="s">
        <v>163</v>
      </c>
      <c r="AI74" s="623" t="s">
        <v>163</v>
      </c>
    </row>
    <row r="75" spans="1:35" s="194" customFormat="1" ht="30" customHeight="1">
      <c r="A75" s="15">
        <f t="shared" si="1"/>
        <v>72</v>
      </c>
      <c r="B75" s="391" t="s">
        <v>91</v>
      </c>
      <c r="C75" s="391" t="s">
        <v>372</v>
      </c>
      <c r="D75" s="391" t="s">
        <v>124</v>
      </c>
      <c r="E75" s="404"/>
      <c r="F75" s="393"/>
      <c r="G75" s="393"/>
      <c r="H75" s="393"/>
      <c r="I75" s="393"/>
      <c r="J75" s="393" t="s">
        <v>373</v>
      </c>
      <c r="K75" s="393"/>
      <c r="L75" s="393"/>
      <c r="M75" s="393"/>
      <c r="N75" s="405"/>
      <c r="O75" s="405"/>
      <c r="P75" s="405"/>
      <c r="Q75" s="406"/>
      <c r="R75" s="406"/>
      <c r="S75" s="78" t="s">
        <v>3894</v>
      </c>
      <c r="T75" s="78" t="s">
        <v>1771</v>
      </c>
      <c r="U75" s="699" t="s">
        <v>119</v>
      </c>
      <c r="V75" s="699"/>
      <c r="W75" s="395" t="s">
        <v>129</v>
      </c>
      <c r="X75" s="78" t="s">
        <v>98</v>
      </c>
      <c r="Y75" s="565" t="s">
        <v>177</v>
      </c>
      <c r="Z75" s="565" t="s">
        <v>99</v>
      </c>
      <c r="AA75" s="681" t="s">
        <v>99</v>
      </c>
      <c r="AB75" s="681" t="s">
        <v>99</v>
      </c>
      <c r="AC75" s="569" t="s">
        <v>274</v>
      </c>
      <c r="AD75" s="569" t="s">
        <v>274</v>
      </c>
      <c r="AE75" s="570" t="s">
        <v>3850</v>
      </c>
      <c r="AF75" s="1442"/>
      <c r="AG75" s="193" t="s">
        <v>3895</v>
      </c>
      <c r="AH75" s="187" t="s">
        <v>3896</v>
      </c>
      <c r="AI75" s="193" t="s">
        <v>105</v>
      </c>
    </row>
    <row r="76" spans="1:35" s="381" customFormat="1" ht="30" customHeight="1">
      <c r="A76" s="15">
        <f t="shared" si="1"/>
        <v>73</v>
      </c>
      <c r="B76" s="397" t="s">
        <v>91</v>
      </c>
      <c r="C76" s="397" t="s">
        <v>376</v>
      </c>
      <c r="D76" s="397" t="s">
        <v>131</v>
      </c>
      <c r="E76" s="410"/>
      <c r="F76" s="399"/>
      <c r="G76" s="399"/>
      <c r="H76" s="399"/>
      <c r="I76" s="399"/>
      <c r="J76" s="399"/>
      <c r="K76" s="399" t="s">
        <v>377</v>
      </c>
      <c r="L76" s="400"/>
      <c r="M76" s="401"/>
      <c r="N76" s="401"/>
      <c r="O76" s="401"/>
      <c r="P76" s="401"/>
      <c r="Q76" s="401"/>
      <c r="R76" s="401"/>
      <c r="S76" s="66" t="s">
        <v>3897</v>
      </c>
      <c r="T76" s="66" t="s">
        <v>3898</v>
      </c>
      <c r="U76" s="702" t="s">
        <v>96</v>
      </c>
      <c r="V76" s="702"/>
      <c r="W76" s="402" t="s">
        <v>129</v>
      </c>
      <c r="X76" s="66" t="s">
        <v>98</v>
      </c>
      <c r="Y76" s="402" t="s">
        <v>177</v>
      </c>
      <c r="Z76" s="402" t="s">
        <v>99</v>
      </c>
      <c r="AA76" s="684" t="s">
        <v>99</v>
      </c>
      <c r="AB76" s="702"/>
      <c r="AC76" s="572" t="s">
        <v>98</v>
      </c>
      <c r="AD76" s="572" t="s">
        <v>98</v>
      </c>
      <c r="AE76" s="623" t="s">
        <v>163</v>
      </c>
      <c r="AF76" s="1442"/>
      <c r="AG76" s="622" t="s">
        <v>163</v>
      </c>
      <c r="AH76" s="622" t="s">
        <v>163</v>
      </c>
      <c r="AI76" s="623" t="s">
        <v>163</v>
      </c>
    </row>
    <row r="77" spans="1:35" ht="40.5" customHeight="1">
      <c r="A77" s="15">
        <f t="shared" si="1"/>
        <v>74</v>
      </c>
      <c r="B77" s="187" t="s">
        <v>91</v>
      </c>
      <c r="C77" s="187" t="s">
        <v>380</v>
      </c>
      <c r="D77" s="187" t="s">
        <v>109</v>
      </c>
      <c r="E77" s="188"/>
      <c r="F77" s="189"/>
      <c r="G77" s="189"/>
      <c r="H77" s="189"/>
      <c r="I77" s="189"/>
      <c r="J77" s="189"/>
      <c r="K77" s="189"/>
      <c r="L77" s="189" t="s">
        <v>381</v>
      </c>
      <c r="M77" s="189"/>
      <c r="N77" s="191"/>
      <c r="O77" s="191"/>
      <c r="P77" s="191"/>
      <c r="Q77" s="191"/>
      <c r="R77" s="192"/>
      <c r="S77" s="84" t="s">
        <v>3899</v>
      </c>
      <c r="T77" s="84" t="s">
        <v>2933</v>
      </c>
      <c r="U77" s="520" t="s">
        <v>119</v>
      </c>
      <c r="V77" s="1476"/>
      <c r="W77" s="155" t="s">
        <v>129</v>
      </c>
      <c r="X77" s="84" t="s">
        <v>98</v>
      </c>
      <c r="Y77" s="217" t="s">
        <v>177</v>
      </c>
      <c r="Z77" s="217" t="s">
        <v>99</v>
      </c>
      <c r="AA77" s="669" t="s">
        <v>99</v>
      </c>
      <c r="AB77" s="520"/>
      <c r="AC77" s="592" t="s">
        <v>216</v>
      </c>
      <c r="AD77" s="592" t="s">
        <v>216</v>
      </c>
      <c r="AE77" s="623" t="s">
        <v>163</v>
      </c>
      <c r="AG77" s="622" t="s">
        <v>163</v>
      </c>
      <c r="AH77" s="622" t="s">
        <v>163</v>
      </c>
      <c r="AI77" s="623" t="s">
        <v>163</v>
      </c>
    </row>
    <row r="78" spans="1:35" ht="30" customHeight="1">
      <c r="A78" s="15">
        <f t="shared" si="1"/>
        <v>75</v>
      </c>
      <c r="B78" s="187" t="s">
        <v>91</v>
      </c>
      <c r="C78" s="227" t="s">
        <v>384</v>
      </c>
      <c r="D78" s="187" t="s">
        <v>109</v>
      </c>
      <c r="E78" s="188"/>
      <c r="F78" s="189"/>
      <c r="G78" s="189"/>
      <c r="H78" s="189"/>
      <c r="I78" s="189"/>
      <c r="J78" s="189"/>
      <c r="K78" s="189"/>
      <c r="L78" s="189" t="s">
        <v>457</v>
      </c>
      <c r="M78" s="189"/>
      <c r="N78" s="220"/>
      <c r="O78" s="189"/>
      <c r="P78" s="189"/>
      <c r="Q78" s="189"/>
      <c r="R78" s="189"/>
      <c r="S78" s="84" t="s">
        <v>1776</v>
      </c>
      <c r="T78" s="218" t="s">
        <v>3900</v>
      </c>
      <c r="U78" s="520" t="s">
        <v>119</v>
      </c>
      <c r="V78" s="520"/>
      <c r="W78" s="155" t="s">
        <v>129</v>
      </c>
      <c r="X78" s="84"/>
      <c r="Y78" s="155"/>
      <c r="Z78" s="155" t="s">
        <v>99</v>
      </c>
      <c r="AA78" s="669" t="s">
        <v>163</v>
      </c>
      <c r="AB78" s="520"/>
      <c r="AC78" s="592" t="s">
        <v>216</v>
      </c>
      <c r="AD78" s="592" t="s">
        <v>216</v>
      </c>
      <c r="AE78" s="241" t="s">
        <v>3901</v>
      </c>
      <c r="AG78" s="374" t="s">
        <v>3902</v>
      </c>
      <c r="AH78" s="382" t="s">
        <v>3903</v>
      </c>
      <c r="AI78" s="374" t="s">
        <v>105</v>
      </c>
    </row>
    <row r="79" spans="1:35" ht="30" customHeight="1">
      <c r="A79" s="15">
        <f t="shared" si="1"/>
        <v>76</v>
      </c>
      <c r="B79" s="187" t="s">
        <v>91</v>
      </c>
      <c r="C79" s="187" t="s">
        <v>388</v>
      </c>
      <c r="D79" s="187" t="s">
        <v>109</v>
      </c>
      <c r="E79" s="188"/>
      <c r="F79" s="189"/>
      <c r="G79" s="189"/>
      <c r="H79" s="189"/>
      <c r="I79" s="189"/>
      <c r="J79" s="189"/>
      <c r="K79" s="189"/>
      <c r="L79" s="189" t="s">
        <v>389</v>
      </c>
      <c r="M79" s="189"/>
      <c r="N79" s="191"/>
      <c r="O79" s="190"/>
      <c r="P79" s="190"/>
      <c r="Q79" s="191"/>
      <c r="R79" s="192"/>
      <c r="S79" s="84" t="s">
        <v>2938</v>
      </c>
      <c r="T79" s="84" t="s">
        <v>2939</v>
      </c>
      <c r="U79" s="520" t="s">
        <v>119</v>
      </c>
      <c r="V79" s="520"/>
      <c r="W79" s="155" t="s">
        <v>129</v>
      </c>
      <c r="X79" s="84"/>
      <c r="Y79" s="155"/>
      <c r="Z79" s="155" t="s">
        <v>99</v>
      </c>
      <c r="AA79" s="669" t="s">
        <v>99</v>
      </c>
      <c r="AB79" s="520"/>
      <c r="AC79" s="592" t="s">
        <v>216</v>
      </c>
      <c r="AD79" s="592" t="s">
        <v>216</v>
      </c>
      <c r="AE79" s="241" t="s">
        <v>6840</v>
      </c>
      <c r="AG79" s="374" t="s">
        <v>3902</v>
      </c>
      <c r="AH79" s="382" t="s">
        <v>3903</v>
      </c>
      <c r="AI79" s="374" t="s">
        <v>105</v>
      </c>
    </row>
    <row r="80" spans="1:35" ht="30" customHeight="1">
      <c r="A80" s="15">
        <f t="shared" si="1"/>
        <v>77</v>
      </c>
      <c r="B80" s="187" t="s">
        <v>91</v>
      </c>
      <c r="C80" s="187" t="s">
        <v>1331</v>
      </c>
      <c r="D80" s="187" t="s">
        <v>109</v>
      </c>
      <c r="E80" s="188"/>
      <c r="F80" s="189"/>
      <c r="G80" s="189"/>
      <c r="H80" s="189"/>
      <c r="I80" s="189"/>
      <c r="J80" s="189"/>
      <c r="K80" s="189"/>
      <c r="L80" s="189" t="s">
        <v>1332</v>
      </c>
      <c r="M80" s="189"/>
      <c r="N80" s="191"/>
      <c r="O80" s="191"/>
      <c r="P80" s="191"/>
      <c r="Q80" s="191"/>
      <c r="R80" s="191"/>
      <c r="S80" s="187" t="s">
        <v>3904</v>
      </c>
      <c r="T80" s="84" t="s">
        <v>3905</v>
      </c>
      <c r="U80" s="520" t="s">
        <v>119</v>
      </c>
      <c r="V80" s="520"/>
      <c r="W80" s="155" t="s">
        <v>511</v>
      </c>
      <c r="X80" s="84" t="s">
        <v>98</v>
      </c>
      <c r="Y80" s="155" t="s">
        <v>177</v>
      </c>
      <c r="Z80" s="155" t="s">
        <v>99</v>
      </c>
      <c r="AA80" s="669" t="s">
        <v>99</v>
      </c>
      <c r="AB80" s="520"/>
      <c r="AC80" s="592" t="s">
        <v>216</v>
      </c>
      <c r="AD80" s="592" t="s">
        <v>216</v>
      </c>
      <c r="AE80" s="623" t="s">
        <v>163</v>
      </c>
      <c r="AG80" s="622" t="s">
        <v>163</v>
      </c>
      <c r="AH80" s="622" t="s">
        <v>163</v>
      </c>
      <c r="AI80" s="623" t="s">
        <v>163</v>
      </c>
    </row>
    <row r="81" spans="1:35" s="381" customFormat="1" ht="30" customHeight="1">
      <c r="A81" s="15">
        <f t="shared" si="1"/>
        <v>78</v>
      </c>
      <c r="B81" s="391" t="s">
        <v>91</v>
      </c>
      <c r="C81" s="422" t="s">
        <v>392</v>
      </c>
      <c r="D81" s="391" t="s">
        <v>393</v>
      </c>
      <c r="E81" s="404"/>
      <c r="F81" s="393"/>
      <c r="G81" s="393"/>
      <c r="H81" s="393"/>
      <c r="I81" s="393"/>
      <c r="J81" s="393"/>
      <c r="K81" s="393"/>
      <c r="L81" s="393" t="s">
        <v>394</v>
      </c>
      <c r="M81" s="439"/>
      <c r="N81" s="477"/>
      <c r="O81" s="477"/>
      <c r="P81" s="477"/>
      <c r="Q81" s="477"/>
      <c r="R81" s="477"/>
      <c r="S81" s="78" t="s">
        <v>395</v>
      </c>
      <c r="T81" s="78" t="s">
        <v>1780</v>
      </c>
      <c r="U81" s="699" t="s">
        <v>119</v>
      </c>
      <c r="V81" s="699"/>
      <c r="W81" s="395" t="s">
        <v>129</v>
      </c>
      <c r="X81" s="78" t="s">
        <v>98</v>
      </c>
      <c r="Y81" s="395" t="s">
        <v>177</v>
      </c>
      <c r="Z81" s="395" t="s">
        <v>99</v>
      </c>
      <c r="AA81" s="681" t="s">
        <v>99</v>
      </c>
      <c r="AB81" s="681"/>
      <c r="AC81" s="678" t="s">
        <v>4519</v>
      </c>
      <c r="AD81" s="678" t="s">
        <v>4519</v>
      </c>
      <c r="AE81" s="241" t="s">
        <v>3906</v>
      </c>
      <c r="AF81" s="1442"/>
      <c r="AG81" s="374" t="s">
        <v>3907</v>
      </c>
      <c r="AH81" s="382" t="s">
        <v>3908</v>
      </c>
      <c r="AI81" s="374" t="s">
        <v>105</v>
      </c>
    </row>
    <row r="82" spans="1:35" ht="30" customHeight="1">
      <c r="A82" s="15">
        <f t="shared" si="1"/>
        <v>79</v>
      </c>
      <c r="B82" s="397" t="s">
        <v>91</v>
      </c>
      <c r="C82" s="423" t="s">
        <v>397</v>
      </c>
      <c r="D82" s="397" t="s">
        <v>398</v>
      </c>
      <c r="E82" s="410"/>
      <c r="F82" s="399"/>
      <c r="G82" s="399"/>
      <c r="H82" s="399"/>
      <c r="I82" s="399"/>
      <c r="J82" s="399"/>
      <c r="K82" s="399"/>
      <c r="L82" s="399"/>
      <c r="M82" s="399" t="s">
        <v>399</v>
      </c>
      <c r="N82" s="401"/>
      <c r="O82" s="401"/>
      <c r="P82" s="401"/>
      <c r="Q82" s="401"/>
      <c r="R82" s="401"/>
      <c r="S82" s="66" t="s">
        <v>400</v>
      </c>
      <c r="T82" s="66" t="s">
        <v>1781</v>
      </c>
      <c r="U82" s="702" t="s">
        <v>96</v>
      </c>
      <c r="V82" s="702"/>
      <c r="W82" s="402" t="s">
        <v>129</v>
      </c>
      <c r="X82" s="66" t="s">
        <v>98</v>
      </c>
      <c r="Y82" s="402" t="s">
        <v>177</v>
      </c>
      <c r="Z82" s="402" t="s">
        <v>99</v>
      </c>
      <c r="AA82" s="684" t="s">
        <v>99</v>
      </c>
      <c r="AB82" s="702"/>
      <c r="AC82" s="703" t="s">
        <v>98</v>
      </c>
      <c r="AD82" s="703" t="s">
        <v>98</v>
      </c>
      <c r="AE82" s="623" t="s">
        <v>163</v>
      </c>
      <c r="AG82" s="622" t="s">
        <v>163</v>
      </c>
      <c r="AH82" s="622" t="s">
        <v>163</v>
      </c>
      <c r="AI82" s="623" t="s">
        <v>163</v>
      </c>
    </row>
    <row r="83" spans="1:35" ht="30" customHeight="1">
      <c r="A83" s="15">
        <f t="shared" si="1"/>
        <v>80</v>
      </c>
      <c r="B83" s="187" t="s">
        <v>91</v>
      </c>
      <c r="C83" s="215" t="s">
        <v>402</v>
      </c>
      <c r="D83" s="187" t="s">
        <v>403</v>
      </c>
      <c r="E83" s="188"/>
      <c r="F83" s="228"/>
      <c r="G83" s="228"/>
      <c r="H83" s="228"/>
      <c r="I83" s="228"/>
      <c r="J83" s="228"/>
      <c r="K83" s="228"/>
      <c r="L83" s="228"/>
      <c r="M83" s="228"/>
      <c r="N83" s="230" t="s">
        <v>1340</v>
      </c>
      <c r="O83" s="230"/>
      <c r="P83" s="230"/>
      <c r="Q83" s="239"/>
      <c r="R83" s="239"/>
      <c r="S83" s="84" t="s">
        <v>1782</v>
      </c>
      <c r="T83" s="84" t="s">
        <v>1784</v>
      </c>
      <c r="U83" s="520" t="s">
        <v>119</v>
      </c>
      <c r="V83" s="520"/>
      <c r="W83" s="155" t="s">
        <v>129</v>
      </c>
      <c r="X83" s="84" t="s">
        <v>98</v>
      </c>
      <c r="Y83" s="155" t="s">
        <v>177</v>
      </c>
      <c r="Z83" s="155" t="s">
        <v>99</v>
      </c>
      <c r="AA83" s="669" t="s">
        <v>99</v>
      </c>
      <c r="AB83" s="520"/>
      <c r="AC83" s="592" t="s">
        <v>216</v>
      </c>
      <c r="AD83" s="592" t="s">
        <v>216</v>
      </c>
      <c r="AE83" s="241" t="s">
        <v>3850</v>
      </c>
      <c r="AG83" s="374" t="s">
        <v>3909</v>
      </c>
      <c r="AH83" s="382" t="s">
        <v>3910</v>
      </c>
      <c r="AI83" s="374" t="s">
        <v>105</v>
      </c>
    </row>
    <row r="84" spans="1:35" s="396" customFormat="1">
      <c r="A84" s="15">
        <f t="shared" si="1"/>
        <v>81</v>
      </c>
      <c r="B84" s="390" t="s">
        <v>91</v>
      </c>
      <c r="C84" s="390" t="s">
        <v>407</v>
      </c>
      <c r="D84" s="391" t="s">
        <v>393</v>
      </c>
      <c r="E84" s="392"/>
      <c r="F84" s="393"/>
      <c r="G84" s="393"/>
      <c r="H84" s="393"/>
      <c r="I84" s="393"/>
      <c r="J84" s="393"/>
      <c r="K84" s="393"/>
      <c r="L84" s="393" t="s">
        <v>408</v>
      </c>
      <c r="M84" s="393"/>
      <c r="N84" s="438"/>
      <c r="O84" s="393"/>
      <c r="P84" s="393"/>
      <c r="Q84" s="393"/>
      <c r="R84" s="393"/>
      <c r="S84" s="394" t="s">
        <v>409</v>
      </c>
      <c r="T84" s="394" t="s">
        <v>1786</v>
      </c>
      <c r="U84" s="699" t="s">
        <v>119</v>
      </c>
      <c r="V84" s="699"/>
      <c r="W84" s="395" t="s">
        <v>129</v>
      </c>
      <c r="X84" s="78" t="s">
        <v>359</v>
      </c>
      <c r="Y84" s="395" t="s">
        <v>177</v>
      </c>
      <c r="Z84" s="395" t="s">
        <v>99</v>
      </c>
      <c r="AA84" s="681" t="s">
        <v>99</v>
      </c>
      <c r="AB84" s="681"/>
      <c r="AC84" s="678" t="s">
        <v>274</v>
      </c>
      <c r="AD84" s="678" t="s">
        <v>274</v>
      </c>
      <c r="AE84" s="623" t="s">
        <v>163</v>
      </c>
      <c r="AF84" s="1442"/>
      <c r="AG84" s="622" t="s">
        <v>163</v>
      </c>
      <c r="AH84" s="622" t="s">
        <v>163</v>
      </c>
      <c r="AI84" s="623" t="s">
        <v>163</v>
      </c>
    </row>
    <row r="85" spans="1:35" s="381" customFormat="1">
      <c r="A85" s="15">
        <f t="shared" si="1"/>
        <v>82</v>
      </c>
      <c r="B85" s="376" t="s">
        <v>91</v>
      </c>
      <c r="C85" s="423" t="s">
        <v>397</v>
      </c>
      <c r="D85" s="397" t="s">
        <v>398</v>
      </c>
      <c r="E85" s="398"/>
      <c r="F85" s="399"/>
      <c r="G85" s="399"/>
      <c r="H85" s="399"/>
      <c r="I85" s="399"/>
      <c r="J85" s="399"/>
      <c r="K85" s="399"/>
      <c r="L85" s="399"/>
      <c r="M85" s="399" t="s">
        <v>399</v>
      </c>
      <c r="N85" s="441"/>
      <c r="O85" s="399"/>
      <c r="P85" s="399"/>
      <c r="Q85" s="399"/>
      <c r="R85" s="399"/>
      <c r="S85" s="378" t="s">
        <v>411</v>
      </c>
      <c r="T85" s="378" t="s">
        <v>1787</v>
      </c>
      <c r="U85" s="702" t="s">
        <v>96</v>
      </c>
      <c r="V85" s="702"/>
      <c r="W85" s="402" t="s">
        <v>129</v>
      </c>
      <c r="X85" s="66" t="s">
        <v>359</v>
      </c>
      <c r="Y85" s="402" t="s">
        <v>177</v>
      </c>
      <c r="Z85" s="402" t="s">
        <v>99</v>
      </c>
      <c r="AA85" s="684" t="s">
        <v>99</v>
      </c>
      <c r="AB85" s="684"/>
      <c r="AC85" s="566" t="s">
        <v>3911</v>
      </c>
      <c r="AD85" s="566" t="s">
        <v>3911</v>
      </c>
      <c r="AE85" s="623" t="s">
        <v>163</v>
      </c>
      <c r="AF85" s="1442"/>
      <c r="AG85" s="622" t="s">
        <v>163</v>
      </c>
      <c r="AH85" s="622" t="s">
        <v>163</v>
      </c>
      <c r="AI85" s="623" t="s">
        <v>163</v>
      </c>
    </row>
    <row r="86" spans="1:35" ht="18" customHeight="1">
      <c r="A86" s="15">
        <f t="shared" si="1"/>
        <v>83</v>
      </c>
      <c r="B86" s="382" t="s">
        <v>91</v>
      </c>
      <c r="C86" s="215" t="s">
        <v>402</v>
      </c>
      <c r="D86" s="187" t="s">
        <v>403</v>
      </c>
      <c r="E86" s="387"/>
      <c r="F86" s="228"/>
      <c r="G86" s="228"/>
      <c r="H86" s="228"/>
      <c r="I86" s="228"/>
      <c r="J86" s="228"/>
      <c r="K86" s="228"/>
      <c r="L86" s="228"/>
      <c r="M86" s="228"/>
      <c r="N86" s="230" t="s">
        <v>1340</v>
      </c>
      <c r="O86" s="403"/>
      <c r="P86" s="567"/>
      <c r="Q86" s="1479"/>
      <c r="R86" s="1479"/>
      <c r="S86" s="213" t="s">
        <v>1788</v>
      </c>
      <c r="T86" s="213" t="s">
        <v>1789</v>
      </c>
      <c r="U86" s="520" t="s">
        <v>119</v>
      </c>
      <c r="V86" s="520"/>
      <c r="W86" s="155" t="s">
        <v>129</v>
      </c>
      <c r="X86" s="84" t="s">
        <v>359</v>
      </c>
      <c r="Y86" s="155" t="s">
        <v>177</v>
      </c>
      <c r="Z86" s="155" t="s">
        <v>99</v>
      </c>
      <c r="AA86" s="669" t="s">
        <v>99</v>
      </c>
      <c r="AB86" s="669"/>
      <c r="AC86" s="217" t="s">
        <v>216</v>
      </c>
      <c r="AD86" s="217" t="s">
        <v>216</v>
      </c>
      <c r="AE86" s="623" t="s">
        <v>163</v>
      </c>
      <c r="AG86" s="622" t="s">
        <v>163</v>
      </c>
      <c r="AH86" s="622" t="s">
        <v>163</v>
      </c>
      <c r="AI86" s="623" t="s">
        <v>163</v>
      </c>
    </row>
    <row r="87" spans="1:35" ht="30" customHeight="1">
      <c r="A87" s="15">
        <f t="shared" si="1"/>
        <v>84</v>
      </c>
      <c r="B87" s="391" t="s">
        <v>91</v>
      </c>
      <c r="C87" s="391" t="s">
        <v>415</v>
      </c>
      <c r="D87" s="391" t="s">
        <v>393</v>
      </c>
      <c r="E87" s="404"/>
      <c r="F87" s="393"/>
      <c r="G87" s="393"/>
      <c r="H87" s="393"/>
      <c r="I87" s="393"/>
      <c r="J87" s="393"/>
      <c r="K87" s="393"/>
      <c r="L87" s="393" t="s">
        <v>416</v>
      </c>
      <c r="M87" s="439"/>
      <c r="N87" s="477"/>
      <c r="O87" s="477"/>
      <c r="P87" s="477"/>
      <c r="Q87" s="477"/>
      <c r="R87" s="477"/>
      <c r="S87" s="78" t="s">
        <v>417</v>
      </c>
      <c r="T87" s="78" t="s">
        <v>1791</v>
      </c>
      <c r="U87" s="699" t="s">
        <v>119</v>
      </c>
      <c r="V87" s="699"/>
      <c r="W87" s="395" t="s">
        <v>129</v>
      </c>
      <c r="X87" s="78" t="s">
        <v>98</v>
      </c>
      <c r="Y87" s="565" t="s">
        <v>177</v>
      </c>
      <c r="Z87" s="565" t="s">
        <v>99</v>
      </c>
      <c r="AA87" s="681" t="s">
        <v>99</v>
      </c>
      <c r="AB87" s="681"/>
      <c r="AC87" s="678" t="s">
        <v>274</v>
      </c>
      <c r="AD87" s="678" t="s">
        <v>274</v>
      </c>
      <c r="AE87" s="623" t="s">
        <v>163</v>
      </c>
      <c r="AG87" s="622" t="s">
        <v>163</v>
      </c>
      <c r="AH87" s="622" t="s">
        <v>163</v>
      </c>
      <c r="AI87" s="623" t="s">
        <v>163</v>
      </c>
    </row>
    <row r="88" spans="1:35" ht="30" customHeight="1">
      <c r="A88" s="15">
        <f t="shared" si="1"/>
        <v>85</v>
      </c>
      <c r="B88" s="397" t="s">
        <v>91</v>
      </c>
      <c r="C88" s="423" t="s">
        <v>397</v>
      </c>
      <c r="D88" s="397" t="s">
        <v>398</v>
      </c>
      <c r="E88" s="410"/>
      <c r="F88" s="399"/>
      <c r="G88" s="399"/>
      <c r="H88" s="399"/>
      <c r="I88" s="399"/>
      <c r="J88" s="399"/>
      <c r="K88" s="399"/>
      <c r="L88" s="399"/>
      <c r="M88" s="399" t="s">
        <v>399</v>
      </c>
      <c r="N88" s="401"/>
      <c r="O88" s="401"/>
      <c r="P88" s="401"/>
      <c r="Q88" s="401"/>
      <c r="R88" s="401"/>
      <c r="S88" s="66" t="s">
        <v>419</v>
      </c>
      <c r="T88" s="66" t="s">
        <v>1792</v>
      </c>
      <c r="U88" s="702" t="s">
        <v>96</v>
      </c>
      <c r="V88" s="702"/>
      <c r="W88" s="402" t="s">
        <v>129</v>
      </c>
      <c r="X88" s="66" t="s">
        <v>98</v>
      </c>
      <c r="Y88" s="566" t="s">
        <v>177</v>
      </c>
      <c r="Z88" s="566" t="s">
        <v>99</v>
      </c>
      <c r="AA88" s="684" t="s">
        <v>99</v>
      </c>
      <c r="AB88" s="684"/>
      <c r="AC88" s="572" t="s">
        <v>98</v>
      </c>
      <c r="AD88" s="572" t="s">
        <v>98</v>
      </c>
      <c r="AE88" s="623" t="s">
        <v>163</v>
      </c>
      <c r="AG88" s="622" t="s">
        <v>163</v>
      </c>
      <c r="AH88" s="622" t="s">
        <v>163</v>
      </c>
      <c r="AI88" s="623" t="s">
        <v>163</v>
      </c>
    </row>
    <row r="89" spans="1:35" ht="30" customHeight="1">
      <c r="A89" s="15">
        <f t="shared" si="1"/>
        <v>86</v>
      </c>
      <c r="B89" s="187" t="s">
        <v>91</v>
      </c>
      <c r="C89" s="187" t="s">
        <v>421</v>
      </c>
      <c r="D89" s="187" t="s">
        <v>403</v>
      </c>
      <c r="E89" s="188"/>
      <c r="F89" s="189"/>
      <c r="G89" s="189"/>
      <c r="H89" s="189"/>
      <c r="I89" s="189"/>
      <c r="J89" s="189"/>
      <c r="K89" s="189"/>
      <c r="L89" s="189"/>
      <c r="M89" s="189"/>
      <c r="N89" s="191" t="s">
        <v>1793</v>
      </c>
      <c r="O89" s="191"/>
      <c r="P89" s="191"/>
      <c r="Q89" s="239"/>
      <c r="R89" s="239"/>
      <c r="S89" s="84" t="s">
        <v>1794</v>
      </c>
      <c r="T89" s="84" t="s">
        <v>1795</v>
      </c>
      <c r="U89" s="520" t="s">
        <v>119</v>
      </c>
      <c r="V89" s="520"/>
      <c r="W89" s="155" t="s">
        <v>129</v>
      </c>
      <c r="X89" s="84" t="s">
        <v>98</v>
      </c>
      <c r="Y89" s="217" t="s">
        <v>177</v>
      </c>
      <c r="Z89" s="217" t="s">
        <v>99</v>
      </c>
      <c r="AA89" s="669" t="s">
        <v>99</v>
      </c>
      <c r="AB89" s="669"/>
      <c r="AC89" s="573" t="s">
        <v>216</v>
      </c>
      <c r="AD89" s="573" t="s">
        <v>216</v>
      </c>
      <c r="AE89" s="570" t="s">
        <v>3850</v>
      </c>
      <c r="AG89" s="374" t="s">
        <v>3912</v>
      </c>
      <c r="AH89" s="382" t="s">
        <v>3913</v>
      </c>
      <c r="AI89" s="374" t="s">
        <v>105</v>
      </c>
    </row>
    <row r="90" spans="1:35" s="396" customFormat="1" ht="32.25" customHeight="1">
      <c r="A90" s="15">
        <f t="shared" si="1"/>
        <v>87</v>
      </c>
      <c r="B90" s="391" t="s">
        <v>91</v>
      </c>
      <c r="C90" s="391" t="s">
        <v>425</v>
      </c>
      <c r="D90" s="391" t="s">
        <v>393</v>
      </c>
      <c r="E90" s="404"/>
      <c r="F90" s="393"/>
      <c r="G90" s="393"/>
      <c r="H90" s="393"/>
      <c r="I90" s="393"/>
      <c r="J90" s="393" t="s">
        <v>426</v>
      </c>
      <c r="K90" s="393"/>
      <c r="L90" s="393"/>
      <c r="M90" s="393"/>
      <c r="N90" s="438"/>
      <c r="O90" s="393"/>
      <c r="P90" s="393"/>
      <c r="Q90" s="393"/>
      <c r="R90" s="467"/>
      <c r="S90" s="78" t="s">
        <v>1796</v>
      </c>
      <c r="T90" s="78" t="s">
        <v>1797</v>
      </c>
      <c r="U90" s="699" t="s">
        <v>119</v>
      </c>
      <c r="V90" s="699"/>
      <c r="W90" s="395" t="s">
        <v>129</v>
      </c>
      <c r="X90" s="391" t="s">
        <v>98</v>
      </c>
      <c r="Y90" s="565" t="s">
        <v>177</v>
      </c>
      <c r="Z90" s="565" t="s">
        <v>99</v>
      </c>
      <c r="AA90" s="681" t="s">
        <v>99</v>
      </c>
      <c r="AB90" s="681"/>
      <c r="AC90" s="678" t="s">
        <v>229</v>
      </c>
      <c r="AD90" s="678" t="s">
        <v>229</v>
      </c>
      <c r="AE90" s="570" t="s">
        <v>3721</v>
      </c>
      <c r="AF90" s="1442"/>
      <c r="AG90" s="374" t="s">
        <v>3914</v>
      </c>
      <c r="AH90" s="382" t="s">
        <v>3915</v>
      </c>
      <c r="AI90" s="374" t="s">
        <v>128</v>
      </c>
    </row>
    <row r="91" spans="1:35" s="381" customFormat="1" ht="33.75" customHeight="1">
      <c r="A91" s="15">
        <f t="shared" si="1"/>
        <v>88</v>
      </c>
      <c r="B91" s="397" t="s">
        <v>91</v>
      </c>
      <c r="C91" s="397" t="s">
        <v>3916</v>
      </c>
      <c r="D91" s="397" t="s">
        <v>398</v>
      </c>
      <c r="E91" s="410"/>
      <c r="F91" s="399"/>
      <c r="G91" s="399"/>
      <c r="H91" s="399"/>
      <c r="I91" s="399"/>
      <c r="J91" s="399"/>
      <c r="K91" s="399" t="s">
        <v>430</v>
      </c>
      <c r="L91" s="399"/>
      <c r="M91" s="399"/>
      <c r="N91" s="401"/>
      <c r="O91" s="401"/>
      <c r="P91" s="401"/>
      <c r="Q91" s="401"/>
      <c r="R91" s="447"/>
      <c r="S91" s="66" t="s">
        <v>1798</v>
      </c>
      <c r="T91" s="66" t="s">
        <v>1799</v>
      </c>
      <c r="U91" s="702" t="s">
        <v>96</v>
      </c>
      <c r="V91" s="702"/>
      <c r="W91" s="402" t="s">
        <v>129</v>
      </c>
      <c r="X91" s="397" t="s">
        <v>98</v>
      </c>
      <c r="Y91" s="566" t="s">
        <v>177</v>
      </c>
      <c r="Z91" s="566" t="s">
        <v>99</v>
      </c>
      <c r="AA91" s="684" t="s">
        <v>99</v>
      </c>
      <c r="AB91" s="702"/>
      <c r="AC91" s="572" t="s">
        <v>98</v>
      </c>
      <c r="AD91" s="572" t="s">
        <v>98</v>
      </c>
      <c r="AE91" s="623" t="s">
        <v>163</v>
      </c>
      <c r="AF91" s="1442"/>
      <c r="AG91" s="622" t="s">
        <v>163</v>
      </c>
      <c r="AH91" s="622" t="s">
        <v>163</v>
      </c>
      <c r="AI91" s="623" t="s">
        <v>163</v>
      </c>
    </row>
    <row r="92" spans="1:35" s="194" customFormat="1" ht="50.25" customHeight="1">
      <c r="A92" s="15">
        <f t="shared" si="1"/>
        <v>89</v>
      </c>
      <c r="B92" s="187" t="s">
        <v>91</v>
      </c>
      <c r="C92" s="187" t="s">
        <v>433</v>
      </c>
      <c r="D92" s="187" t="s">
        <v>109</v>
      </c>
      <c r="E92" s="188"/>
      <c r="F92" s="189"/>
      <c r="G92" s="189"/>
      <c r="H92" s="189"/>
      <c r="I92" s="189"/>
      <c r="J92" s="189"/>
      <c r="K92" s="228"/>
      <c r="L92" s="228" t="s">
        <v>434</v>
      </c>
      <c r="M92" s="228"/>
      <c r="N92" s="459"/>
      <c r="O92" s="228"/>
      <c r="P92" s="228"/>
      <c r="Q92" s="228"/>
      <c r="R92" s="735"/>
      <c r="S92" s="84" t="s">
        <v>1800</v>
      </c>
      <c r="T92" s="84" t="s">
        <v>1801</v>
      </c>
      <c r="U92" s="520" t="s">
        <v>119</v>
      </c>
      <c r="V92" s="520"/>
      <c r="W92" s="155" t="s">
        <v>129</v>
      </c>
      <c r="X92" s="187" t="s">
        <v>99</v>
      </c>
      <c r="Y92" s="217" t="s">
        <v>99</v>
      </c>
      <c r="Z92" s="217" t="s">
        <v>99</v>
      </c>
      <c r="AA92" s="669" t="s">
        <v>99</v>
      </c>
      <c r="AB92" s="520"/>
      <c r="AC92" s="573" t="s">
        <v>710</v>
      </c>
      <c r="AD92" s="573" t="s">
        <v>710</v>
      </c>
      <c r="AE92" s="570" t="s">
        <v>3809</v>
      </c>
      <c r="AF92" s="1442"/>
      <c r="AG92" s="193" t="s">
        <v>3917</v>
      </c>
      <c r="AH92" s="187" t="s">
        <v>3918</v>
      </c>
      <c r="AI92" s="193" t="s">
        <v>105</v>
      </c>
    </row>
    <row r="93" spans="1:35" s="194" customFormat="1" ht="33.75" customHeight="1">
      <c r="A93" s="15">
        <f t="shared" si="1"/>
        <v>90</v>
      </c>
      <c r="B93" s="187" t="s">
        <v>91</v>
      </c>
      <c r="C93" s="187" t="s">
        <v>437</v>
      </c>
      <c r="D93" s="187" t="s">
        <v>109</v>
      </c>
      <c r="E93" s="188"/>
      <c r="F93" s="189"/>
      <c r="G93" s="189"/>
      <c r="H93" s="189"/>
      <c r="I93" s="189"/>
      <c r="J93" s="189"/>
      <c r="K93" s="228"/>
      <c r="L93" s="228" t="s">
        <v>438</v>
      </c>
      <c r="M93" s="403"/>
      <c r="N93" s="230"/>
      <c r="O93" s="230"/>
      <c r="P93" s="230"/>
      <c r="Q93" s="230"/>
      <c r="R93" s="460"/>
      <c r="S93" s="84" t="s">
        <v>3919</v>
      </c>
      <c r="T93" s="84" t="s">
        <v>3920</v>
      </c>
      <c r="U93" s="520" t="s">
        <v>119</v>
      </c>
      <c r="V93" s="520"/>
      <c r="W93" s="155" t="s">
        <v>129</v>
      </c>
      <c r="X93" s="84"/>
      <c r="Y93" s="217"/>
      <c r="Z93" s="217" t="s">
        <v>99</v>
      </c>
      <c r="AA93" s="669" t="s">
        <v>99</v>
      </c>
      <c r="AB93" s="520"/>
      <c r="AC93" s="573" t="s">
        <v>710</v>
      </c>
      <c r="AD93" s="573" t="s">
        <v>710</v>
      </c>
      <c r="AE93" s="570" t="s">
        <v>3809</v>
      </c>
      <c r="AF93" s="1442"/>
      <c r="AG93" s="193" t="s">
        <v>3921</v>
      </c>
      <c r="AH93" s="187" t="s">
        <v>3922</v>
      </c>
      <c r="AI93" s="193" t="s">
        <v>119</v>
      </c>
    </row>
    <row r="94" spans="1:35" s="194" customFormat="1" ht="50.25" customHeight="1">
      <c r="A94" s="15">
        <f t="shared" si="1"/>
        <v>91</v>
      </c>
      <c r="B94" s="187" t="s">
        <v>91</v>
      </c>
      <c r="C94" s="187" t="s">
        <v>3923</v>
      </c>
      <c r="D94" s="187" t="s">
        <v>109</v>
      </c>
      <c r="E94" s="188"/>
      <c r="F94" s="189"/>
      <c r="G94" s="189"/>
      <c r="H94" s="189"/>
      <c r="I94" s="189"/>
      <c r="J94" s="189"/>
      <c r="K94" s="228"/>
      <c r="L94" s="228" t="s">
        <v>3924</v>
      </c>
      <c r="M94" s="228"/>
      <c r="N94" s="228"/>
      <c r="O94" s="228"/>
      <c r="P94" s="228"/>
      <c r="Q94" s="228"/>
      <c r="R94" s="735"/>
      <c r="S94" s="84" t="s">
        <v>3925</v>
      </c>
      <c r="T94" s="84" t="s">
        <v>3926</v>
      </c>
      <c r="U94" s="520" t="s">
        <v>119</v>
      </c>
      <c r="V94" s="520"/>
      <c r="W94" s="155" t="s">
        <v>511</v>
      </c>
      <c r="X94" s="84"/>
      <c r="Y94" s="217"/>
      <c r="Z94" s="217" t="s">
        <v>99</v>
      </c>
      <c r="AA94" s="669" t="s">
        <v>99</v>
      </c>
      <c r="AB94" s="520"/>
      <c r="AC94" s="573" t="s">
        <v>216</v>
      </c>
      <c r="AD94" s="573" t="s">
        <v>216</v>
      </c>
      <c r="AE94" s="570" t="s">
        <v>3809</v>
      </c>
      <c r="AF94" s="1442"/>
      <c r="AG94" s="193" t="s">
        <v>3927</v>
      </c>
      <c r="AH94" s="187" t="s">
        <v>3928</v>
      </c>
      <c r="AI94" s="193" t="s">
        <v>119</v>
      </c>
    </row>
    <row r="95" spans="1:35" ht="40.5" customHeight="1">
      <c r="A95" s="15">
        <f t="shared" si="1"/>
        <v>92</v>
      </c>
      <c r="B95" s="187" t="s">
        <v>91</v>
      </c>
      <c r="C95" s="187" t="s">
        <v>3929</v>
      </c>
      <c r="D95" s="187" t="s">
        <v>109</v>
      </c>
      <c r="E95" s="220"/>
      <c r="F95" s="189"/>
      <c r="G95" s="189"/>
      <c r="H95" s="189"/>
      <c r="I95" s="189"/>
      <c r="J95" s="189"/>
      <c r="K95" s="228"/>
      <c r="L95" s="230" t="s">
        <v>3930</v>
      </c>
      <c r="M95" s="230"/>
      <c r="N95" s="230"/>
      <c r="O95" s="230"/>
      <c r="P95" s="230"/>
      <c r="Q95" s="230"/>
      <c r="R95" s="230"/>
      <c r="S95" s="84" t="s">
        <v>3931</v>
      </c>
      <c r="T95" s="84" t="s">
        <v>3932</v>
      </c>
      <c r="U95" s="520" t="s">
        <v>119</v>
      </c>
      <c r="V95" s="520"/>
      <c r="W95" s="155" t="s">
        <v>511</v>
      </c>
      <c r="X95" s="84"/>
      <c r="Y95" s="217"/>
      <c r="Z95" s="217" t="s">
        <v>99</v>
      </c>
      <c r="AA95" s="669" t="s">
        <v>99</v>
      </c>
      <c r="AB95" s="520"/>
      <c r="AC95" s="573" t="s">
        <v>216</v>
      </c>
      <c r="AD95" s="573" t="s">
        <v>216</v>
      </c>
      <c r="AE95" s="570" t="s">
        <v>3809</v>
      </c>
      <c r="AG95" s="374" t="s">
        <v>3933</v>
      </c>
      <c r="AH95" s="382" t="s">
        <v>3934</v>
      </c>
      <c r="AI95" s="374" t="s">
        <v>119</v>
      </c>
    </row>
    <row r="96" spans="1:35" s="421" customFormat="1" ht="36">
      <c r="A96" s="15">
        <f t="shared" si="1"/>
        <v>93</v>
      </c>
      <c r="B96" s="187" t="s">
        <v>91</v>
      </c>
      <c r="C96" s="187" t="s">
        <v>3935</v>
      </c>
      <c r="D96" s="187" t="s">
        <v>109</v>
      </c>
      <c r="E96" s="188"/>
      <c r="F96" s="189"/>
      <c r="G96" s="189"/>
      <c r="H96" s="189"/>
      <c r="I96" s="189"/>
      <c r="J96" s="189"/>
      <c r="K96" s="228"/>
      <c r="L96" s="228" t="s">
        <v>3936</v>
      </c>
      <c r="M96" s="228"/>
      <c r="N96" s="228"/>
      <c r="O96" s="228"/>
      <c r="P96" s="228"/>
      <c r="Q96" s="228"/>
      <c r="R96" s="735"/>
      <c r="S96" s="84" t="s">
        <v>3937</v>
      </c>
      <c r="T96" s="84" t="s">
        <v>3938</v>
      </c>
      <c r="U96" s="520" t="s">
        <v>1150</v>
      </c>
      <c r="V96" s="520"/>
      <c r="W96" s="155" t="s">
        <v>511</v>
      </c>
      <c r="X96" s="84" t="s">
        <v>3939</v>
      </c>
      <c r="Y96" s="217" t="s">
        <v>3940</v>
      </c>
      <c r="Z96" s="217" t="s">
        <v>3941</v>
      </c>
      <c r="AA96" s="669" t="s">
        <v>3942</v>
      </c>
      <c r="AB96" s="520"/>
      <c r="AC96" s="573" t="s">
        <v>216</v>
      </c>
      <c r="AD96" s="573" t="s">
        <v>216</v>
      </c>
      <c r="AE96" s="570" t="s">
        <v>3721</v>
      </c>
      <c r="AF96" s="1444"/>
      <c r="AG96" s="737" t="s">
        <v>3943</v>
      </c>
      <c r="AH96" s="416" t="s">
        <v>3944</v>
      </c>
      <c r="AI96" s="420" t="s">
        <v>128</v>
      </c>
    </row>
    <row r="97" spans="1:35" s="738" customFormat="1">
      <c r="A97" s="15">
        <f t="shared" si="1"/>
        <v>94</v>
      </c>
      <c r="B97" s="391" t="s">
        <v>267</v>
      </c>
      <c r="C97" s="391" t="s">
        <v>3945</v>
      </c>
      <c r="D97" s="391" t="s">
        <v>124</v>
      </c>
      <c r="E97" s="404"/>
      <c r="F97" s="393"/>
      <c r="G97" s="393"/>
      <c r="H97" s="393"/>
      <c r="I97" s="393"/>
      <c r="J97" s="393" t="s">
        <v>3946</v>
      </c>
      <c r="K97" s="393"/>
      <c r="L97" s="393"/>
      <c r="M97" s="393"/>
      <c r="N97" s="393"/>
      <c r="O97" s="393"/>
      <c r="P97" s="393"/>
      <c r="Q97" s="393"/>
      <c r="R97" s="467"/>
      <c r="S97" s="78" t="s">
        <v>3947</v>
      </c>
      <c r="T97" s="78" t="s">
        <v>3948</v>
      </c>
      <c r="U97" s="699" t="s">
        <v>105</v>
      </c>
      <c r="V97" s="699"/>
      <c r="W97" s="395" t="s">
        <v>993</v>
      </c>
      <c r="X97" s="681" t="s">
        <v>99</v>
      </c>
      <c r="Y97" s="565" t="s">
        <v>99</v>
      </c>
      <c r="Z97" s="565" t="s">
        <v>99</v>
      </c>
      <c r="AA97" s="681" t="s">
        <v>99</v>
      </c>
      <c r="AB97" s="681"/>
      <c r="AC97" s="569" t="s">
        <v>216</v>
      </c>
      <c r="AD97" s="569" t="s">
        <v>216</v>
      </c>
      <c r="AE97" s="752" t="s">
        <v>99</v>
      </c>
      <c r="AF97" s="1442"/>
      <c r="AG97" s="622" t="s">
        <v>163</v>
      </c>
      <c r="AH97" s="622" t="s">
        <v>163</v>
      </c>
      <c r="AI97" s="623" t="s">
        <v>163</v>
      </c>
    </row>
    <row r="98" spans="1:35" s="739" customFormat="1">
      <c r="A98" s="15">
        <f t="shared" si="1"/>
        <v>95</v>
      </c>
      <c r="B98" s="397" t="s">
        <v>267</v>
      </c>
      <c r="C98" s="397" t="s">
        <v>397</v>
      </c>
      <c r="D98" s="397" t="s">
        <v>131</v>
      </c>
      <c r="E98" s="410"/>
      <c r="F98" s="399"/>
      <c r="G98" s="399"/>
      <c r="H98" s="399"/>
      <c r="I98" s="399"/>
      <c r="J98" s="399"/>
      <c r="K98" s="399" t="s">
        <v>1338</v>
      </c>
      <c r="L98" s="399"/>
      <c r="M98" s="399"/>
      <c r="N98" s="399"/>
      <c r="O98" s="399"/>
      <c r="P98" s="399"/>
      <c r="Q98" s="399"/>
      <c r="R98" s="492"/>
      <c r="S98" s="66" t="s">
        <v>3949</v>
      </c>
      <c r="T98" s="66" t="s">
        <v>3949</v>
      </c>
      <c r="U98" s="702" t="s">
        <v>96</v>
      </c>
      <c r="V98" s="702"/>
      <c r="W98" s="402" t="s">
        <v>753</v>
      </c>
      <c r="X98" s="684" t="s">
        <v>99</v>
      </c>
      <c r="Y98" s="566" t="s">
        <v>99</v>
      </c>
      <c r="Z98" s="566" t="s">
        <v>99</v>
      </c>
      <c r="AA98" s="684" t="s">
        <v>99</v>
      </c>
      <c r="AB98" s="684"/>
      <c r="AC98" s="572" t="s">
        <v>211</v>
      </c>
      <c r="AD98" s="572" t="s">
        <v>211</v>
      </c>
      <c r="AE98" s="752" t="s">
        <v>99</v>
      </c>
      <c r="AF98" s="1444"/>
      <c r="AG98" s="622" t="s">
        <v>163</v>
      </c>
      <c r="AH98" s="622" t="s">
        <v>163</v>
      </c>
      <c r="AI98" s="623" t="s">
        <v>163</v>
      </c>
    </row>
    <row r="99" spans="1:35" s="421" customFormat="1" ht="36">
      <c r="A99" s="15">
        <f t="shared" si="1"/>
        <v>96</v>
      </c>
      <c r="B99" s="187" t="s">
        <v>267</v>
      </c>
      <c r="C99" s="187" t="s">
        <v>3951</v>
      </c>
      <c r="D99" s="187" t="s">
        <v>109</v>
      </c>
      <c r="E99" s="188"/>
      <c r="F99" s="189"/>
      <c r="G99" s="189"/>
      <c r="H99" s="189"/>
      <c r="I99" s="189"/>
      <c r="J99" s="189"/>
      <c r="K99" s="228"/>
      <c r="L99" s="228" t="s">
        <v>3952</v>
      </c>
      <c r="M99" s="228"/>
      <c r="N99" s="228"/>
      <c r="O99" s="228"/>
      <c r="P99" s="228"/>
      <c r="Q99" s="228"/>
      <c r="R99" s="735"/>
      <c r="S99" s="84" t="s">
        <v>3953</v>
      </c>
      <c r="T99" s="84" t="s">
        <v>7632</v>
      </c>
      <c r="U99" s="520" t="s">
        <v>105</v>
      </c>
      <c r="V99" s="520"/>
      <c r="W99" s="155" t="s">
        <v>993</v>
      </c>
      <c r="X99" s="669" t="s">
        <v>1814</v>
      </c>
      <c r="Y99" s="217" t="s">
        <v>122</v>
      </c>
      <c r="Z99" s="217" t="s">
        <v>365</v>
      </c>
      <c r="AA99" s="740" t="s">
        <v>7662</v>
      </c>
      <c r="AB99" s="520"/>
      <c r="AC99" s="573" t="s">
        <v>216</v>
      </c>
      <c r="AD99" s="573" t="s">
        <v>216</v>
      </c>
      <c r="AE99" s="570" t="s">
        <v>3726</v>
      </c>
      <c r="AF99" s="1444"/>
      <c r="AG99" s="737" t="s">
        <v>3954</v>
      </c>
      <c r="AH99" s="416" t="s">
        <v>3955</v>
      </c>
      <c r="AI99" s="420" t="s">
        <v>128</v>
      </c>
    </row>
    <row r="100" spans="1:35" s="421" customFormat="1">
      <c r="A100" s="15">
        <f t="shared" si="1"/>
        <v>97</v>
      </c>
      <c r="B100" s="187" t="s">
        <v>267</v>
      </c>
      <c r="C100" s="187" t="s">
        <v>402</v>
      </c>
      <c r="D100" s="187" t="s">
        <v>109</v>
      </c>
      <c r="E100" s="188"/>
      <c r="F100" s="189"/>
      <c r="G100" s="189"/>
      <c r="H100" s="189"/>
      <c r="I100" s="189"/>
      <c r="J100" s="189"/>
      <c r="K100" s="228"/>
      <c r="L100" s="228" t="s">
        <v>1340</v>
      </c>
      <c r="M100" s="228"/>
      <c r="N100" s="228"/>
      <c r="O100" s="228"/>
      <c r="P100" s="228"/>
      <c r="Q100" s="228"/>
      <c r="R100" s="735"/>
      <c r="S100" s="84" t="s">
        <v>3956</v>
      </c>
      <c r="T100" s="84" t="s">
        <v>7633</v>
      </c>
      <c r="U100" s="520" t="s">
        <v>105</v>
      </c>
      <c r="V100" s="520"/>
      <c r="W100" s="155" t="s">
        <v>993</v>
      </c>
      <c r="X100" s="669" t="s">
        <v>114</v>
      </c>
      <c r="Y100" s="217" t="s">
        <v>98</v>
      </c>
      <c r="Z100" s="217" t="s">
        <v>99</v>
      </c>
      <c r="AA100" s="669"/>
      <c r="AB100" s="520"/>
      <c r="AC100" s="573" t="s">
        <v>216</v>
      </c>
      <c r="AD100" s="573" t="s">
        <v>216</v>
      </c>
      <c r="AE100" s="570" t="s">
        <v>3726</v>
      </c>
      <c r="AF100" s="1444"/>
      <c r="AG100" s="737" t="s">
        <v>3957</v>
      </c>
      <c r="AH100" s="416" t="s">
        <v>3958</v>
      </c>
      <c r="AI100" s="420" t="s">
        <v>128</v>
      </c>
    </row>
    <row r="101" spans="1:35" s="396" customFormat="1" ht="41.25" customHeight="1">
      <c r="A101" s="15">
        <f t="shared" si="1"/>
        <v>98</v>
      </c>
      <c r="B101" s="391" t="s">
        <v>91</v>
      </c>
      <c r="C101" s="391" t="s">
        <v>3959</v>
      </c>
      <c r="D101" s="391" t="s">
        <v>124</v>
      </c>
      <c r="E101" s="404"/>
      <c r="F101" s="393"/>
      <c r="G101" s="393"/>
      <c r="H101" s="393" t="s">
        <v>3960</v>
      </c>
      <c r="I101" s="393"/>
      <c r="J101" s="393"/>
      <c r="K101" s="393"/>
      <c r="L101" s="393"/>
      <c r="M101" s="393"/>
      <c r="N101" s="393"/>
      <c r="O101" s="393"/>
      <c r="P101" s="393"/>
      <c r="Q101" s="393"/>
      <c r="R101" s="467"/>
      <c r="S101" s="78" t="s">
        <v>3961</v>
      </c>
      <c r="T101" s="78" t="s">
        <v>3962</v>
      </c>
      <c r="U101" s="699" t="s">
        <v>1150</v>
      </c>
      <c r="V101" s="699"/>
      <c r="W101" s="395" t="s">
        <v>129</v>
      </c>
      <c r="X101" s="741" t="s">
        <v>99</v>
      </c>
      <c r="Y101" s="699" t="s">
        <v>99</v>
      </c>
      <c r="Z101" s="699" t="s">
        <v>99</v>
      </c>
      <c r="AA101" s="681" t="s">
        <v>99</v>
      </c>
      <c r="AB101" s="681"/>
      <c r="AC101" s="569" t="s">
        <v>683</v>
      </c>
      <c r="AD101" s="569" t="s">
        <v>683</v>
      </c>
      <c r="AE101" s="570" t="s">
        <v>3721</v>
      </c>
      <c r="AF101" s="1442"/>
      <c r="AG101" s="374" t="s">
        <v>3963</v>
      </c>
      <c r="AH101" s="382" t="s">
        <v>3964</v>
      </c>
      <c r="AI101" s="374" t="s">
        <v>1150</v>
      </c>
    </row>
    <row r="102" spans="1:35" s="381" customFormat="1" ht="43.5" customHeight="1">
      <c r="A102" s="15">
        <f t="shared" si="1"/>
        <v>99</v>
      </c>
      <c r="B102" s="397" t="s">
        <v>91</v>
      </c>
      <c r="C102" s="397" t="s">
        <v>351</v>
      </c>
      <c r="D102" s="397" t="s">
        <v>131</v>
      </c>
      <c r="E102" s="410"/>
      <c r="F102" s="399"/>
      <c r="G102" s="399"/>
      <c r="H102" s="399"/>
      <c r="I102" s="399" t="s">
        <v>352</v>
      </c>
      <c r="J102" s="399"/>
      <c r="K102" s="399"/>
      <c r="L102" s="399"/>
      <c r="M102" s="399"/>
      <c r="N102" s="399"/>
      <c r="O102" s="399"/>
      <c r="P102" s="399"/>
      <c r="Q102" s="399"/>
      <c r="R102" s="492"/>
      <c r="S102" s="66" t="s">
        <v>1809</v>
      </c>
      <c r="T102" s="66" t="s">
        <v>1810</v>
      </c>
      <c r="U102" s="702" t="s">
        <v>96</v>
      </c>
      <c r="V102" s="702"/>
      <c r="W102" s="402" t="s">
        <v>129</v>
      </c>
      <c r="X102" s="742" t="s">
        <v>211</v>
      </c>
      <c r="Y102" s="734" t="s">
        <v>211</v>
      </c>
      <c r="Z102" s="734" t="s">
        <v>99</v>
      </c>
      <c r="AA102" s="684" t="s">
        <v>211</v>
      </c>
      <c r="AB102" s="702"/>
      <c r="AC102" s="572" t="s">
        <v>99</v>
      </c>
      <c r="AD102" s="572" t="s">
        <v>99</v>
      </c>
      <c r="AE102" s="623" t="s">
        <v>163</v>
      </c>
      <c r="AF102" s="1442"/>
      <c r="AG102" s="622" t="s">
        <v>163</v>
      </c>
      <c r="AH102" s="622" t="s">
        <v>163</v>
      </c>
      <c r="AI102" s="623" t="s">
        <v>163</v>
      </c>
    </row>
    <row r="103" spans="1:35" s="194" customFormat="1" ht="62.25" customHeight="1">
      <c r="A103" s="15">
        <f t="shared" si="1"/>
        <v>100</v>
      </c>
      <c r="B103" s="187" t="s">
        <v>91</v>
      </c>
      <c r="C103" s="187" t="s">
        <v>355</v>
      </c>
      <c r="D103" s="187" t="s">
        <v>109</v>
      </c>
      <c r="E103" s="188"/>
      <c r="F103" s="189"/>
      <c r="G103" s="189"/>
      <c r="H103" s="189"/>
      <c r="I103" s="189"/>
      <c r="J103" s="189" t="s">
        <v>356</v>
      </c>
      <c r="K103" s="189"/>
      <c r="L103" s="189"/>
      <c r="M103" s="189"/>
      <c r="N103" s="189"/>
      <c r="O103" s="189"/>
      <c r="P103" s="189"/>
      <c r="Q103" s="189"/>
      <c r="R103" s="495"/>
      <c r="S103" s="84" t="s">
        <v>3965</v>
      </c>
      <c r="T103" s="84" t="s">
        <v>3966</v>
      </c>
      <c r="U103" s="520" t="s">
        <v>105</v>
      </c>
      <c r="V103" s="520"/>
      <c r="W103" s="155" t="s">
        <v>129</v>
      </c>
      <c r="X103" s="84" t="s">
        <v>99</v>
      </c>
      <c r="Y103" s="217" t="s">
        <v>177</v>
      </c>
      <c r="Z103" s="217" t="s">
        <v>99</v>
      </c>
      <c r="AA103" s="669" t="s">
        <v>177</v>
      </c>
      <c r="AB103" s="520"/>
      <c r="AC103" s="592" t="s">
        <v>216</v>
      </c>
      <c r="AD103" s="592" t="s">
        <v>216</v>
      </c>
      <c r="AE103" s="241" t="s">
        <v>3850</v>
      </c>
      <c r="AF103" s="1442"/>
      <c r="AG103" s="193" t="s">
        <v>3967</v>
      </c>
      <c r="AH103" s="187" t="s">
        <v>3968</v>
      </c>
      <c r="AI103" s="193" t="s">
        <v>105</v>
      </c>
    </row>
    <row r="104" spans="1:35" s="194" customFormat="1" ht="54" customHeight="1">
      <c r="A104" s="15">
        <f t="shared" si="1"/>
        <v>101</v>
      </c>
      <c r="B104" s="187" t="s">
        <v>91</v>
      </c>
      <c r="C104" s="187" t="s">
        <v>360</v>
      </c>
      <c r="D104" s="187" t="s">
        <v>109</v>
      </c>
      <c r="E104" s="188"/>
      <c r="F104" s="189"/>
      <c r="G104" s="189"/>
      <c r="H104" s="189"/>
      <c r="I104" s="189"/>
      <c r="J104" s="189" t="s">
        <v>361</v>
      </c>
      <c r="K104" s="189"/>
      <c r="L104" s="189"/>
      <c r="M104" s="189"/>
      <c r="N104" s="189"/>
      <c r="O104" s="189"/>
      <c r="P104" s="189"/>
      <c r="Q104" s="189"/>
      <c r="R104" s="189"/>
      <c r="S104" s="84" t="s">
        <v>2959</v>
      </c>
      <c r="T104" s="84" t="s">
        <v>7518</v>
      </c>
      <c r="U104" s="520" t="s">
        <v>119</v>
      </c>
      <c r="V104" s="520"/>
      <c r="W104" s="155" t="s">
        <v>129</v>
      </c>
      <c r="X104" s="84"/>
      <c r="Y104" s="155"/>
      <c r="Z104" s="155"/>
      <c r="AA104" s="669" t="s">
        <v>6735</v>
      </c>
      <c r="AB104" s="520"/>
      <c r="AC104" s="592" t="s">
        <v>216</v>
      </c>
      <c r="AD104" s="592" t="s">
        <v>216</v>
      </c>
      <c r="AE104" s="241" t="s">
        <v>3850</v>
      </c>
      <c r="AF104" s="1442"/>
      <c r="AG104" s="193" t="s">
        <v>3969</v>
      </c>
      <c r="AH104" s="187" t="s">
        <v>3970</v>
      </c>
      <c r="AI104" s="193" t="s">
        <v>105</v>
      </c>
    </row>
    <row r="105" spans="1:35" s="194" customFormat="1" ht="59.25" customHeight="1">
      <c r="A105" s="15">
        <f t="shared" si="1"/>
        <v>102</v>
      </c>
      <c r="B105" s="187" t="s">
        <v>512</v>
      </c>
      <c r="C105" s="187" t="s">
        <v>367</v>
      </c>
      <c r="D105" s="187" t="s">
        <v>109</v>
      </c>
      <c r="E105" s="188"/>
      <c r="F105" s="189"/>
      <c r="G105" s="189"/>
      <c r="H105" s="189"/>
      <c r="I105" s="189"/>
      <c r="J105" s="189" t="s">
        <v>524</v>
      </c>
      <c r="K105" s="189"/>
      <c r="L105" s="189"/>
      <c r="M105" s="189"/>
      <c r="N105" s="189"/>
      <c r="O105" s="189"/>
      <c r="P105" s="189"/>
      <c r="Q105" s="189"/>
      <c r="R105" s="189"/>
      <c r="S105" s="84" t="s">
        <v>3971</v>
      </c>
      <c r="T105" s="84" t="s">
        <v>3972</v>
      </c>
      <c r="U105" s="520" t="s">
        <v>105</v>
      </c>
      <c r="V105" s="520"/>
      <c r="W105" s="155" t="s">
        <v>129</v>
      </c>
      <c r="X105" s="84"/>
      <c r="Y105" s="217"/>
      <c r="Z105" s="155"/>
      <c r="AA105" s="669"/>
      <c r="AB105" s="744"/>
      <c r="AC105" s="721" t="s">
        <v>1164</v>
      </c>
      <c r="AD105" s="721" t="s">
        <v>1164</v>
      </c>
      <c r="AE105" s="348" t="s">
        <v>3726</v>
      </c>
      <c r="AF105" s="1442">
        <v>1</v>
      </c>
      <c r="AG105" s="193" t="s">
        <v>3973</v>
      </c>
      <c r="AH105" s="187" t="s">
        <v>3974</v>
      </c>
      <c r="AI105" s="193" t="s">
        <v>128</v>
      </c>
    </row>
    <row r="106" spans="1:35" ht="63" customHeight="1">
      <c r="A106" s="15">
        <f t="shared" si="1"/>
        <v>103</v>
      </c>
      <c r="B106" s="722" t="s">
        <v>91</v>
      </c>
      <c r="C106" s="722" t="s">
        <v>1766</v>
      </c>
      <c r="D106" s="722" t="s">
        <v>109</v>
      </c>
      <c r="E106" s="724"/>
      <c r="F106" s="724"/>
      <c r="G106" s="724"/>
      <c r="H106" s="724"/>
      <c r="I106" s="729"/>
      <c r="J106" s="724" t="s">
        <v>2930</v>
      </c>
      <c r="K106" s="724"/>
      <c r="L106" s="743"/>
      <c r="M106" s="729"/>
      <c r="N106" s="730"/>
      <c r="O106" s="730"/>
      <c r="P106" s="730"/>
      <c r="Q106" s="730"/>
      <c r="R106" s="730"/>
      <c r="S106" s="725" t="s">
        <v>6683</v>
      </c>
      <c r="T106" s="725" t="s">
        <v>3975</v>
      </c>
      <c r="U106" s="744" t="s">
        <v>119</v>
      </c>
      <c r="V106" s="744"/>
      <c r="W106" s="155" t="s">
        <v>511</v>
      </c>
      <c r="X106" s="725" t="s">
        <v>6733</v>
      </c>
      <c r="Y106" s="726" t="s">
        <v>1208</v>
      </c>
      <c r="Z106" s="155" t="s">
        <v>1209</v>
      </c>
      <c r="AA106" s="713" t="s">
        <v>6734</v>
      </c>
      <c r="AB106" s="744"/>
      <c r="AC106" s="727" t="s">
        <v>274</v>
      </c>
      <c r="AD106" s="727" t="s">
        <v>274</v>
      </c>
      <c r="AE106" s="623" t="s">
        <v>3799</v>
      </c>
      <c r="AG106" s="622" t="s">
        <v>3976</v>
      </c>
      <c r="AH106" s="672" t="s">
        <v>3977</v>
      </c>
      <c r="AI106" s="623" t="s">
        <v>119</v>
      </c>
    </row>
    <row r="107" spans="1:35" s="194" customFormat="1" ht="48" customHeight="1">
      <c r="A107" s="15">
        <f t="shared" si="1"/>
        <v>104</v>
      </c>
      <c r="B107" s="722" t="s">
        <v>91</v>
      </c>
      <c r="C107" s="722" t="s">
        <v>3978</v>
      </c>
      <c r="D107" s="722" t="s">
        <v>109</v>
      </c>
      <c r="E107" s="723"/>
      <c r="F107" s="724"/>
      <c r="G107" s="724"/>
      <c r="H107" s="724"/>
      <c r="I107" s="724"/>
      <c r="J107" s="724" t="s">
        <v>3893</v>
      </c>
      <c r="K107" s="724"/>
      <c r="L107" s="724"/>
      <c r="M107" s="724"/>
      <c r="N107" s="729"/>
      <c r="O107" s="729"/>
      <c r="P107" s="729"/>
      <c r="Q107" s="730"/>
      <c r="R107" s="730"/>
      <c r="S107" s="725" t="s">
        <v>7213</v>
      </c>
      <c r="T107" s="725" t="s">
        <v>6691</v>
      </c>
      <c r="U107" s="520" t="s">
        <v>105</v>
      </c>
      <c r="V107" s="520"/>
      <c r="W107" s="155" t="s">
        <v>511</v>
      </c>
      <c r="X107" s="725" t="s">
        <v>254</v>
      </c>
      <c r="Y107" s="726" t="s">
        <v>142</v>
      </c>
      <c r="Z107" s="726" t="s">
        <v>99</v>
      </c>
      <c r="AA107" s="731" t="s">
        <v>99</v>
      </c>
      <c r="AB107" s="744"/>
      <c r="AC107" s="727" t="s">
        <v>216</v>
      </c>
      <c r="AD107" s="727" t="s">
        <v>216</v>
      </c>
      <c r="AE107" s="623" t="s">
        <v>163</v>
      </c>
      <c r="AF107" s="1442"/>
      <c r="AG107" s="622" t="s">
        <v>163</v>
      </c>
      <c r="AH107" s="622" t="s">
        <v>163</v>
      </c>
      <c r="AI107" s="623" t="s">
        <v>163</v>
      </c>
    </row>
    <row r="108" spans="1:35" s="409" customFormat="1" ht="30" customHeight="1">
      <c r="A108" s="15">
        <f t="shared" si="1"/>
        <v>105</v>
      </c>
      <c r="B108" s="391" t="s">
        <v>91</v>
      </c>
      <c r="C108" s="391" t="s">
        <v>372</v>
      </c>
      <c r="D108" s="391" t="s">
        <v>124</v>
      </c>
      <c r="E108" s="404"/>
      <c r="F108" s="393"/>
      <c r="G108" s="393"/>
      <c r="H108" s="393"/>
      <c r="I108" s="393"/>
      <c r="J108" s="393" t="s">
        <v>373</v>
      </c>
      <c r="K108" s="393"/>
      <c r="L108" s="405"/>
      <c r="M108" s="406"/>
      <c r="N108" s="406"/>
      <c r="O108" s="406"/>
      <c r="P108" s="406"/>
      <c r="Q108" s="406"/>
      <c r="R108" s="406"/>
      <c r="S108" s="78" t="s">
        <v>1817</v>
      </c>
      <c r="T108" s="78" t="s">
        <v>1818</v>
      </c>
      <c r="U108" s="699" t="s">
        <v>119</v>
      </c>
      <c r="V108" s="699"/>
      <c r="W108" s="395" t="s">
        <v>129</v>
      </c>
      <c r="X108" s="78" t="s">
        <v>98</v>
      </c>
      <c r="Y108" s="565" t="s">
        <v>177</v>
      </c>
      <c r="Z108" s="565" t="s">
        <v>99</v>
      </c>
      <c r="AA108" s="681" t="s">
        <v>99</v>
      </c>
      <c r="AB108" s="681"/>
      <c r="AC108" s="678" t="s">
        <v>274</v>
      </c>
      <c r="AD108" s="678" t="s">
        <v>274</v>
      </c>
      <c r="AE108" s="241" t="s">
        <v>3733</v>
      </c>
      <c r="AF108" s="1442"/>
      <c r="AG108" s="193" t="s">
        <v>3907</v>
      </c>
      <c r="AH108" s="187" t="s">
        <v>3908</v>
      </c>
      <c r="AI108" s="193" t="s">
        <v>105</v>
      </c>
    </row>
    <row r="109" spans="1:35" s="412" customFormat="1" ht="30" customHeight="1">
      <c r="A109" s="15">
        <f t="shared" si="1"/>
        <v>106</v>
      </c>
      <c r="B109" s="397" t="s">
        <v>91</v>
      </c>
      <c r="C109" s="397" t="s">
        <v>376</v>
      </c>
      <c r="D109" s="397" t="s">
        <v>131</v>
      </c>
      <c r="E109" s="410"/>
      <c r="F109" s="399"/>
      <c r="G109" s="399"/>
      <c r="H109" s="399"/>
      <c r="I109" s="399"/>
      <c r="J109" s="399"/>
      <c r="K109" s="399" t="s">
        <v>377</v>
      </c>
      <c r="L109" s="399"/>
      <c r="M109" s="399"/>
      <c r="N109" s="399"/>
      <c r="O109" s="399"/>
      <c r="P109" s="399"/>
      <c r="Q109" s="399"/>
      <c r="R109" s="399"/>
      <c r="S109" s="66" t="s">
        <v>1819</v>
      </c>
      <c r="T109" s="66" t="s">
        <v>3898</v>
      </c>
      <c r="U109" s="702" t="s">
        <v>1116</v>
      </c>
      <c r="V109" s="702"/>
      <c r="W109" s="402" t="s">
        <v>129</v>
      </c>
      <c r="X109" s="66" t="s">
        <v>98</v>
      </c>
      <c r="Y109" s="566" t="s">
        <v>177</v>
      </c>
      <c r="Z109" s="566" t="s">
        <v>99</v>
      </c>
      <c r="AA109" s="684" t="s">
        <v>99</v>
      </c>
      <c r="AB109" s="702"/>
      <c r="AC109" s="703" t="s">
        <v>99</v>
      </c>
      <c r="AD109" s="703" t="s">
        <v>99</v>
      </c>
      <c r="AE109" s="623" t="s">
        <v>163</v>
      </c>
      <c r="AF109" s="1442"/>
      <c r="AG109" s="622" t="s">
        <v>163</v>
      </c>
      <c r="AH109" s="622" t="s">
        <v>163</v>
      </c>
      <c r="AI109" s="623" t="s">
        <v>163</v>
      </c>
    </row>
    <row r="110" spans="1:35" s="194" customFormat="1" ht="30" customHeight="1">
      <c r="A110" s="15">
        <f t="shared" si="1"/>
        <v>107</v>
      </c>
      <c r="B110" s="187" t="s">
        <v>91</v>
      </c>
      <c r="C110" s="187" t="s">
        <v>380</v>
      </c>
      <c r="D110" s="187" t="s">
        <v>109</v>
      </c>
      <c r="E110" s="188"/>
      <c r="F110" s="189"/>
      <c r="G110" s="189"/>
      <c r="H110" s="189"/>
      <c r="I110" s="189"/>
      <c r="J110" s="189"/>
      <c r="K110" s="189"/>
      <c r="L110" s="189" t="s">
        <v>381</v>
      </c>
      <c r="M110" s="189"/>
      <c r="N110" s="190"/>
      <c r="O110" s="190"/>
      <c r="P110" s="190"/>
      <c r="Q110" s="191"/>
      <c r="R110" s="191"/>
      <c r="S110" s="84" t="s">
        <v>3979</v>
      </c>
      <c r="T110" s="84" t="s">
        <v>2962</v>
      </c>
      <c r="U110" s="520" t="s">
        <v>119</v>
      </c>
      <c r="V110" s="520"/>
      <c r="W110" s="155" t="s">
        <v>129</v>
      </c>
      <c r="X110" s="84" t="s">
        <v>98</v>
      </c>
      <c r="Y110" s="217" t="s">
        <v>177</v>
      </c>
      <c r="Z110" s="217" t="s">
        <v>99</v>
      </c>
      <c r="AA110" s="669" t="s">
        <v>99</v>
      </c>
      <c r="AB110" s="520"/>
      <c r="AC110" s="592" t="s">
        <v>216</v>
      </c>
      <c r="AD110" s="592" t="s">
        <v>216</v>
      </c>
      <c r="AE110" s="623" t="s">
        <v>163</v>
      </c>
      <c r="AF110" s="1442"/>
      <c r="AG110" s="622" t="s">
        <v>163</v>
      </c>
      <c r="AH110" s="622" t="s">
        <v>163</v>
      </c>
      <c r="AI110" s="623" t="s">
        <v>163</v>
      </c>
    </row>
    <row r="111" spans="1:35">
      <c r="A111" s="15">
        <f t="shared" si="1"/>
        <v>108</v>
      </c>
      <c r="B111" s="187" t="s">
        <v>91</v>
      </c>
      <c r="C111" s="187" t="s">
        <v>384</v>
      </c>
      <c r="D111" s="187" t="s">
        <v>109</v>
      </c>
      <c r="E111" s="188"/>
      <c r="F111" s="189"/>
      <c r="G111" s="189"/>
      <c r="H111" s="189"/>
      <c r="I111" s="189"/>
      <c r="J111" s="189"/>
      <c r="K111" s="189"/>
      <c r="L111" s="190" t="s">
        <v>385</v>
      </c>
      <c r="M111" s="191"/>
      <c r="N111" s="191"/>
      <c r="O111" s="191"/>
      <c r="P111" s="191"/>
      <c r="Q111" s="191"/>
      <c r="R111" s="191"/>
      <c r="S111" s="84" t="s">
        <v>1823</v>
      </c>
      <c r="T111" s="84" t="s">
        <v>1824</v>
      </c>
      <c r="U111" s="520" t="s">
        <v>119</v>
      </c>
      <c r="V111" s="520"/>
      <c r="W111" s="155" t="s">
        <v>129</v>
      </c>
      <c r="X111" s="84"/>
      <c r="Y111" s="155"/>
      <c r="Z111" s="155" t="s">
        <v>99</v>
      </c>
      <c r="AA111" s="669" t="s">
        <v>99</v>
      </c>
      <c r="AB111" s="520"/>
      <c r="AC111" s="592" t="s">
        <v>274</v>
      </c>
      <c r="AD111" s="592" t="s">
        <v>274</v>
      </c>
      <c r="AE111" s="241" t="s">
        <v>3901</v>
      </c>
      <c r="AG111" s="374" t="s">
        <v>3980</v>
      </c>
      <c r="AH111" s="382" t="s">
        <v>3981</v>
      </c>
      <c r="AI111" s="374" t="s">
        <v>105</v>
      </c>
    </row>
    <row r="112" spans="1:35">
      <c r="A112" s="15">
        <f t="shared" si="1"/>
        <v>109</v>
      </c>
      <c r="B112" s="187" t="s">
        <v>91</v>
      </c>
      <c r="C112" s="187" t="s">
        <v>388</v>
      </c>
      <c r="D112" s="187" t="s">
        <v>109</v>
      </c>
      <c r="E112" s="188"/>
      <c r="F112" s="189"/>
      <c r="G112" s="189"/>
      <c r="H112" s="189"/>
      <c r="I112" s="189"/>
      <c r="J112" s="189"/>
      <c r="K112" s="189"/>
      <c r="L112" s="189" t="s">
        <v>389</v>
      </c>
      <c r="M112" s="189"/>
      <c r="N112" s="189"/>
      <c r="O112" s="189"/>
      <c r="P112" s="189"/>
      <c r="Q112" s="189"/>
      <c r="R112" s="189"/>
      <c r="S112" s="84" t="s">
        <v>3982</v>
      </c>
      <c r="T112" s="84" t="s">
        <v>3983</v>
      </c>
      <c r="U112" s="520" t="s">
        <v>119</v>
      </c>
      <c r="V112" s="520"/>
      <c r="W112" s="155" t="s">
        <v>129</v>
      </c>
      <c r="X112" s="84"/>
      <c r="Y112" s="155"/>
      <c r="Z112" s="155" t="s">
        <v>99</v>
      </c>
      <c r="AA112" s="669" t="s">
        <v>99</v>
      </c>
      <c r="AB112" s="520"/>
      <c r="AC112" s="592" t="s">
        <v>216</v>
      </c>
      <c r="AD112" s="592" t="s">
        <v>216</v>
      </c>
      <c r="AE112" s="241" t="s">
        <v>3901</v>
      </c>
      <c r="AG112" s="374" t="s">
        <v>3980</v>
      </c>
      <c r="AH112" s="382" t="s">
        <v>3981</v>
      </c>
      <c r="AI112" s="374" t="s">
        <v>105</v>
      </c>
    </row>
    <row r="113" spans="1:35" ht="30" customHeight="1">
      <c r="A113" s="15">
        <f t="shared" si="1"/>
        <v>110</v>
      </c>
      <c r="B113" s="187" t="s">
        <v>91</v>
      </c>
      <c r="C113" s="187" t="s">
        <v>1331</v>
      </c>
      <c r="D113" s="187" t="s">
        <v>109</v>
      </c>
      <c r="E113" s="188"/>
      <c r="F113" s="189"/>
      <c r="G113" s="189"/>
      <c r="H113" s="189"/>
      <c r="I113" s="189"/>
      <c r="J113" s="189"/>
      <c r="K113" s="189"/>
      <c r="L113" s="189" t="s">
        <v>1332</v>
      </c>
      <c r="M113" s="189"/>
      <c r="N113" s="190"/>
      <c r="O113" s="190"/>
      <c r="P113" s="190"/>
      <c r="Q113" s="191"/>
      <c r="R113" s="192"/>
      <c r="S113" s="187" t="s">
        <v>3984</v>
      </c>
      <c r="T113" s="84" t="s">
        <v>3985</v>
      </c>
      <c r="U113" s="520" t="s">
        <v>119</v>
      </c>
      <c r="V113" s="520"/>
      <c r="W113" s="155" t="s">
        <v>638</v>
      </c>
      <c r="X113" s="84" t="s">
        <v>98</v>
      </c>
      <c r="Y113" s="155" t="s">
        <v>177</v>
      </c>
      <c r="Z113" s="155" t="s">
        <v>99</v>
      </c>
      <c r="AA113" s="669" t="s">
        <v>99</v>
      </c>
      <c r="AB113" s="520"/>
      <c r="AC113" s="592" t="s">
        <v>216</v>
      </c>
      <c r="AD113" s="592" t="s">
        <v>216</v>
      </c>
      <c r="AE113" s="623" t="s">
        <v>163</v>
      </c>
      <c r="AG113" s="622" t="s">
        <v>163</v>
      </c>
      <c r="AH113" s="622" t="s">
        <v>163</v>
      </c>
      <c r="AI113" s="623" t="s">
        <v>163</v>
      </c>
    </row>
    <row r="114" spans="1:35" s="396" customFormat="1" ht="30" customHeight="1">
      <c r="A114" s="15">
        <f t="shared" si="1"/>
        <v>111</v>
      </c>
      <c r="B114" s="391" t="s">
        <v>91</v>
      </c>
      <c r="C114" s="422" t="s">
        <v>392</v>
      </c>
      <c r="D114" s="391" t="s">
        <v>393</v>
      </c>
      <c r="E114" s="404"/>
      <c r="F114" s="393"/>
      <c r="G114" s="393"/>
      <c r="H114" s="393"/>
      <c r="I114" s="393"/>
      <c r="J114" s="393"/>
      <c r="K114" s="393"/>
      <c r="L114" s="393" t="s">
        <v>394</v>
      </c>
      <c r="M114" s="439"/>
      <c r="N114" s="439"/>
      <c r="O114" s="439"/>
      <c r="P114" s="439"/>
      <c r="Q114" s="439"/>
      <c r="R114" s="439"/>
      <c r="S114" s="78" t="s">
        <v>395</v>
      </c>
      <c r="T114" s="78" t="s">
        <v>1780</v>
      </c>
      <c r="U114" s="699" t="s">
        <v>119</v>
      </c>
      <c r="V114" s="699"/>
      <c r="W114" s="395" t="s">
        <v>129</v>
      </c>
      <c r="X114" s="78" t="s">
        <v>98</v>
      </c>
      <c r="Y114" s="395" t="s">
        <v>177</v>
      </c>
      <c r="Z114" s="395" t="s">
        <v>99</v>
      </c>
      <c r="AA114" s="681" t="s">
        <v>99</v>
      </c>
      <c r="AB114" s="681"/>
      <c r="AC114" s="678" t="s">
        <v>274</v>
      </c>
      <c r="AD114" s="678" t="s">
        <v>274</v>
      </c>
      <c r="AE114" s="623" t="s">
        <v>163</v>
      </c>
      <c r="AF114" s="1442"/>
      <c r="AG114" s="622" t="s">
        <v>163</v>
      </c>
      <c r="AH114" s="622" t="s">
        <v>163</v>
      </c>
      <c r="AI114" s="623" t="s">
        <v>163</v>
      </c>
    </row>
    <row r="115" spans="1:35" s="381" customFormat="1" ht="30" customHeight="1">
      <c r="A115" s="15">
        <f t="shared" si="1"/>
        <v>112</v>
      </c>
      <c r="B115" s="397" t="s">
        <v>91</v>
      </c>
      <c r="C115" s="423" t="s">
        <v>397</v>
      </c>
      <c r="D115" s="397" t="s">
        <v>398</v>
      </c>
      <c r="E115" s="410"/>
      <c r="F115" s="399"/>
      <c r="G115" s="399"/>
      <c r="H115" s="399"/>
      <c r="I115" s="399"/>
      <c r="J115" s="399"/>
      <c r="K115" s="399"/>
      <c r="L115" s="399"/>
      <c r="M115" s="399" t="s">
        <v>399</v>
      </c>
      <c r="N115" s="399"/>
      <c r="O115" s="399"/>
      <c r="P115" s="399"/>
      <c r="Q115" s="399"/>
      <c r="R115" s="399"/>
      <c r="S115" s="66" t="s">
        <v>400</v>
      </c>
      <c r="T115" s="66" t="s">
        <v>1781</v>
      </c>
      <c r="U115" s="702" t="s">
        <v>96</v>
      </c>
      <c r="V115" s="702"/>
      <c r="W115" s="402" t="s">
        <v>129</v>
      </c>
      <c r="X115" s="66" t="s">
        <v>98</v>
      </c>
      <c r="Y115" s="402" t="s">
        <v>177</v>
      </c>
      <c r="Z115" s="402" t="s">
        <v>99</v>
      </c>
      <c r="AA115" s="684" t="s">
        <v>99</v>
      </c>
      <c r="AB115" s="702"/>
      <c r="AC115" s="703" t="s">
        <v>99</v>
      </c>
      <c r="AD115" s="703" t="s">
        <v>99</v>
      </c>
      <c r="AE115" s="623" t="s">
        <v>163</v>
      </c>
      <c r="AF115" s="1442"/>
      <c r="AG115" s="622" t="s">
        <v>163</v>
      </c>
      <c r="AH115" s="622" t="s">
        <v>163</v>
      </c>
      <c r="AI115" s="623" t="s">
        <v>163</v>
      </c>
    </row>
    <row r="116" spans="1:35" ht="30" customHeight="1">
      <c r="A116" s="15">
        <f t="shared" si="1"/>
        <v>113</v>
      </c>
      <c r="B116" s="187" t="s">
        <v>91</v>
      </c>
      <c r="C116" s="215" t="s">
        <v>402</v>
      </c>
      <c r="D116" s="187" t="s">
        <v>403</v>
      </c>
      <c r="E116" s="188"/>
      <c r="F116" s="228"/>
      <c r="G116" s="228"/>
      <c r="H116" s="228"/>
      <c r="I116" s="228"/>
      <c r="J116" s="228"/>
      <c r="K116" s="228"/>
      <c r="L116" s="228"/>
      <c r="M116" s="228"/>
      <c r="N116" s="228" t="s">
        <v>1340</v>
      </c>
      <c r="O116" s="228"/>
      <c r="P116" s="228"/>
      <c r="Q116" s="746"/>
      <c r="R116" s="746"/>
      <c r="S116" s="84" t="s">
        <v>1827</v>
      </c>
      <c r="T116" s="84" t="s">
        <v>1828</v>
      </c>
      <c r="U116" s="520" t="s">
        <v>119</v>
      </c>
      <c r="V116" s="520"/>
      <c r="W116" s="155" t="s">
        <v>129</v>
      </c>
      <c r="X116" s="84" t="s">
        <v>98</v>
      </c>
      <c r="Y116" s="155" t="s">
        <v>177</v>
      </c>
      <c r="Z116" s="155" t="s">
        <v>99</v>
      </c>
      <c r="AA116" s="669" t="s">
        <v>99</v>
      </c>
      <c r="AB116" s="520"/>
      <c r="AC116" s="592" t="s">
        <v>274</v>
      </c>
      <c r="AD116" s="592" t="s">
        <v>274</v>
      </c>
      <c r="AE116" s="241" t="s">
        <v>3809</v>
      </c>
      <c r="AG116" s="374" t="s">
        <v>3986</v>
      </c>
      <c r="AH116" s="382" t="s">
        <v>3987</v>
      </c>
      <c r="AI116" s="374" t="s">
        <v>105</v>
      </c>
    </row>
    <row r="117" spans="1:35">
      <c r="A117" s="15">
        <f t="shared" si="1"/>
        <v>114</v>
      </c>
      <c r="B117" s="390" t="s">
        <v>91</v>
      </c>
      <c r="C117" s="390" t="s">
        <v>407</v>
      </c>
      <c r="D117" s="391" t="s">
        <v>393</v>
      </c>
      <c r="E117" s="392"/>
      <c r="F117" s="393"/>
      <c r="G117" s="393"/>
      <c r="H117" s="393"/>
      <c r="I117" s="393"/>
      <c r="J117" s="393"/>
      <c r="K117" s="393"/>
      <c r="L117" s="393" t="s">
        <v>408</v>
      </c>
      <c r="M117" s="393"/>
      <c r="N117" s="393"/>
      <c r="O117" s="393"/>
      <c r="P117" s="393"/>
      <c r="Q117" s="393"/>
      <c r="R117" s="393"/>
      <c r="S117" s="394" t="s">
        <v>409</v>
      </c>
      <c r="T117" s="394" t="s">
        <v>1786</v>
      </c>
      <c r="U117" s="699" t="s">
        <v>119</v>
      </c>
      <c r="V117" s="699"/>
      <c r="W117" s="426" t="s">
        <v>511</v>
      </c>
      <c r="X117" s="78" t="s">
        <v>359</v>
      </c>
      <c r="Y117" s="395" t="s">
        <v>177</v>
      </c>
      <c r="Z117" s="395" t="s">
        <v>99</v>
      </c>
      <c r="AA117" s="681" t="s">
        <v>99</v>
      </c>
      <c r="AB117" s="681"/>
      <c r="AC117" s="678" t="s">
        <v>274</v>
      </c>
      <c r="AD117" s="678" t="s">
        <v>274</v>
      </c>
      <c r="AE117" s="623" t="s">
        <v>163</v>
      </c>
      <c r="AG117" s="622" t="s">
        <v>163</v>
      </c>
      <c r="AH117" s="622" t="s">
        <v>163</v>
      </c>
      <c r="AI117" s="623" t="s">
        <v>163</v>
      </c>
    </row>
    <row r="118" spans="1:35">
      <c r="A118" s="15">
        <f t="shared" si="1"/>
        <v>115</v>
      </c>
      <c r="B118" s="376" t="s">
        <v>91</v>
      </c>
      <c r="C118" s="423" t="s">
        <v>397</v>
      </c>
      <c r="D118" s="397" t="s">
        <v>398</v>
      </c>
      <c r="E118" s="398"/>
      <c r="F118" s="399"/>
      <c r="G118" s="399"/>
      <c r="H118" s="399"/>
      <c r="I118" s="399"/>
      <c r="J118" s="399"/>
      <c r="K118" s="399"/>
      <c r="L118" s="399"/>
      <c r="M118" s="399" t="s">
        <v>399</v>
      </c>
      <c r="N118" s="399"/>
      <c r="O118" s="399"/>
      <c r="P118" s="399"/>
      <c r="Q118" s="399"/>
      <c r="R118" s="399"/>
      <c r="S118" s="378" t="s">
        <v>411</v>
      </c>
      <c r="T118" s="378" t="s">
        <v>1787</v>
      </c>
      <c r="U118" s="702" t="s">
        <v>96</v>
      </c>
      <c r="V118" s="702"/>
      <c r="W118" s="429" t="s">
        <v>511</v>
      </c>
      <c r="X118" s="66" t="s">
        <v>359</v>
      </c>
      <c r="Y118" s="402" t="s">
        <v>177</v>
      </c>
      <c r="Z118" s="402" t="s">
        <v>99</v>
      </c>
      <c r="AA118" s="684" t="s">
        <v>99</v>
      </c>
      <c r="AB118" s="684"/>
      <c r="AC118" s="734" t="s">
        <v>99</v>
      </c>
      <c r="AD118" s="734" t="s">
        <v>99</v>
      </c>
      <c r="AE118" s="623" t="s">
        <v>163</v>
      </c>
      <c r="AG118" s="622" t="s">
        <v>163</v>
      </c>
      <c r="AH118" s="622" t="s">
        <v>163</v>
      </c>
      <c r="AI118" s="623" t="s">
        <v>163</v>
      </c>
    </row>
    <row r="119" spans="1:35" ht="18" customHeight="1">
      <c r="A119" s="15">
        <f t="shared" si="1"/>
        <v>116</v>
      </c>
      <c r="B119" s="382" t="s">
        <v>91</v>
      </c>
      <c r="C119" s="215" t="s">
        <v>402</v>
      </c>
      <c r="D119" s="187" t="s">
        <v>403</v>
      </c>
      <c r="E119" s="387"/>
      <c r="F119" s="228"/>
      <c r="G119" s="228"/>
      <c r="H119" s="228"/>
      <c r="I119" s="228"/>
      <c r="J119" s="228"/>
      <c r="K119" s="228"/>
      <c r="L119" s="228"/>
      <c r="M119" s="228"/>
      <c r="N119" s="403" t="s">
        <v>1340</v>
      </c>
      <c r="O119" s="403"/>
      <c r="P119" s="567"/>
      <c r="Q119" s="1479"/>
      <c r="R119" s="1479"/>
      <c r="S119" s="476" t="s">
        <v>1829</v>
      </c>
      <c r="T119" s="476" t="s">
        <v>3988</v>
      </c>
      <c r="U119" s="520" t="s">
        <v>119</v>
      </c>
      <c r="V119" s="520"/>
      <c r="W119" s="155" t="s">
        <v>638</v>
      </c>
      <c r="X119" s="84" t="s">
        <v>359</v>
      </c>
      <c r="Y119" s="155" t="s">
        <v>177</v>
      </c>
      <c r="Z119" s="155" t="s">
        <v>99</v>
      </c>
      <c r="AA119" s="669" t="s">
        <v>99</v>
      </c>
      <c r="AB119" s="669"/>
      <c r="AC119" s="717" t="s">
        <v>216</v>
      </c>
      <c r="AD119" s="717" t="s">
        <v>216</v>
      </c>
      <c r="AE119" s="623" t="s">
        <v>163</v>
      </c>
      <c r="AG119" s="622" t="s">
        <v>163</v>
      </c>
      <c r="AH119" s="622" t="s">
        <v>163</v>
      </c>
      <c r="AI119" s="623" t="s">
        <v>163</v>
      </c>
    </row>
    <row r="120" spans="1:35" ht="30" customHeight="1">
      <c r="A120" s="15">
        <f t="shared" si="1"/>
        <v>117</v>
      </c>
      <c r="B120" s="391" t="s">
        <v>91</v>
      </c>
      <c r="C120" s="391" t="s">
        <v>415</v>
      </c>
      <c r="D120" s="391" t="s">
        <v>393</v>
      </c>
      <c r="E120" s="404"/>
      <c r="F120" s="393"/>
      <c r="G120" s="393"/>
      <c r="H120" s="393"/>
      <c r="I120" s="393"/>
      <c r="J120" s="393"/>
      <c r="K120" s="393"/>
      <c r="L120" s="393" t="s">
        <v>416</v>
      </c>
      <c r="M120" s="439"/>
      <c r="N120" s="439"/>
      <c r="O120" s="439"/>
      <c r="P120" s="439"/>
      <c r="Q120" s="439"/>
      <c r="R120" s="439"/>
      <c r="S120" s="78" t="s">
        <v>417</v>
      </c>
      <c r="T120" s="78" t="s">
        <v>1831</v>
      </c>
      <c r="U120" s="699" t="s">
        <v>119</v>
      </c>
      <c r="V120" s="699"/>
      <c r="W120" s="426" t="s">
        <v>511</v>
      </c>
      <c r="X120" s="78" t="s">
        <v>98</v>
      </c>
      <c r="Y120" s="395" t="s">
        <v>177</v>
      </c>
      <c r="Z120" s="395" t="s">
        <v>99</v>
      </c>
      <c r="AA120" s="681" t="s">
        <v>99</v>
      </c>
      <c r="AB120" s="681"/>
      <c r="AC120" s="678" t="s">
        <v>274</v>
      </c>
      <c r="AD120" s="678" t="s">
        <v>274</v>
      </c>
      <c r="AE120" s="623" t="s">
        <v>163</v>
      </c>
      <c r="AG120" s="622" t="s">
        <v>163</v>
      </c>
      <c r="AH120" s="622" t="s">
        <v>163</v>
      </c>
      <c r="AI120" s="623" t="s">
        <v>163</v>
      </c>
    </row>
    <row r="121" spans="1:35" ht="30" customHeight="1">
      <c r="A121" s="15">
        <f t="shared" si="1"/>
        <v>118</v>
      </c>
      <c r="B121" s="397" t="s">
        <v>91</v>
      </c>
      <c r="C121" s="423" t="s">
        <v>397</v>
      </c>
      <c r="D121" s="397" t="s">
        <v>398</v>
      </c>
      <c r="E121" s="571"/>
      <c r="F121" s="401"/>
      <c r="G121" s="401"/>
      <c r="H121" s="401"/>
      <c r="I121" s="401"/>
      <c r="J121" s="399"/>
      <c r="K121" s="401"/>
      <c r="L121" s="401"/>
      <c r="M121" s="401" t="s">
        <v>399</v>
      </c>
      <c r="N121" s="401"/>
      <c r="O121" s="401"/>
      <c r="P121" s="401"/>
      <c r="Q121" s="401"/>
      <c r="R121" s="401"/>
      <c r="S121" s="66" t="s">
        <v>419</v>
      </c>
      <c r="T121" s="66" t="s">
        <v>1832</v>
      </c>
      <c r="U121" s="702" t="s">
        <v>96</v>
      </c>
      <c r="V121" s="702"/>
      <c r="W121" s="429" t="s">
        <v>511</v>
      </c>
      <c r="X121" s="66" t="s">
        <v>98</v>
      </c>
      <c r="Y121" s="566" t="s">
        <v>177</v>
      </c>
      <c r="Z121" s="566" t="s">
        <v>99</v>
      </c>
      <c r="AA121" s="684" t="s">
        <v>99</v>
      </c>
      <c r="AB121" s="684"/>
      <c r="AC121" s="572" t="s">
        <v>98</v>
      </c>
      <c r="AD121" s="572" t="s">
        <v>98</v>
      </c>
      <c r="AE121" s="623" t="s">
        <v>163</v>
      </c>
      <c r="AG121" s="622" t="s">
        <v>163</v>
      </c>
      <c r="AH121" s="622" t="s">
        <v>163</v>
      </c>
      <c r="AI121" s="623" t="s">
        <v>163</v>
      </c>
    </row>
    <row r="122" spans="1:35" ht="30" customHeight="1">
      <c r="A122" s="15">
        <f t="shared" si="1"/>
        <v>119</v>
      </c>
      <c r="B122" s="187" t="s">
        <v>91</v>
      </c>
      <c r="C122" s="187" t="s">
        <v>421</v>
      </c>
      <c r="D122" s="187" t="s">
        <v>403</v>
      </c>
      <c r="E122" s="188"/>
      <c r="F122" s="228"/>
      <c r="G122" s="228"/>
      <c r="H122" s="228"/>
      <c r="I122" s="228"/>
      <c r="J122" s="228"/>
      <c r="K122" s="228"/>
      <c r="L122" s="228"/>
      <c r="M122" s="228"/>
      <c r="N122" s="228" t="s">
        <v>1793</v>
      </c>
      <c r="O122" s="230"/>
      <c r="P122" s="230"/>
      <c r="Q122" s="747"/>
      <c r="R122" s="747"/>
      <c r="S122" s="84" t="s">
        <v>1833</v>
      </c>
      <c r="T122" s="84" t="s">
        <v>1834</v>
      </c>
      <c r="U122" s="520" t="s">
        <v>119</v>
      </c>
      <c r="V122" s="520"/>
      <c r="W122" s="155" t="s">
        <v>638</v>
      </c>
      <c r="X122" s="84" t="s">
        <v>98</v>
      </c>
      <c r="Y122" s="217" t="s">
        <v>177</v>
      </c>
      <c r="Z122" s="217" t="s">
        <v>99</v>
      </c>
      <c r="AA122" s="669" t="s">
        <v>99</v>
      </c>
      <c r="AB122" s="669"/>
      <c r="AC122" s="573" t="s">
        <v>216</v>
      </c>
      <c r="AD122" s="573" t="s">
        <v>216</v>
      </c>
      <c r="AE122" s="570" t="s">
        <v>3809</v>
      </c>
      <c r="AG122" s="374" t="s">
        <v>3989</v>
      </c>
      <c r="AH122" s="382" t="s">
        <v>3990</v>
      </c>
      <c r="AI122" s="374" t="s">
        <v>105</v>
      </c>
    </row>
    <row r="123" spans="1:35" s="748" customFormat="1">
      <c r="A123" s="15">
        <f t="shared" si="1"/>
        <v>120</v>
      </c>
      <c r="B123" s="391" t="s">
        <v>91</v>
      </c>
      <c r="C123" s="391" t="s">
        <v>425</v>
      </c>
      <c r="D123" s="391" t="s">
        <v>393</v>
      </c>
      <c r="E123" s="404"/>
      <c r="F123" s="393"/>
      <c r="G123" s="406"/>
      <c r="H123" s="405"/>
      <c r="I123" s="406"/>
      <c r="J123" s="393" t="s">
        <v>426</v>
      </c>
      <c r="K123" s="406"/>
      <c r="L123" s="393"/>
      <c r="M123" s="406"/>
      <c r="N123" s="393"/>
      <c r="O123" s="406"/>
      <c r="P123" s="393"/>
      <c r="Q123" s="393"/>
      <c r="R123" s="406"/>
      <c r="S123" s="78" t="s">
        <v>1835</v>
      </c>
      <c r="T123" s="78" t="s">
        <v>1836</v>
      </c>
      <c r="U123" s="699" t="s">
        <v>119</v>
      </c>
      <c r="V123" s="699"/>
      <c r="W123" s="426" t="s">
        <v>511</v>
      </c>
      <c r="X123" s="78" t="s">
        <v>98</v>
      </c>
      <c r="Y123" s="395" t="s">
        <v>177</v>
      </c>
      <c r="Z123" s="395" t="s">
        <v>99</v>
      </c>
      <c r="AA123" s="681" t="s">
        <v>99</v>
      </c>
      <c r="AB123" s="681"/>
      <c r="AC123" s="569" t="s">
        <v>229</v>
      </c>
      <c r="AD123" s="569" t="s">
        <v>229</v>
      </c>
      <c r="AE123" s="570" t="s">
        <v>3733</v>
      </c>
      <c r="AF123" s="2015"/>
      <c r="AG123" s="749" t="s">
        <v>3991</v>
      </c>
      <c r="AH123" s="750" t="s">
        <v>3992</v>
      </c>
      <c r="AI123" s="749" t="s">
        <v>128</v>
      </c>
    </row>
    <row r="124" spans="1:35" ht="30" customHeight="1">
      <c r="A124" s="15">
        <f t="shared" si="1"/>
        <v>121</v>
      </c>
      <c r="B124" s="397" t="s">
        <v>91</v>
      </c>
      <c r="C124" s="397" t="s">
        <v>429</v>
      </c>
      <c r="D124" s="397" t="s">
        <v>398</v>
      </c>
      <c r="E124" s="571"/>
      <c r="F124" s="401"/>
      <c r="G124" s="401"/>
      <c r="H124" s="401"/>
      <c r="I124" s="401"/>
      <c r="J124" s="399"/>
      <c r="K124" s="401" t="s">
        <v>430</v>
      </c>
      <c r="L124" s="401"/>
      <c r="M124" s="401"/>
      <c r="N124" s="401"/>
      <c r="O124" s="401"/>
      <c r="P124" s="401"/>
      <c r="Q124" s="401"/>
      <c r="R124" s="401"/>
      <c r="S124" s="66" t="s">
        <v>1837</v>
      </c>
      <c r="T124" s="66" t="s">
        <v>1838</v>
      </c>
      <c r="U124" s="702" t="s">
        <v>96</v>
      </c>
      <c r="V124" s="702"/>
      <c r="W124" s="429" t="s">
        <v>511</v>
      </c>
      <c r="X124" s="66" t="s">
        <v>98</v>
      </c>
      <c r="Y124" s="566" t="s">
        <v>177</v>
      </c>
      <c r="Z124" s="566" t="s">
        <v>99</v>
      </c>
      <c r="AA124" s="684" t="s">
        <v>99</v>
      </c>
      <c r="AB124" s="702"/>
      <c r="AC124" s="572" t="s">
        <v>98</v>
      </c>
      <c r="AD124" s="572" t="s">
        <v>98</v>
      </c>
      <c r="AE124" s="623" t="s">
        <v>163</v>
      </c>
      <c r="AG124" s="622" t="s">
        <v>163</v>
      </c>
      <c r="AH124" s="622" t="s">
        <v>163</v>
      </c>
      <c r="AI124" s="623" t="s">
        <v>163</v>
      </c>
    </row>
    <row r="125" spans="1:35" s="194" customFormat="1">
      <c r="A125" s="15">
        <f t="shared" si="1"/>
        <v>122</v>
      </c>
      <c r="B125" s="187" t="s">
        <v>91</v>
      </c>
      <c r="C125" s="187" t="s">
        <v>433</v>
      </c>
      <c r="D125" s="187" t="s">
        <v>109</v>
      </c>
      <c r="E125" s="188"/>
      <c r="F125" s="189"/>
      <c r="G125" s="189"/>
      <c r="H125" s="189"/>
      <c r="I125" s="189"/>
      <c r="J125" s="189"/>
      <c r="K125" s="189"/>
      <c r="L125" s="189" t="s">
        <v>434</v>
      </c>
      <c r="M125" s="189"/>
      <c r="N125" s="189"/>
      <c r="O125" s="189"/>
      <c r="P125" s="189"/>
      <c r="Q125" s="189"/>
      <c r="R125" s="495"/>
      <c r="S125" s="84" t="s">
        <v>1839</v>
      </c>
      <c r="T125" s="84" t="s">
        <v>1840</v>
      </c>
      <c r="U125" s="520" t="s">
        <v>119</v>
      </c>
      <c r="V125" s="520"/>
      <c r="W125" s="155" t="s">
        <v>638</v>
      </c>
      <c r="X125" s="84" t="s">
        <v>98</v>
      </c>
      <c r="Y125" s="217" t="s">
        <v>3993</v>
      </c>
      <c r="Z125" s="217" t="s">
        <v>99</v>
      </c>
      <c r="AA125" s="669" t="s">
        <v>99</v>
      </c>
      <c r="AB125" s="520"/>
      <c r="AC125" s="573" t="s">
        <v>216</v>
      </c>
      <c r="AD125" s="573" t="s">
        <v>216</v>
      </c>
      <c r="AE125" s="570" t="s">
        <v>3809</v>
      </c>
      <c r="AF125" s="1442"/>
      <c r="AG125" s="193" t="s">
        <v>3994</v>
      </c>
      <c r="AH125" s="187" t="s">
        <v>3995</v>
      </c>
      <c r="AI125" s="193" t="s">
        <v>105</v>
      </c>
    </row>
    <row r="126" spans="1:35" s="194" customFormat="1" ht="27" customHeight="1">
      <c r="A126" s="15">
        <f t="shared" si="1"/>
        <v>123</v>
      </c>
      <c r="B126" s="187" t="s">
        <v>91</v>
      </c>
      <c r="C126" s="187" t="s">
        <v>437</v>
      </c>
      <c r="D126" s="187" t="s">
        <v>109</v>
      </c>
      <c r="E126" s="188"/>
      <c r="F126" s="189"/>
      <c r="G126" s="189"/>
      <c r="H126" s="189"/>
      <c r="I126" s="189"/>
      <c r="J126" s="189"/>
      <c r="K126" s="189"/>
      <c r="L126" s="189" t="s">
        <v>438</v>
      </c>
      <c r="M126" s="189"/>
      <c r="N126" s="191"/>
      <c r="O126" s="191"/>
      <c r="P126" s="191"/>
      <c r="Q126" s="191"/>
      <c r="R126" s="192"/>
      <c r="S126" s="84" t="s">
        <v>3996</v>
      </c>
      <c r="T126" s="84" t="s">
        <v>3997</v>
      </c>
      <c r="U126" s="520" t="s">
        <v>119</v>
      </c>
      <c r="V126" s="520"/>
      <c r="W126" s="155" t="s">
        <v>638</v>
      </c>
      <c r="X126" s="84"/>
      <c r="Y126" s="217"/>
      <c r="Z126" s="217" t="s">
        <v>99</v>
      </c>
      <c r="AA126" s="669" t="s">
        <v>99</v>
      </c>
      <c r="AB126" s="520"/>
      <c r="AC126" s="573" t="s">
        <v>216</v>
      </c>
      <c r="AD126" s="573" t="s">
        <v>216</v>
      </c>
      <c r="AE126" s="570" t="s">
        <v>3809</v>
      </c>
      <c r="AF126" s="1442"/>
      <c r="AG126" s="193" t="s">
        <v>3998</v>
      </c>
      <c r="AH126" s="187" t="s">
        <v>3999</v>
      </c>
      <c r="AI126" s="193" t="s">
        <v>119</v>
      </c>
    </row>
    <row r="127" spans="1:35" s="194" customFormat="1" ht="27.75" customHeight="1">
      <c r="A127" s="15">
        <f t="shared" si="1"/>
        <v>124</v>
      </c>
      <c r="B127" s="187" t="s">
        <v>91</v>
      </c>
      <c r="C127" s="187" t="s">
        <v>3923</v>
      </c>
      <c r="D127" s="187" t="s">
        <v>109</v>
      </c>
      <c r="E127" s="188"/>
      <c r="F127" s="189"/>
      <c r="G127" s="189"/>
      <c r="H127" s="189"/>
      <c r="I127" s="189"/>
      <c r="J127" s="189"/>
      <c r="K127" s="228"/>
      <c r="L127" s="228" t="s">
        <v>3924</v>
      </c>
      <c r="M127" s="228"/>
      <c r="N127" s="230"/>
      <c r="O127" s="230"/>
      <c r="P127" s="230"/>
      <c r="Q127" s="230"/>
      <c r="R127" s="460"/>
      <c r="S127" s="84" t="s">
        <v>4000</v>
      </c>
      <c r="T127" s="84" t="s">
        <v>4001</v>
      </c>
      <c r="U127" s="520" t="s">
        <v>119</v>
      </c>
      <c r="V127" s="520"/>
      <c r="W127" s="155" t="s">
        <v>638</v>
      </c>
      <c r="X127" s="84"/>
      <c r="Y127" s="217"/>
      <c r="Z127" s="217" t="s">
        <v>99</v>
      </c>
      <c r="AA127" s="669" t="s">
        <v>99</v>
      </c>
      <c r="AB127" s="520"/>
      <c r="AC127" s="573" t="s">
        <v>216</v>
      </c>
      <c r="AD127" s="573" t="s">
        <v>216</v>
      </c>
      <c r="AE127" s="570" t="s">
        <v>3809</v>
      </c>
      <c r="AF127" s="1442"/>
      <c r="AG127" s="193" t="s">
        <v>4002</v>
      </c>
      <c r="AH127" s="187" t="s">
        <v>4003</v>
      </c>
      <c r="AI127" s="193" t="s">
        <v>119</v>
      </c>
    </row>
    <row r="128" spans="1:35" s="194" customFormat="1" ht="30.75" customHeight="1">
      <c r="A128" s="15">
        <f t="shared" si="1"/>
        <v>125</v>
      </c>
      <c r="B128" s="187" t="s">
        <v>91</v>
      </c>
      <c r="C128" s="187" t="s">
        <v>3929</v>
      </c>
      <c r="D128" s="187" t="s">
        <v>109</v>
      </c>
      <c r="E128" s="188"/>
      <c r="F128" s="189"/>
      <c r="G128" s="189"/>
      <c r="H128" s="189"/>
      <c r="I128" s="189"/>
      <c r="J128" s="189"/>
      <c r="K128" s="228"/>
      <c r="L128" s="228" t="s">
        <v>3930</v>
      </c>
      <c r="M128" s="228"/>
      <c r="N128" s="230"/>
      <c r="O128" s="230"/>
      <c r="P128" s="230"/>
      <c r="Q128" s="230"/>
      <c r="R128" s="460"/>
      <c r="S128" s="84" t="s">
        <v>4004</v>
      </c>
      <c r="T128" s="84" t="s">
        <v>4005</v>
      </c>
      <c r="U128" s="520" t="s">
        <v>119</v>
      </c>
      <c r="V128" s="520"/>
      <c r="W128" s="155" t="s">
        <v>638</v>
      </c>
      <c r="X128" s="84"/>
      <c r="Y128" s="217"/>
      <c r="Z128" s="217" t="s">
        <v>99</v>
      </c>
      <c r="AA128" s="669" t="s">
        <v>99</v>
      </c>
      <c r="AB128" s="520"/>
      <c r="AC128" s="573" t="s">
        <v>216</v>
      </c>
      <c r="AD128" s="573" t="s">
        <v>216</v>
      </c>
      <c r="AE128" s="570" t="s">
        <v>3809</v>
      </c>
      <c r="AF128" s="1442"/>
      <c r="AG128" s="193" t="s">
        <v>4006</v>
      </c>
      <c r="AH128" s="187" t="s">
        <v>4007</v>
      </c>
      <c r="AI128" s="193" t="s">
        <v>119</v>
      </c>
    </row>
    <row r="129" spans="1:36" s="194" customFormat="1" ht="64.5" customHeight="1">
      <c r="A129" s="15">
        <f t="shared" si="1"/>
        <v>126</v>
      </c>
      <c r="B129" s="187" t="s">
        <v>91</v>
      </c>
      <c r="C129" s="187" t="s">
        <v>3935</v>
      </c>
      <c r="D129" s="187" t="s">
        <v>109</v>
      </c>
      <c r="E129" s="188"/>
      <c r="F129" s="189"/>
      <c r="G129" s="189"/>
      <c r="H129" s="189"/>
      <c r="I129" s="189"/>
      <c r="J129" s="189"/>
      <c r="K129" s="189"/>
      <c r="L129" s="189" t="s">
        <v>3936</v>
      </c>
      <c r="M129" s="189"/>
      <c r="N129" s="189"/>
      <c r="O129" s="189"/>
      <c r="P129" s="189"/>
      <c r="Q129" s="189"/>
      <c r="R129" s="495"/>
      <c r="S129" s="84" t="s">
        <v>4008</v>
      </c>
      <c r="T129" s="84" t="s">
        <v>4009</v>
      </c>
      <c r="U129" s="520" t="s">
        <v>1150</v>
      </c>
      <c r="V129" s="520"/>
      <c r="W129" s="155" t="s">
        <v>638</v>
      </c>
      <c r="X129" s="84" t="s">
        <v>4010</v>
      </c>
      <c r="Y129" s="217" t="s">
        <v>122</v>
      </c>
      <c r="Z129" s="217" t="s">
        <v>3941</v>
      </c>
      <c r="AA129" s="669" t="s">
        <v>3942</v>
      </c>
      <c r="AB129" s="520"/>
      <c r="AC129" s="573" t="s">
        <v>216</v>
      </c>
      <c r="AD129" s="573" t="s">
        <v>216</v>
      </c>
      <c r="AE129" s="570" t="s">
        <v>3721</v>
      </c>
      <c r="AF129" s="1442"/>
      <c r="AG129" s="193" t="s">
        <v>4011</v>
      </c>
      <c r="AH129" s="187" t="s">
        <v>4012</v>
      </c>
      <c r="AI129" s="193" t="s">
        <v>128</v>
      </c>
    </row>
    <row r="130" spans="1:36" s="409" customFormat="1">
      <c r="A130" s="15">
        <f t="shared" si="1"/>
        <v>127</v>
      </c>
      <c r="B130" s="391" t="s">
        <v>267</v>
      </c>
      <c r="C130" s="391" t="s">
        <v>3945</v>
      </c>
      <c r="D130" s="391" t="s">
        <v>124</v>
      </c>
      <c r="E130" s="404"/>
      <c r="F130" s="393"/>
      <c r="G130" s="393"/>
      <c r="H130" s="393"/>
      <c r="I130" s="393"/>
      <c r="J130" s="393" t="s">
        <v>4013</v>
      </c>
      <c r="K130" s="393"/>
      <c r="L130" s="393"/>
      <c r="M130" s="393"/>
      <c r="N130" s="393"/>
      <c r="O130" s="393"/>
      <c r="P130" s="393"/>
      <c r="Q130" s="393"/>
      <c r="R130" s="467"/>
      <c r="S130" s="78" t="s">
        <v>4014</v>
      </c>
      <c r="T130" s="78" t="s">
        <v>4015</v>
      </c>
      <c r="U130" s="699" t="s">
        <v>119</v>
      </c>
      <c r="V130" s="699"/>
      <c r="W130" s="395" t="s">
        <v>993</v>
      </c>
      <c r="X130" s="751" t="s">
        <v>99</v>
      </c>
      <c r="Y130" s="565" t="s">
        <v>99</v>
      </c>
      <c r="Z130" s="565" t="s">
        <v>99</v>
      </c>
      <c r="AA130" s="681" t="s">
        <v>99</v>
      </c>
      <c r="AB130" s="681"/>
      <c r="AC130" s="569" t="s">
        <v>216</v>
      </c>
      <c r="AD130" s="569" t="s">
        <v>216</v>
      </c>
      <c r="AE130" s="752" t="s">
        <v>99</v>
      </c>
      <c r="AF130" s="1442"/>
      <c r="AG130" s="753" t="s">
        <v>163</v>
      </c>
      <c r="AH130" s="753" t="s">
        <v>163</v>
      </c>
      <c r="AI130" s="752" t="s">
        <v>163</v>
      </c>
    </row>
    <row r="131" spans="1:36" s="739" customFormat="1">
      <c r="A131" s="15">
        <f t="shared" si="1"/>
        <v>128</v>
      </c>
      <c r="B131" s="397" t="s">
        <v>267</v>
      </c>
      <c r="C131" s="397" t="s">
        <v>397</v>
      </c>
      <c r="D131" s="397" t="s">
        <v>131</v>
      </c>
      <c r="E131" s="410"/>
      <c r="F131" s="399"/>
      <c r="G131" s="399"/>
      <c r="H131" s="399"/>
      <c r="I131" s="399"/>
      <c r="J131" s="399"/>
      <c r="K131" s="399" t="s">
        <v>1338</v>
      </c>
      <c r="L131" s="399"/>
      <c r="M131" s="399"/>
      <c r="N131" s="399"/>
      <c r="O131" s="399"/>
      <c r="P131" s="399"/>
      <c r="Q131" s="399"/>
      <c r="R131" s="492"/>
      <c r="S131" s="66" t="s">
        <v>3949</v>
      </c>
      <c r="T131" s="66" t="s">
        <v>3949</v>
      </c>
      <c r="U131" s="702" t="s">
        <v>96</v>
      </c>
      <c r="V131" s="702"/>
      <c r="W131" s="402" t="s">
        <v>753</v>
      </c>
      <c r="X131" s="684" t="s">
        <v>99</v>
      </c>
      <c r="Y131" s="566" t="s">
        <v>99</v>
      </c>
      <c r="Z131" s="566" t="s">
        <v>99</v>
      </c>
      <c r="AA131" s="684" t="s">
        <v>99</v>
      </c>
      <c r="AB131" s="684"/>
      <c r="AC131" s="572" t="s">
        <v>211</v>
      </c>
      <c r="AD131" s="572" t="s">
        <v>211</v>
      </c>
      <c r="AE131" s="752" t="s">
        <v>99</v>
      </c>
      <c r="AF131" s="1444"/>
      <c r="AG131" s="753" t="s">
        <v>163</v>
      </c>
      <c r="AH131" s="753" t="s">
        <v>163</v>
      </c>
      <c r="AI131" s="752" t="s">
        <v>163</v>
      </c>
    </row>
    <row r="132" spans="1:36" s="421" customFormat="1" ht="36">
      <c r="A132" s="15">
        <f t="shared" si="1"/>
        <v>129</v>
      </c>
      <c r="B132" s="187" t="s">
        <v>267</v>
      </c>
      <c r="C132" s="187" t="s">
        <v>4016</v>
      </c>
      <c r="D132" s="187" t="s">
        <v>109</v>
      </c>
      <c r="E132" s="188"/>
      <c r="F132" s="189"/>
      <c r="G132" s="189"/>
      <c r="H132" s="189"/>
      <c r="I132" s="189"/>
      <c r="J132" s="189"/>
      <c r="K132" s="228"/>
      <c r="L132" s="228" t="s">
        <v>4017</v>
      </c>
      <c r="M132" s="228"/>
      <c r="N132" s="228"/>
      <c r="O132" s="228"/>
      <c r="P132" s="228"/>
      <c r="Q132" s="228"/>
      <c r="R132" s="735"/>
      <c r="S132" s="84" t="s">
        <v>3953</v>
      </c>
      <c r="T132" s="84" t="s">
        <v>7632</v>
      </c>
      <c r="U132" s="520" t="s">
        <v>105</v>
      </c>
      <c r="V132" s="520"/>
      <c r="W132" s="155" t="s">
        <v>993</v>
      </c>
      <c r="X132" s="669" t="s">
        <v>1814</v>
      </c>
      <c r="Y132" s="217" t="s">
        <v>122</v>
      </c>
      <c r="Z132" s="217" t="s">
        <v>365</v>
      </c>
      <c r="AA132" s="740" t="s">
        <v>7662</v>
      </c>
      <c r="AB132" s="520"/>
      <c r="AC132" s="570" t="s">
        <v>216</v>
      </c>
      <c r="AD132" s="570" t="s">
        <v>216</v>
      </c>
      <c r="AE132" s="570" t="s">
        <v>3726</v>
      </c>
      <c r="AF132" s="1444"/>
      <c r="AG132" s="737" t="s">
        <v>4018</v>
      </c>
      <c r="AH132" s="416" t="s">
        <v>3955</v>
      </c>
      <c r="AI132" s="420" t="s">
        <v>128</v>
      </c>
    </row>
    <row r="133" spans="1:36" s="421" customFormat="1">
      <c r="A133" s="15">
        <f t="shared" ref="A133:A201" si="2">ROW()-ROW(A$3)</f>
        <v>130</v>
      </c>
      <c r="B133" s="187" t="s">
        <v>267</v>
      </c>
      <c r="C133" s="187" t="s">
        <v>402</v>
      </c>
      <c r="D133" s="187" t="s">
        <v>109</v>
      </c>
      <c r="E133" s="188"/>
      <c r="F133" s="189"/>
      <c r="G133" s="189"/>
      <c r="H133" s="189"/>
      <c r="I133" s="189"/>
      <c r="J133" s="189"/>
      <c r="K133" s="228"/>
      <c r="L133" s="228" t="s">
        <v>1340</v>
      </c>
      <c r="M133" s="228"/>
      <c r="N133" s="228"/>
      <c r="O133" s="228"/>
      <c r="P133" s="228"/>
      <c r="Q133" s="228"/>
      <c r="R133" s="735"/>
      <c r="S133" s="84" t="s">
        <v>4019</v>
      </c>
      <c r="T133" s="84" t="s">
        <v>7633</v>
      </c>
      <c r="U133" s="520" t="s">
        <v>105</v>
      </c>
      <c r="V133" s="520"/>
      <c r="W133" s="155" t="s">
        <v>993</v>
      </c>
      <c r="X133" s="669" t="s">
        <v>98</v>
      </c>
      <c r="Y133" s="217" t="s">
        <v>98</v>
      </c>
      <c r="Z133" s="217" t="s">
        <v>163</v>
      </c>
      <c r="AA133" s="669"/>
      <c r="AB133" s="520"/>
      <c r="AC133" s="570" t="s">
        <v>216</v>
      </c>
      <c r="AD133" s="570" t="s">
        <v>216</v>
      </c>
      <c r="AE133" s="570" t="s">
        <v>3726</v>
      </c>
      <c r="AF133" s="1444"/>
      <c r="AG133" s="737" t="s">
        <v>4020</v>
      </c>
      <c r="AH133" s="416" t="s">
        <v>4021</v>
      </c>
      <c r="AI133" s="420" t="s">
        <v>128</v>
      </c>
    </row>
    <row r="134" spans="1:36" s="409" customFormat="1" ht="28.5" customHeight="1">
      <c r="A134" s="15">
        <f t="shared" si="2"/>
        <v>131</v>
      </c>
      <c r="B134" s="391" t="s">
        <v>91</v>
      </c>
      <c r="C134" s="391" t="s">
        <v>4022</v>
      </c>
      <c r="D134" s="391" t="s">
        <v>124</v>
      </c>
      <c r="E134" s="404"/>
      <c r="F134" s="393"/>
      <c r="G134" s="393"/>
      <c r="H134" s="393" t="s">
        <v>4023</v>
      </c>
      <c r="I134" s="393"/>
      <c r="J134" s="393"/>
      <c r="K134" s="393"/>
      <c r="L134" s="393"/>
      <c r="M134" s="393"/>
      <c r="N134" s="393"/>
      <c r="O134" s="393"/>
      <c r="P134" s="393"/>
      <c r="Q134" s="393"/>
      <c r="R134" s="467"/>
      <c r="S134" s="78" t="s">
        <v>4024</v>
      </c>
      <c r="T134" s="78" t="s">
        <v>4025</v>
      </c>
      <c r="U134" s="395" t="s">
        <v>119</v>
      </c>
      <c r="V134" s="395"/>
      <c r="W134" s="395" t="s">
        <v>129</v>
      </c>
      <c r="X134" s="78" t="s">
        <v>98</v>
      </c>
      <c r="Y134" s="565" t="s">
        <v>177</v>
      </c>
      <c r="Z134" s="565" t="s">
        <v>99</v>
      </c>
      <c r="AA134" s="681" t="s">
        <v>177</v>
      </c>
      <c r="AB134" s="681"/>
      <c r="AC134" s="569" t="s">
        <v>274</v>
      </c>
      <c r="AD134" s="569" t="s">
        <v>274</v>
      </c>
      <c r="AE134" s="752" t="s">
        <v>163</v>
      </c>
      <c r="AF134" s="1442"/>
      <c r="AG134" s="753" t="s">
        <v>163</v>
      </c>
      <c r="AH134" s="753" t="s">
        <v>163</v>
      </c>
      <c r="AI134" s="752" t="s">
        <v>163</v>
      </c>
    </row>
    <row r="135" spans="1:36" s="194" customFormat="1" ht="28.5" customHeight="1">
      <c r="A135" s="15">
        <f t="shared" si="2"/>
        <v>132</v>
      </c>
      <c r="B135" s="397" t="s">
        <v>91</v>
      </c>
      <c r="C135" s="397" t="s">
        <v>536</v>
      </c>
      <c r="D135" s="397" t="s">
        <v>398</v>
      </c>
      <c r="E135" s="410"/>
      <c r="F135" s="399"/>
      <c r="G135" s="399"/>
      <c r="H135" s="400"/>
      <c r="I135" s="401" t="s">
        <v>537</v>
      </c>
      <c r="J135" s="401"/>
      <c r="K135" s="401"/>
      <c r="L135" s="401"/>
      <c r="M135" s="401"/>
      <c r="N135" s="401"/>
      <c r="O135" s="401"/>
      <c r="P135" s="401"/>
      <c r="Q135" s="401"/>
      <c r="R135" s="401"/>
      <c r="S135" s="66" t="s">
        <v>538</v>
      </c>
      <c r="T135" s="66" t="s">
        <v>539</v>
      </c>
      <c r="U135" s="402" t="s">
        <v>96</v>
      </c>
      <c r="V135" s="402"/>
      <c r="W135" s="402" t="s">
        <v>129</v>
      </c>
      <c r="X135" s="66" t="s">
        <v>98</v>
      </c>
      <c r="Y135" s="566" t="s">
        <v>177</v>
      </c>
      <c r="Z135" s="566" t="s">
        <v>99</v>
      </c>
      <c r="AA135" s="684" t="s">
        <v>177</v>
      </c>
      <c r="AB135" s="702"/>
      <c r="AC135" s="572" t="s">
        <v>99</v>
      </c>
      <c r="AD135" s="572" t="s">
        <v>99</v>
      </c>
      <c r="AE135" s="752" t="s">
        <v>163</v>
      </c>
      <c r="AF135" s="1442"/>
      <c r="AG135" s="753" t="s">
        <v>163</v>
      </c>
      <c r="AH135" s="753" t="s">
        <v>163</v>
      </c>
      <c r="AI135" s="752" t="s">
        <v>163</v>
      </c>
    </row>
    <row r="136" spans="1:36" s="194" customFormat="1" ht="28.5" customHeight="1">
      <c r="A136" s="15">
        <f t="shared" si="2"/>
        <v>133</v>
      </c>
      <c r="B136" s="187" t="s">
        <v>91</v>
      </c>
      <c r="C136" s="187" t="s">
        <v>1279</v>
      </c>
      <c r="D136" s="187" t="s">
        <v>109</v>
      </c>
      <c r="E136" s="188"/>
      <c r="F136" s="189"/>
      <c r="G136" s="189"/>
      <c r="H136" s="189"/>
      <c r="I136" s="189"/>
      <c r="J136" s="191" t="s">
        <v>541</v>
      </c>
      <c r="K136" s="191"/>
      <c r="L136" s="191"/>
      <c r="M136" s="191"/>
      <c r="N136" s="191"/>
      <c r="O136" s="191"/>
      <c r="P136" s="191"/>
      <c r="Q136" s="191"/>
      <c r="R136" s="191"/>
      <c r="S136" s="84" t="s">
        <v>542</v>
      </c>
      <c r="T136" s="84" t="s">
        <v>1907</v>
      </c>
      <c r="U136" s="155" t="s">
        <v>210</v>
      </c>
      <c r="V136" s="520"/>
      <c r="W136" s="155" t="s">
        <v>6742</v>
      </c>
      <c r="X136" s="84" t="s">
        <v>98</v>
      </c>
      <c r="Y136" s="217" t="s">
        <v>177</v>
      </c>
      <c r="Z136" s="217" t="s">
        <v>99</v>
      </c>
      <c r="AA136" s="669" t="s">
        <v>177</v>
      </c>
      <c r="AB136" s="520"/>
      <c r="AC136" s="573" t="s">
        <v>216</v>
      </c>
      <c r="AD136" s="573" t="s">
        <v>216</v>
      </c>
      <c r="AE136" s="752" t="s">
        <v>163</v>
      </c>
      <c r="AF136" s="1442"/>
      <c r="AG136" s="753" t="s">
        <v>163</v>
      </c>
      <c r="AH136" s="753" t="s">
        <v>163</v>
      </c>
      <c r="AI136" s="752" t="s">
        <v>163</v>
      </c>
    </row>
    <row r="137" spans="1:36" s="194" customFormat="1" ht="28.5" customHeight="1">
      <c r="A137" s="15">
        <f t="shared" si="2"/>
        <v>134</v>
      </c>
      <c r="B137" s="187" t="s">
        <v>91</v>
      </c>
      <c r="C137" s="187" t="s">
        <v>545</v>
      </c>
      <c r="D137" s="187" t="s">
        <v>403</v>
      </c>
      <c r="E137" s="188"/>
      <c r="F137" s="189"/>
      <c r="G137" s="189"/>
      <c r="H137" s="189"/>
      <c r="I137" s="189"/>
      <c r="J137" s="191" t="s">
        <v>546</v>
      </c>
      <c r="K137" s="191"/>
      <c r="L137" s="191"/>
      <c r="M137" s="191"/>
      <c r="N137" s="191"/>
      <c r="O137" s="191"/>
      <c r="P137" s="191"/>
      <c r="Q137" s="191"/>
      <c r="R137" s="191"/>
      <c r="S137" s="84" t="s">
        <v>547</v>
      </c>
      <c r="T137" s="84" t="s">
        <v>1909</v>
      </c>
      <c r="U137" s="155" t="s">
        <v>210</v>
      </c>
      <c r="V137" s="520"/>
      <c r="W137" s="155" t="s">
        <v>6742</v>
      </c>
      <c r="X137" s="84"/>
      <c r="Y137" s="217"/>
      <c r="Z137" s="217" t="s">
        <v>99</v>
      </c>
      <c r="AA137" s="669" t="s">
        <v>177</v>
      </c>
      <c r="AB137" s="520"/>
      <c r="AC137" s="573" t="s">
        <v>216</v>
      </c>
      <c r="AD137" s="573" t="s">
        <v>216</v>
      </c>
      <c r="AE137" s="570" t="s">
        <v>3850</v>
      </c>
      <c r="AF137" s="1442"/>
      <c r="AG137" s="193" t="s">
        <v>4026</v>
      </c>
      <c r="AH137" s="187" t="s">
        <v>4027</v>
      </c>
      <c r="AI137" s="193" t="s">
        <v>105</v>
      </c>
    </row>
    <row r="138" spans="1:36" s="194" customFormat="1" ht="28.5" customHeight="1">
      <c r="A138" s="15">
        <f t="shared" si="2"/>
        <v>135</v>
      </c>
      <c r="B138" s="391" t="s">
        <v>91</v>
      </c>
      <c r="C138" s="391" t="s">
        <v>7646</v>
      </c>
      <c r="D138" s="391" t="s">
        <v>124</v>
      </c>
      <c r="E138" s="404"/>
      <c r="F138" s="405" t="s">
        <v>7647</v>
      </c>
      <c r="G138" s="406"/>
      <c r="H138" s="406"/>
      <c r="I138" s="406"/>
      <c r="J138" s="406"/>
      <c r="K138" s="406"/>
      <c r="L138" s="406"/>
      <c r="M138" s="406"/>
      <c r="N138" s="406"/>
      <c r="O138" s="406"/>
      <c r="P138" s="406"/>
      <c r="Q138" s="406"/>
      <c r="R138" s="406"/>
      <c r="S138" s="78" t="s">
        <v>7652</v>
      </c>
      <c r="T138" s="78" t="s">
        <v>7658</v>
      </c>
      <c r="U138" s="395" t="s">
        <v>128</v>
      </c>
      <c r="V138" s="699"/>
      <c r="W138" s="395" t="s">
        <v>6778</v>
      </c>
      <c r="X138" s="78"/>
      <c r="Y138" s="565"/>
      <c r="Z138" s="565"/>
      <c r="AA138" s="681"/>
      <c r="AB138" s="699"/>
      <c r="AC138" s="699"/>
      <c r="AD138" s="569" t="s">
        <v>274</v>
      </c>
      <c r="AE138" s="569" t="s">
        <v>274</v>
      </c>
      <c r="AF138" s="570"/>
      <c r="AG138" s="1442"/>
      <c r="AH138" s="907"/>
      <c r="AI138" s="415"/>
      <c r="AJ138" s="193"/>
    </row>
    <row r="139" spans="1:36" s="194" customFormat="1" ht="28.5" customHeight="1">
      <c r="A139" s="15">
        <f t="shared" si="2"/>
        <v>136</v>
      </c>
      <c r="B139" s="397" t="s">
        <v>91</v>
      </c>
      <c r="C139" s="397" t="s">
        <v>7649</v>
      </c>
      <c r="D139" s="397" t="s">
        <v>131</v>
      </c>
      <c r="E139" s="410"/>
      <c r="F139" s="400"/>
      <c r="G139" s="401" t="s">
        <v>7648</v>
      </c>
      <c r="H139" s="401"/>
      <c r="I139" s="401"/>
      <c r="J139" s="401"/>
      <c r="K139" s="401"/>
      <c r="L139" s="401"/>
      <c r="M139" s="401"/>
      <c r="N139" s="401"/>
      <c r="O139" s="401"/>
      <c r="P139" s="401"/>
      <c r="Q139" s="401"/>
      <c r="R139" s="401"/>
      <c r="S139" s="66" t="s">
        <v>7653</v>
      </c>
      <c r="T139" s="66" t="s">
        <v>7659</v>
      </c>
      <c r="U139" s="402" t="s">
        <v>96</v>
      </c>
      <c r="V139" s="702"/>
      <c r="W139" s="402" t="s">
        <v>6760</v>
      </c>
      <c r="X139" s="66"/>
      <c r="Y139" s="566"/>
      <c r="Z139" s="566"/>
      <c r="AA139" s="684"/>
      <c r="AB139" s="702"/>
      <c r="AC139" s="702"/>
      <c r="AD139" s="572"/>
      <c r="AE139" s="572"/>
      <c r="AF139" s="570"/>
      <c r="AG139" s="1442"/>
      <c r="AH139" s="907"/>
      <c r="AI139" s="415"/>
      <c r="AJ139" s="193"/>
    </row>
    <row r="140" spans="1:36" s="194" customFormat="1" ht="28.5" customHeight="1">
      <c r="A140" s="15">
        <f t="shared" si="2"/>
        <v>137</v>
      </c>
      <c r="B140" s="391" t="s">
        <v>91</v>
      </c>
      <c r="C140" s="391" t="s">
        <v>7650</v>
      </c>
      <c r="D140" s="391" t="s">
        <v>124</v>
      </c>
      <c r="E140" s="404"/>
      <c r="F140" s="405"/>
      <c r="G140" s="406"/>
      <c r="H140" s="406" t="s">
        <v>7651</v>
      </c>
      <c r="I140" s="406"/>
      <c r="J140" s="406"/>
      <c r="K140" s="406"/>
      <c r="L140" s="406"/>
      <c r="M140" s="406"/>
      <c r="N140" s="406"/>
      <c r="O140" s="406"/>
      <c r="P140" s="406"/>
      <c r="Q140" s="406"/>
      <c r="R140" s="406"/>
      <c r="S140" s="78" t="s">
        <v>7654</v>
      </c>
      <c r="T140" s="78" t="s">
        <v>7660</v>
      </c>
      <c r="U140" s="395" t="s">
        <v>105</v>
      </c>
      <c r="V140" s="699"/>
      <c r="W140" s="395" t="s">
        <v>6760</v>
      </c>
      <c r="X140" s="78"/>
      <c r="Y140" s="565"/>
      <c r="Z140" s="565"/>
      <c r="AA140" s="681"/>
      <c r="AB140" s="699"/>
      <c r="AC140" s="699"/>
      <c r="AD140" s="569" t="s">
        <v>274</v>
      </c>
      <c r="AE140" s="569" t="s">
        <v>274</v>
      </c>
      <c r="AF140" s="570"/>
      <c r="AG140" s="1442"/>
      <c r="AH140" s="907"/>
      <c r="AI140" s="415"/>
      <c r="AJ140" s="193"/>
    </row>
    <row r="141" spans="1:36" s="194" customFormat="1" ht="28.5" customHeight="1">
      <c r="A141" s="15">
        <f t="shared" si="2"/>
        <v>138</v>
      </c>
      <c r="B141" s="397" t="s">
        <v>91</v>
      </c>
      <c r="C141" s="66" t="s">
        <v>3812</v>
      </c>
      <c r="D141" s="397" t="s">
        <v>131</v>
      </c>
      <c r="E141" s="410"/>
      <c r="F141" s="399"/>
      <c r="G141" s="401"/>
      <c r="H141" s="401"/>
      <c r="I141" s="399" t="s">
        <v>3450</v>
      </c>
      <c r="J141" s="399"/>
      <c r="K141" s="401"/>
      <c r="L141" s="401"/>
      <c r="M141" s="401"/>
      <c r="N141" s="401"/>
      <c r="O141" s="401"/>
      <c r="P141" s="401"/>
      <c r="Q141" s="401"/>
      <c r="R141" s="401"/>
      <c r="S141" s="66" t="s">
        <v>7655</v>
      </c>
      <c r="T141" s="66" t="s">
        <v>7661</v>
      </c>
      <c r="U141" s="402" t="s">
        <v>96</v>
      </c>
      <c r="V141" s="702"/>
      <c r="W141" s="402" t="s">
        <v>6760</v>
      </c>
      <c r="X141" s="66"/>
      <c r="Y141" s="566"/>
      <c r="Z141" s="566"/>
      <c r="AA141" s="684"/>
      <c r="AB141" s="702"/>
      <c r="AC141" s="702"/>
      <c r="AD141" s="572"/>
      <c r="AE141" s="572"/>
      <c r="AF141" s="570"/>
      <c r="AG141" s="1442"/>
      <c r="AH141" s="907"/>
      <c r="AI141" s="415"/>
      <c r="AJ141" s="193"/>
    </row>
    <row r="142" spans="1:36" s="194" customFormat="1" ht="28.5" customHeight="1">
      <c r="A142" s="15">
        <f t="shared" si="2"/>
        <v>139</v>
      </c>
      <c r="B142" s="187" t="s">
        <v>267</v>
      </c>
      <c r="C142" s="187" t="s">
        <v>980</v>
      </c>
      <c r="D142" s="187" t="s">
        <v>109</v>
      </c>
      <c r="E142" s="188"/>
      <c r="F142" s="190"/>
      <c r="G142" s="191"/>
      <c r="H142" s="191"/>
      <c r="I142" s="191"/>
      <c r="J142" s="191" t="s">
        <v>487</v>
      </c>
      <c r="K142" s="191"/>
      <c r="L142" s="191"/>
      <c r="M142" s="191"/>
      <c r="N142" s="191"/>
      <c r="O142" s="191"/>
      <c r="P142" s="191"/>
      <c r="Q142" s="191"/>
      <c r="R142" s="191"/>
      <c r="S142" s="84" t="s">
        <v>7656</v>
      </c>
      <c r="T142" s="84" t="s">
        <v>7657</v>
      </c>
      <c r="U142" s="155" t="s">
        <v>128</v>
      </c>
      <c r="V142" s="520"/>
      <c r="W142" s="155" t="s">
        <v>6760</v>
      </c>
      <c r="X142" s="84"/>
      <c r="Y142" s="217"/>
      <c r="Z142" s="217"/>
      <c r="AA142" s="669"/>
      <c r="AB142" s="520"/>
      <c r="AC142" s="520"/>
      <c r="AD142" s="573" t="s">
        <v>274</v>
      </c>
      <c r="AE142" s="573" t="s">
        <v>274</v>
      </c>
      <c r="AF142" s="570"/>
      <c r="AG142" s="1442"/>
      <c r="AH142" s="907"/>
      <c r="AI142" s="415"/>
      <c r="AJ142" s="193"/>
    </row>
    <row r="143" spans="1:36" s="409" customFormat="1" ht="28.5" customHeight="1">
      <c r="A143" s="15">
        <f t="shared" si="2"/>
        <v>140</v>
      </c>
      <c r="B143" s="391" t="s">
        <v>91</v>
      </c>
      <c r="C143" s="391" t="s">
        <v>4028</v>
      </c>
      <c r="D143" s="391" t="s">
        <v>124</v>
      </c>
      <c r="E143" s="404"/>
      <c r="F143" s="405" t="s">
        <v>4029</v>
      </c>
      <c r="G143" s="477"/>
      <c r="H143" s="406"/>
      <c r="I143" s="477"/>
      <c r="J143" s="406"/>
      <c r="K143" s="477"/>
      <c r="L143" s="406"/>
      <c r="M143" s="477"/>
      <c r="N143" s="477"/>
      <c r="O143" s="477"/>
      <c r="P143" s="477"/>
      <c r="Q143" s="477"/>
      <c r="R143" s="478"/>
      <c r="S143" s="78" t="s">
        <v>4030</v>
      </c>
      <c r="T143" s="78" t="s">
        <v>4031</v>
      </c>
      <c r="U143" s="395" t="s">
        <v>128</v>
      </c>
      <c r="V143" s="395"/>
      <c r="W143" s="395" t="s">
        <v>1401</v>
      </c>
      <c r="X143" s="78" t="s">
        <v>98</v>
      </c>
      <c r="Y143" s="565" t="s">
        <v>177</v>
      </c>
      <c r="Z143" s="565" t="s">
        <v>99</v>
      </c>
      <c r="AA143" s="681" t="s">
        <v>177</v>
      </c>
      <c r="AB143" s="681"/>
      <c r="AC143" s="569" t="s">
        <v>229</v>
      </c>
      <c r="AD143" s="569" t="s">
        <v>229</v>
      </c>
      <c r="AE143" s="752" t="s">
        <v>163</v>
      </c>
      <c r="AF143" s="1442"/>
      <c r="AG143" s="753" t="s">
        <v>163</v>
      </c>
      <c r="AH143" s="753" t="s">
        <v>163</v>
      </c>
      <c r="AI143" s="752" t="s">
        <v>163</v>
      </c>
    </row>
    <row r="144" spans="1:36" s="381" customFormat="1" ht="39.75" customHeight="1">
      <c r="A144" s="15">
        <f t="shared" si="2"/>
        <v>141</v>
      </c>
      <c r="B144" s="397" t="s">
        <v>91</v>
      </c>
      <c r="C144" s="397" t="s">
        <v>4032</v>
      </c>
      <c r="D144" s="397" t="s">
        <v>131</v>
      </c>
      <c r="E144" s="410"/>
      <c r="F144" s="399"/>
      <c r="G144" s="399" t="s">
        <v>4033</v>
      </c>
      <c r="H144" s="399"/>
      <c r="I144" s="399"/>
      <c r="J144" s="400"/>
      <c r="K144" s="401"/>
      <c r="L144" s="401"/>
      <c r="M144" s="401"/>
      <c r="N144" s="401"/>
      <c r="O144" s="401"/>
      <c r="P144" s="401"/>
      <c r="Q144" s="401"/>
      <c r="R144" s="401"/>
      <c r="S144" s="66" t="s">
        <v>4034</v>
      </c>
      <c r="T144" s="66" t="s">
        <v>4035</v>
      </c>
      <c r="U144" s="402" t="s">
        <v>96</v>
      </c>
      <c r="V144" s="402"/>
      <c r="W144" s="402" t="s">
        <v>1417</v>
      </c>
      <c r="X144" s="66" t="s">
        <v>98</v>
      </c>
      <c r="Y144" s="566" t="s">
        <v>177</v>
      </c>
      <c r="Z144" s="566" t="s">
        <v>99</v>
      </c>
      <c r="AA144" s="684" t="s">
        <v>177</v>
      </c>
      <c r="AB144" s="684"/>
      <c r="AC144" s="572" t="s">
        <v>114</v>
      </c>
      <c r="AD144" s="572" t="s">
        <v>114</v>
      </c>
      <c r="AE144" s="752" t="s">
        <v>163</v>
      </c>
      <c r="AF144" s="1442"/>
      <c r="AG144" s="753" t="s">
        <v>163</v>
      </c>
      <c r="AH144" s="753" t="s">
        <v>163</v>
      </c>
      <c r="AI144" s="752" t="s">
        <v>163</v>
      </c>
    </row>
    <row r="145" spans="1:35" s="194" customFormat="1" ht="53.25" customHeight="1">
      <c r="A145" s="15">
        <f t="shared" si="2"/>
        <v>142</v>
      </c>
      <c r="B145" s="187" t="s">
        <v>91</v>
      </c>
      <c r="C145" s="187" t="s">
        <v>4036</v>
      </c>
      <c r="D145" s="187" t="s">
        <v>109</v>
      </c>
      <c r="E145" s="188"/>
      <c r="F145" s="189"/>
      <c r="G145" s="189"/>
      <c r="H145" s="189" t="s">
        <v>4037</v>
      </c>
      <c r="I145" s="189"/>
      <c r="J145" s="189"/>
      <c r="K145" s="189"/>
      <c r="L145" s="189"/>
      <c r="M145" s="189"/>
      <c r="N145" s="189"/>
      <c r="O145" s="189"/>
      <c r="P145" s="189"/>
      <c r="Q145" s="189"/>
      <c r="R145" s="189"/>
      <c r="S145" s="84" t="s">
        <v>4038</v>
      </c>
      <c r="T145" s="84" t="s">
        <v>4039</v>
      </c>
      <c r="U145" s="155" t="s">
        <v>834</v>
      </c>
      <c r="V145" s="155"/>
      <c r="W145" s="155" t="s">
        <v>638</v>
      </c>
      <c r="X145" s="84" t="s">
        <v>829</v>
      </c>
      <c r="Y145" s="217" t="s">
        <v>3940</v>
      </c>
      <c r="Z145" s="520" t="s">
        <v>719</v>
      </c>
      <c r="AA145" s="669" t="s">
        <v>4040</v>
      </c>
      <c r="AB145" s="520"/>
      <c r="AC145" s="573" t="s">
        <v>1014</v>
      </c>
      <c r="AD145" s="573" t="s">
        <v>1014</v>
      </c>
      <c r="AE145" s="570" t="s">
        <v>3809</v>
      </c>
      <c r="AF145" s="1442"/>
      <c r="AG145" s="193" t="s">
        <v>4041</v>
      </c>
      <c r="AH145" s="187" t="s">
        <v>4042</v>
      </c>
      <c r="AI145" s="193" t="s">
        <v>105</v>
      </c>
    </row>
    <row r="146" spans="1:35" s="194" customFormat="1" ht="51.75" customHeight="1">
      <c r="A146" s="15">
        <f t="shared" si="2"/>
        <v>143</v>
      </c>
      <c r="B146" s="187" t="s">
        <v>91</v>
      </c>
      <c r="C146" s="187" t="s">
        <v>4043</v>
      </c>
      <c r="D146" s="187" t="s">
        <v>109</v>
      </c>
      <c r="E146" s="188"/>
      <c r="F146" s="189"/>
      <c r="G146" s="189"/>
      <c r="H146" s="189" t="s">
        <v>4044</v>
      </c>
      <c r="I146" s="189"/>
      <c r="J146" s="189"/>
      <c r="K146" s="189"/>
      <c r="L146" s="220"/>
      <c r="M146" s="189"/>
      <c r="N146" s="189"/>
      <c r="O146" s="189"/>
      <c r="P146" s="189"/>
      <c r="Q146" s="189"/>
      <c r="R146" s="190"/>
      <c r="S146" s="84" t="s">
        <v>4045</v>
      </c>
      <c r="T146" s="84" t="s">
        <v>4046</v>
      </c>
      <c r="U146" s="155" t="s">
        <v>4047</v>
      </c>
      <c r="V146" s="155"/>
      <c r="W146" s="155" t="s">
        <v>638</v>
      </c>
      <c r="X146" s="84" t="s">
        <v>829</v>
      </c>
      <c r="Y146" s="155" t="s">
        <v>122</v>
      </c>
      <c r="Z146" s="520" t="s">
        <v>227</v>
      </c>
      <c r="AA146" s="669" t="s">
        <v>4040</v>
      </c>
      <c r="AB146" s="520"/>
      <c r="AC146" s="573" t="s">
        <v>1014</v>
      </c>
      <c r="AD146" s="573" t="s">
        <v>1014</v>
      </c>
      <c r="AE146" s="570" t="s">
        <v>3721</v>
      </c>
      <c r="AF146" s="1442"/>
      <c r="AG146" s="193" t="s">
        <v>4048</v>
      </c>
      <c r="AH146" s="187" t="s">
        <v>4049</v>
      </c>
      <c r="AI146" s="193" t="s">
        <v>128</v>
      </c>
    </row>
    <row r="147" spans="1:35" s="194" customFormat="1" ht="62.25" customHeight="1">
      <c r="A147" s="15">
        <f t="shared" si="2"/>
        <v>144</v>
      </c>
      <c r="B147" s="187" t="s">
        <v>91</v>
      </c>
      <c r="C147" s="187" t="s">
        <v>4050</v>
      </c>
      <c r="D147" s="187" t="s">
        <v>109</v>
      </c>
      <c r="E147" s="188"/>
      <c r="F147" s="189"/>
      <c r="G147" s="189"/>
      <c r="H147" s="189" t="s">
        <v>4051</v>
      </c>
      <c r="I147" s="189"/>
      <c r="J147" s="189"/>
      <c r="K147" s="191"/>
      <c r="L147" s="191"/>
      <c r="M147" s="191"/>
      <c r="N147" s="191"/>
      <c r="O147" s="191"/>
      <c r="P147" s="191"/>
      <c r="Q147" s="191"/>
      <c r="R147" s="191"/>
      <c r="S147" s="84" t="s">
        <v>4052</v>
      </c>
      <c r="T147" s="84" t="s">
        <v>4053</v>
      </c>
      <c r="U147" s="155" t="s">
        <v>834</v>
      </c>
      <c r="V147" s="155"/>
      <c r="W147" s="155" t="s">
        <v>4054</v>
      </c>
      <c r="X147" s="84" t="s">
        <v>829</v>
      </c>
      <c r="Y147" s="217" t="s">
        <v>122</v>
      </c>
      <c r="Z147" s="520" t="s">
        <v>227</v>
      </c>
      <c r="AA147" s="669" t="s">
        <v>4040</v>
      </c>
      <c r="AB147" s="520"/>
      <c r="AC147" s="573" t="s">
        <v>216</v>
      </c>
      <c r="AD147" s="573" t="s">
        <v>216</v>
      </c>
      <c r="AE147" s="752" t="s">
        <v>163</v>
      </c>
      <c r="AF147" s="1442"/>
      <c r="AG147" s="753" t="s">
        <v>163</v>
      </c>
      <c r="AH147" s="753" t="s">
        <v>163</v>
      </c>
      <c r="AI147" s="752" t="s">
        <v>163</v>
      </c>
    </row>
    <row r="148" spans="1:35" ht="35.25" customHeight="1">
      <c r="A148" s="15">
        <f t="shared" si="2"/>
        <v>145</v>
      </c>
      <c r="B148" s="391" t="s">
        <v>91</v>
      </c>
      <c r="C148" s="391" t="s">
        <v>4055</v>
      </c>
      <c r="D148" s="391" t="s">
        <v>124</v>
      </c>
      <c r="E148" s="404"/>
      <c r="F148" s="393"/>
      <c r="G148" s="393"/>
      <c r="H148" s="393" t="s">
        <v>4056</v>
      </c>
      <c r="I148" s="393"/>
      <c r="J148" s="393"/>
      <c r="K148" s="406"/>
      <c r="L148" s="406"/>
      <c r="M148" s="406"/>
      <c r="N148" s="406"/>
      <c r="O148" s="406"/>
      <c r="P148" s="406"/>
      <c r="Q148" s="406"/>
      <c r="R148" s="406"/>
      <c r="S148" s="78" t="s">
        <v>4057</v>
      </c>
      <c r="T148" s="78" t="s">
        <v>4058</v>
      </c>
      <c r="U148" s="395" t="s">
        <v>105</v>
      </c>
      <c r="V148" s="395"/>
      <c r="W148" s="395" t="s">
        <v>1417</v>
      </c>
      <c r="X148" s="78" t="s">
        <v>98</v>
      </c>
      <c r="Y148" s="565" t="s">
        <v>177</v>
      </c>
      <c r="Z148" s="565" t="s">
        <v>98</v>
      </c>
      <c r="AA148" s="681" t="s">
        <v>114</v>
      </c>
      <c r="AB148" s="681"/>
      <c r="AC148" s="678" t="s">
        <v>274</v>
      </c>
      <c r="AD148" s="678" t="s">
        <v>274</v>
      </c>
      <c r="AE148" s="752" t="s">
        <v>163</v>
      </c>
      <c r="AG148" s="753" t="s">
        <v>163</v>
      </c>
      <c r="AH148" s="753" t="s">
        <v>163</v>
      </c>
      <c r="AI148" s="752" t="s">
        <v>163</v>
      </c>
    </row>
    <row r="149" spans="1:35" s="421" customFormat="1">
      <c r="A149" s="15">
        <f t="shared" si="2"/>
        <v>146</v>
      </c>
      <c r="B149" s="397" t="s">
        <v>91</v>
      </c>
      <c r="C149" s="397" t="s">
        <v>1808</v>
      </c>
      <c r="D149" s="397" t="s">
        <v>131</v>
      </c>
      <c r="E149" s="410"/>
      <c r="F149" s="399"/>
      <c r="G149" s="399"/>
      <c r="H149" s="399"/>
      <c r="I149" s="399" t="s">
        <v>4060</v>
      </c>
      <c r="J149" s="399"/>
      <c r="K149" s="399"/>
      <c r="L149" s="399"/>
      <c r="M149" s="399"/>
      <c r="N149" s="399"/>
      <c r="O149" s="399"/>
      <c r="P149" s="399"/>
      <c r="Q149" s="399"/>
      <c r="R149" s="492"/>
      <c r="S149" s="66" t="s">
        <v>4061</v>
      </c>
      <c r="T149" s="66" t="s">
        <v>4062</v>
      </c>
      <c r="U149" s="402" t="s">
        <v>96</v>
      </c>
      <c r="V149" s="402"/>
      <c r="W149" s="402" t="s">
        <v>1417</v>
      </c>
      <c r="X149" s="66" t="s">
        <v>98</v>
      </c>
      <c r="Y149" s="566" t="s">
        <v>163</v>
      </c>
      <c r="Z149" s="566" t="s">
        <v>98</v>
      </c>
      <c r="AA149" s="684" t="s">
        <v>98</v>
      </c>
      <c r="AB149" s="684"/>
      <c r="AC149" s="703" t="s">
        <v>163</v>
      </c>
      <c r="AD149" s="703" t="s">
        <v>163</v>
      </c>
      <c r="AE149" s="752" t="s">
        <v>163</v>
      </c>
      <c r="AF149" s="1444"/>
      <c r="AG149" s="753" t="s">
        <v>163</v>
      </c>
      <c r="AH149" s="753" t="s">
        <v>163</v>
      </c>
      <c r="AI149" s="752" t="s">
        <v>163</v>
      </c>
    </row>
    <row r="150" spans="1:35" ht="34.5" customHeight="1">
      <c r="A150" s="15">
        <f t="shared" si="2"/>
        <v>147</v>
      </c>
      <c r="B150" s="187" t="s">
        <v>91</v>
      </c>
      <c r="C150" s="187" t="s">
        <v>355</v>
      </c>
      <c r="D150" s="187" t="s">
        <v>109</v>
      </c>
      <c r="E150" s="188"/>
      <c r="F150" s="189"/>
      <c r="G150" s="189"/>
      <c r="H150" s="189"/>
      <c r="I150" s="189"/>
      <c r="J150" s="189" t="s">
        <v>356</v>
      </c>
      <c r="K150" s="189"/>
      <c r="L150" s="189"/>
      <c r="M150" s="189"/>
      <c r="N150" s="189"/>
      <c r="O150" s="189"/>
      <c r="P150" s="189"/>
      <c r="Q150" s="189"/>
      <c r="R150" s="189"/>
      <c r="S150" s="84" t="s">
        <v>4063</v>
      </c>
      <c r="T150" s="84" t="s">
        <v>4064</v>
      </c>
      <c r="U150" s="155" t="s">
        <v>113</v>
      </c>
      <c r="V150" s="155"/>
      <c r="W150" s="155" t="s">
        <v>1417</v>
      </c>
      <c r="X150" s="84" t="s">
        <v>98</v>
      </c>
      <c r="Y150" s="217" t="s">
        <v>177</v>
      </c>
      <c r="Z150" s="217" t="s">
        <v>98</v>
      </c>
      <c r="AA150" s="669" t="s">
        <v>98</v>
      </c>
      <c r="AB150" s="669"/>
      <c r="AC150" s="592" t="s">
        <v>216</v>
      </c>
      <c r="AD150" s="592" t="s">
        <v>216</v>
      </c>
      <c r="AE150" s="752" t="s">
        <v>163</v>
      </c>
      <c r="AG150" s="753" t="s">
        <v>163</v>
      </c>
      <c r="AH150" s="753" t="s">
        <v>163</v>
      </c>
      <c r="AI150" s="752" t="s">
        <v>163</v>
      </c>
    </row>
    <row r="151" spans="1:35" ht="34.5" customHeight="1">
      <c r="A151" s="15">
        <f t="shared" si="2"/>
        <v>148</v>
      </c>
      <c r="B151" s="187" t="s">
        <v>91</v>
      </c>
      <c r="C151" s="187" t="s">
        <v>360</v>
      </c>
      <c r="D151" s="187" t="s">
        <v>109</v>
      </c>
      <c r="E151" s="188"/>
      <c r="F151" s="189"/>
      <c r="G151" s="189"/>
      <c r="H151" s="189"/>
      <c r="I151" s="189"/>
      <c r="J151" s="189" t="s">
        <v>361</v>
      </c>
      <c r="K151" s="189"/>
      <c r="L151" s="189"/>
      <c r="M151" s="189"/>
      <c r="N151" s="189"/>
      <c r="O151" s="189"/>
      <c r="P151" s="189"/>
      <c r="Q151" s="189"/>
      <c r="R151" s="189"/>
      <c r="S151" s="84" t="s">
        <v>4065</v>
      </c>
      <c r="T151" s="84" t="s">
        <v>7518</v>
      </c>
      <c r="U151" s="155" t="s">
        <v>113</v>
      </c>
      <c r="V151" s="155"/>
      <c r="W151" s="155" t="s">
        <v>1417</v>
      </c>
      <c r="X151" s="84" t="s">
        <v>364</v>
      </c>
      <c r="Y151" s="217" t="s">
        <v>122</v>
      </c>
      <c r="Z151" s="217" t="s">
        <v>98</v>
      </c>
      <c r="AA151" s="669" t="s">
        <v>98</v>
      </c>
      <c r="AB151" s="669"/>
      <c r="AC151" s="592" t="s">
        <v>216</v>
      </c>
      <c r="AD151" s="592" t="s">
        <v>216</v>
      </c>
      <c r="AE151" s="752" t="s">
        <v>163</v>
      </c>
      <c r="AG151" s="753" t="s">
        <v>163</v>
      </c>
      <c r="AH151" s="753" t="s">
        <v>163</v>
      </c>
      <c r="AI151" s="752" t="s">
        <v>163</v>
      </c>
    </row>
    <row r="152" spans="1:35" ht="49.5" customHeight="1">
      <c r="A152" s="15">
        <f t="shared" si="2"/>
        <v>149</v>
      </c>
      <c r="B152" s="187" t="s">
        <v>91</v>
      </c>
      <c r="C152" s="227" t="s">
        <v>367</v>
      </c>
      <c r="D152" s="187" t="s">
        <v>109</v>
      </c>
      <c r="E152" s="188"/>
      <c r="F152" s="228"/>
      <c r="G152" s="228"/>
      <c r="H152" s="228"/>
      <c r="I152" s="228"/>
      <c r="J152" s="189" t="s">
        <v>368</v>
      </c>
      <c r="K152" s="228"/>
      <c r="L152" s="228"/>
      <c r="M152" s="228"/>
      <c r="N152" s="228"/>
      <c r="O152" s="228"/>
      <c r="P152" s="228"/>
      <c r="Q152" s="228"/>
      <c r="R152" s="228"/>
      <c r="S152" s="84" t="s">
        <v>4066</v>
      </c>
      <c r="T152" s="84" t="s">
        <v>4067</v>
      </c>
      <c r="U152" s="155" t="s">
        <v>119</v>
      </c>
      <c r="V152" s="155"/>
      <c r="W152" s="155" t="s">
        <v>1417</v>
      </c>
      <c r="X152" s="84"/>
      <c r="Y152" s="217"/>
      <c r="Z152" s="217" t="s">
        <v>98</v>
      </c>
      <c r="AA152" s="669" t="s">
        <v>98</v>
      </c>
      <c r="AB152" s="669"/>
      <c r="AC152" s="592" t="s">
        <v>216</v>
      </c>
      <c r="AD152" s="592" t="s">
        <v>216</v>
      </c>
      <c r="AE152" s="752" t="s">
        <v>163</v>
      </c>
      <c r="AG152" s="753" t="s">
        <v>163</v>
      </c>
      <c r="AH152" s="753" t="s">
        <v>163</v>
      </c>
      <c r="AI152" s="752" t="s">
        <v>163</v>
      </c>
    </row>
    <row r="153" spans="1:35" s="194" customFormat="1" ht="54" customHeight="1">
      <c r="A153" s="15">
        <f t="shared" si="2"/>
        <v>150</v>
      </c>
      <c r="B153" s="722" t="s">
        <v>91</v>
      </c>
      <c r="C153" s="722" t="s">
        <v>1766</v>
      </c>
      <c r="D153" s="722" t="s">
        <v>109</v>
      </c>
      <c r="E153" s="723"/>
      <c r="F153" s="724"/>
      <c r="G153" s="724"/>
      <c r="H153" s="724"/>
      <c r="I153" s="724"/>
      <c r="J153" s="724" t="s">
        <v>2930</v>
      </c>
      <c r="K153" s="724"/>
      <c r="L153" s="724"/>
      <c r="M153" s="724"/>
      <c r="N153" s="724"/>
      <c r="O153" s="724"/>
      <c r="P153" s="724"/>
      <c r="Q153" s="724"/>
      <c r="R153" s="724"/>
      <c r="S153" s="725" t="s">
        <v>4068</v>
      </c>
      <c r="T153" s="725" t="s">
        <v>4069</v>
      </c>
      <c r="U153" s="744" t="s">
        <v>113</v>
      </c>
      <c r="V153" s="744"/>
      <c r="W153" s="335" t="s">
        <v>1417</v>
      </c>
      <c r="X153" s="725" t="s">
        <v>364</v>
      </c>
      <c r="Y153" s="726" t="s">
        <v>122</v>
      </c>
      <c r="Z153" s="726" t="s">
        <v>98</v>
      </c>
      <c r="AA153" s="755" t="s">
        <v>98</v>
      </c>
      <c r="AB153" s="755"/>
      <c r="AC153" s="727" t="s">
        <v>216</v>
      </c>
      <c r="AD153" s="727" t="s">
        <v>216</v>
      </c>
      <c r="AE153" s="752" t="s">
        <v>163</v>
      </c>
      <c r="AF153" s="1442"/>
      <c r="AG153" s="753" t="s">
        <v>163</v>
      </c>
      <c r="AH153" s="753" t="s">
        <v>163</v>
      </c>
      <c r="AI153" s="752" t="s">
        <v>163</v>
      </c>
    </row>
    <row r="154" spans="1:35" s="194" customFormat="1" ht="48" customHeight="1">
      <c r="A154" s="15">
        <f t="shared" si="2"/>
        <v>151</v>
      </c>
      <c r="B154" s="722" t="s">
        <v>91</v>
      </c>
      <c r="C154" s="722" t="s">
        <v>3892</v>
      </c>
      <c r="D154" s="722" t="s">
        <v>109</v>
      </c>
      <c r="E154" s="723"/>
      <c r="F154" s="724"/>
      <c r="G154" s="724"/>
      <c r="H154" s="724"/>
      <c r="I154" s="724"/>
      <c r="J154" s="724" t="s">
        <v>4070</v>
      </c>
      <c r="K154" s="724"/>
      <c r="L154" s="724"/>
      <c r="M154" s="724"/>
      <c r="N154" s="729"/>
      <c r="O154" s="729"/>
      <c r="P154" s="729"/>
      <c r="Q154" s="730"/>
      <c r="R154" s="730"/>
      <c r="S154" s="725" t="s">
        <v>7213</v>
      </c>
      <c r="T154" s="725" t="s">
        <v>6691</v>
      </c>
      <c r="U154" s="744" t="s">
        <v>1150</v>
      </c>
      <c r="V154" s="744"/>
      <c r="W154" s="335" t="s">
        <v>753</v>
      </c>
      <c r="X154" s="725" t="s">
        <v>254</v>
      </c>
      <c r="Y154" s="726" t="s">
        <v>142</v>
      </c>
      <c r="Z154" s="726" t="s">
        <v>98</v>
      </c>
      <c r="AA154" s="731" t="s">
        <v>98</v>
      </c>
      <c r="AB154" s="731"/>
      <c r="AC154" s="727" t="s">
        <v>274</v>
      </c>
      <c r="AD154" s="727" t="s">
        <v>274</v>
      </c>
      <c r="AE154" s="752" t="s">
        <v>163</v>
      </c>
      <c r="AF154" s="1442"/>
      <c r="AG154" s="753" t="s">
        <v>163</v>
      </c>
      <c r="AH154" s="753" t="s">
        <v>163</v>
      </c>
      <c r="AI154" s="752" t="s">
        <v>163</v>
      </c>
    </row>
    <row r="155" spans="1:35" ht="27.75" customHeight="1">
      <c r="A155" s="15">
        <f t="shared" si="2"/>
        <v>152</v>
      </c>
      <c r="B155" s="391" t="s">
        <v>91</v>
      </c>
      <c r="C155" s="391" t="s">
        <v>372</v>
      </c>
      <c r="D155" s="391" t="s">
        <v>124</v>
      </c>
      <c r="E155" s="404"/>
      <c r="F155" s="393"/>
      <c r="G155" s="393"/>
      <c r="H155" s="393"/>
      <c r="I155" s="393"/>
      <c r="J155" s="393" t="s">
        <v>373</v>
      </c>
      <c r="K155" s="393"/>
      <c r="L155" s="393"/>
      <c r="M155" s="393"/>
      <c r="N155" s="393"/>
      <c r="O155" s="393"/>
      <c r="P155" s="393"/>
      <c r="Q155" s="393"/>
      <c r="R155" s="393"/>
      <c r="S155" s="78" t="s">
        <v>4071</v>
      </c>
      <c r="T155" s="78" t="s">
        <v>4072</v>
      </c>
      <c r="U155" s="395" t="s">
        <v>119</v>
      </c>
      <c r="V155" s="395"/>
      <c r="W155" s="395" t="s">
        <v>1417</v>
      </c>
      <c r="X155" s="78" t="s">
        <v>98</v>
      </c>
      <c r="Y155" s="565" t="s">
        <v>177</v>
      </c>
      <c r="Z155" s="565" t="s">
        <v>98</v>
      </c>
      <c r="AA155" s="681" t="s">
        <v>98</v>
      </c>
      <c r="AB155" s="681"/>
      <c r="AC155" s="678" t="s">
        <v>274</v>
      </c>
      <c r="AD155" s="678" t="s">
        <v>274</v>
      </c>
      <c r="AE155" s="752" t="s">
        <v>163</v>
      </c>
      <c r="AG155" s="753" t="s">
        <v>163</v>
      </c>
      <c r="AH155" s="753" t="s">
        <v>163</v>
      </c>
      <c r="AI155" s="752" t="s">
        <v>163</v>
      </c>
    </row>
    <row r="156" spans="1:35" ht="27.75" customHeight="1">
      <c r="A156" s="15">
        <f t="shared" si="2"/>
        <v>153</v>
      </c>
      <c r="B156" s="397" t="s">
        <v>91</v>
      </c>
      <c r="C156" s="397" t="s">
        <v>376</v>
      </c>
      <c r="D156" s="397" t="s">
        <v>131</v>
      </c>
      <c r="E156" s="399"/>
      <c r="F156" s="399"/>
      <c r="G156" s="399"/>
      <c r="H156" s="399"/>
      <c r="I156" s="400"/>
      <c r="J156" s="399"/>
      <c r="K156" s="399" t="s">
        <v>377</v>
      </c>
      <c r="L156" s="410"/>
      <c r="M156" s="400"/>
      <c r="N156" s="401"/>
      <c r="O156" s="401"/>
      <c r="P156" s="401"/>
      <c r="Q156" s="401"/>
      <c r="R156" s="401"/>
      <c r="S156" s="66" t="s">
        <v>4073</v>
      </c>
      <c r="T156" s="66" t="s">
        <v>3898</v>
      </c>
      <c r="U156" s="402" t="s">
        <v>96</v>
      </c>
      <c r="V156" s="566"/>
      <c r="W156" s="566" t="s">
        <v>1417</v>
      </c>
      <c r="X156" s="66" t="s">
        <v>98</v>
      </c>
      <c r="Y156" s="402" t="s">
        <v>177</v>
      </c>
      <c r="Z156" s="402" t="s">
        <v>98</v>
      </c>
      <c r="AA156" s="684" t="s">
        <v>98</v>
      </c>
      <c r="AB156" s="684"/>
      <c r="AC156" s="704" t="s">
        <v>98</v>
      </c>
      <c r="AD156" s="704" t="s">
        <v>98</v>
      </c>
      <c r="AE156" s="752" t="s">
        <v>163</v>
      </c>
      <c r="AG156" s="753" t="s">
        <v>163</v>
      </c>
      <c r="AH156" s="753" t="s">
        <v>163</v>
      </c>
      <c r="AI156" s="752" t="s">
        <v>163</v>
      </c>
    </row>
    <row r="157" spans="1:35" s="194" customFormat="1" ht="30" customHeight="1">
      <c r="A157" s="15">
        <f t="shared" si="2"/>
        <v>154</v>
      </c>
      <c r="B157" s="187" t="s">
        <v>91</v>
      </c>
      <c r="C157" s="187" t="s">
        <v>380</v>
      </c>
      <c r="D157" s="187" t="s">
        <v>109</v>
      </c>
      <c r="E157" s="188"/>
      <c r="F157" s="189"/>
      <c r="G157" s="189"/>
      <c r="H157" s="189"/>
      <c r="I157" s="189"/>
      <c r="J157" s="189"/>
      <c r="K157" s="189"/>
      <c r="L157" s="190" t="s">
        <v>381</v>
      </c>
      <c r="M157" s="191"/>
      <c r="N157" s="191"/>
      <c r="O157" s="191"/>
      <c r="P157" s="191"/>
      <c r="Q157" s="191"/>
      <c r="R157" s="191"/>
      <c r="S157" s="84" t="s">
        <v>4074</v>
      </c>
      <c r="T157" s="84" t="s">
        <v>4075</v>
      </c>
      <c r="U157" s="155" t="s">
        <v>113</v>
      </c>
      <c r="V157" s="155"/>
      <c r="W157" s="155" t="s">
        <v>1417</v>
      </c>
      <c r="X157" s="84" t="s">
        <v>98</v>
      </c>
      <c r="Y157" s="217" t="s">
        <v>177</v>
      </c>
      <c r="Z157" s="217" t="s">
        <v>98</v>
      </c>
      <c r="AA157" s="669" t="s">
        <v>98</v>
      </c>
      <c r="AB157" s="669"/>
      <c r="AC157" s="592" t="s">
        <v>216</v>
      </c>
      <c r="AD157" s="592" t="s">
        <v>216</v>
      </c>
      <c r="AE157" s="752" t="s">
        <v>163</v>
      </c>
      <c r="AF157" s="1442"/>
      <c r="AG157" s="753" t="s">
        <v>163</v>
      </c>
      <c r="AH157" s="753" t="s">
        <v>163</v>
      </c>
      <c r="AI157" s="752" t="s">
        <v>163</v>
      </c>
    </row>
    <row r="158" spans="1:35" s="194" customFormat="1" ht="30" customHeight="1">
      <c r="A158" s="15">
        <f t="shared" si="2"/>
        <v>155</v>
      </c>
      <c r="B158" s="187" t="s">
        <v>91</v>
      </c>
      <c r="C158" s="227" t="s">
        <v>384</v>
      </c>
      <c r="D158" s="187" t="s">
        <v>109</v>
      </c>
      <c r="E158" s="188"/>
      <c r="F158" s="189"/>
      <c r="G158" s="189"/>
      <c r="H158" s="189"/>
      <c r="I158" s="189"/>
      <c r="J158" s="189"/>
      <c r="K158" s="189"/>
      <c r="L158" s="189" t="s">
        <v>457</v>
      </c>
      <c r="M158" s="189"/>
      <c r="N158" s="189"/>
      <c r="O158" s="189"/>
      <c r="P158" s="189"/>
      <c r="Q158" s="189"/>
      <c r="R158" s="189"/>
      <c r="S158" s="84" t="s">
        <v>4076</v>
      </c>
      <c r="T158" s="756" t="s">
        <v>4077</v>
      </c>
      <c r="U158" s="155" t="s">
        <v>119</v>
      </c>
      <c r="V158" s="155"/>
      <c r="W158" s="155" t="s">
        <v>1417</v>
      </c>
      <c r="X158" s="84"/>
      <c r="Y158" s="217"/>
      <c r="Z158" s="217" t="s">
        <v>98</v>
      </c>
      <c r="AA158" s="669" t="s">
        <v>98</v>
      </c>
      <c r="AB158" s="669"/>
      <c r="AC158" s="592" t="s">
        <v>216</v>
      </c>
      <c r="AD158" s="592" t="s">
        <v>216</v>
      </c>
      <c r="AE158" s="752" t="s">
        <v>163</v>
      </c>
      <c r="AF158" s="1442"/>
      <c r="AG158" s="753" t="s">
        <v>163</v>
      </c>
      <c r="AH158" s="753" t="s">
        <v>163</v>
      </c>
      <c r="AI158" s="752" t="s">
        <v>163</v>
      </c>
    </row>
    <row r="159" spans="1:35" s="194" customFormat="1" ht="36.75" customHeight="1">
      <c r="A159" s="15">
        <f t="shared" si="2"/>
        <v>156</v>
      </c>
      <c r="B159" s="187" t="s">
        <v>91</v>
      </c>
      <c r="C159" s="187" t="s">
        <v>388</v>
      </c>
      <c r="D159" s="187" t="s">
        <v>109</v>
      </c>
      <c r="E159" s="188"/>
      <c r="F159" s="189"/>
      <c r="G159" s="189"/>
      <c r="H159" s="189"/>
      <c r="I159" s="189"/>
      <c r="J159" s="189"/>
      <c r="K159" s="189"/>
      <c r="L159" s="189" t="s">
        <v>389</v>
      </c>
      <c r="M159" s="189"/>
      <c r="N159" s="190"/>
      <c r="O159" s="190"/>
      <c r="P159" s="190"/>
      <c r="Q159" s="191"/>
      <c r="R159" s="191"/>
      <c r="S159" s="84" t="s">
        <v>4078</v>
      </c>
      <c r="T159" s="84" t="s">
        <v>4079</v>
      </c>
      <c r="U159" s="155" t="s">
        <v>113</v>
      </c>
      <c r="V159" s="155"/>
      <c r="W159" s="155" t="s">
        <v>1417</v>
      </c>
      <c r="X159" s="84"/>
      <c r="Y159" s="217"/>
      <c r="Z159" s="217" t="s">
        <v>98</v>
      </c>
      <c r="AA159" s="669" t="s">
        <v>98</v>
      </c>
      <c r="AB159" s="669"/>
      <c r="AC159" s="592" t="s">
        <v>216</v>
      </c>
      <c r="AD159" s="592" t="s">
        <v>216</v>
      </c>
      <c r="AE159" s="752" t="s">
        <v>163</v>
      </c>
      <c r="AF159" s="1442"/>
      <c r="AG159" s="753" t="s">
        <v>163</v>
      </c>
      <c r="AH159" s="753" t="s">
        <v>163</v>
      </c>
      <c r="AI159" s="752" t="s">
        <v>163</v>
      </c>
    </row>
    <row r="160" spans="1:35" ht="30" customHeight="1">
      <c r="A160" s="15">
        <f t="shared" si="2"/>
        <v>157</v>
      </c>
      <c r="B160" s="187" t="s">
        <v>91</v>
      </c>
      <c r="C160" s="187" t="s">
        <v>1331</v>
      </c>
      <c r="D160" s="187" t="s">
        <v>109</v>
      </c>
      <c r="E160" s="188"/>
      <c r="F160" s="189"/>
      <c r="G160" s="189"/>
      <c r="H160" s="189"/>
      <c r="I160" s="189"/>
      <c r="J160" s="189"/>
      <c r="K160" s="189"/>
      <c r="L160" s="190" t="s">
        <v>1332</v>
      </c>
      <c r="M160" s="191"/>
      <c r="N160" s="191"/>
      <c r="O160" s="191"/>
      <c r="P160" s="191"/>
      <c r="Q160" s="191"/>
      <c r="R160" s="191"/>
      <c r="S160" s="187" t="s">
        <v>4080</v>
      </c>
      <c r="T160" s="84" t="s">
        <v>4081</v>
      </c>
      <c r="U160" s="155" t="s">
        <v>113</v>
      </c>
      <c r="V160" s="155"/>
      <c r="W160" s="155" t="s">
        <v>638</v>
      </c>
      <c r="X160" s="84" t="s">
        <v>98</v>
      </c>
      <c r="Y160" s="155" t="s">
        <v>177</v>
      </c>
      <c r="Z160" s="155" t="s">
        <v>98</v>
      </c>
      <c r="AA160" s="669" t="s">
        <v>98</v>
      </c>
      <c r="AB160" s="669"/>
      <c r="AC160" s="592" t="s">
        <v>216</v>
      </c>
      <c r="AD160" s="592" t="s">
        <v>216</v>
      </c>
      <c r="AE160" s="752" t="s">
        <v>163</v>
      </c>
      <c r="AG160" s="753" t="s">
        <v>163</v>
      </c>
      <c r="AH160" s="753" t="s">
        <v>163</v>
      </c>
      <c r="AI160" s="752" t="s">
        <v>163</v>
      </c>
    </row>
    <row r="161" spans="1:35" s="194" customFormat="1" ht="36.75" customHeight="1">
      <c r="A161" s="15">
        <f t="shared" si="2"/>
        <v>158</v>
      </c>
      <c r="B161" s="391" t="s">
        <v>91</v>
      </c>
      <c r="C161" s="422" t="s">
        <v>392</v>
      </c>
      <c r="D161" s="391" t="s">
        <v>393</v>
      </c>
      <c r="E161" s="404"/>
      <c r="F161" s="393"/>
      <c r="G161" s="393"/>
      <c r="H161" s="393"/>
      <c r="I161" s="393"/>
      <c r="J161" s="393"/>
      <c r="K161" s="393"/>
      <c r="L161" s="393" t="s">
        <v>394</v>
      </c>
      <c r="M161" s="439"/>
      <c r="N161" s="544"/>
      <c r="O161" s="544"/>
      <c r="P161" s="544"/>
      <c r="Q161" s="477"/>
      <c r="R161" s="477"/>
      <c r="S161" s="78" t="s">
        <v>395</v>
      </c>
      <c r="T161" s="78" t="s">
        <v>1780</v>
      </c>
      <c r="U161" s="395" t="s">
        <v>119</v>
      </c>
      <c r="V161" s="395"/>
      <c r="W161" s="395" t="s">
        <v>1417</v>
      </c>
      <c r="X161" s="78" t="s">
        <v>98</v>
      </c>
      <c r="Y161" s="565" t="s">
        <v>177</v>
      </c>
      <c r="Z161" s="565" t="s">
        <v>98</v>
      </c>
      <c r="AA161" s="681" t="s">
        <v>98</v>
      </c>
      <c r="AB161" s="681"/>
      <c r="AC161" s="678" t="s">
        <v>274</v>
      </c>
      <c r="AD161" s="678" t="s">
        <v>274</v>
      </c>
      <c r="AE161" s="752" t="s">
        <v>163</v>
      </c>
      <c r="AF161" s="1442"/>
      <c r="AG161" s="753" t="s">
        <v>163</v>
      </c>
      <c r="AH161" s="753" t="s">
        <v>163</v>
      </c>
      <c r="AI161" s="752" t="s">
        <v>163</v>
      </c>
    </row>
    <row r="162" spans="1:35" s="381" customFormat="1" ht="30" customHeight="1">
      <c r="A162" s="15">
        <f t="shared" si="2"/>
        <v>159</v>
      </c>
      <c r="B162" s="397" t="s">
        <v>91</v>
      </c>
      <c r="C162" s="423" t="s">
        <v>397</v>
      </c>
      <c r="D162" s="397" t="s">
        <v>398</v>
      </c>
      <c r="E162" s="410"/>
      <c r="F162" s="399"/>
      <c r="G162" s="399"/>
      <c r="H162" s="399"/>
      <c r="I162" s="399"/>
      <c r="J162" s="399"/>
      <c r="K162" s="399"/>
      <c r="L162" s="399"/>
      <c r="M162" s="399" t="s">
        <v>399</v>
      </c>
      <c r="N162" s="399"/>
      <c r="O162" s="399"/>
      <c r="P162" s="399"/>
      <c r="Q162" s="399"/>
      <c r="R162" s="399"/>
      <c r="S162" s="66" t="s">
        <v>400</v>
      </c>
      <c r="T162" s="66" t="s">
        <v>1781</v>
      </c>
      <c r="U162" s="402" t="s">
        <v>96</v>
      </c>
      <c r="V162" s="402"/>
      <c r="W162" s="402" t="s">
        <v>1417</v>
      </c>
      <c r="X162" s="66" t="s">
        <v>98</v>
      </c>
      <c r="Y162" s="402" t="s">
        <v>177</v>
      </c>
      <c r="Z162" s="402" t="s">
        <v>98</v>
      </c>
      <c r="AA162" s="684" t="s">
        <v>98</v>
      </c>
      <c r="AB162" s="684"/>
      <c r="AC162" s="703" t="s">
        <v>98</v>
      </c>
      <c r="AD162" s="703" t="s">
        <v>98</v>
      </c>
      <c r="AE162" s="752" t="s">
        <v>163</v>
      </c>
      <c r="AF162" s="1442"/>
      <c r="AG162" s="753" t="s">
        <v>163</v>
      </c>
      <c r="AH162" s="753" t="s">
        <v>163</v>
      </c>
      <c r="AI162" s="752" t="s">
        <v>163</v>
      </c>
    </row>
    <row r="163" spans="1:35" ht="30" customHeight="1">
      <c r="A163" s="15">
        <f t="shared" si="2"/>
        <v>160</v>
      </c>
      <c r="B163" s="187" t="s">
        <v>91</v>
      </c>
      <c r="C163" s="215" t="s">
        <v>402</v>
      </c>
      <c r="D163" s="187" t="s">
        <v>403</v>
      </c>
      <c r="E163" s="188"/>
      <c r="F163" s="228"/>
      <c r="G163" s="228"/>
      <c r="H163" s="228"/>
      <c r="I163" s="228"/>
      <c r="J163" s="228"/>
      <c r="K163" s="228"/>
      <c r="L163" s="228"/>
      <c r="M163" s="228"/>
      <c r="N163" s="403" t="s">
        <v>1340</v>
      </c>
      <c r="O163" s="403"/>
      <c r="P163" s="403"/>
      <c r="Q163" s="239"/>
      <c r="R163" s="482"/>
      <c r="S163" s="84" t="s">
        <v>4082</v>
      </c>
      <c r="T163" s="84" t="s">
        <v>4083</v>
      </c>
      <c r="U163" s="155" t="s">
        <v>119</v>
      </c>
      <c r="V163" s="155"/>
      <c r="W163" s="155" t="s">
        <v>1417</v>
      </c>
      <c r="X163" s="84" t="s">
        <v>98</v>
      </c>
      <c r="Y163" s="155" t="s">
        <v>177</v>
      </c>
      <c r="Z163" s="155" t="s">
        <v>98</v>
      </c>
      <c r="AA163" s="669" t="s">
        <v>98</v>
      </c>
      <c r="AB163" s="669"/>
      <c r="AC163" s="592" t="s">
        <v>216</v>
      </c>
      <c r="AD163" s="592" t="s">
        <v>216</v>
      </c>
      <c r="AE163" s="752" t="s">
        <v>163</v>
      </c>
      <c r="AG163" s="753" t="s">
        <v>163</v>
      </c>
      <c r="AH163" s="753" t="s">
        <v>163</v>
      </c>
      <c r="AI163" s="752" t="s">
        <v>163</v>
      </c>
    </row>
    <row r="164" spans="1:35" s="396" customFormat="1">
      <c r="A164" s="15">
        <f t="shared" si="2"/>
        <v>161</v>
      </c>
      <c r="B164" s="390" t="s">
        <v>91</v>
      </c>
      <c r="C164" s="390" t="s">
        <v>407</v>
      </c>
      <c r="D164" s="391" t="s">
        <v>393</v>
      </c>
      <c r="E164" s="392"/>
      <c r="F164" s="393"/>
      <c r="G164" s="393"/>
      <c r="H164" s="393"/>
      <c r="I164" s="393"/>
      <c r="J164" s="393"/>
      <c r="K164" s="393"/>
      <c r="L164" s="393" t="s">
        <v>408</v>
      </c>
      <c r="M164" s="393"/>
      <c r="N164" s="393"/>
      <c r="O164" s="393"/>
      <c r="P164" s="393"/>
      <c r="Q164" s="393"/>
      <c r="R164" s="393"/>
      <c r="S164" s="394" t="s">
        <v>409</v>
      </c>
      <c r="T164" s="394" t="s">
        <v>1786</v>
      </c>
      <c r="U164" s="395" t="s">
        <v>119</v>
      </c>
      <c r="V164" s="395"/>
      <c r="W164" s="395" t="s">
        <v>638</v>
      </c>
      <c r="X164" s="78" t="s">
        <v>359</v>
      </c>
      <c r="Y164" s="395" t="s">
        <v>177</v>
      </c>
      <c r="Z164" s="395" t="s">
        <v>98</v>
      </c>
      <c r="AA164" s="681" t="s">
        <v>98</v>
      </c>
      <c r="AB164" s="681"/>
      <c r="AC164" s="565" t="s">
        <v>274</v>
      </c>
      <c r="AD164" s="565" t="s">
        <v>274</v>
      </c>
      <c r="AE164" s="752" t="s">
        <v>163</v>
      </c>
      <c r="AF164" s="1442"/>
      <c r="AG164" s="753" t="s">
        <v>163</v>
      </c>
      <c r="AH164" s="753" t="s">
        <v>163</v>
      </c>
      <c r="AI164" s="752" t="s">
        <v>163</v>
      </c>
    </row>
    <row r="165" spans="1:35" s="381" customFormat="1">
      <c r="A165" s="15">
        <f t="shared" si="2"/>
        <v>162</v>
      </c>
      <c r="B165" s="376" t="s">
        <v>91</v>
      </c>
      <c r="C165" s="423" t="s">
        <v>397</v>
      </c>
      <c r="D165" s="397" t="s">
        <v>398</v>
      </c>
      <c r="E165" s="398"/>
      <c r="F165" s="399"/>
      <c r="G165" s="399"/>
      <c r="H165" s="399"/>
      <c r="I165" s="399"/>
      <c r="J165" s="399"/>
      <c r="K165" s="399"/>
      <c r="L165" s="399"/>
      <c r="M165" s="399" t="s">
        <v>399</v>
      </c>
      <c r="N165" s="399"/>
      <c r="O165" s="399"/>
      <c r="P165" s="399"/>
      <c r="Q165" s="399"/>
      <c r="R165" s="399"/>
      <c r="S165" s="378" t="s">
        <v>411</v>
      </c>
      <c r="T165" s="378" t="s">
        <v>1787</v>
      </c>
      <c r="U165" s="402" t="s">
        <v>96</v>
      </c>
      <c r="V165" s="402"/>
      <c r="W165" s="402" t="s">
        <v>638</v>
      </c>
      <c r="X165" s="66" t="s">
        <v>359</v>
      </c>
      <c r="Y165" s="402" t="s">
        <v>177</v>
      </c>
      <c r="Z165" s="402" t="s">
        <v>98</v>
      </c>
      <c r="AA165" s="684" t="s">
        <v>98</v>
      </c>
      <c r="AB165" s="684"/>
      <c r="AC165" s="566" t="s">
        <v>359</v>
      </c>
      <c r="AD165" s="566" t="s">
        <v>359</v>
      </c>
      <c r="AE165" s="752" t="s">
        <v>163</v>
      </c>
      <c r="AF165" s="1442"/>
      <c r="AG165" s="753" t="s">
        <v>163</v>
      </c>
      <c r="AH165" s="753" t="s">
        <v>163</v>
      </c>
      <c r="AI165" s="752" t="s">
        <v>163</v>
      </c>
    </row>
    <row r="166" spans="1:35" ht="18" customHeight="1">
      <c r="A166" s="15">
        <f t="shared" si="2"/>
        <v>163</v>
      </c>
      <c r="B166" s="382" t="s">
        <v>91</v>
      </c>
      <c r="C166" s="215" t="s">
        <v>402</v>
      </c>
      <c r="D166" s="187" t="s">
        <v>403</v>
      </c>
      <c r="E166" s="387"/>
      <c r="F166" s="228"/>
      <c r="G166" s="228"/>
      <c r="H166" s="228"/>
      <c r="I166" s="228"/>
      <c r="J166" s="228"/>
      <c r="K166" s="228"/>
      <c r="L166" s="228"/>
      <c r="M166" s="228"/>
      <c r="N166" s="403" t="s">
        <v>1340</v>
      </c>
      <c r="O166" s="403"/>
      <c r="P166" s="567"/>
      <c r="Q166" s="1479"/>
      <c r="R166" s="1479"/>
      <c r="S166" s="476" t="s">
        <v>4084</v>
      </c>
      <c r="T166" s="476" t="s">
        <v>4085</v>
      </c>
      <c r="U166" s="155" t="s">
        <v>119</v>
      </c>
      <c r="V166" s="155"/>
      <c r="W166" s="155" t="s">
        <v>638</v>
      </c>
      <c r="X166" s="84" t="s">
        <v>359</v>
      </c>
      <c r="Y166" s="155" t="s">
        <v>177</v>
      </c>
      <c r="Z166" s="155" t="s">
        <v>98</v>
      </c>
      <c r="AA166" s="669" t="s">
        <v>98</v>
      </c>
      <c r="AB166" s="520"/>
      <c r="AC166" s="217" t="s">
        <v>216</v>
      </c>
      <c r="AD166" s="217" t="s">
        <v>216</v>
      </c>
      <c r="AE166" s="752" t="s">
        <v>163</v>
      </c>
      <c r="AG166" s="753" t="s">
        <v>163</v>
      </c>
      <c r="AH166" s="753" t="s">
        <v>163</v>
      </c>
      <c r="AI166" s="752" t="s">
        <v>163</v>
      </c>
    </row>
    <row r="167" spans="1:35" s="396" customFormat="1" ht="30" customHeight="1">
      <c r="A167" s="15">
        <f t="shared" si="2"/>
        <v>164</v>
      </c>
      <c r="B167" s="391" t="s">
        <v>91</v>
      </c>
      <c r="C167" s="391" t="s">
        <v>415</v>
      </c>
      <c r="D167" s="391" t="s">
        <v>393</v>
      </c>
      <c r="E167" s="404"/>
      <c r="F167" s="393"/>
      <c r="G167" s="393"/>
      <c r="H167" s="393"/>
      <c r="I167" s="393"/>
      <c r="J167" s="393"/>
      <c r="K167" s="393"/>
      <c r="L167" s="393" t="s">
        <v>416</v>
      </c>
      <c r="M167" s="439"/>
      <c r="N167" s="439"/>
      <c r="O167" s="439"/>
      <c r="P167" s="439"/>
      <c r="Q167" s="439"/>
      <c r="R167" s="439"/>
      <c r="S167" s="78" t="s">
        <v>417</v>
      </c>
      <c r="T167" s="78" t="s">
        <v>1831</v>
      </c>
      <c r="U167" s="395" t="s">
        <v>119</v>
      </c>
      <c r="V167" s="395"/>
      <c r="W167" s="395" t="s">
        <v>638</v>
      </c>
      <c r="X167" s="78" t="s">
        <v>98</v>
      </c>
      <c r="Y167" s="395" t="s">
        <v>177</v>
      </c>
      <c r="Z167" s="395" t="s">
        <v>98</v>
      </c>
      <c r="AA167" s="681" t="s">
        <v>98</v>
      </c>
      <c r="AB167" s="681"/>
      <c r="AC167" s="569" t="s">
        <v>274</v>
      </c>
      <c r="AD167" s="569" t="s">
        <v>274</v>
      </c>
      <c r="AE167" s="752" t="s">
        <v>163</v>
      </c>
      <c r="AF167" s="1442"/>
      <c r="AG167" s="753" t="s">
        <v>163</v>
      </c>
      <c r="AH167" s="753" t="s">
        <v>163</v>
      </c>
      <c r="AI167" s="752" t="s">
        <v>163</v>
      </c>
    </row>
    <row r="168" spans="1:35" s="381" customFormat="1" ht="30" customHeight="1">
      <c r="A168" s="15">
        <f t="shared" si="2"/>
        <v>165</v>
      </c>
      <c r="B168" s="397" t="s">
        <v>91</v>
      </c>
      <c r="C168" s="423" t="s">
        <v>397</v>
      </c>
      <c r="D168" s="397" t="s">
        <v>398</v>
      </c>
      <c r="E168" s="410"/>
      <c r="F168" s="399"/>
      <c r="G168" s="399"/>
      <c r="H168" s="399"/>
      <c r="I168" s="399"/>
      <c r="J168" s="399"/>
      <c r="K168" s="399"/>
      <c r="L168" s="399"/>
      <c r="M168" s="399" t="s">
        <v>399</v>
      </c>
      <c r="N168" s="399"/>
      <c r="O168" s="399"/>
      <c r="P168" s="399"/>
      <c r="Q168" s="399"/>
      <c r="R168" s="399"/>
      <c r="S168" s="66" t="s">
        <v>419</v>
      </c>
      <c r="T168" s="66" t="s">
        <v>1832</v>
      </c>
      <c r="U168" s="402" t="s">
        <v>96</v>
      </c>
      <c r="V168" s="402"/>
      <c r="W168" s="402" t="s">
        <v>638</v>
      </c>
      <c r="X168" s="66" t="s">
        <v>98</v>
      </c>
      <c r="Y168" s="402" t="s">
        <v>177</v>
      </c>
      <c r="Z168" s="402" t="s">
        <v>98</v>
      </c>
      <c r="AA168" s="684" t="s">
        <v>98</v>
      </c>
      <c r="AB168" s="684"/>
      <c r="AC168" s="572" t="s">
        <v>98</v>
      </c>
      <c r="AD168" s="572" t="s">
        <v>98</v>
      </c>
      <c r="AE168" s="752" t="s">
        <v>163</v>
      </c>
      <c r="AF168" s="1442"/>
      <c r="AG168" s="753" t="s">
        <v>163</v>
      </c>
      <c r="AH168" s="753" t="s">
        <v>163</v>
      </c>
      <c r="AI168" s="752" t="s">
        <v>163</v>
      </c>
    </row>
    <row r="169" spans="1:35" ht="30" customHeight="1">
      <c r="A169" s="15">
        <f t="shared" si="2"/>
        <v>166</v>
      </c>
      <c r="B169" s="187" t="s">
        <v>91</v>
      </c>
      <c r="C169" s="187" t="s">
        <v>421</v>
      </c>
      <c r="D169" s="187" t="s">
        <v>403</v>
      </c>
      <c r="E169" s="188"/>
      <c r="F169" s="228"/>
      <c r="G169" s="228"/>
      <c r="H169" s="228"/>
      <c r="I169" s="228"/>
      <c r="J169" s="228"/>
      <c r="K169" s="228"/>
      <c r="L169" s="228"/>
      <c r="M169" s="228"/>
      <c r="N169" s="228" t="s">
        <v>1793</v>
      </c>
      <c r="O169" s="228"/>
      <c r="P169" s="228"/>
      <c r="Q169" s="757"/>
      <c r="R169" s="757"/>
      <c r="S169" s="84" t="s">
        <v>4086</v>
      </c>
      <c r="T169" s="84" t="s">
        <v>4087</v>
      </c>
      <c r="U169" s="155" t="s">
        <v>119</v>
      </c>
      <c r="V169" s="155"/>
      <c r="W169" s="155" t="s">
        <v>638</v>
      </c>
      <c r="X169" s="84" t="s">
        <v>98</v>
      </c>
      <c r="Y169" s="155" t="s">
        <v>177</v>
      </c>
      <c r="Z169" s="155" t="s">
        <v>98</v>
      </c>
      <c r="AA169" s="669" t="s">
        <v>98</v>
      </c>
      <c r="AB169" s="669"/>
      <c r="AC169" s="573" t="s">
        <v>216</v>
      </c>
      <c r="AD169" s="573" t="s">
        <v>216</v>
      </c>
      <c r="AE169" s="752" t="s">
        <v>163</v>
      </c>
      <c r="AG169" s="753" t="s">
        <v>163</v>
      </c>
      <c r="AH169" s="753" t="s">
        <v>163</v>
      </c>
      <c r="AI169" s="752" t="s">
        <v>163</v>
      </c>
    </row>
    <row r="170" spans="1:35" ht="30" customHeight="1">
      <c r="A170" s="15">
        <f t="shared" si="2"/>
        <v>167</v>
      </c>
      <c r="B170" s="391" t="s">
        <v>91</v>
      </c>
      <c r="C170" s="391" t="s">
        <v>425</v>
      </c>
      <c r="D170" s="391" t="s">
        <v>393</v>
      </c>
      <c r="E170" s="404"/>
      <c r="F170" s="393"/>
      <c r="G170" s="393"/>
      <c r="H170" s="393"/>
      <c r="I170" s="393"/>
      <c r="J170" s="393" t="s">
        <v>426</v>
      </c>
      <c r="K170" s="393"/>
      <c r="L170" s="393"/>
      <c r="M170" s="393"/>
      <c r="N170" s="393"/>
      <c r="O170" s="393"/>
      <c r="P170" s="393"/>
      <c r="Q170" s="393"/>
      <c r="R170" s="393"/>
      <c r="S170" s="78" t="s">
        <v>4088</v>
      </c>
      <c r="T170" s="78" t="s">
        <v>4089</v>
      </c>
      <c r="U170" s="395" t="s">
        <v>113</v>
      </c>
      <c r="V170" s="395"/>
      <c r="W170" s="395" t="s">
        <v>638</v>
      </c>
      <c r="X170" s="78" t="s">
        <v>98</v>
      </c>
      <c r="Y170" s="395" t="s">
        <v>177</v>
      </c>
      <c r="Z170" s="395" t="s">
        <v>98</v>
      </c>
      <c r="AA170" s="681" t="s">
        <v>98</v>
      </c>
      <c r="AB170" s="681"/>
      <c r="AC170" s="569" t="s">
        <v>274</v>
      </c>
      <c r="AD170" s="569" t="s">
        <v>274</v>
      </c>
      <c r="AE170" s="752" t="s">
        <v>163</v>
      </c>
      <c r="AG170" s="753" t="s">
        <v>163</v>
      </c>
      <c r="AH170" s="753" t="s">
        <v>163</v>
      </c>
      <c r="AI170" s="752" t="s">
        <v>163</v>
      </c>
    </row>
    <row r="171" spans="1:35" ht="30" customHeight="1">
      <c r="A171" s="15">
        <f t="shared" si="2"/>
        <v>168</v>
      </c>
      <c r="B171" s="397" t="s">
        <v>91</v>
      </c>
      <c r="C171" s="397" t="s">
        <v>429</v>
      </c>
      <c r="D171" s="397" t="s">
        <v>398</v>
      </c>
      <c r="E171" s="571"/>
      <c r="F171" s="401"/>
      <c r="G171" s="401"/>
      <c r="H171" s="401"/>
      <c r="I171" s="401"/>
      <c r="J171" s="399"/>
      <c r="K171" s="401" t="s">
        <v>430</v>
      </c>
      <c r="L171" s="401"/>
      <c r="M171" s="401"/>
      <c r="N171" s="401"/>
      <c r="O171" s="401"/>
      <c r="P171" s="401"/>
      <c r="Q171" s="401"/>
      <c r="R171" s="401"/>
      <c r="S171" s="66" t="s">
        <v>4090</v>
      </c>
      <c r="T171" s="66" t="s">
        <v>4091</v>
      </c>
      <c r="U171" s="402" t="s">
        <v>96</v>
      </c>
      <c r="V171" s="402"/>
      <c r="W171" s="402" t="s">
        <v>638</v>
      </c>
      <c r="X171" s="66" t="s">
        <v>98</v>
      </c>
      <c r="Y171" s="566" t="s">
        <v>177</v>
      </c>
      <c r="Z171" s="566" t="s">
        <v>98</v>
      </c>
      <c r="AA171" s="684" t="s">
        <v>98</v>
      </c>
      <c r="AB171" s="684"/>
      <c r="AC171" s="572" t="s">
        <v>98</v>
      </c>
      <c r="AD171" s="572" t="s">
        <v>98</v>
      </c>
      <c r="AE171" s="752" t="s">
        <v>163</v>
      </c>
      <c r="AG171" s="753" t="s">
        <v>163</v>
      </c>
      <c r="AH171" s="753" t="s">
        <v>163</v>
      </c>
      <c r="AI171" s="752" t="s">
        <v>163</v>
      </c>
    </row>
    <row r="172" spans="1:35" ht="30" customHeight="1">
      <c r="A172" s="15">
        <f t="shared" si="2"/>
        <v>169</v>
      </c>
      <c r="B172" s="187" t="s">
        <v>91</v>
      </c>
      <c r="C172" s="187" t="s">
        <v>433</v>
      </c>
      <c r="D172" s="415" t="s">
        <v>109</v>
      </c>
      <c r="E172" s="188"/>
      <c r="F172" s="228"/>
      <c r="G172" s="228"/>
      <c r="H172" s="228"/>
      <c r="I172" s="228"/>
      <c r="J172" s="189"/>
      <c r="K172" s="228"/>
      <c r="L172" s="230" t="s">
        <v>434</v>
      </c>
      <c r="M172" s="230"/>
      <c r="N172" s="230"/>
      <c r="O172" s="230"/>
      <c r="P172" s="230"/>
      <c r="Q172" s="230"/>
      <c r="R172" s="230"/>
      <c r="S172" s="84" t="s">
        <v>4092</v>
      </c>
      <c r="T172" s="84" t="s">
        <v>4093</v>
      </c>
      <c r="U172" s="155" t="s">
        <v>119</v>
      </c>
      <c r="V172" s="155"/>
      <c r="W172" s="155" t="s">
        <v>638</v>
      </c>
      <c r="X172" s="84" t="s">
        <v>98</v>
      </c>
      <c r="Y172" s="217" t="s">
        <v>177</v>
      </c>
      <c r="Z172" s="217" t="s">
        <v>98</v>
      </c>
      <c r="AA172" s="669" t="s">
        <v>98</v>
      </c>
      <c r="AB172" s="669"/>
      <c r="AC172" s="573" t="s">
        <v>216</v>
      </c>
      <c r="AD172" s="573" t="s">
        <v>216</v>
      </c>
      <c r="AE172" s="752" t="s">
        <v>163</v>
      </c>
      <c r="AG172" s="753" t="s">
        <v>163</v>
      </c>
      <c r="AH172" s="753" t="s">
        <v>163</v>
      </c>
      <c r="AI172" s="752" t="s">
        <v>163</v>
      </c>
    </row>
    <row r="173" spans="1:35" s="194" customFormat="1" ht="28.5" customHeight="1">
      <c r="A173" s="15">
        <f t="shared" si="2"/>
        <v>170</v>
      </c>
      <c r="B173" s="187" t="s">
        <v>91</v>
      </c>
      <c r="C173" s="187" t="s">
        <v>437</v>
      </c>
      <c r="D173" s="415" t="s">
        <v>109</v>
      </c>
      <c r="E173" s="188"/>
      <c r="F173" s="189"/>
      <c r="G173" s="189"/>
      <c r="H173" s="189"/>
      <c r="I173" s="189"/>
      <c r="J173" s="189"/>
      <c r="K173" s="189"/>
      <c r="L173" s="191" t="s">
        <v>438</v>
      </c>
      <c r="M173" s="191"/>
      <c r="N173" s="191"/>
      <c r="O173" s="191"/>
      <c r="P173" s="191"/>
      <c r="Q173" s="191"/>
      <c r="R173" s="191"/>
      <c r="S173" s="84" t="s">
        <v>4094</v>
      </c>
      <c r="T173" s="84" t="s">
        <v>4095</v>
      </c>
      <c r="U173" s="155" t="s">
        <v>119</v>
      </c>
      <c r="V173" s="155"/>
      <c r="W173" s="155" t="s">
        <v>638</v>
      </c>
      <c r="X173" s="84"/>
      <c r="Y173" s="217"/>
      <c r="Z173" s="217" t="s">
        <v>98</v>
      </c>
      <c r="AA173" s="669" t="s">
        <v>98</v>
      </c>
      <c r="AB173" s="669"/>
      <c r="AC173" s="573" t="s">
        <v>216</v>
      </c>
      <c r="AD173" s="573" t="s">
        <v>216</v>
      </c>
      <c r="AE173" s="752" t="s">
        <v>163</v>
      </c>
      <c r="AF173" s="1442"/>
      <c r="AG173" s="753" t="s">
        <v>163</v>
      </c>
      <c r="AH173" s="753" t="s">
        <v>163</v>
      </c>
      <c r="AI173" s="752" t="s">
        <v>163</v>
      </c>
    </row>
    <row r="174" spans="1:35" ht="33.75" customHeight="1">
      <c r="A174" s="15">
        <f t="shared" si="2"/>
        <v>171</v>
      </c>
      <c r="B174" s="187" t="s">
        <v>91</v>
      </c>
      <c r="C174" s="187" t="s">
        <v>3923</v>
      </c>
      <c r="D174" s="415" t="s">
        <v>109</v>
      </c>
      <c r="E174" s="188"/>
      <c r="F174" s="189"/>
      <c r="G174" s="189"/>
      <c r="H174" s="189"/>
      <c r="I174" s="189"/>
      <c r="J174" s="189"/>
      <c r="K174" s="189"/>
      <c r="L174" s="220" t="s">
        <v>3924</v>
      </c>
      <c r="M174" s="190"/>
      <c r="N174" s="191"/>
      <c r="O174" s="191"/>
      <c r="P174" s="191"/>
      <c r="Q174" s="191"/>
      <c r="R174" s="191"/>
      <c r="S174" s="84" t="s">
        <v>4096</v>
      </c>
      <c r="T174" s="84" t="s">
        <v>4097</v>
      </c>
      <c r="U174" s="155" t="s">
        <v>119</v>
      </c>
      <c r="V174" s="155"/>
      <c r="W174" s="155" t="s">
        <v>638</v>
      </c>
      <c r="X174" s="84"/>
      <c r="Y174" s="217"/>
      <c r="Z174" s="217" t="s">
        <v>98</v>
      </c>
      <c r="AA174" s="669" t="s">
        <v>98</v>
      </c>
      <c r="AB174" s="669"/>
      <c r="AC174" s="573" t="s">
        <v>216</v>
      </c>
      <c r="AD174" s="573" t="s">
        <v>216</v>
      </c>
      <c r="AE174" s="752" t="s">
        <v>163</v>
      </c>
      <c r="AG174" s="753" t="s">
        <v>163</v>
      </c>
      <c r="AH174" s="753" t="s">
        <v>163</v>
      </c>
      <c r="AI174" s="752" t="s">
        <v>163</v>
      </c>
    </row>
    <row r="175" spans="1:35" s="194" customFormat="1" ht="50.25" customHeight="1">
      <c r="A175" s="15">
        <f t="shared" si="2"/>
        <v>172</v>
      </c>
      <c r="B175" s="187" t="s">
        <v>91</v>
      </c>
      <c r="C175" s="187" t="s">
        <v>3929</v>
      </c>
      <c r="D175" s="187" t="s">
        <v>109</v>
      </c>
      <c r="E175" s="188"/>
      <c r="F175" s="189"/>
      <c r="G175" s="189"/>
      <c r="H175" s="189"/>
      <c r="I175" s="189"/>
      <c r="J175" s="189"/>
      <c r="K175" s="228"/>
      <c r="L175" s="228" t="s">
        <v>3930</v>
      </c>
      <c r="M175" s="228"/>
      <c r="N175" s="228"/>
      <c r="O175" s="228"/>
      <c r="P175" s="228"/>
      <c r="Q175" s="228"/>
      <c r="R175" s="228"/>
      <c r="S175" s="84" t="s">
        <v>4098</v>
      </c>
      <c r="T175" s="84" t="s">
        <v>4099</v>
      </c>
      <c r="U175" s="155" t="s">
        <v>119</v>
      </c>
      <c r="V175" s="155"/>
      <c r="W175" s="155" t="s">
        <v>638</v>
      </c>
      <c r="X175" s="84"/>
      <c r="Y175" s="217"/>
      <c r="Z175" s="217" t="s">
        <v>98</v>
      </c>
      <c r="AA175" s="669" t="s">
        <v>98</v>
      </c>
      <c r="AB175" s="669"/>
      <c r="AC175" s="573" t="s">
        <v>216</v>
      </c>
      <c r="AD175" s="573" t="s">
        <v>216</v>
      </c>
      <c r="AE175" s="752" t="s">
        <v>163</v>
      </c>
      <c r="AF175" s="1442"/>
      <c r="AG175" s="753" t="s">
        <v>163</v>
      </c>
      <c r="AH175" s="753" t="s">
        <v>163</v>
      </c>
      <c r="AI175" s="752" t="s">
        <v>163</v>
      </c>
    </row>
    <row r="176" spans="1:35" s="194" customFormat="1" ht="39.75" customHeight="1">
      <c r="A176" s="15">
        <f t="shared" si="2"/>
        <v>173</v>
      </c>
      <c r="B176" s="187" t="s">
        <v>91</v>
      </c>
      <c r="C176" s="187" t="s">
        <v>3935</v>
      </c>
      <c r="D176" s="187" t="s">
        <v>109</v>
      </c>
      <c r="E176" s="188"/>
      <c r="F176" s="189"/>
      <c r="G176" s="189"/>
      <c r="H176" s="189"/>
      <c r="I176" s="189"/>
      <c r="J176" s="189"/>
      <c r="K176" s="228"/>
      <c r="L176" s="228" t="s">
        <v>3936</v>
      </c>
      <c r="M176" s="403"/>
      <c r="N176" s="230"/>
      <c r="O176" s="230"/>
      <c r="P176" s="230"/>
      <c r="Q176" s="230"/>
      <c r="R176" s="230"/>
      <c r="S176" s="84" t="s">
        <v>4100</v>
      </c>
      <c r="T176" s="84" t="s">
        <v>4101</v>
      </c>
      <c r="U176" s="155" t="s">
        <v>4047</v>
      </c>
      <c r="V176" s="155"/>
      <c r="W176" s="155" t="s">
        <v>638</v>
      </c>
      <c r="X176" s="84" t="s">
        <v>3939</v>
      </c>
      <c r="Y176" s="217" t="s">
        <v>122</v>
      </c>
      <c r="Z176" s="217" t="s">
        <v>3941</v>
      </c>
      <c r="AA176" s="669" t="s">
        <v>3942</v>
      </c>
      <c r="AB176" s="669"/>
      <c r="AC176" s="573" t="s">
        <v>216</v>
      </c>
      <c r="AD176" s="573" t="s">
        <v>216</v>
      </c>
      <c r="AE176" s="752" t="s">
        <v>163</v>
      </c>
      <c r="AF176" s="1442"/>
      <c r="AG176" s="753" t="s">
        <v>163</v>
      </c>
      <c r="AH176" s="753" t="s">
        <v>163</v>
      </c>
      <c r="AI176" s="752" t="s">
        <v>163</v>
      </c>
    </row>
    <row r="177" spans="1:35" s="421" customFormat="1">
      <c r="A177" s="15">
        <f t="shared" si="2"/>
        <v>174</v>
      </c>
      <c r="B177" s="391" t="s">
        <v>267</v>
      </c>
      <c r="C177" s="391" t="s">
        <v>3945</v>
      </c>
      <c r="D177" s="391" t="s">
        <v>124</v>
      </c>
      <c r="E177" s="404"/>
      <c r="F177" s="393"/>
      <c r="G177" s="393"/>
      <c r="H177" s="393"/>
      <c r="I177" s="393"/>
      <c r="J177" s="393" t="s">
        <v>4102</v>
      </c>
      <c r="K177" s="393"/>
      <c r="L177" s="393"/>
      <c r="M177" s="393"/>
      <c r="N177" s="393"/>
      <c r="O177" s="393"/>
      <c r="P177" s="393"/>
      <c r="Q177" s="393"/>
      <c r="R177" s="467"/>
      <c r="S177" s="78" t="s">
        <v>4103</v>
      </c>
      <c r="T177" s="78" t="s">
        <v>4104</v>
      </c>
      <c r="U177" s="395" t="s">
        <v>1150</v>
      </c>
      <c r="V177" s="395"/>
      <c r="W177" s="395" t="s">
        <v>993</v>
      </c>
      <c r="X177" s="681" t="s">
        <v>99</v>
      </c>
      <c r="Y177" s="565" t="s">
        <v>99</v>
      </c>
      <c r="Z177" s="565" t="s">
        <v>98</v>
      </c>
      <c r="AA177" s="681" t="s">
        <v>98</v>
      </c>
      <c r="AB177" s="681"/>
      <c r="AC177" s="569" t="s">
        <v>274</v>
      </c>
      <c r="AD177" s="569" t="s">
        <v>274</v>
      </c>
      <c r="AE177" s="752" t="s">
        <v>163</v>
      </c>
      <c r="AF177" s="1444"/>
      <c r="AG177" s="753" t="s">
        <v>163</v>
      </c>
      <c r="AH177" s="753" t="s">
        <v>163</v>
      </c>
      <c r="AI177" s="752" t="s">
        <v>163</v>
      </c>
    </row>
    <row r="178" spans="1:35" s="421" customFormat="1">
      <c r="A178" s="15">
        <f t="shared" si="2"/>
        <v>175</v>
      </c>
      <c r="B178" s="397" t="s">
        <v>267</v>
      </c>
      <c r="C178" s="397" t="s">
        <v>397</v>
      </c>
      <c r="D178" s="397" t="s">
        <v>131</v>
      </c>
      <c r="E178" s="410"/>
      <c r="F178" s="399"/>
      <c r="G178" s="399"/>
      <c r="H178" s="399"/>
      <c r="I178" s="399"/>
      <c r="J178" s="399"/>
      <c r="K178" s="399" t="s">
        <v>1338</v>
      </c>
      <c r="L178" s="399"/>
      <c r="M178" s="399"/>
      <c r="N178" s="399"/>
      <c r="O178" s="399"/>
      <c r="P178" s="399"/>
      <c r="Q178" s="399"/>
      <c r="R178" s="492"/>
      <c r="S178" s="66" t="s">
        <v>3949</v>
      </c>
      <c r="T178" s="66" t="s">
        <v>3949</v>
      </c>
      <c r="U178" s="402" t="s">
        <v>96</v>
      </c>
      <c r="V178" s="402"/>
      <c r="W178" s="402" t="s">
        <v>753</v>
      </c>
      <c r="X178" s="684" t="s">
        <v>99</v>
      </c>
      <c r="Y178" s="566" t="s">
        <v>99</v>
      </c>
      <c r="Z178" s="566" t="s">
        <v>98</v>
      </c>
      <c r="AA178" s="684" t="s">
        <v>98</v>
      </c>
      <c r="AB178" s="684"/>
      <c r="AC178" s="572"/>
      <c r="AD178" s="572"/>
      <c r="AE178" s="752" t="s">
        <v>163</v>
      </c>
      <c r="AF178" s="1444"/>
      <c r="AG178" s="753" t="s">
        <v>163</v>
      </c>
      <c r="AH178" s="753" t="s">
        <v>163</v>
      </c>
      <c r="AI178" s="752" t="s">
        <v>163</v>
      </c>
    </row>
    <row r="179" spans="1:35" s="421" customFormat="1" ht="36">
      <c r="A179" s="15">
        <f t="shared" si="2"/>
        <v>176</v>
      </c>
      <c r="B179" s="187" t="s">
        <v>267</v>
      </c>
      <c r="C179" s="187" t="s">
        <v>3951</v>
      </c>
      <c r="D179" s="187" t="s">
        <v>109</v>
      </c>
      <c r="E179" s="188"/>
      <c r="F179" s="189"/>
      <c r="G179" s="189"/>
      <c r="H179" s="189"/>
      <c r="I179" s="189"/>
      <c r="J179" s="189"/>
      <c r="K179" s="228"/>
      <c r="L179" s="228" t="s">
        <v>3952</v>
      </c>
      <c r="M179" s="228"/>
      <c r="N179" s="228"/>
      <c r="O179" s="228"/>
      <c r="P179" s="228"/>
      <c r="Q179" s="228"/>
      <c r="R179" s="495"/>
      <c r="S179" s="84" t="s">
        <v>3953</v>
      </c>
      <c r="T179" s="84" t="s">
        <v>7632</v>
      </c>
      <c r="U179" s="155" t="s">
        <v>1150</v>
      </c>
      <c r="V179" s="155"/>
      <c r="W179" s="155" t="s">
        <v>753</v>
      </c>
      <c r="X179" s="669" t="s">
        <v>1814</v>
      </c>
      <c r="Y179" s="217" t="s">
        <v>122</v>
      </c>
      <c r="Z179" s="217" t="s">
        <v>365</v>
      </c>
      <c r="AA179" s="740" t="s">
        <v>7662</v>
      </c>
      <c r="AB179" s="740"/>
      <c r="AC179" s="573" t="s">
        <v>216</v>
      </c>
      <c r="AD179" s="573" t="s">
        <v>216</v>
      </c>
      <c r="AE179" s="752" t="s">
        <v>163</v>
      </c>
      <c r="AF179" s="1444"/>
      <c r="AG179" s="753" t="s">
        <v>163</v>
      </c>
      <c r="AH179" s="753" t="s">
        <v>163</v>
      </c>
      <c r="AI179" s="752" t="s">
        <v>163</v>
      </c>
    </row>
    <row r="180" spans="1:35" s="421" customFormat="1">
      <c r="A180" s="15">
        <f t="shared" si="2"/>
        <v>177</v>
      </c>
      <c r="B180" s="187" t="s">
        <v>267</v>
      </c>
      <c r="C180" s="187" t="s">
        <v>402</v>
      </c>
      <c r="D180" s="187" t="s">
        <v>109</v>
      </c>
      <c r="E180" s="188"/>
      <c r="F180" s="189"/>
      <c r="G180" s="189"/>
      <c r="H180" s="189"/>
      <c r="I180" s="189"/>
      <c r="J180" s="189"/>
      <c r="K180" s="228"/>
      <c r="L180" s="228" t="s">
        <v>1340</v>
      </c>
      <c r="M180" s="228"/>
      <c r="N180" s="228"/>
      <c r="O180" s="228"/>
      <c r="P180" s="228"/>
      <c r="Q180" s="228"/>
      <c r="R180" s="735"/>
      <c r="S180" s="84" t="s">
        <v>4105</v>
      </c>
      <c r="T180" s="84" t="s">
        <v>7633</v>
      </c>
      <c r="U180" s="155" t="s">
        <v>1150</v>
      </c>
      <c r="V180" s="155"/>
      <c r="W180" s="155" t="s">
        <v>993</v>
      </c>
      <c r="X180" s="669" t="s">
        <v>98</v>
      </c>
      <c r="Y180" s="217" t="s">
        <v>98</v>
      </c>
      <c r="Z180" s="217" t="s">
        <v>98</v>
      </c>
      <c r="AA180" s="669" t="s">
        <v>98</v>
      </c>
      <c r="AB180" s="669"/>
      <c r="AC180" s="573" t="s">
        <v>216</v>
      </c>
      <c r="AD180" s="573" t="s">
        <v>216</v>
      </c>
      <c r="AE180" s="752" t="s">
        <v>163</v>
      </c>
      <c r="AF180" s="1444"/>
      <c r="AG180" s="753" t="s">
        <v>163</v>
      </c>
      <c r="AH180" s="753" t="s">
        <v>163</v>
      </c>
      <c r="AI180" s="752" t="s">
        <v>163</v>
      </c>
    </row>
    <row r="181" spans="1:35" s="194" customFormat="1" ht="50.25" customHeight="1">
      <c r="A181" s="15">
        <f t="shared" si="2"/>
        <v>178</v>
      </c>
      <c r="B181" s="391" t="s">
        <v>91</v>
      </c>
      <c r="C181" s="391" t="s">
        <v>4106</v>
      </c>
      <c r="D181" s="391" t="s">
        <v>124</v>
      </c>
      <c r="E181" s="404"/>
      <c r="F181" s="393"/>
      <c r="G181" s="393"/>
      <c r="H181" s="393" t="s">
        <v>4107</v>
      </c>
      <c r="I181" s="393"/>
      <c r="J181" s="393"/>
      <c r="K181" s="393"/>
      <c r="L181" s="393"/>
      <c r="M181" s="393"/>
      <c r="N181" s="393"/>
      <c r="O181" s="393"/>
      <c r="P181" s="393"/>
      <c r="Q181" s="393"/>
      <c r="R181" s="393"/>
      <c r="S181" s="78" t="s">
        <v>4108</v>
      </c>
      <c r="T181" s="78" t="s">
        <v>4109</v>
      </c>
      <c r="U181" s="395" t="s">
        <v>119</v>
      </c>
      <c r="V181" s="395"/>
      <c r="W181" s="395" t="s">
        <v>638</v>
      </c>
      <c r="X181" s="78" t="s">
        <v>98</v>
      </c>
      <c r="Y181" s="565" t="s">
        <v>177</v>
      </c>
      <c r="Z181" s="565" t="s">
        <v>98</v>
      </c>
      <c r="AA181" s="681" t="s">
        <v>98</v>
      </c>
      <c r="AB181" s="681"/>
      <c r="AC181" s="678" t="s">
        <v>274</v>
      </c>
      <c r="AD181" s="678" t="s">
        <v>274</v>
      </c>
      <c r="AE181" s="752" t="s">
        <v>163</v>
      </c>
      <c r="AF181" s="1442"/>
      <c r="AG181" s="753" t="s">
        <v>163</v>
      </c>
      <c r="AH181" s="753" t="s">
        <v>163</v>
      </c>
      <c r="AI181" s="752" t="s">
        <v>163</v>
      </c>
    </row>
    <row r="182" spans="1:35" s="194" customFormat="1" ht="36.75" customHeight="1">
      <c r="A182" s="15">
        <f t="shared" si="2"/>
        <v>179</v>
      </c>
      <c r="B182" s="397" t="s">
        <v>91</v>
      </c>
      <c r="C182" s="397" t="s">
        <v>351</v>
      </c>
      <c r="D182" s="397" t="s">
        <v>131</v>
      </c>
      <c r="E182" s="410"/>
      <c r="F182" s="399"/>
      <c r="G182" s="399"/>
      <c r="H182" s="399"/>
      <c r="I182" s="399" t="s">
        <v>352</v>
      </c>
      <c r="J182" s="399"/>
      <c r="K182" s="399"/>
      <c r="L182" s="399"/>
      <c r="M182" s="399"/>
      <c r="N182" s="400"/>
      <c r="O182" s="400"/>
      <c r="P182" s="400"/>
      <c r="Q182" s="401"/>
      <c r="R182" s="401"/>
      <c r="S182" s="66" t="s">
        <v>4110</v>
      </c>
      <c r="T182" s="66" t="s">
        <v>4111</v>
      </c>
      <c r="U182" s="402" t="s">
        <v>96</v>
      </c>
      <c r="V182" s="402"/>
      <c r="W182" s="402" t="s">
        <v>638</v>
      </c>
      <c r="X182" s="66" t="s">
        <v>98</v>
      </c>
      <c r="Y182" s="566" t="s">
        <v>177</v>
      </c>
      <c r="Z182" s="566" t="s">
        <v>98</v>
      </c>
      <c r="AA182" s="684" t="s">
        <v>98</v>
      </c>
      <c r="AB182" s="684"/>
      <c r="AC182" s="703" t="s">
        <v>98</v>
      </c>
      <c r="AD182" s="703" t="s">
        <v>98</v>
      </c>
      <c r="AE182" s="752" t="s">
        <v>163</v>
      </c>
      <c r="AF182" s="1442"/>
      <c r="AG182" s="753" t="s">
        <v>163</v>
      </c>
      <c r="AH182" s="753" t="s">
        <v>163</v>
      </c>
      <c r="AI182" s="752" t="s">
        <v>163</v>
      </c>
    </row>
    <row r="183" spans="1:35" ht="41.25" customHeight="1">
      <c r="A183" s="15">
        <f t="shared" si="2"/>
        <v>180</v>
      </c>
      <c r="B183" s="187" t="s">
        <v>91</v>
      </c>
      <c r="C183" s="187" t="s">
        <v>355</v>
      </c>
      <c r="D183" s="187" t="s">
        <v>109</v>
      </c>
      <c r="E183" s="188"/>
      <c r="F183" s="189"/>
      <c r="G183" s="189"/>
      <c r="H183" s="189"/>
      <c r="I183" s="189"/>
      <c r="J183" s="189" t="s">
        <v>356</v>
      </c>
      <c r="K183" s="189"/>
      <c r="L183" s="189"/>
      <c r="M183" s="189"/>
      <c r="N183" s="189"/>
      <c r="O183" s="189"/>
      <c r="P183" s="189"/>
      <c r="Q183" s="189"/>
      <c r="R183" s="189"/>
      <c r="S183" s="84" t="s">
        <v>4112</v>
      </c>
      <c r="T183" s="84" t="s">
        <v>4113</v>
      </c>
      <c r="U183" s="155" t="s">
        <v>119</v>
      </c>
      <c r="V183" s="155"/>
      <c r="W183" s="155" t="s">
        <v>1417</v>
      </c>
      <c r="X183" s="84" t="s">
        <v>98</v>
      </c>
      <c r="Y183" s="217" t="s">
        <v>177</v>
      </c>
      <c r="Z183" s="217" t="s">
        <v>98</v>
      </c>
      <c r="AA183" s="669" t="s">
        <v>98</v>
      </c>
      <c r="AB183" s="520"/>
      <c r="AC183" s="592" t="s">
        <v>216</v>
      </c>
      <c r="AD183" s="592" t="s">
        <v>216</v>
      </c>
      <c r="AE183" s="752" t="s">
        <v>163</v>
      </c>
      <c r="AG183" s="753" t="s">
        <v>163</v>
      </c>
      <c r="AH183" s="753" t="s">
        <v>163</v>
      </c>
      <c r="AI183" s="752" t="s">
        <v>163</v>
      </c>
    </row>
    <row r="184" spans="1:35" ht="43.5" customHeight="1">
      <c r="A184" s="15">
        <f t="shared" si="2"/>
        <v>181</v>
      </c>
      <c r="B184" s="187" t="s">
        <v>91</v>
      </c>
      <c r="C184" s="187" t="s">
        <v>360</v>
      </c>
      <c r="D184" s="187" t="s">
        <v>109</v>
      </c>
      <c r="E184" s="188"/>
      <c r="F184" s="189"/>
      <c r="G184" s="189"/>
      <c r="H184" s="189"/>
      <c r="I184" s="189"/>
      <c r="J184" s="189" t="s">
        <v>361</v>
      </c>
      <c r="K184" s="189"/>
      <c r="L184" s="189"/>
      <c r="M184" s="189"/>
      <c r="N184" s="189"/>
      <c r="O184" s="189"/>
      <c r="P184" s="189"/>
      <c r="Q184" s="189"/>
      <c r="R184" s="189"/>
      <c r="S184" s="84" t="s">
        <v>4114</v>
      </c>
      <c r="T184" s="84" t="s">
        <v>7518</v>
      </c>
      <c r="U184" s="155" t="s">
        <v>113</v>
      </c>
      <c r="V184" s="155"/>
      <c r="W184" s="155" t="s">
        <v>1417</v>
      </c>
      <c r="X184" s="84" t="s">
        <v>364</v>
      </c>
      <c r="Y184" s="217" t="s">
        <v>122</v>
      </c>
      <c r="Z184" s="217" t="s">
        <v>98</v>
      </c>
      <c r="AA184" s="669" t="s">
        <v>98</v>
      </c>
      <c r="AB184" s="520"/>
      <c r="AC184" s="592" t="s">
        <v>216</v>
      </c>
      <c r="AD184" s="592" t="s">
        <v>216</v>
      </c>
      <c r="AE184" s="752" t="s">
        <v>163</v>
      </c>
      <c r="AG184" s="753" t="s">
        <v>163</v>
      </c>
      <c r="AH184" s="753" t="s">
        <v>163</v>
      </c>
      <c r="AI184" s="752" t="s">
        <v>163</v>
      </c>
    </row>
    <row r="185" spans="1:35" s="194" customFormat="1" ht="33" customHeight="1">
      <c r="A185" s="15">
        <f t="shared" si="2"/>
        <v>182</v>
      </c>
      <c r="B185" s="187" t="s">
        <v>512</v>
      </c>
      <c r="C185" s="187" t="s">
        <v>367</v>
      </c>
      <c r="D185" s="187" t="s">
        <v>109</v>
      </c>
      <c r="E185" s="188"/>
      <c r="F185" s="189"/>
      <c r="G185" s="189"/>
      <c r="H185" s="189"/>
      <c r="I185" s="189"/>
      <c r="J185" s="189" t="s">
        <v>524</v>
      </c>
      <c r="K185" s="189"/>
      <c r="L185" s="189"/>
      <c r="M185" s="189"/>
      <c r="N185" s="189"/>
      <c r="O185" s="189"/>
      <c r="P185" s="189"/>
      <c r="Q185" s="189"/>
      <c r="R185" s="189"/>
      <c r="S185" s="84" t="s">
        <v>4115</v>
      </c>
      <c r="T185" s="84" t="s">
        <v>4116</v>
      </c>
      <c r="U185" s="155" t="s">
        <v>119</v>
      </c>
      <c r="V185" s="155"/>
      <c r="W185" s="155" t="s">
        <v>1417</v>
      </c>
      <c r="X185" s="84"/>
      <c r="Y185" s="217"/>
      <c r="Z185" s="217" t="s">
        <v>98</v>
      </c>
      <c r="AA185" s="669" t="s">
        <v>98</v>
      </c>
      <c r="AB185" s="520"/>
      <c r="AC185" s="592" t="s">
        <v>216</v>
      </c>
      <c r="AD185" s="592" t="s">
        <v>216</v>
      </c>
      <c r="AE185" s="752" t="s">
        <v>163</v>
      </c>
      <c r="AF185" s="1442"/>
      <c r="AG185" s="753" t="s">
        <v>163</v>
      </c>
      <c r="AH185" s="753" t="s">
        <v>163</v>
      </c>
      <c r="AI185" s="752" t="s">
        <v>163</v>
      </c>
    </row>
    <row r="186" spans="1:35" s="194" customFormat="1" ht="30" customHeight="1">
      <c r="A186" s="15">
        <f t="shared" si="2"/>
        <v>183</v>
      </c>
      <c r="B186" s="391" t="s">
        <v>91</v>
      </c>
      <c r="C186" s="391" t="s">
        <v>372</v>
      </c>
      <c r="D186" s="391" t="s">
        <v>124</v>
      </c>
      <c r="E186" s="404"/>
      <c r="F186" s="393"/>
      <c r="G186" s="393"/>
      <c r="H186" s="393"/>
      <c r="I186" s="393"/>
      <c r="J186" s="393" t="s">
        <v>373</v>
      </c>
      <c r="K186" s="393"/>
      <c r="L186" s="393"/>
      <c r="M186" s="393"/>
      <c r="N186" s="393"/>
      <c r="O186" s="393"/>
      <c r="P186" s="393"/>
      <c r="Q186" s="393"/>
      <c r="R186" s="393"/>
      <c r="S186" s="78" t="s">
        <v>4117</v>
      </c>
      <c r="T186" s="78" t="s">
        <v>4118</v>
      </c>
      <c r="U186" s="395" t="s">
        <v>119</v>
      </c>
      <c r="V186" s="395"/>
      <c r="W186" s="395" t="s">
        <v>638</v>
      </c>
      <c r="X186" s="78" t="s">
        <v>98</v>
      </c>
      <c r="Y186" s="565" t="s">
        <v>177</v>
      </c>
      <c r="Z186" s="565" t="s">
        <v>98</v>
      </c>
      <c r="AA186" s="681" t="s">
        <v>98</v>
      </c>
      <c r="AB186" s="681"/>
      <c r="AC186" s="678" t="s">
        <v>274</v>
      </c>
      <c r="AD186" s="678" t="s">
        <v>274</v>
      </c>
      <c r="AE186" s="752" t="s">
        <v>163</v>
      </c>
      <c r="AF186" s="1442"/>
      <c r="AG186" s="753" t="s">
        <v>163</v>
      </c>
      <c r="AH186" s="753" t="s">
        <v>163</v>
      </c>
      <c r="AI186" s="752" t="s">
        <v>163</v>
      </c>
    </row>
    <row r="187" spans="1:35" s="194" customFormat="1" ht="30" customHeight="1">
      <c r="A187" s="15">
        <f t="shared" si="2"/>
        <v>184</v>
      </c>
      <c r="B187" s="397" t="s">
        <v>91</v>
      </c>
      <c r="C187" s="397" t="s">
        <v>376</v>
      </c>
      <c r="D187" s="397" t="s">
        <v>131</v>
      </c>
      <c r="E187" s="410"/>
      <c r="F187" s="399"/>
      <c r="G187" s="399"/>
      <c r="H187" s="399"/>
      <c r="I187" s="399"/>
      <c r="J187" s="399"/>
      <c r="K187" s="399" t="s">
        <v>377</v>
      </c>
      <c r="L187" s="399"/>
      <c r="M187" s="399"/>
      <c r="N187" s="399"/>
      <c r="O187" s="399"/>
      <c r="P187" s="399"/>
      <c r="Q187" s="399"/>
      <c r="R187" s="399"/>
      <c r="S187" s="66" t="s">
        <v>4119</v>
      </c>
      <c r="T187" s="66" t="s">
        <v>3898</v>
      </c>
      <c r="U187" s="402" t="s">
        <v>96</v>
      </c>
      <c r="V187" s="402"/>
      <c r="W187" s="402" t="s">
        <v>638</v>
      </c>
      <c r="X187" s="66" t="s">
        <v>98</v>
      </c>
      <c r="Y187" s="566" t="s">
        <v>177</v>
      </c>
      <c r="Z187" s="566" t="s">
        <v>98</v>
      </c>
      <c r="AA187" s="684" t="s">
        <v>98</v>
      </c>
      <c r="AB187" s="684"/>
      <c r="AC187" s="703" t="s">
        <v>98</v>
      </c>
      <c r="AD187" s="703" t="s">
        <v>98</v>
      </c>
      <c r="AE187" s="752" t="s">
        <v>163</v>
      </c>
      <c r="AF187" s="1442"/>
      <c r="AG187" s="753" t="s">
        <v>163</v>
      </c>
      <c r="AH187" s="753" t="s">
        <v>163</v>
      </c>
      <c r="AI187" s="752" t="s">
        <v>163</v>
      </c>
    </row>
    <row r="188" spans="1:35" ht="27.75" customHeight="1">
      <c r="A188" s="15">
        <f t="shared" si="2"/>
        <v>185</v>
      </c>
      <c r="B188" s="187" t="s">
        <v>91</v>
      </c>
      <c r="C188" s="187" t="s">
        <v>380</v>
      </c>
      <c r="D188" s="187" t="s">
        <v>109</v>
      </c>
      <c r="E188" s="189"/>
      <c r="F188" s="189"/>
      <c r="G188" s="189"/>
      <c r="H188" s="189"/>
      <c r="I188" s="190"/>
      <c r="J188" s="189"/>
      <c r="K188" s="189"/>
      <c r="L188" s="220" t="s">
        <v>381</v>
      </c>
      <c r="M188" s="190"/>
      <c r="N188" s="191"/>
      <c r="O188" s="191"/>
      <c r="P188" s="191"/>
      <c r="Q188" s="191"/>
      <c r="R188" s="191"/>
      <c r="S188" s="84" t="s">
        <v>4120</v>
      </c>
      <c r="T188" s="84" t="s">
        <v>4121</v>
      </c>
      <c r="U188" s="155" t="s">
        <v>119</v>
      </c>
      <c r="V188" s="217"/>
      <c r="W188" s="217" t="s">
        <v>1417</v>
      </c>
      <c r="X188" s="84" t="s">
        <v>98</v>
      </c>
      <c r="Y188" s="155" t="s">
        <v>177</v>
      </c>
      <c r="Z188" s="155" t="s">
        <v>98</v>
      </c>
      <c r="AA188" s="669" t="s">
        <v>98</v>
      </c>
      <c r="AB188" s="669"/>
      <c r="AC188" s="592" t="s">
        <v>216</v>
      </c>
      <c r="AD188" s="592" t="s">
        <v>216</v>
      </c>
      <c r="AE188" s="752" t="s">
        <v>163</v>
      </c>
      <c r="AG188" s="753" t="s">
        <v>163</v>
      </c>
      <c r="AH188" s="753" t="s">
        <v>163</v>
      </c>
      <c r="AI188" s="752" t="s">
        <v>163</v>
      </c>
    </row>
    <row r="189" spans="1:35" s="194" customFormat="1" ht="30" customHeight="1">
      <c r="A189" s="15">
        <f t="shared" si="2"/>
        <v>186</v>
      </c>
      <c r="B189" s="187" t="s">
        <v>91</v>
      </c>
      <c r="C189" s="187" t="s">
        <v>384</v>
      </c>
      <c r="D189" s="187" t="s">
        <v>109</v>
      </c>
      <c r="E189" s="188"/>
      <c r="F189" s="189"/>
      <c r="G189" s="189"/>
      <c r="H189" s="189"/>
      <c r="I189" s="189"/>
      <c r="J189" s="189"/>
      <c r="K189" s="189"/>
      <c r="L189" s="190" t="s">
        <v>385</v>
      </c>
      <c r="M189" s="191"/>
      <c r="N189" s="191"/>
      <c r="O189" s="191"/>
      <c r="P189" s="191"/>
      <c r="Q189" s="191"/>
      <c r="R189" s="191"/>
      <c r="S189" s="84" t="s">
        <v>4122</v>
      </c>
      <c r="T189" s="84" t="s">
        <v>4123</v>
      </c>
      <c r="U189" s="155" t="s">
        <v>119</v>
      </c>
      <c r="V189" s="155"/>
      <c r="W189" s="155" t="s">
        <v>1417</v>
      </c>
      <c r="X189" s="84"/>
      <c r="Y189" s="217"/>
      <c r="Z189" s="217" t="s">
        <v>98</v>
      </c>
      <c r="AA189" s="669" t="s">
        <v>98</v>
      </c>
      <c r="AB189" s="669"/>
      <c r="AC189" s="592" t="s">
        <v>216</v>
      </c>
      <c r="AD189" s="592" t="s">
        <v>216</v>
      </c>
      <c r="AE189" s="752" t="s">
        <v>163</v>
      </c>
      <c r="AF189" s="1442"/>
      <c r="AG189" s="753" t="s">
        <v>163</v>
      </c>
      <c r="AH189" s="753" t="s">
        <v>163</v>
      </c>
      <c r="AI189" s="752" t="s">
        <v>163</v>
      </c>
    </row>
    <row r="190" spans="1:35" s="194" customFormat="1" ht="30" customHeight="1">
      <c r="A190" s="15">
        <f t="shared" si="2"/>
        <v>187</v>
      </c>
      <c r="B190" s="187" t="s">
        <v>91</v>
      </c>
      <c r="C190" s="187" t="s">
        <v>388</v>
      </c>
      <c r="D190" s="187" t="s">
        <v>109</v>
      </c>
      <c r="E190" s="188"/>
      <c r="F190" s="189"/>
      <c r="G190" s="189"/>
      <c r="H190" s="189"/>
      <c r="I190" s="189"/>
      <c r="J190" s="189"/>
      <c r="K190" s="189"/>
      <c r="L190" s="189" t="s">
        <v>4124</v>
      </c>
      <c r="M190" s="189"/>
      <c r="N190" s="189"/>
      <c r="O190" s="189"/>
      <c r="P190" s="189"/>
      <c r="Q190" s="189"/>
      <c r="R190" s="189"/>
      <c r="S190" s="84" t="s">
        <v>4125</v>
      </c>
      <c r="T190" s="84" t="s">
        <v>4126</v>
      </c>
      <c r="U190" s="155" t="s">
        <v>119</v>
      </c>
      <c r="V190" s="155"/>
      <c r="W190" s="155" t="s">
        <v>1417</v>
      </c>
      <c r="X190" s="84"/>
      <c r="Y190" s="217"/>
      <c r="Z190" s="217" t="s">
        <v>98</v>
      </c>
      <c r="AA190" s="669" t="s">
        <v>98</v>
      </c>
      <c r="AB190" s="669"/>
      <c r="AC190" s="592" t="s">
        <v>216</v>
      </c>
      <c r="AD190" s="592" t="s">
        <v>216</v>
      </c>
      <c r="AE190" s="752" t="s">
        <v>163</v>
      </c>
      <c r="AF190" s="1442"/>
      <c r="AG190" s="753" t="s">
        <v>163</v>
      </c>
      <c r="AH190" s="753" t="s">
        <v>163</v>
      </c>
      <c r="AI190" s="752" t="s">
        <v>163</v>
      </c>
    </row>
    <row r="191" spans="1:35" s="194" customFormat="1" ht="30" customHeight="1">
      <c r="A191" s="15">
        <f t="shared" si="2"/>
        <v>188</v>
      </c>
      <c r="B191" s="187" t="s">
        <v>91</v>
      </c>
      <c r="C191" s="187" t="s">
        <v>1331</v>
      </c>
      <c r="D191" s="187" t="s">
        <v>109</v>
      </c>
      <c r="E191" s="188"/>
      <c r="F191" s="189"/>
      <c r="G191" s="189"/>
      <c r="H191" s="189"/>
      <c r="I191" s="189"/>
      <c r="J191" s="189"/>
      <c r="K191" s="189"/>
      <c r="L191" s="189" t="s">
        <v>1332</v>
      </c>
      <c r="M191" s="189"/>
      <c r="N191" s="190"/>
      <c r="O191" s="190"/>
      <c r="P191" s="190"/>
      <c r="Q191" s="191"/>
      <c r="R191" s="191"/>
      <c r="S191" s="187" t="s">
        <v>4127</v>
      </c>
      <c r="T191" s="84" t="s">
        <v>4128</v>
      </c>
      <c r="U191" s="155" t="s">
        <v>113</v>
      </c>
      <c r="V191" s="155"/>
      <c r="W191" s="155" t="s">
        <v>4054</v>
      </c>
      <c r="X191" s="84" t="s">
        <v>98</v>
      </c>
      <c r="Y191" s="217" t="s">
        <v>177</v>
      </c>
      <c r="Z191" s="217" t="s">
        <v>98</v>
      </c>
      <c r="AA191" s="669" t="s">
        <v>98</v>
      </c>
      <c r="AB191" s="669"/>
      <c r="AC191" s="592" t="s">
        <v>216</v>
      </c>
      <c r="AD191" s="592" t="s">
        <v>216</v>
      </c>
      <c r="AE191" s="752" t="s">
        <v>163</v>
      </c>
      <c r="AF191" s="1442"/>
      <c r="AG191" s="753" t="s">
        <v>163</v>
      </c>
      <c r="AH191" s="753" t="s">
        <v>163</v>
      </c>
      <c r="AI191" s="752" t="s">
        <v>163</v>
      </c>
    </row>
    <row r="192" spans="1:35" s="396" customFormat="1" ht="30" customHeight="1">
      <c r="A192" s="15">
        <f t="shared" si="2"/>
        <v>189</v>
      </c>
      <c r="B192" s="391" t="s">
        <v>91</v>
      </c>
      <c r="C192" s="422" t="s">
        <v>392</v>
      </c>
      <c r="D192" s="391" t="s">
        <v>393</v>
      </c>
      <c r="E192" s="404"/>
      <c r="F192" s="393"/>
      <c r="G192" s="393"/>
      <c r="H192" s="393"/>
      <c r="I192" s="393"/>
      <c r="J192" s="393"/>
      <c r="K192" s="393"/>
      <c r="L192" s="405" t="s">
        <v>394</v>
      </c>
      <c r="M192" s="477"/>
      <c r="N192" s="477"/>
      <c r="O192" s="477"/>
      <c r="P192" s="477"/>
      <c r="Q192" s="477"/>
      <c r="R192" s="477"/>
      <c r="S192" s="78" t="s">
        <v>395</v>
      </c>
      <c r="T192" s="78" t="s">
        <v>1780</v>
      </c>
      <c r="U192" s="395" t="s">
        <v>119</v>
      </c>
      <c r="V192" s="395"/>
      <c r="W192" s="395" t="s">
        <v>638</v>
      </c>
      <c r="X192" s="78" t="s">
        <v>98</v>
      </c>
      <c r="Y192" s="395" t="s">
        <v>177</v>
      </c>
      <c r="Z192" s="395" t="s">
        <v>98</v>
      </c>
      <c r="AA192" s="681" t="s">
        <v>98</v>
      </c>
      <c r="AB192" s="681"/>
      <c r="AC192" s="678" t="s">
        <v>274</v>
      </c>
      <c r="AD192" s="678" t="s">
        <v>274</v>
      </c>
      <c r="AE192" s="752" t="s">
        <v>163</v>
      </c>
      <c r="AF192" s="1442"/>
      <c r="AG192" s="753" t="s">
        <v>163</v>
      </c>
      <c r="AH192" s="753" t="s">
        <v>163</v>
      </c>
      <c r="AI192" s="752" t="s">
        <v>163</v>
      </c>
    </row>
    <row r="193" spans="1:35" s="381" customFormat="1" ht="30" customHeight="1">
      <c r="A193" s="15">
        <f t="shared" si="2"/>
        <v>190</v>
      </c>
      <c r="B193" s="397" t="s">
        <v>91</v>
      </c>
      <c r="C193" s="423" t="s">
        <v>397</v>
      </c>
      <c r="D193" s="397" t="s">
        <v>398</v>
      </c>
      <c r="E193" s="410"/>
      <c r="F193" s="399"/>
      <c r="G193" s="399"/>
      <c r="H193" s="399"/>
      <c r="I193" s="399"/>
      <c r="J193" s="399"/>
      <c r="K193" s="399"/>
      <c r="L193" s="399"/>
      <c r="M193" s="399" t="s">
        <v>399</v>
      </c>
      <c r="N193" s="399"/>
      <c r="O193" s="399"/>
      <c r="P193" s="399"/>
      <c r="Q193" s="399"/>
      <c r="R193" s="399"/>
      <c r="S193" s="66" t="s">
        <v>400</v>
      </c>
      <c r="T193" s="66" t="s">
        <v>1781</v>
      </c>
      <c r="U193" s="402" t="s">
        <v>96</v>
      </c>
      <c r="V193" s="402"/>
      <c r="W193" s="402" t="s">
        <v>638</v>
      </c>
      <c r="X193" s="66" t="s">
        <v>98</v>
      </c>
      <c r="Y193" s="402" t="s">
        <v>177</v>
      </c>
      <c r="Z193" s="402" t="s">
        <v>98</v>
      </c>
      <c r="AA193" s="684" t="s">
        <v>98</v>
      </c>
      <c r="AB193" s="684"/>
      <c r="AC193" s="703" t="s">
        <v>98</v>
      </c>
      <c r="AD193" s="703" t="s">
        <v>98</v>
      </c>
      <c r="AE193" s="752" t="s">
        <v>163</v>
      </c>
      <c r="AF193" s="1442"/>
      <c r="AG193" s="753" t="s">
        <v>163</v>
      </c>
      <c r="AH193" s="753" t="s">
        <v>163</v>
      </c>
      <c r="AI193" s="752" t="s">
        <v>163</v>
      </c>
    </row>
    <row r="194" spans="1:35" ht="30" customHeight="1">
      <c r="A194" s="15">
        <f t="shared" si="2"/>
        <v>191</v>
      </c>
      <c r="B194" s="187" t="s">
        <v>91</v>
      </c>
      <c r="C194" s="215" t="s">
        <v>402</v>
      </c>
      <c r="D194" s="187" t="s">
        <v>403</v>
      </c>
      <c r="E194" s="188"/>
      <c r="F194" s="228"/>
      <c r="G194" s="228"/>
      <c r="H194" s="228"/>
      <c r="I194" s="228"/>
      <c r="J194" s="228"/>
      <c r="K194" s="228"/>
      <c r="L194" s="228"/>
      <c r="M194" s="228"/>
      <c r="N194" s="403" t="s">
        <v>1340</v>
      </c>
      <c r="O194" s="403"/>
      <c r="P194" s="403"/>
      <c r="Q194" s="239"/>
      <c r="R194" s="482"/>
      <c r="S194" s="84" t="s">
        <v>4129</v>
      </c>
      <c r="T194" s="84" t="s">
        <v>4130</v>
      </c>
      <c r="U194" s="155" t="s">
        <v>119</v>
      </c>
      <c r="V194" s="155"/>
      <c r="W194" s="155" t="s">
        <v>1417</v>
      </c>
      <c r="X194" s="84" t="s">
        <v>98</v>
      </c>
      <c r="Y194" s="155" t="s">
        <v>177</v>
      </c>
      <c r="Z194" s="155" t="s">
        <v>98</v>
      </c>
      <c r="AA194" s="669" t="s">
        <v>98</v>
      </c>
      <c r="AB194" s="669"/>
      <c r="AC194" s="592" t="s">
        <v>216</v>
      </c>
      <c r="AD194" s="592" t="s">
        <v>216</v>
      </c>
      <c r="AE194" s="752" t="s">
        <v>163</v>
      </c>
      <c r="AG194" s="753" t="s">
        <v>163</v>
      </c>
      <c r="AH194" s="753" t="s">
        <v>163</v>
      </c>
      <c r="AI194" s="752" t="s">
        <v>163</v>
      </c>
    </row>
    <row r="195" spans="1:35" s="396" customFormat="1">
      <c r="A195" s="15">
        <f t="shared" si="2"/>
        <v>192</v>
      </c>
      <c r="B195" s="390" t="s">
        <v>91</v>
      </c>
      <c r="C195" s="390" t="s">
        <v>407</v>
      </c>
      <c r="D195" s="391" t="s">
        <v>393</v>
      </c>
      <c r="E195" s="392"/>
      <c r="F195" s="393"/>
      <c r="G195" s="393"/>
      <c r="H195" s="393"/>
      <c r="I195" s="393"/>
      <c r="J195" s="393"/>
      <c r="K195" s="393"/>
      <c r="L195" s="393" t="s">
        <v>408</v>
      </c>
      <c r="M195" s="393"/>
      <c r="N195" s="393"/>
      <c r="O195" s="393"/>
      <c r="P195" s="393"/>
      <c r="Q195" s="393"/>
      <c r="R195" s="393"/>
      <c r="S195" s="394" t="s">
        <v>409</v>
      </c>
      <c r="T195" s="394" t="s">
        <v>1786</v>
      </c>
      <c r="U195" s="395" t="s">
        <v>119</v>
      </c>
      <c r="V195" s="395"/>
      <c r="W195" s="395" t="s">
        <v>129</v>
      </c>
      <c r="X195" s="78" t="s">
        <v>359</v>
      </c>
      <c r="Y195" s="395" t="s">
        <v>177</v>
      </c>
      <c r="Z195" s="395" t="s">
        <v>98</v>
      </c>
      <c r="AA195" s="681" t="s">
        <v>98</v>
      </c>
      <c r="AB195" s="681"/>
      <c r="AC195" s="565" t="s">
        <v>274</v>
      </c>
      <c r="AD195" s="565" t="s">
        <v>274</v>
      </c>
      <c r="AE195" s="752" t="s">
        <v>163</v>
      </c>
      <c r="AF195" s="1442"/>
      <c r="AG195" s="753" t="s">
        <v>163</v>
      </c>
      <c r="AH195" s="753" t="s">
        <v>163</v>
      </c>
      <c r="AI195" s="752" t="s">
        <v>163</v>
      </c>
    </row>
    <row r="196" spans="1:35" s="381" customFormat="1">
      <c r="A196" s="15">
        <f t="shared" si="2"/>
        <v>193</v>
      </c>
      <c r="B196" s="376" t="s">
        <v>91</v>
      </c>
      <c r="C196" s="423" t="s">
        <v>397</v>
      </c>
      <c r="D196" s="397" t="s">
        <v>398</v>
      </c>
      <c r="E196" s="398"/>
      <c r="F196" s="399"/>
      <c r="G196" s="399"/>
      <c r="H196" s="399"/>
      <c r="I196" s="399"/>
      <c r="J196" s="399"/>
      <c r="K196" s="399"/>
      <c r="L196" s="399"/>
      <c r="M196" s="399" t="s">
        <v>399</v>
      </c>
      <c r="N196" s="399"/>
      <c r="O196" s="399"/>
      <c r="P196" s="399"/>
      <c r="Q196" s="399"/>
      <c r="R196" s="399"/>
      <c r="S196" s="378" t="s">
        <v>411</v>
      </c>
      <c r="T196" s="378" t="s">
        <v>1787</v>
      </c>
      <c r="U196" s="402" t="s">
        <v>96</v>
      </c>
      <c r="V196" s="402"/>
      <c r="W196" s="402" t="s">
        <v>129</v>
      </c>
      <c r="X196" s="66" t="s">
        <v>359</v>
      </c>
      <c r="Y196" s="402" t="s">
        <v>177</v>
      </c>
      <c r="Z196" s="402" t="s">
        <v>98</v>
      </c>
      <c r="AA196" s="684" t="s">
        <v>98</v>
      </c>
      <c r="AB196" s="684"/>
      <c r="AC196" s="566" t="s">
        <v>359</v>
      </c>
      <c r="AD196" s="566" t="s">
        <v>359</v>
      </c>
      <c r="AE196" s="752" t="s">
        <v>163</v>
      </c>
      <c r="AF196" s="1442"/>
      <c r="AG196" s="753" t="s">
        <v>163</v>
      </c>
      <c r="AH196" s="753" t="s">
        <v>163</v>
      </c>
      <c r="AI196" s="752" t="s">
        <v>163</v>
      </c>
    </row>
    <row r="197" spans="1:35" ht="18" customHeight="1">
      <c r="A197" s="15">
        <f t="shared" si="2"/>
        <v>194</v>
      </c>
      <c r="B197" s="382" t="s">
        <v>91</v>
      </c>
      <c r="C197" s="215" t="s">
        <v>402</v>
      </c>
      <c r="D197" s="187" t="s">
        <v>403</v>
      </c>
      <c r="E197" s="387"/>
      <c r="F197" s="228"/>
      <c r="G197" s="228"/>
      <c r="H197" s="228"/>
      <c r="I197" s="228"/>
      <c r="J197" s="228"/>
      <c r="K197" s="228"/>
      <c r="L197" s="228"/>
      <c r="M197" s="228"/>
      <c r="N197" s="403" t="s">
        <v>1340</v>
      </c>
      <c r="O197" s="403"/>
      <c r="P197" s="567"/>
      <c r="Q197" s="1479"/>
      <c r="R197" s="1479"/>
      <c r="S197" s="476" t="s">
        <v>4131</v>
      </c>
      <c r="T197" s="476" t="s">
        <v>4132</v>
      </c>
      <c r="U197" s="155" t="s">
        <v>119</v>
      </c>
      <c r="V197" s="155"/>
      <c r="W197" s="155" t="s">
        <v>129</v>
      </c>
      <c r="X197" s="84" t="s">
        <v>359</v>
      </c>
      <c r="Y197" s="155" t="s">
        <v>177</v>
      </c>
      <c r="Z197" s="155" t="s">
        <v>98</v>
      </c>
      <c r="AA197" s="669" t="s">
        <v>98</v>
      </c>
      <c r="AB197" s="669"/>
      <c r="AC197" s="217" t="s">
        <v>216</v>
      </c>
      <c r="AD197" s="217" t="s">
        <v>216</v>
      </c>
      <c r="AE197" s="752" t="s">
        <v>163</v>
      </c>
      <c r="AG197" s="753" t="s">
        <v>163</v>
      </c>
      <c r="AH197" s="753" t="s">
        <v>163</v>
      </c>
      <c r="AI197" s="752" t="s">
        <v>163</v>
      </c>
    </row>
    <row r="198" spans="1:35" s="396" customFormat="1" ht="30" customHeight="1">
      <c r="A198" s="15">
        <f t="shared" si="2"/>
        <v>195</v>
      </c>
      <c r="B198" s="391" t="s">
        <v>91</v>
      </c>
      <c r="C198" s="391" t="s">
        <v>415</v>
      </c>
      <c r="D198" s="391" t="s">
        <v>393</v>
      </c>
      <c r="E198" s="404"/>
      <c r="F198" s="393"/>
      <c r="G198" s="393"/>
      <c r="H198" s="393"/>
      <c r="I198" s="393"/>
      <c r="J198" s="393"/>
      <c r="K198" s="393"/>
      <c r="L198" s="393" t="s">
        <v>416</v>
      </c>
      <c r="M198" s="439"/>
      <c r="N198" s="439"/>
      <c r="O198" s="439"/>
      <c r="P198" s="439"/>
      <c r="Q198" s="439"/>
      <c r="R198" s="439"/>
      <c r="S198" s="78" t="s">
        <v>417</v>
      </c>
      <c r="T198" s="78" t="s">
        <v>1831</v>
      </c>
      <c r="U198" s="395" t="s">
        <v>119</v>
      </c>
      <c r="V198" s="395"/>
      <c r="W198" s="395" t="s">
        <v>638</v>
      </c>
      <c r="X198" s="78" t="s">
        <v>98</v>
      </c>
      <c r="Y198" s="395" t="s">
        <v>177</v>
      </c>
      <c r="Z198" s="395" t="s">
        <v>98</v>
      </c>
      <c r="AA198" s="681" t="s">
        <v>98</v>
      </c>
      <c r="AB198" s="681"/>
      <c r="AC198" s="569" t="s">
        <v>274</v>
      </c>
      <c r="AD198" s="569" t="s">
        <v>274</v>
      </c>
      <c r="AE198" s="752" t="s">
        <v>163</v>
      </c>
      <c r="AF198" s="1442"/>
      <c r="AG198" s="753" t="s">
        <v>163</v>
      </c>
      <c r="AH198" s="753" t="s">
        <v>163</v>
      </c>
      <c r="AI198" s="752" t="s">
        <v>163</v>
      </c>
    </row>
    <row r="199" spans="1:35" s="381" customFormat="1" ht="30" customHeight="1">
      <c r="A199" s="15">
        <f t="shared" si="2"/>
        <v>196</v>
      </c>
      <c r="B199" s="397" t="s">
        <v>91</v>
      </c>
      <c r="C199" s="423" t="s">
        <v>397</v>
      </c>
      <c r="D199" s="397" t="s">
        <v>398</v>
      </c>
      <c r="E199" s="410"/>
      <c r="F199" s="399"/>
      <c r="G199" s="399"/>
      <c r="H199" s="399"/>
      <c r="I199" s="399"/>
      <c r="J199" s="399"/>
      <c r="K199" s="399"/>
      <c r="L199" s="399"/>
      <c r="M199" s="399" t="s">
        <v>399</v>
      </c>
      <c r="N199" s="399"/>
      <c r="O199" s="399"/>
      <c r="P199" s="399"/>
      <c r="Q199" s="399"/>
      <c r="R199" s="399"/>
      <c r="S199" s="66" t="s">
        <v>419</v>
      </c>
      <c r="T199" s="66" t="s">
        <v>1832</v>
      </c>
      <c r="U199" s="402" t="s">
        <v>96</v>
      </c>
      <c r="V199" s="402"/>
      <c r="W199" s="402" t="s">
        <v>638</v>
      </c>
      <c r="X199" s="66" t="s">
        <v>98</v>
      </c>
      <c r="Y199" s="402" t="s">
        <v>177</v>
      </c>
      <c r="Z199" s="402" t="s">
        <v>98</v>
      </c>
      <c r="AA199" s="684" t="s">
        <v>98</v>
      </c>
      <c r="AB199" s="684"/>
      <c r="AC199" s="572" t="s">
        <v>98</v>
      </c>
      <c r="AD199" s="572" t="s">
        <v>98</v>
      </c>
      <c r="AE199" s="752" t="s">
        <v>163</v>
      </c>
      <c r="AF199" s="1442"/>
      <c r="AG199" s="753" t="s">
        <v>163</v>
      </c>
      <c r="AH199" s="753" t="s">
        <v>163</v>
      </c>
      <c r="AI199" s="752" t="s">
        <v>163</v>
      </c>
    </row>
    <row r="200" spans="1:35" ht="30" customHeight="1">
      <c r="A200" s="15">
        <f t="shared" si="2"/>
        <v>197</v>
      </c>
      <c r="B200" s="187" t="s">
        <v>91</v>
      </c>
      <c r="C200" s="187" t="s">
        <v>421</v>
      </c>
      <c r="D200" s="187" t="s">
        <v>403</v>
      </c>
      <c r="E200" s="188"/>
      <c r="F200" s="228"/>
      <c r="G200" s="228"/>
      <c r="H200" s="228"/>
      <c r="I200" s="228"/>
      <c r="J200" s="228"/>
      <c r="K200" s="228"/>
      <c r="L200" s="228"/>
      <c r="M200" s="228"/>
      <c r="N200" s="758" t="s">
        <v>1793</v>
      </c>
      <c r="O200" s="228"/>
      <c r="P200" s="758"/>
      <c r="Q200" s="757"/>
      <c r="R200" s="757"/>
      <c r="S200" s="84" t="s">
        <v>4133</v>
      </c>
      <c r="T200" s="84" t="s">
        <v>4134</v>
      </c>
      <c r="U200" s="155" t="s">
        <v>119</v>
      </c>
      <c r="V200" s="155"/>
      <c r="W200" s="155" t="s">
        <v>638</v>
      </c>
      <c r="X200" s="84" t="s">
        <v>98</v>
      </c>
      <c r="Y200" s="155" t="s">
        <v>4135</v>
      </c>
      <c r="Z200" s="155" t="s">
        <v>98</v>
      </c>
      <c r="AA200" s="669" t="s">
        <v>98</v>
      </c>
      <c r="AB200" s="669"/>
      <c r="AC200" s="573" t="s">
        <v>216</v>
      </c>
      <c r="AD200" s="573" t="s">
        <v>216</v>
      </c>
      <c r="AE200" s="752" t="s">
        <v>163</v>
      </c>
      <c r="AG200" s="753" t="s">
        <v>163</v>
      </c>
      <c r="AH200" s="753" t="s">
        <v>163</v>
      </c>
      <c r="AI200" s="752" t="s">
        <v>163</v>
      </c>
    </row>
    <row r="201" spans="1:35" ht="30" customHeight="1">
      <c r="A201" s="15">
        <f t="shared" si="2"/>
        <v>198</v>
      </c>
      <c r="B201" s="391" t="s">
        <v>91</v>
      </c>
      <c r="C201" s="391" t="s">
        <v>425</v>
      </c>
      <c r="D201" s="391" t="s">
        <v>393</v>
      </c>
      <c r="E201" s="404"/>
      <c r="F201" s="393"/>
      <c r="G201" s="393"/>
      <c r="H201" s="393"/>
      <c r="I201" s="393"/>
      <c r="J201" s="393" t="s">
        <v>426</v>
      </c>
      <c r="K201" s="393"/>
      <c r="L201" s="393"/>
      <c r="M201" s="393"/>
      <c r="N201" s="393"/>
      <c r="O201" s="393"/>
      <c r="P201" s="393"/>
      <c r="Q201" s="393"/>
      <c r="R201" s="393"/>
      <c r="S201" s="78" t="s">
        <v>4136</v>
      </c>
      <c r="T201" s="78" t="s">
        <v>4137</v>
      </c>
      <c r="U201" s="395" t="s">
        <v>113</v>
      </c>
      <c r="V201" s="395"/>
      <c r="W201" s="395" t="s">
        <v>638</v>
      </c>
      <c r="X201" s="78" t="s">
        <v>98</v>
      </c>
      <c r="Y201" s="395" t="s">
        <v>177</v>
      </c>
      <c r="Z201" s="395" t="s">
        <v>98</v>
      </c>
      <c r="AA201" s="681" t="s">
        <v>98</v>
      </c>
      <c r="AB201" s="681"/>
      <c r="AC201" s="569" t="s">
        <v>274</v>
      </c>
      <c r="AD201" s="569" t="s">
        <v>274</v>
      </c>
      <c r="AE201" s="752" t="s">
        <v>163</v>
      </c>
      <c r="AG201" s="753" t="s">
        <v>163</v>
      </c>
      <c r="AH201" s="753" t="s">
        <v>163</v>
      </c>
      <c r="AI201" s="752" t="s">
        <v>163</v>
      </c>
    </row>
    <row r="202" spans="1:35" ht="30" customHeight="1">
      <c r="A202" s="15">
        <f t="shared" ref="A202:A269" si="3">ROW()-ROW(A$3)</f>
        <v>199</v>
      </c>
      <c r="B202" s="397" t="s">
        <v>91</v>
      </c>
      <c r="C202" s="397" t="s">
        <v>429</v>
      </c>
      <c r="D202" s="397" t="s">
        <v>398</v>
      </c>
      <c r="E202" s="571"/>
      <c r="F202" s="401"/>
      <c r="G202" s="401"/>
      <c r="H202" s="401"/>
      <c r="I202" s="401"/>
      <c r="J202" s="399"/>
      <c r="K202" s="401" t="s">
        <v>430</v>
      </c>
      <c r="L202" s="401"/>
      <c r="M202" s="401"/>
      <c r="N202" s="401"/>
      <c r="O202" s="401"/>
      <c r="P202" s="401"/>
      <c r="Q202" s="401"/>
      <c r="R202" s="401"/>
      <c r="S202" s="66" t="s">
        <v>4138</v>
      </c>
      <c r="T202" s="66" t="s">
        <v>4139</v>
      </c>
      <c r="U202" s="402" t="s">
        <v>96</v>
      </c>
      <c r="V202" s="402"/>
      <c r="W202" s="402" t="s">
        <v>638</v>
      </c>
      <c r="X202" s="66" t="s">
        <v>98</v>
      </c>
      <c r="Y202" s="566" t="s">
        <v>177</v>
      </c>
      <c r="Z202" s="566" t="s">
        <v>98</v>
      </c>
      <c r="AA202" s="684" t="s">
        <v>98</v>
      </c>
      <c r="AB202" s="684"/>
      <c r="AC202" s="572" t="s">
        <v>98</v>
      </c>
      <c r="AD202" s="572" t="s">
        <v>98</v>
      </c>
      <c r="AE202" s="752" t="s">
        <v>163</v>
      </c>
      <c r="AG202" s="753" t="s">
        <v>163</v>
      </c>
      <c r="AH202" s="753" t="s">
        <v>163</v>
      </c>
      <c r="AI202" s="752" t="s">
        <v>163</v>
      </c>
    </row>
    <row r="203" spans="1:35" ht="30" customHeight="1">
      <c r="A203" s="15">
        <f t="shared" si="3"/>
        <v>200</v>
      </c>
      <c r="B203" s="187" t="s">
        <v>91</v>
      </c>
      <c r="C203" s="187" t="s">
        <v>433</v>
      </c>
      <c r="D203" s="187" t="s">
        <v>109</v>
      </c>
      <c r="E203" s="188"/>
      <c r="F203" s="228"/>
      <c r="G203" s="228"/>
      <c r="H203" s="228"/>
      <c r="I203" s="228"/>
      <c r="J203" s="189"/>
      <c r="K203" s="228"/>
      <c r="L203" s="230" t="s">
        <v>434</v>
      </c>
      <c r="M203" s="230"/>
      <c r="N203" s="230"/>
      <c r="O203" s="230"/>
      <c r="P203" s="230"/>
      <c r="Q203" s="230"/>
      <c r="R203" s="230"/>
      <c r="S203" s="84" t="s">
        <v>4140</v>
      </c>
      <c r="T203" s="84" t="s">
        <v>4141</v>
      </c>
      <c r="U203" s="155" t="s">
        <v>119</v>
      </c>
      <c r="V203" s="155"/>
      <c r="W203" s="155" t="s">
        <v>638</v>
      </c>
      <c r="X203" s="84" t="s">
        <v>98</v>
      </c>
      <c r="Y203" s="217" t="s">
        <v>177</v>
      </c>
      <c r="Z203" s="217" t="s">
        <v>98</v>
      </c>
      <c r="AA203" s="669" t="s">
        <v>98</v>
      </c>
      <c r="AB203" s="520"/>
      <c r="AC203" s="573" t="s">
        <v>216</v>
      </c>
      <c r="AD203" s="573" t="s">
        <v>216</v>
      </c>
      <c r="AE203" s="752" t="s">
        <v>163</v>
      </c>
      <c r="AG203" s="753" t="s">
        <v>163</v>
      </c>
      <c r="AH203" s="753" t="s">
        <v>163</v>
      </c>
      <c r="AI203" s="752" t="s">
        <v>163</v>
      </c>
    </row>
    <row r="204" spans="1:35" ht="30" customHeight="1">
      <c r="A204" s="15">
        <f t="shared" si="3"/>
        <v>201</v>
      </c>
      <c r="B204" s="187" t="s">
        <v>91</v>
      </c>
      <c r="C204" s="187" t="s">
        <v>437</v>
      </c>
      <c r="D204" s="187" t="s">
        <v>109</v>
      </c>
      <c r="E204" s="188"/>
      <c r="F204" s="228"/>
      <c r="G204" s="228"/>
      <c r="H204" s="228"/>
      <c r="I204" s="228"/>
      <c r="J204" s="189"/>
      <c r="K204" s="228"/>
      <c r="L204" s="230" t="s">
        <v>438</v>
      </c>
      <c r="M204" s="230"/>
      <c r="N204" s="230"/>
      <c r="O204" s="230"/>
      <c r="P204" s="230"/>
      <c r="Q204" s="230"/>
      <c r="R204" s="230"/>
      <c r="S204" s="84" t="s">
        <v>4142</v>
      </c>
      <c r="T204" s="84" t="s">
        <v>4143</v>
      </c>
      <c r="U204" s="155" t="s">
        <v>119</v>
      </c>
      <c r="V204" s="155"/>
      <c r="W204" s="155" t="s">
        <v>638</v>
      </c>
      <c r="X204" s="84"/>
      <c r="Y204" s="217"/>
      <c r="Z204" s="217" t="s">
        <v>98</v>
      </c>
      <c r="AA204" s="669" t="s">
        <v>98</v>
      </c>
      <c r="AB204" s="520"/>
      <c r="AC204" s="573" t="s">
        <v>216</v>
      </c>
      <c r="AD204" s="573" t="s">
        <v>216</v>
      </c>
      <c r="AE204" s="752" t="s">
        <v>163</v>
      </c>
      <c r="AG204" s="753" t="s">
        <v>163</v>
      </c>
      <c r="AH204" s="753" t="s">
        <v>163</v>
      </c>
      <c r="AI204" s="752" t="s">
        <v>163</v>
      </c>
    </row>
    <row r="205" spans="1:35" s="194" customFormat="1" ht="28.5" customHeight="1">
      <c r="A205" s="15">
        <f t="shared" si="3"/>
        <v>202</v>
      </c>
      <c r="B205" s="187" t="s">
        <v>91</v>
      </c>
      <c r="C205" s="187" t="s">
        <v>3923</v>
      </c>
      <c r="D205" s="187" t="s">
        <v>109</v>
      </c>
      <c r="E205" s="188"/>
      <c r="F205" s="189"/>
      <c r="G205" s="189"/>
      <c r="H205" s="189"/>
      <c r="I205" s="189"/>
      <c r="J205" s="189"/>
      <c r="K205" s="189"/>
      <c r="L205" s="191" t="s">
        <v>3924</v>
      </c>
      <c r="M205" s="191"/>
      <c r="N205" s="191"/>
      <c r="O205" s="191"/>
      <c r="P205" s="191"/>
      <c r="Q205" s="191"/>
      <c r="R205" s="191"/>
      <c r="S205" s="84" t="s">
        <v>4144</v>
      </c>
      <c r="T205" s="84" t="s">
        <v>4145</v>
      </c>
      <c r="U205" s="155" t="s">
        <v>119</v>
      </c>
      <c r="V205" s="155"/>
      <c r="W205" s="155" t="s">
        <v>638</v>
      </c>
      <c r="X205" s="84"/>
      <c r="Y205" s="217"/>
      <c r="Z205" s="217" t="s">
        <v>98</v>
      </c>
      <c r="AA205" s="669" t="s">
        <v>98</v>
      </c>
      <c r="AB205" s="520"/>
      <c r="AC205" s="573" t="s">
        <v>216</v>
      </c>
      <c r="AD205" s="573" t="s">
        <v>216</v>
      </c>
      <c r="AE205" s="752" t="s">
        <v>163</v>
      </c>
      <c r="AF205" s="1442"/>
      <c r="AG205" s="753" t="s">
        <v>163</v>
      </c>
      <c r="AH205" s="753" t="s">
        <v>163</v>
      </c>
      <c r="AI205" s="752" t="s">
        <v>163</v>
      </c>
    </row>
    <row r="206" spans="1:35" ht="39.75" customHeight="1">
      <c r="A206" s="15">
        <f t="shared" si="3"/>
        <v>203</v>
      </c>
      <c r="B206" s="187" t="s">
        <v>91</v>
      </c>
      <c r="C206" s="187" t="s">
        <v>3929</v>
      </c>
      <c r="D206" s="187" t="s">
        <v>109</v>
      </c>
      <c r="E206" s="188"/>
      <c r="F206" s="189"/>
      <c r="G206" s="189"/>
      <c r="H206" s="189"/>
      <c r="I206" s="189"/>
      <c r="J206" s="189"/>
      <c r="K206" s="189"/>
      <c r="L206" s="191" t="s">
        <v>3930</v>
      </c>
      <c r="M206" s="191"/>
      <c r="N206" s="191"/>
      <c r="O206" s="191"/>
      <c r="P206" s="191"/>
      <c r="Q206" s="191"/>
      <c r="R206" s="191"/>
      <c r="S206" s="84" t="s">
        <v>4146</v>
      </c>
      <c r="T206" s="84" t="s">
        <v>4147</v>
      </c>
      <c r="U206" s="155" t="s">
        <v>119</v>
      </c>
      <c r="V206" s="155"/>
      <c r="W206" s="155" t="s">
        <v>638</v>
      </c>
      <c r="X206" s="84"/>
      <c r="Y206" s="217"/>
      <c r="Z206" s="217" t="s">
        <v>98</v>
      </c>
      <c r="AA206" s="669" t="s">
        <v>98</v>
      </c>
      <c r="AB206" s="520"/>
      <c r="AC206" s="573" t="s">
        <v>216</v>
      </c>
      <c r="AD206" s="573" t="s">
        <v>216</v>
      </c>
      <c r="AE206" s="752" t="s">
        <v>163</v>
      </c>
      <c r="AG206" s="753" t="s">
        <v>163</v>
      </c>
      <c r="AH206" s="753" t="s">
        <v>163</v>
      </c>
      <c r="AI206" s="752" t="s">
        <v>163</v>
      </c>
    </row>
    <row r="207" spans="1:35" s="194" customFormat="1" ht="53.25" customHeight="1">
      <c r="A207" s="15">
        <f t="shared" si="3"/>
        <v>204</v>
      </c>
      <c r="B207" s="187" t="s">
        <v>91</v>
      </c>
      <c r="C207" s="187" t="s">
        <v>3935</v>
      </c>
      <c r="D207" s="187" t="s">
        <v>109</v>
      </c>
      <c r="E207" s="188"/>
      <c r="F207" s="189"/>
      <c r="G207" s="189"/>
      <c r="H207" s="189"/>
      <c r="I207" s="189"/>
      <c r="J207" s="189"/>
      <c r="K207" s="228"/>
      <c r="L207" s="228" t="s">
        <v>3936</v>
      </c>
      <c r="M207" s="228"/>
      <c r="N207" s="228"/>
      <c r="O207" s="228"/>
      <c r="P207" s="228"/>
      <c r="Q207" s="228"/>
      <c r="R207" s="228"/>
      <c r="S207" s="84" t="s">
        <v>4148</v>
      </c>
      <c r="T207" s="84" t="s">
        <v>4149</v>
      </c>
      <c r="U207" s="155" t="s">
        <v>4047</v>
      </c>
      <c r="V207" s="155"/>
      <c r="W207" s="155" t="s">
        <v>511</v>
      </c>
      <c r="X207" s="84" t="s">
        <v>3939</v>
      </c>
      <c r="Y207" s="217" t="s">
        <v>122</v>
      </c>
      <c r="Z207" s="217" t="s">
        <v>3941</v>
      </c>
      <c r="AA207" s="669" t="s">
        <v>3942</v>
      </c>
      <c r="AB207" s="520"/>
      <c r="AC207" s="573" t="s">
        <v>216</v>
      </c>
      <c r="AD207" s="573" t="s">
        <v>216</v>
      </c>
      <c r="AE207" s="752" t="s">
        <v>163</v>
      </c>
      <c r="AF207" s="1442"/>
      <c r="AG207" s="753" t="s">
        <v>163</v>
      </c>
      <c r="AH207" s="753" t="s">
        <v>163</v>
      </c>
      <c r="AI207" s="752" t="s">
        <v>163</v>
      </c>
    </row>
    <row r="208" spans="1:35" s="194" customFormat="1">
      <c r="A208" s="15">
        <f t="shared" si="3"/>
        <v>205</v>
      </c>
      <c r="B208" s="391" t="s">
        <v>267</v>
      </c>
      <c r="C208" s="391" t="s">
        <v>3945</v>
      </c>
      <c r="D208" s="391" t="s">
        <v>124</v>
      </c>
      <c r="E208" s="404"/>
      <c r="F208" s="393"/>
      <c r="G208" s="393"/>
      <c r="H208" s="393"/>
      <c r="I208" s="393"/>
      <c r="J208" s="393" t="s">
        <v>4102</v>
      </c>
      <c r="K208" s="406"/>
      <c r="L208" s="406"/>
      <c r="M208" s="406"/>
      <c r="N208" s="406"/>
      <c r="O208" s="406"/>
      <c r="P208" s="406"/>
      <c r="Q208" s="406"/>
      <c r="R208" s="406"/>
      <c r="S208" s="78" t="s">
        <v>4150</v>
      </c>
      <c r="T208" s="78" t="s">
        <v>4151</v>
      </c>
      <c r="U208" s="699" t="s">
        <v>119</v>
      </c>
      <c r="V208" s="699"/>
      <c r="W208" s="395" t="s">
        <v>993</v>
      </c>
      <c r="X208" s="78" t="s">
        <v>211</v>
      </c>
      <c r="Y208" s="565" t="s">
        <v>211</v>
      </c>
      <c r="Z208" s="565" t="s">
        <v>98</v>
      </c>
      <c r="AA208" s="681" t="s">
        <v>98</v>
      </c>
      <c r="AB208" s="681"/>
      <c r="AC208" s="569" t="s">
        <v>216</v>
      </c>
      <c r="AD208" s="569" t="s">
        <v>216</v>
      </c>
      <c r="AE208" s="752" t="s">
        <v>163</v>
      </c>
      <c r="AF208" s="1442"/>
      <c r="AG208" s="753" t="s">
        <v>163</v>
      </c>
      <c r="AH208" s="753" t="s">
        <v>163</v>
      </c>
      <c r="AI208" s="752" t="s">
        <v>163</v>
      </c>
    </row>
    <row r="209" spans="1:35" s="194" customFormat="1">
      <c r="A209" s="15">
        <f t="shared" si="3"/>
        <v>206</v>
      </c>
      <c r="B209" s="397" t="s">
        <v>267</v>
      </c>
      <c r="C209" s="397" t="s">
        <v>397</v>
      </c>
      <c r="D209" s="397" t="s">
        <v>131</v>
      </c>
      <c r="E209" s="410"/>
      <c r="F209" s="399"/>
      <c r="G209" s="399"/>
      <c r="H209" s="399"/>
      <c r="I209" s="399"/>
      <c r="J209" s="399"/>
      <c r="K209" s="401" t="s">
        <v>1338</v>
      </c>
      <c r="L209" s="401"/>
      <c r="M209" s="401"/>
      <c r="N209" s="401"/>
      <c r="O209" s="401"/>
      <c r="P209" s="401"/>
      <c r="Q209" s="401"/>
      <c r="R209" s="401"/>
      <c r="S209" s="66" t="s">
        <v>3949</v>
      </c>
      <c r="T209" s="66" t="s">
        <v>3949</v>
      </c>
      <c r="U209" s="702" t="s">
        <v>96</v>
      </c>
      <c r="V209" s="702"/>
      <c r="W209" s="402" t="s">
        <v>753</v>
      </c>
      <c r="X209" s="66" t="s">
        <v>211</v>
      </c>
      <c r="Y209" s="566" t="s">
        <v>211</v>
      </c>
      <c r="Z209" s="566" t="s">
        <v>98</v>
      </c>
      <c r="AA209" s="684" t="s">
        <v>98</v>
      </c>
      <c r="AB209" s="684"/>
      <c r="AC209" s="572" t="s">
        <v>99</v>
      </c>
      <c r="AD209" s="572" t="s">
        <v>99</v>
      </c>
      <c r="AE209" s="752" t="s">
        <v>163</v>
      </c>
      <c r="AF209" s="1442"/>
      <c r="AG209" s="753" t="s">
        <v>163</v>
      </c>
      <c r="AH209" s="753" t="s">
        <v>163</v>
      </c>
      <c r="AI209" s="752" t="s">
        <v>163</v>
      </c>
    </row>
    <row r="210" spans="1:35" s="194" customFormat="1" ht="36">
      <c r="A210" s="15">
        <f t="shared" si="3"/>
        <v>207</v>
      </c>
      <c r="B210" s="187" t="s">
        <v>267</v>
      </c>
      <c r="C210" s="187" t="s">
        <v>3951</v>
      </c>
      <c r="D210" s="187" t="s">
        <v>109</v>
      </c>
      <c r="E210" s="188"/>
      <c r="F210" s="189"/>
      <c r="G210" s="189"/>
      <c r="H210" s="189"/>
      <c r="I210" s="189"/>
      <c r="J210" s="189"/>
      <c r="K210" s="230"/>
      <c r="L210" s="230" t="s">
        <v>3952</v>
      </c>
      <c r="M210" s="230"/>
      <c r="N210" s="230"/>
      <c r="O210" s="230"/>
      <c r="P210" s="230"/>
      <c r="Q210" s="230"/>
      <c r="R210" s="230"/>
      <c r="S210" s="84" t="s">
        <v>3953</v>
      </c>
      <c r="T210" s="84" t="s">
        <v>7632</v>
      </c>
      <c r="U210" s="520" t="s">
        <v>105</v>
      </c>
      <c r="V210" s="520"/>
      <c r="W210" s="155" t="s">
        <v>993</v>
      </c>
      <c r="X210" s="84" t="s">
        <v>1814</v>
      </c>
      <c r="Y210" s="217" t="s">
        <v>122</v>
      </c>
      <c r="Z210" s="217" t="s">
        <v>365</v>
      </c>
      <c r="AA210" s="740" t="s">
        <v>7662</v>
      </c>
      <c r="AB210" s="740"/>
      <c r="AC210" s="573" t="s">
        <v>216</v>
      </c>
      <c r="AD210" s="573" t="s">
        <v>216</v>
      </c>
      <c r="AE210" s="752" t="s">
        <v>163</v>
      </c>
      <c r="AF210" s="1442"/>
      <c r="AG210" s="753" t="s">
        <v>163</v>
      </c>
      <c r="AH210" s="753" t="s">
        <v>163</v>
      </c>
      <c r="AI210" s="752" t="s">
        <v>163</v>
      </c>
    </row>
    <row r="211" spans="1:35" s="194" customFormat="1">
      <c r="A211" s="15">
        <f t="shared" si="3"/>
        <v>208</v>
      </c>
      <c r="B211" s="187" t="s">
        <v>267</v>
      </c>
      <c r="C211" s="187" t="s">
        <v>402</v>
      </c>
      <c r="D211" s="187" t="s">
        <v>109</v>
      </c>
      <c r="E211" s="188"/>
      <c r="F211" s="189"/>
      <c r="G211" s="189"/>
      <c r="H211" s="189"/>
      <c r="I211" s="189"/>
      <c r="J211" s="189"/>
      <c r="K211" s="230"/>
      <c r="L211" s="230" t="s">
        <v>1340</v>
      </c>
      <c r="M211" s="230"/>
      <c r="N211" s="230"/>
      <c r="O211" s="230"/>
      <c r="P211" s="230"/>
      <c r="Q211" s="230"/>
      <c r="R211" s="230"/>
      <c r="S211" s="84" t="s">
        <v>4152</v>
      </c>
      <c r="T211" s="84" t="s">
        <v>7633</v>
      </c>
      <c r="U211" s="520" t="s">
        <v>105</v>
      </c>
      <c r="V211" s="520"/>
      <c r="W211" s="155" t="s">
        <v>993</v>
      </c>
      <c r="X211" s="84" t="s">
        <v>98</v>
      </c>
      <c r="Y211" s="217" t="s">
        <v>98</v>
      </c>
      <c r="Z211" s="217" t="s">
        <v>98</v>
      </c>
      <c r="AA211" s="669" t="s">
        <v>98</v>
      </c>
      <c r="AB211" s="669"/>
      <c r="AC211" s="573" t="s">
        <v>216</v>
      </c>
      <c r="AD211" s="573" t="s">
        <v>216</v>
      </c>
      <c r="AE211" s="752" t="s">
        <v>163</v>
      </c>
      <c r="AF211" s="1442"/>
      <c r="AG211" s="753" t="s">
        <v>163</v>
      </c>
      <c r="AH211" s="753" t="s">
        <v>163</v>
      </c>
      <c r="AI211" s="752" t="s">
        <v>163</v>
      </c>
    </row>
    <row r="212" spans="1:35" s="194" customFormat="1" ht="39" customHeight="1">
      <c r="A212" s="15">
        <f t="shared" si="3"/>
        <v>209</v>
      </c>
      <c r="B212" s="391" t="s">
        <v>91</v>
      </c>
      <c r="C212" s="391" t="s">
        <v>4153</v>
      </c>
      <c r="D212" s="391" t="s">
        <v>124</v>
      </c>
      <c r="E212" s="404"/>
      <c r="F212" s="393"/>
      <c r="G212" s="393"/>
      <c r="H212" s="393" t="s">
        <v>4154</v>
      </c>
      <c r="I212" s="393"/>
      <c r="J212" s="393"/>
      <c r="K212" s="406"/>
      <c r="L212" s="406"/>
      <c r="M212" s="406"/>
      <c r="N212" s="406"/>
      <c r="O212" s="406"/>
      <c r="P212" s="406"/>
      <c r="Q212" s="406"/>
      <c r="R212" s="406"/>
      <c r="S212" s="78" t="s">
        <v>4155</v>
      </c>
      <c r="T212" s="78" t="s">
        <v>4156</v>
      </c>
      <c r="U212" s="395" t="s">
        <v>105</v>
      </c>
      <c r="V212" s="395"/>
      <c r="W212" s="395" t="s">
        <v>638</v>
      </c>
      <c r="X212" s="78" t="s">
        <v>98</v>
      </c>
      <c r="Y212" s="565" t="s">
        <v>177</v>
      </c>
      <c r="Z212" s="565" t="s">
        <v>98</v>
      </c>
      <c r="AA212" s="681" t="s">
        <v>98</v>
      </c>
      <c r="AB212" s="681"/>
      <c r="AC212" s="678" t="s">
        <v>274</v>
      </c>
      <c r="AD212" s="678" t="s">
        <v>274</v>
      </c>
      <c r="AE212" s="241" t="s">
        <v>3850</v>
      </c>
      <c r="AF212" s="1442"/>
      <c r="AG212" s="193" t="s">
        <v>4157</v>
      </c>
      <c r="AH212" s="187" t="s">
        <v>4158</v>
      </c>
      <c r="AI212" s="193" t="s">
        <v>105</v>
      </c>
    </row>
    <row r="213" spans="1:35" ht="35.25" customHeight="1">
      <c r="A213" s="15">
        <f t="shared" si="3"/>
        <v>210</v>
      </c>
      <c r="B213" s="397" t="s">
        <v>91</v>
      </c>
      <c r="C213" s="397" t="s">
        <v>351</v>
      </c>
      <c r="D213" s="397" t="s">
        <v>131</v>
      </c>
      <c r="E213" s="410"/>
      <c r="F213" s="399"/>
      <c r="G213" s="399"/>
      <c r="H213" s="399"/>
      <c r="I213" s="399" t="s">
        <v>352</v>
      </c>
      <c r="J213" s="399"/>
      <c r="K213" s="401"/>
      <c r="L213" s="401"/>
      <c r="M213" s="401"/>
      <c r="N213" s="401"/>
      <c r="O213" s="401"/>
      <c r="P213" s="401"/>
      <c r="Q213" s="401"/>
      <c r="R213" s="401"/>
      <c r="S213" s="66" t="s">
        <v>4159</v>
      </c>
      <c r="T213" s="66" t="s">
        <v>4160</v>
      </c>
      <c r="U213" s="402" t="s">
        <v>96</v>
      </c>
      <c r="V213" s="402"/>
      <c r="W213" s="402" t="s">
        <v>638</v>
      </c>
      <c r="X213" s="66" t="s">
        <v>98</v>
      </c>
      <c r="Y213" s="566" t="s">
        <v>177</v>
      </c>
      <c r="Z213" s="566" t="s">
        <v>98</v>
      </c>
      <c r="AA213" s="684" t="s">
        <v>98</v>
      </c>
      <c r="AB213" s="684"/>
      <c r="AC213" s="703" t="s">
        <v>98</v>
      </c>
      <c r="AD213" s="703" t="s">
        <v>98</v>
      </c>
      <c r="AE213" s="752" t="s">
        <v>163</v>
      </c>
      <c r="AG213" s="753" t="s">
        <v>163</v>
      </c>
      <c r="AH213" s="753" t="s">
        <v>163</v>
      </c>
      <c r="AI213" s="752" t="s">
        <v>163</v>
      </c>
    </row>
    <row r="214" spans="1:35" ht="34.5" customHeight="1">
      <c r="A214" s="15">
        <f t="shared" si="3"/>
        <v>211</v>
      </c>
      <c r="B214" s="187" t="s">
        <v>91</v>
      </c>
      <c r="C214" s="187" t="s">
        <v>355</v>
      </c>
      <c r="D214" s="187" t="s">
        <v>109</v>
      </c>
      <c r="E214" s="188"/>
      <c r="F214" s="189"/>
      <c r="G214" s="189"/>
      <c r="H214" s="189"/>
      <c r="I214" s="189"/>
      <c r="J214" s="189" t="s">
        <v>356</v>
      </c>
      <c r="K214" s="189"/>
      <c r="L214" s="189"/>
      <c r="M214" s="189"/>
      <c r="N214" s="189"/>
      <c r="O214" s="189"/>
      <c r="P214" s="189"/>
      <c r="Q214" s="189"/>
      <c r="R214" s="189"/>
      <c r="S214" s="84" t="s">
        <v>4161</v>
      </c>
      <c r="T214" s="84" t="s">
        <v>4162</v>
      </c>
      <c r="U214" s="155" t="s">
        <v>113</v>
      </c>
      <c r="V214" s="155"/>
      <c r="W214" s="155" t="s">
        <v>638</v>
      </c>
      <c r="X214" s="84" t="s">
        <v>98</v>
      </c>
      <c r="Y214" s="217" t="s">
        <v>177</v>
      </c>
      <c r="Z214" s="217" t="s">
        <v>98</v>
      </c>
      <c r="AA214" s="669" t="s">
        <v>98</v>
      </c>
      <c r="AB214" s="669"/>
      <c r="AC214" s="592" t="s">
        <v>216</v>
      </c>
      <c r="AD214" s="592" t="s">
        <v>216</v>
      </c>
      <c r="AE214" s="241" t="s">
        <v>3850</v>
      </c>
      <c r="AG214" s="374" t="s">
        <v>4163</v>
      </c>
      <c r="AH214" s="382" t="s">
        <v>4164</v>
      </c>
      <c r="AI214" s="374" t="s">
        <v>105</v>
      </c>
    </row>
    <row r="215" spans="1:35" ht="34.5" customHeight="1">
      <c r="A215" s="15">
        <f t="shared" si="3"/>
        <v>212</v>
      </c>
      <c r="B215" s="187" t="s">
        <v>91</v>
      </c>
      <c r="C215" s="187" t="s">
        <v>360</v>
      </c>
      <c r="D215" s="187" t="s">
        <v>109</v>
      </c>
      <c r="E215" s="188"/>
      <c r="F215" s="189"/>
      <c r="G215" s="189"/>
      <c r="H215" s="189"/>
      <c r="I215" s="189"/>
      <c r="J215" s="189" t="s">
        <v>361</v>
      </c>
      <c r="K215" s="189"/>
      <c r="L215" s="189"/>
      <c r="M215" s="189"/>
      <c r="N215" s="189"/>
      <c r="O215" s="189"/>
      <c r="P215" s="189"/>
      <c r="Q215" s="189"/>
      <c r="R215" s="189"/>
      <c r="S215" s="84" t="s">
        <v>4165</v>
      </c>
      <c r="T215" s="84" t="s">
        <v>4166</v>
      </c>
      <c r="U215" s="155" t="s">
        <v>113</v>
      </c>
      <c r="V215" s="155"/>
      <c r="W215" s="155" t="s">
        <v>638</v>
      </c>
      <c r="X215" s="84" t="s">
        <v>364</v>
      </c>
      <c r="Y215" s="155" t="s">
        <v>122</v>
      </c>
      <c r="Z215" s="217" t="s">
        <v>98</v>
      </c>
      <c r="AA215" s="669" t="s">
        <v>98</v>
      </c>
      <c r="AB215" s="669"/>
      <c r="AC215" s="592" t="s">
        <v>216</v>
      </c>
      <c r="AD215" s="592" t="s">
        <v>216</v>
      </c>
      <c r="AE215" s="241" t="s">
        <v>3799</v>
      </c>
      <c r="AG215" s="374" t="s">
        <v>4167</v>
      </c>
      <c r="AH215" s="382" t="s">
        <v>4168</v>
      </c>
      <c r="AI215" s="374" t="s">
        <v>105</v>
      </c>
    </row>
    <row r="216" spans="1:35" ht="49.5" customHeight="1">
      <c r="A216" s="15">
        <f t="shared" si="3"/>
        <v>213</v>
      </c>
      <c r="B216" s="187" t="s">
        <v>91</v>
      </c>
      <c r="C216" s="227" t="s">
        <v>367</v>
      </c>
      <c r="D216" s="187" t="s">
        <v>109</v>
      </c>
      <c r="E216" s="188"/>
      <c r="F216" s="228"/>
      <c r="G216" s="228"/>
      <c r="H216" s="228"/>
      <c r="I216" s="228"/>
      <c r="J216" s="189" t="s">
        <v>368</v>
      </c>
      <c r="K216" s="228"/>
      <c r="L216" s="228"/>
      <c r="M216" s="228"/>
      <c r="N216" s="228"/>
      <c r="O216" s="228"/>
      <c r="P216" s="228"/>
      <c r="Q216" s="228"/>
      <c r="R216" s="228"/>
      <c r="S216" s="84" t="s">
        <v>4169</v>
      </c>
      <c r="T216" s="84" t="s">
        <v>4170</v>
      </c>
      <c r="U216" s="520" t="s">
        <v>105</v>
      </c>
      <c r="V216" s="520"/>
      <c r="W216" s="155" t="s">
        <v>638</v>
      </c>
      <c r="X216" s="84"/>
      <c r="Y216" s="217"/>
      <c r="Z216" s="217" t="s">
        <v>98</v>
      </c>
      <c r="AA216" s="669" t="s">
        <v>98</v>
      </c>
      <c r="AB216" s="669"/>
      <c r="AC216" s="592" t="s">
        <v>216</v>
      </c>
      <c r="AD216" s="592" t="s">
        <v>216</v>
      </c>
      <c r="AE216" s="241" t="s">
        <v>3799</v>
      </c>
      <c r="AG216" s="374" t="s">
        <v>4171</v>
      </c>
      <c r="AH216" s="382" t="s">
        <v>4172</v>
      </c>
      <c r="AI216" s="374" t="s">
        <v>128</v>
      </c>
    </row>
    <row r="217" spans="1:35" s="194" customFormat="1" ht="34.5" customHeight="1">
      <c r="A217" s="15">
        <f t="shared" si="3"/>
        <v>214</v>
      </c>
      <c r="B217" s="391" t="s">
        <v>91</v>
      </c>
      <c r="C217" s="391" t="s">
        <v>372</v>
      </c>
      <c r="D217" s="391" t="s">
        <v>124</v>
      </c>
      <c r="E217" s="404"/>
      <c r="F217" s="393"/>
      <c r="G217" s="393"/>
      <c r="H217" s="393"/>
      <c r="I217" s="393"/>
      <c r="J217" s="393" t="s">
        <v>373</v>
      </c>
      <c r="K217" s="393"/>
      <c r="L217" s="393"/>
      <c r="M217" s="393"/>
      <c r="N217" s="393"/>
      <c r="O217" s="393"/>
      <c r="P217" s="393"/>
      <c r="Q217" s="393"/>
      <c r="R217" s="393"/>
      <c r="S217" s="78" t="s">
        <v>4173</v>
      </c>
      <c r="T217" s="78" t="s">
        <v>4174</v>
      </c>
      <c r="U217" s="395" t="s">
        <v>119</v>
      </c>
      <c r="V217" s="395"/>
      <c r="W217" s="395" t="s">
        <v>638</v>
      </c>
      <c r="X217" s="78" t="s">
        <v>98</v>
      </c>
      <c r="Y217" s="565" t="s">
        <v>283</v>
      </c>
      <c r="Z217" s="565" t="s">
        <v>98</v>
      </c>
      <c r="AA217" s="681" t="s">
        <v>98</v>
      </c>
      <c r="AB217" s="681"/>
      <c r="AC217" s="678" t="s">
        <v>274</v>
      </c>
      <c r="AD217" s="678" t="s">
        <v>274</v>
      </c>
      <c r="AE217" s="241" t="s">
        <v>163</v>
      </c>
      <c r="AF217" s="1442"/>
      <c r="AG217" s="592" t="s">
        <v>163</v>
      </c>
      <c r="AH217" s="592" t="s">
        <v>163</v>
      </c>
      <c r="AI217" s="241" t="s">
        <v>163</v>
      </c>
    </row>
    <row r="218" spans="1:35" ht="27.75" customHeight="1">
      <c r="A218" s="15">
        <f t="shared" si="3"/>
        <v>215</v>
      </c>
      <c r="B218" s="397" t="s">
        <v>91</v>
      </c>
      <c r="C218" s="397" t="s">
        <v>376</v>
      </c>
      <c r="D218" s="397" t="s">
        <v>131</v>
      </c>
      <c r="E218" s="410"/>
      <c r="F218" s="399"/>
      <c r="G218" s="399"/>
      <c r="H218" s="399"/>
      <c r="I218" s="399"/>
      <c r="J218" s="399"/>
      <c r="K218" s="399" t="s">
        <v>377</v>
      </c>
      <c r="L218" s="399"/>
      <c r="M218" s="399"/>
      <c r="N218" s="399"/>
      <c r="O218" s="399"/>
      <c r="P218" s="399"/>
      <c r="Q218" s="399"/>
      <c r="R218" s="399"/>
      <c r="S218" s="66" t="s">
        <v>4175</v>
      </c>
      <c r="T218" s="66" t="s">
        <v>3898</v>
      </c>
      <c r="U218" s="402" t="s">
        <v>96</v>
      </c>
      <c r="V218" s="402"/>
      <c r="W218" s="402" t="s">
        <v>638</v>
      </c>
      <c r="X218" s="66" t="s">
        <v>98</v>
      </c>
      <c r="Y218" s="566" t="s">
        <v>283</v>
      </c>
      <c r="Z218" s="566" t="s">
        <v>98</v>
      </c>
      <c r="AA218" s="684" t="s">
        <v>98</v>
      </c>
      <c r="AB218" s="684"/>
      <c r="AC218" s="703" t="s">
        <v>98</v>
      </c>
      <c r="AD218" s="703" t="s">
        <v>98</v>
      </c>
      <c r="AE218" s="241" t="s">
        <v>163</v>
      </c>
      <c r="AG218" s="592" t="s">
        <v>163</v>
      </c>
      <c r="AH218" s="592" t="s">
        <v>163</v>
      </c>
      <c r="AI218" s="241" t="s">
        <v>163</v>
      </c>
    </row>
    <row r="219" spans="1:35" ht="27.75" customHeight="1">
      <c r="A219" s="15">
        <f t="shared" si="3"/>
        <v>216</v>
      </c>
      <c r="B219" s="187" t="s">
        <v>91</v>
      </c>
      <c r="C219" s="187" t="s">
        <v>380</v>
      </c>
      <c r="D219" s="187" t="s">
        <v>109</v>
      </c>
      <c r="E219" s="189"/>
      <c r="F219" s="189"/>
      <c r="G219" s="189"/>
      <c r="H219" s="189"/>
      <c r="I219" s="190"/>
      <c r="J219" s="189"/>
      <c r="K219" s="189"/>
      <c r="L219" s="188" t="s">
        <v>381</v>
      </c>
      <c r="M219" s="190"/>
      <c r="N219" s="191"/>
      <c r="O219" s="191"/>
      <c r="P219" s="191"/>
      <c r="Q219" s="191"/>
      <c r="R219" s="191"/>
      <c r="S219" s="84" t="s">
        <v>4176</v>
      </c>
      <c r="T219" s="84" t="s">
        <v>4177</v>
      </c>
      <c r="U219" s="155" t="s">
        <v>113</v>
      </c>
      <c r="V219" s="217"/>
      <c r="W219" s="217" t="s">
        <v>638</v>
      </c>
      <c r="X219" s="84" t="s">
        <v>98</v>
      </c>
      <c r="Y219" s="155" t="s">
        <v>283</v>
      </c>
      <c r="Z219" s="155" t="s">
        <v>98</v>
      </c>
      <c r="AA219" s="669" t="s">
        <v>98</v>
      </c>
      <c r="AB219" s="669"/>
      <c r="AC219" s="592" t="s">
        <v>216</v>
      </c>
      <c r="AD219" s="592" t="s">
        <v>216</v>
      </c>
      <c r="AE219" s="241" t="s">
        <v>163</v>
      </c>
      <c r="AG219" s="592" t="s">
        <v>163</v>
      </c>
      <c r="AH219" s="592" t="s">
        <v>163</v>
      </c>
      <c r="AI219" s="241" t="s">
        <v>163</v>
      </c>
    </row>
    <row r="220" spans="1:35" s="194" customFormat="1" ht="30" customHeight="1">
      <c r="A220" s="15">
        <f t="shared" si="3"/>
        <v>217</v>
      </c>
      <c r="B220" s="187" t="s">
        <v>91</v>
      </c>
      <c r="C220" s="227" t="s">
        <v>384</v>
      </c>
      <c r="D220" s="187" t="s">
        <v>109</v>
      </c>
      <c r="E220" s="188"/>
      <c r="F220" s="189"/>
      <c r="G220" s="189"/>
      <c r="H220" s="189"/>
      <c r="I220" s="189"/>
      <c r="J220" s="189"/>
      <c r="K220" s="189"/>
      <c r="L220" s="190" t="s">
        <v>457</v>
      </c>
      <c r="M220" s="191"/>
      <c r="N220" s="191"/>
      <c r="O220" s="191"/>
      <c r="P220" s="191"/>
      <c r="Q220" s="191"/>
      <c r="R220" s="191"/>
      <c r="S220" s="84" t="s">
        <v>4178</v>
      </c>
      <c r="T220" s="756" t="s">
        <v>4179</v>
      </c>
      <c r="U220" s="155" t="s">
        <v>119</v>
      </c>
      <c r="V220" s="155"/>
      <c r="W220" s="155" t="s">
        <v>638</v>
      </c>
      <c r="X220" s="84"/>
      <c r="Y220" s="217"/>
      <c r="Z220" s="217" t="s">
        <v>98</v>
      </c>
      <c r="AA220" s="669" t="s">
        <v>98</v>
      </c>
      <c r="AB220" s="669"/>
      <c r="AC220" s="592" t="s">
        <v>216</v>
      </c>
      <c r="AD220" s="592" t="s">
        <v>216</v>
      </c>
      <c r="AE220" s="241" t="s">
        <v>163</v>
      </c>
      <c r="AF220" s="1442"/>
      <c r="AG220" s="592" t="s">
        <v>163</v>
      </c>
      <c r="AH220" s="592" t="s">
        <v>163</v>
      </c>
      <c r="AI220" s="241" t="s">
        <v>163</v>
      </c>
    </row>
    <row r="221" spans="1:35" s="194" customFormat="1" ht="30" customHeight="1">
      <c r="A221" s="15">
        <f t="shared" si="3"/>
        <v>218</v>
      </c>
      <c r="B221" s="187" t="s">
        <v>91</v>
      </c>
      <c r="C221" s="187" t="s">
        <v>388</v>
      </c>
      <c r="D221" s="187" t="s">
        <v>109</v>
      </c>
      <c r="E221" s="188"/>
      <c r="F221" s="189"/>
      <c r="G221" s="189"/>
      <c r="H221" s="189"/>
      <c r="I221" s="189"/>
      <c r="J221" s="189"/>
      <c r="K221" s="189"/>
      <c r="L221" s="189" t="s">
        <v>389</v>
      </c>
      <c r="M221" s="189"/>
      <c r="N221" s="189"/>
      <c r="O221" s="189"/>
      <c r="P221" s="189"/>
      <c r="Q221" s="189"/>
      <c r="R221" s="189"/>
      <c r="S221" s="84" t="s">
        <v>4180</v>
      </c>
      <c r="T221" s="84" t="s">
        <v>4181</v>
      </c>
      <c r="U221" s="155" t="s">
        <v>113</v>
      </c>
      <c r="V221" s="155"/>
      <c r="W221" s="155" t="s">
        <v>638</v>
      </c>
      <c r="X221" s="84"/>
      <c r="Y221" s="217"/>
      <c r="Z221" s="217" t="s">
        <v>98</v>
      </c>
      <c r="AA221" s="669" t="s">
        <v>98</v>
      </c>
      <c r="AB221" s="669"/>
      <c r="AC221" s="592" t="s">
        <v>216</v>
      </c>
      <c r="AD221" s="592" t="s">
        <v>216</v>
      </c>
      <c r="AE221" s="241" t="s">
        <v>163</v>
      </c>
      <c r="AF221" s="1442"/>
      <c r="AG221" s="592" t="s">
        <v>163</v>
      </c>
      <c r="AH221" s="592" t="s">
        <v>163</v>
      </c>
      <c r="AI221" s="241" t="s">
        <v>163</v>
      </c>
    </row>
    <row r="222" spans="1:35" s="194" customFormat="1" ht="36.75" customHeight="1">
      <c r="A222" s="15">
        <f t="shared" si="3"/>
        <v>219</v>
      </c>
      <c r="B222" s="187" t="s">
        <v>91</v>
      </c>
      <c r="C222" s="187" t="s">
        <v>1331</v>
      </c>
      <c r="D222" s="187" t="s">
        <v>109</v>
      </c>
      <c r="E222" s="188"/>
      <c r="F222" s="189"/>
      <c r="G222" s="189"/>
      <c r="H222" s="189"/>
      <c r="I222" s="189"/>
      <c r="J222" s="189"/>
      <c r="K222" s="189"/>
      <c r="L222" s="189" t="s">
        <v>1332</v>
      </c>
      <c r="M222" s="189"/>
      <c r="N222" s="190"/>
      <c r="O222" s="190"/>
      <c r="P222" s="190"/>
      <c r="Q222" s="191"/>
      <c r="R222" s="191"/>
      <c r="S222" s="187" t="s">
        <v>4182</v>
      </c>
      <c r="T222" s="84" t="s">
        <v>4183</v>
      </c>
      <c r="U222" s="155" t="s">
        <v>113</v>
      </c>
      <c r="V222" s="155"/>
      <c r="W222" s="155" t="s">
        <v>4054</v>
      </c>
      <c r="X222" s="84" t="s">
        <v>98</v>
      </c>
      <c r="Y222" s="217" t="s">
        <v>283</v>
      </c>
      <c r="Z222" s="217" t="s">
        <v>98</v>
      </c>
      <c r="AA222" s="669" t="s">
        <v>98</v>
      </c>
      <c r="AB222" s="669"/>
      <c r="AC222" s="592" t="s">
        <v>216</v>
      </c>
      <c r="AD222" s="592" t="s">
        <v>216</v>
      </c>
      <c r="AE222" s="241" t="s">
        <v>163</v>
      </c>
      <c r="AF222" s="1442"/>
      <c r="AG222" s="592" t="s">
        <v>163</v>
      </c>
      <c r="AH222" s="592" t="s">
        <v>163</v>
      </c>
      <c r="AI222" s="241" t="s">
        <v>163</v>
      </c>
    </row>
    <row r="223" spans="1:35" s="396" customFormat="1" ht="30" customHeight="1">
      <c r="A223" s="15">
        <f t="shared" si="3"/>
        <v>220</v>
      </c>
      <c r="B223" s="391" t="s">
        <v>91</v>
      </c>
      <c r="C223" s="422" t="s">
        <v>392</v>
      </c>
      <c r="D223" s="391" t="s">
        <v>393</v>
      </c>
      <c r="E223" s="404"/>
      <c r="F223" s="393"/>
      <c r="G223" s="393"/>
      <c r="H223" s="393"/>
      <c r="I223" s="393"/>
      <c r="J223" s="393"/>
      <c r="K223" s="393"/>
      <c r="L223" s="405" t="s">
        <v>394</v>
      </c>
      <c r="M223" s="477"/>
      <c r="N223" s="477"/>
      <c r="O223" s="477"/>
      <c r="P223" s="477"/>
      <c r="Q223" s="477"/>
      <c r="R223" s="477"/>
      <c r="S223" s="78" t="s">
        <v>395</v>
      </c>
      <c r="T223" s="78" t="s">
        <v>1780</v>
      </c>
      <c r="U223" s="395" t="s">
        <v>119</v>
      </c>
      <c r="V223" s="395"/>
      <c r="W223" s="395" t="s">
        <v>638</v>
      </c>
      <c r="X223" s="78" t="s">
        <v>98</v>
      </c>
      <c r="Y223" s="395" t="s">
        <v>283</v>
      </c>
      <c r="Z223" s="395" t="s">
        <v>98</v>
      </c>
      <c r="AA223" s="681" t="s">
        <v>98</v>
      </c>
      <c r="AB223" s="681"/>
      <c r="AC223" s="678" t="s">
        <v>274</v>
      </c>
      <c r="AD223" s="678" t="s">
        <v>274</v>
      </c>
      <c r="AE223" s="241" t="s">
        <v>163</v>
      </c>
      <c r="AF223" s="1442"/>
      <c r="AG223" s="592" t="s">
        <v>163</v>
      </c>
      <c r="AH223" s="592" t="s">
        <v>163</v>
      </c>
      <c r="AI223" s="241" t="s">
        <v>163</v>
      </c>
    </row>
    <row r="224" spans="1:35" s="381" customFormat="1" ht="30" customHeight="1">
      <c r="A224" s="15">
        <f t="shared" si="3"/>
        <v>221</v>
      </c>
      <c r="B224" s="397" t="s">
        <v>91</v>
      </c>
      <c r="C224" s="423" t="s">
        <v>397</v>
      </c>
      <c r="D224" s="397" t="s">
        <v>398</v>
      </c>
      <c r="E224" s="410"/>
      <c r="F224" s="399"/>
      <c r="G224" s="399"/>
      <c r="H224" s="399"/>
      <c r="I224" s="399"/>
      <c r="J224" s="399"/>
      <c r="K224" s="399"/>
      <c r="L224" s="399"/>
      <c r="M224" s="399" t="s">
        <v>399</v>
      </c>
      <c r="N224" s="399"/>
      <c r="O224" s="399"/>
      <c r="P224" s="399"/>
      <c r="Q224" s="399"/>
      <c r="R224" s="399"/>
      <c r="S224" s="66" t="s">
        <v>400</v>
      </c>
      <c r="T224" s="66" t="s">
        <v>1781</v>
      </c>
      <c r="U224" s="402" t="s">
        <v>96</v>
      </c>
      <c r="V224" s="402"/>
      <c r="W224" s="402" t="s">
        <v>638</v>
      </c>
      <c r="X224" s="66" t="s">
        <v>98</v>
      </c>
      <c r="Y224" s="402" t="s">
        <v>283</v>
      </c>
      <c r="Z224" s="402" t="s">
        <v>98</v>
      </c>
      <c r="AA224" s="684" t="s">
        <v>98</v>
      </c>
      <c r="AB224" s="684"/>
      <c r="AC224" s="703" t="s">
        <v>359</v>
      </c>
      <c r="AD224" s="703" t="s">
        <v>359</v>
      </c>
      <c r="AE224" s="241" t="s">
        <v>163</v>
      </c>
      <c r="AF224" s="1442"/>
      <c r="AG224" s="592" t="s">
        <v>163</v>
      </c>
      <c r="AH224" s="592" t="s">
        <v>163</v>
      </c>
      <c r="AI224" s="241" t="s">
        <v>163</v>
      </c>
    </row>
    <row r="225" spans="1:35" ht="30" customHeight="1">
      <c r="A225" s="15">
        <f t="shared" si="3"/>
        <v>222</v>
      </c>
      <c r="B225" s="187" t="s">
        <v>91</v>
      </c>
      <c r="C225" s="215" t="s">
        <v>402</v>
      </c>
      <c r="D225" s="187" t="s">
        <v>403</v>
      </c>
      <c r="E225" s="188"/>
      <c r="F225" s="228"/>
      <c r="G225" s="228"/>
      <c r="H225" s="228"/>
      <c r="I225" s="228"/>
      <c r="J225" s="228"/>
      <c r="K225" s="228"/>
      <c r="L225" s="228"/>
      <c r="M225" s="228"/>
      <c r="N225" s="403" t="s">
        <v>1340</v>
      </c>
      <c r="O225" s="403"/>
      <c r="P225" s="403"/>
      <c r="Q225" s="239"/>
      <c r="R225" s="482"/>
      <c r="S225" s="84" t="s">
        <v>4184</v>
      </c>
      <c r="T225" s="84" t="s">
        <v>4185</v>
      </c>
      <c r="U225" s="155" t="s">
        <v>119</v>
      </c>
      <c r="V225" s="155"/>
      <c r="W225" s="155" t="s">
        <v>638</v>
      </c>
      <c r="X225" s="84" t="s">
        <v>98</v>
      </c>
      <c r="Y225" s="155" t="s">
        <v>283</v>
      </c>
      <c r="Z225" s="155" t="s">
        <v>98</v>
      </c>
      <c r="AA225" s="669" t="s">
        <v>98</v>
      </c>
      <c r="AB225" s="520"/>
      <c r="AC225" s="592" t="s">
        <v>216</v>
      </c>
      <c r="AD225" s="592" t="s">
        <v>216</v>
      </c>
      <c r="AE225" s="241" t="s">
        <v>163</v>
      </c>
      <c r="AG225" s="592" t="s">
        <v>163</v>
      </c>
      <c r="AH225" s="592" t="s">
        <v>163</v>
      </c>
      <c r="AI225" s="241" t="s">
        <v>163</v>
      </c>
    </row>
    <row r="226" spans="1:35" s="396" customFormat="1">
      <c r="A226" s="15">
        <f t="shared" si="3"/>
        <v>223</v>
      </c>
      <c r="B226" s="390" t="s">
        <v>91</v>
      </c>
      <c r="C226" s="390" t="s">
        <v>407</v>
      </c>
      <c r="D226" s="391" t="s">
        <v>393</v>
      </c>
      <c r="E226" s="392"/>
      <c r="F226" s="393"/>
      <c r="G226" s="393"/>
      <c r="H226" s="393"/>
      <c r="I226" s="393"/>
      <c r="J226" s="393"/>
      <c r="K226" s="393"/>
      <c r="L226" s="393" t="s">
        <v>408</v>
      </c>
      <c r="M226" s="393"/>
      <c r="N226" s="393"/>
      <c r="O226" s="393"/>
      <c r="P226" s="393"/>
      <c r="Q226" s="393"/>
      <c r="R226" s="393"/>
      <c r="S226" s="394" t="s">
        <v>409</v>
      </c>
      <c r="T226" s="394" t="s">
        <v>1786</v>
      </c>
      <c r="U226" s="395" t="s">
        <v>119</v>
      </c>
      <c r="V226" s="395"/>
      <c r="W226" s="395" t="s">
        <v>638</v>
      </c>
      <c r="X226" s="78" t="s">
        <v>359</v>
      </c>
      <c r="Y226" s="395" t="s">
        <v>283</v>
      </c>
      <c r="Z226" s="395" t="s">
        <v>98</v>
      </c>
      <c r="AA226" s="681" t="s">
        <v>98</v>
      </c>
      <c r="AB226" s="681"/>
      <c r="AC226" s="565" t="s">
        <v>274</v>
      </c>
      <c r="AD226" s="565" t="s">
        <v>274</v>
      </c>
      <c r="AE226" s="241" t="s">
        <v>163</v>
      </c>
      <c r="AF226" s="1442"/>
      <c r="AG226" s="592" t="s">
        <v>163</v>
      </c>
      <c r="AH226" s="592" t="s">
        <v>163</v>
      </c>
      <c r="AI226" s="241" t="s">
        <v>163</v>
      </c>
    </row>
    <row r="227" spans="1:35" s="381" customFormat="1">
      <c r="A227" s="15">
        <f t="shared" si="3"/>
        <v>224</v>
      </c>
      <c r="B227" s="376" t="s">
        <v>91</v>
      </c>
      <c r="C227" s="423" t="s">
        <v>397</v>
      </c>
      <c r="D227" s="397" t="s">
        <v>398</v>
      </c>
      <c r="E227" s="398"/>
      <c r="F227" s="399"/>
      <c r="G227" s="399"/>
      <c r="H227" s="399"/>
      <c r="I227" s="399"/>
      <c r="J227" s="399"/>
      <c r="K227" s="399"/>
      <c r="L227" s="399"/>
      <c r="M227" s="399" t="s">
        <v>399</v>
      </c>
      <c r="N227" s="399"/>
      <c r="O227" s="399"/>
      <c r="P227" s="399"/>
      <c r="Q227" s="399"/>
      <c r="R227" s="399"/>
      <c r="S227" s="378" t="s">
        <v>411</v>
      </c>
      <c r="T227" s="378" t="s">
        <v>1787</v>
      </c>
      <c r="U227" s="402" t="s">
        <v>96</v>
      </c>
      <c r="V227" s="402"/>
      <c r="W227" s="402" t="s">
        <v>638</v>
      </c>
      <c r="X227" s="66" t="s">
        <v>359</v>
      </c>
      <c r="Y227" s="402" t="s">
        <v>283</v>
      </c>
      <c r="Z227" s="402" t="s">
        <v>98</v>
      </c>
      <c r="AA227" s="684" t="s">
        <v>98</v>
      </c>
      <c r="AB227" s="684"/>
      <c r="AC227" s="566" t="s">
        <v>359</v>
      </c>
      <c r="AD227" s="566" t="s">
        <v>359</v>
      </c>
      <c r="AE227" s="241" t="s">
        <v>163</v>
      </c>
      <c r="AF227" s="1442"/>
      <c r="AG227" s="592" t="s">
        <v>163</v>
      </c>
      <c r="AH227" s="592" t="s">
        <v>163</v>
      </c>
      <c r="AI227" s="241" t="s">
        <v>163</v>
      </c>
    </row>
    <row r="228" spans="1:35" ht="18" customHeight="1">
      <c r="A228" s="15">
        <f t="shared" si="3"/>
        <v>225</v>
      </c>
      <c r="B228" s="382" t="s">
        <v>91</v>
      </c>
      <c r="C228" s="215" t="s">
        <v>402</v>
      </c>
      <c r="D228" s="187" t="s">
        <v>403</v>
      </c>
      <c r="E228" s="387"/>
      <c r="F228" s="228"/>
      <c r="G228" s="228"/>
      <c r="H228" s="228"/>
      <c r="I228" s="228"/>
      <c r="J228" s="228"/>
      <c r="K228" s="228"/>
      <c r="L228" s="228"/>
      <c r="M228" s="228"/>
      <c r="N228" s="403" t="s">
        <v>1340</v>
      </c>
      <c r="O228" s="403"/>
      <c r="P228" s="567"/>
      <c r="Q228" s="1479"/>
      <c r="R228" s="1479"/>
      <c r="S228" s="476" t="s">
        <v>4186</v>
      </c>
      <c r="T228" s="476" t="s">
        <v>4187</v>
      </c>
      <c r="U228" s="155" t="s">
        <v>119</v>
      </c>
      <c r="V228" s="155"/>
      <c r="W228" s="155" t="s">
        <v>638</v>
      </c>
      <c r="X228" s="84" t="s">
        <v>359</v>
      </c>
      <c r="Y228" s="155" t="s">
        <v>283</v>
      </c>
      <c r="Z228" s="155" t="s">
        <v>98</v>
      </c>
      <c r="AA228" s="669" t="s">
        <v>98</v>
      </c>
      <c r="AB228" s="669"/>
      <c r="AC228" s="217" t="s">
        <v>216</v>
      </c>
      <c r="AD228" s="217" t="s">
        <v>216</v>
      </c>
      <c r="AE228" s="241" t="s">
        <v>163</v>
      </c>
      <c r="AG228" s="592" t="s">
        <v>163</v>
      </c>
      <c r="AH228" s="592" t="s">
        <v>163</v>
      </c>
      <c r="AI228" s="241" t="s">
        <v>163</v>
      </c>
    </row>
    <row r="229" spans="1:35" s="396" customFormat="1" ht="30" customHeight="1">
      <c r="A229" s="15">
        <f t="shared" si="3"/>
        <v>226</v>
      </c>
      <c r="B229" s="391" t="s">
        <v>91</v>
      </c>
      <c r="C229" s="391" t="s">
        <v>415</v>
      </c>
      <c r="D229" s="391" t="s">
        <v>393</v>
      </c>
      <c r="E229" s="404"/>
      <c r="F229" s="393"/>
      <c r="G229" s="393"/>
      <c r="H229" s="393"/>
      <c r="I229" s="393"/>
      <c r="J229" s="393"/>
      <c r="K229" s="393"/>
      <c r="L229" s="393" t="s">
        <v>416</v>
      </c>
      <c r="M229" s="439"/>
      <c r="N229" s="439"/>
      <c r="O229" s="439"/>
      <c r="P229" s="439"/>
      <c r="Q229" s="439"/>
      <c r="R229" s="439"/>
      <c r="S229" s="78" t="s">
        <v>417</v>
      </c>
      <c r="T229" s="78" t="s">
        <v>1831</v>
      </c>
      <c r="U229" s="395" t="s">
        <v>119</v>
      </c>
      <c r="V229" s="395"/>
      <c r="W229" s="395" t="s">
        <v>638</v>
      </c>
      <c r="X229" s="78" t="s">
        <v>98</v>
      </c>
      <c r="Y229" s="395" t="s">
        <v>283</v>
      </c>
      <c r="Z229" s="395" t="s">
        <v>98</v>
      </c>
      <c r="AA229" s="681" t="s">
        <v>98</v>
      </c>
      <c r="AB229" s="681"/>
      <c r="AC229" s="569" t="s">
        <v>274</v>
      </c>
      <c r="AD229" s="569" t="s">
        <v>274</v>
      </c>
      <c r="AE229" s="241" t="s">
        <v>163</v>
      </c>
      <c r="AF229" s="1442"/>
      <c r="AG229" s="592" t="s">
        <v>163</v>
      </c>
      <c r="AH229" s="592" t="s">
        <v>163</v>
      </c>
      <c r="AI229" s="241" t="s">
        <v>163</v>
      </c>
    </row>
    <row r="230" spans="1:35" s="381" customFormat="1" ht="30" customHeight="1">
      <c r="A230" s="15">
        <f t="shared" si="3"/>
        <v>227</v>
      </c>
      <c r="B230" s="397" t="s">
        <v>91</v>
      </c>
      <c r="C230" s="423" t="s">
        <v>397</v>
      </c>
      <c r="D230" s="397" t="s">
        <v>398</v>
      </c>
      <c r="E230" s="410"/>
      <c r="F230" s="399"/>
      <c r="G230" s="399"/>
      <c r="H230" s="399"/>
      <c r="I230" s="399"/>
      <c r="J230" s="399"/>
      <c r="K230" s="399"/>
      <c r="L230" s="399"/>
      <c r="M230" s="399" t="s">
        <v>399</v>
      </c>
      <c r="N230" s="399"/>
      <c r="O230" s="399"/>
      <c r="P230" s="399"/>
      <c r="Q230" s="399"/>
      <c r="R230" s="399"/>
      <c r="S230" s="66" t="s">
        <v>419</v>
      </c>
      <c r="T230" s="66" t="s">
        <v>1832</v>
      </c>
      <c r="U230" s="402" t="s">
        <v>96</v>
      </c>
      <c r="V230" s="402"/>
      <c r="W230" s="402" t="s">
        <v>638</v>
      </c>
      <c r="X230" s="66" t="s">
        <v>98</v>
      </c>
      <c r="Y230" s="402" t="s">
        <v>283</v>
      </c>
      <c r="Z230" s="402" t="s">
        <v>98</v>
      </c>
      <c r="AA230" s="684" t="s">
        <v>98</v>
      </c>
      <c r="AB230" s="684"/>
      <c r="AC230" s="572" t="s">
        <v>359</v>
      </c>
      <c r="AD230" s="572" t="s">
        <v>359</v>
      </c>
      <c r="AE230" s="241" t="s">
        <v>163</v>
      </c>
      <c r="AF230" s="1442"/>
      <c r="AG230" s="592" t="s">
        <v>163</v>
      </c>
      <c r="AH230" s="592" t="s">
        <v>163</v>
      </c>
      <c r="AI230" s="241" t="s">
        <v>163</v>
      </c>
    </row>
    <row r="231" spans="1:35" ht="30" customHeight="1">
      <c r="A231" s="15">
        <f t="shared" si="3"/>
        <v>228</v>
      </c>
      <c r="B231" s="187" t="s">
        <v>91</v>
      </c>
      <c r="C231" s="187" t="s">
        <v>421</v>
      </c>
      <c r="D231" s="187" t="s">
        <v>403</v>
      </c>
      <c r="E231" s="188"/>
      <c r="F231" s="228"/>
      <c r="G231" s="228"/>
      <c r="H231" s="228"/>
      <c r="I231" s="228"/>
      <c r="J231" s="228"/>
      <c r="K231" s="228"/>
      <c r="L231" s="228"/>
      <c r="M231" s="228"/>
      <c r="N231" s="228" t="s">
        <v>1793</v>
      </c>
      <c r="O231" s="228"/>
      <c r="P231" s="228"/>
      <c r="Q231" s="757"/>
      <c r="R231" s="757"/>
      <c r="S231" s="84" t="s">
        <v>4188</v>
      </c>
      <c r="T231" s="84" t="s">
        <v>4189</v>
      </c>
      <c r="U231" s="155" t="s">
        <v>119</v>
      </c>
      <c r="V231" s="155"/>
      <c r="W231" s="155" t="s">
        <v>638</v>
      </c>
      <c r="X231" s="84" t="s">
        <v>98</v>
      </c>
      <c r="Y231" s="155" t="s">
        <v>283</v>
      </c>
      <c r="Z231" s="155" t="s">
        <v>98</v>
      </c>
      <c r="AA231" s="669" t="s">
        <v>98</v>
      </c>
      <c r="AB231" s="669"/>
      <c r="AC231" s="573" t="s">
        <v>216</v>
      </c>
      <c r="AD231" s="573" t="s">
        <v>216</v>
      </c>
      <c r="AE231" s="241" t="s">
        <v>163</v>
      </c>
      <c r="AG231" s="592" t="s">
        <v>163</v>
      </c>
      <c r="AH231" s="592" t="s">
        <v>163</v>
      </c>
      <c r="AI231" s="241" t="s">
        <v>163</v>
      </c>
    </row>
    <row r="232" spans="1:35" ht="30" customHeight="1">
      <c r="A232" s="15">
        <f t="shared" si="3"/>
        <v>229</v>
      </c>
      <c r="B232" s="391" t="s">
        <v>91</v>
      </c>
      <c r="C232" s="391" t="s">
        <v>425</v>
      </c>
      <c r="D232" s="391" t="s">
        <v>393</v>
      </c>
      <c r="E232" s="404"/>
      <c r="F232" s="393"/>
      <c r="G232" s="393"/>
      <c r="H232" s="393"/>
      <c r="I232" s="393"/>
      <c r="J232" s="393" t="s">
        <v>426</v>
      </c>
      <c r="K232" s="393"/>
      <c r="L232" s="393"/>
      <c r="M232" s="393"/>
      <c r="N232" s="393"/>
      <c r="O232" s="393"/>
      <c r="P232" s="393"/>
      <c r="Q232" s="393"/>
      <c r="R232" s="393"/>
      <c r="S232" s="78" t="s">
        <v>4190</v>
      </c>
      <c r="T232" s="78" t="s">
        <v>4191</v>
      </c>
      <c r="U232" s="395" t="s">
        <v>113</v>
      </c>
      <c r="V232" s="395"/>
      <c r="W232" s="395" t="s">
        <v>638</v>
      </c>
      <c r="X232" s="78" t="s">
        <v>98</v>
      </c>
      <c r="Y232" s="395" t="s">
        <v>283</v>
      </c>
      <c r="Z232" s="395" t="s">
        <v>98</v>
      </c>
      <c r="AA232" s="681" t="s">
        <v>98</v>
      </c>
      <c r="AB232" s="681"/>
      <c r="AC232" s="569" t="s">
        <v>274</v>
      </c>
      <c r="AD232" s="569" t="s">
        <v>274</v>
      </c>
      <c r="AE232" s="241" t="s">
        <v>163</v>
      </c>
      <c r="AG232" s="592" t="s">
        <v>163</v>
      </c>
      <c r="AH232" s="592" t="s">
        <v>163</v>
      </c>
      <c r="AI232" s="241" t="s">
        <v>163</v>
      </c>
    </row>
    <row r="233" spans="1:35" ht="30" customHeight="1">
      <c r="A233" s="15">
        <f t="shared" si="3"/>
        <v>230</v>
      </c>
      <c r="B233" s="397" t="s">
        <v>91</v>
      </c>
      <c r="C233" s="397" t="s">
        <v>429</v>
      </c>
      <c r="D233" s="397" t="s">
        <v>398</v>
      </c>
      <c r="E233" s="571"/>
      <c r="F233" s="401"/>
      <c r="G233" s="401"/>
      <c r="H233" s="401"/>
      <c r="I233" s="401"/>
      <c r="J233" s="399"/>
      <c r="K233" s="401" t="s">
        <v>430</v>
      </c>
      <c r="L233" s="401"/>
      <c r="M233" s="401"/>
      <c r="N233" s="401"/>
      <c r="O233" s="401"/>
      <c r="P233" s="401"/>
      <c r="Q233" s="401"/>
      <c r="R233" s="401"/>
      <c r="S233" s="66" t="s">
        <v>4192</v>
      </c>
      <c r="T233" s="66" t="s">
        <v>4193</v>
      </c>
      <c r="U233" s="402" t="s">
        <v>96</v>
      </c>
      <c r="V233" s="402"/>
      <c r="W233" s="402" t="s">
        <v>638</v>
      </c>
      <c r="X233" s="66" t="s">
        <v>98</v>
      </c>
      <c r="Y233" s="566" t="s">
        <v>283</v>
      </c>
      <c r="Z233" s="566" t="s">
        <v>98</v>
      </c>
      <c r="AA233" s="684" t="s">
        <v>98</v>
      </c>
      <c r="AB233" s="684"/>
      <c r="AC233" s="572" t="s">
        <v>359</v>
      </c>
      <c r="AD233" s="572" t="s">
        <v>359</v>
      </c>
      <c r="AE233" s="241" t="s">
        <v>163</v>
      </c>
      <c r="AG233" s="592" t="s">
        <v>163</v>
      </c>
      <c r="AH233" s="592" t="s">
        <v>163</v>
      </c>
      <c r="AI233" s="241" t="s">
        <v>163</v>
      </c>
    </row>
    <row r="234" spans="1:35" ht="30" customHeight="1">
      <c r="A234" s="15">
        <f t="shared" si="3"/>
        <v>231</v>
      </c>
      <c r="B234" s="187" t="s">
        <v>91</v>
      </c>
      <c r="C234" s="187" t="s">
        <v>433</v>
      </c>
      <c r="D234" s="187" t="s">
        <v>109</v>
      </c>
      <c r="E234" s="188"/>
      <c r="F234" s="228"/>
      <c r="G234" s="228"/>
      <c r="H234" s="228"/>
      <c r="I234" s="228"/>
      <c r="J234" s="189"/>
      <c r="K234" s="228"/>
      <c r="L234" s="228" t="s">
        <v>434</v>
      </c>
      <c r="M234" s="230"/>
      <c r="N234" s="230"/>
      <c r="O234" s="230"/>
      <c r="P234" s="230"/>
      <c r="Q234" s="230"/>
      <c r="R234" s="230"/>
      <c r="S234" s="84" t="s">
        <v>4194</v>
      </c>
      <c r="T234" s="84" t="s">
        <v>4195</v>
      </c>
      <c r="U234" s="155" t="s">
        <v>119</v>
      </c>
      <c r="V234" s="155"/>
      <c r="W234" s="155" t="s">
        <v>638</v>
      </c>
      <c r="X234" s="84" t="s">
        <v>98</v>
      </c>
      <c r="Y234" s="217" t="s">
        <v>283</v>
      </c>
      <c r="Z234" s="217" t="s">
        <v>98</v>
      </c>
      <c r="AA234" s="669" t="s">
        <v>98</v>
      </c>
      <c r="AB234" s="669"/>
      <c r="AC234" s="573" t="s">
        <v>216</v>
      </c>
      <c r="AD234" s="573" t="s">
        <v>216</v>
      </c>
      <c r="AE234" s="241" t="s">
        <v>163</v>
      </c>
      <c r="AG234" s="592" t="s">
        <v>163</v>
      </c>
      <c r="AH234" s="592" t="s">
        <v>163</v>
      </c>
      <c r="AI234" s="241" t="s">
        <v>163</v>
      </c>
    </row>
    <row r="235" spans="1:35" ht="30" customHeight="1">
      <c r="A235" s="15">
        <f t="shared" si="3"/>
        <v>232</v>
      </c>
      <c r="B235" s="187" t="s">
        <v>91</v>
      </c>
      <c r="C235" s="187" t="s">
        <v>437</v>
      </c>
      <c r="D235" s="187" t="s">
        <v>109</v>
      </c>
      <c r="E235" s="188"/>
      <c r="F235" s="228"/>
      <c r="G235" s="228"/>
      <c r="H235" s="228"/>
      <c r="I235" s="228"/>
      <c r="J235" s="189"/>
      <c r="K235" s="228"/>
      <c r="L235" s="228" t="s">
        <v>438</v>
      </c>
      <c r="M235" s="230"/>
      <c r="N235" s="230"/>
      <c r="O235" s="230"/>
      <c r="P235" s="230"/>
      <c r="Q235" s="230"/>
      <c r="R235" s="230"/>
      <c r="S235" s="84" t="s">
        <v>4196</v>
      </c>
      <c r="T235" s="84" t="s">
        <v>4197</v>
      </c>
      <c r="U235" s="155" t="s">
        <v>119</v>
      </c>
      <c r="V235" s="155"/>
      <c r="W235" s="155" t="s">
        <v>638</v>
      </c>
      <c r="X235" s="84"/>
      <c r="Y235" s="217"/>
      <c r="Z235" s="217" t="s">
        <v>98</v>
      </c>
      <c r="AA235" s="669" t="s">
        <v>98</v>
      </c>
      <c r="AB235" s="669"/>
      <c r="AC235" s="573" t="s">
        <v>216</v>
      </c>
      <c r="AD235" s="573" t="s">
        <v>216</v>
      </c>
      <c r="AE235" s="241" t="s">
        <v>163</v>
      </c>
      <c r="AG235" s="592" t="s">
        <v>163</v>
      </c>
      <c r="AH235" s="592" t="s">
        <v>163</v>
      </c>
      <c r="AI235" s="241" t="s">
        <v>163</v>
      </c>
    </row>
    <row r="236" spans="1:35" s="194" customFormat="1" ht="28.5" customHeight="1">
      <c r="A236" s="15">
        <f t="shared" si="3"/>
        <v>233</v>
      </c>
      <c r="B236" s="187" t="s">
        <v>91</v>
      </c>
      <c r="C236" s="187" t="s">
        <v>3923</v>
      </c>
      <c r="D236" s="187" t="s">
        <v>109</v>
      </c>
      <c r="E236" s="188"/>
      <c r="F236" s="189"/>
      <c r="G236" s="189"/>
      <c r="H236" s="189"/>
      <c r="I236" s="189"/>
      <c r="J236" s="189"/>
      <c r="K236" s="189"/>
      <c r="L236" s="189" t="s">
        <v>3924</v>
      </c>
      <c r="M236" s="191"/>
      <c r="N236" s="191"/>
      <c r="O236" s="191"/>
      <c r="P236" s="191"/>
      <c r="Q236" s="191"/>
      <c r="R236" s="191"/>
      <c r="S236" s="84" t="s">
        <v>4198</v>
      </c>
      <c r="T236" s="84" t="s">
        <v>4199</v>
      </c>
      <c r="U236" s="155" t="s">
        <v>119</v>
      </c>
      <c r="V236" s="155"/>
      <c r="W236" s="155" t="s">
        <v>638</v>
      </c>
      <c r="X236" s="84"/>
      <c r="Y236" s="217"/>
      <c r="Z236" s="217" t="s">
        <v>98</v>
      </c>
      <c r="AA236" s="669" t="s">
        <v>98</v>
      </c>
      <c r="AB236" s="669"/>
      <c r="AC236" s="573" t="s">
        <v>216</v>
      </c>
      <c r="AD236" s="573" t="s">
        <v>216</v>
      </c>
      <c r="AE236" s="241" t="s">
        <v>163</v>
      </c>
      <c r="AF236" s="1442"/>
      <c r="AG236" s="592" t="s">
        <v>163</v>
      </c>
      <c r="AH236" s="592" t="s">
        <v>163</v>
      </c>
      <c r="AI236" s="241" t="s">
        <v>163</v>
      </c>
    </row>
    <row r="237" spans="1:35" ht="39.75" customHeight="1">
      <c r="A237" s="15">
        <f t="shared" si="3"/>
        <v>234</v>
      </c>
      <c r="B237" s="187" t="s">
        <v>91</v>
      </c>
      <c r="C237" s="187" t="s">
        <v>3929</v>
      </c>
      <c r="D237" s="187" t="s">
        <v>109</v>
      </c>
      <c r="E237" s="188"/>
      <c r="F237" s="189"/>
      <c r="G237" s="189"/>
      <c r="H237" s="189"/>
      <c r="I237" s="189"/>
      <c r="J237" s="189"/>
      <c r="K237" s="189"/>
      <c r="L237" s="189" t="s">
        <v>3930</v>
      </c>
      <c r="M237" s="191"/>
      <c r="N237" s="191"/>
      <c r="O237" s="191"/>
      <c r="P237" s="191"/>
      <c r="Q237" s="191"/>
      <c r="R237" s="191"/>
      <c r="S237" s="84" t="s">
        <v>4200</v>
      </c>
      <c r="T237" s="84" t="s">
        <v>4201</v>
      </c>
      <c r="U237" s="155" t="s">
        <v>119</v>
      </c>
      <c r="V237" s="155"/>
      <c r="W237" s="155" t="s">
        <v>638</v>
      </c>
      <c r="X237" s="84"/>
      <c r="Y237" s="217"/>
      <c r="Z237" s="217" t="s">
        <v>98</v>
      </c>
      <c r="AA237" s="669" t="s">
        <v>98</v>
      </c>
      <c r="AB237" s="669"/>
      <c r="AC237" s="573" t="s">
        <v>216</v>
      </c>
      <c r="AD237" s="573" t="s">
        <v>216</v>
      </c>
      <c r="AE237" s="241" t="s">
        <v>163</v>
      </c>
      <c r="AG237" s="592" t="s">
        <v>163</v>
      </c>
      <c r="AH237" s="592" t="s">
        <v>163</v>
      </c>
      <c r="AI237" s="241" t="s">
        <v>163</v>
      </c>
    </row>
    <row r="238" spans="1:35" s="194" customFormat="1" ht="53.25" customHeight="1">
      <c r="A238" s="15">
        <f t="shared" si="3"/>
        <v>235</v>
      </c>
      <c r="B238" s="187" t="s">
        <v>91</v>
      </c>
      <c r="C238" s="187" t="s">
        <v>3935</v>
      </c>
      <c r="D238" s="187" t="s">
        <v>109</v>
      </c>
      <c r="E238" s="188"/>
      <c r="F238" s="189"/>
      <c r="G238" s="189"/>
      <c r="H238" s="189"/>
      <c r="I238" s="189"/>
      <c r="J238" s="189"/>
      <c r="K238" s="228"/>
      <c r="L238" s="228" t="s">
        <v>3936</v>
      </c>
      <c r="M238" s="228"/>
      <c r="N238" s="228"/>
      <c r="O238" s="228"/>
      <c r="P238" s="228"/>
      <c r="Q238" s="228"/>
      <c r="R238" s="228"/>
      <c r="S238" s="84" t="s">
        <v>4202</v>
      </c>
      <c r="T238" s="84" t="s">
        <v>4203</v>
      </c>
      <c r="U238" s="155" t="s">
        <v>4047</v>
      </c>
      <c r="V238" s="155"/>
      <c r="W238" s="155" t="s">
        <v>638</v>
      </c>
      <c r="X238" s="84" t="s">
        <v>3939</v>
      </c>
      <c r="Y238" s="217" t="s">
        <v>122</v>
      </c>
      <c r="Z238" s="217" t="s">
        <v>98</v>
      </c>
      <c r="AA238" s="669" t="s">
        <v>98</v>
      </c>
      <c r="AB238" s="669"/>
      <c r="AC238" s="573" t="s">
        <v>216</v>
      </c>
      <c r="AD238" s="573" t="s">
        <v>216</v>
      </c>
      <c r="AE238" s="241" t="s">
        <v>163</v>
      </c>
      <c r="AF238" s="1442"/>
      <c r="AG238" s="592" t="s">
        <v>163</v>
      </c>
      <c r="AH238" s="592" t="s">
        <v>163</v>
      </c>
      <c r="AI238" s="241" t="s">
        <v>163</v>
      </c>
    </row>
    <row r="239" spans="1:35" s="409" customFormat="1">
      <c r="A239" s="15">
        <f t="shared" si="3"/>
        <v>236</v>
      </c>
      <c r="B239" s="391" t="s">
        <v>267</v>
      </c>
      <c r="C239" s="391" t="s">
        <v>3945</v>
      </c>
      <c r="D239" s="391" t="s">
        <v>124</v>
      </c>
      <c r="E239" s="404"/>
      <c r="F239" s="393"/>
      <c r="G239" s="393"/>
      <c r="H239" s="393"/>
      <c r="I239" s="393"/>
      <c r="J239" s="393" t="s">
        <v>4013</v>
      </c>
      <c r="K239" s="393"/>
      <c r="L239" s="393"/>
      <c r="M239" s="393"/>
      <c r="N239" s="393"/>
      <c r="O239" s="393"/>
      <c r="P239" s="393"/>
      <c r="Q239" s="393"/>
      <c r="R239" s="467"/>
      <c r="S239" s="78" t="s">
        <v>7629</v>
      </c>
      <c r="T239" s="78" t="s">
        <v>7630</v>
      </c>
      <c r="U239" s="699" t="s">
        <v>119</v>
      </c>
      <c r="V239" s="699"/>
      <c r="W239" s="395" t="s">
        <v>993</v>
      </c>
      <c r="X239" s="751" t="s">
        <v>99</v>
      </c>
      <c r="Y239" s="565" t="s">
        <v>99</v>
      </c>
      <c r="Z239" s="565" t="s">
        <v>99</v>
      </c>
      <c r="AA239" s="681" t="s">
        <v>99</v>
      </c>
      <c r="AB239" s="681"/>
      <c r="AC239" s="569" t="s">
        <v>216</v>
      </c>
      <c r="AD239" s="569" t="s">
        <v>216</v>
      </c>
      <c r="AE239" s="752" t="s">
        <v>99</v>
      </c>
      <c r="AF239" s="1442"/>
      <c r="AG239" s="753" t="s">
        <v>163</v>
      </c>
      <c r="AH239" s="753" t="s">
        <v>163</v>
      </c>
      <c r="AI239" s="752" t="s">
        <v>163</v>
      </c>
    </row>
    <row r="240" spans="1:35" s="739" customFormat="1">
      <c r="A240" s="15">
        <f t="shared" si="3"/>
        <v>237</v>
      </c>
      <c r="B240" s="397" t="s">
        <v>267</v>
      </c>
      <c r="C240" s="397" t="s">
        <v>397</v>
      </c>
      <c r="D240" s="397" t="s">
        <v>131</v>
      </c>
      <c r="E240" s="410"/>
      <c r="F240" s="399"/>
      <c r="G240" s="399"/>
      <c r="H240" s="399"/>
      <c r="I240" s="399"/>
      <c r="J240" s="399"/>
      <c r="K240" s="399" t="s">
        <v>1338</v>
      </c>
      <c r="L240" s="399"/>
      <c r="M240" s="399"/>
      <c r="N240" s="399"/>
      <c r="O240" s="399"/>
      <c r="P240" s="399"/>
      <c r="Q240" s="399"/>
      <c r="R240" s="492"/>
      <c r="S240" s="66" t="s">
        <v>3949</v>
      </c>
      <c r="T240" s="66" t="s">
        <v>3949</v>
      </c>
      <c r="U240" s="702" t="s">
        <v>96</v>
      </c>
      <c r="V240" s="702"/>
      <c r="W240" s="402" t="s">
        <v>753</v>
      </c>
      <c r="X240" s="684" t="s">
        <v>99</v>
      </c>
      <c r="Y240" s="566" t="s">
        <v>99</v>
      </c>
      <c r="Z240" s="566" t="s">
        <v>99</v>
      </c>
      <c r="AA240" s="684" t="s">
        <v>99</v>
      </c>
      <c r="AB240" s="684"/>
      <c r="AC240" s="572" t="s">
        <v>211</v>
      </c>
      <c r="AD240" s="572" t="s">
        <v>211</v>
      </c>
      <c r="AE240" s="752" t="s">
        <v>99</v>
      </c>
      <c r="AF240" s="1444"/>
      <c r="AG240" s="753" t="s">
        <v>163</v>
      </c>
      <c r="AH240" s="753" t="s">
        <v>163</v>
      </c>
      <c r="AI240" s="752" t="s">
        <v>163</v>
      </c>
    </row>
    <row r="241" spans="1:35" s="421" customFormat="1" ht="36">
      <c r="A241" s="15">
        <f t="shared" si="3"/>
        <v>238</v>
      </c>
      <c r="B241" s="187" t="s">
        <v>267</v>
      </c>
      <c r="C241" s="187" t="s">
        <v>4016</v>
      </c>
      <c r="D241" s="187" t="s">
        <v>109</v>
      </c>
      <c r="E241" s="188"/>
      <c r="F241" s="189"/>
      <c r="G241" s="189"/>
      <c r="H241" s="189"/>
      <c r="I241" s="189"/>
      <c r="J241" s="189"/>
      <c r="K241" s="228"/>
      <c r="L241" s="228" t="s">
        <v>4017</v>
      </c>
      <c r="M241" s="228"/>
      <c r="N241" s="228"/>
      <c r="O241" s="228"/>
      <c r="P241" s="228"/>
      <c r="Q241" s="228"/>
      <c r="R241" s="735"/>
      <c r="S241" s="84" t="s">
        <v>3953</v>
      </c>
      <c r="T241" s="84" t="s">
        <v>7632</v>
      </c>
      <c r="U241" s="520" t="s">
        <v>105</v>
      </c>
      <c r="V241" s="520"/>
      <c r="W241" s="155" t="s">
        <v>993</v>
      </c>
      <c r="X241" s="669" t="s">
        <v>1814</v>
      </c>
      <c r="Y241" s="217" t="s">
        <v>122</v>
      </c>
      <c r="Z241" s="217" t="s">
        <v>365</v>
      </c>
      <c r="AA241" s="740" t="s">
        <v>7662</v>
      </c>
      <c r="AB241" s="740"/>
      <c r="AC241" s="570" t="s">
        <v>216</v>
      </c>
      <c r="AD241" s="570" t="s">
        <v>216</v>
      </c>
      <c r="AE241" s="570"/>
      <c r="AF241" s="1444"/>
      <c r="AG241" s="737"/>
      <c r="AH241" s="416"/>
      <c r="AI241" s="420"/>
    </row>
    <row r="242" spans="1:35" s="421" customFormat="1">
      <c r="A242" s="15">
        <f t="shared" si="3"/>
        <v>239</v>
      </c>
      <c r="B242" s="187" t="s">
        <v>267</v>
      </c>
      <c r="C242" s="187" t="s">
        <v>402</v>
      </c>
      <c r="D242" s="187" t="s">
        <v>109</v>
      </c>
      <c r="E242" s="188"/>
      <c r="F242" s="189"/>
      <c r="G242" s="189"/>
      <c r="H242" s="189"/>
      <c r="I242" s="189"/>
      <c r="J242" s="189"/>
      <c r="K242" s="228"/>
      <c r="L242" s="228" t="s">
        <v>1340</v>
      </c>
      <c r="M242" s="228"/>
      <c r="N242" s="228"/>
      <c r="O242" s="228"/>
      <c r="P242" s="228"/>
      <c r="Q242" s="228"/>
      <c r="R242" s="735"/>
      <c r="S242" s="84" t="s">
        <v>7631</v>
      </c>
      <c r="T242" s="84" t="s">
        <v>7633</v>
      </c>
      <c r="U242" s="520" t="s">
        <v>105</v>
      </c>
      <c r="V242" s="520"/>
      <c r="W242" s="155" t="s">
        <v>993</v>
      </c>
      <c r="X242" s="669" t="s">
        <v>98</v>
      </c>
      <c r="Y242" s="217" t="s">
        <v>98</v>
      </c>
      <c r="Z242" s="217" t="s">
        <v>163</v>
      </c>
      <c r="AA242" s="669"/>
      <c r="AB242" s="669"/>
      <c r="AC242" s="570" t="s">
        <v>216</v>
      </c>
      <c r="AD242" s="570" t="s">
        <v>216</v>
      </c>
      <c r="AE242" s="570"/>
      <c r="AF242" s="1444"/>
      <c r="AG242" s="737"/>
      <c r="AH242" s="416"/>
      <c r="AI242" s="420"/>
    </row>
    <row r="243" spans="1:35" s="194" customFormat="1" ht="62.25" customHeight="1">
      <c r="A243" s="15">
        <f t="shared" si="3"/>
        <v>240</v>
      </c>
      <c r="B243" s="391" t="s">
        <v>91</v>
      </c>
      <c r="C243" s="391" t="s">
        <v>4204</v>
      </c>
      <c r="D243" s="391" t="s">
        <v>124</v>
      </c>
      <c r="E243" s="404"/>
      <c r="F243" s="393"/>
      <c r="G243" s="393"/>
      <c r="H243" s="393" t="s">
        <v>4205</v>
      </c>
      <c r="I243" s="393"/>
      <c r="J243" s="393"/>
      <c r="K243" s="406"/>
      <c r="L243" s="406"/>
      <c r="M243" s="406"/>
      <c r="N243" s="406"/>
      <c r="O243" s="406"/>
      <c r="P243" s="406"/>
      <c r="Q243" s="406"/>
      <c r="R243" s="406"/>
      <c r="S243" s="78" t="s">
        <v>4206</v>
      </c>
      <c r="T243" s="78" t="s">
        <v>4207</v>
      </c>
      <c r="U243" s="395" t="s">
        <v>105</v>
      </c>
      <c r="V243" s="395"/>
      <c r="W243" s="395" t="s">
        <v>638</v>
      </c>
      <c r="X243" s="78" t="s">
        <v>98</v>
      </c>
      <c r="Y243" s="565" t="s">
        <v>283</v>
      </c>
      <c r="Z243" s="565" t="s">
        <v>98</v>
      </c>
      <c r="AA243" s="681" t="s">
        <v>98</v>
      </c>
      <c r="AB243" s="681"/>
      <c r="AC243" s="678" t="s">
        <v>274</v>
      </c>
      <c r="AD243" s="678" t="s">
        <v>274</v>
      </c>
      <c r="AE243" s="241" t="s">
        <v>163</v>
      </c>
      <c r="AF243" s="1442"/>
      <c r="AG243" s="592" t="s">
        <v>163</v>
      </c>
      <c r="AH243" s="592" t="s">
        <v>163</v>
      </c>
      <c r="AI243" s="241" t="s">
        <v>163</v>
      </c>
    </row>
    <row r="244" spans="1:35" ht="35.25" customHeight="1">
      <c r="A244" s="15">
        <f t="shared" si="3"/>
        <v>241</v>
      </c>
      <c r="B244" s="397" t="s">
        <v>91</v>
      </c>
      <c r="C244" s="397" t="s">
        <v>351</v>
      </c>
      <c r="D244" s="397" t="s">
        <v>131</v>
      </c>
      <c r="E244" s="410"/>
      <c r="F244" s="399"/>
      <c r="G244" s="399"/>
      <c r="H244" s="399"/>
      <c r="I244" s="399" t="s">
        <v>352</v>
      </c>
      <c r="J244" s="399"/>
      <c r="K244" s="401"/>
      <c r="L244" s="401"/>
      <c r="M244" s="401"/>
      <c r="N244" s="401"/>
      <c r="O244" s="401"/>
      <c r="P244" s="401"/>
      <c r="Q244" s="401"/>
      <c r="R244" s="401"/>
      <c r="S244" s="66" t="s">
        <v>4208</v>
      </c>
      <c r="T244" s="66" t="s">
        <v>4209</v>
      </c>
      <c r="U244" s="402" t="s">
        <v>96</v>
      </c>
      <c r="V244" s="402"/>
      <c r="W244" s="402" t="s">
        <v>638</v>
      </c>
      <c r="X244" s="66" t="s">
        <v>98</v>
      </c>
      <c r="Y244" s="566" t="s">
        <v>283</v>
      </c>
      <c r="Z244" s="566" t="s">
        <v>98</v>
      </c>
      <c r="AA244" s="684" t="s">
        <v>98</v>
      </c>
      <c r="AB244" s="684"/>
      <c r="AC244" s="703" t="s">
        <v>98</v>
      </c>
      <c r="AD244" s="703" t="s">
        <v>98</v>
      </c>
      <c r="AE244" s="241" t="s">
        <v>163</v>
      </c>
      <c r="AG244" s="592" t="s">
        <v>163</v>
      </c>
      <c r="AH244" s="592" t="s">
        <v>163</v>
      </c>
      <c r="AI244" s="241" t="s">
        <v>163</v>
      </c>
    </row>
    <row r="245" spans="1:35" ht="34.5" customHeight="1">
      <c r="A245" s="15">
        <f t="shared" si="3"/>
        <v>242</v>
      </c>
      <c r="B245" s="187" t="s">
        <v>91</v>
      </c>
      <c r="C245" s="187" t="s">
        <v>355</v>
      </c>
      <c r="D245" s="187" t="s">
        <v>109</v>
      </c>
      <c r="E245" s="188"/>
      <c r="F245" s="189"/>
      <c r="G245" s="189"/>
      <c r="H245" s="189"/>
      <c r="I245" s="189"/>
      <c r="J245" s="189" t="s">
        <v>356</v>
      </c>
      <c r="K245" s="189"/>
      <c r="L245" s="189"/>
      <c r="M245" s="189"/>
      <c r="N245" s="189"/>
      <c r="O245" s="189"/>
      <c r="P245" s="189"/>
      <c r="Q245" s="189"/>
      <c r="R245" s="189"/>
      <c r="S245" s="84" t="s">
        <v>4210</v>
      </c>
      <c r="T245" s="84" t="s">
        <v>4211</v>
      </c>
      <c r="U245" s="155" t="s">
        <v>113</v>
      </c>
      <c r="V245" s="155"/>
      <c r="W245" s="155" t="s">
        <v>638</v>
      </c>
      <c r="X245" s="84" t="s">
        <v>98</v>
      </c>
      <c r="Y245" s="217" t="s">
        <v>283</v>
      </c>
      <c r="Z245" s="217" t="s">
        <v>98</v>
      </c>
      <c r="AA245" s="669" t="s">
        <v>98</v>
      </c>
      <c r="AB245" s="520"/>
      <c r="AC245" s="592" t="s">
        <v>216</v>
      </c>
      <c r="AD245" s="592" t="s">
        <v>216</v>
      </c>
      <c r="AE245" s="241" t="s">
        <v>163</v>
      </c>
      <c r="AG245" s="592" t="s">
        <v>163</v>
      </c>
      <c r="AH245" s="592" t="s">
        <v>163</v>
      </c>
      <c r="AI245" s="241" t="s">
        <v>163</v>
      </c>
    </row>
    <row r="246" spans="1:35" ht="34.5" customHeight="1">
      <c r="A246" s="15">
        <f t="shared" si="3"/>
        <v>243</v>
      </c>
      <c r="B246" s="187" t="s">
        <v>91</v>
      </c>
      <c r="C246" s="187" t="s">
        <v>360</v>
      </c>
      <c r="D246" s="187" t="s">
        <v>109</v>
      </c>
      <c r="E246" s="188"/>
      <c r="F246" s="189"/>
      <c r="G246" s="189"/>
      <c r="H246" s="189"/>
      <c r="I246" s="189"/>
      <c r="J246" s="189" t="s">
        <v>361</v>
      </c>
      <c r="K246" s="189"/>
      <c r="L246" s="189"/>
      <c r="M246" s="189"/>
      <c r="N246" s="189"/>
      <c r="O246" s="189"/>
      <c r="P246" s="189"/>
      <c r="Q246" s="189"/>
      <c r="R246" s="189"/>
      <c r="S246" s="84" t="s">
        <v>4212</v>
      </c>
      <c r="T246" s="84" t="s">
        <v>4213</v>
      </c>
      <c r="U246" s="155" t="s">
        <v>113</v>
      </c>
      <c r="V246" s="155"/>
      <c r="W246" s="155" t="s">
        <v>638</v>
      </c>
      <c r="X246" s="84" t="s">
        <v>364</v>
      </c>
      <c r="Y246" s="155" t="s">
        <v>122</v>
      </c>
      <c r="Z246" s="217" t="s">
        <v>98</v>
      </c>
      <c r="AA246" s="669" t="s">
        <v>98</v>
      </c>
      <c r="AB246" s="520"/>
      <c r="AC246" s="592" t="s">
        <v>216</v>
      </c>
      <c r="AD246" s="592" t="s">
        <v>216</v>
      </c>
      <c r="AE246" s="241" t="s">
        <v>163</v>
      </c>
      <c r="AG246" s="592" t="s">
        <v>163</v>
      </c>
      <c r="AH246" s="592" t="s">
        <v>163</v>
      </c>
      <c r="AI246" s="241" t="s">
        <v>163</v>
      </c>
    </row>
    <row r="247" spans="1:35" ht="49.5" customHeight="1">
      <c r="A247" s="15">
        <f t="shared" si="3"/>
        <v>244</v>
      </c>
      <c r="B247" s="187" t="s">
        <v>91</v>
      </c>
      <c r="C247" s="227" t="s">
        <v>367</v>
      </c>
      <c r="D247" s="187" t="s">
        <v>109</v>
      </c>
      <c r="E247" s="188"/>
      <c r="F247" s="228"/>
      <c r="G247" s="228"/>
      <c r="H247" s="228"/>
      <c r="I247" s="228"/>
      <c r="J247" s="189" t="s">
        <v>368</v>
      </c>
      <c r="K247" s="228"/>
      <c r="L247" s="228"/>
      <c r="M247" s="228"/>
      <c r="N247" s="228"/>
      <c r="O247" s="228"/>
      <c r="P247" s="228"/>
      <c r="Q247" s="228"/>
      <c r="R247" s="228"/>
      <c r="S247" s="84" t="s">
        <v>4214</v>
      </c>
      <c r="T247" s="84" t="s">
        <v>4215</v>
      </c>
      <c r="U247" s="155" t="s">
        <v>119</v>
      </c>
      <c r="V247" s="155"/>
      <c r="W247" s="155" t="s">
        <v>638</v>
      </c>
      <c r="X247" s="84"/>
      <c r="Y247" s="217"/>
      <c r="Z247" s="217" t="s">
        <v>98</v>
      </c>
      <c r="AA247" s="669" t="s">
        <v>98</v>
      </c>
      <c r="AB247" s="520"/>
      <c r="AC247" s="592" t="s">
        <v>216</v>
      </c>
      <c r="AD247" s="592" t="s">
        <v>216</v>
      </c>
      <c r="AE247" s="241" t="s">
        <v>163</v>
      </c>
      <c r="AG247" s="592" t="s">
        <v>163</v>
      </c>
      <c r="AH247" s="592" t="s">
        <v>163</v>
      </c>
      <c r="AI247" s="241" t="s">
        <v>163</v>
      </c>
    </row>
    <row r="248" spans="1:35" s="194" customFormat="1" ht="34.5" customHeight="1">
      <c r="A248" s="15">
        <f t="shared" si="3"/>
        <v>245</v>
      </c>
      <c r="B248" s="391" t="s">
        <v>91</v>
      </c>
      <c r="C248" s="391" t="s">
        <v>372</v>
      </c>
      <c r="D248" s="391" t="s">
        <v>124</v>
      </c>
      <c r="E248" s="404"/>
      <c r="F248" s="393"/>
      <c r="G248" s="393"/>
      <c r="H248" s="393"/>
      <c r="I248" s="393"/>
      <c r="J248" s="393" t="s">
        <v>373</v>
      </c>
      <c r="K248" s="393"/>
      <c r="L248" s="393"/>
      <c r="M248" s="393"/>
      <c r="N248" s="393"/>
      <c r="O248" s="393"/>
      <c r="P248" s="393"/>
      <c r="Q248" s="393"/>
      <c r="R248" s="393"/>
      <c r="S248" s="78" t="s">
        <v>4216</v>
      </c>
      <c r="T248" s="78" t="s">
        <v>4217</v>
      </c>
      <c r="U248" s="395" t="s">
        <v>119</v>
      </c>
      <c r="V248" s="395"/>
      <c r="W248" s="395" t="s">
        <v>638</v>
      </c>
      <c r="X248" s="78" t="s">
        <v>98</v>
      </c>
      <c r="Y248" s="565" t="s">
        <v>283</v>
      </c>
      <c r="Z248" s="565" t="s">
        <v>98</v>
      </c>
      <c r="AA248" s="681" t="s">
        <v>98</v>
      </c>
      <c r="AB248" s="681"/>
      <c r="AC248" s="678" t="s">
        <v>274</v>
      </c>
      <c r="AD248" s="678" t="s">
        <v>274</v>
      </c>
      <c r="AE248" s="241" t="s">
        <v>163</v>
      </c>
      <c r="AF248" s="1442"/>
      <c r="AG248" s="592" t="s">
        <v>163</v>
      </c>
      <c r="AH248" s="592" t="s">
        <v>163</v>
      </c>
      <c r="AI248" s="241" t="s">
        <v>163</v>
      </c>
    </row>
    <row r="249" spans="1:35" ht="27.75" customHeight="1">
      <c r="A249" s="15">
        <f t="shared" si="3"/>
        <v>246</v>
      </c>
      <c r="B249" s="397" t="s">
        <v>91</v>
      </c>
      <c r="C249" s="397" t="s">
        <v>376</v>
      </c>
      <c r="D249" s="397" t="s">
        <v>131</v>
      </c>
      <c r="E249" s="410"/>
      <c r="F249" s="399"/>
      <c r="G249" s="399"/>
      <c r="H249" s="399"/>
      <c r="I249" s="399"/>
      <c r="J249" s="399"/>
      <c r="K249" s="399" t="s">
        <v>377</v>
      </c>
      <c r="L249" s="399"/>
      <c r="M249" s="399"/>
      <c r="N249" s="399"/>
      <c r="O249" s="399"/>
      <c r="P249" s="399"/>
      <c r="Q249" s="399"/>
      <c r="R249" s="399"/>
      <c r="S249" s="66" t="s">
        <v>4218</v>
      </c>
      <c r="T249" s="66" t="s">
        <v>3898</v>
      </c>
      <c r="U249" s="402" t="s">
        <v>96</v>
      </c>
      <c r="V249" s="402"/>
      <c r="W249" s="402" t="s">
        <v>638</v>
      </c>
      <c r="X249" s="66" t="s">
        <v>98</v>
      </c>
      <c r="Y249" s="566" t="s">
        <v>283</v>
      </c>
      <c r="Z249" s="566" t="s">
        <v>98</v>
      </c>
      <c r="AA249" s="684" t="s">
        <v>98</v>
      </c>
      <c r="AB249" s="684"/>
      <c r="AC249" s="703" t="s">
        <v>98</v>
      </c>
      <c r="AD249" s="703" t="s">
        <v>98</v>
      </c>
      <c r="AE249" s="241" t="s">
        <v>163</v>
      </c>
      <c r="AG249" s="592" t="s">
        <v>163</v>
      </c>
      <c r="AH249" s="592" t="s">
        <v>163</v>
      </c>
      <c r="AI249" s="241" t="s">
        <v>163</v>
      </c>
    </row>
    <row r="250" spans="1:35" ht="27.75" customHeight="1">
      <c r="A250" s="15">
        <f t="shared" si="3"/>
        <v>247</v>
      </c>
      <c r="B250" s="187" t="s">
        <v>91</v>
      </c>
      <c r="C250" s="187" t="s">
        <v>380</v>
      </c>
      <c r="D250" s="187" t="s">
        <v>109</v>
      </c>
      <c r="E250" s="189"/>
      <c r="F250" s="189"/>
      <c r="G250" s="189"/>
      <c r="H250" s="189"/>
      <c r="I250" s="190"/>
      <c r="J250" s="189"/>
      <c r="K250" s="189"/>
      <c r="L250" s="220" t="s">
        <v>381</v>
      </c>
      <c r="M250" s="190"/>
      <c r="N250" s="191"/>
      <c r="O250" s="191"/>
      <c r="P250" s="191"/>
      <c r="Q250" s="191"/>
      <c r="R250" s="191"/>
      <c r="S250" s="84" t="s">
        <v>4219</v>
      </c>
      <c r="T250" s="84" t="s">
        <v>4220</v>
      </c>
      <c r="U250" s="155" t="s">
        <v>113</v>
      </c>
      <c r="V250" s="155"/>
      <c r="W250" s="155" t="s">
        <v>638</v>
      </c>
      <c r="X250" s="84" t="s">
        <v>98</v>
      </c>
      <c r="Y250" s="155" t="s">
        <v>283</v>
      </c>
      <c r="Z250" s="155" t="s">
        <v>98</v>
      </c>
      <c r="AA250" s="669" t="s">
        <v>98</v>
      </c>
      <c r="AB250" s="520"/>
      <c r="AC250" s="592" t="s">
        <v>216</v>
      </c>
      <c r="AD250" s="592" t="s">
        <v>216</v>
      </c>
      <c r="AE250" s="241" t="s">
        <v>163</v>
      </c>
      <c r="AG250" s="592" t="s">
        <v>163</v>
      </c>
      <c r="AH250" s="592" t="s">
        <v>163</v>
      </c>
      <c r="AI250" s="241" t="s">
        <v>163</v>
      </c>
    </row>
    <row r="251" spans="1:35" s="194" customFormat="1" ht="30" customHeight="1">
      <c r="A251" s="15">
        <f t="shared" si="3"/>
        <v>248</v>
      </c>
      <c r="B251" s="187" t="s">
        <v>91</v>
      </c>
      <c r="C251" s="227" t="s">
        <v>384</v>
      </c>
      <c r="D251" s="187" t="s">
        <v>109</v>
      </c>
      <c r="E251" s="188"/>
      <c r="F251" s="189"/>
      <c r="G251" s="189"/>
      <c r="H251" s="189"/>
      <c r="I251" s="189"/>
      <c r="J251" s="189"/>
      <c r="K251" s="189"/>
      <c r="L251" s="190" t="s">
        <v>457</v>
      </c>
      <c r="M251" s="191"/>
      <c r="N251" s="191"/>
      <c r="O251" s="191"/>
      <c r="P251" s="191"/>
      <c r="Q251" s="191"/>
      <c r="R251" s="191"/>
      <c r="S251" s="84" t="s">
        <v>4221</v>
      </c>
      <c r="T251" s="756" t="s">
        <v>4222</v>
      </c>
      <c r="U251" s="155" t="s">
        <v>119</v>
      </c>
      <c r="V251" s="155"/>
      <c r="W251" s="155" t="s">
        <v>638</v>
      </c>
      <c r="X251" s="84"/>
      <c r="Y251" s="217"/>
      <c r="Z251" s="217" t="s">
        <v>98</v>
      </c>
      <c r="AA251" s="669" t="s">
        <v>98</v>
      </c>
      <c r="AB251" s="520"/>
      <c r="AC251" s="592" t="s">
        <v>216</v>
      </c>
      <c r="AD251" s="592" t="s">
        <v>216</v>
      </c>
      <c r="AE251" s="241" t="s">
        <v>163</v>
      </c>
      <c r="AF251" s="1442"/>
      <c r="AG251" s="592" t="s">
        <v>163</v>
      </c>
      <c r="AH251" s="592" t="s">
        <v>163</v>
      </c>
      <c r="AI251" s="241" t="s">
        <v>163</v>
      </c>
    </row>
    <row r="252" spans="1:35" s="194" customFormat="1" ht="30" customHeight="1">
      <c r="A252" s="15">
        <f t="shared" si="3"/>
        <v>249</v>
      </c>
      <c r="B252" s="187" t="s">
        <v>91</v>
      </c>
      <c r="C252" s="187" t="s">
        <v>388</v>
      </c>
      <c r="D252" s="187" t="s">
        <v>109</v>
      </c>
      <c r="E252" s="188"/>
      <c r="F252" s="189"/>
      <c r="G252" s="189"/>
      <c r="H252" s="189"/>
      <c r="I252" s="189"/>
      <c r="J252" s="189"/>
      <c r="K252" s="189"/>
      <c r="L252" s="189" t="s">
        <v>389</v>
      </c>
      <c r="M252" s="189"/>
      <c r="N252" s="189"/>
      <c r="O252" s="189"/>
      <c r="P252" s="189"/>
      <c r="Q252" s="189"/>
      <c r="R252" s="189"/>
      <c r="S252" s="84" t="s">
        <v>4223</v>
      </c>
      <c r="T252" s="84" t="s">
        <v>4224</v>
      </c>
      <c r="U252" s="155" t="s">
        <v>113</v>
      </c>
      <c r="V252" s="155"/>
      <c r="W252" s="155" t="s">
        <v>638</v>
      </c>
      <c r="X252" s="84"/>
      <c r="Y252" s="217"/>
      <c r="Z252" s="217" t="s">
        <v>98</v>
      </c>
      <c r="AA252" s="669" t="s">
        <v>98</v>
      </c>
      <c r="AB252" s="520"/>
      <c r="AC252" s="592" t="s">
        <v>216</v>
      </c>
      <c r="AD252" s="592" t="s">
        <v>216</v>
      </c>
      <c r="AE252" s="241" t="s">
        <v>163</v>
      </c>
      <c r="AF252" s="1442"/>
      <c r="AG252" s="592" t="s">
        <v>163</v>
      </c>
      <c r="AH252" s="592" t="s">
        <v>163</v>
      </c>
      <c r="AI252" s="241" t="s">
        <v>163</v>
      </c>
    </row>
    <row r="253" spans="1:35" s="194" customFormat="1" ht="36.75" customHeight="1">
      <c r="A253" s="15">
        <f t="shared" si="3"/>
        <v>250</v>
      </c>
      <c r="B253" s="187" t="s">
        <v>91</v>
      </c>
      <c r="C253" s="187" t="s">
        <v>1331</v>
      </c>
      <c r="D253" s="187" t="s">
        <v>109</v>
      </c>
      <c r="E253" s="188"/>
      <c r="F253" s="189"/>
      <c r="G253" s="189"/>
      <c r="H253" s="189"/>
      <c r="I253" s="189"/>
      <c r="J253" s="189"/>
      <c r="K253" s="189"/>
      <c r="L253" s="189" t="s">
        <v>1332</v>
      </c>
      <c r="M253" s="189"/>
      <c r="N253" s="190"/>
      <c r="O253" s="190"/>
      <c r="P253" s="190"/>
      <c r="Q253" s="191"/>
      <c r="R253" s="191"/>
      <c r="S253" s="187" t="s">
        <v>4225</v>
      </c>
      <c r="T253" s="84" t="s">
        <v>4226</v>
      </c>
      <c r="U253" s="155" t="s">
        <v>113</v>
      </c>
      <c r="V253" s="155"/>
      <c r="W253" s="155" t="s">
        <v>4054</v>
      </c>
      <c r="X253" s="84" t="s">
        <v>98</v>
      </c>
      <c r="Y253" s="217" t="s">
        <v>283</v>
      </c>
      <c r="Z253" s="217" t="s">
        <v>98</v>
      </c>
      <c r="AA253" s="669" t="s">
        <v>98</v>
      </c>
      <c r="AB253" s="520"/>
      <c r="AC253" s="592" t="s">
        <v>216</v>
      </c>
      <c r="AD253" s="592" t="s">
        <v>216</v>
      </c>
      <c r="AE253" s="241" t="s">
        <v>163</v>
      </c>
      <c r="AF253" s="1442"/>
      <c r="AG253" s="592" t="s">
        <v>163</v>
      </c>
      <c r="AH253" s="592" t="s">
        <v>163</v>
      </c>
      <c r="AI253" s="241" t="s">
        <v>163</v>
      </c>
    </row>
    <row r="254" spans="1:35" s="396" customFormat="1" ht="30" customHeight="1">
      <c r="A254" s="15">
        <f t="shared" si="3"/>
        <v>251</v>
      </c>
      <c r="B254" s="391" t="s">
        <v>91</v>
      </c>
      <c r="C254" s="422" t="s">
        <v>392</v>
      </c>
      <c r="D254" s="391" t="s">
        <v>393</v>
      </c>
      <c r="E254" s="404"/>
      <c r="F254" s="393"/>
      <c r="G254" s="393"/>
      <c r="H254" s="393"/>
      <c r="I254" s="393"/>
      <c r="J254" s="393"/>
      <c r="K254" s="393"/>
      <c r="L254" s="405" t="s">
        <v>394</v>
      </c>
      <c r="M254" s="477"/>
      <c r="N254" s="477"/>
      <c r="O254" s="477"/>
      <c r="P254" s="477"/>
      <c r="Q254" s="477"/>
      <c r="R254" s="477"/>
      <c r="S254" s="78" t="s">
        <v>395</v>
      </c>
      <c r="T254" s="78" t="s">
        <v>1780</v>
      </c>
      <c r="U254" s="395" t="s">
        <v>119</v>
      </c>
      <c r="V254" s="395"/>
      <c r="W254" s="395" t="s">
        <v>638</v>
      </c>
      <c r="X254" s="78" t="s">
        <v>98</v>
      </c>
      <c r="Y254" s="395" t="s">
        <v>283</v>
      </c>
      <c r="Z254" s="395" t="s">
        <v>98</v>
      </c>
      <c r="AA254" s="681" t="s">
        <v>98</v>
      </c>
      <c r="AB254" s="681"/>
      <c r="AC254" s="678" t="s">
        <v>274</v>
      </c>
      <c r="AD254" s="678" t="s">
        <v>274</v>
      </c>
      <c r="AE254" s="241" t="s">
        <v>163</v>
      </c>
      <c r="AF254" s="1442"/>
      <c r="AG254" s="592" t="s">
        <v>163</v>
      </c>
      <c r="AH254" s="592" t="s">
        <v>163</v>
      </c>
      <c r="AI254" s="241" t="s">
        <v>163</v>
      </c>
    </row>
    <row r="255" spans="1:35" s="381" customFormat="1" ht="30" customHeight="1">
      <c r="A255" s="15">
        <f t="shared" si="3"/>
        <v>252</v>
      </c>
      <c r="B255" s="397" t="s">
        <v>91</v>
      </c>
      <c r="C255" s="423" t="s">
        <v>397</v>
      </c>
      <c r="D255" s="397" t="s">
        <v>398</v>
      </c>
      <c r="E255" s="410"/>
      <c r="F255" s="399"/>
      <c r="G255" s="399"/>
      <c r="H255" s="399"/>
      <c r="I255" s="399"/>
      <c r="J255" s="399"/>
      <c r="K255" s="399"/>
      <c r="L255" s="399"/>
      <c r="M255" s="399" t="s">
        <v>399</v>
      </c>
      <c r="N255" s="399"/>
      <c r="O255" s="399"/>
      <c r="P255" s="399"/>
      <c r="Q255" s="399"/>
      <c r="R255" s="399"/>
      <c r="S255" s="66" t="s">
        <v>400</v>
      </c>
      <c r="T255" s="66" t="s">
        <v>1781</v>
      </c>
      <c r="U255" s="402" t="s">
        <v>96</v>
      </c>
      <c r="V255" s="402"/>
      <c r="W255" s="402" t="s">
        <v>638</v>
      </c>
      <c r="X255" s="66" t="s">
        <v>98</v>
      </c>
      <c r="Y255" s="402" t="s">
        <v>283</v>
      </c>
      <c r="Z255" s="402" t="s">
        <v>98</v>
      </c>
      <c r="AA255" s="684" t="s">
        <v>98</v>
      </c>
      <c r="AB255" s="684"/>
      <c r="AC255" s="703" t="s">
        <v>98</v>
      </c>
      <c r="AD255" s="703" t="s">
        <v>98</v>
      </c>
      <c r="AE255" s="241" t="s">
        <v>163</v>
      </c>
      <c r="AF255" s="1442"/>
      <c r="AG255" s="592" t="s">
        <v>163</v>
      </c>
      <c r="AH255" s="592" t="s">
        <v>163</v>
      </c>
      <c r="AI255" s="241" t="s">
        <v>163</v>
      </c>
    </row>
    <row r="256" spans="1:35" ht="30" customHeight="1">
      <c r="A256" s="15">
        <f t="shared" si="3"/>
        <v>253</v>
      </c>
      <c r="B256" s="187" t="s">
        <v>91</v>
      </c>
      <c r="C256" s="215" t="s">
        <v>402</v>
      </c>
      <c r="D256" s="187" t="s">
        <v>403</v>
      </c>
      <c r="E256" s="188"/>
      <c r="F256" s="228"/>
      <c r="G256" s="228"/>
      <c r="H256" s="228"/>
      <c r="I256" s="228"/>
      <c r="J256" s="228"/>
      <c r="K256" s="228"/>
      <c r="L256" s="228"/>
      <c r="M256" s="228"/>
      <c r="N256" s="403" t="s">
        <v>1340</v>
      </c>
      <c r="O256" s="403"/>
      <c r="P256" s="403"/>
      <c r="Q256" s="239"/>
      <c r="R256" s="482"/>
      <c r="S256" s="84" t="s">
        <v>4227</v>
      </c>
      <c r="T256" s="84" t="s">
        <v>4228</v>
      </c>
      <c r="U256" s="155" t="s">
        <v>119</v>
      </c>
      <c r="V256" s="155"/>
      <c r="W256" s="155" t="s">
        <v>638</v>
      </c>
      <c r="X256" s="84" t="s">
        <v>98</v>
      </c>
      <c r="Y256" s="155" t="s">
        <v>283</v>
      </c>
      <c r="Z256" s="155" t="s">
        <v>98</v>
      </c>
      <c r="AA256" s="669" t="s">
        <v>98</v>
      </c>
      <c r="AB256" s="669"/>
      <c r="AC256" s="592" t="s">
        <v>216</v>
      </c>
      <c r="AD256" s="592" t="s">
        <v>216</v>
      </c>
      <c r="AE256" s="241" t="s">
        <v>163</v>
      </c>
      <c r="AG256" s="592" t="s">
        <v>163</v>
      </c>
      <c r="AH256" s="592" t="s">
        <v>163</v>
      </c>
      <c r="AI256" s="241" t="s">
        <v>163</v>
      </c>
    </row>
    <row r="257" spans="1:35" s="396" customFormat="1">
      <c r="A257" s="15">
        <f t="shared" si="3"/>
        <v>254</v>
      </c>
      <c r="B257" s="390" t="s">
        <v>91</v>
      </c>
      <c r="C257" s="390" t="s">
        <v>407</v>
      </c>
      <c r="D257" s="391" t="s">
        <v>393</v>
      </c>
      <c r="E257" s="392"/>
      <c r="F257" s="393"/>
      <c r="G257" s="393"/>
      <c r="H257" s="393"/>
      <c r="I257" s="393"/>
      <c r="J257" s="393"/>
      <c r="K257" s="393"/>
      <c r="L257" s="393" t="s">
        <v>408</v>
      </c>
      <c r="M257" s="393"/>
      <c r="N257" s="393"/>
      <c r="O257" s="393"/>
      <c r="P257" s="393"/>
      <c r="Q257" s="393"/>
      <c r="R257" s="393"/>
      <c r="S257" s="394" t="s">
        <v>409</v>
      </c>
      <c r="T257" s="394" t="s">
        <v>1786</v>
      </c>
      <c r="U257" s="395" t="s">
        <v>119</v>
      </c>
      <c r="V257" s="395"/>
      <c r="W257" s="395" t="s">
        <v>638</v>
      </c>
      <c r="X257" s="78" t="s">
        <v>359</v>
      </c>
      <c r="Y257" s="395" t="s">
        <v>283</v>
      </c>
      <c r="Z257" s="395" t="s">
        <v>98</v>
      </c>
      <c r="AA257" s="681" t="s">
        <v>98</v>
      </c>
      <c r="AB257" s="681"/>
      <c r="AC257" s="565" t="s">
        <v>274</v>
      </c>
      <c r="AD257" s="565" t="s">
        <v>274</v>
      </c>
      <c r="AE257" s="241" t="s">
        <v>163</v>
      </c>
      <c r="AF257" s="1442"/>
      <c r="AG257" s="592" t="s">
        <v>163</v>
      </c>
      <c r="AH257" s="592" t="s">
        <v>163</v>
      </c>
      <c r="AI257" s="241" t="s">
        <v>163</v>
      </c>
    </row>
    <row r="258" spans="1:35" s="381" customFormat="1">
      <c r="A258" s="15">
        <f t="shared" si="3"/>
        <v>255</v>
      </c>
      <c r="B258" s="376" t="s">
        <v>91</v>
      </c>
      <c r="C258" s="423" t="s">
        <v>397</v>
      </c>
      <c r="D258" s="397" t="s">
        <v>398</v>
      </c>
      <c r="E258" s="398"/>
      <c r="F258" s="399"/>
      <c r="G258" s="399"/>
      <c r="H258" s="399"/>
      <c r="I258" s="399"/>
      <c r="J258" s="399"/>
      <c r="K258" s="399"/>
      <c r="L258" s="399"/>
      <c r="M258" s="399" t="s">
        <v>399</v>
      </c>
      <c r="N258" s="399"/>
      <c r="O258" s="399"/>
      <c r="P258" s="399"/>
      <c r="Q258" s="399"/>
      <c r="R258" s="399"/>
      <c r="S258" s="378" t="s">
        <v>411</v>
      </c>
      <c r="T258" s="378" t="s">
        <v>1787</v>
      </c>
      <c r="U258" s="402" t="s">
        <v>96</v>
      </c>
      <c r="V258" s="402"/>
      <c r="W258" s="402" t="s">
        <v>638</v>
      </c>
      <c r="X258" s="66" t="s">
        <v>359</v>
      </c>
      <c r="Y258" s="402" t="s">
        <v>283</v>
      </c>
      <c r="Z258" s="402" t="s">
        <v>98</v>
      </c>
      <c r="AA258" s="684" t="s">
        <v>98</v>
      </c>
      <c r="AB258" s="684"/>
      <c r="AC258" s="566" t="s">
        <v>359</v>
      </c>
      <c r="AD258" s="566" t="s">
        <v>359</v>
      </c>
      <c r="AE258" s="241" t="s">
        <v>163</v>
      </c>
      <c r="AF258" s="1442"/>
      <c r="AG258" s="592" t="s">
        <v>163</v>
      </c>
      <c r="AH258" s="592" t="s">
        <v>163</v>
      </c>
      <c r="AI258" s="241" t="s">
        <v>163</v>
      </c>
    </row>
    <row r="259" spans="1:35" ht="37.5" customHeight="1">
      <c r="A259" s="15">
        <f t="shared" si="3"/>
        <v>256</v>
      </c>
      <c r="B259" s="382" t="s">
        <v>91</v>
      </c>
      <c r="C259" s="215" t="s">
        <v>402</v>
      </c>
      <c r="D259" s="187" t="s">
        <v>403</v>
      </c>
      <c r="E259" s="387"/>
      <c r="F259" s="228"/>
      <c r="G259" s="228"/>
      <c r="H259" s="228"/>
      <c r="I259" s="228"/>
      <c r="J259" s="228"/>
      <c r="K259" s="228"/>
      <c r="L259" s="228"/>
      <c r="M259" s="228"/>
      <c r="N259" s="403" t="s">
        <v>1340</v>
      </c>
      <c r="O259" s="403"/>
      <c r="P259" s="567"/>
      <c r="Q259" s="1479"/>
      <c r="R259" s="1479"/>
      <c r="S259" s="476" t="s">
        <v>4229</v>
      </c>
      <c r="T259" s="476" t="s">
        <v>4230</v>
      </c>
      <c r="U259" s="155" t="s">
        <v>119</v>
      </c>
      <c r="V259" s="155"/>
      <c r="W259" s="155" t="s">
        <v>638</v>
      </c>
      <c r="X259" s="84" t="s">
        <v>359</v>
      </c>
      <c r="Y259" s="155" t="s">
        <v>283</v>
      </c>
      <c r="Z259" s="155" t="s">
        <v>98</v>
      </c>
      <c r="AA259" s="669" t="s">
        <v>98</v>
      </c>
      <c r="AB259" s="669"/>
      <c r="AC259" s="217" t="s">
        <v>216</v>
      </c>
      <c r="AD259" s="217" t="s">
        <v>216</v>
      </c>
      <c r="AE259" s="241" t="s">
        <v>163</v>
      </c>
      <c r="AG259" s="592" t="s">
        <v>163</v>
      </c>
      <c r="AH259" s="592" t="s">
        <v>163</v>
      </c>
      <c r="AI259" s="241" t="s">
        <v>163</v>
      </c>
    </row>
    <row r="260" spans="1:35" s="396" customFormat="1" ht="30" customHeight="1">
      <c r="A260" s="15">
        <f t="shared" si="3"/>
        <v>257</v>
      </c>
      <c r="B260" s="391" t="s">
        <v>91</v>
      </c>
      <c r="C260" s="391" t="s">
        <v>415</v>
      </c>
      <c r="D260" s="391" t="s">
        <v>393</v>
      </c>
      <c r="E260" s="404"/>
      <c r="F260" s="393"/>
      <c r="G260" s="393"/>
      <c r="H260" s="393"/>
      <c r="I260" s="393"/>
      <c r="J260" s="393"/>
      <c r="K260" s="393"/>
      <c r="L260" s="393" t="s">
        <v>416</v>
      </c>
      <c r="M260" s="439"/>
      <c r="N260" s="439"/>
      <c r="O260" s="439"/>
      <c r="P260" s="439"/>
      <c r="Q260" s="439"/>
      <c r="R260" s="439"/>
      <c r="S260" s="78" t="s">
        <v>417</v>
      </c>
      <c r="T260" s="78" t="s">
        <v>1831</v>
      </c>
      <c r="U260" s="395" t="s">
        <v>119</v>
      </c>
      <c r="V260" s="395"/>
      <c r="W260" s="395" t="s">
        <v>638</v>
      </c>
      <c r="X260" s="78" t="s">
        <v>98</v>
      </c>
      <c r="Y260" s="395" t="s">
        <v>283</v>
      </c>
      <c r="Z260" s="395" t="s">
        <v>98</v>
      </c>
      <c r="AA260" s="681" t="s">
        <v>98</v>
      </c>
      <c r="AB260" s="681"/>
      <c r="AC260" s="569" t="s">
        <v>274</v>
      </c>
      <c r="AD260" s="569" t="s">
        <v>274</v>
      </c>
      <c r="AE260" s="241" t="s">
        <v>163</v>
      </c>
      <c r="AF260" s="1442"/>
      <c r="AG260" s="592" t="s">
        <v>163</v>
      </c>
      <c r="AH260" s="592" t="s">
        <v>163</v>
      </c>
      <c r="AI260" s="241" t="s">
        <v>163</v>
      </c>
    </row>
    <row r="261" spans="1:35" s="381" customFormat="1" ht="30" customHeight="1">
      <c r="A261" s="15">
        <f t="shared" si="3"/>
        <v>258</v>
      </c>
      <c r="B261" s="397" t="s">
        <v>91</v>
      </c>
      <c r="C261" s="423" t="s">
        <v>397</v>
      </c>
      <c r="D261" s="397" t="s">
        <v>398</v>
      </c>
      <c r="E261" s="410"/>
      <c r="F261" s="399"/>
      <c r="G261" s="399"/>
      <c r="H261" s="399"/>
      <c r="I261" s="399"/>
      <c r="J261" s="399"/>
      <c r="K261" s="399"/>
      <c r="L261" s="399"/>
      <c r="M261" s="399" t="s">
        <v>399</v>
      </c>
      <c r="N261" s="399"/>
      <c r="O261" s="399"/>
      <c r="P261" s="399"/>
      <c r="Q261" s="399"/>
      <c r="R261" s="399"/>
      <c r="S261" s="66" t="s">
        <v>419</v>
      </c>
      <c r="T261" s="66" t="s">
        <v>1832</v>
      </c>
      <c r="U261" s="402" t="s">
        <v>96</v>
      </c>
      <c r="V261" s="402"/>
      <c r="W261" s="402" t="s">
        <v>638</v>
      </c>
      <c r="X261" s="66" t="s">
        <v>98</v>
      </c>
      <c r="Y261" s="402" t="s">
        <v>283</v>
      </c>
      <c r="Z261" s="402" t="s">
        <v>98</v>
      </c>
      <c r="AA261" s="684" t="s">
        <v>98</v>
      </c>
      <c r="AB261" s="684"/>
      <c r="AC261" s="572" t="s">
        <v>98</v>
      </c>
      <c r="AD261" s="572" t="s">
        <v>98</v>
      </c>
      <c r="AE261" s="241" t="s">
        <v>163</v>
      </c>
      <c r="AF261" s="1442"/>
      <c r="AG261" s="592" t="s">
        <v>163</v>
      </c>
      <c r="AH261" s="592" t="s">
        <v>163</v>
      </c>
      <c r="AI261" s="241" t="s">
        <v>163</v>
      </c>
    </row>
    <row r="262" spans="1:35" ht="30" customHeight="1">
      <c r="A262" s="15">
        <f t="shared" si="3"/>
        <v>259</v>
      </c>
      <c r="B262" s="187" t="s">
        <v>91</v>
      </c>
      <c r="C262" s="187" t="s">
        <v>421</v>
      </c>
      <c r="D262" s="187" t="s">
        <v>403</v>
      </c>
      <c r="E262" s="188"/>
      <c r="F262" s="228"/>
      <c r="G262" s="228"/>
      <c r="H262" s="228"/>
      <c r="I262" s="228"/>
      <c r="J262" s="228"/>
      <c r="K262" s="228"/>
      <c r="L262" s="228"/>
      <c r="M262" s="228"/>
      <c r="N262" s="228" t="s">
        <v>1793</v>
      </c>
      <c r="O262" s="228"/>
      <c r="P262" s="228"/>
      <c r="Q262" s="757"/>
      <c r="R262" s="757"/>
      <c r="S262" s="84" t="s">
        <v>4231</v>
      </c>
      <c r="T262" s="84" t="s">
        <v>4232</v>
      </c>
      <c r="U262" s="155" t="s">
        <v>119</v>
      </c>
      <c r="V262" s="155"/>
      <c r="W262" s="155" t="s">
        <v>638</v>
      </c>
      <c r="X262" s="84" t="s">
        <v>98</v>
      </c>
      <c r="Y262" s="155" t="s">
        <v>283</v>
      </c>
      <c r="Z262" s="155" t="s">
        <v>98</v>
      </c>
      <c r="AA262" s="669" t="s">
        <v>98</v>
      </c>
      <c r="AB262" s="669"/>
      <c r="AC262" s="573" t="s">
        <v>216</v>
      </c>
      <c r="AD262" s="573" t="s">
        <v>216</v>
      </c>
      <c r="AE262" s="241" t="s">
        <v>163</v>
      </c>
      <c r="AG262" s="592" t="s">
        <v>163</v>
      </c>
      <c r="AH262" s="592" t="s">
        <v>163</v>
      </c>
      <c r="AI262" s="241" t="s">
        <v>163</v>
      </c>
    </row>
    <row r="263" spans="1:35" ht="30" customHeight="1">
      <c r="A263" s="15">
        <f t="shared" si="3"/>
        <v>260</v>
      </c>
      <c r="B263" s="391" t="s">
        <v>91</v>
      </c>
      <c r="C263" s="391" t="s">
        <v>425</v>
      </c>
      <c r="D263" s="391" t="s">
        <v>393</v>
      </c>
      <c r="E263" s="404"/>
      <c r="F263" s="393"/>
      <c r="G263" s="393"/>
      <c r="H263" s="393"/>
      <c r="I263" s="393"/>
      <c r="J263" s="393" t="s">
        <v>426</v>
      </c>
      <c r="K263" s="393"/>
      <c r="L263" s="393"/>
      <c r="M263" s="393"/>
      <c r="N263" s="393"/>
      <c r="O263" s="393"/>
      <c r="P263" s="393"/>
      <c r="Q263" s="393"/>
      <c r="R263" s="393"/>
      <c r="S263" s="78" t="s">
        <v>4233</v>
      </c>
      <c r="T263" s="78" t="s">
        <v>4234</v>
      </c>
      <c r="U263" s="395" t="s">
        <v>113</v>
      </c>
      <c r="V263" s="395"/>
      <c r="W263" s="395" t="s">
        <v>638</v>
      </c>
      <c r="X263" s="78" t="s">
        <v>98</v>
      </c>
      <c r="Y263" s="395" t="s">
        <v>283</v>
      </c>
      <c r="Z263" s="395" t="s">
        <v>98</v>
      </c>
      <c r="AA263" s="681" t="s">
        <v>98</v>
      </c>
      <c r="AB263" s="681"/>
      <c r="AC263" s="569" t="s">
        <v>274</v>
      </c>
      <c r="AD263" s="569" t="s">
        <v>274</v>
      </c>
      <c r="AE263" s="241" t="s">
        <v>163</v>
      </c>
      <c r="AG263" s="592" t="s">
        <v>163</v>
      </c>
      <c r="AH263" s="592" t="s">
        <v>163</v>
      </c>
      <c r="AI263" s="241" t="s">
        <v>163</v>
      </c>
    </row>
    <row r="264" spans="1:35" ht="30" customHeight="1">
      <c r="A264" s="15">
        <f t="shared" si="3"/>
        <v>261</v>
      </c>
      <c r="B264" s="397" t="s">
        <v>91</v>
      </c>
      <c r="C264" s="397" t="s">
        <v>429</v>
      </c>
      <c r="D264" s="397" t="s">
        <v>398</v>
      </c>
      <c r="E264" s="571"/>
      <c r="F264" s="401"/>
      <c r="G264" s="401"/>
      <c r="H264" s="401"/>
      <c r="I264" s="401"/>
      <c r="J264" s="399"/>
      <c r="K264" s="401" t="s">
        <v>430</v>
      </c>
      <c r="L264" s="401"/>
      <c r="M264" s="401"/>
      <c r="N264" s="401"/>
      <c r="O264" s="401"/>
      <c r="P264" s="401"/>
      <c r="Q264" s="401"/>
      <c r="R264" s="401"/>
      <c r="S264" s="66" t="s">
        <v>4235</v>
      </c>
      <c r="T264" s="66" t="s">
        <v>4236</v>
      </c>
      <c r="U264" s="402" t="s">
        <v>96</v>
      </c>
      <c r="V264" s="402"/>
      <c r="W264" s="402" t="s">
        <v>638</v>
      </c>
      <c r="X264" s="66" t="s">
        <v>98</v>
      </c>
      <c r="Y264" s="566" t="s">
        <v>283</v>
      </c>
      <c r="Z264" s="566" t="s">
        <v>98</v>
      </c>
      <c r="AA264" s="684" t="s">
        <v>98</v>
      </c>
      <c r="AB264" s="684"/>
      <c r="AC264" s="572" t="s">
        <v>98</v>
      </c>
      <c r="AD264" s="572" t="s">
        <v>98</v>
      </c>
      <c r="AE264" s="241" t="s">
        <v>163</v>
      </c>
      <c r="AG264" s="592" t="s">
        <v>163</v>
      </c>
      <c r="AH264" s="592" t="s">
        <v>163</v>
      </c>
      <c r="AI264" s="241" t="s">
        <v>163</v>
      </c>
    </row>
    <row r="265" spans="1:35" ht="30" customHeight="1">
      <c r="A265" s="15">
        <f t="shared" si="3"/>
        <v>262</v>
      </c>
      <c r="B265" s="187" t="s">
        <v>91</v>
      </c>
      <c r="C265" s="187" t="s">
        <v>433</v>
      </c>
      <c r="D265" s="187" t="s">
        <v>109</v>
      </c>
      <c r="E265" s="188"/>
      <c r="F265" s="228"/>
      <c r="G265" s="228"/>
      <c r="H265" s="228"/>
      <c r="I265" s="228"/>
      <c r="J265" s="189"/>
      <c r="K265" s="228"/>
      <c r="L265" s="228" t="s">
        <v>434</v>
      </c>
      <c r="M265" s="228"/>
      <c r="N265" s="230"/>
      <c r="O265" s="230"/>
      <c r="P265" s="230"/>
      <c r="Q265" s="230"/>
      <c r="R265" s="230"/>
      <c r="S265" s="84" t="s">
        <v>4237</v>
      </c>
      <c r="T265" s="84" t="s">
        <v>4238</v>
      </c>
      <c r="U265" s="155" t="s">
        <v>119</v>
      </c>
      <c r="V265" s="155"/>
      <c r="W265" s="155" t="s">
        <v>638</v>
      </c>
      <c r="X265" s="84" t="s">
        <v>98</v>
      </c>
      <c r="Y265" s="217" t="s">
        <v>283</v>
      </c>
      <c r="Z265" s="217" t="s">
        <v>98</v>
      </c>
      <c r="AA265" s="669" t="s">
        <v>98</v>
      </c>
      <c r="AB265" s="520"/>
      <c r="AC265" s="573" t="s">
        <v>216</v>
      </c>
      <c r="AD265" s="573" t="s">
        <v>216</v>
      </c>
      <c r="AE265" s="241" t="s">
        <v>163</v>
      </c>
      <c r="AG265" s="592" t="s">
        <v>163</v>
      </c>
      <c r="AH265" s="592" t="s">
        <v>163</v>
      </c>
      <c r="AI265" s="241" t="s">
        <v>163</v>
      </c>
    </row>
    <row r="266" spans="1:35" ht="30" customHeight="1">
      <c r="A266" s="15">
        <f t="shared" si="3"/>
        <v>263</v>
      </c>
      <c r="B266" s="187" t="s">
        <v>91</v>
      </c>
      <c r="C266" s="187" t="s">
        <v>437</v>
      </c>
      <c r="D266" s="187" t="s">
        <v>109</v>
      </c>
      <c r="E266" s="188"/>
      <c r="F266" s="228"/>
      <c r="G266" s="228"/>
      <c r="H266" s="228"/>
      <c r="I266" s="228"/>
      <c r="J266" s="189"/>
      <c r="K266" s="228"/>
      <c r="L266" s="228" t="s">
        <v>438</v>
      </c>
      <c r="M266" s="228"/>
      <c r="N266" s="230"/>
      <c r="O266" s="230"/>
      <c r="P266" s="230"/>
      <c r="Q266" s="230"/>
      <c r="R266" s="230"/>
      <c r="S266" s="84" t="s">
        <v>4239</v>
      </c>
      <c r="T266" s="84" t="s">
        <v>4240</v>
      </c>
      <c r="U266" s="155" t="s">
        <v>119</v>
      </c>
      <c r="V266" s="155"/>
      <c r="W266" s="155" t="s">
        <v>638</v>
      </c>
      <c r="X266" s="84"/>
      <c r="Y266" s="217"/>
      <c r="Z266" s="217" t="s">
        <v>98</v>
      </c>
      <c r="AA266" s="669" t="s">
        <v>98</v>
      </c>
      <c r="AB266" s="520"/>
      <c r="AC266" s="573" t="s">
        <v>216</v>
      </c>
      <c r="AD266" s="573" t="s">
        <v>216</v>
      </c>
      <c r="AE266" s="241" t="s">
        <v>163</v>
      </c>
      <c r="AG266" s="592" t="s">
        <v>163</v>
      </c>
      <c r="AH266" s="592" t="s">
        <v>163</v>
      </c>
      <c r="AI266" s="241" t="s">
        <v>163</v>
      </c>
    </row>
    <row r="267" spans="1:35" s="421" customFormat="1" ht="51" customHeight="1">
      <c r="A267" s="15">
        <f t="shared" si="3"/>
        <v>264</v>
      </c>
      <c r="B267" s="187" t="s">
        <v>91</v>
      </c>
      <c r="C267" s="187" t="s">
        <v>3923</v>
      </c>
      <c r="D267" s="187" t="s">
        <v>109</v>
      </c>
      <c r="E267" s="188"/>
      <c r="F267" s="189"/>
      <c r="G267" s="189"/>
      <c r="H267" s="189"/>
      <c r="I267" s="189"/>
      <c r="J267" s="189"/>
      <c r="K267" s="189"/>
      <c r="L267" s="189" t="s">
        <v>3924</v>
      </c>
      <c r="M267" s="189"/>
      <c r="N267" s="191"/>
      <c r="O267" s="191"/>
      <c r="P267" s="191"/>
      <c r="Q267" s="191"/>
      <c r="R267" s="192"/>
      <c r="S267" s="84" t="s">
        <v>4241</v>
      </c>
      <c r="T267" s="84" t="s">
        <v>4242</v>
      </c>
      <c r="U267" s="155" t="s">
        <v>119</v>
      </c>
      <c r="V267" s="155"/>
      <c r="W267" s="155" t="s">
        <v>638</v>
      </c>
      <c r="X267" s="84"/>
      <c r="Y267" s="217"/>
      <c r="Z267" s="217" t="s">
        <v>98</v>
      </c>
      <c r="AA267" s="669" t="s">
        <v>98</v>
      </c>
      <c r="AB267" s="520"/>
      <c r="AC267" s="573" t="s">
        <v>216</v>
      </c>
      <c r="AD267" s="573" t="s">
        <v>216</v>
      </c>
      <c r="AE267" s="241" t="s">
        <v>163</v>
      </c>
      <c r="AF267" s="1444"/>
      <c r="AG267" s="592" t="s">
        <v>163</v>
      </c>
      <c r="AH267" s="592" t="s">
        <v>163</v>
      </c>
      <c r="AI267" s="241" t="s">
        <v>163</v>
      </c>
    </row>
    <row r="268" spans="1:35" s="421" customFormat="1" ht="51.75" customHeight="1">
      <c r="A268" s="15">
        <f t="shared" si="3"/>
        <v>265</v>
      </c>
      <c r="B268" s="187" t="s">
        <v>91</v>
      </c>
      <c r="C268" s="187" t="s">
        <v>3929</v>
      </c>
      <c r="D268" s="187" t="s">
        <v>109</v>
      </c>
      <c r="E268" s="188"/>
      <c r="F268" s="189"/>
      <c r="G268" s="189"/>
      <c r="H268" s="189"/>
      <c r="I268" s="189"/>
      <c r="J268" s="189"/>
      <c r="K268" s="189"/>
      <c r="L268" s="189" t="s">
        <v>3930</v>
      </c>
      <c r="M268" s="189"/>
      <c r="N268" s="220"/>
      <c r="O268" s="220"/>
      <c r="P268" s="220"/>
      <c r="Q268" s="189"/>
      <c r="R268" s="495"/>
      <c r="S268" s="84" t="s">
        <v>4243</v>
      </c>
      <c r="T268" s="84" t="s">
        <v>4244</v>
      </c>
      <c r="U268" s="155" t="s">
        <v>119</v>
      </c>
      <c r="V268" s="155"/>
      <c r="W268" s="155" t="s">
        <v>638</v>
      </c>
      <c r="X268" s="84"/>
      <c r="Y268" s="155"/>
      <c r="Z268" s="155" t="s">
        <v>98</v>
      </c>
      <c r="AA268" s="669" t="s">
        <v>98</v>
      </c>
      <c r="AB268" s="520"/>
      <c r="AC268" s="573" t="s">
        <v>216</v>
      </c>
      <c r="AD268" s="573" t="s">
        <v>216</v>
      </c>
      <c r="AE268" s="241" t="s">
        <v>163</v>
      </c>
      <c r="AF268" s="1444"/>
      <c r="AG268" s="592" t="s">
        <v>163</v>
      </c>
      <c r="AH268" s="592" t="s">
        <v>163</v>
      </c>
      <c r="AI268" s="241" t="s">
        <v>163</v>
      </c>
    </row>
    <row r="269" spans="1:35" s="421" customFormat="1" ht="51.75" customHeight="1">
      <c r="A269" s="15">
        <f t="shared" si="3"/>
        <v>266</v>
      </c>
      <c r="B269" s="187" t="s">
        <v>91</v>
      </c>
      <c r="C269" s="187" t="s">
        <v>3935</v>
      </c>
      <c r="D269" s="187" t="s">
        <v>109</v>
      </c>
      <c r="E269" s="188"/>
      <c r="F269" s="220"/>
      <c r="G269" s="220"/>
      <c r="H269" s="189"/>
      <c r="I269" s="189"/>
      <c r="J269" s="189"/>
      <c r="K269" s="228"/>
      <c r="L269" s="228" t="s">
        <v>3936</v>
      </c>
      <c r="M269" s="228"/>
      <c r="N269" s="228"/>
      <c r="O269" s="228"/>
      <c r="P269" s="228"/>
      <c r="Q269" s="228"/>
      <c r="R269" s="735"/>
      <c r="S269" s="84" t="s">
        <v>4245</v>
      </c>
      <c r="T269" s="84" t="s">
        <v>4246</v>
      </c>
      <c r="U269" s="155" t="s">
        <v>4047</v>
      </c>
      <c r="V269" s="155"/>
      <c r="W269" s="155" t="s">
        <v>638</v>
      </c>
      <c r="X269" s="84" t="s">
        <v>3939</v>
      </c>
      <c r="Y269" s="217" t="s">
        <v>122</v>
      </c>
      <c r="Z269" s="217" t="s">
        <v>3941</v>
      </c>
      <c r="AA269" s="669" t="s">
        <v>3942</v>
      </c>
      <c r="AB269" s="520"/>
      <c r="AC269" s="573" t="s">
        <v>216</v>
      </c>
      <c r="AD269" s="573" t="s">
        <v>216</v>
      </c>
      <c r="AE269" s="241" t="s">
        <v>163</v>
      </c>
      <c r="AF269" s="1444"/>
      <c r="AG269" s="592" t="s">
        <v>163</v>
      </c>
      <c r="AH269" s="592" t="s">
        <v>163</v>
      </c>
      <c r="AI269" s="241" t="s">
        <v>163</v>
      </c>
    </row>
    <row r="270" spans="1:35" s="409" customFormat="1">
      <c r="A270" s="15">
        <f t="shared" ref="A270:A273" si="4">ROW()-ROW(A$3)</f>
        <v>267</v>
      </c>
      <c r="B270" s="391" t="s">
        <v>267</v>
      </c>
      <c r="C270" s="391" t="s">
        <v>3945</v>
      </c>
      <c r="D270" s="391" t="s">
        <v>124</v>
      </c>
      <c r="E270" s="404"/>
      <c r="F270" s="393"/>
      <c r="G270" s="393"/>
      <c r="H270" s="393"/>
      <c r="I270" s="393"/>
      <c r="J270" s="393" t="s">
        <v>4013</v>
      </c>
      <c r="K270" s="393"/>
      <c r="L270" s="393"/>
      <c r="M270" s="393"/>
      <c r="N270" s="393"/>
      <c r="O270" s="393"/>
      <c r="P270" s="393"/>
      <c r="Q270" s="393"/>
      <c r="R270" s="467"/>
      <c r="S270" s="78" t="s">
        <v>7663</v>
      </c>
      <c r="T270" s="78" t="s">
        <v>7664</v>
      </c>
      <c r="U270" s="699" t="s">
        <v>119</v>
      </c>
      <c r="V270" s="699"/>
      <c r="W270" s="395" t="s">
        <v>993</v>
      </c>
      <c r="X270" s="751" t="s">
        <v>99</v>
      </c>
      <c r="Y270" s="565" t="s">
        <v>99</v>
      </c>
      <c r="Z270" s="565" t="s">
        <v>99</v>
      </c>
      <c r="AA270" s="681" t="s">
        <v>99</v>
      </c>
      <c r="AB270" s="681"/>
      <c r="AC270" s="569" t="s">
        <v>216</v>
      </c>
      <c r="AD270" s="569" t="s">
        <v>216</v>
      </c>
      <c r="AE270" s="752" t="s">
        <v>99</v>
      </c>
      <c r="AF270" s="1442"/>
      <c r="AG270" s="753" t="s">
        <v>163</v>
      </c>
      <c r="AH270" s="753" t="s">
        <v>163</v>
      </c>
      <c r="AI270" s="752" t="s">
        <v>163</v>
      </c>
    </row>
    <row r="271" spans="1:35" s="739" customFormat="1">
      <c r="A271" s="15">
        <f t="shared" si="4"/>
        <v>268</v>
      </c>
      <c r="B271" s="397" t="s">
        <v>267</v>
      </c>
      <c r="C271" s="397" t="s">
        <v>397</v>
      </c>
      <c r="D271" s="397" t="s">
        <v>131</v>
      </c>
      <c r="E271" s="410"/>
      <c r="F271" s="399"/>
      <c r="G271" s="399"/>
      <c r="H271" s="399"/>
      <c r="I271" s="399"/>
      <c r="J271" s="399"/>
      <c r="K271" s="399" t="s">
        <v>1338</v>
      </c>
      <c r="L271" s="399"/>
      <c r="M271" s="399"/>
      <c r="N271" s="399"/>
      <c r="O271" s="399"/>
      <c r="P271" s="399"/>
      <c r="Q271" s="399"/>
      <c r="R271" s="492"/>
      <c r="S271" s="66" t="s">
        <v>3949</v>
      </c>
      <c r="T271" s="66" t="s">
        <v>3949</v>
      </c>
      <c r="U271" s="702" t="s">
        <v>96</v>
      </c>
      <c r="V271" s="702"/>
      <c r="W271" s="402" t="s">
        <v>753</v>
      </c>
      <c r="X271" s="684" t="s">
        <v>99</v>
      </c>
      <c r="Y271" s="566" t="s">
        <v>99</v>
      </c>
      <c r="Z271" s="566" t="s">
        <v>99</v>
      </c>
      <c r="AA271" s="684" t="s">
        <v>99</v>
      </c>
      <c r="AB271" s="684"/>
      <c r="AC271" s="572" t="s">
        <v>211</v>
      </c>
      <c r="AD271" s="572" t="s">
        <v>211</v>
      </c>
      <c r="AE271" s="752" t="s">
        <v>99</v>
      </c>
      <c r="AF271" s="1444"/>
      <c r="AG271" s="753" t="s">
        <v>163</v>
      </c>
      <c r="AH271" s="753" t="s">
        <v>163</v>
      </c>
      <c r="AI271" s="752" t="s">
        <v>163</v>
      </c>
    </row>
    <row r="272" spans="1:35" s="421" customFormat="1" ht="36">
      <c r="A272" s="15">
        <f t="shared" si="4"/>
        <v>269</v>
      </c>
      <c r="B272" s="187" t="s">
        <v>267</v>
      </c>
      <c r="C272" s="187" t="s">
        <v>4016</v>
      </c>
      <c r="D272" s="187" t="s">
        <v>109</v>
      </c>
      <c r="E272" s="188"/>
      <c r="F272" s="189"/>
      <c r="G272" s="189"/>
      <c r="H272" s="189"/>
      <c r="I272" s="189"/>
      <c r="J272" s="189"/>
      <c r="K272" s="228"/>
      <c r="L272" s="228" t="s">
        <v>4017</v>
      </c>
      <c r="M272" s="228"/>
      <c r="N272" s="228"/>
      <c r="O272" s="228"/>
      <c r="P272" s="228"/>
      <c r="Q272" s="228"/>
      <c r="R272" s="735"/>
      <c r="S272" s="84" t="s">
        <v>3953</v>
      </c>
      <c r="T272" s="84" t="s">
        <v>7632</v>
      </c>
      <c r="U272" s="520" t="s">
        <v>105</v>
      </c>
      <c r="V272" s="520"/>
      <c r="W272" s="155" t="s">
        <v>993</v>
      </c>
      <c r="X272" s="669" t="s">
        <v>1814</v>
      </c>
      <c r="Y272" s="217" t="s">
        <v>122</v>
      </c>
      <c r="Z272" s="217" t="s">
        <v>365</v>
      </c>
      <c r="AA272" s="740" t="s">
        <v>7662</v>
      </c>
      <c r="AB272" s="740"/>
      <c r="AC272" s="570" t="s">
        <v>216</v>
      </c>
      <c r="AD272" s="570" t="s">
        <v>216</v>
      </c>
      <c r="AE272" s="570"/>
      <c r="AF272" s="1444"/>
      <c r="AG272" s="737"/>
      <c r="AH272" s="416"/>
      <c r="AI272" s="420"/>
    </row>
    <row r="273" spans="1:35" s="421" customFormat="1">
      <c r="A273" s="15">
        <f t="shared" si="4"/>
        <v>270</v>
      </c>
      <c r="B273" s="187" t="s">
        <v>267</v>
      </c>
      <c r="C273" s="187" t="s">
        <v>402</v>
      </c>
      <c r="D273" s="187" t="s">
        <v>109</v>
      </c>
      <c r="E273" s="188"/>
      <c r="F273" s="189"/>
      <c r="G273" s="189"/>
      <c r="H273" s="189"/>
      <c r="I273" s="189"/>
      <c r="J273" s="189"/>
      <c r="K273" s="228"/>
      <c r="L273" s="228" t="s">
        <v>1340</v>
      </c>
      <c r="M273" s="228"/>
      <c r="N273" s="228"/>
      <c r="O273" s="228"/>
      <c r="P273" s="228"/>
      <c r="Q273" s="228"/>
      <c r="R273" s="735"/>
      <c r="S273" s="84" t="s">
        <v>7665</v>
      </c>
      <c r="T273" s="84" t="s">
        <v>7633</v>
      </c>
      <c r="U273" s="520" t="s">
        <v>105</v>
      </c>
      <c r="V273" s="520"/>
      <c r="W273" s="155" t="s">
        <v>993</v>
      </c>
      <c r="X273" s="669" t="s">
        <v>98</v>
      </c>
      <c r="Y273" s="217" t="s">
        <v>98</v>
      </c>
      <c r="Z273" s="217" t="s">
        <v>163</v>
      </c>
      <c r="AA273" s="669"/>
      <c r="AB273" s="669"/>
      <c r="AC273" s="570" t="s">
        <v>216</v>
      </c>
      <c r="AD273" s="570" t="s">
        <v>216</v>
      </c>
      <c r="AE273" s="570"/>
      <c r="AF273" s="1444"/>
      <c r="AG273" s="737"/>
      <c r="AH273" s="416"/>
      <c r="AI273" s="420"/>
    </row>
    <row r="274" spans="1:35" s="421" customFormat="1" ht="51.75" customHeight="1">
      <c r="A274" s="15">
        <f t="shared" ref="A274:A338" si="5">ROW()-ROW(A$3)</f>
        <v>271</v>
      </c>
      <c r="B274" s="759" t="s">
        <v>91</v>
      </c>
      <c r="C274" s="760" t="s">
        <v>4247</v>
      </c>
      <c r="D274" s="760" t="s">
        <v>124</v>
      </c>
      <c r="E274" s="761"/>
      <c r="F274" s="762"/>
      <c r="G274" s="762"/>
      <c r="H274" s="1542" t="s">
        <v>4248</v>
      </c>
      <c r="I274" s="1539"/>
      <c r="J274" s="1541"/>
      <c r="K274" s="1539"/>
      <c r="L274" s="1541"/>
      <c r="M274" s="1539"/>
      <c r="N274" s="1539"/>
      <c r="O274" s="1539"/>
      <c r="P274" s="1539"/>
      <c r="Q274" s="1539"/>
      <c r="R274" s="1540"/>
      <c r="S274" s="763" t="s">
        <v>4249</v>
      </c>
      <c r="T274" s="763" t="s">
        <v>4250</v>
      </c>
      <c r="U274" s="764" t="s">
        <v>119</v>
      </c>
      <c r="V274" s="764"/>
      <c r="W274" s="765" t="s">
        <v>4251</v>
      </c>
      <c r="X274" s="763" t="s">
        <v>98</v>
      </c>
      <c r="Y274" s="766" t="s">
        <v>283</v>
      </c>
      <c r="Z274" s="766" t="s">
        <v>98</v>
      </c>
      <c r="AA274" s="767" t="s">
        <v>98</v>
      </c>
      <c r="AB274" s="767"/>
      <c r="AC274" s="768" t="s">
        <v>274</v>
      </c>
      <c r="AD274" s="768" t="s">
        <v>274</v>
      </c>
      <c r="AE274" s="241" t="s">
        <v>163</v>
      </c>
      <c r="AF274" s="1444"/>
      <c r="AG274" s="592" t="s">
        <v>163</v>
      </c>
      <c r="AH274" s="592" t="s">
        <v>163</v>
      </c>
      <c r="AI274" s="241" t="s">
        <v>163</v>
      </c>
    </row>
    <row r="275" spans="1:35" s="421" customFormat="1" ht="28.5" customHeight="1">
      <c r="A275" s="15">
        <f t="shared" si="5"/>
        <v>272</v>
      </c>
      <c r="B275" s="769" t="s">
        <v>91</v>
      </c>
      <c r="C275" s="770" t="s">
        <v>4252</v>
      </c>
      <c r="D275" s="770" t="s">
        <v>131</v>
      </c>
      <c r="E275" s="771"/>
      <c r="F275" s="772"/>
      <c r="G275" s="772"/>
      <c r="H275" s="773"/>
      <c r="I275" s="773" t="s">
        <v>4253</v>
      </c>
      <c r="J275" s="773"/>
      <c r="K275" s="773"/>
      <c r="L275" s="773"/>
      <c r="M275" s="773"/>
      <c r="N275" s="773"/>
      <c r="O275" s="773"/>
      <c r="P275" s="773"/>
      <c r="Q275" s="773"/>
      <c r="R275" s="774"/>
      <c r="S275" s="775" t="s">
        <v>4254</v>
      </c>
      <c r="T275" s="775" t="s">
        <v>4255</v>
      </c>
      <c r="U275" s="776" t="s">
        <v>96</v>
      </c>
      <c r="V275" s="776"/>
      <c r="W275" s="776" t="s">
        <v>129</v>
      </c>
      <c r="X275" s="775"/>
      <c r="Y275" s="777" t="s">
        <v>283</v>
      </c>
      <c r="Z275" s="777" t="s">
        <v>98</v>
      </c>
      <c r="AA275" s="778" t="s">
        <v>98</v>
      </c>
      <c r="AB275" s="778"/>
      <c r="AC275" s="779" t="s">
        <v>163</v>
      </c>
      <c r="AD275" s="779" t="s">
        <v>163</v>
      </c>
      <c r="AE275" s="241" t="s">
        <v>163</v>
      </c>
      <c r="AF275" s="1444"/>
      <c r="AG275" s="592" t="s">
        <v>163</v>
      </c>
      <c r="AH275" s="592" t="s">
        <v>163</v>
      </c>
      <c r="AI275" s="241" t="s">
        <v>163</v>
      </c>
    </row>
    <row r="276" spans="1:35" s="787" customFormat="1" ht="36.75" customHeight="1">
      <c r="A276" s="15">
        <f t="shared" si="5"/>
        <v>273</v>
      </c>
      <c r="B276" s="722" t="s">
        <v>91</v>
      </c>
      <c r="C276" s="780" t="s">
        <v>4256</v>
      </c>
      <c r="D276" s="780" t="s">
        <v>109</v>
      </c>
      <c r="E276" s="723"/>
      <c r="F276" s="743"/>
      <c r="G276" s="743"/>
      <c r="H276" s="781"/>
      <c r="I276" s="781"/>
      <c r="J276" s="781" t="s">
        <v>4257</v>
      </c>
      <c r="K276" s="781"/>
      <c r="L276" s="781"/>
      <c r="M276" s="781"/>
      <c r="N276" s="781"/>
      <c r="O276" s="781"/>
      <c r="P276" s="781"/>
      <c r="Q276" s="781"/>
      <c r="R276" s="782"/>
      <c r="S276" s="725" t="s">
        <v>4258</v>
      </c>
      <c r="T276" s="783" t="s">
        <v>4259</v>
      </c>
      <c r="U276" s="335" t="s">
        <v>119</v>
      </c>
      <c r="V276" s="335"/>
      <c r="W276" s="461" t="s">
        <v>1282</v>
      </c>
      <c r="X276" s="784" t="s">
        <v>829</v>
      </c>
      <c r="Y276" s="595" t="s">
        <v>122</v>
      </c>
      <c r="Z276" s="595" t="s">
        <v>98</v>
      </c>
      <c r="AA276" s="785" t="s">
        <v>98</v>
      </c>
      <c r="AB276" s="520"/>
      <c r="AC276" s="786" t="s">
        <v>216</v>
      </c>
      <c r="AD276" s="786" t="s">
        <v>216</v>
      </c>
      <c r="AE276" s="241" t="s">
        <v>163</v>
      </c>
      <c r="AF276" s="1444"/>
      <c r="AG276" s="592" t="s">
        <v>163</v>
      </c>
      <c r="AH276" s="592" t="s">
        <v>163</v>
      </c>
      <c r="AI276" s="241" t="s">
        <v>163</v>
      </c>
    </row>
    <row r="277" spans="1:35" s="421" customFormat="1" ht="51" customHeight="1">
      <c r="A277" s="15">
        <f t="shared" si="5"/>
        <v>274</v>
      </c>
      <c r="B277" s="722" t="s">
        <v>91</v>
      </c>
      <c r="C277" s="780" t="s">
        <v>4260</v>
      </c>
      <c r="D277" s="780" t="s">
        <v>109</v>
      </c>
      <c r="E277" s="723"/>
      <c r="F277" s="743"/>
      <c r="G277" s="743"/>
      <c r="H277" s="781"/>
      <c r="I277" s="781"/>
      <c r="J277" s="789" t="s">
        <v>4261</v>
      </c>
      <c r="K277" s="789"/>
      <c r="L277" s="789"/>
      <c r="M277" s="789"/>
      <c r="N277" s="789"/>
      <c r="O277" s="789"/>
      <c r="P277" s="789"/>
      <c r="Q277" s="789"/>
      <c r="R277" s="790"/>
      <c r="S277" s="725" t="s">
        <v>4262</v>
      </c>
      <c r="T277" s="783" t="s">
        <v>4263</v>
      </c>
      <c r="U277" s="335" t="s">
        <v>119</v>
      </c>
      <c r="V277" s="335"/>
      <c r="W277" s="155" t="s">
        <v>1282</v>
      </c>
      <c r="X277" s="784" t="s">
        <v>829</v>
      </c>
      <c r="Y277" s="595" t="s">
        <v>122</v>
      </c>
      <c r="Z277" s="595" t="s">
        <v>98</v>
      </c>
      <c r="AA277" s="785" t="s">
        <v>98</v>
      </c>
      <c r="AB277" s="520"/>
      <c r="AC277" s="786" t="s">
        <v>216</v>
      </c>
      <c r="AD277" s="786" t="s">
        <v>216</v>
      </c>
      <c r="AE277" s="241" t="s">
        <v>163</v>
      </c>
      <c r="AF277" s="1444"/>
      <c r="AG277" s="592" t="s">
        <v>163</v>
      </c>
      <c r="AH277" s="592" t="s">
        <v>163</v>
      </c>
      <c r="AI277" s="241" t="s">
        <v>163</v>
      </c>
    </row>
    <row r="278" spans="1:35" s="421" customFormat="1" ht="51.75" customHeight="1">
      <c r="A278" s="15">
        <f t="shared" si="5"/>
        <v>275</v>
      </c>
      <c r="B278" s="722" t="s">
        <v>91</v>
      </c>
      <c r="C278" s="780" t="s">
        <v>4264</v>
      </c>
      <c r="D278" s="780" t="s">
        <v>109</v>
      </c>
      <c r="E278" s="723"/>
      <c r="F278" s="743"/>
      <c r="G278" s="743"/>
      <c r="H278" s="781"/>
      <c r="I278" s="781"/>
      <c r="J278" s="781" t="s">
        <v>4265</v>
      </c>
      <c r="K278" s="781"/>
      <c r="L278" s="781"/>
      <c r="M278" s="781"/>
      <c r="N278" s="781"/>
      <c r="O278" s="781"/>
      <c r="P278" s="781"/>
      <c r="Q278" s="781"/>
      <c r="R278" s="782"/>
      <c r="S278" s="725" t="s">
        <v>4266</v>
      </c>
      <c r="T278" s="725" t="s">
        <v>4267</v>
      </c>
      <c r="U278" s="335" t="s">
        <v>105</v>
      </c>
      <c r="V278" s="335"/>
      <c r="W278" s="155" t="s">
        <v>1282</v>
      </c>
      <c r="X278" s="784" t="s">
        <v>98</v>
      </c>
      <c r="Y278" s="335" t="s">
        <v>4268</v>
      </c>
      <c r="Z278" s="335" t="s">
        <v>98</v>
      </c>
      <c r="AA278" s="785" t="s">
        <v>98</v>
      </c>
      <c r="AB278" s="520"/>
      <c r="AC278" s="786" t="s">
        <v>216</v>
      </c>
      <c r="AD278" s="786" t="s">
        <v>216</v>
      </c>
      <c r="AE278" s="241" t="s">
        <v>163</v>
      </c>
      <c r="AF278" s="1444"/>
      <c r="AG278" s="592" t="s">
        <v>163</v>
      </c>
      <c r="AH278" s="592" t="s">
        <v>163</v>
      </c>
      <c r="AI278" s="241" t="s">
        <v>163</v>
      </c>
    </row>
    <row r="279" spans="1:35" s="421" customFormat="1" ht="51.75" customHeight="1">
      <c r="A279" s="15">
        <f t="shared" si="5"/>
        <v>276</v>
      </c>
      <c r="B279" s="791" t="s">
        <v>91</v>
      </c>
      <c r="C279" s="780" t="s">
        <v>4269</v>
      </c>
      <c r="D279" s="792" t="s">
        <v>109</v>
      </c>
      <c r="E279" s="793"/>
      <c r="F279" s="794"/>
      <c r="G279" s="794"/>
      <c r="H279" s="795"/>
      <c r="I279" s="795"/>
      <c r="J279" s="795" t="s">
        <v>4270</v>
      </c>
      <c r="K279" s="795"/>
      <c r="L279" s="795"/>
      <c r="M279" s="795"/>
      <c r="N279" s="795"/>
      <c r="O279" s="795"/>
      <c r="P279" s="795"/>
      <c r="Q279" s="795"/>
      <c r="R279" s="796"/>
      <c r="S279" s="797" t="s">
        <v>4271</v>
      </c>
      <c r="T279" s="797" t="s">
        <v>4272</v>
      </c>
      <c r="U279" s="798" t="s">
        <v>119</v>
      </c>
      <c r="V279" s="798"/>
      <c r="W279" s="461" t="s">
        <v>129</v>
      </c>
      <c r="X279" s="797"/>
      <c r="Y279" s="799"/>
      <c r="Z279" s="799" t="s">
        <v>98</v>
      </c>
      <c r="AA279" s="800" t="s">
        <v>98</v>
      </c>
      <c r="AB279" s="520"/>
      <c r="AC279" s="801" t="s">
        <v>216</v>
      </c>
      <c r="AD279" s="801" t="s">
        <v>216</v>
      </c>
      <c r="AE279" s="241" t="s">
        <v>163</v>
      </c>
      <c r="AF279" s="1444"/>
      <c r="AG279" s="592" t="s">
        <v>163</v>
      </c>
      <c r="AH279" s="592" t="s">
        <v>163</v>
      </c>
      <c r="AI279" s="241" t="s">
        <v>163</v>
      </c>
    </row>
    <row r="280" spans="1:35" s="421" customFormat="1" ht="51.75" customHeight="1">
      <c r="A280" s="15">
        <f t="shared" si="5"/>
        <v>277</v>
      </c>
      <c r="B280" s="759" t="s">
        <v>91</v>
      </c>
      <c r="C280" s="760" t="s">
        <v>4273</v>
      </c>
      <c r="D280" s="760" t="s">
        <v>124</v>
      </c>
      <c r="E280" s="761"/>
      <c r="F280" s="762"/>
      <c r="G280" s="762"/>
      <c r="H280" s="1542" t="s">
        <v>4274</v>
      </c>
      <c r="I280" s="1539"/>
      <c r="J280" s="1541"/>
      <c r="K280" s="1539"/>
      <c r="L280" s="1541"/>
      <c r="M280" s="1539"/>
      <c r="N280" s="1539"/>
      <c r="O280" s="1539"/>
      <c r="P280" s="1539"/>
      <c r="Q280" s="1539"/>
      <c r="R280" s="1540"/>
      <c r="S280" s="763" t="s">
        <v>4275</v>
      </c>
      <c r="T280" s="763" t="s">
        <v>4276</v>
      </c>
      <c r="U280" s="764" t="s">
        <v>119</v>
      </c>
      <c r="V280" s="764"/>
      <c r="W280" s="395" t="s">
        <v>1401</v>
      </c>
      <c r="X280" s="763" t="s">
        <v>98</v>
      </c>
      <c r="Y280" s="766" t="s">
        <v>4268</v>
      </c>
      <c r="Z280" s="766" t="s">
        <v>98</v>
      </c>
      <c r="AA280" s="767" t="s">
        <v>98</v>
      </c>
      <c r="AB280" s="767"/>
      <c r="AC280" s="768" t="s">
        <v>216</v>
      </c>
      <c r="AD280" s="768" t="s">
        <v>216</v>
      </c>
      <c r="AE280" s="241" t="s">
        <v>163</v>
      </c>
      <c r="AF280" s="1444"/>
      <c r="AG280" s="592" t="s">
        <v>163</v>
      </c>
      <c r="AH280" s="592" t="s">
        <v>163</v>
      </c>
      <c r="AI280" s="241" t="s">
        <v>163</v>
      </c>
    </row>
    <row r="281" spans="1:35" s="421" customFormat="1" ht="28.5" customHeight="1">
      <c r="A281" s="15">
        <f t="shared" si="5"/>
        <v>278</v>
      </c>
      <c r="B281" s="769" t="s">
        <v>91</v>
      </c>
      <c r="C281" s="770" t="s">
        <v>4252</v>
      </c>
      <c r="D281" s="770" t="s">
        <v>131</v>
      </c>
      <c r="E281" s="771"/>
      <c r="F281" s="772"/>
      <c r="G281" s="772"/>
      <c r="H281" s="773"/>
      <c r="I281" s="773" t="s">
        <v>4253</v>
      </c>
      <c r="J281" s="773"/>
      <c r="K281" s="773"/>
      <c r="L281" s="773"/>
      <c r="M281" s="773"/>
      <c r="N281" s="773"/>
      <c r="O281" s="773"/>
      <c r="P281" s="773"/>
      <c r="Q281" s="773"/>
      <c r="R281" s="774"/>
      <c r="S281" s="775" t="s">
        <v>4277</v>
      </c>
      <c r="T281" s="775" t="s">
        <v>4278</v>
      </c>
      <c r="U281" s="776" t="s">
        <v>96</v>
      </c>
      <c r="V281" s="776"/>
      <c r="W281" s="402" t="s">
        <v>638</v>
      </c>
      <c r="X281" s="775" t="s">
        <v>98</v>
      </c>
      <c r="Y281" s="777" t="s">
        <v>4268</v>
      </c>
      <c r="Z281" s="777" t="s">
        <v>98</v>
      </c>
      <c r="AA281" s="778" t="s">
        <v>98</v>
      </c>
      <c r="AB281" s="778"/>
      <c r="AC281" s="779" t="s">
        <v>98</v>
      </c>
      <c r="AD281" s="779" t="s">
        <v>98</v>
      </c>
      <c r="AE281" s="241" t="s">
        <v>163</v>
      </c>
      <c r="AF281" s="1444"/>
      <c r="AG281" s="592" t="s">
        <v>163</v>
      </c>
      <c r="AH281" s="592" t="s">
        <v>163</v>
      </c>
      <c r="AI281" s="241" t="s">
        <v>163</v>
      </c>
    </row>
    <row r="282" spans="1:35" s="787" customFormat="1" ht="36.75" customHeight="1">
      <c r="A282" s="15">
        <f t="shared" si="5"/>
        <v>279</v>
      </c>
      <c r="B282" s="722" t="s">
        <v>91</v>
      </c>
      <c r="C282" s="780" t="s">
        <v>4256</v>
      </c>
      <c r="D282" s="780" t="s">
        <v>109</v>
      </c>
      <c r="E282" s="723"/>
      <c r="F282" s="743"/>
      <c r="G282" s="743"/>
      <c r="H282" s="781"/>
      <c r="I282" s="781"/>
      <c r="J282" s="781" t="s">
        <v>4257</v>
      </c>
      <c r="K282" s="781"/>
      <c r="L282" s="781"/>
      <c r="M282" s="781"/>
      <c r="N282" s="781"/>
      <c r="O282" s="781"/>
      <c r="P282" s="781"/>
      <c r="Q282" s="781"/>
      <c r="R282" s="782"/>
      <c r="S282" s="725" t="s">
        <v>4258</v>
      </c>
      <c r="T282" s="783" t="s">
        <v>4279</v>
      </c>
      <c r="U282" s="335" t="s">
        <v>105</v>
      </c>
      <c r="V282" s="335"/>
      <c r="W282" s="155" t="s">
        <v>638</v>
      </c>
      <c r="X282" s="784" t="s">
        <v>829</v>
      </c>
      <c r="Y282" s="595" t="s">
        <v>122</v>
      </c>
      <c r="Z282" s="595" t="s">
        <v>98</v>
      </c>
      <c r="AA282" s="785" t="s">
        <v>98</v>
      </c>
      <c r="AB282" s="785"/>
      <c r="AC282" s="786" t="s">
        <v>216</v>
      </c>
      <c r="AD282" s="786" t="s">
        <v>216</v>
      </c>
      <c r="AE282" s="241" t="s">
        <v>163</v>
      </c>
      <c r="AF282" s="1444"/>
      <c r="AG282" s="592" t="s">
        <v>163</v>
      </c>
      <c r="AH282" s="592" t="s">
        <v>163</v>
      </c>
      <c r="AI282" s="241" t="s">
        <v>163</v>
      </c>
    </row>
    <row r="283" spans="1:35" s="194" customFormat="1" ht="51" customHeight="1">
      <c r="A283" s="15">
        <f t="shared" si="5"/>
        <v>280</v>
      </c>
      <c r="B283" s="722" t="s">
        <v>91</v>
      </c>
      <c r="C283" s="780" t="s">
        <v>4260</v>
      </c>
      <c r="D283" s="780" t="s">
        <v>109</v>
      </c>
      <c r="E283" s="723"/>
      <c r="F283" s="743"/>
      <c r="G283" s="743"/>
      <c r="H283" s="781"/>
      <c r="I283" s="781"/>
      <c r="J283" s="789" t="s">
        <v>4261</v>
      </c>
      <c r="K283" s="789"/>
      <c r="L283" s="789"/>
      <c r="M283" s="789"/>
      <c r="N283" s="789"/>
      <c r="O283" s="789"/>
      <c r="P283" s="789"/>
      <c r="Q283" s="789"/>
      <c r="R283" s="790"/>
      <c r="S283" s="725" t="s">
        <v>4262</v>
      </c>
      <c r="T283" s="783" t="s">
        <v>4280</v>
      </c>
      <c r="U283" s="335" t="s">
        <v>119</v>
      </c>
      <c r="V283" s="335"/>
      <c r="W283" s="155" t="s">
        <v>638</v>
      </c>
      <c r="X283" s="784" t="s">
        <v>829</v>
      </c>
      <c r="Y283" s="595" t="s">
        <v>122</v>
      </c>
      <c r="Z283" s="595" t="s">
        <v>98</v>
      </c>
      <c r="AA283" s="785" t="s">
        <v>98</v>
      </c>
      <c r="AB283" s="785"/>
      <c r="AC283" s="786" t="s">
        <v>216</v>
      </c>
      <c r="AD283" s="786" t="s">
        <v>216</v>
      </c>
      <c r="AE283" s="241" t="s">
        <v>163</v>
      </c>
      <c r="AF283" s="1442"/>
      <c r="AG283" s="592" t="s">
        <v>163</v>
      </c>
      <c r="AH283" s="592" t="s">
        <v>163</v>
      </c>
      <c r="AI283" s="241" t="s">
        <v>163</v>
      </c>
    </row>
    <row r="284" spans="1:35" s="194" customFormat="1" ht="51" customHeight="1">
      <c r="A284" s="15">
        <f t="shared" si="5"/>
        <v>281</v>
      </c>
      <c r="B284" s="722" t="s">
        <v>91</v>
      </c>
      <c r="C284" s="780" t="s">
        <v>4264</v>
      </c>
      <c r="D284" s="780" t="s">
        <v>109</v>
      </c>
      <c r="E284" s="723"/>
      <c r="F284" s="724"/>
      <c r="G284" s="724"/>
      <c r="H284" s="781"/>
      <c r="I284" s="781"/>
      <c r="J284" s="781" t="s">
        <v>4265</v>
      </c>
      <c r="K284" s="781"/>
      <c r="L284" s="781"/>
      <c r="M284" s="781"/>
      <c r="N284" s="781"/>
      <c r="O284" s="781"/>
      <c r="P284" s="781"/>
      <c r="Q284" s="781"/>
      <c r="R284" s="781"/>
      <c r="S284" s="725" t="s">
        <v>4266</v>
      </c>
      <c r="T284" s="725" t="s">
        <v>4267</v>
      </c>
      <c r="U284" s="335" t="s">
        <v>105</v>
      </c>
      <c r="V284" s="335"/>
      <c r="W284" s="155" t="s">
        <v>638</v>
      </c>
      <c r="X284" s="784" t="s">
        <v>98</v>
      </c>
      <c r="Y284" s="595" t="s">
        <v>4268</v>
      </c>
      <c r="Z284" s="595" t="s">
        <v>98</v>
      </c>
      <c r="AA284" s="785" t="s">
        <v>114</v>
      </c>
      <c r="AB284" s="785"/>
      <c r="AC284" s="786" t="s">
        <v>216</v>
      </c>
      <c r="AD284" s="786" t="s">
        <v>216</v>
      </c>
      <c r="AE284" s="241" t="s">
        <v>163</v>
      </c>
      <c r="AF284" s="1442"/>
      <c r="AG284" s="592" t="s">
        <v>163</v>
      </c>
      <c r="AH284" s="592" t="s">
        <v>163</v>
      </c>
      <c r="AI284" s="241" t="s">
        <v>163</v>
      </c>
    </row>
    <row r="285" spans="1:35" s="194" customFormat="1" ht="51" customHeight="1">
      <c r="A285" s="15">
        <f t="shared" si="5"/>
        <v>282</v>
      </c>
      <c r="B285" s="791" t="s">
        <v>91</v>
      </c>
      <c r="C285" s="780" t="s">
        <v>4269</v>
      </c>
      <c r="D285" s="792" t="s">
        <v>109</v>
      </c>
      <c r="E285" s="793"/>
      <c r="F285" s="802"/>
      <c r="G285" s="802"/>
      <c r="H285" s="795"/>
      <c r="I285" s="795"/>
      <c r="J285" s="803" t="s">
        <v>4270</v>
      </c>
      <c r="K285" s="804"/>
      <c r="L285" s="804"/>
      <c r="M285" s="804"/>
      <c r="N285" s="804"/>
      <c r="O285" s="804"/>
      <c r="P285" s="804"/>
      <c r="Q285" s="804"/>
      <c r="R285" s="804"/>
      <c r="S285" s="797" t="s">
        <v>4271</v>
      </c>
      <c r="T285" s="797" t="s">
        <v>4272</v>
      </c>
      <c r="U285" s="798" t="s">
        <v>119</v>
      </c>
      <c r="V285" s="798"/>
      <c r="W285" s="155" t="s">
        <v>638</v>
      </c>
      <c r="X285" s="797"/>
      <c r="Y285" s="799"/>
      <c r="Z285" s="799" t="s">
        <v>98</v>
      </c>
      <c r="AA285" s="800" t="s">
        <v>98</v>
      </c>
      <c r="AB285" s="800"/>
      <c r="AC285" s="801" t="s">
        <v>216</v>
      </c>
      <c r="AD285" s="801" t="s">
        <v>216</v>
      </c>
      <c r="AE285" s="570" t="s">
        <v>99</v>
      </c>
      <c r="AF285" s="1442"/>
      <c r="AG285" s="570" t="s">
        <v>99</v>
      </c>
      <c r="AH285" s="592" t="s">
        <v>163</v>
      </c>
      <c r="AI285" s="241" t="s">
        <v>163</v>
      </c>
    </row>
    <row r="286" spans="1:35" s="194" customFormat="1" ht="43.5" customHeight="1">
      <c r="A286" s="15">
        <f t="shared" si="5"/>
        <v>283</v>
      </c>
      <c r="B286" s="391" t="s">
        <v>512</v>
      </c>
      <c r="C286" s="422" t="s">
        <v>4281</v>
      </c>
      <c r="D286" s="391" t="s">
        <v>124</v>
      </c>
      <c r="E286" s="404"/>
      <c r="F286" s="393"/>
      <c r="G286" s="393"/>
      <c r="H286" s="405" t="s">
        <v>4282</v>
      </c>
      <c r="I286" s="477"/>
      <c r="J286" s="406"/>
      <c r="K286" s="477"/>
      <c r="L286" s="406"/>
      <c r="M286" s="477"/>
      <c r="N286" s="477"/>
      <c r="O286" s="477"/>
      <c r="P286" s="477"/>
      <c r="Q286" s="477"/>
      <c r="R286" s="478"/>
      <c r="S286" s="78" t="s">
        <v>4283</v>
      </c>
      <c r="T286" s="78" t="s">
        <v>4284</v>
      </c>
      <c r="U286" s="395" t="s">
        <v>517</v>
      </c>
      <c r="V286" s="395"/>
      <c r="W286" s="395" t="s">
        <v>638</v>
      </c>
      <c r="X286" s="78" t="s">
        <v>98</v>
      </c>
      <c r="Y286" s="565" t="s">
        <v>4268</v>
      </c>
      <c r="Z286" s="565" t="s">
        <v>98</v>
      </c>
      <c r="AA286" s="681" t="s">
        <v>98</v>
      </c>
      <c r="AB286" s="681"/>
      <c r="AC286" s="678" t="s">
        <v>274</v>
      </c>
      <c r="AD286" s="678" t="s">
        <v>274</v>
      </c>
      <c r="AE286" s="241" t="s">
        <v>3809</v>
      </c>
      <c r="AF286" s="1442"/>
      <c r="AG286" s="193" t="s">
        <v>4285</v>
      </c>
      <c r="AH286" s="187" t="s">
        <v>4286</v>
      </c>
      <c r="AI286" s="193" t="s">
        <v>517</v>
      </c>
    </row>
    <row r="287" spans="1:35" s="409" customFormat="1">
      <c r="A287" s="15">
        <f t="shared" si="5"/>
        <v>284</v>
      </c>
      <c r="B287" s="397" t="s">
        <v>512</v>
      </c>
      <c r="C287" s="423" t="s">
        <v>4287</v>
      </c>
      <c r="D287" s="397" t="s">
        <v>131</v>
      </c>
      <c r="E287" s="410"/>
      <c r="F287" s="399"/>
      <c r="G287" s="399"/>
      <c r="H287" s="399"/>
      <c r="I287" s="399" t="s">
        <v>4288</v>
      </c>
      <c r="J287" s="400"/>
      <c r="K287" s="401"/>
      <c r="L287" s="401"/>
      <c r="M287" s="401"/>
      <c r="N287" s="401"/>
      <c r="O287" s="401"/>
      <c r="P287" s="401"/>
      <c r="Q287" s="401"/>
      <c r="R287" s="401"/>
      <c r="S287" s="66" t="s">
        <v>4289</v>
      </c>
      <c r="T287" s="66" t="s">
        <v>4290</v>
      </c>
      <c r="U287" s="402" t="s">
        <v>96</v>
      </c>
      <c r="V287" s="402"/>
      <c r="W287" s="402" t="s">
        <v>638</v>
      </c>
      <c r="X287" s="66" t="s">
        <v>98</v>
      </c>
      <c r="Y287" s="566" t="s">
        <v>4268</v>
      </c>
      <c r="Z287" s="566" t="s">
        <v>98</v>
      </c>
      <c r="AA287" s="684" t="s">
        <v>98</v>
      </c>
      <c r="AB287" s="684"/>
      <c r="AC287" s="703" t="s">
        <v>283</v>
      </c>
      <c r="AD287" s="703" t="s">
        <v>283</v>
      </c>
      <c r="AE287" s="241" t="s">
        <v>163</v>
      </c>
      <c r="AF287" s="1442"/>
      <c r="AG287" s="592" t="s">
        <v>163</v>
      </c>
      <c r="AH287" s="592" t="s">
        <v>163</v>
      </c>
      <c r="AI287" s="241" t="s">
        <v>163</v>
      </c>
    </row>
    <row r="288" spans="1:35" s="194" customFormat="1" ht="51" customHeight="1">
      <c r="A288" s="15">
        <f t="shared" si="5"/>
        <v>285</v>
      </c>
      <c r="B288" s="187" t="s">
        <v>91</v>
      </c>
      <c r="C288" s="215" t="s">
        <v>4291</v>
      </c>
      <c r="D288" s="187" t="s">
        <v>109</v>
      </c>
      <c r="E288" s="188"/>
      <c r="F288" s="189"/>
      <c r="G288" s="189"/>
      <c r="H288" s="189"/>
      <c r="I288" s="189"/>
      <c r="J288" s="189" t="s">
        <v>4292</v>
      </c>
      <c r="K288" s="189"/>
      <c r="L288" s="189"/>
      <c r="M288" s="189"/>
      <c r="N288" s="189"/>
      <c r="O288" s="189"/>
      <c r="P288" s="189"/>
      <c r="Q288" s="189"/>
      <c r="R288" s="189"/>
      <c r="S288" s="84" t="s">
        <v>4293</v>
      </c>
      <c r="T288" s="84" t="s">
        <v>4294</v>
      </c>
      <c r="U288" s="155" t="s">
        <v>105</v>
      </c>
      <c r="V288" s="155"/>
      <c r="W288" s="155" t="s">
        <v>638</v>
      </c>
      <c r="X288" s="84" t="s">
        <v>4295</v>
      </c>
      <c r="Y288" s="217" t="s">
        <v>226</v>
      </c>
      <c r="Z288" s="217" t="s">
        <v>98</v>
      </c>
      <c r="AA288" s="669" t="s">
        <v>98</v>
      </c>
      <c r="AB288" s="669"/>
      <c r="AC288" s="592" t="s">
        <v>216</v>
      </c>
      <c r="AD288" s="592" t="s">
        <v>216</v>
      </c>
      <c r="AE288" s="241" t="s">
        <v>3809</v>
      </c>
      <c r="AF288" s="1442"/>
      <c r="AG288" s="193" t="s">
        <v>4296</v>
      </c>
      <c r="AH288" s="187" t="s">
        <v>4297</v>
      </c>
      <c r="AI288" s="193" t="s">
        <v>128</v>
      </c>
    </row>
    <row r="289" spans="1:35" s="257" customFormat="1" ht="51" customHeight="1">
      <c r="A289" s="15">
        <f t="shared" si="5"/>
        <v>286</v>
      </c>
      <c r="B289" s="187" t="s">
        <v>91</v>
      </c>
      <c r="C289" s="215" t="s">
        <v>4298</v>
      </c>
      <c r="D289" s="187" t="s">
        <v>109</v>
      </c>
      <c r="E289" s="188"/>
      <c r="F289" s="189"/>
      <c r="G289" s="189"/>
      <c r="H289" s="189"/>
      <c r="I289" s="189"/>
      <c r="J289" s="189" t="s">
        <v>4299</v>
      </c>
      <c r="K289" s="189"/>
      <c r="L289" s="190"/>
      <c r="M289" s="191"/>
      <c r="N289" s="191"/>
      <c r="O289" s="191"/>
      <c r="P289" s="191"/>
      <c r="Q289" s="191"/>
      <c r="R289" s="192"/>
      <c r="S289" s="84" t="s">
        <v>4300</v>
      </c>
      <c r="T289" s="84" t="s">
        <v>4301</v>
      </c>
      <c r="U289" s="155" t="s">
        <v>105</v>
      </c>
      <c r="V289" s="155"/>
      <c r="W289" s="155" t="s">
        <v>638</v>
      </c>
      <c r="X289" s="84"/>
      <c r="Y289" s="217"/>
      <c r="Z289" s="217" t="s">
        <v>98</v>
      </c>
      <c r="AA289" s="669" t="s">
        <v>98</v>
      </c>
      <c r="AB289" s="669"/>
      <c r="AC289" s="592" t="s">
        <v>216</v>
      </c>
      <c r="AD289" s="592" t="s">
        <v>216</v>
      </c>
      <c r="AE289" s="241" t="s">
        <v>3850</v>
      </c>
      <c r="AF289" s="1442"/>
      <c r="AG289" s="592" t="s">
        <v>4302</v>
      </c>
      <c r="AH289" s="805" t="s">
        <v>4303</v>
      </c>
      <c r="AI289" s="241" t="s">
        <v>105</v>
      </c>
    </row>
    <row r="290" spans="1:35" s="257" customFormat="1" ht="51" customHeight="1">
      <c r="A290" s="15">
        <f t="shared" si="5"/>
        <v>287</v>
      </c>
      <c r="B290" s="187" t="s">
        <v>91</v>
      </c>
      <c r="C290" s="215" t="s">
        <v>4304</v>
      </c>
      <c r="D290" s="187" t="s">
        <v>109</v>
      </c>
      <c r="E290" s="188"/>
      <c r="F290" s="189"/>
      <c r="G290" s="189"/>
      <c r="H290" s="189"/>
      <c r="I290" s="189"/>
      <c r="J290" s="189" t="s">
        <v>4305</v>
      </c>
      <c r="K290" s="189"/>
      <c r="L290" s="190"/>
      <c r="M290" s="191"/>
      <c r="N290" s="191"/>
      <c r="O290" s="191"/>
      <c r="P290" s="191"/>
      <c r="Q290" s="191"/>
      <c r="R290" s="192"/>
      <c r="S290" s="84" t="s">
        <v>4306</v>
      </c>
      <c r="T290" s="84" t="s">
        <v>4307</v>
      </c>
      <c r="U290" s="155" t="s">
        <v>834</v>
      </c>
      <c r="V290" s="155"/>
      <c r="W290" s="155" t="s">
        <v>633</v>
      </c>
      <c r="X290" s="84"/>
      <c r="Y290" s="217"/>
      <c r="Z290" s="217" t="s">
        <v>98</v>
      </c>
      <c r="AA290" s="669" t="s">
        <v>98</v>
      </c>
      <c r="AB290" s="669"/>
      <c r="AC290" s="592" t="s">
        <v>216</v>
      </c>
      <c r="AD290" s="592" t="s">
        <v>216</v>
      </c>
      <c r="AE290" s="241" t="s">
        <v>163</v>
      </c>
      <c r="AF290" s="1442"/>
      <c r="AG290" s="592" t="s">
        <v>163</v>
      </c>
      <c r="AH290" s="592" t="s">
        <v>163</v>
      </c>
      <c r="AI290" s="241" t="s">
        <v>163</v>
      </c>
    </row>
    <row r="291" spans="1:35" s="257" customFormat="1" ht="51" customHeight="1">
      <c r="A291" s="15">
        <f t="shared" si="5"/>
        <v>288</v>
      </c>
      <c r="B291" s="391" t="s">
        <v>512</v>
      </c>
      <c r="C291" s="422" t="s">
        <v>4308</v>
      </c>
      <c r="D291" s="391" t="s">
        <v>124</v>
      </c>
      <c r="E291" s="404"/>
      <c r="F291" s="393"/>
      <c r="G291" s="393"/>
      <c r="H291" s="393"/>
      <c r="I291" s="393"/>
      <c r="J291" s="405" t="s">
        <v>4309</v>
      </c>
      <c r="K291" s="477"/>
      <c r="L291" s="406"/>
      <c r="M291" s="477"/>
      <c r="N291" s="477"/>
      <c r="O291" s="477"/>
      <c r="P291" s="477"/>
      <c r="Q291" s="477"/>
      <c r="R291" s="478"/>
      <c r="S291" s="78" t="s">
        <v>4310</v>
      </c>
      <c r="T291" s="78" t="s">
        <v>4311</v>
      </c>
      <c r="U291" s="395" t="s">
        <v>517</v>
      </c>
      <c r="V291" s="395"/>
      <c r="W291" s="395" t="s">
        <v>129</v>
      </c>
      <c r="X291" s="78" t="s">
        <v>98</v>
      </c>
      <c r="Y291" s="565" t="s">
        <v>4268</v>
      </c>
      <c r="Z291" s="565" t="s">
        <v>98</v>
      </c>
      <c r="AA291" s="681" t="s">
        <v>98</v>
      </c>
      <c r="AB291" s="681"/>
      <c r="AC291" s="733" t="s">
        <v>229</v>
      </c>
      <c r="AD291" s="733" t="s">
        <v>229</v>
      </c>
      <c r="AE291" s="241" t="s">
        <v>3850</v>
      </c>
      <c r="AF291" s="1442"/>
      <c r="AG291" s="193" t="s">
        <v>4312</v>
      </c>
      <c r="AH291" s="187" t="s">
        <v>4313</v>
      </c>
      <c r="AI291" s="193" t="s">
        <v>105</v>
      </c>
    </row>
    <row r="292" spans="1:35" s="257" customFormat="1" ht="51" customHeight="1">
      <c r="A292" s="15">
        <f t="shared" si="5"/>
        <v>289</v>
      </c>
      <c r="B292" s="397" t="s">
        <v>512</v>
      </c>
      <c r="C292" s="423" t="s">
        <v>4314</v>
      </c>
      <c r="D292" s="397" t="s">
        <v>131</v>
      </c>
      <c r="E292" s="410"/>
      <c r="F292" s="399"/>
      <c r="G292" s="399"/>
      <c r="H292" s="399"/>
      <c r="I292" s="399"/>
      <c r="J292" s="400"/>
      <c r="K292" s="401" t="s">
        <v>4315</v>
      </c>
      <c r="L292" s="401"/>
      <c r="M292" s="401"/>
      <c r="N292" s="401"/>
      <c r="O292" s="401"/>
      <c r="P292" s="401"/>
      <c r="Q292" s="401"/>
      <c r="R292" s="401"/>
      <c r="S292" s="66" t="s">
        <v>4316</v>
      </c>
      <c r="T292" s="66" t="s">
        <v>4317</v>
      </c>
      <c r="U292" s="402" t="s">
        <v>96</v>
      </c>
      <c r="V292" s="402"/>
      <c r="W292" s="402" t="s">
        <v>129</v>
      </c>
      <c r="X292" s="66" t="s">
        <v>98</v>
      </c>
      <c r="Y292" s="566" t="s">
        <v>4268</v>
      </c>
      <c r="Z292" s="566" t="s">
        <v>98</v>
      </c>
      <c r="AA292" s="684" t="s">
        <v>98</v>
      </c>
      <c r="AB292" s="684"/>
      <c r="AC292" s="704"/>
      <c r="AD292" s="704"/>
      <c r="AE292" s="241" t="s">
        <v>163</v>
      </c>
      <c r="AF292" s="1442"/>
      <c r="AG292" s="592" t="s">
        <v>163</v>
      </c>
      <c r="AH292" s="592" t="s">
        <v>163</v>
      </c>
      <c r="AI292" s="241" t="s">
        <v>163</v>
      </c>
    </row>
    <row r="293" spans="1:35" s="194" customFormat="1" ht="51" customHeight="1">
      <c r="A293" s="15">
        <f t="shared" si="5"/>
        <v>290</v>
      </c>
      <c r="B293" s="187" t="s">
        <v>512</v>
      </c>
      <c r="C293" s="215" t="s">
        <v>4318</v>
      </c>
      <c r="D293" s="187" t="s">
        <v>109</v>
      </c>
      <c r="E293" s="188"/>
      <c r="F293" s="189"/>
      <c r="G293" s="189"/>
      <c r="H293" s="189"/>
      <c r="I293" s="189"/>
      <c r="J293" s="189"/>
      <c r="K293" s="189"/>
      <c r="L293" s="191" t="s">
        <v>4319</v>
      </c>
      <c r="M293" s="239"/>
      <c r="N293" s="239"/>
      <c r="O293" s="239"/>
      <c r="P293" s="239"/>
      <c r="Q293" s="239"/>
      <c r="R293" s="239"/>
      <c r="S293" s="84" t="s">
        <v>4320</v>
      </c>
      <c r="T293" s="84" t="s">
        <v>4321</v>
      </c>
      <c r="U293" s="155" t="s">
        <v>119</v>
      </c>
      <c r="V293" s="155"/>
      <c r="W293" s="155" t="s">
        <v>129</v>
      </c>
      <c r="X293" s="84"/>
      <c r="Y293" s="217"/>
      <c r="Z293" s="217" t="s">
        <v>98</v>
      </c>
      <c r="AA293" s="669" t="s">
        <v>98</v>
      </c>
      <c r="AB293" s="520"/>
      <c r="AC293" s="241" t="s">
        <v>710</v>
      </c>
      <c r="AD293" s="241" t="s">
        <v>710</v>
      </c>
      <c r="AE293" s="241" t="s">
        <v>3809</v>
      </c>
      <c r="AF293" s="1442"/>
      <c r="AG293" s="193" t="s">
        <v>4322</v>
      </c>
      <c r="AH293" s="187" t="s">
        <v>4323</v>
      </c>
      <c r="AI293" s="193" t="s">
        <v>105</v>
      </c>
    </row>
    <row r="294" spans="1:35" s="194" customFormat="1" ht="51" customHeight="1">
      <c r="A294" s="15">
        <f t="shared" si="5"/>
        <v>291</v>
      </c>
      <c r="B294" s="187" t="s">
        <v>512</v>
      </c>
      <c r="C294" s="215" t="s">
        <v>4324</v>
      </c>
      <c r="D294" s="187" t="s">
        <v>109</v>
      </c>
      <c r="E294" s="188"/>
      <c r="F294" s="189"/>
      <c r="G294" s="189"/>
      <c r="H294" s="189"/>
      <c r="I294" s="189"/>
      <c r="J294" s="189"/>
      <c r="K294" s="189"/>
      <c r="L294" s="190" t="s">
        <v>4325</v>
      </c>
      <c r="M294" s="239"/>
      <c r="N294" s="239"/>
      <c r="O294" s="239"/>
      <c r="P294" s="239"/>
      <c r="Q294" s="239"/>
      <c r="R294" s="482"/>
      <c r="S294" s="84" t="s">
        <v>4326</v>
      </c>
      <c r="T294" s="84" t="s">
        <v>4327</v>
      </c>
      <c r="U294" s="155" t="s">
        <v>119</v>
      </c>
      <c r="V294" s="155"/>
      <c r="W294" s="155" t="s">
        <v>129</v>
      </c>
      <c r="X294" s="84" t="s">
        <v>98</v>
      </c>
      <c r="Y294" s="217" t="s">
        <v>4268</v>
      </c>
      <c r="Z294" s="217" t="s">
        <v>98</v>
      </c>
      <c r="AA294" s="669" t="s">
        <v>98</v>
      </c>
      <c r="AB294" s="520"/>
      <c r="AC294" s="241" t="s">
        <v>710</v>
      </c>
      <c r="AD294" s="241" t="s">
        <v>710</v>
      </c>
      <c r="AE294" s="241" t="s">
        <v>3809</v>
      </c>
      <c r="AF294" s="1442"/>
      <c r="AG294" s="193" t="s">
        <v>4328</v>
      </c>
      <c r="AH294" s="187" t="s">
        <v>4329</v>
      </c>
      <c r="AI294" s="193" t="s">
        <v>128</v>
      </c>
    </row>
    <row r="295" spans="1:35" s="257" customFormat="1" ht="51" customHeight="1">
      <c r="A295" s="15">
        <f t="shared" si="5"/>
        <v>292</v>
      </c>
      <c r="B295" s="455" t="s">
        <v>512</v>
      </c>
      <c r="C295" s="470" t="s">
        <v>4330</v>
      </c>
      <c r="D295" s="455" t="s">
        <v>109</v>
      </c>
      <c r="E295" s="456"/>
      <c r="F295" s="228"/>
      <c r="G295" s="189"/>
      <c r="H295" s="189"/>
      <c r="I295" s="189"/>
      <c r="J295" s="189"/>
      <c r="K295" s="189"/>
      <c r="L295" s="222" t="s">
        <v>4331</v>
      </c>
      <c r="M295" s="236"/>
      <c r="N295" s="236"/>
      <c r="O295" s="236"/>
      <c r="P295" s="236"/>
      <c r="Q295" s="236"/>
      <c r="R295" s="236"/>
      <c r="S295" s="84" t="s">
        <v>4332</v>
      </c>
      <c r="T295" s="84" t="s">
        <v>4333</v>
      </c>
      <c r="U295" s="461" t="s">
        <v>119</v>
      </c>
      <c r="V295" s="461"/>
      <c r="W295" s="155" t="s">
        <v>638</v>
      </c>
      <c r="X295" s="84" t="s">
        <v>4334</v>
      </c>
      <c r="Y295" s="806" t="s">
        <v>4335</v>
      </c>
      <c r="Z295" s="806" t="s">
        <v>98</v>
      </c>
      <c r="AA295" s="669" t="s">
        <v>98</v>
      </c>
      <c r="AB295" s="520"/>
      <c r="AC295" s="808" t="s">
        <v>710</v>
      </c>
      <c r="AD295" s="808" t="s">
        <v>710</v>
      </c>
      <c r="AE295" s="570" t="s">
        <v>4336</v>
      </c>
      <c r="AF295" s="1442"/>
      <c r="AG295" s="592" t="s">
        <v>163</v>
      </c>
      <c r="AH295" s="592" t="s">
        <v>163</v>
      </c>
      <c r="AI295" s="241" t="s">
        <v>163</v>
      </c>
    </row>
    <row r="296" spans="1:35" s="257" customFormat="1" ht="51" customHeight="1">
      <c r="A296" s="15">
        <f t="shared" si="5"/>
        <v>293</v>
      </c>
      <c r="B296" s="391" t="s">
        <v>512</v>
      </c>
      <c r="C296" s="422" t="s">
        <v>4337</v>
      </c>
      <c r="D296" s="391" t="s">
        <v>124</v>
      </c>
      <c r="E296" s="404"/>
      <c r="F296" s="393"/>
      <c r="G296" s="393"/>
      <c r="H296" s="393"/>
      <c r="I296" s="393"/>
      <c r="J296" s="405" t="s">
        <v>4338</v>
      </c>
      <c r="K296" s="477"/>
      <c r="L296" s="406"/>
      <c r="M296" s="477"/>
      <c r="N296" s="477"/>
      <c r="O296" s="477"/>
      <c r="P296" s="477"/>
      <c r="Q296" s="477"/>
      <c r="R296" s="478"/>
      <c r="S296" s="78" t="s">
        <v>4339</v>
      </c>
      <c r="T296" s="78" t="s">
        <v>4340</v>
      </c>
      <c r="U296" s="395" t="s">
        <v>517</v>
      </c>
      <c r="V296" s="395"/>
      <c r="W296" s="395" t="s">
        <v>129</v>
      </c>
      <c r="X296" s="78" t="s">
        <v>98</v>
      </c>
      <c r="Y296" s="395" t="s">
        <v>4268</v>
      </c>
      <c r="Z296" s="395" t="s">
        <v>98</v>
      </c>
      <c r="AA296" s="681" t="s">
        <v>98</v>
      </c>
      <c r="AB296" s="681"/>
      <c r="AC296" s="733" t="s">
        <v>229</v>
      </c>
      <c r="AD296" s="733" t="s">
        <v>229</v>
      </c>
      <c r="AE296" s="241" t="s">
        <v>99</v>
      </c>
      <c r="AF296" s="1442"/>
      <c r="AG296" s="193" t="s">
        <v>99</v>
      </c>
      <c r="AH296" s="187" t="s">
        <v>99</v>
      </c>
      <c r="AI296" s="193" t="s">
        <v>99</v>
      </c>
    </row>
    <row r="297" spans="1:35" s="409" customFormat="1" ht="51" customHeight="1">
      <c r="A297" s="15">
        <f t="shared" si="5"/>
        <v>294</v>
      </c>
      <c r="B297" s="397" t="s">
        <v>512</v>
      </c>
      <c r="C297" s="423" t="s">
        <v>4341</v>
      </c>
      <c r="D297" s="397" t="s">
        <v>131</v>
      </c>
      <c r="E297" s="410"/>
      <c r="F297" s="399"/>
      <c r="G297" s="399"/>
      <c r="H297" s="399"/>
      <c r="I297" s="399"/>
      <c r="J297" s="399"/>
      <c r="K297" s="399" t="s">
        <v>4342</v>
      </c>
      <c r="L297" s="400"/>
      <c r="M297" s="401"/>
      <c r="N297" s="401"/>
      <c r="O297" s="401"/>
      <c r="P297" s="401"/>
      <c r="Q297" s="401"/>
      <c r="R297" s="401"/>
      <c r="S297" s="66" t="s">
        <v>4343</v>
      </c>
      <c r="T297" s="66" t="s">
        <v>4344</v>
      </c>
      <c r="U297" s="402" t="s">
        <v>96</v>
      </c>
      <c r="V297" s="402"/>
      <c r="W297" s="402" t="s">
        <v>129</v>
      </c>
      <c r="X297" s="66" t="s">
        <v>98</v>
      </c>
      <c r="Y297" s="402" t="s">
        <v>359</v>
      </c>
      <c r="Z297" s="402" t="s">
        <v>98</v>
      </c>
      <c r="AA297" s="684" t="s">
        <v>98</v>
      </c>
      <c r="AB297" s="684"/>
      <c r="AC297" s="704"/>
      <c r="AD297" s="704"/>
      <c r="AE297" s="241" t="s">
        <v>99</v>
      </c>
      <c r="AF297" s="1442"/>
      <c r="AG297" s="193" t="s">
        <v>99</v>
      </c>
      <c r="AH297" s="187" t="s">
        <v>99</v>
      </c>
      <c r="AI297" s="193" t="s">
        <v>99</v>
      </c>
    </row>
    <row r="298" spans="1:35" s="412" customFormat="1" ht="54">
      <c r="A298" s="15">
        <f t="shared" si="5"/>
        <v>295</v>
      </c>
      <c r="B298" s="455" t="s">
        <v>512</v>
      </c>
      <c r="C298" s="470" t="s">
        <v>4345</v>
      </c>
      <c r="D298" s="455" t="s">
        <v>109</v>
      </c>
      <c r="E298" s="456"/>
      <c r="F298" s="228"/>
      <c r="G298" s="189"/>
      <c r="H298" s="189"/>
      <c r="I298" s="189"/>
      <c r="J298" s="189"/>
      <c r="K298" s="189"/>
      <c r="L298" s="189" t="s">
        <v>4346</v>
      </c>
      <c r="M298" s="189"/>
      <c r="N298" s="189"/>
      <c r="O298" s="189"/>
      <c r="P298" s="189"/>
      <c r="Q298" s="191"/>
      <c r="R298" s="189"/>
      <c r="S298" s="84" t="s">
        <v>4347</v>
      </c>
      <c r="T298" s="84" t="s">
        <v>4348</v>
      </c>
      <c r="U298" s="461" t="s">
        <v>119</v>
      </c>
      <c r="V298" s="461"/>
      <c r="W298" s="461" t="s">
        <v>129</v>
      </c>
      <c r="X298" s="84"/>
      <c r="Y298" s="806"/>
      <c r="Z298" s="806" t="s">
        <v>98</v>
      </c>
      <c r="AA298" s="669" t="s">
        <v>98</v>
      </c>
      <c r="AB298" s="669"/>
      <c r="AC298" s="808" t="s">
        <v>710</v>
      </c>
      <c r="AD298" s="808" t="s">
        <v>710</v>
      </c>
      <c r="AE298" s="570" t="s">
        <v>4336</v>
      </c>
      <c r="AF298" s="1442"/>
      <c r="AG298" s="193" t="s">
        <v>99</v>
      </c>
      <c r="AH298" s="187" t="s">
        <v>99</v>
      </c>
      <c r="AI298" s="193" t="s">
        <v>99</v>
      </c>
    </row>
    <row r="299" spans="1:35" s="257" customFormat="1">
      <c r="A299" s="15">
        <f t="shared" si="5"/>
        <v>296</v>
      </c>
      <c r="B299" s="455" t="s">
        <v>512</v>
      </c>
      <c r="C299" s="455" t="s">
        <v>4349</v>
      </c>
      <c r="D299" s="455" t="s">
        <v>403</v>
      </c>
      <c r="E299" s="456"/>
      <c r="F299" s="228"/>
      <c r="G299" s="189"/>
      <c r="H299" s="189"/>
      <c r="I299" s="189"/>
      <c r="J299" s="189"/>
      <c r="K299" s="189"/>
      <c r="L299" s="403" t="s">
        <v>4350</v>
      </c>
      <c r="M299" s="747"/>
      <c r="N299" s="747"/>
      <c r="O299" s="747"/>
      <c r="P299" s="747"/>
      <c r="Q299" s="747"/>
      <c r="R299" s="1538"/>
      <c r="S299" s="84" t="s">
        <v>4351</v>
      </c>
      <c r="T299" s="84" t="s">
        <v>4352</v>
      </c>
      <c r="U299" s="461" t="s">
        <v>119</v>
      </c>
      <c r="V299" s="461"/>
      <c r="W299" s="461" t="s">
        <v>129</v>
      </c>
      <c r="X299" s="84"/>
      <c r="Y299" s="806"/>
      <c r="Z299" s="806" t="s">
        <v>98</v>
      </c>
      <c r="AA299" s="669" t="s">
        <v>98</v>
      </c>
      <c r="AB299" s="669"/>
      <c r="AC299" s="808" t="s">
        <v>274</v>
      </c>
      <c r="AD299" s="808" t="s">
        <v>274</v>
      </c>
      <c r="AE299" s="570"/>
      <c r="AF299" s="1442"/>
      <c r="AG299" s="592" t="s">
        <v>163</v>
      </c>
      <c r="AH299" s="592" t="s">
        <v>163</v>
      </c>
      <c r="AI299" s="241" t="s">
        <v>163</v>
      </c>
    </row>
    <row r="300" spans="1:35" s="257" customFormat="1" ht="51" customHeight="1">
      <c r="A300" s="15">
        <f t="shared" si="5"/>
        <v>297</v>
      </c>
      <c r="B300" s="391" t="s">
        <v>91</v>
      </c>
      <c r="C300" s="493" t="s">
        <v>4353</v>
      </c>
      <c r="D300" s="391" t="s">
        <v>393</v>
      </c>
      <c r="E300" s="404"/>
      <c r="F300" s="393"/>
      <c r="G300" s="393"/>
      <c r="H300" s="393"/>
      <c r="I300" s="393"/>
      <c r="J300" s="393"/>
      <c r="K300" s="393"/>
      <c r="L300" s="405" t="s">
        <v>4354</v>
      </c>
      <c r="M300" s="477"/>
      <c r="N300" s="477"/>
      <c r="O300" s="477"/>
      <c r="P300" s="477"/>
      <c r="Q300" s="477"/>
      <c r="R300" s="478"/>
      <c r="S300" s="78" t="s">
        <v>4355</v>
      </c>
      <c r="T300" s="483" t="s">
        <v>4356</v>
      </c>
      <c r="U300" s="395" t="s">
        <v>119</v>
      </c>
      <c r="V300" s="395"/>
      <c r="W300" s="395" t="s">
        <v>129</v>
      </c>
      <c r="X300" s="78"/>
      <c r="Y300" s="565"/>
      <c r="Z300" s="565" t="s">
        <v>98</v>
      </c>
      <c r="AA300" s="681" t="s">
        <v>98</v>
      </c>
      <c r="AB300" s="681"/>
      <c r="AC300" s="733" t="s">
        <v>710</v>
      </c>
      <c r="AD300" s="733" t="s">
        <v>710</v>
      </c>
      <c r="AE300" s="241" t="s">
        <v>163</v>
      </c>
      <c r="AF300" s="1442"/>
      <c r="AG300" s="592" t="s">
        <v>163</v>
      </c>
      <c r="AH300" s="592" t="s">
        <v>163</v>
      </c>
      <c r="AI300" s="241" t="s">
        <v>163</v>
      </c>
    </row>
    <row r="301" spans="1:35" s="396" customFormat="1" ht="33">
      <c r="A301" s="15">
        <f t="shared" si="5"/>
        <v>298</v>
      </c>
      <c r="B301" s="397" t="s">
        <v>91</v>
      </c>
      <c r="C301" s="494" t="s">
        <v>4357</v>
      </c>
      <c r="D301" s="397" t="s">
        <v>398</v>
      </c>
      <c r="E301" s="410"/>
      <c r="F301" s="399"/>
      <c r="G301" s="399"/>
      <c r="H301" s="412"/>
      <c r="I301" s="399"/>
      <c r="J301" s="399"/>
      <c r="K301" s="399"/>
      <c r="L301" s="399"/>
      <c r="M301" s="399" t="s">
        <v>4358</v>
      </c>
      <c r="N301" s="399"/>
      <c r="O301" s="399"/>
      <c r="P301" s="399"/>
      <c r="Q301" s="399"/>
      <c r="R301" s="492"/>
      <c r="S301" s="66" t="s">
        <v>4359</v>
      </c>
      <c r="T301" s="484" t="s">
        <v>4360</v>
      </c>
      <c r="U301" s="402" t="s">
        <v>96</v>
      </c>
      <c r="V301" s="402"/>
      <c r="W301" s="402" t="s">
        <v>129</v>
      </c>
      <c r="X301" s="66"/>
      <c r="Y301" s="566"/>
      <c r="Z301" s="566" t="s">
        <v>98</v>
      </c>
      <c r="AA301" s="684" t="s">
        <v>98</v>
      </c>
      <c r="AB301" s="684"/>
      <c r="AC301" s="704"/>
      <c r="AD301" s="704"/>
      <c r="AE301" s="241" t="s">
        <v>163</v>
      </c>
      <c r="AF301" s="1442"/>
      <c r="AG301" s="592" t="s">
        <v>163</v>
      </c>
      <c r="AH301" s="592" t="s">
        <v>163</v>
      </c>
      <c r="AI301" s="241" t="s">
        <v>163</v>
      </c>
    </row>
    <row r="302" spans="1:35">
      <c r="A302" s="15">
        <f t="shared" si="5"/>
        <v>299</v>
      </c>
      <c r="B302" s="455" t="s">
        <v>91</v>
      </c>
      <c r="C302" s="227" t="s">
        <v>4361</v>
      </c>
      <c r="D302" s="455" t="s">
        <v>403</v>
      </c>
      <c r="E302" s="456"/>
      <c r="F302" s="228"/>
      <c r="G302" s="228"/>
      <c r="H302" s="228"/>
      <c r="I302" s="228"/>
      <c r="J302" s="228"/>
      <c r="K302" s="228"/>
      <c r="L302" s="459"/>
      <c r="M302" s="228"/>
      <c r="N302" s="459" t="s">
        <v>4362</v>
      </c>
      <c r="O302" s="459"/>
      <c r="P302" s="459"/>
      <c r="Q302" s="747"/>
      <c r="R302" s="747"/>
      <c r="S302" s="454" t="s">
        <v>4363</v>
      </c>
      <c r="T302" s="756" t="s">
        <v>4364</v>
      </c>
      <c r="U302" s="461" t="s">
        <v>119</v>
      </c>
      <c r="V302" s="461"/>
      <c r="W302" s="461" t="s">
        <v>129</v>
      </c>
      <c r="X302" s="84"/>
      <c r="Y302" s="806"/>
      <c r="Z302" s="806" t="s">
        <v>98</v>
      </c>
      <c r="AA302" s="669" t="s">
        <v>98</v>
      </c>
      <c r="AB302" s="669"/>
      <c r="AC302" s="808" t="s">
        <v>274</v>
      </c>
      <c r="AD302" s="808" t="s">
        <v>274</v>
      </c>
      <c r="AE302" s="570"/>
      <c r="AG302" s="592" t="s">
        <v>163</v>
      </c>
      <c r="AH302" s="592" t="s">
        <v>163</v>
      </c>
      <c r="AI302" s="241" t="s">
        <v>163</v>
      </c>
    </row>
    <row r="303" spans="1:35" ht="54">
      <c r="A303" s="15">
        <f t="shared" si="5"/>
        <v>300</v>
      </c>
      <c r="B303" s="187" t="s">
        <v>91</v>
      </c>
      <c r="C303" s="227" t="s">
        <v>4365</v>
      </c>
      <c r="D303" s="187" t="s">
        <v>403</v>
      </c>
      <c r="E303" s="456"/>
      <c r="F303" s="228"/>
      <c r="G303" s="228"/>
      <c r="H303" s="228"/>
      <c r="I303" s="228"/>
      <c r="J303" s="228"/>
      <c r="K303" s="228"/>
      <c r="L303" s="459"/>
      <c r="M303" s="228"/>
      <c r="N303" s="191" t="s">
        <v>4366</v>
      </c>
      <c r="O303" s="191"/>
      <c r="P303" s="191"/>
      <c r="Q303" s="239"/>
      <c r="R303" s="482"/>
      <c r="S303" s="84" t="s">
        <v>4367</v>
      </c>
      <c r="T303" s="756" t="s">
        <v>4368</v>
      </c>
      <c r="U303" s="155" t="s">
        <v>119</v>
      </c>
      <c r="V303" s="155"/>
      <c r="W303" s="155" t="s">
        <v>129</v>
      </c>
      <c r="X303" s="84"/>
      <c r="Y303" s="217"/>
      <c r="Z303" s="217" t="s">
        <v>98</v>
      </c>
      <c r="AA303" s="669" t="s">
        <v>98</v>
      </c>
      <c r="AB303" s="669"/>
      <c r="AC303" s="241" t="s">
        <v>710</v>
      </c>
      <c r="AD303" s="241" t="s">
        <v>710</v>
      </c>
      <c r="AE303" s="570" t="s">
        <v>4336</v>
      </c>
      <c r="AG303" s="592" t="s">
        <v>163</v>
      </c>
      <c r="AH303" s="592" t="s">
        <v>163</v>
      </c>
      <c r="AI303" s="241" t="s">
        <v>163</v>
      </c>
    </row>
    <row r="304" spans="1:35" s="396" customFormat="1" ht="18" customHeight="1">
      <c r="A304" s="15">
        <f t="shared" si="5"/>
        <v>301</v>
      </c>
      <c r="B304" s="391" t="s">
        <v>91</v>
      </c>
      <c r="C304" s="493" t="s">
        <v>4369</v>
      </c>
      <c r="D304" s="391" t="s">
        <v>124</v>
      </c>
      <c r="E304" s="404"/>
      <c r="F304" s="393"/>
      <c r="G304" s="393"/>
      <c r="H304" s="393"/>
      <c r="I304" s="438"/>
      <c r="J304" s="405" t="s">
        <v>4370</v>
      </c>
      <c r="K304" s="477"/>
      <c r="L304" s="406"/>
      <c r="M304" s="477"/>
      <c r="N304" s="477"/>
      <c r="O304" s="477"/>
      <c r="P304" s="477"/>
      <c r="Q304" s="477"/>
      <c r="R304" s="478"/>
      <c r="S304" s="78" t="s">
        <v>4371</v>
      </c>
      <c r="T304" s="483" t="s">
        <v>4372</v>
      </c>
      <c r="U304" s="395" t="s">
        <v>105</v>
      </c>
      <c r="V304" s="395"/>
      <c r="W304" s="395" t="s">
        <v>638</v>
      </c>
      <c r="X304" s="78" t="s">
        <v>98</v>
      </c>
      <c r="Y304" s="565" t="s">
        <v>4268</v>
      </c>
      <c r="Z304" s="565" t="s">
        <v>98</v>
      </c>
      <c r="AA304" s="681" t="s">
        <v>98</v>
      </c>
      <c r="AB304" s="681"/>
      <c r="AC304" s="678" t="s">
        <v>216</v>
      </c>
      <c r="AD304" s="678" t="s">
        <v>216</v>
      </c>
      <c r="AE304" s="241" t="s">
        <v>3906</v>
      </c>
      <c r="AF304" s="1442"/>
      <c r="AG304" s="374" t="s">
        <v>4373</v>
      </c>
      <c r="AH304" s="382" t="s">
        <v>4374</v>
      </c>
      <c r="AI304" s="374" t="s">
        <v>105</v>
      </c>
    </row>
    <row r="305" spans="1:35" s="381" customFormat="1" ht="21.75" customHeight="1">
      <c r="A305" s="15">
        <f t="shared" si="5"/>
        <v>302</v>
      </c>
      <c r="B305" s="397" t="s">
        <v>91</v>
      </c>
      <c r="C305" s="494" t="s">
        <v>4375</v>
      </c>
      <c r="D305" s="397" t="s">
        <v>661</v>
      </c>
      <c r="E305" s="410"/>
      <c r="F305" s="399"/>
      <c r="G305" s="399"/>
      <c r="H305" s="399"/>
      <c r="I305" s="441"/>
      <c r="J305" s="399"/>
      <c r="K305" s="399" t="s">
        <v>4376</v>
      </c>
      <c r="L305" s="399"/>
      <c r="M305" s="399"/>
      <c r="N305" s="399"/>
      <c r="O305" s="399"/>
      <c r="P305" s="399"/>
      <c r="Q305" s="446"/>
      <c r="R305" s="809"/>
      <c r="S305" s="66" t="s">
        <v>4377</v>
      </c>
      <c r="T305" s="484" t="s">
        <v>4378</v>
      </c>
      <c r="U305" s="402" t="s">
        <v>96</v>
      </c>
      <c r="V305" s="402"/>
      <c r="W305" s="402" t="s">
        <v>638</v>
      </c>
      <c r="X305" s="66" t="s">
        <v>98</v>
      </c>
      <c r="Y305" s="566" t="s">
        <v>4268</v>
      </c>
      <c r="Z305" s="566" t="s">
        <v>98</v>
      </c>
      <c r="AA305" s="684" t="s">
        <v>98</v>
      </c>
      <c r="AB305" s="684"/>
      <c r="AC305" s="703" t="s">
        <v>98</v>
      </c>
      <c r="AD305" s="703" t="s">
        <v>98</v>
      </c>
      <c r="AE305" s="241" t="s">
        <v>163</v>
      </c>
      <c r="AF305" s="1442"/>
      <c r="AG305" s="592" t="s">
        <v>163</v>
      </c>
      <c r="AH305" s="592" t="s">
        <v>163</v>
      </c>
      <c r="AI305" s="241" t="s">
        <v>163</v>
      </c>
    </row>
    <row r="306" spans="1:35">
      <c r="A306" s="15">
        <f t="shared" si="5"/>
        <v>303</v>
      </c>
      <c r="B306" s="187" t="s">
        <v>91</v>
      </c>
      <c r="C306" s="227" t="s">
        <v>4379</v>
      </c>
      <c r="D306" s="187" t="s">
        <v>109</v>
      </c>
      <c r="E306" s="188"/>
      <c r="F306" s="189"/>
      <c r="G306" s="189"/>
      <c r="H306" s="189"/>
      <c r="I306" s="220"/>
      <c r="J306" s="189"/>
      <c r="K306" s="189"/>
      <c r="L306" s="189" t="s">
        <v>4380</v>
      </c>
      <c r="M306" s="189"/>
      <c r="N306" s="189"/>
      <c r="O306" s="189"/>
      <c r="P306" s="189"/>
      <c r="Q306" s="746"/>
      <c r="R306" s="810"/>
      <c r="S306" s="84" t="s">
        <v>4381</v>
      </c>
      <c r="T306" s="756" t="s">
        <v>4382</v>
      </c>
      <c r="U306" s="155" t="s">
        <v>128</v>
      </c>
      <c r="V306" s="155"/>
      <c r="W306" s="155" t="s">
        <v>511</v>
      </c>
      <c r="X306" s="84" t="s">
        <v>98</v>
      </c>
      <c r="Y306" s="217" t="s">
        <v>4268</v>
      </c>
      <c r="Z306" s="217" t="s">
        <v>98</v>
      </c>
      <c r="AA306" s="669" t="s">
        <v>98</v>
      </c>
      <c r="AB306" s="520"/>
      <c r="AC306" s="592" t="s">
        <v>216</v>
      </c>
      <c r="AD306" s="592" t="s">
        <v>216</v>
      </c>
      <c r="AE306" s="241" t="s">
        <v>3809</v>
      </c>
      <c r="AG306" s="374" t="s">
        <v>4383</v>
      </c>
      <c r="AH306" s="382" t="s">
        <v>4384</v>
      </c>
      <c r="AI306" s="374" t="s">
        <v>105</v>
      </c>
    </row>
    <row r="307" spans="1:35">
      <c r="A307" s="15">
        <f t="shared" si="5"/>
        <v>304</v>
      </c>
      <c r="B307" s="187" t="s">
        <v>91</v>
      </c>
      <c r="C307" s="227" t="s">
        <v>4385</v>
      </c>
      <c r="D307" s="187" t="s">
        <v>109</v>
      </c>
      <c r="E307" s="188"/>
      <c r="F307" s="189"/>
      <c r="G307" s="189"/>
      <c r="H307" s="189"/>
      <c r="I307" s="220"/>
      <c r="J307" s="189"/>
      <c r="K307" s="189"/>
      <c r="L307" s="189" t="s">
        <v>4386</v>
      </c>
      <c r="M307" s="189"/>
      <c r="N307" s="189"/>
      <c r="O307" s="189"/>
      <c r="P307" s="189"/>
      <c r="Q307" s="746"/>
      <c r="R307" s="810"/>
      <c r="S307" s="84" t="s">
        <v>4387</v>
      </c>
      <c r="T307" s="756" t="s">
        <v>4388</v>
      </c>
      <c r="U307" s="155" t="s">
        <v>834</v>
      </c>
      <c r="V307" s="155"/>
      <c r="W307" s="155" t="s">
        <v>4054</v>
      </c>
      <c r="X307" s="84" t="s">
        <v>98</v>
      </c>
      <c r="Y307" s="217" t="s">
        <v>4268</v>
      </c>
      <c r="Z307" s="217" t="s">
        <v>98</v>
      </c>
      <c r="AA307" s="669" t="s">
        <v>98</v>
      </c>
      <c r="AB307" s="520"/>
      <c r="AC307" s="592" t="s">
        <v>216</v>
      </c>
      <c r="AD307" s="592" t="s">
        <v>216</v>
      </c>
      <c r="AE307" s="241" t="s">
        <v>163</v>
      </c>
      <c r="AG307" s="592" t="s">
        <v>163</v>
      </c>
      <c r="AH307" s="592" t="s">
        <v>163</v>
      </c>
      <c r="AI307" s="241" t="s">
        <v>163</v>
      </c>
    </row>
    <row r="308" spans="1:35">
      <c r="A308" s="15">
        <f t="shared" si="5"/>
        <v>305</v>
      </c>
      <c r="B308" s="187" t="s">
        <v>91</v>
      </c>
      <c r="C308" s="227" t="s">
        <v>4389</v>
      </c>
      <c r="D308" s="187" t="s">
        <v>109</v>
      </c>
      <c r="E308" s="188"/>
      <c r="F308" s="189"/>
      <c r="G308" s="189"/>
      <c r="H308" s="189"/>
      <c r="I308" s="220"/>
      <c r="J308" s="189"/>
      <c r="K308" s="189"/>
      <c r="L308" s="189" t="s">
        <v>4390</v>
      </c>
      <c r="M308" s="189"/>
      <c r="N308" s="189"/>
      <c r="O308" s="189"/>
      <c r="P308" s="189"/>
      <c r="Q308" s="746"/>
      <c r="R308" s="810"/>
      <c r="S308" s="84" t="s">
        <v>4391</v>
      </c>
      <c r="T308" s="756" t="s">
        <v>4392</v>
      </c>
      <c r="U308" s="155" t="s">
        <v>119</v>
      </c>
      <c r="V308" s="155"/>
      <c r="W308" s="155" t="s">
        <v>511</v>
      </c>
      <c r="X308" s="84"/>
      <c r="Y308" s="217"/>
      <c r="Z308" s="217"/>
      <c r="AA308" s="669"/>
      <c r="AB308" s="520"/>
      <c r="AC308" s="592" t="s">
        <v>216</v>
      </c>
      <c r="AD308" s="592" t="s">
        <v>216</v>
      </c>
      <c r="AE308" s="241" t="s">
        <v>3809</v>
      </c>
      <c r="AG308" s="374" t="s">
        <v>4394</v>
      </c>
      <c r="AH308" s="382" t="s">
        <v>4395</v>
      </c>
      <c r="AI308" s="374" t="s">
        <v>105</v>
      </c>
    </row>
    <row r="309" spans="1:35">
      <c r="A309" s="15">
        <f t="shared" si="5"/>
        <v>306</v>
      </c>
      <c r="B309" s="187" t="s">
        <v>91</v>
      </c>
      <c r="C309" s="227" t="s">
        <v>4396</v>
      </c>
      <c r="D309" s="187" t="s">
        <v>109</v>
      </c>
      <c r="E309" s="188"/>
      <c r="F309" s="189"/>
      <c r="G309" s="189"/>
      <c r="H309" s="189"/>
      <c r="I309" s="220"/>
      <c r="J309" s="189"/>
      <c r="K309" s="189"/>
      <c r="L309" s="191" t="s">
        <v>4397</v>
      </c>
      <c r="M309" s="191"/>
      <c r="N309" s="191"/>
      <c r="O309" s="191"/>
      <c r="P309" s="191"/>
      <c r="Q309" s="239"/>
      <c r="R309" s="482"/>
      <c r="S309" s="84" t="s">
        <v>4398</v>
      </c>
      <c r="T309" s="756" t="s">
        <v>4399</v>
      </c>
      <c r="U309" s="155" t="s">
        <v>834</v>
      </c>
      <c r="V309" s="155"/>
      <c r="W309" s="155" t="s">
        <v>4054</v>
      </c>
      <c r="X309" s="84"/>
      <c r="Y309" s="217"/>
      <c r="Z309" s="217"/>
      <c r="AA309" s="669"/>
      <c r="AB309" s="520"/>
      <c r="AC309" s="592" t="s">
        <v>216</v>
      </c>
      <c r="AD309" s="592" t="s">
        <v>216</v>
      </c>
      <c r="AE309" s="241" t="s">
        <v>163</v>
      </c>
      <c r="AG309" s="592" t="s">
        <v>163</v>
      </c>
      <c r="AH309" s="592" t="s">
        <v>163</v>
      </c>
      <c r="AI309" s="241" t="s">
        <v>163</v>
      </c>
    </row>
    <row r="310" spans="1:35" s="787" customFormat="1" ht="36">
      <c r="A310" s="15">
        <f t="shared" si="5"/>
        <v>307</v>
      </c>
      <c r="B310" s="391" t="s">
        <v>91</v>
      </c>
      <c r="C310" s="391" t="s">
        <v>4400</v>
      </c>
      <c r="D310" s="391" t="s">
        <v>124</v>
      </c>
      <c r="E310" s="404"/>
      <c r="F310" s="393"/>
      <c r="G310" s="393"/>
      <c r="H310" s="393" t="s">
        <v>4401</v>
      </c>
      <c r="I310" s="438"/>
      <c r="J310" s="393"/>
      <c r="K310" s="406"/>
      <c r="L310" s="406"/>
      <c r="M310" s="406"/>
      <c r="N310" s="406"/>
      <c r="O310" s="406"/>
      <c r="P310" s="406"/>
      <c r="Q310" s="406"/>
      <c r="R310" s="480"/>
      <c r="S310" s="78" t="s">
        <v>4402</v>
      </c>
      <c r="T310" s="78" t="s">
        <v>4403</v>
      </c>
      <c r="U310" s="395" t="s">
        <v>517</v>
      </c>
      <c r="V310" s="395"/>
      <c r="W310" s="395" t="s">
        <v>638</v>
      </c>
      <c r="X310" s="78" t="s">
        <v>98</v>
      </c>
      <c r="Y310" s="565" t="s">
        <v>4268</v>
      </c>
      <c r="Z310" s="565" t="s">
        <v>98</v>
      </c>
      <c r="AA310" s="681" t="s">
        <v>98</v>
      </c>
      <c r="AB310" s="681"/>
      <c r="AC310" s="569" t="s">
        <v>229</v>
      </c>
      <c r="AD310" s="569" t="s">
        <v>229</v>
      </c>
      <c r="AE310" s="241" t="s">
        <v>163</v>
      </c>
      <c r="AF310" s="1444"/>
      <c r="AG310" s="592" t="s">
        <v>163</v>
      </c>
      <c r="AH310" s="592" t="s">
        <v>163</v>
      </c>
      <c r="AI310" s="241" t="s">
        <v>163</v>
      </c>
    </row>
    <row r="311" spans="1:35" s="264" customFormat="1">
      <c r="A311" s="15">
        <f t="shared" si="5"/>
        <v>308</v>
      </c>
      <c r="B311" s="397" t="s">
        <v>91</v>
      </c>
      <c r="C311" s="423" t="s">
        <v>4404</v>
      </c>
      <c r="D311" s="397" t="s">
        <v>398</v>
      </c>
      <c r="E311" s="410"/>
      <c r="F311" s="399"/>
      <c r="G311" s="399"/>
      <c r="H311" s="399"/>
      <c r="I311" s="441" t="s">
        <v>1604</v>
      </c>
      <c r="J311" s="400"/>
      <c r="K311" s="399"/>
      <c r="L311" s="399"/>
      <c r="M311" s="399"/>
      <c r="N311" s="399"/>
      <c r="O311" s="399"/>
      <c r="P311" s="399"/>
      <c r="Q311" s="399"/>
      <c r="R311" s="399"/>
      <c r="S311" s="66" t="s">
        <v>4405</v>
      </c>
      <c r="T311" s="66" t="s">
        <v>4406</v>
      </c>
      <c r="U311" s="402" t="s">
        <v>96</v>
      </c>
      <c r="V311" s="402"/>
      <c r="W311" s="402" t="s">
        <v>638</v>
      </c>
      <c r="X311" s="66" t="s">
        <v>98</v>
      </c>
      <c r="Y311" s="566" t="s">
        <v>4268</v>
      </c>
      <c r="Z311" s="566" t="s">
        <v>98</v>
      </c>
      <c r="AA311" s="684" t="s">
        <v>98</v>
      </c>
      <c r="AB311" s="684"/>
      <c r="AC311" s="572" t="s">
        <v>114</v>
      </c>
      <c r="AD311" s="572" t="s">
        <v>114</v>
      </c>
      <c r="AE311" s="241" t="s">
        <v>163</v>
      </c>
      <c r="AF311" s="1442"/>
      <c r="AG311" s="592" t="s">
        <v>163</v>
      </c>
      <c r="AH311" s="592" t="s">
        <v>163</v>
      </c>
      <c r="AI311" s="241" t="s">
        <v>163</v>
      </c>
    </row>
    <row r="312" spans="1:35" s="787" customFormat="1" ht="36">
      <c r="A312" s="15">
        <f t="shared" si="5"/>
        <v>309</v>
      </c>
      <c r="B312" s="791" t="s">
        <v>91</v>
      </c>
      <c r="C312" s="811" t="s">
        <v>4407</v>
      </c>
      <c r="D312" s="792" t="s">
        <v>403</v>
      </c>
      <c r="E312" s="793"/>
      <c r="F312" s="802"/>
      <c r="G312" s="802"/>
      <c r="H312" s="802"/>
      <c r="I312" s="794"/>
      <c r="J312" s="795" t="s">
        <v>4408</v>
      </c>
      <c r="K312" s="812"/>
      <c r="L312" s="812"/>
      <c r="M312" s="812"/>
      <c r="N312" s="812"/>
      <c r="O312" s="812"/>
      <c r="P312" s="812"/>
      <c r="Q312" s="812"/>
      <c r="R312" s="813"/>
      <c r="S312" s="797" t="s">
        <v>4409</v>
      </c>
      <c r="T312" s="797" t="s">
        <v>6694</v>
      </c>
      <c r="U312" s="461" t="s">
        <v>834</v>
      </c>
      <c r="V312" s="461"/>
      <c r="W312" s="744" t="s">
        <v>638</v>
      </c>
      <c r="X312" s="797"/>
      <c r="Y312" s="799"/>
      <c r="Z312" s="799" t="s">
        <v>98</v>
      </c>
      <c r="AA312" s="800" t="s">
        <v>98</v>
      </c>
      <c r="AB312" s="800"/>
      <c r="AC312" s="595" t="s">
        <v>216</v>
      </c>
      <c r="AD312" s="595" t="s">
        <v>216</v>
      </c>
      <c r="AE312" s="241" t="s">
        <v>163</v>
      </c>
      <c r="AF312" s="1444"/>
      <c r="AG312" s="592" t="s">
        <v>163</v>
      </c>
      <c r="AH312" s="592" t="s">
        <v>163</v>
      </c>
      <c r="AI312" s="241" t="s">
        <v>163</v>
      </c>
    </row>
    <row r="313" spans="1:35" ht="61.5" customHeight="1">
      <c r="A313" s="15">
        <f t="shared" si="5"/>
        <v>310</v>
      </c>
      <c r="B313" s="187" t="s">
        <v>512</v>
      </c>
      <c r="C313" s="814" t="s">
        <v>4410</v>
      </c>
      <c r="D313" s="815" t="s">
        <v>109</v>
      </c>
      <c r="E313" s="793"/>
      <c r="F313" s="802"/>
      <c r="G313" s="802"/>
      <c r="H313" s="802"/>
      <c r="I313" s="794"/>
      <c r="J313" s="816" t="s">
        <v>4411</v>
      </c>
      <c r="K313" s="458"/>
      <c r="L313" s="220"/>
      <c r="M313" s="191"/>
      <c r="N313" s="191"/>
      <c r="O313" s="191"/>
      <c r="P313" s="191"/>
      <c r="Q313" s="230"/>
      <c r="R313" s="192"/>
      <c r="S313" s="454" t="s">
        <v>4412</v>
      </c>
      <c r="T313" s="84" t="s">
        <v>4413</v>
      </c>
      <c r="U313" s="461" t="s">
        <v>834</v>
      </c>
      <c r="V313" s="461"/>
      <c r="W313" s="817" t="s">
        <v>638</v>
      </c>
      <c r="X313" s="432" t="s">
        <v>1431</v>
      </c>
      <c r="Y313" s="818" t="s">
        <v>226</v>
      </c>
      <c r="Z313" s="818" t="s">
        <v>98</v>
      </c>
      <c r="AA313" s="819" t="s">
        <v>98</v>
      </c>
      <c r="AB313" s="819"/>
      <c r="AC313" s="721" t="s">
        <v>216</v>
      </c>
      <c r="AD313" s="721" t="s">
        <v>216</v>
      </c>
      <c r="AE313" s="241" t="s">
        <v>163</v>
      </c>
      <c r="AG313" s="592" t="s">
        <v>163</v>
      </c>
      <c r="AH313" s="592" t="s">
        <v>163</v>
      </c>
      <c r="AI313" s="241" t="s">
        <v>163</v>
      </c>
    </row>
    <row r="314" spans="1:35" s="787" customFormat="1">
      <c r="A314" s="15">
        <f t="shared" si="5"/>
        <v>311</v>
      </c>
      <c r="B314" s="455" t="s">
        <v>91</v>
      </c>
      <c r="C314" s="814" t="s">
        <v>1432</v>
      </c>
      <c r="D314" s="820" t="s">
        <v>675</v>
      </c>
      <c r="E314" s="793"/>
      <c r="F314" s="802"/>
      <c r="G314" s="802"/>
      <c r="H314" s="802"/>
      <c r="I314" s="794"/>
      <c r="J314" s="821" t="s">
        <v>1433</v>
      </c>
      <c r="K314" s="230"/>
      <c r="L314" s="230"/>
      <c r="M314" s="230"/>
      <c r="N314" s="230"/>
      <c r="O314" s="230"/>
      <c r="P314" s="230"/>
      <c r="Q314" s="230"/>
      <c r="R314" s="460"/>
      <c r="S314" s="454" t="s">
        <v>4414</v>
      </c>
      <c r="T314" s="84" t="s">
        <v>4415</v>
      </c>
      <c r="U314" s="461" t="s">
        <v>834</v>
      </c>
      <c r="V314" s="461"/>
      <c r="W314" s="155" t="s">
        <v>638</v>
      </c>
      <c r="X314" s="454"/>
      <c r="Y314" s="806"/>
      <c r="Z314" s="806" t="s">
        <v>98</v>
      </c>
      <c r="AA314" s="822" t="s">
        <v>98</v>
      </c>
      <c r="AB314" s="822"/>
      <c r="AC314" s="721" t="s">
        <v>216</v>
      </c>
      <c r="AD314" s="721" t="s">
        <v>216</v>
      </c>
      <c r="AE314" s="241" t="s">
        <v>163</v>
      </c>
      <c r="AF314" s="1444"/>
      <c r="AG314" s="592" t="s">
        <v>163</v>
      </c>
      <c r="AH314" s="592" t="s">
        <v>163</v>
      </c>
      <c r="AI314" s="241" t="s">
        <v>163</v>
      </c>
    </row>
    <row r="315" spans="1:35" ht="39" customHeight="1">
      <c r="A315" s="15">
        <f t="shared" si="5"/>
        <v>312</v>
      </c>
      <c r="B315" s="791" t="s">
        <v>91</v>
      </c>
      <c r="C315" s="811" t="s">
        <v>4416</v>
      </c>
      <c r="D315" s="780" t="s">
        <v>403</v>
      </c>
      <c r="E315" s="793"/>
      <c r="F315" s="802"/>
      <c r="G315" s="802"/>
      <c r="H315" s="802"/>
      <c r="I315" s="794"/>
      <c r="J315" s="824" t="s">
        <v>4417</v>
      </c>
      <c r="K315" s="823"/>
      <c r="L315" s="730"/>
      <c r="M315" s="730"/>
      <c r="N315" s="730"/>
      <c r="O315" s="730"/>
      <c r="P315" s="730"/>
      <c r="Q315" s="730"/>
      <c r="R315" s="825"/>
      <c r="S315" s="797" t="s">
        <v>4418</v>
      </c>
      <c r="T315" s="797" t="s">
        <v>7255</v>
      </c>
      <c r="U315" s="461" t="s">
        <v>834</v>
      </c>
      <c r="V315" s="461"/>
      <c r="W315" s="744" t="s">
        <v>638</v>
      </c>
      <c r="X315" s="797" t="s">
        <v>98</v>
      </c>
      <c r="Y315" s="799" t="s">
        <v>4268</v>
      </c>
      <c r="Z315" s="799" t="s">
        <v>98</v>
      </c>
      <c r="AA315" s="800" t="s">
        <v>98</v>
      </c>
      <c r="AB315" s="800"/>
      <c r="AC315" s="595" t="s">
        <v>216</v>
      </c>
      <c r="AD315" s="595" t="s">
        <v>216</v>
      </c>
      <c r="AE315" s="241" t="s">
        <v>163</v>
      </c>
      <c r="AG315" s="592" t="s">
        <v>163</v>
      </c>
      <c r="AH315" s="592" t="s">
        <v>163</v>
      </c>
      <c r="AI315" s="241" t="s">
        <v>163</v>
      </c>
    </row>
    <row r="316" spans="1:35" s="194" customFormat="1" ht="36">
      <c r="A316" s="15">
        <f t="shared" si="5"/>
        <v>313</v>
      </c>
      <c r="B316" s="722" t="s">
        <v>91</v>
      </c>
      <c r="C316" s="215" t="s">
        <v>715</v>
      </c>
      <c r="D316" s="187" t="s">
        <v>403</v>
      </c>
      <c r="E316" s="793"/>
      <c r="F316" s="802"/>
      <c r="G316" s="802"/>
      <c r="H316" s="802"/>
      <c r="I316" s="794"/>
      <c r="J316" s="189" t="s">
        <v>716</v>
      </c>
      <c r="K316" s="189"/>
      <c r="L316" s="189"/>
      <c r="M316" s="189"/>
      <c r="N316" s="190"/>
      <c r="O316" s="190"/>
      <c r="P316" s="190"/>
      <c r="Q316" s="191"/>
      <c r="R316" s="191"/>
      <c r="S316" s="84" t="s">
        <v>4419</v>
      </c>
      <c r="T316" s="84" t="s">
        <v>7579</v>
      </c>
      <c r="U316" s="461" t="s">
        <v>834</v>
      </c>
      <c r="V316" s="461"/>
      <c r="W316" s="155" t="s">
        <v>638</v>
      </c>
      <c r="X316" s="84" t="s">
        <v>254</v>
      </c>
      <c r="Y316" s="217" t="s">
        <v>142</v>
      </c>
      <c r="Z316" s="217" t="s">
        <v>98</v>
      </c>
      <c r="AA316" s="669" t="s">
        <v>98</v>
      </c>
      <c r="AB316" s="669"/>
      <c r="AC316" s="573" t="s">
        <v>229</v>
      </c>
      <c r="AD316" s="573" t="s">
        <v>229</v>
      </c>
      <c r="AE316" s="241" t="s">
        <v>163</v>
      </c>
      <c r="AF316" s="1442"/>
      <c r="AG316" s="592" t="s">
        <v>163</v>
      </c>
      <c r="AH316" s="592" t="s">
        <v>163</v>
      </c>
      <c r="AI316" s="241" t="s">
        <v>163</v>
      </c>
    </row>
    <row r="317" spans="1:35" s="194" customFormat="1" ht="36">
      <c r="A317" s="15">
        <f t="shared" si="5"/>
        <v>314</v>
      </c>
      <c r="B317" s="722" t="s">
        <v>91</v>
      </c>
      <c r="C317" s="215" t="s">
        <v>4420</v>
      </c>
      <c r="D317" s="187" t="s">
        <v>403</v>
      </c>
      <c r="E317" s="793"/>
      <c r="F317" s="802"/>
      <c r="G317" s="802"/>
      <c r="H317" s="802"/>
      <c r="I317" s="794"/>
      <c r="J317" s="189" t="s">
        <v>4421</v>
      </c>
      <c r="K317" s="189"/>
      <c r="L317" s="189"/>
      <c r="M317" s="189"/>
      <c r="N317" s="190"/>
      <c r="O317" s="190"/>
      <c r="P317" s="190"/>
      <c r="Q317" s="191"/>
      <c r="R317" s="191"/>
      <c r="S317" s="84" t="s">
        <v>4422</v>
      </c>
      <c r="T317" s="84" t="s">
        <v>7577</v>
      </c>
      <c r="U317" s="155" t="s">
        <v>119</v>
      </c>
      <c r="V317" s="155"/>
      <c r="W317" s="155" t="s">
        <v>638</v>
      </c>
      <c r="X317" s="84" t="s">
        <v>254</v>
      </c>
      <c r="Y317" s="217" t="s">
        <v>142</v>
      </c>
      <c r="Z317" s="217" t="s">
        <v>98</v>
      </c>
      <c r="AA317" s="669" t="s">
        <v>98</v>
      </c>
      <c r="AB317" s="669"/>
      <c r="AC317" s="573" t="s">
        <v>229</v>
      </c>
      <c r="AD317" s="573" t="s">
        <v>229</v>
      </c>
      <c r="AE317" s="241" t="s">
        <v>163</v>
      </c>
      <c r="AF317" s="1442"/>
      <c r="AG317" s="592" t="s">
        <v>163</v>
      </c>
      <c r="AH317" s="592" t="s">
        <v>163</v>
      </c>
      <c r="AI317" s="241" t="s">
        <v>163</v>
      </c>
    </row>
    <row r="318" spans="1:35" s="194" customFormat="1" ht="30" customHeight="1">
      <c r="A318" s="15">
        <f t="shared" si="5"/>
        <v>315</v>
      </c>
      <c r="B318" s="391" t="s">
        <v>91</v>
      </c>
      <c r="C318" s="422" t="s">
        <v>4424</v>
      </c>
      <c r="D318" s="391" t="s">
        <v>124</v>
      </c>
      <c r="E318" s="404"/>
      <c r="F318" s="393"/>
      <c r="G318" s="393"/>
      <c r="H318" s="409" t="s">
        <v>4425</v>
      </c>
      <c r="I318" s="393"/>
      <c r="J318" s="393"/>
      <c r="K318" s="393"/>
      <c r="L318" s="393"/>
      <c r="M318" s="393"/>
      <c r="N318" s="544"/>
      <c r="O318" s="405"/>
      <c r="P318" s="544"/>
      <c r="Q318" s="477"/>
      <c r="R318" s="477"/>
      <c r="S318" s="78" t="s">
        <v>4426</v>
      </c>
      <c r="T318" s="78" t="s">
        <v>4427</v>
      </c>
      <c r="U318" s="395" t="s">
        <v>105</v>
      </c>
      <c r="V318" s="395"/>
      <c r="W318" s="395" t="s">
        <v>638</v>
      </c>
      <c r="X318" s="78" t="s">
        <v>98</v>
      </c>
      <c r="Y318" s="565" t="s">
        <v>4268</v>
      </c>
      <c r="Z318" s="565" t="s">
        <v>98</v>
      </c>
      <c r="AA318" s="681" t="s">
        <v>98</v>
      </c>
      <c r="AB318" s="681"/>
      <c r="AC318" s="678" t="s">
        <v>229</v>
      </c>
      <c r="AD318" s="678" t="s">
        <v>229</v>
      </c>
      <c r="AE318" s="241" t="s">
        <v>163</v>
      </c>
      <c r="AF318" s="1442"/>
      <c r="AG318" s="592" t="s">
        <v>163</v>
      </c>
      <c r="AH318" s="592" t="s">
        <v>163</v>
      </c>
      <c r="AI318" s="241" t="s">
        <v>163</v>
      </c>
    </row>
    <row r="319" spans="1:35" s="194" customFormat="1" ht="30" customHeight="1">
      <c r="A319" s="15">
        <f t="shared" si="5"/>
        <v>316</v>
      </c>
      <c r="B319" s="397" t="s">
        <v>91</v>
      </c>
      <c r="C319" s="423" t="s">
        <v>1113</v>
      </c>
      <c r="D319" s="397" t="s">
        <v>398</v>
      </c>
      <c r="E319" s="410"/>
      <c r="F319" s="399"/>
      <c r="G319" s="399"/>
      <c r="H319" s="412"/>
      <c r="I319" s="399" t="s">
        <v>260</v>
      </c>
      <c r="J319" s="399"/>
      <c r="K319" s="399"/>
      <c r="L319" s="399"/>
      <c r="M319" s="399"/>
      <c r="N319" s="826"/>
      <c r="O319" s="400"/>
      <c r="P319" s="826"/>
      <c r="Q319" s="683"/>
      <c r="R319" s="683"/>
      <c r="S319" s="66" t="s">
        <v>4428</v>
      </c>
      <c r="T319" s="66" t="s">
        <v>4429</v>
      </c>
      <c r="U319" s="402" t="s">
        <v>96</v>
      </c>
      <c r="V319" s="402"/>
      <c r="W319" s="402" t="s">
        <v>638</v>
      </c>
      <c r="X319" s="66" t="s">
        <v>98</v>
      </c>
      <c r="Y319" s="566" t="s">
        <v>4268</v>
      </c>
      <c r="Z319" s="566" t="s">
        <v>98</v>
      </c>
      <c r="AA319" s="684" t="s">
        <v>98</v>
      </c>
      <c r="AB319" s="684"/>
      <c r="AC319" s="703" t="s">
        <v>98</v>
      </c>
      <c r="AD319" s="703" t="s">
        <v>98</v>
      </c>
      <c r="AE319" s="241" t="s">
        <v>163</v>
      </c>
      <c r="AF319" s="1442"/>
      <c r="AG319" s="592" t="s">
        <v>163</v>
      </c>
      <c r="AH319" s="592" t="s">
        <v>163</v>
      </c>
      <c r="AI319" s="241" t="s">
        <v>163</v>
      </c>
    </row>
    <row r="320" spans="1:35" ht="35.25" customHeight="1">
      <c r="A320" s="15">
        <f t="shared" si="5"/>
        <v>317</v>
      </c>
      <c r="B320" s="187" t="s">
        <v>91</v>
      </c>
      <c r="C320" s="215" t="s">
        <v>4430</v>
      </c>
      <c r="D320" s="187" t="s">
        <v>109</v>
      </c>
      <c r="E320" s="188"/>
      <c r="F320" s="189"/>
      <c r="G320" s="189"/>
      <c r="H320" s="189"/>
      <c r="I320" s="189"/>
      <c r="J320" s="191" t="s">
        <v>4431</v>
      </c>
      <c r="K320" s="191"/>
      <c r="L320" s="191"/>
      <c r="M320" s="191"/>
      <c r="N320" s="239"/>
      <c r="O320" s="191"/>
      <c r="P320" s="239"/>
      <c r="Q320" s="239"/>
      <c r="R320" s="482"/>
      <c r="S320" s="84" t="s">
        <v>4432</v>
      </c>
      <c r="T320" s="84" t="s">
        <v>4433</v>
      </c>
      <c r="U320" s="155" t="s">
        <v>105</v>
      </c>
      <c r="V320" s="155"/>
      <c r="W320" s="155" t="s">
        <v>638</v>
      </c>
      <c r="X320" s="84"/>
      <c r="Y320" s="217"/>
      <c r="Z320" s="217"/>
      <c r="AA320" s="669"/>
      <c r="AB320" s="520"/>
      <c r="AC320" s="592" t="s">
        <v>274</v>
      </c>
      <c r="AD320" s="592" t="s">
        <v>274</v>
      </c>
      <c r="AE320" s="241" t="s">
        <v>163</v>
      </c>
      <c r="AG320" s="592" t="s">
        <v>163</v>
      </c>
      <c r="AH320" s="592" t="s">
        <v>163</v>
      </c>
      <c r="AI320" s="241" t="s">
        <v>163</v>
      </c>
    </row>
    <row r="321" spans="1:35" ht="35.25" customHeight="1">
      <c r="A321" s="15">
        <f t="shared" si="5"/>
        <v>318</v>
      </c>
      <c r="B321" s="187" t="s">
        <v>91</v>
      </c>
      <c r="C321" s="215" t="s">
        <v>263</v>
      </c>
      <c r="D321" s="187" t="s">
        <v>109</v>
      </c>
      <c r="E321" s="188"/>
      <c r="F321" s="189"/>
      <c r="G321" s="189"/>
      <c r="H321" s="189"/>
      <c r="I321" s="189"/>
      <c r="J321" s="191" t="s">
        <v>264</v>
      </c>
      <c r="K321" s="191"/>
      <c r="L321" s="191"/>
      <c r="M321" s="191"/>
      <c r="N321" s="239"/>
      <c r="O321" s="191"/>
      <c r="P321" s="239"/>
      <c r="Q321" s="239"/>
      <c r="R321" s="482"/>
      <c r="S321" s="84" t="s">
        <v>4434</v>
      </c>
      <c r="T321" s="84" t="s">
        <v>4435</v>
      </c>
      <c r="U321" s="155" t="s">
        <v>105</v>
      </c>
      <c r="V321" s="155"/>
      <c r="W321" s="155" t="s">
        <v>638</v>
      </c>
      <c r="X321" s="84"/>
      <c r="Y321" s="217"/>
      <c r="Z321" s="217"/>
      <c r="AA321" s="669"/>
      <c r="AB321" s="520"/>
      <c r="AC321" s="592" t="s">
        <v>229</v>
      </c>
      <c r="AD321" s="592" t="s">
        <v>229</v>
      </c>
      <c r="AE321" s="241" t="s">
        <v>163</v>
      </c>
      <c r="AG321" s="592" t="s">
        <v>163</v>
      </c>
      <c r="AH321" s="592" t="s">
        <v>163</v>
      </c>
      <c r="AI321" s="241" t="s">
        <v>163</v>
      </c>
    </row>
    <row r="322" spans="1:35" ht="32.25" customHeight="1">
      <c r="A322" s="15">
        <f t="shared" si="5"/>
        <v>319</v>
      </c>
      <c r="B322" s="759" t="s">
        <v>91</v>
      </c>
      <c r="C322" s="422" t="s">
        <v>4436</v>
      </c>
      <c r="D322" s="391" t="s">
        <v>124</v>
      </c>
      <c r="E322" s="404"/>
      <c r="F322" s="393"/>
      <c r="G322" s="393"/>
      <c r="H322" s="393" t="s">
        <v>4437</v>
      </c>
      <c r="I322" s="393"/>
      <c r="J322" s="406"/>
      <c r="K322" s="406"/>
      <c r="L322" s="406"/>
      <c r="M322" s="406"/>
      <c r="N322" s="406"/>
      <c r="O322" s="406"/>
      <c r="P322" s="406"/>
      <c r="Q322" s="406"/>
      <c r="R322" s="480"/>
      <c r="S322" s="78" t="s">
        <v>4438</v>
      </c>
      <c r="T322" s="78" t="s">
        <v>4439</v>
      </c>
      <c r="U322" s="395" t="s">
        <v>517</v>
      </c>
      <c r="V322" s="395"/>
      <c r="W322" s="395" t="s">
        <v>638</v>
      </c>
      <c r="X322" s="78" t="s">
        <v>98</v>
      </c>
      <c r="Y322" s="565" t="s">
        <v>4268</v>
      </c>
      <c r="Z322" s="565" t="s">
        <v>98</v>
      </c>
      <c r="AA322" s="681" t="s">
        <v>98</v>
      </c>
      <c r="AB322" s="681"/>
      <c r="AC322" s="569" t="s">
        <v>229</v>
      </c>
      <c r="AD322" s="569" t="s">
        <v>229</v>
      </c>
      <c r="AE322" s="570" t="s">
        <v>3906</v>
      </c>
      <c r="AG322" s="374" t="s">
        <v>4440</v>
      </c>
      <c r="AH322" s="382" t="s">
        <v>4441</v>
      </c>
      <c r="AI322" s="374" t="s">
        <v>517</v>
      </c>
    </row>
    <row r="323" spans="1:35" ht="32.25" customHeight="1">
      <c r="A323" s="15">
        <f t="shared" si="5"/>
        <v>320</v>
      </c>
      <c r="B323" s="769" t="s">
        <v>91</v>
      </c>
      <c r="C323" s="423" t="s">
        <v>4442</v>
      </c>
      <c r="D323" s="397" t="s">
        <v>398</v>
      </c>
      <c r="E323" s="410"/>
      <c r="F323" s="399"/>
      <c r="G323" s="399"/>
      <c r="H323" s="399"/>
      <c r="I323" s="399" t="s">
        <v>4443</v>
      </c>
      <c r="J323" s="401"/>
      <c r="K323" s="401"/>
      <c r="L323" s="401"/>
      <c r="M323" s="401"/>
      <c r="N323" s="401"/>
      <c r="O323" s="401"/>
      <c r="P323" s="401"/>
      <c r="Q323" s="401"/>
      <c r="R323" s="447"/>
      <c r="S323" s="66" t="s">
        <v>4444</v>
      </c>
      <c r="T323" s="66" t="s">
        <v>4445</v>
      </c>
      <c r="U323" s="402" t="s">
        <v>96</v>
      </c>
      <c r="V323" s="402"/>
      <c r="W323" s="402" t="s">
        <v>638</v>
      </c>
      <c r="X323" s="66" t="s">
        <v>98</v>
      </c>
      <c r="Y323" s="566" t="s">
        <v>4268</v>
      </c>
      <c r="Z323" s="566" t="s">
        <v>98</v>
      </c>
      <c r="AA323" s="684" t="s">
        <v>98</v>
      </c>
      <c r="AB323" s="684"/>
      <c r="AC323" s="572" t="s">
        <v>98</v>
      </c>
      <c r="AD323" s="572" t="s">
        <v>98</v>
      </c>
      <c r="AE323" s="241" t="s">
        <v>163</v>
      </c>
      <c r="AG323" s="592" t="s">
        <v>163</v>
      </c>
      <c r="AH323" s="592" t="s">
        <v>163</v>
      </c>
      <c r="AI323" s="241" t="s">
        <v>163</v>
      </c>
    </row>
    <row r="324" spans="1:35" ht="32.25" customHeight="1">
      <c r="A324" s="15">
        <f t="shared" si="5"/>
        <v>321</v>
      </c>
      <c r="B324" s="791" t="s">
        <v>91</v>
      </c>
      <c r="C324" s="215" t="s">
        <v>4446</v>
      </c>
      <c r="D324" s="187" t="s">
        <v>109</v>
      </c>
      <c r="E324" s="188"/>
      <c r="F324" s="189"/>
      <c r="G324" s="189"/>
      <c r="H324" s="189"/>
      <c r="I324" s="189"/>
      <c r="J324" s="191" t="s">
        <v>4447</v>
      </c>
      <c r="K324" s="191"/>
      <c r="L324" s="191"/>
      <c r="M324" s="191"/>
      <c r="N324" s="191"/>
      <c r="O324" s="191"/>
      <c r="P324" s="191"/>
      <c r="Q324" s="191"/>
      <c r="R324" s="192"/>
      <c r="S324" s="84" t="s">
        <v>4448</v>
      </c>
      <c r="T324" s="84" t="s">
        <v>4449</v>
      </c>
      <c r="U324" s="155" t="s">
        <v>119</v>
      </c>
      <c r="V324" s="155"/>
      <c r="W324" s="155" t="s">
        <v>753</v>
      </c>
      <c r="X324" s="84" t="s">
        <v>359</v>
      </c>
      <c r="Y324" s="155" t="s">
        <v>359</v>
      </c>
      <c r="Z324" s="155" t="s">
        <v>98</v>
      </c>
      <c r="AA324" s="218" t="s">
        <v>98</v>
      </c>
      <c r="AB324" s="520"/>
      <c r="AC324" s="573" t="s">
        <v>216</v>
      </c>
      <c r="AD324" s="573" t="s">
        <v>216</v>
      </c>
      <c r="AE324" s="570" t="s">
        <v>3809</v>
      </c>
      <c r="AG324" s="374" t="s">
        <v>4450</v>
      </c>
      <c r="AH324" s="382" t="s">
        <v>4451</v>
      </c>
      <c r="AI324" s="374" t="s">
        <v>4452</v>
      </c>
    </row>
    <row r="325" spans="1:35" ht="32.25" customHeight="1">
      <c r="A325" s="15">
        <f t="shared" si="5"/>
        <v>322</v>
      </c>
      <c r="B325" s="791" t="s">
        <v>91</v>
      </c>
      <c r="C325" s="215" t="s">
        <v>698</v>
      </c>
      <c r="D325" s="455" t="s">
        <v>109</v>
      </c>
      <c r="E325" s="456"/>
      <c r="F325" s="228"/>
      <c r="G325" s="228"/>
      <c r="H325" s="228"/>
      <c r="I325" s="228"/>
      <c r="J325" s="189" t="s">
        <v>699</v>
      </c>
      <c r="K325" s="230"/>
      <c r="L325" s="230"/>
      <c r="M325" s="230"/>
      <c r="N325" s="230"/>
      <c r="O325" s="230"/>
      <c r="P325" s="230"/>
      <c r="Q325" s="230"/>
      <c r="R325" s="460"/>
      <c r="S325" s="454" t="s">
        <v>4453</v>
      </c>
      <c r="T325" s="454" t="s">
        <v>4454</v>
      </c>
      <c r="U325" s="461" t="s">
        <v>119</v>
      </c>
      <c r="V325" s="461"/>
      <c r="W325" s="155" t="s">
        <v>638</v>
      </c>
      <c r="X325" s="454"/>
      <c r="Y325" s="806"/>
      <c r="Z325" s="806" t="s">
        <v>98</v>
      </c>
      <c r="AA325" s="822" t="s">
        <v>98</v>
      </c>
      <c r="AB325" s="520"/>
      <c r="AC325" s="573" t="s">
        <v>216</v>
      </c>
      <c r="AD325" s="573" t="s">
        <v>216</v>
      </c>
      <c r="AE325" s="570" t="s">
        <v>3809</v>
      </c>
      <c r="AG325" s="374" t="s">
        <v>4455</v>
      </c>
      <c r="AH325" s="382" t="s">
        <v>4456</v>
      </c>
      <c r="AI325" s="374" t="s">
        <v>105</v>
      </c>
    </row>
    <row r="326" spans="1:35" ht="36" customHeight="1">
      <c r="A326" s="15">
        <f t="shared" si="5"/>
        <v>323</v>
      </c>
      <c r="B326" s="722" t="s">
        <v>91</v>
      </c>
      <c r="C326" s="215" t="s">
        <v>4457</v>
      </c>
      <c r="D326" s="187" t="s">
        <v>109</v>
      </c>
      <c r="E326" s="188"/>
      <c r="F326" s="189"/>
      <c r="G326" s="189"/>
      <c r="H326" s="189"/>
      <c r="I326" s="189"/>
      <c r="J326" s="189" t="s">
        <v>4458</v>
      </c>
      <c r="K326" s="191"/>
      <c r="L326" s="191"/>
      <c r="M326" s="191"/>
      <c r="N326" s="191"/>
      <c r="O326" s="191"/>
      <c r="P326" s="191"/>
      <c r="Q326" s="191"/>
      <c r="R326" s="192"/>
      <c r="S326" s="84" t="s">
        <v>4459</v>
      </c>
      <c r="T326" s="84" t="s">
        <v>4460</v>
      </c>
      <c r="U326" s="155" t="s">
        <v>119</v>
      </c>
      <c r="V326" s="155"/>
      <c r="W326" s="155" t="s">
        <v>638</v>
      </c>
      <c r="X326" s="84"/>
      <c r="Y326" s="217"/>
      <c r="Z326" s="217" t="s">
        <v>98</v>
      </c>
      <c r="AA326" s="669" t="s">
        <v>98</v>
      </c>
      <c r="AB326" s="520"/>
      <c r="AC326" s="573" t="s">
        <v>229</v>
      </c>
      <c r="AD326" s="573" t="s">
        <v>229</v>
      </c>
      <c r="AE326" s="570" t="s">
        <v>3809</v>
      </c>
      <c r="AG326" s="374" t="s">
        <v>4461</v>
      </c>
      <c r="AH326" s="382" t="s">
        <v>4462</v>
      </c>
      <c r="AI326" s="374" t="s">
        <v>105</v>
      </c>
    </row>
    <row r="327" spans="1:35" ht="33.75" customHeight="1">
      <c r="A327" s="15">
        <f t="shared" si="5"/>
        <v>324</v>
      </c>
      <c r="B327" s="722" t="s">
        <v>91</v>
      </c>
      <c r="C327" s="215" t="s">
        <v>702</v>
      </c>
      <c r="D327" s="187" t="s">
        <v>109</v>
      </c>
      <c r="E327" s="188"/>
      <c r="F327" s="189"/>
      <c r="G327" s="189"/>
      <c r="H327" s="189"/>
      <c r="I327" s="189"/>
      <c r="J327" s="189" t="s">
        <v>4463</v>
      </c>
      <c r="K327" s="220"/>
      <c r="L327" s="189"/>
      <c r="M327" s="189"/>
      <c r="N327" s="189"/>
      <c r="O327" s="189"/>
      <c r="P327" s="189"/>
      <c r="Q327" s="189"/>
      <c r="R327" s="495"/>
      <c r="S327" s="84" t="s">
        <v>4464</v>
      </c>
      <c r="T327" s="84" t="s">
        <v>4465</v>
      </c>
      <c r="U327" s="155" t="s">
        <v>119</v>
      </c>
      <c r="V327" s="155"/>
      <c r="W327" s="155" t="s">
        <v>638</v>
      </c>
      <c r="X327" s="84" t="s">
        <v>4466</v>
      </c>
      <c r="Y327" s="217" t="s">
        <v>226</v>
      </c>
      <c r="Z327" s="217" t="s">
        <v>98</v>
      </c>
      <c r="AA327" s="669" t="s">
        <v>98</v>
      </c>
      <c r="AB327" s="520"/>
      <c r="AC327" s="573" t="s">
        <v>216</v>
      </c>
      <c r="AD327" s="573" t="s">
        <v>216</v>
      </c>
      <c r="AE327" s="241" t="s">
        <v>163</v>
      </c>
      <c r="AG327" s="592" t="s">
        <v>163</v>
      </c>
      <c r="AH327" s="592" t="s">
        <v>163</v>
      </c>
      <c r="AI327" s="241" t="s">
        <v>163</v>
      </c>
    </row>
    <row r="328" spans="1:35" ht="33.75" customHeight="1">
      <c r="A328" s="15">
        <f t="shared" si="5"/>
        <v>325</v>
      </c>
      <c r="B328" s="722" t="s">
        <v>91</v>
      </c>
      <c r="C328" s="215" t="s">
        <v>4467</v>
      </c>
      <c r="D328" s="187" t="s">
        <v>109</v>
      </c>
      <c r="E328" s="188"/>
      <c r="F328" s="189"/>
      <c r="G328" s="189"/>
      <c r="H328" s="189"/>
      <c r="I328" s="189"/>
      <c r="J328" s="190" t="s">
        <v>4468</v>
      </c>
      <c r="K328" s="191"/>
      <c r="L328" s="191"/>
      <c r="M328" s="191"/>
      <c r="N328" s="191"/>
      <c r="O328" s="191"/>
      <c r="P328" s="191"/>
      <c r="Q328" s="191"/>
      <c r="R328" s="192"/>
      <c r="S328" s="84" t="s">
        <v>4469</v>
      </c>
      <c r="T328" s="84" t="s">
        <v>4470</v>
      </c>
      <c r="U328" s="155" t="s">
        <v>119</v>
      </c>
      <c r="V328" s="155"/>
      <c r="W328" s="155" t="s">
        <v>253</v>
      </c>
      <c r="X328" s="84"/>
      <c r="Y328" s="217"/>
      <c r="Z328" s="217" t="s">
        <v>98</v>
      </c>
      <c r="AA328" s="669" t="s">
        <v>98</v>
      </c>
      <c r="AB328" s="520"/>
      <c r="AC328" s="573" t="s">
        <v>216</v>
      </c>
      <c r="AD328" s="573" t="s">
        <v>216</v>
      </c>
      <c r="AE328" s="570" t="s">
        <v>3799</v>
      </c>
      <c r="AG328" s="374" t="s">
        <v>4471</v>
      </c>
      <c r="AH328" s="382" t="s">
        <v>6841</v>
      </c>
      <c r="AI328" s="374" t="s">
        <v>105</v>
      </c>
    </row>
    <row r="329" spans="1:35" ht="33.75" customHeight="1">
      <c r="A329" s="15">
        <f t="shared" si="5"/>
        <v>326</v>
      </c>
      <c r="B329" s="391" t="s">
        <v>91</v>
      </c>
      <c r="C329" s="391" t="s">
        <v>4472</v>
      </c>
      <c r="D329" s="391" t="s">
        <v>124</v>
      </c>
      <c r="E329" s="404"/>
      <c r="F329" s="393"/>
      <c r="G329" s="393"/>
      <c r="H329" s="405" t="s">
        <v>4473</v>
      </c>
      <c r="I329" s="477"/>
      <c r="J329" s="406"/>
      <c r="K329" s="477"/>
      <c r="L329" s="406"/>
      <c r="M329" s="477"/>
      <c r="N329" s="477"/>
      <c r="O329" s="477"/>
      <c r="P329" s="477"/>
      <c r="Q329" s="477"/>
      <c r="R329" s="478"/>
      <c r="S329" s="78" t="s">
        <v>4474</v>
      </c>
      <c r="T329" s="78" t="s">
        <v>4475</v>
      </c>
      <c r="U329" s="395" t="s">
        <v>113</v>
      </c>
      <c r="V329" s="395"/>
      <c r="W329" s="395" t="s">
        <v>638</v>
      </c>
      <c r="X329" s="78" t="s">
        <v>98</v>
      </c>
      <c r="Y329" s="565" t="s">
        <v>4268</v>
      </c>
      <c r="Z329" s="565" t="s">
        <v>98</v>
      </c>
      <c r="AA329" s="681" t="s">
        <v>114</v>
      </c>
      <c r="AB329" s="681"/>
      <c r="AC329" s="569" t="s">
        <v>683</v>
      </c>
      <c r="AD329" s="569" t="s">
        <v>683</v>
      </c>
      <c r="AE329" s="241" t="s">
        <v>163</v>
      </c>
      <c r="AG329" s="592" t="s">
        <v>163</v>
      </c>
      <c r="AH329" s="592" t="s">
        <v>163</v>
      </c>
      <c r="AI329" s="241" t="s">
        <v>163</v>
      </c>
    </row>
    <row r="330" spans="1:35" ht="33.75" customHeight="1">
      <c r="A330" s="15">
        <f t="shared" si="5"/>
        <v>327</v>
      </c>
      <c r="B330" s="397" t="s">
        <v>91</v>
      </c>
      <c r="C330" s="397" t="s">
        <v>4476</v>
      </c>
      <c r="D330" s="397" t="s">
        <v>131</v>
      </c>
      <c r="E330" s="410"/>
      <c r="F330" s="399"/>
      <c r="G330" s="399"/>
      <c r="H330" s="399"/>
      <c r="I330" s="399" t="s">
        <v>4477</v>
      </c>
      <c r="J330" s="400"/>
      <c r="K330" s="401"/>
      <c r="L330" s="401"/>
      <c r="M330" s="401"/>
      <c r="N330" s="401"/>
      <c r="O330" s="401"/>
      <c r="P330" s="401"/>
      <c r="Q330" s="401"/>
      <c r="R330" s="447"/>
      <c r="S330" s="66" t="s">
        <v>4478</v>
      </c>
      <c r="T330" s="66" t="s">
        <v>4479</v>
      </c>
      <c r="U330" s="402" t="s">
        <v>96</v>
      </c>
      <c r="V330" s="402"/>
      <c r="W330" s="402" t="s">
        <v>638</v>
      </c>
      <c r="X330" s="66" t="s">
        <v>98</v>
      </c>
      <c r="Y330" s="566" t="s">
        <v>4268</v>
      </c>
      <c r="Z330" s="566" t="s">
        <v>98</v>
      </c>
      <c r="AA330" s="684" t="s">
        <v>98</v>
      </c>
      <c r="AB330" s="684"/>
      <c r="AC330" s="572"/>
      <c r="AD330" s="572"/>
      <c r="AE330" s="241" t="s">
        <v>163</v>
      </c>
      <c r="AG330" s="592" t="s">
        <v>163</v>
      </c>
      <c r="AH330" s="592" t="s">
        <v>163</v>
      </c>
      <c r="AI330" s="241" t="s">
        <v>163</v>
      </c>
    </row>
    <row r="331" spans="1:35" s="1417" customFormat="1" ht="27.5" customHeight="1">
      <c r="A331" s="2127">
        <f t="shared" si="5"/>
        <v>328</v>
      </c>
      <c r="B331" s="1964" t="s">
        <v>91</v>
      </c>
      <c r="C331" s="2199" t="s">
        <v>7299</v>
      </c>
      <c r="D331" s="1964" t="s">
        <v>109</v>
      </c>
      <c r="E331" s="425"/>
      <c r="F331" s="1966"/>
      <c r="G331" s="1975"/>
      <c r="H331" s="1975"/>
      <c r="I331" s="1975"/>
      <c r="J331" s="1975" t="s">
        <v>7300</v>
      </c>
      <c r="K331" s="1975"/>
      <c r="L331" s="1975"/>
      <c r="M331" s="1975"/>
      <c r="N331" s="1975"/>
      <c r="O331" s="1975"/>
      <c r="P331" s="389"/>
      <c r="Q331" s="2026"/>
      <c r="R331" s="2027"/>
      <c r="S331" s="1967" t="s">
        <v>7269</v>
      </c>
      <c r="T331" s="2028" t="s">
        <v>7302</v>
      </c>
      <c r="U331" s="1968" t="s">
        <v>119</v>
      </c>
      <c r="V331" s="2040"/>
      <c r="W331" s="1415" t="s">
        <v>6778</v>
      </c>
      <c r="X331" s="1967"/>
      <c r="Y331" s="1977"/>
      <c r="Z331" s="1977"/>
      <c r="AA331" s="988"/>
      <c r="AB331" s="1970"/>
      <c r="AC331" s="1970" t="s">
        <v>216</v>
      </c>
      <c r="AD331" s="1970" t="s">
        <v>216</v>
      </c>
      <c r="AE331" s="1972"/>
      <c r="AF331" s="254"/>
      <c r="AG331" s="1970"/>
      <c r="AH331" s="1970"/>
      <c r="AI331" s="1972"/>
    </row>
    <row r="332" spans="1:35" s="1417" customFormat="1" ht="27.5" customHeight="1">
      <c r="A332" s="2127">
        <f t="shared" si="5"/>
        <v>329</v>
      </c>
      <c r="B332" s="1964" t="s">
        <v>91</v>
      </c>
      <c r="C332" s="2199" t="s">
        <v>7267</v>
      </c>
      <c r="D332" s="1964" t="s">
        <v>109</v>
      </c>
      <c r="E332" s="425"/>
      <c r="F332" s="1966"/>
      <c r="G332" s="1975"/>
      <c r="H332" s="1975"/>
      <c r="I332" s="1975"/>
      <c r="J332" s="1975" t="s">
        <v>7301</v>
      </c>
      <c r="K332" s="1975"/>
      <c r="L332" s="1975"/>
      <c r="M332" s="1975"/>
      <c r="N332" s="1975"/>
      <c r="O332" s="1975"/>
      <c r="P332" s="389"/>
      <c r="Q332" s="2026"/>
      <c r="R332" s="2027"/>
      <c r="S332" s="1967" t="s">
        <v>7270</v>
      </c>
      <c r="T332" s="2028" t="s">
        <v>7303</v>
      </c>
      <c r="U332" s="1968" t="s">
        <v>119</v>
      </c>
      <c r="V332" s="2040"/>
      <c r="W332" s="1415" t="s">
        <v>6778</v>
      </c>
      <c r="X332" s="1967"/>
      <c r="Y332" s="1977"/>
      <c r="Z332" s="1977"/>
      <c r="AA332" s="988"/>
      <c r="AB332" s="1970"/>
      <c r="AC332" s="1970" t="s">
        <v>216</v>
      </c>
      <c r="AD332" s="1970" t="s">
        <v>216</v>
      </c>
      <c r="AE332" s="1972"/>
      <c r="AF332" s="254"/>
      <c r="AG332" s="1970"/>
      <c r="AH332" s="1970"/>
      <c r="AI332" s="1972"/>
    </row>
    <row r="333" spans="1:35">
      <c r="A333" s="15">
        <f t="shared" si="5"/>
        <v>330</v>
      </c>
      <c r="B333" s="187" t="s">
        <v>91</v>
      </c>
      <c r="C333" s="187" t="s">
        <v>4480</v>
      </c>
      <c r="D333" s="187" t="s">
        <v>109</v>
      </c>
      <c r="E333" s="188"/>
      <c r="F333" s="189"/>
      <c r="G333" s="189"/>
      <c r="H333" s="189"/>
      <c r="I333" s="189"/>
      <c r="J333" s="190" t="s">
        <v>4481</v>
      </c>
      <c r="K333" s="239"/>
      <c r="L333" s="191"/>
      <c r="M333" s="239"/>
      <c r="N333" s="239"/>
      <c r="O333" s="239"/>
      <c r="P333" s="239"/>
      <c r="Q333" s="239"/>
      <c r="R333" s="482"/>
      <c r="S333" s="84" t="s">
        <v>6707</v>
      </c>
      <c r="T333" s="881" t="s">
        <v>7086</v>
      </c>
      <c r="U333" s="155" t="s">
        <v>105</v>
      </c>
      <c r="V333" s="155"/>
      <c r="W333" s="155" t="s">
        <v>638</v>
      </c>
      <c r="X333" s="84"/>
      <c r="Y333" s="217"/>
      <c r="Z333" s="217"/>
      <c r="AA333" s="669"/>
      <c r="AB333" s="520"/>
      <c r="AC333" s="592" t="s">
        <v>229</v>
      </c>
      <c r="AD333" s="592" t="s">
        <v>229</v>
      </c>
      <c r="AE333" s="241" t="s">
        <v>163</v>
      </c>
      <c r="AG333" s="592" t="s">
        <v>163</v>
      </c>
      <c r="AH333" s="592" t="s">
        <v>163</v>
      </c>
      <c r="AI333" s="241" t="s">
        <v>163</v>
      </c>
    </row>
    <row r="334" spans="1:35" ht="36">
      <c r="A334" s="15">
        <f t="shared" si="5"/>
        <v>331</v>
      </c>
      <c r="B334" s="187" t="s">
        <v>91</v>
      </c>
      <c r="C334" s="187" t="s">
        <v>4482</v>
      </c>
      <c r="D334" s="187" t="s">
        <v>109</v>
      </c>
      <c r="E334" s="188"/>
      <c r="F334" s="189"/>
      <c r="G334" s="189"/>
      <c r="H334" s="189"/>
      <c r="I334" s="189"/>
      <c r="J334" s="190" t="s">
        <v>4483</v>
      </c>
      <c r="K334" s="239"/>
      <c r="L334" s="191"/>
      <c r="M334" s="239"/>
      <c r="N334" s="239"/>
      <c r="O334" s="239"/>
      <c r="P334" s="239"/>
      <c r="Q334" s="239"/>
      <c r="R334" s="482"/>
      <c r="S334" s="84" t="s">
        <v>4484</v>
      </c>
      <c r="T334" s="881" t="s">
        <v>7087</v>
      </c>
      <c r="U334" s="155" t="s">
        <v>119</v>
      </c>
      <c r="V334" s="155"/>
      <c r="W334" s="155" t="s">
        <v>638</v>
      </c>
      <c r="X334" s="84"/>
      <c r="Y334" s="217"/>
      <c r="Z334" s="217"/>
      <c r="AA334" s="669"/>
      <c r="AB334" s="520"/>
      <c r="AC334" s="592" t="s">
        <v>216</v>
      </c>
      <c r="AD334" s="592" t="s">
        <v>216</v>
      </c>
      <c r="AE334" s="241" t="s">
        <v>163</v>
      </c>
      <c r="AG334" s="592" t="s">
        <v>163</v>
      </c>
      <c r="AH334" s="592" t="s">
        <v>163</v>
      </c>
      <c r="AI334" s="241" t="s">
        <v>163</v>
      </c>
    </row>
    <row r="335" spans="1:35" ht="38" customHeight="1">
      <c r="A335" s="15">
        <f t="shared" si="5"/>
        <v>332</v>
      </c>
      <c r="B335" s="187" t="s">
        <v>91</v>
      </c>
      <c r="C335" s="187" t="s">
        <v>4485</v>
      </c>
      <c r="D335" s="187" t="s">
        <v>109</v>
      </c>
      <c r="E335" s="188"/>
      <c r="F335" s="189"/>
      <c r="G335" s="189"/>
      <c r="H335" s="189"/>
      <c r="I335" s="189"/>
      <c r="J335" s="221" t="s">
        <v>4486</v>
      </c>
      <c r="K335" s="236"/>
      <c r="L335" s="222"/>
      <c r="M335" s="236"/>
      <c r="N335" s="236"/>
      <c r="O335" s="236"/>
      <c r="P335" s="236"/>
      <c r="Q335" s="236"/>
      <c r="R335" s="424"/>
      <c r="S335" s="84" t="s">
        <v>4487</v>
      </c>
      <c r="T335" s="84" t="s">
        <v>6708</v>
      </c>
      <c r="U335" s="155" t="s">
        <v>119</v>
      </c>
      <c r="V335" s="155"/>
      <c r="W335" s="155" t="s">
        <v>638</v>
      </c>
      <c r="X335" s="84"/>
      <c r="Y335" s="217"/>
      <c r="Z335" s="217"/>
      <c r="AA335" s="669"/>
      <c r="AB335" s="520"/>
      <c r="AC335" s="592" t="s">
        <v>216</v>
      </c>
      <c r="AD335" s="592" t="s">
        <v>216</v>
      </c>
      <c r="AE335" s="241" t="s">
        <v>3850</v>
      </c>
      <c r="AG335" s="374" t="s">
        <v>4489</v>
      </c>
      <c r="AH335" s="382" t="s">
        <v>4490</v>
      </c>
      <c r="AI335" s="374" t="s">
        <v>105</v>
      </c>
    </row>
    <row r="336" spans="1:35" ht="54">
      <c r="A336" s="15">
        <f t="shared" si="5"/>
        <v>333</v>
      </c>
      <c r="B336" s="187" t="s">
        <v>91</v>
      </c>
      <c r="C336" s="187" t="s">
        <v>4491</v>
      </c>
      <c r="D336" s="187" t="s">
        <v>109</v>
      </c>
      <c r="E336" s="188"/>
      <c r="F336" s="189"/>
      <c r="G336" s="189"/>
      <c r="H336" s="189"/>
      <c r="I336" s="189"/>
      <c r="J336" s="222" t="s">
        <v>4492</v>
      </c>
      <c r="K336" s="236"/>
      <c r="L336" s="222"/>
      <c r="M336" s="236"/>
      <c r="N336" s="236"/>
      <c r="O336" s="236"/>
      <c r="P336" s="236"/>
      <c r="Q336" s="236"/>
      <c r="R336" s="424"/>
      <c r="S336" s="84" t="s">
        <v>4493</v>
      </c>
      <c r="T336" s="84" t="s">
        <v>7078</v>
      </c>
      <c r="U336" s="155" t="s">
        <v>119</v>
      </c>
      <c r="V336" s="155"/>
      <c r="W336" s="155" t="s">
        <v>638</v>
      </c>
      <c r="X336" s="84"/>
      <c r="Y336" s="217"/>
      <c r="Z336" s="217"/>
      <c r="AA336" s="669"/>
      <c r="AB336" s="520"/>
      <c r="AC336" s="592" t="s">
        <v>683</v>
      </c>
      <c r="AD336" s="592" t="s">
        <v>683</v>
      </c>
      <c r="AE336" s="241" t="s">
        <v>3733</v>
      </c>
      <c r="AF336" s="1442">
        <v>1</v>
      </c>
      <c r="AG336" s="374" t="s">
        <v>4494</v>
      </c>
      <c r="AH336" s="382" t="s">
        <v>4495</v>
      </c>
      <c r="AI336" s="374" t="s">
        <v>128</v>
      </c>
    </row>
    <row r="337" spans="1:35" ht="35.25" customHeight="1">
      <c r="A337" s="15">
        <f t="shared" si="5"/>
        <v>334</v>
      </c>
      <c r="B337" s="187" t="s">
        <v>91</v>
      </c>
      <c r="C337" s="187" t="s">
        <v>4496</v>
      </c>
      <c r="D337" s="187" t="s">
        <v>109</v>
      </c>
      <c r="E337" s="188"/>
      <c r="F337" s="189"/>
      <c r="G337" s="189"/>
      <c r="H337" s="189"/>
      <c r="I337" s="189"/>
      <c r="J337" s="191" t="s">
        <v>4497</v>
      </c>
      <c r="K337" s="239"/>
      <c r="L337" s="191"/>
      <c r="M337" s="239"/>
      <c r="N337" s="239"/>
      <c r="O337" s="239"/>
      <c r="P337" s="239"/>
      <c r="Q337" s="239"/>
      <c r="R337" s="239"/>
      <c r="S337" s="84" t="s">
        <v>4498</v>
      </c>
      <c r="T337" s="84" t="s">
        <v>7079</v>
      </c>
      <c r="U337" s="155" t="s">
        <v>119</v>
      </c>
      <c r="V337" s="155"/>
      <c r="W337" s="155" t="s">
        <v>638</v>
      </c>
      <c r="X337" s="84"/>
      <c r="Y337" s="217"/>
      <c r="Z337" s="217"/>
      <c r="AA337" s="669"/>
      <c r="AB337" s="520"/>
      <c r="AC337" s="592" t="s">
        <v>229</v>
      </c>
      <c r="AD337" s="592" t="s">
        <v>229</v>
      </c>
      <c r="AE337" s="241" t="s">
        <v>163</v>
      </c>
      <c r="AG337" s="592" t="s">
        <v>163</v>
      </c>
      <c r="AH337" s="592" t="s">
        <v>163</v>
      </c>
      <c r="AI337" s="241" t="s">
        <v>163</v>
      </c>
    </row>
    <row r="338" spans="1:35" ht="48" customHeight="1">
      <c r="A338" s="15">
        <f t="shared" si="5"/>
        <v>335</v>
      </c>
      <c r="B338" s="187" t="s">
        <v>91</v>
      </c>
      <c r="C338" s="187" t="s">
        <v>4499</v>
      </c>
      <c r="D338" s="187" t="s">
        <v>109</v>
      </c>
      <c r="E338" s="188"/>
      <c r="F338" s="189"/>
      <c r="G338" s="189"/>
      <c r="H338" s="189"/>
      <c r="I338" s="189"/>
      <c r="J338" s="191" t="s">
        <v>4500</v>
      </c>
      <c r="K338" s="239"/>
      <c r="L338" s="191"/>
      <c r="M338" s="239"/>
      <c r="N338" s="239"/>
      <c r="O338" s="239"/>
      <c r="P338" s="239"/>
      <c r="Q338" s="239"/>
      <c r="R338" s="482"/>
      <c r="S338" s="84" t="s">
        <v>4501</v>
      </c>
      <c r="T338" s="84" t="s">
        <v>7080</v>
      </c>
      <c r="U338" s="155" t="s">
        <v>119</v>
      </c>
      <c r="V338" s="155"/>
      <c r="W338" s="155" t="s">
        <v>638</v>
      </c>
      <c r="X338" s="84"/>
      <c r="Y338" s="217"/>
      <c r="Z338" s="217"/>
      <c r="AA338" s="669"/>
      <c r="AB338" s="520"/>
      <c r="AC338" s="1970" t="s">
        <v>6783</v>
      </c>
      <c r="AD338" s="1970" t="s">
        <v>6783</v>
      </c>
      <c r="AE338" s="241" t="s">
        <v>163</v>
      </c>
      <c r="AG338" s="592" t="s">
        <v>163</v>
      </c>
      <c r="AH338" s="592" t="s">
        <v>163</v>
      </c>
      <c r="AI338" s="241" t="s">
        <v>163</v>
      </c>
    </row>
    <row r="339" spans="1:35" s="396" customFormat="1" ht="35.25" customHeight="1">
      <c r="A339" s="841">
        <f t="shared" ref="A339:A356" si="6">ROW()-ROW(A$3)</f>
        <v>336</v>
      </c>
      <c r="B339" s="391" t="s">
        <v>91</v>
      </c>
      <c r="C339" s="391" t="s">
        <v>4502</v>
      </c>
      <c r="D339" s="391" t="s">
        <v>124</v>
      </c>
      <c r="E339" s="404"/>
      <c r="F339" s="405"/>
      <c r="G339" s="406"/>
      <c r="H339" s="406" t="s">
        <v>4503</v>
      </c>
      <c r="I339" s="406"/>
      <c r="J339" s="697"/>
      <c r="K339" s="697"/>
      <c r="L339" s="697"/>
      <c r="M339" s="697"/>
      <c r="N339" s="697"/>
      <c r="O339" s="697"/>
      <c r="P339" s="832"/>
      <c r="Q339" s="1481"/>
      <c r="R339" s="414"/>
      <c r="S339" s="78" t="s">
        <v>7245</v>
      </c>
      <c r="T339" s="78" t="s">
        <v>4505</v>
      </c>
      <c r="U339" s="395" t="s">
        <v>105</v>
      </c>
      <c r="V339" s="699"/>
      <c r="W339" s="395" t="s">
        <v>638</v>
      </c>
      <c r="X339" s="78" t="s">
        <v>98</v>
      </c>
      <c r="Y339" s="565" t="s">
        <v>4268</v>
      </c>
      <c r="Z339" s="565" t="s">
        <v>98</v>
      </c>
      <c r="AA339" s="681"/>
      <c r="AB339" s="681"/>
      <c r="AC339" s="1981"/>
      <c r="AD339" s="1978" t="s">
        <v>6828</v>
      </c>
      <c r="AE339" s="2238"/>
      <c r="AF339" s="2148" t="s">
        <v>163</v>
      </c>
      <c r="AG339" s="382"/>
      <c r="AH339" s="592" t="s">
        <v>163</v>
      </c>
      <c r="AI339" s="241" t="s">
        <v>163</v>
      </c>
    </row>
    <row r="340" spans="1:35" ht="35.25" customHeight="1">
      <c r="A340" s="841">
        <f t="shared" si="6"/>
        <v>337</v>
      </c>
      <c r="B340" s="397" t="s">
        <v>91</v>
      </c>
      <c r="C340" s="397" t="s">
        <v>4506</v>
      </c>
      <c r="D340" s="397" t="s">
        <v>131</v>
      </c>
      <c r="E340" s="410"/>
      <c r="F340" s="400"/>
      <c r="G340" s="401"/>
      <c r="H340" s="401"/>
      <c r="I340" s="401" t="s">
        <v>4507</v>
      </c>
      <c r="J340" s="700"/>
      <c r="K340" s="700"/>
      <c r="L340" s="700"/>
      <c r="M340" s="700"/>
      <c r="N340" s="700"/>
      <c r="O340" s="700"/>
      <c r="P340" s="833"/>
      <c r="Q340" s="1567"/>
      <c r="R340" s="827"/>
      <c r="S340" s="66" t="s">
        <v>7316</v>
      </c>
      <c r="T340" s="66" t="s">
        <v>4508</v>
      </c>
      <c r="U340" s="402" t="s">
        <v>96</v>
      </c>
      <c r="V340" s="702"/>
      <c r="W340" s="402" t="s">
        <v>638</v>
      </c>
      <c r="X340" s="66" t="s">
        <v>98</v>
      </c>
      <c r="Y340" s="566" t="s">
        <v>4268</v>
      </c>
      <c r="Z340" s="566" t="s">
        <v>98</v>
      </c>
      <c r="AA340" s="684"/>
      <c r="AB340" s="684"/>
      <c r="AC340" s="2022" t="s">
        <v>98</v>
      </c>
      <c r="AD340" s="2022" t="s">
        <v>98</v>
      </c>
      <c r="AE340" s="2239"/>
      <c r="AF340" s="2148" t="s">
        <v>163</v>
      </c>
      <c r="AG340" s="382"/>
      <c r="AH340" s="592" t="s">
        <v>163</v>
      </c>
      <c r="AI340" s="241" t="s">
        <v>163</v>
      </c>
    </row>
    <row r="341" spans="1:35" ht="54" customHeight="1">
      <c r="A341" s="841">
        <f t="shared" si="6"/>
        <v>338</v>
      </c>
      <c r="B341" s="187" t="s">
        <v>91</v>
      </c>
      <c r="C341" s="187" t="s">
        <v>4509</v>
      </c>
      <c r="D341" s="187" t="s">
        <v>109</v>
      </c>
      <c r="E341" s="188"/>
      <c r="F341" s="190"/>
      <c r="G341" s="191"/>
      <c r="H341" s="191"/>
      <c r="I341" s="191"/>
      <c r="J341" s="222" t="s">
        <v>6669</v>
      </c>
      <c r="K341" s="222"/>
      <c r="L341" s="222"/>
      <c r="M341" s="222"/>
      <c r="N341" s="222"/>
      <c r="O341" s="222"/>
      <c r="P341" s="828"/>
      <c r="Q341" s="923"/>
      <c r="R341" s="424"/>
      <c r="S341" s="84" t="s">
        <v>6915</v>
      </c>
      <c r="T341" s="84" t="s">
        <v>7278</v>
      </c>
      <c r="U341" s="155" t="s">
        <v>834</v>
      </c>
      <c r="V341" s="520"/>
      <c r="W341" s="155" t="s">
        <v>638</v>
      </c>
      <c r="X341" s="84" t="s">
        <v>4511</v>
      </c>
      <c r="Y341" s="217" t="s">
        <v>226</v>
      </c>
      <c r="Z341" s="217" t="s">
        <v>6908</v>
      </c>
      <c r="AA341" s="740"/>
      <c r="AB341" s="740"/>
      <c r="AC341" s="1971"/>
      <c r="AD341" s="1970" t="s">
        <v>6828</v>
      </c>
      <c r="AE341" s="1972"/>
      <c r="AF341" s="2240" t="s">
        <v>163</v>
      </c>
      <c r="AG341" s="382"/>
      <c r="AH341" s="592" t="s">
        <v>163</v>
      </c>
      <c r="AI341" s="241" t="s">
        <v>163</v>
      </c>
    </row>
    <row r="342" spans="1:35" s="2051" customFormat="1">
      <c r="A342" s="841">
        <f t="shared" si="6"/>
        <v>339</v>
      </c>
      <c r="B342" s="187" t="s">
        <v>91</v>
      </c>
      <c r="C342" s="187" t="s">
        <v>4512</v>
      </c>
      <c r="D342" s="187" t="s">
        <v>109</v>
      </c>
      <c r="E342" s="220"/>
      <c r="F342" s="190"/>
      <c r="G342" s="191"/>
      <c r="H342" s="191"/>
      <c r="I342" s="191"/>
      <c r="J342" s="191" t="s">
        <v>4513</v>
      </c>
      <c r="K342" s="191"/>
      <c r="L342" s="191"/>
      <c r="M342" s="191"/>
      <c r="N342" s="191"/>
      <c r="O342" s="191"/>
      <c r="P342" s="189"/>
      <c r="Q342" s="1566"/>
      <c r="R342" s="482"/>
      <c r="S342" s="84" t="s">
        <v>6916</v>
      </c>
      <c r="T342" s="84" t="s">
        <v>4514</v>
      </c>
      <c r="U342" s="155" t="s">
        <v>119</v>
      </c>
      <c r="V342" s="520"/>
      <c r="W342" s="155" t="s">
        <v>638</v>
      </c>
      <c r="X342" s="84"/>
      <c r="Y342" s="217"/>
      <c r="Z342" s="217" t="s">
        <v>114</v>
      </c>
      <c r="AA342" s="669"/>
      <c r="AB342" s="669"/>
      <c r="AC342" s="1971"/>
      <c r="AD342" s="1970" t="s">
        <v>6828</v>
      </c>
      <c r="AE342" s="1972"/>
      <c r="AF342" s="2240" t="s">
        <v>163</v>
      </c>
      <c r="AG342" s="2129"/>
      <c r="AH342" s="592" t="s">
        <v>163</v>
      </c>
      <c r="AI342" s="241" t="s">
        <v>163</v>
      </c>
    </row>
    <row r="343" spans="1:35" ht="54">
      <c r="A343" s="841">
        <f t="shared" si="6"/>
        <v>340</v>
      </c>
      <c r="B343" s="187" t="s">
        <v>91</v>
      </c>
      <c r="C343" s="187" t="s">
        <v>4515</v>
      </c>
      <c r="D343" s="187" t="s">
        <v>109</v>
      </c>
      <c r="E343" s="220"/>
      <c r="F343" s="189"/>
      <c r="G343" s="190"/>
      <c r="H343" s="191"/>
      <c r="I343" s="189"/>
      <c r="J343" s="190" t="s">
        <v>4516</v>
      </c>
      <c r="K343" s="191"/>
      <c r="L343" s="191"/>
      <c r="M343" s="191"/>
      <c r="N343" s="191"/>
      <c r="O343" s="191"/>
      <c r="P343" s="189"/>
      <c r="Q343" s="1566"/>
      <c r="R343" s="482"/>
      <c r="S343" s="84" t="s">
        <v>6909</v>
      </c>
      <c r="T343" s="84" t="s">
        <v>7284</v>
      </c>
      <c r="U343" s="520" t="s">
        <v>119</v>
      </c>
      <c r="V343" s="520"/>
      <c r="W343" s="155" t="s">
        <v>638</v>
      </c>
      <c r="X343" s="84"/>
      <c r="Y343" s="217"/>
      <c r="Z343" s="217" t="s">
        <v>114</v>
      </c>
      <c r="AA343" s="669"/>
      <c r="AB343" s="669"/>
      <c r="AC343" s="1971"/>
      <c r="AD343" s="1970" t="s">
        <v>6828</v>
      </c>
      <c r="AE343" s="1972"/>
      <c r="AF343" s="2240" t="s">
        <v>163</v>
      </c>
      <c r="AG343" s="382"/>
      <c r="AH343" s="592" t="s">
        <v>163</v>
      </c>
      <c r="AI343" s="241" t="s">
        <v>163</v>
      </c>
    </row>
    <row r="344" spans="1:35" ht="40.5" customHeight="1">
      <c r="A344" s="841">
        <f t="shared" si="6"/>
        <v>341</v>
      </c>
      <c r="B344" s="187" t="s">
        <v>91</v>
      </c>
      <c r="C344" s="187" t="s">
        <v>6685</v>
      </c>
      <c r="D344" s="187" t="s">
        <v>109</v>
      </c>
      <c r="E344" s="220"/>
      <c r="F344" s="189"/>
      <c r="G344" s="189"/>
      <c r="H344" s="189"/>
      <c r="I344" s="189"/>
      <c r="J344" s="828" t="s">
        <v>6686</v>
      </c>
      <c r="K344" s="828"/>
      <c r="L344" s="828"/>
      <c r="M344" s="828"/>
      <c r="N344" s="828"/>
      <c r="O344" s="221"/>
      <c r="P344" s="828"/>
      <c r="Q344" s="923"/>
      <c r="R344" s="236"/>
      <c r="S344" s="218" t="s">
        <v>6687</v>
      </c>
      <c r="T344" s="218" t="s">
        <v>6699</v>
      </c>
      <c r="U344" s="520" t="s">
        <v>119</v>
      </c>
      <c r="V344" s="520"/>
      <c r="W344" s="155" t="s">
        <v>638</v>
      </c>
      <c r="X344" s="84" t="s">
        <v>254</v>
      </c>
      <c r="Y344" s="217" t="s">
        <v>142</v>
      </c>
      <c r="Z344" s="217" t="s">
        <v>98</v>
      </c>
      <c r="AA344" s="669"/>
      <c r="AB344" s="669"/>
      <c r="AC344" s="1971"/>
      <c r="AD344" s="1970" t="s">
        <v>6828</v>
      </c>
      <c r="AE344" s="1972"/>
      <c r="AF344" s="257"/>
      <c r="AG344" s="592" t="s">
        <v>163</v>
      </c>
      <c r="AH344" s="241" t="s">
        <v>163</v>
      </c>
      <c r="AI344" s="241" t="s">
        <v>163</v>
      </c>
    </row>
    <row r="345" spans="1:35" s="396" customFormat="1" ht="40.5" customHeight="1">
      <c r="A345" s="841">
        <f t="shared" si="6"/>
        <v>342</v>
      </c>
      <c r="B345" s="391" t="s">
        <v>91</v>
      </c>
      <c r="C345" s="449" t="s">
        <v>4520</v>
      </c>
      <c r="D345" s="391" t="s">
        <v>656</v>
      </c>
      <c r="E345" s="438"/>
      <c r="F345" s="393"/>
      <c r="G345" s="393"/>
      <c r="H345" s="393"/>
      <c r="I345" s="393"/>
      <c r="J345" s="697" t="s">
        <v>4521</v>
      </c>
      <c r="K345" s="832"/>
      <c r="L345" s="832"/>
      <c r="M345" s="697"/>
      <c r="N345" s="697"/>
      <c r="O345" s="697"/>
      <c r="P345" s="832"/>
      <c r="Q345" s="1481"/>
      <c r="R345" s="414"/>
      <c r="S345" s="751" t="s">
        <v>6688</v>
      </c>
      <c r="T345" s="751" t="s">
        <v>6698</v>
      </c>
      <c r="U345" s="395" t="s">
        <v>272</v>
      </c>
      <c r="V345" s="699"/>
      <c r="W345" s="395" t="s">
        <v>638</v>
      </c>
      <c r="X345" s="78" t="s">
        <v>98</v>
      </c>
      <c r="Y345" s="565" t="s">
        <v>4268</v>
      </c>
      <c r="Z345" s="565" t="s">
        <v>98</v>
      </c>
      <c r="AA345" s="741"/>
      <c r="AB345" s="741"/>
      <c r="AC345" s="1981"/>
      <c r="AD345" s="1978" t="s">
        <v>6828</v>
      </c>
      <c r="AE345" s="2242"/>
      <c r="AF345" s="2240" t="s">
        <v>163</v>
      </c>
      <c r="AG345" s="382"/>
      <c r="AH345" s="592" t="s">
        <v>163</v>
      </c>
      <c r="AI345" s="241" t="s">
        <v>163</v>
      </c>
    </row>
    <row r="346" spans="1:35" s="381" customFormat="1" ht="40.5" customHeight="1">
      <c r="A346" s="841">
        <f t="shared" si="6"/>
        <v>343</v>
      </c>
      <c r="B346" s="397" t="s">
        <v>91</v>
      </c>
      <c r="C346" s="397" t="s">
        <v>711</v>
      </c>
      <c r="D346" s="397" t="s">
        <v>661</v>
      </c>
      <c r="E346" s="441"/>
      <c r="F346" s="399"/>
      <c r="G346" s="399"/>
      <c r="H346" s="399"/>
      <c r="I346" s="399"/>
      <c r="J346" s="700"/>
      <c r="K346" s="833" t="s">
        <v>712</v>
      </c>
      <c r="L346" s="833"/>
      <c r="M346" s="700"/>
      <c r="N346" s="700"/>
      <c r="O346" s="700"/>
      <c r="P346" s="833"/>
      <c r="Q346" s="1567"/>
      <c r="R346" s="701"/>
      <c r="S346" s="834" t="s">
        <v>7317</v>
      </c>
      <c r="T346" s="834" t="s">
        <v>6697</v>
      </c>
      <c r="U346" s="402" t="s">
        <v>96</v>
      </c>
      <c r="V346" s="702"/>
      <c r="W346" s="402" t="s">
        <v>638</v>
      </c>
      <c r="X346" s="66" t="s">
        <v>98</v>
      </c>
      <c r="Y346" s="566" t="s">
        <v>4268</v>
      </c>
      <c r="Z346" s="566" t="s">
        <v>98</v>
      </c>
      <c r="AA346" s="742"/>
      <c r="AB346" s="742"/>
      <c r="AC346" s="703"/>
      <c r="AD346" s="703" t="s">
        <v>98</v>
      </c>
      <c r="AE346" s="704"/>
      <c r="AF346" s="2240" t="s">
        <v>163</v>
      </c>
      <c r="AG346" s="382"/>
      <c r="AH346" s="592" t="s">
        <v>163</v>
      </c>
      <c r="AI346" s="241" t="s">
        <v>163</v>
      </c>
    </row>
    <row r="347" spans="1:35" ht="90">
      <c r="A347" s="841">
        <f t="shared" si="6"/>
        <v>344</v>
      </c>
      <c r="B347" s="187" t="s">
        <v>91</v>
      </c>
      <c r="C347" s="187" t="s">
        <v>1413</v>
      </c>
      <c r="D347" s="187" t="s">
        <v>109</v>
      </c>
      <c r="E347" s="220"/>
      <c r="F347" s="189"/>
      <c r="G347" s="828"/>
      <c r="H347" s="828"/>
      <c r="I347" s="189"/>
      <c r="J347" s="222"/>
      <c r="K347" s="189"/>
      <c r="L347" s="189" t="s">
        <v>1414</v>
      </c>
      <c r="M347" s="222"/>
      <c r="N347" s="222"/>
      <c r="O347" s="222"/>
      <c r="P347" s="828"/>
      <c r="Q347" s="923"/>
      <c r="R347" s="236"/>
      <c r="S347" s="218" t="s">
        <v>7279</v>
      </c>
      <c r="T347" s="218" t="s">
        <v>7283</v>
      </c>
      <c r="U347" s="520" t="s">
        <v>119</v>
      </c>
      <c r="V347" s="520"/>
      <c r="W347" s="155" t="s">
        <v>638</v>
      </c>
      <c r="X347" s="84"/>
      <c r="Y347" s="217"/>
      <c r="Z347" s="217" t="s">
        <v>98</v>
      </c>
      <c r="AA347" s="689"/>
      <c r="AB347" s="689"/>
      <c r="AC347" s="1971"/>
      <c r="AD347" s="1970" t="s">
        <v>6801</v>
      </c>
      <c r="AE347" s="1972"/>
      <c r="AF347" s="2240" t="s">
        <v>163</v>
      </c>
      <c r="AG347" s="382"/>
      <c r="AH347" s="592" t="s">
        <v>163</v>
      </c>
      <c r="AI347" s="241" t="s">
        <v>163</v>
      </c>
    </row>
    <row r="348" spans="1:35">
      <c r="A348" s="841">
        <f t="shared" si="6"/>
        <v>345</v>
      </c>
      <c r="B348" s="187" t="s">
        <v>91</v>
      </c>
      <c r="C348" s="187" t="s">
        <v>4522</v>
      </c>
      <c r="D348" s="187" t="s">
        <v>109</v>
      </c>
      <c r="E348" s="220"/>
      <c r="F348" s="189"/>
      <c r="G348" s="828"/>
      <c r="H348" s="828"/>
      <c r="I348" s="222"/>
      <c r="J348" s="189"/>
      <c r="K348" s="189"/>
      <c r="L348" s="189" t="s">
        <v>4523</v>
      </c>
      <c r="M348" s="222"/>
      <c r="N348" s="222"/>
      <c r="O348" s="222"/>
      <c r="P348" s="828"/>
      <c r="Q348" s="923"/>
      <c r="R348" s="236"/>
      <c r="S348" s="218" t="s">
        <v>4524</v>
      </c>
      <c r="T348" s="218" t="s">
        <v>4525</v>
      </c>
      <c r="U348" s="520" t="s">
        <v>119</v>
      </c>
      <c r="V348" s="520"/>
      <c r="W348" s="155" t="s">
        <v>638</v>
      </c>
      <c r="X348" s="84"/>
      <c r="Y348" s="217"/>
      <c r="Z348" s="217" t="s">
        <v>98</v>
      </c>
      <c r="AA348" s="689"/>
      <c r="AB348" s="689"/>
      <c r="AC348" s="1971"/>
      <c r="AD348" s="1970" t="s">
        <v>6801</v>
      </c>
      <c r="AE348" s="1972"/>
      <c r="AF348" s="2240" t="s">
        <v>163</v>
      </c>
      <c r="AG348" s="382"/>
      <c r="AH348" s="592" t="s">
        <v>163</v>
      </c>
      <c r="AI348" s="241" t="s">
        <v>163</v>
      </c>
    </row>
    <row r="349" spans="1:35" s="194" customFormat="1" ht="36">
      <c r="A349" s="841">
        <f t="shared" si="6"/>
        <v>346</v>
      </c>
      <c r="B349" s="187" t="s">
        <v>91</v>
      </c>
      <c r="C349" s="187" t="s">
        <v>1423</v>
      </c>
      <c r="D349" s="187" t="s">
        <v>109</v>
      </c>
      <c r="E349" s="220"/>
      <c r="F349" s="189"/>
      <c r="G349" s="828"/>
      <c r="H349" s="828"/>
      <c r="I349" s="222"/>
      <c r="J349" s="191"/>
      <c r="K349" s="189"/>
      <c r="L349" s="189" t="s">
        <v>1424</v>
      </c>
      <c r="M349" s="222"/>
      <c r="N349" s="222"/>
      <c r="O349" s="222"/>
      <c r="P349" s="828"/>
      <c r="Q349" s="923"/>
      <c r="R349" s="236"/>
      <c r="S349" s="218" t="s">
        <v>7280</v>
      </c>
      <c r="T349" s="2024" t="s">
        <v>6910</v>
      </c>
      <c r="U349" s="520" t="s">
        <v>105</v>
      </c>
      <c r="V349" s="520"/>
      <c r="W349" s="1415" t="s">
        <v>6760</v>
      </c>
      <c r="X349" s="84"/>
      <c r="Y349" s="217"/>
      <c r="Z349" s="217"/>
      <c r="AA349" s="689"/>
      <c r="AB349" s="689"/>
      <c r="AC349" s="1971"/>
      <c r="AD349" s="1970" t="s">
        <v>6801</v>
      </c>
      <c r="AE349" s="1972"/>
      <c r="AF349" s="257"/>
      <c r="AG349" s="592" t="s">
        <v>163</v>
      </c>
      <c r="AH349" s="592" t="s">
        <v>163</v>
      </c>
      <c r="AI349" s="241" t="s">
        <v>163</v>
      </c>
    </row>
    <row r="350" spans="1:35" ht="36">
      <c r="A350" s="841">
        <f t="shared" si="6"/>
        <v>347</v>
      </c>
      <c r="B350" s="187" t="s">
        <v>91</v>
      </c>
      <c r="C350" s="187" t="s">
        <v>1427</v>
      </c>
      <c r="D350" s="187" t="s">
        <v>109</v>
      </c>
      <c r="E350" s="220"/>
      <c r="F350" s="189"/>
      <c r="G350" s="828"/>
      <c r="H350" s="189"/>
      <c r="I350" s="189"/>
      <c r="J350" s="222"/>
      <c r="K350" s="189"/>
      <c r="L350" s="828" t="s">
        <v>1428</v>
      </c>
      <c r="M350" s="222"/>
      <c r="N350" s="222"/>
      <c r="O350" s="222"/>
      <c r="P350" s="828"/>
      <c r="Q350" s="923"/>
      <c r="R350" s="236"/>
      <c r="S350" s="218" t="s">
        <v>4526</v>
      </c>
      <c r="T350" s="218" t="s">
        <v>4527</v>
      </c>
      <c r="U350" s="520" t="s">
        <v>119</v>
      </c>
      <c r="V350" s="520"/>
      <c r="W350" s="155" t="s">
        <v>638</v>
      </c>
      <c r="X350" s="84" t="s">
        <v>4528</v>
      </c>
      <c r="Y350" s="217" t="s">
        <v>226</v>
      </c>
      <c r="Z350" s="217" t="s">
        <v>227</v>
      </c>
      <c r="AA350" s="689"/>
      <c r="AB350" s="689"/>
      <c r="AC350" s="1971"/>
      <c r="AD350" s="1970" t="s">
        <v>6801</v>
      </c>
      <c r="AE350" s="1972"/>
      <c r="AF350" s="2240" t="s">
        <v>163</v>
      </c>
      <c r="AG350" s="382"/>
      <c r="AH350" s="592" t="s">
        <v>163</v>
      </c>
      <c r="AI350" s="241" t="s">
        <v>163</v>
      </c>
    </row>
    <row r="351" spans="1:35">
      <c r="A351" s="841">
        <f t="shared" si="6"/>
        <v>348</v>
      </c>
      <c r="B351" s="187" t="s">
        <v>91</v>
      </c>
      <c r="C351" s="187" t="s">
        <v>7277</v>
      </c>
      <c r="D351" s="187" t="s">
        <v>109</v>
      </c>
      <c r="E351" s="220"/>
      <c r="F351" s="189"/>
      <c r="G351" s="828"/>
      <c r="H351" s="189"/>
      <c r="I351" s="189"/>
      <c r="J351" s="222"/>
      <c r="K351" s="189"/>
      <c r="L351" s="828" t="s">
        <v>1440</v>
      </c>
      <c r="M351" s="222"/>
      <c r="N351" s="222"/>
      <c r="O351" s="222"/>
      <c r="P351" s="828"/>
      <c r="Q351" s="923"/>
      <c r="R351" s="236"/>
      <c r="S351" s="218" t="s">
        <v>7281</v>
      </c>
      <c r="T351" s="218" t="s">
        <v>7282</v>
      </c>
      <c r="U351" s="520" t="s">
        <v>119</v>
      </c>
      <c r="V351" s="520"/>
      <c r="W351" s="1415" t="s">
        <v>6760</v>
      </c>
      <c r="X351" s="84"/>
      <c r="Y351" s="217"/>
      <c r="Z351" s="217"/>
      <c r="AA351" s="689"/>
      <c r="AB351" s="689"/>
      <c r="AC351" s="1971"/>
      <c r="AD351" s="1970" t="s">
        <v>6801</v>
      </c>
      <c r="AE351" s="1972"/>
      <c r="AF351" s="2240" t="s">
        <v>163</v>
      </c>
      <c r="AG351" s="382"/>
      <c r="AH351" s="592" t="s">
        <v>163</v>
      </c>
      <c r="AI351" s="241" t="s">
        <v>163</v>
      </c>
    </row>
    <row r="352" spans="1:35" s="396" customFormat="1" ht="33.75" customHeight="1">
      <c r="A352" s="841">
        <f t="shared" si="6"/>
        <v>349</v>
      </c>
      <c r="B352" s="391" t="s">
        <v>91</v>
      </c>
      <c r="C352" s="391" t="s">
        <v>4529</v>
      </c>
      <c r="D352" s="391" t="s">
        <v>124</v>
      </c>
      <c r="E352" s="404"/>
      <c r="F352" s="393"/>
      <c r="G352" s="393"/>
      <c r="H352" s="405" t="s">
        <v>4530</v>
      </c>
      <c r="I352" s="406"/>
      <c r="J352" s="406"/>
      <c r="K352" s="406"/>
      <c r="L352" s="406"/>
      <c r="M352" s="406"/>
      <c r="N352" s="406"/>
      <c r="O352" s="406"/>
      <c r="P352" s="480"/>
      <c r="Q352" s="1481"/>
      <c r="R352" s="1478"/>
      <c r="S352" s="78" t="s">
        <v>6774</v>
      </c>
      <c r="T352" s="78" t="s">
        <v>6775</v>
      </c>
      <c r="U352" s="395" t="s">
        <v>113</v>
      </c>
      <c r="V352" s="699"/>
      <c r="W352" s="395" t="s">
        <v>638</v>
      </c>
      <c r="X352" s="78" t="s">
        <v>177</v>
      </c>
      <c r="Y352" s="565" t="s">
        <v>177</v>
      </c>
      <c r="Z352" s="565"/>
      <c r="AA352" s="741"/>
      <c r="AB352" s="741"/>
      <c r="AC352" s="2168" t="s">
        <v>7083</v>
      </c>
      <c r="AD352" s="2168" t="s">
        <v>7083</v>
      </c>
      <c r="AE352" s="2243"/>
      <c r="AF352" s="2241"/>
      <c r="AG352" s="592" t="s">
        <v>163</v>
      </c>
      <c r="AH352" s="592" t="s">
        <v>163</v>
      </c>
      <c r="AI352" s="241" t="s">
        <v>163</v>
      </c>
    </row>
    <row r="353" spans="1:35" ht="33.75" customHeight="1">
      <c r="A353" s="841">
        <f t="shared" si="6"/>
        <v>350</v>
      </c>
      <c r="B353" s="397" t="s">
        <v>91</v>
      </c>
      <c r="C353" s="397" t="s">
        <v>4476</v>
      </c>
      <c r="D353" s="397" t="s">
        <v>131</v>
      </c>
      <c r="E353" s="410"/>
      <c r="F353" s="399"/>
      <c r="G353" s="399"/>
      <c r="H353" s="399"/>
      <c r="I353" s="399" t="s">
        <v>4477</v>
      </c>
      <c r="J353" s="400"/>
      <c r="K353" s="401"/>
      <c r="L353" s="401"/>
      <c r="M353" s="401"/>
      <c r="N353" s="401"/>
      <c r="O353" s="401"/>
      <c r="P353" s="399"/>
      <c r="Q353" s="441"/>
      <c r="R353" s="447"/>
      <c r="S353" s="66" t="s">
        <v>6776</v>
      </c>
      <c r="T353" s="66" t="s">
        <v>6777</v>
      </c>
      <c r="U353" s="402" t="s">
        <v>96</v>
      </c>
      <c r="V353" s="702"/>
      <c r="W353" s="402" t="s">
        <v>638</v>
      </c>
      <c r="X353" s="66" t="s">
        <v>177</v>
      </c>
      <c r="Y353" s="566" t="s">
        <v>177</v>
      </c>
      <c r="Z353" s="566"/>
      <c r="AA353" s="742"/>
      <c r="AB353" s="742"/>
      <c r="AC353" s="572"/>
      <c r="AD353" s="572"/>
      <c r="AE353" s="732"/>
      <c r="AF353" s="254"/>
      <c r="AG353" s="592" t="s">
        <v>163</v>
      </c>
      <c r="AH353" s="592" t="s">
        <v>163</v>
      </c>
      <c r="AI353" s="241" t="s">
        <v>163</v>
      </c>
    </row>
    <row r="354" spans="1:35">
      <c r="A354" s="841">
        <f t="shared" si="6"/>
        <v>351</v>
      </c>
      <c r="B354" s="187" t="s">
        <v>91</v>
      </c>
      <c r="C354" s="187" t="s">
        <v>4482</v>
      </c>
      <c r="D354" s="187" t="s">
        <v>109</v>
      </c>
      <c r="E354" s="188"/>
      <c r="F354" s="189"/>
      <c r="G354" s="189"/>
      <c r="H354" s="189"/>
      <c r="I354" s="189"/>
      <c r="J354" s="190" t="s">
        <v>4483</v>
      </c>
      <c r="K354" s="191"/>
      <c r="L354" s="191"/>
      <c r="M354" s="191"/>
      <c r="N354" s="191"/>
      <c r="O354" s="191"/>
      <c r="P354" s="189"/>
      <c r="Q354" s="1566"/>
      <c r="R354" s="482"/>
      <c r="S354" s="84" t="s">
        <v>4531</v>
      </c>
      <c r="T354" s="84" t="s">
        <v>4532</v>
      </c>
      <c r="U354" s="520" t="s">
        <v>119</v>
      </c>
      <c r="V354" s="520"/>
      <c r="W354" s="155" t="s">
        <v>511</v>
      </c>
      <c r="X354" s="84"/>
      <c r="Y354" s="217"/>
      <c r="Z354" s="217"/>
      <c r="AA354" s="689"/>
      <c r="AB354" s="689"/>
      <c r="AC354" s="2167" t="s">
        <v>7082</v>
      </c>
      <c r="AD354" s="2167" t="s">
        <v>7082</v>
      </c>
      <c r="AE354" s="2244"/>
      <c r="AF354" s="254"/>
      <c r="AG354" s="592" t="s">
        <v>163</v>
      </c>
      <c r="AH354" s="592" t="s">
        <v>163</v>
      </c>
      <c r="AI354" s="241" t="s">
        <v>163</v>
      </c>
    </row>
    <row r="355" spans="1:35" ht="49.5" customHeight="1">
      <c r="A355" s="841">
        <f t="shared" si="6"/>
        <v>352</v>
      </c>
      <c r="B355" s="187" t="s">
        <v>91</v>
      </c>
      <c r="C355" s="187" t="s">
        <v>4485</v>
      </c>
      <c r="D355" s="187" t="s">
        <v>109</v>
      </c>
      <c r="E355" s="188"/>
      <c r="F355" s="189"/>
      <c r="G355" s="189"/>
      <c r="H355" s="189"/>
      <c r="I355" s="189"/>
      <c r="J355" s="221" t="s">
        <v>4486</v>
      </c>
      <c r="K355" s="222"/>
      <c r="L355" s="222"/>
      <c r="M355" s="222"/>
      <c r="N355" s="222"/>
      <c r="O355" s="222"/>
      <c r="P355" s="828"/>
      <c r="Q355" s="923"/>
      <c r="R355" s="424"/>
      <c r="S355" s="84" t="s">
        <v>4533</v>
      </c>
      <c r="T355" s="84" t="s">
        <v>4534</v>
      </c>
      <c r="U355" s="520" t="s">
        <v>119</v>
      </c>
      <c r="V355" s="520"/>
      <c r="W355" s="155" t="s">
        <v>638</v>
      </c>
      <c r="X355" s="84"/>
      <c r="Y355" s="217"/>
      <c r="Z355" s="217"/>
      <c r="AA355" s="689"/>
      <c r="AB355" s="689"/>
      <c r="AC355" s="2167" t="s">
        <v>7082</v>
      </c>
      <c r="AD355" s="2167" t="s">
        <v>7082</v>
      </c>
      <c r="AE355" s="2244"/>
      <c r="AF355" s="254"/>
      <c r="AG355" s="592" t="s">
        <v>163</v>
      </c>
      <c r="AH355" s="592" t="s">
        <v>163</v>
      </c>
      <c r="AI355" s="241" t="s">
        <v>163</v>
      </c>
    </row>
    <row r="356" spans="1:35" ht="36">
      <c r="A356" s="841">
        <f t="shared" si="6"/>
        <v>353</v>
      </c>
      <c r="B356" s="187" t="s">
        <v>91</v>
      </c>
      <c r="C356" s="187" t="s">
        <v>4491</v>
      </c>
      <c r="D356" s="187" t="s">
        <v>109</v>
      </c>
      <c r="E356" s="188"/>
      <c r="F356" s="190"/>
      <c r="G356" s="191"/>
      <c r="H356" s="191"/>
      <c r="I356" s="191"/>
      <c r="J356" s="222" t="s">
        <v>4492</v>
      </c>
      <c r="K356" s="222"/>
      <c r="L356" s="222"/>
      <c r="M356" s="222"/>
      <c r="N356" s="222"/>
      <c r="O356" s="222"/>
      <c r="P356" s="828"/>
      <c r="Q356" s="923"/>
      <c r="R356" s="424"/>
      <c r="S356" s="84" t="s">
        <v>7594</v>
      </c>
      <c r="T356" s="84" t="s">
        <v>7595</v>
      </c>
      <c r="U356" s="155" t="s">
        <v>119</v>
      </c>
      <c r="V356" s="520"/>
      <c r="W356" s="155" t="s">
        <v>638</v>
      </c>
      <c r="X356" s="84"/>
      <c r="Y356" s="217"/>
      <c r="Z356" s="217"/>
      <c r="AA356" s="689"/>
      <c r="AB356" s="689"/>
      <c r="AC356" s="2167" t="s">
        <v>7082</v>
      </c>
      <c r="AD356" s="2167" t="s">
        <v>7082</v>
      </c>
      <c r="AE356" s="2244"/>
      <c r="AF356" s="254"/>
      <c r="AG356" s="592" t="s">
        <v>163</v>
      </c>
      <c r="AH356" s="592" t="s">
        <v>163</v>
      </c>
      <c r="AI356" s="241" t="s">
        <v>163</v>
      </c>
    </row>
    <row r="357" spans="1:35">
      <c r="A357" s="15">
        <f t="shared" ref="A357:A420" si="7">ROW()-ROW(A$3)</f>
        <v>354</v>
      </c>
      <c r="B357" s="391" t="s">
        <v>91</v>
      </c>
      <c r="C357" s="78" t="s">
        <v>6666</v>
      </c>
      <c r="D357" s="391" t="s">
        <v>393</v>
      </c>
      <c r="E357" s="438"/>
      <c r="F357" s="393"/>
      <c r="G357" s="698"/>
      <c r="H357" s="393" t="s">
        <v>4536</v>
      </c>
      <c r="I357" s="393"/>
      <c r="J357" s="697"/>
      <c r="K357" s="406"/>
      <c r="L357" s="697"/>
      <c r="M357" s="414"/>
      <c r="N357" s="697"/>
      <c r="O357" s="414"/>
      <c r="P357" s="697"/>
      <c r="Q357" s="414"/>
      <c r="R357" s="414"/>
      <c r="S357" s="751" t="s">
        <v>4537</v>
      </c>
      <c r="T357" s="751" t="s">
        <v>4538</v>
      </c>
      <c r="U357" s="395" t="s">
        <v>517</v>
      </c>
      <c r="V357" s="1528"/>
      <c r="W357" s="1939" t="s">
        <v>6760</v>
      </c>
      <c r="X357" s="78" t="s">
        <v>99</v>
      </c>
      <c r="Y357" s="565" t="s">
        <v>99</v>
      </c>
      <c r="Z357" s="565" t="s">
        <v>98</v>
      </c>
      <c r="AA357" s="681" t="s">
        <v>98</v>
      </c>
      <c r="AB357" s="681"/>
      <c r="AC357" s="678" t="s">
        <v>274</v>
      </c>
      <c r="AD357" s="678" t="s">
        <v>274</v>
      </c>
      <c r="AE357" s="241" t="s">
        <v>3850</v>
      </c>
      <c r="AG357" s="374" t="s">
        <v>4539</v>
      </c>
      <c r="AH357" s="382" t="s">
        <v>4540</v>
      </c>
      <c r="AI357" s="374" t="s">
        <v>272</v>
      </c>
    </row>
    <row r="358" spans="1:35">
      <c r="A358" s="15">
        <f t="shared" si="7"/>
        <v>355</v>
      </c>
      <c r="B358" s="397" t="s">
        <v>91</v>
      </c>
      <c r="C358" s="66" t="s">
        <v>4541</v>
      </c>
      <c r="D358" s="397" t="s">
        <v>398</v>
      </c>
      <c r="E358" s="441"/>
      <c r="F358" s="399"/>
      <c r="G358" s="445"/>
      <c r="H358" s="399"/>
      <c r="I358" s="399" t="s">
        <v>4542</v>
      </c>
      <c r="J358" s="700"/>
      <c r="K358" s="401"/>
      <c r="L358" s="700"/>
      <c r="M358" s="701"/>
      <c r="N358" s="700"/>
      <c r="O358" s="701"/>
      <c r="P358" s="700"/>
      <c r="Q358" s="701"/>
      <c r="R358" s="701"/>
      <c r="S358" s="834" t="s">
        <v>4543</v>
      </c>
      <c r="T358" s="834" t="s">
        <v>4544</v>
      </c>
      <c r="U358" s="402" t="s">
        <v>96</v>
      </c>
      <c r="V358" s="402"/>
      <c r="W358" s="702" t="s">
        <v>253</v>
      </c>
      <c r="X358" s="66" t="s">
        <v>99</v>
      </c>
      <c r="Y358" s="566" t="s">
        <v>99</v>
      </c>
      <c r="Z358" s="566" t="s">
        <v>98</v>
      </c>
      <c r="AA358" s="684" t="s">
        <v>98</v>
      </c>
      <c r="AB358" s="684"/>
      <c r="AC358" s="703" t="s">
        <v>99</v>
      </c>
      <c r="AD358" s="703" t="s">
        <v>99</v>
      </c>
      <c r="AE358" s="241" t="s">
        <v>163</v>
      </c>
      <c r="AG358" s="592" t="s">
        <v>163</v>
      </c>
      <c r="AH358" s="592" t="s">
        <v>163</v>
      </c>
      <c r="AI358" s="241" t="s">
        <v>163</v>
      </c>
    </row>
    <row r="359" spans="1:35">
      <c r="A359" s="15">
        <f t="shared" si="7"/>
        <v>356</v>
      </c>
      <c r="B359" s="187" t="s">
        <v>91</v>
      </c>
      <c r="C359" s="84" t="s">
        <v>4545</v>
      </c>
      <c r="D359" s="187" t="s">
        <v>109</v>
      </c>
      <c r="E359" s="188"/>
      <c r="F359" s="189"/>
      <c r="G359" s="829"/>
      <c r="H359" s="189"/>
      <c r="I359" s="189"/>
      <c r="J359" s="828" t="s">
        <v>4546</v>
      </c>
      <c r="K359" s="189"/>
      <c r="L359" s="222"/>
      <c r="M359" s="236"/>
      <c r="N359" s="222"/>
      <c r="O359" s="236"/>
      <c r="P359" s="222"/>
      <c r="Q359" s="236"/>
      <c r="R359" s="236"/>
      <c r="S359" s="218" t="s">
        <v>6670</v>
      </c>
      <c r="T359" s="218" t="s">
        <v>6671</v>
      </c>
      <c r="U359" s="155" t="s">
        <v>119</v>
      </c>
      <c r="V359" s="155"/>
      <c r="W359" s="520" t="s">
        <v>253</v>
      </c>
      <c r="X359" s="84"/>
      <c r="Y359" s="217"/>
      <c r="Z359" s="217" t="s">
        <v>98</v>
      </c>
      <c r="AA359" s="669" t="s">
        <v>98</v>
      </c>
      <c r="AB359" s="669"/>
      <c r="AC359" s="592" t="s">
        <v>216</v>
      </c>
      <c r="AD359" s="592" t="s">
        <v>216</v>
      </c>
      <c r="AE359" s="241" t="s">
        <v>3850</v>
      </c>
      <c r="AG359" s="374" t="s">
        <v>4547</v>
      </c>
      <c r="AH359" s="382" t="s">
        <v>4490</v>
      </c>
      <c r="AI359" s="374" t="s">
        <v>128</v>
      </c>
    </row>
    <row r="360" spans="1:35">
      <c r="A360" s="15">
        <f t="shared" si="7"/>
        <v>357</v>
      </c>
      <c r="B360" s="187" t="s">
        <v>91</v>
      </c>
      <c r="C360" s="84" t="s">
        <v>4548</v>
      </c>
      <c r="D360" s="187" t="s">
        <v>109</v>
      </c>
      <c r="E360" s="188"/>
      <c r="F360" s="189"/>
      <c r="G360" s="829"/>
      <c r="H360" s="189"/>
      <c r="I360" s="189"/>
      <c r="J360" s="828" t="s">
        <v>4549</v>
      </c>
      <c r="K360" s="189"/>
      <c r="L360" s="222"/>
      <c r="M360" s="236"/>
      <c r="N360" s="222"/>
      <c r="O360" s="236"/>
      <c r="P360" s="222"/>
      <c r="Q360" s="236"/>
      <c r="R360" s="236"/>
      <c r="S360" s="218" t="s">
        <v>6731</v>
      </c>
      <c r="T360" s="218" t="s">
        <v>6732</v>
      </c>
      <c r="U360" s="155" t="s">
        <v>119</v>
      </c>
      <c r="V360" s="155"/>
      <c r="W360" s="520" t="s">
        <v>253</v>
      </c>
      <c r="X360" s="84"/>
      <c r="Y360" s="217"/>
      <c r="Z360" s="217" t="s">
        <v>98</v>
      </c>
      <c r="AA360" s="669" t="s">
        <v>98</v>
      </c>
      <c r="AB360" s="669"/>
      <c r="AC360" s="592" t="s">
        <v>216</v>
      </c>
      <c r="AD360" s="592" t="s">
        <v>216</v>
      </c>
      <c r="AE360" s="241" t="s">
        <v>3850</v>
      </c>
      <c r="AG360" s="374" t="s">
        <v>4550</v>
      </c>
      <c r="AH360" s="382" t="s">
        <v>4551</v>
      </c>
      <c r="AI360" s="374" t="s">
        <v>105</v>
      </c>
    </row>
    <row r="361" spans="1:35">
      <c r="A361" s="15">
        <f t="shared" si="7"/>
        <v>358</v>
      </c>
      <c r="B361" s="187" t="s">
        <v>91</v>
      </c>
      <c r="C361" s="84" t="s">
        <v>4552</v>
      </c>
      <c r="D361" s="187" t="s">
        <v>109</v>
      </c>
      <c r="E361" s="188"/>
      <c r="F361" s="189"/>
      <c r="G361" s="829"/>
      <c r="H361" s="189"/>
      <c r="I361" s="189"/>
      <c r="J361" s="828" t="s">
        <v>4553</v>
      </c>
      <c r="K361" s="189"/>
      <c r="L361" s="222"/>
      <c r="M361" s="236"/>
      <c r="N361" s="222"/>
      <c r="O361" s="236"/>
      <c r="P361" s="222"/>
      <c r="Q361" s="236"/>
      <c r="R361" s="236"/>
      <c r="S361" s="218" t="s">
        <v>4554</v>
      </c>
      <c r="T361" s="218" t="s">
        <v>4555</v>
      </c>
      <c r="U361" s="155" t="s">
        <v>119</v>
      </c>
      <c r="V361" s="155"/>
      <c r="W361" s="520" t="s">
        <v>253</v>
      </c>
      <c r="X361" s="84" t="s">
        <v>359</v>
      </c>
      <c r="Y361" s="155" t="s">
        <v>359</v>
      </c>
      <c r="Z361" s="155" t="s">
        <v>98</v>
      </c>
      <c r="AA361" s="218" t="s">
        <v>98</v>
      </c>
      <c r="AB361" s="218"/>
      <c r="AC361" s="592" t="s">
        <v>216</v>
      </c>
      <c r="AD361" s="592" t="s">
        <v>216</v>
      </c>
      <c r="AE361" s="241" t="s">
        <v>3850</v>
      </c>
      <c r="AG361" s="374" t="s">
        <v>4556</v>
      </c>
      <c r="AH361" s="382" t="s">
        <v>4557</v>
      </c>
      <c r="AI361" s="374" t="s">
        <v>105</v>
      </c>
    </row>
    <row r="362" spans="1:35" s="194" customFormat="1">
      <c r="A362" s="324">
        <f t="shared" si="7"/>
        <v>359</v>
      </c>
      <c r="B362" s="391" t="s">
        <v>91</v>
      </c>
      <c r="C362" s="78" t="s">
        <v>6668</v>
      </c>
      <c r="D362" s="391" t="s">
        <v>124</v>
      </c>
      <c r="E362" s="404"/>
      <c r="F362" s="393"/>
      <c r="G362" s="698"/>
      <c r="H362" s="393"/>
      <c r="I362" s="393"/>
      <c r="J362" s="832" t="s">
        <v>6667</v>
      </c>
      <c r="K362" s="393"/>
      <c r="L362" s="697"/>
      <c r="M362" s="414"/>
      <c r="N362" s="697"/>
      <c r="O362" s="414"/>
      <c r="P362" s="697"/>
      <c r="Q362" s="414"/>
      <c r="R362" s="414"/>
      <c r="S362" s="751" t="s">
        <v>6729</v>
      </c>
      <c r="T362" s="751" t="s">
        <v>6730</v>
      </c>
      <c r="U362" s="395" t="s">
        <v>119</v>
      </c>
      <c r="V362" s="395"/>
      <c r="W362" s="1474" t="s">
        <v>6760</v>
      </c>
      <c r="X362" s="78"/>
      <c r="Y362" s="565"/>
      <c r="Z362" s="565"/>
      <c r="AA362" s="751"/>
      <c r="AB362" s="751"/>
      <c r="AC362" s="678" t="s">
        <v>216</v>
      </c>
      <c r="AD362" s="678" t="s">
        <v>216</v>
      </c>
      <c r="AE362" s="241"/>
      <c r="AF362" s="1442"/>
      <c r="AG362" s="907"/>
      <c r="AH362" s="415"/>
      <c r="AI362" s="193"/>
    </row>
    <row r="363" spans="1:35" s="194" customFormat="1">
      <c r="A363" s="324">
        <f t="shared" si="7"/>
        <v>360</v>
      </c>
      <c r="B363" s="397" t="s">
        <v>91</v>
      </c>
      <c r="C363" s="66" t="s">
        <v>979</v>
      </c>
      <c r="D363" s="397" t="s">
        <v>131</v>
      </c>
      <c r="E363" s="410"/>
      <c r="F363" s="399"/>
      <c r="G363" s="445"/>
      <c r="H363" s="399"/>
      <c r="I363" s="399"/>
      <c r="J363" s="833"/>
      <c r="K363" s="399" t="s">
        <v>3450</v>
      </c>
      <c r="L363" s="700"/>
      <c r="M363" s="701"/>
      <c r="N363" s="700"/>
      <c r="O363" s="701"/>
      <c r="P363" s="700"/>
      <c r="Q363" s="701"/>
      <c r="R363" s="701"/>
      <c r="S363" s="834" t="s">
        <v>6727</v>
      </c>
      <c r="T363" s="834" t="s">
        <v>6725</v>
      </c>
      <c r="U363" s="402" t="s">
        <v>96</v>
      </c>
      <c r="V363" s="402"/>
      <c r="W363" s="1474" t="s">
        <v>6760</v>
      </c>
      <c r="X363" s="66"/>
      <c r="Y363" s="566"/>
      <c r="Z363" s="566"/>
      <c r="AA363" s="834"/>
      <c r="AB363" s="834"/>
      <c r="AC363" s="703" t="s">
        <v>216</v>
      </c>
      <c r="AD363" s="703" t="s">
        <v>216</v>
      </c>
      <c r="AE363" s="241"/>
      <c r="AF363" s="1442"/>
      <c r="AG363" s="907"/>
      <c r="AH363" s="415"/>
      <c r="AI363" s="193"/>
    </row>
    <row r="364" spans="1:35" s="194" customFormat="1">
      <c r="A364" s="324">
        <f t="shared" si="7"/>
        <v>361</v>
      </c>
      <c r="B364" s="187" t="s">
        <v>91</v>
      </c>
      <c r="C364" s="84" t="s">
        <v>980</v>
      </c>
      <c r="D364" s="187" t="s">
        <v>109</v>
      </c>
      <c r="E364" s="188"/>
      <c r="F364" s="189"/>
      <c r="G364" s="829"/>
      <c r="H364" s="189"/>
      <c r="I364" s="189"/>
      <c r="J364" s="828"/>
      <c r="K364" s="189"/>
      <c r="L364" s="222" t="s">
        <v>2279</v>
      </c>
      <c r="M364" s="236"/>
      <c r="N364" s="222"/>
      <c r="O364" s="236"/>
      <c r="P364" s="222"/>
      <c r="Q364" s="236"/>
      <c r="R364" s="236"/>
      <c r="S364" s="218" t="s">
        <v>6728</v>
      </c>
      <c r="T364" s="218" t="s">
        <v>6726</v>
      </c>
      <c r="U364" s="155" t="s">
        <v>119</v>
      </c>
      <c r="V364" s="155"/>
      <c r="W364" s="1474" t="s">
        <v>6760</v>
      </c>
      <c r="X364" s="84"/>
      <c r="Y364" s="217"/>
      <c r="Z364" s="217"/>
      <c r="AA364" s="218"/>
      <c r="AB364" s="218"/>
      <c r="AC364" s="592" t="s">
        <v>216</v>
      </c>
      <c r="AD364" s="592" t="s">
        <v>216</v>
      </c>
      <c r="AE364" s="241"/>
      <c r="AF364" s="1442"/>
      <c r="AG364" s="907"/>
      <c r="AH364" s="415"/>
      <c r="AI364" s="193"/>
    </row>
    <row r="365" spans="1:35">
      <c r="A365" s="15">
        <f t="shared" si="7"/>
        <v>362</v>
      </c>
      <c r="B365" s="391" t="s">
        <v>91</v>
      </c>
      <c r="C365" s="394" t="s">
        <v>4558</v>
      </c>
      <c r="D365" s="391" t="s">
        <v>124</v>
      </c>
      <c r="E365" s="404"/>
      <c r="F365" s="393"/>
      <c r="G365" s="698"/>
      <c r="H365" s="393"/>
      <c r="I365" s="393"/>
      <c r="J365" s="832" t="s">
        <v>4559</v>
      </c>
      <c r="K365" s="393"/>
      <c r="L365" s="697"/>
      <c r="M365" s="414"/>
      <c r="N365" s="697"/>
      <c r="O365" s="414"/>
      <c r="P365" s="697"/>
      <c r="Q365" s="414"/>
      <c r="R365" s="414"/>
      <c r="S365" s="751" t="s">
        <v>4560</v>
      </c>
      <c r="T365" s="751" t="s">
        <v>4561</v>
      </c>
      <c r="U365" s="395" t="s">
        <v>119</v>
      </c>
      <c r="V365" s="395"/>
      <c r="W365" s="395" t="s">
        <v>253</v>
      </c>
      <c r="X365" s="78" t="s">
        <v>177</v>
      </c>
      <c r="Y365" s="565" t="s">
        <v>177</v>
      </c>
      <c r="Z365" s="565" t="s">
        <v>98</v>
      </c>
      <c r="AA365" s="681" t="s">
        <v>98</v>
      </c>
      <c r="AB365" s="681"/>
      <c r="AC365" s="678" t="s">
        <v>274</v>
      </c>
      <c r="AD365" s="678" t="s">
        <v>274</v>
      </c>
      <c r="AE365" s="241" t="s">
        <v>163</v>
      </c>
      <c r="AG365" s="592" t="s">
        <v>163</v>
      </c>
      <c r="AH365" s="592" t="s">
        <v>163</v>
      </c>
      <c r="AI365" s="241" t="s">
        <v>163</v>
      </c>
    </row>
    <row r="366" spans="1:35">
      <c r="A366" s="15">
        <f t="shared" si="7"/>
        <v>363</v>
      </c>
      <c r="B366" s="397" t="s">
        <v>4562</v>
      </c>
      <c r="C366" s="66" t="s">
        <v>4442</v>
      </c>
      <c r="D366" s="397" t="s">
        <v>131</v>
      </c>
      <c r="E366" s="410"/>
      <c r="F366" s="399"/>
      <c r="G366" s="445"/>
      <c r="H366" s="399"/>
      <c r="I366" s="399"/>
      <c r="J366" s="833"/>
      <c r="K366" s="399" t="s">
        <v>694</v>
      </c>
      <c r="L366" s="700"/>
      <c r="M366" s="701"/>
      <c r="N366" s="700"/>
      <c r="O366" s="701"/>
      <c r="P366" s="700"/>
      <c r="Q366" s="701"/>
      <c r="R366" s="701"/>
      <c r="S366" s="834" t="s">
        <v>4563</v>
      </c>
      <c r="T366" s="834" t="s">
        <v>4564</v>
      </c>
      <c r="U366" s="402" t="s">
        <v>96</v>
      </c>
      <c r="V366" s="402"/>
      <c r="W366" s="402" t="s">
        <v>753</v>
      </c>
      <c r="X366" s="66" t="s">
        <v>177</v>
      </c>
      <c r="Y366" s="566" t="s">
        <v>177</v>
      </c>
      <c r="Z366" s="566" t="s">
        <v>98</v>
      </c>
      <c r="AA366" s="684" t="s">
        <v>98</v>
      </c>
      <c r="AB366" s="684"/>
      <c r="AC366" s="703" t="s">
        <v>177</v>
      </c>
      <c r="AD366" s="703" t="s">
        <v>177</v>
      </c>
      <c r="AE366" s="241" t="s">
        <v>163</v>
      </c>
      <c r="AG366" s="592" t="s">
        <v>163</v>
      </c>
      <c r="AH366" s="592" t="s">
        <v>163</v>
      </c>
      <c r="AI366" s="241" t="s">
        <v>163</v>
      </c>
    </row>
    <row r="367" spans="1:35">
      <c r="A367" s="15">
        <f t="shared" si="7"/>
        <v>364</v>
      </c>
      <c r="B367" s="187" t="s">
        <v>91</v>
      </c>
      <c r="C367" s="84" t="s">
        <v>702</v>
      </c>
      <c r="D367" s="187" t="s">
        <v>109</v>
      </c>
      <c r="E367" s="188"/>
      <c r="F367" s="189"/>
      <c r="G367" s="829"/>
      <c r="H367" s="189"/>
      <c r="I367" s="189"/>
      <c r="J367" s="828"/>
      <c r="K367" s="189"/>
      <c r="L367" s="222" t="s">
        <v>703</v>
      </c>
      <c r="M367" s="236"/>
      <c r="N367" s="222"/>
      <c r="O367" s="236"/>
      <c r="P367" s="222"/>
      <c r="Q367" s="236"/>
      <c r="R367" s="236"/>
      <c r="S367" s="218" t="s">
        <v>4565</v>
      </c>
      <c r="T367" s="218" t="s">
        <v>4566</v>
      </c>
      <c r="U367" s="155" t="s">
        <v>119</v>
      </c>
      <c r="V367" s="155"/>
      <c r="W367" s="155" t="s">
        <v>993</v>
      </c>
      <c r="X367" s="84" t="s">
        <v>4567</v>
      </c>
      <c r="Y367" s="217" t="s">
        <v>226</v>
      </c>
      <c r="Z367" s="217" t="s">
        <v>98</v>
      </c>
      <c r="AA367" s="669"/>
      <c r="AB367" s="520"/>
      <c r="AC367" s="592" t="s">
        <v>216</v>
      </c>
      <c r="AD367" s="592" t="s">
        <v>216</v>
      </c>
      <c r="AE367" s="241" t="s">
        <v>3850</v>
      </c>
      <c r="AG367" s="374" t="s">
        <v>4568</v>
      </c>
      <c r="AH367" s="382" t="s">
        <v>4569</v>
      </c>
      <c r="AI367" s="374" t="s">
        <v>105</v>
      </c>
    </row>
    <row r="368" spans="1:35" ht="36">
      <c r="A368" s="15">
        <f t="shared" si="7"/>
        <v>365</v>
      </c>
      <c r="B368" s="391" t="s">
        <v>91</v>
      </c>
      <c r="C368" s="78" t="s">
        <v>4570</v>
      </c>
      <c r="D368" s="391" t="s">
        <v>124</v>
      </c>
      <c r="E368" s="404"/>
      <c r="F368" s="393" t="s">
        <v>4571</v>
      </c>
      <c r="G368" s="393"/>
      <c r="H368" s="393"/>
      <c r="I368" s="393"/>
      <c r="J368" s="393"/>
      <c r="K368" s="393"/>
      <c r="L368" s="393"/>
      <c r="M368" s="393"/>
      <c r="N368" s="393"/>
      <c r="O368" s="393"/>
      <c r="P368" s="393"/>
      <c r="Q368" s="393"/>
      <c r="R368" s="467"/>
      <c r="S368" s="78" t="s">
        <v>7179</v>
      </c>
      <c r="T368" s="78" t="s">
        <v>7194</v>
      </c>
      <c r="U368" s="395" t="s">
        <v>2757</v>
      </c>
      <c r="V368" s="395"/>
      <c r="W368" s="395" t="s">
        <v>638</v>
      </c>
      <c r="X368" s="78" t="s">
        <v>98</v>
      </c>
      <c r="Y368" s="565" t="s">
        <v>98</v>
      </c>
      <c r="Z368" s="565" t="s">
        <v>98</v>
      </c>
      <c r="AA368" s="681" t="s">
        <v>114</v>
      </c>
      <c r="AB368" s="681"/>
      <c r="AC368" s="569" t="s">
        <v>683</v>
      </c>
      <c r="AD368" s="569" t="s">
        <v>683</v>
      </c>
      <c r="AE368" s="241" t="s">
        <v>163</v>
      </c>
      <c r="AG368" s="592" t="s">
        <v>163</v>
      </c>
      <c r="AH368" s="592" t="s">
        <v>163</v>
      </c>
      <c r="AI368" s="241" t="s">
        <v>163</v>
      </c>
    </row>
    <row r="369" spans="1:35" s="381" customFormat="1" ht="45" customHeight="1">
      <c r="A369" s="15">
        <f t="shared" si="7"/>
        <v>366</v>
      </c>
      <c r="B369" s="397" t="s">
        <v>91</v>
      </c>
      <c r="C369" s="66" t="s">
        <v>4572</v>
      </c>
      <c r="D369" s="397" t="s">
        <v>131</v>
      </c>
      <c r="E369" s="410"/>
      <c r="F369" s="399"/>
      <c r="G369" s="399" t="s">
        <v>4573</v>
      </c>
      <c r="H369" s="399"/>
      <c r="I369" s="399"/>
      <c r="J369" s="399"/>
      <c r="K369" s="399"/>
      <c r="L369" s="399"/>
      <c r="M369" s="399"/>
      <c r="N369" s="399"/>
      <c r="O369" s="399"/>
      <c r="P369" s="399"/>
      <c r="Q369" s="399"/>
      <c r="R369" s="492"/>
      <c r="S369" s="66" t="s">
        <v>7180</v>
      </c>
      <c r="T369" s="66" t="s">
        <v>7181</v>
      </c>
      <c r="U369" s="402" t="s">
        <v>96</v>
      </c>
      <c r="V369" s="402"/>
      <c r="W369" s="402" t="s">
        <v>638</v>
      </c>
      <c r="X369" s="66" t="s">
        <v>98</v>
      </c>
      <c r="Y369" s="566" t="s">
        <v>98</v>
      </c>
      <c r="Z369" s="566" t="s">
        <v>98</v>
      </c>
      <c r="AA369" s="684" t="s">
        <v>98</v>
      </c>
      <c r="AB369" s="702"/>
      <c r="AC369" s="572" t="s">
        <v>98</v>
      </c>
      <c r="AD369" s="572" t="s">
        <v>98</v>
      </c>
      <c r="AE369" s="241" t="s">
        <v>98</v>
      </c>
      <c r="AF369" s="1442" t="s">
        <v>98</v>
      </c>
      <c r="AG369" s="592" t="s">
        <v>98</v>
      </c>
      <c r="AH369" s="592" t="s">
        <v>98</v>
      </c>
      <c r="AI369" s="241" t="s">
        <v>98</v>
      </c>
    </row>
    <row r="370" spans="1:35" s="396" customFormat="1">
      <c r="A370" s="15">
        <f t="shared" si="7"/>
        <v>367</v>
      </c>
      <c r="B370" s="391" t="s">
        <v>91</v>
      </c>
      <c r="C370" s="78" t="s">
        <v>4574</v>
      </c>
      <c r="D370" s="391" t="s">
        <v>124</v>
      </c>
      <c r="E370" s="404"/>
      <c r="F370" s="393"/>
      <c r="G370" s="393"/>
      <c r="H370" s="393" t="s">
        <v>4575</v>
      </c>
      <c r="I370" s="393"/>
      <c r="J370" s="393"/>
      <c r="K370" s="393"/>
      <c r="L370" s="393"/>
      <c r="M370" s="393"/>
      <c r="N370" s="393"/>
      <c r="O370" s="393"/>
      <c r="P370" s="393"/>
      <c r="Q370" s="393"/>
      <c r="R370" s="467"/>
      <c r="S370" s="78" t="s">
        <v>7182</v>
      </c>
      <c r="T370" s="78" t="s">
        <v>7183</v>
      </c>
      <c r="U370" s="395" t="s">
        <v>128</v>
      </c>
      <c r="V370" s="395"/>
      <c r="W370" s="395" t="s">
        <v>638</v>
      </c>
      <c r="X370" s="78" t="s">
        <v>98</v>
      </c>
      <c r="Y370" s="565" t="s">
        <v>98</v>
      </c>
      <c r="Z370" s="565" t="s">
        <v>98</v>
      </c>
      <c r="AA370" s="565" t="s">
        <v>98</v>
      </c>
      <c r="AB370" s="565"/>
      <c r="AC370" s="569" t="s">
        <v>683</v>
      </c>
      <c r="AD370" s="569" t="s">
        <v>683</v>
      </c>
      <c r="AE370" s="241" t="s">
        <v>98</v>
      </c>
      <c r="AF370" s="1442" t="s">
        <v>98</v>
      </c>
      <c r="AG370" s="592" t="s">
        <v>98</v>
      </c>
      <c r="AH370" s="592" t="s">
        <v>98</v>
      </c>
      <c r="AI370" s="241" t="s">
        <v>98</v>
      </c>
    </row>
    <row r="371" spans="1:35" s="381" customFormat="1" ht="32.25" customHeight="1">
      <c r="A371" s="15">
        <f t="shared" si="7"/>
        <v>368</v>
      </c>
      <c r="B371" s="397" t="s">
        <v>91</v>
      </c>
      <c r="C371" s="66" t="s">
        <v>4576</v>
      </c>
      <c r="D371" s="397" t="s">
        <v>131</v>
      </c>
      <c r="E371" s="410"/>
      <c r="F371" s="399"/>
      <c r="G371" s="399"/>
      <c r="H371" s="399"/>
      <c r="I371" s="399" t="s">
        <v>4577</v>
      </c>
      <c r="J371" s="399"/>
      <c r="K371" s="399"/>
      <c r="L371" s="399"/>
      <c r="M371" s="399"/>
      <c r="N371" s="399"/>
      <c r="O371" s="399"/>
      <c r="P371" s="399"/>
      <c r="Q371" s="399"/>
      <c r="R371" s="492"/>
      <c r="S371" s="66" t="s">
        <v>4578</v>
      </c>
      <c r="T371" s="66" t="s">
        <v>7186</v>
      </c>
      <c r="U371" s="402" t="s">
        <v>96</v>
      </c>
      <c r="V371" s="402"/>
      <c r="W371" s="402" t="s">
        <v>638</v>
      </c>
      <c r="X371" s="66" t="s">
        <v>98</v>
      </c>
      <c r="Y371" s="566" t="s">
        <v>98</v>
      </c>
      <c r="Z371" s="566" t="s">
        <v>98</v>
      </c>
      <c r="AA371" s="566" t="s">
        <v>98</v>
      </c>
      <c r="AB371" s="566"/>
      <c r="AC371" s="572" t="s">
        <v>114</v>
      </c>
      <c r="AD371" s="572" t="s">
        <v>114</v>
      </c>
      <c r="AE371" s="241" t="s">
        <v>98</v>
      </c>
      <c r="AF371" s="1442" t="s">
        <v>98</v>
      </c>
      <c r="AG371" s="592" t="s">
        <v>98</v>
      </c>
      <c r="AH371" s="592" t="s">
        <v>98</v>
      </c>
      <c r="AI371" s="241" t="s">
        <v>98</v>
      </c>
    </row>
    <row r="372" spans="1:35">
      <c r="A372" s="15">
        <f t="shared" si="7"/>
        <v>369</v>
      </c>
      <c r="B372" s="187" t="s">
        <v>91</v>
      </c>
      <c r="C372" s="84" t="s">
        <v>4579</v>
      </c>
      <c r="D372" s="187" t="s">
        <v>109</v>
      </c>
      <c r="E372" s="188"/>
      <c r="F372" s="189"/>
      <c r="G372" s="189"/>
      <c r="H372" s="189"/>
      <c r="I372" s="189"/>
      <c r="J372" s="189" t="s">
        <v>4580</v>
      </c>
      <c r="K372" s="189"/>
      <c r="L372" s="189"/>
      <c r="M372" s="189"/>
      <c r="N372" s="189"/>
      <c r="O372" s="189"/>
      <c r="P372" s="189"/>
      <c r="Q372" s="189"/>
      <c r="R372" s="495"/>
      <c r="S372" s="84" t="s">
        <v>6860</v>
      </c>
      <c r="T372" s="84" t="s">
        <v>7184</v>
      </c>
      <c r="U372" s="155" t="s">
        <v>128</v>
      </c>
      <c r="V372" s="155"/>
      <c r="W372" s="155" t="s">
        <v>638</v>
      </c>
      <c r="X372" s="84" t="s">
        <v>98</v>
      </c>
      <c r="Y372" s="217" t="s">
        <v>98</v>
      </c>
      <c r="Z372" s="217" t="s">
        <v>98</v>
      </c>
      <c r="AA372" s="692" t="s">
        <v>98</v>
      </c>
      <c r="AB372" s="217"/>
      <c r="AC372" s="592" t="s">
        <v>107</v>
      </c>
      <c r="AD372" s="592" t="s">
        <v>107</v>
      </c>
      <c r="AE372" s="241"/>
      <c r="AF372" s="2017">
        <v>1</v>
      </c>
      <c r="AG372" s="592" t="s">
        <v>98</v>
      </c>
      <c r="AH372" s="592" t="s">
        <v>98</v>
      </c>
      <c r="AI372" s="241" t="s">
        <v>98</v>
      </c>
    </row>
    <row r="373" spans="1:35" ht="36">
      <c r="A373" s="15">
        <f t="shared" si="7"/>
        <v>370</v>
      </c>
      <c r="B373" s="187" t="s">
        <v>91</v>
      </c>
      <c r="C373" s="84" t="s">
        <v>4581</v>
      </c>
      <c r="D373" s="187" t="s">
        <v>109</v>
      </c>
      <c r="E373" s="188"/>
      <c r="F373" s="189"/>
      <c r="G373" s="189"/>
      <c r="H373" s="189"/>
      <c r="I373" s="189"/>
      <c r="J373" s="189" t="s">
        <v>4582</v>
      </c>
      <c r="K373" s="189"/>
      <c r="L373" s="189"/>
      <c r="M373" s="189"/>
      <c r="N373" s="189"/>
      <c r="O373" s="189"/>
      <c r="P373" s="189"/>
      <c r="Q373" s="189"/>
      <c r="R373" s="495"/>
      <c r="S373" s="84" t="s">
        <v>4583</v>
      </c>
      <c r="T373" s="84" t="s">
        <v>7177</v>
      </c>
      <c r="U373" s="520" t="s">
        <v>105</v>
      </c>
      <c r="V373" s="520"/>
      <c r="W373" s="155" t="s">
        <v>638</v>
      </c>
      <c r="X373" s="84" t="s">
        <v>254</v>
      </c>
      <c r="Y373" s="217" t="s">
        <v>142</v>
      </c>
      <c r="Z373" s="217" t="s">
        <v>227</v>
      </c>
      <c r="AA373" s="692" t="s">
        <v>98</v>
      </c>
      <c r="AB373" s="520"/>
      <c r="AC373" s="592" t="s">
        <v>229</v>
      </c>
      <c r="AD373" s="592" t="s">
        <v>229</v>
      </c>
      <c r="AE373" s="241" t="s">
        <v>98</v>
      </c>
      <c r="AF373" s="1442">
        <v>1</v>
      </c>
      <c r="AG373" s="592" t="s">
        <v>98</v>
      </c>
      <c r="AH373" s="592" t="s">
        <v>98</v>
      </c>
      <c r="AI373" s="241" t="s">
        <v>98</v>
      </c>
    </row>
    <row r="374" spans="1:35" ht="30" customHeight="1">
      <c r="A374" s="15">
        <f t="shared" si="7"/>
        <v>371</v>
      </c>
      <c r="B374" s="391" t="s">
        <v>91</v>
      </c>
      <c r="C374" s="493" t="s">
        <v>4584</v>
      </c>
      <c r="D374" s="391" t="s">
        <v>124</v>
      </c>
      <c r="E374" s="404"/>
      <c r="F374" s="393"/>
      <c r="G374" s="393"/>
      <c r="H374" s="393"/>
      <c r="I374" s="393"/>
      <c r="J374" s="393" t="s">
        <v>4585</v>
      </c>
      <c r="K374" s="406"/>
      <c r="L374" s="406"/>
      <c r="M374" s="406"/>
      <c r="N374" s="406"/>
      <c r="O374" s="406"/>
      <c r="P374" s="406"/>
      <c r="Q374" s="406"/>
      <c r="R374" s="406"/>
      <c r="S374" s="78" t="s">
        <v>7185</v>
      </c>
      <c r="T374" s="78" t="s">
        <v>7178</v>
      </c>
      <c r="U374" s="395" t="s">
        <v>317</v>
      </c>
      <c r="V374" s="395"/>
      <c r="W374" s="395" t="s">
        <v>638</v>
      </c>
      <c r="X374" s="78" t="s">
        <v>98</v>
      </c>
      <c r="Y374" s="565" t="s">
        <v>98</v>
      </c>
      <c r="Z374" s="565" t="s">
        <v>98</v>
      </c>
      <c r="AA374" s="565" t="s">
        <v>98</v>
      </c>
      <c r="AB374" s="565"/>
      <c r="AC374" s="569" t="s">
        <v>274</v>
      </c>
      <c r="AD374" s="569" t="s">
        <v>274</v>
      </c>
      <c r="AE374" s="241" t="s">
        <v>98</v>
      </c>
      <c r="AF374" s="1442" t="s">
        <v>98</v>
      </c>
      <c r="AG374" s="592" t="s">
        <v>98</v>
      </c>
      <c r="AH374" s="592" t="s">
        <v>98</v>
      </c>
      <c r="AI374" s="241" t="s">
        <v>98</v>
      </c>
    </row>
    <row r="375" spans="1:35" s="194" customFormat="1">
      <c r="A375" s="15">
        <f t="shared" si="7"/>
        <v>372</v>
      </c>
      <c r="B375" s="397" t="s">
        <v>91</v>
      </c>
      <c r="C375" s="494" t="s">
        <v>758</v>
      </c>
      <c r="D375" s="397" t="s">
        <v>131</v>
      </c>
      <c r="E375" s="410"/>
      <c r="F375" s="399"/>
      <c r="G375" s="399"/>
      <c r="H375" s="399"/>
      <c r="I375" s="399"/>
      <c r="J375" s="401"/>
      <c r="K375" s="399" t="s">
        <v>319</v>
      </c>
      <c r="L375" s="399"/>
      <c r="M375" s="399"/>
      <c r="N375" s="399"/>
      <c r="O375" s="399"/>
      <c r="P375" s="399"/>
      <c r="Q375" s="399"/>
      <c r="R375" s="492"/>
      <c r="S375" s="66" t="s">
        <v>7187</v>
      </c>
      <c r="T375" s="66" t="s">
        <v>7176</v>
      </c>
      <c r="U375" s="402" t="s">
        <v>135</v>
      </c>
      <c r="V375" s="402"/>
      <c r="W375" s="402" t="s">
        <v>638</v>
      </c>
      <c r="X375" s="66" t="s">
        <v>98</v>
      </c>
      <c r="Y375" s="566" t="s">
        <v>98</v>
      </c>
      <c r="Z375" s="566" t="s">
        <v>98</v>
      </c>
      <c r="AA375" s="566" t="s">
        <v>98</v>
      </c>
      <c r="AB375" s="566"/>
      <c r="AC375" s="572" t="s">
        <v>98</v>
      </c>
      <c r="AD375" s="572" t="s">
        <v>98</v>
      </c>
      <c r="AE375" s="241" t="s">
        <v>98</v>
      </c>
      <c r="AF375" s="1442" t="s">
        <v>98</v>
      </c>
      <c r="AG375" s="592" t="s">
        <v>98</v>
      </c>
      <c r="AH375" s="592" t="s">
        <v>98</v>
      </c>
      <c r="AI375" s="241" t="s">
        <v>98</v>
      </c>
    </row>
    <row r="376" spans="1:35" s="194" customFormat="1" ht="36">
      <c r="A376" s="15">
        <f t="shared" si="7"/>
        <v>373</v>
      </c>
      <c r="B376" s="187" t="s">
        <v>91</v>
      </c>
      <c r="C376" s="227" t="s">
        <v>323</v>
      </c>
      <c r="D376" s="187" t="s">
        <v>109</v>
      </c>
      <c r="E376" s="188"/>
      <c r="F376" s="189"/>
      <c r="G376" s="189"/>
      <c r="H376" s="189"/>
      <c r="I376" s="189"/>
      <c r="J376" s="189"/>
      <c r="K376" s="189"/>
      <c r="L376" s="189" t="s">
        <v>761</v>
      </c>
      <c r="M376" s="189"/>
      <c r="N376" s="189"/>
      <c r="O376" s="189"/>
      <c r="P376" s="189"/>
      <c r="Q376" s="189"/>
      <c r="R376" s="228"/>
      <c r="S376" s="187" t="s">
        <v>7188</v>
      </c>
      <c r="T376" s="84" t="s">
        <v>7191</v>
      </c>
      <c r="U376" s="155" t="s">
        <v>113</v>
      </c>
      <c r="V376" s="155"/>
      <c r="W376" s="155" t="s">
        <v>638</v>
      </c>
      <c r="X376" s="84"/>
      <c r="Y376" s="155"/>
      <c r="Z376" s="155" t="s">
        <v>98</v>
      </c>
      <c r="AA376" s="669" t="s">
        <v>98</v>
      </c>
      <c r="AB376" s="277"/>
      <c r="AC376" s="570" t="s">
        <v>216</v>
      </c>
      <c r="AD376" s="570" t="s">
        <v>216</v>
      </c>
      <c r="AE376" s="241" t="s">
        <v>98</v>
      </c>
      <c r="AF376" s="1442" t="s">
        <v>98</v>
      </c>
      <c r="AG376" s="592" t="s">
        <v>98</v>
      </c>
      <c r="AH376" s="592" t="s">
        <v>98</v>
      </c>
      <c r="AI376" s="241" t="s">
        <v>98</v>
      </c>
    </row>
    <row r="377" spans="1:35" s="194" customFormat="1" ht="45" customHeight="1">
      <c r="A377" s="15">
        <f>ROW()-ROW(A$3)</f>
        <v>374</v>
      </c>
      <c r="B377" s="187" t="s">
        <v>91</v>
      </c>
      <c r="C377" s="227" t="s">
        <v>327</v>
      </c>
      <c r="D377" s="187" t="s">
        <v>109</v>
      </c>
      <c r="E377" s="188"/>
      <c r="F377" s="189"/>
      <c r="G377" s="189"/>
      <c r="H377" s="189"/>
      <c r="I377" s="189"/>
      <c r="J377" s="189"/>
      <c r="K377" s="189"/>
      <c r="L377" s="189" t="s">
        <v>764</v>
      </c>
      <c r="M377" s="189"/>
      <c r="N377" s="189"/>
      <c r="O377" s="189"/>
      <c r="P377" s="189"/>
      <c r="Q377" s="189"/>
      <c r="R377" s="495"/>
      <c r="S377" s="187" t="s">
        <v>7189</v>
      </c>
      <c r="T377" s="84" t="s">
        <v>7192</v>
      </c>
      <c r="U377" s="155" t="s">
        <v>113</v>
      </c>
      <c r="V377" s="155"/>
      <c r="W377" s="155" t="s">
        <v>638</v>
      </c>
      <c r="X377" s="84"/>
      <c r="Y377" s="217"/>
      <c r="Z377" s="217" t="s">
        <v>98</v>
      </c>
      <c r="AA377" s="669"/>
      <c r="AB377" s="277"/>
      <c r="AC377" s="592" t="s">
        <v>216</v>
      </c>
      <c r="AD377" s="592" t="s">
        <v>216</v>
      </c>
      <c r="AE377" s="241"/>
      <c r="AF377" s="1442" t="s">
        <v>98</v>
      </c>
      <c r="AG377" s="193" t="s">
        <v>98</v>
      </c>
      <c r="AH377" s="187" t="s">
        <v>98</v>
      </c>
      <c r="AI377" s="193" t="s">
        <v>98</v>
      </c>
    </row>
    <row r="378" spans="1:35" s="194" customFormat="1" ht="41.5" customHeight="1">
      <c r="A378" s="15">
        <f t="shared" si="7"/>
        <v>375</v>
      </c>
      <c r="B378" s="187" t="s">
        <v>91</v>
      </c>
      <c r="C378" s="187" t="s">
        <v>767</v>
      </c>
      <c r="D378" s="187" t="s">
        <v>109</v>
      </c>
      <c r="E378" s="188"/>
      <c r="F378" s="189"/>
      <c r="G378" s="189"/>
      <c r="H378" s="189"/>
      <c r="I378" s="189"/>
      <c r="J378" s="189"/>
      <c r="K378" s="189"/>
      <c r="L378" s="189" t="s">
        <v>768</v>
      </c>
      <c r="M378" s="189"/>
      <c r="N378" s="189"/>
      <c r="O378" s="189"/>
      <c r="P378" s="189"/>
      <c r="Q378" s="189"/>
      <c r="R378" s="495"/>
      <c r="S378" s="84" t="s">
        <v>7190</v>
      </c>
      <c r="T378" s="84" t="s">
        <v>7193</v>
      </c>
      <c r="U378" s="155" t="s">
        <v>113</v>
      </c>
      <c r="V378" s="155"/>
      <c r="W378" s="155" t="s">
        <v>638</v>
      </c>
      <c r="X378" s="84"/>
      <c r="Y378" s="217"/>
      <c r="Z378" s="217" t="s">
        <v>98</v>
      </c>
      <c r="AA378" s="696" t="s">
        <v>98</v>
      </c>
      <c r="AB378" s="277"/>
      <c r="AC378" s="592" t="s">
        <v>107</v>
      </c>
      <c r="AD378" s="592" t="s">
        <v>107</v>
      </c>
      <c r="AE378" s="241" t="s">
        <v>98</v>
      </c>
      <c r="AF378" s="1442" t="s">
        <v>98</v>
      </c>
      <c r="AG378" s="592" t="s">
        <v>98</v>
      </c>
      <c r="AH378" s="592" t="s">
        <v>98</v>
      </c>
      <c r="AI378" s="241" t="s">
        <v>98</v>
      </c>
    </row>
    <row r="379" spans="1:35" s="409" customFormat="1" ht="28" customHeight="1">
      <c r="A379" s="15">
        <f t="shared" si="7"/>
        <v>376</v>
      </c>
      <c r="B379" s="391" t="s">
        <v>91</v>
      </c>
      <c r="C379" s="449" t="s">
        <v>4586</v>
      </c>
      <c r="D379" s="391" t="s">
        <v>124</v>
      </c>
      <c r="E379" s="404"/>
      <c r="F379" s="393"/>
      <c r="G379" s="393"/>
      <c r="H379" s="393"/>
      <c r="I379" s="393"/>
      <c r="J379" s="405" t="s">
        <v>4587</v>
      </c>
      <c r="K379" s="477"/>
      <c r="L379" s="406"/>
      <c r="M379" s="477"/>
      <c r="N379" s="477"/>
      <c r="O379" s="477"/>
      <c r="P379" s="477"/>
      <c r="Q379" s="477"/>
      <c r="R379" s="478"/>
      <c r="S379" s="78" t="s">
        <v>7220</v>
      </c>
      <c r="T379" s="78" t="s">
        <v>7221</v>
      </c>
      <c r="U379" s="395" t="s">
        <v>834</v>
      </c>
      <c r="V379" s="395"/>
      <c r="W379" s="395" t="s">
        <v>638</v>
      </c>
      <c r="X379" s="78"/>
      <c r="Y379" s="565"/>
      <c r="Z379" s="565" t="s">
        <v>98</v>
      </c>
      <c r="AA379" s="681" t="s">
        <v>98</v>
      </c>
      <c r="AB379" s="681"/>
      <c r="AC379" s="678" t="s">
        <v>274</v>
      </c>
      <c r="AD379" s="678" t="s">
        <v>274</v>
      </c>
      <c r="AE379" s="241" t="s">
        <v>98</v>
      </c>
      <c r="AF379" s="1442" t="s">
        <v>98</v>
      </c>
      <c r="AG379" s="592" t="s">
        <v>98</v>
      </c>
      <c r="AH379" s="592" t="s">
        <v>98</v>
      </c>
      <c r="AI379" s="241" t="s">
        <v>98</v>
      </c>
    </row>
    <row r="380" spans="1:35" s="412" customFormat="1" ht="30.5" customHeight="1">
      <c r="A380" s="15">
        <f t="shared" si="7"/>
        <v>377</v>
      </c>
      <c r="B380" s="397" t="s">
        <v>91</v>
      </c>
      <c r="C380" s="494" t="s">
        <v>3812</v>
      </c>
      <c r="D380" s="397" t="s">
        <v>131</v>
      </c>
      <c r="E380" s="410"/>
      <c r="F380" s="399"/>
      <c r="G380" s="399"/>
      <c r="H380" s="399"/>
      <c r="I380" s="399"/>
      <c r="J380" s="400"/>
      <c r="K380" s="401" t="s">
        <v>483</v>
      </c>
      <c r="L380" s="401"/>
      <c r="M380" s="401"/>
      <c r="N380" s="401"/>
      <c r="O380" s="401"/>
      <c r="P380" s="401"/>
      <c r="Q380" s="401"/>
      <c r="R380" s="401"/>
      <c r="S380" s="66" t="s">
        <v>7227</v>
      </c>
      <c r="T380" s="66" t="s">
        <v>7228</v>
      </c>
      <c r="U380" s="402" t="s">
        <v>1116</v>
      </c>
      <c r="V380" s="402"/>
      <c r="W380" s="402" t="s">
        <v>638</v>
      </c>
      <c r="X380" s="66"/>
      <c r="Y380" s="566"/>
      <c r="Z380" s="566" t="s">
        <v>98</v>
      </c>
      <c r="AA380" s="684" t="s">
        <v>98</v>
      </c>
      <c r="AB380" s="702"/>
      <c r="AC380" s="703" t="s">
        <v>98</v>
      </c>
      <c r="AD380" s="703" t="s">
        <v>98</v>
      </c>
      <c r="AE380" s="241" t="s">
        <v>98</v>
      </c>
      <c r="AF380" s="1442" t="s">
        <v>98</v>
      </c>
      <c r="AG380" s="592" t="s">
        <v>98</v>
      </c>
      <c r="AH380" s="592" t="s">
        <v>98</v>
      </c>
      <c r="AI380" s="241" t="s">
        <v>98</v>
      </c>
    </row>
    <row r="381" spans="1:35" s="194" customFormat="1" ht="30.5" customHeight="1">
      <c r="A381" s="15">
        <f t="shared" si="7"/>
        <v>378</v>
      </c>
      <c r="B381" s="187" t="s">
        <v>91</v>
      </c>
      <c r="C381" s="227" t="s">
        <v>980</v>
      </c>
      <c r="D381" s="187" t="s">
        <v>109</v>
      </c>
      <c r="E381" s="188"/>
      <c r="F381" s="189"/>
      <c r="G381" s="189"/>
      <c r="H381" s="189"/>
      <c r="I381" s="189"/>
      <c r="J381" s="189"/>
      <c r="K381" s="189"/>
      <c r="L381" s="191" t="s">
        <v>487</v>
      </c>
      <c r="M381" s="191"/>
      <c r="N381" s="189"/>
      <c r="O381" s="191"/>
      <c r="P381" s="189"/>
      <c r="Q381" s="191"/>
      <c r="R381" s="191"/>
      <c r="S381" s="84" t="s">
        <v>7229</v>
      </c>
      <c r="T381" s="84" t="s">
        <v>7226</v>
      </c>
      <c r="U381" s="155" t="s">
        <v>4047</v>
      </c>
      <c r="V381" s="155"/>
      <c r="W381" s="155" t="s">
        <v>638</v>
      </c>
      <c r="X381" s="84"/>
      <c r="Y381" s="217"/>
      <c r="Z381" s="217" t="s">
        <v>98</v>
      </c>
      <c r="AA381" s="669" t="s">
        <v>98</v>
      </c>
      <c r="AB381" s="277"/>
      <c r="AC381" s="592" t="s">
        <v>726</v>
      </c>
      <c r="AD381" s="592" t="s">
        <v>726</v>
      </c>
      <c r="AE381" s="241" t="s">
        <v>98</v>
      </c>
      <c r="AF381" s="1442">
        <v>1</v>
      </c>
      <c r="AG381" s="592" t="s">
        <v>98</v>
      </c>
      <c r="AH381" s="805" t="s">
        <v>98</v>
      </c>
      <c r="AI381" s="241" t="s">
        <v>98</v>
      </c>
    </row>
    <row r="382" spans="1:35" s="194" customFormat="1" ht="28.5" customHeight="1">
      <c r="A382" s="15">
        <f t="shared" si="7"/>
        <v>379</v>
      </c>
      <c r="B382" s="187" t="s">
        <v>91</v>
      </c>
      <c r="C382" s="227" t="s">
        <v>490</v>
      </c>
      <c r="D382" s="187" t="s">
        <v>109</v>
      </c>
      <c r="E382" s="188"/>
      <c r="F382" s="189"/>
      <c r="G382" s="189"/>
      <c r="H382" s="189"/>
      <c r="I382" s="189"/>
      <c r="J382" s="189"/>
      <c r="K382" s="189"/>
      <c r="L382" s="191" t="s">
        <v>491</v>
      </c>
      <c r="M382" s="191"/>
      <c r="N382" s="191"/>
      <c r="O382" s="191"/>
      <c r="P382" s="191"/>
      <c r="Q382" s="191"/>
      <c r="R382" s="191"/>
      <c r="S382" s="84" t="s">
        <v>7230</v>
      </c>
      <c r="T382" s="84" t="s">
        <v>7222</v>
      </c>
      <c r="U382" s="155" t="s">
        <v>834</v>
      </c>
      <c r="V382" s="155"/>
      <c r="W382" s="155" t="s">
        <v>638</v>
      </c>
      <c r="X382" s="84"/>
      <c r="Y382" s="217"/>
      <c r="Z382" s="217" t="s">
        <v>98</v>
      </c>
      <c r="AA382" s="218" t="s">
        <v>98</v>
      </c>
      <c r="AB382" s="520"/>
      <c r="AC382" s="695" t="s">
        <v>710</v>
      </c>
      <c r="AD382" s="695" t="s">
        <v>710</v>
      </c>
      <c r="AE382" s="241" t="s">
        <v>98</v>
      </c>
      <c r="AF382" s="1442" t="s">
        <v>98</v>
      </c>
      <c r="AG382" s="592" t="s">
        <v>98</v>
      </c>
      <c r="AH382" s="805" t="s">
        <v>98</v>
      </c>
      <c r="AI382" s="241" t="s">
        <v>98</v>
      </c>
    </row>
    <row r="383" spans="1:35" s="194" customFormat="1" ht="26" customHeight="1">
      <c r="A383" s="15">
        <f t="shared" si="7"/>
        <v>380</v>
      </c>
      <c r="B383" s="187" t="s">
        <v>91</v>
      </c>
      <c r="C383" s="187" t="s">
        <v>494</v>
      </c>
      <c r="D383" s="187" t="s">
        <v>109</v>
      </c>
      <c r="E383" s="188"/>
      <c r="F383" s="189"/>
      <c r="G383" s="189"/>
      <c r="H383" s="189"/>
      <c r="I383" s="189"/>
      <c r="J383" s="189"/>
      <c r="K383" s="189"/>
      <c r="L383" s="189" t="s">
        <v>495</v>
      </c>
      <c r="M383" s="189"/>
      <c r="N383" s="189"/>
      <c r="O383" s="189"/>
      <c r="P383" s="189"/>
      <c r="Q383" s="189"/>
      <c r="R383" s="189"/>
      <c r="S383" s="84" t="s">
        <v>7231</v>
      </c>
      <c r="T383" s="84" t="s">
        <v>7223</v>
      </c>
      <c r="U383" s="155" t="s">
        <v>119</v>
      </c>
      <c r="V383" s="155"/>
      <c r="W383" s="155" t="s">
        <v>638</v>
      </c>
      <c r="X383" s="432" t="s">
        <v>99</v>
      </c>
      <c r="Y383" s="431" t="s">
        <v>99</v>
      </c>
      <c r="Z383" s="431" t="s">
        <v>98</v>
      </c>
      <c r="AA383" s="218"/>
      <c r="AB383" s="520"/>
      <c r="AC383" s="431" t="s">
        <v>216</v>
      </c>
      <c r="AD383" s="431" t="s">
        <v>216</v>
      </c>
      <c r="AE383" s="241" t="s">
        <v>98</v>
      </c>
      <c r="AF383" s="1442" t="s">
        <v>98</v>
      </c>
      <c r="AG383" s="592" t="s">
        <v>98</v>
      </c>
      <c r="AH383" s="805" t="s">
        <v>98</v>
      </c>
      <c r="AI383" s="241" t="s">
        <v>98</v>
      </c>
    </row>
    <row r="384" spans="1:35" s="194" customFormat="1" ht="25.5" customHeight="1">
      <c r="A384" s="15">
        <f t="shared" si="7"/>
        <v>381</v>
      </c>
      <c r="B384" s="187" t="s">
        <v>91</v>
      </c>
      <c r="C384" s="84" t="s">
        <v>2979</v>
      </c>
      <c r="D384" s="187" t="s">
        <v>109</v>
      </c>
      <c r="E384" s="188"/>
      <c r="F384" s="189"/>
      <c r="G384" s="189"/>
      <c r="H384" s="189"/>
      <c r="I384" s="189"/>
      <c r="J384" s="189"/>
      <c r="K384" s="189"/>
      <c r="L384" s="191" t="s">
        <v>4588</v>
      </c>
      <c r="M384" s="191"/>
      <c r="N384" s="191"/>
      <c r="O384" s="191"/>
      <c r="P384" s="191"/>
      <c r="Q384" s="191"/>
      <c r="R384" s="191"/>
      <c r="S384" s="84" t="s">
        <v>7218</v>
      </c>
      <c r="T384" s="84" t="s">
        <v>7224</v>
      </c>
      <c r="U384" s="155" t="s">
        <v>119</v>
      </c>
      <c r="V384" s="155"/>
      <c r="W384" s="155" t="s">
        <v>638</v>
      </c>
      <c r="X384" s="694" t="s">
        <v>234</v>
      </c>
      <c r="Y384" s="695" t="s">
        <v>226</v>
      </c>
      <c r="Z384" s="695" t="s">
        <v>227</v>
      </c>
      <c r="AA384" s="218"/>
      <c r="AB384" s="520"/>
      <c r="AC384" s="695" t="s">
        <v>710</v>
      </c>
      <c r="AD384" s="695" t="s">
        <v>710</v>
      </c>
      <c r="AE384" s="241" t="s">
        <v>98</v>
      </c>
      <c r="AF384" s="1442" t="s">
        <v>98</v>
      </c>
      <c r="AG384" s="592" t="s">
        <v>98</v>
      </c>
      <c r="AH384" s="805" t="s">
        <v>98</v>
      </c>
      <c r="AI384" s="241" t="s">
        <v>98</v>
      </c>
    </row>
    <row r="385" spans="1:35" s="194" customFormat="1" ht="30" customHeight="1">
      <c r="A385" s="15">
        <f t="shared" si="7"/>
        <v>382</v>
      </c>
      <c r="B385" s="187" t="s">
        <v>91</v>
      </c>
      <c r="C385" s="383" t="s">
        <v>507</v>
      </c>
      <c r="D385" s="187" t="s">
        <v>109</v>
      </c>
      <c r="E385" s="188"/>
      <c r="F385" s="189"/>
      <c r="G385" s="189"/>
      <c r="H385" s="189"/>
      <c r="I385" s="189"/>
      <c r="J385" s="189"/>
      <c r="K385" s="189"/>
      <c r="L385" s="191" t="s">
        <v>508</v>
      </c>
      <c r="M385" s="191"/>
      <c r="N385" s="191"/>
      <c r="O385" s="191"/>
      <c r="P385" s="191"/>
      <c r="Q385" s="191"/>
      <c r="R385" s="191"/>
      <c r="S385" s="84" t="s">
        <v>7219</v>
      </c>
      <c r="T385" s="84" t="s">
        <v>7225</v>
      </c>
      <c r="U385" s="155" t="s">
        <v>119</v>
      </c>
      <c r="V385" s="155"/>
      <c r="W385" s="155" t="s">
        <v>638</v>
      </c>
      <c r="X385" s="694" t="s">
        <v>254</v>
      </c>
      <c r="Y385" s="695" t="s">
        <v>142</v>
      </c>
      <c r="Z385" s="695" t="s">
        <v>227</v>
      </c>
      <c r="AA385" s="218"/>
      <c r="AB385" s="520"/>
      <c r="AC385" s="695" t="s">
        <v>710</v>
      </c>
      <c r="AD385" s="695" t="s">
        <v>710</v>
      </c>
      <c r="AE385" s="241" t="s">
        <v>98</v>
      </c>
      <c r="AF385" s="1442" t="s">
        <v>98</v>
      </c>
      <c r="AG385" s="592" t="s">
        <v>98</v>
      </c>
      <c r="AH385" s="592" t="s">
        <v>98</v>
      </c>
      <c r="AI385" s="241" t="s">
        <v>98</v>
      </c>
    </row>
    <row r="386" spans="1:35" s="194" customFormat="1">
      <c r="A386" s="15">
        <f t="shared" si="7"/>
        <v>383</v>
      </c>
      <c r="B386" s="391" t="s">
        <v>91</v>
      </c>
      <c r="C386" s="78" t="s">
        <v>4589</v>
      </c>
      <c r="D386" s="391" t="s">
        <v>124</v>
      </c>
      <c r="E386" s="404"/>
      <c r="F386" s="393"/>
      <c r="G386" s="393"/>
      <c r="H386" s="393" t="s">
        <v>4590</v>
      </c>
      <c r="I386" s="835"/>
      <c r="J386" s="393"/>
      <c r="K386" s="393"/>
      <c r="L386" s="406"/>
      <c r="M386" s="406"/>
      <c r="N386" s="406"/>
      <c r="O386" s="406"/>
      <c r="P386" s="406"/>
      <c r="Q386" s="406"/>
      <c r="R386" s="406"/>
      <c r="S386" s="78" t="s">
        <v>7020</v>
      </c>
      <c r="T386" s="78" t="s">
        <v>7021</v>
      </c>
      <c r="U386" s="395" t="s">
        <v>119</v>
      </c>
      <c r="V386" s="395"/>
      <c r="W386" s="395" t="s">
        <v>638</v>
      </c>
      <c r="X386" s="78" t="s">
        <v>98</v>
      </c>
      <c r="Y386" s="565" t="s">
        <v>98</v>
      </c>
      <c r="Z386" s="565" t="s">
        <v>98</v>
      </c>
      <c r="AA386" s="681" t="s">
        <v>98</v>
      </c>
      <c r="AB386" s="681"/>
      <c r="AC386" s="678" t="s">
        <v>683</v>
      </c>
      <c r="AD386" s="678" t="s">
        <v>683</v>
      </c>
      <c r="AE386" s="241" t="s">
        <v>163</v>
      </c>
      <c r="AF386" s="1442"/>
      <c r="AG386" s="592" t="s">
        <v>163</v>
      </c>
      <c r="AH386" s="592" t="s">
        <v>163</v>
      </c>
      <c r="AI386" s="241" t="s">
        <v>163</v>
      </c>
    </row>
    <row r="387" spans="1:35" s="194" customFormat="1" ht="30.75" customHeight="1">
      <c r="A387" s="15">
        <f t="shared" si="7"/>
        <v>384</v>
      </c>
      <c r="B387" s="397" t="s">
        <v>91</v>
      </c>
      <c r="C387" s="66" t="s">
        <v>4591</v>
      </c>
      <c r="D387" s="397" t="s">
        <v>131</v>
      </c>
      <c r="E387" s="410"/>
      <c r="F387" s="399"/>
      <c r="G387" s="399"/>
      <c r="H387" s="399"/>
      <c r="I387" s="399" t="s">
        <v>4592</v>
      </c>
      <c r="J387" s="399"/>
      <c r="K387" s="399"/>
      <c r="L387" s="401"/>
      <c r="M387" s="401"/>
      <c r="N387" s="401"/>
      <c r="O387" s="401"/>
      <c r="P387" s="401"/>
      <c r="Q387" s="401"/>
      <c r="R387" s="401"/>
      <c r="S387" s="66" t="s">
        <v>7022</v>
      </c>
      <c r="T387" s="66" t="s">
        <v>7023</v>
      </c>
      <c r="U387" s="402" t="s">
        <v>96</v>
      </c>
      <c r="V387" s="402"/>
      <c r="W387" s="402" t="s">
        <v>638</v>
      </c>
      <c r="X387" s="66" t="s">
        <v>98</v>
      </c>
      <c r="Y387" s="566" t="s">
        <v>98</v>
      </c>
      <c r="Z387" s="566" t="s">
        <v>98</v>
      </c>
      <c r="AA387" s="684" t="s">
        <v>98</v>
      </c>
      <c r="AB387" s="684"/>
      <c r="AC387" s="703" t="s">
        <v>98</v>
      </c>
      <c r="AD387" s="703" t="s">
        <v>98</v>
      </c>
      <c r="AE387" s="241" t="s">
        <v>163</v>
      </c>
      <c r="AF387" s="1442"/>
      <c r="AG387" s="592" t="s">
        <v>163</v>
      </c>
      <c r="AH387" s="592" t="s">
        <v>163</v>
      </c>
      <c r="AI387" s="241" t="s">
        <v>163</v>
      </c>
    </row>
    <row r="388" spans="1:35" s="194" customFormat="1" ht="36" customHeight="1">
      <c r="A388" s="15">
        <f t="shared" si="7"/>
        <v>385</v>
      </c>
      <c r="B388" s="391" t="s">
        <v>91</v>
      </c>
      <c r="C388" s="78" t="s">
        <v>4593</v>
      </c>
      <c r="D388" s="391" t="s">
        <v>124</v>
      </c>
      <c r="E388" s="404"/>
      <c r="F388" s="393"/>
      <c r="G388" s="393"/>
      <c r="H388" s="393"/>
      <c r="I388" s="393"/>
      <c r="J388" s="405" t="s">
        <v>4594</v>
      </c>
      <c r="K388" s="477"/>
      <c r="L388" s="406"/>
      <c r="M388" s="477"/>
      <c r="N388" s="477"/>
      <c r="O388" s="477"/>
      <c r="P388" s="477"/>
      <c r="Q388" s="477"/>
      <c r="R388" s="478"/>
      <c r="S388" s="78" t="s">
        <v>7024</v>
      </c>
      <c r="T388" s="78" t="s">
        <v>7025</v>
      </c>
      <c r="U388" s="395" t="s">
        <v>113</v>
      </c>
      <c r="V388" s="395"/>
      <c r="W388" s="395" t="s">
        <v>638</v>
      </c>
      <c r="X388" s="78" t="s">
        <v>98</v>
      </c>
      <c r="Y388" s="565" t="s">
        <v>98</v>
      </c>
      <c r="Z388" s="565" t="s">
        <v>98</v>
      </c>
      <c r="AA388" s="681" t="s">
        <v>98</v>
      </c>
      <c r="AB388" s="681"/>
      <c r="AC388" s="678" t="s">
        <v>274</v>
      </c>
      <c r="AD388" s="678" t="s">
        <v>274</v>
      </c>
      <c r="AE388" s="241" t="s">
        <v>163</v>
      </c>
      <c r="AF388" s="1442"/>
      <c r="AG388" s="592" t="s">
        <v>163</v>
      </c>
      <c r="AH388" s="592" t="s">
        <v>163</v>
      </c>
      <c r="AI388" s="241" t="s">
        <v>163</v>
      </c>
    </row>
    <row r="389" spans="1:35" s="381" customFormat="1" ht="48" customHeight="1">
      <c r="A389" s="15">
        <f t="shared" si="7"/>
        <v>386</v>
      </c>
      <c r="B389" s="397" t="s">
        <v>91</v>
      </c>
      <c r="C389" s="66" t="s">
        <v>2076</v>
      </c>
      <c r="D389" s="397" t="s">
        <v>131</v>
      </c>
      <c r="E389" s="410"/>
      <c r="F389" s="399"/>
      <c r="G389" s="399"/>
      <c r="H389" s="399"/>
      <c r="I389" s="399"/>
      <c r="J389" s="399"/>
      <c r="K389" s="399" t="s">
        <v>483</v>
      </c>
      <c r="L389" s="399"/>
      <c r="M389" s="399"/>
      <c r="N389" s="399"/>
      <c r="O389" s="399"/>
      <c r="P389" s="399"/>
      <c r="Q389" s="399"/>
      <c r="R389" s="492"/>
      <c r="S389" s="66" t="s">
        <v>7026</v>
      </c>
      <c r="T389" s="66" t="s">
        <v>7027</v>
      </c>
      <c r="U389" s="402" t="s">
        <v>96</v>
      </c>
      <c r="V389" s="402"/>
      <c r="W389" s="402" t="s">
        <v>638</v>
      </c>
      <c r="X389" s="66" t="s">
        <v>98</v>
      </c>
      <c r="Y389" s="566" t="s">
        <v>98</v>
      </c>
      <c r="Z389" s="566" t="s">
        <v>98</v>
      </c>
      <c r="AA389" s="684" t="s">
        <v>98</v>
      </c>
      <c r="AB389" s="684"/>
      <c r="AC389" s="572" t="s">
        <v>359</v>
      </c>
      <c r="AD389" s="572" t="s">
        <v>359</v>
      </c>
      <c r="AE389" s="241" t="s">
        <v>163</v>
      </c>
      <c r="AF389" s="1442"/>
      <c r="AG389" s="592" t="s">
        <v>163</v>
      </c>
      <c r="AH389" s="592" t="s">
        <v>163</v>
      </c>
      <c r="AI389" s="241" t="s">
        <v>163</v>
      </c>
    </row>
    <row r="390" spans="1:35" ht="39.75" customHeight="1">
      <c r="A390" s="15">
        <f t="shared" si="7"/>
        <v>387</v>
      </c>
      <c r="B390" s="187" t="s">
        <v>91</v>
      </c>
      <c r="C390" s="84" t="s">
        <v>980</v>
      </c>
      <c r="D390" s="187" t="s">
        <v>109</v>
      </c>
      <c r="E390" s="188"/>
      <c r="F390" s="189"/>
      <c r="G390" s="189"/>
      <c r="H390" s="189"/>
      <c r="I390" s="189"/>
      <c r="J390" s="189"/>
      <c r="K390" s="189"/>
      <c r="L390" s="189" t="s">
        <v>487</v>
      </c>
      <c r="M390" s="746"/>
      <c r="N390" s="746"/>
      <c r="O390" s="746"/>
      <c r="P390" s="746"/>
      <c r="Q390" s="746"/>
      <c r="R390" s="810"/>
      <c r="S390" s="84" t="s">
        <v>7028</v>
      </c>
      <c r="T390" s="84" t="s">
        <v>7029</v>
      </c>
      <c r="U390" s="520" t="s">
        <v>128</v>
      </c>
      <c r="V390" s="520"/>
      <c r="W390" s="155" t="s">
        <v>638</v>
      </c>
      <c r="X390" s="84" t="s">
        <v>98</v>
      </c>
      <c r="Y390" s="217" t="s">
        <v>98</v>
      </c>
      <c r="Z390" s="217" t="s">
        <v>98</v>
      </c>
      <c r="AA390" s="669" t="s">
        <v>98</v>
      </c>
      <c r="AB390" s="669"/>
      <c r="AC390" s="1970" t="s">
        <v>216</v>
      </c>
      <c r="AD390" s="1970" t="s">
        <v>216</v>
      </c>
      <c r="AE390" s="570" t="s">
        <v>3809</v>
      </c>
      <c r="AG390" s="374" t="s">
        <v>4595</v>
      </c>
      <c r="AH390" s="382" t="s">
        <v>4596</v>
      </c>
      <c r="AI390" s="374" t="s">
        <v>105</v>
      </c>
    </row>
    <row r="391" spans="1:35" s="748" customFormat="1" ht="32.25" customHeight="1">
      <c r="A391" s="1963">
        <f>ROW()-ROW(A$3)</f>
        <v>388</v>
      </c>
      <c r="B391" s="1964" t="s">
        <v>267</v>
      </c>
      <c r="C391" s="1967" t="s">
        <v>981</v>
      </c>
      <c r="D391" s="1964" t="s">
        <v>109</v>
      </c>
      <c r="E391" s="1419"/>
      <c r="F391" s="389"/>
      <c r="G391" s="389"/>
      <c r="H391" s="389"/>
      <c r="I391" s="389"/>
      <c r="J391" s="389"/>
      <c r="K391" s="389"/>
      <c r="L391" s="1975" t="s">
        <v>982</v>
      </c>
      <c r="M391" s="1975"/>
      <c r="N391" s="1975"/>
      <c r="O391" s="1975"/>
      <c r="P391" s="1975"/>
      <c r="Q391" s="2009"/>
      <c r="R391" s="2009"/>
      <c r="S391" s="1967" t="s">
        <v>6886</v>
      </c>
      <c r="T391" s="1967" t="s">
        <v>7063</v>
      </c>
      <c r="U391" s="1476" t="s">
        <v>119</v>
      </c>
      <c r="V391" s="988"/>
      <c r="W391" s="1969" t="s">
        <v>6760</v>
      </c>
      <c r="X391" s="1976" t="s">
        <v>114</v>
      </c>
      <c r="Y391" s="1967" t="s">
        <v>114</v>
      </c>
      <c r="Z391" s="1967" t="s">
        <v>99</v>
      </c>
      <c r="AA391" s="669" t="s">
        <v>98</v>
      </c>
      <c r="AB391" s="669"/>
      <c r="AC391" s="1970" t="s">
        <v>216</v>
      </c>
      <c r="AD391" s="1970" t="s">
        <v>216</v>
      </c>
      <c r="AE391" s="241"/>
      <c r="AF391" s="2015"/>
      <c r="AG391" s="1950"/>
      <c r="AH391" s="926"/>
      <c r="AI391" s="749" t="s">
        <v>6721</v>
      </c>
    </row>
    <row r="392" spans="1:35" s="1417" customFormat="1">
      <c r="A392" s="1963">
        <f t="shared" ref="A392" si="8">ROW()-ROW(A$3)</f>
        <v>389</v>
      </c>
      <c r="B392" s="1964" t="s">
        <v>91</v>
      </c>
      <c r="C392" s="1967" t="s">
        <v>490</v>
      </c>
      <c r="D392" s="1964" t="s">
        <v>109</v>
      </c>
      <c r="E392" s="1419"/>
      <c r="F392" s="389"/>
      <c r="G392" s="389"/>
      <c r="H392" s="389"/>
      <c r="I392" s="389"/>
      <c r="J392" s="389"/>
      <c r="K392" s="389"/>
      <c r="L392" s="389" t="s">
        <v>491</v>
      </c>
      <c r="M392" s="389"/>
      <c r="N392" s="389"/>
      <c r="O392" s="389"/>
      <c r="P392" s="389"/>
      <c r="Q392" s="389"/>
      <c r="R392" s="2031"/>
      <c r="S392" s="1967" t="s">
        <v>6887</v>
      </c>
      <c r="T392" s="1967" t="s">
        <v>6888</v>
      </c>
      <c r="U392" s="1476" t="s">
        <v>119</v>
      </c>
      <c r="V392" s="1476"/>
      <c r="W392" s="1969" t="s">
        <v>6760</v>
      </c>
      <c r="X392" s="1967"/>
      <c r="Y392" s="1977"/>
      <c r="Z392" s="1977" t="s">
        <v>98</v>
      </c>
      <c r="AA392" s="692" t="s">
        <v>98</v>
      </c>
      <c r="AB392" s="692"/>
      <c r="AC392" s="1970" t="s">
        <v>216</v>
      </c>
      <c r="AD392" s="1970" t="s">
        <v>216</v>
      </c>
      <c r="AE392" s="1972"/>
      <c r="AF392" s="1973"/>
      <c r="AG392" s="1974"/>
      <c r="AH392" s="1964"/>
      <c r="AI392" s="1974"/>
    </row>
    <row r="393" spans="1:35" s="194" customFormat="1">
      <c r="A393" s="15">
        <f t="shared" si="7"/>
        <v>390</v>
      </c>
      <c r="B393" s="187" t="s">
        <v>91</v>
      </c>
      <c r="C393" s="187" t="s">
        <v>494</v>
      </c>
      <c r="D393" s="187" t="s">
        <v>109</v>
      </c>
      <c r="E393" s="188"/>
      <c r="F393" s="189"/>
      <c r="G393" s="189"/>
      <c r="H393" s="189"/>
      <c r="I393" s="189"/>
      <c r="J393" s="189"/>
      <c r="K393" s="189"/>
      <c r="L393" s="189" t="s">
        <v>495</v>
      </c>
      <c r="M393" s="189"/>
      <c r="N393" s="189"/>
      <c r="O393" s="189"/>
      <c r="P393" s="189"/>
      <c r="Q393" s="189"/>
      <c r="R393" s="189"/>
      <c r="S393" s="84" t="s">
        <v>7030</v>
      </c>
      <c r="T393" s="84" t="s">
        <v>7031</v>
      </c>
      <c r="U393" s="520" t="s">
        <v>119</v>
      </c>
      <c r="V393" s="520"/>
      <c r="W393" s="434" t="s">
        <v>511</v>
      </c>
      <c r="X393" s="432"/>
      <c r="Y393" s="431"/>
      <c r="Z393" s="431" t="s">
        <v>98</v>
      </c>
      <c r="AA393" s="692" t="s">
        <v>98</v>
      </c>
      <c r="AB393" s="692"/>
      <c r="AC393" s="836" t="s">
        <v>216</v>
      </c>
      <c r="AD393" s="836" t="s">
        <v>216</v>
      </c>
      <c r="AE393" s="241" t="s">
        <v>163</v>
      </c>
      <c r="AF393" s="1442"/>
      <c r="AG393" s="592" t="s">
        <v>163</v>
      </c>
      <c r="AH393" s="592" t="s">
        <v>163</v>
      </c>
      <c r="AI393" s="241" t="s">
        <v>163</v>
      </c>
    </row>
    <row r="394" spans="1:35" s="409" customFormat="1" ht="42.75" customHeight="1">
      <c r="A394" s="15">
        <f t="shared" si="7"/>
        <v>391</v>
      </c>
      <c r="B394" s="391" t="s">
        <v>91</v>
      </c>
      <c r="C394" s="78" t="s">
        <v>4597</v>
      </c>
      <c r="D394" s="391" t="s">
        <v>124</v>
      </c>
      <c r="E394" s="404"/>
      <c r="F394" s="393"/>
      <c r="G394" s="393"/>
      <c r="H394" s="393"/>
      <c r="I394" s="393"/>
      <c r="J394" s="405" t="s">
        <v>4598</v>
      </c>
      <c r="K394" s="477"/>
      <c r="L394" s="406"/>
      <c r="M394" s="477"/>
      <c r="N394" s="477"/>
      <c r="O394" s="477"/>
      <c r="P394" s="477"/>
      <c r="Q394" s="477"/>
      <c r="R394" s="478"/>
      <c r="S394" s="78" t="s">
        <v>7032</v>
      </c>
      <c r="T394" s="78" t="s">
        <v>7033</v>
      </c>
      <c r="U394" s="699" t="s">
        <v>119</v>
      </c>
      <c r="V394" s="699"/>
      <c r="W394" s="395" t="s">
        <v>638</v>
      </c>
      <c r="X394" s="78"/>
      <c r="Y394" s="565"/>
      <c r="Z394" s="565" t="s">
        <v>98</v>
      </c>
      <c r="AA394" s="565" t="s">
        <v>98</v>
      </c>
      <c r="AB394" s="565"/>
      <c r="AC394" s="569" t="s">
        <v>274</v>
      </c>
      <c r="AD394" s="569" t="s">
        <v>274</v>
      </c>
      <c r="AE394" s="241" t="s">
        <v>163</v>
      </c>
      <c r="AF394" s="1442"/>
      <c r="AG394" s="592" t="s">
        <v>163</v>
      </c>
      <c r="AH394" s="592" t="s">
        <v>163</v>
      </c>
      <c r="AI394" s="241" t="s">
        <v>163</v>
      </c>
    </row>
    <row r="395" spans="1:35" s="381" customFormat="1">
      <c r="A395" s="15">
        <f t="shared" si="7"/>
        <v>392</v>
      </c>
      <c r="B395" s="397" t="s">
        <v>91</v>
      </c>
      <c r="C395" s="66" t="s">
        <v>2076</v>
      </c>
      <c r="D395" s="397" t="s">
        <v>131</v>
      </c>
      <c r="E395" s="410"/>
      <c r="F395" s="399"/>
      <c r="G395" s="399"/>
      <c r="H395" s="399"/>
      <c r="I395" s="399"/>
      <c r="J395" s="399"/>
      <c r="K395" s="399" t="s">
        <v>483</v>
      </c>
      <c r="L395" s="399"/>
      <c r="M395" s="399"/>
      <c r="N395" s="399"/>
      <c r="O395" s="399"/>
      <c r="P395" s="399"/>
      <c r="Q395" s="399"/>
      <c r="R395" s="399"/>
      <c r="S395" s="66" t="s">
        <v>7034</v>
      </c>
      <c r="T395" s="837" t="s">
        <v>7035</v>
      </c>
      <c r="U395" s="702" t="s">
        <v>96</v>
      </c>
      <c r="V395" s="702"/>
      <c r="W395" s="402" t="s">
        <v>638</v>
      </c>
      <c r="X395" s="66"/>
      <c r="Y395" s="566"/>
      <c r="Z395" s="566" t="s">
        <v>98</v>
      </c>
      <c r="AA395" s="566" t="s">
        <v>98</v>
      </c>
      <c r="AB395" s="566"/>
      <c r="AC395" s="572" t="s">
        <v>211</v>
      </c>
      <c r="AD395" s="572" t="s">
        <v>211</v>
      </c>
      <c r="AE395" s="241" t="s">
        <v>163</v>
      </c>
      <c r="AF395" s="1442"/>
      <c r="AG395" s="592" t="s">
        <v>163</v>
      </c>
      <c r="AH395" s="592" t="s">
        <v>163</v>
      </c>
      <c r="AI395" s="241" t="s">
        <v>163</v>
      </c>
    </row>
    <row r="396" spans="1:35" s="194" customFormat="1">
      <c r="A396" s="15">
        <f t="shared" si="7"/>
        <v>393</v>
      </c>
      <c r="B396" s="187" t="s">
        <v>91</v>
      </c>
      <c r="C396" s="84" t="s">
        <v>980</v>
      </c>
      <c r="D396" s="187" t="s">
        <v>109</v>
      </c>
      <c r="E396" s="188"/>
      <c r="F396" s="189"/>
      <c r="G396" s="189"/>
      <c r="H396" s="189"/>
      <c r="I396" s="189"/>
      <c r="J396" s="189"/>
      <c r="K396" s="189"/>
      <c r="L396" s="190" t="s">
        <v>487</v>
      </c>
      <c r="M396" s="239"/>
      <c r="N396" s="239"/>
      <c r="O396" s="239"/>
      <c r="P396" s="239"/>
      <c r="Q396" s="239"/>
      <c r="R396" s="482"/>
      <c r="S396" s="84" t="s">
        <v>7036</v>
      </c>
      <c r="T396" s="84" t="s">
        <v>7037</v>
      </c>
      <c r="U396" s="520" t="s">
        <v>1150</v>
      </c>
      <c r="V396" s="520"/>
      <c r="W396" s="155" t="s">
        <v>638</v>
      </c>
      <c r="X396" s="84"/>
      <c r="Y396" s="217"/>
      <c r="Z396" s="217" t="s">
        <v>98</v>
      </c>
      <c r="AA396" s="217" t="s">
        <v>98</v>
      </c>
      <c r="AB396" s="217"/>
      <c r="AC396" s="1970" t="s">
        <v>216</v>
      </c>
      <c r="AD396" s="1970" t="s">
        <v>216</v>
      </c>
      <c r="AE396" s="570" t="s">
        <v>3809</v>
      </c>
      <c r="AF396" s="1442"/>
      <c r="AG396" s="193" t="s">
        <v>4599</v>
      </c>
      <c r="AH396" s="382" t="s">
        <v>4600</v>
      </c>
      <c r="AI396" s="193" t="s">
        <v>105</v>
      </c>
    </row>
    <row r="397" spans="1:35" s="748" customFormat="1" ht="32.25" customHeight="1">
      <c r="A397" s="1963">
        <f>ROW()-ROW(A$3)</f>
        <v>394</v>
      </c>
      <c r="B397" s="1964" t="s">
        <v>267</v>
      </c>
      <c r="C397" s="1967" t="s">
        <v>981</v>
      </c>
      <c r="D397" s="1964" t="s">
        <v>109</v>
      </c>
      <c r="E397" s="1419"/>
      <c r="F397" s="389"/>
      <c r="G397" s="389"/>
      <c r="H397" s="389"/>
      <c r="I397" s="389"/>
      <c r="J397" s="389"/>
      <c r="K397" s="389"/>
      <c r="L397" s="1975" t="s">
        <v>982</v>
      </c>
      <c r="M397" s="1975"/>
      <c r="N397" s="1975"/>
      <c r="O397" s="1975"/>
      <c r="P397" s="1975"/>
      <c r="Q397" s="2009"/>
      <c r="R397" s="2009"/>
      <c r="S397" s="1967" t="s">
        <v>6886</v>
      </c>
      <c r="T397" s="1967" t="s">
        <v>7063</v>
      </c>
      <c r="U397" s="1476" t="s">
        <v>119</v>
      </c>
      <c r="V397" s="988"/>
      <c r="W397" s="1969" t="s">
        <v>6760</v>
      </c>
      <c r="X397" s="1976"/>
      <c r="Y397" s="1967"/>
      <c r="Z397" s="1967" t="s">
        <v>99</v>
      </c>
      <c r="AA397" s="1967" t="s">
        <v>99</v>
      </c>
      <c r="AB397" s="1967"/>
      <c r="AC397" s="1970" t="s">
        <v>216</v>
      </c>
      <c r="AD397" s="1970" t="s">
        <v>216</v>
      </c>
      <c r="AE397" s="241"/>
      <c r="AF397" s="2015"/>
      <c r="AG397" s="1950"/>
      <c r="AH397" s="926"/>
      <c r="AI397" s="749" t="s">
        <v>6721</v>
      </c>
    </row>
    <row r="398" spans="1:35" s="1417" customFormat="1">
      <c r="A398" s="1963">
        <f t="shared" ref="A398" si="9">ROW()-ROW(A$3)</f>
        <v>395</v>
      </c>
      <c r="B398" s="1964" t="s">
        <v>91</v>
      </c>
      <c r="C398" s="1967" t="s">
        <v>490</v>
      </c>
      <c r="D398" s="1964" t="s">
        <v>109</v>
      </c>
      <c r="E398" s="1419"/>
      <c r="F398" s="389"/>
      <c r="G398" s="389"/>
      <c r="H398" s="389"/>
      <c r="I398" s="389"/>
      <c r="J398" s="389"/>
      <c r="K398" s="389"/>
      <c r="L398" s="389" t="s">
        <v>491</v>
      </c>
      <c r="M398" s="389"/>
      <c r="N398" s="389"/>
      <c r="O398" s="389"/>
      <c r="P398" s="389"/>
      <c r="Q398" s="389"/>
      <c r="R398" s="2031"/>
      <c r="S398" s="1967" t="s">
        <v>6887</v>
      </c>
      <c r="T398" s="1967" t="s">
        <v>6888</v>
      </c>
      <c r="U398" s="1476" t="s">
        <v>119</v>
      </c>
      <c r="V398" s="1476"/>
      <c r="W398" s="1969" t="s">
        <v>6760</v>
      </c>
      <c r="X398" s="1967"/>
      <c r="Y398" s="1977"/>
      <c r="Z398" s="1977" t="s">
        <v>98</v>
      </c>
      <c r="AA398" s="1977" t="s">
        <v>98</v>
      </c>
      <c r="AB398" s="1977"/>
      <c r="AC398" s="1970" t="s">
        <v>216</v>
      </c>
      <c r="AD398" s="1970" t="s">
        <v>216</v>
      </c>
      <c r="AE398" s="1972"/>
      <c r="AF398" s="1973"/>
      <c r="AG398" s="1974"/>
      <c r="AH398" s="1964"/>
      <c r="AI398" s="1974"/>
    </row>
    <row r="399" spans="1:35" s="194" customFormat="1">
      <c r="A399" s="15">
        <f t="shared" si="7"/>
        <v>396</v>
      </c>
      <c r="B399" s="187" t="s">
        <v>91</v>
      </c>
      <c r="C399" s="187" t="s">
        <v>494</v>
      </c>
      <c r="D399" s="187" t="s">
        <v>109</v>
      </c>
      <c r="E399" s="188"/>
      <c r="F399" s="189"/>
      <c r="G399" s="189"/>
      <c r="H399" s="189"/>
      <c r="I399" s="189"/>
      <c r="J399" s="189"/>
      <c r="K399" s="189"/>
      <c r="L399" s="189" t="s">
        <v>495</v>
      </c>
      <c r="M399" s="189"/>
      <c r="N399" s="189"/>
      <c r="O399" s="189"/>
      <c r="P399" s="189"/>
      <c r="Q399" s="189"/>
      <c r="R399" s="189"/>
      <c r="S399" s="84" t="s">
        <v>7038</v>
      </c>
      <c r="T399" s="84" t="s">
        <v>7039</v>
      </c>
      <c r="U399" s="520" t="s">
        <v>119</v>
      </c>
      <c r="V399" s="520"/>
      <c r="W399" s="434" t="s">
        <v>511</v>
      </c>
      <c r="X399" s="432"/>
      <c r="Y399" s="431"/>
      <c r="Z399" s="431" t="s">
        <v>98</v>
      </c>
      <c r="AA399" s="431" t="s">
        <v>98</v>
      </c>
      <c r="AB399" s="431"/>
      <c r="AC399" s="836" t="s">
        <v>216</v>
      </c>
      <c r="AD399" s="836" t="s">
        <v>216</v>
      </c>
      <c r="AE399" s="241" t="s">
        <v>163</v>
      </c>
      <c r="AF399" s="1442"/>
      <c r="AG399" s="592" t="s">
        <v>163</v>
      </c>
      <c r="AH399" s="592" t="s">
        <v>163</v>
      </c>
      <c r="AI399" s="241" t="s">
        <v>163</v>
      </c>
    </row>
    <row r="400" spans="1:35" s="409" customFormat="1" ht="42.75" customHeight="1">
      <c r="A400" s="15">
        <f t="shared" si="7"/>
        <v>397</v>
      </c>
      <c r="B400" s="391" t="s">
        <v>91</v>
      </c>
      <c r="C400" s="78" t="s">
        <v>4601</v>
      </c>
      <c r="D400" s="391" t="s">
        <v>124</v>
      </c>
      <c r="E400" s="404"/>
      <c r="F400" s="393"/>
      <c r="G400" s="393"/>
      <c r="H400" s="393"/>
      <c r="I400" s="393"/>
      <c r="J400" s="405" t="s">
        <v>4602</v>
      </c>
      <c r="K400" s="477"/>
      <c r="L400" s="406"/>
      <c r="M400" s="477"/>
      <c r="N400" s="477"/>
      <c r="O400" s="477"/>
      <c r="P400" s="477"/>
      <c r="Q400" s="477"/>
      <c r="R400" s="478"/>
      <c r="S400" s="78" t="s">
        <v>7040</v>
      </c>
      <c r="T400" s="78" t="s">
        <v>7041</v>
      </c>
      <c r="U400" s="699" t="s">
        <v>119</v>
      </c>
      <c r="V400" s="699"/>
      <c r="W400" s="395" t="s">
        <v>638</v>
      </c>
      <c r="X400" s="78"/>
      <c r="Y400" s="565"/>
      <c r="Z400" s="565" t="s">
        <v>98</v>
      </c>
      <c r="AA400" s="565" t="s">
        <v>98</v>
      </c>
      <c r="AB400" s="565"/>
      <c r="AC400" s="569" t="s">
        <v>274</v>
      </c>
      <c r="AD400" s="569" t="s">
        <v>274</v>
      </c>
      <c r="AE400" s="241" t="s">
        <v>163</v>
      </c>
      <c r="AF400" s="1442"/>
      <c r="AG400" s="592" t="s">
        <v>163</v>
      </c>
      <c r="AH400" s="592" t="s">
        <v>163</v>
      </c>
      <c r="AI400" s="241" t="s">
        <v>163</v>
      </c>
    </row>
    <row r="401" spans="1:35" s="381" customFormat="1">
      <c r="A401" s="15">
        <f t="shared" si="7"/>
        <v>398</v>
      </c>
      <c r="B401" s="397" t="s">
        <v>91</v>
      </c>
      <c r="C401" s="66" t="s">
        <v>2076</v>
      </c>
      <c r="D401" s="397" t="s">
        <v>131</v>
      </c>
      <c r="E401" s="410"/>
      <c r="F401" s="399"/>
      <c r="G401" s="399"/>
      <c r="H401" s="399"/>
      <c r="I401" s="399"/>
      <c r="J401" s="399"/>
      <c r="K401" s="399" t="s">
        <v>483</v>
      </c>
      <c r="L401" s="399"/>
      <c r="M401" s="399"/>
      <c r="N401" s="399"/>
      <c r="O401" s="399"/>
      <c r="P401" s="399"/>
      <c r="Q401" s="399"/>
      <c r="R401" s="399"/>
      <c r="S401" s="66" t="s">
        <v>7042</v>
      </c>
      <c r="T401" s="837" t="s">
        <v>7043</v>
      </c>
      <c r="U401" s="702" t="s">
        <v>96</v>
      </c>
      <c r="V401" s="702"/>
      <c r="W401" s="402" t="s">
        <v>638</v>
      </c>
      <c r="X401" s="66"/>
      <c r="Y401" s="566"/>
      <c r="Z401" s="566" t="s">
        <v>98</v>
      </c>
      <c r="AA401" s="566" t="s">
        <v>98</v>
      </c>
      <c r="AB401" s="566"/>
      <c r="AC401" s="572" t="s">
        <v>211</v>
      </c>
      <c r="AD401" s="572" t="s">
        <v>211</v>
      </c>
      <c r="AE401" s="241" t="s">
        <v>163</v>
      </c>
      <c r="AF401" s="1442"/>
      <c r="AG401" s="592" t="s">
        <v>163</v>
      </c>
      <c r="AH401" s="592" t="s">
        <v>163</v>
      </c>
      <c r="AI401" s="241" t="s">
        <v>163</v>
      </c>
    </row>
    <row r="402" spans="1:35" s="194" customFormat="1">
      <c r="A402" s="15">
        <f t="shared" si="7"/>
        <v>399</v>
      </c>
      <c r="B402" s="187" t="s">
        <v>91</v>
      </c>
      <c r="C402" s="84" t="s">
        <v>980</v>
      </c>
      <c r="D402" s="187" t="s">
        <v>109</v>
      </c>
      <c r="E402" s="188"/>
      <c r="F402" s="189"/>
      <c r="G402" s="189"/>
      <c r="H402" s="189"/>
      <c r="I402" s="189"/>
      <c r="J402" s="189"/>
      <c r="K402" s="189"/>
      <c r="L402" s="190" t="s">
        <v>487</v>
      </c>
      <c r="M402" s="239"/>
      <c r="N402" s="239"/>
      <c r="O402" s="239"/>
      <c r="P402" s="239"/>
      <c r="Q402" s="239"/>
      <c r="R402" s="482"/>
      <c r="S402" s="84" t="s">
        <v>7044</v>
      </c>
      <c r="T402" s="84" t="s">
        <v>7045</v>
      </c>
      <c r="U402" s="520" t="s">
        <v>1150</v>
      </c>
      <c r="V402" s="520"/>
      <c r="W402" s="155" t="s">
        <v>638</v>
      </c>
      <c r="X402" s="84"/>
      <c r="Y402" s="217"/>
      <c r="Z402" s="217" t="s">
        <v>98</v>
      </c>
      <c r="AA402" s="217" t="s">
        <v>98</v>
      </c>
      <c r="AB402" s="217"/>
      <c r="AC402" s="1970" t="s">
        <v>216</v>
      </c>
      <c r="AD402" s="1970" t="s">
        <v>216</v>
      </c>
      <c r="AE402" s="570" t="s">
        <v>3809</v>
      </c>
      <c r="AF402" s="1442"/>
      <c r="AG402" s="193" t="s">
        <v>4603</v>
      </c>
      <c r="AH402" s="187" t="s">
        <v>4604</v>
      </c>
      <c r="AI402" s="193" t="s">
        <v>105</v>
      </c>
    </row>
    <row r="403" spans="1:35" s="748" customFormat="1" ht="32.25" customHeight="1">
      <c r="A403" s="1963">
        <f>ROW()-ROW(A$3)</f>
        <v>400</v>
      </c>
      <c r="B403" s="1964" t="s">
        <v>267</v>
      </c>
      <c r="C403" s="1967" t="s">
        <v>981</v>
      </c>
      <c r="D403" s="1964" t="s">
        <v>109</v>
      </c>
      <c r="E403" s="1419"/>
      <c r="F403" s="389"/>
      <c r="G403" s="389"/>
      <c r="H403" s="389"/>
      <c r="I403" s="389"/>
      <c r="J403" s="389"/>
      <c r="K403" s="389"/>
      <c r="L403" s="1975" t="s">
        <v>982</v>
      </c>
      <c r="M403" s="1975"/>
      <c r="N403" s="1975"/>
      <c r="O403" s="1975"/>
      <c r="P403" s="1975"/>
      <c r="Q403" s="2009"/>
      <c r="R403" s="2009"/>
      <c r="S403" s="1967" t="s">
        <v>6886</v>
      </c>
      <c r="T403" s="1967" t="s">
        <v>7063</v>
      </c>
      <c r="U403" s="1476" t="s">
        <v>119</v>
      </c>
      <c r="V403" s="988"/>
      <c r="W403" s="1969" t="s">
        <v>6760</v>
      </c>
      <c r="X403" s="1976"/>
      <c r="Y403" s="1967"/>
      <c r="Z403" s="1967" t="s">
        <v>99</v>
      </c>
      <c r="AA403" s="1967" t="s">
        <v>99</v>
      </c>
      <c r="AB403" s="1967"/>
      <c r="AC403" s="1970" t="s">
        <v>216</v>
      </c>
      <c r="AD403" s="1970" t="s">
        <v>216</v>
      </c>
      <c r="AE403" s="241"/>
      <c r="AF403" s="2015"/>
      <c r="AG403" s="1950"/>
      <c r="AH403" s="926"/>
      <c r="AI403" s="749" t="s">
        <v>6721</v>
      </c>
    </row>
    <row r="404" spans="1:35" s="1417" customFormat="1">
      <c r="A404" s="1963">
        <f t="shared" ref="A404" si="10">ROW()-ROW(A$3)</f>
        <v>401</v>
      </c>
      <c r="B404" s="1964" t="s">
        <v>91</v>
      </c>
      <c r="C404" s="1967" t="s">
        <v>490</v>
      </c>
      <c r="D404" s="1964" t="s">
        <v>109</v>
      </c>
      <c r="E404" s="1419"/>
      <c r="F404" s="389"/>
      <c r="G404" s="389"/>
      <c r="H404" s="389"/>
      <c r="I404" s="389"/>
      <c r="J404" s="389"/>
      <c r="K404" s="389"/>
      <c r="L404" s="389" t="s">
        <v>491</v>
      </c>
      <c r="M404" s="389"/>
      <c r="N404" s="389"/>
      <c r="O404" s="389"/>
      <c r="P404" s="389"/>
      <c r="Q404" s="389"/>
      <c r="R404" s="2031"/>
      <c r="S404" s="1967" t="s">
        <v>6887</v>
      </c>
      <c r="T404" s="1967" t="s">
        <v>6888</v>
      </c>
      <c r="U404" s="1476" t="s">
        <v>119</v>
      </c>
      <c r="V404" s="1476"/>
      <c r="W404" s="1969" t="s">
        <v>6760</v>
      </c>
      <c r="X404" s="1967"/>
      <c r="Y404" s="1977"/>
      <c r="Z404" s="1977" t="s">
        <v>98</v>
      </c>
      <c r="AA404" s="1977" t="s">
        <v>98</v>
      </c>
      <c r="AB404" s="1977"/>
      <c r="AC404" s="1970" t="s">
        <v>216</v>
      </c>
      <c r="AD404" s="1970" t="s">
        <v>216</v>
      </c>
      <c r="AE404" s="1972"/>
      <c r="AF404" s="1973"/>
      <c r="AG404" s="1974"/>
      <c r="AH404" s="1964"/>
      <c r="AI404" s="1974"/>
    </row>
    <row r="405" spans="1:35" s="194" customFormat="1">
      <c r="A405" s="15">
        <f t="shared" si="7"/>
        <v>402</v>
      </c>
      <c r="B405" s="187" t="s">
        <v>91</v>
      </c>
      <c r="C405" s="187" t="s">
        <v>494</v>
      </c>
      <c r="D405" s="187" t="s">
        <v>109</v>
      </c>
      <c r="E405" s="188"/>
      <c r="F405" s="189"/>
      <c r="G405" s="189"/>
      <c r="H405" s="189"/>
      <c r="I405" s="189"/>
      <c r="J405" s="189"/>
      <c r="K405" s="189"/>
      <c r="L405" s="189" t="s">
        <v>495</v>
      </c>
      <c r="M405" s="189"/>
      <c r="N405" s="189"/>
      <c r="O405" s="189"/>
      <c r="P405" s="189"/>
      <c r="Q405" s="189"/>
      <c r="R405" s="189"/>
      <c r="S405" s="84" t="s">
        <v>7046</v>
      </c>
      <c r="T405" s="84" t="s">
        <v>7048</v>
      </c>
      <c r="U405" s="520" t="s">
        <v>119</v>
      </c>
      <c r="V405" s="520"/>
      <c r="W405" s="434" t="s">
        <v>511</v>
      </c>
      <c r="X405" s="432" t="s">
        <v>99</v>
      </c>
      <c r="Y405" s="431" t="s">
        <v>99</v>
      </c>
      <c r="Z405" s="431" t="s">
        <v>98</v>
      </c>
      <c r="AA405" s="431" t="s">
        <v>98</v>
      </c>
      <c r="AB405" s="431"/>
      <c r="AC405" s="573" t="s">
        <v>216</v>
      </c>
      <c r="AD405" s="573" t="s">
        <v>216</v>
      </c>
      <c r="AE405" s="187" t="s">
        <v>114</v>
      </c>
      <c r="AF405" s="1442"/>
      <c r="AG405" s="193" t="s">
        <v>114</v>
      </c>
      <c r="AH405" s="187" t="s">
        <v>114</v>
      </c>
      <c r="AI405" s="193" t="s">
        <v>114</v>
      </c>
    </row>
    <row r="406" spans="1:35" s="409" customFormat="1" ht="42.75" customHeight="1">
      <c r="A406" s="15">
        <f t="shared" si="7"/>
        <v>403</v>
      </c>
      <c r="B406" s="391" t="s">
        <v>91</v>
      </c>
      <c r="C406" s="78" t="s">
        <v>4605</v>
      </c>
      <c r="D406" s="391" t="s">
        <v>124</v>
      </c>
      <c r="E406" s="404"/>
      <c r="F406" s="393"/>
      <c r="G406" s="393"/>
      <c r="H406" s="393" t="s">
        <v>4606</v>
      </c>
      <c r="I406" s="393"/>
      <c r="J406" s="405"/>
      <c r="K406" s="406"/>
      <c r="L406" s="406"/>
      <c r="M406" s="406"/>
      <c r="N406" s="406"/>
      <c r="O406" s="406"/>
      <c r="P406" s="406"/>
      <c r="Q406" s="406"/>
      <c r="R406" s="480"/>
      <c r="S406" s="78" t="s">
        <v>7047</v>
      </c>
      <c r="T406" s="78" t="s">
        <v>7049</v>
      </c>
      <c r="U406" s="699" t="s">
        <v>119</v>
      </c>
      <c r="V406" s="699"/>
      <c r="W406" s="79" t="s">
        <v>129</v>
      </c>
      <c r="X406" s="78" t="s">
        <v>98</v>
      </c>
      <c r="Y406" s="565" t="s">
        <v>98</v>
      </c>
      <c r="Z406" s="565" t="s" ph="1">
        <v>98</v>
      </c>
      <c r="AA406" s="681" t="s">
        <v>98</v>
      </c>
      <c r="AB406" s="681"/>
      <c r="AC406" s="569" t="s">
        <v>274</v>
      </c>
      <c r="AD406" s="569" t="s">
        <v>274</v>
      </c>
      <c r="AE406" s="570" t="s">
        <v>3850</v>
      </c>
      <c r="AF406" s="1442"/>
      <c r="AG406" s="193" t="s">
        <v>4607</v>
      </c>
      <c r="AH406" s="187" t="s">
        <v>4608</v>
      </c>
      <c r="AI406" s="193" t="s">
        <v>105</v>
      </c>
    </row>
    <row r="407" spans="1:35" s="381" customFormat="1">
      <c r="A407" s="15">
        <f t="shared" si="7"/>
        <v>404</v>
      </c>
      <c r="B407" s="397" t="s">
        <v>91</v>
      </c>
      <c r="C407" s="66" t="s">
        <v>4609</v>
      </c>
      <c r="D407" s="397" t="s">
        <v>398</v>
      </c>
      <c r="E407" s="410"/>
      <c r="F407" s="399"/>
      <c r="G407" s="399"/>
      <c r="H407" s="399"/>
      <c r="I407" s="399" t="s">
        <v>4610</v>
      </c>
      <c r="J407" s="399"/>
      <c r="K407" s="399"/>
      <c r="L407" s="399"/>
      <c r="M407" s="399"/>
      <c r="N407" s="399"/>
      <c r="O407" s="399"/>
      <c r="P407" s="399"/>
      <c r="Q407" s="399"/>
      <c r="R407" s="399"/>
      <c r="S407" s="66" t="s">
        <v>7050</v>
      </c>
      <c r="T407" s="66" t="s">
        <v>7051</v>
      </c>
      <c r="U407" s="702" t="s">
        <v>96</v>
      </c>
      <c r="V407" s="702"/>
      <c r="W407" s="68" t="s">
        <v>129</v>
      </c>
      <c r="X407" s="66" t="s">
        <v>98</v>
      </c>
      <c r="Y407" s="566" t="s">
        <v>98</v>
      </c>
      <c r="Z407" s="566" t="s">
        <v>98</v>
      </c>
      <c r="AA407" s="684" t="s">
        <v>98</v>
      </c>
      <c r="AB407" s="684"/>
      <c r="AC407" s="572" t="s">
        <v>359</v>
      </c>
      <c r="AD407" s="572" t="s">
        <v>359</v>
      </c>
      <c r="AE407" s="241" t="s">
        <v>163</v>
      </c>
      <c r="AF407" s="1442"/>
      <c r="AG407" s="592" t="s">
        <v>163</v>
      </c>
      <c r="AH407" s="592" t="s">
        <v>163</v>
      </c>
      <c r="AI407" s="241" t="s">
        <v>163</v>
      </c>
    </row>
    <row r="408" spans="1:35" s="194" customFormat="1" ht="36.75" customHeight="1">
      <c r="A408" s="15">
        <f t="shared" si="7"/>
        <v>405</v>
      </c>
      <c r="B408" s="391" t="s">
        <v>91</v>
      </c>
      <c r="C408" s="391" t="s">
        <v>4611</v>
      </c>
      <c r="D408" s="391" t="s">
        <v>124</v>
      </c>
      <c r="E408" s="404"/>
      <c r="F408" s="393"/>
      <c r="G408" s="393"/>
      <c r="H408" s="393"/>
      <c r="I408" s="393"/>
      <c r="J408" s="393" t="s">
        <v>4612</v>
      </c>
      <c r="K408" s="393"/>
      <c r="L408" s="405"/>
      <c r="M408" s="406"/>
      <c r="N408" s="406"/>
      <c r="O408" s="406"/>
      <c r="P408" s="406"/>
      <c r="Q408" s="406"/>
      <c r="R408" s="480"/>
      <c r="S408" s="78" t="s">
        <v>7052</v>
      </c>
      <c r="T408" s="78" t="s">
        <v>7053</v>
      </c>
      <c r="U408" s="699" t="s">
        <v>119</v>
      </c>
      <c r="V408" s="699"/>
      <c r="W408" s="79" t="s">
        <v>129</v>
      </c>
      <c r="X408" s="78" t="s">
        <v>98</v>
      </c>
      <c r="Y408" s="565" t="s">
        <v>98</v>
      </c>
      <c r="Z408" s="565" t="s">
        <v>98</v>
      </c>
      <c r="AA408" s="681" t="s">
        <v>98</v>
      </c>
      <c r="AB408" s="681"/>
      <c r="AC408" s="569" t="s">
        <v>274</v>
      </c>
      <c r="AD408" s="569" t="s">
        <v>274</v>
      </c>
      <c r="AE408" s="241" t="s">
        <v>163</v>
      </c>
      <c r="AF408" s="1442"/>
      <c r="AG408" s="592" t="s">
        <v>163</v>
      </c>
      <c r="AH408" s="592" t="s">
        <v>163</v>
      </c>
      <c r="AI408" s="241" t="s">
        <v>163</v>
      </c>
    </row>
    <row r="409" spans="1:35" s="412" customFormat="1" ht="32.25" customHeight="1">
      <c r="A409" s="15">
        <f t="shared" si="7"/>
        <v>406</v>
      </c>
      <c r="B409" s="397" t="s">
        <v>91</v>
      </c>
      <c r="C409" s="397" t="s">
        <v>4613</v>
      </c>
      <c r="D409" s="397" t="s">
        <v>131</v>
      </c>
      <c r="E409" s="410"/>
      <c r="F409" s="399"/>
      <c r="G409" s="399"/>
      <c r="H409" s="399"/>
      <c r="I409" s="399"/>
      <c r="J409" s="400"/>
      <c r="K409" s="401" t="s">
        <v>352</v>
      </c>
      <c r="L409" s="401"/>
      <c r="M409" s="401"/>
      <c r="N409" s="401"/>
      <c r="O409" s="401"/>
      <c r="P409" s="401"/>
      <c r="Q409" s="401"/>
      <c r="R409" s="401"/>
      <c r="S409" s="66" t="s">
        <v>4614</v>
      </c>
      <c r="T409" s="66" t="s">
        <v>4615</v>
      </c>
      <c r="U409" s="702" t="s">
        <v>96</v>
      </c>
      <c r="V409" s="702"/>
      <c r="W409" s="68" t="s">
        <v>129</v>
      </c>
      <c r="X409" s="66" t="s">
        <v>98</v>
      </c>
      <c r="Y409" s="566" t="s">
        <v>98</v>
      </c>
      <c r="Z409" s="566" t="s">
        <v>98</v>
      </c>
      <c r="AA409" s="684" t="s">
        <v>98</v>
      </c>
      <c r="AB409" s="684"/>
      <c r="AC409" s="572" t="s">
        <v>359</v>
      </c>
      <c r="AD409" s="572" t="s">
        <v>359</v>
      </c>
      <c r="AE409" s="241" t="s">
        <v>163</v>
      </c>
      <c r="AF409" s="1442"/>
      <c r="AG409" s="592" t="s">
        <v>163</v>
      </c>
      <c r="AH409" s="592" t="s">
        <v>163</v>
      </c>
      <c r="AI409" s="241" t="s">
        <v>163</v>
      </c>
    </row>
    <row r="410" spans="1:35" s="194" customFormat="1" ht="32.25" customHeight="1">
      <c r="A410" s="15">
        <f t="shared" si="7"/>
        <v>407</v>
      </c>
      <c r="B410" s="187" t="s">
        <v>91</v>
      </c>
      <c r="C410" s="187" t="s">
        <v>355</v>
      </c>
      <c r="D410" s="187" t="s">
        <v>109</v>
      </c>
      <c r="E410" s="188"/>
      <c r="F410" s="189"/>
      <c r="G410" s="189"/>
      <c r="H410" s="189"/>
      <c r="I410" s="189"/>
      <c r="J410" s="189"/>
      <c r="K410" s="189"/>
      <c r="L410" s="191" t="s">
        <v>356</v>
      </c>
      <c r="M410" s="191"/>
      <c r="N410" s="191"/>
      <c r="O410" s="191"/>
      <c r="P410" s="191"/>
      <c r="Q410" s="191"/>
      <c r="R410" s="191"/>
      <c r="S410" s="84" t="s">
        <v>4616</v>
      </c>
      <c r="T410" s="84" t="s">
        <v>4617</v>
      </c>
      <c r="U410" s="520" t="s">
        <v>119</v>
      </c>
      <c r="V410" s="520"/>
      <c r="W410" s="49" t="s">
        <v>129</v>
      </c>
      <c r="X410" s="84" t="s">
        <v>98</v>
      </c>
      <c r="Y410" s="217" t="s">
        <v>98</v>
      </c>
      <c r="Z410" s="217" t="s">
        <v>98</v>
      </c>
      <c r="AA410" s="669" t="s">
        <v>98</v>
      </c>
      <c r="AB410" s="520"/>
      <c r="AC410" s="573" t="s">
        <v>216</v>
      </c>
      <c r="AD410" s="573" t="s">
        <v>216</v>
      </c>
      <c r="AE410" s="241" t="s">
        <v>163</v>
      </c>
      <c r="AF410" s="1442"/>
      <c r="AG410" s="592" t="s">
        <v>163</v>
      </c>
      <c r="AH410" s="592" t="s">
        <v>163</v>
      </c>
      <c r="AI410" s="241" t="s">
        <v>163</v>
      </c>
    </row>
    <row r="411" spans="1:35" s="194" customFormat="1" ht="38.25" customHeight="1">
      <c r="A411" s="15">
        <f t="shared" si="7"/>
        <v>408</v>
      </c>
      <c r="B411" s="187" t="s">
        <v>91</v>
      </c>
      <c r="C411" s="187" t="s">
        <v>360</v>
      </c>
      <c r="D411" s="187" t="s">
        <v>109</v>
      </c>
      <c r="E411" s="188"/>
      <c r="F411" s="189"/>
      <c r="G411" s="189"/>
      <c r="H411" s="190"/>
      <c r="I411" s="189"/>
      <c r="J411" s="189"/>
      <c r="K411" s="189"/>
      <c r="L411" s="191" t="s">
        <v>361</v>
      </c>
      <c r="M411" s="191"/>
      <c r="N411" s="191"/>
      <c r="O411" s="191"/>
      <c r="P411" s="191"/>
      <c r="Q411" s="191"/>
      <c r="R411" s="191"/>
      <c r="S411" s="84" t="s">
        <v>608</v>
      </c>
      <c r="T411" s="84" t="s">
        <v>4618</v>
      </c>
      <c r="U411" s="520" t="s">
        <v>119</v>
      </c>
      <c r="V411" s="520"/>
      <c r="W411" s="49" t="s">
        <v>129</v>
      </c>
      <c r="X411" s="84" t="s">
        <v>364</v>
      </c>
      <c r="Y411" s="155" t="s">
        <v>122</v>
      </c>
      <c r="Z411" s="155" t="s">
        <v>98</v>
      </c>
      <c r="AA411" s="669" t="s">
        <v>98</v>
      </c>
      <c r="AB411" s="520"/>
      <c r="AC411" s="573" t="s">
        <v>216</v>
      </c>
      <c r="AD411" s="573" t="s">
        <v>216</v>
      </c>
      <c r="AE411" s="241" t="s">
        <v>3850</v>
      </c>
      <c r="AF411" s="1442"/>
      <c r="AG411" s="193" t="s">
        <v>4619</v>
      </c>
      <c r="AH411" s="187" t="s">
        <v>4620</v>
      </c>
      <c r="AI411" s="193" t="s">
        <v>105</v>
      </c>
    </row>
    <row r="412" spans="1:35" s="194" customFormat="1" ht="38.25" customHeight="1">
      <c r="A412" s="15">
        <f t="shared" si="7"/>
        <v>409</v>
      </c>
      <c r="B412" s="187" t="s">
        <v>91</v>
      </c>
      <c r="C412" s="187" t="s">
        <v>367</v>
      </c>
      <c r="D412" s="187" t="s">
        <v>109</v>
      </c>
      <c r="E412" s="188"/>
      <c r="F412" s="189"/>
      <c r="G412" s="189"/>
      <c r="H412" s="190"/>
      <c r="I412" s="189"/>
      <c r="J412" s="189"/>
      <c r="K412" s="189"/>
      <c r="L412" s="191" t="s">
        <v>524</v>
      </c>
      <c r="M412" s="191"/>
      <c r="N412" s="191"/>
      <c r="O412" s="191"/>
      <c r="P412" s="191"/>
      <c r="Q412" s="191"/>
      <c r="R412" s="191"/>
      <c r="S412" s="84" t="s">
        <v>4621</v>
      </c>
      <c r="T412" s="84" t="s">
        <v>4622</v>
      </c>
      <c r="U412" s="520" t="s">
        <v>119</v>
      </c>
      <c r="V412" s="520"/>
      <c r="W412" s="49" t="s">
        <v>129</v>
      </c>
      <c r="X412" s="84"/>
      <c r="Y412" s="155"/>
      <c r="Z412" s="155" t="s">
        <v>98</v>
      </c>
      <c r="AA412" s="692" t="s">
        <v>98</v>
      </c>
      <c r="AB412" s="520"/>
      <c r="AC412" s="573" t="s">
        <v>216</v>
      </c>
      <c r="AD412" s="573" t="s">
        <v>216</v>
      </c>
      <c r="AE412" s="241" t="s">
        <v>3809</v>
      </c>
      <c r="AF412" s="1442"/>
      <c r="AG412" s="193" t="s">
        <v>4623</v>
      </c>
      <c r="AH412" s="187" t="s">
        <v>4624</v>
      </c>
      <c r="AI412" s="193" t="s">
        <v>105</v>
      </c>
    </row>
    <row r="413" spans="1:35" s="194" customFormat="1" ht="38.25" customHeight="1">
      <c r="A413" s="15">
        <f t="shared" si="7"/>
        <v>410</v>
      </c>
      <c r="B413" s="391" t="s">
        <v>91</v>
      </c>
      <c r="C413" s="391" t="s">
        <v>425</v>
      </c>
      <c r="D413" s="391" t="s">
        <v>124</v>
      </c>
      <c r="E413" s="404"/>
      <c r="F413" s="393"/>
      <c r="G413" s="393"/>
      <c r="H413" s="405"/>
      <c r="I413" s="405"/>
      <c r="J413" s="405"/>
      <c r="K413" s="406"/>
      <c r="L413" s="406" t="s">
        <v>617</v>
      </c>
      <c r="M413" s="406"/>
      <c r="N413" s="406"/>
      <c r="O413" s="406"/>
      <c r="P413" s="406"/>
      <c r="Q413" s="406"/>
      <c r="R413" s="406"/>
      <c r="S413" s="78" t="s">
        <v>618</v>
      </c>
      <c r="T413" s="78" t="s">
        <v>619</v>
      </c>
      <c r="U413" s="699" t="s">
        <v>119</v>
      </c>
      <c r="V413" s="699"/>
      <c r="W413" s="395" t="s">
        <v>638</v>
      </c>
      <c r="X413" s="78"/>
      <c r="Y413" s="395"/>
      <c r="Z413" s="395" t="s">
        <v>98</v>
      </c>
      <c r="AA413" s="395" t="s">
        <v>98</v>
      </c>
      <c r="AB413" s="395"/>
      <c r="AC413" s="569" t="s">
        <v>274</v>
      </c>
      <c r="AD413" s="569" t="s">
        <v>274</v>
      </c>
      <c r="AE413" s="241" t="s">
        <v>3809</v>
      </c>
      <c r="AF413" s="1442"/>
      <c r="AG413" s="193" t="s">
        <v>4625</v>
      </c>
      <c r="AH413" s="187" t="s">
        <v>4626</v>
      </c>
      <c r="AI413" s="193" t="s">
        <v>119</v>
      </c>
    </row>
    <row r="414" spans="1:35" s="194" customFormat="1" ht="38.25" customHeight="1">
      <c r="A414" s="15">
        <f t="shared" si="7"/>
        <v>411</v>
      </c>
      <c r="B414" s="397" t="s">
        <v>91</v>
      </c>
      <c r="C414" s="397" t="s">
        <v>429</v>
      </c>
      <c r="D414" s="397" t="s">
        <v>131</v>
      </c>
      <c r="E414" s="410"/>
      <c r="F414" s="399"/>
      <c r="G414" s="399"/>
      <c r="H414" s="400"/>
      <c r="I414" s="400"/>
      <c r="J414" s="400"/>
      <c r="K414" s="401"/>
      <c r="L414" s="401"/>
      <c r="M414" s="401" t="s">
        <v>620</v>
      </c>
      <c r="N414" s="401"/>
      <c r="O414" s="401"/>
      <c r="P414" s="401"/>
      <c r="Q414" s="401"/>
      <c r="R414" s="401"/>
      <c r="S414" s="66" t="s">
        <v>1944</v>
      </c>
      <c r="T414" s="66" t="s">
        <v>876</v>
      </c>
      <c r="U414" s="702" t="s">
        <v>96</v>
      </c>
      <c r="V414" s="702"/>
      <c r="W414" s="402" t="s">
        <v>638</v>
      </c>
      <c r="X414" s="66"/>
      <c r="Y414" s="402"/>
      <c r="Z414" s="402" t="s">
        <v>98</v>
      </c>
      <c r="AA414" s="402" t="s">
        <v>98</v>
      </c>
      <c r="AB414" s="402"/>
      <c r="AC414" s="572" t="s">
        <v>359</v>
      </c>
      <c r="AD414" s="572" t="s">
        <v>359</v>
      </c>
      <c r="AE414" s="241" t="s">
        <v>163</v>
      </c>
      <c r="AF414" s="1442"/>
      <c r="AG414" s="592" t="s">
        <v>163</v>
      </c>
      <c r="AH414" s="592" t="s">
        <v>163</v>
      </c>
      <c r="AI414" s="241" t="s">
        <v>163</v>
      </c>
    </row>
    <row r="415" spans="1:35" s="194" customFormat="1" ht="38.25" customHeight="1">
      <c r="A415" s="15">
        <f t="shared" si="7"/>
        <v>412</v>
      </c>
      <c r="B415" s="187" t="s">
        <v>91</v>
      </c>
      <c r="C415" s="187" t="s">
        <v>433</v>
      </c>
      <c r="D415" s="187" t="s">
        <v>109</v>
      </c>
      <c r="E415" s="188"/>
      <c r="F415" s="189"/>
      <c r="G415" s="189"/>
      <c r="H415" s="190"/>
      <c r="I415" s="190"/>
      <c r="J415" s="189"/>
      <c r="K415" s="189"/>
      <c r="L415" s="189"/>
      <c r="M415" s="189"/>
      <c r="N415" s="191" t="s">
        <v>623</v>
      </c>
      <c r="O415" s="191"/>
      <c r="P415" s="191"/>
      <c r="Q415" s="191"/>
      <c r="R415" s="191"/>
      <c r="S415" s="84" t="s">
        <v>624</v>
      </c>
      <c r="T415" s="84" t="s">
        <v>625</v>
      </c>
      <c r="U415" s="520" t="s">
        <v>119</v>
      </c>
      <c r="V415" s="520"/>
      <c r="W415" s="155" t="s">
        <v>638</v>
      </c>
      <c r="X415" s="84"/>
      <c r="Y415" s="155"/>
      <c r="Z415" s="155" t="s">
        <v>98</v>
      </c>
      <c r="AA415" s="155" t="s">
        <v>98</v>
      </c>
      <c r="AB415" s="155"/>
      <c r="AC415" s="573" t="s">
        <v>216</v>
      </c>
      <c r="AD415" s="573" t="s">
        <v>216</v>
      </c>
      <c r="AE415" s="570" t="s">
        <v>3850</v>
      </c>
      <c r="AF415" s="1442"/>
      <c r="AG415" s="193" t="s">
        <v>4627</v>
      </c>
      <c r="AH415" s="187" t="s">
        <v>4628</v>
      </c>
      <c r="AI415" s="193" t="s">
        <v>105</v>
      </c>
    </row>
    <row r="416" spans="1:35">
      <c r="A416" s="15">
        <f t="shared" si="7"/>
        <v>413</v>
      </c>
      <c r="B416" s="187" t="s">
        <v>91</v>
      </c>
      <c r="C416" s="187" t="s">
        <v>437</v>
      </c>
      <c r="D416" s="187" t="s">
        <v>109</v>
      </c>
      <c r="E416" s="188"/>
      <c r="F416" s="189"/>
      <c r="G416" s="189"/>
      <c r="H416" s="189"/>
      <c r="I416" s="189"/>
      <c r="J416" s="189"/>
      <c r="K416" s="189"/>
      <c r="L416" s="189"/>
      <c r="M416" s="189"/>
      <c r="N416" s="189" t="s">
        <v>626</v>
      </c>
      <c r="O416" s="189"/>
      <c r="P416" s="189"/>
      <c r="Q416" s="189"/>
      <c r="R416" s="189"/>
      <c r="S416" s="84" t="s">
        <v>4629</v>
      </c>
      <c r="T416" s="84" t="s">
        <v>4630</v>
      </c>
      <c r="U416" s="520" t="s">
        <v>119</v>
      </c>
      <c r="V416" s="520"/>
      <c r="W416" s="155" t="s">
        <v>638</v>
      </c>
      <c r="X416" s="84"/>
      <c r="Y416" s="155"/>
      <c r="Z416" s="155" t="s">
        <v>98</v>
      </c>
      <c r="AA416" s="155" t="s">
        <v>98</v>
      </c>
      <c r="AB416" s="155"/>
      <c r="AC416" s="573" t="s">
        <v>216</v>
      </c>
      <c r="AD416" s="573" t="s">
        <v>216</v>
      </c>
      <c r="AE416" s="570" t="s">
        <v>3850</v>
      </c>
      <c r="AG416" s="374" t="s">
        <v>4631</v>
      </c>
      <c r="AH416" s="382" t="s">
        <v>4632</v>
      </c>
      <c r="AI416" s="374" t="s">
        <v>119</v>
      </c>
    </row>
    <row r="417" spans="1:35" ht="30" customHeight="1">
      <c r="A417" s="15">
        <f t="shared" si="7"/>
        <v>414</v>
      </c>
      <c r="B417" s="187" t="s">
        <v>91</v>
      </c>
      <c r="C417" s="187" t="s">
        <v>3923</v>
      </c>
      <c r="D417" s="187" t="s">
        <v>109</v>
      </c>
      <c r="E417" s="188"/>
      <c r="F417" s="189"/>
      <c r="G417" s="189"/>
      <c r="H417" s="189"/>
      <c r="I417" s="189"/>
      <c r="J417" s="189"/>
      <c r="K417" s="189"/>
      <c r="L417" s="189"/>
      <c r="M417" s="189"/>
      <c r="N417" s="189" t="s">
        <v>3924</v>
      </c>
      <c r="O417" s="189"/>
      <c r="P417" s="189"/>
      <c r="Q417" s="189"/>
      <c r="R417" s="189"/>
      <c r="S417" s="84" t="s">
        <v>4633</v>
      </c>
      <c r="T417" s="84" t="s">
        <v>4634</v>
      </c>
      <c r="U417" s="520" t="s">
        <v>119</v>
      </c>
      <c r="V417" s="520"/>
      <c r="W417" s="155" t="s">
        <v>638</v>
      </c>
      <c r="X417" s="84"/>
      <c r="Y417" s="155"/>
      <c r="Z417" s="155" t="s">
        <v>98</v>
      </c>
      <c r="AA417" s="155" t="s">
        <v>98</v>
      </c>
      <c r="AB417" s="155"/>
      <c r="AC417" s="573" t="s">
        <v>216</v>
      </c>
      <c r="AD417" s="573" t="s">
        <v>216</v>
      </c>
      <c r="AE417" s="570" t="s">
        <v>3850</v>
      </c>
      <c r="AG417" s="374" t="s">
        <v>4635</v>
      </c>
      <c r="AH417" s="382" t="s">
        <v>4636</v>
      </c>
      <c r="AI417" s="374" t="s">
        <v>119</v>
      </c>
    </row>
    <row r="418" spans="1:35" ht="30" customHeight="1">
      <c r="A418" s="15">
        <f t="shared" si="7"/>
        <v>415</v>
      </c>
      <c r="B418" s="187" t="s">
        <v>91</v>
      </c>
      <c r="C418" s="187" t="s">
        <v>3929</v>
      </c>
      <c r="D418" s="187" t="s">
        <v>109</v>
      </c>
      <c r="E418" s="188"/>
      <c r="F418" s="189"/>
      <c r="G418" s="189"/>
      <c r="H418" s="189"/>
      <c r="I418" s="189"/>
      <c r="J418" s="189"/>
      <c r="K418" s="189"/>
      <c r="L418" s="189"/>
      <c r="M418" s="189"/>
      <c r="N418" s="189" t="s">
        <v>3930</v>
      </c>
      <c r="O418" s="189"/>
      <c r="P418" s="189"/>
      <c r="Q418" s="189"/>
      <c r="R418" s="189"/>
      <c r="S418" s="84" t="s">
        <v>4637</v>
      </c>
      <c r="T418" s="84" t="s">
        <v>4638</v>
      </c>
      <c r="U418" s="520" t="s">
        <v>119</v>
      </c>
      <c r="V418" s="520"/>
      <c r="W418" s="155" t="s">
        <v>638</v>
      </c>
      <c r="X418" s="84"/>
      <c r="Y418" s="155"/>
      <c r="Z418" s="155" t="s">
        <v>98</v>
      </c>
      <c r="AA418" s="155" t="s">
        <v>98</v>
      </c>
      <c r="AB418" s="155"/>
      <c r="AC418" s="573" t="s">
        <v>216</v>
      </c>
      <c r="AD418" s="573" t="s">
        <v>216</v>
      </c>
      <c r="AE418" s="570" t="s">
        <v>3850</v>
      </c>
      <c r="AG418" s="374" t="s">
        <v>4639</v>
      </c>
      <c r="AH418" s="382" t="s">
        <v>4640</v>
      </c>
      <c r="AI418" s="374" t="s">
        <v>119</v>
      </c>
    </row>
    <row r="419" spans="1:35" ht="30" customHeight="1">
      <c r="A419" s="15">
        <f t="shared" si="7"/>
        <v>416</v>
      </c>
      <c r="B419" s="187" t="s">
        <v>91</v>
      </c>
      <c r="C419" s="187" t="s">
        <v>3935</v>
      </c>
      <c r="D419" s="187" t="s">
        <v>109</v>
      </c>
      <c r="E419" s="188"/>
      <c r="F419" s="189"/>
      <c r="G419" s="189"/>
      <c r="H419" s="189"/>
      <c r="I419" s="189"/>
      <c r="J419" s="189"/>
      <c r="K419" s="228"/>
      <c r="L419" s="228"/>
      <c r="M419" s="228"/>
      <c r="N419" s="228" t="s">
        <v>3936</v>
      </c>
      <c r="O419" s="228"/>
      <c r="P419" s="228"/>
      <c r="Q419" s="228"/>
      <c r="R419" s="228"/>
      <c r="S419" s="84" t="s">
        <v>4641</v>
      </c>
      <c r="T419" s="84" t="s">
        <v>4642</v>
      </c>
      <c r="U419" s="520" t="s">
        <v>105</v>
      </c>
      <c r="V419" s="520"/>
      <c r="W419" s="155" t="s">
        <v>638</v>
      </c>
      <c r="X419" s="84" t="s">
        <v>3939</v>
      </c>
      <c r="Y419" s="155" t="s">
        <v>122</v>
      </c>
      <c r="Z419" s="155" t="s">
        <v>98</v>
      </c>
      <c r="AA419" s="155" t="s">
        <v>98</v>
      </c>
      <c r="AB419" s="155"/>
      <c r="AC419" s="573" t="s">
        <v>216</v>
      </c>
      <c r="AD419" s="573" t="s">
        <v>216</v>
      </c>
      <c r="AE419" s="570" t="s">
        <v>3850</v>
      </c>
      <c r="AG419" s="374" t="s">
        <v>4643</v>
      </c>
      <c r="AH419" s="382" t="s">
        <v>4644</v>
      </c>
      <c r="AI419" s="374" t="s">
        <v>128</v>
      </c>
    </row>
    <row r="420" spans="1:35" ht="30" customHeight="1">
      <c r="A420" s="15">
        <f t="shared" si="7"/>
        <v>417</v>
      </c>
      <c r="B420" s="391" t="s">
        <v>91</v>
      </c>
      <c r="C420" s="391" t="s">
        <v>4645</v>
      </c>
      <c r="D420" s="391" t="s">
        <v>124</v>
      </c>
      <c r="E420" s="404"/>
      <c r="F420" s="393"/>
      <c r="G420" s="393"/>
      <c r="H420" s="393"/>
      <c r="I420" s="393"/>
      <c r="J420" s="405" t="s">
        <v>4646</v>
      </c>
      <c r="K420" s="406"/>
      <c r="L420" s="406"/>
      <c r="M420" s="406"/>
      <c r="N420" s="406"/>
      <c r="O420" s="406"/>
      <c r="P420" s="406"/>
      <c r="Q420" s="406"/>
      <c r="R420" s="406"/>
      <c r="S420" s="78" t="s">
        <v>7054</v>
      </c>
      <c r="T420" s="78" t="s">
        <v>7055</v>
      </c>
      <c r="U420" s="699" t="s">
        <v>119</v>
      </c>
      <c r="V420" s="699"/>
      <c r="W420" s="395" t="s">
        <v>638</v>
      </c>
      <c r="X420" s="78" t="s">
        <v>98</v>
      </c>
      <c r="Y420" s="565" t="s">
        <v>98</v>
      </c>
      <c r="Z420" s="565" t="s">
        <v>98</v>
      </c>
      <c r="AA420" s="565" t="s">
        <v>98</v>
      </c>
      <c r="AB420" s="565"/>
      <c r="AC420" s="569" t="s">
        <v>274</v>
      </c>
      <c r="AD420" s="569" t="s">
        <v>274</v>
      </c>
      <c r="AE420" s="241" t="s">
        <v>163</v>
      </c>
      <c r="AG420" s="592" t="s">
        <v>163</v>
      </c>
      <c r="AH420" s="592" t="s">
        <v>163</v>
      </c>
      <c r="AI420" s="241" t="s">
        <v>163</v>
      </c>
    </row>
    <row r="421" spans="1:35" ht="30" customHeight="1">
      <c r="A421" s="15">
        <f t="shared" ref="A421:A494" si="11">ROW()-ROW(A$3)</f>
        <v>418</v>
      </c>
      <c r="B421" s="397" t="s">
        <v>91</v>
      </c>
      <c r="C421" s="397" t="s">
        <v>883</v>
      </c>
      <c r="D421" s="397" t="s">
        <v>131</v>
      </c>
      <c r="E421" s="410"/>
      <c r="F421" s="399"/>
      <c r="G421" s="399"/>
      <c r="H421" s="399"/>
      <c r="I421" s="399"/>
      <c r="J421" s="400"/>
      <c r="K421" s="401" t="s">
        <v>635</v>
      </c>
      <c r="L421" s="401"/>
      <c r="M421" s="401"/>
      <c r="N421" s="401"/>
      <c r="O421" s="401"/>
      <c r="P421" s="401"/>
      <c r="Q421" s="401"/>
      <c r="R421" s="401"/>
      <c r="S421" s="66" t="s">
        <v>4647</v>
      </c>
      <c r="T421" s="66" t="s">
        <v>4648</v>
      </c>
      <c r="U421" s="702" t="s">
        <v>96</v>
      </c>
      <c r="V421" s="702"/>
      <c r="W421" s="402" t="s">
        <v>638</v>
      </c>
      <c r="X421" s="66" t="s">
        <v>98</v>
      </c>
      <c r="Y421" s="566" t="s">
        <v>98</v>
      </c>
      <c r="Z421" s="566" t="s">
        <v>98</v>
      </c>
      <c r="AA421" s="566" t="s">
        <v>98</v>
      </c>
      <c r="AB421" s="566"/>
      <c r="AC421" s="572" t="s">
        <v>359</v>
      </c>
      <c r="AD421" s="572" t="s">
        <v>359</v>
      </c>
      <c r="AE421" s="241" t="s">
        <v>163</v>
      </c>
      <c r="AG421" s="592" t="s">
        <v>163</v>
      </c>
      <c r="AH421" s="592" t="s">
        <v>163</v>
      </c>
      <c r="AI421" s="241" t="s">
        <v>163</v>
      </c>
    </row>
    <row r="422" spans="1:35" ht="75" customHeight="1">
      <c r="A422" s="15">
        <f t="shared" si="11"/>
        <v>419</v>
      </c>
      <c r="B422" s="187" t="s">
        <v>91</v>
      </c>
      <c r="C422" s="187" t="s">
        <v>643</v>
      </c>
      <c r="D422" s="187" t="s">
        <v>109</v>
      </c>
      <c r="E422" s="188"/>
      <c r="F422" s="189"/>
      <c r="G422" s="189"/>
      <c r="H422" s="189"/>
      <c r="I422" s="189"/>
      <c r="J422" s="189"/>
      <c r="K422" s="189"/>
      <c r="L422" s="191" t="s">
        <v>644</v>
      </c>
      <c r="M422" s="191"/>
      <c r="N422" s="191"/>
      <c r="O422" s="191"/>
      <c r="P422" s="191"/>
      <c r="Q422" s="191"/>
      <c r="R422" s="191"/>
      <c r="S422" s="84" t="s">
        <v>4649</v>
      </c>
      <c r="T422" s="84" t="s">
        <v>4650</v>
      </c>
      <c r="U422" s="520" t="s">
        <v>119</v>
      </c>
      <c r="V422" s="520"/>
      <c r="W422" s="155" t="s">
        <v>638</v>
      </c>
      <c r="X422" s="84"/>
      <c r="Y422" s="217"/>
      <c r="Z422" s="217" t="s">
        <v>98</v>
      </c>
      <c r="AA422" s="218" t="s">
        <v>98</v>
      </c>
      <c r="AB422" s="520"/>
      <c r="AC422" s="573" t="s">
        <v>216</v>
      </c>
      <c r="AD422" s="573" t="s">
        <v>216</v>
      </c>
      <c r="AE422" s="570" t="s">
        <v>3850</v>
      </c>
      <c r="AG422" s="374" t="s">
        <v>4651</v>
      </c>
      <c r="AH422" s="382" t="s">
        <v>4652</v>
      </c>
      <c r="AI422" s="374" t="s">
        <v>105</v>
      </c>
    </row>
    <row r="423" spans="1:35" s="396" customFormat="1" ht="30" customHeight="1">
      <c r="A423" s="15">
        <f t="shared" si="11"/>
        <v>420</v>
      </c>
      <c r="B423" s="391" t="s">
        <v>91</v>
      </c>
      <c r="C423" s="493" t="s">
        <v>4653</v>
      </c>
      <c r="D423" s="391" t="s">
        <v>393</v>
      </c>
      <c r="E423" s="404"/>
      <c r="F423" s="393"/>
      <c r="G423" s="393"/>
      <c r="H423" s="393"/>
      <c r="I423" s="393"/>
      <c r="J423" s="405" t="s">
        <v>4654</v>
      </c>
      <c r="K423" s="477"/>
      <c r="L423" s="406"/>
      <c r="M423" s="477"/>
      <c r="N423" s="477"/>
      <c r="O423" s="477"/>
      <c r="P423" s="477"/>
      <c r="Q423" s="477"/>
      <c r="R423" s="478"/>
      <c r="S423" s="78" t="s">
        <v>7056</v>
      </c>
      <c r="T423" s="78" t="s">
        <v>7057</v>
      </c>
      <c r="U423" s="699" t="s">
        <v>272</v>
      </c>
      <c r="V423" s="699"/>
      <c r="W423" s="395" t="s">
        <v>129</v>
      </c>
      <c r="X423" s="78"/>
      <c r="Y423" s="565"/>
      <c r="Z423" s="565" t="s">
        <v>98</v>
      </c>
      <c r="AA423" s="751"/>
      <c r="AB423" s="751"/>
      <c r="AC423" s="569" t="s">
        <v>274</v>
      </c>
      <c r="AD423" s="569" t="s">
        <v>274</v>
      </c>
      <c r="AE423" s="570" t="s">
        <v>98</v>
      </c>
      <c r="AF423" s="1442"/>
      <c r="AG423" s="592" t="s">
        <v>163</v>
      </c>
      <c r="AH423" s="592" t="s">
        <v>163</v>
      </c>
      <c r="AI423" s="241" t="s">
        <v>163</v>
      </c>
    </row>
    <row r="424" spans="1:35" s="381" customFormat="1" ht="30" customHeight="1">
      <c r="A424" s="15">
        <f t="shared" si="11"/>
        <v>421</v>
      </c>
      <c r="B424" s="397" t="s">
        <v>91</v>
      </c>
      <c r="C424" s="494" t="s">
        <v>3812</v>
      </c>
      <c r="D424" s="397" t="s">
        <v>398</v>
      </c>
      <c r="E424" s="410"/>
      <c r="F424" s="399"/>
      <c r="G424" s="399"/>
      <c r="H424" s="399"/>
      <c r="I424" s="399"/>
      <c r="J424" s="400"/>
      <c r="K424" s="401" t="s">
        <v>4655</v>
      </c>
      <c r="L424" s="401"/>
      <c r="M424" s="401"/>
      <c r="N424" s="401"/>
      <c r="O424" s="401"/>
      <c r="P424" s="401"/>
      <c r="Q424" s="401"/>
      <c r="R424" s="401"/>
      <c r="S424" s="66" t="s">
        <v>7058</v>
      </c>
      <c r="T424" s="66" t="s">
        <v>7059</v>
      </c>
      <c r="U424" s="702" t="s">
        <v>96</v>
      </c>
      <c r="V424" s="702"/>
      <c r="W424" s="402" t="s">
        <v>129</v>
      </c>
      <c r="X424" s="66"/>
      <c r="Y424" s="566"/>
      <c r="Z424" s="566" t="s">
        <v>98</v>
      </c>
      <c r="AA424" s="834"/>
      <c r="AB424" s="834"/>
      <c r="AC424" s="572" t="s">
        <v>211</v>
      </c>
      <c r="AD424" s="572" t="s">
        <v>211</v>
      </c>
      <c r="AE424" s="241" t="s">
        <v>163</v>
      </c>
      <c r="AF424" s="1442"/>
      <c r="AG424" s="592" t="s">
        <v>163</v>
      </c>
      <c r="AH424" s="592" t="s">
        <v>163</v>
      </c>
      <c r="AI424" s="241" t="s">
        <v>163</v>
      </c>
    </row>
    <row r="425" spans="1:35" ht="30" customHeight="1">
      <c r="A425" s="15">
        <f t="shared" si="11"/>
        <v>422</v>
      </c>
      <c r="B425" s="187" t="s">
        <v>91</v>
      </c>
      <c r="C425" s="227" t="s">
        <v>980</v>
      </c>
      <c r="D425" s="187" t="s">
        <v>403</v>
      </c>
      <c r="E425" s="188"/>
      <c r="F425" s="189"/>
      <c r="G425" s="189"/>
      <c r="H425" s="189"/>
      <c r="I425" s="189"/>
      <c r="J425" s="189"/>
      <c r="K425" s="189"/>
      <c r="L425" s="191" t="s">
        <v>487</v>
      </c>
      <c r="M425" s="191"/>
      <c r="N425" s="191"/>
      <c r="O425" s="191"/>
      <c r="P425" s="191"/>
      <c r="Q425" s="191"/>
      <c r="R425" s="191"/>
      <c r="S425" s="84" t="s">
        <v>7060</v>
      </c>
      <c r="T425" s="84" t="s">
        <v>7061</v>
      </c>
      <c r="U425" s="520" t="s">
        <v>1150</v>
      </c>
      <c r="V425" s="520"/>
      <c r="W425" s="155" t="s">
        <v>129</v>
      </c>
      <c r="X425" s="84"/>
      <c r="Y425" s="217"/>
      <c r="Z425" s="217" t="s">
        <v>98</v>
      </c>
      <c r="AA425" s="218"/>
      <c r="AB425" s="218"/>
      <c r="AC425" s="592" t="s">
        <v>216</v>
      </c>
      <c r="AD425" s="592" t="s">
        <v>216</v>
      </c>
      <c r="AE425" s="241" t="s">
        <v>3809</v>
      </c>
      <c r="AG425" s="374" t="s">
        <v>4656</v>
      </c>
      <c r="AH425" s="382" t="s">
        <v>4657</v>
      </c>
      <c r="AI425" s="374" t="s">
        <v>105</v>
      </c>
    </row>
    <row r="426" spans="1:35" s="748" customFormat="1" ht="32.25" customHeight="1">
      <c r="A426" s="1963">
        <f>ROW()-ROW(A$3)</f>
        <v>423</v>
      </c>
      <c r="B426" s="1964" t="s">
        <v>267</v>
      </c>
      <c r="C426" s="1967" t="s">
        <v>981</v>
      </c>
      <c r="D426" s="1964" t="s">
        <v>109</v>
      </c>
      <c r="E426" s="1419"/>
      <c r="F426" s="389"/>
      <c r="G426" s="389"/>
      <c r="H426" s="389"/>
      <c r="I426" s="389"/>
      <c r="J426" s="389"/>
      <c r="K426" s="389"/>
      <c r="L426" s="1975" t="s">
        <v>982</v>
      </c>
      <c r="M426" s="1975"/>
      <c r="N426" s="1975"/>
      <c r="O426" s="1975"/>
      <c r="P426" s="1975"/>
      <c r="Q426" s="2009"/>
      <c r="R426" s="2009"/>
      <c r="S426" s="1967" t="s">
        <v>6886</v>
      </c>
      <c r="T426" s="1967" t="s">
        <v>7062</v>
      </c>
      <c r="U426" s="1476" t="s">
        <v>119</v>
      </c>
      <c r="V426" s="988"/>
      <c r="W426" s="1969" t="s">
        <v>6760</v>
      </c>
      <c r="X426" s="1976"/>
      <c r="Y426" s="1967"/>
      <c r="Z426" s="1967" t="s">
        <v>99</v>
      </c>
      <c r="AA426" s="1967" t="s">
        <v>99</v>
      </c>
      <c r="AB426" s="1967"/>
      <c r="AC426" s="1970" t="s">
        <v>216</v>
      </c>
      <c r="AD426" s="1970" t="s">
        <v>216</v>
      </c>
      <c r="AE426" s="241"/>
      <c r="AF426" s="2015"/>
      <c r="AG426" s="1950"/>
      <c r="AH426" s="926"/>
      <c r="AI426" s="749" t="s">
        <v>6721</v>
      </c>
    </row>
    <row r="427" spans="1:35" s="1417" customFormat="1">
      <c r="A427" s="1963">
        <f t="shared" ref="A427" si="12">ROW()-ROW(A$3)</f>
        <v>424</v>
      </c>
      <c r="B427" s="1964" t="s">
        <v>91</v>
      </c>
      <c r="C427" s="1967" t="s">
        <v>490</v>
      </c>
      <c r="D427" s="1964" t="s">
        <v>109</v>
      </c>
      <c r="E427" s="1419"/>
      <c r="F427" s="389"/>
      <c r="G427" s="389"/>
      <c r="H427" s="389"/>
      <c r="I427" s="389"/>
      <c r="J427" s="389"/>
      <c r="K427" s="389"/>
      <c r="L427" s="389" t="s">
        <v>491</v>
      </c>
      <c r="M427" s="389"/>
      <c r="N427" s="389"/>
      <c r="O427" s="389"/>
      <c r="P427" s="389"/>
      <c r="Q427" s="389"/>
      <c r="R427" s="2031"/>
      <c r="S427" s="1967" t="s">
        <v>6887</v>
      </c>
      <c r="T427" s="1967" t="s">
        <v>6888</v>
      </c>
      <c r="U427" s="1476" t="s">
        <v>119</v>
      </c>
      <c r="V427" s="1476"/>
      <c r="W427" s="1969" t="s">
        <v>6760</v>
      </c>
      <c r="X427" s="1967"/>
      <c r="Y427" s="1977"/>
      <c r="Z427" s="1977" t="s">
        <v>98</v>
      </c>
      <c r="AA427" s="1977" t="s">
        <v>98</v>
      </c>
      <c r="AB427" s="1977"/>
      <c r="AC427" s="1970" t="s">
        <v>216</v>
      </c>
      <c r="AD427" s="1970" t="s">
        <v>216</v>
      </c>
      <c r="AE427" s="1972"/>
      <c r="AF427" s="1973"/>
      <c r="AG427" s="1974"/>
      <c r="AH427" s="1964"/>
      <c r="AI427" s="1974"/>
    </row>
    <row r="428" spans="1:35" s="194" customFormat="1" ht="36">
      <c r="A428" s="15">
        <f t="shared" si="11"/>
        <v>425</v>
      </c>
      <c r="B428" s="187" t="s">
        <v>91</v>
      </c>
      <c r="C428" s="187" t="s">
        <v>494</v>
      </c>
      <c r="D428" s="187" t="s">
        <v>109</v>
      </c>
      <c r="E428" s="188"/>
      <c r="F428" s="189"/>
      <c r="G428" s="189"/>
      <c r="H428" s="189"/>
      <c r="I428" s="189"/>
      <c r="J428" s="189"/>
      <c r="K428" s="189"/>
      <c r="L428" s="189" t="s">
        <v>495</v>
      </c>
      <c r="M428" s="189"/>
      <c r="N428" s="189"/>
      <c r="O428" s="189"/>
      <c r="P428" s="189"/>
      <c r="Q428" s="189"/>
      <c r="R428" s="189"/>
      <c r="S428" s="84" t="s">
        <v>7064</v>
      </c>
      <c r="T428" s="84" t="s">
        <v>7065</v>
      </c>
      <c r="U428" s="520" t="s">
        <v>119</v>
      </c>
      <c r="V428" s="520"/>
      <c r="W428" s="434" t="s">
        <v>129</v>
      </c>
      <c r="X428" s="432" t="s">
        <v>99</v>
      </c>
      <c r="Y428" s="431" t="s">
        <v>99</v>
      </c>
      <c r="Z428" s="431" t="s">
        <v>98</v>
      </c>
      <c r="AA428" s="431" t="s">
        <v>98</v>
      </c>
      <c r="AB428" s="431"/>
      <c r="AC428" s="836" t="s">
        <v>216</v>
      </c>
      <c r="AD428" s="836" t="s">
        <v>216</v>
      </c>
      <c r="AE428" s="434" t="s">
        <v>114</v>
      </c>
      <c r="AF428" s="1442"/>
      <c r="AG428" s="592" t="s">
        <v>163</v>
      </c>
      <c r="AH428" s="592" t="s">
        <v>163</v>
      </c>
      <c r="AI428" s="241" t="s">
        <v>163</v>
      </c>
    </row>
    <row r="429" spans="1:35" ht="36">
      <c r="A429" s="15">
        <f t="shared" si="11"/>
        <v>426</v>
      </c>
      <c r="B429" s="187" t="s">
        <v>91</v>
      </c>
      <c r="C429" s="227" t="s">
        <v>2979</v>
      </c>
      <c r="D429" s="187" t="s">
        <v>403</v>
      </c>
      <c r="E429" s="188"/>
      <c r="F429" s="189"/>
      <c r="G429" s="189"/>
      <c r="H429" s="189"/>
      <c r="I429" s="189"/>
      <c r="J429" s="189"/>
      <c r="K429" s="189"/>
      <c r="L429" s="191" t="s">
        <v>4658</v>
      </c>
      <c r="M429" s="191"/>
      <c r="N429" s="191"/>
      <c r="O429" s="191"/>
      <c r="P429" s="191"/>
      <c r="Q429" s="191"/>
      <c r="R429" s="192"/>
      <c r="S429" s="84" t="s">
        <v>7066</v>
      </c>
      <c r="T429" s="84" t="s">
        <v>7067</v>
      </c>
      <c r="U429" s="520" t="s">
        <v>105</v>
      </c>
      <c r="V429" s="520"/>
      <c r="W429" s="155" t="s">
        <v>129</v>
      </c>
      <c r="X429" s="84" t="s">
        <v>234</v>
      </c>
      <c r="Y429" s="217" t="s">
        <v>226</v>
      </c>
      <c r="Z429" s="217" t="s">
        <v>98</v>
      </c>
      <c r="AA429" s="217" t="s">
        <v>98</v>
      </c>
      <c r="AB429" s="520"/>
      <c r="AC429" s="592" t="s">
        <v>274</v>
      </c>
      <c r="AD429" s="592" t="s">
        <v>274</v>
      </c>
      <c r="AE429" s="241" t="s">
        <v>98</v>
      </c>
      <c r="AG429" s="592" t="s">
        <v>163</v>
      </c>
      <c r="AH429" s="592" t="s">
        <v>163</v>
      </c>
      <c r="AI429" s="241" t="s">
        <v>163</v>
      </c>
    </row>
    <row r="430" spans="1:35" ht="54">
      <c r="A430" s="15">
        <f t="shared" si="11"/>
        <v>427</v>
      </c>
      <c r="B430" s="187" t="s">
        <v>91</v>
      </c>
      <c r="C430" s="227" t="s">
        <v>4659</v>
      </c>
      <c r="D430" s="187" t="s">
        <v>403</v>
      </c>
      <c r="E430" s="188"/>
      <c r="F430" s="189"/>
      <c r="G430" s="189"/>
      <c r="H430" s="189"/>
      <c r="I430" s="189"/>
      <c r="J430" s="189"/>
      <c r="K430" s="189"/>
      <c r="L430" s="191" t="s">
        <v>4660</v>
      </c>
      <c r="M430" s="191"/>
      <c r="N430" s="191"/>
      <c r="O430" s="191"/>
      <c r="P430" s="191"/>
      <c r="Q430" s="191"/>
      <c r="R430" s="192"/>
      <c r="S430" s="84" t="s">
        <v>7068</v>
      </c>
      <c r="T430" s="84" t="s">
        <v>7069</v>
      </c>
      <c r="U430" s="520" t="s">
        <v>119</v>
      </c>
      <c r="V430" s="520"/>
      <c r="W430" s="155" t="s">
        <v>129</v>
      </c>
      <c r="X430" s="84" t="s">
        <v>254</v>
      </c>
      <c r="Y430" s="217" t="s">
        <v>142</v>
      </c>
      <c r="Z430" s="217" t="s">
        <v>98</v>
      </c>
      <c r="AA430" s="217" t="s">
        <v>98</v>
      </c>
      <c r="AB430" s="520"/>
      <c r="AC430" s="592" t="s">
        <v>216</v>
      </c>
      <c r="AD430" s="592" t="s">
        <v>216</v>
      </c>
      <c r="AE430" s="241" t="s">
        <v>163</v>
      </c>
      <c r="AG430" s="592" t="s">
        <v>163</v>
      </c>
      <c r="AH430" s="592" t="s">
        <v>163</v>
      </c>
      <c r="AI430" s="241" t="s">
        <v>163</v>
      </c>
    </row>
    <row r="431" spans="1:35" s="194" customFormat="1" ht="50.25" customHeight="1">
      <c r="A431" s="15">
        <f t="shared" si="11"/>
        <v>428</v>
      </c>
      <c r="B431" s="187" t="s">
        <v>91</v>
      </c>
      <c r="C431" s="383" t="s">
        <v>507</v>
      </c>
      <c r="D431" s="187" t="s">
        <v>109</v>
      </c>
      <c r="E431" s="188"/>
      <c r="F431" s="189"/>
      <c r="G431" s="189"/>
      <c r="H431" s="189"/>
      <c r="I431" s="189"/>
      <c r="J431" s="189"/>
      <c r="K431" s="189"/>
      <c r="L431" s="189" t="s">
        <v>508</v>
      </c>
      <c r="M431" s="189"/>
      <c r="N431" s="189"/>
      <c r="O431" s="189"/>
      <c r="P431" s="189"/>
      <c r="Q431" s="189"/>
      <c r="R431" s="189"/>
      <c r="S431" s="84" t="s">
        <v>7070</v>
      </c>
      <c r="T431" s="84" t="s">
        <v>7071</v>
      </c>
      <c r="U431" s="520" t="s">
        <v>105</v>
      </c>
      <c r="V431" s="520"/>
      <c r="W431" s="155" t="s">
        <v>511</v>
      </c>
      <c r="X431" s="84" t="s">
        <v>254</v>
      </c>
      <c r="Y431" s="217" t="s">
        <v>142</v>
      </c>
      <c r="Z431" s="217" t="s">
        <v>98</v>
      </c>
      <c r="AA431" s="217" t="s">
        <v>98</v>
      </c>
      <c r="AB431" s="217"/>
      <c r="AC431" s="573" t="s">
        <v>274</v>
      </c>
      <c r="AD431" s="573" t="s">
        <v>274</v>
      </c>
      <c r="AE431" s="241" t="s">
        <v>163</v>
      </c>
      <c r="AF431" s="1442"/>
      <c r="AG431" s="592" t="s">
        <v>163</v>
      </c>
      <c r="AH431" s="592" t="s">
        <v>163</v>
      </c>
      <c r="AI431" s="241" t="s">
        <v>163</v>
      </c>
    </row>
    <row r="432" spans="1:35" s="396" customFormat="1" ht="30" customHeight="1">
      <c r="A432" s="15">
        <f t="shared" si="11"/>
        <v>429</v>
      </c>
      <c r="B432" s="391" t="s">
        <v>91</v>
      </c>
      <c r="C432" s="493" t="s">
        <v>4661</v>
      </c>
      <c r="D432" s="391" t="s">
        <v>393</v>
      </c>
      <c r="E432" s="404"/>
      <c r="F432" s="393"/>
      <c r="G432" s="393"/>
      <c r="H432" s="393"/>
      <c r="I432" s="393"/>
      <c r="J432" s="405" t="s">
        <v>4662</v>
      </c>
      <c r="K432" s="477"/>
      <c r="L432" s="406"/>
      <c r="M432" s="477"/>
      <c r="N432" s="477"/>
      <c r="O432" s="477"/>
      <c r="P432" s="477"/>
      <c r="Q432" s="477"/>
      <c r="R432" s="478"/>
      <c r="S432" s="78" t="s">
        <v>7072</v>
      </c>
      <c r="T432" s="78" t="s">
        <v>7073</v>
      </c>
      <c r="U432" s="699" t="s">
        <v>272</v>
      </c>
      <c r="V432" s="699"/>
      <c r="W432" s="395" t="s">
        <v>993</v>
      </c>
      <c r="X432" s="78" t="s">
        <v>99</v>
      </c>
      <c r="Y432" s="565" t="s">
        <v>99</v>
      </c>
      <c r="Z432" s="565" t="s">
        <v>98</v>
      </c>
      <c r="AA432" s="565" t="s">
        <v>98</v>
      </c>
      <c r="AB432" s="565"/>
      <c r="AC432" s="569" t="s">
        <v>274</v>
      </c>
      <c r="AD432" s="569" t="s">
        <v>274</v>
      </c>
      <c r="AE432" s="570" t="s">
        <v>98</v>
      </c>
      <c r="AF432" s="1442"/>
      <c r="AG432" s="592" t="s">
        <v>163</v>
      </c>
      <c r="AH432" s="592" t="s">
        <v>163</v>
      </c>
      <c r="AI432" s="241" t="s">
        <v>163</v>
      </c>
    </row>
    <row r="433" spans="1:35" s="381" customFormat="1" ht="30" customHeight="1">
      <c r="A433" s="15">
        <f t="shared" si="11"/>
        <v>430</v>
      </c>
      <c r="B433" s="397" t="s">
        <v>91</v>
      </c>
      <c r="C433" s="494" t="s">
        <v>3812</v>
      </c>
      <c r="D433" s="397" t="s">
        <v>398</v>
      </c>
      <c r="E433" s="410"/>
      <c r="F433" s="399"/>
      <c r="G433" s="399"/>
      <c r="H433" s="399"/>
      <c r="I433" s="399"/>
      <c r="J433" s="400"/>
      <c r="K433" s="401" t="s">
        <v>4655</v>
      </c>
      <c r="L433" s="401"/>
      <c r="M433" s="401"/>
      <c r="N433" s="401"/>
      <c r="O433" s="401"/>
      <c r="P433" s="401"/>
      <c r="Q433" s="401"/>
      <c r="R433" s="401"/>
      <c r="S433" s="66" t="s">
        <v>7074</v>
      </c>
      <c r="T433" s="66" t="s">
        <v>7075</v>
      </c>
      <c r="U433" s="702" t="s">
        <v>96</v>
      </c>
      <c r="V433" s="702"/>
      <c r="W433" s="402" t="s">
        <v>753</v>
      </c>
      <c r="X433" s="66" t="s">
        <v>99</v>
      </c>
      <c r="Y433" s="566" t="s">
        <v>99</v>
      </c>
      <c r="Z433" s="566" t="s">
        <v>98</v>
      </c>
      <c r="AA433" s="566" t="s">
        <v>98</v>
      </c>
      <c r="AB433" s="566"/>
      <c r="AC433" s="572" t="s">
        <v>211</v>
      </c>
      <c r="AD433" s="572" t="s">
        <v>211</v>
      </c>
      <c r="AE433" s="241" t="s">
        <v>163</v>
      </c>
      <c r="AF433" s="1442"/>
      <c r="AG433" s="592" t="s">
        <v>163</v>
      </c>
      <c r="AH433" s="592" t="s">
        <v>163</v>
      </c>
      <c r="AI433" s="241" t="s">
        <v>163</v>
      </c>
    </row>
    <row r="434" spans="1:35" ht="30" customHeight="1">
      <c r="A434" s="15">
        <f t="shared" si="11"/>
        <v>431</v>
      </c>
      <c r="B434" s="187" t="s">
        <v>91</v>
      </c>
      <c r="C434" s="227" t="s">
        <v>4663</v>
      </c>
      <c r="D434" s="187" t="s">
        <v>403</v>
      </c>
      <c r="E434" s="188"/>
      <c r="F434" s="189"/>
      <c r="G434" s="189"/>
      <c r="H434" s="189"/>
      <c r="I434" s="189"/>
      <c r="J434" s="189"/>
      <c r="K434" s="189"/>
      <c r="L434" s="191" t="s">
        <v>487</v>
      </c>
      <c r="M434" s="191"/>
      <c r="N434" s="191"/>
      <c r="O434" s="191"/>
      <c r="P434" s="191"/>
      <c r="Q434" s="191"/>
      <c r="R434" s="191"/>
      <c r="S434" s="84" t="s">
        <v>7076</v>
      </c>
      <c r="T434" s="84" t="s">
        <v>7077</v>
      </c>
      <c r="U434" s="520" t="s">
        <v>1150</v>
      </c>
      <c r="V434" s="520"/>
      <c r="W434" s="155" t="s">
        <v>993</v>
      </c>
      <c r="X434" s="84" t="s">
        <v>99</v>
      </c>
      <c r="Y434" s="217" t="s">
        <v>99</v>
      </c>
      <c r="Z434" s="217" t="s">
        <v>98</v>
      </c>
      <c r="AA434" s="669" t="s">
        <v>98</v>
      </c>
      <c r="AB434" s="669"/>
      <c r="AC434" s="592" t="s">
        <v>216</v>
      </c>
      <c r="AD434" s="592" t="s">
        <v>216</v>
      </c>
      <c r="AE434" s="241" t="s">
        <v>3809</v>
      </c>
      <c r="AG434" s="374" t="s">
        <v>4664</v>
      </c>
      <c r="AH434" s="382" t="s">
        <v>4665</v>
      </c>
      <c r="AI434" s="374" t="s">
        <v>105</v>
      </c>
    </row>
    <row r="435" spans="1:35" s="748" customFormat="1" ht="32.25" customHeight="1">
      <c r="A435" s="1963">
        <f>ROW()-ROW(A$3)</f>
        <v>432</v>
      </c>
      <c r="B435" s="1964" t="s">
        <v>267</v>
      </c>
      <c r="C435" s="1967" t="s">
        <v>981</v>
      </c>
      <c r="D435" s="1964" t="s">
        <v>109</v>
      </c>
      <c r="E435" s="1419"/>
      <c r="F435" s="389"/>
      <c r="G435" s="389"/>
      <c r="H435" s="389"/>
      <c r="I435" s="389"/>
      <c r="J435" s="389"/>
      <c r="K435" s="389"/>
      <c r="L435" s="1975" t="s">
        <v>982</v>
      </c>
      <c r="M435" s="1975"/>
      <c r="N435" s="1975"/>
      <c r="O435" s="1975"/>
      <c r="P435" s="1975"/>
      <c r="Q435" s="2009"/>
      <c r="R435" s="2009"/>
      <c r="S435" s="1967" t="s">
        <v>6886</v>
      </c>
      <c r="T435" s="1967" t="s">
        <v>7063</v>
      </c>
      <c r="U435" s="1476" t="s">
        <v>119</v>
      </c>
      <c r="V435" s="988"/>
      <c r="W435" s="1969" t="s">
        <v>6760</v>
      </c>
      <c r="X435" s="1976" t="s">
        <v>114</v>
      </c>
      <c r="Y435" s="1967" t="s">
        <v>114</v>
      </c>
      <c r="Z435" s="1967" t="s">
        <v>99</v>
      </c>
      <c r="AA435" s="669" t="s">
        <v>98</v>
      </c>
      <c r="AB435" s="669"/>
      <c r="AC435" s="1970" t="s">
        <v>216</v>
      </c>
      <c r="AD435" s="1970" t="s">
        <v>216</v>
      </c>
      <c r="AE435" s="241"/>
      <c r="AF435" s="2015"/>
      <c r="AG435" s="1950"/>
      <c r="AH435" s="926"/>
      <c r="AI435" s="749" t="s">
        <v>6721</v>
      </c>
    </row>
    <row r="436" spans="1:35" s="1417" customFormat="1">
      <c r="A436" s="1963">
        <f t="shared" ref="A436" si="13">ROW()-ROW(A$3)</f>
        <v>433</v>
      </c>
      <c r="B436" s="1964" t="s">
        <v>91</v>
      </c>
      <c r="C436" s="1967" t="s">
        <v>490</v>
      </c>
      <c r="D436" s="1964" t="s">
        <v>109</v>
      </c>
      <c r="E436" s="1419"/>
      <c r="F436" s="389"/>
      <c r="G436" s="389"/>
      <c r="H436" s="389"/>
      <c r="I436" s="389"/>
      <c r="J436" s="389"/>
      <c r="K436" s="389"/>
      <c r="L436" s="389" t="s">
        <v>491</v>
      </c>
      <c r="M436" s="389"/>
      <c r="N436" s="389"/>
      <c r="O436" s="389"/>
      <c r="P436" s="389"/>
      <c r="Q436" s="389"/>
      <c r="R436" s="2031"/>
      <c r="S436" s="1967" t="s">
        <v>6887</v>
      </c>
      <c r="T436" s="1967" t="s">
        <v>6888</v>
      </c>
      <c r="U436" s="1476" t="s">
        <v>119</v>
      </c>
      <c r="V436" s="1476"/>
      <c r="W436" s="1969" t="s">
        <v>6760</v>
      </c>
      <c r="X436" s="1967"/>
      <c r="Y436" s="1977"/>
      <c r="Z436" s="1977" t="s">
        <v>98</v>
      </c>
      <c r="AA436" s="1977" t="s">
        <v>98</v>
      </c>
      <c r="AB436" s="1977"/>
      <c r="AC436" s="1970" t="s">
        <v>216</v>
      </c>
      <c r="AD436" s="1970" t="s">
        <v>216</v>
      </c>
      <c r="AE436" s="1972"/>
      <c r="AF436" s="1973"/>
      <c r="AG436" s="1974"/>
      <c r="AH436" s="1964"/>
      <c r="AI436" s="1974"/>
    </row>
    <row r="437" spans="1:35" s="194" customFormat="1" ht="25.5" customHeight="1">
      <c r="A437" s="15">
        <f t="shared" si="11"/>
        <v>434</v>
      </c>
      <c r="B437" s="187" t="s">
        <v>91</v>
      </c>
      <c r="C437" s="187" t="s">
        <v>494</v>
      </c>
      <c r="D437" s="187" t="s">
        <v>109</v>
      </c>
      <c r="E437" s="188"/>
      <c r="F437" s="189"/>
      <c r="G437" s="189"/>
      <c r="H437" s="189"/>
      <c r="I437" s="189"/>
      <c r="J437" s="189"/>
      <c r="K437" s="189"/>
      <c r="L437" s="189" t="s">
        <v>495</v>
      </c>
      <c r="M437" s="189"/>
      <c r="N437" s="189"/>
      <c r="O437" s="189"/>
      <c r="P437" s="189"/>
      <c r="Q437" s="189"/>
      <c r="R437" s="189"/>
      <c r="S437" s="84" t="s">
        <v>7168</v>
      </c>
      <c r="T437" s="84" t="s">
        <v>7169</v>
      </c>
      <c r="U437" s="520" t="s">
        <v>119</v>
      </c>
      <c r="V437" s="520"/>
      <c r="W437" s="434" t="s">
        <v>993</v>
      </c>
      <c r="X437" s="432" t="s">
        <v>99</v>
      </c>
      <c r="Y437" s="431" t="s">
        <v>99</v>
      </c>
      <c r="Z437" s="431" t="s">
        <v>98</v>
      </c>
      <c r="AA437" s="431" t="s">
        <v>98</v>
      </c>
      <c r="AB437" s="431"/>
      <c r="AC437" s="830" t="s">
        <v>216</v>
      </c>
      <c r="AD437" s="830" t="s">
        <v>216</v>
      </c>
      <c r="AE437" s="241" t="s">
        <v>163</v>
      </c>
      <c r="AF437" s="1442"/>
      <c r="AG437" s="592" t="s">
        <v>163</v>
      </c>
      <c r="AH437" s="592" t="s">
        <v>163</v>
      </c>
      <c r="AI437" s="241" t="s">
        <v>163</v>
      </c>
    </row>
    <row r="438" spans="1:35" ht="33" customHeight="1">
      <c r="A438" s="15">
        <f t="shared" si="11"/>
        <v>435</v>
      </c>
      <c r="B438" s="187" t="s">
        <v>91</v>
      </c>
      <c r="C438" s="227" t="s">
        <v>2979</v>
      </c>
      <c r="D438" s="187" t="s">
        <v>403</v>
      </c>
      <c r="E438" s="188"/>
      <c r="F438" s="189"/>
      <c r="G438" s="189"/>
      <c r="H438" s="189"/>
      <c r="I438" s="189"/>
      <c r="J438" s="189"/>
      <c r="K438" s="189"/>
      <c r="L438" s="191" t="s">
        <v>4666</v>
      </c>
      <c r="M438" s="191"/>
      <c r="N438" s="191"/>
      <c r="O438" s="191"/>
      <c r="P438" s="191"/>
      <c r="Q438" s="191"/>
      <c r="R438" s="192"/>
      <c r="S438" s="84" t="s">
        <v>7170</v>
      </c>
      <c r="T438" s="84" t="s">
        <v>7171</v>
      </c>
      <c r="U438" s="520" t="s">
        <v>105</v>
      </c>
      <c r="V438" s="520"/>
      <c r="W438" s="155" t="s">
        <v>993</v>
      </c>
      <c r="X438" s="84" t="s">
        <v>234</v>
      </c>
      <c r="Y438" s="217" t="s">
        <v>226</v>
      </c>
      <c r="Z438" s="217" t="s">
        <v>98</v>
      </c>
      <c r="AA438" s="217" t="s">
        <v>98</v>
      </c>
      <c r="AB438" s="217"/>
      <c r="AC438" s="592" t="s">
        <v>216</v>
      </c>
      <c r="AD438" s="592" t="s">
        <v>216</v>
      </c>
      <c r="AE438" s="241" t="s">
        <v>98</v>
      </c>
      <c r="AG438" s="592" t="s">
        <v>163</v>
      </c>
      <c r="AH438" s="592" t="s">
        <v>163</v>
      </c>
      <c r="AI438" s="241" t="s">
        <v>163</v>
      </c>
    </row>
    <row r="439" spans="1:35" s="194" customFormat="1" ht="50.25" customHeight="1">
      <c r="A439" s="15">
        <f t="shared" si="11"/>
        <v>436</v>
      </c>
      <c r="B439" s="187" t="s">
        <v>91</v>
      </c>
      <c r="C439" s="383" t="s">
        <v>507</v>
      </c>
      <c r="D439" s="187" t="s">
        <v>109</v>
      </c>
      <c r="E439" s="188"/>
      <c r="F439" s="189"/>
      <c r="G439" s="189"/>
      <c r="H439" s="189"/>
      <c r="I439" s="189"/>
      <c r="J439" s="189"/>
      <c r="K439" s="189"/>
      <c r="L439" s="189" t="s">
        <v>508</v>
      </c>
      <c r="M439" s="189"/>
      <c r="N439" s="189"/>
      <c r="O439" s="189"/>
      <c r="P439" s="189"/>
      <c r="Q439" s="189"/>
      <c r="R439" s="189"/>
      <c r="S439" s="84" t="s">
        <v>7172</v>
      </c>
      <c r="T439" s="84" t="s">
        <v>7173</v>
      </c>
      <c r="U439" s="520" t="s">
        <v>105</v>
      </c>
      <c r="V439" s="520"/>
      <c r="W439" s="155" t="s">
        <v>993</v>
      </c>
      <c r="X439" s="84" t="s">
        <v>254</v>
      </c>
      <c r="Y439" s="217" t="s">
        <v>142</v>
      </c>
      <c r="Z439" s="217" t="s">
        <v>98</v>
      </c>
      <c r="AA439" s="217" t="s">
        <v>98</v>
      </c>
      <c r="AB439" s="217"/>
      <c r="AC439" s="573" t="s">
        <v>216</v>
      </c>
      <c r="AD439" s="573" t="s">
        <v>216</v>
      </c>
      <c r="AE439" s="241" t="s">
        <v>163</v>
      </c>
      <c r="AF439" s="1442"/>
      <c r="AG439" s="592" t="s">
        <v>163</v>
      </c>
      <c r="AH439" s="592" t="s">
        <v>163</v>
      </c>
      <c r="AI439" s="241" t="s">
        <v>163</v>
      </c>
    </row>
    <row r="440" spans="1:35" s="396" customFormat="1" ht="54">
      <c r="A440" s="15">
        <f t="shared" si="11"/>
        <v>437</v>
      </c>
      <c r="B440" s="391" t="s">
        <v>91</v>
      </c>
      <c r="C440" s="741" t="s">
        <v>4667</v>
      </c>
      <c r="D440" s="391" t="s">
        <v>124</v>
      </c>
      <c r="E440" s="404"/>
      <c r="F440" s="393"/>
      <c r="G440" s="393"/>
      <c r="H440" s="393" t="s">
        <v>4668</v>
      </c>
      <c r="I440" s="393"/>
      <c r="J440" s="393"/>
      <c r="K440" s="393"/>
      <c r="L440" s="393"/>
      <c r="M440" s="393"/>
      <c r="N440" s="393"/>
      <c r="O440" s="393"/>
      <c r="P440" s="393"/>
      <c r="Q440" s="393"/>
      <c r="R440" s="467"/>
      <c r="S440" s="78" t="s">
        <v>6857</v>
      </c>
      <c r="T440" s="78" t="s">
        <v>7088</v>
      </c>
      <c r="U440" s="699" t="s">
        <v>128</v>
      </c>
      <c r="V440" s="699"/>
      <c r="W440" s="395" t="s">
        <v>638</v>
      </c>
      <c r="X440" s="78" t="s">
        <v>98</v>
      </c>
      <c r="Y440" s="565" t="s">
        <v>98</v>
      </c>
      <c r="Z440" s="565" t="s">
        <v>98</v>
      </c>
      <c r="AA440" s="565" t="s">
        <v>98</v>
      </c>
      <c r="AB440" s="565"/>
      <c r="AC440" s="569" t="s">
        <v>4669</v>
      </c>
      <c r="AD440" s="569" t="s">
        <v>4669</v>
      </c>
      <c r="AE440" s="241" t="s">
        <v>163</v>
      </c>
      <c r="AF440" s="1442"/>
      <c r="AG440" s="592" t="s">
        <v>163</v>
      </c>
      <c r="AH440" s="592" t="s">
        <v>163</v>
      </c>
      <c r="AI440" s="241" t="s">
        <v>163</v>
      </c>
    </row>
    <row r="441" spans="1:35" s="381" customFormat="1">
      <c r="A441" s="15">
        <f t="shared" si="11"/>
        <v>438</v>
      </c>
      <c r="B441" s="397" t="s">
        <v>91</v>
      </c>
      <c r="C441" s="742" t="s">
        <v>4670</v>
      </c>
      <c r="D441" s="397" t="s">
        <v>131</v>
      </c>
      <c r="E441" s="410"/>
      <c r="F441" s="399"/>
      <c r="G441" s="399"/>
      <c r="H441" s="399"/>
      <c r="I441" s="399" t="s">
        <v>4671</v>
      </c>
      <c r="J441" s="399"/>
      <c r="K441" s="399"/>
      <c r="L441" s="399"/>
      <c r="M441" s="399"/>
      <c r="N441" s="399"/>
      <c r="O441" s="399"/>
      <c r="P441" s="399"/>
      <c r="Q441" s="399"/>
      <c r="R441" s="492"/>
      <c r="S441" s="66" t="s">
        <v>6858</v>
      </c>
      <c r="T441" s="66" t="s">
        <v>7089</v>
      </c>
      <c r="U441" s="702" t="s">
        <v>96</v>
      </c>
      <c r="V441" s="702"/>
      <c r="W441" s="402" t="s">
        <v>638</v>
      </c>
      <c r="X441" s="66" t="s">
        <v>98</v>
      </c>
      <c r="Y441" s="566" t="s">
        <v>98</v>
      </c>
      <c r="Z441" s="2159" t="s">
        <v>98</v>
      </c>
      <c r="AC441" s="572" t="s">
        <v>359</v>
      </c>
      <c r="AD441" s="572" t="s">
        <v>359</v>
      </c>
      <c r="AE441" s="241" t="s">
        <v>163</v>
      </c>
      <c r="AF441" s="1442"/>
      <c r="AG441" s="592" t="s">
        <v>163</v>
      </c>
      <c r="AH441" s="592" t="s">
        <v>163</v>
      </c>
      <c r="AI441" s="241" t="s">
        <v>163</v>
      </c>
    </row>
    <row r="442" spans="1:35" ht="34.5" customHeight="1">
      <c r="A442" s="15">
        <f t="shared" si="11"/>
        <v>439</v>
      </c>
      <c r="B442" s="187" t="s">
        <v>91</v>
      </c>
      <c r="C442" s="689" t="s">
        <v>4672</v>
      </c>
      <c r="D442" s="187" t="s">
        <v>109</v>
      </c>
      <c r="E442" s="188"/>
      <c r="F442" s="189"/>
      <c r="G442" s="189"/>
      <c r="H442" s="189"/>
      <c r="I442" s="189"/>
      <c r="J442" s="189" t="s">
        <v>4673</v>
      </c>
      <c r="K442" s="746"/>
      <c r="L442" s="189"/>
      <c r="M442" s="746"/>
      <c r="N442" s="746"/>
      <c r="O442" s="746"/>
      <c r="P442" s="746"/>
      <c r="Q442" s="746"/>
      <c r="R442" s="810"/>
      <c r="S442" s="218" t="s">
        <v>6859</v>
      </c>
      <c r="T442" s="218" t="s">
        <v>7090</v>
      </c>
      <c r="U442" s="520" t="s">
        <v>105</v>
      </c>
      <c r="V442" s="520"/>
      <c r="W442" s="155" t="s">
        <v>4054</v>
      </c>
      <c r="X442" s="84" t="s">
        <v>254</v>
      </c>
      <c r="Y442" s="217" t="s">
        <v>142</v>
      </c>
      <c r="Z442" s="155" t="s">
        <v>98</v>
      </c>
      <c r="AA442" s="2160"/>
      <c r="AB442" s="2160"/>
      <c r="AC442" s="573" t="s">
        <v>216</v>
      </c>
      <c r="AD442" s="573" t="s">
        <v>216</v>
      </c>
      <c r="AE442" s="241" t="s">
        <v>163</v>
      </c>
      <c r="AG442" s="592" t="s">
        <v>163</v>
      </c>
      <c r="AH442" s="592" t="s">
        <v>163</v>
      </c>
      <c r="AI442" s="241" t="s">
        <v>163</v>
      </c>
    </row>
    <row r="443" spans="1:35" s="396" customFormat="1" ht="34.5" customHeight="1">
      <c r="A443" s="15">
        <f t="shared" si="11"/>
        <v>440</v>
      </c>
      <c r="B443" s="391" t="s">
        <v>91</v>
      </c>
      <c r="C443" s="838" t="s">
        <v>4674</v>
      </c>
      <c r="D443" s="391" t="s">
        <v>124</v>
      </c>
      <c r="E443" s="404"/>
      <c r="F443" s="393"/>
      <c r="G443" s="393"/>
      <c r="H443" s="393"/>
      <c r="I443" s="438"/>
      <c r="J443" s="393" t="s">
        <v>4675</v>
      </c>
      <c r="K443" s="406"/>
      <c r="L443" s="406"/>
      <c r="M443" s="406"/>
      <c r="N443" s="406"/>
      <c r="O443" s="406"/>
      <c r="P443" s="406"/>
      <c r="Q443" s="477"/>
      <c r="R443" s="478"/>
      <c r="S443" s="78" t="s">
        <v>6920</v>
      </c>
      <c r="T443" s="483" t="s">
        <v>6921</v>
      </c>
      <c r="U443" s="699" t="s">
        <v>272</v>
      </c>
      <c r="V443" s="699"/>
      <c r="W443" s="395" t="s">
        <v>638</v>
      </c>
      <c r="X443" s="78" t="s">
        <v>98</v>
      </c>
      <c r="Y443" s="565" t="s">
        <v>98</v>
      </c>
      <c r="Z443" s="565" t="s">
        <v>98</v>
      </c>
      <c r="AA443" s="751"/>
      <c r="AB443" s="751"/>
      <c r="AC443" s="569" t="s">
        <v>216</v>
      </c>
      <c r="AD443" s="569" t="s">
        <v>216</v>
      </c>
      <c r="AE443" s="241" t="s">
        <v>3906</v>
      </c>
      <c r="AF443" s="1442"/>
      <c r="AG443" s="374" t="s">
        <v>4676</v>
      </c>
      <c r="AH443" s="382" t="s">
        <v>4677</v>
      </c>
      <c r="AI443" s="374" t="s">
        <v>517</v>
      </c>
    </row>
    <row r="444" spans="1:35" s="381" customFormat="1">
      <c r="A444" s="15">
        <f t="shared" si="11"/>
        <v>441</v>
      </c>
      <c r="B444" s="397" t="s">
        <v>91</v>
      </c>
      <c r="C444" s="839" t="s">
        <v>4678</v>
      </c>
      <c r="D444" s="397" t="s">
        <v>131</v>
      </c>
      <c r="E444" s="410"/>
      <c r="F444" s="399"/>
      <c r="G444" s="401"/>
      <c r="H444" s="401"/>
      <c r="I444" s="399"/>
      <c r="J444" s="399"/>
      <c r="K444" s="441" t="s">
        <v>4679</v>
      </c>
      <c r="L444" s="399"/>
      <c r="M444" s="401"/>
      <c r="N444" s="401"/>
      <c r="O444" s="401"/>
      <c r="P444" s="401"/>
      <c r="Q444" s="683"/>
      <c r="R444" s="840"/>
      <c r="S444" s="66" t="s">
        <v>6922</v>
      </c>
      <c r="T444" s="484" t="s">
        <v>6923</v>
      </c>
      <c r="U444" s="702" t="s">
        <v>1116</v>
      </c>
      <c r="V444" s="702"/>
      <c r="W444" s="402" t="s">
        <v>638</v>
      </c>
      <c r="X444" s="66" t="s">
        <v>98</v>
      </c>
      <c r="Y444" s="566" t="s">
        <v>98</v>
      </c>
      <c r="Z444" s="566" t="s">
        <v>98</v>
      </c>
      <c r="AA444" s="834"/>
      <c r="AB444" s="834"/>
      <c r="AC444" s="703" t="s">
        <v>216</v>
      </c>
      <c r="AD444" s="703" t="s">
        <v>216</v>
      </c>
      <c r="AE444" s="241" t="s">
        <v>163</v>
      </c>
      <c r="AF444" s="1442"/>
      <c r="AG444" s="592" t="s">
        <v>163</v>
      </c>
      <c r="AH444" s="592" t="s">
        <v>163</v>
      </c>
      <c r="AI444" s="241" t="s">
        <v>163</v>
      </c>
    </row>
    <row r="445" spans="1:35" ht="36">
      <c r="A445" s="15">
        <f t="shared" si="11"/>
        <v>442</v>
      </c>
      <c r="B445" s="187" t="s">
        <v>91</v>
      </c>
      <c r="C445" s="841" t="s">
        <v>4680</v>
      </c>
      <c r="D445" s="187" t="s">
        <v>109</v>
      </c>
      <c r="E445" s="188"/>
      <c r="F445" s="189"/>
      <c r="G445" s="746"/>
      <c r="H445" s="189"/>
      <c r="I445" s="189"/>
      <c r="J445" s="189"/>
      <c r="K445" s="220"/>
      <c r="L445" s="189" t="s">
        <v>4681</v>
      </c>
      <c r="M445" s="191"/>
      <c r="N445" s="191"/>
      <c r="O445" s="191"/>
      <c r="P445" s="191"/>
      <c r="Q445" s="239"/>
      <c r="R445" s="482"/>
      <c r="S445" s="84" t="s">
        <v>6924</v>
      </c>
      <c r="T445" s="756" t="s">
        <v>6925</v>
      </c>
      <c r="U445" s="520" t="s">
        <v>1150</v>
      </c>
      <c r="V445" s="520"/>
      <c r="W445" s="155" t="s">
        <v>638</v>
      </c>
      <c r="X445" s="84" t="s">
        <v>98</v>
      </c>
      <c r="Y445" s="217" t="s">
        <v>226</v>
      </c>
      <c r="Z445" s="217" t="s">
        <v>4682</v>
      </c>
      <c r="AA445" s="218"/>
      <c r="AB445" s="218"/>
      <c r="AC445" s="592" t="s">
        <v>1015</v>
      </c>
      <c r="AD445" s="592" t="s">
        <v>1015</v>
      </c>
      <c r="AE445" s="241" t="s">
        <v>359</v>
      </c>
      <c r="AG445" s="592" t="s">
        <v>163</v>
      </c>
      <c r="AH445" s="592" t="s">
        <v>163</v>
      </c>
      <c r="AI445" s="241" t="s">
        <v>163</v>
      </c>
    </row>
    <row r="446" spans="1:35">
      <c r="A446" s="15">
        <f t="shared" si="11"/>
        <v>443</v>
      </c>
      <c r="B446" s="187" t="s">
        <v>267</v>
      </c>
      <c r="C446" s="841" t="s">
        <v>4683</v>
      </c>
      <c r="D446" s="187" t="s">
        <v>109</v>
      </c>
      <c r="E446" s="188"/>
      <c r="F446" s="189"/>
      <c r="G446" s="746"/>
      <c r="H446" s="189"/>
      <c r="I446" s="189"/>
      <c r="J446" s="189"/>
      <c r="K446" s="220"/>
      <c r="L446" s="191" t="s">
        <v>4684</v>
      </c>
      <c r="M446" s="239"/>
      <c r="N446" s="482"/>
      <c r="O446" s="239"/>
      <c r="P446" s="482"/>
      <c r="Q446" s="189"/>
      <c r="R446" s="191"/>
      <c r="S446" s="84" t="s">
        <v>7091</v>
      </c>
      <c r="T446" s="756" t="s">
        <v>7092</v>
      </c>
      <c r="U446" s="520" t="s">
        <v>119</v>
      </c>
      <c r="V446" s="520"/>
      <c r="W446" s="155" t="s">
        <v>993</v>
      </c>
      <c r="X446" s="218" t="s">
        <v>99</v>
      </c>
      <c r="Y446" s="217" t="s">
        <v>99</v>
      </c>
      <c r="Z446" s="217" t="s">
        <v>98</v>
      </c>
      <c r="AA446" s="669" t="s">
        <v>98</v>
      </c>
      <c r="AB446" s="669"/>
      <c r="AC446" s="592" t="s">
        <v>216</v>
      </c>
      <c r="AD446" s="592" t="s">
        <v>216</v>
      </c>
      <c r="AE446" s="241" t="s">
        <v>3850</v>
      </c>
      <c r="AG446" s="374" t="s">
        <v>4685</v>
      </c>
      <c r="AH446" s="382" t="s">
        <v>4686</v>
      </c>
      <c r="AI446" s="374" t="s">
        <v>105</v>
      </c>
    </row>
    <row r="447" spans="1:35" ht="33">
      <c r="A447" s="15">
        <f t="shared" si="11"/>
        <v>444</v>
      </c>
      <c r="B447" s="187" t="s">
        <v>267</v>
      </c>
      <c r="C447" s="841" t="s">
        <v>4687</v>
      </c>
      <c r="D447" s="187" t="s">
        <v>109</v>
      </c>
      <c r="E447" s="188"/>
      <c r="F447" s="189"/>
      <c r="G447" s="746"/>
      <c r="H447" s="189"/>
      <c r="I447" s="189"/>
      <c r="J447" s="189"/>
      <c r="K447" s="220"/>
      <c r="L447" s="191" t="s">
        <v>4688</v>
      </c>
      <c r="M447" s="239"/>
      <c r="N447" s="482"/>
      <c r="O447" s="239"/>
      <c r="P447" s="482"/>
      <c r="Q447" s="189"/>
      <c r="R447" s="191"/>
      <c r="S447" s="84" t="s">
        <v>6926</v>
      </c>
      <c r="T447" s="756" t="s">
        <v>7292</v>
      </c>
      <c r="U447" s="520" t="s">
        <v>119</v>
      </c>
      <c r="V447" s="520"/>
      <c r="W447" s="155" t="s">
        <v>993</v>
      </c>
      <c r="X447" s="218"/>
      <c r="Y447" s="217"/>
      <c r="Z447" s="217" t="s">
        <v>98</v>
      </c>
      <c r="AA447" s="669" t="s">
        <v>98</v>
      </c>
      <c r="AB447" s="669"/>
      <c r="AC447" s="592" t="s">
        <v>216</v>
      </c>
      <c r="AD447" s="592" t="s">
        <v>216</v>
      </c>
      <c r="AE447" s="241" t="s">
        <v>3850</v>
      </c>
      <c r="AG447" s="374" t="s">
        <v>4689</v>
      </c>
      <c r="AH447" s="382" t="s">
        <v>4690</v>
      </c>
      <c r="AI447" s="374" t="s">
        <v>128</v>
      </c>
    </row>
    <row r="448" spans="1:35">
      <c r="A448" s="15">
        <f t="shared" si="11"/>
        <v>445</v>
      </c>
      <c r="B448" s="187" t="s">
        <v>267</v>
      </c>
      <c r="C448" s="841" t="s">
        <v>4691</v>
      </c>
      <c r="D448" s="187" t="s">
        <v>109</v>
      </c>
      <c r="E448" s="188"/>
      <c r="F448" s="189"/>
      <c r="G448" s="746"/>
      <c r="H448" s="189"/>
      <c r="I448" s="189"/>
      <c r="J448" s="189"/>
      <c r="K448" s="220"/>
      <c r="L448" s="191" t="s">
        <v>4692</v>
      </c>
      <c r="M448" s="239"/>
      <c r="N448" s="482"/>
      <c r="O448" s="239"/>
      <c r="P448" s="482"/>
      <c r="Q448" s="189"/>
      <c r="R448" s="191"/>
      <c r="S448" s="84" t="s">
        <v>6927</v>
      </c>
      <c r="T448" s="756" t="s">
        <v>6928</v>
      </c>
      <c r="U448" s="520" t="s">
        <v>119</v>
      </c>
      <c r="V448" s="520"/>
      <c r="W448" s="155" t="s">
        <v>993</v>
      </c>
      <c r="X448" s="218" t="s">
        <v>7411</v>
      </c>
      <c r="Y448" s="217" t="s">
        <v>226</v>
      </c>
      <c r="Z448" s="217" t="s">
        <v>98</v>
      </c>
      <c r="AA448" s="669" t="s">
        <v>98</v>
      </c>
      <c r="AB448" s="669"/>
      <c r="AC448" s="592" t="s">
        <v>216</v>
      </c>
      <c r="AD448" s="592" t="s">
        <v>216</v>
      </c>
      <c r="AE448" s="241" t="s">
        <v>3850</v>
      </c>
      <c r="AG448" s="374" t="s">
        <v>4693</v>
      </c>
      <c r="AH448" s="382" t="s">
        <v>4694</v>
      </c>
      <c r="AI448" s="374" t="s">
        <v>119</v>
      </c>
    </row>
    <row r="449" spans="1:35">
      <c r="A449" s="15">
        <f t="shared" si="11"/>
        <v>446</v>
      </c>
      <c r="B449" s="187" t="s">
        <v>267</v>
      </c>
      <c r="C449" s="841" t="s">
        <v>4695</v>
      </c>
      <c r="D449" s="187" t="s">
        <v>109</v>
      </c>
      <c r="E449" s="188"/>
      <c r="F449" s="189"/>
      <c r="G449" s="746"/>
      <c r="H449" s="189"/>
      <c r="I449" s="189"/>
      <c r="J449" s="189"/>
      <c r="K449" s="220"/>
      <c r="L449" s="191" t="s">
        <v>4696</v>
      </c>
      <c r="M449" s="239"/>
      <c r="N449" s="482"/>
      <c r="O449" s="239"/>
      <c r="P449" s="482"/>
      <c r="Q449" s="189"/>
      <c r="R449" s="191"/>
      <c r="S449" s="84" t="s">
        <v>6929</v>
      </c>
      <c r="T449" s="756" t="s">
        <v>7288</v>
      </c>
      <c r="U449" s="520" t="s">
        <v>119</v>
      </c>
      <c r="V449" s="520"/>
      <c r="W449" s="155" t="s">
        <v>993</v>
      </c>
      <c r="X449" s="218"/>
      <c r="Y449" s="217"/>
      <c r="Z449" s="217" t="s">
        <v>177</v>
      </c>
      <c r="AA449" s="669" t="s">
        <v>98</v>
      </c>
      <c r="AB449" s="669"/>
      <c r="AC449" s="592" t="s">
        <v>216</v>
      </c>
      <c r="AD449" s="592" t="s">
        <v>216</v>
      </c>
      <c r="AE449" s="241" t="s">
        <v>3850</v>
      </c>
      <c r="AG449" s="374" t="s">
        <v>4697</v>
      </c>
      <c r="AH449" s="382" t="s">
        <v>4698</v>
      </c>
      <c r="AI449" s="374" t="s">
        <v>119</v>
      </c>
    </row>
    <row r="450" spans="1:35">
      <c r="A450" s="15">
        <f t="shared" si="11"/>
        <v>447</v>
      </c>
      <c r="B450" s="187" t="s">
        <v>267</v>
      </c>
      <c r="C450" s="841" t="s">
        <v>4699</v>
      </c>
      <c r="D450" s="187" t="s">
        <v>109</v>
      </c>
      <c r="E450" s="188"/>
      <c r="F450" s="189"/>
      <c r="G450" s="746"/>
      <c r="H450" s="189"/>
      <c r="I450" s="189"/>
      <c r="J450" s="189"/>
      <c r="K450" s="220"/>
      <c r="L450" s="191" t="s">
        <v>4700</v>
      </c>
      <c r="M450" s="239"/>
      <c r="N450" s="239"/>
      <c r="O450" s="239"/>
      <c r="P450" s="239"/>
      <c r="Q450" s="191"/>
      <c r="R450" s="191"/>
      <c r="S450" s="84" t="s">
        <v>7093</v>
      </c>
      <c r="T450" s="756" t="s">
        <v>7094</v>
      </c>
      <c r="U450" s="520" t="s">
        <v>119</v>
      </c>
      <c r="V450" s="520"/>
      <c r="W450" s="155" t="s">
        <v>993</v>
      </c>
      <c r="X450" s="218"/>
      <c r="Y450" s="217"/>
      <c r="Z450" s="217" t="s">
        <v>98</v>
      </c>
      <c r="AA450" s="669" t="s">
        <v>98</v>
      </c>
      <c r="AB450" s="669"/>
      <c r="AC450" s="592" t="s">
        <v>216</v>
      </c>
      <c r="AD450" s="592" t="s">
        <v>216</v>
      </c>
      <c r="AE450" s="241" t="s">
        <v>3850</v>
      </c>
      <c r="AG450" s="374" t="s">
        <v>4701</v>
      </c>
      <c r="AH450" s="382" t="s">
        <v>4702</v>
      </c>
      <c r="AI450" s="374" t="s">
        <v>105</v>
      </c>
    </row>
    <row r="451" spans="1:35" s="396" customFormat="1" ht="36">
      <c r="A451" s="15">
        <f t="shared" si="11"/>
        <v>448</v>
      </c>
      <c r="B451" s="391" t="s">
        <v>91</v>
      </c>
      <c r="C451" s="838" t="s">
        <v>4703</v>
      </c>
      <c r="D451" s="391" t="s">
        <v>124</v>
      </c>
      <c r="E451" s="404"/>
      <c r="F451" s="393"/>
      <c r="G451" s="393"/>
      <c r="H451" s="393"/>
      <c r="I451" s="406"/>
      <c r="J451" s="406"/>
      <c r="K451" s="438"/>
      <c r="L451" s="393" t="s">
        <v>4704</v>
      </c>
      <c r="M451" s="406"/>
      <c r="N451" s="406"/>
      <c r="O451" s="406"/>
      <c r="P451" s="406"/>
      <c r="Q451" s="477"/>
      <c r="R451" s="478"/>
      <c r="S451" s="78" t="s">
        <v>6930</v>
      </c>
      <c r="T451" s="483" t="s">
        <v>6931</v>
      </c>
      <c r="U451" s="699" t="s">
        <v>272</v>
      </c>
      <c r="V451" s="699"/>
      <c r="W451" s="395" t="s">
        <v>638</v>
      </c>
      <c r="X451" s="78" t="s">
        <v>98</v>
      </c>
      <c r="Y451" s="565" t="s">
        <v>98</v>
      </c>
      <c r="Z451" s="565" t="s">
        <v>98</v>
      </c>
      <c r="AA451" s="681" t="s">
        <v>98</v>
      </c>
      <c r="AB451" s="681"/>
      <c r="AC451" s="569" t="s">
        <v>216</v>
      </c>
      <c r="AD451" s="569" t="s">
        <v>216</v>
      </c>
      <c r="AE451" s="241" t="s">
        <v>163</v>
      </c>
      <c r="AF451" s="1442"/>
      <c r="AG451" s="592" t="s">
        <v>163</v>
      </c>
      <c r="AH451" s="592" t="s">
        <v>163</v>
      </c>
      <c r="AI451" s="241" t="s">
        <v>163</v>
      </c>
    </row>
    <row r="452" spans="1:35" s="381" customFormat="1" ht="40.5" customHeight="1">
      <c r="A452" s="15">
        <f t="shared" si="11"/>
        <v>449</v>
      </c>
      <c r="B452" s="397" t="s">
        <v>91</v>
      </c>
      <c r="C452" s="742" t="s">
        <v>711</v>
      </c>
      <c r="D452" s="397" t="s">
        <v>661</v>
      </c>
      <c r="E452" s="441"/>
      <c r="F452" s="399"/>
      <c r="G452" s="399"/>
      <c r="H452" s="399"/>
      <c r="I452" s="701"/>
      <c r="J452" s="700"/>
      <c r="K452" s="399"/>
      <c r="L452" s="700"/>
      <c r="M452" s="833" t="s">
        <v>712</v>
      </c>
      <c r="N452" s="833"/>
      <c r="O452" s="833"/>
      <c r="P452" s="833"/>
      <c r="Q452" s="701"/>
      <c r="R452" s="701"/>
      <c r="S452" s="834" t="s">
        <v>6932</v>
      </c>
      <c r="T452" s="834" t="s">
        <v>6933</v>
      </c>
      <c r="U452" s="702" t="s">
        <v>96</v>
      </c>
      <c r="V452" s="702"/>
      <c r="W452" s="402" t="s">
        <v>638</v>
      </c>
      <c r="X452" s="66" t="s">
        <v>98</v>
      </c>
      <c r="Y452" s="566" t="s">
        <v>98</v>
      </c>
      <c r="Z452" s="566" t="s">
        <v>98</v>
      </c>
      <c r="AA452" s="684" t="s">
        <v>98</v>
      </c>
      <c r="AB452" s="684"/>
      <c r="AC452" s="703" t="s">
        <v>216</v>
      </c>
      <c r="AD452" s="703" t="s">
        <v>216</v>
      </c>
      <c r="AE452" s="241" t="s">
        <v>163</v>
      </c>
      <c r="AF452" s="1442"/>
      <c r="AG452" s="592" t="s">
        <v>163</v>
      </c>
      <c r="AH452" s="592" t="s">
        <v>163</v>
      </c>
      <c r="AI452" s="241" t="s">
        <v>163</v>
      </c>
    </row>
    <row r="453" spans="1:35" ht="36">
      <c r="A453" s="15">
        <f t="shared" si="11"/>
        <v>450</v>
      </c>
      <c r="B453" s="187" t="s">
        <v>91</v>
      </c>
      <c r="C453" s="689" t="s">
        <v>1427</v>
      </c>
      <c r="D453" s="841" t="s">
        <v>109</v>
      </c>
      <c r="E453" s="842"/>
      <c r="F453" s="843"/>
      <c r="G453" s="844"/>
      <c r="H453" s="843"/>
      <c r="I453" s="845"/>
      <c r="J453" s="846"/>
      <c r="K453" s="843"/>
      <c r="L453" s="846"/>
      <c r="M453" s="843"/>
      <c r="N453" s="847" t="s">
        <v>1428</v>
      </c>
      <c r="O453" s="843"/>
      <c r="P453" s="847"/>
      <c r="Q453" s="845"/>
      <c r="R453" s="845"/>
      <c r="S453" s="669" t="s">
        <v>6934</v>
      </c>
      <c r="T453" s="669" t="s">
        <v>6935</v>
      </c>
      <c r="U453" s="520" t="s">
        <v>1150</v>
      </c>
      <c r="V453" s="520"/>
      <c r="W453" s="155" t="s">
        <v>638</v>
      </c>
      <c r="X453" s="84" t="s">
        <v>1431</v>
      </c>
      <c r="Y453" s="217" t="s">
        <v>226</v>
      </c>
      <c r="Z453" s="217" t="s">
        <v>227</v>
      </c>
      <c r="AA453" s="669" t="s">
        <v>4705</v>
      </c>
      <c r="AB453" s="2368"/>
      <c r="AC453" s="592" t="s">
        <v>216</v>
      </c>
      <c r="AD453" s="592" t="s">
        <v>216</v>
      </c>
      <c r="AE453" s="241" t="s">
        <v>3850</v>
      </c>
      <c r="AG453" s="374" t="s">
        <v>4706</v>
      </c>
      <c r="AH453" s="382" t="s">
        <v>4707</v>
      </c>
      <c r="AI453" s="374" t="s">
        <v>105</v>
      </c>
    </row>
    <row r="454" spans="1:35">
      <c r="A454" s="15">
        <f t="shared" si="11"/>
        <v>451</v>
      </c>
      <c r="B454" s="187" t="s">
        <v>91</v>
      </c>
      <c r="C454" s="689" t="s">
        <v>1435</v>
      </c>
      <c r="D454" s="841" t="s">
        <v>109</v>
      </c>
      <c r="E454" s="842"/>
      <c r="F454" s="843"/>
      <c r="G454" s="844"/>
      <c r="H454" s="843"/>
      <c r="I454" s="845"/>
      <c r="J454" s="846"/>
      <c r="K454" s="843"/>
      <c r="L454" s="846"/>
      <c r="M454" s="843"/>
      <c r="N454" s="843" t="s">
        <v>1436</v>
      </c>
      <c r="O454" s="843"/>
      <c r="P454" s="843"/>
      <c r="Q454" s="846"/>
      <c r="R454" s="845"/>
      <c r="S454" s="669" t="s">
        <v>6936</v>
      </c>
      <c r="T454" s="669" t="s">
        <v>6937</v>
      </c>
      <c r="U454" s="520" t="s">
        <v>105</v>
      </c>
      <c r="V454" s="520"/>
      <c r="W454" s="155" t="s">
        <v>638</v>
      </c>
      <c r="X454" s="84" t="s">
        <v>98</v>
      </c>
      <c r="Y454" s="217" t="s">
        <v>98</v>
      </c>
      <c r="Z454" s="217" t="s">
        <v>98</v>
      </c>
      <c r="AA454" s="669" t="s">
        <v>98</v>
      </c>
      <c r="AB454" s="2368"/>
      <c r="AC454" s="592" t="s">
        <v>216</v>
      </c>
      <c r="AD454" s="592" t="s">
        <v>216</v>
      </c>
      <c r="AE454" s="241" t="s">
        <v>3799</v>
      </c>
      <c r="AG454" s="374" t="s">
        <v>4708</v>
      </c>
      <c r="AH454" s="382" t="s">
        <v>4709</v>
      </c>
      <c r="AI454" s="374" t="s">
        <v>128</v>
      </c>
    </row>
    <row r="455" spans="1:35" s="396" customFormat="1" ht="36">
      <c r="A455" s="15">
        <f t="shared" si="11"/>
        <v>452</v>
      </c>
      <c r="B455" s="391" t="s">
        <v>91</v>
      </c>
      <c r="C455" s="838" t="s">
        <v>4674</v>
      </c>
      <c r="D455" s="391" t="s">
        <v>124</v>
      </c>
      <c r="E455" s="404"/>
      <c r="F455" s="393"/>
      <c r="G455" s="393"/>
      <c r="H455" s="393"/>
      <c r="I455" s="438"/>
      <c r="J455" s="393" t="s">
        <v>4675</v>
      </c>
      <c r="K455" s="406"/>
      <c r="L455" s="406"/>
      <c r="M455" s="406"/>
      <c r="N455" s="406"/>
      <c r="O455" s="406"/>
      <c r="P455" s="406"/>
      <c r="Q455" s="477"/>
      <c r="R455" s="478"/>
      <c r="S455" s="78" t="s">
        <v>6938</v>
      </c>
      <c r="T455" s="483" t="s">
        <v>6939</v>
      </c>
      <c r="U455" s="699" t="s">
        <v>272</v>
      </c>
      <c r="V455" s="699"/>
      <c r="W455" s="395" t="s">
        <v>993</v>
      </c>
      <c r="X455" s="78" t="s">
        <v>98</v>
      </c>
      <c r="Y455" s="565" t="s">
        <v>98</v>
      </c>
      <c r="Z455" s="565" t="s">
        <v>98</v>
      </c>
      <c r="AA455" s="681" t="s">
        <v>98</v>
      </c>
      <c r="AB455" s="681"/>
      <c r="AC455" s="569" t="s">
        <v>216</v>
      </c>
      <c r="AD455" s="569" t="s">
        <v>216</v>
      </c>
      <c r="AE455" s="241" t="s">
        <v>3850</v>
      </c>
      <c r="AF455" s="1442"/>
      <c r="AG455" s="374" t="s">
        <v>4710</v>
      </c>
      <c r="AH455" s="382" t="s">
        <v>4711</v>
      </c>
      <c r="AI455" s="374" t="s">
        <v>105</v>
      </c>
    </row>
    <row r="456" spans="1:35" s="381" customFormat="1">
      <c r="A456" s="15">
        <f t="shared" si="11"/>
        <v>453</v>
      </c>
      <c r="B456" s="397" t="s">
        <v>91</v>
      </c>
      <c r="C456" s="839" t="s">
        <v>4678</v>
      </c>
      <c r="D456" s="397" t="s">
        <v>131</v>
      </c>
      <c r="E456" s="410"/>
      <c r="F456" s="399"/>
      <c r="G456" s="401"/>
      <c r="H456" s="401"/>
      <c r="I456" s="399"/>
      <c r="J456" s="399"/>
      <c r="K456" s="441" t="s">
        <v>4679</v>
      </c>
      <c r="L456" s="399"/>
      <c r="M456" s="401"/>
      <c r="N456" s="401"/>
      <c r="O456" s="401"/>
      <c r="P456" s="401"/>
      <c r="Q456" s="683"/>
      <c r="R456" s="840"/>
      <c r="S456" s="66" t="s">
        <v>6940</v>
      </c>
      <c r="T456" s="484" t="s">
        <v>6941</v>
      </c>
      <c r="U456" s="702" t="s">
        <v>1116</v>
      </c>
      <c r="V456" s="702"/>
      <c r="W456" s="402" t="s">
        <v>753</v>
      </c>
      <c r="X456" s="66" t="s">
        <v>98</v>
      </c>
      <c r="Y456" s="566" t="s">
        <v>98</v>
      </c>
      <c r="Z456" s="566" t="s">
        <v>98</v>
      </c>
      <c r="AA456" s="684" t="s">
        <v>98</v>
      </c>
      <c r="AB456" s="684"/>
      <c r="AC456" s="703" t="s">
        <v>216</v>
      </c>
      <c r="AD456" s="703" t="s">
        <v>216</v>
      </c>
      <c r="AE456" s="241" t="s">
        <v>163</v>
      </c>
      <c r="AF456" s="1442"/>
      <c r="AG456" s="374" t="s">
        <v>163</v>
      </c>
      <c r="AH456" s="382" t="s">
        <v>99</v>
      </c>
      <c r="AI456" s="374" t="s">
        <v>163</v>
      </c>
    </row>
    <row r="457" spans="1:35" ht="36">
      <c r="A457" s="15">
        <f t="shared" si="11"/>
        <v>454</v>
      </c>
      <c r="B457" s="187" t="s">
        <v>91</v>
      </c>
      <c r="C457" s="841" t="s">
        <v>4680</v>
      </c>
      <c r="D457" s="187" t="s">
        <v>109</v>
      </c>
      <c r="E457" s="188"/>
      <c r="F457" s="189"/>
      <c r="G457" s="746"/>
      <c r="H457" s="189"/>
      <c r="I457" s="189"/>
      <c r="J457" s="189"/>
      <c r="K457" s="220"/>
      <c r="L457" s="189" t="s">
        <v>4712</v>
      </c>
      <c r="M457" s="191"/>
      <c r="N457" s="191"/>
      <c r="O457" s="191"/>
      <c r="P457" s="191"/>
      <c r="Q457" s="239"/>
      <c r="R457" s="482"/>
      <c r="S457" s="84" t="s">
        <v>6942</v>
      </c>
      <c r="T457" s="756" t="s">
        <v>6943</v>
      </c>
      <c r="U457" s="520" t="s">
        <v>1150</v>
      </c>
      <c r="V457" s="520"/>
      <c r="W457" s="155" t="s">
        <v>993</v>
      </c>
      <c r="X457" s="84" t="s">
        <v>98</v>
      </c>
      <c r="Y457" s="217" t="s">
        <v>226</v>
      </c>
      <c r="Z457" s="217" t="s">
        <v>4682</v>
      </c>
      <c r="AA457" s="669" t="b">
        <v>1</v>
      </c>
      <c r="AB457" s="2368"/>
      <c r="AC457" s="592" t="s">
        <v>1015</v>
      </c>
      <c r="AD457" s="592" t="s">
        <v>1015</v>
      </c>
      <c r="AE457" s="241" t="s">
        <v>359</v>
      </c>
      <c r="AG457" s="374" t="s">
        <v>99</v>
      </c>
      <c r="AH457" s="382" t="s">
        <v>99</v>
      </c>
      <c r="AI457" s="374" t="s">
        <v>99</v>
      </c>
    </row>
    <row r="458" spans="1:35">
      <c r="A458" s="15">
        <f t="shared" si="11"/>
        <v>455</v>
      </c>
      <c r="B458" s="187" t="s">
        <v>267</v>
      </c>
      <c r="C458" s="841" t="s">
        <v>4683</v>
      </c>
      <c r="D458" s="187" t="s">
        <v>109</v>
      </c>
      <c r="E458" s="188"/>
      <c r="F458" s="189"/>
      <c r="G458" s="746"/>
      <c r="H458" s="189"/>
      <c r="I458" s="189"/>
      <c r="J458" s="189"/>
      <c r="K458" s="220"/>
      <c r="L458" s="191" t="s">
        <v>4684</v>
      </c>
      <c r="M458" s="239"/>
      <c r="N458" s="482"/>
      <c r="O458" s="239"/>
      <c r="P458" s="482"/>
      <c r="Q458" s="189"/>
      <c r="R458" s="191"/>
      <c r="S458" s="84" t="s">
        <v>7095</v>
      </c>
      <c r="T458" s="756" t="s">
        <v>7096</v>
      </c>
      <c r="U458" s="520" t="s">
        <v>119</v>
      </c>
      <c r="V458" s="520"/>
      <c r="W458" s="155" t="s">
        <v>993</v>
      </c>
      <c r="X458" s="218" t="s">
        <v>99</v>
      </c>
      <c r="Y458" s="217" t="s">
        <v>99</v>
      </c>
      <c r="Z458" s="217" t="s">
        <v>98</v>
      </c>
      <c r="AA458" s="669" t="s">
        <v>98</v>
      </c>
      <c r="AB458" s="2368"/>
      <c r="AC458" s="592" t="s">
        <v>216</v>
      </c>
      <c r="AD458" s="592" t="s">
        <v>216</v>
      </c>
      <c r="AE458" s="241" t="s">
        <v>3799</v>
      </c>
      <c r="AG458" s="374" t="s">
        <v>4713</v>
      </c>
      <c r="AH458" s="382" t="s">
        <v>4714</v>
      </c>
      <c r="AI458" s="374" t="s">
        <v>3823</v>
      </c>
    </row>
    <row r="459" spans="1:35">
      <c r="A459" s="15">
        <f t="shared" si="11"/>
        <v>456</v>
      </c>
      <c r="B459" s="187" t="s">
        <v>267</v>
      </c>
      <c r="C459" s="841" t="s">
        <v>4687</v>
      </c>
      <c r="D459" s="187" t="s">
        <v>109</v>
      </c>
      <c r="E459" s="188"/>
      <c r="F459" s="189"/>
      <c r="G459" s="746"/>
      <c r="H459" s="189"/>
      <c r="I459" s="189"/>
      <c r="J459" s="189"/>
      <c r="K459" s="220"/>
      <c r="L459" s="191" t="s">
        <v>4688</v>
      </c>
      <c r="M459" s="239"/>
      <c r="N459" s="482"/>
      <c r="O459" s="239"/>
      <c r="P459" s="482"/>
      <c r="Q459" s="189"/>
      <c r="R459" s="191"/>
      <c r="S459" s="84" t="s">
        <v>6944</v>
      </c>
      <c r="T459" s="756" t="s">
        <v>6945</v>
      </c>
      <c r="U459" s="520" t="s">
        <v>119</v>
      </c>
      <c r="V459" s="520"/>
      <c r="W459" s="155" t="s">
        <v>993</v>
      </c>
      <c r="X459" s="218"/>
      <c r="Y459" s="217"/>
      <c r="Z459" s="217" t="s">
        <v>177</v>
      </c>
      <c r="AA459" s="669" t="s">
        <v>177</v>
      </c>
      <c r="AB459" s="2368"/>
      <c r="AC459" s="592" t="s">
        <v>216</v>
      </c>
      <c r="AD459" s="592" t="s">
        <v>216</v>
      </c>
      <c r="AE459" s="241" t="s">
        <v>3799</v>
      </c>
      <c r="AG459" s="374" t="s">
        <v>4715</v>
      </c>
      <c r="AH459" s="382" t="s">
        <v>4716</v>
      </c>
      <c r="AI459" s="374" t="s">
        <v>128</v>
      </c>
    </row>
    <row r="460" spans="1:35">
      <c r="A460" s="15">
        <f t="shared" si="11"/>
        <v>457</v>
      </c>
      <c r="B460" s="187" t="s">
        <v>267</v>
      </c>
      <c r="C460" s="841" t="s">
        <v>4691</v>
      </c>
      <c r="D460" s="187" t="s">
        <v>109</v>
      </c>
      <c r="E460" s="188"/>
      <c r="F460" s="189"/>
      <c r="G460" s="746"/>
      <c r="H460" s="189"/>
      <c r="I460" s="189"/>
      <c r="J460" s="189"/>
      <c r="K460" s="220"/>
      <c r="L460" s="191" t="s">
        <v>4692</v>
      </c>
      <c r="M460" s="239"/>
      <c r="N460" s="482"/>
      <c r="O460" s="239"/>
      <c r="P460" s="482"/>
      <c r="Q460" s="189"/>
      <c r="R460" s="191"/>
      <c r="S460" s="84" t="s">
        <v>6946</v>
      </c>
      <c r="T460" s="756" t="s">
        <v>6947</v>
      </c>
      <c r="U460" s="520" t="s">
        <v>119</v>
      </c>
      <c r="V460" s="520"/>
      <c r="W460" s="155" t="s">
        <v>993</v>
      </c>
      <c r="X460" s="218" t="s">
        <v>7411</v>
      </c>
      <c r="Y460" s="217" t="s">
        <v>226</v>
      </c>
      <c r="Z460" s="217" t="s">
        <v>98</v>
      </c>
      <c r="AA460" s="669" t="s">
        <v>98</v>
      </c>
      <c r="AB460" s="2368"/>
      <c r="AC460" s="592" t="s">
        <v>216</v>
      </c>
      <c r="AD460" s="592" t="s">
        <v>216</v>
      </c>
      <c r="AE460" s="241" t="s">
        <v>3799</v>
      </c>
      <c r="AG460" s="374" t="s">
        <v>4717</v>
      </c>
      <c r="AH460" s="382" t="s">
        <v>4718</v>
      </c>
      <c r="AI460" s="374" t="s">
        <v>105</v>
      </c>
    </row>
    <row r="461" spans="1:35">
      <c r="A461" s="15">
        <f t="shared" si="11"/>
        <v>458</v>
      </c>
      <c r="B461" s="187" t="s">
        <v>267</v>
      </c>
      <c r="C461" s="841" t="s">
        <v>4695</v>
      </c>
      <c r="D461" s="187" t="s">
        <v>109</v>
      </c>
      <c r="E461" s="188"/>
      <c r="F461" s="189"/>
      <c r="G461" s="746"/>
      <c r="H461" s="189"/>
      <c r="I461" s="189"/>
      <c r="J461" s="189"/>
      <c r="K461" s="220"/>
      <c r="L461" s="191" t="s">
        <v>4696</v>
      </c>
      <c r="M461" s="239"/>
      <c r="N461" s="482"/>
      <c r="O461" s="239"/>
      <c r="P461" s="482"/>
      <c r="Q461" s="189"/>
      <c r="R461" s="191"/>
      <c r="S461" s="84" t="s">
        <v>7286</v>
      </c>
      <c r="T461" s="84" t="s">
        <v>5085</v>
      </c>
      <c r="U461" s="520" t="s">
        <v>119</v>
      </c>
      <c r="V461" s="520"/>
      <c r="W461" s="155" t="s">
        <v>993</v>
      </c>
      <c r="X461" s="218"/>
      <c r="Y461" s="217"/>
      <c r="Z461" s="217" t="s">
        <v>98</v>
      </c>
      <c r="AA461" s="669" t="s">
        <v>98</v>
      </c>
      <c r="AB461" s="2368"/>
      <c r="AC461" s="592" t="s">
        <v>216</v>
      </c>
      <c r="AD461" s="592" t="s">
        <v>216</v>
      </c>
      <c r="AE461" s="241" t="s">
        <v>3799</v>
      </c>
      <c r="AG461" s="374" t="s">
        <v>4719</v>
      </c>
      <c r="AH461" s="382" t="s">
        <v>4720</v>
      </c>
      <c r="AI461" s="374" t="s">
        <v>105</v>
      </c>
    </row>
    <row r="462" spans="1:35">
      <c r="A462" s="15">
        <f t="shared" si="11"/>
        <v>459</v>
      </c>
      <c r="B462" s="187" t="s">
        <v>267</v>
      </c>
      <c r="C462" s="841" t="s">
        <v>4699</v>
      </c>
      <c r="D462" s="187" t="s">
        <v>109</v>
      </c>
      <c r="E462" s="188"/>
      <c r="F462" s="189"/>
      <c r="G462" s="746"/>
      <c r="H462" s="189"/>
      <c r="I462" s="189"/>
      <c r="J462" s="189"/>
      <c r="K462" s="220"/>
      <c r="L462" s="191" t="s">
        <v>4700</v>
      </c>
      <c r="M462" s="239"/>
      <c r="N462" s="239"/>
      <c r="O462" s="239"/>
      <c r="P462" s="239"/>
      <c r="Q462" s="191"/>
      <c r="R462" s="191"/>
      <c r="S462" s="84" t="s">
        <v>7097</v>
      </c>
      <c r="T462" s="756" t="s">
        <v>7098</v>
      </c>
      <c r="U462" s="520" t="s">
        <v>119</v>
      </c>
      <c r="V462" s="520"/>
      <c r="W462" s="155" t="s">
        <v>993</v>
      </c>
      <c r="X462" s="218"/>
      <c r="Y462" s="217"/>
      <c r="Z462" s="217" t="s">
        <v>98</v>
      </c>
      <c r="AA462" s="669" t="s">
        <v>98</v>
      </c>
      <c r="AB462" s="2368"/>
      <c r="AC462" s="592" t="s">
        <v>216</v>
      </c>
      <c r="AD462" s="592" t="s">
        <v>216</v>
      </c>
      <c r="AE462" s="241" t="s">
        <v>3799</v>
      </c>
      <c r="AG462" s="374" t="s">
        <v>4721</v>
      </c>
      <c r="AH462" s="382" t="s">
        <v>4722</v>
      </c>
      <c r="AI462" s="374" t="s">
        <v>105</v>
      </c>
    </row>
    <row r="463" spans="1:35" s="396" customFormat="1" ht="36">
      <c r="A463" s="15">
        <f t="shared" si="11"/>
        <v>460</v>
      </c>
      <c r="B463" s="391" t="s">
        <v>91</v>
      </c>
      <c r="C463" s="838" t="s">
        <v>4703</v>
      </c>
      <c r="D463" s="391" t="s">
        <v>124</v>
      </c>
      <c r="E463" s="404"/>
      <c r="F463" s="393"/>
      <c r="G463" s="393"/>
      <c r="H463" s="393"/>
      <c r="I463" s="406"/>
      <c r="J463" s="406"/>
      <c r="K463" s="438"/>
      <c r="L463" s="393" t="s">
        <v>4704</v>
      </c>
      <c r="M463" s="406"/>
      <c r="N463" s="406"/>
      <c r="O463" s="406"/>
      <c r="P463" s="406"/>
      <c r="Q463" s="477"/>
      <c r="R463" s="478"/>
      <c r="S463" s="78" t="s">
        <v>6950</v>
      </c>
      <c r="T463" s="483" t="s">
        <v>6951</v>
      </c>
      <c r="U463" s="699" t="s">
        <v>272</v>
      </c>
      <c r="V463" s="699"/>
      <c r="W463" s="395" t="s">
        <v>993</v>
      </c>
      <c r="X463" s="78" t="s">
        <v>98</v>
      </c>
      <c r="Y463" s="565" t="s">
        <v>98</v>
      </c>
      <c r="Z463" s="565" t="s">
        <v>98</v>
      </c>
      <c r="AA463" s="681" t="s">
        <v>98</v>
      </c>
      <c r="AB463" s="681"/>
      <c r="AC463" s="569" t="s">
        <v>216</v>
      </c>
      <c r="AD463" s="569" t="s">
        <v>216</v>
      </c>
      <c r="AE463" s="374" t="s">
        <v>99</v>
      </c>
      <c r="AF463" s="1442"/>
      <c r="AG463" s="374" t="s">
        <v>99</v>
      </c>
      <c r="AH463" s="374" t="s">
        <v>99</v>
      </c>
      <c r="AI463" s="374" t="s">
        <v>99</v>
      </c>
    </row>
    <row r="464" spans="1:35" s="381" customFormat="1" ht="40.5" customHeight="1">
      <c r="A464" s="15">
        <f t="shared" si="11"/>
        <v>461</v>
      </c>
      <c r="B464" s="397" t="s">
        <v>91</v>
      </c>
      <c r="C464" s="742" t="s">
        <v>711</v>
      </c>
      <c r="D464" s="397" t="s">
        <v>661</v>
      </c>
      <c r="E464" s="441"/>
      <c r="F464" s="399"/>
      <c r="G464" s="399"/>
      <c r="H464" s="399"/>
      <c r="I464" s="701"/>
      <c r="J464" s="700"/>
      <c r="K464" s="399"/>
      <c r="L464" s="700"/>
      <c r="M464" s="833" t="s">
        <v>712</v>
      </c>
      <c r="N464" s="833"/>
      <c r="O464" s="833"/>
      <c r="P464" s="833"/>
      <c r="Q464" s="701"/>
      <c r="R464" s="701"/>
      <c r="S464" s="834" t="s">
        <v>6952</v>
      </c>
      <c r="T464" s="834" t="s">
        <v>6953</v>
      </c>
      <c r="U464" s="702" t="s">
        <v>96</v>
      </c>
      <c r="V464" s="702"/>
      <c r="W464" s="402" t="s">
        <v>753</v>
      </c>
      <c r="X464" s="66" t="s">
        <v>98</v>
      </c>
      <c r="Y464" s="566" t="s">
        <v>98</v>
      </c>
      <c r="Z464" s="566" t="s">
        <v>98</v>
      </c>
      <c r="AA464" s="684" t="s">
        <v>98</v>
      </c>
      <c r="AB464" s="684"/>
      <c r="AC464" s="703" t="s">
        <v>216</v>
      </c>
      <c r="AD464" s="703" t="s">
        <v>216</v>
      </c>
      <c r="AE464" s="374" t="s">
        <v>99</v>
      </c>
      <c r="AF464" s="1442"/>
      <c r="AG464" s="374" t="s">
        <v>99</v>
      </c>
      <c r="AH464" s="374" t="s">
        <v>99</v>
      </c>
      <c r="AI464" s="374" t="s">
        <v>99</v>
      </c>
    </row>
    <row r="465" spans="1:35" ht="36">
      <c r="A465" s="15">
        <f t="shared" si="11"/>
        <v>462</v>
      </c>
      <c r="B465" s="187" t="s">
        <v>91</v>
      </c>
      <c r="C465" s="689" t="s">
        <v>4410</v>
      </c>
      <c r="D465" s="841" t="s">
        <v>109</v>
      </c>
      <c r="E465" s="842"/>
      <c r="F465" s="843"/>
      <c r="G465" s="844"/>
      <c r="H465" s="844"/>
      <c r="I465" s="844"/>
      <c r="J465" s="844"/>
      <c r="K465" s="844"/>
      <c r="L465" s="844"/>
      <c r="M465" s="843"/>
      <c r="N465" s="847" t="s">
        <v>1428</v>
      </c>
      <c r="O465" s="843"/>
      <c r="P465" s="847"/>
      <c r="Q465" s="845"/>
      <c r="R465" s="845"/>
      <c r="S465" s="669" t="s">
        <v>6954</v>
      </c>
      <c r="T465" s="669" t="s">
        <v>6955</v>
      </c>
      <c r="U465" s="520" t="s">
        <v>1150</v>
      </c>
      <c r="V465" s="520"/>
      <c r="W465" s="155" t="s">
        <v>993</v>
      </c>
      <c r="X465" s="84" t="s">
        <v>1431</v>
      </c>
      <c r="Y465" s="217" t="s">
        <v>226</v>
      </c>
      <c r="Z465" s="217" t="s">
        <v>227</v>
      </c>
      <c r="AA465" s="669" t="s">
        <v>4705</v>
      </c>
      <c r="AB465" s="2368"/>
      <c r="AC465" s="592" t="s">
        <v>216</v>
      </c>
      <c r="AD465" s="592" t="s">
        <v>216</v>
      </c>
      <c r="AE465" s="241" t="s">
        <v>3850</v>
      </c>
      <c r="AG465" s="374" t="s">
        <v>4723</v>
      </c>
      <c r="AH465" s="382" t="s">
        <v>4724</v>
      </c>
      <c r="AI465" s="374" t="s">
        <v>105</v>
      </c>
    </row>
    <row r="466" spans="1:35">
      <c r="A466" s="15">
        <f t="shared" si="11"/>
        <v>463</v>
      </c>
      <c r="B466" s="187" t="s">
        <v>91</v>
      </c>
      <c r="C466" s="689" t="s">
        <v>1435</v>
      </c>
      <c r="D466" s="841" t="s">
        <v>109</v>
      </c>
      <c r="E466" s="842"/>
      <c r="F466" s="843"/>
      <c r="G466" s="844"/>
      <c r="H466" s="844"/>
      <c r="I466" s="844"/>
      <c r="J466" s="844"/>
      <c r="K466" s="844"/>
      <c r="L466" s="844"/>
      <c r="M466" s="843"/>
      <c r="N466" s="843" t="s">
        <v>1436</v>
      </c>
      <c r="O466" s="843"/>
      <c r="P466" s="843"/>
      <c r="Q466" s="846"/>
      <c r="R466" s="845"/>
      <c r="S466" s="669" t="s">
        <v>7099</v>
      </c>
      <c r="T466" s="669" t="s">
        <v>6956</v>
      </c>
      <c r="U466" s="520" t="s">
        <v>105</v>
      </c>
      <c r="V466" s="520"/>
      <c r="W466" s="155" t="s">
        <v>993</v>
      </c>
      <c r="X466" s="84" t="s">
        <v>98</v>
      </c>
      <c r="Y466" s="217" t="s">
        <v>98</v>
      </c>
      <c r="Z466" s="217" t="s">
        <v>98</v>
      </c>
      <c r="AA466" s="669" t="s">
        <v>98</v>
      </c>
      <c r="AB466" s="2368"/>
      <c r="AC466" s="592" t="s">
        <v>216</v>
      </c>
      <c r="AD466" s="592" t="s">
        <v>216</v>
      </c>
      <c r="AE466" s="241" t="s">
        <v>3799</v>
      </c>
      <c r="AG466" s="374" t="s">
        <v>4725</v>
      </c>
      <c r="AH466" s="382" t="s">
        <v>4726</v>
      </c>
      <c r="AI466" s="374" t="s">
        <v>128</v>
      </c>
    </row>
    <row r="467" spans="1:35" s="396" customFormat="1" ht="32.5" customHeight="1">
      <c r="A467" s="15">
        <f t="shared" si="11"/>
        <v>464</v>
      </c>
      <c r="B467" s="391" t="s">
        <v>91</v>
      </c>
      <c r="C467" s="78" t="s">
        <v>4727</v>
      </c>
      <c r="D467" s="391" t="s">
        <v>124</v>
      </c>
      <c r="E467" s="404"/>
      <c r="F467" s="393"/>
      <c r="G467" s="393"/>
      <c r="H467" s="393"/>
      <c r="I467" s="393"/>
      <c r="J467" s="393" t="s">
        <v>4728</v>
      </c>
      <c r="K467" s="393"/>
      <c r="L467" s="393"/>
      <c r="M467" s="393"/>
      <c r="N467" s="393"/>
      <c r="O467" s="393"/>
      <c r="P467" s="393"/>
      <c r="Q467" s="393"/>
      <c r="R467" s="467"/>
      <c r="S467" s="78" t="s">
        <v>6957</v>
      </c>
      <c r="T467" s="78" t="s">
        <v>6958</v>
      </c>
      <c r="U467" s="699" t="s">
        <v>3564</v>
      </c>
      <c r="V467" s="699"/>
      <c r="W467" s="395" t="s">
        <v>106</v>
      </c>
      <c r="X467" s="78" t="s">
        <v>98</v>
      </c>
      <c r="Y467" s="565" t="s">
        <v>98</v>
      </c>
      <c r="Z467" s="565" t="s">
        <v>98</v>
      </c>
      <c r="AA467" s="681" t="s">
        <v>98</v>
      </c>
      <c r="AB467" s="681"/>
      <c r="AC467" s="569" t="s">
        <v>683</v>
      </c>
      <c r="AD467" s="569" t="s">
        <v>683</v>
      </c>
      <c r="AE467" s="570" t="s">
        <v>3733</v>
      </c>
      <c r="AF467" s="1442"/>
      <c r="AG467" s="374" t="s">
        <v>4729</v>
      </c>
      <c r="AH467" s="382" t="s">
        <v>4730</v>
      </c>
      <c r="AI467" s="374" t="s">
        <v>4731</v>
      </c>
    </row>
    <row r="468" spans="1:35" s="381" customFormat="1" ht="30" customHeight="1">
      <c r="A468" s="15">
        <f t="shared" si="11"/>
        <v>465</v>
      </c>
      <c r="B468" s="397" t="s">
        <v>91</v>
      </c>
      <c r="C468" s="423" t="s">
        <v>711</v>
      </c>
      <c r="D468" s="397" t="s">
        <v>398</v>
      </c>
      <c r="E468" s="410"/>
      <c r="F468" s="399"/>
      <c r="G468" s="399"/>
      <c r="H468" s="399"/>
      <c r="I468" s="399"/>
      <c r="J468" s="399"/>
      <c r="K468" s="399" t="s">
        <v>1604</v>
      </c>
      <c r="L468" s="399"/>
      <c r="M468" s="399"/>
      <c r="N468" s="399"/>
      <c r="O468" s="399"/>
      <c r="P468" s="399"/>
      <c r="Q468" s="399"/>
      <c r="R468" s="492"/>
      <c r="S468" s="66" t="s">
        <v>6959</v>
      </c>
      <c r="T468" s="66" t="s">
        <v>6960</v>
      </c>
      <c r="U468" s="702" t="s">
        <v>1116</v>
      </c>
      <c r="V468" s="702"/>
      <c r="W468" s="402" t="s">
        <v>129</v>
      </c>
      <c r="X468" s="66" t="s">
        <v>98</v>
      </c>
      <c r="Y468" s="566" t="s">
        <v>98</v>
      </c>
      <c r="Z468" s="566" t="s">
        <v>98</v>
      </c>
      <c r="AA468" s="684" t="s">
        <v>114</v>
      </c>
      <c r="AB468" s="684"/>
      <c r="AC468" s="572" t="s">
        <v>359</v>
      </c>
      <c r="AD468" s="572" t="s">
        <v>359</v>
      </c>
      <c r="AE468" s="374" t="s">
        <v>99</v>
      </c>
      <c r="AF468" s="1442"/>
      <c r="AG468" s="374" t="s">
        <v>99</v>
      </c>
      <c r="AH468" s="374" t="s">
        <v>99</v>
      </c>
      <c r="AI468" s="374" t="s">
        <v>99</v>
      </c>
    </row>
    <row r="469" spans="1:35" ht="90">
      <c r="A469" s="15">
        <f t="shared" si="11"/>
        <v>466</v>
      </c>
      <c r="B469" s="848" t="s">
        <v>91</v>
      </c>
      <c r="C469" s="849" t="s">
        <v>4407</v>
      </c>
      <c r="D469" s="850" t="s">
        <v>109</v>
      </c>
      <c r="E469" s="851"/>
      <c r="F469" s="852"/>
      <c r="G469" s="852"/>
      <c r="H469" s="852"/>
      <c r="I469" s="852"/>
      <c r="J469" s="852"/>
      <c r="K469" s="852"/>
      <c r="L469" s="854" t="s">
        <v>4732</v>
      </c>
      <c r="M469" s="854"/>
      <c r="N469" s="854"/>
      <c r="O469" s="854"/>
      <c r="P469" s="854"/>
      <c r="Q469" s="854"/>
      <c r="R469" s="855"/>
      <c r="S469" s="856" t="s">
        <v>6862</v>
      </c>
      <c r="T469" s="1243" t="s">
        <v>6863</v>
      </c>
      <c r="U469" s="857" t="s">
        <v>105</v>
      </c>
      <c r="V469" s="1529"/>
      <c r="W469" s="858" t="s">
        <v>1417</v>
      </c>
      <c r="X469" s="856"/>
      <c r="Y469" s="858"/>
      <c r="Z469" s="859"/>
      <c r="AA469" s="860"/>
      <c r="AB469" s="2368"/>
      <c r="AC469" s="861" t="s">
        <v>1164</v>
      </c>
      <c r="AD469" s="861" t="s">
        <v>1164</v>
      </c>
      <c r="AE469" s="862" t="s">
        <v>3733</v>
      </c>
      <c r="AF469" s="1442">
        <v>1</v>
      </c>
      <c r="AG469" s="374" t="s">
        <v>4733</v>
      </c>
      <c r="AH469" s="382" t="s">
        <v>4734</v>
      </c>
      <c r="AI469" s="374" t="s">
        <v>128</v>
      </c>
    </row>
    <row r="470" spans="1:35" ht="36">
      <c r="A470" s="15">
        <f t="shared" si="11"/>
        <v>467</v>
      </c>
      <c r="B470" s="187" t="s">
        <v>91</v>
      </c>
      <c r="C470" s="215" t="s">
        <v>1418</v>
      </c>
      <c r="D470" s="187" t="s">
        <v>109</v>
      </c>
      <c r="E470" s="188"/>
      <c r="F470" s="189"/>
      <c r="G470" s="189"/>
      <c r="H470" s="189"/>
      <c r="I470" s="189"/>
      <c r="J470" s="189"/>
      <c r="K470" s="189"/>
      <c r="L470" s="189" t="s">
        <v>1419</v>
      </c>
      <c r="M470" s="189"/>
      <c r="N470" s="189"/>
      <c r="O470" s="189"/>
      <c r="P470" s="189"/>
      <c r="Q470" s="189"/>
      <c r="R470" s="495"/>
      <c r="S470" s="84" t="s">
        <v>7100</v>
      </c>
      <c r="T470" s="84" t="s">
        <v>7257</v>
      </c>
      <c r="U470" s="520" t="s">
        <v>119</v>
      </c>
      <c r="V470" s="520"/>
      <c r="W470" s="155" t="s">
        <v>1038</v>
      </c>
      <c r="X470" s="84" t="s">
        <v>1422</v>
      </c>
      <c r="Y470" s="217" t="s">
        <v>226</v>
      </c>
      <c r="Z470" s="217" t="s">
        <v>98</v>
      </c>
      <c r="AA470" s="669" t="s">
        <v>98</v>
      </c>
      <c r="AB470" s="2368"/>
      <c r="AC470" s="592" t="s">
        <v>274</v>
      </c>
      <c r="AD470" s="592" t="s">
        <v>274</v>
      </c>
      <c r="AE470" s="374" t="s">
        <v>99</v>
      </c>
      <c r="AG470" s="374" t="s">
        <v>99</v>
      </c>
      <c r="AH470" s="374" t="s">
        <v>99</v>
      </c>
      <c r="AI470" s="374" t="s">
        <v>99</v>
      </c>
    </row>
    <row r="471" spans="1:35" ht="72">
      <c r="A471" s="15">
        <f t="shared" si="11"/>
        <v>468</v>
      </c>
      <c r="B471" s="863" t="s">
        <v>91</v>
      </c>
      <c r="C471" s="864" t="s">
        <v>1423</v>
      </c>
      <c r="D471" s="865" t="s">
        <v>109</v>
      </c>
      <c r="E471" s="866"/>
      <c r="F471" s="867"/>
      <c r="G471" s="189"/>
      <c r="H471" s="189"/>
      <c r="I471" s="189"/>
      <c r="J471" s="189"/>
      <c r="K471" s="189"/>
      <c r="L471" s="867" t="s">
        <v>1424</v>
      </c>
      <c r="M471" s="867"/>
      <c r="N471" s="867"/>
      <c r="O471" s="867"/>
      <c r="P471" s="867"/>
      <c r="Q471" s="867"/>
      <c r="R471" s="868"/>
      <c r="S471" s="2162" t="s">
        <v>7101</v>
      </c>
      <c r="T471" s="2163" t="s">
        <v>7102</v>
      </c>
      <c r="U471" s="857" t="s">
        <v>105</v>
      </c>
      <c r="V471" s="857"/>
      <c r="W471" s="1962" t="s">
        <v>7019</v>
      </c>
      <c r="X471" s="871"/>
      <c r="Y471" s="872"/>
      <c r="Z471" s="873"/>
      <c r="AA471" s="874"/>
      <c r="AB471" s="2368"/>
      <c r="AC471" s="592" t="s">
        <v>371</v>
      </c>
      <c r="AD471" s="592" t="s">
        <v>371</v>
      </c>
      <c r="AE471" s="335" t="s">
        <v>3733</v>
      </c>
      <c r="AF471" s="1442">
        <v>1</v>
      </c>
      <c r="AG471" s="374" t="s">
        <v>4735</v>
      </c>
      <c r="AH471" s="382" t="s">
        <v>4736</v>
      </c>
      <c r="AI471" s="374" t="s">
        <v>128</v>
      </c>
    </row>
    <row r="472" spans="1:35" s="877" customFormat="1" ht="72">
      <c r="A472" s="15">
        <f t="shared" si="11"/>
        <v>469</v>
      </c>
      <c r="B472" s="187" t="s">
        <v>91</v>
      </c>
      <c r="C472" s="227" t="s">
        <v>1427</v>
      </c>
      <c r="D472" s="187" t="s">
        <v>109</v>
      </c>
      <c r="E472" s="188"/>
      <c r="F472" s="228"/>
      <c r="G472" s="189"/>
      <c r="H472" s="189"/>
      <c r="I472" s="189"/>
      <c r="J472" s="189"/>
      <c r="K472" s="189"/>
      <c r="L472" s="220" t="s">
        <v>4411</v>
      </c>
      <c r="M472" s="189"/>
      <c r="N472" s="189"/>
      <c r="O472" s="189"/>
      <c r="P472" s="189"/>
      <c r="Q472" s="228"/>
      <c r="S472" s="454" t="s">
        <v>6866</v>
      </c>
      <c r="T472" s="84" t="s">
        <v>6867</v>
      </c>
      <c r="U472" s="875" t="s">
        <v>1150</v>
      </c>
      <c r="V472" s="875"/>
      <c r="W472" s="817" t="s">
        <v>273</v>
      </c>
      <c r="X472" s="694" t="s">
        <v>1431</v>
      </c>
      <c r="Y472" s="876" t="s">
        <v>226</v>
      </c>
      <c r="Z472" s="876" t="s">
        <v>4737</v>
      </c>
      <c r="AA472" s="669" t="s">
        <v>4705</v>
      </c>
      <c r="AB472" s="2368"/>
      <c r="AC472" s="241" t="s">
        <v>229</v>
      </c>
      <c r="AD472" s="241" t="s">
        <v>229</v>
      </c>
      <c r="AE472" s="241" t="s">
        <v>3733</v>
      </c>
      <c r="AF472" s="2018">
        <v>1</v>
      </c>
      <c r="AG472" s="878" t="s">
        <v>4738</v>
      </c>
      <c r="AH472" s="879" t="s">
        <v>4739</v>
      </c>
      <c r="AI472" s="880" t="s">
        <v>128</v>
      </c>
    </row>
    <row r="473" spans="1:35" s="787" customFormat="1" ht="72.75" customHeight="1">
      <c r="A473" s="15">
        <f t="shared" si="11"/>
        <v>470</v>
      </c>
      <c r="B473" s="187" t="s">
        <v>512</v>
      </c>
      <c r="C473" s="814" t="s">
        <v>4740</v>
      </c>
      <c r="D473" s="815" t="s">
        <v>109</v>
      </c>
      <c r="E473" s="188"/>
      <c r="F473" s="228"/>
      <c r="G473" s="189"/>
      <c r="H473" s="189"/>
      <c r="I473" s="189"/>
      <c r="J473" s="189"/>
      <c r="K473" s="189"/>
      <c r="L473" s="821" t="s">
        <v>4741</v>
      </c>
      <c r="M473" s="189"/>
      <c r="N473" s="189"/>
      <c r="O473" s="189"/>
      <c r="P473" s="189"/>
      <c r="Q473" s="228"/>
      <c r="R473" s="495"/>
      <c r="S473" s="454" t="s">
        <v>4742</v>
      </c>
      <c r="T473" s="881" t="s">
        <v>7103</v>
      </c>
      <c r="U473" s="857" t="s">
        <v>105</v>
      </c>
      <c r="V473" s="857"/>
      <c r="W473" s="817" t="s">
        <v>511</v>
      </c>
      <c r="X473" s="432" t="s">
        <v>4743</v>
      </c>
      <c r="Y473" s="818" t="s">
        <v>122</v>
      </c>
      <c r="Z473" s="818" t="s">
        <v>4744</v>
      </c>
      <c r="AA473" s="819" t="s">
        <v>4745</v>
      </c>
      <c r="AB473" s="2368"/>
      <c r="AC473" s="592" t="s">
        <v>710</v>
      </c>
      <c r="AD473" s="592" t="s">
        <v>710</v>
      </c>
      <c r="AE473" s="241" t="s">
        <v>359</v>
      </c>
      <c r="AF473" s="1444"/>
      <c r="AG473" s="374" t="s">
        <v>99</v>
      </c>
      <c r="AH473" s="374" t="s">
        <v>99</v>
      </c>
      <c r="AI473" s="374" t="s">
        <v>99</v>
      </c>
    </row>
    <row r="474" spans="1:35" s="194" customFormat="1" ht="51.75" customHeight="1">
      <c r="A474" s="15">
        <f t="shared" si="11"/>
        <v>471</v>
      </c>
      <c r="B474" s="187" t="s">
        <v>91</v>
      </c>
      <c r="C474" s="227" t="s">
        <v>1432</v>
      </c>
      <c r="D474" s="455" t="s">
        <v>675</v>
      </c>
      <c r="E474" s="456"/>
      <c r="F474" s="228"/>
      <c r="G474" s="189"/>
      <c r="H474" s="189"/>
      <c r="I474" s="189"/>
      <c r="J474" s="189"/>
      <c r="K474" s="189"/>
      <c r="L474" s="228" t="s">
        <v>1613</v>
      </c>
      <c r="M474" s="228"/>
      <c r="N474" s="228"/>
      <c r="O474" s="228"/>
      <c r="P474" s="228"/>
      <c r="Q474" s="228"/>
      <c r="R474" s="228"/>
      <c r="S474" s="454" t="s">
        <v>7104</v>
      </c>
      <c r="T474" s="882" t="s">
        <v>7105</v>
      </c>
      <c r="U474" s="520" t="s">
        <v>119</v>
      </c>
      <c r="V474" s="520"/>
      <c r="W474" s="155" t="s">
        <v>1417</v>
      </c>
      <c r="X474" s="84"/>
      <c r="Y474" s="217"/>
      <c r="Z474" s="217" t="s">
        <v>98</v>
      </c>
      <c r="AA474" s="669" t="s">
        <v>98</v>
      </c>
      <c r="AB474" s="2368"/>
      <c r="AC474" s="595" t="s">
        <v>216</v>
      </c>
      <c r="AD474" s="595" t="s">
        <v>216</v>
      </c>
      <c r="AE474" s="374" t="s">
        <v>359</v>
      </c>
      <c r="AF474" s="1442"/>
      <c r="AG474" s="374" t="s">
        <v>99</v>
      </c>
      <c r="AH474" s="374" t="s">
        <v>99</v>
      </c>
      <c r="AI474" s="374" t="s">
        <v>99</v>
      </c>
    </row>
    <row r="475" spans="1:35" s="888" customFormat="1">
      <c r="A475" s="15">
        <f t="shared" si="11"/>
        <v>472</v>
      </c>
      <c r="B475" s="722" t="s">
        <v>91</v>
      </c>
      <c r="C475" s="883" t="s">
        <v>4522</v>
      </c>
      <c r="D475" s="884" t="s">
        <v>403</v>
      </c>
      <c r="E475" s="885"/>
      <c r="F475" s="886"/>
      <c r="G475" s="886"/>
      <c r="H475" s="886"/>
      <c r="I475" s="886"/>
      <c r="J475" s="886"/>
      <c r="K475" s="886"/>
      <c r="L475" s="886" t="s">
        <v>4523</v>
      </c>
      <c r="M475" s="886"/>
      <c r="N475" s="886"/>
      <c r="O475" s="886"/>
      <c r="P475" s="886"/>
      <c r="Q475" s="886"/>
      <c r="R475" s="887"/>
      <c r="S475" s="797" t="s">
        <v>6868</v>
      </c>
      <c r="T475" s="797" t="s">
        <v>7254</v>
      </c>
      <c r="U475" s="857" t="s">
        <v>105</v>
      </c>
      <c r="V475" s="857"/>
      <c r="W475" s="744" t="s">
        <v>1038</v>
      </c>
      <c r="X475" s="725" t="s">
        <v>359</v>
      </c>
      <c r="Y475" s="726" t="s">
        <v>359</v>
      </c>
      <c r="Z475" s="726" t="s">
        <v>98</v>
      </c>
      <c r="AA475" s="731" t="s">
        <v>98</v>
      </c>
      <c r="AB475" s="2368"/>
      <c r="AC475" s="241" t="s">
        <v>371</v>
      </c>
      <c r="AD475" s="241" t="s">
        <v>371</v>
      </c>
      <c r="AE475" s="335" t="s">
        <v>3850</v>
      </c>
      <c r="AF475" s="2019">
        <v>1</v>
      </c>
      <c r="AG475" s="889" t="s">
        <v>4746</v>
      </c>
      <c r="AH475" s="890" t="s">
        <v>4747</v>
      </c>
      <c r="AI475" s="891" t="s">
        <v>105</v>
      </c>
    </row>
    <row r="476" spans="1:35" ht="72">
      <c r="A476" s="15">
        <f t="shared" si="11"/>
        <v>473</v>
      </c>
      <c r="B476" s="848" t="s">
        <v>91</v>
      </c>
      <c r="C476" s="849" t="s">
        <v>3301</v>
      </c>
      <c r="D476" s="850" t="s">
        <v>109</v>
      </c>
      <c r="E476" s="851"/>
      <c r="F476" s="852"/>
      <c r="G476" s="852"/>
      <c r="H476" s="852"/>
      <c r="I476" s="886"/>
      <c r="J476" s="886"/>
      <c r="K476" s="886"/>
      <c r="L476" s="854" t="s">
        <v>3302</v>
      </c>
      <c r="M476" s="854"/>
      <c r="N476" s="854"/>
      <c r="O476" s="854"/>
      <c r="P476" s="854"/>
      <c r="Q476" s="854"/>
      <c r="R476" s="854"/>
      <c r="S476" s="1243" t="s">
        <v>7106</v>
      </c>
      <c r="T476" s="2164" t="s">
        <v>6870</v>
      </c>
      <c r="U476" s="857" t="s">
        <v>105</v>
      </c>
      <c r="V476" s="857"/>
      <c r="W476" s="1961" t="s">
        <v>7019</v>
      </c>
      <c r="X476" s="856"/>
      <c r="Y476" s="875"/>
      <c r="Z476" s="873"/>
      <c r="AA476" s="860"/>
      <c r="AB476" s="2368"/>
      <c r="AC476" s="241" t="s">
        <v>229</v>
      </c>
      <c r="AD476" s="241" t="s">
        <v>229</v>
      </c>
      <c r="AE476" s="374" t="s">
        <v>99</v>
      </c>
      <c r="AG476" s="374" t="s">
        <v>99</v>
      </c>
      <c r="AH476" s="374" t="s">
        <v>99</v>
      </c>
      <c r="AI476" s="374" t="s">
        <v>99</v>
      </c>
    </row>
    <row r="477" spans="1:35" ht="61.5" customHeight="1">
      <c r="A477" s="15">
        <f t="shared" si="11"/>
        <v>474</v>
      </c>
      <c r="B477" s="848" t="s">
        <v>91</v>
      </c>
      <c r="C477" s="215" t="s">
        <v>715</v>
      </c>
      <c r="D477" s="455" t="s">
        <v>403</v>
      </c>
      <c r="E477" s="456"/>
      <c r="F477" s="228"/>
      <c r="G477" s="228"/>
      <c r="H477" s="228"/>
      <c r="I477" s="230"/>
      <c r="J477" s="189"/>
      <c r="K477" s="228"/>
      <c r="L477" s="459" t="s">
        <v>1989</v>
      </c>
      <c r="M477" s="230"/>
      <c r="N477" s="230"/>
      <c r="O477" s="230"/>
      <c r="P477" s="230"/>
      <c r="Q477" s="230"/>
      <c r="R477" s="460"/>
      <c r="S477" s="454" t="s">
        <v>6871</v>
      </c>
      <c r="T477" s="454" t="s">
        <v>7240</v>
      </c>
      <c r="U477" s="857" t="s">
        <v>105</v>
      </c>
      <c r="V477" s="857"/>
      <c r="W477" s="155" t="s">
        <v>1241</v>
      </c>
      <c r="X477" s="84" t="s">
        <v>254</v>
      </c>
      <c r="Y477" s="217" t="s">
        <v>142</v>
      </c>
      <c r="Z477" s="217" t="s">
        <v>4737</v>
      </c>
      <c r="AA477" s="669" t="s">
        <v>7241</v>
      </c>
      <c r="AB477" s="2368"/>
      <c r="AC477" s="2192" t="s">
        <v>229</v>
      </c>
      <c r="AD477" s="2192" t="s">
        <v>229</v>
      </c>
      <c r="AE477" s="374" t="s">
        <v>99</v>
      </c>
      <c r="AG477" s="374" t="s">
        <v>99</v>
      </c>
      <c r="AH477" s="374" t="s">
        <v>99</v>
      </c>
      <c r="AI477" s="374" t="s">
        <v>99</v>
      </c>
    </row>
    <row r="478" spans="1:35" s="421" customFormat="1" ht="72">
      <c r="A478" s="15">
        <f t="shared" si="11"/>
        <v>475</v>
      </c>
      <c r="B478" s="722" t="s">
        <v>91</v>
      </c>
      <c r="C478" s="215" t="s">
        <v>4420</v>
      </c>
      <c r="D478" s="455" t="s">
        <v>403</v>
      </c>
      <c r="E478" s="456"/>
      <c r="F478" s="228"/>
      <c r="G478" s="228"/>
      <c r="H478" s="228"/>
      <c r="I478" s="228"/>
      <c r="J478" s="228"/>
      <c r="K478" s="228"/>
      <c r="L478" s="189" t="s">
        <v>4748</v>
      </c>
      <c r="M478" s="228"/>
      <c r="N478" s="228"/>
      <c r="O478" s="228"/>
      <c r="P478" s="228"/>
      <c r="Q478" s="228"/>
      <c r="R478" s="735"/>
      <c r="S478" s="454" t="s">
        <v>7107</v>
      </c>
      <c r="T478" s="454" t="s">
        <v>4423</v>
      </c>
      <c r="U478" s="277" t="s">
        <v>119</v>
      </c>
      <c r="V478" s="277"/>
      <c r="W478" s="155" t="s">
        <v>638</v>
      </c>
      <c r="X478" s="454" t="s">
        <v>254</v>
      </c>
      <c r="Y478" s="806" t="s">
        <v>142</v>
      </c>
      <c r="Z478" s="806" t="s">
        <v>4737</v>
      </c>
      <c r="AA478" s="822" t="s">
        <v>7242</v>
      </c>
      <c r="AB478" s="2368"/>
      <c r="AC478" s="2192" t="s">
        <v>229</v>
      </c>
      <c r="AD478" s="2192" t="s">
        <v>229</v>
      </c>
      <c r="AE478" s="374" t="s">
        <v>99</v>
      </c>
      <c r="AF478" s="1444"/>
      <c r="AG478" s="374" t="s">
        <v>99</v>
      </c>
      <c r="AH478" s="374" t="s">
        <v>99</v>
      </c>
      <c r="AI478" s="374" t="s">
        <v>99</v>
      </c>
    </row>
    <row r="479" spans="1:35" s="396" customFormat="1" ht="40.5" customHeight="1">
      <c r="A479" s="15">
        <f t="shared" si="11"/>
        <v>476</v>
      </c>
      <c r="B479" s="391" t="s">
        <v>91</v>
      </c>
      <c r="C479" s="78" t="s">
        <v>4749</v>
      </c>
      <c r="D479" s="391" t="s">
        <v>124</v>
      </c>
      <c r="E479" s="404"/>
      <c r="F479" s="393"/>
      <c r="G479" s="393"/>
      <c r="H479" s="393"/>
      <c r="I479" s="393"/>
      <c r="J479" s="393" t="s">
        <v>4728</v>
      </c>
      <c r="K479" s="393"/>
      <c r="L479" s="393"/>
      <c r="M479" s="393"/>
      <c r="N479" s="393"/>
      <c r="O479" s="393"/>
      <c r="P479" s="393"/>
      <c r="Q479" s="393"/>
      <c r="R479" s="467"/>
      <c r="S479" s="78" t="s">
        <v>7108</v>
      </c>
      <c r="T479" s="78" t="s">
        <v>4750</v>
      </c>
      <c r="U479" s="699" t="s">
        <v>272</v>
      </c>
      <c r="V479" s="699"/>
      <c r="W479" s="395" t="s">
        <v>993</v>
      </c>
      <c r="X479" s="78" t="s">
        <v>98</v>
      </c>
      <c r="Y479" s="565" t="s">
        <v>98</v>
      </c>
      <c r="Z479" s="565" t="s">
        <v>98</v>
      </c>
      <c r="AA479" s="681" t="s">
        <v>98</v>
      </c>
      <c r="AB479" s="681"/>
      <c r="AC479" s="569" t="s">
        <v>229</v>
      </c>
      <c r="AD479" s="569" t="s">
        <v>229</v>
      </c>
      <c r="AE479" s="570" t="s">
        <v>3850</v>
      </c>
      <c r="AF479" s="1442"/>
      <c r="AG479" s="374" t="s">
        <v>4751</v>
      </c>
      <c r="AH479" s="382" t="s">
        <v>4752</v>
      </c>
      <c r="AI479" s="374" t="s">
        <v>105</v>
      </c>
    </row>
    <row r="480" spans="1:35" s="381" customFormat="1" ht="54">
      <c r="A480" s="15">
        <f t="shared" si="11"/>
        <v>477</v>
      </c>
      <c r="B480" s="397" t="s">
        <v>91</v>
      </c>
      <c r="C480" s="423" t="s">
        <v>711</v>
      </c>
      <c r="D480" s="397" t="s">
        <v>398</v>
      </c>
      <c r="E480" s="410"/>
      <c r="F480" s="399"/>
      <c r="G480" s="399"/>
      <c r="H480" s="399"/>
      <c r="I480" s="399"/>
      <c r="J480" s="399"/>
      <c r="K480" s="399" t="s">
        <v>1604</v>
      </c>
      <c r="L480" s="399"/>
      <c r="M480" s="399"/>
      <c r="N480" s="399"/>
      <c r="O480" s="399"/>
      <c r="P480" s="399"/>
      <c r="Q480" s="399"/>
      <c r="R480" s="492"/>
      <c r="S480" s="66" t="s">
        <v>7109</v>
      </c>
      <c r="T480" s="66" t="s">
        <v>7110</v>
      </c>
      <c r="U480" s="702" t="s">
        <v>1116</v>
      </c>
      <c r="V480" s="702"/>
      <c r="W480" s="402" t="s">
        <v>753</v>
      </c>
      <c r="X480" s="66" t="s">
        <v>98</v>
      </c>
      <c r="Y480" s="566" t="s">
        <v>98</v>
      </c>
      <c r="Z480" s="566" t="s">
        <v>98</v>
      </c>
      <c r="AA480" s="684" t="s">
        <v>98</v>
      </c>
      <c r="AB480" s="684"/>
      <c r="AC480" s="572" t="s">
        <v>359</v>
      </c>
      <c r="AD480" s="572" t="s">
        <v>359</v>
      </c>
      <c r="AE480" s="374" t="s">
        <v>99</v>
      </c>
      <c r="AF480" s="1442"/>
      <c r="AG480" s="374" t="s">
        <v>99</v>
      </c>
      <c r="AH480" s="374" t="s">
        <v>99</v>
      </c>
      <c r="AI480" s="374" t="s">
        <v>99</v>
      </c>
    </row>
    <row r="481" spans="1:35" ht="90">
      <c r="A481" s="15">
        <f t="shared" si="11"/>
        <v>478</v>
      </c>
      <c r="B481" s="848" t="s">
        <v>91</v>
      </c>
      <c r="C481" s="849" t="s">
        <v>4407</v>
      </c>
      <c r="D481" s="850" t="s">
        <v>109</v>
      </c>
      <c r="E481" s="851"/>
      <c r="F481" s="867"/>
      <c r="G481" s="867"/>
      <c r="H481" s="867"/>
      <c r="I481" s="867"/>
      <c r="J481" s="867"/>
      <c r="K481" s="867"/>
      <c r="L481" s="854" t="s">
        <v>4732</v>
      </c>
      <c r="M481" s="854"/>
      <c r="N481" s="854"/>
      <c r="O481" s="854"/>
      <c r="P481" s="854"/>
      <c r="Q481" s="854"/>
      <c r="R481" s="855"/>
      <c r="S481" s="856" t="s">
        <v>7111</v>
      </c>
      <c r="T481" s="856" t="s">
        <v>7174</v>
      </c>
      <c r="U481" s="857" t="s">
        <v>105</v>
      </c>
      <c r="V481" s="857"/>
      <c r="W481" s="155" t="s">
        <v>993</v>
      </c>
      <c r="X481" s="856" t="s">
        <v>4743</v>
      </c>
      <c r="Y481" s="858" t="s">
        <v>122</v>
      </c>
      <c r="Z481" s="859" t="s">
        <v>4753</v>
      </c>
      <c r="AA481" s="860" t="s">
        <v>4754</v>
      </c>
      <c r="AB481" s="2368"/>
      <c r="AC481" s="861" t="s">
        <v>710</v>
      </c>
      <c r="AD481" s="861" t="s">
        <v>710</v>
      </c>
      <c r="AE481" s="862" t="s">
        <v>3850</v>
      </c>
      <c r="AG481" s="374" t="s">
        <v>4755</v>
      </c>
      <c r="AH481" s="382" t="s">
        <v>4756</v>
      </c>
      <c r="AI481" s="374" t="s">
        <v>105</v>
      </c>
    </row>
    <row r="482" spans="1:35" ht="72">
      <c r="A482" s="15">
        <f t="shared" si="11"/>
        <v>479</v>
      </c>
      <c r="B482" s="863" t="s">
        <v>91</v>
      </c>
      <c r="C482" s="864" t="s">
        <v>1423</v>
      </c>
      <c r="D482" s="865" t="s">
        <v>109</v>
      </c>
      <c r="E482" s="866"/>
      <c r="F482" s="867"/>
      <c r="G482" s="867"/>
      <c r="H482" s="867"/>
      <c r="I482" s="867"/>
      <c r="J482" s="867"/>
      <c r="K482" s="867"/>
      <c r="L482" s="867" t="s">
        <v>1424</v>
      </c>
      <c r="M482" s="867"/>
      <c r="N482" s="867"/>
      <c r="O482" s="867"/>
      <c r="P482" s="867"/>
      <c r="Q482" s="867"/>
      <c r="R482" s="868"/>
      <c r="S482" s="869" t="s">
        <v>7113</v>
      </c>
      <c r="T482" s="869" t="s">
        <v>7114</v>
      </c>
      <c r="U482" s="857" t="s">
        <v>105</v>
      </c>
      <c r="V482" s="857"/>
      <c r="W482" s="155" t="s">
        <v>993</v>
      </c>
      <c r="X482" s="871" t="s">
        <v>4743</v>
      </c>
      <c r="Y482" s="872" t="s">
        <v>122</v>
      </c>
      <c r="Z482" s="859" t="s">
        <v>4753</v>
      </c>
      <c r="AA482" s="860" t="s">
        <v>4754</v>
      </c>
      <c r="AB482" s="2368"/>
      <c r="AC482" s="595" t="s">
        <v>710</v>
      </c>
      <c r="AD482" s="595" t="s">
        <v>710</v>
      </c>
      <c r="AE482" s="335" t="s">
        <v>114</v>
      </c>
      <c r="AG482" s="374" t="s">
        <v>114</v>
      </c>
      <c r="AH482" s="382" t="s">
        <v>114</v>
      </c>
      <c r="AI482" s="374" t="s">
        <v>114</v>
      </c>
    </row>
    <row r="483" spans="1:35" s="877" customFormat="1" ht="72">
      <c r="A483" s="15">
        <f t="shared" si="11"/>
        <v>480</v>
      </c>
      <c r="B483" s="187" t="s">
        <v>91</v>
      </c>
      <c r="C483" s="227" t="s">
        <v>1427</v>
      </c>
      <c r="D483" s="187" t="s">
        <v>109</v>
      </c>
      <c r="E483" s="188"/>
      <c r="F483" s="228"/>
      <c r="G483" s="228"/>
      <c r="H483" s="228"/>
      <c r="I483" s="228"/>
      <c r="J483" s="228"/>
      <c r="K483" s="228"/>
      <c r="L483" s="220" t="s">
        <v>4411</v>
      </c>
      <c r="M483" s="189"/>
      <c r="N483" s="189"/>
      <c r="O483" s="189"/>
      <c r="P483" s="189"/>
      <c r="Q483" s="228"/>
      <c r="R483" s="495"/>
      <c r="S483" s="454" t="s">
        <v>7115</v>
      </c>
      <c r="T483" s="84" t="s">
        <v>7116</v>
      </c>
      <c r="U483" s="875" t="s">
        <v>1150</v>
      </c>
      <c r="V483" s="875"/>
      <c r="W483" s="155" t="s">
        <v>993</v>
      </c>
      <c r="X483" s="694" t="s">
        <v>1431</v>
      </c>
      <c r="Y483" s="876" t="s">
        <v>226</v>
      </c>
      <c r="Z483" s="876" t="s">
        <v>4737</v>
      </c>
      <c r="AA483" s="894" t="s">
        <v>4705</v>
      </c>
      <c r="AB483" s="2368"/>
      <c r="AC483" s="592" t="s">
        <v>710</v>
      </c>
      <c r="AD483" s="592" t="s">
        <v>710</v>
      </c>
      <c r="AE483" s="241" t="s">
        <v>3733</v>
      </c>
      <c r="AF483" s="2018"/>
      <c r="AG483" s="878" t="s">
        <v>4757</v>
      </c>
      <c r="AH483" s="879" t="s">
        <v>4758</v>
      </c>
      <c r="AI483" s="880" t="s">
        <v>128</v>
      </c>
    </row>
    <row r="484" spans="1:35" s="787" customFormat="1" ht="36">
      <c r="A484" s="15">
        <f t="shared" si="11"/>
        <v>481</v>
      </c>
      <c r="B484" s="187" t="s">
        <v>512</v>
      </c>
      <c r="C484" s="814" t="s">
        <v>4740</v>
      </c>
      <c r="D484" s="815" t="s">
        <v>109</v>
      </c>
      <c r="E484" s="188"/>
      <c r="F484" s="228"/>
      <c r="G484" s="189"/>
      <c r="H484" s="189"/>
      <c r="I484" s="189"/>
      <c r="J484" s="189"/>
      <c r="K484" s="189"/>
      <c r="L484" s="821" t="s">
        <v>4741</v>
      </c>
      <c r="M484" s="189"/>
      <c r="N484" s="189"/>
      <c r="O484" s="189"/>
      <c r="P484" s="189"/>
      <c r="Q484" s="228"/>
      <c r="R484" s="495"/>
      <c r="S484" s="454" t="s">
        <v>4759</v>
      </c>
      <c r="T484" s="881" t="s">
        <v>4760</v>
      </c>
      <c r="U484" s="277" t="s">
        <v>119</v>
      </c>
      <c r="V484" s="277"/>
      <c r="W484" s="155" t="s">
        <v>993</v>
      </c>
      <c r="X484" s="432" t="s">
        <v>4743</v>
      </c>
      <c r="Y484" s="818" t="s">
        <v>122</v>
      </c>
      <c r="Z484" s="818" t="s">
        <v>4761</v>
      </c>
      <c r="AA484" s="895" t="s">
        <v>4762</v>
      </c>
      <c r="AB484" s="2368"/>
      <c r="AC484" s="592" t="s">
        <v>710</v>
      </c>
      <c r="AD484" s="592" t="s">
        <v>710</v>
      </c>
      <c r="AE484" s="241" t="s">
        <v>114</v>
      </c>
      <c r="AF484" s="1444"/>
      <c r="AG484" s="737" t="s">
        <v>114</v>
      </c>
      <c r="AH484" s="416" t="s">
        <v>114</v>
      </c>
      <c r="AI484" s="420" t="s">
        <v>114</v>
      </c>
    </row>
    <row r="485" spans="1:35" s="888" customFormat="1" ht="27.75" customHeight="1">
      <c r="A485" s="15">
        <f t="shared" si="11"/>
        <v>482</v>
      </c>
      <c r="B485" s="722" t="s">
        <v>91</v>
      </c>
      <c r="C485" s="883" t="s">
        <v>4522</v>
      </c>
      <c r="D485" s="884" t="s">
        <v>403</v>
      </c>
      <c r="E485" s="885"/>
      <c r="F485" s="886"/>
      <c r="G485" s="886"/>
      <c r="H485" s="886"/>
      <c r="I485" s="886"/>
      <c r="J485" s="886"/>
      <c r="K485" s="886"/>
      <c r="L485" s="886" t="s">
        <v>4523</v>
      </c>
      <c r="M485" s="886"/>
      <c r="N485" s="886"/>
      <c r="O485" s="886"/>
      <c r="P485" s="886"/>
      <c r="Q485" s="886"/>
      <c r="R485" s="887"/>
      <c r="S485" s="797" t="s">
        <v>7117</v>
      </c>
      <c r="T485" s="797" t="s">
        <v>7118</v>
      </c>
      <c r="U485" s="857" t="s">
        <v>105</v>
      </c>
      <c r="V485" s="857"/>
      <c r="W485" s="155" t="s">
        <v>993</v>
      </c>
      <c r="X485" s="725" t="s">
        <v>359</v>
      </c>
      <c r="Y485" s="726" t="s">
        <v>359</v>
      </c>
      <c r="Z485" s="726" t="s">
        <v>98</v>
      </c>
      <c r="AA485" s="731" t="s">
        <v>98</v>
      </c>
      <c r="AB485" s="2368"/>
      <c r="AC485" s="595" t="s">
        <v>710</v>
      </c>
      <c r="AD485" s="595" t="s">
        <v>710</v>
      </c>
      <c r="AE485" s="335" t="s">
        <v>3799</v>
      </c>
      <c r="AF485" s="2019"/>
      <c r="AG485" s="889" t="s">
        <v>4763</v>
      </c>
      <c r="AH485" s="890" t="s">
        <v>4764</v>
      </c>
      <c r="AI485" s="891" t="s">
        <v>105</v>
      </c>
    </row>
    <row r="486" spans="1:35" s="421" customFormat="1" ht="36">
      <c r="A486" s="15">
        <f t="shared" si="11"/>
        <v>483</v>
      </c>
      <c r="B486" s="722" t="s">
        <v>91</v>
      </c>
      <c r="C486" s="215" t="s">
        <v>4420</v>
      </c>
      <c r="D486" s="455" t="s">
        <v>403</v>
      </c>
      <c r="E486" s="456"/>
      <c r="F486" s="228"/>
      <c r="G486" s="228"/>
      <c r="H486" s="228"/>
      <c r="I486" s="228"/>
      <c r="J486" s="257"/>
      <c r="K486" s="228"/>
      <c r="L486" s="189" t="s">
        <v>4748</v>
      </c>
      <c r="M486" s="228"/>
      <c r="N486" s="228"/>
      <c r="O486" s="228"/>
      <c r="P486" s="228"/>
      <c r="Q486" s="228"/>
      <c r="R486" s="735"/>
      <c r="S486" s="454" t="s">
        <v>7175</v>
      </c>
      <c r="T486" s="454" t="s">
        <v>4423</v>
      </c>
      <c r="U486" s="277" t="s">
        <v>119</v>
      </c>
      <c r="V486" s="277"/>
      <c r="W486" s="155" t="s">
        <v>993</v>
      </c>
      <c r="X486" s="454" t="s">
        <v>254</v>
      </c>
      <c r="Y486" s="806" t="s">
        <v>142</v>
      </c>
      <c r="Z486" s="806" t="s">
        <v>98</v>
      </c>
      <c r="AA486" s="822" t="s">
        <v>98</v>
      </c>
      <c r="AB486" s="2368"/>
      <c r="AC486" s="893" t="s">
        <v>216</v>
      </c>
      <c r="AD486" s="893" t="s">
        <v>216</v>
      </c>
      <c r="AE486" s="570" t="s">
        <v>114</v>
      </c>
      <c r="AF486" s="1444"/>
      <c r="AG486" s="737" t="s">
        <v>114</v>
      </c>
      <c r="AH486" s="416" t="s">
        <v>114</v>
      </c>
      <c r="AI486" s="420" t="s">
        <v>114</v>
      </c>
    </row>
    <row r="487" spans="1:35" s="877" customFormat="1" ht="72">
      <c r="A487" s="15">
        <f t="shared" si="11"/>
        <v>484</v>
      </c>
      <c r="B487" s="391" t="s">
        <v>91</v>
      </c>
      <c r="C487" s="422" t="s">
        <v>4765</v>
      </c>
      <c r="D487" s="391" t="s">
        <v>124</v>
      </c>
      <c r="E487" s="404"/>
      <c r="F487" s="393"/>
      <c r="G487" s="393"/>
      <c r="H487" s="393"/>
      <c r="I487" s="393"/>
      <c r="J487" s="589" t="s">
        <v>4766</v>
      </c>
      <c r="K487" s="406"/>
      <c r="L487" s="406"/>
      <c r="M487" s="406"/>
      <c r="N487" s="477"/>
      <c r="O487" s="406"/>
      <c r="P487" s="477"/>
      <c r="Q487" s="896"/>
      <c r="R487" s="897"/>
      <c r="S487" s="78" t="s">
        <v>7119</v>
      </c>
      <c r="T487" s="78" t="s">
        <v>7120</v>
      </c>
      <c r="U487" s="699" t="s">
        <v>105</v>
      </c>
      <c r="V487" s="699"/>
      <c r="W487" s="395" t="s">
        <v>638</v>
      </c>
      <c r="X487" s="78" t="s">
        <v>98</v>
      </c>
      <c r="Y487" s="565" t="s">
        <v>98</v>
      </c>
      <c r="Z487" s="565" t="s">
        <v>98</v>
      </c>
      <c r="AA487" s="681" t="s">
        <v>98</v>
      </c>
      <c r="AB487" s="681"/>
      <c r="AC487" s="569" t="s">
        <v>710</v>
      </c>
      <c r="AD487" s="569" t="s">
        <v>710</v>
      </c>
      <c r="AE487" s="241" t="s">
        <v>3850</v>
      </c>
      <c r="AF487" s="2018"/>
      <c r="AG487" s="878" t="s">
        <v>4767</v>
      </c>
      <c r="AH487" s="879" t="s">
        <v>4768</v>
      </c>
      <c r="AI487" s="880" t="s">
        <v>105</v>
      </c>
    </row>
    <row r="488" spans="1:35">
      <c r="A488" s="15">
        <f t="shared" si="11"/>
        <v>485</v>
      </c>
      <c r="B488" s="397" t="s">
        <v>91</v>
      </c>
      <c r="C488" s="423" t="s">
        <v>1113</v>
      </c>
      <c r="D488" s="397" t="s">
        <v>398</v>
      </c>
      <c r="E488" s="410"/>
      <c r="F488" s="399"/>
      <c r="G488" s="399"/>
      <c r="H488" s="400"/>
      <c r="I488" s="399"/>
      <c r="J488" s="399"/>
      <c r="K488" s="399" t="s">
        <v>260</v>
      </c>
      <c r="L488" s="401"/>
      <c r="M488" s="401"/>
      <c r="N488" s="683"/>
      <c r="O488" s="401"/>
      <c r="P488" s="683"/>
      <c r="Q488" s="683"/>
      <c r="R488" s="840"/>
      <c r="S488" s="66" t="s">
        <v>7121</v>
      </c>
      <c r="T488" s="66" t="s">
        <v>7122</v>
      </c>
      <c r="U488" s="702" t="s">
        <v>96</v>
      </c>
      <c r="V488" s="702"/>
      <c r="W488" s="402" t="s">
        <v>638</v>
      </c>
      <c r="X488" s="66" t="s">
        <v>98</v>
      </c>
      <c r="Y488" s="566" t="s">
        <v>98</v>
      </c>
      <c r="Z488" s="566" t="s">
        <v>98</v>
      </c>
      <c r="AA488" s="684" t="s">
        <v>98</v>
      </c>
      <c r="AB488" s="684"/>
      <c r="AC488" s="684" t="s">
        <v>98</v>
      </c>
      <c r="AD488" s="684" t="s">
        <v>98</v>
      </c>
      <c r="AE488" s="374" t="s">
        <v>99</v>
      </c>
      <c r="AG488" s="374" t="s">
        <v>99</v>
      </c>
      <c r="AH488" s="374" t="s">
        <v>99</v>
      </c>
      <c r="AI488" s="374" t="s">
        <v>99</v>
      </c>
    </row>
    <row r="489" spans="1:35" ht="37.5" customHeight="1">
      <c r="A489" s="15">
        <f t="shared" si="11"/>
        <v>486</v>
      </c>
      <c r="B489" s="187" t="s">
        <v>91</v>
      </c>
      <c r="C489" s="215" t="s">
        <v>4430</v>
      </c>
      <c r="D489" s="187" t="s">
        <v>109</v>
      </c>
      <c r="E489" s="188"/>
      <c r="F489" s="228"/>
      <c r="G489" s="228"/>
      <c r="H489" s="228"/>
      <c r="I489" s="228"/>
      <c r="J489" s="228"/>
      <c r="K489" s="228"/>
      <c r="L489" s="228" t="s">
        <v>4431</v>
      </c>
      <c r="M489" s="230"/>
      <c r="N489" s="747"/>
      <c r="O489" s="230"/>
      <c r="P489" s="747"/>
      <c r="Q489" s="239"/>
      <c r="R489" s="482"/>
      <c r="S489" s="84" t="s">
        <v>7123</v>
      </c>
      <c r="T489" s="84" t="s">
        <v>7124</v>
      </c>
      <c r="U489" s="520" t="s">
        <v>105</v>
      </c>
      <c r="V489" s="520"/>
      <c r="W489" s="155" t="s">
        <v>638</v>
      </c>
      <c r="X489" s="84"/>
      <c r="Y489" s="217"/>
      <c r="Z489" s="217"/>
      <c r="AA489" s="669"/>
      <c r="AB489" s="2368"/>
      <c r="AC489" s="573" t="s">
        <v>274</v>
      </c>
      <c r="AD489" s="573" t="s">
        <v>274</v>
      </c>
      <c r="AE489" s="241" t="s">
        <v>3850</v>
      </c>
      <c r="AG489" s="374" t="s">
        <v>4769</v>
      </c>
      <c r="AH489" s="382" t="s">
        <v>4770</v>
      </c>
      <c r="AI489" s="374" t="s">
        <v>119</v>
      </c>
    </row>
    <row r="490" spans="1:35" s="194" customFormat="1" ht="44.25" customHeight="1">
      <c r="A490" s="15">
        <f t="shared" si="11"/>
        <v>487</v>
      </c>
      <c r="B490" s="187" t="s">
        <v>91</v>
      </c>
      <c r="C490" s="215" t="s">
        <v>263</v>
      </c>
      <c r="D490" s="187" t="s">
        <v>109</v>
      </c>
      <c r="E490" s="188"/>
      <c r="F490" s="189"/>
      <c r="G490" s="189"/>
      <c r="H490" s="189"/>
      <c r="I490" s="189"/>
      <c r="J490" s="189"/>
      <c r="K490" s="189"/>
      <c r="L490" s="220" t="s">
        <v>264</v>
      </c>
      <c r="M490" s="189"/>
      <c r="N490" s="481"/>
      <c r="O490" s="190"/>
      <c r="P490" s="481"/>
      <c r="Q490" s="239"/>
      <c r="R490" s="239"/>
      <c r="S490" s="84" t="s">
        <v>7125</v>
      </c>
      <c r="T490" s="84" t="s">
        <v>7126</v>
      </c>
      <c r="U490" s="520" t="s">
        <v>105</v>
      </c>
      <c r="V490" s="520"/>
      <c r="W490" s="155" t="s">
        <v>638</v>
      </c>
      <c r="X490" s="84"/>
      <c r="Y490" s="217"/>
      <c r="Z490" s="217"/>
      <c r="AA490" s="669"/>
      <c r="AB490" s="2368"/>
      <c r="AC490" s="592" t="s">
        <v>710</v>
      </c>
      <c r="AD490" s="592" t="s">
        <v>710</v>
      </c>
      <c r="AE490" s="241" t="s">
        <v>3850</v>
      </c>
      <c r="AF490" s="1442"/>
      <c r="AG490" s="193" t="s">
        <v>4771</v>
      </c>
      <c r="AH490" s="187" t="s">
        <v>4772</v>
      </c>
      <c r="AI490" s="193" t="s">
        <v>119</v>
      </c>
    </row>
    <row r="491" spans="1:35" s="409" customFormat="1" ht="39.75" customHeight="1">
      <c r="A491" s="15">
        <f t="shared" si="11"/>
        <v>488</v>
      </c>
      <c r="B491" s="391" t="s">
        <v>91</v>
      </c>
      <c r="C491" s="391" t="s">
        <v>4773</v>
      </c>
      <c r="D491" s="391" t="s">
        <v>124</v>
      </c>
      <c r="E491" s="404"/>
      <c r="F491" s="393"/>
      <c r="G491" s="393"/>
      <c r="H491" s="393"/>
      <c r="I491" s="439"/>
      <c r="J491" s="405" t="s">
        <v>4774</v>
      </c>
      <c r="K491" s="477"/>
      <c r="L491" s="406"/>
      <c r="M491" s="477"/>
      <c r="N491" s="477"/>
      <c r="O491" s="477"/>
      <c r="P491" s="477"/>
      <c r="Q491" s="477"/>
      <c r="R491" s="478"/>
      <c r="S491" s="78" t="s">
        <v>6872</v>
      </c>
      <c r="T491" s="78" t="s">
        <v>6873</v>
      </c>
      <c r="U491" s="699" t="s">
        <v>119</v>
      </c>
      <c r="V491" s="699"/>
      <c r="W491" s="395" t="s">
        <v>129</v>
      </c>
      <c r="X491" s="78" t="s">
        <v>98</v>
      </c>
      <c r="Y491" s="565" t="s">
        <v>98</v>
      </c>
      <c r="Z491" s="565" t="s">
        <v>98</v>
      </c>
      <c r="AA491" s="681" t="s">
        <v>98</v>
      </c>
      <c r="AB491" s="681"/>
      <c r="AC491" s="569" t="s">
        <v>229</v>
      </c>
      <c r="AD491" s="569" t="s">
        <v>229</v>
      </c>
      <c r="AE491" s="570" t="s">
        <v>3733</v>
      </c>
      <c r="AF491" s="1442"/>
      <c r="AG491" s="193" t="s">
        <v>4775</v>
      </c>
      <c r="AH491" s="187" t="s">
        <v>4776</v>
      </c>
      <c r="AI491" s="193" t="s">
        <v>128</v>
      </c>
    </row>
    <row r="492" spans="1:35" s="194" customFormat="1" ht="30" customHeight="1">
      <c r="A492" s="15">
        <f t="shared" si="11"/>
        <v>489</v>
      </c>
      <c r="B492" s="397" t="s">
        <v>91</v>
      </c>
      <c r="C492" s="397" t="s">
        <v>4777</v>
      </c>
      <c r="D492" s="397" t="s">
        <v>131</v>
      </c>
      <c r="E492" s="410"/>
      <c r="F492" s="399"/>
      <c r="G492" s="399"/>
      <c r="H492" s="399"/>
      <c r="I492" s="399"/>
      <c r="J492" s="399"/>
      <c r="K492" s="399" t="s">
        <v>4778</v>
      </c>
      <c r="L492" s="441"/>
      <c r="M492" s="399"/>
      <c r="N492" s="400"/>
      <c r="O492" s="400"/>
      <c r="P492" s="400"/>
      <c r="Q492" s="401"/>
      <c r="R492" s="401"/>
      <c r="S492" s="66" t="s">
        <v>6874</v>
      </c>
      <c r="T492" s="66" t="s">
        <v>6875</v>
      </c>
      <c r="U492" s="702" t="s">
        <v>96</v>
      </c>
      <c r="V492" s="702"/>
      <c r="W492" s="402" t="s">
        <v>129</v>
      </c>
      <c r="X492" s="66" t="s">
        <v>98</v>
      </c>
      <c r="Y492" s="566" t="s">
        <v>98</v>
      </c>
      <c r="Z492" s="566" t="s">
        <v>98</v>
      </c>
      <c r="AA492" s="684" t="s">
        <v>98</v>
      </c>
      <c r="AB492" s="702"/>
      <c r="AC492" s="572" t="s">
        <v>359</v>
      </c>
      <c r="AD492" s="572" t="s">
        <v>359</v>
      </c>
      <c r="AE492" s="374" t="s">
        <v>99</v>
      </c>
      <c r="AF492" s="1442"/>
      <c r="AG492" s="374" t="s">
        <v>99</v>
      </c>
      <c r="AH492" s="374" t="s">
        <v>99</v>
      </c>
      <c r="AI492" s="374" t="s">
        <v>99</v>
      </c>
    </row>
    <row r="493" spans="1:35" s="194" customFormat="1" ht="36">
      <c r="A493" s="15">
        <f t="shared" si="11"/>
        <v>490</v>
      </c>
      <c r="B493" s="187" t="s">
        <v>91</v>
      </c>
      <c r="C493" s="187" t="s">
        <v>4779</v>
      </c>
      <c r="D493" s="187" t="s">
        <v>109</v>
      </c>
      <c r="E493" s="188"/>
      <c r="F493" s="189"/>
      <c r="G493" s="189"/>
      <c r="H493" s="189"/>
      <c r="I493" s="189"/>
      <c r="J493" s="189"/>
      <c r="K493" s="189"/>
      <c r="L493" s="220" t="s">
        <v>4780</v>
      </c>
      <c r="M493" s="189"/>
      <c r="N493" s="190"/>
      <c r="O493" s="190"/>
      <c r="P493" s="190"/>
      <c r="Q493" s="191"/>
      <c r="R493" s="191"/>
      <c r="S493" s="84" t="s">
        <v>6917</v>
      </c>
      <c r="T493" s="881" t="s">
        <v>6876</v>
      </c>
      <c r="U493" s="520" t="s">
        <v>119</v>
      </c>
      <c r="V493" s="520"/>
      <c r="W493" s="155" t="s">
        <v>638</v>
      </c>
      <c r="X493" s="84"/>
      <c r="Y493" s="217"/>
      <c r="Z493" s="217" t="s">
        <v>98</v>
      </c>
      <c r="AA493" s="669" t="s">
        <v>98</v>
      </c>
      <c r="AB493" s="2042"/>
      <c r="AC493" s="573" t="s">
        <v>229</v>
      </c>
      <c r="AD493" s="573" t="s">
        <v>229</v>
      </c>
      <c r="AE493" s="570" t="s">
        <v>3850</v>
      </c>
      <c r="AF493" s="1442"/>
      <c r="AG493" s="193" t="s">
        <v>4781</v>
      </c>
      <c r="AH493" s="187" t="s">
        <v>4782</v>
      </c>
      <c r="AI493" s="193" t="s">
        <v>105</v>
      </c>
    </row>
    <row r="494" spans="1:35" s="194" customFormat="1" ht="36">
      <c r="A494" s="15">
        <f t="shared" si="11"/>
        <v>491</v>
      </c>
      <c r="B494" s="187" t="s">
        <v>91</v>
      </c>
      <c r="C494" s="187" t="s">
        <v>4783</v>
      </c>
      <c r="D494" s="187" t="s">
        <v>109</v>
      </c>
      <c r="E494" s="188"/>
      <c r="F494" s="189"/>
      <c r="G494" s="189"/>
      <c r="H494" s="189"/>
      <c r="I494" s="189"/>
      <c r="J494" s="189"/>
      <c r="K494" s="189"/>
      <c r="L494" s="220" t="s">
        <v>6779</v>
      </c>
      <c r="M494" s="189"/>
      <c r="N494" s="190"/>
      <c r="O494" s="190"/>
      <c r="P494" s="190"/>
      <c r="Q494" s="191"/>
      <c r="R494" s="191"/>
      <c r="S494" s="84" t="s">
        <v>6877</v>
      </c>
      <c r="T494" s="881" t="s">
        <v>6878</v>
      </c>
      <c r="U494" s="520" t="s">
        <v>119</v>
      </c>
      <c r="V494" s="520"/>
      <c r="W494" s="155" t="s">
        <v>638</v>
      </c>
      <c r="X494" s="84"/>
      <c r="Y494" s="217"/>
      <c r="Z494" s="217" t="s">
        <v>98</v>
      </c>
      <c r="AA494" s="669" t="s">
        <v>98</v>
      </c>
      <c r="AB494" s="520"/>
      <c r="AC494" s="573" t="s">
        <v>229</v>
      </c>
      <c r="AD494" s="573" t="s">
        <v>229</v>
      </c>
      <c r="AE494" s="570" t="s">
        <v>3850</v>
      </c>
      <c r="AF494" s="1442"/>
      <c r="AG494" s="193" t="s">
        <v>4785</v>
      </c>
      <c r="AH494" s="187" t="s">
        <v>4786</v>
      </c>
      <c r="AI494" s="193" t="s">
        <v>105</v>
      </c>
    </row>
    <row r="495" spans="1:35" s="194" customFormat="1" ht="54">
      <c r="A495" s="15">
        <f t="shared" ref="A495:A521" si="14">ROW()-ROW(A$3)</f>
        <v>492</v>
      </c>
      <c r="B495" s="187" t="s">
        <v>267</v>
      </c>
      <c r="C495" s="187" t="s">
        <v>6839</v>
      </c>
      <c r="D495" s="187" t="s">
        <v>109</v>
      </c>
      <c r="E495" s="188"/>
      <c r="F495" s="189"/>
      <c r="G495" s="189"/>
      <c r="H495" s="189"/>
      <c r="I495" s="189"/>
      <c r="J495" s="189"/>
      <c r="K495" s="746"/>
      <c r="L495" s="220" t="s">
        <v>4788</v>
      </c>
      <c r="M495" s="746"/>
      <c r="N495" s="481"/>
      <c r="O495" s="481"/>
      <c r="P495" s="481"/>
      <c r="Q495" s="239"/>
      <c r="R495" s="239"/>
      <c r="S495" s="84" t="s">
        <v>6879</v>
      </c>
      <c r="T495" s="84" t="s">
        <v>7295</v>
      </c>
      <c r="U495" s="520" t="s">
        <v>119</v>
      </c>
      <c r="V495" s="520"/>
      <c r="W495" s="155" t="s">
        <v>129</v>
      </c>
      <c r="X495" s="84" t="s">
        <v>829</v>
      </c>
      <c r="Y495" s="217" t="s">
        <v>122</v>
      </c>
      <c r="Z495" s="2084" t="s">
        <v>719</v>
      </c>
      <c r="AA495" s="2094" t="s">
        <v>4040</v>
      </c>
      <c r="AB495" s="2042"/>
      <c r="AC495" s="573" t="s">
        <v>229</v>
      </c>
      <c r="AD495" s="573" t="s">
        <v>229</v>
      </c>
      <c r="AE495" s="570" t="s">
        <v>3733</v>
      </c>
      <c r="AF495" s="1442"/>
      <c r="AG495" s="193" t="s">
        <v>4789</v>
      </c>
      <c r="AH495" s="187" t="s">
        <v>4790</v>
      </c>
      <c r="AI495" s="193" t="s">
        <v>128</v>
      </c>
    </row>
    <row r="496" spans="1:35" s="1417" customFormat="1" ht="36">
      <c r="A496" s="1963">
        <f t="shared" si="14"/>
        <v>493</v>
      </c>
      <c r="B496" s="1964" t="s">
        <v>267</v>
      </c>
      <c r="C496" s="1964" t="s">
        <v>6839</v>
      </c>
      <c r="D496" s="1964" t="s">
        <v>109</v>
      </c>
      <c r="E496" s="425"/>
      <c r="F496" s="389"/>
      <c r="G496" s="389"/>
      <c r="H496" s="389"/>
      <c r="I496" s="389"/>
      <c r="J496" s="389"/>
      <c r="K496" s="2293"/>
      <c r="L496" s="1419" t="s">
        <v>4788</v>
      </c>
      <c r="M496" s="2293"/>
      <c r="N496" s="2294"/>
      <c r="O496" s="2294"/>
      <c r="P496" s="2294"/>
      <c r="Q496" s="2009"/>
      <c r="R496" s="2009"/>
      <c r="S496" s="1967" t="s">
        <v>7547</v>
      </c>
      <c r="T496" s="1967" t="s">
        <v>7548</v>
      </c>
      <c r="U496" s="1476" t="s">
        <v>119</v>
      </c>
      <c r="V496" s="1476"/>
      <c r="W496" s="1415" t="s">
        <v>6778</v>
      </c>
      <c r="X496" s="1967" t="s">
        <v>829</v>
      </c>
      <c r="Y496" s="1977" t="s">
        <v>122</v>
      </c>
      <c r="Z496" s="2295" t="s">
        <v>7004</v>
      </c>
      <c r="AA496" s="2296" t="s">
        <v>7552</v>
      </c>
      <c r="AB496" s="2414"/>
      <c r="AC496" s="2297" t="s">
        <v>274</v>
      </c>
      <c r="AD496" s="2297" t="s">
        <v>274</v>
      </c>
      <c r="AE496" s="2142" t="s">
        <v>3850</v>
      </c>
      <c r="AF496" s="1973"/>
      <c r="AG496" s="193" t="s">
        <v>4802</v>
      </c>
      <c r="AH496" s="187" t="s">
        <v>4803</v>
      </c>
      <c r="AI496" s="193" t="s">
        <v>119</v>
      </c>
    </row>
    <row r="497" spans="1:35" s="194" customFormat="1" ht="54">
      <c r="A497" s="15">
        <f t="shared" si="14"/>
        <v>494</v>
      </c>
      <c r="B497" s="187" t="s">
        <v>91</v>
      </c>
      <c r="C497" s="187" t="s">
        <v>4791</v>
      </c>
      <c r="D497" s="187" t="s">
        <v>109</v>
      </c>
      <c r="E497" s="188"/>
      <c r="F497" s="189"/>
      <c r="G497" s="189"/>
      <c r="H497" s="189"/>
      <c r="I497" s="189"/>
      <c r="J497" s="189"/>
      <c r="K497" s="189"/>
      <c r="L497" s="220" t="s">
        <v>6780</v>
      </c>
      <c r="M497" s="189"/>
      <c r="N497" s="190"/>
      <c r="O497" s="190"/>
      <c r="P497" s="190"/>
      <c r="Q497" s="191"/>
      <c r="R497" s="191"/>
      <c r="S497" s="84" t="s">
        <v>7296</v>
      </c>
      <c r="T497" s="84" t="s">
        <v>7298</v>
      </c>
      <c r="U497" s="520" t="s">
        <v>119</v>
      </c>
      <c r="V497" s="520"/>
      <c r="W497" s="155" t="s">
        <v>129</v>
      </c>
      <c r="X497" s="84"/>
      <c r="Y497" s="217"/>
      <c r="Z497" s="873"/>
      <c r="AA497" s="874"/>
      <c r="AB497" s="2042"/>
      <c r="AC497" s="573" t="s">
        <v>710</v>
      </c>
      <c r="AD497" s="573" t="s">
        <v>710</v>
      </c>
      <c r="AE497" s="570" t="s">
        <v>3733</v>
      </c>
      <c r="AF497" s="1442"/>
      <c r="AG497" s="193" t="s">
        <v>7549</v>
      </c>
      <c r="AH497" s="187" t="s">
        <v>4792</v>
      </c>
      <c r="AI497" s="193" t="s">
        <v>128</v>
      </c>
    </row>
    <row r="498" spans="1:35" ht="62.5" customHeight="1">
      <c r="A498" s="15">
        <f t="shared" si="14"/>
        <v>495</v>
      </c>
      <c r="B498" s="187" t="s">
        <v>91</v>
      </c>
      <c r="C498" s="187" t="s">
        <v>4793</v>
      </c>
      <c r="D498" s="187" t="s">
        <v>109</v>
      </c>
      <c r="E498" s="188"/>
      <c r="F498" s="189"/>
      <c r="G498" s="189"/>
      <c r="H498" s="189"/>
      <c r="I498" s="189"/>
      <c r="J498" s="189"/>
      <c r="K498" s="189"/>
      <c r="L498" s="899" t="s">
        <v>4794</v>
      </c>
      <c r="M498" s="898"/>
      <c r="N498" s="898"/>
      <c r="O498" s="898"/>
      <c r="P498" s="898"/>
      <c r="Q498" s="898"/>
      <c r="R498" s="900"/>
      <c r="S498" s="84" t="s">
        <v>6880</v>
      </c>
      <c r="T498" s="881" t="s">
        <v>6804</v>
      </c>
      <c r="U498" s="520" t="s">
        <v>119</v>
      </c>
      <c r="V498" s="520"/>
      <c r="W498" s="155" t="s">
        <v>129</v>
      </c>
      <c r="X498" s="84"/>
      <c r="Y498" s="217"/>
      <c r="Z498" s="873"/>
      <c r="AA498" s="874"/>
      <c r="AB498" s="520"/>
      <c r="AC498" s="573" t="s">
        <v>710</v>
      </c>
      <c r="AD498" s="573" t="s">
        <v>710</v>
      </c>
      <c r="AE498" s="241" t="s">
        <v>3733</v>
      </c>
      <c r="AG498" s="374" t="s">
        <v>4795</v>
      </c>
      <c r="AH498" s="382" t="s">
        <v>6682</v>
      </c>
      <c r="AI498" s="374" t="s">
        <v>128</v>
      </c>
    </row>
    <row r="499" spans="1:35" ht="51.5" customHeight="1">
      <c r="A499" s="15">
        <f t="shared" si="14"/>
        <v>496</v>
      </c>
      <c r="B499" s="187" t="s">
        <v>91</v>
      </c>
      <c r="C499" s="187" t="s">
        <v>4796</v>
      </c>
      <c r="D499" s="187" t="s">
        <v>109</v>
      </c>
      <c r="E499" s="188"/>
      <c r="F499" s="189"/>
      <c r="G499" s="189"/>
      <c r="H499" s="189"/>
      <c r="I499" s="189"/>
      <c r="J499" s="189"/>
      <c r="K499" s="746"/>
      <c r="L499" s="189" t="s">
        <v>4797</v>
      </c>
      <c r="M499" s="746"/>
      <c r="N499" s="746"/>
      <c r="O499" s="746"/>
      <c r="P499" s="746"/>
      <c r="Q499" s="746"/>
      <c r="R499" s="810"/>
      <c r="S499" s="84" t="s">
        <v>6881</v>
      </c>
      <c r="T499" s="881" t="s">
        <v>6805</v>
      </c>
      <c r="U499" s="520" t="s">
        <v>119</v>
      </c>
      <c r="V499" s="520"/>
      <c r="W499" s="155" t="s">
        <v>1417</v>
      </c>
      <c r="X499" s="84"/>
      <c r="Y499" s="217"/>
      <c r="Z499" s="217"/>
      <c r="AA499" s="669"/>
      <c r="AB499" s="520"/>
      <c r="AC499" s="592" t="s">
        <v>6783</v>
      </c>
      <c r="AD499" s="592" t="s">
        <v>6783</v>
      </c>
      <c r="AE499" s="374" t="s">
        <v>99</v>
      </c>
      <c r="AG499" s="374" t="s">
        <v>99</v>
      </c>
      <c r="AH499" s="374" t="s">
        <v>99</v>
      </c>
      <c r="AI499" s="374" t="s">
        <v>99</v>
      </c>
    </row>
    <row r="500" spans="1:35" ht="54">
      <c r="A500" s="15">
        <f t="shared" si="14"/>
        <v>497</v>
      </c>
      <c r="B500" s="187" t="s">
        <v>91</v>
      </c>
      <c r="C500" s="187" t="s">
        <v>4798</v>
      </c>
      <c r="D500" s="187" t="s">
        <v>109</v>
      </c>
      <c r="E500" s="188"/>
      <c r="F500" s="189"/>
      <c r="G500" s="189"/>
      <c r="H500" s="189"/>
      <c r="I500" s="189"/>
      <c r="J500" s="189"/>
      <c r="K500" s="746"/>
      <c r="L500" s="191" t="s">
        <v>4799</v>
      </c>
      <c r="M500" s="239"/>
      <c r="N500" s="239"/>
      <c r="O500" s="239"/>
      <c r="P500" s="239"/>
      <c r="Q500" s="239"/>
      <c r="R500" s="482"/>
      <c r="S500" s="84" t="s">
        <v>7127</v>
      </c>
      <c r="T500" s="84" t="s">
        <v>7297</v>
      </c>
      <c r="U500" s="520" t="s">
        <v>119</v>
      </c>
      <c r="V500" s="520"/>
      <c r="W500" s="155" t="s">
        <v>638</v>
      </c>
      <c r="X500" s="84"/>
      <c r="Y500" s="217"/>
      <c r="Z500" s="873"/>
      <c r="AA500" s="874"/>
      <c r="AB500" s="2042"/>
      <c r="AC500" s="592" t="s">
        <v>229</v>
      </c>
      <c r="AD500" s="592" t="s">
        <v>229</v>
      </c>
      <c r="AE500" s="241" t="s">
        <v>3726</v>
      </c>
      <c r="AG500" s="374" t="s">
        <v>4800</v>
      </c>
      <c r="AH500" s="382" t="s">
        <v>4801</v>
      </c>
      <c r="AI500" s="374" t="s">
        <v>1150</v>
      </c>
    </row>
    <row r="501" spans="1:35" ht="40.5" customHeight="1">
      <c r="A501" s="15">
        <f t="shared" si="14"/>
        <v>498</v>
      </c>
      <c r="B501" s="391" t="s">
        <v>91</v>
      </c>
      <c r="C501" s="78" t="s">
        <v>4804</v>
      </c>
      <c r="D501" s="391" t="s">
        <v>124</v>
      </c>
      <c r="E501" s="393"/>
      <c r="F501" s="393"/>
      <c r="G501" s="393"/>
      <c r="H501" s="393"/>
      <c r="I501" s="405"/>
      <c r="J501" s="406" t="s">
        <v>4805</v>
      </c>
      <c r="K501" s="477"/>
      <c r="L501" s="406"/>
      <c r="M501" s="477"/>
      <c r="N501" s="477"/>
      <c r="O501" s="477"/>
      <c r="P501" s="477"/>
      <c r="Q501" s="477"/>
      <c r="R501" s="478"/>
      <c r="S501" s="78" t="s">
        <v>7128</v>
      </c>
      <c r="T501" s="78" t="s">
        <v>7129</v>
      </c>
      <c r="U501" s="699" t="s">
        <v>272</v>
      </c>
      <c r="V501" s="699"/>
      <c r="W501" s="395" t="s">
        <v>638</v>
      </c>
      <c r="X501" s="78"/>
      <c r="Y501" s="565"/>
      <c r="Z501" s="565" t="s">
        <v>98</v>
      </c>
      <c r="AA501" s="681" t="s">
        <v>98</v>
      </c>
      <c r="AB501" s="681"/>
      <c r="AC501" s="678" t="s">
        <v>229</v>
      </c>
      <c r="AD501" s="678" t="s">
        <v>229</v>
      </c>
      <c r="AE501" s="241" t="s">
        <v>98</v>
      </c>
      <c r="AG501" s="374" t="s">
        <v>99</v>
      </c>
      <c r="AH501" s="374" t="s">
        <v>99</v>
      </c>
      <c r="AI501" s="374" t="s">
        <v>99</v>
      </c>
    </row>
    <row r="502" spans="1:35" ht="48.75" customHeight="1">
      <c r="A502" s="15">
        <f t="shared" si="14"/>
        <v>499</v>
      </c>
      <c r="B502" s="397" t="s">
        <v>91</v>
      </c>
      <c r="C502" s="66" t="s">
        <v>2076</v>
      </c>
      <c r="D502" s="397" t="s">
        <v>131</v>
      </c>
      <c r="E502" s="410"/>
      <c r="F502" s="401"/>
      <c r="G502" s="401"/>
      <c r="H502" s="400"/>
      <c r="I502" s="401"/>
      <c r="J502" s="401"/>
      <c r="K502" s="401" t="s">
        <v>483</v>
      </c>
      <c r="L502" s="401"/>
      <c r="M502" s="401"/>
      <c r="N502" s="401"/>
      <c r="O502" s="401"/>
      <c r="P502" s="401"/>
      <c r="Q502" s="683"/>
      <c r="R502" s="683"/>
      <c r="S502" s="66" t="s">
        <v>7130</v>
      </c>
      <c r="T502" s="66" t="s">
        <v>7131</v>
      </c>
      <c r="U502" s="702" t="s">
        <v>96</v>
      </c>
      <c r="V502" s="702"/>
      <c r="W502" s="402" t="s">
        <v>638</v>
      </c>
      <c r="X502" s="66"/>
      <c r="Y502" s="566"/>
      <c r="Z502" s="566" t="s">
        <v>98</v>
      </c>
      <c r="AA502" s="684" t="s">
        <v>98</v>
      </c>
      <c r="AB502" s="684"/>
      <c r="AC502" s="703" t="s">
        <v>211</v>
      </c>
      <c r="AD502" s="703" t="s">
        <v>211</v>
      </c>
      <c r="AE502" s="374" t="s">
        <v>99</v>
      </c>
      <c r="AG502" s="374" t="s">
        <v>99</v>
      </c>
      <c r="AH502" s="374" t="s">
        <v>99</v>
      </c>
      <c r="AI502" s="374" t="s">
        <v>99</v>
      </c>
    </row>
    <row r="503" spans="1:35" ht="36">
      <c r="A503" s="15">
        <f t="shared" si="14"/>
        <v>500</v>
      </c>
      <c r="B503" s="187" t="s">
        <v>91</v>
      </c>
      <c r="C503" s="84" t="s">
        <v>980</v>
      </c>
      <c r="D503" s="187" t="s">
        <v>109</v>
      </c>
      <c r="E503" s="220"/>
      <c r="F503" s="189"/>
      <c r="G503" s="189"/>
      <c r="H503" s="189"/>
      <c r="I503" s="189"/>
      <c r="J503" s="189"/>
      <c r="K503" s="189"/>
      <c r="L503" s="191" t="s">
        <v>487</v>
      </c>
      <c r="M503" s="191"/>
      <c r="N503" s="191"/>
      <c r="O503" s="191"/>
      <c r="P503" s="191"/>
      <c r="Q503" s="239"/>
      <c r="R503" s="482"/>
      <c r="S503" s="84" t="s">
        <v>7132</v>
      </c>
      <c r="T503" s="84" t="s">
        <v>7133</v>
      </c>
      <c r="U503" s="520" t="s">
        <v>1150</v>
      </c>
      <c r="V503" s="520"/>
      <c r="W503" s="155" t="s">
        <v>638</v>
      </c>
      <c r="X503" s="84"/>
      <c r="Y503" s="217"/>
      <c r="Z503" s="217" t="s">
        <v>98</v>
      </c>
      <c r="AA503" s="669" t="s">
        <v>98</v>
      </c>
      <c r="AB503" s="520"/>
      <c r="AC503" s="592" t="s">
        <v>229</v>
      </c>
      <c r="AD503" s="592" t="s">
        <v>229</v>
      </c>
      <c r="AE503" s="241" t="s">
        <v>3850</v>
      </c>
      <c r="AG503" s="374" t="s">
        <v>4806</v>
      </c>
      <c r="AH503" s="382" t="s">
        <v>4807</v>
      </c>
      <c r="AI503" s="374" t="s">
        <v>119</v>
      </c>
    </row>
    <row r="504" spans="1:35" ht="36">
      <c r="A504" s="15">
        <f t="shared" si="14"/>
        <v>501</v>
      </c>
      <c r="B504" s="187" t="s">
        <v>91</v>
      </c>
      <c r="C504" s="84" t="s">
        <v>490</v>
      </c>
      <c r="D504" s="187" t="s">
        <v>109</v>
      </c>
      <c r="E504" s="188"/>
      <c r="F504" s="189"/>
      <c r="G504" s="189"/>
      <c r="H504" s="189"/>
      <c r="I504" s="189"/>
      <c r="J504" s="189"/>
      <c r="K504" s="189"/>
      <c r="L504" s="189" t="s">
        <v>491</v>
      </c>
      <c r="M504" s="189"/>
      <c r="N504" s="189"/>
      <c r="O504" s="189"/>
      <c r="P504" s="189"/>
      <c r="Q504" s="189"/>
      <c r="R504" s="810"/>
      <c r="S504" s="84" t="s">
        <v>7134</v>
      </c>
      <c r="T504" s="84" t="s">
        <v>7135</v>
      </c>
      <c r="U504" s="520" t="s">
        <v>119</v>
      </c>
      <c r="V504" s="520"/>
      <c r="W504" s="155" t="s">
        <v>638</v>
      </c>
      <c r="X504" s="84"/>
      <c r="Y504" s="217"/>
      <c r="Z504" s="217" t="s">
        <v>98</v>
      </c>
      <c r="AA504" s="669" t="s">
        <v>98</v>
      </c>
      <c r="AB504" s="520"/>
      <c r="AC504" s="592" t="s">
        <v>216</v>
      </c>
      <c r="AD504" s="592" t="s">
        <v>216</v>
      </c>
      <c r="AE504" s="374" t="s">
        <v>99</v>
      </c>
      <c r="AG504" s="374" t="s">
        <v>99</v>
      </c>
      <c r="AH504" s="374" t="s">
        <v>99</v>
      </c>
      <c r="AI504" s="374" t="s">
        <v>99</v>
      </c>
    </row>
    <row r="505" spans="1:35" s="194" customFormat="1" ht="36">
      <c r="A505" s="15">
        <f t="shared" si="14"/>
        <v>502</v>
      </c>
      <c r="B505" s="187" t="s">
        <v>91</v>
      </c>
      <c r="C505" s="187" t="s">
        <v>4517</v>
      </c>
      <c r="D505" s="187" t="s">
        <v>109</v>
      </c>
      <c r="E505" s="220"/>
      <c r="F505" s="189"/>
      <c r="G505" s="189"/>
      <c r="H505" s="189"/>
      <c r="I505" s="189"/>
      <c r="J505" s="189"/>
      <c r="K505" s="189"/>
      <c r="L505" s="189" t="s">
        <v>3827</v>
      </c>
      <c r="M505" s="189"/>
      <c r="N505" s="189"/>
      <c r="O505" s="189"/>
      <c r="P505" s="189"/>
      <c r="Q505" s="189"/>
      <c r="R505" s="189"/>
      <c r="S505" s="84" t="s">
        <v>7136</v>
      </c>
      <c r="T505" s="84" t="s">
        <v>7137</v>
      </c>
      <c r="U505" s="520" t="s">
        <v>119</v>
      </c>
      <c r="V505" s="520"/>
      <c r="W505" s="434" t="s">
        <v>638</v>
      </c>
      <c r="X505" s="432" t="s">
        <v>4518</v>
      </c>
      <c r="Y505" s="830" t="s">
        <v>226</v>
      </c>
      <c r="Z505" s="830"/>
      <c r="AA505" s="692"/>
      <c r="AB505" s="520"/>
      <c r="AC505" s="592" t="s">
        <v>216</v>
      </c>
      <c r="AD505" s="592" t="s">
        <v>216</v>
      </c>
      <c r="AE505" s="374" t="s">
        <v>99</v>
      </c>
      <c r="AF505" s="1442"/>
      <c r="AG505" s="374" t="s">
        <v>99</v>
      </c>
      <c r="AH505" s="374" t="s">
        <v>99</v>
      </c>
      <c r="AI505" s="374" t="s">
        <v>99</v>
      </c>
    </row>
    <row r="506" spans="1:35" s="194" customFormat="1" ht="36">
      <c r="A506" s="15">
        <f t="shared" si="14"/>
        <v>503</v>
      </c>
      <c r="B506" s="187" t="s">
        <v>91</v>
      </c>
      <c r="C506" s="187" t="s">
        <v>494</v>
      </c>
      <c r="D506" s="187" t="s">
        <v>109</v>
      </c>
      <c r="E506" s="188"/>
      <c r="F506" s="189"/>
      <c r="G506" s="189"/>
      <c r="H506" s="189"/>
      <c r="I506" s="189"/>
      <c r="J506" s="189"/>
      <c r="K506" s="189"/>
      <c r="L506" s="189" t="s">
        <v>495</v>
      </c>
      <c r="M506" s="189"/>
      <c r="N506" s="189"/>
      <c r="O506" s="189"/>
      <c r="P506" s="189"/>
      <c r="Q506" s="189"/>
      <c r="R506" s="189"/>
      <c r="S506" s="84" t="s">
        <v>7138</v>
      </c>
      <c r="T506" s="84" t="s">
        <v>7139</v>
      </c>
      <c r="U506" s="520" t="s">
        <v>119</v>
      </c>
      <c r="V506" s="520"/>
      <c r="W506" s="434" t="s">
        <v>511</v>
      </c>
      <c r="X506" s="432" t="s">
        <v>98</v>
      </c>
      <c r="Y506" s="431" t="s">
        <v>98</v>
      </c>
      <c r="Z506" s="431" t="s">
        <v>98</v>
      </c>
      <c r="AA506" s="692" t="s">
        <v>98</v>
      </c>
      <c r="AB506" s="2368"/>
      <c r="AC506" s="592" t="s">
        <v>216</v>
      </c>
      <c r="AD506" s="592" t="s">
        <v>216</v>
      </c>
      <c r="AE506" s="374" t="s">
        <v>99</v>
      </c>
      <c r="AF506" s="1442"/>
      <c r="AG506" s="374" t="s">
        <v>99</v>
      </c>
      <c r="AH506" s="374" t="s">
        <v>99</v>
      </c>
      <c r="AI506" s="374" t="s">
        <v>99</v>
      </c>
    </row>
    <row r="507" spans="1:35" ht="40.5" customHeight="1">
      <c r="A507" s="15">
        <f t="shared" si="14"/>
        <v>504</v>
      </c>
      <c r="B507" s="187" t="s">
        <v>91</v>
      </c>
      <c r="C507" s="84" t="s">
        <v>2979</v>
      </c>
      <c r="D507" s="187" t="s">
        <v>109</v>
      </c>
      <c r="E507" s="220"/>
      <c r="F507" s="189"/>
      <c r="G507" s="189"/>
      <c r="H507" s="189"/>
      <c r="I507" s="189"/>
      <c r="J507" s="189"/>
      <c r="K507" s="189"/>
      <c r="L507" s="189" t="s">
        <v>2980</v>
      </c>
      <c r="M507" s="189"/>
      <c r="N507" s="189"/>
      <c r="O507" s="189"/>
      <c r="P507" s="189"/>
      <c r="Q507" s="746"/>
      <c r="R507" s="746"/>
      <c r="S507" s="84" t="s">
        <v>7141</v>
      </c>
      <c r="T507" s="84" t="s">
        <v>7142</v>
      </c>
      <c r="U507" s="520" t="s">
        <v>119</v>
      </c>
      <c r="V507" s="520"/>
      <c r="W507" s="155" t="s">
        <v>638</v>
      </c>
      <c r="X507" s="84" t="s">
        <v>234</v>
      </c>
      <c r="Y507" s="217" t="s">
        <v>226</v>
      </c>
      <c r="Z507" s="217" t="s">
        <v>98</v>
      </c>
      <c r="AA507" s="669" t="s">
        <v>98</v>
      </c>
      <c r="AB507" s="520"/>
      <c r="AC507" s="592" t="s">
        <v>216</v>
      </c>
      <c r="AD507" s="592" t="s">
        <v>216</v>
      </c>
      <c r="AE507" s="374" t="s">
        <v>3850</v>
      </c>
      <c r="AG507" s="374" t="s">
        <v>99</v>
      </c>
      <c r="AH507" s="374" t="s">
        <v>99</v>
      </c>
      <c r="AI507" s="374" t="s">
        <v>99</v>
      </c>
    </row>
    <row r="508" spans="1:35" s="194" customFormat="1" ht="50.25" customHeight="1">
      <c r="A508" s="15">
        <f t="shared" si="14"/>
        <v>505</v>
      </c>
      <c r="B508" s="187" t="s">
        <v>91</v>
      </c>
      <c r="C508" s="383" t="s">
        <v>507</v>
      </c>
      <c r="D508" s="187" t="s">
        <v>109</v>
      </c>
      <c r="E508" s="188"/>
      <c r="F508" s="189"/>
      <c r="G508" s="189"/>
      <c r="H508" s="189"/>
      <c r="I508" s="189"/>
      <c r="J508" s="189"/>
      <c r="K508" s="189"/>
      <c r="L508" s="189" t="s">
        <v>508</v>
      </c>
      <c r="M508" s="189"/>
      <c r="N508" s="189"/>
      <c r="O508" s="189"/>
      <c r="P508" s="189"/>
      <c r="Q508" s="189"/>
      <c r="R508" s="189"/>
      <c r="S508" s="84" t="s">
        <v>7143</v>
      </c>
      <c r="T508" s="84" t="s">
        <v>7144</v>
      </c>
      <c r="U508" s="520" t="s">
        <v>119</v>
      </c>
      <c r="V508" s="520"/>
      <c r="W508" s="155" t="s">
        <v>511</v>
      </c>
      <c r="X508" s="84" t="s">
        <v>254</v>
      </c>
      <c r="Y508" s="217" t="s">
        <v>142</v>
      </c>
      <c r="Z508" s="217" t="s">
        <v>4737</v>
      </c>
      <c r="AA508" s="669" t="s">
        <v>4808</v>
      </c>
      <c r="AB508" s="520"/>
      <c r="AC508" s="592" t="s">
        <v>710</v>
      </c>
      <c r="AD508" s="592" t="s">
        <v>710</v>
      </c>
      <c r="AE508" s="434"/>
      <c r="AF508" s="1442"/>
      <c r="AG508" s="193" t="s">
        <v>4809</v>
      </c>
      <c r="AH508" s="187" t="s">
        <v>4810</v>
      </c>
      <c r="AI508" s="193" t="s">
        <v>119</v>
      </c>
    </row>
    <row r="509" spans="1:35" ht="40.5" customHeight="1">
      <c r="A509" s="15">
        <f t="shared" si="14"/>
        <v>506</v>
      </c>
      <c r="B509" s="391" t="s">
        <v>91</v>
      </c>
      <c r="C509" s="78" t="s">
        <v>4811</v>
      </c>
      <c r="D509" s="391" t="s">
        <v>124</v>
      </c>
      <c r="E509" s="404"/>
      <c r="F509" s="393"/>
      <c r="G509" s="393"/>
      <c r="H509" s="393"/>
      <c r="I509" s="393"/>
      <c r="J509" s="405" t="s">
        <v>4812</v>
      </c>
      <c r="K509" s="477"/>
      <c r="L509" s="406"/>
      <c r="M509" s="477"/>
      <c r="N509" s="477"/>
      <c r="O509" s="477"/>
      <c r="P509" s="477"/>
      <c r="Q509" s="477"/>
      <c r="R509" s="478"/>
      <c r="S509" s="78" t="s">
        <v>7145</v>
      </c>
      <c r="T509" s="78" t="s">
        <v>7146</v>
      </c>
      <c r="U509" s="699" t="s">
        <v>119</v>
      </c>
      <c r="V509" s="699"/>
      <c r="W509" s="395" t="s">
        <v>638</v>
      </c>
      <c r="X509" s="78" t="s">
        <v>98</v>
      </c>
      <c r="Y509" s="565" t="s">
        <v>98</v>
      </c>
      <c r="Z509" s="565" t="s">
        <v>98</v>
      </c>
      <c r="AA509" s="681" t="s">
        <v>98</v>
      </c>
      <c r="AB509" s="681"/>
      <c r="AC509" s="678" t="s">
        <v>229</v>
      </c>
      <c r="AD509" s="678" t="s">
        <v>229</v>
      </c>
      <c r="AE509" s="241" t="s">
        <v>98</v>
      </c>
      <c r="AG509" s="374" t="s">
        <v>99</v>
      </c>
      <c r="AH509" s="374" t="s">
        <v>99</v>
      </c>
      <c r="AI509" s="374" t="s">
        <v>99</v>
      </c>
    </row>
    <row r="510" spans="1:35" ht="40.5" customHeight="1">
      <c r="A510" s="15">
        <f t="shared" si="14"/>
        <v>507</v>
      </c>
      <c r="B510" s="397" t="s">
        <v>91</v>
      </c>
      <c r="C510" s="66" t="s">
        <v>3812</v>
      </c>
      <c r="D510" s="397" t="s">
        <v>131</v>
      </c>
      <c r="E510" s="441"/>
      <c r="F510" s="399"/>
      <c r="G510" s="399"/>
      <c r="H510" s="399"/>
      <c r="I510" s="400"/>
      <c r="J510" s="401"/>
      <c r="K510" s="401" t="s">
        <v>483</v>
      </c>
      <c r="L510" s="401"/>
      <c r="M510" s="401"/>
      <c r="N510" s="401"/>
      <c r="O510" s="401"/>
      <c r="P510" s="401"/>
      <c r="Q510" s="683"/>
      <c r="R510" s="683"/>
      <c r="S510" s="66" t="s">
        <v>7147</v>
      </c>
      <c r="T510" s="66" t="s">
        <v>7148</v>
      </c>
      <c r="U510" s="702" t="s">
        <v>96</v>
      </c>
      <c r="V510" s="702"/>
      <c r="W510" s="402" t="s">
        <v>638</v>
      </c>
      <c r="X510" s="66" t="s">
        <v>98</v>
      </c>
      <c r="Y510" s="566" t="s">
        <v>98</v>
      </c>
      <c r="Z510" s="566" t="s">
        <v>98</v>
      </c>
      <c r="AA510" s="684" t="s">
        <v>114</v>
      </c>
      <c r="AB510" s="702"/>
      <c r="AC510" s="703" t="s">
        <v>98</v>
      </c>
      <c r="AD510" s="703" t="s">
        <v>98</v>
      </c>
      <c r="AE510" s="374" t="s">
        <v>99</v>
      </c>
      <c r="AG510" s="374" t="s">
        <v>99</v>
      </c>
      <c r="AH510" s="374" t="s">
        <v>99</v>
      </c>
      <c r="AI510" s="374" t="s">
        <v>99</v>
      </c>
    </row>
    <row r="511" spans="1:35">
      <c r="A511" s="15">
        <f t="shared" si="14"/>
        <v>508</v>
      </c>
      <c r="B511" s="187" t="s">
        <v>91</v>
      </c>
      <c r="C511" s="84" t="s">
        <v>4663</v>
      </c>
      <c r="D511" s="187" t="s">
        <v>109</v>
      </c>
      <c r="E511" s="220"/>
      <c r="F511" s="189"/>
      <c r="G511" s="189"/>
      <c r="H511" s="189"/>
      <c r="I511" s="190"/>
      <c r="J511" s="191"/>
      <c r="K511" s="191"/>
      <c r="L511" s="191" t="s">
        <v>487</v>
      </c>
      <c r="M511" s="191"/>
      <c r="N511" s="191"/>
      <c r="O511" s="191"/>
      <c r="P511" s="191"/>
      <c r="Q511" s="239"/>
      <c r="R511" s="239"/>
      <c r="S511" s="84" t="s">
        <v>7149</v>
      </c>
      <c r="T511" s="84" t="s">
        <v>7150</v>
      </c>
      <c r="U511" s="520" t="s">
        <v>1150</v>
      </c>
      <c r="V511" s="520"/>
      <c r="W511" s="155" t="s">
        <v>638</v>
      </c>
      <c r="X511" s="84" t="s">
        <v>98</v>
      </c>
      <c r="Y511" s="217" t="s">
        <v>98</v>
      </c>
      <c r="Z511" s="217" t="s">
        <v>98</v>
      </c>
      <c r="AA511" s="669" t="s">
        <v>98</v>
      </c>
      <c r="AB511" s="1476"/>
      <c r="AC511" s="592" t="s">
        <v>229</v>
      </c>
      <c r="AD511" s="592" t="s">
        <v>229</v>
      </c>
      <c r="AE511" s="241" t="s">
        <v>3799</v>
      </c>
      <c r="AG511" s="374" t="s">
        <v>4813</v>
      </c>
      <c r="AH511" s="382" t="s">
        <v>4814</v>
      </c>
      <c r="AI511" s="374" t="s">
        <v>119</v>
      </c>
    </row>
    <row r="512" spans="1:35" ht="38.25" customHeight="1">
      <c r="A512" s="15">
        <f t="shared" si="14"/>
        <v>509</v>
      </c>
      <c r="B512" s="187" t="s">
        <v>91</v>
      </c>
      <c r="C512" s="84" t="s">
        <v>490</v>
      </c>
      <c r="D512" s="187" t="s">
        <v>109</v>
      </c>
      <c r="E512" s="188"/>
      <c r="F512" s="189"/>
      <c r="G512" s="189"/>
      <c r="H512" s="189"/>
      <c r="I512" s="189"/>
      <c r="J512" s="189"/>
      <c r="K512" s="189"/>
      <c r="L512" s="189" t="s">
        <v>491</v>
      </c>
      <c r="M512" s="189"/>
      <c r="N512" s="189"/>
      <c r="O512" s="189"/>
      <c r="P512" s="189"/>
      <c r="Q512" s="189"/>
      <c r="R512" s="810"/>
      <c r="S512" s="84" t="s">
        <v>7151</v>
      </c>
      <c r="T512" s="84" t="s">
        <v>7152</v>
      </c>
      <c r="U512" s="520" t="s">
        <v>119</v>
      </c>
      <c r="V512" s="520"/>
      <c r="W512" s="155" t="s">
        <v>638</v>
      </c>
      <c r="X512" s="84"/>
      <c r="Y512" s="217"/>
      <c r="Z512" s="217" t="s">
        <v>98</v>
      </c>
      <c r="AA512" s="669" t="s">
        <v>98</v>
      </c>
      <c r="AB512" s="520"/>
      <c r="AC512" s="592" t="s">
        <v>216</v>
      </c>
      <c r="AD512" s="592" t="s">
        <v>216</v>
      </c>
      <c r="AE512" s="374" t="s">
        <v>99</v>
      </c>
      <c r="AG512" s="374" t="s">
        <v>99</v>
      </c>
      <c r="AH512" s="374" t="s">
        <v>99</v>
      </c>
      <c r="AI512" s="374" t="s">
        <v>99</v>
      </c>
    </row>
    <row r="513" spans="1:35" ht="36">
      <c r="A513" s="15">
        <f t="shared" si="14"/>
        <v>510</v>
      </c>
      <c r="B513" s="187" t="s">
        <v>91</v>
      </c>
      <c r="C513" s="84" t="s">
        <v>4517</v>
      </c>
      <c r="D513" s="187" t="s">
        <v>109</v>
      </c>
      <c r="E513" s="188"/>
      <c r="F513" s="189"/>
      <c r="G513" s="189"/>
      <c r="H513" s="189"/>
      <c r="I513" s="189"/>
      <c r="J513" s="189"/>
      <c r="K513" s="189"/>
      <c r="L513" s="189" t="s">
        <v>3827</v>
      </c>
      <c r="M513" s="189"/>
      <c r="N513" s="189"/>
      <c r="O513" s="189"/>
      <c r="P513" s="189"/>
      <c r="Q513" s="189"/>
      <c r="R513" s="481"/>
      <c r="S513" s="84" t="s">
        <v>7136</v>
      </c>
      <c r="T513" s="84" t="s">
        <v>7153</v>
      </c>
      <c r="U513" s="520" t="s">
        <v>119</v>
      </c>
      <c r="V513" s="520"/>
      <c r="W513" s="155" t="s">
        <v>993</v>
      </c>
      <c r="X513" s="84" t="s">
        <v>4518</v>
      </c>
      <c r="Y513" s="217" t="s">
        <v>226</v>
      </c>
      <c r="Z513" s="217" t="s">
        <v>98</v>
      </c>
      <c r="AA513" s="669" t="s">
        <v>98</v>
      </c>
      <c r="AB513" s="520"/>
      <c r="AC513" s="592" t="s">
        <v>216</v>
      </c>
      <c r="AD513" s="592" t="s">
        <v>216</v>
      </c>
      <c r="AE513" s="374" t="s">
        <v>99</v>
      </c>
      <c r="AG513" s="374" t="s">
        <v>99</v>
      </c>
      <c r="AH513" s="374" t="s">
        <v>99</v>
      </c>
      <c r="AI513" s="374" t="s">
        <v>99</v>
      </c>
    </row>
    <row r="514" spans="1:35" s="194" customFormat="1">
      <c r="A514" s="15">
        <f t="shared" si="14"/>
        <v>511</v>
      </c>
      <c r="B514" s="187" t="s">
        <v>91</v>
      </c>
      <c r="C514" s="187" t="s">
        <v>494</v>
      </c>
      <c r="D514" s="187" t="s">
        <v>109</v>
      </c>
      <c r="E514" s="188"/>
      <c r="F514" s="189"/>
      <c r="G514" s="189"/>
      <c r="H514" s="189"/>
      <c r="I514" s="189"/>
      <c r="J514" s="189"/>
      <c r="K514" s="189"/>
      <c r="L514" s="189" t="s">
        <v>495</v>
      </c>
      <c r="M514" s="189"/>
      <c r="N514" s="189"/>
      <c r="O514" s="189"/>
      <c r="P514" s="189"/>
      <c r="Q514" s="189"/>
      <c r="R514" s="189"/>
      <c r="S514" s="84" t="s">
        <v>7154</v>
      </c>
      <c r="T514" s="84" t="s">
        <v>7155</v>
      </c>
      <c r="U514" s="520" t="s">
        <v>119</v>
      </c>
      <c r="V514" s="520"/>
      <c r="W514" s="434" t="s">
        <v>511</v>
      </c>
      <c r="X514" s="432" t="s">
        <v>99</v>
      </c>
      <c r="Y514" s="431" t="s">
        <v>99</v>
      </c>
      <c r="Z514" s="431" t="s">
        <v>98</v>
      </c>
      <c r="AA514" s="669" t="s">
        <v>98</v>
      </c>
      <c r="AB514" s="520"/>
      <c r="AC514" s="592" t="s">
        <v>216</v>
      </c>
      <c r="AD514" s="592" t="s">
        <v>216</v>
      </c>
      <c r="AE514" s="374" t="s">
        <v>99</v>
      </c>
      <c r="AF514" s="1442"/>
      <c r="AG514" s="374" t="s">
        <v>99</v>
      </c>
      <c r="AH514" s="374" t="s">
        <v>99</v>
      </c>
      <c r="AI514" s="374" t="s">
        <v>99</v>
      </c>
    </row>
    <row r="515" spans="1:35" ht="40.5" customHeight="1">
      <c r="A515" s="15">
        <f t="shared" si="14"/>
        <v>512</v>
      </c>
      <c r="B515" s="187" t="s">
        <v>91</v>
      </c>
      <c r="C515" s="84" t="s">
        <v>988</v>
      </c>
      <c r="D515" s="187" t="s">
        <v>109</v>
      </c>
      <c r="E515" s="220"/>
      <c r="F515" s="189"/>
      <c r="G515" s="189"/>
      <c r="H515" s="189"/>
      <c r="I515" s="189"/>
      <c r="J515" s="189"/>
      <c r="K515" s="189"/>
      <c r="L515" s="191" t="s">
        <v>499</v>
      </c>
      <c r="M515" s="191"/>
      <c r="N515" s="191"/>
      <c r="O515" s="191"/>
      <c r="P515" s="191"/>
      <c r="Q515" s="239"/>
      <c r="R515" s="239"/>
      <c r="S515" s="84" t="s">
        <v>7156</v>
      </c>
      <c r="T515" s="84" t="s">
        <v>7157</v>
      </c>
      <c r="U515" s="520" t="s">
        <v>119</v>
      </c>
      <c r="V515" s="520"/>
      <c r="W515" s="155" t="s">
        <v>638</v>
      </c>
      <c r="X515" s="84"/>
      <c r="Y515" s="217"/>
      <c r="Z515" s="217" t="s">
        <v>98</v>
      </c>
      <c r="AA515" s="692" t="s">
        <v>98</v>
      </c>
      <c r="AB515" s="520"/>
      <c r="AC515" s="592" t="s">
        <v>216</v>
      </c>
      <c r="AD515" s="592" t="s">
        <v>216</v>
      </c>
      <c r="AE515" s="374" t="s">
        <v>99</v>
      </c>
      <c r="AG515" s="374" t="s">
        <v>99</v>
      </c>
      <c r="AH515" s="374" t="s">
        <v>99</v>
      </c>
      <c r="AI515" s="374" t="s">
        <v>99</v>
      </c>
    </row>
    <row r="516" spans="1:35" ht="51.75" customHeight="1">
      <c r="A516" s="15">
        <f t="shared" si="14"/>
        <v>513</v>
      </c>
      <c r="B516" s="187" t="s">
        <v>91</v>
      </c>
      <c r="C516" s="84" t="s">
        <v>2979</v>
      </c>
      <c r="D516" s="187" t="s">
        <v>109</v>
      </c>
      <c r="E516" s="220"/>
      <c r="F516" s="189"/>
      <c r="G516" s="189"/>
      <c r="H516" s="189"/>
      <c r="I516" s="189"/>
      <c r="J516" s="189"/>
      <c r="K516" s="189"/>
      <c r="L516" s="191" t="s">
        <v>3837</v>
      </c>
      <c r="M516" s="191"/>
      <c r="N516" s="191"/>
      <c r="O516" s="191"/>
      <c r="P516" s="191"/>
      <c r="Q516" s="191"/>
      <c r="R516" s="192"/>
      <c r="S516" s="84" t="s">
        <v>7158</v>
      </c>
      <c r="T516" s="84" t="s">
        <v>7159</v>
      </c>
      <c r="U516" s="520" t="s">
        <v>119</v>
      </c>
      <c r="V516" s="520"/>
      <c r="W516" s="155" t="s">
        <v>638</v>
      </c>
      <c r="X516" s="84" t="s">
        <v>234</v>
      </c>
      <c r="Y516" s="217" t="s">
        <v>226</v>
      </c>
      <c r="Z516" s="217" t="s">
        <v>4761</v>
      </c>
      <c r="AA516" s="669" t="s">
        <v>98</v>
      </c>
      <c r="AB516" s="520"/>
      <c r="AC516" s="592" t="s">
        <v>229</v>
      </c>
      <c r="AD516" s="592" t="s">
        <v>229</v>
      </c>
      <c r="AE516" s="241" t="s">
        <v>114</v>
      </c>
      <c r="AG516" s="374" t="s">
        <v>99</v>
      </c>
      <c r="AH516" s="374" t="s">
        <v>99</v>
      </c>
      <c r="AI516" s="374" t="s">
        <v>99</v>
      </c>
    </row>
    <row r="517" spans="1:35" ht="49.5" customHeight="1">
      <c r="A517" s="15">
        <f t="shared" si="14"/>
        <v>514</v>
      </c>
      <c r="B517" s="187" t="s">
        <v>91</v>
      </c>
      <c r="C517" s="84" t="s">
        <v>990</v>
      </c>
      <c r="D517" s="187" t="s">
        <v>109</v>
      </c>
      <c r="E517" s="220"/>
      <c r="F517" s="189"/>
      <c r="G517" s="189"/>
      <c r="H517" s="189"/>
      <c r="I517" s="189"/>
      <c r="J517" s="189"/>
      <c r="K517" s="189"/>
      <c r="L517" s="191" t="s">
        <v>2300</v>
      </c>
      <c r="M517" s="191"/>
      <c r="N517" s="191"/>
      <c r="O517" s="191"/>
      <c r="P517" s="191"/>
      <c r="Q517" s="239"/>
      <c r="R517" s="239"/>
      <c r="S517" s="84" t="s">
        <v>7160</v>
      </c>
      <c r="T517" s="84" t="s">
        <v>6693</v>
      </c>
      <c r="U517" s="520" t="s">
        <v>119</v>
      </c>
      <c r="V517" s="520"/>
      <c r="W517" s="155" t="s">
        <v>638</v>
      </c>
      <c r="X517" s="84" t="s">
        <v>254</v>
      </c>
      <c r="Y517" s="217" t="s">
        <v>142</v>
      </c>
      <c r="Z517" s="217" t="s">
        <v>98</v>
      </c>
      <c r="AA517" s="740" t="s">
        <v>4815</v>
      </c>
      <c r="AB517" s="520"/>
      <c r="AC517" s="592" t="s">
        <v>216</v>
      </c>
      <c r="AD517" s="592" t="s">
        <v>216</v>
      </c>
      <c r="AE517" s="374" t="s">
        <v>99</v>
      </c>
      <c r="AG517" s="374" t="s">
        <v>99</v>
      </c>
      <c r="AH517" s="374" t="s">
        <v>99</v>
      </c>
      <c r="AI517" s="374" t="s">
        <v>99</v>
      </c>
    </row>
    <row r="518" spans="1:35" ht="29.25" customHeight="1">
      <c r="A518" s="15">
        <f t="shared" si="14"/>
        <v>515</v>
      </c>
      <c r="B518" s="187" t="s">
        <v>91</v>
      </c>
      <c r="C518" s="383" t="s">
        <v>1859</v>
      </c>
      <c r="D518" s="187" t="s">
        <v>109</v>
      </c>
      <c r="E518" s="188"/>
      <c r="F518" s="191"/>
      <c r="G518" s="191"/>
      <c r="H518" s="189"/>
      <c r="I518" s="189"/>
      <c r="J518" s="189"/>
      <c r="K518" s="189"/>
      <c r="L518" s="191" t="s">
        <v>4816</v>
      </c>
      <c r="M518" s="191"/>
      <c r="N518" s="191"/>
      <c r="O518" s="191"/>
      <c r="P518" s="191"/>
      <c r="Q518" s="239"/>
      <c r="R518" s="239"/>
      <c r="S518" s="84" t="s">
        <v>4817</v>
      </c>
      <c r="T518" s="84" t="s">
        <v>7161</v>
      </c>
      <c r="U518" s="520" t="s">
        <v>119</v>
      </c>
      <c r="V518" s="520"/>
      <c r="W518" s="155" t="s">
        <v>638</v>
      </c>
      <c r="X518" s="84" t="s">
        <v>254</v>
      </c>
      <c r="Y518" s="217" t="s">
        <v>142</v>
      </c>
      <c r="Z518" s="217" t="s">
        <v>98</v>
      </c>
      <c r="AA518" s="669" t="s">
        <v>98</v>
      </c>
      <c r="AB518" s="520"/>
      <c r="AC518" s="592" t="s">
        <v>216</v>
      </c>
      <c r="AD518" s="592" t="s">
        <v>216</v>
      </c>
      <c r="AE518" s="374" t="s">
        <v>99</v>
      </c>
      <c r="AG518" s="374" t="s">
        <v>99</v>
      </c>
      <c r="AH518" s="374" t="s">
        <v>99</v>
      </c>
      <c r="AI518" s="374" t="s">
        <v>99</v>
      </c>
    </row>
    <row r="519" spans="1:35" s="1417" customFormat="1" ht="40.5" customHeight="1">
      <c r="A519" s="324">
        <f t="shared" si="14"/>
        <v>516</v>
      </c>
      <c r="B519" s="391" t="s">
        <v>91</v>
      </c>
      <c r="C519" s="78" t="s">
        <v>6709</v>
      </c>
      <c r="D519" s="391" t="s">
        <v>124</v>
      </c>
      <c r="E519" s="404"/>
      <c r="F519" s="393"/>
      <c r="G519" s="393"/>
      <c r="H519" s="393"/>
      <c r="I519" s="393"/>
      <c r="J519" s="405" t="s">
        <v>6710</v>
      </c>
      <c r="K519" s="477"/>
      <c r="L519" s="406"/>
      <c r="M519" s="477"/>
      <c r="N519" s="477"/>
      <c r="O519" s="477"/>
      <c r="P519" s="477"/>
      <c r="Q519" s="477"/>
      <c r="R519" s="478"/>
      <c r="S519" s="78" t="s">
        <v>6882</v>
      </c>
      <c r="T519" s="78" t="s">
        <v>6883</v>
      </c>
      <c r="U519" s="699" t="s">
        <v>272</v>
      </c>
      <c r="V519" s="699"/>
      <c r="W519" s="395" t="s">
        <v>753</v>
      </c>
      <c r="X519" s="78" t="s">
        <v>99</v>
      </c>
      <c r="Y519" s="565" t="s">
        <v>99</v>
      </c>
      <c r="Z519" s="565" t="s">
        <v>98</v>
      </c>
      <c r="AA519" s="681" t="s">
        <v>98</v>
      </c>
      <c r="AB519" s="681"/>
      <c r="AC519" s="678" t="s">
        <v>4818</v>
      </c>
      <c r="AD519" s="678" t="s">
        <v>4818</v>
      </c>
      <c r="AE519" s="241" t="s">
        <v>3906</v>
      </c>
      <c r="AF519" s="1442"/>
      <c r="AG519" s="193" t="s">
        <v>3810</v>
      </c>
      <c r="AH519" s="187" t="s">
        <v>3811</v>
      </c>
      <c r="AI519" s="193" t="s">
        <v>272</v>
      </c>
    </row>
    <row r="520" spans="1:35" ht="77.25" customHeight="1">
      <c r="A520" s="15">
        <f t="shared" si="14"/>
        <v>517</v>
      </c>
      <c r="B520" s="397" t="s">
        <v>91</v>
      </c>
      <c r="C520" s="66" t="s">
        <v>3812</v>
      </c>
      <c r="D520" s="397" t="s">
        <v>131</v>
      </c>
      <c r="E520" s="441"/>
      <c r="F520" s="399"/>
      <c r="G520" s="399"/>
      <c r="H520" s="399"/>
      <c r="I520" s="400"/>
      <c r="J520" s="401"/>
      <c r="K520" s="401" t="s">
        <v>483</v>
      </c>
      <c r="L520" s="401"/>
      <c r="M520" s="401"/>
      <c r="N520" s="401"/>
      <c r="O520" s="401"/>
      <c r="P520" s="401"/>
      <c r="Q520" s="683"/>
      <c r="R520" s="683"/>
      <c r="S520" s="66" t="s">
        <v>6884</v>
      </c>
      <c r="T520" s="66" t="s">
        <v>6885</v>
      </c>
      <c r="U520" s="702" t="s">
        <v>96</v>
      </c>
      <c r="V520" s="702"/>
      <c r="W520" s="402" t="s">
        <v>753</v>
      </c>
      <c r="X520" s="66" t="s">
        <v>99</v>
      </c>
      <c r="Y520" s="566" t="s">
        <v>99</v>
      </c>
      <c r="Z520" s="566" t="s">
        <v>98</v>
      </c>
      <c r="AA520" s="684" t="s">
        <v>98</v>
      </c>
      <c r="AB520" s="684"/>
      <c r="AC520" s="703" t="s">
        <v>98</v>
      </c>
      <c r="AD520" s="703" t="s">
        <v>98</v>
      </c>
      <c r="AE520" s="374" t="s">
        <v>99</v>
      </c>
      <c r="AG520" s="374" t="s">
        <v>99</v>
      </c>
      <c r="AH520" s="374" t="s">
        <v>99</v>
      </c>
      <c r="AI520" s="374" t="s">
        <v>99</v>
      </c>
    </row>
    <row r="521" spans="1:35">
      <c r="A521" s="15">
        <f t="shared" si="14"/>
        <v>518</v>
      </c>
      <c r="B521" s="187" t="s">
        <v>91</v>
      </c>
      <c r="C521" s="84" t="s">
        <v>4663</v>
      </c>
      <c r="D521" s="187" t="s">
        <v>109</v>
      </c>
      <c r="E521" s="220"/>
      <c r="F521" s="189"/>
      <c r="G521" s="189"/>
      <c r="H521" s="189"/>
      <c r="I521" s="189"/>
      <c r="J521" s="189"/>
      <c r="K521" s="189"/>
      <c r="L521" s="191" t="s">
        <v>2279</v>
      </c>
      <c r="M521" s="191"/>
      <c r="N521" s="191"/>
      <c r="O521" s="191"/>
      <c r="P521" s="191"/>
      <c r="Q521" s="239"/>
      <c r="R521" s="239"/>
      <c r="S521" s="84" t="s">
        <v>7162</v>
      </c>
      <c r="T521" s="84" t="s">
        <v>7214</v>
      </c>
      <c r="U521" s="520" t="s">
        <v>1150</v>
      </c>
      <c r="V521" s="520"/>
      <c r="W521" s="155" t="s">
        <v>993</v>
      </c>
      <c r="X521" s="84" t="s">
        <v>99</v>
      </c>
      <c r="Y521" s="217" t="s">
        <v>99</v>
      </c>
      <c r="Z521" s="217" t="s">
        <v>98</v>
      </c>
      <c r="AA521" s="669" t="s">
        <v>98</v>
      </c>
      <c r="AB521" s="520"/>
      <c r="AC521" s="592" t="s">
        <v>229</v>
      </c>
      <c r="AD521" s="592" t="s">
        <v>229</v>
      </c>
      <c r="AE521" s="241" t="s">
        <v>3799</v>
      </c>
      <c r="AG521" s="364" t="s">
        <v>3817</v>
      </c>
      <c r="AH521" s="213" t="s">
        <v>3818</v>
      </c>
      <c r="AI521" s="374" t="s">
        <v>1150</v>
      </c>
    </row>
    <row r="522" spans="1:35" s="748" customFormat="1" ht="32.25" customHeight="1">
      <c r="A522" s="1963">
        <f>ROW()-ROW(A$3)</f>
        <v>519</v>
      </c>
      <c r="B522" s="1964" t="s">
        <v>267</v>
      </c>
      <c r="C522" s="1967" t="s">
        <v>981</v>
      </c>
      <c r="D522" s="1964" t="s">
        <v>109</v>
      </c>
      <c r="E522" s="1419"/>
      <c r="F522" s="389"/>
      <c r="G522" s="389"/>
      <c r="H522" s="389"/>
      <c r="I522" s="389"/>
      <c r="J522" s="389"/>
      <c r="K522" s="389"/>
      <c r="L522" s="1975" t="s">
        <v>982</v>
      </c>
      <c r="M522" s="1975"/>
      <c r="N522" s="1975"/>
      <c r="O522" s="1975"/>
      <c r="P522" s="1975"/>
      <c r="Q522" s="2009"/>
      <c r="R522" s="2009"/>
      <c r="S522" s="1967" t="s">
        <v>6886</v>
      </c>
      <c r="T522" s="1967" t="s">
        <v>6724</v>
      </c>
      <c r="U522" s="1476" t="s">
        <v>119</v>
      </c>
      <c r="V522" s="988"/>
      <c r="W522" s="1969" t="s">
        <v>6760</v>
      </c>
      <c r="X522" s="1976" t="s">
        <v>114</v>
      </c>
      <c r="Y522" s="1967" t="s">
        <v>114</v>
      </c>
      <c r="Z522" s="1967" t="s">
        <v>99</v>
      </c>
      <c r="AA522" s="669" t="s">
        <v>98</v>
      </c>
      <c r="AB522" s="520"/>
      <c r="AC522" s="1970" t="s">
        <v>229</v>
      </c>
      <c r="AD522" s="1970" t="s">
        <v>229</v>
      </c>
      <c r="AE522" s="241" t="s">
        <v>3809</v>
      </c>
      <c r="AF522" s="2015"/>
      <c r="AG522" s="1950" t="s">
        <v>3821</v>
      </c>
      <c r="AH522" s="926" t="s">
        <v>3822</v>
      </c>
      <c r="AI522" s="749" t="s">
        <v>6721</v>
      </c>
    </row>
    <row r="523" spans="1:35">
      <c r="A523" s="15">
        <f t="shared" ref="A523:A613" si="15">ROW()-ROW(A$3)</f>
        <v>520</v>
      </c>
      <c r="B523" s="187" t="s">
        <v>91</v>
      </c>
      <c r="C523" s="84" t="s">
        <v>490</v>
      </c>
      <c r="D523" s="187" t="s">
        <v>109</v>
      </c>
      <c r="E523" s="220"/>
      <c r="F523" s="189"/>
      <c r="G523" s="189"/>
      <c r="H523" s="189"/>
      <c r="I523" s="189"/>
      <c r="J523" s="189"/>
      <c r="K523" s="189"/>
      <c r="L523" s="189" t="s">
        <v>491</v>
      </c>
      <c r="M523" s="189"/>
      <c r="N523" s="189"/>
      <c r="O523" s="189"/>
      <c r="P523" s="189"/>
      <c r="Q523" s="189"/>
      <c r="R523" s="810"/>
      <c r="S523" s="84" t="s">
        <v>6887</v>
      </c>
      <c r="T523" s="84" t="s">
        <v>6888</v>
      </c>
      <c r="U523" s="520" t="s">
        <v>119</v>
      </c>
      <c r="V523" s="520"/>
      <c r="W523" s="155" t="s">
        <v>993</v>
      </c>
      <c r="X523" s="84"/>
      <c r="Y523" s="217"/>
      <c r="Z523" s="217" t="s">
        <v>98</v>
      </c>
      <c r="AA523" s="669"/>
      <c r="AB523" s="520"/>
      <c r="AC523" s="1970" t="s">
        <v>229</v>
      </c>
      <c r="AD523" s="1970" t="s">
        <v>229</v>
      </c>
      <c r="AE523" s="241"/>
      <c r="AG523" s="374"/>
      <c r="AH523" s="382"/>
      <c r="AI523" s="374"/>
    </row>
    <row r="524" spans="1:35" ht="72">
      <c r="A524" s="15">
        <f t="shared" si="15"/>
        <v>521</v>
      </c>
      <c r="B524" s="187" t="s">
        <v>91</v>
      </c>
      <c r="C524" s="84" t="s">
        <v>4517</v>
      </c>
      <c r="D524" s="187" t="s">
        <v>109</v>
      </c>
      <c r="E524" s="188"/>
      <c r="F524" s="189"/>
      <c r="G524" s="189"/>
      <c r="H524" s="189"/>
      <c r="I524" s="189"/>
      <c r="J524" s="189"/>
      <c r="K524" s="189"/>
      <c r="L524" s="190" t="s">
        <v>3827</v>
      </c>
      <c r="M524" s="191"/>
      <c r="N524" s="191"/>
      <c r="O524" s="191"/>
      <c r="P524" s="191"/>
      <c r="Q524" s="191"/>
      <c r="R524" s="192"/>
      <c r="S524" s="84" t="s">
        <v>7163</v>
      </c>
      <c r="T524" s="84" t="s">
        <v>7164</v>
      </c>
      <c r="U524" s="520" t="s">
        <v>119</v>
      </c>
      <c r="V524" s="520"/>
      <c r="W524" s="155" t="s">
        <v>993</v>
      </c>
      <c r="X524" s="84" t="s">
        <v>4518</v>
      </c>
      <c r="Y524" s="217" t="s">
        <v>226</v>
      </c>
      <c r="Z524" s="217" t="s">
        <v>6713</v>
      </c>
      <c r="AA524" s="669" t="s">
        <v>6712</v>
      </c>
      <c r="AB524" s="520"/>
      <c r="AC524" s="592" t="s">
        <v>216</v>
      </c>
      <c r="AD524" s="592" t="s">
        <v>216</v>
      </c>
      <c r="AE524" s="241" t="s">
        <v>114</v>
      </c>
      <c r="AG524" s="374" t="s">
        <v>99</v>
      </c>
      <c r="AH524" s="374" t="s">
        <v>99</v>
      </c>
      <c r="AI524" s="374" t="s">
        <v>99</v>
      </c>
    </row>
    <row r="525" spans="1:35" s="194" customFormat="1" ht="30" customHeight="1">
      <c r="A525" s="15">
        <f t="shared" si="15"/>
        <v>522</v>
      </c>
      <c r="B525" s="187" t="s">
        <v>91</v>
      </c>
      <c r="C525" s="187" t="s">
        <v>494</v>
      </c>
      <c r="D525" s="187" t="s">
        <v>109</v>
      </c>
      <c r="E525" s="188"/>
      <c r="F525" s="189"/>
      <c r="G525" s="189"/>
      <c r="H525" s="189"/>
      <c r="I525" s="189"/>
      <c r="J525" s="189"/>
      <c r="K525" s="189"/>
      <c r="L525" s="189" t="s">
        <v>495</v>
      </c>
      <c r="M525" s="189"/>
      <c r="N525" s="189"/>
      <c r="O525" s="189"/>
      <c r="P525" s="189"/>
      <c r="Q525" s="189"/>
      <c r="R525" s="189"/>
      <c r="S525" s="84" t="s">
        <v>6889</v>
      </c>
      <c r="T525" s="84" t="s">
        <v>6890</v>
      </c>
      <c r="U525" s="520" t="s">
        <v>119</v>
      </c>
      <c r="V525" s="520"/>
      <c r="W525" s="434" t="s">
        <v>993</v>
      </c>
      <c r="X525" s="432" t="s">
        <v>359</v>
      </c>
      <c r="Y525" s="431" t="s">
        <v>359</v>
      </c>
      <c r="Z525" s="431" t="s">
        <v>98</v>
      </c>
      <c r="AA525" s="1976" t="s">
        <v>99</v>
      </c>
      <c r="AB525" s="520"/>
      <c r="AC525" s="592" t="s">
        <v>216</v>
      </c>
      <c r="AD525" s="592" t="s">
        <v>216</v>
      </c>
      <c r="AE525" s="374" t="s">
        <v>99</v>
      </c>
      <c r="AF525" s="1442"/>
      <c r="AG525" s="374" t="s">
        <v>99</v>
      </c>
      <c r="AH525" s="374" t="s">
        <v>99</v>
      </c>
      <c r="AI525" s="374" t="s">
        <v>99</v>
      </c>
    </row>
    <row r="526" spans="1:35" ht="31.5" customHeight="1">
      <c r="A526" s="15">
        <f t="shared" si="15"/>
        <v>523</v>
      </c>
      <c r="B526" s="187" t="s">
        <v>91</v>
      </c>
      <c r="C526" s="84" t="s">
        <v>988</v>
      </c>
      <c r="D526" s="187" t="s">
        <v>109</v>
      </c>
      <c r="E526" s="220"/>
      <c r="F526" s="189"/>
      <c r="G526" s="189"/>
      <c r="H526" s="189"/>
      <c r="I526" s="189"/>
      <c r="J526" s="189"/>
      <c r="K526" s="189"/>
      <c r="L526" s="191" t="s">
        <v>499</v>
      </c>
      <c r="M526" s="191"/>
      <c r="N526" s="191"/>
      <c r="O526" s="191"/>
      <c r="P526" s="191"/>
      <c r="Q526" s="239"/>
      <c r="R526" s="239"/>
      <c r="S526" s="84" t="s">
        <v>6891</v>
      </c>
      <c r="T526" s="84" t="s">
        <v>6892</v>
      </c>
      <c r="U526" s="520" t="s">
        <v>517</v>
      </c>
      <c r="V526" s="520"/>
      <c r="W526" s="155" t="s">
        <v>993</v>
      </c>
      <c r="X526" s="84"/>
      <c r="Y526" s="217"/>
      <c r="Z526" s="217" t="s">
        <v>98</v>
      </c>
      <c r="AA526" s="831" t="s">
        <v>98</v>
      </c>
      <c r="AB526" s="520"/>
      <c r="AC526" s="592" t="s">
        <v>216</v>
      </c>
      <c r="AD526" s="592" t="s">
        <v>216</v>
      </c>
      <c r="AE526" s="374" t="s">
        <v>3850</v>
      </c>
      <c r="AG526" s="374" t="s">
        <v>3835</v>
      </c>
      <c r="AH526" s="1621" t="s">
        <v>3836</v>
      </c>
      <c r="AI526" s="374" t="s">
        <v>119</v>
      </c>
    </row>
    <row r="527" spans="1:35" ht="42.75" customHeight="1">
      <c r="A527" s="15">
        <f t="shared" si="15"/>
        <v>524</v>
      </c>
      <c r="B527" s="187" t="s">
        <v>91</v>
      </c>
      <c r="C527" s="84" t="s">
        <v>2979</v>
      </c>
      <c r="D527" s="187" t="s">
        <v>109</v>
      </c>
      <c r="E527" s="220"/>
      <c r="F527" s="189"/>
      <c r="G527" s="189"/>
      <c r="H527" s="189"/>
      <c r="I527" s="189"/>
      <c r="J527" s="189"/>
      <c r="K527" s="189"/>
      <c r="L527" s="191" t="s">
        <v>2980</v>
      </c>
      <c r="M527" s="239"/>
      <c r="N527" s="191"/>
      <c r="O527" s="239"/>
      <c r="P527" s="191"/>
      <c r="Q527" s="191"/>
      <c r="R527" s="239"/>
      <c r="S527" s="84" t="s">
        <v>7140</v>
      </c>
      <c r="T527" s="84" t="s">
        <v>6893</v>
      </c>
      <c r="U527" s="520" t="s">
        <v>119</v>
      </c>
      <c r="V527" s="520"/>
      <c r="W527" s="155" t="s">
        <v>993</v>
      </c>
      <c r="X527" s="84" t="s">
        <v>234</v>
      </c>
      <c r="Y527" s="217" t="s">
        <v>226</v>
      </c>
      <c r="Z527" s="217" t="s">
        <v>98</v>
      </c>
      <c r="AA527" s="669" t="s">
        <v>98</v>
      </c>
      <c r="AB527" s="520"/>
      <c r="AC527" s="592" t="s">
        <v>216</v>
      </c>
      <c r="AD527" s="592" t="s">
        <v>216</v>
      </c>
      <c r="AE527" s="374" t="s">
        <v>99</v>
      </c>
      <c r="AG527" s="374" t="s">
        <v>99</v>
      </c>
      <c r="AH527" s="1621" t="s">
        <v>99</v>
      </c>
      <c r="AI527" s="374" t="s">
        <v>99</v>
      </c>
    </row>
    <row r="528" spans="1:35" ht="54">
      <c r="A528" s="15">
        <f t="shared" si="15"/>
        <v>525</v>
      </c>
      <c r="B528" s="187" t="s">
        <v>91</v>
      </c>
      <c r="C528" s="84" t="s">
        <v>990</v>
      </c>
      <c r="D528" s="187" t="s">
        <v>109</v>
      </c>
      <c r="E528" s="220"/>
      <c r="F528" s="189"/>
      <c r="G528" s="189"/>
      <c r="H528" s="189"/>
      <c r="I528" s="189"/>
      <c r="J528" s="189"/>
      <c r="K528" s="189"/>
      <c r="L528" s="191" t="s">
        <v>991</v>
      </c>
      <c r="M528" s="191"/>
      <c r="N528" s="191"/>
      <c r="O528" s="191"/>
      <c r="P528" s="191"/>
      <c r="Q528" s="239"/>
      <c r="R528" s="239"/>
      <c r="S528" s="84" t="s">
        <v>7165</v>
      </c>
      <c r="T528" s="84" t="s">
        <v>6693</v>
      </c>
      <c r="U528" s="520" t="s">
        <v>119</v>
      </c>
      <c r="V528" s="520"/>
      <c r="W528" s="155" t="s">
        <v>993</v>
      </c>
      <c r="X528" s="84" t="s">
        <v>254</v>
      </c>
      <c r="Y528" s="217" t="s">
        <v>142</v>
      </c>
      <c r="Z528" s="217" t="s">
        <v>98</v>
      </c>
      <c r="AA528" s="669" t="s">
        <v>98</v>
      </c>
      <c r="AB528" s="520"/>
      <c r="AC528" s="592" t="s">
        <v>216</v>
      </c>
      <c r="AD528" s="592" t="s">
        <v>216</v>
      </c>
      <c r="AE528" s="374" t="s">
        <v>3850</v>
      </c>
      <c r="AG528" s="374" t="s">
        <v>6722</v>
      </c>
      <c r="AH528" s="1621" t="s">
        <v>3842</v>
      </c>
      <c r="AI528" s="374" t="s">
        <v>119</v>
      </c>
    </row>
    <row r="529" spans="1:35" s="1417" customFormat="1">
      <c r="A529" s="1963">
        <f t="shared" si="15"/>
        <v>526</v>
      </c>
      <c r="B529" s="1964" t="s">
        <v>91</v>
      </c>
      <c r="C529" s="2030" t="s">
        <v>4659</v>
      </c>
      <c r="D529" s="1964" t="s">
        <v>109</v>
      </c>
      <c r="E529" s="1419"/>
      <c r="F529" s="389"/>
      <c r="G529" s="389"/>
      <c r="H529" s="389"/>
      <c r="I529" s="389"/>
      <c r="J529" s="389"/>
      <c r="K529" s="389"/>
      <c r="L529" s="1975" t="s">
        <v>5687</v>
      </c>
      <c r="M529" s="389"/>
      <c r="N529" s="389"/>
      <c r="O529" s="389"/>
      <c r="P529" s="389"/>
      <c r="Q529" s="1975"/>
      <c r="R529" s="1975"/>
      <c r="S529" s="1967" t="s">
        <v>7166</v>
      </c>
      <c r="T529" s="1967" t="s">
        <v>7167</v>
      </c>
      <c r="U529" s="1476" t="s">
        <v>105</v>
      </c>
      <c r="V529" s="1476"/>
      <c r="W529" s="1969" t="s">
        <v>6778</v>
      </c>
      <c r="X529" s="2032" t="s">
        <v>254</v>
      </c>
      <c r="Y529" s="2033" t="s">
        <v>142</v>
      </c>
      <c r="Z529" s="2033" t="s">
        <v>99</v>
      </c>
      <c r="AA529" s="669" t="s">
        <v>98</v>
      </c>
      <c r="AB529" s="520"/>
      <c r="AC529" s="1970" t="s">
        <v>216</v>
      </c>
      <c r="AD529" s="1970" t="s">
        <v>216</v>
      </c>
      <c r="AE529" s="1972"/>
      <c r="AF529" s="1973"/>
      <c r="AG529" s="2035"/>
      <c r="AH529" s="388"/>
      <c r="AI529" s="1974"/>
    </row>
    <row r="530" spans="1:35" ht="29.25" customHeight="1">
      <c r="A530" s="15">
        <f t="shared" si="15"/>
        <v>527</v>
      </c>
      <c r="B530" s="187" t="s">
        <v>91</v>
      </c>
      <c r="C530" s="383" t="s">
        <v>507</v>
      </c>
      <c r="D530" s="187" t="s">
        <v>109</v>
      </c>
      <c r="E530" s="220"/>
      <c r="F530" s="189"/>
      <c r="G530" s="189"/>
      <c r="H530" s="189"/>
      <c r="I530" s="189"/>
      <c r="J530" s="189"/>
      <c r="K530" s="189"/>
      <c r="L530" s="191" t="s">
        <v>4816</v>
      </c>
      <c r="M530" s="191"/>
      <c r="N530" s="191"/>
      <c r="O530" s="191"/>
      <c r="P530" s="191"/>
      <c r="Q530" s="239"/>
      <c r="R530" s="239"/>
      <c r="S530" s="84" t="s">
        <v>6894</v>
      </c>
      <c r="T530" s="84" t="s">
        <v>6895</v>
      </c>
      <c r="U530" s="520" t="s">
        <v>119</v>
      </c>
      <c r="V530" s="520"/>
      <c r="W530" s="155" t="s">
        <v>993</v>
      </c>
      <c r="X530" s="84" t="s">
        <v>254</v>
      </c>
      <c r="Y530" s="217" t="s">
        <v>142</v>
      </c>
      <c r="Z530" s="217" t="s">
        <v>98</v>
      </c>
      <c r="AA530" s="2034" t="s">
        <v>99</v>
      </c>
      <c r="AB530" s="520"/>
      <c r="AC530" s="592" t="s">
        <v>216</v>
      </c>
      <c r="AD530" s="592" t="s">
        <v>216</v>
      </c>
      <c r="AE530" s="374" t="s">
        <v>99</v>
      </c>
      <c r="AG530" s="374" t="s">
        <v>99</v>
      </c>
      <c r="AH530" s="374" t="s">
        <v>99</v>
      </c>
      <c r="AI530" s="374" t="s">
        <v>99</v>
      </c>
    </row>
    <row r="531" spans="1:35" ht="34.5" customHeight="1">
      <c r="A531" s="15">
        <f t="shared" si="15"/>
        <v>528</v>
      </c>
      <c r="B531" s="391" t="s">
        <v>91</v>
      </c>
      <c r="C531" s="449" t="s">
        <v>6824</v>
      </c>
      <c r="D531" s="391" t="s">
        <v>124</v>
      </c>
      <c r="E531" s="404"/>
      <c r="F531" s="393"/>
      <c r="G531" s="393"/>
      <c r="H531" s="393"/>
      <c r="I531" s="393"/>
      <c r="J531" s="393" t="s">
        <v>6823</v>
      </c>
      <c r="K531" s="439"/>
      <c r="L531" s="406"/>
      <c r="M531" s="477"/>
      <c r="N531" s="477"/>
      <c r="O531" s="477"/>
      <c r="P531" s="477"/>
      <c r="Q531" s="477"/>
      <c r="R531" s="478"/>
      <c r="S531" s="78" t="s">
        <v>6896</v>
      </c>
      <c r="T531" s="78" t="s">
        <v>6897</v>
      </c>
      <c r="U531" s="699" t="s">
        <v>119</v>
      </c>
      <c r="V531" s="699"/>
      <c r="W531" s="395" t="s">
        <v>993</v>
      </c>
      <c r="X531" s="78" t="s">
        <v>99</v>
      </c>
      <c r="Y531" s="565" t="s">
        <v>99</v>
      </c>
      <c r="Z531" s="565" t="s">
        <v>98</v>
      </c>
      <c r="AA531" s="681" t="s">
        <v>98</v>
      </c>
      <c r="AB531" s="681"/>
      <c r="AC531" s="1978" t="s">
        <v>7085</v>
      </c>
      <c r="AD531" s="1978" t="s">
        <v>7085</v>
      </c>
      <c r="AE531" s="374" t="s">
        <v>99</v>
      </c>
      <c r="AG531" s="374" t="s">
        <v>99</v>
      </c>
      <c r="AH531" s="374" t="s">
        <v>99</v>
      </c>
      <c r="AI531" s="374" t="s">
        <v>99</v>
      </c>
    </row>
    <row r="532" spans="1:35">
      <c r="A532" s="15">
        <f t="shared" si="15"/>
        <v>529</v>
      </c>
      <c r="B532" s="397" t="s">
        <v>91</v>
      </c>
      <c r="C532" s="450" t="s">
        <v>7215</v>
      </c>
      <c r="D532" s="397" t="s">
        <v>131</v>
      </c>
      <c r="E532" s="410"/>
      <c r="F532" s="399"/>
      <c r="G532" s="399"/>
      <c r="H532" s="399"/>
      <c r="I532" s="399"/>
      <c r="J532" s="399"/>
      <c r="K532" s="399" t="s">
        <v>4824</v>
      </c>
      <c r="L532" s="401"/>
      <c r="M532" s="401"/>
      <c r="N532" s="401"/>
      <c r="O532" s="401"/>
      <c r="P532" s="401"/>
      <c r="Q532" s="683"/>
      <c r="R532" s="683"/>
      <c r="S532" s="66" t="s">
        <v>6806</v>
      </c>
      <c r="T532" s="66" t="s">
        <v>6807</v>
      </c>
      <c r="U532" s="702" t="s">
        <v>96</v>
      </c>
      <c r="V532" s="702"/>
      <c r="W532" s="402" t="s">
        <v>753</v>
      </c>
      <c r="X532" s="66" t="s">
        <v>99</v>
      </c>
      <c r="Y532" s="566" t="s">
        <v>99</v>
      </c>
      <c r="Z532" s="566" t="s">
        <v>98</v>
      </c>
      <c r="AA532" s="684" t="s">
        <v>98</v>
      </c>
      <c r="AB532" s="684"/>
      <c r="AC532" s="703" t="s">
        <v>99</v>
      </c>
      <c r="AD532" s="703" t="s">
        <v>99</v>
      </c>
      <c r="AE532" s="374" t="s">
        <v>163</v>
      </c>
      <c r="AG532" s="374" t="s">
        <v>99</v>
      </c>
      <c r="AH532" s="374" t="s">
        <v>99</v>
      </c>
      <c r="AI532" s="374" t="s">
        <v>99</v>
      </c>
    </row>
    <row r="533" spans="1:35" s="1417" customFormat="1" ht="36">
      <c r="A533" s="1963">
        <f t="shared" si="15"/>
        <v>530</v>
      </c>
      <c r="B533" s="1964" t="s">
        <v>91</v>
      </c>
      <c r="C533" s="2030" t="s">
        <v>6808</v>
      </c>
      <c r="D533" s="1964" t="s">
        <v>109</v>
      </c>
      <c r="E533" s="425"/>
      <c r="F533" s="1975"/>
      <c r="G533" s="1975"/>
      <c r="H533" s="1966"/>
      <c r="I533" s="1975"/>
      <c r="J533" s="1975"/>
      <c r="K533" s="1975"/>
      <c r="L533" s="1975" t="s">
        <v>6809</v>
      </c>
      <c r="M533" s="1975"/>
      <c r="N533" s="1975"/>
      <c r="O533" s="1975"/>
      <c r="P533" s="389"/>
      <c r="Q533" s="2026"/>
      <c r="R533" s="2009"/>
      <c r="S533" s="1967" t="s">
        <v>6898</v>
      </c>
      <c r="T533" s="1967" t="s">
        <v>6899</v>
      </c>
      <c r="U533" s="1476" t="s">
        <v>128</v>
      </c>
      <c r="V533" s="1476"/>
      <c r="W533" s="1415" t="s">
        <v>6760</v>
      </c>
      <c r="X533" s="1967"/>
      <c r="Y533" s="1977" t="s">
        <v>7511</v>
      </c>
      <c r="Z533" s="1977" t="s">
        <v>3941</v>
      </c>
      <c r="AA533" s="988"/>
      <c r="AB533" s="988"/>
      <c r="AC533" s="1970" t="s">
        <v>7085</v>
      </c>
      <c r="AD533" s="1970" t="s">
        <v>7085</v>
      </c>
      <c r="AE533" s="193" t="s">
        <v>3799</v>
      </c>
      <c r="AF533" s="505"/>
      <c r="AG533" s="193" t="s">
        <v>4829</v>
      </c>
      <c r="AH533" s="1408" t="s">
        <v>4830</v>
      </c>
      <c r="AI533" s="1974" t="s">
        <v>119</v>
      </c>
    </row>
    <row r="534" spans="1:35" ht="36">
      <c r="A534" s="15">
        <f t="shared" si="15"/>
        <v>531</v>
      </c>
      <c r="B534" s="187" t="s">
        <v>91</v>
      </c>
      <c r="C534" s="383" t="s">
        <v>4825</v>
      </c>
      <c r="D534" s="187" t="s">
        <v>109</v>
      </c>
      <c r="E534" s="188"/>
      <c r="F534" s="189"/>
      <c r="G534" s="189"/>
      <c r="H534" s="189"/>
      <c r="I534" s="189"/>
      <c r="J534" s="189"/>
      <c r="K534" s="189"/>
      <c r="L534" s="191" t="s">
        <v>7216</v>
      </c>
      <c r="M534" s="191"/>
      <c r="N534" s="191"/>
      <c r="O534" s="191"/>
      <c r="P534" s="191"/>
      <c r="Q534" s="239"/>
      <c r="R534" s="239"/>
      <c r="S534" s="84" t="s">
        <v>6900</v>
      </c>
      <c r="T534" s="84" t="s">
        <v>6901</v>
      </c>
      <c r="U534" s="520" t="s">
        <v>1150</v>
      </c>
      <c r="V534" s="520"/>
      <c r="W534" s="155" t="s">
        <v>993</v>
      </c>
      <c r="X534" s="689"/>
      <c r="Y534" s="217"/>
      <c r="Z534" s="217"/>
      <c r="AA534" s="669" t="s">
        <v>98</v>
      </c>
      <c r="AB534" s="669"/>
      <c r="AC534" s="1970" t="s">
        <v>7085</v>
      </c>
      <c r="AD534" s="1970" t="s">
        <v>7085</v>
      </c>
      <c r="AE534" s="374" t="s">
        <v>99</v>
      </c>
      <c r="AG534" s="374" t="s">
        <v>99</v>
      </c>
      <c r="AH534" s="374" t="s">
        <v>99</v>
      </c>
      <c r="AI534" s="374" t="s">
        <v>99</v>
      </c>
    </row>
    <row r="535" spans="1:35">
      <c r="A535" s="15">
        <f t="shared" si="15"/>
        <v>532</v>
      </c>
      <c r="B535" s="187" t="s">
        <v>91</v>
      </c>
      <c r="C535" s="383" t="s">
        <v>4827</v>
      </c>
      <c r="D535" s="187" t="s">
        <v>109</v>
      </c>
      <c r="E535" s="188"/>
      <c r="F535" s="189"/>
      <c r="G535" s="189"/>
      <c r="H535" s="189"/>
      <c r="I535" s="189"/>
      <c r="J535" s="189"/>
      <c r="K535" s="189"/>
      <c r="L535" s="191" t="s">
        <v>4828</v>
      </c>
      <c r="M535" s="191"/>
      <c r="N535" s="191"/>
      <c r="O535" s="191"/>
      <c r="P535" s="191"/>
      <c r="Q535" s="239"/>
      <c r="R535" s="239"/>
      <c r="S535" s="84" t="s">
        <v>6902</v>
      </c>
      <c r="T535" s="84" t="s">
        <v>6903</v>
      </c>
      <c r="U535" s="520" t="s">
        <v>119</v>
      </c>
      <c r="V535" s="520"/>
      <c r="W535" s="155" t="s">
        <v>993</v>
      </c>
      <c r="X535" s="84" t="s">
        <v>99</v>
      </c>
      <c r="Y535" s="217" t="s">
        <v>99</v>
      </c>
      <c r="Z535" s="217" t="s">
        <v>98</v>
      </c>
      <c r="AA535" s="669" t="s">
        <v>98</v>
      </c>
      <c r="AB535" s="669"/>
      <c r="AC535" s="1970" t="s">
        <v>7085</v>
      </c>
      <c r="AD535" s="1970" t="s">
        <v>7085</v>
      </c>
      <c r="AE535" s="241" t="s">
        <v>3850</v>
      </c>
      <c r="AG535" s="374" t="s">
        <v>4829</v>
      </c>
      <c r="AH535" s="382" t="s">
        <v>6644</v>
      </c>
      <c r="AI535" s="374" t="s">
        <v>119</v>
      </c>
    </row>
    <row r="536" spans="1:35" s="748" customFormat="1" ht="36" customHeight="1">
      <c r="A536" s="15">
        <f t="shared" si="15"/>
        <v>533</v>
      </c>
      <c r="B536" s="391" t="s">
        <v>721</v>
      </c>
      <c r="C536" s="493" t="s">
        <v>4831</v>
      </c>
      <c r="D536" s="391" t="s">
        <v>124</v>
      </c>
      <c r="E536" s="404"/>
      <c r="F536" s="393"/>
      <c r="G536" s="406"/>
      <c r="H536" s="405" t="s">
        <v>4832</v>
      </c>
      <c r="I536" s="477"/>
      <c r="J536" s="406"/>
      <c r="K536" s="477"/>
      <c r="L536" s="406"/>
      <c r="M536" s="477"/>
      <c r="N536" s="477"/>
      <c r="O536" s="477"/>
      <c r="P536" s="477"/>
      <c r="Q536" s="477"/>
      <c r="R536" s="478"/>
      <c r="S536" s="78" t="s">
        <v>4833</v>
      </c>
      <c r="T536" s="78" t="s">
        <v>4834</v>
      </c>
      <c r="U536" s="395" t="s">
        <v>4731</v>
      </c>
      <c r="V536" s="395"/>
      <c r="W536" s="79" t="s">
        <v>106</v>
      </c>
      <c r="X536" s="78" t="s">
        <v>98</v>
      </c>
      <c r="Y536" s="395" t="s">
        <v>98</v>
      </c>
      <c r="Z536" s="395" t="s">
        <v>98</v>
      </c>
      <c r="AA536" s="681" t="s">
        <v>98</v>
      </c>
      <c r="AB536" s="681"/>
      <c r="AC536" s="678" t="s">
        <v>683</v>
      </c>
      <c r="AD536" s="678" t="s">
        <v>683</v>
      </c>
      <c r="AE536" s="241" t="s">
        <v>3733</v>
      </c>
      <c r="AF536" s="2015"/>
      <c r="AG536" s="749" t="s">
        <v>4835</v>
      </c>
      <c r="AH536" s="750" t="s">
        <v>4836</v>
      </c>
      <c r="AI536" s="749" t="s">
        <v>4731</v>
      </c>
    </row>
    <row r="537" spans="1:35" s="748" customFormat="1">
      <c r="A537" s="15">
        <f t="shared" si="15"/>
        <v>534</v>
      </c>
      <c r="B537" s="397" t="s">
        <v>721</v>
      </c>
      <c r="C537" s="494" t="s">
        <v>4837</v>
      </c>
      <c r="D537" s="397" t="s">
        <v>398</v>
      </c>
      <c r="E537" s="410"/>
      <c r="F537" s="399"/>
      <c r="G537" s="401"/>
      <c r="H537" s="400"/>
      <c r="I537" s="401" t="s">
        <v>4838</v>
      </c>
      <c r="J537" s="399"/>
      <c r="K537" s="401"/>
      <c r="L537" s="399"/>
      <c r="M537" s="401"/>
      <c r="N537" s="399"/>
      <c r="O537" s="401"/>
      <c r="P537" s="399"/>
      <c r="Q537" s="399"/>
      <c r="R537" s="401"/>
      <c r="S537" s="397" t="s">
        <v>4839</v>
      </c>
      <c r="T537" s="66" t="s">
        <v>4840</v>
      </c>
      <c r="U537" s="402" t="s">
        <v>135</v>
      </c>
      <c r="V537" s="402"/>
      <c r="W537" s="102" t="s">
        <v>129</v>
      </c>
      <c r="X537" s="66" t="s">
        <v>98</v>
      </c>
      <c r="Y537" s="402" t="s">
        <v>98</v>
      </c>
      <c r="Z537" s="402" t="s">
        <v>98</v>
      </c>
      <c r="AA537" s="684" t="s">
        <v>98</v>
      </c>
      <c r="AB537" s="702"/>
      <c r="AC537" s="703" t="s">
        <v>359</v>
      </c>
      <c r="AD537" s="703" t="s">
        <v>359</v>
      </c>
      <c r="AE537" s="374" t="s">
        <v>99</v>
      </c>
      <c r="AF537" s="2015"/>
      <c r="AG537" s="374" t="s">
        <v>99</v>
      </c>
      <c r="AH537" s="374" t="s">
        <v>99</v>
      </c>
      <c r="AI537" s="374" t="s">
        <v>99</v>
      </c>
    </row>
    <row r="538" spans="1:35" s="748" customFormat="1" ht="36">
      <c r="A538" s="15">
        <f t="shared" si="15"/>
        <v>535</v>
      </c>
      <c r="B538" s="187" t="s">
        <v>721</v>
      </c>
      <c r="C538" s="227" t="s">
        <v>4841</v>
      </c>
      <c r="D538" s="187" t="s">
        <v>403</v>
      </c>
      <c r="E538" s="188"/>
      <c r="F538" s="228"/>
      <c r="G538" s="230"/>
      <c r="H538" s="228"/>
      <c r="I538" s="228"/>
      <c r="J538" s="228" t="s">
        <v>4842</v>
      </c>
      <c r="K538" s="230"/>
      <c r="L538" s="228"/>
      <c r="M538" s="230"/>
      <c r="N538" s="228"/>
      <c r="O538" s="230"/>
      <c r="P538" s="228"/>
      <c r="Q538" s="228"/>
      <c r="R538" s="191"/>
      <c r="S538" s="187" t="s">
        <v>4843</v>
      </c>
      <c r="T538" s="84" t="s">
        <v>4844</v>
      </c>
      <c r="U538" s="155" t="s">
        <v>128</v>
      </c>
      <c r="V538" s="155"/>
      <c r="W538" s="49" t="s">
        <v>129</v>
      </c>
      <c r="X538" s="84" t="s">
        <v>98</v>
      </c>
      <c r="Y538" s="155" t="s">
        <v>98</v>
      </c>
      <c r="Z538" s="155" t="s">
        <v>98</v>
      </c>
      <c r="AA538" s="669" t="s">
        <v>98</v>
      </c>
      <c r="AB538" s="520"/>
      <c r="AC538" s="592" t="s">
        <v>107</v>
      </c>
      <c r="AD538" s="592" t="s">
        <v>107</v>
      </c>
      <c r="AE538" s="241" t="s">
        <v>3733</v>
      </c>
      <c r="AF538" s="2015">
        <v>1</v>
      </c>
      <c r="AG538" s="749" t="s">
        <v>4845</v>
      </c>
      <c r="AH538" s="750" t="s">
        <v>4846</v>
      </c>
      <c r="AI538" s="749" t="s">
        <v>128</v>
      </c>
    </row>
    <row r="539" spans="1:35" s="748" customFormat="1" ht="72">
      <c r="A539" s="15">
        <f t="shared" si="15"/>
        <v>536</v>
      </c>
      <c r="B539" s="187" t="s">
        <v>721</v>
      </c>
      <c r="C539" s="84" t="s">
        <v>4847</v>
      </c>
      <c r="D539" s="187" t="s">
        <v>109</v>
      </c>
      <c r="E539" s="188"/>
      <c r="F539" s="189"/>
      <c r="G539" s="189"/>
      <c r="H539" s="189"/>
      <c r="I539" s="189"/>
      <c r="J539" s="189" t="s">
        <v>4848</v>
      </c>
      <c r="K539" s="189"/>
      <c r="L539" s="220"/>
      <c r="M539" s="189"/>
      <c r="N539" s="189"/>
      <c r="O539" s="189"/>
      <c r="P539" s="189"/>
      <c r="Q539" s="189"/>
      <c r="R539" s="190"/>
      <c r="S539" s="84" t="s">
        <v>4849</v>
      </c>
      <c r="T539" s="84" t="s">
        <v>4850</v>
      </c>
      <c r="U539" s="155" t="s">
        <v>105</v>
      </c>
      <c r="V539" s="155"/>
      <c r="W539" s="155" t="s">
        <v>638</v>
      </c>
      <c r="X539" s="84" t="s">
        <v>254</v>
      </c>
      <c r="Y539" s="155" t="s">
        <v>142</v>
      </c>
      <c r="Z539" s="830" t="s">
        <v>4737</v>
      </c>
      <c r="AA539" s="669" t="s">
        <v>4851</v>
      </c>
      <c r="AB539" s="520"/>
      <c r="AC539" s="573" t="s">
        <v>229</v>
      </c>
      <c r="AD539" s="573" t="s">
        <v>229</v>
      </c>
      <c r="AE539" s="374" t="s">
        <v>99</v>
      </c>
      <c r="AF539" s="2015">
        <v>1</v>
      </c>
      <c r="AG539" s="374" t="s">
        <v>163</v>
      </c>
      <c r="AH539" s="374" t="s">
        <v>99</v>
      </c>
      <c r="AI539" s="374" t="s">
        <v>99</v>
      </c>
    </row>
    <row r="540" spans="1:35" s="194" customFormat="1">
      <c r="A540" s="15">
        <f t="shared" si="15"/>
        <v>537</v>
      </c>
      <c r="B540" s="391" t="s">
        <v>721</v>
      </c>
      <c r="C540" s="391" t="s">
        <v>4852</v>
      </c>
      <c r="D540" s="391" t="s">
        <v>656</v>
      </c>
      <c r="E540" s="438"/>
      <c r="F540" s="393"/>
      <c r="G540" s="393"/>
      <c r="H540" s="393"/>
      <c r="I540" s="393"/>
      <c r="J540" s="393" t="s">
        <v>4853</v>
      </c>
      <c r="K540" s="393"/>
      <c r="L540" s="393"/>
      <c r="M540" s="393"/>
      <c r="N540" s="393"/>
      <c r="O540" s="393"/>
      <c r="P540" s="393"/>
      <c r="Q540" s="393"/>
      <c r="R540" s="393"/>
      <c r="S540" s="78" t="s">
        <v>4854</v>
      </c>
      <c r="T540" s="78" t="s">
        <v>4855</v>
      </c>
      <c r="U540" s="395" t="s">
        <v>517</v>
      </c>
      <c r="V540" s="395"/>
      <c r="W540" s="395" t="s">
        <v>253</v>
      </c>
      <c r="X540" s="427" t="s">
        <v>211</v>
      </c>
      <c r="Y540" s="426" t="s">
        <v>211</v>
      </c>
      <c r="Z540" s="426" t="s">
        <v>98</v>
      </c>
      <c r="AA540" s="901" t="s">
        <v>98</v>
      </c>
      <c r="AB540" s="901"/>
      <c r="AC540" s="902" t="s">
        <v>274</v>
      </c>
      <c r="AD540" s="902" t="s">
        <v>274</v>
      </c>
      <c r="AE540" s="434" t="s">
        <v>359</v>
      </c>
      <c r="AF540" s="1442"/>
      <c r="AG540" s="374" t="s">
        <v>163</v>
      </c>
      <c r="AH540" s="374" t="s">
        <v>163</v>
      </c>
      <c r="AI540" s="374" t="s">
        <v>163</v>
      </c>
    </row>
    <row r="541" spans="1:35" s="194" customFormat="1">
      <c r="A541" s="15">
        <f t="shared" si="15"/>
        <v>538</v>
      </c>
      <c r="B541" s="397" t="s">
        <v>721</v>
      </c>
      <c r="C541" s="494" t="s">
        <v>758</v>
      </c>
      <c r="D541" s="397" t="s">
        <v>131</v>
      </c>
      <c r="E541" s="410"/>
      <c r="F541" s="399"/>
      <c r="G541" s="399"/>
      <c r="H541" s="399"/>
      <c r="I541" s="399"/>
      <c r="J541" s="401"/>
      <c r="K541" s="399" t="s">
        <v>319</v>
      </c>
      <c r="L541" s="399"/>
      <c r="M541" s="399"/>
      <c r="N541" s="399"/>
      <c r="O541" s="399"/>
      <c r="P541" s="399"/>
      <c r="Q541" s="399"/>
      <c r="R541" s="492"/>
      <c r="S541" s="66" t="s">
        <v>4856</v>
      </c>
      <c r="T541" s="66" t="s">
        <v>4857</v>
      </c>
      <c r="U541" s="402" t="s">
        <v>135</v>
      </c>
      <c r="V541" s="402"/>
      <c r="W541" s="402" t="s">
        <v>753</v>
      </c>
      <c r="X541" s="66" t="s">
        <v>98</v>
      </c>
      <c r="Y541" s="566" t="s">
        <v>98</v>
      </c>
      <c r="Z541" s="566" t="s">
        <v>98</v>
      </c>
      <c r="AA541" s="684" t="s">
        <v>98</v>
      </c>
      <c r="AB541" s="702"/>
      <c r="AC541" s="572" t="s">
        <v>98</v>
      </c>
      <c r="AD541" s="572" t="s">
        <v>98</v>
      </c>
      <c r="AE541" s="374" t="s">
        <v>163</v>
      </c>
      <c r="AF541" s="1442"/>
      <c r="AG541" s="374" t="s">
        <v>163</v>
      </c>
      <c r="AH541" s="374" t="s">
        <v>163</v>
      </c>
      <c r="AI541" s="374" t="s">
        <v>163</v>
      </c>
    </row>
    <row r="542" spans="1:35" s="194" customFormat="1" ht="36">
      <c r="A542" s="15">
        <f t="shared" si="15"/>
        <v>539</v>
      </c>
      <c r="B542" s="187" t="s">
        <v>721</v>
      </c>
      <c r="C542" s="227" t="s">
        <v>323</v>
      </c>
      <c r="D542" s="187" t="s">
        <v>109</v>
      </c>
      <c r="E542" s="188"/>
      <c r="F542" s="189"/>
      <c r="G542" s="189"/>
      <c r="H542" s="189"/>
      <c r="I542" s="189"/>
      <c r="J542" s="189"/>
      <c r="K542" s="189"/>
      <c r="L542" s="189" t="s">
        <v>761</v>
      </c>
      <c r="M542" s="189"/>
      <c r="N542" s="189"/>
      <c r="O542" s="189"/>
      <c r="P542" s="189"/>
      <c r="Q542" s="189"/>
      <c r="R542" s="228"/>
      <c r="S542" s="187" t="s">
        <v>4858</v>
      </c>
      <c r="T542" s="84" t="s">
        <v>763</v>
      </c>
      <c r="U542" s="155" t="s">
        <v>113</v>
      </c>
      <c r="V542" s="155"/>
      <c r="W542" s="155" t="s">
        <v>993</v>
      </c>
      <c r="X542" s="84"/>
      <c r="Y542" s="155"/>
      <c r="Z542" s="155" t="s">
        <v>98</v>
      </c>
      <c r="AA542" s="669" t="s">
        <v>98</v>
      </c>
      <c r="AB542" s="520"/>
      <c r="AC542" s="573" t="s">
        <v>216</v>
      </c>
      <c r="AD542" s="573" t="s">
        <v>216</v>
      </c>
      <c r="AE542" s="374" t="s">
        <v>163</v>
      </c>
      <c r="AF542" s="1442"/>
      <c r="AG542" s="374" t="s">
        <v>163</v>
      </c>
      <c r="AH542" s="374" t="s">
        <v>163</v>
      </c>
      <c r="AI542" s="374" t="s">
        <v>163</v>
      </c>
    </row>
    <row r="543" spans="1:35" s="194" customFormat="1" ht="51.75" customHeight="1">
      <c r="A543" s="15">
        <f t="shared" si="15"/>
        <v>540</v>
      </c>
      <c r="B543" s="187" t="s">
        <v>721</v>
      </c>
      <c r="C543" s="227" t="s">
        <v>327</v>
      </c>
      <c r="D543" s="187" t="s">
        <v>109</v>
      </c>
      <c r="E543" s="188"/>
      <c r="F543" s="189"/>
      <c r="G543" s="189"/>
      <c r="H543" s="189"/>
      <c r="I543" s="189"/>
      <c r="J543" s="189"/>
      <c r="K543" s="189"/>
      <c r="L543" s="189" t="s">
        <v>764</v>
      </c>
      <c r="M543" s="189"/>
      <c r="N543" s="189"/>
      <c r="O543" s="189"/>
      <c r="P543" s="189"/>
      <c r="Q543" s="189"/>
      <c r="R543" s="495"/>
      <c r="S543" s="187" t="s">
        <v>4859</v>
      </c>
      <c r="T543" s="84" t="s">
        <v>766</v>
      </c>
      <c r="U543" s="155" t="s">
        <v>113</v>
      </c>
      <c r="V543" s="155"/>
      <c r="W543" s="155" t="s">
        <v>993</v>
      </c>
      <c r="X543" s="84"/>
      <c r="Y543" s="217"/>
      <c r="Z543" s="217" t="s">
        <v>98</v>
      </c>
      <c r="AA543" s="669" t="s">
        <v>98</v>
      </c>
      <c r="AB543" s="520"/>
      <c r="AC543" s="592" t="s">
        <v>216</v>
      </c>
      <c r="AD543" s="592" t="s">
        <v>216</v>
      </c>
      <c r="AE543" s="241" t="s">
        <v>3799</v>
      </c>
      <c r="AF543" s="1442"/>
      <c r="AG543" s="193" t="s">
        <v>4860</v>
      </c>
      <c r="AH543" s="187" t="s">
        <v>4861</v>
      </c>
      <c r="AI543" s="193" t="s">
        <v>105</v>
      </c>
    </row>
    <row r="544" spans="1:35" s="194" customFormat="1" ht="56.25" customHeight="1">
      <c r="A544" s="15">
        <f t="shared" si="15"/>
        <v>541</v>
      </c>
      <c r="B544" s="187" t="s">
        <v>721</v>
      </c>
      <c r="C544" s="187" t="s">
        <v>767</v>
      </c>
      <c r="D544" s="187" t="s">
        <v>109</v>
      </c>
      <c r="E544" s="188"/>
      <c r="F544" s="189"/>
      <c r="G544" s="189"/>
      <c r="H544" s="189"/>
      <c r="I544" s="189"/>
      <c r="J544" s="189"/>
      <c r="K544" s="189"/>
      <c r="L544" s="189" t="s">
        <v>768</v>
      </c>
      <c r="M544" s="189"/>
      <c r="N544" s="189"/>
      <c r="O544" s="189"/>
      <c r="P544" s="189"/>
      <c r="Q544" s="189"/>
      <c r="R544" s="495"/>
      <c r="S544" s="84" t="s">
        <v>4862</v>
      </c>
      <c r="T544" s="84" t="s">
        <v>770</v>
      </c>
      <c r="U544" s="155" t="s">
        <v>113</v>
      </c>
      <c r="V544" s="155"/>
      <c r="W544" s="155" t="s">
        <v>993</v>
      </c>
      <c r="X544" s="84" t="s">
        <v>98</v>
      </c>
      <c r="Y544" s="217" t="s">
        <v>98</v>
      </c>
      <c r="Z544" s="217" t="s">
        <v>98</v>
      </c>
      <c r="AA544" s="669" t="s">
        <v>98</v>
      </c>
      <c r="AB544" s="520"/>
      <c r="AC544" s="592" t="s">
        <v>107</v>
      </c>
      <c r="AD544" s="592" t="s">
        <v>107</v>
      </c>
      <c r="AE544" s="374" t="s">
        <v>163</v>
      </c>
      <c r="AF544" s="1442"/>
      <c r="AG544" s="374" t="s">
        <v>163</v>
      </c>
      <c r="AH544" s="374" t="s">
        <v>163</v>
      </c>
      <c r="AI544" s="374" t="s">
        <v>163</v>
      </c>
    </row>
    <row r="545" spans="1:35" s="194" customFormat="1" ht="38.25" customHeight="1">
      <c r="A545" s="15">
        <f t="shared" si="15"/>
        <v>542</v>
      </c>
      <c r="B545" s="391" t="s">
        <v>721</v>
      </c>
      <c r="C545" s="493" t="s">
        <v>4863</v>
      </c>
      <c r="D545" s="391" t="s">
        <v>124</v>
      </c>
      <c r="E545" s="404"/>
      <c r="F545" s="393"/>
      <c r="G545" s="393"/>
      <c r="H545" s="393"/>
      <c r="I545" s="393"/>
      <c r="J545" s="405" t="s">
        <v>4864</v>
      </c>
      <c r="K545" s="477"/>
      <c r="L545" s="406"/>
      <c r="M545" s="477"/>
      <c r="N545" s="477"/>
      <c r="O545" s="477"/>
      <c r="P545" s="477"/>
      <c r="Q545" s="477"/>
      <c r="R545" s="478"/>
      <c r="S545" s="78" t="s">
        <v>4865</v>
      </c>
      <c r="T545" s="78" t="s">
        <v>4866</v>
      </c>
      <c r="U545" s="395" t="s">
        <v>128</v>
      </c>
      <c r="V545" s="395"/>
      <c r="W545" s="395" t="s">
        <v>4251</v>
      </c>
      <c r="X545" s="78" t="s">
        <v>98</v>
      </c>
      <c r="Y545" s="395" t="s">
        <v>98</v>
      </c>
      <c r="Z545" s="395" t="s">
        <v>98</v>
      </c>
      <c r="AA545" s="681" t="s">
        <v>98</v>
      </c>
      <c r="AB545" s="681"/>
      <c r="AC545" s="678" t="s">
        <v>274</v>
      </c>
      <c r="AD545" s="678" t="s">
        <v>274</v>
      </c>
      <c r="AE545" s="374" t="s">
        <v>163</v>
      </c>
      <c r="AF545" s="1442"/>
      <c r="AG545" s="374" t="s">
        <v>163</v>
      </c>
      <c r="AH545" s="374" t="s">
        <v>163</v>
      </c>
      <c r="AI545" s="374" t="s">
        <v>163</v>
      </c>
    </row>
    <row r="546" spans="1:35" s="194" customFormat="1">
      <c r="A546" s="15">
        <f t="shared" si="15"/>
        <v>543</v>
      </c>
      <c r="B546" s="397" t="s">
        <v>721</v>
      </c>
      <c r="C546" s="494" t="s">
        <v>4867</v>
      </c>
      <c r="D546" s="397" t="s">
        <v>131</v>
      </c>
      <c r="E546" s="410"/>
      <c r="F546" s="399"/>
      <c r="G546" s="399"/>
      <c r="H546" s="399"/>
      <c r="I546" s="399"/>
      <c r="J546" s="399"/>
      <c r="K546" s="399" t="s">
        <v>4868</v>
      </c>
      <c r="L546" s="399"/>
      <c r="M546" s="399"/>
      <c r="N546" s="399"/>
      <c r="O546" s="399"/>
      <c r="P546" s="399"/>
      <c r="Q546" s="399"/>
      <c r="R546" s="399"/>
      <c r="S546" s="397" t="s">
        <v>4869</v>
      </c>
      <c r="T546" s="66" t="s">
        <v>4870</v>
      </c>
      <c r="U546" s="402" t="s">
        <v>96</v>
      </c>
      <c r="V546" s="402"/>
      <c r="W546" s="402" t="s">
        <v>129</v>
      </c>
      <c r="X546" s="66" t="s">
        <v>98</v>
      </c>
      <c r="Y546" s="402" t="s">
        <v>98</v>
      </c>
      <c r="Z546" s="402" t="s">
        <v>98</v>
      </c>
      <c r="AA546" s="684" t="s">
        <v>98</v>
      </c>
      <c r="AB546" s="684"/>
      <c r="AC546" s="703" t="s">
        <v>359</v>
      </c>
      <c r="AD546" s="703" t="s">
        <v>359</v>
      </c>
      <c r="AE546" s="374" t="s">
        <v>163</v>
      </c>
      <c r="AF546" s="1442"/>
      <c r="AG546" s="374" t="s">
        <v>163</v>
      </c>
      <c r="AH546" s="374" t="s">
        <v>163</v>
      </c>
      <c r="AI546" s="374" t="s">
        <v>163</v>
      </c>
    </row>
    <row r="547" spans="1:35" s="194" customFormat="1" ht="18" customHeight="1">
      <c r="A547" s="15">
        <f t="shared" si="15"/>
        <v>544</v>
      </c>
      <c r="B547" s="391" t="s">
        <v>721</v>
      </c>
      <c r="C547" s="493" t="s">
        <v>4871</v>
      </c>
      <c r="D547" s="391" t="s">
        <v>124</v>
      </c>
      <c r="E547" s="404"/>
      <c r="F547" s="393"/>
      <c r="G547" s="393"/>
      <c r="H547" s="393"/>
      <c r="I547" s="393"/>
      <c r="J547" s="406"/>
      <c r="K547" s="393"/>
      <c r="L547" s="405" t="s">
        <v>4872</v>
      </c>
      <c r="M547" s="477"/>
      <c r="N547" s="477"/>
      <c r="O547" s="477"/>
      <c r="P547" s="477"/>
      <c r="Q547" s="477"/>
      <c r="R547" s="478"/>
      <c r="S547" s="78" t="s">
        <v>4873</v>
      </c>
      <c r="T547" s="78" t="s">
        <v>4874</v>
      </c>
      <c r="U547" s="395" t="s">
        <v>119</v>
      </c>
      <c r="V547" s="395"/>
      <c r="W547" s="395" t="s">
        <v>129</v>
      </c>
      <c r="X547" s="78" t="s">
        <v>98</v>
      </c>
      <c r="Y547" s="565" t="s">
        <v>98</v>
      </c>
      <c r="Z547" s="565" t="s">
        <v>98</v>
      </c>
      <c r="AA547" s="681" t="s">
        <v>98</v>
      </c>
      <c r="AB547" s="681"/>
      <c r="AC547" s="678" t="s">
        <v>274</v>
      </c>
      <c r="AD547" s="678" t="s">
        <v>274</v>
      </c>
      <c r="AE547" s="374" t="s">
        <v>163</v>
      </c>
      <c r="AF547" s="1442"/>
      <c r="AG547" s="374" t="s">
        <v>163</v>
      </c>
      <c r="AH547" s="374" t="s">
        <v>163</v>
      </c>
      <c r="AI547" s="374" t="s">
        <v>163</v>
      </c>
    </row>
    <row r="548" spans="1:35" s="194" customFormat="1" ht="34.5" customHeight="1">
      <c r="A548" s="15">
        <f t="shared" si="15"/>
        <v>545</v>
      </c>
      <c r="B548" s="397" t="s">
        <v>721</v>
      </c>
      <c r="C548" s="494" t="s">
        <v>2076</v>
      </c>
      <c r="D548" s="397" t="s">
        <v>131</v>
      </c>
      <c r="E548" s="441"/>
      <c r="F548" s="399"/>
      <c r="G548" s="399"/>
      <c r="H548" s="399"/>
      <c r="I548" s="399"/>
      <c r="J548" s="399"/>
      <c r="K548" s="399"/>
      <c r="L548" s="399"/>
      <c r="M548" s="399" t="s">
        <v>483</v>
      </c>
      <c r="N548" s="399"/>
      <c r="O548" s="399"/>
      <c r="P548" s="399"/>
      <c r="Q548" s="399"/>
      <c r="R548" s="400"/>
      <c r="S548" s="397" t="s">
        <v>4875</v>
      </c>
      <c r="T548" s="66" t="s">
        <v>4876</v>
      </c>
      <c r="U548" s="402" t="s">
        <v>96</v>
      </c>
      <c r="V548" s="402"/>
      <c r="W548" s="402" t="s">
        <v>129</v>
      </c>
      <c r="X548" s="66" t="s">
        <v>98</v>
      </c>
      <c r="Y548" s="402" t="s">
        <v>98</v>
      </c>
      <c r="Z548" s="402" t="s">
        <v>98</v>
      </c>
      <c r="AA548" s="684" t="s">
        <v>98</v>
      </c>
      <c r="AB548" s="684"/>
      <c r="AC548" s="703" t="s">
        <v>359</v>
      </c>
      <c r="AD548" s="703" t="s">
        <v>359</v>
      </c>
      <c r="AE548" s="374" t="s">
        <v>163</v>
      </c>
      <c r="AF548" s="1442"/>
      <c r="AG548" s="374" t="s">
        <v>163</v>
      </c>
      <c r="AH548" s="374" t="s">
        <v>163</v>
      </c>
      <c r="AI548" s="374" t="s">
        <v>163</v>
      </c>
    </row>
    <row r="549" spans="1:35" s="194" customFormat="1" ht="34.5" customHeight="1">
      <c r="A549" s="15">
        <f t="shared" si="15"/>
        <v>546</v>
      </c>
      <c r="B549" s="187" t="s">
        <v>721</v>
      </c>
      <c r="C549" s="84" t="s">
        <v>980</v>
      </c>
      <c r="D549" s="187" t="s">
        <v>109</v>
      </c>
      <c r="E549" s="220"/>
      <c r="F549" s="189"/>
      <c r="G549" s="189"/>
      <c r="H549" s="189"/>
      <c r="I549" s="189"/>
      <c r="J549" s="189"/>
      <c r="K549" s="189"/>
      <c r="L549" s="189"/>
      <c r="M549" s="189"/>
      <c r="N549" s="190" t="s">
        <v>487</v>
      </c>
      <c r="O549" s="190"/>
      <c r="P549" s="481"/>
      <c r="Q549" s="239"/>
      <c r="R549" s="482"/>
      <c r="S549" s="84" t="s">
        <v>4877</v>
      </c>
      <c r="T549" s="84" t="s">
        <v>4878</v>
      </c>
      <c r="U549" s="155" t="s">
        <v>210</v>
      </c>
      <c r="V549" s="155"/>
      <c r="W549" s="155" t="s">
        <v>129</v>
      </c>
      <c r="X549" s="84" t="s">
        <v>98</v>
      </c>
      <c r="Y549" s="155" t="s">
        <v>98</v>
      </c>
      <c r="Z549" s="155" t="s">
        <v>98</v>
      </c>
      <c r="AA549" s="669" t="s">
        <v>98</v>
      </c>
      <c r="AB549" s="520"/>
      <c r="AC549" s="573" t="s">
        <v>216</v>
      </c>
      <c r="AD549" s="573" t="s">
        <v>216</v>
      </c>
      <c r="AE549" s="374" t="s">
        <v>163</v>
      </c>
      <c r="AF549" s="1442"/>
      <c r="AG549" s="374" t="s">
        <v>163</v>
      </c>
      <c r="AH549" s="374" t="s">
        <v>163</v>
      </c>
      <c r="AI549" s="374" t="s">
        <v>163</v>
      </c>
    </row>
    <row r="550" spans="1:35" s="2010" customFormat="1" ht="32.25" customHeight="1">
      <c r="A550" s="1963">
        <f t="shared" si="15"/>
        <v>547</v>
      </c>
      <c r="B550" s="1964" t="s">
        <v>721</v>
      </c>
      <c r="C550" s="1967" t="s">
        <v>981</v>
      </c>
      <c r="D550" s="1964" t="s">
        <v>109</v>
      </c>
      <c r="E550" s="1419"/>
      <c r="F550" s="389"/>
      <c r="G550" s="389"/>
      <c r="H550" s="389"/>
      <c r="I550" s="389"/>
      <c r="J550" s="389"/>
      <c r="K550" s="389"/>
      <c r="L550" s="389"/>
      <c r="M550" s="389"/>
      <c r="N550" s="1975" t="s">
        <v>982</v>
      </c>
      <c r="O550" s="1975"/>
      <c r="P550" s="1975"/>
      <c r="Q550" s="2009"/>
      <c r="R550" s="2009"/>
      <c r="S550" s="1967" t="s">
        <v>6782</v>
      </c>
      <c r="T550" s="1967" t="s">
        <v>6715</v>
      </c>
      <c r="U550" s="1476" t="s">
        <v>119</v>
      </c>
      <c r="V550" s="988"/>
      <c r="W550" s="1969" t="s">
        <v>6760</v>
      </c>
      <c r="X550" s="1976" t="s">
        <v>114</v>
      </c>
      <c r="Y550" s="1967" t="s">
        <v>114</v>
      </c>
      <c r="Z550" s="1967" t="s">
        <v>99</v>
      </c>
      <c r="AA550" s="1976" t="s">
        <v>99</v>
      </c>
      <c r="AB550" s="520"/>
      <c r="AC550" s="1980" t="s">
        <v>216</v>
      </c>
      <c r="AD550" s="1980" t="s">
        <v>216</v>
      </c>
      <c r="AE550" s="1972"/>
      <c r="AG550" s="2011"/>
      <c r="AH550" s="2012"/>
      <c r="AI550" s="2013"/>
    </row>
    <row r="551" spans="1:35" s="1417" customFormat="1">
      <c r="A551" s="1963">
        <f t="shared" si="15"/>
        <v>548</v>
      </c>
      <c r="B551" s="1964" t="s">
        <v>721</v>
      </c>
      <c r="C551" s="1967" t="s">
        <v>490</v>
      </c>
      <c r="D551" s="1964" t="s">
        <v>109</v>
      </c>
      <c r="E551" s="1419"/>
      <c r="F551" s="389"/>
      <c r="G551" s="389"/>
      <c r="H551" s="389"/>
      <c r="I551" s="389"/>
      <c r="J551" s="389"/>
      <c r="K551" s="389"/>
      <c r="L551" s="389"/>
      <c r="M551" s="389"/>
      <c r="N551" s="389" t="s">
        <v>491</v>
      </c>
      <c r="O551" s="389"/>
      <c r="P551" s="389"/>
      <c r="Q551" s="389"/>
      <c r="R551" s="2031"/>
      <c r="S551" s="1967" t="s">
        <v>6836</v>
      </c>
      <c r="T551" s="1967" t="s">
        <v>6837</v>
      </c>
      <c r="U551" s="1476" t="s">
        <v>119</v>
      </c>
      <c r="V551" s="1476"/>
      <c r="W551" s="1969" t="s">
        <v>6760</v>
      </c>
      <c r="X551" s="1967"/>
      <c r="Y551" s="1977"/>
      <c r="Z551" s="1977"/>
      <c r="AA551" s="680"/>
      <c r="AB551" s="520"/>
      <c r="AC551" s="1970" t="s">
        <v>274</v>
      </c>
      <c r="AD551" s="1970" t="s">
        <v>274</v>
      </c>
      <c r="AE551" s="1972"/>
      <c r="AF551" s="1973"/>
      <c r="AG551" s="1974"/>
      <c r="AH551" s="1964"/>
      <c r="AI551" s="1974"/>
    </row>
    <row r="552" spans="1:35" s="194" customFormat="1" ht="34.5" customHeight="1">
      <c r="A552" s="15">
        <f t="shared" si="15"/>
        <v>549</v>
      </c>
      <c r="B552" s="187" t="s">
        <v>721</v>
      </c>
      <c r="C552" s="84" t="s">
        <v>2081</v>
      </c>
      <c r="D552" s="187" t="s">
        <v>109</v>
      </c>
      <c r="E552" s="189"/>
      <c r="F552" s="189"/>
      <c r="G552" s="189"/>
      <c r="H552" s="189"/>
      <c r="I552" s="189"/>
      <c r="J552" s="189"/>
      <c r="K552" s="189"/>
      <c r="L552" s="220"/>
      <c r="M552" s="189"/>
      <c r="N552" s="189" t="s">
        <v>800</v>
      </c>
      <c r="O552" s="189"/>
      <c r="P552" s="189"/>
      <c r="Q552" s="189"/>
      <c r="R552" s="189"/>
      <c r="S552" s="84" t="s">
        <v>4880</v>
      </c>
      <c r="T552" s="84" t="s">
        <v>4881</v>
      </c>
      <c r="U552" s="155" t="s">
        <v>210</v>
      </c>
      <c r="V552" s="155"/>
      <c r="W552" s="155" t="s">
        <v>129</v>
      </c>
      <c r="X552" s="84"/>
      <c r="Y552" s="155"/>
      <c r="Z552" s="155"/>
      <c r="AA552" s="669"/>
      <c r="AB552" s="520"/>
      <c r="AC552" s="573" t="s">
        <v>216</v>
      </c>
      <c r="AD552" s="573" t="s">
        <v>216</v>
      </c>
      <c r="AE552" s="374" t="s">
        <v>163</v>
      </c>
      <c r="AF552" s="1442"/>
      <c r="AG552" s="374" t="s">
        <v>163</v>
      </c>
      <c r="AH552" s="374" t="s">
        <v>163</v>
      </c>
      <c r="AI552" s="374" t="s">
        <v>163</v>
      </c>
    </row>
    <row r="553" spans="1:35" s="194" customFormat="1">
      <c r="A553" s="15">
        <f t="shared" si="15"/>
        <v>550</v>
      </c>
      <c r="B553" s="187" t="s">
        <v>721</v>
      </c>
      <c r="C553" s="187" t="s">
        <v>494</v>
      </c>
      <c r="D553" s="187" t="s">
        <v>109</v>
      </c>
      <c r="E553" s="188"/>
      <c r="F553" s="189"/>
      <c r="G553" s="189"/>
      <c r="H553" s="189"/>
      <c r="I553" s="189"/>
      <c r="J553" s="189"/>
      <c r="K553" s="189"/>
      <c r="L553" s="189"/>
      <c r="M553" s="189"/>
      <c r="N553" s="189" t="s">
        <v>495</v>
      </c>
      <c r="O553" s="189"/>
      <c r="P553" s="189"/>
      <c r="Q553" s="189"/>
      <c r="R553" s="189"/>
      <c r="S553" s="84" t="s">
        <v>4882</v>
      </c>
      <c r="T553" s="84" t="s">
        <v>4883</v>
      </c>
      <c r="U553" s="155" t="s">
        <v>119</v>
      </c>
      <c r="V553" s="155"/>
      <c r="W553" s="434" t="s">
        <v>511</v>
      </c>
      <c r="X553" s="432"/>
      <c r="Y553" s="431"/>
      <c r="Z553" s="431"/>
      <c r="AA553" s="692"/>
      <c r="AB553" s="520"/>
      <c r="AC553" s="573" t="s">
        <v>274</v>
      </c>
      <c r="AD553" s="573" t="s">
        <v>274</v>
      </c>
      <c r="AE553" s="374" t="s">
        <v>163</v>
      </c>
      <c r="AF553" s="1442"/>
      <c r="AG553" s="374" t="s">
        <v>163</v>
      </c>
      <c r="AH553" s="374" t="s">
        <v>163</v>
      </c>
      <c r="AI553" s="374" t="s">
        <v>163</v>
      </c>
    </row>
    <row r="554" spans="1:35" s="194" customFormat="1" ht="34.5" customHeight="1">
      <c r="A554" s="15">
        <f t="shared" si="15"/>
        <v>551</v>
      </c>
      <c r="B554" s="391" t="s">
        <v>721</v>
      </c>
      <c r="C554" s="493" t="s">
        <v>4884</v>
      </c>
      <c r="D554" s="391" t="s">
        <v>124</v>
      </c>
      <c r="E554" s="438"/>
      <c r="F554" s="393"/>
      <c r="G554" s="393"/>
      <c r="H554" s="393"/>
      <c r="I554" s="393"/>
      <c r="J554" s="393"/>
      <c r="K554" s="393"/>
      <c r="L554" s="405" t="s">
        <v>4885</v>
      </c>
      <c r="M554" s="477"/>
      <c r="N554" s="477"/>
      <c r="O554" s="477"/>
      <c r="P554" s="477"/>
      <c r="Q554" s="477"/>
      <c r="R554" s="478"/>
      <c r="S554" s="78" t="s">
        <v>4886</v>
      </c>
      <c r="T554" s="78" t="s">
        <v>4887</v>
      </c>
      <c r="U554" s="395" t="s">
        <v>119</v>
      </c>
      <c r="V554" s="395"/>
      <c r="W554" s="395" t="s">
        <v>129</v>
      </c>
      <c r="X554" s="78"/>
      <c r="Y554" s="395"/>
      <c r="Z554" s="395"/>
      <c r="AA554" s="681"/>
      <c r="AB554" s="681"/>
      <c r="AC554" s="678" t="s">
        <v>274</v>
      </c>
      <c r="AD554" s="678" t="s">
        <v>274</v>
      </c>
      <c r="AE554" s="241" t="s">
        <v>98</v>
      </c>
      <c r="AF554" s="1442"/>
      <c r="AG554" s="374" t="s">
        <v>163</v>
      </c>
      <c r="AH554" s="374" t="s">
        <v>163</v>
      </c>
      <c r="AI554" s="374" t="s">
        <v>163</v>
      </c>
    </row>
    <row r="555" spans="1:35" s="194" customFormat="1" ht="38.25" customHeight="1">
      <c r="A555" s="15">
        <f t="shared" si="15"/>
        <v>552</v>
      </c>
      <c r="B555" s="397" t="s">
        <v>721</v>
      </c>
      <c r="C555" s="494" t="s">
        <v>2076</v>
      </c>
      <c r="D555" s="397" t="s">
        <v>131</v>
      </c>
      <c r="E555" s="410"/>
      <c r="F555" s="399"/>
      <c r="G555" s="399"/>
      <c r="H555" s="399"/>
      <c r="I555" s="399"/>
      <c r="J555" s="399"/>
      <c r="K555" s="399"/>
      <c r="L555" s="399"/>
      <c r="M555" s="399" t="s">
        <v>483</v>
      </c>
      <c r="N555" s="399"/>
      <c r="O555" s="399"/>
      <c r="P555" s="399"/>
      <c r="Q555" s="399"/>
      <c r="R555" s="399"/>
      <c r="S555" s="397" t="s">
        <v>4888</v>
      </c>
      <c r="T555" s="66" t="s">
        <v>4889</v>
      </c>
      <c r="U555" s="402" t="s">
        <v>96</v>
      </c>
      <c r="V555" s="402"/>
      <c r="W555" s="402" t="s">
        <v>129</v>
      </c>
      <c r="X555" s="66"/>
      <c r="Y555" s="566"/>
      <c r="Z555" s="566"/>
      <c r="AA555" s="684"/>
      <c r="AB555" s="684"/>
      <c r="AC555" s="703" t="s">
        <v>359</v>
      </c>
      <c r="AD555" s="703" t="s">
        <v>359</v>
      </c>
      <c r="AE555" s="374" t="s">
        <v>163</v>
      </c>
      <c r="AF555" s="1442"/>
      <c r="AG555" s="374" t="s">
        <v>163</v>
      </c>
      <c r="AH555" s="374" t="s">
        <v>163</v>
      </c>
      <c r="AI555" s="374" t="s">
        <v>163</v>
      </c>
    </row>
    <row r="556" spans="1:35" s="194" customFormat="1" ht="34.5" customHeight="1">
      <c r="A556" s="15">
        <f t="shared" si="15"/>
        <v>553</v>
      </c>
      <c r="B556" s="187" t="s">
        <v>721</v>
      </c>
      <c r="C556" s="84" t="s">
        <v>980</v>
      </c>
      <c r="D556" s="187" t="s">
        <v>109</v>
      </c>
      <c r="E556" s="189"/>
      <c r="F556" s="189"/>
      <c r="G556" s="189"/>
      <c r="H556" s="189"/>
      <c r="I556" s="189"/>
      <c r="J556" s="189"/>
      <c r="K556" s="189"/>
      <c r="L556" s="220"/>
      <c r="M556" s="189"/>
      <c r="N556" s="190" t="s">
        <v>487</v>
      </c>
      <c r="O556" s="190"/>
      <c r="P556" s="481"/>
      <c r="Q556" s="239"/>
      <c r="R556" s="482"/>
      <c r="S556" s="84" t="s">
        <v>4890</v>
      </c>
      <c r="T556" s="84" t="s">
        <v>4891</v>
      </c>
      <c r="U556" s="155" t="s">
        <v>210</v>
      </c>
      <c r="V556" s="155"/>
      <c r="W556" s="155" t="s">
        <v>129</v>
      </c>
      <c r="X556" s="84"/>
      <c r="Y556" s="155"/>
      <c r="Z556" s="155"/>
      <c r="AA556" s="669"/>
      <c r="AB556" s="520"/>
      <c r="AC556" s="573" t="s">
        <v>274</v>
      </c>
      <c r="AD556" s="573" t="s">
        <v>274</v>
      </c>
      <c r="AE556" s="570" t="s">
        <v>3809</v>
      </c>
      <c r="AF556" s="1442"/>
      <c r="AG556" s="903" t="s">
        <v>4892</v>
      </c>
      <c r="AH556" s="187" t="s">
        <v>4893</v>
      </c>
      <c r="AI556" s="193" t="s">
        <v>3823</v>
      </c>
    </row>
    <row r="557" spans="1:35" s="2010" customFormat="1" ht="32.25" customHeight="1">
      <c r="A557" s="1963">
        <f t="shared" si="15"/>
        <v>554</v>
      </c>
      <c r="B557" s="1964" t="s">
        <v>721</v>
      </c>
      <c r="C557" s="1967" t="s">
        <v>981</v>
      </c>
      <c r="D557" s="1964" t="s">
        <v>109</v>
      </c>
      <c r="E557" s="1419"/>
      <c r="F557" s="389"/>
      <c r="G557" s="389"/>
      <c r="H557" s="389"/>
      <c r="I557" s="389"/>
      <c r="J557" s="389"/>
      <c r="K557" s="389"/>
      <c r="L557" s="389"/>
      <c r="M557" s="389"/>
      <c r="N557" s="1975" t="s">
        <v>982</v>
      </c>
      <c r="O557" s="1975"/>
      <c r="P557" s="1975"/>
      <c r="Q557" s="2009"/>
      <c r="R557" s="2009"/>
      <c r="S557" s="1967" t="s">
        <v>6782</v>
      </c>
      <c r="T557" s="1967" t="s">
        <v>6715</v>
      </c>
      <c r="U557" s="1476" t="s">
        <v>119</v>
      </c>
      <c r="V557" s="988"/>
      <c r="W557" s="1969" t="s">
        <v>6760</v>
      </c>
      <c r="X557" s="1976"/>
      <c r="Y557" s="1967"/>
      <c r="Z557" s="1967"/>
      <c r="AA557" s="1976"/>
      <c r="AB557" s="520"/>
      <c r="AC557" s="1980" t="s">
        <v>216</v>
      </c>
      <c r="AD557" s="1980" t="s">
        <v>216</v>
      </c>
      <c r="AE557" s="1972"/>
      <c r="AG557" s="2011"/>
      <c r="AH557" s="2012"/>
      <c r="AI557" s="2013"/>
    </row>
    <row r="558" spans="1:35" s="1417" customFormat="1">
      <c r="A558" s="1963">
        <f t="shared" si="15"/>
        <v>555</v>
      </c>
      <c r="B558" s="1964" t="s">
        <v>721</v>
      </c>
      <c r="C558" s="1967" t="s">
        <v>490</v>
      </c>
      <c r="D558" s="1964" t="s">
        <v>109</v>
      </c>
      <c r="E558" s="1419"/>
      <c r="F558" s="389"/>
      <c r="G558" s="389"/>
      <c r="H558" s="389"/>
      <c r="I558" s="389"/>
      <c r="J558" s="389"/>
      <c r="K558" s="389"/>
      <c r="L558" s="389"/>
      <c r="M558" s="389"/>
      <c r="N558" s="389" t="s">
        <v>491</v>
      </c>
      <c r="O558" s="389"/>
      <c r="P558" s="389"/>
      <c r="Q558" s="389"/>
      <c r="R558" s="2031"/>
      <c r="S558" s="1967" t="s">
        <v>6836</v>
      </c>
      <c r="T558" s="1967" t="s">
        <v>6837</v>
      </c>
      <c r="U558" s="1476" t="s">
        <v>119</v>
      </c>
      <c r="V558" s="1476"/>
      <c r="W558" s="1969" t="s">
        <v>6760</v>
      </c>
      <c r="X558" s="1967"/>
      <c r="Y558" s="1977"/>
      <c r="Z558" s="1977"/>
      <c r="AA558" s="680"/>
      <c r="AB558" s="520"/>
      <c r="AC558" s="1970" t="s">
        <v>274</v>
      </c>
      <c r="AD558" s="1970" t="s">
        <v>274</v>
      </c>
      <c r="AE558" s="1972"/>
      <c r="AF558" s="1973"/>
      <c r="AG558" s="1974"/>
      <c r="AH558" s="1964"/>
      <c r="AI558" s="1974"/>
    </row>
    <row r="559" spans="1:35" s="194" customFormat="1" ht="34.5" customHeight="1">
      <c r="A559" s="15">
        <f t="shared" si="15"/>
        <v>556</v>
      </c>
      <c r="B559" s="187" t="s">
        <v>721</v>
      </c>
      <c r="C559" s="84" t="s">
        <v>2081</v>
      </c>
      <c r="D559" s="187" t="s">
        <v>109</v>
      </c>
      <c r="E559" s="220"/>
      <c r="F559" s="189"/>
      <c r="G559" s="189"/>
      <c r="H559" s="189"/>
      <c r="I559" s="189"/>
      <c r="J559" s="189"/>
      <c r="K559" s="189"/>
      <c r="L559" s="189"/>
      <c r="M559" s="189"/>
      <c r="N559" s="189" t="s">
        <v>800</v>
      </c>
      <c r="O559" s="189"/>
      <c r="P559" s="189"/>
      <c r="Q559" s="189"/>
      <c r="R559" s="189"/>
      <c r="S559" s="84" t="s">
        <v>4894</v>
      </c>
      <c r="T559" s="84" t="s">
        <v>4895</v>
      </c>
      <c r="U559" s="155" t="s">
        <v>210</v>
      </c>
      <c r="V559" s="155"/>
      <c r="W559" s="155" t="s">
        <v>129</v>
      </c>
      <c r="X559" s="84" t="s">
        <v>98</v>
      </c>
      <c r="Y559" s="155" t="s">
        <v>98</v>
      </c>
      <c r="Z559" s="155" t="s">
        <v>98</v>
      </c>
      <c r="AA559" s="669" t="s">
        <v>98</v>
      </c>
      <c r="AB559" s="520"/>
      <c r="AC559" s="573" t="s">
        <v>216</v>
      </c>
      <c r="AD559" s="573" t="s">
        <v>216</v>
      </c>
      <c r="AE559" s="570" t="s">
        <v>3809</v>
      </c>
      <c r="AF559" s="1442"/>
      <c r="AG559" s="903" t="s">
        <v>4896</v>
      </c>
      <c r="AH559" s="187" t="s">
        <v>4897</v>
      </c>
      <c r="AI559" s="193" t="s">
        <v>105</v>
      </c>
    </row>
    <row r="560" spans="1:35" s="194" customFormat="1">
      <c r="A560" s="15">
        <f t="shared" si="15"/>
        <v>557</v>
      </c>
      <c r="B560" s="187" t="s">
        <v>721</v>
      </c>
      <c r="C560" s="187" t="s">
        <v>494</v>
      </c>
      <c r="D560" s="187" t="s">
        <v>109</v>
      </c>
      <c r="E560" s="188"/>
      <c r="F560" s="189"/>
      <c r="G560" s="189"/>
      <c r="H560" s="189"/>
      <c r="I560" s="189"/>
      <c r="J560" s="189"/>
      <c r="K560" s="189"/>
      <c r="L560" s="189"/>
      <c r="M560" s="189"/>
      <c r="N560" s="189" t="s">
        <v>495</v>
      </c>
      <c r="O560" s="189"/>
      <c r="P560" s="189"/>
      <c r="Q560" s="189"/>
      <c r="R560" s="189"/>
      <c r="S560" s="84" t="s">
        <v>4898</v>
      </c>
      <c r="T560" s="84" t="s">
        <v>2085</v>
      </c>
      <c r="U560" s="155" t="s">
        <v>119</v>
      </c>
      <c r="V560" s="155"/>
      <c r="W560" s="434" t="s">
        <v>511</v>
      </c>
      <c r="X560" s="432" t="s">
        <v>99</v>
      </c>
      <c r="Y560" s="431" t="s">
        <v>99</v>
      </c>
      <c r="Z560" s="431" t="s">
        <v>98</v>
      </c>
      <c r="AA560" s="692" t="s">
        <v>98</v>
      </c>
      <c r="AB560" s="520"/>
      <c r="AC560" s="573" t="s">
        <v>216</v>
      </c>
      <c r="AD560" s="573" t="s">
        <v>216</v>
      </c>
      <c r="AE560" s="374" t="s">
        <v>163</v>
      </c>
      <c r="AF560" s="1442"/>
      <c r="AG560" s="374" t="s">
        <v>163</v>
      </c>
      <c r="AH560" s="374" t="s">
        <v>163</v>
      </c>
      <c r="AI560" s="374" t="s">
        <v>163</v>
      </c>
    </row>
    <row r="561" spans="1:35" s="194" customFormat="1" ht="36.75" customHeight="1">
      <c r="A561" s="15">
        <f t="shared" si="15"/>
        <v>558</v>
      </c>
      <c r="B561" s="391" t="s">
        <v>721</v>
      </c>
      <c r="C561" s="493" t="s">
        <v>4899</v>
      </c>
      <c r="D561" s="391" t="s">
        <v>124</v>
      </c>
      <c r="E561" s="404"/>
      <c r="F561" s="393"/>
      <c r="G561" s="393"/>
      <c r="H561" s="393"/>
      <c r="I561" s="393"/>
      <c r="J561" s="393"/>
      <c r="K561" s="393"/>
      <c r="L561" s="405" t="s">
        <v>4900</v>
      </c>
      <c r="M561" s="477"/>
      <c r="N561" s="477"/>
      <c r="O561" s="477"/>
      <c r="P561" s="477"/>
      <c r="Q561" s="477"/>
      <c r="R561" s="478"/>
      <c r="S561" s="78" t="s">
        <v>4901</v>
      </c>
      <c r="T561" s="78" t="s">
        <v>4902</v>
      </c>
      <c r="U561" s="395" t="s">
        <v>105</v>
      </c>
      <c r="V561" s="395"/>
      <c r="W561" s="904" t="s">
        <v>106</v>
      </c>
      <c r="X561" s="78" t="s">
        <v>98</v>
      </c>
      <c r="Y561" s="565" t="s">
        <v>98</v>
      </c>
      <c r="Z561" s="565" t="s">
        <v>98</v>
      </c>
      <c r="AA561" s="681" t="s">
        <v>98</v>
      </c>
      <c r="AB561" s="681"/>
      <c r="AC561" s="678" t="s">
        <v>274</v>
      </c>
      <c r="AD561" s="678" t="s">
        <v>274</v>
      </c>
      <c r="AE561" s="570" t="s">
        <v>114</v>
      </c>
      <c r="AF561" s="1442"/>
      <c r="AG561" s="374" t="s">
        <v>163</v>
      </c>
      <c r="AH561" s="374" t="s">
        <v>163</v>
      </c>
      <c r="AI561" s="374" t="s">
        <v>163</v>
      </c>
    </row>
    <row r="562" spans="1:35" s="194" customFormat="1" ht="38.25" customHeight="1">
      <c r="A562" s="15">
        <f t="shared" si="15"/>
        <v>559</v>
      </c>
      <c r="B562" s="397" t="s">
        <v>721</v>
      </c>
      <c r="C562" s="494" t="s">
        <v>2076</v>
      </c>
      <c r="D562" s="397" t="s">
        <v>131</v>
      </c>
      <c r="E562" s="410"/>
      <c r="F562" s="399"/>
      <c r="G562" s="399"/>
      <c r="H562" s="399"/>
      <c r="I562" s="399"/>
      <c r="J562" s="399"/>
      <c r="K562" s="399"/>
      <c r="L562" s="399"/>
      <c r="M562" s="399" t="s">
        <v>483</v>
      </c>
      <c r="N562" s="399"/>
      <c r="O562" s="399"/>
      <c r="P562" s="399"/>
      <c r="Q562" s="399"/>
      <c r="R562" s="399"/>
      <c r="S562" s="397" t="s">
        <v>4903</v>
      </c>
      <c r="T562" s="66" t="s">
        <v>4904</v>
      </c>
      <c r="U562" s="402" t="s">
        <v>96</v>
      </c>
      <c r="V562" s="402"/>
      <c r="W562" s="68" t="s">
        <v>106</v>
      </c>
      <c r="X562" s="66" t="s">
        <v>98</v>
      </c>
      <c r="Y562" s="566" t="s">
        <v>98</v>
      </c>
      <c r="Z562" s="566" t="s">
        <v>98</v>
      </c>
      <c r="AA562" s="684" t="s">
        <v>98</v>
      </c>
      <c r="AB562" s="684"/>
      <c r="AC562" s="703" t="s">
        <v>359</v>
      </c>
      <c r="AD562" s="703" t="s">
        <v>359</v>
      </c>
      <c r="AE562" s="374" t="s">
        <v>163</v>
      </c>
      <c r="AF562" s="1442"/>
      <c r="AG562" s="374" t="s">
        <v>163</v>
      </c>
      <c r="AH562" s="374" t="s">
        <v>163</v>
      </c>
      <c r="AI562" s="374" t="s">
        <v>163</v>
      </c>
    </row>
    <row r="563" spans="1:35" s="194" customFormat="1" ht="34.5" customHeight="1">
      <c r="A563" s="15">
        <f t="shared" si="15"/>
        <v>560</v>
      </c>
      <c r="B563" s="187" t="s">
        <v>721</v>
      </c>
      <c r="C563" s="84" t="s">
        <v>980</v>
      </c>
      <c r="D563" s="187" t="s">
        <v>109</v>
      </c>
      <c r="E563" s="220"/>
      <c r="F563" s="189"/>
      <c r="G563" s="189"/>
      <c r="H563" s="189"/>
      <c r="I563" s="189"/>
      <c r="J563" s="189"/>
      <c r="K563" s="189"/>
      <c r="L563" s="189"/>
      <c r="M563" s="189"/>
      <c r="N563" s="190" t="s">
        <v>487</v>
      </c>
      <c r="O563" s="190"/>
      <c r="P563" s="481"/>
      <c r="Q563" s="239"/>
      <c r="R563" s="482"/>
      <c r="S563" s="84" t="s">
        <v>4905</v>
      </c>
      <c r="T563" s="469" t="s">
        <v>4906</v>
      </c>
      <c r="U563" s="155" t="s">
        <v>1150</v>
      </c>
      <c r="V563" s="155"/>
      <c r="W563" s="49" t="s">
        <v>544</v>
      </c>
      <c r="X563" s="84" t="s">
        <v>99</v>
      </c>
      <c r="Y563" s="155" t="s">
        <v>99</v>
      </c>
      <c r="Z563" s="155" t="s">
        <v>98</v>
      </c>
      <c r="AA563" s="669" t="s">
        <v>98</v>
      </c>
      <c r="AB563" s="520"/>
      <c r="AC563" s="573" t="s">
        <v>274</v>
      </c>
      <c r="AD563" s="573" t="s">
        <v>274</v>
      </c>
      <c r="AE563" s="570" t="s">
        <v>3799</v>
      </c>
      <c r="AF563" s="1442"/>
      <c r="AG563" s="905" t="s">
        <v>4907</v>
      </c>
      <c r="AH563" s="187" t="s">
        <v>4908</v>
      </c>
      <c r="AI563" s="193" t="s">
        <v>105</v>
      </c>
    </row>
    <row r="564" spans="1:35" s="2010" customFormat="1" ht="32.25" customHeight="1">
      <c r="A564" s="1963">
        <f t="shared" si="15"/>
        <v>561</v>
      </c>
      <c r="B564" s="1964" t="s">
        <v>721</v>
      </c>
      <c r="C564" s="1967" t="s">
        <v>981</v>
      </c>
      <c r="D564" s="1964" t="s">
        <v>109</v>
      </c>
      <c r="E564" s="1419"/>
      <c r="F564" s="389"/>
      <c r="G564" s="389"/>
      <c r="H564" s="389"/>
      <c r="I564" s="389"/>
      <c r="J564" s="389"/>
      <c r="K564" s="389"/>
      <c r="L564" s="389"/>
      <c r="M564" s="389"/>
      <c r="N564" s="1975" t="s">
        <v>982</v>
      </c>
      <c r="O564" s="1975"/>
      <c r="P564" s="1975"/>
      <c r="Q564" s="2009"/>
      <c r="R564" s="2009"/>
      <c r="S564" s="1967" t="s">
        <v>6782</v>
      </c>
      <c r="T564" s="1967" t="s">
        <v>6715</v>
      </c>
      <c r="U564" s="1476" t="s">
        <v>119</v>
      </c>
      <c r="V564" s="988"/>
      <c r="W564" s="1969" t="s">
        <v>6760</v>
      </c>
      <c r="X564" s="1976" t="s">
        <v>114</v>
      </c>
      <c r="Y564" s="1967" t="s">
        <v>114</v>
      </c>
      <c r="Z564" s="1967" t="s">
        <v>99</v>
      </c>
      <c r="AA564" s="1976" t="s">
        <v>99</v>
      </c>
      <c r="AB564" s="520"/>
      <c r="AC564" s="1980" t="s">
        <v>216</v>
      </c>
      <c r="AD564" s="1980" t="s">
        <v>216</v>
      </c>
      <c r="AE564" s="1972"/>
      <c r="AG564" s="2011"/>
      <c r="AH564" s="2012"/>
      <c r="AI564" s="2013"/>
    </row>
    <row r="565" spans="1:35" s="1417" customFormat="1">
      <c r="A565" s="1963">
        <f t="shared" si="15"/>
        <v>562</v>
      </c>
      <c r="B565" s="1964" t="s">
        <v>721</v>
      </c>
      <c r="C565" s="1967" t="s">
        <v>490</v>
      </c>
      <c r="D565" s="1964" t="s">
        <v>109</v>
      </c>
      <c r="E565" s="1419"/>
      <c r="F565" s="389"/>
      <c r="G565" s="389"/>
      <c r="H565" s="389"/>
      <c r="I565" s="389"/>
      <c r="J565" s="389"/>
      <c r="K565" s="389"/>
      <c r="L565" s="389"/>
      <c r="M565" s="389"/>
      <c r="N565" s="389" t="s">
        <v>491</v>
      </c>
      <c r="O565" s="389"/>
      <c r="P565" s="389"/>
      <c r="Q565" s="389"/>
      <c r="R565" s="2031"/>
      <c r="S565" s="1967" t="s">
        <v>6836</v>
      </c>
      <c r="T565" s="1967" t="s">
        <v>6837</v>
      </c>
      <c r="U565" s="1476" t="s">
        <v>119</v>
      </c>
      <c r="V565" s="1476"/>
      <c r="W565" s="1969" t="s">
        <v>6760</v>
      </c>
      <c r="X565" s="1967"/>
      <c r="Y565" s="1977"/>
      <c r="Z565" s="1977"/>
      <c r="AA565" s="680"/>
      <c r="AB565" s="520"/>
      <c r="AC565" s="1970" t="s">
        <v>274</v>
      </c>
      <c r="AD565" s="1970" t="s">
        <v>274</v>
      </c>
      <c r="AE565" s="1972"/>
      <c r="AF565" s="1973"/>
      <c r="AG565" s="1974"/>
      <c r="AH565" s="1964"/>
      <c r="AI565" s="1974"/>
    </row>
    <row r="566" spans="1:35" s="194" customFormat="1" ht="34.5" customHeight="1">
      <c r="A566" s="15">
        <f t="shared" si="15"/>
        <v>563</v>
      </c>
      <c r="B566" s="187" t="s">
        <v>721</v>
      </c>
      <c r="C566" s="84" t="s">
        <v>2081</v>
      </c>
      <c r="D566" s="187" t="s">
        <v>109</v>
      </c>
      <c r="E566" s="220"/>
      <c r="F566" s="189"/>
      <c r="G566" s="189"/>
      <c r="H566" s="189"/>
      <c r="I566" s="189"/>
      <c r="J566" s="189"/>
      <c r="K566" s="189"/>
      <c r="L566" s="189"/>
      <c r="M566" s="189"/>
      <c r="N566" s="189" t="s">
        <v>800</v>
      </c>
      <c r="O566" s="189"/>
      <c r="P566" s="189"/>
      <c r="Q566" s="189"/>
      <c r="R566" s="189"/>
      <c r="S566" s="84" t="s">
        <v>4910</v>
      </c>
      <c r="T566" s="84" t="s">
        <v>2083</v>
      </c>
      <c r="U566" s="155" t="s">
        <v>1150</v>
      </c>
      <c r="V566" s="155"/>
      <c r="W566" s="49" t="s">
        <v>1282</v>
      </c>
      <c r="X566" s="84" t="s">
        <v>99</v>
      </c>
      <c r="Y566" s="155" t="s">
        <v>99</v>
      </c>
      <c r="Z566" s="155" t="s">
        <v>98</v>
      </c>
      <c r="AA566" s="669" t="s">
        <v>98</v>
      </c>
      <c r="AB566" s="520"/>
      <c r="AC566" s="906" t="s">
        <v>216</v>
      </c>
      <c r="AD566" s="906" t="s">
        <v>216</v>
      </c>
      <c r="AE566" s="374" t="s">
        <v>163</v>
      </c>
      <c r="AF566" s="1442"/>
      <c r="AG566" s="374" t="s">
        <v>163</v>
      </c>
      <c r="AH566" s="374" t="s">
        <v>163</v>
      </c>
      <c r="AI566" s="374" t="s">
        <v>163</v>
      </c>
    </row>
    <row r="567" spans="1:35">
      <c r="A567" s="15">
        <f t="shared" si="15"/>
        <v>564</v>
      </c>
      <c r="B567" s="187" t="s">
        <v>721</v>
      </c>
      <c r="C567" s="84" t="s">
        <v>4517</v>
      </c>
      <c r="D567" s="187" t="s">
        <v>109</v>
      </c>
      <c r="E567" s="188"/>
      <c r="F567" s="189"/>
      <c r="G567" s="189"/>
      <c r="H567" s="189"/>
      <c r="I567" s="189"/>
      <c r="J567" s="189"/>
      <c r="K567" s="189"/>
      <c r="L567" s="189"/>
      <c r="M567" s="189"/>
      <c r="N567" s="189" t="s">
        <v>4535</v>
      </c>
      <c r="O567" s="189"/>
      <c r="P567" s="189"/>
      <c r="Q567" s="189"/>
      <c r="R567" s="481"/>
      <c r="S567" s="84" t="s">
        <v>4911</v>
      </c>
      <c r="T567" s="84" t="s">
        <v>4912</v>
      </c>
      <c r="U567" s="155" t="s">
        <v>119</v>
      </c>
      <c r="V567" s="155"/>
      <c r="W567" s="155" t="s">
        <v>993</v>
      </c>
      <c r="X567" s="84" t="s">
        <v>4518</v>
      </c>
      <c r="Y567" s="217" t="s">
        <v>226</v>
      </c>
      <c r="Z567" s="217" t="s">
        <v>98</v>
      </c>
      <c r="AA567" s="669" t="s">
        <v>98</v>
      </c>
      <c r="AB567" s="520"/>
      <c r="AC567" s="592" t="s">
        <v>216</v>
      </c>
      <c r="AD567" s="592" t="s">
        <v>216</v>
      </c>
      <c r="AE567" s="374" t="s">
        <v>163</v>
      </c>
      <c r="AG567" s="374" t="s">
        <v>163</v>
      </c>
      <c r="AH567" s="374" t="s">
        <v>163</v>
      </c>
      <c r="AI567" s="374" t="s">
        <v>163</v>
      </c>
    </row>
    <row r="568" spans="1:35" s="194" customFormat="1">
      <c r="A568" s="15">
        <f t="shared" si="15"/>
        <v>565</v>
      </c>
      <c r="B568" s="187" t="s">
        <v>721</v>
      </c>
      <c r="C568" s="187" t="s">
        <v>494</v>
      </c>
      <c r="D568" s="187" t="s">
        <v>109</v>
      </c>
      <c r="E568" s="188"/>
      <c r="F568" s="189"/>
      <c r="G568" s="189"/>
      <c r="H568" s="189"/>
      <c r="I568" s="189"/>
      <c r="J568" s="189"/>
      <c r="K568" s="189"/>
      <c r="L568" s="189"/>
      <c r="M568" s="189"/>
      <c r="N568" s="189" t="s">
        <v>495</v>
      </c>
      <c r="O568" s="189"/>
      <c r="P568" s="189"/>
      <c r="Q568" s="189"/>
      <c r="R568" s="189"/>
      <c r="S568" s="84" t="s">
        <v>4913</v>
      </c>
      <c r="T568" s="84" t="s">
        <v>4914</v>
      </c>
      <c r="U568" s="155" t="s">
        <v>119</v>
      </c>
      <c r="V568" s="155"/>
      <c r="W568" s="155" t="s">
        <v>993</v>
      </c>
      <c r="X568" s="432" t="s">
        <v>99</v>
      </c>
      <c r="Y568" s="431" t="s">
        <v>99</v>
      </c>
      <c r="Z568" s="431" t="s">
        <v>98</v>
      </c>
      <c r="AA568" s="692" t="s">
        <v>98</v>
      </c>
      <c r="AB568" s="520"/>
      <c r="AC568" s="906" t="s">
        <v>216</v>
      </c>
      <c r="AD568" s="906" t="s">
        <v>216</v>
      </c>
      <c r="AE568" s="374" t="s">
        <v>163</v>
      </c>
      <c r="AF568" s="1442"/>
      <c r="AG568" s="374" t="s">
        <v>163</v>
      </c>
      <c r="AH568" s="374" t="s">
        <v>163</v>
      </c>
      <c r="AI568" s="374" t="s">
        <v>163</v>
      </c>
    </row>
    <row r="569" spans="1:35" s="194" customFormat="1" ht="38.25" customHeight="1">
      <c r="A569" s="15">
        <f t="shared" si="15"/>
        <v>566</v>
      </c>
      <c r="B569" s="187" t="s">
        <v>721</v>
      </c>
      <c r="C569" s="84" t="s">
        <v>2979</v>
      </c>
      <c r="D569" s="187" t="s">
        <v>109</v>
      </c>
      <c r="E569" s="188"/>
      <c r="F569" s="189"/>
      <c r="G569" s="189"/>
      <c r="H569" s="189"/>
      <c r="I569" s="189"/>
      <c r="J569" s="189"/>
      <c r="K569" s="189"/>
      <c r="L569" s="189"/>
      <c r="M569" s="189"/>
      <c r="N569" s="190" t="s">
        <v>6705</v>
      </c>
      <c r="O569" s="190"/>
      <c r="P569" s="481"/>
      <c r="Q569" s="191"/>
      <c r="R569" s="192"/>
      <c r="S569" s="84" t="s">
        <v>4915</v>
      </c>
      <c r="T569" s="84" t="s">
        <v>4916</v>
      </c>
      <c r="U569" s="155" t="s">
        <v>119</v>
      </c>
      <c r="V569" s="155"/>
      <c r="W569" s="49" t="s">
        <v>1282</v>
      </c>
      <c r="X569" s="84" t="s">
        <v>234</v>
      </c>
      <c r="Y569" s="217" t="s">
        <v>226</v>
      </c>
      <c r="Z569" s="217" t="s">
        <v>4917</v>
      </c>
      <c r="AA569" s="740" t="s">
        <v>4918</v>
      </c>
      <c r="AB569" s="520"/>
      <c r="AC569" s="573" t="s">
        <v>274</v>
      </c>
      <c r="AD569" s="573" t="s">
        <v>274</v>
      </c>
      <c r="AE569" s="570" t="s">
        <v>114</v>
      </c>
      <c r="AF569" s="1442"/>
      <c r="AG569" s="374" t="s">
        <v>163</v>
      </c>
      <c r="AH569" s="374" t="s">
        <v>163</v>
      </c>
      <c r="AI569" s="374" t="s">
        <v>163</v>
      </c>
    </row>
    <row r="570" spans="1:35" ht="54">
      <c r="A570" s="15">
        <f t="shared" si="15"/>
        <v>567</v>
      </c>
      <c r="B570" s="187" t="s">
        <v>721</v>
      </c>
      <c r="C570" s="84" t="s">
        <v>990</v>
      </c>
      <c r="D570" s="187" t="s">
        <v>109</v>
      </c>
      <c r="E570" s="220"/>
      <c r="F570" s="189"/>
      <c r="G570" s="189"/>
      <c r="H570" s="189"/>
      <c r="I570" s="189"/>
      <c r="J570" s="189"/>
      <c r="K570" s="189"/>
      <c r="L570" s="189"/>
      <c r="M570" s="189"/>
      <c r="N570" s="191" t="s">
        <v>991</v>
      </c>
      <c r="O570" s="191"/>
      <c r="P570" s="191"/>
      <c r="Q570" s="191"/>
      <c r="R570" s="239"/>
      <c r="S570" s="84" t="s">
        <v>4919</v>
      </c>
      <c r="T570" s="84" t="s">
        <v>6693</v>
      </c>
      <c r="U570" s="155" t="s">
        <v>834</v>
      </c>
      <c r="V570" s="155"/>
      <c r="W570" s="155" t="s">
        <v>993</v>
      </c>
      <c r="X570" s="84" t="s">
        <v>254</v>
      </c>
      <c r="Y570" s="217" t="s">
        <v>142</v>
      </c>
      <c r="Z570" s="217" t="s">
        <v>98</v>
      </c>
      <c r="AA570" s="669" t="s">
        <v>98</v>
      </c>
      <c r="AB570" s="520"/>
      <c r="AC570" s="592" t="s">
        <v>216</v>
      </c>
      <c r="AD570" s="592" t="s">
        <v>216</v>
      </c>
      <c r="AE570" s="374" t="s">
        <v>163</v>
      </c>
      <c r="AG570" s="374" t="s">
        <v>163</v>
      </c>
      <c r="AH570" s="374" t="s">
        <v>163</v>
      </c>
      <c r="AI570" s="374" t="s">
        <v>163</v>
      </c>
    </row>
    <row r="571" spans="1:35" s="194" customFormat="1" ht="50.25" customHeight="1">
      <c r="A571" s="15">
        <f t="shared" si="15"/>
        <v>568</v>
      </c>
      <c r="B571" s="187" t="s">
        <v>721</v>
      </c>
      <c r="C571" s="383" t="s">
        <v>507</v>
      </c>
      <c r="D571" s="187" t="s">
        <v>109</v>
      </c>
      <c r="E571" s="188"/>
      <c r="F571" s="189"/>
      <c r="G571" s="189"/>
      <c r="H571" s="189"/>
      <c r="I571" s="189"/>
      <c r="J571" s="189"/>
      <c r="K571" s="189"/>
      <c r="L571" s="189"/>
      <c r="M571" s="189"/>
      <c r="N571" s="189" t="s">
        <v>508</v>
      </c>
      <c r="O571" s="189"/>
      <c r="P571" s="189"/>
      <c r="Q571" s="189"/>
      <c r="R571" s="189"/>
      <c r="S571" s="84" t="s">
        <v>4920</v>
      </c>
      <c r="T571" s="84" t="s">
        <v>4921</v>
      </c>
      <c r="U571" s="155" t="s">
        <v>119</v>
      </c>
      <c r="V571" s="155"/>
      <c r="W571" s="155" t="s">
        <v>993</v>
      </c>
      <c r="X571" s="84" t="s">
        <v>254</v>
      </c>
      <c r="Y571" s="217" t="s">
        <v>142</v>
      </c>
      <c r="Z571" s="217" t="s">
        <v>98</v>
      </c>
      <c r="AA571" s="669" t="s">
        <v>98</v>
      </c>
      <c r="AB571" s="520"/>
      <c r="AC571" s="592" t="s">
        <v>216</v>
      </c>
      <c r="AD571" s="592" t="s">
        <v>216</v>
      </c>
      <c r="AE571" s="374" t="s">
        <v>163</v>
      </c>
      <c r="AF571" s="1442"/>
      <c r="AG571" s="374" t="s">
        <v>163</v>
      </c>
      <c r="AH571" s="374" t="s">
        <v>163</v>
      </c>
      <c r="AI571" s="374" t="s">
        <v>163</v>
      </c>
    </row>
    <row r="572" spans="1:35" s="194" customFormat="1" ht="36.75" customHeight="1">
      <c r="A572" s="15">
        <f t="shared" si="15"/>
        <v>569</v>
      </c>
      <c r="B572" s="391" t="s">
        <v>721</v>
      </c>
      <c r="C572" s="493" t="s">
        <v>4899</v>
      </c>
      <c r="D572" s="391" t="s">
        <v>124</v>
      </c>
      <c r="E572" s="404"/>
      <c r="F572" s="393"/>
      <c r="G572" s="393"/>
      <c r="H572" s="393"/>
      <c r="I572" s="393"/>
      <c r="J572" s="393"/>
      <c r="K572" s="393"/>
      <c r="L572" s="405" t="s">
        <v>4900</v>
      </c>
      <c r="M572" s="477"/>
      <c r="N572" s="477"/>
      <c r="O572" s="477"/>
      <c r="P572" s="477"/>
      <c r="Q572" s="477"/>
      <c r="R572" s="478"/>
      <c r="S572" s="78" t="s">
        <v>4922</v>
      </c>
      <c r="T572" s="78" t="s">
        <v>4923</v>
      </c>
      <c r="U572" s="395" t="s">
        <v>517</v>
      </c>
      <c r="V572" s="395"/>
      <c r="W572" s="395" t="s">
        <v>638</v>
      </c>
      <c r="X572" s="78" t="s">
        <v>98</v>
      </c>
      <c r="Y572" s="565" t="s">
        <v>98</v>
      </c>
      <c r="Z572" s="565" t="s">
        <v>98</v>
      </c>
      <c r="AA572" s="681" t="s">
        <v>98</v>
      </c>
      <c r="AB572" s="681"/>
      <c r="AC572" s="678" t="s">
        <v>229</v>
      </c>
      <c r="AD572" s="678" t="s">
        <v>229</v>
      </c>
      <c r="AE572" s="570" t="s">
        <v>3850</v>
      </c>
      <c r="AF572" s="1442"/>
      <c r="AG572" s="193" t="s">
        <v>4924</v>
      </c>
      <c r="AH572" s="187" t="s">
        <v>4925</v>
      </c>
      <c r="AI572" s="374" t="s">
        <v>119</v>
      </c>
    </row>
    <row r="573" spans="1:35" s="194" customFormat="1" ht="38.25" customHeight="1">
      <c r="A573" s="15">
        <f t="shared" si="15"/>
        <v>570</v>
      </c>
      <c r="B573" s="397" t="s">
        <v>721</v>
      </c>
      <c r="C573" s="494" t="s">
        <v>2076</v>
      </c>
      <c r="D573" s="397" t="s">
        <v>131</v>
      </c>
      <c r="E573" s="410"/>
      <c r="F573" s="399"/>
      <c r="G573" s="399"/>
      <c r="H573" s="399"/>
      <c r="I573" s="399"/>
      <c r="J573" s="399"/>
      <c r="K573" s="399"/>
      <c r="L573" s="399"/>
      <c r="M573" s="399" t="s">
        <v>483</v>
      </c>
      <c r="N573" s="399"/>
      <c r="O573" s="399"/>
      <c r="P573" s="399"/>
      <c r="Q573" s="399"/>
      <c r="R573" s="399"/>
      <c r="S573" s="397" t="s">
        <v>4926</v>
      </c>
      <c r="T573" s="66" t="s">
        <v>4927</v>
      </c>
      <c r="U573" s="402" t="s">
        <v>96</v>
      </c>
      <c r="V573" s="402"/>
      <c r="W573" s="402" t="s">
        <v>638</v>
      </c>
      <c r="X573" s="66" t="s">
        <v>98</v>
      </c>
      <c r="Y573" s="566" t="s">
        <v>98</v>
      </c>
      <c r="Z573" s="566" t="s">
        <v>98</v>
      </c>
      <c r="AA573" s="684" t="s">
        <v>98</v>
      </c>
      <c r="AB573" s="684"/>
      <c r="AC573" s="703" t="s">
        <v>4928</v>
      </c>
      <c r="AD573" s="703" t="s">
        <v>4928</v>
      </c>
      <c r="AE573" s="374" t="s">
        <v>163</v>
      </c>
      <c r="AF573" s="1442"/>
      <c r="AG573" s="374" t="s">
        <v>163</v>
      </c>
      <c r="AH573" s="374" t="s">
        <v>163</v>
      </c>
      <c r="AI573" s="374" t="s">
        <v>99</v>
      </c>
    </row>
    <row r="574" spans="1:35" s="194" customFormat="1" ht="34.5" customHeight="1">
      <c r="A574" s="15">
        <f t="shared" si="15"/>
        <v>571</v>
      </c>
      <c r="B574" s="187" t="s">
        <v>721</v>
      </c>
      <c r="C574" s="84" t="s">
        <v>980</v>
      </c>
      <c r="D574" s="187" t="s">
        <v>109</v>
      </c>
      <c r="E574" s="220"/>
      <c r="F574" s="189"/>
      <c r="G574" s="189"/>
      <c r="H574" s="189"/>
      <c r="I574" s="189"/>
      <c r="J574" s="189"/>
      <c r="K574" s="189"/>
      <c r="L574" s="189"/>
      <c r="M574" s="189"/>
      <c r="N574" s="190" t="s">
        <v>487</v>
      </c>
      <c r="O574" s="190"/>
      <c r="P574" s="481"/>
      <c r="Q574" s="239"/>
      <c r="R574" s="482"/>
      <c r="S574" s="84" t="s">
        <v>4929</v>
      </c>
      <c r="T574" s="84" t="s">
        <v>4906</v>
      </c>
      <c r="U574" s="155" t="s">
        <v>1150</v>
      </c>
      <c r="V574" s="155"/>
      <c r="W574" s="155" t="s">
        <v>511</v>
      </c>
      <c r="X574" s="84" t="s">
        <v>98</v>
      </c>
      <c r="Y574" s="155" t="s">
        <v>98</v>
      </c>
      <c r="Z574" s="155" t="s">
        <v>98</v>
      </c>
      <c r="AA574" s="669" t="s">
        <v>98</v>
      </c>
      <c r="AB574" s="520"/>
      <c r="AC574" s="906" t="s">
        <v>229</v>
      </c>
      <c r="AD574" s="906" t="s">
        <v>229</v>
      </c>
      <c r="AE574" s="374" t="s">
        <v>163</v>
      </c>
      <c r="AF574" s="1442"/>
      <c r="AG574" s="193" t="s">
        <v>6718</v>
      </c>
      <c r="AH574" s="187" t="s">
        <v>4931</v>
      </c>
      <c r="AI574" s="374" t="s">
        <v>1150</v>
      </c>
    </row>
    <row r="575" spans="1:35" s="748" customFormat="1" ht="32.25" customHeight="1">
      <c r="A575" s="324">
        <f t="shared" si="15"/>
        <v>572</v>
      </c>
      <c r="B575" s="187" t="s">
        <v>721</v>
      </c>
      <c r="C575" s="84" t="s">
        <v>981</v>
      </c>
      <c r="D575" s="187" t="s">
        <v>109</v>
      </c>
      <c r="E575" s="220"/>
      <c r="F575" s="189"/>
      <c r="G575" s="189"/>
      <c r="H575" s="189"/>
      <c r="I575" s="189"/>
      <c r="J575" s="189"/>
      <c r="K575" s="189"/>
      <c r="L575" s="189"/>
      <c r="M575" s="189"/>
      <c r="N575" s="191" t="s">
        <v>982</v>
      </c>
      <c r="O575" s="191"/>
      <c r="P575" s="191"/>
      <c r="Q575" s="239"/>
      <c r="R575" s="239"/>
      <c r="S575" s="84" t="s">
        <v>6782</v>
      </c>
      <c r="T575" s="84" t="s">
        <v>6715</v>
      </c>
      <c r="U575" s="520" t="s">
        <v>119</v>
      </c>
      <c r="V575" s="689"/>
      <c r="W575" s="1941" t="s">
        <v>6760</v>
      </c>
      <c r="X575" s="218" t="s">
        <v>114</v>
      </c>
      <c r="Y575" s="84" t="s">
        <v>114</v>
      </c>
      <c r="Z575" s="84" t="s">
        <v>99</v>
      </c>
      <c r="AA575" s="218" t="s">
        <v>99</v>
      </c>
      <c r="AB575" s="1438"/>
      <c r="AC575" s="906" t="s">
        <v>216</v>
      </c>
      <c r="AD575" s="906" t="s">
        <v>216</v>
      </c>
      <c r="AE575" s="241"/>
      <c r="AF575" s="2015"/>
      <c r="AG575" s="1950"/>
      <c r="AH575" s="926"/>
      <c r="AI575" s="749"/>
    </row>
    <row r="576" spans="1:35" s="1417" customFormat="1">
      <c r="A576" s="1963">
        <f t="shared" si="15"/>
        <v>573</v>
      </c>
      <c r="B576" s="1964" t="s">
        <v>721</v>
      </c>
      <c r="C576" s="1967" t="s">
        <v>490</v>
      </c>
      <c r="D576" s="1964" t="s">
        <v>109</v>
      </c>
      <c r="E576" s="1419"/>
      <c r="F576" s="389"/>
      <c r="G576" s="389"/>
      <c r="H576" s="389"/>
      <c r="I576" s="389"/>
      <c r="J576" s="389"/>
      <c r="K576" s="389"/>
      <c r="L576" s="389"/>
      <c r="M576" s="389"/>
      <c r="N576" s="389" t="s">
        <v>491</v>
      </c>
      <c r="O576" s="389"/>
      <c r="P576" s="389"/>
      <c r="Q576" s="389"/>
      <c r="R576" s="2031"/>
      <c r="S576" s="1967" t="s">
        <v>6836</v>
      </c>
      <c r="T576" s="1967" t="s">
        <v>6837</v>
      </c>
      <c r="U576" s="1476" t="s">
        <v>119</v>
      </c>
      <c r="V576" s="1476"/>
      <c r="W576" s="1969" t="s">
        <v>6760</v>
      </c>
      <c r="X576" s="1967"/>
      <c r="Y576" s="1977"/>
      <c r="Z576" s="1977"/>
      <c r="AA576" s="680"/>
      <c r="AB576" s="520"/>
      <c r="AC576" s="1970" t="s">
        <v>229</v>
      </c>
      <c r="AD576" s="1970" t="s">
        <v>229</v>
      </c>
      <c r="AE576" s="1972"/>
      <c r="AF576" s="1973"/>
      <c r="AG576" s="1974"/>
      <c r="AH576" s="1964"/>
      <c r="AI576" s="1974"/>
    </row>
    <row r="577" spans="1:37" s="194" customFormat="1" ht="34.5" customHeight="1">
      <c r="A577" s="324">
        <f t="shared" si="15"/>
        <v>574</v>
      </c>
      <c r="B577" s="187" t="s">
        <v>721</v>
      </c>
      <c r="C577" s="84" t="s">
        <v>2081</v>
      </c>
      <c r="D577" s="187" t="s">
        <v>109</v>
      </c>
      <c r="E577" s="220"/>
      <c r="F577" s="189"/>
      <c r="G577" s="189"/>
      <c r="H577" s="189"/>
      <c r="I577" s="189"/>
      <c r="J577" s="189"/>
      <c r="K577" s="189"/>
      <c r="L577" s="189"/>
      <c r="M577" s="189"/>
      <c r="N577" s="189" t="s">
        <v>800</v>
      </c>
      <c r="O577" s="189"/>
      <c r="P577" s="189"/>
      <c r="Q577" s="189"/>
      <c r="R577" s="189"/>
      <c r="S577" s="84" t="s">
        <v>4932</v>
      </c>
      <c r="T577" s="84" t="s">
        <v>2083</v>
      </c>
      <c r="U577" s="155" t="s">
        <v>210</v>
      </c>
      <c r="V577" s="155"/>
      <c r="W577" s="155" t="s">
        <v>511</v>
      </c>
      <c r="X577" s="84" t="s">
        <v>98</v>
      </c>
      <c r="Y577" s="155" t="s">
        <v>98</v>
      </c>
      <c r="Z577" s="155" t="s">
        <v>98</v>
      </c>
      <c r="AA577" s="669" t="s">
        <v>98</v>
      </c>
      <c r="AB577" s="520"/>
      <c r="AC577" s="906" t="s">
        <v>216</v>
      </c>
      <c r="AD577" s="906" t="s">
        <v>216</v>
      </c>
      <c r="AE577" s="193" t="s">
        <v>163</v>
      </c>
      <c r="AF577" s="1442"/>
      <c r="AG577" s="193" t="s">
        <v>163</v>
      </c>
      <c r="AH577" s="193" t="s">
        <v>163</v>
      </c>
      <c r="AI577" s="193" t="s">
        <v>99</v>
      </c>
    </row>
    <row r="578" spans="1:37" s="194" customFormat="1">
      <c r="A578" s="324">
        <f t="shared" si="15"/>
        <v>575</v>
      </c>
      <c r="B578" s="187" t="s">
        <v>721</v>
      </c>
      <c r="C578" s="84" t="s">
        <v>4517</v>
      </c>
      <c r="D578" s="187" t="s">
        <v>109</v>
      </c>
      <c r="E578" s="188"/>
      <c r="F578" s="189"/>
      <c r="G578" s="189"/>
      <c r="H578" s="189"/>
      <c r="I578" s="189"/>
      <c r="J578" s="189"/>
      <c r="K578" s="189"/>
      <c r="L578" s="189"/>
      <c r="M578" s="189"/>
      <c r="N578" s="189" t="s">
        <v>4535</v>
      </c>
      <c r="O578" s="189"/>
      <c r="P578" s="189"/>
      <c r="Q578" s="189"/>
      <c r="R578" s="481"/>
      <c r="S578" s="84" t="s">
        <v>4911</v>
      </c>
      <c r="T578" s="84" t="s">
        <v>4933</v>
      </c>
      <c r="U578" s="155" t="s">
        <v>834</v>
      </c>
      <c r="V578" s="155"/>
      <c r="W578" s="155" t="s">
        <v>993</v>
      </c>
      <c r="X578" s="84" t="s">
        <v>4518</v>
      </c>
      <c r="Y578" s="217" t="s">
        <v>226</v>
      </c>
      <c r="Z578" s="217" t="s">
        <v>98</v>
      </c>
      <c r="AA578" s="669" t="s">
        <v>98</v>
      </c>
      <c r="AB578" s="520"/>
      <c r="AC578" s="906" t="s">
        <v>216</v>
      </c>
      <c r="AD578" s="906" t="s">
        <v>216</v>
      </c>
      <c r="AE578" s="193" t="s">
        <v>163</v>
      </c>
      <c r="AF578" s="1442"/>
      <c r="AG578" s="193" t="s">
        <v>163</v>
      </c>
      <c r="AH578" s="193" t="s">
        <v>163</v>
      </c>
      <c r="AI578" s="193" t="s">
        <v>99</v>
      </c>
    </row>
    <row r="579" spans="1:37" s="194" customFormat="1">
      <c r="A579" s="324">
        <f t="shared" si="15"/>
        <v>576</v>
      </c>
      <c r="B579" s="187" t="s">
        <v>721</v>
      </c>
      <c r="C579" s="187" t="s">
        <v>494</v>
      </c>
      <c r="D579" s="187" t="s">
        <v>109</v>
      </c>
      <c r="E579" s="188"/>
      <c r="F579" s="189"/>
      <c r="G579" s="189"/>
      <c r="H579" s="189"/>
      <c r="I579" s="189"/>
      <c r="J579" s="189"/>
      <c r="K579" s="189"/>
      <c r="L579" s="189"/>
      <c r="M579" s="189"/>
      <c r="N579" s="189" t="s">
        <v>495</v>
      </c>
      <c r="O579" s="189"/>
      <c r="P579" s="189"/>
      <c r="Q579" s="189"/>
      <c r="R579" s="189"/>
      <c r="S579" s="84" t="s">
        <v>4934</v>
      </c>
      <c r="T579" s="84" t="s">
        <v>4935</v>
      </c>
      <c r="U579" s="155" t="s">
        <v>119</v>
      </c>
      <c r="V579" s="155"/>
      <c r="W579" s="434" t="s">
        <v>511</v>
      </c>
      <c r="X579" s="432" t="s">
        <v>99</v>
      </c>
      <c r="Y579" s="431" t="s">
        <v>99</v>
      </c>
      <c r="Z579" s="431" t="s">
        <v>98</v>
      </c>
      <c r="AA579" s="692" t="s">
        <v>98</v>
      </c>
      <c r="AB579" s="520"/>
      <c r="AC579" s="1980" t="s">
        <v>6801</v>
      </c>
      <c r="AD579" s="1980" t="s">
        <v>6801</v>
      </c>
      <c r="AE579" s="193" t="s">
        <v>163</v>
      </c>
      <c r="AF579" s="2017"/>
      <c r="AG579" s="193" t="s">
        <v>163</v>
      </c>
      <c r="AH579" s="193" t="s">
        <v>163</v>
      </c>
      <c r="AI579" s="193" t="s">
        <v>99</v>
      </c>
    </row>
    <row r="580" spans="1:37" s="2155" customFormat="1">
      <c r="A580" s="2127">
        <f t="shared" si="15"/>
        <v>577</v>
      </c>
      <c r="B580" s="1964" t="s">
        <v>721</v>
      </c>
      <c r="C580" s="1967" t="s">
        <v>6984</v>
      </c>
      <c r="D580" s="1964" t="s">
        <v>109</v>
      </c>
      <c r="E580" s="1419"/>
      <c r="F580" s="389"/>
      <c r="G580" s="389"/>
      <c r="H580" s="389"/>
      <c r="I580" s="389"/>
      <c r="J580" s="389"/>
      <c r="K580" s="389"/>
      <c r="L580" s="389"/>
      <c r="M580" s="389"/>
      <c r="N580" s="1975" t="s">
        <v>6985</v>
      </c>
      <c r="O580" s="1975"/>
      <c r="P580" s="1975"/>
      <c r="Q580" s="2009"/>
      <c r="R580" s="2009"/>
      <c r="S580" s="1967" t="s">
        <v>6982</v>
      </c>
      <c r="T580" s="1967" t="s">
        <v>6983</v>
      </c>
      <c r="U580" s="1476" t="s">
        <v>105</v>
      </c>
      <c r="V580" s="1476"/>
      <c r="W580" s="1969" t="s">
        <v>6760</v>
      </c>
      <c r="X580" s="1967"/>
      <c r="Y580" s="1968"/>
      <c r="Z580" s="1977" t="s">
        <v>99</v>
      </c>
      <c r="AA580" s="2152"/>
      <c r="AB580" s="2152"/>
      <c r="AC580" s="1476" t="s">
        <v>216</v>
      </c>
      <c r="AD580" s="1476" t="s">
        <v>216</v>
      </c>
      <c r="AE580" s="2153"/>
      <c r="AF580" s="2237"/>
      <c r="AG580" s="1970"/>
      <c r="AH580" s="2154"/>
      <c r="AI580" s="1972"/>
    </row>
    <row r="581" spans="1:37" s="748" customFormat="1" ht="36">
      <c r="A581" s="324">
        <f t="shared" si="15"/>
        <v>578</v>
      </c>
      <c r="B581" s="187" t="s">
        <v>721</v>
      </c>
      <c r="C581" s="84" t="s">
        <v>988</v>
      </c>
      <c r="D581" s="187" t="s">
        <v>109</v>
      </c>
      <c r="E581" s="220"/>
      <c r="F581" s="189"/>
      <c r="G581" s="189"/>
      <c r="H581" s="189"/>
      <c r="I581" s="189"/>
      <c r="J581" s="189"/>
      <c r="K581" s="189"/>
      <c r="L581" s="189"/>
      <c r="M581" s="189"/>
      <c r="N581" s="191" t="s">
        <v>499</v>
      </c>
      <c r="O581" s="191"/>
      <c r="P581" s="191"/>
      <c r="Q581" s="239"/>
      <c r="R581" s="239"/>
      <c r="S581" s="84" t="s">
        <v>6716</v>
      </c>
      <c r="T581" s="84" t="s">
        <v>6717</v>
      </c>
      <c r="U581" s="520" t="s">
        <v>517</v>
      </c>
      <c r="V581" s="689"/>
      <c r="W581" s="1941" t="s">
        <v>6760</v>
      </c>
      <c r="X581" s="84" t="s">
        <v>149</v>
      </c>
      <c r="Y581" s="155" t="s">
        <v>1208</v>
      </c>
      <c r="Z581" s="217" t="s">
        <v>99</v>
      </c>
      <c r="AA581" s="693" t="s">
        <v>99</v>
      </c>
      <c r="AB581" s="520"/>
      <c r="AC581" s="520" t="s">
        <v>216</v>
      </c>
      <c r="AD581" s="520" t="s">
        <v>216</v>
      </c>
      <c r="AE581" s="749"/>
      <c r="AF581" s="2016"/>
      <c r="AG581" s="592"/>
      <c r="AH581" s="805"/>
      <c r="AI581" s="241"/>
    </row>
    <row r="582" spans="1:37" s="194" customFormat="1" ht="38.25" customHeight="1">
      <c r="A582" s="15">
        <f t="shared" si="15"/>
        <v>579</v>
      </c>
      <c r="B582" s="187" t="s">
        <v>721</v>
      </c>
      <c r="C582" s="84" t="s">
        <v>2979</v>
      </c>
      <c r="D582" s="187" t="s">
        <v>109</v>
      </c>
      <c r="E582" s="188"/>
      <c r="F582" s="189"/>
      <c r="G582" s="189"/>
      <c r="H582" s="189"/>
      <c r="I582" s="189"/>
      <c r="J582" s="189"/>
      <c r="K582" s="189"/>
      <c r="L582" s="189"/>
      <c r="M582" s="189"/>
      <c r="N582" s="189" t="s">
        <v>2980</v>
      </c>
      <c r="O582" s="189"/>
      <c r="P582" s="189"/>
      <c r="Q582" s="189"/>
      <c r="R582" s="189"/>
      <c r="S582" s="84" t="s">
        <v>4915</v>
      </c>
      <c r="T582" s="84" t="s">
        <v>4936</v>
      </c>
      <c r="U582" s="155" t="s">
        <v>119</v>
      </c>
      <c r="V582" s="155"/>
      <c r="W582" s="155" t="s">
        <v>511</v>
      </c>
      <c r="X582" s="84" t="s">
        <v>234</v>
      </c>
      <c r="Y582" s="217" t="s">
        <v>226</v>
      </c>
      <c r="Z582" s="217" t="s">
        <v>4737</v>
      </c>
      <c r="AA582" s="669" t="s">
        <v>4808</v>
      </c>
      <c r="AB582" s="570"/>
      <c r="AC582" s="1476" t="s">
        <v>216</v>
      </c>
      <c r="AD582" s="1476" t="s">
        <v>216</v>
      </c>
      <c r="AE582" s="570" t="s">
        <v>3799</v>
      </c>
      <c r="AF582" s="2017"/>
      <c r="AG582" s="193" t="s">
        <v>6719</v>
      </c>
      <c r="AH582" s="187" t="s">
        <v>4937</v>
      </c>
      <c r="AI582" s="374" t="s">
        <v>119</v>
      </c>
    </row>
    <row r="583" spans="1:37" ht="54">
      <c r="A583" s="15">
        <f t="shared" si="15"/>
        <v>580</v>
      </c>
      <c r="B583" s="187" t="s">
        <v>721</v>
      </c>
      <c r="C583" s="84" t="s">
        <v>990</v>
      </c>
      <c r="D583" s="187" t="s">
        <v>109</v>
      </c>
      <c r="E583" s="220"/>
      <c r="F583" s="189"/>
      <c r="G583" s="189"/>
      <c r="H583" s="189"/>
      <c r="I583" s="189"/>
      <c r="J583" s="189"/>
      <c r="K583" s="189"/>
      <c r="L583" s="189"/>
      <c r="M583" s="189"/>
      <c r="N583" s="191" t="s">
        <v>991</v>
      </c>
      <c r="O583" s="191"/>
      <c r="P583" s="191"/>
      <c r="Q583" s="191"/>
      <c r="R583" s="239"/>
      <c r="S583" s="84" t="s">
        <v>4919</v>
      </c>
      <c r="T583" s="84" t="s">
        <v>6693</v>
      </c>
      <c r="U583" s="155" t="s">
        <v>119</v>
      </c>
      <c r="V583" s="155"/>
      <c r="W583" s="155" t="s">
        <v>638</v>
      </c>
      <c r="X583" s="84" t="s">
        <v>254</v>
      </c>
      <c r="Y583" s="217" t="s">
        <v>142</v>
      </c>
      <c r="Z583" s="217" t="s">
        <v>98</v>
      </c>
      <c r="AA583" s="669" t="s">
        <v>98</v>
      </c>
      <c r="AB583" s="241"/>
      <c r="AC583" s="592" t="s">
        <v>216</v>
      </c>
      <c r="AD583" s="592" t="s">
        <v>216</v>
      </c>
      <c r="AE583" s="374" t="s">
        <v>163</v>
      </c>
      <c r="AG583" s="374" t="s">
        <v>163</v>
      </c>
      <c r="AH583" s="374" t="s">
        <v>163</v>
      </c>
      <c r="AI583" s="374" t="s">
        <v>163</v>
      </c>
    </row>
    <row r="584" spans="1:37" s="1417" customFormat="1">
      <c r="A584" s="1963">
        <f>ROW()-ROW(A$3)</f>
        <v>581</v>
      </c>
      <c r="B584" s="1964" t="s">
        <v>721</v>
      </c>
      <c r="C584" s="2030" t="s">
        <v>4659</v>
      </c>
      <c r="D584" s="1964" t="s">
        <v>109</v>
      </c>
      <c r="E584" s="1419"/>
      <c r="F584" s="389"/>
      <c r="G584" s="389"/>
      <c r="H584" s="389"/>
      <c r="I584" s="389"/>
      <c r="J584" s="389"/>
      <c r="K584" s="389"/>
      <c r="L584" s="389"/>
      <c r="M584" s="389"/>
      <c r="N584" s="1975" t="s">
        <v>5687</v>
      </c>
      <c r="O584" s="389"/>
      <c r="P584" s="389"/>
      <c r="Q584" s="1975"/>
      <c r="R584" s="1975"/>
      <c r="S584" s="1967" t="s">
        <v>6845</v>
      </c>
      <c r="T584" s="1967" t="s">
        <v>6846</v>
      </c>
      <c r="U584" s="1476" t="s">
        <v>105</v>
      </c>
      <c r="V584" s="1476"/>
      <c r="W584" s="1969" t="s">
        <v>6778</v>
      </c>
      <c r="X584" s="2032" t="s">
        <v>254</v>
      </c>
      <c r="Y584" s="2033" t="s">
        <v>142</v>
      </c>
      <c r="Z584" s="2033" t="s">
        <v>99</v>
      </c>
      <c r="AA584" s="2034" t="s">
        <v>99</v>
      </c>
      <c r="AB584" s="1476"/>
      <c r="AC584" s="1970" t="s">
        <v>216</v>
      </c>
      <c r="AD584" s="1970" t="s">
        <v>216</v>
      </c>
      <c r="AE584" s="1972"/>
      <c r="AF584" s="1973"/>
      <c r="AG584" s="2035"/>
      <c r="AH584" s="388"/>
      <c r="AI584" s="1974"/>
    </row>
    <row r="585" spans="1:37" s="194" customFormat="1" ht="49.5" customHeight="1">
      <c r="A585" s="15">
        <f t="shared" si="15"/>
        <v>582</v>
      </c>
      <c r="B585" s="187" t="s">
        <v>721</v>
      </c>
      <c r="C585" s="383" t="s">
        <v>507</v>
      </c>
      <c r="D585" s="187" t="s">
        <v>109</v>
      </c>
      <c r="E585" s="188"/>
      <c r="F585" s="189"/>
      <c r="G585" s="189"/>
      <c r="H585" s="189"/>
      <c r="I585" s="189"/>
      <c r="J585" s="189"/>
      <c r="K585" s="189"/>
      <c r="L585" s="189"/>
      <c r="M585" s="189"/>
      <c r="N585" s="189" t="s">
        <v>508</v>
      </c>
      <c r="O585" s="189"/>
      <c r="P585" s="189"/>
      <c r="Q585" s="189"/>
      <c r="R585" s="189"/>
      <c r="S585" s="84" t="s">
        <v>4920</v>
      </c>
      <c r="T585" s="84" t="s">
        <v>4938</v>
      </c>
      <c r="U585" s="155" t="s">
        <v>119</v>
      </c>
      <c r="V585" s="155"/>
      <c r="W585" s="155" t="s">
        <v>511</v>
      </c>
      <c r="X585" s="84" t="s">
        <v>254</v>
      </c>
      <c r="Y585" s="217" t="s">
        <v>142</v>
      </c>
      <c r="Z585" s="217" t="s">
        <v>98</v>
      </c>
      <c r="AA585" s="669" t="s">
        <v>98</v>
      </c>
      <c r="AB585" s="520"/>
      <c r="AC585" s="573" t="s">
        <v>216</v>
      </c>
      <c r="AD585" s="573" t="s">
        <v>216</v>
      </c>
      <c r="AE585" s="374" t="s">
        <v>163</v>
      </c>
      <c r="AF585" s="1442"/>
      <c r="AG585" s="374" t="s">
        <v>163</v>
      </c>
      <c r="AH585" s="374" t="s">
        <v>163</v>
      </c>
      <c r="AI585" s="374" t="s">
        <v>163</v>
      </c>
    </row>
    <row r="586" spans="1:37" s="194" customFormat="1" ht="38.25" customHeight="1">
      <c r="A586" s="15">
        <f t="shared" si="15"/>
        <v>583</v>
      </c>
      <c r="B586" s="391" t="s">
        <v>721</v>
      </c>
      <c r="C586" s="78" t="s">
        <v>4939</v>
      </c>
      <c r="D586" s="391" t="s">
        <v>124</v>
      </c>
      <c r="E586" s="404"/>
      <c r="F586" s="393"/>
      <c r="G586" s="393"/>
      <c r="H586" s="393"/>
      <c r="I586" s="393"/>
      <c r="J586" s="405"/>
      <c r="K586" s="406"/>
      <c r="L586" s="405" t="s">
        <v>4940</v>
      </c>
      <c r="M586" s="477"/>
      <c r="N586" s="477"/>
      <c r="O586" s="477"/>
      <c r="P586" s="477"/>
      <c r="Q586" s="477"/>
      <c r="R586" s="478"/>
      <c r="S586" s="78" t="s">
        <v>4941</v>
      </c>
      <c r="T586" s="78" t="s">
        <v>4942</v>
      </c>
      <c r="U586" s="395" t="s">
        <v>1150</v>
      </c>
      <c r="V586" s="395"/>
      <c r="W586" s="395" t="s">
        <v>129</v>
      </c>
      <c r="X586" s="78" t="s">
        <v>98</v>
      </c>
      <c r="Y586" s="565" t="s">
        <v>98</v>
      </c>
      <c r="Z586" s="565" t="s">
        <v>98</v>
      </c>
      <c r="AA586" s="681" t="s">
        <v>98</v>
      </c>
      <c r="AB586" s="681"/>
      <c r="AC586" s="569" t="s">
        <v>683</v>
      </c>
      <c r="AD586" s="569" t="s">
        <v>683</v>
      </c>
      <c r="AE586" s="570" t="s">
        <v>4943</v>
      </c>
      <c r="AF586" s="1442"/>
      <c r="AG586" s="193" t="s">
        <v>4944</v>
      </c>
      <c r="AH586" s="187" t="s">
        <v>4945</v>
      </c>
      <c r="AI586" s="193" t="s">
        <v>128</v>
      </c>
    </row>
    <row r="587" spans="1:37" s="381" customFormat="1" ht="39" customHeight="1">
      <c r="A587" s="15">
        <f t="shared" si="15"/>
        <v>584</v>
      </c>
      <c r="B587" s="397" t="s">
        <v>721</v>
      </c>
      <c r="C587" s="66" t="s">
        <v>2100</v>
      </c>
      <c r="D587" s="397" t="s">
        <v>131</v>
      </c>
      <c r="E587" s="410"/>
      <c r="F587" s="399"/>
      <c r="G587" s="399"/>
      <c r="H587" s="399"/>
      <c r="I587" s="399"/>
      <c r="J587" s="399"/>
      <c r="K587" s="399"/>
      <c r="L587" s="399"/>
      <c r="M587" s="399" t="s">
        <v>817</v>
      </c>
      <c r="N587" s="399"/>
      <c r="O587" s="399"/>
      <c r="P587" s="399"/>
      <c r="Q587" s="399"/>
      <c r="R587" s="399"/>
      <c r="S587" s="66" t="s">
        <v>4946</v>
      </c>
      <c r="T587" s="66" t="s">
        <v>4947</v>
      </c>
      <c r="U587" s="402" t="s">
        <v>96</v>
      </c>
      <c r="V587" s="402"/>
      <c r="W587" s="402" t="s">
        <v>129</v>
      </c>
      <c r="X587" s="66" t="s">
        <v>98</v>
      </c>
      <c r="Y587" s="566" t="s">
        <v>98</v>
      </c>
      <c r="Z587" s="566" t="s">
        <v>98</v>
      </c>
      <c r="AA587" s="684" t="s">
        <v>98</v>
      </c>
      <c r="AB587" s="702"/>
      <c r="AC587" s="572" t="s">
        <v>359</v>
      </c>
      <c r="AD587" s="572" t="s">
        <v>359</v>
      </c>
      <c r="AE587" s="374" t="s">
        <v>163</v>
      </c>
      <c r="AF587" s="1442"/>
      <c r="AG587" s="374" t="s">
        <v>163</v>
      </c>
      <c r="AH587" s="374" t="s">
        <v>163</v>
      </c>
      <c r="AI587" s="374" t="s">
        <v>163</v>
      </c>
    </row>
    <row r="588" spans="1:37" ht="37.5" customHeight="1">
      <c r="A588" s="15">
        <f t="shared" si="15"/>
        <v>585</v>
      </c>
      <c r="B588" s="187" t="s">
        <v>721</v>
      </c>
      <c r="C588" s="84" t="s">
        <v>3209</v>
      </c>
      <c r="D588" s="187" t="s">
        <v>109</v>
      </c>
      <c r="E588" s="188"/>
      <c r="F588" s="189"/>
      <c r="G588" s="189"/>
      <c r="H588" s="189"/>
      <c r="I588" s="189"/>
      <c r="J588" s="189"/>
      <c r="K588" s="189"/>
      <c r="L588" s="189"/>
      <c r="M588" s="189"/>
      <c r="N588" s="189" t="s">
        <v>821</v>
      </c>
      <c r="O588" s="189"/>
      <c r="P588" s="189"/>
      <c r="Q588" s="189"/>
      <c r="R588" s="189"/>
      <c r="S588" s="84" t="s">
        <v>4948</v>
      </c>
      <c r="T588" s="84" t="s">
        <v>4949</v>
      </c>
      <c r="U588" s="155" t="s">
        <v>834</v>
      </c>
      <c r="V588" s="155"/>
      <c r="W588" s="155" t="s">
        <v>129</v>
      </c>
      <c r="X588" s="84" t="s">
        <v>4950</v>
      </c>
      <c r="Y588" s="217" t="s">
        <v>226</v>
      </c>
      <c r="Z588" s="217" t="s">
        <v>98</v>
      </c>
      <c r="AA588" s="669" t="s">
        <v>98</v>
      </c>
      <c r="AB588" s="241"/>
      <c r="AC588" s="573" t="s">
        <v>274</v>
      </c>
      <c r="AD588" s="573" t="s">
        <v>274</v>
      </c>
      <c r="AE588" s="374" t="s">
        <v>163</v>
      </c>
      <c r="AG588" s="374" t="s">
        <v>163</v>
      </c>
      <c r="AH588" s="374" t="s">
        <v>163</v>
      </c>
      <c r="AI588" s="374" t="s">
        <v>163</v>
      </c>
    </row>
    <row r="589" spans="1:37" s="685" customFormat="1" ht="83" customHeight="1">
      <c r="A589" s="15">
        <f t="shared" si="15"/>
        <v>586</v>
      </c>
      <c r="B589" s="187" t="s">
        <v>721</v>
      </c>
      <c r="C589" s="215" t="s">
        <v>825</v>
      </c>
      <c r="D589" s="187" t="s">
        <v>109</v>
      </c>
      <c r="E589" s="188"/>
      <c r="F589" s="189"/>
      <c r="G589" s="189"/>
      <c r="H589" s="189"/>
      <c r="I589" s="189"/>
      <c r="J589" s="189"/>
      <c r="K589" s="189"/>
      <c r="L589" s="189"/>
      <c r="M589" s="189"/>
      <c r="N589" s="189" t="s">
        <v>2103</v>
      </c>
      <c r="O589" s="189"/>
      <c r="P589" s="189"/>
      <c r="Q589" s="189"/>
      <c r="R589" s="189"/>
      <c r="S589" s="84" t="s">
        <v>4952</v>
      </c>
      <c r="T589" s="84" t="s">
        <v>4953</v>
      </c>
      <c r="U589" s="155" t="s">
        <v>210</v>
      </c>
      <c r="V589" s="155"/>
      <c r="W589" s="155" t="s">
        <v>1282</v>
      </c>
      <c r="X589" s="84"/>
      <c r="Y589" s="217"/>
      <c r="Z589" s="217"/>
      <c r="AA589" s="669"/>
      <c r="AB589" s="241"/>
      <c r="AC589" s="592" t="s">
        <v>726</v>
      </c>
      <c r="AD589" s="592" t="s">
        <v>726</v>
      </c>
      <c r="AE589" s="241" t="s">
        <v>3726</v>
      </c>
      <c r="AF589" s="2015">
        <v>1</v>
      </c>
      <c r="AG589" s="686" t="s">
        <v>4954</v>
      </c>
      <c r="AH589" s="687" t="s">
        <v>4955</v>
      </c>
      <c r="AI589" s="688" t="s">
        <v>128</v>
      </c>
    </row>
    <row r="590" spans="1:37" s="748" customFormat="1" ht="54">
      <c r="A590" s="15">
        <f t="shared" si="15"/>
        <v>587</v>
      </c>
      <c r="B590" s="187" t="s">
        <v>721</v>
      </c>
      <c r="C590" s="215" t="s">
        <v>830</v>
      </c>
      <c r="D590" s="187" t="s">
        <v>109</v>
      </c>
      <c r="E590" s="188"/>
      <c r="F590" s="189"/>
      <c r="G590" s="189"/>
      <c r="H590" s="189"/>
      <c r="I590" s="189"/>
      <c r="J590" s="189"/>
      <c r="K590" s="189"/>
      <c r="L590" s="189"/>
      <c r="M590" s="189"/>
      <c r="N590" s="189" t="s">
        <v>2106</v>
      </c>
      <c r="O590" s="189"/>
      <c r="P590" s="189"/>
      <c r="Q590" s="189"/>
      <c r="R590" s="189"/>
      <c r="S590" s="84" t="s">
        <v>832</v>
      </c>
      <c r="T590" s="84" t="s">
        <v>833</v>
      </c>
      <c r="U590" s="155" t="s">
        <v>834</v>
      </c>
      <c r="V590" s="155"/>
      <c r="W590" s="155" t="s">
        <v>638</v>
      </c>
      <c r="X590" s="84" t="s">
        <v>7414</v>
      </c>
      <c r="Y590" s="217" t="s">
        <v>836</v>
      </c>
      <c r="Z590" s="217" t="s">
        <v>365</v>
      </c>
      <c r="AA590" s="669"/>
      <c r="AB590" s="520"/>
      <c r="AC590" s="592" t="s">
        <v>216</v>
      </c>
      <c r="AD590" s="592" t="s">
        <v>216</v>
      </c>
      <c r="AE590" s="241" t="s">
        <v>3809</v>
      </c>
      <c r="AF590" s="2015"/>
      <c r="AG590" s="749" t="s">
        <v>4956</v>
      </c>
      <c r="AH590" s="750" t="s">
        <v>4957</v>
      </c>
      <c r="AI590" s="749" t="s">
        <v>105</v>
      </c>
    </row>
    <row r="591" spans="1:37" s="1417" customFormat="1">
      <c r="A591" s="1963">
        <f t="shared" si="15"/>
        <v>588</v>
      </c>
      <c r="B591" s="1964" t="s">
        <v>721</v>
      </c>
      <c r="C591" s="1964"/>
      <c r="D591" s="1964" t="s">
        <v>7313</v>
      </c>
      <c r="E591" s="425"/>
      <c r="F591" s="389"/>
      <c r="G591" s="389"/>
      <c r="H591" s="389"/>
      <c r="I591" s="2203"/>
      <c r="J591" s="2203"/>
      <c r="K591" s="389"/>
      <c r="L591" s="389"/>
      <c r="M591" s="2212" t="s">
        <v>7322</v>
      </c>
      <c r="N591" s="2203"/>
      <c r="O591" s="2203"/>
      <c r="P591" s="2203"/>
      <c r="Q591" s="2203"/>
      <c r="R591" s="2204"/>
      <c r="S591" s="1967" t="s">
        <v>7320</v>
      </c>
      <c r="T591" s="1967" t="s">
        <v>7387</v>
      </c>
      <c r="U591" s="1967"/>
      <c r="V591" s="2203"/>
      <c r="W591" s="1415" t="s">
        <v>6778</v>
      </c>
      <c r="X591" s="1967"/>
      <c r="Y591" s="1968"/>
      <c r="Z591" s="2205"/>
      <c r="AA591" s="2205"/>
      <c r="AB591" s="2205"/>
      <c r="AC591" s="2205" t="s">
        <v>274</v>
      </c>
      <c r="AD591" s="2205" t="s">
        <v>274</v>
      </c>
      <c r="AE591" s="2205"/>
      <c r="AF591" s="2245"/>
      <c r="AG591" s="2205"/>
      <c r="AH591" s="2205"/>
      <c r="AI591" s="1988"/>
      <c r="AJ591" s="2195"/>
      <c r="AK591" s="1973"/>
    </row>
    <row r="592" spans="1:37" ht="31.5" customHeight="1">
      <c r="A592" s="15">
        <f t="shared" si="15"/>
        <v>589</v>
      </c>
      <c r="B592" s="391" t="s">
        <v>721</v>
      </c>
      <c r="C592" s="493" t="s">
        <v>4958</v>
      </c>
      <c r="D592" s="391" t="s">
        <v>124</v>
      </c>
      <c r="E592" s="404"/>
      <c r="F592" s="393"/>
      <c r="G592" s="393"/>
      <c r="H592" s="393"/>
      <c r="I592" s="393"/>
      <c r="J592" s="405" t="s">
        <v>4959</v>
      </c>
      <c r="K592" s="477"/>
      <c r="L592" s="406"/>
      <c r="M592" s="477"/>
      <c r="N592" s="477"/>
      <c r="O592" s="477"/>
      <c r="P592" s="477"/>
      <c r="Q592" s="477"/>
      <c r="R592" s="478"/>
      <c r="S592" s="78" t="s">
        <v>4960</v>
      </c>
      <c r="T592" s="78" t="s">
        <v>4961</v>
      </c>
      <c r="U592" s="395" t="s">
        <v>210</v>
      </c>
      <c r="V592" s="395"/>
      <c r="W592" s="395" t="s">
        <v>129</v>
      </c>
      <c r="X592" s="78" t="s">
        <v>99</v>
      </c>
      <c r="Y592" s="565" t="s">
        <v>99</v>
      </c>
      <c r="Z592" s="565" t="s">
        <v>99</v>
      </c>
      <c r="AA592" s="681" t="s">
        <v>99</v>
      </c>
      <c r="AB592" s="681"/>
      <c r="AC592" s="678" t="s">
        <v>683</v>
      </c>
      <c r="AD592" s="678" t="s">
        <v>683</v>
      </c>
      <c r="AE592" s="374" t="s">
        <v>163</v>
      </c>
      <c r="AG592" s="374" t="s">
        <v>163</v>
      </c>
      <c r="AH592" s="374" t="s">
        <v>163</v>
      </c>
      <c r="AI592" s="374" t="s">
        <v>163</v>
      </c>
    </row>
    <row r="593" spans="1:37" s="412" customFormat="1" ht="34.5" customHeight="1">
      <c r="A593" s="15">
        <f t="shared" si="15"/>
        <v>590</v>
      </c>
      <c r="B593" s="397" t="s">
        <v>721</v>
      </c>
      <c r="C593" s="494" t="s">
        <v>4962</v>
      </c>
      <c r="D593" s="397" t="s">
        <v>131</v>
      </c>
      <c r="E593" s="441"/>
      <c r="F593" s="399"/>
      <c r="G593" s="399"/>
      <c r="H593" s="399"/>
      <c r="I593" s="399"/>
      <c r="J593" s="399"/>
      <c r="K593" s="399" t="s">
        <v>4963</v>
      </c>
      <c r="L593" s="399"/>
      <c r="M593" s="399"/>
      <c r="N593" s="399"/>
      <c r="O593" s="399"/>
      <c r="P593" s="399"/>
      <c r="Q593" s="399"/>
      <c r="R593" s="400"/>
      <c r="S593" s="397" t="s">
        <v>4964</v>
      </c>
      <c r="T593" s="66" t="s">
        <v>4965</v>
      </c>
      <c r="U593" s="402" t="s">
        <v>3311</v>
      </c>
      <c r="V593" s="402"/>
      <c r="W593" s="402" t="s">
        <v>129</v>
      </c>
      <c r="X593" s="66" t="s">
        <v>99</v>
      </c>
      <c r="Y593" s="402" t="s">
        <v>99</v>
      </c>
      <c r="Z593" s="402" t="s">
        <v>99</v>
      </c>
      <c r="AA593" s="684" t="s">
        <v>99</v>
      </c>
      <c r="AB593" s="684"/>
      <c r="AC593" s="703" t="s">
        <v>359</v>
      </c>
      <c r="AD593" s="703" t="s">
        <v>359</v>
      </c>
      <c r="AE593" s="374" t="s">
        <v>163</v>
      </c>
      <c r="AF593" s="1442"/>
      <c r="AG593" s="374" t="s">
        <v>163</v>
      </c>
      <c r="AH593" s="374" t="s">
        <v>163</v>
      </c>
      <c r="AI593" s="374" t="s">
        <v>163</v>
      </c>
    </row>
    <row r="594" spans="1:37" s="194" customFormat="1" ht="54">
      <c r="A594" s="15">
        <f t="shared" si="15"/>
        <v>591</v>
      </c>
      <c r="B594" s="187" t="s">
        <v>721</v>
      </c>
      <c r="C594" s="227" t="s">
        <v>4966</v>
      </c>
      <c r="D594" s="187" t="s">
        <v>109</v>
      </c>
      <c r="E594" s="188"/>
      <c r="F594" s="189"/>
      <c r="G594" s="189"/>
      <c r="H594" s="189"/>
      <c r="I594" s="189"/>
      <c r="J594" s="189"/>
      <c r="K594" s="189"/>
      <c r="L594" s="190" t="s">
        <v>4967</v>
      </c>
      <c r="M594" s="191"/>
      <c r="N594" s="191"/>
      <c r="O594" s="191"/>
      <c r="P594" s="191"/>
      <c r="Q594" s="191"/>
      <c r="R594" s="191"/>
      <c r="S594" s="84" t="s">
        <v>7199</v>
      </c>
      <c r="T594" s="84" t="s">
        <v>7465</v>
      </c>
      <c r="U594" s="155" t="s">
        <v>113</v>
      </c>
      <c r="V594" s="155"/>
      <c r="W594" s="155" t="s">
        <v>3222</v>
      </c>
      <c r="X594" s="84" t="s">
        <v>7414</v>
      </c>
      <c r="Y594" s="217" t="s">
        <v>836</v>
      </c>
      <c r="Z594" s="217" t="s">
        <v>365</v>
      </c>
      <c r="AA594" s="669"/>
      <c r="AB594" s="520"/>
      <c r="AC594" s="592" t="s">
        <v>216</v>
      </c>
      <c r="AD594" s="592" t="s">
        <v>216</v>
      </c>
      <c r="AE594" s="374" t="s">
        <v>163</v>
      </c>
      <c r="AF594" s="1442"/>
      <c r="AG594" s="2020" t="s">
        <v>163</v>
      </c>
      <c r="AH594" s="374" t="s">
        <v>163</v>
      </c>
      <c r="AI594" s="374" t="s">
        <v>163</v>
      </c>
    </row>
    <row r="595" spans="1:37" s="1417" customFormat="1">
      <c r="A595" s="1963">
        <f t="shared" si="15"/>
        <v>592</v>
      </c>
      <c r="B595" s="1964" t="s">
        <v>721</v>
      </c>
      <c r="C595" s="1964"/>
      <c r="D595" s="1964" t="s">
        <v>7313</v>
      </c>
      <c r="E595" s="425"/>
      <c r="F595" s="389"/>
      <c r="G595" s="389"/>
      <c r="H595" s="389"/>
      <c r="I595" s="2203"/>
      <c r="J595" s="2203"/>
      <c r="K595" s="389"/>
      <c r="L595" s="389"/>
      <c r="M595" s="2212" t="s">
        <v>7322</v>
      </c>
      <c r="N595" s="2203"/>
      <c r="O595" s="2203"/>
      <c r="P595" s="2203"/>
      <c r="Q595" s="2203"/>
      <c r="R595" s="2204"/>
      <c r="S595" s="1967" t="s">
        <v>7320</v>
      </c>
      <c r="T595" s="1967" t="s">
        <v>7388</v>
      </c>
      <c r="U595" s="1967"/>
      <c r="V595" s="2203"/>
      <c r="W595" s="1415" t="s">
        <v>6778</v>
      </c>
      <c r="X595" s="1967"/>
      <c r="Y595" s="1968"/>
      <c r="Z595" s="2205"/>
      <c r="AA595" s="2205"/>
      <c r="AB595" s="2205"/>
      <c r="AC595" s="2205" t="s">
        <v>216</v>
      </c>
      <c r="AD595" s="2205" t="s">
        <v>216</v>
      </c>
      <c r="AE595" s="2205"/>
      <c r="AF595" s="2245"/>
      <c r="AG595" s="2205"/>
      <c r="AH595" s="2205"/>
      <c r="AI595" s="1988"/>
      <c r="AJ595" s="2195"/>
      <c r="AK595" s="1973"/>
    </row>
    <row r="596" spans="1:37" s="194" customFormat="1" ht="126">
      <c r="A596" s="15">
        <f t="shared" si="15"/>
        <v>593</v>
      </c>
      <c r="B596" s="187" t="s">
        <v>721</v>
      </c>
      <c r="C596" s="227" t="s">
        <v>4968</v>
      </c>
      <c r="D596" s="187" t="s">
        <v>109</v>
      </c>
      <c r="E596" s="188"/>
      <c r="F596" s="189"/>
      <c r="G596" s="189"/>
      <c r="H596" s="189"/>
      <c r="I596" s="189"/>
      <c r="J596" s="189"/>
      <c r="K596" s="189"/>
      <c r="L596" s="190" t="s">
        <v>4969</v>
      </c>
      <c r="M596" s="191"/>
      <c r="N596" s="191"/>
      <c r="O596" s="191"/>
      <c r="P596" s="191"/>
      <c r="Q596" s="191"/>
      <c r="R596" s="191"/>
      <c r="S596" s="84" t="s">
        <v>7200</v>
      </c>
      <c r="T596" s="2202" t="s">
        <v>7534</v>
      </c>
      <c r="U596" s="155" t="s">
        <v>105</v>
      </c>
      <c r="V596" s="155"/>
      <c r="W596" s="155" t="s">
        <v>4970</v>
      </c>
      <c r="X596" s="84" t="s">
        <v>7414</v>
      </c>
      <c r="Y596" s="217" t="s">
        <v>836</v>
      </c>
      <c r="Z596" s="217" t="s">
        <v>365</v>
      </c>
      <c r="AA596" s="669"/>
      <c r="AB596" s="570"/>
      <c r="AC596" s="592" t="s">
        <v>216</v>
      </c>
      <c r="AD596" s="592" t="s">
        <v>216</v>
      </c>
      <c r="AE596" s="374" t="s">
        <v>163</v>
      </c>
      <c r="AF596" s="1442"/>
      <c r="AG596" s="374" t="s">
        <v>163</v>
      </c>
      <c r="AH596" s="374" t="s">
        <v>163</v>
      </c>
      <c r="AI596" s="374" t="s">
        <v>163</v>
      </c>
    </row>
    <row r="597" spans="1:37" s="1417" customFormat="1">
      <c r="A597" s="1963">
        <f t="shared" si="15"/>
        <v>594</v>
      </c>
      <c r="B597" s="1964" t="s">
        <v>721</v>
      </c>
      <c r="C597" s="1964"/>
      <c r="D597" s="1964" t="s">
        <v>7313</v>
      </c>
      <c r="E597" s="425"/>
      <c r="F597" s="389"/>
      <c r="G597" s="389"/>
      <c r="H597" s="389"/>
      <c r="I597" s="2203"/>
      <c r="J597" s="2203"/>
      <c r="K597" s="389"/>
      <c r="L597" s="389"/>
      <c r="M597" s="2212" t="s">
        <v>7322</v>
      </c>
      <c r="N597" s="2203"/>
      <c r="O597" s="2203"/>
      <c r="P597" s="2203"/>
      <c r="Q597" s="2203"/>
      <c r="R597" s="2204"/>
      <c r="S597" s="1967" t="s">
        <v>7320</v>
      </c>
      <c r="T597" s="1967" t="s">
        <v>7391</v>
      </c>
      <c r="U597" s="1967"/>
      <c r="V597" s="2203"/>
      <c r="W597" s="1415" t="s">
        <v>6778</v>
      </c>
      <c r="X597" s="1967"/>
      <c r="Y597" s="1968"/>
      <c r="Z597" s="2205"/>
      <c r="AA597" s="2205"/>
      <c r="AB597" s="2205"/>
      <c r="AC597" s="2205" t="s">
        <v>274</v>
      </c>
      <c r="AD597" s="2205" t="s">
        <v>274</v>
      </c>
      <c r="AE597" s="2205"/>
      <c r="AF597" s="2245"/>
      <c r="AG597" s="2205"/>
      <c r="AH597" s="2205"/>
      <c r="AI597" s="1988"/>
      <c r="AJ597" s="2195"/>
      <c r="AK597" s="1973"/>
    </row>
    <row r="598" spans="1:37" ht="54">
      <c r="A598" s="15">
        <f t="shared" si="15"/>
        <v>595</v>
      </c>
      <c r="B598" s="187" t="s">
        <v>721</v>
      </c>
      <c r="C598" s="227" t="s">
        <v>4971</v>
      </c>
      <c r="D598" s="187" t="s">
        <v>109</v>
      </c>
      <c r="E598" s="188"/>
      <c r="F598" s="189"/>
      <c r="G598" s="189"/>
      <c r="H598" s="189"/>
      <c r="I598" s="189"/>
      <c r="J598" s="189"/>
      <c r="K598" s="189"/>
      <c r="L598" s="190" t="s">
        <v>4972</v>
      </c>
      <c r="M598" s="191"/>
      <c r="N598" s="191"/>
      <c r="O598" s="191"/>
      <c r="P598" s="191"/>
      <c r="Q598" s="191"/>
      <c r="R598" s="191"/>
      <c r="S598" s="187" t="s">
        <v>7198</v>
      </c>
      <c r="T598" s="84" t="s">
        <v>7464</v>
      </c>
      <c r="U598" s="193" t="s">
        <v>4047</v>
      </c>
      <c r="V598" s="193"/>
      <c r="W598" s="155" t="s">
        <v>106</v>
      </c>
      <c r="X598" s="84" t="s">
        <v>7414</v>
      </c>
      <c r="Y598" s="907" t="s">
        <v>836</v>
      </c>
      <c r="Z598" s="217" t="s">
        <v>365</v>
      </c>
      <c r="AA598" s="669" t="s">
        <v>7445</v>
      </c>
      <c r="AB598" s="241"/>
      <c r="AC598" s="573" t="s">
        <v>726</v>
      </c>
      <c r="AD598" s="573" t="s">
        <v>726</v>
      </c>
      <c r="AE598" s="570" t="s">
        <v>3726</v>
      </c>
      <c r="AF598" s="1442">
        <v>1</v>
      </c>
      <c r="AG598" s="374" t="s">
        <v>4973</v>
      </c>
      <c r="AH598" s="382" t="s">
        <v>4974</v>
      </c>
      <c r="AI598" s="374" t="s">
        <v>128</v>
      </c>
    </row>
    <row r="599" spans="1:37" s="1417" customFormat="1">
      <c r="A599" s="1963">
        <f t="shared" si="15"/>
        <v>596</v>
      </c>
      <c r="B599" s="1964" t="s">
        <v>721</v>
      </c>
      <c r="C599" s="1964"/>
      <c r="D599" s="1964" t="s">
        <v>7313</v>
      </c>
      <c r="E599" s="425"/>
      <c r="F599" s="389"/>
      <c r="G599" s="389"/>
      <c r="H599" s="389"/>
      <c r="I599" s="2203"/>
      <c r="J599" s="2203"/>
      <c r="K599" s="389"/>
      <c r="L599" s="389"/>
      <c r="M599" s="2212" t="s">
        <v>7322</v>
      </c>
      <c r="N599" s="2203"/>
      <c r="O599" s="2203"/>
      <c r="P599" s="2203"/>
      <c r="Q599" s="2203"/>
      <c r="R599" s="2204"/>
      <c r="S599" s="1967" t="s">
        <v>7320</v>
      </c>
      <c r="T599" s="1967" t="s">
        <v>7386</v>
      </c>
      <c r="U599" s="1967"/>
      <c r="V599" s="2203"/>
      <c r="W599" s="1415" t="s">
        <v>6778</v>
      </c>
      <c r="X599" s="1967"/>
      <c r="Y599" s="1968"/>
      <c r="Z599" s="2205"/>
      <c r="AA599" s="2205"/>
      <c r="AB599" s="2205"/>
      <c r="AC599" s="2205" t="s">
        <v>683</v>
      </c>
      <c r="AD599" s="2205" t="s">
        <v>683</v>
      </c>
      <c r="AE599" s="2205"/>
      <c r="AF599" s="2245"/>
      <c r="AG599" s="2205"/>
      <c r="AH599" s="2205"/>
      <c r="AI599" s="1988"/>
      <c r="AJ599" s="2195"/>
      <c r="AK599" s="1973"/>
    </row>
    <row r="600" spans="1:37" s="194" customFormat="1" ht="36.75" customHeight="1">
      <c r="A600" s="15">
        <f t="shared" si="15"/>
        <v>597</v>
      </c>
      <c r="B600" s="391" t="s">
        <v>721</v>
      </c>
      <c r="C600" s="493" t="s">
        <v>4899</v>
      </c>
      <c r="D600" s="391" t="s">
        <v>124</v>
      </c>
      <c r="E600" s="404"/>
      <c r="F600" s="393"/>
      <c r="G600" s="393"/>
      <c r="H600" s="393"/>
      <c r="I600" s="393"/>
      <c r="J600" s="393"/>
      <c r="K600" s="393"/>
      <c r="L600" s="405" t="s">
        <v>4900</v>
      </c>
      <c r="M600" s="477"/>
      <c r="N600" s="477"/>
      <c r="O600" s="477"/>
      <c r="P600" s="477"/>
      <c r="Q600" s="477"/>
      <c r="R600" s="478"/>
      <c r="S600" s="78" t="s">
        <v>4901</v>
      </c>
      <c r="T600" s="78" t="s">
        <v>4902</v>
      </c>
      <c r="U600" s="395" t="s">
        <v>105</v>
      </c>
      <c r="V600" s="395"/>
      <c r="W600" s="904" t="s">
        <v>106</v>
      </c>
      <c r="X600" s="78"/>
      <c r="Y600" s="565"/>
      <c r="Z600" s="565"/>
      <c r="AA600" s="681"/>
      <c r="AB600" s="681"/>
      <c r="AC600" s="678" t="s">
        <v>274</v>
      </c>
      <c r="AD600" s="678" t="s">
        <v>274</v>
      </c>
      <c r="AE600" s="570" t="s">
        <v>114</v>
      </c>
      <c r="AF600" s="1442"/>
      <c r="AG600" s="374" t="s">
        <v>163</v>
      </c>
      <c r="AH600" s="374" t="s">
        <v>163</v>
      </c>
      <c r="AI600" s="374" t="s">
        <v>163</v>
      </c>
    </row>
    <row r="601" spans="1:37" s="194" customFormat="1" ht="38.25" customHeight="1">
      <c r="A601" s="15">
        <f t="shared" si="15"/>
        <v>598</v>
      </c>
      <c r="B601" s="397" t="s">
        <v>721</v>
      </c>
      <c r="C601" s="494" t="s">
        <v>2076</v>
      </c>
      <c r="D601" s="397" t="s">
        <v>131</v>
      </c>
      <c r="E601" s="410"/>
      <c r="F601" s="399"/>
      <c r="G601" s="399"/>
      <c r="H601" s="399"/>
      <c r="I601" s="399"/>
      <c r="J601" s="399"/>
      <c r="K601" s="399"/>
      <c r="L601" s="399"/>
      <c r="M601" s="399" t="s">
        <v>483</v>
      </c>
      <c r="N601" s="399"/>
      <c r="O601" s="399"/>
      <c r="P601" s="399"/>
      <c r="Q601" s="399"/>
      <c r="R601" s="399"/>
      <c r="S601" s="397" t="s">
        <v>4903</v>
      </c>
      <c r="T601" s="66" t="s">
        <v>4904</v>
      </c>
      <c r="U601" s="402" t="s">
        <v>96</v>
      </c>
      <c r="V601" s="402"/>
      <c r="W601" s="68" t="s">
        <v>106</v>
      </c>
      <c r="X601" s="66"/>
      <c r="Y601" s="566"/>
      <c r="Z601" s="566"/>
      <c r="AA601" s="684"/>
      <c r="AB601" s="684"/>
      <c r="AC601" s="703" t="s">
        <v>359</v>
      </c>
      <c r="AD601" s="703" t="s">
        <v>359</v>
      </c>
      <c r="AE601" s="374" t="s">
        <v>163</v>
      </c>
      <c r="AF601" s="1442"/>
      <c r="AG601" s="374" t="s">
        <v>163</v>
      </c>
      <c r="AH601" s="374" t="s">
        <v>163</v>
      </c>
      <c r="AI601" s="374" t="s">
        <v>163</v>
      </c>
    </row>
    <row r="602" spans="1:37" s="194" customFormat="1" ht="34.5" customHeight="1">
      <c r="A602" s="15">
        <f t="shared" si="15"/>
        <v>599</v>
      </c>
      <c r="B602" s="187" t="s">
        <v>721</v>
      </c>
      <c r="C602" s="84" t="s">
        <v>980</v>
      </c>
      <c r="D602" s="187" t="s">
        <v>109</v>
      </c>
      <c r="E602" s="220"/>
      <c r="F602" s="189"/>
      <c r="G602" s="189"/>
      <c r="H602" s="189"/>
      <c r="I602" s="189"/>
      <c r="J602" s="189"/>
      <c r="K602" s="189"/>
      <c r="L602" s="189"/>
      <c r="M602" s="189"/>
      <c r="N602" s="190" t="s">
        <v>487</v>
      </c>
      <c r="O602" s="190"/>
      <c r="P602" s="481"/>
      <c r="Q602" s="239"/>
      <c r="R602" s="482"/>
      <c r="S602" s="84" t="s">
        <v>4905</v>
      </c>
      <c r="T602" s="469" t="s">
        <v>4906</v>
      </c>
      <c r="U602" s="155" t="s">
        <v>1150</v>
      </c>
      <c r="V602" s="155"/>
      <c r="W602" s="49" t="s">
        <v>544</v>
      </c>
      <c r="X602" s="84"/>
      <c r="Y602" s="155"/>
      <c r="Z602" s="155"/>
      <c r="AA602" s="669"/>
      <c r="AB602" s="669"/>
      <c r="AC602" s="573" t="s">
        <v>274</v>
      </c>
      <c r="AD602" s="573" t="s">
        <v>274</v>
      </c>
      <c r="AE602" s="570" t="s">
        <v>3799</v>
      </c>
      <c r="AF602" s="1442"/>
      <c r="AG602" s="905" t="s">
        <v>4907</v>
      </c>
      <c r="AH602" s="187" t="s">
        <v>4908</v>
      </c>
      <c r="AI602" s="193" t="s">
        <v>105</v>
      </c>
    </row>
    <row r="603" spans="1:37" s="2010" customFormat="1" ht="32.25" customHeight="1">
      <c r="A603" s="1963">
        <f t="shared" si="15"/>
        <v>600</v>
      </c>
      <c r="B603" s="1964" t="s">
        <v>721</v>
      </c>
      <c r="C603" s="1967" t="s">
        <v>981</v>
      </c>
      <c r="D603" s="1964" t="s">
        <v>109</v>
      </c>
      <c r="E603" s="1419"/>
      <c r="F603" s="389"/>
      <c r="G603" s="389"/>
      <c r="H603" s="389"/>
      <c r="I603" s="389"/>
      <c r="J603" s="389"/>
      <c r="K603" s="389"/>
      <c r="L603" s="389"/>
      <c r="M603" s="389"/>
      <c r="N603" s="1975" t="s">
        <v>982</v>
      </c>
      <c r="O603" s="1975"/>
      <c r="P603" s="1975"/>
      <c r="Q603" s="2009"/>
      <c r="R603" s="2009"/>
      <c r="S603" s="1967" t="s">
        <v>6782</v>
      </c>
      <c r="T603" s="1967" t="s">
        <v>6715</v>
      </c>
      <c r="U603" s="1476" t="s">
        <v>119</v>
      </c>
      <c r="V603" s="988"/>
      <c r="W603" s="1969" t="s">
        <v>6760</v>
      </c>
      <c r="X603" s="1976"/>
      <c r="Y603" s="1967"/>
      <c r="Z603" s="1967"/>
      <c r="AA603" s="1976"/>
      <c r="AB603" s="1976"/>
      <c r="AC603" s="1980" t="s">
        <v>216</v>
      </c>
      <c r="AD603" s="1980" t="s">
        <v>216</v>
      </c>
      <c r="AE603" s="1972"/>
      <c r="AG603" s="2011"/>
      <c r="AH603" s="2012"/>
      <c r="AI603" s="2013"/>
    </row>
    <row r="604" spans="1:37" s="1417" customFormat="1">
      <c r="A604" s="1963">
        <f t="shared" si="15"/>
        <v>601</v>
      </c>
      <c r="B604" s="1964" t="s">
        <v>721</v>
      </c>
      <c r="C604" s="1967" t="s">
        <v>490</v>
      </c>
      <c r="D604" s="1964" t="s">
        <v>109</v>
      </c>
      <c r="E604" s="1419"/>
      <c r="F604" s="389"/>
      <c r="G604" s="389"/>
      <c r="H604" s="389"/>
      <c r="I604" s="389"/>
      <c r="J604" s="389"/>
      <c r="K604" s="389"/>
      <c r="L604" s="389"/>
      <c r="M604" s="389"/>
      <c r="N604" s="389" t="s">
        <v>491</v>
      </c>
      <c r="O604" s="389"/>
      <c r="P604" s="389"/>
      <c r="Q604" s="389"/>
      <c r="R604" s="2031"/>
      <c r="S604" s="1967" t="s">
        <v>6836</v>
      </c>
      <c r="T604" s="1967" t="s">
        <v>6837</v>
      </c>
      <c r="U604" s="1476" t="s">
        <v>119</v>
      </c>
      <c r="V604" s="1476"/>
      <c r="W604" s="1969" t="s">
        <v>6760</v>
      </c>
      <c r="X604" s="1967"/>
      <c r="Y604" s="1977"/>
      <c r="Z604" s="1977"/>
      <c r="AA604" s="680"/>
      <c r="AB604" s="680"/>
      <c r="AC604" s="1970" t="s">
        <v>274</v>
      </c>
      <c r="AD604" s="1970" t="s">
        <v>274</v>
      </c>
      <c r="AE604" s="1972"/>
      <c r="AF604" s="1973"/>
      <c r="AG604" s="1974"/>
      <c r="AH604" s="1964"/>
      <c r="AI604" s="1974"/>
    </row>
    <row r="605" spans="1:37" s="194" customFormat="1" ht="34.5" customHeight="1">
      <c r="A605" s="15">
        <f t="shared" si="15"/>
        <v>602</v>
      </c>
      <c r="B605" s="187" t="s">
        <v>721</v>
      </c>
      <c r="C605" s="84" t="s">
        <v>2081</v>
      </c>
      <c r="D605" s="187" t="s">
        <v>109</v>
      </c>
      <c r="E605" s="220"/>
      <c r="F605" s="189"/>
      <c r="G605" s="189"/>
      <c r="H605" s="189"/>
      <c r="I605" s="189"/>
      <c r="J605" s="189"/>
      <c r="K605" s="189"/>
      <c r="L605" s="189"/>
      <c r="M605" s="189"/>
      <c r="N605" s="189" t="s">
        <v>800</v>
      </c>
      <c r="O605" s="189"/>
      <c r="P605" s="189"/>
      <c r="Q605" s="189"/>
      <c r="R605" s="189"/>
      <c r="S605" s="84" t="s">
        <v>4910</v>
      </c>
      <c r="T605" s="84" t="s">
        <v>2083</v>
      </c>
      <c r="U605" s="155" t="s">
        <v>1150</v>
      </c>
      <c r="V605" s="155"/>
      <c r="W605" s="49" t="s">
        <v>1282</v>
      </c>
      <c r="X605" s="84" t="s">
        <v>99</v>
      </c>
      <c r="Y605" s="155" t="s">
        <v>99</v>
      </c>
      <c r="Z605" s="155" t="s">
        <v>98</v>
      </c>
      <c r="AA605" s="669" t="s">
        <v>98</v>
      </c>
      <c r="AB605" s="669" t="s">
        <v>98</v>
      </c>
      <c r="AC605" s="906" t="s">
        <v>216</v>
      </c>
      <c r="AD605" s="906" t="s">
        <v>216</v>
      </c>
      <c r="AE605" s="374" t="s">
        <v>163</v>
      </c>
      <c r="AF605" s="1442"/>
      <c r="AG605" s="374" t="s">
        <v>163</v>
      </c>
      <c r="AH605" s="374" t="s">
        <v>163</v>
      </c>
      <c r="AI605" s="374" t="s">
        <v>163</v>
      </c>
    </row>
    <row r="606" spans="1:37">
      <c r="A606" s="15">
        <f t="shared" si="15"/>
        <v>603</v>
      </c>
      <c r="B606" s="187" t="s">
        <v>721</v>
      </c>
      <c r="C606" s="84" t="s">
        <v>4517</v>
      </c>
      <c r="D606" s="187" t="s">
        <v>109</v>
      </c>
      <c r="E606" s="188"/>
      <c r="F606" s="189"/>
      <c r="G606" s="189"/>
      <c r="H606" s="189"/>
      <c r="I606" s="189"/>
      <c r="J606" s="189"/>
      <c r="K606" s="189"/>
      <c r="L606" s="189"/>
      <c r="M606" s="189"/>
      <c r="N606" s="189" t="s">
        <v>4535</v>
      </c>
      <c r="O606" s="189"/>
      <c r="P606" s="189"/>
      <c r="Q606" s="189"/>
      <c r="R606" s="481"/>
      <c r="S606" s="84" t="s">
        <v>4911</v>
      </c>
      <c r="T606" s="84" t="s">
        <v>4912</v>
      </c>
      <c r="U606" s="155" t="s">
        <v>119</v>
      </c>
      <c r="V606" s="155"/>
      <c r="W606" s="155" t="s">
        <v>993</v>
      </c>
      <c r="X606" s="84" t="s">
        <v>4518</v>
      </c>
      <c r="Y606" s="217" t="s">
        <v>226</v>
      </c>
      <c r="Z606" s="217" t="s">
        <v>98</v>
      </c>
      <c r="AA606" s="669" t="s">
        <v>98</v>
      </c>
      <c r="AB606" s="669" t="s">
        <v>98</v>
      </c>
      <c r="AC606" s="592" t="s">
        <v>216</v>
      </c>
      <c r="AD606" s="592" t="s">
        <v>216</v>
      </c>
      <c r="AE606" s="374" t="s">
        <v>163</v>
      </c>
      <c r="AG606" s="374" t="s">
        <v>163</v>
      </c>
      <c r="AH606" s="374" t="s">
        <v>163</v>
      </c>
      <c r="AI606" s="374" t="s">
        <v>163</v>
      </c>
    </row>
    <row r="607" spans="1:37" s="194" customFormat="1">
      <c r="A607" s="15">
        <f t="shared" si="15"/>
        <v>604</v>
      </c>
      <c r="B607" s="187" t="s">
        <v>721</v>
      </c>
      <c r="C607" s="187" t="s">
        <v>494</v>
      </c>
      <c r="D607" s="187" t="s">
        <v>109</v>
      </c>
      <c r="E607" s="188"/>
      <c r="F607" s="189"/>
      <c r="G607" s="189"/>
      <c r="H607" s="189"/>
      <c r="I607" s="189"/>
      <c r="J607" s="189"/>
      <c r="K607" s="189"/>
      <c r="L607" s="189"/>
      <c r="M607" s="189"/>
      <c r="N607" s="189" t="s">
        <v>495</v>
      </c>
      <c r="O607" s="189"/>
      <c r="P607" s="189"/>
      <c r="Q607" s="189"/>
      <c r="R607" s="189"/>
      <c r="S607" s="84" t="s">
        <v>4913</v>
      </c>
      <c r="T607" s="84" t="s">
        <v>4914</v>
      </c>
      <c r="U607" s="155" t="s">
        <v>119</v>
      </c>
      <c r="V607" s="155"/>
      <c r="W607" s="155" t="s">
        <v>993</v>
      </c>
      <c r="X607" s="432" t="s">
        <v>99</v>
      </c>
      <c r="Y607" s="431" t="s">
        <v>99</v>
      </c>
      <c r="Z607" s="431" t="s">
        <v>98</v>
      </c>
      <c r="AA607" s="692" t="s">
        <v>98</v>
      </c>
      <c r="AB607" s="692" t="s">
        <v>98</v>
      </c>
      <c r="AC607" s="906" t="s">
        <v>216</v>
      </c>
      <c r="AD607" s="906" t="s">
        <v>216</v>
      </c>
      <c r="AE607" s="374" t="s">
        <v>163</v>
      </c>
      <c r="AF607" s="1442"/>
      <c r="AG607" s="374" t="s">
        <v>163</v>
      </c>
      <c r="AH607" s="374" t="s">
        <v>163</v>
      </c>
      <c r="AI607" s="374" t="s">
        <v>163</v>
      </c>
    </row>
    <row r="608" spans="1:37" s="194" customFormat="1" ht="38.25" customHeight="1">
      <c r="A608" s="15">
        <f t="shared" si="15"/>
        <v>605</v>
      </c>
      <c r="B608" s="187" t="s">
        <v>721</v>
      </c>
      <c r="C608" s="84" t="s">
        <v>2979</v>
      </c>
      <c r="D608" s="187" t="s">
        <v>109</v>
      </c>
      <c r="E608" s="188"/>
      <c r="F608" s="189"/>
      <c r="G608" s="189"/>
      <c r="H608" s="189"/>
      <c r="I608" s="189"/>
      <c r="J608" s="189"/>
      <c r="K608" s="189"/>
      <c r="L608" s="189"/>
      <c r="M608" s="189"/>
      <c r="N608" s="190" t="s">
        <v>6705</v>
      </c>
      <c r="O608" s="190"/>
      <c r="P608" s="481"/>
      <c r="Q608" s="191"/>
      <c r="R608" s="192"/>
      <c r="S608" s="84" t="s">
        <v>4915</v>
      </c>
      <c r="T608" s="84" t="s">
        <v>4916</v>
      </c>
      <c r="U608" s="155" t="s">
        <v>119</v>
      </c>
      <c r="V608" s="155"/>
      <c r="W608" s="49" t="s">
        <v>1282</v>
      </c>
      <c r="X608" s="84" t="s">
        <v>234</v>
      </c>
      <c r="Y608" s="217" t="s">
        <v>226</v>
      </c>
      <c r="Z608" s="217" t="s">
        <v>4917</v>
      </c>
      <c r="AA608" s="740" t="s">
        <v>4918</v>
      </c>
      <c r="AB608" s="740"/>
      <c r="AC608" s="573" t="s">
        <v>274</v>
      </c>
      <c r="AD608" s="573" t="s">
        <v>274</v>
      </c>
      <c r="AE608" s="570" t="s">
        <v>114</v>
      </c>
      <c r="AF608" s="1442"/>
      <c r="AG608" s="374" t="s">
        <v>163</v>
      </c>
      <c r="AH608" s="374" t="s">
        <v>163</v>
      </c>
      <c r="AI608" s="374" t="s">
        <v>163</v>
      </c>
    </row>
    <row r="609" spans="1:35" ht="54">
      <c r="A609" s="15">
        <f t="shared" si="15"/>
        <v>606</v>
      </c>
      <c r="B609" s="187" t="s">
        <v>721</v>
      </c>
      <c r="C609" s="84" t="s">
        <v>990</v>
      </c>
      <c r="D609" s="187" t="s">
        <v>109</v>
      </c>
      <c r="E609" s="220"/>
      <c r="F609" s="189"/>
      <c r="G609" s="189"/>
      <c r="H609" s="189"/>
      <c r="I609" s="189"/>
      <c r="J609" s="189"/>
      <c r="K609" s="189"/>
      <c r="L609" s="189"/>
      <c r="M609" s="189"/>
      <c r="N609" s="191" t="s">
        <v>991</v>
      </c>
      <c r="O609" s="191"/>
      <c r="P609" s="191"/>
      <c r="Q609" s="191"/>
      <c r="R609" s="239"/>
      <c r="S609" s="84" t="s">
        <v>4919</v>
      </c>
      <c r="T609" s="84" t="s">
        <v>6693</v>
      </c>
      <c r="U609" s="155" t="s">
        <v>834</v>
      </c>
      <c r="V609" s="155"/>
      <c r="W609" s="155" t="s">
        <v>993</v>
      </c>
      <c r="X609" s="84" t="s">
        <v>254</v>
      </c>
      <c r="Y609" s="217" t="s">
        <v>142</v>
      </c>
      <c r="Z609" s="217" t="s">
        <v>98</v>
      </c>
      <c r="AA609" s="669" t="s">
        <v>98</v>
      </c>
      <c r="AB609" s="669" t="s">
        <v>98</v>
      </c>
      <c r="AC609" s="592" t="s">
        <v>216</v>
      </c>
      <c r="AD609" s="592" t="s">
        <v>216</v>
      </c>
      <c r="AE609" s="374" t="s">
        <v>163</v>
      </c>
      <c r="AG609" s="374" t="s">
        <v>163</v>
      </c>
      <c r="AH609" s="374" t="s">
        <v>163</v>
      </c>
      <c r="AI609" s="374" t="s">
        <v>163</v>
      </c>
    </row>
    <row r="610" spans="1:35" s="194" customFormat="1" ht="50.25" customHeight="1">
      <c r="A610" s="15">
        <f t="shared" si="15"/>
        <v>607</v>
      </c>
      <c r="B610" s="187" t="s">
        <v>721</v>
      </c>
      <c r="C610" s="383" t="s">
        <v>507</v>
      </c>
      <c r="D610" s="187" t="s">
        <v>109</v>
      </c>
      <c r="E610" s="188"/>
      <c r="F610" s="189"/>
      <c r="G610" s="189"/>
      <c r="H610" s="189"/>
      <c r="I610" s="189"/>
      <c r="J610" s="189"/>
      <c r="K610" s="189"/>
      <c r="L610" s="189"/>
      <c r="M610" s="189"/>
      <c r="N610" s="189" t="s">
        <v>508</v>
      </c>
      <c r="O610" s="189"/>
      <c r="P610" s="189"/>
      <c r="Q610" s="189"/>
      <c r="R610" s="189"/>
      <c r="S610" s="84" t="s">
        <v>4920</v>
      </c>
      <c r="T610" s="84" t="s">
        <v>4921</v>
      </c>
      <c r="U610" s="155" t="s">
        <v>119</v>
      </c>
      <c r="V610" s="155"/>
      <c r="W610" s="155" t="s">
        <v>993</v>
      </c>
      <c r="X610" s="84" t="s">
        <v>254</v>
      </c>
      <c r="Y610" s="217" t="s">
        <v>142</v>
      </c>
      <c r="Z610" s="217" t="s">
        <v>98</v>
      </c>
      <c r="AA610" s="669" t="s">
        <v>98</v>
      </c>
      <c r="AB610" s="669" t="s">
        <v>98</v>
      </c>
      <c r="AC610" s="592" t="s">
        <v>216</v>
      </c>
      <c r="AD610" s="592" t="s">
        <v>216</v>
      </c>
      <c r="AE610" s="374" t="s">
        <v>163</v>
      </c>
      <c r="AF610" s="1442"/>
      <c r="AG610" s="374" t="s">
        <v>163</v>
      </c>
      <c r="AH610" s="374" t="s">
        <v>163</v>
      </c>
      <c r="AI610" s="374" t="s">
        <v>163</v>
      </c>
    </row>
    <row r="611" spans="1:35" ht="30" customHeight="1">
      <c r="A611" s="15">
        <f t="shared" si="15"/>
        <v>608</v>
      </c>
      <c r="B611" s="391" t="s">
        <v>721</v>
      </c>
      <c r="C611" s="493" t="s">
        <v>4975</v>
      </c>
      <c r="D611" s="391" t="s">
        <v>124</v>
      </c>
      <c r="E611" s="568"/>
      <c r="F611" s="393"/>
      <c r="G611" s="393"/>
      <c r="H611" s="405"/>
      <c r="I611" s="393"/>
      <c r="J611" s="405" t="s">
        <v>4976</v>
      </c>
      <c r="K611" s="477"/>
      <c r="L611" s="406"/>
      <c r="M611" s="477"/>
      <c r="N611" s="477"/>
      <c r="O611" s="477"/>
      <c r="P611" s="477"/>
      <c r="Q611" s="477"/>
      <c r="R611" s="478"/>
      <c r="S611" s="78" t="s">
        <v>4977</v>
      </c>
      <c r="T611" s="78" t="s">
        <v>4978</v>
      </c>
      <c r="U611" s="395" t="s">
        <v>1150</v>
      </c>
      <c r="V611" s="395"/>
      <c r="W611" s="94" t="s">
        <v>129</v>
      </c>
      <c r="X611" s="78" t="s">
        <v>98</v>
      </c>
      <c r="Y611" s="395" t="s">
        <v>98</v>
      </c>
      <c r="Z611" s="395" t="s">
        <v>98</v>
      </c>
      <c r="AA611" s="681" t="s">
        <v>114</v>
      </c>
      <c r="AB611" s="681"/>
      <c r="AC611" s="678" t="s">
        <v>274</v>
      </c>
      <c r="AD611" s="678" t="s">
        <v>274</v>
      </c>
      <c r="AE611" s="374" t="s">
        <v>163</v>
      </c>
      <c r="AG611" s="374" t="s">
        <v>163</v>
      </c>
      <c r="AH611" s="374" t="s">
        <v>163</v>
      </c>
      <c r="AI611" s="374" t="s">
        <v>163</v>
      </c>
    </row>
    <row r="612" spans="1:35" s="412" customFormat="1" ht="34.5" customHeight="1">
      <c r="A612" s="15">
        <f t="shared" si="15"/>
        <v>609</v>
      </c>
      <c r="B612" s="397" t="s">
        <v>721</v>
      </c>
      <c r="C612" s="494" t="s">
        <v>4979</v>
      </c>
      <c r="D612" s="397" t="s">
        <v>131</v>
      </c>
      <c r="E612" s="441"/>
      <c r="F612" s="399"/>
      <c r="G612" s="399"/>
      <c r="H612" s="399"/>
      <c r="I612" s="399"/>
      <c r="J612" s="399"/>
      <c r="K612" s="399" t="s">
        <v>4980</v>
      </c>
      <c r="L612" s="399"/>
      <c r="M612" s="399"/>
      <c r="N612" s="399"/>
      <c r="O612" s="399"/>
      <c r="P612" s="399"/>
      <c r="Q612" s="399"/>
      <c r="R612" s="400"/>
      <c r="S612" s="397" t="s">
        <v>4981</v>
      </c>
      <c r="T612" s="66" t="s">
        <v>4982</v>
      </c>
      <c r="U612" s="402" t="s">
        <v>3311</v>
      </c>
      <c r="V612" s="402"/>
      <c r="W612" s="102" t="s">
        <v>129</v>
      </c>
      <c r="X612" s="66" t="s">
        <v>98</v>
      </c>
      <c r="Y612" s="402" t="s">
        <v>98</v>
      </c>
      <c r="Z612" s="402" t="s">
        <v>98</v>
      </c>
      <c r="AA612" s="684" t="s">
        <v>114</v>
      </c>
      <c r="AB612" s="684"/>
      <c r="AC612" s="703" t="s">
        <v>359</v>
      </c>
      <c r="AD612" s="703" t="s">
        <v>359</v>
      </c>
      <c r="AE612" s="374" t="s">
        <v>163</v>
      </c>
      <c r="AF612" s="1442"/>
      <c r="AG612" s="374" t="s">
        <v>163</v>
      </c>
      <c r="AH612" s="374" t="s">
        <v>163</v>
      </c>
      <c r="AI612" s="374" t="s">
        <v>163</v>
      </c>
    </row>
    <row r="613" spans="1:35" s="194" customFormat="1" ht="72">
      <c r="A613" s="15">
        <f t="shared" si="15"/>
        <v>610</v>
      </c>
      <c r="B613" s="187" t="s">
        <v>721</v>
      </c>
      <c r="C613" s="84" t="s">
        <v>4983</v>
      </c>
      <c r="D613" s="187" t="s">
        <v>109</v>
      </c>
      <c r="E613" s="220"/>
      <c r="F613" s="189"/>
      <c r="G613" s="189"/>
      <c r="H613" s="189"/>
      <c r="I613" s="189"/>
      <c r="J613" s="189"/>
      <c r="K613" s="189"/>
      <c r="L613" s="189" t="s">
        <v>4984</v>
      </c>
      <c r="M613" s="189"/>
      <c r="N613" s="189"/>
      <c r="O613" s="189"/>
      <c r="P613" s="189"/>
      <c r="Q613" s="189"/>
      <c r="R613" s="190"/>
      <c r="S613" s="218" t="s">
        <v>4985</v>
      </c>
      <c r="T613" s="218" t="s">
        <v>4986</v>
      </c>
      <c r="U613" s="155" t="s">
        <v>119</v>
      </c>
      <c r="V613" s="155"/>
      <c r="W613" s="155" t="s">
        <v>3619</v>
      </c>
      <c r="X613" s="84" t="s">
        <v>254</v>
      </c>
      <c r="Y613" s="155" t="s">
        <v>142</v>
      </c>
      <c r="Z613" s="155" t="s">
        <v>98</v>
      </c>
      <c r="AA613" s="669" t="s">
        <v>98</v>
      </c>
      <c r="AB613" s="669"/>
      <c r="AC613" s="573" t="s">
        <v>216</v>
      </c>
      <c r="AD613" s="573" t="s">
        <v>216</v>
      </c>
      <c r="AE613" s="374" t="s">
        <v>163</v>
      </c>
      <c r="AF613" s="1442"/>
      <c r="AG613" s="374" t="s">
        <v>163</v>
      </c>
      <c r="AH613" s="374" t="s">
        <v>163</v>
      </c>
      <c r="AI613" s="374" t="s">
        <v>163</v>
      </c>
    </row>
    <row r="614" spans="1:35" ht="41.25" customHeight="1">
      <c r="A614" s="15">
        <f t="shared" ref="A614:A698" si="16">ROW()-ROW(A$3)</f>
        <v>611</v>
      </c>
      <c r="B614" s="391" t="s">
        <v>721</v>
      </c>
      <c r="C614" s="493" t="s">
        <v>4987</v>
      </c>
      <c r="D614" s="391" t="s">
        <v>124</v>
      </c>
      <c r="E614" s="404"/>
      <c r="F614" s="393"/>
      <c r="G614" s="406"/>
      <c r="H614" s="406"/>
      <c r="I614" s="393"/>
      <c r="J614" s="393"/>
      <c r="K614" s="393"/>
      <c r="L614" s="405" t="s">
        <v>7239</v>
      </c>
      <c r="M614" s="406"/>
      <c r="N614" s="406"/>
      <c r="O614" s="406"/>
      <c r="P614" s="406"/>
      <c r="Q614" s="406"/>
      <c r="R614" s="480"/>
      <c r="S614" s="78" t="s">
        <v>4989</v>
      </c>
      <c r="T614" s="78" t="s">
        <v>4990</v>
      </c>
      <c r="U614" s="395" t="s">
        <v>4047</v>
      </c>
      <c r="V614" s="565"/>
      <c r="W614" s="565" t="s">
        <v>106</v>
      </c>
      <c r="X614" s="78" t="s">
        <v>98</v>
      </c>
      <c r="Y614" s="565" t="s">
        <v>98</v>
      </c>
      <c r="Z614" s="565" t="s">
        <v>98</v>
      </c>
      <c r="AA614" s="681" t="s">
        <v>98</v>
      </c>
      <c r="AB614" s="681"/>
      <c r="AC614" s="678" t="s">
        <v>683</v>
      </c>
      <c r="AD614" s="678" t="s">
        <v>683</v>
      </c>
      <c r="AE614" s="241" t="s">
        <v>3733</v>
      </c>
      <c r="AG614" s="374" t="s">
        <v>4991</v>
      </c>
      <c r="AH614" s="382" t="s">
        <v>4992</v>
      </c>
      <c r="AI614" s="374" t="s">
        <v>4731</v>
      </c>
    </row>
    <row r="615" spans="1:35" s="412" customFormat="1" ht="34.5" customHeight="1">
      <c r="A615" s="15">
        <f t="shared" si="16"/>
        <v>612</v>
      </c>
      <c r="B615" s="397" t="s">
        <v>721</v>
      </c>
      <c r="C615" s="494" t="s">
        <v>711</v>
      </c>
      <c r="D615" s="397" t="s">
        <v>131</v>
      </c>
      <c r="E615" s="441"/>
      <c r="F615" s="399"/>
      <c r="G615" s="399"/>
      <c r="H615" s="399"/>
      <c r="I615" s="399"/>
      <c r="J615" s="399"/>
      <c r="K615" s="399"/>
      <c r="L615" s="399"/>
      <c r="M615" s="399" t="s">
        <v>712</v>
      </c>
      <c r="N615" s="399"/>
      <c r="O615" s="399"/>
      <c r="P615" s="399"/>
      <c r="Q615" s="399"/>
      <c r="R615" s="400"/>
      <c r="S615" s="66" t="s">
        <v>4993</v>
      </c>
      <c r="T615" s="66" t="s">
        <v>4994</v>
      </c>
      <c r="U615" s="402" t="s">
        <v>3311</v>
      </c>
      <c r="V615" s="402"/>
      <c r="W615" s="402" t="s">
        <v>129</v>
      </c>
      <c r="X615" s="66" t="s">
        <v>98</v>
      </c>
      <c r="Y615" s="402" t="s">
        <v>98</v>
      </c>
      <c r="Z615" s="402" t="s">
        <v>98</v>
      </c>
      <c r="AA615" s="684" t="s">
        <v>98</v>
      </c>
      <c r="AB615" s="684"/>
      <c r="AC615" s="703" t="s">
        <v>359</v>
      </c>
      <c r="AD615" s="703" t="s">
        <v>359</v>
      </c>
      <c r="AE615" s="374" t="s">
        <v>163</v>
      </c>
      <c r="AF615" s="1442"/>
      <c r="AG615" s="374" t="s">
        <v>163</v>
      </c>
      <c r="AH615" s="374" t="s">
        <v>163</v>
      </c>
      <c r="AI615" s="374" t="s">
        <v>163</v>
      </c>
    </row>
    <row r="616" spans="1:35" s="194" customFormat="1" ht="36">
      <c r="A616" s="15">
        <f t="shared" si="16"/>
        <v>613</v>
      </c>
      <c r="B616" s="187" t="s">
        <v>1607</v>
      </c>
      <c r="C616" s="215" t="s">
        <v>4995</v>
      </c>
      <c r="D616" s="187" t="s">
        <v>109</v>
      </c>
      <c r="E616" s="220"/>
      <c r="F616" s="189"/>
      <c r="G616" s="189"/>
      <c r="H616" s="189"/>
      <c r="I616" s="189"/>
      <c r="J616" s="189"/>
      <c r="K616" s="189"/>
      <c r="L616" s="189"/>
      <c r="M616" s="189"/>
      <c r="N616" s="189" t="s">
        <v>1419</v>
      </c>
      <c r="O616" s="189"/>
      <c r="P616" s="189"/>
      <c r="Q616" s="189"/>
      <c r="R616" s="190"/>
      <c r="S616" s="84" t="s">
        <v>4996</v>
      </c>
      <c r="T616" s="84" t="s">
        <v>4997</v>
      </c>
      <c r="U616" s="155" t="s">
        <v>834</v>
      </c>
      <c r="V616" s="155"/>
      <c r="W616" s="155" t="s">
        <v>1038</v>
      </c>
      <c r="X616" s="84" t="s">
        <v>4998</v>
      </c>
      <c r="Y616" s="155" t="s">
        <v>226</v>
      </c>
      <c r="Z616" s="155" t="s">
        <v>719</v>
      </c>
      <c r="AA616" s="669" t="s">
        <v>4999</v>
      </c>
      <c r="AB616" s="2399"/>
      <c r="AC616" s="592" t="s">
        <v>274</v>
      </c>
      <c r="AD616" s="592" t="s">
        <v>274</v>
      </c>
      <c r="AE616" s="241" t="s">
        <v>3850</v>
      </c>
      <c r="AF616" s="1442"/>
      <c r="AG616" s="193" t="s">
        <v>5000</v>
      </c>
      <c r="AH616" s="187" t="s">
        <v>5001</v>
      </c>
      <c r="AI616" s="193" t="s">
        <v>105</v>
      </c>
    </row>
    <row r="617" spans="1:35" s="194" customFormat="1" ht="36">
      <c r="A617" s="15">
        <f t="shared" si="16"/>
        <v>614</v>
      </c>
      <c r="B617" s="863" t="s">
        <v>721</v>
      </c>
      <c r="C617" s="864" t="s">
        <v>5002</v>
      </c>
      <c r="D617" s="865" t="s">
        <v>109</v>
      </c>
      <c r="E617" s="220"/>
      <c r="F617" s="189"/>
      <c r="G617" s="189"/>
      <c r="H617" s="189"/>
      <c r="I617" s="189"/>
      <c r="J617" s="189"/>
      <c r="K617" s="189"/>
      <c r="L617" s="189"/>
      <c r="M617" s="189"/>
      <c r="N617" s="867" t="s">
        <v>1424</v>
      </c>
      <c r="O617" s="867"/>
      <c r="P617" s="867"/>
      <c r="Q617" s="867"/>
      <c r="R617" s="867"/>
      <c r="S617" s="869" t="s">
        <v>7209</v>
      </c>
      <c r="T617" s="869" t="s">
        <v>7210</v>
      </c>
      <c r="U617" s="155" t="s">
        <v>119</v>
      </c>
      <c r="V617" s="155"/>
      <c r="W617" s="870" t="s">
        <v>1417</v>
      </c>
      <c r="X617" s="871"/>
      <c r="Y617" s="872"/>
      <c r="Z617" s="818"/>
      <c r="AA617" s="819"/>
      <c r="AB617" s="2399"/>
      <c r="AC617" s="595" t="s">
        <v>7243</v>
      </c>
      <c r="AD617" s="595" t="s">
        <v>7243</v>
      </c>
      <c r="AE617" s="335" t="s">
        <v>3721</v>
      </c>
      <c r="AF617" s="1442">
        <v>1</v>
      </c>
      <c r="AG617" s="193" t="s">
        <v>5005</v>
      </c>
      <c r="AH617" s="187" t="s">
        <v>5006</v>
      </c>
      <c r="AI617" s="193" t="s">
        <v>128</v>
      </c>
    </row>
    <row r="618" spans="1:35" s="888" customFormat="1" ht="72">
      <c r="A618" s="15">
        <f t="shared" si="16"/>
        <v>615</v>
      </c>
      <c r="B618" s="187" t="s">
        <v>1607</v>
      </c>
      <c r="C618" s="227" t="s">
        <v>4410</v>
      </c>
      <c r="D618" s="187" t="s">
        <v>109</v>
      </c>
      <c r="E618" s="220"/>
      <c r="F618" s="189"/>
      <c r="G618" s="189"/>
      <c r="H618" s="189"/>
      <c r="I618" s="189"/>
      <c r="J618" s="189"/>
      <c r="K618" s="189"/>
      <c r="L618" s="189"/>
      <c r="M618" s="189"/>
      <c r="N618" s="189" t="s">
        <v>1428</v>
      </c>
      <c r="O618" s="228"/>
      <c r="P618" s="189"/>
      <c r="Q618" s="189"/>
      <c r="R618" s="189"/>
      <c r="S618" s="454" t="s">
        <v>5007</v>
      </c>
      <c r="T618" s="84" t="s">
        <v>5008</v>
      </c>
      <c r="U618" s="155" t="s">
        <v>128</v>
      </c>
      <c r="V618" s="155"/>
      <c r="W618" s="908" t="s">
        <v>1038</v>
      </c>
      <c r="X618" s="432" t="s">
        <v>4528</v>
      </c>
      <c r="Y618" s="818" t="s">
        <v>226</v>
      </c>
      <c r="Z618" s="461" t="s">
        <v>4737</v>
      </c>
      <c r="AA618" s="822" t="s">
        <v>4705</v>
      </c>
      <c r="AB618" s="2399"/>
      <c r="AC618" s="592" t="s">
        <v>229</v>
      </c>
      <c r="AD618" s="592" t="s">
        <v>229</v>
      </c>
      <c r="AE618" s="241" t="s">
        <v>3850</v>
      </c>
      <c r="AF618" s="2019">
        <v>1</v>
      </c>
      <c r="AG618" s="889" t="s">
        <v>5009</v>
      </c>
      <c r="AH618" s="890" t="s">
        <v>5010</v>
      </c>
      <c r="AI618" s="891" t="s">
        <v>128</v>
      </c>
    </row>
    <row r="619" spans="1:35" ht="63" customHeight="1">
      <c r="A619" s="15">
        <f t="shared" si="16"/>
        <v>616</v>
      </c>
      <c r="B619" s="187" t="s">
        <v>721</v>
      </c>
      <c r="C619" s="227" t="s">
        <v>1432</v>
      </c>
      <c r="D619" s="455" t="s">
        <v>675</v>
      </c>
      <c r="E619" s="220"/>
      <c r="F619" s="189"/>
      <c r="G619" s="189"/>
      <c r="H619" s="189"/>
      <c r="I619" s="189"/>
      <c r="J619" s="189"/>
      <c r="K619" s="189"/>
      <c r="L619" s="189"/>
      <c r="M619" s="189"/>
      <c r="N619" s="230" t="s">
        <v>1433</v>
      </c>
      <c r="O619" s="230"/>
      <c r="P619" s="230"/>
      <c r="Q619" s="230"/>
      <c r="R619" s="230"/>
      <c r="S619" s="454" t="s">
        <v>5011</v>
      </c>
      <c r="T619" s="454" t="s">
        <v>7235</v>
      </c>
      <c r="U619" s="461" t="s">
        <v>105</v>
      </c>
      <c r="V619" s="461"/>
      <c r="W619" s="461" t="s">
        <v>1417</v>
      </c>
      <c r="X619" s="454"/>
      <c r="Y619" s="461"/>
      <c r="Z619" s="872" t="s">
        <v>98</v>
      </c>
      <c r="AA619" s="909" t="s">
        <v>98</v>
      </c>
      <c r="AB619" s="2399"/>
      <c r="AC619" s="592" t="s">
        <v>371</v>
      </c>
      <c r="AD619" s="592" t="s">
        <v>371</v>
      </c>
      <c r="AE619" s="374" t="s">
        <v>163</v>
      </c>
      <c r="AG619" s="374" t="s">
        <v>163</v>
      </c>
      <c r="AH619" s="374" t="s">
        <v>163</v>
      </c>
      <c r="AI619" s="374" t="s">
        <v>163</v>
      </c>
    </row>
    <row r="620" spans="1:35" s="421" customFormat="1" ht="59.25" customHeight="1">
      <c r="A620" s="15">
        <f t="shared" si="16"/>
        <v>617</v>
      </c>
      <c r="B620" s="722" t="s">
        <v>721</v>
      </c>
      <c r="C620" s="883" t="s">
        <v>4416</v>
      </c>
      <c r="D620" s="884" t="s">
        <v>403</v>
      </c>
      <c r="E620" s="220"/>
      <c r="F620" s="189"/>
      <c r="G620" s="189"/>
      <c r="H620" s="189"/>
      <c r="I620" s="189"/>
      <c r="J620" s="189"/>
      <c r="K620" s="189"/>
      <c r="L620" s="189"/>
      <c r="M620" s="189"/>
      <c r="N620" s="886" t="s">
        <v>1436</v>
      </c>
      <c r="O620" s="886"/>
      <c r="P620" s="886"/>
      <c r="Q620" s="886"/>
      <c r="R620" s="886"/>
      <c r="S620" s="797" t="s">
        <v>5012</v>
      </c>
      <c r="T620" s="797" t="s">
        <v>7252</v>
      </c>
      <c r="U620" s="155" t="s">
        <v>119</v>
      </c>
      <c r="V620" s="155"/>
      <c r="W620" s="744" t="s">
        <v>1038</v>
      </c>
      <c r="X620" s="797" t="s">
        <v>98</v>
      </c>
      <c r="Y620" s="726" t="s">
        <v>98</v>
      </c>
      <c r="Z620" s="726" t="s">
        <v>98</v>
      </c>
      <c r="AA620" s="800" t="s">
        <v>98</v>
      </c>
      <c r="AB620" s="2399"/>
      <c r="AC620" s="592" t="s">
        <v>229</v>
      </c>
      <c r="AD620" s="592" t="s">
        <v>229</v>
      </c>
      <c r="AE620" s="335" t="s">
        <v>3850</v>
      </c>
      <c r="AF620" s="1444"/>
      <c r="AG620" s="737" t="s">
        <v>5013</v>
      </c>
      <c r="AH620" s="416" t="s">
        <v>5014</v>
      </c>
      <c r="AI620" s="420" t="s">
        <v>105</v>
      </c>
    </row>
    <row r="621" spans="1:35" s="877" customFormat="1" ht="58.5" customHeight="1">
      <c r="A621" s="15">
        <f t="shared" si="16"/>
        <v>618</v>
      </c>
      <c r="B621" s="848" t="s">
        <v>721</v>
      </c>
      <c r="C621" s="849" t="s">
        <v>3301</v>
      </c>
      <c r="D621" s="850" t="s">
        <v>109</v>
      </c>
      <c r="E621" s="220"/>
      <c r="F621" s="189"/>
      <c r="G621" s="189"/>
      <c r="H621" s="189"/>
      <c r="I621" s="189"/>
      <c r="J621" s="189"/>
      <c r="K621" s="189"/>
      <c r="L621" s="189"/>
      <c r="M621" s="189"/>
      <c r="N621" s="854" t="s">
        <v>1440</v>
      </c>
      <c r="O621" s="892"/>
      <c r="P621" s="854"/>
      <c r="Q621" s="854"/>
      <c r="R621" s="854"/>
      <c r="S621" s="856" t="s">
        <v>7211</v>
      </c>
      <c r="T621" s="856" t="s">
        <v>7212</v>
      </c>
      <c r="U621" s="875" t="s">
        <v>834</v>
      </c>
      <c r="V621" s="875"/>
      <c r="W621" s="875" t="s">
        <v>1417</v>
      </c>
      <c r="X621" s="856"/>
      <c r="Y621" s="858"/>
      <c r="Z621" s="859"/>
      <c r="AA621" s="860"/>
      <c r="AB621" s="2399"/>
      <c r="AC621" s="1970" t="s">
        <v>7236</v>
      </c>
      <c r="AD621" s="1970" t="s">
        <v>7236</v>
      </c>
      <c r="AE621" s="374" t="s">
        <v>163</v>
      </c>
      <c r="AF621" s="2018"/>
      <c r="AG621" s="374" t="s">
        <v>163</v>
      </c>
      <c r="AH621" s="374" t="s">
        <v>163</v>
      </c>
      <c r="AI621" s="374" t="s">
        <v>163</v>
      </c>
    </row>
    <row r="622" spans="1:35" ht="37.5" customHeight="1">
      <c r="A622" s="15">
        <f t="shared" si="16"/>
        <v>619</v>
      </c>
      <c r="B622" s="722" t="s">
        <v>721</v>
      </c>
      <c r="C622" s="215" t="s">
        <v>4420</v>
      </c>
      <c r="D622" s="455" t="s">
        <v>403</v>
      </c>
      <c r="E622" s="220"/>
      <c r="F622" s="189"/>
      <c r="G622" s="189"/>
      <c r="H622" s="189"/>
      <c r="I622" s="189"/>
      <c r="J622" s="189"/>
      <c r="K622" s="189"/>
      <c r="L622" s="189"/>
      <c r="M622" s="189"/>
      <c r="N622" s="189" t="s">
        <v>4748</v>
      </c>
      <c r="O622" s="228"/>
      <c r="P622" s="189"/>
      <c r="Q622" s="230"/>
      <c r="R622" s="460"/>
      <c r="S622" s="454" t="s">
        <v>5016</v>
      </c>
      <c r="T622" s="454" t="s">
        <v>5017</v>
      </c>
      <c r="U622" s="461" t="s">
        <v>119</v>
      </c>
      <c r="V622" s="461"/>
      <c r="W622" s="155" t="s">
        <v>638</v>
      </c>
      <c r="X622" s="454" t="s">
        <v>254</v>
      </c>
      <c r="Y622" s="806" t="s">
        <v>142</v>
      </c>
      <c r="Z622" s="806" t="s">
        <v>98</v>
      </c>
      <c r="AA622" s="822" t="s">
        <v>98</v>
      </c>
      <c r="AB622" s="2399"/>
      <c r="AC622" s="592" t="s">
        <v>229</v>
      </c>
      <c r="AD622" s="592" t="s">
        <v>229</v>
      </c>
      <c r="AE622" s="374" t="s">
        <v>163</v>
      </c>
      <c r="AG622" s="374" t="s">
        <v>163</v>
      </c>
      <c r="AH622" s="374" t="s">
        <v>163</v>
      </c>
      <c r="AI622" s="374" t="s">
        <v>163</v>
      </c>
    </row>
    <row r="623" spans="1:35" s="685" customFormat="1" ht="35.25" customHeight="1">
      <c r="A623" s="15">
        <f t="shared" si="16"/>
        <v>620</v>
      </c>
      <c r="B623" s="391" t="s">
        <v>721</v>
      </c>
      <c r="C623" s="78" t="s">
        <v>5018</v>
      </c>
      <c r="D623" s="391" t="s">
        <v>124</v>
      </c>
      <c r="E623" s="438"/>
      <c r="F623" s="393"/>
      <c r="G623" s="393"/>
      <c r="H623" s="393"/>
      <c r="I623" s="405"/>
      <c r="J623" s="406"/>
      <c r="K623" s="406"/>
      <c r="L623" s="406" t="s">
        <v>5019</v>
      </c>
      <c r="M623" s="477"/>
      <c r="N623" s="477"/>
      <c r="O623" s="477"/>
      <c r="P623" s="477"/>
      <c r="Q623" s="477"/>
      <c r="R623" s="478"/>
      <c r="S623" s="78" t="s">
        <v>5020</v>
      </c>
      <c r="T623" s="78" t="s">
        <v>5021</v>
      </c>
      <c r="U623" s="395" t="s">
        <v>3808</v>
      </c>
      <c r="V623" s="395"/>
      <c r="W623" s="395" t="s">
        <v>638</v>
      </c>
      <c r="X623" s="78" t="s">
        <v>98</v>
      </c>
      <c r="Y623" s="395" t="s">
        <v>98</v>
      </c>
      <c r="Z623" s="395" t="s">
        <v>98</v>
      </c>
      <c r="AA623" s="681" t="s">
        <v>98</v>
      </c>
      <c r="AB623" s="681"/>
      <c r="AC623" s="911" t="s">
        <v>229</v>
      </c>
      <c r="AD623" s="911" t="s">
        <v>229</v>
      </c>
      <c r="AE623" s="912" t="s">
        <v>98</v>
      </c>
      <c r="AF623" s="2015"/>
      <c r="AG623" s="374" t="s">
        <v>163</v>
      </c>
      <c r="AH623" s="374" t="s">
        <v>163</v>
      </c>
      <c r="AI623" s="374" t="s">
        <v>163</v>
      </c>
    </row>
    <row r="624" spans="1:35" s="685" customFormat="1" ht="50.25" customHeight="1">
      <c r="A624" s="15">
        <f t="shared" si="16"/>
        <v>621</v>
      </c>
      <c r="B624" s="397" t="s">
        <v>721</v>
      </c>
      <c r="C624" s="66" t="s">
        <v>3812</v>
      </c>
      <c r="D624" s="397" t="s">
        <v>131</v>
      </c>
      <c r="E624" s="441"/>
      <c r="F624" s="399"/>
      <c r="G624" s="399"/>
      <c r="H624" s="399"/>
      <c r="I624" s="400"/>
      <c r="J624" s="401"/>
      <c r="K624" s="401"/>
      <c r="L624" s="401"/>
      <c r="M624" s="401" t="s">
        <v>483</v>
      </c>
      <c r="N624" s="401"/>
      <c r="O624" s="401"/>
      <c r="P624" s="401"/>
      <c r="Q624" s="683"/>
      <c r="R624" s="683"/>
      <c r="S624" s="66" t="s">
        <v>5022</v>
      </c>
      <c r="T624" s="66" t="s">
        <v>6692</v>
      </c>
      <c r="U624" s="402" t="s">
        <v>96</v>
      </c>
      <c r="V624" s="402"/>
      <c r="W624" s="402" t="s">
        <v>638</v>
      </c>
      <c r="X624" s="66" t="s">
        <v>98</v>
      </c>
      <c r="Y624" s="402" t="s">
        <v>98</v>
      </c>
      <c r="Z624" s="402" t="s">
        <v>98</v>
      </c>
      <c r="AA624" s="684" t="s">
        <v>98</v>
      </c>
      <c r="AB624" s="684"/>
      <c r="AC624" s="679" t="s">
        <v>359</v>
      </c>
      <c r="AD624" s="679" t="s">
        <v>359</v>
      </c>
      <c r="AE624" s="374" t="s">
        <v>163</v>
      </c>
      <c r="AF624" s="2015"/>
      <c r="AG624" s="374" t="s">
        <v>163</v>
      </c>
      <c r="AH624" s="374" t="s">
        <v>163</v>
      </c>
      <c r="AI624" s="374" t="s">
        <v>163</v>
      </c>
    </row>
    <row r="625" spans="1:35" s="685" customFormat="1" ht="32.25" customHeight="1">
      <c r="A625" s="15">
        <f t="shared" si="16"/>
        <v>622</v>
      </c>
      <c r="B625" s="187" t="s">
        <v>721</v>
      </c>
      <c r="C625" s="84" t="s">
        <v>4663</v>
      </c>
      <c r="D625" s="187" t="s">
        <v>109</v>
      </c>
      <c r="E625" s="188"/>
      <c r="F625" s="189"/>
      <c r="G625" s="189"/>
      <c r="H625" s="189"/>
      <c r="I625" s="189"/>
      <c r="J625" s="189"/>
      <c r="K625" s="189"/>
      <c r="L625" s="189"/>
      <c r="M625" s="189"/>
      <c r="N625" s="191" t="s">
        <v>487</v>
      </c>
      <c r="O625" s="191"/>
      <c r="P625" s="191"/>
      <c r="Q625" s="239"/>
      <c r="R625" s="239"/>
      <c r="S625" s="84" t="s">
        <v>5023</v>
      </c>
      <c r="T625" s="84" t="s">
        <v>5024</v>
      </c>
      <c r="U625" s="155" t="s">
        <v>4047</v>
      </c>
      <c r="V625" s="155"/>
      <c r="W625" s="155" t="s">
        <v>638</v>
      </c>
      <c r="X625" s="84" t="s">
        <v>98</v>
      </c>
      <c r="Y625" s="155" t="s">
        <v>98</v>
      </c>
      <c r="Z625" s="155" t="s">
        <v>98</v>
      </c>
      <c r="AA625" s="669" t="s">
        <v>98</v>
      </c>
      <c r="AB625" s="2399"/>
      <c r="AC625" s="592" t="s">
        <v>710</v>
      </c>
      <c r="AD625" s="592" t="s">
        <v>710</v>
      </c>
      <c r="AE625" s="241" t="s">
        <v>3850</v>
      </c>
      <c r="AF625" s="2015"/>
      <c r="AG625" s="686" t="s">
        <v>5025</v>
      </c>
      <c r="AH625" s="687" t="s">
        <v>5026</v>
      </c>
      <c r="AI625" s="688" t="s">
        <v>105</v>
      </c>
    </row>
    <row r="626" spans="1:35" s="685" customFormat="1" ht="32.25" customHeight="1">
      <c r="A626" s="15">
        <f t="shared" si="16"/>
        <v>623</v>
      </c>
      <c r="B626" s="187" t="s">
        <v>721</v>
      </c>
      <c r="C626" s="84" t="s">
        <v>490</v>
      </c>
      <c r="D626" s="187" t="s">
        <v>109</v>
      </c>
      <c r="E626" s="188"/>
      <c r="F626" s="189"/>
      <c r="G626" s="189"/>
      <c r="H626" s="189"/>
      <c r="I626" s="189"/>
      <c r="J626" s="189"/>
      <c r="K626" s="189"/>
      <c r="L626" s="189"/>
      <c r="M626" s="189"/>
      <c r="N626" s="191" t="s">
        <v>491</v>
      </c>
      <c r="O626" s="191"/>
      <c r="P626" s="191"/>
      <c r="Q626" s="239"/>
      <c r="R626" s="239"/>
      <c r="S626" s="84" t="s">
        <v>5027</v>
      </c>
      <c r="T626" s="84" t="s">
        <v>5028</v>
      </c>
      <c r="U626" s="155" t="s">
        <v>119</v>
      </c>
      <c r="V626" s="155"/>
      <c r="W626" s="155" t="s">
        <v>638</v>
      </c>
      <c r="X626" s="84"/>
      <c r="Y626" s="155"/>
      <c r="Z626" s="155" t="s">
        <v>98</v>
      </c>
      <c r="AA626" s="669" t="s">
        <v>98</v>
      </c>
      <c r="AB626" s="2399"/>
      <c r="AC626" s="592" t="s">
        <v>216</v>
      </c>
      <c r="AD626" s="592" t="s">
        <v>216</v>
      </c>
      <c r="AE626" s="374" t="s">
        <v>163</v>
      </c>
      <c r="AF626" s="2015"/>
      <c r="AG626" s="374" t="s">
        <v>163</v>
      </c>
      <c r="AH626" s="374" t="s">
        <v>163</v>
      </c>
      <c r="AI626" s="374" t="s">
        <v>163</v>
      </c>
    </row>
    <row r="627" spans="1:35" s="685" customFormat="1" ht="36">
      <c r="A627" s="15">
        <f t="shared" si="16"/>
        <v>624</v>
      </c>
      <c r="B627" s="187" t="s">
        <v>721</v>
      </c>
      <c r="C627" s="84" t="s">
        <v>799</v>
      </c>
      <c r="D627" s="187" t="s">
        <v>109</v>
      </c>
      <c r="E627" s="188"/>
      <c r="F627" s="189"/>
      <c r="G627" s="189"/>
      <c r="H627" s="189"/>
      <c r="I627" s="189"/>
      <c r="J627" s="189"/>
      <c r="K627" s="189"/>
      <c r="L627" s="189"/>
      <c r="M627" s="189"/>
      <c r="N627" s="191" t="s">
        <v>800</v>
      </c>
      <c r="O627" s="191"/>
      <c r="P627" s="191"/>
      <c r="Q627" s="239"/>
      <c r="R627" s="239"/>
      <c r="S627" s="84" t="s">
        <v>5029</v>
      </c>
      <c r="T627" s="84" t="s">
        <v>5030</v>
      </c>
      <c r="U627" s="155" t="s">
        <v>1150</v>
      </c>
      <c r="V627" s="155"/>
      <c r="W627" s="155" t="s">
        <v>638</v>
      </c>
      <c r="X627" s="84" t="s">
        <v>99</v>
      </c>
      <c r="Y627" s="155" t="s">
        <v>99</v>
      </c>
      <c r="Z627" s="155" t="s">
        <v>98</v>
      </c>
      <c r="AA627" s="669" t="s">
        <v>98</v>
      </c>
      <c r="AB627" s="2399"/>
      <c r="AC627" s="592" t="s">
        <v>216</v>
      </c>
      <c r="AD627" s="592" t="s">
        <v>216</v>
      </c>
      <c r="AE627" s="374" t="s">
        <v>163</v>
      </c>
      <c r="AF627" s="2015"/>
      <c r="AG627" s="374" t="s">
        <v>163</v>
      </c>
      <c r="AH627" s="374" t="s">
        <v>163</v>
      </c>
      <c r="AI627" s="374" t="s">
        <v>163</v>
      </c>
    </row>
    <row r="628" spans="1:35" ht="72">
      <c r="A628" s="15">
        <f t="shared" si="16"/>
        <v>625</v>
      </c>
      <c r="B628" s="187" t="s">
        <v>721</v>
      </c>
      <c r="C628" s="84" t="s">
        <v>3826</v>
      </c>
      <c r="D628" s="187" t="s">
        <v>109</v>
      </c>
      <c r="E628" s="188"/>
      <c r="F628" s="189"/>
      <c r="G628" s="189"/>
      <c r="H628" s="189"/>
      <c r="I628" s="189"/>
      <c r="J628" s="189"/>
      <c r="K628" s="189"/>
      <c r="L628" s="189"/>
      <c r="M628" s="189"/>
      <c r="N628" s="189" t="s">
        <v>4535</v>
      </c>
      <c r="O628" s="189"/>
      <c r="P628" s="189"/>
      <c r="Q628" s="189"/>
      <c r="R628" s="481"/>
      <c r="S628" s="84" t="s">
        <v>4911</v>
      </c>
      <c r="T628" s="84" t="s">
        <v>4933</v>
      </c>
      <c r="U628" s="155" t="s">
        <v>119</v>
      </c>
      <c r="V628" s="155"/>
      <c r="W628" s="155" t="s">
        <v>993</v>
      </c>
      <c r="X628" s="84" t="s">
        <v>4518</v>
      </c>
      <c r="Y628" s="217" t="s">
        <v>226</v>
      </c>
      <c r="Z628" s="217" t="s">
        <v>4737</v>
      </c>
      <c r="AA628" s="669" t="s">
        <v>4808</v>
      </c>
      <c r="AB628" s="2399"/>
      <c r="AC628" s="906" t="s">
        <v>710</v>
      </c>
      <c r="AD628" s="906" t="s">
        <v>710</v>
      </c>
      <c r="AE628" s="241" t="s">
        <v>3799</v>
      </c>
      <c r="AG628" s="903" t="s">
        <v>5031</v>
      </c>
      <c r="AH628" s="382" t="s">
        <v>3955</v>
      </c>
      <c r="AI628" s="374" t="s">
        <v>105</v>
      </c>
    </row>
    <row r="629" spans="1:35" s="194" customFormat="1">
      <c r="A629" s="15">
        <f t="shared" si="16"/>
        <v>626</v>
      </c>
      <c r="B629" s="187" t="s">
        <v>721</v>
      </c>
      <c r="C629" s="187" t="s">
        <v>494</v>
      </c>
      <c r="D629" s="187" t="s">
        <v>109</v>
      </c>
      <c r="E629" s="188"/>
      <c r="F629" s="189"/>
      <c r="G629" s="189"/>
      <c r="H629" s="189"/>
      <c r="I629" s="189"/>
      <c r="J629" s="189"/>
      <c r="K629" s="189"/>
      <c r="L629" s="189"/>
      <c r="M629" s="189"/>
      <c r="N629" s="189" t="s">
        <v>495</v>
      </c>
      <c r="O629" s="189"/>
      <c r="P629" s="189"/>
      <c r="Q629" s="189"/>
      <c r="R629" s="189"/>
      <c r="S629" s="84" t="s">
        <v>5032</v>
      </c>
      <c r="T629" s="84" t="s">
        <v>5033</v>
      </c>
      <c r="U629" s="155" t="s">
        <v>119</v>
      </c>
      <c r="V629" s="155"/>
      <c r="W629" s="434" t="s">
        <v>511</v>
      </c>
      <c r="X629" s="432" t="s">
        <v>99</v>
      </c>
      <c r="Y629" s="431" t="s">
        <v>99</v>
      </c>
      <c r="Z629" s="431" t="s">
        <v>98</v>
      </c>
      <c r="AA629" s="692" t="s">
        <v>98</v>
      </c>
      <c r="AB629" s="2399"/>
      <c r="AC629" s="830" t="s">
        <v>216</v>
      </c>
      <c r="AD629" s="830" t="s">
        <v>216</v>
      </c>
      <c r="AE629" s="374" t="s">
        <v>163</v>
      </c>
      <c r="AF629" s="1442"/>
      <c r="AG629" s="374" t="s">
        <v>163</v>
      </c>
      <c r="AH629" s="374" t="s">
        <v>163</v>
      </c>
      <c r="AI629" s="374" t="s">
        <v>163</v>
      </c>
    </row>
    <row r="630" spans="1:35" ht="40.5" customHeight="1">
      <c r="A630" s="15">
        <f t="shared" si="16"/>
        <v>627</v>
      </c>
      <c r="B630" s="187" t="s">
        <v>721</v>
      </c>
      <c r="C630" s="84" t="s">
        <v>2979</v>
      </c>
      <c r="D630" s="187" t="s">
        <v>109</v>
      </c>
      <c r="E630" s="220"/>
      <c r="F630" s="189"/>
      <c r="G630" s="189"/>
      <c r="H630" s="189"/>
      <c r="I630" s="189"/>
      <c r="J630" s="189"/>
      <c r="K630" s="189"/>
      <c r="L630" s="189"/>
      <c r="M630" s="189"/>
      <c r="N630" s="189" t="s">
        <v>2980</v>
      </c>
      <c r="O630" s="189"/>
      <c r="P630" s="189"/>
      <c r="Q630" s="189"/>
      <c r="R630" s="746"/>
      <c r="S630" s="84" t="s">
        <v>5034</v>
      </c>
      <c r="T630" s="84" t="s">
        <v>5035</v>
      </c>
      <c r="U630" s="155" t="s">
        <v>119</v>
      </c>
      <c r="V630" s="155"/>
      <c r="W630" s="155" t="s">
        <v>638</v>
      </c>
      <c r="X630" s="84" t="s">
        <v>5036</v>
      </c>
      <c r="Y630" s="217" t="s">
        <v>5037</v>
      </c>
      <c r="Z630" s="217" t="s">
        <v>98</v>
      </c>
      <c r="AA630" s="669" t="s">
        <v>98</v>
      </c>
      <c r="AB630" s="2399"/>
      <c r="AC630" s="592" t="s">
        <v>216</v>
      </c>
      <c r="AD630" s="592" t="s">
        <v>216</v>
      </c>
      <c r="AE630" s="374" t="s">
        <v>163</v>
      </c>
      <c r="AG630" s="374" t="s">
        <v>163</v>
      </c>
      <c r="AH630" s="374" t="s">
        <v>163</v>
      </c>
      <c r="AI630" s="374" t="s">
        <v>163</v>
      </c>
    </row>
    <row r="631" spans="1:35" s="685" customFormat="1">
      <c r="A631" s="15">
        <f t="shared" si="16"/>
        <v>628</v>
      </c>
      <c r="B631" s="187" t="s">
        <v>721</v>
      </c>
      <c r="C631" s="383" t="s">
        <v>507</v>
      </c>
      <c r="D631" s="187" t="s">
        <v>109</v>
      </c>
      <c r="E631" s="220"/>
      <c r="F631" s="189"/>
      <c r="G631" s="189"/>
      <c r="H631" s="189"/>
      <c r="I631" s="189"/>
      <c r="J631" s="189"/>
      <c r="K631" s="189"/>
      <c r="L631" s="189"/>
      <c r="M631" s="189"/>
      <c r="N631" s="191" t="s">
        <v>508</v>
      </c>
      <c r="O631" s="191"/>
      <c r="P631" s="191"/>
      <c r="Q631" s="239"/>
      <c r="R631" s="239"/>
      <c r="S631" s="84" t="s">
        <v>5038</v>
      </c>
      <c r="T631" s="84" t="s">
        <v>5039</v>
      </c>
      <c r="U631" s="155" t="s">
        <v>119</v>
      </c>
      <c r="V631" s="155"/>
      <c r="W631" s="155" t="s">
        <v>638</v>
      </c>
      <c r="X631" s="84" t="s">
        <v>254</v>
      </c>
      <c r="Y631" s="217" t="s">
        <v>142</v>
      </c>
      <c r="Z631" s="217" t="s">
        <v>98</v>
      </c>
      <c r="AA631" s="669" t="s">
        <v>98</v>
      </c>
      <c r="AB631" s="2399"/>
      <c r="AC631" s="592" t="s">
        <v>216</v>
      </c>
      <c r="AD631" s="592" t="s">
        <v>216</v>
      </c>
      <c r="AE631" s="374" t="s">
        <v>163</v>
      </c>
      <c r="AF631" s="2015"/>
      <c r="AG631" s="374" t="s">
        <v>163</v>
      </c>
      <c r="AH631" s="374" t="s">
        <v>163</v>
      </c>
      <c r="AI631" s="374" t="s">
        <v>163</v>
      </c>
    </row>
    <row r="632" spans="1:35" s="396" customFormat="1" ht="34.5" customHeight="1">
      <c r="A632" s="15">
        <f t="shared" si="16"/>
        <v>629</v>
      </c>
      <c r="B632" s="391" t="s">
        <v>721</v>
      </c>
      <c r="C632" s="422" t="s">
        <v>5092</v>
      </c>
      <c r="D632" s="391" t="s">
        <v>124</v>
      </c>
      <c r="E632" s="404"/>
      <c r="F632" s="393"/>
      <c r="G632" s="414"/>
      <c r="H632" s="697"/>
      <c r="I632" s="393"/>
      <c r="J632" s="393"/>
      <c r="K632" s="393"/>
      <c r="L632" s="1505" t="s">
        <v>5093</v>
      </c>
      <c r="M632" s="477"/>
      <c r="N632" s="477"/>
      <c r="O632" s="477"/>
      <c r="P632" s="477"/>
      <c r="Q632" s="477"/>
      <c r="R632" s="478"/>
      <c r="S632" s="78" t="s">
        <v>7384</v>
      </c>
      <c r="T632" s="78" t="s">
        <v>7005</v>
      </c>
      <c r="U632" s="395" t="s">
        <v>105</v>
      </c>
      <c r="V632" s="395"/>
      <c r="W632" s="1969" t="s">
        <v>6760</v>
      </c>
      <c r="X632" s="78" t="s">
        <v>98</v>
      </c>
      <c r="Y632" s="565" t="s">
        <v>98</v>
      </c>
      <c r="Z632" s="565" t="s">
        <v>98</v>
      </c>
      <c r="AA632" s="681"/>
      <c r="AB632" s="681"/>
      <c r="AC632" s="2158"/>
      <c r="AD632" s="2023" t="s">
        <v>6828</v>
      </c>
      <c r="AE632" s="374" t="s">
        <v>163</v>
      </c>
      <c r="AF632" s="1947"/>
      <c r="AG632" s="374" t="s">
        <v>163</v>
      </c>
      <c r="AH632" s="374" t="s">
        <v>163</v>
      </c>
      <c r="AI632" s="374" t="s">
        <v>163</v>
      </c>
    </row>
    <row r="633" spans="1:35" s="381" customFormat="1" ht="34.5" customHeight="1">
      <c r="A633" s="15">
        <f t="shared" si="16"/>
        <v>630</v>
      </c>
      <c r="B633" s="397" t="s">
        <v>721</v>
      </c>
      <c r="C633" s="397" t="s">
        <v>4506</v>
      </c>
      <c r="D633" s="397" t="s">
        <v>131</v>
      </c>
      <c r="E633" s="410"/>
      <c r="F633" s="700"/>
      <c r="G633" s="701"/>
      <c r="H633" s="700"/>
      <c r="I633" s="701"/>
      <c r="J633" s="400"/>
      <c r="K633" s="401"/>
      <c r="L633" s="401"/>
      <c r="M633" s="401" t="s">
        <v>4507</v>
      </c>
      <c r="N633" s="700"/>
      <c r="O633" s="401"/>
      <c r="P633" s="700"/>
      <c r="Q633" s="701"/>
      <c r="R633" s="701"/>
      <c r="S633" s="66" t="s">
        <v>5096</v>
      </c>
      <c r="T633" s="66" t="s">
        <v>5097</v>
      </c>
      <c r="U633" s="402" t="s">
        <v>96</v>
      </c>
      <c r="V633" s="402"/>
      <c r="W633" s="1969" t="s">
        <v>6760</v>
      </c>
      <c r="X633" s="66" t="s">
        <v>98</v>
      </c>
      <c r="Y633" s="566" t="s">
        <v>98</v>
      </c>
      <c r="Z633" s="566" t="s">
        <v>98</v>
      </c>
      <c r="AA633" s="684"/>
      <c r="AB633" s="684"/>
      <c r="AC633" s="703"/>
      <c r="AD633" s="703" t="s">
        <v>211</v>
      </c>
      <c r="AE633" s="374" t="s">
        <v>163</v>
      </c>
      <c r="AF633" s="1947"/>
      <c r="AG633" s="374" t="s">
        <v>163</v>
      </c>
      <c r="AH633" s="374" t="s">
        <v>163</v>
      </c>
      <c r="AI633" s="374" t="s">
        <v>163</v>
      </c>
    </row>
    <row r="634" spans="1:35" ht="34.5" customHeight="1">
      <c r="A634" s="15">
        <f t="shared" si="16"/>
        <v>631</v>
      </c>
      <c r="B634" s="187" t="s">
        <v>721</v>
      </c>
      <c r="C634" s="187" t="s">
        <v>5098</v>
      </c>
      <c r="D634" s="187" t="s">
        <v>109</v>
      </c>
      <c r="E634" s="189"/>
      <c r="F634" s="189"/>
      <c r="G634" s="236"/>
      <c r="H634" s="222"/>
      <c r="I634" s="189"/>
      <c r="J634" s="189"/>
      <c r="K634" s="189"/>
      <c r="L634" s="189"/>
      <c r="M634" s="189"/>
      <c r="N634" s="220" t="s">
        <v>4510</v>
      </c>
      <c r="O634" s="923"/>
      <c r="P634" s="220"/>
      <c r="Q634" s="236"/>
      <c r="R634" s="424"/>
      <c r="S634" s="84" t="s">
        <v>7006</v>
      </c>
      <c r="T634" s="84" t="s">
        <v>7007</v>
      </c>
      <c r="U634" s="155" t="s">
        <v>119</v>
      </c>
      <c r="V634" s="155"/>
      <c r="W634" s="1969" t="s">
        <v>6760</v>
      </c>
      <c r="X634" s="84" t="s">
        <v>4511</v>
      </c>
      <c r="Y634" s="217" t="s">
        <v>226</v>
      </c>
      <c r="Z634" s="217" t="s">
        <v>1209</v>
      </c>
      <c r="AA634" s="740"/>
      <c r="AB634" s="740"/>
      <c r="AC634" s="2157"/>
      <c r="AD634" s="2025" t="s">
        <v>6828</v>
      </c>
      <c r="AE634" s="374" t="s">
        <v>163</v>
      </c>
      <c r="AF634" s="1947"/>
      <c r="AG634" s="374" t="s">
        <v>163</v>
      </c>
      <c r="AH634" s="374" t="s">
        <v>163</v>
      </c>
      <c r="AI634" s="374" t="s">
        <v>163</v>
      </c>
    </row>
    <row r="635" spans="1:35" ht="34.5" customHeight="1">
      <c r="A635" s="15">
        <f t="shared" si="16"/>
        <v>632</v>
      </c>
      <c r="B635" s="187" t="s">
        <v>721</v>
      </c>
      <c r="C635" s="187" t="s">
        <v>4512</v>
      </c>
      <c r="D635" s="187" t="s">
        <v>109</v>
      </c>
      <c r="E635" s="189"/>
      <c r="F635" s="189"/>
      <c r="G635" s="236"/>
      <c r="H635" s="222"/>
      <c r="I635" s="189"/>
      <c r="J635" s="189"/>
      <c r="K635" s="189"/>
      <c r="L635" s="189"/>
      <c r="M635" s="189"/>
      <c r="N635" s="220" t="s">
        <v>6706</v>
      </c>
      <c r="O635" s="923"/>
      <c r="P635" s="220"/>
      <c r="Q635" s="236"/>
      <c r="R635" s="424"/>
      <c r="S635" s="84" t="s">
        <v>5100</v>
      </c>
      <c r="T635" s="84" t="s">
        <v>5101</v>
      </c>
      <c r="U635" s="155" t="s">
        <v>119</v>
      </c>
      <c r="V635" s="155"/>
      <c r="W635" s="1969" t="s">
        <v>6760</v>
      </c>
      <c r="X635" s="84"/>
      <c r="Y635" s="217"/>
      <c r="Z635" s="217"/>
      <c r="AA635" s="669"/>
      <c r="AB635" s="669"/>
      <c r="AC635" s="2157"/>
      <c r="AD635" s="2025" t="s">
        <v>6828</v>
      </c>
      <c r="AE635" s="374" t="s">
        <v>163</v>
      </c>
      <c r="AF635" s="1947"/>
      <c r="AG635" s="374" t="s">
        <v>163</v>
      </c>
      <c r="AH635" s="374" t="s">
        <v>163</v>
      </c>
      <c r="AI635" s="374" t="s">
        <v>163</v>
      </c>
    </row>
    <row r="636" spans="1:35" ht="54">
      <c r="A636" s="15">
        <f t="shared" si="16"/>
        <v>633</v>
      </c>
      <c r="B636" s="187" t="s">
        <v>721</v>
      </c>
      <c r="C636" s="187" t="s">
        <v>4515</v>
      </c>
      <c r="D636" s="187" t="s">
        <v>109</v>
      </c>
      <c r="E636" s="220"/>
      <c r="F636" s="189"/>
      <c r="G636" s="236"/>
      <c r="H636" s="222"/>
      <c r="I636" s="189"/>
      <c r="J636" s="189"/>
      <c r="K636" s="189"/>
      <c r="L636" s="189"/>
      <c r="M636" s="189"/>
      <c r="N636" s="220" t="s">
        <v>5102</v>
      </c>
      <c r="O636" s="923"/>
      <c r="P636" s="220"/>
      <c r="Q636" s="236"/>
      <c r="R636" s="236"/>
      <c r="S636" s="84" t="s">
        <v>5103</v>
      </c>
      <c r="T636" s="84" t="s">
        <v>7014</v>
      </c>
      <c r="U636" s="155" t="s">
        <v>105</v>
      </c>
      <c r="V636" s="155"/>
      <c r="W636" s="1969" t="s">
        <v>6760</v>
      </c>
      <c r="X636" s="84"/>
      <c r="Y636" s="217"/>
      <c r="Z636" s="217" t="s">
        <v>98</v>
      </c>
      <c r="AA636" s="669"/>
      <c r="AB636" s="669"/>
      <c r="AC636" s="2157"/>
      <c r="AD636" s="2025" t="s">
        <v>6828</v>
      </c>
      <c r="AE636" s="374"/>
      <c r="AF636" s="1947"/>
      <c r="AG636" s="374" t="s">
        <v>163</v>
      </c>
      <c r="AH636" s="374" t="s">
        <v>163</v>
      </c>
      <c r="AI636" s="374" t="s">
        <v>163</v>
      </c>
    </row>
    <row r="637" spans="1:35" s="409" customFormat="1" ht="40.5" customHeight="1">
      <c r="A637" s="324">
        <f t="shared" si="16"/>
        <v>634</v>
      </c>
      <c r="B637" s="391" t="s">
        <v>721</v>
      </c>
      <c r="C637" s="493" t="s">
        <v>6680</v>
      </c>
      <c r="D637" s="391" t="s">
        <v>656</v>
      </c>
      <c r="E637" s="438"/>
      <c r="F637" s="393"/>
      <c r="G637" s="393"/>
      <c r="H637" s="393"/>
      <c r="I637" s="393"/>
      <c r="J637" s="697"/>
      <c r="K637" s="698"/>
      <c r="L637" s="698"/>
      <c r="M637" s="698"/>
      <c r="N637" s="697" t="s">
        <v>4521</v>
      </c>
      <c r="O637" s="414"/>
      <c r="P637" s="414"/>
      <c r="Q637" s="414"/>
      <c r="R637" s="414"/>
      <c r="S637" s="751" t="s">
        <v>6762</v>
      </c>
      <c r="T637" s="751" t="s">
        <v>6766</v>
      </c>
      <c r="U637" s="395" t="s">
        <v>105</v>
      </c>
      <c r="V637" s="395"/>
      <c r="W637" s="1969" t="s">
        <v>6760</v>
      </c>
      <c r="X637" s="78" t="s">
        <v>98</v>
      </c>
      <c r="Y637" s="565" t="s">
        <v>4268</v>
      </c>
      <c r="Z637" s="565" t="s">
        <v>98</v>
      </c>
      <c r="AA637" s="681"/>
      <c r="AB637" s="681"/>
      <c r="AC637" s="2158"/>
      <c r="AD637" s="2023" t="s">
        <v>6828</v>
      </c>
      <c r="AE637" s="241" t="s">
        <v>163</v>
      </c>
      <c r="AF637" s="1947"/>
      <c r="AG637" s="592" t="s">
        <v>163</v>
      </c>
      <c r="AH637" s="592" t="s">
        <v>163</v>
      </c>
      <c r="AI637" s="241" t="s">
        <v>163</v>
      </c>
    </row>
    <row r="638" spans="1:35" s="412" customFormat="1" ht="40.5" customHeight="1">
      <c r="A638" s="324">
        <f t="shared" si="16"/>
        <v>635</v>
      </c>
      <c r="B638" s="397" t="s">
        <v>721</v>
      </c>
      <c r="C638" s="66" t="s">
        <v>711</v>
      </c>
      <c r="D638" s="397" t="s">
        <v>661</v>
      </c>
      <c r="E638" s="441"/>
      <c r="F638" s="399"/>
      <c r="G638" s="399"/>
      <c r="H638" s="399"/>
      <c r="I638" s="399"/>
      <c r="J638" s="700"/>
      <c r="K638" s="833"/>
      <c r="L638" s="833"/>
      <c r="M638" s="701"/>
      <c r="N638" s="701"/>
      <c r="O638" s="700" t="s">
        <v>712</v>
      </c>
      <c r="P638" s="701"/>
      <c r="Q638" s="701"/>
      <c r="R638" s="701"/>
      <c r="S638" s="834" t="s">
        <v>7319</v>
      </c>
      <c r="T638" s="834" t="s">
        <v>7262</v>
      </c>
      <c r="U638" s="402" t="s">
        <v>96</v>
      </c>
      <c r="V638" s="402"/>
      <c r="W638" s="1969" t="s">
        <v>6760</v>
      </c>
      <c r="X638" s="66" t="s">
        <v>98</v>
      </c>
      <c r="Y638" s="566" t="s">
        <v>4268</v>
      </c>
      <c r="Z638" s="566" t="s">
        <v>98</v>
      </c>
      <c r="AA638" s="684"/>
      <c r="AB638" s="684"/>
      <c r="AC638" s="703"/>
      <c r="AD638" s="703" t="s">
        <v>98</v>
      </c>
      <c r="AE638" s="241" t="s">
        <v>163</v>
      </c>
      <c r="AF638" s="1947"/>
      <c r="AG638" s="592" t="s">
        <v>163</v>
      </c>
      <c r="AH638" s="592" t="s">
        <v>163</v>
      </c>
      <c r="AI638" s="241" t="s">
        <v>163</v>
      </c>
    </row>
    <row r="639" spans="1:35" s="194" customFormat="1" ht="36">
      <c r="A639" s="324">
        <f t="shared" si="16"/>
        <v>636</v>
      </c>
      <c r="B639" s="187" t="s">
        <v>721</v>
      </c>
      <c r="C639" s="84" t="s">
        <v>1427</v>
      </c>
      <c r="D639" s="187" t="s">
        <v>109</v>
      </c>
      <c r="E639" s="220"/>
      <c r="F639" s="189"/>
      <c r="G639" s="829"/>
      <c r="H639" s="189"/>
      <c r="I639" s="189"/>
      <c r="J639" s="222"/>
      <c r="K639" s="189"/>
      <c r="L639" s="828"/>
      <c r="M639" s="389"/>
      <c r="N639" s="389"/>
      <c r="O639" s="389"/>
      <c r="P639" s="222" t="s">
        <v>1428</v>
      </c>
      <c r="Q639" s="236"/>
      <c r="R639" s="236"/>
      <c r="S639" s="218" t="s">
        <v>6764</v>
      </c>
      <c r="T639" s="218" t="s">
        <v>6765</v>
      </c>
      <c r="U639" s="520" t="s">
        <v>119</v>
      </c>
      <c r="V639" s="520"/>
      <c r="W639" s="1969" t="s">
        <v>6760</v>
      </c>
      <c r="X639" s="84" t="s">
        <v>4528</v>
      </c>
      <c r="Y639" s="217" t="s">
        <v>226</v>
      </c>
      <c r="Z639" s="217" t="s">
        <v>227</v>
      </c>
      <c r="AA639" s="669"/>
      <c r="AB639" s="669"/>
      <c r="AC639" s="1971"/>
      <c r="AD639" s="1972" t="s">
        <v>6828</v>
      </c>
      <c r="AE639" s="241" t="s">
        <v>163</v>
      </c>
      <c r="AF639" s="2172"/>
      <c r="AG639" s="592" t="s">
        <v>163</v>
      </c>
      <c r="AH639" s="592" t="s">
        <v>163</v>
      </c>
      <c r="AI639" s="241" t="s">
        <v>163</v>
      </c>
    </row>
    <row r="640" spans="1:35" s="194" customFormat="1">
      <c r="A640" s="324">
        <f t="shared" si="16"/>
        <v>637</v>
      </c>
      <c r="B640" s="187" t="s">
        <v>721</v>
      </c>
      <c r="C640" s="84" t="s">
        <v>1435</v>
      </c>
      <c r="D640" s="187" t="s">
        <v>109</v>
      </c>
      <c r="E640" s="220"/>
      <c r="F640" s="189"/>
      <c r="G640" s="829"/>
      <c r="H640" s="828"/>
      <c r="I640" s="236"/>
      <c r="J640" s="189"/>
      <c r="K640" s="189"/>
      <c r="L640" s="189"/>
      <c r="M640" s="389"/>
      <c r="N640" s="389"/>
      <c r="O640" s="389"/>
      <c r="P640" s="222" t="s">
        <v>1436</v>
      </c>
      <c r="Q640" s="222"/>
      <c r="R640" s="236"/>
      <c r="S640" s="218" t="s">
        <v>6763</v>
      </c>
      <c r="T640" s="218" t="s">
        <v>6767</v>
      </c>
      <c r="U640" s="520" t="s">
        <v>119</v>
      </c>
      <c r="V640" s="520"/>
      <c r="W640" s="1969" t="s">
        <v>6760</v>
      </c>
      <c r="X640" s="84" t="s">
        <v>98</v>
      </c>
      <c r="Y640" s="217" t="s">
        <v>4268</v>
      </c>
      <c r="Z640" s="217" t="s">
        <v>98</v>
      </c>
      <c r="AA640" s="669"/>
      <c r="AB640" s="669"/>
      <c r="AC640" s="1971"/>
      <c r="AD640" s="1970" t="s">
        <v>6828</v>
      </c>
      <c r="AE640" s="241" t="s">
        <v>163</v>
      </c>
      <c r="AF640" s="2172"/>
      <c r="AG640" s="592" t="s">
        <v>163</v>
      </c>
      <c r="AH640" s="592" t="s">
        <v>163</v>
      </c>
      <c r="AI640" s="241" t="s">
        <v>163</v>
      </c>
    </row>
    <row r="641" spans="1:35" s="396" customFormat="1" ht="34.5" customHeight="1">
      <c r="A641" s="15">
        <f t="shared" si="16"/>
        <v>638</v>
      </c>
      <c r="B641" s="391" t="s">
        <v>721</v>
      </c>
      <c r="C641" s="422" t="s">
        <v>5092</v>
      </c>
      <c r="D641" s="391" t="s">
        <v>124</v>
      </c>
      <c r="E641" s="404"/>
      <c r="F641" s="393"/>
      <c r="G641" s="414"/>
      <c r="H641" s="697"/>
      <c r="I641" s="393"/>
      <c r="J641" s="393"/>
      <c r="K641" s="393"/>
      <c r="L641" s="1505" t="s">
        <v>5093</v>
      </c>
      <c r="M641" s="477"/>
      <c r="N641" s="477"/>
      <c r="O641" s="477"/>
      <c r="P641" s="477"/>
      <c r="Q641" s="477"/>
      <c r="R641" s="478"/>
      <c r="S641" s="78" t="s">
        <v>5094</v>
      </c>
      <c r="T641" s="78" t="s">
        <v>5095</v>
      </c>
      <c r="U641" s="395" t="s">
        <v>517</v>
      </c>
      <c r="V641" s="395"/>
      <c r="W641" s="1969" t="s">
        <v>6760</v>
      </c>
      <c r="X641" s="78" t="s">
        <v>98</v>
      </c>
      <c r="Y641" s="565" t="s">
        <v>98</v>
      </c>
      <c r="Z641" s="565" t="s">
        <v>98</v>
      </c>
      <c r="AA641" s="681"/>
      <c r="AB641" s="2484"/>
      <c r="AC641" s="922" t="s">
        <v>274</v>
      </c>
      <c r="AD641" s="922" t="s">
        <v>274</v>
      </c>
      <c r="AE641" s="374" t="s">
        <v>163</v>
      </c>
      <c r="AF641" s="1947"/>
      <c r="AG641" s="374" t="s">
        <v>163</v>
      </c>
      <c r="AH641" s="374" t="s">
        <v>163</v>
      </c>
      <c r="AI641" s="374" t="s">
        <v>163</v>
      </c>
    </row>
    <row r="642" spans="1:35" s="381" customFormat="1" ht="34.5" customHeight="1">
      <c r="A642" s="15">
        <f t="shared" si="16"/>
        <v>639</v>
      </c>
      <c r="B642" s="397" t="s">
        <v>721</v>
      </c>
      <c r="C642" s="397" t="s">
        <v>4506</v>
      </c>
      <c r="D642" s="397" t="s">
        <v>131</v>
      </c>
      <c r="E642" s="410"/>
      <c r="F642" s="700"/>
      <c r="G642" s="701"/>
      <c r="H642" s="700"/>
      <c r="I642" s="701"/>
      <c r="J642" s="400"/>
      <c r="K642" s="401"/>
      <c r="L642" s="401"/>
      <c r="M642" s="401" t="s">
        <v>4507</v>
      </c>
      <c r="N642" s="700"/>
      <c r="O642" s="401"/>
      <c r="P642" s="700"/>
      <c r="Q642" s="701"/>
      <c r="R642" s="701"/>
      <c r="S642" s="66" t="s">
        <v>5096</v>
      </c>
      <c r="T642" s="66" t="s">
        <v>5097</v>
      </c>
      <c r="U642" s="402" t="s">
        <v>96</v>
      </c>
      <c r="V642" s="402"/>
      <c r="W642" s="1969" t="s">
        <v>6760</v>
      </c>
      <c r="X642" s="66" t="s">
        <v>98</v>
      </c>
      <c r="Y642" s="566" t="s">
        <v>98</v>
      </c>
      <c r="Z642" s="566" t="s">
        <v>98</v>
      </c>
      <c r="AA642" s="684"/>
      <c r="AB642" s="2485"/>
      <c r="AC642" s="703"/>
      <c r="AD642" s="703"/>
      <c r="AE642" s="374" t="s">
        <v>163</v>
      </c>
      <c r="AF642" s="1947"/>
      <c r="AG642" s="374" t="s">
        <v>163</v>
      </c>
      <c r="AH642" s="374" t="s">
        <v>163</v>
      </c>
      <c r="AI642" s="374" t="s">
        <v>163</v>
      </c>
    </row>
    <row r="643" spans="1:35" ht="36">
      <c r="A643" s="15">
        <f t="shared" si="16"/>
        <v>640</v>
      </c>
      <c r="B643" s="187" t="s">
        <v>721</v>
      </c>
      <c r="C643" s="187" t="s">
        <v>5098</v>
      </c>
      <c r="D643" s="187" t="s">
        <v>109</v>
      </c>
      <c r="E643" s="189"/>
      <c r="F643" s="189"/>
      <c r="G643" s="236"/>
      <c r="H643" s="222"/>
      <c r="I643" s="189"/>
      <c r="J643" s="189"/>
      <c r="K643" s="189"/>
      <c r="L643" s="189"/>
      <c r="M643" s="189"/>
      <c r="N643" s="220" t="s">
        <v>4510</v>
      </c>
      <c r="O643" s="923"/>
      <c r="P643" s="220"/>
      <c r="Q643" s="236"/>
      <c r="R643" s="424"/>
      <c r="S643" s="84" t="s">
        <v>5099</v>
      </c>
      <c r="T643" s="84" t="s">
        <v>7263</v>
      </c>
      <c r="U643" s="155" t="s">
        <v>119</v>
      </c>
      <c r="V643" s="155"/>
      <c r="W643" s="1969" t="s">
        <v>6760</v>
      </c>
      <c r="X643" s="84" t="s">
        <v>4511</v>
      </c>
      <c r="Y643" s="217" t="s">
        <v>226</v>
      </c>
      <c r="Z643" s="217" t="s">
        <v>365</v>
      </c>
      <c r="AA643" s="669"/>
      <c r="AB643" s="2486"/>
      <c r="AC643" s="933" t="s">
        <v>274</v>
      </c>
      <c r="AD643" s="933" t="s">
        <v>274</v>
      </c>
      <c r="AE643" s="374" t="s">
        <v>163</v>
      </c>
      <c r="AF643" s="1947"/>
      <c r="AG643" s="374" t="s">
        <v>163</v>
      </c>
      <c r="AH643" s="374" t="s">
        <v>163</v>
      </c>
      <c r="AI643" s="374" t="s">
        <v>163</v>
      </c>
    </row>
    <row r="644" spans="1:35" ht="34.5" customHeight="1">
      <c r="A644" s="15">
        <f t="shared" si="16"/>
        <v>641</v>
      </c>
      <c r="B644" s="187" t="s">
        <v>721</v>
      </c>
      <c r="C644" s="187" t="s">
        <v>4512</v>
      </c>
      <c r="D644" s="187" t="s">
        <v>109</v>
      </c>
      <c r="E644" s="189"/>
      <c r="F644" s="189"/>
      <c r="G644" s="236"/>
      <c r="H644" s="222"/>
      <c r="I644" s="189"/>
      <c r="J644" s="189"/>
      <c r="K644" s="189"/>
      <c r="L644" s="189"/>
      <c r="M644" s="189"/>
      <c r="N644" s="220" t="s">
        <v>6706</v>
      </c>
      <c r="O644" s="923"/>
      <c r="P644" s="220"/>
      <c r="Q644" s="236"/>
      <c r="R644" s="424"/>
      <c r="S644" s="84" t="s">
        <v>5100</v>
      </c>
      <c r="T644" s="84" t="s">
        <v>5101</v>
      </c>
      <c r="U644" s="155" t="s">
        <v>119</v>
      </c>
      <c r="V644" s="155"/>
      <c r="W644" s="1969" t="s">
        <v>6760</v>
      </c>
      <c r="X644" s="84"/>
      <c r="Y644" s="217"/>
      <c r="Z644" s="217" t="s">
        <v>98</v>
      </c>
      <c r="AA644" s="669"/>
      <c r="AB644" s="2486"/>
      <c r="AC644" s="933" t="s">
        <v>274</v>
      </c>
      <c r="AD644" s="933" t="s">
        <v>274</v>
      </c>
      <c r="AE644" s="374" t="s">
        <v>163</v>
      </c>
      <c r="AF644" s="1947"/>
      <c r="AG644" s="374" t="s">
        <v>163</v>
      </c>
      <c r="AH644" s="374" t="s">
        <v>163</v>
      </c>
      <c r="AI644" s="374" t="s">
        <v>163</v>
      </c>
    </row>
    <row r="645" spans="1:35" ht="36">
      <c r="A645" s="15">
        <f t="shared" si="16"/>
        <v>642</v>
      </c>
      <c r="B645" s="187" t="s">
        <v>721</v>
      </c>
      <c r="C645" s="187" t="s">
        <v>4515</v>
      </c>
      <c r="D645" s="187" t="s">
        <v>109</v>
      </c>
      <c r="E645" s="220"/>
      <c r="F645" s="189"/>
      <c r="G645" s="236"/>
      <c r="H645" s="222"/>
      <c r="I645" s="189"/>
      <c r="J645" s="189"/>
      <c r="K645" s="189"/>
      <c r="L645" s="189"/>
      <c r="M645" s="189"/>
      <c r="N645" s="220" t="s">
        <v>5102</v>
      </c>
      <c r="O645" s="923"/>
      <c r="P645" s="220"/>
      <c r="Q645" s="236"/>
      <c r="R645" s="236"/>
      <c r="S645" s="84" t="s">
        <v>5103</v>
      </c>
      <c r="T645" s="84" t="s">
        <v>7264</v>
      </c>
      <c r="U645" s="155" t="s">
        <v>105</v>
      </c>
      <c r="V645" s="155"/>
      <c r="W645" s="1969" t="s">
        <v>6760</v>
      </c>
      <c r="X645" s="84"/>
      <c r="Y645" s="217"/>
      <c r="Z645" s="217" t="s">
        <v>98</v>
      </c>
      <c r="AA645" s="669"/>
      <c r="AB645" s="2486"/>
      <c r="AC645" s="933" t="s">
        <v>274</v>
      </c>
      <c r="AD645" s="933" t="s">
        <v>274</v>
      </c>
      <c r="AE645" s="374"/>
      <c r="AF645" s="1947"/>
      <c r="AG645" s="374" t="s">
        <v>163</v>
      </c>
      <c r="AH645" s="374" t="s">
        <v>163</v>
      </c>
      <c r="AI645" s="374" t="s">
        <v>163</v>
      </c>
    </row>
    <row r="646" spans="1:35" s="1417" customFormat="1">
      <c r="A646" s="1963">
        <f t="shared" si="16"/>
        <v>643</v>
      </c>
      <c r="B646" s="1964" t="s">
        <v>721</v>
      </c>
      <c r="C646" s="2310" t="s">
        <v>7580</v>
      </c>
      <c r="D646" s="1964" t="s">
        <v>109</v>
      </c>
      <c r="E646" s="1419"/>
      <c r="F646" s="389"/>
      <c r="G646" s="2311"/>
      <c r="H646" s="2203"/>
      <c r="I646" s="389"/>
      <c r="J646" s="389"/>
      <c r="K646" s="389"/>
      <c r="L646" s="1966"/>
      <c r="M646" s="1975"/>
      <c r="N646" s="1975" t="s">
        <v>7581</v>
      </c>
      <c r="O646" s="2311"/>
      <c r="P646" s="1975"/>
      <c r="Q646" s="2311"/>
      <c r="R646" s="2311"/>
      <c r="S646" s="1967" t="s">
        <v>7582</v>
      </c>
      <c r="T646" s="1967" t="s">
        <v>7583</v>
      </c>
      <c r="U646" s="1968" t="s">
        <v>105</v>
      </c>
      <c r="V646" s="1968"/>
      <c r="W646" s="1969" t="s">
        <v>6760</v>
      </c>
      <c r="X646" s="1967"/>
      <c r="Y646" s="1977"/>
      <c r="Z646" s="1977"/>
      <c r="AA646" s="680"/>
      <c r="AB646" s="2487"/>
      <c r="AC646" s="2312" t="s">
        <v>4519</v>
      </c>
      <c r="AD646" s="2312" t="s">
        <v>4519</v>
      </c>
      <c r="AE646" s="1974"/>
      <c r="AF646" s="2195"/>
      <c r="AG646" s="1974"/>
      <c r="AH646" s="1974"/>
      <c r="AI646" s="1974"/>
    </row>
    <row r="647" spans="1:35" s="2125" customFormat="1" ht="40.5" customHeight="1">
      <c r="A647" s="1963">
        <f t="shared" si="16"/>
        <v>644</v>
      </c>
      <c r="B647" s="1982" t="s">
        <v>721</v>
      </c>
      <c r="C647" s="2314" t="s">
        <v>6680</v>
      </c>
      <c r="D647" s="1982" t="s">
        <v>656</v>
      </c>
      <c r="E647" s="1986"/>
      <c r="F647" s="1984"/>
      <c r="G647" s="1984"/>
      <c r="H647" s="1984"/>
      <c r="I647" s="1984"/>
      <c r="J647" s="2315"/>
      <c r="K647" s="2316"/>
      <c r="L647" s="2316"/>
      <c r="M647" s="2316"/>
      <c r="N647" s="2315" t="s">
        <v>4521</v>
      </c>
      <c r="O647" s="2317"/>
      <c r="P647" s="2317"/>
      <c r="Q647" s="2317"/>
      <c r="R647" s="2317"/>
      <c r="S647" s="2318" t="s">
        <v>6762</v>
      </c>
      <c r="T647" s="2318" t="s">
        <v>6766</v>
      </c>
      <c r="U647" s="1416" t="s">
        <v>105</v>
      </c>
      <c r="V647" s="1416"/>
      <c r="W647" s="1969" t="s">
        <v>6760</v>
      </c>
      <c r="X647" s="1987" t="s">
        <v>98</v>
      </c>
      <c r="Y647" s="2285" t="s">
        <v>4268</v>
      </c>
      <c r="Z647" s="2285" t="s">
        <v>98</v>
      </c>
      <c r="AA647" s="2286"/>
      <c r="AB647" s="2286"/>
      <c r="AC647" s="2331" t="s">
        <v>216</v>
      </c>
      <c r="AD647" s="2331" t="s">
        <v>216</v>
      </c>
      <c r="AE647" s="1972" t="s">
        <v>163</v>
      </c>
      <c r="AF647" s="2195"/>
      <c r="AG647" s="1970" t="s">
        <v>163</v>
      </c>
      <c r="AH647" s="1970" t="s">
        <v>163</v>
      </c>
      <c r="AI647" s="1972" t="s">
        <v>163</v>
      </c>
    </row>
    <row r="648" spans="1:35" s="2326" customFormat="1" ht="40.5" customHeight="1">
      <c r="A648" s="1963">
        <f t="shared" si="16"/>
        <v>645</v>
      </c>
      <c r="B648" s="1989" t="s">
        <v>721</v>
      </c>
      <c r="C648" s="1993" t="s">
        <v>711</v>
      </c>
      <c r="D648" s="1989" t="s">
        <v>661</v>
      </c>
      <c r="E648" s="1992"/>
      <c r="F648" s="1990"/>
      <c r="G648" s="1990"/>
      <c r="H648" s="1990"/>
      <c r="I648" s="1990"/>
      <c r="J648" s="2321"/>
      <c r="K648" s="2322"/>
      <c r="L648" s="2322"/>
      <c r="M648" s="2323"/>
      <c r="N648" s="2323"/>
      <c r="O648" s="2321" t="s">
        <v>712</v>
      </c>
      <c r="P648" s="2323"/>
      <c r="Q648" s="2323"/>
      <c r="R648" s="2323"/>
      <c r="S648" s="2324" t="s">
        <v>7584</v>
      </c>
      <c r="T648" s="2324" t="s">
        <v>7585</v>
      </c>
      <c r="U648" s="1418" t="s">
        <v>96</v>
      </c>
      <c r="V648" s="1418"/>
      <c r="W648" s="1969" t="s">
        <v>6760</v>
      </c>
      <c r="X648" s="1993" t="s">
        <v>98</v>
      </c>
      <c r="Y648" s="1979" t="s">
        <v>4268</v>
      </c>
      <c r="Z648" s="1979" t="s">
        <v>98</v>
      </c>
      <c r="AA648" s="2325"/>
      <c r="AB648" s="2488"/>
      <c r="AC648" s="2022"/>
      <c r="AD648" s="2022"/>
      <c r="AE648" s="1972" t="s">
        <v>163</v>
      </c>
      <c r="AF648" s="2195"/>
      <c r="AG648" s="1970" t="s">
        <v>163</v>
      </c>
      <c r="AH648" s="1970" t="s">
        <v>163</v>
      </c>
      <c r="AI648" s="1972" t="s">
        <v>163</v>
      </c>
    </row>
    <row r="649" spans="1:35" s="1417" customFormat="1" ht="36">
      <c r="A649" s="1963">
        <f t="shared" si="16"/>
        <v>646</v>
      </c>
      <c r="B649" s="1964" t="s">
        <v>1607</v>
      </c>
      <c r="C649" s="1965" t="s">
        <v>4995</v>
      </c>
      <c r="D649" s="1964" t="s">
        <v>109</v>
      </c>
      <c r="E649" s="1419"/>
      <c r="F649" s="389"/>
      <c r="G649" s="389"/>
      <c r="H649" s="389"/>
      <c r="I649" s="389"/>
      <c r="J649" s="389"/>
      <c r="K649" s="389"/>
      <c r="L649" s="389"/>
      <c r="M649" s="389"/>
      <c r="N649" s="389"/>
      <c r="O649" s="389"/>
      <c r="P649" s="389" t="s">
        <v>1419</v>
      </c>
      <c r="Q649" s="389"/>
      <c r="R649" s="1966"/>
      <c r="S649" s="1967" t="s">
        <v>6781</v>
      </c>
      <c r="T649" s="1967" t="s">
        <v>7590</v>
      </c>
      <c r="U649" s="1968" t="s">
        <v>834</v>
      </c>
      <c r="V649" s="1968"/>
      <c r="W649" s="1969" t="s">
        <v>6760</v>
      </c>
      <c r="X649" s="1967" t="s">
        <v>4998</v>
      </c>
      <c r="Y649" s="1968" t="s">
        <v>226</v>
      </c>
      <c r="Z649" s="1968" t="s">
        <v>227</v>
      </c>
      <c r="AA649" s="2156"/>
      <c r="AB649" s="2156"/>
      <c r="AC649" s="1972" t="s">
        <v>216</v>
      </c>
      <c r="AD649" s="1972" t="s">
        <v>216</v>
      </c>
      <c r="AE649" s="1972"/>
      <c r="AF649" s="2195"/>
      <c r="AG649" s="1974"/>
      <c r="AH649" s="1964"/>
      <c r="AI649" s="1974"/>
    </row>
    <row r="650" spans="1:35" s="1417" customFormat="1">
      <c r="A650" s="1963">
        <f t="shared" si="16"/>
        <v>647</v>
      </c>
      <c r="B650" s="1964" t="s">
        <v>1607</v>
      </c>
      <c r="C650" s="1965" t="s">
        <v>7586</v>
      </c>
      <c r="D650" s="1964" t="s">
        <v>109</v>
      </c>
      <c r="E650" s="1419"/>
      <c r="F650" s="389"/>
      <c r="G650" s="389"/>
      <c r="H650" s="389"/>
      <c r="I650" s="389"/>
      <c r="J650" s="1975"/>
      <c r="K650" s="389"/>
      <c r="L650" s="389"/>
      <c r="M650" s="389"/>
      <c r="N650" s="389"/>
      <c r="O650" s="389"/>
      <c r="P650" s="2327" t="s">
        <v>1424</v>
      </c>
      <c r="Q650" s="1975"/>
      <c r="R650" s="1975"/>
      <c r="S650" s="1967" t="s">
        <v>7587</v>
      </c>
      <c r="T650" s="1967" t="s">
        <v>7588</v>
      </c>
      <c r="U650" s="1968" t="s">
        <v>105</v>
      </c>
      <c r="V650" s="1968"/>
      <c r="W650" s="1969" t="s">
        <v>6778</v>
      </c>
      <c r="X650" s="1967"/>
      <c r="Y650" s="1977"/>
      <c r="Z650" s="1977"/>
      <c r="AA650" s="2156"/>
      <c r="AB650" s="2156"/>
      <c r="AC650" s="1972" t="s">
        <v>216</v>
      </c>
      <c r="AD650" s="1972" t="s">
        <v>216</v>
      </c>
      <c r="AE650" s="1972"/>
      <c r="AF650" s="2195"/>
      <c r="AG650" s="2035"/>
      <c r="AH650" s="388"/>
      <c r="AI650" s="1974"/>
    </row>
    <row r="651" spans="1:35" s="1417" customFormat="1" ht="36">
      <c r="A651" s="1963">
        <f t="shared" si="16"/>
        <v>648</v>
      </c>
      <c r="B651" s="1964" t="s">
        <v>721</v>
      </c>
      <c r="C651" s="1967" t="s">
        <v>1427</v>
      </c>
      <c r="D651" s="1964" t="s">
        <v>109</v>
      </c>
      <c r="E651" s="1419"/>
      <c r="F651" s="389"/>
      <c r="G651" s="2328"/>
      <c r="H651" s="389"/>
      <c r="I651" s="389"/>
      <c r="J651" s="2203"/>
      <c r="K651" s="389"/>
      <c r="L651" s="2329"/>
      <c r="M651" s="389"/>
      <c r="N651" s="389"/>
      <c r="O651" s="389"/>
      <c r="P651" s="2203" t="s">
        <v>1428</v>
      </c>
      <c r="Q651" s="2311"/>
      <c r="R651" s="2311"/>
      <c r="S651" s="1976" t="s">
        <v>6764</v>
      </c>
      <c r="T651" s="1976" t="s">
        <v>6765</v>
      </c>
      <c r="U651" s="1476" t="s">
        <v>119</v>
      </c>
      <c r="V651" s="1476"/>
      <c r="W651" s="1969" t="s">
        <v>6760</v>
      </c>
      <c r="X651" s="1967" t="s">
        <v>4528</v>
      </c>
      <c r="Y651" s="1977" t="s">
        <v>226</v>
      </c>
      <c r="Z651" s="1977" t="s">
        <v>227</v>
      </c>
      <c r="AA651" s="680"/>
      <c r="AB651" s="680"/>
      <c r="AC651" s="1972" t="s">
        <v>216</v>
      </c>
      <c r="AD651" s="1972" t="s">
        <v>216</v>
      </c>
      <c r="AE651" s="1972" t="s">
        <v>163</v>
      </c>
      <c r="AF651" s="2330"/>
      <c r="AG651" s="1970" t="s">
        <v>163</v>
      </c>
      <c r="AH651" s="1970" t="s">
        <v>163</v>
      </c>
      <c r="AI651" s="1972" t="s">
        <v>163</v>
      </c>
    </row>
    <row r="652" spans="1:35" s="1417" customFormat="1">
      <c r="A652" s="1963">
        <f t="shared" si="16"/>
        <v>649</v>
      </c>
      <c r="B652" s="1964" t="s">
        <v>721</v>
      </c>
      <c r="C652" s="1967" t="s">
        <v>1435</v>
      </c>
      <c r="D652" s="1964" t="s">
        <v>109</v>
      </c>
      <c r="E652" s="1419"/>
      <c r="F652" s="389"/>
      <c r="G652" s="2328"/>
      <c r="H652" s="2329"/>
      <c r="I652" s="2311"/>
      <c r="J652" s="389"/>
      <c r="K652" s="389"/>
      <c r="L652" s="389"/>
      <c r="M652" s="389"/>
      <c r="N652" s="389"/>
      <c r="O652" s="389"/>
      <c r="P652" s="2203" t="s">
        <v>1436</v>
      </c>
      <c r="Q652" s="2203"/>
      <c r="R652" s="2311"/>
      <c r="S652" s="1976" t="s">
        <v>6763</v>
      </c>
      <c r="T652" s="1976" t="s">
        <v>6767</v>
      </c>
      <c r="U652" s="1476" t="s">
        <v>119</v>
      </c>
      <c r="V652" s="1476"/>
      <c r="W652" s="1969" t="s">
        <v>6760</v>
      </c>
      <c r="X652" s="1967" t="s">
        <v>98</v>
      </c>
      <c r="Y652" s="1977" t="s">
        <v>4268</v>
      </c>
      <c r="Z652" s="1977" t="s">
        <v>98</v>
      </c>
      <c r="AA652" s="680"/>
      <c r="AB652" s="680"/>
      <c r="AC652" s="1972" t="s">
        <v>216</v>
      </c>
      <c r="AD652" s="1972" t="s">
        <v>216</v>
      </c>
      <c r="AE652" s="1972" t="s">
        <v>163</v>
      </c>
      <c r="AF652" s="2330"/>
      <c r="AG652" s="1970" t="s">
        <v>163</v>
      </c>
      <c r="AH652" s="1970" t="s">
        <v>163</v>
      </c>
      <c r="AI652" s="1972" t="s">
        <v>163</v>
      </c>
    </row>
    <row r="653" spans="1:35" s="920" customFormat="1" ht="34.5" customHeight="1">
      <c r="A653" s="15">
        <f t="shared" si="16"/>
        <v>650</v>
      </c>
      <c r="B653" s="391" t="s">
        <v>721</v>
      </c>
      <c r="C653" s="422" t="s">
        <v>5040</v>
      </c>
      <c r="D653" s="913" t="s">
        <v>124</v>
      </c>
      <c r="E653" s="914"/>
      <c r="F653" s="915"/>
      <c r="G653" s="915"/>
      <c r="H653" s="1527"/>
      <c r="I653" s="915"/>
      <c r="J653" s="915"/>
      <c r="K653" s="915"/>
      <c r="L653" s="1527" t="s">
        <v>5041</v>
      </c>
      <c r="M653" s="1536"/>
      <c r="N653" s="1536"/>
      <c r="O653" s="1536"/>
      <c r="P653" s="1536"/>
      <c r="Q653" s="1536"/>
      <c r="R653" s="1537"/>
      <c r="S653" s="916" t="s">
        <v>5042</v>
      </c>
      <c r="T653" s="916" t="s">
        <v>5043</v>
      </c>
      <c r="U653" s="917" t="s">
        <v>3808</v>
      </c>
      <c r="V653" s="917"/>
      <c r="W653" s="395" t="s">
        <v>638</v>
      </c>
      <c r="X653" s="916" t="s">
        <v>98</v>
      </c>
      <c r="Y653" s="918" t="s">
        <v>98</v>
      </c>
      <c r="Z653" s="918" t="s">
        <v>98</v>
      </c>
      <c r="AA653" s="919" t="s">
        <v>98</v>
      </c>
      <c r="AB653" s="919"/>
      <c r="AC653" s="1440" t="s">
        <v>229</v>
      </c>
      <c r="AD653" s="1440" t="s">
        <v>229</v>
      </c>
      <c r="AE653" s="241" t="s">
        <v>3906</v>
      </c>
      <c r="AF653" s="1442"/>
      <c r="AG653" s="193" t="s">
        <v>5044</v>
      </c>
      <c r="AH653" s="187" t="s">
        <v>5045</v>
      </c>
      <c r="AI653" s="193" t="s">
        <v>517</v>
      </c>
    </row>
    <row r="654" spans="1:35" s="381" customFormat="1">
      <c r="A654" s="15">
        <f t="shared" si="16"/>
        <v>651</v>
      </c>
      <c r="B654" s="769" t="s">
        <v>721</v>
      </c>
      <c r="C654" s="423" t="s">
        <v>5046</v>
      </c>
      <c r="D654" s="397" t="s">
        <v>131</v>
      </c>
      <c r="E654" s="410"/>
      <c r="F654" s="401"/>
      <c r="G654" s="401"/>
      <c r="H654" s="401"/>
      <c r="I654" s="401"/>
      <c r="J654" s="399"/>
      <c r="K654" s="399"/>
      <c r="L654" s="400"/>
      <c r="M654" s="401" t="s">
        <v>4679</v>
      </c>
      <c r="N654" s="401"/>
      <c r="O654" s="401"/>
      <c r="P654" s="401"/>
      <c r="Q654" s="401"/>
      <c r="R654" s="447"/>
      <c r="S654" s="66" t="s">
        <v>5047</v>
      </c>
      <c r="T654" s="66" t="s">
        <v>5048</v>
      </c>
      <c r="U654" s="402" t="s">
        <v>96</v>
      </c>
      <c r="V654" s="402"/>
      <c r="W654" s="402" t="s">
        <v>638</v>
      </c>
      <c r="X654" s="66" t="s">
        <v>98</v>
      </c>
      <c r="Y654" s="566" t="s">
        <v>98</v>
      </c>
      <c r="Z654" s="566" t="s">
        <v>98</v>
      </c>
      <c r="AA654" s="684" t="s">
        <v>98</v>
      </c>
      <c r="AB654" s="702"/>
      <c r="AC654" s="732" t="s">
        <v>211</v>
      </c>
      <c r="AD654" s="732" t="s">
        <v>211</v>
      </c>
      <c r="AE654" s="374" t="s">
        <v>163</v>
      </c>
      <c r="AF654" s="1442"/>
      <c r="AG654" s="374" t="s">
        <v>163</v>
      </c>
      <c r="AH654" s="374" t="s">
        <v>163</v>
      </c>
      <c r="AI654" s="374" t="s">
        <v>163</v>
      </c>
    </row>
    <row r="655" spans="1:35" ht="36">
      <c r="A655" s="15">
        <f t="shared" si="16"/>
        <v>652</v>
      </c>
      <c r="B655" s="722" t="s">
        <v>721</v>
      </c>
      <c r="C655" s="215" t="s">
        <v>4680</v>
      </c>
      <c r="D655" s="187" t="s">
        <v>109</v>
      </c>
      <c r="E655" s="188"/>
      <c r="F655" s="228"/>
      <c r="G655" s="228"/>
      <c r="H655" s="403"/>
      <c r="I655" s="228"/>
      <c r="J655" s="228"/>
      <c r="K655" s="228"/>
      <c r="L655" s="228"/>
      <c r="M655" s="228"/>
      <c r="N655" s="191" t="s">
        <v>4681</v>
      </c>
      <c r="O655" s="191"/>
      <c r="P655" s="191"/>
      <c r="Q655" s="191"/>
      <c r="R655" s="191"/>
      <c r="S655" s="84" t="s">
        <v>5049</v>
      </c>
      <c r="T655" s="84" t="s">
        <v>5050</v>
      </c>
      <c r="U655" s="155" t="s">
        <v>1150</v>
      </c>
      <c r="V655" s="155"/>
      <c r="W655" s="155" t="s">
        <v>638</v>
      </c>
      <c r="X655" s="84" t="s">
        <v>254</v>
      </c>
      <c r="Y655" s="217" t="s">
        <v>142</v>
      </c>
      <c r="Z655" s="217" t="s">
        <v>4682</v>
      </c>
      <c r="AA655" s="669" t="b">
        <v>0</v>
      </c>
      <c r="AB655" s="155"/>
      <c r="AC655" s="570" t="s">
        <v>710</v>
      </c>
      <c r="AD655" s="570" t="s">
        <v>710</v>
      </c>
      <c r="AE655" s="241" t="s">
        <v>98</v>
      </c>
      <c r="AG655" s="374" t="s">
        <v>163</v>
      </c>
      <c r="AH655" s="374" t="s">
        <v>163</v>
      </c>
      <c r="AI655" s="374" t="s">
        <v>163</v>
      </c>
    </row>
    <row r="656" spans="1:35">
      <c r="A656" s="15">
        <f t="shared" si="16"/>
        <v>653</v>
      </c>
      <c r="B656" s="187" t="s">
        <v>1444</v>
      </c>
      <c r="C656" s="227" t="s">
        <v>4683</v>
      </c>
      <c r="D656" s="187" t="s">
        <v>109</v>
      </c>
      <c r="E656" s="188"/>
      <c r="F656" s="228"/>
      <c r="G656" s="228"/>
      <c r="H656" s="403"/>
      <c r="I656" s="228"/>
      <c r="J656" s="228"/>
      <c r="K656" s="228"/>
      <c r="L656" s="228"/>
      <c r="M656" s="228"/>
      <c r="N656" s="191" t="s">
        <v>4684</v>
      </c>
      <c r="O656" s="191"/>
      <c r="P656" s="191"/>
      <c r="Q656" s="189"/>
      <c r="R656" s="191"/>
      <c r="S656" s="84" t="s">
        <v>5051</v>
      </c>
      <c r="T656" s="756" t="s">
        <v>5074</v>
      </c>
      <c r="U656" s="155" t="s">
        <v>119</v>
      </c>
      <c r="V656" s="155"/>
      <c r="W656" s="155" t="s">
        <v>993</v>
      </c>
      <c r="X656" s="218" t="s">
        <v>99</v>
      </c>
      <c r="Y656" s="217" t="s">
        <v>99</v>
      </c>
      <c r="Z656" s="217" t="s">
        <v>98</v>
      </c>
      <c r="AA656" s="669" t="s">
        <v>98</v>
      </c>
      <c r="AB656" s="155"/>
      <c r="AC656" s="241" t="s">
        <v>216</v>
      </c>
      <c r="AD656" s="241" t="s">
        <v>216</v>
      </c>
      <c r="AE656" s="374" t="s">
        <v>3799</v>
      </c>
      <c r="AG656" s="374" t="s">
        <v>5052</v>
      </c>
      <c r="AH656" s="382" t="s">
        <v>5053</v>
      </c>
      <c r="AI656" s="374" t="s">
        <v>105</v>
      </c>
    </row>
    <row r="657" spans="1:35">
      <c r="A657" s="15">
        <f t="shared" si="16"/>
        <v>654</v>
      </c>
      <c r="B657" s="187" t="s">
        <v>721</v>
      </c>
      <c r="C657" s="187" t="s">
        <v>4687</v>
      </c>
      <c r="D657" s="187" t="s">
        <v>109</v>
      </c>
      <c r="E657" s="188"/>
      <c r="F657" s="228"/>
      <c r="G657" s="228"/>
      <c r="H657" s="403"/>
      <c r="I657" s="228"/>
      <c r="J657" s="228"/>
      <c r="K657" s="228"/>
      <c r="L657" s="228"/>
      <c r="M657" s="228"/>
      <c r="N657" s="222" t="s">
        <v>4688</v>
      </c>
      <c r="O657" s="191"/>
      <c r="P657" s="222"/>
      <c r="Q657" s="236"/>
      <c r="R657" s="236"/>
      <c r="S657" s="84" t="s">
        <v>5054</v>
      </c>
      <c r="T657" s="84" t="s">
        <v>7291</v>
      </c>
      <c r="U657" s="155" t="s">
        <v>119</v>
      </c>
      <c r="V657" s="155"/>
      <c r="W657" s="155" t="s">
        <v>638</v>
      </c>
      <c r="X657" s="84"/>
      <c r="Y657" s="217"/>
      <c r="Z657" s="217" t="s">
        <v>98</v>
      </c>
      <c r="AA657" s="669" t="s">
        <v>98</v>
      </c>
      <c r="AB657" s="2042"/>
      <c r="AC657" s="241" t="s">
        <v>216</v>
      </c>
      <c r="AD657" s="241" t="s">
        <v>216</v>
      </c>
      <c r="AE657" s="241" t="s">
        <v>3809</v>
      </c>
      <c r="AG657" s="374" t="s">
        <v>5055</v>
      </c>
      <c r="AH657" s="382" t="s">
        <v>5056</v>
      </c>
      <c r="AI657" s="374" t="s">
        <v>128</v>
      </c>
    </row>
    <row r="658" spans="1:35" s="194" customFormat="1" ht="34.5" customHeight="1">
      <c r="A658" s="15">
        <f t="shared" si="16"/>
        <v>655</v>
      </c>
      <c r="B658" s="187" t="s">
        <v>721</v>
      </c>
      <c r="C658" s="215" t="s">
        <v>4691</v>
      </c>
      <c r="D658" s="187" t="s">
        <v>109</v>
      </c>
      <c r="E658" s="188"/>
      <c r="F658" s="228"/>
      <c r="G658" s="228"/>
      <c r="H658" s="403"/>
      <c r="I658" s="228"/>
      <c r="J658" s="228"/>
      <c r="K658" s="228"/>
      <c r="L658" s="228"/>
      <c r="M658" s="228"/>
      <c r="N658" s="228" t="s">
        <v>4692</v>
      </c>
      <c r="O658" s="228"/>
      <c r="P658" s="228"/>
      <c r="Q658" s="239"/>
      <c r="R658" s="239"/>
      <c r="S658" s="84" t="s">
        <v>5057</v>
      </c>
      <c r="T658" s="84" t="s">
        <v>7289</v>
      </c>
      <c r="U658" s="155" t="s">
        <v>119</v>
      </c>
      <c r="V658" s="155"/>
      <c r="W658" s="155" t="s">
        <v>638</v>
      </c>
      <c r="X658" s="218" t="s">
        <v>7411</v>
      </c>
      <c r="Y658" s="217" t="s">
        <v>226</v>
      </c>
      <c r="Z658" s="217" t="s">
        <v>98</v>
      </c>
      <c r="AA658" s="669" t="s">
        <v>114</v>
      </c>
      <c r="AB658" s="520"/>
      <c r="AC658" s="241" t="s">
        <v>216</v>
      </c>
      <c r="AD658" s="241" t="s">
        <v>216</v>
      </c>
      <c r="AE658" s="241" t="s">
        <v>3799</v>
      </c>
      <c r="AF658" s="1442"/>
      <c r="AG658" s="193" t="s">
        <v>5058</v>
      </c>
      <c r="AH658" s="187" t="s">
        <v>5059</v>
      </c>
      <c r="AI658" s="193" t="s">
        <v>105</v>
      </c>
    </row>
    <row r="659" spans="1:35" s="194" customFormat="1" ht="34.5" customHeight="1">
      <c r="A659" s="15">
        <f t="shared" si="16"/>
        <v>656</v>
      </c>
      <c r="B659" s="187" t="s">
        <v>721</v>
      </c>
      <c r="C659" s="215" t="s">
        <v>4695</v>
      </c>
      <c r="D659" s="187" t="s">
        <v>109</v>
      </c>
      <c r="E659" s="188"/>
      <c r="F659" s="228"/>
      <c r="G659" s="228"/>
      <c r="H659" s="403"/>
      <c r="I659" s="228"/>
      <c r="J659" s="228"/>
      <c r="K659" s="228"/>
      <c r="L659" s="228"/>
      <c r="M659" s="228"/>
      <c r="N659" s="228" t="s">
        <v>4696</v>
      </c>
      <c r="O659" s="228"/>
      <c r="P659" s="228"/>
      <c r="Q659" s="239"/>
      <c r="R659" s="239"/>
      <c r="S659" s="84" t="s">
        <v>5060</v>
      </c>
      <c r="T659" s="84" t="s">
        <v>7287</v>
      </c>
      <c r="U659" s="155" t="s">
        <v>119</v>
      </c>
      <c r="V659" s="155"/>
      <c r="W659" s="155" t="s">
        <v>638</v>
      </c>
      <c r="X659" s="84"/>
      <c r="Y659" s="217"/>
      <c r="Z659" s="217" t="s">
        <v>98</v>
      </c>
      <c r="AA659" s="669" t="s">
        <v>98</v>
      </c>
      <c r="AB659" s="155"/>
      <c r="AC659" s="241" t="s">
        <v>216</v>
      </c>
      <c r="AD659" s="241" t="s">
        <v>216</v>
      </c>
      <c r="AE659" s="241" t="s">
        <v>3799</v>
      </c>
      <c r="AF659" s="1442"/>
      <c r="AG659" s="193" t="s">
        <v>5061</v>
      </c>
      <c r="AH659" s="187" t="s">
        <v>5062</v>
      </c>
      <c r="AI659" s="193" t="s">
        <v>105</v>
      </c>
    </row>
    <row r="660" spans="1:35">
      <c r="A660" s="15">
        <f t="shared" si="16"/>
        <v>657</v>
      </c>
      <c r="B660" s="187" t="s">
        <v>1444</v>
      </c>
      <c r="C660" s="227" t="s">
        <v>4699</v>
      </c>
      <c r="D660" s="187" t="s">
        <v>109</v>
      </c>
      <c r="E660" s="188"/>
      <c r="F660" s="228"/>
      <c r="G660" s="228"/>
      <c r="H660" s="403"/>
      <c r="I660" s="228"/>
      <c r="J660" s="228"/>
      <c r="K660" s="228"/>
      <c r="L660" s="228"/>
      <c r="M660" s="228"/>
      <c r="N660" s="191" t="s">
        <v>4700</v>
      </c>
      <c r="O660" s="191"/>
      <c r="P660" s="191"/>
      <c r="Q660" s="191"/>
      <c r="R660" s="191"/>
      <c r="S660" s="84" t="s">
        <v>5063</v>
      </c>
      <c r="T660" s="756" t="s">
        <v>7290</v>
      </c>
      <c r="U660" s="155" t="s">
        <v>119</v>
      </c>
      <c r="V660" s="155"/>
      <c r="W660" s="155" t="s">
        <v>993</v>
      </c>
      <c r="X660" s="218"/>
      <c r="Y660" s="217"/>
      <c r="Z660" s="217" t="s">
        <v>98</v>
      </c>
      <c r="AA660" s="669" t="s">
        <v>98</v>
      </c>
      <c r="AB660" s="155"/>
      <c r="AC660" s="241" t="s">
        <v>216</v>
      </c>
      <c r="AD660" s="241" t="s">
        <v>216</v>
      </c>
      <c r="AE660" s="374" t="s">
        <v>3799</v>
      </c>
      <c r="AG660" s="374" t="s">
        <v>5064</v>
      </c>
      <c r="AH660" s="382" t="s">
        <v>5065</v>
      </c>
      <c r="AI660" s="374" t="s">
        <v>105</v>
      </c>
    </row>
    <row r="661" spans="1:35" s="396" customFormat="1">
      <c r="A661" s="15">
        <f t="shared" si="16"/>
        <v>658</v>
      </c>
      <c r="B661" s="391" t="s">
        <v>1444</v>
      </c>
      <c r="C661" s="838" t="s">
        <v>4703</v>
      </c>
      <c r="D661" s="391" t="s">
        <v>124</v>
      </c>
      <c r="E661" s="404"/>
      <c r="F661" s="393"/>
      <c r="G661" s="393"/>
      <c r="H661" s="393"/>
      <c r="I661" s="406"/>
      <c r="J661" s="406"/>
      <c r="K661" s="406"/>
      <c r="L661" s="406"/>
      <c r="M661" s="438"/>
      <c r="N661" s="393" t="s">
        <v>4704</v>
      </c>
      <c r="O661" s="406"/>
      <c r="P661" s="406"/>
      <c r="Q661" s="477"/>
      <c r="R661" s="478"/>
      <c r="S661" s="78" t="s">
        <v>6973</v>
      </c>
      <c r="T661" s="483" t="s">
        <v>6974</v>
      </c>
      <c r="U661" s="699" t="s">
        <v>272</v>
      </c>
      <c r="V661" s="699"/>
      <c r="W661" s="395" t="s">
        <v>638</v>
      </c>
      <c r="X661" s="78" t="s">
        <v>98</v>
      </c>
      <c r="Y661" s="565" t="s">
        <v>98</v>
      </c>
      <c r="Z661" s="565" t="s">
        <v>98</v>
      </c>
      <c r="AA661" s="681" t="s">
        <v>98</v>
      </c>
      <c r="AB661" s="681"/>
      <c r="AC661" s="733" t="s">
        <v>274</v>
      </c>
      <c r="AD661" s="733" t="s">
        <v>274</v>
      </c>
      <c r="AE661" s="241"/>
      <c r="AF661" s="1442"/>
      <c r="AG661" s="592" t="s">
        <v>163</v>
      </c>
      <c r="AH661" s="592" t="s">
        <v>163</v>
      </c>
      <c r="AI661" s="241" t="s">
        <v>163</v>
      </c>
    </row>
    <row r="662" spans="1:35" s="381" customFormat="1" ht="40.5" customHeight="1">
      <c r="A662" s="15">
        <f t="shared" si="16"/>
        <v>659</v>
      </c>
      <c r="B662" s="397" t="s">
        <v>1444</v>
      </c>
      <c r="C662" s="742" t="s">
        <v>711</v>
      </c>
      <c r="D662" s="397" t="s">
        <v>661</v>
      </c>
      <c r="E662" s="441"/>
      <c r="F662" s="399"/>
      <c r="G662" s="399"/>
      <c r="H662" s="399"/>
      <c r="I662" s="833"/>
      <c r="J662" s="833"/>
      <c r="K662" s="701"/>
      <c r="L662" s="700"/>
      <c r="M662" s="399"/>
      <c r="N662" s="700"/>
      <c r="O662" s="833" t="s">
        <v>712</v>
      </c>
      <c r="P662" s="833"/>
      <c r="Q662" s="701"/>
      <c r="R662" s="701"/>
      <c r="S662" s="834" t="s">
        <v>6975</v>
      </c>
      <c r="T662" s="834" t="s">
        <v>6976</v>
      </c>
      <c r="U662" s="702" t="s">
        <v>96</v>
      </c>
      <c r="V662" s="702"/>
      <c r="W662" s="402" t="s">
        <v>638</v>
      </c>
      <c r="X662" s="66" t="s">
        <v>98</v>
      </c>
      <c r="Y662" s="566" t="s">
        <v>98</v>
      </c>
      <c r="Z662" s="566" t="s">
        <v>98</v>
      </c>
      <c r="AA662" s="684" t="s">
        <v>98</v>
      </c>
      <c r="AB662" s="684"/>
      <c r="AC662" s="704" t="s">
        <v>98</v>
      </c>
      <c r="AD662" s="704" t="s">
        <v>98</v>
      </c>
      <c r="AE662" s="241"/>
      <c r="AF662" s="1442"/>
      <c r="AG662" s="592" t="s">
        <v>163</v>
      </c>
      <c r="AH662" s="592" t="s">
        <v>163</v>
      </c>
      <c r="AI662" s="241" t="s">
        <v>163</v>
      </c>
    </row>
    <row r="663" spans="1:35" ht="36">
      <c r="A663" s="15">
        <f t="shared" si="16"/>
        <v>660</v>
      </c>
      <c r="B663" s="187" t="s">
        <v>1444</v>
      </c>
      <c r="C663" s="689" t="s">
        <v>1427</v>
      </c>
      <c r="D663" s="841" t="s">
        <v>109</v>
      </c>
      <c r="E663" s="842"/>
      <c r="F663" s="843"/>
      <c r="G663" s="844"/>
      <c r="H663" s="843"/>
      <c r="I663" s="845"/>
      <c r="J663" s="846"/>
      <c r="K663" s="843"/>
      <c r="L663" s="847"/>
      <c r="M663" s="843"/>
      <c r="N663" s="846"/>
      <c r="O663" s="843"/>
      <c r="P663" s="847" t="s">
        <v>1428</v>
      </c>
      <c r="Q663" s="845"/>
      <c r="R663" s="845"/>
      <c r="S663" s="669" t="s">
        <v>6977</v>
      </c>
      <c r="T663" s="669" t="s">
        <v>6978</v>
      </c>
      <c r="U663" s="520" t="s">
        <v>1150</v>
      </c>
      <c r="V663" s="520"/>
      <c r="W663" s="155" t="s">
        <v>638</v>
      </c>
      <c r="X663" s="84" t="s">
        <v>1431</v>
      </c>
      <c r="Y663" s="217" t="s">
        <v>226</v>
      </c>
      <c r="Z663" s="217" t="s">
        <v>227</v>
      </c>
      <c r="AA663" s="669" t="s">
        <v>4705</v>
      </c>
      <c r="AB663" s="1476"/>
      <c r="AC663" s="241" t="s">
        <v>274</v>
      </c>
      <c r="AD663" s="241" t="s">
        <v>274</v>
      </c>
      <c r="AE663" s="241"/>
      <c r="AG663" s="374" t="s">
        <v>4706</v>
      </c>
      <c r="AH663" s="382" t="s">
        <v>4707</v>
      </c>
      <c r="AI663" s="374" t="s">
        <v>105</v>
      </c>
    </row>
    <row r="664" spans="1:35">
      <c r="A664" s="15">
        <f t="shared" si="16"/>
        <v>661</v>
      </c>
      <c r="B664" s="187" t="s">
        <v>1444</v>
      </c>
      <c r="C664" s="689" t="s">
        <v>1435</v>
      </c>
      <c r="D664" s="841" t="s">
        <v>109</v>
      </c>
      <c r="E664" s="842"/>
      <c r="F664" s="843"/>
      <c r="G664" s="844"/>
      <c r="H664" s="843"/>
      <c r="I664" s="845"/>
      <c r="J664" s="846"/>
      <c r="K664" s="843"/>
      <c r="L664" s="843"/>
      <c r="M664" s="843"/>
      <c r="N664" s="846"/>
      <c r="O664" s="843"/>
      <c r="P664" s="843" t="s">
        <v>1436</v>
      </c>
      <c r="Q664" s="846"/>
      <c r="R664" s="845"/>
      <c r="S664" s="669" t="s">
        <v>6979</v>
      </c>
      <c r="T664" s="669" t="s">
        <v>6980</v>
      </c>
      <c r="U664" s="520" t="s">
        <v>105</v>
      </c>
      <c r="V664" s="520"/>
      <c r="W664" s="155" t="s">
        <v>638</v>
      </c>
      <c r="X664" s="84" t="s">
        <v>98</v>
      </c>
      <c r="Y664" s="217" t="s">
        <v>98</v>
      </c>
      <c r="Z664" s="217" t="s">
        <v>98</v>
      </c>
      <c r="AA664" s="669" t="s">
        <v>98</v>
      </c>
      <c r="AB664" s="1476"/>
      <c r="AC664" s="241" t="s">
        <v>274</v>
      </c>
      <c r="AD664" s="241" t="s">
        <v>274</v>
      </c>
      <c r="AE664" s="155"/>
      <c r="AG664" s="374" t="s">
        <v>4708</v>
      </c>
      <c r="AH664" s="382" t="s">
        <v>4709</v>
      </c>
      <c r="AI664" s="374" t="s">
        <v>128</v>
      </c>
    </row>
    <row r="665" spans="1:35" s="920" customFormat="1" ht="34.5" customHeight="1">
      <c r="A665" s="15">
        <f t="shared" si="16"/>
        <v>662</v>
      </c>
      <c r="B665" s="391" t="s">
        <v>1444</v>
      </c>
      <c r="C665" s="422" t="s">
        <v>5040</v>
      </c>
      <c r="D665" s="913" t="s">
        <v>124</v>
      </c>
      <c r="E665" s="914"/>
      <c r="F665" s="915"/>
      <c r="G665" s="915"/>
      <c r="H665" s="1527"/>
      <c r="I665" s="915"/>
      <c r="J665" s="915"/>
      <c r="K665" s="915"/>
      <c r="L665" s="1527" t="s">
        <v>5041</v>
      </c>
      <c r="M665" s="1536"/>
      <c r="N665" s="1536"/>
      <c r="O665" s="1536"/>
      <c r="P665" s="1536"/>
      <c r="Q665" s="1536"/>
      <c r="R665" s="1537"/>
      <c r="S665" s="916" t="s">
        <v>5066</v>
      </c>
      <c r="T665" s="916" t="s">
        <v>5066</v>
      </c>
      <c r="U665" s="917" t="s">
        <v>272</v>
      </c>
      <c r="V665" s="917"/>
      <c r="W665" s="395" t="s">
        <v>993</v>
      </c>
      <c r="X665" s="921" t="s">
        <v>211</v>
      </c>
      <c r="Y665" s="918" t="s">
        <v>211</v>
      </c>
      <c r="Z665" s="918" t="s">
        <v>98</v>
      </c>
      <c r="AA665" s="919" t="s">
        <v>98</v>
      </c>
      <c r="AB665" s="919"/>
      <c r="AC665" s="1440" t="s">
        <v>229</v>
      </c>
      <c r="AD665" s="1440" t="s">
        <v>229</v>
      </c>
      <c r="AE665" s="241" t="s">
        <v>5067</v>
      </c>
      <c r="AF665" s="1442"/>
      <c r="AG665" s="193" t="s">
        <v>5068</v>
      </c>
      <c r="AH665" s="187" t="s">
        <v>5069</v>
      </c>
      <c r="AI665" s="193" t="s">
        <v>517</v>
      </c>
    </row>
    <row r="666" spans="1:35" s="381" customFormat="1" ht="34.5" customHeight="1">
      <c r="A666" s="15">
        <f t="shared" si="16"/>
        <v>663</v>
      </c>
      <c r="B666" s="769" t="s">
        <v>1444</v>
      </c>
      <c r="C666" s="423" t="s">
        <v>6844</v>
      </c>
      <c r="D666" s="397" t="s">
        <v>131</v>
      </c>
      <c r="E666" s="410"/>
      <c r="F666" s="401"/>
      <c r="G666" s="401"/>
      <c r="H666" s="401"/>
      <c r="I666" s="401"/>
      <c r="J666" s="399"/>
      <c r="K666" s="399"/>
      <c r="L666" s="400"/>
      <c r="M666" s="401" t="s">
        <v>4679</v>
      </c>
      <c r="N666" s="401"/>
      <c r="O666" s="401"/>
      <c r="P666" s="401"/>
      <c r="Q666" s="401"/>
      <c r="R666" s="447"/>
      <c r="S666" s="66" t="s">
        <v>5070</v>
      </c>
      <c r="T666" s="66" t="s">
        <v>5070</v>
      </c>
      <c r="U666" s="402" t="s">
        <v>96</v>
      </c>
      <c r="V666" s="402"/>
      <c r="W666" s="402" t="s">
        <v>753</v>
      </c>
      <c r="X666" s="834" t="s">
        <v>211</v>
      </c>
      <c r="Y666" s="566" t="s">
        <v>211</v>
      </c>
      <c r="Z666" s="566" t="s">
        <v>98</v>
      </c>
      <c r="AA666" s="684" t="s">
        <v>98</v>
      </c>
      <c r="AB666" s="702"/>
      <c r="AC666" s="732" t="s">
        <v>211</v>
      </c>
      <c r="AD666" s="732" t="s">
        <v>211</v>
      </c>
      <c r="AE666" s="374" t="s">
        <v>163</v>
      </c>
      <c r="AF666" s="1442"/>
      <c r="AG666" s="374" t="s">
        <v>163</v>
      </c>
      <c r="AH666" s="374" t="s">
        <v>163</v>
      </c>
      <c r="AI666" s="374" t="s">
        <v>163</v>
      </c>
    </row>
    <row r="667" spans="1:35" ht="36">
      <c r="A667" s="15">
        <f t="shared" si="16"/>
        <v>664</v>
      </c>
      <c r="B667" s="722" t="s">
        <v>1444</v>
      </c>
      <c r="C667" s="215" t="s">
        <v>4680</v>
      </c>
      <c r="D667" s="187" t="s">
        <v>109</v>
      </c>
      <c r="E667" s="188"/>
      <c r="F667" s="228"/>
      <c r="G667" s="228"/>
      <c r="H667" s="403"/>
      <c r="I667" s="228"/>
      <c r="J667" s="228"/>
      <c r="K667" s="228"/>
      <c r="L667" s="228"/>
      <c r="M667" s="228"/>
      <c r="N667" s="191" t="s">
        <v>4681</v>
      </c>
      <c r="O667" s="191"/>
      <c r="P667" s="191"/>
      <c r="Q667" s="191"/>
      <c r="R667" s="191"/>
      <c r="S667" s="84" t="s">
        <v>5071</v>
      </c>
      <c r="T667" s="84" t="s">
        <v>5072</v>
      </c>
      <c r="U667" s="155" t="s">
        <v>1150</v>
      </c>
      <c r="V667" s="155"/>
      <c r="W667" s="155" t="s">
        <v>993</v>
      </c>
      <c r="X667" s="218" t="s">
        <v>254</v>
      </c>
      <c r="Y667" s="217" t="s">
        <v>142</v>
      </c>
      <c r="Z667" s="217" t="s">
        <v>4682</v>
      </c>
      <c r="AA667" s="669" t="b">
        <v>1</v>
      </c>
      <c r="AB667" s="520"/>
      <c r="AC667" s="570" t="s">
        <v>229</v>
      </c>
      <c r="AD667" s="570" t="s">
        <v>229</v>
      </c>
      <c r="AE667" s="241" t="s">
        <v>98</v>
      </c>
      <c r="AG667" s="374" t="s">
        <v>163</v>
      </c>
      <c r="AH667" s="374" t="s">
        <v>163</v>
      </c>
      <c r="AI667" s="374" t="s">
        <v>163</v>
      </c>
    </row>
    <row r="668" spans="1:35">
      <c r="A668" s="15">
        <f t="shared" si="16"/>
        <v>665</v>
      </c>
      <c r="B668" s="187" t="s">
        <v>1444</v>
      </c>
      <c r="C668" s="227" t="s">
        <v>4683</v>
      </c>
      <c r="D668" s="187" t="s">
        <v>109</v>
      </c>
      <c r="E668" s="188"/>
      <c r="F668" s="228"/>
      <c r="G668" s="228"/>
      <c r="H668" s="403"/>
      <c r="I668" s="228"/>
      <c r="J668" s="228"/>
      <c r="K668" s="228"/>
      <c r="L668" s="228"/>
      <c r="M668" s="228"/>
      <c r="N668" s="191" t="s">
        <v>4684</v>
      </c>
      <c r="O668" s="191"/>
      <c r="P668" s="191"/>
      <c r="Q668" s="189"/>
      <c r="R668" s="191"/>
      <c r="S668" s="84" t="s">
        <v>5073</v>
      </c>
      <c r="T668" s="756" t="s">
        <v>5074</v>
      </c>
      <c r="U668" s="155" t="s">
        <v>119</v>
      </c>
      <c r="V668" s="155"/>
      <c r="W668" s="155" t="s">
        <v>993</v>
      </c>
      <c r="X668" s="218" t="s">
        <v>99</v>
      </c>
      <c r="Y668" s="217" t="s">
        <v>99</v>
      </c>
      <c r="Z668" s="217" t="s">
        <v>98</v>
      </c>
      <c r="AA668" s="669" t="s">
        <v>98</v>
      </c>
      <c r="AB668" s="520"/>
      <c r="AC668" s="241" t="s">
        <v>216</v>
      </c>
      <c r="AD668" s="241" t="s">
        <v>216</v>
      </c>
      <c r="AE668" s="241" t="s">
        <v>3799</v>
      </c>
      <c r="AG668" s="374" t="s">
        <v>5075</v>
      </c>
      <c r="AH668" s="382" t="s">
        <v>5076</v>
      </c>
      <c r="AI668" s="374" t="s">
        <v>105</v>
      </c>
    </row>
    <row r="669" spans="1:35">
      <c r="A669" s="15">
        <f t="shared" si="16"/>
        <v>666</v>
      </c>
      <c r="B669" s="187" t="s">
        <v>1444</v>
      </c>
      <c r="C669" s="187" t="s">
        <v>4687</v>
      </c>
      <c r="D669" s="187" t="s">
        <v>109</v>
      </c>
      <c r="E669" s="188"/>
      <c r="F669" s="228"/>
      <c r="G669" s="228"/>
      <c r="H669" s="403"/>
      <c r="I669" s="228"/>
      <c r="J669" s="228"/>
      <c r="K669" s="228"/>
      <c r="L669" s="228"/>
      <c r="M669" s="228"/>
      <c r="N669" s="222" t="s">
        <v>4688</v>
      </c>
      <c r="O669" s="191"/>
      <c r="P669" s="222"/>
      <c r="Q669" s="236"/>
      <c r="R669" s="236"/>
      <c r="S669" s="84" t="s">
        <v>5077</v>
      </c>
      <c r="T669" s="84" t="s">
        <v>6689</v>
      </c>
      <c r="U669" s="155" t="s">
        <v>119</v>
      </c>
      <c r="V669" s="155"/>
      <c r="W669" s="155" t="s">
        <v>993</v>
      </c>
      <c r="X669" s="218"/>
      <c r="Y669" s="217"/>
      <c r="Z669" s="217" t="s">
        <v>98</v>
      </c>
      <c r="AA669" s="669" t="s">
        <v>98</v>
      </c>
      <c r="AB669" s="2042"/>
      <c r="AC669" s="241" t="s">
        <v>216</v>
      </c>
      <c r="AD669" s="241" t="s">
        <v>216</v>
      </c>
      <c r="AE669" s="241" t="s">
        <v>3799</v>
      </c>
      <c r="AG669" s="374" t="s">
        <v>5078</v>
      </c>
      <c r="AH669" s="382" t="s">
        <v>5079</v>
      </c>
      <c r="AI669" s="374" t="s">
        <v>128</v>
      </c>
    </row>
    <row r="670" spans="1:35" s="194" customFormat="1" ht="34.5" customHeight="1">
      <c r="A670" s="15">
        <f t="shared" si="16"/>
        <v>667</v>
      </c>
      <c r="B670" s="187" t="s">
        <v>1444</v>
      </c>
      <c r="C670" s="215" t="s">
        <v>4691</v>
      </c>
      <c r="D670" s="187" t="s">
        <v>109</v>
      </c>
      <c r="E670" s="188"/>
      <c r="F670" s="228"/>
      <c r="G670" s="228"/>
      <c r="H670" s="403"/>
      <c r="I670" s="228"/>
      <c r="J670" s="228"/>
      <c r="K670" s="228"/>
      <c r="L670" s="228"/>
      <c r="M670" s="228"/>
      <c r="N670" s="228" t="s">
        <v>4692</v>
      </c>
      <c r="O670" s="228"/>
      <c r="P670" s="228"/>
      <c r="Q670" s="239"/>
      <c r="R670" s="239"/>
      <c r="S670" s="84" t="s">
        <v>5080</v>
      </c>
      <c r="T670" s="84" t="s">
        <v>5081</v>
      </c>
      <c r="U670" s="155" t="s">
        <v>119</v>
      </c>
      <c r="V670" s="155"/>
      <c r="W670" s="155" t="s">
        <v>993</v>
      </c>
      <c r="X670" s="218" t="s">
        <v>7411</v>
      </c>
      <c r="Y670" s="217" t="s">
        <v>226</v>
      </c>
      <c r="Z670" s="217" t="s">
        <v>98</v>
      </c>
      <c r="AA670" s="669" t="s">
        <v>98</v>
      </c>
      <c r="AB670" s="520"/>
      <c r="AC670" s="241" t="s">
        <v>216</v>
      </c>
      <c r="AD670" s="241" t="s">
        <v>216</v>
      </c>
      <c r="AE670" s="241" t="s">
        <v>3799</v>
      </c>
      <c r="AF670" s="1442"/>
      <c r="AG670" s="193" t="s">
        <v>5082</v>
      </c>
      <c r="AH670" s="187" t="s">
        <v>5083</v>
      </c>
      <c r="AI670" s="193" t="s">
        <v>119</v>
      </c>
    </row>
    <row r="671" spans="1:35" s="194" customFormat="1">
      <c r="A671" s="15">
        <f t="shared" si="16"/>
        <v>668</v>
      </c>
      <c r="B671" s="187" t="s">
        <v>1444</v>
      </c>
      <c r="C671" s="215" t="s">
        <v>4695</v>
      </c>
      <c r="D671" s="187" t="s">
        <v>109</v>
      </c>
      <c r="E671" s="188"/>
      <c r="F671" s="228"/>
      <c r="G671" s="228"/>
      <c r="H671" s="403"/>
      <c r="I671" s="228"/>
      <c r="J671" s="228"/>
      <c r="K671" s="228"/>
      <c r="L671" s="228"/>
      <c r="M671" s="228"/>
      <c r="N671" s="228" t="s">
        <v>4696</v>
      </c>
      <c r="O671" s="228"/>
      <c r="P671" s="228"/>
      <c r="Q671" s="239"/>
      <c r="R671" s="239"/>
      <c r="S671" s="84" t="s">
        <v>5084</v>
      </c>
      <c r="T671" s="84" t="s">
        <v>5085</v>
      </c>
      <c r="U671" s="155" t="s">
        <v>119</v>
      </c>
      <c r="V671" s="155"/>
      <c r="W671" s="155" t="s">
        <v>993</v>
      </c>
      <c r="X671" s="218"/>
      <c r="Y671" s="217"/>
      <c r="Z671" s="217" t="s">
        <v>98</v>
      </c>
      <c r="AA671" s="669" t="s">
        <v>98</v>
      </c>
      <c r="AB671" s="155"/>
      <c r="AC671" s="241" t="s">
        <v>216</v>
      </c>
      <c r="AD671" s="241" t="s">
        <v>216</v>
      </c>
      <c r="AE671" s="241" t="s">
        <v>3799</v>
      </c>
      <c r="AF671" s="1442"/>
      <c r="AG671" s="193" t="s">
        <v>5086</v>
      </c>
      <c r="AH671" s="187" t="s">
        <v>5087</v>
      </c>
      <c r="AI671" s="193" t="s">
        <v>119</v>
      </c>
    </row>
    <row r="672" spans="1:35">
      <c r="A672" s="15">
        <f t="shared" si="16"/>
        <v>669</v>
      </c>
      <c r="B672" s="187" t="s">
        <v>1444</v>
      </c>
      <c r="C672" s="227" t="s">
        <v>4699</v>
      </c>
      <c r="D672" s="187" t="s">
        <v>109</v>
      </c>
      <c r="E672" s="188"/>
      <c r="F672" s="228"/>
      <c r="G672" s="228"/>
      <c r="H672" s="403"/>
      <c r="I672" s="228"/>
      <c r="J672" s="228"/>
      <c r="K672" s="228"/>
      <c r="L672" s="228"/>
      <c r="M672" s="228"/>
      <c r="N672" s="191" t="s">
        <v>4700</v>
      </c>
      <c r="O672" s="191"/>
      <c r="P672" s="191"/>
      <c r="Q672" s="191"/>
      <c r="R672" s="191"/>
      <c r="S672" s="84" t="s">
        <v>5088</v>
      </c>
      <c r="T672" s="756" t="s">
        <v>5089</v>
      </c>
      <c r="U672" s="155" t="s">
        <v>119</v>
      </c>
      <c r="V672" s="155"/>
      <c r="W672" s="155" t="s">
        <v>993</v>
      </c>
      <c r="X672" s="218"/>
      <c r="Y672" s="217"/>
      <c r="Z672" s="217" t="s">
        <v>98</v>
      </c>
      <c r="AA672" s="669" t="s">
        <v>98</v>
      </c>
      <c r="AB672" s="155"/>
      <c r="AC672" s="2169" t="s">
        <v>216</v>
      </c>
      <c r="AD672" s="2169" t="s">
        <v>216</v>
      </c>
      <c r="AE672" s="241" t="s">
        <v>3799</v>
      </c>
      <c r="AG672" s="374" t="s">
        <v>5090</v>
      </c>
      <c r="AH672" s="382" t="s">
        <v>5091</v>
      </c>
      <c r="AI672" s="374" t="s">
        <v>119</v>
      </c>
    </row>
    <row r="673" spans="1:35" s="396" customFormat="1">
      <c r="A673" s="15">
        <f t="shared" si="16"/>
        <v>670</v>
      </c>
      <c r="B673" s="391" t="s">
        <v>1444</v>
      </c>
      <c r="C673" s="838" t="s">
        <v>4703</v>
      </c>
      <c r="D673" s="391" t="s">
        <v>124</v>
      </c>
      <c r="E673" s="404"/>
      <c r="F673" s="393"/>
      <c r="G673" s="393"/>
      <c r="H673" s="393"/>
      <c r="I673" s="406"/>
      <c r="J673" s="406"/>
      <c r="K673" s="406"/>
      <c r="L673" s="406"/>
      <c r="M673" s="438"/>
      <c r="N673" s="393" t="s">
        <v>4704</v>
      </c>
      <c r="O673" s="406"/>
      <c r="P673" s="406"/>
      <c r="Q673" s="477"/>
      <c r="R673" s="478"/>
      <c r="S673" s="78" t="s">
        <v>6968</v>
      </c>
      <c r="T673" s="483" t="s">
        <v>6969</v>
      </c>
      <c r="U673" s="699" t="s">
        <v>272</v>
      </c>
      <c r="V673" s="699"/>
      <c r="W673" s="395" t="s">
        <v>638</v>
      </c>
      <c r="X673" s="78" t="s">
        <v>98</v>
      </c>
      <c r="Y673" s="565" t="s">
        <v>98</v>
      </c>
      <c r="Z673" s="565" t="s">
        <v>98</v>
      </c>
      <c r="AA673" s="681" t="s">
        <v>98</v>
      </c>
      <c r="AB673" s="681"/>
      <c r="AC673" s="733" t="s">
        <v>274</v>
      </c>
      <c r="AD673" s="733" t="s">
        <v>274</v>
      </c>
      <c r="AE673" s="241"/>
      <c r="AF673" s="1442"/>
      <c r="AG673" s="592" t="s">
        <v>163</v>
      </c>
      <c r="AH673" s="592" t="s">
        <v>163</v>
      </c>
      <c r="AI673" s="241" t="s">
        <v>163</v>
      </c>
    </row>
    <row r="674" spans="1:35" s="381" customFormat="1" ht="40.5" customHeight="1">
      <c r="A674" s="15">
        <f t="shared" si="16"/>
        <v>671</v>
      </c>
      <c r="B674" s="397" t="s">
        <v>1444</v>
      </c>
      <c r="C674" s="742" t="s">
        <v>711</v>
      </c>
      <c r="D674" s="397" t="s">
        <v>661</v>
      </c>
      <c r="E674" s="441"/>
      <c r="F674" s="399"/>
      <c r="G674" s="399"/>
      <c r="H674" s="399"/>
      <c r="I674" s="833"/>
      <c r="J674" s="833"/>
      <c r="K674" s="701"/>
      <c r="L674" s="700"/>
      <c r="M674" s="399"/>
      <c r="N674" s="700"/>
      <c r="O674" s="833" t="s">
        <v>712</v>
      </c>
      <c r="P674" s="833"/>
      <c r="Q674" s="701"/>
      <c r="R674" s="701"/>
      <c r="S674" s="834" t="s">
        <v>6967</v>
      </c>
      <c r="T674" s="834" t="s">
        <v>6970</v>
      </c>
      <c r="U674" s="702" t="s">
        <v>96</v>
      </c>
      <c r="V674" s="702"/>
      <c r="W674" s="402" t="s">
        <v>638</v>
      </c>
      <c r="X674" s="66" t="s">
        <v>98</v>
      </c>
      <c r="Y674" s="566" t="s">
        <v>98</v>
      </c>
      <c r="Z674" s="566" t="s">
        <v>98</v>
      </c>
      <c r="AA674" s="684" t="s">
        <v>98</v>
      </c>
      <c r="AB674" s="684"/>
      <c r="AC674" s="704" t="s">
        <v>98</v>
      </c>
      <c r="AD674" s="704" t="s">
        <v>98</v>
      </c>
      <c r="AE674" s="241"/>
      <c r="AF674" s="1442"/>
      <c r="AG674" s="592" t="s">
        <v>163</v>
      </c>
      <c r="AH674" s="592" t="s">
        <v>163</v>
      </c>
      <c r="AI674" s="241" t="s">
        <v>163</v>
      </c>
    </row>
    <row r="675" spans="1:35" ht="36">
      <c r="A675" s="15">
        <f t="shared" si="16"/>
        <v>672</v>
      </c>
      <c r="B675" s="187" t="s">
        <v>1444</v>
      </c>
      <c r="C675" s="689" t="s">
        <v>1427</v>
      </c>
      <c r="D675" s="841" t="s">
        <v>109</v>
      </c>
      <c r="E675" s="842"/>
      <c r="F675" s="843"/>
      <c r="G675" s="844"/>
      <c r="H675" s="843"/>
      <c r="I675" s="845"/>
      <c r="J675" s="846"/>
      <c r="K675" s="843"/>
      <c r="L675" s="847"/>
      <c r="M675" s="843"/>
      <c r="N675" s="846"/>
      <c r="O675" s="843"/>
      <c r="P675" s="847" t="s">
        <v>1428</v>
      </c>
      <c r="Q675" s="845"/>
      <c r="R675" s="845"/>
      <c r="S675" s="669" t="s">
        <v>6966</v>
      </c>
      <c r="T675" s="669" t="s">
        <v>6971</v>
      </c>
      <c r="U675" s="520" t="s">
        <v>1150</v>
      </c>
      <c r="V675" s="520"/>
      <c r="W675" s="155" t="s">
        <v>638</v>
      </c>
      <c r="X675" s="84" t="s">
        <v>1431</v>
      </c>
      <c r="Y675" s="217" t="s">
        <v>226</v>
      </c>
      <c r="Z675" s="217" t="s">
        <v>227</v>
      </c>
      <c r="AA675" s="669" t="s">
        <v>4705</v>
      </c>
      <c r="AB675" s="1476"/>
      <c r="AC675" s="241" t="s">
        <v>274</v>
      </c>
      <c r="AD675" s="241" t="s">
        <v>274</v>
      </c>
      <c r="AE675" s="241"/>
      <c r="AG675" s="374" t="s">
        <v>4706</v>
      </c>
      <c r="AH675" s="382" t="s">
        <v>4707</v>
      </c>
      <c r="AI675" s="374" t="s">
        <v>105</v>
      </c>
    </row>
    <row r="676" spans="1:35">
      <c r="A676" s="15">
        <f t="shared" si="16"/>
        <v>673</v>
      </c>
      <c r="B676" s="187" t="s">
        <v>1444</v>
      </c>
      <c r="C676" s="689" t="s">
        <v>1435</v>
      </c>
      <c r="D676" s="841" t="s">
        <v>109</v>
      </c>
      <c r="E676" s="842"/>
      <c r="F676" s="843"/>
      <c r="G676" s="844"/>
      <c r="H676" s="843"/>
      <c r="I676" s="845"/>
      <c r="J676" s="846"/>
      <c r="K676" s="843"/>
      <c r="L676" s="843"/>
      <c r="M676" s="843"/>
      <c r="N676" s="846"/>
      <c r="O676" s="843"/>
      <c r="P676" s="843" t="s">
        <v>1436</v>
      </c>
      <c r="Q676" s="846"/>
      <c r="R676" s="845"/>
      <c r="S676" s="669" t="s">
        <v>6965</v>
      </c>
      <c r="T676" s="669" t="s">
        <v>6972</v>
      </c>
      <c r="U676" s="520" t="s">
        <v>105</v>
      </c>
      <c r="V676" s="520"/>
      <c r="W676" s="155" t="s">
        <v>638</v>
      </c>
      <c r="X676" s="84" t="s">
        <v>98</v>
      </c>
      <c r="Y676" s="217" t="s">
        <v>98</v>
      </c>
      <c r="Z676" s="217" t="s">
        <v>98</v>
      </c>
      <c r="AA676" s="669" t="s">
        <v>98</v>
      </c>
      <c r="AB676" s="1476"/>
      <c r="AC676" s="241" t="s">
        <v>274</v>
      </c>
      <c r="AD676" s="241" t="s">
        <v>274</v>
      </c>
      <c r="AE676" s="155"/>
      <c r="AG676" s="374" t="s">
        <v>4708</v>
      </c>
      <c r="AH676" s="382" t="s">
        <v>4709</v>
      </c>
      <c r="AI676" s="374" t="s">
        <v>128</v>
      </c>
    </row>
    <row r="677" spans="1:35" s="877" customFormat="1" ht="76.5" customHeight="1">
      <c r="A677" s="15">
        <f t="shared" si="16"/>
        <v>674</v>
      </c>
      <c r="B677" s="391" t="s">
        <v>721</v>
      </c>
      <c r="C677" s="449" t="s">
        <v>5104</v>
      </c>
      <c r="D677" s="391" t="s">
        <v>124</v>
      </c>
      <c r="E677" s="404"/>
      <c r="F677" s="393"/>
      <c r="G677" s="406"/>
      <c r="H677" s="406"/>
      <c r="I677" s="393"/>
      <c r="J677" s="393"/>
      <c r="K677" s="393"/>
      <c r="L677" s="589" t="s">
        <v>5105</v>
      </c>
      <c r="M677" s="406"/>
      <c r="N677" s="406"/>
      <c r="O677" s="406"/>
      <c r="P677" s="406"/>
      <c r="Q677" s="896"/>
      <c r="R677" s="897"/>
      <c r="S677" s="78" t="s">
        <v>5106</v>
      </c>
      <c r="T677" s="78" t="s">
        <v>6906</v>
      </c>
      <c r="U677" s="395" t="s">
        <v>128</v>
      </c>
      <c r="V677" s="395"/>
      <c r="W677" s="395" t="s">
        <v>638</v>
      </c>
      <c r="X677" s="78" t="s">
        <v>98</v>
      </c>
      <c r="Y677" s="565" t="s">
        <v>98</v>
      </c>
      <c r="Z677" s="565" t="s">
        <v>98</v>
      </c>
      <c r="AA677" s="681" t="s">
        <v>98</v>
      </c>
      <c r="AB677" s="681"/>
      <c r="AC677" s="733" t="s">
        <v>683</v>
      </c>
      <c r="AD677" s="733" t="s">
        <v>683</v>
      </c>
      <c r="AE677" s="241" t="s">
        <v>3850</v>
      </c>
      <c r="AF677" s="2018"/>
      <c r="AG677" s="878" t="s">
        <v>6831</v>
      </c>
      <c r="AH677" s="879" t="s">
        <v>5108</v>
      </c>
      <c r="AI677" s="880" t="s">
        <v>105</v>
      </c>
    </row>
    <row r="678" spans="1:35">
      <c r="A678" s="15">
        <f t="shared" si="16"/>
        <v>675</v>
      </c>
      <c r="B678" s="397" t="s">
        <v>721</v>
      </c>
      <c r="C678" s="423" t="s">
        <v>1113</v>
      </c>
      <c r="D678" s="397" t="s">
        <v>398</v>
      </c>
      <c r="E678" s="410"/>
      <c r="F678" s="399"/>
      <c r="G678" s="401"/>
      <c r="H678" s="401"/>
      <c r="I678" s="399"/>
      <c r="J678" s="400"/>
      <c r="K678" s="399"/>
      <c r="L678" s="399"/>
      <c r="M678" s="399" t="s">
        <v>260</v>
      </c>
      <c r="N678" s="401"/>
      <c r="O678" s="401"/>
      <c r="P678" s="401"/>
      <c r="Q678" s="683"/>
      <c r="R678" s="840"/>
      <c r="S678" s="66" t="s">
        <v>5109</v>
      </c>
      <c r="T678" s="66" t="s">
        <v>6981</v>
      </c>
      <c r="U678" s="402" t="s">
        <v>96</v>
      </c>
      <c r="V678" s="402"/>
      <c r="W678" s="402" t="s">
        <v>638</v>
      </c>
      <c r="X678" s="66" t="s">
        <v>98</v>
      </c>
      <c r="Y678" s="566" t="s">
        <v>98</v>
      </c>
      <c r="Z678" s="566" t="s">
        <v>98</v>
      </c>
      <c r="AA678" s="684" t="s">
        <v>98</v>
      </c>
      <c r="AB678" s="702"/>
      <c r="AC678" s="703" t="s">
        <v>211</v>
      </c>
      <c r="AD678" s="703" t="s">
        <v>211</v>
      </c>
      <c r="AE678" s="374" t="s">
        <v>163</v>
      </c>
      <c r="AG678" s="374" t="s">
        <v>163</v>
      </c>
      <c r="AH678" s="374" t="s">
        <v>163</v>
      </c>
      <c r="AI678" s="374" t="s">
        <v>163</v>
      </c>
    </row>
    <row r="679" spans="1:35">
      <c r="A679" s="15">
        <f t="shared" si="16"/>
        <v>676</v>
      </c>
      <c r="B679" s="187" t="s">
        <v>721</v>
      </c>
      <c r="C679" s="215" t="s">
        <v>4430</v>
      </c>
      <c r="D679" s="187" t="s">
        <v>109</v>
      </c>
      <c r="E679" s="188"/>
      <c r="F679" s="228"/>
      <c r="G679" s="228"/>
      <c r="H679" s="230"/>
      <c r="I679" s="228"/>
      <c r="J679" s="228"/>
      <c r="K679" s="228"/>
      <c r="L679" s="228"/>
      <c r="M679" s="228"/>
      <c r="N679" s="228" t="s">
        <v>4431</v>
      </c>
      <c r="O679" s="228"/>
      <c r="P679" s="228"/>
      <c r="Q679" s="239"/>
      <c r="R679" s="482"/>
      <c r="S679" s="84" t="s">
        <v>5111</v>
      </c>
      <c r="T679" s="84" t="s">
        <v>6842</v>
      </c>
      <c r="U679" s="155" t="s">
        <v>105</v>
      </c>
      <c r="V679" s="155"/>
      <c r="W679" s="155" t="s">
        <v>638</v>
      </c>
      <c r="X679" s="84"/>
      <c r="Y679" s="217"/>
      <c r="Z679" s="217"/>
      <c r="AA679" s="669"/>
      <c r="AB679" s="2038"/>
      <c r="AC679" s="592" t="s">
        <v>216</v>
      </c>
      <c r="AD679" s="592" t="s">
        <v>216</v>
      </c>
      <c r="AE679" s="241" t="s">
        <v>3809</v>
      </c>
      <c r="AG679" s="374" t="s">
        <v>5112</v>
      </c>
      <c r="AH679" s="382" t="s">
        <v>5113</v>
      </c>
      <c r="AI679" s="374" t="s">
        <v>105</v>
      </c>
    </row>
    <row r="680" spans="1:35" s="194" customFormat="1">
      <c r="A680" s="15">
        <f t="shared" si="16"/>
        <v>677</v>
      </c>
      <c r="B680" s="187" t="s">
        <v>721</v>
      </c>
      <c r="C680" s="215" t="s">
        <v>263</v>
      </c>
      <c r="D680" s="187" t="s">
        <v>109</v>
      </c>
      <c r="E680" s="188"/>
      <c r="F680" s="189"/>
      <c r="G680" s="189"/>
      <c r="H680" s="190"/>
      <c r="I680" s="189"/>
      <c r="J680" s="189"/>
      <c r="K680" s="189"/>
      <c r="L680" s="189"/>
      <c r="M680" s="189"/>
      <c r="N680" s="220" t="s">
        <v>264</v>
      </c>
      <c r="O680" s="220"/>
      <c r="P680" s="220"/>
      <c r="Q680" s="239"/>
      <c r="R680" s="239"/>
      <c r="S680" s="84" t="s">
        <v>5115</v>
      </c>
      <c r="T680" s="84" t="s">
        <v>6843</v>
      </c>
      <c r="U680" s="155" t="s">
        <v>105</v>
      </c>
      <c r="V680" s="155"/>
      <c r="W680" s="155" t="s">
        <v>638</v>
      </c>
      <c r="X680" s="84"/>
      <c r="Y680" s="217"/>
      <c r="Z680" s="217"/>
      <c r="AA680" s="669"/>
      <c r="AB680" s="2038"/>
      <c r="AC680" s="570" t="s">
        <v>371</v>
      </c>
      <c r="AD680" s="570" t="s">
        <v>371</v>
      </c>
      <c r="AE680" s="241" t="s">
        <v>3809</v>
      </c>
      <c r="AF680" s="1442">
        <v>1</v>
      </c>
      <c r="AG680" s="193" t="s">
        <v>5116</v>
      </c>
      <c r="AH680" s="187" t="s">
        <v>5117</v>
      </c>
      <c r="AI680" s="193" t="s">
        <v>105</v>
      </c>
    </row>
    <row r="681" spans="1:35" s="1417" customFormat="1">
      <c r="A681" s="1963">
        <f t="shared" si="16"/>
        <v>678</v>
      </c>
      <c r="B681" s="1982" t="s">
        <v>721</v>
      </c>
      <c r="C681" s="2029" t="s">
        <v>6825</v>
      </c>
      <c r="D681" s="2125" t="s">
        <v>656</v>
      </c>
      <c r="E681" s="2125"/>
      <c r="F681" s="1984"/>
      <c r="G681" s="1984"/>
      <c r="H681" s="2206"/>
      <c r="I681" s="1984"/>
      <c r="J681" s="1984"/>
      <c r="K681" s="1984"/>
      <c r="L681" s="2206" t="s">
        <v>6826</v>
      </c>
      <c r="M681" s="1985"/>
      <c r="N681" s="1985"/>
      <c r="O681" s="1985"/>
      <c r="P681" s="2207"/>
      <c r="Q681" s="2208"/>
      <c r="R681" s="2209"/>
      <c r="S681" s="1982" t="s">
        <v>6812</v>
      </c>
      <c r="T681" s="1987" t="s">
        <v>6813</v>
      </c>
      <c r="U681" s="1987" t="s">
        <v>105</v>
      </c>
      <c r="V681" s="1987"/>
      <c r="W681" s="1415" t="s">
        <v>6760</v>
      </c>
      <c r="X681" s="1987" t="s">
        <v>211</v>
      </c>
      <c r="Y681" s="1416" t="s">
        <v>211</v>
      </c>
      <c r="Z681" s="1416"/>
      <c r="AA681" s="2211" t="s">
        <v>211</v>
      </c>
      <c r="AB681" s="2211"/>
      <c r="AC681" s="1978" t="s">
        <v>6822</v>
      </c>
      <c r="AD681" s="1978" t="s">
        <v>6822</v>
      </c>
      <c r="AE681" s="1974" t="s">
        <v>163</v>
      </c>
      <c r="AF681" s="1973"/>
      <c r="AG681" s="1974" t="s">
        <v>163</v>
      </c>
      <c r="AH681" s="1974" t="s">
        <v>163</v>
      </c>
      <c r="AI681" s="1974" t="s">
        <v>163</v>
      </c>
    </row>
    <row r="682" spans="1:35">
      <c r="A682" s="324">
        <f t="shared" si="16"/>
        <v>679</v>
      </c>
      <c r="B682" s="397" t="s">
        <v>1444</v>
      </c>
      <c r="C682" s="450" t="s">
        <v>4823</v>
      </c>
      <c r="D682" s="397" t="s">
        <v>131</v>
      </c>
      <c r="E682" s="410"/>
      <c r="F682" s="399"/>
      <c r="G682" s="399"/>
      <c r="H682" s="400"/>
      <c r="I682" s="399"/>
      <c r="J682" s="399"/>
      <c r="K682" s="399"/>
      <c r="L682" s="1565"/>
      <c r="M682" s="401" t="s">
        <v>4824</v>
      </c>
      <c r="N682" s="401"/>
      <c r="O682" s="401"/>
      <c r="P682" s="401"/>
      <c r="Q682" s="401"/>
      <c r="R682" s="683"/>
      <c r="S682" s="66" t="s">
        <v>6806</v>
      </c>
      <c r="T682" s="66" t="s">
        <v>6807</v>
      </c>
      <c r="U682" s="702" t="s">
        <v>96</v>
      </c>
      <c r="V682" s="702"/>
      <c r="W682" s="1415" t="s">
        <v>6760</v>
      </c>
      <c r="X682" s="66" t="s">
        <v>99</v>
      </c>
      <c r="Y682" s="566" t="s">
        <v>99</v>
      </c>
      <c r="Z682" s="566"/>
      <c r="AA682" s="742" t="s">
        <v>99</v>
      </c>
      <c r="AB682" s="742"/>
      <c r="AC682" s="703" t="s">
        <v>99</v>
      </c>
      <c r="AD682" s="703" t="s">
        <v>99</v>
      </c>
      <c r="AE682" s="374" t="s">
        <v>99</v>
      </c>
      <c r="AG682" s="374" t="s">
        <v>99</v>
      </c>
      <c r="AH682" s="374" t="s">
        <v>99</v>
      </c>
      <c r="AI682" s="374" t="s">
        <v>99</v>
      </c>
    </row>
    <row r="683" spans="1:35" s="1417" customFormat="1" ht="36">
      <c r="A683" s="1963">
        <f t="shared" si="16"/>
        <v>680</v>
      </c>
      <c r="B683" s="1964" t="s">
        <v>1444</v>
      </c>
      <c r="C683" s="2030" t="s">
        <v>6808</v>
      </c>
      <c r="D683" s="1964" t="s">
        <v>109</v>
      </c>
      <c r="E683" s="425"/>
      <c r="F683" s="1975"/>
      <c r="G683" s="1975"/>
      <c r="H683" s="1966"/>
      <c r="I683" s="1975"/>
      <c r="J683" s="1975"/>
      <c r="K683" s="389"/>
      <c r="L683" s="2026"/>
      <c r="M683" s="1975"/>
      <c r="N683" s="1975" t="s">
        <v>6809</v>
      </c>
      <c r="O683" s="1975"/>
      <c r="P683" s="1975"/>
      <c r="Q683" s="1975"/>
      <c r="R683" s="2009"/>
      <c r="S683" s="1967" t="s">
        <v>6814</v>
      </c>
      <c r="T683" s="1967" t="s">
        <v>6815</v>
      </c>
      <c r="U683" s="1476" t="s">
        <v>128</v>
      </c>
      <c r="V683" s="1476"/>
      <c r="W683" s="1415" t="s">
        <v>6760</v>
      </c>
      <c r="X683" s="1967"/>
      <c r="Y683" s="1977" t="s">
        <v>7511</v>
      </c>
      <c r="Z683" s="1977" t="s">
        <v>3941</v>
      </c>
      <c r="AA683" s="988"/>
      <c r="AB683" s="988"/>
      <c r="AC683" s="1970" t="s">
        <v>7085</v>
      </c>
      <c r="AD683" s="1970" t="s">
        <v>7085</v>
      </c>
      <c r="AE683" s="193" t="s">
        <v>3799</v>
      </c>
      <c r="AF683" s="505"/>
      <c r="AG683" s="193" t="s">
        <v>6810</v>
      </c>
      <c r="AH683" s="1408" t="s">
        <v>6811</v>
      </c>
      <c r="AI683" s="193" t="s">
        <v>119</v>
      </c>
    </row>
    <row r="684" spans="1:35">
      <c r="A684" s="324">
        <f t="shared" si="16"/>
        <v>681</v>
      </c>
      <c r="B684" s="187" t="s">
        <v>1444</v>
      </c>
      <c r="C684" s="383" t="s">
        <v>4825</v>
      </c>
      <c r="D684" s="187" t="s">
        <v>109</v>
      </c>
      <c r="E684" s="188"/>
      <c r="F684" s="191"/>
      <c r="G684" s="191"/>
      <c r="H684" s="190"/>
      <c r="I684" s="191"/>
      <c r="J684" s="191"/>
      <c r="K684" s="189"/>
      <c r="L684" s="1566"/>
      <c r="M684" s="191"/>
      <c r="N684" s="191" t="s">
        <v>4826</v>
      </c>
      <c r="O684" s="191"/>
      <c r="P684" s="191"/>
      <c r="Q684" s="191"/>
      <c r="R684" s="239"/>
      <c r="S684" s="84" t="s">
        <v>6816</v>
      </c>
      <c r="T684" s="84" t="s">
        <v>6817</v>
      </c>
      <c r="U684" s="520" t="s">
        <v>105</v>
      </c>
      <c r="V684" s="520"/>
      <c r="W684" s="1415" t="s">
        <v>6760</v>
      </c>
      <c r="X684" s="84"/>
      <c r="Y684" s="217"/>
      <c r="Z684" s="217"/>
      <c r="AA684" s="689" t="s">
        <v>99</v>
      </c>
      <c r="AB684" s="689"/>
      <c r="AC684" s="1970" t="s">
        <v>7085</v>
      </c>
      <c r="AD684" s="1970" t="s">
        <v>7085</v>
      </c>
      <c r="AE684" s="374" t="s">
        <v>99</v>
      </c>
      <c r="AG684" s="374" t="s">
        <v>99</v>
      </c>
      <c r="AH684" s="374" t="s">
        <v>99</v>
      </c>
      <c r="AI684" s="374" t="s">
        <v>99</v>
      </c>
    </row>
    <row r="685" spans="1:35">
      <c r="A685" s="324">
        <f t="shared" si="16"/>
        <v>682</v>
      </c>
      <c r="B685" s="187" t="s">
        <v>1444</v>
      </c>
      <c r="C685" s="383" t="s">
        <v>4827</v>
      </c>
      <c r="D685" s="187" t="s">
        <v>109</v>
      </c>
      <c r="E685" s="188"/>
      <c r="F685" s="191"/>
      <c r="G685" s="191"/>
      <c r="H685" s="190"/>
      <c r="I685" s="191"/>
      <c r="J685" s="191"/>
      <c r="K685" s="189"/>
      <c r="L685" s="1566"/>
      <c r="M685" s="191"/>
      <c r="N685" s="191" t="s">
        <v>4828</v>
      </c>
      <c r="O685" s="191"/>
      <c r="P685" s="191"/>
      <c r="Q685" s="191"/>
      <c r="R685" s="239"/>
      <c r="S685" s="84" t="s">
        <v>6818</v>
      </c>
      <c r="T685" s="84" t="s">
        <v>6819</v>
      </c>
      <c r="U685" s="520" t="s">
        <v>119</v>
      </c>
      <c r="V685" s="520"/>
      <c r="W685" s="1415" t="s">
        <v>6760</v>
      </c>
      <c r="X685" s="84" t="s">
        <v>99</v>
      </c>
      <c r="Y685" s="217" t="s">
        <v>99</v>
      </c>
      <c r="Z685" s="217"/>
      <c r="AA685" s="689" t="s">
        <v>99</v>
      </c>
      <c r="AB685" s="689"/>
      <c r="AC685" s="1970" t="s">
        <v>7085</v>
      </c>
      <c r="AD685" s="1970" t="s">
        <v>7085</v>
      </c>
      <c r="AE685" s="241"/>
      <c r="AG685" s="374"/>
      <c r="AH685" s="382"/>
      <c r="AI685" s="374"/>
    </row>
    <row r="686" spans="1:35" s="409" customFormat="1" ht="34.5" customHeight="1">
      <c r="A686" s="15">
        <f t="shared" si="16"/>
        <v>683</v>
      </c>
      <c r="B686" s="391" t="s">
        <v>721</v>
      </c>
      <c r="C686" s="493" t="s">
        <v>5118</v>
      </c>
      <c r="D686" s="391" t="s">
        <v>124</v>
      </c>
      <c r="E686" s="438"/>
      <c r="F686" s="393"/>
      <c r="G686" s="393"/>
      <c r="H686" s="393"/>
      <c r="I686" s="393"/>
      <c r="J686" s="393" t="s">
        <v>5119</v>
      </c>
      <c r="K686" s="393"/>
      <c r="L686" s="393"/>
      <c r="M686" s="393"/>
      <c r="N686" s="393"/>
      <c r="O686" s="393"/>
      <c r="P686" s="393"/>
      <c r="Q686" s="393"/>
      <c r="R686" s="405"/>
      <c r="S686" s="78" t="s">
        <v>5120</v>
      </c>
      <c r="T686" s="78" t="s">
        <v>5121</v>
      </c>
      <c r="U686" s="395" t="s">
        <v>1150</v>
      </c>
      <c r="V686" s="395"/>
      <c r="W686" s="395" t="s">
        <v>129</v>
      </c>
      <c r="X686" s="78" t="s">
        <v>98</v>
      </c>
      <c r="Y686" s="395" t="s">
        <v>98</v>
      </c>
      <c r="Z686" s="395" t="s">
        <v>98</v>
      </c>
      <c r="AA686" s="681" t="s">
        <v>98</v>
      </c>
      <c r="AB686" s="681"/>
      <c r="AC686" s="678" t="s">
        <v>683</v>
      </c>
      <c r="AD686" s="678" t="s">
        <v>683</v>
      </c>
      <c r="AE686" s="241" t="s">
        <v>5122</v>
      </c>
      <c r="AF686" s="1442"/>
      <c r="AG686" s="193" t="s">
        <v>5123</v>
      </c>
      <c r="AH686" s="187" t="s">
        <v>5124</v>
      </c>
      <c r="AI686" s="193" t="s">
        <v>128</v>
      </c>
    </row>
    <row r="687" spans="1:35" s="412" customFormat="1" ht="34.5" customHeight="1">
      <c r="A687" s="15">
        <f t="shared" si="16"/>
        <v>684</v>
      </c>
      <c r="B687" s="397" t="s">
        <v>721</v>
      </c>
      <c r="C687" s="66" t="s">
        <v>3324</v>
      </c>
      <c r="D687" s="397" t="s">
        <v>131</v>
      </c>
      <c r="E687" s="410"/>
      <c r="F687" s="399"/>
      <c r="G687" s="399"/>
      <c r="H687" s="399"/>
      <c r="I687" s="399"/>
      <c r="J687" s="399"/>
      <c r="K687" s="399" t="s">
        <v>911</v>
      </c>
      <c r="L687" s="399"/>
      <c r="M687" s="399"/>
      <c r="N687" s="399"/>
      <c r="O687" s="399"/>
      <c r="P687" s="399"/>
      <c r="Q687" s="399"/>
      <c r="R687" s="492"/>
      <c r="S687" s="66" t="s">
        <v>2222</v>
      </c>
      <c r="T687" s="66" t="s">
        <v>5125</v>
      </c>
      <c r="U687" s="402" t="s">
        <v>135</v>
      </c>
      <c r="V687" s="402"/>
      <c r="W687" s="402" t="s">
        <v>129</v>
      </c>
      <c r="X687" s="66" t="s">
        <v>98</v>
      </c>
      <c r="Y687" s="566" t="s">
        <v>98</v>
      </c>
      <c r="Z687" s="566" t="s">
        <v>98</v>
      </c>
      <c r="AA687" s="684" t="s">
        <v>98</v>
      </c>
      <c r="AB687" s="702"/>
      <c r="AC687" s="572" t="s">
        <v>359</v>
      </c>
      <c r="AD687" s="572" t="s">
        <v>359</v>
      </c>
      <c r="AE687" s="374" t="s">
        <v>163</v>
      </c>
      <c r="AF687" s="1442"/>
      <c r="AG687" s="374" t="s">
        <v>163</v>
      </c>
      <c r="AH687" s="374" t="s">
        <v>163</v>
      </c>
      <c r="AI687" s="374" t="s">
        <v>163</v>
      </c>
    </row>
    <row r="688" spans="1:35" s="194" customFormat="1" ht="44.25" customHeight="1">
      <c r="A688" s="15">
        <f t="shared" si="16"/>
        <v>685</v>
      </c>
      <c r="B688" s="187" t="s">
        <v>721</v>
      </c>
      <c r="C688" s="84" t="s">
        <v>2224</v>
      </c>
      <c r="D688" s="187" t="s">
        <v>109</v>
      </c>
      <c r="E688" s="188"/>
      <c r="F688" s="189"/>
      <c r="G688" s="189"/>
      <c r="H688" s="189"/>
      <c r="I688" s="189"/>
      <c r="J688" s="189"/>
      <c r="K688" s="189"/>
      <c r="L688" s="189" t="s">
        <v>2225</v>
      </c>
      <c r="M688" s="189"/>
      <c r="N688" s="189"/>
      <c r="O688" s="189"/>
      <c r="P688" s="189"/>
      <c r="Q688" s="189"/>
      <c r="R688" s="495"/>
      <c r="S688" s="84" t="s">
        <v>916</v>
      </c>
      <c r="T688" s="84" t="s">
        <v>5126</v>
      </c>
      <c r="U688" s="155" t="s">
        <v>113</v>
      </c>
      <c r="V688" s="155"/>
      <c r="W688" s="155" t="s">
        <v>129</v>
      </c>
      <c r="X688" s="84" t="s">
        <v>98</v>
      </c>
      <c r="Y688" s="217" t="s">
        <v>98</v>
      </c>
      <c r="Z688" s="217" t="s">
        <v>98</v>
      </c>
      <c r="AA688" s="669" t="s">
        <v>98</v>
      </c>
      <c r="AB688" s="520"/>
      <c r="AC688" s="592" t="s">
        <v>274</v>
      </c>
      <c r="AD688" s="592" t="s">
        <v>274</v>
      </c>
      <c r="AE688" s="374"/>
      <c r="AF688" s="1442"/>
      <c r="AG688" s="374" t="s">
        <v>163</v>
      </c>
      <c r="AH688" s="374" t="s">
        <v>163</v>
      </c>
      <c r="AI688" s="374" t="s">
        <v>163</v>
      </c>
    </row>
    <row r="689" spans="1:35" s="194" customFormat="1">
      <c r="A689" s="15">
        <f t="shared" si="16"/>
        <v>686</v>
      </c>
      <c r="B689" s="187" t="s">
        <v>721</v>
      </c>
      <c r="C689" s="488" t="s">
        <v>2227</v>
      </c>
      <c r="D689" s="187" t="s">
        <v>109</v>
      </c>
      <c r="E689" s="489"/>
      <c r="F689" s="189"/>
      <c r="G689" s="189"/>
      <c r="H689" s="189"/>
      <c r="I689" s="189"/>
      <c r="J689" s="189"/>
      <c r="K689" s="189"/>
      <c r="L689" s="189" t="s">
        <v>2228</v>
      </c>
      <c r="M689" s="189"/>
      <c r="N689" s="189"/>
      <c r="O689" s="189"/>
      <c r="P689" s="189"/>
      <c r="Q689" s="189"/>
      <c r="R689" s="189"/>
      <c r="S689" s="84" t="s">
        <v>5127</v>
      </c>
      <c r="T689" s="84" t="s">
        <v>5128</v>
      </c>
      <c r="U689" s="155" t="s">
        <v>119</v>
      </c>
      <c r="V689" s="155"/>
      <c r="W689" s="155" t="s">
        <v>993</v>
      </c>
      <c r="X689" s="924" t="s">
        <v>2231</v>
      </c>
      <c r="Y689" s="155" t="s">
        <v>1208</v>
      </c>
      <c r="Z689" s="155" t="s">
        <v>98</v>
      </c>
      <c r="AA689" s="669" t="s">
        <v>98</v>
      </c>
      <c r="AB689" s="520"/>
      <c r="AC689" s="217" t="s">
        <v>216</v>
      </c>
      <c r="AD689" s="217" t="s">
        <v>216</v>
      </c>
      <c r="AE689" s="193" t="s">
        <v>3799</v>
      </c>
      <c r="AF689" s="1442"/>
      <c r="AG689" s="193" t="s">
        <v>5129</v>
      </c>
      <c r="AH689" s="187" t="s">
        <v>5130</v>
      </c>
      <c r="AI689" s="193" t="s">
        <v>105</v>
      </c>
    </row>
    <row r="690" spans="1:35" s="194" customFormat="1">
      <c r="A690" s="15">
        <f t="shared" si="16"/>
        <v>687</v>
      </c>
      <c r="B690" s="187" t="s">
        <v>721</v>
      </c>
      <c r="C690" s="187" t="s">
        <v>2232</v>
      </c>
      <c r="D690" s="187" t="s">
        <v>109</v>
      </c>
      <c r="E690" s="188"/>
      <c r="F690" s="189"/>
      <c r="G690" s="189"/>
      <c r="H690" s="189"/>
      <c r="I690" s="189"/>
      <c r="J690" s="189"/>
      <c r="K690" s="189"/>
      <c r="L690" s="189" t="s">
        <v>2233</v>
      </c>
      <c r="M690" s="189"/>
      <c r="N690" s="189"/>
      <c r="O690" s="189"/>
      <c r="P690" s="189"/>
      <c r="Q690" s="189"/>
      <c r="R690" s="189"/>
      <c r="S690" s="84" t="s">
        <v>5131</v>
      </c>
      <c r="T690" s="84" t="s">
        <v>5132</v>
      </c>
      <c r="U690" s="155" t="s">
        <v>119</v>
      </c>
      <c r="V690" s="361"/>
      <c r="W690" s="155" t="s">
        <v>993</v>
      </c>
      <c r="X690" s="84" t="s">
        <v>99</v>
      </c>
      <c r="Y690" s="155" t="s">
        <v>99</v>
      </c>
      <c r="Z690" s="155" t="s">
        <v>98</v>
      </c>
      <c r="AA690" s="669" t="s">
        <v>98</v>
      </c>
      <c r="AB690" s="520"/>
      <c r="AC690" s="217" t="s">
        <v>216</v>
      </c>
      <c r="AD690" s="217" t="s">
        <v>216</v>
      </c>
      <c r="AE690" s="193" t="s">
        <v>3799</v>
      </c>
      <c r="AF690" s="1442"/>
      <c r="AG690" s="193" t="s">
        <v>6848</v>
      </c>
      <c r="AH690" s="187" t="s">
        <v>6847</v>
      </c>
      <c r="AI690" s="193" t="s">
        <v>119</v>
      </c>
    </row>
    <row r="691" spans="1:35" s="194" customFormat="1" ht="18" customHeight="1">
      <c r="A691" s="15">
        <f t="shared" si="16"/>
        <v>688</v>
      </c>
      <c r="B691" s="187" t="s">
        <v>721</v>
      </c>
      <c r="C691" s="187" t="s">
        <v>914</v>
      </c>
      <c r="D691" s="187" t="s">
        <v>109</v>
      </c>
      <c r="E691" s="188"/>
      <c r="F691" s="189"/>
      <c r="G691" s="191"/>
      <c r="H691" s="191"/>
      <c r="I691" s="189"/>
      <c r="J691" s="189"/>
      <c r="K691" s="189"/>
      <c r="L691" s="190" t="s">
        <v>915</v>
      </c>
      <c r="M691" s="191"/>
      <c r="N691" s="191"/>
      <c r="O691" s="191"/>
      <c r="P691" s="191"/>
      <c r="Q691" s="191"/>
      <c r="R691" s="192"/>
      <c r="S691" s="84" t="s">
        <v>5135</v>
      </c>
      <c r="T691" s="84" t="s">
        <v>5136</v>
      </c>
      <c r="U691" s="155" t="s">
        <v>119</v>
      </c>
      <c r="V691" s="155"/>
      <c r="W691" s="155" t="s">
        <v>993</v>
      </c>
      <c r="X691" s="84" t="s">
        <v>99</v>
      </c>
      <c r="Y691" s="155" t="s">
        <v>99</v>
      </c>
      <c r="Z691" s="155" t="s">
        <v>98</v>
      </c>
      <c r="AA691" s="669" t="s">
        <v>98</v>
      </c>
      <c r="AB691" s="520"/>
      <c r="AC691" s="217" t="s">
        <v>216</v>
      </c>
      <c r="AD691" s="217" t="s">
        <v>216</v>
      </c>
      <c r="AE691" s="193" t="s">
        <v>3799</v>
      </c>
      <c r="AF691" s="1442"/>
      <c r="AG691" s="193" t="s">
        <v>5133</v>
      </c>
      <c r="AH691" s="187" t="s">
        <v>5134</v>
      </c>
      <c r="AI691" s="193" t="s">
        <v>119</v>
      </c>
    </row>
    <row r="692" spans="1:35" s="194" customFormat="1" ht="18" customHeight="1">
      <c r="A692" s="15">
        <f t="shared" si="16"/>
        <v>689</v>
      </c>
      <c r="B692" s="187" t="s">
        <v>721</v>
      </c>
      <c r="C692" s="488" t="s">
        <v>2239</v>
      </c>
      <c r="D692" s="187" t="s">
        <v>109</v>
      </c>
      <c r="E692" s="490"/>
      <c r="F692" s="220"/>
      <c r="G692" s="191"/>
      <c r="H692" s="191"/>
      <c r="I692" s="189"/>
      <c r="J692" s="189"/>
      <c r="K692" s="189"/>
      <c r="L692" s="190" t="s">
        <v>2240</v>
      </c>
      <c r="M692" s="191"/>
      <c r="N692" s="191"/>
      <c r="O692" s="191"/>
      <c r="P692" s="191"/>
      <c r="Q692" s="191"/>
      <c r="R692" s="192"/>
      <c r="S692" s="84" t="s">
        <v>5137</v>
      </c>
      <c r="T692" s="84" t="s">
        <v>5138</v>
      </c>
      <c r="U692" s="155" t="s">
        <v>119</v>
      </c>
      <c r="V692" s="155"/>
      <c r="W692" s="155" t="s">
        <v>993</v>
      </c>
      <c r="X692" s="84" t="s">
        <v>99</v>
      </c>
      <c r="Y692" s="155" t="s">
        <v>99</v>
      </c>
      <c r="Z692" s="155" t="s">
        <v>98</v>
      </c>
      <c r="AA692" s="669" t="s">
        <v>98</v>
      </c>
      <c r="AB692" s="520"/>
      <c r="AC692" s="217" t="s">
        <v>216</v>
      </c>
      <c r="AD692" s="217" t="s">
        <v>216</v>
      </c>
      <c r="AE692" s="374" t="s">
        <v>163</v>
      </c>
      <c r="AF692" s="1442"/>
      <c r="AG692" s="374" t="s">
        <v>163</v>
      </c>
      <c r="AH692" s="374" t="s">
        <v>163</v>
      </c>
      <c r="AI692" s="374" t="s">
        <v>163</v>
      </c>
    </row>
    <row r="693" spans="1:35" s="194" customFormat="1">
      <c r="A693" s="15">
        <f t="shared" si="16"/>
        <v>690</v>
      </c>
      <c r="B693" s="187" t="s">
        <v>721</v>
      </c>
      <c r="C693" s="84" t="s">
        <v>918</v>
      </c>
      <c r="D693" s="187" t="s">
        <v>109</v>
      </c>
      <c r="E693" s="188"/>
      <c r="F693" s="189"/>
      <c r="G693" s="189"/>
      <c r="H693" s="189"/>
      <c r="I693" s="189"/>
      <c r="J693" s="189"/>
      <c r="K693" s="189"/>
      <c r="L693" s="189" t="s">
        <v>5139</v>
      </c>
      <c r="M693" s="189"/>
      <c r="N693" s="189"/>
      <c r="O693" s="189"/>
      <c r="P693" s="189"/>
      <c r="Q693" s="189"/>
      <c r="R693" s="495"/>
      <c r="S693" s="84" t="s">
        <v>3326</v>
      </c>
      <c r="T693" s="84" t="s">
        <v>5140</v>
      </c>
      <c r="U693" s="155" t="s">
        <v>1150</v>
      </c>
      <c r="V693" s="155"/>
      <c r="W693" s="155" t="s">
        <v>129</v>
      </c>
      <c r="X693" s="84"/>
      <c r="Y693" s="217"/>
      <c r="Z693" s="217" t="s">
        <v>98</v>
      </c>
      <c r="AA693" s="669" t="s">
        <v>98</v>
      </c>
      <c r="AB693" s="520"/>
      <c r="AC693" s="592" t="s">
        <v>1164</v>
      </c>
      <c r="AD693" s="592" t="s">
        <v>1164</v>
      </c>
      <c r="AE693" s="241" t="s">
        <v>3721</v>
      </c>
      <c r="AF693" s="1442">
        <v>1</v>
      </c>
      <c r="AG693" s="193" t="s">
        <v>5141</v>
      </c>
      <c r="AH693" s="187" t="s">
        <v>5142</v>
      </c>
      <c r="AI693" s="193" t="s">
        <v>128</v>
      </c>
    </row>
    <row r="694" spans="1:35" s="194" customFormat="1">
      <c r="A694" s="15">
        <f t="shared" si="16"/>
        <v>691</v>
      </c>
      <c r="B694" s="187" t="s">
        <v>721</v>
      </c>
      <c r="C694" s="227" t="s">
        <v>922</v>
      </c>
      <c r="D694" s="187" t="s">
        <v>109</v>
      </c>
      <c r="E694" s="188"/>
      <c r="F694" s="228"/>
      <c r="G694" s="228"/>
      <c r="H694" s="228"/>
      <c r="I694" s="228"/>
      <c r="J694" s="228"/>
      <c r="K694" s="230"/>
      <c r="L694" s="403" t="s">
        <v>5143</v>
      </c>
      <c r="M694" s="230"/>
      <c r="N694" s="230"/>
      <c r="O694" s="230"/>
      <c r="P694" s="230"/>
      <c r="Q694" s="230"/>
      <c r="R694" s="192"/>
      <c r="S694" s="187" t="s">
        <v>3328</v>
      </c>
      <c r="T694" s="84" t="s">
        <v>5144</v>
      </c>
      <c r="U694" s="155" t="s">
        <v>105</v>
      </c>
      <c r="V694" s="155"/>
      <c r="W694" s="155" t="s">
        <v>129</v>
      </c>
      <c r="X694" s="84"/>
      <c r="Y694" s="217"/>
      <c r="Z694" s="217" t="s">
        <v>98</v>
      </c>
      <c r="AA694" s="669" t="s">
        <v>98</v>
      </c>
      <c r="AB694" s="520"/>
      <c r="AC694" s="241" t="s">
        <v>229</v>
      </c>
      <c r="AD694" s="241" t="s">
        <v>229</v>
      </c>
      <c r="AE694" s="241" t="s">
        <v>3809</v>
      </c>
      <c r="AF694" s="1442"/>
      <c r="AG694" s="193" t="s">
        <v>5145</v>
      </c>
      <c r="AH694" s="187" t="s">
        <v>5146</v>
      </c>
      <c r="AI694" s="193" t="s">
        <v>119</v>
      </c>
    </row>
    <row r="695" spans="1:35" s="748" customFormat="1" ht="72">
      <c r="A695" s="15">
        <f t="shared" si="16"/>
        <v>692</v>
      </c>
      <c r="B695" s="750" t="s">
        <v>721</v>
      </c>
      <c r="C695" s="925" t="s">
        <v>930</v>
      </c>
      <c r="D695" s="750" t="s">
        <v>109</v>
      </c>
      <c r="E695" s="926"/>
      <c r="F695" s="927"/>
      <c r="G695" s="927"/>
      <c r="H695" s="927"/>
      <c r="I695" s="927"/>
      <c r="J695" s="927"/>
      <c r="K695" s="927"/>
      <c r="L695" s="928" t="s">
        <v>931</v>
      </c>
      <c r="M695" s="927"/>
      <c r="N695" s="927"/>
      <c r="O695" s="927"/>
      <c r="P695" s="927"/>
      <c r="Q695" s="927"/>
      <c r="R695" s="929"/>
      <c r="S695" s="930" t="s">
        <v>932</v>
      </c>
      <c r="T695" s="930" t="s">
        <v>6747</v>
      </c>
      <c r="U695" s="931" t="s">
        <v>119</v>
      </c>
      <c r="V695" s="931"/>
      <c r="W695" s="520" t="s">
        <v>253</v>
      </c>
      <c r="X695" s="930" t="s">
        <v>141</v>
      </c>
      <c r="Y695" s="931" t="s">
        <v>1913</v>
      </c>
      <c r="Z695" s="931" t="s">
        <v>933</v>
      </c>
      <c r="AA695" s="932" t="s">
        <v>5147</v>
      </c>
      <c r="AB695" s="520"/>
      <c r="AC695" s="933" t="s">
        <v>710</v>
      </c>
      <c r="AD695" s="933" t="s">
        <v>710</v>
      </c>
      <c r="AE695" s="374" t="s">
        <v>163</v>
      </c>
      <c r="AF695" s="2015"/>
      <c r="AG695" s="374" t="s">
        <v>163</v>
      </c>
      <c r="AH695" s="374" t="s">
        <v>163</v>
      </c>
      <c r="AI695" s="374" t="s">
        <v>163</v>
      </c>
    </row>
    <row r="696" spans="1:35" s="748" customFormat="1" ht="33" customHeight="1">
      <c r="A696" s="15">
        <f t="shared" si="16"/>
        <v>693</v>
      </c>
      <c r="B696" s="934" t="s">
        <v>721</v>
      </c>
      <c r="C696" s="935" t="s">
        <v>5148</v>
      </c>
      <c r="D696" s="391" t="s">
        <v>124</v>
      </c>
      <c r="E696" s="936"/>
      <c r="F696" s="937"/>
      <c r="G696" s="937"/>
      <c r="H696" s="937"/>
      <c r="I696" s="937"/>
      <c r="J696" s="937"/>
      <c r="K696" s="937"/>
      <c r="L696" s="937" t="s">
        <v>5149</v>
      </c>
      <c r="M696" s="937"/>
      <c r="N696" s="937"/>
      <c r="O696" s="937"/>
      <c r="P696" s="937"/>
      <c r="Q696" s="937"/>
      <c r="R696" s="938"/>
      <c r="S696" s="939" t="s">
        <v>5150</v>
      </c>
      <c r="T696" s="939" t="s">
        <v>5151</v>
      </c>
      <c r="U696" s="940" t="s">
        <v>119</v>
      </c>
      <c r="V696" s="940"/>
      <c r="W696" s="395" t="s">
        <v>253</v>
      </c>
      <c r="X696" s="939" t="s">
        <v>5152</v>
      </c>
      <c r="Y696" s="565" t="s">
        <v>5153</v>
      </c>
      <c r="Z696" s="565" t="s">
        <v>98</v>
      </c>
      <c r="AA696" s="941" t="s">
        <v>98</v>
      </c>
      <c r="AB696" s="941"/>
      <c r="AC696" s="922" t="s">
        <v>274</v>
      </c>
      <c r="AD696" s="922" t="s">
        <v>274</v>
      </c>
      <c r="AE696" s="374" t="s">
        <v>163</v>
      </c>
      <c r="AF696" s="2015"/>
      <c r="AG696" s="374" t="s">
        <v>163</v>
      </c>
      <c r="AH696" s="374" t="s">
        <v>163</v>
      </c>
      <c r="AI696" s="374" t="s">
        <v>163</v>
      </c>
    </row>
    <row r="697" spans="1:35" s="748" customFormat="1" ht="37.5" customHeight="1">
      <c r="A697" s="15">
        <f t="shared" si="16"/>
        <v>694</v>
      </c>
      <c r="B697" s="942" t="s">
        <v>721</v>
      </c>
      <c r="C697" s="943" t="s">
        <v>5154</v>
      </c>
      <c r="D697" s="397" t="s">
        <v>131</v>
      </c>
      <c r="E697" s="944"/>
      <c r="F697" s="945"/>
      <c r="G697" s="945"/>
      <c r="H697" s="945"/>
      <c r="I697" s="945"/>
      <c r="J697" s="945"/>
      <c r="K697" s="945"/>
      <c r="L697" s="945"/>
      <c r="M697" s="945" t="s">
        <v>5155</v>
      </c>
      <c r="N697" s="945"/>
      <c r="O697" s="945"/>
      <c r="P697" s="945"/>
      <c r="Q697" s="945"/>
      <c r="R697" s="1400"/>
      <c r="S697" s="946" t="s">
        <v>5156</v>
      </c>
      <c r="T697" s="946" t="s">
        <v>5157</v>
      </c>
      <c r="U697" s="402" t="s">
        <v>135</v>
      </c>
      <c r="V697" s="402"/>
      <c r="W697" s="402" t="s">
        <v>253</v>
      </c>
      <c r="X697" s="946" t="s">
        <v>5152</v>
      </c>
      <c r="Y697" s="566" t="s">
        <v>5153</v>
      </c>
      <c r="Z697" s="566" t="s">
        <v>98</v>
      </c>
      <c r="AA697" s="947" t="s">
        <v>98</v>
      </c>
      <c r="AB697" s="947"/>
      <c r="AC697" s="948" t="s">
        <v>4059</v>
      </c>
      <c r="AD697" s="948" t="s">
        <v>4059</v>
      </c>
      <c r="AE697" s="374" t="s">
        <v>163</v>
      </c>
      <c r="AF697" s="2015"/>
      <c r="AG697" s="374" t="s">
        <v>163</v>
      </c>
      <c r="AH697" s="374" t="s">
        <v>163</v>
      </c>
      <c r="AI697" s="374" t="s">
        <v>163</v>
      </c>
    </row>
    <row r="698" spans="1:35" s="194" customFormat="1" ht="34.5" customHeight="1">
      <c r="A698" s="15">
        <f t="shared" si="16"/>
        <v>695</v>
      </c>
      <c r="B698" s="949" t="s">
        <v>1444</v>
      </c>
      <c r="C698" s="227" t="s">
        <v>5158</v>
      </c>
      <c r="D698" s="949" t="s">
        <v>109</v>
      </c>
      <c r="E698" s="188"/>
      <c r="F698" s="228"/>
      <c r="G698" s="228"/>
      <c r="H698" s="230"/>
      <c r="I698" s="228"/>
      <c r="J698" s="228"/>
      <c r="K698" s="228"/>
      <c r="L698" s="228"/>
      <c r="M698" s="228"/>
      <c r="N698" s="228" t="s">
        <v>5159</v>
      </c>
      <c r="O698" s="228"/>
      <c r="P698" s="228"/>
      <c r="Q698" s="228"/>
      <c r="R698" s="495"/>
      <c r="S698" s="187" t="s">
        <v>5160</v>
      </c>
      <c r="T698" s="84" t="s">
        <v>5161</v>
      </c>
      <c r="U698" s="155" t="s">
        <v>105</v>
      </c>
      <c r="V698" s="155"/>
      <c r="W698" s="155" t="s">
        <v>253</v>
      </c>
      <c r="X698" s="218" t="s">
        <v>5152</v>
      </c>
      <c r="Y698" s="217" t="s">
        <v>5162</v>
      </c>
      <c r="Z698" s="217" t="s">
        <v>98</v>
      </c>
      <c r="AA698" s="693" t="s">
        <v>98</v>
      </c>
      <c r="AB698" s="693"/>
      <c r="AC698" s="950" t="s">
        <v>274</v>
      </c>
      <c r="AD698" s="950" t="s">
        <v>274</v>
      </c>
      <c r="AE698" s="241" t="s">
        <v>3850</v>
      </c>
      <c r="AF698" s="1442"/>
      <c r="AG698" s="193" t="s">
        <v>5163</v>
      </c>
      <c r="AH698" s="187" t="s">
        <v>5164</v>
      </c>
      <c r="AI698" s="193" t="s">
        <v>105</v>
      </c>
    </row>
    <row r="699" spans="1:35" s="396" customFormat="1" ht="35.25" customHeight="1">
      <c r="A699" s="15">
        <f t="shared" ref="A699:A706" si="17">ROW()-ROW(A$3)</f>
        <v>696</v>
      </c>
      <c r="B699" s="390" t="s">
        <v>721</v>
      </c>
      <c r="C699" s="390" t="s">
        <v>943</v>
      </c>
      <c r="D699" s="391" t="s">
        <v>124</v>
      </c>
      <c r="E699" s="392"/>
      <c r="F699" s="393"/>
      <c r="G699" s="406"/>
      <c r="H699" s="406"/>
      <c r="I699" s="393"/>
      <c r="J699" s="393"/>
      <c r="K699" s="393"/>
      <c r="L699" s="405" t="s">
        <v>944</v>
      </c>
      <c r="M699" s="406"/>
      <c r="N699" s="406"/>
      <c r="O699" s="406"/>
      <c r="P699" s="406"/>
      <c r="Q699" s="406"/>
      <c r="R699" s="480"/>
      <c r="S699" s="391" t="s">
        <v>5165</v>
      </c>
      <c r="T699" s="78" t="s">
        <v>5166</v>
      </c>
      <c r="U699" s="395" t="s">
        <v>317</v>
      </c>
      <c r="V699" s="395"/>
      <c r="W699" s="395" t="s">
        <v>993</v>
      </c>
      <c r="X699" s="78" t="s">
        <v>99</v>
      </c>
      <c r="Y699" s="395" t="s">
        <v>99</v>
      </c>
      <c r="Z699" s="395" t="s">
        <v>98</v>
      </c>
      <c r="AA699" s="681" t="s">
        <v>98</v>
      </c>
      <c r="AB699" s="681"/>
      <c r="AC699" s="922" t="s">
        <v>274</v>
      </c>
      <c r="AD699" s="922" t="s">
        <v>274</v>
      </c>
      <c r="AE699" s="155" t="s">
        <v>3850</v>
      </c>
      <c r="AF699" s="1442"/>
      <c r="AG699" s="374" t="s">
        <v>5167</v>
      </c>
      <c r="AH699" s="382" t="s">
        <v>5168</v>
      </c>
      <c r="AI699" s="374" t="s">
        <v>517</v>
      </c>
    </row>
    <row r="700" spans="1:35" s="381" customFormat="1" ht="26.25" customHeight="1">
      <c r="A700" s="15">
        <f t="shared" si="17"/>
        <v>697</v>
      </c>
      <c r="B700" s="376" t="s">
        <v>721</v>
      </c>
      <c r="C700" s="475" t="s">
        <v>2254</v>
      </c>
      <c r="D700" s="397" t="s">
        <v>131</v>
      </c>
      <c r="E700" s="398"/>
      <c r="F700" s="399"/>
      <c r="G700" s="399"/>
      <c r="H700" s="399"/>
      <c r="I700" s="399"/>
      <c r="J700" s="399"/>
      <c r="K700" s="399"/>
      <c r="L700" s="399"/>
      <c r="M700" s="399" t="s">
        <v>948</v>
      </c>
      <c r="N700" s="399"/>
      <c r="O700" s="399"/>
      <c r="P700" s="399"/>
      <c r="Q700" s="399"/>
      <c r="R700" s="492"/>
      <c r="S700" s="397" t="s">
        <v>5169</v>
      </c>
      <c r="T700" s="397" t="s">
        <v>5170</v>
      </c>
      <c r="U700" s="402" t="s">
        <v>96</v>
      </c>
      <c r="V700" s="402"/>
      <c r="W700" s="402" t="s">
        <v>753</v>
      </c>
      <c r="X700" s="66" t="s">
        <v>99</v>
      </c>
      <c r="Y700" s="402" t="s">
        <v>99</v>
      </c>
      <c r="Z700" s="402" t="s">
        <v>98</v>
      </c>
      <c r="AA700" s="684" t="s">
        <v>98</v>
      </c>
      <c r="AB700" s="684"/>
      <c r="AC700" s="566" t="s">
        <v>136</v>
      </c>
      <c r="AD700" s="566" t="s">
        <v>136</v>
      </c>
      <c r="AE700" s="374" t="s">
        <v>163</v>
      </c>
      <c r="AF700" s="1442"/>
      <c r="AG700" s="374" t="s">
        <v>163</v>
      </c>
      <c r="AH700" s="374" t="s">
        <v>163</v>
      </c>
      <c r="AI700" s="374" t="s">
        <v>163</v>
      </c>
    </row>
    <row r="701" spans="1:35" s="194" customFormat="1" ht="27" customHeight="1">
      <c r="A701" s="15">
        <f t="shared" si="17"/>
        <v>698</v>
      </c>
      <c r="B701" s="187" t="s">
        <v>721</v>
      </c>
      <c r="C701" s="187" t="s">
        <v>959</v>
      </c>
      <c r="D701" s="187" t="s">
        <v>109</v>
      </c>
      <c r="E701" s="486"/>
      <c r="F701" s="468"/>
      <c r="G701" s="468"/>
      <c r="H701" s="468"/>
      <c r="I701" s="468"/>
      <c r="J701" s="468"/>
      <c r="K701" s="468"/>
      <c r="L701" s="468"/>
      <c r="M701" s="468"/>
      <c r="N701" s="468" t="s">
        <v>960</v>
      </c>
      <c r="O701" s="468"/>
      <c r="P701" s="468"/>
      <c r="Q701" s="468"/>
      <c r="R701" s="1401"/>
      <c r="S701" s="187" t="s">
        <v>5171</v>
      </c>
      <c r="T701" s="187" t="s">
        <v>5144</v>
      </c>
      <c r="U701" s="155" t="s">
        <v>113</v>
      </c>
      <c r="V701" s="155"/>
      <c r="W701" s="155" t="s">
        <v>993</v>
      </c>
      <c r="X701" s="84" t="s">
        <v>99</v>
      </c>
      <c r="Y701" s="155" t="s">
        <v>99</v>
      </c>
      <c r="Z701" s="155" t="s">
        <v>98</v>
      </c>
      <c r="AA701" s="669" t="s">
        <v>98</v>
      </c>
      <c r="AB701" s="669"/>
      <c r="AC701" s="217" t="s">
        <v>216</v>
      </c>
      <c r="AD701" s="217" t="s">
        <v>216</v>
      </c>
      <c r="AE701" s="193" t="s">
        <v>3799</v>
      </c>
      <c r="AF701" s="1442"/>
      <c r="AG701" s="193" t="s">
        <v>5172</v>
      </c>
      <c r="AH701" s="187" t="s">
        <v>5173</v>
      </c>
      <c r="AI701" s="193" t="s">
        <v>128</v>
      </c>
    </row>
    <row r="702" spans="1:35" s="257" customFormat="1" ht="24" customHeight="1">
      <c r="A702" s="15">
        <f t="shared" si="17"/>
        <v>699</v>
      </c>
      <c r="B702" s="187" t="s">
        <v>721</v>
      </c>
      <c r="C702" s="187" t="s">
        <v>5174</v>
      </c>
      <c r="D702" s="187" t="s">
        <v>109</v>
      </c>
      <c r="E702" s="456"/>
      <c r="F702" s="228"/>
      <c r="G702" s="228"/>
      <c r="H702" s="228"/>
      <c r="I702" s="228"/>
      <c r="J702" s="228"/>
      <c r="K702" s="228"/>
      <c r="L702" s="228"/>
      <c r="M702" s="228"/>
      <c r="N702" s="228" t="s">
        <v>5175</v>
      </c>
      <c r="O702" s="228"/>
      <c r="P702" s="228"/>
      <c r="Q702" s="228"/>
      <c r="R702" s="735"/>
      <c r="S702" s="454" t="s">
        <v>5176</v>
      </c>
      <c r="T702" s="454" t="s">
        <v>5177</v>
      </c>
      <c r="U702" s="951" t="s">
        <v>119</v>
      </c>
      <c r="V702" s="951"/>
      <c r="W702" s="193" t="s">
        <v>993</v>
      </c>
      <c r="X702" s="455" t="s">
        <v>99</v>
      </c>
      <c r="Y702" s="951" t="s">
        <v>99</v>
      </c>
      <c r="Z702" s="951" t="s">
        <v>98</v>
      </c>
      <c r="AA702" s="952" t="s">
        <v>98</v>
      </c>
      <c r="AB702" s="952"/>
      <c r="AC702" s="807" t="s">
        <v>216</v>
      </c>
      <c r="AD702" s="807" t="s">
        <v>216</v>
      </c>
      <c r="AE702" s="241" t="s">
        <v>3799</v>
      </c>
      <c r="AF702" s="1442"/>
      <c r="AG702" s="193" t="s">
        <v>5178</v>
      </c>
      <c r="AH702" s="187" t="s">
        <v>5179</v>
      </c>
      <c r="AI702" s="193" t="s">
        <v>128</v>
      </c>
    </row>
    <row r="703" spans="1:35" s="396" customFormat="1" ht="35.25" customHeight="1">
      <c r="A703" s="15">
        <f t="shared" si="17"/>
        <v>700</v>
      </c>
      <c r="B703" s="390" t="s">
        <v>721</v>
      </c>
      <c r="C703" s="390" t="s">
        <v>5180</v>
      </c>
      <c r="D703" s="391" t="s">
        <v>124</v>
      </c>
      <c r="E703" s="392"/>
      <c r="F703" s="393"/>
      <c r="G703" s="406"/>
      <c r="H703" s="406"/>
      <c r="I703" s="393"/>
      <c r="J703" s="393"/>
      <c r="K703" s="393"/>
      <c r="L703" s="405" t="s">
        <v>5181</v>
      </c>
      <c r="M703" s="406"/>
      <c r="N703" s="406"/>
      <c r="O703" s="406"/>
      <c r="P703" s="406"/>
      <c r="Q703" s="406"/>
      <c r="R703" s="480"/>
      <c r="S703" s="391" t="s">
        <v>5182</v>
      </c>
      <c r="T703" s="78" t="s">
        <v>5183</v>
      </c>
      <c r="U703" s="395" t="s">
        <v>317</v>
      </c>
      <c r="V703" s="395"/>
      <c r="W703" s="395" t="s">
        <v>993</v>
      </c>
      <c r="X703" s="78" t="s">
        <v>99</v>
      </c>
      <c r="Y703" s="395" t="s">
        <v>99</v>
      </c>
      <c r="Z703" s="395" t="s">
        <v>98</v>
      </c>
      <c r="AA703" s="681" t="s">
        <v>98</v>
      </c>
      <c r="AB703" s="681"/>
      <c r="AC703" s="922" t="s">
        <v>274</v>
      </c>
      <c r="AD703" s="922" t="s">
        <v>274</v>
      </c>
      <c r="AE703" s="374" t="s">
        <v>163</v>
      </c>
      <c r="AF703" s="1442"/>
      <c r="AG703" s="374" t="s">
        <v>163</v>
      </c>
      <c r="AH703" s="374" t="s">
        <v>163</v>
      </c>
      <c r="AI703" s="374" t="s">
        <v>163</v>
      </c>
    </row>
    <row r="704" spans="1:35" s="381" customFormat="1" ht="26.25" customHeight="1">
      <c r="A704" s="15">
        <f t="shared" si="17"/>
        <v>701</v>
      </c>
      <c r="B704" s="376" t="s">
        <v>721</v>
      </c>
      <c r="C704" s="475" t="s">
        <v>5184</v>
      </c>
      <c r="D704" s="397" t="s">
        <v>131</v>
      </c>
      <c r="E704" s="398"/>
      <c r="F704" s="399"/>
      <c r="G704" s="399"/>
      <c r="H704" s="399"/>
      <c r="I704" s="399"/>
      <c r="J704" s="399"/>
      <c r="K704" s="399"/>
      <c r="L704" s="399"/>
      <c r="M704" s="399" t="s">
        <v>5185</v>
      </c>
      <c r="N704" s="399"/>
      <c r="O704" s="399"/>
      <c r="P704" s="399"/>
      <c r="Q704" s="399"/>
      <c r="R704" s="492"/>
      <c r="S704" s="397" t="s">
        <v>5186</v>
      </c>
      <c r="T704" s="397" t="s">
        <v>5187</v>
      </c>
      <c r="U704" s="402" t="s">
        <v>96</v>
      </c>
      <c r="V704" s="402"/>
      <c r="W704" s="402" t="s">
        <v>753</v>
      </c>
      <c r="X704" s="66" t="s">
        <v>99</v>
      </c>
      <c r="Y704" s="402" t="s">
        <v>99</v>
      </c>
      <c r="Z704" s="402" t="s">
        <v>98</v>
      </c>
      <c r="AA704" s="684" t="s">
        <v>98</v>
      </c>
      <c r="AB704" s="684"/>
      <c r="AC704" s="566" t="s">
        <v>136</v>
      </c>
      <c r="AD704" s="566" t="s">
        <v>136</v>
      </c>
      <c r="AE704" s="374" t="s">
        <v>163</v>
      </c>
      <c r="AF704" s="1442"/>
      <c r="AG704" s="374" t="s">
        <v>163</v>
      </c>
      <c r="AH704" s="374" t="s">
        <v>163</v>
      </c>
      <c r="AI704" s="374" t="s">
        <v>163</v>
      </c>
    </row>
    <row r="705" spans="1:37" s="194" customFormat="1" ht="45" customHeight="1">
      <c r="A705" s="15">
        <f t="shared" si="17"/>
        <v>702</v>
      </c>
      <c r="B705" s="187" t="s">
        <v>721</v>
      </c>
      <c r="C705" s="187" t="s">
        <v>5188</v>
      </c>
      <c r="D705" s="187" t="s">
        <v>109</v>
      </c>
      <c r="E705" s="188"/>
      <c r="F705" s="189"/>
      <c r="G705" s="189"/>
      <c r="H705" s="189"/>
      <c r="I705" s="189"/>
      <c r="J705" s="189"/>
      <c r="K705" s="189"/>
      <c r="L705" s="189"/>
      <c r="M705" s="189"/>
      <c r="N705" s="189" t="s">
        <v>5189</v>
      </c>
      <c r="O705" s="189"/>
      <c r="P705" s="189"/>
      <c r="Q705" s="189"/>
      <c r="R705" s="495"/>
      <c r="S705" s="187" t="s">
        <v>5190</v>
      </c>
      <c r="T705" s="187" t="s">
        <v>5191</v>
      </c>
      <c r="U705" s="155" t="s">
        <v>113</v>
      </c>
      <c r="V705" s="155"/>
      <c r="W705" s="155" t="s">
        <v>993</v>
      </c>
      <c r="X705" s="84" t="s">
        <v>3939</v>
      </c>
      <c r="Y705" s="155" t="s">
        <v>122</v>
      </c>
      <c r="Z705" s="155" t="s">
        <v>3941</v>
      </c>
      <c r="AA705" s="669" t="s">
        <v>3942</v>
      </c>
      <c r="AB705" s="520"/>
      <c r="AC705" s="217" t="s">
        <v>216</v>
      </c>
      <c r="AD705" s="217" t="s">
        <v>216</v>
      </c>
      <c r="AE705" s="193" t="s">
        <v>3799</v>
      </c>
      <c r="AF705" s="1442"/>
      <c r="AG705" s="193" t="s">
        <v>5192</v>
      </c>
      <c r="AH705" s="187" t="s">
        <v>5193</v>
      </c>
      <c r="AI705" s="193" t="s">
        <v>105</v>
      </c>
    </row>
    <row r="706" spans="1:37" s="257" customFormat="1">
      <c r="A706" s="15">
        <f t="shared" si="17"/>
        <v>703</v>
      </c>
      <c r="D706" s="257" t="s">
        <v>2335</v>
      </c>
      <c r="S706" s="554"/>
      <c r="T706" s="554"/>
      <c r="U706" s="256"/>
      <c r="V706" s="256"/>
      <c r="W706" s="256"/>
      <c r="Y706" s="256"/>
      <c r="Z706" s="256"/>
      <c r="AA706" s="253"/>
      <c r="AB706" s="2044"/>
      <c r="AC706" s="953"/>
      <c r="AD706" s="953"/>
      <c r="AE706" s="954"/>
      <c r="AF706" s="1442"/>
      <c r="AG706" s="499"/>
      <c r="AH706" s="194"/>
      <c r="AI706" s="499"/>
    </row>
    <row r="707" spans="1:37" s="257" customFormat="1" ht="17.25" customHeight="1">
      <c r="A707" s="955"/>
      <c r="S707" s="554"/>
      <c r="T707" s="554"/>
      <c r="U707" s="256"/>
      <c r="V707" s="256"/>
      <c r="W707" s="256"/>
      <c r="Y707" s="256"/>
      <c r="Z707" s="256"/>
      <c r="AA707" s="253"/>
      <c r="AB707" s="2044"/>
      <c r="AC707" s="953"/>
      <c r="AD707" s="953"/>
      <c r="AE707" s="954"/>
      <c r="AF707" s="1442"/>
      <c r="AG707" s="499"/>
      <c r="AH707" s="194"/>
      <c r="AI707" s="499"/>
    </row>
    <row r="708" spans="1:37" s="257" customFormat="1" ht="12" customHeight="1">
      <c r="A708" s="504" t="s">
        <v>1011</v>
      </c>
      <c r="B708" s="254"/>
      <c r="C708" s="254"/>
      <c r="D708" s="255"/>
      <c r="E708" s="256"/>
      <c r="F708" s="256"/>
      <c r="G708" s="256"/>
      <c r="I708" s="258"/>
      <c r="J708" s="256"/>
      <c r="K708" s="256"/>
      <c r="M708" s="256"/>
      <c r="O708" s="256"/>
      <c r="U708" s="256"/>
      <c r="V708" s="256"/>
      <c r="Y708" s="256"/>
      <c r="Z708" s="256"/>
      <c r="AA708" s="253"/>
      <c r="AB708" s="2044"/>
      <c r="AE708" s="194"/>
      <c r="AF708" s="1442"/>
      <c r="AG708" s="499"/>
      <c r="AH708" s="194"/>
      <c r="AI708" s="499"/>
    </row>
    <row r="709" spans="1:37" s="247" customFormat="1" ht="18" customHeight="1">
      <c r="A709" s="1530" t="s">
        <v>5194</v>
      </c>
      <c r="B709" s="1531"/>
      <c r="C709" s="956" t="s">
        <v>371</v>
      </c>
      <c r="D709" s="957" t="s">
        <v>1021</v>
      </c>
      <c r="E709" s="203"/>
      <c r="F709" s="203"/>
      <c r="G709" s="203"/>
      <c r="H709" s="203"/>
      <c r="I709" s="203"/>
      <c r="J709" s="203"/>
      <c r="K709" s="274"/>
      <c r="L709" s="203"/>
      <c r="M709" s="274"/>
      <c r="N709" s="274"/>
      <c r="O709" s="274"/>
      <c r="P709" s="274"/>
      <c r="Q709" s="274"/>
      <c r="R709" s="274"/>
      <c r="S709" s="204"/>
      <c r="Y709" s="284"/>
      <c r="Z709" s="284"/>
      <c r="AA709" s="285"/>
      <c r="AB709" s="971"/>
      <c r="AE709"/>
      <c r="AF709" s="1443"/>
      <c r="AG709" s="35"/>
      <c r="AH709"/>
      <c r="AI709" s="14"/>
    </row>
    <row r="710" spans="1:37" s="247" customFormat="1">
      <c r="A710" s="1532"/>
      <c r="B710" s="1533"/>
      <c r="C710" s="85" t="s">
        <v>1022</v>
      </c>
      <c r="D710" s="273" t="s">
        <v>1023</v>
      </c>
      <c r="E710" s="203"/>
      <c r="F710" s="203"/>
      <c r="G710" s="203"/>
      <c r="H710" s="203"/>
      <c r="I710" s="203"/>
      <c r="J710" s="203"/>
      <c r="K710" s="274"/>
      <c r="L710" s="203"/>
      <c r="M710" s="274"/>
      <c r="N710" s="274"/>
      <c r="O710" s="274"/>
      <c r="P710" s="274"/>
      <c r="Q710" s="274"/>
      <c r="R710" s="274"/>
      <c r="S710" s="204"/>
      <c r="Y710" s="284"/>
      <c r="Z710" s="284"/>
      <c r="AA710" s="285"/>
      <c r="AB710" s="971"/>
      <c r="AE710"/>
      <c r="AF710" s="1443"/>
      <c r="AG710" s="35"/>
      <c r="AH710"/>
      <c r="AI710" s="14"/>
    </row>
    <row r="711" spans="1:37" s="264" customFormat="1" ht="18" customHeight="1">
      <c r="A711" s="1532"/>
      <c r="B711" s="1533"/>
      <c r="C711" s="259" t="s">
        <v>726</v>
      </c>
      <c r="D711" s="260" t="s">
        <v>1013</v>
      </c>
      <c r="E711" s="261"/>
      <c r="F711" s="261"/>
      <c r="G711" s="261"/>
      <c r="H711" s="261"/>
      <c r="I711" s="261"/>
      <c r="J711" s="261"/>
      <c r="K711" s="262"/>
      <c r="L711" s="261"/>
      <c r="M711" s="262"/>
      <c r="N711" s="262"/>
      <c r="O711" s="262"/>
      <c r="P711" s="262"/>
      <c r="Q711" s="262"/>
      <c r="R711" s="262"/>
      <c r="S711" s="465"/>
      <c r="Y711" s="349"/>
      <c r="Z711" s="349"/>
      <c r="AA711" s="958"/>
      <c r="AB711" s="971"/>
      <c r="AE711" s="265"/>
      <c r="AF711" s="1442"/>
      <c r="AG711" s="282"/>
      <c r="AH711" s="265"/>
      <c r="AI711" s="282"/>
    </row>
    <row r="712" spans="1:37" s="264" customFormat="1">
      <c r="A712" s="1532"/>
      <c r="B712" s="1533"/>
      <c r="C712" s="259" t="s">
        <v>5898</v>
      </c>
      <c r="D712" s="260" t="s">
        <v>6675</v>
      </c>
      <c r="E712" s="261"/>
      <c r="F712" s="261"/>
      <c r="G712" s="261"/>
      <c r="H712" s="261"/>
      <c r="I712" s="261"/>
      <c r="J712" s="261"/>
      <c r="K712" s="262"/>
      <c r="L712" s="261"/>
      <c r="M712" s="262"/>
      <c r="N712" s="262"/>
      <c r="O712" s="262"/>
      <c r="P712" s="262"/>
      <c r="Q712" s="262"/>
      <c r="R712" s="262"/>
      <c r="S712" s="465"/>
      <c r="Y712" s="349"/>
      <c r="Z712" s="349"/>
      <c r="AA712" s="958"/>
      <c r="AB712" s="971"/>
      <c r="AE712" s="265"/>
      <c r="AF712" s="1442"/>
      <c r="AG712" s="282"/>
      <c r="AH712" s="265"/>
      <c r="AI712" s="282"/>
    </row>
    <row r="713" spans="1:37" s="264" customFormat="1">
      <c r="A713" s="1532"/>
      <c r="B713" s="1533"/>
      <c r="C713" s="259" t="s">
        <v>1014</v>
      </c>
      <c r="D713" s="350" t="s">
        <v>6676</v>
      </c>
      <c r="E713" s="261"/>
      <c r="F713" s="261"/>
      <c r="G713" s="261"/>
      <c r="H713" s="261"/>
      <c r="I713" s="261"/>
      <c r="J713" s="261"/>
      <c r="K713" s="262"/>
      <c r="L713" s="261"/>
      <c r="M713" s="262"/>
      <c r="N713" s="262"/>
      <c r="O713" s="262"/>
      <c r="P713" s="262"/>
      <c r="Q713" s="262"/>
      <c r="R713" s="262"/>
      <c r="S713" s="465"/>
      <c r="Y713" s="349"/>
      <c r="Z713" s="349"/>
      <c r="AA713" s="958"/>
      <c r="AB713" s="971"/>
      <c r="AE713" s="265"/>
      <c r="AF713" s="1442"/>
      <c r="AG713" s="282"/>
      <c r="AH713" s="265"/>
      <c r="AI713" s="282"/>
    </row>
    <row r="714" spans="1:37" s="271" customFormat="1">
      <c r="A714" s="1532"/>
      <c r="B714" s="1533"/>
      <c r="C714" s="259" t="s">
        <v>1015</v>
      </c>
      <c r="D714" s="267" t="s">
        <v>1016</v>
      </c>
      <c r="E714" s="268"/>
      <c r="F714" s="268"/>
      <c r="G714" s="268"/>
      <c r="H714" s="268"/>
      <c r="I714" s="268"/>
      <c r="J714" s="268"/>
      <c r="K714" s="269"/>
      <c r="L714" s="268"/>
      <c r="M714" s="269"/>
      <c r="N714" s="269"/>
      <c r="O714" s="269"/>
      <c r="P714" s="269"/>
      <c r="Q714" s="269"/>
      <c r="R714" s="269"/>
      <c r="S714" s="959"/>
      <c r="Y714" s="351"/>
      <c r="Z714" s="351"/>
      <c r="AA714" s="960"/>
      <c r="AB714" s="2461"/>
      <c r="AE714" s="272"/>
      <c r="AF714" s="1446"/>
      <c r="AG714" s="961"/>
      <c r="AH714" s="272"/>
      <c r="AI714" s="516"/>
    </row>
    <row r="715" spans="1:37" s="247" customFormat="1" ht="18" customHeight="1">
      <c r="A715" s="1532"/>
      <c r="B715" s="1533"/>
      <c r="C715" s="85" t="s">
        <v>274</v>
      </c>
      <c r="D715" s="273" t="s">
        <v>1017</v>
      </c>
      <c r="E715" s="203"/>
      <c r="F715" s="203"/>
      <c r="G715" s="203"/>
      <c r="H715" s="203"/>
      <c r="I715" s="203"/>
      <c r="J715" s="203"/>
      <c r="K715" s="274"/>
      <c r="L715" s="203"/>
      <c r="M715" s="274"/>
      <c r="N715" s="274"/>
      <c r="O715" s="274"/>
      <c r="P715" s="274"/>
      <c r="Q715" s="274"/>
      <c r="R715" s="274"/>
      <c r="S715" s="204"/>
      <c r="Y715" s="284"/>
      <c r="Z715" s="284"/>
      <c r="AA715" s="285"/>
      <c r="AB715" s="971"/>
      <c r="AE715"/>
      <c r="AF715" s="1443"/>
      <c r="AG715" s="35"/>
      <c r="AH715"/>
      <c r="AI715" s="14"/>
    </row>
    <row r="716" spans="1:37" s="247" customFormat="1">
      <c r="A716" s="1532"/>
      <c r="B716" s="1533"/>
      <c r="C716" s="85" t="s">
        <v>1018</v>
      </c>
      <c r="D716" s="273" t="s">
        <v>7517</v>
      </c>
      <c r="E716" s="203"/>
      <c r="F716" s="203"/>
      <c r="G716" s="203"/>
      <c r="H716" s="203"/>
      <c r="I716" s="203"/>
      <c r="J716" s="203"/>
      <c r="K716" s="274"/>
      <c r="L716" s="203"/>
      <c r="M716" s="274"/>
      <c r="N716" s="274"/>
      <c r="O716" s="274"/>
      <c r="P716" s="274"/>
      <c r="Q716" s="274"/>
      <c r="R716" s="274"/>
      <c r="S716" s="204"/>
      <c r="Y716" s="284"/>
      <c r="Z716" s="284"/>
      <c r="AA716" s="285"/>
      <c r="AB716" s="971"/>
      <c r="AE716"/>
      <c r="AF716" s="1443"/>
      <c r="AG716" s="35"/>
      <c r="AH716"/>
      <c r="AI716" s="14"/>
    </row>
    <row r="717" spans="1:37" s="247" customFormat="1">
      <c r="A717" s="1532"/>
      <c r="B717" s="1533"/>
      <c r="C717" s="85" t="s">
        <v>288</v>
      </c>
      <c r="D717" s="273" t="s">
        <v>7516</v>
      </c>
      <c r="E717" s="203"/>
      <c r="F717" s="203"/>
      <c r="G717" s="203"/>
      <c r="H717" s="203"/>
      <c r="I717" s="203"/>
      <c r="J717" s="203"/>
      <c r="K717" s="274"/>
      <c r="L717" s="203"/>
      <c r="M717" s="274"/>
      <c r="N717" s="274"/>
      <c r="O717" s="274"/>
      <c r="P717" s="274"/>
      <c r="Q717" s="274"/>
      <c r="R717" s="274"/>
      <c r="S717" s="204"/>
      <c r="Y717" s="284"/>
      <c r="Z717" s="284"/>
      <c r="AA717" s="285"/>
      <c r="AB717" s="971"/>
      <c r="AE717"/>
      <c r="AF717" s="1443"/>
      <c r="AG717" s="35"/>
      <c r="AH717"/>
      <c r="AI717" s="14"/>
    </row>
    <row r="718" spans="1:37" s="264" customFormat="1">
      <c r="A718" s="1532"/>
      <c r="B718" s="1533"/>
      <c r="C718" s="1974" t="s">
        <v>6783</v>
      </c>
      <c r="D718" s="2101" t="s">
        <v>6800</v>
      </c>
      <c r="E718" s="261"/>
      <c r="F718" s="261"/>
      <c r="G718" s="261"/>
      <c r="H718" s="261"/>
      <c r="I718" s="261"/>
      <c r="J718" s="261"/>
      <c r="K718" s="262"/>
      <c r="L718" s="261"/>
      <c r="M718" s="262"/>
      <c r="N718" s="262"/>
      <c r="O718" s="262"/>
      <c r="P718" s="262"/>
      <c r="Q718" s="262"/>
      <c r="R718" s="262"/>
      <c r="S718" s="465"/>
      <c r="V718" s="971"/>
      <c r="Y718" s="349"/>
      <c r="Z718" s="349"/>
      <c r="AG718" s="265"/>
      <c r="AH718" s="254"/>
      <c r="AI718" s="282"/>
      <c r="AJ718" s="265"/>
      <c r="AK718" s="282"/>
    </row>
    <row r="719" spans="1:37" s="264" customFormat="1">
      <c r="A719" s="1532"/>
      <c r="B719" s="1533"/>
      <c r="C719" s="1974" t="s">
        <v>6785</v>
      </c>
      <c r="D719" s="2101" t="s">
        <v>7011</v>
      </c>
      <c r="E719" s="261"/>
      <c r="F719" s="261"/>
      <c r="G719" s="261"/>
      <c r="H719" s="261"/>
      <c r="I719" s="261"/>
      <c r="J719" s="261"/>
      <c r="K719" s="262"/>
      <c r="L719" s="261"/>
      <c r="M719" s="262"/>
      <c r="N719" s="262"/>
      <c r="O719" s="262"/>
      <c r="P719" s="262"/>
      <c r="Q719" s="262"/>
      <c r="R719" s="262"/>
      <c r="S719" s="465"/>
      <c r="V719" s="971"/>
      <c r="Y719" s="349"/>
      <c r="Z719" s="349"/>
      <c r="AG719" s="265"/>
      <c r="AH719" s="254"/>
      <c r="AI719" s="282"/>
      <c r="AJ719" s="265"/>
      <c r="AK719" s="282"/>
    </row>
    <row r="720" spans="1:37" s="264" customFormat="1">
      <c r="A720" s="1532"/>
      <c r="B720" s="1533"/>
      <c r="C720" s="1974" t="s">
        <v>6801</v>
      </c>
      <c r="D720" s="2101" t="s">
        <v>7012</v>
      </c>
      <c r="E720" s="261"/>
      <c r="F720" s="261"/>
      <c r="G720" s="261"/>
      <c r="H720" s="261"/>
      <c r="I720" s="261"/>
      <c r="J720" s="261"/>
      <c r="K720" s="262"/>
      <c r="L720" s="261"/>
      <c r="M720" s="262"/>
      <c r="N720" s="262"/>
      <c r="O720" s="262"/>
      <c r="P720" s="262"/>
      <c r="Q720" s="262"/>
      <c r="R720" s="262"/>
      <c r="S720" s="465"/>
      <c r="V720" s="971"/>
      <c r="Y720" s="349"/>
      <c r="Z720" s="349"/>
      <c r="AG720" s="265"/>
      <c r="AH720" s="254"/>
      <c r="AI720" s="282"/>
      <c r="AJ720" s="265"/>
      <c r="AK720" s="282"/>
    </row>
    <row r="721" spans="1:37" s="264" customFormat="1">
      <c r="A721" s="1532"/>
      <c r="B721" s="1533"/>
      <c r="C721" s="1974" t="s">
        <v>7083</v>
      </c>
      <c r="D721" s="2101" t="s">
        <v>7084</v>
      </c>
      <c r="E721" s="261"/>
      <c r="F721" s="261"/>
      <c r="G721" s="261"/>
      <c r="H721" s="261"/>
      <c r="I721" s="261"/>
      <c r="J721" s="261"/>
      <c r="K721" s="262"/>
      <c r="L721" s="261"/>
      <c r="M721" s="262"/>
      <c r="N721" s="262"/>
      <c r="O721" s="262"/>
      <c r="P721" s="262"/>
      <c r="Q721" s="262"/>
      <c r="R721" s="262"/>
      <c r="S721" s="465"/>
      <c r="V721" s="971"/>
      <c r="Y721" s="349"/>
      <c r="Z721" s="349"/>
      <c r="AG721" s="265"/>
      <c r="AH721" s="254"/>
      <c r="AI721" s="282"/>
      <c r="AJ721" s="265"/>
      <c r="AK721" s="282"/>
    </row>
    <row r="722" spans="1:37" s="264" customFormat="1">
      <c r="A722" s="1532"/>
      <c r="B722" s="1533"/>
      <c r="C722" s="1974" t="s">
        <v>6822</v>
      </c>
      <c r="D722" s="2101" t="s">
        <v>7003</v>
      </c>
      <c r="E722" s="261"/>
      <c r="F722" s="261"/>
      <c r="G722" s="261"/>
      <c r="H722" s="261"/>
      <c r="I722" s="261"/>
      <c r="J722" s="261"/>
      <c r="K722" s="262"/>
      <c r="L722" s="261"/>
      <c r="M722" s="262"/>
      <c r="N722" s="262"/>
      <c r="O722" s="262"/>
      <c r="P722" s="262"/>
      <c r="Q722" s="262"/>
      <c r="R722" s="262"/>
      <c r="S722" s="465"/>
      <c r="V722" s="971"/>
      <c r="Y722" s="349"/>
      <c r="Z722" s="349"/>
      <c r="AG722" s="265"/>
      <c r="AH722" s="254"/>
      <c r="AI722" s="282"/>
      <c r="AJ722" s="265"/>
      <c r="AK722" s="282"/>
    </row>
    <row r="723" spans="1:37" s="264" customFormat="1">
      <c r="A723" s="1532"/>
      <c r="B723" s="1533"/>
      <c r="C723" s="193" t="s">
        <v>6829</v>
      </c>
      <c r="D723" s="2101" t="s">
        <v>6834</v>
      </c>
      <c r="E723" s="261"/>
      <c r="F723" s="261"/>
      <c r="G723" s="261"/>
      <c r="H723" s="261"/>
      <c r="I723" s="261"/>
      <c r="J723" s="261"/>
      <c r="K723" s="262"/>
      <c r="L723" s="261"/>
      <c r="M723" s="262"/>
      <c r="N723" s="262"/>
      <c r="O723" s="262"/>
      <c r="P723" s="262"/>
      <c r="Q723" s="262"/>
      <c r="R723" s="262"/>
      <c r="S723" s="465"/>
      <c r="V723" s="971"/>
      <c r="Y723" s="349"/>
      <c r="Z723" s="349"/>
      <c r="AG723" s="265"/>
      <c r="AH723" s="254"/>
      <c r="AI723" s="282"/>
      <c r="AJ723" s="265"/>
      <c r="AK723" s="282"/>
    </row>
    <row r="724" spans="1:37" s="264" customFormat="1">
      <c r="A724" s="1532"/>
      <c r="B724" s="1533"/>
      <c r="C724" s="193" t="s">
        <v>6833</v>
      </c>
      <c r="D724" s="2101" t="s">
        <v>6835</v>
      </c>
      <c r="E724" s="261"/>
      <c r="F724" s="261"/>
      <c r="G724" s="261"/>
      <c r="H724" s="261"/>
      <c r="I724" s="261"/>
      <c r="J724" s="261"/>
      <c r="K724" s="262"/>
      <c r="L724" s="261"/>
      <c r="M724" s="262"/>
      <c r="N724" s="262"/>
      <c r="O724" s="262"/>
      <c r="P724" s="262"/>
      <c r="Q724" s="262"/>
      <c r="R724" s="262"/>
      <c r="S724" s="465"/>
      <c r="V724" s="971"/>
      <c r="Y724" s="349"/>
      <c r="Z724" s="349"/>
      <c r="AG724" s="265"/>
      <c r="AH724" s="254"/>
      <c r="AI724" s="282"/>
      <c r="AJ724" s="265"/>
      <c r="AK724" s="282"/>
    </row>
    <row r="725" spans="1:37" s="247" customFormat="1">
      <c r="A725" s="1534"/>
      <c r="B725" s="1535"/>
      <c r="C725" s="276"/>
      <c r="D725" s="273" t="s">
        <v>1019</v>
      </c>
      <c r="E725" s="203"/>
      <c r="F725" s="203"/>
      <c r="G725" s="203"/>
      <c r="H725" s="203"/>
      <c r="I725" s="203"/>
      <c r="J725" s="203"/>
      <c r="K725" s="274"/>
      <c r="L725" s="203"/>
      <c r="M725" s="274"/>
      <c r="N725" s="274"/>
      <c r="O725" s="274"/>
      <c r="P725" s="274"/>
      <c r="Q725" s="274"/>
      <c r="R725" s="274"/>
      <c r="S725" s="204"/>
      <c r="Y725" s="284"/>
      <c r="Z725" s="284"/>
      <c r="AA725" s="285"/>
      <c r="AB725" s="971"/>
      <c r="AE725"/>
      <c r="AF725" s="1443"/>
      <c r="AG725" s="35"/>
      <c r="AH725"/>
      <c r="AI725" s="14"/>
    </row>
    <row r="726" spans="1:37" s="965" customFormat="1" ht="25.5" customHeight="1">
      <c r="A726" s="1530" t="s">
        <v>5195</v>
      </c>
      <c r="B726" s="1531"/>
      <c r="C726" s="259" t="s">
        <v>3721</v>
      </c>
      <c r="D726" s="260" t="s">
        <v>5196</v>
      </c>
      <c r="E726" s="962"/>
      <c r="F726" s="962"/>
      <c r="G726" s="962"/>
      <c r="H726" s="962"/>
      <c r="I726" s="962"/>
      <c r="J726" s="962"/>
      <c r="K726" s="962"/>
      <c r="L726" s="962"/>
      <c r="M726" s="963"/>
      <c r="N726" s="962"/>
      <c r="O726" s="963"/>
      <c r="P726" s="962"/>
      <c r="Q726" s="962"/>
      <c r="R726" s="962"/>
      <c r="S726" s="964"/>
      <c r="X726" s="888"/>
      <c r="Y726" s="966"/>
      <c r="Z726" s="966"/>
      <c r="AA726" s="967"/>
      <c r="AB726" s="971"/>
      <c r="AE726" s="888"/>
      <c r="AF726" s="2019"/>
      <c r="AG726" s="968"/>
      <c r="AH726" s="888"/>
      <c r="AI726" s="969"/>
    </row>
    <row r="727" spans="1:37" s="965" customFormat="1" ht="25.5" customHeight="1">
      <c r="A727" s="1532"/>
      <c r="B727" s="1533"/>
      <c r="C727" s="259" t="s">
        <v>3809</v>
      </c>
      <c r="D727" s="513" t="s">
        <v>5197</v>
      </c>
      <c r="E727" s="962"/>
      <c r="F727" s="962"/>
      <c r="G727" s="962"/>
      <c r="H727" s="962"/>
      <c r="I727" s="962"/>
      <c r="J727" s="962"/>
      <c r="K727" s="962"/>
      <c r="L727" s="962"/>
      <c r="M727" s="963"/>
      <c r="N727" s="962"/>
      <c r="O727" s="963"/>
      <c r="P727" s="962"/>
      <c r="Q727" s="962"/>
      <c r="R727" s="962"/>
      <c r="S727" s="964"/>
      <c r="X727" s="888"/>
      <c r="Y727" s="966"/>
      <c r="Z727" s="966"/>
      <c r="AA727" s="967"/>
      <c r="AB727" s="971"/>
      <c r="AE727" s="888"/>
      <c r="AF727" s="2019"/>
      <c r="AG727" s="968"/>
      <c r="AH727" s="888"/>
      <c r="AI727" s="969"/>
    </row>
    <row r="728" spans="1:37" s="264" customFormat="1">
      <c r="A728" s="1534"/>
      <c r="B728" s="1535"/>
      <c r="C728" s="259" t="s">
        <v>5198</v>
      </c>
      <c r="D728" s="260" t="s">
        <v>5199</v>
      </c>
      <c r="E728" s="261"/>
      <c r="F728" s="261"/>
      <c r="G728" s="261"/>
      <c r="H728" s="261"/>
      <c r="I728" s="261"/>
      <c r="J728" s="261"/>
      <c r="K728" s="261"/>
      <c r="L728" s="261"/>
      <c r="M728" s="970"/>
      <c r="N728" s="261"/>
      <c r="O728" s="970"/>
      <c r="P728" s="261"/>
      <c r="Q728" s="261"/>
      <c r="R728" s="261"/>
      <c r="S728" s="263"/>
      <c r="X728" s="265"/>
      <c r="Y728" s="349"/>
      <c r="Z728" s="349"/>
      <c r="AA728" s="958"/>
      <c r="AB728" s="971"/>
      <c r="AE728" s="265"/>
      <c r="AF728" s="1442"/>
      <c r="AG728" s="282"/>
      <c r="AH728" s="265"/>
      <c r="AI728" s="282"/>
    </row>
    <row r="729" spans="1:37" ht="19.5" customHeight="1">
      <c r="A729" s="505"/>
      <c r="B729" s="254"/>
      <c r="C729" s="253"/>
      <c r="D729" s="253" t="s">
        <v>1024</v>
      </c>
      <c r="E729" s="264"/>
      <c r="F729" s="264"/>
      <c r="G729" s="264"/>
      <c r="H729" s="264"/>
      <c r="I729" s="264"/>
      <c r="J729" s="971"/>
      <c r="K729" s="264"/>
      <c r="L729" s="971"/>
      <c r="M729" s="971"/>
      <c r="N729" s="971"/>
      <c r="O729" s="971"/>
      <c r="P729" s="971"/>
      <c r="Q729" s="955"/>
      <c r="S729" s="265"/>
      <c r="T729" s="265"/>
      <c r="U729" s="265"/>
      <c r="V729" s="265"/>
      <c r="W729" s="265"/>
      <c r="X729" s="265"/>
      <c r="AA729" s="503"/>
      <c r="AB729" s="971"/>
      <c r="AC729" s="265"/>
      <c r="AD729" s="265"/>
      <c r="AE729" s="265"/>
    </row>
    <row r="730" spans="1:37">
      <c r="AB730" s="2474"/>
    </row>
    <row r="731" spans="1:37" s="247" customFormat="1">
      <c r="A731" s="504" t="s">
        <v>1025</v>
      </c>
      <c r="D731" s="248"/>
      <c r="F731" s="248"/>
      <c r="G731" s="248"/>
      <c r="H731" s="248"/>
      <c r="I731" s="248"/>
      <c r="J731" s="248"/>
      <c r="K731" s="248"/>
      <c r="L731" s="248"/>
      <c r="M731" s="248"/>
      <c r="N731" s="248"/>
      <c r="O731" s="248"/>
      <c r="P731" s="248"/>
      <c r="Q731" s="248"/>
      <c r="R731" s="248"/>
      <c r="S731" s="249"/>
      <c r="T731" s="249"/>
      <c r="U731" s="248"/>
      <c r="V731" s="248"/>
      <c r="W731" s="250"/>
      <c r="X731" s="248"/>
      <c r="Y731" s="250"/>
      <c r="Z731" s="250"/>
      <c r="AA731" s="972"/>
      <c r="AB731" s="2474"/>
      <c r="AC731" s="250"/>
      <c r="AD731" s="250"/>
      <c r="AE731" s="251"/>
      <c r="AF731" s="1443"/>
      <c r="AG731" s="35"/>
      <c r="AH731"/>
      <c r="AI731" s="14"/>
    </row>
    <row r="732" spans="1:37" s="247" customFormat="1">
      <c r="A732" s="1390"/>
      <c r="B732" s="287"/>
      <c r="C732" s="247" t="s">
        <v>6758</v>
      </c>
      <c r="D732" s="248"/>
      <c r="F732" s="248"/>
      <c r="G732" s="248"/>
      <c r="H732" s="248"/>
      <c r="I732" s="248"/>
      <c r="J732" s="248"/>
      <c r="K732" s="248"/>
      <c r="L732" s="248"/>
      <c r="M732" s="248"/>
      <c r="N732" s="248"/>
      <c r="O732" s="248"/>
      <c r="P732" s="248"/>
      <c r="Q732" s="248"/>
      <c r="R732" s="248"/>
      <c r="S732" s="249"/>
      <c r="T732" s="249"/>
      <c r="U732" s="248"/>
      <c r="V732" s="248"/>
      <c r="W732" s="250"/>
      <c r="X732" s="248"/>
      <c r="Y732" s="250"/>
      <c r="Z732" s="250"/>
      <c r="AA732" s="972"/>
      <c r="AB732" s="971"/>
      <c r="AC732" s="250"/>
      <c r="AD732" s="250"/>
      <c r="AE732" s="251"/>
      <c r="AF732" s="1443"/>
      <c r="AG732" s="35"/>
      <c r="AH732"/>
      <c r="AI732" s="14"/>
    </row>
    <row r="733" spans="1:37">
      <c r="AB733" s="955"/>
    </row>
    <row r="735" spans="1:37">
      <c r="AB735" s="254"/>
    </row>
    <row r="736" spans="1:37">
      <c r="AB736" s="254"/>
    </row>
    <row r="738" spans="1:184">
      <c r="C738" s="955"/>
      <c r="D738" s="505"/>
    </row>
    <row r="739" spans="1:184">
      <c r="C739" s="955"/>
    </row>
    <row r="748" spans="1:184" s="1442" customFormat="1">
      <c r="A748" s="955"/>
      <c r="B748" s="265"/>
      <c r="C748" s="265"/>
      <c r="D748" s="194"/>
      <c r="E748" s="265"/>
      <c r="F748" s="265"/>
      <c r="G748" s="265"/>
      <c r="H748" s="265"/>
      <c r="I748" s="265"/>
      <c r="J748" s="265"/>
      <c r="K748" s="265"/>
      <c r="L748" s="265"/>
      <c r="M748" s="265"/>
      <c r="N748" s="265"/>
      <c r="O748" s="265"/>
      <c r="P748" s="265"/>
      <c r="Q748" s="265"/>
      <c r="R748" s="265"/>
      <c r="S748" s="362"/>
      <c r="T748" s="362"/>
      <c r="U748" s="282"/>
      <c r="V748" s="282"/>
      <c r="W748" s="282"/>
      <c r="X748" s="194"/>
      <c r="Y748" s="282"/>
      <c r="Z748" s="282"/>
      <c r="AA748" s="555"/>
      <c r="AB748" s="1438"/>
      <c r="AC748" s="974"/>
      <c r="AD748" s="974"/>
      <c r="AE748" s="974"/>
      <c r="AG748" s="282"/>
      <c r="AH748" s="265"/>
      <c r="AI748" s="282"/>
      <c r="AJ748" s="265"/>
      <c r="AK748" s="265"/>
      <c r="AL748" s="265"/>
      <c r="AM748" s="265"/>
      <c r="AN748" s="265"/>
      <c r="AO748" s="265"/>
      <c r="AP748" s="265"/>
      <c r="AQ748" s="265"/>
      <c r="AR748" s="265"/>
      <c r="AS748" s="265"/>
      <c r="AT748" s="265"/>
      <c r="AU748" s="265"/>
      <c r="AV748" s="265"/>
      <c r="AW748" s="265"/>
      <c r="AX748" s="265"/>
      <c r="AY748" s="265"/>
      <c r="AZ748" s="265"/>
      <c r="BA748" s="265"/>
      <c r="BB748" s="265"/>
      <c r="BC748" s="265"/>
      <c r="BD748" s="265"/>
      <c r="BE748" s="265"/>
      <c r="BF748" s="265"/>
      <c r="BG748" s="265"/>
      <c r="BH748" s="265"/>
      <c r="BI748" s="265"/>
      <c r="BJ748" s="265"/>
      <c r="BK748" s="265"/>
      <c r="BL748" s="265"/>
      <c r="BM748" s="265"/>
      <c r="BN748" s="265"/>
      <c r="BO748" s="265"/>
      <c r="BP748" s="265"/>
      <c r="BQ748" s="265"/>
      <c r="BR748" s="265"/>
      <c r="BS748" s="265"/>
      <c r="BT748" s="265"/>
      <c r="BU748" s="265"/>
      <c r="BV748" s="265"/>
      <c r="BW748" s="265"/>
      <c r="BX748" s="265"/>
      <c r="BY748" s="265"/>
      <c r="BZ748" s="265"/>
      <c r="CA748" s="265"/>
      <c r="CB748" s="265"/>
      <c r="CC748" s="265"/>
      <c r="CD748" s="265"/>
      <c r="CE748" s="265"/>
      <c r="CF748" s="265"/>
      <c r="CG748" s="265"/>
      <c r="CH748" s="265"/>
      <c r="CI748" s="265"/>
      <c r="CJ748" s="265"/>
      <c r="CK748" s="265"/>
      <c r="CL748" s="265"/>
      <c r="CM748" s="265"/>
      <c r="CN748" s="265"/>
      <c r="CO748" s="265"/>
      <c r="CP748" s="265"/>
      <c r="CQ748" s="265"/>
      <c r="CR748" s="265"/>
      <c r="CS748" s="265"/>
      <c r="CT748" s="265"/>
      <c r="CU748" s="265"/>
      <c r="CV748" s="265"/>
      <c r="CW748" s="265"/>
      <c r="CX748" s="265"/>
      <c r="CY748" s="265"/>
      <c r="CZ748" s="265"/>
      <c r="DA748" s="265"/>
      <c r="DB748" s="265"/>
      <c r="DC748" s="265"/>
      <c r="DD748" s="265"/>
      <c r="DE748" s="265"/>
      <c r="DF748" s="265"/>
      <c r="DG748" s="265"/>
      <c r="DH748" s="265"/>
      <c r="DI748" s="265"/>
      <c r="DJ748" s="265"/>
      <c r="DK748" s="265"/>
      <c r="DL748" s="265"/>
      <c r="DM748" s="265"/>
      <c r="DN748" s="265"/>
      <c r="DO748" s="265"/>
      <c r="DP748" s="265"/>
      <c r="DQ748" s="265"/>
      <c r="DR748" s="265"/>
      <c r="DS748" s="265"/>
      <c r="DT748" s="265"/>
      <c r="DU748" s="265"/>
      <c r="DV748" s="265"/>
      <c r="DW748" s="265"/>
      <c r="DX748" s="265"/>
      <c r="DY748" s="265"/>
      <c r="DZ748" s="265"/>
      <c r="EA748" s="265"/>
      <c r="EB748" s="265"/>
      <c r="EC748" s="265"/>
      <c r="ED748" s="265"/>
      <c r="EE748" s="265"/>
      <c r="EF748" s="265"/>
      <c r="EG748" s="265"/>
      <c r="EH748" s="265"/>
      <c r="EI748" s="265"/>
      <c r="EJ748" s="265"/>
      <c r="EK748" s="265"/>
      <c r="EL748" s="265"/>
      <c r="EM748" s="265"/>
      <c r="EN748" s="265"/>
      <c r="EO748" s="265"/>
      <c r="EP748" s="265"/>
      <c r="EQ748" s="265"/>
      <c r="ER748" s="265"/>
      <c r="ES748" s="265"/>
      <c r="ET748" s="265"/>
      <c r="EU748" s="265"/>
      <c r="EV748" s="265"/>
      <c r="EW748" s="265"/>
      <c r="EX748" s="265"/>
      <c r="EY748" s="265"/>
      <c r="EZ748" s="265"/>
      <c r="FA748" s="265"/>
      <c r="FB748" s="265"/>
      <c r="FC748" s="265"/>
      <c r="FD748" s="265"/>
      <c r="FE748" s="265"/>
      <c r="FF748" s="265"/>
      <c r="FG748" s="265"/>
      <c r="FH748" s="265"/>
      <c r="FI748" s="265"/>
      <c r="FJ748" s="265"/>
      <c r="FK748" s="265"/>
      <c r="FL748" s="265"/>
      <c r="FM748" s="265"/>
      <c r="FN748" s="265"/>
      <c r="FO748" s="265"/>
      <c r="FP748" s="265"/>
      <c r="FQ748" s="265"/>
      <c r="FR748" s="265"/>
      <c r="FS748" s="265"/>
      <c r="FT748" s="265"/>
      <c r="FU748" s="265"/>
      <c r="FV748" s="265"/>
      <c r="FW748" s="265"/>
      <c r="FX748" s="265"/>
      <c r="FY748" s="265"/>
      <c r="FZ748" s="265"/>
      <c r="GA748" s="265"/>
      <c r="GB748" s="265"/>
    </row>
    <row r="749" spans="1:184" s="1442" customFormat="1">
      <c r="A749" s="955"/>
      <c r="B749" s="265"/>
      <c r="C749" s="265"/>
      <c r="D749" s="194"/>
      <c r="E749" s="265"/>
      <c r="F749" s="265"/>
      <c r="G749" s="265"/>
      <c r="H749" s="265"/>
      <c r="I749" s="265"/>
      <c r="J749" s="265"/>
      <c r="K749" s="265"/>
      <c r="L749" s="265"/>
      <c r="M749" s="265"/>
      <c r="N749" s="265"/>
      <c r="O749" s="265"/>
      <c r="P749" s="265"/>
      <c r="Q749" s="265"/>
      <c r="R749" s="265"/>
      <c r="S749" s="362"/>
      <c r="T749" s="362"/>
      <c r="U749" s="282"/>
      <c r="V749" s="282"/>
      <c r="W749" s="282"/>
      <c r="X749" s="194"/>
      <c r="Y749" s="282"/>
      <c r="Z749" s="282"/>
      <c r="AA749" s="555"/>
      <c r="AB749" s="1438"/>
      <c r="AC749" s="974"/>
      <c r="AD749" s="974"/>
      <c r="AE749" s="974"/>
      <c r="AG749" s="282"/>
      <c r="AH749" s="265"/>
      <c r="AI749" s="282"/>
      <c r="AJ749" s="265"/>
      <c r="AK749" s="265"/>
      <c r="AL749" s="265"/>
      <c r="AM749" s="265"/>
      <c r="AN749" s="265"/>
      <c r="AO749" s="265"/>
      <c r="AP749" s="265"/>
      <c r="AQ749" s="265"/>
      <c r="AR749" s="265"/>
      <c r="AS749" s="265"/>
      <c r="AT749" s="265"/>
      <c r="AU749" s="265"/>
      <c r="AV749" s="265"/>
      <c r="AW749" s="265"/>
      <c r="AX749" s="265"/>
      <c r="AY749" s="265"/>
      <c r="AZ749" s="265"/>
      <c r="BA749" s="265"/>
      <c r="BB749" s="265"/>
      <c r="BC749" s="265"/>
      <c r="BD749" s="265"/>
      <c r="BE749" s="265"/>
      <c r="BF749" s="265"/>
      <c r="BG749" s="265"/>
      <c r="BH749" s="265"/>
      <c r="BI749" s="265"/>
      <c r="BJ749" s="265"/>
      <c r="BK749" s="265"/>
      <c r="BL749" s="265"/>
      <c r="BM749" s="265"/>
      <c r="BN749" s="265"/>
      <c r="BO749" s="265"/>
      <c r="BP749" s="265"/>
      <c r="BQ749" s="265"/>
      <c r="BR749" s="265"/>
      <c r="BS749" s="265"/>
      <c r="BT749" s="265"/>
      <c r="BU749" s="265"/>
      <c r="BV749" s="265"/>
      <c r="BW749" s="265"/>
      <c r="BX749" s="265"/>
      <c r="BY749" s="265"/>
      <c r="BZ749" s="265"/>
      <c r="CA749" s="265"/>
      <c r="CB749" s="265"/>
      <c r="CC749" s="265"/>
      <c r="CD749" s="265"/>
      <c r="CE749" s="265"/>
      <c r="CF749" s="265"/>
      <c r="CG749" s="265"/>
      <c r="CH749" s="265"/>
      <c r="CI749" s="265"/>
      <c r="CJ749" s="265"/>
      <c r="CK749" s="265"/>
      <c r="CL749" s="265"/>
      <c r="CM749" s="265"/>
      <c r="CN749" s="265"/>
      <c r="CO749" s="265"/>
      <c r="CP749" s="265"/>
      <c r="CQ749" s="265"/>
      <c r="CR749" s="265"/>
      <c r="CS749" s="265"/>
      <c r="CT749" s="265"/>
      <c r="CU749" s="265"/>
      <c r="CV749" s="265"/>
      <c r="CW749" s="265"/>
      <c r="CX749" s="265"/>
      <c r="CY749" s="265"/>
      <c r="CZ749" s="265"/>
      <c r="DA749" s="265"/>
      <c r="DB749" s="265"/>
      <c r="DC749" s="265"/>
      <c r="DD749" s="265"/>
      <c r="DE749" s="265"/>
      <c r="DF749" s="265"/>
      <c r="DG749" s="265"/>
      <c r="DH749" s="265"/>
      <c r="DI749" s="265"/>
      <c r="DJ749" s="265"/>
      <c r="DK749" s="265"/>
      <c r="DL749" s="265"/>
      <c r="DM749" s="265"/>
      <c r="DN749" s="265"/>
      <c r="DO749" s="265"/>
      <c r="DP749" s="265"/>
      <c r="DQ749" s="265"/>
      <c r="DR749" s="265"/>
      <c r="DS749" s="265"/>
      <c r="DT749" s="265"/>
      <c r="DU749" s="265"/>
      <c r="DV749" s="265"/>
      <c r="DW749" s="265"/>
      <c r="DX749" s="265"/>
      <c r="DY749" s="265"/>
      <c r="DZ749" s="265"/>
      <c r="EA749" s="265"/>
      <c r="EB749" s="265"/>
      <c r="EC749" s="265"/>
      <c r="ED749" s="265"/>
      <c r="EE749" s="265"/>
      <c r="EF749" s="265"/>
      <c r="EG749" s="265"/>
      <c r="EH749" s="265"/>
      <c r="EI749" s="265"/>
      <c r="EJ749" s="265"/>
      <c r="EK749" s="265"/>
      <c r="EL749" s="265"/>
      <c r="EM749" s="265"/>
      <c r="EN749" s="265"/>
      <c r="EO749" s="265"/>
      <c r="EP749" s="265"/>
      <c r="EQ749" s="265"/>
      <c r="ER749" s="265"/>
      <c r="ES749" s="265"/>
      <c r="ET749" s="265"/>
      <c r="EU749" s="265"/>
      <c r="EV749" s="265"/>
      <c r="EW749" s="265"/>
      <c r="EX749" s="265"/>
      <c r="EY749" s="265"/>
      <c r="EZ749" s="265"/>
      <c r="FA749" s="265"/>
      <c r="FB749" s="265"/>
      <c r="FC749" s="265"/>
      <c r="FD749" s="265"/>
      <c r="FE749" s="265"/>
      <c r="FF749" s="265"/>
      <c r="FG749" s="265"/>
      <c r="FH749" s="265"/>
      <c r="FI749" s="265"/>
      <c r="FJ749" s="265"/>
      <c r="FK749" s="265"/>
      <c r="FL749" s="265"/>
      <c r="FM749" s="265"/>
      <c r="FN749" s="265"/>
      <c r="FO749" s="265"/>
      <c r="FP749" s="265"/>
      <c r="FQ749" s="265"/>
      <c r="FR749" s="265"/>
      <c r="FS749" s="265"/>
      <c r="FT749" s="265"/>
      <c r="FU749" s="265"/>
      <c r="FV749" s="265"/>
      <c r="FW749" s="265"/>
      <c r="FX749" s="265"/>
      <c r="FY749" s="265"/>
      <c r="FZ749" s="265"/>
      <c r="GA749" s="265"/>
      <c r="GB749" s="265"/>
    </row>
    <row r="750" spans="1:184" s="1442" customFormat="1">
      <c r="A750" s="955"/>
      <c r="B750" s="265"/>
      <c r="C750" s="265"/>
      <c r="D750" s="265"/>
      <c r="E750" s="265"/>
      <c r="F750" s="265"/>
      <c r="G750" s="265"/>
      <c r="H750" s="265"/>
      <c r="I750" s="265"/>
      <c r="J750" s="265"/>
      <c r="K750" s="265"/>
      <c r="L750" s="265"/>
      <c r="M750" s="265"/>
      <c r="N750" s="265"/>
      <c r="O750" s="265"/>
      <c r="P750" s="265"/>
      <c r="Q750" s="265"/>
      <c r="R750" s="265"/>
      <c r="S750" s="265"/>
      <c r="T750" s="265"/>
      <c r="U750" s="282"/>
      <c r="V750" s="282"/>
      <c r="W750" s="265"/>
      <c r="X750" s="265"/>
      <c r="Y750" s="282"/>
      <c r="Z750" s="282"/>
      <c r="AA750" s="555"/>
      <c r="AB750" s="1438"/>
      <c r="AC750" s="974"/>
      <c r="AD750" s="974"/>
      <c r="AE750" s="974"/>
      <c r="AG750" s="282"/>
      <c r="AH750" s="265"/>
      <c r="AI750" s="282"/>
      <c r="AJ750" s="265"/>
      <c r="AK750" s="265"/>
      <c r="AL750" s="265"/>
      <c r="AM750" s="265"/>
      <c r="AN750" s="265"/>
      <c r="AO750" s="265"/>
      <c r="AP750" s="265"/>
      <c r="AQ750" s="265"/>
      <c r="AR750" s="265"/>
      <c r="AS750" s="265"/>
      <c r="AT750" s="265"/>
      <c r="AU750" s="265"/>
      <c r="AV750" s="265"/>
      <c r="AW750" s="265"/>
      <c r="AX750" s="265"/>
      <c r="AY750" s="265"/>
      <c r="AZ750" s="265"/>
      <c r="BA750" s="265"/>
      <c r="BB750" s="265"/>
      <c r="BC750" s="265"/>
      <c r="BD750" s="265"/>
      <c r="BE750" s="265"/>
      <c r="BF750" s="265"/>
      <c r="BG750" s="265"/>
      <c r="BH750" s="265"/>
      <c r="BI750" s="265"/>
      <c r="BJ750" s="265"/>
      <c r="BK750" s="265"/>
      <c r="BL750" s="265"/>
      <c r="BM750" s="265"/>
      <c r="BN750" s="265"/>
      <c r="BO750" s="265"/>
      <c r="BP750" s="265"/>
      <c r="BQ750" s="265"/>
      <c r="BR750" s="265"/>
      <c r="BS750" s="265"/>
      <c r="BT750" s="265"/>
      <c r="BU750" s="265"/>
      <c r="BV750" s="265"/>
      <c r="BW750" s="265"/>
      <c r="BX750" s="265"/>
      <c r="BY750" s="265"/>
      <c r="BZ750" s="265"/>
      <c r="CA750" s="265"/>
      <c r="CB750" s="265"/>
      <c r="CC750" s="265"/>
      <c r="CD750" s="265"/>
      <c r="CE750" s="265"/>
      <c r="CF750" s="265"/>
      <c r="CG750" s="265"/>
      <c r="CH750" s="265"/>
      <c r="CI750" s="265"/>
      <c r="CJ750" s="265"/>
      <c r="CK750" s="265"/>
      <c r="CL750" s="265"/>
      <c r="CM750" s="265"/>
      <c r="CN750" s="265"/>
      <c r="CO750" s="265"/>
      <c r="CP750" s="265"/>
      <c r="CQ750" s="265"/>
      <c r="CR750" s="265"/>
      <c r="CS750" s="265"/>
      <c r="CT750" s="265"/>
      <c r="CU750" s="265"/>
      <c r="CV750" s="265"/>
      <c r="CW750" s="265"/>
      <c r="CX750" s="265"/>
      <c r="CY750" s="265"/>
      <c r="CZ750" s="265"/>
      <c r="DA750" s="265"/>
      <c r="DB750" s="265"/>
      <c r="DC750" s="265"/>
      <c r="DD750" s="265"/>
      <c r="DE750" s="265"/>
      <c r="DF750" s="265"/>
      <c r="DG750" s="265"/>
      <c r="DH750" s="265"/>
      <c r="DI750" s="265"/>
      <c r="DJ750" s="265"/>
      <c r="DK750" s="265"/>
      <c r="DL750" s="265"/>
      <c r="DM750" s="265"/>
      <c r="DN750" s="265"/>
      <c r="DO750" s="265"/>
      <c r="DP750" s="265"/>
      <c r="DQ750" s="265"/>
      <c r="DR750" s="265"/>
      <c r="DS750" s="265"/>
      <c r="DT750" s="265"/>
      <c r="DU750" s="265"/>
      <c r="DV750" s="265"/>
      <c r="DW750" s="265"/>
      <c r="DX750" s="265"/>
      <c r="DY750" s="265"/>
      <c r="DZ750" s="265"/>
      <c r="EA750" s="265"/>
      <c r="EB750" s="265"/>
      <c r="EC750" s="265"/>
      <c r="ED750" s="265"/>
      <c r="EE750" s="265"/>
      <c r="EF750" s="265"/>
      <c r="EG750" s="265"/>
      <c r="EH750" s="265"/>
      <c r="EI750" s="265"/>
      <c r="EJ750" s="265"/>
      <c r="EK750" s="265"/>
      <c r="EL750" s="265"/>
      <c r="EM750" s="265"/>
      <c r="EN750" s="265"/>
      <c r="EO750" s="265"/>
      <c r="EP750" s="265"/>
      <c r="EQ750" s="265"/>
      <c r="ER750" s="265"/>
      <c r="ES750" s="265"/>
      <c r="ET750" s="265"/>
      <c r="EU750" s="265"/>
      <c r="EV750" s="265"/>
      <c r="EW750" s="265"/>
      <c r="EX750" s="265"/>
      <c r="EY750" s="265"/>
      <c r="EZ750" s="265"/>
      <c r="FA750" s="265"/>
      <c r="FB750" s="265"/>
      <c r="FC750" s="265"/>
      <c r="FD750" s="265"/>
      <c r="FE750" s="265"/>
      <c r="FF750" s="265"/>
      <c r="FG750" s="265"/>
      <c r="FH750" s="265"/>
      <c r="FI750" s="265"/>
      <c r="FJ750" s="265"/>
      <c r="FK750" s="265"/>
      <c r="FL750" s="265"/>
      <c r="FM750" s="265"/>
      <c r="FN750" s="265"/>
      <c r="FO750" s="265"/>
      <c r="FP750" s="265"/>
      <c r="FQ750" s="265"/>
      <c r="FR750" s="265"/>
      <c r="FS750" s="265"/>
      <c r="FT750" s="265"/>
      <c r="FU750" s="265"/>
      <c r="FV750" s="265"/>
      <c r="FW750" s="265"/>
      <c r="FX750" s="265"/>
      <c r="FY750" s="265"/>
      <c r="FZ750" s="265"/>
      <c r="GA750" s="265"/>
      <c r="GB750" s="265"/>
    </row>
    <row r="751" spans="1:184" s="1442" customFormat="1">
      <c r="A751" s="955"/>
      <c r="B751" s="265"/>
      <c r="C751" s="265"/>
      <c r="D751" s="265"/>
      <c r="E751" s="265"/>
      <c r="F751" s="265"/>
      <c r="G751" s="265"/>
      <c r="H751" s="265"/>
      <c r="I751" s="265"/>
      <c r="J751" s="265"/>
      <c r="K751" s="265"/>
      <c r="L751" s="265"/>
      <c r="M751" s="265"/>
      <c r="N751" s="265"/>
      <c r="O751" s="265"/>
      <c r="P751" s="265"/>
      <c r="Q751" s="265"/>
      <c r="R751" s="265"/>
      <c r="S751" s="265"/>
      <c r="T751" s="265"/>
      <c r="U751" s="282"/>
      <c r="V751" s="282"/>
      <c r="W751" s="265"/>
      <c r="X751" s="265"/>
      <c r="Y751" s="282"/>
      <c r="Z751" s="282"/>
      <c r="AA751" s="555"/>
      <c r="AB751" s="1438"/>
      <c r="AC751" s="974"/>
      <c r="AD751" s="974"/>
      <c r="AE751" s="974"/>
      <c r="AG751" s="282"/>
      <c r="AH751" s="265"/>
      <c r="AI751" s="282"/>
      <c r="AJ751" s="265"/>
      <c r="AK751" s="265"/>
      <c r="AL751" s="265"/>
      <c r="AM751" s="265"/>
      <c r="AN751" s="265"/>
      <c r="AO751" s="265"/>
      <c r="AP751" s="265"/>
      <c r="AQ751" s="265"/>
      <c r="AR751" s="265"/>
      <c r="AS751" s="265"/>
      <c r="AT751" s="265"/>
      <c r="AU751" s="265"/>
      <c r="AV751" s="265"/>
      <c r="AW751" s="265"/>
      <c r="AX751" s="265"/>
      <c r="AY751" s="265"/>
      <c r="AZ751" s="265"/>
      <c r="BA751" s="265"/>
      <c r="BB751" s="265"/>
      <c r="BC751" s="265"/>
      <c r="BD751" s="265"/>
      <c r="BE751" s="265"/>
      <c r="BF751" s="265"/>
      <c r="BG751" s="265"/>
      <c r="BH751" s="265"/>
      <c r="BI751" s="265"/>
      <c r="BJ751" s="265"/>
      <c r="BK751" s="265"/>
      <c r="BL751" s="265"/>
      <c r="BM751" s="265"/>
      <c r="BN751" s="265"/>
      <c r="BO751" s="265"/>
      <c r="BP751" s="265"/>
      <c r="BQ751" s="265"/>
      <c r="BR751" s="265"/>
      <c r="BS751" s="265"/>
      <c r="BT751" s="265"/>
      <c r="BU751" s="265"/>
      <c r="BV751" s="265"/>
      <c r="BW751" s="265"/>
      <c r="BX751" s="265"/>
      <c r="BY751" s="265"/>
      <c r="BZ751" s="265"/>
      <c r="CA751" s="265"/>
      <c r="CB751" s="265"/>
      <c r="CC751" s="265"/>
      <c r="CD751" s="265"/>
      <c r="CE751" s="265"/>
      <c r="CF751" s="265"/>
      <c r="CG751" s="265"/>
      <c r="CH751" s="265"/>
      <c r="CI751" s="265"/>
      <c r="CJ751" s="265"/>
      <c r="CK751" s="265"/>
      <c r="CL751" s="265"/>
      <c r="CM751" s="265"/>
      <c r="CN751" s="265"/>
      <c r="CO751" s="265"/>
      <c r="CP751" s="265"/>
      <c r="CQ751" s="265"/>
      <c r="CR751" s="265"/>
      <c r="CS751" s="265"/>
      <c r="CT751" s="265"/>
      <c r="CU751" s="265"/>
      <c r="CV751" s="265"/>
      <c r="CW751" s="265"/>
      <c r="CX751" s="265"/>
      <c r="CY751" s="265"/>
      <c r="CZ751" s="265"/>
      <c r="DA751" s="265"/>
      <c r="DB751" s="265"/>
      <c r="DC751" s="265"/>
      <c r="DD751" s="265"/>
      <c r="DE751" s="265"/>
      <c r="DF751" s="265"/>
      <c r="DG751" s="265"/>
      <c r="DH751" s="265"/>
      <c r="DI751" s="265"/>
      <c r="DJ751" s="265"/>
      <c r="DK751" s="265"/>
      <c r="DL751" s="265"/>
      <c r="DM751" s="265"/>
      <c r="DN751" s="265"/>
      <c r="DO751" s="265"/>
      <c r="DP751" s="265"/>
      <c r="DQ751" s="265"/>
      <c r="DR751" s="265"/>
      <c r="DS751" s="265"/>
      <c r="DT751" s="265"/>
      <c r="DU751" s="265"/>
      <c r="DV751" s="265"/>
      <c r="DW751" s="265"/>
      <c r="DX751" s="265"/>
      <c r="DY751" s="265"/>
      <c r="DZ751" s="265"/>
      <c r="EA751" s="265"/>
      <c r="EB751" s="265"/>
      <c r="EC751" s="265"/>
      <c r="ED751" s="265"/>
      <c r="EE751" s="265"/>
      <c r="EF751" s="265"/>
      <c r="EG751" s="265"/>
      <c r="EH751" s="265"/>
      <c r="EI751" s="265"/>
      <c r="EJ751" s="265"/>
      <c r="EK751" s="265"/>
      <c r="EL751" s="265"/>
      <c r="EM751" s="265"/>
      <c r="EN751" s="265"/>
      <c r="EO751" s="265"/>
      <c r="EP751" s="265"/>
      <c r="EQ751" s="265"/>
      <c r="ER751" s="265"/>
      <c r="ES751" s="265"/>
      <c r="ET751" s="265"/>
      <c r="EU751" s="265"/>
      <c r="EV751" s="265"/>
      <c r="EW751" s="265"/>
      <c r="EX751" s="265"/>
      <c r="EY751" s="265"/>
      <c r="EZ751" s="265"/>
      <c r="FA751" s="265"/>
      <c r="FB751" s="265"/>
      <c r="FC751" s="265"/>
      <c r="FD751" s="265"/>
      <c r="FE751" s="265"/>
      <c r="FF751" s="265"/>
      <c r="FG751" s="265"/>
      <c r="FH751" s="265"/>
      <c r="FI751" s="265"/>
      <c r="FJ751" s="265"/>
      <c r="FK751" s="265"/>
      <c r="FL751" s="265"/>
      <c r="FM751" s="265"/>
      <c r="FN751" s="265"/>
      <c r="FO751" s="265"/>
      <c r="FP751" s="265"/>
      <c r="FQ751" s="265"/>
      <c r="FR751" s="265"/>
      <c r="FS751" s="265"/>
      <c r="FT751" s="265"/>
      <c r="FU751" s="265"/>
      <c r="FV751" s="265"/>
      <c r="FW751" s="265"/>
      <c r="FX751" s="265"/>
      <c r="FY751" s="265"/>
      <c r="FZ751" s="265"/>
      <c r="GA751" s="265"/>
      <c r="GB751" s="265"/>
    </row>
    <row r="752" spans="1:184" s="1442" customFormat="1">
      <c r="A752" s="955"/>
      <c r="B752" s="265"/>
      <c r="C752" s="265"/>
      <c r="D752" s="265"/>
      <c r="E752" s="265"/>
      <c r="F752" s="265"/>
      <c r="G752" s="265"/>
      <c r="H752" s="265"/>
      <c r="I752" s="265"/>
      <c r="J752" s="265"/>
      <c r="K752" s="265"/>
      <c r="L752" s="265"/>
      <c r="M752" s="265"/>
      <c r="N752" s="265"/>
      <c r="O752" s="265"/>
      <c r="P752" s="265"/>
      <c r="Q752" s="265"/>
      <c r="R752" s="265"/>
      <c r="S752" s="265"/>
      <c r="T752" s="265"/>
      <c r="U752" s="282"/>
      <c r="V752" s="282"/>
      <c r="W752" s="265"/>
      <c r="X752" s="265"/>
      <c r="Y752" s="282"/>
      <c r="Z752" s="282"/>
      <c r="AA752" s="555"/>
      <c r="AB752" s="1438"/>
      <c r="AC752" s="974"/>
      <c r="AD752" s="974"/>
      <c r="AE752" s="974"/>
      <c r="AG752" s="282"/>
      <c r="AH752" s="265"/>
      <c r="AI752" s="282"/>
      <c r="AJ752" s="265"/>
      <c r="AK752" s="265"/>
      <c r="AL752" s="265"/>
      <c r="AM752" s="265"/>
      <c r="AN752" s="265"/>
      <c r="AO752" s="265"/>
      <c r="AP752" s="265"/>
      <c r="AQ752" s="265"/>
      <c r="AR752" s="265"/>
      <c r="AS752" s="265"/>
      <c r="AT752" s="265"/>
      <c r="AU752" s="265"/>
      <c r="AV752" s="265"/>
      <c r="AW752" s="265"/>
      <c r="AX752" s="265"/>
      <c r="AY752" s="265"/>
      <c r="AZ752" s="265"/>
      <c r="BA752" s="265"/>
      <c r="BB752" s="265"/>
      <c r="BC752" s="265"/>
      <c r="BD752" s="265"/>
      <c r="BE752" s="265"/>
      <c r="BF752" s="265"/>
      <c r="BG752" s="265"/>
      <c r="BH752" s="265"/>
      <c r="BI752" s="265"/>
      <c r="BJ752" s="265"/>
      <c r="BK752" s="265"/>
      <c r="BL752" s="265"/>
      <c r="BM752" s="265"/>
      <c r="BN752" s="265"/>
      <c r="BO752" s="265"/>
      <c r="BP752" s="265"/>
      <c r="BQ752" s="265"/>
      <c r="BR752" s="265"/>
      <c r="BS752" s="265"/>
      <c r="BT752" s="265"/>
      <c r="BU752" s="265"/>
      <c r="BV752" s="265"/>
      <c r="BW752" s="265"/>
      <c r="BX752" s="265"/>
      <c r="BY752" s="265"/>
      <c r="BZ752" s="265"/>
      <c r="CA752" s="265"/>
      <c r="CB752" s="265"/>
      <c r="CC752" s="265"/>
      <c r="CD752" s="265"/>
      <c r="CE752" s="265"/>
      <c r="CF752" s="265"/>
      <c r="CG752" s="265"/>
      <c r="CH752" s="265"/>
      <c r="CI752" s="265"/>
      <c r="CJ752" s="265"/>
      <c r="CK752" s="265"/>
      <c r="CL752" s="265"/>
      <c r="CM752" s="265"/>
      <c r="CN752" s="265"/>
      <c r="CO752" s="265"/>
      <c r="CP752" s="265"/>
      <c r="CQ752" s="265"/>
      <c r="CR752" s="265"/>
      <c r="CS752" s="265"/>
      <c r="CT752" s="265"/>
      <c r="CU752" s="265"/>
      <c r="CV752" s="265"/>
      <c r="CW752" s="265"/>
      <c r="CX752" s="265"/>
      <c r="CY752" s="265"/>
      <c r="CZ752" s="265"/>
      <c r="DA752" s="265"/>
      <c r="DB752" s="265"/>
      <c r="DC752" s="265"/>
      <c r="DD752" s="265"/>
      <c r="DE752" s="265"/>
      <c r="DF752" s="265"/>
      <c r="DG752" s="265"/>
      <c r="DH752" s="265"/>
      <c r="DI752" s="265"/>
      <c r="DJ752" s="265"/>
      <c r="DK752" s="265"/>
      <c r="DL752" s="265"/>
      <c r="DM752" s="265"/>
      <c r="DN752" s="265"/>
      <c r="DO752" s="265"/>
      <c r="DP752" s="265"/>
      <c r="DQ752" s="265"/>
      <c r="DR752" s="265"/>
      <c r="DS752" s="265"/>
      <c r="DT752" s="265"/>
      <c r="DU752" s="265"/>
      <c r="DV752" s="265"/>
      <c r="DW752" s="265"/>
      <c r="DX752" s="265"/>
      <c r="DY752" s="265"/>
      <c r="DZ752" s="265"/>
      <c r="EA752" s="265"/>
      <c r="EB752" s="265"/>
      <c r="EC752" s="265"/>
      <c r="ED752" s="265"/>
      <c r="EE752" s="265"/>
      <c r="EF752" s="265"/>
      <c r="EG752" s="265"/>
      <c r="EH752" s="265"/>
      <c r="EI752" s="265"/>
      <c r="EJ752" s="265"/>
      <c r="EK752" s="265"/>
      <c r="EL752" s="265"/>
      <c r="EM752" s="265"/>
      <c r="EN752" s="265"/>
      <c r="EO752" s="265"/>
      <c r="EP752" s="265"/>
      <c r="EQ752" s="265"/>
      <c r="ER752" s="265"/>
      <c r="ES752" s="265"/>
      <c r="ET752" s="265"/>
      <c r="EU752" s="265"/>
      <c r="EV752" s="265"/>
      <c r="EW752" s="265"/>
      <c r="EX752" s="265"/>
      <c r="EY752" s="265"/>
      <c r="EZ752" s="265"/>
      <c r="FA752" s="265"/>
      <c r="FB752" s="265"/>
      <c r="FC752" s="265"/>
      <c r="FD752" s="265"/>
      <c r="FE752" s="265"/>
      <c r="FF752" s="265"/>
      <c r="FG752" s="265"/>
      <c r="FH752" s="265"/>
      <c r="FI752" s="265"/>
      <c r="FJ752" s="265"/>
      <c r="FK752" s="265"/>
      <c r="FL752" s="265"/>
      <c r="FM752" s="265"/>
      <c r="FN752" s="265"/>
      <c r="FO752" s="265"/>
      <c r="FP752" s="265"/>
      <c r="FQ752" s="265"/>
      <c r="FR752" s="265"/>
      <c r="FS752" s="265"/>
      <c r="FT752" s="265"/>
      <c r="FU752" s="265"/>
      <c r="FV752" s="265"/>
      <c r="FW752" s="265"/>
      <c r="FX752" s="265"/>
      <c r="FY752" s="265"/>
      <c r="FZ752" s="265"/>
      <c r="GA752" s="265"/>
      <c r="GB752" s="265"/>
    </row>
    <row r="753" spans="1:184" s="1442" customFormat="1">
      <c r="A753" s="955"/>
      <c r="B753" s="265"/>
      <c r="C753" s="265"/>
      <c r="D753" s="265"/>
      <c r="E753" s="265"/>
      <c r="F753" s="265"/>
      <c r="G753" s="265"/>
      <c r="H753" s="265"/>
      <c r="I753" s="265"/>
      <c r="J753" s="265"/>
      <c r="K753" s="265"/>
      <c r="L753" s="265"/>
      <c r="M753" s="265"/>
      <c r="N753" s="265"/>
      <c r="O753" s="265"/>
      <c r="P753" s="265"/>
      <c r="Q753" s="265"/>
      <c r="R753" s="265"/>
      <c r="S753" s="265"/>
      <c r="T753" s="265"/>
      <c r="U753" s="282"/>
      <c r="V753" s="282"/>
      <c r="W753" s="265"/>
      <c r="X753" s="265"/>
      <c r="Y753" s="282"/>
      <c r="Z753" s="282"/>
      <c r="AA753" s="555"/>
      <c r="AB753" s="1438"/>
      <c r="AC753" s="974"/>
      <c r="AD753" s="974"/>
      <c r="AE753" s="974"/>
      <c r="AG753" s="282"/>
      <c r="AH753" s="265"/>
      <c r="AI753" s="282"/>
      <c r="AJ753" s="265"/>
      <c r="AK753" s="265"/>
      <c r="AL753" s="265"/>
      <c r="AM753" s="265"/>
      <c r="AN753" s="265"/>
      <c r="AO753" s="265"/>
      <c r="AP753" s="265"/>
      <c r="AQ753" s="265"/>
      <c r="AR753" s="265"/>
      <c r="AS753" s="265"/>
      <c r="AT753" s="265"/>
      <c r="AU753" s="265"/>
      <c r="AV753" s="265"/>
      <c r="AW753" s="265"/>
      <c r="AX753" s="265"/>
      <c r="AY753" s="265"/>
      <c r="AZ753" s="265"/>
      <c r="BA753" s="265"/>
      <c r="BB753" s="265"/>
      <c r="BC753" s="265"/>
      <c r="BD753" s="265"/>
      <c r="BE753" s="265"/>
      <c r="BF753" s="265"/>
      <c r="BG753" s="265"/>
      <c r="BH753" s="265"/>
      <c r="BI753" s="265"/>
      <c r="BJ753" s="265"/>
      <c r="BK753" s="265"/>
      <c r="BL753" s="265"/>
      <c r="BM753" s="265"/>
      <c r="BN753" s="265"/>
      <c r="BO753" s="265"/>
      <c r="BP753" s="265"/>
      <c r="BQ753" s="265"/>
      <c r="BR753" s="265"/>
      <c r="BS753" s="265"/>
      <c r="BT753" s="265"/>
      <c r="BU753" s="265"/>
      <c r="BV753" s="265"/>
      <c r="BW753" s="265"/>
      <c r="BX753" s="265"/>
      <c r="BY753" s="265"/>
      <c r="BZ753" s="265"/>
      <c r="CA753" s="265"/>
      <c r="CB753" s="265"/>
      <c r="CC753" s="265"/>
      <c r="CD753" s="265"/>
      <c r="CE753" s="265"/>
      <c r="CF753" s="265"/>
      <c r="CG753" s="265"/>
      <c r="CH753" s="265"/>
      <c r="CI753" s="265"/>
      <c r="CJ753" s="265"/>
      <c r="CK753" s="265"/>
      <c r="CL753" s="265"/>
      <c r="CM753" s="265"/>
      <c r="CN753" s="265"/>
      <c r="CO753" s="265"/>
      <c r="CP753" s="265"/>
      <c r="CQ753" s="265"/>
      <c r="CR753" s="265"/>
      <c r="CS753" s="265"/>
      <c r="CT753" s="265"/>
      <c r="CU753" s="265"/>
      <c r="CV753" s="265"/>
      <c r="CW753" s="265"/>
      <c r="CX753" s="265"/>
      <c r="CY753" s="265"/>
      <c r="CZ753" s="265"/>
      <c r="DA753" s="265"/>
      <c r="DB753" s="265"/>
      <c r="DC753" s="265"/>
      <c r="DD753" s="265"/>
      <c r="DE753" s="265"/>
      <c r="DF753" s="265"/>
      <c r="DG753" s="265"/>
      <c r="DH753" s="265"/>
      <c r="DI753" s="265"/>
      <c r="DJ753" s="265"/>
      <c r="DK753" s="265"/>
      <c r="DL753" s="265"/>
      <c r="DM753" s="265"/>
      <c r="DN753" s="265"/>
      <c r="DO753" s="265"/>
      <c r="DP753" s="265"/>
      <c r="DQ753" s="265"/>
      <c r="DR753" s="265"/>
      <c r="DS753" s="265"/>
      <c r="DT753" s="265"/>
      <c r="DU753" s="265"/>
      <c r="DV753" s="265"/>
      <c r="DW753" s="265"/>
      <c r="DX753" s="265"/>
      <c r="DY753" s="265"/>
      <c r="DZ753" s="265"/>
      <c r="EA753" s="265"/>
      <c r="EB753" s="265"/>
      <c r="EC753" s="265"/>
      <c r="ED753" s="265"/>
      <c r="EE753" s="265"/>
      <c r="EF753" s="265"/>
      <c r="EG753" s="265"/>
      <c r="EH753" s="265"/>
      <c r="EI753" s="265"/>
      <c r="EJ753" s="265"/>
      <c r="EK753" s="265"/>
      <c r="EL753" s="265"/>
      <c r="EM753" s="265"/>
      <c r="EN753" s="265"/>
      <c r="EO753" s="265"/>
      <c r="EP753" s="265"/>
      <c r="EQ753" s="265"/>
      <c r="ER753" s="265"/>
      <c r="ES753" s="265"/>
      <c r="ET753" s="265"/>
      <c r="EU753" s="265"/>
      <c r="EV753" s="265"/>
      <c r="EW753" s="265"/>
      <c r="EX753" s="265"/>
      <c r="EY753" s="265"/>
      <c r="EZ753" s="265"/>
      <c r="FA753" s="265"/>
      <c r="FB753" s="265"/>
      <c r="FC753" s="265"/>
      <c r="FD753" s="265"/>
      <c r="FE753" s="265"/>
      <c r="FF753" s="265"/>
      <c r="FG753" s="265"/>
      <c r="FH753" s="265"/>
      <c r="FI753" s="265"/>
      <c r="FJ753" s="265"/>
      <c r="FK753" s="265"/>
      <c r="FL753" s="265"/>
      <c r="FM753" s="265"/>
      <c r="FN753" s="265"/>
      <c r="FO753" s="265"/>
      <c r="FP753" s="265"/>
      <c r="FQ753" s="265"/>
      <c r="FR753" s="265"/>
      <c r="FS753" s="265"/>
      <c r="FT753" s="265"/>
      <c r="FU753" s="265"/>
      <c r="FV753" s="265"/>
      <c r="FW753" s="265"/>
      <c r="FX753" s="265"/>
      <c r="FY753" s="265"/>
      <c r="FZ753" s="265"/>
      <c r="GA753" s="265"/>
      <c r="GB753" s="265"/>
    </row>
    <row r="754" spans="1:184" s="1442" customFormat="1">
      <c r="A754" s="955"/>
      <c r="B754" s="265"/>
      <c r="C754" s="265"/>
      <c r="D754" s="265"/>
      <c r="E754" s="265"/>
      <c r="F754" s="265"/>
      <c r="G754" s="265"/>
      <c r="H754" s="265"/>
      <c r="I754" s="265"/>
      <c r="J754" s="265"/>
      <c r="K754" s="265"/>
      <c r="L754" s="265"/>
      <c r="M754" s="265"/>
      <c r="N754" s="265"/>
      <c r="O754" s="265"/>
      <c r="P754" s="265"/>
      <c r="Q754" s="265"/>
      <c r="R754" s="265"/>
      <c r="S754" s="265"/>
      <c r="T754" s="265"/>
      <c r="U754" s="282"/>
      <c r="V754" s="282"/>
      <c r="W754" s="265"/>
      <c r="X754" s="265"/>
      <c r="Y754" s="282"/>
      <c r="Z754" s="282"/>
      <c r="AA754" s="555"/>
      <c r="AB754" s="1438"/>
      <c r="AC754" s="974"/>
      <c r="AD754" s="974"/>
      <c r="AE754" s="974"/>
      <c r="AG754" s="282"/>
      <c r="AH754" s="265"/>
      <c r="AI754" s="282"/>
      <c r="AJ754" s="265"/>
      <c r="AK754" s="265"/>
      <c r="AL754" s="265"/>
      <c r="AM754" s="265"/>
      <c r="AN754" s="265"/>
      <c r="AO754" s="265"/>
      <c r="AP754" s="265"/>
      <c r="AQ754" s="265"/>
      <c r="AR754" s="265"/>
      <c r="AS754" s="265"/>
      <c r="AT754" s="265"/>
      <c r="AU754" s="265"/>
      <c r="AV754" s="265"/>
      <c r="AW754" s="265"/>
      <c r="AX754" s="265"/>
      <c r="AY754" s="265"/>
      <c r="AZ754" s="265"/>
      <c r="BA754" s="265"/>
      <c r="BB754" s="265"/>
      <c r="BC754" s="265"/>
      <c r="BD754" s="265"/>
      <c r="BE754" s="265"/>
      <c r="BF754" s="265"/>
      <c r="BG754" s="265"/>
      <c r="BH754" s="265"/>
      <c r="BI754" s="265"/>
      <c r="BJ754" s="265"/>
      <c r="BK754" s="265"/>
      <c r="BL754" s="265"/>
      <c r="BM754" s="265"/>
      <c r="BN754" s="265"/>
      <c r="BO754" s="265"/>
      <c r="BP754" s="265"/>
      <c r="BQ754" s="265"/>
      <c r="BR754" s="265"/>
      <c r="BS754" s="265"/>
      <c r="BT754" s="265"/>
      <c r="BU754" s="265"/>
      <c r="BV754" s="265"/>
      <c r="BW754" s="265"/>
      <c r="BX754" s="265"/>
      <c r="BY754" s="265"/>
      <c r="BZ754" s="265"/>
      <c r="CA754" s="265"/>
      <c r="CB754" s="265"/>
      <c r="CC754" s="265"/>
      <c r="CD754" s="265"/>
      <c r="CE754" s="265"/>
      <c r="CF754" s="265"/>
      <c r="CG754" s="265"/>
      <c r="CH754" s="265"/>
      <c r="CI754" s="265"/>
      <c r="CJ754" s="265"/>
      <c r="CK754" s="265"/>
      <c r="CL754" s="265"/>
      <c r="CM754" s="265"/>
      <c r="CN754" s="265"/>
      <c r="CO754" s="265"/>
      <c r="CP754" s="265"/>
      <c r="CQ754" s="265"/>
      <c r="CR754" s="265"/>
      <c r="CS754" s="265"/>
      <c r="CT754" s="265"/>
      <c r="CU754" s="265"/>
      <c r="CV754" s="265"/>
      <c r="CW754" s="265"/>
      <c r="CX754" s="265"/>
      <c r="CY754" s="265"/>
      <c r="CZ754" s="265"/>
      <c r="DA754" s="265"/>
      <c r="DB754" s="265"/>
      <c r="DC754" s="265"/>
      <c r="DD754" s="265"/>
      <c r="DE754" s="265"/>
      <c r="DF754" s="265"/>
      <c r="DG754" s="265"/>
      <c r="DH754" s="265"/>
      <c r="DI754" s="265"/>
      <c r="DJ754" s="265"/>
      <c r="DK754" s="265"/>
      <c r="DL754" s="265"/>
      <c r="DM754" s="265"/>
      <c r="DN754" s="265"/>
      <c r="DO754" s="265"/>
      <c r="DP754" s="265"/>
      <c r="DQ754" s="265"/>
      <c r="DR754" s="265"/>
      <c r="DS754" s="265"/>
      <c r="DT754" s="265"/>
      <c r="DU754" s="265"/>
      <c r="DV754" s="265"/>
      <c r="DW754" s="265"/>
      <c r="DX754" s="265"/>
      <c r="DY754" s="265"/>
      <c r="DZ754" s="265"/>
      <c r="EA754" s="265"/>
      <c r="EB754" s="265"/>
      <c r="EC754" s="265"/>
      <c r="ED754" s="265"/>
      <c r="EE754" s="265"/>
      <c r="EF754" s="265"/>
      <c r="EG754" s="265"/>
      <c r="EH754" s="265"/>
      <c r="EI754" s="265"/>
      <c r="EJ754" s="265"/>
      <c r="EK754" s="265"/>
      <c r="EL754" s="265"/>
      <c r="EM754" s="265"/>
      <c r="EN754" s="265"/>
      <c r="EO754" s="265"/>
      <c r="EP754" s="265"/>
      <c r="EQ754" s="265"/>
      <c r="ER754" s="265"/>
      <c r="ES754" s="265"/>
      <c r="ET754" s="265"/>
      <c r="EU754" s="265"/>
      <c r="EV754" s="265"/>
      <c r="EW754" s="265"/>
      <c r="EX754" s="265"/>
      <c r="EY754" s="265"/>
      <c r="EZ754" s="265"/>
      <c r="FA754" s="265"/>
      <c r="FB754" s="265"/>
      <c r="FC754" s="265"/>
      <c r="FD754" s="265"/>
      <c r="FE754" s="265"/>
      <c r="FF754" s="265"/>
      <c r="FG754" s="265"/>
      <c r="FH754" s="265"/>
      <c r="FI754" s="265"/>
      <c r="FJ754" s="265"/>
      <c r="FK754" s="265"/>
      <c r="FL754" s="265"/>
      <c r="FM754" s="265"/>
      <c r="FN754" s="265"/>
      <c r="FO754" s="265"/>
      <c r="FP754" s="265"/>
      <c r="FQ754" s="265"/>
      <c r="FR754" s="265"/>
      <c r="FS754" s="265"/>
      <c r="FT754" s="265"/>
      <c r="FU754" s="265"/>
      <c r="FV754" s="265"/>
      <c r="FW754" s="265"/>
      <c r="FX754" s="265"/>
      <c r="FY754" s="265"/>
      <c r="FZ754" s="265"/>
      <c r="GA754" s="265"/>
      <c r="GB754" s="265"/>
    </row>
    <row r="755" spans="1:184" s="1442" customFormat="1">
      <c r="A755" s="955"/>
      <c r="B755" s="265"/>
      <c r="C755" s="265"/>
      <c r="D755" s="265"/>
      <c r="E755" s="265"/>
      <c r="F755" s="265"/>
      <c r="G755" s="265"/>
      <c r="H755" s="265"/>
      <c r="I755" s="265"/>
      <c r="J755" s="265"/>
      <c r="K755" s="265"/>
      <c r="L755" s="265"/>
      <c r="M755" s="265"/>
      <c r="N755" s="265"/>
      <c r="O755" s="265"/>
      <c r="P755" s="265"/>
      <c r="Q755" s="265"/>
      <c r="R755" s="265"/>
      <c r="S755" s="265"/>
      <c r="T755" s="265"/>
      <c r="U755" s="282"/>
      <c r="V755" s="282"/>
      <c r="W755" s="265"/>
      <c r="X755" s="265"/>
      <c r="Y755" s="282"/>
      <c r="Z755" s="282"/>
      <c r="AA755" s="555"/>
      <c r="AB755" s="1438"/>
      <c r="AC755" s="974"/>
      <c r="AD755" s="974"/>
      <c r="AE755" s="974"/>
      <c r="AG755" s="282"/>
      <c r="AH755" s="265"/>
      <c r="AI755" s="282"/>
      <c r="AJ755" s="265"/>
      <c r="AK755" s="265"/>
      <c r="AL755" s="265"/>
      <c r="AM755" s="265"/>
      <c r="AN755" s="265"/>
      <c r="AO755" s="265"/>
      <c r="AP755" s="265"/>
      <c r="AQ755" s="265"/>
      <c r="AR755" s="265"/>
      <c r="AS755" s="265"/>
      <c r="AT755" s="265"/>
      <c r="AU755" s="265"/>
      <c r="AV755" s="265"/>
      <c r="AW755" s="265"/>
      <c r="AX755" s="265"/>
      <c r="AY755" s="265"/>
      <c r="AZ755" s="265"/>
      <c r="BA755" s="265"/>
      <c r="BB755" s="265"/>
      <c r="BC755" s="265"/>
      <c r="BD755" s="265"/>
      <c r="BE755" s="265"/>
      <c r="BF755" s="265"/>
      <c r="BG755" s="265"/>
      <c r="BH755" s="265"/>
      <c r="BI755" s="265"/>
      <c r="BJ755" s="265"/>
      <c r="BK755" s="265"/>
      <c r="BL755" s="265"/>
      <c r="BM755" s="265"/>
      <c r="BN755" s="265"/>
      <c r="BO755" s="265"/>
      <c r="BP755" s="265"/>
      <c r="BQ755" s="265"/>
      <c r="BR755" s="265"/>
      <c r="BS755" s="265"/>
      <c r="BT755" s="265"/>
      <c r="BU755" s="265"/>
      <c r="BV755" s="265"/>
      <c r="BW755" s="265"/>
      <c r="BX755" s="265"/>
      <c r="BY755" s="265"/>
      <c r="BZ755" s="265"/>
      <c r="CA755" s="265"/>
      <c r="CB755" s="265"/>
      <c r="CC755" s="265"/>
      <c r="CD755" s="265"/>
      <c r="CE755" s="265"/>
      <c r="CF755" s="265"/>
      <c r="CG755" s="265"/>
      <c r="CH755" s="265"/>
      <c r="CI755" s="265"/>
      <c r="CJ755" s="265"/>
      <c r="CK755" s="265"/>
      <c r="CL755" s="265"/>
      <c r="CM755" s="265"/>
      <c r="CN755" s="265"/>
      <c r="CO755" s="265"/>
      <c r="CP755" s="265"/>
      <c r="CQ755" s="265"/>
      <c r="CR755" s="265"/>
      <c r="CS755" s="265"/>
      <c r="CT755" s="265"/>
      <c r="CU755" s="265"/>
      <c r="CV755" s="265"/>
      <c r="CW755" s="265"/>
      <c r="CX755" s="265"/>
      <c r="CY755" s="265"/>
      <c r="CZ755" s="265"/>
      <c r="DA755" s="265"/>
      <c r="DB755" s="265"/>
      <c r="DC755" s="265"/>
      <c r="DD755" s="265"/>
      <c r="DE755" s="265"/>
      <c r="DF755" s="265"/>
      <c r="DG755" s="265"/>
      <c r="DH755" s="265"/>
      <c r="DI755" s="265"/>
      <c r="DJ755" s="265"/>
      <c r="DK755" s="265"/>
      <c r="DL755" s="265"/>
      <c r="DM755" s="265"/>
      <c r="DN755" s="265"/>
      <c r="DO755" s="265"/>
      <c r="DP755" s="265"/>
      <c r="DQ755" s="265"/>
      <c r="DR755" s="265"/>
      <c r="DS755" s="265"/>
      <c r="DT755" s="265"/>
      <c r="DU755" s="265"/>
      <c r="DV755" s="265"/>
      <c r="DW755" s="265"/>
      <c r="DX755" s="265"/>
      <c r="DY755" s="265"/>
      <c r="DZ755" s="265"/>
      <c r="EA755" s="265"/>
      <c r="EB755" s="265"/>
      <c r="EC755" s="265"/>
      <c r="ED755" s="265"/>
      <c r="EE755" s="265"/>
      <c r="EF755" s="265"/>
      <c r="EG755" s="265"/>
      <c r="EH755" s="265"/>
      <c r="EI755" s="265"/>
      <c r="EJ755" s="265"/>
      <c r="EK755" s="265"/>
      <c r="EL755" s="265"/>
      <c r="EM755" s="265"/>
      <c r="EN755" s="265"/>
      <c r="EO755" s="265"/>
      <c r="EP755" s="265"/>
      <c r="EQ755" s="265"/>
      <c r="ER755" s="265"/>
      <c r="ES755" s="265"/>
      <c r="ET755" s="265"/>
      <c r="EU755" s="265"/>
      <c r="EV755" s="265"/>
      <c r="EW755" s="265"/>
      <c r="EX755" s="265"/>
      <c r="EY755" s="265"/>
      <c r="EZ755" s="265"/>
      <c r="FA755" s="265"/>
      <c r="FB755" s="265"/>
      <c r="FC755" s="265"/>
      <c r="FD755" s="265"/>
      <c r="FE755" s="265"/>
      <c r="FF755" s="265"/>
      <c r="FG755" s="265"/>
      <c r="FH755" s="265"/>
      <c r="FI755" s="265"/>
      <c r="FJ755" s="265"/>
      <c r="FK755" s="265"/>
      <c r="FL755" s="265"/>
      <c r="FM755" s="265"/>
      <c r="FN755" s="265"/>
      <c r="FO755" s="265"/>
      <c r="FP755" s="265"/>
      <c r="FQ755" s="265"/>
      <c r="FR755" s="265"/>
      <c r="FS755" s="265"/>
      <c r="FT755" s="265"/>
      <c r="FU755" s="265"/>
      <c r="FV755" s="265"/>
      <c r="FW755" s="265"/>
      <c r="FX755" s="265"/>
      <c r="FY755" s="265"/>
      <c r="FZ755" s="265"/>
      <c r="GA755" s="265"/>
      <c r="GB755" s="265"/>
    </row>
    <row r="756" spans="1:184" s="1442" customFormat="1">
      <c r="A756" s="955"/>
      <c r="B756" s="265"/>
      <c r="C756" s="265"/>
      <c r="D756" s="265"/>
      <c r="E756" s="265"/>
      <c r="F756" s="265"/>
      <c r="G756" s="265"/>
      <c r="H756" s="265"/>
      <c r="I756" s="265"/>
      <c r="J756" s="265"/>
      <c r="K756" s="265"/>
      <c r="L756" s="265"/>
      <c r="M756" s="265"/>
      <c r="N756" s="265"/>
      <c r="O756" s="265"/>
      <c r="P756" s="265"/>
      <c r="Q756" s="265"/>
      <c r="R756" s="265"/>
      <c r="S756" s="265"/>
      <c r="T756" s="265"/>
      <c r="U756" s="282"/>
      <c r="V756" s="282"/>
      <c r="W756" s="265"/>
      <c r="X756" s="265"/>
      <c r="Y756" s="282"/>
      <c r="Z756" s="282"/>
      <c r="AA756" s="555"/>
      <c r="AB756" s="1438"/>
      <c r="AC756" s="974"/>
      <c r="AD756" s="974"/>
      <c r="AE756" s="974"/>
      <c r="AG756" s="282"/>
      <c r="AH756" s="265"/>
      <c r="AI756" s="282"/>
      <c r="AJ756" s="265"/>
      <c r="AK756" s="265"/>
      <c r="AL756" s="265"/>
      <c r="AM756" s="265"/>
      <c r="AN756" s="265"/>
      <c r="AO756" s="265"/>
      <c r="AP756" s="265"/>
      <c r="AQ756" s="265"/>
      <c r="AR756" s="265"/>
      <c r="AS756" s="265"/>
      <c r="AT756" s="265"/>
      <c r="AU756" s="265"/>
      <c r="AV756" s="265"/>
      <c r="AW756" s="265"/>
      <c r="AX756" s="265"/>
      <c r="AY756" s="265"/>
      <c r="AZ756" s="265"/>
      <c r="BA756" s="265"/>
      <c r="BB756" s="265"/>
      <c r="BC756" s="265"/>
      <c r="BD756" s="265"/>
      <c r="BE756" s="265"/>
      <c r="BF756" s="265"/>
      <c r="BG756" s="265"/>
      <c r="BH756" s="265"/>
      <c r="BI756" s="265"/>
      <c r="BJ756" s="265"/>
      <c r="BK756" s="265"/>
      <c r="BL756" s="265"/>
      <c r="BM756" s="265"/>
      <c r="BN756" s="265"/>
      <c r="BO756" s="265"/>
      <c r="BP756" s="265"/>
      <c r="BQ756" s="265"/>
      <c r="BR756" s="265"/>
      <c r="BS756" s="265"/>
      <c r="BT756" s="265"/>
      <c r="BU756" s="265"/>
      <c r="BV756" s="265"/>
      <c r="BW756" s="265"/>
      <c r="BX756" s="265"/>
      <c r="BY756" s="265"/>
      <c r="BZ756" s="265"/>
      <c r="CA756" s="265"/>
      <c r="CB756" s="265"/>
      <c r="CC756" s="265"/>
      <c r="CD756" s="265"/>
      <c r="CE756" s="265"/>
      <c r="CF756" s="265"/>
      <c r="CG756" s="265"/>
      <c r="CH756" s="265"/>
      <c r="CI756" s="265"/>
      <c r="CJ756" s="265"/>
      <c r="CK756" s="265"/>
      <c r="CL756" s="265"/>
      <c r="CM756" s="265"/>
      <c r="CN756" s="265"/>
      <c r="CO756" s="265"/>
      <c r="CP756" s="265"/>
      <c r="CQ756" s="265"/>
      <c r="CR756" s="265"/>
      <c r="CS756" s="265"/>
      <c r="CT756" s="265"/>
      <c r="CU756" s="265"/>
      <c r="CV756" s="265"/>
      <c r="CW756" s="265"/>
      <c r="CX756" s="265"/>
      <c r="CY756" s="265"/>
      <c r="CZ756" s="265"/>
      <c r="DA756" s="265"/>
      <c r="DB756" s="265"/>
      <c r="DC756" s="265"/>
      <c r="DD756" s="265"/>
      <c r="DE756" s="265"/>
      <c r="DF756" s="265"/>
      <c r="DG756" s="265"/>
      <c r="DH756" s="265"/>
      <c r="DI756" s="265"/>
      <c r="DJ756" s="265"/>
      <c r="DK756" s="265"/>
      <c r="DL756" s="265"/>
      <c r="DM756" s="265"/>
      <c r="DN756" s="265"/>
      <c r="DO756" s="265"/>
      <c r="DP756" s="265"/>
      <c r="DQ756" s="265"/>
      <c r="DR756" s="265"/>
      <c r="DS756" s="265"/>
      <c r="DT756" s="265"/>
      <c r="DU756" s="265"/>
      <c r="DV756" s="265"/>
      <c r="DW756" s="265"/>
      <c r="DX756" s="265"/>
      <c r="DY756" s="265"/>
      <c r="DZ756" s="265"/>
      <c r="EA756" s="265"/>
      <c r="EB756" s="265"/>
      <c r="EC756" s="265"/>
      <c r="ED756" s="265"/>
      <c r="EE756" s="265"/>
      <c r="EF756" s="265"/>
      <c r="EG756" s="265"/>
      <c r="EH756" s="265"/>
      <c r="EI756" s="265"/>
      <c r="EJ756" s="265"/>
      <c r="EK756" s="265"/>
      <c r="EL756" s="265"/>
      <c r="EM756" s="265"/>
      <c r="EN756" s="265"/>
      <c r="EO756" s="265"/>
      <c r="EP756" s="265"/>
      <c r="EQ756" s="265"/>
      <c r="ER756" s="265"/>
      <c r="ES756" s="265"/>
      <c r="ET756" s="265"/>
      <c r="EU756" s="265"/>
      <c r="EV756" s="265"/>
      <c r="EW756" s="265"/>
      <c r="EX756" s="265"/>
      <c r="EY756" s="265"/>
      <c r="EZ756" s="265"/>
      <c r="FA756" s="265"/>
      <c r="FB756" s="265"/>
      <c r="FC756" s="265"/>
      <c r="FD756" s="265"/>
      <c r="FE756" s="265"/>
      <c r="FF756" s="265"/>
      <c r="FG756" s="265"/>
      <c r="FH756" s="265"/>
      <c r="FI756" s="265"/>
      <c r="FJ756" s="265"/>
      <c r="FK756" s="265"/>
      <c r="FL756" s="265"/>
      <c r="FM756" s="265"/>
      <c r="FN756" s="265"/>
      <c r="FO756" s="265"/>
      <c r="FP756" s="265"/>
      <c r="FQ756" s="265"/>
      <c r="FR756" s="265"/>
      <c r="FS756" s="265"/>
      <c r="FT756" s="265"/>
      <c r="FU756" s="265"/>
      <c r="FV756" s="265"/>
      <c r="FW756" s="265"/>
      <c r="FX756" s="265"/>
      <c r="FY756" s="265"/>
      <c r="FZ756" s="265"/>
      <c r="GA756" s="265"/>
      <c r="GB756" s="265"/>
    </row>
    <row r="757" spans="1:184" s="1442" customFormat="1">
      <c r="A757" s="955"/>
      <c r="B757" s="265"/>
      <c r="C757" s="265"/>
      <c r="D757" s="265"/>
      <c r="E757" s="265"/>
      <c r="F757" s="265"/>
      <c r="G757" s="265"/>
      <c r="H757" s="265"/>
      <c r="I757" s="265"/>
      <c r="J757" s="265"/>
      <c r="K757" s="265"/>
      <c r="L757" s="265"/>
      <c r="M757" s="265"/>
      <c r="N757" s="265"/>
      <c r="O757" s="265"/>
      <c r="P757" s="265"/>
      <c r="Q757" s="265"/>
      <c r="R757" s="265"/>
      <c r="S757" s="265"/>
      <c r="T757" s="265"/>
      <c r="U757" s="282"/>
      <c r="V757" s="282"/>
      <c r="W757" s="265"/>
      <c r="X757" s="265"/>
      <c r="Y757" s="282"/>
      <c r="Z757" s="282"/>
      <c r="AA757" s="555"/>
      <c r="AB757" s="1438"/>
      <c r="AC757" s="974"/>
      <c r="AD757" s="974"/>
      <c r="AE757" s="974"/>
      <c r="AG757" s="282"/>
      <c r="AH757" s="265"/>
      <c r="AI757" s="282"/>
      <c r="AJ757" s="265"/>
      <c r="AK757" s="265"/>
      <c r="AL757" s="265"/>
      <c r="AM757" s="265"/>
      <c r="AN757" s="265"/>
      <c r="AO757" s="265"/>
      <c r="AP757" s="265"/>
      <c r="AQ757" s="265"/>
      <c r="AR757" s="265"/>
      <c r="AS757" s="265"/>
      <c r="AT757" s="265"/>
      <c r="AU757" s="265"/>
      <c r="AV757" s="265"/>
      <c r="AW757" s="265"/>
      <c r="AX757" s="265"/>
      <c r="AY757" s="265"/>
      <c r="AZ757" s="265"/>
      <c r="BA757" s="265"/>
      <c r="BB757" s="265"/>
      <c r="BC757" s="265"/>
      <c r="BD757" s="265"/>
      <c r="BE757" s="265"/>
      <c r="BF757" s="265"/>
      <c r="BG757" s="265"/>
      <c r="BH757" s="265"/>
      <c r="BI757" s="265"/>
      <c r="BJ757" s="265"/>
      <c r="BK757" s="265"/>
      <c r="BL757" s="265"/>
      <c r="BM757" s="265"/>
      <c r="BN757" s="265"/>
      <c r="BO757" s="265"/>
      <c r="BP757" s="265"/>
      <c r="BQ757" s="265"/>
      <c r="BR757" s="265"/>
      <c r="BS757" s="265"/>
      <c r="BT757" s="265"/>
      <c r="BU757" s="265"/>
      <c r="BV757" s="265"/>
      <c r="BW757" s="265"/>
      <c r="BX757" s="265"/>
      <c r="BY757" s="265"/>
      <c r="BZ757" s="265"/>
      <c r="CA757" s="265"/>
      <c r="CB757" s="265"/>
      <c r="CC757" s="265"/>
      <c r="CD757" s="265"/>
      <c r="CE757" s="265"/>
      <c r="CF757" s="265"/>
      <c r="CG757" s="265"/>
      <c r="CH757" s="265"/>
      <c r="CI757" s="265"/>
      <c r="CJ757" s="265"/>
      <c r="CK757" s="265"/>
      <c r="CL757" s="265"/>
      <c r="CM757" s="265"/>
      <c r="CN757" s="265"/>
      <c r="CO757" s="265"/>
      <c r="CP757" s="265"/>
      <c r="CQ757" s="265"/>
      <c r="CR757" s="265"/>
      <c r="CS757" s="265"/>
      <c r="CT757" s="265"/>
      <c r="CU757" s="265"/>
      <c r="CV757" s="265"/>
      <c r="CW757" s="265"/>
      <c r="CX757" s="265"/>
      <c r="CY757" s="265"/>
      <c r="CZ757" s="265"/>
      <c r="DA757" s="265"/>
      <c r="DB757" s="265"/>
      <c r="DC757" s="265"/>
      <c r="DD757" s="265"/>
      <c r="DE757" s="265"/>
      <c r="DF757" s="265"/>
      <c r="DG757" s="265"/>
      <c r="DH757" s="265"/>
      <c r="DI757" s="265"/>
      <c r="DJ757" s="265"/>
      <c r="DK757" s="265"/>
      <c r="DL757" s="265"/>
      <c r="DM757" s="265"/>
      <c r="DN757" s="265"/>
      <c r="DO757" s="265"/>
      <c r="DP757" s="265"/>
      <c r="DQ757" s="265"/>
      <c r="DR757" s="265"/>
      <c r="DS757" s="265"/>
      <c r="DT757" s="265"/>
      <c r="DU757" s="265"/>
      <c r="DV757" s="265"/>
      <c r="DW757" s="265"/>
      <c r="DX757" s="265"/>
      <c r="DY757" s="265"/>
      <c r="DZ757" s="265"/>
      <c r="EA757" s="265"/>
      <c r="EB757" s="265"/>
      <c r="EC757" s="265"/>
      <c r="ED757" s="265"/>
      <c r="EE757" s="265"/>
      <c r="EF757" s="265"/>
      <c r="EG757" s="265"/>
      <c r="EH757" s="265"/>
      <c r="EI757" s="265"/>
      <c r="EJ757" s="265"/>
      <c r="EK757" s="265"/>
      <c r="EL757" s="265"/>
      <c r="EM757" s="265"/>
      <c r="EN757" s="265"/>
      <c r="EO757" s="265"/>
      <c r="EP757" s="265"/>
      <c r="EQ757" s="265"/>
      <c r="ER757" s="265"/>
      <c r="ES757" s="265"/>
      <c r="ET757" s="265"/>
      <c r="EU757" s="265"/>
      <c r="EV757" s="265"/>
      <c r="EW757" s="265"/>
      <c r="EX757" s="265"/>
      <c r="EY757" s="265"/>
      <c r="EZ757" s="265"/>
      <c r="FA757" s="265"/>
      <c r="FB757" s="265"/>
      <c r="FC757" s="265"/>
      <c r="FD757" s="265"/>
      <c r="FE757" s="265"/>
      <c r="FF757" s="265"/>
      <c r="FG757" s="265"/>
      <c r="FH757" s="265"/>
      <c r="FI757" s="265"/>
      <c r="FJ757" s="265"/>
      <c r="FK757" s="265"/>
      <c r="FL757" s="265"/>
      <c r="FM757" s="265"/>
      <c r="FN757" s="265"/>
      <c r="FO757" s="265"/>
      <c r="FP757" s="265"/>
      <c r="FQ757" s="265"/>
      <c r="FR757" s="265"/>
      <c r="FS757" s="265"/>
      <c r="FT757" s="265"/>
      <c r="FU757" s="265"/>
      <c r="FV757" s="265"/>
      <c r="FW757" s="265"/>
      <c r="FX757" s="265"/>
      <c r="FY757" s="265"/>
      <c r="FZ757" s="265"/>
      <c r="GA757" s="265"/>
      <c r="GB757" s="265"/>
    </row>
    <row r="758" spans="1:184" s="1442" customFormat="1">
      <c r="A758" s="955"/>
      <c r="B758" s="265"/>
      <c r="C758" s="265"/>
      <c r="D758" s="265"/>
      <c r="E758" s="265"/>
      <c r="F758" s="265"/>
      <c r="G758" s="265"/>
      <c r="H758" s="265"/>
      <c r="I758" s="265"/>
      <c r="J758" s="265"/>
      <c r="K758" s="265"/>
      <c r="L758" s="265"/>
      <c r="M758" s="265"/>
      <c r="N758" s="265"/>
      <c r="O758" s="265"/>
      <c r="P758" s="265"/>
      <c r="Q758" s="265"/>
      <c r="R758" s="265"/>
      <c r="S758" s="265"/>
      <c r="T758" s="265"/>
      <c r="U758" s="282"/>
      <c r="V758" s="282"/>
      <c r="W758" s="265"/>
      <c r="X758" s="265"/>
      <c r="Y758" s="282"/>
      <c r="Z758" s="282"/>
      <c r="AA758" s="555"/>
      <c r="AB758" s="1438"/>
      <c r="AC758" s="974"/>
      <c r="AD758" s="974"/>
      <c r="AE758" s="974"/>
      <c r="AG758" s="282"/>
      <c r="AH758" s="265"/>
      <c r="AI758" s="282"/>
      <c r="AJ758" s="265"/>
      <c r="AK758" s="265"/>
      <c r="AL758" s="265"/>
      <c r="AM758" s="265"/>
      <c r="AN758" s="265"/>
      <c r="AO758" s="265"/>
      <c r="AP758" s="265"/>
      <c r="AQ758" s="265"/>
      <c r="AR758" s="265"/>
      <c r="AS758" s="265"/>
      <c r="AT758" s="265"/>
      <c r="AU758" s="265"/>
      <c r="AV758" s="265"/>
      <c r="AW758" s="265"/>
      <c r="AX758" s="265"/>
      <c r="AY758" s="265"/>
      <c r="AZ758" s="265"/>
      <c r="BA758" s="265"/>
      <c r="BB758" s="265"/>
      <c r="BC758" s="265"/>
      <c r="BD758" s="265"/>
      <c r="BE758" s="265"/>
      <c r="BF758" s="265"/>
      <c r="BG758" s="265"/>
      <c r="BH758" s="265"/>
      <c r="BI758" s="265"/>
      <c r="BJ758" s="265"/>
      <c r="BK758" s="265"/>
      <c r="BL758" s="265"/>
      <c r="BM758" s="265"/>
      <c r="BN758" s="265"/>
      <c r="BO758" s="265"/>
      <c r="BP758" s="265"/>
      <c r="BQ758" s="265"/>
      <c r="BR758" s="265"/>
      <c r="BS758" s="265"/>
      <c r="BT758" s="265"/>
      <c r="BU758" s="265"/>
      <c r="BV758" s="265"/>
      <c r="BW758" s="265"/>
      <c r="BX758" s="265"/>
      <c r="BY758" s="265"/>
      <c r="BZ758" s="265"/>
      <c r="CA758" s="265"/>
      <c r="CB758" s="265"/>
      <c r="CC758" s="265"/>
      <c r="CD758" s="265"/>
      <c r="CE758" s="265"/>
      <c r="CF758" s="265"/>
      <c r="CG758" s="265"/>
      <c r="CH758" s="265"/>
      <c r="CI758" s="265"/>
      <c r="CJ758" s="265"/>
      <c r="CK758" s="265"/>
      <c r="CL758" s="265"/>
      <c r="CM758" s="265"/>
      <c r="CN758" s="265"/>
      <c r="CO758" s="265"/>
      <c r="CP758" s="265"/>
      <c r="CQ758" s="265"/>
      <c r="CR758" s="265"/>
      <c r="CS758" s="265"/>
      <c r="CT758" s="265"/>
      <c r="CU758" s="265"/>
      <c r="CV758" s="265"/>
      <c r="CW758" s="265"/>
      <c r="CX758" s="265"/>
      <c r="CY758" s="265"/>
      <c r="CZ758" s="265"/>
      <c r="DA758" s="265"/>
      <c r="DB758" s="265"/>
      <c r="DC758" s="265"/>
      <c r="DD758" s="265"/>
      <c r="DE758" s="265"/>
      <c r="DF758" s="265"/>
      <c r="DG758" s="265"/>
      <c r="DH758" s="265"/>
      <c r="DI758" s="265"/>
      <c r="DJ758" s="265"/>
      <c r="DK758" s="265"/>
      <c r="DL758" s="265"/>
      <c r="DM758" s="265"/>
      <c r="DN758" s="265"/>
      <c r="DO758" s="265"/>
      <c r="DP758" s="265"/>
      <c r="DQ758" s="265"/>
      <c r="DR758" s="265"/>
      <c r="DS758" s="265"/>
      <c r="DT758" s="265"/>
      <c r="DU758" s="265"/>
      <c r="DV758" s="265"/>
      <c r="DW758" s="265"/>
      <c r="DX758" s="265"/>
      <c r="DY758" s="265"/>
      <c r="DZ758" s="265"/>
      <c r="EA758" s="265"/>
      <c r="EB758" s="265"/>
      <c r="EC758" s="265"/>
      <c r="ED758" s="265"/>
      <c r="EE758" s="265"/>
      <c r="EF758" s="265"/>
      <c r="EG758" s="265"/>
      <c r="EH758" s="265"/>
      <c r="EI758" s="265"/>
      <c r="EJ758" s="265"/>
      <c r="EK758" s="265"/>
      <c r="EL758" s="265"/>
      <c r="EM758" s="265"/>
      <c r="EN758" s="265"/>
      <c r="EO758" s="265"/>
      <c r="EP758" s="265"/>
      <c r="EQ758" s="265"/>
      <c r="ER758" s="265"/>
      <c r="ES758" s="265"/>
      <c r="ET758" s="265"/>
      <c r="EU758" s="265"/>
      <c r="EV758" s="265"/>
      <c r="EW758" s="265"/>
      <c r="EX758" s="265"/>
      <c r="EY758" s="265"/>
      <c r="EZ758" s="265"/>
      <c r="FA758" s="265"/>
      <c r="FB758" s="265"/>
      <c r="FC758" s="265"/>
      <c r="FD758" s="265"/>
      <c r="FE758" s="265"/>
      <c r="FF758" s="265"/>
      <c r="FG758" s="265"/>
      <c r="FH758" s="265"/>
      <c r="FI758" s="265"/>
      <c r="FJ758" s="265"/>
      <c r="FK758" s="265"/>
      <c r="FL758" s="265"/>
      <c r="FM758" s="265"/>
      <c r="FN758" s="265"/>
      <c r="FO758" s="265"/>
      <c r="FP758" s="265"/>
      <c r="FQ758" s="265"/>
      <c r="FR758" s="265"/>
      <c r="FS758" s="265"/>
      <c r="FT758" s="265"/>
      <c r="FU758" s="265"/>
      <c r="FV758" s="265"/>
      <c r="FW758" s="265"/>
      <c r="FX758" s="265"/>
      <c r="FY758" s="265"/>
      <c r="FZ758" s="265"/>
      <c r="GA758" s="265"/>
      <c r="GB758" s="265"/>
    </row>
    <row r="759" spans="1:184" s="1442" customFormat="1">
      <c r="A759" s="955"/>
      <c r="B759" s="265"/>
      <c r="C759" s="265"/>
      <c r="D759" s="265"/>
      <c r="E759" s="265"/>
      <c r="F759" s="265"/>
      <c r="G759" s="265"/>
      <c r="H759" s="265"/>
      <c r="I759" s="265"/>
      <c r="J759" s="265"/>
      <c r="K759" s="265"/>
      <c r="L759" s="265"/>
      <c r="M759" s="265"/>
      <c r="N759" s="265"/>
      <c r="O759" s="265"/>
      <c r="P759" s="265"/>
      <c r="Q759" s="265"/>
      <c r="R759" s="265"/>
      <c r="S759" s="265"/>
      <c r="T759" s="265"/>
      <c r="U759" s="282"/>
      <c r="V759" s="282"/>
      <c r="W759" s="265"/>
      <c r="X759" s="265"/>
      <c r="Y759" s="282"/>
      <c r="Z759" s="282"/>
      <c r="AA759" s="555"/>
      <c r="AB759" s="1438"/>
      <c r="AC759" s="974"/>
      <c r="AD759" s="974"/>
      <c r="AE759" s="974"/>
      <c r="AG759" s="282"/>
      <c r="AH759" s="265"/>
      <c r="AI759" s="282"/>
      <c r="AJ759" s="265"/>
      <c r="AK759" s="265"/>
      <c r="AL759" s="265"/>
      <c r="AM759" s="265"/>
      <c r="AN759" s="265"/>
      <c r="AO759" s="265"/>
      <c r="AP759" s="265"/>
      <c r="AQ759" s="265"/>
      <c r="AR759" s="265"/>
      <c r="AS759" s="265"/>
      <c r="AT759" s="265"/>
      <c r="AU759" s="265"/>
      <c r="AV759" s="265"/>
      <c r="AW759" s="265"/>
      <c r="AX759" s="265"/>
      <c r="AY759" s="265"/>
      <c r="AZ759" s="265"/>
      <c r="BA759" s="265"/>
      <c r="BB759" s="265"/>
      <c r="BC759" s="265"/>
      <c r="BD759" s="265"/>
      <c r="BE759" s="265"/>
      <c r="BF759" s="265"/>
      <c r="BG759" s="265"/>
      <c r="BH759" s="265"/>
      <c r="BI759" s="265"/>
      <c r="BJ759" s="265"/>
      <c r="BK759" s="265"/>
      <c r="BL759" s="265"/>
      <c r="BM759" s="265"/>
      <c r="BN759" s="265"/>
      <c r="BO759" s="265"/>
      <c r="BP759" s="265"/>
      <c r="BQ759" s="265"/>
      <c r="BR759" s="265"/>
      <c r="BS759" s="265"/>
      <c r="BT759" s="265"/>
      <c r="BU759" s="265"/>
      <c r="BV759" s="265"/>
      <c r="BW759" s="265"/>
      <c r="BX759" s="265"/>
      <c r="BY759" s="265"/>
      <c r="BZ759" s="265"/>
      <c r="CA759" s="265"/>
      <c r="CB759" s="265"/>
      <c r="CC759" s="265"/>
      <c r="CD759" s="265"/>
      <c r="CE759" s="265"/>
      <c r="CF759" s="265"/>
      <c r="CG759" s="265"/>
      <c r="CH759" s="265"/>
      <c r="CI759" s="265"/>
      <c r="CJ759" s="265"/>
      <c r="CK759" s="265"/>
      <c r="CL759" s="265"/>
      <c r="CM759" s="265"/>
      <c r="CN759" s="265"/>
      <c r="CO759" s="265"/>
      <c r="CP759" s="265"/>
      <c r="CQ759" s="265"/>
      <c r="CR759" s="265"/>
      <c r="CS759" s="265"/>
      <c r="CT759" s="265"/>
      <c r="CU759" s="265"/>
      <c r="CV759" s="265"/>
      <c r="CW759" s="265"/>
      <c r="CX759" s="265"/>
      <c r="CY759" s="265"/>
      <c r="CZ759" s="265"/>
      <c r="DA759" s="265"/>
      <c r="DB759" s="265"/>
      <c r="DC759" s="265"/>
      <c r="DD759" s="265"/>
      <c r="DE759" s="265"/>
      <c r="DF759" s="265"/>
      <c r="DG759" s="265"/>
      <c r="DH759" s="265"/>
      <c r="DI759" s="265"/>
      <c r="DJ759" s="265"/>
      <c r="DK759" s="265"/>
      <c r="DL759" s="265"/>
      <c r="DM759" s="265"/>
      <c r="DN759" s="265"/>
      <c r="DO759" s="265"/>
      <c r="DP759" s="265"/>
      <c r="DQ759" s="265"/>
      <c r="DR759" s="265"/>
      <c r="DS759" s="265"/>
      <c r="DT759" s="265"/>
      <c r="DU759" s="265"/>
      <c r="DV759" s="265"/>
      <c r="DW759" s="265"/>
      <c r="DX759" s="265"/>
      <c r="DY759" s="265"/>
      <c r="DZ759" s="265"/>
      <c r="EA759" s="265"/>
      <c r="EB759" s="265"/>
      <c r="EC759" s="265"/>
      <c r="ED759" s="265"/>
      <c r="EE759" s="265"/>
      <c r="EF759" s="265"/>
      <c r="EG759" s="265"/>
      <c r="EH759" s="265"/>
      <c r="EI759" s="265"/>
      <c r="EJ759" s="265"/>
      <c r="EK759" s="265"/>
      <c r="EL759" s="265"/>
      <c r="EM759" s="265"/>
      <c r="EN759" s="265"/>
      <c r="EO759" s="265"/>
      <c r="EP759" s="265"/>
      <c r="EQ759" s="265"/>
      <c r="ER759" s="265"/>
      <c r="ES759" s="265"/>
      <c r="ET759" s="265"/>
      <c r="EU759" s="265"/>
      <c r="EV759" s="265"/>
      <c r="EW759" s="265"/>
      <c r="EX759" s="265"/>
      <c r="EY759" s="265"/>
      <c r="EZ759" s="265"/>
      <c r="FA759" s="265"/>
      <c r="FB759" s="265"/>
      <c r="FC759" s="265"/>
      <c r="FD759" s="265"/>
      <c r="FE759" s="265"/>
      <c r="FF759" s="265"/>
      <c r="FG759" s="265"/>
      <c r="FH759" s="265"/>
      <c r="FI759" s="265"/>
      <c r="FJ759" s="265"/>
      <c r="FK759" s="265"/>
      <c r="FL759" s="265"/>
      <c r="FM759" s="265"/>
      <c r="FN759" s="265"/>
      <c r="FO759" s="265"/>
      <c r="FP759" s="265"/>
      <c r="FQ759" s="265"/>
      <c r="FR759" s="265"/>
      <c r="FS759" s="265"/>
      <c r="FT759" s="265"/>
      <c r="FU759" s="265"/>
      <c r="FV759" s="265"/>
      <c r="FW759" s="265"/>
      <c r="FX759" s="265"/>
      <c r="FY759" s="265"/>
      <c r="FZ759" s="265"/>
      <c r="GA759" s="265"/>
      <c r="GB759" s="265"/>
    </row>
    <row r="760" spans="1:184" s="1442" customFormat="1">
      <c r="A760" s="955"/>
      <c r="B760" s="265"/>
      <c r="C760" s="265"/>
      <c r="D760" s="265"/>
      <c r="E760" s="265"/>
      <c r="F760" s="265"/>
      <c r="G760" s="265"/>
      <c r="H760" s="265"/>
      <c r="I760" s="265"/>
      <c r="J760" s="265"/>
      <c r="K760" s="265"/>
      <c r="L760" s="265"/>
      <c r="M760" s="265"/>
      <c r="N760" s="265"/>
      <c r="O760" s="265"/>
      <c r="P760" s="265"/>
      <c r="Q760" s="265"/>
      <c r="R760" s="265"/>
      <c r="S760" s="265"/>
      <c r="T760" s="265"/>
      <c r="U760" s="282"/>
      <c r="V760" s="282"/>
      <c r="W760" s="265"/>
      <c r="X760" s="265"/>
      <c r="Y760" s="282"/>
      <c r="Z760" s="282"/>
      <c r="AA760" s="555"/>
      <c r="AB760" s="1438"/>
      <c r="AC760" s="974"/>
      <c r="AD760" s="974"/>
      <c r="AE760" s="974"/>
      <c r="AG760" s="282"/>
      <c r="AH760" s="265"/>
      <c r="AI760" s="282"/>
      <c r="AJ760" s="265"/>
      <c r="AK760" s="265"/>
      <c r="AL760" s="265"/>
      <c r="AM760" s="265"/>
      <c r="AN760" s="265"/>
      <c r="AO760" s="265"/>
      <c r="AP760" s="265"/>
      <c r="AQ760" s="265"/>
      <c r="AR760" s="265"/>
      <c r="AS760" s="265"/>
      <c r="AT760" s="265"/>
      <c r="AU760" s="265"/>
      <c r="AV760" s="265"/>
      <c r="AW760" s="265"/>
      <c r="AX760" s="265"/>
      <c r="AY760" s="265"/>
      <c r="AZ760" s="265"/>
      <c r="BA760" s="265"/>
      <c r="BB760" s="265"/>
      <c r="BC760" s="265"/>
      <c r="BD760" s="265"/>
      <c r="BE760" s="265"/>
      <c r="BF760" s="265"/>
      <c r="BG760" s="265"/>
      <c r="BH760" s="265"/>
      <c r="BI760" s="265"/>
      <c r="BJ760" s="265"/>
      <c r="BK760" s="265"/>
      <c r="BL760" s="265"/>
      <c r="BM760" s="265"/>
      <c r="BN760" s="265"/>
      <c r="BO760" s="265"/>
      <c r="BP760" s="265"/>
      <c r="BQ760" s="265"/>
      <c r="BR760" s="265"/>
      <c r="BS760" s="265"/>
      <c r="BT760" s="265"/>
      <c r="BU760" s="265"/>
      <c r="BV760" s="265"/>
      <c r="BW760" s="265"/>
      <c r="BX760" s="265"/>
      <c r="BY760" s="265"/>
      <c r="BZ760" s="265"/>
      <c r="CA760" s="265"/>
      <c r="CB760" s="265"/>
      <c r="CC760" s="265"/>
      <c r="CD760" s="265"/>
      <c r="CE760" s="265"/>
      <c r="CF760" s="265"/>
      <c r="CG760" s="265"/>
      <c r="CH760" s="265"/>
      <c r="CI760" s="265"/>
      <c r="CJ760" s="265"/>
      <c r="CK760" s="265"/>
      <c r="CL760" s="265"/>
      <c r="CM760" s="265"/>
      <c r="CN760" s="265"/>
      <c r="CO760" s="265"/>
      <c r="CP760" s="265"/>
      <c r="CQ760" s="265"/>
      <c r="CR760" s="265"/>
      <c r="CS760" s="265"/>
      <c r="CT760" s="265"/>
      <c r="CU760" s="265"/>
      <c r="CV760" s="265"/>
      <c r="CW760" s="265"/>
      <c r="CX760" s="265"/>
      <c r="CY760" s="265"/>
      <c r="CZ760" s="265"/>
      <c r="DA760" s="265"/>
      <c r="DB760" s="265"/>
      <c r="DC760" s="265"/>
      <c r="DD760" s="265"/>
      <c r="DE760" s="265"/>
      <c r="DF760" s="265"/>
      <c r="DG760" s="265"/>
      <c r="DH760" s="265"/>
      <c r="DI760" s="265"/>
      <c r="DJ760" s="265"/>
      <c r="DK760" s="265"/>
      <c r="DL760" s="265"/>
      <c r="DM760" s="265"/>
      <c r="DN760" s="265"/>
      <c r="DO760" s="265"/>
      <c r="DP760" s="265"/>
      <c r="DQ760" s="265"/>
      <c r="DR760" s="265"/>
      <c r="DS760" s="265"/>
      <c r="DT760" s="265"/>
      <c r="DU760" s="265"/>
      <c r="DV760" s="265"/>
      <c r="DW760" s="265"/>
      <c r="DX760" s="265"/>
      <c r="DY760" s="265"/>
      <c r="DZ760" s="265"/>
      <c r="EA760" s="265"/>
      <c r="EB760" s="265"/>
      <c r="EC760" s="265"/>
      <c r="ED760" s="265"/>
      <c r="EE760" s="265"/>
      <c r="EF760" s="265"/>
      <c r="EG760" s="265"/>
      <c r="EH760" s="265"/>
      <c r="EI760" s="265"/>
      <c r="EJ760" s="265"/>
      <c r="EK760" s="265"/>
      <c r="EL760" s="265"/>
      <c r="EM760" s="265"/>
      <c r="EN760" s="265"/>
      <c r="EO760" s="265"/>
      <c r="EP760" s="265"/>
      <c r="EQ760" s="265"/>
      <c r="ER760" s="265"/>
      <c r="ES760" s="265"/>
      <c r="ET760" s="265"/>
      <c r="EU760" s="265"/>
      <c r="EV760" s="265"/>
      <c r="EW760" s="265"/>
      <c r="EX760" s="265"/>
      <c r="EY760" s="265"/>
      <c r="EZ760" s="265"/>
      <c r="FA760" s="265"/>
      <c r="FB760" s="265"/>
      <c r="FC760" s="265"/>
      <c r="FD760" s="265"/>
      <c r="FE760" s="265"/>
      <c r="FF760" s="265"/>
      <c r="FG760" s="265"/>
      <c r="FH760" s="265"/>
      <c r="FI760" s="265"/>
      <c r="FJ760" s="265"/>
      <c r="FK760" s="265"/>
      <c r="FL760" s="265"/>
      <c r="FM760" s="265"/>
      <c r="FN760" s="265"/>
      <c r="FO760" s="265"/>
      <c r="FP760" s="265"/>
      <c r="FQ760" s="265"/>
      <c r="FR760" s="265"/>
      <c r="FS760" s="265"/>
      <c r="FT760" s="265"/>
      <c r="FU760" s="265"/>
      <c r="FV760" s="265"/>
      <c r="FW760" s="265"/>
      <c r="FX760" s="265"/>
      <c r="FY760" s="265"/>
      <c r="FZ760" s="265"/>
      <c r="GA760" s="265"/>
      <c r="GB760" s="265"/>
    </row>
    <row r="761" spans="1:184" s="1442" customFormat="1">
      <c r="A761" s="955"/>
      <c r="B761" s="265"/>
      <c r="C761" s="265"/>
      <c r="D761" s="265"/>
      <c r="E761" s="265"/>
      <c r="F761" s="265"/>
      <c r="G761" s="265"/>
      <c r="H761" s="265"/>
      <c r="I761" s="265"/>
      <c r="J761" s="265"/>
      <c r="K761" s="265"/>
      <c r="L761" s="265"/>
      <c r="M761" s="265"/>
      <c r="N761" s="265"/>
      <c r="O761" s="265"/>
      <c r="P761" s="265"/>
      <c r="Q761" s="265"/>
      <c r="R761" s="265"/>
      <c r="S761" s="265"/>
      <c r="T761" s="265"/>
      <c r="U761" s="282"/>
      <c r="V761" s="282"/>
      <c r="W761" s="265"/>
      <c r="X761" s="265"/>
      <c r="Y761" s="282"/>
      <c r="Z761" s="282"/>
      <c r="AA761" s="555"/>
      <c r="AB761" s="1438"/>
      <c r="AC761" s="974"/>
      <c r="AD761" s="974"/>
      <c r="AE761" s="974"/>
      <c r="AG761" s="282"/>
      <c r="AH761" s="265"/>
      <c r="AI761" s="282"/>
      <c r="AJ761" s="265"/>
      <c r="AK761" s="265"/>
      <c r="AL761" s="265"/>
      <c r="AM761" s="265"/>
      <c r="AN761" s="265"/>
      <c r="AO761" s="265"/>
      <c r="AP761" s="265"/>
      <c r="AQ761" s="265"/>
      <c r="AR761" s="265"/>
      <c r="AS761" s="265"/>
      <c r="AT761" s="265"/>
      <c r="AU761" s="265"/>
      <c r="AV761" s="265"/>
      <c r="AW761" s="265"/>
      <c r="AX761" s="265"/>
      <c r="AY761" s="265"/>
      <c r="AZ761" s="265"/>
      <c r="BA761" s="265"/>
      <c r="BB761" s="265"/>
      <c r="BC761" s="265"/>
      <c r="BD761" s="265"/>
      <c r="BE761" s="265"/>
      <c r="BF761" s="265"/>
      <c r="BG761" s="265"/>
      <c r="BH761" s="265"/>
      <c r="BI761" s="265"/>
      <c r="BJ761" s="265"/>
      <c r="BK761" s="265"/>
      <c r="BL761" s="265"/>
      <c r="BM761" s="265"/>
      <c r="BN761" s="265"/>
      <c r="BO761" s="265"/>
      <c r="BP761" s="265"/>
      <c r="BQ761" s="265"/>
      <c r="BR761" s="265"/>
      <c r="BS761" s="265"/>
      <c r="BT761" s="265"/>
      <c r="BU761" s="265"/>
      <c r="BV761" s="265"/>
      <c r="BW761" s="265"/>
      <c r="BX761" s="265"/>
      <c r="BY761" s="265"/>
      <c r="BZ761" s="265"/>
      <c r="CA761" s="265"/>
      <c r="CB761" s="265"/>
      <c r="CC761" s="265"/>
      <c r="CD761" s="265"/>
      <c r="CE761" s="265"/>
      <c r="CF761" s="265"/>
      <c r="CG761" s="265"/>
      <c r="CH761" s="265"/>
      <c r="CI761" s="265"/>
      <c r="CJ761" s="265"/>
      <c r="CK761" s="265"/>
      <c r="CL761" s="265"/>
      <c r="CM761" s="265"/>
      <c r="CN761" s="265"/>
      <c r="CO761" s="265"/>
      <c r="CP761" s="265"/>
      <c r="CQ761" s="265"/>
      <c r="CR761" s="265"/>
      <c r="CS761" s="265"/>
      <c r="CT761" s="265"/>
      <c r="CU761" s="265"/>
      <c r="CV761" s="265"/>
      <c r="CW761" s="265"/>
      <c r="CX761" s="265"/>
      <c r="CY761" s="265"/>
      <c r="CZ761" s="265"/>
      <c r="DA761" s="265"/>
      <c r="DB761" s="265"/>
      <c r="DC761" s="265"/>
      <c r="DD761" s="265"/>
      <c r="DE761" s="265"/>
      <c r="DF761" s="265"/>
      <c r="DG761" s="265"/>
      <c r="DH761" s="265"/>
      <c r="DI761" s="265"/>
      <c r="DJ761" s="265"/>
      <c r="DK761" s="265"/>
      <c r="DL761" s="265"/>
      <c r="DM761" s="265"/>
      <c r="DN761" s="265"/>
      <c r="DO761" s="265"/>
      <c r="DP761" s="265"/>
      <c r="DQ761" s="265"/>
      <c r="DR761" s="265"/>
      <c r="DS761" s="265"/>
      <c r="DT761" s="265"/>
      <c r="DU761" s="265"/>
      <c r="DV761" s="265"/>
      <c r="DW761" s="265"/>
      <c r="DX761" s="265"/>
      <c r="DY761" s="265"/>
      <c r="DZ761" s="265"/>
      <c r="EA761" s="265"/>
      <c r="EB761" s="265"/>
      <c r="EC761" s="265"/>
      <c r="ED761" s="265"/>
      <c r="EE761" s="265"/>
      <c r="EF761" s="265"/>
      <c r="EG761" s="265"/>
      <c r="EH761" s="265"/>
      <c r="EI761" s="265"/>
      <c r="EJ761" s="265"/>
      <c r="EK761" s="265"/>
      <c r="EL761" s="265"/>
      <c r="EM761" s="265"/>
      <c r="EN761" s="265"/>
      <c r="EO761" s="265"/>
      <c r="EP761" s="265"/>
      <c r="EQ761" s="265"/>
      <c r="ER761" s="265"/>
      <c r="ES761" s="265"/>
      <c r="ET761" s="265"/>
      <c r="EU761" s="265"/>
      <c r="EV761" s="265"/>
      <c r="EW761" s="265"/>
      <c r="EX761" s="265"/>
      <c r="EY761" s="265"/>
      <c r="EZ761" s="265"/>
      <c r="FA761" s="265"/>
      <c r="FB761" s="265"/>
      <c r="FC761" s="265"/>
      <c r="FD761" s="265"/>
      <c r="FE761" s="265"/>
      <c r="FF761" s="265"/>
      <c r="FG761" s="265"/>
      <c r="FH761" s="265"/>
      <c r="FI761" s="265"/>
      <c r="FJ761" s="265"/>
      <c r="FK761" s="265"/>
      <c r="FL761" s="265"/>
      <c r="FM761" s="265"/>
      <c r="FN761" s="265"/>
      <c r="FO761" s="265"/>
      <c r="FP761" s="265"/>
      <c r="FQ761" s="265"/>
      <c r="FR761" s="265"/>
      <c r="FS761" s="265"/>
      <c r="FT761" s="265"/>
      <c r="FU761" s="265"/>
      <c r="FV761" s="265"/>
      <c r="FW761" s="265"/>
      <c r="FX761" s="265"/>
      <c r="FY761" s="265"/>
      <c r="FZ761" s="265"/>
      <c r="GA761" s="265"/>
      <c r="GB761" s="265"/>
    </row>
    <row r="762" spans="1:184" s="1442" customFormat="1">
      <c r="A762" s="955"/>
      <c r="B762" s="265"/>
      <c r="C762" s="265"/>
      <c r="D762" s="265"/>
      <c r="E762" s="265"/>
      <c r="F762" s="265"/>
      <c r="G762" s="265"/>
      <c r="H762" s="265"/>
      <c r="I762" s="265"/>
      <c r="J762" s="265"/>
      <c r="K762" s="265"/>
      <c r="L762" s="265"/>
      <c r="M762" s="265"/>
      <c r="N762" s="265"/>
      <c r="O762" s="265"/>
      <c r="P762" s="265"/>
      <c r="Q762" s="265"/>
      <c r="R762" s="265"/>
      <c r="S762" s="265"/>
      <c r="T762" s="265"/>
      <c r="U762" s="282"/>
      <c r="V762" s="282"/>
      <c r="W762" s="265"/>
      <c r="X762" s="265"/>
      <c r="Y762" s="282"/>
      <c r="Z762" s="282"/>
      <c r="AA762" s="555"/>
      <c r="AB762" s="1438"/>
      <c r="AC762" s="974"/>
      <c r="AD762" s="974"/>
      <c r="AE762" s="974"/>
      <c r="AG762" s="282"/>
      <c r="AH762" s="265"/>
      <c r="AI762" s="282"/>
      <c r="AJ762" s="265"/>
      <c r="AK762" s="265"/>
      <c r="AL762" s="265"/>
      <c r="AM762" s="265"/>
      <c r="AN762" s="265"/>
      <c r="AO762" s="265"/>
      <c r="AP762" s="265"/>
      <c r="AQ762" s="265"/>
      <c r="AR762" s="265"/>
      <c r="AS762" s="265"/>
      <c r="AT762" s="265"/>
      <c r="AU762" s="265"/>
      <c r="AV762" s="265"/>
      <c r="AW762" s="265"/>
      <c r="AX762" s="265"/>
      <c r="AY762" s="265"/>
      <c r="AZ762" s="265"/>
      <c r="BA762" s="265"/>
      <c r="BB762" s="265"/>
      <c r="BC762" s="265"/>
      <c r="BD762" s="265"/>
      <c r="BE762" s="265"/>
      <c r="BF762" s="265"/>
      <c r="BG762" s="265"/>
      <c r="BH762" s="265"/>
      <c r="BI762" s="265"/>
      <c r="BJ762" s="265"/>
      <c r="BK762" s="265"/>
      <c r="BL762" s="265"/>
      <c r="BM762" s="265"/>
      <c r="BN762" s="265"/>
      <c r="BO762" s="265"/>
      <c r="BP762" s="265"/>
      <c r="BQ762" s="265"/>
      <c r="BR762" s="265"/>
      <c r="BS762" s="265"/>
      <c r="BT762" s="265"/>
      <c r="BU762" s="265"/>
      <c r="BV762" s="265"/>
      <c r="BW762" s="265"/>
      <c r="BX762" s="265"/>
      <c r="BY762" s="265"/>
      <c r="BZ762" s="265"/>
      <c r="CA762" s="265"/>
      <c r="CB762" s="265"/>
      <c r="CC762" s="265"/>
      <c r="CD762" s="265"/>
      <c r="CE762" s="265"/>
      <c r="CF762" s="265"/>
      <c r="CG762" s="265"/>
      <c r="CH762" s="265"/>
      <c r="CI762" s="265"/>
      <c r="CJ762" s="265"/>
      <c r="CK762" s="265"/>
      <c r="CL762" s="265"/>
      <c r="CM762" s="265"/>
      <c r="CN762" s="265"/>
      <c r="CO762" s="265"/>
      <c r="CP762" s="265"/>
      <c r="CQ762" s="265"/>
      <c r="CR762" s="265"/>
      <c r="CS762" s="265"/>
      <c r="CT762" s="265"/>
      <c r="CU762" s="265"/>
      <c r="CV762" s="265"/>
      <c r="CW762" s="265"/>
      <c r="CX762" s="265"/>
      <c r="CY762" s="265"/>
      <c r="CZ762" s="265"/>
      <c r="DA762" s="265"/>
      <c r="DB762" s="265"/>
      <c r="DC762" s="265"/>
      <c r="DD762" s="265"/>
      <c r="DE762" s="265"/>
      <c r="DF762" s="265"/>
      <c r="DG762" s="265"/>
      <c r="DH762" s="265"/>
      <c r="DI762" s="265"/>
      <c r="DJ762" s="265"/>
      <c r="DK762" s="265"/>
      <c r="DL762" s="265"/>
      <c r="DM762" s="265"/>
      <c r="DN762" s="265"/>
      <c r="DO762" s="265"/>
      <c r="DP762" s="265"/>
      <c r="DQ762" s="265"/>
      <c r="DR762" s="265"/>
      <c r="DS762" s="265"/>
      <c r="DT762" s="265"/>
      <c r="DU762" s="265"/>
      <c r="DV762" s="265"/>
      <c r="DW762" s="265"/>
      <c r="DX762" s="265"/>
      <c r="DY762" s="265"/>
      <c r="DZ762" s="265"/>
      <c r="EA762" s="265"/>
      <c r="EB762" s="265"/>
      <c r="EC762" s="265"/>
      <c r="ED762" s="265"/>
      <c r="EE762" s="265"/>
      <c r="EF762" s="265"/>
      <c r="EG762" s="265"/>
      <c r="EH762" s="265"/>
      <c r="EI762" s="265"/>
      <c r="EJ762" s="265"/>
      <c r="EK762" s="265"/>
      <c r="EL762" s="265"/>
      <c r="EM762" s="265"/>
      <c r="EN762" s="265"/>
      <c r="EO762" s="265"/>
      <c r="EP762" s="265"/>
      <c r="EQ762" s="265"/>
      <c r="ER762" s="265"/>
      <c r="ES762" s="265"/>
      <c r="ET762" s="265"/>
      <c r="EU762" s="265"/>
      <c r="EV762" s="265"/>
      <c r="EW762" s="265"/>
      <c r="EX762" s="265"/>
      <c r="EY762" s="265"/>
      <c r="EZ762" s="265"/>
      <c r="FA762" s="265"/>
      <c r="FB762" s="265"/>
      <c r="FC762" s="265"/>
      <c r="FD762" s="265"/>
      <c r="FE762" s="265"/>
      <c r="FF762" s="265"/>
      <c r="FG762" s="265"/>
      <c r="FH762" s="265"/>
      <c r="FI762" s="265"/>
      <c r="FJ762" s="265"/>
      <c r="FK762" s="265"/>
      <c r="FL762" s="265"/>
      <c r="FM762" s="265"/>
      <c r="FN762" s="265"/>
      <c r="FO762" s="265"/>
      <c r="FP762" s="265"/>
      <c r="FQ762" s="265"/>
      <c r="FR762" s="265"/>
      <c r="FS762" s="265"/>
      <c r="FT762" s="265"/>
      <c r="FU762" s="265"/>
      <c r="FV762" s="265"/>
      <c r="FW762" s="265"/>
      <c r="FX762" s="265"/>
      <c r="FY762" s="265"/>
      <c r="FZ762" s="265"/>
      <c r="GA762" s="265"/>
      <c r="GB762" s="265"/>
    </row>
    <row r="763" spans="1:184" s="1442" customFormat="1">
      <c r="A763" s="955"/>
      <c r="B763" s="265"/>
      <c r="C763" s="265"/>
      <c r="D763" s="265"/>
      <c r="E763" s="265"/>
      <c r="F763" s="265"/>
      <c r="G763" s="265"/>
      <c r="H763" s="265"/>
      <c r="I763" s="265"/>
      <c r="J763" s="265"/>
      <c r="K763" s="265"/>
      <c r="L763" s="265"/>
      <c r="M763" s="265"/>
      <c r="N763" s="265"/>
      <c r="O763" s="265"/>
      <c r="P763" s="265"/>
      <c r="Q763" s="265"/>
      <c r="R763" s="265"/>
      <c r="S763" s="265"/>
      <c r="T763" s="265"/>
      <c r="U763" s="282"/>
      <c r="V763" s="282"/>
      <c r="W763" s="265"/>
      <c r="X763" s="265"/>
      <c r="Y763" s="282"/>
      <c r="Z763" s="282"/>
      <c r="AA763" s="555"/>
      <c r="AB763" s="1438"/>
      <c r="AC763" s="974"/>
      <c r="AD763" s="974"/>
      <c r="AE763" s="974"/>
      <c r="AG763" s="282"/>
      <c r="AH763" s="265"/>
      <c r="AI763" s="282"/>
      <c r="AJ763" s="265"/>
      <c r="AK763" s="265"/>
      <c r="AL763" s="265"/>
      <c r="AM763" s="265"/>
      <c r="AN763" s="265"/>
      <c r="AO763" s="265"/>
      <c r="AP763" s="265"/>
      <c r="AQ763" s="265"/>
      <c r="AR763" s="265"/>
      <c r="AS763" s="265"/>
      <c r="AT763" s="265"/>
      <c r="AU763" s="265"/>
      <c r="AV763" s="265"/>
      <c r="AW763" s="265"/>
      <c r="AX763" s="265"/>
      <c r="AY763" s="265"/>
      <c r="AZ763" s="265"/>
      <c r="BA763" s="265"/>
      <c r="BB763" s="265"/>
      <c r="BC763" s="265"/>
      <c r="BD763" s="265"/>
      <c r="BE763" s="265"/>
      <c r="BF763" s="265"/>
      <c r="BG763" s="265"/>
      <c r="BH763" s="265"/>
      <c r="BI763" s="265"/>
      <c r="BJ763" s="265"/>
      <c r="BK763" s="265"/>
      <c r="BL763" s="265"/>
      <c r="BM763" s="265"/>
      <c r="BN763" s="265"/>
      <c r="BO763" s="265"/>
      <c r="BP763" s="265"/>
      <c r="BQ763" s="265"/>
      <c r="BR763" s="265"/>
      <c r="BS763" s="265"/>
      <c r="BT763" s="265"/>
      <c r="BU763" s="265"/>
      <c r="BV763" s="265"/>
      <c r="BW763" s="265"/>
      <c r="BX763" s="265"/>
      <c r="BY763" s="265"/>
      <c r="BZ763" s="265"/>
      <c r="CA763" s="265"/>
      <c r="CB763" s="265"/>
      <c r="CC763" s="265"/>
      <c r="CD763" s="265"/>
      <c r="CE763" s="265"/>
      <c r="CF763" s="265"/>
      <c r="CG763" s="265"/>
      <c r="CH763" s="265"/>
      <c r="CI763" s="265"/>
      <c r="CJ763" s="265"/>
      <c r="CK763" s="265"/>
      <c r="CL763" s="265"/>
      <c r="CM763" s="265"/>
      <c r="CN763" s="265"/>
      <c r="CO763" s="265"/>
      <c r="CP763" s="265"/>
      <c r="CQ763" s="265"/>
      <c r="CR763" s="265"/>
      <c r="CS763" s="265"/>
      <c r="CT763" s="265"/>
      <c r="CU763" s="265"/>
      <c r="CV763" s="265"/>
      <c r="CW763" s="265"/>
      <c r="CX763" s="265"/>
      <c r="CY763" s="265"/>
      <c r="CZ763" s="265"/>
      <c r="DA763" s="265"/>
      <c r="DB763" s="265"/>
      <c r="DC763" s="265"/>
      <c r="DD763" s="265"/>
      <c r="DE763" s="265"/>
      <c r="DF763" s="265"/>
      <c r="DG763" s="265"/>
      <c r="DH763" s="265"/>
      <c r="DI763" s="265"/>
      <c r="DJ763" s="265"/>
      <c r="DK763" s="265"/>
      <c r="DL763" s="265"/>
      <c r="DM763" s="265"/>
      <c r="DN763" s="265"/>
      <c r="DO763" s="265"/>
      <c r="DP763" s="265"/>
      <c r="DQ763" s="265"/>
      <c r="DR763" s="265"/>
      <c r="DS763" s="265"/>
      <c r="DT763" s="265"/>
      <c r="DU763" s="265"/>
      <c r="DV763" s="265"/>
      <c r="DW763" s="265"/>
      <c r="DX763" s="265"/>
      <c r="DY763" s="265"/>
      <c r="DZ763" s="265"/>
      <c r="EA763" s="265"/>
      <c r="EB763" s="265"/>
      <c r="EC763" s="265"/>
      <c r="ED763" s="265"/>
      <c r="EE763" s="265"/>
      <c r="EF763" s="265"/>
      <c r="EG763" s="265"/>
      <c r="EH763" s="265"/>
      <c r="EI763" s="265"/>
      <c r="EJ763" s="265"/>
      <c r="EK763" s="265"/>
      <c r="EL763" s="265"/>
      <c r="EM763" s="265"/>
      <c r="EN763" s="265"/>
      <c r="EO763" s="265"/>
      <c r="EP763" s="265"/>
      <c r="EQ763" s="265"/>
      <c r="ER763" s="265"/>
      <c r="ES763" s="265"/>
      <c r="ET763" s="265"/>
      <c r="EU763" s="265"/>
      <c r="EV763" s="265"/>
      <c r="EW763" s="265"/>
      <c r="EX763" s="265"/>
      <c r="EY763" s="265"/>
      <c r="EZ763" s="265"/>
      <c r="FA763" s="265"/>
      <c r="FB763" s="265"/>
      <c r="FC763" s="265"/>
      <c r="FD763" s="265"/>
      <c r="FE763" s="265"/>
      <c r="FF763" s="265"/>
      <c r="FG763" s="265"/>
      <c r="FH763" s="265"/>
      <c r="FI763" s="265"/>
      <c r="FJ763" s="265"/>
      <c r="FK763" s="265"/>
      <c r="FL763" s="265"/>
      <c r="FM763" s="265"/>
      <c r="FN763" s="265"/>
      <c r="FO763" s="265"/>
      <c r="FP763" s="265"/>
      <c r="FQ763" s="265"/>
      <c r="FR763" s="265"/>
      <c r="FS763" s="265"/>
      <c r="FT763" s="265"/>
      <c r="FU763" s="265"/>
      <c r="FV763" s="265"/>
      <c r="FW763" s="265"/>
      <c r="FX763" s="265"/>
      <c r="FY763" s="265"/>
      <c r="FZ763" s="265"/>
      <c r="GA763" s="265"/>
      <c r="GB763" s="265"/>
    </row>
    <row r="764" spans="1:184" s="1442" customFormat="1">
      <c r="A764" s="955"/>
      <c r="B764" s="265"/>
      <c r="C764" s="265"/>
      <c r="D764" s="265"/>
      <c r="E764" s="265"/>
      <c r="F764" s="265"/>
      <c r="G764" s="265"/>
      <c r="H764" s="265"/>
      <c r="I764" s="265"/>
      <c r="J764" s="265"/>
      <c r="K764" s="265"/>
      <c r="L764" s="265"/>
      <c r="M764" s="265"/>
      <c r="N764" s="265"/>
      <c r="O764" s="265"/>
      <c r="P764" s="265"/>
      <c r="Q764" s="265"/>
      <c r="R764" s="265"/>
      <c r="S764" s="265"/>
      <c r="T764" s="265"/>
      <c r="U764" s="282"/>
      <c r="V764" s="282"/>
      <c r="W764" s="265"/>
      <c r="X764" s="265"/>
      <c r="Y764" s="282"/>
      <c r="Z764" s="282"/>
      <c r="AA764" s="555"/>
      <c r="AB764" s="1438"/>
      <c r="AC764" s="974"/>
      <c r="AD764" s="974"/>
      <c r="AE764" s="974"/>
      <c r="AG764" s="282"/>
      <c r="AH764" s="265"/>
      <c r="AI764" s="282"/>
      <c r="AJ764" s="265"/>
      <c r="AK764" s="265"/>
      <c r="AL764" s="265"/>
      <c r="AM764" s="265"/>
      <c r="AN764" s="265"/>
      <c r="AO764" s="265"/>
      <c r="AP764" s="265"/>
      <c r="AQ764" s="265"/>
      <c r="AR764" s="265"/>
      <c r="AS764" s="265"/>
      <c r="AT764" s="265"/>
      <c r="AU764" s="265"/>
      <c r="AV764" s="265"/>
      <c r="AW764" s="265"/>
      <c r="AX764" s="265"/>
      <c r="AY764" s="265"/>
      <c r="AZ764" s="265"/>
      <c r="BA764" s="265"/>
      <c r="BB764" s="265"/>
      <c r="BC764" s="265"/>
      <c r="BD764" s="265"/>
      <c r="BE764" s="265"/>
      <c r="BF764" s="265"/>
      <c r="BG764" s="265"/>
      <c r="BH764" s="265"/>
      <c r="BI764" s="265"/>
      <c r="BJ764" s="265"/>
      <c r="BK764" s="265"/>
      <c r="BL764" s="265"/>
      <c r="BM764" s="265"/>
      <c r="BN764" s="265"/>
      <c r="BO764" s="265"/>
      <c r="BP764" s="265"/>
      <c r="BQ764" s="265"/>
      <c r="BR764" s="265"/>
      <c r="BS764" s="265"/>
      <c r="BT764" s="265"/>
      <c r="BU764" s="265"/>
      <c r="BV764" s="265"/>
      <c r="BW764" s="265"/>
      <c r="BX764" s="265"/>
      <c r="BY764" s="265"/>
      <c r="BZ764" s="265"/>
      <c r="CA764" s="265"/>
      <c r="CB764" s="265"/>
      <c r="CC764" s="265"/>
      <c r="CD764" s="265"/>
      <c r="CE764" s="265"/>
      <c r="CF764" s="265"/>
      <c r="CG764" s="265"/>
      <c r="CH764" s="265"/>
      <c r="CI764" s="265"/>
      <c r="CJ764" s="265"/>
      <c r="CK764" s="265"/>
      <c r="CL764" s="265"/>
      <c r="CM764" s="265"/>
      <c r="CN764" s="265"/>
      <c r="CO764" s="265"/>
      <c r="CP764" s="265"/>
      <c r="CQ764" s="265"/>
      <c r="CR764" s="265"/>
      <c r="CS764" s="265"/>
      <c r="CT764" s="265"/>
      <c r="CU764" s="265"/>
      <c r="CV764" s="265"/>
      <c r="CW764" s="265"/>
      <c r="CX764" s="265"/>
      <c r="CY764" s="265"/>
      <c r="CZ764" s="265"/>
      <c r="DA764" s="265"/>
      <c r="DB764" s="265"/>
      <c r="DC764" s="265"/>
      <c r="DD764" s="265"/>
      <c r="DE764" s="265"/>
      <c r="DF764" s="265"/>
      <c r="DG764" s="265"/>
      <c r="DH764" s="265"/>
      <c r="DI764" s="265"/>
      <c r="DJ764" s="265"/>
      <c r="DK764" s="265"/>
      <c r="DL764" s="265"/>
      <c r="DM764" s="265"/>
      <c r="DN764" s="265"/>
      <c r="DO764" s="265"/>
      <c r="DP764" s="265"/>
      <c r="DQ764" s="265"/>
      <c r="DR764" s="265"/>
      <c r="DS764" s="265"/>
      <c r="DT764" s="265"/>
      <c r="DU764" s="265"/>
      <c r="DV764" s="265"/>
      <c r="DW764" s="265"/>
      <c r="DX764" s="265"/>
      <c r="DY764" s="265"/>
      <c r="DZ764" s="265"/>
      <c r="EA764" s="265"/>
      <c r="EB764" s="265"/>
      <c r="EC764" s="265"/>
      <c r="ED764" s="265"/>
      <c r="EE764" s="265"/>
      <c r="EF764" s="265"/>
      <c r="EG764" s="265"/>
      <c r="EH764" s="265"/>
      <c r="EI764" s="265"/>
      <c r="EJ764" s="265"/>
      <c r="EK764" s="265"/>
      <c r="EL764" s="265"/>
      <c r="EM764" s="265"/>
      <c r="EN764" s="265"/>
      <c r="EO764" s="265"/>
      <c r="EP764" s="265"/>
      <c r="EQ764" s="265"/>
      <c r="ER764" s="265"/>
      <c r="ES764" s="265"/>
      <c r="ET764" s="265"/>
      <c r="EU764" s="265"/>
      <c r="EV764" s="265"/>
      <c r="EW764" s="265"/>
      <c r="EX764" s="265"/>
      <c r="EY764" s="265"/>
      <c r="EZ764" s="265"/>
      <c r="FA764" s="265"/>
      <c r="FB764" s="265"/>
      <c r="FC764" s="265"/>
      <c r="FD764" s="265"/>
      <c r="FE764" s="265"/>
      <c r="FF764" s="265"/>
      <c r="FG764" s="265"/>
      <c r="FH764" s="265"/>
      <c r="FI764" s="265"/>
      <c r="FJ764" s="265"/>
      <c r="FK764" s="265"/>
      <c r="FL764" s="265"/>
      <c r="FM764" s="265"/>
      <c r="FN764" s="265"/>
      <c r="FO764" s="265"/>
      <c r="FP764" s="265"/>
      <c r="FQ764" s="265"/>
      <c r="FR764" s="265"/>
      <c r="FS764" s="265"/>
      <c r="FT764" s="265"/>
      <c r="FU764" s="265"/>
      <c r="FV764" s="265"/>
      <c r="FW764" s="265"/>
      <c r="FX764" s="265"/>
      <c r="FY764" s="265"/>
      <c r="FZ764" s="265"/>
      <c r="GA764" s="265"/>
      <c r="GB764" s="265"/>
    </row>
    <row r="765" spans="1:184" s="1442" customFormat="1">
      <c r="A765" s="955"/>
      <c r="B765" s="265"/>
      <c r="C765" s="265"/>
      <c r="D765" s="265"/>
      <c r="E765" s="265"/>
      <c r="F765" s="265"/>
      <c r="G765" s="265"/>
      <c r="H765" s="265"/>
      <c r="I765" s="265"/>
      <c r="J765" s="265"/>
      <c r="K765" s="265"/>
      <c r="L765" s="265"/>
      <c r="M765" s="265"/>
      <c r="N765" s="265"/>
      <c r="O765" s="265"/>
      <c r="P765" s="265"/>
      <c r="Q765" s="265"/>
      <c r="R765" s="265"/>
      <c r="S765" s="265"/>
      <c r="T765" s="265"/>
      <c r="U765" s="282"/>
      <c r="V765" s="282"/>
      <c r="W765" s="265"/>
      <c r="X765" s="265"/>
      <c r="Y765" s="282"/>
      <c r="Z765" s="282"/>
      <c r="AA765" s="555"/>
      <c r="AB765" s="1438"/>
      <c r="AC765" s="974"/>
      <c r="AD765" s="974"/>
      <c r="AE765" s="974"/>
      <c r="AG765" s="282"/>
      <c r="AH765" s="265"/>
      <c r="AI765" s="282"/>
      <c r="AJ765" s="265"/>
      <c r="AK765" s="265"/>
      <c r="AL765" s="265"/>
      <c r="AM765" s="265"/>
      <c r="AN765" s="265"/>
      <c r="AO765" s="265"/>
      <c r="AP765" s="265"/>
      <c r="AQ765" s="265"/>
      <c r="AR765" s="265"/>
      <c r="AS765" s="265"/>
      <c r="AT765" s="265"/>
      <c r="AU765" s="265"/>
      <c r="AV765" s="265"/>
      <c r="AW765" s="265"/>
      <c r="AX765" s="265"/>
      <c r="AY765" s="265"/>
      <c r="AZ765" s="265"/>
      <c r="BA765" s="265"/>
      <c r="BB765" s="265"/>
      <c r="BC765" s="265"/>
      <c r="BD765" s="265"/>
      <c r="BE765" s="265"/>
      <c r="BF765" s="265"/>
      <c r="BG765" s="265"/>
      <c r="BH765" s="265"/>
      <c r="BI765" s="265"/>
      <c r="BJ765" s="265"/>
      <c r="BK765" s="265"/>
      <c r="BL765" s="265"/>
      <c r="BM765" s="265"/>
      <c r="BN765" s="265"/>
      <c r="BO765" s="265"/>
      <c r="BP765" s="265"/>
      <c r="BQ765" s="265"/>
      <c r="BR765" s="265"/>
      <c r="BS765" s="265"/>
      <c r="BT765" s="265"/>
      <c r="BU765" s="265"/>
      <c r="BV765" s="265"/>
      <c r="BW765" s="265"/>
      <c r="BX765" s="265"/>
      <c r="BY765" s="265"/>
      <c r="BZ765" s="265"/>
      <c r="CA765" s="265"/>
      <c r="CB765" s="265"/>
      <c r="CC765" s="265"/>
      <c r="CD765" s="265"/>
      <c r="CE765" s="265"/>
      <c r="CF765" s="265"/>
      <c r="CG765" s="265"/>
      <c r="CH765" s="265"/>
      <c r="CI765" s="265"/>
      <c r="CJ765" s="265"/>
      <c r="CK765" s="265"/>
      <c r="CL765" s="265"/>
      <c r="CM765" s="265"/>
      <c r="CN765" s="265"/>
      <c r="CO765" s="265"/>
      <c r="CP765" s="265"/>
      <c r="CQ765" s="265"/>
      <c r="CR765" s="265"/>
      <c r="CS765" s="265"/>
      <c r="CT765" s="265"/>
      <c r="CU765" s="265"/>
      <c r="CV765" s="265"/>
      <c r="CW765" s="265"/>
      <c r="CX765" s="265"/>
      <c r="CY765" s="265"/>
      <c r="CZ765" s="265"/>
      <c r="DA765" s="265"/>
      <c r="DB765" s="265"/>
      <c r="DC765" s="265"/>
      <c r="DD765" s="265"/>
      <c r="DE765" s="265"/>
      <c r="DF765" s="265"/>
      <c r="DG765" s="265"/>
      <c r="DH765" s="265"/>
      <c r="DI765" s="265"/>
      <c r="DJ765" s="265"/>
      <c r="DK765" s="265"/>
      <c r="DL765" s="265"/>
      <c r="DM765" s="265"/>
      <c r="DN765" s="265"/>
      <c r="DO765" s="265"/>
      <c r="DP765" s="265"/>
      <c r="DQ765" s="265"/>
      <c r="DR765" s="265"/>
      <c r="DS765" s="265"/>
      <c r="DT765" s="265"/>
      <c r="DU765" s="265"/>
      <c r="DV765" s="265"/>
      <c r="DW765" s="265"/>
      <c r="DX765" s="265"/>
      <c r="DY765" s="265"/>
      <c r="DZ765" s="265"/>
      <c r="EA765" s="265"/>
      <c r="EB765" s="265"/>
      <c r="EC765" s="265"/>
      <c r="ED765" s="265"/>
      <c r="EE765" s="265"/>
      <c r="EF765" s="265"/>
      <c r="EG765" s="265"/>
      <c r="EH765" s="265"/>
      <c r="EI765" s="265"/>
      <c r="EJ765" s="265"/>
      <c r="EK765" s="265"/>
      <c r="EL765" s="265"/>
      <c r="EM765" s="265"/>
      <c r="EN765" s="265"/>
      <c r="EO765" s="265"/>
      <c r="EP765" s="265"/>
      <c r="EQ765" s="265"/>
      <c r="ER765" s="265"/>
      <c r="ES765" s="265"/>
      <c r="ET765" s="265"/>
      <c r="EU765" s="265"/>
      <c r="EV765" s="265"/>
      <c r="EW765" s="265"/>
      <c r="EX765" s="265"/>
      <c r="EY765" s="265"/>
      <c r="EZ765" s="265"/>
      <c r="FA765" s="265"/>
      <c r="FB765" s="265"/>
      <c r="FC765" s="265"/>
      <c r="FD765" s="265"/>
      <c r="FE765" s="265"/>
      <c r="FF765" s="265"/>
      <c r="FG765" s="265"/>
      <c r="FH765" s="265"/>
      <c r="FI765" s="265"/>
      <c r="FJ765" s="265"/>
      <c r="FK765" s="265"/>
      <c r="FL765" s="265"/>
      <c r="FM765" s="265"/>
      <c r="FN765" s="265"/>
      <c r="FO765" s="265"/>
      <c r="FP765" s="265"/>
      <c r="FQ765" s="265"/>
      <c r="FR765" s="265"/>
      <c r="FS765" s="265"/>
      <c r="FT765" s="265"/>
      <c r="FU765" s="265"/>
      <c r="FV765" s="265"/>
      <c r="FW765" s="265"/>
      <c r="FX765" s="265"/>
      <c r="FY765" s="265"/>
      <c r="FZ765" s="265"/>
      <c r="GA765" s="265"/>
      <c r="GB765" s="265"/>
    </row>
    <row r="766" spans="1:184" s="1442" customFormat="1">
      <c r="A766" s="955"/>
      <c r="B766" s="265"/>
      <c r="C766" s="265"/>
      <c r="D766" s="265"/>
      <c r="E766" s="265"/>
      <c r="F766" s="265"/>
      <c r="G766" s="265"/>
      <c r="H766" s="265"/>
      <c r="I766" s="265"/>
      <c r="J766" s="265"/>
      <c r="K766" s="265"/>
      <c r="L766" s="265"/>
      <c r="M766" s="265"/>
      <c r="N766" s="265"/>
      <c r="O766" s="265"/>
      <c r="P766" s="265"/>
      <c r="Q766" s="265"/>
      <c r="R766" s="265"/>
      <c r="S766" s="265"/>
      <c r="T766" s="265"/>
      <c r="U766" s="282"/>
      <c r="V766" s="282"/>
      <c r="W766" s="265"/>
      <c r="X766" s="265"/>
      <c r="Y766" s="282"/>
      <c r="Z766" s="282"/>
      <c r="AA766" s="555"/>
      <c r="AB766" s="1438"/>
      <c r="AC766" s="974"/>
      <c r="AD766" s="974"/>
      <c r="AE766" s="974"/>
      <c r="AG766" s="282"/>
      <c r="AH766" s="265"/>
      <c r="AI766" s="282"/>
      <c r="AJ766" s="265"/>
      <c r="AK766" s="265"/>
      <c r="AL766" s="265"/>
      <c r="AM766" s="265"/>
      <c r="AN766" s="265"/>
      <c r="AO766" s="265"/>
      <c r="AP766" s="265"/>
      <c r="AQ766" s="265"/>
      <c r="AR766" s="265"/>
      <c r="AS766" s="265"/>
      <c r="AT766" s="265"/>
      <c r="AU766" s="265"/>
      <c r="AV766" s="265"/>
      <c r="AW766" s="265"/>
      <c r="AX766" s="265"/>
      <c r="AY766" s="265"/>
      <c r="AZ766" s="265"/>
      <c r="BA766" s="265"/>
      <c r="BB766" s="265"/>
      <c r="BC766" s="265"/>
      <c r="BD766" s="265"/>
      <c r="BE766" s="265"/>
      <c r="BF766" s="265"/>
      <c r="BG766" s="265"/>
      <c r="BH766" s="265"/>
      <c r="BI766" s="265"/>
      <c r="BJ766" s="265"/>
      <c r="BK766" s="265"/>
      <c r="BL766" s="265"/>
      <c r="BM766" s="265"/>
      <c r="BN766" s="265"/>
      <c r="BO766" s="265"/>
      <c r="BP766" s="265"/>
      <c r="BQ766" s="265"/>
      <c r="BR766" s="265"/>
      <c r="BS766" s="265"/>
      <c r="BT766" s="265"/>
      <c r="BU766" s="265"/>
      <c r="BV766" s="265"/>
      <c r="BW766" s="265"/>
      <c r="BX766" s="265"/>
      <c r="BY766" s="265"/>
      <c r="BZ766" s="265"/>
      <c r="CA766" s="265"/>
      <c r="CB766" s="265"/>
      <c r="CC766" s="265"/>
      <c r="CD766" s="265"/>
      <c r="CE766" s="265"/>
      <c r="CF766" s="265"/>
      <c r="CG766" s="265"/>
      <c r="CH766" s="265"/>
      <c r="CI766" s="265"/>
      <c r="CJ766" s="265"/>
      <c r="CK766" s="265"/>
      <c r="CL766" s="265"/>
      <c r="CM766" s="265"/>
      <c r="CN766" s="265"/>
      <c r="CO766" s="265"/>
      <c r="CP766" s="265"/>
      <c r="CQ766" s="265"/>
      <c r="CR766" s="265"/>
      <c r="CS766" s="265"/>
      <c r="CT766" s="265"/>
      <c r="CU766" s="265"/>
      <c r="CV766" s="265"/>
      <c r="CW766" s="265"/>
      <c r="CX766" s="265"/>
      <c r="CY766" s="265"/>
      <c r="CZ766" s="265"/>
      <c r="DA766" s="265"/>
      <c r="DB766" s="265"/>
      <c r="DC766" s="265"/>
      <c r="DD766" s="265"/>
      <c r="DE766" s="265"/>
      <c r="DF766" s="265"/>
      <c r="DG766" s="265"/>
      <c r="DH766" s="265"/>
      <c r="DI766" s="265"/>
      <c r="DJ766" s="265"/>
      <c r="DK766" s="265"/>
      <c r="DL766" s="265"/>
      <c r="DM766" s="265"/>
      <c r="DN766" s="265"/>
      <c r="DO766" s="265"/>
      <c r="DP766" s="265"/>
      <c r="DQ766" s="265"/>
      <c r="DR766" s="265"/>
      <c r="DS766" s="265"/>
      <c r="DT766" s="265"/>
      <c r="DU766" s="265"/>
      <c r="DV766" s="265"/>
      <c r="DW766" s="265"/>
      <c r="DX766" s="265"/>
      <c r="DY766" s="265"/>
      <c r="DZ766" s="265"/>
      <c r="EA766" s="265"/>
      <c r="EB766" s="265"/>
      <c r="EC766" s="265"/>
      <c r="ED766" s="265"/>
      <c r="EE766" s="265"/>
      <c r="EF766" s="265"/>
      <c r="EG766" s="265"/>
      <c r="EH766" s="265"/>
      <c r="EI766" s="265"/>
      <c r="EJ766" s="265"/>
      <c r="EK766" s="265"/>
      <c r="EL766" s="265"/>
      <c r="EM766" s="265"/>
      <c r="EN766" s="265"/>
      <c r="EO766" s="265"/>
      <c r="EP766" s="265"/>
      <c r="EQ766" s="265"/>
      <c r="ER766" s="265"/>
      <c r="ES766" s="265"/>
      <c r="ET766" s="265"/>
      <c r="EU766" s="265"/>
      <c r="EV766" s="265"/>
      <c r="EW766" s="265"/>
      <c r="EX766" s="265"/>
      <c r="EY766" s="265"/>
      <c r="EZ766" s="265"/>
      <c r="FA766" s="265"/>
      <c r="FB766" s="265"/>
      <c r="FC766" s="265"/>
      <c r="FD766" s="265"/>
      <c r="FE766" s="265"/>
      <c r="FF766" s="265"/>
      <c r="FG766" s="265"/>
      <c r="FH766" s="265"/>
      <c r="FI766" s="265"/>
      <c r="FJ766" s="265"/>
      <c r="FK766" s="265"/>
      <c r="FL766" s="265"/>
      <c r="FM766" s="265"/>
      <c r="FN766" s="265"/>
      <c r="FO766" s="265"/>
      <c r="FP766" s="265"/>
      <c r="FQ766" s="265"/>
      <c r="FR766" s="265"/>
      <c r="FS766" s="265"/>
      <c r="FT766" s="265"/>
      <c r="FU766" s="265"/>
      <c r="FV766" s="265"/>
      <c r="FW766" s="265"/>
      <c r="FX766" s="265"/>
      <c r="FY766" s="265"/>
      <c r="FZ766" s="265"/>
      <c r="GA766" s="265"/>
      <c r="GB766" s="265"/>
    </row>
    <row r="767" spans="1:184" s="1442" customFormat="1">
      <c r="A767" s="955"/>
      <c r="B767" s="265"/>
      <c r="C767" s="265"/>
      <c r="D767" s="265"/>
      <c r="E767" s="265"/>
      <c r="F767" s="265"/>
      <c r="G767" s="265"/>
      <c r="H767" s="265"/>
      <c r="I767" s="265"/>
      <c r="J767" s="265"/>
      <c r="K767" s="265"/>
      <c r="L767" s="265"/>
      <c r="M767" s="265"/>
      <c r="N767" s="265"/>
      <c r="O767" s="265"/>
      <c r="P767" s="265"/>
      <c r="Q767" s="265"/>
      <c r="R767" s="265"/>
      <c r="S767" s="265"/>
      <c r="T767" s="265"/>
      <c r="U767" s="282"/>
      <c r="V767" s="282"/>
      <c r="W767" s="265"/>
      <c r="X767" s="265"/>
      <c r="Y767" s="282"/>
      <c r="Z767" s="282"/>
      <c r="AA767" s="555"/>
      <c r="AB767" s="1438"/>
      <c r="AC767" s="974"/>
      <c r="AD767" s="974"/>
      <c r="AE767" s="974"/>
      <c r="AG767" s="282"/>
      <c r="AH767" s="265"/>
      <c r="AI767" s="282"/>
      <c r="AJ767" s="265"/>
      <c r="AK767" s="265"/>
      <c r="AL767" s="265"/>
      <c r="AM767" s="265"/>
      <c r="AN767" s="265"/>
      <c r="AO767" s="265"/>
      <c r="AP767" s="265"/>
      <c r="AQ767" s="265"/>
      <c r="AR767" s="265"/>
      <c r="AS767" s="265"/>
      <c r="AT767" s="265"/>
      <c r="AU767" s="265"/>
      <c r="AV767" s="265"/>
      <c r="AW767" s="265"/>
      <c r="AX767" s="265"/>
      <c r="AY767" s="265"/>
      <c r="AZ767" s="265"/>
      <c r="BA767" s="265"/>
      <c r="BB767" s="265"/>
      <c r="BC767" s="265"/>
      <c r="BD767" s="265"/>
      <c r="BE767" s="265"/>
      <c r="BF767" s="265"/>
      <c r="BG767" s="265"/>
      <c r="BH767" s="265"/>
      <c r="BI767" s="265"/>
      <c r="BJ767" s="265"/>
      <c r="BK767" s="265"/>
      <c r="BL767" s="265"/>
      <c r="BM767" s="265"/>
      <c r="BN767" s="265"/>
      <c r="BO767" s="265"/>
      <c r="BP767" s="265"/>
      <c r="BQ767" s="265"/>
      <c r="BR767" s="265"/>
      <c r="BS767" s="265"/>
      <c r="BT767" s="265"/>
      <c r="BU767" s="265"/>
      <c r="BV767" s="265"/>
      <c r="BW767" s="265"/>
      <c r="BX767" s="265"/>
      <c r="BY767" s="265"/>
      <c r="BZ767" s="265"/>
      <c r="CA767" s="265"/>
      <c r="CB767" s="265"/>
      <c r="CC767" s="265"/>
      <c r="CD767" s="265"/>
      <c r="CE767" s="265"/>
      <c r="CF767" s="265"/>
      <c r="CG767" s="265"/>
      <c r="CH767" s="265"/>
      <c r="CI767" s="265"/>
      <c r="CJ767" s="265"/>
      <c r="CK767" s="265"/>
      <c r="CL767" s="265"/>
      <c r="CM767" s="265"/>
      <c r="CN767" s="265"/>
      <c r="CO767" s="265"/>
      <c r="CP767" s="265"/>
      <c r="CQ767" s="265"/>
      <c r="CR767" s="265"/>
      <c r="CS767" s="265"/>
      <c r="CT767" s="265"/>
      <c r="CU767" s="265"/>
      <c r="CV767" s="265"/>
      <c r="CW767" s="265"/>
      <c r="CX767" s="265"/>
      <c r="CY767" s="265"/>
      <c r="CZ767" s="265"/>
      <c r="DA767" s="265"/>
      <c r="DB767" s="265"/>
      <c r="DC767" s="265"/>
      <c r="DD767" s="265"/>
      <c r="DE767" s="265"/>
      <c r="DF767" s="265"/>
      <c r="DG767" s="265"/>
      <c r="DH767" s="265"/>
      <c r="DI767" s="265"/>
      <c r="DJ767" s="265"/>
      <c r="DK767" s="265"/>
      <c r="DL767" s="265"/>
      <c r="DM767" s="265"/>
      <c r="DN767" s="265"/>
      <c r="DO767" s="265"/>
      <c r="DP767" s="265"/>
      <c r="DQ767" s="265"/>
      <c r="DR767" s="265"/>
      <c r="DS767" s="265"/>
      <c r="DT767" s="265"/>
      <c r="DU767" s="265"/>
      <c r="DV767" s="265"/>
      <c r="DW767" s="265"/>
      <c r="DX767" s="265"/>
      <c r="DY767" s="265"/>
      <c r="DZ767" s="265"/>
      <c r="EA767" s="265"/>
      <c r="EB767" s="265"/>
      <c r="EC767" s="265"/>
      <c r="ED767" s="265"/>
      <c r="EE767" s="265"/>
      <c r="EF767" s="265"/>
      <c r="EG767" s="265"/>
      <c r="EH767" s="265"/>
      <c r="EI767" s="265"/>
      <c r="EJ767" s="265"/>
      <c r="EK767" s="265"/>
      <c r="EL767" s="265"/>
      <c r="EM767" s="265"/>
      <c r="EN767" s="265"/>
      <c r="EO767" s="265"/>
      <c r="EP767" s="265"/>
      <c r="EQ767" s="265"/>
      <c r="ER767" s="265"/>
      <c r="ES767" s="265"/>
      <c r="ET767" s="265"/>
      <c r="EU767" s="265"/>
      <c r="EV767" s="265"/>
      <c r="EW767" s="265"/>
      <c r="EX767" s="265"/>
      <c r="EY767" s="265"/>
      <c r="EZ767" s="265"/>
      <c r="FA767" s="265"/>
      <c r="FB767" s="265"/>
      <c r="FC767" s="265"/>
      <c r="FD767" s="265"/>
      <c r="FE767" s="265"/>
      <c r="FF767" s="265"/>
      <c r="FG767" s="265"/>
      <c r="FH767" s="265"/>
      <c r="FI767" s="265"/>
      <c r="FJ767" s="265"/>
      <c r="FK767" s="265"/>
      <c r="FL767" s="265"/>
      <c r="FM767" s="265"/>
      <c r="FN767" s="265"/>
      <c r="FO767" s="265"/>
      <c r="FP767" s="265"/>
      <c r="FQ767" s="265"/>
      <c r="FR767" s="265"/>
      <c r="FS767" s="265"/>
      <c r="FT767" s="265"/>
      <c r="FU767" s="265"/>
      <c r="FV767" s="265"/>
      <c r="FW767" s="265"/>
      <c r="FX767" s="265"/>
      <c r="FY767" s="265"/>
      <c r="FZ767" s="265"/>
      <c r="GA767" s="265"/>
      <c r="GB767" s="265"/>
    </row>
    <row r="768" spans="1:184" s="1442" customFormat="1">
      <c r="A768" s="955"/>
      <c r="B768" s="265"/>
      <c r="C768" s="265"/>
      <c r="D768" s="265"/>
      <c r="E768" s="265"/>
      <c r="F768" s="265"/>
      <c r="G768" s="265"/>
      <c r="H768" s="265"/>
      <c r="I768" s="265"/>
      <c r="J768" s="265"/>
      <c r="K768" s="265"/>
      <c r="L768" s="265"/>
      <c r="M768" s="265"/>
      <c r="N768" s="265"/>
      <c r="O768" s="265"/>
      <c r="P768" s="265"/>
      <c r="Q768" s="265"/>
      <c r="R768" s="265"/>
      <c r="S768" s="265"/>
      <c r="T768" s="265"/>
      <c r="U768" s="282"/>
      <c r="V768" s="282"/>
      <c r="W768" s="265"/>
      <c r="X768" s="265"/>
      <c r="Y768" s="282"/>
      <c r="Z768" s="282"/>
      <c r="AA768" s="555"/>
      <c r="AB768" s="1438"/>
      <c r="AC768" s="974"/>
      <c r="AD768" s="974"/>
      <c r="AE768" s="974"/>
      <c r="AG768" s="282"/>
      <c r="AH768" s="265"/>
      <c r="AI768" s="282"/>
      <c r="AJ768" s="265"/>
      <c r="AK768" s="265"/>
      <c r="AL768" s="265"/>
      <c r="AM768" s="265"/>
      <c r="AN768" s="265"/>
      <c r="AO768" s="265"/>
      <c r="AP768" s="265"/>
      <c r="AQ768" s="265"/>
      <c r="AR768" s="265"/>
      <c r="AS768" s="265"/>
      <c r="AT768" s="265"/>
      <c r="AU768" s="265"/>
      <c r="AV768" s="265"/>
      <c r="AW768" s="265"/>
      <c r="AX768" s="265"/>
      <c r="AY768" s="265"/>
      <c r="AZ768" s="265"/>
      <c r="BA768" s="265"/>
      <c r="BB768" s="265"/>
      <c r="BC768" s="265"/>
      <c r="BD768" s="265"/>
      <c r="BE768" s="265"/>
      <c r="BF768" s="265"/>
      <c r="BG768" s="265"/>
      <c r="BH768" s="265"/>
      <c r="BI768" s="265"/>
      <c r="BJ768" s="265"/>
      <c r="BK768" s="265"/>
      <c r="BL768" s="265"/>
      <c r="BM768" s="265"/>
      <c r="BN768" s="265"/>
      <c r="BO768" s="265"/>
      <c r="BP768" s="265"/>
      <c r="BQ768" s="265"/>
      <c r="BR768" s="265"/>
      <c r="BS768" s="265"/>
      <c r="BT768" s="265"/>
      <c r="BU768" s="265"/>
      <c r="BV768" s="265"/>
      <c r="BW768" s="265"/>
      <c r="BX768" s="265"/>
      <c r="BY768" s="265"/>
      <c r="BZ768" s="265"/>
      <c r="CA768" s="265"/>
      <c r="CB768" s="265"/>
      <c r="CC768" s="265"/>
      <c r="CD768" s="265"/>
      <c r="CE768" s="265"/>
      <c r="CF768" s="265"/>
      <c r="CG768" s="265"/>
      <c r="CH768" s="265"/>
      <c r="CI768" s="265"/>
      <c r="CJ768" s="265"/>
      <c r="CK768" s="265"/>
      <c r="CL768" s="265"/>
      <c r="CM768" s="265"/>
      <c r="CN768" s="265"/>
      <c r="CO768" s="265"/>
      <c r="CP768" s="265"/>
      <c r="CQ768" s="265"/>
      <c r="CR768" s="265"/>
      <c r="CS768" s="265"/>
      <c r="CT768" s="265"/>
      <c r="CU768" s="265"/>
      <c r="CV768" s="265"/>
      <c r="CW768" s="265"/>
      <c r="CX768" s="265"/>
      <c r="CY768" s="265"/>
      <c r="CZ768" s="265"/>
      <c r="DA768" s="265"/>
      <c r="DB768" s="265"/>
      <c r="DC768" s="265"/>
      <c r="DD768" s="265"/>
      <c r="DE768" s="265"/>
      <c r="DF768" s="265"/>
      <c r="DG768" s="265"/>
      <c r="DH768" s="265"/>
      <c r="DI768" s="265"/>
      <c r="DJ768" s="265"/>
      <c r="DK768" s="265"/>
      <c r="DL768" s="265"/>
      <c r="DM768" s="265"/>
      <c r="DN768" s="265"/>
      <c r="DO768" s="265"/>
      <c r="DP768" s="265"/>
      <c r="DQ768" s="265"/>
      <c r="DR768" s="265"/>
      <c r="DS768" s="265"/>
      <c r="DT768" s="265"/>
      <c r="DU768" s="265"/>
      <c r="DV768" s="265"/>
      <c r="DW768" s="265"/>
      <c r="DX768" s="265"/>
      <c r="DY768" s="265"/>
      <c r="DZ768" s="265"/>
      <c r="EA768" s="265"/>
      <c r="EB768" s="265"/>
      <c r="EC768" s="265"/>
      <c r="ED768" s="265"/>
      <c r="EE768" s="265"/>
      <c r="EF768" s="265"/>
      <c r="EG768" s="265"/>
      <c r="EH768" s="265"/>
      <c r="EI768" s="265"/>
      <c r="EJ768" s="265"/>
      <c r="EK768" s="265"/>
      <c r="EL768" s="265"/>
      <c r="EM768" s="265"/>
      <c r="EN768" s="265"/>
      <c r="EO768" s="265"/>
      <c r="EP768" s="265"/>
      <c r="EQ768" s="265"/>
      <c r="ER768" s="265"/>
      <c r="ES768" s="265"/>
      <c r="ET768" s="265"/>
      <c r="EU768" s="265"/>
      <c r="EV768" s="265"/>
      <c r="EW768" s="265"/>
      <c r="EX768" s="265"/>
      <c r="EY768" s="265"/>
      <c r="EZ768" s="265"/>
      <c r="FA768" s="265"/>
      <c r="FB768" s="265"/>
      <c r="FC768" s="265"/>
      <c r="FD768" s="265"/>
      <c r="FE768" s="265"/>
      <c r="FF768" s="265"/>
      <c r="FG768" s="265"/>
      <c r="FH768" s="265"/>
      <c r="FI768" s="265"/>
      <c r="FJ768" s="265"/>
      <c r="FK768" s="265"/>
      <c r="FL768" s="265"/>
      <c r="FM768" s="265"/>
      <c r="FN768" s="265"/>
      <c r="FO768" s="265"/>
      <c r="FP768" s="265"/>
      <c r="FQ768" s="265"/>
      <c r="FR768" s="265"/>
      <c r="FS768" s="265"/>
      <c r="FT768" s="265"/>
      <c r="FU768" s="265"/>
      <c r="FV768" s="265"/>
      <c r="FW768" s="265"/>
      <c r="FX768" s="265"/>
      <c r="FY768" s="265"/>
      <c r="FZ768" s="265"/>
      <c r="GA768" s="265"/>
      <c r="GB768" s="265"/>
    </row>
    <row r="769" spans="1:184" s="1442" customFormat="1">
      <c r="A769" s="955"/>
      <c r="B769" s="265"/>
      <c r="C769" s="265"/>
      <c r="D769" s="265"/>
      <c r="E769" s="265"/>
      <c r="F769" s="265"/>
      <c r="G769" s="265"/>
      <c r="H769" s="265"/>
      <c r="I769" s="265"/>
      <c r="J769" s="265"/>
      <c r="K769" s="265"/>
      <c r="L769" s="265"/>
      <c r="M769" s="265"/>
      <c r="N769" s="265"/>
      <c r="O769" s="265"/>
      <c r="P769" s="265"/>
      <c r="Q769" s="265"/>
      <c r="R769" s="265"/>
      <c r="S769" s="265"/>
      <c r="T769" s="265"/>
      <c r="U769" s="282"/>
      <c r="V769" s="282"/>
      <c r="W769" s="265"/>
      <c r="X769" s="265"/>
      <c r="Y769" s="282"/>
      <c r="Z769" s="282"/>
      <c r="AA769" s="555"/>
      <c r="AB769" s="1438"/>
      <c r="AC769" s="974"/>
      <c r="AD769" s="974"/>
      <c r="AE769" s="974"/>
      <c r="AG769" s="282"/>
      <c r="AH769" s="265"/>
      <c r="AI769" s="282"/>
      <c r="AJ769" s="265"/>
      <c r="AK769" s="265"/>
      <c r="AL769" s="265"/>
      <c r="AM769" s="265"/>
      <c r="AN769" s="265"/>
      <c r="AO769" s="265"/>
      <c r="AP769" s="265"/>
      <c r="AQ769" s="265"/>
      <c r="AR769" s="265"/>
      <c r="AS769" s="265"/>
      <c r="AT769" s="265"/>
      <c r="AU769" s="265"/>
      <c r="AV769" s="265"/>
      <c r="AW769" s="265"/>
      <c r="AX769" s="265"/>
      <c r="AY769" s="265"/>
      <c r="AZ769" s="265"/>
      <c r="BA769" s="265"/>
      <c r="BB769" s="265"/>
      <c r="BC769" s="265"/>
      <c r="BD769" s="265"/>
      <c r="BE769" s="265"/>
      <c r="BF769" s="265"/>
      <c r="BG769" s="265"/>
      <c r="BH769" s="265"/>
      <c r="BI769" s="265"/>
      <c r="BJ769" s="265"/>
      <c r="BK769" s="265"/>
      <c r="BL769" s="265"/>
      <c r="BM769" s="265"/>
      <c r="BN769" s="265"/>
      <c r="BO769" s="265"/>
      <c r="BP769" s="265"/>
      <c r="BQ769" s="265"/>
      <c r="BR769" s="265"/>
      <c r="BS769" s="265"/>
      <c r="BT769" s="265"/>
      <c r="BU769" s="265"/>
      <c r="BV769" s="265"/>
      <c r="BW769" s="265"/>
      <c r="BX769" s="265"/>
      <c r="BY769" s="265"/>
      <c r="BZ769" s="265"/>
      <c r="CA769" s="265"/>
      <c r="CB769" s="265"/>
      <c r="CC769" s="265"/>
      <c r="CD769" s="265"/>
      <c r="CE769" s="265"/>
      <c r="CF769" s="265"/>
      <c r="CG769" s="265"/>
      <c r="CH769" s="265"/>
      <c r="CI769" s="265"/>
      <c r="CJ769" s="265"/>
      <c r="CK769" s="265"/>
      <c r="CL769" s="265"/>
      <c r="CM769" s="265"/>
      <c r="CN769" s="265"/>
      <c r="CO769" s="265"/>
      <c r="CP769" s="265"/>
      <c r="CQ769" s="265"/>
      <c r="CR769" s="265"/>
      <c r="CS769" s="265"/>
      <c r="CT769" s="265"/>
      <c r="CU769" s="265"/>
      <c r="CV769" s="265"/>
      <c r="CW769" s="265"/>
      <c r="CX769" s="265"/>
      <c r="CY769" s="265"/>
      <c r="CZ769" s="265"/>
      <c r="DA769" s="265"/>
      <c r="DB769" s="265"/>
      <c r="DC769" s="265"/>
      <c r="DD769" s="265"/>
      <c r="DE769" s="265"/>
      <c r="DF769" s="265"/>
      <c r="DG769" s="265"/>
      <c r="DH769" s="265"/>
      <c r="DI769" s="265"/>
      <c r="DJ769" s="265"/>
      <c r="DK769" s="265"/>
      <c r="DL769" s="265"/>
      <c r="DM769" s="265"/>
      <c r="DN769" s="265"/>
      <c r="DO769" s="265"/>
      <c r="DP769" s="265"/>
      <c r="DQ769" s="265"/>
      <c r="DR769" s="265"/>
      <c r="DS769" s="265"/>
      <c r="DT769" s="265"/>
      <c r="DU769" s="265"/>
      <c r="DV769" s="265"/>
      <c r="DW769" s="265"/>
      <c r="DX769" s="265"/>
      <c r="DY769" s="265"/>
      <c r="DZ769" s="265"/>
      <c r="EA769" s="265"/>
      <c r="EB769" s="265"/>
      <c r="EC769" s="265"/>
      <c r="ED769" s="265"/>
      <c r="EE769" s="265"/>
      <c r="EF769" s="265"/>
      <c r="EG769" s="265"/>
      <c r="EH769" s="265"/>
      <c r="EI769" s="265"/>
      <c r="EJ769" s="265"/>
      <c r="EK769" s="265"/>
      <c r="EL769" s="265"/>
      <c r="EM769" s="265"/>
      <c r="EN769" s="265"/>
      <c r="EO769" s="265"/>
      <c r="EP769" s="265"/>
      <c r="EQ769" s="265"/>
      <c r="ER769" s="265"/>
      <c r="ES769" s="265"/>
      <c r="ET769" s="265"/>
      <c r="EU769" s="265"/>
      <c r="EV769" s="265"/>
      <c r="EW769" s="265"/>
      <c r="EX769" s="265"/>
      <c r="EY769" s="265"/>
      <c r="EZ769" s="265"/>
      <c r="FA769" s="265"/>
      <c r="FB769" s="265"/>
      <c r="FC769" s="265"/>
      <c r="FD769" s="265"/>
      <c r="FE769" s="265"/>
      <c r="FF769" s="265"/>
      <c r="FG769" s="265"/>
      <c r="FH769" s="265"/>
      <c r="FI769" s="265"/>
      <c r="FJ769" s="265"/>
      <c r="FK769" s="265"/>
      <c r="FL769" s="265"/>
      <c r="FM769" s="265"/>
      <c r="FN769" s="265"/>
      <c r="FO769" s="265"/>
      <c r="FP769" s="265"/>
      <c r="FQ769" s="265"/>
      <c r="FR769" s="265"/>
      <c r="FS769" s="265"/>
      <c r="FT769" s="265"/>
      <c r="FU769" s="265"/>
      <c r="FV769" s="265"/>
      <c r="FW769" s="265"/>
      <c r="FX769" s="265"/>
      <c r="FY769" s="265"/>
      <c r="FZ769" s="265"/>
      <c r="GA769" s="265"/>
      <c r="GB769" s="265"/>
    </row>
    <row r="770" spans="1:184" s="1442" customFormat="1">
      <c r="A770" s="955"/>
      <c r="B770" s="265"/>
      <c r="C770" s="265"/>
      <c r="D770" s="265"/>
      <c r="E770" s="265"/>
      <c r="F770" s="265"/>
      <c r="G770" s="265"/>
      <c r="H770" s="265"/>
      <c r="I770" s="265"/>
      <c r="J770" s="265"/>
      <c r="K770" s="265"/>
      <c r="L770" s="265"/>
      <c r="M770" s="265"/>
      <c r="N770" s="265"/>
      <c r="O770" s="265"/>
      <c r="P770" s="265"/>
      <c r="Q770" s="265"/>
      <c r="R770" s="265"/>
      <c r="S770" s="265"/>
      <c r="T770" s="265"/>
      <c r="U770" s="282"/>
      <c r="V770" s="282"/>
      <c r="W770" s="265"/>
      <c r="X770" s="265"/>
      <c r="Y770" s="282"/>
      <c r="Z770" s="282"/>
      <c r="AA770" s="555"/>
      <c r="AB770" s="1438"/>
      <c r="AC770" s="974"/>
      <c r="AD770" s="974"/>
      <c r="AE770" s="974"/>
      <c r="AG770" s="282"/>
      <c r="AH770" s="265"/>
      <c r="AI770" s="282"/>
      <c r="AJ770" s="265"/>
      <c r="AK770" s="265"/>
      <c r="AL770" s="265"/>
      <c r="AM770" s="265"/>
      <c r="AN770" s="265"/>
      <c r="AO770" s="265"/>
      <c r="AP770" s="265"/>
      <c r="AQ770" s="265"/>
      <c r="AR770" s="265"/>
      <c r="AS770" s="265"/>
      <c r="AT770" s="265"/>
      <c r="AU770" s="265"/>
      <c r="AV770" s="265"/>
      <c r="AW770" s="265"/>
      <c r="AX770" s="265"/>
      <c r="AY770" s="265"/>
      <c r="AZ770" s="265"/>
      <c r="BA770" s="265"/>
      <c r="BB770" s="265"/>
      <c r="BC770" s="265"/>
      <c r="BD770" s="265"/>
      <c r="BE770" s="265"/>
      <c r="BF770" s="265"/>
      <c r="BG770" s="265"/>
      <c r="BH770" s="265"/>
      <c r="BI770" s="265"/>
      <c r="BJ770" s="265"/>
      <c r="BK770" s="265"/>
      <c r="BL770" s="265"/>
      <c r="BM770" s="265"/>
      <c r="BN770" s="265"/>
      <c r="BO770" s="265"/>
      <c r="BP770" s="265"/>
      <c r="BQ770" s="265"/>
      <c r="BR770" s="265"/>
      <c r="BS770" s="265"/>
      <c r="BT770" s="265"/>
      <c r="BU770" s="265"/>
      <c r="BV770" s="265"/>
      <c r="BW770" s="265"/>
      <c r="BX770" s="265"/>
      <c r="BY770" s="265"/>
      <c r="BZ770" s="265"/>
      <c r="CA770" s="265"/>
      <c r="CB770" s="265"/>
      <c r="CC770" s="265"/>
      <c r="CD770" s="265"/>
      <c r="CE770" s="265"/>
      <c r="CF770" s="265"/>
      <c r="CG770" s="265"/>
      <c r="CH770" s="265"/>
      <c r="CI770" s="265"/>
      <c r="CJ770" s="265"/>
      <c r="CK770" s="265"/>
      <c r="CL770" s="265"/>
      <c r="CM770" s="265"/>
      <c r="CN770" s="265"/>
      <c r="CO770" s="265"/>
      <c r="CP770" s="265"/>
      <c r="CQ770" s="265"/>
      <c r="CR770" s="265"/>
      <c r="CS770" s="265"/>
      <c r="CT770" s="265"/>
      <c r="CU770" s="265"/>
      <c r="CV770" s="265"/>
      <c r="CW770" s="265"/>
      <c r="CX770" s="265"/>
      <c r="CY770" s="265"/>
      <c r="CZ770" s="265"/>
      <c r="DA770" s="265"/>
      <c r="DB770" s="265"/>
      <c r="DC770" s="265"/>
      <c r="DD770" s="265"/>
      <c r="DE770" s="265"/>
      <c r="DF770" s="265"/>
      <c r="DG770" s="265"/>
      <c r="DH770" s="265"/>
      <c r="DI770" s="265"/>
      <c r="DJ770" s="265"/>
      <c r="DK770" s="265"/>
      <c r="DL770" s="265"/>
      <c r="DM770" s="265"/>
      <c r="DN770" s="265"/>
      <c r="DO770" s="265"/>
      <c r="DP770" s="265"/>
      <c r="DQ770" s="265"/>
      <c r="DR770" s="265"/>
      <c r="DS770" s="265"/>
      <c r="DT770" s="265"/>
      <c r="DU770" s="265"/>
      <c r="DV770" s="265"/>
      <c r="DW770" s="265"/>
      <c r="DX770" s="265"/>
      <c r="DY770" s="265"/>
      <c r="DZ770" s="265"/>
      <c r="EA770" s="265"/>
      <c r="EB770" s="265"/>
      <c r="EC770" s="265"/>
      <c r="ED770" s="265"/>
      <c r="EE770" s="265"/>
      <c r="EF770" s="265"/>
      <c r="EG770" s="265"/>
      <c r="EH770" s="265"/>
      <c r="EI770" s="265"/>
      <c r="EJ770" s="265"/>
      <c r="EK770" s="265"/>
      <c r="EL770" s="265"/>
      <c r="EM770" s="265"/>
      <c r="EN770" s="265"/>
      <c r="EO770" s="265"/>
      <c r="EP770" s="265"/>
      <c r="EQ770" s="265"/>
      <c r="ER770" s="265"/>
      <c r="ES770" s="265"/>
      <c r="ET770" s="265"/>
      <c r="EU770" s="265"/>
      <c r="EV770" s="265"/>
      <c r="EW770" s="265"/>
      <c r="EX770" s="265"/>
      <c r="EY770" s="265"/>
      <c r="EZ770" s="265"/>
      <c r="FA770" s="265"/>
      <c r="FB770" s="265"/>
      <c r="FC770" s="265"/>
      <c r="FD770" s="265"/>
      <c r="FE770" s="265"/>
      <c r="FF770" s="265"/>
      <c r="FG770" s="265"/>
      <c r="FH770" s="265"/>
      <c r="FI770" s="265"/>
      <c r="FJ770" s="265"/>
      <c r="FK770" s="265"/>
      <c r="FL770" s="265"/>
      <c r="FM770" s="265"/>
      <c r="FN770" s="265"/>
      <c r="FO770" s="265"/>
      <c r="FP770" s="265"/>
      <c r="FQ770" s="265"/>
      <c r="FR770" s="265"/>
      <c r="FS770" s="265"/>
      <c r="FT770" s="265"/>
      <c r="FU770" s="265"/>
      <c r="FV770" s="265"/>
      <c r="FW770" s="265"/>
      <c r="FX770" s="265"/>
      <c r="FY770" s="265"/>
      <c r="FZ770" s="265"/>
      <c r="GA770" s="265"/>
      <c r="GB770" s="265"/>
    </row>
    <row r="771" spans="1:184" s="1442" customFormat="1">
      <c r="A771" s="955"/>
      <c r="B771" s="265"/>
      <c r="C771" s="265"/>
      <c r="D771" s="265"/>
      <c r="E771" s="265"/>
      <c r="F771" s="265"/>
      <c r="G771" s="265"/>
      <c r="H771" s="265"/>
      <c r="I771" s="265"/>
      <c r="J771" s="265"/>
      <c r="K771" s="265"/>
      <c r="L771" s="265"/>
      <c r="M771" s="265"/>
      <c r="N771" s="265"/>
      <c r="O771" s="265"/>
      <c r="P771" s="265"/>
      <c r="Q771" s="265"/>
      <c r="R771" s="265"/>
      <c r="S771" s="265"/>
      <c r="T771" s="265"/>
      <c r="U771" s="282"/>
      <c r="V771" s="282"/>
      <c r="W771" s="265"/>
      <c r="X771" s="265"/>
      <c r="Y771" s="282"/>
      <c r="Z771" s="282"/>
      <c r="AA771" s="555"/>
      <c r="AB771" s="1438"/>
      <c r="AC771" s="974"/>
      <c r="AD771" s="974"/>
      <c r="AE771" s="974"/>
      <c r="AG771" s="282"/>
      <c r="AH771" s="265"/>
      <c r="AI771" s="282"/>
      <c r="AJ771" s="265"/>
      <c r="AK771" s="265"/>
      <c r="AL771" s="265"/>
      <c r="AM771" s="265"/>
      <c r="AN771" s="265"/>
      <c r="AO771" s="265"/>
      <c r="AP771" s="265"/>
      <c r="AQ771" s="265"/>
      <c r="AR771" s="265"/>
      <c r="AS771" s="265"/>
      <c r="AT771" s="265"/>
      <c r="AU771" s="265"/>
      <c r="AV771" s="265"/>
      <c r="AW771" s="265"/>
      <c r="AX771" s="265"/>
      <c r="AY771" s="265"/>
      <c r="AZ771" s="265"/>
      <c r="BA771" s="265"/>
      <c r="BB771" s="265"/>
      <c r="BC771" s="265"/>
      <c r="BD771" s="265"/>
      <c r="BE771" s="265"/>
      <c r="BF771" s="265"/>
      <c r="BG771" s="265"/>
      <c r="BH771" s="265"/>
      <c r="BI771" s="265"/>
      <c r="BJ771" s="265"/>
      <c r="BK771" s="265"/>
      <c r="BL771" s="265"/>
      <c r="BM771" s="265"/>
      <c r="BN771" s="265"/>
      <c r="BO771" s="265"/>
      <c r="BP771" s="265"/>
      <c r="BQ771" s="265"/>
      <c r="BR771" s="265"/>
      <c r="BS771" s="265"/>
      <c r="BT771" s="265"/>
      <c r="BU771" s="265"/>
      <c r="BV771" s="265"/>
      <c r="BW771" s="265"/>
      <c r="BX771" s="265"/>
      <c r="BY771" s="265"/>
      <c r="BZ771" s="265"/>
      <c r="CA771" s="265"/>
      <c r="CB771" s="265"/>
      <c r="CC771" s="265"/>
      <c r="CD771" s="265"/>
      <c r="CE771" s="265"/>
      <c r="CF771" s="265"/>
      <c r="CG771" s="265"/>
      <c r="CH771" s="265"/>
      <c r="CI771" s="265"/>
      <c r="CJ771" s="265"/>
      <c r="CK771" s="265"/>
      <c r="CL771" s="265"/>
      <c r="CM771" s="265"/>
      <c r="CN771" s="265"/>
      <c r="CO771" s="265"/>
      <c r="CP771" s="265"/>
      <c r="CQ771" s="265"/>
      <c r="CR771" s="265"/>
      <c r="CS771" s="265"/>
      <c r="CT771" s="265"/>
      <c r="CU771" s="265"/>
      <c r="CV771" s="265"/>
      <c r="CW771" s="265"/>
      <c r="CX771" s="265"/>
      <c r="CY771" s="265"/>
      <c r="CZ771" s="265"/>
      <c r="DA771" s="265"/>
      <c r="DB771" s="265"/>
      <c r="DC771" s="265"/>
      <c r="DD771" s="265"/>
      <c r="DE771" s="265"/>
      <c r="DF771" s="265"/>
      <c r="DG771" s="265"/>
      <c r="DH771" s="265"/>
      <c r="DI771" s="265"/>
      <c r="DJ771" s="265"/>
      <c r="DK771" s="265"/>
      <c r="DL771" s="265"/>
      <c r="DM771" s="265"/>
      <c r="DN771" s="265"/>
      <c r="DO771" s="265"/>
      <c r="DP771" s="265"/>
      <c r="DQ771" s="265"/>
      <c r="DR771" s="265"/>
      <c r="DS771" s="265"/>
      <c r="DT771" s="265"/>
      <c r="DU771" s="265"/>
      <c r="DV771" s="265"/>
      <c r="DW771" s="265"/>
      <c r="DX771" s="265"/>
      <c r="DY771" s="265"/>
      <c r="DZ771" s="265"/>
      <c r="EA771" s="265"/>
      <c r="EB771" s="265"/>
      <c r="EC771" s="265"/>
      <c r="ED771" s="265"/>
      <c r="EE771" s="265"/>
      <c r="EF771" s="265"/>
      <c r="EG771" s="265"/>
      <c r="EH771" s="265"/>
      <c r="EI771" s="265"/>
      <c r="EJ771" s="265"/>
      <c r="EK771" s="265"/>
      <c r="EL771" s="265"/>
      <c r="EM771" s="265"/>
      <c r="EN771" s="265"/>
      <c r="EO771" s="265"/>
      <c r="EP771" s="265"/>
      <c r="EQ771" s="265"/>
      <c r="ER771" s="265"/>
      <c r="ES771" s="265"/>
      <c r="ET771" s="265"/>
      <c r="EU771" s="265"/>
      <c r="EV771" s="265"/>
      <c r="EW771" s="265"/>
      <c r="EX771" s="265"/>
      <c r="EY771" s="265"/>
      <c r="EZ771" s="265"/>
      <c r="FA771" s="265"/>
      <c r="FB771" s="265"/>
      <c r="FC771" s="265"/>
      <c r="FD771" s="265"/>
      <c r="FE771" s="265"/>
      <c r="FF771" s="265"/>
      <c r="FG771" s="265"/>
      <c r="FH771" s="265"/>
      <c r="FI771" s="265"/>
      <c r="FJ771" s="265"/>
      <c r="FK771" s="265"/>
      <c r="FL771" s="265"/>
      <c r="FM771" s="265"/>
      <c r="FN771" s="265"/>
      <c r="FO771" s="265"/>
      <c r="FP771" s="265"/>
      <c r="FQ771" s="265"/>
      <c r="FR771" s="265"/>
      <c r="FS771" s="265"/>
      <c r="FT771" s="265"/>
      <c r="FU771" s="265"/>
      <c r="FV771" s="265"/>
      <c r="FW771" s="265"/>
      <c r="FX771" s="265"/>
      <c r="FY771" s="265"/>
      <c r="FZ771" s="265"/>
      <c r="GA771" s="265"/>
      <c r="GB771" s="265"/>
    </row>
    <row r="772" spans="1:184" s="1442" customFormat="1">
      <c r="A772" s="955"/>
      <c r="B772" s="265"/>
      <c r="C772" s="265"/>
      <c r="D772" s="265"/>
      <c r="E772" s="265"/>
      <c r="F772" s="265"/>
      <c r="G772" s="265"/>
      <c r="H772" s="265"/>
      <c r="I772" s="265"/>
      <c r="J772" s="265"/>
      <c r="K772" s="265"/>
      <c r="L772" s="265"/>
      <c r="M772" s="265"/>
      <c r="N772" s="265"/>
      <c r="O772" s="265"/>
      <c r="P772" s="265"/>
      <c r="Q772" s="265"/>
      <c r="R772" s="265"/>
      <c r="S772" s="265"/>
      <c r="T772" s="265"/>
      <c r="U772" s="282"/>
      <c r="V772" s="282"/>
      <c r="W772" s="265"/>
      <c r="X772" s="265"/>
      <c r="Y772" s="282"/>
      <c r="Z772" s="282"/>
      <c r="AA772" s="555"/>
      <c r="AB772" s="1438"/>
      <c r="AC772" s="974"/>
      <c r="AD772" s="974"/>
      <c r="AE772" s="974"/>
      <c r="AG772" s="282"/>
      <c r="AH772" s="265"/>
      <c r="AI772" s="282"/>
      <c r="AJ772" s="265"/>
      <c r="AK772" s="265"/>
      <c r="AL772" s="265"/>
      <c r="AM772" s="265"/>
      <c r="AN772" s="265"/>
      <c r="AO772" s="265"/>
      <c r="AP772" s="265"/>
      <c r="AQ772" s="265"/>
      <c r="AR772" s="265"/>
      <c r="AS772" s="265"/>
      <c r="AT772" s="265"/>
      <c r="AU772" s="265"/>
      <c r="AV772" s="265"/>
      <c r="AW772" s="265"/>
      <c r="AX772" s="265"/>
      <c r="AY772" s="265"/>
      <c r="AZ772" s="265"/>
      <c r="BA772" s="265"/>
      <c r="BB772" s="265"/>
      <c r="BC772" s="265"/>
      <c r="BD772" s="265"/>
      <c r="BE772" s="265"/>
      <c r="BF772" s="265"/>
      <c r="BG772" s="265"/>
      <c r="BH772" s="265"/>
      <c r="BI772" s="265"/>
      <c r="BJ772" s="265"/>
      <c r="BK772" s="265"/>
      <c r="BL772" s="265"/>
      <c r="BM772" s="265"/>
      <c r="BN772" s="265"/>
      <c r="BO772" s="265"/>
      <c r="BP772" s="265"/>
      <c r="BQ772" s="265"/>
      <c r="BR772" s="265"/>
      <c r="BS772" s="265"/>
      <c r="BT772" s="265"/>
      <c r="BU772" s="265"/>
      <c r="BV772" s="265"/>
      <c r="BW772" s="265"/>
      <c r="BX772" s="265"/>
      <c r="BY772" s="265"/>
      <c r="BZ772" s="265"/>
      <c r="CA772" s="265"/>
      <c r="CB772" s="265"/>
      <c r="CC772" s="265"/>
      <c r="CD772" s="265"/>
      <c r="CE772" s="265"/>
      <c r="CF772" s="265"/>
      <c r="CG772" s="265"/>
      <c r="CH772" s="265"/>
      <c r="CI772" s="265"/>
      <c r="CJ772" s="265"/>
      <c r="CK772" s="265"/>
      <c r="CL772" s="265"/>
      <c r="CM772" s="265"/>
      <c r="CN772" s="265"/>
      <c r="CO772" s="265"/>
      <c r="CP772" s="265"/>
      <c r="CQ772" s="265"/>
      <c r="CR772" s="265"/>
      <c r="CS772" s="265"/>
      <c r="CT772" s="265"/>
      <c r="CU772" s="265"/>
      <c r="CV772" s="265"/>
      <c r="CW772" s="265"/>
      <c r="CX772" s="265"/>
      <c r="CY772" s="265"/>
      <c r="CZ772" s="265"/>
      <c r="DA772" s="265"/>
      <c r="DB772" s="265"/>
      <c r="DC772" s="265"/>
      <c r="DD772" s="265"/>
      <c r="DE772" s="265"/>
      <c r="DF772" s="265"/>
      <c r="DG772" s="265"/>
      <c r="DH772" s="265"/>
      <c r="DI772" s="265"/>
      <c r="DJ772" s="265"/>
      <c r="DK772" s="265"/>
      <c r="DL772" s="265"/>
      <c r="DM772" s="265"/>
      <c r="DN772" s="265"/>
      <c r="DO772" s="265"/>
      <c r="DP772" s="265"/>
      <c r="DQ772" s="265"/>
      <c r="DR772" s="265"/>
      <c r="DS772" s="265"/>
      <c r="DT772" s="265"/>
      <c r="DU772" s="265"/>
      <c r="DV772" s="265"/>
      <c r="DW772" s="265"/>
      <c r="DX772" s="265"/>
      <c r="DY772" s="265"/>
      <c r="DZ772" s="265"/>
      <c r="EA772" s="265"/>
      <c r="EB772" s="265"/>
      <c r="EC772" s="265"/>
      <c r="ED772" s="265"/>
      <c r="EE772" s="265"/>
      <c r="EF772" s="265"/>
      <c r="EG772" s="265"/>
      <c r="EH772" s="265"/>
      <c r="EI772" s="265"/>
      <c r="EJ772" s="265"/>
      <c r="EK772" s="265"/>
      <c r="EL772" s="265"/>
      <c r="EM772" s="265"/>
      <c r="EN772" s="265"/>
      <c r="EO772" s="265"/>
      <c r="EP772" s="265"/>
      <c r="EQ772" s="265"/>
      <c r="ER772" s="265"/>
      <c r="ES772" s="265"/>
      <c r="ET772" s="265"/>
      <c r="EU772" s="265"/>
      <c r="EV772" s="265"/>
      <c r="EW772" s="265"/>
      <c r="EX772" s="265"/>
      <c r="EY772" s="265"/>
      <c r="EZ772" s="265"/>
      <c r="FA772" s="265"/>
      <c r="FB772" s="265"/>
      <c r="FC772" s="265"/>
      <c r="FD772" s="265"/>
      <c r="FE772" s="265"/>
      <c r="FF772" s="265"/>
      <c r="FG772" s="265"/>
      <c r="FH772" s="265"/>
      <c r="FI772" s="265"/>
      <c r="FJ772" s="265"/>
      <c r="FK772" s="265"/>
      <c r="FL772" s="265"/>
      <c r="FM772" s="265"/>
      <c r="FN772" s="265"/>
      <c r="FO772" s="265"/>
      <c r="FP772" s="265"/>
      <c r="FQ772" s="265"/>
      <c r="FR772" s="265"/>
      <c r="FS772" s="265"/>
      <c r="FT772" s="265"/>
      <c r="FU772" s="265"/>
      <c r="FV772" s="265"/>
      <c r="FW772" s="265"/>
      <c r="FX772" s="265"/>
      <c r="FY772" s="265"/>
      <c r="FZ772" s="265"/>
      <c r="GA772" s="265"/>
      <c r="GB772" s="265"/>
    </row>
    <row r="773" spans="1:184" s="1442" customFormat="1">
      <c r="A773" s="955"/>
      <c r="B773" s="265"/>
      <c r="C773" s="265"/>
      <c r="D773" s="265"/>
      <c r="E773" s="265"/>
      <c r="F773" s="265"/>
      <c r="G773" s="265"/>
      <c r="H773" s="265"/>
      <c r="I773" s="265"/>
      <c r="J773" s="265"/>
      <c r="K773" s="265"/>
      <c r="L773" s="265"/>
      <c r="M773" s="265"/>
      <c r="N773" s="265"/>
      <c r="O773" s="265"/>
      <c r="P773" s="265"/>
      <c r="Q773" s="265"/>
      <c r="R773" s="265"/>
      <c r="S773" s="265"/>
      <c r="T773" s="265"/>
      <c r="U773" s="282"/>
      <c r="V773" s="282"/>
      <c r="W773" s="265"/>
      <c r="X773" s="265"/>
      <c r="Y773" s="282"/>
      <c r="Z773" s="282"/>
      <c r="AA773" s="555"/>
      <c r="AB773" s="1438"/>
      <c r="AC773" s="974"/>
      <c r="AD773" s="974"/>
      <c r="AE773" s="974"/>
      <c r="AG773" s="282"/>
      <c r="AH773" s="265"/>
      <c r="AI773" s="282"/>
      <c r="AJ773" s="265"/>
      <c r="AK773" s="265"/>
      <c r="AL773" s="265"/>
      <c r="AM773" s="265"/>
      <c r="AN773" s="265"/>
      <c r="AO773" s="265"/>
      <c r="AP773" s="265"/>
      <c r="AQ773" s="265"/>
      <c r="AR773" s="265"/>
      <c r="AS773" s="265"/>
      <c r="AT773" s="265"/>
      <c r="AU773" s="265"/>
      <c r="AV773" s="265"/>
      <c r="AW773" s="265"/>
      <c r="AX773" s="265"/>
      <c r="AY773" s="265"/>
      <c r="AZ773" s="265"/>
      <c r="BA773" s="265"/>
      <c r="BB773" s="265"/>
      <c r="BC773" s="265"/>
      <c r="BD773" s="265"/>
      <c r="BE773" s="265"/>
      <c r="BF773" s="265"/>
      <c r="BG773" s="265"/>
      <c r="BH773" s="265"/>
      <c r="BI773" s="265"/>
      <c r="BJ773" s="265"/>
      <c r="BK773" s="265"/>
      <c r="BL773" s="265"/>
      <c r="BM773" s="265"/>
      <c r="BN773" s="265"/>
      <c r="BO773" s="265"/>
      <c r="BP773" s="265"/>
      <c r="BQ773" s="265"/>
      <c r="BR773" s="265"/>
      <c r="BS773" s="265"/>
      <c r="BT773" s="265"/>
      <c r="BU773" s="265"/>
      <c r="BV773" s="265"/>
      <c r="BW773" s="265"/>
      <c r="BX773" s="265"/>
      <c r="BY773" s="265"/>
      <c r="BZ773" s="265"/>
      <c r="CA773" s="265"/>
      <c r="CB773" s="265"/>
      <c r="CC773" s="265"/>
      <c r="CD773" s="265"/>
      <c r="CE773" s="265"/>
      <c r="CF773" s="265"/>
      <c r="CG773" s="265"/>
      <c r="CH773" s="265"/>
      <c r="CI773" s="265"/>
      <c r="CJ773" s="265"/>
      <c r="CK773" s="265"/>
      <c r="CL773" s="265"/>
      <c r="CM773" s="265"/>
      <c r="CN773" s="265"/>
      <c r="CO773" s="265"/>
      <c r="CP773" s="265"/>
      <c r="CQ773" s="265"/>
      <c r="CR773" s="265"/>
      <c r="CS773" s="265"/>
      <c r="CT773" s="265"/>
      <c r="CU773" s="265"/>
      <c r="CV773" s="265"/>
      <c r="CW773" s="265"/>
      <c r="CX773" s="265"/>
      <c r="CY773" s="265"/>
      <c r="CZ773" s="265"/>
      <c r="DA773" s="265"/>
      <c r="DB773" s="265"/>
      <c r="DC773" s="265"/>
      <c r="DD773" s="265"/>
      <c r="DE773" s="265"/>
      <c r="DF773" s="265"/>
      <c r="DG773" s="265"/>
      <c r="DH773" s="265"/>
      <c r="DI773" s="265"/>
      <c r="DJ773" s="265"/>
      <c r="DK773" s="265"/>
      <c r="DL773" s="265"/>
      <c r="DM773" s="265"/>
      <c r="DN773" s="265"/>
      <c r="DO773" s="265"/>
      <c r="DP773" s="265"/>
      <c r="DQ773" s="265"/>
      <c r="DR773" s="265"/>
      <c r="DS773" s="265"/>
      <c r="DT773" s="265"/>
      <c r="DU773" s="265"/>
      <c r="DV773" s="265"/>
      <c r="DW773" s="265"/>
      <c r="DX773" s="265"/>
      <c r="DY773" s="265"/>
      <c r="DZ773" s="265"/>
      <c r="EA773" s="265"/>
      <c r="EB773" s="265"/>
      <c r="EC773" s="265"/>
      <c r="ED773" s="265"/>
      <c r="EE773" s="265"/>
      <c r="EF773" s="265"/>
      <c r="EG773" s="265"/>
      <c r="EH773" s="265"/>
      <c r="EI773" s="265"/>
      <c r="EJ773" s="265"/>
      <c r="EK773" s="265"/>
      <c r="EL773" s="265"/>
      <c r="EM773" s="265"/>
      <c r="EN773" s="265"/>
      <c r="EO773" s="265"/>
      <c r="EP773" s="265"/>
      <c r="EQ773" s="265"/>
      <c r="ER773" s="265"/>
      <c r="ES773" s="265"/>
      <c r="ET773" s="265"/>
      <c r="EU773" s="265"/>
      <c r="EV773" s="265"/>
      <c r="EW773" s="265"/>
      <c r="EX773" s="265"/>
      <c r="EY773" s="265"/>
      <c r="EZ773" s="265"/>
      <c r="FA773" s="265"/>
      <c r="FB773" s="265"/>
      <c r="FC773" s="265"/>
      <c r="FD773" s="265"/>
      <c r="FE773" s="265"/>
      <c r="FF773" s="265"/>
      <c r="FG773" s="265"/>
      <c r="FH773" s="265"/>
      <c r="FI773" s="265"/>
      <c r="FJ773" s="265"/>
      <c r="FK773" s="265"/>
      <c r="FL773" s="265"/>
      <c r="FM773" s="265"/>
      <c r="FN773" s="265"/>
      <c r="FO773" s="265"/>
      <c r="FP773" s="265"/>
      <c r="FQ773" s="265"/>
      <c r="FR773" s="265"/>
      <c r="FS773" s="265"/>
      <c r="FT773" s="265"/>
      <c r="FU773" s="265"/>
      <c r="FV773" s="265"/>
      <c r="FW773" s="265"/>
      <c r="FX773" s="265"/>
      <c r="FY773" s="265"/>
      <c r="FZ773" s="265"/>
      <c r="GA773" s="265"/>
      <c r="GB773" s="265"/>
    </row>
    <row r="774" spans="1:184" s="1442" customFormat="1">
      <c r="A774" s="955"/>
      <c r="B774" s="265"/>
      <c r="C774" s="265"/>
      <c r="D774" s="265"/>
      <c r="E774" s="265"/>
      <c r="F774" s="265"/>
      <c r="G774" s="265"/>
      <c r="H774" s="265"/>
      <c r="I774" s="265"/>
      <c r="J774" s="265"/>
      <c r="K774" s="265"/>
      <c r="L774" s="265"/>
      <c r="M774" s="265"/>
      <c r="N774" s="265"/>
      <c r="O774" s="265"/>
      <c r="P774" s="265"/>
      <c r="Q774" s="265"/>
      <c r="R774" s="265"/>
      <c r="S774" s="265"/>
      <c r="T774" s="265"/>
      <c r="U774" s="282"/>
      <c r="V774" s="282"/>
      <c r="W774" s="265"/>
      <c r="X774" s="265"/>
      <c r="Y774" s="282"/>
      <c r="Z774" s="282"/>
      <c r="AA774" s="555"/>
      <c r="AB774" s="1438"/>
      <c r="AC774" s="974"/>
      <c r="AD774" s="974"/>
      <c r="AE774" s="974"/>
      <c r="AG774" s="282"/>
      <c r="AH774" s="265"/>
      <c r="AI774" s="282"/>
      <c r="AJ774" s="265"/>
      <c r="AK774" s="265"/>
      <c r="AL774" s="265"/>
      <c r="AM774" s="265"/>
      <c r="AN774" s="265"/>
      <c r="AO774" s="265"/>
      <c r="AP774" s="265"/>
      <c r="AQ774" s="265"/>
      <c r="AR774" s="265"/>
      <c r="AS774" s="265"/>
      <c r="AT774" s="265"/>
      <c r="AU774" s="265"/>
      <c r="AV774" s="265"/>
      <c r="AW774" s="265"/>
      <c r="AX774" s="265"/>
      <c r="AY774" s="265"/>
      <c r="AZ774" s="265"/>
      <c r="BA774" s="265"/>
      <c r="BB774" s="265"/>
      <c r="BC774" s="265"/>
      <c r="BD774" s="265"/>
      <c r="BE774" s="265"/>
      <c r="BF774" s="265"/>
      <c r="BG774" s="265"/>
      <c r="BH774" s="265"/>
      <c r="BI774" s="265"/>
      <c r="BJ774" s="265"/>
      <c r="BK774" s="265"/>
      <c r="BL774" s="265"/>
      <c r="BM774" s="265"/>
      <c r="BN774" s="265"/>
      <c r="BO774" s="265"/>
      <c r="BP774" s="265"/>
      <c r="BQ774" s="265"/>
      <c r="BR774" s="265"/>
      <c r="BS774" s="265"/>
      <c r="BT774" s="265"/>
      <c r="BU774" s="265"/>
      <c r="BV774" s="265"/>
      <c r="BW774" s="265"/>
      <c r="BX774" s="265"/>
      <c r="BY774" s="265"/>
      <c r="BZ774" s="265"/>
      <c r="CA774" s="265"/>
      <c r="CB774" s="265"/>
      <c r="CC774" s="265"/>
      <c r="CD774" s="265"/>
      <c r="CE774" s="265"/>
      <c r="CF774" s="265"/>
      <c r="CG774" s="265"/>
      <c r="CH774" s="265"/>
      <c r="CI774" s="265"/>
      <c r="CJ774" s="265"/>
      <c r="CK774" s="265"/>
      <c r="CL774" s="265"/>
      <c r="CM774" s="265"/>
      <c r="CN774" s="265"/>
      <c r="CO774" s="265"/>
      <c r="CP774" s="265"/>
      <c r="CQ774" s="265"/>
      <c r="CR774" s="265"/>
      <c r="CS774" s="265"/>
      <c r="CT774" s="265"/>
      <c r="CU774" s="265"/>
      <c r="CV774" s="265"/>
      <c r="CW774" s="265"/>
      <c r="CX774" s="265"/>
      <c r="CY774" s="265"/>
      <c r="CZ774" s="265"/>
      <c r="DA774" s="265"/>
      <c r="DB774" s="265"/>
      <c r="DC774" s="265"/>
      <c r="DD774" s="265"/>
      <c r="DE774" s="265"/>
      <c r="DF774" s="265"/>
      <c r="DG774" s="265"/>
      <c r="DH774" s="265"/>
      <c r="DI774" s="265"/>
      <c r="DJ774" s="265"/>
      <c r="DK774" s="265"/>
      <c r="DL774" s="265"/>
      <c r="DM774" s="265"/>
      <c r="DN774" s="265"/>
      <c r="DO774" s="265"/>
      <c r="DP774" s="265"/>
      <c r="DQ774" s="265"/>
      <c r="DR774" s="265"/>
      <c r="DS774" s="265"/>
      <c r="DT774" s="265"/>
      <c r="DU774" s="265"/>
      <c r="DV774" s="265"/>
      <c r="DW774" s="265"/>
      <c r="DX774" s="265"/>
      <c r="DY774" s="265"/>
      <c r="DZ774" s="265"/>
      <c r="EA774" s="265"/>
      <c r="EB774" s="265"/>
      <c r="EC774" s="265"/>
      <c r="ED774" s="265"/>
      <c r="EE774" s="265"/>
      <c r="EF774" s="265"/>
      <c r="EG774" s="265"/>
      <c r="EH774" s="265"/>
      <c r="EI774" s="265"/>
      <c r="EJ774" s="265"/>
      <c r="EK774" s="265"/>
      <c r="EL774" s="265"/>
      <c r="EM774" s="265"/>
      <c r="EN774" s="265"/>
      <c r="EO774" s="265"/>
      <c r="EP774" s="265"/>
      <c r="EQ774" s="265"/>
      <c r="ER774" s="265"/>
      <c r="ES774" s="265"/>
      <c r="ET774" s="265"/>
      <c r="EU774" s="265"/>
      <c r="EV774" s="265"/>
      <c r="EW774" s="265"/>
      <c r="EX774" s="265"/>
      <c r="EY774" s="265"/>
      <c r="EZ774" s="265"/>
      <c r="FA774" s="265"/>
      <c r="FB774" s="265"/>
      <c r="FC774" s="265"/>
      <c r="FD774" s="265"/>
      <c r="FE774" s="265"/>
      <c r="FF774" s="265"/>
      <c r="FG774" s="265"/>
      <c r="FH774" s="265"/>
      <c r="FI774" s="265"/>
      <c r="FJ774" s="265"/>
      <c r="FK774" s="265"/>
      <c r="FL774" s="265"/>
      <c r="FM774" s="265"/>
      <c r="FN774" s="265"/>
      <c r="FO774" s="265"/>
      <c r="FP774" s="265"/>
      <c r="FQ774" s="265"/>
      <c r="FR774" s="265"/>
      <c r="FS774" s="265"/>
      <c r="FT774" s="265"/>
      <c r="FU774" s="265"/>
      <c r="FV774" s="265"/>
      <c r="FW774" s="265"/>
      <c r="FX774" s="265"/>
      <c r="FY774" s="265"/>
      <c r="FZ774" s="265"/>
      <c r="GA774" s="265"/>
      <c r="GB774" s="265"/>
    </row>
    <row r="775" spans="1:184" s="1442" customFormat="1">
      <c r="A775" s="955"/>
      <c r="B775" s="265"/>
      <c r="C775" s="265"/>
      <c r="D775" s="265"/>
      <c r="E775" s="265"/>
      <c r="F775" s="265"/>
      <c r="G775" s="265"/>
      <c r="H775" s="265"/>
      <c r="I775" s="265"/>
      <c r="J775" s="265"/>
      <c r="K775" s="265"/>
      <c r="L775" s="265"/>
      <c r="M775" s="265"/>
      <c r="N775" s="265"/>
      <c r="O775" s="265"/>
      <c r="P775" s="265"/>
      <c r="Q775" s="265"/>
      <c r="R775" s="265"/>
      <c r="S775" s="265"/>
      <c r="T775" s="265"/>
      <c r="U775" s="282"/>
      <c r="V775" s="282"/>
      <c r="W775" s="265"/>
      <c r="X775" s="265"/>
      <c r="Y775" s="282"/>
      <c r="Z775" s="282"/>
      <c r="AA775" s="555"/>
      <c r="AB775" s="1438"/>
      <c r="AC775" s="974"/>
      <c r="AD775" s="974"/>
      <c r="AE775" s="974"/>
      <c r="AG775" s="282"/>
      <c r="AH775" s="265"/>
      <c r="AI775" s="282"/>
      <c r="AJ775" s="265"/>
      <c r="AK775" s="265"/>
      <c r="AL775" s="265"/>
      <c r="AM775" s="265"/>
      <c r="AN775" s="265"/>
      <c r="AO775" s="265"/>
      <c r="AP775" s="265"/>
      <c r="AQ775" s="265"/>
      <c r="AR775" s="265"/>
      <c r="AS775" s="265"/>
      <c r="AT775" s="265"/>
      <c r="AU775" s="265"/>
      <c r="AV775" s="265"/>
      <c r="AW775" s="265"/>
      <c r="AX775" s="265"/>
      <c r="AY775" s="265"/>
      <c r="AZ775" s="265"/>
      <c r="BA775" s="265"/>
      <c r="BB775" s="265"/>
      <c r="BC775" s="265"/>
      <c r="BD775" s="265"/>
      <c r="BE775" s="265"/>
      <c r="BF775" s="265"/>
      <c r="BG775" s="265"/>
      <c r="BH775" s="265"/>
      <c r="BI775" s="265"/>
      <c r="BJ775" s="265"/>
      <c r="BK775" s="265"/>
      <c r="BL775" s="265"/>
      <c r="BM775" s="265"/>
      <c r="BN775" s="265"/>
      <c r="BO775" s="265"/>
      <c r="BP775" s="265"/>
      <c r="BQ775" s="265"/>
      <c r="BR775" s="265"/>
      <c r="BS775" s="265"/>
      <c r="BT775" s="265"/>
      <c r="BU775" s="265"/>
      <c r="BV775" s="265"/>
      <c r="BW775" s="265"/>
      <c r="BX775" s="265"/>
      <c r="BY775" s="265"/>
      <c r="BZ775" s="265"/>
      <c r="CA775" s="265"/>
      <c r="CB775" s="265"/>
      <c r="CC775" s="265"/>
      <c r="CD775" s="265"/>
      <c r="CE775" s="265"/>
      <c r="CF775" s="265"/>
      <c r="CG775" s="265"/>
      <c r="CH775" s="265"/>
      <c r="CI775" s="265"/>
      <c r="CJ775" s="265"/>
      <c r="CK775" s="265"/>
      <c r="CL775" s="265"/>
      <c r="CM775" s="265"/>
      <c r="CN775" s="265"/>
      <c r="CO775" s="265"/>
      <c r="CP775" s="265"/>
      <c r="CQ775" s="265"/>
      <c r="CR775" s="265"/>
      <c r="CS775" s="265"/>
      <c r="CT775" s="265"/>
      <c r="CU775" s="265"/>
      <c r="CV775" s="265"/>
      <c r="CW775" s="265"/>
      <c r="CX775" s="265"/>
      <c r="CY775" s="265"/>
      <c r="CZ775" s="265"/>
      <c r="DA775" s="265"/>
      <c r="DB775" s="265"/>
      <c r="DC775" s="265"/>
      <c r="DD775" s="265"/>
      <c r="DE775" s="265"/>
      <c r="DF775" s="265"/>
      <c r="DG775" s="265"/>
      <c r="DH775" s="265"/>
      <c r="DI775" s="265"/>
      <c r="DJ775" s="265"/>
      <c r="DK775" s="265"/>
      <c r="DL775" s="265"/>
      <c r="DM775" s="265"/>
      <c r="DN775" s="265"/>
      <c r="DO775" s="265"/>
      <c r="DP775" s="265"/>
      <c r="DQ775" s="265"/>
      <c r="DR775" s="265"/>
      <c r="DS775" s="265"/>
      <c r="DT775" s="265"/>
      <c r="DU775" s="265"/>
      <c r="DV775" s="265"/>
      <c r="DW775" s="265"/>
      <c r="DX775" s="265"/>
      <c r="DY775" s="265"/>
      <c r="DZ775" s="265"/>
      <c r="EA775" s="265"/>
      <c r="EB775" s="265"/>
      <c r="EC775" s="265"/>
      <c r="ED775" s="265"/>
      <c r="EE775" s="265"/>
      <c r="EF775" s="265"/>
      <c r="EG775" s="265"/>
      <c r="EH775" s="265"/>
      <c r="EI775" s="265"/>
      <c r="EJ775" s="265"/>
      <c r="EK775" s="265"/>
      <c r="EL775" s="265"/>
      <c r="EM775" s="265"/>
      <c r="EN775" s="265"/>
      <c r="EO775" s="265"/>
      <c r="EP775" s="265"/>
      <c r="EQ775" s="265"/>
      <c r="ER775" s="265"/>
      <c r="ES775" s="265"/>
      <c r="ET775" s="265"/>
      <c r="EU775" s="265"/>
      <c r="EV775" s="265"/>
      <c r="EW775" s="265"/>
      <c r="EX775" s="265"/>
      <c r="EY775" s="265"/>
      <c r="EZ775" s="265"/>
      <c r="FA775" s="265"/>
      <c r="FB775" s="265"/>
      <c r="FC775" s="265"/>
      <c r="FD775" s="265"/>
      <c r="FE775" s="265"/>
      <c r="FF775" s="265"/>
      <c r="FG775" s="265"/>
      <c r="FH775" s="265"/>
      <c r="FI775" s="265"/>
      <c r="FJ775" s="265"/>
      <c r="FK775" s="265"/>
      <c r="FL775" s="265"/>
      <c r="FM775" s="265"/>
      <c r="FN775" s="265"/>
      <c r="FO775" s="265"/>
      <c r="FP775" s="265"/>
      <c r="FQ775" s="265"/>
      <c r="FR775" s="265"/>
      <c r="FS775" s="265"/>
      <c r="FT775" s="265"/>
      <c r="FU775" s="265"/>
      <c r="FV775" s="265"/>
      <c r="FW775" s="265"/>
      <c r="FX775" s="265"/>
      <c r="FY775" s="265"/>
      <c r="FZ775" s="265"/>
      <c r="GA775" s="265"/>
      <c r="GB775" s="265"/>
    </row>
    <row r="776" spans="1:184" s="1442" customFormat="1">
      <c r="A776" s="955"/>
      <c r="B776" s="265"/>
      <c r="C776" s="265"/>
      <c r="D776" s="265"/>
      <c r="E776" s="265"/>
      <c r="F776" s="265"/>
      <c r="G776" s="265"/>
      <c r="H776" s="265"/>
      <c r="I776" s="265"/>
      <c r="J776" s="265"/>
      <c r="K776" s="265"/>
      <c r="L776" s="265"/>
      <c r="M776" s="265"/>
      <c r="N776" s="265"/>
      <c r="O776" s="265"/>
      <c r="P776" s="265"/>
      <c r="Q776" s="265"/>
      <c r="R776" s="265"/>
      <c r="S776" s="265"/>
      <c r="T776" s="265"/>
      <c r="U776" s="282"/>
      <c r="V776" s="282"/>
      <c r="W776" s="265"/>
      <c r="X776" s="265"/>
      <c r="Y776" s="282"/>
      <c r="Z776" s="282"/>
      <c r="AA776" s="555"/>
      <c r="AB776" s="1438"/>
      <c r="AC776" s="974"/>
      <c r="AD776" s="974"/>
      <c r="AE776" s="974"/>
      <c r="AG776" s="282"/>
      <c r="AH776" s="265"/>
      <c r="AI776" s="282"/>
      <c r="AJ776" s="265"/>
      <c r="AK776" s="265"/>
      <c r="AL776" s="265"/>
      <c r="AM776" s="265"/>
      <c r="AN776" s="265"/>
      <c r="AO776" s="265"/>
      <c r="AP776" s="265"/>
      <c r="AQ776" s="265"/>
      <c r="AR776" s="265"/>
      <c r="AS776" s="265"/>
      <c r="AT776" s="265"/>
      <c r="AU776" s="265"/>
      <c r="AV776" s="265"/>
      <c r="AW776" s="265"/>
      <c r="AX776" s="265"/>
      <c r="AY776" s="265"/>
      <c r="AZ776" s="265"/>
      <c r="BA776" s="265"/>
      <c r="BB776" s="265"/>
      <c r="BC776" s="265"/>
      <c r="BD776" s="265"/>
      <c r="BE776" s="265"/>
      <c r="BF776" s="265"/>
      <c r="BG776" s="265"/>
      <c r="BH776" s="265"/>
      <c r="BI776" s="265"/>
      <c r="BJ776" s="265"/>
      <c r="BK776" s="265"/>
      <c r="BL776" s="265"/>
      <c r="BM776" s="265"/>
      <c r="BN776" s="265"/>
      <c r="BO776" s="265"/>
      <c r="BP776" s="265"/>
      <c r="BQ776" s="265"/>
      <c r="BR776" s="265"/>
      <c r="BS776" s="265"/>
      <c r="BT776" s="265"/>
      <c r="BU776" s="265"/>
      <c r="BV776" s="265"/>
      <c r="BW776" s="265"/>
      <c r="BX776" s="265"/>
      <c r="BY776" s="265"/>
      <c r="BZ776" s="265"/>
      <c r="CA776" s="265"/>
      <c r="CB776" s="265"/>
      <c r="CC776" s="265"/>
      <c r="CD776" s="265"/>
      <c r="CE776" s="265"/>
      <c r="CF776" s="265"/>
      <c r="CG776" s="265"/>
      <c r="CH776" s="265"/>
      <c r="CI776" s="265"/>
      <c r="CJ776" s="265"/>
      <c r="CK776" s="265"/>
      <c r="CL776" s="265"/>
      <c r="CM776" s="265"/>
      <c r="CN776" s="265"/>
      <c r="CO776" s="265"/>
      <c r="CP776" s="265"/>
      <c r="CQ776" s="265"/>
      <c r="CR776" s="265"/>
      <c r="CS776" s="265"/>
      <c r="CT776" s="265"/>
      <c r="CU776" s="265"/>
      <c r="CV776" s="265"/>
      <c r="CW776" s="265"/>
      <c r="CX776" s="265"/>
      <c r="CY776" s="265"/>
      <c r="CZ776" s="265"/>
      <c r="DA776" s="265"/>
      <c r="DB776" s="265"/>
      <c r="DC776" s="265"/>
      <c r="DD776" s="265"/>
      <c r="DE776" s="265"/>
      <c r="DF776" s="265"/>
      <c r="DG776" s="265"/>
      <c r="DH776" s="265"/>
      <c r="DI776" s="265"/>
      <c r="DJ776" s="265"/>
      <c r="DK776" s="265"/>
      <c r="DL776" s="265"/>
      <c r="DM776" s="265"/>
      <c r="DN776" s="265"/>
      <c r="DO776" s="265"/>
      <c r="DP776" s="265"/>
      <c r="DQ776" s="265"/>
      <c r="DR776" s="265"/>
      <c r="DS776" s="265"/>
      <c r="DT776" s="265"/>
      <c r="DU776" s="265"/>
      <c r="DV776" s="265"/>
      <c r="DW776" s="265"/>
      <c r="DX776" s="265"/>
      <c r="DY776" s="265"/>
      <c r="DZ776" s="265"/>
      <c r="EA776" s="265"/>
      <c r="EB776" s="265"/>
      <c r="EC776" s="265"/>
      <c r="ED776" s="265"/>
      <c r="EE776" s="265"/>
      <c r="EF776" s="265"/>
      <c r="EG776" s="265"/>
      <c r="EH776" s="265"/>
      <c r="EI776" s="265"/>
      <c r="EJ776" s="265"/>
      <c r="EK776" s="265"/>
      <c r="EL776" s="265"/>
      <c r="EM776" s="265"/>
      <c r="EN776" s="265"/>
      <c r="EO776" s="265"/>
      <c r="EP776" s="265"/>
      <c r="EQ776" s="265"/>
      <c r="ER776" s="265"/>
      <c r="ES776" s="265"/>
      <c r="ET776" s="265"/>
      <c r="EU776" s="265"/>
      <c r="EV776" s="265"/>
      <c r="EW776" s="265"/>
      <c r="EX776" s="265"/>
      <c r="EY776" s="265"/>
      <c r="EZ776" s="265"/>
      <c r="FA776" s="265"/>
      <c r="FB776" s="265"/>
      <c r="FC776" s="265"/>
      <c r="FD776" s="265"/>
      <c r="FE776" s="265"/>
      <c r="FF776" s="265"/>
      <c r="FG776" s="265"/>
      <c r="FH776" s="265"/>
      <c r="FI776" s="265"/>
      <c r="FJ776" s="265"/>
      <c r="FK776" s="265"/>
      <c r="FL776" s="265"/>
      <c r="FM776" s="265"/>
      <c r="FN776" s="265"/>
      <c r="FO776" s="265"/>
      <c r="FP776" s="265"/>
      <c r="FQ776" s="265"/>
      <c r="FR776" s="265"/>
      <c r="FS776" s="265"/>
      <c r="FT776" s="265"/>
      <c r="FU776" s="265"/>
      <c r="FV776" s="265"/>
      <c r="FW776" s="265"/>
      <c r="FX776" s="265"/>
      <c r="FY776" s="265"/>
      <c r="FZ776" s="265"/>
      <c r="GA776" s="265"/>
      <c r="GB776" s="265"/>
    </row>
    <row r="777" spans="1:184" s="1442" customFormat="1">
      <c r="A777" s="955"/>
      <c r="B777" s="265"/>
      <c r="C777" s="265"/>
      <c r="D777" s="265"/>
      <c r="E777" s="265"/>
      <c r="F777" s="265"/>
      <c r="G777" s="265"/>
      <c r="H777" s="265"/>
      <c r="I777" s="265"/>
      <c r="J777" s="265"/>
      <c r="K777" s="265"/>
      <c r="L777" s="265"/>
      <c r="M777" s="265"/>
      <c r="N777" s="265"/>
      <c r="O777" s="265"/>
      <c r="P777" s="265"/>
      <c r="Q777" s="265"/>
      <c r="R777" s="265"/>
      <c r="S777" s="265"/>
      <c r="T777" s="265"/>
      <c r="U777" s="282"/>
      <c r="V777" s="282"/>
      <c r="W777" s="265"/>
      <c r="X777" s="265"/>
      <c r="Y777" s="282"/>
      <c r="Z777" s="282"/>
      <c r="AA777" s="555"/>
      <c r="AB777" s="1438"/>
      <c r="AC777" s="974"/>
      <c r="AD777" s="974"/>
      <c r="AE777" s="974"/>
      <c r="AG777" s="282"/>
      <c r="AH777" s="265"/>
      <c r="AI777" s="282"/>
      <c r="AJ777" s="265"/>
      <c r="AK777" s="265"/>
      <c r="AL777" s="265"/>
      <c r="AM777" s="265"/>
      <c r="AN777" s="265"/>
      <c r="AO777" s="265"/>
      <c r="AP777" s="265"/>
      <c r="AQ777" s="265"/>
      <c r="AR777" s="265"/>
      <c r="AS777" s="265"/>
      <c r="AT777" s="265"/>
      <c r="AU777" s="265"/>
      <c r="AV777" s="265"/>
      <c r="AW777" s="265"/>
      <c r="AX777" s="265"/>
      <c r="AY777" s="265"/>
      <c r="AZ777" s="265"/>
      <c r="BA777" s="265"/>
      <c r="BB777" s="265"/>
      <c r="BC777" s="265"/>
      <c r="BD777" s="265"/>
      <c r="BE777" s="265"/>
      <c r="BF777" s="265"/>
      <c r="BG777" s="265"/>
      <c r="BH777" s="265"/>
      <c r="BI777" s="265"/>
      <c r="BJ777" s="265"/>
      <c r="BK777" s="265"/>
      <c r="BL777" s="265"/>
      <c r="BM777" s="265"/>
      <c r="BN777" s="265"/>
      <c r="BO777" s="265"/>
      <c r="BP777" s="265"/>
      <c r="BQ777" s="265"/>
      <c r="BR777" s="265"/>
      <c r="BS777" s="265"/>
      <c r="BT777" s="265"/>
      <c r="BU777" s="265"/>
      <c r="BV777" s="265"/>
      <c r="BW777" s="265"/>
      <c r="BX777" s="265"/>
      <c r="BY777" s="265"/>
      <c r="BZ777" s="265"/>
      <c r="CA777" s="265"/>
      <c r="CB777" s="265"/>
      <c r="CC777" s="265"/>
      <c r="CD777" s="265"/>
      <c r="CE777" s="265"/>
      <c r="CF777" s="265"/>
      <c r="CG777" s="265"/>
      <c r="CH777" s="265"/>
      <c r="CI777" s="265"/>
      <c r="CJ777" s="265"/>
      <c r="CK777" s="265"/>
      <c r="CL777" s="265"/>
      <c r="CM777" s="265"/>
      <c r="CN777" s="265"/>
      <c r="CO777" s="265"/>
      <c r="CP777" s="265"/>
      <c r="CQ777" s="265"/>
      <c r="CR777" s="265"/>
      <c r="CS777" s="265"/>
      <c r="CT777" s="265"/>
      <c r="CU777" s="265"/>
      <c r="CV777" s="265"/>
      <c r="CW777" s="265"/>
      <c r="CX777" s="265"/>
      <c r="CY777" s="265"/>
      <c r="CZ777" s="265"/>
      <c r="DA777" s="265"/>
      <c r="DB777" s="265"/>
      <c r="DC777" s="265"/>
      <c r="DD777" s="265"/>
      <c r="DE777" s="265"/>
      <c r="DF777" s="265"/>
      <c r="DG777" s="265"/>
      <c r="DH777" s="265"/>
      <c r="DI777" s="265"/>
      <c r="DJ777" s="265"/>
      <c r="DK777" s="265"/>
      <c r="DL777" s="265"/>
      <c r="DM777" s="265"/>
      <c r="DN777" s="265"/>
      <c r="DO777" s="265"/>
      <c r="DP777" s="265"/>
      <c r="DQ777" s="265"/>
      <c r="DR777" s="265"/>
      <c r="DS777" s="265"/>
      <c r="DT777" s="265"/>
      <c r="DU777" s="265"/>
      <c r="DV777" s="265"/>
      <c r="DW777" s="265"/>
      <c r="DX777" s="265"/>
      <c r="DY777" s="265"/>
      <c r="DZ777" s="265"/>
      <c r="EA777" s="265"/>
      <c r="EB777" s="265"/>
      <c r="EC777" s="265"/>
      <c r="ED777" s="265"/>
      <c r="EE777" s="265"/>
      <c r="EF777" s="265"/>
      <c r="EG777" s="265"/>
      <c r="EH777" s="265"/>
      <c r="EI777" s="265"/>
      <c r="EJ777" s="265"/>
      <c r="EK777" s="265"/>
      <c r="EL777" s="265"/>
      <c r="EM777" s="265"/>
      <c r="EN777" s="265"/>
      <c r="EO777" s="265"/>
      <c r="EP777" s="265"/>
      <c r="EQ777" s="265"/>
      <c r="ER777" s="265"/>
      <c r="ES777" s="265"/>
      <c r="ET777" s="265"/>
      <c r="EU777" s="265"/>
      <c r="EV777" s="265"/>
      <c r="EW777" s="265"/>
      <c r="EX777" s="265"/>
      <c r="EY777" s="265"/>
      <c r="EZ777" s="265"/>
      <c r="FA777" s="265"/>
      <c r="FB777" s="265"/>
      <c r="FC777" s="265"/>
      <c r="FD777" s="265"/>
      <c r="FE777" s="265"/>
      <c r="FF777" s="265"/>
      <c r="FG777" s="265"/>
      <c r="FH777" s="265"/>
      <c r="FI777" s="265"/>
      <c r="FJ777" s="265"/>
      <c r="FK777" s="265"/>
      <c r="FL777" s="265"/>
      <c r="FM777" s="265"/>
      <c r="FN777" s="265"/>
      <c r="FO777" s="265"/>
      <c r="FP777" s="265"/>
      <c r="FQ777" s="265"/>
      <c r="FR777" s="265"/>
      <c r="FS777" s="265"/>
      <c r="FT777" s="265"/>
      <c r="FU777" s="265"/>
      <c r="FV777" s="265"/>
      <c r="FW777" s="265"/>
      <c r="FX777" s="265"/>
      <c r="FY777" s="265"/>
      <c r="FZ777" s="265"/>
      <c r="GA777" s="265"/>
      <c r="GB777" s="265"/>
    </row>
    <row r="778" spans="1:184" s="1442" customFormat="1">
      <c r="A778" s="955"/>
      <c r="B778" s="265"/>
      <c r="C778" s="265"/>
      <c r="D778" s="265"/>
      <c r="E778" s="265"/>
      <c r="F778" s="265"/>
      <c r="G778" s="265"/>
      <c r="H778" s="265"/>
      <c r="I778" s="265"/>
      <c r="J778" s="265"/>
      <c r="K778" s="265"/>
      <c r="L778" s="265"/>
      <c r="M778" s="265"/>
      <c r="N778" s="265"/>
      <c r="O778" s="265"/>
      <c r="P778" s="265"/>
      <c r="Q778" s="265"/>
      <c r="R778" s="265"/>
      <c r="S778" s="265"/>
      <c r="T778" s="265"/>
      <c r="U778" s="282"/>
      <c r="V778" s="282"/>
      <c r="W778" s="265"/>
      <c r="X778" s="265"/>
      <c r="Y778" s="282"/>
      <c r="Z778" s="282"/>
      <c r="AA778" s="555"/>
      <c r="AB778" s="1438"/>
      <c r="AC778" s="974"/>
      <c r="AD778" s="974"/>
      <c r="AE778" s="974"/>
      <c r="AG778" s="282"/>
      <c r="AH778" s="265"/>
      <c r="AI778" s="282"/>
      <c r="AJ778" s="265"/>
      <c r="AK778" s="265"/>
      <c r="AL778" s="265"/>
      <c r="AM778" s="265"/>
      <c r="AN778" s="265"/>
      <c r="AO778" s="265"/>
      <c r="AP778" s="265"/>
      <c r="AQ778" s="265"/>
      <c r="AR778" s="265"/>
      <c r="AS778" s="265"/>
      <c r="AT778" s="265"/>
      <c r="AU778" s="265"/>
      <c r="AV778" s="265"/>
      <c r="AW778" s="265"/>
      <c r="AX778" s="265"/>
      <c r="AY778" s="265"/>
      <c r="AZ778" s="265"/>
      <c r="BA778" s="265"/>
      <c r="BB778" s="265"/>
      <c r="BC778" s="265"/>
      <c r="BD778" s="265"/>
      <c r="BE778" s="265"/>
      <c r="BF778" s="265"/>
      <c r="BG778" s="265"/>
      <c r="BH778" s="265"/>
      <c r="BI778" s="265"/>
      <c r="BJ778" s="265"/>
      <c r="BK778" s="265"/>
      <c r="BL778" s="265"/>
      <c r="BM778" s="265"/>
      <c r="BN778" s="265"/>
      <c r="BO778" s="265"/>
      <c r="BP778" s="265"/>
      <c r="BQ778" s="265"/>
      <c r="BR778" s="265"/>
      <c r="BS778" s="265"/>
      <c r="BT778" s="265"/>
      <c r="BU778" s="265"/>
      <c r="BV778" s="265"/>
      <c r="BW778" s="265"/>
      <c r="BX778" s="265"/>
      <c r="BY778" s="265"/>
      <c r="BZ778" s="265"/>
      <c r="CA778" s="265"/>
      <c r="CB778" s="265"/>
      <c r="CC778" s="265"/>
      <c r="CD778" s="265"/>
      <c r="CE778" s="265"/>
      <c r="CF778" s="265"/>
      <c r="CG778" s="265"/>
      <c r="CH778" s="265"/>
      <c r="CI778" s="265"/>
      <c r="CJ778" s="265"/>
      <c r="CK778" s="265"/>
      <c r="CL778" s="265"/>
      <c r="CM778" s="265"/>
      <c r="CN778" s="265"/>
      <c r="CO778" s="265"/>
      <c r="CP778" s="265"/>
      <c r="CQ778" s="265"/>
      <c r="CR778" s="265"/>
      <c r="CS778" s="265"/>
      <c r="CT778" s="265"/>
      <c r="CU778" s="265"/>
      <c r="CV778" s="265"/>
      <c r="CW778" s="265"/>
      <c r="CX778" s="265"/>
      <c r="CY778" s="265"/>
      <c r="CZ778" s="265"/>
      <c r="DA778" s="265"/>
      <c r="DB778" s="265"/>
      <c r="DC778" s="265"/>
      <c r="DD778" s="265"/>
      <c r="DE778" s="265"/>
      <c r="DF778" s="265"/>
      <c r="DG778" s="265"/>
      <c r="DH778" s="265"/>
      <c r="DI778" s="265"/>
      <c r="DJ778" s="265"/>
      <c r="DK778" s="265"/>
      <c r="DL778" s="265"/>
      <c r="DM778" s="265"/>
      <c r="DN778" s="265"/>
      <c r="DO778" s="265"/>
      <c r="DP778" s="265"/>
      <c r="DQ778" s="265"/>
      <c r="DR778" s="265"/>
      <c r="DS778" s="265"/>
      <c r="DT778" s="265"/>
      <c r="DU778" s="265"/>
      <c r="DV778" s="265"/>
      <c r="DW778" s="265"/>
      <c r="DX778" s="265"/>
      <c r="DY778" s="265"/>
      <c r="DZ778" s="265"/>
      <c r="EA778" s="265"/>
      <c r="EB778" s="265"/>
      <c r="EC778" s="265"/>
      <c r="ED778" s="265"/>
      <c r="EE778" s="265"/>
      <c r="EF778" s="265"/>
      <c r="EG778" s="265"/>
      <c r="EH778" s="265"/>
      <c r="EI778" s="265"/>
      <c r="EJ778" s="265"/>
      <c r="EK778" s="265"/>
      <c r="EL778" s="265"/>
      <c r="EM778" s="265"/>
      <c r="EN778" s="265"/>
      <c r="EO778" s="265"/>
      <c r="EP778" s="265"/>
      <c r="EQ778" s="265"/>
      <c r="ER778" s="265"/>
      <c r="ES778" s="265"/>
      <c r="ET778" s="265"/>
      <c r="EU778" s="265"/>
      <c r="EV778" s="265"/>
      <c r="EW778" s="265"/>
      <c r="EX778" s="265"/>
      <c r="EY778" s="265"/>
      <c r="EZ778" s="265"/>
      <c r="FA778" s="265"/>
      <c r="FB778" s="265"/>
      <c r="FC778" s="265"/>
      <c r="FD778" s="265"/>
      <c r="FE778" s="265"/>
      <c r="FF778" s="265"/>
      <c r="FG778" s="265"/>
      <c r="FH778" s="265"/>
      <c r="FI778" s="265"/>
      <c r="FJ778" s="265"/>
      <c r="FK778" s="265"/>
      <c r="FL778" s="265"/>
      <c r="FM778" s="265"/>
      <c r="FN778" s="265"/>
      <c r="FO778" s="265"/>
      <c r="FP778" s="265"/>
      <c r="FQ778" s="265"/>
      <c r="FR778" s="265"/>
      <c r="FS778" s="265"/>
      <c r="FT778" s="265"/>
      <c r="FU778" s="265"/>
      <c r="FV778" s="265"/>
      <c r="FW778" s="265"/>
      <c r="FX778" s="265"/>
      <c r="FY778" s="265"/>
      <c r="FZ778" s="265"/>
      <c r="GA778" s="265"/>
      <c r="GB778" s="265"/>
    </row>
    <row r="779" spans="1:184" s="1442" customFormat="1">
      <c r="A779" s="955"/>
      <c r="B779" s="265"/>
      <c r="C779" s="265"/>
      <c r="D779" s="265"/>
      <c r="E779" s="265"/>
      <c r="F779" s="265"/>
      <c r="G779" s="265"/>
      <c r="H779" s="265"/>
      <c r="I779" s="265"/>
      <c r="J779" s="265"/>
      <c r="K779" s="265"/>
      <c r="L779" s="265"/>
      <c r="M779" s="265"/>
      <c r="N779" s="265"/>
      <c r="O779" s="265"/>
      <c r="P779" s="265"/>
      <c r="Q779" s="265"/>
      <c r="R779" s="265"/>
      <c r="S779" s="265"/>
      <c r="T779" s="265"/>
      <c r="U779" s="282"/>
      <c r="V779" s="282"/>
      <c r="W779" s="265"/>
      <c r="X779" s="265"/>
      <c r="Y779" s="282"/>
      <c r="Z779" s="282"/>
      <c r="AA779" s="555"/>
      <c r="AB779" s="1438"/>
      <c r="AC779" s="974"/>
      <c r="AD779" s="974"/>
      <c r="AE779" s="974"/>
      <c r="AG779" s="282"/>
      <c r="AH779" s="265"/>
      <c r="AI779" s="282"/>
      <c r="AJ779" s="265"/>
      <c r="AK779" s="265"/>
      <c r="AL779" s="265"/>
      <c r="AM779" s="265"/>
      <c r="AN779" s="265"/>
      <c r="AO779" s="265"/>
      <c r="AP779" s="265"/>
      <c r="AQ779" s="265"/>
      <c r="AR779" s="265"/>
      <c r="AS779" s="265"/>
      <c r="AT779" s="265"/>
      <c r="AU779" s="265"/>
      <c r="AV779" s="265"/>
      <c r="AW779" s="265"/>
      <c r="AX779" s="265"/>
      <c r="AY779" s="265"/>
      <c r="AZ779" s="265"/>
      <c r="BA779" s="265"/>
      <c r="BB779" s="265"/>
      <c r="BC779" s="265"/>
      <c r="BD779" s="265"/>
      <c r="BE779" s="265"/>
      <c r="BF779" s="265"/>
      <c r="BG779" s="265"/>
      <c r="BH779" s="265"/>
      <c r="BI779" s="265"/>
      <c r="BJ779" s="265"/>
      <c r="BK779" s="265"/>
      <c r="BL779" s="265"/>
      <c r="BM779" s="265"/>
      <c r="BN779" s="265"/>
      <c r="BO779" s="265"/>
      <c r="BP779" s="265"/>
      <c r="BQ779" s="265"/>
      <c r="BR779" s="265"/>
      <c r="BS779" s="265"/>
      <c r="BT779" s="265"/>
      <c r="BU779" s="265"/>
      <c r="BV779" s="265"/>
      <c r="BW779" s="265"/>
      <c r="BX779" s="265"/>
      <c r="BY779" s="265"/>
      <c r="BZ779" s="265"/>
      <c r="CA779" s="265"/>
      <c r="CB779" s="265"/>
      <c r="CC779" s="265"/>
      <c r="CD779" s="265"/>
      <c r="CE779" s="265"/>
      <c r="CF779" s="265"/>
      <c r="CG779" s="265"/>
      <c r="CH779" s="265"/>
      <c r="CI779" s="265"/>
      <c r="CJ779" s="265"/>
      <c r="CK779" s="265"/>
      <c r="CL779" s="265"/>
      <c r="CM779" s="265"/>
      <c r="CN779" s="265"/>
      <c r="CO779" s="265"/>
      <c r="CP779" s="265"/>
      <c r="CQ779" s="265"/>
      <c r="CR779" s="265"/>
      <c r="CS779" s="265"/>
      <c r="CT779" s="265"/>
      <c r="CU779" s="265"/>
      <c r="CV779" s="265"/>
      <c r="CW779" s="265"/>
      <c r="CX779" s="265"/>
      <c r="CY779" s="265"/>
      <c r="CZ779" s="265"/>
      <c r="DA779" s="265"/>
      <c r="DB779" s="265"/>
      <c r="DC779" s="265"/>
      <c r="DD779" s="265"/>
      <c r="DE779" s="265"/>
      <c r="DF779" s="265"/>
      <c r="DG779" s="265"/>
      <c r="DH779" s="265"/>
      <c r="DI779" s="265"/>
      <c r="DJ779" s="265"/>
      <c r="DK779" s="265"/>
      <c r="DL779" s="265"/>
      <c r="DM779" s="265"/>
      <c r="DN779" s="265"/>
      <c r="DO779" s="265"/>
      <c r="DP779" s="265"/>
      <c r="DQ779" s="265"/>
      <c r="DR779" s="265"/>
      <c r="DS779" s="265"/>
      <c r="DT779" s="265"/>
      <c r="DU779" s="265"/>
      <c r="DV779" s="265"/>
      <c r="DW779" s="265"/>
      <c r="DX779" s="265"/>
      <c r="DY779" s="265"/>
      <c r="DZ779" s="265"/>
      <c r="EA779" s="265"/>
      <c r="EB779" s="265"/>
      <c r="EC779" s="265"/>
      <c r="ED779" s="265"/>
      <c r="EE779" s="265"/>
      <c r="EF779" s="265"/>
      <c r="EG779" s="265"/>
      <c r="EH779" s="265"/>
      <c r="EI779" s="265"/>
      <c r="EJ779" s="265"/>
      <c r="EK779" s="265"/>
      <c r="EL779" s="265"/>
      <c r="EM779" s="265"/>
      <c r="EN779" s="265"/>
      <c r="EO779" s="265"/>
      <c r="EP779" s="265"/>
      <c r="EQ779" s="265"/>
      <c r="ER779" s="265"/>
      <c r="ES779" s="265"/>
      <c r="ET779" s="265"/>
      <c r="EU779" s="265"/>
      <c r="EV779" s="265"/>
      <c r="EW779" s="265"/>
      <c r="EX779" s="265"/>
      <c r="EY779" s="265"/>
      <c r="EZ779" s="265"/>
      <c r="FA779" s="265"/>
      <c r="FB779" s="265"/>
      <c r="FC779" s="265"/>
      <c r="FD779" s="265"/>
      <c r="FE779" s="265"/>
      <c r="FF779" s="265"/>
      <c r="FG779" s="265"/>
      <c r="FH779" s="265"/>
      <c r="FI779" s="265"/>
      <c r="FJ779" s="265"/>
      <c r="FK779" s="265"/>
      <c r="FL779" s="265"/>
      <c r="FM779" s="265"/>
      <c r="FN779" s="265"/>
      <c r="FO779" s="265"/>
      <c r="FP779" s="265"/>
      <c r="FQ779" s="265"/>
      <c r="FR779" s="265"/>
      <c r="FS779" s="265"/>
      <c r="FT779" s="265"/>
      <c r="FU779" s="265"/>
      <c r="FV779" s="265"/>
      <c r="FW779" s="265"/>
      <c r="FX779" s="265"/>
      <c r="FY779" s="265"/>
      <c r="FZ779" s="265"/>
      <c r="GA779" s="265"/>
      <c r="GB779" s="265"/>
    </row>
    <row r="780" spans="1:184" s="1442" customFormat="1">
      <c r="A780" s="955"/>
      <c r="B780" s="265"/>
      <c r="C780" s="265"/>
      <c r="D780" s="265"/>
      <c r="E780" s="265"/>
      <c r="F780" s="265"/>
      <c r="G780" s="265"/>
      <c r="H780" s="265"/>
      <c r="I780" s="265"/>
      <c r="J780" s="265"/>
      <c r="K780" s="265"/>
      <c r="L780" s="265"/>
      <c r="M780" s="265"/>
      <c r="N780" s="265"/>
      <c r="O780" s="265"/>
      <c r="P780" s="265"/>
      <c r="Q780" s="265"/>
      <c r="R780" s="265"/>
      <c r="S780" s="265"/>
      <c r="T780" s="265"/>
      <c r="U780" s="282"/>
      <c r="V780" s="282"/>
      <c r="W780" s="265"/>
      <c r="X780" s="265"/>
      <c r="Y780" s="282"/>
      <c r="Z780" s="282"/>
      <c r="AA780" s="555"/>
      <c r="AB780" s="1438"/>
      <c r="AC780" s="974"/>
      <c r="AD780" s="974"/>
      <c r="AE780" s="974"/>
      <c r="AG780" s="282"/>
      <c r="AH780" s="265"/>
      <c r="AI780" s="282"/>
      <c r="AJ780" s="265"/>
      <c r="AK780" s="265"/>
      <c r="AL780" s="265"/>
      <c r="AM780" s="265"/>
      <c r="AN780" s="265"/>
      <c r="AO780" s="265"/>
      <c r="AP780" s="265"/>
      <c r="AQ780" s="265"/>
      <c r="AR780" s="265"/>
      <c r="AS780" s="265"/>
      <c r="AT780" s="265"/>
      <c r="AU780" s="265"/>
      <c r="AV780" s="265"/>
      <c r="AW780" s="265"/>
      <c r="AX780" s="265"/>
      <c r="AY780" s="265"/>
      <c r="AZ780" s="265"/>
      <c r="BA780" s="265"/>
      <c r="BB780" s="265"/>
      <c r="BC780" s="265"/>
      <c r="BD780" s="265"/>
      <c r="BE780" s="265"/>
      <c r="BF780" s="265"/>
      <c r="BG780" s="265"/>
      <c r="BH780" s="265"/>
      <c r="BI780" s="265"/>
      <c r="BJ780" s="265"/>
      <c r="BK780" s="265"/>
      <c r="BL780" s="265"/>
      <c r="BM780" s="265"/>
      <c r="BN780" s="265"/>
      <c r="BO780" s="265"/>
      <c r="BP780" s="265"/>
      <c r="BQ780" s="265"/>
      <c r="BR780" s="265"/>
      <c r="BS780" s="265"/>
      <c r="BT780" s="265"/>
      <c r="BU780" s="265"/>
      <c r="BV780" s="265"/>
      <c r="BW780" s="265"/>
      <c r="BX780" s="265"/>
      <c r="BY780" s="265"/>
      <c r="BZ780" s="265"/>
      <c r="CA780" s="265"/>
      <c r="CB780" s="265"/>
      <c r="CC780" s="265"/>
      <c r="CD780" s="265"/>
      <c r="CE780" s="265"/>
      <c r="CF780" s="265"/>
      <c r="CG780" s="265"/>
      <c r="CH780" s="265"/>
      <c r="CI780" s="265"/>
      <c r="CJ780" s="265"/>
      <c r="CK780" s="265"/>
      <c r="CL780" s="265"/>
      <c r="CM780" s="265"/>
      <c r="CN780" s="265"/>
      <c r="CO780" s="265"/>
      <c r="CP780" s="265"/>
      <c r="CQ780" s="265"/>
      <c r="CR780" s="265"/>
      <c r="CS780" s="265"/>
      <c r="CT780" s="265"/>
      <c r="CU780" s="265"/>
      <c r="CV780" s="265"/>
      <c r="CW780" s="265"/>
      <c r="CX780" s="265"/>
      <c r="CY780" s="265"/>
      <c r="CZ780" s="265"/>
      <c r="DA780" s="265"/>
      <c r="DB780" s="265"/>
      <c r="DC780" s="265"/>
      <c r="DD780" s="265"/>
      <c r="DE780" s="265"/>
      <c r="DF780" s="265"/>
      <c r="DG780" s="265"/>
      <c r="DH780" s="265"/>
      <c r="DI780" s="265"/>
      <c r="DJ780" s="265"/>
      <c r="DK780" s="265"/>
      <c r="DL780" s="265"/>
      <c r="DM780" s="265"/>
      <c r="DN780" s="265"/>
      <c r="DO780" s="265"/>
      <c r="DP780" s="265"/>
      <c r="DQ780" s="265"/>
      <c r="DR780" s="265"/>
      <c r="DS780" s="265"/>
      <c r="DT780" s="265"/>
      <c r="DU780" s="265"/>
      <c r="DV780" s="265"/>
      <c r="DW780" s="265"/>
      <c r="DX780" s="265"/>
      <c r="DY780" s="265"/>
      <c r="DZ780" s="265"/>
      <c r="EA780" s="265"/>
      <c r="EB780" s="265"/>
      <c r="EC780" s="265"/>
      <c r="ED780" s="265"/>
      <c r="EE780" s="265"/>
      <c r="EF780" s="265"/>
      <c r="EG780" s="265"/>
      <c r="EH780" s="265"/>
      <c r="EI780" s="265"/>
      <c r="EJ780" s="265"/>
      <c r="EK780" s="265"/>
      <c r="EL780" s="265"/>
      <c r="EM780" s="265"/>
      <c r="EN780" s="265"/>
      <c r="EO780" s="265"/>
      <c r="EP780" s="265"/>
      <c r="EQ780" s="265"/>
      <c r="ER780" s="265"/>
      <c r="ES780" s="265"/>
      <c r="ET780" s="265"/>
      <c r="EU780" s="265"/>
      <c r="EV780" s="265"/>
      <c r="EW780" s="265"/>
      <c r="EX780" s="265"/>
      <c r="EY780" s="265"/>
      <c r="EZ780" s="265"/>
      <c r="FA780" s="265"/>
      <c r="FB780" s="265"/>
      <c r="FC780" s="265"/>
      <c r="FD780" s="265"/>
      <c r="FE780" s="265"/>
      <c r="FF780" s="265"/>
      <c r="FG780" s="265"/>
      <c r="FH780" s="265"/>
      <c r="FI780" s="265"/>
      <c r="FJ780" s="265"/>
      <c r="FK780" s="265"/>
      <c r="FL780" s="265"/>
      <c r="FM780" s="265"/>
      <c r="FN780" s="265"/>
      <c r="FO780" s="265"/>
      <c r="FP780" s="265"/>
      <c r="FQ780" s="265"/>
      <c r="FR780" s="265"/>
      <c r="FS780" s="265"/>
      <c r="FT780" s="265"/>
      <c r="FU780" s="265"/>
      <c r="FV780" s="265"/>
      <c r="FW780" s="265"/>
      <c r="FX780" s="265"/>
      <c r="FY780" s="265"/>
      <c r="FZ780" s="265"/>
      <c r="GA780" s="265"/>
      <c r="GB780" s="265"/>
    </row>
    <row r="781" spans="1:184" s="1442" customFormat="1">
      <c r="A781" s="955"/>
      <c r="B781" s="265"/>
      <c r="C781" s="265"/>
      <c r="D781" s="265"/>
      <c r="E781" s="265"/>
      <c r="F781" s="265"/>
      <c r="G781" s="265"/>
      <c r="H781" s="265"/>
      <c r="I781" s="265"/>
      <c r="J781" s="265"/>
      <c r="K781" s="265"/>
      <c r="L781" s="265"/>
      <c r="M781" s="265"/>
      <c r="N781" s="265"/>
      <c r="O781" s="265"/>
      <c r="P781" s="265"/>
      <c r="Q781" s="265"/>
      <c r="R781" s="265"/>
      <c r="S781" s="265"/>
      <c r="T781" s="265"/>
      <c r="U781" s="282"/>
      <c r="V781" s="282"/>
      <c r="W781" s="265"/>
      <c r="X781" s="265"/>
      <c r="Y781" s="282"/>
      <c r="Z781" s="282"/>
      <c r="AA781" s="555"/>
      <c r="AB781" s="1438"/>
      <c r="AC781" s="974"/>
      <c r="AD781" s="974"/>
      <c r="AE781" s="974"/>
      <c r="AG781" s="282"/>
      <c r="AH781" s="265"/>
      <c r="AI781" s="282"/>
      <c r="AJ781" s="265"/>
      <c r="AK781" s="265"/>
      <c r="AL781" s="265"/>
      <c r="AM781" s="265"/>
      <c r="AN781" s="265"/>
      <c r="AO781" s="265"/>
      <c r="AP781" s="265"/>
      <c r="AQ781" s="265"/>
      <c r="AR781" s="265"/>
      <c r="AS781" s="265"/>
      <c r="AT781" s="265"/>
      <c r="AU781" s="265"/>
      <c r="AV781" s="265"/>
      <c r="AW781" s="265"/>
      <c r="AX781" s="265"/>
      <c r="AY781" s="265"/>
      <c r="AZ781" s="265"/>
      <c r="BA781" s="265"/>
      <c r="BB781" s="265"/>
      <c r="BC781" s="265"/>
      <c r="BD781" s="265"/>
      <c r="BE781" s="265"/>
      <c r="BF781" s="265"/>
      <c r="BG781" s="265"/>
      <c r="BH781" s="265"/>
      <c r="BI781" s="265"/>
      <c r="BJ781" s="265"/>
      <c r="BK781" s="265"/>
      <c r="BL781" s="265"/>
      <c r="BM781" s="265"/>
      <c r="BN781" s="265"/>
      <c r="BO781" s="265"/>
      <c r="BP781" s="265"/>
      <c r="BQ781" s="265"/>
      <c r="BR781" s="265"/>
      <c r="BS781" s="265"/>
      <c r="BT781" s="265"/>
      <c r="BU781" s="265"/>
      <c r="BV781" s="265"/>
      <c r="BW781" s="265"/>
      <c r="BX781" s="265"/>
      <c r="BY781" s="265"/>
      <c r="BZ781" s="265"/>
      <c r="CA781" s="265"/>
      <c r="CB781" s="265"/>
      <c r="CC781" s="265"/>
      <c r="CD781" s="265"/>
      <c r="CE781" s="265"/>
      <c r="CF781" s="265"/>
      <c r="CG781" s="265"/>
      <c r="CH781" s="265"/>
      <c r="CI781" s="265"/>
      <c r="CJ781" s="265"/>
      <c r="CK781" s="265"/>
      <c r="CL781" s="265"/>
      <c r="CM781" s="265"/>
      <c r="CN781" s="265"/>
      <c r="CO781" s="265"/>
      <c r="CP781" s="265"/>
      <c r="CQ781" s="265"/>
      <c r="CR781" s="265"/>
      <c r="CS781" s="265"/>
      <c r="CT781" s="265"/>
      <c r="CU781" s="265"/>
      <c r="CV781" s="265"/>
      <c r="CW781" s="265"/>
      <c r="CX781" s="265"/>
      <c r="CY781" s="265"/>
      <c r="CZ781" s="265"/>
      <c r="DA781" s="265"/>
      <c r="DB781" s="265"/>
      <c r="DC781" s="265"/>
      <c r="DD781" s="265"/>
      <c r="DE781" s="265"/>
      <c r="DF781" s="265"/>
      <c r="DG781" s="265"/>
      <c r="DH781" s="265"/>
      <c r="DI781" s="265"/>
      <c r="DJ781" s="265"/>
      <c r="DK781" s="265"/>
      <c r="DL781" s="265"/>
      <c r="DM781" s="265"/>
      <c r="DN781" s="265"/>
      <c r="DO781" s="265"/>
      <c r="DP781" s="265"/>
      <c r="DQ781" s="265"/>
      <c r="DR781" s="265"/>
      <c r="DS781" s="265"/>
      <c r="DT781" s="265"/>
      <c r="DU781" s="265"/>
      <c r="DV781" s="265"/>
      <c r="DW781" s="265"/>
      <c r="DX781" s="265"/>
      <c r="DY781" s="265"/>
      <c r="DZ781" s="265"/>
      <c r="EA781" s="265"/>
      <c r="EB781" s="265"/>
      <c r="EC781" s="265"/>
      <c r="ED781" s="265"/>
      <c r="EE781" s="265"/>
      <c r="EF781" s="265"/>
      <c r="EG781" s="265"/>
      <c r="EH781" s="265"/>
      <c r="EI781" s="265"/>
      <c r="EJ781" s="265"/>
      <c r="EK781" s="265"/>
      <c r="EL781" s="265"/>
      <c r="EM781" s="265"/>
      <c r="EN781" s="265"/>
      <c r="EO781" s="265"/>
      <c r="EP781" s="265"/>
      <c r="EQ781" s="265"/>
      <c r="ER781" s="265"/>
      <c r="ES781" s="265"/>
      <c r="ET781" s="265"/>
      <c r="EU781" s="265"/>
      <c r="EV781" s="265"/>
      <c r="EW781" s="265"/>
      <c r="EX781" s="265"/>
      <c r="EY781" s="265"/>
      <c r="EZ781" s="265"/>
      <c r="FA781" s="265"/>
      <c r="FB781" s="265"/>
      <c r="FC781" s="265"/>
      <c r="FD781" s="265"/>
      <c r="FE781" s="265"/>
      <c r="FF781" s="265"/>
      <c r="FG781" s="265"/>
      <c r="FH781" s="265"/>
      <c r="FI781" s="265"/>
      <c r="FJ781" s="265"/>
      <c r="FK781" s="265"/>
      <c r="FL781" s="265"/>
      <c r="FM781" s="265"/>
      <c r="FN781" s="265"/>
      <c r="FO781" s="265"/>
      <c r="FP781" s="265"/>
      <c r="FQ781" s="265"/>
      <c r="FR781" s="265"/>
      <c r="FS781" s="265"/>
      <c r="FT781" s="265"/>
      <c r="FU781" s="265"/>
      <c r="FV781" s="265"/>
      <c r="FW781" s="265"/>
      <c r="FX781" s="265"/>
      <c r="FY781" s="265"/>
      <c r="FZ781" s="265"/>
      <c r="GA781" s="265"/>
      <c r="GB781" s="265"/>
    </row>
    <row r="782" spans="1:184" s="1442" customFormat="1">
      <c r="A782" s="955"/>
      <c r="B782" s="265"/>
      <c r="C782" s="265"/>
      <c r="D782" s="265"/>
      <c r="E782" s="265"/>
      <c r="F782" s="265"/>
      <c r="G782" s="265"/>
      <c r="H782" s="265"/>
      <c r="I782" s="265"/>
      <c r="J782" s="265"/>
      <c r="K782" s="265"/>
      <c r="L782" s="265"/>
      <c r="M782" s="265"/>
      <c r="N782" s="265"/>
      <c r="O782" s="265"/>
      <c r="P782" s="265"/>
      <c r="Q782" s="265"/>
      <c r="R782" s="265"/>
      <c r="S782" s="265"/>
      <c r="T782" s="265"/>
      <c r="U782" s="282"/>
      <c r="V782" s="282"/>
      <c r="W782" s="265"/>
      <c r="X782" s="265"/>
      <c r="Y782" s="282"/>
      <c r="Z782" s="282"/>
      <c r="AA782" s="555"/>
      <c r="AB782" s="1438"/>
      <c r="AC782" s="974"/>
      <c r="AD782" s="974"/>
      <c r="AE782" s="974"/>
      <c r="AG782" s="282"/>
      <c r="AH782" s="265"/>
      <c r="AI782" s="282"/>
      <c r="AJ782" s="265"/>
      <c r="AK782" s="265"/>
      <c r="AL782" s="265"/>
      <c r="AM782" s="265"/>
      <c r="AN782" s="265"/>
      <c r="AO782" s="265"/>
      <c r="AP782" s="265"/>
      <c r="AQ782" s="265"/>
      <c r="AR782" s="265"/>
      <c r="AS782" s="265"/>
      <c r="AT782" s="265"/>
      <c r="AU782" s="265"/>
      <c r="AV782" s="265"/>
      <c r="AW782" s="265"/>
      <c r="AX782" s="265"/>
      <c r="AY782" s="265"/>
      <c r="AZ782" s="265"/>
      <c r="BA782" s="265"/>
      <c r="BB782" s="265"/>
      <c r="BC782" s="265"/>
      <c r="BD782" s="265"/>
      <c r="BE782" s="265"/>
      <c r="BF782" s="265"/>
      <c r="BG782" s="265"/>
      <c r="BH782" s="265"/>
      <c r="BI782" s="265"/>
      <c r="BJ782" s="265"/>
      <c r="BK782" s="265"/>
      <c r="BL782" s="265"/>
      <c r="BM782" s="265"/>
      <c r="BN782" s="265"/>
      <c r="BO782" s="265"/>
      <c r="BP782" s="265"/>
      <c r="BQ782" s="265"/>
      <c r="BR782" s="265"/>
      <c r="BS782" s="265"/>
      <c r="BT782" s="265"/>
      <c r="BU782" s="265"/>
      <c r="BV782" s="265"/>
      <c r="BW782" s="265"/>
      <c r="BX782" s="265"/>
      <c r="BY782" s="265"/>
      <c r="BZ782" s="265"/>
      <c r="CA782" s="265"/>
      <c r="CB782" s="265"/>
      <c r="CC782" s="265"/>
      <c r="CD782" s="265"/>
      <c r="CE782" s="265"/>
      <c r="CF782" s="265"/>
      <c r="CG782" s="265"/>
      <c r="CH782" s="265"/>
      <c r="CI782" s="265"/>
      <c r="CJ782" s="265"/>
      <c r="CK782" s="265"/>
      <c r="CL782" s="265"/>
      <c r="CM782" s="265"/>
      <c r="CN782" s="265"/>
      <c r="CO782" s="265"/>
      <c r="CP782" s="265"/>
      <c r="CQ782" s="265"/>
      <c r="CR782" s="265"/>
      <c r="CS782" s="265"/>
      <c r="CT782" s="265"/>
      <c r="CU782" s="265"/>
      <c r="CV782" s="265"/>
      <c r="CW782" s="265"/>
      <c r="CX782" s="265"/>
      <c r="CY782" s="265"/>
      <c r="CZ782" s="265"/>
      <c r="DA782" s="265"/>
      <c r="DB782" s="265"/>
      <c r="DC782" s="265"/>
      <c r="DD782" s="265"/>
      <c r="DE782" s="265"/>
      <c r="DF782" s="265"/>
      <c r="DG782" s="265"/>
      <c r="DH782" s="265"/>
      <c r="DI782" s="265"/>
      <c r="DJ782" s="265"/>
      <c r="DK782" s="265"/>
      <c r="DL782" s="265"/>
      <c r="DM782" s="265"/>
      <c r="DN782" s="265"/>
      <c r="DO782" s="265"/>
      <c r="DP782" s="265"/>
      <c r="DQ782" s="265"/>
      <c r="DR782" s="265"/>
      <c r="DS782" s="265"/>
      <c r="DT782" s="265"/>
      <c r="DU782" s="265"/>
      <c r="DV782" s="265"/>
      <c r="DW782" s="265"/>
      <c r="DX782" s="265"/>
      <c r="DY782" s="265"/>
      <c r="DZ782" s="265"/>
      <c r="EA782" s="265"/>
      <c r="EB782" s="265"/>
      <c r="EC782" s="265"/>
      <c r="ED782" s="265"/>
      <c r="EE782" s="265"/>
      <c r="EF782" s="265"/>
      <c r="EG782" s="265"/>
      <c r="EH782" s="265"/>
      <c r="EI782" s="265"/>
      <c r="EJ782" s="265"/>
      <c r="EK782" s="265"/>
      <c r="EL782" s="265"/>
      <c r="EM782" s="265"/>
      <c r="EN782" s="265"/>
      <c r="EO782" s="265"/>
      <c r="EP782" s="265"/>
      <c r="EQ782" s="265"/>
      <c r="ER782" s="265"/>
      <c r="ES782" s="265"/>
      <c r="ET782" s="265"/>
      <c r="EU782" s="265"/>
      <c r="EV782" s="265"/>
      <c r="EW782" s="265"/>
      <c r="EX782" s="265"/>
      <c r="EY782" s="265"/>
      <c r="EZ782" s="265"/>
      <c r="FA782" s="265"/>
      <c r="FB782" s="265"/>
      <c r="FC782" s="265"/>
      <c r="FD782" s="265"/>
      <c r="FE782" s="265"/>
      <c r="FF782" s="265"/>
      <c r="FG782" s="265"/>
      <c r="FH782" s="265"/>
      <c r="FI782" s="265"/>
      <c r="FJ782" s="265"/>
      <c r="FK782" s="265"/>
      <c r="FL782" s="265"/>
      <c r="FM782" s="265"/>
      <c r="FN782" s="265"/>
      <c r="FO782" s="265"/>
      <c r="FP782" s="265"/>
      <c r="FQ782" s="265"/>
      <c r="FR782" s="265"/>
      <c r="FS782" s="265"/>
      <c r="FT782" s="265"/>
      <c r="FU782" s="265"/>
      <c r="FV782" s="265"/>
      <c r="FW782" s="265"/>
      <c r="FX782" s="265"/>
      <c r="FY782" s="265"/>
      <c r="FZ782" s="265"/>
      <c r="GA782" s="265"/>
      <c r="GB782" s="265"/>
    </row>
    <row r="783" spans="1:184" s="1442" customFormat="1">
      <c r="A783" s="955"/>
      <c r="B783" s="265"/>
      <c r="C783" s="265"/>
      <c r="D783" s="265"/>
      <c r="E783" s="265"/>
      <c r="F783" s="265"/>
      <c r="G783" s="265"/>
      <c r="H783" s="265"/>
      <c r="I783" s="265"/>
      <c r="J783" s="265"/>
      <c r="K783" s="265"/>
      <c r="L783" s="265"/>
      <c r="M783" s="265"/>
      <c r="N783" s="265"/>
      <c r="O783" s="265"/>
      <c r="P783" s="265"/>
      <c r="Q783" s="265"/>
      <c r="R783" s="265"/>
      <c r="S783" s="265"/>
      <c r="T783" s="265"/>
      <c r="U783" s="282"/>
      <c r="V783" s="282"/>
      <c r="W783" s="265"/>
      <c r="X783" s="265"/>
      <c r="Y783" s="282"/>
      <c r="Z783" s="282"/>
      <c r="AA783" s="555"/>
      <c r="AB783" s="1438"/>
      <c r="AC783" s="974"/>
      <c r="AD783" s="974"/>
      <c r="AE783" s="974"/>
      <c r="AG783" s="282"/>
      <c r="AH783" s="265"/>
      <c r="AI783" s="282"/>
      <c r="AJ783" s="265"/>
      <c r="AK783" s="265"/>
      <c r="AL783" s="265"/>
      <c r="AM783" s="265"/>
      <c r="AN783" s="265"/>
      <c r="AO783" s="265"/>
      <c r="AP783" s="265"/>
      <c r="AQ783" s="265"/>
      <c r="AR783" s="265"/>
      <c r="AS783" s="265"/>
      <c r="AT783" s="265"/>
      <c r="AU783" s="265"/>
      <c r="AV783" s="265"/>
      <c r="AW783" s="265"/>
      <c r="AX783" s="265"/>
      <c r="AY783" s="265"/>
      <c r="AZ783" s="265"/>
      <c r="BA783" s="265"/>
      <c r="BB783" s="265"/>
      <c r="BC783" s="265"/>
      <c r="BD783" s="265"/>
      <c r="BE783" s="265"/>
      <c r="BF783" s="265"/>
      <c r="BG783" s="265"/>
      <c r="BH783" s="265"/>
      <c r="BI783" s="265"/>
      <c r="BJ783" s="265"/>
      <c r="BK783" s="265"/>
      <c r="BL783" s="265"/>
      <c r="BM783" s="265"/>
      <c r="BN783" s="265"/>
      <c r="BO783" s="265"/>
      <c r="BP783" s="265"/>
      <c r="BQ783" s="265"/>
      <c r="BR783" s="265"/>
      <c r="BS783" s="265"/>
      <c r="BT783" s="265"/>
      <c r="BU783" s="265"/>
      <c r="BV783" s="265"/>
      <c r="BW783" s="265"/>
      <c r="BX783" s="265"/>
      <c r="BY783" s="265"/>
      <c r="BZ783" s="265"/>
      <c r="CA783" s="265"/>
      <c r="CB783" s="265"/>
      <c r="CC783" s="265"/>
      <c r="CD783" s="265"/>
      <c r="CE783" s="265"/>
      <c r="CF783" s="265"/>
      <c r="CG783" s="265"/>
      <c r="CH783" s="265"/>
      <c r="CI783" s="265"/>
      <c r="CJ783" s="265"/>
      <c r="CK783" s="265"/>
      <c r="CL783" s="265"/>
      <c r="CM783" s="265"/>
      <c r="CN783" s="265"/>
      <c r="CO783" s="265"/>
      <c r="CP783" s="265"/>
      <c r="CQ783" s="265"/>
      <c r="CR783" s="265"/>
      <c r="CS783" s="265"/>
      <c r="CT783" s="265"/>
      <c r="CU783" s="265"/>
      <c r="CV783" s="265"/>
      <c r="CW783" s="265"/>
      <c r="CX783" s="265"/>
      <c r="CY783" s="265"/>
      <c r="CZ783" s="265"/>
      <c r="DA783" s="265"/>
      <c r="DB783" s="265"/>
      <c r="DC783" s="265"/>
      <c r="DD783" s="265"/>
      <c r="DE783" s="265"/>
      <c r="DF783" s="265"/>
      <c r="DG783" s="265"/>
      <c r="DH783" s="265"/>
      <c r="DI783" s="265"/>
      <c r="DJ783" s="265"/>
      <c r="DK783" s="265"/>
      <c r="DL783" s="265"/>
      <c r="DM783" s="265"/>
      <c r="DN783" s="265"/>
      <c r="DO783" s="265"/>
      <c r="DP783" s="265"/>
      <c r="DQ783" s="265"/>
      <c r="DR783" s="265"/>
      <c r="DS783" s="265"/>
      <c r="DT783" s="265"/>
      <c r="DU783" s="265"/>
      <c r="DV783" s="265"/>
      <c r="DW783" s="265"/>
      <c r="DX783" s="265"/>
      <c r="DY783" s="265"/>
      <c r="DZ783" s="265"/>
      <c r="EA783" s="265"/>
      <c r="EB783" s="265"/>
      <c r="EC783" s="265"/>
      <c r="ED783" s="265"/>
      <c r="EE783" s="265"/>
      <c r="EF783" s="265"/>
      <c r="EG783" s="265"/>
      <c r="EH783" s="265"/>
      <c r="EI783" s="265"/>
      <c r="EJ783" s="265"/>
      <c r="EK783" s="265"/>
      <c r="EL783" s="265"/>
      <c r="EM783" s="265"/>
      <c r="EN783" s="265"/>
      <c r="EO783" s="265"/>
      <c r="EP783" s="265"/>
      <c r="EQ783" s="265"/>
      <c r="ER783" s="265"/>
      <c r="ES783" s="265"/>
      <c r="ET783" s="265"/>
      <c r="EU783" s="265"/>
      <c r="EV783" s="265"/>
      <c r="EW783" s="265"/>
      <c r="EX783" s="265"/>
      <c r="EY783" s="265"/>
      <c r="EZ783" s="265"/>
      <c r="FA783" s="265"/>
      <c r="FB783" s="265"/>
      <c r="FC783" s="265"/>
      <c r="FD783" s="265"/>
      <c r="FE783" s="265"/>
      <c r="FF783" s="265"/>
      <c r="FG783" s="265"/>
      <c r="FH783" s="265"/>
      <c r="FI783" s="265"/>
      <c r="FJ783" s="265"/>
      <c r="FK783" s="265"/>
      <c r="FL783" s="265"/>
      <c r="FM783" s="265"/>
      <c r="FN783" s="265"/>
      <c r="FO783" s="265"/>
      <c r="FP783" s="265"/>
      <c r="FQ783" s="265"/>
      <c r="FR783" s="265"/>
      <c r="FS783" s="265"/>
      <c r="FT783" s="265"/>
      <c r="FU783" s="265"/>
      <c r="FV783" s="265"/>
      <c r="FW783" s="265"/>
      <c r="FX783" s="265"/>
      <c r="FY783" s="265"/>
      <c r="FZ783" s="265"/>
      <c r="GA783" s="265"/>
      <c r="GB783" s="265"/>
    </row>
    <row r="784" spans="1:184" s="1442" customFormat="1">
      <c r="A784" s="955"/>
      <c r="B784" s="265"/>
      <c r="C784" s="265"/>
      <c r="D784" s="265"/>
      <c r="E784" s="265"/>
      <c r="F784" s="265"/>
      <c r="G784" s="265"/>
      <c r="H784" s="265"/>
      <c r="I784" s="265"/>
      <c r="J784" s="265"/>
      <c r="K784" s="265"/>
      <c r="L784" s="265"/>
      <c r="M784" s="265"/>
      <c r="N784" s="265"/>
      <c r="O784" s="265"/>
      <c r="P784" s="265"/>
      <c r="Q784" s="265"/>
      <c r="R784" s="265"/>
      <c r="S784" s="265"/>
      <c r="T784" s="265"/>
      <c r="U784" s="282"/>
      <c r="V784" s="282"/>
      <c r="W784" s="265"/>
      <c r="X784" s="265"/>
      <c r="Y784" s="282"/>
      <c r="Z784" s="282"/>
      <c r="AA784" s="555"/>
      <c r="AB784" s="1438"/>
      <c r="AC784" s="974"/>
      <c r="AD784" s="974"/>
      <c r="AE784" s="974"/>
      <c r="AG784" s="282"/>
      <c r="AH784" s="265"/>
      <c r="AI784" s="282"/>
      <c r="AJ784" s="265"/>
      <c r="AK784" s="265"/>
      <c r="AL784" s="265"/>
      <c r="AM784" s="265"/>
      <c r="AN784" s="265"/>
      <c r="AO784" s="265"/>
      <c r="AP784" s="265"/>
      <c r="AQ784" s="265"/>
      <c r="AR784" s="265"/>
      <c r="AS784" s="265"/>
      <c r="AT784" s="265"/>
      <c r="AU784" s="265"/>
      <c r="AV784" s="265"/>
      <c r="AW784" s="265"/>
      <c r="AX784" s="265"/>
      <c r="AY784" s="265"/>
      <c r="AZ784" s="265"/>
      <c r="BA784" s="265"/>
      <c r="BB784" s="265"/>
      <c r="BC784" s="265"/>
      <c r="BD784" s="265"/>
      <c r="BE784" s="265"/>
      <c r="BF784" s="265"/>
      <c r="BG784" s="265"/>
      <c r="BH784" s="265"/>
      <c r="BI784" s="265"/>
      <c r="BJ784" s="265"/>
      <c r="BK784" s="265"/>
      <c r="BL784" s="265"/>
      <c r="BM784" s="265"/>
      <c r="BN784" s="265"/>
      <c r="BO784" s="265"/>
      <c r="BP784" s="265"/>
      <c r="BQ784" s="265"/>
      <c r="BR784" s="265"/>
      <c r="BS784" s="265"/>
      <c r="BT784" s="265"/>
      <c r="BU784" s="265"/>
      <c r="BV784" s="265"/>
      <c r="BW784" s="265"/>
      <c r="BX784" s="265"/>
      <c r="BY784" s="265"/>
      <c r="BZ784" s="265"/>
      <c r="CA784" s="265"/>
      <c r="CB784" s="265"/>
      <c r="CC784" s="265"/>
      <c r="CD784" s="265"/>
      <c r="CE784" s="265"/>
      <c r="CF784" s="265"/>
      <c r="CG784" s="265"/>
      <c r="CH784" s="265"/>
      <c r="CI784" s="265"/>
      <c r="CJ784" s="265"/>
      <c r="CK784" s="265"/>
      <c r="CL784" s="265"/>
      <c r="CM784" s="265"/>
      <c r="CN784" s="265"/>
      <c r="CO784" s="265"/>
      <c r="CP784" s="265"/>
      <c r="CQ784" s="265"/>
      <c r="CR784" s="265"/>
      <c r="CS784" s="265"/>
      <c r="CT784" s="265"/>
      <c r="CU784" s="265"/>
      <c r="CV784" s="265"/>
      <c r="CW784" s="265"/>
      <c r="CX784" s="265"/>
      <c r="CY784" s="265"/>
      <c r="CZ784" s="265"/>
      <c r="DA784" s="265"/>
      <c r="DB784" s="265"/>
      <c r="DC784" s="265"/>
      <c r="DD784" s="265"/>
      <c r="DE784" s="265"/>
      <c r="DF784" s="265"/>
      <c r="DG784" s="265"/>
      <c r="DH784" s="265"/>
      <c r="DI784" s="265"/>
      <c r="DJ784" s="265"/>
      <c r="DK784" s="265"/>
      <c r="DL784" s="265"/>
      <c r="DM784" s="265"/>
      <c r="DN784" s="265"/>
      <c r="DO784" s="265"/>
      <c r="DP784" s="265"/>
      <c r="DQ784" s="265"/>
      <c r="DR784" s="265"/>
      <c r="DS784" s="265"/>
      <c r="DT784" s="265"/>
      <c r="DU784" s="265"/>
      <c r="DV784" s="265"/>
      <c r="DW784" s="265"/>
      <c r="DX784" s="265"/>
      <c r="DY784" s="265"/>
      <c r="DZ784" s="265"/>
      <c r="EA784" s="265"/>
      <c r="EB784" s="265"/>
      <c r="EC784" s="265"/>
      <c r="ED784" s="265"/>
      <c r="EE784" s="265"/>
      <c r="EF784" s="265"/>
      <c r="EG784" s="265"/>
      <c r="EH784" s="265"/>
      <c r="EI784" s="265"/>
      <c r="EJ784" s="265"/>
      <c r="EK784" s="265"/>
      <c r="EL784" s="265"/>
      <c r="EM784" s="265"/>
      <c r="EN784" s="265"/>
      <c r="EO784" s="265"/>
      <c r="EP784" s="265"/>
      <c r="EQ784" s="265"/>
      <c r="ER784" s="265"/>
      <c r="ES784" s="265"/>
      <c r="ET784" s="265"/>
      <c r="EU784" s="265"/>
      <c r="EV784" s="265"/>
      <c r="EW784" s="265"/>
      <c r="EX784" s="265"/>
      <c r="EY784" s="265"/>
      <c r="EZ784" s="265"/>
      <c r="FA784" s="265"/>
      <c r="FB784" s="265"/>
      <c r="FC784" s="265"/>
      <c r="FD784" s="265"/>
      <c r="FE784" s="265"/>
      <c r="FF784" s="265"/>
      <c r="FG784" s="265"/>
      <c r="FH784" s="265"/>
      <c r="FI784" s="265"/>
      <c r="FJ784" s="265"/>
      <c r="FK784" s="265"/>
      <c r="FL784" s="265"/>
      <c r="FM784" s="265"/>
      <c r="FN784" s="265"/>
      <c r="FO784" s="265"/>
      <c r="FP784" s="265"/>
      <c r="FQ784" s="265"/>
      <c r="FR784" s="265"/>
      <c r="FS784" s="265"/>
      <c r="FT784" s="265"/>
      <c r="FU784" s="265"/>
      <c r="FV784" s="265"/>
      <c r="FW784" s="265"/>
      <c r="FX784" s="265"/>
      <c r="FY784" s="265"/>
      <c r="FZ784" s="265"/>
      <c r="GA784" s="265"/>
      <c r="GB784" s="265"/>
    </row>
    <row r="785" spans="1:184" s="1442" customFormat="1">
      <c r="A785" s="955"/>
      <c r="B785" s="265"/>
      <c r="C785" s="265"/>
      <c r="D785" s="265"/>
      <c r="E785" s="265"/>
      <c r="F785" s="265"/>
      <c r="G785" s="265"/>
      <c r="H785" s="265"/>
      <c r="I785" s="265"/>
      <c r="J785" s="265"/>
      <c r="K785" s="265"/>
      <c r="L785" s="265"/>
      <c r="M785" s="265"/>
      <c r="N785" s="265"/>
      <c r="O785" s="265"/>
      <c r="P785" s="265"/>
      <c r="Q785" s="265"/>
      <c r="R785" s="265"/>
      <c r="S785" s="265"/>
      <c r="T785" s="265"/>
      <c r="U785" s="282"/>
      <c r="V785" s="282"/>
      <c r="W785" s="265"/>
      <c r="X785" s="265"/>
      <c r="Y785" s="282"/>
      <c r="Z785" s="282"/>
      <c r="AA785" s="555"/>
      <c r="AB785" s="1438"/>
      <c r="AC785" s="974"/>
      <c r="AD785" s="974"/>
      <c r="AE785" s="974"/>
      <c r="AG785" s="282"/>
      <c r="AH785" s="265"/>
      <c r="AI785" s="282"/>
      <c r="AJ785" s="265"/>
      <c r="AK785" s="265"/>
      <c r="AL785" s="265"/>
      <c r="AM785" s="265"/>
      <c r="AN785" s="265"/>
      <c r="AO785" s="265"/>
      <c r="AP785" s="265"/>
      <c r="AQ785" s="265"/>
      <c r="AR785" s="265"/>
      <c r="AS785" s="265"/>
      <c r="AT785" s="265"/>
      <c r="AU785" s="265"/>
      <c r="AV785" s="265"/>
      <c r="AW785" s="265"/>
      <c r="AX785" s="265"/>
      <c r="AY785" s="265"/>
      <c r="AZ785" s="265"/>
      <c r="BA785" s="265"/>
      <c r="BB785" s="265"/>
      <c r="BC785" s="265"/>
      <c r="BD785" s="265"/>
      <c r="BE785" s="265"/>
      <c r="BF785" s="265"/>
      <c r="BG785" s="265"/>
      <c r="BH785" s="265"/>
      <c r="BI785" s="265"/>
      <c r="BJ785" s="265"/>
      <c r="BK785" s="265"/>
      <c r="BL785" s="265"/>
      <c r="BM785" s="265"/>
      <c r="BN785" s="265"/>
      <c r="BO785" s="265"/>
      <c r="BP785" s="265"/>
      <c r="BQ785" s="265"/>
      <c r="BR785" s="265"/>
      <c r="BS785" s="265"/>
      <c r="BT785" s="265"/>
      <c r="BU785" s="265"/>
      <c r="BV785" s="265"/>
      <c r="BW785" s="265"/>
      <c r="BX785" s="265"/>
      <c r="BY785" s="265"/>
      <c r="BZ785" s="265"/>
      <c r="CA785" s="265"/>
      <c r="CB785" s="265"/>
      <c r="CC785" s="265"/>
      <c r="CD785" s="265"/>
      <c r="CE785" s="265"/>
      <c r="CF785" s="265"/>
      <c r="CG785" s="265"/>
      <c r="CH785" s="265"/>
      <c r="CI785" s="265"/>
      <c r="CJ785" s="265"/>
      <c r="CK785" s="265"/>
      <c r="CL785" s="265"/>
      <c r="CM785" s="265"/>
      <c r="CN785" s="265"/>
      <c r="CO785" s="265"/>
      <c r="CP785" s="265"/>
      <c r="CQ785" s="265"/>
      <c r="CR785" s="265"/>
      <c r="CS785" s="265"/>
      <c r="CT785" s="265"/>
      <c r="CU785" s="265"/>
      <c r="CV785" s="265"/>
      <c r="CW785" s="265"/>
      <c r="CX785" s="265"/>
      <c r="CY785" s="265"/>
      <c r="CZ785" s="265"/>
      <c r="DA785" s="265"/>
      <c r="DB785" s="265"/>
      <c r="DC785" s="265"/>
      <c r="DD785" s="265"/>
      <c r="DE785" s="265"/>
      <c r="DF785" s="265"/>
      <c r="DG785" s="265"/>
      <c r="DH785" s="265"/>
      <c r="DI785" s="265"/>
      <c r="DJ785" s="265"/>
      <c r="DK785" s="265"/>
      <c r="DL785" s="265"/>
      <c r="DM785" s="265"/>
      <c r="DN785" s="265"/>
      <c r="DO785" s="265"/>
      <c r="DP785" s="265"/>
      <c r="DQ785" s="265"/>
      <c r="DR785" s="265"/>
      <c r="DS785" s="265"/>
      <c r="DT785" s="265"/>
      <c r="DU785" s="265"/>
      <c r="DV785" s="265"/>
      <c r="DW785" s="265"/>
      <c r="DX785" s="265"/>
      <c r="DY785" s="265"/>
      <c r="DZ785" s="265"/>
      <c r="EA785" s="265"/>
      <c r="EB785" s="265"/>
      <c r="EC785" s="265"/>
      <c r="ED785" s="265"/>
      <c r="EE785" s="265"/>
      <c r="EF785" s="265"/>
      <c r="EG785" s="265"/>
      <c r="EH785" s="265"/>
      <c r="EI785" s="265"/>
      <c r="EJ785" s="265"/>
      <c r="EK785" s="265"/>
      <c r="EL785" s="265"/>
      <c r="EM785" s="265"/>
      <c r="EN785" s="265"/>
      <c r="EO785" s="265"/>
      <c r="EP785" s="265"/>
      <c r="EQ785" s="265"/>
      <c r="ER785" s="265"/>
      <c r="ES785" s="265"/>
      <c r="ET785" s="265"/>
      <c r="EU785" s="265"/>
      <c r="EV785" s="265"/>
      <c r="EW785" s="265"/>
      <c r="EX785" s="265"/>
      <c r="EY785" s="265"/>
      <c r="EZ785" s="265"/>
      <c r="FA785" s="265"/>
      <c r="FB785" s="265"/>
      <c r="FC785" s="265"/>
      <c r="FD785" s="265"/>
      <c r="FE785" s="265"/>
      <c r="FF785" s="265"/>
      <c r="FG785" s="265"/>
      <c r="FH785" s="265"/>
      <c r="FI785" s="265"/>
      <c r="FJ785" s="265"/>
      <c r="FK785" s="265"/>
      <c r="FL785" s="265"/>
      <c r="FM785" s="265"/>
      <c r="FN785" s="265"/>
      <c r="FO785" s="265"/>
      <c r="FP785" s="265"/>
      <c r="FQ785" s="265"/>
      <c r="FR785" s="265"/>
      <c r="FS785" s="265"/>
      <c r="FT785" s="265"/>
      <c r="FU785" s="265"/>
      <c r="FV785" s="265"/>
      <c r="FW785" s="265"/>
      <c r="FX785" s="265"/>
      <c r="FY785" s="265"/>
      <c r="FZ785" s="265"/>
      <c r="GA785" s="265"/>
      <c r="GB785" s="265"/>
    </row>
    <row r="786" spans="1:184" s="1442" customFormat="1">
      <c r="A786" s="955"/>
      <c r="B786" s="265"/>
      <c r="C786" s="265"/>
      <c r="D786" s="265"/>
      <c r="E786" s="265"/>
      <c r="F786" s="265"/>
      <c r="G786" s="265"/>
      <c r="H786" s="265"/>
      <c r="I786" s="265"/>
      <c r="J786" s="265"/>
      <c r="K786" s="265"/>
      <c r="L786" s="265"/>
      <c r="M786" s="265"/>
      <c r="N786" s="265"/>
      <c r="O786" s="265"/>
      <c r="P786" s="265"/>
      <c r="Q786" s="265"/>
      <c r="R786" s="265"/>
      <c r="S786" s="265"/>
      <c r="T786" s="265"/>
      <c r="U786" s="282"/>
      <c r="V786" s="282"/>
      <c r="W786" s="265"/>
      <c r="X786" s="265"/>
      <c r="Y786" s="282"/>
      <c r="Z786" s="282"/>
      <c r="AA786" s="555"/>
      <c r="AB786" s="1438"/>
      <c r="AC786" s="974"/>
      <c r="AD786" s="974"/>
      <c r="AE786" s="974"/>
      <c r="AG786" s="282"/>
      <c r="AH786" s="265"/>
      <c r="AI786" s="282"/>
      <c r="AJ786" s="265"/>
      <c r="AK786" s="265"/>
      <c r="AL786" s="265"/>
      <c r="AM786" s="265"/>
      <c r="AN786" s="265"/>
      <c r="AO786" s="265"/>
      <c r="AP786" s="265"/>
      <c r="AQ786" s="265"/>
      <c r="AR786" s="265"/>
      <c r="AS786" s="265"/>
      <c r="AT786" s="265"/>
      <c r="AU786" s="265"/>
      <c r="AV786" s="265"/>
      <c r="AW786" s="265"/>
      <c r="AX786" s="265"/>
      <c r="AY786" s="265"/>
      <c r="AZ786" s="265"/>
      <c r="BA786" s="265"/>
      <c r="BB786" s="265"/>
      <c r="BC786" s="265"/>
      <c r="BD786" s="265"/>
      <c r="BE786" s="265"/>
      <c r="BF786" s="265"/>
      <c r="BG786" s="265"/>
      <c r="BH786" s="265"/>
      <c r="BI786" s="265"/>
      <c r="BJ786" s="265"/>
      <c r="BK786" s="265"/>
      <c r="BL786" s="265"/>
      <c r="BM786" s="265"/>
      <c r="BN786" s="265"/>
      <c r="BO786" s="265"/>
      <c r="BP786" s="265"/>
      <c r="BQ786" s="265"/>
      <c r="BR786" s="265"/>
      <c r="BS786" s="265"/>
      <c r="BT786" s="265"/>
      <c r="BU786" s="265"/>
      <c r="BV786" s="265"/>
      <c r="BW786" s="265"/>
      <c r="BX786" s="265"/>
      <c r="BY786" s="265"/>
      <c r="BZ786" s="265"/>
      <c r="CA786" s="265"/>
      <c r="CB786" s="265"/>
      <c r="CC786" s="265"/>
      <c r="CD786" s="265"/>
      <c r="CE786" s="265"/>
      <c r="CF786" s="265"/>
      <c r="CG786" s="265"/>
      <c r="CH786" s="265"/>
      <c r="CI786" s="265"/>
      <c r="CJ786" s="265"/>
      <c r="CK786" s="265"/>
      <c r="CL786" s="265"/>
      <c r="CM786" s="265"/>
      <c r="CN786" s="265"/>
      <c r="CO786" s="265"/>
      <c r="CP786" s="265"/>
      <c r="CQ786" s="265"/>
      <c r="CR786" s="265"/>
      <c r="CS786" s="265"/>
      <c r="CT786" s="265"/>
      <c r="CU786" s="265"/>
      <c r="CV786" s="265"/>
      <c r="CW786" s="265"/>
      <c r="CX786" s="265"/>
      <c r="CY786" s="265"/>
      <c r="CZ786" s="265"/>
      <c r="DA786" s="265"/>
      <c r="DB786" s="265"/>
      <c r="DC786" s="265"/>
      <c r="DD786" s="265"/>
      <c r="DE786" s="265"/>
      <c r="DF786" s="265"/>
      <c r="DG786" s="265"/>
      <c r="DH786" s="265"/>
      <c r="DI786" s="265"/>
      <c r="DJ786" s="265"/>
      <c r="DK786" s="265"/>
      <c r="DL786" s="265"/>
      <c r="DM786" s="265"/>
      <c r="DN786" s="265"/>
      <c r="DO786" s="265"/>
      <c r="DP786" s="265"/>
      <c r="DQ786" s="265"/>
      <c r="DR786" s="265"/>
      <c r="DS786" s="265"/>
      <c r="DT786" s="265"/>
      <c r="DU786" s="265"/>
      <c r="DV786" s="265"/>
      <c r="DW786" s="265"/>
      <c r="DX786" s="265"/>
      <c r="DY786" s="265"/>
      <c r="DZ786" s="265"/>
      <c r="EA786" s="265"/>
      <c r="EB786" s="265"/>
      <c r="EC786" s="265"/>
      <c r="ED786" s="265"/>
      <c r="EE786" s="265"/>
      <c r="EF786" s="265"/>
      <c r="EG786" s="265"/>
      <c r="EH786" s="265"/>
      <c r="EI786" s="265"/>
      <c r="EJ786" s="265"/>
      <c r="EK786" s="265"/>
      <c r="EL786" s="265"/>
      <c r="EM786" s="265"/>
      <c r="EN786" s="265"/>
      <c r="EO786" s="265"/>
      <c r="EP786" s="265"/>
      <c r="EQ786" s="265"/>
      <c r="ER786" s="265"/>
      <c r="ES786" s="265"/>
      <c r="ET786" s="265"/>
      <c r="EU786" s="265"/>
      <c r="EV786" s="265"/>
      <c r="EW786" s="265"/>
      <c r="EX786" s="265"/>
      <c r="EY786" s="265"/>
      <c r="EZ786" s="265"/>
      <c r="FA786" s="265"/>
      <c r="FB786" s="265"/>
      <c r="FC786" s="265"/>
      <c r="FD786" s="265"/>
      <c r="FE786" s="265"/>
      <c r="FF786" s="265"/>
      <c r="FG786" s="265"/>
      <c r="FH786" s="265"/>
      <c r="FI786" s="265"/>
      <c r="FJ786" s="265"/>
      <c r="FK786" s="265"/>
      <c r="FL786" s="265"/>
      <c r="FM786" s="265"/>
      <c r="FN786" s="265"/>
      <c r="FO786" s="265"/>
      <c r="FP786" s="265"/>
      <c r="FQ786" s="265"/>
      <c r="FR786" s="265"/>
      <c r="FS786" s="265"/>
      <c r="FT786" s="265"/>
      <c r="FU786" s="265"/>
      <c r="FV786" s="265"/>
      <c r="FW786" s="265"/>
      <c r="FX786" s="265"/>
      <c r="FY786" s="265"/>
      <c r="FZ786" s="265"/>
      <c r="GA786" s="265"/>
      <c r="GB786" s="265"/>
    </row>
    <row r="787" spans="1:184" s="1442" customFormat="1">
      <c r="A787" s="955"/>
      <c r="B787" s="265"/>
      <c r="C787" s="265"/>
      <c r="D787" s="265"/>
      <c r="E787" s="265"/>
      <c r="F787" s="265"/>
      <c r="G787" s="265"/>
      <c r="H787" s="265"/>
      <c r="I787" s="265"/>
      <c r="J787" s="265"/>
      <c r="K787" s="265"/>
      <c r="L787" s="265"/>
      <c r="M787" s="265"/>
      <c r="N787" s="265"/>
      <c r="O787" s="265"/>
      <c r="P787" s="265"/>
      <c r="Q787" s="265"/>
      <c r="R787" s="265"/>
      <c r="S787" s="265"/>
      <c r="T787" s="265"/>
      <c r="U787" s="282"/>
      <c r="V787" s="282"/>
      <c r="W787" s="265"/>
      <c r="X787" s="265"/>
      <c r="Y787" s="282"/>
      <c r="Z787" s="282"/>
      <c r="AA787" s="555"/>
      <c r="AB787" s="1438"/>
      <c r="AC787" s="974"/>
      <c r="AD787" s="974"/>
      <c r="AE787" s="974"/>
      <c r="AG787" s="282"/>
      <c r="AH787" s="265"/>
      <c r="AI787" s="282"/>
      <c r="AJ787" s="265"/>
      <c r="AK787" s="265"/>
      <c r="AL787" s="265"/>
      <c r="AM787" s="265"/>
      <c r="AN787" s="265"/>
      <c r="AO787" s="265"/>
      <c r="AP787" s="265"/>
      <c r="AQ787" s="265"/>
      <c r="AR787" s="265"/>
      <c r="AS787" s="265"/>
      <c r="AT787" s="265"/>
      <c r="AU787" s="265"/>
      <c r="AV787" s="265"/>
      <c r="AW787" s="265"/>
      <c r="AX787" s="265"/>
      <c r="AY787" s="265"/>
      <c r="AZ787" s="265"/>
      <c r="BA787" s="265"/>
      <c r="BB787" s="265"/>
      <c r="BC787" s="265"/>
      <c r="BD787" s="265"/>
      <c r="BE787" s="265"/>
      <c r="BF787" s="265"/>
      <c r="BG787" s="265"/>
      <c r="BH787" s="265"/>
      <c r="BI787" s="265"/>
      <c r="BJ787" s="265"/>
      <c r="BK787" s="265"/>
      <c r="BL787" s="265"/>
      <c r="BM787" s="265"/>
      <c r="BN787" s="265"/>
      <c r="BO787" s="265"/>
      <c r="BP787" s="265"/>
      <c r="BQ787" s="265"/>
      <c r="BR787" s="265"/>
      <c r="BS787" s="265"/>
      <c r="BT787" s="265"/>
      <c r="BU787" s="265"/>
      <c r="BV787" s="265"/>
      <c r="BW787" s="265"/>
      <c r="BX787" s="265"/>
      <c r="BY787" s="265"/>
      <c r="BZ787" s="265"/>
      <c r="CA787" s="265"/>
      <c r="CB787" s="265"/>
      <c r="CC787" s="265"/>
      <c r="CD787" s="265"/>
      <c r="CE787" s="265"/>
      <c r="CF787" s="265"/>
      <c r="CG787" s="265"/>
      <c r="CH787" s="265"/>
      <c r="CI787" s="265"/>
      <c r="CJ787" s="265"/>
      <c r="CK787" s="265"/>
      <c r="CL787" s="265"/>
      <c r="CM787" s="265"/>
      <c r="CN787" s="265"/>
      <c r="CO787" s="265"/>
      <c r="CP787" s="265"/>
      <c r="CQ787" s="265"/>
      <c r="CR787" s="265"/>
      <c r="CS787" s="265"/>
      <c r="CT787" s="265"/>
      <c r="CU787" s="265"/>
      <c r="CV787" s="265"/>
      <c r="CW787" s="265"/>
      <c r="CX787" s="265"/>
      <c r="CY787" s="265"/>
      <c r="CZ787" s="265"/>
      <c r="DA787" s="265"/>
      <c r="DB787" s="265"/>
      <c r="DC787" s="265"/>
      <c r="DD787" s="265"/>
      <c r="DE787" s="265"/>
      <c r="DF787" s="265"/>
      <c r="DG787" s="265"/>
      <c r="DH787" s="265"/>
      <c r="DI787" s="265"/>
      <c r="DJ787" s="265"/>
      <c r="DK787" s="265"/>
      <c r="DL787" s="265"/>
      <c r="DM787" s="265"/>
      <c r="DN787" s="265"/>
      <c r="DO787" s="265"/>
      <c r="DP787" s="265"/>
      <c r="DQ787" s="265"/>
      <c r="DR787" s="265"/>
      <c r="DS787" s="265"/>
      <c r="DT787" s="265"/>
      <c r="DU787" s="265"/>
      <c r="DV787" s="265"/>
      <c r="DW787" s="265"/>
      <c r="DX787" s="265"/>
      <c r="DY787" s="265"/>
      <c r="DZ787" s="265"/>
      <c r="EA787" s="265"/>
      <c r="EB787" s="265"/>
      <c r="EC787" s="265"/>
      <c r="ED787" s="265"/>
      <c r="EE787" s="265"/>
      <c r="EF787" s="265"/>
      <c r="EG787" s="265"/>
      <c r="EH787" s="265"/>
      <c r="EI787" s="265"/>
      <c r="EJ787" s="265"/>
      <c r="EK787" s="265"/>
      <c r="EL787" s="265"/>
      <c r="EM787" s="265"/>
      <c r="EN787" s="265"/>
      <c r="EO787" s="265"/>
      <c r="EP787" s="265"/>
      <c r="EQ787" s="265"/>
      <c r="ER787" s="265"/>
      <c r="ES787" s="265"/>
      <c r="ET787" s="265"/>
      <c r="EU787" s="265"/>
      <c r="EV787" s="265"/>
      <c r="EW787" s="265"/>
      <c r="EX787" s="265"/>
      <c r="EY787" s="265"/>
      <c r="EZ787" s="265"/>
      <c r="FA787" s="265"/>
      <c r="FB787" s="265"/>
      <c r="FC787" s="265"/>
      <c r="FD787" s="265"/>
      <c r="FE787" s="265"/>
      <c r="FF787" s="265"/>
      <c r="FG787" s="265"/>
      <c r="FH787" s="265"/>
      <c r="FI787" s="265"/>
      <c r="FJ787" s="265"/>
      <c r="FK787" s="265"/>
      <c r="FL787" s="265"/>
      <c r="FM787" s="265"/>
      <c r="FN787" s="265"/>
      <c r="FO787" s="265"/>
      <c r="FP787" s="265"/>
      <c r="FQ787" s="265"/>
      <c r="FR787" s="265"/>
      <c r="FS787" s="265"/>
      <c r="FT787" s="265"/>
      <c r="FU787" s="265"/>
      <c r="FV787" s="265"/>
      <c r="FW787" s="265"/>
      <c r="FX787" s="265"/>
      <c r="FY787" s="265"/>
      <c r="FZ787" s="265"/>
      <c r="GA787" s="265"/>
      <c r="GB787" s="265"/>
    </row>
    <row r="788" spans="1:184" s="1442" customFormat="1">
      <c r="A788" s="955"/>
      <c r="B788" s="265"/>
      <c r="C788" s="265"/>
      <c r="D788" s="265"/>
      <c r="E788" s="265"/>
      <c r="F788" s="265"/>
      <c r="G788" s="265"/>
      <c r="H788" s="265"/>
      <c r="I788" s="265"/>
      <c r="J788" s="265"/>
      <c r="K788" s="265"/>
      <c r="L788" s="265"/>
      <c r="M788" s="265"/>
      <c r="N788" s="265"/>
      <c r="O788" s="265"/>
      <c r="P788" s="265"/>
      <c r="Q788" s="265"/>
      <c r="R788" s="265"/>
      <c r="S788" s="265"/>
      <c r="T788" s="265"/>
      <c r="U788" s="282"/>
      <c r="V788" s="282"/>
      <c r="W788" s="265"/>
      <c r="X788" s="265"/>
      <c r="Y788" s="282"/>
      <c r="Z788" s="282"/>
      <c r="AA788" s="555"/>
      <c r="AB788" s="1438"/>
      <c r="AC788" s="974"/>
      <c r="AD788" s="974"/>
      <c r="AE788" s="974"/>
      <c r="AG788" s="282"/>
      <c r="AH788" s="265"/>
      <c r="AI788" s="282"/>
      <c r="AJ788" s="265"/>
      <c r="AK788" s="265"/>
      <c r="AL788" s="265"/>
      <c r="AM788" s="265"/>
      <c r="AN788" s="265"/>
      <c r="AO788" s="265"/>
      <c r="AP788" s="265"/>
      <c r="AQ788" s="265"/>
      <c r="AR788" s="265"/>
      <c r="AS788" s="265"/>
      <c r="AT788" s="265"/>
      <c r="AU788" s="265"/>
      <c r="AV788" s="265"/>
      <c r="AW788" s="265"/>
      <c r="AX788" s="265"/>
      <c r="AY788" s="265"/>
      <c r="AZ788" s="265"/>
      <c r="BA788" s="265"/>
      <c r="BB788" s="265"/>
      <c r="BC788" s="265"/>
      <c r="BD788" s="265"/>
      <c r="BE788" s="265"/>
      <c r="BF788" s="265"/>
      <c r="BG788" s="265"/>
      <c r="BH788" s="265"/>
      <c r="BI788" s="265"/>
      <c r="BJ788" s="265"/>
      <c r="BK788" s="265"/>
      <c r="BL788" s="265"/>
      <c r="BM788" s="265"/>
      <c r="BN788" s="265"/>
      <c r="BO788" s="265"/>
      <c r="BP788" s="265"/>
      <c r="BQ788" s="265"/>
      <c r="BR788" s="265"/>
      <c r="BS788" s="265"/>
      <c r="BT788" s="265"/>
      <c r="BU788" s="265"/>
      <c r="BV788" s="265"/>
      <c r="BW788" s="265"/>
      <c r="BX788" s="265"/>
      <c r="BY788" s="265"/>
      <c r="BZ788" s="265"/>
      <c r="CA788" s="265"/>
      <c r="CB788" s="265"/>
      <c r="CC788" s="265"/>
      <c r="CD788" s="265"/>
      <c r="CE788" s="265"/>
      <c r="CF788" s="265"/>
      <c r="CG788" s="265"/>
      <c r="CH788" s="265"/>
      <c r="CI788" s="265"/>
      <c r="CJ788" s="265"/>
      <c r="CK788" s="265"/>
      <c r="CL788" s="265"/>
      <c r="CM788" s="265"/>
      <c r="CN788" s="265"/>
      <c r="CO788" s="265"/>
      <c r="CP788" s="265"/>
      <c r="CQ788" s="265"/>
      <c r="CR788" s="265"/>
      <c r="CS788" s="265"/>
      <c r="CT788" s="265"/>
      <c r="CU788" s="265"/>
      <c r="CV788" s="265"/>
      <c r="CW788" s="265"/>
      <c r="CX788" s="265"/>
      <c r="CY788" s="265"/>
      <c r="CZ788" s="265"/>
      <c r="DA788" s="265"/>
      <c r="DB788" s="265"/>
      <c r="DC788" s="265"/>
      <c r="DD788" s="265"/>
      <c r="DE788" s="265"/>
      <c r="DF788" s="265"/>
      <c r="DG788" s="265"/>
      <c r="DH788" s="265"/>
      <c r="DI788" s="265"/>
      <c r="DJ788" s="265"/>
      <c r="DK788" s="265"/>
      <c r="DL788" s="265"/>
      <c r="DM788" s="265"/>
      <c r="DN788" s="265"/>
      <c r="DO788" s="265"/>
      <c r="DP788" s="265"/>
      <c r="DQ788" s="265"/>
      <c r="DR788" s="265"/>
      <c r="DS788" s="265"/>
      <c r="DT788" s="265"/>
      <c r="DU788" s="265"/>
      <c r="DV788" s="265"/>
      <c r="DW788" s="265"/>
      <c r="DX788" s="265"/>
      <c r="DY788" s="265"/>
      <c r="DZ788" s="265"/>
      <c r="EA788" s="265"/>
      <c r="EB788" s="265"/>
      <c r="EC788" s="265"/>
      <c r="ED788" s="265"/>
      <c r="EE788" s="265"/>
      <c r="EF788" s="265"/>
      <c r="EG788" s="265"/>
      <c r="EH788" s="265"/>
      <c r="EI788" s="265"/>
      <c r="EJ788" s="265"/>
      <c r="EK788" s="265"/>
      <c r="EL788" s="265"/>
      <c r="EM788" s="265"/>
      <c r="EN788" s="265"/>
      <c r="EO788" s="265"/>
      <c r="EP788" s="265"/>
      <c r="EQ788" s="265"/>
      <c r="ER788" s="265"/>
      <c r="ES788" s="265"/>
      <c r="ET788" s="265"/>
      <c r="EU788" s="265"/>
      <c r="EV788" s="265"/>
      <c r="EW788" s="265"/>
      <c r="EX788" s="265"/>
      <c r="EY788" s="265"/>
      <c r="EZ788" s="265"/>
      <c r="FA788" s="265"/>
      <c r="FB788" s="265"/>
      <c r="FC788" s="265"/>
      <c r="FD788" s="265"/>
      <c r="FE788" s="265"/>
      <c r="FF788" s="265"/>
      <c r="FG788" s="265"/>
      <c r="FH788" s="265"/>
      <c r="FI788" s="265"/>
      <c r="FJ788" s="265"/>
      <c r="FK788" s="265"/>
      <c r="FL788" s="265"/>
      <c r="FM788" s="265"/>
      <c r="FN788" s="265"/>
      <c r="FO788" s="265"/>
      <c r="FP788" s="265"/>
      <c r="FQ788" s="265"/>
      <c r="FR788" s="265"/>
      <c r="FS788" s="265"/>
      <c r="FT788" s="265"/>
      <c r="FU788" s="265"/>
      <c r="FV788" s="265"/>
      <c r="FW788" s="265"/>
      <c r="FX788" s="265"/>
      <c r="FY788" s="265"/>
      <c r="FZ788" s="265"/>
      <c r="GA788" s="265"/>
      <c r="GB788" s="265"/>
    </row>
    <row r="789" spans="1:184" s="1442" customFormat="1">
      <c r="A789" s="955"/>
      <c r="B789" s="265"/>
      <c r="C789" s="265"/>
      <c r="D789" s="265"/>
      <c r="E789" s="265"/>
      <c r="F789" s="265"/>
      <c r="G789" s="265"/>
      <c r="H789" s="265"/>
      <c r="I789" s="265"/>
      <c r="J789" s="265"/>
      <c r="K789" s="265"/>
      <c r="L789" s="265"/>
      <c r="M789" s="265"/>
      <c r="N789" s="265"/>
      <c r="O789" s="265"/>
      <c r="P789" s="265"/>
      <c r="Q789" s="265"/>
      <c r="R789" s="265"/>
      <c r="S789" s="265"/>
      <c r="T789" s="265"/>
      <c r="U789" s="282"/>
      <c r="V789" s="282"/>
      <c r="W789" s="265"/>
      <c r="X789" s="265"/>
      <c r="Y789" s="282"/>
      <c r="Z789" s="282"/>
      <c r="AA789" s="555"/>
      <c r="AB789" s="1438"/>
      <c r="AC789" s="974"/>
      <c r="AD789" s="974"/>
      <c r="AE789" s="974"/>
      <c r="AG789" s="282"/>
      <c r="AH789" s="265"/>
      <c r="AI789" s="282"/>
      <c r="AJ789" s="265"/>
      <c r="AK789" s="265"/>
      <c r="AL789" s="265"/>
      <c r="AM789" s="265"/>
      <c r="AN789" s="265"/>
      <c r="AO789" s="265"/>
      <c r="AP789" s="265"/>
      <c r="AQ789" s="265"/>
      <c r="AR789" s="265"/>
      <c r="AS789" s="265"/>
      <c r="AT789" s="265"/>
      <c r="AU789" s="265"/>
      <c r="AV789" s="265"/>
      <c r="AW789" s="265"/>
      <c r="AX789" s="265"/>
      <c r="AY789" s="265"/>
      <c r="AZ789" s="265"/>
      <c r="BA789" s="265"/>
      <c r="BB789" s="265"/>
      <c r="BC789" s="265"/>
      <c r="BD789" s="265"/>
      <c r="BE789" s="265"/>
      <c r="BF789" s="265"/>
      <c r="BG789" s="265"/>
      <c r="BH789" s="265"/>
      <c r="BI789" s="265"/>
      <c r="BJ789" s="265"/>
      <c r="BK789" s="265"/>
      <c r="BL789" s="265"/>
      <c r="BM789" s="265"/>
      <c r="BN789" s="265"/>
      <c r="BO789" s="265"/>
      <c r="BP789" s="265"/>
      <c r="BQ789" s="265"/>
      <c r="BR789" s="265"/>
      <c r="BS789" s="265"/>
      <c r="BT789" s="265"/>
      <c r="BU789" s="265"/>
      <c r="BV789" s="265"/>
      <c r="BW789" s="265"/>
      <c r="BX789" s="265"/>
      <c r="BY789" s="265"/>
      <c r="BZ789" s="265"/>
      <c r="CA789" s="265"/>
      <c r="CB789" s="265"/>
      <c r="CC789" s="265"/>
      <c r="CD789" s="265"/>
      <c r="CE789" s="265"/>
      <c r="CF789" s="265"/>
      <c r="CG789" s="265"/>
      <c r="CH789" s="265"/>
      <c r="CI789" s="265"/>
      <c r="CJ789" s="265"/>
      <c r="CK789" s="265"/>
      <c r="CL789" s="265"/>
      <c r="CM789" s="265"/>
      <c r="CN789" s="265"/>
      <c r="CO789" s="265"/>
      <c r="CP789" s="265"/>
      <c r="CQ789" s="265"/>
      <c r="CR789" s="265"/>
      <c r="CS789" s="265"/>
      <c r="CT789" s="265"/>
      <c r="CU789" s="265"/>
      <c r="CV789" s="265"/>
      <c r="CW789" s="265"/>
      <c r="CX789" s="265"/>
      <c r="CY789" s="265"/>
      <c r="CZ789" s="265"/>
      <c r="DA789" s="265"/>
      <c r="DB789" s="265"/>
      <c r="DC789" s="265"/>
      <c r="DD789" s="265"/>
      <c r="DE789" s="265"/>
      <c r="DF789" s="265"/>
      <c r="DG789" s="265"/>
      <c r="DH789" s="265"/>
      <c r="DI789" s="265"/>
      <c r="DJ789" s="265"/>
      <c r="DK789" s="265"/>
      <c r="DL789" s="265"/>
      <c r="DM789" s="265"/>
      <c r="DN789" s="265"/>
      <c r="DO789" s="265"/>
      <c r="DP789" s="265"/>
      <c r="DQ789" s="265"/>
      <c r="DR789" s="265"/>
      <c r="DS789" s="265"/>
      <c r="DT789" s="265"/>
      <c r="DU789" s="265"/>
      <c r="DV789" s="265"/>
      <c r="DW789" s="265"/>
      <c r="DX789" s="265"/>
      <c r="DY789" s="265"/>
      <c r="DZ789" s="265"/>
      <c r="EA789" s="265"/>
      <c r="EB789" s="265"/>
      <c r="EC789" s="265"/>
      <c r="ED789" s="265"/>
      <c r="EE789" s="265"/>
      <c r="EF789" s="265"/>
      <c r="EG789" s="265"/>
      <c r="EH789" s="265"/>
      <c r="EI789" s="265"/>
      <c r="EJ789" s="265"/>
      <c r="EK789" s="265"/>
      <c r="EL789" s="265"/>
      <c r="EM789" s="265"/>
      <c r="EN789" s="265"/>
      <c r="EO789" s="265"/>
      <c r="EP789" s="265"/>
      <c r="EQ789" s="265"/>
      <c r="ER789" s="265"/>
      <c r="ES789" s="265"/>
      <c r="ET789" s="265"/>
      <c r="EU789" s="265"/>
      <c r="EV789" s="265"/>
      <c r="EW789" s="265"/>
      <c r="EX789" s="265"/>
      <c r="EY789" s="265"/>
      <c r="EZ789" s="265"/>
      <c r="FA789" s="265"/>
      <c r="FB789" s="265"/>
      <c r="FC789" s="265"/>
      <c r="FD789" s="265"/>
      <c r="FE789" s="265"/>
      <c r="FF789" s="265"/>
      <c r="FG789" s="265"/>
      <c r="FH789" s="265"/>
      <c r="FI789" s="265"/>
      <c r="FJ789" s="265"/>
      <c r="FK789" s="265"/>
      <c r="FL789" s="265"/>
      <c r="FM789" s="265"/>
      <c r="FN789" s="265"/>
      <c r="FO789" s="265"/>
      <c r="FP789" s="265"/>
      <c r="FQ789" s="265"/>
      <c r="FR789" s="265"/>
      <c r="FS789" s="265"/>
      <c r="FT789" s="265"/>
      <c r="FU789" s="265"/>
      <c r="FV789" s="265"/>
      <c r="FW789" s="265"/>
      <c r="FX789" s="265"/>
      <c r="FY789" s="265"/>
      <c r="FZ789" s="265"/>
      <c r="GA789" s="265"/>
      <c r="GB789" s="265"/>
    </row>
    <row r="790" spans="1:184" s="1442" customFormat="1">
      <c r="A790" s="955"/>
      <c r="B790" s="265"/>
      <c r="C790" s="265"/>
      <c r="D790" s="265"/>
      <c r="E790" s="265"/>
      <c r="F790" s="265"/>
      <c r="G790" s="265"/>
      <c r="H790" s="265"/>
      <c r="I790" s="265"/>
      <c r="J790" s="265"/>
      <c r="K790" s="265"/>
      <c r="L790" s="265"/>
      <c r="M790" s="265"/>
      <c r="N790" s="265"/>
      <c r="O790" s="265"/>
      <c r="P790" s="265"/>
      <c r="Q790" s="265"/>
      <c r="R790" s="265"/>
      <c r="S790" s="265"/>
      <c r="T790" s="265"/>
      <c r="U790" s="282"/>
      <c r="V790" s="282"/>
      <c r="W790" s="265"/>
      <c r="X790" s="265"/>
      <c r="Y790" s="282"/>
      <c r="Z790" s="282"/>
      <c r="AA790" s="555"/>
      <c r="AB790" s="1438"/>
      <c r="AC790" s="974"/>
      <c r="AD790" s="974"/>
      <c r="AE790" s="974"/>
      <c r="AG790" s="282"/>
      <c r="AH790" s="265"/>
      <c r="AI790" s="282"/>
      <c r="AJ790" s="265"/>
      <c r="AK790" s="265"/>
      <c r="AL790" s="265"/>
      <c r="AM790" s="265"/>
      <c r="AN790" s="265"/>
      <c r="AO790" s="265"/>
      <c r="AP790" s="265"/>
      <c r="AQ790" s="265"/>
      <c r="AR790" s="265"/>
      <c r="AS790" s="265"/>
      <c r="AT790" s="265"/>
      <c r="AU790" s="265"/>
      <c r="AV790" s="265"/>
      <c r="AW790" s="265"/>
      <c r="AX790" s="265"/>
      <c r="AY790" s="265"/>
      <c r="AZ790" s="265"/>
      <c r="BA790" s="265"/>
      <c r="BB790" s="265"/>
      <c r="BC790" s="265"/>
      <c r="BD790" s="265"/>
      <c r="BE790" s="265"/>
      <c r="BF790" s="265"/>
      <c r="BG790" s="265"/>
      <c r="BH790" s="265"/>
      <c r="BI790" s="265"/>
      <c r="BJ790" s="265"/>
      <c r="BK790" s="265"/>
      <c r="BL790" s="265"/>
      <c r="BM790" s="265"/>
      <c r="BN790" s="265"/>
      <c r="BO790" s="265"/>
      <c r="BP790" s="265"/>
      <c r="BQ790" s="265"/>
      <c r="BR790" s="265"/>
      <c r="BS790" s="265"/>
      <c r="BT790" s="265"/>
      <c r="BU790" s="265"/>
      <c r="BV790" s="265"/>
      <c r="BW790" s="265"/>
      <c r="BX790" s="265"/>
      <c r="BY790" s="265"/>
      <c r="BZ790" s="265"/>
      <c r="CA790" s="265"/>
      <c r="CB790" s="265"/>
      <c r="CC790" s="265"/>
      <c r="CD790" s="265"/>
      <c r="CE790" s="265"/>
      <c r="CF790" s="265"/>
      <c r="CG790" s="265"/>
      <c r="CH790" s="265"/>
      <c r="CI790" s="265"/>
      <c r="CJ790" s="265"/>
      <c r="CK790" s="265"/>
      <c r="CL790" s="265"/>
      <c r="CM790" s="265"/>
      <c r="CN790" s="265"/>
      <c r="CO790" s="265"/>
      <c r="CP790" s="265"/>
      <c r="CQ790" s="265"/>
      <c r="CR790" s="265"/>
      <c r="CS790" s="265"/>
      <c r="CT790" s="265"/>
      <c r="CU790" s="265"/>
      <c r="CV790" s="265"/>
      <c r="CW790" s="265"/>
      <c r="CX790" s="265"/>
      <c r="CY790" s="265"/>
      <c r="CZ790" s="265"/>
      <c r="DA790" s="265"/>
      <c r="DB790" s="265"/>
      <c r="DC790" s="265"/>
      <c r="DD790" s="265"/>
      <c r="DE790" s="265"/>
      <c r="DF790" s="265"/>
      <c r="DG790" s="265"/>
      <c r="DH790" s="265"/>
      <c r="DI790" s="265"/>
      <c r="DJ790" s="265"/>
      <c r="DK790" s="265"/>
      <c r="DL790" s="265"/>
      <c r="DM790" s="265"/>
      <c r="DN790" s="265"/>
      <c r="DO790" s="265"/>
      <c r="DP790" s="265"/>
      <c r="DQ790" s="265"/>
      <c r="DR790" s="265"/>
      <c r="DS790" s="265"/>
      <c r="DT790" s="265"/>
      <c r="DU790" s="265"/>
      <c r="DV790" s="265"/>
      <c r="DW790" s="265"/>
      <c r="DX790" s="265"/>
      <c r="DY790" s="265"/>
      <c r="DZ790" s="265"/>
      <c r="EA790" s="265"/>
      <c r="EB790" s="265"/>
      <c r="EC790" s="265"/>
      <c r="ED790" s="265"/>
      <c r="EE790" s="265"/>
      <c r="EF790" s="265"/>
      <c r="EG790" s="265"/>
      <c r="EH790" s="265"/>
      <c r="EI790" s="265"/>
      <c r="EJ790" s="265"/>
      <c r="EK790" s="265"/>
      <c r="EL790" s="265"/>
      <c r="EM790" s="265"/>
      <c r="EN790" s="265"/>
      <c r="EO790" s="265"/>
      <c r="EP790" s="265"/>
      <c r="EQ790" s="265"/>
      <c r="ER790" s="265"/>
      <c r="ES790" s="265"/>
      <c r="ET790" s="265"/>
      <c r="EU790" s="265"/>
      <c r="EV790" s="265"/>
      <c r="EW790" s="265"/>
      <c r="EX790" s="265"/>
      <c r="EY790" s="265"/>
      <c r="EZ790" s="265"/>
      <c r="FA790" s="265"/>
      <c r="FB790" s="265"/>
      <c r="FC790" s="265"/>
      <c r="FD790" s="265"/>
      <c r="FE790" s="265"/>
      <c r="FF790" s="265"/>
      <c r="FG790" s="265"/>
      <c r="FH790" s="265"/>
      <c r="FI790" s="265"/>
      <c r="FJ790" s="265"/>
      <c r="FK790" s="265"/>
      <c r="FL790" s="265"/>
      <c r="FM790" s="265"/>
      <c r="FN790" s="265"/>
      <c r="FO790" s="265"/>
      <c r="FP790" s="265"/>
      <c r="FQ790" s="265"/>
      <c r="FR790" s="265"/>
      <c r="FS790" s="265"/>
      <c r="FT790" s="265"/>
      <c r="FU790" s="265"/>
      <c r="FV790" s="265"/>
      <c r="FW790" s="265"/>
      <c r="FX790" s="265"/>
      <c r="FY790" s="265"/>
      <c r="FZ790" s="265"/>
      <c r="GA790" s="265"/>
      <c r="GB790" s="265"/>
    </row>
    <row r="791" spans="1:184" s="1442" customFormat="1">
      <c r="A791" s="955"/>
      <c r="B791" s="265"/>
      <c r="C791" s="265"/>
      <c r="D791" s="265"/>
      <c r="E791" s="265"/>
      <c r="F791" s="265"/>
      <c r="G791" s="265"/>
      <c r="H791" s="265"/>
      <c r="I791" s="265"/>
      <c r="J791" s="265"/>
      <c r="K791" s="265"/>
      <c r="L791" s="265"/>
      <c r="M791" s="265"/>
      <c r="N791" s="265"/>
      <c r="O791" s="265"/>
      <c r="P791" s="265"/>
      <c r="Q791" s="265"/>
      <c r="R791" s="265"/>
      <c r="S791" s="265"/>
      <c r="T791" s="265"/>
      <c r="U791" s="282"/>
      <c r="V791" s="282"/>
      <c r="W791" s="265"/>
      <c r="X791" s="265"/>
      <c r="Y791" s="282"/>
      <c r="Z791" s="282"/>
      <c r="AA791" s="555"/>
      <c r="AB791" s="1438"/>
      <c r="AC791" s="974"/>
      <c r="AD791" s="974"/>
      <c r="AE791" s="974"/>
      <c r="AG791" s="282"/>
      <c r="AH791" s="265"/>
      <c r="AI791" s="282"/>
      <c r="AJ791" s="265"/>
      <c r="AK791" s="265"/>
      <c r="AL791" s="265"/>
      <c r="AM791" s="265"/>
      <c r="AN791" s="265"/>
      <c r="AO791" s="265"/>
      <c r="AP791" s="265"/>
      <c r="AQ791" s="265"/>
      <c r="AR791" s="265"/>
      <c r="AS791" s="265"/>
      <c r="AT791" s="265"/>
      <c r="AU791" s="265"/>
      <c r="AV791" s="265"/>
      <c r="AW791" s="265"/>
      <c r="AX791" s="265"/>
      <c r="AY791" s="265"/>
      <c r="AZ791" s="265"/>
      <c r="BA791" s="265"/>
      <c r="BB791" s="265"/>
      <c r="BC791" s="265"/>
      <c r="BD791" s="265"/>
      <c r="BE791" s="265"/>
      <c r="BF791" s="265"/>
      <c r="BG791" s="265"/>
      <c r="BH791" s="265"/>
      <c r="BI791" s="265"/>
      <c r="BJ791" s="265"/>
      <c r="BK791" s="265"/>
      <c r="BL791" s="265"/>
      <c r="BM791" s="265"/>
      <c r="BN791" s="265"/>
      <c r="BO791" s="265"/>
      <c r="BP791" s="265"/>
      <c r="BQ791" s="265"/>
      <c r="BR791" s="265"/>
      <c r="BS791" s="265"/>
      <c r="BT791" s="265"/>
      <c r="BU791" s="265"/>
      <c r="BV791" s="265"/>
      <c r="BW791" s="265"/>
      <c r="BX791" s="265"/>
      <c r="BY791" s="265"/>
      <c r="BZ791" s="265"/>
      <c r="CA791" s="265"/>
      <c r="CB791" s="265"/>
      <c r="CC791" s="265"/>
      <c r="CD791" s="265"/>
      <c r="CE791" s="265"/>
      <c r="CF791" s="265"/>
      <c r="CG791" s="265"/>
      <c r="CH791" s="265"/>
      <c r="CI791" s="265"/>
      <c r="CJ791" s="265"/>
      <c r="CK791" s="265"/>
      <c r="CL791" s="265"/>
      <c r="CM791" s="265"/>
      <c r="CN791" s="265"/>
      <c r="CO791" s="265"/>
      <c r="CP791" s="265"/>
      <c r="CQ791" s="265"/>
      <c r="CR791" s="265"/>
      <c r="CS791" s="265"/>
      <c r="CT791" s="265"/>
      <c r="CU791" s="265"/>
      <c r="CV791" s="265"/>
      <c r="CW791" s="265"/>
      <c r="CX791" s="265"/>
      <c r="CY791" s="265"/>
      <c r="CZ791" s="265"/>
      <c r="DA791" s="265"/>
      <c r="DB791" s="265"/>
      <c r="DC791" s="265"/>
      <c r="DD791" s="265"/>
      <c r="DE791" s="265"/>
      <c r="DF791" s="265"/>
      <c r="DG791" s="265"/>
      <c r="DH791" s="265"/>
      <c r="DI791" s="265"/>
      <c r="DJ791" s="265"/>
      <c r="DK791" s="265"/>
      <c r="DL791" s="265"/>
      <c r="DM791" s="265"/>
      <c r="DN791" s="265"/>
      <c r="DO791" s="265"/>
      <c r="DP791" s="265"/>
      <c r="DQ791" s="265"/>
      <c r="DR791" s="265"/>
      <c r="DS791" s="265"/>
      <c r="DT791" s="265"/>
      <c r="DU791" s="265"/>
      <c r="DV791" s="265"/>
      <c r="DW791" s="265"/>
      <c r="DX791" s="265"/>
      <c r="DY791" s="265"/>
      <c r="DZ791" s="265"/>
      <c r="EA791" s="265"/>
      <c r="EB791" s="265"/>
      <c r="EC791" s="265"/>
      <c r="ED791" s="265"/>
      <c r="EE791" s="265"/>
      <c r="EF791" s="265"/>
      <c r="EG791" s="265"/>
      <c r="EH791" s="265"/>
      <c r="EI791" s="265"/>
      <c r="EJ791" s="265"/>
      <c r="EK791" s="265"/>
      <c r="EL791" s="265"/>
      <c r="EM791" s="265"/>
      <c r="EN791" s="265"/>
      <c r="EO791" s="265"/>
      <c r="EP791" s="265"/>
      <c r="EQ791" s="265"/>
      <c r="ER791" s="265"/>
      <c r="ES791" s="265"/>
      <c r="ET791" s="265"/>
      <c r="EU791" s="265"/>
      <c r="EV791" s="265"/>
      <c r="EW791" s="265"/>
      <c r="EX791" s="265"/>
      <c r="EY791" s="265"/>
      <c r="EZ791" s="265"/>
      <c r="FA791" s="265"/>
      <c r="FB791" s="265"/>
      <c r="FC791" s="265"/>
      <c r="FD791" s="265"/>
      <c r="FE791" s="265"/>
      <c r="FF791" s="265"/>
      <c r="FG791" s="265"/>
      <c r="FH791" s="265"/>
      <c r="FI791" s="265"/>
      <c r="FJ791" s="265"/>
      <c r="FK791" s="265"/>
      <c r="FL791" s="265"/>
      <c r="FM791" s="265"/>
      <c r="FN791" s="265"/>
      <c r="FO791" s="265"/>
      <c r="FP791" s="265"/>
      <c r="FQ791" s="265"/>
      <c r="FR791" s="265"/>
      <c r="FS791" s="265"/>
      <c r="FT791" s="265"/>
      <c r="FU791" s="265"/>
      <c r="FV791" s="265"/>
      <c r="FW791" s="265"/>
      <c r="FX791" s="265"/>
      <c r="FY791" s="265"/>
      <c r="FZ791" s="265"/>
      <c r="GA791" s="265"/>
      <c r="GB791" s="265"/>
    </row>
    <row r="792" spans="1:184" s="1442" customFormat="1">
      <c r="A792" s="955"/>
      <c r="B792" s="265"/>
      <c r="C792" s="265"/>
      <c r="D792" s="265"/>
      <c r="E792" s="265"/>
      <c r="F792" s="265"/>
      <c r="G792" s="265"/>
      <c r="H792" s="265"/>
      <c r="I792" s="265"/>
      <c r="J792" s="265"/>
      <c r="K792" s="265"/>
      <c r="L792" s="265"/>
      <c r="M792" s="265"/>
      <c r="N792" s="265"/>
      <c r="O792" s="265"/>
      <c r="P792" s="265"/>
      <c r="Q792" s="265"/>
      <c r="R792" s="265"/>
      <c r="S792" s="265"/>
      <c r="T792" s="265"/>
      <c r="U792" s="282"/>
      <c r="V792" s="282"/>
      <c r="W792" s="265"/>
      <c r="X792" s="265"/>
      <c r="Y792" s="282"/>
      <c r="Z792" s="282"/>
      <c r="AA792" s="555"/>
      <c r="AB792" s="1438"/>
      <c r="AC792" s="974"/>
      <c r="AD792" s="974"/>
      <c r="AE792" s="974"/>
      <c r="AG792" s="282"/>
      <c r="AH792" s="265"/>
      <c r="AI792" s="282"/>
      <c r="AJ792" s="265"/>
      <c r="AK792" s="265"/>
      <c r="AL792" s="265"/>
      <c r="AM792" s="265"/>
      <c r="AN792" s="265"/>
      <c r="AO792" s="265"/>
      <c r="AP792" s="265"/>
      <c r="AQ792" s="265"/>
      <c r="AR792" s="265"/>
      <c r="AS792" s="265"/>
      <c r="AT792" s="265"/>
      <c r="AU792" s="265"/>
      <c r="AV792" s="265"/>
      <c r="AW792" s="265"/>
      <c r="AX792" s="265"/>
      <c r="AY792" s="265"/>
      <c r="AZ792" s="265"/>
      <c r="BA792" s="265"/>
      <c r="BB792" s="265"/>
      <c r="BC792" s="265"/>
      <c r="BD792" s="265"/>
      <c r="BE792" s="265"/>
      <c r="BF792" s="265"/>
      <c r="BG792" s="265"/>
      <c r="BH792" s="265"/>
      <c r="BI792" s="265"/>
      <c r="BJ792" s="265"/>
      <c r="BK792" s="265"/>
      <c r="BL792" s="265"/>
      <c r="BM792" s="265"/>
      <c r="BN792" s="265"/>
      <c r="BO792" s="265"/>
      <c r="BP792" s="265"/>
      <c r="BQ792" s="265"/>
      <c r="BR792" s="265"/>
      <c r="BS792" s="265"/>
      <c r="BT792" s="265"/>
      <c r="BU792" s="265"/>
      <c r="BV792" s="265"/>
      <c r="BW792" s="265"/>
      <c r="BX792" s="265"/>
      <c r="BY792" s="265"/>
      <c r="BZ792" s="265"/>
      <c r="CA792" s="265"/>
      <c r="CB792" s="265"/>
      <c r="CC792" s="265"/>
      <c r="CD792" s="265"/>
      <c r="CE792" s="265"/>
      <c r="CF792" s="265"/>
      <c r="CG792" s="265"/>
      <c r="CH792" s="265"/>
      <c r="CI792" s="265"/>
      <c r="CJ792" s="265"/>
      <c r="CK792" s="265"/>
      <c r="CL792" s="265"/>
      <c r="CM792" s="265"/>
      <c r="CN792" s="265"/>
      <c r="CO792" s="265"/>
      <c r="CP792" s="265"/>
      <c r="CQ792" s="265"/>
      <c r="CR792" s="265"/>
      <c r="CS792" s="265"/>
      <c r="CT792" s="265"/>
      <c r="CU792" s="265"/>
      <c r="CV792" s="265"/>
      <c r="CW792" s="265"/>
      <c r="CX792" s="265"/>
      <c r="CY792" s="265"/>
      <c r="CZ792" s="265"/>
      <c r="DA792" s="265"/>
      <c r="DB792" s="265"/>
      <c r="DC792" s="265"/>
      <c r="DD792" s="265"/>
      <c r="DE792" s="265"/>
      <c r="DF792" s="265"/>
      <c r="DG792" s="265"/>
      <c r="DH792" s="265"/>
      <c r="DI792" s="265"/>
      <c r="DJ792" s="265"/>
      <c r="DK792" s="265"/>
      <c r="DL792" s="265"/>
      <c r="DM792" s="265"/>
      <c r="DN792" s="265"/>
      <c r="DO792" s="265"/>
      <c r="DP792" s="265"/>
      <c r="DQ792" s="265"/>
      <c r="DR792" s="265"/>
      <c r="DS792" s="265"/>
      <c r="DT792" s="265"/>
      <c r="DU792" s="265"/>
      <c r="DV792" s="265"/>
      <c r="DW792" s="265"/>
      <c r="DX792" s="265"/>
      <c r="DY792" s="265"/>
      <c r="DZ792" s="265"/>
      <c r="EA792" s="265"/>
      <c r="EB792" s="265"/>
      <c r="EC792" s="265"/>
      <c r="ED792" s="265"/>
      <c r="EE792" s="265"/>
      <c r="EF792" s="265"/>
      <c r="EG792" s="265"/>
      <c r="EH792" s="265"/>
      <c r="EI792" s="265"/>
      <c r="EJ792" s="265"/>
      <c r="EK792" s="265"/>
      <c r="EL792" s="265"/>
      <c r="EM792" s="265"/>
      <c r="EN792" s="265"/>
      <c r="EO792" s="265"/>
      <c r="EP792" s="265"/>
      <c r="EQ792" s="265"/>
      <c r="ER792" s="265"/>
      <c r="ES792" s="265"/>
      <c r="ET792" s="265"/>
      <c r="EU792" s="265"/>
      <c r="EV792" s="265"/>
      <c r="EW792" s="265"/>
      <c r="EX792" s="265"/>
      <c r="EY792" s="265"/>
      <c r="EZ792" s="265"/>
      <c r="FA792" s="265"/>
      <c r="FB792" s="265"/>
      <c r="FC792" s="265"/>
      <c r="FD792" s="265"/>
      <c r="FE792" s="265"/>
      <c r="FF792" s="265"/>
      <c r="FG792" s="265"/>
      <c r="FH792" s="265"/>
      <c r="FI792" s="265"/>
      <c r="FJ792" s="265"/>
      <c r="FK792" s="265"/>
      <c r="FL792" s="265"/>
      <c r="FM792" s="265"/>
      <c r="FN792" s="265"/>
      <c r="FO792" s="265"/>
      <c r="FP792" s="265"/>
      <c r="FQ792" s="265"/>
      <c r="FR792" s="265"/>
      <c r="FS792" s="265"/>
      <c r="FT792" s="265"/>
      <c r="FU792" s="265"/>
      <c r="FV792" s="265"/>
      <c r="FW792" s="265"/>
      <c r="FX792" s="265"/>
      <c r="FY792" s="265"/>
      <c r="FZ792" s="265"/>
      <c r="GA792" s="265"/>
      <c r="GB792" s="265"/>
    </row>
    <row r="793" spans="1:184" s="1442" customFormat="1">
      <c r="A793" s="955"/>
      <c r="B793" s="265"/>
      <c r="C793" s="265"/>
      <c r="D793" s="265"/>
      <c r="E793" s="265"/>
      <c r="F793" s="265"/>
      <c r="G793" s="265"/>
      <c r="H793" s="265"/>
      <c r="I793" s="265"/>
      <c r="J793" s="265"/>
      <c r="K793" s="265"/>
      <c r="L793" s="265"/>
      <c r="M793" s="265"/>
      <c r="N793" s="265"/>
      <c r="O793" s="265"/>
      <c r="P793" s="265"/>
      <c r="Q793" s="265"/>
      <c r="R793" s="265"/>
      <c r="S793" s="265"/>
      <c r="T793" s="265"/>
      <c r="U793" s="282"/>
      <c r="V793" s="282"/>
      <c r="W793" s="265"/>
      <c r="X793" s="265"/>
      <c r="Y793" s="282"/>
      <c r="Z793" s="282"/>
      <c r="AA793" s="555"/>
      <c r="AB793" s="1438"/>
      <c r="AC793" s="974"/>
      <c r="AD793" s="974"/>
      <c r="AE793" s="974"/>
      <c r="AG793" s="282"/>
      <c r="AH793" s="265"/>
      <c r="AI793" s="282"/>
      <c r="AJ793" s="265"/>
      <c r="AK793" s="265"/>
      <c r="AL793" s="265"/>
      <c r="AM793" s="265"/>
      <c r="AN793" s="265"/>
      <c r="AO793" s="265"/>
      <c r="AP793" s="265"/>
      <c r="AQ793" s="265"/>
      <c r="AR793" s="265"/>
      <c r="AS793" s="265"/>
      <c r="AT793" s="265"/>
      <c r="AU793" s="265"/>
      <c r="AV793" s="265"/>
      <c r="AW793" s="265"/>
      <c r="AX793" s="265"/>
      <c r="AY793" s="265"/>
      <c r="AZ793" s="265"/>
      <c r="BA793" s="265"/>
      <c r="BB793" s="265"/>
      <c r="BC793" s="265"/>
      <c r="BD793" s="265"/>
      <c r="BE793" s="265"/>
      <c r="BF793" s="265"/>
      <c r="BG793" s="265"/>
      <c r="BH793" s="265"/>
      <c r="BI793" s="265"/>
      <c r="BJ793" s="265"/>
      <c r="BK793" s="265"/>
      <c r="BL793" s="265"/>
      <c r="BM793" s="265"/>
      <c r="BN793" s="265"/>
      <c r="BO793" s="265"/>
      <c r="BP793" s="265"/>
      <c r="BQ793" s="265"/>
      <c r="BR793" s="265"/>
      <c r="BS793" s="265"/>
      <c r="BT793" s="265"/>
      <c r="BU793" s="265"/>
      <c r="BV793" s="265"/>
      <c r="BW793" s="265"/>
      <c r="BX793" s="265"/>
      <c r="BY793" s="265"/>
      <c r="BZ793" s="265"/>
      <c r="CA793" s="265"/>
      <c r="CB793" s="265"/>
      <c r="CC793" s="265"/>
      <c r="CD793" s="265"/>
      <c r="CE793" s="265"/>
      <c r="CF793" s="265"/>
      <c r="CG793" s="265"/>
      <c r="CH793" s="265"/>
      <c r="CI793" s="265"/>
      <c r="CJ793" s="265"/>
      <c r="CK793" s="265"/>
      <c r="CL793" s="265"/>
      <c r="CM793" s="265"/>
      <c r="CN793" s="265"/>
      <c r="CO793" s="265"/>
      <c r="CP793" s="265"/>
      <c r="CQ793" s="265"/>
      <c r="CR793" s="265"/>
      <c r="CS793" s="265"/>
      <c r="CT793" s="265"/>
      <c r="CU793" s="265"/>
      <c r="CV793" s="265"/>
      <c r="CW793" s="265"/>
      <c r="CX793" s="265"/>
      <c r="CY793" s="265"/>
      <c r="CZ793" s="265"/>
      <c r="DA793" s="265"/>
      <c r="DB793" s="265"/>
      <c r="DC793" s="265"/>
      <c r="DD793" s="265"/>
      <c r="DE793" s="265"/>
      <c r="DF793" s="265"/>
      <c r="DG793" s="265"/>
      <c r="DH793" s="265"/>
      <c r="DI793" s="265"/>
      <c r="DJ793" s="265"/>
      <c r="DK793" s="265"/>
      <c r="DL793" s="265"/>
      <c r="DM793" s="265"/>
      <c r="DN793" s="265"/>
      <c r="DO793" s="265"/>
      <c r="DP793" s="265"/>
      <c r="DQ793" s="265"/>
      <c r="DR793" s="265"/>
      <c r="DS793" s="265"/>
      <c r="DT793" s="265"/>
      <c r="DU793" s="265"/>
      <c r="DV793" s="265"/>
      <c r="DW793" s="265"/>
      <c r="DX793" s="265"/>
      <c r="DY793" s="265"/>
      <c r="DZ793" s="265"/>
      <c r="EA793" s="265"/>
      <c r="EB793" s="265"/>
      <c r="EC793" s="265"/>
      <c r="ED793" s="265"/>
      <c r="EE793" s="265"/>
      <c r="EF793" s="265"/>
      <c r="EG793" s="265"/>
      <c r="EH793" s="265"/>
      <c r="EI793" s="265"/>
      <c r="EJ793" s="265"/>
      <c r="EK793" s="265"/>
      <c r="EL793" s="265"/>
      <c r="EM793" s="265"/>
      <c r="EN793" s="265"/>
      <c r="EO793" s="265"/>
      <c r="EP793" s="265"/>
      <c r="EQ793" s="265"/>
      <c r="ER793" s="265"/>
      <c r="ES793" s="265"/>
      <c r="ET793" s="265"/>
      <c r="EU793" s="265"/>
      <c r="EV793" s="265"/>
      <c r="EW793" s="265"/>
      <c r="EX793" s="265"/>
      <c r="EY793" s="265"/>
      <c r="EZ793" s="265"/>
      <c r="FA793" s="265"/>
      <c r="FB793" s="265"/>
      <c r="FC793" s="265"/>
      <c r="FD793" s="265"/>
      <c r="FE793" s="265"/>
      <c r="FF793" s="265"/>
      <c r="FG793" s="265"/>
      <c r="FH793" s="265"/>
      <c r="FI793" s="265"/>
      <c r="FJ793" s="265"/>
      <c r="FK793" s="265"/>
      <c r="FL793" s="265"/>
      <c r="FM793" s="265"/>
      <c r="FN793" s="265"/>
      <c r="FO793" s="265"/>
      <c r="FP793" s="265"/>
      <c r="FQ793" s="265"/>
      <c r="FR793" s="265"/>
      <c r="FS793" s="265"/>
      <c r="FT793" s="265"/>
      <c r="FU793" s="265"/>
      <c r="FV793" s="265"/>
      <c r="FW793" s="265"/>
      <c r="FX793" s="265"/>
      <c r="FY793" s="265"/>
      <c r="FZ793" s="265"/>
      <c r="GA793" s="265"/>
      <c r="GB793" s="265"/>
    </row>
    <row r="794" spans="1:184" s="1442" customFormat="1">
      <c r="A794" s="955"/>
      <c r="B794" s="265"/>
      <c r="C794" s="265"/>
      <c r="D794" s="265"/>
      <c r="E794" s="265"/>
      <c r="F794" s="265"/>
      <c r="G794" s="265"/>
      <c r="H794" s="265"/>
      <c r="I794" s="265"/>
      <c r="J794" s="265"/>
      <c r="K794" s="265"/>
      <c r="L794" s="265"/>
      <c r="M794" s="265"/>
      <c r="N794" s="265"/>
      <c r="O794" s="265"/>
      <c r="P794" s="265"/>
      <c r="Q794" s="265"/>
      <c r="R794" s="265"/>
      <c r="S794" s="265"/>
      <c r="T794" s="265"/>
      <c r="U794" s="282"/>
      <c r="V794" s="282"/>
      <c r="W794" s="265"/>
      <c r="X794" s="265"/>
      <c r="Y794" s="282"/>
      <c r="Z794" s="282"/>
      <c r="AA794" s="555"/>
      <c r="AB794" s="1438"/>
      <c r="AC794" s="974"/>
      <c r="AD794" s="974"/>
      <c r="AE794" s="974"/>
      <c r="AG794" s="282"/>
      <c r="AH794" s="265"/>
      <c r="AI794" s="282"/>
      <c r="AJ794" s="265"/>
      <c r="AK794" s="265"/>
      <c r="AL794" s="265"/>
      <c r="AM794" s="265"/>
      <c r="AN794" s="265"/>
      <c r="AO794" s="265"/>
      <c r="AP794" s="265"/>
      <c r="AQ794" s="265"/>
      <c r="AR794" s="265"/>
      <c r="AS794" s="265"/>
      <c r="AT794" s="265"/>
      <c r="AU794" s="265"/>
      <c r="AV794" s="265"/>
      <c r="AW794" s="265"/>
      <c r="AX794" s="265"/>
      <c r="AY794" s="265"/>
      <c r="AZ794" s="265"/>
      <c r="BA794" s="265"/>
      <c r="BB794" s="265"/>
      <c r="BC794" s="265"/>
      <c r="BD794" s="265"/>
      <c r="BE794" s="265"/>
      <c r="BF794" s="265"/>
      <c r="BG794" s="265"/>
      <c r="BH794" s="265"/>
      <c r="BI794" s="265"/>
      <c r="BJ794" s="265"/>
      <c r="BK794" s="265"/>
      <c r="BL794" s="265"/>
      <c r="BM794" s="265"/>
      <c r="BN794" s="265"/>
      <c r="BO794" s="265"/>
      <c r="BP794" s="265"/>
      <c r="BQ794" s="265"/>
      <c r="BR794" s="265"/>
      <c r="BS794" s="265"/>
      <c r="BT794" s="265"/>
      <c r="BU794" s="265"/>
      <c r="BV794" s="265"/>
      <c r="BW794" s="265"/>
      <c r="BX794" s="265"/>
      <c r="BY794" s="265"/>
      <c r="BZ794" s="265"/>
      <c r="CA794" s="265"/>
      <c r="CB794" s="265"/>
      <c r="CC794" s="265"/>
      <c r="CD794" s="265"/>
      <c r="CE794" s="265"/>
      <c r="CF794" s="265"/>
      <c r="CG794" s="265"/>
      <c r="CH794" s="265"/>
      <c r="CI794" s="265"/>
      <c r="CJ794" s="265"/>
      <c r="CK794" s="265"/>
      <c r="CL794" s="265"/>
      <c r="CM794" s="265"/>
      <c r="CN794" s="265"/>
      <c r="CO794" s="265"/>
      <c r="CP794" s="265"/>
      <c r="CQ794" s="265"/>
      <c r="CR794" s="265"/>
      <c r="CS794" s="265"/>
      <c r="CT794" s="265"/>
      <c r="CU794" s="265"/>
      <c r="CV794" s="265"/>
      <c r="CW794" s="265"/>
      <c r="CX794" s="265"/>
      <c r="CY794" s="265"/>
      <c r="CZ794" s="265"/>
      <c r="DA794" s="265"/>
      <c r="DB794" s="265"/>
      <c r="DC794" s="265"/>
      <c r="DD794" s="265"/>
      <c r="DE794" s="265"/>
      <c r="DF794" s="265"/>
      <c r="DG794" s="265"/>
      <c r="DH794" s="265"/>
      <c r="DI794" s="265"/>
      <c r="DJ794" s="265"/>
      <c r="DK794" s="265"/>
      <c r="DL794" s="265"/>
      <c r="DM794" s="265"/>
      <c r="DN794" s="265"/>
      <c r="DO794" s="265"/>
      <c r="DP794" s="265"/>
      <c r="DQ794" s="265"/>
      <c r="DR794" s="265"/>
      <c r="DS794" s="265"/>
      <c r="DT794" s="265"/>
      <c r="DU794" s="265"/>
      <c r="DV794" s="265"/>
      <c r="DW794" s="265"/>
      <c r="DX794" s="265"/>
      <c r="DY794" s="265"/>
      <c r="DZ794" s="265"/>
      <c r="EA794" s="265"/>
      <c r="EB794" s="265"/>
      <c r="EC794" s="265"/>
      <c r="ED794" s="265"/>
      <c r="EE794" s="265"/>
      <c r="EF794" s="265"/>
      <c r="EG794" s="265"/>
      <c r="EH794" s="265"/>
      <c r="EI794" s="265"/>
      <c r="EJ794" s="265"/>
      <c r="EK794" s="265"/>
      <c r="EL794" s="265"/>
      <c r="EM794" s="265"/>
      <c r="EN794" s="265"/>
      <c r="EO794" s="265"/>
      <c r="EP794" s="265"/>
      <c r="EQ794" s="265"/>
      <c r="ER794" s="265"/>
      <c r="ES794" s="265"/>
      <c r="ET794" s="265"/>
      <c r="EU794" s="265"/>
      <c r="EV794" s="265"/>
      <c r="EW794" s="265"/>
      <c r="EX794" s="265"/>
      <c r="EY794" s="265"/>
      <c r="EZ794" s="265"/>
      <c r="FA794" s="265"/>
      <c r="FB794" s="265"/>
      <c r="FC794" s="265"/>
      <c r="FD794" s="265"/>
      <c r="FE794" s="265"/>
      <c r="FF794" s="265"/>
      <c r="FG794" s="265"/>
      <c r="FH794" s="265"/>
      <c r="FI794" s="265"/>
      <c r="FJ794" s="265"/>
      <c r="FK794" s="265"/>
      <c r="FL794" s="265"/>
      <c r="FM794" s="265"/>
      <c r="FN794" s="265"/>
      <c r="FO794" s="265"/>
      <c r="FP794" s="265"/>
      <c r="FQ794" s="265"/>
      <c r="FR794" s="265"/>
      <c r="FS794" s="265"/>
      <c r="FT794" s="265"/>
      <c r="FU794" s="265"/>
      <c r="FV794" s="265"/>
      <c r="FW794" s="265"/>
      <c r="FX794" s="265"/>
      <c r="FY794" s="265"/>
      <c r="FZ794" s="265"/>
      <c r="GA794" s="265"/>
      <c r="GB794" s="265"/>
    </row>
    <row r="795" spans="1:184" s="1442" customFormat="1">
      <c r="A795" s="955"/>
      <c r="B795" s="265"/>
      <c r="C795" s="265"/>
      <c r="D795" s="265"/>
      <c r="E795" s="265"/>
      <c r="F795" s="265"/>
      <c r="G795" s="265"/>
      <c r="H795" s="265"/>
      <c r="I795" s="265"/>
      <c r="J795" s="265"/>
      <c r="K795" s="265"/>
      <c r="L795" s="265"/>
      <c r="M795" s="265"/>
      <c r="N795" s="265"/>
      <c r="O795" s="265"/>
      <c r="P795" s="265"/>
      <c r="Q795" s="265"/>
      <c r="R795" s="265"/>
      <c r="S795" s="265"/>
      <c r="T795" s="265"/>
      <c r="U795" s="282"/>
      <c r="V795" s="282"/>
      <c r="W795" s="265"/>
      <c r="X795" s="265"/>
      <c r="Y795" s="282"/>
      <c r="Z795" s="282"/>
      <c r="AA795" s="555"/>
      <c r="AB795" s="1438"/>
      <c r="AC795" s="974"/>
      <c r="AD795" s="974"/>
      <c r="AE795" s="974"/>
      <c r="AG795" s="282"/>
      <c r="AH795" s="265"/>
      <c r="AI795" s="282"/>
      <c r="AJ795" s="265"/>
      <c r="AK795" s="265"/>
      <c r="AL795" s="265"/>
      <c r="AM795" s="265"/>
      <c r="AN795" s="265"/>
      <c r="AO795" s="265"/>
      <c r="AP795" s="265"/>
      <c r="AQ795" s="265"/>
      <c r="AR795" s="265"/>
      <c r="AS795" s="265"/>
      <c r="AT795" s="265"/>
      <c r="AU795" s="265"/>
      <c r="AV795" s="265"/>
      <c r="AW795" s="265"/>
      <c r="AX795" s="265"/>
      <c r="AY795" s="265"/>
      <c r="AZ795" s="265"/>
      <c r="BA795" s="265"/>
      <c r="BB795" s="265"/>
      <c r="BC795" s="265"/>
      <c r="BD795" s="265"/>
      <c r="BE795" s="265"/>
      <c r="BF795" s="265"/>
      <c r="BG795" s="265"/>
      <c r="BH795" s="265"/>
      <c r="BI795" s="265"/>
      <c r="BJ795" s="265"/>
      <c r="BK795" s="265"/>
      <c r="BL795" s="265"/>
      <c r="BM795" s="265"/>
      <c r="BN795" s="265"/>
      <c r="BO795" s="265"/>
      <c r="BP795" s="265"/>
      <c r="BQ795" s="265"/>
      <c r="BR795" s="265"/>
      <c r="BS795" s="265"/>
      <c r="BT795" s="265"/>
      <c r="BU795" s="265"/>
      <c r="BV795" s="265"/>
      <c r="BW795" s="265"/>
      <c r="BX795" s="265"/>
      <c r="BY795" s="265"/>
      <c r="BZ795" s="265"/>
      <c r="CA795" s="265"/>
      <c r="CB795" s="265"/>
      <c r="CC795" s="265"/>
      <c r="CD795" s="265"/>
      <c r="CE795" s="265"/>
      <c r="CF795" s="265"/>
      <c r="CG795" s="265"/>
      <c r="CH795" s="265"/>
      <c r="CI795" s="265"/>
      <c r="CJ795" s="265"/>
      <c r="CK795" s="265"/>
      <c r="CL795" s="265"/>
      <c r="CM795" s="265"/>
      <c r="CN795" s="265"/>
      <c r="CO795" s="265"/>
      <c r="CP795" s="265"/>
      <c r="CQ795" s="265"/>
      <c r="CR795" s="265"/>
      <c r="CS795" s="265"/>
      <c r="CT795" s="265"/>
      <c r="CU795" s="265"/>
      <c r="CV795" s="265"/>
      <c r="CW795" s="265"/>
      <c r="CX795" s="265"/>
      <c r="CY795" s="265"/>
      <c r="CZ795" s="265"/>
      <c r="DA795" s="265"/>
      <c r="DB795" s="265"/>
      <c r="DC795" s="265"/>
      <c r="DD795" s="265"/>
      <c r="DE795" s="265"/>
      <c r="DF795" s="265"/>
      <c r="DG795" s="265"/>
      <c r="DH795" s="265"/>
      <c r="DI795" s="265"/>
      <c r="DJ795" s="265"/>
      <c r="DK795" s="265"/>
      <c r="DL795" s="265"/>
      <c r="DM795" s="265"/>
      <c r="DN795" s="265"/>
      <c r="DO795" s="265"/>
      <c r="DP795" s="265"/>
      <c r="DQ795" s="265"/>
      <c r="DR795" s="265"/>
      <c r="DS795" s="265"/>
      <c r="DT795" s="265"/>
      <c r="DU795" s="265"/>
      <c r="DV795" s="265"/>
      <c r="DW795" s="265"/>
      <c r="DX795" s="265"/>
      <c r="DY795" s="265"/>
      <c r="DZ795" s="265"/>
      <c r="EA795" s="265"/>
      <c r="EB795" s="265"/>
      <c r="EC795" s="265"/>
      <c r="ED795" s="265"/>
      <c r="EE795" s="265"/>
      <c r="EF795" s="265"/>
      <c r="EG795" s="265"/>
      <c r="EH795" s="265"/>
      <c r="EI795" s="265"/>
      <c r="EJ795" s="265"/>
      <c r="EK795" s="265"/>
      <c r="EL795" s="265"/>
      <c r="EM795" s="265"/>
      <c r="EN795" s="265"/>
      <c r="EO795" s="265"/>
      <c r="EP795" s="265"/>
      <c r="EQ795" s="265"/>
      <c r="ER795" s="265"/>
      <c r="ES795" s="265"/>
      <c r="ET795" s="265"/>
      <c r="EU795" s="265"/>
      <c r="EV795" s="265"/>
      <c r="EW795" s="265"/>
      <c r="EX795" s="265"/>
      <c r="EY795" s="265"/>
      <c r="EZ795" s="265"/>
      <c r="FA795" s="265"/>
      <c r="FB795" s="265"/>
      <c r="FC795" s="265"/>
      <c r="FD795" s="265"/>
      <c r="FE795" s="265"/>
      <c r="FF795" s="265"/>
      <c r="FG795" s="265"/>
      <c r="FH795" s="265"/>
      <c r="FI795" s="265"/>
      <c r="FJ795" s="265"/>
      <c r="FK795" s="265"/>
      <c r="FL795" s="265"/>
      <c r="FM795" s="265"/>
      <c r="FN795" s="265"/>
      <c r="FO795" s="265"/>
      <c r="FP795" s="265"/>
      <c r="FQ795" s="265"/>
      <c r="FR795" s="265"/>
      <c r="FS795" s="265"/>
      <c r="FT795" s="265"/>
      <c r="FU795" s="265"/>
      <c r="FV795" s="265"/>
      <c r="FW795" s="265"/>
      <c r="FX795" s="265"/>
      <c r="FY795" s="265"/>
      <c r="FZ795" s="265"/>
      <c r="GA795" s="265"/>
      <c r="GB795" s="265"/>
    </row>
    <row r="796" spans="1:184" s="1442" customFormat="1">
      <c r="A796" s="955"/>
      <c r="B796" s="265"/>
      <c r="C796" s="265"/>
      <c r="D796" s="265"/>
      <c r="E796" s="265"/>
      <c r="F796" s="265"/>
      <c r="G796" s="265"/>
      <c r="H796" s="265"/>
      <c r="I796" s="265"/>
      <c r="J796" s="265"/>
      <c r="K796" s="265"/>
      <c r="L796" s="265"/>
      <c r="M796" s="265"/>
      <c r="N796" s="265"/>
      <c r="O796" s="265"/>
      <c r="P796" s="265"/>
      <c r="Q796" s="265"/>
      <c r="R796" s="265"/>
      <c r="S796" s="265"/>
      <c r="T796" s="265"/>
      <c r="U796" s="282"/>
      <c r="V796" s="282"/>
      <c r="W796" s="265"/>
      <c r="X796" s="265"/>
      <c r="Y796" s="282"/>
      <c r="Z796" s="282"/>
      <c r="AA796" s="555"/>
      <c r="AB796" s="1438"/>
      <c r="AC796" s="974"/>
      <c r="AD796" s="974"/>
      <c r="AE796" s="974"/>
      <c r="AG796" s="282"/>
      <c r="AH796" s="265"/>
      <c r="AI796" s="282"/>
      <c r="AJ796" s="265"/>
      <c r="AK796" s="265"/>
      <c r="AL796" s="265"/>
      <c r="AM796" s="265"/>
      <c r="AN796" s="265"/>
      <c r="AO796" s="265"/>
      <c r="AP796" s="265"/>
      <c r="AQ796" s="265"/>
      <c r="AR796" s="265"/>
      <c r="AS796" s="265"/>
      <c r="AT796" s="265"/>
      <c r="AU796" s="265"/>
      <c r="AV796" s="265"/>
      <c r="AW796" s="265"/>
      <c r="AX796" s="265"/>
      <c r="AY796" s="265"/>
      <c r="AZ796" s="265"/>
      <c r="BA796" s="265"/>
      <c r="BB796" s="265"/>
      <c r="BC796" s="265"/>
      <c r="BD796" s="265"/>
      <c r="BE796" s="265"/>
      <c r="BF796" s="265"/>
      <c r="BG796" s="265"/>
      <c r="BH796" s="265"/>
      <c r="BI796" s="265"/>
      <c r="BJ796" s="265"/>
      <c r="BK796" s="265"/>
      <c r="BL796" s="265"/>
      <c r="BM796" s="265"/>
      <c r="BN796" s="265"/>
      <c r="BO796" s="265"/>
      <c r="BP796" s="265"/>
      <c r="BQ796" s="265"/>
      <c r="BR796" s="265"/>
      <c r="BS796" s="265"/>
      <c r="BT796" s="265"/>
      <c r="BU796" s="265"/>
      <c r="BV796" s="265"/>
      <c r="BW796" s="265"/>
      <c r="BX796" s="265"/>
      <c r="BY796" s="265"/>
      <c r="BZ796" s="265"/>
      <c r="CA796" s="265"/>
      <c r="CB796" s="265"/>
      <c r="CC796" s="265"/>
      <c r="CD796" s="265"/>
      <c r="CE796" s="265"/>
      <c r="CF796" s="265"/>
      <c r="CG796" s="265"/>
      <c r="CH796" s="265"/>
      <c r="CI796" s="265"/>
      <c r="CJ796" s="265"/>
      <c r="CK796" s="265"/>
      <c r="CL796" s="265"/>
      <c r="CM796" s="265"/>
      <c r="CN796" s="265"/>
      <c r="CO796" s="265"/>
      <c r="CP796" s="265"/>
      <c r="CQ796" s="265"/>
      <c r="CR796" s="265"/>
      <c r="CS796" s="265"/>
      <c r="CT796" s="265"/>
      <c r="CU796" s="265"/>
      <c r="CV796" s="265"/>
      <c r="CW796" s="265"/>
      <c r="CX796" s="265"/>
      <c r="CY796" s="265"/>
      <c r="CZ796" s="265"/>
      <c r="DA796" s="265"/>
      <c r="DB796" s="265"/>
      <c r="DC796" s="265"/>
      <c r="DD796" s="265"/>
      <c r="DE796" s="265"/>
      <c r="DF796" s="265"/>
      <c r="DG796" s="265"/>
      <c r="DH796" s="265"/>
      <c r="DI796" s="265"/>
      <c r="DJ796" s="265"/>
      <c r="DK796" s="265"/>
      <c r="DL796" s="265"/>
      <c r="DM796" s="265"/>
      <c r="DN796" s="265"/>
      <c r="DO796" s="265"/>
      <c r="DP796" s="265"/>
      <c r="DQ796" s="265"/>
      <c r="DR796" s="265"/>
      <c r="DS796" s="265"/>
      <c r="DT796" s="265"/>
      <c r="DU796" s="265"/>
      <c r="DV796" s="265"/>
      <c r="DW796" s="265"/>
      <c r="DX796" s="265"/>
      <c r="DY796" s="265"/>
      <c r="DZ796" s="265"/>
      <c r="EA796" s="265"/>
      <c r="EB796" s="265"/>
      <c r="EC796" s="265"/>
      <c r="ED796" s="265"/>
      <c r="EE796" s="265"/>
      <c r="EF796" s="265"/>
      <c r="EG796" s="265"/>
      <c r="EH796" s="265"/>
      <c r="EI796" s="265"/>
      <c r="EJ796" s="265"/>
      <c r="EK796" s="265"/>
      <c r="EL796" s="265"/>
      <c r="EM796" s="265"/>
      <c r="EN796" s="265"/>
      <c r="EO796" s="265"/>
      <c r="EP796" s="265"/>
      <c r="EQ796" s="265"/>
      <c r="ER796" s="265"/>
      <c r="ES796" s="265"/>
      <c r="ET796" s="265"/>
      <c r="EU796" s="265"/>
      <c r="EV796" s="265"/>
      <c r="EW796" s="265"/>
      <c r="EX796" s="265"/>
      <c r="EY796" s="265"/>
      <c r="EZ796" s="265"/>
      <c r="FA796" s="265"/>
      <c r="FB796" s="265"/>
      <c r="FC796" s="265"/>
      <c r="FD796" s="265"/>
      <c r="FE796" s="265"/>
      <c r="FF796" s="265"/>
      <c r="FG796" s="265"/>
      <c r="FH796" s="265"/>
      <c r="FI796" s="265"/>
      <c r="FJ796" s="265"/>
      <c r="FK796" s="265"/>
      <c r="FL796" s="265"/>
      <c r="FM796" s="265"/>
      <c r="FN796" s="265"/>
      <c r="FO796" s="265"/>
      <c r="FP796" s="265"/>
      <c r="FQ796" s="265"/>
      <c r="FR796" s="265"/>
      <c r="FS796" s="265"/>
      <c r="FT796" s="265"/>
      <c r="FU796" s="265"/>
      <c r="FV796" s="265"/>
      <c r="FW796" s="265"/>
      <c r="FX796" s="265"/>
      <c r="FY796" s="265"/>
      <c r="FZ796" s="265"/>
      <c r="GA796" s="265"/>
      <c r="GB796" s="265"/>
    </row>
    <row r="797" spans="1:184" s="1442" customFormat="1">
      <c r="A797" s="955"/>
      <c r="B797" s="265"/>
      <c r="C797" s="265"/>
      <c r="D797" s="265"/>
      <c r="E797" s="265"/>
      <c r="F797" s="265"/>
      <c r="G797" s="265"/>
      <c r="H797" s="265"/>
      <c r="I797" s="265"/>
      <c r="J797" s="265"/>
      <c r="K797" s="265"/>
      <c r="L797" s="265"/>
      <c r="M797" s="265"/>
      <c r="N797" s="265"/>
      <c r="O797" s="265"/>
      <c r="P797" s="265"/>
      <c r="Q797" s="265"/>
      <c r="R797" s="265"/>
      <c r="S797" s="265"/>
      <c r="T797" s="265"/>
      <c r="U797" s="282"/>
      <c r="V797" s="282"/>
      <c r="W797" s="265"/>
      <c r="X797" s="265"/>
      <c r="Y797" s="282"/>
      <c r="Z797" s="282"/>
      <c r="AA797" s="555"/>
      <c r="AB797" s="1438"/>
      <c r="AC797" s="974"/>
      <c r="AD797" s="974"/>
      <c r="AE797" s="974"/>
      <c r="AG797" s="282"/>
      <c r="AH797" s="265"/>
      <c r="AI797" s="282"/>
      <c r="AJ797" s="265"/>
      <c r="AK797" s="265"/>
      <c r="AL797" s="265"/>
      <c r="AM797" s="265"/>
      <c r="AN797" s="265"/>
      <c r="AO797" s="265"/>
      <c r="AP797" s="265"/>
      <c r="AQ797" s="265"/>
      <c r="AR797" s="265"/>
      <c r="AS797" s="265"/>
      <c r="AT797" s="265"/>
      <c r="AU797" s="265"/>
      <c r="AV797" s="265"/>
      <c r="AW797" s="265"/>
      <c r="AX797" s="265"/>
      <c r="AY797" s="265"/>
      <c r="AZ797" s="265"/>
      <c r="BA797" s="265"/>
      <c r="BB797" s="265"/>
      <c r="BC797" s="265"/>
      <c r="BD797" s="265"/>
      <c r="BE797" s="265"/>
      <c r="BF797" s="265"/>
      <c r="BG797" s="265"/>
      <c r="BH797" s="265"/>
      <c r="BI797" s="265"/>
      <c r="BJ797" s="265"/>
      <c r="BK797" s="265"/>
      <c r="BL797" s="265"/>
      <c r="BM797" s="265"/>
      <c r="BN797" s="265"/>
      <c r="BO797" s="265"/>
      <c r="BP797" s="265"/>
      <c r="BQ797" s="265"/>
      <c r="BR797" s="265"/>
      <c r="BS797" s="265"/>
      <c r="BT797" s="265"/>
      <c r="BU797" s="265"/>
      <c r="BV797" s="265"/>
      <c r="BW797" s="265"/>
      <c r="BX797" s="265"/>
      <c r="BY797" s="265"/>
      <c r="BZ797" s="265"/>
      <c r="CA797" s="265"/>
      <c r="CB797" s="265"/>
      <c r="CC797" s="265"/>
      <c r="CD797" s="265"/>
      <c r="CE797" s="265"/>
      <c r="CF797" s="265"/>
      <c r="CG797" s="265"/>
      <c r="CH797" s="265"/>
      <c r="CI797" s="265"/>
      <c r="CJ797" s="265"/>
      <c r="CK797" s="265"/>
      <c r="CL797" s="265"/>
      <c r="CM797" s="265"/>
      <c r="CN797" s="265"/>
      <c r="CO797" s="265"/>
      <c r="CP797" s="265"/>
      <c r="CQ797" s="265"/>
      <c r="CR797" s="265"/>
      <c r="CS797" s="265"/>
      <c r="CT797" s="265"/>
      <c r="CU797" s="265"/>
      <c r="CV797" s="265"/>
      <c r="CW797" s="265"/>
      <c r="CX797" s="265"/>
      <c r="CY797" s="265"/>
      <c r="CZ797" s="265"/>
      <c r="DA797" s="265"/>
      <c r="DB797" s="265"/>
      <c r="DC797" s="265"/>
      <c r="DD797" s="265"/>
      <c r="DE797" s="265"/>
      <c r="DF797" s="265"/>
      <c r="DG797" s="265"/>
      <c r="DH797" s="265"/>
      <c r="DI797" s="265"/>
      <c r="DJ797" s="265"/>
      <c r="DK797" s="265"/>
      <c r="DL797" s="265"/>
      <c r="DM797" s="265"/>
      <c r="DN797" s="265"/>
      <c r="DO797" s="265"/>
      <c r="DP797" s="265"/>
      <c r="DQ797" s="265"/>
      <c r="DR797" s="265"/>
      <c r="DS797" s="265"/>
      <c r="DT797" s="265"/>
      <c r="DU797" s="265"/>
      <c r="DV797" s="265"/>
      <c r="DW797" s="265"/>
      <c r="DX797" s="265"/>
      <c r="DY797" s="265"/>
      <c r="DZ797" s="265"/>
      <c r="EA797" s="265"/>
      <c r="EB797" s="265"/>
      <c r="EC797" s="265"/>
      <c r="ED797" s="265"/>
      <c r="EE797" s="265"/>
      <c r="EF797" s="265"/>
      <c r="EG797" s="265"/>
      <c r="EH797" s="265"/>
      <c r="EI797" s="265"/>
      <c r="EJ797" s="265"/>
      <c r="EK797" s="265"/>
      <c r="EL797" s="265"/>
      <c r="EM797" s="265"/>
      <c r="EN797" s="265"/>
      <c r="EO797" s="265"/>
      <c r="EP797" s="265"/>
      <c r="EQ797" s="265"/>
      <c r="ER797" s="265"/>
      <c r="ES797" s="265"/>
      <c r="ET797" s="265"/>
      <c r="EU797" s="265"/>
      <c r="EV797" s="265"/>
      <c r="EW797" s="265"/>
      <c r="EX797" s="265"/>
      <c r="EY797" s="265"/>
      <c r="EZ797" s="265"/>
      <c r="FA797" s="265"/>
      <c r="FB797" s="265"/>
      <c r="FC797" s="265"/>
      <c r="FD797" s="265"/>
      <c r="FE797" s="265"/>
      <c r="FF797" s="265"/>
      <c r="FG797" s="265"/>
      <c r="FH797" s="265"/>
      <c r="FI797" s="265"/>
      <c r="FJ797" s="265"/>
      <c r="FK797" s="265"/>
      <c r="FL797" s="265"/>
      <c r="FM797" s="265"/>
      <c r="FN797" s="265"/>
      <c r="FO797" s="265"/>
      <c r="FP797" s="265"/>
      <c r="FQ797" s="265"/>
      <c r="FR797" s="265"/>
      <c r="FS797" s="265"/>
      <c r="FT797" s="265"/>
      <c r="FU797" s="265"/>
      <c r="FV797" s="265"/>
      <c r="FW797" s="265"/>
      <c r="FX797" s="265"/>
      <c r="FY797" s="265"/>
      <c r="FZ797" s="265"/>
      <c r="GA797" s="265"/>
      <c r="GB797" s="265"/>
    </row>
    <row r="798" spans="1:184" s="1442" customFormat="1">
      <c r="A798" s="955"/>
      <c r="B798" s="265"/>
      <c r="C798" s="265"/>
      <c r="D798" s="265"/>
      <c r="E798" s="265"/>
      <c r="F798" s="265"/>
      <c r="G798" s="265"/>
      <c r="H798" s="265"/>
      <c r="I798" s="265"/>
      <c r="J798" s="265"/>
      <c r="K798" s="265"/>
      <c r="L798" s="265"/>
      <c r="M798" s="265"/>
      <c r="N798" s="265"/>
      <c r="O798" s="265"/>
      <c r="P798" s="265"/>
      <c r="Q798" s="265"/>
      <c r="R798" s="265"/>
      <c r="S798" s="265"/>
      <c r="T798" s="265"/>
      <c r="U798" s="282"/>
      <c r="V798" s="282"/>
      <c r="W798" s="265"/>
      <c r="X798" s="265"/>
      <c r="Y798" s="282"/>
      <c r="Z798" s="282"/>
      <c r="AA798" s="555"/>
      <c r="AB798" s="1438"/>
      <c r="AC798" s="974"/>
      <c r="AD798" s="974"/>
      <c r="AE798" s="974"/>
      <c r="AG798" s="282"/>
      <c r="AH798" s="265"/>
      <c r="AI798" s="282"/>
      <c r="AJ798" s="265"/>
      <c r="AK798" s="265"/>
      <c r="AL798" s="265"/>
      <c r="AM798" s="265"/>
      <c r="AN798" s="265"/>
      <c r="AO798" s="265"/>
      <c r="AP798" s="265"/>
      <c r="AQ798" s="265"/>
      <c r="AR798" s="265"/>
      <c r="AS798" s="265"/>
      <c r="AT798" s="265"/>
      <c r="AU798" s="265"/>
      <c r="AV798" s="265"/>
      <c r="AW798" s="265"/>
      <c r="AX798" s="265"/>
      <c r="AY798" s="265"/>
      <c r="AZ798" s="265"/>
      <c r="BA798" s="265"/>
      <c r="BB798" s="265"/>
      <c r="BC798" s="265"/>
      <c r="BD798" s="265"/>
      <c r="BE798" s="265"/>
      <c r="BF798" s="265"/>
      <c r="BG798" s="265"/>
      <c r="BH798" s="265"/>
      <c r="BI798" s="265"/>
      <c r="BJ798" s="265"/>
      <c r="BK798" s="265"/>
      <c r="BL798" s="265"/>
      <c r="BM798" s="265"/>
      <c r="BN798" s="265"/>
      <c r="BO798" s="265"/>
      <c r="BP798" s="265"/>
      <c r="BQ798" s="265"/>
      <c r="BR798" s="265"/>
      <c r="BS798" s="265"/>
      <c r="BT798" s="265"/>
      <c r="BU798" s="265"/>
      <c r="BV798" s="265"/>
      <c r="BW798" s="265"/>
      <c r="BX798" s="265"/>
      <c r="BY798" s="265"/>
      <c r="BZ798" s="265"/>
      <c r="CA798" s="265"/>
      <c r="CB798" s="265"/>
      <c r="CC798" s="265"/>
      <c r="CD798" s="265"/>
      <c r="CE798" s="265"/>
      <c r="CF798" s="265"/>
      <c r="CG798" s="265"/>
      <c r="CH798" s="265"/>
      <c r="CI798" s="265"/>
      <c r="CJ798" s="265"/>
      <c r="CK798" s="265"/>
      <c r="CL798" s="265"/>
      <c r="CM798" s="265"/>
      <c r="CN798" s="265"/>
      <c r="CO798" s="265"/>
      <c r="CP798" s="265"/>
      <c r="CQ798" s="265"/>
      <c r="CR798" s="265"/>
      <c r="CS798" s="265"/>
      <c r="CT798" s="265"/>
      <c r="CU798" s="265"/>
      <c r="CV798" s="265"/>
      <c r="CW798" s="265"/>
      <c r="CX798" s="265"/>
      <c r="CY798" s="265"/>
      <c r="CZ798" s="265"/>
      <c r="DA798" s="265"/>
      <c r="DB798" s="265"/>
      <c r="DC798" s="265"/>
      <c r="DD798" s="265"/>
      <c r="DE798" s="265"/>
      <c r="DF798" s="265"/>
      <c r="DG798" s="265"/>
      <c r="DH798" s="265"/>
      <c r="DI798" s="265"/>
      <c r="DJ798" s="265"/>
      <c r="DK798" s="265"/>
      <c r="DL798" s="265"/>
      <c r="DM798" s="265"/>
      <c r="DN798" s="265"/>
      <c r="DO798" s="265"/>
      <c r="DP798" s="265"/>
      <c r="DQ798" s="265"/>
      <c r="DR798" s="265"/>
      <c r="DS798" s="265"/>
      <c r="DT798" s="265"/>
      <c r="DU798" s="265"/>
      <c r="DV798" s="265"/>
      <c r="DW798" s="265"/>
      <c r="DX798" s="265"/>
      <c r="DY798" s="265"/>
      <c r="DZ798" s="265"/>
      <c r="EA798" s="265"/>
      <c r="EB798" s="265"/>
      <c r="EC798" s="265"/>
      <c r="ED798" s="265"/>
      <c r="EE798" s="265"/>
      <c r="EF798" s="265"/>
      <c r="EG798" s="265"/>
      <c r="EH798" s="265"/>
      <c r="EI798" s="265"/>
      <c r="EJ798" s="265"/>
      <c r="EK798" s="265"/>
      <c r="EL798" s="265"/>
      <c r="EM798" s="265"/>
      <c r="EN798" s="265"/>
      <c r="EO798" s="265"/>
      <c r="EP798" s="265"/>
      <c r="EQ798" s="265"/>
      <c r="ER798" s="265"/>
      <c r="ES798" s="265"/>
      <c r="ET798" s="265"/>
      <c r="EU798" s="265"/>
      <c r="EV798" s="265"/>
      <c r="EW798" s="265"/>
      <c r="EX798" s="265"/>
      <c r="EY798" s="265"/>
      <c r="EZ798" s="265"/>
      <c r="FA798" s="265"/>
      <c r="FB798" s="265"/>
      <c r="FC798" s="265"/>
      <c r="FD798" s="265"/>
      <c r="FE798" s="265"/>
      <c r="FF798" s="265"/>
      <c r="FG798" s="265"/>
      <c r="FH798" s="265"/>
      <c r="FI798" s="265"/>
      <c r="FJ798" s="265"/>
      <c r="FK798" s="265"/>
      <c r="FL798" s="265"/>
      <c r="FM798" s="265"/>
      <c r="FN798" s="265"/>
      <c r="FO798" s="265"/>
      <c r="FP798" s="265"/>
      <c r="FQ798" s="265"/>
      <c r="FR798" s="265"/>
      <c r="FS798" s="265"/>
      <c r="FT798" s="265"/>
      <c r="FU798" s="265"/>
      <c r="FV798" s="265"/>
      <c r="FW798" s="265"/>
      <c r="FX798" s="265"/>
      <c r="FY798" s="265"/>
      <c r="FZ798" s="265"/>
      <c r="GA798" s="265"/>
      <c r="GB798" s="265"/>
    </row>
    <row r="799" spans="1:184" s="1442" customFormat="1">
      <c r="A799" s="955"/>
      <c r="B799" s="265"/>
      <c r="C799" s="265"/>
      <c r="D799" s="265"/>
      <c r="E799" s="265"/>
      <c r="F799" s="265"/>
      <c r="G799" s="265"/>
      <c r="H799" s="265"/>
      <c r="I799" s="265"/>
      <c r="J799" s="265"/>
      <c r="K799" s="265"/>
      <c r="L799" s="265"/>
      <c r="M799" s="265"/>
      <c r="N799" s="265"/>
      <c r="O799" s="265"/>
      <c r="P799" s="265"/>
      <c r="Q799" s="265"/>
      <c r="R799" s="265"/>
      <c r="S799" s="265"/>
      <c r="T799" s="265"/>
      <c r="U799" s="282"/>
      <c r="V799" s="282"/>
      <c r="W799" s="265"/>
      <c r="X799" s="265"/>
      <c r="Y799" s="282"/>
      <c r="Z799" s="282"/>
      <c r="AA799" s="555"/>
      <c r="AB799" s="1438"/>
      <c r="AC799" s="974"/>
      <c r="AD799" s="974"/>
      <c r="AE799" s="974"/>
      <c r="AG799" s="282"/>
      <c r="AH799" s="265"/>
      <c r="AI799" s="282"/>
      <c r="AJ799" s="265"/>
      <c r="AK799" s="265"/>
      <c r="AL799" s="265"/>
      <c r="AM799" s="265"/>
      <c r="AN799" s="265"/>
      <c r="AO799" s="265"/>
      <c r="AP799" s="265"/>
      <c r="AQ799" s="265"/>
      <c r="AR799" s="265"/>
      <c r="AS799" s="265"/>
      <c r="AT799" s="265"/>
      <c r="AU799" s="265"/>
      <c r="AV799" s="265"/>
      <c r="AW799" s="265"/>
      <c r="AX799" s="265"/>
      <c r="AY799" s="265"/>
      <c r="AZ799" s="265"/>
      <c r="BA799" s="265"/>
      <c r="BB799" s="265"/>
      <c r="BC799" s="265"/>
      <c r="BD799" s="265"/>
      <c r="BE799" s="265"/>
      <c r="BF799" s="265"/>
      <c r="BG799" s="265"/>
      <c r="BH799" s="265"/>
      <c r="BI799" s="265"/>
      <c r="BJ799" s="265"/>
      <c r="BK799" s="265"/>
      <c r="BL799" s="265"/>
      <c r="BM799" s="265"/>
      <c r="BN799" s="265"/>
      <c r="BO799" s="265"/>
      <c r="BP799" s="265"/>
      <c r="BQ799" s="265"/>
      <c r="BR799" s="265"/>
      <c r="BS799" s="265"/>
      <c r="BT799" s="265"/>
      <c r="BU799" s="265"/>
      <c r="BV799" s="265"/>
      <c r="BW799" s="265"/>
      <c r="BX799" s="265"/>
      <c r="BY799" s="265"/>
      <c r="BZ799" s="265"/>
      <c r="CA799" s="265"/>
      <c r="CB799" s="265"/>
      <c r="CC799" s="265"/>
      <c r="CD799" s="265"/>
      <c r="CE799" s="265"/>
      <c r="CF799" s="265"/>
      <c r="CG799" s="265"/>
      <c r="CH799" s="265"/>
      <c r="CI799" s="265"/>
      <c r="CJ799" s="265"/>
      <c r="CK799" s="265"/>
      <c r="CL799" s="265"/>
      <c r="CM799" s="265"/>
      <c r="CN799" s="265"/>
      <c r="CO799" s="265"/>
      <c r="CP799" s="265"/>
      <c r="CQ799" s="265"/>
      <c r="CR799" s="265"/>
      <c r="CS799" s="265"/>
      <c r="CT799" s="265"/>
      <c r="CU799" s="265"/>
      <c r="CV799" s="265"/>
      <c r="CW799" s="265"/>
      <c r="CX799" s="265"/>
      <c r="CY799" s="265"/>
      <c r="CZ799" s="265"/>
      <c r="DA799" s="265"/>
      <c r="DB799" s="265"/>
      <c r="DC799" s="265"/>
      <c r="DD799" s="265"/>
      <c r="DE799" s="265"/>
      <c r="DF799" s="265"/>
      <c r="DG799" s="265"/>
      <c r="DH799" s="265"/>
      <c r="DI799" s="265"/>
      <c r="DJ799" s="265"/>
      <c r="DK799" s="265"/>
      <c r="DL799" s="265"/>
      <c r="DM799" s="265"/>
      <c r="DN799" s="265"/>
      <c r="DO799" s="265"/>
      <c r="DP799" s="265"/>
      <c r="DQ799" s="265"/>
      <c r="DR799" s="265"/>
      <c r="DS799" s="265"/>
      <c r="DT799" s="265"/>
      <c r="DU799" s="265"/>
      <c r="DV799" s="265"/>
      <c r="DW799" s="265"/>
      <c r="DX799" s="265"/>
      <c r="DY799" s="265"/>
      <c r="DZ799" s="265"/>
      <c r="EA799" s="265"/>
      <c r="EB799" s="265"/>
      <c r="EC799" s="265"/>
      <c r="ED799" s="265"/>
      <c r="EE799" s="265"/>
      <c r="EF799" s="265"/>
      <c r="EG799" s="265"/>
      <c r="EH799" s="265"/>
      <c r="EI799" s="265"/>
      <c r="EJ799" s="265"/>
      <c r="EK799" s="265"/>
      <c r="EL799" s="265"/>
      <c r="EM799" s="265"/>
      <c r="EN799" s="265"/>
      <c r="EO799" s="265"/>
      <c r="EP799" s="265"/>
      <c r="EQ799" s="265"/>
      <c r="ER799" s="265"/>
      <c r="ES799" s="265"/>
      <c r="ET799" s="265"/>
      <c r="EU799" s="265"/>
      <c r="EV799" s="265"/>
      <c r="EW799" s="265"/>
      <c r="EX799" s="265"/>
      <c r="EY799" s="265"/>
      <c r="EZ799" s="265"/>
      <c r="FA799" s="265"/>
      <c r="FB799" s="265"/>
      <c r="FC799" s="265"/>
      <c r="FD799" s="265"/>
      <c r="FE799" s="265"/>
      <c r="FF799" s="265"/>
      <c r="FG799" s="265"/>
      <c r="FH799" s="265"/>
      <c r="FI799" s="265"/>
      <c r="FJ799" s="265"/>
      <c r="FK799" s="265"/>
      <c r="FL799" s="265"/>
      <c r="FM799" s="265"/>
      <c r="FN799" s="265"/>
      <c r="FO799" s="265"/>
      <c r="FP799" s="265"/>
      <c r="FQ799" s="265"/>
      <c r="FR799" s="265"/>
      <c r="FS799" s="265"/>
      <c r="FT799" s="265"/>
      <c r="FU799" s="265"/>
      <c r="FV799" s="265"/>
      <c r="FW799" s="265"/>
      <c r="FX799" s="265"/>
      <c r="FY799" s="265"/>
      <c r="FZ799" s="265"/>
      <c r="GA799" s="265"/>
      <c r="GB799" s="265"/>
    </row>
    <row r="800" spans="1:184" s="1442" customFormat="1">
      <c r="A800" s="955"/>
      <c r="B800" s="265"/>
      <c r="C800" s="265"/>
      <c r="D800" s="265"/>
      <c r="E800" s="265"/>
      <c r="F800" s="265"/>
      <c r="G800" s="265"/>
      <c r="H800" s="265"/>
      <c r="I800" s="265"/>
      <c r="J800" s="265"/>
      <c r="K800" s="265"/>
      <c r="L800" s="265"/>
      <c r="M800" s="265"/>
      <c r="N800" s="265"/>
      <c r="O800" s="265"/>
      <c r="P800" s="265"/>
      <c r="Q800" s="265"/>
      <c r="R800" s="265"/>
      <c r="S800" s="265"/>
      <c r="T800" s="265"/>
      <c r="U800" s="282"/>
      <c r="V800" s="282"/>
      <c r="W800" s="265"/>
      <c r="X800" s="265"/>
      <c r="Y800" s="282"/>
      <c r="Z800" s="282"/>
      <c r="AA800" s="555"/>
      <c r="AB800" s="1438"/>
      <c r="AC800" s="974"/>
      <c r="AD800" s="974"/>
      <c r="AE800" s="974"/>
      <c r="AG800" s="282"/>
      <c r="AH800" s="265"/>
      <c r="AI800" s="282"/>
      <c r="AJ800" s="265"/>
      <c r="AK800" s="265"/>
      <c r="AL800" s="265"/>
      <c r="AM800" s="265"/>
      <c r="AN800" s="265"/>
      <c r="AO800" s="265"/>
      <c r="AP800" s="265"/>
      <c r="AQ800" s="265"/>
      <c r="AR800" s="265"/>
      <c r="AS800" s="265"/>
      <c r="AT800" s="265"/>
      <c r="AU800" s="265"/>
      <c r="AV800" s="265"/>
      <c r="AW800" s="265"/>
      <c r="AX800" s="265"/>
      <c r="AY800" s="265"/>
      <c r="AZ800" s="265"/>
      <c r="BA800" s="265"/>
      <c r="BB800" s="265"/>
      <c r="BC800" s="265"/>
      <c r="BD800" s="265"/>
      <c r="BE800" s="265"/>
      <c r="BF800" s="265"/>
      <c r="BG800" s="265"/>
      <c r="BH800" s="265"/>
      <c r="BI800" s="265"/>
      <c r="BJ800" s="265"/>
      <c r="BK800" s="265"/>
      <c r="BL800" s="265"/>
      <c r="BM800" s="265"/>
      <c r="BN800" s="265"/>
      <c r="BO800" s="265"/>
      <c r="BP800" s="265"/>
      <c r="BQ800" s="265"/>
      <c r="BR800" s="265"/>
      <c r="BS800" s="265"/>
      <c r="BT800" s="265"/>
      <c r="BU800" s="265"/>
      <c r="BV800" s="265"/>
      <c r="BW800" s="265"/>
      <c r="BX800" s="265"/>
      <c r="BY800" s="265"/>
      <c r="BZ800" s="265"/>
      <c r="CA800" s="265"/>
      <c r="CB800" s="265"/>
      <c r="CC800" s="265"/>
      <c r="CD800" s="265"/>
      <c r="CE800" s="265"/>
      <c r="CF800" s="265"/>
      <c r="CG800" s="265"/>
      <c r="CH800" s="265"/>
      <c r="CI800" s="265"/>
      <c r="CJ800" s="265"/>
      <c r="CK800" s="265"/>
      <c r="CL800" s="265"/>
      <c r="CM800" s="265"/>
      <c r="CN800" s="265"/>
      <c r="CO800" s="265"/>
      <c r="CP800" s="265"/>
      <c r="CQ800" s="265"/>
      <c r="CR800" s="265"/>
      <c r="CS800" s="265"/>
      <c r="CT800" s="265"/>
      <c r="CU800" s="265"/>
      <c r="CV800" s="265"/>
      <c r="CW800" s="265"/>
      <c r="CX800" s="265"/>
      <c r="CY800" s="265"/>
      <c r="CZ800" s="265"/>
      <c r="DA800" s="265"/>
      <c r="DB800" s="265"/>
      <c r="DC800" s="265"/>
      <c r="DD800" s="265"/>
      <c r="DE800" s="265"/>
      <c r="DF800" s="265"/>
      <c r="DG800" s="265"/>
      <c r="DH800" s="265"/>
      <c r="DI800" s="265"/>
      <c r="DJ800" s="265"/>
      <c r="DK800" s="265"/>
      <c r="DL800" s="265"/>
      <c r="DM800" s="265"/>
      <c r="DN800" s="265"/>
      <c r="DO800" s="265"/>
      <c r="DP800" s="265"/>
      <c r="DQ800" s="265"/>
      <c r="DR800" s="265"/>
      <c r="DS800" s="265"/>
      <c r="DT800" s="265"/>
      <c r="DU800" s="265"/>
      <c r="DV800" s="265"/>
      <c r="DW800" s="265"/>
      <c r="DX800" s="265"/>
      <c r="DY800" s="265"/>
      <c r="DZ800" s="265"/>
      <c r="EA800" s="265"/>
      <c r="EB800" s="265"/>
      <c r="EC800" s="265"/>
      <c r="ED800" s="265"/>
      <c r="EE800" s="265"/>
      <c r="EF800" s="265"/>
      <c r="EG800" s="265"/>
      <c r="EH800" s="265"/>
      <c r="EI800" s="265"/>
      <c r="EJ800" s="265"/>
      <c r="EK800" s="265"/>
      <c r="EL800" s="265"/>
      <c r="EM800" s="265"/>
      <c r="EN800" s="265"/>
      <c r="EO800" s="265"/>
      <c r="EP800" s="265"/>
      <c r="EQ800" s="265"/>
      <c r="ER800" s="265"/>
      <c r="ES800" s="265"/>
      <c r="ET800" s="265"/>
      <c r="EU800" s="265"/>
      <c r="EV800" s="265"/>
      <c r="EW800" s="265"/>
      <c r="EX800" s="265"/>
      <c r="EY800" s="265"/>
      <c r="EZ800" s="265"/>
      <c r="FA800" s="265"/>
      <c r="FB800" s="265"/>
      <c r="FC800" s="265"/>
      <c r="FD800" s="265"/>
      <c r="FE800" s="265"/>
      <c r="FF800" s="265"/>
      <c r="FG800" s="265"/>
      <c r="FH800" s="265"/>
      <c r="FI800" s="265"/>
      <c r="FJ800" s="265"/>
      <c r="FK800" s="265"/>
      <c r="FL800" s="265"/>
      <c r="FM800" s="265"/>
      <c r="FN800" s="265"/>
      <c r="FO800" s="265"/>
      <c r="FP800" s="265"/>
      <c r="FQ800" s="265"/>
      <c r="FR800" s="265"/>
      <c r="FS800" s="265"/>
      <c r="FT800" s="265"/>
      <c r="FU800" s="265"/>
      <c r="FV800" s="265"/>
      <c r="FW800" s="265"/>
      <c r="FX800" s="265"/>
      <c r="FY800" s="265"/>
      <c r="FZ800" s="265"/>
      <c r="GA800" s="265"/>
      <c r="GB800" s="265"/>
    </row>
    <row r="801" spans="1:184" s="1442" customFormat="1">
      <c r="A801" s="955"/>
      <c r="B801" s="265"/>
      <c r="C801" s="265"/>
      <c r="D801" s="265"/>
      <c r="E801" s="265"/>
      <c r="F801" s="265"/>
      <c r="G801" s="265"/>
      <c r="H801" s="265"/>
      <c r="I801" s="265"/>
      <c r="J801" s="265"/>
      <c r="K801" s="265"/>
      <c r="L801" s="265"/>
      <c r="M801" s="265"/>
      <c r="N801" s="265"/>
      <c r="O801" s="265"/>
      <c r="P801" s="265"/>
      <c r="Q801" s="265"/>
      <c r="R801" s="265"/>
      <c r="S801" s="265"/>
      <c r="T801" s="265"/>
      <c r="U801" s="282"/>
      <c r="V801" s="282"/>
      <c r="W801" s="265"/>
      <c r="X801" s="265"/>
      <c r="Y801" s="282"/>
      <c r="Z801" s="282"/>
      <c r="AA801" s="555"/>
      <c r="AB801" s="1438"/>
      <c r="AC801" s="974"/>
      <c r="AD801" s="974"/>
      <c r="AE801" s="974"/>
      <c r="AG801" s="282"/>
      <c r="AH801" s="265"/>
      <c r="AI801" s="282"/>
      <c r="AJ801" s="265"/>
      <c r="AK801" s="265"/>
      <c r="AL801" s="265"/>
      <c r="AM801" s="265"/>
      <c r="AN801" s="265"/>
      <c r="AO801" s="265"/>
      <c r="AP801" s="265"/>
      <c r="AQ801" s="265"/>
      <c r="AR801" s="265"/>
      <c r="AS801" s="265"/>
      <c r="AT801" s="265"/>
      <c r="AU801" s="265"/>
      <c r="AV801" s="265"/>
      <c r="AW801" s="265"/>
      <c r="AX801" s="265"/>
      <c r="AY801" s="265"/>
      <c r="AZ801" s="265"/>
      <c r="BA801" s="265"/>
      <c r="BB801" s="265"/>
      <c r="BC801" s="265"/>
      <c r="BD801" s="265"/>
      <c r="BE801" s="265"/>
      <c r="BF801" s="265"/>
      <c r="BG801" s="265"/>
      <c r="BH801" s="265"/>
      <c r="BI801" s="265"/>
      <c r="BJ801" s="265"/>
      <c r="BK801" s="265"/>
      <c r="BL801" s="265"/>
      <c r="BM801" s="265"/>
      <c r="BN801" s="265"/>
      <c r="BO801" s="265"/>
      <c r="BP801" s="265"/>
      <c r="BQ801" s="265"/>
      <c r="BR801" s="265"/>
      <c r="BS801" s="265"/>
      <c r="BT801" s="265"/>
      <c r="BU801" s="265"/>
      <c r="BV801" s="265"/>
      <c r="BW801" s="265"/>
      <c r="BX801" s="265"/>
      <c r="BY801" s="265"/>
      <c r="BZ801" s="265"/>
      <c r="CA801" s="265"/>
      <c r="CB801" s="265"/>
      <c r="CC801" s="265"/>
      <c r="CD801" s="265"/>
      <c r="CE801" s="265"/>
      <c r="CF801" s="265"/>
      <c r="CG801" s="265"/>
      <c r="CH801" s="265"/>
      <c r="CI801" s="265"/>
      <c r="CJ801" s="265"/>
      <c r="CK801" s="265"/>
      <c r="CL801" s="265"/>
      <c r="CM801" s="265"/>
      <c r="CN801" s="265"/>
      <c r="CO801" s="265"/>
      <c r="CP801" s="265"/>
      <c r="CQ801" s="265"/>
      <c r="CR801" s="265"/>
      <c r="CS801" s="265"/>
      <c r="CT801" s="265"/>
      <c r="CU801" s="265"/>
      <c r="CV801" s="265"/>
      <c r="CW801" s="265"/>
      <c r="CX801" s="265"/>
      <c r="CY801" s="265"/>
      <c r="CZ801" s="265"/>
      <c r="DA801" s="265"/>
      <c r="DB801" s="265"/>
      <c r="DC801" s="265"/>
      <c r="DD801" s="265"/>
      <c r="DE801" s="265"/>
      <c r="DF801" s="265"/>
      <c r="DG801" s="265"/>
      <c r="DH801" s="265"/>
      <c r="DI801" s="265"/>
      <c r="DJ801" s="265"/>
      <c r="DK801" s="265"/>
      <c r="DL801" s="265"/>
      <c r="DM801" s="265"/>
      <c r="DN801" s="265"/>
      <c r="DO801" s="265"/>
      <c r="DP801" s="265"/>
      <c r="DQ801" s="265"/>
      <c r="DR801" s="265"/>
      <c r="DS801" s="265"/>
      <c r="DT801" s="265"/>
      <c r="DU801" s="265"/>
      <c r="DV801" s="265"/>
      <c r="DW801" s="265"/>
      <c r="DX801" s="265"/>
      <c r="DY801" s="265"/>
      <c r="DZ801" s="265"/>
      <c r="EA801" s="265"/>
      <c r="EB801" s="265"/>
      <c r="EC801" s="265"/>
      <c r="ED801" s="265"/>
      <c r="EE801" s="265"/>
      <c r="EF801" s="265"/>
      <c r="EG801" s="265"/>
      <c r="EH801" s="265"/>
      <c r="EI801" s="265"/>
      <c r="EJ801" s="265"/>
      <c r="EK801" s="265"/>
      <c r="EL801" s="265"/>
      <c r="EM801" s="265"/>
      <c r="EN801" s="265"/>
      <c r="EO801" s="265"/>
      <c r="EP801" s="265"/>
      <c r="EQ801" s="265"/>
      <c r="ER801" s="265"/>
      <c r="ES801" s="265"/>
      <c r="ET801" s="265"/>
      <c r="EU801" s="265"/>
      <c r="EV801" s="265"/>
      <c r="EW801" s="265"/>
      <c r="EX801" s="265"/>
      <c r="EY801" s="265"/>
      <c r="EZ801" s="265"/>
      <c r="FA801" s="265"/>
      <c r="FB801" s="265"/>
      <c r="FC801" s="265"/>
      <c r="FD801" s="265"/>
      <c r="FE801" s="265"/>
      <c r="FF801" s="265"/>
      <c r="FG801" s="265"/>
      <c r="FH801" s="265"/>
      <c r="FI801" s="265"/>
      <c r="FJ801" s="265"/>
      <c r="FK801" s="265"/>
      <c r="FL801" s="265"/>
      <c r="FM801" s="265"/>
      <c r="FN801" s="265"/>
      <c r="FO801" s="265"/>
      <c r="FP801" s="265"/>
      <c r="FQ801" s="265"/>
      <c r="FR801" s="265"/>
      <c r="FS801" s="265"/>
      <c r="FT801" s="265"/>
      <c r="FU801" s="265"/>
      <c r="FV801" s="265"/>
      <c r="FW801" s="265"/>
      <c r="FX801" s="265"/>
      <c r="FY801" s="265"/>
      <c r="FZ801" s="265"/>
      <c r="GA801" s="265"/>
      <c r="GB801" s="265"/>
    </row>
    <row r="802" spans="1:184" s="1442" customFormat="1">
      <c r="A802" s="955"/>
      <c r="B802" s="265"/>
      <c r="C802" s="265"/>
      <c r="D802" s="265"/>
      <c r="E802" s="265"/>
      <c r="F802" s="265"/>
      <c r="G802" s="265"/>
      <c r="H802" s="265"/>
      <c r="I802" s="265"/>
      <c r="J802" s="265"/>
      <c r="K802" s="265"/>
      <c r="L802" s="265"/>
      <c r="M802" s="265"/>
      <c r="N802" s="265"/>
      <c r="O802" s="265"/>
      <c r="P802" s="265"/>
      <c r="Q802" s="265"/>
      <c r="R802" s="265"/>
      <c r="S802" s="265"/>
      <c r="T802" s="265"/>
      <c r="U802" s="282"/>
      <c r="V802" s="282"/>
      <c r="W802" s="265"/>
      <c r="X802" s="265"/>
      <c r="Y802" s="282"/>
      <c r="Z802" s="282"/>
      <c r="AA802" s="555"/>
      <c r="AB802" s="1438"/>
      <c r="AC802" s="974"/>
      <c r="AD802" s="974"/>
      <c r="AE802" s="974"/>
      <c r="AG802" s="282"/>
      <c r="AH802" s="265"/>
      <c r="AI802" s="282"/>
      <c r="AJ802" s="265"/>
      <c r="AK802" s="265"/>
      <c r="AL802" s="265"/>
      <c r="AM802" s="265"/>
      <c r="AN802" s="265"/>
      <c r="AO802" s="265"/>
      <c r="AP802" s="265"/>
      <c r="AQ802" s="265"/>
      <c r="AR802" s="265"/>
      <c r="AS802" s="265"/>
      <c r="AT802" s="265"/>
      <c r="AU802" s="265"/>
      <c r="AV802" s="265"/>
      <c r="AW802" s="265"/>
      <c r="AX802" s="265"/>
      <c r="AY802" s="265"/>
      <c r="AZ802" s="265"/>
      <c r="BA802" s="265"/>
      <c r="BB802" s="265"/>
      <c r="BC802" s="265"/>
      <c r="BD802" s="265"/>
      <c r="BE802" s="265"/>
      <c r="BF802" s="265"/>
      <c r="BG802" s="265"/>
      <c r="BH802" s="265"/>
      <c r="BI802" s="265"/>
      <c r="BJ802" s="265"/>
      <c r="BK802" s="265"/>
      <c r="BL802" s="265"/>
      <c r="BM802" s="265"/>
      <c r="BN802" s="265"/>
      <c r="BO802" s="265"/>
      <c r="BP802" s="265"/>
      <c r="BQ802" s="265"/>
      <c r="BR802" s="265"/>
      <c r="BS802" s="265"/>
      <c r="BT802" s="265"/>
      <c r="BU802" s="265"/>
      <c r="BV802" s="265"/>
      <c r="BW802" s="265"/>
      <c r="BX802" s="265"/>
      <c r="BY802" s="265"/>
      <c r="BZ802" s="265"/>
      <c r="CA802" s="265"/>
      <c r="CB802" s="265"/>
      <c r="CC802" s="265"/>
      <c r="CD802" s="265"/>
      <c r="CE802" s="265"/>
      <c r="CF802" s="265"/>
      <c r="CG802" s="265"/>
      <c r="CH802" s="265"/>
      <c r="CI802" s="265"/>
      <c r="CJ802" s="265"/>
      <c r="CK802" s="265"/>
      <c r="CL802" s="265"/>
      <c r="CM802" s="265"/>
      <c r="CN802" s="265"/>
      <c r="CO802" s="265"/>
      <c r="CP802" s="265"/>
      <c r="CQ802" s="265"/>
      <c r="CR802" s="265"/>
      <c r="CS802" s="265"/>
      <c r="CT802" s="265"/>
      <c r="CU802" s="265"/>
      <c r="CV802" s="265"/>
      <c r="CW802" s="265"/>
      <c r="CX802" s="265"/>
      <c r="CY802" s="265"/>
      <c r="CZ802" s="265"/>
      <c r="DA802" s="265"/>
      <c r="DB802" s="265"/>
      <c r="DC802" s="265"/>
      <c r="DD802" s="265"/>
      <c r="DE802" s="265"/>
      <c r="DF802" s="265"/>
      <c r="DG802" s="265"/>
      <c r="DH802" s="265"/>
      <c r="DI802" s="265"/>
      <c r="DJ802" s="265"/>
      <c r="DK802" s="265"/>
      <c r="DL802" s="265"/>
      <c r="DM802" s="265"/>
      <c r="DN802" s="265"/>
      <c r="DO802" s="265"/>
      <c r="DP802" s="265"/>
      <c r="DQ802" s="265"/>
      <c r="DR802" s="265"/>
      <c r="DS802" s="265"/>
      <c r="DT802" s="265"/>
      <c r="DU802" s="265"/>
      <c r="DV802" s="265"/>
      <c r="DW802" s="265"/>
      <c r="DX802" s="265"/>
      <c r="DY802" s="265"/>
      <c r="DZ802" s="265"/>
      <c r="EA802" s="265"/>
      <c r="EB802" s="265"/>
      <c r="EC802" s="265"/>
      <c r="ED802" s="265"/>
      <c r="EE802" s="265"/>
      <c r="EF802" s="265"/>
      <c r="EG802" s="265"/>
      <c r="EH802" s="265"/>
      <c r="EI802" s="265"/>
      <c r="EJ802" s="265"/>
      <c r="EK802" s="265"/>
      <c r="EL802" s="265"/>
      <c r="EM802" s="265"/>
      <c r="EN802" s="265"/>
      <c r="EO802" s="265"/>
      <c r="EP802" s="265"/>
      <c r="EQ802" s="265"/>
      <c r="ER802" s="265"/>
      <c r="ES802" s="265"/>
      <c r="ET802" s="265"/>
      <c r="EU802" s="265"/>
      <c r="EV802" s="265"/>
      <c r="EW802" s="265"/>
      <c r="EX802" s="265"/>
      <c r="EY802" s="265"/>
      <c r="EZ802" s="265"/>
      <c r="FA802" s="265"/>
      <c r="FB802" s="265"/>
      <c r="FC802" s="265"/>
      <c r="FD802" s="265"/>
      <c r="FE802" s="265"/>
      <c r="FF802" s="265"/>
      <c r="FG802" s="265"/>
      <c r="FH802" s="265"/>
      <c r="FI802" s="265"/>
      <c r="FJ802" s="265"/>
      <c r="FK802" s="265"/>
      <c r="FL802" s="265"/>
      <c r="FM802" s="265"/>
      <c r="FN802" s="265"/>
      <c r="FO802" s="265"/>
      <c r="FP802" s="265"/>
      <c r="FQ802" s="265"/>
      <c r="FR802" s="265"/>
      <c r="FS802" s="265"/>
      <c r="FT802" s="265"/>
      <c r="FU802" s="265"/>
      <c r="FV802" s="265"/>
      <c r="FW802" s="265"/>
      <c r="FX802" s="265"/>
      <c r="FY802" s="265"/>
      <c r="FZ802" s="265"/>
      <c r="GA802" s="265"/>
      <c r="GB802" s="265"/>
    </row>
    <row r="803" spans="1:184" s="1442" customFormat="1">
      <c r="A803" s="955"/>
      <c r="B803" s="265"/>
      <c r="C803" s="265"/>
      <c r="D803" s="265"/>
      <c r="E803" s="265"/>
      <c r="F803" s="265"/>
      <c r="G803" s="265"/>
      <c r="H803" s="265"/>
      <c r="I803" s="265"/>
      <c r="J803" s="265"/>
      <c r="K803" s="265"/>
      <c r="L803" s="265"/>
      <c r="M803" s="265"/>
      <c r="N803" s="265"/>
      <c r="O803" s="265"/>
      <c r="P803" s="265"/>
      <c r="Q803" s="265"/>
      <c r="R803" s="265"/>
      <c r="S803" s="265"/>
      <c r="T803" s="265"/>
      <c r="U803" s="282"/>
      <c r="V803" s="282"/>
      <c r="W803" s="265"/>
      <c r="X803" s="265"/>
      <c r="Y803" s="282"/>
      <c r="Z803" s="282"/>
      <c r="AA803" s="555"/>
      <c r="AB803" s="1438"/>
      <c r="AC803" s="974"/>
      <c r="AD803" s="974"/>
      <c r="AE803" s="974"/>
      <c r="AG803" s="282"/>
      <c r="AH803" s="265"/>
      <c r="AI803" s="282"/>
      <c r="AJ803" s="265"/>
      <c r="AK803" s="265"/>
      <c r="AL803" s="265"/>
      <c r="AM803" s="265"/>
      <c r="AN803" s="265"/>
      <c r="AO803" s="265"/>
      <c r="AP803" s="265"/>
      <c r="AQ803" s="265"/>
      <c r="AR803" s="265"/>
      <c r="AS803" s="265"/>
      <c r="AT803" s="265"/>
      <c r="AU803" s="265"/>
      <c r="AV803" s="265"/>
      <c r="AW803" s="265"/>
      <c r="AX803" s="265"/>
      <c r="AY803" s="265"/>
      <c r="AZ803" s="265"/>
      <c r="BA803" s="265"/>
      <c r="BB803" s="265"/>
      <c r="BC803" s="265"/>
      <c r="BD803" s="265"/>
      <c r="BE803" s="265"/>
      <c r="BF803" s="265"/>
      <c r="BG803" s="265"/>
      <c r="BH803" s="265"/>
      <c r="BI803" s="265"/>
      <c r="BJ803" s="265"/>
      <c r="BK803" s="265"/>
      <c r="BL803" s="265"/>
      <c r="BM803" s="265"/>
      <c r="BN803" s="265"/>
      <c r="BO803" s="265"/>
      <c r="BP803" s="265"/>
      <c r="BQ803" s="265"/>
      <c r="BR803" s="265"/>
      <c r="BS803" s="265"/>
      <c r="BT803" s="265"/>
      <c r="BU803" s="265"/>
      <c r="BV803" s="265"/>
      <c r="BW803" s="265"/>
      <c r="BX803" s="265"/>
      <c r="BY803" s="265"/>
      <c r="BZ803" s="265"/>
      <c r="CA803" s="265"/>
      <c r="CB803" s="265"/>
      <c r="CC803" s="265"/>
      <c r="CD803" s="265"/>
      <c r="CE803" s="265"/>
      <c r="CF803" s="265"/>
      <c r="CG803" s="265"/>
      <c r="CH803" s="265"/>
      <c r="CI803" s="265"/>
      <c r="CJ803" s="265"/>
      <c r="CK803" s="265"/>
      <c r="CL803" s="265"/>
      <c r="CM803" s="265"/>
      <c r="CN803" s="265"/>
      <c r="CO803" s="265"/>
      <c r="CP803" s="265"/>
      <c r="CQ803" s="265"/>
      <c r="CR803" s="265"/>
      <c r="CS803" s="265"/>
      <c r="CT803" s="265"/>
      <c r="CU803" s="265"/>
      <c r="CV803" s="265"/>
      <c r="CW803" s="265"/>
      <c r="CX803" s="265"/>
      <c r="CY803" s="265"/>
      <c r="CZ803" s="265"/>
      <c r="DA803" s="265"/>
      <c r="DB803" s="265"/>
      <c r="DC803" s="265"/>
      <c r="DD803" s="265"/>
      <c r="DE803" s="265"/>
      <c r="DF803" s="265"/>
      <c r="DG803" s="265"/>
      <c r="DH803" s="265"/>
      <c r="DI803" s="265"/>
      <c r="DJ803" s="265"/>
      <c r="DK803" s="265"/>
      <c r="DL803" s="265"/>
      <c r="DM803" s="265"/>
      <c r="DN803" s="265"/>
      <c r="DO803" s="265"/>
      <c r="DP803" s="265"/>
      <c r="DQ803" s="265"/>
      <c r="DR803" s="265"/>
      <c r="DS803" s="265"/>
      <c r="DT803" s="265"/>
      <c r="DU803" s="265"/>
      <c r="DV803" s="265"/>
      <c r="DW803" s="265"/>
      <c r="DX803" s="265"/>
      <c r="DY803" s="265"/>
      <c r="DZ803" s="265"/>
      <c r="EA803" s="265"/>
      <c r="EB803" s="265"/>
      <c r="EC803" s="265"/>
      <c r="ED803" s="265"/>
      <c r="EE803" s="265"/>
      <c r="EF803" s="265"/>
      <c r="EG803" s="265"/>
      <c r="EH803" s="265"/>
      <c r="EI803" s="265"/>
      <c r="EJ803" s="265"/>
      <c r="EK803" s="265"/>
      <c r="EL803" s="265"/>
      <c r="EM803" s="265"/>
      <c r="EN803" s="265"/>
      <c r="EO803" s="265"/>
      <c r="EP803" s="265"/>
      <c r="EQ803" s="265"/>
      <c r="ER803" s="265"/>
      <c r="ES803" s="265"/>
      <c r="ET803" s="265"/>
      <c r="EU803" s="265"/>
      <c r="EV803" s="265"/>
      <c r="EW803" s="265"/>
      <c r="EX803" s="265"/>
      <c r="EY803" s="265"/>
      <c r="EZ803" s="265"/>
      <c r="FA803" s="265"/>
      <c r="FB803" s="265"/>
      <c r="FC803" s="265"/>
      <c r="FD803" s="265"/>
      <c r="FE803" s="265"/>
      <c r="FF803" s="265"/>
      <c r="FG803" s="265"/>
      <c r="FH803" s="265"/>
      <c r="FI803" s="265"/>
      <c r="FJ803" s="265"/>
      <c r="FK803" s="265"/>
      <c r="FL803" s="265"/>
      <c r="FM803" s="265"/>
      <c r="FN803" s="265"/>
      <c r="FO803" s="265"/>
      <c r="FP803" s="265"/>
      <c r="FQ803" s="265"/>
      <c r="FR803" s="265"/>
      <c r="FS803" s="265"/>
      <c r="FT803" s="265"/>
      <c r="FU803" s="265"/>
      <c r="FV803" s="265"/>
      <c r="FW803" s="265"/>
      <c r="FX803" s="265"/>
      <c r="FY803" s="265"/>
      <c r="FZ803" s="265"/>
      <c r="GA803" s="265"/>
      <c r="GB803" s="265"/>
    </row>
    <row r="804" spans="1:184" s="1442" customFormat="1">
      <c r="A804" s="955"/>
      <c r="B804" s="265"/>
      <c r="C804" s="265"/>
      <c r="D804" s="265"/>
      <c r="E804" s="265"/>
      <c r="F804" s="265"/>
      <c r="G804" s="265"/>
      <c r="H804" s="265"/>
      <c r="I804" s="265"/>
      <c r="J804" s="265"/>
      <c r="K804" s="265"/>
      <c r="L804" s="265"/>
      <c r="M804" s="265"/>
      <c r="N804" s="265"/>
      <c r="O804" s="265"/>
      <c r="P804" s="265"/>
      <c r="Q804" s="265"/>
      <c r="R804" s="265"/>
      <c r="S804" s="265"/>
      <c r="T804" s="265"/>
      <c r="U804" s="282"/>
      <c r="V804" s="282"/>
      <c r="W804" s="265"/>
      <c r="X804" s="265"/>
      <c r="Y804" s="282"/>
      <c r="Z804" s="282"/>
      <c r="AA804" s="555"/>
      <c r="AB804" s="1438"/>
      <c r="AC804" s="974"/>
      <c r="AD804" s="974"/>
      <c r="AE804" s="974"/>
      <c r="AG804" s="282"/>
      <c r="AH804" s="265"/>
      <c r="AI804" s="282"/>
      <c r="AJ804" s="265"/>
      <c r="AK804" s="265"/>
      <c r="AL804" s="265"/>
      <c r="AM804" s="265"/>
      <c r="AN804" s="265"/>
      <c r="AO804" s="265"/>
      <c r="AP804" s="265"/>
      <c r="AQ804" s="265"/>
      <c r="AR804" s="265"/>
      <c r="AS804" s="265"/>
      <c r="AT804" s="265"/>
      <c r="AU804" s="265"/>
      <c r="AV804" s="265"/>
      <c r="AW804" s="265"/>
      <c r="AX804" s="265"/>
      <c r="AY804" s="265"/>
      <c r="AZ804" s="265"/>
      <c r="BA804" s="265"/>
      <c r="BB804" s="265"/>
      <c r="BC804" s="265"/>
      <c r="BD804" s="265"/>
      <c r="BE804" s="265"/>
      <c r="BF804" s="265"/>
      <c r="BG804" s="265"/>
      <c r="BH804" s="265"/>
      <c r="BI804" s="265"/>
      <c r="BJ804" s="265"/>
      <c r="BK804" s="265"/>
      <c r="BL804" s="265"/>
      <c r="BM804" s="265"/>
      <c r="BN804" s="265"/>
      <c r="BO804" s="265"/>
      <c r="BP804" s="265"/>
      <c r="BQ804" s="265"/>
      <c r="BR804" s="265"/>
      <c r="BS804" s="265"/>
      <c r="BT804" s="265"/>
      <c r="BU804" s="265"/>
      <c r="BV804" s="265"/>
      <c r="BW804" s="265"/>
      <c r="BX804" s="265"/>
      <c r="BY804" s="265"/>
      <c r="BZ804" s="265"/>
      <c r="CA804" s="265"/>
      <c r="CB804" s="265"/>
      <c r="CC804" s="265"/>
      <c r="CD804" s="265"/>
      <c r="CE804" s="265"/>
      <c r="CF804" s="265"/>
      <c r="CG804" s="265"/>
      <c r="CH804" s="265"/>
      <c r="CI804" s="265"/>
      <c r="CJ804" s="265"/>
      <c r="CK804" s="265"/>
      <c r="CL804" s="265"/>
      <c r="CM804" s="265"/>
      <c r="CN804" s="265"/>
      <c r="CO804" s="265"/>
      <c r="CP804" s="265"/>
      <c r="CQ804" s="265"/>
      <c r="CR804" s="265"/>
      <c r="CS804" s="265"/>
      <c r="CT804" s="265"/>
      <c r="CU804" s="265"/>
      <c r="CV804" s="265"/>
      <c r="CW804" s="265"/>
      <c r="CX804" s="265"/>
      <c r="CY804" s="265"/>
      <c r="CZ804" s="265"/>
      <c r="DA804" s="265"/>
      <c r="DB804" s="265"/>
      <c r="DC804" s="265"/>
      <c r="DD804" s="265"/>
      <c r="DE804" s="265"/>
      <c r="DF804" s="265"/>
      <c r="DG804" s="265"/>
      <c r="DH804" s="265"/>
      <c r="DI804" s="265"/>
      <c r="DJ804" s="265"/>
      <c r="DK804" s="265"/>
      <c r="DL804" s="265"/>
      <c r="DM804" s="265"/>
      <c r="DN804" s="265"/>
      <c r="DO804" s="265"/>
      <c r="DP804" s="265"/>
      <c r="DQ804" s="265"/>
      <c r="DR804" s="265"/>
      <c r="DS804" s="265"/>
      <c r="DT804" s="265"/>
      <c r="DU804" s="265"/>
      <c r="DV804" s="265"/>
      <c r="DW804" s="265"/>
      <c r="DX804" s="265"/>
      <c r="DY804" s="265"/>
      <c r="DZ804" s="265"/>
      <c r="EA804" s="265"/>
      <c r="EB804" s="265"/>
      <c r="EC804" s="265"/>
      <c r="ED804" s="265"/>
      <c r="EE804" s="265"/>
      <c r="EF804" s="265"/>
      <c r="EG804" s="265"/>
      <c r="EH804" s="265"/>
      <c r="EI804" s="265"/>
      <c r="EJ804" s="265"/>
      <c r="EK804" s="265"/>
      <c r="EL804" s="265"/>
      <c r="EM804" s="265"/>
      <c r="EN804" s="265"/>
      <c r="EO804" s="265"/>
      <c r="EP804" s="265"/>
      <c r="EQ804" s="265"/>
      <c r="ER804" s="265"/>
      <c r="ES804" s="265"/>
      <c r="ET804" s="265"/>
      <c r="EU804" s="265"/>
      <c r="EV804" s="265"/>
      <c r="EW804" s="265"/>
      <c r="EX804" s="265"/>
      <c r="EY804" s="265"/>
      <c r="EZ804" s="265"/>
      <c r="FA804" s="265"/>
      <c r="FB804" s="265"/>
      <c r="FC804" s="265"/>
      <c r="FD804" s="265"/>
      <c r="FE804" s="265"/>
      <c r="FF804" s="265"/>
      <c r="FG804" s="265"/>
      <c r="FH804" s="265"/>
      <c r="FI804" s="265"/>
      <c r="FJ804" s="265"/>
      <c r="FK804" s="265"/>
      <c r="FL804" s="265"/>
      <c r="FM804" s="265"/>
      <c r="FN804" s="265"/>
      <c r="FO804" s="265"/>
      <c r="FP804" s="265"/>
      <c r="FQ804" s="265"/>
      <c r="FR804" s="265"/>
      <c r="FS804" s="265"/>
      <c r="FT804" s="265"/>
      <c r="FU804" s="265"/>
      <c r="FV804" s="265"/>
      <c r="FW804" s="265"/>
      <c r="FX804" s="265"/>
      <c r="FY804" s="265"/>
      <c r="FZ804" s="265"/>
      <c r="GA804" s="265"/>
      <c r="GB804" s="265"/>
    </row>
    <row r="805" spans="1:184" s="1442" customFormat="1">
      <c r="A805" s="955"/>
      <c r="B805" s="265"/>
      <c r="C805" s="265"/>
      <c r="D805" s="265"/>
      <c r="E805" s="265"/>
      <c r="F805" s="265"/>
      <c r="G805" s="265"/>
      <c r="H805" s="265"/>
      <c r="I805" s="265"/>
      <c r="J805" s="265"/>
      <c r="K805" s="265"/>
      <c r="L805" s="265"/>
      <c r="M805" s="265"/>
      <c r="N805" s="265"/>
      <c r="O805" s="265"/>
      <c r="P805" s="265"/>
      <c r="Q805" s="265"/>
      <c r="R805" s="265"/>
      <c r="S805" s="265"/>
      <c r="T805" s="265"/>
      <c r="U805" s="282"/>
      <c r="V805" s="282"/>
      <c r="W805" s="265"/>
      <c r="X805" s="265"/>
      <c r="Y805" s="282"/>
      <c r="Z805" s="282"/>
      <c r="AA805" s="555"/>
      <c r="AB805" s="1438"/>
      <c r="AC805" s="974"/>
      <c r="AD805" s="974"/>
      <c r="AE805" s="974"/>
      <c r="AG805" s="282"/>
      <c r="AH805" s="265"/>
      <c r="AI805" s="282"/>
      <c r="AJ805" s="265"/>
      <c r="AK805" s="265"/>
      <c r="AL805" s="265"/>
      <c r="AM805" s="265"/>
      <c r="AN805" s="265"/>
      <c r="AO805" s="265"/>
      <c r="AP805" s="265"/>
      <c r="AQ805" s="265"/>
      <c r="AR805" s="265"/>
      <c r="AS805" s="265"/>
      <c r="AT805" s="265"/>
      <c r="AU805" s="265"/>
      <c r="AV805" s="265"/>
      <c r="AW805" s="265"/>
      <c r="AX805" s="265"/>
      <c r="AY805" s="265"/>
      <c r="AZ805" s="265"/>
      <c r="BA805" s="265"/>
      <c r="BB805" s="265"/>
      <c r="BC805" s="265"/>
      <c r="BD805" s="265"/>
      <c r="BE805" s="265"/>
      <c r="BF805" s="265"/>
      <c r="BG805" s="265"/>
      <c r="BH805" s="265"/>
      <c r="BI805" s="265"/>
      <c r="BJ805" s="265"/>
      <c r="BK805" s="265"/>
      <c r="BL805" s="265"/>
      <c r="BM805" s="265"/>
      <c r="BN805" s="265"/>
      <c r="BO805" s="265"/>
      <c r="BP805" s="265"/>
      <c r="BQ805" s="265"/>
      <c r="BR805" s="265"/>
      <c r="BS805" s="265"/>
      <c r="BT805" s="265"/>
      <c r="BU805" s="265"/>
      <c r="BV805" s="265"/>
      <c r="BW805" s="265"/>
      <c r="BX805" s="265"/>
      <c r="BY805" s="265"/>
      <c r="BZ805" s="265"/>
      <c r="CA805" s="265"/>
      <c r="CB805" s="265"/>
      <c r="CC805" s="265"/>
      <c r="CD805" s="265"/>
      <c r="CE805" s="265"/>
      <c r="CF805" s="265"/>
      <c r="CG805" s="265"/>
      <c r="CH805" s="265"/>
      <c r="CI805" s="265"/>
      <c r="CJ805" s="265"/>
      <c r="CK805" s="265"/>
      <c r="CL805" s="265"/>
      <c r="CM805" s="265"/>
      <c r="CN805" s="265"/>
      <c r="CO805" s="265"/>
      <c r="CP805" s="265"/>
      <c r="CQ805" s="265"/>
      <c r="CR805" s="265"/>
      <c r="CS805" s="265"/>
      <c r="CT805" s="265"/>
      <c r="CU805" s="265"/>
      <c r="CV805" s="265"/>
      <c r="CW805" s="265"/>
      <c r="CX805" s="265"/>
      <c r="CY805" s="265"/>
      <c r="CZ805" s="265"/>
      <c r="DA805" s="265"/>
      <c r="DB805" s="265"/>
      <c r="DC805" s="265"/>
      <c r="DD805" s="265"/>
      <c r="DE805" s="265"/>
      <c r="DF805" s="265"/>
      <c r="DG805" s="265"/>
      <c r="DH805" s="265"/>
      <c r="DI805" s="265"/>
      <c r="DJ805" s="265"/>
      <c r="DK805" s="265"/>
      <c r="DL805" s="265"/>
      <c r="DM805" s="265"/>
      <c r="DN805" s="265"/>
      <c r="DO805" s="265"/>
      <c r="DP805" s="265"/>
      <c r="DQ805" s="265"/>
      <c r="DR805" s="265"/>
      <c r="DS805" s="265"/>
      <c r="DT805" s="265"/>
      <c r="DU805" s="265"/>
      <c r="DV805" s="265"/>
      <c r="DW805" s="265"/>
      <c r="DX805" s="265"/>
      <c r="DY805" s="265"/>
      <c r="DZ805" s="265"/>
      <c r="EA805" s="265"/>
      <c r="EB805" s="265"/>
      <c r="EC805" s="265"/>
      <c r="ED805" s="265"/>
      <c r="EE805" s="265"/>
      <c r="EF805" s="265"/>
      <c r="EG805" s="265"/>
      <c r="EH805" s="265"/>
      <c r="EI805" s="265"/>
      <c r="EJ805" s="265"/>
      <c r="EK805" s="265"/>
      <c r="EL805" s="265"/>
      <c r="EM805" s="265"/>
      <c r="EN805" s="265"/>
      <c r="EO805" s="265"/>
      <c r="EP805" s="265"/>
      <c r="EQ805" s="265"/>
      <c r="ER805" s="265"/>
      <c r="ES805" s="265"/>
      <c r="ET805" s="265"/>
      <c r="EU805" s="265"/>
      <c r="EV805" s="265"/>
      <c r="EW805" s="265"/>
      <c r="EX805" s="265"/>
      <c r="EY805" s="265"/>
      <c r="EZ805" s="265"/>
      <c r="FA805" s="265"/>
      <c r="FB805" s="265"/>
      <c r="FC805" s="265"/>
      <c r="FD805" s="265"/>
      <c r="FE805" s="265"/>
      <c r="FF805" s="265"/>
      <c r="FG805" s="265"/>
      <c r="FH805" s="265"/>
      <c r="FI805" s="265"/>
      <c r="FJ805" s="265"/>
      <c r="FK805" s="265"/>
      <c r="FL805" s="265"/>
      <c r="FM805" s="265"/>
      <c r="FN805" s="265"/>
      <c r="FO805" s="265"/>
      <c r="FP805" s="265"/>
      <c r="FQ805" s="265"/>
      <c r="FR805" s="265"/>
      <c r="FS805" s="265"/>
      <c r="FT805" s="265"/>
      <c r="FU805" s="265"/>
      <c r="FV805" s="265"/>
      <c r="FW805" s="265"/>
      <c r="FX805" s="265"/>
      <c r="FY805" s="265"/>
      <c r="FZ805" s="265"/>
      <c r="GA805" s="265"/>
      <c r="GB805" s="265"/>
    </row>
    <row r="806" spans="1:184" s="1442" customFormat="1">
      <c r="A806" s="955"/>
      <c r="B806" s="265"/>
      <c r="C806" s="265"/>
      <c r="D806" s="265"/>
      <c r="E806" s="265"/>
      <c r="F806" s="265"/>
      <c r="G806" s="265"/>
      <c r="H806" s="265"/>
      <c r="I806" s="265"/>
      <c r="J806" s="265"/>
      <c r="K806" s="265"/>
      <c r="L806" s="265"/>
      <c r="M806" s="265"/>
      <c r="N806" s="265"/>
      <c r="O806" s="265"/>
      <c r="P806" s="265"/>
      <c r="Q806" s="265"/>
      <c r="R806" s="265"/>
      <c r="S806" s="265"/>
      <c r="T806" s="265"/>
      <c r="U806" s="282"/>
      <c r="V806" s="282"/>
      <c r="W806" s="265"/>
      <c r="X806" s="265"/>
      <c r="Y806" s="282"/>
      <c r="Z806" s="282"/>
      <c r="AA806" s="555"/>
      <c r="AB806" s="1438"/>
      <c r="AC806" s="974"/>
      <c r="AD806" s="974"/>
      <c r="AE806" s="974"/>
      <c r="AG806" s="282"/>
      <c r="AH806" s="265"/>
      <c r="AI806" s="282"/>
      <c r="AJ806" s="265"/>
      <c r="AK806" s="265"/>
      <c r="AL806" s="265"/>
      <c r="AM806" s="265"/>
      <c r="AN806" s="265"/>
      <c r="AO806" s="265"/>
      <c r="AP806" s="265"/>
      <c r="AQ806" s="265"/>
      <c r="AR806" s="265"/>
      <c r="AS806" s="265"/>
      <c r="AT806" s="265"/>
      <c r="AU806" s="265"/>
      <c r="AV806" s="265"/>
      <c r="AW806" s="265"/>
      <c r="AX806" s="265"/>
      <c r="AY806" s="265"/>
      <c r="AZ806" s="265"/>
      <c r="BA806" s="265"/>
      <c r="BB806" s="265"/>
      <c r="BC806" s="265"/>
      <c r="BD806" s="265"/>
      <c r="BE806" s="265"/>
      <c r="BF806" s="265"/>
      <c r="BG806" s="265"/>
      <c r="BH806" s="265"/>
      <c r="BI806" s="265"/>
      <c r="BJ806" s="265"/>
      <c r="BK806" s="265"/>
      <c r="BL806" s="265"/>
      <c r="BM806" s="265"/>
      <c r="BN806" s="265"/>
      <c r="BO806" s="265"/>
      <c r="BP806" s="265"/>
      <c r="BQ806" s="265"/>
      <c r="BR806" s="265"/>
      <c r="BS806" s="265"/>
      <c r="BT806" s="265"/>
      <c r="BU806" s="265"/>
      <c r="BV806" s="265"/>
      <c r="BW806" s="265"/>
      <c r="BX806" s="265"/>
      <c r="BY806" s="265"/>
      <c r="BZ806" s="265"/>
      <c r="CA806" s="265"/>
      <c r="CB806" s="265"/>
      <c r="CC806" s="265"/>
      <c r="CD806" s="265"/>
      <c r="CE806" s="265"/>
      <c r="CF806" s="265"/>
      <c r="CG806" s="265"/>
      <c r="CH806" s="265"/>
      <c r="CI806" s="265"/>
      <c r="CJ806" s="265"/>
      <c r="CK806" s="265"/>
      <c r="CL806" s="265"/>
      <c r="CM806" s="265"/>
      <c r="CN806" s="265"/>
      <c r="CO806" s="265"/>
      <c r="CP806" s="265"/>
      <c r="CQ806" s="265"/>
      <c r="CR806" s="265"/>
      <c r="CS806" s="265"/>
      <c r="CT806" s="265"/>
      <c r="CU806" s="265"/>
      <c r="CV806" s="265"/>
      <c r="CW806" s="265"/>
      <c r="CX806" s="265"/>
      <c r="CY806" s="265"/>
      <c r="CZ806" s="265"/>
      <c r="DA806" s="265"/>
      <c r="DB806" s="265"/>
      <c r="DC806" s="265"/>
      <c r="DD806" s="265"/>
      <c r="DE806" s="265"/>
      <c r="DF806" s="265"/>
      <c r="DG806" s="265"/>
      <c r="DH806" s="265"/>
      <c r="DI806" s="265"/>
      <c r="DJ806" s="265"/>
      <c r="DK806" s="265"/>
      <c r="DL806" s="265"/>
      <c r="DM806" s="265"/>
      <c r="DN806" s="265"/>
      <c r="DO806" s="265"/>
      <c r="DP806" s="265"/>
      <c r="DQ806" s="265"/>
      <c r="DR806" s="265"/>
      <c r="DS806" s="265"/>
      <c r="DT806" s="265"/>
      <c r="DU806" s="265"/>
      <c r="DV806" s="265"/>
      <c r="DW806" s="265"/>
      <c r="DX806" s="265"/>
      <c r="DY806" s="265"/>
      <c r="DZ806" s="265"/>
      <c r="EA806" s="265"/>
      <c r="EB806" s="265"/>
      <c r="EC806" s="265"/>
      <c r="ED806" s="265"/>
      <c r="EE806" s="265"/>
      <c r="EF806" s="265"/>
      <c r="EG806" s="265"/>
      <c r="EH806" s="265"/>
      <c r="EI806" s="265"/>
      <c r="EJ806" s="265"/>
      <c r="EK806" s="265"/>
      <c r="EL806" s="265"/>
      <c r="EM806" s="265"/>
      <c r="EN806" s="265"/>
      <c r="EO806" s="265"/>
      <c r="EP806" s="265"/>
      <c r="EQ806" s="265"/>
      <c r="ER806" s="265"/>
      <c r="ES806" s="265"/>
      <c r="ET806" s="265"/>
      <c r="EU806" s="265"/>
      <c r="EV806" s="265"/>
      <c r="EW806" s="265"/>
      <c r="EX806" s="265"/>
      <c r="EY806" s="265"/>
      <c r="EZ806" s="265"/>
      <c r="FA806" s="265"/>
      <c r="FB806" s="265"/>
      <c r="FC806" s="265"/>
      <c r="FD806" s="265"/>
      <c r="FE806" s="265"/>
      <c r="FF806" s="265"/>
      <c r="FG806" s="265"/>
      <c r="FH806" s="265"/>
      <c r="FI806" s="265"/>
      <c r="FJ806" s="265"/>
      <c r="FK806" s="265"/>
      <c r="FL806" s="265"/>
      <c r="FM806" s="265"/>
      <c r="FN806" s="265"/>
      <c r="FO806" s="265"/>
      <c r="FP806" s="265"/>
      <c r="FQ806" s="265"/>
      <c r="FR806" s="265"/>
      <c r="FS806" s="265"/>
      <c r="FT806" s="265"/>
      <c r="FU806" s="265"/>
      <c r="FV806" s="265"/>
      <c r="FW806" s="265"/>
      <c r="FX806" s="265"/>
      <c r="FY806" s="265"/>
      <c r="FZ806" s="265"/>
      <c r="GA806" s="265"/>
      <c r="GB806" s="265"/>
    </row>
    <row r="807" spans="1:184" s="1442" customFormat="1">
      <c r="A807" s="955"/>
      <c r="B807" s="265"/>
      <c r="C807" s="265"/>
      <c r="D807" s="265"/>
      <c r="E807" s="265"/>
      <c r="F807" s="265"/>
      <c r="G807" s="265"/>
      <c r="H807" s="265"/>
      <c r="I807" s="265"/>
      <c r="J807" s="265"/>
      <c r="K807" s="265"/>
      <c r="L807" s="265"/>
      <c r="M807" s="265"/>
      <c r="N807" s="265"/>
      <c r="O807" s="265"/>
      <c r="P807" s="265"/>
      <c r="Q807" s="265"/>
      <c r="R807" s="265"/>
      <c r="S807" s="265"/>
      <c r="T807" s="265"/>
      <c r="U807" s="282"/>
      <c r="V807" s="282"/>
      <c r="W807" s="265"/>
      <c r="X807" s="265"/>
      <c r="Y807" s="282"/>
      <c r="Z807" s="282"/>
      <c r="AA807" s="555"/>
      <c r="AB807" s="1438"/>
      <c r="AC807" s="974"/>
      <c r="AD807" s="974"/>
      <c r="AE807" s="974"/>
      <c r="AG807" s="282"/>
      <c r="AH807" s="265"/>
      <c r="AI807" s="282"/>
      <c r="AJ807" s="265"/>
      <c r="AK807" s="265"/>
      <c r="AL807" s="265"/>
      <c r="AM807" s="265"/>
      <c r="AN807" s="265"/>
      <c r="AO807" s="265"/>
      <c r="AP807" s="265"/>
      <c r="AQ807" s="265"/>
      <c r="AR807" s="265"/>
      <c r="AS807" s="265"/>
      <c r="AT807" s="265"/>
      <c r="AU807" s="265"/>
      <c r="AV807" s="265"/>
      <c r="AW807" s="265"/>
      <c r="AX807" s="265"/>
      <c r="AY807" s="265"/>
      <c r="AZ807" s="265"/>
      <c r="BA807" s="265"/>
      <c r="BB807" s="265"/>
      <c r="BC807" s="265"/>
      <c r="BD807" s="265"/>
      <c r="BE807" s="265"/>
      <c r="BF807" s="265"/>
      <c r="BG807" s="265"/>
      <c r="BH807" s="265"/>
      <c r="BI807" s="265"/>
      <c r="BJ807" s="265"/>
      <c r="BK807" s="265"/>
      <c r="BL807" s="265"/>
      <c r="BM807" s="265"/>
      <c r="BN807" s="265"/>
      <c r="BO807" s="265"/>
      <c r="BP807" s="265"/>
      <c r="BQ807" s="265"/>
      <c r="BR807" s="265"/>
      <c r="BS807" s="265"/>
      <c r="BT807" s="265"/>
      <c r="BU807" s="265"/>
      <c r="BV807" s="265"/>
      <c r="BW807" s="265"/>
      <c r="BX807" s="265"/>
      <c r="BY807" s="265"/>
      <c r="BZ807" s="265"/>
      <c r="CA807" s="265"/>
      <c r="CB807" s="265"/>
      <c r="CC807" s="265"/>
      <c r="CD807" s="265"/>
      <c r="CE807" s="265"/>
      <c r="CF807" s="265"/>
      <c r="CG807" s="265"/>
      <c r="CH807" s="265"/>
      <c r="CI807" s="265"/>
      <c r="CJ807" s="265"/>
      <c r="CK807" s="265"/>
      <c r="CL807" s="265"/>
      <c r="CM807" s="265"/>
      <c r="CN807" s="265"/>
      <c r="CO807" s="265"/>
      <c r="CP807" s="265"/>
      <c r="CQ807" s="265"/>
      <c r="CR807" s="265"/>
      <c r="CS807" s="265"/>
      <c r="CT807" s="265"/>
      <c r="CU807" s="265"/>
      <c r="CV807" s="265"/>
      <c r="CW807" s="265"/>
      <c r="CX807" s="265"/>
      <c r="CY807" s="265"/>
      <c r="CZ807" s="265"/>
      <c r="DA807" s="265"/>
      <c r="DB807" s="265"/>
      <c r="DC807" s="265"/>
      <c r="DD807" s="265"/>
      <c r="DE807" s="265"/>
      <c r="DF807" s="265"/>
      <c r="DG807" s="265"/>
      <c r="DH807" s="265"/>
      <c r="DI807" s="265"/>
      <c r="DJ807" s="265"/>
      <c r="DK807" s="265"/>
      <c r="DL807" s="265"/>
      <c r="DM807" s="265"/>
      <c r="DN807" s="265"/>
      <c r="DO807" s="265"/>
      <c r="DP807" s="265"/>
      <c r="DQ807" s="265"/>
      <c r="DR807" s="265"/>
      <c r="DS807" s="265"/>
      <c r="DT807" s="265"/>
      <c r="DU807" s="265"/>
      <c r="DV807" s="265"/>
      <c r="DW807" s="265"/>
      <c r="DX807" s="265"/>
      <c r="DY807" s="265"/>
      <c r="DZ807" s="265"/>
      <c r="EA807" s="265"/>
      <c r="EB807" s="265"/>
      <c r="EC807" s="265"/>
      <c r="ED807" s="265"/>
      <c r="EE807" s="265"/>
      <c r="EF807" s="265"/>
      <c r="EG807" s="265"/>
      <c r="EH807" s="265"/>
      <c r="EI807" s="265"/>
      <c r="EJ807" s="265"/>
      <c r="EK807" s="265"/>
      <c r="EL807" s="265"/>
      <c r="EM807" s="265"/>
      <c r="EN807" s="265"/>
      <c r="EO807" s="265"/>
      <c r="EP807" s="265"/>
      <c r="EQ807" s="265"/>
      <c r="ER807" s="265"/>
      <c r="ES807" s="265"/>
      <c r="ET807" s="265"/>
      <c r="EU807" s="265"/>
      <c r="EV807" s="265"/>
      <c r="EW807" s="265"/>
      <c r="EX807" s="265"/>
      <c r="EY807" s="265"/>
      <c r="EZ807" s="265"/>
      <c r="FA807" s="265"/>
      <c r="FB807" s="265"/>
      <c r="FC807" s="265"/>
      <c r="FD807" s="265"/>
      <c r="FE807" s="265"/>
      <c r="FF807" s="265"/>
      <c r="FG807" s="265"/>
      <c r="FH807" s="265"/>
      <c r="FI807" s="265"/>
      <c r="FJ807" s="265"/>
      <c r="FK807" s="265"/>
      <c r="FL807" s="265"/>
      <c r="FM807" s="265"/>
      <c r="FN807" s="265"/>
      <c r="FO807" s="265"/>
      <c r="FP807" s="265"/>
      <c r="FQ807" s="265"/>
      <c r="FR807" s="265"/>
      <c r="FS807" s="265"/>
      <c r="FT807" s="265"/>
      <c r="FU807" s="265"/>
      <c r="FV807" s="265"/>
      <c r="FW807" s="265"/>
      <c r="FX807" s="265"/>
      <c r="FY807" s="265"/>
      <c r="FZ807" s="265"/>
      <c r="GA807" s="265"/>
      <c r="GB807" s="265"/>
    </row>
    <row r="808" spans="1:184" s="1442" customFormat="1">
      <c r="A808" s="955"/>
      <c r="B808" s="265"/>
      <c r="C808" s="265"/>
      <c r="D808" s="265"/>
      <c r="E808" s="265"/>
      <c r="F808" s="265"/>
      <c r="G808" s="265"/>
      <c r="H808" s="265"/>
      <c r="I808" s="265"/>
      <c r="J808" s="265"/>
      <c r="K808" s="265"/>
      <c r="L808" s="265"/>
      <c r="M808" s="265"/>
      <c r="N808" s="265"/>
      <c r="O808" s="265"/>
      <c r="P808" s="265"/>
      <c r="Q808" s="265"/>
      <c r="R808" s="265"/>
      <c r="S808" s="265"/>
      <c r="T808" s="265"/>
      <c r="U808" s="282"/>
      <c r="V808" s="282"/>
      <c r="W808" s="265"/>
      <c r="X808" s="265"/>
      <c r="Y808" s="282"/>
      <c r="Z808" s="282"/>
      <c r="AA808" s="555"/>
      <c r="AB808" s="1438"/>
      <c r="AC808" s="974"/>
      <c r="AD808" s="974"/>
      <c r="AE808" s="974"/>
      <c r="AG808" s="282"/>
      <c r="AH808" s="265"/>
      <c r="AI808" s="282"/>
      <c r="AJ808" s="265"/>
      <c r="AK808" s="265"/>
      <c r="AL808" s="265"/>
      <c r="AM808" s="265"/>
      <c r="AN808" s="265"/>
      <c r="AO808" s="265"/>
      <c r="AP808" s="265"/>
      <c r="AQ808" s="265"/>
      <c r="AR808" s="265"/>
      <c r="AS808" s="265"/>
      <c r="AT808" s="265"/>
      <c r="AU808" s="265"/>
      <c r="AV808" s="265"/>
      <c r="AW808" s="265"/>
      <c r="AX808" s="265"/>
      <c r="AY808" s="265"/>
      <c r="AZ808" s="265"/>
      <c r="BA808" s="265"/>
      <c r="BB808" s="265"/>
      <c r="BC808" s="265"/>
      <c r="BD808" s="265"/>
      <c r="BE808" s="265"/>
      <c r="BF808" s="265"/>
      <c r="BG808" s="265"/>
      <c r="BH808" s="265"/>
      <c r="BI808" s="265"/>
      <c r="BJ808" s="265"/>
      <c r="BK808" s="265"/>
      <c r="BL808" s="265"/>
      <c r="BM808" s="265"/>
      <c r="BN808" s="265"/>
      <c r="BO808" s="265"/>
      <c r="BP808" s="265"/>
      <c r="BQ808" s="265"/>
      <c r="BR808" s="265"/>
      <c r="BS808" s="265"/>
      <c r="BT808" s="265"/>
      <c r="BU808" s="265"/>
      <c r="BV808" s="265"/>
      <c r="BW808" s="265"/>
      <c r="BX808" s="265"/>
      <c r="BY808" s="265"/>
      <c r="BZ808" s="265"/>
      <c r="CA808" s="265"/>
      <c r="CB808" s="265"/>
      <c r="CC808" s="265"/>
      <c r="CD808" s="265"/>
      <c r="CE808" s="265"/>
      <c r="CF808" s="265"/>
      <c r="CG808" s="265"/>
      <c r="CH808" s="265"/>
      <c r="CI808" s="265"/>
      <c r="CJ808" s="265"/>
      <c r="CK808" s="265"/>
      <c r="CL808" s="265"/>
      <c r="CM808" s="265"/>
      <c r="CN808" s="265"/>
      <c r="CO808" s="265"/>
      <c r="CP808" s="265"/>
      <c r="CQ808" s="265"/>
      <c r="CR808" s="265"/>
      <c r="CS808" s="265"/>
      <c r="CT808" s="265"/>
      <c r="CU808" s="265"/>
      <c r="CV808" s="265"/>
      <c r="CW808" s="265"/>
      <c r="CX808" s="265"/>
      <c r="CY808" s="265"/>
      <c r="CZ808" s="265"/>
      <c r="DA808" s="265"/>
      <c r="DB808" s="265"/>
      <c r="DC808" s="265"/>
      <c r="DD808" s="265"/>
      <c r="DE808" s="265"/>
      <c r="DF808" s="265"/>
      <c r="DG808" s="265"/>
      <c r="DH808" s="265"/>
      <c r="DI808" s="265"/>
      <c r="DJ808" s="265"/>
      <c r="DK808" s="265"/>
      <c r="DL808" s="265"/>
      <c r="DM808" s="265"/>
      <c r="DN808" s="265"/>
      <c r="DO808" s="265"/>
      <c r="DP808" s="265"/>
      <c r="DQ808" s="265"/>
      <c r="DR808" s="265"/>
      <c r="DS808" s="265"/>
      <c r="DT808" s="265"/>
      <c r="DU808" s="265"/>
      <c r="DV808" s="265"/>
      <c r="DW808" s="265"/>
      <c r="DX808" s="265"/>
      <c r="DY808" s="265"/>
      <c r="DZ808" s="265"/>
      <c r="EA808" s="265"/>
      <c r="EB808" s="265"/>
      <c r="EC808" s="265"/>
      <c r="ED808" s="265"/>
      <c r="EE808" s="265"/>
      <c r="EF808" s="265"/>
      <c r="EG808" s="265"/>
      <c r="EH808" s="265"/>
      <c r="EI808" s="265"/>
      <c r="EJ808" s="265"/>
      <c r="EK808" s="265"/>
      <c r="EL808" s="265"/>
      <c r="EM808" s="265"/>
      <c r="EN808" s="265"/>
      <c r="EO808" s="265"/>
      <c r="EP808" s="265"/>
      <c r="EQ808" s="265"/>
      <c r="ER808" s="265"/>
      <c r="ES808" s="265"/>
      <c r="ET808" s="265"/>
      <c r="EU808" s="265"/>
      <c r="EV808" s="265"/>
      <c r="EW808" s="265"/>
      <c r="EX808" s="265"/>
      <c r="EY808" s="265"/>
      <c r="EZ808" s="265"/>
      <c r="FA808" s="265"/>
      <c r="FB808" s="265"/>
      <c r="FC808" s="265"/>
      <c r="FD808" s="265"/>
      <c r="FE808" s="265"/>
      <c r="FF808" s="265"/>
      <c r="FG808" s="265"/>
      <c r="FH808" s="265"/>
      <c r="FI808" s="265"/>
      <c r="FJ808" s="265"/>
      <c r="FK808" s="265"/>
      <c r="FL808" s="265"/>
      <c r="FM808" s="265"/>
      <c r="FN808" s="265"/>
      <c r="FO808" s="265"/>
      <c r="FP808" s="265"/>
      <c r="FQ808" s="265"/>
      <c r="FR808" s="265"/>
      <c r="FS808" s="265"/>
      <c r="FT808" s="265"/>
      <c r="FU808" s="265"/>
      <c r="FV808" s="265"/>
      <c r="FW808" s="265"/>
      <c r="FX808" s="265"/>
      <c r="FY808" s="265"/>
      <c r="FZ808" s="265"/>
      <c r="GA808" s="265"/>
      <c r="GB808" s="265"/>
    </row>
    <row r="809" spans="1:184" s="1442" customFormat="1">
      <c r="A809" s="955"/>
      <c r="B809" s="265"/>
      <c r="C809" s="265"/>
      <c r="D809" s="265"/>
      <c r="E809" s="265"/>
      <c r="F809" s="265"/>
      <c r="G809" s="265"/>
      <c r="H809" s="265"/>
      <c r="I809" s="265"/>
      <c r="J809" s="265"/>
      <c r="K809" s="265"/>
      <c r="L809" s="265"/>
      <c r="M809" s="265"/>
      <c r="N809" s="265"/>
      <c r="O809" s="265"/>
      <c r="P809" s="265"/>
      <c r="Q809" s="265"/>
      <c r="R809" s="265"/>
      <c r="S809" s="265"/>
      <c r="T809" s="265"/>
      <c r="U809" s="282"/>
      <c r="V809" s="282"/>
      <c r="W809" s="265"/>
      <c r="X809" s="265"/>
      <c r="Y809" s="282"/>
      <c r="Z809" s="282"/>
      <c r="AA809" s="555"/>
      <c r="AB809" s="1438"/>
      <c r="AC809" s="974"/>
      <c r="AD809" s="974"/>
      <c r="AE809" s="974"/>
      <c r="AG809" s="282"/>
      <c r="AH809" s="265"/>
      <c r="AI809" s="282"/>
      <c r="AJ809" s="265"/>
      <c r="AK809" s="265"/>
      <c r="AL809" s="265"/>
      <c r="AM809" s="265"/>
      <c r="AN809" s="265"/>
      <c r="AO809" s="265"/>
      <c r="AP809" s="265"/>
      <c r="AQ809" s="265"/>
      <c r="AR809" s="265"/>
      <c r="AS809" s="265"/>
      <c r="AT809" s="265"/>
      <c r="AU809" s="265"/>
      <c r="AV809" s="265"/>
      <c r="AW809" s="265"/>
      <c r="AX809" s="265"/>
      <c r="AY809" s="265"/>
      <c r="AZ809" s="265"/>
      <c r="BA809" s="265"/>
      <c r="BB809" s="265"/>
      <c r="BC809" s="265"/>
      <c r="BD809" s="265"/>
      <c r="BE809" s="265"/>
      <c r="BF809" s="265"/>
      <c r="BG809" s="265"/>
      <c r="BH809" s="265"/>
      <c r="BI809" s="265"/>
      <c r="BJ809" s="265"/>
      <c r="BK809" s="265"/>
      <c r="BL809" s="265"/>
      <c r="BM809" s="265"/>
      <c r="BN809" s="265"/>
      <c r="BO809" s="265"/>
      <c r="BP809" s="265"/>
      <c r="BQ809" s="265"/>
      <c r="BR809" s="265"/>
      <c r="BS809" s="265"/>
      <c r="BT809" s="265"/>
      <c r="BU809" s="265"/>
      <c r="BV809" s="265"/>
      <c r="BW809" s="265"/>
      <c r="BX809" s="265"/>
      <c r="BY809" s="265"/>
      <c r="BZ809" s="265"/>
      <c r="CA809" s="265"/>
      <c r="CB809" s="265"/>
      <c r="CC809" s="265"/>
      <c r="CD809" s="265"/>
      <c r="CE809" s="265"/>
      <c r="CF809" s="265"/>
      <c r="CG809" s="265"/>
      <c r="CH809" s="265"/>
      <c r="CI809" s="265"/>
      <c r="CJ809" s="265"/>
      <c r="CK809" s="265"/>
      <c r="CL809" s="265"/>
      <c r="CM809" s="265"/>
      <c r="CN809" s="265"/>
      <c r="CO809" s="265"/>
      <c r="CP809" s="265"/>
      <c r="CQ809" s="265"/>
      <c r="CR809" s="265"/>
      <c r="CS809" s="265"/>
      <c r="CT809" s="265"/>
      <c r="CU809" s="265"/>
      <c r="CV809" s="265"/>
      <c r="CW809" s="265"/>
      <c r="CX809" s="265"/>
      <c r="CY809" s="265"/>
      <c r="CZ809" s="265"/>
      <c r="DA809" s="265"/>
      <c r="DB809" s="265"/>
      <c r="DC809" s="265"/>
      <c r="DD809" s="265"/>
      <c r="DE809" s="265"/>
      <c r="DF809" s="265"/>
      <c r="DG809" s="265"/>
      <c r="DH809" s="265"/>
      <c r="DI809" s="265"/>
      <c r="DJ809" s="265"/>
      <c r="DK809" s="265"/>
      <c r="DL809" s="265"/>
      <c r="DM809" s="265"/>
      <c r="DN809" s="265"/>
      <c r="DO809" s="265"/>
      <c r="DP809" s="265"/>
      <c r="DQ809" s="265"/>
      <c r="DR809" s="265"/>
      <c r="DS809" s="265"/>
      <c r="DT809" s="265"/>
      <c r="DU809" s="265"/>
      <c r="DV809" s="265"/>
      <c r="DW809" s="265"/>
      <c r="DX809" s="265"/>
      <c r="DY809" s="265"/>
      <c r="DZ809" s="265"/>
      <c r="EA809" s="265"/>
      <c r="EB809" s="265"/>
      <c r="EC809" s="265"/>
      <c r="ED809" s="265"/>
      <c r="EE809" s="265"/>
      <c r="EF809" s="265"/>
      <c r="EG809" s="265"/>
      <c r="EH809" s="265"/>
      <c r="EI809" s="265"/>
      <c r="EJ809" s="265"/>
      <c r="EK809" s="265"/>
      <c r="EL809" s="265"/>
      <c r="EM809" s="265"/>
      <c r="EN809" s="265"/>
      <c r="EO809" s="265"/>
      <c r="EP809" s="265"/>
      <c r="EQ809" s="265"/>
      <c r="ER809" s="265"/>
      <c r="ES809" s="265"/>
      <c r="ET809" s="265"/>
      <c r="EU809" s="265"/>
      <c r="EV809" s="265"/>
      <c r="EW809" s="265"/>
      <c r="EX809" s="265"/>
      <c r="EY809" s="265"/>
      <c r="EZ809" s="265"/>
      <c r="FA809" s="265"/>
      <c r="FB809" s="265"/>
      <c r="FC809" s="265"/>
      <c r="FD809" s="265"/>
      <c r="FE809" s="265"/>
      <c r="FF809" s="265"/>
      <c r="FG809" s="265"/>
      <c r="FH809" s="265"/>
      <c r="FI809" s="265"/>
      <c r="FJ809" s="265"/>
      <c r="FK809" s="265"/>
      <c r="FL809" s="265"/>
      <c r="FM809" s="265"/>
      <c r="FN809" s="265"/>
      <c r="FO809" s="265"/>
      <c r="FP809" s="265"/>
      <c r="FQ809" s="265"/>
      <c r="FR809" s="265"/>
      <c r="FS809" s="265"/>
      <c r="FT809" s="265"/>
      <c r="FU809" s="265"/>
      <c r="FV809" s="265"/>
      <c r="FW809" s="265"/>
      <c r="FX809" s="265"/>
      <c r="FY809" s="265"/>
      <c r="FZ809" s="265"/>
      <c r="GA809" s="265"/>
      <c r="GB809" s="265"/>
    </row>
    <row r="810" spans="1:184" s="1442" customFormat="1">
      <c r="A810" s="955"/>
      <c r="B810" s="265"/>
      <c r="C810" s="265"/>
      <c r="D810" s="265"/>
      <c r="E810" s="265"/>
      <c r="F810" s="265"/>
      <c r="G810" s="265"/>
      <c r="H810" s="265"/>
      <c r="I810" s="265"/>
      <c r="J810" s="265"/>
      <c r="K810" s="265"/>
      <c r="L810" s="265"/>
      <c r="M810" s="265"/>
      <c r="N810" s="265"/>
      <c r="O810" s="265"/>
      <c r="P810" s="265"/>
      <c r="Q810" s="265"/>
      <c r="R810" s="265"/>
      <c r="S810" s="265"/>
      <c r="T810" s="265"/>
      <c r="U810" s="282"/>
      <c r="V810" s="282"/>
      <c r="W810" s="265"/>
      <c r="X810" s="265"/>
      <c r="Y810" s="282"/>
      <c r="Z810" s="282"/>
      <c r="AA810" s="555"/>
      <c r="AB810" s="1438"/>
      <c r="AC810" s="974"/>
      <c r="AD810" s="974"/>
      <c r="AE810" s="974"/>
      <c r="AG810" s="282"/>
      <c r="AH810" s="265"/>
      <c r="AI810" s="282"/>
      <c r="AJ810" s="265"/>
      <c r="AK810" s="265"/>
      <c r="AL810" s="265"/>
      <c r="AM810" s="265"/>
      <c r="AN810" s="265"/>
      <c r="AO810" s="265"/>
      <c r="AP810" s="265"/>
      <c r="AQ810" s="265"/>
      <c r="AR810" s="265"/>
      <c r="AS810" s="265"/>
      <c r="AT810" s="265"/>
      <c r="AU810" s="265"/>
      <c r="AV810" s="265"/>
      <c r="AW810" s="265"/>
      <c r="AX810" s="265"/>
      <c r="AY810" s="265"/>
      <c r="AZ810" s="265"/>
      <c r="BA810" s="265"/>
      <c r="BB810" s="265"/>
      <c r="BC810" s="265"/>
      <c r="BD810" s="265"/>
      <c r="BE810" s="265"/>
      <c r="BF810" s="265"/>
      <c r="BG810" s="265"/>
      <c r="BH810" s="265"/>
      <c r="BI810" s="265"/>
      <c r="BJ810" s="265"/>
      <c r="BK810" s="265"/>
      <c r="BL810" s="265"/>
      <c r="BM810" s="265"/>
      <c r="BN810" s="265"/>
      <c r="BO810" s="265"/>
      <c r="BP810" s="265"/>
      <c r="BQ810" s="265"/>
      <c r="BR810" s="265"/>
      <c r="BS810" s="265"/>
      <c r="BT810" s="265"/>
      <c r="BU810" s="265"/>
      <c r="BV810" s="265"/>
      <c r="BW810" s="265"/>
      <c r="BX810" s="265"/>
      <c r="BY810" s="265"/>
      <c r="BZ810" s="265"/>
      <c r="CA810" s="265"/>
      <c r="CB810" s="265"/>
      <c r="CC810" s="265"/>
      <c r="CD810" s="265"/>
      <c r="CE810" s="265"/>
      <c r="CF810" s="265"/>
      <c r="CG810" s="265"/>
      <c r="CH810" s="265"/>
      <c r="CI810" s="265"/>
      <c r="CJ810" s="265"/>
      <c r="CK810" s="265"/>
      <c r="CL810" s="265"/>
      <c r="CM810" s="265"/>
      <c r="CN810" s="265"/>
      <c r="CO810" s="265"/>
      <c r="CP810" s="265"/>
      <c r="CQ810" s="265"/>
      <c r="CR810" s="265"/>
      <c r="CS810" s="265"/>
      <c r="CT810" s="265"/>
      <c r="CU810" s="265"/>
      <c r="CV810" s="265"/>
      <c r="CW810" s="265"/>
      <c r="CX810" s="265"/>
      <c r="CY810" s="265"/>
      <c r="CZ810" s="265"/>
      <c r="DA810" s="265"/>
      <c r="DB810" s="265"/>
      <c r="DC810" s="265"/>
      <c r="DD810" s="265"/>
      <c r="DE810" s="265"/>
      <c r="DF810" s="265"/>
      <c r="DG810" s="265"/>
      <c r="DH810" s="265"/>
      <c r="DI810" s="265"/>
      <c r="DJ810" s="265"/>
      <c r="DK810" s="265"/>
      <c r="DL810" s="265"/>
      <c r="DM810" s="265"/>
      <c r="DN810" s="265"/>
      <c r="DO810" s="265"/>
      <c r="DP810" s="265"/>
      <c r="DQ810" s="265"/>
      <c r="DR810" s="265"/>
      <c r="DS810" s="265"/>
      <c r="DT810" s="265"/>
      <c r="DU810" s="265"/>
      <c r="DV810" s="265"/>
      <c r="DW810" s="265"/>
      <c r="DX810" s="265"/>
      <c r="DY810" s="265"/>
      <c r="DZ810" s="265"/>
      <c r="EA810" s="265"/>
      <c r="EB810" s="265"/>
      <c r="EC810" s="265"/>
      <c r="ED810" s="265"/>
      <c r="EE810" s="265"/>
      <c r="EF810" s="265"/>
      <c r="EG810" s="265"/>
      <c r="EH810" s="265"/>
      <c r="EI810" s="265"/>
      <c r="EJ810" s="265"/>
      <c r="EK810" s="265"/>
      <c r="EL810" s="265"/>
      <c r="EM810" s="265"/>
      <c r="EN810" s="265"/>
      <c r="EO810" s="265"/>
      <c r="EP810" s="265"/>
      <c r="EQ810" s="265"/>
      <c r="ER810" s="265"/>
      <c r="ES810" s="265"/>
      <c r="ET810" s="265"/>
      <c r="EU810" s="265"/>
      <c r="EV810" s="265"/>
      <c r="EW810" s="265"/>
      <c r="EX810" s="265"/>
      <c r="EY810" s="265"/>
      <c r="EZ810" s="265"/>
      <c r="FA810" s="265"/>
      <c r="FB810" s="265"/>
      <c r="FC810" s="265"/>
      <c r="FD810" s="265"/>
      <c r="FE810" s="265"/>
      <c r="FF810" s="265"/>
      <c r="FG810" s="265"/>
      <c r="FH810" s="265"/>
      <c r="FI810" s="265"/>
      <c r="FJ810" s="265"/>
      <c r="FK810" s="265"/>
      <c r="FL810" s="265"/>
      <c r="FM810" s="265"/>
      <c r="FN810" s="265"/>
      <c r="FO810" s="265"/>
      <c r="FP810" s="265"/>
      <c r="FQ810" s="265"/>
      <c r="FR810" s="265"/>
      <c r="FS810" s="265"/>
      <c r="FT810" s="265"/>
      <c r="FU810" s="265"/>
      <c r="FV810" s="265"/>
      <c r="FW810" s="265"/>
      <c r="FX810" s="265"/>
      <c r="FY810" s="265"/>
      <c r="FZ810" s="265"/>
      <c r="GA810" s="265"/>
      <c r="GB810" s="265"/>
    </row>
    <row r="811" spans="1:184" s="1442" customFormat="1">
      <c r="A811" s="955"/>
      <c r="B811" s="265"/>
      <c r="C811" s="265"/>
      <c r="D811" s="265"/>
      <c r="E811" s="265"/>
      <c r="F811" s="265"/>
      <c r="G811" s="265"/>
      <c r="H811" s="265"/>
      <c r="I811" s="265"/>
      <c r="J811" s="265"/>
      <c r="K811" s="265"/>
      <c r="L811" s="265"/>
      <c r="M811" s="265"/>
      <c r="N811" s="265"/>
      <c r="O811" s="265"/>
      <c r="P811" s="265"/>
      <c r="Q811" s="265"/>
      <c r="R811" s="265"/>
      <c r="S811" s="265"/>
      <c r="T811" s="265"/>
      <c r="U811" s="282"/>
      <c r="V811" s="282"/>
      <c r="W811" s="265"/>
      <c r="X811" s="265"/>
      <c r="Y811" s="282"/>
      <c r="Z811" s="282"/>
      <c r="AA811" s="555"/>
      <c r="AB811" s="1438"/>
      <c r="AC811" s="974"/>
      <c r="AD811" s="974"/>
      <c r="AE811" s="974"/>
      <c r="AG811" s="282"/>
      <c r="AH811" s="265"/>
      <c r="AI811" s="282"/>
      <c r="AJ811" s="265"/>
      <c r="AK811" s="265"/>
      <c r="AL811" s="265"/>
      <c r="AM811" s="265"/>
      <c r="AN811" s="265"/>
      <c r="AO811" s="265"/>
      <c r="AP811" s="265"/>
      <c r="AQ811" s="265"/>
      <c r="AR811" s="265"/>
      <c r="AS811" s="265"/>
      <c r="AT811" s="265"/>
      <c r="AU811" s="265"/>
      <c r="AV811" s="265"/>
      <c r="AW811" s="265"/>
      <c r="AX811" s="265"/>
      <c r="AY811" s="265"/>
      <c r="AZ811" s="265"/>
      <c r="BA811" s="265"/>
      <c r="BB811" s="265"/>
      <c r="BC811" s="265"/>
      <c r="BD811" s="265"/>
      <c r="BE811" s="265"/>
      <c r="BF811" s="265"/>
      <c r="BG811" s="265"/>
      <c r="BH811" s="265"/>
      <c r="BI811" s="265"/>
      <c r="BJ811" s="265"/>
      <c r="BK811" s="265"/>
      <c r="BL811" s="265"/>
      <c r="BM811" s="265"/>
      <c r="BN811" s="265"/>
      <c r="BO811" s="265"/>
      <c r="BP811" s="265"/>
      <c r="BQ811" s="265"/>
      <c r="BR811" s="265"/>
      <c r="BS811" s="265"/>
      <c r="BT811" s="265"/>
      <c r="BU811" s="265"/>
      <c r="BV811" s="265"/>
      <c r="BW811" s="265"/>
      <c r="BX811" s="265"/>
      <c r="BY811" s="265"/>
      <c r="BZ811" s="265"/>
      <c r="CA811" s="265"/>
      <c r="CB811" s="265"/>
      <c r="CC811" s="265"/>
      <c r="CD811" s="265"/>
      <c r="CE811" s="265"/>
      <c r="CF811" s="265"/>
      <c r="CG811" s="265"/>
      <c r="CH811" s="265"/>
      <c r="CI811" s="265"/>
      <c r="CJ811" s="265"/>
      <c r="CK811" s="265"/>
      <c r="CL811" s="265"/>
      <c r="CM811" s="265"/>
      <c r="CN811" s="265"/>
      <c r="CO811" s="265"/>
      <c r="CP811" s="265"/>
      <c r="CQ811" s="265"/>
      <c r="CR811" s="265"/>
      <c r="CS811" s="265"/>
      <c r="CT811" s="265"/>
      <c r="CU811" s="265"/>
      <c r="CV811" s="265"/>
      <c r="CW811" s="265"/>
      <c r="CX811" s="265"/>
      <c r="CY811" s="265"/>
      <c r="CZ811" s="265"/>
      <c r="DA811" s="265"/>
      <c r="DB811" s="265"/>
      <c r="DC811" s="265"/>
      <c r="DD811" s="265"/>
      <c r="DE811" s="265"/>
      <c r="DF811" s="265"/>
      <c r="DG811" s="265"/>
      <c r="DH811" s="265"/>
      <c r="DI811" s="265"/>
      <c r="DJ811" s="265"/>
      <c r="DK811" s="265"/>
      <c r="DL811" s="265"/>
      <c r="DM811" s="265"/>
      <c r="DN811" s="265"/>
      <c r="DO811" s="265"/>
      <c r="DP811" s="265"/>
      <c r="DQ811" s="265"/>
      <c r="DR811" s="265"/>
      <c r="DS811" s="265"/>
      <c r="DT811" s="265"/>
      <c r="DU811" s="265"/>
      <c r="DV811" s="265"/>
      <c r="DW811" s="265"/>
      <c r="DX811" s="265"/>
      <c r="DY811" s="265"/>
      <c r="DZ811" s="265"/>
      <c r="EA811" s="265"/>
      <c r="EB811" s="265"/>
      <c r="EC811" s="265"/>
      <c r="ED811" s="265"/>
      <c r="EE811" s="265"/>
      <c r="EF811" s="265"/>
      <c r="EG811" s="265"/>
      <c r="EH811" s="265"/>
      <c r="EI811" s="265"/>
      <c r="EJ811" s="265"/>
      <c r="EK811" s="265"/>
      <c r="EL811" s="265"/>
      <c r="EM811" s="265"/>
      <c r="EN811" s="265"/>
      <c r="EO811" s="265"/>
      <c r="EP811" s="265"/>
      <c r="EQ811" s="265"/>
      <c r="ER811" s="265"/>
      <c r="ES811" s="265"/>
      <c r="ET811" s="265"/>
      <c r="EU811" s="265"/>
      <c r="EV811" s="265"/>
      <c r="EW811" s="265"/>
      <c r="EX811" s="265"/>
      <c r="EY811" s="265"/>
      <c r="EZ811" s="265"/>
      <c r="FA811" s="265"/>
      <c r="FB811" s="265"/>
      <c r="FC811" s="265"/>
      <c r="FD811" s="265"/>
      <c r="FE811" s="265"/>
      <c r="FF811" s="265"/>
      <c r="FG811" s="265"/>
      <c r="FH811" s="265"/>
      <c r="FI811" s="265"/>
      <c r="FJ811" s="265"/>
      <c r="FK811" s="265"/>
      <c r="FL811" s="265"/>
      <c r="FM811" s="265"/>
      <c r="FN811" s="265"/>
      <c r="FO811" s="265"/>
      <c r="FP811" s="265"/>
      <c r="FQ811" s="265"/>
      <c r="FR811" s="265"/>
      <c r="FS811" s="265"/>
      <c r="FT811" s="265"/>
      <c r="FU811" s="265"/>
      <c r="FV811" s="265"/>
      <c r="FW811" s="265"/>
      <c r="FX811" s="265"/>
      <c r="FY811" s="265"/>
      <c r="FZ811" s="265"/>
      <c r="GA811" s="265"/>
      <c r="GB811" s="265"/>
    </row>
    <row r="812" spans="1:184" s="1442" customFormat="1">
      <c r="A812" s="955"/>
      <c r="B812" s="265"/>
      <c r="C812" s="265"/>
      <c r="D812" s="265"/>
      <c r="E812" s="265"/>
      <c r="F812" s="265"/>
      <c r="G812" s="265"/>
      <c r="H812" s="265"/>
      <c r="I812" s="265"/>
      <c r="J812" s="265"/>
      <c r="K812" s="265"/>
      <c r="L812" s="265"/>
      <c r="M812" s="265"/>
      <c r="N812" s="265"/>
      <c r="O812" s="265"/>
      <c r="P812" s="265"/>
      <c r="Q812" s="265"/>
      <c r="R812" s="265"/>
      <c r="S812" s="265"/>
      <c r="T812" s="265"/>
      <c r="U812" s="282"/>
      <c r="V812" s="282"/>
      <c r="W812" s="265"/>
      <c r="X812" s="265"/>
      <c r="Y812" s="282"/>
      <c r="Z812" s="282"/>
      <c r="AA812" s="555"/>
      <c r="AB812" s="1438"/>
      <c r="AC812" s="974"/>
      <c r="AD812" s="974"/>
      <c r="AE812" s="974"/>
      <c r="AG812" s="282"/>
      <c r="AH812" s="265"/>
      <c r="AI812" s="282"/>
      <c r="AJ812" s="265"/>
      <c r="AK812" s="265"/>
      <c r="AL812" s="265"/>
      <c r="AM812" s="265"/>
      <c r="AN812" s="265"/>
      <c r="AO812" s="265"/>
      <c r="AP812" s="265"/>
      <c r="AQ812" s="265"/>
      <c r="AR812" s="265"/>
      <c r="AS812" s="265"/>
      <c r="AT812" s="265"/>
      <c r="AU812" s="265"/>
      <c r="AV812" s="265"/>
      <c r="AW812" s="265"/>
      <c r="AX812" s="265"/>
      <c r="AY812" s="265"/>
      <c r="AZ812" s="265"/>
      <c r="BA812" s="265"/>
      <c r="BB812" s="265"/>
      <c r="BC812" s="265"/>
      <c r="BD812" s="265"/>
      <c r="BE812" s="265"/>
      <c r="BF812" s="265"/>
      <c r="BG812" s="265"/>
      <c r="BH812" s="265"/>
      <c r="BI812" s="265"/>
      <c r="BJ812" s="265"/>
      <c r="BK812" s="265"/>
      <c r="BL812" s="265"/>
      <c r="BM812" s="265"/>
      <c r="BN812" s="265"/>
      <c r="BO812" s="265"/>
      <c r="BP812" s="265"/>
      <c r="BQ812" s="265"/>
      <c r="BR812" s="265"/>
      <c r="BS812" s="265"/>
      <c r="BT812" s="265"/>
      <c r="BU812" s="265"/>
      <c r="BV812" s="265"/>
      <c r="BW812" s="265"/>
      <c r="BX812" s="265"/>
      <c r="BY812" s="265"/>
      <c r="BZ812" s="265"/>
      <c r="CA812" s="265"/>
      <c r="CB812" s="265"/>
      <c r="CC812" s="265"/>
      <c r="CD812" s="265"/>
      <c r="CE812" s="265"/>
      <c r="CF812" s="265"/>
      <c r="CG812" s="265"/>
      <c r="CH812" s="265"/>
      <c r="CI812" s="265"/>
      <c r="CJ812" s="265"/>
      <c r="CK812" s="265"/>
      <c r="CL812" s="265"/>
      <c r="CM812" s="265"/>
      <c r="CN812" s="265"/>
      <c r="CO812" s="265"/>
      <c r="CP812" s="265"/>
      <c r="CQ812" s="265"/>
      <c r="CR812" s="265"/>
      <c r="CS812" s="265"/>
      <c r="CT812" s="265"/>
      <c r="CU812" s="265"/>
      <c r="CV812" s="265"/>
      <c r="CW812" s="265"/>
      <c r="CX812" s="265"/>
      <c r="CY812" s="265"/>
      <c r="CZ812" s="265"/>
      <c r="DA812" s="265"/>
      <c r="DB812" s="265"/>
      <c r="DC812" s="265"/>
      <c r="DD812" s="265"/>
      <c r="DE812" s="265"/>
      <c r="DF812" s="265"/>
      <c r="DG812" s="265"/>
      <c r="DH812" s="265"/>
      <c r="DI812" s="265"/>
      <c r="DJ812" s="265"/>
      <c r="DK812" s="265"/>
      <c r="DL812" s="265"/>
      <c r="DM812" s="265"/>
      <c r="DN812" s="265"/>
      <c r="DO812" s="265"/>
      <c r="DP812" s="265"/>
      <c r="DQ812" s="265"/>
      <c r="DR812" s="265"/>
      <c r="DS812" s="265"/>
      <c r="DT812" s="265"/>
      <c r="DU812" s="265"/>
      <c r="DV812" s="265"/>
      <c r="DW812" s="265"/>
      <c r="DX812" s="265"/>
      <c r="DY812" s="265"/>
      <c r="DZ812" s="265"/>
      <c r="EA812" s="265"/>
      <c r="EB812" s="265"/>
      <c r="EC812" s="265"/>
      <c r="ED812" s="265"/>
      <c r="EE812" s="265"/>
      <c r="EF812" s="265"/>
      <c r="EG812" s="265"/>
      <c r="EH812" s="265"/>
      <c r="EI812" s="265"/>
      <c r="EJ812" s="265"/>
      <c r="EK812" s="265"/>
      <c r="EL812" s="265"/>
      <c r="EM812" s="265"/>
      <c r="EN812" s="265"/>
      <c r="EO812" s="265"/>
      <c r="EP812" s="265"/>
      <c r="EQ812" s="265"/>
      <c r="ER812" s="265"/>
      <c r="ES812" s="265"/>
      <c r="ET812" s="265"/>
      <c r="EU812" s="265"/>
      <c r="EV812" s="265"/>
      <c r="EW812" s="265"/>
      <c r="EX812" s="265"/>
      <c r="EY812" s="265"/>
      <c r="EZ812" s="265"/>
      <c r="FA812" s="265"/>
      <c r="FB812" s="265"/>
      <c r="FC812" s="265"/>
      <c r="FD812" s="265"/>
      <c r="FE812" s="265"/>
      <c r="FF812" s="265"/>
      <c r="FG812" s="265"/>
      <c r="FH812" s="265"/>
      <c r="FI812" s="265"/>
      <c r="FJ812" s="265"/>
      <c r="FK812" s="265"/>
      <c r="FL812" s="265"/>
      <c r="FM812" s="265"/>
      <c r="FN812" s="265"/>
      <c r="FO812" s="265"/>
      <c r="FP812" s="265"/>
      <c r="FQ812" s="265"/>
      <c r="FR812" s="265"/>
      <c r="FS812" s="265"/>
      <c r="FT812" s="265"/>
      <c r="FU812" s="265"/>
      <c r="FV812" s="265"/>
      <c r="FW812" s="265"/>
      <c r="FX812" s="265"/>
      <c r="FY812" s="265"/>
      <c r="FZ812" s="265"/>
      <c r="GA812" s="265"/>
      <c r="GB812" s="265"/>
    </row>
    <row r="813" spans="1:184" s="1442" customFormat="1">
      <c r="A813" s="955"/>
      <c r="B813" s="265"/>
      <c r="C813" s="265"/>
      <c r="D813" s="265"/>
      <c r="E813" s="265"/>
      <c r="F813" s="265"/>
      <c r="G813" s="265"/>
      <c r="H813" s="265"/>
      <c r="I813" s="265"/>
      <c r="J813" s="265"/>
      <c r="K813" s="265"/>
      <c r="L813" s="265"/>
      <c r="M813" s="265"/>
      <c r="N813" s="265"/>
      <c r="O813" s="265"/>
      <c r="P813" s="265"/>
      <c r="Q813" s="265"/>
      <c r="R813" s="265"/>
      <c r="S813" s="265"/>
      <c r="T813" s="265"/>
      <c r="U813" s="282"/>
      <c r="V813" s="282"/>
      <c r="W813" s="265"/>
      <c r="X813" s="265"/>
      <c r="Y813" s="282"/>
      <c r="Z813" s="282"/>
      <c r="AA813" s="555"/>
      <c r="AB813" s="1438"/>
      <c r="AC813" s="974"/>
      <c r="AD813" s="974"/>
      <c r="AE813" s="974"/>
      <c r="AG813" s="282"/>
      <c r="AH813" s="265"/>
      <c r="AI813" s="282"/>
      <c r="AJ813" s="265"/>
      <c r="AK813" s="265"/>
      <c r="AL813" s="265"/>
      <c r="AM813" s="265"/>
      <c r="AN813" s="265"/>
      <c r="AO813" s="265"/>
      <c r="AP813" s="265"/>
      <c r="AQ813" s="265"/>
      <c r="AR813" s="265"/>
      <c r="AS813" s="265"/>
      <c r="AT813" s="265"/>
      <c r="AU813" s="265"/>
      <c r="AV813" s="265"/>
      <c r="AW813" s="265"/>
      <c r="AX813" s="265"/>
      <c r="AY813" s="265"/>
      <c r="AZ813" s="265"/>
      <c r="BA813" s="265"/>
      <c r="BB813" s="265"/>
      <c r="BC813" s="265"/>
      <c r="BD813" s="265"/>
      <c r="BE813" s="265"/>
      <c r="BF813" s="265"/>
      <c r="BG813" s="265"/>
      <c r="BH813" s="265"/>
      <c r="BI813" s="265"/>
      <c r="BJ813" s="265"/>
      <c r="BK813" s="265"/>
      <c r="BL813" s="265"/>
      <c r="BM813" s="265"/>
      <c r="BN813" s="265"/>
      <c r="BO813" s="265"/>
      <c r="BP813" s="265"/>
      <c r="BQ813" s="265"/>
      <c r="BR813" s="265"/>
      <c r="BS813" s="265"/>
      <c r="BT813" s="265"/>
      <c r="BU813" s="265"/>
      <c r="BV813" s="265"/>
      <c r="BW813" s="265"/>
      <c r="BX813" s="265"/>
      <c r="BY813" s="265"/>
      <c r="BZ813" s="265"/>
      <c r="CA813" s="265"/>
      <c r="CB813" s="265"/>
      <c r="CC813" s="265"/>
      <c r="CD813" s="265"/>
      <c r="CE813" s="265"/>
      <c r="CF813" s="265"/>
      <c r="CG813" s="265"/>
      <c r="CH813" s="265"/>
      <c r="CI813" s="265"/>
      <c r="CJ813" s="265"/>
      <c r="CK813" s="265"/>
      <c r="CL813" s="265"/>
      <c r="CM813" s="265"/>
      <c r="CN813" s="265"/>
      <c r="CO813" s="265"/>
      <c r="CP813" s="265"/>
      <c r="CQ813" s="265"/>
      <c r="CR813" s="265"/>
      <c r="CS813" s="265"/>
      <c r="CT813" s="265"/>
      <c r="CU813" s="265"/>
      <c r="CV813" s="265"/>
      <c r="CW813" s="265"/>
      <c r="CX813" s="265"/>
      <c r="CY813" s="265"/>
      <c r="CZ813" s="265"/>
      <c r="DA813" s="265"/>
      <c r="DB813" s="265"/>
      <c r="DC813" s="265"/>
      <c r="DD813" s="265"/>
      <c r="DE813" s="265"/>
      <c r="DF813" s="265"/>
      <c r="DG813" s="265"/>
      <c r="DH813" s="265"/>
      <c r="DI813" s="265"/>
      <c r="DJ813" s="265"/>
      <c r="DK813" s="265"/>
      <c r="DL813" s="265"/>
      <c r="DM813" s="265"/>
      <c r="DN813" s="265"/>
      <c r="DO813" s="265"/>
      <c r="DP813" s="265"/>
      <c r="DQ813" s="265"/>
      <c r="DR813" s="265"/>
      <c r="DS813" s="265"/>
      <c r="DT813" s="265"/>
      <c r="DU813" s="265"/>
      <c r="DV813" s="265"/>
      <c r="DW813" s="265"/>
      <c r="DX813" s="265"/>
      <c r="DY813" s="265"/>
      <c r="DZ813" s="265"/>
      <c r="EA813" s="265"/>
      <c r="EB813" s="265"/>
      <c r="EC813" s="265"/>
      <c r="ED813" s="265"/>
      <c r="EE813" s="265"/>
      <c r="EF813" s="265"/>
      <c r="EG813" s="265"/>
      <c r="EH813" s="265"/>
      <c r="EI813" s="265"/>
      <c r="EJ813" s="265"/>
      <c r="EK813" s="265"/>
      <c r="EL813" s="265"/>
      <c r="EM813" s="265"/>
      <c r="EN813" s="265"/>
      <c r="EO813" s="265"/>
      <c r="EP813" s="265"/>
      <c r="EQ813" s="265"/>
      <c r="ER813" s="265"/>
      <c r="ES813" s="265"/>
      <c r="ET813" s="265"/>
      <c r="EU813" s="265"/>
      <c r="EV813" s="265"/>
      <c r="EW813" s="265"/>
      <c r="EX813" s="265"/>
      <c r="EY813" s="265"/>
      <c r="EZ813" s="265"/>
      <c r="FA813" s="265"/>
      <c r="FB813" s="265"/>
      <c r="FC813" s="265"/>
      <c r="FD813" s="265"/>
      <c r="FE813" s="265"/>
      <c r="FF813" s="265"/>
      <c r="FG813" s="265"/>
      <c r="FH813" s="265"/>
      <c r="FI813" s="265"/>
      <c r="FJ813" s="265"/>
      <c r="FK813" s="265"/>
      <c r="FL813" s="265"/>
      <c r="FM813" s="265"/>
      <c r="FN813" s="265"/>
      <c r="FO813" s="265"/>
      <c r="FP813" s="265"/>
      <c r="FQ813" s="265"/>
      <c r="FR813" s="265"/>
      <c r="FS813" s="265"/>
      <c r="FT813" s="265"/>
      <c r="FU813" s="265"/>
      <c r="FV813" s="265"/>
      <c r="FW813" s="265"/>
      <c r="FX813" s="265"/>
      <c r="FY813" s="265"/>
      <c r="FZ813" s="265"/>
      <c r="GA813" s="265"/>
      <c r="GB813" s="265"/>
    </row>
    <row r="814" spans="1:184" s="1442" customFormat="1">
      <c r="A814" s="955"/>
      <c r="B814" s="265"/>
      <c r="C814" s="265"/>
      <c r="D814" s="265"/>
      <c r="E814" s="265"/>
      <c r="F814" s="265"/>
      <c r="G814" s="265"/>
      <c r="H814" s="265"/>
      <c r="I814" s="265"/>
      <c r="J814" s="265"/>
      <c r="K814" s="265"/>
      <c r="L814" s="265"/>
      <c r="M814" s="265"/>
      <c r="N814" s="265"/>
      <c r="O814" s="265"/>
      <c r="P814" s="265"/>
      <c r="Q814" s="265"/>
      <c r="R814" s="265"/>
      <c r="S814" s="265"/>
      <c r="T814" s="265"/>
      <c r="U814" s="282"/>
      <c r="V814" s="282"/>
      <c r="W814" s="265"/>
      <c r="X814" s="265"/>
      <c r="Y814" s="282"/>
      <c r="Z814" s="282"/>
      <c r="AA814" s="555"/>
      <c r="AB814" s="1438"/>
      <c r="AC814" s="974"/>
      <c r="AD814" s="974"/>
      <c r="AE814" s="974"/>
      <c r="AG814" s="282"/>
      <c r="AH814" s="265"/>
      <c r="AI814" s="282"/>
      <c r="AJ814" s="265"/>
      <c r="AK814" s="265"/>
      <c r="AL814" s="265"/>
      <c r="AM814" s="265"/>
      <c r="AN814" s="265"/>
      <c r="AO814" s="265"/>
      <c r="AP814" s="265"/>
      <c r="AQ814" s="265"/>
      <c r="AR814" s="265"/>
      <c r="AS814" s="265"/>
      <c r="AT814" s="265"/>
      <c r="AU814" s="265"/>
      <c r="AV814" s="265"/>
      <c r="AW814" s="265"/>
      <c r="AX814" s="265"/>
      <c r="AY814" s="265"/>
      <c r="AZ814" s="265"/>
      <c r="BA814" s="265"/>
      <c r="BB814" s="265"/>
      <c r="BC814" s="265"/>
      <c r="BD814" s="265"/>
      <c r="BE814" s="265"/>
      <c r="BF814" s="265"/>
      <c r="BG814" s="265"/>
      <c r="BH814" s="265"/>
      <c r="BI814" s="265"/>
      <c r="BJ814" s="265"/>
      <c r="BK814" s="265"/>
      <c r="BL814" s="265"/>
      <c r="BM814" s="265"/>
      <c r="BN814" s="265"/>
      <c r="BO814" s="265"/>
      <c r="BP814" s="265"/>
      <c r="BQ814" s="265"/>
      <c r="BR814" s="265"/>
      <c r="BS814" s="265"/>
      <c r="BT814" s="265"/>
      <c r="BU814" s="265"/>
      <c r="BV814" s="265"/>
      <c r="BW814" s="265"/>
      <c r="BX814" s="265"/>
      <c r="BY814" s="265"/>
      <c r="BZ814" s="265"/>
      <c r="CA814" s="265"/>
      <c r="CB814" s="265"/>
      <c r="CC814" s="265"/>
      <c r="CD814" s="265"/>
      <c r="CE814" s="265"/>
      <c r="CF814" s="265"/>
      <c r="CG814" s="265"/>
      <c r="CH814" s="265"/>
      <c r="CI814" s="265"/>
      <c r="CJ814" s="265"/>
      <c r="CK814" s="265"/>
      <c r="CL814" s="265"/>
      <c r="CM814" s="265"/>
      <c r="CN814" s="265"/>
      <c r="CO814" s="265"/>
      <c r="CP814" s="265"/>
      <c r="CQ814" s="265"/>
      <c r="CR814" s="265"/>
      <c r="CS814" s="265"/>
      <c r="CT814" s="265"/>
      <c r="CU814" s="265"/>
      <c r="CV814" s="265"/>
      <c r="CW814" s="265"/>
      <c r="CX814" s="265"/>
      <c r="CY814" s="265"/>
      <c r="CZ814" s="265"/>
      <c r="DA814" s="265"/>
      <c r="DB814" s="265"/>
      <c r="DC814" s="265"/>
      <c r="DD814" s="265"/>
      <c r="DE814" s="265"/>
      <c r="DF814" s="265"/>
      <c r="DG814" s="265"/>
      <c r="DH814" s="265"/>
      <c r="DI814" s="265"/>
      <c r="DJ814" s="265"/>
      <c r="DK814" s="265"/>
      <c r="DL814" s="265"/>
      <c r="DM814" s="265"/>
      <c r="DN814" s="265"/>
      <c r="DO814" s="265"/>
      <c r="DP814" s="265"/>
      <c r="DQ814" s="265"/>
      <c r="DR814" s="265"/>
      <c r="DS814" s="265"/>
      <c r="DT814" s="265"/>
      <c r="DU814" s="265"/>
      <c r="DV814" s="265"/>
      <c r="DW814" s="265"/>
      <c r="DX814" s="265"/>
      <c r="DY814" s="265"/>
      <c r="DZ814" s="265"/>
      <c r="EA814" s="265"/>
      <c r="EB814" s="265"/>
      <c r="EC814" s="265"/>
      <c r="ED814" s="265"/>
      <c r="EE814" s="265"/>
      <c r="EF814" s="265"/>
      <c r="EG814" s="265"/>
      <c r="EH814" s="265"/>
      <c r="EI814" s="265"/>
      <c r="EJ814" s="265"/>
      <c r="EK814" s="265"/>
      <c r="EL814" s="265"/>
      <c r="EM814" s="265"/>
      <c r="EN814" s="265"/>
      <c r="EO814" s="265"/>
      <c r="EP814" s="265"/>
      <c r="EQ814" s="265"/>
      <c r="ER814" s="265"/>
      <c r="ES814" s="265"/>
      <c r="ET814" s="265"/>
      <c r="EU814" s="265"/>
      <c r="EV814" s="265"/>
      <c r="EW814" s="265"/>
      <c r="EX814" s="265"/>
      <c r="EY814" s="265"/>
      <c r="EZ814" s="265"/>
      <c r="FA814" s="265"/>
      <c r="FB814" s="265"/>
      <c r="FC814" s="265"/>
      <c r="FD814" s="265"/>
      <c r="FE814" s="265"/>
      <c r="FF814" s="265"/>
      <c r="FG814" s="265"/>
      <c r="FH814" s="265"/>
      <c r="FI814" s="265"/>
      <c r="FJ814" s="265"/>
      <c r="FK814" s="265"/>
      <c r="FL814" s="265"/>
      <c r="FM814" s="265"/>
      <c r="FN814" s="265"/>
      <c r="FO814" s="265"/>
      <c r="FP814" s="265"/>
      <c r="FQ814" s="265"/>
      <c r="FR814" s="265"/>
      <c r="FS814" s="265"/>
      <c r="FT814" s="265"/>
      <c r="FU814" s="265"/>
      <c r="FV814" s="265"/>
      <c r="FW814" s="265"/>
      <c r="FX814" s="265"/>
      <c r="FY814" s="265"/>
      <c r="FZ814" s="265"/>
      <c r="GA814" s="265"/>
      <c r="GB814" s="265"/>
    </row>
    <row r="815" spans="1:184" s="1442" customFormat="1">
      <c r="A815" s="955"/>
      <c r="B815" s="265"/>
      <c r="C815" s="265"/>
      <c r="D815" s="265"/>
      <c r="E815" s="265"/>
      <c r="F815" s="265"/>
      <c r="G815" s="265"/>
      <c r="H815" s="265"/>
      <c r="I815" s="265"/>
      <c r="J815" s="265"/>
      <c r="K815" s="265"/>
      <c r="L815" s="265"/>
      <c r="M815" s="265"/>
      <c r="N815" s="265"/>
      <c r="O815" s="265"/>
      <c r="P815" s="265"/>
      <c r="Q815" s="265"/>
      <c r="R815" s="265"/>
      <c r="S815" s="265"/>
      <c r="T815" s="265"/>
      <c r="U815" s="282"/>
      <c r="V815" s="282"/>
      <c r="W815" s="265"/>
      <c r="X815" s="265"/>
      <c r="Y815" s="282"/>
      <c r="Z815" s="282"/>
      <c r="AA815" s="555"/>
      <c r="AB815" s="1438"/>
      <c r="AC815" s="974"/>
      <c r="AD815" s="974"/>
      <c r="AE815" s="974"/>
      <c r="AG815" s="282"/>
      <c r="AH815" s="265"/>
      <c r="AI815" s="282"/>
      <c r="AJ815" s="265"/>
      <c r="AK815" s="265"/>
      <c r="AL815" s="265"/>
      <c r="AM815" s="265"/>
      <c r="AN815" s="265"/>
      <c r="AO815" s="265"/>
      <c r="AP815" s="265"/>
      <c r="AQ815" s="265"/>
      <c r="AR815" s="265"/>
      <c r="AS815" s="265"/>
      <c r="AT815" s="265"/>
      <c r="AU815" s="265"/>
      <c r="AV815" s="265"/>
      <c r="AW815" s="265"/>
      <c r="AX815" s="265"/>
      <c r="AY815" s="265"/>
      <c r="AZ815" s="265"/>
      <c r="BA815" s="265"/>
      <c r="BB815" s="265"/>
      <c r="BC815" s="265"/>
      <c r="BD815" s="265"/>
      <c r="BE815" s="265"/>
      <c r="BF815" s="265"/>
      <c r="BG815" s="265"/>
      <c r="BH815" s="265"/>
      <c r="BI815" s="265"/>
      <c r="BJ815" s="265"/>
      <c r="BK815" s="265"/>
      <c r="BL815" s="265"/>
      <c r="BM815" s="265"/>
      <c r="BN815" s="265"/>
      <c r="BO815" s="265"/>
      <c r="BP815" s="265"/>
      <c r="BQ815" s="265"/>
      <c r="BR815" s="265"/>
      <c r="BS815" s="265"/>
      <c r="BT815" s="265"/>
      <c r="BU815" s="265"/>
      <c r="BV815" s="265"/>
      <c r="BW815" s="265"/>
      <c r="BX815" s="265"/>
      <c r="BY815" s="265"/>
      <c r="BZ815" s="265"/>
      <c r="CA815" s="265"/>
      <c r="CB815" s="265"/>
      <c r="CC815" s="265"/>
      <c r="CD815" s="265"/>
      <c r="CE815" s="265"/>
      <c r="CF815" s="265"/>
      <c r="CG815" s="265"/>
      <c r="CH815" s="265"/>
      <c r="CI815" s="265"/>
      <c r="CJ815" s="265"/>
      <c r="CK815" s="265"/>
      <c r="CL815" s="265"/>
      <c r="CM815" s="265"/>
      <c r="CN815" s="265"/>
      <c r="CO815" s="265"/>
      <c r="CP815" s="265"/>
      <c r="CQ815" s="265"/>
      <c r="CR815" s="265"/>
      <c r="CS815" s="265"/>
      <c r="CT815" s="265"/>
      <c r="CU815" s="265"/>
      <c r="CV815" s="265"/>
      <c r="CW815" s="265"/>
      <c r="CX815" s="265"/>
      <c r="CY815" s="265"/>
      <c r="CZ815" s="265"/>
      <c r="DA815" s="265"/>
      <c r="DB815" s="265"/>
      <c r="DC815" s="265"/>
      <c r="DD815" s="265"/>
      <c r="DE815" s="265"/>
      <c r="DF815" s="265"/>
      <c r="DG815" s="265"/>
      <c r="DH815" s="265"/>
      <c r="DI815" s="265"/>
      <c r="DJ815" s="265"/>
      <c r="DK815" s="265"/>
      <c r="DL815" s="265"/>
      <c r="DM815" s="265"/>
      <c r="DN815" s="265"/>
      <c r="DO815" s="265"/>
      <c r="DP815" s="265"/>
      <c r="DQ815" s="265"/>
      <c r="DR815" s="265"/>
      <c r="DS815" s="265"/>
      <c r="DT815" s="265"/>
      <c r="DU815" s="265"/>
      <c r="DV815" s="265"/>
      <c r="DW815" s="265"/>
      <c r="DX815" s="265"/>
      <c r="DY815" s="265"/>
      <c r="DZ815" s="265"/>
      <c r="EA815" s="265"/>
      <c r="EB815" s="265"/>
      <c r="EC815" s="265"/>
      <c r="ED815" s="265"/>
      <c r="EE815" s="265"/>
      <c r="EF815" s="265"/>
      <c r="EG815" s="265"/>
      <c r="EH815" s="265"/>
      <c r="EI815" s="265"/>
      <c r="EJ815" s="265"/>
      <c r="EK815" s="265"/>
      <c r="EL815" s="265"/>
      <c r="EM815" s="265"/>
      <c r="EN815" s="265"/>
      <c r="EO815" s="265"/>
      <c r="EP815" s="265"/>
      <c r="EQ815" s="265"/>
      <c r="ER815" s="265"/>
      <c r="ES815" s="265"/>
      <c r="ET815" s="265"/>
      <c r="EU815" s="265"/>
      <c r="EV815" s="265"/>
      <c r="EW815" s="265"/>
      <c r="EX815" s="265"/>
      <c r="EY815" s="265"/>
      <c r="EZ815" s="265"/>
      <c r="FA815" s="265"/>
      <c r="FB815" s="265"/>
      <c r="FC815" s="265"/>
      <c r="FD815" s="265"/>
      <c r="FE815" s="265"/>
      <c r="FF815" s="265"/>
      <c r="FG815" s="265"/>
      <c r="FH815" s="265"/>
      <c r="FI815" s="265"/>
      <c r="FJ815" s="265"/>
      <c r="FK815" s="265"/>
      <c r="FL815" s="265"/>
      <c r="FM815" s="265"/>
      <c r="FN815" s="265"/>
      <c r="FO815" s="265"/>
      <c r="FP815" s="265"/>
      <c r="FQ815" s="265"/>
      <c r="FR815" s="265"/>
      <c r="FS815" s="265"/>
      <c r="FT815" s="265"/>
      <c r="FU815" s="265"/>
      <c r="FV815" s="265"/>
      <c r="FW815" s="265"/>
      <c r="FX815" s="265"/>
      <c r="FY815" s="265"/>
      <c r="FZ815" s="265"/>
      <c r="GA815" s="265"/>
      <c r="GB815" s="265"/>
    </row>
    <row r="816" spans="1:184" s="1442" customFormat="1">
      <c r="A816" s="955"/>
      <c r="B816" s="265"/>
      <c r="C816" s="265"/>
      <c r="D816" s="265"/>
      <c r="E816" s="265"/>
      <c r="F816" s="265"/>
      <c r="G816" s="265"/>
      <c r="H816" s="265"/>
      <c r="I816" s="265"/>
      <c r="J816" s="265"/>
      <c r="K816" s="265"/>
      <c r="L816" s="265"/>
      <c r="M816" s="265"/>
      <c r="N816" s="265"/>
      <c r="O816" s="265"/>
      <c r="P816" s="265"/>
      <c r="Q816" s="265"/>
      <c r="R816" s="265"/>
      <c r="S816" s="265"/>
      <c r="T816" s="265"/>
      <c r="U816" s="282"/>
      <c r="V816" s="282"/>
      <c r="W816" s="265"/>
      <c r="X816" s="265"/>
      <c r="Y816" s="282"/>
      <c r="Z816" s="282"/>
      <c r="AA816" s="555"/>
      <c r="AB816" s="1438"/>
      <c r="AC816" s="974"/>
      <c r="AD816" s="974"/>
      <c r="AE816" s="974"/>
      <c r="AG816" s="282"/>
      <c r="AH816" s="265"/>
      <c r="AI816" s="282"/>
      <c r="AJ816" s="265"/>
      <c r="AK816" s="265"/>
      <c r="AL816" s="265"/>
      <c r="AM816" s="265"/>
      <c r="AN816" s="265"/>
      <c r="AO816" s="265"/>
      <c r="AP816" s="265"/>
      <c r="AQ816" s="265"/>
      <c r="AR816" s="265"/>
      <c r="AS816" s="265"/>
      <c r="AT816" s="265"/>
      <c r="AU816" s="265"/>
      <c r="AV816" s="265"/>
      <c r="AW816" s="265"/>
      <c r="AX816" s="265"/>
      <c r="AY816" s="265"/>
      <c r="AZ816" s="265"/>
      <c r="BA816" s="265"/>
      <c r="BB816" s="265"/>
      <c r="BC816" s="265"/>
      <c r="BD816" s="265"/>
      <c r="BE816" s="265"/>
      <c r="BF816" s="265"/>
      <c r="BG816" s="265"/>
      <c r="BH816" s="265"/>
      <c r="BI816" s="265"/>
      <c r="BJ816" s="265"/>
      <c r="BK816" s="265"/>
      <c r="BL816" s="265"/>
      <c r="BM816" s="265"/>
      <c r="BN816" s="265"/>
      <c r="BO816" s="265"/>
      <c r="BP816" s="265"/>
      <c r="BQ816" s="265"/>
      <c r="BR816" s="265"/>
      <c r="BS816" s="265"/>
      <c r="BT816" s="265"/>
      <c r="BU816" s="265"/>
      <c r="BV816" s="265"/>
      <c r="BW816" s="265"/>
      <c r="BX816" s="265"/>
      <c r="BY816" s="265"/>
      <c r="BZ816" s="265"/>
      <c r="CA816" s="265"/>
      <c r="CB816" s="265"/>
      <c r="CC816" s="265"/>
      <c r="CD816" s="265"/>
      <c r="CE816" s="265"/>
      <c r="CF816" s="265"/>
      <c r="CG816" s="265"/>
      <c r="CH816" s="265"/>
      <c r="CI816" s="265"/>
      <c r="CJ816" s="265"/>
      <c r="CK816" s="265"/>
      <c r="CL816" s="265"/>
      <c r="CM816" s="265"/>
      <c r="CN816" s="265"/>
      <c r="CO816" s="265"/>
      <c r="CP816" s="265"/>
      <c r="CQ816" s="265"/>
      <c r="CR816" s="265"/>
      <c r="CS816" s="265"/>
      <c r="CT816" s="265"/>
      <c r="CU816" s="265"/>
      <c r="CV816" s="265"/>
      <c r="CW816" s="265"/>
      <c r="CX816" s="265"/>
      <c r="CY816" s="265"/>
      <c r="CZ816" s="265"/>
      <c r="DA816" s="265"/>
      <c r="DB816" s="265"/>
      <c r="DC816" s="265"/>
      <c r="DD816" s="265"/>
      <c r="DE816" s="265"/>
      <c r="DF816" s="265"/>
      <c r="DG816" s="265"/>
      <c r="DH816" s="265"/>
      <c r="DI816" s="265"/>
      <c r="DJ816" s="265"/>
      <c r="DK816" s="265"/>
      <c r="DL816" s="265"/>
      <c r="DM816" s="265"/>
      <c r="DN816" s="265"/>
      <c r="DO816" s="265"/>
      <c r="DP816" s="265"/>
      <c r="DQ816" s="265"/>
      <c r="DR816" s="265"/>
      <c r="DS816" s="265"/>
      <c r="DT816" s="265"/>
      <c r="DU816" s="265"/>
      <c r="DV816" s="265"/>
      <c r="DW816" s="265"/>
      <c r="DX816" s="265"/>
      <c r="DY816" s="265"/>
      <c r="DZ816" s="265"/>
      <c r="EA816" s="265"/>
      <c r="EB816" s="265"/>
      <c r="EC816" s="265"/>
      <c r="ED816" s="265"/>
      <c r="EE816" s="265"/>
      <c r="EF816" s="265"/>
      <c r="EG816" s="265"/>
      <c r="EH816" s="265"/>
      <c r="EI816" s="265"/>
      <c r="EJ816" s="265"/>
      <c r="EK816" s="265"/>
      <c r="EL816" s="265"/>
      <c r="EM816" s="265"/>
      <c r="EN816" s="265"/>
      <c r="EO816" s="265"/>
      <c r="EP816" s="265"/>
      <c r="EQ816" s="265"/>
      <c r="ER816" s="265"/>
      <c r="ES816" s="265"/>
      <c r="ET816" s="265"/>
      <c r="EU816" s="265"/>
      <c r="EV816" s="265"/>
      <c r="EW816" s="265"/>
      <c r="EX816" s="265"/>
      <c r="EY816" s="265"/>
      <c r="EZ816" s="265"/>
      <c r="FA816" s="265"/>
      <c r="FB816" s="265"/>
      <c r="FC816" s="265"/>
      <c r="FD816" s="265"/>
      <c r="FE816" s="265"/>
      <c r="FF816" s="265"/>
      <c r="FG816" s="265"/>
      <c r="FH816" s="265"/>
      <c r="FI816" s="265"/>
      <c r="FJ816" s="265"/>
      <c r="FK816" s="265"/>
      <c r="FL816" s="265"/>
      <c r="FM816" s="265"/>
      <c r="FN816" s="265"/>
      <c r="FO816" s="265"/>
      <c r="FP816" s="265"/>
      <c r="FQ816" s="265"/>
      <c r="FR816" s="265"/>
      <c r="FS816" s="265"/>
      <c r="FT816" s="265"/>
      <c r="FU816" s="265"/>
      <c r="FV816" s="265"/>
      <c r="FW816" s="265"/>
      <c r="FX816" s="265"/>
      <c r="FY816" s="265"/>
      <c r="FZ816" s="265"/>
      <c r="GA816" s="265"/>
      <c r="GB816" s="265"/>
    </row>
    <row r="817" spans="1:184" s="1442" customFormat="1">
      <c r="A817" s="955"/>
      <c r="B817" s="265"/>
      <c r="C817" s="265"/>
      <c r="D817" s="265"/>
      <c r="E817" s="265"/>
      <c r="F817" s="265"/>
      <c r="G817" s="265"/>
      <c r="H817" s="265"/>
      <c r="I817" s="265"/>
      <c r="J817" s="265"/>
      <c r="K817" s="265"/>
      <c r="L817" s="265"/>
      <c r="M817" s="265"/>
      <c r="N817" s="265"/>
      <c r="O817" s="265"/>
      <c r="P817" s="265"/>
      <c r="Q817" s="265"/>
      <c r="R817" s="265"/>
      <c r="S817" s="265"/>
      <c r="T817" s="265"/>
      <c r="U817" s="282"/>
      <c r="V817" s="282"/>
      <c r="W817" s="265"/>
      <c r="X817" s="265"/>
      <c r="Y817" s="282"/>
      <c r="Z817" s="282"/>
      <c r="AA817" s="555"/>
      <c r="AB817" s="1438"/>
      <c r="AC817" s="974"/>
      <c r="AD817" s="974"/>
      <c r="AE817" s="974"/>
      <c r="AG817" s="282"/>
      <c r="AH817" s="265"/>
      <c r="AI817" s="282"/>
      <c r="AJ817" s="265"/>
      <c r="AK817" s="265"/>
      <c r="AL817" s="265"/>
      <c r="AM817" s="265"/>
      <c r="AN817" s="265"/>
      <c r="AO817" s="265"/>
      <c r="AP817" s="265"/>
      <c r="AQ817" s="265"/>
      <c r="AR817" s="265"/>
      <c r="AS817" s="265"/>
      <c r="AT817" s="265"/>
      <c r="AU817" s="265"/>
      <c r="AV817" s="265"/>
      <c r="AW817" s="265"/>
      <c r="AX817" s="265"/>
      <c r="AY817" s="265"/>
      <c r="AZ817" s="265"/>
      <c r="BA817" s="265"/>
      <c r="BB817" s="265"/>
      <c r="BC817" s="265"/>
      <c r="BD817" s="265"/>
      <c r="BE817" s="265"/>
      <c r="BF817" s="265"/>
      <c r="BG817" s="265"/>
      <c r="BH817" s="265"/>
      <c r="BI817" s="265"/>
      <c r="BJ817" s="265"/>
      <c r="BK817" s="265"/>
      <c r="BL817" s="265"/>
      <c r="BM817" s="265"/>
      <c r="BN817" s="265"/>
      <c r="BO817" s="265"/>
      <c r="BP817" s="265"/>
      <c r="BQ817" s="265"/>
      <c r="BR817" s="265"/>
      <c r="BS817" s="265"/>
      <c r="BT817" s="265"/>
      <c r="BU817" s="265"/>
      <c r="BV817" s="265"/>
      <c r="BW817" s="265"/>
      <c r="BX817" s="265"/>
      <c r="BY817" s="265"/>
      <c r="BZ817" s="265"/>
      <c r="CA817" s="265"/>
      <c r="CB817" s="265"/>
      <c r="CC817" s="265"/>
      <c r="CD817" s="265"/>
      <c r="CE817" s="265"/>
      <c r="CF817" s="265"/>
      <c r="CG817" s="265"/>
      <c r="CH817" s="265"/>
      <c r="CI817" s="265"/>
      <c r="CJ817" s="265"/>
      <c r="CK817" s="265"/>
      <c r="CL817" s="265"/>
      <c r="CM817" s="265"/>
      <c r="CN817" s="265"/>
      <c r="CO817" s="265"/>
      <c r="CP817" s="265"/>
      <c r="CQ817" s="265"/>
      <c r="CR817" s="265"/>
      <c r="CS817" s="265"/>
      <c r="CT817" s="265"/>
      <c r="CU817" s="265"/>
      <c r="CV817" s="265"/>
      <c r="CW817" s="265"/>
      <c r="CX817" s="265"/>
      <c r="CY817" s="265"/>
      <c r="CZ817" s="265"/>
      <c r="DA817" s="265"/>
      <c r="DB817" s="265"/>
      <c r="DC817" s="265"/>
      <c r="DD817" s="265"/>
      <c r="DE817" s="265"/>
      <c r="DF817" s="265"/>
      <c r="DG817" s="265"/>
      <c r="DH817" s="265"/>
      <c r="DI817" s="265"/>
      <c r="DJ817" s="265"/>
      <c r="DK817" s="265"/>
      <c r="DL817" s="265"/>
      <c r="DM817" s="265"/>
      <c r="DN817" s="265"/>
      <c r="DO817" s="265"/>
      <c r="DP817" s="265"/>
      <c r="DQ817" s="265"/>
      <c r="DR817" s="265"/>
      <c r="DS817" s="265"/>
      <c r="DT817" s="265"/>
      <c r="DU817" s="265"/>
      <c r="DV817" s="265"/>
      <c r="DW817" s="265"/>
      <c r="DX817" s="265"/>
      <c r="DY817" s="265"/>
      <c r="DZ817" s="265"/>
      <c r="EA817" s="265"/>
      <c r="EB817" s="265"/>
      <c r="EC817" s="265"/>
      <c r="ED817" s="265"/>
      <c r="EE817" s="265"/>
      <c r="EF817" s="265"/>
      <c r="EG817" s="265"/>
      <c r="EH817" s="265"/>
      <c r="EI817" s="265"/>
      <c r="EJ817" s="265"/>
      <c r="EK817" s="265"/>
      <c r="EL817" s="265"/>
      <c r="EM817" s="265"/>
      <c r="EN817" s="265"/>
      <c r="EO817" s="265"/>
      <c r="EP817" s="265"/>
      <c r="EQ817" s="265"/>
      <c r="ER817" s="265"/>
      <c r="ES817" s="265"/>
      <c r="ET817" s="265"/>
      <c r="EU817" s="265"/>
      <c r="EV817" s="265"/>
      <c r="EW817" s="265"/>
      <c r="EX817" s="265"/>
      <c r="EY817" s="265"/>
      <c r="EZ817" s="265"/>
      <c r="FA817" s="265"/>
      <c r="FB817" s="265"/>
      <c r="FC817" s="265"/>
      <c r="FD817" s="265"/>
      <c r="FE817" s="265"/>
      <c r="FF817" s="265"/>
      <c r="FG817" s="265"/>
      <c r="FH817" s="265"/>
      <c r="FI817" s="265"/>
      <c r="FJ817" s="265"/>
      <c r="FK817" s="265"/>
      <c r="FL817" s="265"/>
      <c r="FM817" s="265"/>
      <c r="FN817" s="265"/>
      <c r="FO817" s="265"/>
      <c r="FP817" s="265"/>
      <c r="FQ817" s="265"/>
      <c r="FR817" s="265"/>
      <c r="FS817" s="265"/>
      <c r="FT817" s="265"/>
      <c r="FU817" s="265"/>
      <c r="FV817" s="265"/>
      <c r="FW817" s="265"/>
      <c r="FX817" s="265"/>
      <c r="FY817" s="265"/>
      <c r="FZ817" s="265"/>
      <c r="GA817" s="265"/>
      <c r="GB817" s="265"/>
    </row>
    <row r="818" spans="1:184" s="1442" customFormat="1">
      <c r="A818" s="955"/>
      <c r="B818" s="265"/>
      <c r="C818" s="265"/>
      <c r="D818" s="265"/>
      <c r="E818" s="265"/>
      <c r="F818" s="265"/>
      <c r="G818" s="265"/>
      <c r="H818" s="265"/>
      <c r="I818" s="265"/>
      <c r="J818" s="265"/>
      <c r="K818" s="265"/>
      <c r="L818" s="265"/>
      <c r="M818" s="265"/>
      <c r="N818" s="265"/>
      <c r="O818" s="265"/>
      <c r="P818" s="265"/>
      <c r="Q818" s="265"/>
      <c r="R818" s="265"/>
      <c r="S818" s="265"/>
      <c r="T818" s="265"/>
      <c r="U818" s="282"/>
      <c r="V818" s="282"/>
      <c r="W818" s="265"/>
      <c r="X818" s="265"/>
      <c r="Y818" s="282"/>
      <c r="Z818" s="282"/>
      <c r="AA818" s="555"/>
      <c r="AB818" s="1438"/>
      <c r="AC818" s="974"/>
      <c r="AD818" s="974"/>
      <c r="AE818" s="974"/>
      <c r="AG818" s="282"/>
      <c r="AH818" s="265"/>
      <c r="AI818" s="282"/>
      <c r="AJ818" s="265"/>
      <c r="AK818" s="265"/>
      <c r="AL818" s="265"/>
      <c r="AM818" s="265"/>
      <c r="AN818" s="265"/>
      <c r="AO818" s="265"/>
      <c r="AP818" s="265"/>
      <c r="AQ818" s="265"/>
      <c r="AR818" s="265"/>
      <c r="AS818" s="265"/>
      <c r="AT818" s="265"/>
      <c r="AU818" s="265"/>
      <c r="AV818" s="265"/>
      <c r="AW818" s="265"/>
      <c r="AX818" s="265"/>
      <c r="AY818" s="265"/>
      <c r="AZ818" s="265"/>
      <c r="BA818" s="265"/>
      <c r="BB818" s="265"/>
      <c r="BC818" s="265"/>
      <c r="BD818" s="265"/>
      <c r="BE818" s="265"/>
      <c r="BF818" s="265"/>
      <c r="BG818" s="265"/>
      <c r="BH818" s="265"/>
      <c r="BI818" s="265"/>
      <c r="BJ818" s="265"/>
      <c r="BK818" s="265"/>
      <c r="BL818" s="265"/>
      <c r="BM818" s="265"/>
      <c r="BN818" s="265"/>
      <c r="BO818" s="265"/>
      <c r="BP818" s="265"/>
      <c r="BQ818" s="265"/>
      <c r="BR818" s="265"/>
      <c r="BS818" s="265"/>
      <c r="BT818" s="265"/>
      <c r="BU818" s="265"/>
      <c r="BV818" s="265"/>
      <c r="BW818" s="265"/>
      <c r="BX818" s="265"/>
      <c r="BY818" s="265"/>
      <c r="BZ818" s="265"/>
      <c r="CA818" s="265"/>
      <c r="CB818" s="265"/>
      <c r="CC818" s="265"/>
      <c r="CD818" s="265"/>
      <c r="CE818" s="265"/>
      <c r="CF818" s="265"/>
      <c r="CG818" s="265"/>
      <c r="CH818" s="265"/>
      <c r="CI818" s="265"/>
      <c r="CJ818" s="265"/>
      <c r="CK818" s="265"/>
      <c r="CL818" s="265"/>
      <c r="CM818" s="265"/>
      <c r="CN818" s="265"/>
      <c r="CO818" s="265"/>
      <c r="CP818" s="265"/>
      <c r="CQ818" s="265"/>
      <c r="CR818" s="265"/>
      <c r="CS818" s="265"/>
      <c r="CT818" s="265"/>
      <c r="CU818" s="265"/>
      <c r="CV818" s="265"/>
      <c r="CW818" s="265"/>
      <c r="CX818" s="265"/>
      <c r="CY818" s="265"/>
      <c r="CZ818" s="265"/>
      <c r="DA818" s="265"/>
      <c r="DB818" s="265"/>
      <c r="DC818" s="265"/>
      <c r="DD818" s="265"/>
      <c r="DE818" s="265"/>
      <c r="DF818" s="265"/>
      <c r="DG818" s="265"/>
      <c r="DH818" s="265"/>
      <c r="DI818" s="265"/>
      <c r="DJ818" s="265"/>
      <c r="DK818" s="265"/>
      <c r="DL818" s="265"/>
      <c r="DM818" s="265"/>
      <c r="DN818" s="265"/>
      <c r="DO818" s="265"/>
      <c r="DP818" s="265"/>
      <c r="DQ818" s="265"/>
      <c r="DR818" s="265"/>
      <c r="DS818" s="265"/>
      <c r="DT818" s="265"/>
      <c r="DU818" s="265"/>
      <c r="DV818" s="265"/>
      <c r="DW818" s="265"/>
      <c r="DX818" s="265"/>
      <c r="DY818" s="265"/>
      <c r="DZ818" s="265"/>
      <c r="EA818" s="265"/>
      <c r="EB818" s="265"/>
      <c r="EC818" s="265"/>
      <c r="ED818" s="265"/>
      <c r="EE818" s="265"/>
      <c r="EF818" s="265"/>
      <c r="EG818" s="265"/>
      <c r="EH818" s="265"/>
      <c r="EI818" s="265"/>
      <c r="EJ818" s="265"/>
      <c r="EK818" s="265"/>
      <c r="EL818" s="265"/>
      <c r="EM818" s="265"/>
      <c r="EN818" s="265"/>
      <c r="EO818" s="265"/>
      <c r="EP818" s="265"/>
      <c r="EQ818" s="265"/>
      <c r="ER818" s="265"/>
      <c r="ES818" s="265"/>
      <c r="ET818" s="265"/>
      <c r="EU818" s="265"/>
      <c r="EV818" s="265"/>
      <c r="EW818" s="265"/>
      <c r="EX818" s="265"/>
      <c r="EY818" s="265"/>
      <c r="EZ818" s="265"/>
      <c r="FA818" s="265"/>
      <c r="FB818" s="265"/>
      <c r="FC818" s="265"/>
      <c r="FD818" s="265"/>
      <c r="FE818" s="265"/>
      <c r="FF818" s="265"/>
      <c r="FG818" s="265"/>
      <c r="FH818" s="265"/>
      <c r="FI818" s="265"/>
      <c r="FJ818" s="265"/>
      <c r="FK818" s="265"/>
      <c r="FL818" s="265"/>
      <c r="FM818" s="265"/>
      <c r="FN818" s="265"/>
      <c r="FO818" s="265"/>
      <c r="FP818" s="265"/>
      <c r="FQ818" s="265"/>
      <c r="FR818" s="265"/>
      <c r="FS818" s="265"/>
      <c r="FT818" s="265"/>
      <c r="FU818" s="265"/>
      <c r="FV818" s="265"/>
      <c r="FW818" s="265"/>
      <c r="FX818" s="265"/>
      <c r="FY818" s="265"/>
      <c r="FZ818" s="265"/>
      <c r="GA818" s="265"/>
      <c r="GB818" s="265"/>
    </row>
    <row r="819" spans="1:184" s="1442" customFormat="1">
      <c r="A819" s="955"/>
      <c r="B819" s="265"/>
      <c r="C819" s="265"/>
      <c r="D819" s="265"/>
      <c r="E819" s="265"/>
      <c r="F819" s="265"/>
      <c r="G819" s="265"/>
      <c r="H819" s="265"/>
      <c r="I819" s="265"/>
      <c r="J819" s="265"/>
      <c r="K819" s="265"/>
      <c r="L819" s="265"/>
      <c r="M819" s="265"/>
      <c r="N819" s="265"/>
      <c r="O819" s="265"/>
      <c r="P819" s="265"/>
      <c r="Q819" s="265"/>
      <c r="R819" s="265"/>
      <c r="S819" s="265"/>
      <c r="T819" s="265"/>
      <c r="U819" s="282"/>
      <c r="V819" s="282"/>
      <c r="W819" s="265"/>
      <c r="X819" s="265"/>
      <c r="Y819" s="282"/>
      <c r="Z819" s="282"/>
      <c r="AA819" s="555"/>
      <c r="AB819" s="1438"/>
      <c r="AC819" s="974"/>
      <c r="AD819" s="974"/>
      <c r="AE819" s="974"/>
      <c r="AG819" s="282"/>
      <c r="AH819" s="265"/>
      <c r="AI819" s="282"/>
      <c r="AJ819" s="265"/>
      <c r="AK819" s="265"/>
      <c r="AL819" s="265"/>
      <c r="AM819" s="265"/>
      <c r="AN819" s="265"/>
      <c r="AO819" s="265"/>
      <c r="AP819" s="265"/>
      <c r="AQ819" s="265"/>
      <c r="AR819" s="265"/>
      <c r="AS819" s="265"/>
      <c r="AT819" s="265"/>
      <c r="AU819" s="265"/>
      <c r="AV819" s="265"/>
      <c r="AW819" s="265"/>
      <c r="AX819" s="265"/>
      <c r="AY819" s="265"/>
      <c r="AZ819" s="265"/>
      <c r="BA819" s="265"/>
      <c r="BB819" s="265"/>
      <c r="BC819" s="265"/>
      <c r="BD819" s="265"/>
      <c r="BE819" s="265"/>
      <c r="BF819" s="265"/>
      <c r="BG819" s="265"/>
      <c r="BH819" s="265"/>
      <c r="BI819" s="265"/>
      <c r="BJ819" s="265"/>
      <c r="BK819" s="265"/>
      <c r="BL819" s="265"/>
      <c r="BM819" s="265"/>
      <c r="BN819" s="265"/>
      <c r="BO819" s="265"/>
      <c r="BP819" s="265"/>
      <c r="BQ819" s="265"/>
      <c r="BR819" s="265"/>
      <c r="BS819" s="265"/>
      <c r="BT819" s="265"/>
      <c r="BU819" s="265"/>
      <c r="BV819" s="265"/>
      <c r="BW819" s="265"/>
      <c r="BX819" s="265"/>
      <c r="BY819" s="265"/>
      <c r="BZ819" s="265"/>
      <c r="CA819" s="265"/>
      <c r="CB819" s="265"/>
      <c r="CC819" s="265"/>
      <c r="CD819" s="265"/>
      <c r="CE819" s="265"/>
      <c r="CF819" s="265"/>
      <c r="CG819" s="265"/>
      <c r="CH819" s="265"/>
      <c r="CI819" s="265"/>
      <c r="CJ819" s="265"/>
      <c r="CK819" s="265"/>
      <c r="CL819" s="265"/>
      <c r="CM819" s="265"/>
      <c r="CN819" s="265"/>
      <c r="CO819" s="265"/>
      <c r="CP819" s="265"/>
      <c r="CQ819" s="265"/>
      <c r="CR819" s="265"/>
      <c r="CS819" s="265"/>
      <c r="CT819" s="265"/>
      <c r="CU819" s="265"/>
      <c r="CV819" s="265"/>
      <c r="CW819" s="265"/>
      <c r="CX819" s="265"/>
      <c r="CY819" s="265"/>
      <c r="CZ819" s="265"/>
      <c r="DA819" s="265"/>
      <c r="DB819" s="265"/>
      <c r="DC819" s="265"/>
      <c r="DD819" s="265"/>
      <c r="DE819" s="265"/>
      <c r="DF819" s="265"/>
      <c r="DG819" s="265"/>
      <c r="DH819" s="265"/>
      <c r="DI819" s="265"/>
      <c r="DJ819" s="265"/>
      <c r="DK819" s="265"/>
      <c r="DL819" s="265"/>
      <c r="DM819" s="265"/>
      <c r="DN819" s="265"/>
      <c r="DO819" s="265"/>
      <c r="DP819" s="265"/>
      <c r="DQ819" s="265"/>
      <c r="DR819" s="265"/>
      <c r="DS819" s="265"/>
      <c r="DT819" s="265"/>
      <c r="DU819" s="265"/>
      <c r="DV819" s="265"/>
      <c r="DW819" s="265"/>
      <c r="DX819" s="265"/>
      <c r="DY819" s="265"/>
      <c r="DZ819" s="265"/>
      <c r="EA819" s="265"/>
      <c r="EB819" s="265"/>
      <c r="EC819" s="265"/>
      <c r="ED819" s="265"/>
      <c r="EE819" s="265"/>
      <c r="EF819" s="265"/>
      <c r="EG819" s="265"/>
      <c r="EH819" s="265"/>
      <c r="EI819" s="265"/>
      <c r="EJ819" s="265"/>
      <c r="EK819" s="265"/>
      <c r="EL819" s="265"/>
      <c r="EM819" s="265"/>
      <c r="EN819" s="265"/>
      <c r="EO819" s="265"/>
      <c r="EP819" s="265"/>
      <c r="EQ819" s="265"/>
      <c r="ER819" s="265"/>
      <c r="ES819" s="265"/>
      <c r="ET819" s="265"/>
      <c r="EU819" s="265"/>
      <c r="EV819" s="265"/>
      <c r="EW819" s="265"/>
      <c r="EX819" s="265"/>
      <c r="EY819" s="265"/>
      <c r="EZ819" s="265"/>
      <c r="FA819" s="265"/>
      <c r="FB819" s="265"/>
      <c r="FC819" s="265"/>
      <c r="FD819" s="265"/>
      <c r="FE819" s="265"/>
      <c r="FF819" s="265"/>
      <c r="FG819" s="265"/>
      <c r="FH819" s="265"/>
      <c r="FI819" s="265"/>
      <c r="FJ819" s="265"/>
      <c r="FK819" s="265"/>
      <c r="FL819" s="265"/>
      <c r="FM819" s="265"/>
      <c r="FN819" s="265"/>
      <c r="FO819" s="265"/>
      <c r="FP819" s="265"/>
      <c r="FQ819" s="265"/>
      <c r="FR819" s="265"/>
      <c r="FS819" s="265"/>
      <c r="FT819" s="265"/>
      <c r="FU819" s="265"/>
      <c r="FV819" s="265"/>
      <c r="FW819" s="265"/>
      <c r="FX819" s="265"/>
      <c r="FY819" s="265"/>
      <c r="FZ819" s="265"/>
      <c r="GA819" s="265"/>
      <c r="GB819" s="265"/>
    </row>
    <row r="820" spans="1:184" s="1442" customFormat="1">
      <c r="A820" s="955"/>
      <c r="B820" s="265"/>
      <c r="C820" s="265"/>
      <c r="D820" s="265"/>
      <c r="E820" s="265"/>
      <c r="F820" s="265"/>
      <c r="G820" s="265"/>
      <c r="H820" s="265"/>
      <c r="I820" s="265"/>
      <c r="J820" s="265"/>
      <c r="K820" s="265"/>
      <c r="L820" s="265"/>
      <c r="M820" s="265"/>
      <c r="N820" s="265"/>
      <c r="O820" s="265"/>
      <c r="P820" s="265"/>
      <c r="Q820" s="265"/>
      <c r="R820" s="265"/>
      <c r="S820" s="265"/>
      <c r="T820" s="265"/>
      <c r="U820" s="282"/>
      <c r="V820" s="282"/>
      <c r="W820" s="265"/>
      <c r="X820" s="265"/>
      <c r="Y820" s="282"/>
      <c r="Z820" s="282"/>
      <c r="AA820" s="555"/>
      <c r="AB820" s="1438"/>
      <c r="AC820" s="974"/>
      <c r="AD820" s="974"/>
      <c r="AE820" s="974"/>
      <c r="AG820" s="282"/>
      <c r="AH820" s="265"/>
      <c r="AI820" s="282"/>
      <c r="AJ820" s="265"/>
      <c r="AK820" s="265"/>
      <c r="AL820" s="265"/>
      <c r="AM820" s="265"/>
      <c r="AN820" s="265"/>
      <c r="AO820" s="265"/>
      <c r="AP820" s="265"/>
      <c r="AQ820" s="265"/>
      <c r="AR820" s="265"/>
      <c r="AS820" s="265"/>
      <c r="AT820" s="265"/>
      <c r="AU820" s="265"/>
      <c r="AV820" s="265"/>
      <c r="AW820" s="265"/>
      <c r="AX820" s="265"/>
      <c r="AY820" s="265"/>
      <c r="AZ820" s="265"/>
      <c r="BA820" s="265"/>
      <c r="BB820" s="265"/>
      <c r="BC820" s="265"/>
      <c r="BD820" s="265"/>
      <c r="BE820" s="265"/>
      <c r="BF820" s="265"/>
      <c r="BG820" s="265"/>
      <c r="BH820" s="265"/>
      <c r="BI820" s="265"/>
      <c r="BJ820" s="265"/>
      <c r="BK820" s="265"/>
      <c r="BL820" s="265"/>
      <c r="BM820" s="265"/>
      <c r="BN820" s="265"/>
      <c r="BO820" s="265"/>
      <c r="BP820" s="265"/>
      <c r="BQ820" s="265"/>
      <c r="BR820" s="265"/>
      <c r="BS820" s="265"/>
      <c r="BT820" s="265"/>
      <c r="BU820" s="265"/>
      <c r="BV820" s="265"/>
      <c r="BW820" s="265"/>
      <c r="BX820" s="265"/>
      <c r="BY820" s="265"/>
      <c r="BZ820" s="265"/>
      <c r="CA820" s="265"/>
      <c r="CB820" s="265"/>
      <c r="CC820" s="265"/>
      <c r="CD820" s="265"/>
      <c r="CE820" s="265"/>
      <c r="CF820" s="265"/>
      <c r="CG820" s="265"/>
      <c r="CH820" s="265"/>
      <c r="CI820" s="265"/>
      <c r="CJ820" s="265"/>
      <c r="CK820" s="265"/>
      <c r="CL820" s="265"/>
      <c r="CM820" s="265"/>
      <c r="CN820" s="265"/>
      <c r="CO820" s="265"/>
      <c r="CP820" s="265"/>
      <c r="CQ820" s="265"/>
      <c r="CR820" s="265"/>
      <c r="CS820" s="265"/>
      <c r="CT820" s="265"/>
      <c r="CU820" s="265"/>
      <c r="CV820" s="265"/>
      <c r="CW820" s="265"/>
      <c r="CX820" s="265"/>
      <c r="CY820" s="265"/>
      <c r="CZ820" s="265"/>
      <c r="DA820" s="265"/>
      <c r="DB820" s="265"/>
      <c r="DC820" s="265"/>
      <c r="DD820" s="265"/>
      <c r="DE820" s="265"/>
      <c r="DF820" s="265"/>
      <c r="DG820" s="265"/>
      <c r="DH820" s="265"/>
      <c r="DI820" s="265"/>
      <c r="DJ820" s="265"/>
      <c r="DK820" s="265"/>
      <c r="DL820" s="265"/>
      <c r="DM820" s="265"/>
      <c r="DN820" s="265"/>
      <c r="DO820" s="265"/>
      <c r="DP820" s="265"/>
      <c r="DQ820" s="265"/>
      <c r="DR820" s="265"/>
      <c r="DS820" s="265"/>
      <c r="DT820" s="265"/>
      <c r="DU820" s="265"/>
      <c r="DV820" s="265"/>
      <c r="DW820" s="265"/>
      <c r="DX820" s="265"/>
      <c r="DY820" s="265"/>
      <c r="DZ820" s="265"/>
      <c r="EA820" s="265"/>
      <c r="EB820" s="265"/>
      <c r="EC820" s="265"/>
      <c r="ED820" s="265"/>
      <c r="EE820" s="265"/>
      <c r="EF820" s="265"/>
      <c r="EG820" s="265"/>
      <c r="EH820" s="265"/>
      <c r="EI820" s="265"/>
      <c r="EJ820" s="265"/>
      <c r="EK820" s="265"/>
      <c r="EL820" s="265"/>
      <c r="EM820" s="265"/>
      <c r="EN820" s="265"/>
      <c r="EO820" s="265"/>
      <c r="EP820" s="265"/>
      <c r="EQ820" s="265"/>
      <c r="ER820" s="265"/>
      <c r="ES820" s="265"/>
      <c r="ET820" s="265"/>
      <c r="EU820" s="265"/>
      <c r="EV820" s="265"/>
      <c r="EW820" s="265"/>
      <c r="EX820" s="265"/>
      <c r="EY820" s="265"/>
      <c r="EZ820" s="265"/>
      <c r="FA820" s="265"/>
      <c r="FB820" s="265"/>
      <c r="FC820" s="265"/>
      <c r="FD820" s="265"/>
      <c r="FE820" s="265"/>
      <c r="FF820" s="265"/>
      <c r="FG820" s="265"/>
      <c r="FH820" s="265"/>
      <c r="FI820" s="265"/>
      <c r="FJ820" s="265"/>
      <c r="FK820" s="265"/>
      <c r="FL820" s="265"/>
      <c r="FM820" s="265"/>
      <c r="FN820" s="265"/>
      <c r="FO820" s="265"/>
      <c r="FP820" s="265"/>
      <c r="FQ820" s="265"/>
      <c r="FR820" s="265"/>
      <c r="FS820" s="265"/>
      <c r="FT820" s="265"/>
      <c r="FU820" s="265"/>
      <c r="FV820" s="265"/>
      <c r="FW820" s="265"/>
      <c r="FX820" s="265"/>
      <c r="FY820" s="265"/>
      <c r="FZ820" s="265"/>
      <c r="GA820" s="265"/>
      <c r="GB820" s="265"/>
    </row>
    <row r="821" spans="1:184" s="1442" customFormat="1">
      <c r="A821" s="955"/>
      <c r="B821" s="265"/>
      <c r="C821" s="265"/>
      <c r="D821" s="265"/>
      <c r="E821" s="265"/>
      <c r="F821" s="265"/>
      <c r="G821" s="265"/>
      <c r="H821" s="265"/>
      <c r="I821" s="265"/>
      <c r="J821" s="265"/>
      <c r="K821" s="265"/>
      <c r="L821" s="265"/>
      <c r="M821" s="265"/>
      <c r="N821" s="265"/>
      <c r="O821" s="265"/>
      <c r="P821" s="265"/>
      <c r="Q821" s="265"/>
      <c r="R821" s="265"/>
      <c r="S821" s="265"/>
      <c r="T821" s="265"/>
      <c r="U821" s="282"/>
      <c r="V821" s="282"/>
      <c r="W821" s="265"/>
      <c r="X821" s="265"/>
      <c r="Y821" s="282"/>
      <c r="Z821" s="282"/>
      <c r="AA821" s="555"/>
      <c r="AB821" s="1438"/>
      <c r="AC821" s="974"/>
      <c r="AD821" s="974"/>
      <c r="AE821" s="974"/>
      <c r="AG821" s="282"/>
      <c r="AH821" s="265"/>
      <c r="AI821" s="282"/>
      <c r="AJ821" s="265"/>
      <c r="AK821" s="265"/>
      <c r="AL821" s="265"/>
      <c r="AM821" s="265"/>
      <c r="AN821" s="265"/>
      <c r="AO821" s="265"/>
      <c r="AP821" s="265"/>
      <c r="AQ821" s="265"/>
      <c r="AR821" s="265"/>
      <c r="AS821" s="265"/>
      <c r="AT821" s="265"/>
      <c r="AU821" s="265"/>
      <c r="AV821" s="265"/>
      <c r="AW821" s="265"/>
      <c r="AX821" s="265"/>
      <c r="AY821" s="265"/>
      <c r="AZ821" s="265"/>
      <c r="BA821" s="265"/>
      <c r="BB821" s="265"/>
      <c r="BC821" s="265"/>
      <c r="BD821" s="265"/>
      <c r="BE821" s="265"/>
      <c r="BF821" s="265"/>
      <c r="BG821" s="265"/>
      <c r="BH821" s="265"/>
      <c r="BI821" s="265"/>
      <c r="BJ821" s="265"/>
      <c r="BK821" s="265"/>
      <c r="BL821" s="265"/>
      <c r="BM821" s="265"/>
      <c r="BN821" s="265"/>
      <c r="BO821" s="265"/>
      <c r="BP821" s="265"/>
      <c r="BQ821" s="265"/>
      <c r="BR821" s="265"/>
      <c r="BS821" s="265"/>
      <c r="BT821" s="265"/>
      <c r="BU821" s="265"/>
      <c r="BV821" s="265"/>
      <c r="BW821" s="265"/>
      <c r="BX821" s="265"/>
      <c r="BY821" s="265"/>
      <c r="BZ821" s="265"/>
      <c r="CA821" s="265"/>
      <c r="CB821" s="265"/>
      <c r="CC821" s="265"/>
      <c r="CD821" s="265"/>
      <c r="CE821" s="265"/>
      <c r="CF821" s="265"/>
      <c r="CG821" s="265"/>
      <c r="CH821" s="265"/>
      <c r="CI821" s="265"/>
      <c r="CJ821" s="265"/>
      <c r="CK821" s="265"/>
      <c r="CL821" s="265"/>
      <c r="CM821" s="265"/>
      <c r="CN821" s="265"/>
      <c r="CO821" s="265"/>
      <c r="CP821" s="265"/>
      <c r="CQ821" s="265"/>
      <c r="CR821" s="265"/>
      <c r="CS821" s="265"/>
      <c r="CT821" s="265"/>
      <c r="CU821" s="265"/>
      <c r="CV821" s="265"/>
      <c r="CW821" s="265"/>
      <c r="CX821" s="265"/>
      <c r="CY821" s="265"/>
      <c r="CZ821" s="265"/>
      <c r="DA821" s="265"/>
      <c r="DB821" s="265"/>
      <c r="DC821" s="265"/>
      <c r="DD821" s="265"/>
      <c r="DE821" s="265"/>
      <c r="DF821" s="265"/>
      <c r="DG821" s="265"/>
      <c r="DH821" s="265"/>
      <c r="DI821" s="265"/>
      <c r="DJ821" s="265"/>
      <c r="DK821" s="265"/>
      <c r="DL821" s="265"/>
      <c r="DM821" s="265"/>
      <c r="DN821" s="265"/>
      <c r="DO821" s="265"/>
      <c r="DP821" s="265"/>
      <c r="DQ821" s="265"/>
      <c r="DR821" s="265"/>
      <c r="DS821" s="265"/>
      <c r="DT821" s="265"/>
      <c r="DU821" s="265"/>
      <c r="DV821" s="265"/>
      <c r="DW821" s="265"/>
      <c r="DX821" s="265"/>
      <c r="DY821" s="265"/>
      <c r="DZ821" s="265"/>
      <c r="EA821" s="265"/>
      <c r="EB821" s="265"/>
      <c r="EC821" s="265"/>
      <c r="ED821" s="265"/>
      <c r="EE821" s="265"/>
      <c r="EF821" s="265"/>
      <c r="EG821" s="265"/>
      <c r="EH821" s="265"/>
      <c r="EI821" s="265"/>
      <c r="EJ821" s="265"/>
      <c r="EK821" s="265"/>
      <c r="EL821" s="265"/>
      <c r="EM821" s="265"/>
      <c r="EN821" s="265"/>
      <c r="EO821" s="265"/>
      <c r="EP821" s="265"/>
      <c r="EQ821" s="265"/>
      <c r="ER821" s="265"/>
      <c r="ES821" s="265"/>
      <c r="ET821" s="265"/>
      <c r="EU821" s="265"/>
      <c r="EV821" s="265"/>
      <c r="EW821" s="265"/>
      <c r="EX821" s="265"/>
      <c r="EY821" s="265"/>
      <c r="EZ821" s="265"/>
      <c r="FA821" s="265"/>
      <c r="FB821" s="265"/>
      <c r="FC821" s="265"/>
      <c r="FD821" s="265"/>
      <c r="FE821" s="265"/>
      <c r="FF821" s="265"/>
      <c r="FG821" s="265"/>
      <c r="FH821" s="265"/>
      <c r="FI821" s="265"/>
      <c r="FJ821" s="265"/>
      <c r="FK821" s="265"/>
      <c r="FL821" s="265"/>
      <c r="FM821" s="265"/>
      <c r="FN821" s="265"/>
      <c r="FO821" s="265"/>
      <c r="FP821" s="265"/>
      <c r="FQ821" s="265"/>
      <c r="FR821" s="265"/>
      <c r="FS821" s="265"/>
      <c r="FT821" s="265"/>
      <c r="FU821" s="265"/>
      <c r="FV821" s="265"/>
      <c r="FW821" s="265"/>
      <c r="FX821" s="265"/>
      <c r="FY821" s="265"/>
      <c r="FZ821" s="265"/>
      <c r="GA821" s="265"/>
      <c r="GB821" s="265"/>
    </row>
    <row r="822" spans="1:184" s="1442" customFormat="1">
      <c r="A822" s="955"/>
      <c r="B822" s="265"/>
      <c r="C822" s="265"/>
      <c r="D822" s="265"/>
      <c r="E822" s="265"/>
      <c r="F822" s="265"/>
      <c r="G822" s="265"/>
      <c r="H822" s="265"/>
      <c r="I822" s="265"/>
      <c r="J822" s="265"/>
      <c r="K822" s="265"/>
      <c r="L822" s="265"/>
      <c r="M822" s="265"/>
      <c r="N822" s="265"/>
      <c r="O822" s="265"/>
      <c r="P822" s="265"/>
      <c r="Q822" s="265"/>
      <c r="R822" s="265"/>
      <c r="S822" s="265"/>
      <c r="T822" s="265"/>
      <c r="U822" s="282"/>
      <c r="V822" s="282"/>
      <c r="W822" s="265"/>
      <c r="X822" s="265"/>
      <c r="Y822" s="282"/>
      <c r="Z822" s="282"/>
      <c r="AA822" s="555"/>
      <c r="AB822" s="1438"/>
      <c r="AC822" s="974"/>
      <c r="AD822" s="974"/>
      <c r="AE822" s="974"/>
      <c r="AG822" s="282"/>
      <c r="AH822" s="265"/>
      <c r="AI822" s="282"/>
      <c r="AJ822" s="265"/>
      <c r="AK822" s="265"/>
      <c r="AL822" s="265"/>
      <c r="AM822" s="265"/>
      <c r="AN822" s="265"/>
      <c r="AO822" s="265"/>
      <c r="AP822" s="265"/>
      <c r="AQ822" s="265"/>
      <c r="AR822" s="265"/>
      <c r="AS822" s="265"/>
      <c r="AT822" s="265"/>
      <c r="AU822" s="265"/>
      <c r="AV822" s="265"/>
      <c r="AW822" s="265"/>
      <c r="AX822" s="265"/>
      <c r="AY822" s="265"/>
      <c r="AZ822" s="265"/>
      <c r="BA822" s="265"/>
      <c r="BB822" s="265"/>
      <c r="BC822" s="265"/>
      <c r="BD822" s="265"/>
      <c r="BE822" s="265"/>
      <c r="BF822" s="265"/>
      <c r="BG822" s="265"/>
      <c r="BH822" s="265"/>
      <c r="BI822" s="265"/>
      <c r="BJ822" s="265"/>
      <c r="BK822" s="265"/>
      <c r="BL822" s="265"/>
      <c r="BM822" s="265"/>
      <c r="BN822" s="265"/>
      <c r="BO822" s="265"/>
      <c r="BP822" s="265"/>
      <c r="BQ822" s="265"/>
      <c r="BR822" s="265"/>
      <c r="BS822" s="265"/>
      <c r="BT822" s="265"/>
      <c r="BU822" s="265"/>
      <c r="BV822" s="265"/>
      <c r="BW822" s="265"/>
      <c r="BX822" s="265"/>
      <c r="BY822" s="265"/>
      <c r="BZ822" s="265"/>
      <c r="CA822" s="265"/>
      <c r="CB822" s="265"/>
      <c r="CC822" s="265"/>
      <c r="CD822" s="265"/>
      <c r="CE822" s="265"/>
      <c r="CF822" s="265"/>
      <c r="CG822" s="265"/>
      <c r="CH822" s="265"/>
      <c r="CI822" s="265"/>
      <c r="CJ822" s="265"/>
      <c r="CK822" s="265"/>
      <c r="CL822" s="265"/>
      <c r="CM822" s="265"/>
      <c r="CN822" s="265"/>
      <c r="CO822" s="265"/>
      <c r="CP822" s="265"/>
      <c r="CQ822" s="265"/>
      <c r="CR822" s="265"/>
      <c r="CS822" s="265"/>
      <c r="CT822" s="265"/>
      <c r="CU822" s="265"/>
      <c r="CV822" s="265"/>
      <c r="CW822" s="265"/>
      <c r="CX822" s="265"/>
      <c r="CY822" s="265"/>
      <c r="CZ822" s="265"/>
      <c r="DA822" s="265"/>
      <c r="DB822" s="265"/>
      <c r="DC822" s="265"/>
      <c r="DD822" s="265"/>
      <c r="DE822" s="265"/>
      <c r="DF822" s="265"/>
      <c r="DG822" s="265"/>
      <c r="DH822" s="265"/>
      <c r="DI822" s="265"/>
      <c r="DJ822" s="265"/>
      <c r="DK822" s="265"/>
      <c r="DL822" s="265"/>
      <c r="DM822" s="265"/>
      <c r="DN822" s="265"/>
      <c r="DO822" s="265"/>
      <c r="DP822" s="265"/>
      <c r="DQ822" s="265"/>
      <c r="DR822" s="265"/>
      <c r="DS822" s="265"/>
      <c r="DT822" s="265"/>
      <c r="DU822" s="265"/>
      <c r="DV822" s="265"/>
      <c r="DW822" s="265"/>
      <c r="DX822" s="265"/>
      <c r="DY822" s="265"/>
      <c r="DZ822" s="265"/>
      <c r="EA822" s="265"/>
      <c r="EB822" s="265"/>
      <c r="EC822" s="265"/>
      <c r="ED822" s="265"/>
      <c r="EE822" s="265"/>
      <c r="EF822" s="265"/>
      <c r="EG822" s="265"/>
      <c r="EH822" s="265"/>
      <c r="EI822" s="265"/>
      <c r="EJ822" s="265"/>
      <c r="EK822" s="265"/>
      <c r="EL822" s="265"/>
      <c r="EM822" s="265"/>
      <c r="EN822" s="265"/>
      <c r="EO822" s="265"/>
      <c r="EP822" s="265"/>
      <c r="EQ822" s="265"/>
      <c r="ER822" s="265"/>
      <c r="ES822" s="265"/>
      <c r="ET822" s="265"/>
      <c r="EU822" s="265"/>
      <c r="EV822" s="265"/>
      <c r="EW822" s="265"/>
      <c r="EX822" s="265"/>
      <c r="EY822" s="265"/>
      <c r="EZ822" s="265"/>
      <c r="FA822" s="265"/>
      <c r="FB822" s="265"/>
      <c r="FC822" s="265"/>
      <c r="FD822" s="265"/>
      <c r="FE822" s="265"/>
      <c r="FF822" s="265"/>
      <c r="FG822" s="265"/>
      <c r="FH822" s="265"/>
      <c r="FI822" s="265"/>
      <c r="FJ822" s="265"/>
      <c r="FK822" s="265"/>
      <c r="FL822" s="265"/>
      <c r="FM822" s="265"/>
      <c r="FN822" s="265"/>
      <c r="FO822" s="265"/>
      <c r="FP822" s="265"/>
      <c r="FQ822" s="265"/>
      <c r="FR822" s="265"/>
      <c r="FS822" s="265"/>
      <c r="FT822" s="265"/>
      <c r="FU822" s="265"/>
      <c r="FV822" s="265"/>
      <c r="FW822" s="265"/>
      <c r="FX822" s="265"/>
      <c r="FY822" s="265"/>
      <c r="FZ822" s="265"/>
      <c r="GA822" s="265"/>
      <c r="GB822" s="265"/>
    </row>
    <row r="823" spans="1:184" s="1442" customFormat="1">
      <c r="A823" s="955"/>
      <c r="B823" s="265"/>
      <c r="C823" s="265"/>
      <c r="D823" s="265"/>
      <c r="E823" s="265"/>
      <c r="F823" s="265"/>
      <c r="G823" s="265"/>
      <c r="H823" s="265"/>
      <c r="I823" s="265"/>
      <c r="J823" s="265"/>
      <c r="K823" s="265"/>
      <c r="L823" s="265"/>
      <c r="M823" s="265"/>
      <c r="N823" s="265"/>
      <c r="O823" s="265"/>
      <c r="P823" s="265"/>
      <c r="Q823" s="265"/>
      <c r="R823" s="265"/>
      <c r="S823" s="265"/>
      <c r="T823" s="265"/>
      <c r="U823" s="282"/>
      <c r="V823" s="282"/>
      <c r="W823" s="265"/>
      <c r="X823" s="265"/>
      <c r="Y823" s="282"/>
      <c r="Z823" s="282"/>
      <c r="AA823" s="555"/>
      <c r="AB823" s="1438"/>
      <c r="AC823" s="974"/>
      <c r="AD823" s="974"/>
      <c r="AE823" s="974"/>
      <c r="AG823" s="282"/>
      <c r="AH823" s="265"/>
      <c r="AI823" s="282"/>
      <c r="AJ823" s="265"/>
      <c r="AK823" s="265"/>
      <c r="AL823" s="265"/>
      <c r="AM823" s="265"/>
      <c r="AN823" s="265"/>
      <c r="AO823" s="265"/>
      <c r="AP823" s="265"/>
      <c r="AQ823" s="265"/>
      <c r="AR823" s="265"/>
      <c r="AS823" s="265"/>
      <c r="AT823" s="265"/>
      <c r="AU823" s="265"/>
      <c r="AV823" s="265"/>
      <c r="AW823" s="265"/>
      <c r="AX823" s="265"/>
      <c r="AY823" s="265"/>
      <c r="AZ823" s="265"/>
      <c r="BA823" s="265"/>
      <c r="BB823" s="265"/>
      <c r="BC823" s="265"/>
      <c r="BD823" s="265"/>
      <c r="BE823" s="265"/>
      <c r="BF823" s="265"/>
      <c r="BG823" s="265"/>
      <c r="BH823" s="265"/>
      <c r="BI823" s="265"/>
      <c r="BJ823" s="265"/>
      <c r="BK823" s="265"/>
      <c r="BL823" s="265"/>
      <c r="BM823" s="265"/>
      <c r="BN823" s="265"/>
      <c r="BO823" s="265"/>
      <c r="BP823" s="265"/>
      <c r="BQ823" s="265"/>
      <c r="BR823" s="265"/>
      <c r="BS823" s="265"/>
      <c r="BT823" s="265"/>
      <c r="BU823" s="265"/>
      <c r="BV823" s="265"/>
      <c r="BW823" s="265"/>
      <c r="BX823" s="265"/>
      <c r="BY823" s="265"/>
      <c r="BZ823" s="265"/>
      <c r="CA823" s="265"/>
      <c r="CB823" s="265"/>
      <c r="CC823" s="265"/>
      <c r="CD823" s="265"/>
      <c r="CE823" s="265"/>
      <c r="CF823" s="265"/>
      <c r="CG823" s="265"/>
      <c r="CH823" s="265"/>
      <c r="CI823" s="265"/>
      <c r="CJ823" s="265"/>
      <c r="CK823" s="265"/>
      <c r="CL823" s="265"/>
      <c r="CM823" s="265"/>
      <c r="CN823" s="265"/>
      <c r="CO823" s="265"/>
      <c r="CP823" s="265"/>
      <c r="CQ823" s="265"/>
      <c r="CR823" s="265"/>
      <c r="CS823" s="265"/>
      <c r="CT823" s="265"/>
      <c r="CU823" s="265"/>
      <c r="CV823" s="265"/>
      <c r="CW823" s="265"/>
      <c r="CX823" s="265"/>
      <c r="CY823" s="265"/>
      <c r="CZ823" s="265"/>
      <c r="DA823" s="265"/>
      <c r="DB823" s="265"/>
      <c r="DC823" s="265"/>
      <c r="DD823" s="265"/>
      <c r="DE823" s="265"/>
      <c r="DF823" s="265"/>
      <c r="DG823" s="265"/>
      <c r="DH823" s="265"/>
      <c r="DI823" s="265"/>
      <c r="DJ823" s="265"/>
      <c r="DK823" s="265"/>
      <c r="DL823" s="265"/>
      <c r="DM823" s="265"/>
      <c r="DN823" s="265"/>
      <c r="DO823" s="265"/>
      <c r="DP823" s="265"/>
      <c r="DQ823" s="265"/>
      <c r="DR823" s="265"/>
      <c r="DS823" s="265"/>
      <c r="DT823" s="265"/>
      <c r="DU823" s="265"/>
      <c r="DV823" s="265"/>
      <c r="DW823" s="265"/>
      <c r="DX823" s="265"/>
      <c r="DY823" s="265"/>
      <c r="DZ823" s="265"/>
      <c r="EA823" s="265"/>
      <c r="EB823" s="265"/>
      <c r="EC823" s="265"/>
      <c r="ED823" s="265"/>
      <c r="EE823" s="265"/>
      <c r="EF823" s="265"/>
      <c r="EG823" s="265"/>
      <c r="EH823" s="265"/>
      <c r="EI823" s="265"/>
      <c r="EJ823" s="265"/>
      <c r="EK823" s="265"/>
      <c r="EL823" s="265"/>
      <c r="EM823" s="265"/>
      <c r="EN823" s="265"/>
      <c r="EO823" s="265"/>
      <c r="EP823" s="265"/>
      <c r="EQ823" s="265"/>
      <c r="ER823" s="265"/>
      <c r="ES823" s="265"/>
      <c r="ET823" s="265"/>
      <c r="EU823" s="265"/>
      <c r="EV823" s="265"/>
      <c r="EW823" s="265"/>
      <c r="EX823" s="265"/>
      <c r="EY823" s="265"/>
      <c r="EZ823" s="265"/>
      <c r="FA823" s="265"/>
      <c r="FB823" s="265"/>
      <c r="FC823" s="265"/>
      <c r="FD823" s="265"/>
      <c r="FE823" s="265"/>
      <c r="FF823" s="265"/>
      <c r="FG823" s="265"/>
      <c r="FH823" s="265"/>
      <c r="FI823" s="265"/>
      <c r="FJ823" s="265"/>
      <c r="FK823" s="265"/>
      <c r="FL823" s="265"/>
      <c r="FM823" s="265"/>
      <c r="FN823" s="265"/>
      <c r="FO823" s="265"/>
      <c r="FP823" s="265"/>
      <c r="FQ823" s="265"/>
      <c r="FR823" s="265"/>
      <c r="FS823" s="265"/>
      <c r="FT823" s="265"/>
      <c r="FU823" s="265"/>
      <c r="FV823" s="265"/>
      <c r="FW823" s="265"/>
      <c r="FX823" s="265"/>
      <c r="FY823" s="265"/>
      <c r="FZ823" s="265"/>
      <c r="GA823" s="265"/>
      <c r="GB823" s="265"/>
    </row>
    <row r="824" spans="1:184" s="1442" customFormat="1">
      <c r="A824" s="955"/>
      <c r="B824" s="265"/>
      <c r="C824" s="265"/>
      <c r="D824" s="265"/>
      <c r="E824" s="265"/>
      <c r="F824" s="265"/>
      <c r="G824" s="265"/>
      <c r="H824" s="265"/>
      <c r="I824" s="265"/>
      <c r="J824" s="265"/>
      <c r="K824" s="265"/>
      <c r="L824" s="265"/>
      <c r="M824" s="265"/>
      <c r="N824" s="265"/>
      <c r="O824" s="265"/>
      <c r="P824" s="265"/>
      <c r="Q824" s="265"/>
      <c r="R824" s="265"/>
      <c r="S824" s="265"/>
      <c r="T824" s="265"/>
      <c r="U824" s="282"/>
      <c r="V824" s="282"/>
      <c r="W824" s="265"/>
      <c r="X824" s="265"/>
      <c r="Y824" s="282"/>
      <c r="Z824" s="282"/>
      <c r="AA824" s="555"/>
      <c r="AB824" s="1438"/>
      <c r="AC824" s="974"/>
      <c r="AD824" s="974"/>
      <c r="AE824" s="974"/>
      <c r="AG824" s="282"/>
      <c r="AH824" s="265"/>
      <c r="AI824" s="282"/>
      <c r="AJ824" s="265"/>
      <c r="AK824" s="265"/>
      <c r="AL824" s="265"/>
      <c r="AM824" s="265"/>
      <c r="AN824" s="265"/>
      <c r="AO824" s="265"/>
      <c r="AP824" s="265"/>
      <c r="AQ824" s="265"/>
      <c r="AR824" s="265"/>
      <c r="AS824" s="265"/>
      <c r="AT824" s="265"/>
      <c r="AU824" s="265"/>
      <c r="AV824" s="265"/>
      <c r="AW824" s="265"/>
      <c r="AX824" s="265"/>
      <c r="AY824" s="265"/>
      <c r="AZ824" s="265"/>
      <c r="BA824" s="265"/>
      <c r="BB824" s="265"/>
      <c r="BC824" s="265"/>
      <c r="BD824" s="265"/>
      <c r="BE824" s="265"/>
      <c r="BF824" s="265"/>
      <c r="BG824" s="265"/>
      <c r="BH824" s="265"/>
      <c r="BI824" s="265"/>
      <c r="BJ824" s="265"/>
      <c r="BK824" s="265"/>
      <c r="BL824" s="265"/>
      <c r="BM824" s="265"/>
      <c r="BN824" s="265"/>
      <c r="BO824" s="265"/>
      <c r="BP824" s="265"/>
      <c r="BQ824" s="265"/>
      <c r="BR824" s="265"/>
      <c r="BS824" s="265"/>
      <c r="BT824" s="265"/>
      <c r="BU824" s="265"/>
      <c r="BV824" s="265"/>
      <c r="BW824" s="265"/>
      <c r="BX824" s="265"/>
      <c r="BY824" s="265"/>
      <c r="BZ824" s="265"/>
      <c r="CA824" s="265"/>
      <c r="CB824" s="265"/>
      <c r="CC824" s="265"/>
      <c r="CD824" s="265"/>
      <c r="CE824" s="265"/>
      <c r="CF824" s="265"/>
      <c r="CG824" s="265"/>
      <c r="CH824" s="265"/>
      <c r="CI824" s="265"/>
      <c r="CJ824" s="265"/>
      <c r="CK824" s="265"/>
      <c r="CL824" s="265"/>
      <c r="CM824" s="265"/>
      <c r="CN824" s="265"/>
      <c r="CO824" s="265"/>
      <c r="CP824" s="265"/>
      <c r="CQ824" s="265"/>
      <c r="CR824" s="265"/>
      <c r="CS824" s="265"/>
      <c r="CT824" s="265"/>
      <c r="CU824" s="265"/>
      <c r="CV824" s="265"/>
      <c r="CW824" s="265"/>
      <c r="CX824" s="265"/>
      <c r="CY824" s="265"/>
      <c r="CZ824" s="265"/>
      <c r="DA824" s="265"/>
      <c r="DB824" s="265"/>
      <c r="DC824" s="265"/>
      <c r="DD824" s="265"/>
      <c r="DE824" s="265"/>
      <c r="DF824" s="265"/>
      <c r="DG824" s="265"/>
      <c r="DH824" s="265"/>
      <c r="DI824" s="265"/>
      <c r="DJ824" s="265"/>
      <c r="DK824" s="265"/>
      <c r="DL824" s="265"/>
      <c r="DM824" s="265"/>
      <c r="DN824" s="265"/>
      <c r="DO824" s="265"/>
      <c r="DP824" s="265"/>
      <c r="DQ824" s="265"/>
      <c r="DR824" s="265"/>
      <c r="DS824" s="265"/>
      <c r="DT824" s="265"/>
      <c r="DU824" s="265"/>
      <c r="DV824" s="265"/>
      <c r="DW824" s="265"/>
      <c r="DX824" s="265"/>
      <c r="DY824" s="265"/>
      <c r="DZ824" s="265"/>
      <c r="EA824" s="265"/>
      <c r="EB824" s="265"/>
      <c r="EC824" s="265"/>
      <c r="ED824" s="265"/>
      <c r="EE824" s="265"/>
      <c r="EF824" s="265"/>
      <c r="EG824" s="265"/>
      <c r="EH824" s="265"/>
      <c r="EI824" s="265"/>
      <c r="EJ824" s="265"/>
      <c r="EK824" s="265"/>
      <c r="EL824" s="265"/>
      <c r="EM824" s="265"/>
      <c r="EN824" s="265"/>
      <c r="EO824" s="265"/>
      <c r="EP824" s="265"/>
      <c r="EQ824" s="265"/>
      <c r="ER824" s="265"/>
      <c r="ES824" s="265"/>
      <c r="ET824" s="265"/>
      <c r="EU824" s="265"/>
      <c r="EV824" s="265"/>
      <c r="EW824" s="265"/>
      <c r="EX824" s="265"/>
      <c r="EY824" s="265"/>
      <c r="EZ824" s="265"/>
      <c r="FA824" s="265"/>
      <c r="FB824" s="265"/>
      <c r="FC824" s="265"/>
      <c r="FD824" s="265"/>
      <c r="FE824" s="265"/>
      <c r="FF824" s="265"/>
      <c r="FG824" s="265"/>
      <c r="FH824" s="265"/>
      <c r="FI824" s="265"/>
      <c r="FJ824" s="265"/>
      <c r="FK824" s="265"/>
      <c r="FL824" s="265"/>
      <c r="FM824" s="265"/>
      <c r="FN824" s="265"/>
      <c r="FO824" s="265"/>
      <c r="FP824" s="265"/>
      <c r="FQ824" s="265"/>
      <c r="FR824" s="265"/>
      <c r="FS824" s="265"/>
      <c r="FT824" s="265"/>
      <c r="FU824" s="265"/>
      <c r="FV824" s="265"/>
      <c r="FW824" s="265"/>
      <c r="FX824" s="265"/>
      <c r="FY824" s="265"/>
      <c r="FZ824" s="265"/>
      <c r="GA824" s="265"/>
      <c r="GB824" s="265"/>
    </row>
    <row r="825" spans="1:184" s="1442" customFormat="1">
      <c r="A825" s="955"/>
      <c r="B825" s="265"/>
      <c r="C825" s="265"/>
      <c r="D825" s="265"/>
      <c r="E825" s="265"/>
      <c r="F825" s="265"/>
      <c r="G825" s="265"/>
      <c r="H825" s="265"/>
      <c r="I825" s="265"/>
      <c r="J825" s="265"/>
      <c r="K825" s="265"/>
      <c r="L825" s="265"/>
      <c r="M825" s="265"/>
      <c r="N825" s="265"/>
      <c r="O825" s="265"/>
      <c r="P825" s="265"/>
      <c r="Q825" s="265"/>
      <c r="R825" s="265"/>
      <c r="S825" s="265"/>
      <c r="T825" s="265"/>
      <c r="U825" s="282"/>
      <c r="V825" s="282"/>
      <c r="W825" s="265"/>
      <c r="X825" s="265"/>
      <c r="Y825" s="282"/>
      <c r="Z825" s="282"/>
      <c r="AA825" s="555"/>
      <c r="AB825" s="1438"/>
      <c r="AC825" s="974"/>
      <c r="AD825" s="974"/>
      <c r="AE825" s="974"/>
      <c r="AG825" s="282"/>
      <c r="AH825" s="265"/>
      <c r="AI825" s="282"/>
      <c r="AJ825" s="265"/>
      <c r="AK825" s="265"/>
      <c r="AL825" s="265"/>
      <c r="AM825" s="265"/>
      <c r="AN825" s="265"/>
      <c r="AO825" s="265"/>
      <c r="AP825" s="265"/>
      <c r="AQ825" s="265"/>
      <c r="AR825" s="265"/>
      <c r="AS825" s="265"/>
      <c r="AT825" s="265"/>
      <c r="AU825" s="265"/>
      <c r="AV825" s="265"/>
      <c r="AW825" s="265"/>
      <c r="AX825" s="265"/>
      <c r="AY825" s="265"/>
      <c r="AZ825" s="265"/>
      <c r="BA825" s="265"/>
      <c r="BB825" s="265"/>
      <c r="BC825" s="265"/>
      <c r="BD825" s="265"/>
      <c r="BE825" s="265"/>
      <c r="BF825" s="265"/>
      <c r="BG825" s="265"/>
      <c r="BH825" s="265"/>
      <c r="BI825" s="265"/>
      <c r="BJ825" s="265"/>
      <c r="BK825" s="265"/>
      <c r="BL825" s="265"/>
      <c r="BM825" s="265"/>
      <c r="BN825" s="265"/>
      <c r="BO825" s="265"/>
      <c r="BP825" s="265"/>
      <c r="BQ825" s="265"/>
      <c r="BR825" s="265"/>
      <c r="BS825" s="265"/>
      <c r="BT825" s="265"/>
      <c r="BU825" s="265"/>
      <c r="BV825" s="265"/>
      <c r="BW825" s="265"/>
      <c r="BX825" s="265"/>
      <c r="BY825" s="265"/>
      <c r="BZ825" s="265"/>
      <c r="CA825" s="265"/>
      <c r="CB825" s="265"/>
      <c r="CC825" s="265"/>
      <c r="CD825" s="265"/>
      <c r="CE825" s="265"/>
      <c r="CF825" s="265"/>
      <c r="CG825" s="265"/>
      <c r="CH825" s="265"/>
      <c r="CI825" s="265"/>
      <c r="CJ825" s="265"/>
      <c r="CK825" s="265"/>
      <c r="CL825" s="265"/>
      <c r="CM825" s="265"/>
      <c r="CN825" s="265"/>
      <c r="CO825" s="265"/>
      <c r="CP825" s="265"/>
      <c r="CQ825" s="265"/>
      <c r="CR825" s="265"/>
      <c r="CS825" s="265"/>
      <c r="CT825" s="265"/>
      <c r="CU825" s="265"/>
      <c r="CV825" s="265"/>
      <c r="CW825" s="265"/>
      <c r="CX825" s="265"/>
      <c r="CY825" s="265"/>
      <c r="CZ825" s="265"/>
      <c r="DA825" s="265"/>
      <c r="DB825" s="265"/>
      <c r="DC825" s="265"/>
      <c r="DD825" s="265"/>
      <c r="DE825" s="265"/>
      <c r="DF825" s="265"/>
      <c r="DG825" s="265"/>
      <c r="DH825" s="265"/>
      <c r="DI825" s="265"/>
      <c r="DJ825" s="265"/>
      <c r="DK825" s="265"/>
      <c r="DL825" s="265"/>
      <c r="DM825" s="265"/>
      <c r="DN825" s="265"/>
      <c r="DO825" s="265"/>
      <c r="DP825" s="265"/>
      <c r="DQ825" s="265"/>
      <c r="DR825" s="265"/>
      <c r="DS825" s="265"/>
      <c r="DT825" s="265"/>
      <c r="DU825" s="265"/>
      <c r="DV825" s="265"/>
      <c r="DW825" s="265"/>
      <c r="DX825" s="265"/>
      <c r="DY825" s="265"/>
      <c r="DZ825" s="265"/>
      <c r="EA825" s="265"/>
      <c r="EB825" s="265"/>
      <c r="EC825" s="265"/>
      <c r="ED825" s="265"/>
      <c r="EE825" s="265"/>
      <c r="EF825" s="265"/>
      <c r="EG825" s="265"/>
      <c r="EH825" s="265"/>
      <c r="EI825" s="265"/>
      <c r="EJ825" s="265"/>
      <c r="EK825" s="265"/>
      <c r="EL825" s="265"/>
      <c r="EM825" s="265"/>
      <c r="EN825" s="265"/>
      <c r="EO825" s="265"/>
      <c r="EP825" s="265"/>
      <c r="EQ825" s="265"/>
      <c r="ER825" s="265"/>
      <c r="ES825" s="265"/>
      <c r="ET825" s="265"/>
      <c r="EU825" s="265"/>
      <c r="EV825" s="265"/>
      <c r="EW825" s="265"/>
      <c r="EX825" s="265"/>
      <c r="EY825" s="265"/>
      <c r="EZ825" s="265"/>
      <c r="FA825" s="265"/>
      <c r="FB825" s="265"/>
      <c r="FC825" s="265"/>
      <c r="FD825" s="265"/>
      <c r="FE825" s="265"/>
      <c r="FF825" s="265"/>
      <c r="FG825" s="265"/>
      <c r="FH825" s="265"/>
      <c r="FI825" s="265"/>
      <c r="FJ825" s="265"/>
      <c r="FK825" s="265"/>
      <c r="FL825" s="265"/>
      <c r="FM825" s="265"/>
      <c r="FN825" s="265"/>
      <c r="FO825" s="265"/>
      <c r="FP825" s="265"/>
      <c r="FQ825" s="265"/>
      <c r="FR825" s="265"/>
      <c r="FS825" s="265"/>
      <c r="FT825" s="265"/>
      <c r="FU825" s="265"/>
      <c r="FV825" s="265"/>
      <c r="FW825" s="265"/>
      <c r="FX825" s="265"/>
      <c r="FY825" s="265"/>
      <c r="FZ825" s="265"/>
      <c r="GA825" s="265"/>
      <c r="GB825" s="265"/>
    </row>
    <row r="826" spans="1:184" s="1442" customFormat="1">
      <c r="A826" s="955"/>
      <c r="B826" s="265"/>
      <c r="C826" s="265"/>
      <c r="D826" s="265"/>
      <c r="E826" s="265"/>
      <c r="F826" s="265"/>
      <c r="G826" s="265"/>
      <c r="H826" s="265"/>
      <c r="I826" s="265"/>
      <c r="J826" s="265"/>
      <c r="K826" s="265"/>
      <c r="L826" s="265"/>
      <c r="M826" s="265"/>
      <c r="N826" s="265"/>
      <c r="O826" s="265"/>
      <c r="P826" s="265"/>
      <c r="Q826" s="265"/>
      <c r="R826" s="265"/>
      <c r="S826" s="265"/>
      <c r="T826" s="265"/>
      <c r="U826" s="282"/>
      <c r="V826" s="282"/>
      <c r="W826" s="265"/>
      <c r="X826" s="265"/>
      <c r="Y826" s="282"/>
      <c r="Z826" s="282"/>
      <c r="AA826" s="555"/>
      <c r="AB826" s="1438"/>
      <c r="AC826" s="974"/>
      <c r="AD826" s="974"/>
      <c r="AE826" s="974"/>
      <c r="AG826" s="282"/>
      <c r="AH826" s="265"/>
      <c r="AI826" s="282"/>
      <c r="AJ826" s="265"/>
      <c r="AK826" s="265"/>
      <c r="AL826" s="265"/>
      <c r="AM826" s="265"/>
      <c r="AN826" s="265"/>
      <c r="AO826" s="265"/>
      <c r="AP826" s="265"/>
      <c r="AQ826" s="265"/>
      <c r="AR826" s="265"/>
      <c r="AS826" s="265"/>
      <c r="AT826" s="265"/>
      <c r="AU826" s="265"/>
      <c r="AV826" s="265"/>
      <c r="AW826" s="265"/>
      <c r="AX826" s="265"/>
      <c r="AY826" s="265"/>
      <c r="AZ826" s="265"/>
      <c r="BA826" s="265"/>
      <c r="BB826" s="265"/>
      <c r="BC826" s="265"/>
      <c r="BD826" s="265"/>
      <c r="BE826" s="265"/>
      <c r="BF826" s="265"/>
      <c r="BG826" s="265"/>
      <c r="BH826" s="265"/>
      <c r="BI826" s="265"/>
      <c r="BJ826" s="265"/>
      <c r="BK826" s="265"/>
      <c r="BL826" s="265"/>
      <c r="BM826" s="265"/>
      <c r="BN826" s="265"/>
      <c r="BO826" s="265"/>
      <c r="BP826" s="265"/>
      <c r="BQ826" s="265"/>
      <c r="BR826" s="265"/>
      <c r="BS826" s="265"/>
      <c r="BT826" s="265"/>
      <c r="BU826" s="265"/>
      <c r="BV826" s="265"/>
      <c r="BW826" s="265"/>
      <c r="BX826" s="265"/>
      <c r="BY826" s="265"/>
      <c r="BZ826" s="265"/>
      <c r="CA826" s="265"/>
      <c r="CB826" s="265"/>
      <c r="CC826" s="265"/>
      <c r="CD826" s="265"/>
      <c r="CE826" s="265"/>
      <c r="CF826" s="265"/>
      <c r="CG826" s="265"/>
      <c r="CH826" s="265"/>
      <c r="CI826" s="265"/>
      <c r="CJ826" s="265"/>
      <c r="CK826" s="265"/>
      <c r="CL826" s="265"/>
      <c r="CM826" s="265"/>
      <c r="CN826" s="265"/>
      <c r="CO826" s="265"/>
      <c r="CP826" s="265"/>
      <c r="CQ826" s="265"/>
      <c r="CR826" s="265"/>
      <c r="CS826" s="265"/>
      <c r="CT826" s="265"/>
      <c r="CU826" s="265"/>
      <c r="CV826" s="265"/>
      <c r="CW826" s="265"/>
      <c r="CX826" s="265"/>
      <c r="CY826" s="265"/>
      <c r="CZ826" s="265"/>
      <c r="DA826" s="265"/>
      <c r="DB826" s="265"/>
      <c r="DC826" s="265"/>
      <c r="DD826" s="265"/>
      <c r="DE826" s="265"/>
      <c r="DF826" s="265"/>
      <c r="DG826" s="265"/>
      <c r="DH826" s="265"/>
      <c r="DI826" s="265"/>
      <c r="DJ826" s="265"/>
      <c r="DK826" s="265"/>
      <c r="DL826" s="265"/>
      <c r="DM826" s="265"/>
      <c r="DN826" s="265"/>
      <c r="DO826" s="265"/>
      <c r="DP826" s="265"/>
      <c r="DQ826" s="265"/>
      <c r="DR826" s="265"/>
      <c r="DS826" s="265"/>
      <c r="DT826" s="265"/>
      <c r="DU826" s="265"/>
      <c r="DV826" s="265"/>
      <c r="DW826" s="265"/>
      <c r="DX826" s="265"/>
      <c r="DY826" s="265"/>
      <c r="DZ826" s="265"/>
      <c r="EA826" s="265"/>
      <c r="EB826" s="265"/>
      <c r="EC826" s="265"/>
      <c r="ED826" s="265"/>
      <c r="EE826" s="265"/>
      <c r="EF826" s="265"/>
      <c r="EG826" s="265"/>
      <c r="EH826" s="265"/>
      <c r="EI826" s="265"/>
      <c r="EJ826" s="265"/>
      <c r="EK826" s="265"/>
      <c r="EL826" s="265"/>
      <c r="EM826" s="265"/>
      <c r="EN826" s="265"/>
      <c r="EO826" s="265"/>
      <c r="EP826" s="265"/>
      <c r="EQ826" s="265"/>
      <c r="ER826" s="265"/>
      <c r="ES826" s="265"/>
      <c r="ET826" s="265"/>
      <c r="EU826" s="265"/>
      <c r="EV826" s="265"/>
      <c r="EW826" s="265"/>
      <c r="EX826" s="265"/>
      <c r="EY826" s="265"/>
      <c r="EZ826" s="265"/>
      <c r="FA826" s="265"/>
      <c r="FB826" s="265"/>
      <c r="FC826" s="265"/>
      <c r="FD826" s="265"/>
      <c r="FE826" s="265"/>
      <c r="FF826" s="265"/>
      <c r="FG826" s="265"/>
      <c r="FH826" s="265"/>
      <c r="FI826" s="265"/>
      <c r="FJ826" s="265"/>
      <c r="FK826" s="265"/>
      <c r="FL826" s="265"/>
      <c r="FM826" s="265"/>
      <c r="FN826" s="265"/>
      <c r="FO826" s="265"/>
      <c r="FP826" s="265"/>
      <c r="FQ826" s="265"/>
      <c r="FR826" s="265"/>
      <c r="FS826" s="265"/>
      <c r="FT826" s="265"/>
      <c r="FU826" s="265"/>
      <c r="FV826" s="265"/>
      <c r="FW826" s="265"/>
      <c r="FX826" s="265"/>
      <c r="FY826" s="265"/>
      <c r="FZ826" s="265"/>
      <c r="GA826" s="265"/>
      <c r="GB826" s="265"/>
    </row>
    <row r="827" spans="1:184" s="1442" customFormat="1">
      <c r="A827" s="955"/>
      <c r="B827" s="265"/>
      <c r="C827" s="265"/>
      <c r="D827" s="265"/>
      <c r="E827" s="265"/>
      <c r="F827" s="265"/>
      <c r="G827" s="265"/>
      <c r="H827" s="265"/>
      <c r="I827" s="265"/>
      <c r="J827" s="265"/>
      <c r="K827" s="265"/>
      <c r="L827" s="265"/>
      <c r="M827" s="265"/>
      <c r="N827" s="265"/>
      <c r="O827" s="265"/>
      <c r="P827" s="265"/>
      <c r="Q827" s="265"/>
      <c r="R827" s="265"/>
      <c r="S827" s="265"/>
      <c r="T827" s="265"/>
      <c r="U827" s="282"/>
      <c r="V827" s="282"/>
      <c r="W827" s="265"/>
      <c r="X827" s="265"/>
      <c r="Y827" s="282"/>
      <c r="Z827" s="282"/>
      <c r="AA827" s="555"/>
      <c r="AB827" s="1438"/>
      <c r="AC827" s="974"/>
      <c r="AD827" s="974"/>
      <c r="AE827" s="974"/>
      <c r="AG827" s="282"/>
      <c r="AH827" s="265"/>
      <c r="AI827" s="282"/>
      <c r="AJ827" s="265"/>
      <c r="AK827" s="265"/>
      <c r="AL827" s="265"/>
      <c r="AM827" s="265"/>
      <c r="AN827" s="265"/>
      <c r="AO827" s="265"/>
      <c r="AP827" s="265"/>
      <c r="AQ827" s="265"/>
      <c r="AR827" s="265"/>
      <c r="AS827" s="265"/>
      <c r="AT827" s="265"/>
      <c r="AU827" s="265"/>
      <c r="AV827" s="265"/>
      <c r="AW827" s="265"/>
      <c r="AX827" s="265"/>
      <c r="AY827" s="265"/>
      <c r="AZ827" s="265"/>
      <c r="BA827" s="265"/>
      <c r="BB827" s="265"/>
      <c r="BC827" s="265"/>
      <c r="BD827" s="265"/>
      <c r="BE827" s="265"/>
      <c r="BF827" s="265"/>
      <c r="BG827" s="265"/>
      <c r="BH827" s="265"/>
      <c r="BI827" s="265"/>
      <c r="BJ827" s="265"/>
      <c r="BK827" s="265"/>
      <c r="BL827" s="265"/>
      <c r="BM827" s="265"/>
      <c r="BN827" s="265"/>
      <c r="BO827" s="265"/>
      <c r="BP827" s="265"/>
      <c r="BQ827" s="265"/>
      <c r="BR827" s="265"/>
      <c r="BS827" s="265"/>
      <c r="BT827" s="265"/>
      <c r="BU827" s="265"/>
      <c r="BV827" s="265"/>
      <c r="BW827" s="265"/>
      <c r="BX827" s="265"/>
      <c r="BY827" s="265"/>
      <c r="BZ827" s="265"/>
      <c r="CA827" s="265"/>
      <c r="CB827" s="265"/>
      <c r="CC827" s="265"/>
      <c r="CD827" s="265"/>
      <c r="CE827" s="265"/>
      <c r="CF827" s="265"/>
      <c r="CG827" s="265"/>
      <c r="CH827" s="265"/>
      <c r="CI827" s="265"/>
      <c r="CJ827" s="265"/>
      <c r="CK827" s="265"/>
      <c r="CL827" s="265"/>
      <c r="CM827" s="265"/>
      <c r="CN827" s="265"/>
      <c r="CO827" s="265"/>
      <c r="CP827" s="265"/>
      <c r="CQ827" s="265"/>
      <c r="CR827" s="265"/>
      <c r="CS827" s="265"/>
      <c r="CT827" s="265"/>
      <c r="CU827" s="265"/>
      <c r="CV827" s="265"/>
      <c r="CW827" s="265"/>
      <c r="CX827" s="265"/>
      <c r="CY827" s="265"/>
      <c r="CZ827" s="265"/>
      <c r="DA827" s="265"/>
      <c r="DB827" s="265"/>
      <c r="DC827" s="265"/>
      <c r="DD827" s="265"/>
      <c r="DE827" s="265"/>
      <c r="DF827" s="265"/>
      <c r="DG827" s="265"/>
      <c r="DH827" s="265"/>
      <c r="DI827" s="265"/>
      <c r="DJ827" s="265"/>
      <c r="DK827" s="265"/>
      <c r="DL827" s="265"/>
      <c r="DM827" s="265"/>
      <c r="DN827" s="265"/>
      <c r="DO827" s="265"/>
      <c r="DP827" s="265"/>
      <c r="DQ827" s="265"/>
      <c r="DR827" s="265"/>
      <c r="DS827" s="265"/>
      <c r="DT827" s="265"/>
      <c r="DU827" s="265"/>
      <c r="DV827" s="265"/>
      <c r="DW827" s="265"/>
      <c r="DX827" s="265"/>
      <c r="DY827" s="265"/>
      <c r="DZ827" s="265"/>
      <c r="EA827" s="265"/>
      <c r="EB827" s="265"/>
      <c r="EC827" s="265"/>
      <c r="ED827" s="265"/>
      <c r="EE827" s="265"/>
      <c r="EF827" s="265"/>
      <c r="EG827" s="265"/>
      <c r="EH827" s="265"/>
      <c r="EI827" s="265"/>
      <c r="EJ827" s="265"/>
      <c r="EK827" s="265"/>
      <c r="EL827" s="265"/>
      <c r="EM827" s="265"/>
      <c r="EN827" s="265"/>
      <c r="EO827" s="265"/>
      <c r="EP827" s="265"/>
      <c r="EQ827" s="265"/>
      <c r="ER827" s="265"/>
      <c r="ES827" s="265"/>
      <c r="ET827" s="265"/>
      <c r="EU827" s="265"/>
      <c r="EV827" s="265"/>
      <c r="EW827" s="265"/>
      <c r="EX827" s="265"/>
      <c r="EY827" s="265"/>
      <c r="EZ827" s="265"/>
      <c r="FA827" s="265"/>
      <c r="FB827" s="265"/>
      <c r="FC827" s="265"/>
      <c r="FD827" s="265"/>
      <c r="FE827" s="265"/>
      <c r="FF827" s="265"/>
      <c r="FG827" s="265"/>
      <c r="FH827" s="265"/>
      <c r="FI827" s="265"/>
      <c r="FJ827" s="265"/>
      <c r="FK827" s="265"/>
      <c r="FL827" s="265"/>
      <c r="FM827" s="265"/>
      <c r="FN827" s="265"/>
      <c r="FO827" s="265"/>
      <c r="FP827" s="265"/>
      <c r="FQ827" s="265"/>
      <c r="FR827" s="265"/>
      <c r="FS827" s="265"/>
      <c r="FT827" s="265"/>
      <c r="FU827" s="265"/>
      <c r="FV827" s="265"/>
      <c r="FW827" s="265"/>
      <c r="FX827" s="265"/>
      <c r="FY827" s="265"/>
      <c r="FZ827" s="265"/>
      <c r="GA827" s="265"/>
      <c r="GB827" s="265"/>
    </row>
    <row r="828" spans="1:184" s="1442" customFormat="1">
      <c r="A828" s="955"/>
      <c r="B828" s="265"/>
      <c r="C828" s="265"/>
      <c r="D828" s="265"/>
      <c r="E828" s="265"/>
      <c r="F828" s="265"/>
      <c r="G828" s="265"/>
      <c r="H828" s="265"/>
      <c r="I828" s="265"/>
      <c r="J828" s="265"/>
      <c r="K828" s="265"/>
      <c r="L828" s="265"/>
      <c r="M828" s="265"/>
      <c r="N828" s="265"/>
      <c r="O828" s="265"/>
      <c r="P828" s="265"/>
      <c r="Q828" s="265"/>
      <c r="R828" s="265"/>
      <c r="S828" s="265"/>
      <c r="T828" s="265"/>
      <c r="U828" s="282"/>
      <c r="V828" s="282"/>
      <c r="W828" s="265"/>
      <c r="X828" s="265"/>
      <c r="Y828" s="282"/>
      <c r="Z828" s="282"/>
      <c r="AA828" s="555"/>
      <c r="AB828" s="1438"/>
      <c r="AC828" s="974"/>
      <c r="AD828" s="974"/>
      <c r="AE828" s="974"/>
      <c r="AG828" s="282"/>
      <c r="AH828" s="265"/>
      <c r="AI828" s="282"/>
      <c r="AJ828" s="265"/>
      <c r="AK828" s="265"/>
      <c r="AL828" s="265"/>
      <c r="AM828" s="265"/>
      <c r="AN828" s="265"/>
      <c r="AO828" s="265"/>
      <c r="AP828" s="265"/>
      <c r="AQ828" s="265"/>
      <c r="AR828" s="265"/>
      <c r="AS828" s="265"/>
      <c r="AT828" s="265"/>
      <c r="AU828" s="265"/>
      <c r="AV828" s="265"/>
      <c r="AW828" s="265"/>
      <c r="AX828" s="265"/>
      <c r="AY828" s="265"/>
      <c r="AZ828" s="265"/>
      <c r="BA828" s="265"/>
      <c r="BB828" s="265"/>
      <c r="BC828" s="265"/>
      <c r="BD828" s="265"/>
      <c r="BE828" s="265"/>
      <c r="BF828" s="265"/>
      <c r="BG828" s="265"/>
      <c r="BH828" s="265"/>
      <c r="BI828" s="265"/>
      <c r="BJ828" s="265"/>
      <c r="BK828" s="265"/>
      <c r="BL828" s="265"/>
      <c r="BM828" s="265"/>
      <c r="BN828" s="265"/>
      <c r="BO828" s="265"/>
      <c r="BP828" s="265"/>
      <c r="BQ828" s="265"/>
      <c r="BR828" s="265"/>
      <c r="BS828" s="265"/>
      <c r="BT828" s="265"/>
      <c r="BU828" s="265"/>
      <c r="BV828" s="265"/>
      <c r="BW828" s="265"/>
      <c r="BX828" s="265"/>
      <c r="BY828" s="265"/>
      <c r="BZ828" s="265"/>
      <c r="CA828" s="265"/>
      <c r="CB828" s="265"/>
      <c r="CC828" s="265"/>
      <c r="CD828" s="265"/>
      <c r="CE828" s="265"/>
      <c r="CF828" s="265"/>
      <c r="CG828" s="265"/>
      <c r="CH828" s="265"/>
      <c r="CI828" s="265"/>
      <c r="CJ828" s="265"/>
      <c r="CK828" s="265"/>
      <c r="CL828" s="265"/>
      <c r="CM828" s="265"/>
      <c r="CN828" s="265"/>
      <c r="CO828" s="265"/>
      <c r="CP828" s="265"/>
      <c r="CQ828" s="265"/>
      <c r="CR828" s="265"/>
      <c r="CS828" s="265"/>
      <c r="CT828" s="265"/>
      <c r="CU828" s="265"/>
      <c r="CV828" s="265"/>
      <c r="CW828" s="265"/>
      <c r="CX828" s="265"/>
      <c r="CY828" s="265"/>
      <c r="CZ828" s="265"/>
      <c r="DA828" s="265"/>
      <c r="DB828" s="265"/>
      <c r="DC828" s="265"/>
      <c r="DD828" s="265"/>
      <c r="DE828" s="265"/>
      <c r="DF828" s="265"/>
      <c r="DG828" s="265"/>
      <c r="DH828" s="265"/>
      <c r="DI828" s="265"/>
      <c r="DJ828" s="265"/>
      <c r="DK828" s="265"/>
      <c r="DL828" s="265"/>
      <c r="DM828" s="265"/>
      <c r="DN828" s="265"/>
      <c r="DO828" s="265"/>
      <c r="DP828" s="265"/>
      <c r="DQ828" s="265"/>
      <c r="DR828" s="265"/>
      <c r="DS828" s="265"/>
      <c r="DT828" s="265"/>
      <c r="DU828" s="265"/>
      <c r="DV828" s="265"/>
      <c r="DW828" s="265"/>
      <c r="DX828" s="265"/>
      <c r="DY828" s="265"/>
      <c r="DZ828" s="265"/>
      <c r="EA828" s="265"/>
      <c r="EB828" s="265"/>
      <c r="EC828" s="265"/>
      <c r="ED828" s="265"/>
      <c r="EE828" s="265"/>
      <c r="EF828" s="265"/>
      <c r="EG828" s="265"/>
      <c r="EH828" s="265"/>
      <c r="EI828" s="265"/>
      <c r="EJ828" s="265"/>
      <c r="EK828" s="265"/>
      <c r="EL828" s="265"/>
      <c r="EM828" s="265"/>
      <c r="EN828" s="265"/>
      <c r="EO828" s="265"/>
      <c r="EP828" s="265"/>
      <c r="EQ828" s="265"/>
      <c r="ER828" s="265"/>
      <c r="ES828" s="265"/>
      <c r="ET828" s="265"/>
      <c r="EU828" s="265"/>
      <c r="EV828" s="265"/>
      <c r="EW828" s="265"/>
      <c r="EX828" s="265"/>
      <c r="EY828" s="265"/>
      <c r="EZ828" s="265"/>
      <c r="FA828" s="265"/>
      <c r="FB828" s="265"/>
      <c r="FC828" s="265"/>
      <c r="FD828" s="265"/>
      <c r="FE828" s="265"/>
      <c r="FF828" s="265"/>
      <c r="FG828" s="265"/>
      <c r="FH828" s="265"/>
      <c r="FI828" s="265"/>
      <c r="FJ828" s="265"/>
      <c r="FK828" s="265"/>
      <c r="FL828" s="265"/>
      <c r="FM828" s="265"/>
      <c r="FN828" s="265"/>
      <c r="FO828" s="265"/>
      <c r="FP828" s="265"/>
      <c r="FQ828" s="265"/>
      <c r="FR828" s="265"/>
      <c r="FS828" s="265"/>
      <c r="FT828" s="265"/>
      <c r="FU828" s="265"/>
      <c r="FV828" s="265"/>
      <c r="FW828" s="265"/>
      <c r="FX828" s="265"/>
      <c r="FY828" s="265"/>
      <c r="FZ828" s="265"/>
      <c r="GA828" s="265"/>
      <c r="GB828" s="265"/>
    </row>
    <row r="829" spans="1:184" s="1442" customFormat="1">
      <c r="A829" s="955"/>
      <c r="B829" s="265"/>
      <c r="C829" s="265"/>
      <c r="D829" s="265"/>
      <c r="E829" s="265"/>
      <c r="F829" s="265"/>
      <c r="G829" s="265"/>
      <c r="H829" s="265"/>
      <c r="I829" s="265"/>
      <c r="J829" s="265"/>
      <c r="K829" s="265"/>
      <c r="L829" s="265"/>
      <c r="M829" s="265"/>
      <c r="N829" s="265"/>
      <c r="O829" s="265"/>
      <c r="P829" s="265"/>
      <c r="Q829" s="265"/>
      <c r="R829" s="265"/>
      <c r="S829" s="265"/>
      <c r="T829" s="265"/>
      <c r="U829" s="282"/>
      <c r="V829" s="282"/>
      <c r="W829" s="265"/>
      <c r="X829" s="265"/>
      <c r="Y829" s="282"/>
      <c r="Z829" s="282"/>
      <c r="AA829" s="555"/>
      <c r="AB829" s="1438"/>
      <c r="AC829" s="974"/>
      <c r="AD829" s="974"/>
      <c r="AE829" s="974"/>
      <c r="AG829" s="282"/>
      <c r="AH829" s="265"/>
      <c r="AI829" s="282"/>
      <c r="AJ829" s="265"/>
      <c r="AK829" s="265"/>
      <c r="AL829" s="265"/>
      <c r="AM829" s="265"/>
      <c r="AN829" s="265"/>
      <c r="AO829" s="265"/>
      <c r="AP829" s="265"/>
      <c r="AQ829" s="265"/>
      <c r="AR829" s="265"/>
      <c r="AS829" s="265"/>
      <c r="AT829" s="265"/>
      <c r="AU829" s="265"/>
      <c r="AV829" s="265"/>
      <c r="AW829" s="265"/>
      <c r="AX829" s="265"/>
      <c r="AY829" s="265"/>
      <c r="AZ829" s="265"/>
      <c r="BA829" s="265"/>
      <c r="BB829" s="265"/>
      <c r="BC829" s="265"/>
      <c r="BD829" s="265"/>
      <c r="BE829" s="265"/>
      <c r="BF829" s="265"/>
      <c r="BG829" s="265"/>
      <c r="BH829" s="265"/>
      <c r="BI829" s="265"/>
      <c r="BJ829" s="265"/>
      <c r="BK829" s="265"/>
      <c r="BL829" s="265"/>
      <c r="BM829" s="265"/>
      <c r="BN829" s="265"/>
      <c r="BO829" s="265"/>
      <c r="BP829" s="265"/>
      <c r="BQ829" s="265"/>
      <c r="BR829" s="265"/>
      <c r="BS829" s="265"/>
      <c r="BT829" s="265"/>
      <c r="BU829" s="265"/>
      <c r="BV829" s="265"/>
      <c r="BW829" s="265"/>
      <c r="BX829" s="265"/>
      <c r="BY829" s="265"/>
      <c r="BZ829" s="265"/>
      <c r="CA829" s="265"/>
      <c r="CB829" s="265"/>
      <c r="CC829" s="265"/>
      <c r="CD829" s="265"/>
      <c r="CE829" s="265"/>
      <c r="CF829" s="265"/>
      <c r="CG829" s="265"/>
      <c r="CH829" s="265"/>
      <c r="CI829" s="265"/>
      <c r="CJ829" s="265"/>
      <c r="CK829" s="265"/>
      <c r="CL829" s="265"/>
      <c r="CM829" s="265"/>
      <c r="CN829" s="265"/>
      <c r="CO829" s="265"/>
      <c r="CP829" s="265"/>
      <c r="CQ829" s="265"/>
      <c r="CR829" s="265"/>
      <c r="CS829" s="265"/>
      <c r="CT829" s="265"/>
      <c r="CU829" s="265"/>
      <c r="CV829" s="265"/>
      <c r="CW829" s="265"/>
      <c r="CX829" s="265"/>
      <c r="CY829" s="265"/>
      <c r="CZ829" s="265"/>
      <c r="DA829" s="265"/>
      <c r="DB829" s="265"/>
      <c r="DC829" s="265"/>
      <c r="DD829" s="265"/>
      <c r="DE829" s="265"/>
      <c r="DF829" s="265"/>
      <c r="DG829" s="265"/>
      <c r="DH829" s="265"/>
      <c r="DI829" s="265"/>
      <c r="DJ829" s="265"/>
      <c r="DK829" s="265"/>
      <c r="DL829" s="265"/>
      <c r="DM829" s="265"/>
      <c r="DN829" s="265"/>
      <c r="DO829" s="265"/>
      <c r="DP829" s="265"/>
      <c r="DQ829" s="265"/>
      <c r="DR829" s="265"/>
      <c r="DS829" s="265"/>
      <c r="DT829" s="265"/>
      <c r="DU829" s="265"/>
      <c r="DV829" s="265"/>
      <c r="DW829" s="265"/>
      <c r="DX829" s="265"/>
      <c r="DY829" s="265"/>
      <c r="DZ829" s="265"/>
      <c r="EA829" s="265"/>
      <c r="EB829" s="265"/>
      <c r="EC829" s="265"/>
      <c r="ED829" s="265"/>
      <c r="EE829" s="265"/>
      <c r="EF829" s="265"/>
      <c r="EG829" s="265"/>
      <c r="EH829" s="265"/>
      <c r="EI829" s="265"/>
      <c r="EJ829" s="265"/>
      <c r="EK829" s="265"/>
      <c r="EL829" s="265"/>
      <c r="EM829" s="265"/>
      <c r="EN829" s="265"/>
      <c r="EO829" s="265"/>
      <c r="EP829" s="265"/>
      <c r="EQ829" s="265"/>
      <c r="ER829" s="265"/>
      <c r="ES829" s="265"/>
      <c r="ET829" s="265"/>
      <c r="EU829" s="265"/>
      <c r="EV829" s="265"/>
      <c r="EW829" s="265"/>
      <c r="EX829" s="265"/>
      <c r="EY829" s="265"/>
      <c r="EZ829" s="265"/>
      <c r="FA829" s="265"/>
      <c r="FB829" s="265"/>
      <c r="FC829" s="265"/>
      <c r="FD829" s="265"/>
      <c r="FE829" s="265"/>
      <c r="FF829" s="265"/>
      <c r="FG829" s="265"/>
      <c r="FH829" s="265"/>
      <c r="FI829" s="265"/>
      <c r="FJ829" s="265"/>
      <c r="FK829" s="265"/>
      <c r="FL829" s="265"/>
      <c r="FM829" s="265"/>
      <c r="FN829" s="265"/>
      <c r="FO829" s="265"/>
      <c r="FP829" s="265"/>
      <c r="FQ829" s="265"/>
      <c r="FR829" s="265"/>
      <c r="FS829" s="265"/>
      <c r="FT829" s="265"/>
      <c r="FU829" s="265"/>
      <c r="FV829" s="265"/>
      <c r="FW829" s="265"/>
      <c r="FX829" s="265"/>
      <c r="FY829" s="265"/>
      <c r="FZ829" s="265"/>
      <c r="GA829" s="265"/>
      <c r="GB829" s="265"/>
    </row>
    <row r="830" spans="1:184" s="1442" customFormat="1">
      <c r="A830" s="955"/>
      <c r="B830" s="265"/>
      <c r="C830" s="265"/>
      <c r="D830" s="265"/>
      <c r="E830" s="265"/>
      <c r="F830" s="265"/>
      <c r="G830" s="265"/>
      <c r="H830" s="265"/>
      <c r="I830" s="265"/>
      <c r="J830" s="265"/>
      <c r="K830" s="265"/>
      <c r="L830" s="265"/>
      <c r="M830" s="265"/>
      <c r="N830" s="265"/>
      <c r="O830" s="265"/>
      <c r="P830" s="265"/>
      <c r="Q830" s="265"/>
      <c r="R830" s="265"/>
      <c r="S830" s="265"/>
      <c r="T830" s="265"/>
      <c r="U830" s="282"/>
      <c r="V830" s="282"/>
      <c r="W830" s="265"/>
      <c r="X830" s="265"/>
      <c r="Y830" s="282"/>
      <c r="Z830" s="282"/>
      <c r="AA830" s="555"/>
      <c r="AB830" s="1438"/>
      <c r="AC830" s="974"/>
      <c r="AD830" s="974"/>
      <c r="AE830" s="974"/>
      <c r="AG830" s="282"/>
      <c r="AH830" s="265"/>
      <c r="AI830" s="282"/>
      <c r="AJ830" s="265"/>
      <c r="AK830" s="265"/>
      <c r="AL830" s="265"/>
      <c r="AM830" s="265"/>
      <c r="AN830" s="265"/>
      <c r="AO830" s="265"/>
      <c r="AP830" s="265"/>
      <c r="AQ830" s="265"/>
      <c r="AR830" s="265"/>
      <c r="AS830" s="265"/>
      <c r="AT830" s="265"/>
      <c r="AU830" s="265"/>
      <c r="AV830" s="265"/>
      <c r="AW830" s="265"/>
      <c r="AX830" s="265"/>
      <c r="AY830" s="265"/>
      <c r="AZ830" s="265"/>
      <c r="BA830" s="265"/>
      <c r="BB830" s="265"/>
      <c r="BC830" s="265"/>
      <c r="BD830" s="265"/>
      <c r="BE830" s="265"/>
      <c r="BF830" s="265"/>
      <c r="BG830" s="265"/>
      <c r="BH830" s="265"/>
      <c r="BI830" s="265"/>
      <c r="BJ830" s="265"/>
      <c r="BK830" s="265"/>
      <c r="BL830" s="265"/>
      <c r="BM830" s="265"/>
      <c r="BN830" s="265"/>
      <c r="BO830" s="265"/>
      <c r="BP830" s="265"/>
      <c r="BQ830" s="265"/>
      <c r="BR830" s="265"/>
      <c r="BS830" s="265"/>
      <c r="BT830" s="265"/>
      <c r="BU830" s="265"/>
      <c r="BV830" s="265"/>
      <c r="BW830" s="265"/>
      <c r="BX830" s="265"/>
      <c r="BY830" s="265"/>
      <c r="BZ830" s="265"/>
      <c r="CA830" s="265"/>
      <c r="CB830" s="265"/>
      <c r="CC830" s="265"/>
      <c r="CD830" s="265"/>
      <c r="CE830" s="265"/>
      <c r="CF830" s="265"/>
      <c r="CG830" s="265"/>
      <c r="CH830" s="265"/>
      <c r="CI830" s="265"/>
      <c r="CJ830" s="265"/>
      <c r="CK830" s="265"/>
      <c r="CL830" s="265"/>
      <c r="CM830" s="265"/>
      <c r="CN830" s="265"/>
      <c r="CO830" s="265"/>
      <c r="CP830" s="265"/>
      <c r="CQ830" s="265"/>
      <c r="CR830" s="265"/>
      <c r="CS830" s="265"/>
      <c r="CT830" s="265"/>
      <c r="CU830" s="265"/>
      <c r="CV830" s="265"/>
      <c r="CW830" s="265"/>
      <c r="CX830" s="265"/>
      <c r="CY830" s="265"/>
      <c r="CZ830" s="265"/>
      <c r="DA830" s="265"/>
      <c r="DB830" s="265"/>
      <c r="DC830" s="265"/>
      <c r="DD830" s="265"/>
      <c r="DE830" s="265"/>
      <c r="DF830" s="265"/>
      <c r="DG830" s="265"/>
      <c r="DH830" s="265"/>
      <c r="DI830" s="265"/>
      <c r="DJ830" s="265"/>
      <c r="DK830" s="265"/>
      <c r="DL830" s="265"/>
      <c r="DM830" s="265"/>
      <c r="DN830" s="265"/>
      <c r="DO830" s="265"/>
      <c r="DP830" s="265"/>
      <c r="DQ830" s="265"/>
      <c r="DR830" s="265"/>
      <c r="DS830" s="265"/>
      <c r="DT830" s="265"/>
      <c r="DU830" s="265"/>
      <c r="DV830" s="265"/>
      <c r="DW830" s="265"/>
      <c r="DX830" s="265"/>
      <c r="DY830" s="265"/>
      <c r="DZ830" s="265"/>
      <c r="EA830" s="265"/>
      <c r="EB830" s="265"/>
      <c r="EC830" s="265"/>
      <c r="ED830" s="265"/>
      <c r="EE830" s="265"/>
      <c r="EF830" s="265"/>
      <c r="EG830" s="265"/>
      <c r="EH830" s="265"/>
      <c r="EI830" s="265"/>
      <c r="EJ830" s="265"/>
      <c r="EK830" s="265"/>
      <c r="EL830" s="265"/>
      <c r="EM830" s="265"/>
      <c r="EN830" s="265"/>
      <c r="EO830" s="265"/>
      <c r="EP830" s="265"/>
      <c r="EQ830" s="265"/>
      <c r="ER830" s="265"/>
      <c r="ES830" s="265"/>
      <c r="ET830" s="265"/>
      <c r="EU830" s="265"/>
      <c r="EV830" s="265"/>
      <c r="EW830" s="265"/>
      <c r="EX830" s="265"/>
      <c r="EY830" s="265"/>
      <c r="EZ830" s="265"/>
      <c r="FA830" s="265"/>
      <c r="FB830" s="265"/>
      <c r="FC830" s="265"/>
      <c r="FD830" s="265"/>
      <c r="FE830" s="265"/>
      <c r="FF830" s="265"/>
      <c r="FG830" s="265"/>
      <c r="FH830" s="265"/>
      <c r="FI830" s="265"/>
      <c r="FJ830" s="265"/>
      <c r="FK830" s="265"/>
      <c r="FL830" s="265"/>
      <c r="FM830" s="265"/>
      <c r="FN830" s="265"/>
      <c r="FO830" s="265"/>
      <c r="FP830" s="265"/>
      <c r="FQ830" s="265"/>
      <c r="FR830" s="265"/>
      <c r="FS830" s="265"/>
      <c r="FT830" s="265"/>
      <c r="FU830" s="265"/>
      <c r="FV830" s="265"/>
      <c r="FW830" s="265"/>
      <c r="FX830" s="265"/>
      <c r="FY830" s="265"/>
      <c r="FZ830" s="265"/>
      <c r="GA830" s="265"/>
      <c r="GB830" s="265"/>
    </row>
    <row r="831" spans="1:184" s="1442" customFormat="1">
      <c r="A831" s="955"/>
      <c r="B831" s="265"/>
      <c r="C831" s="265"/>
      <c r="D831" s="265"/>
      <c r="E831" s="265"/>
      <c r="F831" s="265"/>
      <c r="G831" s="265"/>
      <c r="H831" s="265"/>
      <c r="I831" s="265"/>
      <c r="J831" s="265"/>
      <c r="K831" s="265"/>
      <c r="L831" s="265"/>
      <c r="M831" s="265"/>
      <c r="N831" s="265"/>
      <c r="O831" s="265"/>
      <c r="P831" s="265"/>
      <c r="Q831" s="265"/>
      <c r="R831" s="265"/>
      <c r="S831" s="265"/>
      <c r="T831" s="265"/>
      <c r="U831" s="282"/>
      <c r="V831" s="282"/>
      <c r="W831" s="265"/>
      <c r="X831" s="265"/>
      <c r="Y831" s="282"/>
      <c r="Z831" s="282"/>
      <c r="AA831" s="555"/>
      <c r="AB831" s="1438"/>
      <c r="AC831" s="974"/>
      <c r="AD831" s="974"/>
      <c r="AE831" s="974"/>
      <c r="AG831" s="282"/>
      <c r="AH831" s="265"/>
      <c r="AI831" s="282"/>
      <c r="AJ831" s="265"/>
      <c r="AK831" s="265"/>
      <c r="AL831" s="265"/>
      <c r="AM831" s="265"/>
      <c r="AN831" s="265"/>
      <c r="AO831" s="265"/>
      <c r="AP831" s="265"/>
      <c r="AQ831" s="265"/>
      <c r="AR831" s="265"/>
      <c r="AS831" s="265"/>
      <c r="AT831" s="265"/>
      <c r="AU831" s="265"/>
      <c r="AV831" s="265"/>
      <c r="AW831" s="265"/>
      <c r="AX831" s="265"/>
      <c r="AY831" s="265"/>
      <c r="AZ831" s="265"/>
      <c r="BA831" s="265"/>
      <c r="BB831" s="265"/>
      <c r="BC831" s="265"/>
      <c r="BD831" s="265"/>
      <c r="BE831" s="265"/>
      <c r="BF831" s="265"/>
      <c r="BG831" s="265"/>
      <c r="BH831" s="265"/>
      <c r="BI831" s="265"/>
      <c r="BJ831" s="265"/>
      <c r="BK831" s="265"/>
      <c r="BL831" s="265"/>
      <c r="BM831" s="265"/>
      <c r="BN831" s="265"/>
      <c r="BO831" s="265"/>
      <c r="BP831" s="265"/>
      <c r="BQ831" s="265"/>
      <c r="BR831" s="265"/>
      <c r="BS831" s="265"/>
      <c r="BT831" s="265"/>
      <c r="BU831" s="265"/>
      <c r="BV831" s="265"/>
      <c r="BW831" s="265"/>
      <c r="BX831" s="265"/>
      <c r="BY831" s="265"/>
      <c r="BZ831" s="265"/>
      <c r="CA831" s="265"/>
      <c r="CB831" s="265"/>
      <c r="CC831" s="265"/>
      <c r="CD831" s="265"/>
      <c r="CE831" s="265"/>
      <c r="CF831" s="265"/>
      <c r="CG831" s="265"/>
      <c r="CH831" s="265"/>
      <c r="CI831" s="265"/>
      <c r="CJ831" s="265"/>
      <c r="CK831" s="265"/>
      <c r="CL831" s="265"/>
      <c r="CM831" s="265"/>
      <c r="CN831" s="265"/>
      <c r="CO831" s="265"/>
      <c r="CP831" s="265"/>
      <c r="CQ831" s="265"/>
      <c r="CR831" s="265"/>
      <c r="CS831" s="265"/>
      <c r="CT831" s="265"/>
      <c r="CU831" s="265"/>
      <c r="CV831" s="265"/>
      <c r="CW831" s="265"/>
      <c r="CX831" s="265"/>
      <c r="CY831" s="265"/>
      <c r="CZ831" s="265"/>
      <c r="DA831" s="265"/>
      <c r="DB831" s="265"/>
      <c r="DC831" s="265"/>
      <c r="DD831" s="265"/>
      <c r="DE831" s="265"/>
      <c r="DF831" s="265"/>
      <c r="DG831" s="265"/>
      <c r="DH831" s="265"/>
      <c r="DI831" s="265"/>
      <c r="DJ831" s="265"/>
      <c r="DK831" s="265"/>
      <c r="DL831" s="265"/>
      <c r="DM831" s="265"/>
      <c r="DN831" s="265"/>
      <c r="DO831" s="265"/>
      <c r="DP831" s="265"/>
      <c r="DQ831" s="265"/>
      <c r="DR831" s="265"/>
      <c r="DS831" s="265"/>
      <c r="DT831" s="265"/>
      <c r="DU831" s="265"/>
      <c r="DV831" s="265"/>
      <c r="DW831" s="265"/>
      <c r="DX831" s="265"/>
      <c r="DY831" s="265"/>
      <c r="DZ831" s="265"/>
      <c r="EA831" s="265"/>
      <c r="EB831" s="265"/>
      <c r="EC831" s="265"/>
      <c r="ED831" s="265"/>
      <c r="EE831" s="265"/>
      <c r="EF831" s="265"/>
      <c r="EG831" s="265"/>
      <c r="EH831" s="265"/>
      <c r="EI831" s="265"/>
      <c r="EJ831" s="265"/>
      <c r="EK831" s="265"/>
      <c r="EL831" s="265"/>
      <c r="EM831" s="265"/>
      <c r="EN831" s="265"/>
      <c r="EO831" s="265"/>
      <c r="EP831" s="265"/>
      <c r="EQ831" s="265"/>
      <c r="ER831" s="265"/>
      <c r="ES831" s="265"/>
      <c r="ET831" s="265"/>
      <c r="EU831" s="265"/>
      <c r="EV831" s="265"/>
      <c r="EW831" s="265"/>
      <c r="EX831" s="265"/>
      <c r="EY831" s="265"/>
      <c r="EZ831" s="265"/>
      <c r="FA831" s="265"/>
      <c r="FB831" s="265"/>
      <c r="FC831" s="265"/>
      <c r="FD831" s="265"/>
      <c r="FE831" s="265"/>
      <c r="FF831" s="265"/>
      <c r="FG831" s="265"/>
      <c r="FH831" s="265"/>
      <c r="FI831" s="265"/>
      <c r="FJ831" s="265"/>
      <c r="FK831" s="265"/>
      <c r="FL831" s="265"/>
      <c r="FM831" s="265"/>
      <c r="FN831" s="265"/>
      <c r="FO831" s="265"/>
      <c r="FP831" s="265"/>
      <c r="FQ831" s="265"/>
      <c r="FR831" s="265"/>
      <c r="FS831" s="265"/>
      <c r="FT831" s="265"/>
      <c r="FU831" s="265"/>
      <c r="FV831" s="265"/>
      <c r="FW831" s="265"/>
      <c r="FX831" s="265"/>
      <c r="FY831" s="265"/>
      <c r="FZ831" s="265"/>
      <c r="GA831" s="265"/>
      <c r="GB831" s="265"/>
    </row>
    <row r="832" spans="1:184" s="1442" customFormat="1">
      <c r="A832" s="955"/>
      <c r="B832" s="265"/>
      <c r="C832" s="265"/>
      <c r="D832" s="265"/>
      <c r="E832" s="265"/>
      <c r="F832" s="265"/>
      <c r="G832" s="265"/>
      <c r="H832" s="265"/>
      <c r="I832" s="265"/>
      <c r="J832" s="265"/>
      <c r="K832" s="265"/>
      <c r="L832" s="265"/>
      <c r="M832" s="265"/>
      <c r="N832" s="265"/>
      <c r="O832" s="265"/>
      <c r="P832" s="265"/>
      <c r="Q832" s="265"/>
      <c r="R832" s="265"/>
      <c r="S832" s="265"/>
      <c r="T832" s="265"/>
      <c r="U832" s="282"/>
      <c r="V832" s="282"/>
      <c r="W832" s="265"/>
      <c r="X832" s="265"/>
      <c r="Y832" s="282"/>
      <c r="Z832" s="282"/>
      <c r="AA832" s="555"/>
      <c r="AB832" s="1438"/>
      <c r="AC832" s="974"/>
      <c r="AD832" s="974"/>
      <c r="AE832" s="974"/>
      <c r="AG832" s="282"/>
      <c r="AH832" s="265"/>
      <c r="AI832" s="282"/>
      <c r="AJ832" s="265"/>
      <c r="AK832" s="265"/>
      <c r="AL832" s="265"/>
      <c r="AM832" s="265"/>
      <c r="AN832" s="265"/>
      <c r="AO832" s="265"/>
      <c r="AP832" s="265"/>
      <c r="AQ832" s="265"/>
      <c r="AR832" s="265"/>
      <c r="AS832" s="265"/>
      <c r="AT832" s="265"/>
      <c r="AU832" s="265"/>
      <c r="AV832" s="265"/>
      <c r="AW832" s="265"/>
      <c r="AX832" s="265"/>
      <c r="AY832" s="265"/>
      <c r="AZ832" s="265"/>
      <c r="BA832" s="265"/>
      <c r="BB832" s="265"/>
      <c r="BC832" s="265"/>
      <c r="BD832" s="265"/>
      <c r="BE832" s="265"/>
      <c r="BF832" s="265"/>
      <c r="BG832" s="265"/>
      <c r="BH832" s="265"/>
      <c r="BI832" s="265"/>
      <c r="BJ832" s="265"/>
      <c r="BK832" s="265"/>
      <c r="BL832" s="265"/>
      <c r="BM832" s="265"/>
      <c r="BN832" s="265"/>
      <c r="BO832" s="265"/>
      <c r="BP832" s="265"/>
      <c r="BQ832" s="265"/>
      <c r="BR832" s="265"/>
      <c r="BS832" s="265"/>
      <c r="BT832" s="265"/>
      <c r="BU832" s="265"/>
      <c r="BV832" s="265"/>
      <c r="BW832" s="265"/>
      <c r="BX832" s="265"/>
      <c r="BY832" s="265"/>
      <c r="BZ832" s="265"/>
      <c r="CA832" s="265"/>
      <c r="CB832" s="265"/>
      <c r="CC832" s="265"/>
      <c r="CD832" s="265"/>
      <c r="CE832" s="265"/>
      <c r="CF832" s="265"/>
      <c r="CG832" s="265"/>
      <c r="CH832" s="265"/>
      <c r="CI832" s="265"/>
      <c r="CJ832" s="265"/>
      <c r="CK832" s="265"/>
      <c r="CL832" s="265"/>
      <c r="CM832" s="265"/>
      <c r="CN832" s="265"/>
      <c r="CO832" s="265"/>
      <c r="CP832" s="265"/>
      <c r="CQ832" s="265"/>
      <c r="CR832" s="265"/>
      <c r="CS832" s="265"/>
      <c r="CT832" s="265"/>
      <c r="CU832" s="265"/>
      <c r="CV832" s="265"/>
      <c r="CW832" s="265"/>
      <c r="CX832" s="265"/>
      <c r="CY832" s="265"/>
      <c r="CZ832" s="265"/>
      <c r="DA832" s="265"/>
      <c r="DB832" s="265"/>
      <c r="DC832" s="265"/>
      <c r="DD832" s="265"/>
      <c r="DE832" s="265"/>
      <c r="DF832" s="265"/>
      <c r="DG832" s="265"/>
      <c r="DH832" s="265"/>
      <c r="DI832" s="265"/>
      <c r="DJ832" s="265"/>
      <c r="DK832" s="265"/>
      <c r="DL832" s="265"/>
      <c r="DM832" s="265"/>
      <c r="DN832" s="265"/>
      <c r="DO832" s="265"/>
      <c r="DP832" s="265"/>
      <c r="DQ832" s="265"/>
      <c r="DR832" s="265"/>
      <c r="DS832" s="265"/>
      <c r="DT832" s="265"/>
      <c r="DU832" s="265"/>
      <c r="DV832" s="265"/>
      <c r="DW832" s="265"/>
      <c r="DX832" s="265"/>
      <c r="DY832" s="265"/>
      <c r="DZ832" s="265"/>
      <c r="EA832" s="265"/>
      <c r="EB832" s="265"/>
      <c r="EC832" s="265"/>
      <c r="ED832" s="265"/>
      <c r="EE832" s="265"/>
      <c r="EF832" s="265"/>
      <c r="EG832" s="265"/>
      <c r="EH832" s="265"/>
      <c r="EI832" s="265"/>
      <c r="EJ832" s="265"/>
      <c r="EK832" s="265"/>
      <c r="EL832" s="265"/>
      <c r="EM832" s="265"/>
      <c r="EN832" s="265"/>
      <c r="EO832" s="265"/>
      <c r="EP832" s="265"/>
      <c r="EQ832" s="265"/>
      <c r="ER832" s="265"/>
      <c r="ES832" s="265"/>
      <c r="ET832" s="265"/>
      <c r="EU832" s="265"/>
      <c r="EV832" s="265"/>
      <c r="EW832" s="265"/>
      <c r="EX832" s="265"/>
      <c r="EY832" s="265"/>
      <c r="EZ832" s="265"/>
      <c r="FA832" s="265"/>
      <c r="FB832" s="265"/>
      <c r="FC832" s="265"/>
      <c r="FD832" s="265"/>
      <c r="FE832" s="265"/>
      <c r="FF832" s="265"/>
      <c r="FG832" s="265"/>
      <c r="FH832" s="265"/>
      <c r="FI832" s="265"/>
      <c r="FJ832" s="265"/>
      <c r="FK832" s="265"/>
      <c r="FL832" s="265"/>
      <c r="FM832" s="265"/>
      <c r="FN832" s="265"/>
      <c r="FO832" s="265"/>
      <c r="FP832" s="265"/>
      <c r="FQ832" s="265"/>
      <c r="FR832" s="265"/>
      <c r="FS832" s="265"/>
      <c r="FT832" s="265"/>
      <c r="FU832" s="265"/>
      <c r="FV832" s="265"/>
      <c r="FW832" s="265"/>
      <c r="FX832" s="265"/>
      <c r="FY832" s="265"/>
      <c r="FZ832" s="265"/>
      <c r="GA832" s="265"/>
      <c r="GB832" s="265"/>
    </row>
    <row r="833" spans="1:184" s="1442" customFormat="1">
      <c r="A833" s="955"/>
      <c r="B833" s="265"/>
      <c r="C833" s="265"/>
      <c r="D833" s="265"/>
      <c r="E833" s="265"/>
      <c r="F833" s="265"/>
      <c r="G833" s="265"/>
      <c r="H833" s="265"/>
      <c r="I833" s="265"/>
      <c r="J833" s="265"/>
      <c r="K833" s="265"/>
      <c r="L833" s="265"/>
      <c r="M833" s="265"/>
      <c r="N833" s="265"/>
      <c r="O833" s="265"/>
      <c r="P833" s="265"/>
      <c r="Q833" s="265"/>
      <c r="R833" s="265"/>
      <c r="S833" s="265"/>
      <c r="T833" s="265"/>
      <c r="U833" s="282"/>
      <c r="V833" s="282"/>
      <c r="W833" s="265"/>
      <c r="X833" s="265"/>
      <c r="Y833" s="282"/>
      <c r="Z833" s="282"/>
      <c r="AA833" s="555"/>
      <c r="AB833" s="1438"/>
      <c r="AC833" s="974"/>
      <c r="AD833" s="974"/>
      <c r="AE833" s="974"/>
      <c r="AG833" s="282"/>
      <c r="AH833" s="265"/>
      <c r="AI833" s="282"/>
      <c r="AJ833" s="265"/>
      <c r="AK833" s="265"/>
      <c r="AL833" s="265"/>
      <c r="AM833" s="265"/>
      <c r="AN833" s="265"/>
      <c r="AO833" s="265"/>
      <c r="AP833" s="265"/>
      <c r="AQ833" s="265"/>
      <c r="AR833" s="265"/>
      <c r="AS833" s="265"/>
      <c r="AT833" s="265"/>
      <c r="AU833" s="265"/>
      <c r="AV833" s="265"/>
      <c r="AW833" s="265"/>
      <c r="AX833" s="265"/>
      <c r="AY833" s="265"/>
      <c r="AZ833" s="265"/>
      <c r="BA833" s="265"/>
      <c r="BB833" s="265"/>
      <c r="BC833" s="265"/>
      <c r="BD833" s="265"/>
      <c r="BE833" s="265"/>
      <c r="BF833" s="265"/>
      <c r="BG833" s="265"/>
      <c r="BH833" s="265"/>
      <c r="BI833" s="265"/>
      <c r="BJ833" s="265"/>
      <c r="BK833" s="265"/>
      <c r="BL833" s="265"/>
      <c r="BM833" s="265"/>
      <c r="BN833" s="265"/>
      <c r="BO833" s="265"/>
      <c r="BP833" s="265"/>
      <c r="BQ833" s="265"/>
      <c r="BR833" s="265"/>
      <c r="BS833" s="265"/>
      <c r="BT833" s="265"/>
      <c r="BU833" s="265"/>
      <c r="BV833" s="265"/>
      <c r="BW833" s="265"/>
      <c r="BX833" s="265"/>
      <c r="BY833" s="265"/>
      <c r="BZ833" s="265"/>
      <c r="CA833" s="265"/>
      <c r="CB833" s="265"/>
      <c r="CC833" s="265"/>
      <c r="CD833" s="265"/>
      <c r="CE833" s="265"/>
      <c r="CF833" s="265"/>
      <c r="CG833" s="265"/>
      <c r="CH833" s="265"/>
      <c r="CI833" s="265"/>
      <c r="CJ833" s="265"/>
      <c r="CK833" s="265"/>
      <c r="CL833" s="265"/>
      <c r="CM833" s="265"/>
      <c r="CN833" s="265"/>
      <c r="CO833" s="265"/>
      <c r="CP833" s="265"/>
      <c r="CQ833" s="265"/>
      <c r="CR833" s="265"/>
      <c r="CS833" s="265"/>
      <c r="CT833" s="265"/>
      <c r="CU833" s="265"/>
      <c r="CV833" s="265"/>
      <c r="CW833" s="265"/>
      <c r="CX833" s="265"/>
      <c r="CY833" s="265"/>
      <c r="CZ833" s="265"/>
      <c r="DA833" s="265"/>
      <c r="DB833" s="265"/>
      <c r="DC833" s="265"/>
      <c r="DD833" s="265"/>
      <c r="DE833" s="265"/>
      <c r="DF833" s="265"/>
      <c r="DG833" s="265"/>
      <c r="DH833" s="265"/>
      <c r="DI833" s="265"/>
      <c r="DJ833" s="265"/>
      <c r="DK833" s="265"/>
      <c r="DL833" s="265"/>
      <c r="DM833" s="265"/>
      <c r="DN833" s="265"/>
      <c r="DO833" s="265"/>
      <c r="DP833" s="265"/>
      <c r="DQ833" s="265"/>
      <c r="DR833" s="265"/>
      <c r="DS833" s="265"/>
      <c r="DT833" s="265"/>
      <c r="DU833" s="265"/>
      <c r="DV833" s="265"/>
      <c r="DW833" s="265"/>
      <c r="DX833" s="265"/>
      <c r="DY833" s="265"/>
      <c r="DZ833" s="265"/>
      <c r="EA833" s="265"/>
      <c r="EB833" s="265"/>
      <c r="EC833" s="265"/>
      <c r="ED833" s="265"/>
      <c r="EE833" s="265"/>
      <c r="EF833" s="265"/>
      <c r="EG833" s="265"/>
      <c r="EH833" s="265"/>
      <c r="EI833" s="265"/>
      <c r="EJ833" s="265"/>
      <c r="EK833" s="265"/>
      <c r="EL833" s="265"/>
      <c r="EM833" s="265"/>
      <c r="EN833" s="265"/>
      <c r="EO833" s="265"/>
      <c r="EP833" s="265"/>
      <c r="EQ833" s="265"/>
      <c r="ER833" s="265"/>
      <c r="ES833" s="265"/>
      <c r="ET833" s="265"/>
      <c r="EU833" s="265"/>
      <c r="EV833" s="265"/>
      <c r="EW833" s="265"/>
      <c r="EX833" s="265"/>
      <c r="EY833" s="265"/>
      <c r="EZ833" s="265"/>
      <c r="FA833" s="265"/>
      <c r="FB833" s="265"/>
      <c r="FC833" s="265"/>
      <c r="FD833" s="265"/>
      <c r="FE833" s="265"/>
      <c r="FF833" s="265"/>
      <c r="FG833" s="265"/>
      <c r="FH833" s="265"/>
      <c r="FI833" s="265"/>
      <c r="FJ833" s="265"/>
      <c r="FK833" s="265"/>
      <c r="FL833" s="265"/>
      <c r="FM833" s="265"/>
      <c r="FN833" s="265"/>
      <c r="FO833" s="265"/>
      <c r="FP833" s="265"/>
      <c r="FQ833" s="265"/>
      <c r="FR833" s="265"/>
      <c r="FS833" s="265"/>
      <c r="FT833" s="265"/>
      <c r="FU833" s="265"/>
      <c r="FV833" s="265"/>
      <c r="FW833" s="265"/>
      <c r="FX833" s="265"/>
      <c r="FY833" s="265"/>
      <c r="FZ833" s="265"/>
      <c r="GA833" s="265"/>
      <c r="GB833" s="265"/>
    </row>
    <row r="834" spans="1:184" s="1442" customFormat="1">
      <c r="A834" s="955"/>
      <c r="B834" s="265"/>
      <c r="C834" s="265"/>
      <c r="D834" s="265"/>
      <c r="E834" s="265"/>
      <c r="F834" s="265"/>
      <c r="G834" s="265"/>
      <c r="H834" s="265"/>
      <c r="I834" s="265"/>
      <c r="J834" s="265"/>
      <c r="K834" s="265"/>
      <c r="L834" s="265"/>
      <c r="M834" s="265"/>
      <c r="N834" s="265"/>
      <c r="O834" s="265"/>
      <c r="P834" s="265"/>
      <c r="Q834" s="265"/>
      <c r="R834" s="265"/>
      <c r="S834" s="265"/>
      <c r="T834" s="265"/>
      <c r="U834" s="282"/>
      <c r="V834" s="282"/>
      <c r="W834" s="265"/>
      <c r="X834" s="265"/>
      <c r="Y834" s="282"/>
      <c r="Z834" s="282"/>
      <c r="AA834" s="555"/>
      <c r="AB834" s="1438"/>
      <c r="AC834" s="974"/>
      <c r="AD834" s="974"/>
      <c r="AE834" s="974"/>
      <c r="AG834" s="282"/>
      <c r="AH834" s="265"/>
      <c r="AI834" s="282"/>
      <c r="AJ834" s="265"/>
      <c r="AK834" s="265"/>
      <c r="AL834" s="265"/>
      <c r="AM834" s="265"/>
      <c r="AN834" s="265"/>
      <c r="AO834" s="265"/>
      <c r="AP834" s="265"/>
      <c r="AQ834" s="265"/>
      <c r="AR834" s="265"/>
      <c r="AS834" s="265"/>
      <c r="AT834" s="265"/>
      <c r="AU834" s="265"/>
      <c r="AV834" s="265"/>
      <c r="AW834" s="265"/>
      <c r="AX834" s="265"/>
      <c r="AY834" s="265"/>
      <c r="AZ834" s="265"/>
      <c r="BA834" s="265"/>
      <c r="BB834" s="265"/>
      <c r="BC834" s="265"/>
      <c r="BD834" s="265"/>
      <c r="BE834" s="265"/>
      <c r="BF834" s="265"/>
      <c r="BG834" s="265"/>
      <c r="BH834" s="265"/>
      <c r="BI834" s="265"/>
      <c r="BJ834" s="265"/>
      <c r="BK834" s="265"/>
      <c r="BL834" s="265"/>
      <c r="BM834" s="265"/>
      <c r="BN834" s="265"/>
      <c r="BO834" s="265"/>
      <c r="BP834" s="265"/>
      <c r="BQ834" s="265"/>
      <c r="BR834" s="265"/>
      <c r="BS834" s="265"/>
      <c r="BT834" s="265"/>
      <c r="BU834" s="265"/>
      <c r="BV834" s="265"/>
      <c r="BW834" s="265"/>
      <c r="BX834" s="265"/>
      <c r="BY834" s="265"/>
      <c r="BZ834" s="265"/>
      <c r="CA834" s="265"/>
      <c r="CB834" s="265"/>
      <c r="CC834" s="265"/>
      <c r="CD834" s="265"/>
      <c r="CE834" s="265"/>
      <c r="CF834" s="265"/>
      <c r="CG834" s="265"/>
      <c r="CH834" s="265"/>
      <c r="CI834" s="265"/>
      <c r="CJ834" s="265"/>
      <c r="CK834" s="265"/>
      <c r="CL834" s="265"/>
      <c r="CM834" s="265"/>
      <c r="CN834" s="265"/>
      <c r="CO834" s="265"/>
      <c r="CP834" s="265"/>
      <c r="CQ834" s="265"/>
      <c r="CR834" s="265"/>
      <c r="CS834" s="265"/>
      <c r="CT834" s="265"/>
      <c r="CU834" s="265"/>
      <c r="CV834" s="265"/>
      <c r="CW834" s="265"/>
      <c r="CX834" s="265"/>
      <c r="CY834" s="265"/>
      <c r="CZ834" s="265"/>
      <c r="DA834" s="265"/>
      <c r="DB834" s="265"/>
      <c r="DC834" s="265"/>
      <c r="DD834" s="265"/>
      <c r="DE834" s="265"/>
      <c r="DF834" s="265"/>
      <c r="DG834" s="265"/>
      <c r="DH834" s="265"/>
      <c r="DI834" s="265"/>
      <c r="DJ834" s="265"/>
      <c r="DK834" s="265"/>
      <c r="DL834" s="265"/>
      <c r="DM834" s="265"/>
      <c r="DN834" s="265"/>
      <c r="DO834" s="265"/>
      <c r="DP834" s="265"/>
      <c r="DQ834" s="265"/>
      <c r="DR834" s="265"/>
      <c r="DS834" s="265"/>
      <c r="DT834" s="265"/>
      <c r="DU834" s="265"/>
      <c r="DV834" s="265"/>
      <c r="DW834" s="265"/>
      <c r="DX834" s="265"/>
      <c r="DY834" s="265"/>
      <c r="DZ834" s="265"/>
      <c r="EA834" s="265"/>
      <c r="EB834" s="265"/>
      <c r="EC834" s="265"/>
      <c r="ED834" s="265"/>
      <c r="EE834" s="265"/>
      <c r="EF834" s="265"/>
      <c r="EG834" s="265"/>
      <c r="EH834" s="265"/>
      <c r="EI834" s="265"/>
      <c r="EJ834" s="265"/>
      <c r="EK834" s="265"/>
      <c r="EL834" s="265"/>
      <c r="EM834" s="265"/>
      <c r="EN834" s="265"/>
      <c r="EO834" s="265"/>
      <c r="EP834" s="265"/>
      <c r="EQ834" s="265"/>
      <c r="ER834" s="265"/>
      <c r="ES834" s="265"/>
      <c r="ET834" s="265"/>
      <c r="EU834" s="265"/>
      <c r="EV834" s="265"/>
      <c r="EW834" s="265"/>
      <c r="EX834" s="265"/>
      <c r="EY834" s="265"/>
      <c r="EZ834" s="265"/>
      <c r="FA834" s="265"/>
      <c r="FB834" s="265"/>
      <c r="FC834" s="265"/>
      <c r="FD834" s="265"/>
      <c r="FE834" s="265"/>
      <c r="FF834" s="265"/>
      <c r="FG834" s="265"/>
      <c r="FH834" s="265"/>
      <c r="FI834" s="265"/>
      <c r="FJ834" s="265"/>
      <c r="FK834" s="265"/>
      <c r="FL834" s="265"/>
      <c r="FM834" s="265"/>
      <c r="FN834" s="265"/>
      <c r="FO834" s="265"/>
      <c r="FP834" s="265"/>
      <c r="FQ834" s="265"/>
      <c r="FR834" s="265"/>
      <c r="FS834" s="265"/>
      <c r="FT834" s="265"/>
      <c r="FU834" s="265"/>
      <c r="FV834" s="265"/>
      <c r="FW834" s="265"/>
      <c r="FX834" s="265"/>
      <c r="FY834" s="265"/>
      <c r="FZ834" s="265"/>
      <c r="GA834" s="265"/>
      <c r="GB834" s="265"/>
    </row>
    <row r="835" spans="1:184" s="1442" customFormat="1">
      <c r="A835" s="955"/>
      <c r="B835" s="265"/>
      <c r="C835" s="265"/>
      <c r="D835" s="265"/>
      <c r="E835" s="265"/>
      <c r="F835" s="265"/>
      <c r="G835" s="265"/>
      <c r="H835" s="265"/>
      <c r="I835" s="265"/>
      <c r="J835" s="265"/>
      <c r="K835" s="265"/>
      <c r="L835" s="265"/>
      <c r="M835" s="265"/>
      <c r="N835" s="265"/>
      <c r="O835" s="265"/>
      <c r="P835" s="265"/>
      <c r="Q835" s="265"/>
      <c r="R835" s="265"/>
      <c r="S835" s="265"/>
      <c r="T835" s="265"/>
      <c r="U835" s="282"/>
      <c r="V835" s="282"/>
      <c r="W835" s="265"/>
      <c r="X835" s="265"/>
      <c r="Y835" s="282"/>
      <c r="Z835" s="282"/>
      <c r="AA835" s="555"/>
      <c r="AB835" s="1438"/>
      <c r="AC835" s="974"/>
      <c r="AD835" s="974"/>
      <c r="AE835" s="974"/>
      <c r="AG835" s="282"/>
      <c r="AH835" s="265"/>
      <c r="AI835" s="282"/>
      <c r="AJ835" s="265"/>
      <c r="AK835" s="265"/>
      <c r="AL835" s="265"/>
      <c r="AM835" s="265"/>
      <c r="AN835" s="265"/>
      <c r="AO835" s="265"/>
      <c r="AP835" s="265"/>
      <c r="AQ835" s="265"/>
      <c r="AR835" s="265"/>
      <c r="AS835" s="265"/>
      <c r="AT835" s="265"/>
      <c r="AU835" s="265"/>
      <c r="AV835" s="265"/>
      <c r="AW835" s="265"/>
      <c r="AX835" s="265"/>
      <c r="AY835" s="265"/>
      <c r="AZ835" s="265"/>
      <c r="BA835" s="265"/>
      <c r="BB835" s="265"/>
      <c r="BC835" s="265"/>
      <c r="BD835" s="265"/>
      <c r="BE835" s="265"/>
      <c r="BF835" s="265"/>
      <c r="BG835" s="265"/>
      <c r="BH835" s="265"/>
      <c r="BI835" s="265"/>
      <c r="BJ835" s="265"/>
      <c r="BK835" s="265"/>
      <c r="BL835" s="265"/>
      <c r="BM835" s="265"/>
      <c r="BN835" s="265"/>
      <c r="BO835" s="265"/>
      <c r="BP835" s="265"/>
      <c r="BQ835" s="265"/>
      <c r="BR835" s="265"/>
      <c r="BS835" s="265"/>
      <c r="BT835" s="265"/>
      <c r="BU835" s="265"/>
      <c r="BV835" s="265"/>
      <c r="BW835" s="265"/>
      <c r="BX835" s="265"/>
      <c r="BY835" s="265"/>
      <c r="BZ835" s="265"/>
      <c r="CA835" s="265"/>
      <c r="CB835" s="265"/>
      <c r="CC835" s="265"/>
      <c r="CD835" s="265"/>
      <c r="CE835" s="265"/>
      <c r="CF835" s="265"/>
      <c r="CG835" s="265"/>
      <c r="CH835" s="265"/>
      <c r="CI835" s="265"/>
      <c r="CJ835" s="265"/>
      <c r="CK835" s="265"/>
      <c r="CL835" s="265"/>
      <c r="CM835" s="265"/>
      <c r="CN835" s="265"/>
      <c r="CO835" s="265"/>
      <c r="CP835" s="265"/>
      <c r="CQ835" s="265"/>
      <c r="CR835" s="265"/>
      <c r="CS835" s="265"/>
      <c r="CT835" s="265"/>
      <c r="CU835" s="265"/>
      <c r="CV835" s="265"/>
      <c r="CW835" s="265"/>
      <c r="CX835" s="265"/>
      <c r="CY835" s="265"/>
      <c r="CZ835" s="265"/>
      <c r="DA835" s="265"/>
      <c r="DB835" s="265"/>
      <c r="DC835" s="265"/>
      <c r="DD835" s="265"/>
      <c r="DE835" s="265"/>
      <c r="DF835" s="265"/>
      <c r="DG835" s="265"/>
      <c r="DH835" s="265"/>
      <c r="DI835" s="265"/>
      <c r="DJ835" s="265"/>
      <c r="DK835" s="265"/>
      <c r="DL835" s="265"/>
      <c r="DM835" s="265"/>
      <c r="DN835" s="265"/>
      <c r="DO835" s="265"/>
      <c r="DP835" s="265"/>
      <c r="DQ835" s="265"/>
      <c r="DR835" s="265"/>
      <c r="DS835" s="265"/>
      <c r="DT835" s="265"/>
      <c r="DU835" s="265"/>
      <c r="DV835" s="265"/>
      <c r="DW835" s="265"/>
      <c r="DX835" s="265"/>
      <c r="DY835" s="265"/>
      <c r="DZ835" s="265"/>
      <c r="EA835" s="265"/>
      <c r="EB835" s="265"/>
      <c r="EC835" s="265"/>
      <c r="ED835" s="265"/>
      <c r="EE835" s="265"/>
      <c r="EF835" s="265"/>
      <c r="EG835" s="265"/>
      <c r="EH835" s="265"/>
      <c r="EI835" s="265"/>
      <c r="EJ835" s="265"/>
      <c r="EK835" s="265"/>
      <c r="EL835" s="265"/>
      <c r="EM835" s="265"/>
      <c r="EN835" s="265"/>
      <c r="EO835" s="265"/>
      <c r="EP835" s="265"/>
      <c r="EQ835" s="265"/>
      <c r="ER835" s="265"/>
      <c r="ES835" s="265"/>
      <c r="ET835" s="265"/>
      <c r="EU835" s="265"/>
      <c r="EV835" s="265"/>
      <c r="EW835" s="265"/>
      <c r="EX835" s="265"/>
      <c r="EY835" s="265"/>
      <c r="EZ835" s="265"/>
      <c r="FA835" s="265"/>
      <c r="FB835" s="265"/>
      <c r="FC835" s="265"/>
      <c r="FD835" s="265"/>
      <c r="FE835" s="265"/>
      <c r="FF835" s="265"/>
      <c r="FG835" s="265"/>
      <c r="FH835" s="265"/>
      <c r="FI835" s="265"/>
      <c r="FJ835" s="265"/>
      <c r="FK835" s="265"/>
      <c r="FL835" s="265"/>
      <c r="FM835" s="265"/>
      <c r="FN835" s="265"/>
      <c r="FO835" s="265"/>
      <c r="FP835" s="265"/>
      <c r="FQ835" s="265"/>
      <c r="FR835" s="265"/>
      <c r="FS835" s="265"/>
      <c r="FT835" s="265"/>
      <c r="FU835" s="265"/>
      <c r="FV835" s="265"/>
      <c r="FW835" s="265"/>
      <c r="FX835" s="265"/>
      <c r="FY835" s="265"/>
      <c r="FZ835" s="265"/>
      <c r="GA835" s="265"/>
      <c r="GB835" s="265"/>
    </row>
    <row r="836" spans="1:184" s="1442" customFormat="1">
      <c r="A836" s="955"/>
      <c r="B836" s="265"/>
      <c r="C836" s="265"/>
      <c r="D836" s="265"/>
      <c r="E836" s="265"/>
      <c r="F836" s="265"/>
      <c r="G836" s="265"/>
      <c r="H836" s="265"/>
      <c r="I836" s="265"/>
      <c r="J836" s="265"/>
      <c r="K836" s="265"/>
      <c r="L836" s="265"/>
      <c r="M836" s="265"/>
      <c r="N836" s="265"/>
      <c r="O836" s="265"/>
      <c r="P836" s="265"/>
      <c r="Q836" s="265"/>
      <c r="R836" s="265"/>
      <c r="S836" s="265"/>
      <c r="T836" s="265"/>
      <c r="U836" s="282"/>
      <c r="V836" s="282"/>
      <c r="W836" s="265"/>
      <c r="X836" s="265"/>
      <c r="Y836" s="282"/>
      <c r="Z836" s="282"/>
      <c r="AA836" s="555"/>
      <c r="AB836" s="1438"/>
      <c r="AC836" s="974"/>
      <c r="AD836" s="974"/>
      <c r="AE836" s="974"/>
      <c r="AG836" s="282"/>
      <c r="AH836" s="265"/>
      <c r="AI836" s="282"/>
      <c r="AJ836" s="265"/>
      <c r="AK836" s="265"/>
      <c r="AL836" s="265"/>
      <c r="AM836" s="265"/>
      <c r="AN836" s="265"/>
      <c r="AO836" s="265"/>
      <c r="AP836" s="265"/>
      <c r="AQ836" s="265"/>
      <c r="AR836" s="265"/>
      <c r="AS836" s="265"/>
      <c r="AT836" s="265"/>
      <c r="AU836" s="265"/>
      <c r="AV836" s="265"/>
      <c r="AW836" s="265"/>
      <c r="AX836" s="265"/>
      <c r="AY836" s="265"/>
      <c r="AZ836" s="265"/>
      <c r="BA836" s="265"/>
      <c r="BB836" s="265"/>
      <c r="BC836" s="265"/>
      <c r="BD836" s="265"/>
      <c r="BE836" s="265"/>
      <c r="BF836" s="265"/>
      <c r="BG836" s="265"/>
      <c r="BH836" s="265"/>
      <c r="BI836" s="265"/>
      <c r="BJ836" s="265"/>
      <c r="BK836" s="265"/>
      <c r="BL836" s="265"/>
      <c r="BM836" s="265"/>
      <c r="BN836" s="265"/>
      <c r="BO836" s="265"/>
      <c r="BP836" s="265"/>
      <c r="BQ836" s="265"/>
      <c r="BR836" s="265"/>
      <c r="BS836" s="265"/>
      <c r="BT836" s="265"/>
      <c r="BU836" s="265"/>
      <c r="BV836" s="265"/>
      <c r="BW836" s="265"/>
      <c r="BX836" s="265"/>
      <c r="BY836" s="265"/>
      <c r="BZ836" s="265"/>
      <c r="CA836" s="265"/>
      <c r="CB836" s="265"/>
      <c r="CC836" s="265"/>
      <c r="CD836" s="265"/>
      <c r="CE836" s="265"/>
      <c r="CF836" s="265"/>
      <c r="CG836" s="265"/>
      <c r="CH836" s="265"/>
      <c r="CI836" s="265"/>
      <c r="CJ836" s="265"/>
      <c r="CK836" s="265"/>
      <c r="CL836" s="265"/>
      <c r="CM836" s="265"/>
      <c r="CN836" s="265"/>
      <c r="CO836" s="265"/>
      <c r="CP836" s="265"/>
      <c r="CQ836" s="265"/>
      <c r="CR836" s="265"/>
      <c r="CS836" s="265"/>
      <c r="CT836" s="265"/>
      <c r="CU836" s="265"/>
      <c r="CV836" s="265"/>
      <c r="CW836" s="265"/>
      <c r="CX836" s="265"/>
      <c r="CY836" s="265"/>
      <c r="CZ836" s="265"/>
      <c r="DA836" s="265"/>
      <c r="DB836" s="265"/>
      <c r="DC836" s="265"/>
      <c r="DD836" s="265"/>
      <c r="DE836" s="265"/>
      <c r="DF836" s="265"/>
      <c r="DG836" s="265"/>
      <c r="DH836" s="265"/>
      <c r="DI836" s="265"/>
      <c r="DJ836" s="265"/>
      <c r="DK836" s="265"/>
      <c r="DL836" s="265"/>
      <c r="DM836" s="265"/>
      <c r="DN836" s="265"/>
      <c r="DO836" s="265"/>
      <c r="DP836" s="265"/>
      <c r="DQ836" s="265"/>
      <c r="DR836" s="265"/>
      <c r="DS836" s="265"/>
      <c r="DT836" s="265"/>
      <c r="DU836" s="265"/>
      <c r="DV836" s="265"/>
      <c r="DW836" s="265"/>
      <c r="DX836" s="265"/>
      <c r="DY836" s="265"/>
      <c r="DZ836" s="265"/>
      <c r="EA836" s="265"/>
      <c r="EB836" s="265"/>
      <c r="EC836" s="265"/>
      <c r="ED836" s="265"/>
      <c r="EE836" s="265"/>
      <c r="EF836" s="265"/>
      <c r="EG836" s="265"/>
      <c r="EH836" s="265"/>
      <c r="EI836" s="265"/>
      <c r="EJ836" s="265"/>
      <c r="EK836" s="265"/>
      <c r="EL836" s="265"/>
      <c r="EM836" s="265"/>
      <c r="EN836" s="265"/>
      <c r="EO836" s="265"/>
      <c r="EP836" s="265"/>
      <c r="EQ836" s="265"/>
      <c r="ER836" s="265"/>
      <c r="ES836" s="265"/>
      <c r="ET836" s="265"/>
      <c r="EU836" s="265"/>
      <c r="EV836" s="265"/>
      <c r="EW836" s="265"/>
      <c r="EX836" s="265"/>
      <c r="EY836" s="265"/>
      <c r="EZ836" s="265"/>
      <c r="FA836" s="265"/>
      <c r="FB836" s="265"/>
      <c r="FC836" s="265"/>
      <c r="FD836" s="265"/>
      <c r="FE836" s="265"/>
      <c r="FF836" s="265"/>
      <c r="FG836" s="265"/>
      <c r="FH836" s="265"/>
      <c r="FI836" s="265"/>
      <c r="FJ836" s="265"/>
      <c r="FK836" s="265"/>
      <c r="FL836" s="265"/>
      <c r="FM836" s="265"/>
      <c r="FN836" s="265"/>
      <c r="FO836" s="265"/>
      <c r="FP836" s="265"/>
      <c r="FQ836" s="265"/>
      <c r="FR836" s="265"/>
      <c r="FS836" s="265"/>
      <c r="FT836" s="265"/>
      <c r="FU836" s="265"/>
      <c r="FV836" s="265"/>
      <c r="FW836" s="265"/>
      <c r="FX836" s="265"/>
      <c r="FY836" s="265"/>
      <c r="FZ836" s="265"/>
      <c r="GA836" s="265"/>
      <c r="GB836" s="265"/>
    </row>
    <row r="837" spans="1:184" s="1442" customFormat="1">
      <c r="A837" s="955"/>
      <c r="B837" s="265"/>
      <c r="C837" s="265"/>
      <c r="D837" s="265"/>
      <c r="E837" s="265"/>
      <c r="F837" s="265"/>
      <c r="G837" s="265"/>
      <c r="H837" s="265"/>
      <c r="I837" s="265"/>
      <c r="J837" s="265"/>
      <c r="K837" s="265"/>
      <c r="L837" s="265"/>
      <c r="M837" s="265"/>
      <c r="N837" s="265"/>
      <c r="O837" s="265"/>
      <c r="P837" s="265"/>
      <c r="Q837" s="265"/>
      <c r="R837" s="265"/>
      <c r="S837" s="265"/>
      <c r="T837" s="265"/>
      <c r="U837" s="282"/>
      <c r="V837" s="282"/>
      <c r="W837" s="265"/>
      <c r="X837" s="265"/>
      <c r="Y837" s="282"/>
      <c r="Z837" s="282"/>
      <c r="AA837" s="555"/>
      <c r="AB837" s="1438"/>
      <c r="AC837" s="974"/>
      <c r="AD837" s="974"/>
      <c r="AE837" s="974"/>
      <c r="AG837" s="282"/>
      <c r="AH837" s="265"/>
      <c r="AI837" s="282"/>
      <c r="AJ837" s="265"/>
      <c r="AK837" s="265"/>
      <c r="AL837" s="265"/>
      <c r="AM837" s="265"/>
      <c r="AN837" s="265"/>
      <c r="AO837" s="265"/>
      <c r="AP837" s="265"/>
      <c r="AQ837" s="265"/>
      <c r="AR837" s="265"/>
      <c r="AS837" s="265"/>
      <c r="AT837" s="265"/>
      <c r="AU837" s="265"/>
      <c r="AV837" s="265"/>
      <c r="AW837" s="265"/>
      <c r="AX837" s="265"/>
      <c r="AY837" s="265"/>
      <c r="AZ837" s="265"/>
      <c r="BA837" s="265"/>
      <c r="BB837" s="265"/>
      <c r="BC837" s="265"/>
      <c r="BD837" s="265"/>
      <c r="BE837" s="265"/>
      <c r="BF837" s="265"/>
      <c r="BG837" s="265"/>
      <c r="BH837" s="265"/>
      <c r="BI837" s="265"/>
      <c r="BJ837" s="265"/>
      <c r="BK837" s="265"/>
      <c r="BL837" s="265"/>
      <c r="BM837" s="265"/>
      <c r="BN837" s="265"/>
      <c r="BO837" s="265"/>
      <c r="BP837" s="265"/>
      <c r="BQ837" s="265"/>
      <c r="BR837" s="265"/>
      <c r="BS837" s="265"/>
      <c r="BT837" s="265"/>
      <c r="BU837" s="265"/>
      <c r="BV837" s="265"/>
      <c r="BW837" s="265"/>
      <c r="BX837" s="265"/>
      <c r="BY837" s="265"/>
      <c r="BZ837" s="265"/>
      <c r="CA837" s="265"/>
      <c r="CB837" s="265"/>
      <c r="CC837" s="265"/>
      <c r="CD837" s="265"/>
      <c r="CE837" s="265"/>
      <c r="CF837" s="265"/>
      <c r="CG837" s="265"/>
      <c r="CH837" s="265"/>
      <c r="CI837" s="265"/>
      <c r="CJ837" s="265"/>
      <c r="CK837" s="265"/>
      <c r="CL837" s="265"/>
      <c r="CM837" s="265"/>
      <c r="CN837" s="265"/>
      <c r="CO837" s="265"/>
      <c r="CP837" s="265"/>
      <c r="CQ837" s="265"/>
      <c r="CR837" s="265"/>
      <c r="CS837" s="265"/>
      <c r="CT837" s="265"/>
      <c r="CU837" s="265"/>
      <c r="CV837" s="265"/>
      <c r="CW837" s="265"/>
      <c r="CX837" s="265"/>
      <c r="CY837" s="265"/>
      <c r="CZ837" s="265"/>
      <c r="DA837" s="265"/>
      <c r="DB837" s="265"/>
      <c r="DC837" s="265"/>
      <c r="DD837" s="265"/>
      <c r="DE837" s="265"/>
      <c r="DF837" s="265"/>
      <c r="DG837" s="265"/>
      <c r="DH837" s="265"/>
      <c r="DI837" s="265"/>
      <c r="DJ837" s="265"/>
      <c r="DK837" s="265"/>
      <c r="DL837" s="265"/>
      <c r="DM837" s="265"/>
      <c r="DN837" s="265"/>
      <c r="DO837" s="265"/>
      <c r="DP837" s="265"/>
      <c r="DQ837" s="265"/>
      <c r="DR837" s="265"/>
      <c r="DS837" s="265"/>
      <c r="DT837" s="265"/>
      <c r="DU837" s="265"/>
      <c r="DV837" s="265"/>
      <c r="DW837" s="265"/>
      <c r="DX837" s="265"/>
      <c r="DY837" s="265"/>
      <c r="DZ837" s="265"/>
      <c r="EA837" s="265"/>
      <c r="EB837" s="265"/>
      <c r="EC837" s="265"/>
      <c r="ED837" s="265"/>
      <c r="EE837" s="265"/>
      <c r="EF837" s="265"/>
      <c r="EG837" s="265"/>
      <c r="EH837" s="265"/>
      <c r="EI837" s="265"/>
      <c r="EJ837" s="265"/>
      <c r="EK837" s="265"/>
      <c r="EL837" s="265"/>
      <c r="EM837" s="265"/>
      <c r="EN837" s="265"/>
      <c r="EO837" s="265"/>
      <c r="EP837" s="265"/>
      <c r="EQ837" s="265"/>
      <c r="ER837" s="265"/>
      <c r="ES837" s="265"/>
      <c r="ET837" s="265"/>
      <c r="EU837" s="265"/>
      <c r="EV837" s="265"/>
      <c r="EW837" s="265"/>
      <c r="EX837" s="265"/>
      <c r="EY837" s="265"/>
      <c r="EZ837" s="265"/>
      <c r="FA837" s="265"/>
      <c r="FB837" s="265"/>
      <c r="FC837" s="265"/>
      <c r="FD837" s="265"/>
      <c r="FE837" s="265"/>
      <c r="FF837" s="265"/>
      <c r="FG837" s="265"/>
      <c r="FH837" s="265"/>
      <c r="FI837" s="265"/>
      <c r="FJ837" s="265"/>
      <c r="FK837" s="265"/>
      <c r="FL837" s="265"/>
      <c r="FM837" s="265"/>
      <c r="FN837" s="265"/>
      <c r="FO837" s="265"/>
      <c r="FP837" s="265"/>
      <c r="FQ837" s="265"/>
      <c r="FR837" s="265"/>
      <c r="FS837" s="265"/>
      <c r="FT837" s="265"/>
      <c r="FU837" s="265"/>
      <c r="FV837" s="265"/>
      <c r="FW837" s="265"/>
      <c r="FX837" s="265"/>
      <c r="FY837" s="265"/>
      <c r="FZ837" s="265"/>
      <c r="GA837" s="265"/>
      <c r="GB837" s="265"/>
    </row>
    <row r="838" spans="1:184" s="1442" customFormat="1">
      <c r="A838" s="955"/>
      <c r="B838" s="265"/>
      <c r="C838" s="265"/>
      <c r="D838" s="265"/>
      <c r="E838" s="265"/>
      <c r="F838" s="265"/>
      <c r="G838" s="265"/>
      <c r="H838" s="265"/>
      <c r="I838" s="265"/>
      <c r="J838" s="265"/>
      <c r="K838" s="265"/>
      <c r="L838" s="265"/>
      <c r="M838" s="265"/>
      <c r="N838" s="265"/>
      <c r="O838" s="265"/>
      <c r="P838" s="265"/>
      <c r="Q838" s="265"/>
      <c r="R838" s="265"/>
      <c r="S838" s="265"/>
      <c r="T838" s="265"/>
      <c r="U838" s="282"/>
      <c r="V838" s="282"/>
      <c r="W838" s="265"/>
      <c r="X838" s="265"/>
      <c r="Y838" s="282"/>
      <c r="Z838" s="282"/>
      <c r="AA838" s="555"/>
      <c r="AB838" s="1438"/>
      <c r="AC838" s="974"/>
      <c r="AD838" s="974"/>
      <c r="AE838" s="974"/>
      <c r="AG838" s="282"/>
      <c r="AH838" s="265"/>
      <c r="AI838" s="282"/>
      <c r="AJ838" s="265"/>
      <c r="AK838" s="265"/>
      <c r="AL838" s="265"/>
      <c r="AM838" s="265"/>
      <c r="AN838" s="265"/>
      <c r="AO838" s="265"/>
      <c r="AP838" s="265"/>
      <c r="AQ838" s="265"/>
      <c r="AR838" s="265"/>
      <c r="AS838" s="265"/>
      <c r="AT838" s="265"/>
      <c r="AU838" s="265"/>
      <c r="AV838" s="265"/>
      <c r="AW838" s="265"/>
      <c r="AX838" s="265"/>
      <c r="AY838" s="265"/>
      <c r="AZ838" s="265"/>
      <c r="BA838" s="265"/>
      <c r="BB838" s="265"/>
      <c r="BC838" s="265"/>
      <c r="BD838" s="265"/>
      <c r="BE838" s="265"/>
      <c r="BF838" s="265"/>
      <c r="BG838" s="265"/>
      <c r="BH838" s="265"/>
      <c r="BI838" s="265"/>
      <c r="BJ838" s="265"/>
      <c r="BK838" s="265"/>
      <c r="BL838" s="265"/>
      <c r="BM838" s="265"/>
      <c r="BN838" s="265"/>
      <c r="BO838" s="265"/>
      <c r="BP838" s="265"/>
      <c r="BQ838" s="265"/>
      <c r="BR838" s="265"/>
      <c r="BS838" s="265"/>
      <c r="BT838" s="265"/>
      <c r="BU838" s="265"/>
      <c r="BV838" s="265"/>
      <c r="BW838" s="265"/>
      <c r="BX838" s="265"/>
      <c r="BY838" s="265"/>
      <c r="BZ838" s="265"/>
      <c r="CA838" s="265"/>
      <c r="CB838" s="265"/>
      <c r="CC838" s="265"/>
      <c r="CD838" s="265"/>
      <c r="CE838" s="265"/>
      <c r="CF838" s="265"/>
      <c r="CG838" s="265"/>
      <c r="CH838" s="265"/>
      <c r="CI838" s="265"/>
      <c r="CJ838" s="265"/>
      <c r="CK838" s="265"/>
      <c r="CL838" s="265"/>
      <c r="CM838" s="265"/>
      <c r="CN838" s="265"/>
      <c r="CO838" s="265"/>
      <c r="CP838" s="265"/>
      <c r="CQ838" s="265"/>
      <c r="CR838" s="265"/>
      <c r="CS838" s="265"/>
      <c r="CT838" s="265"/>
      <c r="CU838" s="265"/>
      <c r="CV838" s="265"/>
      <c r="CW838" s="265"/>
      <c r="CX838" s="265"/>
      <c r="CY838" s="265"/>
      <c r="CZ838" s="265"/>
      <c r="DA838" s="265"/>
      <c r="DB838" s="265"/>
      <c r="DC838" s="265"/>
      <c r="DD838" s="265"/>
      <c r="DE838" s="265"/>
      <c r="DF838" s="265"/>
      <c r="DG838" s="265"/>
      <c r="DH838" s="265"/>
      <c r="DI838" s="265"/>
      <c r="DJ838" s="265"/>
      <c r="DK838" s="265"/>
      <c r="DL838" s="265"/>
      <c r="DM838" s="265"/>
      <c r="DN838" s="265"/>
      <c r="DO838" s="265"/>
      <c r="DP838" s="265"/>
      <c r="DQ838" s="265"/>
      <c r="DR838" s="265"/>
      <c r="DS838" s="265"/>
      <c r="DT838" s="265"/>
      <c r="DU838" s="265"/>
      <c r="DV838" s="265"/>
      <c r="DW838" s="265"/>
      <c r="DX838" s="265"/>
      <c r="DY838" s="265"/>
      <c r="DZ838" s="265"/>
      <c r="EA838" s="265"/>
      <c r="EB838" s="265"/>
      <c r="EC838" s="265"/>
      <c r="ED838" s="265"/>
      <c r="EE838" s="265"/>
      <c r="EF838" s="265"/>
      <c r="EG838" s="265"/>
      <c r="EH838" s="265"/>
      <c r="EI838" s="265"/>
      <c r="EJ838" s="265"/>
      <c r="EK838" s="265"/>
      <c r="EL838" s="265"/>
      <c r="EM838" s="265"/>
      <c r="EN838" s="265"/>
      <c r="EO838" s="265"/>
      <c r="EP838" s="265"/>
      <c r="EQ838" s="265"/>
      <c r="ER838" s="265"/>
      <c r="ES838" s="265"/>
      <c r="ET838" s="265"/>
      <c r="EU838" s="265"/>
      <c r="EV838" s="265"/>
      <c r="EW838" s="265"/>
      <c r="EX838" s="265"/>
      <c r="EY838" s="265"/>
      <c r="EZ838" s="265"/>
      <c r="FA838" s="265"/>
      <c r="FB838" s="265"/>
      <c r="FC838" s="265"/>
      <c r="FD838" s="265"/>
      <c r="FE838" s="265"/>
      <c r="FF838" s="265"/>
      <c r="FG838" s="265"/>
      <c r="FH838" s="265"/>
      <c r="FI838" s="265"/>
      <c r="FJ838" s="265"/>
      <c r="FK838" s="265"/>
      <c r="FL838" s="265"/>
      <c r="FM838" s="265"/>
      <c r="FN838" s="265"/>
      <c r="FO838" s="265"/>
      <c r="FP838" s="265"/>
      <c r="FQ838" s="265"/>
      <c r="FR838" s="265"/>
      <c r="FS838" s="265"/>
      <c r="FT838" s="265"/>
      <c r="FU838" s="265"/>
      <c r="FV838" s="265"/>
      <c r="FW838" s="265"/>
      <c r="FX838" s="265"/>
      <c r="FY838" s="265"/>
      <c r="FZ838" s="265"/>
      <c r="GA838" s="265"/>
      <c r="GB838" s="265"/>
    </row>
    <row r="839" spans="1:184" s="1442" customFormat="1">
      <c r="A839" s="955"/>
      <c r="B839" s="265"/>
      <c r="C839" s="265"/>
      <c r="D839" s="265"/>
      <c r="E839" s="265"/>
      <c r="F839" s="265"/>
      <c r="G839" s="265"/>
      <c r="H839" s="265"/>
      <c r="I839" s="265"/>
      <c r="J839" s="265"/>
      <c r="K839" s="265"/>
      <c r="L839" s="265"/>
      <c r="M839" s="265"/>
      <c r="N839" s="265"/>
      <c r="O839" s="265"/>
      <c r="P839" s="265"/>
      <c r="Q839" s="265"/>
      <c r="R839" s="265"/>
      <c r="S839" s="265"/>
      <c r="T839" s="265"/>
      <c r="U839" s="282"/>
      <c r="V839" s="282"/>
      <c r="W839" s="265"/>
      <c r="X839" s="265"/>
      <c r="Y839" s="282"/>
      <c r="Z839" s="282"/>
      <c r="AA839" s="555"/>
      <c r="AB839" s="1438"/>
      <c r="AC839" s="974"/>
      <c r="AD839" s="974"/>
      <c r="AE839" s="974"/>
      <c r="AG839" s="282"/>
      <c r="AH839" s="265"/>
      <c r="AI839" s="282"/>
      <c r="AJ839" s="265"/>
      <c r="AK839" s="265"/>
      <c r="AL839" s="265"/>
      <c r="AM839" s="265"/>
      <c r="AN839" s="265"/>
      <c r="AO839" s="265"/>
      <c r="AP839" s="265"/>
      <c r="AQ839" s="265"/>
      <c r="AR839" s="265"/>
      <c r="AS839" s="265"/>
      <c r="AT839" s="265"/>
      <c r="AU839" s="265"/>
      <c r="AV839" s="265"/>
      <c r="AW839" s="265"/>
      <c r="AX839" s="265"/>
      <c r="AY839" s="265"/>
      <c r="AZ839" s="265"/>
      <c r="BA839" s="265"/>
      <c r="BB839" s="265"/>
      <c r="BC839" s="265"/>
      <c r="BD839" s="265"/>
      <c r="BE839" s="265"/>
      <c r="BF839" s="265"/>
      <c r="BG839" s="265"/>
      <c r="BH839" s="265"/>
      <c r="BI839" s="265"/>
      <c r="BJ839" s="265"/>
      <c r="BK839" s="265"/>
      <c r="BL839" s="265"/>
      <c r="BM839" s="265"/>
      <c r="BN839" s="265"/>
      <c r="BO839" s="265"/>
      <c r="BP839" s="265"/>
      <c r="BQ839" s="265"/>
      <c r="BR839" s="265"/>
      <c r="BS839" s="265"/>
      <c r="BT839" s="265"/>
      <c r="BU839" s="265"/>
      <c r="BV839" s="265"/>
      <c r="BW839" s="265"/>
      <c r="BX839" s="265"/>
      <c r="BY839" s="265"/>
      <c r="BZ839" s="265"/>
      <c r="CA839" s="265"/>
      <c r="CB839" s="265"/>
      <c r="CC839" s="265"/>
      <c r="CD839" s="265"/>
      <c r="CE839" s="265"/>
      <c r="CF839" s="265"/>
      <c r="CG839" s="265"/>
      <c r="CH839" s="265"/>
      <c r="CI839" s="265"/>
      <c r="CJ839" s="265"/>
      <c r="CK839" s="265"/>
      <c r="CL839" s="265"/>
      <c r="CM839" s="265"/>
      <c r="CN839" s="265"/>
      <c r="CO839" s="265"/>
      <c r="CP839" s="265"/>
      <c r="CQ839" s="265"/>
      <c r="CR839" s="265"/>
      <c r="CS839" s="265"/>
      <c r="CT839" s="265"/>
      <c r="CU839" s="265"/>
      <c r="CV839" s="265"/>
      <c r="CW839" s="265"/>
      <c r="CX839" s="265"/>
      <c r="CY839" s="265"/>
      <c r="CZ839" s="265"/>
      <c r="DA839" s="265"/>
      <c r="DB839" s="265"/>
      <c r="DC839" s="265"/>
      <c r="DD839" s="265"/>
      <c r="DE839" s="265"/>
      <c r="DF839" s="265"/>
      <c r="DG839" s="265"/>
      <c r="DH839" s="265"/>
      <c r="DI839" s="265"/>
      <c r="DJ839" s="265"/>
      <c r="DK839" s="265"/>
      <c r="DL839" s="265"/>
      <c r="DM839" s="265"/>
      <c r="DN839" s="265"/>
      <c r="DO839" s="265"/>
      <c r="DP839" s="265"/>
      <c r="DQ839" s="265"/>
      <c r="DR839" s="265"/>
      <c r="DS839" s="265"/>
      <c r="DT839" s="265"/>
      <c r="DU839" s="265"/>
      <c r="DV839" s="265"/>
      <c r="DW839" s="265"/>
      <c r="DX839" s="265"/>
      <c r="DY839" s="265"/>
      <c r="DZ839" s="265"/>
      <c r="EA839" s="265"/>
      <c r="EB839" s="265"/>
      <c r="EC839" s="265"/>
      <c r="ED839" s="265"/>
      <c r="EE839" s="265"/>
      <c r="EF839" s="265"/>
      <c r="EG839" s="265"/>
      <c r="EH839" s="265"/>
      <c r="EI839" s="265"/>
      <c r="EJ839" s="265"/>
      <c r="EK839" s="265"/>
      <c r="EL839" s="265"/>
      <c r="EM839" s="265"/>
      <c r="EN839" s="265"/>
      <c r="EO839" s="265"/>
      <c r="EP839" s="265"/>
      <c r="EQ839" s="265"/>
      <c r="ER839" s="265"/>
      <c r="ES839" s="265"/>
      <c r="ET839" s="265"/>
      <c r="EU839" s="265"/>
      <c r="EV839" s="265"/>
      <c r="EW839" s="265"/>
      <c r="EX839" s="265"/>
      <c r="EY839" s="265"/>
      <c r="EZ839" s="265"/>
      <c r="FA839" s="265"/>
      <c r="FB839" s="265"/>
      <c r="FC839" s="265"/>
      <c r="FD839" s="265"/>
      <c r="FE839" s="265"/>
      <c r="FF839" s="265"/>
      <c r="FG839" s="265"/>
      <c r="FH839" s="265"/>
      <c r="FI839" s="265"/>
      <c r="FJ839" s="265"/>
      <c r="FK839" s="265"/>
      <c r="FL839" s="265"/>
      <c r="FM839" s="265"/>
      <c r="FN839" s="265"/>
      <c r="FO839" s="265"/>
      <c r="FP839" s="265"/>
      <c r="FQ839" s="265"/>
      <c r="FR839" s="265"/>
      <c r="FS839" s="265"/>
      <c r="FT839" s="265"/>
      <c r="FU839" s="265"/>
      <c r="FV839" s="265"/>
      <c r="FW839" s="265"/>
      <c r="FX839" s="265"/>
      <c r="FY839" s="265"/>
      <c r="FZ839" s="265"/>
      <c r="GA839" s="265"/>
      <c r="GB839" s="265"/>
    </row>
    <row r="840" spans="1:184" s="1442" customFormat="1">
      <c r="A840" s="955"/>
      <c r="B840" s="265"/>
      <c r="C840" s="265"/>
      <c r="D840" s="265"/>
      <c r="E840" s="265"/>
      <c r="F840" s="265"/>
      <c r="G840" s="265"/>
      <c r="H840" s="265"/>
      <c r="I840" s="265"/>
      <c r="J840" s="265"/>
      <c r="K840" s="265"/>
      <c r="L840" s="265"/>
      <c r="M840" s="265"/>
      <c r="N840" s="265"/>
      <c r="O840" s="265"/>
      <c r="P840" s="265"/>
      <c r="Q840" s="265"/>
      <c r="R840" s="265"/>
      <c r="S840" s="265"/>
      <c r="T840" s="265"/>
      <c r="U840" s="282"/>
      <c r="V840" s="282"/>
      <c r="W840" s="265"/>
      <c r="X840" s="265"/>
      <c r="Y840" s="282"/>
      <c r="Z840" s="282"/>
      <c r="AA840" s="555"/>
      <c r="AB840" s="1438"/>
      <c r="AC840" s="974"/>
      <c r="AD840" s="974"/>
      <c r="AE840" s="974"/>
      <c r="AG840" s="282"/>
      <c r="AH840" s="265"/>
      <c r="AI840" s="282"/>
      <c r="AJ840" s="265"/>
      <c r="AK840" s="265"/>
      <c r="AL840" s="265"/>
      <c r="AM840" s="265"/>
      <c r="AN840" s="265"/>
      <c r="AO840" s="265"/>
      <c r="AP840" s="265"/>
      <c r="AQ840" s="265"/>
      <c r="AR840" s="265"/>
      <c r="AS840" s="265"/>
      <c r="AT840" s="265"/>
      <c r="AU840" s="265"/>
      <c r="AV840" s="265"/>
      <c r="AW840" s="265"/>
      <c r="AX840" s="265"/>
      <c r="AY840" s="265"/>
      <c r="AZ840" s="265"/>
      <c r="BA840" s="265"/>
      <c r="BB840" s="265"/>
      <c r="BC840" s="265"/>
      <c r="BD840" s="265"/>
      <c r="BE840" s="265"/>
      <c r="BF840" s="265"/>
      <c r="BG840" s="265"/>
      <c r="BH840" s="265"/>
      <c r="BI840" s="265"/>
      <c r="BJ840" s="265"/>
      <c r="BK840" s="265"/>
      <c r="BL840" s="265"/>
      <c r="BM840" s="265"/>
      <c r="BN840" s="265"/>
      <c r="BO840" s="265"/>
      <c r="BP840" s="265"/>
      <c r="BQ840" s="265"/>
      <c r="BR840" s="265"/>
      <c r="BS840" s="265"/>
      <c r="BT840" s="265"/>
      <c r="BU840" s="265"/>
      <c r="BV840" s="265"/>
      <c r="BW840" s="265"/>
      <c r="BX840" s="265"/>
      <c r="BY840" s="265"/>
      <c r="BZ840" s="265"/>
      <c r="CA840" s="265"/>
      <c r="CB840" s="265"/>
      <c r="CC840" s="265"/>
      <c r="CD840" s="265"/>
      <c r="CE840" s="265"/>
      <c r="CF840" s="265"/>
      <c r="CG840" s="265"/>
      <c r="CH840" s="265"/>
      <c r="CI840" s="265"/>
      <c r="CJ840" s="265"/>
      <c r="CK840" s="265"/>
      <c r="CL840" s="265"/>
      <c r="CM840" s="265"/>
      <c r="CN840" s="265"/>
      <c r="CO840" s="265"/>
      <c r="CP840" s="265"/>
      <c r="CQ840" s="265"/>
      <c r="CR840" s="265"/>
      <c r="CS840" s="265"/>
      <c r="CT840" s="265"/>
      <c r="CU840" s="265"/>
      <c r="CV840" s="265"/>
      <c r="CW840" s="265"/>
      <c r="CX840" s="265"/>
      <c r="CY840" s="265"/>
      <c r="CZ840" s="265"/>
      <c r="DA840" s="265"/>
      <c r="DB840" s="265"/>
      <c r="DC840" s="265"/>
      <c r="DD840" s="265"/>
      <c r="DE840" s="265"/>
      <c r="DF840" s="265"/>
      <c r="DG840" s="265"/>
      <c r="DH840" s="265"/>
      <c r="DI840" s="265"/>
      <c r="DJ840" s="265"/>
      <c r="DK840" s="265"/>
      <c r="DL840" s="265"/>
      <c r="DM840" s="265"/>
      <c r="DN840" s="265"/>
      <c r="DO840" s="265"/>
      <c r="DP840" s="265"/>
      <c r="DQ840" s="265"/>
      <c r="DR840" s="265"/>
      <c r="DS840" s="265"/>
      <c r="DT840" s="265"/>
      <c r="DU840" s="265"/>
      <c r="DV840" s="265"/>
      <c r="DW840" s="265"/>
      <c r="DX840" s="265"/>
      <c r="DY840" s="265"/>
      <c r="DZ840" s="265"/>
      <c r="EA840" s="265"/>
      <c r="EB840" s="265"/>
      <c r="EC840" s="265"/>
      <c r="ED840" s="265"/>
      <c r="EE840" s="265"/>
      <c r="EF840" s="265"/>
      <c r="EG840" s="265"/>
      <c r="EH840" s="265"/>
      <c r="EI840" s="265"/>
      <c r="EJ840" s="265"/>
      <c r="EK840" s="265"/>
      <c r="EL840" s="265"/>
      <c r="EM840" s="265"/>
      <c r="EN840" s="265"/>
      <c r="EO840" s="265"/>
      <c r="EP840" s="265"/>
      <c r="EQ840" s="265"/>
      <c r="ER840" s="265"/>
      <c r="ES840" s="265"/>
      <c r="ET840" s="265"/>
      <c r="EU840" s="265"/>
      <c r="EV840" s="265"/>
      <c r="EW840" s="265"/>
      <c r="EX840" s="265"/>
      <c r="EY840" s="265"/>
      <c r="EZ840" s="265"/>
      <c r="FA840" s="265"/>
      <c r="FB840" s="265"/>
      <c r="FC840" s="265"/>
      <c r="FD840" s="265"/>
      <c r="FE840" s="265"/>
      <c r="FF840" s="265"/>
      <c r="FG840" s="265"/>
      <c r="FH840" s="265"/>
      <c r="FI840" s="265"/>
      <c r="FJ840" s="265"/>
      <c r="FK840" s="265"/>
      <c r="FL840" s="265"/>
      <c r="FM840" s="265"/>
      <c r="FN840" s="265"/>
      <c r="FO840" s="265"/>
      <c r="FP840" s="265"/>
      <c r="FQ840" s="265"/>
      <c r="FR840" s="265"/>
      <c r="FS840" s="265"/>
      <c r="FT840" s="265"/>
      <c r="FU840" s="265"/>
      <c r="FV840" s="265"/>
      <c r="FW840" s="265"/>
      <c r="FX840" s="265"/>
      <c r="FY840" s="265"/>
      <c r="FZ840" s="265"/>
      <c r="GA840" s="265"/>
      <c r="GB840" s="265"/>
    </row>
    <row r="841" spans="1:184" s="1442" customFormat="1">
      <c r="A841" s="955"/>
      <c r="B841" s="265"/>
      <c r="C841" s="265"/>
      <c r="D841" s="265"/>
      <c r="E841" s="265"/>
      <c r="F841" s="265"/>
      <c r="G841" s="265"/>
      <c r="H841" s="265"/>
      <c r="I841" s="265"/>
      <c r="J841" s="265"/>
      <c r="K841" s="265"/>
      <c r="L841" s="265"/>
      <c r="M841" s="265"/>
      <c r="N841" s="265"/>
      <c r="O841" s="265"/>
      <c r="P841" s="265"/>
      <c r="Q841" s="265"/>
      <c r="R841" s="265"/>
      <c r="S841" s="265"/>
      <c r="T841" s="265"/>
      <c r="U841" s="282"/>
      <c r="V841" s="282"/>
      <c r="W841" s="265"/>
      <c r="X841" s="265"/>
      <c r="Y841" s="282"/>
      <c r="Z841" s="282"/>
      <c r="AA841" s="555"/>
      <c r="AB841" s="1438"/>
      <c r="AC841" s="974"/>
      <c r="AD841" s="974"/>
      <c r="AE841" s="974"/>
      <c r="AG841" s="282"/>
      <c r="AH841" s="265"/>
      <c r="AI841" s="282"/>
      <c r="AJ841" s="265"/>
      <c r="AK841" s="265"/>
      <c r="AL841" s="265"/>
      <c r="AM841" s="265"/>
      <c r="AN841" s="265"/>
      <c r="AO841" s="265"/>
      <c r="AP841" s="265"/>
      <c r="AQ841" s="265"/>
      <c r="AR841" s="265"/>
      <c r="AS841" s="265"/>
      <c r="AT841" s="265"/>
      <c r="AU841" s="265"/>
      <c r="AV841" s="265"/>
      <c r="AW841" s="265"/>
      <c r="AX841" s="265"/>
      <c r="AY841" s="265"/>
      <c r="AZ841" s="265"/>
      <c r="BA841" s="265"/>
      <c r="BB841" s="265"/>
      <c r="BC841" s="265"/>
      <c r="BD841" s="265"/>
      <c r="BE841" s="265"/>
      <c r="BF841" s="265"/>
      <c r="BG841" s="265"/>
      <c r="BH841" s="265"/>
      <c r="BI841" s="265"/>
      <c r="BJ841" s="265"/>
      <c r="BK841" s="265"/>
      <c r="BL841" s="265"/>
      <c r="BM841" s="265"/>
      <c r="BN841" s="265"/>
      <c r="BO841" s="265"/>
      <c r="BP841" s="265"/>
      <c r="BQ841" s="265"/>
      <c r="BR841" s="265"/>
      <c r="BS841" s="265"/>
      <c r="BT841" s="265"/>
      <c r="BU841" s="265"/>
      <c r="BV841" s="265"/>
      <c r="BW841" s="265"/>
      <c r="BX841" s="265"/>
      <c r="BY841" s="265"/>
      <c r="BZ841" s="265"/>
      <c r="CA841" s="265"/>
      <c r="CB841" s="265"/>
      <c r="CC841" s="265"/>
      <c r="CD841" s="265"/>
      <c r="CE841" s="265"/>
      <c r="CF841" s="265"/>
      <c r="CG841" s="265"/>
      <c r="CH841" s="265"/>
      <c r="CI841" s="265"/>
      <c r="CJ841" s="265"/>
      <c r="CK841" s="265"/>
      <c r="CL841" s="265"/>
      <c r="CM841" s="265"/>
      <c r="CN841" s="265"/>
      <c r="CO841" s="265"/>
      <c r="CP841" s="265"/>
      <c r="CQ841" s="265"/>
      <c r="CR841" s="265"/>
      <c r="CS841" s="265"/>
      <c r="CT841" s="265"/>
      <c r="CU841" s="265"/>
      <c r="CV841" s="265"/>
      <c r="CW841" s="265"/>
      <c r="CX841" s="265"/>
      <c r="CY841" s="265"/>
      <c r="CZ841" s="265"/>
      <c r="DA841" s="265"/>
      <c r="DB841" s="265"/>
      <c r="DC841" s="265"/>
      <c r="DD841" s="265"/>
      <c r="DE841" s="265"/>
      <c r="DF841" s="265"/>
      <c r="DG841" s="265"/>
      <c r="DH841" s="265"/>
      <c r="DI841" s="265"/>
      <c r="DJ841" s="265"/>
      <c r="DK841" s="265"/>
      <c r="DL841" s="265"/>
      <c r="DM841" s="265"/>
      <c r="DN841" s="265"/>
      <c r="DO841" s="265"/>
      <c r="DP841" s="265"/>
      <c r="DQ841" s="265"/>
      <c r="DR841" s="265"/>
      <c r="DS841" s="265"/>
      <c r="DT841" s="265"/>
      <c r="DU841" s="265"/>
      <c r="DV841" s="265"/>
      <c r="DW841" s="265"/>
      <c r="DX841" s="265"/>
      <c r="DY841" s="265"/>
      <c r="DZ841" s="265"/>
      <c r="EA841" s="265"/>
      <c r="EB841" s="265"/>
      <c r="EC841" s="265"/>
      <c r="ED841" s="265"/>
      <c r="EE841" s="265"/>
      <c r="EF841" s="265"/>
      <c r="EG841" s="265"/>
      <c r="EH841" s="265"/>
      <c r="EI841" s="265"/>
      <c r="EJ841" s="265"/>
      <c r="EK841" s="265"/>
      <c r="EL841" s="265"/>
      <c r="EM841" s="265"/>
      <c r="EN841" s="265"/>
      <c r="EO841" s="265"/>
      <c r="EP841" s="265"/>
      <c r="EQ841" s="265"/>
      <c r="ER841" s="265"/>
      <c r="ES841" s="265"/>
      <c r="ET841" s="265"/>
      <c r="EU841" s="265"/>
      <c r="EV841" s="265"/>
      <c r="EW841" s="265"/>
      <c r="EX841" s="265"/>
      <c r="EY841" s="265"/>
      <c r="EZ841" s="265"/>
      <c r="FA841" s="265"/>
      <c r="FB841" s="265"/>
      <c r="FC841" s="265"/>
      <c r="FD841" s="265"/>
      <c r="FE841" s="265"/>
      <c r="FF841" s="265"/>
      <c r="FG841" s="265"/>
      <c r="FH841" s="265"/>
      <c r="FI841" s="265"/>
      <c r="FJ841" s="265"/>
      <c r="FK841" s="265"/>
      <c r="FL841" s="265"/>
      <c r="FM841" s="265"/>
      <c r="FN841" s="265"/>
      <c r="FO841" s="265"/>
      <c r="FP841" s="265"/>
      <c r="FQ841" s="265"/>
      <c r="FR841" s="265"/>
      <c r="FS841" s="265"/>
      <c r="FT841" s="265"/>
      <c r="FU841" s="265"/>
      <c r="FV841" s="265"/>
      <c r="FW841" s="265"/>
      <c r="FX841" s="265"/>
      <c r="FY841" s="265"/>
      <c r="FZ841" s="265"/>
      <c r="GA841" s="265"/>
      <c r="GB841" s="265"/>
    </row>
    <row r="842" spans="1:184" s="1442" customFormat="1">
      <c r="A842" s="955"/>
      <c r="B842" s="265"/>
      <c r="C842" s="265"/>
      <c r="D842" s="265"/>
      <c r="E842" s="265"/>
      <c r="F842" s="265"/>
      <c r="G842" s="265"/>
      <c r="H842" s="265"/>
      <c r="I842" s="265"/>
      <c r="J842" s="265"/>
      <c r="K842" s="265"/>
      <c r="L842" s="265"/>
      <c r="M842" s="265"/>
      <c r="N842" s="265"/>
      <c r="O842" s="265"/>
      <c r="P842" s="265"/>
      <c r="Q842" s="265"/>
      <c r="R842" s="265"/>
      <c r="S842" s="265"/>
      <c r="T842" s="265"/>
      <c r="U842" s="282"/>
      <c r="V842" s="282"/>
      <c r="W842" s="265"/>
      <c r="X842" s="265"/>
      <c r="Y842" s="282"/>
      <c r="Z842" s="282"/>
      <c r="AA842" s="555"/>
      <c r="AB842" s="1438"/>
      <c r="AC842" s="974"/>
      <c r="AD842" s="974"/>
      <c r="AE842" s="974"/>
      <c r="AG842" s="282"/>
      <c r="AH842" s="265"/>
      <c r="AI842" s="282"/>
      <c r="AJ842" s="265"/>
      <c r="AK842" s="265"/>
      <c r="AL842" s="265"/>
      <c r="AM842" s="265"/>
      <c r="AN842" s="265"/>
      <c r="AO842" s="265"/>
      <c r="AP842" s="265"/>
      <c r="AQ842" s="265"/>
      <c r="AR842" s="265"/>
      <c r="AS842" s="265"/>
      <c r="AT842" s="265"/>
      <c r="AU842" s="265"/>
      <c r="AV842" s="265"/>
      <c r="AW842" s="265"/>
      <c r="AX842" s="265"/>
      <c r="AY842" s="265"/>
      <c r="AZ842" s="265"/>
      <c r="BA842" s="265"/>
      <c r="BB842" s="265"/>
      <c r="BC842" s="265"/>
      <c r="BD842" s="265"/>
      <c r="BE842" s="265"/>
      <c r="BF842" s="265"/>
      <c r="BG842" s="265"/>
      <c r="BH842" s="265"/>
      <c r="BI842" s="265"/>
      <c r="BJ842" s="265"/>
      <c r="BK842" s="265"/>
      <c r="BL842" s="265"/>
      <c r="BM842" s="265"/>
      <c r="BN842" s="265"/>
      <c r="BO842" s="265"/>
      <c r="BP842" s="265"/>
      <c r="BQ842" s="265"/>
      <c r="BR842" s="265"/>
      <c r="BS842" s="265"/>
      <c r="BT842" s="265"/>
      <c r="BU842" s="265"/>
      <c r="BV842" s="265"/>
      <c r="BW842" s="265"/>
      <c r="BX842" s="265"/>
      <c r="BY842" s="265"/>
      <c r="BZ842" s="265"/>
      <c r="CA842" s="265"/>
      <c r="CB842" s="265"/>
      <c r="CC842" s="265"/>
      <c r="CD842" s="265"/>
      <c r="CE842" s="265"/>
      <c r="CF842" s="265"/>
      <c r="CG842" s="265"/>
      <c r="CH842" s="265"/>
      <c r="CI842" s="265"/>
      <c r="CJ842" s="265"/>
      <c r="CK842" s="265"/>
      <c r="CL842" s="265"/>
      <c r="CM842" s="265"/>
      <c r="CN842" s="265"/>
      <c r="CO842" s="265"/>
      <c r="CP842" s="265"/>
      <c r="CQ842" s="265"/>
      <c r="CR842" s="265"/>
      <c r="CS842" s="265"/>
      <c r="CT842" s="265"/>
      <c r="CU842" s="265"/>
      <c r="CV842" s="265"/>
      <c r="CW842" s="265"/>
      <c r="CX842" s="265"/>
      <c r="CY842" s="265"/>
      <c r="CZ842" s="265"/>
      <c r="DA842" s="265"/>
      <c r="DB842" s="265"/>
      <c r="DC842" s="265"/>
      <c r="DD842" s="265"/>
      <c r="DE842" s="265"/>
      <c r="DF842" s="265"/>
      <c r="DG842" s="265"/>
      <c r="DH842" s="265"/>
      <c r="DI842" s="265"/>
      <c r="DJ842" s="265"/>
      <c r="DK842" s="265"/>
      <c r="DL842" s="265"/>
      <c r="DM842" s="265"/>
      <c r="DN842" s="265"/>
      <c r="DO842" s="265"/>
      <c r="DP842" s="265"/>
      <c r="DQ842" s="265"/>
      <c r="DR842" s="265"/>
      <c r="DS842" s="265"/>
      <c r="DT842" s="265"/>
      <c r="DU842" s="265"/>
      <c r="DV842" s="265"/>
      <c r="DW842" s="265"/>
      <c r="DX842" s="265"/>
      <c r="DY842" s="265"/>
      <c r="DZ842" s="265"/>
      <c r="EA842" s="265"/>
      <c r="EB842" s="265"/>
      <c r="EC842" s="265"/>
      <c r="ED842" s="265"/>
      <c r="EE842" s="265"/>
      <c r="EF842" s="265"/>
      <c r="EG842" s="265"/>
      <c r="EH842" s="265"/>
      <c r="EI842" s="265"/>
      <c r="EJ842" s="265"/>
      <c r="EK842" s="265"/>
      <c r="EL842" s="265"/>
      <c r="EM842" s="265"/>
      <c r="EN842" s="265"/>
      <c r="EO842" s="265"/>
      <c r="EP842" s="265"/>
      <c r="EQ842" s="265"/>
      <c r="ER842" s="265"/>
      <c r="ES842" s="265"/>
      <c r="ET842" s="265"/>
      <c r="EU842" s="265"/>
      <c r="EV842" s="265"/>
      <c r="EW842" s="265"/>
      <c r="EX842" s="265"/>
      <c r="EY842" s="265"/>
      <c r="EZ842" s="265"/>
      <c r="FA842" s="265"/>
      <c r="FB842" s="265"/>
      <c r="FC842" s="265"/>
      <c r="FD842" s="265"/>
      <c r="FE842" s="265"/>
      <c r="FF842" s="265"/>
      <c r="FG842" s="265"/>
      <c r="FH842" s="265"/>
      <c r="FI842" s="265"/>
      <c r="FJ842" s="265"/>
      <c r="FK842" s="265"/>
      <c r="FL842" s="265"/>
      <c r="FM842" s="265"/>
      <c r="FN842" s="265"/>
      <c r="FO842" s="265"/>
      <c r="FP842" s="265"/>
      <c r="FQ842" s="265"/>
      <c r="FR842" s="265"/>
      <c r="FS842" s="265"/>
      <c r="FT842" s="265"/>
      <c r="FU842" s="265"/>
      <c r="FV842" s="265"/>
      <c r="FW842" s="265"/>
      <c r="FX842" s="265"/>
      <c r="FY842" s="265"/>
      <c r="FZ842" s="265"/>
      <c r="GA842" s="265"/>
      <c r="GB842" s="265"/>
    </row>
    <row r="843" spans="1:184" s="1442" customFormat="1">
      <c r="A843" s="955"/>
      <c r="B843" s="265"/>
      <c r="C843" s="265"/>
      <c r="D843" s="265"/>
      <c r="E843" s="265"/>
      <c r="F843" s="265"/>
      <c r="G843" s="265"/>
      <c r="H843" s="265"/>
      <c r="I843" s="265"/>
      <c r="J843" s="265"/>
      <c r="K843" s="265"/>
      <c r="L843" s="265"/>
      <c r="M843" s="265"/>
      <c r="N843" s="265"/>
      <c r="O843" s="265"/>
      <c r="P843" s="265"/>
      <c r="Q843" s="265"/>
      <c r="R843" s="265"/>
      <c r="S843" s="265"/>
      <c r="T843" s="265"/>
      <c r="U843" s="282"/>
      <c r="V843" s="282"/>
      <c r="W843" s="265"/>
      <c r="X843" s="265"/>
      <c r="Y843" s="282"/>
      <c r="Z843" s="282"/>
      <c r="AA843" s="555"/>
      <c r="AB843" s="1438"/>
      <c r="AC843" s="974"/>
      <c r="AD843" s="974"/>
      <c r="AE843" s="974"/>
      <c r="AG843" s="282"/>
      <c r="AH843" s="265"/>
      <c r="AI843" s="282"/>
      <c r="AJ843" s="265"/>
      <c r="AK843" s="265"/>
      <c r="AL843" s="265"/>
      <c r="AM843" s="265"/>
      <c r="AN843" s="265"/>
      <c r="AO843" s="265"/>
      <c r="AP843" s="265"/>
      <c r="AQ843" s="265"/>
      <c r="AR843" s="265"/>
      <c r="AS843" s="265"/>
      <c r="AT843" s="265"/>
      <c r="AU843" s="265"/>
      <c r="AV843" s="265"/>
      <c r="AW843" s="265"/>
      <c r="AX843" s="265"/>
      <c r="AY843" s="265"/>
      <c r="AZ843" s="265"/>
      <c r="BA843" s="265"/>
      <c r="BB843" s="265"/>
      <c r="BC843" s="265"/>
      <c r="BD843" s="265"/>
      <c r="BE843" s="265"/>
      <c r="BF843" s="265"/>
      <c r="BG843" s="265"/>
      <c r="BH843" s="265"/>
      <c r="BI843" s="265"/>
      <c r="BJ843" s="265"/>
      <c r="BK843" s="265"/>
      <c r="BL843" s="265"/>
      <c r="BM843" s="265"/>
      <c r="BN843" s="265"/>
      <c r="BO843" s="265"/>
      <c r="BP843" s="265"/>
      <c r="BQ843" s="265"/>
      <c r="BR843" s="265"/>
      <c r="BS843" s="265"/>
      <c r="BT843" s="265"/>
      <c r="BU843" s="265"/>
      <c r="BV843" s="265"/>
      <c r="BW843" s="265"/>
      <c r="BX843" s="265"/>
      <c r="BY843" s="265"/>
      <c r="BZ843" s="265"/>
      <c r="CA843" s="265"/>
      <c r="CB843" s="265"/>
      <c r="CC843" s="265"/>
      <c r="CD843" s="265"/>
      <c r="CE843" s="265"/>
      <c r="CF843" s="265"/>
      <c r="CG843" s="265"/>
      <c r="CH843" s="265"/>
      <c r="CI843" s="265"/>
      <c r="CJ843" s="265"/>
      <c r="CK843" s="265"/>
      <c r="CL843" s="265"/>
      <c r="CM843" s="265"/>
      <c r="CN843" s="265"/>
      <c r="CO843" s="265"/>
      <c r="CP843" s="265"/>
      <c r="CQ843" s="265"/>
      <c r="CR843" s="265"/>
      <c r="CS843" s="265"/>
      <c r="CT843" s="265"/>
      <c r="CU843" s="265"/>
      <c r="CV843" s="265"/>
      <c r="CW843" s="265"/>
      <c r="CX843" s="265"/>
      <c r="CY843" s="265"/>
      <c r="CZ843" s="265"/>
      <c r="DA843" s="265"/>
      <c r="DB843" s="265"/>
      <c r="DC843" s="265"/>
      <c r="DD843" s="265"/>
      <c r="DE843" s="265"/>
      <c r="DF843" s="265"/>
      <c r="DG843" s="265"/>
      <c r="DH843" s="265"/>
      <c r="DI843" s="265"/>
      <c r="DJ843" s="265"/>
      <c r="DK843" s="265"/>
      <c r="DL843" s="265"/>
      <c r="DM843" s="265"/>
      <c r="DN843" s="265"/>
      <c r="DO843" s="265"/>
      <c r="DP843" s="265"/>
      <c r="DQ843" s="265"/>
      <c r="DR843" s="265"/>
      <c r="DS843" s="265"/>
      <c r="DT843" s="265"/>
      <c r="DU843" s="265"/>
      <c r="DV843" s="265"/>
      <c r="DW843" s="265"/>
      <c r="DX843" s="265"/>
      <c r="DY843" s="265"/>
      <c r="DZ843" s="265"/>
      <c r="EA843" s="265"/>
      <c r="EB843" s="265"/>
      <c r="EC843" s="265"/>
      <c r="ED843" s="265"/>
      <c r="EE843" s="265"/>
      <c r="EF843" s="265"/>
      <c r="EG843" s="265"/>
      <c r="EH843" s="265"/>
      <c r="EI843" s="265"/>
      <c r="EJ843" s="265"/>
      <c r="EK843" s="265"/>
      <c r="EL843" s="265"/>
      <c r="EM843" s="265"/>
      <c r="EN843" s="265"/>
      <c r="EO843" s="265"/>
      <c r="EP843" s="265"/>
      <c r="EQ843" s="265"/>
      <c r="ER843" s="265"/>
      <c r="ES843" s="265"/>
      <c r="ET843" s="265"/>
      <c r="EU843" s="265"/>
      <c r="EV843" s="265"/>
      <c r="EW843" s="265"/>
      <c r="EX843" s="265"/>
      <c r="EY843" s="265"/>
      <c r="EZ843" s="265"/>
      <c r="FA843" s="265"/>
      <c r="FB843" s="265"/>
      <c r="FC843" s="265"/>
      <c r="FD843" s="265"/>
      <c r="FE843" s="265"/>
      <c r="FF843" s="265"/>
      <c r="FG843" s="265"/>
      <c r="FH843" s="265"/>
      <c r="FI843" s="265"/>
      <c r="FJ843" s="265"/>
      <c r="FK843" s="265"/>
      <c r="FL843" s="265"/>
      <c r="FM843" s="265"/>
      <c r="FN843" s="265"/>
      <c r="FO843" s="265"/>
      <c r="FP843" s="265"/>
      <c r="FQ843" s="265"/>
      <c r="FR843" s="265"/>
      <c r="FS843" s="265"/>
      <c r="FT843" s="265"/>
      <c r="FU843" s="265"/>
      <c r="FV843" s="265"/>
      <c r="FW843" s="265"/>
      <c r="FX843" s="265"/>
      <c r="FY843" s="265"/>
      <c r="FZ843" s="265"/>
      <c r="GA843" s="265"/>
      <c r="GB843" s="265"/>
    </row>
    <row r="844" spans="1:184" s="1442" customFormat="1">
      <c r="A844" s="955"/>
      <c r="B844" s="265"/>
      <c r="C844" s="265"/>
      <c r="D844" s="265"/>
      <c r="E844" s="265"/>
      <c r="F844" s="265"/>
      <c r="G844" s="265"/>
      <c r="H844" s="265"/>
      <c r="I844" s="265"/>
      <c r="J844" s="265"/>
      <c r="K844" s="265"/>
      <c r="L844" s="265"/>
      <c r="M844" s="265"/>
      <c r="N844" s="265"/>
      <c r="O844" s="265"/>
      <c r="P844" s="265"/>
      <c r="Q844" s="265"/>
      <c r="R844" s="265"/>
      <c r="S844" s="265"/>
      <c r="T844" s="265"/>
      <c r="U844" s="282"/>
      <c r="V844" s="282"/>
      <c r="W844" s="265"/>
      <c r="X844" s="265"/>
      <c r="Y844" s="282"/>
      <c r="Z844" s="282"/>
      <c r="AA844" s="555"/>
      <c r="AB844" s="1438"/>
      <c r="AC844" s="974"/>
      <c r="AD844" s="974"/>
      <c r="AE844" s="974"/>
      <c r="AG844" s="282"/>
      <c r="AH844" s="265"/>
      <c r="AI844" s="282"/>
      <c r="AJ844" s="265"/>
      <c r="AK844" s="265"/>
      <c r="AL844" s="265"/>
      <c r="AM844" s="265"/>
      <c r="AN844" s="265"/>
      <c r="AO844" s="265"/>
      <c r="AP844" s="265"/>
      <c r="AQ844" s="265"/>
      <c r="AR844" s="265"/>
      <c r="AS844" s="265"/>
      <c r="AT844" s="265"/>
      <c r="AU844" s="265"/>
      <c r="AV844" s="265"/>
      <c r="AW844" s="265"/>
      <c r="AX844" s="265"/>
      <c r="AY844" s="265"/>
      <c r="AZ844" s="265"/>
      <c r="BA844" s="265"/>
      <c r="BB844" s="265"/>
      <c r="BC844" s="265"/>
      <c r="BD844" s="265"/>
      <c r="BE844" s="265"/>
      <c r="BF844" s="265"/>
      <c r="BG844" s="265"/>
      <c r="BH844" s="265"/>
      <c r="BI844" s="265"/>
      <c r="BJ844" s="265"/>
      <c r="BK844" s="265"/>
      <c r="BL844" s="265"/>
      <c r="BM844" s="265"/>
      <c r="BN844" s="265"/>
      <c r="BO844" s="265"/>
      <c r="BP844" s="265"/>
      <c r="BQ844" s="265"/>
      <c r="BR844" s="265"/>
      <c r="BS844" s="265"/>
      <c r="BT844" s="265"/>
      <c r="BU844" s="265"/>
      <c r="BV844" s="265"/>
      <c r="BW844" s="265"/>
      <c r="BX844" s="265"/>
      <c r="BY844" s="265"/>
      <c r="BZ844" s="265"/>
      <c r="CA844" s="265"/>
      <c r="CB844" s="265"/>
      <c r="CC844" s="265"/>
      <c r="CD844" s="265"/>
      <c r="CE844" s="265"/>
      <c r="CF844" s="265"/>
      <c r="CG844" s="265"/>
      <c r="CH844" s="265"/>
      <c r="CI844" s="265"/>
      <c r="CJ844" s="265"/>
      <c r="CK844" s="265"/>
      <c r="CL844" s="265"/>
      <c r="CM844" s="265"/>
      <c r="CN844" s="265"/>
      <c r="CO844" s="265"/>
      <c r="CP844" s="265"/>
      <c r="CQ844" s="265"/>
      <c r="CR844" s="265"/>
      <c r="CS844" s="265"/>
      <c r="CT844" s="265"/>
      <c r="CU844" s="265"/>
      <c r="CV844" s="265"/>
      <c r="CW844" s="265"/>
      <c r="CX844" s="265"/>
      <c r="CY844" s="265"/>
      <c r="CZ844" s="265"/>
      <c r="DA844" s="265"/>
      <c r="DB844" s="265"/>
      <c r="DC844" s="265"/>
      <c r="DD844" s="265"/>
      <c r="DE844" s="265"/>
      <c r="DF844" s="265"/>
      <c r="DG844" s="265"/>
      <c r="DH844" s="265"/>
      <c r="DI844" s="265"/>
      <c r="DJ844" s="265"/>
      <c r="DK844" s="265"/>
      <c r="DL844" s="265"/>
      <c r="DM844" s="265"/>
      <c r="DN844" s="265"/>
      <c r="DO844" s="265"/>
      <c r="DP844" s="265"/>
      <c r="DQ844" s="265"/>
      <c r="DR844" s="265"/>
      <c r="DS844" s="265"/>
      <c r="DT844" s="265"/>
      <c r="DU844" s="265"/>
      <c r="DV844" s="265"/>
      <c r="DW844" s="265"/>
      <c r="DX844" s="265"/>
      <c r="DY844" s="265"/>
      <c r="DZ844" s="265"/>
      <c r="EA844" s="265"/>
      <c r="EB844" s="265"/>
      <c r="EC844" s="265"/>
      <c r="ED844" s="265"/>
      <c r="EE844" s="265"/>
      <c r="EF844" s="265"/>
      <c r="EG844" s="265"/>
      <c r="EH844" s="265"/>
      <c r="EI844" s="265"/>
      <c r="EJ844" s="265"/>
      <c r="EK844" s="265"/>
      <c r="EL844" s="265"/>
      <c r="EM844" s="265"/>
      <c r="EN844" s="265"/>
      <c r="EO844" s="265"/>
      <c r="EP844" s="265"/>
      <c r="EQ844" s="265"/>
      <c r="ER844" s="265"/>
      <c r="ES844" s="265"/>
      <c r="ET844" s="265"/>
      <c r="EU844" s="265"/>
      <c r="EV844" s="265"/>
      <c r="EW844" s="265"/>
      <c r="EX844" s="265"/>
      <c r="EY844" s="265"/>
      <c r="EZ844" s="265"/>
      <c r="FA844" s="265"/>
      <c r="FB844" s="265"/>
      <c r="FC844" s="265"/>
      <c r="FD844" s="265"/>
      <c r="FE844" s="265"/>
      <c r="FF844" s="265"/>
      <c r="FG844" s="265"/>
      <c r="FH844" s="265"/>
      <c r="FI844" s="265"/>
      <c r="FJ844" s="265"/>
      <c r="FK844" s="265"/>
      <c r="FL844" s="265"/>
      <c r="FM844" s="265"/>
      <c r="FN844" s="265"/>
      <c r="FO844" s="265"/>
      <c r="FP844" s="265"/>
      <c r="FQ844" s="265"/>
      <c r="FR844" s="265"/>
      <c r="FS844" s="265"/>
      <c r="FT844" s="265"/>
      <c r="FU844" s="265"/>
      <c r="FV844" s="265"/>
      <c r="FW844" s="265"/>
      <c r="FX844" s="265"/>
      <c r="FY844" s="265"/>
      <c r="FZ844" s="265"/>
      <c r="GA844" s="265"/>
      <c r="GB844" s="265"/>
    </row>
    <row r="845" spans="1:184" s="1442" customFormat="1">
      <c r="A845" s="955"/>
      <c r="B845" s="265"/>
      <c r="C845" s="265"/>
      <c r="D845" s="265"/>
      <c r="E845" s="265"/>
      <c r="F845" s="265"/>
      <c r="G845" s="265"/>
      <c r="H845" s="265"/>
      <c r="I845" s="265"/>
      <c r="J845" s="265"/>
      <c r="K845" s="265"/>
      <c r="L845" s="265"/>
      <c r="M845" s="265"/>
      <c r="N845" s="265"/>
      <c r="O845" s="265"/>
      <c r="P845" s="265"/>
      <c r="Q845" s="265"/>
      <c r="R845" s="265"/>
      <c r="S845" s="265"/>
      <c r="T845" s="265"/>
      <c r="U845" s="282"/>
      <c r="V845" s="282"/>
      <c r="W845" s="265"/>
      <c r="X845" s="265"/>
      <c r="Y845" s="282"/>
      <c r="Z845" s="282"/>
      <c r="AA845" s="555"/>
      <c r="AB845" s="1438"/>
      <c r="AC845" s="974"/>
      <c r="AD845" s="974"/>
      <c r="AE845" s="974"/>
      <c r="AG845" s="282"/>
      <c r="AH845" s="265"/>
      <c r="AI845" s="282"/>
      <c r="AJ845" s="265"/>
      <c r="AK845" s="265"/>
      <c r="AL845" s="265"/>
      <c r="AM845" s="265"/>
      <c r="AN845" s="265"/>
      <c r="AO845" s="265"/>
      <c r="AP845" s="265"/>
      <c r="AQ845" s="265"/>
      <c r="AR845" s="265"/>
      <c r="AS845" s="265"/>
      <c r="AT845" s="265"/>
      <c r="AU845" s="265"/>
      <c r="AV845" s="265"/>
      <c r="AW845" s="265"/>
      <c r="AX845" s="265"/>
      <c r="AY845" s="265"/>
      <c r="AZ845" s="265"/>
      <c r="BA845" s="265"/>
      <c r="BB845" s="265"/>
      <c r="BC845" s="265"/>
      <c r="BD845" s="265"/>
      <c r="BE845" s="265"/>
      <c r="BF845" s="265"/>
      <c r="BG845" s="265"/>
      <c r="BH845" s="265"/>
      <c r="BI845" s="265"/>
      <c r="BJ845" s="265"/>
      <c r="BK845" s="265"/>
      <c r="BL845" s="265"/>
      <c r="BM845" s="265"/>
      <c r="BN845" s="265"/>
      <c r="BO845" s="265"/>
      <c r="BP845" s="265"/>
      <c r="BQ845" s="265"/>
      <c r="BR845" s="265"/>
      <c r="BS845" s="265"/>
      <c r="BT845" s="265"/>
      <c r="BU845" s="265"/>
      <c r="BV845" s="265"/>
      <c r="BW845" s="265"/>
      <c r="BX845" s="265"/>
      <c r="BY845" s="265"/>
      <c r="BZ845" s="265"/>
      <c r="CA845" s="265"/>
      <c r="CB845" s="265"/>
      <c r="CC845" s="265"/>
      <c r="CD845" s="265"/>
      <c r="CE845" s="265"/>
      <c r="CF845" s="265"/>
      <c r="CG845" s="265"/>
      <c r="CH845" s="265"/>
      <c r="CI845" s="265"/>
      <c r="CJ845" s="265"/>
      <c r="CK845" s="265"/>
      <c r="CL845" s="265"/>
      <c r="CM845" s="265"/>
      <c r="CN845" s="265"/>
      <c r="CO845" s="265"/>
      <c r="CP845" s="265"/>
      <c r="CQ845" s="265"/>
      <c r="CR845" s="265"/>
      <c r="CS845" s="265"/>
      <c r="CT845" s="265"/>
      <c r="CU845" s="265"/>
      <c r="CV845" s="265"/>
      <c r="CW845" s="265"/>
      <c r="CX845" s="265"/>
      <c r="CY845" s="265"/>
      <c r="CZ845" s="265"/>
      <c r="DA845" s="265"/>
      <c r="DB845" s="265"/>
      <c r="DC845" s="265"/>
      <c r="DD845" s="265"/>
      <c r="DE845" s="265"/>
      <c r="DF845" s="265"/>
      <c r="DG845" s="265"/>
      <c r="DH845" s="265"/>
      <c r="DI845" s="265"/>
      <c r="DJ845" s="265"/>
      <c r="DK845" s="265"/>
      <c r="DL845" s="265"/>
      <c r="DM845" s="265"/>
      <c r="DN845" s="265"/>
      <c r="DO845" s="265"/>
      <c r="DP845" s="265"/>
      <c r="DQ845" s="265"/>
      <c r="DR845" s="265"/>
      <c r="DS845" s="265"/>
      <c r="DT845" s="265"/>
      <c r="DU845" s="265"/>
      <c r="DV845" s="265"/>
      <c r="DW845" s="265"/>
      <c r="DX845" s="265"/>
      <c r="DY845" s="265"/>
      <c r="DZ845" s="265"/>
      <c r="EA845" s="265"/>
      <c r="EB845" s="265"/>
      <c r="EC845" s="265"/>
      <c r="ED845" s="265"/>
      <c r="EE845" s="265"/>
      <c r="EF845" s="265"/>
      <c r="EG845" s="265"/>
      <c r="EH845" s="265"/>
      <c r="EI845" s="265"/>
      <c r="EJ845" s="265"/>
      <c r="EK845" s="265"/>
      <c r="EL845" s="265"/>
      <c r="EM845" s="265"/>
      <c r="EN845" s="265"/>
      <c r="EO845" s="265"/>
      <c r="EP845" s="265"/>
      <c r="EQ845" s="265"/>
      <c r="ER845" s="265"/>
      <c r="ES845" s="265"/>
      <c r="ET845" s="265"/>
      <c r="EU845" s="265"/>
      <c r="EV845" s="265"/>
      <c r="EW845" s="265"/>
      <c r="EX845" s="265"/>
      <c r="EY845" s="265"/>
      <c r="EZ845" s="265"/>
      <c r="FA845" s="265"/>
      <c r="FB845" s="265"/>
      <c r="FC845" s="265"/>
      <c r="FD845" s="265"/>
      <c r="FE845" s="265"/>
      <c r="FF845" s="265"/>
      <c r="FG845" s="265"/>
      <c r="FH845" s="265"/>
      <c r="FI845" s="265"/>
      <c r="FJ845" s="265"/>
      <c r="FK845" s="265"/>
      <c r="FL845" s="265"/>
      <c r="FM845" s="265"/>
      <c r="FN845" s="265"/>
      <c r="FO845" s="265"/>
      <c r="FP845" s="265"/>
      <c r="FQ845" s="265"/>
      <c r="FR845" s="265"/>
      <c r="FS845" s="265"/>
      <c r="FT845" s="265"/>
      <c r="FU845" s="265"/>
      <c r="FV845" s="265"/>
      <c r="FW845" s="265"/>
      <c r="FX845" s="265"/>
      <c r="FY845" s="265"/>
      <c r="FZ845" s="265"/>
      <c r="GA845" s="265"/>
      <c r="GB845" s="265"/>
    </row>
    <row r="846" spans="1:184" s="1442" customFormat="1">
      <c r="A846" s="955"/>
      <c r="B846" s="265"/>
      <c r="C846" s="265"/>
      <c r="D846" s="265"/>
      <c r="E846" s="265"/>
      <c r="F846" s="265"/>
      <c r="G846" s="265"/>
      <c r="H846" s="265"/>
      <c r="I846" s="265"/>
      <c r="J846" s="265"/>
      <c r="K846" s="265"/>
      <c r="L846" s="265"/>
      <c r="M846" s="265"/>
      <c r="N846" s="265"/>
      <c r="O846" s="265"/>
      <c r="P846" s="265"/>
      <c r="Q846" s="265"/>
      <c r="R846" s="265"/>
      <c r="S846" s="265"/>
      <c r="T846" s="265"/>
      <c r="U846" s="282"/>
      <c r="V846" s="282"/>
      <c r="W846" s="265"/>
      <c r="X846" s="265"/>
      <c r="Y846" s="282"/>
      <c r="Z846" s="282"/>
      <c r="AA846" s="555"/>
      <c r="AB846" s="1438"/>
      <c r="AC846" s="974"/>
      <c r="AD846" s="974"/>
      <c r="AE846" s="974"/>
      <c r="AG846" s="282"/>
      <c r="AH846" s="265"/>
      <c r="AI846" s="282"/>
      <c r="AJ846" s="265"/>
      <c r="AK846" s="265"/>
      <c r="AL846" s="265"/>
      <c r="AM846" s="265"/>
      <c r="AN846" s="265"/>
      <c r="AO846" s="265"/>
      <c r="AP846" s="265"/>
      <c r="AQ846" s="265"/>
      <c r="AR846" s="265"/>
      <c r="AS846" s="265"/>
      <c r="AT846" s="265"/>
      <c r="AU846" s="265"/>
      <c r="AV846" s="265"/>
      <c r="AW846" s="265"/>
      <c r="AX846" s="265"/>
      <c r="AY846" s="265"/>
      <c r="AZ846" s="265"/>
      <c r="BA846" s="265"/>
      <c r="BB846" s="265"/>
      <c r="BC846" s="265"/>
      <c r="BD846" s="265"/>
      <c r="BE846" s="265"/>
      <c r="BF846" s="265"/>
      <c r="BG846" s="265"/>
      <c r="BH846" s="265"/>
      <c r="BI846" s="265"/>
      <c r="BJ846" s="265"/>
      <c r="BK846" s="265"/>
      <c r="BL846" s="265"/>
      <c r="BM846" s="265"/>
      <c r="BN846" s="265"/>
      <c r="BO846" s="265"/>
      <c r="BP846" s="265"/>
      <c r="BQ846" s="265"/>
      <c r="BR846" s="265"/>
      <c r="BS846" s="265"/>
      <c r="BT846" s="265"/>
      <c r="BU846" s="265"/>
      <c r="BV846" s="265"/>
      <c r="BW846" s="265"/>
      <c r="BX846" s="265"/>
      <c r="BY846" s="265"/>
      <c r="BZ846" s="265"/>
      <c r="CA846" s="265"/>
      <c r="CB846" s="265"/>
      <c r="CC846" s="265"/>
      <c r="CD846" s="265"/>
      <c r="CE846" s="265"/>
      <c r="CF846" s="265"/>
      <c r="CG846" s="265"/>
      <c r="CH846" s="265"/>
      <c r="CI846" s="265"/>
      <c r="CJ846" s="265"/>
      <c r="CK846" s="265"/>
      <c r="CL846" s="265"/>
      <c r="CM846" s="265"/>
      <c r="CN846" s="265"/>
      <c r="CO846" s="265"/>
      <c r="CP846" s="265"/>
      <c r="CQ846" s="265"/>
      <c r="CR846" s="265"/>
      <c r="CS846" s="265"/>
      <c r="CT846" s="265"/>
      <c r="CU846" s="265"/>
      <c r="CV846" s="265"/>
      <c r="CW846" s="265"/>
      <c r="CX846" s="265"/>
      <c r="CY846" s="265"/>
      <c r="CZ846" s="265"/>
      <c r="DA846" s="265"/>
      <c r="DB846" s="265"/>
      <c r="DC846" s="265"/>
      <c r="DD846" s="265"/>
      <c r="DE846" s="265"/>
      <c r="DF846" s="265"/>
      <c r="DG846" s="265"/>
      <c r="DH846" s="265"/>
      <c r="DI846" s="265"/>
      <c r="DJ846" s="265"/>
      <c r="DK846" s="265"/>
      <c r="DL846" s="265"/>
      <c r="DM846" s="265"/>
      <c r="DN846" s="265"/>
      <c r="DO846" s="265"/>
      <c r="DP846" s="265"/>
      <c r="DQ846" s="265"/>
      <c r="DR846" s="265"/>
      <c r="DS846" s="265"/>
      <c r="DT846" s="265"/>
      <c r="DU846" s="265"/>
      <c r="DV846" s="265"/>
      <c r="DW846" s="265"/>
      <c r="DX846" s="265"/>
      <c r="DY846" s="265"/>
      <c r="DZ846" s="265"/>
      <c r="EA846" s="265"/>
      <c r="EB846" s="265"/>
      <c r="EC846" s="265"/>
      <c r="ED846" s="265"/>
      <c r="EE846" s="265"/>
      <c r="EF846" s="265"/>
      <c r="EG846" s="265"/>
      <c r="EH846" s="265"/>
      <c r="EI846" s="265"/>
      <c r="EJ846" s="265"/>
      <c r="EK846" s="265"/>
      <c r="EL846" s="265"/>
      <c r="EM846" s="265"/>
      <c r="EN846" s="265"/>
      <c r="EO846" s="265"/>
      <c r="EP846" s="265"/>
      <c r="EQ846" s="265"/>
      <c r="ER846" s="265"/>
      <c r="ES846" s="265"/>
      <c r="ET846" s="265"/>
      <c r="EU846" s="265"/>
      <c r="EV846" s="265"/>
      <c r="EW846" s="265"/>
      <c r="EX846" s="265"/>
      <c r="EY846" s="265"/>
      <c r="EZ846" s="265"/>
      <c r="FA846" s="265"/>
      <c r="FB846" s="265"/>
      <c r="FC846" s="265"/>
      <c r="FD846" s="265"/>
      <c r="FE846" s="265"/>
      <c r="FF846" s="265"/>
      <c r="FG846" s="265"/>
      <c r="FH846" s="265"/>
      <c r="FI846" s="265"/>
      <c r="FJ846" s="265"/>
      <c r="FK846" s="265"/>
      <c r="FL846" s="265"/>
      <c r="FM846" s="265"/>
      <c r="FN846" s="265"/>
      <c r="FO846" s="265"/>
      <c r="FP846" s="265"/>
      <c r="FQ846" s="265"/>
      <c r="FR846" s="265"/>
      <c r="FS846" s="265"/>
      <c r="FT846" s="265"/>
      <c r="FU846" s="265"/>
      <c r="FV846" s="265"/>
      <c r="FW846" s="265"/>
      <c r="FX846" s="265"/>
      <c r="FY846" s="265"/>
      <c r="FZ846" s="265"/>
      <c r="GA846" s="265"/>
      <c r="GB846" s="265"/>
    </row>
    <row r="847" spans="1:184" s="1442" customFormat="1">
      <c r="A847" s="955"/>
      <c r="B847" s="265"/>
      <c r="C847" s="265"/>
      <c r="D847" s="265"/>
      <c r="E847" s="265"/>
      <c r="F847" s="265"/>
      <c r="G847" s="265"/>
      <c r="H847" s="265"/>
      <c r="I847" s="265"/>
      <c r="J847" s="265"/>
      <c r="K847" s="265"/>
      <c r="L847" s="265"/>
      <c r="M847" s="265"/>
      <c r="N847" s="265"/>
      <c r="O847" s="265"/>
      <c r="P847" s="265"/>
      <c r="Q847" s="265"/>
      <c r="R847" s="265"/>
      <c r="S847" s="265"/>
      <c r="T847" s="265"/>
      <c r="U847" s="282"/>
      <c r="V847" s="282"/>
      <c r="W847" s="265"/>
      <c r="X847" s="265"/>
      <c r="Y847" s="282"/>
      <c r="Z847" s="282"/>
      <c r="AA847" s="555"/>
      <c r="AB847" s="1438"/>
      <c r="AC847" s="974"/>
      <c r="AD847" s="974"/>
      <c r="AE847" s="974"/>
      <c r="AG847" s="282"/>
      <c r="AH847" s="265"/>
      <c r="AI847" s="282"/>
      <c r="AJ847" s="265"/>
      <c r="AK847" s="265"/>
      <c r="AL847" s="265"/>
      <c r="AM847" s="265"/>
      <c r="AN847" s="265"/>
      <c r="AO847" s="265"/>
      <c r="AP847" s="265"/>
      <c r="AQ847" s="265"/>
      <c r="AR847" s="265"/>
      <c r="AS847" s="265"/>
      <c r="AT847" s="265"/>
      <c r="AU847" s="265"/>
      <c r="AV847" s="265"/>
      <c r="AW847" s="265"/>
      <c r="AX847" s="265"/>
      <c r="AY847" s="265"/>
      <c r="AZ847" s="265"/>
      <c r="BA847" s="265"/>
      <c r="BB847" s="265"/>
      <c r="BC847" s="265"/>
      <c r="BD847" s="265"/>
      <c r="BE847" s="265"/>
      <c r="BF847" s="265"/>
      <c r="BG847" s="265"/>
      <c r="BH847" s="265"/>
      <c r="BI847" s="265"/>
      <c r="BJ847" s="265"/>
      <c r="BK847" s="265"/>
      <c r="BL847" s="265"/>
      <c r="BM847" s="265"/>
      <c r="BN847" s="265"/>
      <c r="BO847" s="265"/>
      <c r="BP847" s="265"/>
      <c r="BQ847" s="265"/>
      <c r="BR847" s="265"/>
      <c r="BS847" s="265"/>
      <c r="BT847" s="265"/>
      <c r="BU847" s="265"/>
      <c r="BV847" s="265"/>
      <c r="BW847" s="265"/>
      <c r="BX847" s="265"/>
      <c r="BY847" s="265"/>
      <c r="BZ847" s="265"/>
      <c r="CA847" s="265"/>
      <c r="CB847" s="265"/>
      <c r="CC847" s="265"/>
      <c r="CD847" s="265"/>
      <c r="CE847" s="265"/>
      <c r="CF847" s="265"/>
      <c r="CG847" s="265"/>
      <c r="CH847" s="265"/>
      <c r="CI847" s="265"/>
      <c r="CJ847" s="265"/>
      <c r="CK847" s="265"/>
      <c r="CL847" s="265"/>
      <c r="CM847" s="265"/>
      <c r="CN847" s="265"/>
      <c r="CO847" s="265"/>
      <c r="CP847" s="265"/>
      <c r="CQ847" s="265"/>
      <c r="CR847" s="265"/>
      <c r="CS847" s="265"/>
      <c r="CT847" s="265"/>
      <c r="CU847" s="265"/>
      <c r="CV847" s="265"/>
      <c r="CW847" s="265"/>
      <c r="CX847" s="265"/>
      <c r="CY847" s="265"/>
      <c r="CZ847" s="265"/>
      <c r="DA847" s="265"/>
      <c r="DB847" s="265"/>
      <c r="DC847" s="265"/>
      <c r="DD847" s="265"/>
      <c r="DE847" s="265"/>
      <c r="DF847" s="265"/>
      <c r="DG847" s="265"/>
      <c r="DH847" s="265"/>
      <c r="DI847" s="265"/>
      <c r="DJ847" s="265"/>
      <c r="DK847" s="265"/>
      <c r="DL847" s="265"/>
      <c r="DM847" s="265"/>
      <c r="DN847" s="265"/>
      <c r="DO847" s="265"/>
      <c r="DP847" s="265"/>
      <c r="DQ847" s="265"/>
      <c r="DR847" s="265"/>
      <c r="DS847" s="265"/>
      <c r="DT847" s="265"/>
      <c r="DU847" s="265"/>
      <c r="DV847" s="265"/>
      <c r="DW847" s="265"/>
      <c r="DX847" s="265"/>
      <c r="DY847" s="265"/>
      <c r="DZ847" s="265"/>
      <c r="EA847" s="265"/>
      <c r="EB847" s="265"/>
      <c r="EC847" s="265"/>
      <c r="ED847" s="265"/>
      <c r="EE847" s="265"/>
      <c r="EF847" s="265"/>
      <c r="EG847" s="265"/>
      <c r="EH847" s="265"/>
      <c r="EI847" s="265"/>
      <c r="EJ847" s="265"/>
      <c r="EK847" s="265"/>
      <c r="EL847" s="265"/>
      <c r="EM847" s="265"/>
      <c r="EN847" s="265"/>
      <c r="EO847" s="265"/>
      <c r="EP847" s="265"/>
      <c r="EQ847" s="265"/>
      <c r="ER847" s="265"/>
      <c r="ES847" s="265"/>
      <c r="ET847" s="265"/>
      <c r="EU847" s="265"/>
      <c r="EV847" s="265"/>
      <c r="EW847" s="265"/>
      <c r="EX847" s="265"/>
      <c r="EY847" s="265"/>
      <c r="EZ847" s="265"/>
      <c r="FA847" s="265"/>
      <c r="FB847" s="265"/>
      <c r="FC847" s="265"/>
      <c r="FD847" s="265"/>
      <c r="FE847" s="265"/>
      <c r="FF847" s="265"/>
      <c r="FG847" s="265"/>
      <c r="FH847" s="265"/>
      <c r="FI847" s="265"/>
      <c r="FJ847" s="265"/>
      <c r="FK847" s="265"/>
      <c r="FL847" s="265"/>
      <c r="FM847" s="265"/>
      <c r="FN847" s="265"/>
      <c r="FO847" s="265"/>
      <c r="FP847" s="265"/>
      <c r="FQ847" s="265"/>
      <c r="FR847" s="265"/>
      <c r="FS847" s="265"/>
      <c r="FT847" s="265"/>
      <c r="FU847" s="265"/>
      <c r="FV847" s="265"/>
      <c r="FW847" s="265"/>
      <c r="FX847" s="265"/>
      <c r="FY847" s="265"/>
      <c r="FZ847" s="265"/>
      <c r="GA847" s="265"/>
      <c r="GB847" s="265"/>
    </row>
    <row r="848" spans="1:184" s="1442" customFormat="1">
      <c r="A848" s="955"/>
      <c r="B848" s="265"/>
      <c r="C848" s="265"/>
      <c r="D848" s="265"/>
      <c r="E848" s="265"/>
      <c r="F848" s="265"/>
      <c r="G848" s="265"/>
      <c r="H848" s="265"/>
      <c r="I848" s="265"/>
      <c r="J848" s="265"/>
      <c r="K848" s="265"/>
      <c r="L848" s="265"/>
      <c r="M848" s="265"/>
      <c r="N848" s="265"/>
      <c r="O848" s="265"/>
      <c r="P848" s="265"/>
      <c r="Q848" s="265"/>
      <c r="R848" s="265"/>
      <c r="S848" s="265"/>
      <c r="T848" s="265"/>
      <c r="U848" s="282"/>
      <c r="V848" s="282"/>
      <c r="W848" s="265"/>
      <c r="X848" s="265"/>
      <c r="Y848" s="282"/>
      <c r="Z848" s="282"/>
      <c r="AA848" s="555"/>
      <c r="AB848" s="1438"/>
      <c r="AC848" s="974"/>
      <c r="AD848" s="974"/>
      <c r="AE848" s="974"/>
      <c r="AG848" s="282"/>
      <c r="AH848" s="265"/>
      <c r="AI848" s="282"/>
      <c r="AJ848" s="265"/>
      <c r="AK848" s="265"/>
      <c r="AL848" s="265"/>
      <c r="AM848" s="265"/>
      <c r="AN848" s="265"/>
      <c r="AO848" s="265"/>
      <c r="AP848" s="265"/>
      <c r="AQ848" s="265"/>
      <c r="AR848" s="265"/>
      <c r="AS848" s="265"/>
      <c r="AT848" s="265"/>
      <c r="AU848" s="265"/>
      <c r="AV848" s="265"/>
      <c r="AW848" s="265"/>
      <c r="AX848" s="265"/>
      <c r="AY848" s="265"/>
      <c r="AZ848" s="265"/>
      <c r="BA848" s="265"/>
      <c r="BB848" s="265"/>
      <c r="BC848" s="265"/>
      <c r="BD848" s="265"/>
      <c r="BE848" s="265"/>
      <c r="BF848" s="265"/>
      <c r="BG848" s="265"/>
      <c r="BH848" s="265"/>
      <c r="BI848" s="265"/>
      <c r="BJ848" s="265"/>
      <c r="BK848" s="265"/>
      <c r="BL848" s="265"/>
      <c r="BM848" s="265"/>
      <c r="BN848" s="265"/>
      <c r="BO848" s="265"/>
      <c r="BP848" s="265"/>
      <c r="BQ848" s="265"/>
      <c r="BR848" s="265"/>
      <c r="BS848" s="265"/>
      <c r="BT848" s="265"/>
      <c r="BU848" s="265"/>
      <c r="BV848" s="265"/>
      <c r="BW848" s="265"/>
      <c r="BX848" s="265"/>
      <c r="BY848" s="265"/>
      <c r="BZ848" s="265"/>
      <c r="CA848" s="265"/>
      <c r="CB848" s="265"/>
      <c r="CC848" s="265"/>
      <c r="CD848" s="265"/>
      <c r="CE848" s="265"/>
      <c r="CF848" s="265"/>
      <c r="CG848" s="265"/>
      <c r="CH848" s="265"/>
      <c r="CI848" s="265"/>
      <c r="CJ848" s="265"/>
      <c r="CK848" s="265"/>
      <c r="CL848" s="265"/>
      <c r="CM848" s="265"/>
      <c r="CN848" s="265"/>
      <c r="CO848" s="265"/>
      <c r="CP848" s="265"/>
      <c r="CQ848" s="265"/>
      <c r="CR848" s="265"/>
      <c r="CS848" s="265"/>
      <c r="CT848" s="265"/>
      <c r="CU848" s="265"/>
      <c r="CV848" s="265"/>
      <c r="CW848" s="265"/>
      <c r="CX848" s="265"/>
      <c r="CY848" s="265"/>
      <c r="CZ848" s="265"/>
      <c r="DA848" s="265"/>
      <c r="DB848" s="265"/>
      <c r="DC848" s="265"/>
      <c r="DD848" s="265"/>
      <c r="DE848" s="265"/>
      <c r="DF848" s="265"/>
      <c r="DG848" s="265"/>
      <c r="DH848" s="265"/>
      <c r="DI848" s="265"/>
      <c r="DJ848" s="265"/>
      <c r="DK848" s="265"/>
      <c r="DL848" s="265"/>
      <c r="DM848" s="265"/>
      <c r="DN848" s="265"/>
      <c r="DO848" s="265"/>
      <c r="DP848" s="265"/>
      <c r="DQ848" s="265"/>
      <c r="DR848" s="265"/>
      <c r="DS848" s="265"/>
      <c r="DT848" s="265"/>
      <c r="DU848" s="265"/>
      <c r="DV848" s="265"/>
      <c r="DW848" s="265"/>
      <c r="DX848" s="265"/>
      <c r="DY848" s="265"/>
      <c r="DZ848" s="265"/>
      <c r="EA848" s="265"/>
      <c r="EB848" s="265"/>
      <c r="EC848" s="265"/>
      <c r="ED848" s="265"/>
      <c r="EE848" s="265"/>
      <c r="EF848" s="265"/>
      <c r="EG848" s="265"/>
      <c r="EH848" s="265"/>
      <c r="EI848" s="265"/>
      <c r="EJ848" s="265"/>
      <c r="EK848" s="265"/>
      <c r="EL848" s="265"/>
      <c r="EM848" s="265"/>
      <c r="EN848" s="265"/>
      <c r="EO848" s="265"/>
      <c r="EP848" s="265"/>
      <c r="EQ848" s="265"/>
      <c r="ER848" s="265"/>
      <c r="ES848" s="265"/>
      <c r="ET848" s="265"/>
      <c r="EU848" s="265"/>
      <c r="EV848" s="265"/>
      <c r="EW848" s="265"/>
      <c r="EX848" s="265"/>
      <c r="EY848" s="265"/>
      <c r="EZ848" s="265"/>
      <c r="FA848" s="265"/>
      <c r="FB848" s="265"/>
      <c r="FC848" s="265"/>
      <c r="FD848" s="265"/>
      <c r="FE848" s="265"/>
      <c r="FF848" s="265"/>
      <c r="FG848" s="265"/>
      <c r="FH848" s="265"/>
      <c r="FI848" s="265"/>
      <c r="FJ848" s="265"/>
      <c r="FK848" s="265"/>
      <c r="FL848" s="265"/>
      <c r="FM848" s="265"/>
      <c r="FN848" s="265"/>
      <c r="FO848" s="265"/>
      <c r="FP848" s="265"/>
      <c r="FQ848" s="265"/>
      <c r="FR848" s="265"/>
      <c r="FS848" s="265"/>
      <c r="FT848" s="265"/>
      <c r="FU848" s="265"/>
      <c r="FV848" s="265"/>
      <c r="FW848" s="265"/>
      <c r="FX848" s="265"/>
      <c r="FY848" s="265"/>
      <c r="FZ848" s="265"/>
      <c r="GA848" s="265"/>
      <c r="GB848" s="265"/>
    </row>
    <row r="849" spans="1:184" s="1442" customFormat="1">
      <c r="A849" s="955"/>
      <c r="B849" s="265"/>
      <c r="C849" s="265"/>
      <c r="D849" s="265"/>
      <c r="E849" s="265"/>
      <c r="F849" s="265"/>
      <c r="G849" s="265"/>
      <c r="H849" s="265"/>
      <c r="I849" s="265"/>
      <c r="J849" s="265"/>
      <c r="K849" s="265"/>
      <c r="L849" s="265"/>
      <c r="M849" s="265"/>
      <c r="N849" s="265"/>
      <c r="O849" s="265"/>
      <c r="P849" s="265"/>
      <c r="Q849" s="265"/>
      <c r="R849" s="265"/>
      <c r="S849" s="265"/>
      <c r="T849" s="265"/>
      <c r="U849" s="282"/>
      <c r="V849" s="282"/>
      <c r="W849" s="265"/>
      <c r="X849" s="265"/>
      <c r="Y849" s="282"/>
      <c r="Z849" s="282"/>
      <c r="AA849" s="555"/>
      <c r="AB849" s="1438"/>
      <c r="AC849" s="974"/>
      <c r="AD849" s="974"/>
      <c r="AE849" s="974"/>
      <c r="AG849" s="282"/>
      <c r="AH849" s="265"/>
      <c r="AI849" s="282"/>
      <c r="AJ849" s="265"/>
      <c r="AK849" s="265"/>
      <c r="AL849" s="265"/>
      <c r="AM849" s="265"/>
      <c r="AN849" s="265"/>
      <c r="AO849" s="265"/>
      <c r="AP849" s="265"/>
      <c r="AQ849" s="265"/>
      <c r="AR849" s="265"/>
      <c r="AS849" s="265"/>
      <c r="AT849" s="265"/>
      <c r="AU849" s="265"/>
      <c r="AV849" s="265"/>
      <c r="AW849" s="265"/>
      <c r="AX849" s="265"/>
      <c r="AY849" s="265"/>
      <c r="AZ849" s="265"/>
      <c r="BA849" s="265"/>
      <c r="BB849" s="265"/>
      <c r="BC849" s="265"/>
      <c r="BD849" s="265"/>
      <c r="BE849" s="265"/>
      <c r="BF849" s="265"/>
      <c r="BG849" s="265"/>
      <c r="BH849" s="265"/>
      <c r="BI849" s="265"/>
      <c r="BJ849" s="265"/>
      <c r="BK849" s="265"/>
      <c r="BL849" s="265"/>
      <c r="BM849" s="265"/>
      <c r="BN849" s="265"/>
      <c r="BO849" s="265"/>
      <c r="BP849" s="265"/>
      <c r="BQ849" s="265"/>
      <c r="BR849" s="265"/>
      <c r="BS849" s="265"/>
      <c r="BT849" s="265"/>
      <c r="BU849" s="265"/>
      <c r="BV849" s="265"/>
      <c r="BW849" s="265"/>
      <c r="BX849" s="265"/>
      <c r="BY849" s="265"/>
      <c r="BZ849" s="265"/>
      <c r="CA849" s="265"/>
      <c r="CB849" s="265"/>
      <c r="CC849" s="265"/>
      <c r="CD849" s="265"/>
      <c r="CE849" s="265"/>
      <c r="CF849" s="265"/>
      <c r="CG849" s="265"/>
      <c r="CH849" s="265"/>
      <c r="CI849" s="265"/>
      <c r="CJ849" s="265"/>
      <c r="CK849" s="265"/>
      <c r="CL849" s="265"/>
      <c r="CM849" s="265"/>
      <c r="CN849" s="265"/>
      <c r="CO849" s="265"/>
      <c r="CP849" s="265"/>
      <c r="CQ849" s="265"/>
      <c r="CR849" s="265"/>
      <c r="CS849" s="265"/>
      <c r="CT849" s="265"/>
      <c r="CU849" s="265"/>
      <c r="CV849" s="265"/>
      <c r="CW849" s="265"/>
      <c r="CX849" s="265"/>
      <c r="CY849" s="265"/>
      <c r="CZ849" s="265"/>
      <c r="DA849" s="265"/>
      <c r="DB849" s="265"/>
      <c r="DC849" s="265"/>
      <c r="DD849" s="265"/>
      <c r="DE849" s="265"/>
      <c r="DF849" s="265"/>
      <c r="DG849" s="265"/>
      <c r="DH849" s="265"/>
      <c r="DI849" s="265"/>
      <c r="DJ849" s="265"/>
      <c r="DK849" s="265"/>
      <c r="DL849" s="265"/>
      <c r="DM849" s="265"/>
      <c r="DN849" s="265"/>
      <c r="DO849" s="265"/>
      <c r="DP849" s="265"/>
      <c r="DQ849" s="265"/>
      <c r="DR849" s="265"/>
      <c r="DS849" s="265"/>
      <c r="DT849" s="265"/>
      <c r="DU849" s="265"/>
      <c r="DV849" s="265"/>
      <c r="DW849" s="265"/>
      <c r="DX849" s="265"/>
      <c r="DY849" s="265"/>
      <c r="DZ849" s="265"/>
      <c r="EA849" s="265"/>
      <c r="EB849" s="265"/>
      <c r="EC849" s="265"/>
      <c r="ED849" s="265"/>
      <c r="EE849" s="265"/>
      <c r="EF849" s="265"/>
      <c r="EG849" s="265"/>
      <c r="EH849" s="265"/>
      <c r="EI849" s="265"/>
      <c r="EJ849" s="265"/>
      <c r="EK849" s="265"/>
      <c r="EL849" s="265"/>
      <c r="EM849" s="265"/>
      <c r="EN849" s="265"/>
      <c r="EO849" s="265"/>
      <c r="EP849" s="265"/>
      <c r="EQ849" s="265"/>
      <c r="ER849" s="265"/>
      <c r="ES849" s="265"/>
      <c r="ET849" s="265"/>
      <c r="EU849" s="265"/>
      <c r="EV849" s="265"/>
      <c r="EW849" s="265"/>
      <c r="EX849" s="265"/>
      <c r="EY849" s="265"/>
      <c r="EZ849" s="265"/>
      <c r="FA849" s="265"/>
      <c r="FB849" s="265"/>
      <c r="FC849" s="265"/>
      <c r="FD849" s="265"/>
      <c r="FE849" s="265"/>
      <c r="FF849" s="265"/>
      <c r="FG849" s="265"/>
      <c r="FH849" s="265"/>
      <c r="FI849" s="265"/>
      <c r="FJ849" s="265"/>
      <c r="FK849" s="265"/>
      <c r="FL849" s="265"/>
      <c r="FM849" s="265"/>
      <c r="FN849" s="265"/>
      <c r="FO849" s="265"/>
      <c r="FP849" s="265"/>
      <c r="FQ849" s="265"/>
      <c r="FR849" s="265"/>
      <c r="FS849" s="265"/>
      <c r="FT849" s="265"/>
      <c r="FU849" s="265"/>
      <c r="FV849" s="265"/>
      <c r="FW849" s="265"/>
      <c r="FX849" s="265"/>
      <c r="FY849" s="265"/>
      <c r="FZ849" s="265"/>
      <c r="GA849" s="265"/>
      <c r="GB849" s="265"/>
    </row>
    <row r="850" spans="1:184" s="1442" customFormat="1">
      <c r="A850" s="955"/>
      <c r="B850" s="265"/>
      <c r="C850" s="265"/>
      <c r="D850" s="265"/>
      <c r="E850" s="265"/>
      <c r="F850" s="265"/>
      <c r="G850" s="265"/>
      <c r="H850" s="265"/>
      <c r="I850" s="265"/>
      <c r="J850" s="265"/>
      <c r="K850" s="265"/>
      <c r="L850" s="265"/>
      <c r="M850" s="265"/>
      <c r="N850" s="265"/>
      <c r="O850" s="265"/>
      <c r="P850" s="265"/>
      <c r="Q850" s="265"/>
      <c r="R850" s="265"/>
      <c r="S850" s="265"/>
      <c r="T850" s="265"/>
      <c r="U850" s="282"/>
      <c r="V850" s="282"/>
      <c r="W850" s="265"/>
      <c r="X850" s="265"/>
      <c r="Y850" s="282"/>
      <c r="Z850" s="282"/>
      <c r="AA850" s="555"/>
      <c r="AB850" s="1438"/>
      <c r="AC850" s="974"/>
      <c r="AD850" s="974"/>
      <c r="AE850" s="974"/>
      <c r="AG850" s="282"/>
      <c r="AH850" s="265"/>
      <c r="AI850" s="282"/>
      <c r="AJ850" s="265"/>
      <c r="AK850" s="265"/>
      <c r="AL850" s="265"/>
      <c r="AM850" s="265"/>
      <c r="AN850" s="265"/>
      <c r="AO850" s="265"/>
      <c r="AP850" s="265"/>
      <c r="AQ850" s="265"/>
      <c r="AR850" s="265"/>
      <c r="AS850" s="265"/>
      <c r="AT850" s="265"/>
      <c r="AU850" s="265"/>
      <c r="AV850" s="265"/>
      <c r="AW850" s="265"/>
      <c r="AX850" s="265"/>
      <c r="AY850" s="265"/>
      <c r="AZ850" s="265"/>
      <c r="BA850" s="265"/>
      <c r="BB850" s="265"/>
      <c r="BC850" s="265"/>
      <c r="BD850" s="265"/>
      <c r="BE850" s="265"/>
      <c r="BF850" s="265"/>
      <c r="BG850" s="265"/>
      <c r="BH850" s="265"/>
      <c r="BI850" s="265"/>
      <c r="BJ850" s="265"/>
      <c r="BK850" s="265"/>
      <c r="BL850" s="265"/>
      <c r="BM850" s="265"/>
      <c r="BN850" s="265"/>
      <c r="BO850" s="265"/>
      <c r="BP850" s="265"/>
      <c r="BQ850" s="265"/>
      <c r="BR850" s="265"/>
      <c r="BS850" s="265"/>
      <c r="BT850" s="265"/>
      <c r="BU850" s="265"/>
      <c r="BV850" s="265"/>
      <c r="BW850" s="265"/>
      <c r="BX850" s="265"/>
      <c r="BY850" s="265"/>
      <c r="BZ850" s="265"/>
      <c r="CA850" s="265"/>
      <c r="CB850" s="265"/>
      <c r="CC850" s="265"/>
      <c r="CD850" s="265"/>
      <c r="CE850" s="265"/>
      <c r="CF850" s="265"/>
      <c r="CG850" s="265"/>
      <c r="CH850" s="265"/>
      <c r="CI850" s="265"/>
      <c r="CJ850" s="265"/>
      <c r="CK850" s="265"/>
      <c r="CL850" s="265"/>
      <c r="CM850" s="265"/>
      <c r="CN850" s="265"/>
      <c r="CO850" s="265"/>
      <c r="CP850" s="265"/>
      <c r="CQ850" s="265"/>
      <c r="CR850" s="265"/>
      <c r="CS850" s="265"/>
      <c r="CT850" s="265"/>
      <c r="CU850" s="265"/>
      <c r="CV850" s="265"/>
      <c r="CW850" s="265"/>
      <c r="CX850" s="265"/>
      <c r="CY850" s="265"/>
      <c r="CZ850" s="265"/>
      <c r="DA850" s="265"/>
      <c r="DB850" s="265"/>
      <c r="DC850" s="265"/>
      <c r="DD850" s="265"/>
      <c r="DE850" s="265"/>
      <c r="DF850" s="265"/>
      <c r="DG850" s="265"/>
      <c r="DH850" s="265"/>
      <c r="DI850" s="265"/>
      <c r="DJ850" s="265"/>
      <c r="DK850" s="265"/>
      <c r="DL850" s="265"/>
      <c r="DM850" s="265"/>
      <c r="DN850" s="265"/>
      <c r="DO850" s="265"/>
      <c r="DP850" s="265"/>
      <c r="DQ850" s="265"/>
      <c r="DR850" s="265"/>
      <c r="DS850" s="265"/>
      <c r="DT850" s="265"/>
      <c r="DU850" s="265"/>
      <c r="DV850" s="265"/>
      <c r="DW850" s="265"/>
      <c r="DX850" s="265"/>
      <c r="DY850" s="265"/>
      <c r="DZ850" s="265"/>
      <c r="EA850" s="265"/>
      <c r="EB850" s="265"/>
      <c r="EC850" s="265"/>
      <c r="ED850" s="265"/>
      <c r="EE850" s="265"/>
      <c r="EF850" s="265"/>
      <c r="EG850" s="265"/>
      <c r="EH850" s="265"/>
      <c r="EI850" s="265"/>
      <c r="EJ850" s="265"/>
      <c r="EK850" s="265"/>
      <c r="EL850" s="265"/>
      <c r="EM850" s="265"/>
      <c r="EN850" s="265"/>
      <c r="EO850" s="265"/>
      <c r="EP850" s="265"/>
      <c r="EQ850" s="265"/>
      <c r="ER850" s="265"/>
      <c r="ES850" s="265"/>
      <c r="ET850" s="265"/>
      <c r="EU850" s="265"/>
      <c r="EV850" s="265"/>
      <c r="EW850" s="265"/>
      <c r="EX850" s="265"/>
      <c r="EY850" s="265"/>
      <c r="EZ850" s="265"/>
      <c r="FA850" s="265"/>
      <c r="FB850" s="265"/>
      <c r="FC850" s="265"/>
      <c r="FD850" s="265"/>
      <c r="FE850" s="265"/>
      <c r="FF850" s="265"/>
      <c r="FG850" s="265"/>
      <c r="FH850" s="265"/>
      <c r="FI850" s="265"/>
      <c r="FJ850" s="265"/>
      <c r="FK850" s="265"/>
      <c r="FL850" s="265"/>
      <c r="FM850" s="265"/>
      <c r="FN850" s="265"/>
      <c r="FO850" s="265"/>
      <c r="FP850" s="265"/>
      <c r="FQ850" s="265"/>
      <c r="FR850" s="265"/>
      <c r="FS850" s="265"/>
      <c r="FT850" s="265"/>
      <c r="FU850" s="265"/>
      <c r="FV850" s="265"/>
      <c r="FW850" s="265"/>
      <c r="FX850" s="265"/>
      <c r="FY850" s="265"/>
      <c r="FZ850" s="265"/>
      <c r="GA850" s="265"/>
      <c r="GB850" s="265"/>
    </row>
    <row r="851" spans="1:184" s="1442" customFormat="1">
      <c r="A851" s="955"/>
      <c r="B851" s="265"/>
      <c r="C851" s="265"/>
      <c r="D851" s="265"/>
      <c r="E851" s="265"/>
      <c r="F851" s="265"/>
      <c r="G851" s="265"/>
      <c r="H851" s="265"/>
      <c r="I851" s="265"/>
      <c r="J851" s="265"/>
      <c r="K851" s="265"/>
      <c r="L851" s="265"/>
      <c r="M851" s="265"/>
      <c r="N851" s="265"/>
      <c r="O851" s="265"/>
      <c r="P851" s="265"/>
      <c r="Q851" s="265"/>
      <c r="R851" s="265"/>
      <c r="S851" s="265"/>
      <c r="T851" s="265"/>
      <c r="U851" s="282"/>
      <c r="V851" s="282"/>
      <c r="W851" s="265"/>
      <c r="X851" s="265"/>
      <c r="Y851" s="282"/>
      <c r="Z851" s="282"/>
      <c r="AA851" s="555"/>
      <c r="AB851" s="1438"/>
      <c r="AC851" s="974"/>
      <c r="AD851" s="974"/>
      <c r="AE851" s="974"/>
      <c r="AG851" s="282"/>
      <c r="AH851" s="265"/>
      <c r="AI851" s="282"/>
      <c r="AJ851" s="265"/>
      <c r="AK851" s="265"/>
      <c r="AL851" s="265"/>
      <c r="AM851" s="265"/>
      <c r="AN851" s="265"/>
      <c r="AO851" s="265"/>
      <c r="AP851" s="265"/>
      <c r="AQ851" s="265"/>
      <c r="AR851" s="265"/>
      <c r="AS851" s="265"/>
      <c r="AT851" s="265"/>
      <c r="AU851" s="265"/>
      <c r="AV851" s="265"/>
      <c r="AW851" s="265"/>
      <c r="AX851" s="265"/>
      <c r="AY851" s="265"/>
      <c r="AZ851" s="265"/>
      <c r="BA851" s="265"/>
      <c r="BB851" s="265"/>
      <c r="BC851" s="265"/>
      <c r="BD851" s="265"/>
      <c r="BE851" s="265"/>
      <c r="BF851" s="265"/>
      <c r="BG851" s="265"/>
      <c r="BH851" s="265"/>
      <c r="BI851" s="265"/>
      <c r="BJ851" s="265"/>
      <c r="BK851" s="265"/>
      <c r="BL851" s="265"/>
      <c r="BM851" s="265"/>
      <c r="BN851" s="265"/>
      <c r="BO851" s="265"/>
      <c r="BP851" s="265"/>
      <c r="BQ851" s="265"/>
      <c r="BR851" s="265"/>
      <c r="BS851" s="265"/>
      <c r="BT851" s="265"/>
      <c r="BU851" s="265"/>
      <c r="BV851" s="265"/>
      <c r="BW851" s="265"/>
      <c r="BX851" s="265"/>
      <c r="BY851" s="265"/>
      <c r="BZ851" s="265"/>
      <c r="CA851" s="265"/>
      <c r="CB851" s="265"/>
      <c r="CC851" s="265"/>
      <c r="CD851" s="265"/>
      <c r="CE851" s="265"/>
      <c r="CF851" s="265"/>
      <c r="CG851" s="265"/>
      <c r="CH851" s="265"/>
      <c r="CI851" s="265"/>
      <c r="CJ851" s="265"/>
      <c r="CK851" s="265"/>
      <c r="CL851" s="265"/>
      <c r="CM851" s="265"/>
      <c r="CN851" s="265"/>
      <c r="CO851" s="265"/>
      <c r="CP851" s="265"/>
      <c r="CQ851" s="265"/>
      <c r="CR851" s="265"/>
      <c r="CS851" s="265"/>
      <c r="CT851" s="265"/>
      <c r="CU851" s="265"/>
      <c r="CV851" s="265"/>
      <c r="CW851" s="265"/>
      <c r="CX851" s="265"/>
      <c r="CY851" s="265"/>
      <c r="CZ851" s="265"/>
      <c r="DA851" s="265"/>
      <c r="DB851" s="265"/>
      <c r="DC851" s="265"/>
      <c r="DD851" s="265"/>
      <c r="DE851" s="265"/>
      <c r="DF851" s="265"/>
      <c r="DG851" s="265"/>
      <c r="DH851" s="265"/>
      <c r="DI851" s="265"/>
      <c r="DJ851" s="265"/>
      <c r="DK851" s="265"/>
      <c r="DL851" s="265"/>
      <c r="DM851" s="265"/>
      <c r="DN851" s="265"/>
      <c r="DO851" s="265"/>
      <c r="DP851" s="265"/>
      <c r="DQ851" s="265"/>
      <c r="DR851" s="265"/>
      <c r="DS851" s="265"/>
      <c r="DT851" s="265"/>
      <c r="DU851" s="265"/>
      <c r="DV851" s="265"/>
      <c r="DW851" s="265"/>
      <c r="DX851" s="265"/>
      <c r="DY851" s="265"/>
      <c r="DZ851" s="265"/>
      <c r="EA851" s="265"/>
      <c r="EB851" s="265"/>
      <c r="EC851" s="265"/>
      <c r="ED851" s="265"/>
      <c r="EE851" s="265"/>
      <c r="EF851" s="265"/>
      <c r="EG851" s="265"/>
      <c r="EH851" s="265"/>
      <c r="EI851" s="265"/>
      <c r="EJ851" s="265"/>
      <c r="EK851" s="265"/>
      <c r="EL851" s="265"/>
      <c r="EM851" s="265"/>
      <c r="EN851" s="265"/>
      <c r="EO851" s="265"/>
      <c r="EP851" s="265"/>
      <c r="EQ851" s="265"/>
      <c r="ER851" s="265"/>
      <c r="ES851" s="265"/>
      <c r="ET851" s="265"/>
      <c r="EU851" s="265"/>
      <c r="EV851" s="265"/>
      <c r="EW851" s="265"/>
      <c r="EX851" s="265"/>
      <c r="EY851" s="265"/>
      <c r="EZ851" s="265"/>
      <c r="FA851" s="265"/>
      <c r="FB851" s="265"/>
      <c r="FC851" s="265"/>
      <c r="FD851" s="265"/>
      <c r="FE851" s="265"/>
      <c r="FF851" s="265"/>
      <c r="FG851" s="265"/>
      <c r="FH851" s="265"/>
      <c r="FI851" s="265"/>
      <c r="FJ851" s="265"/>
      <c r="FK851" s="265"/>
      <c r="FL851" s="265"/>
      <c r="FM851" s="265"/>
      <c r="FN851" s="265"/>
      <c r="FO851" s="265"/>
      <c r="FP851" s="265"/>
      <c r="FQ851" s="265"/>
      <c r="FR851" s="265"/>
      <c r="FS851" s="265"/>
      <c r="FT851" s="265"/>
      <c r="FU851" s="265"/>
      <c r="FV851" s="265"/>
      <c r="FW851" s="265"/>
      <c r="FX851" s="265"/>
      <c r="FY851" s="265"/>
      <c r="FZ851" s="265"/>
      <c r="GA851" s="265"/>
      <c r="GB851" s="265"/>
    </row>
    <row r="852" spans="1:184" s="1442" customFormat="1">
      <c r="A852" s="955"/>
      <c r="B852" s="265"/>
      <c r="C852" s="265"/>
      <c r="D852" s="265"/>
      <c r="E852" s="265"/>
      <c r="F852" s="265"/>
      <c r="G852" s="265"/>
      <c r="H852" s="265"/>
      <c r="I852" s="265"/>
      <c r="J852" s="265"/>
      <c r="K852" s="265"/>
      <c r="L852" s="265"/>
      <c r="M852" s="265"/>
      <c r="N852" s="265"/>
      <c r="O852" s="265"/>
      <c r="P852" s="265"/>
      <c r="Q852" s="265"/>
      <c r="R852" s="265"/>
      <c r="S852" s="265"/>
      <c r="T852" s="265"/>
      <c r="U852" s="282"/>
      <c r="V852" s="282"/>
      <c r="W852" s="265"/>
      <c r="X852" s="265"/>
      <c r="Y852" s="282"/>
      <c r="Z852" s="282"/>
      <c r="AA852" s="555"/>
      <c r="AB852" s="1438"/>
      <c r="AC852" s="974"/>
      <c r="AD852" s="974"/>
      <c r="AE852" s="974"/>
      <c r="AG852" s="282"/>
      <c r="AH852" s="265"/>
      <c r="AI852" s="282"/>
      <c r="AJ852" s="265"/>
      <c r="AK852" s="265"/>
      <c r="AL852" s="265"/>
      <c r="AM852" s="265"/>
      <c r="AN852" s="265"/>
      <c r="AO852" s="265"/>
      <c r="AP852" s="265"/>
      <c r="AQ852" s="265"/>
      <c r="AR852" s="265"/>
      <c r="AS852" s="265"/>
      <c r="AT852" s="265"/>
      <c r="AU852" s="265"/>
      <c r="AV852" s="265"/>
      <c r="AW852" s="265"/>
      <c r="AX852" s="265"/>
      <c r="AY852" s="265"/>
      <c r="AZ852" s="265"/>
      <c r="BA852" s="265"/>
      <c r="BB852" s="265"/>
      <c r="BC852" s="265"/>
      <c r="BD852" s="265"/>
      <c r="BE852" s="265"/>
      <c r="BF852" s="265"/>
      <c r="BG852" s="265"/>
      <c r="BH852" s="265"/>
      <c r="BI852" s="265"/>
      <c r="BJ852" s="265"/>
      <c r="BK852" s="265"/>
      <c r="BL852" s="265"/>
      <c r="BM852" s="265"/>
      <c r="BN852" s="265"/>
      <c r="BO852" s="265"/>
      <c r="BP852" s="265"/>
      <c r="BQ852" s="265"/>
      <c r="BR852" s="265"/>
      <c r="BS852" s="265"/>
      <c r="BT852" s="265"/>
      <c r="BU852" s="265"/>
      <c r="BV852" s="265"/>
      <c r="BW852" s="265"/>
      <c r="BX852" s="265"/>
      <c r="BY852" s="265"/>
      <c r="BZ852" s="265"/>
      <c r="CA852" s="265"/>
      <c r="CB852" s="265"/>
      <c r="CC852" s="265"/>
      <c r="CD852" s="265"/>
      <c r="CE852" s="265"/>
      <c r="CF852" s="265"/>
      <c r="CG852" s="265"/>
      <c r="CH852" s="265"/>
      <c r="CI852" s="265"/>
      <c r="CJ852" s="265"/>
      <c r="CK852" s="265"/>
      <c r="CL852" s="265"/>
      <c r="CM852" s="265"/>
      <c r="CN852" s="265"/>
      <c r="CO852" s="265"/>
      <c r="CP852" s="265"/>
      <c r="CQ852" s="265"/>
      <c r="CR852" s="265"/>
      <c r="CS852" s="265"/>
      <c r="CT852" s="265"/>
      <c r="CU852" s="265"/>
      <c r="CV852" s="265"/>
      <c r="CW852" s="265"/>
      <c r="CX852" s="265"/>
      <c r="CY852" s="265"/>
      <c r="CZ852" s="265"/>
      <c r="DA852" s="265"/>
      <c r="DB852" s="265"/>
      <c r="DC852" s="265"/>
      <c r="DD852" s="265"/>
      <c r="DE852" s="265"/>
      <c r="DF852" s="265"/>
      <c r="DG852" s="265"/>
      <c r="DH852" s="265"/>
      <c r="DI852" s="265"/>
      <c r="DJ852" s="265"/>
      <c r="DK852" s="265"/>
      <c r="DL852" s="265"/>
      <c r="DM852" s="265"/>
      <c r="DN852" s="265"/>
      <c r="DO852" s="265"/>
      <c r="DP852" s="265"/>
      <c r="DQ852" s="265"/>
      <c r="DR852" s="265"/>
      <c r="DS852" s="265"/>
      <c r="DT852" s="265"/>
      <c r="DU852" s="265"/>
      <c r="DV852" s="265"/>
      <c r="DW852" s="265"/>
      <c r="DX852" s="265"/>
      <c r="DY852" s="265"/>
      <c r="DZ852" s="265"/>
      <c r="EA852" s="265"/>
      <c r="EB852" s="265"/>
      <c r="EC852" s="265"/>
      <c r="ED852" s="265"/>
      <c r="EE852" s="265"/>
      <c r="EF852" s="265"/>
      <c r="EG852" s="265"/>
      <c r="EH852" s="265"/>
      <c r="EI852" s="265"/>
      <c r="EJ852" s="265"/>
      <c r="EK852" s="265"/>
      <c r="EL852" s="265"/>
      <c r="EM852" s="265"/>
      <c r="EN852" s="265"/>
      <c r="EO852" s="265"/>
      <c r="EP852" s="265"/>
      <c r="EQ852" s="265"/>
      <c r="ER852" s="265"/>
      <c r="ES852" s="265"/>
      <c r="ET852" s="265"/>
      <c r="EU852" s="265"/>
      <c r="EV852" s="265"/>
      <c r="EW852" s="265"/>
      <c r="EX852" s="265"/>
      <c r="EY852" s="265"/>
      <c r="EZ852" s="265"/>
      <c r="FA852" s="265"/>
      <c r="FB852" s="265"/>
      <c r="FC852" s="265"/>
      <c r="FD852" s="265"/>
      <c r="FE852" s="265"/>
      <c r="FF852" s="265"/>
      <c r="FG852" s="265"/>
      <c r="FH852" s="265"/>
      <c r="FI852" s="265"/>
      <c r="FJ852" s="265"/>
      <c r="FK852" s="265"/>
      <c r="FL852" s="265"/>
      <c r="FM852" s="265"/>
      <c r="FN852" s="265"/>
      <c r="FO852" s="265"/>
      <c r="FP852" s="265"/>
      <c r="FQ852" s="265"/>
      <c r="FR852" s="265"/>
      <c r="FS852" s="265"/>
      <c r="FT852" s="265"/>
      <c r="FU852" s="265"/>
      <c r="FV852" s="265"/>
      <c r="FW852" s="265"/>
      <c r="FX852" s="265"/>
      <c r="FY852" s="265"/>
      <c r="FZ852" s="265"/>
      <c r="GA852" s="265"/>
      <c r="GB852" s="265"/>
    </row>
    <row r="853" spans="1:184" s="1442" customFormat="1">
      <c r="A853" s="955"/>
      <c r="B853" s="265"/>
      <c r="C853" s="265"/>
      <c r="D853" s="265"/>
      <c r="E853" s="265"/>
      <c r="F853" s="265"/>
      <c r="G853" s="265"/>
      <c r="H853" s="265"/>
      <c r="I853" s="265"/>
      <c r="J853" s="265"/>
      <c r="K853" s="265"/>
      <c r="L853" s="265"/>
      <c r="M853" s="265"/>
      <c r="N853" s="265"/>
      <c r="O853" s="265"/>
      <c r="P853" s="265"/>
      <c r="Q853" s="265"/>
      <c r="R853" s="265"/>
      <c r="S853" s="265"/>
      <c r="T853" s="265"/>
      <c r="U853" s="282"/>
      <c r="V853" s="282"/>
      <c r="W853" s="265"/>
      <c r="X853" s="265"/>
      <c r="Y853" s="282"/>
      <c r="Z853" s="282"/>
      <c r="AA853" s="555"/>
      <c r="AB853" s="1438"/>
      <c r="AC853" s="974"/>
      <c r="AD853" s="974"/>
      <c r="AE853" s="974"/>
      <c r="AG853" s="282"/>
      <c r="AH853" s="265"/>
      <c r="AI853" s="282"/>
      <c r="AJ853" s="265"/>
      <c r="AK853" s="265"/>
      <c r="AL853" s="265"/>
      <c r="AM853" s="265"/>
      <c r="AN853" s="265"/>
      <c r="AO853" s="265"/>
      <c r="AP853" s="265"/>
      <c r="AQ853" s="265"/>
      <c r="AR853" s="265"/>
      <c r="AS853" s="265"/>
      <c r="AT853" s="265"/>
      <c r="AU853" s="265"/>
      <c r="AV853" s="265"/>
      <c r="AW853" s="265"/>
      <c r="AX853" s="265"/>
      <c r="AY853" s="265"/>
      <c r="AZ853" s="265"/>
      <c r="BA853" s="265"/>
      <c r="BB853" s="265"/>
      <c r="BC853" s="265"/>
      <c r="BD853" s="265"/>
      <c r="BE853" s="265"/>
      <c r="BF853" s="265"/>
      <c r="BG853" s="265"/>
      <c r="BH853" s="265"/>
      <c r="BI853" s="265"/>
      <c r="BJ853" s="265"/>
      <c r="BK853" s="265"/>
      <c r="BL853" s="265"/>
      <c r="BM853" s="265"/>
      <c r="BN853" s="265"/>
      <c r="BO853" s="265"/>
      <c r="BP853" s="265"/>
      <c r="BQ853" s="265"/>
      <c r="BR853" s="265"/>
      <c r="BS853" s="265"/>
      <c r="BT853" s="265"/>
      <c r="BU853" s="265"/>
      <c r="BV853" s="265"/>
      <c r="BW853" s="265"/>
      <c r="BX853" s="265"/>
      <c r="BY853" s="265"/>
      <c r="BZ853" s="265"/>
      <c r="CA853" s="265"/>
      <c r="CB853" s="265"/>
      <c r="CC853" s="265"/>
      <c r="CD853" s="265"/>
      <c r="CE853" s="265"/>
      <c r="CF853" s="265"/>
      <c r="CG853" s="265"/>
      <c r="CH853" s="265"/>
      <c r="CI853" s="265"/>
      <c r="CJ853" s="265"/>
      <c r="CK853" s="265"/>
      <c r="CL853" s="265"/>
      <c r="CM853" s="265"/>
      <c r="CN853" s="265"/>
      <c r="CO853" s="265"/>
      <c r="CP853" s="265"/>
      <c r="CQ853" s="265"/>
      <c r="CR853" s="265"/>
      <c r="CS853" s="265"/>
      <c r="CT853" s="265"/>
      <c r="CU853" s="265"/>
      <c r="CV853" s="265"/>
      <c r="CW853" s="265"/>
      <c r="CX853" s="265"/>
      <c r="CY853" s="265"/>
      <c r="CZ853" s="265"/>
      <c r="DA853" s="265"/>
      <c r="DB853" s="265"/>
      <c r="DC853" s="265"/>
      <c r="DD853" s="265"/>
      <c r="DE853" s="265"/>
      <c r="DF853" s="265"/>
      <c r="DG853" s="265"/>
      <c r="DH853" s="265"/>
      <c r="DI853" s="265"/>
      <c r="DJ853" s="265"/>
      <c r="DK853" s="265"/>
      <c r="DL853" s="265"/>
      <c r="DM853" s="265"/>
      <c r="DN853" s="265"/>
      <c r="DO853" s="265"/>
      <c r="DP853" s="265"/>
      <c r="DQ853" s="265"/>
      <c r="DR853" s="265"/>
      <c r="DS853" s="265"/>
      <c r="DT853" s="265"/>
      <c r="DU853" s="265"/>
      <c r="DV853" s="265"/>
      <c r="DW853" s="265"/>
      <c r="DX853" s="265"/>
      <c r="DY853" s="265"/>
      <c r="DZ853" s="265"/>
      <c r="EA853" s="265"/>
      <c r="EB853" s="265"/>
      <c r="EC853" s="265"/>
      <c r="ED853" s="265"/>
      <c r="EE853" s="265"/>
      <c r="EF853" s="265"/>
      <c r="EG853" s="265"/>
      <c r="EH853" s="265"/>
      <c r="EI853" s="265"/>
      <c r="EJ853" s="265"/>
      <c r="EK853" s="265"/>
      <c r="EL853" s="265"/>
      <c r="EM853" s="265"/>
      <c r="EN853" s="265"/>
      <c r="EO853" s="265"/>
      <c r="EP853" s="265"/>
      <c r="EQ853" s="265"/>
      <c r="ER853" s="265"/>
      <c r="ES853" s="265"/>
      <c r="ET853" s="265"/>
      <c r="EU853" s="265"/>
      <c r="EV853" s="265"/>
      <c r="EW853" s="265"/>
      <c r="EX853" s="265"/>
      <c r="EY853" s="265"/>
      <c r="EZ853" s="265"/>
      <c r="FA853" s="265"/>
      <c r="FB853" s="265"/>
      <c r="FC853" s="265"/>
      <c r="FD853" s="265"/>
      <c r="FE853" s="265"/>
      <c r="FF853" s="265"/>
      <c r="FG853" s="265"/>
      <c r="FH853" s="265"/>
      <c r="FI853" s="265"/>
      <c r="FJ853" s="265"/>
      <c r="FK853" s="265"/>
      <c r="FL853" s="265"/>
      <c r="FM853" s="265"/>
      <c r="FN853" s="265"/>
      <c r="FO853" s="265"/>
      <c r="FP853" s="265"/>
      <c r="FQ853" s="265"/>
      <c r="FR853" s="265"/>
      <c r="FS853" s="265"/>
      <c r="FT853" s="265"/>
      <c r="FU853" s="265"/>
      <c r="FV853" s="265"/>
      <c r="FW853" s="265"/>
      <c r="FX853" s="265"/>
      <c r="FY853" s="265"/>
      <c r="FZ853" s="265"/>
      <c r="GA853" s="265"/>
      <c r="GB853" s="265"/>
    </row>
    <row r="854" spans="1:184" s="1442" customFormat="1">
      <c r="A854" s="955"/>
      <c r="B854" s="265"/>
      <c r="C854" s="265"/>
      <c r="D854" s="265"/>
      <c r="E854" s="265"/>
      <c r="F854" s="265"/>
      <c r="G854" s="265"/>
      <c r="H854" s="265"/>
      <c r="I854" s="265"/>
      <c r="J854" s="265"/>
      <c r="K854" s="265"/>
      <c r="L854" s="265"/>
      <c r="M854" s="265"/>
      <c r="N854" s="265"/>
      <c r="O854" s="265"/>
      <c r="P854" s="265"/>
      <c r="Q854" s="265"/>
      <c r="R854" s="265"/>
      <c r="S854" s="265"/>
      <c r="T854" s="265"/>
      <c r="U854" s="282"/>
      <c r="V854" s="282"/>
      <c r="W854" s="265"/>
      <c r="X854" s="265"/>
      <c r="Y854" s="282"/>
      <c r="Z854" s="282"/>
      <c r="AA854" s="555"/>
      <c r="AB854" s="1438"/>
      <c r="AC854" s="974"/>
      <c r="AD854" s="974"/>
      <c r="AE854" s="974"/>
      <c r="AG854" s="282"/>
      <c r="AH854" s="265"/>
      <c r="AI854" s="282"/>
      <c r="AJ854" s="265"/>
      <c r="AK854" s="265"/>
      <c r="AL854" s="265"/>
      <c r="AM854" s="265"/>
      <c r="AN854" s="265"/>
      <c r="AO854" s="265"/>
      <c r="AP854" s="265"/>
      <c r="AQ854" s="265"/>
      <c r="AR854" s="265"/>
      <c r="AS854" s="265"/>
      <c r="AT854" s="265"/>
      <c r="AU854" s="265"/>
      <c r="AV854" s="265"/>
      <c r="AW854" s="265"/>
      <c r="AX854" s="265"/>
      <c r="AY854" s="265"/>
      <c r="AZ854" s="265"/>
      <c r="BA854" s="265"/>
      <c r="BB854" s="265"/>
      <c r="BC854" s="265"/>
      <c r="BD854" s="265"/>
      <c r="BE854" s="265"/>
      <c r="BF854" s="265"/>
      <c r="BG854" s="265"/>
      <c r="BH854" s="265"/>
      <c r="BI854" s="265"/>
      <c r="BJ854" s="265"/>
      <c r="BK854" s="265"/>
      <c r="BL854" s="265"/>
      <c r="BM854" s="265"/>
      <c r="BN854" s="265"/>
      <c r="BO854" s="265"/>
      <c r="BP854" s="265"/>
      <c r="BQ854" s="265"/>
      <c r="BR854" s="265"/>
      <c r="BS854" s="265"/>
      <c r="BT854" s="265"/>
      <c r="BU854" s="265"/>
      <c r="BV854" s="265"/>
      <c r="BW854" s="265"/>
      <c r="BX854" s="265"/>
      <c r="BY854" s="265"/>
      <c r="BZ854" s="265"/>
      <c r="CA854" s="265"/>
      <c r="CB854" s="265"/>
      <c r="CC854" s="265"/>
      <c r="CD854" s="265"/>
      <c r="CE854" s="265"/>
      <c r="CF854" s="265"/>
      <c r="CG854" s="265"/>
      <c r="CH854" s="265"/>
      <c r="CI854" s="265"/>
      <c r="CJ854" s="265"/>
      <c r="CK854" s="265"/>
      <c r="CL854" s="265"/>
      <c r="CM854" s="265"/>
      <c r="CN854" s="265"/>
      <c r="CO854" s="265"/>
      <c r="CP854" s="265"/>
      <c r="CQ854" s="265"/>
      <c r="CR854" s="265"/>
      <c r="CS854" s="265"/>
      <c r="CT854" s="265"/>
      <c r="CU854" s="265"/>
      <c r="CV854" s="265"/>
      <c r="CW854" s="265"/>
      <c r="CX854" s="265"/>
      <c r="CY854" s="265"/>
      <c r="CZ854" s="265"/>
      <c r="DA854" s="265"/>
      <c r="DB854" s="265"/>
      <c r="DC854" s="265"/>
      <c r="DD854" s="265"/>
      <c r="DE854" s="265"/>
      <c r="DF854" s="265"/>
      <c r="DG854" s="265"/>
      <c r="DH854" s="265"/>
      <c r="DI854" s="265"/>
      <c r="DJ854" s="265"/>
      <c r="DK854" s="265"/>
      <c r="DL854" s="265"/>
      <c r="DM854" s="265"/>
      <c r="DN854" s="265"/>
      <c r="DO854" s="265"/>
      <c r="DP854" s="265"/>
      <c r="DQ854" s="265"/>
      <c r="DR854" s="265"/>
      <c r="DS854" s="265"/>
      <c r="DT854" s="265"/>
      <c r="DU854" s="265"/>
      <c r="DV854" s="265"/>
      <c r="DW854" s="265"/>
      <c r="DX854" s="265"/>
      <c r="DY854" s="265"/>
      <c r="DZ854" s="265"/>
      <c r="EA854" s="265"/>
      <c r="EB854" s="265"/>
      <c r="EC854" s="265"/>
      <c r="ED854" s="265"/>
      <c r="EE854" s="265"/>
      <c r="EF854" s="265"/>
      <c r="EG854" s="265"/>
      <c r="EH854" s="265"/>
      <c r="EI854" s="265"/>
      <c r="EJ854" s="265"/>
      <c r="EK854" s="265"/>
      <c r="EL854" s="265"/>
      <c r="EM854" s="265"/>
      <c r="EN854" s="265"/>
      <c r="EO854" s="265"/>
      <c r="EP854" s="265"/>
      <c r="EQ854" s="265"/>
      <c r="ER854" s="265"/>
      <c r="ES854" s="265"/>
      <c r="ET854" s="265"/>
      <c r="EU854" s="265"/>
      <c r="EV854" s="265"/>
      <c r="EW854" s="265"/>
      <c r="EX854" s="265"/>
      <c r="EY854" s="265"/>
      <c r="EZ854" s="265"/>
      <c r="FA854" s="265"/>
      <c r="FB854" s="265"/>
      <c r="FC854" s="265"/>
      <c r="FD854" s="265"/>
      <c r="FE854" s="265"/>
      <c r="FF854" s="265"/>
      <c r="FG854" s="265"/>
      <c r="FH854" s="265"/>
      <c r="FI854" s="265"/>
      <c r="FJ854" s="265"/>
      <c r="FK854" s="265"/>
      <c r="FL854" s="265"/>
      <c r="FM854" s="265"/>
      <c r="FN854" s="265"/>
      <c r="FO854" s="265"/>
      <c r="FP854" s="265"/>
      <c r="FQ854" s="265"/>
      <c r="FR854" s="265"/>
      <c r="FS854" s="265"/>
      <c r="FT854" s="265"/>
      <c r="FU854" s="265"/>
      <c r="FV854" s="265"/>
      <c r="FW854" s="265"/>
      <c r="FX854" s="265"/>
      <c r="FY854" s="265"/>
      <c r="FZ854" s="265"/>
      <c r="GA854" s="265"/>
      <c r="GB854" s="265"/>
    </row>
    <row r="855" spans="1:184" s="1442" customFormat="1">
      <c r="A855" s="955"/>
      <c r="B855" s="265"/>
      <c r="C855" s="265"/>
      <c r="D855" s="265"/>
      <c r="E855" s="265"/>
      <c r="F855" s="265"/>
      <c r="G855" s="265"/>
      <c r="H855" s="265"/>
      <c r="I855" s="265"/>
      <c r="J855" s="265"/>
      <c r="K855" s="265"/>
      <c r="L855" s="265"/>
      <c r="M855" s="265"/>
      <c r="N855" s="265"/>
      <c r="O855" s="265"/>
      <c r="P855" s="265"/>
      <c r="Q855" s="265"/>
      <c r="R855" s="265"/>
      <c r="S855" s="265"/>
      <c r="T855" s="265"/>
      <c r="U855" s="282"/>
      <c r="V855" s="282"/>
      <c r="W855" s="265"/>
      <c r="X855" s="265"/>
      <c r="Y855" s="282"/>
      <c r="Z855" s="282"/>
      <c r="AA855" s="555"/>
      <c r="AB855" s="1438"/>
      <c r="AC855" s="974"/>
      <c r="AD855" s="974"/>
      <c r="AE855" s="974"/>
      <c r="AG855" s="282"/>
      <c r="AH855" s="265"/>
      <c r="AI855" s="282"/>
      <c r="AJ855" s="265"/>
      <c r="AK855" s="265"/>
      <c r="AL855" s="265"/>
      <c r="AM855" s="265"/>
      <c r="AN855" s="265"/>
      <c r="AO855" s="265"/>
      <c r="AP855" s="265"/>
      <c r="AQ855" s="265"/>
      <c r="AR855" s="265"/>
      <c r="AS855" s="265"/>
      <c r="AT855" s="265"/>
      <c r="AU855" s="265"/>
      <c r="AV855" s="265"/>
      <c r="AW855" s="265"/>
      <c r="AX855" s="265"/>
      <c r="AY855" s="265"/>
      <c r="AZ855" s="265"/>
      <c r="BA855" s="265"/>
      <c r="BB855" s="265"/>
      <c r="BC855" s="265"/>
      <c r="BD855" s="265"/>
      <c r="BE855" s="265"/>
      <c r="BF855" s="265"/>
      <c r="BG855" s="265"/>
      <c r="BH855" s="265"/>
      <c r="BI855" s="265"/>
      <c r="BJ855" s="265"/>
      <c r="BK855" s="265"/>
      <c r="BL855" s="265"/>
      <c r="BM855" s="265"/>
      <c r="BN855" s="265"/>
      <c r="BO855" s="265"/>
      <c r="BP855" s="265"/>
      <c r="BQ855" s="265"/>
      <c r="BR855" s="265"/>
      <c r="BS855" s="265"/>
      <c r="BT855" s="265"/>
      <c r="BU855" s="265"/>
      <c r="BV855" s="265"/>
      <c r="BW855" s="265"/>
      <c r="BX855" s="265"/>
      <c r="BY855" s="265"/>
      <c r="BZ855" s="265"/>
      <c r="CA855" s="265"/>
      <c r="CB855" s="265"/>
      <c r="CC855" s="265"/>
      <c r="CD855" s="265"/>
      <c r="CE855" s="265"/>
      <c r="CF855" s="265"/>
      <c r="CG855" s="265"/>
      <c r="CH855" s="265"/>
      <c r="CI855" s="265"/>
      <c r="CJ855" s="265"/>
      <c r="CK855" s="265"/>
      <c r="CL855" s="265"/>
      <c r="CM855" s="265"/>
      <c r="CN855" s="265"/>
      <c r="CO855" s="265"/>
      <c r="CP855" s="265"/>
      <c r="CQ855" s="265"/>
      <c r="CR855" s="265"/>
      <c r="CS855" s="265"/>
      <c r="CT855" s="265"/>
      <c r="CU855" s="265"/>
      <c r="CV855" s="265"/>
      <c r="CW855" s="265"/>
      <c r="CX855" s="265"/>
      <c r="CY855" s="265"/>
      <c r="CZ855" s="265"/>
      <c r="DA855" s="265"/>
      <c r="DB855" s="265"/>
      <c r="DC855" s="265"/>
      <c r="DD855" s="265"/>
      <c r="DE855" s="265"/>
      <c r="DF855" s="265"/>
      <c r="DG855" s="265"/>
      <c r="DH855" s="265"/>
      <c r="DI855" s="265"/>
      <c r="DJ855" s="265"/>
      <c r="DK855" s="265"/>
      <c r="DL855" s="265"/>
      <c r="DM855" s="265"/>
      <c r="DN855" s="265"/>
      <c r="DO855" s="265"/>
      <c r="DP855" s="265"/>
      <c r="DQ855" s="265"/>
      <c r="DR855" s="265"/>
      <c r="DS855" s="265"/>
      <c r="DT855" s="265"/>
      <c r="DU855" s="265"/>
      <c r="DV855" s="265"/>
      <c r="DW855" s="265"/>
      <c r="DX855" s="265"/>
      <c r="DY855" s="265"/>
      <c r="DZ855" s="265"/>
      <c r="EA855" s="265"/>
      <c r="EB855" s="265"/>
      <c r="EC855" s="265"/>
      <c r="ED855" s="265"/>
      <c r="EE855" s="265"/>
      <c r="EF855" s="265"/>
      <c r="EG855" s="265"/>
      <c r="EH855" s="265"/>
      <c r="EI855" s="265"/>
      <c r="EJ855" s="265"/>
      <c r="EK855" s="265"/>
      <c r="EL855" s="265"/>
      <c r="EM855" s="265"/>
      <c r="EN855" s="265"/>
      <c r="EO855" s="265"/>
      <c r="EP855" s="265"/>
      <c r="EQ855" s="265"/>
      <c r="ER855" s="265"/>
      <c r="ES855" s="265"/>
      <c r="ET855" s="265"/>
      <c r="EU855" s="265"/>
      <c r="EV855" s="265"/>
      <c r="EW855" s="265"/>
      <c r="EX855" s="265"/>
      <c r="EY855" s="265"/>
      <c r="EZ855" s="265"/>
      <c r="FA855" s="265"/>
      <c r="FB855" s="265"/>
      <c r="FC855" s="265"/>
      <c r="FD855" s="265"/>
      <c r="FE855" s="265"/>
      <c r="FF855" s="265"/>
      <c r="FG855" s="265"/>
      <c r="FH855" s="265"/>
      <c r="FI855" s="265"/>
      <c r="FJ855" s="265"/>
      <c r="FK855" s="265"/>
      <c r="FL855" s="265"/>
      <c r="FM855" s="265"/>
      <c r="FN855" s="265"/>
      <c r="FO855" s="265"/>
      <c r="FP855" s="265"/>
      <c r="FQ855" s="265"/>
      <c r="FR855" s="265"/>
      <c r="FS855" s="265"/>
      <c r="FT855" s="265"/>
      <c r="FU855" s="265"/>
      <c r="FV855" s="265"/>
      <c r="FW855" s="265"/>
      <c r="FX855" s="265"/>
      <c r="FY855" s="265"/>
      <c r="FZ855" s="265"/>
      <c r="GA855" s="265"/>
      <c r="GB855" s="265"/>
    </row>
    <row r="856" spans="1:184" s="1442" customFormat="1">
      <c r="A856" s="955"/>
      <c r="B856" s="265"/>
      <c r="C856" s="265"/>
      <c r="D856" s="265"/>
      <c r="E856" s="265"/>
      <c r="F856" s="265"/>
      <c r="G856" s="265"/>
      <c r="H856" s="265"/>
      <c r="I856" s="265"/>
      <c r="J856" s="265"/>
      <c r="K856" s="265"/>
      <c r="L856" s="265"/>
      <c r="M856" s="265"/>
      <c r="N856" s="265"/>
      <c r="O856" s="265"/>
      <c r="P856" s="265"/>
      <c r="Q856" s="265"/>
      <c r="R856" s="265"/>
      <c r="S856" s="265"/>
      <c r="T856" s="265"/>
      <c r="U856" s="282"/>
      <c r="V856" s="282"/>
      <c r="W856" s="265"/>
      <c r="X856" s="265"/>
      <c r="Y856" s="282"/>
      <c r="Z856" s="282"/>
      <c r="AA856" s="555"/>
      <c r="AB856" s="1438"/>
      <c r="AC856" s="974"/>
      <c r="AD856" s="974"/>
      <c r="AE856" s="974"/>
      <c r="AG856" s="282"/>
      <c r="AH856" s="265"/>
      <c r="AI856" s="282"/>
      <c r="AJ856" s="265"/>
      <c r="AK856" s="265"/>
      <c r="AL856" s="265"/>
      <c r="AM856" s="265"/>
      <c r="AN856" s="265"/>
      <c r="AO856" s="265"/>
      <c r="AP856" s="265"/>
      <c r="AQ856" s="265"/>
      <c r="AR856" s="265"/>
      <c r="AS856" s="265"/>
      <c r="AT856" s="265"/>
      <c r="AU856" s="265"/>
      <c r="AV856" s="265"/>
      <c r="AW856" s="265"/>
      <c r="AX856" s="265"/>
      <c r="AY856" s="265"/>
      <c r="AZ856" s="265"/>
      <c r="BA856" s="265"/>
      <c r="BB856" s="265"/>
      <c r="BC856" s="265"/>
      <c r="BD856" s="265"/>
      <c r="BE856" s="265"/>
      <c r="BF856" s="265"/>
      <c r="BG856" s="265"/>
      <c r="BH856" s="265"/>
      <c r="BI856" s="265"/>
      <c r="BJ856" s="265"/>
      <c r="BK856" s="265"/>
      <c r="BL856" s="265"/>
      <c r="BM856" s="265"/>
      <c r="BN856" s="265"/>
      <c r="BO856" s="265"/>
      <c r="BP856" s="265"/>
      <c r="BQ856" s="265"/>
      <c r="BR856" s="265"/>
      <c r="BS856" s="265"/>
      <c r="BT856" s="265"/>
      <c r="BU856" s="265"/>
      <c r="BV856" s="265"/>
      <c r="BW856" s="265"/>
      <c r="BX856" s="265"/>
      <c r="BY856" s="265"/>
      <c r="BZ856" s="265"/>
      <c r="CA856" s="265"/>
      <c r="CB856" s="265"/>
      <c r="CC856" s="265"/>
      <c r="CD856" s="265"/>
      <c r="CE856" s="265"/>
      <c r="CF856" s="265"/>
      <c r="CG856" s="265"/>
      <c r="CH856" s="265"/>
      <c r="CI856" s="265"/>
      <c r="CJ856" s="265"/>
      <c r="CK856" s="265"/>
      <c r="CL856" s="265"/>
      <c r="CM856" s="265"/>
      <c r="CN856" s="265"/>
      <c r="CO856" s="265"/>
      <c r="CP856" s="265"/>
      <c r="CQ856" s="265"/>
      <c r="CR856" s="265"/>
      <c r="CS856" s="265"/>
      <c r="CT856" s="265"/>
      <c r="CU856" s="265"/>
      <c r="CV856" s="265"/>
      <c r="CW856" s="265"/>
      <c r="CX856" s="265"/>
      <c r="CY856" s="265"/>
      <c r="CZ856" s="265"/>
      <c r="DA856" s="265"/>
      <c r="DB856" s="265"/>
      <c r="DC856" s="265"/>
      <c r="DD856" s="265"/>
      <c r="DE856" s="265"/>
      <c r="DF856" s="265"/>
      <c r="DG856" s="265"/>
      <c r="DH856" s="265"/>
      <c r="DI856" s="265"/>
      <c r="DJ856" s="265"/>
      <c r="DK856" s="265"/>
      <c r="DL856" s="265"/>
      <c r="DM856" s="265"/>
      <c r="DN856" s="265"/>
      <c r="DO856" s="265"/>
      <c r="DP856" s="265"/>
      <c r="DQ856" s="265"/>
      <c r="DR856" s="265"/>
      <c r="DS856" s="265"/>
      <c r="DT856" s="265"/>
      <c r="DU856" s="265"/>
      <c r="DV856" s="265"/>
      <c r="DW856" s="265"/>
      <c r="DX856" s="265"/>
      <c r="DY856" s="265"/>
      <c r="DZ856" s="265"/>
      <c r="EA856" s="265"/>
      <c r="EB856" s="265"/>
      <c r="EC856" s="265"/>
      <c r="ED856" s="265"/>
      <c r="EE856" s="265"/>
      <c r="EF856" s="265"/>
      <c r="EG856" s="265"/>
      <c r="EH856" s="265"/>
      <c r="EI856" s="265"/>
      <c r="EJ856" s="265"/>
      <c r="EK856" s="265"/>
      <c r="EL856" s="265"/>
      <c r="EM856" s="265"/>
      <c r="EN856" s="265"/>
      <c r="EO856" s="265"/>
      <c r="EP856" s="265"/>
      <c r="EQ856" s="265"/>
      <c r="ER856" s="265"/>
      <c r="ES856" s="265"/>
      <c r="ET856" s="265"/>
      <c r="EU856" s="265"/>
      <c r="EV856" s="265"/>
      <c r="EW856" s="265"/>
      <c r="EX856" s="265"/>
      <c r="EY856" s="265"/>
      <c r="EZ856" s="265"/>
      <c r="FA856" s="265"/>
      <c r="FB856" s="265"/>
      <c r="FC856" s="265"/>
      <c r="FD856" s="265"/>
      <c r="FE856" s="265"/>
      <c r="FF856" s="265"/>
      <c r="FG856" s="265"/>
      <c r="FH856" s="265"/>
      <c r="FI856" s="265"/>
      <c r="FJ856" s="265"/>
      <c r="FK856" s="265"/>
      <c r="FL856" s="265"/>
      <c r="FM856" s="265"/>
      <c r="FN856" s="265"/>
      <c r="FO856" s="265"/>
      <c r="FP856" s="265"/>
      <c r="FQ856" s="265"/>
      <c r="FR856" s="265"/>
      <c r="FS856" s="265"/>
      <c r="FT856" s="265"/>
      <c r="FU856" s="265"/>
      <c r="FV856" s="265"/>
      <c r="FW856" s="265"/>
      <c r="FX856" s="265"/>
      <c r="FY856" s="265"/>
      <c r="FZ856" s="265"/>
      <c r="GA856" s="265"/>
      <c r="GB856" s="265"/>
    </row>
    <row r="857" spans="1:184" s="1442" customFormat="1">
      <c r="A857" s="955"/>
      <c r="B857" s="265"/>
      <c r="C857" s="265"/>
      <c r="D857" s="265"/>
      <c r="E857" s="265"/>
      <c r="F857" s="265"/>
      <c r="G857" s="265"/>
      <c r="H857" s="265"/>
      <c r="I857" s="265"/>
      <c r="J857" s="265"/>
      <c r="K857" s="265"/>
      <c r="L857" s="265"/>
      <c r="M857" s="265"/>
      <c r="N857" s="265"/>
      <c r="O857" s="265"/>
      <c r="P857" s="265"/>
      <c r="Q857" s="265"/>
      <c r="R857" s="265"/>
      <c r="S857" s="265"/>
      <c r="T857" s="265"/>
      <c r="U857" s="282"/>
      <c r="V857" s="282"/>
      <c r="W857" s="265"/>
      <c r="X857" s="265"/>
      <c r="Y857" s="282"/>
      <c r="Z857" s="282"/>
      <c r="AA857" s="555"/>
      <c r="AB857" s="1438"/>
      <c r="AC857" s="974"/>
      <c r="AD857" s="974"/>
      <c r="AE857" s="974"/>
      <c r="AG857" s="282"/>
      <c r="AH857" s="265"/>
      <c r="AI857" s="282"/>
      <c r="AJ857" s="265"/>
      <c r="AK857" s="265"/>
      <c r="AL857" s="265"/>
      <c r="AM857" s="265"/>
      <c r="AN857" s="265"/>
      <c r="AO857" s="265"/>
      <c r="AP857" s="265"/>
      <c r="AQ857" s="265"/>
      <c r="AR857" s="265"/>
      <c r="AS857" s="265"/>
      <c r="AT857" s="265"/>
      <c r="AU857" s="265"/>
      <c r="AV857" s="265"/>
      <c r="AW857" s="265"/>
      <c r="AX857" s="265"/>
      <c r="AY857" s="265"/>
      <c r="AZ857" s="265"/>
      <c r="BA857" s="265"/>
      <c r="BB857" s="265"/>
      <c r="BC857" s="265"/>
      <c r="BD857" s="265"/>
      <c r="BE857" s="265"/>
      <c r="BF857" s="265"/>
      <c r="BG857" s="265"/>
      <c r="BH857" s="265"/>
      <c r="BI857" s="265"/>
      <c r="BJ857" s="265"/>
      <c r="BK857" s="265"/>
      <c r="BL857" s="265"/>
      <c r="BM857" s="265"/>
      <c r="BN857" s="265"/>
      <c r="BO857" s="265"/>
      <c r="BP857" s="265"/>
      <c r="BQ857" s="265"/>
      <c r="BR857" s="265"/>
      <c r="BS857" s="265"/>
      <c r="BT857" s="265"/>
      <c r="BU857" s="265"/>
      <c r="BV857" s="265"/>
      <c r="BW857" s="265"/>
      <c r="BX857" s="265"/>
      <c r="BY857" s="265"/>
      <c r="BZ857" s="265"/>
      <c r="CA857" s="265"/>
      <c r="CB857" s="265"/>
      <c r="CC857" s="265"/>
      <c r="CD857" s="265"/>
      <c r="CE857" s="265"/>
      <c r="CF857" s="265"/>
      <c r="CG857" s="265"/>
      <c r="CH857" s="265"/>
      <c r="CI857" s="265"/>
      <c r="CJ857" s="265"/>
      <c r="CK857" s="265"/>
      <c r="CL857" s="265"/>
      <c r="CM857" s="265"/>
      <c r="CN857" s="265"/>
      <c r="CO857" s="265"/>
      <c r="CP857" s="265"/>
      <c r="CQ857" s="265"/>
      <c r="CR857" s="265"/>
      <c r="CS857" s="265"/>
      <c r="CT857" s="265"/>
      <c r="CU857" s="265"/>
      <c r="CV857" s="265"/>
      <c r="CW857" s="265"/>
      <c r="CX857" s="265"/>
      <c r="CY857" s="265"/>
      <c r="CZ857" s="265"/>
      <c r="DA857" s="265"/>
      <c r="DB857" s="265"/>
      <c r="DC857" s="265"/>
      <c r="DD857" s="265"/>
      <c r="DE857" s="265"/>
      <c r="DF857" s="265"/>
      <c r="DG857" s="265"/>
      <c r="DH857" s="265"/>
      <c r="DI857" s="265"/>
      <c r="DJ857" s="265"/>
      <c r="DK857" s="265"/>
      <c r="DL857" s="265"/>
      <c r="DM857" s="265"/>
      <c r="DN857" s="265"/>
      <c r="DO857" s="265"/>
      <c r="DP857" s="265"/>
      <c r="DQ857" s="265"/>
      <c r="DR857" s="265"/>
      <c r="DS857" s="265"/>
      <c r="DT857" s="265"/>
      <c r="DU857" s="265"/>
      <c r="DV857" s="265"/>
      <c r="DW857" s="265"/>
      <c r="DX857" s="265"/>
      <c r="DY857" s="265"/>
      <c r="DZ857" s="265"/>
      <c r="EA857" s="265"/>
      <c r="EB857" s="265"/>
      <c r="EC857" s="265"/>
      <c r="ED857" s="265"/>
      <c r="EE857" s="265"/>
      <c r="EF857" s="265"/>
      <c r="EG857" s="265"/>
      <c r="EH857" s="265"/>
      <c r="EI857" s="265"/>
      <c r="EJ857" s="265"/>
      <c r="EK857" s="265"/>
      <c r="EL857" s="265"/>
      <c r="EM857" s="265"/>
      <c r="EN857" s="265"/>
      <c r="EO857" s="265"/>
      <c r="EP857" s="265"/>
      <c r="EQ857" s="265"/>
      <c r="ER857" s="265"/>
      <c r="ES857" s="265"/>
      <c r="ET857" s="265"/>
      <c r="EU857" s="265"/>
      <c r="EV857" s="265"/>
      <c r="EW857" s="265"/>
      <c r="EX857" s="265"/>
      <c r="EY857" s="265"/>
      <c r="EZ857" s="265"/>
      <c r="FA857" s="265"/>
      <c r="FB857" s="265"/>
      <c r="FC857" s="265"/>
      <c r="FD857" s="265"/>
      <c r="FE857" s="265"/>
      <c r="FF857" s="265"/>
      <c r="FG857" s="265"/>
      <c r="FH857" s="265"/>
      <c r="FI857" s="265"/>
      <c r="FJ857" s="265"/>
      <c r="FK857" s="265"/>
      <c r="FL857" s="265"/>
      <c r="FM857" s="265"/>
      <c r="FN857" s="265"/>
      <c r="FO857" s="265"/>
      <c r="FP857" s="265"/>
      <c r="FQ857" s="265"/>
      <c r="FR857" s="265"/>
      <c r="FS857" s="265"/>
      <c r="FT857" s="265"/>
      <c r="FU857" s="265"/>
      <c r="FV857" s="265"/>
      <c r="FW857" s="265"/>
      <c r="FX857" s="265"/>
      <c r="FY857" s="265"/>
      <c r="FZ857" s="265"/>
      <c r="GA857" s="265"/>
      <c r="GB857" s="265"/>
    </row>
    <row r="858" spans="1:184" s="1442" customFormat="1">
      <c r="A858" s="955"/>
      <c r="B858" s="265"/>
      <c r="C858" s="265"/>
      <c r="D858" s="265"/>
      <c r="E858" s="265"/>
      <c r="F858" s="265"/>
      <c r="G858" s="265"/>
      <c r="H858" s="265"/>
      <c r="I858" s="265"/>
      <c r="J858" s="265"/>
      <c r="K858" s="265"/>
      <c r="L858" s="265"/>
      <c r="M858" s="265"/>
      <c r="N858" s="265"/>
      <c r="O858" s="265"/>
      <c r="P858" s="265"/>
      <c r="Q858" s="265"/>
      <c r="R858" s="265"/>
      <c r="S858" s="265"/>
      <c r="T858" s="265"/>
      <c r="U858" s="282"/>
      <c r="V858" s="282"/>
      <c r="W858" s="265"/>
      <c r="X858" s="265"/>
      <c r="Y858" s="282"/>
      <c r="Z858" s="282"/>
      <c r="AA858" s="555"/>
      <c r="AB858" s="1438"/>
      <c r="AC858" s="974"/>
      <c r="AD858" s="974"/>
      <c r="AE858" s="974"/>
      <c r="AG858" s="282"/>
      <c r="AH858" s="265"/>
      <c r="AI858" s="282"/>
      <c r="AJ858" s="265"/>
      <c r="AK858" s="265"/>
      <c r="AL858" s="265"/>
      <c r="AM858" s="265"/>
      <c r="AN858" s="265"/>
      <c r="AO858" s="265"/>
      <c r="AP858" s="265"/>
      <c r="AQ858" s="265"/>
      <c r="AR858" s="265"/>
      <c r="AS858" s="265"/>
      <c r="AT858" s="265"/>
      <c r="AU858" s="265"/>
      <c r="AV858" s="265"/>
      <c r="AW858" s="265"/>
      <c r="AX858" s="265"/>
      <c r="AY858" s="265"/>
      <c r="AZ858" s="265"/>
      <c r="BA858" s="265"/>
      <c r="BB858" s="265"/>
      <c r="BC858" s="265"/>
      <c r="BD858" s="265"/>
      <c r="BE858" s="265"/>
      <c r="BF858" s="265"/>
      <c r="BG858" s="265"/>
      <c r="BH858" s="265"/>
      <c r="BI858" s="265"/>
      <c r="BJ858" s="265"/>
      <c r="BK858" s="265"/>
      <c r="BL858" s="265"/>
      <c r="BM858" s="265"/>
      <c r="BN858" s="265"/>
      <c r="BO858" s="265"/>
      <c r="BP858" s="265"/>
      <c r="BQ858" s="265"/>
      <c r="BR858" s="265"/>
      <c r="BS858" s="265"/>
      <c r="BT858" s="265"/>
      <c r="BU858" s="265"/>
      <c r="BV858" s="265"/>
      <c r="BW858" s="265"/>
      <c r="BX858" s="265"/>
      <c r="BY858" s="265"/>
      <c r="BZ858" s="265"/>
      <c r="CA858" s="265"/>
      <c r="CB858" s="265"/>
      <c r="CC858" s="265"/>
      <c r="CD858" s="265"/>
      <c r="CE858" s="265"/>
      <c r="CF858" s="265"/>
      <c r="CG858" s="265"/>
      <c r="CH858" s="265"/>
      <c r="CI858" s="265"/>
      <c r="CJ858" s="265"/>
      <c r="CK858" s="265"/>
      <c r="CL858" s="265"/>
      <c r="CM858" s="265"/>
      <c r="CN858" s="265"/>
      <c r="CO858" s="265"/>
      <c r="CP858" s="265"/>
      <c r="CQ858" s="265"/>
      <c r="CR858" s="265"/>
      <c r="CS858" s="265"/>
      <c r="CT858" s="265"/>
      <c r="CU858" s="265"/>
      <c r="CV858" s="265"/>
      <c r="CW858" s="265"/>
      <c r="CX858" s="265"/>
      <c r="CY858" s="265"/>
      <c r="CZ858" s="265"/>
      <c r="DA858" s="265"/>
      <c r="DB858" s="265"/>
      <c r="DC858" s="265"/>
      <c r="DD858" s="265"/>
      <c r="DE858" s="265"/>
      <c r="DF858" s="265"/>
      <c r="DG858" s="265"/>
      <c r="DH858" s="265"/>
      <c r="DI858" s="265"/>
      <c r="DJ858" s="265"/>
      <c r="DK858" s="265"/>
      <c r="DL858" s="265"/>
      <c r="DM858" s="265"/>
      <c r="DN858" s="265"/>
      <c r="DO858" s="265"/>
      <c r="DP858" s="265"/>
      <c r="DQ858" s="265"/>
      <c r="DR858" s="265"/>
      <c r="DS858" s="265"/>
      <c r="DT858" s="265"/>
      <c r="DU858" s="265"/>
      <c r="DV858" s="265"/>
      <c r="DW858" s="265"/>
      <c r="DX858" s="265"/>
      <c r="DY858" s="265"/>
      <c r="DZ858" s="265"/>
      <c r="EA858" s="265"/>
      <c r="EB858" s="265"/>
      <c r="EC858" s="265"/>
      <c r="ED858" s="265"/>
      <c r="EE858" s="265"/>
      <c r="EF858" s="265"/>
      <c r="EG858" s="265"/>
      <c r="EH858" s="265"/>
      <c r="EI858" s="265"/>
      <c r="EJ858" s="265"/>
      <c r="EK858" s="265"/>
      <c r="EL858" s="265"/>
      <c r="EM858" s="265"/>
      <c r="EN858" s="265"/>
      <c r="EO858" s="265"/>
      <c r="EP858" s="265"/>
      <c r="EQ858" s="265"/>
      <c r="ER858" s="265"/>
      <c r="ES858" s="265"/>
      <c r="ET858" s="265"/>
      <c r="EU858" s="265"/>
      <c r="EV858" s="265"/>
      <c r="EW858" s="265"/>
      <c r="EX858" s="265"/>
      <c r="EY858" s="265"/>
      <c r="EZ858" s="265"/>
      <c r="FA858" s="265"/>
      <c r="FB858" s="265"/>
      <c r="FC858" s="265"/>
      <c r="FD858" s="265"/>
      <c r="FE858" s="265"/>
      <c r="FF858" s="265"/>
      <c r="FG858" s="265"/>
      <c r="FH858" s="265"/>
      <c r="FI858" s="265"/>
      <c r="FJ858" s="265"/>
      <c r="FK858" s="265"/>
      <c r="FL858" s="265"/>
      <c r="FM858" s="265"/>
      <c r="FN858" s="265"/>
      <c r="FO858" s="265"/>
      <c r="FP858" s="265"/>
      <c r="FQ858" s="265"/>
      <c r="FR858" s="265"/>
      <c r="FS858" s="265"/>
      <c r="FT858" s="265"/>
      <c r="FU858" s="265"/>
      <c r="FV858" s="265"/>
      <c r="FW858" s="265"/>
      <c r="FX858" s="265"/>
      <c r="FY858" s="265"/>
      <c r="FZ858" s="265"/>
      <c r="GA858" s="265"/>
      <c r="GB858" s="265"/>
    </row>
    <row r="859" spans="1:184" s="1442" customFormat="1">
      <c r="A859" s="955"/>
      <c r="B859" s="265"/>
      <c r="C859" s="265"/>
      <c r="D859" s="265"/>
      <c r="E859" s="265"/>
      <c r="F859" s="265"/>
      <c r="G859" s="265"/>
      <c r="H859" s="265"/>
      <c r="I859" s="265"/>
      <c r="J859" s="265"/>
      <c r="K859" s="265"/>
      <c r="L859" s="265"/>
      <c r="M859" s="265"/>
      <c r="N859" s="265"/>
      <c r="O859" s="265"/>
      <c r="P859" s="265"/>
      <c r="Q859" s="265"/>
      <c r="R859" s="265"/>
      <c r="S859" s="265"/>
      <c r="T859" s="265"/>
      <c r="U859" s="282"/>
      <c r="V859" s="282"/>
      <c r="W859" s="265"/>
      <c r="X859" s="265"/>
      <c r="Y859" s="282"/>
      <c r="Z859" s="282"/>
      <c r="AA859" s="555"/>
      <c r="AB859" s="1438"/>
      <c r="AC859" s="974"/>
      <c r="AD859" s="974"/>
      <c r="AE859" s="974"/>
      <c r="AG859" s="282"/>
      <c r="AH859" s="265"/>
      <c r="AI859" s="282"/>
      <c r="AJ859" s="265"/>
      <c r="AK859" s="265"/>
      <c r="AL859" s="265"/>
      <c r="AM859" s="265"/>
      <c r="AN859" s="265"/>
      <c r="AO859" s="265"/>
      <c r="AP859" s="265"/>
      <c r="AQ859" s="265"/>
      <c r="AR859" s="265"/>
      <c r="AS859" s="265"/>
      <c r="AT859" s="265"/>
      <c r="AU859" s="265"/>
      <c r="AV859" s="265"/>
      <c r="AW859" s="265"/>
      <c r="AX859" s="265"/>
      <c r="AY859" s="265"/>
      <c r="AZ859" s="265"/>
      <c r="BA859" s="265"/>
      <c r="BB859" s="265"/>
      <c r="BC859" s="265"/>
      <c r="BD859" s="265"/>
      <c r="BE859" s="265"/>
      <c r="BF859" s="265"/>
      <c r="BG859" s="265"/>
      <c r="BH859" s="265"/>
      <c r="BI859" s="265"/>
      <c r="BJ859" s="265"/>
      <c r="BK859" s="265"/>
      <c r="BL859" s="265"/>
      <c r="BM859" s="265"/>
      <c r="BN859" s="265"/>
      <c r="BO859" s="265"/>
      <c r="BP859" s="265"/>
      <c r="BQ859" s="265"/>
      <c r="BR859" s="265"/>
      <c r="BS859" s="265"/>
      <c r="BT859" s="265"/>
      <c r="BU859" s="265"/>
      <c r="BV859" s="265"/>
      <c r="BW859" s="265"/>
      <c r="BX859" s="265"/>
      <c r="BY859" s="265"/>
      <c r="BZ859" s="265"/>
      <c r="CA859" s="265"/>
      <c r="CB859" s="265"/>
      <c r="CC859" s="265"/>
      <c r="CD859" s="265"/>
      <c r="CE859" s="265"/>
      <c r="CF859" s="265"/>
      <c r="CG859" s="265"/>
      <c r="CH859" s="265"/>
      <c r="CI859" s="265"/>
      <c r="CJ859" s="265"/>
      <c r="CK859" s="265"/>
      <c r="CL859" s="265"/>
      <c r="CM859" s="265"/>
      <c r="CN859" s="265"/>
      <c r="CO859" s="265"/>
      <c r="CP859" s="265"/>
      <c r="CQ859" s="265"/>
      <c r="CR859" s="265"/>
      <c r="CS859" s="265"/>
      <c r="CT859" s="265"/>
      <c r="CU859" s="265"/>
      <c r="CV859" s="265"/>
      <c r="CW859" s="265"/>
      <c r="CX859" s="265"/>
      <c r="CY859" s="265"/>
      <c r="CZ859" s="265"/>
      <c r="DA859" s="265"/>
      <c r="DB859" s="265"/>
      <c r="DC859" s="265"/>
      <c r="DD859" s="265"/>
      <c r="DE859" s="265"/>
      <c r="DF859" s="265"/>
      <c r="DG859" s="265"/>
      <c r="DH859" s="265"/>
      <c r="DI859" s="265"/>
      <c r="DJ859" s="265"/>
      <c r="DK859" s="265"/>
      <c r="DL859" s="265"/>
      <c r="DM859" s="265"/>
      <c r="DN859" s="265"/>
      <c r="DO859" s="265"/>
      <c r="DP859" s="265"/>
      <c r="DQ859" s="265"/>
      <c r="DR859" s="265"/>
      <c r="DS859" s="265"/>
      <c r="DT859" s="265"/>
      <c r="DU859" s="265"/>
      <c r="DV859" s="265"/>
      <c r="DW859" s="265"/>
      <c r="DX859" s="265"/>
      <c r="DY859" s="265"/>
      <c r="DZ859" s="265"/>
      <c r="EA859" s="265"/>
      <c r="EB859" s="265"/>
      <c r="EC859" s="265"/>
      <c r="ED859" s="265"/>
      <c r="EE859" s="265"/>
      <c r="EF859" s="265"/>
      <c r="EG859" s="265"/>
      <c r="EH859" s="265"/>
      <c r="EI859" s="265"/>
      <c r="EJ859" s="265"/>
      <c r="EK859" s="265"/>
      <c r="EL859" s="265"/>
      <c r="EM859" s="265"/>
      <c r="EN859" s="265"/>
      <c r="EO859" s="265"/>
      <c r="EP859" s="265"/>
      <c r="EQ859" s="265"/>
      <c r="ER859" s="265"/>
      <c r="ES859" s="265"/>
      <c r="ET859" s="265"/>
      <c r="EU859" s="265"/>
      <c r="EV859" s="265"/>
      <c r="EW859" s="265"/>
      <c r="EX859" s="265"/>
      <c r="EY859" s="265"/>
      <c r="EZ859" s="265"/>
      <c r="FA859" s="265"/>
      <c r="FB859" s="265"/>
      <c r="FC859" s="265"/>
      <c r="FD859" s="265"/>
      <c r="FE859" s="265"/>
      <c r="FF859" s="265"/>
      <c r="FG859" s="265"/>
      <c r="FH859" s="265"/>
      <c r="FI859" s="265"/>
      <c r="FJ859" s="265"/>
      <c r="FK859" s="265"/>
      <c r="FL859" s="265"/>
      <c r="FM859" s="265"/>
      <c r="FN859" s="265"/>
      <c r="FO859" s="265"/>
      <c r="FP859" s="265"/>
      <c r="FQ859" s="265"/>
      <c r="FR859" s="265"/>
      <c r="FS859" s="265"/>
      <c r="FT859" s="265"/>
      <c r="FU859" s="265"/>
      <c r="FV859" s="265"/>
      <c r="FW859" s="265"/>
      <c r="FX859" s="265"/>
      <c r="FY859" s="265"/>
      <c r="FZ859" s="265"/>
      <c r="GA859" s="265"/>
      <c r="GB859" s="265"/>
    </row>
    <row r="860" spans="1:184" s="1442" customFormat="1">
      <c r="A860" s="955"/>
      <c r="B860" s="265"/>
      <c r="C860" s="265"/>
      <c r="D860" s="265"/>
      <c r="E860" s="265"/>
      <c r="F860" s="265"/>
      <c r="G860" s="265"/>
      <c r="H860" s="265"/>
      <c r="I860" s="265"/>
      <c r="J860" s="265"/>
      <c r="K860" s="265"/>
      <c r="L860" s="265"/>
      <c r="M860" s="265"/>
      <c r="N860" s="265"/>
      <c r="O860" s="265"/>
      <c r="P860" s="265"/>
      <c r="Q860" s="265"/>
      <c r="R860" s="265"/>
      <c r="S860" s="265"/>
      <c r="T860" s="265"/>
      <c r="U860" s="282"/>
      <c r="V860" s="282"/>
      <c r="W860" s="265"/>
      <c r="X860" s="265"/>
      <c r="Y860" s="282"/>
      <c r="Z860" s="282"/>
      <c r="AA860" s="555"/>
      <c r="AB860" s="1438"/>
      <c r="AC860" s="974"/>
      <c r="AD860" s="974"/>
      <c r="AE860" s="974"/>
      <c r="AG860" s="282"/>
      <c r="AH860" s="265"/>
      <c r="AI860" s="282"/>
      <c r="AJ860" s="265"/>
      <c r="AK860" s="265"/>
      <c r="AL860" s="265"/>
      <c r="AM860" s="265"/>
      <c r="AN860" s="265"/>
      <c r="AO860" s="265"/>
      <c r="AP860" s="265"/>
      <c r="AQ860" s="265"/>
      <c r="AR860" s="265"/>
      <c r="AS860" s="265"/>
      <c r="AT860" s="265"/>
      <c r="AU860" s="265"/>
      <c r="AV860" s="265"/>
      <c r="AW860" s="265"/>
      <c r="AX860" s="265"/>
      <c r="AY860" s="265"/>
      <c r="AZ860" s="265"/>
      <c r="BA860" s="265"/>
      <c r="BB860" s="265"/>
      <c r="BC860" s="265"/>
      <c r="BD860" s="265"/>
      <c r="BE860" s="265"/>
      <c r="BF860" s="265"/>
      <c r="BG860" s="265"/>
      <c r="BH860" s="265"/>
      <c r="BI860" s="265"/>
      <c r="BJ860" s="265"/>
      <c r="BK860" s="265"/>
      <c r="BL860" s="265"/>
      <c r="BM860" s="265"/>
      <c r="BN860" s="265"/>
      <c r="BO860" s="265"/>
      <c r="BP860" s="265"/>
      <c r="BQ860" s="265"/>
      <c r="BR860" s="265"/>
      <c r="BS860" s="265"/>
      <c r="BT860" s="265"/>
      <c r="BU860" s="265"/>
      <c r="BV860" s="265"/>
      <c r="BW860" s="265"/>
      <c r="BX860" s="265"/>
      <c r="BY860" s="265"/>
      <c r="BZ860" s="265"/>
      <c r="CA860" s="265"/>
      <c r="CB860" s="265"/>
      <c r="CC860" s="265"/>
      <c r="CD860" s="265"/>
      <c r="CE860" s="265"/>
      <c r="CF860" s="265"/>
      <c r="CG860" s="265"/>
      <c r="CH860" s="265"/>
      <c r="CI860" s="265"/>
      <c r="CJ860" s="265"/>
      <c r="CK860" s="265"/>
      <c r="CL860" s="265"/>
      <c r="CM860" s="265"/>
      <c r="CN860" s="265"/>
      <c r="CO860" s="265"/>
      <c r="CP860" s="265"/>
      <c r="CQ860" s="265"/>
      <c r="CR860" s="265"/>
      <c r="CS860" s="265"/>
      <c r="CT860" s="265"/>
      <c r="CU860" s="265"/>
      <c r="CV860" s="265"/>
      <c r="CW860" s="265"/>
      <c r="CX860" s="265"/>
      <c r="CY860" s="265"/>
      <c r="CZ860" s="265"/>
      <c r="DA860" s="265"/>
      <c r="DB860" s="265"/>
      <c r="DC860" s="265"/>
      <c r="DD860" s="265"/>
      <c r="DE860" s="265"/>
      <c r="DF860" s="265"/>
      <c r="DG860" s="265"/>
      <c r="DH860" s="265"/>
      <c r="DI860" s="265"/>
      <c r="DJ860" s="265"/>
      <c r="DK860" s="265"/>
      <c r="DL860" s="265"/>
      <c r="DM860" s="265"/>
      <c r="DN860" s="265"/>
      <c r="DO860" s="265"/>
      <c r="DP860" s="265"/>
      <c r="DQ860" s="265"/>
      <c r="DR860" s="265"/>
      <c r="DS860" s="265"/>
      <c r="DT860" s="265"/>
      <c r="DU860" s="265"/>
      <c r="DV860" s="265"/>
      <c r="DW860" s="265"/>
      <c r="DX860" s="265"/>
      <c r="DY860" s="265"/>
      <c r="DZ860" s="265"/>
      <c r="EA860" s="265"/>
      <c r="EB860" s="265"/>
      <c r="EC860" s="265"/>
      <c r="ED860" s="265"/>
      <c r="EE860" s="265"/>
      <c r="EF860" s="265"/>
      <c r="EG860" s="265"/>
      <c r="EH860" s="265"/>
      <c r="EI860" s="265"/>
      <c r="EJ860" s="265"/>
      <c r="EK860" s="265"/>
      <c r="EL860" s="265"/>
      <c r="EM860" s="265"/>
      <c r="EN860" s="265"/>
      <c r="EO860" s="265"/>
      <c r="EP860" s="265"/>
      <c r="EQ860" s="265"/>
      <c r="ER860" s="265"/>
      <c r="ES860" s="265"/>
      <c r="ET860" s="265"/>
      <c r="EU860" s="265"/>
      <c r="EV860" s="265"/>
      <c r="EW860" s="265"/>
      <c r="EX860" s="265"/>
      <c r="EY860" s="265"/>
      <c r="EZ860" s="265"/>
      <c r="FA860" s="265"/>
      <c r="FB860" s="265"/>
      <c r="FC860" s="265"/>
      <c r="FD860" s="265"/>
      <c r="FE860" s="265"/>
      <c r="FF860" s="265"/>
      <c r="FG860" s="265"/>
      <c r="FH860" s="265"/>
      <c r="FI860" s="265"/>
      <c r="FJ860" s="265"/>
      <c r="FK860" s="265"/>
      <c r="FL860" s="265"/>
      <c r="FM860" s="265"/>
      <c r="FN860" s="265"/>
      <c r="FO860" s="265"/>
      <c r="FP860" s="265"/>
      <c r="FQ860" s="265"/>
      <c r="FR860" s="265"/>
      <c r="FS860" s="265"/>
      <c r="FT860" s="265"/>
      <c r="FU860" s="265"/>
      <c r="FV860" s="265"/>
      <c r="FW860" s="265"/>
      <c r="FX860" s="265"/>
      <c r="FY860" s="265"/>
      <c r="FZ860" s="265"/>
      <c r="GA860" s="265"/>
      <c r="GB860" s="265"/>
    </row>
    <row r="861" spans="1:184" s="1442" customFormat="1">
      <c r="A861" s="955"/>
      <c r="B861" s="265"/>
      <c r="C861" s="265"/>
      <c r="D861" s="265"/>
      <c r="E861" s="265"/>
      <c r="F861" s="265"/>
      <c r="G861" s="265"/>
      <c r="H861" s="265"/>
      <c r="I861" s="265"/>
      <c r="J861" s="265"/>
      <c r="K861" s="265"/>
      <c r="L861" s="265"/>
      <c r="M861" s="265"/>
      <c r="N861" s="265"/>
      <c r="O861" s="265"/>
      <c r="P861" s="265"/>
      <c r="Q861" s="265"/>
      <c r="R861" s="265"/>
      <c r="S861" s="265"/>
      <c r="T861" s="265"/>
      <c r="U861" s="282"/>
      <c r="V861" s="282"/>
      <c r="W861" s="265"/>
      <c r="X861" s="265"/>
      <c r="Y861" s="282"/>
      <c r="Z861" s="282"/>
      <c r="AA861" s="555"/>
      <c r="AB861" s="1438"/>
      <c r="AC861" s="974"/>
      <c r="AD861" s="974"/>
      <c r="AE861" s="974"/>
      <c r="AG861" s="282"/>
      <c r="AH861" s="265"/>
      <c r="AI861" s="282"/>
      <c r="AJ861" s="265"/>
      <c r="AK861" s="265"/>
      <c r="AL861" s="265"/>
      <c r="AM861" s="265"/>
      <c r="AN861" s="265"/>
      <c r="AO861" s="265"/>
      <c r="AP861" s="265"/>
      <c r="AQ861" s="265"/>
      <c r="AR861" s="265"/>
      <c r="AS861" s="265"/>
      <c r="AT861" s="265"/>
      <c r="AU861" s="265"/>
      <c r="AV861" s="265"/>
      <c r="AW861" s="265"/>
      <c r="AX861" s="265"/>
      <c r="AY861" s="265"/>
      <c r="AZ861" s="265"/>
      <c r="BA861" s="265"/>
      <c r="BB861" s="265"/>
      <c r="BC861" s="265"/>
      <c r="BD861" s="265"/>
      <c r="BE861" s="265"/>
      <c r="BF861" s="265"/>
      <c r="BG861" s="265"/>
      <c r="BH861" s="265"/>
      <c r="BI861" s="265"/>
      <c r="BJ861" s="265"/>
      <c r="BK861" s="265"/>
      <c r="BL861" s="265"/>
      <c r="BM861" s="265"/>
      <c r="BN861" s="265"/>
      <c r="BO861" s="265"/>
      <c r="BP861" s="265"/>
      <c r="BQ861" s="265"/>
      <c r="BR861" s="265"/>
      <c r="BS861" s="265"/>
      <c r="BT861" s="265"/>
      <c r="BU861" s="265"/>
      <c r="BV861" s="265"/>
      <c r="BW861" s="265"/>
      <c r="BX861" s="265"/>
      <c r="BY861" s="265"/>
      <c r="BZ861" s="265"/>
      <c r="CA861" s="265"/>
      <c r="CB861" s="265"/>
      <c r="CC861" s="265"/>
      <c r="CD861" s="265"/>
      <c r="CE861" s="265"/>
      <c r="CF861" s="265"/>
      <c r="CG861" s="265"/>
      <c r="CH861" s="265"/>
      <c r="CI861" s="265"/>
      <c r="CJ861" s="265"/>
      <c r="CK861" s="265"/>
      <c r="CL861" s="265"/>
      <c r="CM861" s="265"/>
      <c r="CN861" s="265"/>
      <c r="CO861" s="265"/>
      <c r="CP861" s="265"/>
      <c r="CQ861" s="265"/>
      <c r="CR861" s="265"/>
      <c r="CS861" s="265"/>
      <c r="CT861" s="265"/>
      <c r="CU861" s="265"/>
      <c r="CV861" s="265"/>
      <c r="CW861" s="265"/>
      <c r="CX861" s="265"/>
      <c r="CY861" s="265"/>
      <c r="CZ861" s="265"/>
      <c r="DA861" s="265"/>
      <c r="DB861" s="265"/>
      <c r="DC861" s="265"/>
      <c r="DD861" s="265"/>
      <c r="DE861" s="265"/>
      <c r="DF861" s="265"/>
      <c r="DG861" s="265"/>
      <c r="DH861" s="265"/>
      <c r="DI861" s="265"/>
      <c r="DJ861" s="265"/>
      <c r="DK861" s="265"/>
      <c r="DL861" s="265"/>
      <c r="DM861" s="265"/>
      <c r="DN861" s="265"/>
      <c r="DO861" s="265"/>
      <c r="DP861" s="265"/>
      <c r="DQ861" s="265"/>
      <c r="DR861" s="265"/>
      <c r="DS861" s="265"/>
      <c r="DT861" s="265"/>
      <c r="DU861" s="265"/>
      <c r="DV861" s="265"/>
      <c r="DW861" s="265"/>
      <c r="DX861" s="265"/>
      <c r="DY861" s="265"/>
      <c r="DZ861" s="265"/>
      <c r="EA861" s="265"/>
      <c r="EB861" s="265"/>
      <c r="EC861" s="265"/>
      <c r="ED861" s="265"/>
      <c r="EE861" s="265"/>
      <c r="EF861" s="265"/>
      <c r="EG861" s="265"/>
      <c r="EH861" s="265"/>
      <c r="EI861" s="265"/>
      <c r="EJ861" s="265"/>
      <c r="EK861" s="265"/>
      <c r="EL861" s="265"/>
      <c r="EM861" s="265"/>
      <c r="EN861" s="265"/>
      <c r="EO861" s="265"/>
      <c r="EP861" s="265"/>
      <c r="EQ861" s="265"/>
      <c r="ER861" s="265"/>
      <c r="ES861" s="265"/>
      <c r="ET861" s="265"/>
      <c r="EU861" s="265"/>
      <c r="EV861" s="265"/>
      <c r="EW861" s="265"/>
      <c r="EX861" s="265"/>
      <c r="EY861" s="265"/>
      <c r="EZ861" s="265"/>
      <c r="FA861" s="265"/>
      <c r="FB861" s="265"/>
      <c r="FC861" s="265"/>
      <c r="FD861" s="265"/>
      <c r="FE861" s="265"/>
      <c r="FF861" s="265"/>
      <c r="FG861" s="265"/>
      <c r="FH861" s="265"/>
      <c r="FI861" s="265"/>
      <c r="FJ861" s="265"/>
      <c r="FK861" s="265"/>
      <c r="FL861" s="265"/>
      <c r="FM861" s="265"/>
      <c r="FN861" s="265"/>
      <c r="FO861" s="265"/>
      <c r="FP861" s="265"/>
      <c r="FQ861" s="265"/>
      <c r="FR861" s="265"/>
      <c r="FS861" s="265"/>
      <c r="FT861" s="265"/>
      <c r="FU861" s="265"/>
      <c r="FV861" s="265"/>
      <c r="FW861" s="265"/>
      <c r="FX861" s="265"/>
      <c r="FY861" s="265"/>
      <c r="FZ861" s="265"/>
      <c r="GA861" s="265"/>
      <c r="GB861" s="265"/>
    </row>
    <row r="862" spans="1:184" s="1442" customFormat="1">
      <c r="A862" s="955"/>
      <c r="B862" s="265"/>
      <c r="C862" s="265"/>
      <c r="D862" s="265"/>
      <c r="E862" s="265"/>
      <c r="F862" s="265"/>
      <c r="G862" s="265"/>
      <c r="H862" s="265"/>
      <c r="I862" s="265"/>
      <c r="J862" s="265"/>
      <c r="K862" s="265"/>
      <c r="L862" s="265"/>
      <c r="M862" s="265"/>
      <c r="N862" s="265"/>
      <c r="O862" s="265"/>
      <c r="P862" s="265"/>
      <c r="Q862" s="265"/>
      <c r="R862" s="265"/>
      <c r="S862" s="265"/>
      <c r="T862" s="265"/>
      <c r="U862" s="282"/>
      <c r="V862" s="282"/>
      <c r="W862" s="265"/>
      <c r="X862" s="265"/>
      <c r="Y862" s="282"/>
      <c r="Z862" s="282"/>
      <c r="AA862" s="555"/>
      <c r="AB862" s="1438"/>
      <c r="AC862" s="974"/>
      <c r="AD862" s="974"/>
      <c r="AE862" s="974"/>
      <c r="AG862" s="282"/>
      <c r="AH862" s="265"/>
      <c r="AI862" s="282"/>
      <c r="AJ862" s="265"/>
      <c r="AK862" s="265"/>
      <c r="AL862" s="265"/>
      <c r="AM862" s="265"/>
      <c r="AN862" s="265"/>
      <c r="AO862" s="265"/>
      <c r="AP862" s="265"/>
      <c r="AQ862" s="265"/>
      <c r="AR862" s="265"/>
      <c r="AS862" s="265"/>
      <c r="AT862" s="265"/>
      <c r="AU862" s="265"/>
      <c r="AV862" s="265"/>
      <c r="AW862" s="265"/>
      <c r="AX862" s="265"/>
      <c r="AY862" s="265"/>
      <c r="AZ862" s="265"/>
      <c r="BA862" s="265"/>
      <c r="BB862" s="265"/>
      <c r="BC862" s="265"/>
      <c r="BD862" s="265"/>
      <c r="BE862" s="265"/>
      <c r="BF862" s="265"/>
      <c r="BG862" s="265"/>
      <c r="BH862" s="265"/>
      <c r="BI862" s="265"/>
      <c r="BJ862" s="265"/>
      <c r="BK862" s="265"/>
      <c r="BL862" s="265"/>
      <c r="BM862" s="265"/>
      <c r="BN862" s="265"/>
      <c r="BO862" s="265"/>
      <c r="BP862" s="265"/>
      <c r="BQ862" s="265"/>
      <c r="BR862" s="265"/>
      <c r="BS862" s="265"/>
      <c r="BT862" s="265"/>
      <c r="BU862" s="265"/>
      <c r="BV862" s="265"/>
      <c r="BW862" s="265"/>
      <c r="BX862" s="265"/>
      <c r="BY862" s="265"/>
      <c r="BZ862" s="265"/>
      <c r="CA862" s="265"/>
      <c r="CB862" s="265"/>
      <c r="CC862" s="265"/>
      <c r="CD862" s="265"/>
      <c r="CE862" s="265"/>
      <c r="CF862" s="265"/>
      <c r="CG862" s="265"/>
      <c r="CH862" s="265"/>
      <c r="CI862" s="265"/>
      <c r="CJ862" s="265"/>
      <c r="CK862" s="265"/>
      <c r="CL862" s="265"/>
      <c r="CM862" s="265"/>
      <c r="CN862" s="265"/>
      <c r="CO862" s="265"/>
      <c r="CP862" s="265"/>
      <c r="CQ862" s="265"/>
      <c r="CR862" s="265"/>
      <c r="CS862" s="265"/>
      <c r="CT862" s="265"/>
      <c r="CU862" s="265"/>
      <c r="CV862" s="265"/>
      <c r="CW862" s="265"/>
      <c r="CX862" s="265"/>
      <c r="CY862" s="265"/>
      <c r="CZ862" s="265"/>
      <c r="DA862" s="265"/>
      <c r="DB862" s="265"/>
      <c r="DC862" s="265"/>
      <c r="DD862" s="265"/>
      <c r="DE862" s="265"/>
      <c r="DF862" s="265"/>
      <c r="DG862" s="265"/>
      <c r="DH862" s="265"/>
      <c r="DI862" s="265"/>
      <c r="DJ862" s="265"/>
      <c r="DK862" s="265"/>
      <c r="DL862" s="265"/>
      <c r="DM862" s="265"/>
      <c r="DN862" s="265"/>
      <c r="DO862" s="265"/>
      <c r="DP862" s="265"/>
      <c r="DQ862" s="265"/>
      <c r="DR862" s="265"/>
      <c r="DS862" s="265"/>
      <c r="DT862" s="265"/>
      <c r="DU862" s="265"/>
      <c r="DV862" s="265"/>
      <c r="DW862" s="265"/>
      <c r="DX862" s="265"/>
      <c r="DY862" s="265"/>
      <c r="DZ862" s="265"/>
      <c r="EA862" s="265"/>
      <c r="EB862" s="265"/>
      <c r="EC862" s="265"/>
      <c r="ED862" s="265"/>
      <c r="EE862" s="265"/>
      <c r="EF862" s="265"/>
      <c r="EG862" s="265"/>
      <c r="EH862" s="265"/>
      <c r="EI862" s="265"/>
      <c r="EJ862" s="265"/>
      <c r="EK862" s="265"/>
      <c r="EL862" s="265"/>
      <c r="EM862" s="265"/>
      <c r="EN862" s="265"/>
      <c r="EO862" s="265"/>
      <c r="EP862" s="265"/>
      <c r="EQ862" s="265"/>
      <c r="ER862" s="265"/>
      <c r="ES862" s="265"/>
      <c r="ET862" s="265"/>
      <c r="EU862" s="265"/>
      <c r="EV862" s="265"/>
      <c r="EW862" s="265"/>
      <c r="EX862" s="265"/>
      <c r="EY862" s="265"/>
      <c r="EZ862" s="265"/>
      <c r="FA862" s="265"/>
      <c r="FB862" s="265"/>
      <c r="FC862" s="265"/>
      <c r="FD862" s="265"/>
      <c r="FE862" s="265"/>
      <c r="FF862" s="265"/>
      <c r="FG862" s="265"/>
      <c r="FH862" s="265"/>
      <c r="FI862" s="265"/>
      <c r="FJ862" s="265"/>
      <c r="FK862" s="265"/>
      <c r="FL862" s="265"/>
      <c r="FM862" s="265"/>
      <c r="FN862" s="265"/>
      <c r="FO862" s="265"/>
      <c r="FP862" s="265"/>
      <c r="FQ862" s="265"/>
      <c r="FR862" s="265"/>
      <c r="FS862" s="265"/>
      <c r="FT862" s="265"/>
      <c r="FU862" s="265"/>
      <c r="FV862" s="265"/>
      <c r="FW862" s="265"/>
      <c r="FX862" s="265"/>
      <c r="FY862" s="265"/>
      <c r="FZ862" s="265"/>
      <c r="GA862" s="265"/>
      <c r="GB862" s="265"/>
    </row>
    <row r="863" spans="1:184" s="1442" customFormat="1">
      <c r="A863" s="955"/>
      <c r="B863" s="265"/>
      <c r="C863" s="265"/>
      <c r="D863" s="265"/>
      <c r="E863" s="265"/>
      <c r="F863" s="265"/>
      <c r="G863" s="265"/>
      <c r="H863" s="265"/>
      <c r="I863" s="265"/>
      <c r="J863" s="265"/>
      <c r="K863" s="265"/>
      <c r="L863" s="265"/>
      <c r="M863" s="265"/>
      <c r="N863" s="265"/>
      <c r="O863" s="265"/>
      <c r="P863" s="265"/>
      <c r="Q863" s="265"/>
      <c r="R863" s="265"/>
      <c r="S863" s="265"/>
      <c r="T863" s="265"/>
      <c r="U863" s="282"/>
      <c r="V863" s="282"/>
      <c r="W863" s="265"/>
      <c r="X863" s="265"/>
      <c r="Y863" s="282"/>
      <c r="Z863" s="282"/>
      <c r="AA863" s="555"/>
      <c r="AB863" s="1438"/>
      <c r="AC863" s="974"/>
      <c r="AD863" s="974"/>
      <c r="AE863" s="974"/>
      <c r="AG863" s="282"/>
      <c r="AH863" s="265"/>
      <c r="AI863" s="282"/>
      <c r="AJ863" s="265"/>
      <c r="AK863" s="265"/>
      <c r="AL863" s="265"/>
      <c r="AM863" s="265"/>
      <c r="AN863" s="265"/>
      <c r="AO863" s="265"/>
      <c r="AP863" s="265"/>
      <c r="AQ863" s="265"/>
      <c r="AR863" s="265"/>
      <c r="AS863" s="265"/>
      <c r="AT863" s="265"/>
      <c r="AU863" s="265"/>
      <c r="AV863" s="265"/>
      <c r="AW863" s="265"/>
      <c r="AX863" s="265"/>
      <c r="AY863" s="265"/>
      <c r="AZ863" s="265"/>
      <c r="BA863" s="265"/>
      <c r="BB863" s="265"/>
      <c r="BC863" s="265"/>
      <c r="BD863" s="265"/>
      <c r="BE863" s="265"/>
      <c r="BF863" s="265"/>
      <c r="BG863" s="265"/>
      <c r="BH863" s="265"/>
      <c r="BI863" s="265"/>
      <c r="BJ863" s="265"/>
      <c r="BK863" s="265"/>
      <c r="BL863" s="265"/>
      <c r="BM863" s="265"/>
      <c r="BN863" s="265"/>
      <c r="BO863" s="265"/>
      <c r="BP863" s="265"/>
      <c r="BQ863" s="265"/>
      <c r="BR863" s="265"/>
      <c r="BS863" s="265"/>
      <c r="BT863" s="265"/>
      <c r="BU863" s="265"/>
      <c r="BV863" s="265"/>
      <c r="BW863" s="265"/>
      <c r="BX863" s="265"/>
      <c r="BY863" s="265"/>
      <c r="BZ863" s="265"/>
      <c r="CA863" s="265"/>
      <c r="CB863" s="265"/>
      <c r="CC863" s="265"/>
      <c r="CD863" s="265"/>
      <c r="CE863" s="265"/>
      <c r="CF863" s="265"/>
      <c r="CG863" s="265"/>
      <c r="CH863" s="265"/>
      <c r="CI863" s="265"/>
      <c r="CJ863" s="265"/>
      <c r="CK863" s="265"/>
      <c r="CL863" s="265"/>
      <c r="CM863" s="265"/>
      <c r="CN863" s="265"/>
      <c r="CO863" s="265"/>
      <c r="CP863" s="265"/>
      <c r="CQ863" s="265"/>
      <c r="CR863" s="265"/>
      <c r="CS863" s="265"/>
      <c r="CT863" s="265"/>
      <c r="CU863" s="265"/>
      <c r="CV863" s="265"/>
      <c r="CW863" s="265"/>
      <c r="CX863" s="265"/>
      <c r="CY863" s="265"/>
      <c r="CZ863" s="265"/>
      <c r="DA863" s="265"/>
      <c r="DB863" s="265"/>
      <c r="DC863" s="265"/>
      <c r="DD863" s="265"/>
      <c r="DE863" s="265"/>
      <c r="DF863" s="265"/>
      <c r="DG863" s="265"/>
      <c r="DH863" s="265"/>
      <c r="DI863" s="265"/>
      <c r="DJ863" s="265"/>
      <c r="DK863" s="265"/>
      <c r="DL863" s="265"/>
      <c r="DM863" s="265"/>
      <c r="DN863" s="265"/>
      <c r="DO863" s="265"/>
      <c r="DP863" s="265"/>
      <c r="DQ863" s="265"/>
      <c r="DR863" s="265"/>
      <c r="DS863" s="265"/>
      <c r="DT863" s="265"/>
      <c r="DU863" s="265"/>
      <c r="DV863" s="265"/>
      <c r="DW863" s="265"/>
      <c r="DX863" s="265"/>
      <c r="DY863" s="265"/>
      <c r="DZ863" s="265"/>
      <c r="EA863" s="265"/>
      <c r="EB863" s="265"/>
      <c r="EC863" s="265"/>
      <c r="ED863" s="265"/>
      <c r="EE863" s="265"/>
      <c r="EF863" s="265"/>
      <c r="EG863" s="265"/>
      <c r="EH863" s="265"/>
      <c r="EI863" s="265"/>
      <c r="EJ863" s="265"/>
      <c r="EK863" s="265"/>
      <c r="EL863" s="265"/>
      <c r="EM863" s="265"/>
      <c r="EN863" s="265"/>
      <c r="EO863" s="265"/>
      <c r="EP863" s="265"/>
      <c r="EQ863" s="265"/>
      <c r="ER863" s="265"/>
      <c r="ES863" s="265"/>
      <c r="ET863" s="265"/>
      <c r="EU863" s="265"/>
      <c r="EV863" s="265"/>
      <c r="EW863" s="265"/>
      <c r="EX863" s="265"/>
      <c r="EY863" s="265"/>
      <c r="EZ863" s="265"/>
      <c r="FA863" s="265"/>
      <c r="FB863" s="265"/>
      <c r="FC863" s="265"/>
      <c r="FD863" s="265"/>
      <c r="FE863" s="265"/>
      <c r="FF863" s="265"/>
      <c r="FG863" s="265"/>
      <c r="FH863" s="265"/>
      <c r="FI863" s="265"/>
      <c r="FJ863" s="265"/>
      <c r="FK863" s="265"/>
      <c r="FL863" s="265"/>
      <c r="FM863" s="265"/>
      <c r="FN863" s="265"/>
      <c r="FO863" s="265"/>
      <c r="FP863" s="265"/>
      <c r="FQ863" s="265"/>
      <c r="FR863" s="265"/>
      <c r="FS863" s="265"/>
      <c r="FT863" s="265"/>
      <c r="FU863" s="265"/>
      <c r="FV863" s="265"/>
      <c r="FW863" s="265"/>
      <c r="FX863" s="265"/>
      <c r="FY863" s="265"/>
      <c r="FZ863" s="265"/>
      <c r="GA863" s="265"/>
      <c r="GB863" s="265"/>
    </row>
    <row r="864" spans="1:184" s="1442" customFormat="1">
      <c r="A864" s="955"/>
      <c r="B864" s="265"/>
      <c r="C864" s="265"/>
      <c r="D864" s="265"/>
      <c r="E864" s="265"/>
      <c r="F864" s="265"/>
      <c r="G864" s="265"/>
      <c r="H864" s="265"/>
      <c r="I864" s="265"/>
      <c r="J864" s="265"/>
      <c r="K864" s="265"/>
      <c r="L864" s="265"/>
      <c r="M864" s="265"/>
      <c r="N864" s="265"/>
      <c r="O864" s="265"/>
      <c r="P864" s="265"/>
      <c r="Q864" s="265"/>
      <c r="R864" s="265"/>
      <c r="S864" s="265"/>
      <c r="T864" s="265"/>
      <c r="U864" s="282"/>
      <c r="V864" s="282"/>
      <c r="W864" s="265"/>
      <c r="X864" s="265"/>
      <c r="Y864" s="282"/>
      <c r="Z864" s="282"/>
      <c r="AA864" s="555"/>
      <c r="AB864" s="1438"/>
      <c r="AC864" s="974"/>
      <c r="AD864" s="974"/>
      <c r="AE864" s="974"/>
      <c r="AG864" s="282"/>
      <c r="AH864" s="265"/>
      <c r="AI864" s="282"/>
      <c r="AJ864" s="265"/>
      <c r="AK864" s="265"/>
      <c r="AL864" s="265"/>
      <c r="AM864" s="265"/>
      <c r="AN864" s="265"/>
      <c r="AO864" s="265"/>
      <c r="AP864" s="265"/>
      <c r="AQ864" s="265"/>
      <c r="AR864" s="265"/>
      <c r="AS864" s="265"/>
      <c r="AT864" s="265"/>
      <c r="AU864" s="265"/>
      <c r="AV864" s="265"/>
      <c r="AW864" s="265"/>
      <c r="AX864" s="265"/>
      <c r="AY864" s="265"/>
      <c r="AZ864" s="265"/>
      <c r="BA864" s="265"/>
      <c r="BB864" s="265"/>
      <c r="BC864" s="265"/>
      <c r="BD864" s="265"/>
      <c r="BE864" s="265"/>
      <c r="BF864" s="265"/>
      <c r="BG864" s="265"/>
      <c r="BH864" s="265"/>
      <c r="BI864" s="265"/>
      <c r="BJ864" s="265"/>
      <c r="BK864" s="265"/>
      <c r="BL864" s="265"/>
      <c r="BM864" s="265"/>
      <c r="BN864" s="265"/>
      <c r="BO864" s="265"/>
      <c r="BP864" s="265"/>
      <c r="BQ864" s="265"/>
      <c r="BR864" s="265"/>
      <c r="BS864" s="265"/>
      <c r="BT864" s="265"/>
      <c r="BU864" s="265"/>
      <c r="BV864" s="265"/>
      <c r="BW864" s="265"/>
      <c r="BX864" s="265"/>
      <c r="BY864" s="265"/>
      <c r="BZ864" s="265"/>
      <c r="CA864" s="265"/>
      <c r="CB864" s="265"/>
      <c r="CC864" s="265"/>
      <c r="CD864" s="265"/>
      <c r="CE864" s="265"/>
      <c r="CF864" s="265"/>
      <c r="CG864" s="265"/>
      <c r="CH864" s="265"/>
      <c r="CI864" s="265"/>
      <c r="CJ864" s="265"/>
      <c r="CK864" s="265"/>
      <c r="CL864" s="265"/>
      <c r="CM864" s="265"/>
      <c r="CN864" s="265"/>
      <c r="CO864" s="265"/>
      <c r="CP864" s="265"/>
      <c r="CQ864" s="265"/>
      <c r="CR864" s="265"/>
      <c r="CS864" s="265"/>
      <c r="CT864" s="265"/>
      <c r="CU864" s="265"/>
      <c r="CV864" s="265"/>
      <c r="CW864" s="265"/>
      <c r="CX864" s="265"/>
      <c r="CY864" s="265"/>
      <c r="CZ864" s="265"/>
      <c r="DA864" s="265"/>
      <c r="DB864" s="265"/>
      <c r="DC864" s="265"/>
      <c r="DD864" s="265"/>
      <c r="DE864" s="265"/>
      <c r="DF864" s="265"/>
      <c r="DG864" s="265"/>
      <c r="DH864" s="265"/>
      <c r="DI864" s="265"/>
      <c r="DJ864" s="265"/>
      <c r="DK864" s="265"/>
      <c r="DL864" s="265"/>
      <c r="DM864" s="265"/>
      <c r="DN864" s="265"/>
      <c r="DO864" s="265"/>
      <c r="DP864" s="265"/>
      <c r="DQ864" s="265"/>
      <c r="DR864" s="265"/>
      <c r="DS864" s="265"/>
      <c r="DT864" s="265"/>
      <c r="DU864" s="265"/>
      <c r="DV864" s="265"/>
      <c r="DW864" s="265"/>
      <c r="DX864" s="265"/>
      <c r="DY864" s="265"/>
      <c r="DZ864" s="265"/>
      <c r="EA864" s="265"/>
      <c r="EB864" s="265"/>
      <c r="EC864" s="265"/>
      <c r="ED864" s="265"/>
      <c r="EE864" s="265"/>
      <c r="EF864" s="265"/>
      <c r="EG864" s="265"/>
      <c r="EH864" s="265"/>
      <c r="EI864" s="265"/>
      <c r="EJ864" s="265"/>
      <c r="EK864" s="265"/>
      <c r="EL864" s="265"/>
      <c r="EM864" s="265"/>
      <c r="EN864" s="265"/>
      <c r="EO864" s="265"/>
      <c r="EP864" s="265"/>
      <c r="EQ864" s="265"/>
      <c r="ER864" s="265"/>
      <c r="ES864" s="265"/>
      <c r="ET864" s="265"/>
      <c r="EU864" s="265"/>
      <c r="EV864" s="265"/>
      <c r="EW864" s="265"/>
      <c r="EX864" s="265"/>
      <c r="EY864" s="265"/>
      <c r="EZ864" s="265"/>
      <c r="FA864" s="265"/>
      <c r="FB864" s="265"/>
      <c r="FC864" s="265"/>
      <c r="FD864" s="265"/>
      <c r="FE864" s="265"/>
      <c r="FF864" s="265"/>
      <c r="FG864" s="265"/>
      <c r="FH864" s="265"/>
      <c r="FI864" s="265"/>
      <c r="FJ864" s="265"/>
      <c r="FK864" s="265"/>
      <c r="FL864" s="265"/>
      <c r="FM864" s="265"/>
      <c r="FN864" s="265"/>
      <c r="FO864" s="265"/>
      <c r="FP864" s="265"/>
      <c r="FQ864" s="265"/>
      <c r="FR864" s="265"/>
      <c r="FS864" s="265"/>
      <c r="FT864" s="265"/>
      <c r="FU864" s="265"/>
      <c r="FV864" s="265"/>
      <c r="FW864" s="265"/>
      <c r="FX864" s="265"/>
      <c r="FY864" s="265"/>
      <c r="FZ864" s="265"/>
      <c r="GA864" s="265"/>
      <c r="GB864" s="265"/>
    </row>
    <row r="865" spans="1:184" s="1442" customFormat="1">
      <c r="A865" s="955"/>
      <c r="B865" s="265"/>
      <c r="C865" s="265"/>
      <c r="D865" s="265"/>
      <c r="E865" s="265"/>
      <c r="F865" s="265"/>
      <c r="G865" s="265"/>
      <c r="H865" s="265"/>
      <c r="I865" s="265"/>
      <c r="J865" s="265"/>
      <c r="K865" s="265"/>
      <c r="L865" s="265"/>
      <c r="M865" s="265"/>
      <c r="N865" s="265"/>
      <c r="O865" s="265"/>
      <c r="P865" s="265"/>
      <c r="Q865" s="265"/>
      <c r="R865" s="265"/>
      <c r="S865" s="265"/>
      <c r="T865" s="265"/>
      <c r="U865" s="282"/>
      <c r="V865" s="282"/>
      <c r="W865" s="265"/>
      <c r="X865" s="265"/>
      <c r="Y865" s="282"/>
      <c r="Z865" s="282"/>
      <c r="AA865" s="555"/>
      <c r="AB865" s="1438"/>
      <c r="AC865" s="974"/>
      <c r="AD865" s="974"/>
      <c r="AE865" s="974"/>
      <c r="AG865" s="282"/>
      <c r="AH865" s="265"/>
      <c r="AI865" s="282"/>
      <c r="AJ865" s="265"/>
      <c r="AK865" s="265"/>
      <c r="AL865" s="265"/>
      <c r="AM865" s="265"/>
      <c r="AN865" s="265"/>
      <c r="AO865" s="265"/>
      <c r="AP865" s="265"/>
      <c r="AQ865" s="265"/>
      <c r="AR865" s="265"/>
      <c r="AS865" s="265"/>
      <c r="AT865" s="265"/>
      <c r="AU865" s="265"/>
      <c r="AV865" s="265"/>
      <c r="AW865" s="265"/>
      <c r="AX865" s="265"/>
      <c r="AY865" s="265"/>
      <c r="AZ865" s="265"/>
      <c r="BA865" s="265"/>
      <c r="BB865" s="265"/>
      <c r="BC865" s="265"/>
      <c r="BD865" s="265"/>
      <c r="BE865" s="265"/>
      <c r="BF865" s="265"/>
      <c r="BG865" s="265"/>
      <c r="BH865" s="265"/>
      <c r="BI865" s="265"/>
      <c r="BJ865" s="265"/>
      <c r="BK865" s="265"/>
      <c r="BL865" s="265"/>
      <c r="BM865" s="265"/>
      <c r="BN865" s="265"/>
      <c r="BO865" s="265"/>
      <c r="BP865" s="265"/>
      <c r="BQ865" s="265"/>
      <c r="BR865" s="265"/>
      <c r="BS865" s="265"/>
      <c r="BT865" s="265"/>
      <c r="BU865" s="265"/>
      <c r="BV865" s="265"/>
      <c r="BW865" s="265"/>
      <c r="BX865" s="265"/>
      <c r="BY865" s="265"/>
      <c r="BZ865" s="265"/>
      <c r="CA865" s="265"/>
      <c r="CB865" s="265"/>
      <c r="CC865" s="265"/>
      <c r="CD865" s="265"/>
      <c r="CE865" s="265"/>
      <c r="CF865" s="265"/>
      <c r="CG865" s="265"/>
      <c r="CH865" s="265"/>
      <c r="CI865" s="265"/>
      <c r="CJ865" s="265"/>
      <c r="CK865" s="265"/>
      <c r="CL865" s="265"/>
      <c r="CM865" s="265"/>
      <c r="CN865" s="265"/>
      <c r="CO865" s="265"/>
      <c r="CP865" s="265"/>
      <c r="CQ865" s="265"/>
      <c r="CR865" s="265"/>
      <c r="CS865" s="265"/>
      <c r="CT865" s="265"/>
      <c r="CU865" s="265"/>
      <c r="CV865" s="265"/>
      <c r="CW865" s="265"/>
      <c r="CX865" s="265"/>
      <c r="CY865" s="265"/>
      <c r="CZ865" s="265"/>
      <c r="DA865" s="265"/>
      <c r="DB865" s="265"/>
      <c r="DC865" s="265"/>
      <c r="DD865" s="265"/>
      <c r="DE865" s="265"/>
      <c r="DF865" s="265"/>
      <c r="DG865" s="265"/>
      <c r="DH865" s="265"/>
      <c r="DI865" s="265"/>
      <c r="DJ865" s="265"/>
      <c r="DK865" s="265"/>
      <c r="DL865" s="265"/>
      <c r="DM865" s="265"/>
      <c r="DN865" s="265"/>
      <c r="DO865" s="265"/>
      <c r="DP865" s="265"/>
      <c r="DQ865" s="265"/>
      <c r="DR865" s="265"/>
      <c r="DS865" s="265"/>
      <c r="DT865" s="265"/>
      <c r="DU865" s="265"/>
      <c r="DV865" s="265"/>
      <c r="DW865" s="265"/>
      <c r="DX865" s="265"/>
      <c r="DY865" s="265"/>
      <c r="DZ865" s="265"/>
      <c r="EA865" s="265"/>
      <c r="EB865" s="265"/>
      <c r="EC865" s="265"/>
      <c r="ED865" s="265"/>
      <c r="EE865" s="265"/>
      <c r="EF865" s="265"/>
      <c r="EG865" s="265"/>
      <c r="EH865" s="265"/>
      <c r="EI865" s="265"/>
      <c r="EJ865" s="265"/>
      <c r="EK865" s="265"/>
      <c r="EL865" s="265"/>
      <c r="EM865" s="265"/>
      <c r="EN865" s="265"/>
      <c r="EO865" s="265"/>
      <c r="EP865" s="265"/>
      <c r="EQ865" s="265"/>
      <c r="ER865" s="265"/>
      <c r="ES865" s="265"/>
      <c r="ET865" s="265"/>
      <c r="EU865" s="265"/>
      <c r="EV865" s="265"/>
      <c r="EW865" s="265"/>
      <c r="EX865" s="265"/>
      <c r="EY865" s="265"/>
      <c r="EZ865" s="265"/>
      <c r="FA865" s="265"/>
      <c r="FB865" s="265"/>
      <c r="FC865" s="265"/>
      <c r="FD865" s="265"/>
      <c r="FE865" s="265"/>
      <c r="FF865" s="265"/>
      <c r="FG865" s="265"/>
      <c r="FH865" s="265"/>
      <c r="FI865" s="265"/>
      <c r="FJ865" s="265"/>
      <c r="FK865" s="265"/>
      <c r="FL865" s="265"/>
      <c r="FM865" s="265"/>
      <c r="FN865" s="265"/>
      <c r="FO865" s="265"/>
      <c r="FP865" s="265"/>
      <c r="FQ865" s="265"/>
      <c r="FR865" s="265"/>
      <c r="FS865" s="265"/>
      <c r="FT865" s="265"/>
      <c r="FU865" s="265"/>
      <c r="FV865" s="265"/>
      <c r="FW865" s="265"/>
      <c r="FX865" s="265"/>
      <c r="FY865" s="265"/>
      <c r="FZ865" s="265"/>
      <c r="GA865" s="265"/>
      <c r="GB865" s="265"/>
    </row>
    <row r="866" spans="1:184" s="1442" customFormat="1">
      <c r="A866" s="955"/>
      <c r="B866" s="265"/>
      <c r="C866" s="265"/>
      <c r="D866" s="265"/>
      <c r="E866" s="265"/>
      <c r="F866" s="265"/>
      <c r="G866" s="265"/>
      <c r="H866" s="265"/>
      <c r="I866" s="265"/>
      <c r="J866" s="265"/>
      <c r="K866" s="265"/>
      <c r="L866" s="265"/>
      <c r="M866" s="265"/>
      <c r="N866" s="265"/>
      <c r="O866" s="265"/>
      <c r="P866" s="265"/>
      <c r="Q866" s="265"/>
      <c r="R866" s="265"/>
      <c r="S866" s="265"/>
      <c r="T866" s="265"/>
      <c r="U866" s="282"/>
      <c r="V866" s="282"/>
      <c r="W866" s="265"/>
      <c r="X866" s="265"/>
      <c r="Y866" s="282"/>
      <c r="Z866" s="282"/>
      <c r="AA866" s="555"/>
      <c r="AB866" s="1438"/>
      <c r="AC866" s="974"/>
      <c r="AD866" s="974"/>
      <c r="AE866" s="974"/>
      <c r="AG866" s="282"/>
      <c r="AH866" s="265"/>
      <c r="AI866" s="282"/>
      <c r="AJ866" s="265"/>
      <c r="AK866" s="265"/>
      <c r="AL866" s="265"/>
      <c r="AM866" s="265"/>
      <c r="AN866" s="265"/>
      <c r="AO866" s="265"/>
      <c r="AP866" s="265"/>
      <c r="AQ866" s="265"/>
      <c r="AR866" s="265"/>
      <c r="AS866" s="265"/>
      <c r="AT866" s="265"/>
      <c r="AU866" s="265"/>
      <c r="AV866" s="265"/>
      <c r="AW866" s="265"/>
      <c r="AX866" s="265"/>
      <c r="AY866" s="265"/>
      <c r="AZ866" s="265"/>
      <c r="BA866" s="265"/>
      <c r="BB866" s="265"/>
      <c r="BC866" s="265"/>
      <c r="BD866" s="265"/>
      <c r="BE866" s="265"/>
      <c r="BF866" s="265"/>
      <c r="BG866" s="265"/>
      <c r="BH866" s="265"/>
      <c r="BI866" s="265"/>
      <c r="BJ866" s="265"/>
      <c r="BK866" s="265"/>
      <c r="BL866" s="265"/>
      <c r="BM866" s="265"/>
      <c r="BN866" s="265"/>
      <c r="BO866" s="265"/>
      <c r="BP866" s="265"/>
      <c r="BQ866" s="265"/>
      <c r="BR866" s="265"/>
      <c r="BS866" s="265"/>
      <c r="BT866" s="265"/>
      <c r="BU866" s="265"/>
      <c r="BV866" s="265"/>
      <c r="BW866" s="265"/>
      <c r="BX866" s="265"/>
      <c r="BY866" s="265"/>
      <c r="BZ866" s="265"/>
      <c r="CA866" s="265"/>
      <c r="CB866" s="265"/>
      <c r="CC866" s="265"/>
      <c r="CD866" s="265"/>
      <c r="CE866" s="265"/>
      <c r="CF866" s="265"/>
      <c r="CG866" s="265"/>
      <c r="CH866" s="265"/>
      <c r="CI866" s="265"/>
      <c r="CJ866" s="265"/>
      <c r="CK866" s="265"/>
      <c r="CL866" s="265"/>
      <c r="CM866" s="265"/>
      <c r="CN866" s="265"/>
      <c r="CO866" s="265"/>
      <c r="CP866" s="265"/>
      <c r="CQ866" s="265"/>
      <c r="CR866" s="265"/>
      <c r="CS866" s="265"/>
      <c r="CT866" s="265"/>
      <c r="CU866" s="265"/>
      <c r="CV866" s="265"/>
      <c r="CW866" s="265"/>
      <c r="CX866" s="265"/>
      <c r="CY866" s="265"/>
      <c r="CZ866" s="265"/>
      <c r="DA866" s="265"/>
      <c r="DB866" s="265"/>
      <c r="DC866" s="265"/>
      <c r="DD866" s="265"/>
      <c r="DE866" s="265"/>
      <c r="DF866" s="265"/>
      <c r="DG866" s="265"/>
      <c r="DH866" s="265"/>
      <c r="DI866" s="265"/>
      <c r="DJ866" s="265"/>
      <c r="DK866" s="265"/>
      <c r="DL866" s="265"/>
      <c r="DM866" s="265"/>
      <c r="DN866" s="265"/>
      <c r="DO866" s="265"/>
      <c r="DP866" s="265"/>
      <c r="DQ866" s="265"/>
      <c r="DR866" s="265"/>
      <c r="DS866" s="265"/>
      <c r="DT866" s="265"/>
      <c r="DU866" s="265"/>
      <c r="DV866" s="265"/>
      <c r="DW866" s="265"/>
      <c r="DX866" s="265"/>
      <c r="DY866" s="265"/>
      <c r="DZ866" s="265"/>
      <c r="EA866" s="265"/>
      <c r="EB866" s="265"/>
      <c r="EC866" s="265"/>
      <c r="ED866" s="265"/>
      <c r="EE866" s="265"/>
      <c r="EF866" s="265"/>
      <c r="EG866" s="265"/>
      <c r="EH866" s="265"/>
      <c r="EI866" s="265"/>
      <c r="EJ866" s="265"/>
      <c r="EK866" s="265"/>
      <c r="EL866" s="265"/>
      <c r="EM866" s="265"/>
      <c r="EN866" s="265"/>
      <c r="EO866" s="265"/>
      <c r="EP866" s="265"/>
      <c r="EQ866" s="265"/>
      <c r="ER866" s="265"/>
      <c r="ES866" s="265"/>
      <c r="ET866" s="265"/>
      <c r="EU866" s="265"/>
      <c r="EV866" s="265"/>
      <c r="EW866" s="265"/>
      <c r="EX866" s="265"/>
      <c r="EY866" s="265"/>
      <c r="EZ866" s="265"/>
      <c r="FA866" s="265"/>
      <c r="FB866" s="265"/>
      <c r="FC866" s="265"/>
      <c r="FD866" s="265"/>
      <c r="FE866" s="265"/>
      <c r="FF866" s="265"/>
      <c r="FG866" s="265"/>
      <c r="FH866" s="265"/>
      <c r="FI866" s="265"/>
      <c r="FJ866" s="265"/>
      <c r="FK866" s="265"/>
      <c r="FL866" s="265"/>
      <c r="FM866" s="265"/>
      <c r="FN866" s="265"/>
      <c r="FO866" s="265"/>
      <c r="FP866" s="265"/>
      <c r="FQ866" s="265"/>
      <c r="FR866" s="265"/>
      <c r="FS866" s="265"/>
      <c r="FT866" s="265"/>
      <c r="FU866" s="265"/>
      <c r="FV866" s="265"/>
      <c r="FW866" s="265"/>
      <c r="FX866" s="265"/>
      <c r="FY866" s="265"/>
      <c r="FZ866" s="265"/>
      <c r="GA866" s="265"/>
      <c r="GB866" s="265"/>
    </row>
    <row r="867" spans="1:184" s="1442" customFormat="1">
      <c r="A867" s="955"/>
      <c r="B867" s="265"/>
      <c r="C867" s="265"/>
      <c r="D867" s="265"/>
      <c r="E867" s="265"/>
      <c r="F867" s="265"/>
      <c r="G867" s="265"/>
      <c r="H867" s="265"/>
      <c r="I867" s="265"/>
      <c r="J867" s="265"/>
      <c r="K867" s="265"/>
      <c r="L867" s="265"/>
      <c r="M867" s="265"/>
      <c r="N867" s="265"/>
      <c r="O867" s="265"/>
      <c r="P867" s="265"/>
      <c r="Q867" s="265"/>
      <c r="R867" s="265"/>
      <c r="S867" s="265"/>
      <c r="T867" s="265"/>
      <c r="U867" s="282"/>
      <c r="V867" s="282"/>
      <c r="W867" s="265"/>
      <c r="X867" s="265"/>
      <c r="Y867" s="282"/>
      <c r="Z867" s="282"/>
      <c r="AA867" s="555"/>
      <c r="AB867" s="1438"/>
      <c r="AC867" s="974"/>
      <c r="AD867" s="974"/>
      <c r="AE867" s="974"/>
      <c r="AG867" s="282"/>
      <c r="AH867" s="265"/>
      <c r="AI867" s="282"/>
      <c r="AJ867" s="265"/>
      <c r="AK867" s="265"/>
      <c r="AL867" s="265"/>
      <c r="AM867" s="265"/>
      <c r="AN867" s="265"/>
      <c r="AO867" s="265"/>
      <c r="AP867" s="265"/>
      <c r="AQ867" s="265"/>
      <c r="AR867" s="265"/>
      <c r="AS867" s="265"/>
      <c r="AT867" s="265"/>
      <c r="AU867" s="265"/>
      <c r="AV867" s="265"/>
      <c r="AW867" s="265"/>
      <c r="AX867" s="265"/>
      <c r="AY867" s="265"/>
      <c r="AZ867" s="265"/>
      <c r="BA867" s="265"/>
      <c r="BB867" s="265"/>
      <c r="BC867" s="265"/>
      <c r="BD867" s="265"/>
      <c r="BE867" s="265"/>
      <c r="BF867" s="265"/>
      <c r="BG867" s="265"/>
      <c r="BH867" s="265"/>
      <c r="BI867" s="265"/>
      <c r="BJ867" s="265"/>
      <c r="BK867" s="265"/>
      <c r="BL867" s="265"/>
      <c r="BM867" s="265"/>
      <c r="BN867" s="265"/>
      <c r="BO867" s="265"/>
      <c r="BP867" s="265"/>
      <c r="BQ867" s="265"/>
      <c r="BR867" s="265"/>
      <c r="BS867" s="265"/>
      <c r="BT867" s="265"/>
      <c r="BU867" s="265"/>
      <c r="BV867" s="265"/>
      <c r="BW867" s="265"/>
      <c r="BX867" s="265"/>
      <c r="BY867" s="265"/>
      <c r="BZ867" s="265"/>
      <c r="CA867" s="265"/>
      <c r="CB867" s="265"/>
      <c r="CC867" s="265"/>
      <c r="CD867" s="265"/>
      <c r="CE867" s="265"/>
      <c r="CF867" s="265"/>
      <c r="CG867" s="265"/>
      <c r="CH867" s="265"/>
      <c r="CI867" s="265"/>
      <c r="CJ867" s="265"/>
      <c r="CK867" s="265"/>
      <c r="CL867" s="265"/>
      <c r="CM867" s="265"/>
      <c r="CN867" s="265"/>
      <c r="CO867" s="265"/>
      <c r="CP867" s="265"/>
      <c r="CQ867" s="265"/>
      <c r="CR867" s="265"/>
      <c r="CS867" s="265"/>
      <c r="CT867" s="265"/>
      <c r="CU867" s="265"/>
      <c r="CV867" s="265"/>
      <c r="CW867" s="265"/>
      <c r="CX867" s="265"/>
      <c r="CY867" s="265"/>
      <c r="CZ867" s="265"/>
      <c r="DA867" s="265"/>
      <c r="DB867" s="265"/>
      <c r="DC867" s="265"/>
      <c r="DD867" s="265"/>
      <c r="DE867" s="265"/>
      <c r="DF867" s="265"/>
      <c r="DG867" s="265"/>
      <c r="DH867" s="265"/>
      <c r="DI867" s="265"/>
      <c r="DJ867" s="265"/>
      <c r="DK867" s="265"/>
      <c r="DL867" s="265"/>
      <c r="DM867" s="265"/>
      <c r="DN867" s="265"/>
      <c r="DO867" s="265"/>
      <c r="DP867" s="265"/>
      <c r="DQ867" s="265"/>
      <c r="DR867" s="265"/>
      <c r="DS867" s="265"/>
      <c r="DT867" s="265"/>
      <c r="DU867" s="265"/>
      <c r="DV867" s="265"/>
      <c r="DW867" s="265"/>
      <c r="DX867" s="265"/>
      <c r="DY867" s="265"/>
      <c r="DZ867" s="265"/>
      <c r="EA867" s="265"/>
      <c r="EB867" s="265"/>
      <c r="EC867" s="265"/>
      <c r="ED867" s="265"/>
      <c r="EE867" s="265"/>
      <c r="EF867" s="265"/>
      <c r="EG867" s="265"/>
      <c r="EH867" s="265"/>
      <c r="EI867" s="265"/>
      <c r="EJ867" s="265"/>
      <c r="EK867" s="265"/>
      <c r="EL867" s="265"/>
      <c r="EM867" s="265"/>
      <c r="EN867" s="265"/>
      <c r="EO867" s="265"/>
      <c r="EP867" s="265"/>
      <c r="EQ867" s="265"/>
      <c r="ER867" s="265"/>
      <c r="ES867" s="265"/>
      <c r="ET867" s="265"/>
      <c r="EU867" s="265"/>
      <c r="EV867" s="265"/>
      <c r="EW867" s="265"/>
      <c r="EX867" s="265"/>
      <c r="EY867" s="265"/>
      <c r="EZ867" s="265"/>
      <c r="FA867" s="265"/>
      <c r="FB867" s="265"/>
      <c r="FC867" s="265"/>
      <c r="FD867" s="265"/>
      <c r="FE867" s="265"/>
      <c r="FF867" s="265"/>
      <c r="FG867" s="265"/>
      <c r="FH867" s="265"/>
      <c r="FI867" s="265"/>
      <c r="FJ867" s="265"/>
      <c r="FK867" s="265"/>
      <c r="FL867" s="265"/>
      <c r="FM867" s="265"/>
      <c r="FN867" s="265"/>
      <c r="FO867" s="265"/>
      <c r="FP867" s="265"/>
      <c r="FQ867" s="265"/>
      <c r="FR867" s="265"/>
      <c r="FS867" s="265"/>
      <c r="FT867" s="265"/>
      <c r="FU867" s="265"/>
      <c r="FV867" s="265"/>
      <c r="FW867" s="265"/>
      <c r="FX867" s="265"/>
      <c r="FY867" s="265"/>
      <c r="FZ867" s="265"/>
      <c r="GA867" s="265"/>
      <c r="GB867" s="265"/>
    </row>
    <row r="868" spans="1:184" s="1442" customFormat="1">
      <c r="A868" s="955"/>
      <c r="B868" s="265"/>
      <c r="C868" s="265"/>
      <c r="D868" s="265"/>
      <c r="E868" s="265"/>
      <c r="F868" s="265"/>
      <c r="G868" s="265"/>
      <c r="H868" s="265"/>
      <c r="I868" s="265"/>
      <c r="J868" s="265"/>
      <c r="K868" s="265"/>
      <c r="L868" s="265"/>
      <c r="M868" s="265"/>
      <c r="N868" s="265"/>
      <c r="O868" s="265"/>
      <c r="P868" s="265"/>
      <c r="Q868" s="265"/>
      <c r="R868" s="265"/>
      <c r="S868" s="265"/>
      <c r="T868" s="265"/>
      <c r="U868" s="282"/>
      <c r="V868" s="282"/>
      <c r="W868" s="265"/>
      <c r="X868" s="265"/>
      <c r="Y868" s="282"/>
      <c r="Z868" s="282"/>
      <c r="AA868" s="555"/>
      <c r="AB868" s="1438"/>
      <c r="AC868" s="974"/>
      <c r="AD868" s="974"/>
      <c r="AE868" s="974"/>
      <c r="AG868" s="282"/>
      <c r="AH868" s="265"/>
      <c r="AI868" s="282"/>
      <c r="AJ868" s="265"/>
      <c r="AK868" s="265"/>
      <c r="AL868" s="265"/>
      <c r="AM868" s="265"/>
      <c r="AN868" s="265"/>
      <c r="AO868" s="265"/>
      <c r="AP868" s="265"/>
      <c r="AQ868" s="265"/>
      <c r="AR868" s="265"/>
      <c r="AS868" s="265"/>
      <c r="AT868" s="265"/>
      <c r="AU868" s="265"/>
      <c r="AV868" s="265"/>
      <c r="AW868" s="265"/>
      <c r="AX868" s="265"/>
      <c r="AY868" s="265"/>
      <c r="AZ868" s="265"/>
      <c r="BA868" s="265"/>
      <c r="BB868" s="265"/>
      <c r="BC868" s="265"/>
      <c r="BD868" s="265"/>
      <c r="BE868" s="265"/>
      <c r="BF868" s="265"/>
      <c r="BG868" s="265"/>
      <c r="BH868" s="265"/>
      <c r="BI868" s="265"/>
      <c r="BJ868" s="265"/>
      <c r="BK868" s="265"/>
      <c r="BL868" s="265"/>
      <c r="BM868" s="265"/>
      <c r="BN868" s="265"/>
      <c r="BO868" s="265"/>
      <c r="BP868" s="265"/>
      <c r="BQ868" s="265"/>
      <c r="BR868" s="265"/>
      <c r="BS868" s="265"/>
      <c r="BT868" s="265"/>
      <c r="BU868" s="265"/>
      <c r="BV868" s="265"/>
      <c r="BW868" s="265"/>
      <c r="BX868" s="265"/>
      <c r="BY868" s="265"/>
      <c r="BZ868" s="265"/>
      <c r="CA868" s="265"/>
      <c r="CB868" s="265"/>
      <c r="CC868" s="265"/>
      <c r="CD868" s="265"/>
      <c r="CE868" s="265"/>
      <c r="CF868" s="265"/>
      <c r="CG868" s="265"/>
      <c r="CH868" s="265"/>
      <c r="CI868" s="265"/>
      <c r="CJ868" s="265"/>
      <c r="CK868" s="265"/>
      <c r="CL868" s="265"/>
      <c r="CM868" s="265"/>
      <c r="CN868" s="265"/>
      <c r="CO868" s="265"/>
      <c r="CP868" s="265"/>
      <c r="CQ868" s="265"/>
      <c r="CR868" s="265"/>
      <c r="CS868" s="265"/>
      <c r="CT868" s="265"/>
      <c r="CU868" s="265"/>
      <c r="CV868" s="265"/>
      <c r="CW868" s="265"/>
      <c r="CX868" s="265"/>
      <c r="CY868" s="265"/>
      <c r="CZ868" s="265"/>
      <c r="DA868" s="265"/>
      <c r="DB868" s="265"/>
      <c r="DC868" s="265"/>
      <c r="DD868" s="265"/>
      <c r="DE868" s="265"/>
      <c r="DF868" s="265"/>
      <c r="DG868" s="265"/>
      <c r="DH868" s="265"/>
      <c r="DI868" s="265"/>
      <c r="DJ868" s="265"/>
      <c r="DK868" s="265"/>
      <c r="DL868" s="265"/>
      <c r="DM868" s="265"/>
      <c r="DN868" s="265"/>
      <c r="DO868" s="265"/>
      <c r="DP868" s="265"/>
      <c r="DQ868" s="265"/>
      <c r="DR868" s="265"/>
      <c r="DS868" s="265"/>
      <c r="DT868" s="265"/>
      <c r="DU868" s="265"/>
      <c r="DV868" s="265"/>
      <c r="DW868" s="265"/>
      <c r="DX868" s="265"/>
      <c r="DY868" s="265"/>
      <c r="DZ868" s="265"/>
      <c r="EA868" s="265"/>
      <c r="EB868" s="265"/>
      <c r="EC868" s="265"/>
      <c r="ED868" s="265"/>
      <c r="EE868" s="265"/>
      <c r="EF868" s="265"/>
      <c r="EG868" s="265"/>
      <c r="EH868" s="265"/>
      <c r="EI868" s="265"/>
      <c r="EJ868" s="265"/>
      <c r="EK868" s="265"/>
      <c r="EL868" s="265"/>
      <c r="EM868" s="265"/>
      <c r="EN868" s="265"/>
      <c r="EO868" s="265"/>
      <c r="EP868" s="265"/>
      <c r="EQ868" s="265"/>
      <c r="ER868" s="265"/>
      <c r="ES868" s="265"/>
      <c r="ET868" s="265"/>
      <c r="EU868" s="265"/>
      <c r="EV868" s="265"/>
      <c r="EW868" s="265"/>
      <c r="EX868" s="265"/>
      <c r="EY868" s="265"/>
      <c r="EZ868" s="265"/>
      <c r="FA868" s="265"/>
      <c r="FB868" s="265"/>
      <c r="FC868" s="265"/>
      <c r="FD868" s="265"/>
      <c r="FE868" s="265"/>
      <c r="FF868" s="265"/>
      <c r="FG868" s="265"/>
      <c r="FH868" s="265"/>
      <c r="FI868" s="265"/>
      <c r="FJ868" s="265"/>
      <c r="FK868" s="265"/>
      <c r="FL868" s="265"/>
      <c r="FM868" s="265"/>
      <c r="FN868" s="265"/>
      <c r="FO868" s="265"/>
      <c r="FP868" s="265"/>
      <c r="FQ868" s="265"/>
      <c r="FR868" s="265"/>
      <c r="FS868" s="265"/>
      <c r="FT868" s="265"/>
      <c r="FU868" s="265"/>
      <c r="FV868" s="265"/>
      <c r="FW868" s="265"/>
      <c r="FX868" s="265"/>
      <c r="FY868" s="265"/>
      <c r="FZ868" s="265"/>
      <c r="GA868" s="265"/>
      <c r="GB868" s="265"/>
    </row>
    <row r="869" spans="1:184" s="1442" customFormat="1">
      <c r="A869" s="955"/>
      <c r="B869" s="265"/>
      <c r="C869" s="265"/>
      <c r="D869" s="265"/>
      <c r="E869" s="265"/>
      <c r="F869" s="265"/>
      <c r="G869" s="265"/>
      <c r="H869" s="265"/>
      <c r="I869" s="265"/>
      <c r="J869" s="265"/>
      <c r="K869" s="265"/>
      <c r="L869" s="265"/>
      <c r="M869" s="265"/>
      <c r="N869" s="265"/>
      <c r="O869" s="265"/>
      <c r="P869" s="265"/>
      <c r="Q869" s="265"/>
      <c r="R869" s="265"/>
      <c r="S869" s="265"/>
      <c r="T869" s="265"/>
      <c r="U869" s="282"/>
      <c r="V869" s="282"/>
      <c r="W869" s="265"/>
      <c r="X869" s="265"/>
      <c r="Y869" s="282"/>
      <c r="Z869" s="282"/>
      <c r="AA869" s="555"/>
      <c r="AB869" s="1438"/>
      <c r="AC869" s="974"/>
      <c r="AD869" s="974"/>
      <c r="AE869" s="974"/>
      <c r="AG869" s="282"/>
      <c r="AH869" s="265"/>
      <c r="AI869" s="282"/>
      <c r="AJ869" s="265"/>
      <c r="AK869" s="265"/>
      <c r="AL869" s="265"/>
      <c r="AM869" s="265"/>
      <c r="AN869" s="265"/>
      <c r="AO869" s="265"/>
      <c r="AP869" s="265"/>
      <c r="AQ869" s="265"/>
      <c r="AR869" s="265"/>
      <c r="AS869" s="265"/>
      <c r="AT869" s="265"/>
      <c r="AU869" s="265"/>
      <c r="AV869" s="265"/>
      <c r="AW869" s="265"/>
      <c r="AX869" s="265"/>
      <c r="AY869" s="265"/>
      <c r="AZ869" s="265"/>
      <c r="BA869" s="265"/>
      <c r="BB869" s="265"/>
      <c r="BC869" s="265"/>
      <c r="BD869" s="265"/>
      <c r="BE869" s="265"/>
      <c r="BF869" s="265"/>
      <c r="BG869" s="265"/>
      <c r="BH869" s="265"/>
      <c r="BI869" s="265"/>
      <c r="BJ869" s="265"/>
      <c r="BK869" s="265"/>
      <c r="BL869" s="265"/>
      <c r="BM869" s="265"/>
      <c r="BN869" s="265"/>
      <c r="BO869" s="265"/>
      <c r="BP869" s="265"/>
      <c r="BQ869" s="265"/>
      <c r="BR869" s="265"/>
      <c r="BS869" s="265"/>
      <c r="BT869" s="265"/>
      <c r="BU869" s="265"/>
      <c r="BV869" s="265"/>
      <c r="BW869" s="265"/>
      <c r="BX869" s="265"/>
      <c r="BY869" s="265"/>
      <c r="BZ869" s="265"/>
      <c r="CA869" s="265"/>
      <c r="CB869" s="265"/>
      <c r="CC869" s="265"/>
      <c r="CD869" s="265"/>
      <c r="CE869" s="265"/>
      <c r="CF869" s="265"/>
      <c r="CG869" s="265"/>
      <c r="CH869" s="265"/>
      <c r="CI869" s="265"/>
      <c r="CJ869" s="265"/>
      <c r="CK869" s="265"/>
      <c r="CL869" s="265"/>
      <c r="CM869" s="265"/>
      <c r="CN869" s="265"/>
      <c r="CO869" s="265"/>
      <c r="CP869" s="265"/>
      <c r="CQ869" s="265"/>
      <c r="CR869" s="265"/>
      <c r="CS869" s="265"/>
      <c r="CT869" s="265"/>
      <c r="CU869" s="265"/>
      <c r="CV869" s="265"/>
      <c r="CW869" s="265"/>
      <c r="CX869" s="265"/>
      <c r="CY869" s="265"/>
      <c r="CZ869" s="265"/>
      <c r="DA869" s="265"/>
      <c r="DB869" s="265"/>
      <c r="DC869" s="265"/>
      <c r="DD869" s="265"/>
      <c r="DE869" s="265"/>
      <c r="DF869" s="265"/>
      <c r="DG869" s="265"/>
      <c r="DH869" s="265"/>
      <c r="DI869" s="265"/>
      <c r="DJ869" s="265"/>
      <c r="DK869" s="265"/>
      <c r="DL869" s="265"/>
      <c r="DM869" s="265"/>
      <c r="DN869" s="265"/>
      <c r="DO869" s="265"/>
      <c r="DP869" s="265"/>
      <c r="DQ869" s="265"/>
      <c r="DR869" s="265"/>
      <c r="DS869" s="265"/>
      <c r="DT869" s="265"/>
      <c r="DU869" s="265"/>
      <c r="DV869" s="265"/>
      <c r="DW869" s="265"/>
      <c r="DX869" s="265"/>
      <c r="DY869" s="265"/>
      <c r="DZ869" s="265"/>
      <c r="EA869" s="265"/>
      <c r="EB869" s="265"/>
      <c r="EC869" s="265"/>
      <c r="ED869" s="265"/>
      <c r="EE869" s="265"/>
      <c r="EF869" s="265"/>
      <c r="EG869" s="265"/>
      <c r="EH869" s="265"/>
      <c r="EI869" s="265"/>
      <c r="EJ869" s="265"/>
      <c r="EK869" s="265"/>
      <c r="EL869" s="265"/>
      <c r="EM869" s="265"/>
      <c r="EN869" s="265"/>
      <c r="EO869" s="265"/>
      <c r="EP869" s="265"/>
      <c r="EQ869" s="265"/>
      <c r="ER869" s="265"/>
      <c r="ES869" s="265"/>
      <c r="ET869" s="265"/>
      <c r="EU869" s="265"/>
      <c r="EV869" s="265"/>
      <c r="EW869" s="265"/>
      <c r="EX869" s="265"/>
      <c r="EY869" s="265"/>
      <c r="EZ869" s="265"/>
      <c r="FA869" s="265"/>
      <c r="FB869" s="265"/>
      <c r="FC869" s="265"/>
      <c r="FD869" s="265"/>
      <c r="FE869" s="265"/>
      <c r="FF869" s="265"/>
      <c r="FG869" s="265"/>
      <c r="FH869" s="265"/>
      <c r="FI869" s="265"/>
      <c r="FJ869" s="265"/>
      <c r="FK869" s="265"/>
      <c r="FL869" s="265"/>
      <c r="FM869" s="265"/>
      <c r="FN869" s="265"/>
      <c r="FO869" s="265"/>
      <c r="FP869" s="265"/>
      <c r="FQ869" s="265"/>
      <c r="FR869" s="265"/>
      <c r="FS869" s="265"/>
      <c r="FT869" s="265"/>
      <c r="FU869" s="265"/>
      <c r="FV869" s="265"/>
      <c r="FW869" s="265"/>
      <c r="FX869" s="265"/>
      <c r="FY869" s="265"/>
      <c r="FZ869" s="265"/>
      <c r="GA869" s="265"/>
      <c r="GB869" s="265"/>
    </row>
    <row r="870" spans="1:184" s="1442" customFormat="1">
      <c r="A870" s="955"/>
      <c r="B870" s="265"/>
      <c r="C870" s="265"/>
      <c r="D870" s="265"/>
      <c r="E870" s="265"/>
      <c r="F870" s="265"/>
      <c r="G870" s="265"/>
      <c r="H870" s="265"/>
      <c r="I870" s="265"/>
      <c r="J870" s="265"/>
      <c r="K870" s="265"/>
      <c r="L870" s="265"/>
      <c r="M870" s="265"/>
      <c r="N870" s="265"/>
      <c r="O870" s="265"/>
      <c r="P870" s="265"/>
      <c r="Q870" s="265"/>
      <c r="R870" s="265"/>
      <c r="S870" s="265"/>
      <c r="T870" s="265"/>
      <c r="U870" s="282"/>
      <c r="V870" s="282"/>
      <c r="W870" s="265"/>
      <c r="X870" s="265"/>
      <c r="Y870" s="282"/>
      <c r="Z870" s="282"/>
      <c r="AA870" s="555"/>
      <c r="AB870" s="1438"/>
      <c r="AC870" s="974"/>
      <c r="AD870" s="974"/>
      <c r="AE870" s="974"/>
      <c r="AG870" s="282"/>
      <c r="AH870" s="265"/>
      <c r="AI870" s="282"/>
      <c r="AJ870" s="265"/>
      <c r="AK870" s="265"/>
      <c r="AL870" s="265"/>
      <c r="AM870" s="265"/>
      <c r="AN870" s="265"/>
      <c r="AO870" s="265"/>
      <c r="AP870" s="265"/>
      <c r="AQ870" s="265"/>
      <c r="AR870" s="265"/>
      <c r="AS870" s="265"/>
      <c r="AT870" s="265"/>
      <c r="AU870" s="265"/>
      <c r="AV870" s="265"/>
      <c r="AW870" s="265"/>
      <c r="AX870" s="265"/>
      <c r="AY870" s="265"/>
      <c r="AZ870" s="265"/>
      <c r="BA870" s="265"/>
      <c r="BB870" s="265"/>
      <c r="BC870" s="265"/>
      <c r="BD870" s="265"/>
      <c r="BE870" s="265"/>
      <c r="BF870" s="265"/>
      <c r="BG870" s="265"/>
      <c r="BH870" s="265"/>
      <c r="BI870" s="265"/>
      <c r="BJ870" s="265"/>
      <c r="BK870" s="265"/>
      <c r="BL870" s="265"/>
      <c r="BM870" s="265"/>
      <c r="BN870" s="265"/>
      <c r="BO870" s="265"/>
      <c r="BP870" s="265"/>
      <c r="BQ870" s="265"/>
      <c r="BR870" s="265"/>
      <c r="BS870" s="265"/>
      <c r="BT870" s="265"/>
      <c r="BU870" s="265"/>
      <c r="BV870" s="265"/>
      <c r="BW870" s="265"/>
      <c r="BX870" s="265"/>
      <c r="BY870" s="265"/>
      <c r="BZ870" s="265"/>
      <c r="CA870" s="265"/>
      <c r="CB870" s="265"/>
      <c r="CC870" s="265"/>
      <c r="CD870" s="265"/>
      <c r="CE870" s="265"/>
      <c r="CF870" s="265"/>
      <c r="CG870" s="265"/>
      <c r="CH870" s="265"/>
      <c r="CI870" s="265"/>
      <c r="CJ870" s="265"/>
      <c r="CK870" s="265"/>
      <c r="CL870" s="265"/>
      <c r="CM870" s="265"/>
      <c r="CN870" s="265"/>
      <c r="CO870" s="265"/>
      <c r="CP870" s="265"/>
      <c r="CQ870" s="265"/>
      <c r="CR870" s="265"/>
      <c r="CS870" s="265"/>
      <c r="CT870" s="265"/>
      <c r="CU870" s="265"/>
      <c r="CV870" s="265"/>
      <c r="CW870" s="265"/>
      <c r="CX870" s="265"/>
      <c r="CY870" s="265"/>
      <c r="CZ870" s="265"/>
      <c r="DA870" s="265"/>
      <c r="DB870" s="265"/>
      <c r="DC870" s="265"/>
      <c r="DD870" s="265"/>
      <c r="DE870" s="265"/>
      <c r="DF870" s="265"/>
      <c r="DG870" s="265"/>
      <c r="DH870" s="265"/>
      <c r="DI870" s="265"/>
      <c r="DJ870" s="265"/>
      <c r="DK870" s="265"/>
      <c r="DL870" s="265"/>
      <c r="DM870" s="265"/>
      <c r="DN870" s="265"/>
      <c r="DO870" s="265"/>
      <c r="DP870" s="265"/>
      <c r="DQ870" s="265"/>
      <c r="DR870" s="265"/>
      <c r="DS870" s="265"/>
      <c r="DT870" s="265"/>
      <c r="DU870" s="265"/>
      <c r="DV870" s="265"/>
      <c r="DW870" s="265"/>
      <c r="DX870" s="265"/>
      <c r="DY870" s="265"/>
      <c r="DZ870" s="265"/>
      <c r="EA870" s="265"/>
      <c r="EB870" s="265"/>
      <c r="EC870" s="265"/>
      <c r="ED870" s="265"/>
      <c r="EE870" s="265"/>
      <c r="EF870" s="265"/>
      <c r="EG870" s="265"/>
      <c r="EH870" s="265"/>
      <c r="EI870" s="265"/>
      <c r="EJ870" s="265"/>
      <c r="EK870" s="265"/>
      <c r="EL870" s="265"/>
      <c r="EM870" s="265"/>
      <c r="EN870" s="265"/>
      <c r="EO870" s="265"/>
      <c r="EP870" s="265"/>
      <c r="EQ870" s="265"/>
      <c r="ER870" s="265"/>
      <c r="ES870" s="265"/>
      <c r="ET870" s="265"/>
      <c r="EU870" s="265"/>
      <c r="EV870" s="265"/>
      <c r="EW870" s="265"/>
      <c r="EX870" s="265"/>
      <c r="EY870" s="265"/>
      <c r="EZ870" s="265"/>
      <c r="FA870" s="265"/>
      <c r="FB870" s="265"/>
      <c r="FC870" s="265"/>
      <c r="FD870" s="265"/>
      <c r="FE870" s="265"/>
      <c r="FF870" s="265"/>
      <c r="FG870" s="265"/>
      <c r="FH870" s="265"/>
      <c r="FI870" s="265"/>
      <c r="FJ870" s="265"/>
      <c r="FK870" s="265"/>
      <c r="FL870" s="265"/>
      <c r="FM870" s="265"/>
      <c r="FN870" s="265"/>
      <c r="FO870" s="265"/>
      <c r="FP870" s="265"/>
      <c r="FQ870" s="265"/>
      <c r="FR870" s="265"/>
      <c r="FS870" s="265"/>
      <c r="FT870" s="265"/>
      <c r="FU870" s="265"/>
      <c r="FV870" s="265"/>
      <c r="FW870" s="265"/>
      <c r="FX870" s="265"/>
      <c r="FY870" s="265"/>
      <c r="FZ870" s="265"/>
      <c r="GA870" s="265"/>
      <c r="GB870" s="265"/>
    </row>
    <row r="871" spans="1:184" s="1442" customFormat="1">
      <c r="A871" s="955"/>
      <c r="B871" s="265"/>
      <c r="C871" s="265"/>
      <c r="D871" s="265"/>
      <c r="E871" s="265"/>
      <c r="F871" s="265"/>
      <c r="G871" s="265"/>
      <c r="H871" s="265"/>
      <c r="I871" s="265"/>
      <c r="J871" s="265"/>
      <c r="K871" s="265"/>
      <c r="L871" s="265"/>
      <c r="M871" s="265"/>
      <c r="N871" s="265"/>
      <c r="O871" s="265"/>
      <c r="P871" s="265"/>
      <c r="Q871" s="265"/>
      <c r="R871" s="265"/>
      <c r="S871" s="265"/>
      <c r="T871" s="265"/>
      <c r="U871" s="282"/>
      <c r="V871" s="282"/>
      <c r="W871" s="265"/>
      <c r="X871" s="265"/>
      <c r="Y871" s="282"/>
      <c r="Z871" s="282"/>
      <c r="AA871" s="555"/>
      <c r="AB871" s="1438"/>
      <c r="AC871" s="974"/>
      <c r="AD871" s="974"/>
      <c r="AE871" s="974"/>
      <c r="AG871" s="282"/>
      <c r="AH871" s="265"/>
      <c r="AI871" s="282"/>
      <c r="AJ871" s="265"/>
      <c r="AK871" s="265"/>
      <c r="AL871" s="265"/>
      <c r="AM871" s="265"/>
      <c r="AN871" s="265"/>
      <c r="AO871" s="265"/>
      <c r="AP871" s="265"/>
      <c r="AQ871" s="265"/>
      <c r="AR871" s="265"/>
      <c r="AS871" s="265"/>
      <c r="AT871" s="265"/>
      <c r="AU871" s="265"/>
      <c r="AV871" s="265"/>
      <c r="AW871" s="265"/>
      <c r="AX871" s="265"/>
      <c r="AY871" s="265"/>
      <c r="AZ871" s="265"/>
      <c r="BA871" s="265"/>
      <c r="BB871" s="265"/>
      <c r="BC871" s="265"/>
      <c r="BD871" s="265"/>
      <c r="BE871" s="265"/>
      <c r="BF871" s="265"/>
      <c r="BG871" s="265"/>
      <c r="BH871" s="265"/>
      <c r="BI871" s="265"/>
      <c r="BJ871" s="265"/>
      <c r="BK871" s="265"/>
      <c r="BL871" s="265"/>
      <c r="BM871" s="265"/>
      <c r="BN871" s="265"/>
      <c r="BO871" s="265"/>
      <c r="BP871" s="265"/>
      <c r="BQ871" s="265"/>
      <c r="BR871" s="265"/>
      <c r="BS871" s="265"/>
      <c r="BT871" s="265"/>
      <c r="BU871" s="265"/>
      <c r="BV871" s="265"/>
      <c r="BW871" s="265"/>
      <c r="BX871" s="265"/>
      <c r="BY871" s="265"/>
      <c r="BZ871" s="265"/>
      <c r="CA871" s="265"/>
      <c r="CB871" s="265"/>
      <c r="CC871" s="265"/>
      <c r="CD871" s="265"/>
      <c r="CE871" s="265"/>
      <c r="CF871" s="265"/>
      <c r="CG871" s="265"/>
      <c r="CH871" s="265"/>
      <c r="CI871" s="265"/>
      <c r="CJ871" s="265"/>
      <c r="CK871" s="265"/>
      <c r="CL871" s="265"/>
      <c r="CM871" s="265"/>
      <c r="CN871" s="265"/>
      <c r="CO871" s="265"/>
      <c r="CP871" s="265"/>
      <c r="CQ871" s="265"/>
      <c r="CR871" s="265"/>
      <c r="CS871" s="265"/>
      <c r="CT871" s="265"/>
      <c r="CU871" s="265"/>
      <c r="CV871" s="265"/>
      <c r="CW871" s="265"/>
      <c r="CX871" s="265"/>
      <c r="CY871" s="265"/>
      <c r="CZ871" s="265"/>
      <c r="DA871" s="265"/>
      <c r="DB871" s="265"/>
      <c r="DC871" s="265"/>
      <c r="DD871" s="265"/>
      <c r="DE871" s="265"/>
      <c r="DF871" s="265"/>
      <c r="DG871" s="265"/>
      <c r="DH871" s="265"/>
      <c r="DI871" s="265"/>
      <c r="DJ871" s="265"/>
      <c r="DK871" s="265"/>
      <c r="DL871" s="265"/>
      <c r="DM871" s="265"/>
      <c r="DN871" s="265"/>
      <c r="DO871" s="265"/>
      <c r="DP871" s="265"/>
      <c r="DQ871" s="265"/>
      <c r="DR871" s="265"/>
      <c r="DS871" s="265"/>
      <c r="DT871" s="265"/>
      <c r="DU871" s="265"/>
      <c r="DV871" s="265"/>
      <c r="DW871" s="265"/>
      <c r="DX871" s="265"/>
      <c r="DY871" s="265"/>
      <c r="DZ871" s="265"/>
      <c r="EA871" s="265"/>
      <c r="EB871" s="265"/>
      <c r="EC871" s="265"/>
      <c r="ED871" s="265"/>
      <c r="EE871" s="265"/>
      <c r="EF871" s="265"/>
      <c r="EG871" s="265"/>
      <c r="EH871" s="265"/>
      <c r="EI871" s="265"/>
      <c r="EJ871" s="265"/>
      <c r="EK871" s="265"/>
      <c r="EL871" s="265"/>
      <c r="EM871" s="265"/>
      <c r="EN871" s="265"/>
      <c r="EO871" s="265"/>
      <c r="EP871" s="265"/>
      <c r="EQ871" s="265"/>
      <c r="ER871" s="265"/>
      <c r="ES871" s="265"/>
      <c r="ET871" s="265"/>
      <c r="EU871" s="265"/>
      <c r="EV871" s="265"/>
      <c r="EW871" s="265"/>
      <c r="EX871" s="265"/>
      <c r="EY871" s="265"/>
      <c r="EZ871" s="265"/>
      <c r="FA871" s="265"/>
      <c r="FB871" s="265"/>
      <c r="FC871" s="265"/>
      <c r="FD871" s="265"/>
      <c r="FE871" s="265"/>
      <c r="FF871" s="265"/>
      <c r="FG871" s="265"/>
      <c r="FH871" s="265"/>
      <c r="FI871" s="265"/>
      <c r="FJ871" s="265"/>
      <c r="FK871" s="265"/>
      <c r="FL871" s="265"/>
      <c r="FM871" s="265"/>
      <c r="FN871" s="265"/>
      <c r="FO871" s="265"/>
      <c r="FP871" s="265"/>
      <c r="FQ871" s="265"/>
      <c r="FR871" s="265"/>
      <c r="FS871" s="265"/>
      <c r="FT871" s="265"/>
      <c r="FU871" s="265"/>
      <c r="FV871" s="265"/>
      <c r="FW871" s="265"/>
      <c r="FX871" s="265"/>
      <c r="FY871" s="265"/>
      <c r="FZ871" s="265"/>
      <c r="GA871" s="265"/>
      <c r="GB871" s="265"/>
    </row>
    <row r="872" spans="1:184" s="1442" customFormat="1">
      <c r="A872" s="955"/>
      <c r="B872" s="265"/>
      <c r="C872" s="265"/>
      <c r="D872" s="265"/>
      <c r="E872" s="265"/>
      <c r="F872" s="265"/>
      <c r="G872" s="265"/>
      <c r="H872" s="265"/>
      <c r="I872" s="265"/>
      <c r="J872" s="265"/>
      <c r="K872" s="265"/>
      <c r="L872" s="265"/>
      <c r="M872" s="265"/>
      <c r="N872" s="265"/>
      <c r="O872" s="265"/>
      <c r="P872" s="265"/>
      <c r="Q872" s="265"/>
      <c r="R872" s="265"/>
      <c r="S872" s="265"/>
      <c r="T872" s="265"/>
      <c r="U872" s="282"/>
      <c r="V872" s="282"/>
      <c r="W872" s="265"/>
      <c r="X872" s="265"/>
      <c r="Y872" s="282"/>
      <c r="Z872" s="282"/>
      <c r="AA872" s="555"/>
      <c r="AB872" s="1438"/>
      <c r="AC872" s="974"/>
      <c r="AD872" s="974"/>
      <c r="AE872" s="974"/>
      <c r="AG872" s="282"/>
      <c r="AH872" s="265"/>
      <c r="AI872" s="282"/>
      <c r="AJ872" s="265"/>
      <c r="AK872" s="265"/>
      <c r="AL872" s="265"/>
      <c r="AM872" s="265"/>
      <c r="AN872" s="265"/>
      <c r="AO872" s="265"/>
      <c r="AP872" s="265"/>
      <c r="AQ872" s="265"/>
      <c r="AR872" s="265"/>
      <c r="AS872" s="265"/>
      <c r="AT872" s="265"/>
      <c r="AU872" s="265"/>
      <c r="AV872" s="265"/>
      <c r="AW872" s="265"/>
      <c r="AX872" s="265"/>
      <c r="AY872" s="265"/>
      <c r="AZ872" s="265"/>
      <c r="BA872" s="265"/>
      <c r="BB872" s="265"/>
      <c r="BC872" s="265"/>
      <c r="BD872" s="265"/>
      <c r="BE872" s="265"/>
      <c r="BF872" s="265"/>
      <c r="BG872" s="265"/>
      <c r="BH872" s="265"/>
      <c r="BI872" s="265"/>
      <c r="BJ872" s="265"/>
      <c r="BK872" s="265"/>
      <c r="BL872" s="265"/>
      <c r="BM872" s="265"/>
      <c r="BN872" s="265"/>
      <c r="BO872" s="265"/>
      <c r="BP872" s="265"/>
      <c r="BQ872" s="265"/>
      <c r="BR872" s="265"/>
      <c r="BS872" s="265"/>
      <c r="BT872" s="265"/>
      <c r="BU872" s="265"/>
      <c r="BV872" s="265"/>
      <c r="BW872" s="265"/>
      <c r="BX872" s="265"/>
      <c r="BY872" s="265"/>
      <c r="BZ872" s="265"/>
      <c r="CA872" s="265"/>
      <c r="CB872" s="265"/>
      <c r="CC872" s="265"/>
      <c r="CD872" s="265"/>
      <c r="CE872" s="265"/>
      <c r="CF872" s="265"/>
      <c r="CG872" s="265"/>
      <c r="CH872" s="265"/>
      <c r="CI872" s="265"/>
      <c r="CJ872" s="265"/>
      <c r="CK872" s="265"/>
      <c r="CL872" s="265"/>
      <c r="CM872" s="265"/>
      <c r="CN872" s="265"/>
      <c r="CO872" s="265"/>
      <c r="CP872" s="265"/>
      <c r="CQ872" s="265"/>
      <c r="CR872" s="265"/>
      <c r="CS872" s="265"/>
      <c r="CT872" s="265"/>
      <c r="CU872" s="265"/>
      <c r="CV872" s="265"/>
      <c r="CW872" s="265"/>
      <c r="CX872" s="265"/>
      <c r="CY872" s="265"/>
      <c r="CZ872" s="265"/>
      <c r="DA872" s="265"/>
      <c r="DB872" s="265"/>
      <c r="DC872" s="265"/>
      <c r="DD872" s="265"/>
      <c r="DE872" s="265"/>
      <c r="DF872" s="265"/>
      <c r="DG872" s="265"/>
      <c r="DH872" s="265"/>
      <c r="DI872" s="265"/>
      <c r="DJ872" s="265"/>
      <c r="DK872" s="265"/>
      <c r="DL872" s="265"/>
      <c r="DM872" s="265"/>
      <c r="DN872" s="265"/>
      <c r="DO872" s="265"/>
      <c r="DP872" s="265"/>
      <c r="DQ872" s="265"/>
      <c r="DR872" s="265"/>
      <c r="DS872" s="265"/>
      <c r="DT872" s="265"/>
      <c r="DU872" s="265"/>
      <c r="DV872" s="265"/>
      <c r="DW872" s="265"/>
      <c r="DX872" s="265"/>
      <c r="DY872" s="265"/>
      <c r="DZ872" s="265"/>
      <c r="EA872" s="265"/>
      <c r="EB872" s="265"/>
      <c r="EC872" s="265"/>
      <c r="ED872" s="265"/>
      <c r="EE872" s="265"/>
      <c r="EF872" s="265"/>
      <c r="EG872" s="265"/>
      <c r="EH872" s="265"/>
      <c r="EI872" s="265"/>
      <c r="EJ872" s="265"/>
      <c r="EK872" s="265"/>
      <c r="EL872" s="265"/>
      <c r="EM872" s="265"/>
      <c r="EN872" s="265"/>
      <c r="EO872" s="265"/>
      <c r="EP872" s="265"/>
      <c r="EQ872" s="265"/>
      <c r="ER872" s="265"/>
      <c r="ES872" s="265"/>
      <c r="ET872" s="265"/>
      <c r="EU872" s="265"/>
      <c r="EV872" s="265"/>
      <c r="EW872" s="265"/>
      <c r="EX872" s="265"/>
      <c r="EY872" s="265"/>
      <c r="EZ872" s="265"/>
      <c r="FA872" s="265"/>
      <c r="FB872" s="265"/>
      <c r="FC872" s="265"/>
      <c r="FD872" s="265"/>
      <c r="FE872" s="265"/>
      <c r="FF872" s="265"/>
      <c r="FG872" s="265"/>
      <c r="FH872" s="265"/>
      <c r="FI872" s="265"/>
      <c r="FJ872" s="265"/>
      <c r="FK872" s="265"/>
      <c r="FL872" s="265"/>
      <c r="FM872" s="265"/>
      <c r="FN872" s="265"/>
      <c r="FO872" s="265"/>
      <c r="FP872" s="265"/>
      <c r="FQ872" s="265"/>
      <c r="FR872" s="265"/>
      <c r="FS872" s="265"/>
      <c r="FT872" s="265"/>
      <c r="FU872" s="265"/>
      <c r="FV872" s="265"/>
      <c r="FW872" s="265"/>
      <c r="FX872" s="265"/>
      <c r="FY872" s="265"/>
      <c r="FZ872" s="265"/>
      <c r="GA872" s="265"/>
      <c r="GB872" s="265"/>
    </row>
    <row r="873" spans="1:184" s="1442" customFormat="1">
      <c r="A873" s="955"/>
      <c r="B873" s="265"/>
      <c r="C873" s="265"/>
      <c r="D873" s="265"/>
      <c r="E873" s="265"/>
      <c r="F873" s="265"/>
      <c r="G873" s="265"/>
      <c r="H873" s="265"/>
      <c r="I873" s="265"/>
      <c r="J873" s="265"/>
      <c r="K873" s="265"/>
      <c r="L873" s="265"/>
      <c r="M873" s="265"/>
      <c r="N873" s="265"/>
      <c r="O873" s="265"/>
      <c r="P873" s="265"/>
      <c r="Q873" s="265"/>
      <c r="R873" s="265"/>
      <c r="S873" s="265"/>
      <c r="T873" s="265"/>
      <c r="U873" s="282"/>
      <c r="V873" s="282"/>
      <c r="W873" s="265"/>
      <c r="X873" s="265"/>
      <c r="Y873" s="282"/>
      <c r="Z873" s="282"/>
      <c r="AA873" s="555"/>
      <c r="AB873" s="1438"/>
      <c r="AC873" s="974"/>
      <c r="AD873" s="974"/>
      <c r="AE873" s="974"/>
      <c r="AG873" s="282"/>
      <c r="AH873" s="265"/>
      <c r="AI873" s="282"/>
      <c r="AJ873" s="265"/>
      <c r="AK873" s="265"/>
      <c r="AL873" s="265"/>
      <c r="AM873" s="265"/>
      <c r="AN873" s="265"/>
      <c r="AO873" s="265"/>
      <c r="AP873" s="265"/>
      <c r="AQ873" s="265"/>
      <c r="AR873" s="265"/>
      <c r="AS873" s="265"/>
      <c r="AT873" s="265"/>
      <c r="AU873" s="265"/>
      <c r="AV873" s="265"/>
      <c r="AW873" s="265"/>
      <c r="AX873" s="265"/>
      <c r="AY873" s="265"/>
      <c r="AZ873" s="265"/>
      <c r="BA873" s="265"/>
      <c r="BB873" s="265"/>
      <c r="BC873" s="265"/>
      <c r="BD873" s="265"/>
      <c r="BE873" s="265"/>
      <c r="BF873" s="265"/>
      <c r="BG873" s="265"/>
      <c r="BH873" s="265"/>
      <c r="BI873" s="265"/>
      <c r="BJ873" s="265"/>
      <c r="BK873" s="265"/>
      <c r="BL873" s="265"/>
      <c r="BM873" s="265"/>
      <c r="BN873" s="265"/>
      <c r="BO873" s="265"/>
      <c r="BP873" s="265"/>
      <c r="BQ873" s="265"/>
      <c r="BR873" s="265"/>
      <c r="BS873" s="265"/>
      <c r="BT873" s="265"/>
      <c r="BU873" s="265"/>
      <c r="BV873" s="265"/>
      <c r="BW873" s="265"/>
      <c r="BX873" s="265"/>
      <c r="BY873" s="265"/>
      <c r="BZ873" s="265"/>
      <c r="CA873" s="265"/>
      <c r="CB873" s="265"/>
      <c r="CC873" s="265"/>
      <c r="CD873" s="265"/>
      <c r="CE873" s="265"/>
      <c r="CF873" s="265"/>
      <c r="CG873" s="265"/>
      <c r="CH873" s="265"/>
      <c r="CI873" s="265"/>
      <c r="CJ873" s="265"/>
      <c r="CK873" s="265"/>
      <c r="CL873" s="265"/>
      <c r="CM873" s="265"/>
      <c r="CN873" s="265"/>
      <c r="CO873" s="265"/>
      <c r="CP873" s="265"/>
      <c r="CQ873" s="265"/>
      <c r="CR873" s="265"/>
      <c r="CS873" s="265"/>
      <c r="CT873" s="265"/>
      <c r="CU873" s="265"/>
      <c r="CV873" s="265"/>
      <c r="CW873" s="265"/>
      <c r="CX873" s="265"/>
      <c r="CY873" s="265"/>
      <c r="CZ873" s="265"/>
      <c r="DA873" s="265"/>
      <c r="DB873" s="265"/>
      <c r="DC873" s="265"/>
      <c r="DD873" s="265"/>
      <c r="DE873" s="265"/>
      <c r="DF873" s="265"/>
      <c r="DG873" s="265"/>
      <c r="DH873" s="265"/>
      <c r="DI873" s="265"/>
      <c r="DJ873" s="265"/>
      <c r="DK873" s="265"/>
      <c r="DL873" s="265"/>
      <c r="DM873" s="265"/>
      <c r="DN873" s="265"/>
      <c r="DO873" s="265"/>
      <c r="DP873" s="265"/>
      <c r="DQ873" s="265"/>
      <c r="DR873" s="265"/>
      <c r="DS873" s="265"/>
      <c r="DT873" s="265"/>
      <c r="DU873" s="265"/>
      <c r="DV873" s="265"/>
      <c r="DW873" s="265"/>
      <c r="DX873" s="265"/>
      <c r="DY873" s="265"/>
      <c r="DZ873" s="265"/>
      <c r="EA873" s="265"/>
      <c r="EB873" s="265"/>
      <c r="EC873" s="265"/>
      <c r="ED873" s="265"/>
      <c r="EE873" s="265"/>
      <c r="EF873" s="265"/>
      <c r="EG873" s="265"/>
      <c r="EH873" s="265"/>
      <c r="EI873" s="265"/>
      <c r="EJ873" s="265"/>
      <c r="EK873" s="265"/>
      <c r="EL873" s="265"/>
      <c r="EM873" s="265"/>
      <c r="EN873" s="265"/>
      <c r="EO873" s="265"/>
      <c r="EP873" s="265"/>
      <c r="EQ873" s="265"/>
      <c r="ER873" s="265"/>
      <c r="ES873" s="265"/>
      <c r="ET873" s="265"/>
      <c r="EU873" s="265"/>
      <c r="EV873" s="265"/>
      <c r="EW873" s="265"/>
      <c r="EX873" s="265"/>
      <c r="EY873" s="265"/>
      <c r="EZ873" s="265"/>
      <c r="FA873" s="265"/>
      <c r="FB873" s="265"/>
      <c r="FC873" s="265"/>
      <c r="FD873" s="265"/>
      <c r="FE873" s="265"/>
      <c r="FF873" s="265"/>
      <c r="FG873" s="265"/>
      <c r="FH873" s="265"/>
      <c r="FI873" s="265"/>
      <c r="FJ873" s="265"/>
      <c r="FK873" s="265"/>
      <c r="FL873" s="265"/>
      <c r="FM873" s="265"/>
      <c r="FN873" s="265"/>
      <c r="FO873" s="265"/>
      <c r="FP873" s="265"/>
      <c r="FQ873" s="265"/>
      <c r="FR873" s="265"/>
      <c r="FS873" s="265"/>
      <c r="FT873" s="265"/>
      <c r="FU873" s="265"/>
      <c r="FV873" s="265"/>
      <c r="FW873" s="265"/>
      <c r="FX873" s="265"/>
      <c r="FY873" s="265"/>
      <c r="FZ873" s="265"/>
      <c r="GA873" s="265"/>
      <c r="GB873" s="265"/>
    </row>
    <row r="874" spans="1:184" s="1442" customFormat="1">
      <c r="A874" s="955"/>
      <c r="B874" s="265"/>
      <c r="C874" s="265"/>
      <c r="D874" s="265"/>
      <c r="E874" s="265"/>
      <c r="F874" s="265"/>
      <c r="G874" s="265"/>
      <c r="H874" s="265"/>
      <c r="I874" s="265"/>
      <c r="J874" s="265"/>
      <c r="K874" s="265"/>
      <c r="L874" s="265"/>
      <c r="M874" s="265"/>
      <c r="N874" s="265"/>
      <c r="O874" s="265"/>
      <c r="P874" s="265"/>
      <c r="Q874" s="265"/>
      <c r="R874" s="265"/>
      <c r="S874" s="265"/>
      <c r="T874" s="265"/>
      <c r="U874" s="282"/>
      <c r="V874" s="282"/>
      <c r="W874" s="265"/>
      <c r="X874" s="265"/>
      <c r="Y874" s="282"/>
      <c r="Z874" s="282"/>
      <c r="AA874" s="555"/>
      <c r="AB874" s="1438"/>
      <c r="AC874" s="974"/>
      <c r="AD874" s="974"/>
      <c r="AE874" s="974"/>
      <c r="AG874" s="282"/>
      <c r="AH874" s="265"/>
      <c r="AI874" s="282"/>
      <c r="AJ874" s="265"/>
      <c r="AK874" s="265"/>
      <c r="AL874" s="265"/>
      <c r="AM874" s="265"/>
      <c r="AN874" s="265"/>
      <c r="AO874" s="265"/>
      <c r="AP874" s="265"/>
      <c r="AQ874" s="265"/>
      <c r="AR874" s="265"/>
      <c r="AS874" s="265"/>
      <c r="AT874" s="265"/>
      <c r="AU874" s="265"/>
      <c r="AV874" s="265"/>
      <c r="AW874" s="265"/>
      <c r="AX874" s="265"/>
      <c r="AY874" s="265"/>
      <c r="AZ874" s="265"/>
      <c r="BA874" s="265"/>
      <c r="BB874" s="265"/>
      <c r="BC874" s="265"/>
      <c r="BD874" s="265"/>
      <c r="BE874" s="265"/>
      <c r="BF874" s="265"/>
      <c r="BG874" s="265"/>
      <c r="BH874" s="265"/>
      <c r="BI874" s="265"/>
      <c r="BJ874" s="265"/>
      <c r="BK874" s="265"/>
      <c r="BL874" s="265"/>
      <c r="BM874" s="265"/>
      <c r="BN874" s="265"/>
      <c r="BO874" s="265"/>
      <c r="BP874" s="265"/>
      <c r="BQ874" s="265"/>
      <c r="BR874" s="265"/>
      <c r="BS874" s="265"/>
      <c r="BT874" s="265"/>
      <c r="BU874" s="265"/>
      <c r="BV874" s="265"/>
      <c r="BW874" s="265"/>
      <c r="BX874" s="265"/>
      <c r="BY874" s="265"/>
      <c r="BZ874" s="265"/>
      <c r="CA874" s="265"/>
      <c r="CB874" s="265"/>
      <c r="CC874" s="265"/>
      <c r="CD874" s="265"/>
      <c r="CE874" s="265"/>
      <c r="CF874" s="265"/>
      <c r="CG874" s="265"/>
      <c r="CH874" s="265"/>
      <c r="CI874" s="265"/>
      <c r="CJ874" s="265"/>
      <c r="CK874" s="265"/>
      <c r="CL874" s="265"/>
      <c r="CM874" s="265"/>
      <c r="CN874" s="265"/>
      <c r="CO874" s="265"/>
      <c r="CP874" s="265"/>
      <c r="CQ874" s="265"/>
      <c r="CR874" s="265"/>
      <c r="CS874" s="265"/>
      <c r="CT874" s="265"/>
      <c r="CU874" s="265"/>
      <c r="CV874" s="265"/>
      <c r="CW874" s="265"/>
      <c r="CX874" s="265"/>
      <c r="CY874" s="265"/>
      <c r="CZ874" s="265"/>
      <c r="DA874" s="265"/>
      <c r="DB874" s="265"/>
      <c r="DC874" s="265"/>
      <c r="DD874" s="265"/>
      <c r="DE874" s="265"/>
      <c r="DF874" s="265"/>
      <c r="DG874" s="265"/>
      <c r="DH874" s="265"/>
      <c r="DI874" s="265"/>
      <c r="DJ874" s="265"/>
      <c r="DK874" s="265"/>
      <c r="DL874" s="265"/>
      <c r="DM874" s="265"/>
      <c r="DN874" s="265"/>
      <c r="DO874" s="265"/>
      <c r="DP874" s="265"/>
      <c r="DQ874" s="265"/>
      <c r="DR874" s="265"/>
      <c r="DS874" s="265"/>
      <c r="DT874" s="265"/>
      <c r="DU874" s="265"/>
      <c r="DV874" s="265"/>
      <c r="DW874" s="265"/>
      <c r="DX874" s="265"/>
      <c r="DY874" s="265"/>
      <c r="DZ874" s="265"/>
      <c r="EA874" s="265"/>
      <c r="EB874" s="265"/>
      <c r="EC874" s="265"/>
      <c r="ED874" s="265"/>
      <c r="EE874" s="265"/>
      <c r="EF874" s="265"/>
      <c r="EG874" s="265"/>
      <c r="EH874" s="265"/>
      <c r="EI874" s="265"/>
      <c r="EJ874" s="265"/>
      <c r="EK874" s="265"/>
      <c r="EL874" s="265"/>
      <c r="EM874" s="265"/>
      <c r="EN874" s="265"/>
      <c r="EO874" s="265"/>
      <c r="EP874" s="265"/>
      <c r="EQ874" s="265"/>
      <c r="ER874" s="265"/>
      <c r="ES874" s="265"/>
      <c r="ET874" s="265"/>
      <c r="EU874" s="265"/>
      <c r="EV874" s="265"/>
      <c r="EW874" s="265"/>
      <c r="EX874" s="265"/>
      <c r="EY874" s="265"/>
      <c r="EZ874" s="265"/>
      <c r="FA874" s="265"/>
      <c r="FB874" s="265"/>
      <c r="FC874" s="265"/>
      <c r="FD874" s="265"/>
      <c r="FE874" s="265"/>
      <c r="FF874" s="265"/>
      <c r="FG874" s="265"/>
      <c r="FH874" s="265"/>
      <c r="FI874" s="265"/>
      <c r="FJ874" s="265"/>
      <c r="FK874" s="265"/>
      <c r="FL874" s="265"/>
      <c r="FM874" s="265"/>
      <c r="FN874" s="265"/>
      <c r="FO874" s="265"/>
      <c r="FP874" s="265"/>
      <c r="FQ874" s="265"/>
      <c r="FR874" s="265"/>
      <c r="FS874" s="265"/>
      <c r="FT874" s="265"/>
      <c r="FU874" s="265"/>
      <c r="FV874" s="265"/>
      <c r="FW874" s="265"/>
      <c r="FX874" s="265"/>
      <c r="FY874" s="265"/>
      <c r="FZ874" s="265"/>
      <c r="GA874" s="265"/>
      <c r="GB874" s="265"/>
    </row>
    <row r="875" spans="1:184" s="1442" customFormat="1">
      <c r="A875" s="955"/>
      <c r="B875" s="265"/>
      <c r="C875" s="265"/>
      <c r="D875" s="265"/>
      <c r="E875" s="265"/>
      <c r="F875" s="265"/>
      <c r="G875" s="265"/>
      <c r="H875" s="265"/>
      <c r="I875" s="265"/>
      <c r="J875" s="265"/>
      <c r="K875" s="265"/>
      <c r="L875" s="265"/>
      <c r="M875" s="265"/>
      <c r="N875" s="265"/>
      <c r="O875" s="265"/>
      <c r="P875" s="265"/>
      <c r="Q875" s="265"/>
      <c r="R875" s="265"/>
      <c r="S875" s="265"/>
      <c r="T875" s="265"/>
      <c r="U875" s="282"/>
      <c r="V875" s="282"/>
      <c r="W875" s="265"/>
      <c r="X875" s="265"/>
      <c r="Y875" s="282"/>
      <c r="Z875" s="282"/>
      <c r="AA875" s="555"/>
      <c r="AB875" s="1438"/>
      <c r="AC875" s="974"/>
      <c r="AD875" s="974"/>
      <c r="AE875" s="974"/>
      <c r="AG875" s="282"/>
      <c r="AH875" s="265"/>
      <c r="AI875" s="282"/>
      <c r="AJ875" s="265"/>
      <c r="AK875" s="265"/>
      <c r="AL875" s="265"/>
      <c r="AM875" s="265"/>
      <c r="AN875" s="265"/>
      <c r="AO875" s="265"/>
      <c r="AP875" s="265"/>
      <c r="AQ875" s="265"/>
      <c r="AR875" s="265"/>
      <c r="AS875" s="265"/>
      <c r="AT875" s="265"/>
      <c r="AU875" s="265"/>
      <c r="AV875" s="265"/>
      <c r="AW875" s="265"/>
      <c r="AX875" s="265"/>
      <c r="AY875" s="265"/>
      <c r="AZ875" s="265"/>
      <c r="BA875" s="265"/>
      <c r="BB875" s="265"/>
      <c r="BC875" s="265"/>
      <c r="BD875" s="265"/>
      <c r="BE875" s="265"/>
      <c r="BF875" s="265"/>
      <c r="BG875" s="265"/>
      <c r="BH875" s="265"/>
      <c r="BI875" s="265"/>
      <c r="BJ875" s="265"/>
      <c r="BK875" s="265"/>
      <c r="BL875" s="265"/>
      <c r="BM875" s="265"/>
      <c r="BN875" s="265"/>
      <c r="BO875" s="265"/>
      <c r="BP875" s="265"/>
      <c r="BQ875" s="265"/>
      <c r="BR875" s="265"/>
      <c r="BS875" s="265"/>
      <c r="BT875" s="265"/>
      <c r="BU875" s="265"/>
      <c r="BV875" s="265"/>
      <c r="BW875" s="265"/>
      <c r="BX875" s="265"/>
      <c r="BY875" s="265"/>
      <c r="BZ875" s="265"/>
      <c r="CA875" s="265"/>
      <c r="CB875" s="265"/>
      <c r="CC875" s="265"/>
      <c r="CD875" s="265"/>
      <c r="CE875" s="265"/>
      <c r="CF875" s="265"/>
      <c r="CG875" s="265"/>
      <c r="CH875" s="265"/>
      <c r="CI875" s="265"/>
      <c r="CJ875" s="265"/>
      <c r="CK875" s="265"/>
      <c r="CL875" s="265"/>
      <c r="CM875" s="265"/>
      <c r="CN875" s="265"/>
      <c r="CO875" s="265"/>
      <c r="CP875" s="265"/>
      <c r="CQ875" s="265"/>
      <c r="CR875" s="265"/>
      <c r="CS875" s="265"/>
      <c r="CT875" s="265"/>
      <c r="CU875" s="265"/>
      <c r="CV875" s="265"/>
      <c r="CW875" s="265"/>
      <c r="CX875" s="265"/>
      <c r="CY875" s="265"/>
      <c r="CZ875" s="265"/>
      <c r="DA875" s="265"/>
      <c r="DB875" s="265"/>
      <c r="DC875" s="265"/>
      <c r="DD875" s="265"/>
      <c r="DE875" s="265"/>
      <c r="DF875" s="265"/>
      <c r="DG875" s="265"/>
      <c r="DH875" s="265"/>
      <c r="DI875" s="265"/>
      <c r="DJ875" s="265"/>
      <c r="DK875" s="265"/>
      <c r="DL875" s="265"/>
      <c r="DM875" s="265"/>
      <c r="DN875" s="265"/>
      <c r="DO875" s="265"/>
      <c r="DP875" s="265"/>
      <c r="DQ875" s="265"/>
      <c r="DR875" s="265"/>
      <c r="DS875" s="265"/>
      <c r="DT875" s="265"/>
      <c r="DU875" s="265"/>
      <c r="DV875" s="265"/>
      <c r="DW875" s="265"/>
      <c r="DX875" s="265"/>
      <c r="DY875" s="265"/>
      <c r="DZ875" s="265"/>
      <c r="EA875" s="265"/>
      <c r="EB875" s="265"/>
      <c r="EC875" s="265"/>
      <c r="ED875" s="265"/>
      <c r="EE875" s="265"/>
      <c r="EF875" s="265"/>
      <c r="EG875" s="265"/>
      <c r="EH875" s="265"/>
      <c r="EI875" s="265"/>
      <c r="EJ875" s="265"/>
      <c r="EK875" s="265"/>
      <c r="EL875" s="265"/>
      <c r="EM875" s="265"/>
      <c r="EN875" s="265"/>
      <c r="EO875" s="265"/>
      <c r="EP875" s="265"/>
      <c r="EQ875" s="265"/>
      <c r="ER875" s="265"/>
      <c r="ES875" s="265"/>
      <c r="ET875" s="265"/>
      <c r="EU875" s="265"/>
      <c r="EV875" s="265"/>
      <c r="EW875" s="265"/>
      <c r="EX875" s="265"/>
      <c r="EY875" s="265"/>
      <c r="EZ875" s="265"/>
      <c r="FA875" s="265"/>
      <c r="FB875" s="265"/>
      <c r="FC875" s="265"/>
      <c r="FD875" s="265"/>
      <c r="FE875" s="265"/>
      <c r="FF875" s="265"/>
      <c r="FG875" s="265"/>
      <c r="FH875" s="265"/>
      <c r="FI875" s="265"/>
      <c r="FJ875" s="265"/>
      <c r="FK875" s="265"/>
      <c r="FL875" s="265"/>
      <c r="FM875" s="265"/>
      <c r="FN875" s="265"/>
      <c r="FO875" s="265"/>
      <c r="FP875" s="265"/>
      <c r="FQ875" s="265"/>
      <c r="FR875" s="265"/>
      <c r="FS875" s="265"/>
      <c r="FT875" s="265"/>
      <c r="FU875" s="265"/>
      <c r="FV875" s="265"/>
      <c r="FW875" s="265"/>
      <c r="FX875" s="265"/>
      <c r="FY875" s="265"/>
      <c r="FZ875" s="265"/>
      <c r="GA875" s="265"/>
      <c r="GB875" s="265"/>
    </row>
    <row r="876" spans="1:184" s="1442" customFormat="1">
      <c r="A876" s="955"/>
      <c r="B876" s="265"/>
      <c r="C876" s="265"/>
      <c r="D876" s="265"/>
      <c r="E876" s="265"/>
      <c r="F876" s="265"/>
      <c r="G876" s="265"/>
      <c r="H876" s="265"/>
      <c r="I876" s="265"/>
      <c r="J876" s="265"/>
      <c r="K876" s="265"/>
      <c r="L876" s="265"/>
      <c r="M876" s="265"/>
      <c r="N876" s="265"/>
      <c r="O876" s="265"/>
      <c r="P876" s="265"/>
      <c r="Q876" s="265"/>
      <c r="R876" s="265"/>
      <c r="S876" s="265"/>
      <c r="T876" s="265"/>
      <c r="U876" s="282"/>
      <c r="V876" s="282"/>
      <c r="W876" s="265"/>
      <c r="X876" s="265"/>
      <c r="Y876" s="282"/>
      <c r="Z876" s="282"/>
      <c r="AA876" s="555"/>
      <c r="AB876" s="1438"/>
      <c r="AC876" s="974"/>
      <c r="AD876" s="974"/>
      <c r="AE876" s="974"/>
      <c r="AG876" s="282"/>
      <c r="AH876" s="265"/>
      <c r="AI876" s="282"/>
      <c r="AJ876" s="265"/>
      <c r="AK876" s="265"/>
      <c r="AL876" s="265"/>
      <c r="AM876" s="265"/>
      <c r="AN876" s="265"/>
      <c r="AO876" s="265"/>
      <c r="AP876" s="265"/>
      <c r="AQ876" s="265"/>
      <c r="AR876" s="265"/>
      <c r="AS876" s="265"/>
      <c r="AT876" s="265"/>
      <c r="AU876" s="265"/>
      <c r="AV876" s="265"/>
      <c r="AW876" s="265"/>
      <c r="AX876" s="265"/>
      <c r="AY876" s="265"/>
      <c r="AZ876" s="265"/>
      <c r="BA876" s="265"/>
      <c r="BB876" s="265"/>
      <c r="BC876" s="265"/>
      <c r="BD876" s="265"/>
      <c r="BE876" s="265"/>
      <c r="BF876" s="265"/>
      <c r="BG876" s="265"/>
      <c r="BH876" s="265"/>
      <c r="BI876" s="265"/>
      <c r="BJ876" s="265"/>
      <c r="BK876" s="265"/>
      <c r="BL876" s="265"/>
      <c r="BM876" s="265"/>
      <c r="BN876" s="265"/>
      <c r="BO876" s="265"/>
      <c r="BP876" s="265"/>
      <c r="BQ876" s="265"/>
      <c r="BR876" s="265"/>
      <c r="BS876" s="265"/>
      <c r="BT876" s="265"/>
      <c r="BU876" s="265"/>
      <c r="BV876" s="265"/>
      <c r="BW876" s="265"/>
      <c r="BX876" s="265"/>
      <c r="BY876" s="265"/>
      <c r="BZ876" s="265"/>
      <c r="CA876" s="265"/>
      <c r="CB876" s="265"/>
      <c r="CC876" s="265"/>
      <c r="CD876" s="265"/>
      <c r="CE876" s="265"/>
      <c r="CF876" s="265"/>
      <c r="CG876" s="265"/>
      <c r="CH876" s="265"/>
      <c r="CI876" s="265"/>
      <c r="CJ876" s="265"/>
      <c r="CK876" s="265"/>
      <c r="CL876" s="265"/>
      <c r="CM876" s="265"/>
      <c r="CN876" s="265"/>
      <c r="CO876" s="265"/>
      <c r="CP876" s="265"/>
      <c r="CQ876" s="265"/>
      <c r="CR876" s="265"/>
      <c r="CS876" s="265"/>
      <c r="CT876" s="265"/>
      <c r="CU876" s="265"/>
      <c r="CV876" s="265"/>
      <c r="CW876" s="265"/>
      <c r="CX876" s="265"/>
      <c r="CY876" s="265"/>
      <c r="CZ876" s="265"/>
      <c r="DA876" s="265"/>
      <c r="DB876" s="265"/>
      <c r="DC876" s="265"/>
      <c r="DD876" s="265"/>
      <c r="DE876" s="265"/>
      <c r="DF876" s="265"/>
      <c r="DG876" s="265"/>
      <c r="DH876" s="265"/>
      <c r="DI876" s="265"/>
      <c r="DJ876" s="265"/>
      <c r="DK876" s="265"/>
      <c r="DL876" s="265"/>
      <c r="DM876" s="265"/>
      <c r="DN876" s="265"/>
      <c r="DO876" s="265"/>
      <c r="DP876" s="265"/>
      <c r="DQ876" s="265"/>
      <c r="DR876" s="265"/>
      <c r="DS876" s="265"/>
      <c r="DT876" s="265"/>
      <c r="DU876" s="265"/>
      <c r="DV876" s="265"/>
      <c r="DW876" s="265"/>
      <c r="DX876" s="265"/>
      <c r="DY876" s="265"/>
      <c r="DZ876" s="265"/>
      <c r="EA876" s="265"/>
      <c r="EB876" s="265"/>
      <c r="EC876" s="265"/>
      <c r="ED876" s="265"/>
      <c r="EE876" s="265"/>
      <c r="EF876" s="265"/>
      <c r="EG876" s="265"/>
      <c r="EH876" s="265"/>
      <c r="EI876" s="265"/>
      <c r="EJ876" s="265"/>
      <c r="EK876" s="265"/>
      <c r="EL876" s="265"/>
      <c r="EM876" s="265"/>
      <c r="EN876" s="265"/>
      <c r="EO876" s="265"/>
      <c r="EP876" s="265"/>
      <c r="EQ876" s="265"/>
      <c r="ER876" s="265"/>
      <c r="ES876" s="265"/>
      <c r="ET876" s="265"/>
      <c r="EU876" s="265"/>
      <c r="EV876" s="265"/>
      <c r="EW876" s="265"/>
      <c r="EX876" s="265"/>
      <c r="EY876" s="265"/>
      <c r="EZ876" s="265"/>
      <c r="FA876" s="265"/>
      <c r="FB876" s="265"/>
      <c r="FC876" s="265"/>
      <c r="FD876" s="265"/>
      <c r="FE876" s="265"/>
      <c r="FF876" s="265"/>
      <c r="FG876" s="265"/>
      <c r="FH876" s="265"/>
      <c r="FI876" s="265"/>
      <c r="FJ876" s="265"/>
      <c r="FK876" s="265"/>
      <c r="FL876" s="265"/>
      <c r="FM876" s="265"/>
      <c r="FN876" s="265"/>
      <c r="FO876" s="265"/>
      <c r="FP876" s="265"/>
      <c r="FQ876" s="265"/>
      <c r="FR876" s="265"/>
      <c r="FS876" s="265"/>
      <c r="FT876" s="265"/>
      <c r="FU876" s="265"/>
      <c r="FV876" s="265"/>
      <c r="FW876" s="265"/>
      <c r="FX876" s="265"/>
      <c r="FY876" s="265"/>
      <c r="FZ876" s="265"/>
      <c r="GA876" s="265"/>
      <c r="GB876" s="265"/>
    </row>
    <row r="877" spans="1:184" s="1442" customFormat="1">
      <c r="A877" s="955"/>
      <c r="B877" s="265"/>
      <c r="C877" s="265"/>
      <c r="D877" s="265"/>
      <c r="E877" s="265"/>
      <c r="F877" s="265"/>
      <c r="G877" s="265"/>
      <c r="H877" s="265"/>
      <c r="I877" s="265"/>
      <c r="J877" s="265"/>
      <c r="K877" s="265"/>
      <c r="L877" s="265"/>
      <c r="M877" s="265"/>
      <c r="N877" s="265"/>
      <c r="O877" s="265"/>
      <c r="P877" s="265"/>
      <c r="Q877" s="265"/>
      <c r="R877" s="265"/>
      <c r="S877" s="265"/>
      <c r="T877" s="265"/>
      <c r="U877" s="282"/>
      <c r="V877" s="282"/>
      <c r="W877" s="265"/>
      <c r="X877" s="265"/>
      <c r="Y877" s="282"/>
      <c r="Z877" s="282"/>
      <c r="AA877" s="555"/>
      <c r="AB877" s="1438"/>
      <c r="AC877" s="974"/>
      <c r="AD877" s="974"/>
      <c r="AE877" s="974"/>
      <c r="AG877" s="282"/>
      <c r="AH877" s="265"/>
      <c r="AI877" s="282"/>
      <c r="AJ877" s="265"/>
      <c r="AK877" s="265"/>
      <c r="AL877" s="265"/>
      <c r="AM877" s="265"/>
      <c r="AN877" s="265"/>
      <c r="AO877" s="265"/>
      <c r="AP877" s="265"/>
      <c r="AQ877" s="265"/>
      <c r="AR877" s="265"/>
      <c r="AS877" s="265"/>
      <c r="AT877" s="265"/>
      <c r="AU877" s="265"/>
      <c r="AV877" s="265"/>
      <c r="AW877" s="265"/>
      <c r="AX877" s="265"/>
      <c r="AY877" s="265"/>
      <c r="AZ877" s="265"/>
      <c r="BA877" s="265"/>
      <c r="BB877" s="265"/>
      <c r="BC877" s="265"/>
      <c r="BD877" s="265"/>
      <c r="BE877" s="265"/>
      <c r="BF877" s="265"/>
      <c r="BG877" s="265"/>
      <c r="BH877" s="265"/>
      <c r="BI877" s="265"/>
      <c r="BJ877" s="265"/>
      <c r="BK877" s="265"/>
      <c r="BL877" s="265"/>
      <c r="BM877" s="265"/>
      <c r="BN877" s="265"/>
      <c r="BO877" s="265"/>
      <c r="BP877" s="265"/>
      <c r="BQ877" s="265"/>
      <c r="BR877" s="265"/>
      <c r="BS877" s="265"/>
      <c r="BT877" s="265"/>
      <c r="BU877" s="265"/>
      <c r="BV877" s="265"/>
      <c r="BW877" s="265"/>
      <c r="BX877" s="265"/>
      <c r="BY877" s="265"/>
      <c r="BZ877" s="265"/>
      <c r="CA877" s="265"/>
      <c r="CB877" s="265"/>
      <c r="CC877" s="265"/>
      <c r="CD877" s="265"/>
      <c r="CE877" s="265"/>
      <c r="CF877" s="265"/>
      <c r="CG877" s="265"/>
      <c r="CH877" s="265"/>
      <c r="CI877" s="265"/>
      <c r="CJ877" s="265"/>
      <c r="CK877" s="265"/>
      <c r="CL877" s="265"/>
      <c r="CM877" s="265"/>
      <c r="CN877" s="265"/>
      <c r="CO877" s="265"/>
      <c r="CP877" s="265"/>
      <c r="CQ877" s="265"/>
      <c r="CR877" s="265"/>
      <c r="CS877" s="265"/>
      <c r="CT877" s="265"/>
      <c r="CU877" s="265"/>
      <c r="CV877" s="265"/>
      <c r="CW877" s="265"/>
      <c r="CX877" s="265"/>
      <c r="CY877" s="265"/>
      <c r="CZ877" s="265"/>
      <c r="DA877" s="265"/>
      <c r="DB877" s="265"/>
      <c r="DC877" s="265"/>
      <c r="DD877" s="265"/>
      <c r="DE877" s="265"/>
      <c r="DF877" s="265"/>
      <c r="DG877" s="265"/>
      <c r="DH877" s="265"/>
      <c r="DI877" s="265"/>
      <c r="DJ877" s="265"/>
      <c r="DK877" s="265"/>
      <c r="DL877" s="265"/>
      <c r="DM877" s="265"/>
      <c r="DN877" s="265"/>
      <c r="DO877" s="265"/>
      <c r="DP877" s="265"/>
      <c r="DQ877" s="265"/>
      <c r="DR877" s="265"/>
      <c r="DS877" s="265"/>
      <c r="DT877" s="265"/>
      <c r="DU877" s="265"/>
      <c r="DV877" s="265"/>
      <c r="DW877" s="265"/>
      <c r="DX877" s="265"/>
      <c r="DY877" s="265"/>
      <c r="DZ877" s="265"/>
      <c r="EA877" s="265"/>
      <c r="EB877" s="265"/>
      <c r="EC877" s="265"/>
      <c r="ED877" s="265"/>
      <c r="EE877" s="265"/>
      <c r="EF877" s="265"/>
      <c r="EG877" s="265"/>
      <c r="EH877" s="265"/>
      <c r="EI877" s="265"/>
      <c r="EJ877" s="265"/>
      <c r="EK877" s="265"/>
      <c r="EL877" s="265"/>
      <c r="EM877" s="265"/>
      <c r="EN877" s="265"/>
      <c r="EO877" s="265"/>
      <c r="EP877" s="265"/>
      <c r="EQ877" s="265"/>
      <c r="ER877" s="265"/>
      <c r="ES877" s="265"/>
      <c r="ET877" s="265"/>
      <c r="EU877" s="265"/>
      <c r="EV877" s="265"/>
      <c r="EW877" s="265"/>
      <c r="EX877" s="265"/>
      <c r="EY877" s="265"/>
      <c r="EZ877" s="265"/>
      <c r="FA877" s="265"/>
      <c r="FB877" s="265"/>
      <c r="FC877" s="265"/>
      <c r="FD877" s="265"/>
      <c r="FE877" s="265"/>
      <c r="FF877" s="265"/>
      <c r="FG877" s="265"/>
      <c r="FH877" s="265"/>
      <c r="FI877" s="265"/>
      <c r="FJ877" s="265"/>
      <c r="FK877" s="265"/>
      <c r="FL877" s="265"/>
      <c r="FM877" s="265"/>
      <c r="FN877" s="265"/>
      <c r="FO877" s="265"/>
      <c r="FP877" s="265"/>
      <c r="FQ877" s="265"/>
      <c r="FR877" s="265"/>
      <c r="FS877" s="265"/>
      <c r="FT877" s="265"/>
      <c r="FU877" s="265"/>
      <c r="FV877" s="265"/>
      <c r="FW877" s="265"/>
      <c r="FX877" s="265"/>
      <c r="FY877" s="265"/>
      <c r="FZ877" s="265"/>
      <c r="GA877" s="265"/>
      <c r="GB877" s="265"/>
    </row>
    <row r="878" spans="1:184" s="1442" customFormat="1">
      <c r="A878" s="955"/>
      <c r="B878" s="265"/>
      <c r="C878" s="265"/>
      <c r="D878" s="265"/>
      <c r="E878" s="265"/>
      <c r="F878" s="265"/>
      <c r="G878" s="265"/>
      <c r="H878" s="265"/>
      <c r="I878" s="265"/>
      <c r="J878" s="265"/>
      <c r="K878" s="265"/>
      <c r="L878" s="265"/>
      <c r="M878" s="265"/>
      <c r="N878" s="265"/>
      <c r="O878" s="265"/>
      <c r="P878" s="265"/>
      <c r="Q878" s="265"/>
      <c r="R878" s="265"/>
      <c r="S878" s="265"/>
      <c r="T878" s="265"/>
      <c r="U878" s="282"/>
      <c r="V878" s="282"/>
      <c r="W878" s="265"/>
      <c r="X878" s="265"/>
      <c r="Y878" s="282"/>
      <c r="Z878" s="282"/>
      <c r="AA878" s="555"/>
      <c r="AB878" s="1438"/>
      <c r="AC878" s="974"/>
      <c r="AD878" s="974"/>
      <c r="AE878" s="974"/>
      <c r="AG878" s="282"/>
      <c r="AH878" s="265"/>
      <c r="AI878" s="282"/>
      <c r="AJ878" s="265"/>
      <c r="AK878" s="265"/>
      <c r="AL878" s="265"/>
      <c r="AM878" s="265"/>
      <c r="AN878" s="265"/>
      <c r="AO878" s="265"/>
      <c r="AP878" s="265"/>
      <c r="AQ878" s="265"/>
      <c r="AR878" s="265"/>
      <c r="AS878" s="265"/>
      <c r="AT878" s="265"/>
      <c r="AU878" s="265"/>
      <c r="AV878" s="265"/>
      <c r="AW878" s="265"/>
      <c r="AX878" s="265"/>
      <c r="AY878" s="265"/>
      <c r="AZ878" s="265"/>
      <c r="BA878" s="265"/>
      <c r="BB878" s="265"/>
      <c r="BC878" s="265"/>
      <c r="BD878" s="265"/>
      <c r="BE878" s="265"/>
      <c r="BF878" s="265"/>
      <c r="BG878" s="265"/>
      <c r="BH878" s="265"/>
      <c r="BI878" s="265"/>
      <c r="BJ878" s="265"/>
      <c r="BK878" s="265"/>
      <c r="BL878" s="265"/>
      <c r="BM878" s="265"/>
      <c r="BN878" s="265"/>
      <c r="BO878" s="265"/>
      <c r="BP878" s="265"/>
      <c r="BQ878" s="265"/>
      <c r="BR878" s="265"/>
      <c r="BS878" s="265"/>
      <c r="BT878" s="265"/>
      <c r="BU878" s="265"/>
      <c r="BV878" s="265"/>
      <c r="BW878" s="265"/>
      <c r="BX878" s="265"/>
      <c r="BY878" s="265"/>
      <c r="BZ878" s="265"/>
      <c r="CA878" s="265"/>
      <c r="CB878" s="265"/>
      <c r="CC878" s="265"/>
      <c r="CD878" s="265"/>
      <c r="CE878" s="265"/>
      <c r="CF878" s="265"/>
      <c r="CG878" s="265"/>
      <c r="CH878" s="265"/>
      <c r="CI878" s="265"/>
      <c r="CJ878" s="265"/>
      <c r="CK878" s="265"/>
      <c r="CL878" s="265"/>
      <c r="CM878" s="265"/>
      <c r="CN878" s="265"/>
      <c r="CO878" s="265"/>
      <c r="CP878" s="265"/>
      <c r="CQ878" s="265"/>
      <c r="CR878" s="265"/>
      <c r="CS878" s="265"/>
      <c r="CT878" s="265"/>
      <c r="CU878" s="265"/>
      <c r="CV878" s="265"/>
      <c r="CW878" s="265"/>
      <c r="CX878" s="265"/>
      <c r="CY878" s="265"/>
      <c r="CZ878" s="265"/>
      <c r="DA878" s="265"/>
      <c r="DB878" s="265"/>
      <c r="DC878" s="265"/>
      <c r="DD878" s="265"/>
      <c r="DE878" s="265"/>
      <c r="DF878" s="265"/>
      <c r="DG878" s="265"/>
      <c r="DH878" s="265"/>
      <c r="DI878" s="265"/>
      <c r="DJ878" s="265"/>
      <c r="DK878" s="265"/>
      <c r="DL878" s="265"/>
      <c r="DM878" s="265"/>
      <c r="DN878" s="265"/>
      <c r="DO878" s="265"/>
      <c r="DP878" s="265"/>
      <c r="DQ878" s="265"/>
      <c r="DR878" s="265"/>
      <c r="DS878" s="265"/>
      <c r="DT878" s="265"/>
      <c r="DU878" s="265"/>
      <c r="DV878" s="265"/>
      <c r="DW878" s="265"/>
      <c r="DX878" s="265"/>
      <c r="DY878" s="265"/>
      <c r="DZ878" s="265"/>
      <c r="EA878" s="265"/>
      <c r="EB878" s="265"/>
      <c r="EC878" s="265"/>
      <c r="ED878" s="265"/>
      <c r="EE878" s="265"/>
      <c r="EF878" s="265"/>
      <c r="EG878" s="265"/>
      <c r="EH878" s="265"/>
      <c r="EI878" s="265"/>
      <c r="EJ878" s="265"/>
      <c r="EK878" s="265"/>
      <c r="EL878" s="265"/>
      <c r="EM878" s="265"/>
      <c r="EN878" s="265"/>
      <c r="EO878" s="265"/>
      <c r="EP878" s="265"/>
      <c r="EQ878" s="265"/>
      <c r="ER878" s="265"/>
      <c r="ES878" s="265"/>
      <c r="ET878" s="265"/>
      <c r="EU878" s="265"/>
      <c r="EV878" s="265"/>
      <c r="EW878" s="265"/>
      <c r="EX878" s="265"/>
      <c r="EY878" s="265"/>
      <c r="EZ878" s="265"/>
      <c r="FA878" s="265"/>
      <c r="FB878" s="265"/>
      <c r="FC878" s="265"/>
      <c r="FD878" s="265"/>
      <c r="FE878" s="265"/>
      <c r="FF878" s="265"/>
      <c r="FG878" s="265"/>
      <c r="FH878" s="265"/>
      <c r="FI878" s="265"/>
      <c r="FJ878" s="265"/>
      <c r="FK878" s="265"/>
      <c r="FL878" s="265"/>
      <c r="FM878" s="265"/>
      <c r="FN878" s="265"/>
      <c r="FO878" s="265"/>
      <c r="FP878" s="265"/>
      <c r="FQ878" s="265"/>
      <c r="FR878" s="265"/>
      <c r="FS878" s="265"/>
      <c r="FT878" s="265"/>
      <c r="FU878" s="265"/>
      <c r="FV878" s="265"/>
      <c r="FW878" s="265"/>
      <c r="FX878" s="265"/>
      <c r="FY878" s="265"/>
      <c r="FZ878" s="265"/>
      <c r="GA878" s="265"/>
      <c r="GB878" s="265"/>
    </row>
    <row r="879" spans="1:184" s="1442" customFormat="1">
      <c r="A879" s="955"/>
      <c r="B879" s="265"/>
      <c r="C879" s="265"/>
      <c r="D879" s="265"/>
      <c r="E879" s="265"/>
      <c r="F879" s="265"/>
      <c r="G879" s="265"/>
      <c r="H879" s="265"/>
      <c r="I879" s="265"/>
      <c r="J879" s="265"/>
      <c r="K879" s="265"/>
      <c r="L879" s="265"/>
      <c r="M879" s="265"/>
      <c r="N879" s="265"/>
      <c r="O879" s="265"/>
      <c r="P879" s="265"/>
      <c r="Q879" s="265"/>
      <c r="R879" s="265"/>
      <c r="S879" s="265"/>
      <c r="T879" s="265"/>
      <c r="U879" s="282"/>
      <c r="V879" s="282"/>
      <c r="W879" s="265"/>
      <c r="X879" s="265"/>
      <c r="Y879" s="282"/>
      <c r="Z879" s="282"/>
      <c r="AA879" s="555"/>
      <c r="AB879" s="1438"/>
      <c r="AC879" s="974"/>
      <c r="AD879" s="974"/>
      <c r="AE879" s="974"/>
      <c r="AG879" s="282"/>
      <c r="AH879" s="265"/>
      <c r="AI879" s="282"/>
      <c r="AJ879" s="265"/>
      <c r="AK879" s="265"/>
      <c r="AL879" s="265"/>
      <c r="AM879" s="265"/>
      <c r="AN879" s="265"/>
      <c r="AO879" s="265"/>
      <c r="AP879" s="265"/>
      <c r="AQ879" s="265"/>
      <c r="AR879" s="265"/>
      <c r="AS879" s="265"/>
      <c r="AT879" s="265"/>
      <c r="AU879" s="265"/>
      <c r="AV879" s="265"/>
      <c r="AW879" s="265"/>
      <c r="AX879" s="265"/>
      <c r="AY879" s="265"/>
      <c r="AZ879" s="265"/>
      <c r="BA879" s="265"/>
      <c r="BB879" s="265"/>
      <c r="BC879" s="265"/>
      <c r="BD879" s="265"/>
      <c r="BE879" s="265"/>
      <c r="BF879" s="265"/>
      <c r="BG879" s="265"/>
      <c r="BH879" s="265"/>
      <c r="BI879" s="265"/>
      <c r="BJ879" s="265"/>
      <c r="BK879" s="265"/>
      <c r="BL879" s="265"/>
      <c r="BM879" s="265"/>
      <c r="BN879" s="265"/>
      <c r="BO879" s="265"/>
      <c r="BP879" s="265"/>
      <c r="BQ879" s="265"/>
      <c r="BR879" s="265"/>
      <c r="BS879" s="265"/>
      <c r="BT879" s="265"/>
      <c r="BU879" s="265"/>
      <c r="BV879" s="265"/>
      <c r="BW879" s="265"/>
      <c r="BX879" s="265"/>
      <c r="BY879" s="265"/>
      <c r="BZ879" s="265"/>
      <c r="CA879" s="265"/>
      <c r="CB879" s="265"/>
      <c r="CC879" s="265"/>
      <c r="CD879" s="265"/>
      <c r="CE879" s="265"/>
      <c r="CF879" s="265"/>
      <c r="CG879" s="265"/>
      <c r="CH879" s="265"/>
      <c r="CI879" s="265"/>
      <c r="CJ879" s="265"/>
      <c r="CK879" s="265"/>
      <c r="CL879" s="265"/>
      <c r="CM879" s="265"/>
      <c r="CN879" s="265"/>
      <c r="CO879" s="265"/>
      <c r="CP879" s="265"/>
      <c r="CQ879" s="265"/>
      <c r="CR879" s="265"/>
      <c r="CS879" s="265"/>
      <c r="CT879" s="265"/>
      <c r="CU879" s="265"/>
      <c r="CV879" s="265"/>
      <c r="CW879" s="265"/>
      <c r="CX879" s="265"/>
      <c r="CY879" s="265"/>
      <c r="CZ879" s="265"/>
      <c r="DA879" s="265"/>
      <c r="DB879" s="265"/>
      <c r="DC879" s="265"/>
      <c r="DD879" s="265"/>
      <c r="DE879" s="265"/>
      <c r="DF879" s="265"/>
      <c r="DG879" s="265"/>
      <c r="DH879" s="265"/>
      <c r="DI879" s="265"/>
      <c r="DJ879" s="265"/>
      <c r="DK879" s="265"/>
      <c r="DL879" s="265"/>
      <c r="DM879" s="265"/>
      <c r="DN879" s="265"/>
      <c r="DO879" s="265"/>
      <c r="DP879" s="265"/>
      <c r="DQ879" s="265"/>
      <c r="DR879" s="265"/>
      <c r="DS879" s="265"/>
      <c r="DT879" s="265"/>
      <c r="DU879" s="265"/>
      <c r="DV879" s="265"/>
      <c r="DW879" s="265"/>
      <c r="DX879" s="265"/>
      <c r="DY879" s="265"/>
      <c r="DZ879" s="265"/>
      <c r="EA879" s="265"/>
      <c r="EB879" s="265"/>
      <c r="EC879" s="265"/>
      <c r="ED879" s="265"/>
      <c r="EE879" s="265"/>
      <c r="EF879" s="265"/>
      <c r="EG879" s="265"/>
      <c r="EH879" s="265"/>
      <c r="EI879" s="265"/>
      <c r="EJ879" s="265"/>
      <c r="EK879" s="265"/>
      <c r="EL879" s="265"/>
      <c r="EM879" s="265"/>
      <c r="EN879" s="265"/>
      <c r="EO879" s="265"/>
      <c r="EP879" s="265"/>
      <c r="EQ879" s="265"/>
      <c r="ER879" s="265"/>
      <c r="ES879" s="265"/>
      <c r="ET879" s="265"/>
      <c r="EU879" s="265"/>
      <c r="EV879" s="265"/>
      <c r="EW879" s="265"/>
      <c r="EX879" s="265"/>
      <c r="EY879" s="265"/>
      <c r="EZ879" s="265"/>
      <c r="FA879" s="265"/>
      <c r="FB879" s="265"/>
      <c r="FC879" s="265"/>
      <c r="FD879" s="265"/>
      <c r="FE879" s="265"/>
      <c r="FF879" s="265"/>
      <c r="FG879" s="265"/>
      <c r="FH879" s="265"/>
      <c r="FI879" s="265"/>
      <c r="FJ879" s="265"/>
      <c r="FK879" s="265"/>
      <c r="FL879" s="265"/>
      <c r="FM879" s="265"/>
      <c r="FN879" s="265"/>
      <c r="FO879" s="265"/>
      <c r="FP879" s="265"/>
      <c r="FQ879" s="265"/>
      <c r="FR879" s="265"/>
      <c r="FS879" s="265"/>
      <c r="FT879" s="265"/>
      <c r="FU879" s="265"/>
      <c r="FV879" s="265"/>
      <c r="FW879" s="265"/>
      <c r="FX879" s="265"/>
      <c r="FY879" s="265"/>
      <c r="FZ879" s="265"/>
      <c r="GA879" s="265"/>
      <c r="GB879" s="265"/>
    </row>
    <row r="880" spans="1:184" s="1442" customFormat="1">
      <c r="A880" s="955"/>
      <c r="B880" s="265"/>
      <c r="C880" s="265"/>
      <c r="D880" s="265"/>
      <c r="E880" s="265"/>
      <c r="F880" s="265"/>
      <c r="G880" s="265"/>
      <c r="H880" s="265"/>
      <c r="I880" s="265"/>
      <c r="J880" s="265"/>
      <c r="K880" s="265"/>
      <c r="L880" s="265"/>
      <c r="M880" s="265"/>
      <c r="N880" s="265"/>
      <c r="O880" s="265"/>
      <c r="P880" s="265"/>
      <c r="Q880" s="265"/>
      <c r="R880" s="265"/>
      <c r="S880" s="265"/>
      <c r="T880" s="265"/>
      <c r="U880" s="282"/>
      <c r="V880" s="282"/>
      <c r="W880" s="265"/>
      <c r="X880" s="265"/>
      <c r="Y880" s="282"/>
      <c r="Z880" s="282"/>
      <c r="AA880" s="555"/>
      <c r="AB880" s="1438"/>
      <c r="AC880" s="974"/>
      <c r="AD880" s="974"/>
      <c r="AE880" s="974"/>
      <c r="AG880" s="282"/>
      <c r="AH880" s="265"/>
      <c r="AI880" s="282"/>
      <c r="AJ880" s="265"/>
      <c r="AK880" s="265"/>
      <c r="AL880" s="265"/>
      <c r="AM880" s="265"/>
      <c r="AN880" s="265"/>
      <c r="AO880" s="265"/>
      <c r="AP880" s="265"/>
      <c r="AQ880" s="265"/>
      <c r="AR880" s="265"/>
      <c r="AS880" s="265"/>
      <c r="AT880" s="265"/>
      <c r="AU880" s="265"/>
      <c r="AV880" s="265"/>
      <c r="AW880" s="265"/>
      <c r="AX880" s="265"/>
      <c r="AY880" s="265"/>
      <c r="AZ880" s="265"/>
      <c r="BA880" s="265"/>
      <c r="BB880" s="265"/>
      <c r="BC880" s="265"/>
      <c r="BD880" s="265"/>
      <c r="BE880" s="265"/>
      <c r="BF880" s="265"/>
      <c r="BG880" s="265"/>
      <c r="BH880" s="265"/>
      <c r="BI880" s="265"/>
      <c r="BJ880" s="265"/>
      <c r="BK880" s="265"/>
      <c r="BL880" s="265"/>
      <c r="BM880" s="265"/>
      <c r="BN880" s="265"/>
      <c r="BO880" s="265"/>
      <c r="BP880" s="265"/>
      <c r="BQ880" s="265"/>
      <c r="BR880" s="265"/>
      <c r="BS880" s="265"/>
      <c r="BT880" s="265"/>
      <c r="BU880" s="265"/>
      <c r="BV880" s="265"/>
      <c r="BW880" s="265"/>
      <c r="BX880" s="265"/>
      <c r="BY880" s="265"/>
      <c r="BZ880" s="265"/>
      <c r="CA880" s="265"/>
      <c r="CB880" s="265"/>
      <c r="CC880" s="265"/>
      <c r="CD880" s="265"/>
      <c r="CE880" s="265"/>
      <c r="CF880" s="265"/>
      <c r="CG880" s="265"/>
      <c r="CH880" s="265"/>
      <c r="CI880" s="265"/>
      <c r="CJ880" s="265"/>
      <c r="CK880" s="265"/>
      <c r="CL880" s="265"/>
      <c r="CM880" s="265"/>
      <c r="CN880" s="265"/>
      <c r="CO880" s="265"/>
      <c r="CP880" s="265"/>
      <c r="CQ880" s="265"/>
      <c r="CR880" s="265"/>
      <c r="CS880" s="265"/>
      <c r="CT880" s="265"/>
      <c r="CU880" s="265"/>
      <c r="CV880" s="265"/>
      <c r="CW880" s="265"/>
      <c r="CX880" s="265"/>
      <c r="CY880" s="265"/>
      <c r="CZ880" s="265"/>
      <c r="DA880" s="265"/>
      <c r="DB880" s="265"/>
      <c r="DC880" s="265"/>
      <c r="DD880" s="265"/>
      <c r="DE880" s="265"/>
      <c r="DF880" s="265"/>
      <c r="DG880" s="265"/>
      <c r="DH880" s="265"/>
      <c r="DI880" s="265"/>
      <c r="DJ880" s="265"/>
      <c r="DK880" s="265"/>
      <c r="DL880" s="265"/>
      <c r="DM880" s="265"/>
      <c r="DN880" s="265"/>
      <c r="DO880" s="265"/>
      <c r="DP880" s="265"/>
      <c r="DQ880" s="265"/>
      <c r="DR880" s="265"/>
      <c r="DS880" s="265"/>
      <c r="DT880" s="265"/>
      <c r="DU880" s="265"/>
      <c r="DV880" s="265"/>
      <c r="DW880" s="265"/>
      <c r="DX880" s="265"/>
      <c r="DY880" s="265"/>
      <c r="DZ880" s="265"/>
      <c r="EA880" s="265"/>
      <c r="EB880" s="265"/>
      <c r="EC880" s="265"/>
      <c r="ED880" s="265"/>
      <c r="EE880" s="265"/>
      <c r="EF880" s="265"/>
      <c r="EG880" s="265"/>
      <c r="EH880" s="265"/>
      <c r="EI880" s="265"/>
      <c r="EJ880" s="265"/>
      <c r="EK880" s="265"/>
      <c r="EL880" s="265"/>
      <c r="EM880" s="265"/>
      <c r="EN880" s="265"/>
      <c r="EO880" s="265"/>
      <c r="EP880" s="265"/>
      <c r="EQ880" s="265"/>
      <c r="ER880" s="265"/>
      <c r="ES880" s="265"/>
      <c r="ET880" s="265"/>
      <c r="EU880" s="265"/>
      <c r="EV880" s="265"/>
      <c r="EW880" s="265"/>
      <c r="EX880" s="265"/>
      <c r="EY880" s="265"/>
      <c r="EZ880" s="265"/>
      <c r="FA880" s="265"/>
      <c r="FB880" s="265"/>
      <c r="FC880" s="265"/>
      <c r="FD880" s="265"/>
      <c r="FE880" s="265"/>
      <c r="FF880" s="265"/>
      <c r="FG880" s="265"/>
      <c r="FH880" s="265"/>
      <c r="FI880" s="265"/>
      <c r="FJ880" s="265"/>
      <c r="FK880" s="265"/>
      <c r="FL880" s="265"/>
      <c r="FM880" s="265"/>
      <c r="FN880" s="265"/>
      <c r="FO880" s="265"/>
      <c r="FP880" s="265"/>
      <c r="FQ880" s="265"/>
      <c r="FR880" s="265"/>
      <c r="FS880" s="265"/>
      <c r="FT880" s="265"/>
      <c r="FU880" s="265"/>
      <c r="FV880" s="265"/>
      <c r="FW880" s="265"/>
      <c r="FX880" s="265"/>
      <c r="FY880" s="265"/>
      <c r="FZ880" s="265"/>
      <c r="GA880" s="265"/>
      <c r="GB880" s="265"/>
    </row>
    <row r="881" spans="1:184" s="1442" customFormat="1">
      <c r="A881" s="955"/>
      <c r="B881" s="265"/>
      <c r="C881" s="265"/>
      <c r="D881" s="265"/>
      <c r="E881" s="265"/>
      <c r="F881" s="265"/>
      <c r="G881" s="265"/>
      <c r="H881" s="265"/>
      <c r="I881" s="265"/>
      <c r="J881" s="265"/>
      <c r="K881" s="265"/>
      <c r="L881" s="265"/>
      <c r="M881" s="265"/>
      <c r="N881" s="265"/>
      <c r="O881" s="265"/>
      <c r="P881" s="265"/>
      <c r="Q881" s="265"/>
      <c r="R881" s="265"/>
      <c r="S881" s="265"/>
      <c r="T881" s="265"/>
      <c r="U881" s="282"/>
      <c r="V881" s="282"/>
      <c r="W881" s="265"/>
      <c r="X881" s="265"/>
      <c r="Y881" s="282"/>
      <c r="Z881" s="282"/>
      <c r="AA881" s="555"/>
      <c r="AB881" s="1438"/>
      <c r="AC881" s="974"/>
      <c r="AD881" s="974"/>
      <c r="AE881" s="974"/>
      <c r="AG881" s="282"/>
      <c r="AH881" s="265"/>
      <c r="AI881" s="282"/>
      <c r="AJ881" s="265"/>
      <c r="AK881" s="265"/>
      <c r="AL881" s="265"/>
      <c r="AM881" s="265"/>
      <c r="AN881" s="265"/>
      <c r="AO881" s="265"/>
      <c r="AP881" s="265"/>
      <c r="AQ881" s="265"/>
      <c r="AR881" s="265"/>
      <c r="AS881" s="265"/>
      <c r="AT881" s="265"/>
      <c r="AU881" s="265"/>
      <c r="AV881" s="265"/>
      <c r="AW881" s="265"/>
      <c r="AX881" s="265"/>
      <c r="AY881" s="265"/>
      <c r="AZ881" s="265"/>
      <c r="BA881" s="265"/>
      <c r="BB881" s="265"/>
      <c r="BC881" s="265"/>
      <c r="BD881" s="265"/>
      <c r="BE881" s="265"/>
      <c r="BF881" s="265"/>
      <c r="BG881" s="265"/>
      <c r="BH881" s="265"/>
      <c r="BI881" s="265"/>
      <c r="BJ881" s="265"/>
      <c r="BK881" s="265"/>
      <c r="BL881" s="265"/>
      <c r="BM881" s="265"/>
      <c r="BN881" s="265"/>
      <c r="BO881" s="265"/>
      <c r="BP881" s="265"/>
      <c r="BQ881" s="265"/>
      <c r="BR881" s="265"/>
      <c r="BS881" s="265"/>
      <c r="BT881" s="265"/>
      <c r="BU881" s="265"/>
      <c r="BV881" s="265"/>
      <c r="BW881" s="265"/>
      <c r="BX881" s="265"/>
      <c r="BY881" s="265"/>
      <c r="BZ881" s="265"/>
      <c r="CA881" s="265"/>
      <c r="CB881" s="265"/>
      <c r="CC881" s="265"/>
      <c r="CD881" s="265"/>
      <c r="CE881" s="265"/>
      <c r="CF881" s="265"/>
      <c r="CG881" s="265"/>
      <c r="CH881" s="265"/>
      <c r="CI881" s="265"/>
      <c r="CJ881" s="265"/>
      <c r="CK881" s="265"/>
      <c r="CL881" s="265"/>
      <c r="CM881" s="265"/>
      <c r="CN881" s="265"/>
      <c r="CO881" s="265"/>
      <c r="CP881" s="265"/>
      <c r="CQ881" s="265"/>
      <c r="CR881" s="265"/>
      <c r="CS881" s="265"/>
      <c r="CT881" s="265"/>
      <c r="CU881" s="265"/>
      <c r="CV881" s="265"/>
      <c r="CW881" s="265"/>
      <c r="CX881" s="265"/>
      <c r="CY881" s="265"/>
      <c r="CZ881" s="265"/>
      <c r="DA881" s="265"/>
      <c r="DB881" s="265"/>
      <c r="DC881" s="265"/>
      <c r="DD881" s="265"/>
      <c r="DE881" s="265"/>
      <c r="DF881" s="265"/>
      <c r="DG881" s="265"/>
      <c r="DH881" s="265"/>
      <c r="DI881" s="265"/>
      <c r="DJ881" s="265"/>
      <c r="DK881" s="265"/>
      <c r="DL881" s="265"/>
      <c r="DM881" s="265"/>
      <c r="DN881" s="265"/>
      <c r="DO881" s="265"/>
      <c r="DP881" s="265"/>
      <c r="DQ881" s="265"/>
      <c r="DR881" s="265"/>
      <c r="DS881" s="265"/>
      <c r="DT881" s="265"/>
      <c r="DU881" s="265"/>
      <c r="DV881" s="265"/>
      <c r="DW881" s="265"/>
      <c r="DX881" s="265"/>
      <c r="DY881" s="265"/>
      <c r="DZ881" s="265"/>
      <c r="EA881" s="265"/>
      <c r="EB881" s="265"/>
      <c r="EC881" s="265"/>
      <c r="ED881" s="265"/>
      <c r="EE881" s="265"/>
      <c r="EF881" s="265"/>
      <c r="EG881" s="265"/>
      <c r="EH881" s="265"/>
      <c r="EI881" s="265"/>
      <c r="EJ881" s="265"/>
      <c r="EK881" s="265"/>
      <c r="EL881" s="265"/>
      <c r="EM881" s="265"/>
      <c r="EN881" s="265"/>
      <c r="EO881" s="265"/>
      <c r="EP881" s="265"/>
      <c r="EQ881" s="265"/>
      <c r="ER881" s="265"/>
      <c r="ES881" s="265"/>
      <c r="ET881" s="265"/>
      <c r="EU881" s="265"/>
      <c r="EV881" s="265"/>
      <c r="EW881" s="265"/>
      <c r="EX881" s="265"/>
      <c r="EY881" s="265"/>
      <c r="EZ881" s="265"/>
      <c r="FA881" s="265"/>
      <c r="FB881" s="265"/>
      <c r="FC881" s="265"/>
      <c r="FD881" s="265"/>
      <c r="FE881" s="265"/>
      <c r="FF881" s="265"/>
      <c r="FG881" s="265"/>
      <c r="FH881" s="265"/>
      <c r="FI881" s="265"/>
      <c r="FJ881" s="265"/>
      <c r="FK881" s="265"/>
      <c r="FL881" s="265"/>
      <c r="FM881" s="265"/>
      <c r="FN881" s="265"/>
      <c r="FO881" s="265"/>
      <c r="FP881" s="265"/>
      <c r="FQ881" s="265"/>
      <c r="FR881" s="265"/>
      <c r="FS881" s="265"/>
      <c r="FT881" s="265"/>
      <c r="FU881" s="265"/>
      <c r="FV881" s="265"/>
      <c r="FW881" s="265"/>
      <c r="FX881" s="265"/>
      <c r="FY881" s="265"/>
      <c r="FZ881" s="265"/>
      <c r="GA881" s="265"/>
      <c r="GB881" s="265"/>
    </row>
    <row r="882" spans="1:184" s="1442" customFormat="1">
      <c r="A882" s="955"/>
      <c r="B882" s="265"/>
      <c r="C882" s="265"/>
      <c r="D882" s="265"/>
      <c r="E882" s="265"/>
      <c r="F882" s="265"/>
      <c r="G882" s="265"/>
      <c r="H882" s="265"/>
      <c r="I882" s="265"/>
      <c r="J882" s="265"/>
      <c r="K882" s="265"/>
      <c r="L882" s="265"/>
      <c r="M882" s="265"/>
      <c r="N882" s="265"/>
      <c r="O882" s="265"/>
      <c r="P882" s="265"/>
      <c r="Q882" s="265"/>
      <c r="R882" s="265"/>
      <c r="S882" s="265"/>
      <c r="T882" s="265"/>
      <c r="U882" s="282"/>
      <c r="V882" s="282"/>
      <c r="W882" s="265"/>
      <c r="X882" s="265"/>
      <c r="Y882" s="282"/>
      <c r="Z882" s="282"/>
      <c r="AA882" s="555"/>
      <c r="AB882" s="1438"/>
      <c r="AC882" s="974"/>
      <c r="AD882" s="974"/>
      <c r="AE882" s="974"/>
      <c r="AG882" s="282"/>
      <c r="AH882" s="265"/>
      <c r="AI882" s="282"/>
      <c r="AJ882" s="265"/>
      <c r="AK882" s="265"/>
      <c r="AL882" s="265"/>
      <c r="AM882" s="265"/>
      <c r="AN882" s="265"/>
      <c r="AO882" s="265"/>
      <c r="AP882" s="265"/>
      <c r="AQ882" s="265"/>
      <c r="AR882" s="265"/>
      <c r="AS882" s="265"/>
      <c r="AT882" s="265"/>
      <c r="AU882" s="265"/>
      <c r="AV882" s="265"/>
      <c r="AW882" s="265"/>
      <c r="AX882" s="265"/>
      <c r="AY882" s="265"/>
      <c r="AZ882" s="265"/>
      <c r="BA882" s="265"/>
      <c r="BB882" s="265"/>
      <c r="BC882" s="265"/>
      <c r="BD882" s="265"/>
      <c r="BE882" s="265"/>
      <c r="BF882" s="265"/>
      <c r="BG882" s="265"/>
      <c r="BH882" s="265"/>
      <c r="BI882" s="265"/>
      <c r="BJ882" s="265"/>
      <c r="BK882" s="265"/>
      <c r="BL882" s="265"/>
      <c r="BM882" s="265"/>
      <c r="BN882" s="265"/>
      <c r="BO882" s="265"/>
      <c r="BP882" s="265"/>
      <c r="BQ882" s="265"/>
      <c r="BR882" s="265"/>
      <c r="BS882" s="265"/>
      <c r="BT882" s="265"/>
      <c r="BU882" s="265"/>
      <c r="BV882" s="265"/>
      <c r="BW882" s="265"/>
      <c r="BX882" s="265"/>
      <c r="BY882" s="265"/>
      <c r="BZ882" s="265"/>
      <c r="CA882" s="265"/>
      <c r="CB882" s="265"/>
      <c r="CC882" s="265"/>
      <c r="CD882" s="265"/>
      <c r="CE882" s="265"/>
      <c r="CF882" s="265"/>
      <c r="CG882" s="265"/>
      <c r="CH882" s="265"/>
      <c r="CI882" s="265"/>
      <c r="CJ882" s="265"/>
      <c r="CK882" s="265"/>
      <c r="CL882" s="265"/>
      <c r="CM882" s="265"/>
      <c r="CN882" s="265"/>
      <c r="CO882" s="265"/>
      <c r="CP882" s="265"/>
      <c r="CQ882" s="265"/>
      <c r="CR882" s="265"/>
      <c r="CS882" s="265"/>
      <c r="CT882" s="265"/>
      <c r="CU882" s="265"/>
      <c r="CV882" s="265"/>
      <c r="CW882" s="265"/>
      <c r="CX882" s="265"/>
      <c r="CY882" s="265"/>
      <c r="CZ882" s="265"/>
      <c r="DA882" s="265"/>
      <c r="DB882" s="265"/>
      <c r="DC882" s="265"/>
      <c r="DD882" s="265"/>
      <c r="DE882" s="265"/>
      <c r="DF882" s="265"/>
      <c r="DG882" s="265"/>
      <c r="DH882" s="265"/>
      <c r="DI882" s="265"/>
      <c r="DJ882" s="265"/>
      <c r="DK882" s="265"/>
      <c r="DL882" s="265"/>
      <c r="DM882" s="265"/>
      <c r="DN882" s="265"/>
      <c r="DO882" s="265"/>
      <c r="DP882" s="265"/>
      <c r="DQ882" s="265"/>
      <c r="DR882" s="265"/>
      <c r="DS882" s="265"/>
      <c r="DT882" s="265"/>
      <c r="DU882" s="265"/>
      <c r="DV882" s="265"/>
      <c r="DW882" s="265"/>
      <c r="DX882" s="265"/>
      <c r="DY882" s="265"/>
      <c r="DZ882" s="265"/>
      <c r="EA882" s="265"/>
      <c r="EB882" s="265"/>
      <c r="EC882" s="265"/>
      <c r="ED882" s="265"/>
      <c r="EE882" s="265"/>
      <c r="EF882" s="265"/>
      <c r="EG882" s="265"/>
      <c r="EH882" s="265"/>
      <c r="EI882" s="265"/>
      <c r="EJ882" s="265"/>
      <c r="EK882" s="265"/>
      <c r="EL882" s="265"/>
      <c r="EM882" s="265"/>
      <c r="EN882" s="265"/>
      <c r="EO882" s="265"/>
      <c r="EP882" s="265"/>
      <c r="EQ882" s="265"/>
      <c r="ER882" s="265"/>
      <c r="ES882" s="265"/>
      <c r="ET882" s="265"/>
      <c r="EU882" s="265"/>
      <c r="EV882" s="265"/>
      <c r="EW882" s="265"/>
      <c r="EX882" s="265"/>
      <c r="EY882" s="265"/>
      <c r="EZ882" s="265"/>
      <c r="FA882" s="265"/>
      <c r="FB882" s="265"/>
      <c r="FC882" s="265"/>
      <c r="FD882" s="265"/>
      <c r="FE882" s="265"/>
      <c r="FF882" s="265"/>
      <c r="FG882" s="265"/>
      <c r="FH882" s="265"/>
      <c r="FI882" s="265"/>
      <c r="FJ882" s="265"/>
      <c r="FK882" s="265"/>
      <c r="FL882" s="265"/>
      <c r="FM882" s="265"/>
      <c r="FN882" s="265"/>
      <c r="FO882" s="265"/>
      <c r="FP882" s="265"/>
      <c r="FQ882" s="265"/>
      <c r="FR882" s="265"/>
      <c r="FS882" s="265"/>
      <c r="FT882" s="265"/>
      <c r="FU882" s="265"/>
      <c r="FV882" s="265"/>
      <c r="FW882" s="265"/>
      <c r="FX882" s="265"/>
      <c r="FY882" s="265"/>
      <c r="FZ882" s="265"/>
      <c r="GA882" s="265"/>
      <c r="GB882" s="265"/>
    </row>
    <row r="883" spans="1:184" s="1442" customFormat="1">
      <c r="A883" s="955"/>
      <c r="B883" s="265"/>
      <c r="C883" s="265"/>
      <c r="D883" s="265"/>
      <c r="E883" s="265"/>
      <c r="F883" s="265"/>
      <c r="G883" s="265"/>
      <c r="H883" s="265"/>
      <c r="I883" s="265"/>
      <c r="J883" s="265"/>
      <c r="K883" s="265"/>
      <c r="L883" s="265"/>
      <c r="M883" s="265"/>
      <c r="N883" s="265"/>
      <c r="O883" s="265"/>
      <c r="P883" s="265"/>
      <c r="Q883" s="265"/>
      <c r="R883" s="265"/>
      <c r="S883" s="265"/>
      <c r="T883" s="265"/>
      <c r="U883" s="282"/>
      <c r="V883" s="282"/>
      <c r="W883" s="265"/>
      <c r="X883" s="265"/>
      <c r="Y883" s="282"/>
      <c r="Z883" s="282"/>
      <c r="AA883" s="555"/>
      <c r="AB883" s="1438"/>
      <c r="AC883" s="974"/>
      <c r="AD883" s="974"/>
      <c r="AE883" s="974"/>
      <c r="AG883" s="282"/>
      <c r="AH883" s="265"/>
      <c r="AI883" s="282"/>
      <c r="AJ883" s="265"/>
      <c r="AK883" s="265"/>
      <c r="AL883" s="265"/>
      <c r="AM883" s="265"/>
      <c r="AN883" s="265"/>
      <c r="AO883" s="265"/>
      <c r="AP883" s="265"/>
      <c r="AQ883" s="265"/>
      <c r="AR883" s="265"/>
      <c r="AS883" s="265"/>
      <c r="AT883" s="265"/>
      <c r="AU883" s="265"/>
      <c r="AV883" s="265"/>
      <c r="AW883" s="265"/>
      <c r="AX883" s="265"/>
      <c r="AY883" s="265"/>
      <c r="AZ883" s="265"/>
      <c r="BA883" s="265"/>
      <c r="BB883" s="265"/>
      <c r="BC883" s="265"/>
      <c r="BD883" s="265"/>
      <c r="BE883" s="265"/>
      <c r="BF883" s="265"/>
      <c r="BG883" s="265"/>
      <c r="BH883" s="265"/>
      <c r="BI883" s="265"/>
      <c r="BJ883" s="265"/>
      <c r="BK883" s="265"/>
      <c r="BL883" s="265"/>
      <c r="BM883" s="265"/>
      <c r="BN883" s="265"/>
      <c r="BO883" s="265"/>
      <c r="BP883" s="265"/>
      <c r="BQ883" s="265"/>
      <c r="BR883" s="265"/>
      <c r="BS883" s="265"/>
      <c r="BT883" s="265"/>
      <c r="BU883" s="265"/>
      <c r="BV883" s="265"/>
      <c r="BW883" s="265"/>
      <c r="BX883" s="265"/>
      <c r="BY883" s="265"/>
      <c r="BZ883" s="265"/>
      <c r="CA883" s="265"/>
      <c r="CB883" s="265"/>
      <c r="CC883" s="265"/>
      <c r="CD883" s="265"/>
      <c r="CE883" s="265"/>
      <c r="CF883" s="265"/>
      <c r="CG883" s="265"/>
      <c r="CH883" s="265"/>
      <c r="CI883" s="265"/>
      <c r="CJ883" s="265"/>
      <c r="CK883" s="265"/>
      <c r="CL883" s="265"/>
      <c r="CM883" s="265"/>
      <c r="CN883" s="265"/>
      <c r="CO883" s="265"/>
      <c r="CP883" s="265"/>
      <c r="CQ883" s="265"/>
      <c r="CR883" s="265"/>
      <c r="CS883" s="265"/>
      <c r="CT883" s="265"/>
      <c r="CU883" s="265"/>
      <c r="CV883" s="265"/>
      <c r="CW883" s="265"/>
      <c r="CX883" s="265"/>
      <c r="CY883" s="265"/>
      <c r="CZ883" s="265"/>
      <c r="DA883" s="265"/>
      <c r="DB883" s="265"/>
      <c r="DC883" s="265"/>
      <c r="DD883" s="265"/>
      <c r="DE883" s="265"/>
      <c r="DF883" s="265"/>
      <c r="DG883" s="265"/>
      <c r="DH883" s="265"/>
      <c r="DI883" s="265"/>
      <c r="DJ883" s="265"/>
      <c r="DK883" s="265"/>
      <c r="DL883" s="265"/>
      <c r="DM883" s="265"/>
      <c r="DN883" s="265"/>
      <c r="DO883" s="265"/>
      <c r="DP883" s="265"/>
      <c r="DQ883" s="265"/>
      <c r="DR883" s="265"/>
      <c r="DS883" s="265"/>
      <c r="DT883" s="265"/>
      <c r="DU883" s="265"/>
      <c r="DV883" s="265"/>
      <c r="DW883" s="265"/>
      <c r="DX883" s="265"/>
      <c r="DY883" s="265"/>
      <c r="DZ883" s="265"/>
      <c r="EA883" s="265"/>
      <c r="EB883" s="265"/>
      <c r="EC883" s="265"/>
      <c r="ED883" s="265"/>
      <c r="EE883" s="265"/>
      <c r="EF883" s="265"/>
      <c r="EG883" s="265"/>
      <c r="EH883" s="265"/>
      <c r="EI883" s="265"/>
      <c r="EJ883" s="265"/>
      <c r="EK883" s="265"/>
      <c r="EL883" s="265"/>
      <c r="EM883" s="265"/>
      <c r="EN883" s="265"/>
      <c r="EO883" s="265"/>
      <c r="EP883" s="265"/>
      <c r="EQ883" s="265"/>
      <c r="ER883" s="265"/>
      <c r="ES883" s="265"/>
      <c r="ET883" s="265"/>
      <c r="EU883" s="265"/>
      <c r="EV883" s="265"/>
      <c r="EW883" s="265"/>
      <c r="EX883" s="265"/>
      <c r="EY883" s="265"/>
      <c r="EZ883" s="265"/>
      <c r="FA883" s="265"/>
      <c r="FB883" s="265"/>
      <c r="FC883" s="265"/>
      <c r="FD883" s="265"/>
      <c r="FE883" s="265"/>
      <c r="FF883" s="265"/>
      <c r="FG883" s="265"/>
      <c r="FH883" s="265"/>
      <c r="FI883" s="265"/>
      <c r="FJ883" s="265"/>
      <c r="FK883" s="265"/>
      <c r="FL883" s="265"/>
      <c r="FM883" s="265"/>
      <c r="FN883" s="265"/>
      <c r="FO883" s="265"/>
      <c r="FP883" s="265"/>
      <c r="FQ883" s="265"/>
      <c r="FR883" s="265"/>
      <c r="FS883" s="265"/>
      <c r="FT883" s="265"/>
      <c r="FU883" s="265"/>
      <c r="FV883" s="265"/>
      <c r="FW883" s="265"/>
      <c r="FX883" s="265"/>
      <c r="FY883" s="265"/>
      <c r="FZ883" s="265"/>
      <c r="GA883" s="265"/>
      <c r="GB883" s="265"/>
    </row>
    <row r="884" spans="1:184" s="1442" customFormat="1">
      <c r="A884" s="955"/>
      <c r="B884" s="265"/>
      <c r="C884" s="265"/>
      <c r="D884" s="265"/>
      <c r="E884" s="265"/>
      <c r="F884" s="265"/>
      <c r="G884" s="265"/>
      <c r="H884" s="265"/>
      <c r="I884" s="265"/>
      <c r="J884" s="265"/>
      <c r="K884" s="265"/>
      <c r="L884" s="265"/>
      <c r="M884" s="265"/>
      <c r="N884" s="265"/>
      <c r="O884" s="265"/>
      <c r="P884" s="265"/>
      <c r="Q884" s="265"/>
      <c r="R884" s="265"/>
      <c r="S884" s="265"/>
      <c r="T884" s="265"/>
      <c r="U884" s="282"/>
      <c r="V884" s="282"/>
      <c r="W884" s="265"/>
      <c r="X884" s="265"/>
      <c r="Y884" s="282"/>
      <c r="Z884" s="282"/>
      <c r="AA884" s="555"/>
      <c r="AB884" s="1438"/>
      <c r="AC884" s="974"/>
      <c r="AD884" s="974"/>
      <c r="AE884" s="974"/>
      <c r="AG884" s="282"/>
      <c r="AH884" s="265"/>
      <c r="AI884" s="282"/>
      <c r="AJ884" s="265"/>
      <c r="AK884" s="265"/>
      <c r="AL884" s="265"/>
      <c r="AM884" s="265"/>
      <c r="AN884" s="265"/>
      <c r="AO884" s="265"/>
      <c r="AP884" s="265"/>
      <c r="AQ884" s="265"/>
      <c r="AR884" s="265"/>
      <c r="AS884" s="265"/>
      <c r="AT884" s="265"/>
      <c r="AU884" s="265"/>
      <c r="AV884" s="265"/>
      <c r="AW884" s="265"/>
      <c r="AX884" s="265"/>
      <c r="AY884" s="265"/>
      <c r="AZ884" s="265"/>
      <c r="BA884" s="265"/>
      <c r="BB884" s="265"/>
      <c r="BC884" s="265"/>
      <c r="BD884" s="265"/>
      <c r="BE884" s="265"/>
      <c r="BF884" s="265"/>
      <c r="BG884" s="265"/>
      <c r="BH884" s="265"/>
      <c r="BI884" s="265"/>
      <c r="BJ884" s="265"/>
      <c r="BK884" s="265"/>
      <c r="BL884" s="265"/>
      <c r="BM884" s="265"/>
      <c r="BN884" s="265"/>
      <c r="BO884" s="265"/>
      <c r="BP884" s="265"/>
      <c r="BQ884" s="265"/>
      <c r="BR884" s="265"/>
      <c r="BS884" s="265"/>
      <c r="BT884" s="265"/>
      <c r="BU884" s="265"/>
      <c r="BV884" s="265"/>
      <c r="BW884" s="265"/>
      <c r="BX884" s="265"/>
      <c r="BY884" s="265"/>
      <c r="BZ884" s="265"/>
      <c r="CA884" s="265"/>
      <c r="CB884" s="265"/>
      <c r="CC884" s="265"/>
      <c r="CD884" s="265"/>
      <c r="CE884" s="265"/>
      <c r="CF884" s="265"/>
      <c r="CG884" s="265"/>
      <c r="CH884" s="265"/>
      <c r="CI884" s="265"/>
      <c r="CJ884" s="265"/>
      <c r="CK884" s="265"/>
      <c r="CL884" s="265"/>
      <c r="CM884" s="265"/>
      <c r="CN884" s="265"/>
      <c r="CO884" s="265"/>
      <c r="CP884" s="265"/>
      <c r="CQ884" s="265"/>
      <c r="CR884" s="265"/>
      <c r="CS884" s="265"/>
      <c r="CT884" s="265"/>
      <c r="CU884" s="265"/>
      <c r="CV884" s="265"/>
      <c r="CW884" s="265"/>
      <c r="CX884" s="265"/>
      <c r="CY884" s="265"/>
      <c r="CZ884" s="265"/>
      <c r="DA884" s="265"/>
      <c r="DB884" s="265"/>
      <c r="DC884" s="265"/>
      <c r="DD884" s="265"/>
      <c r="DE884" s="265"/>
      <c r="DF884" s="265"/>
      <c r="DG884" s="265"/>
      <c r="DH884" s="265"/>
      <c r="DI884" s="265"/>
      <c r="DJ884" s="265"/>
      <c r="DK884" s="265"/>
      <c r="DL884" s="265"/>
      <c r="DM884" s="265"/>
      <c r="DN884" s="265"/>
      <c r="DO884" s="265"/>
      <c r="DP884" s="265"/>
      <c r="DQ884" s="265"/>
      <c r="DR884" s="265"/>
      <c r="DS884" s="265"/>
      <c r="DT884" s="265"/>
      <c r="DU884" s="265"/>
      <c r="DV884" s="265"/>
      <c r="DW884" s="265"/>
      <c r="DX884" s="265"/>
      <c r="DY884" s="265"/>
      <c r="DZ884" s="265"/>
      <c r="EA884" s="265"/>
      <c r="EB884" s="265"/>
      <c r="EC884" s="265"/>
      <c r="ED884" s="265"/>
      <c r="EE884" s="265"/>
      <c r="EF884" s="265"/>
      <c r="EG884" s="265"/>
      <c r="EH884" s="265"/>
      <c r="EI884" s="265"/>
      <c r="EJ884" s="265"/>
      <c r="EK884" s="265"/>
      <c r="EL884" s="265"/>
      <c r="EM884" s="265"/>
      <c r="EN884" s="265"/>
      <c r="EO884" s="265"/>
      <c r="EP884" s="265"/>
      <c r="EQ884" s="265"/>
      <c r="ER884" s="265"/>
      <c r="ES884" s="265"/>
      <c r="ET884" s="265"/>
      <c r="EU884" s="265"/>
      <c r="EV884" s="265"/>
      <c r="EW884" s="265"/>
      <c r="EX884" s="265"/>
      <c r="EY884" s="265"/>
      <c r="EZ884" s="265"/>
      <c r="FA884" s="265"/>
      <c r="FB884" s="265"/>
      <c r="FC884" s="265"/>
      <c r="FD884" s="265"/>
      <c r="FE884" s="265"/>
      <c r="FF884" s="265"/>
      <c r="FG884" s="265"/>
      <c r="FH884" s="265"/>
      <c r="FI884" s="265"/>
      <c r="FJ884" s="265"/>
      <c r="FK884" s="265"/>
      <c r="FL884" s="265"/>
      <c r="FM884" s="265"/>
      <c r="FN884" s="265"/>
      <c r="FO884" s="265"/>
      <c r="FP884" s="265"/>
      <c r="FQ884" s="265"/>
      <c r="FR884" s="265"/>
      <c r="FS884" s="265"/>
      <c r="FT884" s="265"/>
      <c r="FU884" s="265"/>
      <c r="FV884" s="265"/>
      <c r="FW884" s="265"/>
      <c r="FX884" s="265"/>
      <c r="FY884" s="265"/>
      <c r="FZ884" s="265"/>
      <c r="GA884" s="265"/>
      <c r="GB884" s="265"/>
    </row>
    <row r="885" spans="1:184" s="1442" customFormat="1">
      <c r="A885" s="955"/>
      <c r="B885" s="265"/>
      <c r="C885" s="265"/>
      <c r="D885" s="265"/>
      <c r="E885" s="265"/>
      <c r="F885" s="265"/>
      <c r="G885" s="265"/>
      <c r="H885" s="265"/>
      <c r="I885" s="265"/>
      <c r="J885" s="265"/>
      <c r="K885" s="265"/>
      <c r="L885" s="265"/>
      <c r="M885" s="265"/>
      <c r="N885" s="265"/>
      <c r="O885" s="265"/>
      <c r="P885" s="265"/>
      <c r="Q885" s="265"/>
      <c r="R885" s="265"/>
      <c r="S885" s="265"/>
      <c r="T885" s="265"/>
      <c r="U885" s="282"/>
      <c r="V885" s="282"/>
      <c r="W885" s="265"/>
      <c r="X885" s="265"/>
      <c r="Y885" s="282"/>
      <c r="Z885" s="282"/>
      <c r="AA885" s="555"/>
      <c r="AB885" s="1438"/>
      <c r="AC885" s="974"/>
      <c r="AD885" s="974"/>
      <c r="AE885" s="974"/>
      <c r="AG885" s="282"/>
      <c r="AH885" s="265"/>
      <c r="AI885" s="282"/>
      <c r="AJ885" s="265"/>
      <c r="AK885" s="265"/>
      <c r="AL885" s="265"/>
      <c r="AM885" s="265"/>
      <c r="AN885" s="265"/>
      <c r="AO885" s="265"/>
      <c r="AP885" s="265"/>
      <c r="AQ885" s="265"/>
      <c r="AR885" s="265"/>
      <c r="AS885" s="265"/>
      <c r="AT885" s="265"/>
      <c r="AU885" s="265"/>
      <c r="AV885" s="265"/>
      <c r="AW885" s="265"/>
      <c r="AX885" s="265"/>
      <c r="AY885" s="265"/>
      <c r="AZ885" s="265"/>
      <c r="BA885" s="265"/>
      <c r="BB885" s="265"/>
      <c r="BC885" s="265"/>
      <c r="BD885" s="265"/>
      <c r="BE885" s="265"/>
      <c r="BF885" s="265"/>
      <c r="BG885" s="265"/>
      <c r="BH885" s="265"/>
      <c r="BI885" s="265"/>
      <c r="BJ885" s="265"/>
      <c r="BK885" s="265"/>
      <c r="BL885" s="265"/>
      <c r="BM885" s="265"/>
      <c r="BN885" s="265"/>
      <c r="BO885" s="265"/>
      <c r="BP885" s="265"/>
      <c r="BQ885" s="265"/>
      <c r="BR885" s="265"/>
      <c r="BS885" s="265"/>
      <c r="BT885" s="265"/>
      <c r="BU885" s="265"/>
      <c r="BV885" s="265"/>
      <c r="BW885" s="265"/>
      <c r="BX885" s="265"/>
      <c r="BY885" s="265"/>
      <c r="BZ885" s="265"/>
      <c r="CA885" s="265"/>
      <c r="CB885" s="265"/>
      <c r="CC885" s="265"/>
      <c r="CD885" s="265"/>
      <c r="CE885" s="265"/>
      <c r="CF885" s="265"/>
      <c r="CG885" s="265"/>
      <c r="CH885" s="265"/>
      <c r="CI885" s="265"/>
      <c r="CJ885" s="265"/>
      <c r="CK885" s="265"/>
      <c r="CL885" s="265"/>
      <c r="CM885" s="265"/>
      <c r="CN885" s="265"/>
      <c r="CO885" s="265"/>
      <c r="CP885" s="265"/>
      <c r="CQ885" s="265"/>
      <c r="CR885" s="265"/>
      <c r="CS885" s="265"/>
      <c r="CT885" s="265"/>
      <c r="CU885" s="265"/>
      <c r="CV885" s="265"/>
      <c r="CW885" s="265"/>
      <c r="CX885" s="265"/>
      <c r="CY885" s="265"/>
      <c r="CZ885" s="265"/>
      <c r="DA885" s="265"/>
      <c r="DB885" s="265"/>
      <c r="DC885" s="265"/>
      <c r="DD885" s="265"/>
      <c r="DE885" s="265"/>
      <c r="DF885" s="265"/>
      <c r="DG885" s="265"/>
      <c r="DH885" s="265"/>
      <c r="DI885" s="265"/>
      <c r="DJ885" s="265"/>
      <c r="DK885" s="265"/>
      <c r="DL885" s="265"/>
      <c r="DM885" s="265"/>
      <c r="DN885" s="265"/>
      <c r="DO885" s="265"/>
      <c r="DP885" s="265"/>
      <c r="DQ885" s="265"/>
      <c r="DR885" s="265"/>
      <c r="DS885" s="265"/>
      <c r="DT885" s="265"/>
      <c r="DU885" s="265"/>
      <c r="DV885" s="265"/>
      <c r="DW885" s="265"/>
      <c r="DX885" s="265"/>
      <c r="DY885" s="265"/>
      <c r="DZ885" s="265"/>
      <c r="EA885" s="265"/>
      <c r="EB885" s="265"/>
      <c r="EC885" s="265"/>
      <c r="ED885" s="265"/>
      <c r="EE885" s="265"/>
      <c r="EF885" s="265"/>
      <c r="EG885" s="265"/>
      <c r="EH885" s="265"/>
      <c r="EI885" s="265"/>
      <c r="EJ885" s="265"/>
      <c r="EK885" s="265"/>
      <c r="EL885" s="265"/>
      <c r="EM885" s="265"/>
      <c r="EN885" s="265"/>
      <c r="EO885" s="265"/>
      <c r="EP885" s="265"/>
      <c r="EQ885" s="265"/>
      <c r="ER885" s="265"/>
      <c r="ES885" s="265"/>
      <c r="ET885" s="265"/>
      <c r="EU885" s="265"/>
      <c r="EV885" s="265"/>
      <c r="EW885" s="265"/>
      <c r="EX885" s="265"/>
      <c r="EY885" s="265"/>
      <c r="EZ885" s="265"/>
      <c r="FA885" s="265"/>
      <c r="FB885" s="265"/>
      <c r="FC885" s="265"/>
      <c r="FD885" s="265"/>
      <c r="FE885" s="265"/>
      <c r="FF885" s="265"/>
      <c r="FG885" s="265"/>
      <c r="FH885" s="265"/>
      <c r="FI885" s="265"/>
      <c r="FJ885" s="265"/>
      <c r="FK885" s="265"/>
      <c r="FL885" s="265"/>
      <c r="FM885" s="265"/>
      <c r="FN885" s="265"/>
      <c r="FO885" s="265"/>
      <c r="FP885" s="265"/>
      <c r="FQ885" s="265"/>
      <c r="FR885" s="265"/>
      <c r="FS885" s="265"/>
      <c r="FT885" s="265"/>
      <c r="FU885" s="265"/>
      <c r="FV885" s="265"/>
      <c r="FW885" s="265"/>
      <c r="FX885" s="265"/>
      <c r="FY885" s="265"/>
      <c r="FZ885" s="265"/>
      <c r="GA885" s="265"/>
      <c r="GB885" s="265"/>
    </row>
    <row r="886" spans="1:184" s="1442" customFormat="1">
      <c r="A886" s="955"/>
      <c r="B886" s="265"/>
      <c r="C886" s="265"/>
      <c r="D886" s="265"/>
      <c r="E886" s="265"/>
      <c r="F886" s="265"/>
      <c r="G886" s="265"/>
      <c r="H886" s="265"/>
      <c r="I886" s="265"/>
      <c r="J886" s="265"/>
      <c r="K886" s="265"/>
      <c r="L886" s="265"/>
      <c r="M886" s="265"/>
      <c r="N886" s="265"/>
      <c r="O886" s="265"/>
      <c r="P886" s="265"/>
      <c r="Q886" s="265"/>
      <c r="R886" s="265"/>
      <c r="S886" s="265"/>
      <c r="T886" s="265"/>
      <c r="U886" s="282"/>
      <c r="V886" s="282"/>
      <c r="W886" s="265"/>
      <c r="X886" s="265"/>
      <c r="Y886" s="282"/>
      <c r="Z886" s="282"/>
      <c r="AA886" s="555"/>
      <c r="AB886" s="1438"/>
      <c r="AC886" s="974"/>
      <c r="AD886" s="974"/>
      <c r="AE886" s="974"/>
      <c r="AG886" s="282"/>
      <c r="AH886" s="265"/>
      <c r="AI886" s="282"/>
      <c r="AJ886" s="265"/>
      <c r="AK886" s="265"/>
      <c r="AL886" s="265"/>
      <c r="AM886" s="265"/>
      <c r="AN886" s="265"/>
      <c r="AO886" s="265"/>
      <c r="AP886" s="265"/>
      <c r="AQ886" s="265"/>
      <c r="AR886" s="265"/>
      <c r="AS886" s="265"/>
      <c r="AT886" s="265"/>
      <c r="AU886" s="265"/>
      <c r="AV886" s="265"/>
      <c r="AW886" s="265"/>
      <c r="AX886" s="265"/>
      <c r="AY886" s="265"/>
      <c r="AZ886" s="265"/>
      <c r="BA886" s="265"/>
      <c r="BB886" s="265"/>
      <c r="BC886" s="265"/>
      <c r="BD886" s="265"/>
      <c r="BE886" s="265"/>
      <c r="BF886" s="265"/>
      <c r="BG886" s="265"/>
      <c r="BH886" s="265"/>
      <c r="BI886" s="265"/>
      <c r="BJ886" s="265"/>
      <c r="BK886" s="265"/>
      <c r="BL886" s="265"/>
      <c r="BM886" s="265"/>
      <c r="BN886" s="265"/>
      <c r="BO886" s="265"/>
      <c r="BP886" s="265"/>
      <c r="BQ886" s="265"/>
      <c r="BR886" s="265"/>
      <c r="BS886" s="265"/>
      <c r="BT886" s="265"/>
      <c r="BU886" s="265"/>
      <c r="BV886" s="265"/>
      <c r="BW886" s="265"/>
      <c r="BX886" s="265"/>
      <c r="BY886" s="265"/>
      <c r="BZ886" s="265"/>
      <c r="CA886" s="265"/>
      <c r="CB886" s="265"/>
      <c r="CC886" s="265"/>
      <c r="CD886" s="265"/>
      <c r="CE886" s="265"/>
      <c r="CF886" s="265"/>
      <c r="CG886" s="265"/>
      <c r="CH886" s="265"/>
      <c r="CI886" s="265"/>
      <c r="CJ886" s="265"/>
      <c r="CK886" s="265"/>
      <c r="CL886" s="265"/>
      <c r="CM886" s="265"/>
      <c r="CN886" s="265"/>
      <c r="CO886" s="265"/>
      <c r="CP886" s="265"/>
      <c r="CQ886" s="265"/>
      <c r="CR886" s="265"/>
      <c r="CS886" s="265"/>
      <c r="CT886" s="265"/>
      <c r="CU886" s="265"/>
      <c r="CV886" s="265"/>
      <c r="CW886" s="265"/>
      <c r="CX886" s="265"/>
      <c r="CY886" s="265"/>
      <c r="CZ886" s="265"/>
      <c r="DA886" s="265"/>
      <c r="DB886" s="265"/>
      <c r="DC886" s="265"/>
      <c r="DD886" s="265"/>
      <c r="DE886" s="265"/>
      <c r="DF886" s="265"/>
      <c r="DG886" s="265"/>
      <c r="DH886" s="265"/>
      <c r="DI886" s="265"/>
      <c r="DJ886" s="265"/>
      <c r="DK886" s="265"/>
      <c r="DL886" s="265"/>
      <c r="DM886" s="265"/>
      <c r="DN886" s="265"/>
      <c r="DO886" s="265"/>
      <c r="DP886" s="265"/>
      <c r="DQ886" s="265"/>
      <c r="DR886" s="265"/>
      <c r="DS886" s="265"/>
      <c r="DT886" s="265"/>
      <c r="DU886" s="265"/>
      <c r="DV886" s="265"/>
      <c r="DW886" s="265"/>
      <c r="DX886" s="265"/>
      <c r="DY886" s="265"/>
      <c r="DZ886" s="265"/>
      <c r="EA886" s="265"/>
      <c r="EB886" s="265"/>
      <c r="EC886" s="265"/>
      <c r="ED886" s="265"/>
      <c r="EE886" s="265"/>
      <c r="EF886" s="265"/>
      <c r="EG886" s="265"/>
      <c r="EH886" s="265"/>
      <c r="EI886" s="265"/>
      <c r="EJ886" s="265"/>
      <c r="EK886" s="265"/>
      <c r="EL886" s="265"/>
      <c r="EM886" s="265"/>
      <c r="EN886" s="265"/>
      <c r="EO886" s="265"/>
      <c r="EP886" s="265"/>
      <c r="EQ886" s="265"/>
      <c r="ER886" s="265"/>
      <c r="ES886" s="265"/>
      <c r="ET886" s="265"/>
      <c r="EU886" s="265"/>
      <c r="EV886" s="265"/>
      <c r="EW886" s="265"/>
      <c r="EX886" s="265"/>
      <c r="EY886" s="265"/>
      <c r="EZ886" s="265"/>
      <c r="FA886" s="265"/>
      <c r="FB886" s="265"/>
      <c r="FC886" s="265"/>
      <c r="FD886" s="265"/>
      <c r="FE886" s="265"/>
      <c r="FF886" s="265"/>
      <c r="FG886" s="265"/>
      <c r="FH886" s="265"/>
      <c r="FI886" s="265"/>
      <c r="FJ886" s="265"/>
      <c r="FK886" s="265"/>
      <c r="FL886" s="265"/>
      <c r="FM886" s="265"/>
      <c r="FN886" s="265"/>
      <c r="FO886" s="265"/>
      <c r="FP886" s="265"/>
      <c r="FQ886" s="265"/>
      <c r="FR886" s="265"/>
      <c r="FS886" s="265"/>
      <c r="FT886" s="265"/>
      <c r="FU886" s="265"/>
      <c r="FV886" s="265"/>
      <c r="FW886" s="265"/>
      <c r="FX886" s="265"/>
      <c r="FY886" s="265"/>
      <c r="FZ886" s="265"/>
      <c r="GA886" s="265"/>
      <c r="GB886" s="265"/>
    </row>
    <row r="887" spans="1:184" s="1442" customFormat="1">
      <c r="A887" s="955"/>
      <c r="B887" s="265"/>
      <c r="C887" s="265"/>
      <c r="D887" s="265"/>
      <c r="E887" s="265"/>
      <c r="F887" s="265"/>
      <c r="G887" s="265"/>
      <c r="H887" s="265"/>
      <c r="I887" s="265"/>
      <c r="J887" s="265"/>
      <c r="K887" s="265"/>
      <c r="L887" s="265"/>
      <c r="M887" s="265"/>
      <c r="N887" s="265"/>
      <c r="O887" s="265"/>
      <c r="P887" s="265"/>
      <c r="Q887" s="265"/>
      <c r="R887" s="265"/>
      <c r="S887" s="265"/>
      <c r="T887" s="265"/>
      <c r="U887" s="282"/>
      <c r="V887" s="282"/>
      <c r="W887" s="265"/>
      <c r="X887" s="265"/>
      <c r="Y887" s="282"/>
      <c r="Z887" s="282"/>
      <c r="AA887" s="555"/>
      <c r="AB887" s="1438"/>
      <c r="AC887" s="974"/>
      <c r="AD887" s="974"/>
      <c r="AE887" s="974"/>
      <c r="AG887" s="282"/>
      <c r="AH887" s="265"/>
      <c r="AI887" s="282"/>
      <c r="AJ887" s="265"/>
      <c r="AK887" s="265"/>
      <c r="AL887" s="265"/>
      <c r="AM887" s="265"/>
      <c r="AN887" s="265"/>
      <c r="AO887" s="265"/>
      <c r="AP887" s="265"/>
      <c r="AQ887" s="265"/>
      <c r="AR887" s="265"/>
      <c r="AS887" s="265"/>
      <c r="AT887" s="265"/>
      <c r="AU887" s="265"/>
      <c r="AV887" s="265"/>
      <c r="AW887" s="265"/>
      <c r="AX887" s="265"/>
      <c r="AY887" s="265"/>
      <c r="AZ887" s="265"/>
      <c r="BA887" s="265"/>
      <c r="BB887" s="265"/>
      <c r="BC887" s="265"/>
      <c r="BD887" s="265"/>
      <c r="BE887" s="265"/>
      <c r="BF887" s="265"/>
      <c r="BG887" s="265"/>
      <c r="BH887" s="265"/>
      <c r="BI887" s="265"/>
      <c r="BJ887" s="265"/>
      <c r="BK887" s="265"/>
      <c r="BL887" s="265"/>
      <c r="BM887" s="265"/>
      <c r="BN887" s="265"/>
      <c r="BO887" s="265"/>
      <c r="BP887" s="265"/>
      <c r="BQ887" s="265"/>
      <c r="BR887" s="265"/>
      <c r="BS887" s="265"/>
      <c r="BT887" s="265"/>
      <c r="BU887" s="265"/>
      <c r="BV887" s="265"/>
      <c r="BW887" s="265"/>
      <c r="BX887" s="265"/>
      <c r="BY887" s="265"/>
      <c r="BZ887" s="265"/>
      <c r="CA887" s="265"/>
      <c r="CB887" s="265"/>
      <c r="CC887" s="265"/>
      <c r="CD887" s="265"/>
      <c r="CE887" s="265"/>
      <c r="CF887" s="265"/>
      <c r="CG887" s="265"/>
      <c r="CH887" s="265"/>
      <c r="CI887" s="265"/>
      <c r="CJ887" s="265"/>
      <c r="CK887" s="265"/>
      <c r="CL887" s="265"/>
      <c r="CM887" s="265"/>
      <c r="CN887" s="265"/>
      <c r="CO887" s="265"/>
      <c r="CP887" s="265"/>
      <c r="CQ887" s="265"/>
      <c r="CR887" s="265"/>
      <c r="CS887" s="265"/>
      <c r="CT887" s="265"/>
      <c r="CU887" s="265"/>
      <c r="CV887" s="265"/>
      <c r="CW887" s="265"/>
      <c r="CX887" s="265"/>
      <c r="CY887" s="265"/>
      <c r="CZ887" s="265"/>
      <c r="DA887" s="265"/>
      <c r="DB887" s="265"/>
      <c r="DC887" s="265"/>
      <c r="DD887" s="265"/>
      <c r="DE887" s="265"/>
      <c r="DF887" s="265"/>
      <c r="DG887" s="265"/>
      <c r="DH887" s="265"/>
      <c r="DI887" s="265"/>
      <c r="DJ887" s="265"/>
      <c r="DK887" s="265"/>
      <c r="DL887" s="265"/>
      <c r="DM887" s="265"/>
      <c r="DN887" s="265"/>
      <c r="DO887" s="265"/>
      <c r="DP887" s="265"/>
      <c r="DQ887" s="265"/>
      <c r="DR887" s="265"/>
      <c r="DS887" s="265"/>
      <c r="DT887" s="265"/>
      <c r="DU887" s="265"/>
      <c r="DV887" s="265"/>
      <c r="DW887" s="265"/>
      <c r="DX887" s="265"/>
      <c r="DY887" s="265"/>
      <c r="DZ887" s="265"/>
      <c r="EA887" s="265"/>
      <c r="EB887" s="265"/>
      <c r="EC887" s="265"/>
      <c r="ED887" s="265"/>
      <c r="EE887" s="265"/>
      <c r="EF887" s="265"/>
      <c r="EG887" s="265"/>
      <c r="EH887" s="265"/>
      <c r="EI887" s="265"/>
      <c r="EJ887" s="265"/>
      <c r="EK887" s="265"/>
      <c r="EL887" s="265"/>
      <c r="EM887" s="265"/>
      <c r="EN887" s="265"/>
      <c r="EO887" s="265"/>
      <c r="EP887" s="265"/>
      <c r="EQ887" s="265"/>
      <c r="ER887" s="265"/>
      <c r="ES887" s="265"/>
      <c r="ET887" s="265"/>
      <c r="EU887" s="265"/>
      <c r="EV887" s="265"/>
      <c r="EW887" s="265"/>
      <c r="EX887" s="265"/>
      <c r="EY887" s="265"/>
      <c r="EZ887" s="265"/>
      <c r="FA887" s="265"/>
      <c r="FB887" s="265"/>
      <c r="FC887" s="265"/>
      <c r="FD887" s="265"/>
      <c r="FE887" s="265"/>
      <c r="FF887" s="265"/>
      <c r="FG887" s="265"/>
      <c r="FH887" s="265"/>
      <c r="FI887" s="265"/>
      <c r="FJ887" s="265"/>
      <c r="FK887" s="265"/>
      <c r="FL887" s="265"/>
      <c r="FM887" s="265"/>
      <c r="FN887" s="265"/>
      <c r="FO887" s="265"/>
      <c r="FP887" s="265"/>
      <c r="FQ887" s="265"/>
      <c r="FR887" s="265"/>
      <c r="FS887" s="265"/>
      <c r="FT887" s="265"/>
      <c r="FU887" s="265"/>
      <c r="FV887" s="265"/>
      <c r="FW887" s="265"/>
      <c r="FX887" s="265"/>
      <c r="FY887" s="265"/>
      <c r="FZ887" s="265"/>
      <c r="GA887" s="265"/>
      <c r="GB887" s="265"/>
    </row>
    <row r="888" spans="1:184" s="1442" customFormat="1">
      <c r="A888" s="955"/>
      <c r="B888" s="265"/>
      <c r="C888" s="265"/>
      <c r="D888" s="265"/>
      <c r="E888" s="265"/>
      <c r="F888" s="265"/>
      <c r="G888" s="265"/>
      <c r="H888" s="265"/>
      <c r="I888" s="265"/>
      <c r="J888" s="265"/>
      <c r="K888" s="265"/>
      <c r="L888" s="265"/>
      <c r="M888" s="265"/>
      <c r="N888" s="265"/>
      <c r="O888" s="265"/>
      <c r="P888" s="265"/>
      <c r="Q888" s="265"/>
      <c r="R888" s="265"/>
      <c r="S888" s="265"/>
      <c r="T888" s="265"/>
      <c r="U888" s="282"/>
      <c r="V888" s="282"/>
      <c r="W888" s="265"/>
      <c r="X888" s="265"/>
      <c r="Y888" s="282"/>
      <c r="Z888" s="282"/>
      <c r="AA888" s="555"/>
      <c r="AB888" s="1438"/>
      <c r="AC888" s="974"/>
      <c r="AD888" s="974"/>
      <c r="AE888" s="974"/>
      <c r="AG888" s="282"/>
      <c r="AH888" s="265"/>
      <c r="AI888" s="282"/>
      <c r="AJ888" s="265"/>
      <c r="AK888" s="265"/>
      <c r="AL888" s="265"/>
      <c r="AM888" s="265"/>
      <c r="AN888" s="265"/>
      <c r="AO888" s="265"/>
      <c r="AP888" s="265"/>
      <c r="AQ888" s="265"/>
      <c r="AR888" s="265"/>
      <c r="AS888" s="265"/>
      <c r="AT888" s="265"/>
      <c r="AU888" s="265"/>
      <c r="AV888" s="265"/>
      <c r="AW888" s="265"/>
      <c r="AX888" s="265"/>
      <c r="AY888" s="265"/>
      <c r="AZ888" s="265"/>
      <c r="BA888" s="265"/>
      <c r="BB888" s="265"/>
      <c r="BC888" s="265"/>
      <c r="BD888" s="265"/>
      <c r="BE888" s="265"/>
      <c r="BF888" s="265"/>
      <c r="BG888" s="265"/>
      <c r="BH888" s="265"/>
      <c r="BI888" s="265"/>
      <c r="BJ888" s="265"/>
      <c r="BK888" s="265"/>
      <c r="BL888" s="265"/>
      <c r="BM888" s="265"/>
      <c r="BN888" s="265"/>
      <c r="BO888" s="265"/>
      <c r="BP888" s="265"/>
      <c r="BQ888" s="265"/>
      <c r="BR888" s="265"/>
      <c r="BS888" s="265"/>
      <c r="BT888" s="265"/>
      <c r="BU888" s="265"/>
      <c r="BV888" s="265"/>
      <c r="BW888" s="265"/>
      <c r="BX888" s="265"/>
      <c r="BY888" s="265"/>
      <c r="BZ888" s="265"/>
      <c r="CA888" s="265"/>
      <c r="CB888" s="265"/>
      <c r="CC888" s="265"/>
      <c r="CD888" s="265"/>
      <c r="CE888" s="265"/>
      <c r="CF888" s="265"/>
      <c r="CG888" s="265"/>
      <c r="CH888" s="265"/>
      <c r="CI888" s="265"/>
      <c r="CJ888" s="265"/>
      <c r="CK888" s="265"/>
      <c r="CL888" s="265"/>
      <c r="CM888" s="265"/>
      <c r="CN888" s="265"/>
      <c r="CO888" s="265"/>
      <c r="CP888" s="265"/>
      <c r="CQ888" s="265"/>
      <c r="CR888" s="265"/>
      <c r="CS888" s="265"/>
      <c r="CT888" s="265"/>
      <c r="CU888" s="265"/>
      <c r="CV888" s="265"/>
      <c r="CW888" s="265"/>
      <c r="CX888" s="265"/>
      <c r="CY888" s="265"/>
      <c r="CZ888" s="265"/>
      <c r="DA888" s="265"/>
      <c r="DB888" s="265"/>
      <c r="DC888" s="265"/>
      <c r="DD888" s="265"/>
      <c r="DE888" s="265"/>
      <c r="DF888" s="265"/>
      <c r="DG888" s="265"/>
      <c r="DH888" s="265"/>
      <c r="DI888" s="265"/>
      <c r="DJ888" s="265"/>
      <c r="DK888" s="265"/>
      <c r="DL888" s="265"/>
      <c r="DM888" s="265"/>
      <c r="DN888" s="265"/>
      <c r="DO888" s="265"/>
      <c r="DP888" s="265"/>
      <c r="DQ888" s="265"/>
      <c r="DR888" s="265"/>
      <c r="DS888" s="265"/>
      <c r="DT888" s="265"/>
      <c r="DU888" s="265"/>
      <c r="DV888" s="265"/>
      <c r="DW888" s="265"/>
      <c r="DX888" s="265"/>
      <c r="DY888" s="265"/>
      <c r="DZ888" s="265"/>
      <c r="EA888" s="265"/>
      <c r="EB888" s="265"/>
      <c r="EC888" s="265"/>
      <c r="ED888" s="265"/>
      <c r="EE888" s="265"/>
      <c r="EF888" s="265"/>
      <c r="EG888" s="265"/>
      <c r="EH888" s="265"/>
      <c r="EI888" s="265"/>
      <c r="EJ888" s="265"/>
      <c r="EK888" s="265"/>
      <c r="EL888" s="265"/>
      <c r="EM888" s="265"/>
      <c r="EN888" s="265"/>
      <c r="EO888" s="265"/>
      <c r="EP888" s="265"/>
      <c r="EQ888" s="265"/>
      <c r="ER888" s="265"/>
      <c r="ES888" s="265"/>
      <c r="ET888" s="265"/>
      <c r="EU888" s="265"/>
      <c r="EV888" s="265"/>
      <c r="EW888" s="265"/>
      <c r="EX888" s="265"/>
      <c r="EY888" s="265"/>
      <c r="EZ888" s="265"/>
      <c r="FA888" s="265"/>
      <c r="FB888" s="265"/>
      <c r="FC888" s="265"/>
      <c r="FD888" s="265"/>
      <c r="FE888" s="265"/>
      <c r="FF888" s="265"/>
      <c r="FG888" s="265"/>
      <c r="FH888" s="265"/>
      <c r="FI888" s="265"/>
      <c r="FJ888" s="265"/>
      <c r="FK888" s="265"/>
      <c r="FL888" s="265"/>
      <c r="FM888" s="265"/>
      <c r="FN888" s="265"/>
      <c r="FO888" s="265"/>
      <c r="FP888" s="265"/>
      <c r="FQ888" s="265"/>
      <c r="FR888" s="265"/>
      <c r="FS888" s="265"/>
      <c r="FT888" s="265"/>
      <c r="FU888" s="265"/>
      <c r="FV888" s="265"/>
      <c r="FW888" s="265"/>
      <c r="FX888" s="265"/>
      <c r="FY888" s="265"/>
      <c r="FZ888" s="265"/>
      <c r="GA888" s="265"/>
      <c r="GB888" s="265"/>
    </row>
    <row r="889" spans="1:184" s="1442" customFormat="1">
      <c r="A889" s="955"/>
      <c r="B889" s="265"/>
      <c r="C889" s="265"/>
      <c r="D889" s="265"/>
      <c r="E889" s="265"/>
      <c r="F889" s="265"/>
      <c r="G889" s="265"/>
      <c r="H889" s="265"/>
      <c r="I889" s="265"/>
      <c r="J889" s="265"/>
      <c r="K889" s="265"/>
      <c r="L889" s="265"/>
      <c r="M889" s="265"/>
      <c r="N889" s="265"/>
      <c r="O889" s="265"/>
      <c r="P889" s="265"/>
      <c r="Q889" s="265"/>
      <c r="R889" s="265"/>
      <c r="S889" s="265"/>
      <c r="T889" s="265"/>
      <c r="U889" s="282"/>
      <c r="V889" s="282"/>
      <c r="W889" s="265"/>
      <c r="X889" s="265"/>
      <c r="Y889" s="282"/>
      <c r="Z889" s="282"/>
      <c r="AA889" s="555"/>
      <c r="AB889" s="1438"/>
      <c r="AC889" s="974"/>
      <c r="AD889" s="974"/>
      <c r="AE889" s="974"/>
      <c r="AG889" s="282"/>
      <c r="AH889" s="265"/>
      <c r="AI889" s="282"/>
      <c r="AJ889" s="265"/>
      <c r="AK889" s="265"/>
      <c r="AL889" s="265"/>
      <c r="AM889" s="265"/>
      <c r="AN889" s="265"/>
      <c r="AO889" s="265"/>
      <c r="AP889" s="265"/>
      <c r="AQ889" s="265"/>
      <c r="AR889" s="265"/>
      <c r="AS889" s="265"/>
      <c r="AT889" s="265"/>
      <c r="AU889" s="265"/>
      <c r="AV889" s="265"/>
      <c r="AW889" s="265"/>
      <c r="AX889" s="265"/>
      <c r="AY889" s="265"/>
      <c r="AZ889" s="265"/>
      <c r="BA889" s="265"/>
      <c r="BB889" s="265"/>
      <c r="BC889" s="265"/>
      <c r="BD889" s="265"/>
      <c r="BE889" s="265"/>
      <c r="BF889" s="265"/>
      <c r="BG889" s="265"/>
      <c r="BH889" s="265"/>
      <c r="BI889" s="265"/>
      <c r="BJ889" s="265"/>
      <c r="BK889" s="265"/>
      <c r="BL889" s="265"/>
      <c r="BM889" s="265"/>
      <c r="BN889" s="265"/>
      <c r="BO889" s="265"/>
      <c r="BP889" s="265"/>
      <c r="BQ889" s="265"/>
      <c r="BR889" s="265"/>
      <c r="BS889" s="265"/>
      <c r="BT889" s="265"/>
      <c r="BU889" s="265"/>
      <c r="BV889" s="265"/>
      <c r="BW889" s="265"/>
      <c r="BX889" s="265"/>
      <c r="BY889" s="265"/>
      <c r="BZ889" s="265"/>
      <c r="CA889" s="265"/>
      <c r="CB889" s="265"/>
      <c r="CC889" s="265"/>
      <c r="CD889" s="265"/>
      <c r="CE889" s="265"/>
      <c r="CF889" s="265"/>
      <c r="CG889" s="265"/>
      <c r="CH889" s="265"/>
      <c r="CI889" s="265"/>
      <c r="CJ889" s="265"/>
      <c r="CK889" s="265"/>
      <c r="CL889" s="265"/>
      <c r="CM889" s="265"/>
      <c r="CN889" s="265"/>
      <c r="CO889" s="265"/>
      <c r="CP889" s="265"/>
      <c r="CQ889" s="265"/>
      <c r="CR889" s="265"/>
      <c r="CS889" s="265"/>
      <c r="CT889" s="265"/>
      <c r="CU889" s="265"/>
      <c r="CV889" s="265"/>
      <c r="CW889" s="265"/>
      <c r="CX889" s="265"/>
      <c r="CY889" s="265"/>
      <c r="CZ889" s="265"/>
      <c r="DA889" s="265"/>
      <c r="DB889" s="265"/>
      <c r="DC889" s="265"/>
      <c r="DD889" s="265"/>
      <c r="DE889" s="265"/>
      <c r="DF889" s="265"/>
      <c r="DG889" s="265"/>
      <c r="DH889" s="265"/>
      <c r="DI889" s="265"/>
      <c r="DJ889" s="265"/>
      <c r="DK889" s="265"/>
      <c r="DL889" s="265"/>
      <c r="DM889" s="265"/>
      <c r="DN889" s="265"/>
      <c r="DO889" s="265"/>
      <c r="DP889" s="265"/>
      <c r="DQ889" s="265"/>
      <c r="DR889" s="265"/>
      <c r="DS889" s="265"/>
      <c r="DT889" s="265"/>
      <c r="DU889" s="265"/>
      <c r="DV889" s="265"/>
      <c r="DW889" s="265"/>
      <c r="DX889" s="265"/>
      <c r="DY889" s="265"/>
      <c r="DZ889" s="265"/>
      <c r="EA889" s="265"/>
      <c r="EB889" s="265"/>
      <c r="EC889" s="265"/>
      <c r="ED889" s="265"/>
      <c r="EE889" s="265"/>
      <c r="EF889" s="265"/>
      <c r="EG889" s="265"/>
      <c r="EH889" s="265"/>
      <c r="EI889" s="265"/>
      <c r="EJ889" s="265"/>
      <c r="EK889" s="265"/>
      <c r="EL889" s="265"/>
      <c r="EM889" s="265"/>
      <c r="EN889" s="265"/>
      <c r="EO889" s="265"/>
      <c r="EP889" s="265"/>
      <c r="EQ889" s="265"/>
      <c r="ER889" s="265"/>
      <c r="ES889" s="265"/>
      <c r="ET889" s="265"/>
      <c r="EU889" s="265"/>
      <c r="EV889" s="265"/>
      <c r="EW889" s="265"/>
      <c r="EX889" s="265"/>
      <c r="EY889" s="265"/>
      <c r="EZ889" s="265"/>
      <c r="FA889" s="265"/>
      <c r="FB889" s="265"/>
      <c r="FC889" s="265"/>
      <c r="FD889" s="265"/>
      <c r="FE889" s="265"/>
      <c r="FF889" s="265"/>
      <c r="FG889" s="265"/>
      <c r="FH889" s="265"/>
      <c r="FI889" s="265"/>
      <c r="FJ889" s="265"/>
      <c r="FK889" s="265"/>
      <c r="FL889" s="265"/>
      <c r="FM889" s="265"/>
      <c r="FN889" s="265"/>
      <c r="FO889" s="265"/>
      <c r="FP889" s="265"/>
      <c r="FQ889" s="265"/>
      <c r="FR889" s="265"/>
      <c r="FS889" s="265"/>
      <c r="FT889" s="265"/>
      <c r="FU889" s="265"/>
      <c r="FV889" s="265"/>
      <c r="FW889" s="265"/>
      <c r="FX889" s="265"/>
      <c r="FY889" s="265"/>
      <c r="FZ889" s="265"/>
      <c r="GA889" s="265"/>
      <c r="GB889" s="265"/>
    </row>
    <row r="890" spans="1:184" s="1442" customFormat="1">
      <c r="A890" s="955"/>
      <c r="B890" s="265"/>
      <c r="C890" s="265"/>
      <c r="D890" s="265"/>
      <c r="E890" s="265"/>
      <c r="F890" s="265"/>
      <c r="G890" s="265"/>
      <c r="H890" s="265"/>
      <c r="I890" s="265"/>
      <c r="J890" s="265"/>
      <c r="K890" s="265"/>
      <c r="L890" s="265"/>
      <c r="M890" s="265"/>
      <c r="N890" s="265"/>
      <c r="O890" s="265"/>
      <c r="P890" s="265"/>
      <c r="Q890" s="265"/>
      <c r="R890" s="265"/>
      <c r="S890" s="265"/>
      <c r="T890" s="265"/>
      <c r="U890" s="282"/>
      <c r="V890" s="282"/>
      <c r="W890" s="265"/>
      <c r="X890" s="265"/>
      <c r="Y890" s="282"/>
      <c r="Z890" s="282"/>
      <c r="AA890" s="555"/>
      <c r="AB890" s="1438"/>
      <c r="AC890" s="974"/>
      <c r="AD890" s="974"/>
      <c r="AE890" s="974"/>
      <c r="AG890" s="282"/>
      <c r="AH890" s="265"/>
      <c r="AI890" s="282"/>
      <c r="AJ890" s="265"/>
      <c r="AK890" s="265"/>
      <c r="AL890" s="265"/>
      <c r="AM890" s="265"/>
      <c r="AN890" s="265"/>
      <c r="AO890" s="265"/>
      <c r="AP890" s="265"/>
      <c r="AQ890" s="265"/>
      <c r="AR890" s="265"/>
      <c r="AS890" s="265"/>
      <c r="AT890" s="265"/>
      <c r="AU890" s="265"/>
      <c r="AV890" s="265"/>
      <c r="AW890" s="265"/>
      <c r="AX890" s="265"/>
      <c r="AY890" s="265"/>
      <c r="AZ890" s="265"/>
      <c r="BA890" s="265"/>
      <c r="BB890" s="265"/>
      <c r="BC890" s="265"/>
      <c r="BD890" s="265"/>
      <c r="BE890" s="265"/>
      <c r="BF890" s="265"/>
      <c r="BG890" s="265"/>
      <c r="BH890" s="265"/>
      <c r="BI890" s="265"/>
      <c r="BJ890" s="265"/>
      <c r="BK890" s="265"/>
      <c r="BL890" s="265"/>
      <c r="BM890" s="265"/>
      <c r="BN890" s="265"/>
      <c r="BO890" s="265"/>
      <c r="BP890" s="265"/>
      <c r="BQ890" s="265"/>
      <c r="BR890" s="265"/>
      <c r="BS890" s="265"/>
      <c r="BT890" s="265"/>
      <c r="BU890" s="265"/>
      <c r="BV890" s="265"/>
      <c r="BW890" s="265"/>
      <c r="BX890" s="265"/>
      <c r="BY890" s="265"/>
      <c r="BZ890" s="265"/>
      <c r="CA890" s="265"/>
      <c r="CB890" s="265"/>
      <c r="CC890" s="265"/>
      <c r="CD890" s="265"/>
      <c r="CE890" s="265"/>
      <c r="CF890" s="265"/>
      <c r="CG890" s="265"/>
      <c r="CH890" s="265"/>
      <c r="CI890" s="265"/>
      <c r="CJ890" s="265"/>
      <c r="CK890" s="265"/>
      <c r="CL890" s="265"/>
      <c r="CM890" s="265"/>
      <c r="CN890" s="265"/>
      <c r="CO890" s="265"/>
      <c r="CP890" s="265"/>
      <c r="CQ890" s="265"/>
      <c r="CR890" s="265"/>
      <c r="CS890" s="265"/>
      <c r="CT890" s="265"/>
      <c r="CU890" s="265"/>
      <c r="CV890" s="265"/>
      <c r="CW890" s="265"/>
      <c r="CX890" s="265"/>
      <c r="CY890" s="265"/>
      <c r="CZ890" s="265"/>
      <c r="DA890" s="265"/>
      <c r="DB890" s="265"/>
      <c r="DC890" s="265"/>
      <c r="DD890" s="265"/>
      <c r="DE890" s="265"/>
      <c r="DF890" s="265"/>
      <c r="DG890" s="265"/>
      <c r="DH890" s="265"/>
      <c r="DI890" s="265"/>
      <c r="DJ890" s="265"/>
      <c r="DK890" s="265"/>
      <c r="DL890" s="265"/>
      <c r="DM890" s="265"/>
      <c r="DN890" s="265"/>
      <c r="DO890" s="265"/>
      <c r="DP890" s="265"/>
      <c r="DQ890" s="265"/>
      <c r="DR890" s="265"/>
      <c r="DS890" s="265"/>
      <c r="DT890" s="265"/>
      <c r="DU890" s="265"/>
      <c r="DV890" s="265"/>
      <c r="DW890" s="265"/>
      <c r="DX890" s="265"/>
      <c r="DY890" s="265"/>
      <c r="DZ890" s="265"/>
      <c r="EA890" s="265"/>
      <c r="EB890" s="265"/>
      <c r="EC890" s="265"/>
      <c r="ED890" s="265"/>
      <c r="EE890" s="265"/>
      <c r="EF890" s="265"/>
      <c r="EG890" s="265"/>
      <c r="EH890" s="265"/>
      <c r="EI890" s="265"/>
      <c r="EJ890" s="265"/>
      <c r="EK890" s="265"/>
      <c r="EL890" s="265"/>
      <c r="EM890" s="265"/>
      <c r="EN890" s="265"/>
      <c r="EO890" s="265"/>
      <c r="EP890" s="265"/>
      <c r="EQ890" s="265"/>
      <c r="ER890" s="265"/>
      <c r="ES890" s="265"/>
      <c r="ET890" s="265"/>
      <c r="EU890" s="265"/>
      <c r="EV890" s="265"/>
      <c r="EW890" s="265"/>
      <c r="EX890" s="265"/>
      <c r="EY890" s="265"/>
      <c r="EZ890" s="265"/>
      <c r="FA890" s="265"/>
      <c r="FB890" s="265"/>
      <c r="FC890" s="265"/>
      <c r="FD890" s="265"/>
      <c r="FE890" s="265"/>
      <c r="FF890" s="265"/>
      <c r="FG890" s="265"/>
      <c r="FH890" s="265"/>
      <c r="FI890" s="265"/>
      <c r="FJ890" s="265"/>
      <c r="FK890" s="265"/>
      <c r="FL890" s="265"/>
      <c r="FM890" s="265"/>
      <c r="FN890" s="265"/>
      <c r="FO890" s="265"/>
      <c r="FP890" s="265"/>
      <c r="FQ890" s="265"/>
      <c r="FR890" s="265"/>
      <c r="FS890" s="265"/>
      <c r="FT890" s="265"/>
      <c r="FU890" s="265"/>
      <c r="FV890" s="265"/>
      <c r="FW890" s="265"/>
      <c r="FX890" s="265"/>
      <c r="FY890" s="265"/>
      <c r="FZ890" s="265"/>
      <c r="GA890" s="265"/>
      <c r="GB890" s="265"/>
    </row>
    <row r="891" spans="1:184" s="1442" customFormat="1">
      <c r="A891" s="955"/>
      <c r="B891" s="265"/>
      <c r="C891" s="265"/>
      <c r="D891" s="265"/>
      <c r="E891" s="265"/>
      <c r="F891" s="265"/>
      <c r="G891" s="265"/>
      <c r="H891" s="265"/>
      <c r="I891" s="265"/>
      <c r="J891" s="265"/>
      <c r="K891" s="265"/>
      <c r="L891" s="265"/>
      <c r="M891" s="265"/>
      <c r="N891" s="265"/>
      <c r="O891" s="265"/>
      <c r="P891" s="265"/>
      <c r="Q891" s="265"/>
      <c r="R891" s="265"/>
      <c r="S891" s="265"/>
      <c r="T891" s="265"/>
      <c r="U891" s="282"/>
      <c r="V891" s="282"/>
      <c r="W891" s="265"/>
      <c r="X891" s="265"/>
      <c r="Y891" s="282"/>
      <c r="Z891" s="282"/>
      <c r="AA891" s="555"/>
      <c r="AB891" s="1438"/>
      <c r="AC891" s="974"/>
      <c r="AD891" s="974"/>
      <c r="AE891" s="974"/>
      <c r="AG891" s="282"/>
      <c r="AH891" s="265"/>
      <c r="AI891" s="282"/>
      <c r="AJ891" s="265"/>
      <c r="AK891" s="265"/>
      <c r="AL891" s="265"/>
      <c r="AM891" s="265"/>
      <c r="AN891" s="265"/>
      <c r="AO891" s="265"/>
      <c r="AP891" s="265"/>
      <c r="AQ891" s="265"/>
      <c r="AR891" s="265"/>
      <c r="AS891" s="265"/>
      <c r="AT891" s="265"/>
      <c r="AU891" s="265"/>
      <c r="AV891" s="265"/>
      <c r="AW891" s="265"/>
      <c r="AX891" s="265"/>
      <c r="AY891" s="265"/>
      <c r="AZ891" s="265"/>
      <c r="BA891" s="265"/>
      <c r="BB891" s="265"/>
      <c r="BC891" s="265"/>
      <c r="BD891" s="265"/>
      <c r="BE891" s="265"/>
      <c r="BF891" s="265"/>
      <c r="BG891" s="265"/>
      <c r="BH891" s="265"/>
      <c r="BI891" s="265"/>
      <c r="BJ891" s="265"/>
      <c r="BK891" s="265"/>
      <c r="BL891" s="265"/>
      <c r="BM891" s="265"/>
      <c r="BN891" s="265"/>
      <c r="BO891" s="265"/>
      <c r="BP891" s="265"/>
      <c r="BQ891" s="265"/>
      <c r="BR891" s="265"/>
      <c r="BS891" s="265"/>
      <c r="BT891" s="265"/>
      <c r="BU891" s="265"/>
      <c r="BV891" s="265"/>
      <c r="BW891" s="265"/>
      <c r="BX891" s="265"/>
      <c r="BY891" s="265"/>
      <c r="BZ891" s="265"/>
      <c r="CA891" s="265"/>
      <c r="CB891" s="265"/>
      <c r="CC891" s="265"/>
      <c r="CD891" s="265"/>
      <c r="CE891" s="265"/>
      <c r="CF891" s="265"/>
      <c r="CG891" s="265"/>
      <c r="CH891" s="265"/>
      <c r="CI891" s="265"/>
      <c r="CJ891" s="265"/>
      <c r="CK891" s="265"/>
      <c r="CL891" s="265"/>
      <c r="CM891" s="265"/>
      <c r="CN891" s="265"/>
      <c r="CO891" s="265"/>
      <c r="CP891" s="265"/>
      <c r="CQ891" s="265"/>
      <c r="CR891" s="265"/>
      <c r="CS891" s="265"/>
      <c r="CT891" s="265"/>
      <c r="CU891" s="265"/>
      <c r="CV891" s="265"/>
      <c r="CW891" s="265"/>
      <c r="CX891" s="265"/>
      <c r="CY891" s="265"/>
      <c r="CZ891" s="265"/>
      <c r="DA891" s="265"/>
      <c r="DB891" s="265"/>
      <c r="DC891" s="265"/>
      <c r="DD891" s="265"/>
      <c r="DE891" s="265"/>
      <c r="DF891" s="265"/>
      <c r="DG891" s="265"/>
      <c r="DH891" s="265"/>
      <c r="DI891" s="265"/>
      <c r="DJ891" s="265"/>
      <c r="DK891" s="265"/>
      <c r="DL891" s="265"/>
      <c r="DM891" s="265"/>
      <c r="DN891" s="265"/>
      <c r="DO891" s="265"/>
      <c r="DP891" s="265"/>
      <c r="DQ891" s="265"/>
      <c r="DR891" s="265"/>
      <c r="DS891" s="265"/>
      <c r="DT891" s="265"/>
      <c r="DU891" s="265"/>
      <c r="DV891" s="265"/>
      <c r="DW891" s="265"/>
      <c r="DX891" s="265"/>
      <c r="DY891" s="265"/>
      <c r="DZ891" s="265"/>
      <c r="EA891" s="265"/>
      <c r="EB891" s="265"/>
      <c r="EC891" s="265"/>
      <c r="ED891" s="265"/>
      <c r="EE891" s="265"/>
      <c r="EF891" s="265"/>
      <c r="EG891" s="265"/>
      <c r="EH891" s="265"/>
      <c r="EI891" s="265"/>
      <c r="EJ891" s="265"/>
      <c r="EK891" s="265"/>
      <c r="EL891" s="265"/>
      <c r="EM891" s="265"/>
      <c r="EN891" s="265"/>
      <c r="EO891" s="265"/>
      <c r="EP891" s="265"/>
      <c r="EQ891" s="265"/>
      <c r="ER891" s="265"/>
      <c r="ES891" s="265"/>
      <c r="ET891" s="265"/>
      <c r="EU891" s="265"/>
      <c r="EV891" s="265"/>
      <c r="EW891" s="265"/>
      <c r="EX891" s="265"/>
      <c r="EY891" s="265"/>
      <c r="EZ891" s="265"/>
      <c r="FA891" s="265"/>
      <c r="FB891" s="265"/>
      <c r="FC891" s="265"/>
      <c r="FD891" s="265"/>
      <c r="FE891" s="265"/>
      <c r="FF891" s="265"/>
      <c r="FG891" s="265"/>
      <c r="FH891" s="265"/>
      <c r="FI891" s="265"/>
      <c r="FJ891" s="265"/>
      <c r="FK891" s="265"/>
      <c r="FL891" s="265"/>
      <c r="FM891" s="265"/>
      <c r="FN891" s="265"/>
      <c r="FO891" s="265"/>
      <c r="FP891" s="265"/>
      <c r="FQ891" s="265"/>
      <c r="FR891" s="265"/>
      <c r="FS891" s="265"/>
      <c r="FT891" s="265"/>
      <c r="FU891" s="265"/>
      <c r="FV891" s="265"/>
      <c r="FW891" s="265"/>
      <c r="FX891" s="265"/>
      <c r="FY891" s="265"/>
      <c r="FZ891" s="265"/>
      <c r="GA891" s="265"/>
      <c r="GB891" s="265"/>
    </row>
    <row r="892" spans="1:184" s="1442" customFormat="1">
      <c r="A892" s="955"/>
      <c r="B892" s="265"/>
      <c r="C892" s="265"/>
      <c r="D892" s="265"/>
      <c r="E892" s="265"/>
      <c r="F892" s="265"/>
      <c r="G892" s="265"/>
      <c r="H892" s="265"/>
      <c r="I892" s="265"/>
      <c r="J892" s="265"/>
      <c r="K892" s="265"/>
      <c r="L892" s="265"/>
      <c r="M892" s="265"/>
      <c r="N892" s="265"/>
      <c r="O892" s="265"/>
      <c r="P892" s="265"/>
      <c r="Q892" s="265"/>
      <c r="R892" s="265"/>
      <c r="S892" s="265"/>
      <c r="T892" s="265"/>
      <c r="U892" s="282"/>
      <c r="V892" s="282"/>
      <c r="W892" s="265"/>
      <c r="X892" s="265"/>
      <c r="Y892" s="282"/>
      <c r="Z892" s="282"/>
      <c r="AA892" s="555"/>
      <c r="AB892" s="1438"/>
      <c r="AC892" s="974"/>
      <c r="AD892" s="974"/>
      <c r="AE892" s="974"/>
      <c r="AG892" s="282"/>
      <c r="AH892" s="265"/>
      <c r="AI892" s="282"/>
      <c r="AJ892" s="265"/>
      <c r="AK892" s="265"/>
      <c r="AL892" s="265"/>
      <c r="AM892" s="265"/>
      <c r="AN892" s="265"/>
      <c r="AO892" s="265"/>
      <c r="AP892" s="265"/>
      <c r="AQ892" s="265"/>
      <c r="AR892" s="265"/>
      <c r="AS892" s="265"/>
      <c r="AT892" s="265"/>
      <c r="AU892" s="265"/>
      <c r="AV892" s="265"/>
      <c r="AW892" s="265"/>
      <c r="AX892" s="265"/>
      <c r="AY892" s="265"/>
      <c r="AZ892" s="265"/>
      <c r="BA892" s="265"/>
      <c r="BB892" s="265"/>
      <c r="BC892" s="265"/>
      <c r="BD892" s="265"/>
      <c r="BE892" s="265"/>
      <c r="BF892" s="265"/>
      <c r="BG892" s="265"/>
      <c r="BH892" s="265"/>
      <c r="BI892" s="265"/>
      <c r="BJ892" s="265"/>
      <c r="BK892" s="265"/>
      <c r="BL892" s="265"/>
      <c r="BM892" s="265"/>
      <c r="BN892" s="265"/>
      <c r="BO892" s="265"/>
      <c r="BP892" s="265"/>
      <c r="BQ892" s="265"/>
      <c r="BR892" s="265"/>
      <c r="BS892" s="265"/>
      <c r="BT892" s="265"/>
      <c r="BU892" s="265"/>
      <c r="BV892" s="265"/>
      <c r="BW892" s="265"/>
      <c r="BX892" s="265"/>
      <c r="BY892" s="265"/>
      <c r="BZ892" s="265"/>
      <c r="CA892" s="265"/>
      <c r="CB892" s="265"/>
      <c r="CC892" s="265"/>
      <c r="CD892" s="265"/>
      <c r="CE892" s="265"/>
      <c r="CF892" s="265"/>
      <c r="CG892" s="265"/>
      <c r="CH892" s="265"/>
      <c r="CI892" s="265"/>
      <c r="CJ892" s="265"/>
      <c r="CK892" s="265"/>
      <c r="CL892" s="265"/>
      <c r="CM892" s="265"/>
      <c r="CN892" s="265"/>
      <c r="CO892" s="265"/>
      <c r="CP892" s="265"/>
      <c r="CQ892" s="265"/>
      <c r="CR892" s="265"/>
      <c r="CS892" s="265"/>
      <c r="CT892" s="265"/>
      <c r="CU892" s="265"/>
      <c r="CV892" s="265"/>
      <c r="CW892" s="265"/>
      <c r="CX892" s="265"/>
      <c r="CY892" s="265"/>
      <c r="CZ892" s="265"/>
      <c r="DA892" s="265"/>
      <c r="DB892" s="265"/>
      <c r="DC892" s="265"/>
      <c r="DD892" s="265"/>
      <c r="DE892" s="265"/>
      <c r="DF892" s="265"/>
      <c r="DG892" s="265"/>
      <c r="DH892" s="265"/>
      <c r="DI892" s="265"/>
      <c r="DJ892" s="265"/>
      <c r="DK892" s="265"/>
      <c r="DL892" s="265"/>
      <c r="DM892" s="265"/>
      <c r="DN892" s="265"/>
      <c r="DO892" s="265"/>
      <c r="DP892" s="265"/>
      <c r="DQ892" s="265"/>
      <c r="DR892" s="265"/>
      <c r="DS892" s="265"/>
      <c r="DT892" s="265"/>
      <c r="DU892" s="265"/>
      <c r="DV892" s="265"/>
      <c r="DW892" s="265"/>
      <c r="DX892" s="265"/>
      <c r="DY892" s="265"/>
      <c r="DZ892" s="265"/>
      <c r="EA892" s="265"/>
      <c r="EB892" s="265"/>
      <c r="EC892" s="265"/>
      <c r="ED892" s="265"/>
      <c r="EE892" s="265"/>
      <c r="EF892" s="265"/>
      <c r="EG892" s="265"/>
      <c r="EH892" s="265"/>
      <c r="EI892" s="265"/>
      <c r="EJ892" s="265"/>
      <c r="EK892" s="265"/>
      <c r="EL892" s="265"/>
      <c r="EM892" s="265"/>
      <c r="EN892" s="265"/>
      <c r="EO892" s="265"/>
      <c r="EP892" s="265"/>
      <c r="EQ892" s="265"/>
      <c r="ER892" s="265"/>
      <c r="ES892" s="265"/>
      <c r="ET892" s="265"/>
      <c r="EU892" s="265"/>
      <c r="EV892" s="265"/>
      <c r="EW892" s="265"/>
      <c r="EX892" s="265"/>
      <c r="EY892" s="265"/>
      <c r="EZ892" s="265"/>
      <c r="FA892" s="265"/>
      <c r="FB892" s="265"/>
      <c r="FC892" s="265"/>
      <c r="FD892" s="265"/>
      <c r="FE892" s="265"/>
      <c r="FF892" s="265"/>
      <c r="FG892" s="265"/>
      <c r="FH892" s="265"/>
      <c r="FI892" s="265"/>
      <c r="FJ892" s="265"/>
      <c r="FK892" s="265"/>
      <c r="FL892" s="265"/>
      <c r="FM892" s="265"/>
      <c r="FN892" s="265"/>
      <c r="FO892" s="265"/>
      <c r="FP892" s="265"/>
      <c r="FQ892" s="265"/>
      <c r="FR892" s="265"/>
      <c r="FS892" s="265"/>
      <c r="FT892" s="265"/>
      <c r="FU892" s="265"/>
      <c r="FV892" s="265"/>
      <c r="FW892" s="265"/>
      <c r="FX892" s="265"/>
      <c r="FY892" s="265"/>
      <c r="FZ892" s="265"/>
      <c r="GA892" s="265"/>
      <c r="GB892" s="265"/>
    </row>
    <row r="893" spans="1:184" s="1442" customFormat="1">
      <c r="A893" s="955"/>
      <c r="B893" s="265"/>
      <c r="C893" s="265"/>
      <c r="D893" s="265"/>
      <c r="E893" s="265"/>
      <c r="F893" s="265"/>
      <c r="G893" s="265"/>
      <c r="H893" s="265"/>
      <c r="I893" s="265"/>
      <c r="J893" s="265"/>
      <c r="K893" s="265"/>
      <c r="L893" s="265"/>
      <c r="M893" s="265"/>
      <c r="N893" s="265"/>
      <c r="O893" s="265"/>
      <c r="P893" s="265"/>
      <c r="Q893" s="265"/>
      <c r="R893" s="265"/>
      <c r="S893" s="265"/>
      <c r="T893" s="265"/>
      <c r="U893" s="282"/>
      <c r="V893" s="282"/>
      <c r="W893" s="265"/>
      <c r="X893" s="265"/>
      <c r="Y893" s="282"/>
      <c r="Z893" s="282"/>
      <c r="AA893" s="555"/>
      <c r="AB893" s="1438"/>
      <c r="AC893" s="974"/>
      <c r="AD893" s="974"/>
      <c r="AE893" s="974"/>
      <c r="AG893" s="282"/>
      <c r="AH893" s="265"/>
      <c r="AI893" s="282"/>
      <c r="AJ893" s="265"/>
      <c r="AK893" s="265"/>
      <c r="AL893" s="265"/>
      <c r="AM893" s="265"/>
      <c r="AN893" s="265"/>
      <c r="AO893" s="265"/>
      <c r="AP893" s="265"/>
      <c r="AQ893" s="265"/>
      <c r="AR893" s="265"/>
      <c r="AS893" s="265"/>
      <c r="AT893" s="265"/>
      <c r="AU893" s="265"/>
      <c r="AV893" s="265"/>
      <c r="AW893" s="265"/>
      <c r="AX893" s="265"/>
      <c r="AY893" s="265"/>
      <c r="AZ893" s="265"/>
      <c r="BA893" s="265"/>
      <c r="BB893" s="265"/>
      <c r="BC893" s="265"/>
      <c r="BD893" s="265"/>
      <c r="BE893" s="265"/>
      <c r="BF893" s="265"/>
      <c r="BG893" s="265"/>
      <c r="BH893" s="265"/>
      <c r="BI893" s="265"/>
      <c r="BJ893" s="265"/>
      <c r="BK893" s="265"/>
      <c r="BL893" s="265"/>
      <c r="BM893" s="265"/>
      <c r="BN893" s="265"/>
      <c r="BO893" s="265"/>
      <c r="BP893" s="265"/>
      <c r="BQ893" s="265"/>
      <c r="BR893" s="265"/>
      <c r="BS893" s="265"/>
      <c r="BT893" s="265"/>
      <c r="BU893" s="265"/>
      <c r="BV893" s="265"/>
      <c r="BW893" s="265"/>
      <c r="BX893" s="265"/>
      <c r="BY893" s="265"/>
      <c r="BZ893" s="265"/>
      <c r="CA893" s="265"/>
      <c r="CB893" s="265"/>
      <c r="CC893" s="265"/>
      <c r="CD893" s="265"/>
      <c r="CE893" s="265"/>
      <c r="CF893" s="265"/>
      <c r="CG893" s="265"/>
      <c r="CH893" s="265"/>
      <c r="CI893" s="265"/>
      <c r="CJ893" s="265"/>
      <c r="CK893" s="265"/>
      <c r="CL893" s="265"/>
      <c r="CM893" s="265"/>
      <c r="CN893" s="265"/>
      <c r="CO893" s="265"/>
      <c r="CP893" s="265"/>
      <c r="CQ893" s="265"/>
      <c r="CR893" s="265"/>
      <c r="CS893" s="265"/>
      <c r="CT893" s="265"/>
      <c r="CU893" s="265"/>
      <c r="CV893" s="265"/>
      <c r="CW893" s="265"/>
      <c r="CX893" s="265"/>
      <c r="CY893" s="265"/>
      <c r="CZ893" s="265"/>
      <c r="DA893" s="265"/>
      <c r="DB893" s="265"/>
      <c r="DC893" s="265"/>
      <c r="DD893" s="265"/>
      <c r="DE893" s="265"/>
      <c r="DF893" s="265"/>
      <c r="DG893" s="265"/>
      <c r="DH893" s="265"/>
      <c r="DI893" s="265"/>
      <c r="DJ893" s="265"/>
      <c r="DK893" s="265"/>
      <c r="DL893" s="265"/>
      <c r="DM893" s="265"/>
      <c r="DN893" s="265"/>
      <c r="DO893" s="265"/>
      <c r="DP893" s="265"/>
      <c r="DQ893" s="265"/>
      <c r="DR893" s="265"/>
      <c r="DS893" s="265"/>
      <c r="DT893" s="265"/>
      <c r="DU893" s="265"/>
      <c r="DV893" s="265"/>
      <c r="DW893" s="265"/>
      <c r="DX893" s="265"/>
      <c r="DY893" s="265"/>
      <c r="DZ893" s="265"/>
      <c r="EA893" s="265"/>
      <c r="EB893" s="265"/>
      <c r="EC893" s="265"/>
      <c r="ED893" s="265"/>
      <c r="EE893" s="265"/>
      <c r="EF893" s="265"/>
      <c r="EG893" s="265"/>
      <c r="EH893" s="265"/>
      <c r="EI893" s="265"/>
      <c r="EJ893" s="265"/>
      <c r="EK893" s="265"/>
      <c r="EL893" s="265"/>
      <c r="EM893" s="265"/>
      <c r="EN893" s="265"/>
      <c r="EO893" s="265"/>
      <c r="EP893" s="265"/>
      <c r="EQ893" s="265"/>
      <c r="ER893" s="265"/>
      <c r="ES893" s="265"/>
      <c r="ET893" s="265"/>
      <c r="EU893" s="265"/>
      <c r="EV893" s="265"/>
      <c r="EW893" s="265"/>
      <c r="EX893" s="265"/>
      <c r="EY893" s="265"/>
      <c r="EZ893" s="265"/>
      <c r="FA893" s="265"/>
      <c r="FB893" s="265"/>
      <c r="FC893" s="265"/>
      <c r="FD893" s="265"/>
      <c r="FE893" s="265"/>
      <c r="FF893" s="265"/>
      <c r="FG893" s="265"/>
      <c r="FH893" s="265"/>
      <c r="FI893" s="265"/>
      <c r="FJ893" s="265"/>
      <c r="FK893" s="265"/>
      <c r="FL893" s="265"/>
      <c r="FM893" s="265"/>
      <c r="FN893" s="265"/>
      <c r="FO893" s="265"/>
      <c r="FP893" s="265"/>
      <c r="FQ893" s="265"/>
      <c r="FR893" s="265"/>
      <c r="FS893" s="265"/>
      <c r="FT893" s="265"/>
      <c r="FU893" s="265"/>
      <c r="FV893" s="265"/>
      <c r="FW893" s="265"/>
      <c r="FX893" s="265"/>
      <c r="FY893" s="265"/>
      <c r="FZ893" s="265"/>
      <c r="GA893" s="265"/>
      <c r="GB893" s="265"/>
    </row>
    <row r="894" spans="1:184" s="1442" customFormat="1">
      <c r="A894" s="955"/>
      <c r="B894" s="265"/>
      <c r="C894" s="265"/>
      <c r="D894" s="265"/>
      <c r="E894" s="265"/>
      <c r="F894" s="265"/>
      <c r="G894" s="265"/>
      <c r="H894" s="265"/>
      <c r="I894" s="265"/>
      <c r="J894" s="265"/>
      <c r="K894" s="265"/>
      <c r="L894" s="265"/>
      <c r="M894" s="265"/>
      <c r="N894" s="265"/>
      <c r="O894" s="265"/>
      <c r="P894" s="265"/>
      <c r="Q894" s="265"/>
      <c r="R894" s="265"/>
      <c r="S894" s="265"/>
      <c r="T894" s="265"/>
      <c r="U894" s="282"/>
      <c r="V894" s="282"/>
      <c r="W894" s="265"/>
      <c r="X894" s="265"/>
      <c r="Y894" s="282"/>
      <c r="Z894" s="282"/>
      <c r="AA894" s="555"/>
      <c r="AB894" s="1438"/>
      <c r="AC894" s="974"/>
      <c r="AD894" s="974"/>
      <c r="AE894" s="974"/>
      <c r="AG894" s="282"/>
      <c r="AH894" s="265"/>
      <c r="AI894" s="282"/>
      <c r="AJ894" s="265"/>
      <c r="AK894" s="265"/>
      <c r="AL894" s="265"/>
      <c r="AM894" s="265"/>
      <c r="AN894" s="265"/>
      <c r="AO894" s="265"/>
      <c r="AP894" s="265"/>
      <c r="AQ894" s="265"/>
      <c r="AR894" s="265"/>
      <c r="AS894" s="265"/>
      <c r="AT894" s="265"/>
      <c r="AU894" s="265"/>
      <c r="AV894" s="265"/>
      <c r="AW894" s="265"/>
      <c r="AX894" s="265"/>
      <c r="AY894" s="265"/>
      <c r="AZ894" s="265"/>
      <c r="BA894" s="265"/>
      <c r="BB894" s="265"/>
      <c r="BC894" s="265"/>
      <c r="BD894" s="265"/>
      <c r="BE894" s="265"/>
      <c r="BF894" s="265"/>
      <c r="BG894" s="265"/>
      <c r="BH894" s="265"/>
      <c r="BI894" s="265"/>
      <c r="BJ894" s="265"/>
      <c r="BK894" s="265"/>
      <c r="BL894" s="265"/>
      <c r="BM894" s="265"/>
      <c r="BN894" s="265"/>
      <c r="BO894" s="265"/>
      <c r="BP894" s="265"/>
      <c r="BQ894" s="265"/>
      <c r="BR894" s="265"/>
      <c r="BS894" s="265"/>
      <c r="BT894" s="265"/>
      <c r="BU894" s="265"/>
      <c r="BV894" s="265"/>
      <c r="BW894" s="265"/>
      <c r="BX894" s="265"/>
      <c r="BY894" s="265"/>
      <c r="BZ894" s="265"/>
      <c r="CA894" s="265"/>
      <c r="CB894" s="265"/>
      <c r="CC894" s="265"/>
      <c r="CD894" s="265"/>
      <c r="CE894" s="265"/>
      <c r="CF894" s="265"/>
      <c r="CG894" s="265"/>
      <c r="CH894" s="265"/>
      <c r="CI894" s="265"/>
      <c r="CJ894" s="265"/>
      <c r="CK894" s="265"/>
      <c r="CL894" s="265"/>
      <c r="CM894" s="265"/>
      <c r="CN894" s="265"/>
      <c r="CO894" s="265"/>
      <c r="CP894" s="265"/>
      <c r="CQ894" s="265"/>
      <c r="CR894" s="265"/>
      <c r="CS894" s="265"/>
      <c r="CT894" s="265"/>
      <c r="CU894" s="265"/>
      <c r="CV894" s="265"/>
      <c r="CW894" s="265"/>
      <c r="CX894" s="265"/>
      <c r="CY894" s="265"/>
      <c r="CZ894" s="265"/>
      <c r="DA894" s="265"/>
      <c r="DB894" s="265"/>
      <c r="DC894" s="265"/>
      <c r="DD894" s="265"/>
      <c r="DE894" s="265"/>
      <c r="DF894" s="265"/>
      <c r="DG894" s="265"/>
      <c r="DH894" s="265"/>
      <c r="DI894" s="265"/>
      <c r="DJ894" s="265"/>
      <c r="DK894" s="265"/>
      <c r="DL894" s="265"/>
      <c r="DM894" s="265"/>
      <c r="DN894" s="265"/>
      <c r="DO894" s="265"/>
      <c r="DP894" s="265"/>
      <c r="DQ894" s="265"/>
      <c r="DR894" s="265"/>
      <c r="DS894" s="265"/>
      <c r="DT894" s="265"/>
      <c r="DU894" s="265"/>
      <c r="DV894" s="265"/>
      <c r="DW894" s="265"/>
      <c r="DX894" s="265"/>
      <c r="DY894" s="265"/>
      <c r="DZ894" s="265"/>
      <c r="EA894" s="265"/>
      <c r="EB894" s="265"/>
      <c r="EC894" s="265"/>
      <c r="ED894" s="265"/>
      <c r="EE894" s="265"/>
      <c r="EF894" s="265"/>
      <c r="EG894" s="265"/>
      <c r="EH894" s="265"/>
      <c r="EI894" s="265"/>
      <c r="EJ894" s="265"/>
      <c r="EK894" s="265"/>
      <c r="EL894" s="265"/>
      <c r="EM894" s="265"/>
      <c r="EN894" s="265"/>
      <c r="EO894" s="265"/>
      <c r="EP894" s="265"/>
      <c r="EQ894" s="265"/>
      <c r="ER894" s="265"/>
      <c r="ES894" s="265"/>
      <c r="ET894" s="265"/>
      <c r="EU894" s="265"/>
      <c r="EV894" s="265"/>
      <c r="EW894" s="265"/>
      <c r="EX894" s="265"/>
      <c r="EY894" s="265"/>
      <c r="EZ894" s="265"/>
      <c r="FA894" s="265"/>
      <c r="FB894" s="265"/>
      <c r="FC894" s="265"/>
      <c r="FD894" s="265"/>
      <c r="FE894" s="265"/>
      <c r="FF894" s="265"/>
      <c r="FG894" s="265"/>
      <c r="FH894" s="265"/>
      <c r="FI894" s="265"/>
      <c r="FJ894" s="265"/>
      <c r="FK894" s="265"/>
      <c r="FL894" s="265"/>
      <c r="FM894" s="265"/>
      <c r="FN894" s="265"/>
      <c r="FO894" s="265"/>
      <c r="FP894" s="265"/>
      <c r="FQ894" s="265"/>
      <c r="FR894" s="265"/>
      <c r="FS894" s="265"/>
      <c r="FT894" s="265"/>
      <c r="FU894" s="265"/>
      <c r="FV894" s="265"/>
      <c r="FW894" s="265"/>
      <c r="FX894" s="265"/>
      <c r="FY894" s="265"/>
      <c r="FZ894" s="265"/>
      <c r="GA894" s="265"/>
      <c r="GB894" s="265"/>
    </row>
    <row r="895" spans="1:184" s="1442" customFormat="1">
      <c r="A895" s="955"/>
      <c r="B895" s="265"/>
      <c r="C895" s="265"/>
      <c r="D895" s="265"/>
      <c r="E895" s="265"/>
      <c r="F895" s="265"/>
      <c r="G895" s="265"/>
      <c r="H895" s="265"/>
      <c r="I895" s="265"/>
      <c r="J895" s="265"/>
      <c r="K895" s="265"/>
      <c r="L895" s="265"/>
      <c r="M895" s="265"/>
      <c r="N895" s="265"/>
      <c r="O895" s="265"/>
      <c r="P895" s="265"/>
      <c r="Q895" s="265"/>
      <c r="R895" s="265"/>
      <c r="S895" s="265"/>
      <c r="T895" s="265"/>
      <c r="U895" s="282"/>
      <c r="V895" s="282"/>
      <c r="W895" s="265"/>
      <c r="X895" s="265"/>
      <c r="Y895" s="282"/>
      <c r="Z895" s="282"/>
      <c r="AA895" s="555"/>
      <c r="AB895" s="1438"/>
      <c r="AC895" s="974"/>
      <c r="AD895" s="974"/>
      <c r="AE895" s="974"/>
      <c r="AG895" s="282"/>
      <c r="AH895" s="265"/>
      <c r="AI895" s="282"/>
      <c r="AJ895" s="265"/>
      <c r="AK895" s="265"/>
      <c r="AL895" s="265"/>
      <c r="AM895" s="265"/>
      <c r="AN895" s="265"/>
      <c r="AO895" s="265"/>
      <c r="AP895" s="265"/>
      <c r="AQ895" s="265"/>
      <c r="AR895" s="265"/>
      <c r="AS895" s="265"/>
      <c r="AT895" s="265"/>
      <c r="AU895" s="265"/>
      <c r="AV895" s="265"/>
      <c r="AW895" s="265"/>
      <c r="AX895" s="265"/>
      <c r="AY895" s="265"/>
      <c r="AZ895" s="265"/>
      <c r="BA895" s="265"/>
      <c r="BB895" s="265"/>
      <c r="BC895" s="265"/>
      <c r="BD895" s="265"/>
      <c r="BE895" s="265"/>
      <c r="BF895" s="265"/>
      <c r="BG895" s="265"/>
      <c r="BH895" s="265"/>
      <c r="BI895" s="265"/>
      <c r="BJ895" s="265"/>
      <c r="BK895" s="265"/>
      <c r="BL895" s="265"/>
      <c r="BM895" s="265"/>
      <c r="BN895" s="265"/>
      <c r="BO895" s="265"/>
      <c r="BP895" s="265"/>
      <c r="BQ895" s="265"/>
      <c r="BR895" s="265"/>
      <c r="BS895" s="265"/>
      <c r="BT895" s="265"/>
      <c r="BU895" s="265"/>
      <c r="BV895" s="265"/>
      <c r="BW895" s="265"/>
      <c r="BX895" s="265"/>
      <c r="BY895" s="265"/>
      <c r="BZ895" s="265"/>
      <c r="CA895" s="265"/>
      <c r="CB895" s="265"/>
      <c r="CC895" s="265"/>
      <c r="CD895" s="265"/>
      <c r="CE895" s="265"/>
      <c r="CF895" s="265"/>
      <c r="CG895" s="265"/>
      <c r="CH895" s="265"/>
      <c r="CI895" s="265"/>
      <c r="CJ895" s="265"/>
      <c r="CK895" s="265"/>
      <c r="CL895" s="265"/>
      <c r="CM895" s="265"/>
      <c r="CN895" s="265"/>
      <c r="CO895" s="265"/>
      <c r="CP895" s="265"/>
      <c r="CQ895" s="265"/>
      <c r="CR895" s="265"/>
      <c r="CS895" s="265"/>
      <c r="CT895" s="265"/>
      <c r="CU895" s="265"/>
      <c r="CV895" s="265"/>
      <c r="CW895" s="265"/>
      <c r="CX895" s="265"/>
      <c r="CY895" s="265"/>
      <c r="CZ895" s="265"/>
      <c r="DA895" s="265"/>
      <c r="DB895" s="265"/>
      <c r="DC895" s="265"/>
      <c r="DD895" s="265"/>
      <c r="DE895" s="265"/>
      <c r="DF895" s="265"/>
      <c r="DG895" s="265"/>
      <c r="DH895" s="265"/>
      <c r="DI895" s="265"/>
      <c r="DJ895" s="265"/>
      <c r="DK895" s="265"/>
      <c r="DL895" s="265"/>
      <c r="DM895" s="265"/>
      <c r="DN895" s="265"/>
      <c r="DO895" s="265"/>
      <c r="DP895" s="265"/>
      <c r="DQ895" s="265"/>
      <c r="DR895" s="265"/>
      <c r="DS895" s="265"/>
      <c r="DT895" s="265"/>
      <c r="DU895" s="265"/>
      <c r="DV895" s="265"/>
      <c r="DW895" s="265"/>
      <c r="DX895" s="265"/>
      <c r="DY895" s="265"/>
      <c r="DZ895" s="265"/>
      <c r="EA895" s="265"/>
      <c r="EB895" s="265"/>
      <c r="EC895" s="265"/>
      <c r="ED895" s="265"/>
      <c r="EE895" s="265"/>
      <c r="EF895" s="265"/>
      <c r="EG895" s="265"/>
      <c r="EH895" s="265"/>
      <c r="EI895" s="265"/>
      <c r="EJ895" s="265"/>
      <c r="EK895" s="265"/>
      <c r="EL895" s="265"/>
      <c r="EM895" s="265"/>
      <c r="EN895" s="265"/>
      <c r="EO895" s="265"/>
      <c r="EP895" s="265"/>
      <c r="EQ895" s="265"/>
      <c r="ER895" s="265"/>
      <c r="ES895" s="265"/>
      <c r="ET895" s="265"/>
      <c r="EU895" s="265"/>
      <c r="EV895" s="265"/>
      <c r="EW895" s="265"/>
      <c r="EX895" s="265"/>
      <c r="EY895" s="265"/>
      <c r="EZ895" s="265"/>
      <c r="FA895" s="265"/>
      <c r="FB895" s="265"/>
      <c r="FC895" s="265"/>
      <c r="FD895" s="265"/>
      <c r="FE895" s="265"/>
      <c r="FF895" s="265"/>
      <c r="FG895" s="265"/>
      <c r="FH895" s="265"/>
      <c r="FI895" s="265"/>
      <c r="FJ895" s="265"/>
      <c r="FK895" s="265"/>
      <c r="FL895" s="265"/>
      <c r="FM895" s="265"/>
      <c r="FN895" s="265"/>
      <c r="FO895" s="265"/>
      <c r="FP895" s="265"/>
      <c r="FQ895" s="265"/>
      <c r="FR895" s="265"/>
      <c r="FS895" s="265"/>
      <c r="FT895" s="265"/>
      <c r="FU895" s="265"/>
      <c r="FV895" s="265"/>
      <c r="FW895" s="265"/>
      <c r="FX895" s="265"/>
      <c r="FY895" s="265"/>
      <c r="FZ895" s="265"/>
      <c r="GA895" s="265"/>
      <c r="GB895" s="265"/>
    </row>
    <row r="896" spans="1:184" s="1442" customFormat="1">
      <c r="A896" s="955"/>
      <c r="B896" s="265"/>
      <c r="C896" s="265"/>
      <c r="D896" s="265"/>
      <c r="E896" s="265"/>
      <c r="F896" s="265"/>
      <c r="G896" s="265"/>
      <c r="H896" s="265"/>
      <c r="I896" s="265"/>
      <c r="J896" s="265"/>
      <c r="K896" s="265"/>
      <c r="L896" s="265"/>
      <c r="M896" s="265"/>
      <c r="N896" s="265"/>
      <c r="O896" s="265"/>
      <c r="P896" s="265"/>
      <c r="Q896" s="265"/>
      <c r="R896" s="265"/>
      <c r="S896" s="265"/>
      <c r="T896" s="265"/>
      <c r="U896" s="282"/>
      <c r="V896" s="282"/>
      <c r="W896" s="265"/>
      <c r="X896" s="265"/>
      <c r="Y896" s="282"/>
      <c r="Z896" s="282"/>
      <c r="AA896" s="555"/>
      <c r="AB896" s="1438"/>
      <c r="AC896" s="974"/>
      <c r="AD896" s="974"/>
      <c r="AE896" s="974"/>
      <c r="AG896" s="282"/>
      <c r="AH896" s="265"/>
      <c r="AI896" s="282"/>
      <c r="AJ896" s="265"/>
      <c r="AK896" s="265"/>
      <c r="AL896" s="265"/>
      <c r="AM896" s="265"/>
      <c r="AN896" s="265"/>
      <c r="AO896" s="265"/>
      <c r="AP896" s="265"/>
      <c r="AQ896" s="265"/>
      <c r="AR896" s="265"/>
      <c r="AS896" s="265"/>
      <c r="AT896" s="265"/>
      <c r="AU896" s="265"/>
      <c r="AV896" s="265"/>
      <c r="AW896" s="265"/>
      <c r="AX896" s="265"/>
      <c r="AY896" s="265"/>
      <c r="AZ896" s="265"/>
      <c r="BA896" s="265"/>
      <c r="BB896" s="265"/>
      <c r="BC896" s="265"/>
      <c r="BD896" s="265"/>
      <c r="BE896" s="265"/>
      <c r="BF896" s="265"/>
      <c r="BG896" s="265"/>
      <c r="BH896" s="265"/>
      <c r="BI896" s="265"/>
      <c r="BJ896" s="265"/>
      <c r="BK896" s="265"/>
      <c r="BL896" s="265"/>
      <c r="BM896" s="265"/>
      <c r="BN896" s="265"/>
      <c r="BO896" s="265"/>
      <c r="BP896" s="265"/>
      <c r="BQ896" s="265"/>
      <c r="BR896" s="265"/>
      <c r="BS896" s="265"/>
      <c r="BT896" s="265"/>
      <c r="BU896" s="265"/>
      <c r="BV896" s="265"/>
      <c r="BW896" s="265"/>
      <c r="BX896" s="265"/>
      <c r="BY896" s="265"/>
      <c r="BZ896" s="265"/>
      <c r="CA896" s="265"/>
      <c r="CB896" s="265"/>
      <c r="CC896" s="265"/>
      <c r="CD896" s="265"/>
      <c r="CE896" s="265"/>
      <c r="CF896" s="265"/>
      <c r="CG896" s="265"/>
      <c r="CH896" s="265"/>
      <c r="CI896" s="265"/>
      <c r="CJ896" s="265"/>
      <c r="CK896" s="265"/>
      <c r="CL896" s="265"/>
      <c r="CM896" s="265"/>
      <c r="CN896" s="265"/>
      <c r="CO896" s="265"/>
      <c r="CP896" s="265"/>
      <c r="CQ896" s="265"/>
      <c r="CR896" s="265"/>
      <c r="CS896" s="265"/>
      <c r="CT896" s="265"/>
      <c r="CU896" s="265"/>
      <c r="CV896" s="265"/>
      <c r="CW896" s="265"/>
      <c r="CX896" s="265"/>
      <c r="CY896" s="265"/>
      <c r="CZ896" s="265"/>
      <c r="DA896" s="265"/>
      <c r="DB896" s="265"/>
      <c r="DC896" s="265"/>
      <c r="DD896" s="265"/>
      <c r="DE896" s="265"/>
      <c r="DF896" s="265"/>
      <c r="DG896" s="265"/>
      <c r="DH896" s="265"/>
      <c r="DI896" s="265"/>
      <c r="DJ896" s="265"/>
      <c r="DK896" s="265"/>
      <c r="DL896" s="265"/>
      <c r="DM896" s="265"/>
      <c r="DN896" s="265"/>
      <c r="DO896" s="265"/>
      <c r="DP896" s="265"/>
      <c r="DQ896" s="265"/>
      <c r="DR896" s="265"/>
      <c r="DS896" s="265"/>
      <c r="DT896" s="265"/>
      <c r="DU896" s="265"/>
      <c r="DV896" s="265"/>
      <c r="DW896" s="265"/>
      <c r="DX896" s="265"/>
      <c r="DY896" s="265"/>
      <c r="DZ896" s="265"/>
      <c r="EA896" s="265"/>
      <c r="EB896" s="265"/>
      <c r="EC896" s="265"/>
      <c r="ED896" s="265"/>
      <c r="EE896" s="265"/>
      <c r="EF896" s="265"/>
      <c r="EG896" s="265"/>
      <c r="EH896" s="265"/>
      <c r="EI896" s="265"/>
      <c r="EJ896" s="265"/>
      <c r="EK896" s="265"/>
      <c r="EL896" s="265"/>
      <c r="EM896" s="265"/>
      <c r="EN896" s="265"/>
      <c r="EO896" s="265"/>
      <c r="EP896" s="265"/>
      <c r="EQ896" s="265"/>
      <c r="ER896" s="265"/>
      <c r="ES896" s="265"/>
      <c r="ET896" s="265"/>
      <c r="EU896" s="265"/>
      <c r="EV896" s="265"/>
      <c r="EW896" s="265"/>
      <c r="EX896" s="265"/>
      <c r="EY896" s="265"/>
      <c r="EZ896" s="265"/>
      <c r="FA896" s="265"/>
      <c r="FB896" s="265"/>
      <c r="FC896" s="265"/>
      <c r="FD896" s="265"/>
      <c r="FE896" s="265"/>
      <c r="FF896" s="265"/>
      <c r="FG896" s="265"/>
      <c r="FH896" s="265"/>
      <c r="FI896" s="265"/>
      <c r="FJ896" s="265"/>
      <c r="FK896" s="265"/>
      <c r="FL896" s="265"/>
      <c r="FM896" s="265"/>
      <c r="FN896" s="265"/>
      <c r="FO896" s="265"/>
      <c r="FP896" s="265"/>
      <c r="FQ896" s="265"/>
      <c r="FR896" s="265"/>
      <c r="FS896" s="265"/>
      <c r="FT896" s="265"/>
      <c r="FU896" s="265"/>
      <c r="FV896" s="265"/>
      <c r="FW896" s="265"/>
      <c r="FX896" s="265"/>
      <c r="FY896" s="265"/>
      <c r="FZ896" s="265"/>
      <c r="GA896" s="265"/>
      <c r="GB896" s="265"/>
    </row>
    <row r="897" spans="1:184" s="1442" customFormat="1">
      <c r="A897" s="955"/>
      <c r="B897" s="265"/>
      <c r="C897" s="265"/>
      <c r="D897" s="265"/>
      <c r="E897" s="265"/>
      <c r="F897" s="265"/>
      <c r="G897" s="265"/>
      <c r="H897" s="265"/>
      <c r="I897" s="265"/>
      <c r="J897" s="265"/>
      <c r="K897" s="265"/>
      <c r="L897" s="265"/>
      <c r="M897" s="265"/>
      <c r="N897" s="265"/>
      <c r="O897" s="265"/>
      <c r="P897" s="265"/>
      <c r="Q897" s="265"/>
      <c r="R897" s="265"/>
      <c r="S897" s="265"/>
      <c r="T897" s="265"/>
      <c r="U897" s="282"/>
      <c r="V897" s="282"/>
      <c r="W897" s="265"/>
      <c r="X897" s="265"/>
      <c r="Y897" s="282"/>
      <c r="Z897" s="282"/>
      <c r="AA897" s="555"/>
      <c r="AB897" s="1438"/>
      <c r="AC897" s="974"/>
      <c r="AD897" s="974"/>
      <c r="AE897" s="974"/>
      <c r="AG897" s="282"/>
      <c r="AH897" s="265"/>
      <c r="AI897" s="282"/>
      <c r="AJ897" s="265"/>
      <c r="AK897" s="265"/>
      <c r="AL897" s="265"/>
      <c r="AM897" s="265"/>
      <c r="AN897" s="265"/>
      <c r="AO897" s="265"/>
      <c r="AP897" s="265"/>
      <c r="AQ897" s="265"/>
      <c r="AR897" s="265"/>
      <c r="AS897" s="265"/>
      <c r="AT897" s="265"/>
      <c r="AU897" s="265"/>
      <c r="AV897" s="265"/>
      <c r="AW897" s="265"/>
      <c r="AX897" s="265"/>
      <c r="AY897" s="265"/>
      <c r="AZ897" s="265"/>
      <c r="BA897" s="265"/>
      <c r="BB897" s="265"/>
      <c r="BC897" s="265"/>
      <c r="BD897" s="265"/>
      <c r="BE897" s="265"/>
      <c r="BF897" s="265"/>
      <c r="BG897" s="265"/>
      <c r="BH897" s="265"/>
      <c r="BI897" s="265"/>
      <c r="BJ897" s="265"/>
      <c r="BK897" s="265"/>
      <c r="BL897" s="265"/>
      <c r="BM897" s="265"/>
      <c r="BN897" s="265"/>
      <c r="BO897" s="265"/>
      <c r="BP897" s="265"/>
      <c r="BQ897" s="265"/>
      <c r="BR897" s="265"/>
      <c r="BS897" s="265"/>
      <c r="BT897" s="265"/>
      <c r="BU897" s="265"/>
      <c r="BV897" s="265"/>
      <c r="BW897" s="265"/>
      <c r="BX897" s="265"/>
      <c r="BY897" s="265"/>
      <c r="BZ897" s="265"/>
      <c r="CA897" s="265"/>
      <c r="CB897" s="265"/>
      <c r="CC897" s="265"/>
      <c r="CD897" s="265"/>
      <c r="CE897" s="265"/>
      <c r="CF897" s="265"/>
      <c r="CG897" s="265"/>
      <c r="CH897" s="265"/>
      <c r="CI897" s="265"/>
      <c r="CJ897" s="265"/>
      <c r="CK897" s="265"/>
      <c r="CL897" s="265"/>
      <c r="CM897" s="265"/>
      <c r="CN897" s="265"/>
      <c r="CO897" s="265"/>
      <c r="CP897" s="265"/>
      <c r="CQ897" s="265"/>
      <c r="CR897" s="265"/>
      <c r="CS897" s="265"/>
      <c r="CT897" s="265"/>
      <c r="CU897" s="265"/>
      <c r="CV897" s="265"/>
      <c r="CW897" s="265"/>
      <c r="CX897" s="265"/>
      <c r="CY897" s="265"/>
      <c r="CZ897" s="265"/>
      <c r="DA897" s="265"/>
      <c r="DB897" s="265"/>
      <c r="DC897" s="265"/>
      <c r="DD897" s="265"/>
      <c r="DE897" s="265"/>
      <c r="DF897" s="265"/>
      <c r="DG897" s="265"/>
      <c r="DH897" s="265"/>
      <c r="DI897" s="265"/>
      <c r="DJ897" s="265"/>
      <c r="DK897" s="265"/>
      <c r="DL897" s="265"/>
      <c r="DM897" s="265"/>
      <c r="DN897" s="265"/>
      <c r="DO897" s="265"/>
      <c r="DP897" s="265"/>
      <c r="DQ897" s="265"/>
      <c r="DR897" s="265"/>
      <c r="DS897" s="265"/>
      <c r="DT897" s="265"/>
      <c r="DU897" s="265"/>
      <c r="DV897" s="265"/>
      <c r="DW897" s="265"/>
      <c r="DX897" s="265"/>
      <c r="DY897" s="265"/>
      <c r="DZ897" s="265"/>
      <c r="EA897" s="265"/>
      <c r="EB897" s="265"/>
      <c r="EC897" s="265"/>
      <c r="ED897" s="265"/>
      <c r="EE897" s="265"/>
      <c r="EF897" s="265"/>
      <c r="EG897" s="265"/>
      <c r="EH897" s="265"/>
      <c r="EI897" s="265"/>
      <c r="EJ897" s="265"/>
      <c r="EK897" s="265"/>
      <c r="EL897" s="265"/>
      <c r="EM897" s="265"/>
      <c r="EN897" s="265"/>
      <c r="EO897" s="265"/>
      <c r="EP897" s="265"/>
      <c r="EQ897" s="265"/>
      <c r="ER897" s="265"/>
      <c r="ES897" s="265"/>
      <c r="ET897" s="265"/>
      <c r="EU897" s="265"/>
      <c r="EV897" s="265"/>
      <c r="EW897" s="265"/>
      <c r="EX897" s="265"/>
      <c r="EY897" s="265"/>
      <c r="EZ897" s="265"/>
      <c r="FA897" s="265"/>
      <c r="FB897" s="265"/>
      <c r="FC897" s="265"/>
      <c r="FD897" s="265"/>
      <c r="FE897" s="265"/>
      <c r="FF897" s="265"/>
      <c r="FG897" s="265"/>
      <c r="FH897" s="265"/>
      <c r="FI897" s="265"/>
      <c r="FJ897" s="265"/>
      <c r="FK897" s="265"/>
      <c r="FL897" s="265"/>
      <c r="FM897" s="265"/>
      <c r="FN897" s="265"/>
      <c r="FO897" s="265"/>
      <c r="FP897" s="265"/>
      <c r="FQ897" s="265"/>
      <c r="FR897" s="265"/>
      <c r="FS897" s="265"/>
      <c r="FT897" s="265"/>
      <c r="FU897" s="265"/>
      <c r="FV897" s="265"/>
      <c r="FW897" s="265"/>
      <c r="FX897" s="265"/>
      <c r="FY897" s="265"/>
      <c r="FZ897" s="265"/>
      <c r="GA897" s="265"/>
      <c r="GB897" s="265"/>
    </row>
    <row r="898" spans="1:184" s="1442" customFormat="1">
      <c r="A898" s="955"/>
      <c r="B898" s="265"/>
      <c r="C898" s="265"/>
      <c r="D898" s="265"/>
      <c r="E898" s="265"/>
      <c r="F898" s="265"/>
      <c r="G898" s="265"/>
      <c r="H898" s="265"/>
      <c r="I898" s="265"/>
      <c r="J898" s="265"/>
      <c r="K898" s="265"/>
      <c r="L898" s="265"/>
      <c r="M898" s="265"/>
      <c r="N898" s="265"/>
      <c r="O898" s="265"/>
      <c r="P898" s="265"/>
      <c r="Q898" s="265"/>
      <c r="R898" s="265"/>
      <c r="S898" s="265"/>
      <c r="T898" s="265"/>
      <c r="U898" s="282"/>
      <c r="V898" s="282"/>
      <c r="W898" s="265"/>
      <c r="X898" s="265"/>
      <c r="Y898" s="282"/>
      <c r="Z898" s="282"/>
      <c r="AA898" s="555"/>
      <c r="AB898" s="1438"/>
      <c r="AC898" s="974"/>
      <c r="AD898" s="974"/>
      <c r="AE898" s="974"/>
      <c r="AG898" s="282"/>
      <c r="AH898" s="265"/>
      <c r="AI898" s="282"/>
      <c r="AJ898" s="265"/>
      <c r="AK898" s="265"/>
      <c r="AL898" s="265"/>
      <c r="AM898" s="265"/>
      <c r="AN898" s="265"/>
      <c r="AO898" s="265"/>
      <c r="AP898" s="265"/>
      <c r="AQ898" s="265"/>
      <c r="AR898" s="265"/>
      <c r="AS898" s="265"/>
      <c r="AT898" s="265"/>
      <c r="AU898" s="265"/>
      <c r="AV898" s="265"/>
      <c r="AW898" s="265"/>
      <c r="AX898" s="265"/>
      <c r="AY898" s="265"/>
      <c r="AZ898" s="265"/>
      <c r="BA898" s="265"/>
      <c r="BB898" s="265"/>
      <c r="BC898" s="265"/>
      <c r="BD898" s="265"/>
      <c r="BE898" s="265"/>
      <c r="BF898" s="265"/>
      <c r="BG898" s="265"/>
      <c r="BH898" s="265"/>
      <c r="BI898" s="265"/>
      <c r="BJ898" s="265"/>
      <c r="BK898" s="265"/>
      <c r="BL898" s="265"/>
      <c r="BM898" s="265"/>
      <c r="BN898" s="265"/>
      <c r="BO898" s="265"/>
      <c r="BP898" s="265"/>
      <c r="BQ898" s="265"/>
      <c r="BR898" s="265"/>
      <c r="BS898" s="265"/>
      <c r="BT898" s="265"/>
      <c r="BU898" s="265"/>
      <c r="BV898" s="265"/>
      <c r="BW898" s="265"/>
      <c r="BX898" s="265"/>
      <c r="BY898" s="265"/>
      <c r="BZ898" s="265"/>
      <c r="CA898" s="265"/>
      <c r="CB898" s="265"/>
      <c r="CC898" s="265"/>
      <c r="CD898" s="265"/>
      <c r="CE898" s="265"/>
      <c r="CF898" s="265"/>
      <c r="CG898" s="265"/>
      <c r="CH898" s="265"/>
      <c r="CI898" s="265"/>
      <c r="CJ898" s="265"/>
      <c r="CK898" s="265"/>
      <c r="CL898" s="265"/>
      <c r="CM898" s="265"/>
      <c r="CN898" s="265"/>
      <c r="CO898" s="265"/>
      <c r="CP898" s="265"/>
      <c r="CQ898" s="265"/>
      <c r="CR898" s="265"/>
      <c r="CS898" s="265"/>
      <c r="CT898" s="265"/>
      <c r="CU898" s="265"/>
      <c r="CV898" s="265"/>
      <c r="CW898" s="265"/>
      <c r="CX898" s="265"/>
      <c r="CY898" s="265"/>
      <c r="CZ898" s="265"/>
      <c r="DA898" s="265"/>
      <c r="DB898" s="265"/>
      <c r="DC898" s="265"/>
      <c r="DD898" s="265"/>
      <c r="DE898" s="265"/>
      <c r="DF898" s="265"/>
      <c r="DG898" s="265"/>
      <c r="DH898" s="265"/>
      <c r="DI898" s="265"/>
      <c r="DJ898" s="265"/>
      <c r="DK898" s="265"/>
      <c r="DL898" s="265"/>
      <c r="DM898" s="265"/>
      <c r="DN898" s="265"/>
      <c r="DO898" s="265"/>
      <c r="DP898" s="265"/>
      <c r="DQ898" s="265"/>
      <c r="DR898" s="265"/>
      <c r="DS898" s="265"/>
      <c r="DT898" s="265"/>
      <c r="DU898" s="265"/>
      <c r="DV898" s="265"/>
      <c r="DW898" s="265"/>
      <c r="DX898" s="265"/>
      <c r="DY898" s="265"/>
      <c r="DZ898" s="265"/>
      <c r="EA898" s="265"/>
      <c r="EB898" s="265"/>
      <c r="EC898" s="265"/>
      <c r="ED898" s="265"/>
      <c r="EE898" s="265"/>
      <c r="EF898" s="265"/>
      <c r="EG898" s="265"/>
      <c r="EH898" s="265"/>
      <c r="EI898" s="265"/>
      <c r="EJ898" s="265"/>
      <c r="EK898" s="265"/>
      <c r="EL898" s="265"/>
      <c r="EM898" s="265"/>
      <c r="EN898" s="265"/>
      <c r="EO898" s="265"/>
      <c r="EP898" s="265"/>
      <c r="EQ898" s="265"/>
      <c r="ER898" s="265"/>
      <c r="ES898" s="265"/>
      <c r="ET898" s="265"/>
      <c r="EU898" s="265"/>
      <c r="EV898" s="265"/>
      <c r="EW898" s="265"/>
      <c r="EX898" s="265"/>
      <c r="EY898" s="265"/>
      <c r="EZ898" s="265"/>
      <c r="FA898" s="265"/>
      <c r="FB898" s="265"/>
      <c r="FC898" s="265"/>
      <c r="FD898" s="265"/>
      <c r="FE898" s="265"/>
      <c r="FF898" s="265"/>
      <c r="FG898" s="265"/>
      <c r="FH898" s="265"/>
      <c r="FI898" s="265"/>
      <c r="FJ898" s="265"/>
      <c r="FK898" s="265"/>
      <c r="FL898" s="265"/>
      <c r="FM898" s="265"/>
      <c r="FN898" s="265"/>
      <c r="FO898" s="265"/>
      <c r="FP898" s="265"/>
      <c r="FQ898" s="265"/>
      <c r="FR898" s="265"/>
      <c r="FS898" s="265"/>
      <c r="FT898" s="265"/>
      <c r="FU898" s="265"/>
      <c r="FV898" s="265"/>
      <c r="FW898" s="265"/>
      <c r="FX898" s="265"/>
      <c r="FY898" s="265"/>
      <c r="FZ898" s="265"/>
      <c r="GA898" s="265"/>
      <c r="GB898" s="265"/>
    </row>
    <row r="899" spans="1:184" s="1442" customFormat="1">
      <c r="A899" s="955"/>
      <c r="B899" s="265"/>
      <c r="C899" s="265"/>
      <c r="D899" s="265"/>
      <c r="E899" s="265"/>
      <c r="F899" s="265"/>
      <c r="G899" s="265"/>
      <c r="H899" s="265"/>
      <c r="I899" s="265"/>
      <c r="J899" s="265"/>
      <c r="K899" s="265"/>
      <c r="L899" s="265"/>
      <c r="M899" s="265"/>
      <c r="N899" s="265"/>
      <c r="O899" s="265"/>
      <c r="P899" s="265"/>
      <c r="Q899" s="265"/>
      <c r="R899" s="265"/>
      <c r="S899" s="265"/>
      <c r="T899" s="265"/>
      <c r="U899" s="282"/>
      <c r="V899" s="282"/>
      <c r="W899" s="265"/>
      <c r="X899" s="265"/>
      <c r="Y899" s="282"/>
      <c r="Z899" s="282"/>
      <c r="AA899" s="555"/>
      <c r="AB899" s="1438"/>
      <c r="AC899" s="974"/>
      <c r="AD899" s="974"/>
      <c r="AE899" s="974"/>
      <c r="AG899" s="282"/>
      <c r="AH899" s="265"/>
      <c r="AI899" s="282"/>
      <c r="AJ899" s="265"/>
      <c r="AK899" s="265"/>
      <c r="AL899" s="265"/>
      <c r="AM899" s="265"/>
      <c r="AN899" s="265"/>
      <c r="AO899" s="265"/>
      <c r="AP899" s="265"/>
      <c r="AQ899" s="265"/>
      <c r="AR899" s="265"/>
      <c r="AS899" s="265"/>
      <c r="AT899" s="265"/>
      <c r="AU899" s="265"/>
      <c r="AV899" s="265"/>
      <c r="AW899" s="265"/>
      <c r="AX899" s="265"/>
      <c r="AY899" s="265"/>
      <c r="AZ899" s="265"/>
      <c r="BA899" s="265"/>
      <c r="BB899" s="265"/>
      <c r="BC899" s="265"/>
      <c r="BD899" s="265"/>
      <c r="BE899" s="265"/>
      <c r="BF899" s="265"/>
      <c r="BG899" s="265"/>
      <c r="BH899" s="265"/>
      <c r="BI899" s="265"/>
      <c r="BJ899" s="265"/>
      <c r="BK899" s="265"/>
      <c r="BL899" s="265"/>
      <c r="BM899" s="265"/>
      <c r="BN899" s="265"/>
      <c r="BO899" s="265"/>
      <c r="BP899" s="265"/>
      <c r="BQ899" s="265"/>
      <c r="BR899" s="265"/>
      <c r="BS899" s="265"/>
      <c r="BT899" s="265"/>
      <c r="BU899" s="265"/>
      <c r="BV899" s="265"/>
      <c r="BW899" s="265"/>
      <c r="BX899" s="265"/>
      <c r="BY899" s="265"/>
      <c r="BZ899" s="265"/>
      <c r="CA899" s="265"/>
      <c r="CB899" s="265"/>
      <c r="CC899" s="265"/>
      <c r="CD899" s="265"/>
      <c r="CE899" s="265"/>
      <c r="CF899" s="265"/>
      <c r="CG899" s="265"/>
      <c r="CH899" s="265"/>
      <c r="CI899" s="265"/>
      <c r="CJ899" s="265"/>
      <c r="CK899" s="265"/>
      <c r="CL899" s="265"/>
      <c r="CM899" s="265"/>
      <c r="CN899" s="265"/>
      <c r="CO899" s="265"/>
      <c r="CP899" s="265"/>
      <c r="CQ899" s="265"/>
      <c r="CR899" s="265"/>
      <c r="CS899" s="265"/>
      <c r="CT899" s="265"/>
      <c r="CU899" s="265"/>
      <c r="CV899" s="265"/>
      <c r="CW899" s="265"/>
      <c r="CX899" s="265"/>
      <c r="CY899" s="265"/>
      <c r="CZ899" s="265"/>
      <c r="DA899" s="265"/>
      <c r="DB899" s="265"/>
      <c r="DC899" s="265"/>
      <c r="DD899" s="265"/>
      <c r="DE899" s="265"/>
      <c r="DF899" s="265"/>
      <c r="DG899" s="265"/>
      <c r="DH899" s="265"/>
      <c r="DI899" s="265"/>
      <c r="DJ899" s="265"/>
      <c r="DK899" s="265"/>
      <c r="DL899" s="265"/>
      <c r="DM899" s="265"/>
      <c r="DN899" s="265"/>
      <c r="DO899" s="265"/>
      <c r="DP899" s="265"/>
      <c r="DQ899" s="265"/>
      <c r="DR899" s="265"/>
      <c r="DS899" s="265"/>
      <c r="DT899" s="265"/>
      <c r="DU899" s="265"/>
      <c r="DV899" s="265"/>
      <c r="DW899" s="265"/>
      <c r="DX899" s="265"/>
      <c r="DY899" s="265"/>
      <c r="DZ899" s="265"/>
      <c r="EA899" s="265"/>
      <c r="EB899" s="265"/>
      <c r="EC899" s="265"/>
      <c r="ED899" s="265"/>
      <c r="EE899" s="265"/>
      <c r="EF899" s="265"/>
      <c r="EG899" s="265"/>
      <c r="EH899" s="265"/>
      <c r="EI899" s="265"/>
      <c r="EJ899" s="265"/>
      <c r="EK899" s="265"/>
      <c r="EL899" s="265"/>
      <c r="EM899" s="265"/>
      <c r="EN899" s="265"/>
      <c r="EO899" s="265"/>
      <c r="EP899" s="265"/>
      <c r="EQ899" s="265"/>
      <c r="ER899" s="265"/>
      <c r="ES899" s="265"/>
      <c r="ET899" s="265"/>
      <c r="EU899" s="265"/>
      <c r="EV899" s="265"/>
      <c r="EW899" s="265"/>
      <c r="EX899" s="265"/>
      <c r="EY899" s="265"/>
      <c r="EZ899" s="265"/>
      <c r="FA899" s="265"/>
      <c r="FB899" s="265"/>
      <c r="FC899" s="265"/>
      <c r="FD899" s="265"/>
      <c r="FE899" s="265"/>
      <c r="FF899" s="265"/>
      <c r="FG899" s="265"/>
      <c r="FH899" s="265"/>
      <c r="FI899" s="265"/>
      <c r="FJ899" s="265"/>
      <c r="FK899" s="265"/>
      <c r="FL899" s="265"/>
      <c r="FM899" s="265"/>
      <c r="FN899" s="265"/>
      <c r="FO899" s="265"/>
      <c r="FP899" s="265"/>
      <c r="FQ899" s="265"/>
      <c r="FR899" s="265"/>
      <c r="FS899" s="265"/>
      <c r="FT899" s="265"/>
      <c r="FU899" s="265"/>
      <c r="FV899" s="265"/>
      <c r="FW899" s="265"/>
      <c r="FX899" s="265"/>
      <c r="FY899" s="265"/>
      <c r="FZ899" s="265"/>
      <c r="GA899" s="265"/>
      <c r="GB899" s="265"/>
    </row>
    <row r="900" spans="1:184" s="1442" customFormat="1">
      <c r="A900" s="955"/>
      <c r="B900" s="265"/>
      <c r="C900" s="265"/>
      <c r="D900" s="265"/>
      <c r="E900" s="265"/>
      <c r="F900" s="265"/>
      <c r="G900" s="265"/>
      <c r="H900" s="265"/>
      <c r="I900" s="265"/>
      <c r="J900" s="265"/>
      <c r="K900" s="265"/>
      <c r="L900" s="265"/>
      <c r="M900" s="265"/>
      <c r="N900" s="265"/>
      <c r="O900" s="265"/>
      <c r="P900" s="265"/>
      <c r="Q900" s="265"/>
      <c r="R900" s="265"/>
      <c r="S900" s="265"/>
      <c r="T900" s="265"/>
      <c r="U900" s="282"/>
      <c r="V900" s="282"/>
      <c r="W900" s="265"/>
      <c r="X900" s="265"/>
      <c r="Y900" s="282"/>
      <c r="Z900" s="282"/>
      <c r="AA900" s="555"/>
      <c r="AB900" s="1438"/>
      <c r="AC900" s="974"/>
      <c r="AD900" s="974"/>
      <c r="AE900" s="974"/>
      <c r="AG900" s="282"/>
      <c r="AH900" s="265"/>
      <c r="AI900" s="282"/>
      <c r="AJ900" s="265"/>
      <c r="AK900" s="265"/>
      <c r="AL900" s="265"/>
      <c r="AM900" s="265"/>
      <c r="AN900" s="265"/>
      <c r="AO900" s="265"/>
      <c r="AP900" s="265"/>
      <c r="AQ900" s="265"/>
      <c r="AR900" s="265"/>
      <c r="AS900" s="265"/>
      <c r="AT900" s="265"/>
      <c r="AU900" s="265"/>
      <c r="AV900" s="265"/>
      <c r="AW900" s="265"/>
      <c r="AX900" s="265"/>
      <c r="AY900" s="265"/>
      <c r="AZ900" s="265"/>
      <c r="BA900" s="265"/>
      <c r="BB900" s="265"/>
      <c r="BC900" s="265"/>
      <c r="BD900" s="265"/>
      <c r="BE900" s="265"/>
      <c r="BF900" s="265"/>
      <c r="BG900" s="265"/>
      <c r="BH900" s="265"/>
      <c r="BI900" s="265"/>
      <c r="BJ900" s="265"/>
      <c r="BK900" s="265"/>
      <c r="BL900" s="265"/>
      <c r="BM900" s="265"/>
      <c r="BN900" s="265"/>
      <c r="BO900" s="265"/>
      <c r="BP900" s="265"/>
      <c r="BQ900" s="265"/>
      <c r="BR900" s="265"/>
      <c r="BS900" s="265"/>
      <c r="BT900" s="265"/>
      <c r="BU900" s="265"/>
      <c r="BV900" s="265"/>
      <c r="BW900" s="265"/>
      <c r="BX900" s="265"/>
      <c r="BY900" s="265"/>
      <c r="BZ900" s="265"/>
      <c r="CA900" s="265"/>
      <c r="CB900" s="265"/>
      <c r="CC900" s="265"/>
      <c r="CD900" s="265"/>
      <c r="CE900" s="265"/>
      <c r="CF900" s="265"/>
      <c r="CG900" s="265"/>
      <c r="CH900" s="265"/>
      <c r="CI900" s="265"/>
      <c r="CJ900" s="265"/>
      <c r="CK900" s="265"/>
      <c r="CL900" s="265"/>
      <c r="CM900" s="265"/>
      <c r="CN900" s="265"/>
      <c r="CO900" s="265"/>
      <c r="CP900" s="265"/>
      <c r="CQ900" s="265"/>
      <c r="CR900" s="265"/>
      <c r="CS900" s="265"/>
      <c r="CT900" s="265"/>
      <c r="CU900" s="265"/>
      <c r="CV900" s="265"/>
      <c r="CW900" s="265"/>
      <c r="CX900" s="265"/>
      <c r="CY900" s="265"/>
      <c r="CZ900" s="265"/>
      <c r="DA900" s="265"/>
      <c r="DB900" s="265"/>
      <c r="DC900" s="265"/>
      <c r="DD900" s="265"/>
      <c r="DE900" s="265"/>
      <c r="DF900" s="265"/>
      <c r="DG900" s="265"/>
      <c r="DH900" s="265"/>
      <c r="DI900" s="265"/>
      <c r="DJ900" s="265"/>
      <c r="DK900" s="265"/>
      <c r="DL900" s="265"/>
      <c r="DM900" s="265"/>
      <c r="DN900" s="265"/>
      <c r="DO900" s="265"/>
      <c r="DP900" s="265"/>
      <c r="DQ900" s="265"/>
      <c r="DR900" s="265"/>
      <c r="DS900" s="265"/>
      <c r="DT900" s="265"/>
      <c r="DU900" s="265"/>
      <c r="DV900" s="265"/>
      <c r="DW900" s="265"/>
      <c r="DX900" s="265"/>
      <c r="DY900" s="265"/>
      <c r="DZ900" s="265"/>
      <c r="EA900" s="265"/>
      <c r="EB900" s="265"/>
      <c r="EC900" s="265"/>
      <c r="ED900" s="265"/>
      <c r="EE900" s="265"/>
      <c r="EF900" s="265"/>
      <c r="EG900" s="265"/>
      <c r="EH900" s="265"/>
      <c r="EI900" s="265"/>
      <c r="EJ900" s="265"/>
      <c r="EK900" s="265"/>
      <c r="EL900" s="265"/>
      <c r="EM900" s="265"/>
      <c r="EN900" s="265"/>
      <c r="EO900" s="265"/>
      <c r="EP900" s="265"/>
      <c r="EQ900" s="265"/>
      <c r="ER900" s="265"/>
      <c r="ES900" s="265"/>
      <c r="ET900" s="265"/>
      <c r="EU900" s="265"/>
      <c r="EV900" s="265"/>
      <c r="EW900" s="265"/>
      <c r="EX900" s="265"/>
      <c r="EY900" s="265"/>
      <c r="EZ900" s="265"/>
      <c r="FA900" s="265"/>
      <c r="FB900" s="265"/>
      <c r="FC900" s="265"/>
      <c r="FD900" s="265"/>
      <c r="FE900" s="265"/>
      <c r="FF900" s="265"/>
      <c r="FG900" s="265"/>
      <c r="FH900" s="265"/>
      <c r="FI900" s="265"/>
      <c r="FJ900" s="265"/>
      <c r="FK900" s="265"/>
      <c r="FL900" s="265"/>
      <c r="FM900" s="265"/>
      <c r="FN900" s="265"/>
      <c r="FO900" s="265"/>
      <c r="FP900" s="265"/>
      <c r="FQ900" s="265"/>
      <c r="FR900" s="265"/>
      <c r="FS900" s="265"/>
      <c r="FT900" s="265"/>
      <c r="FU900" s="265"/>
      <c r="FV900" s="265"/>
      <c r="FW900" s="265"/>
      <c r="FX900" s="265"/>
      <c r="FY900" s="265"/>
      <c r="FZ900" s="265"/>
      <c r="GA900" s="265"/>
      <c r="GB900" s="265"/>
    </row>
    <row r="901" spans="1:184" s="1442" customFormat="1">
      <c r="A901" s="955"/>
      <c r="B901" s="265"/>
      <c r="C901" s="265"/>
      <c r="D901" s="265"/>
      <c r="E901" s="265"/>
      <c r="F901" s="265"/>
      <c r="G901" s="265"/>
      <c r="H901" s="265"/>
      <c r="I901" s="265"/>
      <c r="J901" s="265"/>
      <c r="K901" s="265"/>
      <c r="L901" s="265"/>
      <c r="M901" s="265"/>
      <c r="N901" s="265"/>
      <c r="O901" s="265"/>
      <c r="P901" s="265"/>
      <c r="Q901" s="265"/>
      <c r="R901" s="265"/>
      <c r="S901" s="265"/>
      <c r="T901" s="265"/>
      <c r="U901" s="282"/>
      <c r="V901" s="282"/>
      <c r="W901" s="265"/>
      <c r="X901" s="265"/>
      <c r="Y901" s="282"/>
      <c r="Z901" s="282"/>
      <c r="AA901" s="555"/>
      <c r="AB901" s="1438"/>
      <c r="AC901" s="974"/>
      <c r="AD901" s="974"/>
      <c r="AE901" s="974"/>
      <c r="AG901" s="282"/>
      <c r="AH901" s="265"/>
      <c r="AI901" s="282"/>
      <c r="AJ901" s="265"/>
      <c r="AK901" s="265"/>
      <c r="AL901" s="265"/>
      <c r="AM901" s="265"/>
      <c r="AN901" s="265"/>
      <c r="AO901" s="265"/>
      <c r="AP901" s="265"/>
      <c r="AQ901" s="265"/>
      <c r="AR901" s="265"/>
      <c r="AS901" s="265"/>
      <c r="AT901" s="265"/>
      <c r="AU901" s="265"/>
      <c r="AV901" s="265"/>
      <c r="AW901" s="265"/>
      <c r="AX901" s="265"/>
      <c r="AY901" s="265"/>
      <c r="AZ901" s="265"/>
      <c r="BA901" s="265"/>
      <c r="BB901" s="265"/>
      <c r="BC901" s="265"/>
      <c r="BD901" s="265"/>
      <c r="BE901" s="265"/>
      <c r="BF901" s="265"/>
      <c r="BG901" s="265"/>
      <c r="BH901" s="265"/>
      <c r="BI901" s="265"/>
      <c r="BJ901" s="265"/>
      <c r="BK901" s="265"/>
      <c r="BL901" s="265"/>
      <c r="BM901" s="265"/>
      <c r="BN901" s="265"/>
      <c r="BO901" s="265"/>
      <c r="BP901" s="265"/>
      <c r="BQ901" s="265"/>
      <c r="BR901" s="265"/>
      <c r="BS901" s="265"/>
      <c r="BT901" s="265"/>
      <c r="BU901" s="265"/>
      <c r="BV901" s="265"/>
      <c r="BW901" s="265"/>
      <c r="BX901" s="265"/>
      <c r="BY901" s="265"/>
      <c r="BZ901" s="265"/>
      <c r="CA901" s="265"/>
      <c r="CB901" s="265"/>
      <c r="CC901" s="265"/>
      <c r="CD901" s="265"/>
      <c r="CE901" s="265"/>
      <c r="CF901" s="265"/>
      <c r="CG901" s="265"/>
      <c r="CH901" s="265"/>
      <c r="CI901" s="265"/>
      <c r="CJ901" s="265"/>
      <c r="CK901" s="265"/>
      <c r="CL901" s="265"/>
      <c r="CM901" s="265"/>
      <c r="CN901" s="265"/>
      <c r="CO901" s="265"/>
      <c r="CP901" s="265"/>
      <c r="CQ901" s="265"/>
      <c r="CR901" s="265"/>
      <c r="CS901" s="265"/>
      <c r="CT901" s="265"/>
      <c r="CU901" s="265"/>
      <c r="CV901" s="265"/>
      <c r="CW901" s="265"/>
      <c r="CX901" s="265"/>
      <c r="CY901" s="265"/>
      <c r="CZ901" s="265"/>
      <c r="DA901" s="265"/>
      <c r="DB901" s="265"/>
      <c r="DC901" s="265"/>
      <c r="DD901" s="265"/>
      <c r="DE901" s="265"/>
      <c r="DF901" s="265"/>
      <c r="DG901" s="265"/>
      <c r="DH901" s="265"/>
      <c r="DI901" s="265"/>
      <c r="DJ901" s="265"/>
      <c r="DK901" s="265"/>
      <c r="DL901" s="265"/>
      <c r="DM901" s="265"/>
      <c r="DN901" s="265"/>
      <c r="DO901" s="265"/>
      <c r="DP901" s="265"/>
      <c r="DQ901" s="265"/>
      <c r="DR901" s="265"/>
      <c r="DS901" s="265"/>
      <c r="DT901" s="265"/>
      <c r="DU901" s="265"/>
      <c r="DV901" s="265"/>
      <c r="DW901" s="265"/>
      <c r="DX901" s="265"/>
      <c r="DY901" s="265"/>
      <c r="DZ901" s="265"/>
      <c r="EA901" s="265"/>
      <c r="EB901" s="265"/>
      <c r="EC901" s="265"/>
      <c r="ED901" s="265"/>
      <c r="EE901" s="265"/>
      <c r="EF901" s="265"/>
      <c r="EG901" s="265"/>
      <c r="EH901" s="265"/>
      <c r="EI901" s="265"/>
      <c r="EJ901" s="265"/>
      <c r="EK901" s="265"/>
      <c r="EL901" s="265"/>
      <c r="EM901" s="265"/>
      <c r="EN901" s="265"/>
      <c r="EO901" s="265"/>
      <c r="EP901" s="265"/>
      <c r="EQ901" s="265"/>
      <c r="ER901" s="265"/>
      <c r="ES901" s="265"/>
      <c r="ET901" s="265"/>
      <c r="EU901" s="265"/>
      <c r="EV901" s="265"/>
      <c r="EW901" s="265"/>
      <c r="EX901" s="265"/>
      <c r="EY901" s="265"/>
      <c r="EZ901" s="265"/>
      <c r="FA901" s="265"/>
      <c r="FB901" s="265"/>
      <c r="FC901" s="265"/>
      <c r="FD901" s="265"/>
      <c r="FE901" s="265"/>
      <c r="FF901" s="265"/>
      <c r="FG901" s="265"/>
      <c r="FH901" s="265"/>
      <c r="FI901" s="265"/>
      <c r="FJ901" s="265"/>
      <c r="FK901" s="265"/>
      <c r="FL901" s="265"/>
      <c r="FM901" s="265"/>
      <c r="FN901" s="265"/>
      <c r="FO901" s="265"/>
      <c r="FP901" s="265"/>
      <c r="FQ901" s="265"/>
      <c r="FR901" s="265"/>
      <c r="FS901" s="265"/>
      <c r="FT901" s="265"/>
      <c r="FU901" s="265"/>
      <c r="FV901" s="265"/>
      <c r="FW901" s="265"/>
      <c r="FX901" s="265"/>
      <c r="FY901" s="265"/>
      <c r="FZ901" s="265"/>
      <c r="GA901" s="265"/>
      <c r="GB901" s="265"/>
    </row>
    <row r="902" spans="1:184" s="1442" customFormat="1">
      <c r="A902" s="955"/>
      <c r="B902" s="265"/>
      <c r="C902" s="265"/>
      <c r="D902" s="265"/>
      <c r="E902" s="265"/>
      <c r="F902" s="265"/>
      <c r="G902" s="265"/>
      <c r="H902" s="265"/>
      <c r="I902" s="265"/>
      <c r="J902" s="265"/>
      <c r="K902" s="265"/>
      <c r="L902" s="265"/>
      <c r="M902" s="265"/>
      <c r="N902" s="265"/>
      <c r="O902" s="265"/>
      <c r="P902" s="265"/>
      <c r="Q902" s="265"/>
      <c r="R902" s="265"/>
      <c r="S902" s="265"/>
      <c r="T902" s="265"/>
      <c r="U902" s="282"/>
      <c r="V902" s="282"/>
      <c r="W902" s="265"/>
      <c r="X902" s="265"/>
      <c r="Y902" s="282"/>
      <c r="Z902" s="282"/>
      <c r="AA902" s="555"/>
      <c r="AB902" s="1438"/>
      <c r="AC902" s="974"/>
      <c r="AD902" s="974"/>
      <c r="AE902" s="974"/>
      <c r="AG902" s="282"/>
      <c r="AH902" s="265"/>
      <c r="AI902" s="282"/>
      <c r="AJ902" s="265"/>
      <c r="AK902" s="265"/>
      <c r="AL902" s="265"/>
      <c r="AM902" s="265"/>
      <c r="AN902" s="265"/>
      <c r="AO902" s="265"/>
      <c r="AP902" s="265"/>
      <c r="AQ902" s="265"/>
      <c r="AR902" s="265"/>
      <c r="AS902" s="265"/>
      <c r="AT902" s="265"/>
      <c r="AU902" s="265"/>
      <c r="AV902" s="265"/>
      <c r="AW902" s="265"/>
      <c r="AX902" s="265"/>
      <c r="AY902" s="265"/>
      <c r="AZ902" s="265"/>
      <c r="BA902" s="265"/>
      <c r="BB902" s="265"/>
      <c r="BC902" s="265"/>
      <c r="BD902" s="265"/>
      <c r="BE902" s="265"/>
      <c r="BF902" s="265"/>
      <c r="BG902" s="265"/>
      <c r="BH902" s="265"/>
      <c r="BI902" s="265"/>
      <c r="BJ902" s="265"/>
      <c r="BK902" s="265"/>
      <c r="BL902" s="265"/>
      <c r="BM902" s="265"/>
      <c r="BN902" s="265"/>
      <c r="BO902" s="265"/>
      <c r="BP902" s="265"/>
      <c r="BQ902" s="265"/>
      <c r="BR902" s="265"/>
      <c r="BS902" s="265"/>
      <c r="BT902" s="265"/>
      <c r="BU902" s="265"/>
      <c r="BV902" s="265"/>
      <c r="BW902" s="265"/>
      <c r="BX902" s="265"/>
      <c r="BY902" s="265"/>
      <c r="BZ902" s="265"/>
      <c r="CA902" s="265"/>
      <c r="CB902" s="265"/>
      <c r="CC902" s="265"/>
      <c r="CD902" s="265"/>
      <c r="CE902" s="265"/>
      <c r="CF902" s="265"/>
      <c r="CG902" s="265"/>
      <c r="CH902" s="265"/>
      <c r="CI902" s="265"/>
      <c r="CJ902" s="265"/>
      <c r="CK902" s="265"/>
      <c r="CL902" s="265"/>
      <c r="CM902" s="265"/>
      <c r="CN902" s="265"/>
      <c r="CO902" s="265"/>
      <c r="CP902" s="265"/>
      <c r="CQ902" s="265"/>
      <c r="CR902" s="265"/>
      <c r="CS902" s="265"/>
      <c r="CT902" s="265"/>
      <c r="CU902" s="265"/>
      <c r="CV902" s="265"/>
      <c r="CW902" s="265"/>
      <c r="CX902" s="265"/>
      <c r="CY902" s="265"/>
      <c r="CZ902" s="265"/>
      <c r="DA902" s="265"/>
      <c r="DB902" s="265"/>
      <c r="DC902" s="265"/>
      <c r="DD902" s="265"/>
      <c r="DE902" s="265"/>
      <c r="DF902" s="265"/>
      <c r="DG902" s="265"/>
      <c r="DH902" s="265"/>
      <c r="DI902" s="265"/>
      <c r="DJ902" s="265"/>
      <c r="DK902" s="265"/>
      <c r="DL902" s="265"/>
      <c r="DM902" s="265"/>
      <c r="DN902" s="265"/>
      <c r="DO902" s="265"/>
      <c r="DP902" s="265"/>
      <c r="DQ902" s="265"/>
      <c r="DR902" s="265"/>
      <c r="DS902" s="265"/>
      <c r="DT902" s="265"/>
      <c r="DU902" s="265"/>
      <c r="DV902" s="265"/>
      <c r="DW902" s="265"/>
      <c r="DX902" s="265"/>
      <c r="DY902" s="265"/>
      <c r="DZ902" s="265"/>
      <c r="EA902" s="265"/>
      <c r="EB902" s="265"/>
      <c r="EC902" s="265"/>
      <c r="ED902" s="265"/>
      <c r="EE902" s="265"/>
      <c r="EF902" s="265"/>
      <c r="EG902" s="265"/>
      <c r="EH902" s="265"/>
      <c r="EI902" s="265"/>
      <c r="EJ902" s="265"/>
      <c r="EK902" s="265"/>
      <c r="EL902" s="265"/>
      <c r="EM902" s="265"/>
      <c r="EN902" s="265"/>
      <c r="EO902" s="265"/>
      <c r="EP902" s="265"/>
      <c r="EQ902" s="265"/>
      <c r="ER902" s="265"/>
      <c r="ES902" s="265"/>
      <c r="ET902" s="265"/>
      <c r="EU902" s="265"/>
      <c r="EV902" s="265"/>
      <c r="EW902" s="265"/>
      <c r="EX902" s="265"/>
      <c r="EY902" s="265"/>
      <c r="EZ902" s="265"/>
      <c r="FA902" s="265"/>
      <c r="FB902" s="265"/>
      <c r="FC902" s="265"/>
      <c r="FD902" s="265"/>
      <c r="FE902" s="265"/>
      <c r="FF902" s="265"/>
      <c r="FG902" s="265"/>
      <c r="FH902" s="265"/>
      <c r="FI902" s="265"/>
      <c r="FJ902" s="265"/>
      <c r="FK902" s="265"/>
      <c r="FL902" s="265"/>
      <c r="FM902" s="265"/>
      <c r="FN902" s="265"/>
      <c r="FO902" s="265"/>
      <c r="FP902" s="265"/>
      <c r="FQ902" s="265"/>
      <c r="FR902" s="265"/>
      <c r="FS902" s="265"/>
      <c r="FT902" s="265"/>
      <c r="FU902" s="265"/>
      <c r="FV902" s="265"/>
      <c r="FW902" s="265"/>
      <c r="FX902" s="265"/>
      <c r="FY902" s="265"/>
      <c r="FZ902" s="265"/>
      <c r="GA902" s="265"/>
      <c r="GB902" s="265"/>
    </row>
    <row r="903" spans="1:184" s="1442" customFormat="1">
      <c r="A903" s="955"/>
      <c r="B903" s="265"/>
      <c r="C903" s="265"/>
      <c r="D903" s="265"/>
      <c r="E903" s="265"/>
      <c r="F903" s="265"/>
      <c r="G903" s="265"/>
      <c r="H903" s="265"/>
      <c r="I903" s="265"/>
      <c r="J903" s="265"/>
      <c r="K903" s="265"/>
      <c r="L903" s="265"/>
      <c r="M903" s="265"/>
      <c r="N903" s="265"/>
      <c r="O903" s="265"/>
      <c r="P903" s="265"/>
      <c r="Q903" s="265"/>
      <c r="R903" s="265"/>
      <c r="S903" s="265"/>
      <c r="T903" s="265"/>
      <c r="U903" s="282"/>
      <c r="V903" s="282"/>
      <c r="W903" s="265"/>
      <c r="X903" s="265"/>
      <c r="Y903" s="282"/>
      <c r="Z903" s="282"/>
      <c r="AA903" s="555"/>
      <c r="AB903" s="1438"/>
      <c r="AC903" s="974"/>
      <c r="AD903" s="974"/>
      <c r="AE903" s="974"/>
      <c r="AG903" s="282"/>
      <c r="AH903" s="265"/>
      <c r="AI903" s="282"/>
      <c r="AJ903" s="265"/>
      <c r="AK903" s="265"/>
      <c r="AL903" s="265"/>
      <c r="AM903" s="265"/>
      <c r="AN903" s="265"/>
      <c r="AO903" s="265"/>
      <c r="AP903" s="265"/>
      <c r="AQ903" s="265"/>
      <c r="AR903" s="265"/>
      <c r="AS903" s="265"/>
      <c r="AT903" s="265"/>
      <c r="AU903" s="265"/>
      <c r="AV903" s="265"/>
      <c r="AW903" s="265"/>
      <c r="AX903" s="265"/>
      <c r="AY903" s="265"/>
      <c r="AZ903" s="265"/>
      <c r="BA903" s="265"/>
      <c r="BB903" s="265"/>
      <c r="BC903" s="265"/>
      <c r="BD903" s="265"/>
      <c r="BE903" s="265"/>
      <c r="BF903" s="265"/>
      <c r="BG903" s="265"/>
      <c r="BH903" s="265"/>
      <c r="BI903" s="265"/>
      <c r="BJ903" s="265"/>
      <c r="BK903" s="265"/>
      <c r="BL903" s="265"/>
      <c r="BM903" s="265"/>
      <c r="BN903" s="265"/>
      <c r="BO903" s="265"/>
      <c r="BP903" s="265"/>
      <c r="BQ903" s="265"/>
      <c r="BR903" s="265"/>
      <c r="BS903" s="265"/>
      <c r="BT903" s="265"/>
      <c r="BU903" s="265"/>
      <c r="BV903" s="265"/>
      <c r="BW903" s="265"/>
      <c r="BX903" s="265"/>
      <c r="BY903" s="265"/>
      <c r="BZ903" s="265"/>
      <c r="CA903" s="265"/>
      <c r="CB903" s="265"/>
      <c r="CC903" s="265"/>
      <c r="CD903" s="265"/>
      <c r="CE903" s="265"/>
      <c r="CF903" s="265"/>
      <c r="CG903" s="265"/>
      <c r="CH903" s="265"/>
      <c r="CI903" s="265"/>
      <c r="CJ903" s="265"/>
      <c r="CK903" s="265"/>
      <c r="CL903" s="265"/>
      <c r="CM903" s="265"/>
      <c r="CN903" s="265"/>
      <c r="CO903" s="265"/>
      <c r="CP903" s="265"/>
      <c r="CQ903" s="265"/>
      <c r="CR903" s="265"/>
      <c r="CS903" s="265"/>
      <c r="CT903" s="265"/>
      <c r="CU903" s="265"/>
      <c r="CV903" s="265"/>
      <c r="CW903" s="265"/>
      <c r="CX903" s="265"/>
      <c r="CY903" s="265"/>
      <c r="CZ903" s="265"/>
      <c r="DA903" s="265"/>
      <c r="DB903" s="265"/>
      <c r="DC903" s="265"/>
      <c r="DD903" s="265"/>
      <c r="DE903" s="265"/>
      <c r="DF903" s="265"/>
      <c r="DG903" s="265"/>
      <c r="DH903" s="265"/>
      <c r="DI903" s="265"/>
      <c r="DJ903" s="265"/>
      <c r="DK903" s="265"/>
      <c r="DL903" s="265"/>
      <c r="DM903" s="265"/>
      <c r="DN903" s="265"/>
      <c r="DO903" s="265"/>
      <c r="DP903" s="265"/>
      <c r="DQ903" s="265"/>
      <c r="DR903" s="265"/>
      <c r="DS903" s="265"/>
      <c r="DT903" s="265"/>
      <c r="DU903" s="265"/>
      <c r="DV903" s="265"/>
      <c r="DW903" s="265"/>
      <c r="DX903" s="265"/>
      <c r="DY903" s="265"/>
      <c r="DZ903" s="265"/>
      <c r="EA903" s="265"/>
      <c r="EB903" s="265"/>
      <c r="EC903" s="265"/>
      <c r="ED903" s="265"/>
      <c r="EE903" s="265"/>
      <c r="EF903" s="265"/>
      <c r="EG903" s="265"/>
      <c r="EH903" s="265"/>
      <c r="EI903" s="265"/>
      <c r="EJ903" s="265"/>
      <c r="EK903" s="265"/>
      <c r="EL903" s="265"/>
      <c r="EM903" s="265"/>
      <c r="EN903" s="265"/>
      <c r="EO903" s="265"/>
      <c r="EP903" s="265"/>
      <c r="EQ903" s="265"/>
      <c r="ER903" s="265"/>
      <c r="ES903" s="265"/>
      <c r="ET903" s="265"/>
      <c r="EU903" s="265"/>
      <c r="EV903" s="265"/>
      <c r="EW903" s="265"/>
      <c r="EX903" s="265"/>
      <c r="EY903" s="265"/>
      <c r="EZ903" s="265"/>
      <c r="FA903" s="265"/>
      <c r="FB903" s="265"/>
      <c r="FC903" s="265"/>
      <c r="FD903" s="265"/>
      <c r="FE903" s="265"/>
      <c r="FF903" s="265"/>
      <c r="FG903" s="265"/>
      <c r="FH903" s="265"/>
      <c r="FI903" s="265"/>
      <c r="FJ903" s="265"/>
      <c r="FK903" s="265"/>
      <c r="FL903" s="265"/>
      <c r="FM903" s="265"/>
      <c r="FN903" s="265"/>
      <c r="FO903" s="265"/>
      <c r="FP903" s="265"/>
      <c r="FQ903" s="265"/>
      <c r="FR903" s="265"/>
      <c r="FS903" s="265"/>
      <c r="FT903" s="265"/>
      <c r="FU903" s="265"/>
      <c r="FV903" s="265"/>
      <c r="FW903" s="265"/>
      <c r="FX903" s="265"/>
      <c r="FY903" s="265"/>
      <c r="FZ903" s="265"/>
      <c r="GA903" s="265"/>
      <c r="GB903" s="265"/>
    </row>
    <row r="904" spans="1:184" s="1442" customFormat="1">
      <c r="A904" s="955"/>
      <c r="B904" s="265"/>
      <c r="C904" s="265"/>
      <c r="D904" s="265"/>
      <c r="E904" s="265"/>
      <c r="F904" s="265"/>
      <c r="G904" s="265"/>
      <c r="H904" s="265"/>
      <c r="I904" s="265"/>
      <c r="J904" s="265"/>
      <c r="K904" s="265"/>
      <c r="L904" s="265"/>
      <c r="M904" s="265"/>
      <c r="N904" s="265"/>
      <c r="O904" s="265"/>
      <c r="P904" s="265"/>
      <c r="Q904" s="265"/>
      <c r="R904" s="265"/>
      <c r="S904" s="265"/>
      <c r="T904" s="265"/>
      <c r="U904" s="282"/>
      <c r="V904" s="282"/>
      <c r="W904" s="265"/>
      <c r="X904" s="265"/>
      <c r="Y904" s="282"/>
      <c r="Z904" s="282"/>
      <c r="AA904" s="555"/>
      <c r="AB904" s="1438"/>
      <c r="AC904" s="974"/>
      <c r="AD904" s="974"/>
      <c r="AE904" s="974"/>
      <c r="AG904" s="282"/>
      <c r="AH904" s="265"/>
      <c r="AI904" s="282"/>
      <c r="AJ904" s="265"/>
      <c r="AK904" s="265"/>
      <c r="AL904" s="265"/>
      <c r="AM904" s="265"/>
      <c r="AN904" s="265"/>
      <c r="AO904" s="265"/>
      <c r="AP904" s="265"/>
      <c r="AQ904" s="265"/>
      <c r="AR904" s="265"/>
      <c r="AS904" s="265"/>
      <c r="AT904" s="265"/>
      <c r="AU904" s="265"/>
      <c r="AV904" s="265"/>
      <c r="AW904" s="265"/>
      <c r="AX904" s="265"/>
      <c r="AY904" s="265"/>
      <c r="AZ904" s="265"/>
      <c r="BA904" s="265"/>
      <c r="BB904" s="265"/>
      <c r="BC904" s="265"/>
      <c r="BD904" s="265"/>
      <c r="BE904" s="265"/>
      <c r="BF904" s="265"/>
      <c r="BG904" s="265"/>
      <c r="BH904" s="265"/>
      <c r="BI904" s="265"/>
      <c r="BJ904" s="265"/>
      <c r="BK904" s="265"/>
      <c r="BL904" s="265"/>
      <c r="BM904" s="265"/>
      <c r="BN904" s="265"/>
      <c r="BO904" s="265"/>
      <c r="BP904" s="265"/>
      <c r="BQ904" s="265"/>
      <c r="BR904" s="265"/>
      <c r="BS904" s="265"/>
      <c r="BT904" s="265"/>
      <c r="BU904" s="265"/>
      <c r="BV904" s="265"/>
      <c r="BW904" s="265"/>
      <c r="BX904" s="265"/>
      <c r="BY904" s="265"/>
      <c r="BZ904" s="265"/>
      <c r="CA904" s="265"/>
      <c r="CB904" s="265"/>
      <c r="CC904" s="265"/>
      <c r="CD904" s="265"/>
      <c r="CE904" s="265"/>
      <c r="CF904" s="265"/>
      <c r="CG904" s="265"/>
      <c r="CH904" s="265"/>
      <c r="CI904" s="265"/>
      <c r="CJ904" s="265"/>
      <c r="CK904" s="265"/>
      <c r="CL904" s="265"/>
      <c r="CM904" s="265"/>
      <c r="CN904" s="265"/>
      <c r="CO904" s="265"/>
      <c r="CP904" s="265"/>
      <c r="CQ904" s="265"/>
      <c r="CR904" s="265"/>
      <c r="CS904" s="265"/>
      <c r="CT904" s="265"/>
      <c r="CU904" s="265"/>
      <c r="CV904" s="265"/>
      <c r="CW904" s="265"/>
      <c r="CX904" s="265"/>
      <c r="CY904" s="265"/>
      <c r="CZ904" s="265"/>
      <c r="DA904" s="265"/>
      <c r="DB904" s="265"/>
      <c r="DC904" s="265"/>
      <c r="DD904" s="265"/>
      <c r="DE904" s="265"/>
      <c r="DF904" s="265"/>
      <c r="DG904" s="265"/>
      <c r="DH904" s="265"/>
      <c r="DI904" s="265"/>
      <c r="DJ904" s="265"/>
      <c r="DK904" s="265"/>
      <c r="DL904" s="265"/>
      <c r="DM904" s="265"/>
      <c r="DN904" s="265"/>
      <c r="DO904" s="265"/>
      <c r="DP904" s="265"/>
      <c r="DQ904" s="265"/>
      <c r="DR904" s="265"/>
      <c r="DS904" s="265"/>
      <c r="DT904" s="265"/>
      <c r="DU904" s="265"/>
      <c r="DV904" s="265"/>
      <c r="DW904" s="265"/>
      <c r="DX904" s="265"/>
      <c r="DY904" s="265"/>
      <c r="DZ904" s="265"/>
      <c r="EA904" s="265"/>
      <c r="EB904" s="265"/>
      <c r="EC904" s="265"/>
      <c r="ED904" s="265"/>
      <c r="EE904" s="265"/>
      <c r="EF904" s="265"/>
      <c r="EG904" s="265"/>
      <c r="EH904" s="265"/>
      <c r="EI904" s="265"/>
      <c r="EJ904" s="265"/>
      <c r="EK904" s="265"/>
      <c r="EL904" s="265"/>
      <c r="EM904" s="265"/>
      <c r="EN904" s="265"/>
      <c r="EO904" s="265"/>
      <c r="EP904" s="265"/>
      <c r="EQ904" s="265"/>
      <c r="ER904" s="265"/>
      <c r="ES904" s="265"/>
      <c r="ET904" s="265"/>
      <c r="EU904" s="265"/>
      <c r="EV904" s="265"/>
      <c r="EW904" s="265"/>
      <c r="EX904" s="265"/>
      <c r="EY904" s="265"/>
      <c r="EZ904" s="265"/>
      <c r="FA904" s="265"/>
      <c r="FB904" s="265"/>
      <c r="FC904" s="265"/>
      <c r="FD904" s="265"/>
      <c r="FE904" s="265"/>
      <c r="FF904" s="265"/>
      <c r="FG904" s="265"/>
      <c r="FH904" s="265"/>
      <c r="FI904" s="265"/>
      <c r="FJ904" s="265"/>
      <c r="FK904" s="265"/>
      <c r="FL904" s="265"/>
      <c r="FM904" s="265"/>
      <c r="FN904" s="265"/>
      <c r="FO904" s="265"/>
      <c r="FP904" s="265"/>
      <c r="FQ904" s="265"/>
      <c r="FR904" s="265"/>
      <c r="FS904" s="265"/>
      <c r="FT904" s="265"/>
      <c r="FU904" s="265"/>
      <c r="FV904" s="265"/>
      <c r="FW904" s="265"/>
      <c r="FX904" s="265"/>
      <c r="FY904" s="265"/>
      <c r="FZ904" s="265"/>
      <c r="GA904" s="265"/>
      <c r="GB904" s="265"/>
    </row>
    <row r="905" spans="1:184" s="1442" customFormat="1">
      <c r="A905" s="955"/>
      <c r="B905" s="265"/>
      <c r="C905" s="265"/>
      <c r="D905" s="265"/>
      <c r="E905" s="265"/>
      <c r="F905" s="265"/>
      <c r="G905" s="265"/>
      <c r="H905" s="265"/>
      <c r="I905" s="265"/>
      <c r="J905" s="265"/>
      <c r="K905" s="265"/>
      <c r="L905" s="265"/>
      <c r="M905" s="265"/>
      <c r="N905" s="265"/>
      <c r="O905" s="265"/>
      <c r="P905" s="265"/>
      <c r="Q905" s="265"/>
      <c r="R905" s="265"/>
      <c r="S905" s="265"/>
      <c r="T905" s="265"/>
      <c r="U905" s="282"/>
      <c r="V905" s="282"/>
      <c r="W905" s="265"/>
      <c r="X905" s="265"/>
      <c r="Y905" s="282"/>
      <c r="Z905" s="282"/>
      <c r="AA905" s="555"/>
      <c r="AB905" s="1438"/>
      <c r="AC905" s="974"/>
      <c r="AD905" s="974"/>
      <c r="AE905" s="974"/>
      <c r="AG905" s="282"/>
      <c r="AH905" s="265"/>
      <c r="AI905" s="282"/>
      <c r="AJ905" s="265"/>
      <c r="AK905" s="265"/>
      <c r="AL905" s="265"/>
      <c r="AM905" s="265"/>
      <c r="AN905" s="265"/>
      <c r="AO905" s="265"/>
      <c r="AP905" s="265"/>
      <c r="AQ905" s="265"/>
      <c r="AR905" s="265"/>
      <c r="AS905" s="265"/>
      <c r="AT905" s="265"/>
      <c r="AU905" s="265"/>
      <c r="AV905" s="265"/>
      <c r="AW905" s="265"/>
      <c r="AX905" s="265"/>
      <c r="AY905" s="265"/>
      <c r="AZ905" s="265"/>
      <c r="BA905" s="265"/>
      <c r="BB905" s="265"/>
      <c r="BC905" s="265"/>
      <c r="BD905" s="265"/>
      <c r="BE905" s="265"/>
      <c r="BF905" s="265"/>
      <c r="BG905" s="265"/>
      <c r="BH905" s="265"/>
      <c r="BI905" s="265"/>
      <c r="BJ905" s="265"/>
      <c r="BK905" s="265"/>
      <c r="BL905" s="265"/>
      <c r="BM905" s="265"/>
      <c r="BN905" s="265"/>
      <c r="BO905" s="265"/>
      <c r="BP905" s="265"/>
      <c r="BQ905" s="265"/>
      <c r="BR905" s="265"/>
      <c r="BS905" s="265"/>
      <c r="BT905" s="265"/>
      <c r="BU905" s="265"/>
      <c r="BV905" s="265"/>
      <c r="BW905" s="265"/>
      <c r="BX905" s="265"/>
      <c r="BY905" s="265"/>
      <c r="BZ905" s="265"/>
      <c r="CA905" s="265"/>
      <c r="CB905" s="265"/>
      <c r="CC905" s="265"/>
      <c r="CD905" s="265"/>
      <c r="CE905" s="265"/>
      <c r="CF905" s="265"/>
      <c r="CG905" s="265"/>
      <c r="CH905" s="265"/>
      <c r="CI905" s="265"/>
      <c r="CJ905" s="265"/>
      <c r="CK905" s="265"/>
      <c r="CL905" s="265"/>
      <c r="CM905" s="265"/>
      <c r="CN905" s="265"/>
      <c r="CO905" s="265"/>
      <c r="CP905" s="265"/>
      <c r="CQ905" s="265"/>
      <c r="CR905" s="265"/>
      <c r="CS905" s="265"/>
      <c r="CT905" s="265"/>
      <c r="CU905" s="265"/>
      <c r="CV905" s="265"/>
      <c r="CW905" s="265"/>
      <c r="CX905" s="265"/>
      <c r="CY905" s="265"/>
      <c r="CZ905" s="265"/>
      <c r="DA905" s="265"/>
      <c r="DB905" s="265"/>
      <c r="DC905" s="265"/>
      <c r="DD905" s="265"/>
      <c r="DE905" s="265"/>
      <c r="DF905" s="265"/>
      <c r="DG905" s="265"/>
      <c r="DH905" s="265"/>
      <c r="DI905" s="265"/>
      <c r="DJ905" s="265"/>
      <c r="DK905" s="265"/>
      <c r="DL905" s="265"/>
      <c r="DM905" s="265"/>
      <c r="DN905" s="265"/>
      <c r="DO905" s="265"/>
      <c r="DP905" s="265"/>
      <c r="DQ905" s="265"/>
      <c r="DR905" s="265"/>
      <c r="DS905" s="265"/>
      <c r="DT905" s="265"/>
      <c r="DU905" s="265"/>
      <c r="DV905" s="265"/>
      <c r="DW905" s="265"/>
      <c r="DX905" s="265"/>
      <c r="DY905" s="265"/>
      <c r="DZ905" s="265"/>
      <c r="EA905" s="265"/>
      <c r="EB905" s="265"/>
      <c r="EC905" s="265"/>
      <c r="ED905" s="265"/>
      <c r="EE905" s="265"/>
      <c r="EF905" s="265"/>
      <c r="EG905" s="265"/>
      <c r="EH905" s="265"/>
      <c r="EI905" s="265"/>
      <c r="EJ905" s="265"/>
      <c r="EK905" s="265"/>
      <c r="EL905" s="265"/>
      <c r="EM905" s="265"/>
      <c r="EN905" s="265"/>
      <c r="EO905" s="265"/>
      <c r="EP905" s="265"/>
      <c r="EQ905" s="265"/>
      <c r="ER905" s="265"/>
      <c r="ES905" s="265"/>
      <c r="ET905" s="265"/>
      <c r="EU905" s="265"/>
      <c r="EV905" s="265"/>
      <c r="EW905" s="265"/>
      <c r="EX905" s="265"/>
      <c r="EY905" s="265"/>
      <c r="EZ905" s="265"/>
      <c r="FA905" s="265"/>
      <c r="FB905" s="265"/>
      <c r="FC905" s="265"/>
      <c r="FD905" s="265"/>
      <c r="FE905" s="265"/>
      <c r="FF905" s="265"/>
      <c r="FG905" s="265"/>
      <c r="FH905" s="265"/>
      <c r="FI905" s="265"/>
      <c r="FJ905" s="265"/>
      <c r="FK905" s="265"/>
      <c r="FL905" s="265"/>
      <c r="FM905" s="265"/>
      <c r="FN905" s="265"/>
      <c r="FO905" s="265"/>
      <c r="FP905" s="265"/>
      <c r="FQ905" s="265"/>
      <c r="FR905" s="265"/>
      <c r="FS905" s="265"/>
      <c r="FT905" s="265"/>
      <c r="FU905" s="265"/>
      <c r="FV905" s="265"/>
      <c r="FW905" s="265"/>
      <c r="FX905" s="265"/>
      <c r="FY905" s="265"/>
      <c r="FZ905" s="265"/>
      <c r="GA905" s="265"/>
      <c r="GB905" s="265"/>
    </row>
    <row r="906" spans="1:184" s="1442" customFormat="1">
      <c r="A906" s="955"/>
      <c r="B906" s="265"/>
      <c r="C906" s="265"/>
      <c r="D906" s="265"/>
      <c r="E906" s="265"/>
      <c r="F906" s="265"/>
      <c r="G906" s="265"/>
      <c r="H906" s="265"/>
      <c r="I906" s="265"/>
      <c r="J906" s="265"/>
      <c r="K906" s="265"/>
      <c r="L906" s="265"/>
      <c r="M906" s="265"/>
      <c r="N906" s="265"/>
      <c r="O906" s="265"/>
      <c r="P906" s="265"/>
      <c r="Q906" s="265"/>
      <c r="R906" s="265"/>
      <c r="S906" s="265"/>
      <c r="T906" s="265"/>
      <c r="U906" s="282"/>
      <c r="V906" s="282"/>
      <c r="W906" s="265"/>
      <c r="X906" s="265"/>
      <c r="Y906" s="282"/>
      <c r="Z906" s="282"/>
      <c r="AA906" s="555"/>
      <c r="AB906" s="1438"/>
      <c r="AC906" s="974"/>
      <c r="AD906" s="974"/>
      <c r="AE906" s="974"/>
      <c r="AG906" s="282"/>
      <c r="AH906" s="265"/>
      <c r="AI906" s="282"/>
      <c r="AJ906" s="265"/>
      <c r="AK906" s="265"/>
      <c r="AL906" s="265"/>
      <c r="AM906" s="265"/>
      <c r="AN906" s="265"/>
      <c r="AO906" s="265"/>
      <c r="AP906" s="265"/>
      <c r="AQ906" s="265"/>
      <c r="AR906" s="265"/>
      <c r="AS906" s="265"/>
      <c r="AT906" s="265"/>
      <c r="AU906" s="265"/>
      <c r="AV906" s="265"/>
      <c r="AW906" s="265"/>
      <c r="AX906" s="265"/>
      <c r="AY906" s="265"/>
      <c r="AZ906" s="265"/>
      <c r="BA906" s="265"/>
      <c r="BB906" s="265"/>
      <c r="BC906" s="265"/>
      <c r="BD906" s="265"/>
      <c r="BE906" s="265"/>
      <c r="BF906" s="265"/>
      <c r="BG906" s="265"/>
      <c r="BH906" s="265"/>
      <c r="BI906" s="265"/>
      <c r="BJ906" s="265"/>
      <c r="BK906" s="265"/>
      <c r="BL906" s="265"/>
      <c r="BM906" s="265"/>
      <c r="BN906" s="265"/>
      <c r="BO906" s="265"/>
      <c r="BP906" s="265"/>
      <c r="BQ906" s="265"/>
      <c r="BR906" s="265"/>
      <c r="BS906" s="265"/>
      <c r="BT906" s="265"/>
      <c r="BU906" s="265"/>
      <c r="BV906" s="265"/>
      <c r="BW906" s="265"/>
      <c r="BX906" s="265"/>
      <c r="BY906" s="265"/>
      <c r="BZ906" s="265"/>
      <c r="CA906" s="265"/>
      <c r="CB906" s="265"/>
      <c r="CC906" s="265"/>
      <c r="CD906" s="265"/>
      <c r="CE906" s="265"/>
      <c r="CF906" s="265"/>
      <c r="CG906" s="265"/>
      <c r="CH906" s="265"/>
      <c r="CI906" s="265"/>
      <c r="CJ906" s="265"/>
      <c r="CK906" s="265"/>
      <c r="CL906" s="265"/>
      <c r="CM906" s="265"/>
      <c r="CN906" s="265"/>
      <c r="CO906" s="265"/>
      <c r="CP906" s="265"/>
      <c r="CQ906" s="265"/>
      <c r="CR906" s="265"/>
      <c r="CS906" s="265"/>
      <c r="CT906" s="265"/>
      <c r="CU906" s="265"/>
      <c r="CV906" s="265"/>
      <c r="CW906" s="265"/>
      <c r="CX906" s="265"/>
      <c r="CY906" s="265"/>
      <c r="CZ906" s="265"/>
      <c r="DA906" s="265"/>
      <c r="DB906" s="265"/>
      <c r="DC906" s="265"/>
      <c r="DD906" s="265"/>
      <c r="DE906" s="265"/>
      <c r="DF906" s="265"/>
      <c r="DG906" s="265"/>
      <c r="DH906" s="265"/>
      <c r="DI906" s="265"/>
      <c r="DJ906" s="265"/>
      <c r="DK906" s="265"/>
      <c r="DL906" s="265"/>
      <c r="DM906" s="265"/>
      <c r="DN906" s="265"/>
      <c r="DO906" s="265"/>
      <c r="DP906" s="265"/>
      <c r="DQ906" s="265"/>
      <c r="DR906" s="265"/>
      <c r="DS906" s="265"/>
      <c r="DT906" s="265"/>
      <c r="DU906" s="265"/>
      <c r="DV906" s="265"/>
      <c r="DW906" s="265"/>
      <c r="DX906" s="265"/>
      <c r="DY906" s="265"/>
      <c r="DZ906" s="265"/>
      <c r="EA906" s="265"/>
      <c r="EB906" s="265"/>
      <c r="EC906" s="265"/>
      <c r="ED906" s="265"/>
      <c r="EE906" s="265"/>
      <c r="EF906" s="265"/>
      <c r="EG906" s="265"/>
      <c r="EH906" s="265"/>
      <c r="EI906" s="265"/>
      <c r="EJ906" s="265"/>
      <c r="EK906" s="265"/>
      <c r="EL906" s="265"/>
      <c r="EM906" s="265"/>
      <c r="EN906" s="265"/>
      <c r="EO906" s="265"/>
      <c r="EP906" s="265"/>
      <c r="EQ906" s="265"/>
      <c r="ER906" s="265"/>
      <c r="ES906" s="265"/>
      <c r="ET906" s="265"/>
      <c r="EU906" s="265"/>
      <c r="EV906" s="265"/>
      <c r="EW906" s="265"/>
      <c r="EX906" s="265"/>
      <c r="EY906" s="265"/>
      <c r="EZ906" s="265"/>
      <c r="FA906" s="265"/>
      <c r="FB906" s="265"/>
      <c r="FC906" s="265"/>
      <c r="FD906" s="265"/>
      <c r="FE906" s="265"/>
      <c r="FF906" s="265"/>
      <c r="FG906" s="265"/>
      <c r="FH906" s="265"/>
      <c r="FI906" s="265"/>
      <c r="FJ906" s="265"/>
      <c r="FK906" s="265"/>
      <c r="FL906" s="265"/>
      <c r="FM906" s="265"/>
      <c r="FN906" s="265"/>
      <c r="FO906" s="265"/>
      <c r="FP906" s="265"/>
      <c r="FQ906" s="265"/>
      <c r="FR906" s="265"/>
      <c r="FS906" s="265"/>
      <c r="FT906" s="265"/>
      <c r="FU906" s="265"/>
      <c r="FV906" s="265"/>
      <c r="FW906" s="265"/>
      <c r="FX906" s="265"/>
      <c r="FY906" s="265"/>
      <c r="FZ906" s="265"/>
      <c r="GA906" s="265"/>
      <c r="GB906" s="265"/>
    </row>
    <row r="907" spans="1:184" s="1442" customFormat="1">
      <c r="A907" s="955"/>
      <c r="B907" s="265"/>
      <c r="C907" s="265"/>
      <c r="D907" s="265"/>
      <c r="E907" s="265"/>
      <c r="F907" s="265"/>
      <c r="G907" s="265"/>
      <c r="H907" s="265"/>
      <c r="I907" s="265"/>
      <c r="J907" s="265"/>
      <c r="K907" s="265"/>
      <c r="L907" s="265"/>
      <c r="M907" s="265"/>
      <c r="N907" s="265"/>
      <c r="O907" s="265"/>
      <c r="P907" s="265"/>
      <c r="Q907" s="265"/>
      <c r="R907" s="265"/>
      <c r="S907" s="265"/>
      <c r="T907" s="265"/>
      <c r="U907" s="282"/>
      <c r="V907" s="282"/>
      <c r="W907" s="265"/>
      <c r="X907" s="265"/>
      <c r="Y907" s="282"/>
      <c r="Z907" s="282"/>
      <c r="AA907" s="555"/>
      <c r="AB907" s="1438"/>
      <c r="AC907" s="974"/>
      <c r="AD907" s="974"/>
      <c r="AE907" s="974"/>
      <c r="AG907" s="282"/>
      <c r="AH907" s="265"/>
      <c r="AI907" s="282"/>
      <c r="AJ907" s="265"/>
      <c r="AK907" s="265"/>
      <c r="AL907" s="265"/>
      <c r="AM907" s="265"/>
      <c r="AN907" s="265"/>
      <c r="AO907" s="265"/>
      <c r="AP907" s="265"/>
      <c r="AQ907" s="265"/>
      <c r="AR907" s="265"/>
      <c r="AS907" s="265"/>
      <c r="AT907" s="265"/>
      <c r="AU907" s="265"/>
      <c r="AV907" s="265"/>
      <c r="AW907" s="265"/>
      <c r="AX907" s="265"/>
      <c r="AY907" s="265"/>
      <c r="AZ907" s="265"/>
      <c r="BA907" s="265"/>
      <c r="BB907" s="265"/>
      <c r="BC907" s="265"/>
      <c r="BD907" s="265"/>
      <c r="BE907" s="265"/>
      <c r="BF907" s="265"/>
      <c r="BG907" s="265"/>
      <c r="BH907" s="265"/>
      <c r="BI907" s="265"/>
      <c r="BJ907" s="265"/>
      <c r="BK907" s="265"/>
      <c r="BL907" s="265"/>
      <c r="BM907" s="265"/>
      <c r="BN907" s="265"/>
      <c r="BO907" s="265"/>
      <c r="BP907" s="265"/>
      <c r="BQ907" s="265"/>
      <c r="BR907" s="265"/>
      <c r="BS907" s="265"/>
      <c r="BT907" s="265"/>
      <c r="BU907" s="265"/>
      <c r="BV907" s="265"/>
      <c r="BW907" s="265"/>
      <c r="BX907" s="265"/>
      <c r="BY907" s="265"/>
      <c r="BZ907" s="265"/>
      <c r="CA907" s="265"/>
      <c r="CB907" s="265"/>
      <c r="CC907" s="265"/>
      <c r="CD907" s="265"/>
      <c r="CE907" s="265"/>
      <c r="CF907" s="265"/>
      <c r="CG907" s="265"/>
      <c r="CH907" s="265"/>
      <c r="CI907" s="265"/>
      <c r="CJ907" s="265"/>
      <c r="CK907" s="265"/>
      <c r="CL907" s="265"/>
      <c r="CM907" s="265"/>
      <c r="CN907" s="265"/>
      <c r="CO907" s="265"/>
      <c r="CP907" s="265"/>
      <c r="CQ907" s="265"/>
      <c r="CR907" s="265"/>
      <c r="CS907" s="265"/>
      <c r="CT907" s="265"/>
      <c r="CU907" s="265"/>
      <c r="CV907" s="265"/>
      <c r="CW907" s="265"/>
      <c r="CX907" s="265"/>
      <c r="CY907" s="265"/>
      <c r="CZ907" s="265"/>
      <c r="DA907" s="265"/>
      <c r="DB907" s="265"/>
      <c r="DC907" s="265"/>
      <c r="DD907" s="265"/>
      <c r="DE907" s="265"/>
      <c r="DF907" s="265"/>
      <c r="DG907" s="265"/>
      <c r="DH907" s="265"/>
      <c r="DI907" s="265"/>
      <c r="DJ907" s="265"/>
      <c r="DK907" s="265"/>
      <c r="DL907" s="265"/>
      <c r="DM907" s="265"/>
      <c r="DN907" s="265"/>
      <c r="DO907" s="265"/>
      <c r="DP907" s="265"/>
      <c r="DQ907" s="265"/>
      <c r="DR907" s="265"/>
      <c r="DS907" s="265"/>
      <c r="DT907" s="265"/>
      <c r="DU907" s="265"/>
      <c r="DV907" s="265"/>
      <c r="DW907" s="265"/>
      <c r="DX907" s="265"/>
      <c r="DY907" s="265"/>
      <c r="DZ907" s="265"/>
      <c r="EA907" s="265"/>
      <c r="EB907" s="265"/>
      <c r="EC907" s="265"/>
      <c r="ED907" s="265"/>
      <c r="EE907" s="265"/>
      <c r="EF907" s="265"/>
      <c r="EG907" s="265"/>
      <c r="EH907" s="265"/>
      <c r="EI907" s="265"/>
      <c r="EJ907" s="265"/>
      <c r="EK907" s="265"/>
      <c r="EL907" s="265"/>
      <c r="EM907" s="265"/>
      <c r="EN907" s="265"/>
      <c r="EO907" s="265"/>
      <c r="EP907" s="265"/>
      <c r="EQ907" s="265"/>
      <c r="ER907" s="265"/>
      <c r="ES907" s="265"/>
      <c r="ET907" s="265"/>
      <c r="EU907" s="265"/>
      <c r="EV907" s="265"/>
      <c r="EW907" s="265"/>
      <c r="EX907" s="265"/>
      <c r="EY907" s="265"/>
      <c r="EZ907" s="265"/>
      <c r="FA907" s="265"/>
      <c r="FB907" s="265"/>
      <c r="FC907" s="265"/>
      <c r="FD907" s="265"/>
      <c r="FE907" s="265"/>
      <c r="FF907" s="265"/>
      <c r="FG907" s="265"/>
      <c r="FH907" s="265"/>
      <c r="FI907" s="265"/>
      <c r="FJ907" s="265"/>
      <c r="FK907" s="265"/>
      <c r="FL907" s="265"/>
      <c r="FM907" s="265"/>
      <c r="FN907" s="265"/>
      <c r="FO907" s="265"/>
      <c r="FP907" s="265"/>
      <c r="FQ907" s="265"/>
      <c r="FR907" s="265"/>
      <c r="FS907" s="265"/>
      <c r="FT907" s="265"/>
      <c r="FU907" s="265"/>
      <c r="FV907" s="265"/>
      <c r="FW907" s="265"/>
      <c r="FX907" s="265"/>
      <c r="FY907" s="265"/>
      <c r="FZ907" s="265"/>
      <c r="GA907" s="265"/>
      <c r="GB907" s="265"/>
    </row>
    <row r="908" spans="1:184" s="1442" customFormat="1">
      <c r="A908" s="955"/>
      <c r="B908" s="265"/>
      <c r="C908" s="265"/>
      <c r="D908" s="265"/>
      <c r="E908" s="265"/>
      <c r="F908" s="265"/>
      <c r="G908" s="265"/>
      <c r="H908" s="265"/>
      <c r="I908" s="265"/>
      <c r="J908" s="265"/>
      <c r="K908" s="265"/>
      <c r="L908" s="265"/>
      <c r="M908" s="265"/>
      <c r="N908" s="265"/>
      <c r="O908" s="265"/>
      <c r="P908" s="265"/>
      <c r="Q908" s="265"/>
      <c r="R908" s="265"/>
      <c r="S908" s="265"/>
      <c r="T908" s="265"/>
      <c r="U908" s="282"/>
      <c r="V908" s="282"/>
      <c r="W908" s="265"/>
      <c r="X908" s="265"/>
      <c r="Y908" s="282"/>
      <c r="Z908" s="282"/>
      <c r="AA908" s="555"/>
      <c r="AB908" s="1438"/>
      <c r="AC908" s="974"/>
      <c r="AD908" s="974"/>
      <c r="AE908" s="974"/>
      <c r="AG908" s="282"/>
      <c r="AH908" s="265"/>
      <c r="AI908" s="282"/>
      <c r="AJ908" s="265"/>
      <c r="AK908" s="265"/>
      <c r="AL908" s="265"/>
      <c r="AM908" s="265"/>
      <c r="AN908" s="265"/>
      <c r="AO908" s="265"/>
      <c r="AP908" s="265"/>
      <c r="AQ908" s="265"/>
      <c r="AR908" s="265"/>
      <c r="AS908" s="265"/>
      <c r="AT908" s="265"/>
      <c r="AU908" s="265"/>
      <c r="AV908" s="265"/>
      <c r="AW908" s="265"/>
      <c r="AX908" s="265"/>
      <c r="AY908" s="265"/>
      <c r="AZ908" s="265"/>
      <c r="BA908" s="265"/>
      <c r="BB908" s="265"/>
      <c r="BC908" s="265"/>
      <c r="BD908" s="265"/>
      <c r="BE908" s="265"/>
      <c r="BF908" s="265"/>
      <c r="BG908" s="265"/>
      <c r="BH908" s="265"/>
      <c r="BI908" s="265"/>
      <c r="BJ908" s="265"/>
      <c r="BK908" s="265"/>
      <c r="BL908" s="265"/>
      <c r="BM908" s="265"/>
      <c r="BN908" s="265"/>
      <c r="BO908" s="265"/>
      <c r="BP908" s="265"/>
      <c r="BQ908" s="265"/>
      <c r="BR908" s="265"/>
      <c r="BS908" s="265"/>
      <c r="BT908" s="265"/>
      <c r="BU908" s="265"/>
      <c r="BV908" s="265"/>
      <c r="BW908" s="265"/>
      <c r="BX908" s="265"/>
      <c r="BY908" s="265"/>
      <c r="BZ908" s="265"/>
      <c r="CA908" s="265"/>
      <c r="CB908" s="265"/>
      <c r="CC908" s="265"/>
      <c r="CD908" s="265"/>
      <c r="CE908" s="265"/>
      <c r="CF908" s="265"/>
      <c r="CG908" s="265"/>
      <c r="CH908" s="265"/>
      <c r="CI908" s="265"/>
      <c r="CJ908" s="265"/>
      <c r="CK908" s="265"/>
      <c r="CL908" s="265"/>
      <c r="CM908" s="265"/>
      <c r="CN908" s="265"/>
      <c r="CO908" s="265"/>
      <c r="CP908" s="265"/>
      <c r="CQ908" s="265"/>
      <c r="CR908" s="265"/>
      <c r="CS908" s="265"/>
      <c r="CT908" s="265"/>
      <c r="CU908" s="265"/>
      <c r="CV908" s="265"/>
      <c r="CW908" s="265"/>
      <c r="CX908" s="265"/>
      <c r="CY908" s="265"/>
      <c r="CZ908" s="265"/>
      <c r="DA908" s="265"/>
      <c r="DB908" s="265"/>
      <c r="DC908" s="265"/>
      <c r="DD908" s="265"/>
      <c r="DE908" s="265"/>
      <c r="DF908" s="265"/>
      <c r="DG908" s="265"/>
      <c r="DH908" s="265"/>
      <c r="DI908" s="265"/>
      <c r="DJ908" s="265"/>
      <c r="DK908" s="265"/>
      <c r="DL908" s="265"/>
      <c r="DM908" s="265"/>
      <c r="DN908" s="265"/>
      <c r="DO908" s="265"/>
      <c r="DP908" s="265"/>
      <c r="DQ908" s="265"/>
      <c r="DR908" s="265"/>
      <c r="DS908" s="265"/>
      <c r="DT908" s="265"/>
      <c r="DU908" s="265"/>
      <c r="DV908" s="265"/>
      <c r="DW908" s="265"/>
      <c r="DX908" s="265"/>
      <c r="DY908" s="265"/>
      <c r="DZ908" s="265"/>
      <c r="EA908" s="265"/>
      <c r="EB908" s="265"/>
      <c r="EC908" s="265"/>
      <c r="ED908" s="265"/>
      <c r="EE908" s="265"/>
      <c r="EF908" s="265"/>
      <c r="EG908" s="265"/>
      <c r="EH908" s="265"/>
      <c r="EI908" s="265"/>
      <c r="EJ908" s="265"/>
      <c r="EK908" s="265"/>
      <c r="EL908" s="265"/>
      <c r="EM908" s="265"/>
      <c r="EN908" s="265"/>
      <c r="EO908" s="265"/>
      <c r="EP908" s="265"/>
      <c r="EQ908" s="265"/>
      <c r="ER908" s="265"/>
      <c r="ES908" s="265"/>
      <c r="ET908" s="265"/>
      <c r="EU908" s="265"/>
      <c r="EV908" s="265"/>
      <c r="EW908" s="265"/>
      <c r="EX908" s="265"/>
      <c r="EY908" s="265"/>
      <c r="EZ908" s="265"/>
      <c r="FA908" s="265"/>
      <c r="FB908" s="265"/>
      <c r="FC908" s="265"/>
      <c r="FD908" s="265"/>
      <c r="FE908" s="265"/>
      <c r="FF908" s="265"/>
      <c r="FG908" s="265"/>
      <c r="FH908" s="265"/>
      <c r="FI908" s="265"/>
      <c r="FJ908" s="265"/>
      <c r="FK908" s="265"/>
      <c r="FL908" s="265"/>
      <c r="FM908" s="265"/>
      <c r="FN908" s="265"/>
      <c r="FO908" s="265"/>
      <c r="FP908" s="265"/>
      <c r="FQ908" s="265"/>
      <c r="FR908" s="265"/>
      <c r="FS908" s="265"/>
      <c r="FT908" s="265"/>
      <c r="FU908" s="265"/>
      <c r="FV908" s="265"/>
      <c r="FW908" s="265"/>
      <c r="FX908" s="265"/>
      <c r="FY908" s="265"/>
      <c r="FZ908" s="265"/>
      <c r="GA908" s="265"/>
      <c r="GB908" s="265"/>
    </row>
    <row r="909" spans="1:184" s="1442" customFormat="1">
      <c r="A909" s="955"/>
      <c r="B909" s="265"/>
      <c r="C909" s="265"/>
      <c r="D909" s="265"/>
      <c r="E909" s="265"/>
      <c r="F909" s="265"/>
      <c r="G909" s="265"/>
      <c r="H909" s="265"/>
      <c r="I909" s="265"/>
      <c r="J909" s="265"/>
      <c r="K909" s="265"/>
      <c r="L909" s="265"/>
      <c r="M909" s="265"/>
      <c r="N909" s="265"/>
      <c r="O909" s="265"/>
      <c r="P909" s="265"/>
      <c r="Q909" s="265"/>
      <c r="R909" s="265"/>
      <c r="S909" s="265"/>
      <c r="T909" s="265"/>
      <c r="U909" s="282"/>
      <c r="V909" s="282"/>
      <c r="W909" s="265"/>
      <c r="X909" s="265"/>
      <c r="Y909" s="282"/>
      <c r="Z909" s="282"/>
      <c r="AA909" s="555"/>
      <c r="AB909" s="1438"/>
      <c r="AC909" s="973"/>
      <c r="AD909" s="973"/>
      <c r="AE909" s="973"/>
      <c r="AG909" s="282"/>
      <c r="AH909" s="265"/>
      <c r="AI909" s="282"/>
      <c r="AJ909" s="265"/>
      <c r="AK909" s="265"/>
      <c r="AL909" s="265"/>
      <c r="AM909" s="265"/>
      <c r="AN909" s="265"/>
      <c r="AO909" s="265"/>
      <c r="AP909" s="265"/>
      <c r="AQ909" s="265"/>
      <c r="AR909" s="265"/>
      <c r="AS909" s="265"/>
      <c r="AT909" s="265"/>
      <c r="AU909" s="265"/>
      <c r="AV909" s="265"/>
      <c r="AW909" s="265"/>
      <c r="AX909" s="265"/>
      <c r="AY909" s="265"/>
      <c r="AZ909" s="265"/>
      <c r="BA909" s="265"/>
      <c r="BB909" s="265"/>
      <c r="BC909" s="265"/>
      <c r="BD909" s="265"/>
      <c r="BE909" s="265"/>
      <c r="BF909" s="265"/>
      <c r="BG909" s="265"/>
      <c r="BH909" s="265"/>
      <c r="BI909" s="265"/>
      <c r="BJ909" s="265"/>
      <c r="BK909" s="265"/>
      <c r="BL909" s="265"/>
      <c r="BM909" s="265"/>
      <c r="BN909" s="265"/>
      <c r="BO909" s="265"/>
      <c r="BP909" s="265"/>
      <c r="BQ909" s="265"/>
      <c r="BR909" s="265"/>
      <c r="BS909" s="265"/>
      <c r="BT909" s="265"/>
      <c r="BU909" s="265"/>
      <c r="BV909" s="265"/>
      <c r="BW909" s="265"/>
      <c r="BX909" s="265"/>
      <c r="BY909" s="265"/>
      <c r="BZ909" s="265"/>
      <c r="CA909" s="265"/>
      <c r="CB909" s="265"/>
      <c r="CC909" s="265"/>
      <c r="CD909" s="265"/>
      <c r="CE909" s="265"/>
      <c r="CF909" s="265"/>
      <c r="CG909" s="265"/>
      <c r="CH909" s="265"/>
      <c r="CI909" s="265"/>
      <c r="CJ909" s="265"/>
      <c r="CK909" s="265"/>
      <c r="CL909" s="265"/>
      <c r="CM909" s="265"/>
      <c r="CN909" s="265"/>
      <c r="CO909" s="265"/>
      <c r="CP909" s="265"/>
      <c r="CQ909" s="265"/>
      <c r="CR909" s="265"/>
      <c r="CS909" s="265"/>
      <c r="CT909" s="265"/>
      <c r="CU909" s="265"/>
      <c r="CV909" s="265"/>
      <c r="CW909" s="265"/>
      <c r="CX909" s="265"/>
      <c r="CY909" s="265"/>
      <c r="CZ909" s="265"/>
      <c r="DA909" s="265"/>
      <c r="DB909" s="265"/>
      <c r="DC909" s="265"/>
      <c r="DD909" s="265"/>
      <c r="DE909" s="265"/>
      <c r="DF909" s="265"/>
      <c r="DG909" s="265"/>
      <c r="DH909" s="265"/>
      <c r="DI909" s="265"/>
      <c r="DJ909" s="265"/>
      <c r="DK909" s="265"/>
      <c r="DL909" s="265"/>
      <c r="DM909" s="265"/>
      <c r="DN909" s="265"/>
      <c r="DO909" s="265"/>
      <c r="DP909" s="265"/>
      <c r="DQ909" s="265"/>
      <c r="DR909" s="265"/>
      <c r="DS909" s="265"/>
      <c r="DT909" s="265"/>
      <c r="DU909" s="265"/>
      <c r="DV909" s="265"/>
      <c r="DW909" s="265"/>
      <c r="DX909" s="265"/>
      <c r="DY909" s="265"/>
      <c r="DZ909" s="265"/>
      <c r="EA909" s="265"/>
      <c r="EB909" s="265"/>
      <c r="EC909" s="265"/>
      <c r="ED909" s="265"/>
      <c r="EE909" s="265"/>
      <c r="EF909" s="265"/>
      <c r="EG909" s="265"/>
      <c r="EH909" s="265"/>
      <c r="EI909" s="265"/>
      <c r="EJ909" s="265"/>
      <c r="EK909" s="265"/>
      <c r="EL909" s="265"/>
      <c r="EM909" s="265"/>
      <c r="EN909" s="265"/>
      <c r="EO909" s="265"/>
      <c r="EP909" s="265"/>
      <c r="EQ909" s="265"/>
      <c r="ER909" s="265"/>
      <c r="ES909" s="265"/>
      <c r="ET909" s="265"/>
      <c r="EU909" s="265"/>
      <c r="EV909" s="265"/>
      <c r="EW909" s="265"/>
      <c r="EX909" s="265"/>
      <c r="EY909" s="265"/>
      <c r="EZ909" s="265"/>
      <c r="FA909" s="265"/>
      <c r="FB909" s="265"/>
      <c r="FC909" s="265"/>
      <c r="FD909" s="265"/>
      <c r="FE909" s="265"/>
      <c r="FF909" s="265"/>
      <c r="FG909" s="265"/>
      <c r="FH909" s="265"/>
      <c r="FI909" s="265"/>
      <c r="FJ909" s="265"/>
      <c r="FK909" s="265"/>
      <c r="FL909" s="265"/>
      <c r="FM909" s="265"/>
      <c r="FN909" s="265"/>
      <c r="FO909" s="265"/>
      <c r="FP909" s="265"/>
      <c r="FQ909" s="265"/>
      <c r="FR909" s="265"/>
      <c r="FS909" s="265"/>
      <c r="FT909" s="265"/>
      <c r="FU909" s="265"/>
      <c r="FV909" s="265"/>
      <c r="FW909" s="265"/>
      <c r="FX909" s="265"/>
      <c r="FY909" s="265"/>
      <c r="FZ909" s="265"/>
      <c r="GA909" s="265"/>
      <c r="GB909" s="265"/>
    </row>
    <row r="910" spans="1:184" s="1442" customFormat="1">
      <c r="A910" s="955"/>
      <c r="B910" s="265"/>
      <c r="C910" s="265"/>
      <c r="D910" s="265"/>
      <c r="E910" s="265"/>
      <c r="F910" s="265"/>
      <c r="G910" s="265"/>
      <c r="H910" s="265"/>
      <c r="I910" s="265"/>
      <c r="J910" s="265"/>
      <c r="K910" s="265"/>
      <c r="L910" s="265"/>
      <c r="M910" s="265"/>
      <c r="N910" s="265"/>
      <c r="O910" s="265"/>
      <c r="P910" s="265"/>
      <c r="Q910" s="265"/>
      <c r="R910" s="265"/>
      <c r="S910" s="265"/>
      <c r="T910" s="265"/>
      <c r="U910" s="282"/>
      <c r="V910" s="282"/>
      <c r="W910" s="265"/>
      <c r="X910" s="265"/>
      <c r="Y910" s="282"/>
      <c r="Z910" s="282"/>
      <c r="AA910" s="555"/>
      <c r="AB910" s="1438"/>
      <c r="AC910" s="973"/>
      <c r="AD910" s="973"/>
      <c r="AE910" s="973"/>
      <c r="AG910" s="282"/>
      <c r="AH910" s="265"/>
      <c r="AI910" s="282"/>
      <c r="AJ910" s="265"/>
      <c r="AK910" s="265"/>
      <c r="AL910" s="265"/>
      <c r="AM910" s="265"/>
      <c r="AN910" s="265"/>
      <c r="AO910" s="265"/>
      <c r="AP910" s="265"/>
      <c r="AQ910" s="265"/>
      <c r="AR910" s="265"/>
      <c r="AS910" s="265"/>
      <c r="AT910" s="265"/>
      <c r="AU910" s="265"/>
      <c r="AV910" s="265"/>
      <c r="AW910" s="265"/>
      <c r="AX910" s="265"/>
      <c r="AY910" s="265"/>
      <c r="AZ910" s="265"/>
      <c r="BA910" s="265"/>
      <c r="BB910" s="265"/>
      <c r="BC910" s="265"/>
      <c r="BD910" s="265"/>
      <c r="BE910" s="265"/>
      <c r="BF910" s="265"/>
      <c r="BG910" s="265"/>
      <c r="BH910" s="265"/>
      <c r="BI910" s="265"/>
      <c r="BJ910" s="265"/>
      <c r="BK910" s="265"/>
      <c r="BL910" s="265"/>
      <c r="BM910" s="265"/>
      <c r="BN910" s="265"/>
      <c r="BO910" s="265"/>
      <c r="BP910" s="265"/>
      <c r="BQ910" s="265"/>
      <c r="BR910" s="265"/>
      <c r="BS910" s="265"/>
      <c r="BT910" s="265"/>
      <c r="BU910" s="265"/>
      <c r="BV910" s="265"/>
      <c r="BW910" s="265"/>
      <c r="BX910" s="265"/>
      <c r="BY910" s="265"/>
      <c r="BZ910" s="265"/>
      <c r="CA910" s="265"/>
      <c r="CB910" s="265"/>
      <c r="CC910" s="265"/>
      <c r="CD910" s="265"/>
      <c r="CE910" s="265"/>
      <c r="CF910" s="265"/>
      <c r="CG910" s="265"/>
      <c r="CH910" s="265"/>
      <c r="CI910" s="265"/>
      <c r="CJ910" s="265"/>
      <c r="CK910" s="265"/>
      <c r="CL910" s="265"/>
      <c r="CM910" s="265"/>
      <c r="CN910" s="265"/>
      <c r="CO910" s="265"/>
      <c r="CP910" s="265"/>
      <c r="CQ910" s="265"/>
      <c r="CR910" s="265"/>
      <c r="CS910" s="265"/>
      <c r="CT910" s="265"/>
      <c r="CU910" s="265"/>
      <c r="CV910" s="265"/>
      <c r="CW910" s="265"/>
      <c r="CX910" s="265"/>
      <c r="CY910" s="265"/>
      <c r="CZ910" s="265"/>
      <c r="DA910" s="265"/>
      <c r="DB910" s="265"/>
      <c r="DC910" s="265"/>
      <c r="DD910" s="265"/>
      <c r="DE910" s="265"/>
      <c r="DF910" s="265"/>
      <c r="DG910" s="265"/>
      <c r="DH910" s="265"/>
      <c r="DI910" s="265"/>
      <c r="DJ910" s="265"/>
      <c r="DK910" s="265"/>
      <c r="DL910" s="265"/>
      <c r="DM910" s="265"/>
      <c r="DN910" s="265"/>
      <c r="DO910" s="265"/>
      <c r="DP910" s="265"/>
      <c r="DQ910" s="265"/>
      <c r="DR910" s="265"/>
      <c r="DS910" s="265"/>
      <c r="DT910" s="265"/>
      <c r="DU910" s="265"/>
      <c r="DV910" s="265"/>
      <c r="DW910" s="265"/>
      <c r="DX910" s="265"/>
      <c r="DY910" s="265"/>
      <c r="DZ910" s="265"/>
      <c r="EA910" s="265"/>
      <c r="EB910" s="265"/>
      <c r="EC910" s="265"/>
      <c r="ED910" s="265"/>
      <c r="EE910" s="265"/>
      <c r="EF910" s="265"/>
      <c r="EG910" s="265"/>
      <c r="EH910" s="265"/>
      <c r="EI910" s="265"/>
      <c r="EJ910" s="265"/>
      <c r="EK910" s="265"/>
      <c r="EL910" s="265"/>
      <c r="EM910" s="265"/>
      <c r="EN910" s="265"/>
      <c r="EO910" s="265"/>
      <c r="EP910" s="265"/>
      <c r="EQ910" s="265"/>
      <c r="ER910" s="265"/>
      <c r="ES910" s="265"/>
      <c r="ET910" s="265"/>
      <c r="EU910" s="265"/>
      <c r="EV910" s="265"/>
      <c r="EW910" s="265"/>
      <c r="EX910" s="265"/>
      <c r="EY910" s="265"/>
      <c r="EZ910" s="265"/>
      <c r="FA910" s="265"/>
      <c r="FB910" s="265"/>
      <c r="FC910" s="265"/>
      <c r="FD910" s="265"/>
      <c r="FE910" s="265"/>
      <c r="FF910" s="265"/>
      <c r="FG910" s="265"/>
      <c r="FH910" s="265"/>
      <c r="FI910" s="265"/>
      <c r="FJ910" s="265"/>
      <c r="FK910" s="265"/>
      <c r="FL910" s="265"/>
      <c r="FM910" s="265"/>
      <c r="FN910" s="265"/>
      <c r="FO910" s="265"/>
      <c r="FP910" s="265"/>
      <c r="FQ910" s="265"/>
      <c r="FR910" s="265"/>
      <c r="FS910" s="265"/>
      <c r="FT910" s="265"/>
      <c r="FU910" s="265"/>
      <c r="FV910" s="265"/>
      <c r="FW910" s="265"/>
      <c r="FX910" s="265"/>
      <c r="FY910" s="265"/>
      <c r="FZ910" s="265"/>
      <c r="GA910" s="265"/>
      <c r="GB910" s="265"/>
    </row>
    <row r="914" spans="1:184" s="1442" customFormat="1">
      <c r="A914" s="955"/>
      <c r="B914" s="265"/>
      <c r="C914" s="265"/>
      <c r="D914" s="194"/>
      <c r="E914" s="265"/>
      <c r="F914" s="265"/>
      <c r="G914" s="265"/>
      <c r="H914" s="265"/>
      <c r="I914" s="265"/>
      <c r="J914" s="265"/>
      <c r="K914" s="265"/>
      <c r="L914" s="265"/>
      <c r="M914" s="265"/>
      <c r="N914" s="265"/>
      <c r="O914" s="265"/>
      <c r="P914" s="265"/>
      <c r="Q914" s="265"/>
      <c r="R914" s="265"/>
      <c r="S914" s="362"/>
      <c r="T914" s="362"/>
      <c r="U914" s="282"/>
      <c r="V914" s="282"/>
      <c r="W914" s="282"/>
      <c r="X914" s="194"/>
      <c r="Y914" s="282"/>
      <c r="Z914" s="282"/>
      <c r="AA914" s="555"/>
      <c r="AB914" s="1438"/>
      <c r="AC914" s="974"/>
      <c r="AD914" s="974"/>
      <c r="AE914" s="974"/>
      <c r="AG914" s="282"/>
      <c r="AH914" s="265"/>
      <c r="AI914" s="282"/>
      <c r="AJ914" s="265"/>
      <c r="AK914" s="265"/>
      <c r="AL914" s="265"/>
      <c r="AM914" s="265"/>
      <c r="AN914" s="265"/>
      <c r="AO914" s="265"/>
      <c r="AP914" s="265"/>
      <c r="AQ914" s="265"/>
      <c r="AR914" s="265"/>
      <c r="AS914" s="265"/>
      <c r="AT914" s="265"/>
      <c r="AU914" s="265"/>
      <c r="AV914" s="265"/>
      <c r="AW914" s="265"/>
      <c r="AX914" s="265"/>
      <c r="AY914" s="265"/>
      <c r="AZ914" s="265"/>
      <c r="BA914" s="265"/>
      <c r="BB914" s="265"/>
      <c r="BC914" s="265"/>
      <c r="BD914" s="265"/>
      <c r="BE914" s="265"/>
      <c r="BF914" s="265"/>
      <c r="BG914" s="265"/>
      <c r="BH914" s="265"/>
      <c r="BI914" s="265"/>
      <c r="BJ914" s="265"/>
      <c r="BK914" s="265"/>
      <c r="BL914" s="265"/>
      <c r="BM914" s="265"/>
      <c r="BN914" s="265"/>
      <c r="BO914" s="265"/>
      <c r="BP914" s="265"/>
      <c r="BQ914" s="265"/>
      <c r="BR914" s="265"/>
      <c r="BS914" s="265"/>
      <c r="BT914" s="265"/>
      <c r="BU914" s="265"/>
      <c r="BV914" s="265"/>
      <c r="BW914" s="265"/>
      <c r="BX914" s="265"/>
      <c r="BY914" s="265"/>
      <c r="BZ914" s="265"/>
      <c r="CA914" s="265"/>
      <c r="CB914" s="265"/>
      <c r="CC914" s="265"/>
      <c r="CD914" s="265"/>
      <c r="CE914" s="265"/>
      <c r="CF914" s="265"/>
      <c r="CG914" s="265"/>
      <c r="CH914" s="265"/>
      <c r="CI914" s="265"/>
      <c r="CJ914" s="265"/>
      <c r="CK914" s="265"/>
      <c r="CL914" s="265"/>
      <c r="CM914" s="265"/>
      <c r="CN914" s="265"/>
      <c r="CO914" s="265"/>
      <c r="CP914" s="265"/>
      <c r="CQ914" s="265"/>
      <c r="CR914" s="265"/>
      <c r="CS914" s="265"/>
      <c r="CT914" s="265"/>
      <c r="CU914" s="265"/>
      <c r="CV914" s="265"/>
      <c r="CW914" s="265"/>
      <c r="CX914" s="265"/>
      <c r="CY914" s="265"/>
      <c r="CZ914" s="265"/>
      <c r="DA914" s="265"/>
      <c r="DB914" s="265"/>
      <c r="DC914" s="265"/>
      <c r="DD914" s="265"/>
      <c r="DE914" s="265"/>
      <c r="DF914" s="265"/>
      <c r="DG914" s="265"/>
      <c r="DH914" s="265"/>
      <c r="DI914" s="265"/>
      <c r="DJ914" s="265"/>
      <c r="DK914" s="265"/>
      <c r="DL914" s="265"/>
      <c r="DM914" s="265"/>
      <c r="DN914" s="265"/>
      <c r="DO914" s="265"/>
      <c r="DP914" s="265"/>
      <c r="DQ914" s="265"/>
      <c r="DR914" s="265"/>
      <c r="DS914" s="265"/>
      <c r="DT914" s="265"/>
      <c r="DU914" s="265"/>
      <c r="DV914" s="265"/>
      <c r="DW914" s="265"/>
      <c r="DX914" s="265"/>
      <c r="DY914" s="265"/>
      <c r="DZ914" s="265"/>
      <c r="EA914" s="265"/>
      <c r="EB914" s="265"/>
      <c r="EC914" s="265"/>
      <c r="ED914" s="265"/>
      <c r="EE914" s="265"/>
      <c r="EF914" s="265"/>
      <c r="EG914" s="265"/>
      <c r="EH914" s="265"/>
      <c r="EI914" s="265"/>
      <c r="EJ914" s="265"/>
      <c r="EK914" s="265"/>
      <c r="EL914" s="265"/>
      <c r="EM914" s="265"/>
      <c r="EN914" s="265"/>
      <c r="EO914" s="265"/>
      <c r="EP914" s="265"/>
      <c r="EQ914" s="265"/>
      <c r="ER914" s="265"/>
      <c r="ES914" s="265"/>
      <c r="ET914" s="265"/>
      <c r="EU914" s="265"/>
      <c r="EV914" s="265"/>
      <c r="EW914" s="265"/>
      <c r="EX914" s="265"/>
      <c r="EY914" s="265"/>
      <c r="EZ914" s="265"/>
      <c r="FA914" s="265"/>
      <c r="FB914" s="265"/>
      <c r="FC914" s="265"/>
      <c r="FD914" s="265"/>
      <c r="FE914" s="265"/>
      <c r="FF914" s="265"/>
      <c r="FG914" s="265"/>
      <c r="FH914" s="265"/>
      <c r="FI914" s="265"/>
      <c r="FJ914" s="265"/>
      <c r="FK914" s="265"/>
      <c r="FL914" s="265"/>
      <c r="FM914" s="265"/>
      <c r="FN914" s="265"/>
      <c r="FO914" s="265"/>
      <c r="FP914" s="265"/>
      <c r="FQ914" s="265"/>
      <c r="FR914" s="265"/>
      <c r="FS914" s="265"/>
      <c r="FT914" s="265"/>
      <c r="FU914" s="265"/>
      <c r="FV914" s="265"/>
      <c r="FW914" s="265"/>
      <c r="FX914" s="265"/>
      <c r="FY914" s="265"/>
      <c r="FZ914" s="265"/>
      <c r="GA914" s="265"/>
      <c r="GB914" s="265"/>
    </row>
    <row r="915" spans="1:184" s="1442" customFormat="1">
      <c r="A915" s="955"/>
      <c r="B915" s="265"/>
      <c r="C915" s="265"/>
      <c r="D915" s="194"/>
      <c r="E915" s="265"/>
      <c r="F915" s="265"/>
      <c r="G915" s="265"/>
      <c r="H915" s="265"/>
      <c r="I915" s="265"/>
      <c r="J915" s="265"/>
      <c r="K915" s="265"/>
      <c r="L915" s="265"/>
      <c r="M915" s="265"/>
      <c r="N915" s="265"/>
      <c r="O915" s="265"/>
      <c r="P915" s="265"/>
      <c r="Q915" s="265"/>
      <c r="R915" s="265"/>
      <c r="S915" s="362"/>
      <c r="T915" s="362"/>
      <c r="U915" s="282"/>
      <c r="V915" s="282"/>
      <c r="W915" s="282"/>
      <c r="X915" s="194"/>
      <c r="Y915" s="282"/>
      <c r="Z915" s="282"/>
      <c r="AA915" s="555"/>
      <c r="AB915" s="1438"/>
      <c r="AC915" s="974"/>
      <c r="AD915" s="974"/>
      <c r="AE915" s="974"/>
      <c r="AG915" s="282"/>
      <c r="AH915" s="265"/>
      <c r="AI915" s="282"/>
      <c r="AJ915" s="265"/>
      <c r="AK915" s="265"/>
      <c r="AL915" s="265"/>
      <c r="AM915" s="265"/>
      <c r="AN915" s="265"/>
      <c r="AO915" s="265"/>
      <c r="AP915" s="265"/>
      <c r="AQ915" s="265"/>
      <c r="AR915" s="265"/>
      <c r="AS915" s="265"/>
      <c r="AT915" s="265"/>
      <c r="AU915" s="265"/>
      <c r="AV915" s="265"/>
      <c r="AW915" s="265"/>
      <c r="AX915" s="265"/>
      <c r="AY915" s="265"/>
      <c r="AZ915" s="265"/>
      <c r="BA915" s="265"/>
      <c r="BB915" s="265"/>
      <c r="BC915" s="265"/>
      <c r="BD915" s="265"/>
      <c r="BE915" s="265"/>
      <c r="BF915" s="265"/>
      <c r="BG915" s="265"/>
      <c r="BH915" s="265"/>
      <c r="BI915" s="265"/>
      <c r="BJ915" s="265"/>
      <c r="BK915" s="265"/>
      <c r="BL915" s="265"/>
      <c r="BM915" s="265"/>
      <c r="BN915" s="265"/>
      <c r="BO915" s="265"/>
      <c r="BP915" s="265"/>
      <c r="BQ915" s="265"/>
      <c r="BR915" s="265"/>
      <c r="BS915" s="265"/>
      <c r="BT915" s="265"/>
      <c r="BU915" s="265"/>
      <c r="BV915" s="265"/>
      <c r="BW915" s="265"/>
      <c r="BX915" s="265"/>
      <c r="BY915" s="265"/>
      <c r="BZ915" s="265"/>
      <c r="CA915" s="265"/>
      <c r="CB915" s="265"/>
      <c r="CC915" s="265"/>
      <c r="CD915" s="265"/>
      <c r="CE915" s="265"/>
      <c r="CF915" s="265"/>
      <c r="CG915" s="265"/>
      <c r="CH915" s="265"/>
      <c r="CI915" s="265"/>
      <c r="CJ915" s="265"/>
      <c r="CK915" s="265"/>
      <c r="CL915" s="265"/>
      <c r="CM915" s="265"/>
      <c r="CN915" s="265"/>
      <c r="CO915" s="265"/>
      <c r="CP915" s="265"/>
      <c r="CQ915" s="265"/>
      <c r="CR915" s="265"/>
      <c r="CS915" s="265"/>
      <c r="CT915" s="265"/>
      <c r="CU915" s="265"/>
      <c r="CV915" s="265"/>
      <c r="CW915" s="265"/>
      <c r="CX915" s="265"/>
      <c r="CY915" s="265"/>
      <c r="CZ915" s="265"/>
      <c r="DA915" s="265"/>
      <c r="DB915" s="265"/>
      <c r="DC915" s="265"/>
      <c r="DD915" s="265"/>
      <c r="DE915" s="265"/>
      <c r="DF915" s="265"/>
      <c r="DG915" s="265"/>
      <c r="DH915" s="265"/>
      <c r="DI915" s="265"/>
      <c r="DJ915" s="265"/>
      <c r="DK915" s="265"/>
      <c r="DL915" s="265"/>
      <c r="DM915" s="265"/>
      <c r="DN915" s="265"/>
      <c r="DO915" s="265"/>
      <c r="DP915" s="265"/>
      <c r="DQ915" s="265"/>
      <c r="DR915" s="265"/>
      <c r="DS915" s="265"/>
      <c r="DT915" s="265"/>
      <c r="DU915" s="265"/>
      <c r="DV915" s="265"/>
      <c r="DW915" s="265"/>
      <c r="DX915" s="265"/>
      <c r="DY915" s="265"/>
      <c r="DZ915" s="265"/>
      <c r="EA915" s="265"/>
      <c r="EB915" s="265"/>
      <c r="EC915" s="265"/>
      <c r="ED915" s="265"/>
      <c r="EE915" s="265"/>
      <c r="EF915" s="265"/>
      <c r="EG915" s="265"/>
      <c r="EH915" s="265"/>
      <c r="EI915" s="265"/>
      <c r="EJ915" s="265"/>
      <c r="EK915" s="265"/>
      <c r="EL915" s="265"/>
      <c r="EM915" s="265"/>
      <c r="EN915" s="265"/>
      <c r="EO915" s="265"/>
      <c r="EP915" s="265"/>
      <c r="EQ915" s="265"/>
      <c r="ER915" s="265"/>
      <c r="ES915" s="265"/>
      <c r="ET915" s="265"/>
      <c r="EU915" s="265"/>
      <c r="EV915" s="265"/>
      <c r="EW915" s="265"/>
      <c r="EX915" s="265"/>
      <c r="EY915" s="265"/>
      <c r="EZ915" s="265"/>
      <c r="FA915" s="265"/>
      <c r="FB915" s="265"/>
      <c r="FC915" s="265"/>
      <c r="FD915" s="265"/>
      <c r="FE915" s="265"/>
      <c r="FF915" s="265"/>
      <c r="FG915" s="265"/>
      <c r="FH915" s="265"/>
      <c r="FI915" s="265"/>
      <c r="FJ915" s="265"/>
      <c r="FK915" s="265"/>
      <c r="FL915" s="265"/>
      <c r="FM915" s="265"/>
      <c r="FN915" s="265"/>
      <c r="FO915" s="265"/>
      <c r="FP915" s="265"/>
      <c r="FQ915" s="265"/>
      <c r="FR915" s="265"/>
      <c r="FS915" s="265"/>
      <c r="FT915" s="265"/>
      <c r="FU915" s="265"/>
      <c r="FV915" s="265"/>
      <c r="FW915" s="265"/>
      <c r="FX915" s="265"/>
      <c r="FY915" s="265"/>
      <c r="FZ915" s="265"/>
      <c r="GA915" s="265"/>
      <c r="GB915" s="265"/>
    </row>
    <row r="916" spans="1:184" s="1442" customFormat="1">
      <c r="A916" s="955"/>
      <c r="B916" s="265"/>
      <c r="C916" s="265"/>
      <c r="D916" s="265"/>
      <c r="E916" s="265"/>
      <c r="F916" s="265"/>
      <c r="G916" s="265"/>
      <c r="H916" s="265"/>
      <c r="I916" s="265"/>
      <c r="J916" s="265"/>
      <c r="K916" s="265"/>
      <c r="L916" s="265"/>
      <c r="M916" s="265"/>
      <c r="N916" s="265"/>
      <c r="O916" s="265"/>
      <c r="P916" s="265"/>
      <c r="Q916" s="265"/>
      <c r="R916" s="265"/>
      <c r="S916" s="265"/>
      <c r="T916" s="265"/>
      <c r="U916" s="282"/>
      <c r="V916" s="282"/>
      <c r="W916" s="265"/>
      <c r="X916" s="265"/>
      <c r="Y916" s="282"/>
      <c r="Z916" s="282"/>
      <c r="AA916" s="555"/>
      <c r="AB916" s="1438"/>
      <c r="AC916" s="974"/>
      <c r="AD916" s="974"/>
      <c r="AE916" s="974"/>
      <c r="AG916" s="282"/>
      <c r="AH916" s="265"/>
      <c r="AI916" s="282"/>
      <c r="AJ916" s="265"/>
      <c r="AK916" s="265"/>
      <c r="AL916" s="265"/>
      <c r="AM916" s="265"/>
      <c r="AN916" s="265"/>
      <c r="AO916" s="265"/>
      <c r="AP916" s="265"/>
      <c r="AQ916" s="265"/>
      <c r="AR916" s="265"/>
      <c r="AS916" s="265"/>
      <c r="AT916" s="265"/>
      <c r="AU916" s="265"/>
      <c r="AV916" s="265"/>
      <c r="AW916" s="265"/>
      <c r="AX916" s="265"/>
      <c r="AY916" s="265"/>
      <c r="AZ916" s="265"/>
      <c r="BA916" s="265"/>
      <c r="BB916" s="265"/>
      <c r="BC916" s="265"/>
      <c r="BD916" s="265"/>
      <c r="BE916" s="265"/>
      <c r="BF916" s="265"/>
      <c r="BG916" s="265"/>
      <c r="BH916" s="265"/>
      <c r="BI916" s="265"/>
      <c r="BJ916" s="265"/>
      <c r="BK916" s="265"/>
      <c r="BL916" s="265"/>
      <c r="BM916" s="265"/>
      <c r="BN916" s="265"/>
      <c r="BO916" s="265"/>
      <c r="BP916" s="265"/>
      <c r="BQ916" s="265"/>
      <c r="BR916" s="265"/>
      <c r="BS916" s="265"/>
      <c r="BT916" s="265"/>
      <c r="BU916" s="265"/>
      <c r="BV916" s="265"/>
      <c r="BW916" s="265"/>
      <c r="BX916" s="265"/>
      <c r="BY916" s="265"/>
      <c r="BZ916" s="265"/>
      <c r="CA916" s="265"/>
      <c r="CB916" s="265"/>
      <c r="CC916" s="265"/>
      <c r="CD916" s="265"/>
      <c r="CE916" s="265"/>
      <c r="CF916" s="265"/>
      <c r="CG916" s="265"/>
      <c r="CH916" s="265"/>
      <c r="CI916" s="265"/>
      <c r="CJ916" s="265"/>
      <c r="CK916" s="265"/>
      <c r="CL916" s="265"/>
      <c r="CM916" s="265"/>
      <c r="CN916" s="265"/>
      <c r="CO916" s="265"/>
      <c r="CP916" s="265"/>
      <c r="CQ916" s="265"/>
      <c r="CR916" s="265"/>
      <c r="CS916" s="265"/>
      <c r="CT916" s="265"/>
      <c r="CU916" s="265"/>
      <c r="CV916" s="265"/>
      <c r="CW916" s="265"/>
      <c r="CX916" s="265"/>
      <c r="CY916" s="265"/>
      <c r="CZ916" s="265"/>
      <c r="DA916" s="265"/>
      <c r="DB916" s="265"/>
      <c r="DC916" s="265"/>
      <c r="DD916" s="265"/>
      <c r="DE916" s="265"/>
      <c r="DF916" s="265"/>
      <c r="DG916" s="265"/>
      <c r="DH916" s="265"/>
      <c r="DI916" s="265"/>
      <c r="DJ916" s="265"/>
      <c r="DK916" s="265"/>
      <c r="DL916" s="265"/>
      <c r="DM916" s="265"/>
      <c r="DN916" s="265"/>
      <c r="DO916" s="265"/>
      <c r="DP916" s="265"/>
      <c r="DQ916" s="265"/>
      <c r="DR916" s="265"/>
      <c r="DS916" s="265"/>
      <c r="DT916" s="265"/>
      <c r="DU916" s="265"/>
      <c r="DV916" s="265"/>
      <c r="DW916" s="265"/>
      <c r="DX916" s="265"/>
      <c r="DY916" s="265"/>
      <c r="DZ916" s="265"/>
      <c r="EA916" s="265"/>
      <c r="EB916" s="265"/>
      <c r="EC916" s="265"/>
      <c r="ED916" s="265"/>
      <c r="EE916" s="265"/>
      <c r="EF916" s="265"/>
      <c r="EG916" s="265"/>
      <c r="EH916" s="265"/>
      <c r="EI916" s="265"/>
      <c r="EJ916" s="265"/>
      <c r="EK916" s="265"/>
      <c r="EL916" s="265"/>
      <c r="EM916" s="265"/>
      <c r="EN916" s="265"/>
      <c r="EO916" s="265"/>
      <c r="EP916" s="265"/>
      <c r="EQ916" s="265"/>
      <c r="ER916" s="265"/>
      <c r="ES916" s="265"/>
      <c r="ET916" s="265"/>
      <c r="EU916" s="265"/>
      <c r="EV916" s="265"/>
      <c r="EW916" s="265"/>
      <c r="EX916" s="265"/>
      <c r="EY916" s="265"/>
      <c r="EZ916" s="265"/>
      <c r="FA916" s="265"/>
      <c r="FB916" s="265"/>
      <c r="FC916" s="265"/>
      <c r="FD916" s="265"/>
      <c r="FE916" s="265"/>
      <c r="FF916" s="265"/>
      <c r="FG916" s="265"/>
      <c r="FH916" s="265"/>
      <c r="FI916" s="265"/>
      <c r="FJ916" s="265"/>
      <c r="FK916" s="265"/>
      <c r="FL916" s="265"/>
      <c r="FM916" s="265"/>
      <c r="FN916" s="265"/>
      <c r="FO916" s="265"/>
      <c r="FP916" s="265"/>
      <c r="FQ916" s="265"/>
      <c r="FR916" s="265"/>
      <c r="FS916" s="265"/>
      <c r="FT916" s="265"/>
      <c r="FU916" s="265"/>
      <c r="FV916" s="265"/>
      <c r="FW916" s="265"/>
      <c r="FX916" s="265"/>
      <c r="FY916" s="265"/>
      <c r="FZ916" s="265"/>
      <c r="GA916" s="265"/>
      <c r="GB916" s="265"/>
    </row>
    <row r="917" spans="1:184" s="1442" customFormat="1">
      <c r="A917" s="955"/>
      <c r="B917" s="265"/>
      <c r="C917" s="265"/>
      <c r="D917" s="265"/>
      <c r="E917" s="265"/>
      <c r="F917" s="265"/>
      <c r="G917" s="265"/>
      <c r="H917" s="265"/>
      <c r="I917" s="265"/>
      <c r="J917" s="265"/>
      <c r="K917" s="265"/>
      <c r="L917" s="265"/>
      <c r="M917" s="265"/>
      <c r="N917" s="265"/>
      <c r="O917" s="265"/>
      <c r="P917" s="265"/>
      <c r="Q917" s="265"/>
      <c r="R917" s="265"/>
      <c r="S917" s="265"/>
      <c r="T917" s="265"/>
      <c r="U917" s="282"/>
      <c r="V917" s="282"/>
      <c r="W917" s="265"/>
      <c r="X917" s="265"/>
      <c r="Y917" s="282"/>
      <c r="Z917" s="282"/>
      <c r="AA917" s="555"/>
      <c r="AB917" s="1438"/>
      <c r="AC917" s="974"/>
      <c r="AD917" s="974"/>
      <c r="AE917" s="974"/>
      <c r="AG917" s="282"/>
      <c r="AH917" s="265"/>
      <c r="AI917" s="282"/>
      <c r="AJ917" s="265"/>
      <c r="AK917" s="265"/>
      <c r="AL917" s="265"/>
      <c r="AM917" s="265"/>
      <c r="AN917" s="265"/>
      <c r="AO917" s="265"/>
      <c r="AP917" s="265"/>
      <c r="AQ917" s="265"/>
      <c r="AR917" s="265"/>
      <c r="AS917" s="265"/>
      <c r="AT917" s="265"/>
      <c r="AU917" s="265"/>
      <c r="AV917" s="265"/>
      <c r="AW917" s="265"/>
      <c r="AX917" s="265"/>
      <c r="AY917" s="265"/>
      <c r="AZ917" s="265"/>
      <c r="BA917" s="265"/>
      <c r="BB917" s="265"/>
      <c r="BC917" s="265"/>
      <c r="BD917" s="265"/>
      <c r="BE917" s="265"/>
      <c r="BF917" s="265"/>
      <c r="BG917" s="265"/>
      <c r="BH917" s="265"/>
      <c r="BI917" s="265"/>
      <c r="BJ917" s="265"/>
      <c r="BK917" s="265"/>
      <c r="BL917" s="265"/>
      <c r="BM917" s="265"/>
      <c r="BN917" s="265"/>
      <c r="BO917" s="265"/>
      <c r="BP917" s="265"/>
      <c r="BQ917" s="265"/>
      <c r="BR917" s="265"/>
      <c r="BS917" s="265"/>
      <c r="BT917" s="265"/>
      <c r="BU917" s="265"/>
      <c r="BV917" s="265"/>
      <c r="BW917" s="265"/>
      <c r="BX917" s="265"/>
      <c r="BY917" s="265"/>
      <c r="BZ917" s="265"/>
      <c r="CA917" s="265"/>
      <c r="CB917" s="265"/>
      <c r="CC917" s="265"/>
      <c r="CD917" s="265"/>
      <c r="CE917" s="265"/>
      <c r="CF917" s="265"/>
      <c r="CG917" s="265"/>
      <c r="CH917" s="265"/>
      <c r="CI917" s="265"/>
      <c r="CJ917" s="265"/>
      <c r="CK917" s="265"/>
      <c r="CL917" s="265"/>
      <c r="CM917" s="265"/>
      <c r="CN917" s="265"/>
      <c r="CO917" s="265"/>
      <c r="CP917" s="265"/>
      <c r="CQ917" s="265"/>
      <c r="CR917" s="265"/>
      <c r="CS917" s="265"/>
      <c r="CT917" s="265"/>
      <c r="CU917" s="265"/>
      <c r="CV917" s="265"/>
      <c r="CW917" s="265"/>
      <c r="CX917" s="265"/>
      <c r="CY917" s="265"/>
      <c r="CZ917" s="265"/>
      <c r="DA917" s="265"/>
      <c r="DB917" s="265"/>
      <c r="DC917" s="265"/>
      <c r="DD917" s="265"/>
      <c r="DE917" s="265"/>
      <c r="DF917" s="265"/>
      <c r="DG917" s="265"/>
      <c r="DH917" s="265"/>
      <c r="DI917" s="265"/>
      <c r="DJ917" s="265"/>
      <c r="DK917" s="265"/>
      <c r="DL917" s="265"/>
      <c r="DM917" s="265"/>
      <c r="DN917" s="265"/>
      <c r="DO917" s="265"/>
      <c r="DP917" s="265"/>
      <c r="DQ917" s="265"/>
      <c r="DR917" s="265"/>
      <c r="DS917" s="265"/>
      <c r="DT917" s="265"/>
      <c r="DU917" s="265"/>
      <c r="DV917" s="265"/>
      <c r="DW917" s="265"/>
      <c r="DX917" s="265"/>
      <c r="DY917" s="265"/>
      <c r="DZ917" s="265"/>
      <c r="EA917" s="265"/>
      <c r="EB917" s="265"/>
      <c r="EC917" s="265"/>
      <c r="ED917" s="265"/>
      <c r="EE917" s="265"/>
      <c r="EF917" s="265"/>
      <c r="EG917" s="265"/>
      <c r="EH917" s="265"/>
      <c r="EI917" s="265"/>
      <c r="EJ917" s="265"/>
      <c r="EK917" s="265"/>
      <c r="EL917" s="265"/>
      <c r="EM917" s="265"/>
      <c r="EN917" s="265"/>
      <c r="EO917" s="265"/>
      <c r="EP917" s="265"/>
      <c r="EQ917" s="265"/>
      <c r="ER917" s="265"/>
      <c r="ES917" s="265"/>
      <c r="ET917" s="265"/>
      <c r="EU917" s="265"/>
      <c r="EV917" s="265"/>
      <c r="EW917" s="265"/>
      <c r="EX917" s="265"/>
      <c r="EY917" s="265"/>
      <c r="EZ917" s="265"/>
      <c r="FA917" s="265"/>
      <c r="FB917" s="265"/>
      <c r="FC917" s="265"/>
      <c r="FD917" s="265"/>
      <c r="FE917" s="265"/>
      <c r="FF917" s="265"/>
      <c r="FG917" s="265"/>
      <c r="FH917" s="265"/>
      <c r="FI917" s="265"/>
      <c r="FJ917" s="265"/>
      <c r="FK917" s="265"/>
      <c r="FL917" s="265"/>
      <c r="FM917" s="265"/>
      <c r="FN917" s="265"/>
      <c r="FO917" s="265"/>
      <c r="FP917" s="265"/>
      <c r="FQ917" s="265"/>
      <c r="FR917" s="265"/>
      <c r="FS917" s="265"/>
      <c r="FT917" s="265"/>
      <c r="FU917" s="265"/>
      <c r="FV917" s="265"/>
      <c r="FW917" s="265"/>
      <c r="FX917" s="265"/>
      <c r="FY917" s="265"/>
      <c r="FZ917" s="265"/>
      <c r="GA917" s="265"/>
      <c r="GB917" s="265"/>
    </row>
    <row r="918" spans="1:184" s="1442" customFormat="1">
      <c r="A918" s="955"/>
      <c r="B918" s="265"/>
      <c r="C918" s="265"/>
      <c r="D918" s="265"/>
      <c r="E918" s="265"/>
      <c r="F918" s="265"/>
      <c r="G918" s="265"/>
      <c r="H918" s="265"/>
      <c r="I918" s="265"/>
      <c r="J918" s="265"/>
      <c r="K918" s="265"/>
      <c r="L918" s="265"/>
      <c r="M918" s="265"/>
      <c r="N918" s="265"/>
      <c r="O918" s="265"/>
      <c r="P918" s="265"/>
      <c r="Q918" s="265"/>
      <c r="R918" s="265"/>
      <c r="S918" s="265"/>
      <c r="T918" s="265"/>
      <c r="U918" s="282"/>
      <c r="V918" s="282"/>
      <c r="W918" s="265"/>
      <c r="X918" s="265"/>
      <c r="Y918" s="282"/>
      <c r="Z918" s="282"/>
      <c r="AA918" s="555"/>
      <c r="AB918" s="1438"/>
      <c r="AC918" s="974"/>
      <c r="AD918" s="974"/>
      <c r="AE918" s="974"/>
      <c r="AG918" s="282"/>
      <c r="AH918" s="265"/>
      <c r="AI918" s="282"/>
      <c r="AJ918" s="265"/>
      <c r="AK918" s="265"/>
      <c r="AL918" s="265"/>
      <c r="AM918" s="265"/>
      <c r="AN918" s="265"/>
      <c r="AO918" s="265"/>
      <c r="AP918" s="265"/>
      <c r="AQ918" s="265"/>
      <c r="AR918" s="265"/>
      <c r="AS918" s="265"/>
      <c r="AT918" s="265"/>
      <c r="AU918" s="265"/>
      <c r="AV918" s="265"/>
      <c r="AW918" s="265"/>
      <c r="AX918" s="265"/>
      <c r="AY918" s="265"/>
      <c r="AZ918" s="265"/>
      <c r="BA918" s="265"/>
      <c r="BB918" s="265"/>
      <c r="BC918" s="265"/>
      <c r="BD918" s="265"/>
      <c r="BE918" s="265"/>
      <c r="BF918" s="265"/>
      <c r="BG918" s="265"/>
      <c r="BH918" s="265"/>
      <c r="BI918" s="265"/>
      <c r="BJ918" s="265"/>
      <c r="BK918" s="265"/>
      <c r="BL918" s="265"/>
      <c r="BM918" s="265"/>
      <c r="BN918" s="265"/>
      <c r="BO918" s="265"/>
      <c r="BP918" s="265"/>
      <c r="BQ918" s="265"/>
      <c r="BR918" s="265"/>
      <c r="BS918" s="265"/>
      <c r="BT918" s="265"/>
      <c r="BU918" s="265"/>
      <c r="BV918" s="265"/>
      <c r="BW918" s="265"/>
      <c r="BX918" s="265"/>
      <c r="BY918" s="265"/>
      <c r="BZ918" s="265"/>
      <c r="CA918" s="265"/>
      <c r="CB918" s="265"/>
      <c r="CC918" s="265"/>
      <c r="CD918" s="265"/>
      <c r="CE918" s="265"/>
      <c r="CF918" s="265"/>
      <c r="CG918" s="265"/>
      <c r="CH918" s="265"/>
      <c r="CI918" s="265"/>
      <c r="CJ918" s="265"/>
      <c r="CK918" s="265"/>
      <c r="CL918" s="265"/>
      <c r="CM918" s="265"/>
      <c r="CN918" s="265"/>
      <c r="CO918" s="265"/>
      <c r="CP918" s="265"/>
      <c r="CQ918" s="265"/>
      <c r="CR918" s="265"/>
      <c r="CS918" s="265"/>
      <c r="CT918" s="265"/>
      <c r="CU918" s="265"/>
      <c r="CV918" s="265"/>
      <c r="CW918" s="265"/>
      <c r="CX918" s="265"/>
      <c r="CY918" s="265"/>
      <c r="CZ918" s="265"/>
      <c r="DA918" s="265"/>
      <c r="DB918" s="265"/>
      <c r="DC918" s="265"/>
      <c r="DD918" s="265"/>
      <c r="DE918" s="265"/>
      <c r="DF918" s="265"/>
      <c r="DG918" s="265"/>
      <c r="DH918" s="265"/>
      <c r="DI918" s="265"/>
      <c r="DJ918" s="265"/>
      <c r="DK918" s="265"/>
      <c r="DL918" s="265"/>
      <c r="DM918" s="265"/>
      <c r="DN918" s="265"/>
      <c r="DO918" s="265"/>
      <c r="DP918" s="265"/>
      <c r="DQ918" s="265"/>
      <c r="DR918" s="265"/>
      <c r="DS918" s="265"/>
      <c r="DT918" s="265"/>
      <c r="DU918" s="265"/>
      <c r="DV918" s="265"/>
      <c r="DW918" s="265"/>
      <c r="DX918" s="265"/>
      <c r="DY918" s="265"/>
      <c r="DZ918" s="265"/>
      <c r="EA918" s="265"/>
      <c r="EB918" s="265"/>
      <c r="EC918" s="265"/>
      <c r="ED918" s="265"/>
      <c r="EE918" s="265"/>
      <c r="EF918" s="265"/>
      <c r="EG918" s="265"/>
      <c r="EH918" s="265"/>
      <c r="EI918" s="265"/>
      <c r="EJ918" s="265"/>
      <c r="EK918" s="265"/>
      <c r="EL918" s="265"/>
      <c r="EM918" s="265"/>
      <c r="EN918" s="265"/>
      <c r="EO918" s="265"/>
      <c r="EP918" s="265"/>
      <c r="EQ918" s="265"/>
      <c r="ER918" s="265"/>
      <c r="ES918" s="265"/>
      <c r="ET918" s="265"/>
      <c r="EU918" s="265"/>
      <c r="EV918" s="265"/>
      <c r="EW918" s="265"/>
      <c r="EX918" s="265"/>
      <c r="EY918" s="265"/>
      <c r="EZ918" s="265"/>
      <c r="FA918" s="265"/>
      <c r="FB918" s="265"/>
      <c r="FC918" s="265"/>
      <c r="FD918" s="265"/>
      <c r="FE918" s="265"/>
      <c r="FF918" s="265"/>
      <c r="FG918" s="265"/>
      <c r="FH918" s="265"/>
      <c r="FI918" s="265"/>
      <c r="FJ918" s="265"/>
      <c r="FK918" s="265"/>
      <c r="FL918" s="265"/>
      <c r="FM918" s="265"/>
      <c r="FN918" s="265"/>
      <c r="FO918" s="265"/>
      <c r="FP918" s="265"/>
      <c r="FQ918" s="265"/>
      <c r="FR918" s="265"/>
      <c r="FS918" s="265"/>
      <c r="FT918" s="265"/>
      <c r="FU918" s="265"/>
      <c r="FV918" s="265"/>
      <c r="FW918" s="265"/>
      <c r="FX918" s="265"/>
      <c r="FY918" s="265"/>
      <c r="FZ918" s="265"/>
      <c r="GA918" s="265"/>
      <c r="GB918" s="265"/>
    </row>
    <row r="919" spans="1:184" s="1442" customFormat="1">
      <c r="A919" s="955"/>
      <c r="B919" s="265"/>
      <c r="C919" s="265"/>
      <c r="D919" s="265"/>
      <c r="E919" s="265"/>
      <c r="F919" s="265"/>
      <c r="G919" s="265"/>
      <c r="H919" s="265"/>
      <c r="I919" s="265"/>
      <c r="J919" s="265"/>
      <c r="K919" s="265"/>
      <c r="L919" s="265"/>
      <c r="M919" s="265"/>
      <c r="N919" s="265"/>
      <c r="O919" s="265"/>
      <c r="P919" s="265"/>
      <c r="Q919" s="265"/>
      <c r="R919" s="265"/>
      <c r="S919" s="265"/>
      <c r="T919" s="265"/>
      <c r="U919" s="282"/>
      <c r="V919" s="282"/>
      <c r="W919" s="265"/>
      <c r="X919" s="265"/>
      <c r="Y919" s="282"/>
      <c r="Z919" s="282"/>
      <c r="AA919" s="555"/>
      <c r="AB919" s="1438"/>
      <c r="AC919" s="974"/>
      <c r="AD919" s="974"/>
      <c r="AE919" s="974"/>
      <c r="AG919" s="282"/>
      <c r="AH919" s="265"/>
      <c r="AI919" s="282"/>
      <c r="AJ919" s="265"/>
      <c r="AK919" s="265"/>
      <c r="AL919" s="265"/>
      <c r="AM919" s="265"/>
      <c r="AN919" s="265"/>
      <c r="AO919" s="265"/>
      <c r="AP919" s="265"/>
      <c r="AQ919" s="265"/>
      <c r="AR919" s="265"/>
      <c r="AS919" s="265"/>
      <c r="AT919" s="265"/>
      <c r="AU919" s="265"/>
      <c r="AV919" s="265"/>
      <c r="AW919" s="265"/>
      <c r="AX919" s="265"/>
      <c r="AY919" s="265"/>
      <c r="AZ919" s="265"/>
      <c r="BA919" s="265"/>
      <c r="BB919" s="265"/>
      <c r="BC919" s="265"/>
      <c r="BD919" s="265"/>
      <c r="BE919" s="265"/>
      <c r="BF919" s="265"/>
      <c r="BG919" s="265"/>
      <c r="BH919" s="265"/>
      <c r="BI919" s="265"/>
      <c r="BJ919" s="265"/>
      <c r="BK919" s="265"/>
      <c r="BL919" s="265"/>
      <c r="BM919" s="265"/>
      <c r="BN919" s="265"/>
      <c r="BO919" s="265"/>
      <c r="BP919" s="265"/>
      <c r="BQ919" s="265"/>
      <c r="BR919" s="265"/>
      <c r="BS919" s="265"/>
      <c r="BT919" s="265"/>
      <c r="BU919" s="265"/>
      <c r="BV919" s="265"/>
      <c r="BW919" s="265"/>
      <c r="BX919" s="265"/>
      <c r="BY919" s="265"/>
      <c r="BZ919" s="265"/>
      <c r="CA919" s="265"/>
      <c r="CB919" s="265"/>
      <c r="CC919" s="265"/>
      <c r="CD919" s="265"/>
      <c r="CE919" s="265"/>
      <c r="CF919" s="265"/>
      <c r="CG919" s="265"/>
      <c r="CH919" s="265"/>
      <c r="CI919" s="265"/>
      <c r="CJ919" s="265"/>
      <c r="CK919" s="265"/>
      <c r="CL919" s="265"/>
      <c r="CM919" s="265"/>
      <c r="CN919" s="265"/>
      <c r="CO919" s="265"/>
      <c r="CP919" s="265"/>
      <c r="CQ919" s="265"/>
      <c r="CR919" s="265"/>
      <c r="CS919" s="265"/>
      <c r="CT919" s="265"/>
      <c r="CU919" s="265"/>
      <c r="CV919" s="265"/>
      <c r="CW919" s="265"/>
      <c r="CX919" s="265"/>
      <c r="CY919" s="265"/>
      <c r="CZ919" s="265"/>
      <c r="DA919" s="265"/>
      <c r="DB919" s="265"/>
      <c r="DC919" s="265"/>
      <c r="DD919" s="265"/>
      <c r="DE919" s="265"/>
      <c r="DF919" s="265"/>
      <c r="DG919" s="265"/>
      <c r="DH919" s="265"/>
      <c r="DI919" s="265"/>
      <c r="DJ919" s="265"/>
      <c r="DK919" s="265"/>
      <c r="DL919" s="265"/>
      <c r="DM919" s="265"/>
      <c r="DN919" s="265"/>
      <c r="DO919" s="265"/>
      <c r="DP919" s="265"/>
      <c r="DQ919" s="265"/>
      <c r="DR919" s="265"/>
      <c r="DS919" s="265"/>
      <c r="DT919" s="265"/>
      <c r="DU919" s="265"/>
      <c r="DV919" s="265"/>
      <c r="DW919" s="265"/>
      <c r="DX919" s="265"/>
      <c r="DY919" s="265"/>
      <c r="DZ919" s="265"/>
      <c r="EA919" s="265"/>
      <c r="EB919" s="265"/>
      <c r="EC919" s="265"/>
      <c r="ED919" s="265"/>
      <c r="EE919" s="265"/>
      <c r="EF919" s="265"/>
      <c r="EG919" s="265"/>
      <c r="EH919" s="265"/>
      <c r="EI919" s="265"/>
      <c r="EJ919" s="265"/>
      <c r="EK919" s="265"/>
      <c r="EL919" s="265"/>
      <c r="EM919" s="265"/>
      <c r="EN919" s="265"/>
      <c r="EO919" s="265"/>
      <c r="EP919" s="265"/>
      <c r="EQ919" s="265"/>
      <c r="ER919" s="265"/>
      <c r="ES919" s="265"/>
      <c r="ET919" s="265"/>
      <c r="EU919" s="265"/>
      <c r="EV919" s="265"/>
      <c r="EW919" s="265"/>
      <c r="EX919" s="265"/>
      <c r="EY919" s="265"/>
      <c r="EZ919" s="265"/>
      <c r="FA919" s="265"/>
      <c r="FB919" s="265"/>
      <c r="FC919" s="265"/>
      <c r="FD919" s="265"/>
      <c r="FE919" s="265"/>
      <c r="FF919" s="265"/>
      <c r="FG919" s="265"/>
      <c r="FH919" s="265"/>
      <c r="FI919" s="265"/>
      <c r="FJ919" s="265"/>
      <c r="FK919" s="265"/>
      <c r="FL919" s="265"/>
      <c r="FM919" s="265"/>
      <c r="FN919" s="265"/>
      <c r="FO919" s="265"/>
      <c r="FP919" s="265"/>
      <c r="FQ919" s="265"/>
      <c r="FR919" s="265"/>
      <c r="FS919" s="265"/>
      <c r="FT919" s="265"/>
      <c r="FU919" s="265"/>
      <c r="FV919" s="265"/>
      <c r="FW919" s="265"/>
      <c r="FX919" s="265"/>
      <c r="FY919" s="265"/>
      <c r="FZ919" s="265"/>
      <c r="GA919" s="265"/>
      <c r="GB919" s="265"/>
    </row>
    <row r="920" spans="1:184" s="1442" customFormat="1">
      <c r="A920" s="955"/>
      <c r="B920" s="265"/>
      <c r="C920" s="265"/>
      <c r="D920" s="265"/>
      <c r="E920" s="265"/>
      <c r="F920" s="265"/>
      <c r="G920" s="265"/>
      <c r="H920" s="265"/>
      <c r="I920" s="265"/>
      <c r="J920" s="265"/>
      <c r="K920" s="265"/>
      <c r="L920" s="265"/>
      <c r="M920" s="265"/>
      <c r="N920" s="265"/>
      <c r="O920" s="265"/>
      <c r="P920" s="265"/>
      <c r="Q920" s="265"/>
      <c r="R920" s="265"/>
      <c r="S920" s="265"/>
      <c r="T920" s="265"/>
      <c r="U920" s="282"/>
      <c r="V920" s="282"/>
      <c r="W920" s="265"/>
      <c r="X920" s="265"/>
      <c r="Y920" s="282"/>
      <c r="Z920" s="282"/>
      <c r="AA920" s="555"/>
      <c r="AB920" s="1438"/>
      <c r="AC920" s="973"/>
      <c r="AD920" s="973"/>
      <c r="AE920" s="973"/>
      <c r="AG920" s="282"/>
      <c r="AH920" s="265"/>
      <c r="AI920" s="282"/>
      <c r="AJ920" s="265"/>
      <c r="AK920" s="265"/>
      <c r="AL920" s="265"/>
      <c r="AM920" s="265"/>
      <c r="AN920" s="265"/>
      <c r="AO920" s="265"/>
      <c r="AP920" s="265"/>
      <c r="AQ920" s="265"/>
      <c r="AR920" s="265"/>
      <c r="AS920" s="265"/>
      <c r="AT920" s="265"/>
      <c r="AU920" s="265"/>
      <c r="AV920" s="265"/>
      <c r="AW920" s="265"/>
      <c r="AX920" s="265"/>
      <c r="AY920" s="265"/>
      <c r="AZ920" s="265"/>
      <c r="BA920" s="265"/>
      <c r="BB920" s="265"/>
      <c r="BC920" s="265"/>
      <c r="BD920" s="265"/>
      <c r="BE920" s="265"/>
      <c r="BF920" s="265"/>
      <c r="BG920" s="265"/>
      <c r="BH920" s="265"/>
      <c r="BI920" s="265"/>
      <c r="BJ920" s="265"/>
      <c r="BK920" s="265"/>
      <c r="BL920" s="265"/>
      <c r="BM920" s="265"/>
      <c r="BN920" s="265"/>
      <c r="BO920" s="265"/>
      <c r="BP920" s="265"/>
      <c r="BQ920" s="265"/>
      <c r="BR920" s="265"/>
      <c r="BS920" s="265"/>
      <c r="BT920" s="265"/>
      <c r="BU920" s="265"/>
      <c r="BV920" s="265"/>
      <c r="BW920" s="265"/>
      <c r="BX920" s="265"/>
      <c r="BY920" s="265"/>
      <c r="BZ920" s="265"/>
      <c r="CA920" s="265"/>
      <c r="CB920" s="265"/>
      <c r="CC920" s="265"/>
      <c r="CD920" s="265"/>
      <c r="CE920" s="265"/>
      <c r="CF920" s="265"/>
      <c r="CG920" s="265"/>
      <c r="CH920" s="265"/>
      <c r="CI920" s="265"/>
      <c r="CJ920" s="265"/>
      <c r="CK920" s="265"/>
      <c r="CL920" s="265"/>
      <c r="CM920" s="265"/>
      <c r="CN920" s="265"/>
      <c r="CO920" s="265"/>
      <c r="CP920" s="265"/>
      <c r="CQ920" s="265"/>
      <c r="CR920" s="265"/>
      <c r="CS920" s="265"/>
      <c r="CT920" s="265"/>
      <c r="CU920" s="265"/>
      <c r="CV920" s="265"/>
      <c r="CW920" s="265"/>
      <c r="CX920" s="265"/>
      <c r="CY920" s="265"/>
      <c r="CZ920" s="265"/>
      <c r="DA920" s="265"/>
      <c r="DB920" s="265"/>
      <c r="DC920" s="265"/>
      <c r="DD920" s="265"/>
      <c r="DE920" s="265"/>
      <c r="DF920" s="265"/>
      <c r="DG920" s="265"/>
      <c r="DH920" s="265"/>
      <c r="DI920" s="265"/>
      <c r="DJ920" s="265"/>
      <c r="DK920" s="265"/>
      <c r="DL920" s="265"/>
      <c r="DM920" s="265"/>
      <c r="DN920" s="265"/>
      <c r="DO920" s="265"/>
      <c r="DP920" s="265"/>
      <c r="DQ920" s="265"/>
      <c r="DR920" s="265"/>
      <c r="DS920" s="265"/>
      <c r="DT920" s="265"/>
      <c r="DU920" s="265"/>
      <c r="DV920" s="265"/>
      <c r="DW920" s="265"/>
      <c r="DX920" s="265"/>
      <c r="DY920" s="265"/>
      <c r="DZ920" s="265"/>
      <c r="EA920" s="265"/>
      <c r="EB920" s="265"/>
      <c r="EC920" s="265"/>
      <c r="ED920" s="265"/>
      <c r="EE920" s="265"/>
      <c r="EF920" s="265"/>
      <c r="EG920" s="265"/>
      <c r="EH920" s="265"/>
      <c r="EI920" s="265"/>
      <c r="EJ920" s="265"/>
      <c r="EK920" s="265"/>
      <c r="EL920" s="265"/>
      <c r="EM920" s="265"/>
      <c r="EN920" s="265"/>
      <c r="EO920" s="265"/>
      <c r="EP920" s="265"/>
      <c r="EQ920" s="265"/>
      <c r="ER920" s="265"/>
      <c r="ES920" s="265"/>
      <c r="ET920" s="265"/>
      <c r="EU920" s="265"/>
      <c r="EV920" s="265"/>
      <c r="EW920" s="265"/>
      <c r="EX920" s="265"/>
      <c r="EY920" s="265"/>
      <c r="EZ920" s="265"/>
      <c r="FA920" s="265"/>
      <c r="FB920" s="265"/>
      <c r="FC920" s="265"/>
      <c r="FD920" s="265"/>
      <c r="FE920" s="265"/>
      <c r="FF920" s="265"/>
      <c r="FG920" s="265"/>
      <c r="FH920" s="265"/>
      <c r="FI920" s="265"/>
      <c r="FJ920" s="265"/>
      <c r="FK920" s="265"/>
      <c r="FL920" s="265"/>
      <c r="FM920" s="265"/>
      <c r="FN920" s="265"/>
      <c r="FO920" s="265"/>
      <c r="FP920" s="265"/>
      <c r="FQ920" s="265"/>
      <c r="FR920" s="265"/>
      <c r="FS920" s="265"/>
      <c r="FT920" s="265"/>
      <c r="FU920" s="265"/>
      <c r="FV920" s="265"/>
      <c r="FW920" s="265"/>
      <c r="FX920" s="265"/>
      <c r="FY920" s="265"/>
      <c r="FZ920" s="265"/>
      <c r="GA920" s="265"/>
      <c r="GB920" s="265"/>
    </row>
    <row r="921" spans="1:184" s="1442" customFormat="1">
      <c r="A921" s="955"/>
      <c r="B921" s="265"/>
      <c r="C921" s="265"/>
      <c r="D921" s="265"/>
      <c r="E921" s="265"/>
      <c r="F921" s="265"/>
      <c r="G921" s="265"/>
      <c r="H921" s="265"/>
      <c r="I921" s="265"/>
      <c r="J921" s="265"/>
      <c r="K921" s="265"/>
      <c r="L921" s="265"/>
      <c r="M921" s="265"/>
      <c r="N921" s="265"/>
      <c r="O921" s="265"/>
      <c r="P921" s="265"/>
      <c r="Q921" s="265"/>
      <c r="R921" s="265"/>
      <c r="S921" s="265"/>
      <c r="T921" s="265"/>
      <c r="U921" s="282"/>
      <c r="V921" s="282"/>
      <c r="W921" s="265"/>
      <c r="X921" s="265"/>
      <c r="Y921" s="282"/>
      <c r="Z921" s="282"/>
      <c r="AA921" s="555"/>
      <c r="AB921" s="1438"/>
      <c r="AC921" s="973"/>
      <c r="AD921" s="973"/>
      <c r="AE921" s="973"/>
      <c r="AG921" s="282"/>
      <c r="AH921" s="265"/>
      <c r="AI921" s="282"/>
      <c r="AJ921" s="265"/>
      <c r="AK921" s="265"/>
      <c r="AL921" s="265"/>
      <c r="AM921" s="265"/>
      <c r="AN921" s="265"/>
      <c r="AO921" s="265"/>
      <c r="AP921" s="265"/>
      <c r="AQ921" s="265"/>
      <c r="AR921" s="265"/>
      <c r="AS921" s="265"/>
      <c r="AT921" s="265"/>
      <c r="AU921" s="265"/>
      <c r="AV921" s="265"/>
      <c r="AW921" s="265"/>
      <c r="AX921" s="265"/>
      <c r="AY921" s="265"/>
      <c r="AZ921" s="265"/>
      <c r="BA921" s="265"/>
      <c r="BB921" s="265"/>
      <c r="BC921" s="265"/>
      <c r="BD921" s="265"/>
      <c r="BE921" s="265"/>
      <c r="BF921" s="265"/>
      <c r="BG921" s="265"/>
      <c r="BH921" s="265"/>
      <c r="BI921" s="265"/>
      <c r="BJ921" s="265"/>
      <c r="BK921" s="265"/>
      <c r="BL921" s="265"/>
      <c r="BM921" s="265"/>
      <c r="BN921" s="265"/>
      <c r="BO921" s="265"/>
      <c r="BP921" s="265"/>
      <c r="BQ921" s="265"/>
      <c r="BR921" s="265"/>
      <c r="BS921" s="265"/>
      <c r="BT921" s="265"/>
      <c r="BU921" s="265"/>
      <c r="BV921" s="265"/>
      <c r="BW921" s="265"/>
      <c r="BX921" s="265"/>
      <c r="BY921" s="265"/>
      <c r="BZ921" s="265"/>
      <c r="CA921" s="265"/>
      <c r="CB921" s="265"/>
      <c r="CC921" s="265"/>
      <c r="CD921" s="265"/>
      <c r="CE921" s="265"/>
      <c r="CF921" s="265"/>
      <c r="CG921" s="265"/>
      <c r="CH921" s="265"/>
      <c r="CI921" s="265"/>
      <c r="CJ921" s="265"/>
      <c r="CK921" s="265"/>
      <c r="CL921" s="265"/>
      <c r="CM921" s="265"/>
      <c r="CN921" s="265"/>
      <c r="CO921" s="265"/>
      <c r="CP921" s="265"/>
      <c r="CQ921" s="265"/>
      <c r="CR921" s="265"/>
      <c r="CS921" s="265"/>
      <c r="CT921" s="265"/>
      <c r="CU921" s="265"/>
      <c r="CV921" s="265"/>
      <c r="CW921" s="265"/>
      <c r="CX921" s="265"/>
      <c r="CY921" s="265"/>
      <c r="CZ921" s="265"/>
      <c r="DA921" s="265"/>
      <c r="DB921" s="265"/>
      <c r="DC921" s="265"/>
      <c r="DD921" s="265"/>
      <c r="DE921" s="265"/>
      <c r="DF921" s="265"/>
      <c r="DG921" s="265"/>
      <c r="DH921" s="265"/>
      <c r="DI921" s="265"/>
      <c r="DJ921" s="265"/>
      <c r="DK921" s="265"/>
      <c r="DL921" s="265"/>
      <c r="DM921" s="265"/>
      <c r="DN921" s="265"/>
      <c r="DO921" s="265"/>
      <c r="DP921" s="265"/>
      <c r="DQ921" s="265"/>
      <c r="DR921" s="265"/>
      <c r="DS921" s="265"/>
      <c r="DT921" s="265"/>
      <c r="DU921" s="265"/>
      <c r="DV921" s="265"/>
      <c r="DW921" s="265"/>
      <c r="DX921" s="265"/>
      <c r="DY921" s="265"/>
      <c r="DZ921" s="265"/>
      <c r="EA921" s="265"/>
      <c r="EB921" s="265"/>
      <c r="EC921" s="265"/>
      <c r="ED921" s="265"/>
      <c r="EE921" s="265"/>
      <c r="EF921" s="265"/>
      <c r="EG921" s="265"/>
      <c r="EH921" s="265"/>
      <c r="EI921" s="265"/>
      <c r="EJ921" s="265"/>
      <c r="EK921" s="265"/>
      <c r="EL921" s="265"/>
      <c r="EM921" s="265"/>
      <c r="EN921" s="265"/>
      <c r="EO921" s="265"/>
      <c r="EP921" s="265"/>
      <c r="EQ921" s="265"/>
      <c r="ER921" s="265"/>
      <c r="ES921" s="265"/>
      <c r="ET921" s="265"/>
      <c r="EU921" s="265"/>
      <c r="EV921" s="265"/>
      <c r="EW921" s="265"/>
      <c r="EX921" s="265"/>
      <c r="EY921" s="265"/>
      <c r="EZ921" s="265"/>
      <c r="FA921" s="265"/>
      <c r="FB921" s="265"/>
      <c r="FC921" s="265"/>
      <c r="FD921" s="265"/>
      <c r="FE921" s="265"/>
      <c r="FF921" s="265"/>
      <c r="FG921" s="265"/>
      <c r="FH921" s="265"/>
      <c r="FI921" s="265"/>
      <c r="FJ921" s="265"/>
      <c r="FK921" s="265"/>
      <c r="FL921" s="265"/>
      <c r="FM921" s="265"/>
      <c r="FN921" s="265"/>
      <c r="FO921" s="265"/>
      <c r="FP921" s="265"/>
      <c r="FQ921" s="265"/>
      <c r="FR921" s="265"/>
      <c r="FS921" s="265"/>
      <c r="FT921" s="265"/>
      <c r="FU921" s="265"/>
      <c r="FV921" s="265"/>
      <c r="FW921" s="265"/>
      <c r="FX921" s="265"/>
      <c r="FY921" s="265"/>
      <c r="FZ921" s="265"/>
      <c r="GA921" s="265"/>
      <c r="GB921" s="265"/>
    </row>
  </sheetData>
  <sheetProtection formatColumns="0" formatRows="0"/>
  <mergeCells count="8">
    <mergeCell ref="AG2:AI2"/>
    <mergeCell ref="E3:R3"/>
    <mergeCell ref="A2:A3"/>
    <mergeCell ref="B2:B3"/>
    <mergeCell ref="C2:R2"/>
    <mergeCell ref="S2:W2"/>
    <mergeCell ref="X2:AA2"/>
    <mergeCell ref="AC2:AD2"/>
  </mergeCells>
  <phoneticPr fontId="15"/>
  <conditionalFormatting sqref="T700:T702 T704:T705">
    <cfRule type="expression" dxfId="3" priority="1">
      <formula>OR("ASMA"=$D700,"MA"=$D700)</formula>
    </cfRule>
    <cfRule type="expression" dxfId="2" priority="2">
      <formula>OR("ASBIE"=$D700,"IBG"=MID($X700,1,3))</formula>
    </cfRule>
  </conditionalFormatting>
  <pageMargins left="0.70866141732283472" right="0.70866141732283472" top="0.74803149606299213" bottom="0.74803149606299213" header="0.31496062992125984" footer="0.31496062992125984"/>
  <pageSetup paperSize="9" scale="28" fitToHeight="0" orientation="landscape" r:id="rId1"/>
  <headerFooter>
    <oddFooter>&amp;C&amp;P</oddFooter>
  </headerFooter>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A3626A7-AF5D-49DF-961A-0476237056BF}">
  <sheetPr>
    <pageSetUpPr fitToPage="1"/>
  </sheetPr>
  <dimension ref="A1:GA810"/>
  <sheetViews>
    <sheetView zoomScale="71" zoomScaleNormal="71" workbookViewId="0">
      <selection activeCell="T98" sqref="T98"/>
    </sheetView>
  </sheetViews>
  <sheetFormatPr defaultColWidth="8.33203125" defaultRowHeight="18"/>
  <cols>
    <col min="1" max="1" width="8.58203125" style="955" customWidth="1"/>
    <col min="2" max="2" width="9.5" style="265" bestFit="1" customWidth="1"/>
    <col min="3" max="3" width="13.58203125" style="265" customWidth="1"/>
    <col min="4" max="4" width="6.58203125" style="194" customWidth="1"/>
    <col min="5" max="5" width="5.33203125" style="265" customWidth="1"/>
    <col min="6" max="6" width="2.58203125" style="265" customWidth="1"/>
    <col min="7" max="7" width="4.5" style="265" customWidth="1"/>
    <col min="8" max="8" width="1.33203125" style="265" customWidth="1"/>
    <col min="9" max="9" width="5" style="265" customWidth="1"/>
    <col min="10" max="10" width="1.58203125" style="265" customWidth="1"/>
    <col min="11" max="11" width="5.33203125" style="265" customWidth="1"/>
    <col min="12" max="12" width="2" style="265" customWidth="1"/>
    <col min="13" max="13" width="5.33203125" style="265" customWidth="1"/>
    <col min="14" max="14" width="1.83203125" style="265" customWidth="1"/>
    <col min="15" max="15" width="5.33203125" style="265" customWidth="1"/>
    <col min="16" max="16" width="1.83203125" style="265" customWidth="1"/>
    <col min="17" max="17" width="4.08203125" style="265" customWidth="1"/>
    <col min="18" max="18" width="65.4140625" style="265" customWidth="1"/>
    <col min="19" max="19" width="35" style="362" customWidth="1"/>
    <col min="20" max="20" width="67.4140625" style="362" customWidth="1"/>
    <col min="21" max="21" width="4.5" style="282" customWidth="1"/>
    <col min="22" max="22" width="12.58203125" style="282" customWidth="1"/>
    <col min="23" max="23" width="8.58203125" style="282" customWidth="1"/>
    <col min="24" max="24" width="15.5" style="194" customWidth="1"/>
    <col min="25" max="26" width="13.58203125" style="282" customWidth="1"/>
    <col min="27" max="27" width="25.1640625" style="555" customWidth="1"/>
    <col min="28" max="29" width="10.33203125" style="973" customWidth="1"/>
    <col min="30" max="30" width="11" style="973" customWidth="1"/>
    <col min="31" max="31" width="4.83203125" style="1442" customWidth="1"/>
    <col min="32" max="32" width="11.33203125" style="282" customWidth="1"/>
    <col min="33" max="33" width="64.58203125" style="265" customWidth="1"/>
    <col min="34" max="34" width="8.33203125" style="282"/>
    <col min="35" max="16384" width="8.33203125" style="265"/>
  </cols>
  <sheetData>
    <row r="1" spans="1:183" s="353" customFormat="1" ht="26.5">
      <c r="A1" s="1430" t="s">
        <v>5200</v>
      </c>
      <c r="B1" s="597"/>
      <c r="C1" s="522"/>
      <c r="D1" s="523"/>
      <c r="E1" s="522"/>
      <c r="F1" s="523"/>
      <c r="G1" s="523"/>
      <c r="H1" s="523"/>
      <c r="I1" s="523"/>
      <c r="J1" s="523"/>
      <c r="K1" s="523"/>
      <c r="L1" s="523"/>
      <c r="M1" s="523"/>
      <c r="N1" s="523"/>
      <c r="O1" s="523"/>
      <c r="P1" s="523"/>
      <c r="Q1" s="523"/>
      <c r="R1" s="354"/>
      <c r="S1" s="523" t="str">
        <f>表紙!K13</f>
        <v>ver.4.3_r0_draft_r4_20250901</v>
      </c>
      <c r="T1" s="553"/>
      <c r="U1" s="526"/>
      <c r="V1" s="526"/>
      <c r="W1" s="526"/>
      <c r="X1" s="523"/>
      <c r="Y1" s="526"/>
      <c r="Z1" s="2021"/>
      <c r="AA1" s="2021"/>
      <c r="AB1" s="598"/>
      <c r="AC1" s="598"/>
      <c r="AD1" s="599"/>
      <c r="AE1" s="2014">
        <f>SUM(AE4:AE594)</f>
        <v>23</v>
      </c>
      <c r="AF1" s="355" t="s">
        <v>3704</v>
      </c>
      <c r="AH1" s="359"/>
    </row>
    <row r="2" spans="1:183" s="362" customFormat="1" ht="36" customHeight="1">
      <c r="A2" s="2581" t="s">
        <v>1673</v>
      </c>
      <c r="B2" s="2583" t="s">
        <v>3705</v>
      </c>
      <c r="C2" s="2553" t="s">
        <v>3706</v>
      </c>
      <c r="D2" s="2554"/>
      <c r="E2" s="2554"/>
      <c r="F2" s="2554"/>
      <c r="G2" s="2554"/>
      <c r="H2" s="2554"/>
      <c r="I2" s="2554"/>
      <c r="J2" s="2554"/>
      <c r="K2" s="2554"/>
      <c r="L2" s="2554"/>
      <c r="M2" s="2554"/>
      <c r="N2" s="2554"/>
      <c r="O2" s="2554"/>
      <c r="P2" s="2554"/>
      <c r="Q2" s="2554"/>
      <c r="R2" s="2555"/>
      <c r="S2" s="2585" t="s">
        <v>3707</v>
      </c>
      <c r="T2" s="2586"/>
      <c r="U2" s="2586"/>
      <c r="V2" s="2586"/>
      <c r="W2" s="2587"/>
      <c r="X2" s="2553" t="s">
        <v>72</v>
      </c>
      <c r="Y2" s="2554"/>
      <c r="Z2" s="2554"/>
      <c r="AA2" s="2555"/>
      <c r="AB2" s="2588" t="s">
        <v>3708</v>
      </c>
      <c r="AC2" s="2589"/>
      <c r="AD2" s="601" t="s">
        <v>3709</v>
      </c>
      <c r="AE2" s="1441">
        <f>COUNTIF(D:D,"BBIE")</f>
        <v>375</v>
      </c>
      <c r="AF2" s="2578" t="s">
        <v>3710</v>
      </c>
      <c r="AG2" s="2579"/>
      <c r="AH2" s="2580"/>
    </row>
    <row r="3" spans="1:183" s="362" customFormat="1" ht="36">
      <c r="A3" s="2582"/>
      <c r="B3" s="2584"/>
      <c r="C3" s="47" t="s">
        <v>75</v>
      </c>
      <c r="D3" s="84" t="s">
        <v>76</v>
      </c>
      <c r="E3" s="2565" t="s">
        <v>77</v>
      </c>
      <c r="F3" s="2566"/>
      <c r="G3" s="2566"/>
      <c r="H3" s="2566"/>
      <c r="I3" s="2566"/>
      <c r="J3" s="2566"/>
      <c r="K3" s="2566"/>
      <c r="L3" s="2566"/>
      <c r="M3" s="2566"/>
      <c r="N3" s="2566"/>
      <c r="O3" s="2566"/>
      <c r="P3" s="2566"/>
      <c r="Q3" s="2566"/>
      <c r="R3" s="2567"/>
      <c r="S3" s="213" t="s">
        <v>78</v>
      </c>
      <c r="T3" s="213" t="s">
        <v>79</v>
      </c>
      <c r="U3" s="364" t="s">
        <v>80</v>
      </c>
      <c r="V3" s="364" t="s">
        <v>6704</v>
      </c>
      <c r="W3" s="364" t="s">
        <v>3711</v>
      </c>
      <c r="X3" s="155" t="s">
        <v>82</v>
      </c>
      <c r="Y3" s="364" t="s">
        <v>3365</v>
      </c>
      <c r="Z3" s="364" t="s">
        <v>84</v>
      </c>
      <c r="AA3" s="977" t="s">
        <v>85</v>
      </c>
      <c r="AB3" s="600" t="s">
        <v>7505</v>
      </c>
      <c r="AC3" s="600" t="s">
        <v>7504</v>
      </c>
      <c r="AD3" s="601" t="s">
        <v>3712</v>
      </c>
      <c r="AE3" s="1441"/>
      <c r="AF3" s="604" t="s">
        <v>3713</v>
      </c>
      <c r="AG3" s="605" t="s">
        <v>3714</v>
      </c>
      <c r="AH3" s="605" t="s">
        <v>3715</v>
      </c>
    </row>
    <row r="4" spans="1:183" ht="35.25" customHeight="1">
      <c r="A4" s="15">
        <f t="shared" ref="A4:A68" si="0">ROW()-ROW(A$3)</f>
        <v>1</v>
      </c>
      <c r="B4" s="368" t="s">
        <v>91</v>
      </c>
      <c r="C4" s="368"/>
      <c r="D4" s="368" t="s">
        <v>92</v>
      </c>
      <c r="E4" s="369" t="s">
        <v>7196</v>
      </c>
      <c r="F4" s="369"/>
      <c r="G4" s="369"/>
      <c r="H4" s="369"/>
      <c r="I4" s="369"/>
      <c r="J4" s="369"/>
      <c r="K4" s="528"/>
      <c r="L4" s="606"/>
      <c r="M4" s="606"/>
      <c r="N4" s="606"/>
      <c r="O4" s="606"/>
      <c r="P4" s="606"/>
      <c r="Q4" s="606"/>
      <c r="R4" s="607"/>
      <c r="S4" s="371" t="s">
        <v>7202</v>
      </c>
      <c r="T4" s="371" t="s">
        <v>7204</v>
      </c>
      <c r="U4" s="372" t="s">
        <v>96</v>
      </c>
      <c r="V4" s="372"/>
      <c r="W4" s="1415" t="s">
        <v>6745</v>
      </c>
      <c r="X4" s="371" t="s">
        <v>114</v>
      </c>
      <c r="Y4" s="372" t="s">
        <v>3716</v>
      </c>
      <c r="Z4" s="372" t="s">
        <v>3717</v>
      </c>
      <c r="AA4" s="608" t="s">
        <v>3718</v>
      </c>
      <c r="AB4" s="609" t="s">
        <v>99</v>
      </c>
      <c r="AC4" s="609" t="s">
        <v>99</v>
      </c>
      <c r="AD4" s="570" t="s">
        <v>163</v>
      </c>
      <c r="AF4" s="573" t="s">
        <v>163</v>
      </c>
      <c r="AG4" s="573" t="s">
        <v>163</v>
      </c>
      <c r="AH4" s="570" t="s">
        <v>163</v>
      </c>
    </row>
    <row r="5" spans="1:183" s="194" customFormat="1" ht="30" customHeight="1">
      <c r="A5" s="15">
        <f t="shared" si="0"/>
        <v>2</v>
      </c>
      <c r="B5" s="610" t="s">
        <v>91</v>
      </c>
      <c r="C5" s="610" t="s">
        <v>100</v>
      </c>
      <c r="D5" s="610" t="s">
        <v>101</v>
      </c>
      <c r="E5" s="611" t="s">
        <v>102</v>
      </c>
      <c r="F5" s="442"/>
      <c r="G5" s="442"/>
      <c r="H5" s="442"/>
      <c r="I5" s="442"/>
      <c r="J5" s="442"/>
      <c r="K5" s="442"/>
      <c r="L5" s="442"/>
      <c r="M5" s="442"/>
      <c r="N5" s="442"/>
      <c r="O5" s="442"/>
      <c r="P5" s="442"/>
      <c r="Q5" s="442"/>
      <c r="R5" s="442"/>
      <c r="S5" s="612" t="s">
        <v>103</v>
      </c>
      <c r="T5" s="612" t="s">
        <v>104</v>
      </c>
      <c r="U5" s="66" t="s">
        <v>105</v>
      </c>
      <c r="V5" s="66"/>
      <c r="W5" s="402" t="s">
        <v>129</v>
      </c>
      <c r="X5" s="612" t="s">
        <v>99</v>
      </c>
      <c r="Y5" s="613" t="s">
        <v>3716</v>
      </c>
      <c r="Z5" s="613" t="s">
        <v>3717</v>
      </c>
      <c r="AA5" s="614" t="s">
        <v>3718</v>
      </c>
      <c r="AB5" s="615" t="s">
        <v>1015</v>
      </c>
      <c r="AC5" s="615" t="s">
        <v>1015</v>
      </c>
      <c r="AD5" s="570" t="s">
        <v>163</v>
      </c>
      <c r="AE5" s="1442"/>
      <c r="AF5" s="573" t="s">
        <v>163</v>
      </c>
      <c r="AG5" s="573" t="s">
        <v>163</v>
      </c>
      <c r="AH5" s="570" t="s">
        <v>163</v>
      </c>
    </row>
    <row r="6" spans="1:183" s="194" customFormat="1" ht="30" customHeight="1">
      <c r="A6" s="15">
        <f t="shared" si="0"/>
        <v>3</v>
      </c>
      <c r="B6" s="616" t="s">
        <v>91</v>
      </c>
      <c r="C6" s="616" t="s">
        <v>108</v>
      </c>
      <c r="D6" s="616" t="s">
        <v>109</v>
      </c>
      <c r="E6" s="617"/>
      <c r="F6" s="491" t="s">
        <v>110</v>
      </c>
      <c r="G6" s="491"/>
      <c r="H6" s="491"/>
      <c r="I6" s="491"/>
      <c r="J6" s="491"/>
      <c r="K6" s="491"/>
      <c r="L6" s="491"/>
      <c r="M6" s="491"/>
      <c r="N6" s="491"/>
      <c r="O6" s="491"/>
      <c r="P6" s="491"/>
      <c r="Q6" s="491"/>
      <c r="R6" s="491"/>
      <c r="S6" s="618" t="s">
        <v>111</v>
      </c>
      <c r="T6" s="618" t="s">
        <v>112</v>
      </c>
      <c r="U6" s="72" t="s">
        <v>113</v>
      </c>
      <c r="V6" s="72"/>
      <c r="W6" s="155" t="s">
        <v>129</v>
      </c>
      <c r="X6" s="625" t="s">
        <v>99</v>
      </c>
      <c r="Y6" s="217" t="s">
        <v>3719</v>
      </c>
      <c r="Z6" s="620" t="s">
        <v>3717</v>
      </c>
      <c r="AA6" s="621" t="s">
        <v>3718</v>
      </c>
      <c r="AB6" s="622" t="s">
        <v>107</v>
      </c>
      <c r="AC6" s="622" t="s">
        <v>107</v>
      </c>
      <c r="AD6" s="570" t="s">
        <v>163</v>
      </c>
      <c r="AE6" s="1442"/>
      <c r="AF6" s="573" t="s">
        <v>163</v>
      </c>
      <c r="AG6" s="573" t="s">
        <v>163</v>
      </c>
      <c r="AH6" s="570" t="s">
        <v>163</v>
      </c>
    </row>
    <row r="7" spans="1:183" s="194" customFormat="1" ht="30" customHeight="1">
      <c r="A7" s="15">
        <f t="shared" si="0"/>
        <v>4</v>
      </c>
      <c r="B7" s="616" t="s">
        <v>91</v>
      </c>
      <c r="C7" s="187" t="s">
        <v>3720</v>
      </c>
      <c r="D7" s="616" t="s">
        <v>109</v>
      </c>
      <c r="E7" s="617"/>
      <c r="F7" s="624" t="s">
        <v>116</v>
      </c>
      <c r="G7" s="624"/>
      <c r="H7" s="624"/>
      <c r="I7" s="624"/>
      <c r="J7" s="624"/>
      <c r="K7" s="624"/>
      <c r="L7" s="624"/>
      <c r="M7" s="624"/>
      <c r="N7" s="624"/>
      <c r="O7" s="624"/>
      <c r="P7" s="624"/>
      <c r="Q7" s="624"/>
      <c r="R7" s="624"/>
      <c r="S7" s="618" t="s">
        <v>117</v>
      </c>
      <c r="T7" s="618" t="s">
        <v>118</v>
      </c>
      <c r="U7" s="72" t="s">
        <v>119</v>
      </c>
      <c r="V7" s="72"/>
      <c r="W7" s="155" t="s">
        <v>1038</v>
      </c>
      <c r="X7" s="625" t="s">
        <v>121</v>
      </c>
      <c r="Y7" s="217" t="s">
        <v>122</v>
      </c>
      <c r="Z7" s="620" t="s">
        <v>114</v>
      </c>
      <c r="AA7" s="621" t="s">
        <v>3718</v>
      </c>
      <c r="AB7" s="592" t="s">
        <v>107</v>
      </c>
      <c r="AC7" s="592" t="s">
        <v>107</v>
      </c>
      <c r="AD7" s="570" t="s">
        <v>163</v>
      </c>
      <c r="AE7" s="1442"/>
      <c r="AF7" s="573" t="s">
        <v>163</v>
      </c>
      <c r="AG7" s="573" t="s">
        <v>163</v>
      </c>
      <c r="AH7" s="570" t="s">
        <v>163</v>
      </c>
    </row>
    <row r="8" spans="1:183" s="194" customFormat="1" ht="30" customHeight="1">
      <c r="A8" s="15">
        <f t="shared" si="0"/>
        <v>5</v>
      </c>
      <c r="B8" s="626" t="s">
        <v>91</v>
      </c>
      <c r="C8" s="626" t="s">
        <v>123</v>
      </c>
      <c r="D8" s="626" t="s">
        <v>124</v>
      </c>
      <c r="E8" s="627"/>
      <c r="F8" s="405" t="s">
        <v>1680</v>
      </c>
      <c r="G8" s="477"/>
      <c r="H8" s="406"/>
      <c r="I8" s="477"/>
      <c r="J8" s="406"/>
      <c r="K8" s="477"/>
      <c r="L8" s="406"/>
      <c r="M8" s="477"/>
      <c r="N8" s="477"/>
      <c r="O8" s="477"/>
      <c r="P8" s="477"/>
      <c r="Q8" s="477"/>
      <c r="R8" s="478"/>
      <c r="S8" s="628" t="s">
        <v>126</v>
      </c>
      <c r="T8" s="628" t="s">
        <v>127</v>
      </c>
      <c r="U8" s="78" t="s">
        <v>128</v>
      </c>
      <c r="V8" s="78"/>
      <c r="W8" s="395" t="s">
        <v>129</v>
      </c>
      <c r="X8" s="1402" t="s">
        <v>98</v>
      </c>
      <c r="Y8" s="565" t="s">
        <v>3716</v>
      </c>
      <c r="Z8" s="629" t="s">
        <v>3718</v>
      </c>
      <c r="AA8" s="630" t="s">
        <v>3718</v>
      </c>
      <c r="AB8" s="631" t="s">
        <v>1015</v>
      </c>
      <c r="AC8" s="631" t="s">
        <v>1015</v>
      </c>
      <c r="AD8" s="623" t="s">
        <v>3721</v>
      </c>
      <c r="AE8" s="1442"/>
      <c r="AF8" s="193" t="s">
        <v>3722</v>
      </c>
      <c r="AG8" s="187" t="s">
        <v>3723</v>
      </c>
      <c r="AH8" s="193" t="s">
        <v>128</v>
      </c>
    </row>
    <row r="9" spans="1:183" s="194" customFormat="1" ht="30" customHeight="1">
      <c r="A9" s="15">
        <f t="shared" si="0"/>
        <v>6</v>
      </c>
      <c r="B9" s="610" t="s">
        <v>91</v>
      </c>
      <c r="C9" s="610" t="s">
        <v>3724</v>
      </c>
      <c r="D9" s="610" t="s">
        <v>131</v>
      </c>
      <c r="E9" s="611"/>
      <c r="F9" s="442"/>
      <c r="G9" s="442" t="s">
        <v>2859</v>
      </c>
      <c r="H9" s="442"/>
      <c r="I9" s="442"/>
      <c r="J9" s="442"/>
      <c r="K9" s="442"/>
      <c r="L9" s="442"/>
      <c r="M9" s="442"/>
      <c r="N9" s="442"/>
      <c r="O9" s="442"/>
      <c r="P9" s="442"/>
      <c r="Q9" s="442"/>
      <c r="R9" s="442"/>
      <c r="S9" s="612" t="s">
        <v>133</v>
      </c>
      <c r="T9" s="612" t="s">
        <v>134</v>
      </c>
      <c r="U9" s="65" t="s">
        <v>135</v>
      </c>
      <c r="V9" s="65"/>
      <c r="W9" s="402" t="s">
        <v>129</v>
      </c>
      <c r="X9" s="1403" t="s">
        <v>98</v>
      </c>
      <c r="Y9" s="566" t="s">
        <v>3716</v>
      </c>
      <c r="Z9" s="613" t="s">
        <v>3718</v>
      </c>
      <c r="AA9" s="614" t="s">
        <v>3718</v>
      </c>
      <c r="AB9" s="632" t="s">
        <v>99</v>
      </c>
      <c r="AC9" s="632" t="s">
        <v>99</v>
      </c>
      <c r="AD9" s="570" t="s">
        <v>163</v>
      </c>
      <c r="AE9" s="1442"/>
      <c r="AF9" s="573" t="s">
        <v>163</v>
      </c>
      <c r="AG9" s="573" t="s">
        <v>163</v>
      </c>
      <c r="AH9" s="570" t="s">
        <v>163</v>
      </c>
    </row>
    <row r="10" spans="1:183" s="194" customFormat="1" ht="36">
      <c r="A10" s="15">
        <f t="shared" si="0"/>
        <v>7</v>
      </c>
      <c r="B10" s="187" t="s">
        <v>91</v>
      </c>
      <c r="C10" s="187" t="s">
        <v>1684</v>
      </c>
      <c r="D10" s="187" t="s">
        <v>675</v>
      </c>
      <c r="E10" s="617"/>
      <c r="F10" s="491"/>
      <c r="G10" s="491"/>
      <c r="H10" s="491" t="s">
        <v>2860</v>
      </c>
      <c r="I10" s="491"/>
      <c r="J10" s="491"/>
      <c r="K10" s="491"/>
      <c r="L10" s="491"/>
      <c r="M10" s="491" ph="1"/>
      <c r="N10" s="491"/>
      <c r="O10" s="491" ph="1"/>
      <c r="P10" s="491"/>
      <c r="Q10" s="491"/>
      <c r="R10" s="491"/>
      <c r="S10" s="618" t="s">
        <v>139</v>
      </c>
      <c r="T10" s="618" t="s">
        <v>140</v>
      </c>
      <c r="U10" s="84" t="s">
        <v>105</v>
      </c>
      <c r="V10" s="84"/>
      <c r="W10" s="155" t="s">
        <v>129</v>
      </c>
      <c r="X10" s="625" t="s">
        <v>254</v>
      </c>
      <c r="Y10" s="620" t="s">
        <v>142</v>
      </c>
      <c r="Z10" s="620" t="s">
        <v>143</v>
      </c>
      <c r="AA10" s="621" t="s">
        <v>5201</v>
      </c>
      <c r="AB10" s="622" t="s">
        <v>107</v>
      </c>
      <c r="AC10" s="622" t="s">
        <v>107</v>
      </c>
      <c r="AD10" s="623" t="s">
        <v>3726</v>
      </c>
      <c r="AE10" s="1442">
        <v>1</v>
      </c>
      <c r="AF10" s="193" t="s">
        <v>3727</v>
      </c>
      <c r="AG10" s="187" t="s">
        <v>3728</v>
      </c>
      <c r="AH10" s="193" t="s">
        <v>128</v>
      </c>
    </row>
    <row r="11" spans="1:183" s="194" customFormat="1" ht="30" customHeight="1">
      <c r="A11" s="15">
        <f t="shared" si="0"/>
        <v>8</v>
      </c>
      <c r="B11" s="616" t="s">
        <v>91</v>
      </c>
      <c r="C11" s="616" t="s">
        <v>145</v>
      </c>
      <c r="D11" s="616" t="s">
        <v>109</v>
      </c>
      <c r="E11" s="617"/>
      <c r="F11" s="491"/>
      <c r="G11" s="491"/>
      <c r="H11" s="491" t="s">
        <v>3729</v>
      </c>
      <c r="I11" s="491"/>
      <c r="J11" s="491"/>
      <c r="K11" s="491"/>
      <c r="L11" s="491"/>
      <c r="M11" s="491"/>
      <c r="N11" s="491"/>
      <c r="O11" s="491"/>
      <c r="P11" s="491"/>
      <c r="Q11" s="491"/>
      <c r="R11" s="491"/>
      <c r="S11" s="618" t="s">
        <v>147</v>
      </c>
      <c r="T11" s="618" t="s">
        <v>148</v>
      </c>
      <c r="U11" s="72" t="s">
        <v>113</v>
      </c>
      <c r="V11" s="72"/>
      <c r="W11" s="155" t="s">
        <v>129</v>
      </c>
      <c r="X11" s="625"/>
      <c r="Y11" s="620"/>
      <c r="Z11" s="620" t="s">
        <v>3718</v>
      </c>
      <c r="AA11" s="621" t="s">
        <v>3718</v>
      </c>
      <c r="AB11" s="592" t="s">
        <v>107</v>
      </c>
      <c r="AC11" s="592" t="s">
        <v>107</v>
      </c>
      <c r="AD11" s="570" t="s">
        <v>163</v>
      </c>
      <c r="AE11" s="1442"/>
      <c r="AF11" s="573" t="s">
        <v>163</v>
      </c>
      <c r="AG11" s="573" t="s">
        <v>163</v>
      </c>
      <c r="AH11" s="570" t="s">
        <v>163</v>
      </c>
    </row>
    <row r="12" spans="1:183" s="396" customFormat="1" ht="35.25" customHeight="1">
      <c r="A12" s="15">
        <f t="shared" si="0"/>
        <v>9</v>
      </c>
      <c r="B12" s="633" t="s">
        <v>91</v>
      </c>
      <c r="C12" s="633" t="s">
        <v>150</v>
      </c>
      <c r="D12" s="633" t="s">
        <v>124</v>
      </c>
      <c r="E12" s="634"/>
      <c r="F12" s="635"/>
      <c r="G12" s="635"/>
      <c r="H12" s="636" t="s">
        <v>3730</v>
      </c>
      <c r="I12" s="637"/>
      <c r="J12" s="638"/>
      <c r="K12" s="637"/>
      <c r="L12" s="638"/>
      <c r="M12" s="637"/>
      <c r="N12" s="637"/>
      <c r="O12" s="637"/>
      <c r="P12" s="637"/>
      <c r="Q12" s="637"/>
      <c r="R12" s="639"/>
      <c r="S12" s="640" t="s">
        <v>152</v>
      </c>
      <c r="T12" s="640" t="s">
        <v>153</v>
      </c>
      <c r="U12" s="78" t="s">
        <v>128</v>
      </c>
      <c r="V12" s="78"/>
      <c r="W12" s="593" t="s">
        <v>129</v>
      </c>
      <c r="X12" s="1404"/>
      <c r="Y12" s="641"/>
      <c r="Z12" s="642" t="s">
        <v>3718</v>
      </c>
      <c r="AA12" s="643" t="s">
        <v>3718</v>
      </c>
      <c r="AB12" s="644" t="s">
        <v>1015</v>
      </c>
      <c r="AC12" s="644" t="s">
        <v>1015</v>
      </c>
      <c r="AD12" s="570" t="s">
        <v>163</v>
      </c>
      <c r="AE12" s="1442"/>
      <c r="AF12" s="573" t="s">
        <v>163</v>
      </c>
      <c r="AG12" s="573" t="s">
        <v>163</v>
      </c>
      <c r="AH12" s="570" t="s">
        <v>163</v>
      </c>
      <c r="AI12" s="265"/>
      <c r="AJ12" s="265"/>
      <c r="AK12" s="265"/>
      <c r="AL12" s="265"/>
      <c r="AM12" s="265"/>
      <c r="AN12" s="265"/>
      <c r="AO12" s="265"/>
      <c r="AP12" s="265"/>
      <c r="AQ12" s="265"/>
      <c r="AR12" s="265"/>
      <c r="AS12" s="265"/>
      <c r="AT12" s="265"/>
      <c r="AU12" s="265"/>
      <c r="AV12" s="265"/>
      <c r="AW12" s="265"/>
      <c r="AX12" s="265"/>
      <c r="AY12" s="265"/>
      <c r="AZ12" s="265"/>
      <c r="BA12" s="265"/>
      <c r="BB12" s="265"/>
      <c r="BC12" s="265"/>
      <c r="BD12" s="265"/>
      <c r="BE12" s="265"/>
      <c r="BF12" s="265"/>
      <c r="BG12" s="265"/>
      <c r="BH12" s="265"/>
      <c r="BI12" s="265"/>
      <c r="BJ12" s="265"/>
      <c r="BK12" s="265"/>
      <c r="BL12" s="265"/>
      <c r="BM12" s="265"/>
      <c r="BN12" s="265"/>
      <c r="BO12" s="265"/>
      <c r="BP12" s="265"/>
      <c r="BQ12" s="265"/>
      <c r="BR12" s="265"/>
      <c r="BS12" s="265"/>
      <c r="BT12" s="265"/>
      <c r="BU12" s="265"/>
      <c r="BV12" s="265"/>
      <c r="BW12" s="265"/>
      <c r="BX12" s="265"/>
      <c r="BY12" s="265"/>
      <c r="BZ12" s="265"/>
      <c r="CA12" s="265"/>
      <c r="CB12" s="265"/>
      <c r="CC12" s="265"/>
      <c r="CD12" s="265"/>
      <c r="CE12" s="265"/>
      <c r="CF12" s="265"/>
      <c r="CG12" s="265"/>
      <c r="CH12" s="265"/>
      <c r="CI12" s="265"/>
      <c r="CJ12" s="265"/>
      <c r="CK12" s="265"/>
      <c r="CL12" s="265"/>
      <c r="CM12" s="265"/>
      <c r="CN12" s="265"/>
      <c r="CO12" s="265"/>
      <c r="CP12" s="265"/>
      <c r="CQ12" s="265"/>
      <c r="CR12" s="265"/>
      <c r="CS12" s="265"/>
      <c r="CT12" s="265"/>
      <c r="CU12" s="265"/>
      <c r="CV12" s="265"/>
      <c r="CW12" s="265"/>
      <c r="CX12" s="265"/>
      <c r="CY12" s="265"/>
      <c r="CZ12" s="265"/>
      <c r="DA12" s="265"/>
      <c r="DB12" s="265"/>
      <c r="DC12" s="265"/>
      <c r="DD12" s="265"/>
      <c r="DE12" s="265"/>
      <c r="DF12" s="265"/>
      <c r="DG12" s="265"/>
      <c r="DH12" s="265"/>
      <c r="DI12" s="265"/>
      <c r="DJ12" s="265"/>
      <c r="DK12" s="265"/>
      <c r="DL12" s="265"/>
      <c r="DM12" s="265"/>
      <c r="DN12" s="265"/>
      <c r="DO12" s="265"/>
      <c r="DP12" s="265"/>
      <c r="DQ12" s="265"/>
      <c r="DR12" s="265"/>
      <c r="DS12" s="265"/>
      <c r="DT12" s="265"/>
      <c r="DU12" s="265"/>
      <c r="DV12" s="265"/>
      <c r="DW12" s="265"/>
      <c r="DX12" s="265"/>
      <c r="DY12" s="265"/>
      <c r="DZ12" s="265"/>
      <c r="EA12" s="265"/>
      <c r="EB12" s="265"/>
      <c r="EC12" s="265"/>
      <c r="ED12" s="265"/>
      <c r="EE12" s="265"/>
      <c r="EF12" s="265"/>
      <c r="EG12" s="265"/>
      <c r="EH12" s="265"/>
      <c r="EI12" s="265"/>
      <c r="EJ12" s="265"/>
      <c r="EK12" s="265"/>
      <c r="EL12" s="265"/>
      <c r="EM12" s="265"/>
      <c r="EN12" s="265"/>
      <c r="EO12" s="265"/>
      <c r="EP12" s="265"/>
      <c r="EQ12" s="265"/>
      <c r="ER12" s="265"/>
      <c r="ES12" s="265"/>
      <c r="ET12" s="265"/>
      <c r="EU12" s="265"/>
      <c r="EV12" s="265"/>
      <c r="EW12" s="265"/>
      <c r="EX12" s="265"/>
      <c r="EY12" s="265"/>
      <c r="EZ12" s="265"/>
      <c r="FA12" s="265"/>
      <c r="FB12" s="265"/>
      <c r="FC12" s="265"/>
      <c r="FD12" s="265"/>
      <c r="FE12" s="265"/>
      <c r="FF12" s="265"/>
      <c r="FG12" s="265"/>
      <c r="FH12" s="265"/>
      <c r="FI12" s="265"/>
      <c r="FJ12" s="265"/>
      <c r="FK12" s="265"/>
      <c r="FL12" s="265"/>
      <c r="FM12" s="265"/>
      <c r="FN12" s="265"/>
      <c r="FO12" s="265"/>
      <c r="FP12" s="265"/>
      <c r="FQ12" s="265"/>
      <c r="FR12" s="265"/>
      <c r="FS12" s="265"/>
      <c r="FT12" s="265"/>
      <c r="FU12" s="265"/>
      <c r="FV12" s="265"/>
      <c r="FW12" s="265"/>
      <c r="FX12" s="265"/>
      <c r="FY12" s="265"/>
      <c r="FZ12" s="265"/>
      <c r="GA12" s="265"/>
    </row>
    <row r="13" spans="1:183" s="381" customFormat="1" ht="30" customHeight="1">
      <c r="A13" s="15">
        <f t="shared" si="0"/>
        <v>10</v>
      </c>
      <c r="B13" s="645" t="s">
        <v>91</v>
      </c>
      <c r="C13" s="645" t="s">
        <v>154</v>
      </c>
      <c r="D13" s="645" t="s">
        <v>131</v>
      </c>
      <c r="E13" s="646"/>
      <c r="F13" s="647"/>
      <c r="G13" s="647"/>
      <c r="H13" s="647"/>
      <c r="I13" s="647" t="s">
        <v>3731</v>
      </c>
      <c r="J13" s="647"/>
      <c r="K13" s="647"/>
      <c r="L13" s="647"/>
      <c r="M13" s="647"/>
      <c r="N13" s="647"/>
      <c r="O13" s="647"/>
      <c r="P13" s="647"/>
      <c r="Q13" s="647"/>
      <c r="R13" s="647"/>
      <c r="S13" s="648" t="s">
        <v>156</v>
      </c>
      <c r="T13" s="648" t="s">
        <v>157</v>
      </c>
      <c r="U13" s="101" t="s">
        <v>158</v>
      </c>
      <c r="V13" s="101"/>
      <c r="W13" s="379" t="s">
        <v>129</v>
      </c>
      <c r="X13" s="1405"/>
      <c r="Y13" s="649"/>
      <c r="Z13" s="650" t="s">
        <v>3718</v>
      </c>
      <c r="AA13" s="651" t="s">
        <v>3718</v>
      </c>
      <c r="AB13" s="632" t="s">
        <v>99</v>
      </c>
      <c r="AC13" s="632" t="s">
        <v>99</v>
      </c>
      <c r="AD13" s="570" t="s">
        <v>163</v>
      </c>
      <c r="AE13" s="1442"/>
      <c r="AF13" s="573" t="s">
        <v>163</v>
      </c>
      <c r="AG13" s="573" t="s">
        <v>163</v>
      </c>
      <c r="AH13" s="570" t="s">
        <v>163</v>
      </c>
      <c r="AI13" s="265"/>
      <c r="AJ13" s="265"/>
      <c r="AK13" s="265"/>
      <c r="AL13" s="265"/>
      <c r="AM13" s="265"/>
      <c r="AN13" s="265"/>
      <c r="AO13" s="265"/>
      <c r="AP13" s="265"/>
      <c r="AQ13" s="265"/>
      <c r="AR13" s="265"/>
      <c r="AS13" s="265"/>
      <c r="AT13" s="265"/>
      <c r="AU13" s="265"/>
      <c r="AV13" s="265"/>
      <c r="AW13" s="265"/>
      <c r="AX13" s="265"/>
      <c r="AY13" s="265"/>
      <c r="AZ13" s="265"/>
      <c r="BA13" s="265"/>
      <c r="BB13" s="265"/>
      <c r="BC13" s="265"/>
      <c r="BD13" s="265"/>
      <c r="BE13" s="265"/>
      <c r="BF13" s="265"/>
      <c r="BG13" s="265"/>
      <c r="BH13" s="265"/>
      <c r="BI13" s="265"/>
      <c r="BJ13" s="265"/>
      <c r="BK13" s="265"/>
      <c r="BL13" s="265"/>
      <c r="BM13" s="265"/>
      <c r="BN13" s="265"/>
      <c r="BO13" s="265"/>
      <c r="BP13" s="265"/>
      <c r="BQ13" s="265"/>
      <c r="BR13" s="265"/>
      <c r="BS13" s="265"/>
      <c r="BT13" s="265"/>
      <c r="BU13" s="265"/>
      <c r="BV13" s="265"/>
      <c r="BW13" s="265"/>
      <c r="BX13" s="265"/>
      <c r="BY13" s="265"/>
      <c r="BZ13" s="265"/>
      <c r="CA13" s="265"/>
      <c r="CB13" s="265"/>
      <c r="CC13" s="265"/>
      <c r="CD13" s="265"/>
      <c r="CE13" s="265"/>
      <c r="CF13" s="265"/>
      <c r="CG13" s="265"/>
      <c r="CH13" s="265"/>
      <c r="CI13" s="265"/>
      <c r="CJ13" s="265"/>
      <c r="CK13" s="265"/>
      <c r="CL13" s="265"/>
      <c r="CM13" s="265"/>
      <c r="CN13" s="265"/>
      <c r="CO13" s="265"/>
      <c r="CP13" s="265"/>
      <c r="CQ13" s="265"/>
      <c r="CR13" s="265"/>
      <c r="CS13" s="265"/>
      <c r="CT13" s="265"/>
      <c r="CU13" s="265"/>
      <c r="CV13" s="265"/>
      <c r="CW13" s="265"/>
      <c r="CX13" s="265"/>
      <c r="CY13" s="265"/>
      <c r="CZ13" s="265"/>
      <c r="DA13" s="265"/>
      <c r="DB13" s="265"/>
      <c r="DC13" s="265"/>
      <c r="DD13" s="265"/>
      <c r="DE13" s="265"/>
      <c r="DF13" s="265"/>
      <c r="DG13" s="265"/>
      <c r="DH13" s="265"/>
      <c r="DI13" s="265"/>
      <c r="DJ13" s="265"/>
      <c r="DK13" s="265"/>
      <c r="DL13" s="265"/>
      <c r="DM13" s="265"/>
      <c r="DN13" s="265"/>
      <c r="DO13" s="265"/>
      <c r="DP13" s="265"/>
      <c r="DQ13" s="265"/>
      <c r="DR13" s="265"/>
      <c r="DS13" s="265"/>
      <c r="DT13" s="265"/>
      <c r="DU13" s="265"/>
      <c r="DV13" s="265"/>
      <c r="DW13" s="265"/>
      <c r="DX13" s="265"/>
      <c r="DY13" s="265"/>
      <c r="DZ13" s="265"/>
      <c r="EA13" s="265"/>
      <c r="EB13" s="265"/>
      <c r="EC13" s="265"/>
      <c r="ED13" s="265"/>
      <c r="EE13" s="265"/>
      <c r="EF13" s="265"/>
      <c r="EG13" s="265"/>
      <c r="EH13" s="265"/>
      <c r="EI13" s="265"/>
      <c r="EJ13" s="265"/>
      <c r="EK13" s="265"/>
      <c r="EL13" s="265"/>
      <c r="EM13" s="265"/>
      <c r="EN13" s="265"/>
      <c r="EO13" s="265"/>
      <c r="EP13" s="265"/>
      <c r="EQ13" s="265"/>
      <c r="ER13" s="265"/>
      <c r="ES13" s="265"/>
      <c r="ET13" s="265"/>
      <c r="EU13" s="265"/>
      <c r="EV13" s="265"/>
      <c r="EW13" s="265"/>
      <c r="EX13" s="265"/>
      <c r="EY13" s="265"/>
      <c r="EZ13" s="265"/>
      <c r="FA13" s="265"/>
      <c r="FB13" s="265"/>
      <c r="FC13" s="265"/>
      <c r="FD13" s="265"/>
      <c r="FE13" s="265"/>
      <c r="FF13" s="265"/>
      <c r="FG13" s="265"/>
      <c r="FH13" s="265"/>
      <c r="FI13" s="265"/>
      <c r="FJ13" s="265"/>
      <c r="FK13" s="265"/>
      <c r="FL13" s="265"/>
      <c r="FM13" s="265"/>
      <c r="FN13" s="265"/>
      <c r="FO13" s="265"/>
      <c r="FP13" s="265"/>
      <c r="FQ13" s="265"/>
      <c r="FR13" s="265"/>
      <c r="FS13" s="265"/>
      <c r="FT13" s="265"/>
      <c r="FU13" s="265"/>
      <c r="FV13" s="265"/>
      <c r="FW13" s="265"/>
      <c r="FX13" s="265"/>
      <c r="FY13" s="265"/>
      <c r="FZ13" s="265"/>
      <c r="GA13" s="265"/>
    </row>
    <row r="14" spans="1:183" ht="36">
      <c r="A14" s="15">
        <f t="shared" si="0"/>
        <v>11</v>
      </c>
      <c r="B14" s="652" t="s">
        <v>91</v>
      </c>
      <c r="C14" s="652" t="s">
        <v>159</v>
      </c>
      <c r="D14" s="652" t="s">
        <v>109</v>
      </c>
      <c r="E14" s="653"/>
      <c r="F14" s="654"/>
      <c r="G14" s="654"/>
      <c r="H14" s="654"/>
      <c r="I14" s="654"/>
      <c r="J14" s="654" t="s">
        <v>3732</v>
      </c>
      <c r="K14" s="654"/>
      <c r="L14" s="654"/>
      <c r="M14" s="654"/>
      <c r="N14" s="654"/>
      <c r="O14" s="654"/>
      <c r="P14" s="654"/>
      <c r="Q14" s="654"/>
      <c r="R14" s="654"/>
      <c r="S14" s="363" t="s">
        <v>161</v>
      </c>
      <c r="T14" s="363" t="s">
        <v>162</v>
      </c>
      <c r="U14" s="84" t="s">
        <v>105</v>
      </c>
      <c r="V14" s="84"/>
      <c r="W14" s="364" t="s">
        <v>129</v>
      </c>
      <c r="X14" s="655"/>
      <c r="Y14" s="602"/>
      <c r="Z14" s="602" t="s">
        <v>143</v>
      </c>
      <c r="AA14" s="655" t="s">
        <v>6759</v>
      </c>
      <c r="AB14" s="622" t="s">
        <v>107</v>
      </c>
      <c r="AC14" s="622" t="s">
        <v>107</v>
      </c>
      <c r="AD14" s="623" t="s">
        <v>3733</v>
      </c>
      <c r="AE14" s="1442">
        <v>1</v>
      </c>
      <c r="AF14" s="374" t="s">
        <v>3734</v>
      </c>
      <c r="AG14" s="382" t="s">
        <v>3735</v>
      </c>
      <c r="AH14" s="374" t="s">
        <v>128</v>
      </c>
    </row>
    <row r="15" spans="1:183" ht="30" customHeight="1">
      <c r="A15" s="15">
        <f t="shared" si="0"/>
        <v>12</v>
      </c>
      <c r="B15" s="652" t="s">
        <v>91</v>
      </c>
      <c r="C15" s="652" t="s">
        <v>3736</v>
      </c>
      <c r="D15" s="652" t="s">
        <v>109</v>
      </c>
      <c r="E15" s="653"/>
      <c r="F15" s="654"/>
      <c r="G15" s="654"/>
      <c r="H15" s="654"/>
      <c r="I15" s="654"/>
      <c r="J15" s="654" t="s">
        <v>165</v>
      </c>
      <c r="K15" s="654"/>
      <c r="L15" s="654"/>
      <c r="M15" s="654"/>
      <c r="N15" s="654"/>
      <c r="O15" s="654"/>
      <c r="P15" s="654"/>
      <c r="Q15" s="654"/>
      <c r="R15" s="654"/>
      <c r="S15" s="363" t="s">
        <v>166</v>
      </c>
      <c r="T15" s="363" t="s">
        <v>167</v>
      </c>
      <c r="U15" s="84" t="s">
        <v>105</v>
      </c>
      <c r="V15" s="84"/>
      <c r="W15" s="364" t="s">
        <v>129</v>
      </c>
      <c r="X15" s="655"/>
      <c r="Y15" s="360"/>
      <c r="Z15" s="656" t="s">
        <v>3718</v>
      </c>
      <c r="AA15" s="657" t="s">
        <v>3718</v>
      </c>
      <c r="AB15" s="622" t="s">
        <v>107</v>
      </c>
      <c r="AC15" s="622" t="s">
        <v>107</v>
      </c>
      <c r="AD15" s="623" t="s">
        <v>163</v>
      </c>
      <c r="AF15" s="622" t="s">
        <v>163</v>
      </c>
      <c r="AG15" s="622" t="s">
        <v>163</v>
      </c>
      <c r="AH15" s="623" t="s">
        <v>163</v>
      </c>
    </row>
    <row r="16" spans="1:183" s="396" customFormat="1" ht="30" customHeight="1">
      <c r="A16" s="15">
        <f t="shared" si="0"/>
        <v>13</v>
      </c>
      <c r="B16" s="633" t="s">
        <v>91</v>
      </c>
      <c r="C16" s="633" t="s">
        <v>169</v>
      </c>
      <c r="D16" s="633" t="s">
        <v>124</v>
      </c>
      <c r="E16" s="634"/>
      <c r="F16" s="636" t="s">
        <v>170</v>
      </c>
      <c r="G16" s="637"/>
      <c r="H16" s="638"/>
      <c r="I16" s="637"/>
      <c r="J16" s="638"/>
      <c r="K16" s="637"/>
      <c r="L16" s="638"/>
      <c r="M16" s="637"/>
      <c r="N16" s="637"/>
      <c r="O16" s="637"/>
      <c r="P16" s="637"/>
      <c r="Q16" s="637"/>
      <c r="R16" s="639"/>
      <c r="S16" s="640" t="s">
        <v>171</v>
      </c>
      <c r="T16" s="640" t="s">
        <v>172</v>
      </c>
      <c r="U16" s="93" t="s">
        <v>119</v>
      </c>
      <c r="V16" s="93"/>
      <c r="W16" s="593" t="s">
        <v>129</v>
      </c>
      <c r="X16" s="1404"/>
      <c r="Y16" s="641"/>
      <c r="Z16" s="642" t="s">
        <v>3718</v>
      </c>
      <c r="AA16" s="643" t="s">
        <v>3718</v>
      </c>
      <c r="AB16" s="658" t="s">
        <v>107</v>
      </c>
      <c r="AC16" s="658" t="s">
        <v>107</v>
      </c>
      <c r="AD16" s="623" t="s">
        <v>163</v>
      </c>
      <c r="AE16" s="1442"/>
      <c r="AF16" s="622" t="s">
        <v>163</v>
      </c>
      <c r="AG16" s="622" t="s">
        <v>163</v>
      </c>
      <c r="AH16" s="623" t="s">
        <v>163</v>
      </c>
      <c r="AI16" s="265"/>
      <c r="AJ16" s="265"/>
      <c r="AK16" s="265"/>
      <c r="AL16" s="265"/>
      <c r="AM16" s="265"/>
      <c r="AN16" s="265"/>
      <c r="AO16" s="265"/>
      <c r="AP16" s="265"/>
      <c r="AQ16" s="265"/>
      <c r="AR16" s="265"/>
      <c r="AS16" s="265"/>
      <c r="AT16" s="265"/>
      <c r="AU16" s="265"/>
      <c r="AV16" s="265"/>
      <c r="AW16" s="265"/>
      <c r="AX16" s="265"/>
      <c r="AY16" s="265"/>
      <c r="AZ16" s="265"/>
      <c r="BA16" s="265"/>
      <c r="BB16" s="265"/>
      <c r="BC16" s="265"/>
      <c r="BD16" s="265"/>
      <c r="BE16" s="265"/>
      <c r="BF16" s="265"/>
      <c r="BG16" s="265"/>
      <c r="BH16" s="265"/>
      <c r="BI16" s="265"/>
      <c r="BJ16" s="265"/>
      <c r="BK16" s="265"/>
      <c r="BL16" s="265"/>
      <c r="BM16" s="265"/>
      <c r="BN16" s="265"/>
      <c r="BO16" s="265"/>
      <c r="BP16" s="265"/>
      <c r="BQ16" s="265"/>
      <c r="BR16" s="265"/>
      <c r="BS16" s="265"/>
      <c r="BT16" s="265"/>
      <c r="BU16" s="265"/>
      <c r="BV16" s="265"/>
      <c r="BW16" s="265"/>
      <c r="BX16" s="265"/>
      <c r="BY16" s="265"/>
      <c r="BZ16" s="265"/>
      <c r="CA16" s="265"/>
      <c r="CB16" s="265"/>
      <c r="CC16" s="265"/>
      <c r="CD16" s="265"/>
      <c r="CE16" s="265"/>
      <c r="CF16" s="265"/>
      <c r="CG16" s="265"/>
      <c r="CH16" s="265"/>
      <c r="CI16" s="265"/>
      <c r="CJ16" s="265"/>
      <c r="CK16" s="265"/>
      <c r="CL16" s="265"/>
      <c r="CM16" s="265"/>
      <c r="CN16" s="265"/>
      <c r="CO16" s="265"/>
      <c r="CP16" s="265"/>
      <c r="CQ16" s="265"/>
      <c r="CR16" s="265"/>
      <c r="CS16" s="265"/>
      <c r="CT16" s="265"/>
      <c r="CU16" s="265"/>
      <c r="CV16" s="265"/>
      <c r="CW16" s="265"/>
      <c r="CX16" s="265"/>
      <c r="CY16" s="265"/>
      <c r="CZ16" s="265"/>
      <c r="DA16" s="265"/>
      <c r="DB16" s="265"/>
      <c r="DC16" s="265"/>
      <c r="DD16" s="265"/>
      <c r="DE16" s="265"/>
      <c r="DF16" s="265"/>
      <c r="DG16" s="265"/>
      <c r="DH16" s="265"/>
      <c r="DI16" s="265"/>
      <c r="DJ16" s="265"/>
      <c r="DK16" s="265"/>
      <c r="DL16" s="265"/>
      <c r="DM16" s="265"/>
      <c r="DN16" s="265"/>
      <c r="DO16" s="265"/>
      <c r="DP16" s="265"/>
      <c r="DQ16" s="265"/>
      <c r="DR16" s="265"/>
      <c r="DS16" s="265"/>
      <c r="DT16" s="265"/>
      <c r="DU16" s="265"/>
      <c r="DV16" s="265"/>
      <c r="DW16" s="265"/>
      <c r="DX16" s="265"/>
      <c r="DY16" s="265"/>
      <c r="DZ16" s="265"/>
      <c r="EA16" s="265"/>
      <c r="EB16" s="265"/>
      <c r="EC16" s="265"/>
      <c r="ED16" s="265"/>
      <c r="EE16" s="265"/>
      <c r="EF16" s="265"/>
      <c r="EG16" s="265"/>
      <c r="EH16" s="265"/>
      <c r="EI16" s="265"/>
      <c r="EJ16" s="265"/>
      <c r="EK16" s="265"/>
      <c r="EL16" s="265"/>
      <c r="EM16" s="265"/>
      <c r="EN16" s="265"/>
      <c r="EO16" s="265"/>
      <c r="EP16" s="265"/>
      <c r="EQ16" s="265"/>
      <c r="ER16" s="265"/>
      <c r="ES16" s="265"/>
      <c r="ET16" s="265"/>
      <c r="EU16" s="265"/>
      <c r="EV16" s="265"/>
      <c r="EW16" s="265"/>
      <c r="EX16" s="265"/>
      <c r="EY16" s="265"/>
      <c r="EZ16" s="265"/>
      <c r="FA16" s="265"/>
      <c r="FB16" s="265"/>
      <c r="FC16" s="265"/>
      <c r="FD16" s="265"/>
      <c r="FE16" s="265"/>
      <c r="FF16" s="265"/>
      <c r="FG16" s="265"/>
      <c r="FH16" s="265"/>
      <c r="FI16" s="265"/>
      <c r="FJ16" s="265"/>
      <c r="FK16" s="265"/>
      <c r="FL16" s="265"/>
      <c r="FM16" s="265"/>
      <c r="FN16" s="265"/>
      <c r="FO16" s="265"/>
      <c r="FP16" s="265"/>
      <c r="FQ16" s="265"/>
      <c r="FR16" s="265"/>
      <c r="FS16" s="265"/>
      <c r="FT16" s="265"/>
      <c r="FU16" s="265"/>
      <c r="FV16" s="265"/>
      <c r="FW16" s="265"/>
      <c r="FX16" s="265"/>
      <c r="FY16" s="265"/>
      <c r="FZ16" s="265"/>
      <c r="GA16" s="265"/>
    </row>
    <row r="17" spans="1:34" s="381" customFormat="1" ht="30" customHeight="1">
      <c r="A17" s="15">
        <f t="shared" si="0"/>
        <v>14</v>
      </c>
      <c r="B17" s="645" t="s">
        <v>91</v>
      </c>
      <c r="C17" s="645" t="s">
        <v>130</v>
      </c>
      <c r="D17" s="645" t="s">
        <v>131</v>
      </c>
      <c r="E17" s="646"/>
      <c r="F17" s="647"/>
      <c r="G17" s="647" t="s">
        <v>132</v>
      </c>
      <c r="H17" s="647"/>
      <c r="I17" s="647"/>
      <c r="J17" s="647"/>
      <c r="K17" s="647"/>
      <c r="L17" s="647"/>
      <c r="M17" s="647"/>
      <c r="N17" s="647"/>
      <c r="O17" s="647"/>
      <c r="P17" s="647"/>
      <c r="Q17" s="647"/>
      <c r="R17" s="647"/>
      <c r="S17" s="648" t="s">
        <v>173</v>
      </c>
      <c r="T17" s="648" t="s">
        <v>174</v>
      </c>
      <c r="U17" s="101" t="s">
        <v>135</v>
      </c>
      <c r="V17" s="101"/>
      <c r="W17" s="379" t="s">
        <v>129</v>
      </c>
      <c r="X17" s="1405"/>
      <c r="Y17" s="649"/>
      <c r="Z17" s="650" t="s">
        <v>98</v>
      </c>
      <c r="AA17" s="651" t="s">
        <v>98</v>
      </c>
      <c r="AB17" s="632" t="s">
        <v>136</v>
      </c>
      <c r="AC17" s="632" t="s">
        <v>136</v>
      </c>
      <c r="AD17" s="623" t="s">
        <v>163</v>
      </c>
      <c r="AE17" s="1442"/>
      <c r="AF17" s="622" t="s">
        <v>163</v>
      </c>
      <c r="AG17" s="622" t="s">
        <v>163</v>
      </c>
      <c r="AH17" s="623" t="s">
        <v>163</v>
      </c>
    </row>
    <row r="18" spans="1:34" ht="30" customHeight="1">
      <c r="A18" s="15">
        <f t="shared" si="0"/>
        <v>15</v>
      </c>
      <c r="B18" s="652" t="s">
        <v>91</v>
      </c>
      <c r="C18" s="652" t="s">
        <v>137</v>
      </c>
      <c r="D18" s="652" t="s">
        <v>109</v>
      </c>
      <c r="E18" s="653"/>
      <c r="F18" s="654"/>
      <c r="G18" s="654"/>
      <c r="H18" s="654" t="s">
        <v>138</v>
      </c>
      <c r="I18" s="654"/>
      <c r="J18" s="654"/>
      <c r="K18" s="654"/>
      <c r="L18" s="654"/>
      <c r="M18" s="654"/>
      <c r="N18" s="654"/>
      <c r="O18" s="654"/>
      <c r="P18" s="654"/>
      <c r="Q18" s="654"/>
      <c r="R18" s="654"/>
      <c r="S18" s="363" t="s">
        <v>175</v>
      </c>
      <c r="T18" s="363" t="s">
        <v>176</v>
      </c>
      <c r="U18" s="89" t="s">
        <v>119</v>
      </c>
      <c r="V18" s="89"/>
      <c r="W18" s="364" t="s">
        <v>129</v>
      </c>
      <c r="X18" s="655"/>
      <c r="Y18" s="656"/>
      <c r="Z18" s="656"/>
      <c r="AA18" s="657"/>
      <c r="AB18" s="622" t="s">
        <v>107</v>
      </c>
      <c r="AC18" s="622" t="s">
        <v>107</v>
      </c>
      <c r="AD18" s="623" t="s">
        <v>163</v>
      </c>
      <c r="AF18" s="622" t="s">
        <v>163</v>
      </c>
      <c r="AG18" s="622" t="s">
        <v>163</v>
      </c>
      <c r="AH18" s="623" t="s">
        <v>163</v>
      </c>
    </row>
    <row r="19" spans="1:34" ht="30" customHeight="1">
      <c r="A19" s="15">
        <f t="shared" si="0"/>
        <v>16</v>
      </c>
      <c r="B19" s="652" t="s">
        <v>91</v>
      </c>
      <c r="C19" s="652" t="s">
        <v>145</v>
      </c>
      <c r="D19" s="652" t="s">
        <v>109</v>
      </c>
      <c r="E19" s="653"/>
      <c r="F19" s="654"/>
      <c r="G19" s="654"/>
      <c r="H19" s="654" t="s">
        <v>146</v>
      </c>
      <c r="I19" s="654"/>
      <c r="J19" s="654"/>
      <c r="K19" s="654"/>
      <c r="L19" s="654"/>
      <c r="M19" s="654"/>
      <c r="N19" s="654"/>
      <c r="O19" s="654"/>
      <c r="P19" s="654"/>
      <c r="Q19" s="654"/>
      <c r="R19" s="654"/>
      <c r="S19" s="363" t="s">
        <v>178</v>
      </c>
      <c r="T19" s="363" t="s">
        <v>179</v>
      </c>
      <c r="U19" s="89" t="s">
        <v>119</v>
      </c>
      <c r="V19" s="89"/>
      <c r="W19" s="364" t="s">
        <v>129</v>
      </c>
      <c r="X19" s="655"/>
      <c r="Y19" s="656"/>
      <c r="Z19" s="656"/>
      <c r="AA19" s="657"/>
      <c r="AB19" s="622" t="s">
        <v>107</v>
      </c>
      <c r="AC19" s="622" t="s">
        <v>107</v>
      </c>
      <c r="AD19" s="623" t="s">
        <v>163</v>
      </c>
      <c r="AF19" s="622" t="s">
        <v>163</v>
      </c>
      <c r="AG19" s="622" t="s">
        <v>163</v>
      </c>
      <c r="AH19" s="623" t="s">
        <v>163</v>
      </c>
    </row>
    <row r="20" spans="1:34" s="396" customFormat="1" ht="18" customHeight="1">
      <c r="A20" s="15">
        <f t="shared" si="0"/>
        <v>17</v>
      </c>
      <c r="B20" s="633" t="s">
        <v>91</v>
      </c>
      <c r="C20" s="633" t="s">
        <v>1682</v>
      </c>
      <c r="D20" s="633" t="s">
        <v>124</v>
      </c>
      <c r="E20" s="634"/>
      <c r="F20" s="636" t="s">
        <v>3737</v>
      </c>
      <c r="G20" s="637"/>
      <c r="H20" s="638"/>
      <c r="I20" s="637"/>
      <c r="J20" s="638"/>
      <c r="K20" s="637"/>
      <c r="L20" s="638"/>
      <c r="M20" s="637"/>
      <c r="N20" s="637"/>
      <c r="O20" s="637"/>
      <c r="P20" s="637"/>
      <c r="Q20" s="637"/>
      <c r="R20" s="639"/>
      <c r="S20" s="640" t="s">
        <v>182</v>
      </c>
      <c r="T20" s="640" t="s">
        <v>183</v>
      </c>
      <c r="U20" s="93" t="s">
        <v>113</v>
      </c>
      <c r="V20" s="93"/>
      <c r="W20" s="593" t="s">
        <v>129</v>
      </c>
      <c r="X20" s="1404"/>
      <c r="Y20" s="641"/>
      <c r="Z20" s="642"/>
      <c r="AA20" s="643"/>
      <c r="AB20" s="659" t="s">
        <v>107</v>
      </c>
      <c r="AC20" s="659" t="s">
        <v>107</v>
      </c>
      <c r="AD20" s="623" t="s">
        <v>163</v>
      </c>
      <c r="AE20" s="1442"/>
      <c r="AF20" s="622" t="s">
        <v>163</v>
      </c>
      <c r="AG20" s="622" t="s">
        <v>163</v>
      </c>
      <c r="AH20" s="623" t="s">
        <v>163</v>
      </c>
    </row>
    <row r="21" spans="1:34" s="381" customFormat="1" ht="30" customHeight="1">
      <c r="A21" s="15">
        <f t="shared" si="0"/>
        <v>18</v>
      </c>
      <c r="B21" s="645" t="s">
        <v>91</v>
      </c>
      <c r="C21" s="645" t="s">
        <v>130</v>
      </c>
      <c r="D21" s="645" t="s">
        <v>131</v>
      </c>
      <c r="E21" s="646"/>
      <c r="F21" s="647"/>
      <c r="G21" s="647" t="s">
        <v>132</v>
      </c>
      <c r="H21" s="647"/>
      <c r="I21" s="647"/>
      <c r="J21" s="647"/>
      <c r="K21" s="647"/>
      <c r="L21" s="647"/>
      <c r="M21" s="647"/>
      <c r="N21" s="647"/>
      <c r="O21" s="647"/>
      <c r="P21" s="647"/>
      <c r="Q21" s="647"/>
      <c r="R21" s="647"/>
      <c r="S21" s="648" t="s">
        <v>184</v>
      </c>
      <c r="T21" s="648" t="s">
        <v>3738</v>
      </c>
      <c r="U21" s="101" t="s">
        <v>135</v>
      </c>
      <c r="V21" s="101"/>
      <c r="W21" s="379" t="s">
        <v>129</v>
      </c>
      <c r="X21" s="1405"/>
      <c r="Y21" s="649"/>
      <c r="Z21" s="650"/>
      <c r="AA21" s="651"/>
      <c r="AB21" s="632" t="s">
        <v>211</v>
      </c>
      <c r="AC21" s="632" t="s">
        <v>211</v>
      </c>
      <c r="AD21" s="623" t="s">
        <v>163</v>
      </c>
      <c r="AE21" s="1442"/>
      <c r="AF21" s="622" t="s">
        <v>163</v>
      </c>
      <c r="AG21" s="622" t="s">
        <v>163</v>
      </c>
      <c r="AH21" s="623" t="s">
        <v>163</v>
      </c>
    </row>
    <row r="22" spans="1:34" ht="30" customHeight="1">
      <c r="A22" s="15">
        <f t="shared" si="0"/>
        <v>19</v>
      </c>
      <c r="B22" s="652" t="s">
        <v>91</v>
      </c>
      <c r="C22" s="652" t="s">
        <v>137</v>
      </c>
      <c r="D22" s="652" t="s">
        <v>109</v>
      </c>
      <c r="E22" s="653"/>
      <c r="F22" s="654"/>
      <c r="G22" s="654"/>
      <c r="H22" s="654" t="s">
        <v>138</v>
      </c>
      <c r="I22" s="654"/>
      <c r="J22" s="654"/>
      <c r="K22" s="654"/>
      <c r="L22" s="654"/>
      <c r="M22" s="654"/>
      <c r="N22" s="654"/>
      <c r="O22" s="654"/>
      <c r="P22" s="654"/>
      <c r="Q22" s="654"/>
      <c r="R22" s="654"/>
      <c r="S22" s="363" t="s">
        <v>186</v>
      </c>
      <c r="T22" s="363" t="s">
        <v>6681</v>
      </c>
      <c r="U22" s="89" t="s">
        <v>119</v>
      </c>
      <c r="V22" s="89"/>
      <c r="W22" s="364" t="s">
        <v>129</v>
      </c>
      <c r="X22" s="32"/>
      <c r="Y22" s="47"/>
      <c r="Z22" s="106"/>
      <c r="AA22" s="32"/>
      <c r="AB22" s="622" t="s">
        <v>107</v>
      </c>
      <c r="AC22" s="622" t="s">
        <v>107</v>
      </c>
      <c r="AD22" s="623" t="s">
        <v>163</v>
      </c>
      <c r="AF22" s="622" t="s">
        <v>163</v>
      </c>
      <c r="AG22" s="622" t="s">
        <v>163</v>
      </c>
      <c r="AH22" s="623" t="s">
        <v>163</v>
      </c>
    </row>
    <row r="23" spans="1:34" ht="30" customHeight="1">
      <c r="A23" s="15">
        <f t="shared" si="0"/>
        <v>20</v>
      </c>
      <c r="B23" s="652" t="s">
        <v>91</v>
      </c>
      <c r="C23" s="652" t="s">
        <v>145</v>
      </c>
      <c r="D23" s="652" t="s">
        <v>109</v>
      </c>
      <c r="E23" s="653"/>
      <c r="F23" s="654"/>
      <c r="G23" s="654"/>
      <c r="H23" s="654" t="s">
        <v>146</v>
      </c>
      <c r="I23" s="654"/>
      <c r="J23" s="654"/>
      <c r="K23" s="654"/>
      <c r="L23" s="654"/>
      <c r="M23" s="654"/>
      <c r="N23" s="654"/>
      <c r="O23" s="654"/>
      <c r="P23" s="654"/>
      <c r="Q23" s="654"/>
      <c r="R23" s="654"/>
      <c r="S23" s="363" t="s">
        <v>188</v>
      </c>
      <c r="T23" s="363" t="s">
        <v>3740</v>
      </c>
      <c r="U23" s="89" t="s">
        <v>119</v>
      </c>
      <c r="V23" s="89"/>
      <c r="W23" s="364" t="s">
        <v>129</v>
      </c>
      <c r="X23" s="32"/>
      <c r="Y23" s="47"/>
      <c r="Z23" s="106" t="s">
        <v>3718</v>
      </c>
      <c r="AA23" s="32" t="s">
        <v>3718</v>
      </c>
      <c r="AB23" s="622" t="s">
        <v>107</v>
      </c>
      <c r="AC23" s="622" t="s">
        <v>107</v>
      </c>
      <c r="AD23" s="623" t="s">
        <v>163</v>
      </c>
      <c r="AF23" s="622" t="s">
        <v>163</v>
      </c>
      <c r="AG23" s="622" t="s">
        <v>163</v>
      </c>
      <c r="AH23" s="623" t="s">
        <v>163</v>
      </c>
    </row>
    <row r="24" spans="1:34" s="396" customFormat="1" ht="32.25" customHeight="1">
      <c r="A24" s="15">
        <f t="shared" si="0"/>
        <v>21</v>
      </c>
      <c r="B24" s="633" t="s">
        <v>91</v>
      </c>
      <c r="C24" s="449" t="s">
        <v>190</v>
      </c>
      <c r="D24" s="633" t="s">
        <v>124</v>
      </c>
      <c r="E24" s="634"/>
      <c r="F24" s="636" t="s">
        <v>1686</v>
      </c>
      <c r="G24" s="637"/>
      <c r="H24" s="638"/>
      <c r="I24" s="637"/>
      <c r="J24" s="638"/>
      <c r="K24" s="637"/>
      <c r="L24" s="638"/>
      <c r="M24" s="637"/>
      <c r="N24" s="637"/>
      <c r="O24" s="637"/>
      <c r="P24" s="637"/>
      <c r="Q24" s="637"/>
      <c r="R24" s="639"/>
      <c r="S24" s="640" t="s">
        <v>192</v>
      </c>
      <c r="T24" s="640" t="s">
        <v>193</v>
      </c>
      <c r="U24" s="78" t="s">
        <v>128</v>
      </c>
      <c r="V24" s="78"/>
      <c r="W24" s="593" t="s">
        <v>129</v>
      </c>
      <c r="X24" s="660" t="s">
        <v>99</v>
      </c>
      <c r="Y24" s="95" t="s">
        <v>3716</v>
      </c>
      <c r="Z24" s="95" t="s">
        <v>3718</v>
      </c>
      <c r="AA24" s="660" t="s">
        <v>3718</v>
      </c>
      <c r="AB24" s="659" t="s">
        <v>107</v>
      </c>
      <c r="AC24" s="659" t="s">
        <v>107</v>
      </c>
      <c r="AD24" s="623" t="s">
        <v>163</v>
      </c>
      <c r="AE24" s="1442"/>
      <c r="AF24" s="622" t="s">
        <v>163</v>
      </c>
      <c r="AG24" s="622" t="s">
        <v>163</v>
      </c>
      <c r="AH24" s="623" t="s">
        <v>163</v>
      </c>
    </row>
    <row r="25" spans="1:34" s="381" customFormat="1" ht="30" customHeight="1">
      <c r="A25" s="15">
        <f t="shared" si="0"/>
        <v>22</v>
      </c>
      <c r="B25" s="645" t="s">
        <v>91</v>
      </c>
      <c r="C25" s="645" t="s">
        <v>130</v>
      </c>
      <c r="D25" s="645" t="s">
        <v>131</v>
      </c>
      <c r="E25" s="646"/>
      <c r="F25" s="647"/>
      <c r="G25" s="647" t="s">
        <v>132</v>
      </c>
      <c r="H25" s="647"/>
      <c r="I25" s="647"/>
      <c r="J25" s="647"/>
      <c r="K25" s="647"/>
      <c r="L25" s="647"/>
      <c r="M25" s="647"/>
      <c r="N25" s="647"/>
      <c r="O25" s="647"/>
      <c r="P25" s="647"/>
      <c r="Q25" s="647"/>
      <c r="R25" s="647"/>
      <c r="S25" s="648" t="s">
        <v>194</v>
      </c>
      <c r="T25" s="648" t="s">
        <v>195</v>
      </c>
      <c r="U25" s="101" t="s">
        <v>135</v>
      </c>
      <c r="V25" s="101"/>
      <c r="W25" s="379" t="s">
        <v>129</v>
      </c>
      <c r="X25" s="661" t="s">
        <v>99</v>
      </c>
      <c r="Y25" s="102" t="s">
        <v>3716</v>
      </c>
      <c r="Z25" s="103" t="s">
        <v>3718</v>
      </c>
      <c r="AA25" s="661" t="s">
        <v>3718</v>
      </c>
      <c r="AB25" s="632" t="s">
        <v>211</v>
      </c>
      <c r="AC25" s="632" t="s">
        <v>211</v>
      </c>
      <c r="AD25" s="623" t="s">
        <v>163</v>
      </c>
      <c r="AE25" s="1442"/>
      <c r="AF25" s="622" t="s">
        <v>163</v>
      </c>
      <c r="AG25" s="622" t="s">
        <v>163</v>
      </c>
      <c r="AH25" s="623" t="s">
        <v>163</v>
      </c>
    </row>
    <row r="26" spans="1:34" ht="36">
      <c r="A26" s="15">
        <f t="shared" si="0"/>
        <v>23</v>
      </c>
      <c r="B26" s="652" t="s">
        <v>91</v>
      </c>
      <c r="C26" s="652" t="s">
        <v>137</v>
      </c>
      <c r="D26" s="652" t="s">
        <v>109</v>
      </c>
      <c r="E26" s="653"/>
      <c r="F26" s="654"/>
      <c r="G26" s="654"/>
      <c r="H26" s="654" t="s">
        <v>138</v>
      </c>
      <c r="I26" s="654"/>
      <c r="J26" s="654"/>
      <c r="K26" s="654"/>
      <c r="L26" s="654"/>
      <c r="M26" s="654"/>
      <c r="N26" s="654"/>
      <c r="O26" s="654"/>
      <c r="P26" s="654"/>
      <c r="Q26" s="654"/>
      <c r="R26" s="654"/>
      <c r="S26" s="363" t="s">
        <v>196</v>
      </c>
      <c r="T26" s="363" t="s">
        <v>3741</v>
      </c>
      <c r="U26" s="84" t="s">
        <v>105</v>
      </c>
      <c r="V26" s="84"/>
      <c r="W26" s="364" t="s">
        <v>129</v>
      </c>
      <c r="X26" s="32" t="s">
        <v>254</v>
      </c>
      <c r="Y26" s="47" t="s">
        <v>142</v>
      </c>
      <c r="Z26" s="106" t="s">
        <v>143</v>
      </c>
      <c r="AA26" s="32" t="s">
        <v>199</v>
      </c>
      <c r="AB26" s="622" t="s">
        <v>107</v>
      </c>
      <c r="AC26" s="622" t="s">
        <v>107</v>
      </c>
      <c r="AD26" s="623" t="s">
        <v>163</v>
      </c>
      <c r="AF26" s="622" t="s">
        <v>163</v>
      </c>
      <c r="AG26" s="622" t="s">
        <v>163</v>
      </c>
      <c r="AH26" s="623" t="s">
        <v>163</v>
      </c>
    </row>
    <row r="27" spans="1:34" ht="30" customHeight="1">
      <c r="A27" s="15">
        <f t="shared" si="0"/>
        <v>24</v>
      </c>
      <c r="B27" s="652" t="s">
        <v>91</v>
      </c>
      <c r="C27" s="652" t="s">
        <v>145</v>
      </c>
      <c r="D27" s="652" t="s">
        <v>109</v>
      </c>
      <c r="E27" s="653"/>
      <c r="F27" s="654"/>
      <c r="G27" s="654"/>
      <c r="H27" s="654" t="s">
        <v>146</v>
      </c>
      <c r="I27" s="654"/>
      <c r="J27" s="654"/>
      <c r="K27" s="654"/>
      <c r="L27" s="654"/>
      <c r="M27" s="654"/>
      <c r="N27" s="654"/>
      <c r="O27" s="654"/>
      <c r="P27" s="654"/>
      <c r="Q27" s="654"/>
      <c r="R27" s="654"/>
      <c r="S27" s="363" t="s">
        <v>200</v>
      </c>
      <c r="T27" s="363" t="s">
        <v>201</v>
      </c>
      <c r="U27" s="89" t="s">
        <v>119</v>
      </c>
      <c r="V27" s="89"/>
      <c r="W27" s="364" t="s">
        <v>129</v>
      </c>
      <c r="X27" s="32"/>
      <c r="Y27" s="47"/>
      <c r="Z27" s="106" t="s">
        <v>3718</v>
      </c>
      <c r="AA27" s="32" t="s">
        <v>3718</v>
      </c>
      <c r="AB27" s="622" t="s">
        <v>107</v>
      </c>
      <c r="AC27" s="622" t="s">
        <v>107</v>
      </c>
      <c r="AD27" s="623" t="s">
        <v>163</v>
      </c>
      <c r="AF27" s="622" t="s">
        <v>163</v>
      </c>
      <c r="AG27" s="622" t="s">
        <v>163</v>
      </c>
      <c r="AH27" s="623" t="s">
        <v>163</v>
      </c>
    </row>
    <row r="28" spans="1:34" s="396" customFormat="1" ht="35.25" customHeight="1">
      <c r="A28" s="15">
        <f t="shared" si="0"/>
        <v>25</v>
      </c>
      <c r="B28" s="633" t="s">
        <v>91</v>
      </c>
      <c r="C28" s="633" t="s">
        <v>150</v>
      </c>
      <c r="D28" s="633" t="s">
        <v>124</v>
      </c>
      <c r="E28" s="634"/>
      <c r="F28" s="635"/>
      <c r="G28" s="635"/>
      <c r="H28" s="636" t="s">
        <v>151</v>
      </c>
      <c r="I28" s="637"/>
      <c r="J28" s="638"/>
      <c r="K28" s="637"/>
      <c r="L28" s="638"/>
      <c r="M28" s="637"/>
      <c r="N28" s="637"/>
      <c r="O28" s="637"/>
      <c r="P28" s="637"/>
      <c r="Q28" s="637"/>
      <c r="R28" s="639"/>
      <c r="S28" s="640" t="s">
        <v>202</v>
      </c>
      <c r="T28" s="640" t="s">
        <v>203</v>
      </c>
      <c r="U28" s="78" t="s">
        <v>105</v>
      </c>
      <c r="V28" s="78"/>
      <c r="W28" s="593" t="s">
        <v>129</v>
      </c>
      <c r="X28" s="660"/>
      <c r="Y28" s="94"/>
      <c r="Z28" s="95" t="s">
        <v>3718</v>
      </c>
      <c r="AA28" s="660" t="s">
        <v>3718</v>
      </c>
      <c r="AB28" s="659" t="s">
        <v>107</v>
      </c>
      <c r="AC28" s="659" t="s">
        <v>107</v>
      </c>
      <c r="AD28" s="623" t="s">
        <v>163</v>
      </c>
      <c r="AE28" s="1442"/>
      <c r="AF28" s="622" t="s">
        <v>163</v>
      </c>
      <c r="AG28" s="622" t="s">
        <v>163</v>
      </c>
      <c r="AH28" s="623" t="s">
        <v>163</v>
      </c>
    </row>
    <row r="29" spans="1:34" s="381" customFormat="1" ht="30" customHeight="1">
      <c r="A29" s="15">
        <f t="shared" si="0"/>
        <v>26</v>
      </c>
      <c r="B29" s="645" t="s">
        <v>91</v>
      </c>
      <c r="C29" s="645" t="s">
        <v>154</v>
      </c>
      <c r="D29" s="645" t="s">
        <v>131</v>
      </c>
      <c r="E29" s="646"/>
      <c r="F29" s="647"/>
      <c r="G29" s="647"/>
      <c r="H29" s="647"/>
      <c r="I29" s="647" t="s">
        <v>155</v>
      </c>
      <c r="J29" s="647"/>
      <c r="K29" s="647"/>
      <c r="L29" s="647"/>
      <c r="M29" s="647"/>
      <c r="N29" s="647"/>
      <c r="O29" s="647"/>
      <c r="P29" s="647"/>
      <c r="Q29" s="647"/>
      <c r="R29" s="647"/>
      <c r="S29" s="648" t="s">
        <v>156</v>
      </c>
      <c r="T29" s="648" t="s">
        <v>157</v>
      </c>
      <c r="U29" s="101" t="s">
        <v>158</v>
      </c>
      <c r="V29" s="101"/>
      <c r="W29" s="379" t="s">
        <v>129</v>
      </c>
      <c r="X29" s="661"/>
      <c r="Y29" s="102"/>
      <c r="Z29" s="103" t="s">
        <v>3718</v>
      </c>
      <c r="AA29" s="661" t="s">
        <v>3718</v>
      </c>
      <c r="AB29" s="632" t="s">
        <v>99</v>
      </c>
      <c r="AC29" s="632" t="s">
        <v>99</v>
      </c>
      <c r="AD29" s="623" t="s">
        <v>163</v>
      </c>
      <c r="AE29" s="1442"/>
      <c r="AF29" s="622" t="s">
        <v>163</v>
      </c>
      <c r="AG29" s="622" t="s">
        <v>163</v>
      </c>
      <c r="AH29" s="623" t="s">
        <v>163</v>
      </c>
    </row>
    <row r="30" spans="1:34" ht="30" customHeight="1">
      <c r="A30" s="15">
        <f t="shared" si="0"/>
        <v>27</v>
      </c>
      <c r="B30" s="652" t="s">
        <v>91</v>
      </c>
      <c r="C30" s="652" t="s">
        <v>159</v>
      </c>
      <c r="D30" s="652" t="s">
        <v>109</v>
      </c>
      <c r="E30" s="653"/>
      <c r="F30" s="654"/>
      <c r="G30" s="654"/>
      <c r="H30" s="654"/>
      <c r="I30" s="654"/>
      <c r="J30" s="654" t="s">
        <v>160</v>
      </c>
      <c r="K30" s="654"/>
      <c r="L30" s="654"/>
      <c r="M30" s="654"/>
      <c r="N30" s="654"/>
      <c r="O30" s="654"/>
      <c r="P30" s="654"/>
      <c r="Q30" s="654"/>
      <c r="R30" s="654"/>
      <c r="S30" s="363" t="s">
        <v>161</v>
      </c>
      <c r="T30" s="363" t="s">
        <v>204</v>
      </c>
      <c r="U30" s="84" t="s">
        <v>105</v>
      </c>
      <c r="V30" s="84"/>
      <c r="W30" s="364" t="s">
        <v>129</v>
      </c>
      <c r="X30" s="32"/>
      <c r="Y30" s="47"/>
      <c r="Z30" s="106"/>
      <c r="AA30" s="32" t="s">
        <v>3718</v>
      </c>
      <c r="AB30" s="622" t="s">
        <v>107</v>
      </c>
      <c r="AC30" s="622" t="s">
        <v>107</v>
      </c>
      <c r="AD30" s="623" t="s">
        <v>163</v>
      </c>
      <c r="AF30" s="622" t="s">
        <v>163</v>
      </c>
      <c r="AG30" s="622" t="s">
        <v>163</v>
      </c>
      <c r="AH30" s="623" t="s">
        <v>163</v>
      </c>
    </row>
    <row r="31" spans="1:34" ht="30" customHeight="1">
      <c r="A31" s="15">
        <f t="shared" si="0"/>
        <v>28</v>
      </c>
      <c r="B31" s="652" t="s">
        <v>91</v>
      </c>
      <c r="C31" s="652" t="s">
        <v>164</v>
      </c>
      <c r="D31" s="652" t="s">
        <v>109</v>
      </c>
      <c r="E31" s="653"/>
      <c r="F31" s="654"/>
      <c r="G31" s="654"/>
      <c r="H31" s="654"/>
      <c r="I31" s="654"/>
      <c r="J31" s="654" t="s">
        <v>165</v>
      </c>
      <c r="K31" s="654"/>
      <c r="L31" s="654"/>
      <c r="M31" s="654"/>
      <c r="N31" s="654"/>
      <c r="O31" s="654"/>
      <c r="P31" s="654"/>
      <c r="Q31" s="654"/>
      <c r="R31" s="654"/>
      <c r="S31" s="363" t="s">
        <v>166</v>
      </c>
      <c r="T31" s="363" t="s">
        <v>205</v>
      </c>
      <c r="U31" s="84" t="s">
        <v>105</v>
      </c>
      <c r="V31" s="84"/>
      <c r="W31" s="364" t="s">
        <v>129</v>
      </c>
      <c r="X31" s="32"/>
      <c r="Y31" s="47"/>
      <c r="Z31" s="106" t="s">
        <v>3718</v>
      </c>
      <c r="AA31" s="32" t="s">
        <v>3718</v>
      </c>
      <c r="AB31" s="622" t="s">
        <v>107</v>
      </c>
      <c r="AC31" s="622" t="s">
        <v>107</v>
      </c>
      <c r="AD31" s="623" t="s">
        <v>163</v>
      </c>
      <c r="AF31" s="622" t="s">
        <v>163</v>
      </c>
      <c r="AG31" s="622" t="s">
        <v>163</v>
      </c>
      <c r="AH31" s="623" t="s">
        <v>163</v>
      </c>
    </row>
    <row r="32" spans="1:34" s="381" customFormat="1" ht="46.5" customHeight="1">
      <c r="A32" s="15">
        <f t="shared" si="0"/>
        <v>29</v>
      </c>
      <c r="B32" s="475" t="s">
        <v>3742</v>
      </c>
      <c r="C32" s="475" t="s">
        <v>3743</v>
      </c>
      <c r="D32" s="376" t="s">
        <v>1030</v>
      </c>
      <c r="E32" s="662" t="s">
        <v>3744</v>
      </c>
      <c r="F32" s="377"/>
      <c r="G32" s="377"/>
      <c r="H32" s="377"/>
      <c r="I32" s="377"/>
      <c r="J32" s="377"/>
      <c r="K32" s="377"/>
      <c r="L32" s="377"/>
      <c r="M32" s="377"/>
      <c r="N32" s="377"/>
      <c r="O32" s="377"/>
      <c r="P32" s="377"/>
      <c r="Q32" s="377"/>
      <c r="R32" s="663"/>
      <c r="S32" s="378" t="s">
        <v>3745</v>
      </c>
      <c r="T32" s="378" t="s">
        <v>3746</v>
      </c>
      <c r="U32" s="379" t="s">
        <v>1150</v>
      </c>
      <c r="V32" s="379"/>
      <c r="W32" s="379" t="s">
        <v>129</v>
      </c>
      <c r="X32" s="1394" t="s">
        <v>99</v>
      </c>
      <c r="Y32" s="649" t="s">
        <v>3716</v>
      </c>
      <c r="Z32" s="649" t="s">
        <v>3718</v>
      </c>
      <c r="AA32" s="664" t="s">
        <v>3718</v>
      </c>
      <c r="AB32" s="665" t="s">
        <v>3747</v>
      </c>
      <c r="AC32" s="665" t="s">
        <v>3747</v>
      </c>
      <c r="AD32" s="623" t="s">
        <v>163</v>
      </c>
      <c r="AE32" s="1442"/>
      <c r="AF32" s="622" t="s">
        <v>163</v>
      </c>
      <c r="AG32" s="622" t="s">
        <v>163</v>
      </c>
      <c r="AH32" s="623" t="s">
        <v>163</v>
      </c>
    </row>
    <row r="33" spans="1:34" ht="45.75" customHeight="1">
      <c r="A33" s="15">
        <f t="shared" si="0"/>
        <v>30</v>
      </c>
      <c r="B33" s="382" t="s">
        <v>91</v>
      </c>
      <c r="C33" s="383" t="s">
        <v>3748</v>
      </c>
      <c r="D33" s="666" t="s">
        <v>109</v>
      </c>
      <c r="E33" s="385"/>
      <c r="F33" s="386" t="s">
        <v>3749</v>
      </c>
      <c r="G33" s="386"/>
      <c r="H33" s="386"/>
      <c r="I33" s="386"/>
      <c r="J33" s="386"/>
      <c r="K33" s="386"/>
      <c r="L33" s="386"/>
      <c r="M33" s="386"/>
      <c r="N33" s="386"/>
      <c r="O33" s="386"/>
      <c r="P33" s="386"/>
      <c r="Q33" s="667"/>
      <c r="R33" s="668"/>
      <c r="S33" s="476" t="s">
        <v>6797</v>
      </c>
      <c r="T33" s="213" t="s">
        <v>3751</v>
      </c>
      <c r="U33" s="155" t="s">
        <v>210</v>
      </c>
      <c r="V33" s="155"/>
      <c r="W33" s="155" t="s">
        <v>1282</v>
      </c>
      <c r="X33" s="218" t="s">
        <v>163</v>
      </c>
      <c r="Y33" s="217" t="s">
        <v>3716</v>
      </c>
      <c r="Z33" s="217" t="s">
        <v>3718</v>
      </c>
      <c r="AA33" s="669" t="s">
        <v>3718</v>
      </c>
      <c r="AB33" s="623" t="s">
        <v>726</v>
      </c>
      <c r="AC33" s="623" t="s">
        <v>726</v>
      </c>
      <c r="AD33" s="623" t="s">
        <v>3726</v>
      </c>
      <c r="AE33" s="1442">
        <v>1</v>
      </c>
      <c r="AF33" s="374" t="s">
        <v>3752</v>
      </c>
      <c r="AG33" s="382" t="s">
        <v>3753</v>
      </c>
      <c r="AH33" s="374" t="s">
        <v>1150</v>
      </c>
    </row>
    <row r="34" spans="1:34" s="194" customFormat="1" ht="47.25" customHeight="1">
      <c r="A34" s="15">
        <f t="shared" si="0"/>
        <v>31</v>
      </c>
      <c r="B34" s="382" t="s">
        <v>91</v>
      </c>
      <c r="C34" s="383" t="s">
        <v>3754</v>
      </c>
      <c r="D34" s="666" t="s">
        <v>109</v>
      </c>
      <c r="E34" s="670"/>
      <c r="F34" s="386" t="s">
        <v>3755</v>
      </c>
      <c r="G34" s="386"/>
      <c r="H34" s="386"/>
      <c r="I34" s="386"/>
      <c r="J34" s="386"/>
      <c r="K34" s="386"/>
      <c r="L34" s="386"/>
      <c r="M34" s="386"/>
      <c r="N34" s="386"/>
      <c r="O34" s="386"/>
      <c r="P34" s="386"/>
      <c r="Q34" s="386"/>
      <c r="R34" s="671"/>
      <c r="S34" s="213" t="s">
        <v>3756</v>
      </c>
      <c r="T34" s="213" t="s">
        <v>3757</v>
      </c>
      <c r="U34" s="155" t="s">
        <v>113</v>
      </c>
      <c r="V34" s="155"/>
      <c r="W34" s="155" t="s">
        <v>129</v>
      </c>
      <c r="X34" s="218"/>
      <c r="Y34" s="217"/>
      <c r="Z34" s="217" t="s">
        <v>99</v>
      </c>
      <c r="AA34" s="669" t="s">
        <v>177</v>
      </c>
      <c r="AB34" s="592" t="s">
        <v>229</v>
      </c>
      <c r="AC34" s="592" t="s">
        <v>229</v>
      </c>
      <c r="AD34" s="623"/>
      <c r="AE34" s="1442"/>
      <c r="AF34" s="622" t="s">
        <v>177</v>
      </c>
      <c r="AG34" s="672" t="s">
        <v>177</v>
      </c>
      <c r="AH34" s="623" t="s">
        <v>177</v>
      </c>
    </row>
    <row r="35" spans="1:34" ht="36">
      <c r="A35" s="15">
        <f t="shared" si="0"/>
        <v>32</v>
      </c>
      <c r="B35" s="187" t="s">
        <v>91</v>
      </c>
      <c r="C35" s="187" t="s">
        <v>3758</v>
      </c>
      <c r="D35" s="187" t="s">
        <v>109</v>
      </c>
      <c r="E35" s="188"/>
      <c r="F35" s="189" t="s">
        <v>3759</v>
      </c>
      <c r="G35" s="189"/>
      <c r="H35" s="189"/>
      <c r="I35" s="189"/>
      <c r="J35" s="189"/>
      <c r="K35" s="189"/>
      <c r="L35" s="189"/>
      <c r="M35" s="189"/>
      <c r="N35" s="189"/>
      <c r="O35" s="189"/>
      <c r="P35" s="189"/>
      <c r="Q35" s="189"/>
      <c r="R35" s="495"/>
      <c r="S35" s="84" t="s">
        <v>3760</v>
      </c>
      <c r="T35" s="84" t="s">
        <v>3761</v>
      </c>
      <c r="U35" s="155" t="s">
        <v>113</v>
      </c>
      <c r="V35" s="155"/>
      <c r="W35" s="155" t="s">
        <v>129</v>
      </c>
      <c r="X35" s="218" t="s">
        <v>3762</v>
      </c>
      <c r="Y35" s="360" t="s">
        <v>226</v>
      </c>
      <c r="Z35" s="360" t="s">
        <v>227</v>
      </c>
      <c r="AA35" s="603" t="s">
        <v>3763</v>
      </c>
      <c r="AB35" s="592" t="s">
        <v>229</v>
      </c>
      <c r="AC35" s="592" t="s">
        <v>229</v>
      </c>
      <c r="AD35" s="241" t="s">
        <v>3726</v>
      </c>
      <c r="AF35" s="374" t="s">
        <v>3764</v>
      </c>
      <c r="AG35" s="382" t="s">
        <v>3765</v>
      </c>
      <c r="AH35" s="374" t="s">
        <v>1150</v>
      </c>
    </row>
    <row r="36" spans="1:34">
      <c r="A36" s="15">
        <f t="shared" si="0"/>
        <v>33</v>
      </c>
      <c r="B36" s="382" t="s">
        <v>91</v>
      </c>
      <c r="C36" s="382" t="s">
        <v>3766</v>
      </c>
      <c r="D36" s="187" t="s">
        <v>403</v>
      </c>
      <c r="E36" s="387"/>
      <c r="F36" s="386" t="s">
        <v>3767</v>
      </c>
      <c r="G36" s="386"/>
      <c r="H36" s="386"/>
      <c r="I36" s="386"/>
      <c r="J36" s="386"/>
      <c r="K36" s="386"/>
      <c r="L36" s="386"/>
      <c r="M36" s="386"/>
      <c r="N36" s="386"/>
      <c r="O36" s="386"/>
      <c r="P36" s="386"/>
      <c r="Q36" s="386"/>
      <c r="R36" s="386"/>
      <c r="S36" s="213" t="s">
        <v>6798</v>
      </c>
      <c r="T36" s="84" t="s">
        <v>3769</v>
      </c>
      <c r="U36" s="155" t="s">
        <v>210</v>
      </c>
      <c r="V36" s="155"/>
      <c r="W36" s="155" t="s">
        <v>1282</v>
      </c>
      <c r="X36" s="218"/>
      <c r="Y36" s="217"/>
      <c r="Z36" s="217"/>
      <c r="AA36" s="669"/>
      <c r="AB36" s="592" t="s">
        <v>726</v>
      </c>
      <c r="AC36" s="592" t="s">
        <v>726</v>
      </c>
      <c r="AD36" s="241" t="s">
        <v>3726</v>
      </c>
      <c r="AE36" s="1442">
        <v>1</v>
      </c>
      <c r="AF36" s="374" t="s">
        <v>3770</v>
      </c>
      <c r="AG36" s="382" t="s">
        <v>3771</v>
      </c>
      <c r="AH36" s="374" t="s">
        <v>1150</v>
      </c>
    </row>
    <row r="37" spans="1:34" s="1417" customFormat="1" ht="36">
      <c r="A37" s="2127">
        <f t="shared" si="0"/>
        <v>34</v>
      </c>
      <c r="B37" s="1964" t="s">
        <v>91</v>
      </c>
      <c r="C37" s="1964" t="s">
        <v>7247</v>
      </c>
      <c r="D37" s="1964" t="s">
        <v>109</v>
      </c>
      <c r="E37" s="425"/>
      <c r="F37" s="389" t="s">
        <v>7248</v>
      </c>
      <c r="G37" s="389"/>
      <c r="H37" s="389"/>
      <c r="I37" s="389"/>
      <c r="J37" s="389"/>
      <c r="K37" s="389"/>
      <c r="L37" s="389"/>
      <c r="M37" s="389"/>
      <c r="N37" s="389"/>
      <c r="O37" s="1966"/>
      <c r="P37" s="389"/>
      <c r="Q37" s="1419"/>
      <c r="R37" s="1975"/>
      <c r="S37" s="1967" t="s">
        <v>7421</v>
      </c>
      <c r="T37" s="1967" t="s">
        <v>7419</v>
      </c>
      <c r="U37" s="1968" t="s">
        <v>105</v>
      </c>
      <c r="V37" s="2194"/>
      <c r="W37" s="1968" t="s">
        <v>6778</v>
      </c>
      <c r="X37" s="1976" t="s">
        <v>149</v>
      </c>
      <c r="Y37" s="1977" t="s">
        <v>122</v>
      </c>
      <c r="Z37" s="1476" t="s">
        <v>227</v>
      </c>
      <c r="AA37" s="1476" t="s">
        <v>7250</v>
      </c>
      <c r="AB37" s="1970" t="s">
        <v>710</v>
      </c>
      <c r="AC37" s="1970" t="s">
        <v>710</v>
      </c>
      <c r="AD37" s="1972"/>
      <c r="AE37" s="2195"/>
      <c r="AF37" s="2035"/>
      <c r="AG37" s="388"/>
      <c r="AH37" s="1974"/>
    </row>
    <row r="38" spans="1:34" ht="36">
      <c r="A38" s="15">
        <f t="shared" si="0"/>
        <v>35</v>
      </c>
      <c r="B38" s="382" t="s">
        <v>91</v>
      </c>
      <c r="C38" s="382" t="s">
        <v>3772</v>
      </c>
      <c r="D38" s="187" t="s">
        <v>403</v>
      </c>
      <c r="E38" s="387"/>
      <c r="F38" s="386" t="s">
        <v>3773</v>
      </c>
      <c r="G38" s="386"/>
      <c r="H38" s="386"/>
      <c r="I38" s="386"/>
      <c r="J38" s="386"/>
      <c r="K38" s="386"/>
      <c r="L38" s="386"/>
      <c r="M38" s="386"/>
      <c r="N38" s="386"/>
      <c r="O38" s="386"/>
      <c r="P38" s="386"/>
      <c r="Q38" s="386"/>
      <c r="R38" s="386"/>
      <c r="S38" s="213" t="s">
        <v>3774</v>
      </c>
      <c r="T38" s="84" t="s">
        <v>3775</v>
      </c>
      <c r="U38" s="155" t="s">
        <v>105</v>
      </c>
      <c r="V38" s="155"/>
      <c r="W38" s="155" t="s">
        <v>1417</v>
      </c>
      <c r="X38" s="218" t="s">
        <v>3776</v>
      </c>
      <c r="Y38" s="217" t="s">
        <v>226</v>
      </c>
      <c r="Z38" s="217" t="s">
        <v>227</v>
      </c>
      <c r="AA38" s="669" t="s">
        <v>3777</v>
      </c>
      <c r="AB38" s="1970" t="s">
        <v>6801</v>
      </c>
      <c r="AC38" s="1970" t="s">
        <v>6801</v>
      </c>
      <c r="AD38" s="623" t="s">
        <v>163</v>
      </c>
      <c r="AF38" s="622" t="s">
        <v>163</v>
      </c>
      <c r="AG38" s="622" t="s">
        <v>163</v>
      </c>
      <c r="AH38" s="623" t="s">
        <v>163</v>
      </c>
    </row>
    <row r="39" spans="1:34" ht="36">
      <c r="A39" s="15">
        <f t="shared" si="0"/>
        <v>36</v>
      </c>
      <c r="B39" s="382" t="s">
        <v>91</v>
      </c>
      <c r="C39" s="382" t="s">
        <v>3778</v>
      </c>
      <c r="D39" s="187" t="s">
        <v>403</v>
      </c>
      <c r="E39" s="387"/>
      <c r="F39" s="386" t="s">
        <v>3779</v>
      </c>
      <c r="G39" s="386"/>
      <c r="H39" s="386"/>
      <c r="I39" s="386"/>
      <c r="J39" s="386"/>
      <c r="K39" s="386"/>
      <c r="L39" s="386"/>
      <c r="M39" s="386"/>
      <c r="N39" s="386"/>
      <c r="O39" s="386"/>
      <c r="P39" s="386"/>
      <c r="Q39" s="386"/>
      <c r="R39" s="386"/>
      <c r="S39" s="476" t="s">
        <v>3780</v>
      </c>
      <c r="T39" s="84" t="s">
        <v>7233</v>
      </c>
      <c r="U39" s="155" t="s">
        <v>105</v>
      </c>
      <c r="V39" s="155"/>
      <c r="W39" s="364" t="s">
        <v>511</v>
      </c>
      <c r="X39" s="218" t="s">
        <v>99</v>
      </c>
      <c r="Y39" s="360" t="s">
        <v>99</v>
      </c>
      <c r="Z39" s="360" t="s">
        <v>99</v>
      </c>
      <c r="AA39" s="603" t="s">
        <v>99</v>
      </c>
      <c r="AB39" s="1970" t="s">
        <v>6801</v>
      </c>
      <c r="AC39" s="1970" t="s">
        <v>6801</v>
      </c>
      <c r="AD39" s="623" t="s">
        <v>163</v>
      </c>
      <c r="AF39" s="622" t="s">
        <v>163</v>
      </c>
      <c r="AG39" s="622" t="s">
        <v>163</v>
      </c>
      <c r="AH39" s="623" t="s">
        <v>163</v>
      </c>
    </row>
    <row r="40" spans="1:34" s="194" customFormat="1" ht="36">
      <c r="A40" s="15">
        <f t="shared" si="0"/>
        <v>37</v>
      </c>
      <c r="B40" s="382" t="s">
        <v>91</v>
      </c>
      <c r="C40" s="382" t="s">
        <v>3781</v>
      </c>
      <c r="D40" s="187" t="s">
        <v>109</v>
      </c>
      <c r="E40" s="387"/>
      <c r="F40" s="386" t="s">
        <v>3782</v>
      </c>
      <c r="G40" s="386"/>
      <c r="H40" s="386"/>
      <c r="I40" s="386"/>
      <c r="J40" s="386"/>
      <c r="K40" s="386"/>
      <c r="L40" s="386"/>
      <c r="M40" s="386"/>
      <c r="N40" s="386"/>
      <c r="O40" s="386"/>
      <c r="P40" s="386"/>
      <c r="Q40" s="386"/>
      <c r="R40" s="673"/>
      <c r="S40" s="213" t="s">
        <v>3783</v>
      </c>
      <c r="T40" s="84" t="s">
        <v>7217</v>
      </c>
      <c r="U40" s="155" t="s">
        <v>105</v>
      </c>
      <c r="V40" s="155"/>
      <c r="W40" s="364" t="s">
        <v>511</v>
      </c>
      <c r="X40" s="218" t="s">
        <v>254</v>
      </c>
      <c r="Y40" s="360" t="s">
        <v>142</v>
      </c>
      <c r="Z40" s="360" t="s">
        <v>227</v>
      </c>
      <c r="AA40" s="603" t="s">
        <v>3784</v>
      </c>
      <c r="AB40" s="592" t="s">
        <v>4519</v>
      </c>
      <c r="AC40" s="592" t="s">
        <v>4519</v>
      </c>
      <c r="AD40" s="623" t="s">
        <v>163</v>
      </c>
      <c r="AE40" s="1442"/>
      <c r="AF40" s="622" t="s">
        <v>163</v>
      </c>
      <c r="AG40" s="622" t="s">
        <v>163</v>
      </c>
      <c r="AH40" s="623" t="s">
        <v>163</v>
      </c>
    </row>
    <row r="41" spans="1:34" ht="59.25" customHeight="1">
      <c r="A41" s="15">
        <f t="shared" si="0"/>
        <v>38</v>
      </c>
      <c r="B41" s="187" t="s">
        <v>91</v>
      </c>
      <c r="C41" s="187" t="s">
        <v>3785</v>
      </c>
      <c r="D41" s="187" t="s">
        <v>109</v>
      </c>
      <c r="E41" s="188"/>
      <c r="F41" s="189" t="s">
        <v>3786</v>
      </c>
      <c r="G41" s="189"/>
      <c r="H41" s="189"/>
      <c r="I41" s="189"/>
      <c r="J41" s="189"/>
      <c r="K41" s="189"/>
      <c r="L41" s="189"/>
      <c r="M41" s="189"/>
      <c r="N41" s="189"/>
      <c r="O41" s="189"/>
      <c r="P41" s="189"/>
      <c r="Q41" s="189"/>
      <c r="R41" s="189"/>
      <c r="S41" s="84" t="s">
        <v>6799</v>
      </c>
      <c r="T41" s="84" t="s">
        <v>3787</v>
      </c>
      <c r="U41" s="155" t="s">
        <v>105</v>
      </c>
      <c r="V41" s="155"/>
      <c r="W41" s="364" t="s">
        <v>511</v>
      </c>
      <c r="X41" s="218" t="s">
        <v>254</v>
      </c>
      <c r="Y41" s="364" t="s">
        <v>142</v>
      </c>
      <c r="Z41" s="360" t="s">
        <v>227</v>
      </c>
      <c r="AA41" s="674" t="s">
        <v>3788</v>
      </c>
      <c r="AB41" s="592" t="s">
        <v>710</v>
      </c>
      <c r="AC41" s="592" t="s">
        <v>710</v>
      </c>
      <c r="AD41" s="623" t="s">
        <v>163</v>
      </c>
      <c r="AF41" s="622" t="s">
        <v>163</v>
      </c>
      <c r="AG41" s="622" t="s">
        <v>163</v>
      </c>
      <c r="AH41" s="623" t="s">
        <v>163</v>
      </c>
    </row>
    <row r="42" spans="1:34" s="194" customFormat="1" ht="33.75" customHeight="1">
      <c r="A42" s="15">
        <f t="shared" si="0"/>
        <v>39</v>
      </c>
      <c r="B42" s="390" t="s">
        <v>91</v>
      </c>
      <c r="C42" s="390" t="s">
        <v>3789</v>
      </c>
      <c r="D42" s="391" t="s">
        <v>124</v>
      </c>
      <c r="E42" s="392"/>
      <c r="F42" s="675" t="s">
        <v>3790</v>
      </c>
      <c r="G42" s="675"/>
      <c r="H42" s="675"/>
      <c r="I42" s="675"/>
      <c r="J42" s="675"/>
      <c r="K42" s="675"/>
      <c r="L42" s="675"/>
      <c r="M42" s="675"/>
      <c r="N42" s="675"/>
      <c r="O42" s="675"/>
      <c r="P42" s="675"/>
      <c r="Q42" s="675"/>
      <c r="R42" s="676"/>
      <c r="S42" s="394" t="s">
        <v>3791</v>
      </c>
      <c r="T42" s="394" t="s">
        <v>3792</v>
      </c>
      <c r="U42" s="395" t="s">
        <v>272</v>
      </c>
      <c r="V42" s="395"/>
      <c r="W42" s="593" t="s">
        <v>129</v>
      </c>
      <c r="X42" s="751" t="s">
        <v>99</v>
      </c>
      <c r="Y42" s="641" t="s">
        <v>99</v>
      </c>
      <c r="Z42" s="641" t="s">
        <v>99</v>
      </c>
      <c r="AA42" s="677" t="s">
        <v>177</v>
      </c>
      <c r="AB42" s="678" t="s">
        <v>274</v>
      </c>
      <c r="AC42" s="678" t="s">
        <v>274</v>
      </c>
      <c r="AD42" s="623" t="s">
        <v>163</v>
      </c>
      <c r="AE42" s="1442"/>
      <c r="AF42" s="622" t="s">
        <v>163</v>
      </c>
      <c r="AG42" s="622" t="s">
        <v>163</v>
      </c>
      <c r="AH42" s="623" t="s">
        <v>163</v>
      </c>
    </row>
    <row r="43" spans="1:34" s="194" customFormat="1" ht="36" customHeight="1">
      <c r="A43" s="15">
        <f t="shared" si="0"/>
        <v>40</v>
      </c>
      <c r="B43" s="376" t="s">
        <v>91</v>
      </c>
      <c r="C43" s="376" t="s">
        <v>758</v>
      </c>
      <c r="D43" s="397" t="s">
        <v>131</v>
      </c>
      <c r="E43" s="398"/>
      <c r="F43" s="377"/>
      <c r="G43" s="377" t="s">
        <v>319</v>
      </c>
      <c r="H43" s="377"/>
      <c r="I43" s="377"/>
      <c r="J43" s="377"/>
      <c r="K43" s="377"/>
      <c r="L43" s="377"/>
      <c r="M43" s="377"/>
      <c r="N43" s="377"/>
      <c r="O43" s="377"/>
      <c r="P43" s="377"/>
      <c r="Q43" s="377"/>
      <c r="R43" s="663"/>
      <c r="S43" s="378" t="s">
        <v>3793</v>
      </c>
      <c r="T43" s="378" t="s">
        <v>3794</v>
      </c>
      <c r="U43" s="402" t="s">
        <v>1116</v>
      </c>
      <c r="V43" s="402"/>
      <c r="W43" s="379" t="s">
        <v>129</v>
      </c>
      <c r="X43" s="834" t="s">
        <v>99</v>
      </c>
      <c r="Y43" s="1979" t="s">
        <v>99</v>
      </c>
      <c r="Z43" s="649" t="s">
        <v>99</v>
      </c>
      <c r="AA43" s="664" t="s">
        <v>177</v>
      </c>
      <c r="AB43" s="665" t="s">
        <v>99</v>
      </c>
      <c r="AC43" s="665" t="s">
        <v>99</v>
      </c>
      <c r="AD43" s="623" t="s">
        <v>163</v>
      </c>
      <c r="AE43" s="1442"/>
      <c r="AF43" s="622" t="s">
        <v>163</v>
      </c>
      <c r="AG43" s="622" t="s">
        <v>163</v>
      </c>
      <c r="AH43" s="623" t="s">
        <v>163</v>
      </c>
    </row>
    <row r="44" spans="1:34" s="194" customFormat="1" ht="53.25" customHeight="1">
      <c r="A44" s="15">
        <f t="shared" si="0"/>
        <v>41</v>
      </c>
      <c r="B44" s="382" t="s">
        <v>322</v>
      </c>
      <c r="C44" s="383" t="s">
        <v>323</v>
      </c>
      <c r="D44" s="187" t="s">
        <v>109</v>
      </c>
      <c r="E44" s="387"/>
      <c r="F44" s="386"/>
      <c r="G44" s="386"/>
      <c r="H44" s="189" t="s">
        <v>324</v>
      </c>
      <c r="I44" s="189"/>
      <c r="J44" s="189"/>
      <c r="K44" s="189"/>
      <c r="L44" s="189"/>
      <c r="M44" s="189"/>
      <c r="N44" s="189"/>
      <c r="O44" s="189"/>
      <c r="P44" s="189"/>
      <c r="Q44" s="189"/>
      <c r="R44" s="495"/>
      <c r="S44" s="382" t="s">
        <v>3795</v>
      </c>
      <c r="T44" s="213" t="s">
        <v>3796</v>
      </c>
      <c r="U44" s="155" t="s">
        <v>113</v>
      </c>
      <c r="V44" s="155"/>
      <c r="W44" s="155" t="s">
        <v>129</v>
      </c>
      <c r="X44" s="218"/>
      <c r="Y44" s="217"/>
      <c r="Z44" s="217" t="s">
        <v>99</v>
      </c>
      <c r="AA44" s="680" t="s">
        <v>99</v>
      </c>
      <c r="AB44" s="622" t="s">
        <v>216</v>
      </c>
      <c r="AC44" s="622" t="s">
        <v>216</v>
      </c>
      <c r="AD44" s="623" t="s">
        <v>163</v>
      </c>
      <c r="AE44" s="1442"/>
      <c r="AF44" s="622" t="s">
        <v>6821</v>
      </c>
      <c r="AG44" s="622" t="s">
        <v>163</v>
      </c>
      <c r="AH44" s="623" t="s">
        <v>163</v>
      </c>
    </row>
    <row r="45" spans="1:34" s="194" customFormat="1" ht="39.75" customHeight="1">
      <c r="A45" s="15">
        <f t="shared" si="0"/>
        <v>42</v>
      </c>
      <c r="B45" s="187" t="s">
        <v>91</v>
      </c>
      <c r="C45" s="187" t="s">
        <v>327</v>
      </c>
      <c r="D45" s="187" t="s">
        <v>109</v>
      </c>
      <c r="E45" s="188"/>
      <c r="F45" s="189"/>
      <c r="G45" s="189"/>
      <c r="H45" s="189" t="s">
        <v>328</v>
      </c>
      <c r="I45" s="228"/>
      <c r="J45" s="228"/>
      <c r="K45" s="230"/>
      <c r="L45" s="230"/>
      <c r="M45" s="230"/>
      <c r="N45" s="230"/>
      <c r="O45" s="230"/>
      <c r="P45" s="230"/>
      <c r="Q45" s="230"/>
      <c r="R45" s="460"/>
      <c r="S45" s="84" t="s">
        <v>3797</v>
      </c>
      <c r="T45" s="84" t="s">
        <v>3798</v>
      </c>
      <c r="U45" s="155" t="s">
        <v>113</v>
      </c>
      <c r="V45" s="155"/>
      <c r="W45" s="155" t="s">
        <v>129</v>
      </c>
      <c r="X45" s="218"/>
      <c r="Y45" s="217"/>
      <c r="Z45" s="217" t="s">
        <v>99</v>
      </c>
      <c r="AA45" s="669" t="s">
        <v>99</v>
      </c>
      <c r="AB45" s="592" t="s">
        <v>216</v>
      </c>
      <c r="AC45" s="592" t="s">
        <v>216</v>
      </c>
      <c r="AD45" s="623" t="s">
        <v>3799</v>
      </c>
      <c r="AE45" s="1442"/>
      <c r="AF45" s="622" t="s">
        <v>3800</v>
      </c>
      <c r="AG45" s="672" t="s">
        <v>3801</v>
      </c>
      <c r="AH45" s="623" t="s">
        <v>119</v>
      </c>
    </row>
    <row r="46" spans="1:34" ht="34.5" customHeight="1">
      <c r="A46" s="15">
        <f t="shared" si="0"/>
        <v>43</v>
      </c>
      <c r="B46" s="187" t="s">
        <v>322</v>
      </c>
      <c r="C46" s="187" t="s">
        <v>767</v>
      </c>
      <c r="D46" s="187" t="s">
        <v>109</v>
      </c>
      <c r="E46" s="188"/>
      <c r="F46" s="189"/>
      <c r="G46" s="189"/>
      <c r="H46" s="189" t="s">
        <v>332</v>
      </c>
      <c r="I46" s="189"/>
      <c r="J46" s="189"/>
      <c r="K46" s="191"/>
      <c r="L46" s="191"/>
      <c r="M46" s="191"/>
      <c r="N46" s="191"/>
      <c r="O46" s="191"/>
      <c r="P46" s="191"/>
      <c r="Q46" s="191"/>
      <c r="R46" s="192"/>
      <c r="S46" s="84" t="s">
        <v>3802</v>
      </c>
      <c r="T46" s="84" t="s">
        <v>3803</v>
      </c>
      <c r="U46" s="155" t="s">
        <v>113</v>
      </c>
      <c r="V46" s="155"/>
      <c r="W46" s="155" t="s">
        <v>129</v>
      </c>
      <c r="X46" s="218" t="s">
        <v>99</v>
      </c>
      <c r="Y46" s="217" t="s">
        <v>99</v>
      </c>
      <c r="Z46" s="217" t="s">
        <v>99</v>
      </c>
      <c r="AA46" s="669" t="s">
        <v>99</v>
      </c>
      <c r="AB46" s="592" t="s">
        <v>107</v>
      </c>
      <c r="AC46" s="592" t="s">
        <v>107</v>
      </c>
      <c r="AD46" s="623" t="s">
        <v>163</v>
      </c>
      <c r="AF46" s="622" t="s">
        <v>163</v>
      </c>
      <c r="AG46" s="622" t="s">
        <v>163</v>
      </c>
      <c r="AH46" s="623" t="s">
        <v>163</v>
      </c>
    </row>
    <row r="47" spans="1:34" ht="34.5" customHeight="1">
      <c r="A47" s="15">
        <f t="shared" si="0"/>
        <v>44</v>
      </c>
      <c r="B47" s="391" t="s">
        <v>322</v>
      </c>
      <c r="C47" s="391" t="s">
        <v>3804</v>
      </c>
      <c r="D47" s="391" t="s">
        <v>124</v>
      </c>
      <c r="E47" s="404"/>
      <c r="F47" s="393" t="s">
        <v>3805</v>
      </c>
      <c r="G47" s="393"/>
      <c r="H47" s="393"/>
      <c r="I47" s="393"/>
      <c r="J47" s="406"/>
      <c r="K47" s="393"/>
      <c r="L47" s="393"/>
      <c r="M47" s="406"/>
      <c r="N47" s="406"/>
      <c r="O47" s="406"/>
      <c r="P47" s="406"/>
      <c r="Q47" s="406"/>
      <c r="R47" s="480"/>
      <c r="S47" s="78" t="s">
        <v>3806</v>
      </c>
      <c r="T47" s="78" t="s">
        <v>3807</v>
      </c>
      <c r="U47" s="395" t="s">
        <v>3808</v>
      </c>
      <c r="V47" s="395"/>
      <c r="W47" s="426" t="s">
        <v>511</v>
      </c>
      <c r="X47" s="751" t="s">
        <v>99</v>
      </c>
      <c r="Y47" s="565" t="s">
        <v>99</v>
      </c>
      <c r="Z47" s="565" t="s">
        <v>99</v>
      </c>
      <c r="AA47" s="681" t="s">
        <v>99</v>
      </c>
      <c r="AB47" s="678" t="s">
        <v>216</v>
      </c>
      <c r="AC47" s="678" t="s">
        <v>216</v>
      </c>
      <c r="AD47" s="241" t="s">
        <v>3809</v>
      </c>
      <c r="AF47" s="374" t="s">
        <v>4819</v>
      </c>
      <c r="AG47" s="382" t="s">
        <v>6723</v>
      </c>
      <c r="AH47" s="374" t="s">
        <v>272</v>
      </c>
    </row>
    <row r="48" spans="1:34" s="685" customFormat="1" ht="32.25" customHeight="1">
      <c r="A48" s="15">
        <f t="shared" si="0"/>
        <v>45</v>
      </c>
      <c r="B48" s="397" t="s">
        <v>267</v>
      </c>
      <c r="C48" s="66" t="s">
        <v>3812</v>
      </c>
      <c r="D48" s="397" t="s">
        <v>131</v>
      </c>
      <c r="E48" s="410"/>
      <c r="F48" s="399"/>
      <c r="G48" s="399" t="s">
        <v>3450</v>
      </c>
      <c r="H48" s="399"/>
      <c r="I48" s="399"/>
      <c r="J48" s="441"/>
      <c r="K48" s="400"/>
      <c r="L48" s="401"/>
      <c r="M48" s="401"/>
      <c r="N48" s="401"/>
      <c r="O48" s="401"/>
      <c r="P48" s="401"/>
      <c r="Q48" s="683"/>
      <c r="R48" s="683"/>
      <c r="S48" s="66" t="s">
        <v>3813</v>
      </c>
      <c r="T48" s="66" t="s">
        <v>3814</v>
      </c>
      <c r="U48" s="402" t="s">
        <v>96</v>
      </c>
      <c r="V48" s="402"/>
      <c r="W48" s="429" t="s">
        <v>511</v>
      </c>
      <c r="X48" s="834" t="s">
        <v>99</v>
      </c>
      <c r="Y48" s="402" t="s">
        <v>99</v>
      </c>
      <c r="Z48" s="402" t="s">
        <v>99</v>
      </c>
      <c r="AA48" s="684" t="s">
        <v>99</v>
      </c>
      <c r="AB48" s="679" t="s">
        <v>99</v>
      </c>
      <c r="AC48" s="679" t="s">
        <v>99</v>
      </c>
      <c r="AD48" s="623" t="s">
        <v>163</v>
      </c>
      <c r="AE48" s="2015"/>
      <c r="AF48" s="622"/>
      <c r="AG48" s="622"/>
      <c r="AH48" s="623"/>
    </row>
    <row r="49" spans="1:34" s="685" customFormat="1" ht="32.25" customHeight="1">
      <c r="A49" s="15">
        <f t="shared" si="0"/>
        <v>46</v>
      </c>
      <c r="B49" s="187" t="s">
        <v>267</v>
      </c>
      <c r="C49" s="84" t="s">
        <v>980</v>
      </c>
      <c r="D49" s="187" t="s">
        <v>109</v>
      </c>
      <c r="E49" s="188"/>
      <c r="F49" s="189"/>
      <c r="G49" s="189"/>
      <c r="H49" s="189" t="s">
        <v>2279</v>
      </c>
      <c r="I49" s="189"/>
      <c r="J49" s="220"/>
      <c r="K49" s="190"/>
      <c r="L49" s="191"/>
      <c r="M49" s="191"/>
      <c r="N49" s="191"/>
      <c r="O49" s="191"/>
      <c r="P49" s="191"/>
      <c r="Q49" s="239"/>
      <c r="R49" s="239"/>
      <c r="S49" s="84" t="s">
        <v>3815</v>
      </c>
      <c r="T49" s="84" t="s">
        <v>3816</v>
      </c>
      <c r="U49" s="520" t="s">
        <v>1150</v>
      </c>
      <c r="V49" s="520"/>
      <c r="W49" s="434" t="s">
        <v>511</v>
      </c>
      <c r="X49" s="218" t="s">
        <v>99</v>
      </c>
      <c r="Y49" s="155" t="s">
        <v>99</v>
      </c>
      <c r="Z49" s="155" t="s">
        <v>99</v>
      </c>
      <c r="AA49" s="669" t="s">
        <v>99</v>
      </c>
      <c r="AB49" s="592" t="s">
        <v>216</v>
      </c>
      <c r="AC49" s="592" t="s">
        <v>216</v>
      </c>
      <c r="AD49" s="241" t="s">
        <v>3733</v>
      </c>
      <c r="AE49" s="2015"/>
      <c r="AF49" s="686" t="s">
        <v>4820</v>
      </c>
      <c r="AG49" s="687" t="s">
        <v>6720</v>
      </c>
      <c r="AH49" s="688" t="s">
        <v>1150</v>
      </c>
    </row>
    <row r="50" spans="1:34" s="685" customFormat="1" ht="32.25" customHeight="1">
      <c r="A50" s="15">
        <f t="shared" si="0"/>
        <v>47</v>
      </c>
      <c r="B50" s="187" t="s">
        <v>267</v>
      </c>
      <c r="C50" s="84" t="s">
        <v>981</v>
      </c>
      <c r="D50" s="187" t="s">
        <v>109</v>
      </c>
      <c r="E50" s="188"/>
      <c r="F50" s="189"/>
      <c r="G50" s="189"/>
      <c r="H50" s="189" t="s">
        <v>2282</v>
      </c>
      <c r="I50" s="189"/>
      <c r="J50" s="220"/>
      <c r="K50" s="190"/>
      <c r="L50" s="191"/>
      <c r="M50" s="191"/>
      <c r="N50" s="191"/>
      <c r="O50" s="191"/>
      <c r="P50" s="191"/>
      <c r="Q50" s="239"/>
      <c r="R50" s="239"/>
      <c r="S50" s="84" t="s">
        <v>3819</v>
      </c>
      <c r="T50" s="84" t="s">
        <v>3820</v>
      </c>
      <c r="U50" s="689" t="s">
        <v>119</v>
      </c>
      <c r="V50" s="689"/>
      <c r="W50" s="434" t="s">
        <v>253</v>
      </c>
      <c r="X50" s="218" t="s">
        <v>114</v>
      </c>
      <c r="Y50" s="84" t="s">
        <v>114</v>
      </c>
      <c r="Z50" s="84" t="s">
        <v>99</v>
      </c>
      <c r="AA50" s="218" t="s">
        <v>99</v>
      </c>
      <c r="AB50" s="592" t="s">
        <v>216</v>
      </c>
      <c r="AC50" s="592" t="s">
        <v>216</v>
      </c>
      <c r="AD50" s="241"/>
      <c r="AE50" s="2015"/>
      <c r="AF50" s="690"/>
      <c r="AG50" s="691"/>
      <c r="AH50" s="688"/>
    </row>
    <row r="51" spans="1:34" s="685" customFormat="1" ht="32.25" customHeight="1">
      <c r="A51" s="15">
        <f t="shared" si="0"/>
        <v>48</v>
      </c>
      <c r="B51" s="187" t="s">
        <v>267</v>
      </c>
      <c r="C51" s="84" t="s">
        <v>490</v>
      </c>
      <c r="D51" s="187" t="s">
        <v>109</v>
      </c>
      <c r="E51" s="188"/>
      <c r="F51" s="189"/>
      <c r="G51" s="189"/>
      <c r="H51" s="189" t="s">
        <v>491</v>
      </c>
      <c r="I51" s="189"/>
      <c r="J51" s="220"/>
      <c r="K51" s="190"/>
      <c r="L51" s="191"/>
      <c r="M51" s="191"/>
      <c r="N51" s="191"/>
      <c r="O51" s="191"/>
      <c r="P51" s="191"/>
      <c r="Q51" s="239"/>
      <c r="R51" s="239"/>
      <c r="S51" s="84" t="s">
        <v>3824</v>
      </c>
      <c r="T51" s="84" t="s">
        <v>3825</v>
      </c>
      <c r="U51" s="520" t="s">
        <v>119</v>
      </c>
      <c r="V51" s="520"/>
      <c r="W51" s="434" t="s">
        <v>511</v>
      </c>
      <c r="X51" s="218"/>
      <c r="Y51" s="155" t="s">
        <v>177</v>
      </c>
      <c r="Z51" s="155" t="s">
        <v>99</v>
      </c>
      <c r="AA51" s="669" t="s">
        <v>99</v>
      </c>
      <c r="AB51" s="592" t="s">
        <v>216</v>
      </c>
      <c r="AC51" s="592" t="s">
        <v>216</v>
      </c>
      <c r="AD51" s="623" t="s">
        <v>3850</v>
      </c>
      <c r="AE51" s="2015"/>
      <c r="AF51" s="622" t="s">
        <v>4821</v>
      </c>
      <c r="AG51" s="672" t="s">
        <v>4822</v>
      </c>
      <c r="AH51" s="623" t="s">
        <v>119</v>
      </c>
    </row>
    <row r="52" spans="1:34" s="685" customFormat="1" ht="72">
      <c r="A52" s="15">
        <f t="shared" si="0"/>
        <v>49</v>
      </c>
      <c r="B52" s="187" t="s">
        <v>267</v>
      </c>
      <c r="C52" s="84" t="s">
        <v>3826</v>
      </c>
      <c r="D52" s="187" t="s">
        <v>109</v>
      </c>
      <c r="E52" s="188"/>
      <c r="F52" s="189"/>
      <c r="G52" s="189"/>
      <c r="H52" s="189" t="s">
        <v>3827</v>
      </c>
      <c r="I52" s="189"/>
      <c r="J52" s="220"/>
      <c r="K52" s="189"/>
      <c r="L52" s="190"/>
      <c r="M52" s="191"/>
      <c r="N52" s="191"/>
      <c r="O52" s="191"/>
      <c r="P52" s="191"/>
      <c r="Q52" s="239"/>
      <c r="R52" s="239"/>
      <c r="S52" s="84" t="s">
        <v>3828</v>
      </c>
      <c r="T52" s="84" t="s">
        <v>3829</v>
      </c>
      <c r="U52" s="520" t="s">
        <v>105</v>
      </c>
      <c r="V52" s="520"/>
      <c r="W52" s="434" t="s">
        <v>753</v>
      </c>
      <c r="X52" s="218" t="s">
        <v>3830</v>
      </c>
      <c r="Y52" s="217" t="s">
        <v>226</v>
      </c>
      <c r="Z52" s="217" t="s">
        <v>6713</v>
      </c>
      <c r="AA52" s="669" t="s">
        <v>6757</v>
      </c>
      <c r="AB52" s="592" t="s">
        <v>216</v>
      </c>
      <c r="AC52" s="592" t="s">
        <v>216</v>
      </c>
      <c r="AD52" s="623" t="s">
        <v>163</v>
      </c>
      <c r="AE52" s="2015"/>
      <c r="AF52" s="622"/>
      <c r="AG52" s="622"/>
      <c r="AH52" s="623"/>
    </row>
    <row r="53" spans="1:34" s="194" customFormat="1" ht="30" customHeight="1">
      <c r="A53" s="15">
        <f t="shared" si="0"/>
        <v>50</v>
      </c>
      <c r="B53" s="187" t="s">
        <v>91</v>
      </c>
      <c r="C53" s="187" t="s">
        <v>494</v>
      </c>
      <c r="D53" s="187" t="s">
        <v>109</v>
      </c>
      <c r="E53" s="188"/>
      <c r="F53" s="189"/>
      <c r="G53" s="189"/>
      <c r="H53" s="189" t="s">
        <v>495</v>
      </c>
      <c r="I53" s="189"/>
      <c r="J53" s="220"/>
      <c r="K53" s="189"/>
      <c r="L53" s="189"/>
      <c r="M53" s="189"/>
      <c r="N53" s="189"/>
      <c r="O53" s="189"/>
      <c r="P53" s="189"/>
      <c r="Q53" s="189"/>
      <c r="R53" s="189"/>
      <c r="S53" s="84" t="s">
        <v>3831</v>
      </c>
      <c r="T53" s="84" t="s">
        <v>3832</v>
      </c>
      <c r="U53" s="520" t="s">
        <v>119</v>
      </c>
      <c r="V53" s="520"/>
      <c r="W53" s="434" t="s">
        <v>511</v>
      </c>
      <c r="X53" s="831" t="s">
        <v>98</v>
      </c>
      <c r="Y53" s="431" t="s">
        <v>98</v>
      </c>
      <c r="Z53" s="431" t="s">
        <v>99</v>
      </c>
      <c r="AA53" s="692" t="s">
        <v>99</v>
      </c>
      <c r="AB53" s="592" t="s">
        <v>216</v>
      </c>
      <c r="AC53" s="592" t="s">
        <v>216</v>
      </c>
      <c r="AD53" s="623" t="s">
        <v>163</v>
      </c>
      <c r="AE53" s="1442"/>
      <c r="AF53" s="622"/>
      <c r="AG53" s="622"/>
      <c r="AH53" s="623"/>
    </row>
    <row r="54" spans="1:34" s="685" customFormat="1">
      <c r="A54" s="15">
        <f t="shared" si="0"/>
        <v>51</v>
      </c>
      <c r="B54" s="187" t="s">
        <v>267</v>
      </c>
      <c r="C54" s="84" t="s">
        <v>988</v>
      </c>
      <c r="D54" s="187" t="s">
        <v>109</v>
      </c>
      <c r="E54" s="188"/>
      <c r="F54" s="189"/>
      <c r="G54" s="189"/>
      <c r="H54" s="189" t="s">
        <v>499</v>
      </c>
      <c r="I54" s="189"/>
      <c r="J54" s="220"/>
      <c r="K54" s="190"/>
      <c r="L54" s="191"/>
      <c r="M54" s="191"/>
      <c r="N54" s="191"/>
      <c r="O54" s="191"/>
      <c r="P54" s="191"/>
      <c r="Q54" s="239"/>
      <c r="R54" s="239"/>
      <c r="S54" s="84" t="s">
        <v>3833</v>
      </c>
      <c r="T54" s="84" t="s">
        <v>3834</v>
      </c>
      <c r="U54" s="689" t="s">
        <v>119</v>
      </c>
      <c r="V54" s="689"/>
      <c r="W54" s="434" t="s">
        <v>253</v>
      </c>
      <c r="X54" s="84"/>
      <c r="Y54" s="155"/>
      <c r="Z54" s="217" t="s">
        <v>99</v>
      </c>
      <c r="AA54" s="693" t="s">
        <v>99</v>
      </c>
      <c r="AB54" s="592" t="s">
        <v>216</v>
      </c>
      <c r="AC54" s="592" t="s">
        <v>216</v>
      </c>
      <c r="AD54" s="688" t="s">
        <v>3799</v>
      </c>
      <c r="AE54" s="2016"/>
      <c r="AF54" s="622"/>
      <c r="AG54" s="672"/>
      <c r="AH54" s="623"/>
    </row>
    <row r="55" spans="1:34" s="194" customFormat="1" ht="28.5" customHeight="1">
      <c r="A55" s="15">
        <f t="shared" si="0"/>
        <v>52</v>
      </c>
      <c r="B55" s="187" t="s">
        <v>267</v>
      </c>
      <c r="C55" s="84" t="s">
        <v>2979</v>
      </c>
      <c r="D55" s="187" t="s">
        <v>109</v>
      </c>
      <c r="E55" s="188"/>
      <c r="F55" s="189"/>
      <c r="G55" s="189"/>
      <c r="H55" s="189" t="s">
        <v>3837</v>
      </c>
      <c r="I55" s="189"/>
      <c r="J55" s="191"/>
      <c r="K55" s="191"/>
      <c r="L55" s="191"/>
      <c r="M55" s="191"/>
      <c r="N55" s="191"/>
      <c r="O55" s="191"/>
      <c r="P55" s="191"/>
      <c r="Q55" s="191"/>
      <c r="R55" s="191"/>
      <c r="S55" s="84" t="s">
        <v>3838</v>
      </c>
      <c r="T55" s="84" t="s">
        <v>3839</v>
      </c>
      <c r="U55" s="520" t="s">
        <v>105</v>
      </c>
      <c r="V55" s="520"/>
      <c r="W55" s="434" t="s">
        <v>511</v>
      </c>
      <c r="X55" s="694" t="s">
        <v>234</v>
      </c>
      <c r="Y55" s="695" t="s">
        <v>226</v>
      </c>
      <c r="Z55" s="695" t="s">
        <v>99</v>
      </c>
      <c r="AA55" s="696" t="s">
        <v>99</v>
      </c>
      <c r="AB55" s="592" t="s">
        <v>216</v>
      </c>
      <c r="AC55" s="592" t="s">
        <v>216</v>
      </c>
      <c r="AD55" s="623" t="s">
        <v>163</v>
      </c>
      <c r="AE55" s="1442"/>
      <c r="AF55" s="622"/>
      <c r="AG55" s="622"/>
      <c r="AH55" s="623"/>
    </row>
    <row r="56" spans="1:34" ht="54">
      <c r="A56" s="15">
        <f t="shared" si="0"/>
        <v>53</v>
      </c>
      <c r="B56" s="187" t="s">
        <v>267</v>
      </c>
      <c r="C56" s="84" t="s">
        <v>3840</v>
      </c>
      <c r="D56" s="187" t="s">
        <v>109</v>
      </c>
      <c r="E56" s="188"/>
      <c r="F56" s="189"/>
      <c r="G56" s="189"/>
      <c r="H56" s="189" t="s">
        <v>2300</v>
      </c>
      <c r="I56" s="189"/>
      <c r="J56" s="191"/>
      <c r="K56" s="191"/>
      <c r="L56" s="191"/>
      <c r="M56" s="191"/>
      <c r="N56" s="191"/>
      <c r="O56" s="191"/>
      <c r="P56" s="191"/>
      <c r="Q56" s="239"/>
      <c r="R56" s="239"/>
      <c r="S56" s="84" t="s">
        <v>3841</v>
      </c>
      <c r="T56" s="84" t="s">
        <v>6693</v>
      </c>
      <c r="U56" s="520" t="s">
        <v>119</v>
      </c>
      <c r="V56" s="520"/>
      <c r="W56" s="434" t="s">
        <v>511</v>
      </c>
      <c r="X56" s="84" t="s">
        <v>254</v>
      </c>
      <c r="Y56" s="217" t="s">
        <v>142</v>
      </c>
      <c r="Z56" s="217" t="s">
        <v>99</v>
      </c>
      <c r="AA56" s="669" t="s">
        <v>99</v>
      </c>
      <c r="AB56" s="592" t="s">
        <v>216</v>
      </c>
      <c r="AC56" s="592" t="s">
        <v>216</v>
      </c>
      <c r="AD56" s="241" t="s">
        <v>3809</v>
      </c>
      <c r="AF56" s="374"/>
      <c r="AG56" s="382"/>
      <c r="AH56" s="374"/>
    </row>
    <row r="57" spans="1:34" s="194" customFormat="1" ht="28.5" customHeight="1">
      <c r="A57" s="15">
        <f t="shared" si="0"/>
        <v>54</v>
      </c>
      <c r="B57" s="187" t="s">
        <v>267</v>
      </c>
      <c r="C57" s="383" t="s">
        <v>507</v>
      </c>
      <c r="D57" s="187" t="s">
        <v>109</v>
      </c>
      <c r="E57" s="188"/>
      <c r="F57" s="189"/>
      <c r="G57" s="189"/>
      <c r="H57" s="189" t="s">
        <v>2290</v>
      </c>
      <c r="I57" s="189"/>
      <c r="J57" s="191"/>
      <c r="K57" s="191"/>
      <c r="L57" s="191"/>
      <c r="M57" s="191"/>
      <c r="N57" s="191"/>
      <c r="O57" s="191"/>
      <c r="P57" s="191"/>
      <c r="Q57" s="191"/>
      <c r="R57" s="191"/>
      <c r="S57" s="84" t="s">
        <v>3843</v>
      </c>
      <c r="T57" s="84" t="s">
        <v>3844</v>
      </c>
      <c r="U57" s="520" t="s">
        <v>119</v>
      </c>
      <c r="V57" s="520"/>
      <c r="W57" s="434" t="s">
        <v>511</v>
      </c>
      <c r="X57" s="694" t="s">
        <v>254</v>
      </c>
      <c r="Y57" s="695" t="s">
        <v>142</v>
      </c>
      <c r="Z57" s="695" t="s">
        <v>99</v>
      </c>
      <c r="AA57" s="696" t="s">
        <v>99</v>
      </c>
      <c r="AB57" s="592" t="s">
        <v>216</v>
      </c>
      <c r="AC57" s="592" t="s">
        <v>216</v>
      </c>
      <c r="AD57" s="623" t="s">
        <v>163</v>
      </c>
      <c r="AE57" s="1442"/>
      <c r="AF57" s="622" t="s">
        <v>163</v>
      </c>
      <c r="AG57" s="622" t="s">
        <v>163</v>
      </c>
      <c r="AH57" s="623" t="s">
        <v>163</v>
      </c>
    </row>
    <row r="58" spans="1:34" s="396" customFormat="1" ht="40.5" customHeight="1">
      <c r="A58" s="15">
        <f t="shared" si="0"/>
        <v>55</v>
      </c>
      <c r="B58" s="391" t="s">
        <v>267</v>
      </c>
      <c r="C58" s="391" t="s">
        <v>3845</v>
      </c>
      <c r="D58" s="391" t="s">
        <v>124</v>
      </c>
      <c r="E58" s="404"/>
      <c r="F58" s="832" t="s">
        <v>3846</v>
      </c>
      <c r="G58" s="393"/>
      <c r="H58" s="832"/>
      <c r="I58" s="698"/>
      <c r="J58" s="2007"/>
      <c r="K58" s="698"/>
      <c r="L58" s="405"/>
      <c r="M58" s="406"/>
      <c r="N58" s="406"/>
      <c r="O58" s="406"/>
      <c r="P58" s="406"/>
      <c r="Q58" s="414"/>
      <c r="R58" s="414"/>
      <c r="S58" s="78" t="s">
        <v>3847</v>
      </c>
      <c r="T58" s="78" t="s">
        <v>3848</v>
      </c>
      <c r="U58" s="699" t="s">
        <v>272</v>
      </c>
      <c r="V58" s="699"/>
      <c r="W58" s="426" t="s">
        <v>633</v>
      </c>
      <c r="X58" s="78" t="s">
        <v>99</v>
      </c>
      <c r="Y58" s="565" t="s">
        <v>177</v>
      </c>
      <c r="Z58" s="565" t="s">
        <v>99</v>
      </c>
      <c r="AA58" s="681" t="s">
        <v>3993</v>
      </c>
      <c r="AB58" s="678" t="s">
        <v>216</v>
      </c>
      <c r="AC58" s="678" t="s">
        <v>216</v>
      </c>
      <c r="AD58" s="623" t="s">
        <v>163</v>
      </c>
      <c r="AE58" s="1442"/>
      <c r="AF58" s="622" t="s">
        <v>163</v>
      </c>
      <c r="AG58" s="622" t="s">
        <v>163</v>
      </c>
      <c r="AH58" s="623" t="s">
        <v>163</v>
      </c>
    </row>
    <row r="59" spans="1:34">
      <c r="A59" s="15">
        <f t="shared" si="0"/>
        <v>56</v>
      </c>
      <c r="B59" s="397" t="s">
        <v>267</v>
      </c>
      <c r="C59" s="397" t="s">
        <v>1121</v>
      </c>
      <c r="D59" s="397" t="s">
        <v>131</v>
      </c>
      <c r="E59" s="410"/>
      <c r="F59" s="833"/>
      <c r="G59" s="833" t="s">
        <v>276</v>
      </c>
      <c r="H59" s="833"/>
      <c r="I59" s="399"/>
      <c r="J59" s="2008"/>
      <c r="K59" s="399"/>
      <c r="L59" s="400"/>
      <c r="M59" s="700"/>
      <c r="N59" s="701"/>
      <c r="O59" s="700"/>
      <c r="P59" s="701"/>
      <c r="Q59" s="401"/>
      <c r="R59" s="701"/>
      <c r="S59" s="66" t="s">
        <v>277</v>
      </c>
      <c r="T59" s="66" t="s">
        <v>278</v>
      </c>
      <c r="U59" s="702" t="s">
        <v>96</v>
      </c>
      <c r="V59" s="702"/>
      <c r="W59" s="402" t="s">
        <v>638</v>
      </c>
      <c r="X59" s="66" t="s">
        <v>99</v>
      </c>
      <c r="Y59" s="566" t="s">
        <v>177</v>
      </c>
      <c r="Z59" s="566" t="s">
        <v>99</v>
      </c>
      <c r="AA59" s="684" t="s">
        <v>177</v>
      </c>
      <c r="AB59" s="703" t="s">
        <v>99</v>
      </c>
      <c r="AC59" s="703" t="s">
        <v>99</v>
      </c>
      <c r="AD59" s="623" t="s">
        <v>163</v>
      </c>
      <c r="AF59" s="622" t="s">
        <v>163</v>
      </c>
      <c r="AG59" s="622" t="s">
        <v>163</v>
      </c>
      <c r="AH59" s="623" t="s">
        <v>163</v>
      </c>
    </row>
    <row r="60" spans="1:34" ht="40.5" customHeight="1">
      <c r="A60" s="15">
        <f t="shared" si="0"/>
        <v>57</v>
      </c>
      <c r="B60" s="705" t="s">
        <v>267</v>
      </c>
      <c r="C60" s="705" t="s">
        <v>279</v>
      </c>
      <c r="D60" s="705" t="s">
        <v>109</v>
      </c>
      <c r="E60" s="716"/>
      <c r="F60" s="708"/>
      <c r="G60" s="708"/>
      <c r="H60" s="708" t="s">
        <v>3849</v>
      </c>
      <c r="I60" s="708"/>
      <c r="J60" s="706"/>
      <c r="K60" s="708"/>
      <c r="L60" s="709"/>
      <c r="M60" s="707"/>
      <c r="N60" s="707"/>
      <c r="O60" s="707"/>
      <c r="P60" s="707"/>
      <c r="Q60" s="707"/>
      <c r="R60" s="707"/>
      <c r="S60" s="710" t="s">
        <v>281</v>
      </c>
      <c r="T60" s="710" t="s">
        <v>282</v>
      </c>
      <c r="U60" s="711" t="s">
        <v>128</v>
      </c>
      <c r="V60" s="711"/>
      <c r="W60" s="155" t="s">
        <v>638</v>
      </c>
      <c r="X60" s="710" t="s">
        <v>99</v>
      </c>
      <c r="Y60" s="712" t="s">
        <v>177</v>
      </c>
      <c r="Z60" s="712" t="s">
        <v>99</v>
      </c>
      <c r="AA60" s="713" t="s">
        <v>99</v>
      </c>
      <c r="AB60" s="714" t="s">
        <v>107</v>
      </c>
      <c r="AC60" s="714" t="s">
        <v>107</v>
      </c>
      <c r="AD60" s="623" t="s">
        <v>163</v>
      </c>
      <c r="AF60" s="622" t="s">
        <v>163</v>
      </c>
      <c r="AG60" s="622" t="s">
        <v>163</v>
      </c>
      <c r="AH60" s="623" t="s">
        <v>163</v>
      </c>
    </row>
    <row r="61" spans="1:34">
      <c r="A61" s="15">
        <f t="shared" si="0"/>
        <v>58</v>
      </c>
      <c r="B61" s="705" t="s">
        <v>267</v>
      </c>
      <c r="C61" s="705" t="s">
        <v>289</v>
      </c>
      <c r="D61" s="705" t="s">
        <v>109</v>
      </c>
      <c r="E61" s="716"/>
      <c r="F61" s="708"/>
      <c r="G61" s="708"/>
      <c r="H61" s="708" t="s">
        <v>290</v>
      </c>
      <c r="I61" s="708"/>
      <c r="J61" s="706"/>
      <c r="K61" s="708"/>
      <c r="L61" s="709"/>
      <c r="M61" s="707"/>
      <c r="N61" s="707"/>
      <c r="O61" s="707"/>
      <c r="P61" s="707"/>
      <c r="Q61" s="707"/>
      <c r="R61" s="707"/>
      <c r="S61" s="710" t="s">
        <v>291</v>
      </c>
      <c r="T61" s="710" t="s">
        <v>292</v>
      </c>
      <c r="U61" s="711" t="s">
        <v>119</v>
      </c>
      <c r="V61" s="711"/>
      <c r="W61" s="711" t="s">
        <v>638</v>
      </c>
      <c r="X61" s="710"/>
      <c r="Y61" s="712"/>
      <c r="Z61" s="712" t="s">
        <v>99</v>
      </c>
      <c r="AA61" s="713" t="s">
        <v>99</v>
      </c>
      <c r="AB61" s="714" t="s">
        <v>216</v>
      </c>
      <c r="AC61" s="714" t="s">
        <v>216</v>
      </c>
      <c r="AD61" s="715" t="s">
        <v>3850</v>
      </c>
      <c r="AF61" s="374" t="s">
        <v>3851</v>
      </c>
      <c r="AG61" s="382" t="s">
        <v>3852</v>
      </c>
      <c r="AH61" s="374" t="s">
        <v>128</v>
      </c>
    </row>
    <row r="62" spans="1:34" ht="34.5" customHeight="1">
      <c r="A62" s="15">
        <f t="shared" si="0"/>
        <v>59</v>
      </c>
      <c r="B62" s="705" t="s">
        <v>267</v>
      </c>
      <c r="C62" s="705" t="s">
        <v>293</v>
      </c>
      <c r="D62" s="705" t="s">
        <v>109</v>
      </c>
      <c r="E62" s="716"/>
      <c r="F62" s="708"/>
      <c r="G62" s="708"/>
      <c r="H62" s="708" t="s">
        <v>3853</v>
      </c>
      <c r="I62" s="708"/>
      <c r="J62" s="706"/>
      <c r="K62" s="708"/>
      <c r="L62" s="708"/>
      <c r="M62" s="708"/>
      <c r="N62" s="708"/>
      <c r="O62" s="708"/>
      <c r="P62" s="708"/>
      <c r="Q62" s="707"/>
      <c r="R62" s="707"/>
      <c r="S62" s="710" t="s">
        <v>3854</v>
      </c>
      <c r="T62" s="710" t="s">
        <v>3855</v>
      </c>
      <c r="U62" s="711" t="s">
        <v>119</v>
      </c>
      <c r="V62" s="711"/>
      <c r="W62" s="711" t="s">
        <v>638</v>
      </c>
      <c r="X62" s="710" t="s">
        <v>99</v>
      </c>
      <c r="Y62" s="712" t="s">
        <v>177</v>
      </c>
      <c r="Z62" s="712" t="s">
        <v>99</v>
      </c>
      <c r="AA62" s="713" t="s">
        <v>99</v>
      </c>
      <c r="AB62" s="714" t="s">
        <v>216</v>
      </c>
      <c r="AC62" s="714" t="s">
        <v>216</v>
      </c>
      <c r="AD62" s="623" t="s">
        <v>163</v>
      </c>
      <c r="AF62" s="622" t="s">
        <v>163</v>
      </c>
      <c r="AG62" s="622" t="s">
        <v>163</v>
      </c>
      <c r="AH62" s="623" t="s">
        <v>163</v>
      </c>
    </row>
    <row r="63" spans="1:34" ht="34.5" customHeight="1">
      <c r="A63" s="15">
        <f t="shared" si="0"/>
        <v>60</v>
      </c>
      <c r="B63" s="705" t="s">
        <v>267</v>
      </c>
      <c r="C63" s="705" t="s">
        <v>297</v>
      </c>
      <c r="D63" s="705" t="s">
        <v>109</v>
      </c>
      <c r="E63" s="716"/>
      <c r="F63" s="708"/>
      <c r="G63" s="708"/>
      <c r="H63" s="708" t="s">
        <v>298</v>
      </c>
      <c r="I63" s="708"/>
      <c r="J63" s="706"/>
      <c r="K63" s="708"/>
      <c r="L63" s="708"/>
      <c r="M63" s="708"/>
      <c r="N63" s="708"/>
      <c r="O63" s="708"/>
      <c r="P63" s="708"/>
      <c r="Q63" s="709"/>
      <c r="R63" s="707"/>
      <c r="S63" s="710" t="s">
        <v>299</v>
      </c>
      <c r="T63" s="710" t="s">
        <v>299</v>
      </c>
      <c r="U63" s="520" t="s">
        <v>128</v>
      </c>
      <c r="V63" s="520"/>
      <c r="W63" s="711" t="s">
        <v>638</v>
      </c>
      <c r="X63" s="710" t="s">
        <v>3856</v>
      </c>
      <c r="Y63" s="712" t="s">
        <v>3857</v>
      </c>
      <c r="Z63" s="712" t="s">
        <v>99</v>
      </c>
      <c r="AA63" s="713" t="s">
        <v>99</v>
      </c>
      <c r="AB63" s="714" t="s">
        <v>216</v>
      </c>
      <c r="AC63" s="714" t="s">
        <v>216</v>
      </c>
      <c r="AD63" s="715" t="s">
        <v>3809</v>
      </c>
      <c r="AF63" s="374" t="s">
        <v>3858</v>
      </c>
      <c r="AG63" s="382" t="s">
        <v>3859</v>
      </c>
      <c r="AH63" s="374" t="s">
        <v>128</v>
      </c>
    </row>
    <row r="64" spans="1:34" s="194" customFormat="1">
      <c r="A64" s="15">
        <f t="shared" si="0"/>
        <v>61</v>
      </c>
      <c r="B64" s="705" t="s">
        <v>267</v>
      </c>
      <c r="C64" s="187" t="s">
        <v>310</v>
      </c>
      <c r="D64" s="187" t="s">
        <v>109</v>
      </c>
      <c r="E64" s="188"/>
      <c r="F64" s="189"/>
      <c r="G64" s="189"/>
      <c r="H64" s="189" t="s">
        <v>311</v>
      </c>
      <c r="I64" s="189"/>
      <c r="J64" s="191"/>
      <c r="K64" s="191"/>
      <c r="L64" s="189"/>
      <c r="M64" s="191"/>
      <c r="N64" s="191"/>
      <c r="O64" s="191"/>
      <c r="P64" s="191"/>
      <c r="Q64" s="189"/>
      <c r="R64" s="191"/>
      <c r="S64" s="84" t="s">
        <v>312</v>
      </c>
      <c r="T64" s="84" t="s">
        <v>312</v>
      </c>
      <c r="U64" s="520" t="s">
        <v>119</v>
      </c>
      <c r="V64" s="520"/>
      <c r="W64" s="155" t="s">
        <v>511</v>
      </c>
      <c r="X64" s="84"/>
      <c r="Y64" s="155"/>
      <c r="Z64" s="155" t="s">
        <v>99</v>
      </c>
      <c r="AA64" s="669" t="s">
        <v>99</v>
      </c>
      <c r="AB64" s="217" t="s">
        <v>216</v>
      </c>
      <c r="AC64" s="217" t="s">
        <v>216</v>
      </c>
      <c r="AD64" s="623" t="s">
        <v>163</v>
      </c>
      <c r="AE64" s="1442"/>
      <c r="AF64" s="622" t="s">
        <v>163</v>
      </c>
      <c r="AG64" s="622" t="s">
        <v>163</v>
      </c>
      <c r="AH64" s="623" t="s">
        <v>163</v>
      </c>
    </row>
    <row r="65" spans="1:34" s="421" customFormat="1">
      <c r="A65" s="15">
        <f t="shared" si="0"/>
        <v>62</v>
      </c>
      <c r="B65" s="376" t="s">
        <v>91</v>
      </c>
      <c r="C65" s="376" t="s">
        <v>3860</v>
      </c>
      <c r="D65" s="397" t="s">
        <v>1030</v>
      </c>
      <c r="E65" s="398" t="s">
        <v>3861</v>
      </c>
      <c r="F65" s="377"/>
      <c r="G65" s="377"/>
      <c r="H65" s="399"/>
      <c r="I65" s="399"/>
      <c r="J65" s="399"/>
      <c r="K65" s="399"/>
      <c r="L65" s="399"/>
      <c r="M65" s="399"/>
      <c r="N65" s="399"/>
      <c r="O65" s="399"/>
      <c r="P65" s="399"/>
      <c r="Q65" s="399"/>
      <c r="R65" s="492"/>
      <c r="S65" s="378" t="s">
        <v>3862</v>
      </c>
      <c r="T65" s="378" t="s">
        <v>3863</v>
      </c>
      <c r="U65" s="702" t="s">
        <v>1150</v>
      </c>
      <c r="V65" s="702"/>
      <c r="W65" s="102" t="s">
        <v>129</v>
      </c>
      <c r="X65" s="66" t="s">
        <v>99</v>
      </c>
      <c r="Y65" s="649" t="s">
        <v>177</v>
      </c>
      <c r="Z65" s="649" t="s">
        <v>99</v>
      </c>
      <c r="AA65" s="664" t="s">
        <v>99</v>
      </c>
      <c r="AB65" s="718" t="s">
        <v>683</v>
      </c>
      <c r="AC65" s="718" t="s">
        <v>683</v>
      </c>
      <c r="AD65" s="623" t="s">
        <v>163</v>
      </c>
      <c r="AE65" s="1444"/>
      <c r="AF65" s="622" t="s">
        <v>163</v>
      </c>
      <c r="AG65" s="622" t="s">
        <v>163</v>
      </c>
      <c r="AH65" s="623" t="s">
        <v>163</v>
      </c>
    </row>
    <row r="66" spans="1:34" s="396" customFormat="1" ht="34.5" customHeight="1">
      <c r="A66" s="15">
        <f t="shared" si="0"/>
        <v>63</v>
      </c>
      <c r="B66" s="390" t="s">
        <v>91</v>
      </c>
      <c r="C66" s="390" t="s">
        <v>3864</v>
      </c>
      <c r="D66" s="391" t="s">
        <v>124</v>
      </c>
      <c r="E66" s="392"/>
      <c r="F66" s="636" t="s">
        <v>3865</v>
      </c>
      <c r="G66" s="637"/>
      <c r="H66" s="638"/>
      <c r="I66" s="637"/>
      <c r="J66" s="638"/>
      <c r="K66" s="637"/>
      <c r="L66" s="638"/>
      <c r="M66" s="637"/>
      <c r="N66" s="637"/>
      <c r="O66" s="637"/>
      <c r="P66" s="637"/>
      <c r="Q66" s="637"/>
      <c r="R66" s="639"/>
      <c r="S66" s="394" t="s">
        <v>3866</v>
      </c>
      <c r="T66" s="394" t="s">
        <v>3867</v>
      </c>
      <c r="U66" s="699" t="s">
        <v>1150</v>
      </c>
      <c r="V66" s="699"/>
      <c r="W66" s="79" t="s">
        <v>106</v>
      </c>
      <c r="X66" s="78" t="s">
        <v>99</v>
      </c>
      <c r="Y66" s="565" t="s">
        <v>177</v>
      </c>
      <c r="Z66" s="565" t="s">
        <v>99</v>
      </c>
      <c r="AA66" s="681" t="s">
        <v>99</v>
      </c>
      <c r="AB66" s="719" t="s">
        <v>683</v>
      </c>
      <c r="AC66" s="719" t="s">
        <v>683</v>
      </c>
      <c r="AD66" s="623" t="s">
        <v>163</v>
      </c>
      <c r="AE66" s="1442"/>
      <c r="AF66" s="622" t="s">
        <v>163</v>
      </c>
      <c r="AG66" s="622" t="s">
        <v>163</v>
      </c>
      <c r="AH66" s="623" t="s">
        <v>163</v>
      </c>
    </row>
    <row r="67" spans="1:34" s="381" customFormat="1" ht="34.5" customHeight="1">
      <c r="A67" s="15">
        <f t="shared" si="0"/>
        <v>64</v>
      </c>
      <c r="B67" s="376" t="s">
        <v>91</v>
      </c>
      <c r="C67" s="423" t="s">
        <v>3868</v>
      </c>
      <c r="D67" s="397" t="s">
        <v>131</v>
      </c>
      <c r="E67" s="398"/>
      <c r="F67" s="377"/>
      <c r="G67" s="377" t="s">
        <v>3869</v>
      </c>
      <c r="H67" s="399"/>
      <c r="I67" s="399"/>
      <c r="J67" s="399"/>
      <c r="K67" s="399"/>
      <c r="L67" s="399"/>
      <c r="M67" s="399"/>
      <c r="N67" s="399"/>
      <c r="O67" s="399"/>
      <c r="P67" s="399"/>
      <c r="Q67" s="399"/>
      <c r="R67" s="492"/>
      <c r="S67" s="378" t="s">
        <v>3870</v>
      </c>
      <c r="T67" s="378" t="s">
        <v>3871</v>
      </c>
      <c r="U67" s="702" t="s">
        <v>96</v>
      </c>
      <c r="V67" s="702"/>
      <c r="W67" s="102" t="s">
        <v>129</v>
      </c>
      <c r="X67" s="66" t="s">
        <v>99</v>
      </c>
      <c r="Y67" s="649" t="s">
        <v>177</v>
      </c>
      <c r="Z67" s="649" t="s">
        <v>99</v>
      </c>
      <c r="AA67" s="664" t="s">
        <v>99</v>
      </c>
      <c r="AB67" s="718" t="s">
        <v>99</v>
      </c>
      <c r="AC67" s="718" t="s">
        <v>99</v>
      </c>
      <c r="AD67" s="623" t="s">
        <v>163</v>
      </c>
      <c r="AE67" s="1442"/>
      <c r="AF67" s="622" t="s">
        <v>163</v>
      </c>
      <c r="AG67" s="622" t="s">
        <v>163</v>
      </c>
      <c r="AH67" s="623" t="s">
        <v>163</v>
      </c>
    </row>
    <row r="68" spans="1:34" ht="49.5" customHeight="1">
      <c r="A68" s="15">
        <f t="shared" si="0"/>
        <v>65</v>
      </c>
      <c r="B68" s="390" t="s">
        <v>91</v>
      </c>
      <c r="C68" s="422" t="s">
        <v>3872</v>
      </c>
      <c r="D68" s="391" t="s">
        <v>124</v>
      </c>
      <c r="E68" s="392"/>
      <c r="F68" s="675"/>
      <c r="G68" s="675"/>
      <c r="H68" s="393" t="s">
        <v>3873</v>
      </c>
      <c r="I68" s="393"/>
      <c r="J68" s="393"/>
      <c r="K68" s="393"/>
      <c r="L68" s="393"/>
      <c r="M68" s="393"/>
      <c r="N68" s="393"/>
      <c r="O68" s="393"/>
      <c r="P68" s="393"/>
      <c r="Q68" s="393"/>
      <c r="R68" s="467"/>
      <c r="S68" s="394" t="s">
        <v>3874</v>
      </c>
      <c r="T68" s="394" t="s">
        <v>3875</v>
      </c>
      <c r="U68" s="699" t="s">
        <v>1150</v>
      </c>
      <c r="V68" s="699"/>
      <c r="W68" s="94" t="s">
        <v>129</v>
      </c>
      <c r="X68" s="78" t="s">
        <v>99</v>
      </c>
      <c r="Y68" s="641" t="s">
        <v>177</v>
      </c>
      <c r="Z68" s="641" t="s">
        <v>99</v>
      </c>
      <c r="AA68" s="677" t="s">
        <v>99</v>
      </c>
      <c r="AB68" s="719" t="s">
        <v>683</v>
      </c>
      <c r="AC68" s="719" t="s">
        <v>683</v>
      </c>
      <c r="AD68" s="720" t="s">
        <v>3721</v>
      </c>
      <c r="AF68" s="374" t="s">
        <v>3876</v>
      </c>
      <c r="AG68" s="382" t="s">
        <v>3877</v>
      </c>
      <c r="AH68" s="374" t="s">
        <v>128</v>
      </c>
    </row>
    <row r="69" spans="1:34" s="194" customFormat="1" ht="34.5" customHeight="1">
      <c r="A69" s="15">
        <f t="shared" ref="A69:A132" si="1">ROW()-ROW(A$3)</f>
        <v>66</v>
      </c>
      <c r="B69" s="376" t="s">
        <v>91</v>
      </c>
      <c r="C69" s="376" t="s">
        <v>3878</v>
      </c>
      <c r="D69" s="397" t="s">
        <v>131</v>
      </c>
      <c r="E69" s="398"/>
      <c r="F69" s="377"/>
      <c r="G69" s="377"/>
      <c r="H69" s="399"/>
      <c r="I69" s="399" t="s">
        <v>352</v>
      </c>
      <c r="J69" s="399"/>
      <c r="K69" s="399"/>
      <c r="L69" s="399"/>
      <c r="M69" s="399"/>
      <c r="N69" s="399"/>
      <c r="O69" s="399"/>
      <c r="P69" s="399"/>
      <c r="Q69" s="399"/>
      <c r="R69" s="492"/>
      <c r="S69" s="378" t="s">
        <v>1759</v>
      </c>
      <c r="T69" s="378" t="s">
        <v>1760</v>
      </c>
      <c r="U69" s="702" t="s">
        <v>96</v>
      </c>
      <c r="V69" s="702"/>
      <c r="W69" s="102" t="s">
        <v>129</v>
      </c>
      <c r="X69" s="66" t="s">
        <v>99</v>
      </c>
      <c r="Y69" s="649" t="s">
        <v>177</v>
      </c>
      <c r="Z69" s="649" t="s">
        <v>99</v>
      </c>
      <c r="AA69" s="664" t="s">
        <v>99</v>
      </c>
      <c r="AB69" s="665" t="s">
        <v>99</v>
      </c>
      <c r="AC69" s="665" t="s">
        <v>99</v>
      </c>
      <c r="AD69" s="623" t="s">
        <v>163</v>
      </c>
      <c r="AE69" s="1442"/>
      <c r="AF69" s="622" t="s">
        <v>163</v>
      </c>
      <c r="AG69" s="622" t="s">
        <v>163</v>
      </c>
      <c r="AH69" s="623" t="s">
        <v>163</v>
      </c>
    </row>
    <row r="70" spans="1:34" ht="39.75" customHeight="1">
      <c r="A70" s="15">
        <f t="shared" si="1"/>
        <v>67</v>
      </c>
      <c r="B70" s="187" t="s">
        <v>91</v>
      </c>
      <c r="C70" s="187" t="s">
        <v>355</v>
      </c>
      <c r="D70" s="187" t="s">
        <v>109</v>
      </c>
      <c r="E70" s="188"/>
      <c r="F70" s="189"/>
      <c r="G70" s="189"/>
      <c r="H70" s="189"/>
      <c r="I70" s="189"/>
      <c r="J70" s="189" t="s">
        <v>356</v>
      </c>
      <c r="K70" s="189"/>
      <c r="L70" s="189"/>
      <c r="M70" s="189"/>
      <c r="N70" s="189"/>
      <c r="O70" s="189"/>
      <c r="P70" s="189"/>
      <c r="Q70" s="189"/>
      <c r="R70" s="495"/>
      <c r="S70" s="84" t="s">
        <v>3879</v>
      </c>
      <c r="T70" s="84" t="s">
        <v>3880</v>
      </c>
      <c r="U70" s="520" t="s">
        <v>105</v>
      </c>
      <c r="V70" s="520"/>
      <c r="W70" s="49" t="s">
        <v>129</v>
      </c>
      <c r="X70" s="84" t="s">
        <v>99</v>
      </c>
      <c r="Y70" s="217" t="s">
        <v>177</v>
      </c>
      <c r="Z70" s="217" t="s">
        <v>99</v>
      </c>
      <c r="AA70" s="669" t="s">
        <v>99</v>
      </c>
      <c r="AB70" s="592" t="s">
        <v>274</v>
      </c>
      <c r="AC70" s="592" t="s">
        <v>274</v>
      </c>
      <c r="AD70" s="241" t="s">
        <v>3850</v>
      </c>
      <c r="AF70" s="374" t="s">
        <v>3881</v>
      </c>
      <c r="AG70" s="382" t="s">
        <v>3882</v>
      </c>
      <c r="AH70" s="374" t="s">
        <v>517</v>
      </c>
    </row>
    <row r="71" spans="1:34" ht="36">
      <c r="A71" s="15">
        <f t="shared" si="1"/>
        <v>68</v>
      </c>
      <c r="B71" s="187" t="s">
        <v>91</v>
      </c>
      <c r="C71" s="187" t="s">
        <v>360</v>
      </c>
      <c r="D71" s="187" t="s">
        <v>109</v>
      </c>
      <c r="E71" s="189"/>
      <c r="F71" s="189"/>
      <c r="G71" s="189"/>
      <c r="H71" s="189"/>
      <c r="I71" s="190"/>
      <c r="J71" s="189" t="s">
        <v>361</v>
      </c>
      <c r="K71" s="189"/>
      <c r="L71" s="188"/>
      <c r="M71" s="190"/>
      <c r="N71" s="191"/>
      <c r="O71" s="191"/>
      <c r="P71" s="191"/>
      <c r="Q71" s="191"/>
      <c r="R71" s="191"/>
      <c r="S71" s="84" t="s">
        <v>2929</v>
      </c>
      <c r="T71" s="84" t="s">
        <v>7518</v>
      </c>
      <c r="U71" s="520" t="s">
        <v>119</v>
      </c>
      <c r="V71" s="520"/>
      <c r="W71" s="49" t="s">
        <v>129</v>
      </c>
      <c r="X71" s="84"/>
      <c r="Y71" s="155"/>
      <c r="Z71" s="155"/>
      <c r="AA71" s="669" t="s">
        <v>6735</v>
      </c>
      <c r="AB71" s="592" t="s">
        <v>274</v>
      </c>
      <c r="AC71" s="592" t="s">
        <v>274</v>
      </c>
      <c r="AD71" s="241" t="s">
        <v>3850</v>
      </c>
      <c r="AF71" s="374" t="s">
        <v>3883</v>
      </c>
      <c r="AG71" s="382" t="s">
        <v>3884</v>
      </c>
      <c r="AH71" s="374" t="s">
        <v>105</v>
      </c>
    </row>
    <row r="72" spans="1:34" s="194" customFormat="1">
      <c r="A72" s="15">
        <f t="shared" si="1"/>
        <v>69</v>
      </c>
      <c r="B72" s="187" t="s">
        <v>91</v>
      </c>
      <c r="C72" s="227" t="s">
        <v>367</v>
      </c>
      <c r="D72" s="187" t="s">
        <v>109</v>
      </c>
      <c r="E72" s="188"/>
      <c r="F72" s="189"/>
      <c r="G72" s="189"/>
      <c r="H72" s="189"/>
      <c r="I72" s="189"/>
      <c r="J72" s="189" t="s">
        <v>368</v>
      </c>
      <c r="K72" s="189"/>
      <c r="L72" s="190"/>
      <c r="M72" s="191"/>
      <c r="N72" s="191"/>
      <c r="O72" s="191"/>
      <c r="P72" s="191"/>
      <c r="Q72" s="191"/>
      <c r="R72" s="191"/>
      <c r="S72" s="84" t="s">
        <v>1764</v>
      </c>
      <c r="T72" s="84" t="s">
        <v>1765</v>
      </c>
      <c r="U72" s="520" t="s">
        <v>105</v>
      </c>
      <c r="V72" s="520"/>
      <c r="W72" s="49" t="s">
        <v>129</v>
      </c>
      <c r="X72" s="84"/>
      <c r="Y72" s="217"/>
      <c r="Z72" s="155"/>
      <c r="AA72" s="669"/>
      <c r="AB72" s="721" t="s">
        <v>371</v>
      </c>
      <c r="AC72" s="721" t="s">
        <v>371</v>
      </c>
      <c r="AD72" s="348" t="s">
        <v>3726</v>
      </c>
      <c r="AE72" s="1442">
        <v>1</v>
      </c>
      <c r="AF72" s="193" t="s">
        <v>3885</v>
      </c>
      <c r="AG72" s="187" t="s">
        <v>3886</v>
      </c>
      <c r="AH72" s="193" t="s">
        <v>128</v>
      </c>
    </row>
    <row r="73" spans="1:34" s="194" customFormat="1" ht="73" customHeight="1">
      <c r="A73" s="15">
        <f t="shared" si="1"/>
        <v>70</v>
      </c>
      <c r="B73" s="722" t="s">
        <v>91</v>
      </c>
      <c r="C73" s="722" t="s">
        <v>1766</v>
      </c>
      <c r="D73" s="722" t="s">
        <v>109</v>
      </c>
      <c r="E73" s="723"/>
      <c r="F73" s="724"/>
      <c r="G73" s="724"/>
      <c r="H73" s="724"/>
      <c r="I73" s="724"/>
      <c r="J73" s="724" t="s">
        <v>2930</v>
      </c>
      <c r="K73" s="724"/>
      <c r="L73" s="724"/>
      <c r="M73" s="724"/>
      <c r="N73" s="724"/>
      <c r="O73" s="724"/>
      <c r="P73" s="724"/>
      <c r="Q73" s="724"/>
      <c r="R73" s="724"/>
      <c r="S73" s="725" t="s">
        <v>6684</v>
      </c>
      <c r="T73" s="725" t="s">
        <v>3888</v>
      </c>
      <c r="U73" s="520" t="s">
        <v>105</v>
      </c>
      <c r="V73" s="520"/>
      <c r="W73" s="335" t="s">
        <v>511</v>
      </c>
      <c r="X73" s="725" t="s">
        <v>6733</v>
      </c>
      <c r="Y73" s="726" t="s">
        <v>1208</v>
      </c>
      <c r="Z73" s="155" t="s">
        <v>1209</v>
      </c>
      <c r="AA73" s="713" t="s">
        <v>6734</v>
      </c>
      <c r="AB73" s="727" t="s">
        <v>371</v>
      </c>
      <c r="AC73" s="727" t="s">
        <v>371</v>
      </c>
      <c r="AD73" s="348" t="s">
        <v>3726</v>
      </c>
      <c r="AE73" s="1442">
        <v>1</v>
      </c>
      <c r="AF73" s="193" t="s">
        <v>3890</v>
      </c>
      <c r="AG73" s="187" t="s">
        <v>3891</v>
      </c>
      <c r="AH73" s="193" t="s">
        <v>128</v>
      </c>
    </row>
    <row r="74" spans="1:34" s="194" customFormat="1" ht="48" customHeight="1">
      <c r="A74" s="15">
        <f t="shared" si="1"/>
        <v>71</v>
      </c>
      <c r="B74" s="722" t="s">
        <v>91</v>
      </c>
      <c r="C74" s="722" t="s">
        <v>3892</v>
      </c>
      <c r="D74" s="722" t="s">
        <v>109</v>
      </c>
      <c r="E74" s="723"/>
      <c r="F74" s="724"/>
      <c r="G74" s="724"/>
      <c r="H74" s="724"/>
      <c r="I74" s="724"/>
      <c r="J74" s="724" t="s">
        <v>3893</v>
      </c>
      <c r="K74" s="724"/>
      <c r="L74" s="724"/>
      <c r="M74" s="724"/>
      <c r="N74" s="729"/>
      <c r="O74" s="729"/>
      <c r="P74" s="729"/>
      <c r="Q74" s="730"/>
      <c r="R74" s="730"/>
      <c r="S74" s="725" t="s">
        <v>7213</v>
      </c>
      <c r="T74" s="725" t="s">
        <v>6690</v>
      </c>
      <c r="U74" s="520" t="s">
        <v>105</v>
      </c>
      <c r="V74" s="520"/>
      <c r="W74" s="335" t="s">
        <v>753</v>
      </c>
      <c r="X74" s="725" t="s">
        <v>254</v>
      </c>
      <c r="Y74" s="726" t="s">
        <v>142</v>
      </c>
      <c r="Z74" s="726" t="s">
        <v>99</v>
      </c>
      <c r="AA74" s="731" t="s">
        <v>99</v>
      </c>
      <c r="AB74" s="727" t="s">
        <v>216</v>
      </c>
      <c r="AC74" s="727" t="s">
        <v>216</v>
      </c>
      <c r="AD74" s="623" t="s">
        <v>163</v>
      </c>
      <c r="AE74" s="1442"/>
      <c r="AF74" s="622" t="s">
        <v>163</v>
      </c>
      <c r="AG74" s="622" t="s">
        <v>163</v>
      </c>
      <c r="AH74" s="623" t="s">
        <v>163</v>
      </c>
    </row>
    <row r="75" spans="1:34" s="194" customFormat="1" ht="30" customHeight="1">
      <c r="A75" s="15">
        <f t="shared" si="1"/>
        <v>72</v>
      </c>
      <c r="B75" s="391" t="s">
        <v>91</v>
      </c>
      <c r="C75" s="391" t="s">
        <v>372</v>
      </c>
      <c r="D75" s="391" t="s">
        <v>124</v>
      </c>
      <c r="E75" s="404"/>
      <c r="F75" s="393"/>
      <c r="G75" s="393"/>
      <c r="H75" s="393"/>
      <c r="I75" s="393"/>
      <c r="J75" s="393" t="s">
        <v>373</v>
      </c>
      <c r="K75" s="393"/>
      <c r="L75" s="393"/>
      <c r="M75" s="393"/>
      <c r="N75" s="405"/>
      <c r="O75" s="405"/>
      <c r="P75" s="405"/>
      <c r="Q75" s="406"/>
      <c r="R75" s="406"/>
      <c r="S75" s="78" t="s">
        <v>3894</v>
      </c>
      <c r="T75" s="78" t="s">
        <v>1771</v>
      </c>
      <c r="U75" s="699" t="s">
        <v>119</v>
      </c>
      <c r="V75" s="699"/>
      <c r="W75" s="395" t="s">
        <v>129</v>
      </c>
      <c r="X75" s="78" t="s">
        <v>98</v>
      </c>
      <c r="Y75" s="565" t="s">
        <v>177</v>
      </c>
      <c r="Z75" s="565" t="s">
        <v>99</v>
      </c>
      <c r="AA75" s="681" t="s">
        <v>99</v>
      </c>
      <c r="AB75" s="569" t="s">
        <v>274</v>
      </c>
      <c r="AC75" s="569" t="s">
        <v>274</v>
      </c>
      <c r="AD75" s="570" t="s">
        <v>3850</v>
      </c>
      <c r="AE75" s="1442"/>
      <c r="AF75" s="193" t="s">
        <v>3895</v>
      </c>
      <c r="AG75" s="187" t="s">
        <v>3896</v>
      </c>
      <c r="AH75" s="193" t="s">
        <v>105</v>
      </c>
    </row>
    <row r="76" spans="1:34" s="381" customFormat="1" ht="30" customHeight="1">
      <c r="A76" s="15">
        <f t="shared" si="1"/>
        <v>73</v>
      </c>
      <c r="B76" s="397" t="s">
        <v>91</v>
      </c>
      <c r="C76" s="397" t="s">
        <v>376</v>
      </c>
      <c r="D76" s="397" t="s">
        <v>131</v>
      </c>
      <c r="E76" s="410"/>
      <c r="F76" s="399"/>
      <c r="G76" s="399"/>
      <c r="H76" s="399"/>
      <c r="I76" s="399"/>
      <c r="J76" s="399"/>
      <c r="K76" s="399" t="s">
        <v>377</v>
      </c>
      <c r="L76" s="400"/>
      <c r="M76" s="401"/>
      <c r="N76" s="401"/>
      <c r="O76" s="401"/>
      <c r="P76" s="401"/>
      <c r="Q76" s="401"/>
      <c r="R76" s="401"/>
      <c r="S76" s="66" t="s">
        <v>3897</v>
      </c>
      <c r="T76" s="66" t="s">
        <v>3898</v>
      </c>
      <c r="U76" s="702" t="s">
        <v>96</v>
      </c>
      <c r="V76" s="702"/>
      <c r="W76" s="402" t="s">
        <v>129</v>
      </c>
      <c r="X76" s="66" t="s">
        <v>98</v>
      </c>
      <c r="Y76" s="402" t="s">
        <v>177</v>
      </c>
      <c r="Z76" s="402" t="s">
        <v>99</v>
      </c>
      <c r="AA76" s="684" t="s">
        <v>99</v>
      </c>
      <c r="AB76" s="572" t="s">
        <v>98</v>
      </c>
      <c r="AC76" s="572" t="s">
        <v>98</v>
      </c>
      <c r="AD76" s="623" t="s">
        <v>163</v>
      </c>
      <c r="AE76" s="1442"/>
      <c r="AF76" s="622" t="s">
        <v>163</v>
      </c>
      <c r="AG76" s="622" t="s">
        <v>163</v>
      </c>
      <c r="AH76" s="623" t="s">
        <v>163</v>
      </c>
    </row>
    <row r="77" spans="1:34" ht="40.5" customHeight="1">
      <c r="A77" s="15">
        <f t="shared" si="1"/>
        <v>74</v>
      </c>
      <c r="B77" s="187" t="s">
        <v>91</v>
      </c>
      <c r="C77" s="187" t="s">
        <v>380</v>
      </c>
      <c r="D77" s="187" t="s">
        <v>109</v>
      </c>
      <c r="E77" s="188"/>
      <c r="F77" s="189"/>
      <c r="G77" s="189"/>
      <c r="H77" s="189"/>
      <c r="I77" s="189"/>
      <c r="J77" s="189"/>
      <c r="K77" s="189"/>
      <c r="L77" s="189" t="s">
        <v>381</v>
      </c>
      <c r="M77" s="189"/>
      <c r="N77" s="191"/>
      <c r="O77" s="191"/>
      <c r="P77" s="191"/>
      <c r="Q77" s="191"/>
      <c r="R77" s="192"/>
      <c r="S77" s="84" t="s">
        <v>3899</v>
      </c>
      <c r="T77" s="84" t="s">
        <v>2933</v>
      </c>
      <c r="U77" s="520" t="s">
        <v>119</v>
      </c>
      <c r="V77" s="1476"/>
      <c r="W77" s="155" t="s">
        <v>129</v>
      </c>
      <c r="X77" s="84" t="s">
        <v>98</v>
      </c>
      <c r="Y77" s="217" t="s">
        <v>177</v>
      </c>
      <c r="Z77" s="217" t="s">
        <v>99</v>
      </c>
      <c r="AA77" s="669" t="s">
        <v>99</v>
      </c>
      <c r="AB77" s="592" t="s">
        <v>216</v>
      </c>
      <c r="AC77" s="592" t="s">
        <v>216</v>
      </c>
      <c r="AD77" s="623" t="s">
        <v>163</v>
      </c>
      <c r="AF77" s="622" t="s">
        <v>163</v>
      </c>
      <c r="AG77" s="622" t="s">
        <v>163</v>
      </c>
      <c r="AH77" s="623" t="s">
        <v>163</v>
      </c>
    </row>
    <row r="78" spans="1:34" ht="30" customHeight="1">
      <c r="A78" s="15">
        <f t="shared" si="1"/>
        <v>75</v>
      </c>
      <c r="B78" s="187" t="s">
        <v>91</v>
      </c>
      <c r="C78" s="227" t="s">
        <v>384</v>
      </c>
      <c r="D78" s="187" t="s">
        <v>109</v>
      </c>
      <c r="E78" s="188"/>
      <c r="F78" s="189"/>
      <c r="G78" s="189"/>
      <c r="H78" s="189"/>
      <c r="I78" s="189"/>
      <c r="J78" s="189"/>
      <c r="K78" s="189"/>
      <c r="L78" s="189" t="s">
        <v>457</v>
      </c>
      <c r="M78" s="189"/>
      <c r="N78" s="220"/>
      <c r="O78" s="189"/>
      <c r="P78" s="189"/>
      <c r="Q78" s="189"/>
      <c r="R78" s="189"/>
      <c r="S78" s="84" t="s">
        <v>1776</v>
      </c>
      <c r="T78" s="218" t="s">
        <v>3900</v>
      </c>
      <c r="U78" s="520" t="s">
        <v>119</v>
      </c>
      <c r="V78" s="520"/>
      <c r="W78" s="155" t="s">
        <v>129</v>
      </c>
      <c r="X78" s="84"/>
      <c r="Y78" s="155"/>
      <c r="Z78" s="155" t="s">
        <v>99</v>
      </c>
      <c r="AA78" s="669" t="s">
        <v>163</v>
      </c>
      <c r="AB78" s="592" t="s">
        <v>216</v>
      </c>
      <c r="AC78" s="592" t="s">
        <v>216</v>
      </c>
      <c r="AD78" s="241" t="s">
        <v>3901</v>
      </c>
      <c r="AF78" s="374" t="s">
        <v>3902</v>
      </c>
      <c r="AG78" s="382" t="s">
        <v>3903</v>
      </c>
      <c r="AH78" s="374" t="s">
        <v>105</v>
      </c>
    </row>
    <row r="79" spans="1:34" ht="30" customHeight="1">
      <c r="A79" s="15">
        <f t="shared" si="1"/>
        <v>76</v>
      </c>
      <c r="B79" s="187" t="s">
        <v>91</v>
      </c>
      <c r="C79" s="187" t="s">
        <v>388</v>
      </c>
      <c r="D79" s="187" t="s">
        <v>109</v>
      </c>
      <c r="E79" s="188"/>
      <c r="F79" s="189"/>
      <c r="G79" s="189"/>
      <c r="H79" s="189"/>
      <c r="I79" s="189"/>
      <c r="J79" s="189"/>
      <c r="K79" s="189"/>
      <c r="L79" s="189" t="s">
        <v>389</v>
      </c>
      <c r="M79" s="189"/>
      <c r="N79" s="191"/>
      <c r="O79" s="190"/>
      <c r="P79" s="190"/>
      <c r="Q79" s="191"/>
      <c r="R79" s="192"/>
      <c r="S79" s="84" t="s">
        <v>2938</v>
      </c>
      <c r="T79" s="84" t="s">
        <v>2939</v>
      </c>
      <c r="U79" s="520" t="s">
        <v>119</v>
      </c>
      <c r="V79" s="520"/>
      <c r="W79" s="155" t="s">
        <v>129</v>
      </c>
      <c r="X79" s="84"/>
      <c r="Y79" s="155"/>
      <c r="Z79" s="155" t="s">
        <v>99</v>
      </c>
      <c r="AA79" s="669" t="s">
        <v>99</v>
      </c>
      <c r="AB79" s="592" t="s">
        <v>216</v>
      </c>
      <c r="AC79" s="592" t="s">
        <v>216</v>
      </c>
      <c r="AD79" s="241" t="s">
        <v>6840</v>
      </c>
      <c r="AF79" s="374" t="s">
        <v>3902</v>
      </c>
      <c r="AG79" s="382" t="s">
        <v>3903</v>
      </c>
      <c r="AH79" s="374" t="s">
        <v>105</v>
      </c>
    </row>
    <row r="80" spans="1:34" ht="30" customHeight="1">
      <c r="A80" s="15">
        <f t="shared" si="1"/>
        <v>77</v>
      </c>
      <c r="B80" s="187" t="s">
        <v>91</v>
      </c>
      <c r="C80" s="187" t="s">
        <v>1331</v>
      </c>
      <c r="D80" s="187" t="s">
        <v>109</v>
      </c>
      <c r="E80" s="188"/>
      <c r="F80" s="189"/>
      <c r="G80" s="189"/>
      <c r="H80" s="189"/>
      <c r="I80" s="189"/>
      <c r="J80" s="189"/>
      <c r="K80" s="189"/>
      <c r="L80" s="189" t="s">
        <v>1332</v>
      </c>
      <c r="M80" s="189"/>
      <c r="N80" s="191"/>
      <c r="O80" s="191"/>
      <c r="P80" s="191"/>
      <c r="Q80" s="191"/>
      <c r="R80" s="191"/>
      <c r="S80" s="187" t="s">
        <v>3904</v>
      </c>
      <c r="T80" s="84" t="s">
        <v>3905</v>
      </c>
      <c r="U80" s="520" t="s">
        <v>119</v>
      </c>
      <c r="V80" s="520"/>
      <c r="W80" s="155" t="s">
        <v>511</v>
      </c>
      <c r="X80" s="84" t="s">
        <v>98</v>
      </c>
      <c r="Y80" s="155" t="s">
        <v>177</v>
      </c>
      <c r="Z80" s="155" t="s">
        <v>99</v>
      </c>
      <c r="AA80" s="669" t="s">
        <v>99</v>
      </c>
      <c r="AB80" s="592" t="s">
        <v>216</v>
      </c>
      <c r="AC80" s="592" t="s">
        <v>216</v>
      </c>
      <c r="AD80" s="623" t="s">
        <v>163</v>
      </c>
      <c r="AF80" s="622" t="s">
        <v>163</v>
      </c>
      <c r="AG80" s="622" t="s">
        <v>163</v>
      </c>
      <c r="AH80" s="623" t="s">
        <v>163</v>
      </c>
    </row>
    <row r="81" spans="1:34" s="381" customFormat="1" ht="30" customHeight="1">
      <c r="A81" s="15">
        <f t="shared" si="1"/>
        <v>78</v>
      </c>
      <c r="B81" s="391" t="s">
        <v>91</v>
      </c>
      <c r="C81" s="422" t="s">
        <v>392</v>
      </c>
      <c r="D81" s="391" t="s">
        <v>393</v>
      </c>
      <c r="E81" s="404"/>
      <c r="F81" s="393"/>
      <c r="G81" s="393"/>
      <c r="H81" s="393"/>
      <c r="I81" s="393"/>
      <c r="J81" s="393"/>
      <c r="K81" s="393"/>
      <c r="L81" s="393" t="s">
        <v>394</v>
      </c>
      <c r="M81" s="439"/>
      <c r="N81" s="477"/>
      <c r="O81" s="477"/>
      <c r="P81" s="477"/>
      <c r="Q81" s="477"/>
      <c r="R81" s="477"/>
      <c r="S81" s="78" t="s">
        <v>395</v>
      </c>
      <c r="T81" s="78" t="s">
        <v>1780</v>
      </c>
      <c r="U81" s="699" t="s">
        <v>119</v>
      </c>
      <c r="V81" s="699"/>
      <c r="W81" s="395" t="s">
        <v>129</v>
      </c>
      <c r="X81" s="78" t="s">
        <v>98</v>
      </c>
      <c r="Y81" s="395" t="s">
        <v>177</v>
      </c>
      <c r="Z81" s="395" t="s">
        <v>99</v>
      </c>
      <c r="AA81" s="681" t="s">
        <v>99</v>
      </c>
      <c r="AB81" s="678" t="s">
        <v>4519</v>
      </c>
      <c r="AC81" s="678" t="s">
        <v>4519</v>
      </c>
      <c r="AD81" s="241" t="s">
        <v>3906</v>
      </c>
      <c r="AE81" s="1442"/>
      <c r="AF81" s="374" t="s">
        <v>3907</v>
      </c>
      <c r="AG81" s="382" t="s">
        <v>3908</v>
      </c>
      <c r="AH81" s="374" t="s">
        <v>105</v>
      </c>
    </row>
    <row r="82" spans="1:34" ht="30" customHeight="1">
      <c r="A82" s="15">
        <f t="shared" si="1"/>
        <v>79</v>
      </c>
      <c r="B82" s="397" t="s">
        <v>91</v>
      </c>
      <c r="C82" s="423" t="s">
        <v>397</v>
      </c>
      <c r="D82" s="397" t="s">
        <v>398</v>
      </c>
      <c r="E82" s="410"/>
      <c r="F82" s="399"/>
      <c r="G82" s="399"/>
      <c r="H82" s="399"/>
      <c r="I82" s="399"/>
      <c r="J82" s="399"/>
      <c r="K82" s="399"/>
      <c r="L82" s="399"/>
      <c r="M82" s="399" t="s">
        <v>399</v>
      </c>
      <c r="N82" s="401"/>
      <c r="O82" s="401"/>
      <c r="P82" s="401"/>
      <c r="Q82" s="401"/>
      <c r="R82" s="401"/>
      <c r="S82" s="66" t="s">
        <v>400</v>
      </c>
      <c r="T82" s="66" t="s">
        <v>1781</v>
      </c>
      <c r="U82" s="702" t="s">
        <v>96</v>
      </c>
      <c r="V82" s="702"/>
      <c r="W82" s="402" t="s">
        <v>129</v>
      </c>
      <c r="X82" s="66" t="s">
        <v>98</v>
      </c>
      <c r="Y82" s="402" t="s">
        <v>177</v>
      </c>
      <c r="Z82" s="402" t="s">
        <v>99</v>
      </c>
      <c r="AA82" s="684" t="s">
        <v>99</v>
      </c>
      <c r="AB82" s="703" t="s">
        <v>98</v>
      </c>
      <c r="AC82" s="703" t="s">
        <v>98</v>
      </c>
      <c r="AD82" s="623" t="s">
        <v>163</v>
      </c>
      <c r="AF82" s="622" t="s">
        <v>163</v>
      </c>
      <c r="AG82" s="622" t="s">
        <v>163</v>
      </c>
      <c r="AH82" s="623" t="s">
        <v>163</v>
      </c>
    </row>
    <row r="83" spans="1:34" ht="30" customHeight="1">
      <c r="A83" s="15">
        <f t="shared" si="1"/>
        <v>80</v>
      </c>
      <c r="B83" s="187" t="s">
        <v>91</v>
      </c>
      <c r="C83" s="215" t="s">
        <v>402</v>
      </c>
      <c r="D83" s="187" t="s">
        <v>403</v>
      </c>
      <c r="E83" s="188"/>
      <c r="F83" s="228"/>
      <c r="G83" s="228"/>
      <c r="H83" s="228"/>
      <c r="I83" s="228"/>
      <c r="J83" s="228"/>
      <c r="K83" s="228"/>
      <c r="L83" s="228"/>
      <c r="M83" s="228"/>
      <c r="N83" s="230" t="s">
        <v>1340</v>
      </c>
      <c r="O83" s="230"/>
      <c r="P83" s="230"/>
      <c r="Q83" s="239"/>
      <c r="R83" s="239"/>
      <c r="S83" s="84" t="s">
        <v>1782</v>
      </c>
      <c r="T83" s="84" t="s">
        <v>1784</v>
      </c>
      <c r="U83" s="520" t="s">
        <v>119</v>
      </c>
      <c r="V83" s="520"/>
      <c r="W83" s="155" t="s">
        <v>129</v>
      </c>
      <c r="X83" s="84" t="s">
        <v>98</v>
      </c>
      <c r="Y83" s="155" t="s">
        <v>177</v>
      </c>
      <c r="Z83" s="155" t="s">
        <v>99</v>
      </c>
      <c r="AA83" s="669" t="s">
        <v>99</v>
      </c>
      <c r="AB83" s="592" t="s">
        <v>216</v>
      </c>
      <c r="AC83" s="592" t="s">
        <v>216</v>
      </c>
      <c r="AD83" s="241" t="s">
        <v>3850</v>
      </c>
      <c r="AF83" s="374" t="s">
        <v>3909</v>
      </c>
      <c r="AG83" s="382" t="s">
        <v>3910</v>
      </c>
      <c r="AH83" s="374" t="s">
        <v>105</v>
      </c>
    </row>
    <row r="84" spans="1:34" s="396" customFormat="1">
      <c r="A84" s="15">
        <f t="shared" si="1"/>
        <v>81</v>
      </c>
      <c r="B84" s="390" t="s">
        <v>91</v>
      </c>
      <c r="C84" s="390" t="s">
        <v>407</v>
      </c>
      <c r="D84" s="391" t="s">
        <v>393</v>
      </c>
      <c r="E84" s="392"/>
      <c r="F84" s="393"/>
      <c r="G84" s="393"/>
      <c r="H84" s="393"/>
      <c r="I84" s="393"/>
      <c r="J84" s="393"/>
      <c r="K84" s="393"/>
      <c r="L84" s="393" t="s">
        <v>408</v>
      </c>
      <c r="M84" s="393"/>
      <c r="N84" s="438"/>
      <c r="O84" s="393"/>
      <c r="P84" s="393"/>
      <c r="Q84" s="393"/>
      <c r="R84" s="393"/>
      <c r="S84" s="394" t="s">
        <v>409</v>
      </c>
      <c r="T84" s="394" t="s">
        <v>1786</v>
      </c>
      <c r="U84" s="699" t="s">
        <v>119</v>
      </c>
      <c r="V84" s="699"/>
      <c r="W84" s="395" t="s">
        <v>129</v>
      </c>
      <c r="X84" s="78" t="s">
        <v>359</v>
      </c>
      <c r="Y84" s="395" t="s">
        <v>177</v>
      </c>
      <c r="Z84" s="395" t="s">
        <v>99</v>
      </c>
      <c r="AA84" s="681" t="s">
        <v>99</v>
      </c>
      <c r="AB84" s="678" t="s">
        <v>274</v>
      </c>
      <c r="AC84" s="678" t="s">
        <v>274</v>
      </c>
      <c r="AD84" s="623" t="s">
        <v>163</v>
      </c>
      <c r="AE84" s="1442"/>
      <c r="AF84" s="622" t="s">
        <v>163</v>
      </c>
      <c r="AG84" s="622" t="s">
        <v>163</v>
      </c>
      <c r="AH84" s="623" t="s">
        <v>163</v>
      </c>
    </row>
    <row r="85" spans="1:34" s="381" customFormat="1">
      <c r="A85" s="15">
        <f t="shared" si="1"/>
        <v>82</v>
      </c>
      <c r="B85" s="376" t="s">
        <v>91</v>
      </c>
      <c r="C85" s="423" t="s">
        <v>397</v>
      </c>
      <c r="D85" s="397" t="s">
        <v>398</v>
      </c>
      <c r="E85" s="398"/>
      <c r="F85" s="399"/>
      <c r="G85" s="399"/>
      <c r="H85" s="399"/>
      <c r="I85" s="399"/>
      <c r="J85" s="399"/>
      <c r="K85" s="399"/>
      <c r="L85" s="399"/>
      <c r="M85" s="399" t="s">
        <v>399</v>
      </c>
      <c r="N85" s="441"/>
      <c r="O85" s="399"/>
      <c r="P85" s="399"/>
      <c r="Q85" s="399"/>
      <c r="R85" s="399"/>
      <c r="S85" s="378" t="s">
        <v>411</v>
      </c>
      <c r="T85" s="378" t="s">
        <v>1787</v>
      </c>
      <c r="U85" s="702" t="s">
        <v>96</v>
      </c>
      <c r="V85" s="702"/>
      <c r="W85" s="402" t="s">
        <v>129</v>
      </c>
      <c r="X85" s="66" t="s">
        <v>359</v>
      </c>
      <c r="Y85" s="402" t="s">
        <v>177</v>
      </c>
      <c r="Z85" s="402" t="s">
        <v>99</v>
      </c>
      <c r="AA85" s="684" t="s">
        <v>99</v>
      </c>
      <c r="AB85" s="566" t="s">
        <v>3911</v>
      </c>
      <c r="AC85" s="566" t="s">
        <v>3911</v>
      </c>
      <c r="AD85" s="623" t="s">
        <v>163</v>
      </c>
      <c r="AE85" s="1442"/>
      <c r="AF85" s="622" t="s">
        <v>163</v>
      </c>
      <c r="AG85" s="622" t="s">
        <v>163</v>
      </c>
      <c r="AH85" s="623" t="s">
        <v>163</v>
      </c>
    </row>
    <row r="86" spans="1:34" ht="18" customHeight="1">
      <c r="A86" s="15">
        <f t="shared" si="1"/>
        <v>83</v>
      </c>
      <c r="B86" s="382" t="s">
        <v>91</v>
      </c>
      <c r="C86" s="215" t="s">
        <v>402</v>
      </c>
      <c r="D86" s="187" t="s">
        <v>403</v>
      </c>
      <c r="E86" s="387"/>
      <c r="F86" s="228"/>
      <c r="G86" s="228"/>
      <c r="H86" s="228"/>
      <c r="I86" s="228"/>
      <c r="J86" s="228"/>
      <c r="K86" s="228"/>
      <c r="L86" s="228"/>
      <c r="M86" s="228"/>
      <c r="N86" s="230" t="s">
        <v>1340</v>
      </c>
      <c r="O86" s="403"/>
      <c r="P86" s="567"/>
      <c r="Q86" s="1479"/>
      <c r="R86" s="1479"/>
      <c r="S86" s="213" t="s">
        <v>1788</v>
      </c>
      <c r="T86" s="213" t="s">
        <v>1789</v>
      </c>
      <c r="U86" s="520" t="s">
        <v>119</v>
      </c>
      <c r="V86" s="520"/>
      <c r="W86" s="155" t="s">
        <v>129</v>
      </c>
      <c r="X86" s="84" t="s">
        <v>359</v>
      </c>
      <c r="Y86" s="155" t="s">
        <v>177</v>
      </c>
      <c r="Z86" s="155" t="s">
        <v>99</v>
      </c>
      <c r="AA86" s="669" t="s">
        <v>99</v>
      </c>
      <c r="AB86" s="217" t="s">
        <v>216</v>
      </c>
      <c r="AC86" s="217" t="s">
        <v>216</v>
      </c>
      <c r="AD86" s="623" t="s">
        <v>163</v>
      </c>
      <c r="AF86" s="622" t="s">
        <v>163</v>
      </c>
      <c r="AG86" s="622" t="s">
        <v>163</v>
      </c>
      <c r="AH86" s="623" t="s">
        <v>163</v>
      </c>
    </row>
    <row r="87" spans="1:34" ht="30" customHeight="1">
      <c r="A87" s="15">
        <f t="shared" si="1"/>
        <v>84</v>
      </c>
      <c r="B87" s="391" t="s">
        <v>91</v>
      </c>
      <c r="C87" s="391" t="s">
        <v>415</v>
      </c>
      <c r="D87" s="391" t="s">
        <v>393</v>
      </c>
      <c r="E87" s="404"/>
      <c r="F87" s="393"/>
      <c r="G87" s="393"/>
      <c r="H87" s="393"/>
      <c r="I87" s="393"/>
      <c r="J87" s="393"/>
      <c r="K87" s="393"/>
      <c r="L87" s="393" t="s">
        <v>416</v>
      </c>
      <c r="M87" s="439"/>
      <c r="N87" s="477"/>
      <c r="O87" s="477"/>
      <c r="P87" s="477"/>
      <c r="Q87" s="477"/>
      <c r="R87" s="477"/>
      <c r="S87" s="78" t="s">
        <v>417</v>
      </c>
      <c r="T87" s="78" t="s">
        <v>1791</v>
      </c>
      <c r="U87" s="699" t="s">
        <v>119</v>
      </c>
      <c r="V87" s="699"/>
      <c r="W87" s="395" t="s">
        <v>129</v>
      </c>
      <c r="X87" s="78" t="s">
        <v>98</v>
      </c>
      <c r="Y87" s="565" t="s">
        <v>177</v>
      </c>
      <c r="Z87" s="565" t="s">
        <v>99</v>
      </c>
      <c r="AA87" s="681" t="s">
        <v>99</v>
      </c>
      <c r="AB87" s="678" t="s">
        <v>274</v>
      </c>
      <c r="AC87" s="678" t="s">
        <v>274</v>
      </c>
      <c r="AD87" s="623" t="s">
        <v>163</v>
      </c>
      <c r="AF87" s="622" t="s">
        <v>163</v>
      </c>
      <c r="AG87" s="622" t="s">
        <v>163</v>
      </c>
      <c r="AH87" s="623" t="s">
        <v>163</v>
      </c>
    </row>
    <row r="88" spans="1:34" ht="30" customHeight="1">
      <c r="A88" s="15">
        <f t="shared" si="1"/>
        <v>85</v>
      </c>
      <c r="B88" s="397" t="s">
        <v>91</v>
      </c>
      <c r="C88" s="423" t="s">
        <v>397</v>
      </c>
      <c r="D88" s="397" t="s">
        <v>398</v>
      </c>
      <c r="E88" s="410"/>
      <c r="F88" s="399"/>
      <c r="G88" s="399"/>
      <c r="H88" s="399"/>
      <c r="I88" s="399"/>
      <c r="J88" s="399"/>
      <c r="K88" s="399"/>
      <c r="L88" s="399"/>
      <c r="M88" s="399" t="s">
        <v>399</v>
      </c>
      <c r="N88" s="401"/>
      <c r="O88" s="401"/>
      <c r="P88" s="401"/>
      <c r="Q88" s="401"/>
      <c r="R88" s="401"/>
      <c r="S88" s="66" t="s">
        <v>419</v>
      </c>
      <c r="T88" s="66" t="s">
        <v>1792</v>
      </c>
      <c r="U88" s="702" t="s">
        <v>96</v>
      </c>
      <c r="V88" s="702"/>
      <c r="W88" s="402" t="s">
        <v>129</v>
      </c>
      <c r="X88" s="66" t="s">
        <v>98</v>
      </c>
      <c r="Y88" s="566" t="s">
        <v>177</v>
      </c>
      <c r="Z88" s="566" t="s">
        <v>99</v>
      </c>
      <c r="AA88" s="684" t="s">
        <v>99</v>
      </c>
      <c r="AB88" s="572" t="s">
        <v>98</v>
      </c>
      <c r="AC88" s="572" t="s">
        <v>98</v>
      </c>
      <c r="AD88" s="623" t="s">
        <v>163</v>
      </c>
      <c r="AF88" s="622" t="s">
        <v>163</v>
      </c>
      <c r="AG88" s="622" t="s">
        <v>163</v>
      </c>
      <c r="AH88" s="623" t="s">
        <v>163</v>
      </c>
    </row>
    <row r="89" spans="1:34" ht="30" customHeight="1">
      <c r="A89" s="15">
        <f t="shared" si="1"/>
        <v>86</v>
      </c>
      <c r="B89" s="187" t="s">
        <v>91</v>
      </c>
      <c r="C89" s="187" t="s">
        <v>421</v>
      </c>
      <c r="D89" s="187" t="s">
        <v>403</v>
      </c>
      <c r="E89" s="188"/>
      <c r="F89" s="189"/>
      <c r="G89" s="189"/>
      <c r="H89" s="189"/>
      <c r="I89" s="189"/>
      <c r="J89" s="189"/>
      <c r="K89" s="189"/>
      <c r="L89" s="189"/>
      <c r="M89" s="189"/>
      <c r="N89" s="191" t="s">
        <v>1793</v>
      </c>
      <c r="O89" s="191"/>
      <c r="P89" s="191"/>
      <c r="Q89" s="239"/>
      <c r="R89" s="239"/>
      <c r="S89" s="84" t="s">
        <v>1794</v>
      </c>
      <c r="T89" s="84" t="s">
        <v>1795</v>
      </c>
      <c r="U89" s="520" t="s">
        <v>119</v>
      </c>
      <c r="V89" s="520"/>
      <c r="W89" s="155" t="s">
        <v>129</v>
      </c>
      <c r="X89" s="84" t="s">
        <v>98</v>
      </c>
      <c r="Y89" s="217" t="s">
        <v>177</v>
      </c>
      <c r="Z89" s="217" t="s">
        <v>99</v>
      </c>
      <c r="AA89" s="669" t="s">
        <v>99</v>
      </c>
      <c r="AB89" s="573" t="s">
        <v>216</v>
      </c>
      <c r="AC89" s="573" t="s">
        <v>216</v>
      </c>
      <c r="AD89" s="570" t="s">
        <v>3850</v>
      </c>
      <c r="AF89" s="374" t="s">
        <v>3912</v>
      </c>
      <c r="AG89" s="382" t="s">
        <v>3913</v>
      </c>
      <c r="AH89" s="374" t="s">
        <v>105</v>
      </c>
    </row>
    <row r="90" spans="1:34" s="396" customFormat="1" ht="32.25" customHeight="1">
      <c r="A90" s="15">
        <f t="shared" si="1"/>
        <v>87</v>
      </c>
      <c r="B90" s="391" t="s">
        <v>91</v>
      </c>
      <c r="C90" s="391" t="s">
        <v>425</v>
      </c>
      <c r="D90" s="391" t="s">
        <v>393</v>
      </c>
      <c r="E90" s="404"/>
      <c r="F90" s="393"/>
      <c r="G90" s="393"/>
      <c r="H90" s="393"/>
      <c r="I90" s="393"/>
      <c r="J90" s="393" t="s">
        <v>426</v>
      </c>
      <c r="K90" s="393"/>
      <c r="L90" s="393"/>
      <c r="M90" s="393"/>
      <c r="N90" s="438"/>
      <c r="O90" s="393"/>
      <c r="P90" s="393"/>
      <c r="Q90" s="393"/>
      <c r="R90" s="467"/>
      <c r="S90" s="78" t="s">
        <v>1796</v>
      </c>
      <c r="T90" s="78" t="s">
        <v>1797</v>
      </c>
      <c r="U90" s="699" t="s">
        <v>119</v>
      </c>
      <c r="V90" s="699"/>
      <c r="W90" s="395" t="s">
        <v>129</v>
      </c>
      <c r="X90" s="391" t="s">
        <v>98</v>
      </c>
      <c r="Y90" s="565" t="s">
        <v>177</v>
      </c>
      <c r="Z90" s="565" t="s">
        <v>99</v>
      </c>
      <c r="AA90" s="681" t="s">
        <v>99</v>
      </c>
      <c r="AB90" s="678" t="s">
        <v>229</v>
      </c>
      <c r="AC90" s="678" t="s">
        <v>229</v>
      </c>
      <c r="AD90" s="570" t="s">
        <v>3721</v>
      </c>
      <c r="AE90" s="1442"/>
      <c r="AF90" s="374" t="s">
        <v>3914</v>
      </c>
      <c r="AG90" s="382" t="s">
        <v>3915</v>
      </c>
      <c r="AH90" s="374" t="s">
        <v>128</v>
      </c>
    </row>
    <row r="91" spans="1:34" s="381" customFormat="1" ht="33.75" customHeight="1">
      <c r="A91" s="15">
        <f t="shared" si="1"/>
        <v>88</v>
      </c>
      <c r="B91" s="397" t="s">
        <v>91</v>
      </c>
      <c r="C91" s="397" t="s">
        <v>3916</v>
      </c>
      <c r="D91" s="397" t="s">
        <v>398</v>
      </c>
      <c r="E91" s="410"/>
      <c r="F91" s="399"/>
      <c r="G91" s="399"/>
      <c r="H91" s="399"/>
      <c r="I91" s="399"/>
      <c r="J91" s="399"/>
      <c r="K91" s="399" t="s">
        <v>430</v>
      </c>
      <c r="L91" s="399"/>
      <c r="M91" s="399"/>
      <c r="N91" s="401"/>
      <c r="O91" s="401"/>
      <c r="P91" s="401"/>
      <c r="Q91" s="401"/>
      <c r="R91" s="447"/>
      <c r="S91" s="66" t="s">
        <v>1798</v>
      </c>
      <c r="T91" s="66" t="s">
        <v>1799</v>
      </c>
      <c r="U91" s="702" t="s">
        <v>96</v>
      </c>
      <c r="V91" s="702"/>
      <c r="W91" s="402" t="s">
        <v>129</v>
      </c>
      <c r="X91" s="397" t="s">
        <v>98</v>
      </c>
      <c r="Y91" s="566" t="s">
        <v>177</v>
      </c>
      <c r="Z91" s="566" t="s">
        <v>99</v>
      </c>
      <c r="AA91" s="684" t="s">
        <v>99</v>
      </c>
      <c r="AB91" s="572" t="s">
        <v>98</v>
      </c>
      <c r="AC91" s="572" t="s">
        <v>98</v>
      </c>
      <c r="AD91" s="623" t="s">
        <v>163</v>
      </c>
      <c r="AE91" s="1442"/>
      <c r="AF91" s="622" t="s">
        <v>163</v>
      </c>
      <c r="AG91" s="622" t="s">
        <v>163</v>
      </c>
      <c r="AH91" s="623" t="s">
        <v>163</v>
      </c>
    </row>
    <row r="92" spans="1:34" s="194" customFormat="1" ht="50.25" customHeight="1">
      <c r="A92" s="15">
        <f t="shared" si="1"/>
        <v>89</v>
      </c>
      <c r="B92" s="187" t="s">
        <v>91</v>
      </c>
      <c r="C92" s="187" t="s">
        <v>433</v>
      </c>
      <c r="D92" s="187" t="s">
        <v>109</v>
      </c>
      <c r="E92" s="188"/>
      <c r="F92" s="189"/>
      <c r="G92" s="189"/>
      <c r="H92" s="189"/>
      <c r="I92" s="189"/>
      <c r="J92" s="189"/>
      <c r="K92" s="228"/>
      <c r="L92" s="228" t="s">
        <v>434</v>
      </c>
      <c r="M92" s="228"/>
      <c r="N92" s="459"/>
      <c r="O92" s="228"/>
      <c r="P92" s="228"/>
      <c r="Q92" s="228"/>
      <c r="R92" s="735"/>
      <c r="S92" s="84" t="s">
        <v>1800</v>
      </c>
      <c r="T92" s="84" t="s">
        <v>1801</v>
      </c>
      <c r="U92" s="520" t="s">
        <v>119</v>
      </c>
      <c r="V92" s="520"/>
      <c r="W92" s="155" t="s">
        <v>129</v>
      </c>
      <c r="X92" s="187" t="s">
        <v>99</v>
      </c>
      <c r="Y92" s="217" t="s">
        <v>99</v>
      </c>
      <c r="Z92" s="217" t="s">
        <v>99</v>
      </c>
      <c r="AA92" s="669" t="s">
        <v>99</v>
      </c>
      <c r="AB92" s="573" t="s">
        <v>710</v>
      </c>
      <c r="AC92" s="573" t="s">
        <v>710</v>
      </c>
      <c r="AD92" s="570" t="s">
        <v>3809</v>
      </c>
      <c r="AE92" s="1442"/>
      <c r="AF92" s="193" t="s">
        <v>3917</v>
      </c>
      <c r="AG92" s="187" t="s">
        <v>3918</v>
      </c>
      <c r="AH92" s="193" t="s">
        <v>105</v>
      </c>
    </row>
    <row r="93" spans="1:34" s="194" customFormat="1" ht="33.75" customHeight="1">
      <c r="A93" s="15">
        <f t="shared" si="1"/>
        <v>90</v>
      </c>
      <c r="B93" s="187" t="s">
        <v>91</v>
      </c>
      <c r="C93" s="187" t="s">
        <v>437</v>
      </c>
      <c r="D93" s="187" t="s">
        <v>109</v>
      </c>
      <c r="E93" s="188"/>
      <c r="F93" s="189"/>
      <c r="G93" s="189"/>
      <c r="H93" s="189"/>
      <c r="I93" s="189"/>
      <c r="J93" s="189"/>
      <c r="K93" s="228"/>
      <c r="L93" s="228" t="s">
        <v>438</v>
      </c>
      <c r="M93" s="403"/>
      <c r="N93" s="230"/>
      <c r="O93" s="230"/>
      <c r="P93" s="230"/>
      <c r="Q93" s="230"/>
      <c r="R93" s="460"/>
      <c r="S93" s="84" t="s">
        <v>3919</v>
      </c>
      <c r="T93" s="84" t="s">
        <v>3920</v>
      </c>
      <c r="U93" s="520" t="s">
        <v>119</v>
      </c>
      <c r="V93" s="520"/>
      <c r="W93" s="155" t="s">
        <v>129</v>
      </c>
      <c r="X93" s="84"/>
      <c r="Y93" s="217"/>
      <c r="Z93" s="217" t="s">
        <v>99</v>
      </c>
      <c r="AA93" s="669" t="s">
        <v>99</v>
      </c>
      <c r="AB93" s="573" t="s">
        <v>710</v>
      </c>
      <c r="AC93" s="573" t="s">
        <v>710</v>
      </c>
      <c r="AD93" s="570" t="s">
        <v>3809</v>
      </c>
      <c r="AE93" s="1442"/>
      <c r="AF93" s="193" t="s">
        <v>3921</v>
      </c>
      <c r="AG93" s="187" t="s">
        <v>3922</v>
      </c>
      <c r="AH93" s="193" t="s">
        <v>119</v>
      </c>
    </row>
    <row r="94" spans="1:34" s="194" customFormat="1" ht="50.25" customHeight="1">
      <c r="A94" s="15">
        <f t="shared" si="1"/>
        <v>91</v>
      </c>
      <c r="B94" s="187" t="s">
        <v>91</v>
      </c>
      <c r="C94" s="187" t="s">
        <v>3923</v>
      </c>
      <c r="D94" s="187" t="s">
        <v>109</v>
      </c>
      <c r="E94" s="188"/>
      <c r="F94" s="189"/>
      <c r="G94" s="189"/>
      <c r="H94" s="189"/>
      <c r="I94" s="189"/>
      <c r="J94" s="189"/>
      <c r="K94" s="228"/>
      <c r="L94" s="228" t="s">
        <v>3924</v>
      </c>
      <c r="M94" s="228"/>
      <c r="N94" s="228"/>
      <c r="O94" s="228"/>
      <c r="P94" s="228"/>
      <c r="Q94" s="228"/>
      <c r="R94" s="735"/>
      <c r="S94" s="84" t="s">
        <v>3925</v>
      </c>
      <c r="T94" s="84" t="s">
        <v>3926</v>
      </c>
      <c r="U94" s="520" t="s">
        <v>119</v>
      </c>
      <c r="V94" s="520"/>
      <c r="W94" s="155" t="s">
        <v>511</v>
      </c>
      <c r="X94" s="84"/>
      <c r="Y94" s="217"/>
      <c r="Z94" s="217" t="s">
        <v>99</v>
      </c>
      <c r="AA94" s="669" t="s">
        <v>99</v>
      </c>
      <c r="AB94" s="573" t="s">
        <v>216</v>
      </c>
      <c r="AC94" s="573" t="s">
        <v>216</v>
      </c>
      <c r="AD94" s="570" t="s">
        <v>3809</v>
      </c>
      <c r="AE94" s="1442"/>
      <c r="AF94" s="193" t="s">
        <v>3927</v>
      </c>
      <c r="AG94" s="187" t="s">
        <v>3928</v>
      </c>
      <c r="AH94" s="193" t="s">
        <v>119</v>
      </c>
    </row>
    <row r="95" spans="1:34" ht="40.5" customHeight="1">
      <c r="A95" s="15">
        <f t="shared" si="1"/>
        <v>92</v>
      </c>
      <c r="B95" s="187" t="s">
        <v>91</v>
      </c>
      <c r="C95" s="187" t="s">
        <v>3929</v>
      </c>
      <c r="D95" s="187" t="s">
        <v>109</v>
      </c>
      <c r="E95" s="220"/>
      <c r="F95" s="189"/>
      <c r="G95" s="189"/>
      <c r="H95" s="189"/>
      <c r="I95" s="189"/>
      <c r="J95" s="189"/>
      <c r="K95" s="228"/>
      <c r="L95" s="230" t="s">
        <v>3930</v>
      </c>
      <c r="M95" s="230"/>
      <c r="N95" s="230"/>
      <c r="O95" s="230"/>
      <c r="P95" s="230"/>
      <c r="Q95" s="230"/>
      <c r="R95" s="230"/>
      <c r="S95" s="84" t="s">
        <v>3931</v>
      </c>
      <c r="T95" s="84" t="s">
        <v>3932</v>
      </c>
      <c r="U95" s="520" t="s">
        <v>119</v>
      </c>
      <c r="V95" s="520"/>
      <c r="W95" s="155" t="s">
        <v>511</v>
      </c>
      <c r="X95" s="84"/>
      <c r="Y95" s="217"/>
      <c r="Z95" s="217" t="s">
        <v>99</v>
      </c>
      <c r="AA95" s="669" t="s">
        <v>99</v>
      </c>
      <c r="AB95" s="573" t="s">
        <v>216</v>
      </c>
      <c r="AC95" s="573" t="s">
        <v>216</v>
      </c>
      <c r="AD95" s="570" t="s">
        <v>3809</v>
      </c>
      <c r="AF95" s="374" t="s">
        <v>3933</v>
      </c>
      <c r="AG95" s="382" t="s">
        <v>3934</v>
      </c>
      <c r="AH95" s="374" t="s">
        <v>119</v>
      </c>
    </row>
    <row r="96" spans="1:34" s="421" customFormat="1" ht="36">
      <c r="A96" s="15">
        <f t="shared" si="1"/>
        <v>93</v>
      </c>
      <c r="B96" s="187" t="s">
        <v>91</v>
      </c>
      <c r="C96" s="187" t="s">
        <v>3935</v>
      </c>
      <c r="D96" s="187" t="s">
        <v>109</v>
      </c>
      <c r="E96" s="188"/>
      <c r="F96" s="189"/>
      <c r="G96" s="189"/>
      <c r="H96" s="189"/>
      <c r="I96" s="189"/>
      <c r="J96" s="189"/>
      <c r="K96" s="228"/>
      <c r="L96" s="228" t="s">
        <v>3936</v>
      </c>
      <c r="M96" s="228"/>
      <c r="N96" s="228"/>
      <c r="O96" s="228"/>
      <c r="P96" s="228"/>
      <c r="Q96" s="228"/>
      <c r="R96" s="735"/>
      <c r="S96" s="84" t="s">
        <v>3937</v>
      </c>
      <c r="T96" s="84" t="s">
        <v>3938</v>
      </c>
      <c r="U96" s="520" t="s">
        <v>1150</v>
      </c>
      <c r="V96" s="520"/>
      <c r="W96" s="155" t="s">
        <v>511</v>
      </c>
      <c r="X96" s="84" t="s">
        <v>3939</v>
      </c>
      <c r="Y96" s="217" t="s">
        <v>3940</v>
      </c>
      <c r="Z96" s="217" t="s">
        <v>3941</v>
      </c>
      <c r="AA96" s="669" t="s">
        <v>3942</v>
      </c>
      <c r="AB96" s="573" t="s">
        <v>216</v>
      </c>
      <c r="AC96" s="573" t="s">
        <v>216</v>
      </c>
      <c r="AD96" s="570" t="s">
        <v>3721</v>
      </c>
      <c r="AE96" s="1444"/>
      <c r="AF96" s="737" t="s">
        <v>3943</v>
      </c>
      <c r="AG96" s="416" t="s">
        <v>3944</v>
      </c>
      <c r="AH96" s="420" t="s">
        <v>128</v>
      </c>
    </row>
    <row r="97" spans="1:34" s="738" customFormat="1">
      <c r="A97" s="15">
        <f t="shared" si="1"/>
        <v>94</v>
      </c>
      <c r="B97" s="391" t="s">
        <v>267</v>
      </c>
      <c r="C97" s="391" t="s">
        <v>3945</v>
      </c>
      <c r="D97" s="391" t="s">
        <v>124</v>
      </c>
      <c r="E97" s="404"/>
      <c r="F97" s="393"/>
      <c r="G97" s="393"/>
      <c r="H97" s="393"/>
      <c r="I97" s="393"/>
      <c r="J97" s="393" t="s">
        <v>3946</v>
      </c>
      <c r="K97" s="393"/>
      <c r="L97" s="393"/>
      <c r="M97" s="393"/>
      <c r="N97" s="393"/>
      <c r="O97" s="393"/>
      <c r="P97" s="393"/>
      <c r="Q97" s="393"/>
      <c r="R97" s="467"/>
      <c r="S97" s="78" t="s">
        <v>3947</v>
      </c>
      <c r="T97" s="78" t="s">
        <v>3948</v>
      </c>
      <c r="U97" s="699" t="s">
        <v>105</v>
      </c>
      <c r="V97" s="699"/>
      <c r="W97" s="395" t="s">
        <v>993</v>
      </c>
      <c r="X97" s="681" t="s">
        <v>99</v>
      </c>
      <c r="Y97" s="565" t="s">
        <v>99</v>
      </c>
      <c r="Z97" s="565" t="s">
        <v>99</v>
      </c>
      <c r="AA97" s="681" t="s">
        <v>99</v>
      </c>
      <c r="AB97" s="569" t="s">
        <v>216</v>
      </c>
      <c r="AC97" s="569" t="s">
        <v>216</v>
      </c>
      <c r="AD97" s="752" t="s">
        <v>99</v>
      </c>
      <c r="AE97" s="1442"/>
      <c r="AF97" s="622" t="s">
        <v>163</v>
      </c>
      <c r="AG97" s="622" t="s">
        <v>163</v>
      </c>
      <c r="AH97" s="623" t="s">
        <v>163</v>
      </c>
    </row>
    <row r="98" spans="1:34" s="739" customFormat="1">
      <c r="A98" s="15">
        <f t="shared" si="1"/>
        <v>95</v>
      </c>
      <c r="B98" s="397" t="s">
        <v>267</v>
      </c>
      <c r="C98" s="397" t="s">
        <v>397</v>
      </c>
      <c r="D98" s="397" t="s">
        <v>131</v>
      </c>
      <c r="E98" s="410"/>
      <c r="F98" s="399"/>
      <c r="G98" s="399"/>
      <c r="H98" s="399"/>
      <c r="I98" s="399"/>
      <c r="J98" s="399"/>
      <c r="K98" s="399" t="s">
        <v>1338</v>
      </c>
      <c r="L98" s="399"/>
      <c r="M98" s="399"/>
      <c r="N98" s="399"/>
      <c r="O98" s="399"/>
      <c r="P98" s="399"/>
      <c r="Q98" s="399"/>
      <c r="R98" s="492"/>
      <c r="S98" s="66" t="s">
        <v>3949</v>
      </c>
      <c r="T98" s="66" t="s">
        <v>3949</v>
      </c>
      <c r="U98" s="702" t="s">
        <v>96</v>
      </c>
      <c r="V98" s="702"/>
      <c r="W98" s="402" t="s">
        <v>753</v>
      </c>
      <c r="X98" s="684" t="s">
        <v>99</v>
      </c>
      <c r="Y98" s="566" t="s">
        <v>99</v>
      </c>
      <c r="Z98" s="566" t="s">
        <v>99</v>
      </c>
      <c r="AA98" s="684" t="s">
        <v>99</v>
      </c>
      <c r="AB98" s="572" t="s">
        <v>211</v>
      </c>
      <c r="AC98" s="572" t="s">
        <v>211</v>
      </c>
      <c r="AD98" s="752" t="s">
        <v>99</v>
      </c>
      <c r="AE98" s="1444"/>
      <c r="AF98" s="622" t="s">
        <v>163</v>
      </c>
      <c r="AG98" s="622" t="s">
        <v>163</v>
      </c>
      <c r="AH98" s="623" t="s">
        <v>163</v>
      </c>
    </row>
    <row r="99" spans="1:34" s="421" customFormat="1" ht="36">
      <c r="A99" s="15">
        <f t="shared" si="1"/>
        <v>96</v>
      </c>
      <c r="B99" s="187" t="s">
        <v>267</v>
      </c>
      <c r="C99" s="187" t="s">
        <v>3951</v>
      </c>
      <c r="D99" s="187" t="s">
        <v>109</v>
      </c>
      <c r="E99" s="188"/>
      <c r="F99" s="189"/>
      <c r="G99" s="189"/>
      <c r="H99" s="189"/>
      <c r="I99" s="189"/>
      <c r="J99" s="189"/>
      <c r="K99" s="228"/>
      <c r="L99" s="228" t="s">
        <v>3952</v>
      </c>
      <c r="M99" s="228"/>
      <c r="N99" s="228"/>
      <c r="O99" s="228"/>
      <c r="P99" s="228"/>
      <c r="Q99" s="228"/>
      <c r="R99" s="735"/>
      <c r="S99" s="84" t="s">
        <v>3953</v>
      </c>
      <c r="T99" s="84" t="s">
        <v>7632</v>
      </c>
      <c r="U99" s="520" t="s">
        <v>105</v>
      </c>
      <c r="V99" s="520"/>
      <c r="W99" s="155" t="s">
        <v>993</v>
      </c>
      <c r="X99" s="669" t="s">
        <v>1814</v>
      </c>
      <c r="Y99" s="217" t="s">
        <v>122</v>
      </c>
      <c r="Z99" s="217" t="s">
        <v>365</v>
      </c>
      <c r="AA99" s="740" t="s">
        <v>7662</v>
      </c>
      <c r="AB99" s="573" t="s">
        <v>216</v>
      </c>
      <c r="AC99" s="573" t="s">
        <v>216</v>
      </c>
      <c r="AD99" s="570" t="s">
        <v>3726</v>
      </c>
      <c r="AE99" s="1444"/>
      <c r="AF99" s="737" t="s">
        <v>3954</v>
      </c>
      <c r="AG99" s="416" t="s">
        <v>3955</v>
      </c>
      <c r="AH99" s="420" t="s">
        <v>128</v>
      </c>
    </row>
    <row r="100" spans="1:34" s="421" customFormat="1">
      <c r="A100" s="15">
        <f t="shared" si="1"/>
        <v>97</v>
      </c>
      <c r="B100" s="187" t="s">
        <v>267</v>
      </c>
      <c r="C100" s="187" t="s">
        <v>402</v>
      </c>
      <c r="D100" s="187" t="s">
        <v>109</v>
      </c>
      <c r="E100" s="188"/>
      <c r="F100" s="189"/>
      <c r="G100" s="189"/>
      <c r="H100" s="189"/>
      <c r="I100" s="189"/>
      <c r="J100" s="189"/>
      <c r="K100" s="228"/>
      <c r="L100" s="228" t="s">
        <v>1340</v>
      </c>
      <c r="M100" s="228"/>
      <c r="N100" s="228"/>
      <c r="O100" s="228"/>
      <c r="P100" s="228"/>
      <c r="Q100" s="228"/>
      <c r="R100" s="735"/>
      <c r="S100" s="84" t="s">
        <v>3956</v>
      </c>
      <c r="T100" s="84" t="s">
        <v>7633</v>
      </c>
      <c r="U100" s="520" t="s">
        <v>105</v>
      </c>
      <c r="V100" s="520"/>
      <c r="W100" s="155" t="s">
        <v>993</v>
      </c>
      <c r="X100" s="669" t="s">
        <v>114</v>
      </c>
      <c r="Y100" s="217" t="s">
        <v>98</v>
      </c>
      <c r="Z100" s="217" t="s">
        <v>99</v>
      </c>
      <c r="AA100" s="669"/>
      <c r="AB100" s="573" t="s">
        <v>216</v>
      </c>
      <c r="AC100" s="573" t="s">
        <v>216</v>
      </c>
      <c r="AD100" s="570" t="s">
        <v>3726</v>
      </c>
      <c r="AE100" s="1444"/>
      <c r="AF100" s="737" t="s">
        <v>3957</v>
      </c>
      <c r="AG100" s="416" t="s">
        <v>3958</v>
      </c>
      <c r="AH100" s="420" t="s">
        <v>128</v>
      </c>
    </row>
    <row r="101" spans="1:34" s="396" customFormat="1" ht="41.25" customHeight="1">
      <c r="A101" s="15">
        <f t="shared" si="1"/>
        <v>98</v>
      </c>
      <c r="B101" s="391" t="s">
        <v>91</v>
      </c>
      <c r="C101" s="391" t="s">
        <v>3959</v>
      </c>
      <c r="D101" s="391" t="s">
        <v>124</v>
      </c>
      <c r="E101" s="404"/>
      <c r="F101" s="393"/>
      <c r="G101" s="393"/>
      <c r="H101" s="393" t="s">
        <v>3960</v>
      </c>
      <c r="I101" s="393"/>
      <c r="J101" s="393"/>
      <c r="K101" s="393"/>
      <c r="L101" s="393"/>
      <c r="M101" s="393"/>
      <c r="N101" s="393"/>
      <c r="O101" s="393"/>
      <c r="P101" s="393"/>
      <c r="Q101" s="393"/>
      <c r="R101" s="467"/>
      <c r="S101" s="78" t="s">
        <v>3961</v>
      </c>
      <c r="T101" s="78" t="s">
        <v>3962</v>
      </c>
      <c r="U101" s="699" t="s">
        <v>1150</v>
      </c>
      <c r="V101" s="699"/>
      <c r="W101" s="395" t="s">
        <v>129</v>
      </c>
      <c r="X101" s="741" t="s">
        <v>99</v>
      </c>
      <c r="Y101" s="699" t="s">
        <v>99</v>
      </c>
      <c r="Z101" s="699" t="s">
        <v>99</v>
      </c>
      <c r="AA101" s="681"/>
      <c r="AB101" s="569" t="s">
        <v>683</v>
      </c>
      <c r="AC101" s="569" t="s">
        <v>683</v>
      </c>
      <c r="AD101" s="570" t="s">
        <v>3721</v>
      </c>
      <c r="AE101" s="1442"/>
      <c r="AF101" s="374" t="s">
        <v>3963</v>
      </c>
      <c r="AG101" s="382" t="s">
        <v>3964</v>
      </c>
      <c r="AH101" s="374" t="s">
        <v>1150</v>
      </c>
    </row>
    <row r="102" spans="1:34" s="381" customFormat="1" ht="43.5" customHeight="1">
      <c r="A102" s="15">
        <f t="shared" si="1"/>
        <v>99</v>
      </c>
      <c r="B102" s="397" t="s">
        <v>91</v>
      </c>
      <c r="C102" s="397" t="s">
        <v>351</v>
      </c>
      <c r="D102" s="397" t="s">
        <v>131</v>
      </c>
      <c r="E102" s="410"/>
      <c r="F102" s="399"/>
      <c r="G102" s="399"/>
      <c r="H102" s="399"/>
      <c r="I102" s="399" t="s">
        <v>352</v>
      </c>
      <c r="J102" s="399"/>
      <c r="K102" s="399"/>
      <c r="L102" s="399"/>
      <c r="M102" s="399"/>
      <c r="N102" s="399"/>
      <c r="O102" s="399"/>
      <c r="P102" s="399"/>
      <c r="Q102" s="399"/>
      <c r="R102" s="492"/>
      <c r="S102" s="66" t="s">
        <v>1809</v>
      </c>
      <c r="T102" s="66" t="s">
        <v>1810</v>
      </c>
      <c r="U102" s="702" t="s">
        <v>96</v>
      </c>
      <c r="V102" s="702"/>
      <c r="W102" s="402" t="s">
        <v>129</v>
      </c>
      <c r="X102" s="742" t="s">
        <v>211</v>
      </c>
      <c r="Y102" s="734" t="s">
        <v>211</v>
      </c>
      <c r="Z102" s="734" t="s">
        <v>99</v>
      </c>
      <c r="AA102" s="684" t="s">
        <v>211</v>
      </c>
      <c r="AB102" s="572" t="s">
        <v>99</v>
      </c>
      <c r="AC102" s="572" t="s">
        <v>99</v>
      </c>
      <c r="AD102" s="623" t="s">
        <v>163</v>
      </c>
      <c r="AE102" s="1442"/>
      <c r="AF102" s="622" t="s">
        <v>163</v>
      </c>
      <c r="AG102" s="622" t="s">
        <v>163</v>
      </c>
      <c r="AH102" s="623" t="s">
        <v>163</v>
      </c>
    </row>
    <row r="103" spans="1:34" s="194" customFormat="1" ht="62.25" customHeight="1">
      <c r="A103" s="15">
        <f t="shared" si="1"/>
        <v>100</v>
      </c>
      <c r="B103" s="187" t="s">
        <v>91</v>
      </c>
      <c r="C103" s="187" t="s">
        <v>355</v>
      </c>
      <c r="D103" s="187" t="s">
        <v>109</v>
      </c>
      <c r="E103" s="188"/>
      <c r="F103" s="189"/>
      <c r="G103" s="189"/>
      <c r="H103" s="189"/>
      <c r="I103" s="189"/>
      <c r="J103" s="189" t="s">
        <v>356</v>
      </c>
      <c r="K103" s="189"/>
      <c r="L103" s="189"/>
      <c r="M103" s="189"/>
      <c r="N103" s="189"/>
      <c r="O103" s="189"/>
      <c r="P103" s="189"/>
      <c r="Q103" s="189"/>
      <c r="R103" s="495"/>
      <c r="S103" s="84" t="s">
        <v>3965</v>
      </c>
      <c r="T103" s="84" t="s">
        <v>3966</v>
      </c>
      <c r="U103" s="520" t="s">
        <v>105</v>
      </c>
      <c r="V103" s="520"/>
      <c r="W103" s="155" t="s">
        <v>129</v>
      </c>
      <c r="X103" s="84" t="s">
        <v>99</v>
      </c>
      <c r="Y103" s="217" t="s">
        <v>177</v>
      </c>
      <c r="Z103" s="217" t="s">
        <v>99</v>
      </c>
      <c r="AA103" s="669" t="s">
        <v>177</v>
      </c>
      <c r="AB103" s="592" t="s">
        <v>216</v>
      </c>
      <c r="AC103" s="592" t="s">
        <v>216</v>
      </c>
      <c r="AD103" s="241" t="s">
        <v>3850</v>
      </c>
      <c r="AE103" s="1442"/>
      <c r="AF103" s="193" t="s">
        <v>3967</v>
      </c>
      <c r="AG103" s="187" t="s">
        <v>3968</v>
      </c>
      <c r="AH103" s="193" t="s">
        <v>105</v>
      </c>
    </row>
    <row r="104" spans="1:34" s="194" customFormat="1" ht="54" customHeight="1">
      <c r="A104" s="15">
        <f t="shared" si="1"/>
        <v>101</v>
      </c>
      <c r="B104" s="187" t="s">
        <v>91</v>
      </c>
      <c r="C104" s="187" t="s">
        <v>360</v>
      </c>
      <c r="D104" s="187" t="s">
        <v>109</v>
      </c>
      <c r="E104" s="188"/>
      <c r="F104" s="189"/>
      <c r="G104" s="189"/>
      <c r="H104" s="189"/>
      <c r="I104" s="189"/>
      <c r="J104" s="189" t="s">
        <v>361</v>
      </c>
      <c r="K104" s="189"/>
      <c r="L104" s="189"/>
      <c r="M104" s="189"/>
      <c r="N104" s="189"/>
      <c r="O104" s="189"/>
      <c r="P104" s="189"/>
      <c r="Q104" s="189"/>
      <c r="R104" s="189"/>
      <c r="S104" s="84" t="s">
        <v>2959</v>
      </c>
      <c r="T104" s="84" t="s">
        <v>7518</v>
      </c>
      <c r="U104" s="520" t="s">
        <v>119</v>
      </c>
      <c r="V104" s="520"/>
      <c r="W104" s="155" t="s">
        <v>129</v>
      </c>
      <c r="X104" s="84"/>
      <c r="Y104" s="155"/>
      <c r="Z104" s="155"/>
      <c r="AA104" s="669" t="s">
        <v>6735</v>
      </c>
      <c r="AB104" s="592" t="s">
        <v>216</v>
      </c>
      <c r="AC104" s="592" t="s">
        <v>216</v>
      </c>
      <c r="AD104" s="241" t="s">
        <v>3850</v>
      </c>
      <c r="AE104" s="1442"/>
      <c r="AF104" s="193" t="s">
        <v>3969</v>
      </c>
      <c r="AG104" s="187" t="s">
        <v>3970</v>
      </c>
      <c r="AH104" s="193" t="s">
        <v>105</v>
      </c>
    </row>
    <row r="105" spans="1:34" s="194" customFormat="1" ht="59.25" customHeight="1">
      <c r="A105" s="15">
        <f t="shared" si="1"/>
        <v>102</v>
      </c>
      <c r="B105" s="187" t="s">
        <v>512</v>
      </c>
      <c r="C105" s="187" t="s">
        <v>367</v>
      </c>
      <c r="D105" s="187" t="s">
        <v>109</v>
      </c>
      <c r="E105" s="188"/>
      <c r="F105" s="189"/>
      <c r="G105" s="189"/>
      <c r="H105" s="189"/>
      <c r="I105" s="189"/>
      <c r="J105" s="189" t="s">
        <v>524</v>
      </c>
      <c r="K105" s="189"/>
      <c r="L105" s="189"/>
      <c r="M105" s="189"/>
      <c r="N105" s="189"/>
      <c r="O105" s="189"/>
      <c r="P105" s="189"/>
      <c r="Q105" s="189"/>
      <c r="R105" s="189"/>
      <c r="S105" s="84" t="s">
        <v>3971</v>
      </c>
      <c r="T105" s="84" t="s">
        <v>3972</v>
      </c>
      <c r="U105" s="520" t="s">
        <v>105</v>
      </c>
      <c r="V105" s="520"/>
      <c r="W105" s="155" t="s">
        <v>129</v>
      </c>
      <c r="X105" s="84"/>
      <c r="Y105" s="217"/>
      <c r="Z105" s="155"/>
      <c r="AA105" s="669"/>
      <c r="AB105" s="721" t="s">
        <v>1164</v>
      </c>
      <c r="AC105" s="721" t="s">
        <v>1164</v>
      </c>
      <c r="AD105" s="348" t="s">
        <v>3726</v>
      </c>
      <c r="AE105" s="1442">
        <v>1</v>
      </c>
      <c r="AF105" s="193" t="s">
        <v>3973</v>
      </c>
      <c r="AG105" s="187" t="s">
        <v>3974</v>
      </c>
      <c r="AH105" s="193" t="s">
        <v>128</v>
      </c>
    </row>
    <row r="106" spans="1:34" ht="63" customHeight="1">
      <c r="A106" s="15">
        <f t="shared" si="1"/>
        <v>103</v>
      </c>
      <c r="B106" s="722" t="s">
        <v>91</v>
      </c>
      <c r="C106" s="722" t="s">
        <v>1766</v>
      </c>
      <c r="D106" s="722" t="s">
        <v>109</v>
      </c>
      <c r="E106" s="724"/>
      <c r="F106" s="724"/>
      <c r="G106" s="724"/>
      <c r="H106" s="724"/>
      <c r="I106" s="729"/>
      <c r="J106" s="724" t="s">
        <v>2930</v>
      </c>
      <c r="K106" s="724"/>
      <c r="L106" s="743"/>
      <c r="M106" s="729"/>
      <c r="N106" s="730"/>
      <c r="O106" s="730"/>
      <c r="P106" s="730"/>
      <c r="Q106" s="730"/>
      <c r="R106" s="730"/>
      <c r="S106" s="725" t="s">
        <v>6683</v>
      </c>
      <c r="T106" s="725" t="s">
        <v>3975</v>
      </c>
      <c r="U106" s="744" t="s">
        <v>119</v>
      </c>
      <c r="V106" s="744"/>
      <c r="W106" s="155" t="s">
        <v>511</v>
      </c>
      <c r="X106" s="725" t="s">
        <v>6733</v>
      </c>
      <c r="Y106" s="726" t="s">
        <v>1208</v>
      </c>
      <c r="Z106" s="155" t="s">
        <v>1209</v>
      </c>
      <c r="AA106" s="713" t="s">
        <v>6734</v>
      </c>
      <c r="AB106" s="727" t="s">
        <v>274</v>
      </c>
      <c r="AC106" s="727" t="s">
        <v>274</v>
      </c>
      <c r="AD106" s="623" t="s">
        <v>3799</v>
      </c>
      <c r="AF106" s="622" t="s">
        <v>3976</v>
      </c>
      <c r="AG106" s="672" t="s">
        <v>3977</v>
      </c>
      <c r="AH106" s="623" t="s">
        <v>119</v>
      </c>
    </row>
    <row r="107" spans="1:34" s="194" customFormat="1" ht="48" customHeight="1">
      <c r="A107" s="15">
        <f t="shared" si="1"/>
        <v>104</v>
      </c>
      <c r="B107" s="722" t="s">
        <v>91</v>
      </c>
      <c r="C107" s="722" t="s">
        <v>3978</v>
      </c>
      <c r="D107" s="722" t="s">
        <v>109</v>
      </c>
      <c r="E107" s="723"/>
      <c r="F107" s="724"/>
      <c r="G107" s="724"/>
      <c r="H107" s="724"/>
      <c r="I107" s="724"/>
      <c r="J107" s="724" t="s">
        <v>3893</v>
      </c>
      <c r="K107" s="724"/>
      <c r="L107" s="724"/>
      <c r="M107" s="724"/>
      <c r="N107" s="729"/>
      <c r="O107" s="729"/>
      <c r="P107" s="729"/>
      <c r="Q107" s="730"/>
      <c r="R107" s="730"/>
      <c r="S107" s="725" t="s">
        <v>7213</v>
      </c>
      <c r="T107" s="725" t="s">
        <v>6691</v>
      </c>
      <c r="U107" s="520" t="s">
        <v>105</v>
      </c>
      <c r="V107" s="520"/>
      <c r="W107" s="155" t="s">
        <v>511</v>
      </c>
      <c r="X107" s="725" t="s">
        <v>254</v>
      </c>
      <c r="Y107" s="726" t="s">
        <v>142</v>
      </c>
      <c r="Z107" s="726" t="s">
        <v>99</v>
      </c>
      <c r="AA107" s="731" t="s">
        <v>99</v>
      </c>
      <c r="AB107" s="727" t="s">
        <v>216</v>
      </c>
      <c r="AC107" s="727" t="s">
        <v>216</v>
      </c>
      <c r="AD107" s="623" t="s">
        <v>163</v>
      </c>
      <c r="AE107" s="1442"/>
      <c r="AF107" s="622" t="s">
        <v>163</v>
      </c>
      <c r="AG107" s="622" t="s">
        <v>163</v>
      </c>
      <c r="AH107" s="623" t="s">
        <v>163</v>
      </c>
    </row>
    <row r="108" spans="1:34" s="409" customFormat="1" ht="30" customHeight="1">
      <c r="A108" s="15">
        <f t="shared" si="1"/>
        <v>105</v>
      </c>
      <c r="B108" s="391" t="s">
        <v>91</v>
      </c>
      <c r="C108" s="391" t="s">
        <v>372</v>
      </c>
      <c r="D108" s="391" t="s">
        <v>124</v>
      </c>
      <c r="E108" s="404"/>
      <c r="F108" s="393"/>
      <c r="G108" s="393"/>
      <c r="H108" s="393"/>
      <c r="I108" s="393"/>
      <c r="J108" s="393" t="s">
        <v>373</v>
      </c>
      <c r="K108" s="393"/>
      <c r="L108" s="405"/>
      <c r="M108" s="406"/>
      <c r="N108" s="406"/>
      <c r="O108" s="406"/>
      <c r="P108" s="406"/>
      <c r="Q108" s="406"/>
      <c r="R108" s="406"/>
      <c r="S108" s="78" t="s">
        <v>1817</v>
      </c>
      <c r="T108" s="78" t="s">
        <v>1818</v>
      </c>
      <c r="U108" s="699" t="s">
        <v>119</v>
      </c>
      <c r="V108" s="699"/>
      <c r="W108" s="395" t="s">
        <v>129</v>
      </c>
      <c r="X108" s="78" t="s">
        <v>98</v>
      </c>
      <c r="Y108" s="565" t="s">
        <v>177</v>
      </c>
      <c r="Z108" s="565" t="s">
        <v>99</v>
      </c>
      <c r="AA108" s="681" t="s">
        <v>99</v>
      </c>
      <c r="AB108" s="678" t="s">
        <v>274</v>
      </c>
      <c r="AC108" s="678" t="s">
        <v>274</v>
      </c>
      <c r="AD108" s="241" t="s">
        <v>3733</v>
      </c>
      <c r="AE108" s="1442"/>
      <c r="AF108" s="193" t="s">
        <v>3907</v>
      </c>
      <c r="AG108" s="187" t="s">
        <v>3908</v>
      </c>
      <c r="AH108" s="193" t="s">
        <v>105</v>
      </c>
    </row>
    <row r="109" spans="1:34" s="412" customFormat="1" ht="30" customHeight="1">
      <c r="A109" s="15">
        <f t="shared" si="1"/>
        <v>106</v>
      </c>
      <c r="B109" s="397" t="s">
        <v>91</v>
      </c>
      <c r="C109" s="397" t="s">
        <v>376</v>
      </c>
      <c r="D109" s="397" t="s">
        <v>131</v>
      </c>
      <c r="E109" s="410"/>
      <c r="F109" s="399"/>
      <c r="G109" s="399"/>
      <c r="H109" s="399"/>
      <c r="I109" s="399"/>
      <c r="J109" s="399"/>
      <c r="K109" s="399" t="s">
        <v>377</v>
      </c>
      <c r="L109" s="399"/>
      <c r="M109" s="399"/>
      <c r="N109" s="399"/>
      <c r="O109" s="399"/>
      <c r="P109" s="399"/>
      <c r="Q109" s="399"/>
      <c r="R109" s="399"/>
      <c r="S109" s="66" t="s">
        <v>1819</v>
      </c>
      <c r="T109" s="66" t="s">
        <v>3898</v>
      </c>
      <c r="U109" s="702" t="s">
        <v>1116</v>
      </c>
      <c r="V109" s="702"/>
      <c r="W109" s="402" t="s">
        <v>129</v>
      </c>
      <c r="X109" s="66" t="s">
        <v>98</v>
      </c>
      <c r="Y109" s="566" t="s">
        <v>177</v>
      </c>
      <c r="Z109" s="566" t="s">
        <v>99</v>
      </c>
      <c r="AA109" s="684" t="s">
        <v>99</v>
      </c>
      <c r="AB109" s="703" t="s">
        <v>99</v>
      </c>
      <c r="AC109" s="703" t="s">
        <v>99</v>
      </c>
      <c r="AD109" s="623" t="s">
        <v>163</v>
      </c>
      <c r="AE109" s="1442"/>
      <c r="AF109" s="622" t="s">
        <v>163</v>
      </c>
      <c r="AG109" s="622" t="s">
        <v>163</v>
      </c>
      <c r="AH109" s="623" t="s">
        <v>163</v>
      </c>
    </row>
    <row r="110" spans="1:34" s="194" customFormat="1" ht="30" customHeight="1">
      <c r="A110" s="15">
        <f t="shared" si="1"/>
        <v>107</v>
      </c>
      <c r="B110" s="187" t="s">
        <v>91</v>
      </c>
      <c r="C110" s="187" t="s">
        <v>380</v>
      </c>
      <c r="D110" s="187" t="s">
        <v>109</v>
      </c>
      <c r="E110" s="188"/>
      <c r="F110" s="189"/>
      <c r="G110" s="189"/>
      <c r="H110" s="189"/>
      <c r="I110" s="189"/>
      <c r="J110" s="189"/>
      <c r="K110" s="189"/>
      <c r="L110" s="189" t="s">
        <v>381</v>
      </c>
      <c r="M110" s="189"/>
      <c r="N110" s="190"/>
      <c r="O110" s="190"/>
      <c r="P110" s="190"/>
      <c r="Q110" s="191"/>
      <c r="R110" s="191"/>
      <c r="S110" s="84" t="s">
        <v>3979</v>
      </c>
      <c r="T110" s="84" t="s">
        <v>2962</v>
      </c>
      <c r="U110" s="520" t="s">
        <v>119</v>
      </c>
      <c r="V110" s="520"/>
      <c r="W110" s="155" t="s">
        <v>129</v>
      </c>
      <c r="X110" s="84" t="s">
        <v>98</v>
      </c>
      <c r="Y110" s="217" t="s">
        <v>177</v>
      </c>
      <c r="Z110" s="217" t="s">
        <v>99</v>
      </c>
      <c r="AA110" s="669" t="s">
        <v>99</v>
      </c>
      <c r="AB110" s="592" t="s">
        <v>216</v>
      </c>
      <c r="AC110" s="592" t="s">
        <v>216</v>
      </c>
      <c r="AD110" s="623" t="s">
        <v>163</v>
      </c>
      <c r="AE110" s="1442"/>
      <c r="AF110" s="622" t="s">
        <v>163</v>
      </c>
      <c r="AG110" s="622" t="s">
        <v>163</v>
      </c>
      <c r="AH110" s="623" t="s">
        <v>163</v>
      </c>
    </row>
    <row r="111" spans="1:34">
      <c r="A111" s="15">
        <f t="shared" si="1"/>
        <v>108</v>
      </c>
      <c r="B111" s="187" t="s">
        <v>91</v>
      </c>
      <c r="C111" s="187" t="s">
        <v>384</v>
      </c>
      <c r="D111" s="187" t="s">
        <v>109</v>
      </c>
      <c r="E111" s="188"/>
      <c r="F111" s="189"/>
      <c r="G111" s="189"/>
      <c r="H111" s="189"/>
      <c r="I111" s="189"/>
      <c r="J111" s="189"/>
      <c r="K111" s="189"/>
      <c r="L111" s="190" t="s">
        <v>385</v>
      </c>
      <c r="M111" s="191"/>
      <c r="N111" s="191"/>
      <c r="O111" s="191"/>
      <c r="P111" s="191"/>
      <c r="Q111" s="191"/>
      <c r="R111" s="191"/>
      <c r="S111" s="84" t="s">
        <v>1823</v>
      </c>
      <c r="T111" s="84" t="s">
        <v>1824</v>
      </c>
      <c r="U111" s="520" t="s">
        <v>119</v>
      </c>
      <c r="V111" s="520"/>
      <c r="W111" s="155" t="s">
        <v>129</v>
      </c>
      <c r="X111" s="84"/>
      <c r="Y111" s="155"/>
      <c r="Z111" s="155" t="s">
        <v>99</v>
      </c>
      <c r="AA111" s="669" t="s">
        <v>99</v>
      </c>
      <c r="AB111" s="592" t="s">
        <v>274</v>
      </c>
      <c r="AC111" s="592" t="s">
        <v>274</v>
      </c>
      <c r="AD111" s="241" t="s">
        <v>3901</v>
      </c>
      <c r="AF111" s="374" t="s">
        <v>3980</v>
      </c>
      <c r="AG111" s="382" t="s">
        <v>3981</v>
      </c>
      <c r="AH111" s="374" t="s">
        <v>105</v>
      </c>
    </row>
    <row r="112" spans="1:34">
      <c r="A112" s="15">
        <f t="shared" si="1"/>
        <v>109</v>
      </c>
      <c r="B112" s="187" t="s">
        <v>91</v>
      </c>
      <c r="C112" s="187" t="s">
        <v>388</v>
      </c>
      <c r="D112" s="187" t="s">
        <v>109</v>
      </c>
      <c r="E112" s="188"/>
      <c r="F112" s="189"/>
      <c r="G112" s="189"/>
      <c r="H112" s="189"/>
      <c r="I112" s="189"/>
      <c r="J112" s="189"/>
      <c r="K112" s="189"/>
      <c r="L112" s="189" t="s">
        <v>389</v>
      </c>
      <c r="M112" s="189"/>
      <c r="N112" s="189"/>
      <c r="O112" s="189"/>
      <c r="P112" s="189"/>
      <c r="Q112" s="189"/>
      <c r="R112" s="189"/>
      <c r="S112" s="84" t="s">
        <v>3982</v>
      </c>
      <c r="T112" s="84" t="s">
        <v>3983</v>
      </c>
      <c r="U112" s="520" t="s">
        <v>119</v>
      </c>
      <c r="V112" s="520"/>
      <c r="W112" s="155" t="s">
        <v>129</v>
      </c>
      <c r="X112" s="84"/>
      <c r="Y112" s="155"/>
      <c r="Z112" s="155" t="s">
        <v>99</v>
      </c>
      <c r="AA112" s="669" t="s">
        <v>99</v>
      </c>
      <c r="AB112" s="592" t="s">
        <v>216</v>
      </c>
      <c r="AC112" s="592" t="s">
        <v>216</v>
      </c>
      <c r="AD112" s="241" t="s">
        <v>3901</v>
      </c>
      <c r="AF112" s="374" t="s">
        <v>3980</v>
      </c>
      <c r="AG112" s="382" t="s">
        <v>3981</v>
      </c>
      <c r="AH112" s="374" t="s">
        <v>105</v>
      </c>
    </row>
    <row r="113" spans="1:34" ht="30" customHeight="1">
      <c r="A113" s="15">
        <f t="shared" si="1"/>
        <v>110</v>
      </c>
      <c r="B113" s="187" t="s">
        <v>91</v>
      </c>
      <c r="C113" s="187" t="s">
        <v>1331</v>
      </c>
      <c r="D113" s="187" t="s">
        <v>109</v>
      </c>
      <c r="E113" s="188"/>
      <c r="F113" s="189"/>
      <c r="G113" s="189"/>
      <c r="H113" s="189"/>
      <c r="I113" s="189"/>
      <c r="J113" s="189"/>
      <c r="K113" s="189"/>
      <c r="L113" s="189" t="s">
        <v>1332</v>
      </c>
      <c r="M113" s="189"/>
      <c r="N113" s="190"/>
      <c r="O113" s="190"/>
      <c r="P113" s="190"/>
      <c r="Q113" s="191"/>
      <c r="R113" s="192"/>
      <c r="S113" s="187" t="s">
        <v>3984</v>
      </c>
      <c r="T113" s="84" t="s">
        <v>3985</v>
      </c>
      <c r="U113" s="520" t="s">
        <v>119</v>
      </c>
      <c r="V113" s="520"/>
      <c r="W113" s="155" t="s">
        <v>638</v>
      </c>
      <c r="X113" s="84" t="s">
        <v>98</v>
      </c>
      <c r="Y113" s="155" t="s">
        <v>177</v>
      </c>
      <c r="Z113" s="155" t="s">
        <v>99</v>
      </c>
      <c r="AA113" s="669" t="s">
        <v>99</v>
      </c>
      <c r="AB113" s="592" t="s">
        <v>216</v>
      </c>
      <c r="AC113" s="592" t="s">
        <v>216</v>
      </c>
      <c r="AD113" s="623" t="s">
        <v>163</v>
      </c>
      <c r="AF113" s="622" t="s">
        <v>163</v>
      </c>
      <c r="AG113" s="622" t="s">
        <v>163</v>
      </c>
      <c r="AH113" s="623" t="s">
        <v>163</v>
      </c>
    </row>
    <row r="114" spans="1:34" s="396" customFormat="1" ht="30" customHeight="1">
      <c r="A114" s="15">
        <f t="shared" si="1"/>
        <v>111</v>
      </c>
      <c r="B114" s="391" t="s">
        <v>91</v>
      </c>
      <c r="C114" s="422" t="s">
        <v>392</v>
      </c>
      <c r="D114" s="391" t="s">
        <v>393</v>
      </c>
      <c r="E114" s="404"/>
      <c r="F114" s="393"/>
      <c r="G114" s="393"/>
      <c r="H114" s="393"/>
      <c r="I114" s="393"/>
      <c r="J114" s="393"/>
      <c r="K114" s="393"/>
      <c r="L114" s="393" t="s">
        <v>394</v>
      </c>
      <c r="M114" s="439"/>
      <c r="N114" s="439"/>
      <c r="O114" s="439"/>
      <c r="P114" s="439"/>
      <c r="Q114" s="439"/>
      <c r="R114" s="439"/>
      <c r="S114" s="78" t="s">
        <v>395</v>
      </c>
      <c r="T114" s="78" t="s">
        <v>1780</v>
      </c>
      <c r="U114" s="699" t="s">
        <v>119</v>
      </c>
      <c r="V114" s="699"/>
      <c r="W114" s="395" t="s">
        <v>129</v>
      </c>
      <c r="X114" s="78" t="s">
        <v>98</v>
      </c>
      <c r="Y114" s="395" t="s">
        <v>177</v>
      </c>
      <c r="Z114" s="395" t="s">
        <v>99</v>
      </c>
      <c r="AA114" s="681" t="s">
        <v>99</v>
      </c>
      <c r="AB114" s="678" t="s">
        <v>274</v>
      </c>
      <c r="AC114" s="678" t="s">
        <v>274</v>
      </c>
      <c r="AD114" s="623" t="s">
        <v>163</v>
      </c>
      <c r="AE114" s="1442"/>
      <c r="AF114" s="622" t="s">
        <v>163</v>
      </c>
      <c r="AG114" s="622" t="s">
        <v>163</v>
      </c>
      <c r="AH114" s="623" t="s">
        <v>163</v>
      </c>
    </row>
    <row r="115" spans="1:34" s="381" customFormat="1" ht="30" customHeight="1">
      <c r="A115" s="15">
        <f t="shared" si="1"/>
        <v>112</v>
      </c>
      <c r="B115" s="397" t="s">
        <v>91</v>
      </c>
      <c r="C115" s="423" t="s">
        <v>397</v>
      </c>
      <c r="D115" s="397" t="s">
        <v>398</v>
      </c>
      <c r="E115" s="410"/>
      <c r="F115" s="399"/>
      <c r="G115" s="399"/>
      <c r="H115" s="399"/>
      <c r="I115" s="399"/>
      <c r="J115" s="399"/>
      <c r="K115" s="399"/>
      <c r="L115" s="399"/>
      <c r="M115" s="399" t="s">
        <v>399</v>
      </c>
      <c r="N115" s="399"/>
      <c r="O115" s="399"/>
      <c r="P115" s="399"/>
      <c r="Q115" s="399"/>
      <c r="R115" s="399"/>
      <c r="S115" s="66" t="s">
        <v>400</v>
      </c>
      <c r="T115" s="66" t="s">
        <v>1781</v>
      </c>
      <c r="U115" s="702" t="s">
        <v>96</v>
      </c>
      <c r="V115" s="702"/>
      <c r="W115" s="402" t="s">
        <v>129</v>
      </c>
      <c r="X115" s="66" t="s">
        <v>98</v>
      </c>
      <c r="Y115" s="402" t="s">
        <v>177</v>
      </c>
      <c r="Z115" s="402" t="s">
        <v>99</v>
      </c>
      <c r="AA115" s="684" t="s">
        <v>99</v>
      </c>
      <c r="AB115" s="703" t="s">
        <v>99</v>
      </c>
      <c r="AC115" s="703" t="s">
        <v>99</v>
      </c>
      <c r="AD115" s="623" t="s">
        <v>163</v>
      </c>
      <c r="AE115" s="1442"/>
      <c r="AF115" s="622" t="s">
        <v>163</v>
      </c>
      <c r="AG115" s="622" t="s">
        <v>163</v>
      </c>
      <c r="AH115" s="623" t="s">
        <v>163</v>
      </c>
    </row>
    <row r="116" spans="1:34" ht="30" customHeight="1">
      <c r="A116" s="15">
        <f t="shared" si="1"/>
        <v>113</v>
      </c>
      <c r="B116" s="187" t="s">
        <v>91</v>
      </c>
      <c r="C116" s="215" t="s">
        <v>402</v>
      </c>
      <c r="D116" s="187" t="s">
        <v>403</v>
      </c>
      <c r="E116" s="188"/>
      <c r="F116" s="228"/>
      <c r="G116" s="228"/>
      <c r="H116" s="228"/>
      <c r="I116" s="228"/>
      <c r="J116" s="228"/>
      <c r="K116" s="228"/>
      <c r="L116" s="228"/>
      <c r="M116" s="228"/>
      <c r="N116" s="228" t="s">
        <v>1340</v>
      </c>
      <c r="O116" s="228"/>
      <c r="P116" s="228"/>
      <c r="Q116" s="746"/>
      <c r="R116" s="746"/>
      <c r="S116" s="84" t="s">
        <v>1827</v>
      </c>
      <c r="T116" s="84" t="s">
        <v>1828</v>
      </c>
      <c r="U116" s="520" t="s">
        <v>119</v>
      </c>
      <c r="V116" s="520"/>
      <c r="W116" s="155" t="s">
        <v>129</v>
      </c>
      <c r="X116" s="84" t="s">
        <v>98</v>
      </c>
      <c r="Y116" s="155" t="s">
        <v>177</v>
      </c>
      <c r="Z116" s="155" t="s">
        <v>99</v>
      </c>
      <c r="AA116" s="669" t="s">
        <v>99</v>
      </c>
      <c r="AB116" s="592" t="s">
        <v>274</v>
      </c>
      <c r="AC116" s="592" t="s">
        <v>274</v>
      </c>
      <c r="AD116" s="241" t="s">
        <v>3809</v>
      </c>
      <c r="AF116" s="374" t="s">
        <v>3986</v>
      </c>
      <c r="AG116" s="382" t="s">
        <v>3987</v>
      </c>
      <c r="AH116" s="374" t="s">
        <v>105</v>
      </c>
    </row>
    <row r="117" spans="1:34">
      <c r="A117" s="15">
        <f t="shared" si="1"/>
        <v>114</v>
      </c>
      <c r="B117" s="390" t="s">
        <v>91</v>
      </c>
      <c r="C117" s="390" t="s">
        <v>407</v>
      </c>
      <c r="D117" s="391" t="s">
        <v>393</v>
      </c>
      <c r="E117" s="392"/>
      <c r="F117" s="393"/>
      <c r="G117" s="393"/>
      <c r="H117" s="393"/>
      <c r="I117" s="393"/>
      <c r="J117" s="393"/>
      <c r="K117" s="393"/>
      <c r="L117" s="393" t="s">
        <v>408</v>
      </c>
      <c r="M117" s="393"/>
      <c r="N117" s="393"/>
      <c r="O117" s="393"/>
      <c r="P117" s="393"/>
      <c r="Q117" s="393"/>
      <c r="R117" s="393"/>
      <c r="S117" s="394" t="s">
        <v>409</v>
      </c>
      <c r="T117" s="394" t="s">
        <v>1786</v>
      </c>
      <c r="U117" s="699" t="s">
        <v>119</v>
      </c>
      <c r="V117" s="699"/>
      <c r="W117" s="426" t="s">
        <v>511</v>
      </c>
      <c r="X117" s="78" t="s">
        <v>359</v>
      </c>
      <c r="Y117" s="395" t="s">
        <v>177</v>
      </c>
      <c r="Z117" s="395" t="s">
        <v>99</v>
      </c>
      <c r="AA117" s="681" t="s">
        <v>99</v>
      </c>
      <c r="AB117" s="678" t="s">
        <v>274</v>
      </c>
      <c r="AC117" s="678" t="s">
        <v>274</v>
      </c>
      <c r="AD117" s="623" t="s">
        <v>163</v>
      </c>
      <c r="AF117" s="622" t="s">
        <v>163</v>
      </c>
      <c r="AG117" s="622" t="s">
        <v>163</v>
      </c>
      <c r="AH117" s="623" t="s">
        <v>163</v>
      </c>
    </row>
    <row r="118" spans="1:34">
      <c r="A118" s="15">
        <f t="shared" si="1"/>
        <v>115</v>
      </c>
      <c r="B118" s="376" t="s">
        <v>91</v>
      </c>
      <c r="C118" s="423" t="s">
        <v>397</v>
      </c>
      <c r="D118" s="397" t="s">
        <v>398</v>
      </c>
      <c r="E118" s="398"/>
      <c r="F118" s="399"/>
      <c r="G118" s="399"/>
      <c r="H118" s="399"/>
      <c r="I118" s="399"/>
      <c r="J118" s="399"/>
      <c r="K118" s="399"/>
      <c r="L118" s="399"/>
      <c r="M118" s="399" t="s">
        <v>399</v>
      </c>
      <c r="N118" s="399"/>
      <c r="O118" s="399"/>
      <c r="P118" s="399"/>
      <c r="Q118" s="399"/>
      <c r="R118" s="399"/>
      <c r="S118" s="378" t="s">
        <v>411</v>
      </c>
      <c r="T118" s="378" t="s">
        <v>1787</v>
      </c>
      <c r="U118" s="702" t="s">
        <v>96</v>
      </c>
      <c r="V118" s="702"/>
      <c r="W118" s="429" t="s">
        <v>511</v>
      </c>
      <c r="X118" s="66" t="s">
        <v>359</v>
      </c>
      <c r="Y118" s="402" t="s">
        <v>177</v>
      </c>
      <c r="Z118" s="402" t="s">
        <v>99</v>
      </c>
      <c r="AA118" s="684" t="s">
        <v>99</v>
      </c>
      <c r="AB118" s="734" t="s">
        <v>99</v>
      </c>
      <c r="AC118" s="734" t="s">
        <v>99</v>
      </c>
      <c r="AD118" s="623" t="s">
        <v>163</v>
      </c>
      <c r="AF118" s="622" t="s">
        <v>163</v>
      </c>
      <c r="AG118" s="622" t="s">
        <v>163</v>
      </c>
      <c r="AH118" s="623" t="s">
        <v>163</v>
      </c>
    </row>
    <row r="119" spans="1:34" ht="18" customHeight="1">
      <c r="A119" s="15">
        <f t="shared" si="1"/>
        <v>116</v>
      </c>
      <c r="B119" s="382" t="s">
        <v>91</v>
      </c>
      <c r="C119" s="215" t="s">
        <v>402</v>
      </c>
      <c r="D119" s="187" t="s">
        <v>403</v>
      </c>
      <c r="E119" s="387"/>
      <c r="F119" s="228"/>
      <c r="G119" s="228"/>
      <c r="H119" s="228"/>
      <c r="I119" s="228"/>
      <c r="J119" s="228"/>
      <c r="K119" s="228"/>
      <c r="L119" s="228"/>
      <c r="M119" s="228"/>
      <c r="N119" s="403" t="s">
        <v>1340</v>
      </c>
      <c r="O119" s="403"/>
      <c r="P119" s="567"/>
      <c r="Q119" s="1479"/>
      <c r="R119" s="1479"/>
      <c r="S119" s="476" t="s">
        <v>1829</v>
      </c>
      <c r="T119" s="476" t="s">
        <v>3988</v>
      </c>
      <c r="U119" s="520" t="s">
        <v>119</v>
      </c>
      <c r="V119" s="520"/>
      <c r="W119" s="155" t="s">
        <v>638</v>
      </c>
      <c r="X119" s="84" t="s">
        <v>359</v>
      </c>
      <c r="Y119" s="155" t="s">
        <v>177</v>
      </c>
      <c r="Z119" s="155" t="s">
        <v>99</v>
      </c>
      <c r="AA119" s="669" t="s">
        <v>99</v>
      </c>
      <c r="AB119" s="717" t="s">
        <v>216</v>
      </c>
      <c r="AC119" s="717" t="s">
        <v>216</v>
      </c>
      <c r="AD119" s="623" t="s">
        <v>163</v>
      </c>
      <c r="AF119" s="622" t="s">
        <v>163</v>
      </c>
      <c r="AG119" s="622" t="s">
        <v>163</v>
      </c>
      <c r="AH119" s="623" t="s">
        <v>163</v>
      </c>
    </row>
    <row r="120" spans="1:34" ht="30" customHeight="1">
      <c r="A120" s="15">
        <f t="shared" si="1"/>
        <v>117</v>
      </c>
      <c r="B120" s="391" t="s">
        <v>91</v>
      </c>
      <c r="C120" s="391" t="s">
        <v>415</v>
      </c>
      <c r="D120" s="391" t="s">
        <v>393</v>
      </c>
      <c r="E120" s="404"/>
      <c r="F120" s="393"/>
      <c r="G120" s="393"/>
      <c r="H120" s="393"/>
      <c r="I120" s="393"/>
      <c r="J120" s="393"/>
      <c r="K120" s="393"/>
      <c r="L120" s="393" t="s">
        <v>416</v>
      </c>
      <c r="M120" s="439"/>
      <c r="N120" s="439"/>
      <c r="O120" s="439"/>
      <c r="P120" s="439"/>
      <c r="Q120" s="439"/>
      <c r="R120" s="439"/>
      <c r="S120" s="78" t="s">
        <v>417</v>
      </c>
      <c r="T120" s="78" t="s">
        <v>1831</v>
      </c>
      <c r="U120" s="699" t="s">
        <v>119</v>
      </c>
      <c r="V120" s="699"/>
      <c r="W120" s="426" t="s">
        <v>511</v>
      </c>
      <c r="X120" s="78" t="s">
        <v>98</v>
      </c>
      <c r="Y120" s="395" t="s">
        <v>177</v>
      </c>
      <c r="Z120" s="395" t="s">
        <v>99</v>
      </c>
      <c r="AA120" s="681" t="s">
        <v>99</v>
      </c>
      <c r="AB120" s="678" t="s">
        <v>274</v>
      </c>
      <c r="AC120" s="678" t="s">
        <v>274</v>
      </c>
      <c r="AD120" s="623" t="s">
        <v>163</v>
      </c>
      <c r="AF120" s="622" t="s">
        <v>163</v>
      </c>
      <c r="AG120" s="622" t="s">
        <v>163</v>
      </c>
      <c r="AH120" s="623" t="s">
        <v>163</v>
      </c>
    </row>
    <row r="121" spans="1:34" ht="30" customHeight="1">
      <c r="A121" s="15">
        <f t="shared" si="1"/>
        <v>118</v>
      </c>
      <c r="B121" s="397" t="s">
        <v>91</v>
      </c>
      <c r="C121" s="423" t="s">
        <v>397</v>
      </c>
      <c r="D121" s="397" t="s">
        <v>398</v>
      </c>
      <c r="E121" s="571"/>
      <c r="F121" s="401"/>
      <c r="G121" s="401"/>
      <c r="H121" s="401"/>
      <c r="I121" s="401"/>
      <c r="J121" s="399"/>
      <c r="K121" s="401"/>
      <c r="L121" s="401"/>
      <c r="M121" s="401" t="s">
        <v>399</v>
      </c>
      <c r="N121" s="401"/>
      <c r="O121" s="401"/>
      <c r="P121" s="401"/>
      <c r="Q121" s="401"/>
      <c r="R121" s="401"/>
      <c r="S121" s="66" t="s">
        <v>419</v>
      </c>
      <c r="T121" s="66" t="s">
        <v>1832</v>
      </c>
      <c r="U121" s="702" t="s">
        <v>96</v>
      </c>
      <c r="V121" s="702"/>
      <c r="W121" s="429" t="s">
        <v>511</v>
      </c>
      <c r="X121" s="66" t="s">
        <v>98</v>
      </c>
      <c r="Y121" s="566" t="s">
        <v>177</v>
      </c>
      <c r="Z121" s="566" t="s">
        <v>99</v>
      </c>
      <c r="AA121" s="684" t="s">
        <v>99</v>
      </c>
      <c r="AB121" s="572" t="s">
        <v>98</v>
      </c>
      <c r="AC121" s="572" t="s">
        <v>98</v>
      </c>
      <c r="AD121" s="623" t="s">
        <v>163</v>
      </c>
      <c r="AF121" s="622" t="s">
        <v>163</v>
      </c>
      <c r="AG121" s="622" t="s">
        <v>163</v>
      </c>
      <c r="AH121" s="623" t="s">
        <v>163</v>
      </c>
    </row>
    <row r="122" spans="1:34" ht="30" customHeight="1">
      <c r="A122" s="15">
        <f t="shared" si="1"/>
        <v>119</v>
      </c>
      <c r="B122" s="187" t="s">
        <v>91</v>
      </c>
      <c r="C122" s="187" t="s">
        <v>421</v>
      </c>
      <c r="D122" s="187" t="s">
        <v>403</v>
      </c>
      <c r="E122" s="188"/>
      <c r="F122" s="228"/>
      <c r="G122" s="228"/>
      <c r="H122" s="228"/>
      <c r="I122" s="228"/>
      <c r="J122" s="228"/>
      <c r="K122" s="228"/>
      <c r="L122" s="228"/>
      <c r="M122" s="228"/>
      <c r="N122" s="228" t="s">
        <v>1793</v>
      </c>
      <c r="O122" s="230"/>
      <c r="P122" s="230"/>
      <c r="Q122" s="747"/>
      <c r="R122" s="747"/>
      <c r="S122" s="84" t="s">
        <v>1833</v>
      </c>
      <c r="T122" s="84" t="s">
        <v>1834</v>
      </c>
      <c r="U122" s="520" t="s">
        <v>119</v>
      </c>
      <c r="V122" s="520"/>
      <c r="W122" s="155" t="s">
        <v>638</v>
      </c>
      <c r="X122" s="84" t="s">
        <v>98</v>
      </c>
      <c r="Y122" s="217" t="s">
        <v>177</v>
      </c>
      <c r="Z122" s="217" t="s">
        <v>99</v>
      </c>
      <c r="AA122" s="669" t="s">
        <v>99</v>
      </c>
      <c r="AB122" s="573" t="s">
        <v>216</v>
      </c>
      <c r="AC122" s="573" t="s">
        <v>216</v>
      </c>
      <c r="AD122" s="570" t="s">
        <v>3809</v>
      </c>
      <c r="AF122" s="374" t="s">
        <v>3989</v>
      </c>
      <c r="AG122" s="382" t="s">
        <v>3990</v>
      </c>
      <c r="AH122" s="374" t="s">
        <v>105</v>
      </c>
    </row>
    <row r="123" spans="1:34" s="748" customFormat="1">
      <c r="A123" s="15">
        <f t="shared" si="1"/>
        <v>120</v>
      </c>
      <c r="B123" s="391" t="s">
        <v>91</v>
      </c>
      <c r="C123" s="391" t="s">
        <v>425</v>
      </c>
      <c r="D123" s="391" t="s">
        <v>393</v>
      </c>
      <c r="E123" s="404"/>
      <c r="F123" s="393"/>
      <c r="G123" s="406"/>
      <c r="H123" s="405"/>
      <c r="I123" s="406"/>
      <c r="J123" s="393" t="s">
        <v>426</v>
      </c>
      <c r="K123" s="406"/>
      <c r="L123" s="393"/>
      <c r="M123" s="406"/>
      <c r="N123" s="393"/>
      <c r="O123" s="406"/>
      <c r="P123" s="393"/>
      <c r="Q123" s="393"/>
      <c r="R123" s="406"/>
      <c r="S123" s="78" t="s">
        <v>1835</v>
      </c>
      <c r="T123" s="78" t="s">
        <v>1836</v>
      </c>
      <c r="U123" s="699" t="s">
        <v>119</v>
      </c>
      <c r="V123" s="699"/>
      <c r="W123" s="426" t="s">
        <v>511</v>
      </c>
      <c r="X123" s="78" t="s">
        <v>98</v>
      </c>
      <c r="Y123" s="395" t="s">
        <v>177</v>
      </c>
      <c r="Z123" s="395" t="s">
        <v>99</v>
      </c>
      <c r="AA123" s="681" t="s">
        <v>99</v>
      </c>
      <c r="AB123" s="569" t="s">
        <v>229</v>
      </c>
      <c r="AC123" s="569" t="s">
        <v>229</v>
      </c>
      <c r="AD123" s="570" t="s">
        <v>3733</v>
      </c>
      <c r="AE123" s="2015"/>
      <c r="AF123" s="749" t="s">
        <v>3991</v>
      </c>
      <c r="AG123" s="750" t="s">
        <v>3992</v>
      </c>
      <c r="AH123" s="749" t="s">
        <v>128</v>
      </c>
    </row>
    <row r="124" spans="1:34" ht="30" customHeight="1">
      <c r="A124" s="15">
        <f t="shared" si="1"/>
        <v>121</v>
      </c>
      <c r="B124" s="397" t="s">
        <v>91</v>
      </c>
      <c r="C124" s="397" t="s">
        <v>429</v>
      </c>
      <c r="D124" s="397" t="s">
        <v>398</v>
      </c>
      <c r="E124" s="571"/>
      <c r="F124" s="401"/>
      <c r="G124" s="401"/>
      <c r="H124" s="401"/>
      <c r="I124" s="401"/>
      <c r="J124" s="399"/>
      <c r="K124" s="401" t="s">
        <v>430</v>
      </c>
      <c r="L124" s="401"/>
      <c r="M124" s="401"/>
      <c r="N124" s="401"/>
      <c r="O124" s="401"/>
      <c r="P124" s="401"/>
      <c r="Q124" s="401"/>
      <c r="R124" s="401"/>
      <c r="S124" s="66" t="s">
        <v>1837</v>
      </c>
      <c r="T124" s="66" t="s">
        <v>1838</v>
      </c>
      <c r="U124" s="702" t="s">
        <v>96</v>
      </c>
      <c r="V124" s="702"/>
      <c r="W124" s="429" t="s">
        <v>511</v>
      </c>
      <c r="X124" s="66" t="s">
        <v>98</v>
      </c>
      <c r="Y124" s="566" t="s">
        <v>177</v>
      </c>
      <c r="Z124" s="566" t="s">
        <v>99</v>
      </c>
      <c r="AA124" s="684" t="s">
        <v>99</v>
      </c>
      <c r="AB124" s="572" t="s">
        <v>98</v>
      </c>
      <c r="AC124" s="572" t="s">
        <v>98</v>
      </c>
      <c r="AD124" s="623" t="s">
        <v>163</v>
      </c>
      <c r="AF124" s="622" t="s">
        <v>163</v>
      </c>
      <c r="AG124" s="622" t="s">
        <v>163</v>
      </c>
      <c r="AH124" s="623" t="s">
        <v>163</v>
      </c>
    </row>
    <row r="125" spans="1:34" s="194" customFormat="1">
      <c r="A125" s="15">
        <f t="shared" si="1"/>
        <v>122</v>
      </c>
      <c r="B125" s="187" t="s">
        <v>91</v>
      </c>
      <c r="C125" s="187" t="s">
        <v>433</v>
      </c>
      <c r="D125" s="187" t="s">
        <v>109</v>
      </c>
      <c r="E125" s="188"/>
      <c r="F125" s="189"/>
      <c r="G125" s="189"/>
      <c r="H125" s="189"/>
      <c r="I125" s="189"/>
      <c r="J125" s="189"/>
      <c r="K125" s="189"/>
      <c r="L125" s="189" t="s">
        <v>434</v>
      </c>
      <c r="M125" s="189"/>
      <c r="N125" s="189"/>
      <c r="O125" s="189"/>
      <c r="P125" s="189"/>
      <c r="Q125" s="189"/>
      <c r="R125" s="495"/>
      <c r="S125" s="84" t="s">
        <v>1839</v>
      </c>
      <c r="T125" s="84" t="s">
        <v>1840</v>
      </c>
      <c r="U125" s="520" t="s">
        <v>119</v>
      </c>
      <c r="V125" s="520"/>
      <c r="W125" s="155" t="s">
        <v>638</v>
      </c>
      <c r="X125" s="84" t="s">
        <v>98</v>
      </c>
      <c r="Y125" s="217" t="s">
        <v>3993</v>
      </c>
      <c r="Z125" s="217" t="s">
        <v>99</v>
      </c>
      <c r="AA125" s="669" t="s">
        <v>99</v>
      </c>
      <c r="AB125" s="573" t="s">
        <v>216</v>
      </c>
      <c r="AC125" s="573" t="s">
        <v>216</v>
      </c>
      <c r="AD125" s="570" t="s">
        <v>3809</v>
      </c>
      <c r="AE125" s="1442"/>
      <c r="AF125" s="193" t="s">
        <v>3994</v>
      </c>
      <c r="AG125" s="187" t="s">
        <v>3995</v>
      </c>
      <c r="AH125" s="193" t="s">
        <v>105</v>
      </c>
    </row>
    <row r="126" spans="1:34" s="194" customFormat="1" ht="27" customHeight="1">
      <c r="A126" s="15">
        <f t="shared" si="1"/>
        <v>123</v>
      </c>
      <c r="B126" s="187" t="s">
        <v>91</v>
      </c>
      <c r="C126" s="187" t="s">
        <v>437</v>
      </c>
      <c r="D126" s="187" t="s">
        <v>109</v>
      </c>
      <c r="E126" s="188"/>
      <c r="F126" s="189"/>
      <c r="G126" s="189"/>
      <c r="H126" s="189"/>
      <c r="I126" s="189"/>
      <c r="J126" s="189"/>
      <c r="K126" s="189"/>
      <c r="L126" s="189" t="s">
        <v>438</v>
      </c>
      <c r="M126" s="189"/>
      <c r="N126" s="191"/>
      <c r="O126" s="191"/>
      <c r="P126" s="191"/>
      <c r="Q126" s="191"/>
      <c r="R126" s="192"/>
      <c r="S126" s="84" t="s">
        <v>3996</v>
      </c>
      <c r="T126" s="84" t="s">
        <v>3997</v>
      </c>
      <c r="U126" s="520" t="s">
        <v>119</v>
      </c>
      <c r="V126" s="520"/>
      <c r="W126" s="155" t="s">
        <v>638</v>
      </c>
      <c r="X126" s="84"/>
      <c r="Y126" s="217"/>
      <c r="Z126" s="217" t="s">
        <v>99</v>
      </c>
      <c r="AA126" s="669" t="s">
        <v>99</v>
      </c>
      <c r="AB126" s="573" t="s">
        <v>216</v>
      </c>
      <c r="AC126" s="573" t="s">
        <v>216</v>
      </c>
      <c r="AD126" s="570" t="s">
        <v>3809</v>
      </c>
      <c r="AE126" s="1442"/>
      <c r="AF126" s="193" t="s">
        <v>3998</v>
      </c>
      <c r="AG126" s="187" t="s">
        <v>3999</v>
      </c>
      <c r="AH126" s="193" t="s">
        <v>119</v>
      </c>
    </row>
    <row r="127" spans="1:34" s="194" customFormat="1" ht="27.75" customHeight="1">
      <c r="A127" s="15">
        <f t="shared" si="1"/>
        <v>124</v>
      </c>
      <c r="B127" s="187" t="s">
        <v>91</v>
      </c>
      <c r="C127" s="187" t="s">
        <v>3923</v>
      </c>
      <c r="D127" s="187" t="s">
        <v>109</v>
      </c>
      <c r="E127" s="188"/>
      <c r="F127" s="189"/>
      <c r="G127" s="189"/>
      <c r="H127" s="189"/>
      <c r="I127" s="189"/>
      <c r="J127" s="189"/>
      <c r="K127" s="228"/>
      <c r="L127" s="228" t="s">
        <v>3924</v>
      </c>
      <c r="M127" s="228"/>
      <c r="N127" s="230"/>
      <c r="O127" s="230"/>
      <c r="P127" s="230"/>
      <c r="Q127" s="230"/>
      <c r="R127" s="460"/>
      <c r="S127" s="84" t="s">
        <v>4000</v>
      </c>
      <c r="T127" s="84" t="s">
        <v>4001</v>
      </c>
      <c r="U127" s="520" t="s">
        <v>119</v>
      </c>
      <c r="V127" s="520"/>
      <c r="W127" s="155" t="s">
        <v>638</v>
      </c>
      <c r="X127" s="84"/>
      <c r="Y127" s="217"/>
      <c r="Z127" s="217" t="s">
        <v>99</v>
      </c>
      <c r="AA127" s="669" t="s">
        <v>99</v>
      </c>
      <c r="AB127" s="573" t="s">
        <v>216</v>
      </c>
      <c r="AC127" s="573" t="s">
        <v>216</v>
      </c>
      <c r="AD127" s="570" t="s">
        <v>3809</v>
      </c>
      <c r="AE127" s="1442"/>
      <c r="AF127" s="193" t="s">
        <v>4002</v>
      </c>
      <c r="AG127" s="187" t="s">
        <v>4003</v>
      </c>
      <c r="AH127" s="193" t="s">
        <v>119</v>
      </c>
    </row>
    <row r="128" spans="1:34" s="194" customFormat="1" ht="30.75" customHeight="1">
      <c r="A128" s="15">
        <f t="shared" si="1"/>
        <v>125</v>
      </c>
      <c r="B128" s="187" t="s">
        <v>91</v>
      </c>
      <c r="C128" s="187" t="s">
        <v>3929</v>
      </c>
      <c r="D128" s="187" t="s">
        <v>109</v>
      </c>
      <c r="E128" s="188"/>
      <c r="F128" s="189"/>
      <c r="G128" s="189"/>
      <c r="H128" s="189"/>
      <c r="I128" s="189"/>
      <c r="J128" s="189"/>
      <c r="K128" s="228"/>
      <c r="L128" s="228" t="s">
        <v>3930</v>
      </c>
      <c r="M128" s="228"/>
      <c r="N128" s="230"/>
      <c r="O128" s="230"/>
      <c r="P128" s="230"/>
      <c r="Q128" s="230"/>
      <c r="R128" s="460"/>
      <c r="S128" s="84" t="s">
        <v>4004</v>
      </c>
      <c r="T128" s="84" t="s">
        <v>4005</v>
      </c>
      <c r="U128" s="520" t="s">
        <v>119</v>
      </c>
      <c r="V128" s="520"/>
      <c r="W128" s="155" t="s">
        <v>638</v>
      </c>
      <c r="X128" s="84"/>
      <c r="Y128" s="217"/>
      <c r="Z128" s="217" t="s">
        <v>99</v>
      </c>
      <c r="AA128" s="669" t="s">
        <v>99</v>
      </c>
      <c r="AB128" s="573" t="s">
        <v>216</v>
      </c>
      <c r="AC128" s="573" t="s">
        <v>216</v>
      </c>
      <c r="AD128" s="570" t="s">
        <v>3809</v>
      </c>
      <c r="AE128" s="1442"/>
      <c r="AF128" s="193" t="s">
        <v>4006</v>
      </c>
      <c r="AG128" s="187" t="s">
        <v>4007</v>
      </c>
      <c r="AH128" s="193" t="s">
        <v>119</v>
      </c>
    </row>
    <row r="129" spans="1:35" s="194" customFormat="1" ht="64.5" customHeight="1">
      <c r="A129" s="15">
        <f t="shared" si="1"/>
        <v>126</v>
      </c>
      <c r="B129" s="187" t="s">
        <v>91</v>
      </c>
      <c r="C129" s="187" t="s">
        <v>3935</v>
      </c>
      <c r="D129" s="187" t="s">
        <v>109</v>
      </c>
      <c r="E129" s="188"/>
      <c r="F129" s="189"/>
      <c r="G129" s="189"/>
      <c r="H129" s="189"/>
      <c r="I129" s="189"/>
      <c r="J129" s="189"/>
      <c r="K129" s="189"/>
      <c r="L129" s="189" t="s">
        <v>3936</v>
      </c>
      <c r="M129" s="189"/>
      <c r="N129" s="189"/>
      <c r="O129" s="189"/>
      <c r="P129" s="189"/>
      <c r="Q129" s="189"/>
      <c r="R129" s="495"/>
      <c r="S129" s="84" t="s">
        <v>4008</v>
      </c>
      <c r="T129" s="84" t="s">
        <v>4009</v>
      </c>
      <c r="U129" s="520" t="s">
        <v>1150</v>
      </c>
      <c r="V129" s="520"/>
      <c r="W129" s="155" t="s">
        <v>638</v>
      </c>
      <c r="X129" s="84" t="s">
        <v>4010</v>
      </c>
      <c r="Y129" s="217" t="s">
        <v>122</v>
      </c>
      <c r="Z129" s="217" t="s">
        <v>3941</v>
      </c>
      <c r="AA129" s="669" t="s">
        <v>3942</v>
      </c>
      <c r="AB129" s="573" t="s">
        <v>216</v>
      </c>
      <c r="AC129" s="573" t="s">
        <v>216</v>
      </c>
      <c r="AD129" s="570" t="s">
        <v>3721</v>
      </c>
      <c r="AE129" s="1442"/>
      <c r="AF129" s="193" t="s">
        <v>4011</v>
      </c>
      <c r="AG129" s="187" t="s">
        <v>4012</v>
      </c>
      <c r="AH129" s="193" t="s">
        <v>128</v>
      </c>
    </row>
    <row r="130" spans="1:35" s="409" customFormat="1">
      <c r="A130" s="15">
        <f t="shared" si="1"/>
        <v>127</v>
      </c>
      <c r="B130" s="391" t="s">
        <v>267</v>
      </c>
      <c r="C130" s="391" t="s">
        <v>3945</v>
      </c>
      <c r="D130" s="391" t="s">
        <v>124</v>
      </c>
      <c r="E130" s="404"/>
      <c r="F130" s="393"/>
      <c r="G130" s="393"/>
      <c r="H130" s="393"/>
      <c r="I130" s="393"/>
      <c r="J130" s="393" t="s">
        <v>4013</v>
      </c>
      <c r="K130" s="393"/>
      <c r="L130" s="393"/>
      <c r="M130" s="393"/>
      <c r="N130" s="393"/>
      <c r="O130" s="393"/>
      <c r="P130" s="393"/>
      <c r="Q130" s="393"/>
      <c r="R130" s="467"/>
      <c r="S130" s="78" t="s">
        <v>4014</v>
      </c>
      <c r="T130" s="78" t="s">
        <v>4015</v>
      </c>
      <c r="U130" s="699" t="s">
        <v>119</v>
      </c>
      <c r="V130" s="699"/>
      <c r="W130" s="395" t="s">
        <v>993</v>
      </c>
      <c r="X130" s="751" t="s">
        <v>99</v>
      </c>
      <c r="Y130" s="565" t="s">
        <v>99</v>
      </c>
      <c r="Z130" s="565" t="s">
        <v>99</v>
      </c>
      <c r="AA130" s="681" t="s">
        <v>99</v>
      </c>
      <c r="AB130" s="569" t="s">
        <v>216</v>
      </c>
      <c r="AC130" s="569" t="s">
        <v>216</v>
      </c>
      <c r="AD130" s="752" t="s">
        <v>99</v>
      </c>
      <c r="AE130" s="1442"/>
      <c r="AF130" s="753" t="s">
        <v>163</v>
      </c>
      <c r="AG130" s="753" t="s">
        <v>163</v>
      </c>
      <c r="AH130" s="752" t="s">
        <v>163</v>
      </c>
    </row>
    <row r="131" spans="1:35" s="739" customFormat="1">
      <c r="A131" s="15">
        <f t="shared" si="1"/>
        <v>128</v>
      </c>
      <c r="B131" s="397" t="s">
        <v>267</v>
      </c>
      <c r="C131" s="397" t="s">
        <v>397</v>
      </c>
      <c r="D131" s="397" t="s">
        <v>131</v>
      </c>
      <c r="E131" s="410"/>
      <c r="F131" s="399"/>
      <c r="G131" s="399"/>
      <c r="H131" s="399"/>
      <c r="I131" s="399"/>
      <c r="J131" s="399"/>
      <c r="K131" s="399" t="s">
        <v>1338</v>
      </c>
      <c r="L131" s="399"/>
      <c r="M131" s="399"/>
      <c r="N131" s="399"/>
      <c r="O131" s="399"/>
      <c r="P131" s="399"/>
      <c r="Q131" s="399"/>
      <c r="R131" s="492"/>
      <c r="S131" s="66" t="s">
        <v>3949</v>
      </c>
      <c r="T131" s="66" t="s">
        <v>3949</v>
      </c>
      <c r="U131" s="702" t="s">
        <v>96</v>
      </c>
      <c r="V131" s="702"/>
      <c r="W131" s="402" t="s">
        <v>753</v>
      </c>
      <c r="X131" s="684" t="s">
        <v>99</v>
      </c>
      <c r="Y131" s="566" t="s">
        <v>99</v>
      </c>
      <c r="Z131" s="566" t="s">
        <v>99</v>
      </c>
      <c r="AA131" s="684" t="s">
        <v>99</v>
      </c>
      <c r="AB131" s="572" t="s">
        <v>211</v>
      </c>
      <c r="AC131" s="572" t="s">
        <v>211</v>
      </c>
      <c r="AD131" s="752" t="s">
        <v>99</v>
      </c>
      <c r="AE131" s="1444"/>
      <c r="AF131" s="753" t="s">
        <v>163</v>
      </c>
      <c r="AG131" s="753" t="s">
        <v>163</v>
      </c>
      <c r="AH131" s="752" t="s">
        <v>163</v>
      </c>
    </row>
    <row r="132" spans="1:35" s="421" customFormat="1" ht="36">
      <c r="A132" s="15">
        <f t="shared" si="1"/>
        <v>129</v>
      </c>
      <c r="B132" s="187" t="s">
        <v>267</v>
      </c>
      <c r="C132" s="187" t="s">
        <v>4016</v>
      </c>
      <c r="D132" s="187" t="s">
        <v>109</v>
      </c>
      <c r="E132" s="188"/>
      <c r="F132" s="189"/>
      <c r="G132" s="189"/>
      <c r="H132" s="189"/>
      <c r="I132" s="189"/>
      <c r="J132" s="189"/>
      <c r="K132" s="228"/>
      <c r="L132" s="228" t="s">
        <v>4017</v>
      </c>
      <c r="M132" s="228"/>
      <c r="N132" s="228"/>
      <c r="O132" s="228"/>
      <c r="P132" s="228"/>
      <c r="Q132" s="228"/>
      <c r="R132" s="735"/>
      <c r="S132" s="84" t="s">
        <v>3953</v>
      </c>
      <c r="T132" s="84" t="s">
        <v>7632</v>
      </c>
      <c r="U132" s="520" t="s">
        <v>105</v>
      </c>
      <c r="V132" s="520"/>
      <c r="W132" s="155" t="s">
        <v>993</v>
      </c>
      <c r="X132" s="669" t="s">
        <v>1814</v>
      </c>
      <c r="Y132" s="217" t="s">
        <v>122</v>
      </c>
      <c r="Z132" s="217" t="s">
        <v>365</v>
      </c>
      <c r="AA132" s="740" t="s">
        <v>7662</v>
      </c>
      <c r="AB132" s="570" t="s">
        <v>216</v>
      </c>
      <c r="AC132" s="570" t="s">
        <v>216</v>
      </c>
      <c r="AD132" s="570" t="s">
        <v>3726</v>
      </c>
      <c r="AE132" s="1444"/>
      <c r="AF132" s="737" t="s">
        <v>4018</v>
      </c>
      <c r="AG132" s="416" t="s">
        <v>3955</v>
      </c>
      <c r="AH132" s="420" t="s">
        <v>128</v>
      </c>
    </row>
    <row r="133" spans="1:35" s="421" customFormat="1">
      <c r="A133" s="15">
        <f t="shared" ref="A133:A147" si="2">ROW()-ROW(A$3)</f>
        <v>130</v>
      </c>
      <c r="B133" s="187" t="s">
        <v>267</v>
      </c>
      <c r="C133" s="187" t="s">
        <v>402</v>
      </c>
      <c r="D133" s="187" t="s">
        <v>109</v>
      </c>
      <c r="E133" s="188"/>
      <c r="F133" s="189"/>
      <c r="G133" s="189"/>
      <c r="H133" s="189"/>
      <c r="I133" s="189"/>
      <c r="J133" s="189"/>
      <c r="K133" s="228"/>
      <c r="L133" s="228" t="s">
        <v>1340</v>
      </c>
      <c r="M133" s="228"/>
      <c r="N133" s="228"/>
      <c r="O133" s="228"/>
      <c r="P133" s="228"/>
      <c r="Q133" s="228"/>
      <c r="R133" s="735"/>
      <c r="S133" s="84" t="s">
        <v>4019</v>
      </c>
      <c r="T133" s="84" t="s">
        <v>7633</v>
      </c>
      <c r="U133" s="520" t="s">
        <v>105</v>
      </c>
      <c r="V133" s="520"/>
      <c r="W133" s="155" t="s">
        <v>993</v>
      </c>
      <c r="X133" s="669" t="s">
        <v>98</v>
      </c>
      <c r="Y133" s="217" t="s">
        <v>98</v>
      </c>
      <c r="Z133" s="217" t="s">
        <v>163</v>
      </c>
      <c r="AA133" s="669"/>
      <c r="AB133" s="570" t="s">
        <v>216</v>
      </c>
      <c r="AC133" s="570" t="s">
        <v>216</v>
      </c>
      <c r="AD133" s="570" t="s">
        <v>3726</v>
      </c>
      <c r="AE133" s="1444"/>
      <c r="AF133" s="737" t="s">
        <v>4020</v>
      </c>
      <c r="AG133" s="416" t="s">
        <v>4021</v>
      </c>
      <c r="AH133" s="420" t="s">
        <v>128</v>
      </c>
    </row>
    <row r="134" spans="1:35" s="409" customFormat="1" ht="28.5" customHeight="1">
      <c r="A134" s="15">
        <f t="shared" si="2"/>
        <v>131</v>
      </c>
      <c r="B134" s="391" t="s">
        <v>91</v>
      </c>
      <c r="C134" s="391" t="s">
        <v>4022</v>
      </c>
      <c r="D134" s="391" t="s">
        <v>124</v>
      </c>
      <c r="E134" s="404"/>
      <c r="F134" s="393"/>
      <c r="G134" s="393"/>
      <c r="H134" s="393" t="s">
        <v>4023</v>
      </c>
      <c r="I134" s="393"/>
      <c r="J134" s="393"/>
      <c r="K134" s="393"/>
      <c r="L134" s="393"/>
      <c r="M134" s="393"/>
      <c r="N134" s="393"/>
      <c r="O134" s="393"/>
      <c r="P134" s="393"/>
      <c r="Q134" s="393"/>
      <c r="R134" s="467"/>
      <c r="S134" s="78" t="s">
        <v>4024</v>
      </c>
      <c r="T134" s="78" t="s">
        <v>4025</v>
      </c>
      <c r="U134" s="395" t="s">
        <v>119</v>
      </c>
      <c r="V134" s="395"/>
      <c r="W134" s="395" t="s">
        <v>129</v>
      </c>
      <c r="X134" s="78" t="s">
        <v>98</v>
      </c>
      <c r="Y134" s="565" t="s">
        <v>177</v>
      </c>
      <c r="Z134" s="565" t="s">
        <v>99</v>
      </c>
      <c r="AA134" s="681"/>
      <c r="AB134" s="569" t="s">
        <v>274</v>
      </c>
      <c r="AC134" s="569" t="s">
        <v>274</v>
      </c>
      <c r="AD134" s="752" t="s">
        <v>163</v>
      </c>
      <c r="AE134" s="1442"/>
      <c r="AF134" s="753" t="s">
        <v>163</v>
      </c>
      <c r="AG134" s="753" t="s">
        <v>163</v>
      </c>
      <c r="AH134" s="752" t="s">
        <v>163</v>
      </c>
    </row>
    <row r="135" spans="1:35" s="194" customFormat="1" ht="28.5" customHeight="1">
      <c r="A135" s="15">
        <f t="shared" si="2"/>
        <v>132</v>
      </c>
      <c r="B135" s="397" t="s">
        <v>91</v>
      </c>
      <c r="C135" s="397" t="s">
        <v>536</v>
      </c>
      <c r="D135" s="397" t="s">
        <v>398</v>
      </c>
      <c r="E135" s="410"/>
      <c r="F135" s="399"/>
      <c r="G135" s="399"/>
      <c r="H135" s="400"/>
      <c r="I135" s="401" t="s">
        <v>537</v>
      </c>
      <c r="J135" s="401"/>
      <c r="K135" s="401"/>
      <c r="L135" s="401"/>
      <c r="M135" s="401"/>
      <c r="N135" s="401"/>
      <c r="O135" s="401"/>
      <c r="P135" s="401"/>
      <c r="Q135" s="401"/>
      <c r="R135" s="401"/>
      <c r="S135" s="66" t="s">
        <v>538</v>
      </c>
      <c r="T135" s="66" t="s">
        <v>539</v>
      </c>
      <c r="U135" s="402" t="s">
        <v>96</v>
      </c>
      <c r="V135" s="402"/>
      <c r="W135" s="402" t="s">
        <v>129</v>
      </c>
      <c r="X135" s="66" t="s">
        <v>98</v>
      </c>
      <c r="Y135" s="566" t="s">
        <v>177</v>
      </c>
      <c r="Z135" s="566" t="s">
        <v>99</v>
      </c>
      <c r="AA135" s="684" t="s">
        <v>177</v>
      </c>
      <c r="AB135" s="572" t="s">
        <v>99</v>
      </c>
      <c r="AC135" s="572" t="s">
        <v>99</v>
      </c>
      <c r="AD135" s="752" t="s">
        <v>163</v>
      </c>
      <c r="AE135" s="1442"/>
      <c r="AF135" s="753" t="s">
        <v>163</v>
      </c>
      <c r="AG135" s="753" t="s">
        <v>163</v>
      </c>
      <c r="AH135" s="752" t="s">
        <v>163</v>
      </c>
    </row>
    <row r="136" spans="1:35" s="194" customFormat="1" ht="28.5" customHeight="1">
      <c r="A136" s="15">
        <f t="shared" si="2"/>
        <v>133</v>
      </c>
      <c r="B136" s="187" t="s">
        <v>91</v>
      </c>
      <c r="C136" s="187" t="s">
        <v>1279</v>
      </c>
      <c r="D136" s="187" t="s">
        <v>109</v>
      </c>
      <c r="E136" s="188"/>
      <c r="F136" s="189"/>
      <c r="G136" s="189"/>
      <c r="H136" s="189"/>
      <c r="I136" s="189"/>
      <c r="J136" s="191" t="s">
        <v>541</v>
      </c>
      <c r="K136" s="191"/>
      <c r="L136" s="191"/>
      <c r="M136" s="191"/>
      <c r="N136" s="191"/>
      <c r="O136" s="191"/>
      <c r="P136" s="191"/>
      <c r="Q136" s="191"/>
      <c r="R136" s="191"/>
      <c r="S136" s="84" t="s">
        <v>542</v>
      </c>
      <c r="T136" s="84" t="s">
        <v>1907</v>
      </c>
      <c r="U136" s="155" t="s">
        <v>210</v>
      </c>
      <c r="V136" s="520"/>
      <c r="W136" s="155" t="s">
        <v>6742</v>
      </c>
      <c r="X136" s="84" t="s">
        <v>98</v>
      </c>
      <c r="Y136" s="217" t="s">
        <v>177</v>
      </c>
      <c r="Z136" s="217" t="s">
        <v>99</v>
      </c>
      <c r="AA136" s="669" t="s">
        <v>177</v>
      </c>
      <c r="AB136" s="573" t="s">
        <v>216</v>
      </c>
      <c r="AC136" s="573" t="s">
        <v>216</v>
      </c>
      <c r="AD136" s="752" t="s">
        <v>163</v>
      </c>
      <c r="AE136" s="1442"/>
      <c r="AF136" s="753" t="s">
        <v>163</v>
      </c>
      <c r="AG136" s="753" t="s">
        <v>163</v>
      </c>
      <c r="AH136" s="752" t="s">
        <v>163</v>
      </c>
    </row>
    <row r="137" spans="1:35" s="194" customFormat="1" ht="28.5" customHeight="1">
      <c r="A137" s="15">
        <f t="shared" si="2"/>
        <v>134</v>
      </c>
      <c r="B137" s="187" t="s">
        <v>91</v>
      </c>
      <c r="C137" s="187" t="s">
        <v>545</v>
      </c>
      <c r="D137" s="187" t="s">
        <v>403</v>
      </c>
      <c r="E137" s="188"/>
      <c r="F137" s="189"/>
      <c r="G137" s="189"/>
      <c r="H137" s="189"/>
      <c r="I137" s="189"/>
      <c r="J137" s="191" t="s">
        <v>546</v>
      </c>
      <c r="K137" s="191"/>
      <c r="L137" s="191"/>
      <c r="M137" s="191"/>
      <c r="N137" s="191"/>
      <c r="O137" s="191"/>
      <c r="P137" s="191"/>
      <c r="Q137" s="191"/>
      <c r="R137" s="191"/>
      <c r="S137" s="84" t="s">
        <v>547</v>
      </c>
      <c r="T137" s="84" t="s">
        <v>1909</v>
      </c>
      <c r="U137" s="155" t="s">
        <v>210</v>
      </c>
      <c r="V137" s="520"/>
      <c r="W137" s="155" t="s">
        <v>6742</v>
      </c>
      <c r="X137" s="84"/>
      <c r="Y137" s="217"/>
      <c r="Z137" s="217" t="s">
        <v>99</v>
      </c>
      <c r="AA137" s="669" t="s">
        <v>177</v>
      </c>
      <c r="AB137" s="573" t="s">
        <v>216</v>
      </c>
      <c r="AC137" s="573" t="s">
        <v>216</v>
      </c>
      <c r="AD137" s="570" t="s">
        <v>3850</v>
      </c>
      <c r="AE137" s="1442"/>
      <c r="AF137" s="193" t="s">
        <v>4026</v>
      </c>
      <c r="AG137" s="187" t="s">
        <v>4027</v>
      </c>
      <c r="AH137" s="193" t="s">
        <v>105</v>
      </c>
    </row>
    <row r="138" spans="1:35" s="194" customFormat="1" ht="28.5" customHeight="1">
      <c r="A138" s="15">
        <f t="shared" si="2"/>
        <v>135</v>
      </c>
      <c r="B138" s="391" t="s">
        <v>91</v>
      </c>
      <c r="C138" s="391" t="s">
        <v>7646</v>
      </c>
      <c r="D138" s="391" t="s">
        <v>124</v>
      </c>
      <c r="E138" s="404"/>
      <c r="F138" s="405" t="s">
        <v>7647</v>
      </c>
      <c r="G138" s="406"/>
      <c r="H138" s="406"/>
      <c r="I138" s="406"/>
      <c r="J138" s="406"/>
      <c r="K138" s="406"/>
      <c r="L138" s="406"/>
      <c r="M138" s="406"/>
      <c r="N138" s="406"/>
      <c r="O138" s="406"/>
      <c r="P138" s="406"/>
      <c r="Q138" s="406"/>
      <c r="R138" s="406"/>
      <c r="S138" s="78" t="s">
        <v>7652</v>
      </c>
      <c r="T138" s="78" t="s">
        <v>7658</v>
      </c>
      <c r="U138" s="395" t="s">
        <v>128</v>
      </c>
      <c r="V138" s="699"/>
      <c r="W138" s="395" t="s">
        <v>6778</v>
      </c>
      <c r="X138" s="78"/>
      <c r="Y138" s="565"/>
      <c r="Z138" s="565"/>
      <c r="AA138" s="681"/>
      <c r="AB138" s="699"/>
      <c r="AC138" s="569" t="s">
        <v>274</v>
      </c>
      <c r="AD138" s="569" t="s">
        <v>274</v>
      </c>
      <c r="AE138" s="570"/>
      <c r="AF138" s="1442"/>
      <c r="AG138" s="907"/>
      <c r="AH138" s="415"/>
      <c r="AI138" s="193"/>
    </row>
    <row r="139" spans="1:35" s="194" customFormat="1" ht="28.5" customHeight="1">
      <c r="A139" s="15">
        <f t="shared" si="2"/>
        <v>136</v>
      </c>
      <c r="B139" s="397" t="s">
        <v>91</v>
      </c>
      <c r="C139" s="397" t="s">
        <v>7649</v>
      </c>
      <c r="D139" s="397" t="s">
        <v>131</v>
      </c>
      <c r="E139" s="410"/>
      <c r="F139" s="400"/>
      <c r="G139" s="401" t="s">
        <v>7648</v>
      </c>
      <c r="H139" s="401"/>
      <c r="I139" s="401"/>
      <c r="J139" s="401"/>
      <c r="K139" s="401"/>
      <c r="L139" s="401"/>
      <c r="M139" s="401"/>
      <c r="N139" s="401"/>
      <c r="O139" s="401"/>
      <c r="P139" s="401"/>
      <c r="Q139" s="401"/>
      <c r="R139" s="401"/>
      <c r="S139" s="66" t="s">
        <v>7653</v>
      </c>
      <c r="T139" s="66" t="s">
        <v>7659</v>
      </c>
      <c r="U139" s="402" t="s">
        <v>96</v>
      </c>
      <c r="V139" s="702"/>
      <c r="W139" s="402" t="s">
        <v>6760</v>
      </c>
      <c r="X139" s="66"/>
      <c r="Y139" s="566"/>
      <c r="Z139" s="566"/>
      <c r="AA139" s="684"/>
      <c r="AB139" s="702"/>
      <c r="AC139" s="572"/>
      <c r="AD139" s="572"/>
      <c r="AE139" s="570"/>
      <c r="AF139" s="1442"/>
      <c r="AG139" s="907"/>
      <c r="AH139" s="415"/>
      <c r="AI139" s="193"/>
    </row>
    <row r="140" spans="1:35" s="194" customFormat="1" ht="28.5" customHeight="1">
      <c r="A140" s="15">
        <f t="shared" si="2"/>
        <v>137</v>
      </c>
      <c r="B140" s="391" t="s">
        <v>91</v>
      </c>
      <c r="C140" s="391" t="s">
        <v>7650</v>
      </c>
      <c r="D140" s="391" t="s">
        <v>124</v>
      </c>
      <c r="E140" s="404"/>
      <c r="F140" s="405"/>
      <c r="G140" s="406"/>
      <c r="H140" s="406" t="s">
        <v>7651</v>
      </c>
      <c r="I140" s="406"/>
      <c r="J140" s="406"/>
      <c r="K140" s="406"/>
      <c r="L140" s="406"/>
      <c r="M140" s="406"/>
      <c r="N140" s="406"/>
      <c r="O140" s="406"/>
      <c r="P140" s="406"/>
      <c r="Q140" s="406"/>
      <c r="R140" s="406"/>
      <c r="S140" s="78" t="s">
        <v>7654</v>
      </c>
      <c r="T140" s="78" t="s">
        <v>7660</v>
      </c>
      <c r="U140" s="395" t="s">
        <v>105</v>
      </c>
      <c r="V140" s="699"/>
      <c r="W140" s="395" t="s">
        <v>6760</v>
      </c>
      <c r="X140" s="78"/>
      <c r="Y140" s="565"/>
      <c r="Z140" s="565"/>
      <c r="AA140" s="681"/>
      <c r="AB140" s="699"/>
      <c r="AC140" s="569" t="s">
        <v>274</v>
      </c>
      <c r="AD140" s="569" t="s">
        <v>274</v>
      </c>
      <c r="AE140" s="570"/>
      <c r="AF140" s="1442"/>
      <c r="AG140" s="907"/>
      <c r="AH140" s="415"/>
      <c r="AI140" s="193"/>
    </row>
    <row r="141" spans="1:35" s="194" customFormat="1" ht="28.5" customHeight="1">
      <c r="A141" s="15">
        <f t="shared" si="2"/>
        <v>138</v>
      </c>
      <c r="B141" s="397" t="s">
        <v>91</v>
      </c>
      <c r="C141" s="66" t="s">
        <v>3812</v>
      </c>
      <c r="D141" s="397" t="s">
        <v>131</v>
      </c>
      <c r="E141" s="410"/>
      <c r="F141" s="399"/>
      <c r="G141" s="401"/>
      <c r="H141" s="401"/>
      <c r="I141" s="399" t="s">
        <v>3450</v>
      </c>
      <c r="J141" s="399"/>
      <c r="K141" s="401"/>
      <c r="L141" s="401"/>
      <c r="M141" s="401"/>
      <c r="N141" s="401"/>
      <c r="O141" s="401"/>
      <c r="P141" s="401"/>
      <c r="Q141" s="401"/>
      <c r="R141" s="401"/>
      <c r="S141" s="66" t="s">
        <v>7655</v>
      </c>
      <c r="T141" s="66" t="s">
        <v>7661</v>
      </c>
      <c r="U141" s="402" t="s">
        <v>96</v>
      </c>
      <c r="V141" s="702"/>
      <c r="W141" s="402" t="s">
        <v>6760</v>
      </c>
      <c r="X141" s="66"/>
      <c r="Y141" s="566"/>
      <c r="Z141" s="566"/>
      <c r="AA141" s="684"/>
      <c r="AB141" s="702"/>
      <c r="AC141" s="572"/>
      <c r="AD141" s="572"/>
      <c r="AE141" s="570"/>
      <c r="AF141" s="1442"/>
      <c r="AG141" s="907"/>
      <c r="AH141" s="415"/>
      <c r="AI141" s="193"/>
    </row>
    <row r="142" spans="1:35" s="194" customFormat="1" ht="28.5" customHeight="1">
      <c r="A142" s="15">
        <f t="shared" si="2"/>
        <v>139</v>
      </c>
      <c r="B142" s="187" t="s">
        <v>267</v>
      </c>
      <c r="C142" s="187" t="s">
        <v>980</v>
      </c>
      <c r="D142" s="187" t="s">
        <v>109</v>
      </c>
      <c r="E142" s="188"/>
      <c r="F142" s="190"/>
      <c r="G142" s="191"/>
      <c r="H142" s="191"/>
      <c r="I142" s="191"/>
      <c r="J142" s="191" t="s">
        <v>487</v>
      </c>
      <c r="K142" s="191"/>
      <c r="L142" s="191"/>
      <c r="M142" s="191"/>
      <c r="N142" s="191"/>
      <c r="O142" s="191"/>
      <c r="P142" s="191"/>
      <c r="Q142" s="191"/>
      <c r="R142" s="191"/>
      <c r="S142" s="84" t="s">
        <v>7656</v>
      </c>
      <c r="T142" s="84" t="s">
        <v>7657</v>
      </c>
      <c r="U142" s="155" t="s">
        <v>128</v>
      </c>
      <c r="V142" s="520"/>
      <c r="W142" s="155" t="s">
        <v>6760</v>
      </c>
      <c r="X142" s="84"/>
      <c r="Y142" s="217"/>
      <c r="Z142" s="217"/>
      <c r="AA142" s="669"/>
      <c r="AB142" s="520"/>
      <c r="AC142" s="573" t="s">
        <v>274</v>
      </c>
      <c r="AD142" s="573" t="s">
        <v>274</v>
      </c>
      <c r="AE142" s="570"/>
      <c r="AF142" s="1442"/>
      <c r="AG142" s="907"/>
      <c r="AH142" s="415"/>
      <c r="AI142" s="193"/>
    </row>
    <row r="143" spans="1:35" s="409" customFormat="1" ht="28.5" customHeight="1">
      <c r="A143" s="15">
        <f t="shared" si="2"/>
        <v>140</v>
      </c>
      <c r="B143" s="391" t="s">
        <v>91</v>
      </c>
      <c r="C143" s="391" t="s">
        <v>4028</v>
      </c>
      <c r="D143" s="391" t="s">
        <v>124</v>
      </c>
      <c r="E143" s="404"/>
      <c r="F143" s="405" t="s">
        <v>4029</v>
      </c>
      <c r="G143" s="477"/>
      <c r="H143" s="406"/>
      <c r="I143" s="477"/>
      <c r="J143" s="406"/>
      <c r="K143" s="477"/>
      <c r="L143" s="406"/>
      <c r="M143" s="477"/>
      <c r="N143" s="477"/>
      <c r="O143" s="477"/>
      <c r="P143" s="477"/>
      <c r="Q143" s="477"/>
      <c r="R143" s="478"/>
      <c r="S143" s="78" t="s">
        <v>4030</v>
      </c>
      <c r="T143" s="78" t="s">
        <v>4031</v>
      </c>
      <c r="U143" s="395" t="s">
        <v>128</v>
      </c>
      <c r="V143" s="395"/>
      <c r="W143" s="395" t="s">
        <v>1401</v>
      </c>
      <c r="X143" s="78" t="s">
        <v>98</v>
      </c>
      <c r="Y143" s="565" t="s">
        <v>177</v>
      </c>
      <c r="Z143" s="565" t="s">
        <v>99</v>
      </c>
      <c r="AA143" s="681" t="s">
        <v>177</v>
      </c>
      <c r="AB143" s="569" t="s">
        <v>229</v>
      </c>
      <c r="AC143" s="569" t="s">
        <v>229</v>
      </c>
      <c r="AD143" s="752" t="s">
        <v>163</v>
      </c>
      <c r="AE143" s="1442"/>
      <c r="AF143" s="753" t="s">
        <v>163</v>
      </c>
      <c r="AG143" s="753" t="s">
        <v>163</v>
      </c>
      <c r="AH143" s="752" t="s">
        <v>163</v>
      </c>
    </row>
    <row r="144" spans="1:35" s="381" customFormat="1" ht="39.75" customHeight="1">
      <c r="A144" s="15">
        <f t="shared" si="2"/>
        <v>141</v>
      </c>
      <c r="B144" s="397" t="s">
        <v>91</v>
      </c>
      <c r="C144" s="397" t="s">
        <v>4032</v>
      </c>
      <c r="D144" s="397" t="s">
        <v>131</v>
      </c>
      <c r="E144" s="410"/>
      <c r="F144" s="399"/>
      <c r="G144" s="399" t="s">
        <v>4033</v>
      </c>
      <c r="H144" s="399"/>
      <c r="I144" s="399"/>
      <c r="J144" s="400"/>
      <c r="K144" s="401"/>
      <c r="L144" s="401"/>
      <c r="M144" s="401"/>
      <c r="N144" s="401"/>
      <c r="O144" s="401"/>
      <c r="P144" s="401"/>
      <c r="Q144" s="401"/>
      <c r="R144" s="401"/>
      <c r="S144" s="66" t="s">
        <v>4034</v>
      </c>
      <c r="T144" s="66" t="s">
        <v>4035</v>
      </c>
      <c r="U144" s="402" t="s">
        <v>96</v>
      </c>
      <c r="V144" s="402"/>
      <c r="W144" s="402" t="s">
        <v>1417</v>
      </c>
      <c r="X144" s="66" t="s">
        <v>98</v>
      </c>
      <c r="Y144" s="566" t="s">
        <v>177</v>
      </c>
      <c r="Z144" s="566" t="s">
        <v>99</v>
      </c>
      <c r="AA144" s="684" t="s">
        <v>177</v>
      </c>
      <c r="AB144" s="572" t="s">
        <v>114</v>
      </c>
      <c r="AC144" s="572" t="s">
        <v>114</v>
      </c>
      <c r="AD144" s="752" t="s">
        <v>163</v>
      </c>
      <c r="AE144" s="1442"/>
      <c r="AF144" s="753" t="s">
        <v>163</v>
      </c>
      <c r="AG144" s="753" t="s">
        <v>163</v>
      </c>
      <c r="AH144" s="752" t="s">
        <v>163</v>
      </c>
    </row>
    <row r="145" spans="1:34" s="194" customFormat="1" ht="53.25" customHeight="1">
      <c r="A145" s="15">
        <f t="shared" si="2"/>
        <v>142</v>
      </c>
      <c r="B145" s="187" t="s">
        <v>91</v>
      </c>
      <c r="C145" s="187" t="s">
        <v>4036</v>
      </c>
      <c r="D145" s="187" t="s">
        <v>109</v>
      </c>
      <c r="E145" s="188"/>
      <c r="F145" s="189"/>
      <c r="G145" s="189"/>
      <c r="H145" s="189" t="s">
        <v>4037</v>
      </c>
      <c r="I145" s="189"/>
      <c r="J145" s="189"/>
      <c r="K145" s="189"/>
      <c r="L145" s="189"/>
      <c r="M145" s="189"/>
      <c r="N145" s="189"/>
      <c r="O145" s="189"/>
      <c r="P145" s="189"/>
      <c r="Q145" s="189"/>
      <c r="R145" s="189"/>
      <c r="S145" s="84" t="s">
        <v>4038</v>
      </c>
      <c r="T145" s="84" t="s">
        <v>4039</v>
      </c>
      <c r="U145" s="155" t="s">
        <v>834</v>
      </c>
      <c r="V145" s="155"/>
      <c r="W145" s="155" t="s">
        <v>638</v>
      </c>
      <c r="X145" s="84" t="s">
        <v>829</v>
      </c>
      <c r="Y145" s="217" t="s">
        <v>3940</v>
      </c>
      <c r="Z145" s="520" t="s">
        <v>719</v>
      </c>
      <c r="AA145" s="669" t="s">
        <v>4040</v>
      </c>
      <c r="AB145" s="573" t="s">
        <v>1014</v>
      </c>
      <c r="AC145" s="573" t="s">
        <v>1014</v>
      </c>
      <c r="AD145" s="570" t="s">
        <v>3809</v>
      </c>
      <c r="AE145" s="1442"/>
      <c r="AF145" s="193" t="s">
        <v>4041</v>
      </c>
      <c r="AG145" s="187" t="s">
        <v>4042</v>
      </c>
      <c r="AH145" s="193" t="s">
        <v>105</v>
      </c>
    </row>
    <row r="146" spans="1:34" s="194" customFormat="1" ht="51.75" customHeight="1">
      <c r="A146" s="15">
        <f t="shared" si="2"/>
        <v>143</v>
      </c>
      <c r="B146" s="187" t="s">
        <v>91</v>
      </c>
      <c r="C146" s="187" t="s">
        <v>4043</v>
      </c>
      <c r="D146" s="187" t="s">
        <v>109</v>
      </c>
      <c r="E146" s="188"/>
      <c r="F146" s="189"/>
      <c r="G146" s="189"/>
      <c r="H146" s="189" t="s">
        <v>4044</v>
      </c>
      <c r="I146" s="189"/>
      <c r="J146" s="189"/>
      <c r="K146" s="189"/>
      <c r="L146" s="220"/>
      <c r="M146" s="189"/>
      <c r="N146" s="189"/>
      <c r="O146" s="189"/>
      <c r="P146" s="189"/>
      <c r="Q146" s="189"/>
      <c r="R146" s="190"/>
      <c r="S146" s="84" t="s">
        <v>4045</v>
      </c>
      <c r="T146" s="84" t="s">
        <v>4046</v>
      </c>
      <c r="U146" s="155" t="s">
        <v>4047</v>
      </c>
      <c r="V146" s="155"/>
      <c r="W146" s="155" t="s">
        <v>638</v>
      </c>
      <c r="X146" s="84" t="s">
        <v>829</v>
      </c>
      <c r="Y146" s="155" t="s">
        <v>122</v>
      </c>
      <c r="Z146" s="520" t="s">
        <v>227</v>
      </c>
      <c r="AA146" s="669" t="s">
        <v>4040</v>
      </c>
      <c r="AB146" s="573" t="s">
        <v>1014</v>
      </c>
      <c r="AC146" s="573" t="s">
        <v>1014</v>
      </c>
      <c r="AD146" s="570" t="s">
        <v>3721</v>
      </c>
      <c r="AE146" s="1442"/>
      <c r="AF146" s="193" t="s">
        <v>4048</v>
      </c>
      <c r="AG146" s="187" t="s">
        <v>4049</v>
      </c>
      <c r="AH146" s="193" t="s">
        <v>128</v>
      </c>
    </row>
    <row r="147" spans="1:34" s="194" customFormat="1" ht="62.25" customHeight="1">
      <c r="A147" s="15">
        <f t="shared" si="2"/>
        <v>144</v>
      </c>
      <c r="B147" s="187" t="s">
        <v>91</v>
      </c>
      <c r="C147" s="187" t="s">
        <v>4050</v>
      </c>
      <c r="D147" s="187" t="s">
        <v>109</v>
      </c>
      <c r="E147" s="188"/>
      <c r="F147" s="189"/>
      <c r="G147" s="189"/>
      <c r="H147" s="189" t="s">
        <v>4051</v>
      </c>
      <c r="I147" s="189"/>
      <c r="J147" s="189"/>
      <c r="K147" s="191"/>
      <c r="L147" s="191"/>
      <c r="M147" s="191"/>
      <c r="N147" s="191"/>
      <c r="O147" s="191"/>
      <c r="P147" s="191"/>
      <c r="Q147" s="191"/>
      <c r="R147" s="191"/>
      <c r="S147" s="84" t="s">
        <v>4052</v>
      </c>
      <c r="T147" s="84" t="s">
        <v>4053</v>
      </c>
      <c r="U147" s="155" t="s">
        <v>834</v>
      </c>
      <c r="V147" s="155"/>
      <c r="W147" s="155" t="s">
        <v>4054</v>
      </c>
      <c r="X147" s="84" t="s">
        <v>829</v>
      </c>
      <c r="Y147" s="217" t="s">
        <v>122</v>
      </c>
      <c r="Z147" s="217" t="s">
        <v>98</v>
      </c>
      <c r="AA147" s="669" t="s">
        <v>98</v>
      </c>
      <c r="AB147" s="573" t="s">
        <v>216</v>
      </c>
      <c r="AC147" s="573" t="s">
        <v>216</v>
      </c>
      <c r="AD147" s="752" t="s">
        <v>163</v>
      </c>
      <c r="AE147" s="1442"/>
      <c r="AF147" s="753" t="s">
        <v>163</v>
      </c>
      <c r="AG147" s="753" t="s">
        <v>163</v>
      </c>
      <c r="AH147" s="752" t="s">
        <v>163</v>
      </c>
    </row>
    <row r="148" spans="1:34" s="194" customFormat="1" ht="39" customHeight="1">
      <c r="A148" s="15" t="e">
        <f>ROW()-ROW(#REF!)</f>
        <v>#REF!</v>
      </c>
      <c r="B148" s="391" t="s">
        <v>91</v>
      </c>
      <c r="C148" s="391" t="s">
        <v>4153</v>
      </c>
      <c r="D148" s="391" t="s">
        <v>124</v>
      </c>
      <c r="E148" s="404"/>
      <c r="F148" s="393"/>
      <c r="G148" s="393"/>
      <c r="H148" s="393" t="s">
        <v>4154</v>
      </c>
      <c r="I148" s="393"/>
      <c r="J148" s="393"/>
      <c r="K148" s="406"/>
      <c r="L148" s="406"/>
      <c r="M148" s="406"/>
      <c r="N148" s="406"/>
      <c r="O148" s="406"/>
      <c r="P148" s="406"/>
      <c r="Q148" s="406"/>
      <c r="R148" s="406"/>
      <c r="S148" s="78" t="s">
        <v>4155</v>
      </c>
      <c r="T148" s="78" t="s">
        <v>4156</v>
      </c>
      <c r="U148" s="395" t="s">
        <v>105</v>
      </c>
      <c r="V148" s="395"/>
      <c r="W148" s="395" t="s">
        <v>638</v>
      </c>
      <c r="X148" s="78" t="s">
        <v>98</v>
      </c>
      <c r="Y148" s="565" t="s">
        <v>177</v>
      </c>
      <c r="Z148" s="565" t="s">
        <v>98</v>
      </c>
      <c r="AA148" s="681" t="s">
        <v>98</v>
      </c>
      <c r="AB148" s="678" t="s">
        <v>274</v>
      </c>
      <c r="AC148" s="678" t="s">
        <v>274</v>
      </c>
      <c r="AD148" s="241" t="s">
        <v>3850</v>
      </c>
      <c r="AE148" s="1442"/>
      <c r="AF148" s="193" t="s">
        <v>4157</v>
      </c>
      <c r="AG148" s="187" t="s">
        <v>4158</v>
      </c>
      <c r="AH148" s="193" t="s">
        <v>105</v>
      </c>
    </row>
    <row r="149" spans="1:34" ht="35.25" customHeight="1">
      <c r="A149" s="15" t="e">
        <f>ROW()-ROW(#REF!)</f>
        <v>#REF!</v>
      </c>
      <c r="B149" s="397" t="s">
        <v>91</v>
      </c>
      <c r="C149" s="397" t="s">
        <v>351</v>
      </c>
      <c r="D149" s="397" t="s">
        <v>131</v>
      </c>
      <c r="E149" s="410"/>
      <c r="F149" s="399"/>
      <c r="G149" s="399"/>
      <c r="H149" s="399"/>
      <c r="I149" s="399" t="s">
        <v>352</v>
      </c>
      <c r="J149" s="399"/>
      <c r="K149" s="401"/>
      <c r="L149" s="401"/>
      <c r="M149" s="401"/>
      <c r="N149" s="401"/>
      <c r="O149" s="401"/>
      <c r="P149" s="401"/>
      <c r="Q149" s="401"/>
      <c r="R149" s="401"/>
      <c r="S149" s="66" t="s">
        <v>4159</v>
      </c>
      <c r="T149" s="66" t="s">
        <v>4160</v>
      </c>
      <c r="U149" s="402" t="s">
        <v>96</v>
      </c>
      <c r="V149" s="402"/>
      <c r="W149" s="402" t="s">
        <v>638</v>
      </c>
      <c r="X149" s="66" t="s">
        <v>98</v>
      </c>
      <c r="Y149" s="566" t="s">
        <v>177</v>
      </c>
      <c r="Z149" s="566" t="s">
        <v>98</v>
      </c>
      <c r="AA149" s="684" t="s">
        <v>98</v>
      </c>
      <c r="AB149" s="703" t="s">
        <v>98</v>
      </c>
      <c r="AC149" s="703" t="s">
        <v>98</v>
      </c>
      <c r="AD149" s="752" t="s">
        <v>163</v>
      </c>
      <c r="AF149" s="753" t="s">
        <v>163</v>
      </c>
      <c r="AG149" s="753" t="s">
        <v>163</v>
      </c>
      <c r="AH149" s="752" t="s">
        <v>163</v>
      </c>
    </row>
    <row r="150" spans="1:34" ht="34.5" customHeight="1">
      <c r="A150" s="15" t="e">
        <f>ROW()-ROW(#REF!)</f>
        <v>#REF!</v>
      </c>
      <c r="B150" s="187" t="s">
        <v>91</v>
      </c>
      <c r="C150" s="187" t="s">
        <v>355</v>
      </c>
      <c r="D150" s="187" t="s">
        <v>109</v>
      </c>
      <c r="E150" s="188"/>
      <c r="F150" s="189"/>
      <c r="G150" s="189"/>
      <c r="H150" s="189"/>
      <c r="I150" s="189"/>
      <c r="J150" s="189" t="s">
        <v>356</v>
      </c>
      <c r="K150" s="189"/>
      <c r="L150" s="189"/>
      <c r="M150" s="189"/>
      <c r="N150" s="189"/>
      <c r="O150" s="189"/>
      <c r="P150" s="189"/>
      <c r="Q150" s="189"/>
      <c r="R150" s="189"/>
      <c r="S150" s="84" t="s">
        <v>4161</v>
      </c>
      <c r="T150" s="84" t="s">
        <v>4162</v>
      </c>
      <c r="U150" s="155" t="s">
        <v>113</v>
      </c>
      <c r="V150" s="155"/>
      <c r="W150" s="155" t="s">
        <v>638</v>
      </c>
      <c r="X150" s="84" t="s">
        <v>98</v>
      </c>
      <c r="Y150" s="217" t="s">
        <v>177</v>
      </c>
      <c r="Z150" s="217" t="s">
        <v>98</v>
      </c>
      <c r="AA150" s="669" t="s">
        <v>98</v>
      </c>
      <c r="AB150" s="592" t="s">
        <v>216</v>
      </c>
      <c r="AC150" s="592" t="s">
        <v>216</v>
      </c>
      <c r="AD150" s="241" t="s">
        <v>3850</v>
      </c>
      <c r="AF150" s="374" t="s">
        <v>4163</v>
      </c>
      <c r="AG150" s="382" t="s">
        <v>4164</v>
      </c>
      <c r="AH150" s="374" t="s">
        <v>105</v>
      </c>
    </row>
    <row r="151" spans="1:34" ht="34.5" customHeight="1">
      <c r="A151" s="15" t="e">
        <f>ROW()-ROW(#REF!)</f>
        <v>#REF!</v>
      </c>
      <c r="B151" s="187" t="s">
        <v>91</v>
      </c>
      <c r="C151" s="187" t="s">
        <v>360</v>
      </c>
      <c r="D151" s="187" t="s">
        <v>109</v>
      </c>
      <c r="E151" s="188"/>
      <c r="F151" s="189"/>
      <c r="G151" s="189"/>
      <c r="H151" s="189"/>
      <c r="I151" s="189"/>
      <c r="J151" s="189" t="s">
        <v>361</v>
      </c>
      <c r="K151" s="189"/>
      <c r="L151" s="189"/>
      <c r="M151" s="189"/>
      <c r="N151" s="189"/>
      <c r="O151" s="189"/>
      <c r="P151" s="189"/>
      <c r="Q151" s="189"/>
      <c r="R151" s="189"/>
      <c r="S151" s="84" t="s">
        <v>4165</v>
      </c>
      <c r="T151" s="84" t="s">
        <v>4166</v>
      </c>
      <c r="U151" s="155" t="s">
        <v>113</v>
      </c>
      <c r="V151" s="155"/>
      <c r="W151" s="155" t="s">
        <v>638</v>
      </c>
      <c r="X151" s="84" t="s">
        <v>364</v>
      </c>
      <c r="Y151" s="155" t="s">
        <v>122</v>
      </c>
      <c r="Z151" s="217" t="s">
        <v>98</v>
      </c>
      <c r="AA151" s="669" t="s">
        <v>98</v>
      </c>
      <c r="AB151" s="592" t="s">
        <v>216</v>
      </c>
      <c r="AC151" s="592" t="s">
        <v>216</v>
      </c>
      <c r="AD151" s="241" t="s">
        <v>3799</v>
      </c>
      <c r="AF151" s="374" t="s">
        <v>4167</v>
      </c>
      <c r="AG151" s="382" t="s">
        <v>4168</v>
      </c>
      <c r="AH151" s="374" t="s">
        <v>105</v>
      </c>
    </row>
    <row r="152" spans="1:34" ht="49.5" customHeight="1">
      <c r="A152" s="15" t="e">
        <f>ROW()-ROW(#REF!)</f>
        <v>#REF!</v>
      </c>
      <c r="B152" s="187" t="s">
        <v>91</v>
      </c>
      <c r="C152" s="227" t="s">
        <v>367</v>
      </c>
      <c r="D152" s="187" t="s">
        <v>109</v>
      </c>
      <c r="E152" s="188"/>
      <c r="F152" s="228"/>
      <c r="G152" s="228"/>
      <c r="H152" s="228"/>
      <c r="I152" s="228"/>
      <c r="J152" s="189" t="s">
        <v>368</v>
      </c>
      <c r="K152" s="228"/>
      <c r="L152" s="228"/>
      <c r="M152" s="228"/>
      <c r="N152" s="228"/>
      <c r="O152" s="228"/>
      <c r="P152" s="228"/>
      <c r="Q152" s="228"/>
      <c r="R152" s="228"/>
      <c r="S152" s="84" t="s">
        <v>4169</v>
      </c>
      <c r="T152" s="84" t="s">
        <v>4170</v>
      </c>
      <c r="U152" s="520" t="s">
        <v>105</v>
      </c>
      <c r="V152" s="520"/>
      <c r="W152" s="155" t="s">
        <v>638</v>
      </c>
      <c r="X152" s="84"/>
      <c r="Y152" s="217"/>
      <c r="Z152" s="217" t="s">
        <v>98</v>
      </c>
      <c r="AA152" s="669" t="s">
        <v>98</v>
      </c>
      <c r="AB152" s="592" t="s">
        <v>216</v>
      </c>
      <c r="AC152" s="592" t="s">
        <v>216</v>
      </c>
      <c r="AD152" s="241" t="s">
        <v>3799</v>
      </c>
      <c r="AF152" s="374" t="s">
        <v>4171</v>
      </c>
      <c r="AG152" s="382" t="s">
        <v>4172</v>
      </c>
      <c r="AH152" s="374" t="s">
        <v>128</v>
      </c>
    </row>
    <row r="153" spans="1:34" s="194" customFormat="1" ht="34.5" customHeight="1">
      <c r="A153" s="15" t="e">
        <f>ROW()-ROW(#REF!)</f>
        <v>#REF!</v>
      </c>
      <c r="B153" s="391" t="s">
        <v>91</v>
      </c>
      <c r="C153" s="391" t="s">
        <v>372</v>
      </c>
      <c r="D153" s="391" t="s">
        <v>124</v>
      </c>
      <c r="E153" s="404"/>
      <c r="F153" s="393"/>
      <c r="G153" s="393"/>
      <c r="H153" s="393"/>
      <c r="I153" s="393"/>
      <c r="J153" s="393" t="s">
        <v>373</v>
      </c>
      <c r="K153" s="393"/>
      <c r="L153" s="393"/>
      <c r="M153" s="393"/>
      <c r="N153" s="393"/>
      <c r="O153" s="393"/>
      <c r="P153" s="393"/>
      <c r="Q153" s="393"/>
      <c r="R153" s="393"/>
      <c r="S153" s="78" t="s">
        <v>4173</v>
      </c>
      <c r="T153" s="78" t="s">
        <v>4174</v>
      </c>
      <c r="U153" s="395" t="s">
        <v>119</v>
      </c>
      <c r="V153" s="395"/>
      <c r="W153" s="395" t="s">
        <v>638</v>
      </c>
      <c r="X153" s="78" t="s">
        <v>98</v>
      </c>
      <c r="Y153" s="565" t="s">
        <v>283</v>
      </c>
      <c r="Z153" s="565" t="s">
        <v>98</v>
      </c>
      <c r="AA153" s="681" t="s">
        <v>98</v>
      </c>
      <c r="AB153" s="678" t="s">
        <v>274</v>
      </c>
      <c r="AC153" s="678" t="s">
        <v>274</v>
      </c>
      <c r="AD153" s="241" t="s">
        <v>163</v>
      </c>
      <c r="AE153" s="1442"/>
      <c r="AF153" s="592" t="s">
        <v>163</v>
      </c>
      <c r="AG153" s="592" t="s">
        <v>163</v>
      </c>
      <c r="AH153" s="241" t="s">
        <v>163</v>
      </c>
    </row>
    <row r="154" spans="1:34" ht="27.75" customHeight="1">
      <c r="A154" s="15" t="e">
        <f>ROW()-ROW(#REF!)</f>
        <v>#REF!</v>
      </c>
      <c r="B154" s="397" t="s">
        <v>91</v>
      </c>
      <c r="C154" s="397" t="s">
        <v>376</v>
      </c>
      <c r="D154" s="397" t="s">
        <v>131</v>
      </c>
      <c r="E154" s="410"/>
      <c r="F154" s="399"/>
      <c r="G154" s="399"/>
      <c r="H154" s="399"/>
      <c r="I154" s="399"/>
      <c r="J154" s="399"/>
      <c r="K154" s="399" t="s">
        <v>377</v>
      </c>
      <c r="L154" s="399"/>
      <c r="M154" s="399"/>
      <c r="N154" s="399"/>
      <c r="O154" s="399"/>
      <c r="P154" s="399"/>
      <c r="Q154" s="399"/>
      <c r="R154" s="399"/>
      <c r="S154" s="66" t="s">
        <v>4175</v>
      </c>
      <c r="T154" s="66" t="s">
        <v>3898</v>
      </c>
      <c r="U154" s="402" t="s">
        <v>96</v>
      </c>
      <c r="V154" s="402"/>
      <c r="W154" s="402" t="s">
        <v>638</v>
      </c>
      <c r="X154" s="66" t="s">
        <v>98</v>
      </c>
      <c r="Y154" s="566" t="s">
        <v>283</v>
      </c>
      <c r="Z154" s="566" t="s">
        <v>98</v>
      </c>
      <c r="AA154" s="684" t="s">
        <v>98</v>
      </c>
      <c r="AB154" s="703" t="s">
        <v>98</v>
      </c>
      <c r="AC154" s="703" t="s">
        <v>98</v>
      </c>
      <c r="AD154" s="241" t="s">
        <v>163</v>
      </c>
      <c r="AF154" s="592" t="s">
        <v>163</v>
      </c>
      <c r="AG154" s="592" t="s">
        <v>163</v>
      </c>
      <c r="AH154" s="241" t="s">
        <v>163</v>
      </c>
    </row>
    <row r="155" spans="1:34" ht="27.75" customHeight="1">
      <c r="A155" s="15" t="e">
        <f>ROW()-ROW(#REF!)</f>
        <v>#REF!</v>
      </c>
      <c r="B155" s="187" t="s">
        <v>91</v>
      </c>
      <c r="C155" s="187" t="s">
        <v>380</v>
      </c>
      <c r="D155" s="187" t="s">
        <v>109</v>
      </c>
      <c r="E155" s="189"/>
      <c r="F155" s="189"/>
      <c r="G155" s="189"/>
      <c r="H155" s="189"/>
      <c r="I155" s="190"/>
      <c r="J155" s="189"/>
      <c r="K155" s="189"/>
      <c r="L155" s="188" t="s">
        <v>381</v>
      </c>
      <c r="M155" s="190"/>
      <c r="N155" s="191"/>
      <c r="O155" s="191"/>
      <c r="P155" s="191"/>
      <c r="Q155" s="191"/>
      <c r="R155" s="191"/>
      <c r="S155" s="84" t="s">
        <v>4176</v>
      </c>
      <c r="T155" s="84" t="s">
        <v>4177</v>
      </c>
      <c r="U155" s="155" t="s">
        <v>113</v>
      </c>
      <c r="V155" s="217"/>
      <c r="W155" s="217" t="s">
        <v>638</v>
      </c>
      <c r="X155" s="84" t="s">
        <v>98</v>
      </c>
      <c r="Y155" s="155" t="s">
        <v>283</v>
      </c>
      <c r="Z155" s="155" t="s">
        <v>98</v>
      </c>
      <c r="AA155" s="669" t="s">
        <v>98</v>
      </c>
      <c r="AB155" s="592" t="s">
        <v>216</v>
      </c>
      <c r="AC155" s="592" t="s">
        <v>216</v>
      </c>
      <c r="AD155" s="241" t="s">
        <v>163</v>
      </c>
      <c r="AF155" s="592" t="s">
        <v>163</v>
      </c>
      <c r="AG155" s="592" t="s">
        <v>163</v>
      </c>
      <c r="AH155" s="241" t="s">
        <v>163</v>
      </c>
    </row>
    <row r="156" spans="1:34" s="194" customFormat="1" ht="30" customHeight="1">
      <c r="A156" s="15" t="e">
        <f>ROW()-ROW(#REF!)</f>
        <v>#REF!</v>
      </c>
      <c r="B156" s="187" t="s">
        <v>91</v>
      </c>
      <c r="C156" s="227" t="s">
        <v>384</v>
      </c>
      <c r="D156" s="187" t="s">
        <v>109</v>
      </c>
      <c r="E156" s="188"/>
      <c r="F156" s="189"/>
      <c r="G156" s="189"/>
      <c r="H156" s="189"/>
      <c r="I156" s="189"/>
      <c r="J156" s="189"/>
      <c r="K156" s="189"/>
      <c r="L156" s="190" t="s">
        <v>457</v>
      </c>
      <c r="M156" s="191"/>
      <c r="N156" s="191"/>
      <c r="O156" s="191"/>
      <c r="P156" s="191"/>
      <c r="Q156" s="191"/>
      <c r="R156" s="191"/>
      <c r="S156" s="84" t="s">
        <v>4178</v>
      </c>
      <c r="T156" s="756" t="s">
        <v>4179</v>
      </c>
      <c r="U156" s="155" t="s">
        <v>119</v>
      </c>
      <c r="V156" s="155"/>
      <c r="W156" s="155" t="s">
        <v>638</v>
      </c>
      <c r="X156" s="84"/>
      <c r="Y156" s="217"/>
      <c r="Z156" s="217" t="s">
        <v>98</v>
      </c>
      <c r="AA156" s="669" t="s">
        <v>98</v>
      </c>
      <c r="AB156" s="592" t="s">
        <v>216</v>
      </c>
      <c r="AC156" s="592" t="s">
        <v>216</v>
      </c>
      <c r="AD156" s="241" t="s">
        <v>163</v>
      </c>
      <c r="AE156" s="1442"/>
      <c r="AF156" s="592" t="s">
        <v>163</v>
      </c>
      <c r="AG156" s="592" t="s">
        <v>163</v>
      </c>
      <c r="AH156" s="241" t="s">
        <v>163</v>
      </c>
    </row>
    <row r="157" spans="1:34" s="194" customFormat="1" ht="30" customHeight="1">
      <c r="A157" s="15" t="e">
        <f>ROW()-ROW(#REF!)</f>
        <v>#REF!</v>
      </c>
      <c r="B157" s="187" t="s">
        <v>91</v>
      </c>
      <c r="C157" s="187" t="s">
        <v>388</v>
      </c>
      <c r="D157" s="187" t="s">
        <v>109</v>
      </c>
      <c r="E157" s="188"/>
      <c r="F157" s="189"/>
      <c r="G157" s="189"/>
      <c r="H157" s="189"/>
      <c r="I157" s="189"/>
      <c r="J157" s="189"/>
      <c r="K157" s="189"/>
      <c r="L157" s="189" t="s">
        <v>389</v>
      </c>
      <c r="M157" s="189"/>
      <c r="N157" s="189"/>
      <c r="O157" s="189"/>
      <c r="P157" s="189"/>
      <c r="Q157" s="189"/>
      <c r="R157" s="189"/>
      <c r="S157" s="84" t="s">
        <v>4180</v>
      </c>
      <c r="T157" s="84" t="s">
        <v>4181</v>
      </c>
      <c r="U157" s="155" t="s">
        <v>113</v>
      </c>
      <c r="V157" s="155"/>
      <c r="W157" s="155" t="s">
        <v>638</v>
      </c>
      <c r="X157" s="84"/>
      <c r="Y157" s="217"/>
      <c r="Z157" s="217" t="s">
        <v>98</v>
      </c>
      <c r="AA157" s="669" t="s">
        <v>98</v>
      </c>
      <c r="AB157" s="592" t="s">
        <v>216</v>
      </c>
      <c r="AC157" s="592" t="s">
        <v>216</v>
      </c>
      <c r="AD157" s="241" t="s">
        <v>163</v>
      </c>
      <c r="AE157" s="1442"/>
      <c r="AF157" s="592" t="s">
        <v>163</v>
      </c>
      <c r="AG157" s="592" t="s">
        <v>163</v>
      </c>
      <c r="AH157" s="241" t="s">
        <v>163</v>
      </c>
    </row>
    <row r="158" spans="1:34" s="194" customFormat="1" ht="36.75" customHeight="1">
      <c r="A158" s="15" t="e">
        <f>ROW()-ROW(#REF!)</f>
        <v>#REF!</v>
      </c>
      <c r="B158" s="187" t="s">
        <v>91</v>
      </c>
      <c r="C158" s="187" t="s">
        <v>1331</v>
      </c>
      <c r="D158" s="187" t="s">
        <v>109</v>
      </c>
      <c r="E158" s="188"/>
      <c r="F158" s="189"/>
      <c r="G158" s="189"/>
      <c r="H158" s="189"/>
      <c r="I158" s="189"/>
      <c r="J158" s="189"/>
      <c r="K158" s="189"/>
      <c r="L158" s="189" t="s">
        <v>1332</v>
      </c>
      <c r="M158" s="189"/>
      <c r="N158" s="190"/>
      <c r="O158" s="190"/>
      <c r="P158" s="190"/>
      <c r="Q158" s="191"/>
      <c r="R158" s="191"/>
      <c r="S158" s="187" t="s">
        <v>4182</v>
      </c>
      <c r="T158" s="84" t="s">
        <v>4183</v>
      </c>
      <c r="U158" s="155" t="s">
        <v>113</v>
      </c>
      <c r="V158" s="155"/>
      <c r="W158" s="155" t="s">
        <v>4054</v>
      </c>
      <c r="X158" s="84" t="s">
        <v>98</v>
      </c>
      <c r="Y158" s="217" t="s">
        <v>283</v>
      </c>
      <c r="Z158" s="217" t="s">
        <v>98</v>
      </c>
      <c r="AA158" s="669" t="s">
        <v>98</v>
      </c>
      <c r="AB158" s="592" t="s">
        <v>216</v>
      </c>
      <c r="AC158" s="592" t="s">
        <v>216</v>
      </c>
      <c r="AD158" s="241" t="s">
        <v>163</v>
      </c>
      <c r="AE158" s="1442"/>
      <c r="AF158" s="592" t="s">
        <v>163</v>
      </c>
      <c r="AG158" s="592" t="s">
        <v>163</v>
      </c>
      <c r="AH158" s="241" t="s">
        <v>163</v>
      </c>
    </row>
    <row r="159" spans="1:34" s="396" customFormat="1" ht="30" customHeight="1">
      <c r="A159" s="15" t="e">
        <f>ROW()-ROW(#REF!)</f>
        <v>#REF!</v>
      </c>
      <c r="B159" s="391" t="s">
        <v>91</v>
      </c>
      <c r="C159" s="422" t="s">
        <v>392</v>
      </c>
      <c r="D159" s="391" t="s">
        <v>393</v>
      </c>
      <c r="E159" s="404"/>
      <c r="F159" s="393"/>
      <c r="G159" s="393"/>
      <c r="H159" s="393"/>
      <c r="I159" s="393"/>
      <c r="J159" s="393"/>
      <c r="K159" s="393"/>
      <c r="L159" s="405" t="s">
        <v>394</v>
      </c>
      <c r="M159" s="477"/>
      <c r="N159" s="477"/>
      <c r="O159" s="477"/>
      <c r="P159" s="477"/>
      <c r="Q159" s="477"/>
      <c r="R159" s="477"/>
      <c r="S159" s="78" t="s">
        <v>395</v>
      </c>
      <c r="T159" s="78" t="s">
        <v>1780</v>
      </c>
      <c r="U159" s="395" t="s">
        <v>119</v>
      </c>
      <c r="V159" s="395"/>
      <c r="W159" s="395" t="s">
        <v>638</v>
      </c>
      <c r="X159" s="78" t="s">
        <v>98</v>
      </c>
      <c r="Y159" s="395" t="s">
        <v>283</v>
      </c>
      <c r="Z159" s="395" t="s">
        <v>98</v>
      </c>
      <c r="AA159" s="681" t="s">
        <v>98</v>
      </c>
      <c r="AB159" s="678" t="s">
        <v>274</v>
      </c>
      <c r="AC159" s="678" t="s">
        <v>274</v>
      </c>
      <c r="AD159" s="241" t="s">
        <v>163</v>
      </c>
      <c r="AE159" s="1442"/>
      <c r="AF159" s="592" t="s">
        <v>163</v>
      </c>
      <c r="AG159" s="592" t="s">
        <v>163</v>
      </c>
      <c r="AH159" s="241" t="s">
        <v>163</v>
      </c>
    </row>
    <row r="160" spans="1:34" s="381" customFormat="1" ht="30" customHeight="1">
      <c r="A160" s="15" t="e">
        <f>ROW()-ROW(#REF!)</f>
        <v>#REF!</v>
      </c>
      <c r="B160" s="397" t="s">
        <v>91</v>
      </c>
      <c r="C160" s="423" t="s">
        <v>397</v>
      </c>
      <c r="D160" s="397" t="s">
        <v>398</v>
      </c>
      <c r="E160" s="410"/>
      <c r="F160" s="399"/>
      <c r="G160" s="399"/>
      <c r="H160" s="399"/>
      <c r="I160" s="399"/>
      <c r="J160" s="399"/>
      <c r="K160" s="399"/>
      <c r="L160" s="399"/>
      <c r="M160" s="399" t="s">
        <v>399</v>
      </c>
      <c r="N160" s="399"/>
      <c r="O160" s="399"/>
      <c r="P160" s="399"/>
      <c r="Q160" s="399"/>
      <c r="R160" s="399"/>
      <c r="S160" s="66" t="s">
        <v>400</v>
      </c>
      <c r="T160" s="66" t="s">
        <v>1781</v>
      </c>
      <c r="U160" s="402" t="s">
        <v>96</v>
      </c>
      <c r="V160" s="402"/>
      <c r="W160" s="402" t="s">
        <v>638</v>
      </c>
      <c r="X160" s="66" t="s">
        <v>98</v>
      </c>
      <c r="Y160" s="402" t="s">
        <v>283</v>
      </c>
      <c r="Z160" s="402" t="s">
        <v>98</v>
      </c>
      <c r="AA160" s="684" t="s">
        <v>98</v>
      </c>
      <c r="AB160" s="703" t="s">
        <v>359</v>
      </c>
      <c r="AC160" s="703" t="s">
        <v>359</v>
      </c>
      <c r="AD160" s="241" t="s">
        <v>163</v>
      </c>
      <c r="AE160" s="1442"/>
      <c r="AF160" s="592" t="s">
        <v>163</v>
      </c>
      <c r="AG160" s="592" t="s">
        <v>163</v>
      </c>
      <c r="AH160" s="241" t="s">
        <v>163</v>
      </c>
    </row>
    <row r="161" spans="1:35" ht="30" customHeight="1">
      <c r="A161" s="15" t="e">
        <f>ROW()-ROW(#REF!)</f>
        <v>#REF!</v>
      </c>
      <c r="B161" s="187" t="s">
        <v>91</v>
      </c>
      <c r="C161" s="215" t="s">
        <v>402</v>
      </c>
      <c r="D161" s="187" t="s">
        <v>403</v>
      </c>
      <c r="E161" s="188"/>
      <c r="F161" s="228"/>
      <c r="G161" s="228"/>
      <c r="H161" s="228"/>
      <c r="I161" s="228"/>
      <c r="J161" s="228"/>
      <c r="K161" s="228"/>
      <c r="L161" s="228"/>
      <c r="M161" s="228"/>
      <c r="N161" s="403" t="s">
        <v>1340</v>
      </c>
      <c r="O161" s="403"/>
      <c r="P161" s="403"/>
      <c r="Q161" s="239"/>
      <c r="R161" s="482"/>
      <c r="S161" s="84" t="s">
        <v>4184</v>
      </c>
      <c r="T161" s="84" t="s">
        <v>4185</v>
      </c>
      <c r="U161" s="155" t="s">
        <v>119</v>
      </c>
      <c r="V161" s="155"/>
      <c r="W161" s="155" t="s">
        <v>638</v>
      </c>
      <c r="X161" s="84" t="s">
        <v>98</v>
      </c>
      <c r="Y161" s="155" t="s">
        <v>283</v>
      </c>
      <c r="Z161" s="155" t="s">
        <v>98</v>
      </c>
      <c r="AA161" s="669" t="s">
        <v>98</v>
      </c>
      <c r="AB161" s="592" t="s">
        <v>216</v>
      </c>
      <c r="AC161" s="592" t="s">
        <v>216</v>
      </c>
      <c r="AD161" s="241" t="s">
        <v>163</v>
      </c>
      <c r="AF161" s="592" t="s">
        <v>163</v>
      </c>
      <c r="AG161" s="592" t="s">
        <v>163</v>
      </c>
      <c r="AH161" s="241" t="s">
        <v>163</v>
      </c>
    </row>
    <row r="162" spans="1:35" s="396" customFormat="1">
      <c r="A162" s="15" t="e">
        <f>ROW()-ROW(#REF!)</f>
        <v>#REF!</v>
      </c>
      <c r="B162" s="390" t="s">
        <v>91</v>
      </c>
      <c r="C162" s="390" t="s">
        <v>407</v>
      </c>
      <c r="D162" s="391" t="s">
        <v>393</v>
      </c>
      <c r="E162" s="392"/>
      <c r="F162" s="393"/>
      <c r="G162" s="393"/>
      <c r="H162" s="393"/>
      <c r="I162" s="393"/>
      <c r="J162" s="393"/>
      <c r="K162" s="393"/>
      <c r="L162" s="393" t="s">
        <v>408</v>
      </c>
      <c r="M162" s="393"/>
      <c r="N162" s="393"/>
      <c r="O162" s="393"/>
      <c r="P162" s="393"/>
      <c r="Q162" s="393"/>
      <c r="R162" s="393"/>
      <c r="S162" s="394" t="s">
        <v>409</v>
      </c>
      <c r="T162" s="394" t="s">
        <v>1786</v>
      </c>
      <c r="U162" s="395" t="s">
        <v>119</v>
      </c>
      <c r="V162" s="395"/>
      <c r="W162" s="395" t="s">
        <v>638</v>
      </c>
      <c r="X162" s="78" t="s">
        <v>359</v>
      </c>
      <c r="Y162" s="395" t="s">
        <v>283</v>
      </c>
      <c r="Z162" s="395" t="s">
        <v>98</v>
      </c>
      <c r="AA162" s="681" t="s">
        <v>98</v>
      </c>
      <c r="AB162" s="565" t="s">
        <v>274</v>
      </c>
      <c r="AC162" s="565" t="s">
        <v>274</v>
      </c>
      <c r="AD162" s="241" t="s">
        <v>163</v>
      </c>
      <c r="AE162" s="1442"/>
      <c r="AF162" s="592" t="s">
        <v>163</v>
      </c>
      <c r="AG162" s="592" t="s">
        <v>163</v>
      </c>
      <c r="AH162" s="241" t="s">
        <v>163</v>
      </c>
    </row>
    <row r="163" spans="1:35" s="381" customFormat="1">
      <c r="A163" s="15" t="e">
        <f>ROW()-ROW(#REF!)</f>
        <v>#REF!</v>
      </c>
      <c r="B163" s="376" t="s">
        <v>91</v>
      </c>
      <c r="C163" s="423" t="s">
        <v>397</v>
      </c>
      <c r="D163" s="397" t="s">
        <v>398</v>
      </c>
      <c r="E163" s="398"/>
      <c r="F163" s="399"/>
      <c r="G163" s="399"/>
      <c r="H163" s="399"/>
      <c r="I163" s="399"/>
      <c r="J163" s="399"/>
      <c r="K163" s="399"/>
      <c r="L163" s="399"/>
      <c r="M163" s="399" t="s">
        <v>399</v>
      </c>
      <c r="N163" s="399"/>
      <c r="O163" s="399"/>
      <c r="P163" s="399"/>
      <c r="Q163" s="399"/>
      <c r="R163" s="399"/>
      <c r="S163" s="378" t="s">
        <v>411</v>
      </c>
      <c r="T163" s="378" t="s">
        <v>1787</v>
      </c>
      <c r="U163" s="402" t="s">
        <v>96</v>
      </c>
      <c r="V163" s="402"/>
      <c r="W163" s="402" t="s">
        <v>638</v>
      </c>
      <c r="X163" s="66" t="s">
        <v>359</v>
      </c>
      <c r="Y163" s="402" t="s">
        <v>283</v>
      </c>
      <c r="Z163" s="402" t="s">
        <v>98</v>
      </c>
      <c r="AA163" s="684" t="s">
        <v>98</v>
      </c>
      <c r="AB163" s="566" t="s">
        <v>359</v>
      </c>
      <c r="AC163" s="566" t="s">
        <v>359</v>
      </c>
      <c r="AD163" s="241" t="s">
        <v>163</v>
      </c>
      <c r="AE163" s="1442"/>
      <c r="AF163" s="592" t="s">
        <v>163</v>
      </c>
      <c r="AG163" s="592" t="s">
        <v>163</v>
      </c>
      <c r="AH163" s="241" t="s">
        <v>163</v>
      </c>
    </row>
    <row r="164" spans="1:35" ht="18" customHeight="1">
      <c r="A164" s="15" t="e">
        <f>ROW()-ROW(#REF!)</f>
        <v>#REF!</v>
      </c>
      <c r="B164" s="382" t="s">
        <v>91</v>
      </c>
      <c r="C164" s="215" t="s">
        <v>402</v>
      </c>
      <c r="D164" s="187" t="s">
        <v>403</v>
      </c>
      <c r="E164" s="387"/>
      <c r="F164" s="228"/>
      <c r="G164" s="228"/>
      <c r="H164" s="228"/>
      <c r="I164" s="228"/>
      <c r="J164" s="228"/>
      <c r="K164" s="228"/>
      <c r="L164" s="228"/>
      <c r="M164" s="228"/>
      <c r="N164" s="403" t="s">
        <v>1340</v>
      </c>
      <c r="O164" s="403"/>
      <c r="P164" s="567"/>
      <c r="Q164" s="1479"/>
      <c r="R164" s="1479"/>
      <c r="S164" s="476" t="s">
        <v>4186</v>
      </c>
      <c r="T164" s="476" t="s">
        <v>4187</v>
      </c>
      <c r="U164" s="155" t="s">
        <v>119</v>
      </c>
      <c r="V164" s="155"/>
      <c r="W164" s="155" t="s">
        <v>638</v>
      </c>
      <c r="X164" s="84" t="s">
        <v>359</v>
      </c>
      <c r="Y164" s="155" t="s">
        <v>283</v>
      </c>
      <c r="Z164" s="155" t="s">
        <v>98</v>
      </c>
      <c r="AA164" s="669" t="s">
        <v>98</v>
      </c>
      <c r="AB164" s="217" t="s">
        <v>216</v>
      </c>
      <c r="AC164" s="217" t="s">
        <v>216</v>
      </c>
      <c r="AD164" s="241" t="s">
        <v>163</v>
      </c>
      <c r="AF164" s="592" t="s">
        <v>163</v>
      </c>
      <c r="AG164" s="592" t="s">
        <v>163</v>
      </c>
      <c r="AH164" s="241" t="s">
        <v>163</v>
      </c>
    </row>
    <row r="165" spans="1:35" s="396" customFormat="1" ht="30" customHeight="1">
      <c r="A165" s="15" t="e">
        <f>ROW()-ROW(#REF!)</f>
        <v>#REF!</v>
      </c>
      <c r="B165" s="391" t="s">
        <v>91</v>
      </c>
      <c r="C165" s="391" t="s">
        <v>415</v>
      </c>
      <c r="D165" s="391" t="s">
        <v>393</v>
      </c>
      <c r="E165" s="404"/>
      <c r="F165" s="393"/>
      <c r="G165" s="393"/>
      <c r="H165" s="393"/>
      <c r="I165" s="393"/>
      <c r="J165" s="393"/>
      <c r="K165" s="393"/>
      <c r="L165" s="393" t="s">
        <v>416</v>
      </c>
      <c r="M165" s="439"/>
      <c r="N165" s="439"/>
      <c r="O165" s="439"/>
      <c r="P165" s="439"/>
      <c r="Q165" s="439"/>
      <c r="R165" s="439"/>
      <c r="S165" s="78" t="s">
        <v>417</v>
      </c>
      <c r="T165" s="78" t="s">
        <v>1831</v>
      </c>
      <c r="U165" s="395" t="s">
        <v>119</v>
      </c>
      <c r="V165" s="395"/>
      <c r="W165" s="395" t="s">
        <v>638</v>
      </c>
      <c r="X165" s="78" t="s">
        <v>98</v>
      </c>
      <c r="Y165" s="395" t="s">
        <v>283</v>
      </c>
      <c r="Z165" s="395" t="s">
        <v>98</v>
      </c>
      <c r="AA165" s="681" t="s">
        <v>98</v>
      </c>
      <c r="AB165" s="569" t="s">
        <v>274</v>
      </c>
      <c r="AC165" s="569" t="s">
        <v>274</v>
      </c>
      <c r="AD165" s="241" t="s">
        <v>163</v>
      </c>
      <c r="AE165" s="1442"/>
      <c r="AF165" s="592" t="s">
        <v>163</v>
      </c>
      <c r="AG165" s="592" t="s">
        <v>163</v>
      </c>
      <c r="AH165" s="241" t="s">
        <v>163</v>
      </c>
    </row>
    <row r="166" spans="1:35" s="381" customFormat="1" ht="30" customHeight="1">
      <c r="A166" s="15" t="e">
        <f>ROW()-ROW(#REF!)</f>
        <v>#REF!</v>
      </c>
      <c r="B166" s="397" t="s">
        <v>91</v>
      </c>
      <c r="C166" s="423" t="s">
        <v>397</v>
      </c>
      <c r="D166" s="397" t="s">
        <v>398</v>
      </c>
      <c r="E166" s="410"/>
      <c r="F166" s="399"/>
      <c r="G166" s="399"/>
      <c r="H166" s="399"/>
      <c r="I166" s="399"/>
      <c r="J166" s="399"/>
      <c r="K166" s="399"/>
      <c r="L166" s="399"/>
      <c r="M166" s="399" t="s">
        <v>399</v>
      </c>
      <c r="N166" s="399"/>
      <c r="O166" s="399"/>
      <c r="P166" s="399"/>
      <c r="Q166" s="399"/>
      <c r="R166" s="399"/>
      <c r="S166" s="66" t="s">
        <v>419</v>
      </c>
      <c r="T166" s="66" t="s">
        <v>1832</v>
      </c>
      <c r="U166" s="402" t="s">
        <v>96</v>
      </c>
      <c r="V166" s="402"/>
      <c r="W166" s="402" t="s">
        <v>638</v>
      </c>
      <c r="X166" s="66" t="s">
        <v>98</v>
      </c>
      <c r="Y166" s="402" t="s">
        <v>283</v>
      </c>
      <c r="Z166" s="402" t="s">
        <v>98</v>
      </c>
      <c r="AA166" s="684" t="s">
        <v>98</v>
      </c>
      <c r="AB166" s="572" t="s">
        <v>359</v>
      </c>
      <c r="AC166" s="572" t="s">
        <v>359</v>
      </c>
      <c r="AD166" s="241" t="s">
        <v>163</v>
      </c>
      <c r="AE166" s="1442"/>
      <c r="AF166" s="592" t="s">
        <v>163</v>
      </c>
      <c r="AG166" s="592" t="s">
        <v>163</v>
      </c>
      <c r="AH166" s="241" t="s">
        <v>163</v>
      </c>
    </row>
    <row r="167" spans="1:35" ht="30" customHeight="1">
      <c r="A167" s="15" t="e">
        <f>ROW()-ROW(#REF!)</f>
        <v>#REF!</v>
      </c>
      <c r="B167" s="187" t="s">
        <v>91</v>
      </c>
      <c r="C167" s="187" t="s">
        <v>421</v>
      </c>
      <c r="D167" s="187" t="s">
        <v>403</v>
      </c>
      <c r="E167" s="188"/>
      <c r="F167" s="228"/>
      <c r="G167" s="228"/>
      <c r="H167" s="228"/>
      <c r="I167" s="228"/>
      <c r="J167" s="228"/>
      <c r="K167" s="228"/>
      <c r="L167" s="228"/>
      <c r="M167" s="228"/>
      <c r="N167" s="228" t="s">
        <v>1793</v>
      </c>
      <c r="O167" s="228"/>
      <c r="P167" s="228"/>
      <c r="Q167" s="757"/>
      <c r="R167" s="757"/>
      <c r="S167" s="84" t="s">
        <v>4188</v>
      </c>
      <c r="T167" s="84" t="s">
        <v>4189</v>
      </c>
      <c r="U167" s="155" t="s">
        <v>119</v>
      </c>
      <c r="V167" s="155"/>
      <c r="W167" s="155" t="s">
        <v>638</v>
      </c>
      <c r="X167" s="84" t="s">
        <v>98</v>
      </c>
      <c r="Y167" s="155" t="s">
        <v>283</v>
      </c>
      <c r="Z167" s="155" t="s">
        <v>98</v>
      </c>
      <c r="AA167" s="669" t="s">
        <v>98</v>
      </c>
      <c r="AB167" s="573" t="s">
        <v>216</v>
      </c>
      <c r="AC167" s="573" t="s">
        <v>216</v>
      </c>
      <c r="AD167" s="241" t="s">
        <v>163</v>
      </c>
      <c r="AF167" s="592" t="s">
        <v>163</v>
      </c>
      <c r="AG167" s="592" t="s">
        <v>163</v>
      </c>
      <c r="AH167" s="241" t="s">
        <v>163</v>
      </c>
    </row>
    <row r="168" spans="1:35" ht="30" customHeight="1">
      <c r="A168" s="15" t="e">
        <f>ROW()-ROW(#REF!)</f>
        <v>#REF!</v>
      </c>
      <c r="B168" s="391" t="s">
        <v>91</v>
      </c>
      <c r="C168" s="391" t="s">
        <v>425</v>
      </c>
      <c r="D168" s="391" t="s">
        <v>393</v>
      </c>
      <c r="E168" s="404"/>
      <c r="F168" s="393"/>
      <c r="G168" s="393"/>
      <c r="H168" s="393"/>
      <c r="I168" s="393"/>
      <c r="J168" s="393" t="s">
        <v>426</v>
      </c>
      <c r="K168" s="393"/>
      <c r="L168" s="393"/>
      <c r="M168" s="393"/>
      <c r="N168" s="393"/>
      <c r="O168" s="393"/>
      <c r="P168" s="393"/>
      <c r="Q168" s="393"/>
      <c r="R168" s="393"/>
      <c r="S168" s="78" t="s">
        <v>4190</v>
      </c>
      <c r="T168" s="78" t="s">
        <v>4191</v>
      </c>
      <c r="U168" s="395" t="s">
        <v>113</v>
      </c>
      <c r="V168" s="395"/>
      <c r="W168" s="395" t="s">
        <v>638</v>
      </c>
      <c r="X168" s="78" t="s">
        <v>98</v>
      </c>
      <c r="Y168" s="395" t="s">
        <v>283</v>
      </c>
      <c r="Z168" s="395" t="s">
        <v>98</v>
      </c>
      <c r="AA168" s="681" t="s">
        <v>98</v>
      </c>
      <c r="AB168" s="569" t="s">
        <v>274</v>
      </c>
      <c r="AC168" s="569" t="s">
        <v>274</v>
      </c>
      <c r="AD168" s="241" t="s">
        <v>163</v>
      </c>
      <c r="AF168" s="592" t="s">
        <v>163</v>
      </c>
      <c r="AG168" s="592" t="s">
        <v>163</v>
      </c>
      <c r="AH168" s="241" t="s">
        <v>163</v>
      </c>
    </row>
    <row r="169" spans="1:35" ht="30" customHeight="1">
      <c r="A169" s="15" t="e">
        <f>ROW()-ROW(#REF!)</f>
        <v>#REF!</v>
      </c>
      <c r="B169" s="397" t="s">
        <v>91</v>
      </c>
      <c r="C169" s="397" t="s">
        <v>429</v>
      </c>
      <c r="D169" s="397" t="s">
        <v>398</v>
      </c>
      <c r="E169" s="571"/>
      <c r="F169" s="401"/>
      <c r="G169" s="401"/>
      <c r="H169" s="401"/>
      <c r="I169" s="401"/>
      <c r="J169" s="399"/>
      <c r="K169" s="401" t="s">
        <v>430</v>
      </c>
      <c r="L169" s="401"/>
      <c r="M169" s="401"/>
      <c r="N169" s="401"/>
      <c r="O169" s="401"/>
      <c r="P169" s="401"/>
      <c r="Q169" s="401"/>
      <c r="R169" s="401"/>
      <c r="S169" s="66" t="s">
        <v>4192</v>
      </c>
      <c r="T169" s="66" t="s">
        <v>4193</v>
      </c>
      <c r="U169" s="402" t="s">
        <v>96</v>
      </c>
      <c r="V169" s="402"/>
      <c r="W169" s="402" t="s">
        <v>638</v>
      </c>
      <c r="X169" s="66" t="s">
        <v>98</v>
      </c>
      <c r="Y169" s="566" t="s">
        <v>283</v>
      </c>
      <c r="Z169" s="566" t="s">
        <v>98</v>
      </c>
      <c r="AA169" s="684" t="s">
        <v>98</v>
      </c>
      <c r="AB169" s="572" t="s">
        <v>359</v>
      </c>
      <c r="AC169" s="572" t="s">
        <v>359</v>
      </c>
      <c r="AD169" s="241" t="s">
        <v>163</v>
      </c>
      <c r="AF169" s="592" t="s">
        <v>163</v>
      </c>
      <c r="AG169" s="592" t="s">
        <v>163</v>
      </c>
      <c r="AH169" s="241" t="s">
        <v>163</v>
      </c>
    </row>
    <row r="170" spans="1:35" ht="30" customHeight="1">
      <c r="A170" s="15" t="e">
        <f>ROW()-ROW(#REF!)</f>
        <v>#REF!</v>
      </c>
      <c r="B170" s="187" t="s">
        <v>91</v>
      </c>
      <c r="C170" s="187" t="s">
        <v>433</v>
      </c>
      <c r="D170" s="187" t="s">
        <v>109</v>
      </c>
      <c r="E170" s="188"/>
      <c r="F170" s="228"/>
      <c r="G170" s="228"/>
      <c r="H170" s="228"/>
      <c r="I170" s="228"/>
      <c r="J170" s="189"/>
      <c r="K170" s="228"/>
      <c r="L170" s="228" t="s">
        <v>434</v>
      </c>
      <c r="M170" s="230"/>
      <c r="N170" s="230"/>
      <c r="O170" s="230"/>
      <c r="P170" s="230"/>
      <c r="Q170" s="230"/>
      <c r="R170" s="230"/>
      <c r="S170" s="84" t="s">
        <v>4194</v>
      </c>
      <c r="T170" s="84" t="s">
        <v>4195</v>
      </c>
      <c r="U170" s="155" t="s">
        <v>119</v>
      </c>
      <c r="V170" s="155"/>
      <c r="W170" s="155" t="s">
        <v>638</v>
      </c>
      <c r="X170" s="84" t="s">
        <v>98</v>
      </c>
      <c r="Y170" s="217" t="s">
        <v>283</v>
      </c>
      <c r="Z170" s="217" t="s">
        <v>98</v>
      </c>
      <c r="AA170" s="669" t="s">
        <v>98</v>
      </c>
      <c r="AB170" s="573" t="s">
        <v>216</v>
      </c>
      <c r="AC170" s="573" t="s">
        <v>216</v>
      </c>
      <c r="AD170" s="241" t="s">
        <v>163</v>
      </c>
      <c r="AF170" s="592" t="s">
        <v>163</v>
      </c>
      <c r="AG170" s="592" t="s">
        <v>163</v>
      </c>
      <c r="AH170" s="241" t="s">
        <v>163</v>
      </c>
    </row>
    <row r="171" spans="1:35" ht="30" customHeight="1">
      <c r="A171" s="15" t="e">
        <f>ROW()-ROW(#REF!)</f>
        <v>#REF!</v>
      </c>
      <c r="B171" s="187" t="s">
        <v>91</v>
      </c>
      <c r="C171" s="187" t="s">
        <v>437</v>
      </c>
      <c r="D171" s="187" t="s">
        <v>109</v>
      </c>
      <c r="E171" s="188"/>
      <c r="F171" s="228"/>
      <c r="G171" s="228"/>
      <c r="H171" s="228"/>
      <c r="I171" s="228"/>
      <c r="J171" s="189"/>
      <c r="K171" s="228"/>
      <c r="L171" s="228" t="s">
        <v>438</v>
      </c>
      <c r="M171" s="230"/>
      <c r="N171" s="230"/>
      <c r="O171" s="230"/>
      <c r="P171" s="230"/>
      <c r="Q171" s="230"/>
      <c r="R171" s="230"/>
      <c r="S171" s="84" t="s">
        <v>4196</v>
      </c>
      <c r="T171" s="84" t="s">
        <v>4197</v>
      </c>
      <c r="U171" s="155" t="s">
        <v>119</v>
      </c>
      <c r="V171" s="155"/>
      <c r="W171" s="155" t="s">
        <v>638</v>
      </c>
      <c r="X171" s="84"/>
      <c r="Y171" s="217"/>
      <c r="Z171" s="217" t="s">
        <v>98</v>
      </c>
      <c r="AA171" s="669" t="s">
        <v>98</v>
      </c>
      <c r="AB171" s="573" t="s">
        <v>216</v>
      </c>
      <c r="AC171" s="573" t="s">
        <v>216</v>
      </c>
      <c r="AD171" s="241" t="s">
        <v>163</v>
      </c>
      <c r="AF171" s="592" t="s">
        <v>163</v>
      </c>
      <c r="AG171" s="592" t="s">
        <v>163</v>
      </c>
      <c r="AH171" s="241" t="s">
        <v>163</v>
      </c>
    </row>
    <row r="172" spans="1:35" s="194" customFormat="1" ht="28.5" customHeight="1">
      <c r="A172" s="15" t="e">
        <f>ROW()-ROW(#REF!)</f>
        <v>#REF!</v>
      </c>
      <c r="B172" s="187" t="s">
        <v>91</v>
      </c>
      <c r="C172" s="187" t="s">
        <v>3923</v>
      </c>
      <c r="D172" s="187" t="s">
        <v>109</v>
      </c>
      <c r="E172" s="188"/>
      <c r="F172" s="189"/>
      <c r="G172" s="189"/>
      <c r="H172" s="189"/>
      <c r="I172" s="189"/>
      <c r="J172" s="189"/>
      <c r="K172" s="189"/>
      <c r="L172" s="189" t="s">
        <v>3924</v>
      </c>
      <c r="M172" s="191"/>
      <c r="N172" s="191"/>
      <c r="O172" s="191"/>
      <c r="P172" s="191"/>
      <c r="Q172" s="191"/>
      <c r="R172" s="191"/>
      <c r="S172" s="84" t="s">
        <v>4198</v>
      </c>
      <c r="T172" s="84" t="s">
        <v>4199</v>
      </c>
      <c r="U172" s="155" t="s">
        <v>119</v>
      </c>
      <c r="V172" s="155"/>
      <c r="W172" s="155" t="s">
        <v>638</v>
      </c>
      <c r="X172" s="84"/>
      <c r="Y172" s="217"/>
      <c r="Z172" s="217" t="s">
        <v>98</v>
      </c>
      <c r="AA172" s="669" t="s">
        <v>98</v>
      </c>
      <c r="AB172" s="573" t="s">
        <v>216</v>
      </c>
      <c r="AC172" s="573" t="s">
        <v>216</v>
      </c>
      <c r="AD172" s="241" t="s">
        <v>163</v>
      </c>
      <c r="AE172" s="1442"/>
      <c r="AF172" s="592" t="s">
        <v>163</v>
      </c>
      <c r="AG172" s="592" t="s">
        <v>163</v>
      </c>
      <c r="AH172" s="241" t="s">
        <v>163</v>
      </c>
    </row>
    <row r="173" spans="1:35" ht="39.75" customHeight="1">
      <c r="A173" s="15" t="e">
        <f>ROW()-ROW(#REF!)</f>
        <v>#REF!</v>
      </c>
      <c r="B173" s="187" t="s">
        <v>91</v>
      </c>
      <c r="C173" s="187" t="s">
        <v>3929</v>
      </c>
      <c r="D173" s="187" t="s">
        <v>109</v>
      </c>
      <c r="E173" s="188"/>
      <c r="F173" s="189"/>
      <c r="G173" s="189"/>
      <c r="H173" s="189"/>
      <c r="I173" s="189"/>
      <c r="J173" s="189"/>
      <c r="K173" s="189"/>
      <c r="L173" s="189" t="s">
        <v>3930</v>
      </c>
      <c r="M173" s="191"/>
      <c r="N173" s="191"/>
      <c r="O173" s="191"/>
      <c r="P173" s="191"/>
      <c r="Q173" s="191"/>
      <c r="R173" s="191"/>
      <c r="S173" s="84" t="s">
        <v>4200</v>
      </c>
      <c r="T173" s="84" t="s">
        <v>4201</v>
      </c>
      <c r="U173" s="155" t="s">
        <v>119</v>
      </c>
      <c r="V173" s="155"/>
      <c r="W173" s="155" t="s">
        <v>638</v>
      </c>
      <c r="X173" s="84"/>
      <c r="Y173" s="217"/>
      <c r="Z173" s="217" t="s">
        <v>98</v>
      </c>
      <c r="AA173" s="669" t="s">
        <v>98</v>
      </c>
      <c r="AB173" s="573" t="s">
        <v>216</v>
      </c>
      <c r="AC173" s="573" t="s">
        <v>216</v>
      </c>
      <c r="AD173" s="241" t="s">
        <v>163</v>
      </c>
      <c r="AF173" s="592" t="s">
        <v>163</v>
      </c>
      <c r="AG173" s="592" t="s">
        <v>163</v>
      </c>
      <c r="AH173" s="241" t="s">
        <v>163</v>
      </c>
    </row>
    <row r="174" spans="1:35" s="194" customFormat="1" ht="53.25" customHeight="1">
      <c r="A174" s="15" t="e">
        <f>ROW()-ROW(#REF!)</f>
        <v>#REF!</v>
      </c>
      <c r="B174" s="187" t="s">
        <v>91</v>
      </c>
      <c r="C174" s="187" t="s">
        <v>3935</v>
      </c>
      <c r="D174" s="187" t="s">
        <v>109</v>
      </c>
      <c r="E174" s="188"/>
      <c r="F174" s="189"/>
      <c r="G174" s="189"/>
      <c r="H174" s="189"/>
      <c r="I174" s="189"/>
      <c r="J174" s="189"/>
      <c r="K174" s="228"/>
      <c r="L174" s="228" t="s">
        <v>3936</v>
      </c>
      <c r="M174" s="228"/>
      <c r="N174" s="228"/>
      <c r="O174" s="228"/>
      <c r="P174" s="228"/>
      <c r="Q174" s="228"/>
      <c r="R174" s="228"/>
      <c r="S174" s="84" t="s">
        <v>4202</v>
      </c>
      <c r="T174" s="84" t="s">
        <v>4203</v>
      </c>
      <c r="U174" s="155" t="s">
        <v>4047</v>
      </c>
      <c r="V174" s="155"/>
      <c r="W174" s="155" t="s">
        <v>638</v>
      </c>
      <c r="X174" s="84" t="s">
        <v>3939</v>
      </c>
      <c r="Y174" s="217" t="s">
        <v>122</v>
      </c>
      <c r="Z174" s="217" t="s">
        <v>98</v>
      </c>
      <c r="AA174" s="669" t="s">
        <v>98</v>
      </c>
      <c r="AB174" s="573" t="s">
        <v>216</v>
      </c>
      <c r="AC174" s="573" t="s">
        <v>216</v>
      </c>
      <c r="AD174" s="241" t="s">
        <v>163</v>
      </c>
      <c r="AE174" s="1442"/>
      <c r="AF174" s="592" t="s">
        <v>163</v>
      </c>
      <c r="AG174" s="592" t="s">
        <v>163</v>
      </c>
      <c r="AH174" s="241" t="s">
        <v>163</v>
      </c>
    </row>
    <row r="175" spans="1:35" s="409" customFormat="1">
      <c r="A175" s="15">
        <f t="shared" ref="A175:A178" si="3">ROW()-ROW(A$3)</f>
        <v>172</v>
      </c>
      <c r="B175" s="391" t="s">
        <v>267</v>
      </c>
      <c r="C175" s="391" t="s">
        <v>3945</v>
      </c>
      <c r="D175" s="391" t="s">
        <v>124</v>
      </c>
      <c r="E175" s="404"/>
      <c r="F175" s="393"/>
      <c r="G175" s="393"/>
      <c r="H175" s="393"/>
      <c r="I175" s="393"/>
      <c r="J175" s="393" t="s">
        <v>4013</v>
      </c>
      <c r="K175" s="393"/>
      <c r="L175" s="393"/>
      <c r="M175" s="393"/>
      <c r="N175" s="393"/>
      <c r="O175" s="393"/>
      <c r="P175" s="393"/>
      <c r="Q175" s="393"/>
      <c r="R175" s="467"/>
      <c r="S175" s="78" t="s">
        <v>7629</v>
      </c>
      <c r="T175" s="78" t="s">
        <v>7630</v>
      </c>
      <c r="U175" s="699" t="s">
        <v>119</v>
      </c>
      <c r="V175" s="699"/>
      <c r="W175" s="395" t="s">
        <v>993</v>
      </c>
      <c r="X175" s="751" t="s">
        <v>99</v>
      </c>
      <c r="Y175" s="565" t="s">
        <v>99</v>
      </c>
      <c r="Z175" s="565" t="s">
        <v>99</v>
      </c>
      <c r="AA175" s="681" t="s">
        <v>99</v>
      </c>
      <c r="AB175" s="681"/>
      <c r="AC175" s="569" t="s">
        <v>216</v>
      </c>
      <c r="AD175" s="569" t="s">
        <v>216</v>
      </c>
      <c r="AE175" s="752" t="s">
        <v>99</v>
      </c>
      <c r="AF175" s="1442"/>
      <c r="AG175" s="753" t="s">
        <v>163</v>
      </c>
      <c r="AH175" s="753" t="s">
        <v>163</v>
      </c>
      <c r="AI175" s="752" t="s">
        <v>163</v>
      </c>
    </row>
    <row r="176" spans="1:35" s="739" customFormat="1">
      <c r="A176" s="15">
        <f t="shared" si="3"/>
        <v>173</v>
      </c>
      <c r="B176" s="397" t="s">
        <v>267</v>
      </c>
      <c r="C176" s="397" t="s">
        <v>397</v>
      </c>
      <c r="D176" s="397" t="s">
        <v>131</v>
      </c>
      <c r="E176" s="410"/>
      <c r="F176" s="399"/>
      <c r="G176" s="399"/>
      <c r="H176" s="399"/>
      <c r="I176" s="399"/>
      <c r="J176" s="399"/>
      <c r="K176" s="399" t="s">
        <v>1338</v>
      </c>
      <c r="L176" s="399"/>
      <c r="M176" s="399"/>
      <c r="N176" s="399"/>
      <c r="O176" s="399"/>
      <c r="P176" s="399"/>
      <c r="Q176" s="399"/>
      <c r="R176" s="492"/>
      <c r="S176" s="66" t="s">
        <v>3949</v>
      </c>
      <c r="T176" s="66" t="s">
        <v>3949</v>
      </c>
      <c r="U176" s="702" t="s">
        <v>96</v>
      </c>
      <c r="V176" s="702"/>
      <c r="W176" s="402" t="s">
        <v>753</v>
      </c>
      <c r="X176" s="684" t="s">
        <v>99</v>
      </c>
      <c r="Y176" s="566" t="s">
        <v>99</v>
      </c>
      <c r="Z176" s="566" t="s">
        <v>99</v>
      </c>
      <c r="AA176" s="684" t="s">
        <v>99</v>
      </c>
      <c r="AB176" s="684"/>
      <c r="AC176" s="572" t="s">
        <v>211</v>
      </c>
      <c r="AD176" s="572" t="s">
        <v>211</v>
      </c>
      <c r="AE176" s="752" t="s">
        <v>99</v>
      </c>
      <c r="AF176" s="1444"/>
      <c r="AG176" s="753" t="s">
        <v>163</v>
      </c>
      <c r="AH176" s="753" t="s">
        <v>163</v>
      </c>
      <c r="AI176" s="752" t="s">
        <v>163</v>
      </c>
    </row>
    <row r="177" spans="1:35" s="421" customFormat="1" ht="36">
      <c r="A177" s="15">
        <f t="shared" si="3"/>
        <v>174</v>
      </c>
      <c r="B177" s="187" t="s">
        <v>267</v>
      </c>
      <c r="C177" s="187" t="s">
        <v>4016</v>
      </c>
      <c r="D177" s="187" t="s">
        <v>109</v>
      </c>
      <c r="E177" s="188"/>
      <c r="F177" s="189"/>
      <c r="G177" s="189"/>
      <c r="H177" s="189"/>
      <c r="I177" s="189"/>
      <c r="J177" s="189"/>
      <c r="K177" s="228"/>
      <c r="L177" s="228" t="s">
        <v>4017</v>
      </c>
      <c r="M177" s="228"/>
      <c r="N177" s="228"/>
      <c r="O177" s="228"/>
      <c r="P177" s="228"/>
      <c r="Q177" s="228"/>
      <c r="R177" s="735"/>
      <c r="S177" s="84" t="s">
        <v>3953</v>
      </c>
      <c r="T177" s="84" t="s">
        <v>7632</v>
      </c>
      <c r="U177" s="520" t="s">
        <v>105</v>
      </c>
      <c r="V177" s="520"/>
      <c r="W177" s="155" t="s">
        <v>993</v>
      </c>
      <c r="X177" s="669" t="s">
        <v>1814</v>
      </c>
      <c r="Y177" s="217" t="s">
        <v>122</v>
      </c>
      <c r="Z177" s="217" t="s">
        <v>365</v>
      </c>
      <c r="AA177" s="740" t="s">
        <v>7662</v>
      </c>
      <c r="AB177" s="740"/>
      <c r="AC177" s="570" t="s">
        <v>216</v>
      </c>
      <c r="AD177" s="570" t="s">
        <v>216</v>
      </c>
      <c r="AE177" s="570" t="s">
        <v>3726</v>
      </c>
      <c r="AF177" s="1444"/>
      <c r="AG177" s="737" t="s">
        <v>4018</v>
      </c>
      <c r="AH177" s="416" t="s">
        <v>3955</v>
      </c>
      <c r="AI177" s="420" t="s">
        <v>128</v>
      </c>
    </row>
    <row r="178" spans="1:35" s="421" customFormat="1">
      <c r="A178" s="15">
        <f t="shared" si="3"/>
        <v>175</v>
      </c>
      <c r="B178" s="187" t="s">
        <v>267</v>
      </c>
      <c r="C178" s="187" t="s">
        <v>402</v>
      </c>
      <c r="D178" s="187" t="s">
        <v>109</v>
      </c>
      <c r="E178" s="188"/>
      <c r="F178" s="189"/>
      <c r="G178" s="189"/>
      <c r="H178" s="189"/>
      <c r="I178" s="189"/>
      <c r="J178" s="189"/>
      <c r="K178" s="228"/>
      <c r="L178" s="228" t="s">
        <v>1340</v>
      </c>
      <c r="M178" s="228"/>
      <c r="N178" s="228"/>
      <c r="O178" s="228"/>
      <c r="P178" s="228"/>
      <c r="Q178" s="228"/>
      <c r="R178" s="735"/>
      <c r="S178" s="84" t="s">
        <v>7631</v>
      </c>
      <c r="T178" s="84" t="s">
        <v>7633</v>
      </c>
      <c r="U178" s="520" t="s">
        <v>105</v>
      </c>
      <c r="V178" s="520"/>
      <c r="W178" s="155" t="s">
        <v>993</v>
      </c>
      <c r="X178" s="669" t="s">
        <v>98</v>
      </c>
      <c r="Y178" s="217" t="s">
        <v>98</v>
      </c>
      <c r="Z178" s="217" t="s">
        <v>163</v>
      </c>
      <c r="AA178" s="669"/>
      <c r="AB178" s="669"/>
      <c r="AC178" s="570" t="s">
        <v>216</v>
      </c>
      <c r="AD178" s="570" t="s">
        <v>216</v>
      </c>
      <c r="AE178" s="570" t="s">
        <v>3726</v>
      </c>
      <c r="AF178" s="1444"/>
      <c r="AG178" s="737" t="s">
        <v>4020</v>
      </c>
      <c r="AH178" s="416" t="s">
        <v>4021</v>
      </c>
      <c r="AI178" s="420" t="s">
        <v>128</v>
      </c>
    </row>
    <row r="179" spans="1:35" s="409" customFormat="1" ht="28.5" customHeight="1">
      <c r="A179" s="2126">
        <f t="shared" ref="A179:A240" si="4">ROW()-ROW(A$3)</f>
        <v>176</v>
      </c>
      <c r="B179" s="391" t="s">
        <v>91</v>
      </c>
      <c r="C179" s="391" t="s">
        <v>4028</v>
      </c>
      <c r="D179" s="391" t="s">
        <v>124</v>
      </c>
      <c r="E179" s="404"/>
      <c r="F179" s="405" t="s">
        <v>4029</v>
      </c>
      <c r="G179" s="477"/>
      <c r="H179" s="406"/>
      <c r="I179" s="477"/>
      <c r="J179" s="406"/>
      <c r="K179" s="477"/>
      <c r="L179" s="406"/>
      <c r="M179" s="477"/>
      <c r="N179" s="477"/>
      <c r="O179" s="477"/>
      <c r="P179" s="477"/>
      <c r="Q179" s="477"/>
      <c r="R179" s="478"/>
      <c r="S179" s="78" t="s">
        <v>6861</v>
      </c>
      <c r="T179" s="78" t="s">
        <v>4031</v>
      </c>
      <c r="U179" s="395" t="s">
        <v>128</v>
      </c>
      <c r="V179" s="699"/>
      <c r="W179" s="395" t="s">
        <v>1401</v>
      </c>
      <c r="X179" s="78" t="s">
        <v>98</v>
      </c>
      <c r="Y179" s="565" t="s">
        <v>177</v>
      </c>
      <c r="Z179" s="565" t="s">
        <v>99</v>
      </c>
      <c r="AA179" s="681"/>
      <c r="AB179" s="569" t="s">
        <v>229</v>
      </c>
      <c r="AC179" s="569" t="s">
        <v>229</v>
      </c>
      <c r="AD179" s="752" t="s">
        <v>163</v>
      </c>
      <c r="AE179" s="254"/>
      <c r="AF179" s="753" t="s">
        <v>163</v>
      </c>
      <c r="AG179" s="753" t="s">
        <v>163</v>
      </c>
      <c r="AH179" s="752" t="s">
        <v>163</v>
      </c>
    </row>
    <row r="180" spans="1:35" s="381" customFormat="1" ht="39.75" customHeight="1">
      <c r="A180" s="2126">
        <f t="shared" si="4"/>
        <v>177</v>
      </c>
      <c r="B180" s="397" t="s">
        <v>91</v>
      </c>
      <c r="C180" s="397" t="s">
        <v>4032</v>
      </c>
      <c r="D180" s="397" t="s">
        <v>131</v>
      </c>
      <c r="E180" s="410"/>
      <c r="F180" s="399"/>
      <c r="G180" s="399" t="s">
        <v>4033</v>
      </c>
      <c r="H180" s="399"/>
      <c r="I180" s="399"/>
      <c r="J180" s="400"/>
      <c r="K180" s="401"/>
      <c r="L180" s="401"/>
      <c r="M180" s="401"/>
      <c r="N180" s="401"/>
      <c r="O180" s="401"/>
      <c r="P180" s="401"/>
      <c r="Q180" s="401"/>
      <c r="R180" s="401"/>
      <c r="S180" s="66" t="s">
        <v>4034</v>
      </c>
      <c r="T180" s="66" t="s">
        <v>4035</v>
      </c>
      <c r="U180" s="402" t="s">
        <v>96</v>
      </c>
      <c r="V180" s="702"/>
      <c r="W180" s="402" t="s">
        <v>1417</v>
      </c>
      <c r="X180" s="66" t="s">
        <v>98</v>
      </c>
      <c r="Y180" s="566" t="s">
        <v>177</v>
      </c>
      <c r="Z180" s="566" t="s">
        <v>99</v>
      </c>
      <c r="AA180" s="684"/>
      <c r="AB180" s="572" t="s">
        <v>98</v>
      </c>
      <c r="AC180" s="572" t="s">
        <v>98</v>
      </c>
      <c r="AD180" s="752" t="s">
        <v>163</v>
      </c>
      <c r="AE180" s="254"/>
      <c r="AF180" s="753" t="s">
        <v>163</v>
      </c>
      <c r="AG180" s="753" t="s">
        <v>163</v>
      </c>
      <c r="AH180" s="752" t="s">
        <v>163</v>
      </c>
    </row>
    <row r="181" spans="1:35" s="409" customFormat="1" ht="43.5" customHeight="1">
      <c r="A181" s="2126">
        <f t="shared" si="4"/>
        <v>178</v>
      </c>
      <c r="B181" s="391" t="s">
        <v>512</v>
      </c>
      <c r="C181" s="422" t="s">
        <v>4281</v>
      </c>
      <c r="D181" s="391" t="s">
        <v>124</v>
      </c>
      <c r="E181" s="404"/>
      <c r="F181" s="393"/>
      <c r="G181" s="393"/>
      <c r="H181" s="405" t="s">
        <v>4282</v>
      </c>
      <c r="I181" s="477"/>
      <c r="J181" s="406"/>
      <c r="K181" s="477"/>
      <c r="L181" s="406"/>
      <c r="M181" s="477"/>
      <c r="N181" s="477"/>
      <c r="O181" s="477"/>
      <c r="P181" s="477"/>
      <c r="Q181" s="477"/>
      <c r="R181" s="478"/>
      <c r="S181" s="78" t="s">
        <v>4283</v>
      </c>
      <c r="T181" s="78" t="s">
        <v>4284</v>
      </c>
      <c r="U181" s="395" t="s">
        <v>517</v>
      </c>
      <c r="V181" s="699"/>
      <c r="W181" s="395" t="s">
        <v>638</v>
      </c>
      <c r="X181" s="78" t="s">
        <v>98</v>
      </c>
      <c r="Y181" s="565" t="s">
        <v>4268</v>
      </c>
      <c r="Z181" s="565" t="s">
        <v>98</v>
      </c>
      <c r="AA181" s="681"/>
      <c r="AB181" s="678" t="s">
        <v>274</v>
      </c>
      <c r="AC181" s="678" t="s">
        <v>274</v>
      </c>
      <c r="AD181" s="241" t="s">
        <v>3809</v>
      </c>
      <c r="AE181" s="254"/>
      <c r="AF181" s="193" t="s">
        <v>4285</v>
      </c>
      <c r="AG181" s="187" t="s">
        <v>4286</v>
      </c>
      <c r="AH181" s="193" t="s">
        <v>517</v>
      </c>
    </row>
    <row r="182" spans="1:35" s="409" customFormat="1">
      <c r="A182" s="2126">
        <f t="shared" si="4"/>
        <v>179</v>
      </c>
      <c r="B182" s="397" t="s">
        <v>512</v>
      </c>
      <c r="C182" s="423" t="s">
        <v>4287</v>
      </c>
      <c r="D182" s="397" t="s">
        <v>131</v>
      </c>
      <c r="E182" s="410"/>
      <c r="F182" s="399"/>
      <c r="G182" s="399"/>
      <c r="H182" s="399"/>
      <c r="I182" s="399" t="s">
        <v>4288</v>
      </c>
      <c r="J182" s="400"/>
      <c r="K182" s="401"/>
      <c r="L182" s="401"/>
      <c r="M182" s="401"/>
      <c r="N182" s="401"/>
      <c r="O182" s="401"/>
      <c r="P182" s="401"/>
      <c r="Q182" s="401"/>
      <c r="R182" s="401"/>
      <c r="S182" s="66" t="s">
        <v>4289</v>
      </c>
      <c r="T182" s="66" t="s">
        <v>4290</v>
      </c>
      <c r="U182" s="402" t="s">
        <v>96</v>
      </c>
      <c r="V182" s="702"/>
      <c r="W182" s="402" t="s">
        <v>638</v>
      </c>
      <c r="X182" s="66" t="s">
        <v>98</v>
      </c>
      <c r="Y182" s="566" t="s">
        <v>4268</v>
      </c>
      <c r="Z182" s="566" t="s">
        <v>98</v>
      </c>
      <c r="AA182" s="684"/>
      <c r="AB182" s="703" t="s">
        <v>98</v>
      </c>
      <c r="AC182" s="703" t="s">
        <v>98</v>
      </c>
      <c r="AD182" s="241" t="s">
        <v>163</v>
      </c>
      <c r="AE182" s="254"/>
      <c r="AF182" s="592" t="s">
        <v>163</v>
      </c>
      <c r="AG182" s="592" t="s">
        <v>163</v>
      </c>
      <c r="AH182" s="241" t="s">
        <v>163</v>
      </c>
    </row>
    <row r="183" spans="1:35" s="412" customFormat="1" ht="51" customHeight="1">
      <c r="A183" s="2126">
        <f t="shared" si="4"/>
        <v>180</v>
      </c>
      <c r="B183" s="187" t="s">
        <v>91</v>
      </c>
      <c r="C183" s="215" t="s">
        <v>4291</v>
      </c>
      <c r="D183" s="187" t="s">
        <v>109</v>
      </c>
      <c r="E183" s="188"/>
      <c r="F183" s="189"/>
      <c r="G183" s="189"/>
      <c r="H183" s="189"/>
      <c r="I183" s="189"/>
      <c r="J183" s="189" t="s">
        <v>4292</v>
      </c>
      <c r="K183" s="189"/>
      <c r="L183" s="189"/>
      <c r="M183" s="189"/>
      <c r="N183" s="189"/>
      <c r="O183" s="189"/>
      <c r="P183" s="189"/>
      <c r="Q183" s="189"/>
      <c r="R183" s="189"/>
      <c r="S183" s="84" t="s">
        <v>4293</v>
      </c>
      <c r="T183" s="84" t="s">
        <v>4294</v>
      </c>
      <c r="U183" s="155" t="s">
        <v>105</v>
      </c>
      <c r="V183" s="520"/>
      <c r="W183" s="155" t="s">
        <v>638</v>
      </c>
      <c r="X183" s="84" t="s">
        <v>4295</v>
      </c>
      <c r="Y183" s="217" t="s">
        <v>226</v>
      </c>
      <c r="Z183" s="217" t="s">
        <v>98</v>
      </c>
      <c r="AA183" s="669"/>
      <c r="AB183" s="807" t="s">
        <v>274</v>
      </c>
      <c r="AC183" s="807" t="s">
        <v>274</v>
      </c>
      <c r="AD183" s="241" t="s">
        <v>3809</v>
      </c>
      <c r="AE183" s="254"/>
      <c r="AF183" s="193" t="s">
        <v>4296</v>
      </c>
      <c r="AG183" s="187" t="s">
        <v>4297</v>
      </c>
      <c r="AH183" s="193" t="s">
        <v>128</v>
      </c>
    </row>
    <row r="184" spans="1:35" s="257" customFormat="1" ht="51" customHeight="1">
      <c r="A184" s="15">
        <f t="shared" si="4"/>
        <v>181</v>
      </c>
      <c r="B184" s="187" t="s">
        <v>91</v>
      </c>
      <c r="C184" s="215" t="s">
        <v>4298</v>
      </c>
      <c r="D184" s="187" t="s">
        <v>109</v>
      </c>
      <c r="E184" s="188"/>
      <c r="F184" s="189"/>
      <c r="G184" s="189"/>
      <c r="H184" s="189"/>
      <c r="I184" s="189"/>
      <c r="J184" s="189" t="s">
        <v>4299</v>
      </c>
      <c r="K184" s="189"/>
      <c r="L184" s="190"/>
      <c r="M184" s="191"/>
      <c r="N184" s="191"/>
      <c r="O184" s="191"/>
      <c r="P184" s="191"/>
      <c r="Q184" s="191"/>
      <c r="R184" s="192"/>
      <c r="S184" s="84" t="s">
        <v>4300</v>
      </c>
      <c r="T184" s="84" t="s">
        <v>4301</v>
      </c>
      <c r="U184" s="155" t="s">
        <v>105</v>
      </c>
      <c r="V184" s="155"/>
      <c r="W184" s="155" t="s">
        <v>638</v>
      </c>
      <c r="X184" s="84"/>
      <c r="Y184" s="217"/>
      <c r="Z184" s="217" t="s">
        <v>98</v>
      </c>
      <c r="AA184" s="669" t="s">
        <v>98</v>
      </c>
      <c r="AB184" s="592" t="s">
        <v>216</v>
      </c>
      <c r="AC184" s="592" t="s">
        <v>216</v>
      </c>
      <c r="AD184" s="241" t="s">
        <v>3850</v>
      </c>
      <c r="AE184" s="1442"/>
      <c r="AF184" s="592" t="s">
        <v>4302</v>
      </c>
      <c r="AG184" s="805" t="s">
        <v>4303</v>
      </c>
      <c r="AH184" s="241" t="s">
        <v>105</v>
      </c>
    </row>
    <row r="185" spans="1:35" s="257" customFormat="1" ht="51" customHeight="1">
      <c r="A185" s="15">
        <f t="shared" si="4"/>
        <v>182</v>
      </c>
      <c r="B185" s="391" t="s">
        <v>512</v>
      </c>
      <c r="C185" s="422" t="s">
        <v>4337</v>
      </c>
      <c r="D185" s="391" t="s">
        <v>124</v>
      </c>
      <c r="E185" s="404"/>
      <c r="F185" s="393"/>
      <c r="G185" s="393"/>
      <c r="H185" s="393"/>
      <c r="I185" s="393"/>
      <c r="J185" s="405" t="s">
        <v>4338</v>
      </c>
      <c r="K185" s="477"/>
      <c r="L185" s="406"/>
      <c r="M185" s="477"/>
      <c r="N185" s="477"/>
      <c r="O185" s="477"/>
      <c r="P185" s="477"/>
      <c r="Q185" s="477"/>
      <c r="R185" s="478"/>
      <c r="S185" s="78" t="s">
        <v>4339</v>
      </c>
      <c r="T185" s="78" t="s">
        <v>4340</v>
      </c>
      <c r="U185" s="395" t="s">
        <v>517</v>
      </c>
      <c r="V185" s="395"/>
      <c r="W185" s="395" t="s">
        <v>129</v>
      </c>
      <c r="X185" s="78"/>
      <c r="Y185" s="395"/>
      <c r="Z185" s="395" t="s">
        <v>98</v>
      </c>
      <c r="AA185" s="681" t="s">
        <v>98</v>
      </c>
      <c r="AB185" s="733" t="s">
        <v>229</v>
      </c>
      <c r="AC185" s="733" t="s">
        <v>229</v>
      </c>
      <c r="AD185" s="241" t="s">
        <v>99</v>
      </c>
      <c r="AE185" s="1442"/>
      <c r="AF185" s="193" t="s">
        <v>99</v>
      </c>
      <c r="AG185" s="187" t="s">
        <v>99</v>
      </c>
      <c r="AH185" s="193" t="s">
        <v>99</v>
      </c>
    </row>
    <row r="186" spans="1:35" s="409" customFormat="1" ht="51" customHeight="1">
      <c r="A186" s="15">
        <f t="shared" si="4"/>
        <v>183</v>
      </c>
      <c r="B186" s="397" t="s">
        <v>512</v>
      </c>
      <c r="C186" s="423" t="s">
        <v>4341</v>
      </c>
      <c r="D186" s="397" t="s">
        <v>131</v>
      </c>
      <c r="E186" s="410"/>
      <c r="F186" s="399"/>
      <c r="G186" s="399"/>
      <c r="H186" s="399"/>
      <c r="I186" s="399"/>
      <c r="J186" s="399"/>
      <c r="K186" s="399" t="s">
        <v>4342</v>
      </c>
      <c r="L186" s="400"/>
      <c r="M186" s="401"/>
      <c r="N186" s="401"/>
      <c r="O186" s="401"/>
      <c r="P186" s="401"/>
      <c r="Q186" s="401"/>
      <c r="R186" s="401"/>
      <c r="S186" s="66" t="s">
        <v>4343</v>
      </c>
      <c r="T186" s="66" t="s">
        <v>4344</v>
      </c>
      <c r="U186" s="402" t="s">
        <v>96</v>
      </c>
      <c r="V186" s="402"/>
      <c r="W186" s="402" t="s">
        <v>129</v>
      </c>
      <c r="X186" s="66"/>
      <c r="Y186" s="402"/>
      <c r="Z186" s="402" t="s">
        <v>98</v>
      </c>
      <c r="AA186" s="684" t="s">
        <v>98</v>
      </c>
      <c r="AB186" s="704"/>
      <c r="AC186" s="704"/>
      <c r="AD186" s="241" t="s">
        <v>99</v>
      </c>
      <c r="AE186" s="1442"/>
      <c r="AF186" s="193" t="s">
        <v>99</v>
      </c>
      <c r="AG186" s="187" t="s">
        <v>99</v>
      </c>
      <c r="AH186" s="193" t="s">
        <v>99</v>
      </c>
    </row>
    <row r="187" spans="1:35" s="412" customFormat="1" ht="54">
      <c r="A187" s="15">
        <f t="shared" si="4"/>
        <v>184</v>
      </c>
      <c r="B187" s="455" t="s">
        <v>512</v>
      </c>
      <c r="C187" s="470" t="s">
        <v>4345</v>
      </c>
      <c r="D187" s="455" t="s">
        <v>109</v>
      </c>
      <c r="E187" s="456"/>
      <c r="F187" s="228"/>
      <c r="G187" s="189"/>
      <c r="H187" s="189"/>
      <c r="I187" s="189"/>
      <c r="J187" s="189"/>
      <c r="K187" s="189"/>
      <c r="L187" s="189" t="s">
        <v>4346</v>
      </c>
      <c r="M187" s="189"/>
      <c r="N187" s="189"/>
      <c r="O187" s="189"/>
      <c r="P187" s="189"/>
      <c r="Q187" s="191"/>
      <c r="R187" s="189"/>
      <c r="S187" s="84" t="s">
        <v>4347</v>
      </c>
      <c r="T187" s="84" t="s">
        <v>4348</v>
      </c>
      <c r="U187" s="461" t="s">
        <v>119</v>
      </c>
      <c r="V187" s="461"/>
      <c r="W187" s="461" t="s">
        <v>129</v>
      </c>
      <c r="X187" s="84"/>
      <c r="Y187" s="806"/>
      <c r="Z187" s="806" t="s">
        <v>98</v>
      </c>
      <c r="AA187" s="669" t="s">
        <v>98</v>
      </c>
      <c r="AB187" s="808" t="s">
        <v>710</v>
      </c>
      <c r="AC187" s="808" t="s">
        <v>710</v>
      </c>
      <c r="AD187" s="570" t="s">
        <v>4336</v>
      </c>
      <c r="AE187" s="1442"/>
      <c r="AF187" s="193" t="s">
        <v>99</v>
      </c>
      <c r="AG187" s="187" t="s">
        <v>99</v>
      </c>
      <c r="AH187" s="193" t="s">
        <v>99</v>
      </c>
    </row>
    <row r="188" spans="1:35" s="257" customFormat="1">
      <c r="A188" s="15">
        <f t="shared" si="4"/>
        <v>185</v>
      </c>
      <c r="B188" s="455" t="s">
        <v>512</v>
      </c>
      <c r="C188" s="455" t="s">
        <v>4349</v>
      </c>
      <c r="D188" s="455" t="s">
        <v>403</v>
      </c>
      <c r="E188" s="456"/>
      <c r="F188" s="228"/>
      <c r="G188" s="189"/>
      <c r="H188" s="189"/>
      <c r="I188" s="189"/>
      <c r="J188" s="189"/>
      <c r="K188" s="189"/>
      <c r="L188" s="403" t="s">
        <v>4350</v>
      </c>
      <c r="M188" s="747"/>
      <c r="N188" s="747"/>
      <c r="O188" s="747"/>
      <c r="P188" s="747"/>
      <c r="Q188" s="747"/>
      <c r="R188" s="1538"/>
      <c r="S188" s="84" t="s">
        <v>4351</v>
      </c>
      <c r="T188" s="84" t="s">
        <v>4352</v>
      </c>
      <c r="U188" s="461" t="s">
        <v>119</v>
      </c>
      <c r="V188" s="461"/>
      <c r="W188" s="461" t="s">
        <v>129</v>
      </c>
      <c r="X188" s="84" t="s">
        <v>98</v>
      </c>
      <c r="Y188" s="806" t="s">
        <v>4268</v>
      </c>
      <c r="Z188" s="806" t="s">
        <v>98</v>
      </c>
      <c r="AA188" s="669" t="s">
        <v>98</v>
      </c>
      <c r="AB188" s="808" t="s">
        <v>274</v>
      </c>
      <c r="AC188" s="808" t="s">
        <v>274</v>
      </c>
      <c r="AD188" s="570"/>
      <c r="AE188" s="1442"/>
      <c r="AF188" s="592" t="s">
        <v>163</v>
      </c>
      <c r="AG188" s="592" t="s">
        <v>163</v>
      </c>
      <c r="AH188" s="241" t="s">
        <v>163</v>
      </c>
    </row>
    <row r="189" spans="1:35" s="257" customFormat="1" ht="51" customHeight="1">
      <c r="A189" s="15">
        <f t="shared" si="4"/>
        <v>186</v>
      </c>
      <c r="B189" s="391" t="s">
        <v>91</v>
      </c>
      <c r="C189" s="493" t="s">
        <v>4353</v>
      </c>
      <c r="D189" s="391" t="s">
        <v>393</v>
      </c>
      <c r="E189" s="404"/>
      <c r="F189" s="393"/>
      <c r="G189" s="393"/>
      <c r="H189" s="393"/>
      <c r="I189" s="393"/>
      <c r="J189" s="393"/>
      <c r="K189" s="393"/>
      <c r="L189" s="405" t="s">
        <v>4354</v>
      </c>
      <c r="M189" s="477"/>
      <c r="N189" s="477"/>
      <c r="O189" s="477"/>
      <c r="P189" s="477"/>
      <c r="Q189" s="477"/>
      <c r="R189" s="478"/>
      <c r="S189" s="78" t="s">
        <v>4355</v>
      </c>
      <c r="T189" s="483" t="s">
        <v>4356</v>
      </c>
      <c r="U189" s="395" t="s">
        <v>119</v>
      </c>
      <c r="V189" s="395"/>
      <c r="W189" s="395" t="s">
        <v>129</v>
      </c>
      <c r="X189" s="78" t="s">
        <v>98</v>
      </c>
      <c r="Y189" s="565" t="s">
        <v>4268</v>
      </c>
      <c r="Z189" s="565" t="s">
        <v>98</v>
      </c>
      <c r="AA189" s="681" t="s">
        <v>98</v>
      </c>
      <c r="AB189" s="733" t="s">
        <v>710</v>
      </c>
      <c r="AC189" s="733" t="s">
        <v>710</v>
      </c>
      <c r="AD189" s="241" t="s">
        <v>163</v>
      </c>
      <c r="AE189" s="1442"/>
      <c r="AF189" s="592" t="s">
        <v>163</v>
      </c>
      <c r="AG189" s="592" t="s">
        <v>163</v>
      </c>
      <c r="AH189" s="241" t="s">
        <v>163</v>
      </c>
    </row>
    <row r="190" spans="1:35" s="396" customFormat="1" ht="33">
      <c r="A190" s="15">
        <f t="shared" si="4"/>
        <v>187</v>
      </c>
      <c r="B190" s="397" t="s">
        <v>91</v>
      </c>
      <c r="C190" s="494" t="s">
        <v>4357</v>
      </c>
      <c r="D190" s="397" t="s">
        <v>398</v>
      </c>
      <c r="E190" s="410"/>
      <c r="F190" s="399"/>
      <c r="G190" s="399"/>
      <c r="H190" s="412"/>
      <c r="I190" s="399"/>
      <c r="J190" s="399"/>
      <c r="K190" s="399"/>
      <c r="L190" s="399"/>
      <c r="M190" s="399" t="s">
        <v>4358</v>
      </c>
      <c r="N190" s="399"/>
      <c r="O190" s="399"/>
      <c r="P190" s="399"/>
      <c r="Q190" s="399"/>
      <c r="R190" s="492"/>
      <c r="S190" s="66" t="s">
        <v>4359</v>
      </c>
      <c r="T190" s="484" t="s">
        <v>4360</v>
      </c>
      <c r="U190" s="402" t="s">
        <v>96</v>
      </c>
      <c r="V190" s="402"/>
      <c r="W190" s="402" t="s">
        <v>129</v>
      </c>
      <c r="X190" s="66" t="s">
        <v>98</v>
      </c>
      <c r="Y190" s="566" t="s">
        <v>4268</v>
      </c>
      <c r="Z190" s="566" t="s">
        <v>98</v>
      </c>
      <c r="AA190" s="684" t="s">
        <v>98</v>
      </c>
      <c r="AB190" s="704"/>
      <c r="AC190" s="704"/>
      <c r="AD190" s="241" t="s">
        <v>163</v>
      </c>
      <c r="AE190" s="1442"/>
      <c r="AF190" s="592" t="s">
        <v>163</v>
      </c>
      <c r="AG190" s="592" t="s">
        <v>163</v>
      </c>
      <c r="AH190" s="241" t="s">
        <v>163</v>
      </c>
    </row>
    <row r="191" spans="1:35">
      <c r="A191" s="15">
        <f t="shared" si="4"/>
        <v>188</v>
      </c>
      <c r="B191" s="455" t="s">
        <v>91</v>
      </c>
      <c r="C191" s="227" t="s">
        <v>4361</v>
      </c>
      <c r="D191" s="455" t="s">
        <v>403</v>
      </c>
      <c r="E191" s="456"/>
      <c r="F191" s="228"/>
      <c r="G191" s="228"/>
      <c r="H191" s="228"/>
      <c r="I191" s="228"/>
      <c r="J191" s="228"/>
      <c r="K191" s="228"/>
      <c r="L191" s="459"/>
      <c r="M191" s="228"/>
      <c r="N191" s="459" t="s">
        <v>4362</v>
      </c>
      <c r="O191" s="459"/>
      <c r="P191" s="459"/>
      <c r="Q191" s="747"/>
      <c r="R191" s="747"/>
      <c r="S191" s="454" t="s">
        <v>4363</v>
      </c>
      <c r="T191" s="756" t="s">
        <v>4364</v>
      </c>
      <c r="U191" s="461" t="s">
        <v>119</v>
      </c>
      <c r="V191" s="461"/>
      <c r="W191" s="461" t="s">
        <v>129</v>
      </c>
      <c r="X191" s="84" t="s">
        <v>98</v>
      </c>
      <c r="Y191" s="806" t="s">
        <v>4268</v>
      </c>
      <c r="Z191" s="806" t="s">
        <v>98</v>
      </c>
      <c r="AA191" s="669" t="s">
        <v>98</v>
      </c>
      <c r="AB191" s="808" t="s">
        <v>274</v>
      </c>
      <c r="AC191" s="808" t="s">
        <v>274</v>
      </c>
      <c r="AD191" s="570"/>
      <c r="AF191" s="592" t="s">
        <v>163</v>
      </c>
      <c r="AG191" s="592" t="s">
        <v>163</v>
      </c>
      <c r="AH191" s="241" t="s">
        <v>163</v>
      </c>
    </row>
    <row r="192" spans="1:35" ht="54">
      <c r="A192" s="15">
        <f t="shared" si="4"/>
        <v>189</v>
      </c>
      <c r="B192" s="187" t="s">
        <v>91</v>
      </c>
      <c r="C192" s="227" t="s">
        <v>4365</v>
      </c>
      <c r="D192" s="187" t="s">
        <v>403</v>
      </c>
      <c r="E192" s="456"/>
      <c r="F192" s="228"/>
      <c r="G192" s="228"/>
      <c r="H192" s="228"/>
      <c r="I192" s="228"/>
      <c r="J192" s="228"/>
      <c r="K192" s="228"/>
      <c r="L192" s="459"/>
      <c r="M192" s="228"/>
      <c r="N192" s="191" t="s">
        <v>4366</v>
      </c>
      <c r="O192" s="191"/>
      <c r="P192" s="191"/>
      <c r="Q192" s="239"/>
      <c r="R192" s="482"/>
      <c r="S192" s="84" t="s">
        <v>4367</v>
      </c>
      <c r="T192" s="756" t="s">
        <v>4368</v>
      </c>
      <c r="U192" s="155" t="s">
        <v>119</v>
      </c>
      <c r="V192" s="155"/>
      <c r="W192" s="155" t="s">
        <v>129</v>
      </c>
      <c r="X192" s="84"/>
      <c r="Y192" s="217"/>
      <c r="Z192" s="217" t="s">
        <v>98</v>
      </c>
      <c r="AA192" s="669" t="s">
        <v>98</v>
      </c>
      <c r="AB192" s="241" t="s">
        <v>710</v>
      </c>
      <c r="AC192" s="241" t="s">
        <v>710</v>
      </c>
      <c r="AD192" s="570" t="s">
        <v>4336</v>
      </c>
      <c r="AF192" s="592" t="s">
        <v>163</v>
      </c>
      <c r="AG192" s="592" t="s">
        <v>163</v>
      </c>
      <c r="AH192" s="241" t="s">
        <v>163</v>
      </c>
    </row>
    <row r="193" spans="1:34" s="396" customFormat="1" ht="18" customHeight="1">
      <c r="A193" s="15">
        <f t="shared" si="4"/>
        <v>190</v>
      </c>
      <c r="B193" s="391" t="s">
        <v>91</v>
      </c>
      <c r="C193" s="493" t="s">
        <v>4369</v>
      </c>
      <c r="D193" s="391" t="s">
        <v>124</v>
      </c>
      <c r="E193" s="404"/>
      <c r="F193" s="393"/>
      <c r="G193" s="393"/>
      <c r="H193" s="393"/>
      <c r="I193" s="438"/>
      <c r="J193" s="405" t="s">
        <v>4370</v>
      </c>
      <c r="K193" s="477"/>
      <c r="L193" s="406"/>
      <c r="M193" s="477"/>
      <c r="N193" s="477"/>
      <c r="O193" s="477"/>
      <c r="P193" s="477"/>
      <c r="Q193" s="477"/>
      <c r="R193" s="478"/>
      <c r="S193" s="78" t="s">
        <v>4371</v>
      </c>
      <c r="T193" s="483" t="s">
        <v>4372</v>
      </c>
      <c r="U193" s="395" t="s">
        <v>105</v>
      </c>
      <c r="V193" s="395"/>
      <c r="W193" s="395" t="s">
        <v>638</v>
      </c>
      <c r="X193" s="78"/>
      <c r="Y193" s="565"/>
      <c r="Z193" s="565" t="s">
        <v>98</v>
      </c>
      <c r="AA193" s="681" t="s">
        <v>98</v>
      </c>
      <c r="AB193" s="678" t="s">
        <v>216</v>
      </c>
      <c r="AC193" s="678" t="s">
        <v>216</v>
      </c>
      <c r="AD193" s="241" t="s">
        <v>3906</v>
      </c>
      <c r="AE193" s="1442"/>
      <c r="AF193" s="374" t="s">
        <v>4373</v>
      </c>
      <c r="AG193" s="382" t="s">
        <v>4374</v>
      </c>
      <c r="AH193" s="374" t="s">
        <v>105</v>
      </c>
    </row>
    <row r="194" spans="1:34" s="381" customFormat="1" ht="21.75" customHeight="1">
      <c r="A194" s="15">
        <f t="shared" si="4"/>
        <v>191</v>
      </c>
      <c r="B194" s="397" t="s">
        <v>91</v>
      </c>
      <c r="C194" s="494" t="s">
        <v>4375</v>
      </c>
      <c r="D194" s="397" t="s">
        <v>661</v>
      </c>
      <c r="E194" s="410"/>
      <c r="F194" s="399"/>
      <c r="G194" s="399"/>
      <c r="H194" s="399"/>
      <c r="I194" s="441"/>
      <c r="J194" s="399"/>
      <c r="K194" s="399" t="s">
        <v>4376</v>
      </c>
      <c r="L194" s="399"/>
      <c r="M194" s="399"/>
      <c r="N194" s="399"/>
      <c r="O194" s="399"/>
      <c r="P194" s="399"/>
      <c r="Q194" s="446"/>
      <c r="R194" s="809"/>
      <c r="S194" s="66" t="s">
        <v>4377</v>
      </c>
      <c r="T194" s="484" t="s">
        <v>4378</v>
      </c>
      <c r="U194" s="402" t="s">
        <v>96</v>
      </c>
      <c r="V194" s="402"/>
      <c r="W194" s="402" t="s">
        <v>638</v>
      </c>
      <c r="X194" s="66"/>
      <c r="Y194" s="566"/>
      <c r="Z194" s="566" t="s">
        <v>98</v>
      </c>
      <c r="AA194" s="684" t="s">
        <v>98</v>
      </c>
      <c r="AB194" s="703" t="s">
        <v>98</v>
      </c>
      <c r="AC194" s="703" t="s">
        <v>98</v>
      </c>
      <c r="AD194" s="241" t="s">
        <v>163</v>
      </c>
      <c r="AE194" s="1442"/>
      <c r="AF194" s="592" t="s">
        <v>163</v>
      </c>
      <c r="AG194" s="592" t="s">
        <v>163</v>
      </c>
      <c r="AH194" s="241" t="s">
        <v>163</v>
      </c>
    </row>
    <row r="195" spans="1:34">
      <c r="A195" s="15">
        <f t="shared" si="4"/>
        <v>192</v>
      </c>
      <c r="B195" s="187" t="s">
        <v>91</v>
      </c>
      <c r="C195" s="227" t="s">
        <v>4379</v>
      </c>
      <c r="D195" s="187" t="s">
        <v>109</v>
      </c>
      <c r="E195" s="188"/>
      <c r="F195" s="189"/>
      <c r="G195" s="189"/>
      <c r="H195" s="189"/>
      <c r="I195" s="220"/>
      <c r="J195" s="189"/>
      <c r="K195" s="189"/>
      <c r="L195" s="189" t="s">
        <v>4380</v>
      </c>
      <c r="M195" s="189"/>
      <c r="N195" s="189"/>
      <c r="O195" s="189"/>
      <c r="P195" s="189"/>
      <c r="Q195" s="746"/>
      <c r="R195" s="810"/>
      <c r="S195" s="84" t="s">
        <v>4381</v>
      </c>
      <c r="T195" s="756" t="s">
        <v>4382</v>
      </c>
      <c r="U195" s="155" t="s">
        <v>128</v>
      </c>
      <c r="V195" s="155"/>
      <c r="W195" s="155" t="s">
        <v>511</v>
      </c>
      <c r="X195" s="84"/>
      <c r="Y195" s="217"/>
      <c r="Z195" s="217" t="s">
        <v>98</v>
      </c>
      <c r="AA195" s="669" t="s">
        <v>98</v>
      </c>
      <c r="AB195" s="592" t="s">
        <v>216</v>
      </c>
      <c r="AC195" s="592" t="s">
        <v>216</v>
      </c>
      <c r="AD195" s="241" t="s">
        <v>3809</v>
      </c>
      <c r="AF195" s="374" t="s">
        <v>4383</v>
      </c>
      <c r="AG195" s="382" t="s">
        <v>4384</v>
      </c>
      <c r="AH195" s="374" t="s">
        <v>105</v>
      </c>
    </row>
    <row r="196" spans="1:34">
      <c r="A196" s="15">
        <f t="shared" si="4"/>
        <v>193</v>
      </c>
      <c r="B196" s="187" t="s">
        <v>91</v>
      </c>
      <c r="C196" s="227" t="s">
        <v>4385</v>
      </c>
      <c r="D196" s="187" t="s">
        <v>109</v>
      </c>
      <c r="E196" s="188"/>
      <c r="F196" s="189"/>
      <c r="G196" s="189"/>
      <c r="H196" s="189"/>
      <c r="I196" s="220"/>
      <c r="J196" s="189"/>
      <c r="K196" s="189"/>
      <c r="L196" s="189" t="s">
        <v>4386</v>
      </c>
      <c r="M196" s="189"/>
      <c r="N196" s="189"/>
      <c r="O196" s="189"/>
      <c r="P196" s="189"/>
      <c r="Q196" s="746"/>
      <c r="R196" s="810"/>
      <c r="S196" s="84" t="s">
        <v>4387</v>
      </c>
      <c r="T196" s="756" t="s">
        <v>4388</v>
      </c>
      <c r="U196" s="155" t="s">
        <v>834</v>
      </c>
      <c r="V196" s="155"/>
      <c r="W196" s="155" t="s">
        <v>4054</v>
      </c>
      <c r="X196" s="84"/>
      <c r="Y196" s="217"/>
      <c r="Z196" s="217" t="s">
        <v>98</v>
      </c>
      <c r="AA196" s="669" t="s">
        <v>98</v>
      </c>
      <c r="AB196" s="592" t="s">
        <v>216</v>
      </c>
      <c r="AC196" s="592" t="s">
        <v>216</v>
      </c>
      <c r="AD196" s="241" t="s">
        <v>163</v>
      </c>
      <c r="AF196" s="592" t="s">
        <v>163</v>
      </c>
      <c r="AG196" s="592" t="s">
        <v>163</v>
      </c>
      <c r="AH196" s="241" t="s">
        <v>163</v>
      </c>
    </row>
    <row r="197" spans="1:34" ht="54">
      <c r="A197" s="15">
        <f t="shared" si="4"/>
        <v>194</v>
      </c>
      <c r="B197" s="187" t="s">
        <v>91</v>
      </c>
      <c r="C197" s="227" t="s">
        <v>4389</v>
      </c>
      <c r="D197" s="187" t="s">
        <v>109</v>
      </c>
      <c r="E197" s="188"/>
      <c r="F197" s="189"/>
      <c r="G197" s="189"/>
      <c r="H197" s="189"/>
      <c r="I197" s="220"/>
      <c r="J197" s="189"/>
      <c r="K197" s="189"/>
      <c r="L197" s="189" t="s">
        <v>4390</v>
      </c>
      <c r="M197" s="189"/>
      <c r="N197" s="189"/>
      <c r="O197" s="189"/>
      <c r="P197" s="189"/>
      <c r="Q197" s="746"/>
      <c r="R197" s="810"/>
      <c r="S197" s="84" t="s">
        <v>4391</v>
      </c>
      <c r="T197" s="756" t="s">
        <v>4392</v>
      </c>
      <c r="U197" s="155" t="s">
        <v>119</v>
      </c>
      <c r="V197" s="155"/>
      <c r="W197" s="155" t="s">
        <v>511</v>
      </c>
      <c r="X197" s="84"/>
      <c r="Y197" s="217"/>
      <c r="Z197" s="217" t="s">
        <v>365</v>
      </c>
      <c r="AA197" s="669" t="s">
        <v>4393</v>
      </c>
      <c r="AB197" s="592" t="s">
        <v>216</v>
      </c>
      <c r="AC197" s="592" t="s">
        <v>216</v>
      </c>
      <c r="AD197" s="241" t="s">
        <v>3809</v>
      </c>
      <c r="AF197" s="374" t="s">
        <v>4394</v>
      </c>
      <c r="AG197" s="382" t="s">
        <v>4395</v>
      </c>
      <c r="AH197" s="374" t="s">
        <v>105</v>
      </c>
    </row>
    <row r="198" spans="1:34">
      <c r="A198" s="15">
        <f t="shared" si="4"/>
        <v>195</v>
      </c>
      <c r="B198" s="187" t="s">
        <v>91</v>
      </c>
      <c r="C198" s="227" t="s">
        <v>4396</v>
      </c>
      <c r="D198" s="187" t="s">
        <v>109</v>
      </c>
      <c r="E198" s="188"/>
      <c r="F198" s="189"/>
      <c r="G198" s="189"/>
      <c r="H198" s="189"/>
      <c r="I198" s="220"/>
      <c r="J198" s="189"/>
      <c r="K198" s="189"/>
      <c r="L198" s="191" t="s">
        <v>4397</v>
      </c>
      <c r="M198" s="191"/>
      <c r="N198" s="191"/>
      <c r="O198" s="191"/>
      <c r="P198" s="191"/>
      <c r="Q198" s="239"/>
      <c r="R198" s="482"/>
      <c r="S198" s="84" t="s">
        <v>4398</v>
      </c>
      <c r="T198" s="756" t="s">
        <v>4399</v>
      </c>
      <c r="U198" s="155" t="s">
        <v>834</v>
      </c>
      <c r="V198" s="155"/>
      <c r="W198" s="155" t="s">
        <v>4054</v>
      </c>
      <c r="X198" s="84"/>
      <c r="Y198" s="217"/>
      <c r="Z198" s="217" t="s">
        <v>98</v>
      </c>
      <c r="AA198" s="669" t="s">
        <v>98</v>
      </c>
      <c r="AB198" s="592" t="s">
        <v>216</v>
      </c>
      <c r="AC198" s="592" t="s">
        <v>216</v>
      </c>
      <c r="AD198" s="241" t="s">
        <v>163</v>
      </c>
      <c r="AF198" s="592" t="s">
        <v>163</v>
      </c>
      <c r="AG198" s="592" t="s">
        <v>163</v>
      </c>
      <c r="AH198" s="241" t="s">
        <v>163</v>
      </c>
    </row>
    <row r="199" spans="1:34" s="787" customFormat="1" ht="36">
      <c r="A199" s="15">
        <f t="shared" si="4"/>
        <v>196</v>
      </c>
      <c r="B199" s="391" t="s">
        <v>91</v>
      </c>
      <c r="C199" s="391" t="s">
        <v>4400</v>
      </c>
      <c r="D199" s="391" t="s">
        <v>124</v>
      </c>
      <c r="E199" s="404"/>
      <c r="F199" s="393"/>
      <c r="G199" s="393"/>
      <c r="H199" s="393" t="s">
        <v>4401</v>
      </c>
      <c r="I199" s="438"/>
      <c r="J199" s="393"/>
      <c r="K199" s="406"/>
      <c r="L199" s="406"/>
      <c r="M199" s="406"/>
      <c r="N199" s="406"/>
      <c r="O199" s="406"/>
      <c r="P199" s="406"/>
      <c r="Q199" s="406"/>
      <c r="R199" s="480"/>
      <c r="S199" s="78" t="s">
        <v>4402</v>
      </c>
      <c r="T199" s="78" t="s">
        <v>4403</v>
      </c>
      <c r="U199" s="395" t="s">
        <v>517</v>
      </c>
      <c r="V199" s="395"/>
      <c r="W199" s="395" t="s">
        <v>638</v>
      </c>
      <c r="X199" s="78"/>
      <c r="Y199" s="565"/>
      <c r="Z199" s="565" t="s">
        <v>98</v>
      </c>
      <c r="AA199" s="681" t="s">
        <v>98</v>
      </c>
      <c r="AB199" s="569" t="s">
        <v>229</v>
      </c>
      <c r="AC199" s="569" t="s">
        <v>229</v>
      </c>
      <c r="AD199" s="241" t="s">
        <v>163</v>
      </c>
      <c r="AE199" s="1444"/>
      <c r="AF199" s="592" t="s">
        <v>163</v>
      </c>
      <c r="AG199" s="592" t="s">
        <v>163</v>
      </c>
      <c r="AH199" s="241" t="s">
        <v>163</v>
      </c>
    </row>
    <row r="200" spans="1:34" s="264" customFormat="1">
      <c r="A200" s="15">
        <f t="shared" si="4"/>
        <v>197</v>
      </c>
      <c r="B200" s="397" t="s">
        <v>91</v>
      </c>
      <c r="C200" s="423" t="s">
        <v>4404</v>
      </c>
      <c r="D200" s="397" t="s">
        <v>398</v>
      </c>
      <c r="E200" s="410"/>
      <c r="F200" s="399"/>
      <c r="G200" s="399"/>
      <c r="H200" s="399"/>
      <c r="I200" s="441" t="s">
        <v>1604</v>
      </c>
      <c r="J200" s="400"/>
      <c r="K200" s="399"/>
      <c r="L200" s="399"/>
      <c r="M200" s="399"/>
      <c r="N200" s="399"/>
      <c r="O200" s="399"/>
      <c r="P200" s="399"/>
      <c r="Q200" s="399"/>
      <c r="R200" s="399"/>
      <c r="S200" s="66" t="s">
        <v>4405</v>
      </c>
      <c r="T200" s="66" t="s">
        <v>4406</v>
      </c>
      <c r="U200" s="402" t="s">
        <v>96</v>
      </c>
      <c r="V200" s="402"/>
      <c r="W200" s="402" t="s">
        <v>638</v>
      </c>
      <c r="X200" s="66"/>
      <c r="Y200" s="566"/>
      <c r="Z200" s="566" t="s">
        <v>98</v>
      </c>
      <c r="AA200" s="684" t="s">
        <v>98</v>
      </c>
      <c r="AB200" s="572" t="s">
        <v>114</v>
      </c>
      <c r="AC200" s="572" t="s">
        <v>114</v>
      </c>
      <c r="AD200" s="241" t="s">
        <v>163</v>
      </c>
      <c r="AE200" s="1442"/>
      <c r="AF200" s="592" t="s">
        <v>163</v>
      </c>
      <c r="AG200" s="592" t="s">
        <v>163</v>
      </c>
      <c r="AH200" s="241" t="s">
        <v>163</v>
      </c>
    </row>
    <row r="201" spans="1:34" s="787" customFormat="1" ht="36">
      <c r="A201" s="15">
        <f t="shared" si="4"/>
        <v>198</v>
      </c>
      <c r="B201" s="791" t="s">
        <v>91</v>
      </c>
      <c r="C201" s="811" t="s">
        <v>4407</v>
      </c>
      <c r="D201" s="792" t="s">
        <v>403</v>
      </c>
      <c r="E201" s="793"/>
      <c r="F201" s="802"/>
      <c r="G201" s="802"/>
      <c r="H201" s="802"/>
      <c r="I201" s="794"/>
      <c r="J201" s="795" t="s">
        <v>4408</v>
      </c>
      <c r="K201" s="812"/>
      <c r="L201" s="812"/>
      <c r="M201" s="812"/>
      <c r="N201" s="812"/>
      <c r="O201" s="812"/>
      <c r="P201" s="812"/>
      <c r="Q201" s="812"/>
      <c r="R201" s="813"/>
      <c r="S201" s="797" t="s">
        <v>4409</v>
      </c>
      <c r="T201" s="797" t="s">
        <v>6694</v>
      </c>
      <c r="U201" s="461" t="s">
        <v>834</v>
      </c>
      <c r="V201" s="461"/>
      <c r="W201" s="744" t="s">
        <v>638</v>
      </c>
      <c r="X201" s="797"/>
      <c r="Y201" s="799"/>
      <c r="Z201" s="799" t="s">
        <v>98</v>
      </c>
      <c r="AA201" s="800" t="s">
        <v>98</v>
      </c>
      <c r="AB201" s="595" t="s">
        <v>216</v>
      </c>
      <c r="AC201" s="595" t="s">
        <v>216</v>
      </c>
      <c r="AD201" s="241" t="s">
        <v>163</v>
      </c>
      <c r="AE201" s="1444"/>
      <c r="AF201" s="592" t="s">
        <v>163</v>
      </c>
      <c r="AG201" s="592" t="s">
        <v>163</v>
      </c>
      <c r="AH201" s="241" t="s">
        <v>163</v>
      </c>
    </row>
    <row r="202" spans="1:34" ht="61.5" customHeight="1">
      <c r="A202" s="15">
        <f t="shared" si="4"/>
        <v>199</v>
      </c>
      <c r="B202" s="187" t="s">
        <v>512</v>
      </c>
      <c r="C202" s="814" t="s">
        <v>4410</v>
      </c>
      <c r="D202" s="815" t="s">
        <v>109</v>
      </c>
      <c r="E202" s="793"/>
      <c r="F202" s="802"/>
      <c r="G202" s="802"/>
      <c r="H202" s="802"/>
      <c r="I202" s="794"/>
      <c r="J202" s="816" t="s">
        <v>4411</v>
      </c>
      <c r="K202" s="458"/>
      <c r="L202" s="220"/>
      <c r="M202" s="191"/>
      <c r="N202" s="191"/>
      <c r="O202" s="191"/>
      <c r="P202" s="191"/>
      <c r="Q202" s="230"/>
      <c r="R202" s="192"/>
      <c r="S202" s="454" t="s">
        <v>4412</v>
      </c>
      <c r="T202" s="84" t="s">
        <v>4413</v>
      </c>
      <c r="U202" s="461" t="s">
        <v>834</v>
      </c>
      <c r="V202" s="461"/>
      <c r="W202" s="817" t="s">
        <v>638</v>
      </c>
      <c r="X202" s="432" t="s">
        <v>1431</v>
      </c>
      <c r="Y202" s="818" t="s">
        <v>226</v>
      </c>
      <c r="Z202" s="818" t="s">
        <v>98</v>
      </c>
      <c r="AA202" s="819" t="s">
        <v>98</v>
      </c>
      <c r="AB202" s="721" t="s">
        <v>216</v>
      </c>
      <c r="AC202" s="721" t="s">
        <v>216</v>
      </c>
      <c r="AD202" s="241" t="s">
        <v>163</v>
      </c>
      <c r="AF202" s="592" t="s">
        <v>163</v>
      </c>
      <c r="AG202" s="592" t="s">
        <v>163</v>
      </c>
      <c r="AH202" s="241" t="s">
        <v>163</v>
      </c>
    </row>
    <row r="203" spans="1:34" s="787" customFormat="1">
      <c r="A203" s="15">
        <f t="shared" si="4"/>
        <v>200</v>
      </c>
      <c r="B203" s="455" t="s">
        <v>91</v>
      </c>
      <c r="C203" s="814" t="s">
        <v>1432</v>
      </c>
      <c r="D203" s="820" t="s">
        <v>675</v>
      </c>
      <c r="E203" s="793"/>
      <c r="F203" s="802"/>
      <c r="G203" s="802"/>
      <c r="H203" s="802"/>
      <c r="I203" s="794"/>
      <c r="J203" s="821" t="s">
        <v>1433</v>
      </c>
      <c r="K203" s="230"/>
      <c r="L203" s="230"/>
      <c r="M203" s="230"/>
      <c r="N203" s="230"/>
      <c r="O203" s="230"/>
      <c r="P203" s="230"/>
      <c r="Q203" s="230"/>
      <c r="R203" s="460"/>
      <c r="S203" s="454" t="s">
        <v>4414</v>
      </c>
      <c r="T203" s="84" t="s">
        <v>4415</v>
      </c>
      <c r="U203" s="461" t="s">
        <v>834</v>
      </c>
      <c r="V203" s="461"/>
      <c r="W203" s="155" t="s">
        <v>638</v>
      </c>
      <c r="X203" s="454"/>
      <c r="Y203" s="806"/>
      <c r="Z203" s="806" t="s">
        <v>98</v>
      </c>
      <c r="AA203" s="822" t="s">
        <v>98</v>
      </c>
      <c r="AB203" s="721" t="s">
        <v>216</v>
      </c>
      <c r="AC203" s="721" t="s">
        <v>216</v>
      </c>
      <c r="AD203" s="241" t="s">
        <v>163</v>
      </c>
      <c r="AE203" s="1444"/>
      <c r="AF203" s="592" t="s">
        <v>163</v>
      </c>
      <c r="AG203" s="592" t="s">
        <v>163</v>
      </c>
      <c r="AH203" s="241" t="s">
        <v>163</v>
      </c>
    </row>
    <row r="204" spans="1:34" ht="39" customHeight="1">
      <c r="A204" s="15">
        <f t="shared" si="4"/>
        <v>201</v>
      </c>
      <c r="B204" s="791" t="s">
        <v>91</v>
      </c>
      <c r="C204" s="811" t="s">
        <v>4416</v>
      </c>
      <c r="D204" s="780" t="s">
        <v>403</v>
      </c>
      <c r="E204" s="793"/>
      <c r="F204" s="802"/>
      <c r="G204" s="802"/>
      <c r="H204" s="802"/>
      <c r="I204" s="794"/>
      <c r="J204" s="824" t="s">
        <v>4417</v>
      </c>
      <c r="K204" s="823"/>
      <c r="L204" s="730"/>
      <c r="M204" s="730"/>
      <c r="N204" s="730"/>
      <c r="O204" s="730"/>
      <c r="P204" s="730"/>
      <c r="Q204" s="730"/>
      <c r="R204" s="825"/>
      <c r="S204" s="797" t="s">
        <v>4418</v>
      </c>
      <c r="T204" s="797" t="s">
        <v>7255</v>
      </c>
      <c r="U204" s="461" t="s">
        <v>834</v>
      </c>
      <c r="V204" s="461"/>
      <c r="W204" s="744" t="s">
        <v>638</v>
      </c>
      <c r="X204" s="797" t="s">
        <v>98</v>
      </c>
      <c r="Y204" s="799" t="s">
        <v>4268</v>
      </c>
      <c r="Z204" s="799" t="s">
        <v>98</v>
      </c>
      <c r="AA204" s="800" t="s">
        <v>98</v>
      </c>
      <c r="AB204" s="595" t="s">
        <v>216</v>
      </c>
      <c r="AC204" s="595" t="s">
        <v>216</v>
      </c>
      <c r="AD204" s="241" t="s">
        <v>163</v>
      </c>
      <c r="AF204" s="592" t="s">
        <v>163</v>
      </c>
      <c r="AG204" s="592" t="s">
        <v>163</v>
      </c>
      <c r="AH204" s="241" t="s">
        <v>163</v>
      </c>
    </row>
    <row r="205" spans="1:34" s="194" customFormat="1" ht="36">
      <c r="A205" s="15">
        <f t="shared" si="4"/>
        <v>202</v>
      </c>
      <c r="B205" s="722" t="s">
        <v>91</v>
      </c>
      <c r="C205" s="215" t="s">
        <v>715</v>
      </c>
      <c r="D205" s="187" t="s">
        <v>403</v>
      </c>
      <c r="E205" s="793"/>
      <c r="F205" s="802"/>
      <c r="G205" s="802"/>
      <c r="H205" s="802"/>
      <c r="I205" s="794"/>
      <c r="J205" s="189" t="s">
        <v>716</v>
      </c>
      <c r="K205" s="189"/>
      <c r="L205" s="189"/>
      <c r="M205" s="189"/>
      <c r="N205" s="190"/>
      <c r="O205" s="190"/>
      <c r="P205" s="190"/>
      <c r="Q205" s="191"/>
      <c r="R205" s="191"/>
      <c r="S205" s="84" t="s">
        <v>4419</v>
      </c>
      <c r="T205" s="84" t="s">
        <v>7579</v>
      </c>
      <c r="U205" s="461" t="s">
        <v>834</v>
      </c>
      <c r="V205" s="461"/>
      <c r="W205" s="155" t="s">
        <v>638</v>
      </c>
      <c r="X205" s="84" t="s">
        <v>254</v>
      </c>
      <c r="Y205" s="217" t="s">
        <v>142</v>
      </c>
      <c r="Z205" s="217" t="s">
        <v>98</v>
      </c>
      <c r="AA205" s="669" t="s">
        <v>98</v>
      </c>
      <c r="AB205" s="573" t="s">
        <v>229</v>
      </c>
      <c r="AC205" s="573" t="s">
        <v>229</v>
      </c>
      <c r="AD205" s="241" t="s">
        <v>163</v>
      </c>
      <c r="AE205" s="1442"/>
      <c r="AF205" s="592" t="s">
        <v>163</v>
      </c>
      <c r="AG205" s="592" t="s">
        <v>163</v>
      </c>
      <c r="AH205" s="241" t="s">
        <v>163</v>
      </c>
    </row>
    <row r="206" spans="1:34" s="194" customFormat="1" ht="36">
      <c r="A206" s="15">
        <f t="shared" si="4"/>
        <v>203</v>
      </c>
      <c r="B206" s="722" t="s">
        <v>91</v>
      </c>
      <c r="C206" s="215" t="s">
        <v>4420</v>
      </c>
      <c r="D206" s="187" t="s">
        <v>403</v>
      </c>
      <c r="E206" s="793"/>
      <c r="F206" s="802"/>
      <c r="G206" s="802"/>
      <c r="H206" s="802"/>
      <c r="I206" s="794"/>
      <c r="J206" s="189" t="s">
        <v>4421</v>
      </c>
      <c r="K206" s="189"/>
      <c r="L206" s="189"/>
      <c r="M206" s="189"/>
      <c r="N206" s="190"/>
      <c r="O206" s="190"/>
      <c r="P206" s="190"/>
      <c r="Q206" s="191"/>
      <c r="R206" s="191"/>
      <c r="S206" s="84" t="s">
        <v>4422</v>
      </c>
      <c r="T206" s="84" t="s">
        <v>7577</v>
      </c>
      <c r="U206" s="155" t="s">
        <v>119</v>
      </c>
      <c r="V206" s="155"/>
      <c r="W206" s="155" t="s">
        <v>638</v>
      </c>
      <c r="X206" s="84" t="s">
        <v>254</v>
      </c>
      <c r="Y206" s="217" t="s">
        <v>142</v>
      </c>
      <c r="Z206" s="217" t="s">
        <v>98</v>
      </c>
      <c r="AA206" s="669" t="s">
        <v>98</v>
      </c>
      <c r="AB206" s="573" t="s">
        <v>229</v>
      </c>
      <c r="AC206" s="573" t="s">
        <v>229</v>
      </c>
      <c r="AD206" s="241" t="s">
        <v>163</v>
      </c>
      <c r="AE206" s="1442"/>
      <c r="AF206" s="592" t="s">
        <v>163</v>
      </c>
      <c r="AG206" s="592" t="s">
        <v>163</v>
      </c>
      <c r="AH206" s="241" t="s">
        <v>163</v>
      </c>
    </row>
    <row r="207" spans="1:34" s="194" customFormat="1" ht="30" customHeight="1">
      <c r="A207" s="15">
        <f t="shared" si="4"/>
        <v>204</v>
      </c>
      <c r="B207" s="391" t="s">
        <v>91</v>
      </c>
      <c r="C207" s="422" t="s">
        <v>4424</v>
      </c>
      <c r="D207" s="391" t="s">
        <v>124</v>
      </c>
      <c r="E207" s="404"/>
      <c r="F207" s="393"/>
      <c r="G207" s="393"/>
      <c r="H207" s="409" t="s">
        <v>4425</v>
      </c>
      <c r="I207" s="393"/>
      <c r="J207" s="393"/>
      <c r="K207" s="393"/>
      <c r="L207" s="393"/>
      <c r="M207" s="393"/>
      <c r="N207" s="544"/>
      <c r="O207" s="405"/>
      <c r="P207" s="544"/>
      <c r="Q207" s="477"/>
      <c r="R207" s="477"/>
      <c r="S207" s="78" t="s">
        <v>4426</v>
      </c>
      <c r="T207" s="78" t="s">
        <v>4427</v>
      </c>
      <c r="U207" s="395" t="s">
        <v>105</v>
      </c>
      <c r="V207" s="395"/>
      <c r="W207" s="395" t="s">
        <v>638</v>
      </c>
      <c r="X207" s="78" t="s">
        <v>98</v>
      </c>
      <c r="Y207" s="565" t="s">
        <v>4268</v>
      </c>
      <c r="Z207" s="565" t="s">
        <v>98</v>
      </c>
      <c r="AA207" s="681" t="s">
        <v>98</v>
      </c>
      <c r="AB207" s="678" t="s">
        <v>229</v>
      </c>
      <c r="AC207" s="678" t="s">
        <v>229</v>
      </c>
      <c r="AD207" s="241" t="s">
        <v>163</v>
      </c>
      <c r="AE207" s="1442"/>
      <c r="AF207" s="592" t="s">
        <v>163</v>
      </c>
      <c r="AG207" s="592" t="s">
        <v>163</v>
      </c>
      <c r="AH207" s="241" t="s">
        <v>163</v>
      </c>
    </row>
    <row r="208" spans="1:34" s="194" customFormat="1" ht="30" customHeight="1">
      <c r="A208" s="15">
        <f t="shared" si="4"/>
        <v>205</v>
      </c>
      <c r="B208" s="397" t="s">
        <v>91</v>
      </c>
      <c r="C208" s="423" t="s">
        <v>1113</v>
      </c>
      <c r="D208" s="397" t="s">
        <v>398</v>
      </c>
      <c r="E208" s="410"/>
      <c r="F208" s="399"/>
      <c r="G208" s="399"/>
      <c r="H208" s="412"/>
      <c r="I208" s="399" t="s">
        <v>260</v>
      </c>
      <c r="J208" s="399"/>
      <c r="K208" s="399"/>
      <c r="L208" s="399"/>
      <c r="M208" s="399"/>
      <c r="N208" s="826"/>
      <c r="O208" s="400"/>
      <c r="P208" s="826"/>
      <c r="Q208" s="683"/>
      <c r="R208" s="683"/>
      <c r="S208" s="66" t="s">
        <v>4428</v>
      </c>
      <c r="T208" s="66" t="s">
        <v>4429</v>
      </c>
      <c r="U208" s="402" t="s">
        <v>96</v>
      </c>
      <c r="V208" s="402"/>
      <c r="W208" s="402" t="s">
        <v>638</v>
      </c>
      <c r="X208" s="66" t="s">
        <v>98</v>
      </c>
      <c r="Y208" s="566" t="s">
        <v>4268</v>
      </c>
      <c r="Z208" s="566" t="s">
        <v>98</v>
      </c>
      <c r="AA208" s="684" t="s">
        <v>98</v>
      </c>
      <c r="AB208" s="703" t="s">
        <v>98</v>
      </c>
      <c r="AC208" s="703" t="s">
        <v>98</v>
      </c>
      <c r="AD208" s="241" t="s">
        <v>163</v>
      </c>
      <c r="AE208" s="1442"/>
      <c r="AF208" s="592" t="s">
        <v>163</v>
      </c>
      <c r="AG208" s="592" t="s">
        <v>163</v>
      </c>
      <c r="AH208" s="241" t="s">
        <v>163</v>
      </c>
    </row>
    <row r="209" spans="1:34" ht="35.25" customHeight="1">
      <c r="A209" s="15">
        <f t="shared" si="4"/>
        <v>206</v>
      </c>
      <c r="B209" s="187" t="s">
        <v>91</v>
      </c>
      <c r="C209" s="215" t="s">
        <v>4430</v>
      </c>
      <c r="D209" s="187" t="s">
        <v>109</v>
      </c>
      <c r="E209" s="188"/>
      <c r="F209" s="189"/>
      <c r="G209" s="189"/>
      <c r="H209" s="189"/>
      <c r="I209" s="189"/>
      <c r="J209" s="191" t="s">
        <v>4431</v>
      </c>
      <c r="K209" s="191"/>
      <c r="L209" s="191"/>
      <c r="M209" s="191"/>
      <c r="N209" s="239"/>
      <c r="O209" s="191"/>
      <c r="P209" s="239"/>
      <c r="Q209" s="239"/>
      <c r="R209" s="482"/>
      <c r="S209" s="84" t="s">
        <v>4432</v>
      </c>
      <c r="T209" s="84" t="s">
        <v>4433</v>
      </c>
      <c r="U209" s="155" t="s">
        <v>105</v>
      </c>
      <c r="V209" s="155"/>
      <c r="W209" s="155" t="s">
        <v>638</v>
      </c>
      <c r="X209" s="84"/>
      <c r="Y209" s="217"/>
      <c r="Z209" s="217" t="s">
        <v>98</v>
      </c>
      <c r="AA209" s="669" t="s">
        <v>98</v>
      </c>
      <c r="AB209" s="592" t="s">
        <v>274</v>
      </c>
      <c r="AC209" s="592" t="s">
        <v>274</v>
      </c>
      <c r="AD209" s="241" t="s">
        <v>163</v>
      </c>
      <c r="AF209" s="592" t="s">
        <v>163</v>
      </c>
      <c r="AG209" s="592" t="s">
        <v>163</v>
      </c>
      <c r="AH209" s="241" t="s">
        <v>163</v>
      </c>
    </row>
    <row r="210" spans="1:34" ht="35.25" customHeight="1">
      <c r="A210" s="15">
        <f t="shared" si="4"/>
        <v>207</v>
      </c>
      <c r="B210" s="187" t="s">
        <v>91</v>
      </c>
      <c r="C210" s="215" t="s">
        <v>263</v>
      </c>
      <c r="D210" s="187" t="s">
        <v>109</v>
      </c>
      <c r="E210" s="188"/>
      <c r="F210" s="189"/>
      <c r="G210" s="189"/>
      <c r="H210" s="189"/>
      <c r="I210" s="189"/>
      <c r="J210" s="191" t="s">
        <v>264</v>
      </c>
      <c r="K210" s="191"/>
      <c r="L210" s="191"/>
      <c r="M210" s="191"/>
      <c r="N210" s="239"/>
      <c r="O210" s="191"/>
      <c r="P210" s="239"/>
      <c r="Q210" s="239"/>
      <c r="R210" s="482"/>
      <c r="S210" s="84" t="s">
        <v>4434</v>
      </c>
      <c r="T210" s="84" t="s">
        <v>4435</v>
      </c>
      <c r="U210" s="155" t="s">
        <v>105</v>
      </c>
      <c r="V210" s="155"/>
      <c r="W210" s="155" t="s">
        <v>638</v>
      </c>
      <c r="X210" s="84"/>
      <c r="Y210" s="217"/>
      <c r="Z210" s="217" t="s">
        <v>98</v>
      </c>
      <c r="AA210" s="669"/>
      <c r="AB210" s="592" t="s">
        <v>229</v>
      </c>
      <c r="AC210" s="592" t="s">
        <v>229</v>
      </c>
      <c r="AD210" s="241" t="s">
        <v>163</v>
      </c>
      <c r="AF210" s="592" t="s">
        <v>163</v>
      </c>
      <c r="AG210" s="592" t="s">
        <v>163</v>
      </c>
      <c r="AH210" s="241" t="s">
        <v>163</v>
      </c>
    </row>
    <row r="211" spans="1:34" ht="32.25" customHeight="1">
      <c r="A211" s="15">
        <f t="shared" si="4"/>
        <v>208</v>
      </c>
      <c r="B211" s="759" t="s">
        <v>91</v>
      </c>
      <c r="C211" s="422" t="s">
        <v>4436</v>
      </c>
      <c r="D211" s="391" t="s">
        <v>124</v>
      </c>
      <c r="E211" s="404"/>
      <c r="F211" s="393"/>
      <c r="G211" s="393"/>
      <c r="H211" s="393" t="s">
        <v>4437</v>
      </c>
      <c r="I211" s="393"/>
      <c r="J211" s="406"/>
      <c r="K211" s="406"/>
      <c r="L211" s="406"/>
      <c r="M211" s="406"/>
      <c r="N211" s="406"/>
      <c r="O211" s="406"/>
      <c r="P211" s="406"/>
      <c r="Q211" s="406"/>
      <c r="R211" s="480"/>
      <c r="S211" s="78" t="s">
        <v>4438</v>
      </c>
      <c r="T211" s="78" t="s">
        <v>4439</v>
      </c>
      <c r="U211" s="395" t="s">
        <v>517</v>
      </c>
      <c r="V211" s="395"/>
      <c r="W211" s="395" t="s">
        <v>638</v>
      </c>
      <c r="X211" s="78"/>
      <c r="Y211" s="565"/>
      <c r="Z211" s="565" t="s">
        <v>98</v>
      </c>
      <c r="AA211" s="681" t="s">
        <v>98</v>
      </c>
      <c r="AB211" s="569" t="s">
        <v>229</v>
      </c>
      <c r="AC211" s="569" t="s">
        <v>229</v>
      </c>
      <c r="AD211" s="570" t="s">
        <v>3906</v>
      </c>
      <c r="AF211" s="374" t="s">
        <v>4440</v>
      </c>
      <c r="AG211" s="382" t="s">
        <v>4441</v>
      </c>
      <c r="AH211" s="374" t="s">
        <v>517</v>
      </c>
    </row>
    <row r="212" spans="1:34" ht="32.25" customHeight="1">
      <c r="A212" s="15">
        <f t="shared" si="4"/>
        <v>209</v>
      </c>
      <c r="B212" s="769" t="s">
        <v>91</v>
      </c>
      <c r="C212" s="423" t="s">
        <v>4442</v>
      </c>
      <c r="D212" s="397" t="s">
        <v>398</v>
      </c>
      <c r="E212" s="410"/>
      <c r="F212" s="399"/>
      <c r="G212" s="399"/>
      <c r="H212" s="399"/>
      <c r="I212" s="399" t="s">
        <v>4443</v>
      </c>
      <c r="J212" s="401"/>
      <c r="K212" s="401"/>
      <c r="L212" s="401"/>
      <c r="M212" s="401"/>
      <c r="N212" s="401"/>
      <c r="O212" s="401"/>
      <c r="P212" s="401"/>
      <c r="Q212" s="401"/>
      <c r="R212" s="447"/>
      <c r="S212" s="66" t="s">
        <v>4444</v>
      </c>
      <c r="T212" s="66" t="s">
        <v>4445</v>
      </c>
      <c r="U212" s="402" t="s">
        <v>96</v>
      </c>
      <c r="V212" s="402"/>
      <c r="W212" s="402" t="s">
        <v>638</v>
      </c>
      <c r="X212" s="66"/>
      <c r="Y212" s="566"/>
      <c r="Z212" s="566" t="s">
        <v>98</v>
      </c>
      <c r="AA212" s="684" t="s">
        <v>98</v>
      </c>
      <c r="AB212" s="572" t="s">
        <v>98</v>
      </c>
      <c r="AC212" s="572" t="s">
        <v>98</v>
      </c>
      <c r="AD212" s="241" t="s">
        <v>163</v>
      </c>
      <c r="AF212" s="592" t="s">
        <v>163</v>
      </c>
      <c r="AG212" s="592" t="s">
        <v>163</v>
      </c>
      <c r="AH212" s="241" t="s">
        <v>163</v>
      </c>
    </row>
    <row r="213" spans="1:34" ht="32.25" customHeight="1">
      <c r="A213" s="15">
        <f t="shared" si="4"/>
        <v>210</v>
      </c>
      <c r="B213" s="791" t="s">
        <v>91</v>
      </c>
      <c r="C213" s="215" t="s">
        <v>4446</v>
      </c>
      <c r="D213" s="187" t="s">
        <v>109</v>
      </c>
      <c r="E213" s="188"/>
      <c r="F213" s="189"/>
      <c r="G213" s="189"/>
      <c r="H213" s="189"/>
      <c r="I213" s="189"/>
      <c r="J213" s="191" t="s">
        <v>4447</v>
      </c>
      <c r="K213" s="191"/>
      <c r="L213" s="191"/>
      <c r="M213" s="191"/>
      <c r="N213" s="191"/>
      <c r="O213" s="191"/>
      <c r="P213" s="191"/>
      <c r="Q213" s="191"/>
      <c r="R213" s="192"/>
      <c r="S213" s="84" t="s">
        <v>4448</v>
      </c>
      <c r="T213" s="84" t="s">
        <v>4449</v>
      </c>
      <c r="U213" s="155" t="s">
        <v>119</v>
      </c>
      <c r="V213" s="155"/>
      <c r="W213" s="155" t="s">
        <v>753</v>
      </c>
      <c r="X213" s="84" t="s">
        <v>359</v>
      </c>
      <c r="Y213" s="155" t="s">
        <v>359</v>
      </c>
      <c r="Z213" s="155" t="s">
        <v>98</v>
      </c>
      <c r="AA213" s="218" t="s">
        <v>98</v>
      </c>
      <c r="AB213" s="573" t="s">
        <v>216</v>
      </c>
      <c r="AC213" s="573" t="s">
        <v>216</v>
      </c>
      <c r="AD213" s="570" t="s">
        <v>3809</v>
      </c>
      <c r="AF213" s="374" t="s">
        <v>4450</v>
      </c>
      <c r="AG213" s="382" t="s">
        <v>4451</v>
      </c>
      <c r="AH213" s="374" t="s">
        <v>4452</v>
      </c>
    </row>
    <row r="214" spans="1:34" ht="32.25" customHeight="1">
      <c r="A214" s="15">
        <f t="shared" si="4"/>
        <v>211</v>
      </c>
      <c r="B214" s="791" t="s">
        <v>91</v>
      </c>
      <c r="C214" s="215" t="s">
        <v>698</v>
      </c>
      <c r="D214" s="455" t="s">
        <v>109</v>
      </c>
      <c r="E214" s="456"/>
      <c r="F214" s="228"/>
      <c r="G214" s="228"/>
      <c r="H214" s="228"/>
      <c r="I214" s="228"/>
      <c r="J214" s="189" t="s">
        <v>699</v>
      </c>
      <c r="K214" s="230"/>
      <c r="L214" s="230"/>
      <c r="M214" s="230"/>
      <c r="N214" s="230"/>
      <c r="O214" s="230"/>
      <c r="P214" s="230"/>
      <c r="Q214" s="230"/>
      <c r="R214" s="460"/>
      <c r="S214" s="454" t="s">
        <v>4453</v>
      </c>
      <c r="T214" s="454" t="s">
        <v>4454</v>
      </c>
      <c r="U214" s="461" t="s">
        <v>119</v>
      </c>
      <c r="V214" s="461"/>
      <c r="W214" s="155" t="s">
        <v>638</v>
      </c>
      <c r="X214" s="454"/>
      <c r="Y214" s="806"/>
      <c r="Z214" s="806" t="s">
        <v>98</v>
      </c>
      <c r="AA214" s="822" t="s">
        <v>98</v>
      </c>
      <c r="AB214" s="573" t="s">
        <v>216</v>
      </c>
      <c r="AC214" s="573" t="s">
        <v>216</v>
      </c>
      <c r="AD214" s="570" t="s">
        <v>3809</v>
      </c>
      <c r="AF214" s="374" t="s">
        <v>4455</v>
      </c>
      <c r="AG214" s="382" t="s">
        <v>7390</v>
      </c>
      <c r="AH214" s="374" t="s">
        <v>105</v>
      </c>
    </row>
    <row r="215" spans="1:34" ht="36" customHeight="1">
      <c r="A215" s="15">
        <f t="shared" si="4"/>
        <v>212</v>
      </c>
      <c r="B215" s="722" t="s">
        <v>91</v>
      </c>
      <c r="C215" s="215" t="s">
        <v>4457</v>
      </c>
      <c r="D215" s="187" t="s">
        <v>109</v>
      </c>
      <c r="E215" s="188"/>
      <c r="F215" s="189"/>
      <c r="G215" s="189"/>
      <c r="H215" s="189"/>
      <c r="I215" s="189"/>
      <c r="J215" s="189" t="s">
        <v>4458</v>
      </c>
      <c r="K215" s="191"/>
      <c r="L215" s="191"/>
      <c r="M215" s="191"/>
      <c r="N215" s="191"/>
      <c r="O215" s="191"/>
      <c r="P215" s="191"/>
      <c r="Q215" s="191"/>
      <c r="R215" s="192"/>
      <c r="S215" s="84" t="s">
        <v>4459</v>
      </c>
      <c r="T215" s="84" t="s">
        <v>4460</v>
      </c>
      <c r="U215" s="155" t="s">
        <v>119</v>
      </c>
      <c r="V215" s="155"/>
      <c r="W215" s="155" t="s">
        <v>638</v>
      </c>
      <c r="X215" s="84"/>
      <c r="Y215" s="217"/>
      <c r="Z215" s="217" t="s">
        <v>98</v>
      </c>
      <c r="AA215" s="669" t="s">
        <v>98</v>
      </c>
      <c r="AB215" s="573" t="s">
        <v>229</v>
      </c>
      <c r="AC215" s="573" t="s">
        <v>229</v>
      </c>
      <c r="AD215" s="570" t="s">
        <v>3809</v>
      </c>
      <c r="AF215" s="374" t="s">
        <v>4461</v>
      </c>
      <c r="AG215" s="382" t="s">
        <v>4462</v>
      </c>
      <c r="AH215" s="374" t="s">
        <v>105</v>
      </c>
    </row>
    <row r="216" spans="1:34" ht="33.75" customHeight="1">
      <c r="A216" s="15">
        <f t="shared" si="4"/>
        <v>213</v>
      </c>
      <c r="B216" s="722" t="s">
        <v>91</v>
      </c>
      <c r="C216" s="215" t="s">
        <v>702</v>
      </c>
      <c r="D216" s="187" t="s">
        <v>109</v>
      </c>
      <c r="E216" s="188"/>
      <c r="F216" s="189"/>
      <c r="G216" s="189"/>
      <c r="H216" s="189"/>
      <c r="I216" s="189"/>
      <c r="J216" s="189" t="s">
        <v>4463</v>
      </c>
      <c r="K216" s="220"/>
      <c r="L216" s="189"/>
      <c r="M216" s="189"/>
      <c r="N216" s="189"/>
      <c r="O216" s="189"/>
      <c r="P216" s="189"/>
      <c r="Q216" s="189"/>
      <c r="R216" s="495"/>
      <c r="S216" s="84" t="s">
        <v>4464</v>
      </c>
      <c r="T216" s="84" t="s">
        <v>4465</v>
      </c>
      <c r="U216" s="155" t="s">
        <v>119</v>
      </c>
      <c r="V216" s="155"/>
      <c r="W216" s="155" t="s">
        <v>638</v>
      </c>
      <c r="X216" s="84" t="s">
        <v>4466</v>
      </c>
      <c r="Y216" s="217" t="s">
        <v>226</v>
      </c>
      <c r="Z216" s="217" t="s">
        <v>98</v>
      </c>
      <c r="AA216" s="669" t="s">
        <v>98</v>
      </c>
      <c r="AB216" s="573" t="s">
        <v>216</v>
      </c>
      <c r="AC216" s="573" t="s">
        <v>216</v>
      </c>
      <c r="AD216" s="241" t="s">
        <v>163</v>
      </c>
      <c r="AF216" s="592" t="s">
        <v>163</v>
      </c>
      <c r="AG216" s="592" t="s">
        <v>163</v>
      </c>
      <c r="AH216" s="241" t="s">
        <v>163</v>
      </c>
    </row>
    <row r="217" spans="1:34" ht="33.75" customHeight="1">
      <c r="A217" s="15">
        <f t="shared" si="4"/>
        <v>214</v>
      </c>
      <c r="B217" s="722" t="s">
        <v>91</v>
      </c>
      <c r="C217" s="215" t="s">
        <v>4467</v>
      </c>
      <c r="D217" s="187" t="s">
        <v>109</v>
      </c>
      <c r="E217" s="188"/>
      <c r="F217" s="189"/>
      <c r="G217" s="189"/>
      <c r="H217" s="189"/>
      <c r="I217" s="189"/>
      <c r="J217" s="190" t="s">
        <v>4468</v>
      </c>
      <c r="K217" s="191"/>
      <c r="L217" s="191"/>
      <c r="M217" s="191"/>
      <c r="N217" s="191"/>
      <c r="O217" s="191"/>
      <c r="P217" s="191"/>
      <c r="Q217" s="191"/>
      <c r="R217" s="192"/>
      <c r="S217" s="84" t="s">
        <v>4469</v>
      </c>
      <c r="T217" s="84" t="s">
        <v>4470</v>
      </c>
      <c r="U217" s="155" t="s">
        <v>119</v>
      </c>
      <c r="V217" s="155"/>
      <c r="W217" s="155" t="s">
        <v>253</v>
      </c>
      <c r="X217" s="84"/>
      <c r="Y217" s="217"/>
      <c r="Z217" s="217" t="s">
        <v>98</v>
      </c>
      <c r="AA217" s="669" t="s">
        <v>98</v>
      </c>
      <c r="AB217" s="573" t="s">
        <v>216</v>
      </c>
      <c r="AC217" s="573" t="s">
        <v>216</v>
      </c>
      <c r="AD217" s="570" t="s">
        <v>3799</v>
      </c>
      <c r="AF217" s="374" t="s">
        <v>4471</v>
      </c>
      <c r="AG217" s="382" t="s">
        <v>6841</v>
      </c>
      <c r="AH217" s="374" t="s">
        <v>105</v>
      </c>
    </row>
    <row r="218" spans="1:34" ht="33.75" customHeight="1">
      <c r="A218" s="15">
        <f t="shared" si="4"/>
        <v>215</v>
      </c>
      <c r="B218" s="391" t="s">
        <v>91</v>
      </c>
      <c r="C218" s="391" t="s">
        <v>4472</v>
      </c>
      <c r="D218" s="391" t="s">
        <v>124</v>
      </c>
      <c r="E218" s="404"/>
      <c r="F218" s="393"/>
      <c r="G218" s="393"/>
      <c r="H218" s="405" t="s">
        <v>4473</v>
      </c>
      <c r="I218" s="477"/>
      <c r="J218" s="406"/>
      <c r="K218" s="477"/>
      <c r="L218" s="406"/>
      <c r="M218" s="477"/>
      <c r="N218" s="477"/>
      <c r="O218" s="477"/>
      <c r="P218" s="477"/>
      <c r="Q218" s="477"/>
      <c r="R218" s="478"/>
      <c r="S218" s="78" t="s">
        <v>4474</v>
      </c>
      <c r="T218" s="78" t="s">
        <v>4475</v>
      </c>
      <c r="U218" s="395" t="s">
        <v>113</v>
      </c>
      <c r="V218" s="395"/>
      <c r="W218" s="395" t="s">
        <v>638</v>
      </c>
      <c r="X218" s="78" t="s">
        <v>98</v>
      </c>
      <c r="Y218" s="565" t="s">
        <v>4268</v>
      </c>
      <c r="Z218" s="565" t="s">
        <v>98</v>
      </c>
      <c r="AA218" s="681" t="s">
        <v>114</v>
      </c>
      <c r="AB218" s="569" t="s">
        <v>683</v>
      </c>
      <c r="AC218" s="569" t="s">
        <v>683</v>
      </c>
      <c r="AD218" s="241" t="s">
        <v>163</v>
      </c>
      <c r="AF218" s="592" t="s">
        <v>163</v>
      </c>
      <c r="AG218" s="592" t="s">
        <v>163</v>
      </c>
      <c r="AH218" s="241" t="s">
        <v>163</v>
      </c>
    </row>
    <row r="219" spans="1:34" ht="33.75" customHeight="1">
      <c r="A219" s="15">
        <f t="shared" si="4"/>
        <v>216</v>
      </c>
      <c r="B219" s="397" t="s">
        <v>91</v>
      </c>
      <c r="C219" s="397" t="s">
        <v>4476</v>
      </c>
      <c r="D219" s="397" t="s">
        <v>131</v>
      </c>
      <c r="E219" s="410"/>
      <c r="F219" s="399"/>
      <c r="G219" s="399"/>
      <c r="H219" s="399"/>
      <c r="I219" s="399" t="s">
        <v>4477</v>
      </c>
      <c r="J219" s="400"/>
      <c r="K219" s="401"/>
      <c r="L219" s="401"/>
      <c r="M219" s="401"/>
      <c r="N219" s="401"/>
      <c r="O219" s="401"/>
      <c r="P219" s="401"/>
      <c r="Q219" s="401"/>
      <c r="R219" s="447"/>
      <c r="S219" s="66" t="s">
        <v>4478</v>
      </c>
      <c r="T219" s="66" t="s">
        <v>4479</v>
      </c>
      <c r="U219" s="402" t="s">
        <v>96</v>
      </c>
      <c r="V219" s="402"/>
      <c r="W219" s="402" t="s">
        <v>638</v>
      </c>
      <c r="X219" s="66" t="s">
        <v>98</v>
      </c>
      <c r="Y219" s="566" t="s">
        <v>4268</v>
      </c>
      <c r="Z219" s="566" t="s">
        <v>98</v>
      </c>
      <c r="AA219" s="684" t="s">
        <v>98</v>
      </c>
      <c r="AB219" s="572"/>
      <c r="AC219" s="572"/>
      <c r="AD219" s="241" t="s">
        <v>163</v>
      </c>
      <c r="AF219" s="592" t="s">
        <v>163</v>
      </c>
      <c r="AG219" s="592" t="s">
        <v>163</v>
      </c>
      <c r="AH219" s="241" t="s">
        <v>163</v>
      </c>
    </row>
    <row r="220" spans="1:34" s="1417" customFormat="1" ht="27.5" customHeight="1">
      <c r="A220" s="2127">
        <f t="shared" si="4"/>
        <v>217</v>
      </c>
      <c r="B220" s="1964" t="s">
        <v>91</v>
      </c>
      <c r="C220" s="2199" t="s">
        <v>7299</v>
      </c>
      <c r="D220" s="1964" t="s">
        <v>109</v>
      </c>
      <c r="E220" s="425"/>
      <c r="F220" s="1966"/>
      <c r="G220" s="1975"/>
      <c r="H220" s="1975"/>
      <c r="I220" s="1975"/>
      <c r="J220" s="1975" t="s">
        <v>7300</v>
      </c>
      <c r="K220" s="1975"/>
      <c r="L220" s="1975"/>
      <c r="M220" s="1975"/>
      <c r="N220" s="1975"/>
      <c r="O220" s="1975"/>
      <c r="P220" s="389"/>
      <c r="Q220" s="2026"/>
      <c r="R220" s="2027"/>
      <c r="S220" s="1967" t="s">
        <v>7269</v>
      </c>
      <c r="T220" s="2028" t="s">
        <v>7302</v>
      </c>
      <c r="U220" s="1968" t="s">
        <v>119</v>
      </c>
      <c r="V220" s="2040"/>
      <c r="W220" s="1415" t="s">
        <v>6778</v>
      </c>
      <c r="X220" s="1967"/>
      <c r="Y220" s="1977"/>
      <c r="Z220" s="1977"/>
      <c r="AA220" s="988"/>
      <c r="AB220" s="1970"/>
      <c r="AC220" s="1970"/>
      <c r="AD220" s="1972"/>
      <c r="AE220" s="254"/>
      <c r="AF220" s="1970"/>
      <c r="AG220" s="1970"/>
      <c r="AH220" s="1972"/>
    </row>
    <row r="221" spans="1:34" s="1417" customFormat="1" ht="27.5" customHeight="1">
      <c r="A221" s="2127">
        <f t="shared" si="4"/>
        <v>218</v>
      </c>
      <c r="B221" s="1964" t="s">
        <v>91</v>
      </c>
      <c r="C221" s="2199" t="s">
        <v>7267</v>
      </c>
      <c r="D221" s="1964" t="s">
        <v>109</v>
      </c>
      <c r="E221" s="425"/>
      <c r="F221" s="1966"/>
      <c r="G221" s="1975"/>
      <c r="H221" s="1975"/>
      <c r="I221" s="1975"/>
      <c r="J221" s="1975" t="s">
        <v>7301</v>
      </c>
      <c r="K221" s="1975"/>
      <c r="L221" s="1975"/>
      <c r="M221" s="1975"/>
      <c r="N221" s="1975"/>
      <c r="O221" s="1975"/>
      <c r="P221" s="389"/>
      <c r="Q221" s="2026"/>
      <c r="R221" s="2027"/>
      <c r="S221" s="1967" t="s">
        <v>7270</v>
      </c>
      <c r="T221" s="2028" t="s">
        <v>7303</v>
      </c>
      <c r="U221" s="1968" t="s">
        <v>119</v>
      </c>
      <c r="V221" s="2040"/>
      <c r="W221" s="1415" t="s">
        <v>6778</v>
      </c>
      <c r="X221" s="1967"/>
      <c r="Y221" s="1977"/>
      <c r="Z221" s="1977"/>
      <c r="AA221" s="988"/>
      <c r="AB221" s="1970"/>
      <c r="AC221" s="1970"/>
      <c r="AD221" s="1972"/>
      <c r="AE221" s="254"/>
      <c r="AF221" s="1970"/>
      <c r="AG221" s="1970"/>
      <c r="AH221" s="1972"/>
    </row>
    <row r="222" spans="1:34">
      <c r="A222" s="15">
        <f t="shared" si="4"/>
        <v>219</v>
      </c>
      <c r="B222" s="187" t="s">
        <v>91</v>
      </c>
      <c r="C222" s="187" t="s">
        <v>4480</v>
      </c>
      <c r="D222" s="187" t="s">
        <v>109</v>
      </c>
      <c r="E222" s="188"/>
      <c r="F222" s="189"/>
      <c r="G222" s="189"/>
      <c r="H222" s="189"/>
      <c r="I222" s="189"/>
      <c r="J222" s="190" t="s">
        <v>4481</v>
      </c>
      <c r="K222" s="239"/>
      <c r="L222" s="191"/>
      <c r="M222" s="239"/>
      <c r="N222" s="239"/>
      <c r="O222" s="239"/>
      <c r="P222" s="239"/>
      <c r="Q222" s="239"/>
      <c r="R222" s="482"/>
      <c r="S222" s="84" t="s">
        <v>6707</v>
      </c>
      <c r="T222" s="881" t="s">
        <v>7086</v>
      </c>
      <c r="U222" s="155" t="s">
        <v>105</v>
      </c>
      <c r="V222" s="155"/>
      <c r="W222" s="155" t="s">
        <v>638</v>
      </c>
      <c r="X222" s="84"/>
      <c r="Y222" s="217"/>
      <c r="Z222" s="217"/>
      <c r="AA222" s="669"/>
      <c r="AB222" s="592" t="s">
        <v>229</v>
      </c>
      <c r="AC222" s="592" t="s">
        <v>229</v>
      </c>
      <c r="AD222" s="241" t="s">
        <v>163</v>
      </c>
      <c r="AF222" s="592" t="s">
        <v>163</v>
      </c>
      <c r="AG222" s="592" t="s">
        <v>163</v>
      </c>
      <c r="AH222" s="241" t="s">
        <v>163</v>
      </c>
    </row>
    <row r="223" spans="1:34" ht="36">
      <c r="A223" s="15">
        <f t="shared" si="4"/>
        <v>220</v>
      </c>
      <c r="B223" s="187" t="s">
        <v>91</v>
      </c>
      <c r="C223" s="187" t="s">
        <v>4482</v>
      </c>
      <c r="D223" s="187" t="s">
        <v>109</v>
      </c>
      <c r="E223" s="188"/>
      <c r="F223" s="189"/>
      <c r="G223" s="189"/>
      <c r="H223" s="189"/>
      <c r="I223" s="189"/>
      <c r="J223" s="190" t="s">
        <v>4483</v>
      </c>
      <c r="K223" s="239"/>
      <c r="L223" s="191"/>
      <c r="M223" s="239"/>
      <c r="N223" s="239"/>
      <c r="O223" s="239"/>
      <c r="P223" s="239"/>
      <c r="Q223" s="239"/>
      <c r="R223" s="482"/>
      <c r="S223" s="84" t="s">
        <v>4484</v>
      </c>
      <c r="T223" s="881" t="s">
        <v>7087</v>
      </c>
      <c r="U223" s="155" t="s">
        <v>119</v>
      </c>
      <c r="V223" s="155"/>
      <c r="W223" s="155" t="s">
        <v>638</v>
      </c>
      <c r="X223" s="84"/>
      <c r="Y223" s="217"/>
      <c r="Z223" s="217"/>
      <c r="AA223" s="669"/>
      <c r="AB223" s="592" t="s">
        <v>216</v>
      </c>
      <c r="AC223" s="592" t="s">
        <v>216</v>
      </c>
      <c r="AD223" s="241" t="s">
        <v>163</v>
      </c>
      <c r="AF223" s="592" t="s">
        <v>163</v>
      </c>
      <c r="AG223" s="592" t="s">
        <v>163</v>
      </c>
      <c r="AH223" s="241" t="s">
        <v>163</v>
      </c>
    </row>
    <row r="224" spans="1:34" ht="38" customHeight="1">
      <c r="A224" s="15">
        <f t="shared" si="4"/>
        <v>221</v>
      </c>
      <c r="B224" s="187" t="s">
        <v>91</v>
      </c>
      <c r="C224" s="187" t="s">
        <v>4485</v>
      </c>
      <c r="D224" s="187" t="s">
        <v>109</v>
      </c>
      <c r="E224" s="188"/>
      <c r="F224" s="189"/>
      <c r="G224" s="189"/>
      <c r="H224" s="189"/>
      <c r="I224" s="189"/>
      <c r="J224" s="221" t="s">
        <v>4486</v>
      </c>
      <c r="K224" s="236"/>
      <c r="L224" s="222"/>
      <c r="M224" s="236"/>
      <c r="N224" s="236"/>
      <c r="O224" s="236"/>
      <c r="P224" s="236"/>
      <c r="Q224" s="236"/>
      <c r="R224" s="424"/>
      <c r="S224" s="84" t="s">
        <v>4487</v>
      </c>
      <c r="T224" s="84" t="s">
        <v>6708</v>
      </c>
      <c r="U224" s="155" t="s">
        <v>119</v>
      </c>
      <c r="V224" s="155"/>
      <c r="W224" s="155" t="s">
        <v>638</v>
      </c>
      <c r="X224" s="84"/>
      <c r="Y224" s="217"/>
      <c r="Z224" s="217"/>
      <c r="AA224" s="669"/>
      <c r="AB224" s="592" t="s">
        <v>216</v>
      </c>
      <c r="AC224" s="592" t="s">
        <v>216</v>
      </c>
      <c r="AD224" s="241" t="s">
        <v>3850</v>
      </c>
      <c r="AF224" s="374" t="s">
        <v>4489</v>
      </c>
      <c r="AG224" s="382" t="s">
        <v>4490</v>
      </c>
      <c r="AH224" s="374" t="s">
        <v>105</v>
      </c>
    </row>
    <row r="225" spans="1:34" ht="54">
      <c r="A225" s="15">
        <f t="shared" si="4"/>
        <v>222</v>
      </c>
      <c r="B225" s="187" t="s">
        <v>91</v>
      </c>
      <c r="C225" s="187" t="s">
        <v>4491</v>
      </c>
      <c r="D225" s="187" t="s">
        <v>109</v>
      </c>
      <c r="E225" s="188"/>
      <c r="F225" s="189"/>
      <c r="G225" s="189"/>
      <c r="H225" s="189"/>
      <c r="I225" s="189"/>
      <c r="J225" s="222" t="s">
        <v>4492</v>
      </c>
      <c r="K225" s="236"/>
      <c r="L225" s="222"/>
      <c r="M225" s="236"/>
      <c r="N225" s="236"/>
      <c r="O225" s="236"/>
      <c r="P225" s="236"/>
      <c r="Q225" s="236"/>
      <c r="R225" s="424"/>
      <c r="S225" s="84" t="s">
        <v>4493</v>
      </c>
      <c r="T225" s="84" t="s">
        <v>7078</v>
      </c>
      <c r="U225" s="155" t="s">
        <v>119</v>
      </c>
      <c r="V225" s="155"/>
      <c r="W225" s="155" t="s">
        <v>638</v>
      </c>
      <c r="X225" s="84"/>
      <c r="Y225" s="217"/>
      <c r="Z225" s="217"/>
      <c r="AA225" s="669"/>
      <c r="AB225" s="592" t="s">
        <v>683</v>
      </c>
      <c r="AC225" s="592" t="s">
        <v>683</v>
      </c>
      <c r="AD225" s="241" t="s">
        <v>3733</v>
      </c>
      <c r="AE225" s="1442">
        <v>1</v>
      </c>
      <c r="AF225" s="374" t="s">
        <v>4494</v>
      </c>
      <c r="AG225" s="382" t="s">
        <v>4495</v>
      </c>
      <c r="AH225" s="374" t="s">
        <v>128</v>
      </c>
    </row>
    <row r="226" spans="1:34" ht="35.25" customHeight="1">
      <c r="A226" s="15">
        <f t="shared" si="4"/>
        <v>223</v>
      </c>
      <c r="B226" s="187" t="s">
        <v>91</v>
      </c>
      <c r="C226" s="187" t="s">
        <v>4496</v>
      </c>
      <c r="D226" s="187" t="s">
        <v>109</v>
      </c>
      <c r="E226" s="188"/>
      <c r="F226" s="189"/>
      <c r="G226" s="189"/>
      <c r="H226" s="189"/>
      <c r="I226" s="189"/>
      <c r="J226" s="191" t="s">
        <v>4497</v>
      </c>
      <c r="K226" s="239"/>
      <c r="L226" s="191"/>
      <c r="M226" s="239"/>
      <c r="N226" s="239"/>
      <c r="O226" s="239"/>
      <c r="P226" s="239"/>
      <c r="Q226" s="239"/>
      <c r="R226" s="239"/>
      <c r="S226" s="84" t="s">
        <v>4498</v>
      </c>
      <c r="T226" s="84" t="s">
        <v>7079</v>
      </c>
      <c r="U226" s="155" t="s">
        <v>119</v>
      </c>
      <c r="V226" s="155"/>
      <c r="W226" s="155" t="s">
        <v>638</v>
      </c>
      <c r="X226" s="84"/>
      <c r="Y226" s="217"/>
      <c r="Z226" s="217"/>
      <c r="AA226" s="669"/>
      <c r="AB226" s="592" t="s">
        <v>229</v>
      </c>
      <c r="AC226" s="592" t="s">
        <v>229</v>
      </c>
      <c r="AD226" s="241" t="s">
        <v>163</v>
      </c>
      <c r="AF226" s="592" t="s">
        <v>163</v>
      </c>
      <c r="AG226" s="592" t="s">
        <v>163</v>
      </c>
      <c r="AH226" s="241" t="s">
        <v>163</v>
      </c>
    </row>
    <row r="227" spans="1:34" ht="48" customHeight="1">
      <c r="A227" s="15">
        <f t="shared" si="4"/>
        <v>224</v>
      </c>
      <c r="B227" s="187" t="s">
        <v>91</v>
      </c>
      <c r="C227" s="187" t="s">
        <v>4499</v>
      </c>
      <c r="D227" s="187" t="s">
        <v>109</v>
      </c>
      <c r="E227" s="188"/>
      <c r="F227" s="189"/>
      <c r="G227" s="189"/>
      <c r="H227" s="189"/>
      <c r="I227" s="189"/>
      <c r="J227" s="191" t="s">
        <v>4500</v>
      </c>
      <c r="K227" s="239"/>
      <c r="L227" s="191"/>
      <c r="M227" s="239"/>
      <c r="N227" s="239"/>
      <c r="O227" s="239"/>
      <c r="P227" s="239"/>
      <c r="Q227" s="239"/>
      <c r="R227" s="482"/>
      <c r="S227" s="84" t="s">
        <v>4501</v>
      </c>
      <c r="T227" s="84" t="s">
        <v>7080</v>
      </c>
      <c r="U227" s="155" t="s">
        <v>119</v>
      </c>
      <c r="V227" s="155"/>
      <c r="W227" s="155" t="s">
        <v>638</v>
      </c>
      <c r="X227" s="84"/>
      <c r="Y227" s="217"/>
      <c r="Z227" s="217"/>
      <c r="AA227" s="669"/>
      <c r="AB227" s="1970" t="s">
        <v>6783</v>
      </c>
      <c r="AC227" s="1970" t="s">
        <v>6783</v>
      </c>
      <c r="AD227" s="241" t="s">
        <v>163</v>
      </c>
      <c r="AF227" s="592" t="s">
        <v>163</v>
      </c>
      <c r="AG227" s="592" t="s">
        <v>163</v>
      </c>
      <c r="AH227" s="241" t="s">
        <v>163</v>
      </c>
    </row>
    <row r="228" spans="1:34" s="396" customFormat="1" ht="35.25" customHeight="1">
      <c r="A228" s="841">
        <f t="shared" si="4"/>
        <v>225</v>
      </c>
      <c r="B228" s="391" t="s">
        <v>91</v>
      </c>
      <c r="C228" s="391" t="s">
        <v>4502</v>
      </c>
      <c r="D228" s="391" t="s">
        <v>124</v>
      </c>
      <c r="E228" s="404"/>
      <c r="F228" s="405"/>
      <c r="G228" s="406"/>
      <c r="H228" s="406" t="s">
        <v>4503</v>
      </c>
      <c r="I228" s="406"/>
      <c r="J228" s="697"/>
      <c r="K228" s="697"/>
      <c r="L228" s="697"/>
      <c r="M228" s="697"/>
      <c r="N228" s="697"/>
      <c r="O228" s="697"/>
      <c r="P228" s="832"/>
      <c r="Q228" s="1481"/>
      <c r="R228" s="414"/>
      <c r="S228" s="78" t="s">
        <v>7245</v>
      </c>
      <c r="T228" s="78" t="s">
        <v>4505</v>
      </c>
      <c r="U228" s="395" t="s">
        <v>105</v>
      </c>
      <c r="V228" s="699"/>
      <c r="W228" s="395" t="s">
        <v>638</v>
      </c>
      <c r="X228" s="78" t="s">
        <v>98</v>
      </c>
      <c r="Y228" s="565" t="s">
        <v>4268</v>
      </c>
      <c r="Z228" s="565" t="s">
        <v>98</v>
      </c>
      <c r="AA228" s="681"/>
      <c r="AB228" s="1981"/>
      <c r="AC228" s="1978" t="s">
        <v>6828</v>
      </c>
      <c r="AD228" s="2238"/>
      <c r="AE228" s="2148" t="s">
        <v>163</v>
      </c>
      <c r="AF228" s="382"/>
      <c r="AG228" s="592" t="s">
        <v>163</v>
      </c>
      <c r="AH228" s="241" t="s">
        <v>163</v>
      </c>
    </row>
    <row r="229" spans="1:34" ht="35.25" customHeight="1">
      <c r="A229" s="841">
        <f>ROW()-ROW(A$3)</f>
        <v>226</v>
      </c>
      <c r="B229" s="397" t="s">
        <v>91</v>
      </c>
      <c r="C229" s="397" t="s">
        <v>4506</v>
      </c>
      <c r="D229" s="397" t="s">
        <v>131</v>
      </c>
      <c r="E229" s="410"/>
      <c r="F229" s="400"/>
      <c r="G229" s="401"/>
      <c r="H229" s="401"/>
      <c r="I229" s="401" t="s">
        <v>4507</v>
      </c>
      <c r="J229" s="700"/>
      <c r="K229" s="700"/>
      <c r="L229" s="700"/>
      <c r="M229" s="700"/>
      <c r="N229" s="700"/>
      <c r="O229" s="700"/>
      <c r="P229" s="833"/>
      <c r="Q229" s="1567"/>
      <c r="R229" s="827"/>
      <c r="S229" s="66" t="s">
        <v>7316</v>
      </c>
      <c r="T229" s="66" t="s">
        <v>4508</v>
      </c>
      <c r="U229" s="402" t="s">
        <v>96</v>
      </c>
      <c r="V229" s="702"/>
      <c r="W229" s="402" t="s">
        <v>638</v>
      </c>
      <c r="X229" s="66" t="s">
        <v>98</v>
      </c>
      <c r="Y229" s="566" t="s">
        <v>4268</v>
      </c>
      <c r="Z229" s="566" t="s">
        <v>98</v>
      </c>
      <c r="AA229" s="684"/>
      <c r="AB229" s="2022"/>
      <c r="AC229" s="2022" t="s">
        <v>98</v>
      </c>
      <c r="AD229" s="2239"/>
      <c r="AE229" s="2148" t="s">
        <v>163</v>
      </c>
      <c r="AF229" s="382"/>
      <c r="AG229" s="592" t="s">
        <v>163</v>
      </c>
      <c r="AH229" s="241" t="s">
        <v>163</v>
      </c>
    </row>
    <row r="230" spans="1:34" ht="54" customHeight="1">
      <c r="A230" s="841">
        <f t="shared" si="4"/>
        <v>227</v>
      </c>
      <c r="B230" s="187" t="s">
        <v>91</v>
      </c>
      <c r="C230" s="187" t="s">
        <v>4509</v>
      </c>
      <c r="D230" s="187" t="s">
        <v>109</v>
      </c>
      <c r="E230" s="188"/>
      <c r="F230" s="190"/>
      <c r="G230" s="191"/>
      <c r="H230" s="191"/>
      <c r="I230" s="191"/>
      <c r="J230" s="222" t="s">
        <v>6669</v>
      </c>
      <c r="K230" s="222"/>
      <c r="L230" s="222"/>
      <c r="M230" s="222"/>
      <c r="N230" s="222"/>
      <c r="O230" s="222"/>
      <c r="P230" s="828"/>
      <c r="Q230" s="923"/>
      <c r="R230" s="424"/>
      <c r="S230" s="84" t="s">
        <v>6915</v>
      </c>
      <c r="T230" s="84" t="s">
        <v>7278</v>
      </c>
      <c r="U230" s="155" t="s">
        <v>834</v>
      </c>
      <c r="V230" s="520"/>
      <c r="W230" s="155" t="s">
        <v>638</v>
      </c>
      <c r="X230" s="84" t="s">
        <v>4511</v>
      </c>
      <c r="Y230" s="217" t="s">
        <v>226</v>
      </c>
      <c r="Z230" s="217" t="s">
        <v>6908</v>
      </c>
      <c r="AA230" s="740"/>
      <c r="AB230" s="1971"/>
      <c r="AC230" s="1970" t="s">
        <v>6828</v>
      </c>
      <c r="AD230" s="1972"/>
      <c r="AE230" s="2240" t="s">
        <v>163</v>
      </c>
      <c r="AF230" s="382"/>
      <c r="AG230" s="592" t="s">
        <v>163</v>
      </c>
      <c r="AH230" s="241" t="s">
        <v>163</v>
      </c>
    </row>
    <row r="231" spans="1:34" s="2051" customFormat="1">
      <c r="A231" s="841">
        <f t="shared" si="4"/>
        <v>228</v>
      </c>
      <c r="B231" s="187" t="s">
        <v>91</v>
      </c>
      <c r="C231" s="187" t="s">
        <v>4512</v>
      </c>
      <c r="D231" s="187" t="s">
        <v>109</v>
      </c>
      <c r="E231" s="220"/>
      <c r="F231" s="190"/>
      <c r="G231" s="191"/>
      <c r="H231" s="191"/>
      <c r="I231" s="191"/>
      <c r="J231" s="191" t="s">
        <v>4513</v>
      </c>
      <c r="K231" s="191"/>
      <c r="L231" s="191"/>
      <c r="M231" s="191"/>
      <c r="N231" s="191"/>
      <c r="O231" s="191"/>
      <c r="P231" s="189"/>
      <c r="Q231" s="1566"/>
      <c r="R231" s="482"/>
      <c r="S231" s="84" t="s">
        <v>6916</v>
      </c>
      <c r="T231" s="84" t="s">
        <v>4514</v>
      </c>
      <c r="U231" s="155" t="s">
        <v>119</v>
      </c>
      <c r="V231" s="520"/>
      <c r="W231" s="155" t="s">
        <v>638</v>
      </c>
      <c r="X231" s="84"/>
      <c r="Y231" s="217"/>
      <c r="Z231" s="217" t="s">
        <v>114</v>
      </c>
      <c r="AA231" s="669"/>
      <c r="AB231" s="1971"/>
      <c r="AC231" s="1970" t="s">
        <v>6828</v>
      </c>
      <c r="AD231" s="1972"/>
      <c r="AE231" s="2240" t="s">
        <v>163</v>
      </c>
      <c r="AF231" s="2129"/>
      <c r="AG231" s="592" t="s">
        <v>163</v>
      </c>
      <c r="AH231" s="241" t="s">
        <v>163</v>
      </c>
    </row>
    <row r="232" spans="1:34" ht="54">
      <c r="A232" s="841">
        <f t="shared" si="4"/>
        <v>229</v>
      </c>
      <c r="B232" s="187" t="s">
        <v>91</v>
      </c>
      <c r="C232" s="187" t="s">
        <v>4515</v>
      </c>
      <c r="D232" s="187" t="s">
        <v>109</v>
      </c>
      <c r="E232" s="220"/>
      <c r="F232" s="189"/>
      <c r="G232" s="190"/>
      <c r="H232" s="191"/>
      <c r="I232" s="189"/>
      <c r="J232" s="190" t="s">
        <v>4516</v>
      </c>
      <c r="K232" s="191"/>
      <c r="L232" s="191"/>
      <c r="M232" s="191"/>
      <c r="N232" s="191"/>
      <c r="O232" s="191"/>
      <c r="P232" s="189"/>
      <c r="Q232" s="1566"/>
      <c r="R232" s="482"/>
      <c r="S232" s="84" t="s">
        <v>6909</v>
      </c>
      <c r="T232" s="84" t="s">
        <v>7284</v>
      </c>
      <c r="U232" s="520" t="s">
        <v>119</v>
      </c>
      <c r="V232" s="520"/>
      <c r="W232" s="155" t="s">
        <v>638</v>
      </c>
      <c r="X232" s="84"/>
      <c r="Y232" s="217"/>
      <c r="Z232" s="217" t="s">
        <v>114</v>
      </c>
      <c r="AA232" s="669"/>
      <c r="AB232" s="1971"/>
      <c r="AC232" s="1970" t="s">
        <v>6828</v>
      </c>
      <c r="AD232" s="1972"/>
      <c r="AE232" s="2240" t="s">
        <v>163</v>
      </c>
      <c r="AF232" s="382"/>
      <c r="AG232" s="592" t="s">
        <v>163</v>
      </c>
      <c r="AH232" s="241" t="s">
        <v>163</v>
      </c>
    </row>
    <row r="233" spans="1:34" ht="40.5" customHeight="1">
      <c r="A233" s="841">
        <f t="shared" si="4"/>
        <v>230</v>
      </c>
      <c r="B233" s="187" t="s">
        <v>91</v>
      </c>
      <c r="C233" s="187" t="s">
        <v>6685</v>
      </c>
      <c r="D233" s="187" t="s">
        <v>109</v>
      </c>
      <c r="E233" s="220"/>
      <c r="F233" s="189"/>
      <c r="G233" s="189"/>
      <c r="H233" s="189"/>
      <c r="I233" s="189"/>
      <c r="J233" s="828" t="s">
        <v>6686</v>
      </c>
      <c r="K233" s="828"/>
      <c r="L233" s="828"/>
      <c r="M233" s="828"/>
      <c r="N233" s="828"/>
      <c r="O233" s="221"/>
      <c r="P233" s="828"/>
      <c r="Q233" s="923"/>
      <c r="R233" s="236"/>
      <c r="S233" s="218" t="s">
        <v>6687</v>
      </c>
      <c r="T233" s="218" t="s">
        <v>6699</v>
      </c>
      <c r="U233" s="520" t="s">
        <v>119</v>
      </c>
      <c r="V233" s="520"/>
      <c r="W233" s="155" t="s">
        <v>638</v>
      </c>
      <c r="X233" s="84" t="s">
        <v>254</v>
      </c>
      <c r="Y233" s="217" t="s">
        <v>142</v>
      </c>
      <c r="Z233" s="217" t="s">
        <v>98</v>
      </c>
      <c r="AA233" s="669"/>
      <c r="AB233" s="1971"/>
      <c r="AC233" s="1970" t="s">
        <v>6828</v>
      </c>
      <c r="AD233" s="1972"/>
      <c r="AE233" s="257"/>
      <c r="AF233" s="592" t="s">
        <v>163</v>
      </c>
      <c r="AG233" s="241" t="s">
        <v>163</v>
      </c>
      <c r="AH233" s="954" t="s">
        <v>163</v>
      </c>
    </row>
    <row r="234" spans="1:34" s="396" customFormat="1" ht="40.5" customHeight="1">
      <c r="A234" s="841">
        <f t="shared" si="4"/>
        <v>231</v>
      </c>
      <c r="B234" s="391" t="s">
        <v>91</v>
      </c>
      <c r="C234" s="449" t="s">
        <v>4520</v>
      </c>
      <c r="D234" s="391" t="s">
        <v>656</v>
      </c>
      <c r="E234" s="438"/>
      <c r="F234" s="393"/>
      <c r="G234" s="393"/>
      <c r="H234" s="393"/>
      <c r="I234" s="393"/>
      <c r="J234" s="697" t="s">
        <v>4521</v>
      </c>
      <c r="K234" s="832"/>
      <c r="L234" s="832"/>
      <c r="M234" s="697"/>
      <c r="N234" s="697"/>
      <c r="O234" s="697"/>
      <c r="P234" s="832"/>
      <c r="Q234" s="1481"/>
      <c r="R234" s="414"/>
      <c r="S234" s="751" t="s">
        <v>6688</v>
      </c>
      <c r="T234" s="751" t="s">
        <v>6698</v>
      </c>
      <c r="U234" s="395" t="s">
        <v>272</v>
      </c>
      <c r="V234" s="699"/>
      <c r="W234" s="395" t="s">
        <v>638</v>
      </c>
      <c r="X234" s="78" t="s">
        <v>98</v>
      </c>
      <c r="Y234" s="565" t="s">
        <v>4268</v>
      </c>
      <c r="Z234" s="565" t="s">
        <v>98</v>
      </c>
      <c r="AA234" s="741"/>
      <c r="AB234" s="1981"/>
      <c r="AC234" s="1978" t="s">
        <v>6828</v>
      </c>
      <c r="AD234" s="2242"/>
      <c r="AE234" s="2240" t="s">
        <v>163</v>
      </c>
      <c r="AF234" s="382"/>
      <c r="AG234" s="592" t="s">
        <v>163</v>
      </c>
      <c r="AH234" s="241" t="s">
        <v>163</v>
      </c>
    </row>
    <row r="235" spans="1:34" s="381" customFormat="1" ht="40.5" customHeight="1">
      <c r="A235" s="841">
        <f t="shared" si="4"/>
        <v>232</v>
      </c>
      <c r="B235" s="397" t="s">
        <v>91</v>
      </c>
      <c r="C235" s="397" t="s">
        <v>711</v>
      </c>
      <c r="D235" s="397" t="s">
        <v>661</v>
      </c>
      <c r="E235" s="441"/>
      <c r="F235" s="399"/>
      <c r="G235" s="399"/>
      <c r="H235" s="399"/>
      <c r="I235" s="399"/>
      <c r="J235" s="700"/>
      <c r="K235" s="833" t="s">
        <v>712</v>
      </c>
      <c r="L235" s="833"/>
      <c r="M235" s="700"/>
      <c r="N235" s="700"/>
      <c r="O235" s="700"/>
      <c r="P235" s="833"/>
      <c r="Q235" s="1567"/>
      <c r="R235" s="701"/>
      <c r="S235" s="834" t="s">
        <v>7317</v>
      </c>
      <c r="T235" s="834" t="s">
        <v>6697</v>
      </c>
      <c r="U235" s="402" t="s">
        <v>96</v>
      </c>
      <c r="V235" s="702"/>
      <c r="W235" s="402" t="s">
        <v>638</v>
      </c>
      <c r="X235" s="66" t="s">
        <v>98</v>
      </c>
      <c r="Y235" s="566" t="s">
        <v>4268</v>
      </c>
      <c r="Z235" s="566" t="s">
        <v>98</v>
      </c>
      <c r="AA235" s="742"/>
      <c r="AB235" s="704"/>
      <c r="AC235" s="703" t="s">
        <v>98</v>
      </c>
      <c r="AD235" s="704"/>
      <c r="AE235" s="2240" t="s">
        <v>163</v>
      </c>
      <c r="AF235" s="382"/>
      <c r="AG235" s="592" t="s">
        <v>163</v>
      </c>
      <c r="AH235" s="241" t="s">
        <v>163</v>
      </c>
    </row>
    <row r="236" spans="1:34" ht="90">
      <c r="A236" s="841">
        <f t="shared" si="4"/>
        <v>233</v>
      </c>
      <c r="B236" s="187" t="s">
        <v>91</v>
      </c>
      <c r="C236" s="187" t="s">
        <v>1413</v>
      </c>
      <c r="D236" s="187" t="s">
        <v>109</v>
      </c>
      <c r="E236" s="220"/>
      <c r="F236" s="189"/>
      <c r="G236" s="828"/>
      <c r="H236" s="828"/>
      <c r="I236" s="189"/>
      <c r="J236" s="222"/>
      <c r="K236" s="189"/>
      <c r="L236" s="189" t="s">
        <v>1414</v>
      </c>
      <c r="M236" s="222"/>
      <c r="N236" s="222"/>
      <c r="O236" s="222"/>
      <c r="P236" s="828"/>
      <c r="Q236" s="923"/>
      <c r="R236" s="236"/>
      <c r="S236" s="218" t="s">
        <v>7279</v>
      </c>
      <c r="T236" s="218" t="s">
        <v>7283</v>
      </c>
      <c r="U236" s="520" t="s">
        <v>119</v>
      </c>
      <c r="V236" s="520"/>
      <c r="W236" s="155" t="s">
        <v>638</v>
      </c>
      <c r="X236" s="84"/>
      <c r="Y236" s="217"/>
      <c r="Z236" s="217" t="s">
        <v>98</v>
      </c>
      <c r="AA236" s="689"/>
      <c r="AB236" s="1971"/>
      <c r="AC236" s="1970" t="s">
        <v>6801</v>
      </c>
      <c r="AD236" s="1972"/>
      <c r="AE236" s="2240" t="s">
        <v>163</v>
      </c>
      <c r="AF236" s="382"/>
      <c r="AG236" s="592" t="s">
        <v>163</v>
      </c>
      <c r="AH236" s="241" t="s">
        <v>163</v>
      </c>
    </row>
    <row r="237" spans="1:34">
      <c r="A237" s="841">
        <f t="shared" si="4"/>
        <v>234</v>
      </c>
      <c r="B237" s="187" t="s">
        <v>91</v>
      </c>
      <c r="C237" s="187" t="s">
        <v>4522</v>
      </c>
      <c r="D237" s="187" t="s">
        <v>109</v>
      </c>
      <c r="E237" s="220"/>
      <c r="F237" s="189"/>
      <c r="G237" s="828"/>
      <c r="H237" s="828"/>
      <c r="I237" s="222"/>
      <c r="J237" s="189"/>
      <c r="K237" s="189"/>
      <c r="L237" s="189" t="s">
        <v>4523</v>
      </c>
      <c r="M237" s="222"/>
      <c r="N237" s="222"/>
      <c r="O237" s="222"/>
      <c r="P237" s="828"/>
      <c r="Q237" s="923"/>
      <c r="R237" s="236"/>
      <c r="S237" s="218" t="s">
        <v>4524</v>
      </c>
      <c r="T237" s="218" t="s">
        <v>4525</v>
      </c>
      <c r="U237" s="520" t="s">
        <v>119</v>
      </c>
      <c r="V237" s="520"/>
      <c r="W237" s="155" t="s">
        <v>638</v>
      </c>
      <c r="X237" s="84"/>
      <c r="Y237" s="217"/>
      <c r="Z237" s="217" t="s">
        <v>98</v>
      </c>
      <c r="AA237" s="689"/>
      <c r="AB237" s="1971"/>
      <c r="AC237" s="1970" t="s">
        <v>6801</v>
      </c>
      <c r="AD237" s="1972"/>
      <c r="AE237" s="2240" t="s">
        <v>163</v>
      </c>
      <c r="AF237" s="382"/>
      <c r="AG237" s="592" t="s">
        <v>163</v>
      </c>
      <c r="AH237" s="241" t="s">
        <v>163</v>
      </c>
    </row>
    <row r="238" spans="1:34" s="194" customFormat="1" ht="36">
      <c r="A238" s="841">
        <f t="shared" si="4"/>
        <v>235</v>
      </c>
      <c r="B238" s="187" t="s">
        <v>91</v>
      </c>
      <c r="C238" s="187" t="s">
        <v>1423</v>
      </c>
      <c r="D238" s="187" t="s">
        <v>109</v>
      </c>
      <c r="E238" s="220"/>
      <c r="F238" s="189"/>
      <c r="G238" s="828"/>
      <c r="H238" s="828"/>
      <c r="I238" s="222"/>
      <c r="J238" s="191"/>
      <c r="K238" s="189"/>
      <c r="L238" s="189" t="s">
        <v>1424</v>
      </c>
      <c r="M238" s="222"/>
      <c r="N238" s="222"/>
      <c r="O238" s="222"/>
      <c r="P238" s="828"/>
      <c r="Q238" s="923"/>
      <c r="R238" s="236"/>
      <c r="S238" s="218" t="s">
        <v>7280</v>
      </c>
      <c r="T238" s="2024" t="s">
        <v>6910</v>
      </c>
      <c r="U238" s="520" t="s">
        <v>105</v>
      </c>
      <c r="V238" s="520"/>
      <c r="W238" s="1415" t="s">
        <v>6760</v>
      </c>
      <c r="X238" s="84"/>
      <c r="Y238" s="217"/>
      <c r="Z238" s="217"/>
      <c r="AA238" s="689"/>
      <c r="AB238" s="1971"/>
      <c r="AC238" s="1970" t="s">
        <v>6801</v>
      </c>
      <c r="AD238" s="1972"/>
      <c r="AE238" s="257"/>
      <c r="AF238" s="592" t="s">
        <v>163</v>
      </c>
      <c r="AG238" s="592" t="s">
        <v>163</v>
      </c>
      <c r="AH238" s="241" t="s">
        <v>163</v>
      </c>
    </row>
    <row r="239" spans="1:34" ht="36">
      <c r="A239" s="841">
        <f t="shared" si="4"/>
        <v>236</v>
      </c>
      <c r="B239" s="187" t="s">
        <v>91</v>
      </c>
      <c r="C239" s="187" t="s">
        <v>1427</v>
      </c>
      <c r="D239" s="187" t="s">
        <v>109</v>
      </c>
      <c r="E239" s="220"/>
      <c r="F239" s="189"/>
      <c r="G239" s="828"/>
      <c r="H239" s="189"/>
      <c r="I239" s="189"/>
      <c r="J239" s="222"/>
      <c r="K239" s="189"/>
      <c r="L239" s="828" t="s">
        <v>1428</v>
      </c>
      <c r="M239" s="222"/>
      <c r="N239" s="222"/>
      <c r="O239" s="222"/>
      <c r="P239" s="828"/>
      <c r="Q239" s="923"/>
      <c r="R239" s="236"/>
      <c r="S239" s="218" t="s">
        <v>4526</v>
      </c>
      <c r="T239" s="218" t="s">
        <v>4527</v>
      </c>
      <c r="U239" s="520" t="s">
        <v>119</v>
      </c>
      <c r="V239" s="520"/>
      <c r="W239" s="155" t="s">
        <v>638</v>
      </c>
      <c r="X239" s="84" t="s">
        <v>4528</v>
      </c>
      <c r="Y239" s="217" t="s">
        <v>226</v>
      </c>
      <c r="Z239" s="217" t="s">
        <v>227</v>
      </c>
      <c r="AA239" s="689"/>
      <c r="AB239" s="1971"/>
      <c r="AC239" s="1970" t="s">
        <v>6801</v>
      </c>
      <c r="AD239" s="1972"/>
      <c r="AE239" s="2240" t="s">
        <v>163</v>
      </c>
      <c r="AF239" s="382"/>
      <c r="AG239" s="592" t="s">
        <v>163</v>
      </c>
      <c r="AH239" s="241" t="s">
        <v>163</v>
      </c>
    </row>
    <row r="240" spans="1:34">
      <c r="A240" s="841">
        <f t="shared" si="4"/>
        <v>237</v>
      </c>
      <c r="B240" s="187" t="s">
        <v>91</v>
      </c>
      <c r="C240" s="187" t="s">
        <v>7277</v>
      </c>
      <c r="D240" s="187" t="s">
        <v>109</v>
      </c>
      <c r="E240" s="220"/>
      <c r="F240" s="189"/>
      <c r="G240" s="828"/>
      <c r="H240" s="189"/>
      <c r="I240" s="189"/>
      <c r="J240" s="222"/>
      <c r="K240" s="189"/>
      <c r="L240" s="828" t="s">
        <v>1440</v>
      </c>
      <c r="M240" s="222"/>
      <c r="N240" s="222"/>
      <c r="O240" s="222"/>
      <c r="P240" s="828"/>
      <c r="Q240" s="923"/>
      <c r="R240" s="236"/>
      <c r="S240" s="218" t="s">
        <v>7281</v>
      </c>
      <c r="T240" s="218" t="s">
        <v>7282</v>
      </c>
      <c r="U240" s="520" t="s">
        <v>119</v>
      </c>
      <c r="V240" s="520"/>
      <c r="W240" s="1415" t="s">
        <v>6760</v>
      </c>
      <c r="X240" s="84"/>
      <c r="Y240" s="217"/>
      <c r="Z240" s="217"/>
      <c r="AA240" s="689"/>
      <c r="AB240" s="1971"/>
      <c r="AC240" s="1970" t="s">
        <v>6801</v>
      </c>
      <c r="AD240" s="1972"/>
      <c r="AE240" s="2240" t="s">
        <v>163</v>
      </c>
      <c r="AF240" s="382"/>
      <c r="AG240" s="592" t="s">
        <v>163</v>
      </c>
      <c r="AH240" s="241" t="s">
        <v>163</v>
      </c>
    </row>
    <row r="241" spans="1:34" s="396" customFormat="1" ht="33.75" customHeight="1">
      <c r="A241" s="841">
        <f t="shared" ref="A241:A304" si="5">ROW()-ROW(A$3)</f>
        <v>238</v>
      </c>
      <c r="B241" s="391" t="s">
        <v>91</v>
      </c>
      <c r="C241" s="391" t="s">
        <v>4529</v>
      </c>
      <c r="D241" s="391" t="s">
        <v>124</v>
      </c>
      <c r="E241" s="404"/>
      <c r="F241" s="393"/>
      <c r="G241" s="393"/>
      <c r="H241" s="405" t="s">
        <v>4530</v>
      </c>
      <c r="I241" s="406"/>
      <c r="J241" s="406"/>
      <c r="K241" s="406"/>
      <c r="L241" s="406"/>
      <c r="M241" s="406"/>
      <c r="N241" s="406"/>
      <c r="O241" s="406"/>
      <c r="P241" s="480"/>
      <c r="Q241" s="1481"/>
      <c r="R241" s="1478"/>
      <c r="S241" s="78" t="s">
        <v>6774</v>
      </c>
      <c r="T241" s="78" t="s">
        <v>6775</v>
      </c>
      <c r="U241" s="395" t="s">
        <v>113</v>
      </c>
      <c r="V241" s="699"/>
      <c r="W241" s="395" t="s">
        <v>638</v>
      </c>
      <c r="X241" s="78" t="s">
        <v>177</v>
      </c>
      <c r="Y241" s="565" t="s">
        <v>177</v>
      </c>
      <c r="Z241" s="565"/>
      <c r="AA241" s="741"/>
      <c r="AB241" s="2168" t="s">
        <v>7083</v>
      </c>
      <c r="AC241" s="2168" t="s">
        <v>7083</v>
      </c>
      <c r="AD241" s="2243"/>
      <c r="AE241" s="2241"/>
      <c r="AF241" s="592" t="s">
        <v>163</v>
      </c>
      <c r="AG241" s="592" t="s">
        <v>163</v>
      </c>
      <c r="AH241" s="241" t="s">
        <v>163</v>
      </c>
    </row>
    <row r="242" spans="1:34" ht="33.75" customHeight="1">
      <c r="A242" s="841">
        <f t="shared" si="5"/>
        <v>239</v>
      </c>
      <c r="B242" s="397" t="s">
        <v>91</v>
      </c>
      <c r="C242" s="397" t="s">
        <v>4476</v>
      </c>
      <c r="D242" s="397" t="s">
        <v>131</v>
      </c>
      <c r="E242" s="410"/>
      <c r="F242" s="399"/>
      <c r="G242" s="399"/>
      <c r="H242" s="399"/>
      <c r="I242" s="399" t="s">
        <v>4477</v>
      </c>
      <c r="J242" s="400"/>
      <c r="K242" s="401"/>
      <c r="L242" s="401"/>
      <c r="M242" s="401"/>
      <c r="N242" s="401"/>
      <c r="O242" s="401"/>
      <c r="P242" s="399"/>
      <c r="Q242" s="441"/>
      <c r="R242" s="447"/>
      <c r="S242" s="66" t="s">
        <v>6776</v>
      </c>
      <c r="T242" s="66" t="s">
        <v>6777</v>
      </c>
      <c r="U242" s="402" t="s">
        <v>96</v>
      </c>
      <c r="V242" s="702"/>
      <c r="W242" s="402" t="s">
        <v>638</v>
      </c>
      <c r="X242" s="66" t="s">
        <v>177</v>
      </c>
      <c r="Y242" s="566" t="s">
        <v>177</v>
      </c>
      <c r="Z242" s="566"/>
      <c r="AA242" s="742"/>
      <c r="AB242" s="572"/>
      <c r="AC242" s="572"/>
      <c r="AD242" s="732"/>
      <c r="AE242" s="254"/>
      <c r="AF242" s="592" t="s">
        <v>163</v>
      </c>
      <c r="AG242" s="592" t="s">
        <v>163</v>
      </c>
      <c r="AH242" s="241" t="s">
        <v>163</v>
      </c>
    </row>
    <row r="243" spans="1:34">
      <c r="A243" s="841">
        <f t="shared" si="5"/>
        <v>240</v>
      </c>
      <c r="B243" s="187" t="s">
        <v>91</v>
      </c>
      <c r="C243" s="187" t="s">
        <v>4482</v>
      </c>
      <c r="D243" s="187" t="s">
        <v>109</v>
      </c>
      <c r="E243" s="188"/>
      <c r="F243" s="189"/>
      <c r="G243" s="189"/>
      <c r="H243" s="189"/>
      <c r="I243" s="189"/>
      <c r="J243" s="190" t="s">
        <v>4483</v>
      </c>
      <c r="K243" s="191"/>
      <c r="L243" s="191"/>
      <c r="M243" s="191"/>
      <c r="N243" s="191"/>
      <c r="O243" s="191"/>
      <c r="P243" s="189"/>
      <c r="Q243" s="1566"/>
      <c r="R243" s="482"/>
      <c r="S243" s="84" t="s">
        <v>4531</v>
      </c>
      <c r="T243" s="84" t="s">
        <v>4532</v>
      </c>
      <c r="U243" s="520" t="s">
        <v>119</v>
      </c>
      <c r="V243" s="520"/>
      <c r="W243" s="155" t="s">
        <v>511</v>
      </c>
      <c r="X243" s="84"/>
      <c r="Y243" s="217"/>
      <c r="Z243" s="217"/>
      <c r="AA243" s="689"/>
      <c r="AB243" s="2167" t="s">
        <v>7082</v>
      </c>
      <c r="AC243" s="2167" t="s">
        <v>7082</v>
      </c>
      <c r="AD243" s="2244"/>
      <c r="AE243" s="254"/>
      <c r="AF243" s="592" t="s">
        <v>163</v>
      </c>
      <c r="AG243" s="592" t="s">
        <v>163</v>
      </c>
      <c r="AH243" s="241" t="s">
        <v>163</v>
      </c>
    </row>
    <row r="244" spans="1:34" ht="49.5" customHeight="1">
      <c r="A244" s="841">
        <f t="shared" si="5"/>
        <v>241</v>
      </c>
      <c r="B244" s="187" t="s">
        <v>91</v>
      </c>
      <c r="C244" s="187" t="s">
        <v>4485</v>
      </c>
      <c r="D244" s="187" t="s">
        <v>109</v>
      </c>
      <c r="E244" s="188"/>
      <c r="F244" s="189"/>
      <c r="G244" s="189"/>
      <c r="H244" s="189"/>
      <c r="I244" s="189"/>
      <c r="J244" s="221" t="s">
        <v>4486</v>
      </c>
      <c r="K244" s="222"/>
      <c r="L244" s="222"/>
      <c r="M244" s="222"/>
      <c r="N244" s="222"/>
      <c r="O244" s="222"/>
      <c r="P244" s="828"/>
      <c r="Q244" s="923"/>
      <c r="R244" s="424"/>
      <c r="S244" s="84" t="s">
        <v>4533</v>
      </c>
      <c r="T244" s="84" t="s">
        <v>4534</v>
      </c>
      <c r="U244" s="520" t="s">
        <v>119</v>
      </c>
      <c r="V244" s="520"/>
      <c r="W244" s="155" t="s">
        <v>638</v>
      </c>
      <c r="X244" s="84"/>
      <c r="Y244" s="217"/>
      <c r="Z244" s="217"/>
      <c r="AA244" s="689"/>
      <c r="AB244" s="2167" t="s">
        <v>7082</v>
      </c>
      <c r="AC244" s="2167" t="s">
        <v>7082</v>
      </c>
      <c r="AD244" s="2244"/>
      <c r="AE244" s="254"/>
      <c r="AF244" s="592" t="s">
        <v>163</v>
      </c>
      <c r="AG244" s="592" t="s">
        <v>163</v>
      </c>
      <c r="AH244" s="241" t="s">
        <v>163</v>
      </c>
    </row>
    <row r="245" spans="1:34" ht="36">
      <c r="A245" s="841">
        <f t="shared" si="5"/>
        <v>242</v>
      </c>
      <c r="B245" s="187" t="s">
        <v>91</v>
      </c>
      <c r="C245" s="187" t="s">
        <v>4491</v>
      </c>
      <c r="D245" s="187" t="s">
        <v>109</v>
      </c>
      <c r="E245" s="188"/>
      <c r="F245" s="190"/>
      <c r="G245" s="191"/>
      <c r="H245" s="191"/>
      <c r="I245" s="191"/>
      <c r="J245" s="222" t="s">
        <v>4492</v>
      </c>
      <c r="K245" s="222"/>
      <c r="L245" s="222"/>
      <c r="M245" s="222"/>
      <c r="N245" s="222"/>
      <c r="O245" s="222"/>
      <c r="P245" s="828"/>
      <c r="Q245" s="923"/>
      <c r="R245" s="424"/>
      <c r="S245" s="84" t="s">
        <v>7594</v>
      </c>
      <c r="T245" s="84" t="s">
        <v>7595</v>
      </c>
      <c r="U245" s="155" t="s">
        <v>119</v>
      </c>
      <c r="V245" s="520"/>
      <c r="W245" s="155" t="s">
        <v>638</v>
      </c>
      <c r="X245" s="84"/>
      <c r="Y245" s="217"/>
      <c r="Z245" s="217"/>
      <c r="AA245" s="689"/>
      <c r="AB245" s="2167" t="s">
        <v>7082</v>
      </c>
      <c r="AC245" s="2167" t="s">
        <v>7082</v>
      </c>
      <c r="AD245" s="2244"/>
      <c r="AE245" s="254"/>
      <c r="AF245" s="592" t="s">
        <v>163</v>
      </c>
      <c r="AG245" s="592" t="s">
        <v>163</v>
      </c>
      <c r="AH245" s="241" t="s">
        <v>163</v>
      </c>
    </row>
    <row r="246" spans="1:34">
      <c r="A246" s="15">
        <f t="shared" si="5"/>
        <v>243</v>
      </c>
      <c r="B246" s="391" t="s">
        <v>91</v>
      </c>
      <c r="C246" s="78" t="s">
        <v>6666</v>
      </c>
      <c r="D246" s="391" t="s">
        <v>393</v>
      </c>
      <c r="E246" s="438"/>
      <c r="F246" s="393"/>
      <c r="G246" s="698"/>
      <c r="H246" s="393" t="s">
        <v>4536</v>
      </c>
      <c r="I246" s="393"/>
      <c r="J246" s="697"/>
      <c r="K246" s="406"/>
      <c r="L246" s="697"/>
      <c r="M246" s="414"/>
      <c r="N246" s="697"/>
      <c r="O246" s="414"/>
      <c r="P246" s="697"/>
      <c r="Q246" s="414"/>
      <c r="R246" s="414"/>
      <c r="S246" s="751" t="s">
        <v>4537</v>
      </c>
      <c r="T246" s="751" t="s">
        <v>4538</v>
      </c>
      <c r="U246" s="395" t="s">
        <v>517</v>
      </c>
      <c r="V246" s="1528"/>
      <c r="W246" s="1939" t="s">
        <v>6760</v>
      </c>
      <c r="X246" s="78" t="s">
        <v>99</v>
      </c>
      <c r="Y246" s="565" t="s">
        <v>99</v>
      </c>
      <c r="Z246" s="565" t="s">
        <v>98</v>
      </c>
      <c r="AA246" s="681" t="s">
        <v>98</v>
      </c>
      <c r="AB246" s="678" t="s">
        <v>274</v>
      </c>
      <c r="AC246" s="678" t="s">
        <v>274</v>
      </c>
      <c r="AD246" s="241" t="s">
        <v>3850</v>
      </c>
      <c r="AF246" s="374" t="s">
        <v>4539</v>
      </c>
      <c r="AG246" s="382" t="s">
        <v>4540</v>
      </c>
      <c r="AH246" s="374" t="s">
        <v>272</v>
      </c>
    </row>
    <row r="247" spans="1:34">
      <c r="A247" s="15">
        <f t="shared" si="5"/>
        <v>244</v>
      </c>
      <c r="B247" s="397" t="s">
        <v>91</v>
      </c>
      <c r="C247" s="66" t="s">
        <v>4541</v>
      </c>
      <c r="D247" s="397" t="s">
        <v>398</v>
      </c>
      <c r="E247" s="441"/>
      <c r="F247" s="399"/>
      <c r="G247" s="445"/>
      <c r="H247" s="399"/>
      <c r="I247" s="399" t="s">
        <v>4542</v>
      </c>
      <c r="J247" s="700"/>
      <c r="K247" s="401"/>
      <c r="L247" s="700"/>
      <c r="M247" s="701"/>
      <c r="N247" s="700"/>
      <c r="O247" s="701"/>
      <c r="P247" s="700"/>
      <c r="Q247" s="701"/>
      <c r="R247" s="701"/>
      <c r="S247" s="834" t="s">
        <v>4543</v>
      </c>
      <c r="T247" s="834" t="s">
        <v>4544</v>
      </c>
      <c r="U247" s="402" t="s">
        <v>96</v>
      </c>
      <c r="V247" s="402"/>
      <c r="W247" s="702" t="s">
        <v>253</v>
      </c>
      <c r="X247" s="66" t="s">
        <v>99</v>
      </c>
      <c r="Y247" s="566" t="s">
        <v>99</v>
      </c>
      <c r="Z247" s="566" t="s">
        <v>98</v>
      </c>
      <c r="AA247" s="684" t="s">
        <v>98</v>
      </c>
      <c r="AB247" s="703" t="s">
        <v>99</v>
      </c>
      <c r="AC247" s="703" t="s">
        <v>99</v>
      </c>
      <c r="AD247" s="241" t="s">
        <v>163</v>
      </c>
      <c r="AF247" s="592" t="s">
        <v>163</v>
      </c>
      <c r="AG247" s="592" t="s">
        <v>163</v>
      </c>
      <c r="AH247" s="241" t="s">
        <v>163</v>
      </c>
    </row>
    <row r="248" spans="1:34">
      <c r="A248" s="15">
        <f t="shared" si="5"/>
        <v>245</v>
      </c>
      <c r="B248" s="187" t="s">
        <v>91</v>
      </c>
      <c r="C248" s="84" t="s">
        <v>4545</v>
      </c>
      <c r="D248" s="187" t="s">
        <v>109</v>
      </c>
      <c r="E248" s="188"/>
      <c r="F248" s="189"/>
      <c r="G248" s="829"/>
      <c r="H248" s="189"/>
      <c r="I248" s="189"/>
      <c r="J248" s="828" t="s">
        <v>4546</v>
      </c>
      <c r="K248" s="189"/>
      <c r="L248" s="222"/>
      <c r="M248" s="236"/>
      <c r="N248" s="222"/>
      <c r="O248" s="236"/>
      <c r="P248" s="222"/>
      <c r="Q248" s="236"/>
      <c r="R248" s="236"/>
      <c r="S248" s="218" t="s">
        <v>6670</v>
      </c>
      <c r="T248" s="218" t="s">
        <v>6671</v>
      </c>
      <c r="U248" s="155" t="s">
        <v>119</v>
      </c>
      <c r="V248" s="155"/>
      <c r="W248" s="520" t="s">
        <v>253</v>
      </c>
      <c r="X248" s="84"/>
      <c r="Y248" s="217"/>
      <c r="Z248" s="217" t="s">
        <v>98</v>
      </c>
      <c r="AA248" s="669" t="s">
        <v>98</v>
      </c>
      <c r="AB248" s="592" t="s">
        <v>216</v>
      </c>
      <c r="AC248" s="592" t="s">
        <v>216</v>
      </c>
      <c r="AD248" s="241" t="s">
        <v>3850</v>
      </c>
      <c r="AF248" s="374" t="s">
        <v>4547</v>
      </c>
      <c r="AG248" s="382" t="s">
        <v>4490</v>
      </c>
      <c r="AH248" s="374" t="s">
        <v>128</v>
      </c>
    </row>
    <row r="249" spans="1:34">
      <c r="A249" s="15">
        <f t="shared" si="5"/>
        <v>246</v>
      </c>
      <c r="B249" s="187" t="s">
        <v>91</v>
      </c>
      <c r="C249" s="84" t="s">
        <v>4548</v>
      </c>
      <c r="D249" s="187" t="s">
        <v>109</v>
      </c>
      <c r="E249" s="188"/>
      <c r="F249" s="189"/>
      <c r="G249" s="829"/>
      <c r="H249" s="189"/>
      <c r="I249" s="189"/>
      <c r="J249" s="828" t="s">
        <v>4549</v>
      </c>
      <c r="K249" s="189"/>
      <c r="L249" s="222"/>
      <c r="M249" s="236"/>
      <c r="N249" s="222"/>
      <c r="O249" s="236"/>
      <c r="P249" s="222"/>
      <c r="Q249" s="236"/>
      <c r="R249" s="236"/>
      <c r="S249" s="218" t="s">
        <v>6731</v>
      </c>
      <c r="T249" s="218" t="s">
        <v>6732</v>
      </c>
      <c r="U249" s="155" t="s">
        <v>119</v>
      </c>
      <c r="V249" s="155"/>
      <c r="W249" s="520" t="s">
        <v>253</v>
      </c>
      <c r="X249" s="84"/>
      <c r="Y249" s="217"/>
      <c r="Z249" s="217" t="s">
        <v>98</v>
      </c>
      <c r="AA249" s="669" t="s">
        <v>98</v>
      </c>
      <c r="AB249" s="592" t="s">
        <v>216</v>
      </c>
      <c r="AC249" s="592" t="s">
        <v>216</v>
      </c>
      <c r="AD249" s="241" t="s">
        <v>3850</v>
      </c>
      <c r="AF249" s="374" t="s">
        <v>4550</v>
      </c>
      <c r="AG249" s="382" t="s">
        <v>4551</v>
      </c>
      <c r="AH249" s="374" t="s">
        <v>105</v>
      </c>
    </row>
    <row r="250" spans="1:34">
      <c r="A250" s="15">
        <f t="shared" si="5"/>
        <v>247</v>
      </c>
      <c r="B250" s="187" t="s">
        <v>91</v>
      </c>
      <c r="C250" s="84" t="s">
        <v>4552</v>
      </c>
      <c r="D250" s="187" t="s">
        <v>109</v>
      </c>
      <c r="E250" s="188"/>
      <c r="F250" s="189"/>
      <c r="G250" s="829"/>
      <c r="H250" s="189"/>
      <c r="I250" s="189"/>
      <c r="J250" s="828" t="s">
        <v>4553</v>
      </c>
      <c r="K250" s="189"/>
      <c r="L250" s="222"/>
      <c r="M250" s="236"/>
      <c r="N250" s="222"/>
      <c r="O250" s="236"/>
      <c r="P250" s="222"/>
      <c r="Q250" s="236"/>
      <c r="R250" s="236"/>
      <c r="S250" s="218" t="s">
        <v>4554</v>
      </c>
      <c r="T250" s="218" t="s">
        <v>4555</v>
      </c>
      <c r="U250" s="155" t="s">
        <v>119</v>
      </c>
      <c r="V250" s="155"/>
      <c r="W250" s="520" t="s">
        <v>253</v>
      </c>
      <c r="X250" s="84" t="s">
        <v>359</v>
      </c>
      <c r="Y250" s="155" t="s">
        <v>359</v>
      </c>
      <c r="Z250" s="155" t="s">
        <v>98</v>
      </c>
      <c r="AA250" s="218" t="s">
        <v>98</v>
      </c>
      <c r="AB250" s="592" t="s">
        <v>216</v>
      </c>
      <c r="AC250" s="592" t="s">
        <v>216</v>
      </c>
      <c r="AD250" s="241" t="s">
        <v>3850</v>
      </c>
      <c r="AF250" s="374" t="s">
        <v>4556</v>
      </c>
      <c r="AG250" s="382" t="s">
        <v>4557</v>
      </c>
      <c r="AH250" s="374" t="s">
        <v>105</v>
      </c>
    </row>
    <row r="251" spans="1:34" s="194" customFormat="1">
      <c r="A251" s="324">
        <f t="shared" si="5"/>
        <v>248</v>
      </c>
      <c r="B251" s="391" t="s">
        <v>91</v>
      </c>
      <c r="C251" s="78" t="s">
        <v>6668</v>
      </c>
      <c r="D251" s="391" t="s">
        <v>124</v>
      </c>
      <c r="E251" s="404"/>
      <c r="F251" s="393"/>
      <c r="G251" s="698"/>
      <c r="H251" s="393"/>
      <c r="I251" s="393"/>
      <c r="J251" s="832" t="s">
        <v>6667</v>
      </c>
      <c r="K251" s="393"/>
      <c r="L251" s="697"/>
      <c r="M251" s="414"/>
      <c r="N251" s="697"/>
      <c r="O251" s="414"/>
      <c r="P251" s="697"/>
      <c r="Q251" s="414"/>
      <c r="R251" s="414"/>
      <c r="S251" s="751" t="s">
        <v>6729</v>
      </c>
      <c r="T251" s="751" t="s">
        <v>6730</v>
      </c>
      <c r="U251" s="395" t="s">
        <v>119</v>
      </c>
      <c r="V251" s="395"/>
      <c r="W251" s="1474" t="s">
        <v>6760</v>
      </c>
      <c r="X251" s="78"/>
      <c r="Y251" s="565"/>
      <c r="Z251" s="565"/>
      <c r="AA251" s="751"/>
      <c r="AB251" s="678" t="s">
        <v>216</v>
      </c>
      <c r="AC251" s="678" t="s">
        <v>216</v>
      </c>
      <c r="AD251" s="241"/>
      <c r="AE251" s="1442"/>
      <c r="AF251" s="907"/>
      <c r="AG251" s="415"/>
      <c r="AH251" s="193"/>
    </row>
    <row r="252" spans="1:34" s="194" customFormat="1">
      <c r="A252" s="324">
        <f t="shared" si="5"/>
        <v>249</v>
      </c>
      <c r="B252" s="397" t="s">
        <v>91</v>
      </c>
      <c r="C252" s="66" t="s">
        <v>979</v>
      </c>
      <c r="D252" s="397" t="s">
        <v>131</v>
      </c>
      <c r="E252" s="410"/>
      <c r="F252" s="399"/>
      <c r="G252" s="445"/>
      <c r="H252" s="399"/>
      <c r="I252" s="399"/>
      <c r="J252" s="833"/>
      <c r="K252" s="399" t="s">
        <v>3450</v>
      </c>
      <c r="L252" s="700"/>
      <c r="M252" s="701"/>
      <c r="N252" s="700"/>
      <c r="O252" s="701"/>
      <c r="P252" s="700"/>
      <c r="Q252" s="701"/>
      <c r="R252" s="701"/>
      <c r="S252" s="834" t="s">
        <v>6727</v>
      </c>
      <c r="T252" s="834" t="s">
        <v>6725</v>
      </c>
      <c r="U252" s="402" t="s">
        <v>96</v>
      </c>
      <c r="V252" s="402"/>
      <c r="W252" s="1474" t="s">
        <v>6760</v>
      </c>
      <c r="X252" s="66"/>
      <c r="Y252" s="566"/>
      <c r="Z252" s="566"/>
      <c r="AA252" s="834"/>
      <c r="AB252" s="703" t="s">
        <v>216</v>
      </c>
      <c r="AC252" s="703" t="s">
        <v>216</v>
      </c>
      <c r="AD252" s="241"/>
      <c r="AE252" s="1442"/>
      <c r="AF252" s="907"/>
      <c r="AG252" s="415"/>
      <c r="AH252" s="193"/>
    </row>
    <row r="253" spans="1:34" s="194" customFormat="1">
      <c r="A253" s="324">
        <f t="shared" si="5"/>
        <v>250</v>
      </c>
      <c r="B253" s="187" t="s">
        <v>91</v>
      </c>
      <c r="C253" s="84" t="s">
        <v>980</v>
      </c>
      <c r="D253" s="187" t="s">
        <v>109</v>
      </c>
      <c r="E253" s="188"/>
      <c r="F253" s="189"/>
      <c r="G253" s="829"/>
      <c r="H253" s="189"/>
      <c r="I253" s="189"/>
      <c r="J253" s="828"/>
      <c r="K253" s="189"/>
      <c r="L253" s="222" t="s">
        <v>2279</v>
      </c>
      <c r="M253" s="236"/>
      <c r="N253" s="222"/>
      <c r="O253" s="236"/>
      <c r="P253" s="222"/>
      <c r="Q253" s="236"/>
      <c r="R253" s="236"/>
      <c r="S253" s="218" t="s">
        <v>6728</v>
      </c>
      <c r="T253" s="218" t="s">
        <v>6726</v>
      </c>
      <c r="U253" s="155" t="s">
        <v>119</v>
      </c>
      <c r="V253" s="155"/>
      <c r="W253" s="1474" t="s">
        <v>6760</v>
      </c>
      <c r="X253" s="84"/>
      <c r="Y253" s="217"/>
      <c r="Z253" s="217"/>
      <c r="AA253" s="218"/>
      <c r="AB253" s="592" t="s">
        <v>216</v>
      </c>
      <c r="AC253" s="592" t="s">
        <v>216</v>
      </c>
      <c r="AD253" s="241"/>
      <c r="AE253" s="1442"/>
      <c r="AF253" s="907"/>
      <c r="AG253" s="415"/>
      <c r="AH253" s="193"/>
    </row>
    <row r="254" spans="1:34">
      <c r="A254" s="15">
        <f t="shared" si="5"/>
        <v>251</v>
      </c>
      <c r="B254" s="391" t="s">
        <v>91</v>
      </c>
      <c r="C254" s="394" t="s">
        <v>4558</v>
      </c>
      <c r="D254" s="391" t="s">
        <v>124</v>
      </c>
      <c r="E254" s="404"/>
      <c r="F254" s="393"/>
      <c r="G254" s="698"/>
      <c r="H254" s="393"/>
      <c r="I254" s="393"/>
      <c r="J254" s="832" t="s">
        <v>4559</v>
      </c>
      <c r="K254" s="393"/>
      <c r="L254" s="697"/>
      <c r="M254" s="414"/>
      <c r="N254" s="697"/>
      <c r="O254" s="414"/>
      <c r="P254" s="697"/>
      <c r="Q254" s="414"/>
      <c r="R254" s="414"/>
      <c r="S254" s="751" t="s">
        <v>4560</v>
      </c>
      <c r="T254" s="751" t="s">
        <v>4561</v>
      </c>
      <c r="U254" s="395" t="s">
        <v>119</v>
      </c>
      <c r="V254" s="395"/>
      <c r="W254" s="395" t="s">
        <v>253</v>
      </c>
      <c r="X254" s="78" t="s">
        <v>177</v>
      </c>
      <c r="Y254" s="565" t="s">
        <v>177</v>
      </c>
      <c r="Z254" s="565" t="s">
        <v>98</v>
      </c>
      <c r="AA254" s="681" t="s">
        <v>98</v>
      </c>
      <c r="AB254" s="678" t="s">
        <v>274</v>
      </c>
      <c r="AC254" s="678" t="s">
        <v>274</v>
      </c>
      <c r="AD254" s="241" t="s">
        <v>163</v>
      </c>
      <c r="AF254" s="592" t="s">
        <v>163</v>
      </c>
      <c r="AG254" s="592" t="s">
        <v>163</v>
      </c>
      <c r="AH254" s="241" t="s">
        <v>163</v>
      </c>
    </row>
    <row r="255" spans="1:34">
      <c r="A255" s="15">
        <f t="shared" si="5"/>
        <v>252</v>
      </c>
      <c r="B255" s="397" t="s">
        <v>4562</v>
      </c>
      <c r="C255" s="66" t="s">
        <v>4442</v>
      </c>
      <c r="D255" s="397" t="s">
        <v>131</v>
      </c>
      <c r="E255" s="410"/>
      <c r="F255" s="399"/>
      <c r="G255" s="445"/>
      <c r="H255" s="399"/>
      <c r="I255" s="399"/>
      <c r="J255" s="833"/>
      <c r="K255" s="399" t="s">
        <v>694</v>
      </c>
      <c r="L255" s="700"/>
      <c r="M255" s="701"/>
      <c r="N255" s="700"/>
      <c r="O255" s="701"/>
      <c r="P255" s="700"/>
      <c r="Q255" s="701"/>
      <c r="R255" s="701"/>
      <c r="S255" s="834" t="s">
        <v>4563</v>
      </c>
      <c r="T255" s="834" t="s">
        <v>4564</v>
      </c>
      <c r="U255" s="402" t="s">
        <v>96</v>
      </c>
      <c r="V255" s="402"/>
      <c r="W255" s="402" t="s">
        <v>753</v>
      </c>
      <c r="X255" s="66" t="s">
        <v>177</v>
      </c>
      <c r="Y255" s="566" t="s">
        <v>177</v>
      </c>
      <c r="Z255" s="566" t="s">
        <v>98</v>
      </c>
      <c r="AA255" s="684" t="s">
        <v>98</v>
      </c>
      <c r="AB255" s="703" t="s">
        <v>177</v>
      </c>
      <c r="AC255" s="703" t="s">
        <v>177</v>
      </c>
      <c r="AD255" s="241" t="s">
        <v>163</v>
      </c>
      <c r="AF255" s="592" t="s">
        <v>163</v>
      </c>
      <c r="AG255" s="592" t="s">
        <v>163</v>
      </c>
      <c r="AH255" s="241" t="s">
        <v>163</v>
      </c>
    </row>
    <row r="256" spans="1:34">
      <c r="A256" s="15">
        <f t="shared" si="5"/>
        <v>253</v>
      </c>
      <c r="B256" s="187" t="s">
        <v>91</v>
      </c>
      <c r="C256" s="84" t="s">
        <v>702</v>
      </c>
      <c r="D256" s="187" t="s">
        <v>109</v>
      </c>
      <c r="E256" s="188"/>
      <c r="F256" s="189"/>
      <c r="G256" s="829"/>
      <c r="H256" s="189"/>
      <c r="I256" s="189"/>
      <c r="J256" s="828"/>
      <c r="K256" s="189"/>
      <c r="L256" s="222" t="s">
        <v>703</v>
      </c>
      <c r="M256" s="236"/>
      <c r="N256" s="222"/>
      <c r="O256" s="236"/>
      <c r="P256" s="222"/>
      <c r="Q256" s="236"/>
      <c r="R256" s="236"/>
      <c r="S256" s="218" t="s">
        <v>4565</v>
      </c>
      <c r="T256" s="218" t="s">
        <v>4566</v>
      </c>
      <c r="U256" s="155" t="s">
        <v>119</v>
      </c>
      <c r="V256" s="155"/>
      <c r="W256" s="155" t="s">
        <v>993</v>
      </c>
      <c r="X256" s="84" t="s">
        <v>4567</v>
      </c>
      <c r="Y256" s="217" t="s">
        <v>226</v>
      </c>
      <c r="Z256" s="217" t="s">
        <v>98</v>
      </c>
      <c r="AA256" s="669"/>
      <c r="AB256" s="592" t="s">
        <v>216</v>
      </c>
      <c r="AC256" s="592" t="s">
        <v>216</v>
      </c>
      <c r="AD256" s="241" t="s">
        <v>3850</v>
      </c>
      <c r="AF256" s="374" t="s">
        <v>4568</v>
      </c>
      <c r="AG256" s="382" t="s">
        <v>4569</v>
      </c>
      <c r="AH256" s="374" t="s">
        <v>105</v>
      </c>
    </row>
    <row r="257" spans="1:34" ht="36">
      <c r="A257" s="15">
        <f t="shared" si="5"/>
        <v>254</v>
      </c>
      <c r="B257" s="391" t="s">
        <v>91</v>
      </c>
      <c r="C257" s="78" t="s">
        <v>4570</v>
      </c>
      <c r="D257" s="391" t="s">
        <v>124</v>
      </c>
      <c r="E257" s="404"/>
      <c r="F257" s="393" t="s">
        <v>4571</v>
      </c>
      <c r="G257" s="393"/>
      <c r="H257" s="393"/>
      <c r="I257" s="393"/>
      <c r="J257" s="393"/>
      <c r="K257" s="393"/>
      <c r="L257" s="393"/>
      <c r="M257" s="393"/>
      <c r="N257" s="393"/>
      <c r="O257" s="393"/>
      <c r="P257" s="393"/>
      <c r="Q257" s="393"/>
      <c r="R257" s="467"/>
      <c r="S257" s="78" t="s">
        <v>7179</v>
      </c>
      <c r="T257" s="78" t="s">
        <v>7194</v>
      </c>
      <c r="U257" s="395" t="s">
        <v>210</v>
      </c>
      <c r="V257" s="395"/>
      <c r="W257" s="395" t="s">
        <v>638</v>
      </c>
      <c r="X257" s="78" t="s">
        <v>98</v>
      </c>
      <c r="Y257" s="565" t="s">
        <v>98</v>
      </c>
      <c r="Z257" s="565" t="s">
        <v>98</v>
      </c>
      <c r="AA257" s="681" t="s">
        <v>114</v>
      </c>
      <c r="AB257" s="569" t="s">
        <v>683</v>
      </c>
      <c r="AC257" s="569" t="s">
        <v>683</v>
      </c>
      <c r="AD257" s="241" t="s">
        <v>163</v>
      </c>
      <c r="AF257" s="592" t="s">
        <v>163</v>
      </c>
      <c r="AG257" s="592" t="s">
        <v>163</v>
      </c>
      <c r="AH257" s="241" t="s">
        <v>163</v>
      </c>
    </row>
    <row r="258" spans="1:34" s="381" customFormat="1" ht="45" customHeight="1">
      <c r="A258" s="15">
        <f t="shared" si="5"/>
        <v>255</v>
      </c>
      <c r="B258" s="397" t="s">
        <v>91</v>
      </c>
      <c r="C258" s="66" t="s">
        <v>4572</v>
      </c>
      <c r="D258" s="397" t="s">
        <v>131</v>
      </c>
      <c r="E258" s="410"/>
      <c r="F258" s="399"/>
      <c r="G258" s="399" t="s">
        <v>4573</v>
      </c>
      <c r="H258" s="399"/>
      <c r="I258" s="399"/>
      <c r="J258" s="399"/>
      <c r="K258" s="399"/>
      <c r="L258" s="399"/>
      <c r="M258" s="399"/>
      <c r="N258" s="399"/>
      <c r="O258" s="399"/>
      <c r="P258" s="399"/>
      <c r="Q258" s="399"/>
      <c r="R258" s="492"/>
      <c r="S258" s="66" t="s">
        <v>7180</v>
      </c>
      <c r="T258" s="66" t="s">
        <v>7181</v>
      </c>
      <c r="U258" s="402" t="s">
        <v>96</v>
      </c>
      <c r="V258" s="402"/>
      <c r="W258" s="402" t="s">
        <v>638</v>
      </c>
      <c r="X258" s="66" t="s">
        <v>98</v>
      </c>
      <c r="Y258" s="566" t="s">
        <v>98</v>
      </c>
      <c r="Z258" s="566" t="s">
        <v>98</v>
      </c>
      <c r="AA258" s="684" t="s">
        <v>98</v>
      </c>
      <c r="AB258" s="572" t="s">
        <v>98</v>
      </c>
      <c r="AC258" s="572" t="s">
        <v>98</v>
      </c>
      <c r="AD258" s="241" t="s">
        <v>98</v>
      </c>
      <c r="AE258" s="1442" t="s">
        <v>98</v>
      </c>
      <c r="AF258" s="592" t="s">
        <v>98</v>
      </c>
      <c r="AG258" s="592" t="s">
        <v>98</v>
      </c>
      <c r="AH258" s="241" t="s">
        <v>98</v>
      </c>
    </row>
    <row r="259" spans="1:34" s="396" customFormat="1">
      <c r="A259" s="15">
        <f t="shared" si="5"/>
        <v>256</v>
      </c>
      <c r="B259" s="391" t="s">
        <v>91</v>
      </c>
      <c r="C259" s="78" t="s">
        <v>4574</v>
      </c>
      <c r="D259" s="391" t="s">
        <v>124</v>
      </c>
      <c r="E259" s="404"/>
      <c r="F259" s="393"/>
      <c r="G259" s="393"/>
      <c r="H259" s="393" t="s">
        <v>4575</v>
      </c>
      <c r="I259" s="393"/>
      <c r="J259" s="393"/>
      <c r="K259" s="393"/>
      <c r="L259" s="393"/>
      <c r="M259" s="393"/>
      <c r="N259" s="393"/>
      <c r="O259" s="393"/>
      <c r="P259" s="393"/>
      <c r="Q259" s="393"/>
      <c r="R259" s="467"/>
      <c r="S259" s="78" t="s">
        <v>7182</v>
      </c>
      <c r="T259" s="78" t="s">
        <v>7183</v>
      </c>
      <c r="U259" s="395" t="s">
        <v>128</v>
      </c>
      <c r="V259" s="395"/>
      <c r="W259" s="395" t="s">
        <v>638</v>
      </c>
      <c r="X259" s="78" t="s">
        <v>98</v>
      </c>
      <c r="Y259" s="565" t="s">
        <v>98</v>
      </c>
      <c r="Z259" s="565" t="s">
        <v>98</v>
      </c>
      <c r="AA259" s="565" t="s">
        <v>98</v>
      </c>
      <c r="AB259" s="569" t="s">
        <v>683</v>
      </c>
      <c r="AC259" s="569" t="s">
        <v>683</v>
      </c>
      <c r="AD259" s="241" t="s">
        <v>98</v>
      </c>
      <c r="AE259" s="1442" t="s">
        <v>98</v>
      </c>
      <c r="AF259" s="592" t="s">
        <v>98</v>
      </c>
      <c r="AG259" s="592" t="s">
        <v>98</v>
      </c>
      <c r="AH259" s="241" t="s">
        <v>98</v>
      </c>
    </row>
    <row r="260" spans="1:34" s="381" customFormat="1" ht="32.25" customHeight="1">
      <c r="A260" s="15">
        <f t="shared" si="5"/>
        <v>257</v>
      </c>
      <c r="B260" s="397" t="s">
        <v>91</v>
      </c>
      <c r="C260" s="66" t="s">
        <v>4576</v>
      </c>
      <c r="D260" s="397" t="s">
        <v>131</v>
      </c>
      <c r="E260" s="410"/>
      <c r="F260" s="399"/>
      <c r="G260" s="399"/>
      <c r="H260" s="399"/>
      <c r="I260" s="399" t="s">
        <v>4577</v>
      </c>
      <c r="J260" s="399"/>
      <c r="K260" s="399"/>
      <c r="L260" s="399"/>
      <c r="M260" s="399"/>
      <c r="N260" s="399"/>
      <c r="O260" s="399"/>
      <c r="P260" s="399"/>
      <c r="Q260" s="399"/>
      <c r="R260" s="492"/>
      <c r="S260" s="66" t="s">
        <v>4578</v>
      </c>
      <c r="T260" s="66" t="s">
        <v>7186</v>
      </c>
      <c r="U260" s="402" t="s">
        <v>96</v>
      </c>
      <c r="V260" s="402"/>
      <c r="W260" s="402" t="s">
        <v>638</v>
      </c>
      <c r="X260" s="66" t="s">
        <v>98</v>
      </c>
      <c r="Y260" s="566" t="s">
        <v>98</v>
      </c>
      <c r="Z260" s="566" t="s">
        <v>98</v>
      </c>
      <c r="AA260" s="566" t="s">
        <v>98</v>
      </c>
      <c r="AB260" s="572" t="s">
        <v>114</v>
      </c>
      <c r="AC260" s="572" t="s">
        <v>114</v>
      </c>
      <c r="AD260" s="241" t="s">
        <v>98</v>
      </c>
      <c r="AE260" s="1442" t="s">
        <v>98</v>
      </c>
      <c r="AF260" s="592" t="s">
        <v>98</v>
      </c>
      <c r="AG260" s="592" t="s">
        <v>98</v>
      </c>
      <c r="AH260" s="241" t="s">
        <v>98</v>
      </c>
    </row>
    <row r="261" spans="1:34">
      <c r="A261" s="15">
        <f t="shared" si="5"/>
        <v>258</v>
      </c>
      <c r="B261" s="187" t="s">
        <v>91</v>
      </c>
      <c r="C261" s="84" t="s">
        <v>4579</v>
      </c>
      <c r="D261" s="187" t="s">
        <v>109</v>
      </c>
      <c r="E261" s="188"/>
      <c r="F261" s="189"/>
      <c r="G261" s="189"/>
      <c r="H261" s="189"/>
      <c r="I261" s="189"/>
      <c r="J261" s="189" t="s">
        <v>4580</v>
      </c>
      <c r="K261" s="189"/>
      <c r="L261" s="189"/>
      <c r="M261" s="189"/>
      <c r="N261" s="189"/>
      <c r="O261" s="189"/>
      <c r="P261" s="189"/>
      <c r="Q261" s="189"/>
      <c r="R261" s="495"/>
      <c r="S261" s="84" t="s">
        <v>6860</v>
      </c>
      <c r="T261" s="84" t="s">
        <v>7184</v>
      </c>
      <c r="U261" s="155" t="s">
        <v>128</v>
      </c>
      <c r="V261" s="155"/>
      <c r="W261" s="155" t="s">
        <v>638</v>
      </c>
      <c r="X261" s="84" t="s">
        <v>98</v>
      </c>
      <c r="Y261" s="217" t="s">
        <v>98</v>
      </c>
      <c r="Z261" s="217" t="s">
        <v>98</v>
      </c>
      <c r="AA261" s="692" t="s">
        <v>98</v>
      </c>
      <c r="AB261" s="592" t="s">
        <v>107</v>
      </c>
      <c r="AC261" s="592" t="s">
        <v>107</v>
      </c>
      <c r="AD261" s="241"/>
      <c r="AE261" s="2017">
        <v>1</v>
      </c>
      <c r="AF261" s="592" t="s">
        <v>98</v>
      </c>
      <c r="AG261" s="592" t="s">
        <v>98</v>
      </c>
      <c r="AH261" s="241" t="s">
        <v>98</v>
      </c>
    </row>
    <row r="262" spans="1:34" ht="36">
      <c r="A262" s="15">
        <f t="shared" si="5"/>
        <v>259</v>
      </c>
      <c r="B262" s="187" t="s">
        <v>91</v>
      </c>
      <c r="C262" s="84" t="s">
        <v>4581</v>
      </c>
      <c r="D262" s="187" t="s">
        <v>109</v>
      </c>
      <c r="E262" s="188"/>
      <c r="F262" s="189"/>
      <c r="G262" s="189"/>
      <c r="H262" s="189"/>
      <c r="I262" s="189"/>
      <c r="J262" s="189" t="s">
        <v>4582</v>
      </c>
      <c r="K262" s="189"/>
      <c r="L262" s="189"/>
      <c r="M262" s="189"/>
      <c r="N262" s="189"/>
      <c r="O262" s="189"/>
      <c r="P262" s="189"/>
      <c r="Q262" s="189"/>
      <c r="R262" s="495"/>
      <c r="S262" s="84" t="s">
        <v>4583</v>
      </c>
      <c r="T262" s="84" t="s">
        <v>7177</v>
      </c>
      <c r="U262" s="520" t="s">
        <v>105</v>
      </c>
      <c r="V262" s="520"/>
      <c r="W262" s="155" t="s">
        <v>638</v>
      </c>
      <c r="X262" s="84" t="s">
        <v>254</v>
      </c>
      <c r="Y262" s="217" t="s">
        <v>142</v>
      </c>
      <c r="Z262" s="217" t="s">
        <v>227</v>
      </c>
      <c r="AA262" s="692" t="s">
        <v>98</v>
      </c>
      <c r="AB262" s="592" t="s">
        <v>229</v>
      </c>
      <c r="AC262" s="592" t="s">
        <v>229</v>
      </c>
      <c r="AD262" s="241" t="s">
        <v>98</v>
      </c>
      <c r="AE262" s="1442">
        <v>1</v>
      </c>
      <c r="AF262" s="592" t="s">
        <v>98</v>
      </c>
      <c r="AG262" s="592" t="s">
        <v>98</v>
      </c>
      <c r="AH262" s="241" t="s">
        <v>98</v>
      </c>
    </row>
    <row r="263" spans="1:34" ht="30" customHeight="1">
      <c r="A263" s="15">
        <f t="shared" si="5"/>
        <v>260</v>
      </c>
      <c r="B263" s="391" t="s">
        <v>91</v>
      </c>
      <c r="C263" s="493" t="s">
        <v>4584</v>
      </c>
      <c r="D263" s="391" t="s">
        <v>124</v>
      </c>
      <c r="E263" s="404"/>
      <c r="F263" s="393"/>
      <c r="G263" s="393"/>
      <c r="H263" s="393"/>
      <c r="I263" s="393"/>
      <c r="J263" s="393" t="s">
        <v>4585</v>
      </c>
      <c r="K263" s="406"/>
      <c r="L263" s="406"/>
      <c r="M263" s="406"/>
      <c r="N263" s="406"/>
      <c r="O263" s="406"/>
      <c r="P263" s="406"/>
      <c r="Q263" s="406"/>
      <c r="R263" s="406"/>
      <c r="S263" s="78" t="s">
        <v>7185</v>
      </c>
      <c r="T263" s="78" t="s">
        <v>7178</v>
      </c>
      <c r="U263" s="395" t="s">
        <v>317</v>
      </c>
      <c r="V263" s="395"/>
      <c r="W263" s="395" t="s">
        <v>638</v>
      </c>
      <c r="X263" s="78" t="s">
        <v>98</v>
      </c>
      <c r="Y263" s="565" t="s">
        <v>98</v>
      </c>
      <c r="Z263" s="565" t="s">
        <v>98</v>
      </c>
      <c r="AA263" s="565" t="s">
        <v>98</v>
      </c>
      <c r="AB263" s="569" t="s">
        <v>274</v>
      </c>
      <c r="AC263" s="569" t="s">
        <v>274</v>
      </c>
      <c r="AD263" s="241" t="s">
        <v>98</v>
      </c>
      <c r="AE263" s="1442" t="s">
        <v>98</v>
      </c>
      <c r="AF263" s="592" t="s">
        <v>98</v>
      </c>
      <c r="AG263" s="592" t="s">
        <v>98</v>
      </c>
      <c r="AH263" s="241" t="s">
        <v>98</v>
      </c>
    </row>
    <row r="264" spans="1:34" s="194" customFormat="1">
      <c r="A264" s="15">
        <f t="shared" si="5"/>
        <v>261</v>
      </c>
      <c r="B264" s="397" t="s">
        <v>91</v>
      </c>
      <c r="C264" s="494" t="s">
        <v>758</v>
      </c>
      <c r="D264" s="397" t="s">
        <v>131</v>
      </c>
      <c r="E264" s="410"/>
      <c r="F264" s="399"/>
      <c r="G264" s="399"/>
      <c r="H264" s="399"/>
      <c r="I264" s="399"/>
      <c r="J264" s="401"/>
      <c r="K264" s="399" t="s">
        <v>319</v>
      </c>
      <c r="L264" s="399"/>
      <c r="M264" s="399"/>
      <c r="N264" s="399"/>
      <c r="O264" s="399"/>
      <c r="P264" s="399"/>
      <c r="Q264" s="399"/>
      <c r="R264" s="492"/>
      <c r="S264" s="66" t="s">
        <v>7187</v>
      </c>
      <c r="T264" s="66" t="s">
        <v>7176</v>
      </c>
      <c r="U264" s="402" t="s">
        <v>135</v>
      </c>
      <c r="V264" s="402"/>
      <c r="W264" s="402" t="s">
        <v>638</v>
      </c>
      <c r="X264" s="66" t="s">
        <v>98</v>
      </c>
      <c r="Y264" s="566" t="s">
        <v>98</v>
      </c>
      <c r="Z264" s="566" t="s">
        <v>98</v>
      </c>
      <c r="AA264" s="566" t="s">
        <v>98</v>
      </c>
      <c r="AB264" s="572" t="s">
        <v>98</v>
      </c>
      <c r="AC264" s="572" t="s">
        <v>98</v>
      </c>
      <c r="AD264" s="241" t="s">
        <v>98</v>
      </c>
      <c r="AE264" s="1442" t="s">
        <v>98</v>
      </c>
      <c r="AF264" s="592" t="s">
        <v>98</v>
      </c>
      <c r="AG264" s="592" t="s">
        <v>98</v>
      </c>
      <c r="AH264" s="241" t="s">
        <v>98</v>
      </c>
    </row>
    <row r="265" spans="1:34" s="194" customFormat="1" ht="36">
      <c r="A265" s="15">
        <f t="shared" si="5"/>
        <v>262</v>
      </c>
      <c r="B265" s="187" t="s">
        <v>91</v>
      </c>
      <c r="C265" s="227" t="s">
        <v>323</v>
      </c>
      <c r="D265" s="187" t="s">
        <v>109</v>
      </c>
      <c r="E265" s="188"/>
      <c r="F265" s="189"/>
      <c r="G265" s="189"/>
      <c r="H265" s="189"/>
      <c r="I265" s="189"/>
      <c r="J265" s="189"/>
      <c r="K265" s="189"/>
      <c r="L265" s="189" t="s">
        <v>761</v>
      </c>
      <c r="M265" s="189"/>
      <c r="N265" s="189"/>
      <c r="O265" s="189"/>
      <c r="P265" s="189"/>
      <c r="Q265" s="189"/>
      <c r="R265" s="228"/>
      <c r="S265" s="187" t="s">
        <v>7188</v>
      </c>
      <c r="T265" s="84" t="s">
        <v>7191</v>
      </c>
      <c r="U265" s="155" t="s">
        <v>113</v>
      </c>
      <c r="V265" s="155"/>
      <c r="W265" s="155" t="s">
        <v>638</v>
      </c>
      <c r="X265" s="84"/>
      <c r="Y265" s="155"/>
      <c r="Z265" s="155" t="s">
        <v>98</v>
      </c>
      <c r="AA265" s="669" t="s">
        <v>98</v>
      </c>
      <c r="AB265" s="570" t="s">
        <v>216</v>
      </c>
      <c r="AC265" s="570" t="s">
        <v>216</v>
      </c>
      <c r="AD265" s="241" t="s">
        <v>98</v>
      </c>
      <c r="AE265" s="1442" t="s">
        <v>98</v>
      </c>
      <c r="AF265" s="592" t="s">
        <v>98</v>
      </c>
      <c r="AG265" s="592" t="s">
        <v>98</v>
      </c>
      <c r="AH265" s="241" t="s">
        <v>98</v>
      </c>
    </row>
    <row r="266" spans="1:34" s="194" customFormat="1" ht="45" customHeight="1">
      <c r="A266" s="15">
        <f>ROW()-ROW(A$3)</f>
        <v>263</v>
      </c>
      <c r="B266" s="187" t="s">
        <v>91</v>
      </c>
      <c r="C266" s="227" t="s">
        <v>327</v>
      </c>
      <c r="D266" s="187" t="s">
        <v>109</v>
      </c>
      <c r="E266" s="188"/>
      <c r="F266" s="189"/>
      <c r="G266" s="189"/>
      <c r="H266" s="189"/>
      <c r="I266" s="189"/>
      <c r="J266" s="189"/>
      <c r="K266" s="189"/>
      <c r="L266" s="189" t="s">
        <v>764</v>
      </c>
      <c r="M266" s="189"/>
      <c r="N266" s="189"/>
      <c r="O266" s="189"/>
      <c r="P266" s="189"/>
      <c r="Q266" s="189"/>
      <c r="R266" s="495"/>
      <c r="S266" s="187" t="s">
        <v>7189</v>
      </c>
      <c r="T266" s="84" t="s">
        <v>7192</v>
      </c>
      <c r="U266" s="155" t="s">
        <v>113</v>
      </c>
      <c r="V266" s="155"/>
      <c r="W266" s="155" t="s">
        <v>638</v>
      </c>
      <c r="X266" s="84"/>
      <c r="Y266" s="217"/>
      <c r="Z266" s="217" t="s">
        <v>98</v>
      </c>
      <c r="AA266" s="669"/>
      <c r="AB266" s="592" t="s">
        <v>216</v>
      </c>
      <c r="AC266" s="592" t="s">
        <v>216</v>
      </c>
      <c r="AD266" s="241"/>
      <c r="AE266" s="1442" t="s">
        <v>98</v>
      </c>
      <c r="AF266" s="193" t="s">
        <v>98</v>
      </c>
      <c r="AG266" s="187" t="s">
        <v>98</v>
      </c>
      <c r="AH266" s="193" t="s">
        <v>98</v>
      </c>
    </row>
    <row r="267" spans="1:34" s="194" customFormat="1" ht="41.5" customHeight="1">
      <c r="A267" s="15">
        <f t="shared" si="5"/>
        <v>264</v>
      </c>
      <c r="B267" s="187" t="s">
        <v>91</v>
      </c>
      <c r="C267" s="187" t="s">
        <v>767</v>
      </c>
      <c r="D267" s="187" t="s">
        <v>109</v>
      </c>
      <c r="E267" s="188"/>
      <c r="F267" s="189"/>
      <c r="G267" s="189"/>
      <c r="H267" s="189"/>
      <c r="I267" s="189"/>
      <c r="J267" s="189"/>
      <c r="K267" s="189"/>
      <c r="L267" s="189" t="s">
        <v>768</v>
      </c>
      <c r="M267" s="189"/>
      <c r="N267" s="189"/>
      <c r="O267" s="189"/>
      <c r="P267" s="189"/>
      <c r="Q267" s="189"/>
      <c r="R267" s="495"/>
      <c r="S267" s="84" t="s">
        <v>7190</v>
      </c>
      <c r="T267" s="84" t="s">
        <v>7193</v>
      </c>
      <c r="U267" s="155" t="s">
        <v>113</v>
      </c>
      <c r="V267" s="155"/>
      <c r="W267" s="155" t="s">
        <v>638</v>
      </c>
      <c r="X267" s="84" t="s">
        <v>98</v>
      </c>
      <c r="Y267" s="217" t="s">
        <v>98</v>
      </c>
      <c r="Z267" s="217" t="s">
        <v>98</v>
      </c>
      <c r="AA267" s="696" t="s">
        <v>98</v>
      </c>
      <c r="AB267" s="592" t="s">
        <v>107</v>
      </c>
      <c r="AC267" s="592" t="s">
        <v>107</v>
      </c>
      <c r="AD267" s="241" t="s">
        <v>98</v>
      </c>
      <c r="AE267" s="1442" t="s">
        <v>98</v>
      </c>
      <c r="AF267" s="592" t="s">
        <v>98</v>
      </c>
      <c r="AG267" s="592" t="s">
        <v>98</v>
      </c>
      <c r="AH267" s="241" t="s">
        <v>98</v>
      </c>
    </row>
    <row r="268" spans="1:34" s="409" customFormat="1" ht="28" customHeight="1">
      <c r="A268" s="15">
        <f t="shared" si="5"/>
        <v>265</v>
      </c>
      <c r="B268" s="391" t="s">
        <v>91</v>
      </c>
      <c r="C268" s="449" t="s">
        <v>4586</v>
      </c>
      <c r="D268" s="391" t="s">
        <v>124</v>
      </c>
      <c r="E268" s="404"/>
      <c r="F268" s="393"/>
      <c r="G268" s="393"/>
      <c r="H268" s="393"/>
      <c r="I268" s="393"/>
      <c r="J268" s="405" t="s">
        <v>4587</v>
      </c>
      <c r="K268" s="477"/>
      <c r="L268" s="406"/>
      <c r="M268" s="477"/>
      <c r="N268" s="477"/>
      <c r="O268" s="477"/>
      <c r="P268" s="477"/>
      <c r="Q268" s="477"/>
      <c r="R268" s="478"/>
      <c r="S268" s="78" t="s">
        <v>7220</v>
      </c>
      <c r="T268" s="78" t="s">
        <v>7221</v>
      </c>
      <c r="U268" s="395" t="s">
        <v>834</v>
      </c>
      <c r="V268" s="395"/>
      <c r="W268" s="395" t="s">
        <v>638</v>
      </c>
      <c r="X268" s="78" t="s">
        <v>98</v>
      </c>
      <c r="Y268" s="565" t="s">
        <v>98</v>
      </c>
      <c r="Z268" s="565" t="s">
        <v>98</v>
      </c>
      <c r="AA268" s="681" t="s">
        <v>98</v>
      </c>
      <c r="AB268" s="678" t="s">
        <v>274</v>
      </c>
      <c r="AC268" s="678" t="s">
        <v>274</v>
      </c>
      <c r="AD268" s="241" t="s">
        <v>98</v>
      </c>
      <c r="AE268" s="1442" t="s">
        <v>98</v>
      </c>
      <c r="AF268" s="592" t="s">
        <v>98</v>
      </c>
      <c r="AG268" s="592" t="s">
        <v>98</v>
      </c>
      <c r="AH268" s="241" t="s">
        <v>98</v>
      </c>
    </row>
    <row r="269" spans="1:34" s="412" customFormat="1" ht="30.5" customHeight="1">
      <c r="A269" s="15">
        <f t="shared" si="5"/>
        <v>266</v>
      </c>
      <c r="B269" s="397" t="s">
        <v>91</v>
      </c>
      <c r="C269" s="494" t="s">
        <v>3812</v>
      </c>
      <c r="D269" s="397" t="s">
        <v>131</v>
      </c>
      <c r="E269" s="410"/>
      <c r="F269" s="399"/>
      <c r="G269" s="399"/>
      <c r="H269" s="399"/>
      <c r="I269" s="399"/>
      <c r="J269" s="400"/>
      <c r="K269" s="401" t="s">
        <v>483</v>
      </c>
      <c r="L269" s="401"/>
      <c r="M269" s="401"/>
      <c r="N269" s="401"/>
      <c r="O269" s="401"/>
      <c r="P269" s="401"/>
      <c r="Q269" s="401"/>
      <c r="R269" s="401"/>
      <c r="S269" s="66" t="s">
        <v>7227</v>
      </c>
      <c r="T269" s="66" t="s">
        <v>7228</v>
      </c>
      <c r="U269" s="402" t="s">
        <v>1116</v>
      </c>
      <c r="V269" s="402"/>
      <c r="W269" s="402" t="s">
        <v>638</v>
      </c>
      <c r="X269" s="66" t="s">
        <v>98</v>
      </c>
      <c r="Y269" s="566" t="s">
        <v>98</v>
      </c>
      <c r="Z269" s="566" t="s">
        <v>98</v>
      </c>
      <c r="AA269" s="684" t="s">
        <v>98</v>
      </c>
      <c r="AB269" s="703" t="s">
        <v>98</v>
      </c>
      <c r="AC269" s="703" t="s">
        <v>98</v>
      </c>
      <c r="AD269" s="241" t="s">
        <v>98</v>
      </c>
      <c r="AE269" s="1442" t="s">
        <v>98</v>
      </c>
      <c r="AF269" s="592" t="s">
        <v>98</v>
      </c>
      <c r="AG269" s="592" t="s">
        <v>98</v>
      </c>
      <c r="AH269" s="241" t="s">
        <v>98</v>
      </c>
    </row>
    <row r="270" spans="1:34" s="194" customFormat="1" ht="30.5" customHeight="1">
      <c r="A270" s="15">
        <f t="shared" si="5"/>
        <v>267</v>
      </c>
      <c r="B270" s="187" t="s">
        <v>91</v>
      </c>
      <c r="C270" s="227" t="s">
        <v>980</v>
      </c>
      <c r="D270" s="187" t="s">
        <v>109</v>
      </c>
      <c r="E270" s="188"/>
      <c r="F270" s="189"/>
      <c r="G270" s="189"/>
      <c r="H270" s="189"/>
      <c r="I270" s="189"/>
      <c r="J270" s="189"/>
      <c r="K270" s="189"/>
      <c r="L270" s="191" t="s">
        <v>487</v>
      </c>
      <c r="M270" s="191"/>
      <c r="N270" s="189"/>
      <c r="O270" s="191"/>
      <c r="P270" s="189"/>
      <c r="Q270" s="191"/>
      <c r="R270" s="191"/>
      <c r="S270" s="84" t="s">
        <v>7229</v>
      </c>
      <c r="T270" s="84" t="s">
        <v>7226</v>
      </c>
      <c r="U270" s="155" t="s">
        <v>4047</v>
      </c>
      <c r="V270" s="155"/>
      <c r="W270" s="155" t="s">
        <v>638</v>
      </c>
      <c r="X270" s="84" t="s">
        <v>98</v>
      </c>
      <c r="Y270" s="217" t="s">
        <v>98</v>
      </c>
      <c r="Z270" s="217" t="s">
        <v>98</v>
      </c>
      <c r="AA270" s="669" t="s">
        <v>98</v>
      </c>
      <c r="AB270" s="592" t="s">
        <v>726</v>
      </c>
      <c r="AC270" s="592" t="s">
        <v>726</v>
      </c>
      <c r="AD270" s="241" t="s">
        <v>98</v>
      </c>
      <c r="AE270" s="1442">
        <v>1</v>
      </c>
      <c r="AF270" s="592" t="s">
        <v>98</v>
      </c>
      <c r="AG270" s="805" t="s">
        <v>98</v>
      </c>
      <c r="AH270" s="241" t="s">
        <v>98</v>
      </c>
    </row>
    <row r="271" spans="1:34" s="194" customFormat="1" ht="28.5" customHeight="1">
      <c r="A271" s="15">
        <f t="shared" si="5"/>
        <v>268</v>
      </c>
      <c r="B271" s="187" t="s">
        <v>91</v>
      </c>
      <c r="C271" s="227" t="s">
        <v>490</v>
      </c>
      <c r="D271" s="187" t="s">
        <v>109</v>
      </c>
      <c r="E271" s="188"/>
      <c r="F271" s="189"/>
      <c r="G271" s="189"/>
      <c r="H271" s="189"/>
      <c r="I271" s="189"/>
      <c r="J271" s="189"/>
      <c r="K271" s="189"/>
      <c r="L271" s="191" t="s">
        <v>491</v>
      </c>
      <c r="M271" s="191"/>
      <c r="N271" s="191"/>
      <c r="O271" s="191"/>
      <c r="P271" s="191"/>
      <c r="Q271" s="191"/>
      <c r="R271" s="191"/>
      <c r="S271" s="84" t="s">
        <v>7230</v>
      </c>
      <c r="T271" s="84" t="s">
        <v>7222</v>
      </c>
      <c r="U271" s="155" t="s">
        <v>834</v>
      </c>
      <c r="V271" s="155"/>
      <c r="W271" s="155" t="s">
        <v>638</v>
      </c>
      <c r="X271" s="84"/>
      <c r="Y271" s="217"/>
      <c r="Z271" s="217" t="s">
        <v>98</v>
      </c>
      <c r="AA271" s="218" t="s">
        <v>98</v>
      </c>
      <c r="AB271" s="695" t="s">
        <v>710</v>
      </c>
      <c r="AC271" s="695" t="s">
        <v>710</v>
      </c>
      <c r="AD271" s="241" t="s">
        <v>98</v>
      </c>
      <c r="AE271" s="1442" t="s">
        <v>98</v>
      </c>
      <c r="AF271" s="592" t="s">
        <v>98</v>
      </c>
      <c r="AG271" s="805" t="s">
        <v>98</v>
      </c>
      <c r="AH271" s="241" t="s">
        <v>98</v>
      </c>
    </row>
    <row r="272" spans="1:34" s="194" customFormat="1" ht="26" customHeight="1">
      <c r="A272" s="15">
        <f t="shared" si="5"/>
        <v>269</v>
      </c>
      <c r="B272" s="187" t="s">
        <v>91</v>
      </c>
      <c r="C272" s="187" t="s">
        <v>494</v>
      </c>
      <c r="D272" s="187" t="s">
        <v>109</v>
      </c>
      <c r="E272" s="188"/>
      <c r="F272" s="189"/>
      <c r="G272" s="189"/>
      <c r="H272" s="189"/>
      <c r="I272" s="189"/>
      <c r="J272" s="189"/>
      <c r="K272" s="189"/>
      <c r="L272" s="189" t="s">
        <v>495</v>
      </c>
      <c r="M272" s="189"/>
      <c r="N272" s="189"/>
      <c r="O272" s="189"/>
      <c r="P272" s="189"/>
      <c r="Q272" s="189"/>
      <c r="R272" s="189"/>
      <c r="S272" s="84" t="s">
        <v>7231</v>
      </c>
      <c r="T272" s="84" t="s">
        <v>7223</v>
      </c>
      <c r="U272" s="155" t="s">
        <v>119</v>
      </c>
      <c r="V272" s="155"/>
      <c r="W272" s="155" t="s">
        <v>638</v>
      </c>
      <c r="X272" s="432" t="s">
        <v>99</v>
      </c>
      <c r="Y272" s="431" t="s">
        <v>99</v>
      </c>
      <c r="Z272" s="431" t="s">
        <v>98</v>
      </c>
      <c r="AA272" s="218"/>
      <c r="AB272" s="431" t="s">
        <v>216</v>
      </c>
      <c r="AC272" s="431" t="s">
        <v>216</v>
      </c>
      <c r="AD272" s="241" t="s">
        <v>98</v>
      </c>
      <c r="AE272" s="1442" t="s">
        <v>98</v>
      </c>
      <c r="AF272" s="592" t="s">
        <v>98</v>
      </c>
      <c r="AG272" s="805" t="s">
        <v>98</v>
      </c>
      <c r="AH272" s="241" t="s">
        <v>98</v>
      </c>
    </row>
    <row r="273" spans="1:34" s="194" customFormat="1" ht="25.5" customHeight="1">
      <c r="A273" s="15">
        <f t="shared" si="5"/>
        <v>270</v>
      </c>
      <c r="B273" s="187" t="s">
        <v>91</v>
      </c>
      <c r="C273" s="84" t="s">
        <v>2979</v>
      </c>
      <c r="D273" s="187" t="s">
        <v>109</v>
      </c>
      <c r="E273" s="188"/>
      <c r="F273" s="189"/>
      <c r="G273" s="189"/>
      <c r="H273" s="189"/>
      <c r="I273" s="189"/>
      <c r="J273" s="189"/>
      <c r="K273" s="189"/>
      <c r="L273" s="191" t="s">
        <v>4588</v>
      </c>
      <c r="M273" s="191"/>
      <c r="N273" s="191"/>
      <c r="O273" s="191"/>
      <c r="P273" s="191"/>
      <c r="Q273" s="191"/>
      <c r="R273" s="191"/>
      <c r="S273" s="84" t="s">
        <v>7218</v>
      </c>
      <c r="T273" s="84" t="s">
        <v>7224</v>
      </c>
      <c r="U273" s="155" t="s">
        <v>119</v>
      </c>
      <c r="V273" s="155"/>
      <c r="W273" s="155" t="s">
        <v>638</v>
      </c>
      <c r="X273" s="694" t="s">
        <v>234</v>
      </c>
      <c r="Y273" s="695" t="s">
        <v>226</v>
      </c>
      <c r="Z273" s="695" t="s">
        <v>227</v>
      </c>
      <c r="AA273" s="218"/>
      <c r="AB273" s="695" t="s">
        <v>710</v>
      </c>
      <c r="AC273" s="695" t="s">
        <v>710</v>
      </c>
      <c r="AD273" s="241" t="s">
        <v>98</v>
      </c>
      <c r="AE273" s="1442" t="s">
        <v>98</v>
      </c>
      <c r="AF273" s="592" t="s">
        <v>98</v>
      </c>
      <c r="AG273" s="805" t="s">
        <v>98</v>
      </c>
      <c r="AH273" s="241" t="s">
        <v>98</v>
      </c>
    </row>
    <row r="274" spans="1:34" s="194" customFormat="1" ht="30" customHeight="1">
      <c r="A274" s="15">
        <f t="shared" si="5"/>
        <v>271</v>
      </c>
      <c r="B274" s="187" t="s">
        <v>91</v>
      </c>
      <c r="C274" s="383" t="s">
        <v>507</v>
      </c>
      <c r="D274" s="187" t="s">
        <v>109</v>
      </c>
      <c r="E274" s="188"/>
      <c r="F274" s="189"/>
      <c r="G274" s="189"/>
      <c r="H274" s="189"/>
      <c r="I274" s="189"/>
      <c r="J274" s="189"/>
      <c r="K274" s="189"/>
      <c r="L274" s="191" t="s">
        <v>508</v>
      </c>
      <c r="M274" s="191"/>
      <c r="N274" s="191"/>
      <c r="O274" s="191"/>
      <c r="P274" s="191"/>
      <c r="Q274" s="191"/>
      <c r="R274" s="191"/>
      <c r="S274" s="84" t="s">
        <v>7219</v>
      </c>
      <c r="T274" s="84" t="s">
        <v>7225</v>
      </c>
      <c r="U274" s="155" t="s">
        <v>119</v>
      </c>
      <c r="V274" s="155"/>
      <c r="W274" s="155" t="s">
        <v>638</v>
      </c>
      <c r="X274" s="694" t="s">
        <v>254</v>
      </c>
      <c r="Y274" s="695" t="s">
        <v>142</v>
      </c>
      <c r="Z274" s="695" t="s">
        <v>227</v>
      </c>
      <c r="AA274" s="218"/>
      <c r="AB274" s="695" t="s">
        <v>710</v>
      </c>
      <c r="AC274" s="695" t="s">
        <v>710</v>
      </c>
      <c r="AD274" s="241" t="s">
        <v>98</v>
      </c>
      <c r="AE274" s="1442" t="s">
        <v>98</v>
      </c>
      <c r="AF274" s="592" t="s">
        <v>98</v>
      </c>
      <c r="AG274" s="592" t="s">
        <v>98</v>
      </c>
      <c r="AH274" s="241" t="s">
        <v>98</v>
      </c>
    </row>
    <row r="275" spans="1:34" s="194" customFormat="1">
      <c r="A275" s="15">
        <f t="shared" si="5"/>
        <v>272</v>
      </c>
      <c r="B275" s="391" t="s">
        <v>91</v>
      </c>
      <c r="C275" s="78" t="s">
        <v>4589</v>
      </c>
      <c r="D275" s="391" t="s">
        <v>124</v>
      </c>
      <c r="E275" s="404"/>
      <c r="F275" s="393"/>
      <c r="G275" s="393"/>
      <c r="H275" s="393" t="s">
        <v>4590</v>
      </c>
      <c r="I275" s="835"/>
      <c r="J275" s="393"/>
      <c r="K275" s="393"/>
      <c r="L275" s="406"/>
      <c r="M275" s="406"/>
      <c r="N275" s="406"/>
      <c r="O275" s="406"/>
      <c r="P275" s="406"/>
      <c r="Q275" s="406"/>
      <c r="R275" s="406"/>
      <c r="S275" s="78" t="s">
        <v>7020</v>
      </c>
      <c r="T275" s="78" t="s">
        <v>7021</v>
      </c>
      <c r="U275" s="395" t="s">
        <v>119</v>
      </c>
      <c r="V275" s="395"/>
      <c r="W275" s="395" t="s">
        <v>638</v>
      </c>
      <c r="X275" s="78" t="s">
        <v>98</v>
      </c>
      <c r="Y275" s="565" t="s">
        <v>98</v>
      </c>
      <c r="Z275" s="565" t="s">
        <v>98</v>
      </c>
      <c r="AA275" s="681" t="s">
        <v>98</v>
      </c>
      <c r="AB275" s="678" t="s">
        <v>683</v>
      </c>
      <c r="AC275" s="678" t="s">
        <v>683</v>
      </c>
      <c r="AD275" s="241" t="s">
        <v>163</v>
      </c>
      <c r="AE275" s="1442"/>
      <c r="AF275" s="592" t="s">
        <v>163</v>
      </c>
      <c r="AG275" s="592" t="s">
        <v>163</v>
      </c>
      <c r="AH275" s="241" t="s">
        <v>163</v>
      </c>
    </row>
    <row r="276" spans="1:34" s="194" customFormat="1" ht="30.75" customHeight="1">
      <c r="A276" s="15">
        <f t="shared" si="5"/>
        <v>273</v>
      </c>
      <c r="B276" s="397" t="s">
        <v>91</v>
      </c>
      <c r="C276" s="66" t="s">
        <v>4591</v>
      </c>
      <c r="D276" s="397" t="s">
        <v>131</v>
      </c>
      <c r="E276" s="410"/>
      <c r="F276" s="399"/>
      <c r="G276" s="399"/>
      <c r="H276" s="399"/>
      <c r="I276" s="399" t="s">
        <v>4592</v>
      </c>
      <c r="J276" s="399"/>
      <c r="K276" s="399"/>
      <c r="L276" s="401"/>
      <c r="M276" s="401"/>
      <c r="N276" s="401"/>
      <c r="O276" s="401"/>
      <c r="P276" s="401"/>
      <c r="Q276" s="401"/>
      <c r="R276" s="401"/>
      <c r="S276" s="66" t="s">
        <v>7022</v>
      </c>
      <c r="T276" s="66" t="s">
        <v>7023</v>
      </c>
      <c r="U276" s="402" t="s">
        <v>96</v>
      </c>
      <c r="V276" s="402"/>
      <c r="W276" s="402" t="s">
        <v>638</v>
      </c>
      <c r="X276" s="66" t="s">
        <v>98</v>
      </c>
      <c r="Y276" s="566" t="s">
        <v>98</v>
      </c>
      <c r="Z276" s="566" t="s">
        <v>98</v>
      </c>
      <c r="AA276" s="684" t="s">
        <v>98</v>
      </c>
      <c r="AB276" s="703" t="s">
        <v>98</v>
      </c>
      <c r="AC276" s="703" t="s">
        <v>98</v>
      </c>
      <c r="AD276" s="241" t="s">
        <v>163</v>
      </c>
      <c r="AE276" s="1442"/>
      <c r="AF276" s="592" t="s">
        <v>163</v>
      </c>
      <c r="AG276" s="592" t="s">
        <v>163</v>
      </c>
      <c r="AH276" s="241" t="s">
        <v>163</v>
      </c>
    </row>
    <row r="277" spans="1:34" s="194" customFormat="1" ht="36" customHeight="1">
      <c r="A277" s="15">
        <f t="shared" si="5"/>
        <v>274</v>
      </c>
      <c r="B277" s="391" t="s">
        <v>91</v>
      </c>
      <c r="C277" s="78" t="s">
        <v>4593</v>
      </c>
      <c r="D277" s="391" t="s">
        <v>124</v>
      </c>
      <c r="E277" s="404"/>
      <c r="F277" s="393"/>
      <c r="G277" s="393"/>
      <c r="H277" s="393"/>
      <c r="I277" s="393"/>
      <c r="J277" s="405" t="s">
        <v>4594</v>
      </c>
      <c r="K277" s="477"/>
      <c r="L277" s="406"/>
      <c r="M277" s="477"/>
      <c r="N277" s="477"/>
      <c r="O277" s="477"/>
      <c r="P277" s="477"/>
      <c r="Q277" s="477"/>
      <c r="R277" s="478"/>
      <c r="S277" s="78" t="s">
        <v>7024</v>
      </c>
      <c r="T277" s="78" t="s">
        <v>7025</v>
      </c>
      <c r="U277" s="395" t="s">
        <v>113</v>
      </c>
      <c r="V277" s="395"/>
      <c r="W277" s="395" t="s">
        <v>638</v>
      </c>
      <c r="X277" s="78" t="s">
        <v>98</v>
      </c>
      <c r="Y277" s="565" t="s">
        <v>98</v>
      </c>
      <c r="Z277" s="565" t="s">
        <v>98</v>
      </c>
      <c r="AA277" s="681" t="s">
        <v>98</v>
      </c>
      <c r="AB277" s="678" t="s">
        <v>274</v>
      </c>
      <c r="AC277" s="678" t="s">
        <v>274</v>
      </c>
      <c r="AD277" s="241" t="s">
        <v>163</v>
      </c>
      <c r="AE277" s="1442"/>
      <c r="AF277" s="592" t="s">
        <v>163</v>
      </c>
      <c r="AG277" s="592" t="s">
        <v>163</v>
      </c>
      <c r="AH277" s="241" t="s">
        <v>163</v>
      </c>
    </row>
    <row r="278" spans="1:34" s="381" customFormat="1" ht="48" customHeight="1">
      <c r="A278" s="15">
        <f t="shared" si="5"/>
        <v>275</v>
      </c>
      <c r="B278" s="397" t="s">
        <v>91</v>
      </c>
      <c r="C278" s="66" t="s">
        <v>2076</v>
      </c>
      <c r="D278" s="397" t="s">
        <v>131</v>
      </c>
      <c r="E278" s="410"/>
      <c r="F278" s="399"/>
      <c r="G278" s="399"/>
      <c r="H278" s="399"/>
      <c r="I278" s="399"/>
      <c r="J278" s="399"/>
      <c r="K278" s="399" t="s">
        <v>483</v>
      </c>
      <c r="L278" s="399"/>
      <c r="M278" s="399"/>
      <c r="N278" s="399"/>
      <c r="O278" s="399"/>
      <c r="P278" s="399"/>
      <c r="Q278" s="399"/>
      <c r="R278" s="492"/>
      <c r="S278" s="66" t="s">
        <v>7026</v>
      </c>
      <c r="T278" s="66" t="s">
        <v>7027</v>
      </c>
      <c r="U278" s="402" t="s">
        <v>96</v>
      </c>
      <c r="V278" s="402"/>
      <c r="W278" s="402" t="s">
        <v>638</v>
      </c>
      <c r="X278" s="66" t="s">
        <v>98</v>
      </c>
      <c r="Y278" s="566" t="s">
        <v>98</v>
      </c>
      <c r="Z278" s="566" t="s">
        <v>98</v>
      </c>
      <c r="AA278" s="684" t="s">
        <v>98</v>
      </c>
      <c r="AB278" s="572" t="s">
        <v>359</v>
      </c>
      <c r="AC278" s="572" t="s">
        <v>359</v>
      </c>
      <c r="AD278" s="241" t="s">
        <v>163</v>
      </c>
      <c r="AE278" s="1442"/>
      <c r="AF278" s="592" t="s">
        <v>163</v>
      </c>
      <c r="AG278" s="592" t="s">
        <v>163</v>
      </c>
      <c r="AH278" s="241" t="s">
        <v>163</v>
      </c>
    </row>
    <row r="279" spans="1:34" ht="39.75" customHeight="1">
      <c r="A279" s="15">
        <f t="shared" si="5"/>
        <v>276</v>
      </c>
      <c r="B279" s="187" t="s">
        <v>91</v>
      </c>
      <c r="C279" s="84" t="s">
        <v>980</v>
      </c>
      <c r="D279" s="187" t="s">
        <v>109</v>
      </c>
      <c r="E279" s="188"/>
      <c r="F279" s="189"/>
      <c r="G279" s="189"/>
      <c r="H279" s="189"/>
      <c r="I279" s="189"/>
      <c r="J279" s="189"/>
      <c r="K279" s="189"/>
      <c r="L279" s="189" t="s">
        <v>487</v>
      </c>
      <c r="M279" s="746"/>
      <c r="N279" s="746"/>
      <c r="O279" s="746"/>
      <c r="P279" s="746"/>
      <c r="Q279" s="746"/>
      <c r="R279" s="810"/>
      <c r="S279" s="84" t="s">
        <v>7028</v>
      </c>
      <c r="T279" s="84" t="s">
        <v>7029</v>
      </c>
      <c r="U279" s="520" t="s">
        <v>128</v>
      </c>
      <c r="V279" s="520"/>
      <c r="W279" s="155" t="s">
        <v>638</v>
      </c>
      <c r="X279" s="84" t="s">
        <v>98</v>
      </c>
      <c r="Y279" s="217" t="s">
        <v>98</v>
      </c>
      <c r="Z279" s="217" t="s">
        <v>98</v>
      </c>
      <c r="AA279" s="669" t="s">
        <v>98</v>
      </c>
      <c r="AB279" s="1970" t="s">
        <v>216</v>
      </c>
      <c r="AC279" s="1970" t="s">
        <v>216</v>
      </c>
      <c r="AD279" s="570" t="s">
        <v>3809</v>
      </c>
      <c r="AF279" s="374" t="s">
        <v>4595</v>
      </c>
      <c r="AG279" s="382" t="s">
        <v>4596</v>
      </c>
      <c r="AH279" s="374" t="s">
        <v>105</v>
      </c>
    </row>
    <row r="280" spans="1:34" s="748" customFormat="1" ht="32.25" customHeight="1">
      <c r="A280" s="1963">
        <f>ROW()-ROW(A$3)</f>
        <v>277</v>
      </c>
      <c r="B280" s="1964" t="s">
        <v>267</v>
      </c>
      <c r="C280" s="1967" t="s">
        <v>981</v>
      </c>
      <c r="D280" s="1964" t="s">
        <v>109</v>
      </c>
      <c r="E280" s="1419"/>
      <c r="F280" s="389"/>
      <c r="G280" s="389"/>
      <c r="H280" s="389"/>
      <c r="I280" s="389"/>
      <c r="J280" s="389"/>
      <c r="K280" s="389"/>
      <c r="L280" s="1975" t="s">
        <v>982</v>
      </c>
      <c r="M280" s="1975"/>
      <c r="N280" s="1975"/>
      <c r="O280" s="1975"/>
      <c r="P280" s="1975"/>
      <c r="Q280" s="2009"/>
      <c r="R280" s="2009"/>
      <c r="S280" s="1967" t="s">
        <v>6886</v>
      </c>
      <c r="T280" s="1967" t="s">
        <v>7063</v>
      </c>
      <c r="U280" s="1476" t="s">
        <v>119</v>
      </c>
      <c r="V280" s="988"/>
      <c r="W280" s="1969" t="s">
        <v>6760</v>
      </c>
      <c r="X280" s="1976" t="s">
        <v>114</v>
      </c>
      <c r="Y280" s="1967" t="s">
        <v>114</v>
      </c>
      <c r="Z280" s="1967" t="s">
        <v>99</v>
      </c>
      <c r="AA280" s="669" t="s">
        <v>98</v>
      </c>
      <c r="AB280" s="1970" t="s">
        <v>216</v>
      </c>
      <c r="AC280" s="1970" t="s">
        <v>216</v>
      </c>
      <c r="AD280" s="241"/>
      <c r="AE280" s="2015"/>
      <c r="AF280" s="1950"/>
      <c r="AG280" s="926"/>
      <c r="AH280" s="749" t="s">
        <v>6721</v>
      </c>
    </row>
    <row r="281" spans="1:34" s="1417" customFormat="1">
      <c r="A281" s="1963">
        <f t="shared" ref="A281" si="6">ROW()-ROW(A$3)</f>
        <v>278</v>
      </c>
      <c r="B281" s="1964" t="s">
        <v>91</v>
      </c>
      <c r="C281" s="1967" t="s">
        <v>490</v>
      </c>
      <c r="D281" s="1964" t="s">
        <v>109</v>
      </c>
      <c r="E281" s="1419"/>
      <c r="F281" s="389"/>
      <c r="G281" s="389"/>
      <c r="H281" s="389"/>
      <c r="I281" s="389"/>
      <c r="J281" s="389"/>
      <c r="K281" s="389"/>
      <c r="L281" s="389" t="s">
        <v>491</v>
      </c>
      <c r="M281" s="389"/>
      <c r="N281" s="389"/>
      <c r="O281" s="389"/>
      <c r="P281" s="389"/>
      <c r="Q281" s="389"/>
      <c r="R281" s="2031"/>
      <c r="S281" s="1967" t="s">
        <v>6887</v>
      </c>
      <c r="T281" s="1967" t="s">
        <v>6888</v>
      </c>
      <c r="U281" s="1476" t="s">
        <v>119</v>
      </c>
      <c r="V281" s="1476"/>
      <c r="W281" s="1969" t="s">
        <v>6760</v>
      </c>
      <c r="X281" s="1967"/>
      <c r="Y281" s="1977"/>
      <c r="Z281" s="1977" t="s">
        <v>98</v>
      </c>
      <c r="AA281" s="692" t="s">
        <v>98</v>
      </c>
      <c r="AB281" s="1970" t="s">
        <v>216</v>
      </c>
      <c r="AC281" s="1970" t="s">
        <v>216</v>
      </c>
      <c r="AD281" s="1972"/>
      <c r="AE281" s="1973"/>
      <c r="AF281" s="1974"/>
      <c r="AG281" s="1964"/>
      <c r="AH281" s="1974"/>
    </row>
    <row r="282" spans="1:34" s="194" customFormat="1">
      <c r="A282" s="15">
        <f t="shared" si="5"/>
        <v>279</v>
      </c>
      <c r="B282" s="187" t="s">
        <v>91</v>
      </c>
      <c r="C282" s="187" t="s">
        <v>494</v>
      </c>
      <c r="D282" s="187" t="s">
        <v>109</v>
      </c>
      <c r="E282" s="188"/>
      <c r="F282" s="189"/>
      <c r="G282" s="189"/>
      <c r="H282" s="189"/>
      <c r="I282" s="189"/>
      <c r="J282" s="189"/>
      <c r="K282" s="189"/>
      <c r="L282" s="189" t="s">
        <v>495</v>
      </c>
      <c r="M282" s="189"/>
      <c r="N282" s="189"/>
      <c r="O282" s="189"/>
      <c r="P282" s="189"/>
      <c r="Q282" s="189"/>
      <c r="R282" s="189"/>
      <c r="S282" s="84" t="s">
        <v>7030</v>
      </c>
      <c r="T282" s="84" t="s">
        <v>7031</v>
      </c>
      <c r="U282" s="520" t="s">
        <v>119</v>
      </c>
      <c r="V282" s="520"/>
      <c r="W282" s="434" t="s">
        <v>511</v>
      </c>
      <c r="X282" s="432"/>
      <c r="Y282" s="431"/>
      <c r="Z282" s="431" t="s">
        <v>98</v>
      </c>
      <c r="AA282" s="692" t="s">
        <v>98</v>
      </c>
      <c r="AB282" s="836" t="s">
        <v>216</v>
      </c>
      <c r="AC282" s="836" t="s">
        <v>216</v>
      </c>
      <c r="AD282" s="241" t="s">
        <v>163</v>
      </c>
      <c r="AE282" s="1442"/>
      <c r="AF282" s="592" t="s">
        <v>163</v>
      </c>
      <c r="AG282" s="592" t="s">
        <v>163</v>
      </c>
      <c r="AH282" s="241" t="s">
        <v>163</v>
      </c>
    </row>
    <row r="283" spans="1:34" s="409" customFormat="1" ht="42.75" customHeight="1">
      <c r="A283" s="15">
        <f t="shared" si="5"/>
        <v>280</v>
      </c>
      <c r="B283" s="391" t="s">
        <v>91</v>
      </c>
      <c r="C283" s="78" t="s">
        <v>4597</v>
      </c>
      <c r="D283" s="391" t="s">
        <v>124</v>
      </c>
      <c r="E283" s="404"/>
      <c r="F283" s="393"/>
      <c r="G283" s="393"/>
      <c r="H283" s="393"/>
      <c r="I283" s="393"/>
      <c r="J283" s="405" t="s">
        <v>4598</v>
      </c>
      <c r="K283" s="477"/>
      <c r="L283" s="406"/>
      <c r="M283" s="477"/>
      <c r="N283" s="477"/>
      <c r="O283" s="477"/>
      <c r="P283" s="477"/>
      <c r="Q283" s="477"/>
      <c r="R283" s="478"/>
      <c r="S283" s="78" t="s">
        <v>7032</v>
      </c>
      <c r="T283" s="78" t="s">
        <v>7033</v>
      </c>
      <c r="U283" s="699" t="s">
        <v>119</v>
      </c>
      <c r="V283" s="699"/>
      <c r="W283" s="395" t="s">
        <v>638</v>
      </c>
      <c r="X283" s="78"/>
      <c r="Y283" s="565"/>
      <c r="Z283" s="565" t="s">
        <v>98</v>
      </c>
      <c r="AA283" s="565" t="s">
        <v>98</v>
      </c>
      <c r="AB283" s="569" t="s">
        <v>274</v>
      </c>
      <c r="AC283" s="569" t="s">
        <v>274</v>
      </c>
      <c r="AD283" s="241" t="s">
        <v>163</v>
      </c>
      <c r="AE283" s="1442"/>
      <c r="AF283" s="592" t="s">
        <v>163</v>
      </c>
      <c r="AG283" s="592" t="s">
        <v>163</v>
      </c>
      <c r="AH283" s="241" t="s">
        <v>163</v>
      </c>
    </row>
    <row r="284" spans="1:34" s="381" customFormat="1">
      <c r="A284" s="15">
        <f t="shared" si="5"/>
        <v>281</v>
      </c>
      <c r="B284" s="397" t="s">
        <v>91</v>
      </c>
      <c r="C284" s="66" t="s">
        <v>2076</v>
      </c>
      <c r="D284" s="397" t="s">
        <v>131</v>
      </c>
      <c r="E284" s="410"/>
      <c r="F284" s="399"/>
      <c r="G284" s="399"/>
      <c r="H284" s="399"/>
      <c r="I284" s="399"/>
      <c r="J284" s="399"/>
      <c r="K284" s="399" t="s">
        <v>483</v>
      </c>
      <c r="L284" s="399"/>
      <c r="M284" s="399"/>
      <c r="N284" s="399"/>
      <c r="O284" s="399"/>
      <c r="P284" s="399"/>
      <c r="Q284" s="399"/>
      <c r="R284" s="399"/>
      <c r="S284" s="66" t="s">
        <v>7034</v>
      </c>
      <c r="T284" s="837" t="s">
        <v>7035</v>
      </c>
      <c r="U284" s="702" t="s">
        <v>96</v>
      </c>
      <c r="V284" s="702"/>
      <c r="W284" s="402" t="s">
        <v>638</v>
      </c>
      <c r="X284" s="66"/>
      <c r="Y284" s="566"/>
      <c r="Z284" s="566" t="s">
        <v>98</v>
      </c>
      <c r="AA284" s="566" t="s">
        <v>98</v>
      </c>
      <c r="AB284" s="572" t="s">
        <v>211</v>
      </c>
      <c r="AC284" s="572" t="s">
        <v>211</v>
      </c>
      <c r="AD284" s="241" t="s">
        <v>163</v>
      </c>
      <c r="AE284" s="1442"/>
      <c r="AF284" s="592" t="s">
        <v>163</v>
      </c>
      <c r="AG284" s="592" t="s">
        <v>163</v>
      </c>
      <c r="AH284" s="241" t="s">
        <v>163</v>
      </c>
    </row>
    <row r="285" spans="1:34" s="194" customFormat="1">
      <c r="A285" s="15">
        <f t="shared" si="5"/>
        <v>282</v>
      </c>
      <c r="B285" s="187" t="s">
        <v>91</v>
      </c>
      <c r="C285" s="84" t="s">
        <v>980</v>
      </c>
      <c r="D285" s="187" t="s">
        <v>109</v>
      </c>
      <c r="E285" s="188"/>
      <c r="F285" s="189"/>
      <c r="G285" s="189"/>
      <c r="H285" s="189"/>
      <c r="I285" s="189"/>
      <c r="J285" s="189"/>
      <c r="K285" s="189"/>
      <c r="L285" s="190" t="s">
        <v>487</v>
      </c>
      <c r="M285" s="239"/>
      <c r="N285" s="239"/>
      <c r="O285" s="239"/>
      <c r="P285" s="239"/>
      <c r="Q285" s="239"/>
      <c r="R285" s="482"/>
      <c r="S285" s="84" t="s">
        <v>7036</v>
      </c>
      <c r="T285" s="84" t="s">
        <v>7037</v>
      </c>
      <c r="U285" s="520" t="s">
        <v>1150</v>
      </c>
      <c r="V285" s="520"/>
      <c r="W285" s="155" t="s">
        <v>638</v>
      </c>
      <c r="X285" s="84"/>
      <c r="Y285" s="217"/>
      <c r="Z285" s="217" t="s">
        <v>98</v>
      </c>
      <c r="AA285" s="217" t="s">
        <v>98</v>
      </c>
      <c r="AB285" s="1970" t="s">
        <v>216</v>
      </c>
      <c r="AC285" s="1970" t="s">
        <v>216</v>
      </c>
      <c r="AD285" s="570" t="s">
        <v>3809</v>
      </c>
      <c r="AE285" s="1442"/>
      <c r="AF285" s="193" t="s">
        <v>4599</v>
      </c>
      <c r="AG285" s="382" t="s">
        <v>4600</v>
      </c>
      <c r="AH285" s="193" t="s">
        <v>105</v>
      </c>
    </row>
    <row r="286" spans="1:34" s="748" customFormat="1" ht="32.25" customHeight="1">
      <c r="A286" s="1963">
        <f>ROW()-ROW(A$3)</f>
        <v>283</v>
      </c>
      <c r="B286" s="1964" t="s">
        <v>267</v>
      </c>
      <c r="C286" s="1967" t="s">
        <v>981</v>
      </c>
      <c r="D286" s="1964" t="s">
        <v>109</v>
      </c>
      <c r="E286" s="1419"/>
      <c r="F286" s="389"/>
      <c r="G286" s="389"/>
      <c r="H286" s="389"/>
      <c r="I286" s="389"/>
      <c r="J286" s="389"/>
      <c r="K286" s="389"/>
      <c r="L286" s="1975" t="s">
        <v>982</v>
      </c>
      <c r="M286" s="1975"/>
      <c r="N286" s="1975"/>
      <c r="O286" s="1975"/>
      <c r="P286" s="1975"/>
      <c r="Q286" s="2009"/>
      <c r="R286" s="2009"/>
      <c r="S286" s="1967" t="s">
        <v>6886</v>
      </c>
      <c r="T286" s="1967" t="s">
        <v>7063</v>
      </c>
      <c r="U286" s="1476" t="s">
        <v>119</v>
      </c>
      <c r="V286" s="988"/>
      <c r="W286" s="1969" t="s">
        <v>6760</v>
      </c>
      <c r="X286" s="1976"/>
      <c r="Y286" s="1967"/>
      <c r="Z286" s="1967" t="s">
        <v>99</v>
      </c>
      <c r="AA286" s="1967" t="s">
        <v>99</v>
      </c>
      <c r="AB286" s="1970" t="s">
        <v>216</v>
      </c>
      <c r="AC286" s="1970" t="s">
        <v>216</v>
      </c>
      <c r="AD286" s="241"/>
      <c r="AE286" s="2015"/>
      <c r="AF286" s="1950"/>
      <c r="AG286" s="926"/>
      <c r="AH286" s="749" t="s">
        <v>6721</v>
      </c>
    </row>
    <row r="287" spans="1:34" s="1417" customFormat="1">
      <c r="A287" s="1963">
        <f t="shared" ref="A287" si="7">ROW()-ROW(A$3)</f>
        <v>284</v>
      </c>
      <c r="B287" s="1964" t="s">
        <v>91</v>
      </c>
      <c r="C287" s="1967" t="s">
        <v>490</v>
      </c>
      <c r="D287" s="1964" t="s">
        <v>109</v>
      </c>
      <c r="E287" s="1419"/>
      <c r="F287" s="389"/>
      <c r="G287" s="389"/>
      <c r="H287" s="389"/>
      <c r="I287" s="389"/>
      <c r="J287" s="389"/>
      <c r="K287" s="389"/>
      <c r="L287" s="389" t="s">
        <v>491</v>
      </c>
      <c r="M287" s="389"/>
      <c r="N287" s="389"/>
      <c r="O287" s="389"/>
      <c r="P287" s="389"/>
      <c r="Q287" s="389"/>
      <c r="R287" s="2031"/>
      <c r="S287" s="1967" t="s">
        <v>6887</v>
      </c>
      <c r="T287" s="1967" t="s">
        <v>6888</v>
      </c>
      <c r="U287" s="1476" t="s">
        <v>119</v>
      </c>
      <c r="V287" s="1476"/>
      <c r="W287" s="1969" t="s">
        <v>6760</v>
      </c>
      <c r="X287" s="1967"/>
      <c r="Y287" s="1977"/>
      <c r="Z287" s="1977" t="s">
        <v>98</v>
      </c>
      <c r="AA287" s="1977" t="s">
        <v>98</v>
      </c>
      <c r="AB287" s="1970" t="s">
        <v>216</v>
      </c>
      <c r="AC287" s="1970" t="s">
        <v>216</v>
      </c>
      <c r="AD287" s="1972"/>
      <c r="AE287" s="1973"/>
      <c r="AF287" s="1974"/>
      <c r="AG287" s="1964"/>
      <c r="AH287" s="1974"/>
    </row>
    <row r="288" spans="1:34" s="194" customFormat="1">
      <c r="A288" s="15">
        <f t="shared" si="5"/>
        <v>285</v>
      </c>
      <c r="B288" s="187" t="s">
        <v>91</v>
      </c>
      <c r="C288" s="187" t="s">
        <v>494</v>
      </c>
      <c r="D288" s="187" t="s">
        <v>109</v>
      </c>
      <c r="E288" s="188"/>
      <c r="F288" s="189"/>
      <c r="G288" s="189"/>
      <c r="H288" s="189"/>
      <c r="I288" s="189"/>
      <c r="J288" s="189"/>
      <c r="K288" s="189"/>
      <c r="L288" s="189" t="s">
        <v>495</v>
      </c>
      <c r="M288" s="189"/>
      <c r="N288" s="189"/>
      <c r="O288" s="189"/>
      <c r="P288" s="189"/>
      <c r="Q288" s="189"/>
      <c r="R288" s="189"/>
      <c r="S288" s="84" t="s">
        <v>7038</v>
      </c>
      <c r="T288" s="84" t="s">
        <v>7039</v>
      </c>
      <c r="U288" s="520" t="s">
        <v>119</v>
      </c>
      <c r="V288" s="520"/>
      <c r="W288" s="434" t="s">
        <v>511</v>
      </c>
      <c r="X288" s="432"/>
      <c r="Y288" s="431"/>
      <c r="Z288" s="431" t="s">
        <v>98</v>
      </c>
      <c r="AA288" s="431" t="s">
        <v>98</v>
      </c>
      <c r="AB288" s="836" t="s">
        <v>216</v>
      </c>
      <c r="AC288" s="836" t="s">
        <v>216</v>
      </c>
      <c r="AD288" s="241" t="s">
        <v>163</v>
      </c>
      <c r="AE288" s="1442"/>
      <c r="AF288" s="592" t="s">
        <v>163</v>
      </c>
      <c r="AG288" s="592" t="s">
        <v>163</v>
      </c>
      <c r="AH288" s="241" t="s">
        <v>163</v>
      </c>
    </row>
    <row r="289" spans="1:34" s="409" customFormat="1" ht="42.75" customHeight="1">
      <c r="A289" s="15">
        <f t="shared" si="5"/>
        <v>286</v>
      </c>
      <c r="B289" s="391" t="s">
        <v>91</v>
      </c>
      <c r="C289" s="78" t="s">
        <v>4601</v>
      </c>
      <c r="D289" s="391" t="s">
        <v>124</v>
      </c>
      <c r="E289" s="404"/>
      <c r="F289" s="393"/>
      <c r="G289" s="393"/>
      <c r="H289" s="393"/>
      <c r="I289" s="393"/>
      <c r="J289" s="405" t="s">
        <v>4602</v>
      </c>
      <c r="K289" s="477"/>
      <c r="L289" s="406"/>
      <c r="M289" s="477"/>
      <c r="N289" s="477"/>
      <c r="O289" s="477"/>
      <c r="P289" s="477"/>
      <c r="Q289" s="477"/>
      <c r="R289" s="478"/>
      <c r="S289" s="78" t="s">
        <v>7040</v>
      </c>
      <c r="T289" s="78" t="s">
        <v>7041</v>
      </c>
      <c r="U289" s="699" t="s">
        <v>119</v>
      </c>
      <c r="V289" s="699"/>
      <c r="W289" s="395" t="s">
        <v>638</v>
      </c>
      <c r="X289" s="78"/>
      <c r="Y289" s="565"/>
      <c r="Z289" s="565" t="s">
        <v>98</v>
      </c>
      <c r="AA289" s="565" t="s">
        <v>98</v>
      </c>
      <c r="AB289" s="569" t="s">
        <v>274</v>
      </c>
      <c r="AC289" s="569" t="s">
        <v>274</v>
      </c>
      <c r="AD289" s="241" t="s">
        <v>163</v>
      </c>
      <c r="AE289" s="1442"/>
      <c r="AF289" s="592" t="s">
        <v>163</v>
      </c>
      <c r="AG289" s="592" t="s">
        <v>163</v>
      </c>
      <c r="AH289" s="241" t="s">
        <v>163</v>
      </c>
    </row>
    <row r="290" spans="1:34" s="381" customFormat="1">
      <c r="A290" s="15">
        <f t="shared" si="5"/>
        <v>287</v>
      </c>
      <c r="B290" s="397" t="s">
        <v>91</v>
      </c>
      <c r="C290" s="66" t="s">
        <v>2076</v>
      </c>
      <c r="D290" s="397" t="s">
        <v>131</v>
      </c>
      <c r="E290" s="410"/>
      <c r="F290" s="399"/>
      <c r="G290" s="399"/>
      <c r="H290" s="399"/>
      <c r="I290" s="399"/>
      <c r="J290" s="399"/>
      <c r="K290" s="399" t="s">
        <v>483</v>
      </c>
      <c r="L290" s="399"/>
      <c r="M290" s="399"/>
      <c r="N290" s="399"/>
      <c r="O290" s="399"/>
      <c r="P290" s="399"/>
      <c r="Q290" s="399"/>
      <c r="R290" s="399"/>
      <c r="S290" s="66" t="s">
        <v>7042</v>
      </c>
      <c r="T290" s="837" t="s">
        <v>7043</v>
      </c>
      <c r="U290" s="702" t="s">
        <v>96</v>
      </c>
      <c r="V290" s="702"/>
      <c r="W290" s="402" t="s">
        <v>638</v>
      </c>
      <c r="X290" s="66"/>
      <c r="Y290" s="566"/>
      <c r="Z290" s="566" t="s">
        <v>98</v>
      </c>
      <c r="AA290" s="566" t="s">
        <v>98</v>
      </c>
      <c r="AB290" s="572" t="s">
        <v>211</v>
      </c>
      <c r="AC290" s="572" t="s">
        <v>211</v>
      </c>
      <c r="AD290" s="241" t="s">
        <v>163</v>
      </c>
      <c r="AE290" s="1442"/>
      <c r="AF290" s="592" t="s">
        <v>163</v>
      </c>
      <c r="AG290" s="592" t="s">
        <v>163</v>
      </c>
      <c r="AH290" s="241" t="s">
        <v>163</v>
      </c>
    </row>
    <row r="291" spans="1:34" s="194" customFormat="1">
      <c r="A291" s="15">
        <f t="shared" si="5"/>
        <v>288</v>
      </c>
      <c r="B291" s="187" t="s">
        <v>91</v>
      </c>
      <c r="C291" s="84" t="s">
        <v>980</v>
      </c>
      <c r="D291" s="187" t="s">
        <v>109</v>
      </c>
      <c r="E291" s="188"/>
      <c r="F291" s="189"/>
      <c r="G291" s="189"/>
      <c r="H291" s="189"/>
      <c r="I291" s="189"/>
      <c r="J291" s="189"/>
      <c r="K291" s="189"/>
      <c r="L291" s="190" t="s">
        <v>487</v>
      </c>
      <c r="M291" s="239"/>
      <c r="N291" s="239"/>
      <c r="O291" s="239"/>
      <c r="P291" s="239"/>
      <c r="Q291" s="239"/>
      <c r="R291" s="482"/>
      <c r="S291" s="84" t="s">
        <v>7044</v>
      </c>
      <c r="T291" s="84" t="s">
        <v>7045</v>
      </c>
      <c r="U291" s="520" t="s">
        <v>1150</v>
      </c>
      <c r="V291" s="520"/>
      <c r="W291" s="155" t="s">
        <v>638</v>
      </c>
      <c r="X291" s="84"/>
      <c r="Y291" s="217"/>
      <c r="Z291" s="217" t="s">
        <v>98</v>
      </c>
      <c r="AA291" s="217" t="s">
        <v>98</v>
      </c>
      <c r="AB291" s="1970" t="s">
        <v>216</v>
      </c>
      <c r="AC291" s="1970" t="s">
        <v>216</v>
      </c>
      <c r="AD291" s="570" t="s">
        <v>3809</v>
      </c>
      <c r="AE291" s="1442"/>
      <c r="AF291" s="193" t="s">
        <v>4603</v>
      </c>
      <c r="AG291" s="187" t="s">
        <v>4604</v>
      </c>
      <c r="AH291" s="193" t="s">
        <v>105</v>
      </c>
    </row>
    <row r="292" spans="1:34" s="748" customFormat="1" ht="32.25" customHeight="1">
      <c r="A292" s="1963">
        <f>ROW()-ROW(A$3)</f>
        <v>289</v>
      </c>
      <c r="B292" s="1964" t="s">
        <v>267</v>
      </c>
      <c r="C292" s="1967" t="s">
        <v>981</v>
      </c>
      <c r="D292" s="1964" t="s">
        <v>109</v>
      </c>
      <c r="E292" s="1419"/>
      <c r="F292" s="389"/>
      <c r="G292" s="389"/>
      <c r="H292" s="389"/>
      <c r="I292" s="389"/>
      <c r="J292" s="389"/>
      <c r="K292" s="389"/>
      <c r="L292" s="1975" t="s">
        <v>982</v>
      </c>
      <c r="M292" s="1975"/>
      <c r="N292" s="1975"/>
      <c r="O292" s="1975"/>
      <c r="P292" s="1975"/>
      <c r="Q292" s="2009"/>
      <c r="R292" s="2009"/>
      <c r="S292" s="1967" t="s">
        <v>6886</v>
      </c>
      <c r="T292" s="1967" t="s">
        <v>7063</v>
      </c>
      <c r="U292" s="1476" t="s">
        <v>119</v>
      </c>
      <c r="V292" s="988"/>
      <c r="W292" s="1969" t="s">
        <v>6760</v>
      </c>
      <c r="X292" s="1976"/>
      <c r="Y292" s="1967"/>
      <c r="Z292" s="1967" t="s">
        <v>99</v>
      </c>
      <c r="AA292" s="1967" t="s">
        <v>99</v>
      </c>
      <c r="AB292" s="1970" t="s">
        <v>216</v>
      </c>
      <c r="AC292" s="1970" t="s">
        <v>216</v>
      </c>
      <c r="AD292" s="241"/>
      <c r="AE292" s="2015"/>
      <c r="AF292" s="1950"/>
      <c r="AG292" s="926"/>
      <c r="AH292" s="749" t="s">
        <v>6721</v>
      </c>
    </row>
    <row r="293" spans="1:34" s="1417" customFormat="1">
      <c r="A293" s="1963">
        <f t="shared" ref="A293" si="8">ROW()-ROW(A$3)</f>
        <v>290</v>
      </c>
      <c r="B293" s="1964" t="s">
        <v>91</v>
      </c>
      <c r="C293" s="1967" t="s">
        <v>490</v>
      </c>
      <c r="D293" s="1964" t="s">
        <v>109</v>
      </c>
      <c r="E293" s="1419"/>
      <c r="F293" s="389"/>
      <c r="G293" s="389"/>
      <c r="H293" s="389"/>
      <c r="I293" s="389"/>
      <c r="J293" s="389"/>
      <c r="K293" s="389"/>
      <c r="L293" s="389" t="s">
        <v>491</v>
      </c>
      <c r="M293" s="389"/>
      <c r="N293" s="389"/>
      <c r="O293" s="389"/>
      <c r="P293" s="389"/>
      <c r="Q293" s="389"/>
      <c r="R293" s="2031"/>
      <c r="S293" s="1967" t="s">
        <v>6887</v>
      </c>
      <c r="T293" s="1967" t="s">
        <v>6888</v>
      </c>
      <c r="U293" s="1476" t="s">
        <v>119</v>
      </c>
      <c r="V293" s="1476"/>
      <c r="W293" s="1969" t="s">
        <v>6760</v>
      </c>
      <c r="X293" s="1967"/>
      <c r="Y293" s="1977"/>
      <c r="Z293" s="1977" t="s">
        <v>98</v>
      </c>
      <c r="AA293" s="1977" t="s">
        <v>98</v>
      </c>
      <c r="AB293" s="1970" t="s">
        <v>216</v>
      </c>
      <c r="AC293" s="1970" t="s">
        <v>216</v>
      </c>
      <c r="AD293" s="1972"/>
      <c r="AE293" s="1973"/>
      <c r="AF293" s="1974"/>
      <c r="AG293" s="1964"/>
      <c r="AH293" s="1974"/>
    </row>
    <row r="294" spans="1:34" s="194" customFormat="1">
      <c r="A294" s="15">
        <f t="shared" si="5"/>
        <v>291</v>
      </c>
      <c r="B294" s="187" t="s">
        <v>91</v>
      </c>
      <c r="C294" s="187" t="s">
        <v>494</v>
      </c>
      <c r="D294" s="187" t="s">
        <v>109</v>
      </c>
      <c r="E294" s="188"/>
      <c r="F294" s="189"/>
      <c r="G294" s="189"/>
      <c r="H294" s="189"/>
      <c r="I294" s="189"/>
      <c r="J294" s="189"/>
      <c r="K294" s="189"/>
      <c r="L294" s="189" t="s">
        <v>495</v>
      </c>
      <c r="M294" s="189"/>
      <c r="N294" s="189"/>
      <c r="O294" s="189"/>
      <c r="P294" s="189"/>
      <c r="Q294" s="189"/>
      <c r="R294" s="189"/>
      <c r="S294" s="84" t="s">
        <v>7046</v>
      </c>
      <c r="T294" s="84" t="s">
        <v>7048</v>
      </c>
      <c r="U294" s="520" t="s">
        <v>119</v>
      </c>
      <c r="V294" s="520"/>
      <c r="W294" s="434" t="s">
        <v>511</v>
      </c>
      <c r="X294" s="432" t="s">
        <v>99</v>
      </c>
      <c r="Y294" s="431" t="s">
        <v>99</v>
      </c>
      <c r="Z294" s="431" t="s">
        <v>98</v>
      </c>
      <c r="AA294" s="431" t="s">
        <v>98</v>
      </c>
      <c r="AB294" s="573" t="s">
        <v>216</v>
      </c>
      <c r="AC294" s="573" t="s">
        <v>216</v>
      </c>
      <c r="AD294" s="187" t="s">
        <v>114</v>
      </c>
      <c r="AE294" s="1442"/>
      <c r="AF294" s="193" t="s">
        <v>114</v>
      </c>
      <c r="AG294" s="187" t="s">
        <v>114</v>
      </c>
      <c r="AH294" s="193" t="s">
        <v>114</v>
      </c>
    </row>
    <row r="295" spans="1:34" s="409" customFormat="1" ht="42.75" customHeight="1">
      <c r="A295" s="15">
        <f t="shared" si="5"/>
        <v>292</v>
      </c>
      <c r="B295" s="391" t="s">
        <v>91</v>
      </c>
      <c r="C295" s="78" t="s">
        <v>4605</v>
      </c>
      <c r="D295" s="391" t="s">
        <v>124</v>
      </c>
      <c r="E295" s="404"/>
      <c r="F295" s="393"/>
      <c r="G295" s="393"/>
      <c r="H295" s="393" t="s">
        <v>4606</v>
      </c>
      <c r="I295" s="393"/>
      <c r="J295" s="405"/>
      <c r="K295" s="406"/>
      <c r="L295" s="406"/>
      <c r="M295" s="406"/>
      <c r="N295" s="406"/>
      <c r="O295" s="406"/>
      <c r="P295" s="406"/>
      <c r="Q295" s="406"/>
      <c r="R295" s="480"/>
      <c r="S295" s="78" t="s">
        <v>7047</v>
      </c>
      <c r="T295" s="78" t="s">
        <v>7049</v>
      </c>
      <c r="U295" s="699" t="s">
        <v>119</v>
      </c>
      <c r="V295" s="699"/>
      <c r="W295" s="79" t="s">
        <v>129</v>
      </c>
      <c r="X295" s="78" t="s">
        <v>98</v>
      </c>
      <c r="Y295" s="565" t="s">
        <v>98</v>
      </c>
      <c r="Z295" s="565" t="s" ph="1">
        <v>98</v>
      </c>
      <c r="AA295" s="681" t="s">
        <v>98</v>
      </c>
      <c r="AB295" s="569" t="s">
        <v>274</v>
      </c>
      <c r="AC295" s="569" t="s">
        <v>274</v>
      </c>
      <c r="AD295" s="570" t="s">
        <v>3850</v>
      </c>
      <c r="AE295" s="1442"/>
      <c r="AF295" s="193" t="s">
        <v>4607</v>
      </c>
      <c r="AG295" s="187" t="s">
        <v>4608</v>
      </c>
      <c r="AH295" s="193" t="s">
        <v>105</v>
      </c>
    </row>
    <row r="296" spans="1:34" s="381" customFormat="1">
      <c r="A296" s="15">
        <f t="shared" si="5"/>
        <v>293</v>
      </c>
      <c r="B296" s="397" t="s">
        <v>91</v>
      </c>
      <c r="C296" s="66" t="s">
        <v>4609</v>
      </c>
      <c r="D296" s="397" t="s">
        <v>398</v>
      </c>
      <c r="E296" s="410"/>
      <c r="F296" s="399"/>
      <c r="G296" s="399"/>
      <c r="H296" s="399"/>
      <c r="I296" s="399" t="s">
        <v>4610</v>
      </c>
      <c r="J296" s="399"/>
      <c r="K296" s="399"/>
      <c r="L296" s="399"/>
      <c r="M296" s="399"/>
      <c r="N296" s="399"/>
      <c r="O296" s="399"/>
      <c r="P296" s="399"/>
      <c r="Q296" s="399"/>
      <c r="R296" s="399"/>
      <c r="S296" s="66" t="s">
        <v>7050</v>
      </c>
      <c r="T296" s="66" t="s">
        <v>7051</v>
      </c>
      <c r="U296" s="702" t="s">
        <v>96</v>
      </c>
      <c r="V296" s="702"/>
      <c r="W296" s="68" t="s">
        <v>129</v>
      </c>
      <c r="X296" s="66" t="s">
        <v>98</v>
      </c>
      <c r="Y296" s="566" t="s">
        <v>98</v>
      </c>
      <c r="Z296" s="566" t="s">
        <v>98</v>
      </c>
      <c r="AA296" s="684" t="s">
        <v>98</v>
      </c>
      <c r="AB296" s="572" t="s">
        <v>359</v>
      </c>
      <c r="AC296" s="572" t="s">
        <v>359</v>
      </c>
      <c r="AD296" s="241" t="s">
        <v>163</v>
      </c>
      <c r="AE296" s="1442"/>
      <c r="AF296" s="592" t="s">
        <v>163</v>
      </c>
      <c r="AG296" s="592" t="s">
        <v>163</v>
      </c>
      <c r="AH296" s="241" t="s">
        <v>163</v>
      </c>
    </row>
    <row r="297" spans="1:34" s="194" customFormat="1" ht="36.75" customHeight="1">
      <c r="A297" s="15">
        <f t="shared" si="5"/>
        <v>294</v>
      </c>
      <c r="B297" s="391" t="s">
        <v>91</v>
      </c>
      <c r="C297" s="391" t="s">
        <v>4611</v>
      </c>
      <c r="D297" s="391" t="s">
        <v>124</v>
      </c>
      <c r="E297" s="404"/>
      <c r="F297" s="393"/>
      <c r="G297" s="393"/>
      <c r="H297" s="393"/>
      <c r="I297" s="393"/>
      <c r="J297" s="393" t="s">
        <v>4612</v>
      </c>
      <c r="K297" s="393"/>
      <c r="L297" s="405"/>
      <c r="M297" s="406"/>
      <c r="N297" s="406"/>
      <c r="O297" s="406"/>
      <c r="P297" s="406"/>
      <c r="Q297" s="406"/>
      <c r="R297" s="480"/>
      <c r="S297" s="78" t="s">
        <v>7052</v>
      </c>
      <c r="T297" s="78" t="s">
        <v>7053</v>
      </c>
      <c r="U297" s="699" t="s">
        <v>119</v>
      </c>
      <c r="V297" s="699"/>
      <c r="W297" s="79" t="s">
        <v>129</v>
      </c>
      <c r="X297" s="78" t="s">
        <v>98</v>
      </c>
      <c r="Y297" s="565" t="s">
        <v>98</v>
      </c>
      <c r="Z297" s="565" t="s">
        <v>98</v>
      </c>
      <c r="AA297" s="681" t="s">
        <v>98</v>
      </c>
      <c r="AB297" s="569" t="s">
        <v>274</v>
      </c>
      <c r="AC297" s="569" t="s">
        <v>274</v>
      </c>
      <c r="AD297" s="241" t="s">
        <v>163</v>
      </c>
      <c r="AE297" s="1442"/>
      <c r="AF297" s="592" t="s">
        <v>163</v>
      </c>
      <c r="AG297" s="592" t="s">
        <v>163</v>
      </c>
      <c r="AH297" s="241" t="s">
        <v>163</v>
      </c>
    </row>
    <row r="298" spans="1:34" s="412" customFormat="1" ht="32.25" customHeight="1">
      <c r="A298" s="15">
        <f t="shared" si="5"/>
        <v>295</v>
      </c>
      <c r="B298" s="397" t="s">
        <v>91</v>
      </c>
      <c r="C298" s="397" t="s">
        <v>4613</v>
      </c>
      <c r="D298" s="397" t="s">
        <v>131</v>
      </c>
      <c r="E298" s="410"/>
      <c r="F298" s="399"/>
      <c r="G298" s="399"/>
      <c r="H298" s="399"/>
      <c r="I298" s="399"/>
      <c r="J298" s="400"/>
      <c r="K298" s="401" t="s">
        <v>352</v>
      </c>
      <c r="L298" s="401"/>
      <c r="M298" s="401"/>
      <c r="N298" s="401"/>
      <c r="O298" s="401"/>
      <c r="P298" s="401"/>
      <c r="Q298" s="401"/>
      <c r="R298" s="401"/>
      <c r="S298" s="66" t="s">
        <v>4614</v>
      </c>
      <c r="T298" s="66" t="s">
        <v>4615</v>
      </c>
      <c r="U298" s="702" t="s">
        <v>96</v>
      </c>
      <c r="V298" s="702"/>
      <c r="W298" s="68" t="s">
        <v>129</v>
      </c>
      <c r="X298" s="66" t="s">
        <v>98</v>
      </c>
      <c r="Y298" s="566" t="s">
        <v>98</v>
      </c>
      <c r="Z298" s="566" t="s">
        <v>98</v>
      </c>
      <c r="AA298" s="684" t="s">
        <v>98</v>
      </c>
      <c r="AB298" s="572" t="s">
        <v>359</v>
      </c>
      <c r="AC298" s="572" t="s">
        <v>359</v>
      </c>
      <c r="AD298" s="241" t="s">
        <v>163</v>
      </c>
      <c r="AE298" s="1442"/>
      <c r="AF298" s="592" t="s">
        <v>163</v>
      </c>
      <c r="AG298" s="592" t="s">
        <v>163</v>
      </c>
      <c r="AH298" s="241" t="s">
        <v>163</v>
      </c>
    </row>
    <row r="299" spans="1:34" s="194" customFormat="1" ht="32.25" customHeight="1">
      <c r="A299" s="15">
        <f t="shared" si="5"/>
        <v>296</v>
      </c>
      <c r="B299" s="187" t="s">
        <v>91</v>
      </c>
      <c r="C299" s="187" t="s">
        <v>355</v>
      </c>
      <c r="D299" s="187" t="s">
        <v>109</v>
      </c>
      <c r="E299" s="188"/>
      <c r="F299" s="189"/>
      <c r="G299" s="189"/>
      <c r="H299" s="189"/>
      <c r="I299" s="189"/>
      <c r="J299" s="189"/>
      <c r="K299" s="189"/>
      <c r="L299" s="191" t="s">
        <v>356</v>
      </c>
      <c r="M299" s="191"/>
      <c r="N299" s="191"/>
      <c r="O299" s="191"/>
      <c r="P299" s="191"/>
      <c r="Q299" s="191"/>
      <c r="R299" s="191"/>
      <c r="S299" s="84" t="s">
        <v>4616</v>
      </c>
      <c r="T299" s="84" t="s">
        <v>4617</v>
      </c>
      <c r="U299" s="520" t="s">
        <v>119</v>
      </c>
      <c r="V299" s="520"/>
      <c r="W299" s="49" t="s">
        <v>129</v>
      </c>
      <c r="X299" s="84" t="s">
        <v>98</v>
      </c>
      <c r="Y299" s="217" t="s">
        <v>98</v>
      </c>
      <c r="Z299" s="217" t="s">
        <v>98</v>
      </c>
      <c r="AA299" s="669" t="s">
        <v>98</v>
      </c>
      <c r="AB299" s="573" t="s">
        <v>216</v>
      </c>
      <c r="AC299" s="573" t="s">
        <v>216</v>
      </c>
      <c r="AD299" s="241" t="s">
        <v>163</v>
      </c>
      <c r="AE299" s="1442"/>
      <c r="AF299" s="592" t="s">
        <v>163</v>
      </c>
      <c r="AG299" s="592" t="s">
        <v>163</v>
      </c>
      <c r="AH299" s="241" t="s">
        <v>163</v>
      </c>
    </row>
    <row r="300" spans="1:34" s="194" customFormat="1" ht="38.25" customHeight="1">
      <c r="A300" s="15">
        <f t="shared" si="5"/>
        <v>297</v>
      </c>
      <c r="B300" s="187" t="s">
        <v>91</v>
      </c>
      <c r="C300" s="187" t="s">
        <v>360</v>
      </c>
      <c r="D300" s="187" t="s">
        <v>109</v>
      </c>
      <c r="E300" s="188"/>
      <c r="F300" s="189"/>
      <c r="G300" s="189"/>
      <c r="H300" s="190"/>
      <c r="I300" s="189"/>
      <c r="J300" s="189"/>
      <c r="K300" s="189"/>
      <c r="L300" s="191" t="s">
        <v>361</v>
      </c>
      <c r="M300" s="191"/>
      <c r="N300" s="191"/>
      <c r="O300" s="191"/>
      <c r="P300" s="191"/>
      <c r="Q300" s="191"/>
      <c r="R300" s="191"/>
      <c r="S300" s="84" t="s">
        <v>608</v>
      </c>
      <c r="T300" s="84" t="s">
        <v>4618</v>
      </c>
      <c r="U300" s="520" t="s">
        <v>119</v>
      </c>
      <c r="V300" s="520"/>
      <c r="W300" s="49" t="s">
        <v>129</v>
      </c>
      <c r="X300" s="84" t="s">
        <v>364</v>
      </c>
      <c r="Y300" s="155" t="s">
        <v>122</v>
      </c>
      <c r="Z300" s="155" t="s">
        <v>98</v>
      </c>
      <c r="AA300" s="669" t="s">
        <v>98</v>
      </c>
      <c r="AB300" s="573" t="s">
        <v>216</v>
      </c>
      <c r="AC300" s="573" t="s">
        <v>216</v>
      </c>
      <c r="AD300" s="241" t="s">
        <v>3850</v>
      </c>
      <c r="AE300" s="1442"/>
      <c r="AF300" s="193" t="s">
        <v>4619</v>
      </c>
      <c r="AG300" s="187" t="s">
        <v>4620</v>
      </c>
      <c r="AH300" s="193" t="s">
        <v>105</v>
      </c>
    </row>
    <row r="301" spans="1:34" s="194" customFormat="1" ht="38.25" customHeight="1">
      <c r="A301" s="15">
        <f t="shared" si="5"/>
        <v>298</v>
      </c>
      <c r="B301" s="187" t="s">
        <v>91</v>
      </c>
      <c r="C301" s="187" t="s">
        <v>367</v>
      </c>
      <c r="D301" s="187" t="s">
        <v>109</v>
      </c>
      <c r="E301" s="188"/>
      <c r="F301" s="189"/>
      <c r="G301" s="189"/>
      <c r="H301" s="190"/>
      <c r="I301" s="189"/>
      <c r="J301" s="189"/>
      <c r="K301" s="189"/>
      <c r="L301" s="191" t="s">
        <v>524</v>
      </c>
      <c r="M301" s="191"/>
      <c r="N301" s="191"/>
      <c r="O301" s="191"/>
      <c r="P301" s="191"/>
      <c r="Q301" s="191"/>
      <c r="R301" s="191"/>
      <c r="S301" s="84" t="s">
        <v>4621</v>
      </c>
      <c r="T301" s="84" t="s">
        <v>4622</v>
      </c>
      <c r="U301" s="520" t="s">
        <v>119</v>
      </c>
      <c r="V301" s="520"/>
      <c r="W301" s="49" t="s">
        <v>129</v>
      </c>
      <c r="X301" s="84"/>
      <c r="Y301" s="155"/>
      <c r="Z301" s="155" t="s">
        <v>98</v>
      </c>
      <c r="AA301" s="692" t="s">
        <v>98</v>
      </c>
      <c r="AB301" s="573" t="s">
        <v>216</v>
      </c>
      <c r="AC301" s="573" t="s">
        <v>216</v>
      </c>
      <c r="AD301" s="241" t="s">
        <v>3809</v>
      </c>
      <c r="AE301" s="1442"/>
      <c r="AF301" s="193" t="s">
        <v>4623</v>
      </c>
      <c r="AG301" s="187" t="s">
        <v>4624</v>
      </c>
      <c r="AH301" s="193" t="s">
        <v>105</v>
      </c>
    </row>
    <row r="302" spans="1:34" s="194" customFormat="1" ht="38.25" customHeight="1">
      <c r="A302" s="15">
        <f t="shared" si="5"/>
        <v>299</v>
      </c>
      <c r="B302" s="391" t="s">
        <v>91</v>
      </c>
      <c r="C302" s="391" t="s">
        <v>425</v>
      </c>
      <c r="D302" s="391" t="s">
        <v>124</v>
      </c>
      <c r="E302" s="404"/>
      <c r="F302" s="393"/>
      <c r="G302" s="393"/>
      <c r="H302" s="405"/>
      <c r="I302" s="405"/>
      <c r="J302" s="405"/>
      <c r="K302" s="406"/>
      <c r="L302" s="406" t="s">
        <v>617</v>
      </c>
      <c r="M302" s="406"/>
      <c r="N302" s="406"/>
      <c r="O302" s="406"/>
      <c r="P302" s="406"/>
      <c r="Q302" s="406"/>
      <c r="R302" s="406"/>
      <c r="S302" s="78" t="s">
        <v>618</v>
      </c>
      <c r="T302" s="78" t="s">
        <v>619</v>
      </c>
      <c r="U302" s="699" t="s">
        <v>119</v>
      </c>
      <c r="V302" s="699"/>
      <c r="W302" s="395" t="s">
        <v>638</v>
      </c>
      <c r="X302" s="78" t="s">
        <v>114</v>
      </c>
      <c r="Y302" s="395" t="s">
        <v>98</v>
      </c>
      <c r="Z302" s="395" t="s">
        <v>98</v>
      </c>
      <c r="AA302" s="395" t="s">
        <v>98</v>
      </c>
      <c r="AB302" s="569" t="s">
        <v>274</v>
      </c>
      <c r="AC302" s="569" t="s">
        <v>274</v>
      </c>
      <c r="AD302" s="241" t="s">
        <v>3809</v>
      </c>
      <c r="AE302" s="1442"/>
      <c r="AF302" s="193" t="s">
        <v>4625</v>
      </c>
      <c r="AG302" s="187" t="s">
        <v>4626</v>
      </c>
      <c r="AH302" s="193" t="s">
        <v>119</v>
      </c>
    </row>
    <row r="303" spans="1:34" s="194" customFormat="1" ht="38.25" customHeight="1">
      <c r="A303" s="15">
        <f t="shared" si="5"/>
        <v>300</v>
      </c>
      <c r="B303" s="397" t="s">
        <v>91</v>
      </c>
      <c r="C303" s="397" t="s">
        <v>429</v>
      </c>
      <c r="D303" s="397" t="s">
        <v>131</v>
      </c>
      <c r="E303" s="410"/>
      <c r="F303" s="399"/>
      <c r="G303" s="399"/>
      <c r="H303" s="400"/>
      <c r="I303" s="400"/>
      <c r="J303" s="400"/>
      <c r="K303" s="401"/>
      <c r="L303" s="401"/>
      <c r="M303" s="401" t="s">
        <v>620</v>
      </c>
      <c r="N303" s="401"/>
      <c r="O303" s="401"/>
      <c r="P303" s="401"/>
      <c r="Q303" s="401"/>
      <c r="R303" s="401"/>
      <c r="S303" s="66" t="s">
        <v>1944</v>
      </c>
      <c r="T303" s="66" t="s">
        <v>876</v>
      </c>
      <c r="U303" s="702" t="s">
        <v>96</v>
      </c>
      <c r="V303" s="702"/>
      <c r="W303" s="402" t="s">
        <v>638</v>
      </c>
      <c r="X303" s="66" t="s">
        <v>98</v>
      </c>
      <c r="Y303" s="402" t="s">
        <v>98</v>
      </c>
      <c r="Z303" s="402" t="s">
        <v>98</v>
      </c>
      <c r="AA303" s="402" t="s">
        <v>98</v>
      </c>
      <c r="AB303" s="572" t="s">
        <v>359</v>
      </c>
      <c r="AC303" s="572" t="s">
        <v>359</v>
      </c>
      <c r="AD303" s="241" t="s">
        <v>163</v>
      </c>
      <c r="AE303" s="1442"/>
      <c r="AF303" s="592" t="s">
        <v>163</v>
      </c>
      <c r="AG303" s="592" t="s">
        <v>163</v>
      </c>
      <c r="AH303" s="241" t="s">
        <v>163</v>
      </c>
    </row>
    <row r="304" spans="1:34" s="194" customFormat="1" ht="38.25" customHeight="1">
      <c r="A304" s="15">
        <f t="shared" si="5"/>
        <v>301</v>
      </c>
      <c r="B304" s="187" t="s">
        <v>91</v>
      </c>
      <c r="C304" s="187" t="s">
        <v>433</v>
      </c>
      <c r="D304" s="187" t="s">
        <v>109</v>
      </c>
      <c r="E304" s="188"/>
      <c r="F304" s="189"/>
      <c r="G304" s="189"/>
      <c r="H304" s="190"/>
      <c r="I304" s="190"/>
      <c r="J304" s="189"/>
      <c r="K304" s="189"/>
      <c r="L304" s="189"/>
      <c r="M304" s="189"/>
      <c r="N304" s="191" t="s">
        <v>623</v>
      </c>
      <c r="O304" s="191"/>
      <c r="P304" s="191"/>
      <c r="Q304" s="191"/>
      <c r="R304" s="191"/>
      <c r="S304" s="84" t="s">
        <v>624</v>
      </c>
      <c r="T304" s="84" t="s">
        <v>625</v>
      </c>
      <c r="U304" s="520" t="s">
        <v>119</v>
      </c>
      <c r="V304" s="520"/>
      <c r="W304" s="155" t="s">
        <v>638</v>
      </c>
      <c r="X304" s="84" t="s">
        <v>98</v>
      </c>
      <c r="Y304" s="155" t="s">
        <v>98</v>
      </c>
      <c r="Z304" s="155" t="s">
        <v>98</v>
      </c>
      <c r="AA304" s="155" t="s">
        <v>98</v>
      </c>
      <c r="AB304" s="573" t="s">
        <v>216</v>
      </c>
      <c r="AC304" s="573" t="s">
        <v>216</v>
      </c>
      <c r="AD304" s="570" t="s">
        <v>3850</v>
      </c>
      <c r="AE304" s="1442"/>
      <c r="AF304" s="193" t="s">
        <v>4627</v>
      </c>
      <c r="AG304" s="187" t="s">
        <v>4628</v>
      </c>
      <c r="AH304" s="193" t="s">
        <v>105</v>
      </c>
    </row>
    <row r="305" spans="1:34">
      <c r="A305" s="15">
        <f t="shared" ref="A305:A368" si="9">ROW()-ROW(A$3)</f>
        <v>302</v>
      </c>
      <c r="B305" s="187" t="s">
        <v>91</v>
      </c>
      <c r="C305" s="187" t="s">
        <v>437</v>
      </c>
      <c r="D305" s="187" t="s">
        <v>109</v>
      </c>
      <c r="E305" s="188"/>
      <c r="F305" s="189"/>
      <c r="G305" s="189"/>
      <c r="H305" s="189"/>
      <c r="I305" s="189"/>
      <c r="J305" s="189"/>
      <c r="K305" s="189"/>
      <c r="L305" s="189"/>
      <c r="M305" s="189"/>
      <c r="N305" s="189" t="s">
        <v>626</v>
      </c>
      <c r="O305" s="189"/>
      <c r="P305" s="189"/>
      <c r="Q305" s="189"/>
      <c r="R305" s="189"/>
      <c r="S305" s="84" t="s">
        <v>4629</v>
      </c>
      <c r="T305" s="84" t="s">
        <v>4630</v>
      </c>
      <c r="U305" s="520" t="s">
        <v>119</v>
      </c>
      <c r="V305" s="520"/>
      <c r="W305" s="155" t="s">
        <v>638</v>
      </c>
      <c r="X305" s="84"/>
      <c r="Y305" s="155"/>
      <c r="Z305" s="155" t="s">
        <v>98</v>
      </c>
      <c r="AA305" s="155" t="s">
        <v>98</v>
      </c>
      <c r="AB305" s="573" t="s">
        <v>216</v>
      </c>
      <c r="AC305" s="573" t="s">
        <v>216</v>
      </c>
      <c r="AD305" s="570" t="s">
        <v>3850</v>
      </c>
      <c r="AF305" s="374" t="s">
        <v>4631</v>
      </c>
      <c r="AG305" s="382" t="s">
        <v>4632</v>
      </c>
      <c r="AH305" s="374" t="s">
        <v>119</v>
      </c>
    </row>
    <row r="306" spans="1:34" ht="30" customHeight="1">
      <c r="A306" s="15">
        <f t="shared" si="9"/>
        <v>303</v>
      </c>
      <c r="B306" s="187" t="s">
        <v>91</v>
      </c>
      <c r="C306" s="187" t="s">
        <v>3923</v>
      </c>
      <c r="D306" s="187" t="s">
        <v>109</v>
      </c>
      <c r="E306" s="188"/>
      <c r="F306" s="189"/>
      <c r="G306" s="189"/>
      <c r="H306" s="189"/>
      <c r="I306" s="189"/>
      <c r="J306" s="189"/>
      <c r="K306" s="189"/>
      <c r="L306" s="189"/>
      <c r="M306" s="189"/>
      <c r="N306" s="189" t="s">
        <v>3924</v>
      </c>
      <c r="O306" s="189"/>
      <c r="P306" s="189"/>
      <c r="Q306" s="189"/>
      <c r="R306" s="189"/>
      <c r="S306" s="84" t="s">
        <v>4633</v>
      </c>
      <c r="T306" s="84" t="s">
        <v>4634</v>
      </c>
      <c r="U306" s="520" t="s">
        <v>119</v>
      </c>
      <c r="V306" s="520"/>
      <c r="W306" s="155" t="s">
        <v>638</v>
      </c>
      <c r="X306" s="84"/>
      <c r="Y306" s="155"/>
      <c r="Z306" s="155" t="s">
        <v>98</v>
      </c>
      <c r="AA306" s="155" t="s">
        <v>98</v>
      </c>
      <c r="AB306" s="573" t="s">
        <v>216</v>
      </c>
      <c r="AC306" s="573" t="s">
        <v>216</v>
      </c>
      <c r="AD306" s="570" t="s">
        <v>3850</v>
      </c>
      <c r="AF306" s="374" t="s">
        <v>4635</v>
      </c>
      <c r="AG306" s="382" t="s">
        <v>4636</v>
      </c>
      <c r="AH306" s="374" t="s">
        <v>119</v>
      </c>
    </row>
    <row r="307" spans="1:34" ht="30" customHeight="1">
      <c r="A307" s="15">
        <f t="shared" si="9"/>
        <v>304</v>
      </c>
      <c r="B307" s="187" t="s">
        <v>91</v>
      </c>
      <c r="C307" s="187" t="s">
        <v>3929</v>
      </c>
      <c r="D307" s="187" t="s">
        <v>109</v>
      </c>
      <c r="E307" s="188"/>
      <c r="F307" s="189"/>
      <c r="G307" s="189"/>
      <c r="H307" s="189"/>
      <c r="I307" s="189"/>
      <c r="J307" s="189"/>
      <c r="K307" s="189"/>
      <c r="L307" s="189"/>
      <c r="M307" s="189"/>
      <c r="N307" s="189" t="s">
        <v>3930</v>
      </c>
      <c r="O307" s="189"/>
      <c r="P307" s="189"/>
      <c r="Q307" s="189"/>
      <c r="R307" s="189"/>
      <c r="S307" s="84" t="s">
        <v>4637</v>
      </c>
      <c r="T307" s="84" t="s">
        <v>4638</v>
      </c>
      <c r="U307" s="520" t="s">
        <v>119</v>
      </c>
      <c r="V307" s="520"/>
      <c r="W307" s="155" t="s">
        <v>638</v>
      </c>
      <c r="X307" s="84"/>
      <c r="Y307" s="155"/>
      <c r="Z307" s="155" t="s">
        <v>98</v>
      </c>
      <c r="AA307" s="155" t="s">
        <v>98</v>
      </c>
      <c r="AB307" s="573" t="s">
        <v>216</v>
      </c>
      <c r="AC307" s="573" t="s">
        <v>216</v>
      </c>
      <c r="AD307" s="570" t="s">
        <v>3850</v>
      </c>
      <c r="AF307" s="374" t="s">
        <v>4639</v>
      </c>
      <c r="AG307" s="382" t="s">
        <v>4640</v>
      </c>
      <c r="AH307" s="374" t="s">
        <v>119</v>
      </c>
    </row>
    <row r="308" spans="1:34" ht="30" customHeight="1">
      <c r="A308" s="15">
        <f t="shared" si="9"/>
        <v>305</v>
      </c>
      <c r="B308" s="187" t="s">
        <v>91</v>
      </c>
      <c r="C308" s="187" t="s">
        <v>3935</v>
      </c>
      <c r="D308" s="187" t="s">
        <v>109</v>
      </c>
      <c r="E308" s="188"/>
      <c r="F308" s="189"/>
      <c r="G308" s="189"/>
      <c r="H308" s="189"/>
      <c r="I308" s="189"/>
      <c r="J308" s="189"/>
      <c r="K308" s="228"/>
      <c r="L308" s="228"/>
      <c r="M308" s="228"/>
      <c r="N308" s="228" t="s">
        <v>3936</v>
      </c>
      <c r="O308" s="228"/>
      <c r="P308" s="228"/>
      <c r="Q308" s="228"/>
      <c r="R308" s="228"/>
      <c r="S308" s="84" t="s">
        <v>4641</v>
      </c>
      <c r="T308" s="84" t="s">
        <v>4642</v>
      </c>
      <c r="U308" s="520" t="s">
        <v>105</v>
      </c>
      <c r="V308" s="520"/>
      <c r="W308" s="155" t="s">
        <v>638</v>
      </c>
      <c r="X308" s="84" t="s">
        <v>3939</v>
      </c>
      <c r="Y308" s="155" t="s">
        <v>122</v>
      </c>
      <c r="Z308" s="155" t="s">
        <v>98</v>
      </c>
      <c r="AA308" s="155" t="s">
        <v>98</v>
      </c>
      <c r="AB308" s="573" t="s">
        <v>216</v>
      </c>
      <c r="AC308" s="573" t="s">
        <v>216</v>
      </c>
      <c r="AD308" s="570" t="s">
        <v>3850</v>
      </c>
      <c r="AF308" s="374" t="s">
        <v>4643</v>
      </c>
      <c r="AG308" s="382" t="s">
        <v>4644</v>
      </c>
      <c r="AH308" s="374" t="s">
        <v>128</v>
      </c>
    </row>
    <row r="309" spans="1:34" ht="30" customHeight="1">
      <c r="A309" s="15">
        <f t="shared" si="9"/>
        <v>306</v>
      </c>
      <c r="B309" s="391" t="s">
        <v>91</v>
      </c>
      <c r="C309" s="391" t="s">
        <v>4645</v>
      </c>
      <c r="D309" s="391" t="s">
        <v>124</v>
      </c>
      <c r="E309" s="404"/>
      <c r="F309" s="393"/>
      <c r="G309" s="393"/>
      <c r="H309" s="393"/>
      <c r="I309" s="393"/>
      <c r="J309" s="405" t="s">
        <v>4646</v>
      </c>
      <c r="K309" s="406"/>
      <c r="L309" s="406"/>
      <c r="M309" s="406"/>
      <c r="N309" s="406"/>
      <c r="O309" s="406"/>
      <c r="P309" s="406"/>
      <c r="Q309" s="406"/>
      <c r="R309" s="406"/>
      <c r="S309" s="78" t="s">
        <v>7054</v>
      </c>
      <c r="T309" s="78" t="s">
        <v>7055</v>
      </c>
      <c r="U309" s="699" t="s">
        <v>119</v>
      </c>
      <c r="V309" s="699"/>
      <c r="W309" s="395" t="s">
        <v>638</v>
      </c>
      <c r="X309" s="78" t="s">
        <v>98</v>
      </c>
      <c r="Y309" s="565" t="s">
        <v>98</v>
      </c>
      <c r="Z309" s="565" t="s">
        <v>98</v>
      </c>
      <c r="AA309" s="565" t="s">
        <v>98</v>
      </c>
      <c r="AB309" s="569" t="s">
        <v>274</v>
      </c>
      <c r="AC309" s="569" t="s">
        <v>274</v>
      </c>
      <c r="AD309" s="241" t="s">
        <v>163</v>
      </c>
      <c r="AF309" s="592" t="s">
        <v>163</v>
      </c>
      <c r="AG309" s="592" t="s">
        <v>163</v>
      </c>
      <c r="AH309" s="241" t="s">
        <v>163</v>
      </c>
    </row>
    <row r="310" spans="1:34" ht="30" customHeight="1">
      <c r="A310" s="15">
        <f t="shared" si="9"/>
        <v>307</v>
      </c>
      <c r="B310" s="397" t="s">
        <v>91</v>
      </c>
      <c r="C310" s="397" t="s">
        <v>883</v>
      </c>
      <c r="D310" s="397" t="s">
        <v>131</v>
      </c>
      <c r="E310" s="410"/>
      <c r="F310" s="399"/>
      <c r="G310" s="399"/>
      <c r="H310" s="399"/>
      <c r="I310" s="399"/>
      <c r="J310" s="400"/>
      <c r="K310" s="401" t="s">
        <v>635</v>
      </c>
      <c r="L310" s="401"/>
      <c r="M310" s="401"/>
      <c r="N310" s="401"/>
      <c r="O310" s="401"/>
      <c r="P310" s="401"/>
      <c r="Q310" s="401"/>
      <c r="R310" s="401"/>
      <c r="S310" s="66" t="s">
        <v>4647</v>
      </c>
      <c r="T310" s="66" t="s">
        <v>4648</v>
      </c>
      <c r="U310" s="702" t="s">
        <v>96</v>
      </c>
      <c r="V310" s="702"/>
      <c r="W310" s="402" t="s">
        <v>638</v>
      </c>
      <c r="X310" s="66" t="s">
        <v>98</v>
      </c>
      <c r="Y310" s="566" t="s">
        <v>98</v>
      </c>
      <c r="Z310" s="566" t="s">
        <v>98</v>
      </c>
      <c r="AA310" s="566" t="s">
        <v>98</v>
      </c>
      <c r="AB310" s="572" t="s">
        <v>359</v>
      </c>
      <c r="AC310" s="572" t="s">
        <v>359</v>
      </c>
      <c r="AD310" s="241" t="s">
        <v>163</v>
      </c>
      <c r="AF310" s="592" t="s">
        <v>163</v>
      </c>
      <c r="AG310" s="592" t="s">
        <v>163</v>
      </c>
      <c r="AH310" s="241" t="s">
        <v>163</v>
      </c>
    </row>
    <row r="311" spans="1:34">
      <c r="A311" s="15">
        <f t="shared" si="9"/>
        <v>308</v>
      </c>
      <c r="B311" s="187" t="s">
        <v>91</v>
      </c>
      <c r="C311" s="187" t="s">
        <v>643</v>
      </c>
      <c r="D311" s="187" t="s">
        <v>109</v>
      </c>
      <c r="E311" s="188"/>
      <c r="F311" s="189"/>
      <c r="G311" s="189"/>
      <c r="H311" s="189"/>
      <c r="I311" s="189"/>
      <c r="J311" s="189"/>
      <c r="K311" s="189"/>
      <c r="L311" s="191" t="s">
        <v>644</v>
      </c>
      <c r="M311" s="191"/>
      <c r="N311" s="191"/>
      <c r="O311" s="191"/>
      <c r="P311" s="191"/>
      <c r="Q311" s="191"/>
      <c r="R311" s="191"/>
      <c r="S311" s="84" t="s">
        <v>4649</v>
      </c>
      <c r="T311" s="84" t="s">
        <v>4650</v>
      </c>
      <c r="U311" s="520" t="s">
        <v>119</v>
      </c>
      <c r="V311" s="520"/>
      <c r="W311" s="155" t="s">
        <v>638</v>
      </c>
      <c r="X311" s="84"/>
      <c r="Y311" s="217"/>
      <c r="Z311" s="217" t="s">
        <v>98</v>
      </c>
      <c r="AA311" s="218" t="s">
        <v>98</v>
      </c>
      <c r="AB311" s="573" t="s">
        <v>216</v>
      </c>
      <c r="AC311" s="573" t="s">
        <v>216</v>
      </c>
      <c r="AD311" s="570" t="s">
        <v>3850</v>
      </c>
      <c r="AF311" s="374" t="s">
        <v>4651</v>
      </c>
      <c r="AG311" s="382" t="s">
        <v>4652</v>
      </c>
      <c r="AH311" s="374" t="s">
        <v>105</v>
      </c>
    </row>
    <row r="312" spans="1:34" s="396" customFormat="1" ht="30" customHeight="1">
      <c r="A312" s="15">
        <f t="shared" si="9"/>
        <v>309</v>
      </c>
      <c r="B312" s="391" t="s">
        <v>91</v>
      </c>
      <c r="C312" s="493" t="s">
        <v>4653</v>
      </c>
      <c r="D312" s="391" t="s">
        <v>393</v>
      </c>
      <c r="E312" s="404"/>
      <c r="F312" s="393"/>
      <c r="G312" s="393"/>
      <c r="H312" s="393"/>
      <c r="I312" s="393"/>
      <c r="J312" s="405" t="s">
        <v>4654</v>
      </c>
      <c r="K312" s="477"/>
      <c r="L312" s="406"/>
      <c r="M312" s="477"/>
      <c r="N312" s="477"/>
      <c r="O312" s="477"/>
      <c r="P312" s="477"/>
      <c r="Q312" s="477"/>
      <c r="R312" s="478"/>
      <c r="S312" s="78" t="s">
        <v>7056</v>
      </c>
      <c r="T312" s="78" t="s">
        <v>7057</v>
      </c>
      <c r="U312" s="699" t="s">
        <v>272</v>
      </c>
      <c r="V312" s="699"/>
      <c r="W312" s="395" t="s">
        <v>129</v>
      </c>
      <c r="X312" s="78"/>
      <c r="Y312" s="565"/>
      <c r="Z312" s="565" t="s">
        <v>98</v>
      </c>
      <c r="AA312" s="751"/>
      <c r="AB312" s="569" t="s">
        <v>274</v>
      </c>
      <c r="AC312" s="569" t="s">
        <v>274</v>
      </c>
      <c r="AD312" s="570" t="s">
        <v>98</v>
      </c>
      <c r="AE312" s="1442"/>
      <c r="AF312" s="592" t="s">
        <v>163</v>
      </c>
      <c r="AG312" s="592" t="s">
        <v>163</v>
      </c>
      <c r="AH312" s="241" t="s">
        <v>163</v>
      </c>
    </row>
    <row r="313" spans="1:34" s="381" customFormat="1" ht="30" customHeight="1">
      <c r="A313" s="15">
        <f t="shared" si="9"/>
        <v>310</v>
      </c>
      <c r="B313" s="397" t="s">
        <v>91</v>
      </c>
      <c r="C313" s="494" t="s">
        <v>3812</v>
      </c>
      <c r="D313" s="397" t="s">
        <v>398</v>
      </c>
      <c r="E313" s="410"/>
      <c r="F313" s="399"/>
      <c r="G313" s="399"/>
      <c r="H313" s="399"/>
      <c r="I313" s="399"/>
      <c r="J313" s="400"/>
      <c r="K313" s="401" t="s">
        <v>4655</v>
      </c>
      <c r="L313" s="401"/>
      <c r="M313" s="401"/>
      <c r="N313" s="401"/>
      <c r="O313" s="401"/>
      <c r="P313" s="401"/>
      <c r="Q313" s="401"/>
      <c r="R313" s="401"/>
      <c r="S313" s="66" t="s">
        <v>7058</v>
      </c>
      <c r="T313" s="66" t="s">
        <v>7059</v>
      </c>
      <c r="U313" s="702" t="s">
        <v>96</v>
      </c>
      <c r="V313" s="702"/>
      <c r="W313" s="402" t="s">
        <v>129</v>
      </c>
      <c r="X313" s="66"/>
      <c r="Y313" s="566"/>
      <c r="Z313" s="566" t="s">
        <v>98</v>
      </c>
      <c r="AA313" s="834"/>
      <c r="AB313" s="572" t="s">
        <v>211</v>
      </c>
      <c r="AC313" s="572" t="s">
        <v>211</v>
      </c>
      <c r="AD313" s="241" t="s">
        <v>163</v>
      </c>
      <c r="AE313" s="1442"/>
      <c r="AF313" s="592" t="s">
        <v>163</v>
      </c>
      <c r="AG313" s="592" t="s">
        <v>163</v>
      </c>
      <c r="AH313" s="241" t="s">
        <v>163</v>
      </c>
    </row>
    <row r="314" spans="1:34" ht="30" customHeight="1">
      <c r="A314" s="15">
        <f t="shared" si="9"/>
        <v>311</v>
      </c>
      <c r="B314" s="187" t="s">
        <v>91</v>
      </c>
      <c r="C314" s="227" t="s">
        <v>980</v>
      </c>
      <c r="D314" s="187" t="s">
        <v>403</v>
      </c>
      <c r="E314" s="188"/>
      <c r="F314" s="189"/>
      <c r="G314" s="189"/>
      <c r="H314" s="189"/>
      <c r="I314" s="189"/>
      <c r="J314" s="189"/>
      <c r="K314" s="189"/>
      <c r="L314" s="191" t="s">
        <v>487</v>
      </c>
      <c r="M314" s="191"/>
      <c r="N314" s="191"/>
      <c r="O314" s="191"/>
      <c r="P314" s="191"/>
      <c r="Q314" s="191"/>
      <c r="R314" s="191"/>
      <c r="S314" s="84" t="s">
        <v>7060</v>
      </c>
      <c r="T314" s="84" t="s">
        <v>7061</v>
      </c>
      <c r="U314" s="520" t="s">
        <v>1150</v>
      </c>
      <c r="V314" s="520"/>
      <c r="W314" s="155" t="s">
        <v>129</v>
      </c>
      <c r="X314" s="84"/>
      <c r="Y314" s="217"/>
      <c r="Z314" s="217" t="s">
        <v>98</v>
      </c>
      <c r="AA314" s="218"/>
      <c r="AB314" s="592" t="s">
        <v>216</v>
      </c>
      <c r="AC314" s="592" t="s">
        <v>216</v>
      </c>
      <c r="AD314" s="241" t="s">
        <v>3809</v>
      </c>
      <c r="AF314" s="374" t="s">
        <v>4656</v>
      </c>
      <c r="AG314" s="382" t="s">
        <v>4657</v>
      </c>
      <c r="AH314" s="374" t="s">
        <v>105</v>
      </c>
    </row>
    <row r="315" spans="1:34" s="748" customFormat="1" ht="32.25" customHeight="1">
      <c r="A315" s="1963">
        <f>ROW()-ROW(A$3)</f>
        <v>312</v>
      </c>
      <c r="B315" s="1964" t="s">
        <v>267</v>
      </c>
      <c r="C315" s="1967" t="s">
        <v>981</v>
      </c>
      <c r="D315" s="1964" t="s">
        <v>109</v>
      </c>
      <c r="E315" s="1419"/>
      <c r="F315" s="389"/>
      <c r="G315" s="389"/>
      <c r="H315" s="389"/>
      <c r="I315" s="389"/>
      <c r="J315" s="389"/>
      <c r="K315" s="389"/>
      <c r="L315" s="1975" t="s">
        <v>982</v>
      </c>
      <c r="M315" s="1975"/>
      <c r="N315" s="1975"/>
      <c r="O315" s="1975"/>
      <c r="P315" s="1975"/>
      <c r="Q315" s="2009"/>
      <c r="R315" s="2009"/>
      <c r="S315" s="1967" t="s">
        <v>6886</v>
      </c>
      <c r="T315" s="1967" t="s">
        <v>7062</v>
      </c>
      <c r="U315" s="1476" t="s">
        <v>119</v>
      </c>
      <c r="V315" s="988"/>
      <c r="W315" s="1969" t="s">
        <v>6760</v>
      </c>
      <c r="X315" s="1976"/>
      <c r="Y315" s="1967"/>
      <c r="Z315" s="1967" t="s">
        <v>99</v>
      </c>
      <c r="AA315" s="1967" t="s">
        <v>99</v>
      </c>
      <c r="AB315" s="1970" t="s">
        <v>216</v>
      </c>
      <c r="AC315" s="1970" t="s">
        <v>216</v>
      </c>
      <c r="AD315" s="241"/>
      <c r="AE315" s="2015"/>
      <c r="AF315" s="1950"/>
      <c r="AG315" s="926"/>
      <c r="AH315" s="749" t="s">
        <v>6721</v>
      </c>
    </row>
    <row r="316" spans="1:34" s="1417" customFormat="1">
      <c r="A316" s="1963">
        <f t="shared" ref="A316" si="10">ROW()-ROW(A$3)</f>
        <v>313</v>
      </c>
      <c r="B316" s="1964" t="s">
        <v>91</v>
      </c>
      <c r="C316" s="1967" t="s">
        <v>490</v>
      </c>
      <c r="D316" s="1964" t="s">
        <v>109</v>
      </c>
      <c r="E316" s="1419"/>
      <c r="F316" s="389"/>
      <c r="G316" s="389"/>
      <c r="H316" s="389"/>
      <c r="I316" s="389"/>
      <c r="J316" s="389"/>
      <c r="K316" s="389"/>
      <c r="L316" s="389" t="s">
        <v>491</v>
      </c>
      <c r="M316" s="389"/>
      <c r="N316" s="389"/>
      <c r="O316" s="389"/>
      <c r="P316" s="389"/>
      <c r="Q316" s="389"/>
      <c r="R316" s="2031"/>
      <c r="S316" s="1967" t="s">
        <v>6887</v>
      </c>
      <c r="T316" s="1967" t="s">
        <v>6888</v>
      </c>
      <c r="U316" s="1476" t="s">
        <v>119</v>
      </c>
      <c r="V316" s="1476"/>
      <c r="W316" s="1969" t="s">
        <v>6760</v>
      </c>
      <c r="X316" s="1967"/>
      <c r="Y316" s="1977"/>
      <c r="Z316" s="1977" t="s">
        <v>98</v>
      </c>
      <c r="AA316" s="1977" t="s">
        <v>98</v>
      </c>
      <c r="AB316" s="1970" t="s">
        <v>216</v>
      </c>
      <c r="AC316" s="1970" t="s">
        <v>216</v>
      </c>
      <c r="AD316" s="1972"/>
      <c r="AE316" s="1973"/>
      <c r="AF316" s="1974"/>
      <c r="AG316" s="1964"/>
      <c r="AH316" s="1974"/>
    </row>
    <row r="317" spans="1:34" s="194" customFormat="1" ht="36">
      <c r="A317" s="15">
        <f t="shared" si="9"/>
        <v>314</v>
      </c>
      <c r="B317" s="187" t="s">
        <v>91</v>
      </c>
      <c r="C317" s="187" t="s">
        <v>494</v>
      </c>
      <c r="D317" s="187" t="s">
        <v>109</v>
      </c>
      <c r="E317" s="188"/>
      <c r="F317" s="189"/>
      <c r="G317" s="189"/>
      <c r="H317" s="189"/>
      <c r="I317" s="189"/>
      <c r="J317" s="189"/>
      <c r="K317" s="189"/>
      <c r="L317" s="189" t="s">
        <v>495</v>
      </c>
      <c r="M317" s="189"/>
      <c r="N317" s="189"/>
      <c r="O317" s="189"/>
      <c r="P317" s="189"/>
      <c r="Q317" s="189"/>
      <c r="R317" s="189"/>
      <c r="S317" s="84" t="s">
        <v>7064</v>
      </c>
      <c r="T317" s="84" t="s">
        <v>7065</v>
      </c>
      <c r="U317" s="520" t="s">
        <v>119</v>
      </c>
      <c r="V317" s="520"/>
      <c r="W317" s="434" t="s">
        <v>129</v>
      </c>
      <c r="X317" s="432" t="s">
        <v>99</v>
      </c>
      <c r="Y317" s="431" t="s">
        <v>99</v>
      </c>
      <c r="Z317" s="431" t="s">
        <v>98</v>
      </c>
      <c r="AA317" s="431" t="s">
        <v>98</v>
      </c>
      <c r="AB317" s="836" t="s">
        <v>216</v>
      </c>
      <c r="AC317" s="836" t="s">
        <v>216</v>
      </c>
      <c r="AD317" s="434" t="s">
        <v>114</v>
      </c>
      <c r="AE317" s="1442"/>
      <c r="AF317" s="592" t="s">
        <v>163</v>
      </c>
      <c r="AG317" s="592" t="s">
        <v>163</v>
      </c>
      <c r="AH317" s="241" t="s">
        <v>163</v>
      </c>
    </row>
    <row r="318" spans="1:34" ht="36">
      <c r="A318" s="15">
        <f t="shared" si="9"/>
        <v>315</v>
      </c>
      <c r="B318" s="187" t="s">
        <v>91</v>
      </c>
      <c r="C318" s="227" t="s">
        <v>2979</v>
      </c>
      <c r="D318" s="187" t="s">
        <v>403</v>
      </c>
      <c r="E318" s="188"/>
      <c r="F318" s="189"/>
      <c r="G318" s="189"/>
      <c r="H318" s="189"/>
      <c r="I318" s="189"/>
      <c r="J318" s="189"/>
      <c r="K318" s="189"/>
      <c r="L318" s="191" t="s">
        <v>4658</v>
      </c>
      <c r="M318" s="191"/>
      <c r="N318" s="191"/>
      <c r="O318" s="191"/>
      <c r="P318" s="191"/>
      <c r="Q318" s="191"/>
      <c r="R318" s="192"/>
      <c r="S318" s="84" t="s">
        <v>7066</v>
      </c>
      <c r="T318" s="84" t="s">
        <v>7067</v>
      </c>
      <c r="U318" s="520" t="s">
        <v>105</v>
      </c>
      <c r="V318" s="520"/>
      <c r="W318" s="155" t="s">
        <v>129</v>
      </c>
      <c r="X318" s="84" t="s">
        <v>234</v>
      </c>
      <c r="Y318" s="217" t="s">
        <v>226</v>
      </c>
      <c r="Z318" s="217" t="s">
        <v>98</v>
      </c>
      <c r="AA318" s="217" t="s">
        <v>98</v>
      </c>
      <c r="AB318" s="592" t="s">
        <v>274</v>
      </c>
      <c r="AC318" s="592" t="s">
        <v>274</v>
      </c>
      <c r="AD318" s="241" t="s">
        <v>98</v>
      </c>
      <c r="AF318" s="592" t="s">
        <v>163</v>
      </c>
      <c r="AG318" s="592" t="s">
        <v>163</v>
      </c>
      <c r="AH318" s="241" t="s">
        <v>163</v>
      </c>
    </row>
    <row r="319" spans="1:34" ht="54">
      <c r="A319" s="15">
        <f t="shared" si="9"/>
        <v>316</v>
      </c>
      <c r="B319" s="187" t="s">
        <v>91</v>
      </c>
      <c r="C319" s="227" t="s">
        <v>4659</v>
      </c>
      <c r="D319" s="187" t="s">
        <v>403</v>
      </c>
      <c r="E319" s="188"/>
      <c r="F319" s="189"/>
      <c r="G319" s="189"/>
      <c r="H319" s="189"/>
      <c r="I319" s="189"/>
      <c r="J319" s="189"/>
      <c r="K319" s="189"/>
      <c r="L319" s="191" t="s">
        <v>4660</v>
      </c>
      <c r="M319" s="191"/>
      <c r="N319" s="191"/>
      <c r="O319" s="191"/>
      <c r="P319" s="191"/>
      <c r="Q319" s="191"/>
      <c r="R319" s="192"/>
      <c r="S319" s="84" t="s">
        <v>7068</v>
      </c>
      <c r="T319" s="84" t="s">
        <v>7069</v>
      </c>
      <c r="U319" s="520" t="s">
        <v>119</v>
      </c>
      <c r="V319" s="520"/>
      <c r="W319" s="155" t="s">
        <v>129</v>
      </c>
      <c r="X319" s="84" t="s">
        <v>254</v>
      </c>
      <c r="Y319" s="217" t="s">
        <v>142</v>
      </c>
      <c r="Z319" s="217" t="s">
        <v>98</v>
      </c>
      <c r="AA319" s="217" t="s">
        <v>98</v>
      </c>
      <c r="AB319" s="592" t="s">
        <v>216</v>
      </c>
      <c r="AC319" s="592" t="s">
        <v>216</v>
      </c>
      <c r="AD319" s="241" t="s">
        <v>163</v>
      </c>
      <c r="AF319" s="592" t="s">
        <v>163</v>
      </c>
      <c r="AG319" s="592" t="s">
        <v>163</v>
      </c>
      <c r="AH319" s="241" t="s">
        <v>163</v>
      </c>
    </row>
    <row r="320" spans="1:34" s="194" customFormat="1" ht="50.25" customHeight="1">
      <c r="A320" s="15">
        <f t="shared" si="9"/>
        <v>317</v>
      </c>
      <c r="B320" s="187" t="s">
        <v>91</v>
      </c>
      <c r="C320" s="383" t="s">
        <v>507</v>
      </c>
      <c r="D320" s="187" t="s">
        <v>109</v>
      </c>
      <c r="E320" s="188"/>
      <c r="F320" s="189"/>
      <c r="G320" s="189"/>
      <c r="H320" s="189"/>
      <c r="I320" s="189"/>
      <c r="J320" s="189"/>
      <c r="K320" s="189"/>
      <c r="L320" s="189" t="s">
        <v>508</v>
      </c>
      <c r="M320" s="189"/>
      <c r="N320" s="189"/>
      <c r="O320" s="189"/>
      <c r="P320" s="189"/>
      <c r="Q320" s="189"/>
      <c r="R320" s="189"/>
      <c r="S320" s="84" t="s">
        <v>7070</v>
      </c>
      <c r="T320" s="84" t="s">
        <v>7071</v>
      </c>
      <c r="U320" s="520" t="s">
        <v>105</v>
      </c>
      <c r="V320" s="520"/>
      <c r="W320" s="155" t="s">
        <v>511</v>
      </c>
      <c r="X320" s="84" t="s">
        <v>254</v>
      </c>
      <c r="Y320" s="217" t="s">
        <v>142</v>
      </c>
      <c r="Z320" s="217" t="s">
        <v>98</v>
      </c>
      <c r="AA320" s="217" t="s">
        <v>98</v>
      </c>
      <c r="AB320" s="573" t="s">
        <v>274</v>
      </c>
      <c r="AC320" s="573" t="s">
        <v>274</v>
      </c>
      <c r="AD320" s="241" t="s">
        <v>163</v>
      </c>
      <c r="AE320" s="1442"/>
      <c r="AF320" s="592" t="s">
        <v>163</v>
      </c>
      <c r="AG320" s="592" t="s">
        <v>163</v>
      </c>
      <c r="AH320" s="241" t="s">
        <v>163</v>
      </c>
    </row>
    <row r="321" spans="1:34" s="396" customFormat="1" ht="30" customHeight="1">
      <c r="A321" s="15">
        <f t="shared" si="9"/>
        <v>318</v>
      </c>
      <c r="B321" s="391" t="s">
        <v>91</v>
      </c>
      <c r="C321" s="493" t="s">
        <v>4661</v>
      </c>
      <c r="D321" s="391" t="s">
        <v>393</v>
      </c>
      <c r="E321" s="404"/>
      <c r="F321" s="393"/>
      <c r="G321" s="393"/>
      <c r="H321" s="393"/>
      <c r="I321" s="393"/>
      <c r="J321" s="405" t="s">
        <v>4662</v>
      </c>
      <c r="K321" s="477"/>
      <c r="L321" s="406"/>
      <c r="M321" s="477"/>
      <c r="N321" s="477"/>
      <c r="O321" s="477"/>
      <c r="P321" s="477"/>
      <c r="Q321" s="477"/>
      <c r="R321" s="478"/>
      <c r="S321" s="78" t="s">
        <v>7072</v>
      </c>
      <c r="T321" s="78" t="s">
        <v>7073</v>
      </c>
      <c r="U321" s="699" t="s">
        <v>272</v>
      </c>
      <c r="V321" s="699"/>
      <c r="W321" s="395" t="s">
        <v>993</v>
      </c>
      <c r="X321" s="78" t="s">
        <v>99</v>
      </c>
      <c r="Y321" s="565" t="s">
        <v>99</v>
      </c>
      <c r="Z321" s="565" t="s">
        <v>98</v>
      </c>
      <c r="AA321" s="565" t="s">
        <v>98</v>
      </c>
      <c r="AB321" s="569" t="s">
        <v>274</v>
      </c>
      <c r="AC321" s="569" t="s">
        <v>274</v>
      </c>
      <c r="AD321" s="570" t="s">
        <v>98</v>
      </c>
      <c r="AE321" s="1442"/>
      <c r="AF321" s="592" t="s">
        <v>163</v>
      </c>
      <c r="AG321" s="592" t="s">
        <v>163</v>
      </c>
      <c r="AH321" s="241" t="s">
        <v>163</v>
      </c>
    </row>
    <row r="322" spans="1:34" s="381" customFormat="1" ht="30" customHeight="1">
      <c r="A322" s="15">
        <f t="shared" si="9"/>
        <v>319</v>
      </c>
      <c r="B322" s="397" t="s">
        <v>91</v>
      </c>
      <c r="C322" s="494" t="s">
        <v>3812</v>
      </c>
      <c r="D322" s="397" t="s">
        <v>398</v>
      </c>
      <c r="E322" s="410"/>
      <c r="F322" s="399"/>
      <c r="G322" s="399"/>
      <c r="H322" s="399"/>
      <c r="I322" s="399"/>
      <c r="J322" s="400"/>
      <c r="K322" s="401" t="s">
        <v>4655</v>
      </c>
      <c r="L322" s="401"/>
      <c r="M322" s="401"/>
      <c r="N322" s="401"/>
      <c r="O322" s="401"/>
      <c r="P322" s="401"/>
      <c r="Q322" s="401"/>
      <c r="R322" s="401"/>
      <c r="S322" s="66" t="s">
        <v>7074</v>
      </c>
      <c r="T322" s="66" t="s">
        <v>7075</v>
      </c>
      <c r="U322" s="702" t="s">
        <v>96</v>
      </c>
      <c r="V322" s="702"/>
      <c r="W322" s="402" t="s">
        <v>753</v>
      </c>
      <c r="X322" s="66" t="s">
        <v>99</v>
      </c>
      <c r="Y322" s="566" t="s">
        <v>99</v>
      </c>
      <c r="Z322" s="566" t="s">
        <v>98</v>
      </c>
      <c r="AA322" s="566" t="s">
        <v>98</v>
      </c>
      <c r="AB322" s="572" t="s">
        <v>211</v>
      </c>
      <c r="AC322" s="572" t="s">
        <v>211</v>
      </c>
      <c r="AD322" s="241" t="s">
        <v>163</v>
      </c>
      <c r="AE322" s="1442"/>
      <c r="AF322" s="592" t="s">
        <v>163</v>
      </c>
      <c r="AG322" s="592" t="s">
        <v>163</v>
      </c>
      <c r="AH322" s="241" t="s">
        <v>163</v>
      </c>
    </row>
    <row r="323" spans="1:34" ht="30" customHeight="1">
      <c r="A323" s="15">
        <f t="shared" si="9"/>
        <v>320</v>
      </c>
      <c r="B323" s="187" t="s">
        <v>91</v>
      </c>
      <c r="C323" s="227" t="s">
        <v>4663</v>
      </c>
      <c r="D323" s="187" t="s">
        <v>403</v>
      </c>
      <c r="E323" s="188"/>
      <c r="F323" s="189"/>
      <c r="G323" s="189"/>
      <c r="H323" s="189"/>
      <c r="I323" s="189"/>
      <c r="J323" s="189"/>
      <c r="K323" s="189"/>
      <c r="L323" s="191" t="s">
        <v>487</v>
      </c>
      <c r="M323" s="191"/>
      <c r="N323" s="191"/>
      <c r="O323" s="191"/>
      <c r="P323" s="191"/>
      <c r="Q323" s="191"/>
      <c r="R323" s="191"/>
      <c r="S323" s="84" t="s">
        <v>7076</v>
      </c>
      <c r="T323" s="84" t="s">
        <v>7077</v>
      </c>
      <c r="U323" s="520" t="s">
        <v>1150</v>
      </c>
      <c r="V323" s="520"/>
      <c r="W323" s="155" t="s">
        <v>993</v>
      </c>
      <c r="X323" s="84" t="s">
        <v>99</v>
      </c>
      <c r="Y323" s="217" t="s">
        <v>99</v>
      </c>
      <c r="Z323" s="217" t="s">
        <v>98</v>
      </c>
      <c r="AA323" s="669" t="s">
        <v>98</v>
      </c>
      <c r="AB323" s="592" t="s">
        <v>216</v>
      </c>
      <c r="AC323" s="592" t="s">
        <v>216</v>
      </c>
      <c r="AD323" s="241" t="s">
        <v>3809</v>
      </c>
      <c r="AF323" s="374" t="s">
        <v>4664</v>
      </c>
      <c r="AG323" s="382" t="s">
        <v>4665</v>
      </c>
      <c r="AH323" s="374" t="s">
        <v>105</v>
      </c>
    </row>
    <row r="324" spans="1:34" s="748" customFormat="1" ht="32.25" customHeight="1">
      <c r="A324" s="1963">
        <f>ROW()-ROW(A$3)</f>
        <v>321</v>
      </c>
      <c r="B324" s="1964" t="s">
        <v>267</v>
      </c>
      <c r="C324" s="1967" t="s">
        <v>981</v>
      </c>
      <c r="D324" s="1964" t="s">
        <v>109</v>
      </c>
      <c r="E324" s="1419"/>
      <c r="F324" s="389"/>
      <c r="G324" s="389"/>
      <c r="H324" s="389"/>
      <c r="I324" s="389"/>
      <c r="J324" s="389"/>
      <c r="K324" s="389"/>
      <c r="L324" s="1975" t="s">
        <v>982</v>
      </c>
      <c r="M324" s="1975"/>
      <c r="N324" s="1975"/>
      <c r="O324" s="1975"/>
      <c r="P324" s="1975"/>
      <c r="Q324" s="2009"/>
      <c r="R324" s="2009"/>
      <c r="S324" s="1967" t="s">
        <v>6886</v>
      </c>
      <c r="T324" s="1967" t="s">
        <v>7063</v>
      </c>
      <c r="U324" s="1476" t="s">
        <v>119</v>
      </c>
      <c r="V324" s="988"/>
      <c r="W324" s="1969" t="s">
        <v>6760</v>
      </c>
      <c r="X324" s="1976" t="s">
        <v>114</v>
      </c>
      <c r="Y324" s="1967" t="s">
        <v>114</v>
      </c>
      <c r="Z324" s="1967" t="s">
        <v>99</v>
      </c>
      <c r="AA324" s="669" t="s">
        <v>98</v>
      </c>
      <c r="AB324" s="1970" t="s">
        <v>216</v>
      </c>
      <c r="AC324" s="1970" t="s">
        <v>216</v>
      </c>
      <c r="AD324" s="241"/>
      <c r="AE324" s="2015"/>
      <c r="AF324" s="1950"/>
      <c r="AG324" s="926"/>
      <c r="AH324" s="749" t="s">
        <v>6721</v>
      </c>
    </row>
    <row r="325" spans="1:34" s="1417" customFormat="1">
      <c r="A325" s="1963">
        <f t="shared" ref="A325" si="11">ROW()-ROW(A$3)</f>
        <v>322</v>
      </c>
      <c r="B325" s="1964" t="s">
        <v>91</v>
      </c>
      <c r="C325" s="1967" t="s">
        <v>490</v>
      </c>
      <c r="D325" s="1964" t="s">
        <v>109</v>
      </c>
      <c r="E325" s="1419"/>
      <c r="F325" s="389"/>
      <c r="G325" s="389"/>
      <c r="H325" s="389"/>
      <c r="I325" s="389"/>
      <c r="J325" s="389"/>
      <c r="K325" s="389"/>
      <c r="L325" s="389" t="s">
        <v>491</v>
      </c>
      <c r="M325" s="389"/>
      <c r="N325" s="389"/>
      <c r="O325" s="389"/>
      <c r="P325" s="389"/>
      <c r="Q325" s="389"/>
      <c r="R325" s="2031"/>
      <c r="S325" s="1967" t="s">
        <v>6887</v>
      </c>
      <c r="T325" s="1967" t="s">
        <v>6888</v>
      </c>
      <c r="U325" s="1476" t="s">
        <v>119</v>
      </c>
      <c r="V325" s="1476"/>
      <c r="W325" s="1969" t="s">
        <v>6760</v>
      </c>
      <c r="X325" s="1967"/>
      <c r="Y325" s="1977"/>
      <c r="Z325" s="1977" t="s">
        <v>98</v>
      </c>
      <c r="AA325" s="1977" t="s">
        <v>98</v>
      </c>
      <c r="AB325" s="1970" t="s">
        <v>216</v>
      </c>
      <c r="AC325" s="1970" t="s">
        <v>216</v>
      </c>
      <c r="AD325" s="1972"/>
      <c r="AE325" s="1973"/>
      <c r="AF325" s="1974"/>
      <c r="AG325" s="1964"/>
      <c r="AH325" s="1974"/>
    </row>
    <row r="326" spans="1:34" s="194" customFormat="1" ht="25.5" customHeight="1">
      <c r="A326" s="15">
        <f t="shared" si="9"/>
        <v>323</v>
      </c>
      <c r="B326" s="187" t="s">
        <v>91</v>
      </c>
      <c r="C326" s="187" t="s">
        <v>494</v>
      </c>
      <c r="D326" s="187" t="s">
        <v>109</v>
      </c>
      <c r="E326" s="188"/>
      <c r="F326" s="189"/>
      <c r="G326" s="189"/>
      <c r="H326" s="189"/>
      <c r="I326" s="189"/>
      <c r="J326" s="189"/>
      <c r="K326" s="189"/>
      <c r="L326" s="189" t="s">
        <v>495</v>
      </c>
      <c r="M326" s="189"/>
      <c r="N326" s="189"/>
      <c r="O326" s="189"/>
      <c r="P326" s="189"/>
      <c r="Q326" s="189"/>
      <c r="R326" s="189"/>
      <c r="S326" s="84" t="s">
        <v>7168</v>
      </c>
      <c r="T326" s="84" t="s">
        <v>7169</v>
      </c>
      <c r="U326" s="520" t="s">
        <v>119</v>
      </c>
      <c r="V326" s="520"/>
      <c r="W326" s="434" t="s">
        <v>993</v>
      </c>
      <c r="X326" s="432" t="s">
        <v>99</v>
      </c>
      <c r="Y326" s="431" t="s">
        <v>99</v>
      </c>
      <c r="Z326" s="431" t="s">
        <v>98</v>
      </c>
      <c r="AA326" s="431" t="s">
        <v>98</v>
      </c>
      <c r="AB326" s="830" t="s">
        <v>216</v>
      </c>
      <c r="AC326" s="830" t="s">
        <v>216</v>
      </c>
      <c r="AD326" s="241" t="s">
        <v>163</v>
      </c>
      <c r="AE326" s="1442"/>
      <c r="AF326" s="592" t="s">
        <v>163</v>
      </c>
      <c r="AG326" s="592" t="s">
        <v>163</v>
      </c>
      <c r="AH326" s="241" t="s">
        <v>163</v>
      </c>
    </row>
    <row r="327" spans="1:34" ht="33" customHeight="1">
      <c r="A327" s="15">
        <f t="shared" si="9"/>
        <v>324</v>
      </c>
      <c r="B327" s="187" t="s">
        <v>91</v>
      </c>
      <c r="C327" s="227" t="s">
        <v>2979</v>
      </c>
      <c r="D327" s="187" t="s">
        <v>403</v>
      </c>
      <c r="E327" s="188"/>
      <c r="F327" s="189"/>
      <c r="G327" s="189"/>
      <c r="H327" s="189"/>
      <c r="I327" s="189"/>
      <c r="J327" s="189"/>
      <c r="K327" s="189"/>
      <c r="L327" s="191" t="s">
        <v>4666</v>
      </c>
      <c r="M327" s="191"/>
      <c r="N327" s="191"/>
      <c r="O327" s="191"/>
      <c r="P327" s="191"/>
      <c r="Q327" s="191"/>
      <c r="R327" s="192"/>
      <c r="S327" s="84" t="s">
        <v>7170</v>
      </c>
      <c r="T327" s="84" t="s">
        <v>7171</v>
      </c>
      <c r="U327" s="520" t="s">
        <v>105</v>
      </c>
      <c r="V327" s="520"/>
      <c r="W327" s="155" t="s">
        <v>993</v>
      </c>
      <c r="X327" s="84" t="s">
        <v>234</v>
      </c>
      <c r="Y327" s="217" t="s">
        <v>226</v>
      </c>
      <c r="Z327" s="217" t="s">
        <v>98</v>
      </c>
      <c r="AA327" s="217" t="s">
        <v>98</v>
      </c>
      <c r="AB327" s="592" t="s">
        <v>216</v>
      </c>
      <c r="AC327" s="592" t="s">
        <v>216</v>
      </c>
      <c r="AD327" s="241" t="s">
        <v>98</v>
      </c>
      <c r="AF327" s="592" t="s">
        <v>163</v>
      </c>
      <c r="AG327" s="592" t="s">
        <v>163</v>
      </c>
      <c r="AH327" s="241" t="s">
        <v>163</v>
      </c>
    </row>
    <row r="328" spans="1:34" s="194" customFormat="1" ht="50.25" customHeight="1">
      <c r="A328" s="15">
        <f t="shared" si="9"/>
        <v>325</v>
      </c>
      <c r="B328" s="187" t="s">
        <v>91</v>
      </c>
      <c r="C328" s="383" t="s">
        <v>507</v>
      </c>
      <c r="D328" s="187" t="s">
        <v>109</v>
      </c>
      <c r="E328" s="188"/>
      <c r="F328" s="189"/>
      <c r="G328" s="189"/>
      <c r="H328" s="189"/>
      <c r="I328" s="189"/>
      <c r="J328" s="189"/>
      <c r="K328" s="189"/>
      <c r="L328" s="189" t="s">
        <v>508</v>
      </c>
      <c r="M328" s="189"/>
      <c r="N328" s="189"/>
      <c r="O328" s="189"/>
      <c r="P328" s="189"/>
      <c r="Q328" s="189"/>
      <c r="R328" s="189"/>
      <c r="S328" s="84" t="s">
        <v>7172</v>
      </c>
      <c r="T328" s="84" t="s">
        <v>7173</v>
      </c>
      <c r="U328" s="520" t="s">
        <v>105</v>
      </c>
      <c r="V328" s="520"/>
      <c r="W328" s="155" t="s">
        <v>993</v>
      </c>
      <c r="X328" s="84" t="s">
        <v>254</v>
      </c>
      <c r="Y328" s="217" t="s">
        <v>142</v>
      </c>
      <c r="Z328" s="217" t="s">
        <v>98</v>
      </c>
      <c r="AA328" s="217" t="s">
        <v>98</v>
      </c>
      <c r="AB328" s="573" t="s">
        <v>216</v>
      </c>
      <c r="AC328" s="573" t="s">
        <v>216</v>
      </c>
      <c r="AD328" s="241" t="s">
        <v>163</v>
      </c>
      <c r="AE328" s="1442"/>
      <c r="AF328" s="592" t="s">
        <v>163</v>
      </c>
      <c r="AG328" s="592" t="s">
        <v>163</v>
      </c>
      <c r="AH328" s="241" t="s">
        <v>163</v>
      </c>
    </row>
    <row r="329" spans="1:34" s="396" customFormat="1" ht="54">
      <c r="A329" s="15">
        <f t="shared" si="9"/>
        <v>326</v>
      </c>
      <c r="B329" s="391" t="s">
        <v>91</v>
      </c>
      <c r="C329" s="741" t="s">
        <v>4667</v>
      </c>
      <c r="D329" s="391" t="s">
        <v>124</v>
      </c>
      <c r="E329" s="404"/>
      <c r="F329" s="393"/>
      <c r="G329" s="393"/>
      <c r="H329" s="393" t="s">
        <v>4668</v>
      </c>
      <c r="I329" s="393"/>
      <c r="J329" s="393"/>
      <c r="K329" s="393"/>
      <c r="L329" s="393"/>
      <c r="M329" s="393"/>
      <c r="N329" s="393"/>
      <c r="O329" s="393"/>
      <c r="P329" s="393"/>
      <c r="Q329" s="393"/>
      <c r="R329" s="467"/>
      <c r="S329" s="78" t="s">
        <v>6857</v>
      </c>
      <c r="T329" s="78" t="s">
        <v>7088</v>
      </c>
      <c r="U329" s="699" t="s">
        <v>128</v>
      </c>
      <c r="V329" s="699"/>
      <c r="W329" s="395" t="s">
        <v>638</v>
      </c>
      <c r="X329" s="78" t="s">
        <v>98</v>
      </c>
      <c r="Y329" s="565" t="s">
        <v>98</v>
      </c>
      <c r="Z329" s="565" t="s">
        <v>98</v>
      </c>
      <c r="AA329" s="565" t="s">
        <v>98</v>
      </c>
      <c r="AB329" s="569" t="s">
        <v>4669</v>
      </c>
      <c r="AC329" s="569" t="s">
        <v>4669</v>
      </c>
      <c r="AD329" s="241" t="s">
        <v>163</v>
      </c>
      <c r="AE329" s="1442"/>
      <c r="AF329" s="592" t="s">
        <v>163</v>
      </c>
      <c r="AG329" s="592" t="s">
        <v>163</v>
      </c>
      <c r="AH329" s="241" t="s">
        <v>163</v>
      </c>
    </row>
    <row r="330" spans="1:34" s="381" customFormat="1">
      <c r="A330" s="15">
        <f t="shared" si="9"/>
        <v>327</v>
      </c>
      <c r="B330" s="397" t="s">
        <v>91</v>
      </c>
      <c r="C330" s="742" t="s">
        <v>4670</v>
      </c>
      <c r="D330" s="397" t="s">
        <v>131</v>
      </c>
      <c r="E330" s="410"/>
      <c r="F330" s="399"/>
      <c r="G330" s="399"/>
      <c r="H330" s="399"/>
      <c r="I330" s="399" t="s">
        <v>4671</v>
      </c>
      <c r="J330" s="399"/>
      <c r="K330" s="399"/>
      <c r="L330" s="399"/>
      <c r="M330" s="399"/>
      <c r="N330" s="399"/>
      <c r="O330" s="399"/>
      <c r="P330" s="399"/>
      <c r="Q330" s="399"/>
      <c r="R330" s="492"/>
      <c r="S330" s="66" t="s">
        <v>6858</v>
      </c>
      <c r="T330" s="66" t="s">
        <v>7089</v>
      </c>
      <c r="U330" s="702" t="s">
        <v>96</v>
      </c>
      <c r="V330" s="702"/>
      <c r="W330" s="402" t="s">
        <v>638</v>
      </c>
      <c r="X330" s="66" t="s">
        <v>98</v>
      </c>
      <c r="Y330" s="566" t="s">
        <v>98</v>
      </c>
      <c r="Z330" s="2159" t="s">
        <v>98</v>
      </c>
      <c r="AB330" s="572" t="s">
        <v>359</v>
      </c>
      <c r="AC330" s="572" t="s">
        <v>359</v>
      </c>
      <c r="AD330" s="241" t="s">
        <v>163</v>
      </c>
      <c r="AE330" s="1442"/>
      <c r="AF330" s="592" t="s">
        <v>163</v>
      </c>
      <c r="AG330" s="592" t="s">
        <v>163</v>
      </c>
      <c r="AH330" s="241" t="s">
        <v>163</v>
      </c>
    </row>
    <row r="331" spans="1:34" ht="34.5" customHeight="1">
      <c r="A331" s="15">
        <f t="shared" si="9"/>
        <v>328</v>
      </c>
      <c r="B331" s="187" t="s">
        <v>91</v>
      </c>
      <c r="C331" s="689" t="s">
        <v>4672</v>
      </c>
      <c r="D331" s="187" t="s">
        <v>109</v>
      </c>
      <c r="E331" s="188"/>
      <c r="F331" s="189"/>
      <c r="G331" s="189"/>
      <c r="H331" s="189"/>
      <c r="I331" s="189"/>
      <c r="J331" s="189" t="s">
        <v>4673</v>
      </c>
      <c r="K331" s="746"/>
      <c r="L331" s="189"/>
      <c r="M331" s="746"/>
      <c r="N331" s="746"/>
      <c r="O331" s="746"/>
      <c r="P331" s="746"/>
      <c r="Q331" s="746"/>
      <c r="R331" s="810"/>
      <c r="S331" s="218" t="s">
        <v>6859</v>
      </c>
      <c r="T331" s="218" t="s">
        <v>7090</v>
      </c>
      <c r="U331" s="520" t="s">
        <v>105</v>
      </c>
      <c r="V331" s="520"/>
      <c r="W331" s="155" t="s">
        <v>4054</v>
      </c>
      <c r="X331" s="84" t="s">
        <v>254</v>
      </c>
      <c r="Y331" s="217" t="s">
        <v>142</v>
      </c>
      <c r="Z331" s="155" t="s">
        <v>98</v>
      </c>
      <c r="AA331" s="2160"/>
      <c r="AB331" s="573" t="s">
        <v>216</v>
      </c>
      <c r="AC331" s="573" t="s">
        <v>216</v>
      </c>
      <c r="AD331" s="241" t="s">
        <v>163</v>
      </c>
      <c r="AF331" s="592" t="s">
        <v>163</v>
      </c>
      <c r="AG331" s="592" t="s">
        <v>163</v>
      </c>
      <c r="AH331" s="241" t="s">
        <v>163</v>
      </c>
    </row>
    <row r="332" spans="1:34" s="396" customFormat="1" ht="34.5" customHeight="1">
      <c r="A332" s="15">
        <f t="shared" si="9"/>
        <v>329</v>
      </c>
      <c r="B332" s="391" t="s">
        <v>91</v>
      </c>
      <c r="C332" s="838" t="s">
        <v>4674</v>
      </c>
      <c r="D332" s="391" t="s">
        <v>124</v>
      </c>
      <c r="E332" s="404"/>
      <c r="F332" s="393"/>
      <c r="G332" s="393"/>
      <c r="H332" s="393"/>
      <c r="I332" s="438"/>
      <c r="J332" s="393" t="s">
        <v>4675</v>
      </c>
      <c r="K332" s="406"/>
      <c r="L332" s="406"/>
      <c r="M332" s="406"/>
      <c r="N332" s="406"/>
      <c r="O332" s="406"/>
      <c r="P332" s="406"/>
      <c r="Q332" s="477"/>
      <c r="R332" s="478"/>
      <c r="S332" s="78" t="s">
        <v>6920</v>
      </c>
      <c r="T332" s="483" t="s">
        <v>6921</v>
      </c>
      <c r="U332" s="699" t="s">
        <v>272</v>
      </c>
      <c r="V332" s="699"/>
      <c r="W332" s="395" t="s">
        <v>638</v>
      </c>
      <c r="X332" s="78" t="s">
        <v>98</v>
      </c>
      <c r="Y332" s="565" t="s">
        <v>98</v>
      </c>
      <c r="Z332" s="565" t="s">
        <v>98</v>
      </c>
      <c r="AA332" s="751"/>
      <c r="AB332" s="569" t="s">
        <v>216</v>
      </c>
      <c r="AC332" s="569" t="s">
        <v>216</v>
      </c>
      <c r="AD332" s="241" t="s">
        <v>3906</v>
      </c>
      <c r="AE332" s="1442"/>
      <c r="AF332" s="374" t="s">
        <v>4676</v>
      </c>
      <c r="AG332" s="382" t="s">
        <v>4677</v>
      </c>
      <c r="AH332" s="374" t="s">
        <v>517</v>
      </c>
    </row>
    <row r="333" spans="1:34" s="381" customFormat="1">
      <c r="A333" s="15">
        <f t="shared" si="9"/>
        <v>330</v>
      </c>
      <c r="B333" s="397" t="s">
        <v>91</v>
      </c>
      <c r="C333" s="839" t="s">
        <v>4678</v>
      </c>
      <c r="D333" s="397" t="s">
        <v>131</v>
      </c>
      <c r="E333" s="410"/>
      <c r="F333" s="399"/>
      <c r="G333" s="401"/>
      <c r="H333" s="401"/>
      <c r="I333" s="399"/>
      <c r="J333" s="399"/>
      <c r="K333" s="441" t="s">
        <v>4679</v>
      </c>
      <c r="L333" s="399"/>
      <c r="M333" s="401"/>
      <c r="N333" s="401"/>
      <c r="O333" s="401"/>
      <c r="P333" s="401"/>
      <c r="Q333" s="683"/>
      <c r="R333" s="840"/>
      <c r="S333" s="66" t="s">
        <v>6922</v>
      </c>
      <c r="T333" s="484" t="s">
        <v>6923</v>
      </c>
      <c r="U333" s="702" t="s">
        <v>1116</v>
      </c>
      <c r="V333" s="702"/>
      <c r="W333" s="402" t="s">
        <v>638</v>
      </c>
      <c r="X333" s="66" t="s">
        <v>98</v>
      </c>
      <c r="Y333" s="566" t="s">
        <v>98</v>
      </c>
      <c r="Z333" s="566" t="s">
        <v>98</v>
      </c>
      <c r="AA333" s="834"/>
      <c r="AB333" s="703" t="s">
        <v>216</v>
      </c>
      <c r="AC333" s="703" t="s">
        <v>216</v>
      </c>
      <c r="AD333" s="241" t="s">
        <v>163</v>
      </c>
      <c r="AE333" s="1442"/>
      <c r="AF333" s="592" t="s">
        <v>163</v>
      </c>
      <c r="AG333" s="592" t="s">
        <v>163</v>
      </c>
      <c r="AH333" s="241" t="s">
        <v>163</v>
      </c>
    </row>
    <row r="334" spans="1:34" ht="36">
      <c r="A334" s="15">
        <f t="shared" si="9"/>
        <v>331</v>
      </c>
      <c r="B334" s="187" t="s">
        <v>91</v>
      </c>
      <c r="C334" s="841" t="s">
        <v>4680</v>
      </c>
      <c r="D334" s="187" t="s">
        <v>109</v>
      </c>
      <c r="E334" s="188"/>
      <c r="F334" s="189"/>
      <c r="G334" s="746"/>
      <c r="H334" s="189"/>
      <c r="I334" s="189"/>
      <c r="J334" s="189"/>
      <c r="K334" s="220"/>
      <c r="L334" s="189" t="s">
        <v>4681</v>
      </c>
      <c r="M334" s="191"/>
      <c r="N334" s="191"/>
      <c r="O334" s="191"/>
      <c r="P334" s="191"/>
      <c r="Q334" s="239"/>
      <c r="R334" s="482"/>
      <c r="S334" s="84" t="s">
        <v>6924</v>
      </c>
      <c r="T334" s="756" t="s">
        <v>6925</v>
      </c>
      <c r="U334" s="520" t="s">
        <v>1150</v>
      </c>
      <c r="V334" s="520"/>
      <c r="W334" s="155" t="s">
        <v>638</v>
      </c>
      <c r="X334" s="84" t="s">
        <v>98</v>
      </c>
      <c r="Y334" s="217" t="s">
        <v>226</v>
      </c>
      <c r="Z334" s="217" t="s">
        <v>4682</v>
      </c>
      <c r="AA334" s="218"/>
      <c r="AB334" s="592" t="s">
        <v>1015</v>
      </c>
      <c r="AC334" s="592" t="s">
        <v>1015</v>
      </c>
      <c r="AD334" s="241" t="s">
        <v>359</v>
      </c>
      <c r="AF334" s="592" t="s">
        <v>163</v>
      </c>
      <c r="AG334" s="592" t="s">
        <v>163</v>
      </c>
      <c r="AH334" s="241" t="s">
        <v>163</v>
      </c>
    </row>
    <row r="335" spans="1:34">
      <c r="A335" s="15">
        <f t="shared" si="9"/>
        <v>332</v>
      </c>
      <c r="B335" s="187" t="s">
        <v>267</v>
      </c>
      <c r="C335" s="841" t="s">
        <v>4683</v>
      </c>
      <c r="D335" s="187" t="s">
        <v>109</v>
      </c>
      <c r="E335" s="188"/>
      <c r="F335" s="189"/>
      <c r="G335" s="746"/>
      <c r="H335" s="189"/>
      <c r="I335" s="189"/>
      <c r="J335" s="189"/>
      <c r="K335" s="220"/>
      <c r="L335" s="191" t="s">
        <v>4684</v>
      </c>
      <c r="M335" s="239"/>
      <c r="N335" s="482"/>
      <c r="O335" s="239"/>
      <c r="P335" s="482"/>
      <c r="Q335" s="189"/>
      <c r="R335" s="191"/>
      <c r="S335" s="84" t="s">
        <v>7091</v>
      </c>
      <c r="T335" s="756" t="s">
        <v>7092</v>
      </c>
      <c r="U335" s="520" t="s">
        <v>119</v>
      </c>
      <c r="V335" s="520"/>
      <c r="W335" s="155" t="s">
        <v>993</v>
      </c>
      <c r="X335" s="218" t="s">
        <v>99</v>
      </c>
      <c r="Y335" s="217" t="s">
        <v>99</v>
      </c>
      <c r="Z335" s="217" t="s">
        <v>98</v>
      </c>
      <c r="AA335" s="669" t="s">
        <v>98</v>
      </c>
      <c r="AB335" s="592" t="s">
        <v>216</v>
      </c>
      <c r="AC335" s="592" t="s">
        <v>216</v>
      </c>
      <c r="AD335" s="241" t="s">
        <v>3850</v>
      </c>
      <c r="AF335" s="374" t="s">
        <v>4685</v>
      </c>
      <c r="AG335" s="382" t="s">
        <v>4686</v>
      </c>
      <c r="AH335" s="374" t="s">
        <v>105</v>
      </c>
    </row>
    <row r="336" spans="1:34" ht="33">
      <c r="A336" s="15">
        <f t="shared" si="9"/>
        <v>333</v>
      </c>
      <c r="B336" s="187" t="s">
        <v>267</v>
      </c>
      <c r="C336" s="841" t="s">
        <v>4687</v>
      </c>
      <c r="D336" s="187" t="s">
        <v>109</v>
      </c>
      <c r="E336" s="188"/>
      <c r="F336" s="189"/>
      <c r="G336" s="746"/>
      <c r="H336" s="189"/>
      <c r="I336" s="189"/>
      <c r="J336" s="189"/>
      <c r="K336" s="220"/>
      <c r="L336" s="191" t="s">
        <v>4688</v>
      </c>
      <c r="M336" s="239"/>
      <c r="N336" s="482"/>
      <c r="O336" s="239"/>
      <c r="P336" s="482"/>
      <c r="Q336" s="189"/>
      <c r="R336" s="191"/>
      <c r="S336" s="84" t="s">
        <v>6926</v>
      </c>
      <c r="T336" s="756" t="s">
        <v>7292</v>
      </c>
      <c r="U336" s="520" t="s">
        <v>119</v>
      </c>
      <c r="V336" s="520"/>
      <c r="W336" s="155" t="s">
        <v>993</v>
      </c>
      <c r="X336" s="218"/>
      <c r="Y336" s="217"/>
      <c r="Z336" s="217" t="s">
        <v>98</v>
      </c>
      <c r="AA336" s="669" t="s">
        <v>98</v>
      </c>
      <c r="AB336" s="592" t="s">
        <v>216</v>
      </c>
      <c r="AC336" s="592" t="s">
        <v>216</v>
      </c>
      <c r="AD336" s="241" t="s">
        <v>3850</v>
      </c>
      <c r="AF336" s="374" t="s">
        <v>4689</v>
      </c>
      <c r="AG336" s="382" t="s">
        <v>4690</v>
      </c>
      <c r="AH336" s="374" t="s">
        <v>128</v>
      </c>
    </row>
    <row r="337" spans="1:34">
      <c r="A337" s="15">
        <f t="shared" si="9"/>
        <v>334</v>
      </c>
      <c r="B337" s="187" t="s">
        <v>267</v>
      </c>
      <c r="C337" s="841" t="s">
        <v>4691</v>
      </c>
      <c r="D337" s="187" t="s">
        <v>109</v>
      </c>
      <c r="E337" s="188"/>
      <c r="F337" s="189"/>
      <c r="G337" s="746"/>
      <c r="H337" s="189"/>
      <c r="I337" s="189"/>
      <c r="J337" s="189"/>
      <c r="K337" s="220"/>
      <c r="L337" s="191" t="s">
        <v>4692</v>
      </c>
      <c r="M337" s="239"/>
      <c r="N337" s="482"/>
      <c r="O337" s="239"/>
      <c r="P337" s="482"/>
      <c r="Q337" s="189"/>
      <c r="R337" s="191"/>
      <c r="S337" s="84" t="s">
        <v>6927</v>
      </c>
      <c r="T337" s="756" t="s">
        <v>6928</v>
      </c>
      <c r="U337" s="520" t="s">
        <v>119</v>
      </c>
      <c r="V337" s="520"/>
      <c r="W337" s="155" t="s">
        <v>993</v>
      </c>
      <c r="X337" s="218" t="s">
        <v>7411</v>
      </c>
      <c r="Y337" s="217" t="s">
        <v>226</v>
      </c>
      <c r="Z337" s="217" t="s">
        <v>98</v>
      </c>
      <c r="AA337" s="669" t="s">
        <v>98</v>
      </c>
      <c r="AB337" s="592" t="s">
        <v>216</v>
      </c>
      <c r="AC337" s="592" t="s">
        <v>216</v>
      </c>
      <c r="AD337" s="241" t="s">
        <v>3850</v>
      </c>
      <c r="AF337" s="374" t="s">
        <v>4693</v>
      </c>
      <c r="AG337" s="382" t="s">
        <v>4694</v>
      </c>
      <c r="AH337" s="374" t="s">
        <v>119</v>
      </c>
    </row>
    <row r="338" spans="1:34">
      <c r="A338" s="15">
        <f t="shared" si="9"/>
        <v>335</v>
      </c>
      <c r="B338" s="187" t="s">
        <v>267</v>
      </c>
      <c r="C338" s="841" t="s">
        <v>4695</v>
      </c>
      <c r="D338" s="187" t="s">
        <v>109</v>
      </c>
      <c r="E338" s="188"/>
      <c r="F338" s="189"/>
      <c r="G338" s="746"/>
      <c r="H338" s="189"/>
      <c r="I338" s="189"/>
      <c r="J338" s="189"/>
      <c r="K338" s="220"/>
      <c r="L338" s="191" t="s">
        <v>4696</v>
      </c>
      <c r="M338" s="239"/>
      <c r="N338" s="482"/>
      <c r="O338" s="239"/>
      <c r="P338" s="482"/>
      <c r="Q338" s="189"/>
      <c r="R338" s="191"/>
      <c r="S338" s="84" t="s">
        <v>6929</v>
      </c>
      <c r="T338" s="756" t="s">
        <v>7288</v>
      </c>
      <c r="U338" s="520" t="s">
        <v>119</v>
      </c>
      <c r="V338" s="520"/>
      <c r="W338" s="155" t="s">
        <v>993</v>
      </c>
      <c r="X338" s="218"/>
      <c r="Y338" s="217"/>
      <c r="Z338" s="217" t="s">
        <v>177</v>
      </c>
      <c r="AA338" s="669" t="s">
        <v>98</v>
      </c>
      <c r="AB338" s="592" t="s">
        <v>216</v>
      </c>
      <c r="AC338" s="592" t="s">
        <v>216</v>
      </c>
      <c r="AD338" s="241" t="s">
        <v>3850</v>
      </c>
      <c r="AF338" s="374" t="s">
        <v>4697</v>
      </c>
      <c r="AG338" s="382" t="s">
        <v>4698</v>
      </c>
      <c r="AH338" s="374" t="s">
        <v>119</v>
      </c>
    </row>
    <row r="339" spans="1:34">
      <c r="A339" s="15">
        <f t="shared" si="9"/>
        <v>336</v>
      </c>
      <c r="B339" s="187" t="s">
        <v>267</v>
      </c>
      <c r="C339" s="841" t="s">
        <v>4699</v>
      </c>
      <c r="D339" s="187" t="s">
        <v>109</v>
      </c>
      <c r="E339" s="188"/>
      <c r="F339" s="189"/>
      <c r="G339" s="746"/>
      <c r="H339" s="189"/>
      <c r="I339" s="189"/>
      <c r="J339" s="189"/>
      <c r="K339" s="220"/>
      <c r="L339" s="191" t="s">
        <v>4700</v>
      </c>
      <c r="M339" s="239"/>
      <c r="N339" s="239"/>
      <c r="O339" s="239"/>
      <c r="P339" s="239"/>
      <c r="Q339" s="191"/>
      <c r="R339" s="191"/>
      <c r="S339" s="84" t="s">
        <v>7093</v>
      </c>
      <c r="T339" s="756" t="s">
        <v>7094</v>
      </c>
      <c r="U339" s="520" t="s">
        <v>119</v>
      </c>
      <c r="V339" s="520"/>
      <c r="W339" s="155" t="s">
        <v>993</v>
      </c>
      <c r="X339" s="218"/>
      <c r="Y339" s="217"/>
      <c r="Z339" s="217" t="s">
        <v>98</v>
      </c>
      <c r="AA339" s="669" t="s">
        <v>98</v>
      </c>
      <c r="AB339" s="592" t="s">
        <v>216</v>
      </c>
      <c r="AC339" s="592" t="s">
        <v>216</v>
      </c>
      <c r="AD339" s="241" t="s">
        <v>3850</v>
      </c>
      <c r="AF339" s="374" t="s">
        <v>4701</v>
      </c>
      <c r="AG339" s="382" t="s">
        <v>4702</v>
      </c>
      <c r="AH339" s="374" t="s">
        <v>105</v>
      </c>
    </row>
    <row r="340" spans="1:34" s="396" customFormat="1" ht="36">
      <c r="A340" s="15">
        <f t="shared" si="9"/>
        <v>337</v>
      </c>
      <c r="B340" s="391" t="s">
        <v>91</v>
      </c>
      <c r="C340" s="838" t="s">
        <v>4703</v>
      </c>
      <c r="D340" s="391" t="s">
        <v>124</v>
      </c>
      <c r="E340" s="404"/>
      <c r="F340" s="393"/>
      <c r="G340" s="393"/>
      <c r="H340" s="393"/>
      <c r="I340" s="406"/>
      <c r="J340" s="406"/>
      <c r="K340" s="438"/>
      <c r="L340" s="393" t="s">
        <v>4704</v>
      </c>
      <c r="M340" s="406"/>
      <c r="N340" s="406"/>
      <c r="O340" s="406"/>
      <c r="P340" s="406"/>
      <c r="Q340" s="477"/>
      <c r="R340" s="478"/>
      <c r="S340" s="78" t="s">
        <v>6930</v>
      </c>
      <c r="T340" s="483" t="s">
        <v>6931</v>
      </c>
      <c r="U340" s="699" t="s">
        <v>272</v>
      </c>
      <c r="V340" s="699"/>
      <c r="W340" s="395" t="s">
        <v>638</v>
      </c>
      <c r="X340" s="78" t="s">
        <v>98</v>
      </c>
      <c r="Y340" s="565" t="s">
        <v>98</v>
      </c>
      <c r="Z340" s="565" t="s">
        <v>98</v>
      </c>
      <c r="AA340" s="681" t="s">
        <v>98</v>
      </c>
      <c r="AB340" s="569" t="s">
        <v>216</v>
      </c>
      <c r="AC340" s="569" t="s">
        <v>216</v>
      </c>
      <c r="AD340" s="241" t="s">
        <v>163</v>
      </c>
      <c r="AE340" s="1442"/>
      <c r="AF340" s="592" t="s">
        <v>163</v>
      </c>
      <c r="AG340" s="592" t="s">
        <v>163</v>
      </c>
      <c r="AH340" s="241" t="s">
        <v>163</v>
      </c>
    </row>
    <row r="341" spans="1:34" s="381" customFormat="1" ht="40.5" customHeight="1">
      <c r="A341" s="15">
        <f t="shared" si="9"/>
        <v>338</v>
      </c>
      <c r="B341" s="397" t="s">
        <v>91</v>
      </c>
      <c r="C341" s="742" t="s">
        <v>711</v>
      </c>
      <c r="D341" s="397" t="s">
        <v>661</v>
      </c>
      <c r="E341" s="441"/>
      <c r="F341" s="399"/>
      <c r="G341" s="399"/>
      <c r="H341" s="399"/>
      <c r="I341" s="701"/>
      <c r="J341" s="700"/>
      <c r="K341" s="399"/>
      <c r="L341" s="700"/>
      <c r="M341" s="833" t="s">
        <v>712</v>
      </c>
      <c r="N341" s="833"/>
      <c r="O341" s="833"/>
      <c r="P341" s="833"/>
      <c r="Q341" s="701"/>
      <c r="R341" s="701"/>
      <c r="S341" s="834" t="s">
        <v>6932</v>
      </c>
      <c r="T341" s="834" t="s">
        <v>6933</v>
      </c>
      <c r="U341" s="702" t="s">
        <v>96</v>
      </c>
      <c r="V341" s="702"/>
      <c r="W341" s="402" t="s">
        <v>638</v>
      </c>
      <c r="X341" s="66" t="s">
        <v>98</v>
      </c>
      <c r="Y341" s="566" t="s">
        <v>98</v>
      </c>
      <c r="Z341" s="566" t="s">
        <v>98</v>
      </c>
      <c r="AA341" s="684" t="s">
        <v>98</v>
      </c>
      <c r="AB341" s="703" t="s">
        <v>216</v>
      </c>
      <c r="AC341" s="703" t="s">
        <v>216</v>
      </c>
      <c r="AD341" s="241" t="s">
        <v>163</v>
      </c>
      <c r="AE341" s="1442"/>
      <c r="AF341" s="592" t="s">
        <v>163</v>
      </c>
      <c r="AG341" s="592" t="s">
        <v>163</v>
      </c>
      <c r="AH341" s="241" t="s">
        <v>163</v>
      </c>
    </row>
    <row r="342" spans="1:34" ht="36">
      <c r="A342" s="15">
        <f t="shared" si="9"/>
        <v>339</v>
      </c>
      <c r="B342" s="187" t="s">
        <v>91</v>
      </c>
      <c r="C342" s="689" t="s">
        <v>1427</v>
      </c>
      <c r="D342" s="841" t="s">
        <v>109</v>
      </c>
      <c r="E342" s="842"/>
      <c r="F342" s="843"/>
      <c r="G342" s="844"/>
      <c r="H342" s="843"/>
      <c r="I342" s="845"/>
      <c r="J342" s="846"/>
      <c r="K342" s="843"/>
      <c r="L342" s="846"/>
      <c r="M342" s="843"/>
      <c r="N342" s="847" t="s">
        <v>1428</v>
      </c>
      <c r="O342" s="843"/>
      <c r="P342" s="847"/>
      <c r="Q342" s="845"/>
      <c r="R342" s="845"/>
      <c r="S342" s="669" t="s">
        <v>6934</v>
      </c>
      <c r="T342" s="669" t="s">
        <v>6935</v>
      </c>
      <c r="U342" s="520" t="s">
        <v>1150</v>
      </c>
      <c r="V342" s="520"/>
      <c r="W342" s="155" t="s">
        <v>638</v>
      </c>
      <c r="X342" s="84" t="s">
        <v>1431</v>
      </c>
      <c r="Y342" s="217" t="s">
        <v>226</v>
      </c>
      <c r="Z342" s="217" t="s">
        <v>227</v>
      </c>
      <c r="AA342" s="669" t="s">
        <v>4705</v>
      </c>
      <c r="AB342" s="592" t="s">
        <v>216</v>
      </c>
      <c r="AC342" s="592" t="s">
        <v>216</v>
      </c>
      <c r="AD342" s="241" t="s">
        <v>3850</v>
      </c>
      <c r="AF342" s="374" t="s">
        <v>4706</v>
      </c>
      <c r="AG342" s="382" t="s">
        <v>4707</v>
      </c>
      <c r="AH342" s="374" t="s">
        <v>105</v>
      </c>
    </row>
    <row r="343" spans="1:34">
      <c r="A343" s="15">
        <f t="shared" si="9"/>
        <v>340</v>
      </c>
      <c r="B343" s="187" t="s">
        <v>91</v>
      </c>
      <c r="C343" s="689" t="s">
        <v>1435</v>
      </c>
      <c r="D343" s="841" t="s">
        <v>109</v>
      </c>
      <c r="E343" s="842"/>
      <c r="F343" s="843"/>
      <c r="G343" s="844"/>
      <c r="H343" s="843"/>
      <c r="I343" s="845"/>
      <c r="J343" s="846"/>
      <c r="K343" s="843"/>
      <c r="L343" s="846"/>
      <c r="M343" s="843"/>
      <c r="N343" s="843" t="s">
        <v>1436</v>
      </c>
      <c r="O343" s="843"/>
      <c r="P343" s="843"/>
      <c r="Q343" s="846"/>
      <c r="R343" s="845"/>
      <c r="S343" s="669" t="s">
        <v>6936</v>
      </c>
      <c r="T343" s="669" t="s">
        <v>6937</v>
      </c>
      <c r="U343" s="520" t="s">
        <v>105</v>
      </c>
      <c r="V343" s="520"/>
      <c r="W343" s="155" t="s">
        <v>638</v>
      </c>
      <c r="X343" s="84" t="s">
        <v>98</v>
      </c>
      <c r="Y343" s="217" t="s">
        <v>98</v>
      </c>
      <c r="Z343" s="217" t="s">
        <v>98</v>
      </c>
      <c r="AA343" s="669" t="s">
        <v>98</v>
      </c>
      <c r="AB343" s="592" t="s">
        <v>216</v>
      </c>
      <c r="AC343" s="592" t="s">
        <v>216</v>
      </c>
      <c r="AD343" s="241" t="s">
        <v>3799</v>
      </c>
      <c r="AF343" s="374" t="s">
        <v>4708</v>
      </c>
      <c r="AG343" s="382" t="s">
        <v>4709</v>
      </c>
      <c r="AH343" s="374" t="s">
        <v>128</v>
      </c>
    </row>
    <row r="344" spans="1:34" s="396" customFormat="1" ht="36">
      <c r="A344" s="15">
        <f t="shared" si="9"/>
        <v>341</v>
      </c>
      <c r="B344" s="391" t="s">
        <v>91</v>
      </c>
      <c r="C344" s="838" t="s">
        <v>4674</v>
      </c>
      <c r="D344" s="391" t="s">
        <v>124</v>
      </c>
      <c r="E344" s="404"/>
      <c r="F344" s="393"/>
      <c r="G344" s="393"/>
      <c r="H344" s="393"/>
      <c r="I344" s="438"/>
      <c r="J344" s="393" t="s">
        <v>4675</v>
      </c>
      <c r="K344" s="406"/>
      <c r="L344" s="406"/>
      <c r="M344" s="406"/>
      <c r="N344" s="406"/>
      <c r="O344" s="406"/>
      <c r="P344" s="406"/>
      <c r="Q344" s="477"/>
      <c r="R344" s="478"/>
      <c r="S344" s="78" t="s">
        <v>6938</v>
      </c>
      <c r="T344" s="483" t="s">
        <v>6939</v>
      </c>
      <c r="U344" s="699" t="s">
        <v>272</v>
      </c>
      <c r="V344" s="699"/>
      <c r="W344" s="395" t="s">
        <v>993</v>
      </c>
      <c r="X344" s="78" t="s">
        <v>98</v>
      </c>
      <c r="Y344" s="565" t="s">
        <v>98</v>
      </c>
      <c r="Z344" s="565" t="s">
        <v>98</v>
      </c>
      <c r="AA344" s="681" t="s">
        <v>98</v>
      </c>
      <c r="AB344" s="569" t="s">
        <v>216</v>
      </c>
      <c r="AC344" s="569" t="s">
        <v>216</v>
      </c>
      <c r="AD344" s="241" t="s">
        <v>3850</v>
      </c>
      <c r="AE344" s="1442"/>
      <c r="AF344" s="374" t="s">
        <v>4710</v>
      </c>
      <c r="AG344" s="382" t="s">
        <v>4711</v>
      </c>
      <c r="AH344" s="374" t="s">
        <v>105</v>
      </c>
    </row>
    <row r="345" spans="1:34" s="381" customFormat="1">
      <c r="A345" s="15">
        <f t="shared" si="9"/>
        <v>342</v>
      </c>
      <c r="B345" s="397" t="s">
        <v>91</v>
      </c>
      <c r="C345" s="839" t="s">
        <v>4678</v>
      </c>
      <c r="D345" s="397" t="s">
        <v>131</v>
      </c>
      <c r="E345" s="410"/>
      <c r="F345" s="399"/>
      <c r="G345" s="401"/>
      <c r="H345" s="401"/>
      <c r="I345" s="399"/>
      <c r="J345" s="399"/>
      <c r="K345" s="441" t="s">
        <v>4679</v>
      </c>
      <c r="L345" s="399"/>
      <c r="M345" s="401"/>
      <c r="N345" s="401"/>
      <c r="O345" s="401"/>
      <c r="P345" s="401"/>
      <c r="Q345" s="683"/>
      <c r="R345" s="840"/>
      <c r="S345" s="66" t="s">
        <v>6940</v>
      </c>
      <c r="T345" s="484" t="s">
        <v>6941</v>
      </c>
      <c r="U345" s="702" t="s">
        <v>1116</v>
      </c>
      <c r="V345" s="702"/>
      <c r="W345" s="402" t="s">
        <v>753</v>
      </c>
      <c r="X345" s="66" t="s">
        <v>98</v>
      </c>
      <c r="Y345" s="566" t="s">
        <v>98</v>
      </c>
      <c r="Z345" s="566" t="s">
        <v>98</v>
      </c>
      <c r="AA345" s="684" t="s">
        <v>98</v>
      </c>
      <c r="AB345" s="703" t="s">
        <v>216</v>
      </c>
      <c r="AC345" s="703" t="s">
        <v>216</v>
      </c>
      <c r="AD345" s="241" t="s">
        <v>163</v>
      </c>
      <c r="AE345" s="1442"/>
      <c r="AF345" s="374" t="s">
        <v>163</v>
      </c>
      <c r="AG345" s="382" t="s">
        <v>99</v>
      </c>
      <c r="AH345" s="374" t="s">
        <v>163</v>
      </c>
    </row>
    <row r="346" spans="1:34" ht="36">
      <c r="A346" s="15">
        <f t="shared" si="9"/>
        <v>343</v>
      </c>
      <c r="B346" s="187" t="s">
        <v>91</v>
      </c>
      <c r="C346" s="841" t="s">
        <v>4680</v>
      </c>
      <c r="D346" s="187" t="s">
        <v>109</v>
      </c>
      <c r="E346" s="188"/>
      <c r="F346" s="189"/>
      <c r="G346" s="746"/>
      <c r="H346" s="189"/>
      <c r="I346" s="189"/>
      <c r="J346" s="189"/>
      <c r="K346" s="220"/>
      <c r="L346" s="189" t="s">
        <v>4712</v>
      </c>
      <c r="M346" s="191"/>
      <c r="N346" s="191"/>
      <c r="O346" s="191"/>
      <c r="P346" s="191"/>
      <c r="Q346" s="239"/>
      <c r="R346" s="482"/>
      <c r="S346" s="84" t="s">
        <v>6942</v>
      </c>
      <c r="T346" s="756" t="s">
        <v>6943</v>
      </c>
      <c r="U346" s="520" t="s">
        <v>1150</v>
      </c>
      <c r="V346" s="520"/>
      <c r="W346" s="155" t="s">
        <v>993</v>
      </c>
      <c r="X346" s="84" t="s">
        <v>98</v>
      </c>
      <c r="Y346" s="217" t="s">
        <v>226</v>
      </c>
      <c r="Z346" s="217" t="s">
        <v>4682</v>
      </c>
      <c r="AA346" s="669" t="b">
        <v>1</v>
      </c>
      <c r="AB346" s="592" t="s">
        <v>1015</v>
      </c>
      <c r="AC346" s="592" t="s">
        <v>1015</v>
      </c>
      <c r="AD346" s="241" t="s">
        <v>359</v>
      </c>
      <c r="AF346" s="374" t="s">
        <v>99</v>
      </c>
      <c r="AG346" s="382" t="s">
        <v>99</v>
      </c>
      <c r="AH346" s="374" t="s">
        <v>99</v>
      </c>
    </row>
    <row r="347" spans="1:34">
      <c r="A347" s="15">
        <f t="shared" si="9"/>
        <v>344</v>
      </c>
      <c r="B347" s="187" t="s">
        <v>267</v>
      </c>
      <c r="C347" s="841" t="s">
        <v>4683</v>
      </c>
      <c r="D347" s="187" t="s">
        <v>109</v>
      </c>
      <c r="E347" s="188"/>
      <c r="F347" s="189"/>
      <c r="G347" s="746"/>
      <c r="H347" s="189"/>
      <c r="I347" s="189"/>
      <c r="J347" s="189"/>
      <c r="K347" s="220"/>
      <c r="L347" s="191" t="s">
        <v>4684</v>
      </c>
      <c r="M347" s="239"/>
      <c r="N347" s="482"/>
      <c r="O347" s="239"/>
      <c r="P347" s="482"/>
      <c r="Q347" s="189"/>
      <c r="R347" s="191"/>
      <c r="S347" s="84" t="s">
        <v>7095</v>
      </c>
      <c r="T347" s="756" t="s">
        <v>7096</v>
      </c>
      <c r="U347" s="520" t="s">
        <v>119</v>
      </c>
      <c r="V347" s="520"/>
      <c r="W347" s="155" t="s">
        <v>993</v>
      </c>
      <c r="X347" s="218" t="s">
        <v>99</v>
      </c>
      <c r="Y347" s="217" t="s">
        <v>99</v>
      </c>
      <c r="Z347" s="217" t="s">
        <v>98</v>
      </c>
      <c r="AA347" s="669" t="s">
        <v>98</v>
      </c>
      <c r="AB347" s="592" t="s">
        <v>216</v>
      </c>
      <c r="AC347" s="592" t="s">
        <v>216</v>
      </c>
      <c r="AD347" s="241" t="s">
        <v>3799</v>
      </c>
      <c r="AF347" s="374" t="s">
        <v>4713</v>
      </c>
      <c r="AG347" s="382" t="s">
        <v>4714</v>
      </c>
      <c r="AH347" s="374" t="s">
        <v>3823</v>
      </c>
    </row>
    <row r="348" spans="1:34">
      <c r="A348" s="15">
        <f t="shared" si="9"/>
        <v>345</v>
      </c>
      <c r="B348" s="187" t="s">
        <v>267</v>
      </c>
      <c r="C348" s="841" t="s">
        <v>4687</v>
      </c>
      <c r="D348" s="187" t="s">
        <v>109</v>
      </c>
      <c r="E348" s="188"/>
      <c r="F348" s="189"/>
      <c r="G348" s="746"/>
      <c r="H348" s="189"/>
      <c r="I348" s="189"/>
      <c r="J348" s="189"/>
      <c r="K348" s="220"/>
      <c r="L348" s="191" t="s">
        <v>4688</v>
      </c>
      <c r="M348" s="239"/>
      <c r="N348" s="482"/>
      <c r="O348" s="239"/>
      <c r="P348" s="482"/>
      <c r="Q348" s="189"/>
      <c r="R348" s="191"/>
      <c r="S348" s="84" t="s">
        <v>6944</v>
      </c>
      <c r="T348" s="756" t="s">
        <v>6945</v>
      </c>
      <c r="U348" s="520" t="s">
        <v>119</v>
      </c>
      <c r="V348" s="520"/>
      <c r="W348" s="155" t="s">
        <v>993</v>
      </c>
      <c r="X348" s="218"/>
      <c r="Y348" s="217"/>
      <c r="Z348" s="217" t="s">
        <v>177</v>
      </c>
      <c r="AA348" s="669" t="s">
        <v>177</v>
      </c>
      <c r="AB348" s="592" t="s">
        <v>216</v>
      </c>
      <c r="AC348" s="592" t="s">
        <v>216</v>
      </c>
      <c r="AD348" s="241" t="s">
        <v>3799</v>
      </c>
      <c r="AF348" s="374" t="s">
        <v>4715</v>
      </c>
      <c r="AG348" s="382" t="s">
        <v>4716</v>
      </c>
      <c r="AH348" s="374" t="s">
        <v>128</v>
      </c>
    </row>
    <row r="349" spans="1:34">
      <c r="A349" s="15">
        <f t="shared" si="9"/>
        <v>346</v>
      </c>
      <c r="B349" s="187" t="s">
        <v>267</v>
      </c>
      <c r="C349" s="841" t="s">
        <v>4691</v>
      </c>
      <c r="D349" s="187" t="s">
        <v>109</v>
      </c>
      <c r="E349" s="188"/>
      <c r="F349" s="189"/>
      <c r="G349" s="746"/>
      <c r="H349" s="189"/>
      <c r="I349" s="189"/>
      <c r="J349" s="189"/>
      <c r="K349" s="220"/>
      <c r="L349" s="191" t="s">
        <v>4692</v>
      </c>
      <c r="M349" s="239"/>
      <c r="N349" s="482"/>
      <c r="O349" s="239"/>
      <c r="P349" s="482"/>
      <c r="Q349" s="189"/>
      <c r="R349" s="191"/>
      <c r="S349" s="84" t="s">
        <v>6946</v>
      </c>
      <c r="T349" s="756" t="s">
        <v>6947</v>
      </c>
      <c r="U349" s="520" t="s">
        <v>119</v>
      </c>
      <c r="V349" s="520"/>
      <c r="W349" s="155" t="s">
        <v>993</v>
      </c>
      <c r="X349" s="218" t="s">
        <v>7411</v>
      </c>
      <c r="Y349" s="217" t="s">
        <v>226</v>
      </c>
      <c r="Z349" s="217" t="s">
        <v>98</v>
      </c>
      <c r="AA349" s="669" t="s">
        <v>98</v>
      </c>
      <c r="AB349" s="592" t="s">
        <v>216</v>
      </c>
      <c r="AC349" s="592" t="s">
        <v>216</v>
      </c>
      <c r="AD349" s="241" t="s">
        <v>3799</v>
      </c>
      <c r="AF349" s="374" t="s">
        <v>4717</v>
      </c>
      <c r="AG349" s="382" t="s">
        <v>4718</v>
      </c>
      <c r="AH349" s="374" t="s">
        <v>105</v>
      </c>
    </row>
    <row r="350" spans="1:34">
      <c r="A350" s="15">
        <f t="shared" si="9"/>
        <v>347</v>
      </c>
      <c r="B350" s="187" t="s">
        <v>267</v>
      </c>
      <c r="C350" s="841" t="s">
        <v>4695</v>
      </c>
      <c r="D350" s="187" t="s">
        <v>109</v>
      </c>
      <c r="E350" s="188"/>
      <c r="F350" s="189"/>
      <c r="G350" s="746"/>
      <c r="H350" s="189"/>
      <c r="I350" s="189"/>
      <c r="J350" s="189"/>
      <c r="K350" s="220"/>
      <c r="L350" s="191" t="s">
        <v>4696</v>
      </c>
      <c r="M350" s="239"/>
      <c r="N350" s="482"/>
      <c r="O350" s="239"/>
      <c r="P350" s="482"/>
      <c r="Q350" s="189"/>
      <c r="R350" s="191"/>
      <c r="S350" s="84" t="s">
        <v>7286</v>
      </c>
      <c r="T350" s="84" t="s">
        <v>5085</v>
      </c>
      <c r="U350" s="520" t="s">
        <v>119</v>
      </c>
      <c r="V350" s="520"/>
      <c r="W350" s="155" t="s">
        <v>993</v>
      </c>
      <c r="X350" s="218"/>
      <c r="Y350" s="217"/>
      <c r="Z350" s="217" t="s">
        <v>98</v>
      </c>
      <c r="AA350" s="669" t="s">
        <v>98</v>
      </c>
      <c r="AB350" s="592" t="s">
        <v>216</v>
      </c>
      <c r="AC350" s="592" t="s">
        <v>216</v>
      </c>
      <c r="AD350" s="241" t="s">
        <v>3799</v>
      </c>
      <c r="AF350" s="374" t="s">
        <v>4719</v>
      </c>
      <c r="AG350" s="382" t="s">
        <v>4720</v>
      </c>
      <c r="AH350" s="374" t="s">
        <v>105</v>
      </c>
    </row>
    <row r="351" spans="1:34">
      <c r="A351" s="15">
        <f t="shared" si="9"/>
        <v>348</v>
      </c>
      <c r="B351" s="187" t="s">
        <v>267</v>
      </c>
      <c r="C351" s="841" t="s">
        <v>4699</v>
      </c>
      <c r="D351" s="187" t="s">
        <v>109</v>
      </c>
      <c r="E351" s="188"/>
      <c r="F351" s="189"/>
      <c r="G351" s="746"/>
      <c r="H351" s="189"/>
      <c r="I351" s="189"/>
      <c r="J351" s="189"/>
      <c r="K351" s="220"/>
      <c r="L351" s="191" t="s">
        <v>4700</v>
      </c>
      <c r="M351" s="239"/>
      <c r="N351" s="239"/>
      <c r="O351" s="239"/>
      <c r="P351" s="239"/>
      <c r="Q351" s="191"/>
      <c r="R351" s="191"/>
      <c r="S351" s="84" t="s">
        <v>7097</v>
      </c>
      <c r="T351" s="756" t="s">
        <v>7098</v>
      </c>
      <c r="U351" s="520" t="s">
        <v>119</v>
      </c>
      <c r="V351" s="520"/>
      <c r="W351" s="155" t="s">
        <v>993</v>
      </c>
      <c r="X351" s="218"/>
      <c r="Y351" s="217"/>
      <c r="Z351" s="217" t="s">
        <v>98</v>
      </c>
      <c r="AA351" s="669" t="s">
        <v>98</v>
      </c>
      <c r="AB351" s="592" t="s">
        <v>216</v>
      </c>
      <c r="AC351" s="592" t="s">
        <v>216</v>
      </c>
      <c r="AD351" s="241" t="s">
        <v>3799</v>
      </c>
      <c r="AF351" s="374" t="s">
        <v>4721</v>
      </c>
      <c r="AG351" s="382" t="s">
        <v>4722</v>
      </c>
      <c r="AH351" s="374" t="s">
        <v>105</v>
      </c>
    </row>
    <row r="352" spans="1:34" s="396" customFormat="1" ht="36">
      <c r="A352" s="15">
        <f t="shared" si="9"/>
        <v>349</v>
      </c>
      <c r="B352" s="391" t="s">
        <v>91</v>
      </c>
      <c r="C352" s="838" t="s">
        <v>4703</v>
      </c>
      <c r="D352" s="391" t="s">
        <v>124</v>
      </c>
      <c r="E352" s="404"/>
      <c r="F352" s="393"/>
      <c r="G352" s="393"/>
      <c r="H352" s="393"/>
      <c r="I352" s="406"/>
      <c r="J352" s="406"/>
      <c r="K352" s="438"/>
      <c r="L352" s="393" t="s">
        <v>4704</v>
      </c>
      <c r="M352" s="406"/>
      <c r="N352" s="406"/>
      <c r="O352" s="406"/>
      <c r="P352" s="406"/>
      <c r="Q352" s="477"/>
      <c r="R352" s="478"/>
      <c r="S352" s="78" t="s">
        <v>6950</v>
      </c>
      <c r="T352" s="483" t="s">
        <v>6951</v>
      </c>
      <c r="U352" s="699" t="s">
        <v>272</v>
      </c>
      <c r="V352" s="699"/>
      <c r="W352" s="395" t="s">
        <v>993</v>
      </c>
      <c r="X352" s="78" t="s">
        <v>98</v>
      </c>
      <c r="Y352" s="565" t="s">
        <v>98</v>
      </c>
      <c r="Z352" s="565" t="s">
        <v>98</v>
      </c>
      <c r="AA352" s="681" t="s">
        <v>98</v>
      </c>
      <c r="AB352" s="569" t="s">
        <v>216</v>
      </c>
      <c r="AC352" s="569" t="s">
        <v>216</v>
      </c>
      <c r="AD352" s="374" t="s">
        <v>99</v>
      </c>
      <c r="AE352" s="1442"/>
      <c r="AF352" s="374" t="s">
        <v>99</v>
      </c>
      <c r="AG352" s="374" t="s">
        <v>99</v>
      </c>
      <c r="AH352" s="374" t="s">
        <v>99</v>
      </c>
    </row>
    <row r="353" spans="1:34" s="381" customFormat="1" ht="40.5" customHeight="1">
      <c r="A353" s="15">
        <f t="shared" si="9"/>
        <v>350</v>
      </c>
      <c r="B353" s="397" t="s">
        <v>91</v>
      </c>
      <c r="C353" s="742" t="s">
        <v>711</v>
      </c>
      <c r="D353" s="397" t="s">
        <v>661</v>
      </c>
      <c r="E353" s="441"/>
      <c r="F353" s="399"/>
      <c r="G353" s="399"/>
      <c r="H353" s="399"/>
      <c r="I353" s="701"/>
      <c r="J353" s="700"/>
      <c r="K353" s="399"/>
      <c r="L353" s="700"/>
      <c r="M353" s="833" t="s">
        <v>712</v>
      </c>
      <c r="N353" s="833"/>
      <c r="O353" s="833"/>
      <c r="P353" s="833"/>
      <c r="Q353" s="701"/>
      <c r="R353" s="701"/>
      <c r="S353" s="834" t="s">
        <v>6952</v>
      </c>
      <c r="T353" s="834" t="s">
        <v>6953</v>
      </c>
      <c r="U353" s="702" t="s">
        <v>96</v>
      </c>
      <c r="V353" s="702"/>
      <c r="W353" s="402" t="s">
        <v>753</v>
      </c>
      <c r="X353" s="66" t="s">
        <v>98</v>
      </c>
      <c r="Y353" s="566" t="s">
        <v>98</v>
      </c>
      <c r="Z353" s="566" t="s">
        <v>98</v>
      </c>
      <c r="AA353" s="684" t="s">
        <v>98</v>
      </c>
      <c r="AB353" s="703" t="s">
        <v>216</v>
      </c>
      <c r="AC353" s="703" t="s">
        <v>216</v>
      </c>
      <c r="AD353" s="374" t="s">
        <v>99</v>
      </c>
      <c r="AE353" s="1442"/>
      <c r="AF353" s="374" t="s">
        <v>99</v>
      </c>
      <c r="AG353" s="374" t="s">
        <v>99</v>
      </c>
      <c r="AH353" s="374" t="s">
        <v>99</v>
      </c>
    </row>
    <row r="354" spans="1:34" ht="36">
      <c r="A354" s="15">
        <f t="shared" si="9"/>
        <v>351</v>
      </c>
      <c r="B354" s="187" t="s">
        <v>91</v>
      </c>
      <c r="C354" s="689" t="s">
        <v>4410</v>
      </c>
      <c r="D354" s="841" t="s">
        <v>109</v>
      </c>
      <c r="E354" s="842"/>
      <c r="F354" s="843"/>
      <c r="G354" s="844"/>
      <c r="H354" s="844"/>
      <c r="I354" s="844"/>
      <c r="J354" s="844"/>
      <c r="K354" s="844"/>
      <c r="L354" s="844"/>
      <c r="M354" s="843"/>
      <c r="N354" s="847" t="s">
        <v>1428</v>
      </c>
      <c r="O354" s="843"/>
      <c r="P354" s="847"/>
      <c r="Q354" s="845"/>
      <c r="R354" s="845"/>
      <c r="S354" s="669" t="s">
        <v>6954</v>
      </c>
      <c r="T354" s="669" t="s">
        <v>6955</v>
      </c>
      <c r="U354" s="520" t="s">
        <v>1150</v>
      </c>
      <c r="V354" s="520"/>
      <c r="W354" s="155" t="s">
        <v>993</v>
      </c>
      <c r="X354" s="84" t="s">
        <v>1431</v>
      </c>
      <c r="Y354" s="217" t="s">
        <v>226</v>
      </c>
      <c r="Z354" s="217" t="s">
        <v>227</v>
      </c>
      <c r="AA354" s="669" t="s">
        <v>4705</v>
      </c>
      <c r="AB354" s="592" t="s">
        <v>216</v>
      </c>
      <c r="AC354" s="592" t="s">
        <v>216</v>
      </c>
      <c r="AD354" s="241" t="s">
        <v>3850</v>
      </c>
      <c r="AF354" s="374" t="s">
        <v>4723</v>
      </c>
      <c r="AG354" s="382" t="s">
        <v>4724</v>
      </c>
      <c r="AH354" s="374" t="s">
        <v>105</v>
      </c>
    </row>
    <row r="355" spans="1:34">
      <c r="A355" s="15">
        <f t="shared" si="9"/>
        <v>352</v>
      </c>
      <c r="B355" s="187" t="s">
        <v>91</v>
      </c>
      <c r="C355" s="689" t="s">
        <v>1435</v>
      </c>
      <c r="D355" s="841" t="s">
        <v>109</v>
      </c>
      <c r="E355" s="842"/>
      <c r="F355" s="843"/>
      <c r="G355" s="844"/>
      <c r="H355" s="844"/>
      <c r="I355" s="844"/>
      <c r="J355" s="844"/>
      <c r="K355" s="844"/>
      <c r="L355" s="844"/>
      <c r="M355" s="843"/>
      <c r="N355" s="843" t="s">
        <v>1436</v>
      </c>
      <c r="O355" s="843"/>
      <c r="P355" s="843"/>
      <c r="Q355" s="846"/>
      <c r="R355" s="845"/>
      <c r="S355" s="669" t="s">
        <v>7099</v>
      </c>
      <c r="T355" s="669" t="s">
        <v>6956</v>
      </c>
      <c r="U355" s="520" t="s">
        <v>105</v>
      </c>
      <c r="V355" s="520"/>
      <c r="W355" s="155" t="s">
        <v>993</v>
      </c>
      <c r="X355" s="84" t="s">
        <v>98</v>
      </c>
      <c r="Y355" s="217" t="s">
        <v>98</v>
      </c>
      <c r="Z355" s="217" t="s">
        <v>98</v>
      </c>
      <c r="AA355" s="669" t="s">
        <v>98</v>
      </c>
      <c r="AB355" s="592" t="s">
        <v>216</v>
      </c>
      <c r="AC355" s="592" t="s">
        <v>216</v>
      </c>
      <c r="AD355" s="241" t="s">
        <v>3799</v>
      </c>
      <c r="AF355" s="374" t="s">
        <v>4725</v>
      </c>
      <c r="AG355" s="382" t="s">
        <v>4726</v>
      </c>
      <c r="AH355" s="374" t="s">
        <v>128</v>
      </c>
    </row>
    <row r="356" spans="1:34" s="396" customFormat="1" ht="32.5" customHeight="1">
      <c r="A356" s="15">
        <f t="shared" si="9"/>
        <v>353</v>
      </c>
      <c r="B356" s="391" t="s">
        <v>91</v>
      </c>
      <c r="C356" s="78" t="s">
        <v>4727</v>
      </c>
      <c r="D356" s="391" t="s">
        <v>124</v>
      </c>
      <c r="E356" s="404"/>
      <c r="F356" s="393"/>
      <c r="G356" s="393"/>
      <c r="H356" s="393"/>
      <c r="I356" s="393"/>
      <c r="J356" s="393" t="s">
        <v>4728</v>
      </c>
      <c r="K356" s="393"/>
      <c r="L356" s="393"/>
      <c r="M356" s="393"/>
      <c r="N356" s="393"/>
      <c r="O356" s="393"/>
      <c r="P356" s="393"/>
      <c r="Q356" s="393"/>
      <c r="R356" s="467"/>
      <c r="S356" s="78" t="s">
        <v>6957</v>
      </c>
      <c r="T356" s="78" t="s">
        <v>6958</v>
      </c>
      <c r="U356" s="699" t="s">
        <v>3564</v>
      </c>
      <c r="V356" s="699"/>
      <c r="W356" s="395" t="s">
        <v>106</v>
      </c>
      <c r="X356" s="78" t="s">
        <v>98</v>
      </c>
      <c r="Y356" s="565" t="s">
        <v>98</v>
      </c>
      <c r="Z356" s="565" t="s">
        <v>98</v>
      </c>
      <c r="AA356" s="681" t="s">
        <v>98</v>
      </c>
      <c r="AB356" s="569" t="s">
        <v>683</v>
      </c>
      <c r="AC356" s="569" t="s">
        <v>683</v>
      </c>
      <c r="AD356" s="570" t="s">
        <v>3733</v>
      </c>
      <c r="AE356" s="1442"/>
      <c r="AF356" s="374" t="s">
        <v>4729</v>
      </c>
      <c r="AG356" s="382" t="s">
        <v>4730</v>
      </c>
      <c r="AH356" s="374" t="s">
        <v>4731</v>
      </c>
    </row>
    <row r="357" spans="1:34" s="381" customFormat="1" ht="30" customHeight="1">
      <c r="A357" s="15">
        <f t="shared" si="9"/>
        <v>354</v>
      </c>
      <c r="B357" s="397" t="s">
        <v>91</v>
      </c>
      <c r="C357" s="423" t="s">
        <v>711</v>
      </c>
      <c r="D357" s="397" t="s">
        <v>398</v>
      </c>
      <c r="E357" s="410"/>
      <c r="F357" s="399"/>
      <c r="G357" s="399"/>
      <c r="H357" s="399"/>
      <c r="I357" s="399"/>
      <c r="J357" s="399"/>
      <c r="K357" s="399" t="s">
        <v>1604</v>
      </c>
      <c r="L357" s="399"/>
      <c r="M357" s="399"/>
      <c r="N357" s="399"/>
      <c r="O357" s="399"/>
      <c r="P357" s="399"/>
      <c r="Q357" s="399"/>
      <c r="R357" s="492"/>
      <c r="S357" s="66" t="s">
        <v>6959</v>
      </c>
      <c r="T357" s="66" t="s">
        <v>6960</v>
      </c>
      <c r="U357" s="702" t="s">
        <v>1116</v>
      </c>
      <c r="V357" s="702"/>
      <c r="W357" s="402" t="s">
        <v>129</v>
      </c>
      <c r="X357" s="66" t="s">
        <v>98</v>
      </c>
      <c r="Y357" s="566" t="s">
        <v>98</v>
      </c>
      <c r="Z357" s="566" t="s">
        <v>98</v>
      </c>
      <c r="AA357" s="684" t="s">
        <v>114</v>
      </c>
      <c r="AB357" s="572" t="s">
        <v>359</v>
      </c>
      <c r="AC357" s="572" t="s">
        <v>359</v>
      </c>
      <c r="AD357" s="374" t="s">
        <v>99</v>
      </c>
      <c r="AE357" s="1442"/>
      <c r="AF357" s="374" t="s">
        <v>99</v>
      </c>
      <c r="AG357" s="374" t="s">
        <v>99</v>
      </c>
      <c r="AH357" s="374" t="s">
        <v>99</v>
      </c>
    </row>
    <row r="358" spans="1:34" ht="90">
      <c r="A358" s="15">
        <f t="shared" si="9"/>
        <v>355</v>
      </c>
      <c r="B358" s="848" t="s">
        <v>91</v>
      </c>
      <c r="C358" s="849" t="s">
        <v>4407</v>
      </c>
      <c r="D358" s="850" t="s">
        <v>109</v>
      </c>
      <c r="E358" s="851"/>
      <c r="F358" s="852"/>
      <c r="G358" s="852"/>
      <c r="H358" s="852"/>
      <c r="I358" s="852"/>
      <c r="J358" s="852"/>
      <c r="K358" s="852"/>
      <c r="L358" s="854" t="s">
        <v>4732</v>
      </c>
      <c r="M358" s="854"/>
      <c r="N358" s="854"/>
      <c r="O358" s="854"/>
      <c r="P358" s="854"/>
      <c r="Q358" s="854"/>
      <c r="R358" s="855"/>
      <c r="S358" s="856" t="s">
        <v>6862</v>
      </c>
      <c r="T358" s="1243" t="s">
        <v>6863</v>
      </c>
      <c r="U358" s="857" t="s">
        <v>105</v>
      </c>
      <c r="V358" s="1529"/>
      <c r="W358" s="858" t="s">
        <v>1417</v>
      </c>
      <c r="X358" s="856"/>
      <c r="Y358" s="858"/>
      <c r="Z358" s="859"/>
      <c r="AA358" s="860"/>
      <c r="AB358" s="861" t="s">
        <v>1164</v>
      </c>
      <c r="AC358" s="861" t="s">
        <v>1164</v>
      </c>
      <c r="AD358" s="862" t="s">
        <v>3733</v>
      </c>
      <c r="AE358" s="1442">
        <v>1</v>
      </c>
      <c r="AF358" s="374" t="s">
        <v>4733</v>
      </c>
      <c r="AG358" s="382" t="s">
        <v>4734</v>
      </c>
      <c r="AH358" s="374" t="s">
        <v>128</v>
      </c>
    </row>
    <row r="359" spans="1:34" ht="36">
      <c r="A359" s="15">
        <f t="shared" si="9"/>
        <v>356</v>
      </c>
      <c r="B359" s="187" t="s">
        <v>91</v>
      </c>
      <c r="C359" s="215" t="s">
        <v>1418</v>
      </c>
      <c r="D359" s="187" t="s">
        <v>109</v>
      </c>
      <c r="E359" s="188"/>
      <c r="F359" s="189"/>
      <c r="G359" s="189"/>
      <c r="H359" s="189"/>
      <c r="I359" s="189"/>
      <c r="J359" s="189"/>
      <c r="K359" s="189"/>
      <c r="L359" s="189" t="s">
        <v>1419</v>
      </c>
      <c r="M359" s="189"/>
      <c r="N359" s="189"/>
      <c r="O359" s="189"/>
      <c r="P359" s="189"/>
      <c r="Q359" s="189"/>
      <c r="R359" s="495"/>
      <c r="S359" s="84" t="s">
        <v>7100</v>
      </c>
      <c r="T359" s="84" t="s">
        <v>7257</v>
      </c>
      <c r="U359" s="520" t="s">
        <v>119</v>
      </c>
      <c r="V359" s="520"/>
      <c r="W359" s="155" t="s">
        <v>1038</v>
      </c>
      <c r="X359" s="84" t="s">
        <v>1422</v>
      </c>
      <c r="Y359" s="217" t="s">
        <v>226</v>
      </c>
      <c r="Z359" s="217" t="s">
        <v>98</v>
      </c>
      <c r="AA359" s="669" t="s">
        <v>98</v>
      </c>
      <c r="AB359" s="592" t="s">
        <v>274</v>
      </c>
      <c r="AC359" s="592" t="s">
        <v>274</v>
      </c>
      <c r="AD359" s="374" t="s">
        <v>99</v>
      </c>
      <c r="AF359" s="374" t="s">
        <v>99</v>
      </c>
      <c r="AG359" s="374" t="s">
        <v>99</v>
      </c>
      <c r="AH359" s="374" t="s">
        <v>99</v>
      </c>
    </row>
    <row r="360" spans="1:34" ht="72">
      <c r="A360" s="15">
        <f t="shared" si="9"/>
        <v>357</v>
      </c>
      <c r="B360" s="863" t="s">
        <v>91</v>
      </c>
      <c r="C360" s="864" t="s">
        <v>1423</v>
      </c>
      <c r="D360" s="865" t="s">
        <v>109</v>
      </c>
      <c r="E360" s="866"/>
      <c r="F360" s="867"/>
      <c r="G360" s="189"/>
      <c r="H360" s="189"/>
      <c r="I360" s="189"/>
      <c r="J360" s="189"/>
      <c r="K360" s="189"/>
      <c r="L360" s="867" t="s">
        <v>1424</v>
      </c>
      <c r="M360" s="867"/>
      <c r="N360" s="867"/>
      <c r="O360" s="867"/>
      <c r="P360" s="867"/>
      <c r="Q360" s="867"/>
      <c r="R360" s="868"/>
      <c r="S360" s="2162" t="s">
        <v>7101</v>
      </c>
      <c r="T360" s="2163" t="s">
        <v>7102</v>
      </c>
      <c r="U360" s="857" t="s">
        <v>105</v>
      </c>
      <c r="V360" s="857"/>
      <c r="W360" s="1962" t="s">
        <v>7019</v>
      </c>
      <c r="X360" s="871"/>
      <c r="Y360" s="872"/>
      <c r="Z360" s="873"/>
      <c r="AA360" s="874"/>
      <c r="AB360" s="592" t="s">
        <v>371</v>
      </c>
      <c r="AC360" s="592" t="s">
        <v>371</v>
      </c>
      <c r="AD360" s="335" t="s">
        <v>3733</v>
      </c>
      <c r="AE360" s="1442">
        <v>1</v>
      </c>
      <c r="AF360" s="374" t="s">
        <v>4735</v>
      </c>
      <c r="AG360" s="382" t="s">
        <v>4736</v>
      </c>
      <c r="AH360" s="374" t="s">
        <v>128</v>
      </c>
    </row>
    <row r="361" spans="1:34" s="877" customFormat="1" ht="72">
      <c r="A361" s="15">
        <f t="shared" si="9"/>
        <v>358</v>
      </c>
      <c r="B361" s="187" t="s">
        <v>91</v>
      </c>
      <c r="C361" s="227" t="s">
        <v>1427</v>
      </c>
      <c r="D361" s="187" t="s">
        <v>109</v>
      </c>
      <c r="E361" s="188"/>
      <c r="F361" s="228"/>
      <c r="G361" s="189"/>
      <c r="H361" s="189"/>
      <c r="I361" s="189"/>
      <c r="J361" s="189"/>
      <c r="K361" s="189"/>
      <c r="L361" s="220" t="s">
        <v>4411</v>
      </c>
      <c r="M361" s="189"/>
      <c r="N361" s="189"/>
      <c r="O361" s="189"/>
      <c r="P361" s="189"/>
      <c r="Q361" s="228"/>
      <c r="S361" s="454" t="s">
        <v>6866</v>
      </c>
      <c r="T361" s="84" t="s">
        <v>6867</v>
      </c>
      <c r="U361" s="875" t="s">
        <v>1150</v>
      </c>
      <c r="V361" s="875"/>
      <c r="W361" s="817" t="s">
        <v>273</v>
      </c>
      <c r="X361" s="694" t="s">
        <v>1431</v>
      </c>
      <c r="Y361" s="876" t="s">
        <v>226</v>
      </c>
      <c r="Z361" s="876" t="s">
        <v>4737</v>
      </c>
      <c r="AA361" s="669" t="s">
        <v>4705</v>
      </c>
      <c r="AB361" s="241" t="s">
        <v>229</v>
      </c>
      <c r="AC361" s="241" t="s">
        <v>229</v>
      </c>
      <c r="AD361" s="241" t="s">
        <v>3733</v>
      </c>
      <c r="AE361" s="2018">
        <v>1</v>
      </c>
      <c r="AF361" s="878" t="s">
        <v>4738</v>
      </c>
      <c r="AG361" s="879" t="s">
        <v>4739</v>
      </c>
      <c r="AH361" s="880" t="s">
        <v>128</v>
      </c>
    </row>
    <row r="362" spans="1:34" s="787" customFormat="1" ht="72.75" customHeight="1">
      <c r="A362" s="15">
        <f t="shared" si="9"/>
        <v>359</v>
      </c>
      <c r="B362" s="187" t="s">
        <v>512</v>
      </c>
      <c r="C362" s="814" t="s">
        <v>4740</v>
      </c>
      <c r="D362" s="815" t="s">
        <v>109</v>
      </c>
      <c r="E362" s="188"/>
      <c r="F362" s="228"/>
      <c r="G362" s="189"/>
      <c r="H362" s="189"/>
      <c r="I362" s="189"/>
      <c r="J362" s="189"/>
      <c r="K362" s="189"/>
      <c r="L362" s="821" t="s">
        <v>4741</v>
      </c>
      <c r="M362" s="189"/>
      <c r="N362" s="189"/>
      <c r="O362" s="189"/>
      <c r="P362" s="189"/>
      <c r="Q362" s="228"/>
      <c r="R362" s="495"/>
      <c r="S362" s="454" t="s">
        <v>4742</v>
      </c>
      <c r="T362" s="881" t="s">
        <v>7103</v>
      </c>
      <c r="U362" s="857" t="s">
        <v>105</v>
      </c>
      <c r="V362" s="857"/>
      <c r="W362" s="817" t="s">
        <v>511</v>
      </c>
      <c r="X362" s="432" t="s">
        <v>4743</v>
      </c>
      <c r="Y362" s="818" t="s">
        <v>122</v>
      </c>
      <c r="Z362" s="818" t="s">
        <v>4744</v>
      </c>
      <c r="AA362" s="819" t="s">
        <v>4745</v>
      </c>
      <c r="AB362" s="592" t="s">
        <v>710</v>
      </c>
      <c r="AC362" s="592" t="s">
        <v>710</v>
      </c>
      <c r="AD362" s="241" t="s">
        <v>359</v>
      </c>
      <c r="AE362" s="1444"/>
      <c r="AF362" s="374" t="s">
        <v>99</v>
      </c>
      <c r="AG362" s="374" t="s">
        <v>99</v>
      </c>
      <c r="AH362" s="374" t="s">
        <v>99</v>
      </c>
    </row>
    <row r="363" spans="1:34" s="194" customFormat="1" ht="51.75" customHeight="1">
      <c r="A363" s="15">
        <f t="shared" si="9"/>
        <v>360</v>
      </c>
      <c r="B363" s="187" t="s">
        <v>91</v>
      </c>
      <c r="C363" s="227" t="s">
        <v>1432</v>
      </c>
      <c r="D363" s="455" t="s">
        <v>675</v>
      </c>
      <c r="E363" s="456"/>
      <c r="F363" s="228"/>
      <c r="G363" s="189"/>
      <c r="H363" s="189"/>
      <c r="I363" s="189"/>
      <c r="J363" s="189"/>
      <c r="K363" s="189"/>
      <c r="L363" s="228" t="s">
        <v>1613</v>
      </c>
      <c r="M363" s="228"/>
      <c r="N363" s="228"/>
      <c r="O363" s="228"/>
      <c r="P363" s="228"/>
      <c r="Q363" s="228"/>
      <c r="R363" s="228"/>
      <c r="S363" s="454" t="s">
        <v>7104</v>
      </c>
      <c r="T363" s="882" t="s">
        <v>7105</v>
      </c>
      <c r="U363" s="520" t="s">
        <v>119</v>
      </c>
      <c r="V363" s="520"/>
      <c r="W363" s="155" t="s">
        <v>1417</v>
      </c>
      <c r="X363" s="84"/>
      <c r="Y363" s="217"/>
      <c r="Z363" s="217" t="s">
        <v>98</v>
      </c>
      <c r="AA363" s="669" t="s">
        <v>98</v>
      </c>
      <c r="AB363" s="595" t="s">
        <v>216</v>
      </c>
      <c r="AC363" s="595" t="s">
        <v>216</v>
      </c>
      <c r="AD363" s="374" t="s">
        <v>359</v>
      </c>
      <c r="AE363" s="1442"/>
      <c r="AF363" s="374" t="s">
        <v>99</v>
      </c>
      <c r="AG363" s="374" t="s">
        <v>99</v>
      </c>
      <c r="AH363" s="374" t="s">
        <v>99</v>
      </c>
    </row>
    <row r="364" spans="1:34" s="888" customFormat="1">
      <c r="A364" s="15">
        <f t="shared" si="9"/>
        <v>361</v>
      </c>
      <c r="B364" s="722" t="s">
        <v>91</v>
      </c>
      <c r="C364" s="883" t="s">
        <v>4522</v>
      </c>
      <c r="D364" s="884" t="s">
        <v>403</v>
      </c>
      <c r="E364" s="885"/>
      <c r="F364" s="886"/>
      <c r="G364" s="886"/>
      <c r="H364" s="886"/>
      <c r="I364" s="886"/>
      <c r="J364" s="886"/>
      <c r="K364" s="886"/>
      <c r="L364" s="886" t="s">
        <v>4523</v>
      </c>
      <c r="M364" s="886"/>
      <c r="N364" s="886"/>
      <c r="O364" s="886"/>
      <c r="P364" s="886"/>
      <c r="Q364" s="886"/>
      <c r="R364" s="887"/>
      <c r="S364" s="797" t="s">
        <v>6868</v>
      </c>
      <c r="T364" s="797" t="s">
        <v>7254</v>
      </c>
      <c r="U364" s="857" t="s">
        <v>105</v>
      </c>
      <c r="V364" s="857"/>
      <c r="W364" s="744" t="s">
        <v>1038</v>
      </c>
      <c r="X364" s="725" t="s">
        <v>359</v>
      </c>
      <c r="Y364" s="726" t="s">
        <v>359</v>
      </c>
      <c r="Z364" s="726" t="s">
        <v>98</v>
      </c>
      <c r="AA364" s="731" t="s">
        <v>98</v>
      </c>
      <c r="AB364" s="241" t="s">
        <v>371</v>
      </c>
      <c r="AC364" s="241" t="s">
        <v>371</v>
      </c>
      <c r="AD364" s="335" t="s">
        <v>3850</v>
      </c>
      <c r="AE364" s="2019">
        <v>1</v>
      </c>
      <c r="AF364" s="889" t="s">
        <v>4746</v>
      </c>
      <c r="AG364" s="890" t="s">
        <v>4747</v>
      </c>
      <c r="AH364" s="891" t="s">
        <v>105</v>
      </c>
    </row>
    <row r="365" spans="1:34" ht="72">
      <c r="A365" s="15">
        <f t="shared" si="9"/>
        <v>362</v>
      </c>
      <c r="B365" s="848" t="s">
        <v>91</v>
      </c>
      <c r="C365" s="849" t="s">
        <v>3301</v>
      </c>
      <c r="D365" s="850" t="s">
        <v>109</v>
      </c>
      <c r="E365" s="851"/>
      <c r="F365" s="852"/>
      <c r="G365" s="852"/>
      <c r="H365" s="852"/>
      <c r="I365" s="886"/>
      <c r="J365" s="886"/>
      <c r="K365" s="886"/>
      <c r="L365" s="854" t="s">
        <v>3302</v>
      </c>
      <c r="M365" s="854"/>
      <c r="N365" s="854"/>
      <c r="O365" s="854"/>
      <c r="P365" s="854"/>
      <c r="Q365" s="854"/>
      <c r="R365" s="854"/>
      <c r="S365" s="1243" t="s">
        <v>7106</v>
      </c>
      <c r="T365" s="2164" t="s">
        <v>6870</v>
      </c>
      <c r="U365" s="857" t="s">
        <v>105</v>
      </c>
      <c r="V365" s="857"/>
      <c r="W365" s="1961" t="s">
        <v>7019</v>
      </c>
      <c r="X365" s="856"/>
      <c r="Y365" s="875"/>
      <c r="Z365" s="873"/>
      <c r="AA365" s="860"/>
      <c r="AB365" s="241" t="s">
        <v>229</v>
      </c>
      <c r="AC365" s="241" t="s">
        <v>229</v>
      </c>
      <c r="AD365" s="374" t="s">
        <v>99</v>
      </c>
      <c r="AF365" s="374" t="s">
        <v>163</v>
      </c>
      <c r="AG365" s="374" t="s">
        <v>99</v>
      </c>
      <c r="AH365" s="374" t="s">
        <v>99</v>
      </c>
    </row>
    <row r="366" spans="1:34" ht="61.5" customHeight="1">
      <c r="A366" s="15">
        <f t="shared" si="9"/>
        <v>363</v>
      </c>
      <c r="B366" s="848" t="s">
        <v>91</v>
      </c>
      <c r="C366" s="215" t="s">
        <v>715</v>
      </c>
      <c r="D366" s="455" t="s">
        <v>403</v>
      </c>
      <c r="E366" s="456"/>
      <c r="F366" s="228"/>
      <c r="G366" s="228"/>
      <c r="H366" s="228"/>
      <c r="I366" s="230"/>
      <c r="J366" s="189"/>
      <c r="K366" s="228"/>
      <c r="L366" s="459" t="s">
        <v>1989</v>
      </c>
      <c r="M366" s="230"/>
      <c r="N366" s="230"/>
      <c r="O366" s="230"/>
      <c r="P366" s="230"/>
      <c r="Q366" s="230"/>
      <c r="R366" s="460"/>
      <c r="S366" s="454" t="s">
        <v>6871</v>
      </c>
      <c r="T366" s="454" t="s">
        <v>7240</v>
      </c>
      <c r="U366" s="857" t="s">
        <v>105</v>
      </c>
      <c r="V366" s="857"/>
      <c r="W366" s="155" t="s">
        <v>1241</v>
      </c>
      <c r="X366" s="84" t="s">
        <v>254</v>
      </c>
      <c r="Y366" s="217" t="s">
        <v>142</v>
      </c>
      <c r="Z366" s="217" t="s">
        <v>4737</v>
      </c>
      <c r="AA366" s="669" t="s">
        <v>7241</v>
      </c>
      <c r="AB366" s="2192" t="s">
        <v>229</v>
      </c>
      <c r="AC366" s="2192" t="s">
        <v>229</v>
      </c>
      <c r="AD366" s="374" t="s">
        <v>99</v>
      </c>
      <c r="AF366" s="374" t="s">
        <v>99</v>
      </c>
      <c r="AG366" s="374" t="s">
        <v>99</v>
      </c>
      <c r="AH366" s="374" t="s">
        <v>99</v>
      </c>
    </row>
    <row r="367" spans="1:34" s="421" customFormat="1" ht="72">
      <c r="A367" s="15">
        <f t="shared" si="9"/>
        <v>364</v>
      </c>
      <c r="B367" s="722" t="s">
        <v>91</v>
      </c>
      <c r="C367" s="215" t="s">
        <v>4420</v>
      </c>
      <c r="D367" s="455" t="s">
        <v>403</v>
      </c>
      <c r="E367" s="456"/>
      <c r="F367" s="228"/>
      <c r="G367" s="228"/>
      <c r="H367" s="228"/>
      <c r="I367" s="228"/>
      <c r="J367" s="228"/>
      <c r="K367" s="228"/>
      <c r="L367" s="189" t="s">
        <v>4748</v>
      </c>
      <c r="M367" s="228"/>
      <c r="N367" s="228"/>
      <c r="O367" s="228"/>
      <c r="P367" s="228"/>
      <c r="Q367" s="228"/>
      <c r="R367" s="735"/>
      <c r="S367" s="454" t="s">
        <v>7107</v>
      </c>
      <c r="T367" s="454" t="s">
        <v>4423</v>
      </c>
      <c r="U367" s="277" t="s">
        <v>119</v>
      </c>
      <c r="V367" s="277"/>
      <c r="W367" s="155" t="s">
        <v>638</v>
      </c>
      <c r="X367" s="454" t="s">
        <v>254</v>
      </c>
      <c r="Y367" s="806" t="s">
        <v>142</v>
      </c>
      <c r="Z367" s="806" t="s">
        <v>4737</v>
      </c>
      <c r="AA367" s="822" t="s">
        <v>7242</v>
      </c>
      <c r="AB367" s="2192" t="s">
        <v>229</v>
      </c>
      <c r="AC367" s="2192" t="s">
        <v>229</v>
      </c>
      <c r="AD367" s="374" t="s">
        <v>99</v>
      </c>
      <c r="AE367" s="1444"/>
      <c r="AF367" s="374" t="s">
        <v>99</v>
      </c>
      <c r="AG367" s="374" t="s">
        <v>99</v>
      </c>
      <c r="AH367" s="374" t="s">
        <v>99</v>
      </c>
    </row>
    <row r="368" spans="1:34" s="396" customFormat="1" ht="40.5" customHeight="1">
      <c r="A368" s="15">
        <f t="shared" si="9"/>
        <v>365</v>
      </c>
      <c r="B368" s="391" t="s">
        <v>91</v>
      </c>
      <c r="C368" s="78" t="s">
        <v>4749</v>
      </c>
      <c r="D368" s="391" t="s">
        <v>124</v>
      </c>
      <c r="E368" s="404"/>
      <c r="F368" s="393"/>
      <c r="G368" s="393"/>
      <c r="H368" s="393"/>
      <c r="I368" s="393"/>
      <c r="J368" s="393" t="s">
        <v>4728</v>
      </c>
      <c r="K368" s="393"/>
      <c r="L368" s="393"/>
      <c r="M368" s="393"/>
      <c r="N368" s="393"/>
      <c r="O368" s="393"/>
      <c r="P368" s="393"/>
      <c r="Q368" s="393"/>
      <c r="R368" s="467"/>
      <c r="S368" s="78" t="s">
        <v>7108</v>
      </c>
      <c r="T368" s="78" t="s">
        <v>4750</v>
      </c>
      <c r="U368" s="699" t="s">
        <v>272</v>
      </c>
      <c r="V368" s="699"/>
      <c r="W368" s="395" t="s">
        <v>993</v>
      </c>
      <c r="X368" s="78" t="s">
        <v>98</v>
      </c>
      <c r="Y368" s="565" t="s">
        <v>98</v>
      </c>
      <c r="Z368" s="565" t="s">
        <v>98</v>
      </c>
      <c r="AA368" s="681" t="s">
        <v>98</v>
      </c>
      <c r="AB368" s="569" t="s">
        <v>229</v>
      </c>
      <c r="AC368" s="569" t="s">
        <v>229</v>
      </c>
      <c r="AD368" s="570" t="s">
        <v>3850</v>
      </c>
      <c r="AE368" s="1442"/>
      <c r="AF368" s="374" t="s">
        <v>4751</v>
      </c>
      <c r="AG368" s="382" t="s">
        <v>4752</v>
      </c>
      <c r="AH368" s="374" t="s">
        <v>105</v>
      </c>
    </row>
    <row r="369" spans="1:34" s="381" customFormat="1" ht="54">
      <c r="A369" s="15">
        <f t="shared" ref="A369:A410" si="12">ROW()-ROW(A$3)</f>
        <v>366</v>
      </c>
      <c r="B369" s="397" t="s">
        <v>91</v>
      </c>
      <c r="C369" s="423" t="s">
        <v>711</v>
      </c>
      <c r="D369" s="397" t="s">
        <v>398</v>
      </c>
      <c r="E369" s="410"/>
      <c r="F369" s="399"/>
      <c r="G369" s="399"/>
      <c r="H369" s="399"/>
      <c r="I369" s="399"/>
      <c r="J369" s="399"/>
      <c r="K369" s="399" t="s">
        <v>1604</v>
      </c>
      <c r="L369" s="399"/>
      <c r="M369" s="399"/>
      <c r="N369" s="399"/>
      <c r="O369" s="399"/>
      <c r="P369" s="399"/>
      <c r="Q369" s="399"/>
      <c r="R369" s="492"/>
      <c r="S369" s="66" t="s">
        <v>7109</v>
      </c>
      <c r="T369" s="66" t="s">
        <v>7110</v>
      </c>
      <c r="U369" s="702" t="s">
        <v>1116</v>
      </c>
      <c r="V369" s="702"/>
      <c r="W369" s="402" t="s">
        <v>753</v>
      </c>
      <c r="X369" s="66" t="s">
        <v>98</v>
      </c>
      <c r="Y369" s="566" t="s">
        <v>98</v>
      </c>
      <c r="Z369" s="566" t="s">
        <v>98</v>
      </c>
      <c r="AA369" s="684" t="s">
        <v>98</v>
      </c>
      <c r="AB369" s="572" t="s">
        <v>359</v>
      </c>
      <c r="AC369" s="572" t="s">
        <v>359</v>
      </c>
      <c r="AD369" s="374" t="s">
        <v>99</v>
      </c>
      <c r="AE369" s="1442"/>
      <c r="AF369" s="374" t="s">
        <v>99</v>
      </c>
      <c r="AG369" s="374" t="s">
        <v>99</v>
      </c>
      <c r="AH369" s="374" t="s">
        <v>99</v>
      </c>
    </row>
    <row r="370" spans="1:34" ht="90">
      <c r="A370" s="15">
        <f t="shared" si="12"/>
        <v>367</v>
      </c>
      <c r="B370" s="848" t="s">
        <v>91</v>
      </c>
      <c r="C370" s="849" t="s">
        <v>4407</v>
      </c>
      <c r="D370" s="850" t="s">
        <v>109</v>
      </c>
      <c r="E370" s="851"/>
      <c r="F370" s="867"/>
      <c r="G370" s="867"/>
      <c r="H370" s="867"/>
      <c r="I370" s="867"/>
      <c r="J370" s="867"/>
      <c r="K370" s="867"/>
      <c r="L370" s="854" t="s">
        <v>4732</v>
      </c>
      <c r="M370" s="854"/>
      <c r="N370" s="854"/>
      <c r="O370" s="854"/>
      <c r="P370" s="854"/>
      <c r="Q370" s="854"/>
      <c r="R370" s="855"/>
      <c r="S370" s="856" t="s">
        <v>7111</v>
      </c>
      <c r="T370" s="856" t="s">
        <v>7174</v>
      </c>
      <c r="U370" s="857" t="s">
        <v>105</v>
      </c>
      <c r="V370" s="857"/>
      <c r="W370" s="155" t="s">
        <v>993</v>
      </c>
      <c r="X370" s="856" t="s">
        <v>4743</v>
      </c>
      <c r="Y370" s="858" t="s">
        <v>122</v>
      </c>
      <c r="Z370" s="859" t="s">
        <v>4753</v>
      </c>
      <c r="AA370" s="860" t="s">
        <v>4754</v>
      </c>
      <c r="AB370" s="861" t="s">
        <v>710</v>
      </c>
      <c r="AC370" s="861" t="s">
        <v>710</v>
      </c>
      <c r="AD370" s="862" t="s">
        <v>3850</v>
      </c>
      <c r="AF370" s="374" t="s">
        <v>4755</v>
      </c>
      <c r="AG370" s="382" t="s">
        <v>4756</v>
      </c>
      <c r="AH370" s="374" t="s">
        <v>105</v>
      </c>
    </row>
    <row r="371" spans="1:34" ht="72">
      <c r="A371" s="15">
        <f t="shared" si="12"/>
        <v>368</v>
      </c>
      <c r="B371" s="863" t="s">
        <v>91</v>
      </c>
      <c r="C371" s="864" t="s">
        <v>1423</v>
      </c>
      <c r="D371" s="865" t="s">
        <v>109</v>
      </c>
      <c r="E371" s="866"/>
      <c r="F371" s="867"/>
      <c r="G371" s="867"/>
      <c r="H371" s="867"/>
      <c r="I371" s="867"/>
      <c r="J371" s="867"/>
      <c r="K371" s="867"/>
      <c r="L371" s="867" t="s">
        <v>1424</v>
      </c>
      <c r="M371" s="867"/>
      <c r="N371" s="867"/>
      <c r="O371" s="867"/>
      <c r="P371" s="867"/>
      <c r="Q371" s="867"/>
      <c r="R371" s="868"/>
      <c r="S371" s="869" t="s">
        <v>7113</v>
      </c>
      <c r="T371" s="869" t="s">
        <v>7114</v>
      </c>
      <c r="U371" s="857" t="s">
        <v>105</v>
      </c>
      <c r="V371" s="857"/>
      <c r="W371" s="155" t="s">
        <v>993</v>
      </c>
      <c r="X371" s="871" t="s">
        <v>4743</v>
      </c>
      <c r="Y371" s="872" t="s">
        <v>122</v>
      </c>
      <c r="Z371" s="859" t="s">
        <v>4753</v>
      </c>
      <c r="AA371" s="860" t="s">
        <v>4754</v>
      </c>
      <c r="AB371" s="595" t="s">
        <v>710</v>
      </c>
      <c r="AC371" s="595" t="s">
        <v>710</v>
      </c>
      <c r="AD371" s="335" t="s">
        <v>114</v>
      </c>
      <c r="AF371" s="374" t="s">
        <v>114</v>
      </c>
      <c r="AG371" s="382" t="s">
        <v>114</v>
      </c>
      <c r="AH371" s="374" t="s">
        <v>114</v>
      </c>
    </row>
    <row r="372" spans="1:34" s="877" customFormat="1" ht="72">
      <c r="A372" s="15">
        <f t="shared" si="12"/>
        <v>369</v>
      </c>
      <c r="B372" s="187" t="s">
        <v>91</v>
      </c>
      <c r="C372" s="227" t="s">
        <v>1427</v>
      </c>
      <c r="D372" s="187" t="s">
        <v>109</v>
      </c>
      <c r="E372" s="188"/>
      <c r="F372" s="228"/>
      <c r="G372" s="228"/>
      <c r="H372" s="228"/>
      <c r="I372" s="228"/>
      <c r="J372" s="228"/>
      <c r="K372" s="228"/>
      <c r="L372" s="220" t="s">
        <v>4411</v>
      </c>
      <c r="M372" s="189"/>
      <c r="N372" s="189"/>
      <c r="O372" s="189"/>
      <c r="P372" s="189"/>
      <c r="Q372" s="228"/>
      <c r="R372" s="495"/>
      <c r="S372" s="454" t="s">
        <v>7115</v>
      </c>
      <c r="T372" s="84" t="s">
        <v>7116</v>
      </c>
      <c r="U372" s="875" t="s">
        <v>1150</v>
      </c>
      <c r="V372" s="875"/>
      <c r="W372" s="155" t="s">
        <v>993</v>
      </c>
      <c r="X372" s="694" t="s">
        <v>1431</v>
      </c>
      <c r="Y372" s="876" t="s">
        <v>226</v>
      </c>
      <c r="Z372" s="876" t="s">
        <v>4737</v>
      </c>
      <c r="AA372" s="894" t="s">
        <v>4705</v>
      </c>
      <c r="AB372" s="592" t="s">
        <v>710</v>
      </c>
      <c r="AC372" s="592" t="s">
        <v>710</v>
      </c>
      <c r="AD372" s="241" t="s">
        <v>3733</v>
      </c>
      <c r="AE372" s="2018"/>
      <c r="AF372" s="878" t="s">
        <v>4757</v>
      </c>
      <c r="AG372" s="879" t="s">
        <v>4758</v>
      </c>
      <c r="AH372" s="880" t="s">
        <v>128</v>
      </c>
    </row>
    <row r="373" spans="1:34" s="787" customFormat="1" ht="36">
      <c r="A373" s="15">
        <f t="shared" si="12"/>
        <v>370</v>
      </c>
      <c r="B373" s="187" t="s">
        <v>512</v>
      </c>
      <c r="C373" s="814" t="s">
        <v>4740</v>
      </c>
      <c r="D373" s="815" t="s">
        <v>109</v>
      </c>
      <c r="E373" s="188"/>
      <c r="F373" s="228"/>
      <c r="G373" s="189"/>
      <c r="H373" s="189"/>
      <c r="I373" s="189"/>
      <c r="J373" s="189"/>
      <c r="K373" s="189"/>
      <c r="L373" s="821" t="s">
        <v>4741</v>
      </c>
      <c r="M373" s="189"/>
      <c r="N373" s="189"/>
      <c r="O373" s="189"/>
      <c r="P373" s="189"/>
      <c r="Q373" s="228"/>
      <c r="R373" s="495"/>
      <c r="S373" s="454" t="s">
        <v>4759</v>
      </c>
      <c r="T373" s="881" t="s">
        <v>4760</v>
      </c>
      <c r="U373" s="277" t="s">
        <v>119</v>
      </c>
      <c r="V373" s="277"/>
      <c r="W373" s="155" t="s">
        <v>993</v>
      </c>
      <c r="X373" s="432" t="s">
        <v>4743</v>
      </c>
      <c r="Y373" s="818" t="s">
        <v>122</v>
      </c>
      <c r="Z373" s="818" t="s">
        <v>4761</v>
      </c>
      <c r="AA373" s="895" t="s">
        <v>4762</v>
      </c>
      <c r="AB373" s="592" t="s">
        <v>710</v>
      </c>
      <c r="AC373" s="592" t="s">
        <v>710</v>
      </c>
      <c r="AD373" s="241" t="s">
        <v>114</v>
      </c>
      <c r="AE373" s="1444"/>
      <c r="AF373" s="737" t="s">
        <v>114</v>
      </c>
      <c r="AG373" s="416" t="s">
        <v>114</v>
      </c>
      <c r="AH373" s="420" t="s">
        <v>114</v>
      </c>
    </row>
    <row r="374" spans="1:34" s="888" customFormat="1" ht="27.75" customHeight="1">
      <c r="A374" s="15">
        <f t="shared" si="12"/>
        <v>371</v>
      </c>
      <c r="B374" s="722" t="s">
        <v>91</v>
      </c>
      <c r="C374" s="883" t="s">
        <v>4522</v>
      </c>
      <c r="D374" s="884" t="s">
        <v>403</v>
      </c>
      <c r="E374" s="885"/>
      <c r="F374" s="886"/>
      <c r="G374" s="886"/>
      <c r="H374" s="886"/>
      <c r="I374" s="886"/>
      <c r="J374" s="886"/>
      <c r="K374" s="886"/>
      <c r="L374" s="886" t="s">
        <v>4523</v>
      </c>
      <c r="M374" s="886"/>
      <c r="N374" s="886"/>
      <c r="O374" s="886"/>
      <c r="P374" s="886"/>
      <c r="Q374" s="886"/>
      <c r="R374" s="887"/>
      <c r="S374" s="797" t="s">
        <v>7117</v>
      </c>
      <c r="T374" s="797" t="s">
        <v>7118</v>
      </c>
      <c r="U374" s="857" t="s">
        <v>105</v>
      </c>
      <c r="V374" s="857"/>
      <c r="W374" s="155" t="s">
        <v>993</v>
      </c>
      <c r="X374" s="725" t="s">
        <v>359</v>
      </c>
      <c r="Y374" s="726" t="s">
        <v>359</v>
      </c>
      <c r="Z374" s="726" t="s">
        <v>98</v>
      </c>
      <c r="AA374" s="731" t="s">
        <v>98</v>
      </c>
      <c r="AB374" s="595" t="s">
        <v>710</v>
      </c>
      <c r="AC374" s="595" t="s">
        <v>710</v>
      </c>
      <c r="AD374" s="335" t="s">
        <v>3799</v>
      </c>
      <c r="AE374" s="2019"/>
      <c r="AF374" s="889" t="s">
        <v>4763</v>
      </c>
      <c r="AG374" s="890" t="s">
        <v>4764</v>
      </c>
      <c r="AH374" s="891" t="s">
        <v>105</v>
      </c>
    </row>
    <row r="375" spans="1:34" s="421" customFormat="1" ht="36">
      <c r="A375" s="15">
        <f t="shared" si="12"/>
        <v>372</v>
      </c>
      <c r="B375" s="722" t="s">
        <v>91</v>
      </c>
      <c r="C375" s="215" t="s">
        <v>4420</v>
      </c>
      <c r="D375" s="455" t="s">
        <v>403</v>
      </c>
      <c r="E375" s="456"/>
      <c r="F375" s="228"/>
      <c r="G375" s="228"/>
      <c r="H375" s="228"/>
      <c r="I375" s="228"/>
      <c r="J375" s="257"/>
      <c r="K375" s="228"/>
      <c r="L375" s="189" t="s">
        <v>4748</v>
      </c>
      <c r="M375" s="228"/>
      <c r="N375" s="228"/>
      <c r="O375" s="228"/>
      <c r="P375" s="228"/>
      <c r="Q375" s="228"/>
      <c r="R375" s="735"/>
      <c r="S375" s="454" t="s">
        <v>7175</v>
      </c>
      <c r="T375" s="454" t="s">
        <v>4423</v>
      </c>
      <c r="U375" s="277" t="s">
        <v>119</v>
      </c>
      <c r="V375" s="277"/>
      <c r="W375" s="155" t="s">
        <v>993</v>
      </c>
      <c r="X375" s="454" t="s">
        <v>254</v>
      </c>
      <c r="Y375" s="806" t="s">
        <v>142</v>
      </c>
      <c r="Z375" s="806" t="s">
        <v>98</v>
      </c>
      <c r="AA375" s="822" t="s">
        <v>98</v>
      </c>
      <c r="AB375" s="893" t="s">
        <v>216</v>
      </c>
      <c r="AC375" s="893" t="s">
        <v>216</v>
      </c>
      <c r="AD375" s="570" t="s">
        <v>114</v>
      </c>
      <c r="AE375" s="1444"/>
      <c r="AF375" s="737" t="s">
        <v>114</v>
      </c>
      <c r="AG375" s="416" t="s">
        <v>114</v>
      </c>
      <c r="AH375" s="420" t="s">
        <v>114</v>
      </c>
    </row>
    <row r="376" spans="1:34" s="877" customFormat="1" ht="72">
      <c r="A376" s="15">
        <f t="shared" si="12"/>
        <v>373</v>
      </c>
      <c r="B376" s="391" t="s">
        <v>91</v>
      </c>
      <c r="C376" s="422" t="s">
        <v>4765</v>
      </c>
      <c r="D376" s="391" t="s">
        <v>124</v>
      </c>
      <c r="E376" s="404"/>
      <c r="F376" s="393"/>
      <c r="G376" s="393"/>
      <c r="H376" s="393"/>
      <c r="I376" s="393"/>
      <c r="J376" s="589" t="s">
        <v>4766</v>
      </c>
      <c r="K376" s="406"/>
      <c r="L376" s="406"/>
      <c r="M376" s="406"/>
      <c r="N376" s="477"/>
      <c r="O376" s="406"/>
      <c r="P376" s="477"/>
      <c r="Q376" s="896"/>
      <c r="R376" s="897"/>
      <c r="S376" s="78" t="s">
        <v>7119</v>
      </c>
      <c r="T376" s="78" t="s">
        <v>7120</v>
      </c>
      <c r="U376" s="699" t="s">
        <v>105</v>
      </c>
      <c r="V376" s="699"/>
      <c r="W376" s="395" t="s">
        <v>638</v>
      </c>
      <c r="X376" s="78" t="s">
        <v>98</v>
      </c>
      <c r="Y376" s="565" t="s">
        <v>98</v>
      </c>
      <c r="Z376" s="565" t="s">
        <v>98</v>
      </c>
      <c r="AA376" s="681" t="s">
        <v>98</v>
      </c>
      <c r="AB376" s="569" t="s">
        <v>710</v>
      </c>
      <c r="AC376" s="569" t="s">
        <v>710</v>
      </c>
      <c r="AD376" s="241" t="s">
        <v>3850</v>
      </c>
      <c r="AE376" s="2018"/>
      <c r="AF376" s="878" t="s">
        <v>4767</v>
      </c>
      <c r="AG376" s="879" t="s">
        <v>4768</v>
      </c>
      <c r="AH376" s="880" t="s">
        <v>105</v>
      </c>
    </row>
    <row r="377" spans="1:34">
      <c r="A377" s="15">
        <f t="shared" si="12"/>
        <v>374</v>
      </c>
      <c r="B377" s="397" t="s">
        <v>91</v>
      </c>
      <c r="C377" s="423" t="s">
        <v>1113</v>
      </c>
      <c r="D377" s="397" t="s">
        <v>398</v>
      </c>
      <c r="E377" s="410"/>
      <c r="F377" s="399"/>
      <c r="G377" s="399"/>
      <c r="H377" s="400"/>
      <c r="I377" s="399"/>
      <c r="J377" s="399"/>
      <c r="K377" s="399" t="s">
        <v>260</v>
      </c>
      <c r="L377" s="401"/>
      <c r="M377" s="401"/>
      <c r="N377" s="683"/>
      <c r="O377" s="401"/>
      <c r="P377" s="683"/>
      <c r="Q377" s="683"/>
      <c r="R377" s="840"/>
      <c r="S377" s="66" t="s">
        <v>7121</v>
      </c>
      <c r="T377" s="66" t="s">
        <v>7122</v>
      </c>
      <c r="U377" s="702" t="s">
        <v>96</v>
      </c>
      <c r="V377" s="702"/>
      <c r="W377" s="402" t="s">
        <v>638</v>
      </c>
      <c r="X377" s="66" t="s">
        <v>98</v>
      </c>
      <c r="Y377" s="566" t="s">
        <v>98</v>
      </c>
      <c r="Z377" s="566" t="s">
        <v>98</v>
      </c>
      <c r="AA377" s="684" t="s">
        <v>98</v>
      </c>
      <c r="AB377" s="684" t="s">
        <v>98</v>
      </c>
      <c r="AC377" s="684" t="s">
        <v>98</v>
      </c>
      <c r="AD377" s="374" t="s">
        <v>99</v>
      </c>
      <c r="AF377" s="374" t="s">
        <v>99</v>
      </c>
      <c r="AG377" s="374" t="s">
        <v>99</v>
      </c>
      <c r="AH377" s="374" t="s">
        <v>99</v>
      </c>
    </row>
    <row r="378" spans="1:34" ht="37.5" customHeight="1">
      <c r="A378" s="15">
        <f t="shared" si="12"/>
        <v>375</v>
      </c>
      <c r="B378" s="187" t="s">
        <v>91</v>
      </c>
      <c r="C378" s="215" t="s">
        <v>4430</v>
      </c>
      <c r="D378" s="187" t="s">
        <v>109</v>
      </c>
      <c r="E378" s="188"/>
      <c r="F378" s="228"/>
      <c r="G378" s="228"/>
      <c r="H378" s="228"/>
      <c r="I378" s="228"/>
      <c r="J378" s="228"/>
      <c r="K378" s="228"/>
      <c r="L378" s="228" t="s">
        <v>4431</v>
      </c>
      <c r="M378" s="230"/>
      <c r="N378" s="747"/>
      <c r="O378" s="230"/>
      <c r="P378" s="747"/>
      <c r="Q378" s="239"/>
      <c r="R378" s="482"/>
      <c r="S378" s="84" t="s">
        <v>7123</v>
      </c>
      <c r="T378" s="84" t="s">
        <v>7124</v>
      </c>
      <c r="U378" s="520" t="s">
        <v>105</v>
      </c>
      <c r="V378" s="520"/>
      <c r="W378" s="155" t="s">
        <v>638</v>
      </c>
      <c r="X378" s="84"/>
      <c r="Y378" s="217"/>
      <c r="Z378" s="217" t="s">
        <v>98</v>
      </c>
      <c r="AA378" s="669" t="s">
        <v>239</v>
      </c>
      <c r="AB378" s="573" t="s">
        <v>274</v>
      </c>
      <c r="AC378" s="573" t="s">
        <v>274</v>
      </c>
      <c r="AD378" s="241" t="s">
        <v>3850</v>
      </c>
      <c r="AF378" s="374" t="s">
        <v>4769</v>
      </c>
      <c r="AG378" s="382" t="s">
        <v>4770</v>
      </c>
      <c r="AH378" s="374" t="s">
        <v>119</v>
      </c>
    </row>
    <row r="379" spans="1:34" s="194" customFormat="1" ht="44.25" customHeight="1">
      <c r="A379" s="15">
        <f t="shared" si="12"/>
        <v>376</v>
      </c>
      <c r="B379" s="187" t="s">
        <v>91</v>
      </c>
      <c r="C379" s="215" t="s">
        <v>263</v>
      </c>
      <c r="D379" s="187" t="s">
        <v>109</v>
      </c>
      <c r="E379" s="188"/>
      <c r="F379" s="189"/>
      <c r="G379" s="189"/>
      <c r="H379" s="189"/>
      <c r="I379" s="189"/>
      <c r="J379" s="189"/>
      <c r="K379" s="189"/>
      <c r="L379" s="220" t="s">
        <v>264</v>
      </c>
      <c r="M379" s="189"/>
      <c r="N379" s="481"/>
      <c r="O379" s="190"/>
      <c r="P379" s="481"/>
      <c r="Q379" s="239"/>
      <c r="R379" s="239"/>
      <c r="S379" s="84" t="s">
        <v>7125</v>
      </c>
      <c r="T379" s="84" t="s">
        <v>7126</v>
      </c>
      <c r="U379" s="520" t="s">
        <v>105</v>
      </c>
      <c r="V379" s="520"/>
      <c r="W379" s="155" t="s">
        <v>638</v>
      </c>
      <c r="X379" s="84"/>
      <c r="Y379" s="217"/>
      <c r="Z379" s="217" t="s">
        <v>98</v>
      </c>
      <c r="AA379" s="669" t="s">
        <v>889</v>
      </c>
      <c r="AB379" s="592" t="s">
        <v>710</v>
      </c>
      <c r="AC379" s="592" t="s">
        <v>710</v>
      </c>
      <c r="AD379" s="241" t="s">
        <v>3850</v>
      </c>
      <c r="AE379" s="1442"/>
      <c r="AF379" s="193" t="s">
        <v>4771</v>
      </c>
      <c r="AG379" s="187" t="s">
        <v>4772</v>
      </c>
      <c r="AH379" s="193" t="s">
        <v>119</v>
      </c>
    </row>
    <row r="380" spans="1:34" s="409" customFormat="1" ht="39.75" customHeight="1">
      <c r="A380" s="15">
        <f t="shared" si="12"/>
        <v>377</v>
      </c>
      <c r="B380" s="391" t="s">
        <v>91</v>
      </c>
      <c r="C380" s="391" t="s">
        <v>4773</v>
      </c>
      <c r="D380" s="391" t="s">
        <v>124</v>
      </c>
      <c r="E380" s="404"/>
      <c r="F380" s="393"/>
      <c r="G380" s="393"/>
      <c r="H380" s="393"/>
      <c r="I380" s="439"/>
      <c r="J380" s="405" t="s">
        <v>4774</v>
      </c>
      <c r="K380" s="477"/>
      <c r="L380" s="406"/>
      <c r="M380" s="477"/>
      <c r="N380" s="477"/>
      <c r="O380" s="477"/>
      <c r="P380" s="477"/>
      <c r="Q380" s="477"/>
      <c r="R380" s="478"/>
      <c r="S380" s="78" t="s">
        <v>6872</v>
      </c>
      <c r="T380" s="78" t="s">
        <v>6873</v>
      </c>
      <c r="U380" s="699" t="s">
        <v>119</v>
      </c>
      <c r="V380" s="699"/>
      <c r="W380" s="395" t="s">
        <v>129</v>
      </c>
      <c r="X380" s="78" t="s">
        <v>98</v>
      </c>
      <c r="Y380" s="565" t="s">
        <v>98</v>
      </c>
      <c r="Z380" s="565" t="s">
        <v>98</v>
      </c>
      <c r="AA380" s="681" t="s">
        <v>98</v>
      </c>
      <c r="AB380" s="569" t="s">
        <v>229</v>
      </c>
      <c r="AC380" s="569" t="s">
        <v>229</v>
      </c>
      <c r="AD380" s="570" t="s">
        <v>3733</v>
      </c>
      <c r="AE380" s="1442"/>
      <c r="AF380" s="193" t="s">
        <v>4775</v>
      </c>
      <c r="AG380" s="187" t="s">
        <v>4776</v>
      </c>
      <c r="AH380" s="193" t="s">
        <v>128</v>
      </c>
    </row>
    <row r="381" spans="1:34" s="194" customFormat="1" ht="30" customHeight="1">
      <c r="A381" s="15">
        <f t="shared" si="12"/>
        <v>378</v>
      </c>
      <c r="B381" s="397" t="s">
        <v>91</v>
      </c>
      <c r="C381" s="397" t="s">
        <v>4777</v>
      </c>
      <c r="D381" s="397" t="s">
        <v>131</v>
      </c>
      <c r="E381" s="410"/>
      <c r="F381" s="399"/>
      <c r="G381" s="399"/>
      <c r="H381" s="399"/>
      <c r="I381" s="399"/>
      <c r="J381" s="399"/>
      <c r="K381" s="399" t="s">
        <v>4778</v>
      </c>
      <c r="L381" s="441"/>
      <c r="M381" s="399"/>
      <c r="N381" s="400"/>
      <c r="O381" s="400"/>
      <c r="P381" s="400"/>
      <c r="Q381" s="401"/>
      <c r="R381" s="401"/>
      <c r="S381" s="66" t="s">
        <v>6874</v>
      </c>
      <c r="T381" s="66" t="s">
        <v>6875</v>
      </c>
      <c r="U381" s="702" t="s">
        <v>96</v>
      </c>
      <c r="V381" s="702"/>
      <c r="W381" s="402" t="s">
        <v>129</v>
      </c>
      <c r="X381" s="66" t="s">
        <v>98</v>
      </c>
      <c r="Y381" s="566" t="s">
        <v>98</v>
      </c>
      <c r="Z381" s="566" t="s">
        <v>98</v>
      </c>
      <c r="AA381" s="684" t="s">
        <v>98</v>
      </c>
      <c r="AB381" s="572" t="s">
        <v>359</v>
      </c>
      <c r="AC381" s="572" t="s">
        <v>359</v>
      </c>
      <c r="AD381" s="374" t="s">
        <v>99</v>
      </c>
      <c r="AE381" s="1442"/>
      <c r="AF381" s="374" t="s">
        <v>99</v>
      </c>
      <c r="AG381" s="374" t="s">
        <v>99</v>
      </c>
      <c r="AH381" s="374" t="s">
        <v>99</v>
      </c>
    </row>
    <row r="382" spans="1:34" s="194" customFormat="1" ht="36">
      <c r="A382" s="15">
        <f t="shared" si="12"/>
        <v>379</v>
      </c>
      <c r="B382" s="187" t="s">
        <v>91</v>
      </c>
      <c r="C382" s="187" t="s">
        <v>4779</v>
      </c>
      <c r="D382" s="187" t="s">
        <v>109</v>
      </c>
      <c r="E382" s="188"/>
      <c r="F382" s="189"/>
      <c r="G382" s="189"/>
      <c r="H382" s="189"/>
      <c r="I382" s="189"/>
      <c r="J382" s="189"/>
      <c r="K382" s="189"/>
      <c r="L382" s="220" t="s">
        <v>4780</v>
      </c>
      <c r="M382" s="189"/>
      <c r="N382" s="190"/>
      <c r="O382" s="190"/>
      <c r="P382" s="190"/>
      <c r="Q382" s="191"/>
      <c r="R382" s="191"/>
      <c r="S382" s="84" t="s">
        <v>6917</v>
      </c>
      <c r="T382" s="881" t="s">
        <v>6876</v>
      </c>
      <c r="U382" s="520" t="s">
        <v>119</v>
      </c>
      <c r="V382" s="520"/>
      <c r="W382" s="155" t="s">
        <v>638</v>
      </c>
      <c r="X382" s="84"/>
      <c r="Y382" s="217"/>
      <c r="Z382" s="217"/>
      <c r="AA382" s="669"/>
      <c r="AB382" s="573" t="s">
        <v>229</v>
      </c>
      <c r="AC382" s="573" t="s">
        <v>229</v>
      </c>
      <c r="AD382" s="570" t="s">
        <v>3850</v>
      </c>
      <c r="AE382" s="1442"/>
      <c r="AF382" s="193" t="s">
        <v>4781</v>
      </c>
      <c r="AG382" s="187" t="s">
        <v>4782</v>
      </c>
      <c r="AH382" s="193" t="s">
        <v>105</v>
      </c>
    </row>
    <row r="383" spans="1:34" s="194" customFormat="1" ht="36">
      <c r="A383" s="15">
        <f t="shared" si="12"/>
        <v>380</v>
      </c>
      <c r="B383" s="187" t="s">
        <v>91</v>
      </c>
      <c r="C383" s="187" t="s">
        <v>4783</v>
      </c>
      <c r="D383" s="187" t="s">
        <v>109</v>
      </c>
      <c r="E383" s="188"/>
      <c r="F383" s="189"/>
      <c r="G383" s="189"/>
      <c r="H383" s="189"/>
      <c r="I383" s="189"/>
      <c r="J383" s="189"/>
      <c r="K383" s="189"/>
      <c r="L383" s="220" t="s">
        <v>6779</v>
      </c>
      <c r="M383" s="189"/>
      <c r="N383" s="190"/>
      <c r="O383" s="190"/>
      <c r="P383" s="190"/>
      <c r="Q383" s="191"/>
      <c r="R383" s="191"/>
      <c r="S383" s="84" t="s">
        <v>6877</v>
      </c>
      <c r="T383" s="881" t="s">
        <v>6878</v>
      </c>
      <c r="U383" s="520" t="s">
        <v>119</v>
      </c>
      <c r="V383" s="520"/>
      <c r="W383" s="155" t="s">
        <v>638</v>
      </c>
      <c r="X383" s="84"/>
      <c r="Y383" s="217"/>
      <c r="Z383" s="217"/>
      <c r="AA383" s="669"/>
      <c r="AB383" s="573" t="s">
        <v>229</v>
      </c>
      <c r="AC383" s="573" t="s">
        <v>229</v>
      </c>
      <c r="AD383" s="570" t="s">
        <v>3850</v>
      </c>
      <c r="AE383" s="1442"/>
      <c r="AF383" s="193" t="s">
        <v>4785</v>
      </c>
      <c r="AG383" s="187" t="s">
        <v>4786</v>
      </c>
      <c r="AH383" s="193" t="s">
        <v>105</v>
      </c>
    </row>
    <row r="384" spans="1:34" s="194" customFormat="1" ht="54">
      <c r="A384" s="15">
        <f t="shared" si="12"/>
        <v>381</v>
      </c>
      <c r="B384" s="187" t="s">
        <v>267</v>
      </c>
      <c r="C384" s="187" t="s">
        <v>6839</v>
      </c>
      <c r="D384" s="187" t="s">
        <v>109</v>
      </c>
      <c r="E384" s="188"/>
      <c r="F384" s="189"/>
      <c r="G384" s="189"/>
      <c r="H384" s="189"/>
      <c r="I384" s="189"/>
      <c r="J384" s="189"/>
      <c r="K384" s="746"/>
      <c r="L384" s="220" t="s">
        <v>4788</v>
      </c>
      <c r="M384" s="746"/>
      <c r="N384" s="481"/>
      <c r="O384" s="481"/>
      <c r="P384" s="481"/>
      <c r="Q384" s="239"/>
      <c r="R384" s="239"/>
      <c r="S384" s="84" t="s">
        <v>6879</v>
      </c>
      <c r="T384" s="84" t="s">
        <v>7295</v>
      </c>
      <c r="U384" s="520" t="s">
        <v>119</v>
      </c>
      <c r="V384" s="520"/>
      <c r="W384" s="155" t="s">
        <v>129</v>
      </c>
      <c r="X384" s="84" t="s">
        <v>829</v>
      </c>
      <c r="Y384" s="217" t="s">
        <v>122</v>
      </c>
      <c r="Z384" s="2084" t="s">
        <v>719</v>
      </c>
      <c r="AA384" s="2094" t="s">
        <v>4040</v>
      </c>
      <c r="AB384" s="573" t="s">
        <v>229</v>
      </c>
      <c r="AC384" s="573" t="s">
        <v>229</v>
      </c>
      <c r="AD384" s="570" t="s">
        <v>3733</v>
      </c>
      <c r="AE384" s="1442"/>
      <c r="AF384" s="193" t="s">
        <v>4789</v>
      </c>
      <c r="AG384" s="187" t="s">
        <v>4790</v>
      </c>
      <c r="AH384" s="193" t="s">
        <v>128</v>
      </c>
    </row>
    <row r="385" spans="1:34" s="1417" customFormat="1" ht="36">
      <c r="A385" s="1963">
        <f t="shared" si="12"/>
        <v>382</v>
      </c>
      <c r="B385" s="1964" t="s">
        <v>267</v>
      </c>
      <c r="C385" s="1964" t="s">
        <v>6839</v>
      </c>
      <c r="D385" s="1964" t="s">
        <v>109</v>
      </c>
      <c r="E385" s="425"/>
      <c r="F385" s="389"/>
      <c r="G385" s="389"/>
      <c r="H385" s="389"/>
      <c r="I385" s="389"/>
      <c r="J385" s="389"/>
      <c r="K385" s="2293"/>
      <c r="L385" s="1419" t="s">
        <v>4788</v>
      </c>
      <c r="M385" s="2293"/>
      <c r="N385" s="2294"/>
      <c r="O385" s="2294"/>
      <c r="P385" s="2294"/>
      <c r="Q385" s="2009"/>
      <c r="R385" s="2009"/>
      <c r="S385" s="1967" t="s">
        <v>7547</v>
      </c>
      <c r="T385" s="1967" t="s">
        <v>7548</v>
      </c>
      <c r="U385" s="1476" t="s">
        <v>119</v>
      </c>
      <c r="V385" s="1476"/>
      <c r="W385" s="1415" t="s">
        <v>6778</v>
      </c>
      <c r="X385" s="1967" t="s">
        <v>829</v>
      </c>
      <c r="Y385" s="1977" t="s">
        <v>122</v>
      </c>
      <c r="Z385" s="2295" t="s">
        <v>7004</v>
      </c>
      <c r="AA385" s="2296" t="s">
        <v>7552</v>
      </c>
      <c r="AB385" s="2297" t="s">
        <v>274</v>
      </c>
      <c r="AC385" s="2297" t="s">
        <v>274</v>
      </c>
      <c r="AD385" s="2142" t="s">
        <v>3850</v>
      </c>
      <c r="AE385" s="1973"/>
      <c r="AF385" s="193" t="s">
        <v>4802</v>
      </c>
      <c r="AG385" s="187" t="s">
        <v>4803</v>
      </c>
      <c r="AH385" s="193" t="s">
        <v>119</v>
      </c>
    </row>
    <row r="386" spans="1:34" s="194" customFormat="1" ht="54">
      <c r="A386" s="15">
        <f t="shared" si="12"/>
        <v>383</v>
      </c>
      <c r="B386" s="187" t="s">
        <v>91</v>
      </c>
      <c r="C386" s="187" t="s">
        <v>4791</v>
      </c>
      <c r="D386" s="187" t="s">
        <v>109</v>
      </c>
      <c r="E386" s="188"/>
      <c r="F386" s="189"/>
      <c r="G386" s="189"/>
      <c r="H386" s="189"/>
      <c r="I386" s="189"/>
      <c r="J386" s="189"/>
      <c r="K386" s="189"/>
      <c r="L386" s="220" t="s">
        <v>6780</v>
      </c>
      <c r="M386" s="189"/>
      <c r="N386" s="190"/>
      <c r="O386" s="190"/>
      <c r="P386" s="190"/>
      <c r="Q386" s="191"/>
      <c r="R386" s="191"/>
      <c r="S386" s="84" t="s">
        <v>7296</v>
      </c>
      <c r="T386" s="84" t="s">
        <v>7298</v>
      </c>
      <c r="U386" s="520" t="s">
        <v>119</v>
      </c>
      <c r="V386" s="520"/>
      <c r="W386" s="155" t="s">
        <v>129</v>
      </c>
      <c r="X386" s="84"/>
      <c r="Y386" s="217"/>
      <c r="Z386" s="873"/>
      <c r="AA386" s="874"/>
      <c r="AB386" s="573" t="s">
        <v>710</v>
      </c>
      <c r="AC386" s="573" t="s">
        <v>710</v>
      </c>
      <c r="AD386" s="570" t="s">
        <v>3733</v>
      </c>
      <c r="AE386" s="1442"/>
      <c r="AF386" s="193" t="s">
        <v>7549</v>
      </c>
      <c r="AG386" s="187" t="s">
        <v>4792</v>
      </c>
      <c r="AH386" s="193" t="s">
        <v>128</v>
      </c>
    </row>
    <row r="387" spans="1:34" ht="62.5" customHeight="1">
      <c r="A387" s="15">
        <f t="shared" si="12"/>
        <v>384</v>
      </c>
      <c r="B387" s="187" t="s">
        <v>91</v>
      </c>
      <c r="C387" s="187" t="s">
        <v>4793</v>
      </c>
      <c r="D387" s="187" t="s">
        <v>109</v>
      </c>
      <c r="E387" s="188"/>
      <c r="F387" s="189"/>
      <c r="G387" s="189"/>
      <c r="H387" s="189"/>
      <c r="I387" s="189"/>
      <c r="J387" s="189"/>
      <c r="K387" s="189"/>
      <c r="L387" s="899" t="s">
        <v>4794</v>
      </c>
      <c r="M387" s="898"/>
      <c r="N387" s="898"/>
      <c r="O387" s="898"/>
      <c r="P387" s="898"/>
      <c r="Q387" s="898"/>
      <c r="R387" s="900"/>
      <c r="S387" s="84" t="s">
        <v>6880</v>
      </c>
      <c r="T387" s="881" t="s">
        <v>6804</v>
      </c>
      <c r="U387" s="520" t="s">
        <v>119</v>
      </c>
      <c r="V387" s="520"/>
      <c r="W387" s="155" t="s">
        <v>129</v>
      </c>
      <c r="X387" s="84"/>
      <c r="Y387" s="217"/>
      <c r="Z387" s="873"/>
      <c r="AA387" s="874"/>
      <c r="AB387" s="573" t="s">
        <v>710</v>
      </c>
      <c r="AC387" s="573" t="s">
        <v>710</v>
      </c>
      <c r="AD387" s="241" t="s">
        <v>3733</v>
      </c>
      <c r="AF387" s="374" t="s">
        <v>4795</v>
      </c>
      <c r="AG387" s="382" t="s">
        <v>6682</v>
      </c>
      <c r="AH387" s="374" t="s">
        <v>128</v>
      </c>
    </row>
    <row r="388" spans="1:34" ht="51.5" customHeight="1">
      <c r="A388" s="15">
        <f t="shared" si="12"/>
        <v>385</v>
      </c>
      <c r="B388" s="187" t="s">
        <v>91</v>
      </c>
      <c r="C388" s="187" t="s">
        <v>4796</v>
      </c>
      <c r="D388" s="187" t="s">
        <v>109</v>
      </c>
      <c r="E388" s="188"/>
      <c r="F388" s="189"/>
      <c r="G388" s="189"/>
      <c r="H388" s="189"/>
      <c r="I388" s="189"/>
      <c r="J388" s="189"/>
      <c r="K388" s="746"/>
      <c r="L388" s="189" t="s">
        <v>4797</v>
      </c>
      <c r="M388" s="746"/>
      <c r="N388" s="746"/>
      <c r="O388" s="746"/>
      <c r="P388" s="746"/>
      <c r="Q388" s="746"/>
      <c r="R388" s="810"/>
      <c r="S388" s="84" t="s">
        <v>6881</v>
      </c>
      <c r="T388" s="881" t="s">
        <v>6805</v>
      </c>
      <c r="U388" s="520" t="s">
        <v>119</v>
      </c>
      <c r="V388" s="520"/>
      <c r="W388" s="155" t="s">
        <v>1417</v>
      </c>
      <c r="X388" s="84"/>
      <c r="Y388" s="217"/>
      <c r="Z388" s="217"/>
      <c r="AA388" s="669"/>
      <c r="AB388" s="592" t="s">
        <v>6783</v>
      </c>
      <c r="AC388" s="592" t="s">
        <v>6783</v>
      </c>
      <c r="AD388" s="374" t="s">
        <v>99</v>
      </c>
      <c r="AF388" s="374" t="s">
        <v>99</v>
      </c>
      <c r="AG388" s="374" t="s">
        <v>99</v>
      </c>
      <c r="AH388" s="374" t="s">
        <v>99</v>
      </c>
    </row>
    <row r="389" spans="1:34" ht="54">
      <c r="A389" s="15">
        <f t="shared" si="12"/>
        <v>386</v>
      </c>
      <c r="B389" s="187" t="s">
        <v>91</v>
      </c>
      <c r="C389" s="187" t="s">
        <v>4798</v>
      </c>
      <c r="D389" s="187" t="s">
        <v>109</v>
      </c>
      <c r="E389" s="188"/>
      <c r="F389" s="189"/>
      <c r="G389" s="189"/>
      <c r="H389" s="189"/>
      <c r="I389" s="189"/>
      <c r="J389" s="189"/>
      <c r="K389" s="746"/>
      <c r="L389" s="191" t="s">
        <v>4799</v>
      </c>
      <c r="M389" s="239"/>
      <c r="N389" s="239"/>
      <c r="O389" s="239"/>
      <c r="P389" s="239"/>
      <c r="Q389" s="239"/>
      <c r="R389" s="482"/>
      <c r="S389" s="84" t="s">
        <v>7127</v>
      </c>
      <c r="T389" s="84" t="s">
        <v>7297</v>
      </c>
      <c r="U389" s="520" t="s">
        <v>119</v>
      </c>
      <c r="V389" s="520"/>
      <c r="W389" s="155" t="s">
        <v>638</v>
      </c>
      <c r="X389" s="84"/>
      <c r="Y389" s="217"/>
      <c r="Z389" s="873"/>
      <c r="AA389" s="874"/>
      <c r="AB389" s="592" t="s">
        <v>229</v>
      </c>
      <c r="AC389" s="592" t="s">
        <v>229</v>
      </c>
      <c r="AD389" s="241" t="s">
        <v>3726</v>
      </c>
      <c r="AF389" s="374" t="s">
        <v>4800</v>
      </c>
      <c r="AG389" s="382" t="s">
        <v>4801</v>
      </c>
      <c r="AH389" s="374" t="s">
        <v>1150</v>
      </c>
    </row>
    <row r="390" spans="1:34" ht="40.5" customHeight="1">
      <c r="A390" s="15">
        <f t="shared" si="12"/>
        <v>387</v>
      </c>
      <c r="B390" s="391" t="s">
        <v>91</v>
      </c>
      <c r="C390" s="78" t="s">
        <v>4804</v>
      </c>
      <c r="D390" s="391" t="s">
        <v>124</v>
      </c>
      <c r="E390" s="393"/>
      <c r="F390" s="393"/>
      <c r="G390" s="393"/>
      <c r="H390" s="393"/>
      <c r="I390" s="405"/>
      <c r="J390" s="406" t="s">
        <v>4805</v>
      </c>
      <c r="K390" s="477"/>
      <c r="L390" s="406"/>
      <c r="M390" s="477"/>
      <c r="N390" s="477"/>
      <c r="O390" s="477"/>
      <c r="P390" s="477"/>
      <c r="Q390" s="477"/>
      <c r="R390" s="478"/>
      <c r="S390" s="78" t="s">
        <v>7128</v>
      </c>
      <c r="T390" s="78" t="s">
        <v>7129</v>
      </c>
      <c r="U390" s="699" t="s">
        <v>272</v>
      </c>
      <c r="V390" s="699"/>
      <c r="W390" s="395" t="s">
        <v>638</v>
      </c>
      <c r="X390" s="78" t="s">
        <v>98</v>
      </c>
      <c r="Y390" s="565" t="s">
        <v>98</v>
      </c>
      <c r="Z390" s="565" t="s">
        <v>98</v>
      </c>
      <c r="AA390" s="681" t="s">
        <v>98</v>
      </c>
      <c r="AB390" s="678" t="s">
        <v>229</v>
      </c>
      <c r="AC390" s="678" t="s">
        <v>229</v>
      </c>
      <c r="AD390" s="241" t="s">
        <v>98</v>
      </c>
      <c r="AF390" s="374" t="s">
        <v>99</v>
      </c>
      <c r="AG390" s="374" t="s">
        <v>99</v>
      </c>
      <c r="AH390" s="374" t="s">
        <v>99</v>
      </c>
    </row>
    <row r="391" spans="1:34" ht="48.75" customHeight="1">
      <c r="A391" s="15">
        <f t="shared" si="12"/>
        <v>388</v>
      </c>
      <c r="B391" s="397" t="s">
        <v>91</v>
      </c>
      <c r="C391" s="66" t="s">
        <v>2076</v>
      </c>
      <c r="D391" s="397" t="s">
        <v>131</v>
      </c>
      <c r="E391" s="410"/>
      <c r="F391" s="401"/>
      <c r="G391" s="401"/>
      <c r="H391" s="400"/>
      <c r="I391" s="401"/>
      <c r="J391" s="401"/>
      <c r="K391" s="401" t="s">
        <v>483</v>
      </c>
      <c r="L391" s="401"/>
      <c r="M391" s="401"/>
      <c r="N391" s="401"/>
      <c r="O391" s="401"/>
      <c r="P391" s="401"/>
      <c r="Q391" s="683"/>
      <c r="R391" s="683"/>
      <c r="S391" s="66" t="s">
        <v>7130</v>
      </c>
      <c r="T391" s="66" t="s">
        <v>7131</v>
      </c>
      <c r="U391" s="702" t="s">
        <v>96</v>
      </c>
      <c r="V391" s="702"/>
      <c r="W391" s="402" t="s">
        <v>638</v>
      </c>
      <c r="X391" s="66" t="s">
        <v>98</v>
      </c>
      <c r="Y391" s="566" t="s">
        <v>98</v>
      </c>
      <c r="Z391" s="566" t="s">
        <v>98</v>
      </c>
      <c r="AA391" s="684" t="s">
        <v>98</v>
      </c>
      <c r="AB391" s="703" t="s">
        <v>211</v>
      </c>
      <c r="AC391" s="703" t="s">
        <v>211</v>
      </c>
      <c r="AD391" s="374" t="s">
        <v>99</v>
      </c>
      <c r="AF391" s="374" t="s">
        <v>99</v>
      </c>
      <c r="AG391" s="374" t="s">
        <v>99</v>
      </c>
      <c r="AH391" s="374" t="s">
        <v>99</v>
      </c>
    </row>
    <row r="392" spans="1:34" ht="36">
      <c r="A392" s="15">
        <f t="shared" si="12"/>
        <v>389</v>
      </c>
      <c r="B392" s="187" t="s">
        <v>91</v>
      </c>
      <c r="C392" s="84" t="s">
        <v>980</v>
      </c>
      <c r="D392" s="187" t="s">
        <v>109</v>
      </c>
      <c r="E392" s="220"/>
      <c r="F392" s="189"/>
      <c r="G392" s="189"/>
      <c r="H392" s="189"/>
      <c r="I392" s="189"/>
      <c r="J392" s="189"/>
      <c r="K392" s="189"/>
      <c r="L392" s="191" t="s">
        <v>487</v>
      </c>
      <c r="M392" s="191"/>
      <c r="N392" s="191"/>
      <c r="O392" s="191"/>
      <c r="P392" s="191"/>
      <c r="Q392" s="239"/>
      <c r="R392" s="482"/>
      <c r="S392" s="84" t="s">
        <v>7132</v>
      </c>
      <c r="T392" s="84" t="s">
        <v>7133</v>
      </c>
      <c r="U392" s="520" t="s">
        <v>1150</v>
      </c>
      <c r="V392" s="520"/>
      <c r="W392" s="155" t="s">
        <v>638</v>
      </c>
      <c r="X392" s="84" t="s">
        <v>98</v>
      </c>
      <c r="Y392" s="217" t="s">
        <v>98</v>
      </c>
      <c r="Z392" s="217" t="s">
        <v>98</v>
      </c>
      <c r="AA392" s="669" t="s">
        <v>98</v>
      </c>
      <c r="AB392" s="592" t="s">
        <v>229</v>
      </c>
      <c r="AC392" s="592" t="s">
        <v>229</v>
      </c>
      <c r="AD392" s="241" t="s">
        <v>3850</v>
      </c>
      <c r="AF392" s="374" t="s">
        <v>4806</v>
      </c>
      <c r="AG392" s="382" t="s">
        <v>4807</v>
      </c>
      <c r="AH392" s="374" t="s">
        <v>119</v>
      </c>
    </row>
    <row r="393" spans="1:34" ht="36">
      <c r="A393" s="15">
        <f t="shared" si="12"/>
        <v>390</v>
      </c>
      <c r="B393" s="187" t="s">
        <v>91</v>
      </c>
      <c r="C393" s="84" t="s">
        <v>490</v>
      </c>
      <c r="D393" s="187" t="s">
        <v>109</v>
      </c>
      <c r="E393" s="188"/>
      <c r="F393" s="189"/>
      <c r="G393" s="189"/>
      <c r="H393" s="189"/>
      <c r="I393" s="189"/>
      <c r="J393" s="189"/>
      <c r="K393" s="189"/>
      <c r="L393" s="189" t="s">
        <v>491</v>
      </c>
      <c r="M393" s="189"/>
      <c r="N393" s="189"/>
      <c r="O393" s="189"/>
      <c r="P393" s="189"/>
      <c r="Q393" s="189"/>
      <c r="R393" s="810"/>
      <c r="S393" s="84" t="s">
        <v>7134</v>
      </c>
      <c r="T393" s="84" t="s">
        <v>7135</v>
      </c>
      <c r="U393" s="520" t="s">
        <v>119</v>
      </c>
      <c r="V393" s="520"/>
      <c r="W393" s="155" t="s">
        <v>638</v>
      </c>
      <c r="X393" s="84"/>
      <c r="Y393" s="217"/>
      <c r="Z393" s="217" t="s">
        <v>98</v>
      </c>
      <c r="AA393" s="669" t="s">
        <v>98</v>
      </c>
      <c r="AB393" s="592" t="s">
        <v>216</v>
      </c>
      <c r="AC393" s="592" t="s">
        <v>216</v>
      </c>
      <c r="AD393" s="374" t="s">
        <v>99</v>
      </c>
      <c r="AF393" s="374" t="s">
        <v>99</v>
      </c>
      <c r="AG393" s="374" t="s">
        <v>99</v>
      </c>
      <c r="AH393" s="374" t="s">
        <v>99</v>
      </c>
    </row>
    <row r="394" spans="1:34" s="194" customFormat="1" ht="36">
      <c r="A394" s="15">
        <f t="shared" si="12"/>
        <v>391</v>
      </c>
      <c r="B394" s="187" t="s">
        <v>91</v>
      </c>
      <c r="C394" s="187" t="s">
        <v>4517</v>
      </c>
      <c r="D394" s="187" t="s">
        <v>109</v>
      </c>
      <c r="E394" s="220"/>
      <c r="F394" s="189"/>
      <c r="G394" s="189"/>
      <c r="H394" s="189"/>
      <c r="I394" s="189"/>
      <c r="J394" s="189"/>
      <c r="K394" s="189"/>
      <c r="L394" s="189" t="s">
        <v>3827</v>
      </c>
      <c r="M394" s="189"/>
      <c r="N394" s="189"/>
      <c r="O394" s="189"/>
      <c r="P394" s="189"/>
      <c r="Q394" s="189"/>
      <c r="R394" s="189"/>
      <c r="S394" s="84" t="s">
        <v>7136</v>
      </c>
      <c r="T394" s="84" t="s">
        <v>7137</v>
      </c>
      <c r="U394" s="520" t="s">
        <v>119</v>
      </c>
      <c r="V394" s="520"/>
      <c r="W394" s="434" t="s">
        <v>638</v>
      </c>
      <c r="X394" s="432" t="s">
        <v>4518</v>
      </c>
      <c r="Y394" s="830" t="s">
        <v>226</v>
      </c>
      <c r="Z394" s="830"/>
      <c r="AA394" s="692"/>
      <c r="AB394" s="592" t="s">
        <v>216</v>
      </c>
      <c r="AC394" s="592" t="s">
        <v>216</v>
      </c>
      <c r="AD394" s="374" t="s">
        <v>99</v>
      </c>
      <c r="AE394" s="1442"/>
      <c r="AF394" s="374" t="s">
        <v>99</v>
      </c>
      <c r="AG394" s="374" t="s">
        <v>99</v>
      </c>
      <c r="AH394" s="374" t="s">
        <v>99</v>
      </c>
    </row>
    <row r="395" spans="1:34" s="194" customFormat="1" ht="36">
      <c r="A395" s="15">
        <f t="shared" si="12"/>
        <v>392</v>
      </c>
      <c r="B395" s="187" t="s">
        <v>91</v>
      </c>
      <c r="C395" s="187" t="s">
        <v>494</v>
      </c>
      <c r="D395" s="187" t="s">
        <v>109</v>
      </c>
      <c r="E395" s="188"/>
      <c r="F395" s="189"/>
      <c r="G395" s="189"/>
      <c r="H395" s="189"/>
      <c r="I395" s="189"/>
      <c r="J395" s="189"/>
      <c r="K395" s="189"/>
      <c r="L395" s="189" t="s">
        <v>495</v>
      </c>
      <c r="M395" s="189"/>
      <c r="N395" s="189"/>
      <c r="O395" s="189"/>
      <c r="P395" s="189"/>
      <c r="Q395" s="189"/>
      <c r="R395" s="189"/>
      <c r="S395" s="84" t="s">
        <v>7138</v>
      </c>
      <c r="T395" s="84" t="s">
        <v>7139</v>
      </c>
      <c r="U395" s="520" t="s">
        <v>119</v>
      </c>
      <c r="V395" s="520"/>
      <c r="W395" s="434" t="s">
        <v>511</v>
      </c>
      <c r="X395" s="432" t="s">
        <v>98</v>
      </c>
      <c r="Y395" s="431" t="s">
        <v>98</v>
      </c>
      <c r="Z395" s="431" t="s">
        <v>98</v>
      </c>
      <c r="AA395" s="692" t="s">
        <v>98</v>
      </c>
      <c r="AB395" s="592" t="s">
        <v>216</v>
      </c>
      <c r="AC395" s="592" t="s">
        <v>216</v>
      </c>
      <c r="AD395" s="374" t="s">
        <v>99</v>
      </c>
      <c r="AE395" s="1442"/>
      <c r="AF395" s="374" t="s">
        <v>7549</v>
      </c>
      <c r="AG395" s="374" t="s">
        <v>99</v>
      </c>
      <c r="AH395" s="374" t="s">
        <v>99</v>
      </c>
    </row>
    <row r="396" spans="1:34" ht="40.5" customHeight="1">
      <c r="A396" s="15">
        <f t="shared" si="12"/>
        <v>393</v>
      </c>
      <c r="B396" s="187" t="s">
        <v>91</v>
      </c>
      <c r="C396" s="84" t="s">
        <v>2979</v>
      </c>
      <c r="D396" s="187" t="s">
        <v>109</v>
      </c>
      <c r="E396" s="220"/>
      <c r="F396" s="189"/>
      <c r="G396" s="189"/>
      <c r="H396" s="189"/>
      <c r="I396" s="189"/>
      <c r="J396" s="189"/>
      <c r="K396" s="189"/>
      <c r="L396" s="189" t="s">
        <v>2980</v>
      </c>
      <c r="M396" s="189"/>
      <c r="N396" s="189"/>
      <c r="O396" s="189"/>
      <c r="P396" s="189"/>
      <c r="Q396" s="746"/>
      <c r="R396" s="746"/>
      <c r="S396" s="84" t="s">
        <v>7141</v>
      </c>
      <c r="T396" s="84" t="s">
        <v>7142</v>
      </c>
      <c r="U396" s="520" t="s">
        <v>119</v>
      </c>
      <c r="V396" s="520"/>
      <c r="W396" s="155" t="s">
        <v>638</v>
      </c>
      <c r="X396" s="84" t="s">
        <v>234</v>
      </c>
      <c r="Y396" s="217" t="s">
        <v>226</v>
      </c>
      <c r="Z396" s="217" t="s">
        <v>98</v>
      </c>
      <c r="AA396" s="669" t="s">
        <v>98</v>
      </c>
      <c r="AB396" s="592" t="s">
        <v>216</v>
      </c>
      <c r="AC396" s="592" t="s">
        <v>216</v>
      </c>
      <c r="AD396" s="374" t="s">
        <v>3850</v>
      </c>
      <c r="AF396" s="374" t="s">
        <v>99</v>
      </c>
      <c r="AG396" s="374" t="s">
        <v>99</v>
      </c>
      <c r="AH396" s="374" t="s">
        <v>99</v>
      </c>
    </row>
    <row r="397" spans="1:34" s="194" customFormat="1" ht="50.25" customHeight="1">
      <c r="A397" s="15">
        <f t="shared" si="12"/>
        <v>394</v>
      </c>
      <c r="B397" s="187" t="s">
        <v>91</v>
      </c>
      <c r="C397" s="383" t="s">
        <v>507</v>
      </c>
      <c r="D397" s="187" t="s">
        <v>109</v>
      </c>
      <c r="E397" s="188"/>
      <c r="F397" s="189"/>
      <c r="G397" s="189"/>
      <c r="H397" s="189"/>
      <c r="I397" s="189"/>
      <c r="J397" s="189"/>
      <c r="K397" s="189"/>
      <c r="L397" s="189" t="s">
        <v>508</v>
      </c>
      <c r="M397" s="189"/>
      <c r="N397" s="189"/>
      <c r="O397" s="189"/>
      <c r="P397" s="189"/>
      <c r="Q397" s="189"/>
      <c r="R397" s="189"/>
      <c r="S397" s="84" t="s">
        <v>7143</v>
      </c>
      <c r="T397" s="84" t="s">
        <v>7144</v>
      </c>
      <c r="U397" s="520" t="s">
        <v>119</v>
      </c>
      <c r="V397" s="520"/>
      <c r="W397" s="155" t="s">
        <v>511</v>
      </c>
      <c r="X397" s="84" t="s">
        <v>254</v>
      </c>
      <c r="Y397" s="217" t="s">
        <v>142</v>
      </c>
      <c r="Z397" s="217" t="s">
        <v>4737</v>
      </c>
      <c r="AA397" s="669" t="s">
        <v>4808</v>
      </c>
      <c r="AB397" s="592" t="s">
        <v>710</v>
      </c>
      <c r="AC397" s="592" t="s">
        <v>710</v>
      </c>
      <c r="AD397" s="434"/>
      <c r="AE397" s="1442"/>
      <c r="AF397" s="193" t="s">
        <v>4809</v>
      </c>
      <c r="AG397" s="187" t="s">
        <v>4810</v>
      </c>
      <c r="AH397" s="193" t="s">
        <v>119</v>
      </c>
    </row>
    <row r="398" spans="1:34" ht="40.5" customHeight="1">
      <c r="A398" s="15">
        <f t="shared" si="12"/>
        <v>395</v>
      </c>
      <c r="B398" s="391" t="s">
        <v>91</v>
      </c>
      <c r="C398" s="78" t="s">
        <v>4811</v>
      </c>
      <c r="D398" s="391" t="s">
        <v>124</v>
      </c>
      <c r="E398" s="404"/>
      <c r="F398" s="393"/>
      <c r="G398" s="393"/>
      <c r="H398" s="393"/>
      <c r="I398" s="393"/>
      <c r="J398" s="405" t="s">
        <v>4812</v>
      </c>
      <c r="K398" s="477"/>
      <c r="L398" s="406"/>
      <c r="M398" s="477"/>
      <c r="N398" s="477"/>
      <c r="O398" s="477"/>
      <c r="P398" s="477"/>
      <c r="Q398" s="477"/>
      <c r="R398" s="478"/>
      <c r="S398" s="78" t="s">
        <v>7145</v>
      </c>
      <c r="T398" s="78" t="s">
        <v>7146</v>
      </c>
      <c r="U398" s="699" t="s">
        <v>119</v>
      </c>
      <c r="V398" s="699"/>
      <c r="W398" s="395" t="s">
        <v>638</v>
      </c>
      <c r="X398" s="78" t="s">
        <v>98</v>
      </c>
      <c r="Y398" s="565" t="s">
        <v>98</v>
      </c>
      <c r="Z398" s="565" t="s">
        <v>98</v>
      </c>
      <c r="AA398" s="681" t="s">
        <v>98</v>
      </c>
      <c r="AB398" s="678" t="s">
        <v>229</v>
      </c>
      <c r="AC398" s="678" t="s">
        <v>229</v>
      </c>
      <c r="AD398" s="241" t="s">
        <v>98</v>
      </c>
      <c r="AF398" s="374" t="s">
        <v>99</v>
      </c>
      <c r="AG398" s="374" t="s">
        <v>99</v>
      </c>
      <c r="AH398" s="374" t="s">
        <v>99</v>
      </c>
    </row>
    <row r="399" spans="1:34" ht="40.5" customHeight="1">
      <c r="A399" s="15">
        <f t="shared" si="12"/>
        <v>396</v>
      </c>
      <c r="B399" s="397" t="s">
        <v>91</v>
      </c>
      <c r="C399" s="66" t="s">
        <v>3812</v>
      </c>
      <c r="D399" s="397" t="s">
        <v>131</v>
      </c>
      <c r="E399" s="441"/>
      <c r="F399" s="399"/>
      <c r="G399" s="399"/>
      <c r="H399" s="399"/>
      <c r="I399" s="400"/>
      <c r="J399" s="401"/>
      <c r="K399" s="401" t="s">
        <v>483</v>
      </c>
      <c r="L399" s="401"/>
      <c r="M399" s="401"/>
      <c r="N399" s="401"/>
      <c r="O399" s="401"/>
      <c r="P399" s="401"/>
      <c r="Q399" s="683"/>
      <c r="R399" s="683"/>
      <c r="S399" s="66" t="s">
        <v>7147</v>
      </c>
      <c r="T399" s="66" t="s">
        <v>7148</v>
      </c>
      <c r="U399" s="702" t="s">
        <v>96</v>
      </c>
      <c r="V399" s="702"/>
      <c r="W399" s="402" t="s">
        <v>638</v>
      </c>
      <c r="X399" s="66" t="s">
        <v>98</v>
      </c>
      <c r="Y399" s="566" t="s">
        <v>98</v>
      </c>
      <c r="Z399" s="566" t="s">
        <v>98</v>
      </c>
      <c r="AA399" s="684" t="s">
        <v>114</v>
      </c>
      <c r="AB399" s="703" t="s">
        <v>98</v>
      </c>
      <c r="AC399" s="703" t="s">
        <v>98</v>
      </c>
      <c r="AD399" s="374" t="s">
        <v>99</v>
      </c>
      <c r="AF399" s="374" t="s">
        <v>99</v>
      </c>
      <c r="AG399" s="374" t="s">
        <v>99</v>
      </c>
      <c r="AH399" s="374" t="s">
        <v>99</v>
      </c>
    </row>
    <row r="400" spans="1:34">
      <c r="A400" s="15">
        <f t="shared" si="12"/>
        <v>397</v>
      </c>
      <c r="B400" s="187" t="s">
        <v>91</v>
      </c>
      <c r="C400" s="84" t="s">
        <v>4663</v>
      </c>
      <c r="D400" s="187" t="s">
        <v>109</v>
      </c>
      <c r="E400" s="220"/>
      <c r="F400" s="189"/>
      <c r="G400" s="189"/>
      <c r="H400" s="189"/>
      <c r="I400" s="190"/>
      <c r="J400" s="191"/>
      <c r="K400" s="191"/>
      <c r="L400" s="191" t="s">
        <v>487</v>
      </c>
      <c r="M400" s="191"/>
      <c r="N400" s="191"/>
      <c r="O400" s="191"/>
      <c r="P400" s="191"/>
      <c r="Q400" s="239"/>
      <c r="R400" s="239"/>
      <c r="S400" s="84" t="s">
        <v>7149</v>
      </c>
      <c r="T400" s="84" t="s">
        <v>7150</v>
      </c>
      <c r="U400" s="520" t="s">
        <v>1150</v>
      </c>
      <c r="V400" s="520"/>
      <c r="W400" s="155" t="s">
        <v>638</v>
      </c>
      <c r="X400" s="84" t="s">
        <v>98</v>
      </c>
      <c r="Y400" s="217" t="s">
        <v>98</v>
      </c>
      <c r="Z400" s="217" t="s">
        <v>98</v>
      </c>
      <c r="AA400" s="669" t="s">
        <v>98</v>
      </c>
      <c r="AB400" s="592" t="s">
        <v>229</v>
      </c>
      <c r="AC400" s="592" t="s">
        <v>229</v>
      </c>
      <c r="AD400" s="241" t="s">
        <v>3799</v>
      </c>
      <c r="AF400" s="374" t="s">
        <v>4813</v>
      </c>
      <c r="AG400" s="382" t="s">
        <v>4814</v>
      </c>
      <c r="AH400" s="374" t="s">
        <v>119</v>
      </c>
    </row>
    <row r="401" spans="1:34" ht="38.25" customHeight="1">
      <c r="A401" s="15">
        <f t="shared" si="12"/>
        <v>398</v>
      </c>
      <c r="B401" s="187" t="s">
        <v>91</v>
      </c>
      <c r="C401" s="84" t="s">
        <v>490</v>
      </c>
      <c r="D401" s="187" t="s">
        <v>109</v>
      </c>
      <c r="E401" s="188"/>
      <c r="F401" s="189"/>
      <c r="G401" s="189"/>
      <c r="H401" s="189"/>
      <c r="I401" s="189"/>
      <c r="J401" s="189"/>
      <c r="K401" s="189"/>
      <c r="L401" s="189" t="s">
        <v>491</v>
      </c>
      <c r="M401" s="189"/>
      <c r="N401" s="189"/>
      <c r="O401" s="189"/>
      <c r="P401" s="189"/>
      <c r="Q401" s="189"/>
      <c r="R401" s="810"/>
      <c r="S401" s="84" t="s">
        <v>7151</v>
      </c>
      <c r="T401" s="84" t="s">
        <v>7152</v>
      </c>
      <c r="U401" s="520" t="s">
        <v>119</v>
      </c>
      <c r="V401" s="520"/>
      <c r="W401" s="155" t="s">
        <v>638</v>
      </c>
      <c r="X401" s="84"/>
      <c r="Y401" s="217"/>
      <c r="Z401" s="217" t="s">
        <v>98</v>
      </c>
      <c r="AA401" s="669" t="s">
        <v>98</v>
      </c>
      <c r="AB401" s="592" t="s">
        <v>216</v>
      </c>
      <c r="AC401" s="592" t="s">
        <v>216</v>
      </c>
      <c r="AD401" s="374" t="s">
        <v>99</v>
      </c>
      <c r="AF401" s="374" t="s">
        <v>99</v>
      </c>
      <c r="AG401" s="374" t="s">
        <v>99</v>
      </c>
      <c r="AH401" s="374" t="s">
        <v>99</v>
      </c>
    </row>
    <row r="402" spans="1:34" ht="36">
      <c r="A402" s="15">
        <f t="shared" si="12"/>
        <v>399</v>
      </c>
      <c r="B402" s="187" t="s">
        <v>91</v>
      </c>
      <c r="C402" s="84" t="s">
        <v>4517</v>
      </c>
      <c r="D402" s="187" t="s">
        <v>109</v>
      </c>
      <c r="E402" s="188"/>
      <c r="F402" s="189"/>
      <c r="G402" s="189"/>
      <c r="H402" s="189"/>
      <c r="I402" s="189"/>
      <c r="J402" s="189"/>
      <c r="K402" s="189"/>
      <c r="L402" s="189" t="s">
        <v>3827</v>
      </c>
      <c r="M402" s="189"/>
      <c r="N402" s="189"/>
      <c r="O402" s="189"/>
      <c r="P402" s="189"/>
      <c r="Q402" s="189"/>
      <c r="R402" s="481"/>
      <c r="S402" s="84" t="s">
        <v>7136</v>
      </c>
      <c r="T402" s="84" t="s">
        <v>7153</v>
      </c>
      <c r="U402" s="520" t="s">
        <v>119</v>
      </c>
      <c r="V402" s="520"/>
      <c r="W402" s="155" t="s">
        <v>993</v>
      </c>
      <c r="X402" s="84" t="s">
        <v>4518</v>
      </c>
      <c r="Y402" s="217" t="s">
        <v>226</v>
      </c>
      <c r="Z402" s="217" t="s">
        <v>98</v>
      </c>
      <c r="AA402" s="669" t="s">
        <v>98</v>
      </c>
      <c r="AB402" s="592" t="s">
        <v>216</v>
      </c>
      <c r="AC402" s="592" t="s">
        <v>216</v>
      </c>
      <c r="AD402" s="374" t="s">
        <v>99</v>
      </c>
      <c r="AF402" s="374" t="s">
        <v>99</v>
      </c>
      <c r="AG402" s="374" t="s">
        <v>99</v>
      </c>
      <c r="AH402" s="374" t="s">
        <v>99</v>
      </c>
    </row>
    <row r="403" spans="1:34" s="194" customFormat="1">
      <c r="A403" s="15">
        <f t="shared" si="12"/>
        <v>400</v>
      </c>
      <c r="B403" s="187" t="s">
        <v>91</v>
      </c>
      <c r="C403" s="187" t="s">
        <v>494</v>
      </c>
      <c r="D403" s="187" t="s">
        <v>109</v>
      </c>
      <c r="E403" s="188"/>
      <c r="F403" s="189"/>
      <c r="G403" s="189"/>
      <c r="H403" s="189"/>
      <c r="I403" s="189"/>
      <c r="J403" s="189"/>
      <c r="K403" s="189"/>
      <c r="L403" s="189" t="s">
        <v>495</v>
      </c>
      <c r="M403" s="189"/>
      <c r="N403" s="189"/>
      <c r="O403" s="189"/>
      <c r="P403" s="189"/>
      <c r="Q403" s="189"/>
      <c r="R403" s="189"/>
      <c r="S403" s="84" t="s">
        <v>7154</v>
      </c>
      <c r="T403" s="84" t="s">
        <v>7155</v>
      </c>
      <c r="U403" s="520" t="s">
        <v>119</v>
      </c>
      <c r="V403" s="520"/>
      <c r="W403" s="434" t="s">
        <v>511</v>
      </c>
      <c r="X403" s="432" t="s">
        <v>99</v>
      </c>
      <c r="Y403" s="431" t="s">
        <v>99</v>
      </c>
      <c r="Z403" s="431" t="s">
        <v>98</v>
      </c>
      <c r="AA403" s="669" t="s">
        <v>98</v>
      </c>
      <c r="AB403" s="592" t="s">
        <v>216</v>
      </c>
      <c r="AC403" s="592" t="s">
        <v>216</v>
      </c>
      <c r="AD403" s="374" t="s">
        <v>99</v>
      </c>
      <c r="AE403" s="1442"/>
      <c r="AF403" s="374" t="s">
        <v>99</v>
      </c>
      <c r="AG403" s="374" t="s">
        <v>99</v>
      </c>
      <c r="AH403" s="374" t="s">
        <v>99</v>
      </c>
    </row>
    <row r="404" spans="1:34" ht="40.5" customHeight="1">
      <c r="A404" s="15">
        <f t="shared" si="12"/>
        <v>401</v>
      </c>
      <c r="B404" s="187" t="s">
        <v>91</v>
      </c>
      <c r="C404" s="84" t="s">
        <v>988</v>
      </c>
      <c r="D404" s="187" t="s">
        <v>109</v>
      </c>
      <c r="E404" s="220"/>
      <c r="F404" s="189"/>
      <c r="G404" s="189"/>
      <c r="H404" s="189"/>
      <c r="I404" s="189"/>
      <c r="J404" s="189"/>
      <c r="K404" s="189"/>
      <c r="L404" s="191" t="s">
        <v>499</v>
      </c>
      <c r="M404" s="191"/>
      <c r="N404" s="191"/>
      <c r="O404" s="191"/>
      <c r="P404" s="191"/>
      <c r="Q404" s="239"/>
      <c r="R404" s="239"/>
      <c r="S404" s="84" t="s">
        <v>7156</v>
      </c>
      <c r="T404" s="84" t="s">
        <v>7157</v>
      </c>
      <c r="U404" s="520" t="s">
        <v>119</v>
      </c>
      <c r="V404" s="520"/>
      <c r="W404" s="155" t="s">
        <v>638</v>
      </c>
      <c r="X404" s="84" t="s">
        <v>149</v>
      </c>
      <c r="Y404" s="217" t="s">
        <v>122</v>
      </c>
      <c r="Z404" s="217" t="s">
        <v>98</v>
      </c>
      <c r="AA404" s="692" t="s">
        <v>98</v>
      </c>
      <c r="AB404" s="592" t="s">
        <v>216</v>
      </c>
      <c r="AC404" s="592" t="s">
        <v>216</v>
      </c>
      <c r="AD404" s="374" t="s">
        <v>99</v>
      </c>
      <c r="AF404" s="374" t="s">
        <v>99</v>
      </c>
      <c r="AG404" s="374" t="s">
        <v>99</v>
      </c>
      <c r="AH404" s="374" t="s">
        <v>99</v>
      </c>
    </row>
    <row r="405" spans="1:34" ht="51.75" customHeight="1">
      <c r="A405" s="15">
        <f t="shared" si="12"/>
        <v>402</v>
      </c>
      <c r="B405" s="187" t="s">
        <v>91</v>
      </c>
      <c r="C405" s="84" t="s">
        <v>2979</v>
      </c>
      <c r="D405" s="187" t="s">
        <v>109</v>
      </c>
      <c r="E405" s="220"/>
      <c r="F405" s="189"/>
      <c r="G405" s="189"/>
      <c r="H405" s="189"/>
      <c r="I405" s="189"/>
      <c r="J405" s="189"/>
      <c r="K405" s="189"/>
      <c r="L405" s="191" t="s">
        <v>3837</v>
      </c>
      <c r="M405" s="191"/>
      <c r="N405" s="191"/>
      <c r="O405" s="191"/>
      <c r="P405" s="191"/>
      <c r="Q405" s="191"/>
      <c r="R405" s="192"/>
      <c r="S405" s="84" t="s">
        <v>7158</v>
      </c>
      <c r="T405" s="84" t="s">
        <v>7159</v>
      </c>
      <c r="U405" s="520" t="s">
        <v>119</v>
      </c>
      <c r="V405" s="520"/>
      <c r="W405" s="155" t="s">
        <v>638</v>
      </c>
      <c r="X405" s="84" t="s">
        <v>234</v>
      </c>
      <c r="Y405" s="217" t="s">
        <v>226</v>
      </c>
      <c r="Z405" s="217" t="s">
        <v>4761</v>
      </c>
      <c r="AA405" s="669" t="s">
        <v>98</v>
      </c>
      <c r="AB405" s="592" t="s">
        <v>229</v>
      </c>
      <c r="AC405" s="592" t="s">
        <v>229</v>
      </c>
      <c r="AD405" s="241" t="s">
        <v>114</v>
      </c>
      <c r="AF405" s="374" t="s">
        <v>99</v>
      </c>
      <c r="AG405" s="374" t="s">
        <v>99</v>
      </c>
      <c r="AH405" s="374" t="s">
        <v>99</v>
      </c>
    </row>
    <row r="406" spans="1:34" ht="49.5" customHeight="1">
      <c r="A406" s="15">
        <f t="shared" si="12"/>
        <v>403</v>
      </c>
      <c r="B406" s="187" t="s">
        <v>91</v>
      </c>
      <c r="C406" s="84" t="s">
        <v>990</v>
      </c>
      <c r="D406" s="187" t="s">
        <v>109</v>
      </c>
      <c r="E406" s="220"/>
      <c r="F406" s="189"/>
      <c r="G406" s="189"/>
      <c r="H406" s="189"/>
      <c r="I406" s="189"/>
      <c r="J406" s="189"/>
      <c r="K406" s="189"/>
      <c r="L406" s="191" t="s">
        <v>2300</v>
      </c>
      <c r="M406" s="191"/>
      <c r="N406" s="191"/>
      <c r="O406" s="191"/>
      <c r="P406" s="191"/>
      <c r="Q406" s="239"/>
      <c r="R406" s="239"/>
      <c r="S406" s="84" t="s">
        <v>7160</v>
      </c>
      <c r="T406" s="84" t="s">
        <v>6693</v>
      </c>
      <c r="U406" s="520" t="s">
        <v>119</v>
      </c>
      <c r="V406" s="520"/>
      <c r="W406" s="155" t="s">
        <v>638</v>
      </c>
      <c r="X406" s="84" t="s">
        <v>254</v>
      </c>
      <c r="Y406" s="217" t="s">
        <v>142</v>
      </c>
      <c r="Z406" s="217" t="s">
        <v>98</v>
      </c>
      <c r="AA406" s="740" t="s">
        <v>4815</v>
      </c>
      <c r="AB406" s="592" t="s">
        <v>216</v>
      </c>
      <c r="AC406" s="592" t="s">
        <v>216</v>
      </c>
      <c r="AD406" s="374" t="s">
        <v>99</v>
      </c>
      <c r="AF406" s="374" t="s">
        <v>99</v>
      </c>
      <c r="AG406" s="374" t="s">
        <v>99</v>
      </c>
      <c r="AH406" s="374" t="s">
        <v>99</v>
      </c>
    </row>
    <row r="407" spans="1:34" ht="29.25" customHeight="1">
      <c r="A407" s="15">
        <f t="shared" si="12"/>
        <v>404</v>
      </c>
      <c r="B407" s="187" t="s">
        <v>91</v>
      </c>
      <c r="C407" s="383" t="s">
        <v>1859</v>
      </c>
      <c r="D407" s="187" t="s">
        <v>109</v>
      </c>
      <c r="E407" s="188"/>
      <c r="F407" s="191"/>
      <c r="G407" s="191"/>
      <c r="H407" s="189"/>
      <c r="I407" s="189"/>
      <c r="J407" s="189"/>
      <c r="K407" s="189"/>
      <c r="L407" s="191" t="s">
        <v>4816</v>
      </c>
      <c r="M407" s="191"/>
      <c r="N407" s="191"/>
      <c r="O407" s="191"/>
      <c r="P407" s="191"/>
      <c r="Q407" s="239"/>
      <c r="R407" s="239"/>
      <c r="S407" s="84" t="s">
        <v>4817</v>
      </c>
      <c r="T407" s="84" t="s">
        <v>7161</v>
      </c>
      <c r="U407" s="520" t="s">
        <v>119</v>
      </c>
      <c r="V407" s="520"/>
      <c r="W407" s="155" t="s">
        <v>638</v>
      </c>
      <c r="X407" s="84" t="s">
        <v>254</v>
      </c>
      <c r="Y407" s="217" t="s">
        <v>142</v>
      </c>
      <c r="Z407" s="217" t="s">
        <v>98</v>
      </c>
      <c r="AA407" s="669" t="s">
        <v>98</v>
      </c>
      <c r="AB407" s="592" t="s">
        <v>216</v>
      </c>
      <c r="AC407" s="592" t="s">
        <v>216</v>
      </c>
      <c r="AD407" s="374" t="s">
        <v>99</v>
      </c>
      <c r="AF407" s="374" t="s">
        <v>99</v>
      </c>
      <c r="AG407" s="374" t="s">
        <v>99</v>
      </c>
      <c r="AH407" s="374" t="s">
        <v>99</v>
      </c>
    </row>
    <row r="408" spans="1:34" s="1417" customFormat="1" ht="40.5" customHeight="1">
      <c r="A408" s="324">
        <f t="shared" si="12"/>
        <v>405</v>
      </c>
      <c r="B408" s="391" t="s">
        <v>91</v>
      </c>
      <c r="C408" s="78" t="s">
        <v>6709</v>
      </c>
      <c r="D408" s="391" t="s">
        <v>124</v>
      </c>
      <c r="E408" s="404"/>
      <c r="F408" s="393"/>
      <c r="G408" s="393"/>
      <c r="H408" s="393"/>
      <c r="I408" s="393"/>
      <c r="J408" s="405" t="s">
        <v>6710</v>
      </c>
      <c r="K408" s="477"/>
      <c r="L408" s="406"/>
      <c r="M408" s="477"/>
      <c r="N408" s="477"/>
      <c r="O408" s="477"/>
      <c r="P408" s="477"/>
      <c r="Q408" s="477"/>
      <c r="R408" s="478"/>
      <c r="S408" s="78" t="s">
        <v>6882</v>
      </c>
      <c r="T408" s="78" t="s">
        <v>6883</v>
      </c>
      <c r="U408" s="699" t="s">
        <v>272</v>
      </c>
      <c r="V408" s="699"/>
      <c r="W408" s="395" t="s">
        <v>753</v>
      </c>
      <c r="X408" s="78" t="s">
        <v>99</v>
      </c>
      <c r="Y408" s="565" t="s">
        <v>99</v>
      </c>
      <c r="Z408" s="565" t="s">
        <v>98</v>
      </c>
      <c r="AA408" s="681" t="s">
        <v>98</v>
      </c>
      <c r="AB408" s="678" t="s">
        <v>4818</v>
      </c>
      <c r="AC408" s="678" t="s">
        <v>4818</v>
      </c>
      <c r="AD408" s="241" t="s">
        <v>3906</v>
      </c>
      <c r="AE408" s="1442"/>
      <c r="AF408" s="193" t="s">
        <v>3810</v>
      </c>
      <c r="AG408" s="187" t="s">
        <v>3811</v>
      </c>
      <c r="AH408" s="193" t="s">
        <v>272</v>
      </c>
    </row>
    <row r="409" spans="1:34" ht="77.25" customHeight="1">
      <c r="A409" s="15">
        <f t="shared" si="12"/>
        <v>406</v>
      </c>
      <c r="B409" s="397" t="s">
        <v>91</v>
      </c>
      <c r="C409" s="66" t="s">
        <v>3812</v>
      </c>
      <c r="D409" s="397" t="s">
        <v>131</v>
      </c>
      <c r="E409" s="441"/>
      <c r="F409" s="399"/>
      <c r="G409" s="399"/>
      <c r="H409" s="399"/>
      <c r="I409" s="400"/>
      <c r="J409" s="401"/>
      <c r="K409" s="401" t="s">
        <v>483</v>
      </c>
      <c r="L409" s="401"/>
      <c r="M409" s="401"/>
      <c r="N409" s="401"/>
      <c r="O409" s="401"/>
      <c r="P409" s="401"/>
      <c r="Q409" s="683"/>
      <c r="R409" s="683"/>
      <c r="S409" s="66" t="s">
        <v>6884</v>
      </c>
      <c r="T409" s="66" t="s">
        <v>6885</v>
      </c>
      <c r="U409" s="702" t="s">
        <v>96</v>
      </c>
      <c r="V409" s="702"/>
      <c r="W409" s="402" t="s">
        <v>753</v>
      </c>
      <c r="X409" s="66" t="s">
        <v>99</v>
      </c>
      <c r="Y409" s="566" t="s">
        <v>99</v>
      </c>
      <c r="Z409" s="566" t="s">
        <v>98</v>
      </c>
      <c r="AA409" s="684" t="s">
        <v>98</v>
      </c>
      <c r="AB409" s="703" t="s">
        <v>98</v>
      </c>
      <c r="AC409" s="703" t="s">
        <v>98</v>
      </c>
      <c r="AD409" s="374" t="s">
        <v>99</v>
      </c>
      <c r="AF409" s="374" t="s">
        <v>99</v>
      </c>
      <c r="AG409" s="374" t="s">
        <v>99</v>
      </c>
      <c r="AH409" s="374" t="s">
        <v>99</v>
      </c>
    </row>
    <row r="410" spans="1:34">
      <c r="A410" s="15">
        <f t="shared" si="12"/>
        <v>407</v>
      </c>
      <c r="B410" s="187" t="s">
        <v>91</v>
      </c>
      <c r="C410" s="84" t="s">
        <v>4663</v>
      </c>
      <c r="D410" s="187" t="s">
        <v>109</v>
      </c>
      <c r="E410" s="220"/>
      <c r="F410" s="189"/>
      <c r="G410" s="189"/>
      <c r="H410" s="189"/>
      <c r="I410" s="189"/>
      <c r="J410" s="189"/>
      <c r="K410" s="189"/>
      <c r="L410" s="191" t="s">
        <v>2279</v>
      </c>
      <c r="M410" s="191"/>
      <c r="N410" s="191"/>
      <c r="O410" s="191"/>
      <c r="P410" s="191"/>
      <c r="Q410" s="239"/>
      <c r="R410" s="239"/>
      <c r="S410" s="84" t="s">
        <v>7162</v>
      </c>
      <c r="T410" s="84" t="s">
        <v>7214</v>
      </c>
      <c r="U410" s="520" t="s">
        <v>1150</v>
      </c>
      <c r="V410" s="520"/>
      <c r="W410" s="155" t="s">
        <v>993</v>
      </c>
      <c r="X410" s="84" t="s">
        <v>99</v>
      </c>
      <c r="Y410" s="217" t="s">
        <v>99</v>
      </c>
      <c r="Z410" s="217" t="s">
        <v>98</v>
      </c>
      <c r="AA410" s="669" t="s">
        <v>98</v>
      </c>
      <c r="AB410" s="592" t="s">
        <v>229</v>
      </c>
      <c r="AC410" s="592" t="s">
        <v>229</v>
      </c>
      <c r="AD410" s="241" t="s">
        <v>3799</v>
      </c>
      <c r="AF410" s="364" t="s">
        <v>3817</v>
      </c>
      <c r="AG410" s="213" t="s">
        <v>3818</v>
      </c>
      <c r="AH410" s="374" t="s">
        <v>1150</v>
      </c>
    </row>
    <row r="411" spans="1:34" s="748" customFormat="1" ht="32.25" customHeight="1">
      <c r="A411" s="1963">
        <f>ROW()-ROW(A$3)</f>
        <v>408</v>
      </c>
      <c r="B411" s="1964" t="s">
        <v>267</v>
      </c>
      <c r="C411" s="1967" t="s">
        <v>981</v>
      </c>
      <c r="D411" s="1964" t="s">
        <v>109</v>
      </c>
      <c r="E411" s="1419"/>
      <c r="F411" s="389"/>
      <c r="G411" s="389"/>
      <c r="H411" s="389"/>
      <c r="I411" s="389"/>
      <c r="J411" s="389"/>
      <c r="K411" s="389"/>
      <c r="L411" s="1975" t="s">
        <v>982</v>
      </c>
      <c r="M411" s="1975"/>
      <c r="N411" s="1975"/>
      <c r="O411" s="1975"/>
      <c r="P411" s="1975"/>
      <c r="Q411" s="2009"/>
      <c r="R411" s="2009"/>
      <c r="S411" s="1967" t="s">
        <v>6886</v>
      </c>
      <c r="T411" s="1967" t="s">
        <v>6724</v>
      </c>
      <c r="U411" s="1476" t="s">
        <v>119</v>
      </c>
      <c r="V411" s="988"/>
      <c r="W411" s="1969" t="s">
        <v>6760</v>
      </c>
      <c r="X411" s="1976" t="s">
        <v>114</v>
      </c>
      <c r="Y411" s="1967" t="s">
        <v>114</v>
      </c>
      <c r="Z411" s="1967" t="s">
        <v>99</v>
      </c>
      <c r="AA411" s="669" t="s">
        <v>98</v>
      </c>
      <c r="AB411" s="1970" t="s">
        <v>229</v>
      </c>
      <c r="AC411" s="1970" t="s">
        <v>229</v>
      </c>
      <c r="AD411" s="241" t="s">
        <v>3809</v>
      </c>
      <c r="AE411" s="2015"/>
      <c r="AF411" s="1950" t="s">
        <v>3821</v>
      </c>
      <c r="AG411" s="926" t="s">
        <v>3822</v>
      </c>
      <c r="AH411" s="749" t="s">
        <v>6721</v>
      </c>
    </row>
    <row r="412" spans="1:34">
      <c r="A412" s="15">
        <f t="shared" ref="A412:A502" si="13">ROW()-ROW(A$3)</f>
        <v>409</v>
      </c>
      <c r="B412" s="187" t="s">
        <v>91</v>
      </c>
      <c r="C412" s="84" t="s">
        <v>490</v>
      </c>
      <c r="D412" s="187" t="s">
        <v>109</v>
      </c>
      <c r="E412" s="220"/>
      <c r="F412" s="189"/>
      <c r="G412" s="189"/>
      <c r="H412" s="189"/>
      <c r="I412" s="189"/>
      <c r="J412" s="189"/>
      <c r="K412" s="189"/>
      <c r="L412" s="189" t="s">
        <v>491</v>
      </c>
      <c r="M412" s="189"/>
      <c r="N412" s="189"/>
      <c r="O412" s="189"/>
      <c r="P412" s="189"/>
      <c r="Q412" s="189"/>
      <c r="R412" s="810"/>
      <c r="S412" s="84" t="s">
        <v>6887</v>
      </c>
      <c r="T412" s="84" t="s">
        <v>6888</v>
      </c>
      <c r="U412" s="520" t="s">
        <v>119</v>
      </c>
      <c r="V412" s="520"/>
      <c r="W412" s="155" t="s">
        <v>993</v>
      </c>
      <c r="X412" s="84"/>
      <c r="Y412" s="217"/>
      <c r="Z412" s="217" t="s">
        <v>98</v>
      </c>
      <c r="AA412" s="1976" t="s">
        <v>99</v>
      </c>
      <c r="AB412" s="1970" t="s">
        <v>229</v>
      </c>
      <c r="AC412" s="1970" t="s">
        <v>229</v>
      </c>
      <c r="AD412" s="241"/>
      <c r="AF412" s="374"/>
      <c r="AG412" s="382"/>
      <c r="AH412" s="374"/>
    </row>
    <row r="413" spans="1:34" ht="36">
      <c r="A413" s="15">
        <f t="shared" si="13"/>
        <v>410</v>
      </c>
      <c r="B413" s="187" t="s">
        <v>91</v>
      </c>
      <c r="C413" s="84" t="s">
        <v>4517</v>
      </c>
      <c r="D413" s="187" t="s">
        <v>109</v>
      </c>
      <c r="E413" s="188"/>
      <c r="F413" s="189"/>
      <c r="G413" s="189"/>
      <c r="H413" s="189"/>
      <c r="I413" s="189"/>
      <c r="J413" s="189"/>
      <c r="K413" s="189"/>
      <c r="L413" s="190" t="s">
        <v>3827</v>
      </c>
      <c r="M413" s="191"/>
      <c r="N413" s="191"/>
      <c r="O413" s="191"/>
      <c r="P413" s="191"/>
      <c r="Q413" s="191"/>
      <c r="R413" s="192"/>
      <c r="S413" s="84" t="s">
        <v>7163</v>
      </c>
      <c r="T413" s="84" t="s">
        <v>7164</v>
      </c>
      <c r="U413" s="520" t="s">
        <v>119</v>
      </c>
      <c r="V413" s="520"/>
      <c r="W413" s="155" t="s">
        <v>993</v>
      </c>
      <c r="X413" s="84" t="s">
        <v>4518</v>
      </c>
      <c r="Y413" s="217" t="s">
        <v>226</v>
      </c>
      <c r="Z413" s="217" t="s">
        <v>6713</v>
      </c>
      <c r="AA413" s="669" t="s">
        <v>889</v>
      </c>
      <c r="AB413" s="592" t="s">
        <v>216</v>
      </c>
      <c r="AC413" s="592" t="s">
        <v>216</v>
      </c>
      <c r="AD413" s="241" t="s">
        <v>114</v>
      </c>
      <c r="AF413" s="374" t="s">
        <v>99</v>
      </c>
      <c r="AG413" s="374" t="s">
        <v>99</v>
      </c>
      <c r="AH413" s="374" t="s">
        <v>99</v>
      </c>
    </row>
    <row r="414" spans="1:34" s="194" customFormat="1" ht="30" customHeight="1">
      <c r="A414" s="15">
        <f t="shared" si="13"/>
        <v>411</v>
      </c>
      <c r="B414" s="187" t="s">
        <v>91</v>
      </c>
      <c r="C414" s="187" t="s">
        <v>494</v>
      </c>
      <c r="D414" s="187" t="s">
        <v>109</v>
      </c>
      <c r="E414" s="188"/>
      <c r="F414" s="189"/>
      <c r="G414" s="189"/>
      <c r="H414" s="189"/>
      <c r="I414" s="189"/>
      <c r="J414" s="189"/>
      <c r="K414" s="189"/>
      <c r="L414" s="189" t="s">
        <v>495</v>
      </c>
      <c r="M414" s="189"/>
      <c r="N414" s="189"/>
      <c r="O414" s="189"/>
      <c r="P414" s="189"/>
      <c r="Q414" s="189"/>
      <c r="R414" s="189"/>
      <c r="S414" s="84" t="s">
        <v>6889</v>
      </c>
      <c r="T414" s="84" t="s">
        <v>6890</v>
      </c>
      <c r="U414" s="520" t="s">
        <v>119</v>
      </c>
      <c r="V414" s="520"/>
      <c r="W414" s="434" t="s">
        <v>993</v>
      </c>
      <c r="X414" s="432" t="s">
        <v>359</v>
      </c>
      <c r="Y414" s="431" t="s">
        <v>359</v>
      </c>
      <c r="Z414" s="431" t="s">
        <v>98</v>
      </c>
      <c r="AA414" s="669" t="s">
        <v>6712</v>
      </c>
      <c r="AB414" s="592" t="s">
        <v>216</v>
      </c>
      <c r="AC414" s="592" t="s">
        <v>216</v>
      </c>
      <c r="AD414" s="374" t="s">
        <v>99</v>
      </c>
      <c r="AE414" s="1442"/>
      <c r="AF414" s="374" t="s">
        <v>99</v>
      </c>
      <c r="AG414" s="374" t="s">
        <v>99</v>
      </c>
      <c r="AH414" s="374" t="s">
        <v>99</v>
      </c>
    </row>
    <row r="415" spans="1:34" ht="31.5" customHeight="1">
      <c r="A415" s="15">
        <f t="shared" si="13"/>
        <v>412</v>
      </c>
      <c r="B415" s="187" t="s">
        <v>91</v>
      </c>
      <c r="C415" s="84" t="s">
        <v>988</v>
      </c>
      <c r="D415" s="187" t="s">
        <v>109</v>
      </c>
      <c r="E415" s="220"/>
      <c r="F415" s="189"/>
      <c r="G415" s="189"/>
      <c r="H415" s="189"/>
      <c r="I415" s="189"/>
      <c r="J415" s="189"/>
      <c r="K415" s="189"/>
      <c r="L415" s="191" t="s">
        <v>499</v>
      </c>
      <c r="M415" s="191"/>
      <c r="N415" s="191"/>
      <c r="O415" s="191"/>
      <c r="P415" s="191"/>
      <c r="Q415" s="239"/>
      <c r="R415" s="239"/>
      <c r="S415" s="84" t="s">
        <v>6891</v>
      </c>
      <c r="T415" s="84" t="s">
        <v>6892</v>
      </c>
      <c r="U415" s="520" t="s">
        <v>517</v>
      </c>
      <c r="V415" s="520"/>
      <c r="W415" s="155" t="s">
        <v>993</v>
      </c>
      <c r="X415" s="84"/>
      <c r="Y415" s="217"/>
      <c r="Z415" s="217" t="s">
        <v>98</v>
      </c>
      <c r="AA415" s="831" t="s">
        <v>98</v>
      </c>
      <c r="AB415" s="592" t="s">
        <v>216</v>
      </c>
      <c r="AC415" s="592" t="s">
        <v>216</v>
      </c>
      <c r="AD415" s="374" t="s">
        <v>3850</v>
      </c>
      <c r="AF415" s="374" t="s">
        <v>3835</v>
      </c>
      <c r="AG415" s="1621" t="s">
        <v>3836</v>
      </c>
      <c r="AH415" s="374" t="s">
        <v>119</v>
      </c>
    </row>
    <row r="416" spans="1:34" ht="42.75" customHeight="1">
      <c r="A416" s="15">
        <f t="shared" si="13"/>
        <v>413</v>
      </c>
      <c r="B416" s="187" t="s">
        <v>91</v>
      </c>
      <c r="C416" s="84" t="s">
        <v>2979</v>
      </c>
      <c r="D416" s="187" t="s">
        <v>109</v>
      </c>
      <c r="E416" s="220"/>
      <c r="F416" s="189"/>
      <c r="G416" s="189"/>
      <c r="H416" s="189"/>
      <c r="I416" s="189"/>
      <c r="J416" s="189"/>
      <c r="K416" s="189"/>
      <c r="L416" s="191" t="s">
        <v>2980</v>
      </c>
      <c r="M416" s="239"/>
      <c r="N416" s="191"/>
      <c r="O416" s="239"/>
      <c r="P416" s="191"/>
      <c r="Q416" s="191"/>
      <c r="R416" s="239"/>
      <c r="S416" s="84" t="s">
        <v>7140</v>
      </c>
      <c r="T416" s="84" t="s">
        <v>6893</v>
      </c>
      <c r="U416" s="520" t="s">
        <v>119</v>
      </c>
      <c r="V416" s="520"/>
      <c r="W416" s="155" t="s">
        <v>993</v>
      </c>
      <c r="X416" s="84" t="s">
        <v>234</v>
      </c>
      <c r="Y416" s="217" t="s">
        <v>226</v>
      </c>
      <c r="Z416" s="217" t="s">
        <v>98</v>
      </c>
      <c r="AA416" s="669" t="s">
        <v>98</v>
      </c>
      <c r="AB416" s="592" t="s">
        <v>216</v>
      </c>
      <c r="AC416" s="592" t="s">
        <v>216</v>
      </c>
      <c r="AD416" s="374" t="s">
        <v>99</v>
      </c>
      <c r="AF416" s="374" t="s">
        <v>99</v>
      </c>
      <c r="AG416" s="1621" t="s">
        <v>99</v>
      </c>
      <c r="AH416" s="374" t="s">
        <v>99</v>
      </c>
    </row>
    <row r="417" spans="1:34" ht="54">
      <c r="A417" s="15">
        <f t="shared" si="13"/>
        <v>414</v>
      </c>
      <c r="B417" s="187" t="s">
        <v>91</v>
      </c>
      <c r="C417" s="84" t="s">
        <v>990</v>
      </c>
      <c r="D417" s="187" t="s">
        <v>109</v>
      </c>
      <c r="E417" s="220"/>
      <c r="F417" s="189"/>
      <c r="G417" s="189"/>
      <c r="H417" s="189"/>
      <c r="I417" s="189"/>
      <c r="J417" s="189"/>
      <c r="K417" s="189"/>
      <c r="L417" s="191" t="s">
        <v>991</v>
      </c>
      <c r="M417" s="191"/>
      <c r="N417" s="191"/>
      <c r="O417" s="191"/>
      <c r="P417" s="191"/>
      <c r="Q417" s="239"/>
      <c r="R417" s="239"/>
      <c r="S417" s="84" t="s">
        <v>7165</v>
      </c>
      <c r="T417" s="84" t="s">
        <v>6693</v>
      </c>
      <c r="U417" s="520" t="s">
        <v>119</v>
      </c>
      <c r="V417" s="520"/>
      <c r="W417" s="155" t="s">
        <v>993</v>
      </c>
      <c r="X417" s="84" t="s">
        <v>254</v>
      </c>
      <c r="Y417" s="217" t="s">
        <v>142</v>
      </c>
      <c r="Z417" s="217" t="s">
        <v>98</v>
      </c>
      <c r="AA417" s="669" t="s">
        <v>98</v>
      </c>
      <c r="AB417" s="592" t="s">
        <v>216</v>
      </c>
      <c r="AC417" s="592" t="s">
        <v>216</v>
      </c>
      <c r="AD417" s="374" t="s">
        <v>3850</v>
      </c>
      <c r="AF417" s="374" t="s">
        <v>6722</v>
      </c>
      <c r="AG417" s="1621" t="s">
        <v>3842</v>
      </c>
      <c r="AH417" s="374" t="s">
        <v>119</v>
      </c>
    </row>
    <row r="418" spans="1:34" s="1417" customFormat="1">
      <c r="A418" s="1963">
        <f t="shared" si="13"/>
        <v>415</v>
      </c>
      <c r="B418" s="1964" t="s">
        <v>91</v>
      </c>
      <c r="C418" s="2030" t="s">
        <v>4659</v>
      </c>
      <c r="D418" s="1964" t="s">
        <v>109</v>
      </c>
      <c r="E418" s="1419"/>
      <c r="F418" s="389"/>
      <c r="G418" s="389"/>
      <c r="H418" s="389"/>
      <c r="I418" s="389"/>
      <c r="J418" s="389"/>
      <c r="K418" s="389"/>
      <c r="L418" s="1975" t="s">
        <v>5687</v>
      </c>
      <c r="M418" s="389"/>
      <c r="N418" s="389"/>
      <c r="O418" s="389"/>
      <c r="P418" s="389"/>
      <c r="Q418" s="1975"/>
      <c r="R418" s="1975"/>
      <c r="S418" s="1967" t="s">
        <v>7166</v>
      </c>
      <c r="T418" s="1967" t="s">
        <v>7167</v>
      </c>
      <c r="U418" s="1476" t="s">
        <v>105</v>
      </c>
      <c r="V418" s="1476"/>
      <c r="W418" s="1969" t="s">
        <v>6778</v>
      </c>
      <c r="X418" s="2032" t="s">
        <v>254</v>
      </c>
      <c r="Y418" s="2033" t="s">
        <v>142</v>
      </c>
      <c r="Z418" s="2033" t="s">
        <v>99</v>
      </c>
      <c r="AA418" s="669" t="s">
        <v>98</v>
      </c>
      <c r="AB418" s="1970" t="s">
        <v>216</v>
      </c>
      <c r="AC418" s="1970" t="s">
        <v>216</v>
      </c>
      <c r="AD418" s="1972"/>
      <c r="AE418" s="1973"/>
      <c r="AF418" s="2035"/>
      <c r="AG418" s="388"/>
      <c r="AH418" s="1974"/>
    </row>
    <row r="419" spans="1:34" ht="29.25" customHeight="1">
      <c r="A419" s="15">
        <f t="shared" si="13"/>
        <v>416</v>
      </c>
      <c r="B419" s="187" t="s">
        <v>91</v>
      </c>
      <c r="C419" s="383" t="s">
        <v>507</v>
      </c>
      <c r="D419" s="187" t="s">
        <v>109</v>
      </c>
      <c r="E419" s="220"/>
      <c r="F419" s="189"/>
      <c r="G419" s="189"/>
      <c r="H419" s="189"/>
      <c r="I419" s="189"/>
      <c r="J419" s="189"/>
      <c r="K419" s="189"/>
      <c r="L419" s="191" t="s">
        <v>4816</v>
      </c>
      <c r="M419" s="191"/>
      <c r="N419" s="191"/>
      <c r="O419" s="191"/>
      <c r="P419" s="191"/>
      <c r="Q419" s="239"/>
      <c r="R419" s="239"/>
      <c r="S419" s="84" t="s">
        <v>6894</v>
      </c>
      <c r="T419" s="84" t="s">
        <v>6895</v>
      </c>
      <c r="U419" s="520" t="s">
        <v>119</v>
      </c>
      <c r="V419" s="520"/>
      <c r="W419" s="155" t="s">
        <v>993</v>
      </c>
      <c r="X419" s="84" t="s">
        <v>254</v>
      </c>
      <c r="Y419" s="217" t="s">
        <v>142</v>
      </c>
      <c r="Z419" s="217" t="s">
        <v>98</v>
      </c>
      <c r="AA419" s="2034" t="s">
        <v>99</v>
      </c>
      <c r="AB419" s="592" t="s">
        <v>216</v>
      </c>
      <c r="AC419" s="592" t="s">
        <v>216</v>
      </c>
      <c r="AD419" s="374" t="s">
        <v>99</v>
      </c>
      <c r="AF419" s="374" t="s">
        <v>99</v>
      </c>
      <c r="AG419" s="374" t="s">
        <v>99</v>
      </c>
      <c r="AH419" s="374" t="s">
        <v>99</v>
      </c>
    </row>
    <row r="420" spans="1:34" ht="34.5" customHeight="1">
      <c r="A420" s="15">
        <f t="shared" si="13"/>
        <v>417</v>
      </c>
      <c r="B420" s="391" t="s">
        <v>91</v>
      </c>
      <c r="C420" s="449" t="s">
        <v>6824</v>
      </c>
      <c r="D420" s="391" t="s">
        <v>124</v>
      </c>
      <c r="E420" s="404"/>
      <c r="F420" s="393"/>
      <c r="G420" s="393"/>
      <c r="H420" s="393"/>
      <c r="I420" s="393"/>
      <c r="J420" s="393" t="s">
        <v>6823</v>
      </c>
      <c r="K420" s="439"/>
      <c r="L420" s="406"/>
      <c r="M420" s="477"/>
      <c r="N420" s="477"/>
      <c r="O420" s="477"/>
      <c r="P420" s="477"/>
      <c r="Q420" s="477"/>
      <c r="R420" s="478"/>
      <c r="S420" s="78" t="s">
        <v>6896</v>
      </c>
      <c r="T420" s="78" t="s">
        <v>6897</v>
      </c>
      <c r="U420" s="699" t="s">
        <v>119</v>
      </c>
      <c r="V420" s="699"/>
      <c r="W420" s="395" t="s">
        <v>993</v>
      </c>
      <c r="X420" s="78" t="s">
        <v>99</v>
      </c>
      <c r="Y420" s="565" t="s">
        <v>99</v>
      </c>
      <c r="Z420" s="565" t="s">
        <v>98</v>
      </c>
      <c r="AA420" s="681" t="s">
        <v>98</v>
      </c>
      <c r="AB420" s="1978" t="s">
        <v>7085</v>
      </c>
      <c r="AC420" s="1978" t="s">
        <v>7085</v>
      </c>
      <c r="AD420" s="374" t="s">
        <v>99</v>
      </c>
      <c r="AF420" s="374" t="s">
        <v>99</v>
      </c>
      <c r="AG420" s="374" t="s">
        <v>99</v>
      </c>
      <c r="AH420" s="374" t="s">
        <v>99</v>
      </c>
    </row>
    <row r="421" spans="1:34">
      <c r="A421" s="15">
        <f t="shared" si="13"/>
        <v>418</v>
      </c>
      <c r="B421" s="397" t="s">
        <v>91</v>
      </c>
      <c r="C421" s="450" t="s">
        <v>7215</v>
      </c>
      <c r="D421" s="397" t="s">
        <v>131</v>
      </c>
      <c r="E421" s="410"/>
      <c r="F421" s="399"/>
      <c r="G421" s="399"/>
      <c r="H421" s="399"/>
      <c r="I421" s="399"/>
      <c r="J421" s="399"/>
      <c r="K421" s="399" t="s">
        <v>4824</v>
      </c>
      <c r="L421" s="401"/>
      <c r="M421" s="401"/>
      <c r="N421" s="401"/>
      <c r="O421" s="401"/>
      <c r="P421" s="401"/>
      <c r="Q421" s="683"/>
      <c r="R421" s="683"/>
      <c r="S421" s="66" t="s">
        <v>6806</v>
      </c>
      <c r="T421" s="66" t="s">
        <v>6807</v>
      </c>
      <c r="U421" s="702" t="s">
        <v>96</v>
      </c>
      <c r="V421" s="702"/>
      <c r="W421" s="402" t="s">
        <v>753</v>
      </c>
      <c r="X421" s="66" t="s">
        <v>99</v>
      </c>
      <c r="Y421" s="566" t="s">
        <v>99</v>
      </c>
      <c r="Z421" s="566" t="s">
        <v>98</v>
      </c>
      <c r="AA421" s="684" t="s">
        <v>98</v>
      </c>
      <c r="AB421" s="703" t="s">
        <v>99</v>
      </c>
      <c r="AC421" s="703" t="s">
        <v>99</v>
      </c>
      <c r="AD421" s="374" t="s">
        <v>163</v>
      </c>
      <c r="AF421" s="374" t="s">
        <v>99</v>
      </c>
      <c r="AG421" s="374" t="s">
        <v>99</v>
      </c>
      <c r="AH421" s="374" t="s">
        <v>99</v>
      </c>
    </row>
    <row r="422" spans="1:34" s="1417" customFormat="1" ht="36">
      <c r="A422" s="1963">
        <f t="shared" si="13"/>
        <v>419</v>
      </c>
      <c r="B422" s="1964" t="s">
        <v>91</v>
      </c>
      <c r="C422" s="2030" t="s">
        <v>6808</v>
      </c>
      <c r="D422" s="1964" t="s">
        <v>109</v>
      </c>
      <c r="E422" s="425"/>
      <c r="F422" s="1975"/>
      <c r="G422" s="1975"/>
      <c r="H422" s="1966"/>
      <c r="I422" s="1975"/>
      <c r="J422" s="1975"/>
      <c r="K422" s="1975"/>
      <c r="L422" s="1975" t="s">
        <v>6809</v>
      </c>
      <c r="M422" s="1975"/>
      <c r="N422" s="1975"/>
      <c r="O422" s="1975"/>
      <c r="P422" s="389"/>
      <c r="Q422" s="2026"/>
      <c r="R422" s="2009"/>
      <c r="S422" s="1967" t="s">
        <v>6898</v>
      </c>
      <c r="T422" s="1967" t="s">
        <v>6899</v>
      </c>
      <c r="U422" s="1476" t="s">
        <v>128</v>
      </c>
      <c r="V422" s="1476"/>
      <c r="W422" s="1415" t="s">
        <v>6760</v>
      </c>
      <c r="X422" s="1967"/>
      <c r="Y422" s="1977" t="s">
        <v>7511</v>
      </c>
      <c r="Z422" s="1977" t="s">
        <v>3941</v>
      </c>
      <c r="AA422" s="988"/>
      <c r="AB422" s="1970" t="s">
        <v>7085</v>
      </c>
      <c r="AC422" s="1970" t="s">
        <v>7085</v>
      </c>
      <c r="AD422" s="193" t="s">
        <v>3799</v>
      </c>
      <c r="AE422" s="505"/>
      <c r="AF422" s="193" t="s">
        <v>4829</v>
      </c>
      <c r="AG422" s="1408" t="s">
        <v>4830</v>
      </c>
      <c r="AH422" s="1974" t="s">
        <v>119</v>
      </c>
    </row>
    <row r="423" spans="1:34" ht="36">
      <c r="A423" s="15">
        <f t="shared" si="13"/>
        <v>420</v>
      </c>
      <c r="B423" s="187" t="s">
        <v>91</v>
      </c>
      <c r="C423" s="383" t="s">
        <v>4825</v>
      </c>
      <c r="D423" s="187" t="s">
        <v>109</v>
      </c>
      <c r="E423" s="188"/>
      <c r="F423" s="189"/>
      <c r="G423" s="189"/>
      <c r="H423" s="189"/>
      <c r="I423" s="189"/>
      <c r="J423" s="189"/>
      <c r="K423" s="189"/>
      <c r="L423" s="191" t="s">
        <v>7216</v>
      </c>
      <c r="M423" s="191"/>
      <c r="N423" s="191"/>
      <c r="O423" s="191"/>
      <c r="P423" s="191"/>
      <c r="Q423" s="239"/>
      <c r="R423" s="239"/>
      <c r="S423" s="84" t="s">
        <v>6900</v>
      </c>
      <c r="T423" s="84" t="s">
        <v>6901</v>
      </c>
      <c r="U423" s="520" t="s">
        <v>1150</v>
      </c>
      <c r="V423" s="520"/>
      <c r="W423" s="155" t="s">
        <v>993</v>
      </c>
      <c r="X423" s="689"/>
      <c r="Y423" s="217"/>
      <c r="Z423" s="217"/>
      <c r="AA423" s="669" t="s">
        <v>98</v>
      </c>
      <c r="AB423" s="1970" t="s">
        <v>7085</v>
      </c>
      <c r="AC423" s="1970" t="s">
        <v>7085</v>
      </c>
      <c r="AD423" s="374" t="s">
        <v>99</v>
      </c>
      <c r="AF423" s="374" t="s">
        <v>99</v>
      </c>
      <c r="AG423" s="374" t="s">
        <v>99</v>
      </c>
      <c r="AH423" s="374" t="s">
        <v>99</v>
      </c>
    </row>
    <row r="424" spans="1:34">
      <c r="A424" s="15">
        <f t="shared" si="13"/>
        <v>421</v>
      </c>
      <c r="B424" s="187" t="s">
        <v>91</v>
      </c>
      <c r="C424" s="383" t="s">
        <v>4827</v>
      </c>
      <c r="D424" s="187" t="s">
        <v>109</v>
      </c>
      <c r="E424" s="188"/>
      <c r="F424" s="189"/>
      <c r="G424" s="189"/>
      <c r="H424" s="189"/>
      <c r="I424" s="189"/>
      <c r="J424" s="189"/>
      <c r="K424" s="189"/>
      <c r="L424" s="191" t="s">
        <v>4828</v>
      </c>
      <c r="M424" s="191"/>
      <c r="N424" s="191"/>
      <c r="O424" s="191"/>
      <c r="P424" s="191"/>
      <c r="Q424" s="239"/>
      <c r="R424" s="239"/>
      <c r="S424" s="84" t="s">
        <v>6902</v>
      </c>
      <c r="T424" s="84" t="s">
        <v>6903</v>
      </c>
      <c r="U424" s="520" t="s">
        <v>119</v>
      </c>
      <c r="V424" s="520"/>
      <c r="W424" s="155" t="s">
        <v>993</v>
      </c>
      <c r="X424" s="84" t="s">
        <v>99</v>
      </c>
      <c r="Y424" s="217" t="s">
        <v>99</v>
      </c>
      <c r="Z424" s="217" t="s">
        <v>98</v>
      </c>
      <c r="AA424" s="669" t="s">
        <v>98</v>
      </c>
      <c r="AB424" s="1970" t="s">
        <v>7085</v>
      </c>
      <c r="AC424" s="1970" t="s">
        <v>7085</v>
      </c>
      <c r="AD424" s="241" t="s">
        <v>3850</v>
      </c>
      <c r="AF424" s="374" t="s">
        <v>4829</v>
      </c>
      <c r="AG424" s="382" t="s">
        <v>6644</v>
      </c>
      <c r="AH424" s="374" t="s">
        <v>119</v>
      </c>
    </row>
    <row r="425" spans="1:34" s="748" customFormat="1" ht="36" customHeight="1">
      <c r="A425" s="15">
        <f t="shared" si="13"/>
        <v>422</v>
      </c>
      <c r="B425" s="391" t="s">
        <v>721</v>
      </c>
      <c r="C425" s="493" t="s">
        <v>4831</v>
      </c>
      <c r="D425" s="391" t="s">
        <v>124</v>
      </c>
      <c r="E425" s="404"/>
      <c r="F425" s="393"/>
      <c r="G425" s="406"/>
      <c r="H425" s="405" t="s">
        <v>4832</v>
      </c>
      <c r="I425" s="477"/>
      <c r="J425" s="406"/>
      <c r="K425" s="477"/>
      <c r="L425" s="406"/>
      <c r="M425" s="477"/>
      <c r="N425" s="477"/>
      <c r="O425" s="477"/>
      <c r="P425" s="477"/>
      <c r="Q425" s="477"/>
      <c r="R425" s="478"/>
      <c r="S425" s="78" t="s">
        <v>4833</v>
      </c>
      <c r="T425" s="78" t="s">
        <v>4834</v>
      </c>
      <c r="U425" s="395" t="s">
        <v>4731</v>
      </c>
      <c r="V425" s="395"/>
      <c r="W425" s="79" t="s">
        <v>106</v>
      </c>
      <c r="X425" s="78" t="s">
        <v>98</v>
      </c>
      <c r="Y425" s="395" t="s">
        <v>98</v>
      </c>
      <c r="Z425" s="395" t="s">
        <v>98</v>
      </c>
      <c r="AA425" s="681" t="s">
        <v>98</v>
      </c>
      <c r="AB425" s="678" t="s">
        <v>683</v>
      </c>
      <c r="AC425" s="678" t="s">
        <v>683</v>
      </c>
      <c r="AD425" s="241" t="s">
        <v>3733</v>
      </c>
      <c r="AE425" s="2015"/>
      <c r="AF425" s="749" t="s">
        <v>4835</v>
      </c>
      <c r="AG425" s="750" t="s">
        <v>4836</v>
      </c>
      <c r="AH425" s="749" t="s">
        <v>4731</v>
      </c>
    </row>
    <row r="426" spans="1:34" s="748" customFormat="1">
      <c r="A426" s="15">
        <f t="shared" si="13"/>
        <v>423</v>
      </c>
      <c r="B426" s="397" t="s">
        <v>721</v>
      </c>
      <c r="C426" s="494" t="s">
        <v>4837</v>
      </c>
      <c r="D426" s="397" t="s">
        <v>398</v>
      </c>
      <c r="E426" s="410"/>
      <c r="F426" s="399"/>
      <c r="G426" s="401"/>
      <c r="H426" s="400"/>
      <c r="I426" s="401" t="s">
        <v>4838</v>
      </c>
      <c r="J426" s="399"/>
      <c r="K426" s="401"/>
      <c r="L426" s="399"/>
      <c r="M426" s="401"/>
      <c r="N426" s="399"/>
      <c r="O426" s="401"/>
      <c r="P426" s="399"/>
      <c r="Q426" s="399"/>
      <c r="R426" s="401"/>
      <c r="S426" s="397" t="s">
        <v>4839</v>
      </c>
      <c r="T426" s="66" t="s">
        <v>4840</v>
      </c>
      <c r="U426" s="402" t="s">
        <v>135</v>
      </c>
      <c r="V426" s="402"/>
      <c r="W426" s="102" t="s">
        <v>129</v>
      </c>
      <c r="X426" s="66" t="s">
        <v>98</v>
      </c>
      <c r="Y426" s="402" t="s">
        <v>98</v>
      </c>
      <c r="Z426" s="402" t="s">
        <v>98</v>
      </c>
      <c r="AA426" s="684" t="s">
        <v>98</v>
      </c>
      <c r="AB426" s="703" t="s">
        <v>359</v>
      </c>
      <c r="AC426" s="703" t="s">
        <v>359</v>
      </c>
      <c r="AD426" s="374" t="s">
        <v>99</v>
      </c>
      <c r="AE426" s="2015"/>
      <c r="AF426" s="374" t="s">
        <v>99</v>
      </c>
      <c r="AG426" s="374" t="s">
        <v>99</v>
      </c>
      <c r="AH426" s="374" t="s">
        <v>99</v>
      </c>
    </row>
    <row r="427" spans="1:34" s="748" customFormat="1" ht="36">
      <c r="A427" s="15">
        <f t="shared" si="13"/>
        <v>424</v>
      </c>
      <c r="B427" s="187" t="s">
        <v>721</v>
      </c>
      <c r="C427" s="227" t="s">
        <v>4841</v>
      </c>
      <c r="D427" s="187" t="s">
        <v>403</v>
      </c>
      <c r="E427" s="188"/>
      <c r="F427" s="228"/>
      <c r="G427" s="230"/>
      <c r="H427" s="228"/>
      <c r="I427" s="228"/>
      <c r="J427" s="228" t="s">
        <v>4842</v>
      </c>
      <c r="K427" s="230"/>
      <c r="L427" s="228"/>
      <c r="M427" s="230"/>
      <c r="N427" s="228"/>
      <c r="O427" s="230"/>
      <c r="P427" s="228"/>
      <c r="Q427" s="228"/>
      <c r="R427" s="191"/>
      <c r="S427" s="187" t="s">
        <v>4843</v>
      </c>
      <c r="T427" s="84" t="s">
        <v>4844</v>
      </c>
      <c r="U427" s="155" t="s">
        <v>128</v>
      </c>
      <c r="V427" s="155"/>
      <c r="W427" s="49" t="s">
        <v>129</v>
      </c>
      <c r="X427" s="84" t="s">
        <v>98</v>
      </c>
      <c r="Y427" s="155" t="s">
        <v>98</v>
      </c>
      <c r="Z427" s="155" t="s">
        <v>98</v>
      </c>
      <c r="AA427" s="669" t="s">
        <v>98</v>
      </c>
      <c r="AB427" s="592" t="s">
        <v>107</v>
      </c>
      <c r="AC427" s="592" t="s">
        <v>107</v>
      </c>
      <c r="AD427" s="241" t="s">
        <v>3733</v>
      </c>
      <c r="AE427" s="2015">
        <v>1</v>
      </c>
      <c r="AF427" s="749" t="s">
        <v>4845</v>
      </c>
      <c r="AG427" s="750" t="s">
        <v>4846</v>
      </c>
      <c r="AH427" s="749" t="s">
        <v>128</v>
      </c>
    </row>
    <row r="428" spans="1:34" s="748" customFormat="1" ht="72">
      <c r="A428" s="15">
        <f t="shared" si="13"/>
        <v>425</v>
      </c>
      <c r="B428" s="187" t="s">
        <v>721</v>
      </c>
      <c r="C428" s="84" t="s">
        <v>4847</v>
      </c>
      <c r="D428" s="187" t="s">
        <v>109</v>
      </c>
      <c r="E428" s="188"/>
      <c r="F428" s="189"/>
      <c r="G428" s="189"/>
      <c r="H428" s="189"/>
      <c r="I428" s="189"/>
      <c r="J428" s="189" t="s">
        <v>4848</v>
      </c>
      <c r="K428" s="189"/>
      <c r="L428" s="220"/>
      <c r="M428" s="189"/>
      <c r="N428" s="189"/>
      <c r="O428" s="189"/>
      <c r="P428" s="189"/>
      <c r="Q428" s="189"/>
      <c r="R428" s="190"/>
      <c r="S428" s="84" t="s">
        <v>4849</v>
      </c>
      <c r="T428" s="84" t="s">
        <v>4850</v>
      </c>
      <c r="U428" s="155" t="s">
        <v>105</v>
      </c>
      <c r="V428" s="155"/>
      <c r="W428" s="155" t="s">
        <v>638</v>
      </c>
      <c r="X428" s="84" t="s">
        <v>254</v>
      </c>
      <c r="Y428" s="155" t="s">
        <v>142</v>
      </c>
      <c r="Z428" s="830" t="s">
        <v>4737</v>
      </c>
      <c r="AA428" s="669" t="s">
        <v>4851</v>
      </c>
      <c r="AB428" s="573" t="s">
        <v>229</v>
      </c>
      <c r="AC428" s="573" t="s">
        <v>229</v>
      </c>
      <c r="AD428" s="374" t="s">
        <v>99</v>
      </c>
      <c r="AE428" s="2015">
        <v>1</v>
      </c>
      <c r="AF428" s="374" t="s">
        <v>163</v>
      </c>
      <c r="AG428" s="374" t="s">
        <v>99</v>
      </c>
      <c r="AH428" s="374" t="s">
        <v>99</v>
      </c>
    </row>
    <row r="429" spans="1:34" s="194" customFormat="1">
      <c r="A429" s="15">
        <f t="shared" si="13"/>
        <v>426</v>
      </c>
      <c r="B429" s="391" t="s">
        <v>721</v>
      </c>
      <c r="C429" s="391" t="s">
        <v>4852</v>
      </c>
      <c r="D429" s="391" t="s">
        <v>656</v>
      </c>
      <c r="E429" s="438"/>
      <c r="F429" s="393"/>
      <c r="G429" s="393"/>
      <c r="H429" s="393"/>
      <c r="I429" s="393"/>
      <c r="J429" s="393" t="s">
        <v>4853</v>
      </c>
      <c r="K429" s="393"/>
      <c r="L429" s="393"/>
      <c r="M429" s="393"/>
      <c r="N429" s="393"/>
      <c r="O429" s="393"/>
      <c r="P429" s="393"/>
      <c r="Q429" s="393"/>
      <c r="R429" s="393"/>
      <c r="S429" s="78" t="s">
        <v>4854</v>
      </c>
      <c r="T429" s="78" t="s">
        <v>4855</v>
      </c>
      <c r="U429" s="395" t="s">
        <v>517</v>
      </c>
      <c r="V429" s="395"/>
      <c r="W429" s="395" t="s">
        <v>253</v>
      </c>
      <c r="X429" s="427" t="s">
        <v>211</v>
      </c>
      <c r="Y429" s="426" t="s">
        <v>211</v>
      </c>
      <c r="Z429" s="426" t="s">
        <v>98</v>
      </c>
      <c r="AA429" s="901" t="s">
        <v>98</v>
      </c>
      <c r="AB429" s="902" t="s">
        <v>274</v>
      </c>
      <c r="AC429" s="902" t="s">
        <v>274</v>
      </c>
      <c r="AD429" s="434" t="s">
        <v>359</v>
      </c>
      <c r="AE429" s="1442"/>
      <c r="AF429" s="374" t="s">
        <v>163</v>
      </c>
      <c r="AG429" s="374" t="s">
        <v>163</v>
      </c>
      <c r="AH429" s="374" t="s">
        <v>163</v>
      </c>
    </row>
    <row r="430" spans="1:34" s="194" customFormat="1">
      <c r="A430" s="15">
        <f t="shared" si="13"/>
        <v>427</v>
      </c>
      <c r="B430" s="397" t="s">
        <v>721</v>
      </c>
      <c r="C430" s="494" t="s">
        <v>758</v>
      </c>
      <c r="D430" s="397" t="s">
        <v>131</v>
      </c>
      <c r="E430" s="410"/>
      <c r="F430" s="399"/>
      <c r="G430" s="399"/>
      <c r="H430" s="399"/>
      <c r="I430" s="399"/>
      <c r="J430" s="401"/>
      <c r="K430" s="399" t="s">
        <v>319</v>
      </c>
      <c r="L430" s="399"/>
      <c r="M430" s="399"/>
      <c r="N430" s="399"/>
      <c r="O430" s="399"/>
      <c r="P430" s="399"/>
      <c r="Q430" s="399"/>
      <c r="R430" s="492"/>
      <c r="S430" s="66" t="s">
        <v>4856</v>
      </c>
      <c r="T430" s="66" t="s">
        <v>4857</v>
      </c>
      <c r="U430" s="402" t="s">
        <v>135</v>
      </c>
      <c r="V430" s="402"/>
      <c r="W430" s="402" t="s">
        <v>753</v>
      </c>
      <c r="X430" s="66" t="s">
        <v>98</v>
      </c>
      <c r="Y430" s="566" t="s">
        <v>98</v>
      </c>
      <c r="Z430" s="566" t="s">
        <v>98</v>
      </c>
      <c r="AA430" s="684" t="s">
        <v>98</v>
      </c>
      <c r="AB430" s="572" t="s">
        <v>98</v>
      </c>
      <c r="AC430" s="572" t="s">
        <v>98</v>
      </c>
      <c r="AD430" s="374" t="s">
        <v>163</v>
      </c>
      <c r="AE430" s="1442"/>
      <c r="AF430" s="374" t="s">
        <v>163</v>
      </c>
      <c r="AG430" s="374" t="s">
        <v>163</v>
      </c>
      <c r="AH430" s="374" t="s">
        <v>163</v>
      </c>
    </row>
    <row r="431" spans="1:34" s="194" customFormat="1" ht="36">
      <c r="A431" s="15">
        <f t="shared" si="13"/>
        <v>428</v>
      </c>
      <c r="B431" s="187" t="s">
        <v>721</v>
      </c>
      <c r="C431" s="227" t="s">
        <v>323</v>
      </c>
      <c r="D431" s="187" t="s">
        <v>109</v>
      </c>
      <c r="E431" s="188"/>
      <c r="F431" s="189"/>
      <c r="G431" s="189"/>
      <c r="H431" s="189"/>
      <c r="I431" s="189"/>
      <c r="J431" s="189"/>
      <c r="K431" s="189"/>
      <c r="L431" s="189" t="s">
        <v>761</v>
      </c>
      <c r="M431" s="189"/>
      <c r="N431" s="189"/>
      <c r="O431" s="189"/>
      <c r="P431" s="189"/>
      <c r="Q431" s="189"/>
      <c r="R431" s="228"/>
      <c r="S431" s="187" t="s">
        <v>4858</v>
      </c>
      <c r="T431" s="84" t="s">
        <v>763</v>
      </c>
      <c r="U431" s="155" t="s">
        <v>113</v>
      </c>
      <c r="V431" s="155"/>
      <c r="W431" s="155" t="s">
        <v>993</v>
      </c>
      <c r="X431" s="84"/>
      <c r="Y431" s="155"/>
      <c r="Z431" s="155" t="s">
        <v>98</v>
      </c>
      <c r="AA431" s="669" t="s">
        <v>98</v>
      </c>
      <c r="AB431" s="573" t="s">
        <v>216</v>
      </c>
      <c r="AC431" s="573" t="s">
        <v>216</v>
      </c>
      <c r="AD431" s="374" t="s">
        <v>163</v>
      </c>
      <c r="AE431" s="1442"/>
      <c r="AF431" s="374" t="s">
        <v>163</v>
      </c>
      <c r="AG431" s="374" t="s">
        <v>163</v>
      </c>
      <c r="AH431" s="374" t="s">
        <v>163</v>
      </c>
    </row>
    <row r="432" spans="1:34" s="194" customFormat="1" ht="51.75" customHeight="1">
      <c r="A432" s="15">
        <f t="shared" si="13"/>
        <v>429</v>
      </c>
      <c r="B432" s="187" t="s">
        <v>721</v>
      </c>
      <c r="C432" s="227" t="s">
        <v>327</v>
      </c>
      <c r="D432" s="187" t="s">
        <v>109</v>
      </c>
      <c r="E432" s="188"/>
      <c r="F432" s="189"/>
      <c r="G432" s="189"/>
      <c r="H432" s="189"/>
      <c r="I432" s="189"/>
      <c r="J432" s="189"/>
      <c r="K432" s="189"/>
      <c r="L432" s="189" t="s">
        <v>764</v>
      </c>
      <c r="M432" s="189"/>
      <c r="N432" s="189"/>
      <c r="O432" s="189"/>
      <c r="P432" s="189"/>
      <c r="Q432" s="189"/>
      <c r="R432" s="495"/>
      <c r="S432" s="187" t="s">
        <v>4859</v>
      </c>
      <c r="T432" s="84" t="s">
        <v>766</v>
      </c>
      <c r="U432" s="155" t="s">
        <v>113</v>
      </c>
      <c r="V432" s="155"/>
      <c r="W432" s="155" t="s">
        <v>993</v>
      </c>
      <c r="X432" s="84"/>
      <c r="Y432" s="217"/>
      <c r="Z432" s="217" t="s">
        <v>98</v>
      </c>
      <c r="AA432" s="669" t="s">
        <v>98</v>
      </c>
      <c r="AB432" s="592" t="s">
        <v>216</v>
      </c>
      <c r="AC432" s="592" t="s">
        <v>216</v>
      </c>
      <c r="AD432" s="241" t="s">
        <v>3799</v>
      </c>
      <c r="AE432" s="1442"/>
      <c r="AF432" s="193" t="s">
        <v>4860</v>
      </c>
      <c r="AG432" s="187" t="s">
        <v>4861</v>
      </c>
      <c r="AH432" s="193" t="s">
        <v>105</v>
      </c>
    </row>
    <row r="433" spans="1:34" s="194" customFormat="1" ht="56.25" customHeight="1">
      <c r="A433" s="15">
        <f t="shared" si="13"/>
        <v>430</v>
      </c>
      <c r="B433" s="187" t="s">
        <v>721</v>
      </c>
      <c r="C433" s="187" t="s">
        <v>767</v>
      </c>
      <c r="D433" s="187" t="s">
        <v>109</v>
      </c>
      <c r="E433" s="188"/>
      <c r="F433" s="189"/>
      <c r="G433" s="189"/>
      <c r="H433" s="189"/>
      <c r="I433" s="189"/>
      <c r="J433" s="189"/>
      <c r="K433" s="189"/>
      <c r="L433" s="189" t="s">
        <v>768</v>
      </c>
      <c r="M433" s="189"/>
      <c r="N433" s="189"/>
      <c r="O433" s="189"/>
      <c r="P433" s="189"/>
      <c r="Q433" s="189"/>
      <c r="R433" s="495"/>
      <c r="S433" s="84" t="s">
        <v>4862</v>
      </c>
      <c r="T433" s="84" t="s">
        <v>770</v>
      </c>
      <c r="U433" s="155" t="s">
        <v>113</v>
      </c>
      <c r="V433" s="155"/>
      <c r="W433" s="155" t="s">
        <v>993</v>
      </c>
      <c r="X433" s="84" t="s">
        <v>98</v>
      </c>
      <c r="Y433" s="217" t="s">
        <v>98</v>
      </c>
      <c r="Z433" s="217" t="s">
        <v>98</v>
      </c>
      <c r="AA433" s="669" t="s">
        <v>98</v>
      </c>
      <c r="AB433" s="592" t="s">
        <v>107</v>
      </c>
      <c r="AC433" s="592" t="s">
        <v>107</v>
      </c>
      <c r="AD433" s="374" t="s">
        <v>163</v>
      </c>
      <c r="AE433" s="1442"/>
      <c r="AF433" s="374" t="s">
        <v>163</v>
      </c>
      <c r="AG433" s="374" t="s">
        <v>163</v>
      </c>
      <c r="AH433" s="374" t="s">
        <v>163</v>
      </c>
    </row>
    <row r="434" spans="1:34" s="194" customFormat="1" ht="38.25" customHeight="1">
      <c r="A434" s="15">
        <f t="shared" si="13"/>
        <v>431</v>
      </c>
      <c r="B434" s="391" t="s">
        <v>721</v>
      </c>
      <c r="C434" s="493" t="s">
        <v>4863</v>
      </c>
      <c r="D434" s="391" t="s">
        <v>124</v>
      </c>
      <c r="E434" s="404"/>
      <c r="F434" s="393"/>
      <c r="G434" s="393"/>
      <c r="H434" s="393"/>
      <c r="I434" s="393"/>
      <c r="J434" s="405" t="s">
        <v>4864</v>
      </c>
      <c r="K434" s="477"/>
      <c r="L434" s="406"/>
      <c r="M434" s="477"/>
      <c r="N434" s="477"/>
      <c r="O434" s="477"/>
      <c r="P434" s="477"/>
      <c r="Q434" s="477"/>
      <c r="R434" s="478"/>
      <c r="S434" s="78" t="s">
        <v>4865</v>
      </c>
      <c r="T434" s="78" t="s">
        <v>4866</v>
      </c>
      <c r="U434" s="395" t="s">
        <v>128</v>
      </c>
      <c r="V434" s="395"/>
      <c r="W434" s="395" t="s">
        <v>4251</v>
      </c>
      <c r="X434" s="78" t="s">
        <v>98</v>
      </c>
      <c r="Y434" s="395" t="s">
        <v>98</v>
      </c>
      <c r="Z434" s="395" t="s">
        <v>98</v>
      </c>
      <c r="AA434" s="681" t="s">
        <v>98</v>
      </c>
      <c r="AB434" s="678" t="s">
        <v>274</v>
      </c>
      <c r="AC434" s="678" t="s">
        <v>274</v>
      </c>
      <c r="AD434" s="374" t="s">
        <v>163</v>
      </c>
      <c r="AE434" s="1442"/>
      <c r="AF434" s="374" t="s">
        <v>163</v>
      </c>
      <c r="AG434" s="374" t="s">
        <v>163</v>
      </c>
      <c r="AH434" s="374" t="s">
        <v>163</v>
      </c>
    </row>
    <row r="435" spans="1:34" s="194" customFormat="1">
      <c r="A435" s="15">
        <f t="shared" si="13"/>
        <v>432</v>
      </c>
      <c r="B435" s="397" t="s">
        <v>721</v>
      </c>
      <c r="C435" s="494" t="s">
        <v>4867</v>
      </c>
      <c r="D435" s="397" t="s">
        <v>131</v>
      </c>
      <c r="E435" s="410"/>
      <c r="F435" s="399"/>
      <c r="G435" s="399"/>
      <c r="H435" s="399"/>
      <c r="I435" s="399"/>
      <c r="J435" s="399"/>
      <c r="K435" s="399" t="s">
        <v>4868</v>
      </c>
      <c r="L435" s="399"/>
      <c r="M435" s="399"/>
      <c r="N435" s="399"/>
      <c r="O435" s="399"/>
      <c r="P435" s="399"/>
      <c r="Q435" s="399"/>
      <c r="R435" s="399"/>
      <c r="S435" s="397" t="s">
        <v>4869</v>
      </c>
      <c r="T435" s="66" t="s">
        <v>4870</v>
      </c>
      <c r="U435" s="402" t="s">
        <v>96</v>
      </c>
      <c r="V435" s="402"/>
      <c r="W435" s="402" t="s">
        <v>129</v>
      </c>
      <c r="X435" s="66" t="s">
        <v>98</v>
      </c>
      <c r="Y435" s="402" t="s">
        <v>98</v>
      </c>
      <c r="Z435" s="402" t="s">
        <v>98</v>
      </c>
      <c r="AA435" s="684" t="s">
        <v>98</v>
      </c>
      <c r="AB435" s="703" t="s">
        <v>359</v>
      </c>
      <c r="AC435" s="703" t="s">
        <v>359</v>
      </c>
      <c r="AD435" s="374" t="s">
        <v>163</v>
      </c>
      <c r="AE435" s="1442"/>
      <c r="AF435" s="374" t="s">
        <v>163</v>
      </c>
      <c r="AG435" s="374" t="s">
        <v>163</v>
      </c>
      <c r="AH435" s="374" t="s">
        <v>163</v>
      </c>
    </row>
    <row r="436" spans="1:34" s="194" customFormat="1" ht="18" customHeight="1">
      <c r="A436" s="15">
        <f t="shared" si="13"/>
        <v>433</v>
      </c>
      <c r="B436" s="391" t="s">
        <v>721</v>
      </c>
      <c r="C436" s="493" t="s">
        <v>4871</v>
      </c>
      <c r="D436" s="391" t="s">
        <v>124</v>
      </c>
      <c r="E436" s="404"/>
      <c r="F436" s="393"/>
      <c r="G436" s="393"/>
      <c r="H436" s="393"/>
      <c r="I436" s="393"/>
      <c r="J436" s="406"/>
      <c r="K436" s="393"/>
      <c r="L436" s="405" t="s">
        <v>4872</v>
      </c>
      <c r="M436" s="477"/>
      <c r="N436" s="477"/>
      <c r="O436" s="477"/>
      <c r="P436" s="477"/>
      <c r="Q436" s="477"/>
      <c r="R436" s="478"/>
      <c r="S436" s="78" t="s">
        <v>4873</v>
      </c>
      <c r="T436" s="78" t="s">
        <v>4874</v>
      </c>
      <c r="U436" s="395" t="s">
        <v>119</v>
      </c>
      <c r="V436" s="395"/>
      <c r="W436" s="395" t="s">
        <v>129</v>
      </c>
      <c r="X436" s="78" t="s">
        <v>98</v>
      </c>
      <c r="Y436" s="565" t="s">
        <v>98</v>
      </c>
      <c r="Z436" s="565" t="s">
        <v>98</v>
      </c>
      <c r="AA436" s="681" t="s">
        <v>98</v>
      </c>
      <c r="AB436" s="678" t="s">
        <v>274</v>
      </c>
      <c r="AC436" s="678" t="s">
        <v>274</v>
      </c>
      <c r="AD436" s="374" t="s">
        <v>163</v>
      </c>
      <c r="AE436" s="1442"/>
      <c r="AF436" s="374" t="s">
        <v>163</v>
      </c>
      <c r="AG436" s="374" t="s">
        <v>163</v>
      </c>
      <c r="AH436" s="374" t="s">
        <v>163</v>
      </c>
    </row>
    <row r="437" spans="1:34" s="194" customFormat="1" ht="34.5" customHeight="1">
      <c r="A437" s="15">
        <f t="shared" si="13"/>
        <v>434</v>
      </c>
      <c r="B437" s="397" t="s">
        <v>721</v>
      </c>
      <c r="C437" s="494" t="s">
        <v>2076</v>
      </c>
      <c r="D437" s="397" t="s">
        <v>131</v>
      </c>
      <c r="E437" s="441"/>
      <c r="F437" s="399"/>
      <c r="G437" s="399"/>
      <c r="H437" s="399"/>
      <c r="I437" s="399"/>
      <c r="J437" s="399"/>
      <c r="K437" s="399"/>
      <c r="L437" s="399"/>
      <c r="M437" s="399" t="s">
        <v>483</v>
      </c>
      <c r="N437" s="399"/>
      <c r="O437" s="399"/>
      <c r="P437" s="399"/>
      <c r="Q437" s="399"/>
      <c r="R437" s="400"/>
      <c r="S437" s="397" t="s">
        <v>4875</v>
      </c>
      <c r="T437" s="66" t="s">
        <v>4876</v>
      </c>
      <c r="U437" s="402" t="s">
        <v>96</v>
      </c>
      <c r="V437" s="402"/>
      <c r="W437" s="402" t="s">
        <v>129</v>
      </c>
      <c r="X437" s="66" t="s">
        <v>98</v>
      </c>
      <c r="Y437" s="402" t="s">
        <v>98</v>
      </c>
      <c r="Z437" s="402" t="s">
        <v>98</v>
      </c>
      <c r="AA437" s="684" t="s">
        <v>98</v>
      </c>
      <c r="AB437" s="703" t="s">
        <v>359</v>
      </c>
      <c r="AC437" s="703" t="s">
        <v>359</v>
      </c>
      <c r="AD437" s="374" t="s">
        <v>163</v>
      </c>
      <c r="AE437" s="1442"/>
      <c r="AF437" s="374" t="s">
        <v>163</v>
      </c>
      <c r="AG437" s="374" t="s">
        <v>163</v>
      </c>
      <c r="AH437" s="374" t="s">
        <v>163</v>
      </c>
    </row>
    <row r="438" spans="1:34" s="194" customFormat="1" ht="34.5" customHeight="1">
      <c r="A438" s="15">
        <f t="shared" si="13"/>
        <v>435</v>
      </c>
      <c r="B438" s="187" t="s">
        <v>721</v>
      </c>
      <c r="C438" s="84" t="s">
        <v>980</v>
      </c>
      <c r="D438" s="187" t="s">
        <v>109</v>
      </c>
      <c r="E438" s="220"/>
      <c r="F438" s="189"/>
      <c r="G438" s="189"/>
      <c r="H438" s="189"/>
      <c r="I438" s="189"/>
      <c r="J438" s="189"/>
      <c r="K438" s="189"/>
      <c r="L438" s="189"/>
      <c r="M438" s="189"/>
      <c r="N438" s="190" t="s">
        <v>487</v>
      </c>
      <c r="O438" s="190"/>
      <c r="P438" s="481"/>
      <c r="Q438" s="239"/>
      <c r="R438" s="482"/>
      <c r="S438" s="84" t="s">
        <v>4877</v>
      </c>
      <c r="T438" s="84" t="s">
        <v>4878</v>
      </c>
      <c r="U438" s="155" t="s">
        <v>210</v>
      </c>
      <c r="V438" s="155"/>
      <c r="W438" s="155" t="s">
        <v>129</v>
      </c>
      <c r="X438" s="84" t="s">
        <v>98</v>
      </c>
      <c r="Y438" s="155" t="s">
        <v>98</v>
      </c>
      <c r="Z438" s="155" t="s">
        <v>98</v>
      </c>
      <c r="AA438" s="669" t="s">
        <v>98</v>
      </c>
      <c r="AB438" s="573" t="s">
        <v>216</v>
      </c>
      <c r="AC438" s="573" t="s">
        <v>216</v>
      </c>
      <c r="AD438" s="374" t="s">
        <v>163</v>
      </c>
      <c r="AE438" s="1442"/>
      <c r="AF438" s="374" t="s">
        <v>163</v>
      </c>
      <c r="AG438" s="374" t="s">
        <v>163</v>
      </c>
      <c r="AH438" s="374" t="s">
        <v>163</v>
      </c>
    </row>
    <row r="439" spans="1:34" s="2010" customFormat="1" ht="32.25" customHeight="1">
      <c r="A439" s="1963">
        <f t="shared" si="13"/>
        <v>436</v>
      </c>
      <c r="B439" s="1964" t="s">
        <v>721</v>
      </c>
      <c r="C439" s="1967" t="s">
        <v>981</v>
      </c>
      <c r="D439" s="1964" t="s">
        <v>109</v>
      </c>
      <c r="E439" s="1419"/>
      <c r="F439" s="389"/>
      <c r="G439" s="389"/>
      <c r="H439" s="389"/>
      <c r="I439" s="389"/>
      <c r="J439" s="389"/>
      <c r="K439" s="389"/>
      <c r="L439" s="389"/>
      <c r="M439" s="389"/>
      <c r="N439" s="1975" t="s">
        <v>982</v>
      </c>
      <c r="O439" s="1975"/>
      <c r="P439" s="1975"/>
      <c r="Q439" s="2009"/>
      <c r="R439" s="2009"/>
      <c r="S439" s="1967" t="s">
        <v>6782</v>
      </c>
      <c r="T439" s="1967" t="s">
        <v>6715</v>
      </c>
      <c r="U439" s="1476" t="s">
        <v>119</v>
      </c>
      <c r="V439" s="988"/>
      <c r="W439" s="1969" t="s">
        <v>6760</v>
      </c>
      <c r="X439" s="1976" t="s">
        <v>114</v>
      </c>
      <c r="Y439" s="1967" t="s">
        <v>114</v>
      </c>
      <c r="Z439" s="1967" t="s">
        <v>99</v>
      </c>
      <c r="AA439" s="1976" t="s">
        <v>99</v>
      </c>
      <c r="AB439" s="1980" t="s">
        <v>216</v>
      </c>
      <c r="AC439" s="1980" t="s">
        <v>216</v>
      </c>
      <c r="AD439" s="1972"/>
      <c r="AF439" s="2011"/>
      <c r="AG439" s="2012"/>
      <c r="AH439" s="2013"/>
    </row>
    <row r="440" spans="1:34" s="1417" customFormat="1">
      <c r="A440" s="1963">
        <f t="shared" si="13"/>
        <v>437</v>
      </c>
      <c r="B440" s="1964" t="s">
        <v>721</v>
      </c>
      <c r="C440" s="1967" t="s">
        <v>490</v>
      </c>
      <c r="D440" s="1964" t="s">
        <v>109</v>
      </c>
      <c r="E440" s="1419"/>
      <c r="F440" s="389"/>
      <c r="G440" s="389"/>
      <c r="H440" s="389"/>
      <c r="I440" s="389"/>
      <c r="J440" s="389"/>
      <c r="K440" s="389"/>
      <c r="L440" s="389"/>
      <c r="M440" s="389"/>
      <c r="N440" s="389" t="s">
        <v>491</v>
      </c>
      <c r="O440" s="389"/>
      <c r="P440" s="389"/>
      <c r="Q440" s="389"/>
      <c r="R440" s="2031"/>
      <c r="S440" s="1967" t="s">
        <v>6836</v>
      </c>
      <c r="T440" s="1967" t="s">
        <v>6837</v>
      </c>
      <c r="U440" s="1476" t="s">
        <v>119</v>
      </c>
      <c r="V440" s="1476"/>
      <c r="W440" s="1969" t="s">
        <v>6760</v>
      </c>
      <c r="X440" s="1967"/>
      <c r="Y440" s="1977"/>
      <c r="Z440" s="1977"/>
      <c r="AA440" s="680"/>
      <c r="AB440" s="1970" t="s">
        <v>274</v>
      </c>
      <c r="AC440" s="1970" t="s">
        <v>274</v>
      </c>
      <c r="AD440" s="1972"/>
      <c r="AE440" s="1973"/>
      <c r="AF440" s="1974"/>
      <c r="AG440" s="1964"/>
      <c r="AH440" s="1974"/>
    </row>
    <row r="441" spans="1:34" s="194" customFormat="1" ht="34.5" customHeight="1">
      <c r="A441" s="15">
        <f t="shared" si="13"/>
        <v>438</v>
      </c>
      <c r="B441" s="187" t="s">
        <v>721</v>
      </c>
      <c r="C441" s="84" t="s">
        <v>2081</v>
      </c>
      <c r="D441" s="187" t="s">
        <v>109</v>
      </c>
      <c r="E441" s="189"/>
      <c r="F441" s="189"/>
      <c r="G441" s="189"/>
      <c r="H441" s="189"/>
      <c r="I441" s="189"/>
      <c r="J441" s="189"/>
      <c r="K441" s="189"/>
      <c r="L441" s="220"/>
      <c r="M441" s="189"/>
      <c r="N441" s="189" t="s">
        <v>800</v>
      </c>
      <c r="O441" s="189"/>
      <c r="P441" s="189"/>
      <c r="Q441" s="189"/>
      <c r="R441" s="189"/>
      <c r="S441" s="84" t="s">
        <v>4880</v>
      </c>
      <c r="T441" s="84" t="s">
        <v>4881</v>
      </c>
      <c r="U441" s="155" t="s">
        <v>210</v>
      </c>
      <c r="V441" s="155"/>
      <c r="W441" s="155" t="s">
        <v>129</v>
      </c>
      <c r="X441" s="84"/>
      <c r="Y441" s="155"/>
      <c r="Z441" s="155"/>
      <c r="AA441" s="669"/>
      <c r="AB441" s="573" t="s">
        <v>216</v>
      </c>
      <c r="AC441" s="573" t="s">
        <v>216</v>
      </c>
      <c r="AD441" s="374" t="s">
        <v>163</v>
      </c>
      <c r="AE441" s="1442"/>
      <c r="AF441" s="374" t="s">
        <v>163</v>
      </c>
      <c r="AG441" s="374" t="s">
        <v>163</v>
      </c>
      <c r="AH441" s="374" t="s">
        <v>163</v>
      </c>
    </row>
    <row r="442" spans="1:34" s="194" customFormat="1">
      <c r="A442" s="15">
        <f t="shared" si="13"/>
        <v>439</v>
      </c>
      <c r="B442" s="187" t="s">
        <v>721</v>
      </c>
      <c r="C442" s="187" t="s">
        <v>494</v>
      </c>
      <c r="D442" s="187" t="s">
        <v>109</v>
      </c>
      <c r="E442" s="188"/>
      <c r="F442" s="189"/>
      <c r="G442" s="189"/>
      <c r="H442" s="189"/>
      <c r="I442" s="189"/>
      <c r="J442" s="189"/>
      <c r="K442" s="189"/>
      <c r="L442" s="189"/>
      <c r="M442" s="189"/>
      <c r="N442" s="189" t="s">
        <v>495</v>
      </c>
      <c r="O442" s="189"/>
      <c r="P442" s="189"/>
      <c r="Q442" s="189"/>
      <c r="R442" s="189"/>
      <c r="S442" s="84" t="s">
        <v>4882</v>
      </c>
      <c r="T442" s="84" t="s">
        <v>4883</v>
      </c>
      <c r="U442" s="155" t="s">
        <v>119</v>
      </c>
      <c r="V442" s="155"/>
      <c r="W442" s="434" t="s">
        <v>511</v>
      </c>
      <c r="X442" s="432"/>
      <c r="Y442" s="431"/>
      <c r="Z442" s="431"/>
      <c r="AA442" s="692"/>
      <c r="AB442" s="573" t="s">
        <v>274</v>
      </c>
      <c r="AC442" s="573" t="s">
        <v>274</v>
      </c>
      <c r="AD442" s="374" t="s">
        <v>163</v>
      </c>
      <c r="AE442" s="1442"/>
      <c r="AF442" s="374" t="s">
        <v>163</v>
      </c>
      <c r="AG442" s="374" t="s">
        <v>163</v>
      </c>
      <c r="AH442" s="374" t="s">
        <v>163</v>
      </c>
    </row>
    <row r="443" spans="1:34" s="194" customFormat="1" ht="34.5" customHeight="1">
      <c r="A443" s="15">
        <f t="shared" si="13"/>
        <v>440</v>
      </c>
      <c r="B443" s="391" t="s">
        <v>721</v>
      </c>
      <c r="C443" s="493" t="s">
        <v>4884</v>
      </c>
      <c r="D443" s="391" t="s">
        <v>124</v>
      </c>
      <c r="E443" s="438"/>
      <c r="F443" s="393"/>
      <c r="G443" s="393"/>
      <c r="H443" s="393"/>
      <c r="I443" s="393"/>
      <c r="J443" s="393"/>
      <c r="K443" s="393"/>
      <c r="L443" s="405" t="s">
        <v>4885</v>
      </c>
      <c r="M443" s="477"/>
      <c r="N443" s="477"/>
      <c r="O443" s="477"/>
      <c r="P443" s="477"/>
      <c r="Q443" s="477"/>
      <c r="R443" s="478"/>
      <c r="S443" s="78" t="s">
        <v>4886</v>
      </c>
      <c r="T443" s="78" t="s">
        <v>4887</v>
      </c>
      <c r="U443" s="395" t="s">
        <v>119</v>
      </c>
      <c r="V443" s="395"/>
      <c r="W443" s="395" t="s">
        <v>129</v>
      </c>
      <c r="X443" s="78"/>
      <c r="Y443" s="395"/>
      <c r="Z443" s="395"/>
      <c r="AA443" s="681"/>
      <c r="AB443" s="678" t="s">
        <v>274</v>
      </c>
      <c r="AC443" s="678" t="s">
        <v>274</v>
      </c>
      <c r="AD443" s="241" t="s">
        <v>98</v>
      </c>
      <c r="AE443" s="1442"/>
      <c r="AF443" s="374" t="s">
        <v>163</v>
      </c>
      <c r="AG443" s="374" t="s">
        <v>163</v>
      </c>
      <c r="AH443" s="374" t="s">
        <v>163</v>
      </c>
    </row>
    <row r="444" spans="1:34" s="194" customFormat="1" ht="38.25" customHeight="1">
      <c r="A444" s="15">
        <f t="shared" si="13"/>
        <v>441</v>
      </c>
      <c r="B444" s="397" t="s">
        <v>721</v>
      </c>
      <c r="C444" s="494" t="s">
        <v>2076</v>
      </c>
      <c r="D444" s="397" t="s">
        <v>131</v>
      </c>
      <c r="E444" s="410"/>
      <c r="F444" s="399"/>
      <c r="G444" s="399"/>
      <c r="H444" s="399"/>
      <c r="I444" s="399"/>
      <c r="J444" s="399"/>
      <c r="K444" s="399"/>
      <c r="L444" s="399"/>
      <c r="M444" s="399" t="s">
        <v>483</v>
      </c>
      <c r="N444" s="399"/>
      <c r="O444" s="399"/>
      <c r="P444" s="399"/>
      <c r="Q444" s="399"/>
      <c r="R444" s="399"/>
      <c r="S444" s="397" t="s">
        <v>4888</v>
      </c>
      <c r="T444" s="66" t="s">
        <v>4889</v>
      </c>
      <c r="U444" s="402" t="s">
        <v>96</v>
      </c>
      <c r="V444" s="402"/>
      <c r="W444" s="402" t="s">
        <v>129</v>
      </c>
      <c r="X444" s="66"/>
      <c r="Y444" s="566"/>
      <c r="Z444" s="566"/>
      <c r="AA444" s="684"/>
      <c r="AB444" s="703" t="s">
        <v>359</v>
      </c>
      <c r="AC444" s="703" t="s">
        <v>359</v>
      </c>
      <c r="AD444" s="374" t="s">
        <v>163</v>
      </c>
      <c r="AE444" s="1442"/>
      <c r="AF444" s="374" t="s">
        <v>163</v>
      </c>
      <c r="AG444" s="374" t="s">
        <v>163</v>
      </c>
      <c r="AH444" s="374" t="s">
        <v>163</v>
      </c>
    </row>
    <row r="445" spans="1:34" s="194" customFormat="1" ht="34.5" customHeight="1">
      <c r="A445" s="15">
        <f t="shared" si="13"/>
        <v>442</v>
      </c>
      <c r="B445" s="187" t="s">
        <v>721</v>
      </c>
      <c r="C445" s="84" t="s">
        <v>980</v>
      </c>
      <c r="D445" s="187" t="s">
        <v>109</v>
      </c>
      <c r="E445" s="189"/>
      <c r="F445" s="189"/>
      <c r="G445" s="189"/>
      <c r="H445" s="189"/>
      <c r="I445" s="189"/>
      <c r="J445" s="189"/>
      <c r="K445" s="189"/>
      <c r="L445" s="220"/>
      <c r="M445" s="189"/>
      <c r="N445" s="190" t="s">
        <v>487</v>
      </c>
      <c r="O445" s="190"/>
      <c r="P445" s="481"/>
      <c r="Q445" s="239"/>
      <c r="R445" s="482"/>
      <c r="S445" s="84" t="s">
        <v>4890</v>
      </c>
      <c r="T445" s="84" t="s">
        <v>4891</v>
      </c>
      <c r="U445" s="155" t="s">
        <v>210</v>
      </c>
      <c r="V445" s="155"/>
      <c r="W445" s="155" t="s">
        <v>129</v>
      </c>
      <c r="X445" s="84"/>
      <c r="Y445" s="155"/>
      <c r="Z445" s="155"/>
      <c r="AA445" s="669"/>
      <c r="AB445" s="573" t="s">
        <v>274</v>
      </c>
      <c r="AC445" s="573" t="s">
        <v>274</v>
      </c>
      <c r="AD445" s="570" t="s">
        <v>3809</v>
      </c>
      <c r="AE445" s="1442"/>
      <c r="AF445" s="903" t="s">
        <v>4892</v>
      </c>
      <c r="AG445" s="187" t="s">
        <v>4893</v>
      </c>
      <c r="AH445" s="193" t="s">
        <v>3823</v>
      </c>
    </row>
    <row r="446" spans="1:34" s="2010" customFormat="1" ht="32.25" customHeight="1">
      <c r="A446" s="1963">
        <f t="shared" si="13"/>
        <v>443</v>
      </c>
      <c r="B446" s="1964" t="s">
        <v>721</v>
      </c>
      <c r="C446" s="1967" t="s">
        <v>981</v>
      </c>
      <c r="D446" s="1964" t="s">
        <v>109</v>
      </c>
      <c r="E446" s="1419"/>
      <c r="F446" s="389"/>
      <c r="G446" s="389"/>
      <c r="H446" s="389"/>
      <c r="I446" s="389"/>
      <c r="J446" s="389"/>
      <c r="K446" s="389"/>
      <c r="L446" s="389"/>
      <c r="M446" s="389"/>
      <c r="N446" s="1975" t="s">
        <v>982</v>
      </c>
      <c r="O446" s="1975"/>
      <c r="P446" s="1975"/>
      <c r="Q446" s="2009"/>
      <c r="R446" s="2009"/>
      <c r="S446" s="1967" t="s">
        <v>6782</v>
      </c>
      <c r="T446" s="1967" t="s">
        <v>6715</v>
      </c>
      <c r="U446" s="1476" t="s">
        <v>119</v>
      </c>
      <c r="V446" s="988"/>
      <c r="W446" s="1969" t="s">
        <v>6760</v>
      </c>
      <c r="X446" s="1976"/>
      <c r="Y446" s="1967"/>
      <c r="Z446" s="1967"/>
      <c r="AA446" s="1976"/>
      <c r="AB446" s="1980" t="s">
        <v>216</v>
      </c>
      <c r="AC446" s="1980" t="s">
        <v>216</v>
      </c>
      <c r="AD446" s="1972"/>
      <c r="AF446" s="2011"/>
      <c r="AG446" s="2012"/>
      <c r="AH446" s="2013"/>
    </row>
    <row r="447" spans="1:34" s="1417" customFormat="1">
      <c r="A447" s="1963">
        <f t="shared" si="13"/>
        <v>444</v>
      </c>
      <c r="B447" s="1964" t="s">
        <v>721</v>
      </c>
      <c r="C447" s="1967" t="s">
        <v>490</v>
      </c>
      <c r="D447" s="1964" t="s">
        <v>109</v>
      </c>
      <c r="E447" s="1419"/>
      <c r="F447" s="389"/>
      <c r="G447" s="389"/>
      <c r="H447" s="389"/>
      <c r="I447" s="389"/>
      <c r="J447" s="389"/>
      <c r="K447" s="389"/>
      <c r="L447" s="389"/>
      <c r="M447" s="389"/>
      <c r="N447" s="389" t="s">
        <v>491</v>
      </c>
      <c r="O447" s="389"/>
      <c r="P447" s="389"/>
      <c r="Q447" s="389"/>
      <c r="R447" s="2031"/>
      <c r="S447" s="1967" t="s">
        <v>6836</v>
      </c>
      <c r="T447" s="1967" t="s">
        <v>6837</v>
      </c>
      <c r="U447" s="1476" t="s">
        <v>119</v>
      </c>
      <c r="V447" s="1476"/>
      <c r="W447" s="1969" t="s">
        <v>6760</v>
      </c>
      <c r="X447" s="1967"/>
      <c r="Y447" s="1977"/>
      <c r="Z447" s="1977"/>
      <c r="AA447" s="680"/>
      <c r="AB447" s="1970" t="s">
        <v>274</v>
      </c>
      <c r="AC447" s="1970" t="s">
        <v>274</v>
      </c>
      <c r="AD447" s="1972"/>
      <c r="AE447" s="1973"/>
      <c r="AF447" s="1974"/>
      <c r="AG447" s="1964"/>
      <c r="AH447" s="1974"/>
    </row>
    <row r="448" spans="1:34" s="194" customFormat="1" ht="34.5" customHeight="1">
      <c r="A448" s="15">
        <f t="shared" si="13"/>
        <v>445</v>
      </c>
      <c r="B448" s="187" t="s">
        <v>721</v>
      </c>
      <c r="C448" s="84" t="s">
        <v>2081</v>
      </c>
      <c r="D448" s="187" t="s">
        <v>109</v>
      </c>
      <c r="E448" s="220"/>
      <c r="F448" s="189"/>
      <c r="G448" s="189"/>
      <c r="H448" s="189"/>
      <c r="I448" s="189"/>
      <c r="J448" s="189"/>
      <c r="K448" s="189"/>
      <c r="L448" s="189"/>
      <c r="M448" s="189"/>
      <c r="N448" s="189" t="s">
        <v>800</v>
      </c>
      <c r="O448" s="189"/>
      <c r="P448" s="189"/>
      <c r="Q448" s="189"/>
      <c r="R448" s="189"/>
      <c r="S448" s="84" t="s">
        <v>4894</v>
      </c>
      <c r="T448" s="84" t="s">
        <v>4895</v>
      </c>
      <c r="U448" s="155" t="s">
        <v>210</v>
      </c>
      <c r="V448" s="155"/>
      <c r="W448" s="155" t="s">
        <v>129</v>
      </c>
      <c r="X448" s="84"/>
      <c r="Y448" s="155"/>
      <c r="Z448" s="155"/>
      <c r="AA448" s="669"/>
      <c r="AB448" s="573" t="s">
        <v>216</v>
      </c>
      <c r="AC448" s="573" t="s">
        <v>216</v>
      </c>
      <c r="AD448" s="570" t="s">
        <v>3809</v>
      </c>
      <c r="AE448" s="1442"/>
      <c r="AF448" s="903" t="s">
        <v>4896</v>
      </c>
      <c r="AG448" s="187" t="s">
        <v>4897</v>
      </c>
      <c r="AH448" s="193" t="s">
        <v>105</v>
      </c>
    </row>
    <row r="449" spans="1:34" s="194" customFormat="1">
      <c r="A449" s="15">
        <f t="shared" si="13"/>
        <v>446</v>
      </c>
      <c r="B449" s="187" t="s">
        <v>721</v>
      </c>
      <c r="C449" s="187" t="s">
        <v>494</v>
      </c>
      <c r="D449" s="187" t="s">
        <v>109</v>
      </c>
      <c r="E449" s="188"/>
      <c r="F449" s="189"/>
      <c r="G449" s="189"/>
      <c r="H449" s="189"/>
      <c r="I449" s="189"/>
      <c r="J449" s="189"/>
      <c r="K449" s="189"/>
      <c r="L449" s="189"/>
      <c r="M449" s="189"/>
      <c r="N449" s="189" t="s">
        <v>495</v>
      </c>
      <c r="O449" s="189"/>
      <c r="P449" s="189"/>
      <c r="Q449" s="189"/>
      <c r="R449" s="189"/>
      <c r="S449" s="84" t="s">
        <v>4898</v>
      </c>
      <c r="T449" s="84" t="s">
        <v>2085</v>
      </c>
      <c r="U449" s="155" t="s">
        <v>119</v>
      </c>
      <c r="V449" s="155"/>
      <c r="W449" s="434" t="s">
        <v>511</v>
      </c>
      <c r="X449" s="432"/>
      <c r="Y449" s="431"/>
      <c r="Z449" s="431"/>
      <c r="AA449" s="692"/>
      <c r="AB449" s="573" t="s">
        <v>216</v>
      </c>
      <c r="AC449" s="573" t="s">
        <v>216</v>
      </c>
      <c r="AD449" s="374" t="s">
        <v>163</v>
      </c>
      <c r="AE449" s="1442"/>
      <c r="AF449" s="374" t="s">
        <v>163</v>
      </c>
      <c r="AG449" s="374" t="s">
        <v>163</v>
      </c>
      <c r="AH449" s="374" t="s">
        <v>163</v>
      </c>
    </row>
    <row r="450" spans="1:34" s="194" customFormat="1" ht="36.75" customHeight="1">
      <c r="A450" s="15">
        <f t="shared" si="13"/>
        <v>447</v>
      </c>
      <c r="B450" s="391" t="s">
        <v>721</v>
      </c>
      <c r="C450" s="493" t="s">
        <v>4899</v>
      </c>
      <c r="D450" s="391" t="s">
        <v>124</v>
      </c>
      <c r="E450" s="404"/>
      <c r="F450" s="393"/>
      <c r="G450" s="393"/>
      <c r="H450" s="393"/>
      <c r="I450" s="393"/>
      <c r="J450" s="393"/>
      <c r="K450" s="393"/>
      <c r="L450" s="405" t="s">
        <v>4900</v>
      </c>
      <c r="M450" s="477"/>
      <c r="N450" s="477"/>
      <c r="O450" s="477"/>
      <c r="P450" s="477"/>
      <c r="Q450" s="477"/>
      <c r="R450" s="478"/>
      <c r="S450" s="78" t="s">
        <v>4901</v>
      </c>
      <c r="T450" s="78" t="s">
        <v>4902</v>
      </c>
      <c r="U450" s="395" t="s">
        <v>105</v>
      </c>
      <c r="V450" s="395"/>
      <c r="W450" s="904" t="s">
        <v>106</v>
      </c>
      <c r="X450" s="78"/>
      <c r="Y450" s="565"/>
      <c r="Z450" s="565"/>
      <c r="AA450" s="681"/>
      <c r="AB450" s="678" t="s">
        <v>274</v>
      </c>
      <c r="AC450" s="678" t="s">
        <v>274</v>
      </c>
      <c r="AD450" s="570" t="s">
        <v>114</v>
      </c>
      <c r="AE450" s="1442"/>
      <c r="AF450" s="374" t="s">
        <v>163</v>
      </c>
      <c r="AG450" s="374" t="s">
        <v>163</v>
      </c>
      <c r="AH450" s="374" t="s">
        <v>163</v>
      </c>
    </row>
    <row r="451" spans="1:34" s="194" customFormat="1" ht="38.25" customHeight="1">
      <c r="A451" s="15">
        <f t="shared" si="13"/>
        <v>448</v>
      </c>
      <c r="B451" s="397" t="s">
        <v>721</v>
      </c>
      <c r="C451" s="494" t="s">
        <v>2076</v>
      </c>
      <c r="D451" s="397" t="s">
        <v>131</v>
      </c>
      <c r="E451" s="410"/>
      <c r="F451" s="399"/>
      <c r="G451" s="399"/>
      <c r="H451" s="399"/>
      <c r="I451" s="399"/>
      <c r="J451" s="399"/>
      <c r="K451" s="399"/>
      <c r="L451" s="399"/>
      <c r="M451" s="399" t="s">
        <v>483</v>
      </c>
      <c r="N451" s="399"/>
      <c r="O451" s="399"/>
      <c r="P451" s="399"/>
      <c r="Q451" s="399"/>
      <c r="R451" s="399"/>
      <c r="S451" s="397" t="s">
        <v>4903</v>
      </c>
      <c r="T451" s="66" t="s">
        <v>4904</v>
      </c>
      <c r="U451" s="402" t="s">
        <v>96</v>
      </c>
      <c r="V451" s="402"/>
      <c r="W451" s="68" t="s">
        <v>106</v>
      </c>
      <c r="X451" s="66"/>
      <c r="Y451" s="566"/>
      <c r="Z451" s="566"/>
      <c r="AA451" s="684"/>
      <c r="AB451" s="703" t="s">
        <v>359</v>
      </c>
      <c r="AC451" s="703" t="s">
        <v>359</v>
      </c>
      <c r="AD451" s="374" t="s">
        <v>163</v>
      </c>
      <c r="AE451" s="1442"/>
      <c r="AF451" s="374" t="s">
        <v>163</v>
      </c>
      <c r="AG451" s="374" t="s">
        <v>163</v>
      </c>
      <c r="AH451" s="374" t="s">
        <v>163</v>
      </c>
    </row>
    <row r="452" spans="1:34" s="194" customFormat="1" ht="34.5" customHeight="1">
      <c r="A452" s="15">
        <f t="shared" si="13"/>
        <v>449</v>
      </c>
      <c r="B452" s="187" t="s">
        <v>721</v>
      </c>
      <c r="C452" s="84" t="s">
        <v>980</v>
      </c>
      <c r="D452" s="187" t="s">
        <v>109</v>
      </c>
      <c r="E452" s="220"/>
      <c r="F452" s="189"/>
      <c r="G452" s="189"/>
      <c r="H452" s="189"/>
      <c r="I452" s="189"/>
      <c r="J452" s="189"/>
      <c r="K452" s="189"/>
      <c r="L452" s="189"/>
      <c r="M452" s="189"/>
      <c r="N452" s="190" t="s">
        <v>487</v>
      </c>
      <c r="O452" s="190"/>
      <c r="P452" s="481"/>
      <c r="Q452" s="239"/>
      <c r="R452" s="482"/>
      <c r="S452" s="84" t="s">
        <v>4905</v>
      </c>
      <c r="T452" s="469" t="s">
        <v>4906</v>
      </c>
      <c r="U452" s="155" t="s">
        <v>1150</v>
      </c>
      <c r="V452" s="155"/>
      <c r="W452" s="49" t="s">
        <v>544</v>
      </c>
      <c r="X452" s="84"/>
      <c r="Y452" s="155"/>
      <c r="Z452" s="155"/>
      <c r="AA452" s="669"/>
      <c r="AB452" s="573" t="s">
        <v>274</v>
      </c>
      <c r="AC452" s="573" t="s">
        <v>274</v>
      </c>
      <c r="AD452" s="570" t="s">
        <v>3799</v>
      </c>
      <c r="AE452" s="1442"/>
      <c r="AF452" s="905" t="s">
        <v>4907</v>
      </c>
      <c r="AG452" s="187" t="s">
        <v>4908</v>
      </c>
      <c r="AH452" s="193" t="s">
        <v>105</v>
      </c>
    </row>
    <row r="453" spans="1:34" s="2010" customFormat="1" ht="32.25" customHeight="1">
      <c r="A453" s="1963">
        <f t="shared" si="13"/>
        <v>450</v>
      </c>
      <c r="B453" s="1964" t="s">
        <v>721</v>
      </c>
      <c r="C453" s="1967" t="s">
        <v>981</v>
      </c>
      <c r="D453" s="1964" t="s">
        <v>109</v>
      </c>
      <c r="E453" s="1419"/>
      <c r="F453" s="389"/>
      <c r="G453" s="389"/>
      <c r="H453" s="389"/>
      <c r="I453" s="389"/>
      <c r="J453" s="389"/>
      <c r="K453" s="389"/>
      <c r="L453" s="389"/>
      <c r="M453" s="389"/>
      <c r="N453" s="1975" t="s">
        <v>982</v>
      </c>
      <c r="O453" s="1975"/>
      <c r="P453" s="1975"/>
      <c r="Q453" s="2009"/>
      <c r="R453" s="2009"/>
      <c r="S453" s="1967" t="s">
        <v>6782</v>
      </c>
      <c r="T453" s="1967" t="s">
        <v>6715</v>
      </c>
      <c r="U453" s="1476" t="s">
        <v>119</v>
      </c>
      <c r="V453" s="988"/>
      <c r="W453" s="1969" t="s">
        <v>6760</v>
      </c>
      <c r="X453" s="1976"/>
      <c r="Y453" s="1967"/>
      <c r="Z453" s="1967"/>
      <c r="AA453" s="1976"/>
      <c r="AB453" s="1980" t="s">
        <v>216</v>
      </c>
      <c r="AC453" s="1980" t="s">
        <v>216</v>
      </c>
      <c r="AD453" s="1972"/>
      <c r="AF453" s="2011"/>
      <c r="AG453" s="2012"/>
      <c r="AH453" s="2013"/>
    </row>
    <row r="454" spans="1:34" s="1417" customFormat="1">
      <c r="A454" s="1963">
        <f t="shared" si="13"/>
        <v>451</v>
      </c>
      <c r="B454" s="1964" t="s">
        <v>721</v>
      </c>
      <c r="C454" s="1967" t="s">
        <v>490</v>
      </c>
      <c r="D454" s="1964" t="s">
        <v>109</v>
      </c>
      <c r="E454" s="1419"/>
      <c r="F454" s="389"/>
      <c r="G454" s="389"/>
      <c r="H454" s="389"/>
      <c r="I454" s="389"/>
      <c r="J454" s="389"/>
      <c r="K454" s="389"/>
      <c r="L454" s="389"/>
      <c r="M454" s="389"/>
      <c r="N454" s="389" t="s">
        <v>491</v>
      </c>
      <c r="O454" s="389"/>
      <c r="P454" s="389"/>
      <c r="Q454" s="389"/>
      <c r="R454" s="2031"/>
      <c r="S454" s="1967" t="s">
        <v>6836</v>
      </c>
      <c r="T454" s="1967" t="s">
        <v>6837</v>
      </c>
      <c r="U454" s="1476" t="s">
        <v>119</v>
      </c>
      <c r="V454" s="1476"/>
      <c r="W454" s="1969" t="s">
        <v>6760</v>
      </c>
      <c r="X454" s="1967"/>
      <c r="Y454" s="1977"/>
      <c r="Z454" s="1977"/>
      <c r="AA454" s="680"/>
      <c r="AB454" s="1970" t="s">
        <v>274</v>
      </c>
      <c r="AC454" s="1970" t="s">
        <v>274</v>
      </c>
      <c r="AD454" s="1972"/>
      <c r="AE454" s="1973"/>
      <c r="AF454" s="1974"/>
      <c r="AG454" s="1964"/>
      <c r="AH454" s="1974"/>
    </row>
    <row r="455" spans="1:34" s="194" customFormat="1" ht="34.5" customHeight="1">
      <c r="A455" s="15">
        <f t="shared" si="13"/>
        <v>452</v>
      </c>
      <c r="B455" s="187" t="s">
        <v>721</v>
      </c>
      <c r="C455" s="84" t="s">
        <v>2081</v>
      </c>
      <c r="D455" s="187" t="s">
        <v>109</v>
      </c>
      <c r="E455" s="220"/>
      <c r="F455" s="189"/>
      <c r="G455" s="189"/>
      <c r="H455" s="189"/>
      <c r="I455" s="189"/>
      <c r="J455" s="189"/>
      <c r="K455" s="189"/>
      <c r="L455" s="189"/>
      <c r="M455" s="189"/>
      <c r="N455" s="189" t="s">
        <v>800</v>
      </c>
      <c r="O455" s="189"/>
      <c r="P455" s="189"/>
      <c r="Q455" s="189"/>
      <c r="R455" s="189"/>
      <c r="S455" s="84" t="s">
        <v>4910</v>
      </c>
      <c r="T455" s="84" t="s">
        <v>2083</v>
      </c>
      <c r="U455" s="155" t="s">
        <v>1150</v>
      </c>
      <c r="V455" s="155"/>
      <c r="W455" s="49" t="s">
        <v>1282</v>
      </c>
      <c r="X455" s="84" t="s">
        <v>99</v>
      </c>
      <c r="Y455" s="155" t="s">
        <v>99</v>
      </c>
      <c r="Z455" s="155" t="s">
        <v>98</v>
      </c>
      <c r="AA455" s="669" t="s">
        <v>98</v>
      </c>
      <c r="AB455" s="906" t="s">
        <v>216</v>
      </c>
      <c r="AC455" s="906" t="s">
        <v>216</v>
      </c>
      <c r="AD455" s="374" t="s">
        <v>163</v>
      </c>
      <c r="AE455" s="1442"/>
      <c r="AF455" s="374" t="s">
        <v>163</v>
      </c>
      <c r="AG455" s="374" t="s">
        <v>163</v>
      </c>
      <c r="AH455" s="374" t="s">
        <v>163</v>
      </c>
    </row>
    <row r="456" spans="1:34">
      <c r="A456" s="15">
        <f t="shared" si="13"/>
        <v>453</v>
      </c>
      <c r="B456" s="187" t="s">
        <v>721</v>
      </c>
      <c r="C456" s="84" t="s">
        <v>4517</v>
      </c>
      <c r="D456" s="187" t="s">
        <v>109</v>
      </c>
      <c r="E456" s="188"/>
      <c r="F456" s="189"/>
      <c r="G456" s="189"/>
      <c r="H456" s="189"/>
      <c r="I456" s="189"/>
      <c r="J456" s="189"/>
      <c r="K456" s="189"/>
      <c r="L456" s="189"/>
      <c r="M456" s="189"/>
      <c r="N456" s="189" t="s">
        <v>4535</v>
      </c>
      <c r="O456" s="189"/>
      <c r="P456" s="189"/>
      <c r="Q456" s="189"/>
      <c r="R456" s="481"/>
      <c r="S456" s="84" t="s">
        <v>4911</v>
      </c>
      <c r="T456" s="84" t="s">
        <v>4912</v>
      </c>
      <c r="U456" s="155" t="s">
        <v>119</v>
      </c>
      <c r="V456" s="155"/>
      <c r="W456" s="155" t="s">
        <v>993</v>
      </c>
      <c r="X456" s="84" t="s">
        <v>4518</v>
      </c>
      <c r="Y456" s="217" t="s">
        <v>226</v>
      </c>
      <c r="Z456" s="217" t="s">
        <v>98</v>
      </c>
      <c r="AA456" s="669" t="s">
        <v>98</v>
      </c>
      <c r="AB456" s="592" t="s">
        <v>216</v>
      </c>
      <c r="AC456" s="592" t="s">
        <v>216</v>
      </c>
      <c r="AD456" s="374" t="s">
        <v>163</v>
      </c>
      <c r="AF456" s="374" t="s">
        <v>163</v>
      </c>
      <c r="AG456" s="374" t="s">
        <v>163</v>
      </c>
      <c r="AH456" s="374" t="s">
        <v>163</v>
      </c>
    </row>
    <row r="457" spans="1:34" s="194" customFormat="1">
      <c r="A457" s="15">
        <f t="shared" si="13"/>
        <v>454</v>
      </c>
      <c r="B457" s="187" t="s">
        <v>721</v>
      </c>
      <c r="C457" s="187" t="s">
        <v>494</v>
      </c>
      <c r="D457" s="187" t="s">
        <v>109</v>
      </c>
      <c r="E457" s="188"/>
      <c r="F457" s="189"/>
      <c r="G457" s="189"/>
      <c r="H457" s="189"/>
      <c r="I457" s="189"/>
      <c r="J457" s="189"/>
      <c r="K457" s="189"/>
      <c r="L457" s="189"/>
      <c r="M457" s="189"/>
      <c r="N457" s="189" t="s">
        <v>495</v>
      </c>
      <c r="O457" s="189"/>
      <c r="P457" s="189"/>
      <c r="Q457" s="189"/>
      <c r="R457" s="189"/>
      <c r="S457" s="84" t="s">
        <v>4913</v>
      </c>
      <c r="T457" s="84" t="s">
        <v>4914</v>
      </c>
      <c r="U457" s="155" t="s">
        <v>119</v>
      </c>
      <c r="V457" s="155"/>
      <c r="W457" s="155" t="s">
        <v>993</v>
      </c>
      <c r="X457" s="432" t="s">
        <v>99</v>
      </c>
      <c r="Y457" s="431" t="s">
        <v>99</v>
      </c>
      <c r="Z457" s="431" t="s">
        <v>98</v>
      </c>
      <c r="AA457" s="692" t="s">
        <v>98</v>
      </c>
      <c r="AB457" s="906" t="s">
        <v>216</v>
      </c>
      <c r="AC457" s="906" t="s">
        <v>216</v>
      </c>
      <c r="AD457" s="374" t="s">
        <v>163</v>
      </c>
      <c r="AE457" s="1442"/>
      <c r="AF457" s="374" t="s">
        <v>163</v>
      </c>
      <c r="AG457" s="374" t="s">
        <v>163</v>
      </c>
      <c r="AH457" s="374" t="s">
        <v>163</v>
      </c>
    </row>
    <row r="458" spans="1:34" s="194" customFormat="1" ht="38.25" customHeight="1">
      <c r="A458" s="15">
        <f t="shared" si="13"/>
        <v>455</v>
      </c>
      <c r="B458" s="187" t="s">
        <v>721</v>
      </c>
      <c r="C458" s="84" t="s">
        <v>2979</v>
      </c>
      <c r="D458" s="187" t="s">
        <v>109</v>
      </c>
      <c r="E458" s="188"/>
      <c r="F458" s="189"/>
      <c r="G458" s="189"/>
      <c r="H458" s="189"/>
      <c r="I458" s="189"/>
      <c r="J458" s="189"/>
      <c r="K458" s="189"/>
      <c r="L458" s="189"/>
      <c r="M458" s="189"/>
      <c r="N458" s="190" t="s">
        <v>6705</v>
      </c>
      <c r="O458" s="190"/>
      <c r="P458" s="481"/>
      <c r="Q458" s="191"/>
      <c r="R458" s="192"/>
      <c r="S458" s="84" t="s">
        <v>4915</v>
      </c>
      <c r="T458" s="84" t="s">
        <v>4916</v>
      </c>
      <c r="U458" s="155" t="s">
        <v>119</v>
      </c>
      <c r="V458" s="155"/>
      <c r="W458" s="49" t="s">
        <v>1282</v>
      </c>
      <c r="X458" s="84" t="s">
        <v>234</v>
      </c>
      <c r="Y458" s="217" t="s">
        <v>226</v>
      </c>
      <c r="Z458" s="217" t="s">
        <v>4917</v>
      </c>
      <c r="AA458" s="740" t="s">
        <v>4918</v>
      </c>
      <c r="AB458" s="573" t="s">
        <v>274</v>
      </c>
      <c r="AC458" s="573" t="s">
        <v>274</v>
      </c>
      <c r="AD458" s="570" t="s">
        <v>114</v>
      </c>
      <c r="AE458" s="1442"/>
      <c r="AF458" s="374" t="s">
        <v>163</v>
      </c>
      <c r="AG458" s="374" t="s">
        <v>163</v>
      </c>
      <c r="AH458" s="374" t="s">
        <v>163</v>
      </c>
    </row>
    <row r="459" spans="1:34" ht="54">
      <c r="A459" s="15">
        <f t="shared" si="13"/>
        <v>456</v>
      </c>
      <c r="B459" s="187" t="s">
        <v>721</v>
      </c>
      <c r="C459" s="84" t="s">
        <v>990</v>
      </c>
      <c r="D459" s="187" t="s">
        <v>109</v>
      </c>
      <c r="E459" s="220"/>
      <c r="F459" s="189"/>
      <c r="G459" s="189"/>
      <c r="H459" s="189"/>
      <c r="I459" s="189"/>
      <c r="J459" s="189"/>
      <c r="K459" s="189"/>
      <c r="L459" s="189"/>
      <c r="M459" s="189"/>
      <c r="N459" s="191" t="s">
        <v>991</v>
      </c>
      <c r="O459" s="191"/>
      <c r="P459" s="191"/>
      <c r="Q459" s="191"/>
      <c r="R459" s="239"/>
      <c r="S459" s="84" t="s">
        <v>4919</v>
      </c>
      <c r="T459" s="84" t="s">
        <v>6693</v>
      </c>
      <c r="U459" s="155" t="s">
        <v>834</v>
      </c>
      <c r="V459" s="155"/>
      <c r="W459" s="155" t="s">
        <v>993</v>
      </c>
      <c r="X459" s="84" t="s">
        <v>254</v>
      </c>
      <c r="Y459" s="217" t="s">
        <v>142</v>
      </c>
      <c r="Z459" s="217" t="s">
        <v>98</v>
      </c>
      <c r="AA459" s="669" t="s">
        <v>98</v>
      </c>
      <c r="AB459" s="592" t="s">
        <v>216</v>
      </c>
      <c r="AC459" s="592" t="s">
        <v>216</v>
      </c>
      <c r="AD459" s="374" t="s">
        <v>163</v>
      </c>
      <c r="AF459" s="374" t="s">
        <v>163</v>
      </c>
      <c r="AG459" s="374" t="s">
        <v>163</v>
      </c>
      <c r="AH459" s="374" t="s">
        <v>163</v>
      </c>
    </row>
    <row r="460" spans="1:34" s="194" customFormat="1" ht="50.25" customHeight="1">
      <c r="A460" s="15">
        <f t="shared" si="13"/>
        <v>457</v>
      </c>
      <c r="B460" s="187" t="s">
        <v>721</v>
      </c>
      <c r="C460" s="383" t="s">
        <v>507</v>
      </c>
      <c r="D460" s="187" t="s">
        <v>109</v>
      </c>
      <c r="E460" s="188"/>
      <c r="F460" s="189"/>
      <c r="G460" s="189"/>
      <c r="H460" s="189"/>
      <c r="I460" s="189"/>
      <c r="J460" s="189"/>
      <c r="K460" s="189"/>
      <c r="L460" s="189"/>
      <c r="M460" s="189"/>
      <c r="N460" s="189" t="s">
        <v>508</v>
      </c>
      <c r="O460" s="189"/>
      <c r="P460" s="189"/>
      <c r="Q460" s="189"/>
      <c r="R460" s="189"/>
      <c r="S460" s="84" t="s">
        <v>4920</v>
      </c>
      <c r="T460" s="84" t="s">
        <v>4921</v>
      </c>
      <c r="U460" s="155" t="s">
        <v>119</v>
      </c>
      <c r="V460" s="155"/>
      <c r="W460" s="155" t="s">
        <v>993</v>
      </c>
      <c r="X460" s="84" t="s">
        <v>254</v>
      </c>
      <c r="Y460" s="217" t="s">
        <v>142</v>
      </c>
      <c r="Z460" s="217" t="s">
        <v>98</v>
      </c>
      <c r="AA460" s="669" t="s">
        <v>98</v>
      </c>
      <c r="AB460" s="592" t="s">
        <v>216</v>
      </c>
      <c r="AC460" s="592" t="s">
        <v>216</v>
      </c>
      <c r="AD460" s="374" t="s">
        <v>163</v>
      </c>
      <c r="AE460" s="1442"/>
      <c r="AF460" s="374" t="s">
        <v>163</v>
      </c>
      <c r="AG460" s="374" t="s">
        <v>163</v>
      </c>
      <c r="AH460" s="374" t="s">
        <v>163</v>
      </c>
    </row>
    <row r="461" spans="1:34" s="194" customFormat="1" ht="36.75" customHeight="1">
      <c r="A461" s="15">
        <f t="shared" si="13"/>
        <v>458</v>
      </c>
      <c r="B461" s="391" t="s">
        <v>721</v>
      </c>
      <c r="C461" s="493" t="s">
        <v>4899</v>
      </c>
      <c r="D461" s="391" t="s">
        <v>124</v>
      </c>
      <c r="E461" s="404"/>
      <c r="F461" s="393"/>
      <c r="G461" s="393"/>
      <c r="H461" s="393"/>
      <c r="I461" s="393"/>
      <c r="J461" s="393"/>
      <c r="K461" s="393"/>
      <c r="L461" s="405" t="s">
        <v>4900</v>
      </c>
      <c r="M461" s="477"/>
      <c r="N461" s="477"/>
      <c r="O461" s="477"/>
      <c r="P461" s="477"/>
      <c r="Q461" s="477"/>
      <c r="R461" s="478"/>
      <c r="S461" s="78" t="s">
        <v>4922</v>
      </c>
      <c r="T461" s="78" t="s">
        <v>4923</v>
      </c>
      <c r="U461" s="395" t="s">
        <v>517</v>
      </c>
      <c r="V461" s="395"/>
      <c r="W461" s="395" t="s">
        <v>638</v>
      </c>
      <c r="X461" s="78" t="s">
        <v>98</v>
      </c>
      <c r="Y461" s="565" t="s">
        <v>98</v>
      </c>
      <c r="Z461" s="565" t="s">
        <v>98</v>
      </c>
      <c r="AA461" s="681" t="s">
        <v>98</v>
      </c>
      <c r="AB461" s="678" t="s">
        <v>229</v>
      </c>
      <c r="AC461" s="678" t="s">
        <v>229</v>
      </c>
      <c r="AD461" s="570" t="s">
        <v>3850</v>
      </c>
      <c r="AE461" s="1442"/>
      <c r="AF461" s="193" t="s">
        <v>4924</v>
      </c>
      <c r="AG461" s="187" t="s">
        <v>4925</v>
      </c>
      <c r="AH461" s="374" t="s">
        <v>119</v>
      </c>
    </row>
    <row r="462" spans="1:34" s="194" customFormat="1" ht="38.25" customHeight="1">
      <c r="A462" s="15">
        <f t="shared" si="13"/>
        <v>459</v>
      </c>
      <c r="B462" s="397" t="s">
        <v>721</v>
      </c>
      <c r="C462" s="494" t="s">
        <v>2076</v>
      </c>
      <c r="D462" s="397" t="s">
        <v>131</v>
      </c>
      <c r="E462" s="410"/>
      <c r="F462" s="399"/>
      <c r="G462" s="399"/>
      <c r="H462" s="399"/>
      <c r="I462" s="399"/>
      <c r="J462" s="399"/>
      <c r="K462" s="399"/>
      <c r="L462" s="399"/>
      <c r="M462" s="399" t="s">
        <v>483</v>
      </c>
      <c r="N462" s="399"/>
      <c r="O462" s="399"/>
      <c r="P462" s="399"/>
      <c r="Q462" s="399"/>
      <c r="R462" s="399"/>
      <c r="S462" s="397" t="s">
        <v>4926</v>
      </c>
      <c r="T462" s="66" t="s">
        <v>4927</v>
      </c>
      <c r="U462" s="402" t="s">
        <v>96</v>
      </c>
      <c r="V462" s="402"/>
      <c r="W462" s="402" t="s">
        <v>638</v>
      </c>
      <c r="X462" s="66" t="s">
        <v>98</v>
      </c>
      <c r="Y462" s="566" t="s">
        <v>98</v>
      </c>
      <c r="Z462" s="566" t="s">
        <v>98</v>
      </c>
      <c r="AA462" s="684" t="s">
        <v>98</v>
      </c>
      <c r="AB462" s="703" t="s">
        <v>4928</v>
      </c>
      <c r="AC462" s="703" t="s">
        <v>4928</v>
      </c>
      <c r="AD462" s="374" t="s">
        <v>163</v>
      </c>
      <c r="AE462" s="1442"/>
      <c r="AF462" s="374" t="s">
        <v>163</v>
      </c>
      <c r="AG462" s="374" t="s">
        <v>163</v>
      </c>
      <c r="AH462" s="374" t="s">
        <v>99</v>
      </c>
    </row>
    <row r="463" spans="1:34" s="194" customFormat="1" ht="34.5" customHeight="1">
      <c r="A463" s="15">
        <f t="shared" si="13"/>
        <v>460</v>
      </c>
      <c r="B463" s="187" t="s">
        <v>721</v>
      </c>
      <c r="C463" s="84" t="s">
        <v>980</v>
      </c>
      <c r="D463" s="187" t="s">
        <v>109</v>
      </c>
      <c r="E463" s="220"/>
      <c r="F463" s="189"/>
      <c r="G463" s="189"/>
      <c r="H463" s="189"/>
      <c r="I463" s="189"/>
      <c r="J463" s="189"/>
      <c r="K463" s="189"/>
      <c r="L463" s="189"/>
      <c r="M463" s="189"/>
      <c r="N463" s="190" t="s">
        <v>487</v>
      </c>
      <c r="O463" s="190"/>
      <c r="P463" s="481"/>
      <c r="Q463" s="239"/>
      <c r="R463" s="482"/>
      <c r="S463" s="84" t="s">
        <v>4929</v>
      </c>
      <c r="T463" s="84" t="s">
        <v>4906</v>
      </c>
      <c r="U463" s="155" t="s">
        <v>1150</v>
      </c>
      <c r="V463" s="155"/>
      <c r="W463" s="155" t="s">
        <v>511</v>
      </c>
      <c r="X463" s="84" t="s">
        <v>98</v>
      </c>
      <c r="Y463" s="155" t="s">
        <v>98</v>
      </c>
      <c r="Z463" s="155" t="s">
        <v>98</v>
      </c>
      <c r="AA463" s="669" t="s">
        <v>98</v>
      </c>
      <c r="AB463" s="906" t="s">
        <v>229</v>
      </c>
      <c r="AC463" s="906" t="s">
        <v>229</v>
      </c>
      <c r="AD463" s="374" t="s">
        <v>163</v>
      </c>
      <c r="AE463" s="1442"/>
      <c r="AF463" s="193" t="s">
        <v>6718</v>
      </c>
      <c r="AG463" s="187" t="s">
        <v>4931</v>
      </c>
      <c r="AH463" s="374" t="s">
        <v>1150</v>
      </c>
    </row>
    <row r="464" spans="1:34" s="748" customFormat="1" ht="32.25" customHeight="1">
      <c r="A464" s="324">
        <f t="shared" si="13"/>
        <v>461</v>
      </c>
      <c r="B464" s="187" t="s">
        <v>721</v>
      </c>
      <c r="C464" s="84" t="s">
        <v>981</v>
      </c>
      <c r="D464" s="187" t="s">
        <v>109</v>
      </c>
      <c r="E464" s="220"/>
      <c r="F464" s="189"/>
      <c r="G464" s="189"/>
      <c r="H464" s="189"/>
      <c r="I464" s="189"/>
      <c r="J464" s="189"/>
      <c r="K464" s="189"/>
      <c r="L464" s="189"/>
      <c r="M464" s="189"/>
      <c r="N464" s="191" t="s">
        <v>982</v>
      </c>
      <c r="O464" s="191"/>
      <c r="P464" s="191"/>
      <c r="Q464" s="239"/>
      <c r="R464" s="239"/>
      <c r="S464" s="84" t="s">
        <v>6782</v>
      </c>
      <c r="T464" s="84" t="s">
        <v>6715</v>
      </c>
      <c r="U464" s="520" t="s">
        <v>119</v>
      </c>
      <c r="V464" s="689"/>
      <c r="W464" s="1941" t="s">
        <v>6760</v>
      </c>
      <c r="X464" s="218" t="s">
        <v>114</v>
      </c>
      <c r="Y464" s="84" t="s">
        <v>114</v>
      </c>
      <c r="Z464" s="84" t="s">
        <v>99</v>
      </c>
      <c r="AA464" s="218" t="s">
        <v>99</v>
      </c>
      <c r="AB464" s="906" t="s">
        <v>216</v>
      </c>
      <c r="AC464" s="906" t="s">
        <v>216</v>
      </c>
      <c r="AD464" s="241"/>
      <c r="AE464" s="2015"/>
      <c r="AF464" s="1950"/>
      <c r="AG464" s="926"/>
      <c r="AH464" s="749"/>
    </row>
    <row r="465" spans="1:36" s="1417" customFormat="1">
      <c r="A465" s="1963">
        <f t="shared" si="13"/>
        <v>462</v>
      </c>
      <c r="B465" s="1964" t="s">
        <v>721</v>
      </c>
      <c r="C465" s="1967" t="s">
        <v>490</v>
      </c>
      <c r="D465" s="1964" t="s">
        <v>109</v>
      </c>
      <c r="E465" s="1419"/>
      <c r="F465" s="389"/>
      <c r="G465" s="389"/>
      <c r="H465" s="389"/>
      <c r="I465" s="389"/>
      <c r="J465" s="389"/>
      <c r="K465" s="389"/>
      <c r="L465" s="389"/>
      <c r="M465" s="389"/>
      <c r="N465" s="389" t="s">
        <v>491</v>
      </c>
      <c r="O465" s="389"/>
      <c r="P465" s="389"/>
      <c r="Q465" s="389"/>
      <c r="R465" s="2031"/>
      <c r="S465" s="1967" t="s">
        <v>6836</v>
      </c>
      <c r="T465" s="1967" t="s">
        <v>6837</v>
      </c>
      <c r="U465" s="1476" t="s">
        <v>119</v>
      </c>
      <c r="V465" s="1476"/>
      <c r="W465" s="1969" t="s">
        <v>6760</v>
      </c>
      <c r="X465" s="1967"/>
      <c r="Y465" s="1977"/>
      <c r="Z465" s="1977"/>
      <c r="AA465" s="680"/>
      <c r="AB465" s="1970" t="s">
        <v>229</v>
      </c>
      <c r="AC465" s="1970" t="s">
        <v>229</v>
      </c>
      <c r="AD465" s="1972"/>
      <c r="AE465" s="1973"/>
      <c r="AF465" s="1974"/>
      <c r="AG465" s="1964"/>
      <c r="AH465" s="1974"/>
    </row>
    <row r="466" spans="1:36" s="194" customFormat="1" ht="34.5" customHeight="1">
      <c r="A466" s="324">
        <f t="shared" si="13"/>
        <v>463</v>
      </c>
      <c r="B466" s="187" t="s">
        <v>721</v>
      </c>
      <c r="C466" s="84" t="s">
        <v>2081</v>
      </c>
      <c r="D466" s="187" t="s">
        <v>109</v>
      </c>
      <c r="E466" s="220"/>
      <c r="F466" s="189"/>
      <c r="G466" s="189"/>
      <c r="H466" s="189"/>
      <c r="I466" s="189"/>
      <c r="J466" s="189"/>
      <c r="K466" s="189"/>
      <c r="L466" s="189"/>
      <c r="M466" s="189"/>
      <c r="N466" s="189" t="s">
        <v>800</v>
      </c>
      <c r="O466" s="189"/>
      <c r="P466" s="189"/>
      <c r="Q466" s="189"/>
      <c r="R466" s="189"/>
      <c r="S466" s="84" t="s">
        <v>4932</v>
      </c>
      <c r="T466" s="84" t="s">
        <v>2083</v>
      </c>
      <c r="U466" s="155" t="s">
        <v>210</v>
      </c>
      <c r="V466" s="155"/>
      <c r="W466" s="155" t="s">
        <v>511</v>
      </c>
      <c r="X466" s="84" t="s">
        <v>98</v>
      </c>
      <c r="Y466" s="155" t="s">
        <v>98</v>
      </c>
      <c r="Z466" s="155" t="s">
        <v>98</v>
      </c>
      <c r="AA466" s="669" t="s">
        <v>98</v>
      </c>
      <c r="AB466" s="906" t="s">
        <v>216</v>
      </c>
      <c r="AC466" s="906" t="s">
        <v>216</v>
      </c>
      <c r="AD466" s="193" t="s">
        <v>163</v>
      </c>
      <c r="AE466" s="1442"/>
      <c r="AF466" s="193" t="s">
        <v>163</v>
      </c>
      <c r="AG466" s="193" t="s">
        <v>163</v>
      </c>
      <c r="AH466" s="193" t="s">
        <v>99</v>
      </c>
    </row>
    <row r="467" spans="1:36" s="194" customFormat="1">
      <c r="A467" s="324">
        <f t="shared" si="13"/>
        <v>464</v>
      </c>
      <c r="B467" s="187" t="s">
        <v>721</v>
      </c>
      <c r="C467" s="84" t="s">
        <v>4517</v>
      </c>
      <c r="D467" s="187" t="s">
        <v>109</v>
      </c>
      <c r="E467" s="188"/>
      <c r="F467" s="189"/>
      <c r="G467" s="189"/>
      <c r="H467" s="189"/>
      <c r="I467" s="189"/>
      <c r="J467" s="189"/>
      <c r="K467" s="189"/>
      <c r="L467" s="189"/>
      <c r="M467" s="189"/>
      <c r="N467" s="189" t="s">
        <v>4535</v>
      </c>
      <c r="O467" s="189"/>
      <c r="P467" s="189"/>
      <c r="Q467" s="189"/>
      <c r="R467" s="481"/>
      <c r="S467" s="84" t="s">
        <v>4911</v>
      </c>
      <c r="T467" s="84" t="s">
        <v>4933</v>
      </c>
      <c r="U467" s="155" t="s">
        <v>834</v>
      </c>
      <c r="V467" s="155"/>
      <c r="W467" s="155" t="s">
        <v>993</v>
      </c>
      <c r="X467" s="84" t="s">
        <v>4518</v>
      </c>
      <c r="Y467" s="217" t="s">
        <v>226</v>
      </c>
      <c r="Z467" s="217" t="s">
        <v>98</v>
      </c>
      <c r="AA467" s="669" t="s">
        <v>98</v>
      </c>
      <c r="AB467" s="906" t="s">
        <v>216</v>
      </c>
      <c r="AC467" s="906" t="s">
        <v>216</v>
      </c>
      <c r="AD467" s="193" t="s">
        <v>163</v>
      </c>
      <c r="AE467" s="1442"/>
      <c r="AF467" s="193" t="s">
        <v>163</v>
      </c>
      <c r="AG467" s="193" t="s">
        <v>163</v>
      </c>
      <c r="AH467" s="193" t="s">
        <v>99</v>
      </c>
    </row>
    <row r="468" spans="1:36" s="194" customFormat="1">
      <c r="A468" s="324">
        <f t="shared" si="13"/>
        <v>465</v>
      </c>
      <c r="B468" s="187" t="s">
        <v>721</v>
      </c>
      <c r="C468" s="187" t="s">
        <v>494</v>
      </c>
      <c r="D468" s="187" t="s">
        <v>109</v>
      </c>
      <c r="E468" s="188"/>
      <c r="F468" s="189"/>
      <c r="G468" s="189"/>
      <c r="H468" s="189"/>
      <c r="I468" s="189"/>
      <c r="J468" s="189"/>
      <c r="K468" s="189"/>
      <c r="L468" s="189"/>
      <c r="M468" s="189"/>
      <c r="N468" s="189" t="s">
        <v>495</v>
      </c>
      <c r="O468" s="189"/>
      <c r="P468" s="189"/>
      <c r="Q468" s="189"/>
      <c r="R468" s="189"/>
      <c r="S468" s="84" t="s">
        <v>4934</v>
      </c>
      <c r="T468" s="84" t="s">
        <v>4935</v>
      </c>
      <c r="U468" s="155" t="s">
        <v>119</v>
      </c>
      <c r="V468" s="155"/>
      <c r="W468" s="434" t="s">
        <v>511</v>
      </c>
      <c r="X468" s="432" t="s">
        <v>99</v>
      </c>
      <c r="Y468" s="431" t="s">
        <v>99</v>
      </c>
      <c r="Z468" s="431" t="s">
        <v>98</v>
      </c>
      <c r="AA468" s="692" t="s">
        <v>98</v>
      </c>
      <c r="AB468" s="1980" t="s">
        <v>6801</v>
      </c>
      <c r="AC468" s="1980" t="s">
        <v>6801</v>
      </c>
      <c r="AD468" s="193" t="s">
        <v>163</v>
      </c>
      <c r="AE468" s="2017"/>
      <c r="AF468" s="193" t="s">
        <v>163</v>
      </c>
      <c r="AG468" s="193" t="s">
        <v>163</v>
      </c>
      <c r="AH468" s="193" t="s">
        <v>99</v>
      </c>
    </row>
    <row r="469" spans="1:36" s="2155" customFormat="1">
      <c r="A469" s="2127">
        <f t="shared" si="13"/>
        <v>466</v>
      </c>
      <c r="B469" s="1964" t="s">
        <v>721</v>
      </c>
      <c r="C469" s="1967" t="s">
        <v>6984</v>
      </c>
      <c r="D469" s="1964" t="s">
        <v>109</v>
      </c>
      <c r="E469" s="1419"/>
      <c r="F469" s="389"/>
      <c r="G469" s="389"/>
      <c r="H469" s="389"/>
      <c r="I469" s="389"/>
      <c r="J469" s="389"/>
      <c r="K469" s="389"/>
      <c r="L469" s="389"/>
      <c r="M469" s="389"/>
      <c r="N469" s="1975" t="s">
        <v>6985</v>
      </c>
      <c r="O469" s="1975"/>
      <c r="P469" s="1975"/>
      <c r="Q469" s="2009"/>
      <c r="R469" s="2009"/>
      <c r="S469" s="1967" t="s">
        <v>6982</v>
      </c>
      <c r="T469" s="1967" t="s">
        <v>6983</v>
      </c>
      <c r="U469" s="1476" t="s">
        <v>105</v>
      </c>
      <c r="V469" s="1476"/>
      <c r="W469" s="1969" t="s">
        <v>6760</v>
      </c>
      <c r="X469" s="1967"/>
      <c r="Y469" s="1968"/>
      <c r="Z469" s="1977" t="s">
        <v>99</v>
      </c>
      <c r="AA469" s="2152"/>
      <c r="AB469" s="1476" t="s">
        <v>216</v>
      </c>
      <c r="AC469" s="1476" t="s">
        <v>216</v>
      </c>
      <c r="AD469" s="2153"/>
      <c r="AE469" s="2237"/>
      <c r="AF469" s="1970"/>
      <c r="AG469" s="2154"/>
      <c r="AH469" s="1972"/>
    </row>
    <row r="470" spans="1:36" s="748" customFormat="1">
      <c r="A470" s="324">
        <f t="shared" si="13"/>
        <v>467</v>
      </c>
      <c r="B470" s="187" t="s">
        <v>721</v>
      </c>
      <c r="C470" s="84" t="s">
        <v>988</v>
      </c>
      <c r="D470" s="187" t="s">
        <v>109</v>
      </c>
      <c r="E470" s="220"/>
      <c r="F470" s="189"/>
      <c r="G470" s="189"/>
      <c r="H470" s="189"/>
      <c r="I470" s="189"/>
      <c r="J470" s="189"/>
      <c r="K470" s="189"/>
      <c r="L470" s="189"/>
      <c r="M470" s="189"/>
      <c r="N470" s="191" t="s">
        <v>499</v>
      </c>
      <c r="O470" s="191"/>
      <c r="P470" s="191"/>
      <c r="Q470" s="239"/>
      <c r="R470" s="239"/>
      <c r="S470" s="84" t="s">
        <v>6716</v>
      </c>
      <c r="T470" s="84" t="s">
        <v>6717</v>
      </c>
      <c r="U470" s="520" t="s">
        <v>517</v>
      </c>
      <c r="V470" s="689"/>
      <c r="W470" s="1941" t="s">
        <v>6760</v>
      </c>
      <c r="X470" s="84"/>
      <c r="Y470" s="155"/>
      <c r="Z470" s="217" t="s">
        <v>99</v>
      </c>
      <c r="AA470" s="693" t="s">
        <v>99</v>
      </c>
      <c r="AB470" s="520" t="s">
        <v>216</v>
      </c>
      <c r="AC470" s="520" t="s">
        <v>216</v>
      </c>
      <c r="AD470" s="749"/>
      <c r="AE470" s="2016"/>
      <c r="AF470" s="592"/>
      <c r="AG470" s="805"/>
      <c r="AH470" s="241"/>
    </row>
    <row r="471" spans="1:36" s="194" customFormat="1" ht="38.25" customHeight="1">
      <c r="A471" s="15">
        <f t="shared" si="13"/>
        <v>468</v>
      </c>
      <c r="B471" s="187" t="s">
        <v>721</v>
      </c>
      <c r="C471" s="84" t="s">
        <v>2979</v>
      </c>
      <c r="D471" s="187" t="s">
        <v>109</v>
      </c>
      <c r="E471" s="188"/>
      <c r="F471" s="189"/>
      <c r="G471" s="189"/>
      <c r="H471" s="189"/>
      <c r="I471" s="189"/>
      <c r="J471" s="189"/>
      <c r="K471" s="189"/>
      <c r="L471" s="189"/>
      <c r="M471" s="189"/>
      <c r="N471" s="189" t="s">
        <v>2980</v>
      </c>
      <c r="O471" s="189"/>
      <c r="P471" s="189"/>
      <c r="Q471" s="189"/>
      <c r="R471" s="189"/>
      <c r="S471" s="84" t="s">
        <v>4915</v>
      </c>
      <c r="T471" s="84" t="s">
        <v>4936</v>
      </c>
      <c r="U471" s="155" t="s">
        <v>119</v>
      </c>
      <c r="V471" s="155"/>
      <c r="W471" s="155" t="s">
        <v>511</v>
      </c>
      <c r="X471" s="84" t="s">
        <v>234</v>
      </c>
      <c r="Y471" s="217" t="s">
        <v>226</v>
      </c>
      <c r="Z471" s="217" t="s">
        <v>4737</v>
      </c>
      <c r="AA471" s="669" t="s">
        <v>4808</v>
      </c>
      <c r="AB471" s="1476" t="s">
        <v>216</v>
      </c>
      <c r="AC471" s="1476" t="s">
        <v>216</v>
      </c>
      <c r="AD471" s="570" t="s">
        <v>3799</v>
      </c>
      <c r="AE471" s="2017"/>
      <c r="AF471" s="193" t="s">
        <v>6719</v>
      </c>
      <c r="AG471" s="187" t="s">
        <v>4937</v>
      </c>
      <c r="AH471" s="374" t="s">
        <v>119</v>
      </c>
    </row>
    <row r="472" spans="1:36" ht="54">
      <c r="A472" s="15">
        <f t="shared" si="13"/>
        <v>469</v>
      </c>
      <c r="B472" s="187" t="s">
        <v>721</v>
      </c>
      <c r="C472" s="84" t="s">
        <v>990</v>
      </c>
      <c r="D472" s="187" t="s">
        <v>109</v>
      </c>
      <c r="E472" s="220"/>
      <c r="F472" s="189"/>
      <c r="G472" s="189"/>
      <c r="H472" s="189"/>
      <c r="I472" s="189"/>
      <c r="J472" s="189"/>
      <c r="K472" s="189"/>
      <c r="L472" s="189"/>
      <c r="M472" s="189"/>
      <c r="N472" s="191" t="s">
        <v>991</v>
      </c>
      <c r="O472" s="191"/>
      <c r="P472" s="191"/>
      <c r="Q472" s="191"/>
      <c r="R472" s="239"/>
      <c r="S472" s="84" t="s">
        <v>4919</v>
      </c>
      <c r="T472" s="84" t="s">
        <v>6693</v>
      </c>
      <c r="U472" s="155" t="s">
        <v>119</v>
      </c>
      <c r="V472" s="155"/>
      <c r="W472" s="155" t="s">
        <v>638</v>
      </c>
      <c r="X472" s="84" t="s">
        <v>254</v>
      </c>
      <c r="Y472" s="217" t="s">
        <v>142</v>
      </c>
      <c r="Z472" s="217" t="s">
        <v>98</v>
      </c>
      <c r="AA472" s="669" t="s">
        <v>98</v>
      </c>
      <c r="AB472" s="592" t="s">
        <v>216</v>
      </c>
      <c r="AC472" s="592" t="s">
        <v>216</v>
      </c>
      <c r="AD472" s="374" t="s">
        <v>163</v>
      </c>
      <c r="AF472" s="374" t="s">
        <v>163</v>
      </c>
      <c r="AG472" s="374" t="s">
        <v>163</v>
      </c>
      <c r="AH472" s="374" t="s">
        <v>163</v>
      </c>
    </row>
    <row r="473" spans="1:36" s="1417" customFormat="1">
      <c r="A473" s="1963">
        <f>ROW()-ROW(A$3)</f>
        <v>470</v>
      </c>
      <c r="B473" s="1964" t="s">
        <v>721</v>
      </c>
      <c r="C473" s="2030" t="s">
        <v>4659</v>
      </c>
      <c r="D473" s="1964" t="s">
        <v>109</v>
      </c>
      <c r="E473" s="1419"/>
      <c r="F473" s="389"/>
      <c r="G473" s="389"/>
      <c r="H473" s="389"/>
      <c r="I473" s="389"/>
      <c r="J473" s="389"/>
      <c r="K473" s="389"/>
      <c r="L473" s="389"/>
      <c r="M473" s="389"/>
      <c r="N473" s="1975" t="s">
        <v>5687</v>
      </c>
      <c r="O473" s="389"/>
      <c r="P473" s="389"/>
      <c r="Q473" s="1975"/>
      <c r="R473" s="1975"/>
      <c r="S473" s="1967" t="s">
        <v>6845</v>
      </c>
      <c r="T473" s="1967" t="s">
        <v>6846</v>
      </c>
      <c r="U473" s="1476" t="s">
        <v>105</v>
      </c>
      <c r="V473" s="1476"/>
      <c r="W473" s="1969" t="s">
        <v>6778</v>
      </c>
      <c r="X473" s="2032" t="s">
        <v>254</v>
      </c>
      <c r="Y473" s="2033" t="s">
        <v>142</v>
      </c>
      <c r="Z473" s="2033" t="s">
        <v>99</v>
      </c>
      <c r="AA473" s="2034" t="s">
        <v>99</v>
      </c>
      <c r="AB473" s="1970" t="s">
        <v>216</v>
      </c>
      <c r="AC473" s="1970" t="s">
        <v>216</v>
      </c>
      <c r="AD473" s="1972"/>
      <c r="AE473" s="1973"/>
      <c r="AF473" s="2035"/>
      <c r="AG473" s="388"/>
      <c r="AH473" s="1974"/>
    </row>
    <row r="474" spans="1:36" s="194" customFormat="1" ht="49.5" customHeight="1">
      <c r="A474" s="15">
        <f t="shared" si="13"/>
        <v>471</v>
      </c>
      <c r="B474" s="187" t="s">
        <v>721</v>
      </c>
      <c r="C474" s="383" t="s">
        <v>507</v>
      </c>
      <c r="D474" s="187" t="s">
        <v>109</v>
      </c>
      <c r="E474" s="188"/>
      <c r="F474" s="189"/>
      <c r="G474" s="189"/>
      <c r="H474" s="189"/>
      <c r="I474" s="189"/>
      <c r="J474" s="189"/>
      <c r="K474" s="189"/>
      <c r="L474" s="189"/>
      <c r="M474" s="189"/>
      <c r="N474" s="189" t="s">
        <v>508</v>
      </c>
      <c r="O474" s="189"/>
      <c r="P474" s="189"/>
      <c r="Q474" s="189"/>
      <c r="R474" s="189"/>
      <c r="S474" s="84" t="s">
        <v>4920</v>
      </c>
      <c r="T474" s="84" t="s">
        <v>4938</v>
      </c>
      <c r="U474" s="155" t="s">
        <v>119</v>
      </c>
      <c r="V474" s="155"/>
      <c r="W474" s="155" t="s">
        <v>511</v>
      </c>
      <c r="X474" s="84" t="s">
        <v>254</v>
      </c>
      <c r="Y474" s="217" t="s">
        <v>142</v>
      </c>
      <c r="Z474" s="217" t="s">
        <v>98</v>
      </c>
      <c r="AA474" s="669" t="s">
        <v>98</v>
      </c>
      <c r="AB474" s="573" t="s">
        <v>216</v>
      </c>
      <c r="AC474" s="573" t="s">
        <v>216</v>
      </c>
      <c r="AD474" s="374" t="s">
        <v>163</v>
      </c>
      <c r="AE474" s="1442"/>
      <c r="AF474" s="374" t="s">
        <v>163</v>
      </c>
      <c r="AG474" s="374" t="s">
        <v>163</v>
      </c>
      <c r="AH474" s="374" t="s">
        <v>163</v>
      </c>
    </row>
    <row r="475" spans="1:36" s="194" customFormat="1" ht="38.25" customHeight="1">
      <c r="A475" s="15">
        <f t="shared" si="13"/>
        <v>472</v>
      </c>
      <c r="B475" s="391" t="s">
        <v>721</v>
      </c>
      <c r="C475" s="78" t="s">
        <v>4939</v>
      </c>
      <c r="D475" s="391" t="s">
        <v>124</v>
      </c>
      <c r="E475" s="404"/>
      <c r="F475" s="393"/>
      <c r="G475" s="393"/>
      <c r="H475" s="393"/>
      <c r="I475" s="393"/>
      <c r="J475" s="405"/>
      <c r="K475" s="406"/>
      <c r="L475" s="405" t="s">
        <v>4940</v>
      </c>
      <c r="M475" s="477"/>
      <c r="N475" s="477"/>
      <c r="O475" s="477"/>
      <c r="P475" s="477"/>
      <c r="Q475" s="477"/>
      <c r="R475" s="478"/>
      <c r="S475" s="78" t="s">
        <v>4941</v>
      </c>
      <c r="T475" s="78" t="s">
        <v>4942</v>
      </c>
      <c r="U475" s="395" t="s">
        <v>1150</v>
      </c>
      <c r="V475" s="395"/>
      <c r="W475" s="395" t="s">
        <v>129</v>
      </c>
      <c r="X475" s="78" t="s">
        <v>98</v>
      </c>
      <c r="Y475" s="565" t="s">
        <v>98</v>
      </c>
      <c r="Z475" s="565" t="s">
        <v>98</v>
      </c>
      <c r="AA475" s="681" t="s">
        <v>98</v>
      </c>
      <c r="AB475" s="569" t="s">
        <v>683</v>
      </c>
      <c r="AC475" s="569" t="s">
        <v>683</v>
      </c>
      <c r="AD475" s="570" t="s">
        <v>4943</v>
      </c>
      <c r="AE475" s="1442"/>
      <c r="AF475" s="193" t="s">
        <v>4944</v>
      </c>
      <c r="AG475" s="187" t="s">
        <v>4945</v>
      </c>
      <c r="AH475" s="193" t="s">
        <v>128</v>
      </c>
    </row>
    <row r="476" spans="1:36" s="381" customFormat="1" ht="39" customHeight="1">
      <c r="A476" s="15">
        <f t="shared" si="13"/>
        <v>473</v>
      </c>
      <c r="B476" s="397" t="s">
        <v>721</v>
      </c>
      <c r="C476" s="66" t="s">
        <v>2100</v>
      </c>
      <c r="D476" s="397" t="s">
        <v>131</v>
      </c>
      <c r="E476" s="410"/>
      <c r="F476" s="399"/>
      <c r="G476" s="399"/>
      <c r="H476" s="399"/>
      <c r="I476" s="399"/>
      <c r="J476" s="399"/>
      <c r="K476" s="399"/>
      <c r="L476" s="399"/>
      <c r="M476" s="399" t="s">
        <v>817</v>
      </c>
      <c r="N476" s="399"/>
      <c r="O476" s="399"/>
      <c r="P476" s="399"/>
      <c r="Q476" s="399"/>
      <c r="R476" s="399"/>
      <c r="S476" s="66" t="s">
        <v>4946</v>
      </c>
      <c r="T476" s="66" t="s">
        <v>4947</v>
      </c>
      <c r="U476" s="402" t="s">
        <v>96</v>
      </c>
      <c r="V476" s="402"/>
      <c r="W476" s="402" t="s">
        <v>129</v>
      </c>
      <c r="X476" s="66" t="s">
        <v>98</v>
      </c>
      <c r="Y476" s="566" t="s">
        <v>98</v>
      </c>
      <c r="Z476" s="566" t="s">
        <v>98</v>
      </c>
      <c r="AA476" s="684" t="s">
        <v>98</v>
      </c>
      <c r="AB476" s="572" t="s">
        <v>359</v>
      </c>
      <c r="AC476" s="572" t="s">
        <v>359</v>
      </c>
      <c r="AD476" s="374" t="s">
        <v>163</v>
      </c>
      <c r="AE476" s="1442"/>
      <c r="AF476" s="374" t="s">
        <v>163</v>
      </c>
      <c r="AG476" s="374" t="s">
        <v>163</v>
      </c>
      <c r="AH476" s="374" t="s">
        <v>163</v>
      </c>
    </row>
    <row r="477" spans="1:36" ht="37.5" customHeight="1">
      <c r="A477" s="15">
        <f t="shared" si="13"/>
        <v>474</v>
      </c>
      <c r="B477" s="187" t="s">
        <v>721</v>
      </c>
      <c r="C477" s="84" t="s">
        <v>3209</v>
      </c>
      <c r="D477" s="187" t="s">
        <v>109</v>
      </c>
      <c r="E477" s="188"/>
      <c r="F477" s="189"/>
      <c r="G477" s="189"/>
      <c r="H477" s="189"/>
      <c r="I477" s="189"/>
      <c r="J477" s="189"/>
      <c r="K477" s="189"/>
      <c r="L477" s="189"/>
      <c r="M477" s="189"/>
      <c r="N477" s="189" t="s">
        <v>821</v>
      </c>
      <c r="O477" s="189"/>
      <c r="P477" s="189"/>
      <c r="Q477" s="189"/>
      <c r="R477" s="189"/>
      <c r="S477" s="84" t="s">
        <v>4948</v>
      </c>
      <c r="T477" s="84" t="s">
        <v>4949</v>
      </c>
      <c r="U477" s="155" t="s">
        <v>834</v>
      </c>
      <c r="V477" s="155"/>
      <c r="W477" s="155" t="s">
        <v>129</v>
      </c>
      <c r="X477" s="84" t="s">
        <v>4950</v>
      </c>
      <c r="Y477" s="217" t="s">
        <v>226</v>
      </c>
      <c r="Z477" s="217" t="s">
        <v>98</v>
      </c>
      <c r="AA477" s="669" t="s">
        <v>98</v>
      </c>
      <c r="AB477" s="573" t="s">
        <v>274</v>
      </c>
      <c r="AC477" s="573" t="s">
        <v>274</v>
      </c>
      <c r="AD477" s="374" t="s">
        <v>163</v>
      </c>
      <c r="AF477" s="374" t="s">
        <v>163</v>
      </c>
      <c r="AG477" s="374" t="s">
        <v>163</v>
      </c>
      <c r="AH477" s="374" t="s">
        <v>163</v>
      </c>
    </row>
    <row r="478" spans="1:36" s="685" customFormat="1" ht="75.75" customHeight="1">
      <c r="A478" s="15">
        <f t="shared" si="13"/>
        <v>475</v>
      </c>
      <c r="B478" s="187" t="s">
        <v>721</v>
      </c>
      <c r="C478" s="215" t="s">
        <v>825</v>
      </c>
      <c r="D478" s="187" t="s">
        <v>109</v>
      </c>
      <c r="E478" s="188"/>
      <c r="F478" s="189"/>
      <c r="G478" s="189"/>
      <c r="H478" s="189"/>
      <c r="I478" s="189"/>
      <c r="J478" s="189"/>
      <c r="K478" s="189"/>
      <c r="L478" s="189"/>
      <c r="M478" s="189"/>
      <c r="N478" s="189" t="s">
        <v>2103</v>
      </c>
      <c r="O478" s="189"/>
      <c r="P478" s="189"/>
      <c r="Q478" s="189"/>
      <c r="R478" s="189"/>
      <c r="S478" s="84" t="s">
        <v>4952</v>
      </c>
      <c r="T478" s="84" t="s">
        <v>4953</v>
      </c>
      <c r="U478" s="155" t="s">
        <v>210</v>
      </c>
      <c r="V478" s="155"/>
      <c r="W478" s="155" t="s">
        <v>1282</v>
      </c>
      <c r="X478" s="84"/>
      <c r="Y478" s="217"/>
      <c r="Z478" s="217"/>
      <c r="AA478" s="669"/>
      <c r="AB478" s="592" t="s">
        <v>726</v>
      </c>
      <c r="AC478" s="592" t="s">
        <v>726</v>
      </c>
      <c r="AD478" s="241" t="s">
        <v>3726</v>
      </c>
      <c r="AE478" s="2015">
        <v>1</v>
      </c>
      <c r="AF478" s="686" t="s">
        <v>4954</v>
      </c>
      <c r="AG478" s="687" t="s">
        <v>4955</v>
      </c>
      <c r="AH478" s="688" t="s">
        <v>128</v>
      </c>
    </row>
    <row r="479" spans="1:36" s="748" customFormat="1" ht="54">
      <c r="A479" s="15">
        <f t="shared" si="13"/>
        <v>476</v>
      </c>
      <c r="B479" s="187" t="s">
        <v>721</v>
      </c>
      <c r="C479" s="215" t="s">
        <v>830</v>
      </c>
      <c r="D479" s="187" t="s">
        <v>109</v>
      </c>
      <c r="E479" s="188"/>
      <c r="F479" s="189"/>
      <c r="G479" s="189"/>
      <c r="H479" s="189"/>
      <c r="I479" s="189"/>
      <c r="J479" s="189"/>
      <c r="K479" s="189"/>
      <c r="L479" s="189"/>
      <c r="M479" s="189"/>
      <c r="N479" s="189" t="s">
        <v>2106</v>
      </c>
      <c r="O479" s="189"/>
      <c r="P479" s="189"/>
      <c r="Q479" s="189"/>
      <c r="R479" s="189"/>
      <c r="S479" s="84" t="s">
        <v>832</v>
      </c>
      <c r="T479" s="84" t="s">
        <v>833</v>
      </c>
      <c r="U479" s="155" t="s">
        <v>834</v>
      </c>
      <c r="V479" s="155"/>
      <c r="W479" s="155" t="s">
        <v>638</v>
      </c>
      <c r="X479" s="84" t="s">
        <v>7414</v>
      </c>
      <c r="Y479" s="217" t="s">
        <v>836</v>
      </c>
      <c r="Z479" s="217" t="s">
        <v>365</v>
      </c>
      <c r="AA479" s="669"/>
      <c r="AB479" s="592" t="s">
        <v>216</v>
      </c>
      <c r="AC479" s="592" t="s">
        <v>216</v>
      </c>
      <c r="AD479" s="241" t="s">
        <v>3809</v>
      </c>
      <c r="AE479" s="2015"/>
      <c r="AF479" s="749" t="s">
        <v>4956</v>
      </c>
      <c r="AG479" s="750" t="s">
        <v>4957</v>
      </c>
      <c r="AH479" s="749" t="s">
        <v>105</v>
      </c>
    </row>
    <row r="480" spans="1:36" s="1417" customFormat="1">
      <c r="A480" s="1963">
        <f t="shared" si="13"/>
        <v>477</v>
      </c>
      <c r="B480" s="1964" t="s">
        <v>721</v>
      </c>
      <c r="C480" s="1964"/>
      <c r="D480" s="1964" t="s">
        <v>7313</v>
      </c>
      <c r="E480" s="425"/>
      <c r="F480" s="389"/>
      <c r="G480" s="389"/>
      <c r="H480" s="389"/>
      <c r="I480" s="2203"/>
      <c r="J480" s="2203"/>
      <c r="K480" s="389"/>
      <c r="L480" s="389"/>
      <c r="M480" s="2212" t="s">
        <v>7322</v>
      </c>
      <c r="N480" s="2203"/>
      <c r="O480" s="2203"/>
      <c r="P480" s="2203"/>
      <c r="Q480" s="2203"/>
      <c r="R480" s="2204"/>
      <c r="S480" s="1967" t="s">
        <v>7320</v>
      </c>
      <c r="T480" s="1967" t="s">
        <v>7387</v>
      </c>
      <c r="U480" s="1967"/>
      <c r="V480" s="2203"/>
      <c r="W480" s="1415" t="s">
        <v>6778</v>
      </c>
      <c r="X480" s="1967"/>
      <c r="Y480" s="1968"/>
      <c r="Z480" s="2205"/>
      <c r="AA480" s="2205"/>
      <c r="AB480" s="2205" t="s">
        <v>274</v>
      </c>
      <c r="AC480" s="2205" t="s">
        <v>274</v>
      </c>
      <c r="AD480" s="2205"/>
      <c r="AE480" s="2245"/>
      <c r="AF480" s="2205"/>
      <c r="AG480" s="2205"/>
      <c r="AH480" s="1988"/>
      <c r="AI480" s="2195"/>
      <c r="AJ480" s="1973"/>
    </row>
    <row r="481" spans="1:36" ht="31.5" customHeight="1">
      <c r="A481" s="15">
        <f t="shared" si="13"/>
        <v>478</v>
      </c>
      <c r="B481" s="391" t="s">
        <v>721</v>
      </c>
      <c r="C481" s="493" t="s">
        <v>4958</v>
      </c>
      <c r="D481" s="391" t="s">
        <v>124</v>
      </c>
      <c r="E481" s="404"/>
      <c r="F481" s="393"/>
      <c r="G481" s="393"/>
      <c r="H481" s="393"/>
      <c r="I481" s="393"/>
      <c r="J481" s="405" t="s">
        <v>4959</v>
      </c>
      <c r="K481" s="477"/>
      <c r="L481" s="406"/>
      <c r="M481" s="477"/>
      <c r="N481" s="477"/>
      <c r="O481" s="477"/>
      <c r="P481" s="477"/>
      <c r="Q481" s="477"/>
      <c r="R481" s="478"/>
      <c r="S481" s="78" t="s">
        <v>4960</v>
      </c>
      <c r="T481" s="78" t="s">
        <v>4961</v>
      </c>
      <c r="U481" s="395" t="s">
        <v>210</v>
      </c>
      <c r="V481" s="395"/>
      <c r="W481" s="395" t="s">
        <v>129</v>
      </c>
      <c r="X481" s="78" t="s">
        <v>99</v>
      </c>
      <c r="Y481" s="565" t="s">
        <v>99</v>
      </c>
      <c r="Z481" s="565" t="s">
        <v>99</v>
      </c>
      <c r="AA481" s="681" t="s">
        <v>99</v>
      </c>
      <c r="AB481" s="678" t="s">
        <v>683</v>
      </c>
      <c r="AC481" s="678" t="s">
        <v>683</v>
      </c>
      <c r="AD481" s="374" t="s">
        <v>163</v>
      </c>
      <c r="AF481" s="374" t="s">
        <v>163</v>
      </c>
      <c r="AG481" s="374" t="s">
        <v>163</v>
      </c>
      <c r="AH481" s="374" t="s">
        <v>163</v>
      </c>
    </row>
    <row r="482" spans="1:36" s="412" customFormat="1" ht="34.5" customHeight="1">
      <c r="A482" s="15">
        <f t="shared" si="13"/>
        <v>479</v>
      </c>
      <c r="B482" s="397" t="s">
        <v>721</v>
      </c>
      <c r="C482" s="494" t="s">
        <v>4962</v>
      </c>
      <c r="D482" s="397" t="s">
        <v>131</v>
      </c>
      <c r="E482" s="441"/>
      <c r="F482" s="399"/>
      <c r="G482" s="399"/>
      <c r="H482" s="399"/>
      <c r="I482" s="399"/>
      <c r="J482" s="399"/>
      <c r="K482" s="399" t="s">
        <v>4963</v>
      </c>
      <c r="L482" s="399"/>
      <c r="M482" s="399"/>
      <c r="N482" s="399"/>
      <c r="O482" s="399"/>
      <c r="P482" s="399"/>
      <c r="Q482" s="399"/>
      <c r="R482" s="400"/>
      <c r="S482" s="397" t="s">
        <v>4964</v>
      </c>
      <c r="T482" s="66" t="s">
        <v>4965</v>
      </c>
      <c r="U482" s="402" t="s">
        <v>3311</v>
      </c>
      <c r="V482" s="402"/>
      <c r="W482" s="402" t="s">
        <v>129</v>
      </c>
      <c r="X482" s="66" t="s">
        <v>99</v>
      </c>
      <c r="Y482" s="402" t="s">
        <v>99</v>
      </c>
      <c r="Z482" s="402" t="s">
        <v>99</v>
      </c>
      <c r="AA482" s="684" t="s">
        <v>99</v>
      </c>
      <c r="AB482" s="703" t="s">
        <v>359</v>
      </c>
      <c r="AC482" s="703" t="s">
        <v>359</v>
      </c>
      <c r="AD482" s="374" t="s">
        <v>163</v>
      </c>
      <c r="AE482" s="1442"/>
      <c r="AF482" s="374" t="s">
        <v>163</v>
      </c>
      <c r="AG482" s="374" t="s">
        <v>163</v>
      </c>
      <c r="AH482" s="374" t="s">
        <v>163</v>
      </c>
    </row>
    <row r="483" spans="1:36" s="194" customFormat="1" ht="54">
      <c r="A483" s="15">
        <f t="shared" si="13"/>
        <v>480</v>
      </c>
      <c r="B483" s="187" t="s">
        <v>721</v>
      </c>
      <c r="C483" s="227" t="s">
        <v>4966</v>
      </c>
      <c r="D483" s="187" t="s">
        <v>109</v>
      </c>
      <c r="E483" s="188"/>
      <c r="F483" s="189"/>
      <c r="G483" s="189"/>
      <c r="H483" s="189"/>
      <c r="I483" s="189"/>
      <c r="J483" s="189"/>
      <c r="K483" s="189"/>
      <c r="L483" s="190" t="s">
        <v>4967</v>
      </c>
      <c r="M483" s="191"/>
      <c r="N483" s="191"/>
      <c r="O483" s="191"/>
      <c r="P483" s="191"/>
      <c r="Q483" s="191"/>
      <c r="R483" s="191"/>
      <c r="S483" s="84" t="s">
        <v>7199</v>
      </c>
      <c r="T483" s="84" t="s">
        <v>7465</v>
      </c>
      <c r="U483" s="155" t="s">
        <v>113</v>
      </c>
      <c r="V483" s="155"/>
      <c r="W483" s="155" t="s">
        <v>3222</v>
      </c>
      <c r="X483" s="84" t="s">
        <v>7414</v>
      </c>
      <c r="Y483" s="217" t="s">
        <v>836</v>
      </c>
      <c r="Z483" s="217" t="s">
        <v>365</v>
      </c>
      <c r="AA483" s="669"/>
      <c r="AB483" s="592" t="s">
        <v>216</v>
      </c>
      <c r="AC483" s="592" t="s">
        <v>216</v>
      </c>
      <c r="AD483" s="374" t="s">
        <v>163</v>
      </c>
      <c r="AE483" s="1442"/>
      <c r="AF483" s="2020" t="s">
        <v>163</v>
      </c>
      <c r="AG483" s="374" t="s">
        <v>163</v>
      </c>
      <c r="AH483" s="374" t="s">
        <v>163</v>
      </c>
    </row>
    <row r="484" spans="1:36" s="1417" customFormat="1">
      <c r="A484" s="1963">
        <f t="shared" si="13"/>
        <v>481</v>
      </c>
      <c r="B484" s="1964" t="s">
        <v>721</v>
      </c>
      <c r="C484" s="1964"/>
      <c r="D484" s="1964" t="s">
        <v>7313</v>
      </c>
      <c r="E484" s="425"/>
      <c r="F484" s="389"/>
      <c r="G484" s="389"/>
      <c r="H484" s="389"/>
      <c r="I484" s="2203"/>
      <c r="J484" s="2203"/>
      <c r="K484" s="389"/>
      <c r="L484" s="389"/>
      <c r="M484" s="2212" t="s">
        <v>7322</v>
      </c>
      <c r="N484" s="2203"/>
      <c r="O484" s="2203"/>
      <c r="P484" s="2203"/>
      <c r="Q484" s="2203"/>
      <c r="R484" s="2204"/>
      <c r="S484" s="1967" t="s">
        <v>7320</v>
      </c>
      <c r="T484" s="1967" t="s">
        <v>7388</v>
      </c>
      <c r="U484" s="1967"/>
      <c r="V484" s="2203"/>
      <c r="W484" s="1415" t="s">
        <v>6778</v>
      </c>
      <c r="X484" s="1967"/>
      <c r="Y484" s="1968"/>
      <c r="Z484" s="2205"/>
      <c r="AA484" s="2205"/>
      <c r="AB484" s="2205" t="s">
        <v>216</v>
      </c>
      <c r="AC484" s="2205" t="s">
        <v>216</v>
      </c>
      <c r="AD484" s="2205"/>
      <c r="AE484" s="2245"/>
      <c r="AF484" s="2205"/>
      <c r="AG484" s="2205"/>
      <c r="AH484" s="1988"/>
      <c r="AI484" s="2195"/>
      <c r="AJ484" s="1973"/>
    </row>
    <row r="485" spans="1:36" s="194" customFormat="1" ht="126">
      <c r="A485" s="15">
        <f t="shared" si="13"/>
        <v>482</v>
      </c>
      <c r="B485" s="187" t="s">
        <v>721</v>
      </c>
      <c r="C485" s="227" t="s">
        <v>4968</v>
      </c>
      <c r="D485" s="187" t="s">
        <v>109</v>
      </c>
      <c r="E485" s="188"/>
      <c r="F485" s="189"/>
      <c r="G485" s="189"/>
      <c r="H485" s="189"/>
      <c r="I485" s="189"/>
      <c r="J485" s="189"/>
      <c r="K485" s="189"/>
      <c r="L485" s="190" t="s">
        <v>4969</v>
      </c>
      <c r="M485" s="191"/>
      <c r="N485" s="191"/>
      <c r="O485" s="191"/>
      <c r="P485" s="191"/>
      <c r="Q485" s="191"/>
      <c r="R485" s="191"/>
      <c r="S485" s="84" t="s">
        <v>7200</v>
      </c>
      <c r="T485" s="2202" t="s">
        <v>7534</v>
      </c>
      <c r="U485" s="155" t="s">
        <v>105</v>
      </c>
      <c r="V485" s="155"/>
      <c r="W485" s="155" t="s">
        <v>4970</v>
      </c>
      <c r="X485" s="84" t="s">
        <v>7414</v>
      </c>
      <c r="Y485" s="217" t="s">
        <v>836</v>
      </c>
      <c r="Z485" s="217" t="s">
        <v>365</v>
      </c>
      <c r="AA485" s="669"/>
      <c r="AB485" s="592" t="s">
        <v>216</v>
      </c>
      <c r="AC485" s="592" t="s">
        <v>216</v>
      </c>
      <c r="AD485" s="374" t="s">
        <v>163</v>
      </c>
      <c r="AE485" s="1442"/>
      <c r="AF485" s="374" t="s">
        <v>163</v>
      </c>
      <c r="AG485" s="374" t="s">
        <v>163</v>
      </c>
      <c r="AH485" s="374" t="s">
        <v>163</v>
      </c>
    </row>
    <row r="486" spans="1:36" s="1417" customFormat="1">
      <c r="A486" s="1963">
        <f t="shared" si="13"/>
        <v>483</v>
      </c>
      <c r="B486" s="1964" t="s">
        <v>721</v>
      </c>
      <c r="C486" s="1964"/>
      <c r="D486" s="1964" t="s">
        <v>7313</v>
      </c>
      <c r="E486" s="425"/>
      <c r="F486" s="389"/>
      <c r="G486" s="389"/>
      <c r="H486" s="389"/>
      <c r="I486" s="2203"/>
      <c r="J486" s="2203"/>
      <c r="K486" s="389"/>
      <c r="L486" s="389"/>
      <c r="M486" s="2212" t="s">
        <v>7322</v>
      </c>
      <c r="N486" s="2203"/>
      <c r="O486" s="2203"/>
      <c r="P486" s="2203"/>
      <c r="Q486" s="2203"/>
      <c r="R486" s="2204"/>
      <c r="S486" s="1967" t="s">
        <v>7320</v>
      </c>
      <c r="T486" s="1967" t="s">
        <v>7391</v>
      </c>
      <c r="U486" s="1967"/>
      <c r="V486" s="2203"/>
      <c r="W486" s="1415" t="s">
        <v>6778</v>
      </c>
      <c r="X486" s="1967"/>
      <c r="Y486" s="1968"/>
      <c r="Z486" s="2205"/>
      <c r="AA486" s="2205"/>
      <c r="AB486" s="2205" t="s">
        <v>274</v>
      </c>
      <c r="AC486" s="2205" t="s">
        <v>274</v>
      </c>
      <c r="AD486" s="2205"/>
      <c r="AE486" s="2245"/>
      <c r="AF486" s="2205"/>
      <c r="AG486" s="2205"/>
      <c r="AH486" s="1988"/>
      <c r="AI486" s="2195"/>
      <c r="AJ486" s="1973"/>
    </row>
    <row r="487" spans="1:36" ht="54">
      <c r="A487" s="15">
        <f t="shared" si="13"/>
        <v>484</v>
      </c>
      <c r="B487" s="187" t="s">
        <v>721</v>
      </c>
      <c r="C487" s="227" t="s">
        <v>4971</v>
      </c>
      <c r="D487" s="187" t="s">
        <v>109</v>
      </c>
      <c r="E487" s="188"/>
      <c r="F487" s="189"/>
      <c r="G487" s="189"/>
      <c r="H487" s="189"/>
      <c r="I487" s="189"/>
      <c r="J487" s="189"/>
      <c r="K487" s="189"/>
      <c r="L487" s="190" t="s">
        <v>4972</v>
      </c>
      <c r="M487" s="191"/>
      <c r="N487" s="191"/>
      <c r="O487" s="191"/>
      <c r="P487" s="191"/>
      <c r="Q487" s="191"/>
      <c r="R487" s="191"/>
      <c r="S487" s="187" t="s">
        <v>7198</v>
      </c>
      <c r="T487" s="84" t="s">
        <v>7464</v>
      </c>
      <c r="U487" s="193" t="s">
        <v>4047</v>
      </c>
      <c r="V487" s="193"/>
      <c r="W487" s="155" t="s">
        <v>106</v>
      </c>
      <c r="X487" s="84" t="s">
        <v>7414</v>
      </c>
      <c r="Y487" s="907" t="s">
        <v>836</v>
      </c>
      <c r="Z487" s="217" t="s">
        <v>365</v>
      </c>
      <c r="AA487" s="669" t="s">
        <v>7445</v>
      </c>
      <c r="AB487" s="573" t="s">
        <v>726</v>
      </c>
      <c r="AC487" s="573" t="s">
        <v>726</v>
      </c>
      <c r="AD487" s="570" t="s">
        <v>3726</v>
      </c>
      <c r="AE487" s="1442">
        <v>1</v>
      </c>
      <c r="AF487" s="374" t="s">
        <v>4973</v>
      </c>
      <c r="AG487" s="382" t="s">
        <v>4974</v>
      </c>
      <c r="AH487" s="374" t="s">
        <v>128</v>
      </c>
    </row>
    <row r="488" spans="1:36" s="1417" customFormat="1">
      <c r="A488" s="1963">
        <f t="shared" si="13"/>
        <v>485</v>
      </c>
      <c r="B488" s="1964" t="s">
        <v>721</v>
      </c>
      <c r="C488" s="1964"/>
      <c r="D488" s="1964" t="s">
        <v>7313</v>
      </c>
      <c r="E488" s="425"/>
      <c r="F488" s="389"/>
      <c r="G488" s="389"/>
      <c r="H488" s="389"/>
      <c r="I488" s="2203"/>
      <c r="J488" s="2203"/>
      <c r="K488" s="389"/>
      <c r="L488" s="389"/>
      <c r="M488" s="2212" t="s">
        <v>7322</v>
      </c>
      <c r="N488" s="2203"/>
      <c r="O488" s="2203"/>
      <c r="P488" s="2203"/>
      <c r="Q488" s="2203"/>
      <c r="R488" s="2204"/>
      <c r="S488" s="1967" t="s">
        <v>7320</v>
      </c>
      <c r="T488" s="1967" t="s">
        <v>7386</v>
      </c>
      <c r="U488" s="1967"/>
      <c r="V488" s="2203"/>
      <c r="W488" s="1415" t="s">
        <v>6778</v>
      </c>
      <c r="X488" s="1967"/>
      <c r="Y488" s="1968"/>
      <c r="Z488" s="2205"/>
      <c r="AA488" s="2205"/>
      <c r="AB488" s="2205" t="s">
        <v>683</v>
      </c>
      <c r="AC488" s="2205" t="s">
        <v>683</v>
      </c>
      <c r="AD488" s="2205"/>
      <c r="AE488" s="2245"/>
      <c r="AF488" s="2205"/>
      <c r="AG488" s="2205"/>
      <c r="AH488" s="1988"/>
      <c r="AI488" s="2195"/>
      <c r="AJ488" s="1973"/>
    </row>
    <row r="489" spans="1:36" s="194" customFormat="1" ht="36.75" customHeight="1">
      <c r="A489" s="15">
        <f t="shared" si="13"/>
        <v>486</v>
      </c>
      <c r="B489" s="391" t="s">
        <v>721</v>
      </c>
      <c r="C489" s="493" t="s">
        <v>4899</v>
      </c>
      <c r="D489" s="391" t="s">
        <v>124</v>
      </c>
      <c r="E489" s="404"/>
      <c r="F489" s="393"/>
      <c r="G489" s="393"/>
      <c r="H489" s="393"/>
      <c r="I489" s="393"/>
      <c r="J489" s="393"/>
      <c r="K489" s="393"/>
      <c r="L489" s="405" t="s">
        <v>4900</v>
      </c>
      <c r="M489" s="477"/>
      <c r="N489" s="477"/>
      <c r="O489" s="477"/>
      <c r="P489" s="477"/>
      <c r="Q489" s="477"/>
      <c r="R489" s="478"/>
      <c r="S489" s="78" t="s">
        <v>4901</v>
      </c>
      <c r="T489" s="78" t="s">
        <v>4902</v>
      </c>
      <c r="U489" s="395" t="s">
        <v>105</v>
      </c>
      <c r="V489" s="395"/>
      <c r="W489" s="904" t="s">
        <v>106</v>
      </c>
      <c r="X489" s="78"/>
      <c r="Y489" s="565"/>
      <c r="Z489" s="565"/>
      <c r="AA489" s="681"/>
      <c r="AB489" s="681"/>
      <c r="AC489" s="678" t="s">
        <v>274</v>
      </c>
      <c r="AD489" s="678" t="s">
        <v>274</v>
      </c>
      <c r="AE489" s="570" t="s">
        <v>114</v>
      </c>
      <c r="AF489" s="1442"/>
      <c r="AG489" s="374" t="s">
        <v>163</v>
      </c>
      <c r="AH489" s="374" t="s">
        <v>163</v>
      </c>
      <c r="AI489" s="374" t="s">
        <v>163</v>
      </c>
    </row>
    <row r="490" spans="1:36" s="194" customFormat="1" ht="38.25" customHeight="1">
      <c r="A490" s="15">
        <f t="shared" si="13"/>
        <v>487</v>
      </c>
      <c r="B490" s="397" t="s">
        <v>721</v>
      </c>
      <c r="C490" s="494" t="s">
        <v>2076</v>
      </c>
      <c r="D490" s="397" t="s">
        <v>131</v>
      </c>
      <c r="E490" s="410"/>
      <c r="F490" s="399"/>
      <c r="G490" s="399"/>
      <c r="H490" s="399"/>
      <c r="I490" s="399"/>
      <c r="J490" s="399"/>
      <c r="K490" s="399"/>
      <c r="L490" s="399"/>
      <c r="M490" s="399" t="s">
        <v>483</v>
      </c>
      <c r="N490" s="399"/>
      <c r="O490" s="399"/>
      <c r="P490" s="399"/>
      <c r="Q490" s="399"/>
      <c r="R490" s="399"/>
      <c r="S490" s="397" t="s">
        <v>4903</v>
      </c>
      <c r="T490" s="66" t="s">
        <v>4904</v>
      </c>
      <c r="U490" s="402" t="s">
        <v>96</v>
      </c>
      <c r="V490" s="402"/>
      <c r="W490" s="68" t="s">
        <v>106</v>
      </c>
      <c r="X490" s="66"/>
      <c r="Y490" s="566"/>
      <c r="Z490" s="566"/>
      <c r="AA490" s="684"/>
      <c r="AB490" s="684"/>
      <c r="AC490" s="703" t="s">
        <v>359</v>
      </c>
      <c r="AD490" s="703" t="s">
        <v>359</v>
      </c>
      <c r="AE490" s="374" t="s">
        <v>163</v>
      </c>
      <c r="AF490" s="1442"/>
      <c r="AG490" s="374" t="s">
        <v>163</v>
      </c>
      <c r="AH490" s="374" t="s">
        <v>163</v>
      </c>
      <c r="AI490" s="374" t="s">
        <v>163</v>
      </c>
    </row>
    <row r="491" spans="1:36" s="194" customFormat="1" ht="34.5" customHeight="1">
      <c r="A491" s="15">
        <f t="shared" si="13"/>
        <v>488</v>
      </c>
      <c r="B491" s="187" t="s">
        <v>721</v>
      </c>
      <c r="C491" s="84" t="s">
        <v>980</v>
      </c>
      <c r="D491" s="187" t="s">
        <v>109</v>
      </c>
      <c r="E491" s="220"/>
      <c r="F491" s="189"/>
      <c r="G491" s="189"/>
      <c r="H491" s="189"/>
      <c r="I491" s="189"/>
      <c r="J491" s="189"/>
      <c r="K491" s="189"/>
      <c r="L491" s="189"/>
      <c r="M491" s="189"/>
      <c r="N491" s="190" t="s">
        <v>487</v>
      </c>
      <c r="O491" s="190"/>
      <c r="P491" s="481"/>
      <c r="Q491" s="239"/>
      <c r="R491" s="482"/>
      <c r="S491" s="84" t="s">
        <v>4905</v>
      </c>
      <c r="T491" s="469" t="s">
        <v>4906</v>
      </c>
      <c r="U491" s="155" t="s">
        <v>1150</v>
      </c>
      <c r="V491" s="155"/>
      <c r="W491" s="49" t="s">
        <v>544</v>
      </c>
      <c r="X491" s="84"/>
      <c r="Y491" s="155"/>
      <c r="Z491" s="155"/>
      <c r="AA491" s="669"/>
      <c r="AB491" s="669"/>
      <c r="AC491" s="573" t="s">
        <v>274</v>
      </c>
      <c r="AD491" s="573" t="s">
        <v>274</v>
      </c>
      <c r="AE491" s="570" t="s">
        <v>3799</v>
      </c>
      <c r="AF491" s="1442"/>
      <c r="AG491" s="905" t="s">
        <v>4907</v>
      </c>
      <c r="AH491" s="187" t="s">
        <v>4908</v>
      </c>
      <c r="AI491" s="193" t="s">
        <v>105</v>
      </c>
    </row>
    <row r="492" spans="1:36" s="2010" customFormat="1" ht="32.25" customHeight="1">
      <c r="A492" s="1963">
        <f t="shared" si="13"/>
        <v>489</v>
      </c>
      <c r="B492" s="1964" t="s">
        <v>721</v>
      </c>
      <c r="C492" s="1967" t="s">
        <v>981</v>
      </c>
      <c r="D492" s="1964" t="s">
        <v>109</v>
      </c>
      <c r="E492" s="1419"/>
      <c r="F492" s="389"/>
      <c r="G492" s="389"/>
      <c r="H492" s="389"/>
      <c r="I492" s="389"/>
      <c r="J492" s="389"/>
      <c r="K492" s="389"/>
      <c r="L492" s="389"/>
      <c r="M492" s="389"/>
      <c r="N492" s="1975" t="s">
        <v>982</v>
      </c>
      <c r="O492" s="1975"/>
      <c r="P492" s="1975"/>
      <c r="Q492" s="2009"/>
      <c r="R492" s="2009"/>
      <c r="S492" s="1967" t="s">
        <v>6782</v>
      </c>
      <c r="T492" s="1967" t="s">
        <v>6715</v>
      </c>
      <c r="U492" s="1476" t="s">
        <v>119</v>
      </c>
      <c r="V492" s="988"/>
      <c r="W492" s="1969" t="s">
        <v>6760</v>
      </c>
      <c r="X492" s="1976"/>
      <c r="Y492" s="1967"/>
      <c r="Z492" s="1967"/>
      <c r="AA492" s="1976"/>
      <c r="AB492" s="1976"/>
      <c r="AC492" s="1980" t="s">
        <v>216</v>
      </c>
      <c r="AD492" s="1980" t="s">
        <v>216</v>
      </c>
      <c r="AE492" s="1972"/>
      <c r="AG492" s="2011"/>
      <c r="AH492" s="2012"/>
      <c r="AI492" s="2013"/>
    </row>
    <row r="493" spans="1:36" s="1417" customFormat="1">
      <c r="A493" s="1963">
        <f t="shared" si="13"/>
        <v>490</v>
      </c>
      <c r="B493" s="1964" t="s">
        <v>721</v>
      </c>
      <c r="C493" s="1967" t="s">
        <v>490</v>
      </c>
      <c r="D493" s="1964" t="s">
        <v>109</v>
      </c>
      <c r="E493" s="1419"/>
      <c r="F493" s="389"/>
      <c r="G493" s="389"/>
      <c r="H493" s="389"/>
      <c r="I493" s="389"/>
      <c r="J493" s="389"/>
      <c r="K493" s="389"/>
      <c r="L493" s="389"/>
      <c r="M493" s="389"/>
      <c r="N493" s="389" t="s">
        <v>491</v>
      </c>
      <c r="O493" s="389"/>
      <c r="P493" s="389"/>
      <c r="Q493" s="389"/>
      <c r="R493" s="2031"/>
      <c r="S493" s="1967" t="s">
        <v>6836</v>
      </c>
      <c r="T493" s="1967" t="s">
        <v>6837</v>
      </c>
      <c r="U493" s="1476" t="s">
        <v>119</v>
      </c>
      <c r="V493" s="1476"/>
      <c r="W493" s="1969" t="s">
        <v>6760</v>
      </c>
      <c r="X493" s="1967"/>
      <c r="Y493" s="1977"/>
      <c r="Z493" s="1977"/>
      <c r="AA493" s="680"/>
      <c r="AB493" s="680"/>
      <c r="AC493" s="1970" t="s">
        <v>274</v>
      </c>
      <c r="AD493" s="1970" t="s">
        <v>274</v>
      </c>
      <c r="AE493" s="1972"/>
      <c r="AF493" s="1973"/>
      <c r="AG493" s="1974"/>
      <c r="AH493" s="1964"/>
      <c r="AI493" s="1974"/>
    </row>
    <row r="494" spans="1:36" s="194" customFormat="1" ht="34.5" customHeight="1">
      <c r="A494" s="15">
        <f t="shared" si="13"/>
        <v>491</v>
      </c>
      <c r="B494" s="187" t="s">
        <v>721</v>
      </c>
      <c r="C494" s="84" t="s">
        <v>2081</v>
      </c>
      <c r="D494" s="187" t="s">
        <v>109</v>
      </c>
      <c r="E494" s="220"/>
      <c r="F494" s="189"/>
      <c r="G494" s="189"/>
      <c r="H494" s="189"/>
      <c r="I494" s="189"/>
      <c r="J494" s="189"/>
      <c r="K494" s="189"/>
      <c r="L494" s="189"/>
      <c r="M494" s="189"/>
      <c r="N494" s="189" t="s">
        <v>800</v>
      </c>
      <c r="O494" s="189"/>
      <c r="P494" s="189"/>
      <c r="Q494" s="189"/>
      <c r="R494" s="189"/>
      <c r="S494" s="84" t="s">
        <v>4910</v>
      </c>
      <c r="T494" s="84" t="s">
        <v>2083</v>
      </c>
      <c r="U494" s="155" t="s">
        <v>1150</v>
      </c>
      <c r="V494" s="155"/>
      <c r="W494" s="49" t="s">
        <v>1282</v>
      </c>
      <c r="X494" s="84" t="s">
        <v>99</v>
      </c>
      <c r="Y494" s="155" t="s">
        <v>99</v>
      </c>
      <c r="Z494" s="155" t="s">
        <v>98</v>
      </c>
      <c r="AA494" s="669" t="s">
        <v>98</v>
      </c>
      <c r="AB494" s="669" t="s">
        <v>98</v>
      </c>
      <c r="AC494" s="906" t="s">
        <v>216</v>
      </c>
      <c r="AD494" s="906" t="s">
        <v>216</v>
      </c>
      <c r="AE494" s="374" t="s">
        <v>163</v>
      </c>
      <c r="AF494" s="1442"/>
      <c r="AG494" s="374" t="s">
        <v>163</v>
      </c>
      <c r="AH494" s="374" t="s">
        <v>163</v>
      </c>
      <c r="AI494" s="374" t="s">
        <v>163</v>
      </c>
    </row>
    <row r="495" spans="1:36">
      <c r="A495" s="15">
        <f t="shared" si="13"/>
        <v>492</v>
      </c>
      <c r="B495" s="187" t="s">
        <v>721</v>
      </c>
      <c r="C495" s="84" t="s">
        <v>4517</v>
      </c>
      <c r="D495" s="187" t="s">
        <v>109</v>
      </c>
      <c r="E495" s="188"/>
      <c r="F495" s="189"/>
      <c r="G495" s="189"/>
      <c r="H495" s="189"/>
      <c r="I495" s="189"/>
      <c r="J495" s="189"/>
      <c r="K495" s="189"/>
      <c r="L495" s="189"/>
      <c r="M495" s="189"/>
      <c r="N495" s="189" t="s">
        <v>4535</v>
      </c>
      <c r="O495" s="189"/>
      <c r="P495" s="189"/>
      <c r="Q495" s="189"/>
      <c r="R495" s="481"/>
      <c r="S495" s="84" t="s">
        <v>4911</v>
      </c>
      <c r="T495" s="84" t="s">
        <v>4912</v>
      </c>
      <c r="U495" s="155" t="s">
        <v>119</v>
      </c>
      <c r="V495" s="155"/>
      <c r="W495" s="155" t="s">
        <v>993</v>
      </c>
      <c r="X495" s="84" t="s">
        <v>4518</v>
      </c>
      <c r="Y495" s="217" t="s">
        <v>226</v>
      </c>
      <c r="Z495" s="217" t="s">
        <v>98</v>
      </c>
      <c r="AA495" s="669" t="s">
        <v>98</v>
      </c>
      <c r="AB495" s="669" t="s">
        <v>98</v>
      </c>
      <c r="AC495" s="592" t="s">
        <v>216</v>
      </c>
      <c r="AD495" s="592" t="s">
        <v>216</v>
      </c>
      <c r="AE495" s="374" t="s">
        <v>163</v>
      </c>
      <c r="AF495" s="1442"/>
      <c r="AG495" s="374" t="s">
        <v>163</v>
      </c>
      <c r="AH495" s="374" t="s">
        <v>163</v>
      </c>
      <c r="AI495" s="374" t="s">
        <v>163</v>
      </c>
    </row>
    <row r="496" spans="1:36" s="194" customFormat="1">
      <c r="A496" s="15">
        <f t="shared" si="13"/>
        <v>493</v>
      </c>
      <c r="B496" s="187" t="s">
        <v>721</v>
      </c>
      <c r="C496" s="187" t="s">
        <v>494</v>
      </c>
      <c r="D496" s="187" t="s">
        <v>109</v>
      </c>
      <c r="E496" s="188"/>
      <c r="F496" s="189"/>
      <c r="G496" s="189"/>
      <c r="H496" s="189"/>
      <c r="I496" s="189"/>
      <c r="J496" s="189"/>
      <c r="K496" s="189"/>
      <c r="L496" s="189"/>
      <c r="M496" s="189"/>
      <c r="N496" s="189" t="s">
        <v>495</v>
      </c>
      <c r="O496" s="189"/>
      <c r="P496" s="189"/>
      <c r="Q496" s="189"/>
      <c r="R496" s="189"/>
      <c r="S496" s="84" t="s">
        <v>4913</v>
      </c>
      <c r="T496" s="84" t="s">
        <v>4914</v>
      </c>
      <c r="U496" s="155" t="s">
        <v>119</v>
      </c>
      <c r="V496" s="155"/>
      <c r="W496" s="155" t="s">
        <v>993</v>
      </c>
      <c r="X496" s="432" t="s">
        <v>99</v>
      </c>
      <c r="Y496" s="431" t="s">
        <v>99</v>
      </c>
      <c r="Z496" s="431" t="s">
        <v>98</v>
      </c>
      <c r="AA496" s="692" t="s">
        <v>98</v>
      </c>
      <c r="AB496" s="692" t="s">
        <v>98</v>
      </c>
      <c r="AC496" s="906" t="s">
        <v>216</v>
      </c>
      <c r="AD496" s="906" t="s">
        <v>216</v>
      </c>
      <c r="AE496" s="374" t="s">
        <v>163</v>
      </c>
      <c r="AF496" s="1442"/>
      <c r="AG496" s="374" t="s">
        <v>163</v>
      </c>
      <c r="AH496" s="374" t="s">
        <v>163</v>
      </c>
      <c r="AI496" s="374" t="s">
        <v>163</v>
      </c>
    </row>
    <row r="497" spans="1:35" s="194" customFormat="1" ht="38.25" customHeight="1">
      <c r="A497" s="15">
        <f t="shared" si="13"/>
        <v>494</v>
      </c>
      <c r="B497" s="187" t="s">
        <v>721</v>
      </c>
      <c r="C497" s="84" t="s">
        <v>2979</v>
      </c>
      <c r="D497" s="187" t="s">
        <v>109</v>
      </c>
      <c r="E497" s="188"/>
      <c r="F497" s="189"/>
      <c r="G497" s="189"/>
      <c r="H497" s="189"/>
      <c r="I497" s="189"/>
      <c r="J497" s="189"/>
      <c r="K497" s="189"/>
      <c r="L497" s="189"/>
      <c r="M497" s="189"/>
      <c r="N497" s="190" t="s">
        <v>6705</v>
      </c>
      <c r="O497" s="190"/>
      <c r="P497" s="481"/>
      <c r="Q497" s="191"/>
      <c r="R497" s="192"/>
      <c r="S497" s="84" t="s">
        <v>4915</v>
      </c>
      <c r="T497" s="84" t="s">
        <v>4916</v>
      </c>
      <c r="U497" s="155" t="s">
        <v>119</v>
      </c>
      <c r="V497" s="155"/>
      <c r="W497" s="49" t="s">
        <v>1282</v>
      </c>
      <c r="X497" s="84" t="s">
        <v>234</v>
      </c>
      <c r="Y497" s="217" t="s">
        <v>226</v>
      </c>
      <c r="Z497" s="217" t="s">
        <v>4917</v>
      </c>
      <c r="AA497" s="740" t="s">
        <v>4918</v>
      </c>
      <c r="AB497" s="740"/>
      <c r="AC497" s="573" t="s">
        <v>274</v>
      </c>
      <c r="AD497" s="573" t="s">
        <v>274</v>
      </c>
      <c r="AE497" s="570" t="s">
        <v>114</v>
      </c>
      <c r="AF497" s="1442"/>
      <c r="AG497" s="374" t="s">
        <v>163</v>
      </c>
      <c r="AH497" s="374" t="s">
        <v>163</v>
      </c>
      <c r="AI497" s="374" t="s">
        <v>163</v>
      </c>
    </row>
    <row r="498" spans="1:35" ht="54">
      <c r="A498" s="15">
        <f t="shared" si="13"/>
        <v>495</v>
      </c>
      <c r="B498" s="187" t="s">
        <v>721</v>
      </c>
      <c r="C498" s="84" t="s">
        <v>990</v>
      </c>
      <c r="D498" s="187" t="s">
        <v>109</v>
      </c>
      <c r="E498" s="220"/>
      <c r="F498" s="189"/>
      <c r="G498" s="189"/>
      <c r="H498" s="189"/>
      <c r="I498" s="189"/>
      <c r="J498" s="189"/>
      <c r="K498" s="189"/>
      <c r="L498" s="189"/>
      <c r="M498" s="189"/>
      <c r="N498" s="191" t="s">
        <v>991</v>
      </c>
      <c r="O498" s="191"/>
      <c r="P498" s="191"/>
      <c r="Q498" s="191"/>
      <c r="R498" s="239"/>
      <c r="S498" s="84" t="s">
        <v>4919</v>
      </c>
      <c r="T498" s="84" t="s">
        <v>6693</v>
      </c>
      <c r="U498" s="155" t="s">
        <v>834</v>
      </c>
      <c r="V498" s="155"/>
      <c r="W498" s="155" t="s">
        <v>993</v>
      </c>
      <c r="X498" s="84" t="s">
        <v>254</v>
      </c>
      <c r="Y498" s="217" t="s">
        <v>142</v>
      </c>
      <c r="Z498" s="217" t="s">
        <v>98</v>
      </c>
      <c r="AA498" s="669" t="s">
        <v>98</v>
      </c>
      <c r="AB498" s="669" t="s">
        <v>98</v>
      </c>
      <c r="AC498" s="592" t="s">
        <v>216</v>
      </c>
      <c r="AD498" s="592" t="s">
        <v>216</v>
      </c>
      <c r="AE498" s="374" t="s">
        <v>163</v>
      </c>
      <c r="AF498" s="1442"/>
      <c r="AG498" s="374" t="s">
        <v>163</v>
      </c>
      <c r="AH498" s="374" t="s">
        <v>163</v>
      </c>
      <c r="AI498" s="374" t="s">
        <v>163</v>
      </c>
    </row>
    <row r="499" spans="1:35" s="194" customFormat="1" ht="50.25" customHeight="1">
      <c r="A499" s="15">
        <f t="shared" si="13"/>
        <v>496</v>
      </c>
      <c r="B499" s="187" t="s">
        <v>721</v>
      </c>
      <c r="C499" s="383" t="s">
        <v>507</v>
      </c>
      <c r="D499" s="187" t="s">
        <v>109</v>
      </c>
      <c r="E499" s="188"/>
      <c r="F499" s="189"/>
      <c r="G499" s="189"/>
      <c r="H499" s="189"/>
      <c r="I499" s="189"/>
      <c r="J499" s="189"/>
      <c r="K499" s="189"/>
      <c r="L499" s="189"/>
      <c r="M499" s="189"/>
      <c r="N499" s="189" t="s">
        <v>508</v>
      </c>
      <c r="O499" s="189"/>
      <c r="P499" s="189"/>
      <c r="Q499" s="189"/>
      <c r="R499" s="189"/>
      <c r="S499" s="84" t="s">
        <v>4920</v>
      </c>
      <c r="T499" s="84" t="s">
        <v>4921</v>
      </c>
      <c r="U499" s="155" t="s">
        <v>119</v>
      </c>
      <c r="V499" s="155"/>
      <c r="W499" s="155" t="s">
        <v>993</v>
      </c>
      <c r="X499" s="84" t="s">
        <v>254</v>
      </c>
      <c r="Y499" s="217" t="s">
        <v>142</v>
      </c>
      <c r="Z499" s="217" t="s">
        <v>98</v>
      </c>
      <c r="AA499" s="669" t="s">
        <v>98</v>
      </c>
      <c r="AB499" s="669" t="s">
        <v>98</v>
      </c>
      <c r="AC499" s="592" t="s">
        <v>216</v>
      </c>
      <c r="AD499" s="592" t="s">
        <v>216</v>
      </c>
      <c r="AE499" s="374" t="s">
        <v>163</v>
      </c>
      <c r="AF499" s="1442"/>
      <c r="AG499" s="374" t="s">
        <v>163</v>
      </c>
      <c r="AH499" s="374" t="s">
        <v>163</v>
      </c>
      <c r="AI499" s="374" t="s">
        <v>163</v>
      </c>
    </row>
    <row r="500" spans="1:35" ht="30" customHeight="1">
      <c r="A500" s="15">
        <f t="shared" si="13"/>
        <v>497</v>
      </c>
      <c r="B500" s="391" t="s">
        <v>721</v>
      </c>
      <c r="C500" s="493" t="s">
        <v>4975</v>
      </c>
      <c r="D500" s="391" t="s">
        <v>124</v>
      </c>
      <c r="E500" s="568"/>
      <c r="F500" s="393"/>
      <c r="G500" s="393"/>
      <c r="H500" s="405"/>
      <c r="I500" s="393"/>
      <c r="J500" s="405" t="s">
        <v>4976</v>
      </c>
      <c r="K500" s="477"/>
      <c r="L500" s="406"/>
      <c r="M500" s="477"/>
      <c r="N500" s="477"/>
      <c r="O500" s="477"/>
      <c r="P500" s="477"/>
      <c r="Q500" s="477"/>
      <c r="R500" s="478"/>
      <c r="S500" s="78" t="s">
        <v>4977</v>
      </c>
      <c r="T500" s="78" t="s">
        <v>4978</v>
      </c>
      <c r="U500" s="395" t="s">
        <v>1150</v>
      </c>
      <c r="V500" s="395"/>
      <c r="W500" s="94" t="s">
        <v>129</v>
      </c>
      <c r="X500" s="78" t="s">
        <v>98</v>
      </c>
      <c r="Y500" s="395" t="s">
        <v>98</v>
      </c>
      <c r="Z500" s="395" t="s">
        <v>98</v>
      </c>
      <c r="AA500" s="681" t="s">
        <v>114</v>
      </c>
      <c r="AB500" s="678" t="s">
        <v>274</v>
      </c>
      <c r="AC500" s="678" t="s">
        <v>274</v>
      </c>
      <c r="AD500" s="374" t="s">
        <v>163</v>
      </c>
      <c r="AF500" s="374" t="s">
        <v>163</v>
      </c>
      <c r="AG500" s="374" t="s">
        <v>163</v>
      </c>
      <c r="AH500" s="374" t="s">
        <v>163</v>
      </c>
    </row>
    <row r="501" spans="1:35" s="412" customFormat="1" ht="34.5" customHeight="1">
      <c r="A501" s="15">
        <f t="shared" si="13"/>
        <v>498</v>
      </c>
      <c r="B501" s="397" t="s">
        <v>721</v>
      </c>
      <c r="C501" s="494" t="s">
        <v>4979</v>
      </c>
      <c r="D501" s="397" t="s">
        <v>131</v>
      </c>
      <c r="E501" s="441"/>
      <c r="F501" s="399"/>
      <c r="G501" s="399"/>
      <c r="H501" s="399"/>
      <c r="I501" s="399"/>
      <c r="J501" s="399"/>
      <c r="K501" s="399" t="s">
        <v>4980</v>
      </c>
      <c r="L501" s="399"/>
      <c r="M501" s="399"/>
      <c r="N501" s="399"/>
      <c r="O501" s="399"/>
      <c r="P501" s="399"/>
      <c r="Q501" s="399"/>
      <c r="R501" s="400"/>
      <c r="S501" s="397" t="s">
        <v>4981</v>
      </c>
      <c r="T501" s="66" t="s">
        <v>4982</v>
      </c>
      <c r="U501" s="402" t="s">
        <v>3311</v>
      </c>
      <c r="V501" s="402"/>
      <c r="W501" s="102" t="s">
        <v>129</v>
      </c>
      <c r="X501" s="66" t="s">
        <v>98</v>
      </c>
      <c r="Y501" s="402" t="s">
        <v>98</v>
      </c>
      <c r="Z501" s="402" t="s">
        <v>98</v>
      </c>
      <c r="AA501" s="684" t="s">
        <v>114</v>
      </c>
      <c r="AB501" s="703" t="s">
        <v>359</v>
      </c>
      <c r="AC501" s="703" t="s">
        <v>359</v>
      </c>
      <c r="AD501" s="374" t="s">
        <v>163</v>
      </c>
      <c r="AE501" s="1442"/>
      <c r="AF501" s="374" t="s">
        <v>163</v>
      </c>
      <c r="AG501" s="374" t="s">
        <v>163</v>
      </c>
      <c r="AH501" s="374" t="s">
        <v>163</v>
      </c>
    </row>
    <row r="502" spans="1:35" s="194" customFormat="1" ht="72">
      <c r="A502" s="15">
        <f t="shared" si="13"/>
        <v>499</v>
      </c>
      <c r="B502" s="187" t="s">
        <v>721</v>
      </c>
      <c r="C502" s="84" t="s">
        <v>4983</v>
      </c>
      <c r="D502" s="187" t="s">
        <v>109</v>
      </c>
      <c r="E502" s="220"/>
      <c r="F502" s="189"/>
      <c r="G502" s="189"/>
      <c r="H502" s="189"/>
      <c r="I502" s="189"/>
      <c r="J502" s="189"/>
      <c r="K502" s="189"/>
      <c r="L502" s="189" t="s">
        <v>4984</v>
      </c>
      <c r="M502" s="189"/>
      <c r="N502" s="189"/>
      <c r="O502" s="189"/>
      <c r="P502" s="189"/>
      <c r="Q502" s="189"/>
      <c r="R502" s="190"/>
      <c r="S502" s="218" t="s">
        <v>4985</v>
      </c>
      <c r="T502" s="218" t="s">
        <v>4986</v>
      </c>
      <c r="U502" s="155" t="s">
        <v>119</v>
      </c>
      <c r="V502" s="155"/>
      <c r="W502" s="155" t="s">
        <v>3619</v>
      </c>
      <c r="X502" s="84" t="s">
        <v>254</v>
      </c>
      <c r="Y502" s="155" t="s">
        <v>142</v>
      </c>
      <c r="Z502" s="155" t="s">
        <v>98</v>
      </c>
      <c r="AA502" s="669" t="s">
        <v>98</v>
      </c>
      <c r="AB502" s="573" t="s">
        <v>216</v>
      </c>
      <c r="AC502" s="573" t="s">
        <v>216</v>
      </c>
      <c r="AD502" s="374" t="s">
        <v>163</v>
      </c>
      <c r="AE502" s="1442"/>
      <c r="AF502" s="374" t="s">
        <v>163</v>
      </c>
      <c r="AG502" s="374" t="s">
        <v>163</v>
      </c>
      <c r="AH502" s="374" t="s">
        <v>163</v>
      </c>
    </row>
    <row r="503" spans="1:35" ht="41.25" customHeight="1">
      <c r="A503" s="15">
        <f t="shared" ref="A503:A587" si="14">ROW()-ROW(A$3)</f>
        <v>500</v>
      </c>
      <c r="B503" s="391" t="s">
        <v>721</v>
      </c>
      <c r="C503" s="493" t="s">
        <v>4987</v>
      </c>
      <c r="D503" s="391" t="s">
        <v>124</v>
      </c>
      <c r="E503" s="404"/>
      <c r="F503" s="393"/>
      <c r="G503" s="406"/>
      <c r="H503" s="406"/>
      <c r="I503" s="393"/>
      <c r="J503" s="393"/>
      <c r="K503" s="393"/>
      <c r="L503" s="405" t="s">
        <v>7239</v>
      </c>
      <c r="M503" s="406"/>
      <c r="N503" s="406"/>
      <c r="O503" s="406"/>
      <c r="P503" s="406"/>
      <c r="Q503" s="406"/>
      <c r="R503" s="480"/>
      <c r="S503" s="78" t="s">
        <v>4989</v>
      </c>
      <c r="T503" s="78" t="s">
        <v>4990</v>
      </c>
      <c r="U503" s="395" t="s">
        <v>4047</v>
      </c>
      <c r="V503" s="565"/>
      <c r="W503" s="565" t="s">
        <v>106</v>
      </c>
      <c r="X503" s="78" t="s">
        <v>98</v>
      </c>
      <c r="Y503" s="565" t="s">
        <v>98</v>
      </c>
      <c r="Z503" s="565" t="s">
        <v>98</v>
      </c>
      <c r="AA503" s="681" t="s">
        <v>98</v>
      </c>
      <c r="AB503" s="678" t="s">
        <v>683</v>
      </c>
      <c r="AC503" s="678" t="s">
        <v>683</v>
      </c>
      <c r="AD503" s="241" t="s">
        <v>3733</v>
      </c>
      <c r="AF503" s="374" t="s">
        <v>4991</v>
      </c>
      <c r="AG503" s="382" t="s">
        <v>4992</v>
      </c>
      <c r="AH503" s="374" t="s">
        <v>4731</v>
      </c>
    </row>
    <row r="504" spans="1:35" s="412" customFormat="1" ht="34.5" customHeight="1">
      <c r="A504" s="15">
        <f t="shared" si="14"/>
        <v>501</v>
      </c>
      <c r="B504" s="397" t="s">
        <v>721</v>
      </c>
      <c r="C504" s="494" t="s">
        <v>711</v>
      </c>
      <c r="D504" s="397" t="s">
        <v>131</v>
      </c>
      <c r="E504" s="441"/>
      <c r="F504" s="399"/>
      <c r="G504" s="399"/>
      <c r="H504" s="399"/>
      <c r="I504" s="399"/>
      <c r="J504" s="399"/>
      <c r="K504" s="399"/>
      <c r="L504" s="399"/>
      <c r="M504" s="399" t="s">
        <v>712</v>
      </c>
      <c r="N504" s="399"/>
      <c r="O504" s="399"/>
      <c r="P504" s="399"/>
      <c r="Q504" s="399"/>
      <c r="R504" s="400"/>
      <c r="S504" s="66" t="s">
        <v>4993</v>
      </c>
      <c r="T504" s="66" t="s">
        <v>4994</v>
      </c>
      <c r="U504" s="402" t="s">
        <v>3311</v>
      </c>
      <c r="V504" s="402"/>
      <c r="W504" s="402" t="s">
        <v>129</v>
      </c>
      <c r="X504" s="66" t="s">
        <v>98</v>
      </c>
      <c r="Y504" s="402" t="s">
        <v>98</v>
      </c>
      <c r="Z504" s="402" t="s">
        <v>98</v>
      </c>
      <c r="AA504" s="684" t="s">
        <v>98</v>
      </c>
      <c r="AB504" s="703" t="s">
        <v>359</v>
      </c>
      <c r="AC504" s="703" t="s">
        <v>359</v>
      </c>
      <c r="AD504" s="374" t="s">
        <v>163</v>
      </c>
      <c r="AE504" s="1442"/>
      <c r="AF504" s="374" t="s">
        <v>163</v>
      </c>
      <c r="AG504" s="374" t="s">
        <v>163</v>
      </c>
      <c r="AH504" s="374" t="s">
        <v>163</v>
      </c>
    </row>
    <row r="505" spans="1:35" s="194" customFormat="1" ht="36">
      <c r="A505" s="15">
        <f t="shared" si="14"/>
        <v>502</v>
      </c>
      <c r="B505" s="187" t="s">
        <v>1607</v>
      </c>
      <c r="C505" s="215" t="s">
        <v>4995</v>
      </c>
      <c r="D505" s="187" t="s">
        <v>109</v>
      </c>
      <c r="E505" s="220"/>
      <c r="F505" s="189"/>
      <c r="G505" s="189"/>
      <c r="H505" s="189"/>
      <c r="I505" s="189"/>
      <c r="J505" s="189"/>
      <c r="K505" s="189"/>
      <c r="L505" s="189"/>
      <c r="M505" s="189"/>
      <c r="N505" s="189" t="s">
        <v>1419</v>
      </c>
      <c r="O505" s="189"/>
      <c r="P505" s="189"/>
      <c r="Q505" s="189"/>
      <c r="R505" s="190"/>
      <c r="S505" s="84" t="s">
        <v>4996</v>
      </c>
      <c r="T505" s="84" t="s">
        <v>4997</v>
      </c>
      <c r="U505" s="155" t="s">
        <v>834</v>
      </c>
      <c r="V505" s="155"/>
      <c r="W505" s="155" t="s">
        <v>1038</v>
      </c>
      <c r="X505" s="84" t="s">
        <v>4998</v>
      </c>
      <c r="Y505" s="155" t="s">
        <v>226</v>
      </c>
      <c r="Z505" s="155" t="s">
        <v>719</v>
      </c>
      <c r="AA505" s="669" t="s">
        <v>4999</v>
      </c>
      <c r="AB505" s="592" t="s">
        <v>274</v>
      </c>
      <c r="AC505" s="592" t="s">
        <v>274</v>
      </c>
      <c r="AD505" s="241" t="s">
        <v>3850</v>
      </c>
      <c r="AE505" s="1442"/>
      <c r="AF505" s="193" t="s">
        <v>5000</v>
      </c>
      <c r="AG505" s="187" t="s">
        <v>5001</v>
      </c>
      <c r="AH505" s="193" t="s">
        <v>105</v>
      </c>
    </row>
    <row r="506" spans="1:35" s="194" customFormat="1" ht="36">
      <c r="A506" s="15">
        <f t="shared" si="14"/>
        <v>503</v>
      </c>
      <c r="B506" s="863" t="s">
        <v>721</v>
      </c>
      <c r="C506" s="864" t="s">
        <v>5002</v>
      </c>
      <c r="D506" s="865" t="s">
        <v>109</v>
      </c>
      <c r="E506" s="220"/>
      <c r="F506" s="189"/>
      <c r="G506" s="189"/>
      <c r="H506" s="189"/>
      <c r="I506" s="189"/>
      <c r="J506" s="189"/>
      <c r="K506" s="189"/>
      <c r="L506" s="189"/>
      <c r="M506" s="189"/>
      <c r="N506" s="867" t="s">
        <v>1424</v>
      </c>
      <c r="O506" s="867"/>
      <c r="P506" s="867"/>
      <c r="Q506" s="867"/>
      <c r="R506" s="867"/>
      <c r="S506" s="869" t="s">
        <v>7209</v>
      </c>
      <c r="T506" s="869" t="s">
        <v>7210</v>
      </c>
      <c r="U506" s="155" t="s">
        <v>119</v>
      </c>
      <c r="V506" s="155"/>
      <c r="W506" s="870" t="s">
        <v>1417</v>
      </c>
      <c r="X506" s="871"/>
      <c r="Y506" s="872"/>
      <c r="Z506" s="818"/>
      <c r="AA506" s="819"/>
      <c r="AB506" s="595" t="s">
        <v>7243</v>
      </c>
      <c r="AC506" s="595" t="s">
        <v>7243</v>
      </c>
      <c r="AD506" s="335" t="s">
        <v>3721</v>
      </c>
      <c r="AE506" s="1442">
        <v>1</v>
      </c>
      <c r="AF506" s="193" t="s">
        <v>5005</v>
      </c>
      <c r="AG506" s="187" t="s">
        <v>5006</v>
      </c>
      <c r="AH506" s="193" t="s">
        <v>128</v>
      </c>
    </row>
    <row r="507" spans="1:35" s="888" customFormat="1" ht="72">
      <c r="A507" s="15">
        <f t="shared" si="14"/>
        <v>504</v>
      </c>
      <c r="B507" s="187" t="s">
        <v>1607</v>
      </c>
      <c r="C507" s="227" t="s">
        <v>4410</v>
      </c>
      <c r="D507" s="187" t="s">
        <v>109</v>
      </c>
      <c r="E507" s="220"/>
      <c r="F507" s="189"/>
      <c r="G507" s="189"/>
      <c r="H507" s="189"/>
      <c r="I507" s="189"/>
      <c r="J507" s="189"/>
      <c r="K507" s="189"/>
      <c r="L507" s="189"/>
      <c r="M507" s="189"/>
      <c r="N507" s="189" t="s">
        <v>1428</v>
      </c>
      <c r="O507" s="228"/>
      <c r="P507" s="189"/>
      <c r="Q507" s="189"/>
      <c r="R507" s="189"/>
      <c r="S507" s="454" t="s">
        <v>5007</v>
      </c>
      <c r="T507" s="84" t="s">
        <v>5008</v>
      </c>
      <c r="U507" s="155" t="s">
        <v>128</v>
      </c>
      <c r="V507" s="155"/>
      <c r="W507" s="908" t="s">
        <v>1038</v>
      </c>
      <c r="X507" s="432" t="s">
        <v>4528</v>
      </c>
      <c r="Y507" s="818" t="s">
        <v>226</v>
      </c>
      <c r="Z507" s="461" t="s">
        <v>4737</v>
      </c>
      <c r="AA507" s="822" t="s">
        <v>4705</v>
      </c>
      <c r="AB507" s="592" t="s">
        <v>229</v>
      </c>
      <c r="AC507" s="592" t="s">
        <v>229</v>
      </c>
      <c r="AD507" s="241" t="s">
        <v>3850</v>
      </c>
      <c r="AE507" s="2019">
        <v>1</v>
      </c>
      <c r="AF507" s="889" t="s">
        <v>5009</v>
      </c>
      <c r="AG507" s="890" t="s">
        <v>5010</v>
      </c>
      <c r="AH507" s="891" t="s">
        <v>128</v>
      </c>
    </row>
    <row r="508" spans="1:35" ht="63" customHeight="1">
      <c r="A508" s="15">
        <f t="shared" si="14"/>
        <v>505</v>
      </c>
      <c r="B508" s="187" t="s">
        <v>721</v>
      </c>
      <c r="C508" s="227" t="s">
        <v>1432</v>
      </c>
      <c r="D508" s="455" t="s">
        <v>675</v>
      </c>
      <c r="E508" s="220"/>
      <c r="F508" s="189"/>
      <c r="G508" s="189"/>
      <c r="H508" s="189"/>
      <c r="I508" s="189"/>
      <c r="J508" s="189"/>
      <c r="K508" s="189"/>
      <c r="L508" s="189"/>
      <c r="M508" s="189"/>
      <c r="N508" s="230" t="s">
        <v>1433</v>
      </c>
      <c r="O508" s="230"/>
      <c r="P508" s="230"/>
      <c r="Q508" s="230"/>
      <c r="R508" s="230"/>
      <c r="S508" s="454" t="s">
        <v>5011</v>
      </c>
      <c r="T508" s="454" t="s">
        <v>7235</v>
      </c>
      <c r="U508" s="461" t="s">
        <v>105</v>
      </c>
      <c r="V508" s="461"/>
      <c r="W508" s="461" t="s">
        <v>1417</v>
      </c>
      <c r="X508" s="454"/>
      <c r="Y508" s="461"/>
      <c r="Z508" s="872" t="s">
        <v>98</v>
      </c>
      <c r="AA508" s="909" t="s">
        <v>98</v>
      </c>
      <c r="AB508" s="592" t="s">
        <v>371</v>
      </c>
      <c r="AC508" s="592" t="s">
        <v>371</v>
      </c>
      <c r="AD508" s="374" t="s">
        <v>163</v>
      </c>
      <c r="AF508" s="374" t="s">
        <v>163</v>
      </c>
      <c r="AG508" s="374" t="s">
        <v>163</v>
      </c>
      <c r="AH508" s="374" t="s">
        <v>163</v>
      </c>
    </row>
    <row r="509" spans="1:35" s="421" customFormat="1" ht="59.25" customHeight="1">
      <c r="A509" s="15">
        <f t="shared" si="14"/>
        <v>506</v>
      </c>
      <c r="B509" s="722" t="s">
        <v>721</v>
      </c>
      <c r="C509" s="883" t="s">
        <v>4416</v>
      </c>
      <c r="D509" s="884" t="s">
        <v>403</v>
      </c>
      <c r="E509" s="220"/>
      <c r="F509" s="189"/>
      <c r="G509" s="189"/>
      <c r="H509" s="189"/>
      <c r="I509" s="189"/>
      <c r="J509" s="189"/>
      <c r="K509" s="189"/>
      <c r="L509" s="189"/>
      <c r="M509" s="189"/>
      <c r="N509" s="886" t="s">
        <v>1436</v>
      </c>
      <c r="O509" s="886"/>
      <c r="P509" s="886"/>
      <c r="Q509" s="886"/>
      <c r="R509" s="886"/>
      <c r="S509" s="797" t="s">
        <v>5012</v>
      </c>
      <c r="T509" s="797" t="s">
        <v>7252</v>
      </c>
      <c r="U509" s="155" t="s">
        <v>119</v>
      </c>
      <c r="V509" s="155"/>
      <c r="W509" s="744" t="s">
        <v>1038</v>
      </c>
      <c r="X509" s="797" t="s">
        <v>98</v>
      </c>
      <c r="Y509" s="726" t="s">
        <v>98</v>
      </c>
      <c r="Z509" s="726" t="s">
        <v>98</v>
      </c>
      <c r="AA509" s="800" t="s">
        <v>98</v>
      </c>
      <c r="AB509" s="592" t="s">
        <v>229</v>
      </c>
      <c r="AC509" s="592" t="s">
        <v>229</v>
      </c>
      <c r="AD509" s="335" t="s">
        <v>3850</v>
      </c>
      <c r="AE509" s="1444"/>
      <c r="AF509" s="737" t="s">
        <v>5013</v>
      </c>
      <c r="AG509" s="416" t="s">
        <v>5014</v>
      </c>
      <c r="AH509" s="420" t="s">
        <v>105</v>
      </c>
    </row>
    <row r="510" spans="1:35" s="877" customFormat="1" ht="58.5" customHeight="1">
      <c r="A510" s="15">
        <f t="shared" si="14"/>
        <v>507</v>
      </c>
      <c r="B510" s="848" t="s">
        <v>721</v>
      </c>
      <c r="C510" s="849" t="s">
        <v>3301</v>
      </c>
      <c r="D510" s="850" t="s">
        <v>109</v>
      </c>
      <c r="E510" s="220"/>
      <c r="F510" s="189"/>
      <c r="G510" s="189"/>
      <c r="H510" s="189"/>
      <c r="I510" s="189"/>
      <c r="J510" s="189"/>
      <c r="K510" s="189"/>
      <c r="L510" s="189"/>
      <c r="M510" s="189"/>
      <c r="N510" s="854" t="s">
        <v>1440</v>
      </c>
      <c r="O510" s="892"/>
      <c r="P510" s="854"/>
      <c r="Q510" s="854"/>
      <c r="R510" s="854"/>
      <c r="S510" s="856" t="s">
        <v>7211</v>
      </c>
      <c r="T510" s="856" t="s">
        <v>7212</v>
      </c>
      <c r="U510" s="875" t="s">
        <v>834</v>
      </c>
      <c r="V510" s="875"/>
      <c r="W510" s="875" t="s">
        <v>1417</v>
      </c>
      <c r="X510" s="856"/>
      <c r="Y510" s="858"/>
      <c r="Z510" s="859"/>
      <c r="AA510" s="860"/>
      <c r="AB510" s="1970" t="s">
        <v>7236</v>
      </c>
      <c r="AC510" s="1970" t="s">
        <v>7236</v>
      </c>
      <c r="AD510" s="374" t="s">
        <v>163</v>
      </c>
      <c r="AE510" s="2018"/>
      <c r="AF510" s="374" t="s">
        <v>163</v>
      </c>
      <c r="AG510" s="374" t="s">
        <v>163</v>
      </c>
      <c r="AH510" s="374" t="s">
        <v>163</v>
      </c>
    </row>
    <row r="511" spans="1:35" ht="37.5" customHeight="1">
      <c r="A511" s="15">
        <f t="shared" si="14"/>
        <v>508</v>
      </c>
      <c r="B511" s="722" t="s">
        <v>721</v>
      </c>
      <c r="C511" s="215" t="s">
        <v>4420</v>
      </c>
      <c r="D511" s="455" t="s">
        <v>403</v>
      </c>
      <c r="E511" s="220"/>
      <c r="F511" s="189"/>
      <c r="G511" s="189"/>
      <c r="H511" s="189"/>
      <c r="I511" s="189"/>
      <c r="J511" s="189"/>
      <c r="K511" s="189"/>
      <c r="L511" s="189"/>
      <c r="M511" s="189"/>
      <c r="N511" s="189" t="s">
        <v>4748</v>
      </c>
      <c r="O511" s="228"/>
      <c r="P511" s="189"/>
      <c r="Q511" s="230"/>
      <c r="R511" s="460"/>
      <c r="S511" s="454" t="s">
        <v>5016</v>
      </c>
      <c r="T511" s="454" t="s">
        <v>5017</v>
      </c>
      <c r="U511" s="461" t="s">
        <v>119</v>
      </c>
      <c r="V511" s="461"/>
      <c r="W511" s="155" t="s">
        <v>638</v>
      </c>
      <c r="X511" s="454" t="s">
        <v>254</v>
      </c>
      <c r="Y511" s="806" t="s">
        <v>142</v>
      </c>
      <c r="Z511" s="806" t="s">
        <v>98</v>
      </c>
      <c r="AA511" s="822" t="s">
        <v>98</v>
      </c>
      <c r="AB511" s="592" t="s">
        <v>229</v>
      </c>
      <c r="AC511" s="592" t="s">
        <v>229</v>
      </c>
      <c r="AD511" s="374" t="s">
        <v>163</v>
      </c>
      <c r="AF511" s="374" t="s">
        <v>163</v>
      </c>
      <c r="AG511" s="374" t="s">
        <v>163</v>
      </c>
      <c r="AH511" s="374" t="s">
        <v>163</v>
      </c>
    </row>
    <row r="512" spans="1:35" s="685" customFormat="1" ht="35.25" customHeight="1">
      <c r="A512" s="15">
        <f t="shared" si="14"/>
        <v>509</v>
      </c>
      <c r="B512" s="391" t="s">
        <v>721</v>
      </c>
      <c r="C512" s="78" t="s">
        <v>5018</v>
      </c>
      <c r="D512" s="391" t="s">
        <v>124</v>
      </c>
      <c r="E512" s="438"/>
      <c r="F512" s="393"/>
      <c r="G512" s="393"/>
      <c r="H512" s="393"/>
      <c r="I512" s="405"/>
      <c r="J512" s="406"/>
      <c r="K512" s="406"/>
      <c r="L512" s="406" t="s">
        <v>5019</v>
      </c>
      <c r="M512" s="477"/>
      <c r="N512" s="477"/>
      <c r="O512" s="477"/>
      <c r="P512" s="477"/>
      <c r="Q512" s="477"/>
      <c r="R512" s="478"/>
      <c r="S512" s="78" t="s">
        <v>5020</v>
      </c>
      <c r="T512" s="78" t="s">
        <v>5021</v>
      </c>
      <c r="U512" s="395" t="s">
        <v>3808</v>
      </c>
      <c r="V512" s="395"/>
      <c r="W512" s="395" t="s">
        <v>638</v>
      </c>
      <c r="X512" s="78" t="s">
        <v>98</v>
      </c>
      <c r="Y512" s="395" t="s">
        <v>98</v>
      </c>
      <c r="Z512" s="395" t="s">
        <v>98</v>
      </c>
      <c r="AA512" s="681" t="s">
        <v>98</v>
      </c>
      <c r="AB512" s="911" t="s">
        <v>229</v>
      </c>
      <c r="AC512" s="911" t="s">
        <v>229</v>
      </c>
      <c r="AD512" s="912" t="s">
        <v>98</v>
      </c>
      <c r="AE512" s="2015"/>
      <c r="AF512" s="374" t="s">
        <v>163</v>
      </c>
      <c r="AG512" s="374" t="s">
        <v>163</v>
      </c>
      <c r="AH512" s="374" t="s">
        <v>163</v>
      </c>
    </row>
    <row r="513" spans="1:34" s="685" customFormat="1" ht="50.25" customHeight="1">
      <c r="A513" s="15">
        <f t="shared" si="14"/>
        <v>510</v>
      </c>
      <c r="B513" s="397" t="s">
        <v>721</v>
      </c>
      <c r="C513" s="66" t="s">
        <v>3812</v>
      </c>
      <c r="D513" s="397" t="s">
        <v>131</v>
      </c>
      <c r="E513" s="441"/>
      <c r="F513" s="399"/>
      <c r="G513" s="399"/>
      <c r="H513" s="399"/>
      <c r="I513" s="400"/>
      <c r="J513" s="401"/>
      <c r="K513" s="401"/>
      <c r="L513" s="401"/>
      <c r="M513" s="401" t="s">
        <v>483</v>
      </c>
      <c r="N513" s="401"/>
      <c r="O513" s="401"/>
      <c r="P513" s="401"/>
      <c r="Q513" s="683"/>
      <c r="R513" s="683"/>
      <c r="S513" s="66" t="s">
        <v>5022</v>
      </c>
      <c r="T513" s="66" t="s">
        <v>6692</v>
      </c>
      <c r="U513" s="402" t="s">
        <v>96</v>
      </c>
      <c r="V513" s="402"/>
      <c r="W513" s="402" t="s">
        <v>638</v>
      </c>
      <c r="X513" s="66" t="s">
        <v>98</v>
      </c>
      <c r="Y513" s="402" t="s">
        <v>98</v>
      </c>
      <c r="Z513" s="402" t="s">
        <v>98</v>
      </c>
      <c r="AA513" s="684" t="s">
        <v>98</v>
      </c>
      <c r="AB513" s="679" t="s">
        <v>359</v>
      </c>
      <c r="AC513" s="679" t="s">
        <v>359</v>
      </c>
      <c r="AD513" s="374" t="s">
        <v>163</v>
      </c>
      <c r="AE513" s="2015"/>
      <c r="AF513" s="374" t="s">
        <v>163</v>
      </c>
      <c r="AG513" s="374" t="s">
        <v>163</v>
      </c>
      <c r="AH513" s="374" t="s">
        <v>163</v>
      </c>
    </row>
    <row r="514" spans="1:34" s="685" customFormat="1" ht="32.25" customHeight="1">
      <c r="A514" s="15">
        <f t="shared" si="14"/>
        <v>511</v>
      </c>
      <c r="B514" s="187" t="s">
        <v>721</v>
      </c>
      <c r="C514" s="84" t="s">
        <v>4663</v>
      </c>
      <c r="D514" s="187" t="s">
        <v>109</v>
      </c>
      <c r="E514" s="188"/>
      <c r="F514" s="189"/>
      <c r="G514" s="189"/>
      <c r="H514" s="189"/>
      <c r="I514" s="189"/>
      <c r="J514" s="189"/>
      <c r="K514" s="189"/>
      <c r="L514" s="189"/>
      <c r="M514" s="189"/>
      <c r="N514" s="191" t="s">
        <v>487</v>
      </c>
      <c r="O514" s="191"/>
      <c r="P514" s="191"/>
      <c r="Q514" s="239"/>
      <c r="R514" s="239"/>
      <c r="S514" s="84" t="s">
        <v>5023</v>
      </c>
      <c r="T514" s="84" t="s">
        <v>5024</v>
      </c>
      <c r="U514" s="155" t="s">
        <v>4047</v>
      </c>
      <c r="V514" s="155"/>
      <c r="W514" s="155" t="s">
        <v>638</v>
      </c>
      <c r="X514" s="84" t="s">
        <v>98</v>
      </c>
      <c r="Y514" s="155" t="s">
        <v>98</v>
      </c>
      <c r="Z514" s="155" t="s">
        <v>98</v>
      </c>
      <c r="AA514" s="669" t="s">
        <v>98</v>
      </c>
      <c r="AB514" s="592" t="s">
        <v>710</v>
      </c>
      <c r="AC514" s="592" t="s">
        <v>710</v>
      </c>
      <c r="AD514" s="241" t="s">
        <v>3850</v>
      </c>
      <c r="AE514" s="2015"/>
      <c r="AF514" s="686" t="s">
        <v>5025</v>
      </c>
      <c r="AG514" s="687" t="s">
        <v>5026</v>
      </c>
      <c r="AH514" s="688" t="s">
        <v>105</v>
      </c>
    </row>
    <row r="515" spans="1:34" s="685" customFormat="1" ht="32.25" customHeight="1">
      <c r="A515" s="15">
        <f t="shared" si="14"/>
        <v>512</v>
      </c>
      <c r="B515" s="187" t="s">
        <v>721</v>
      </c>
      <c r="C515" s="84" t="s">
        <v>490</v>
      </c>
      <c r="D515" s="187" t="s">
        <v>109</v>
      </c>
      <c r="E515" s="188"/>
      <c r="F515" s="189"/>
      <c r="G515" s="189"/>
      <c r="H515" s="189"/>
      <c r="I515" s="189"/>
      <c r="J515" s="189"/>
      <c r="K515" s="189"/>
      <c r="L515" s="189"/>
      <c r="M515" s="189"/>
      <c r="N515" s="191" t="s">
        <v>491</v>
      </c>
      <c r="O515" s="191"/>
      <c r="P515" s="191"/>
      <c r="Q515" s="239"/>
      <c r="R515" s="239"/>
      <c r="S515" s="84" t="s">
        <v>5027</v>
      </c>
      <c r="T515" s="84" t="s">
        <v>5028</v>
      </c>
      <c r="U515" s="155" t="s">
        <v>119</v>
      </c>
      <c r="V515" s="155"/>
      <c r="W515" s="155" t="s">
        <v>638</v>
      </c>
      <c r="X515" s="84"/>
      <c r="Y515" s="155"/>
      <c r="Z515" s="155" t="s">
        <v>98</v>
      </c>
      <c r="AA515" s="669" t="s">
        <v>98</v>
      </c>
      <c r="AB515" s="592" t="s">
        <v>216</v>
      </c>
      <c r="AC515" s="592" t="s">
        <v>216</v>
      </c>
      <c r="AD515" s="374" t="s">
        <v>163</v>
      </c>
      <c r="AE515" s="2015"/>
      <c r="AF515" s="374" t="s">
        <v>163</v>
      </c>
      <c r="AG515" s="374" t="s">
        <v>163</v>
      </c>
      <c r="AH515" s="374" t="s">
        <v>163</v>
      </c>
    </row>
    <row r="516" spans="1:34" s="685" customFormat="1" ht="36">
      <c r="A516" s="15">
        <f t="shared" si="14"/>
        <v>513</v>
      </c>
      <c r="B516" s="187" t="s">
        <v>721</v>
      </c>
      <c r="C516" s="84" t="s">
        <v>799</v>
      </c>
      <c r="D516" s="187" t="s">
        <v>109</v>
      </c>
      <c r="E516" s="188"/>
      <c r="F516" s="189"/>
      <c r="G516" s="189"/>
      <c r="H516" s="189"/>
      <c r="I516" s="189"/>
      <c r="J516" s="189"/>
      <c r="K516" s="189"/>
      <c r="L516" s="189"/>
      <c r="M516" s="189"/>
      <c r="N516" s="191" t="s">
        <v>800</v>
      </c>
      <c r="O516" s="191"/>
      <c r="P516" s="191"/>
      <c r="Q516" s="239"/>
      <c r="R516" s="239"/>
      <c r="S516" s="84" t="s">
        <v>5029</v>
      </c>
      <c r="T516" s="84" t="s">
        <v>5030</v>
      </c>
      <c r="U516" s="155" t="s">
        <v>1150</v>
      </c>
      <c r="V516" s="155"/>
      <c r="W516" s="155" t="s">
        <v>638</v>
      </c>
      <c r="X516" s="84" t="s">
        <v>99</v>
      </c>
      <c r="Y516" s="155" t="s">
        <v>99</v>
      </c>
      <c r="Z516" s="155" t="s">
        <v>98</v>
      </c>
      <c r="AA516" s="669" t="s">
        <v>98</v>
      </c>
      <c r="AB516" s="592" t="s">
        <v>216</v>
      </c>
      <c r="AC516" s="592" t="s">
        <v>216</v>
      </c>
      <c r="AD516" s="374" t="s">
        <v>163</v>
      </c>
      <c r="AE516" s="2015"/>
      <c r="AF516" s="374" t="s">
        <v>163</v>
      </c>
      <c r="AG516" s="374" t="s">
        <v>163</v>
      </c>
      <c r="AH516" s="374" t="s">
        <v>163</v>
      </c>
    </row>
    <row r="517" spans="1:34" ht="72">
      <c r="A517" s="15">
        <f t="shared" si="14"/>
        <v>514</v>
      </c>
      <c r="B517" s="187" t="s">
        <v>721</v>
      </c>
      <c r="C517" s="84" t="s">
        <v>3826</v>
      </c>
      <c r="D517" s="187" t="s">
        <v>109</v>
      </c>
      <c r="E517" s="188"/>
      <c r="F517" s="189"/>
      <c r="G517" s="189"/>
      <c r="H517" s="189"/>
      <c r="I517" s="189"/>
      <c r="J517" s="189"/>
      <c r="K517" s="189"/>
      <c r="L517" s="189"/>
      <c r="M517" s="189"/>
      <c r="N517" s="189" t="s">
        <v>4535</v>
      </c>
      <c r="O517" s="189"/>
      <c r="P517" s="189"/>
      <c r="Q517" s="189"/>
      <c r="R517" s="481"/>
      <c r="S517" s="84" t="s">
        <v>4911</v>
      </c>
      <c r="T517" s="84" t="s">
        <v>4933</v>
      </c>
      <c r="U517" s="155" t="s">
        <v>119</v>
      </c>
      <c r="V517" s="155"/>
      <c r="W517" s="155" t="s">
        <v>993</v>
      </c>
      <c r="X517" s="84" t="s">
        <v>4518</v>
      </c>
      <c r="Y517" s="217" t="s">
        <v>226</v>
      </c>
      <c r="Z517" s="217" t="s">
        <v>4737</v>
      </c>
      <c r="AA517" s="669" t="s">
        <v>4808</v>
      </c>
      <c r="AB517" s="906" t="s">
        <v>710</v>
      </c>
      <c r="AC517" s="906" t="s">
        <v>710</v>
      </c>
      <c r="AD517" s="241" t="s">
        <v>3799</v>
      </c>
      <c r="AF517" s="903" t="s">
        <v>5031</v>
      </c>
      <c r="AG517" s="382" t="s">
        <v>3955</v>
      </c>
      <c r="AH517" s="374" t="s">
        <v>105</v>
      </c>
    </row>
    <row r="518" spans="1:34" s="194" customFormat="1">
      <c r="A518" s="15">
        <f t="shared" si="14"/>
        <v>515</v>
      </c>
      <c r="B518" s="187" t="s">
        <v>721</v>
      </c>
      <c r="C518" s="187" t="s">
        <v>494</v>
      </c>
      <c r="D518" s="187" t="s">
        <v>109</v>
      </c>
      <c r="E518" s="188"/>
      <c r="F518" s="189"/>
      <c r="G518" s="189"/>
      <c r="H518" s="189"/>
      <c r="I518" s="189"/>
      <c r="J518" s="189"/>
      <c r="K518" s="189"/>
      <c r="L518" s="189"/>
      <c r="M518" s="189"/>
      <c r="N518" s="189" t="s">
        <v>495</v>
      </c>
      <c r="O518" s="189"/>
      <c r="P518" s="189"/>
      <c r="Q518" s="189"/>
      <c r="R518" s="189"/>
      <c r="S518" s="84" t="s">
        <v>5032</v>
      </c>
      <c r="T518" s="84" t="s">
        <v>5033</v>
      </c>
      <c r="U518" s="155" t="s">
        <v>119</v>
      </c>
      <c r="V518" s="155"/>
      <c r="W518" s="434" t="s">
        <v>511</v>
      </c>
      <c r="X518" s="432" t="s">
        <v>99</v>
      </c>
      <c r="Y518" s="431" t="s">
        <v>99</v>
      </c>
      <c r="Z518" s="431" t="s">
        <v>98</v>
      </c>
      <c r="AA518" s="692" t="s">
        <v>98</v>
      </c>
      <c r="AB518" s="830" t="s">
        <v>216</v>
      </c>
      <c r="AC518" s="830" t="s">
        <v>216</v>
      </c>
      <c r="AD518" s="374" t="s">
        <v>163</v>
      </c>
      <c r="AE518" s="1442"/>
      <c r="AF518" s="374" t="s">
        <v>163</v>
      </c>
      <c r="AG518" s="374" t="s">
        <v>163</v>
      </c>
      <c r="AH518" s="374" t="s">
        <v>163</v>
      </c>
    </row>
    <row r="519" spans="1:34" ht="40.5" customHeight="1">
      <c r="A519" s="15">
        <f t="shared" si="14"/>
        <v>516</v>
      </c>
      <c r="B519" s="187" t="s">
        <v>721</v>
      </c>
      <c r="C519" s="84" t="s">
        <v>2979</v>
      </c>
      <c r="D519" s="187" t="s">
        <v>109</v>
      </c>
      <c r="E519" s="220"/>
      <c r="F519" s="189"/>
      <c r="G519" s="189"/>
      <c r="H519" s="189"/>
      <c r="I519" s="189"/>
      <c r="J519" s="189"/>
      <c r="K519" s="189"/>
      <c r="L519" s="189"/>
      <c r="M519" s="189"/>
      <c r="N519" s="189" t="s">
        <v>2980</v>
      </c>
      <c r="O519" s="189"/>
      <c r="P519" s="189"/>
      <c r="Q519" s="189"/>
      <c r="R519" s="746"/>
      <c r="S519" s="84" t="s">
        <v>5034</v>
      </c>
      <c r="T519" s="84" t="s">
        <v>5035</v>
      </c>
      <c r="U519" s="155" t="s">
        <v>119</v>
      </c>
      <c r="V519" s="155"/>
      <c r="W519" s="155" t="s">
        <v>638</v>
      </c>
      <c r="X519" s="84" t="s">
        <v>5036</v>
      </c>
      <c r="Y519" s="217" t="s">
        <v>5037</v>
      </c>
      <c r="Z519" s="217" t="s">
        <v>98</v>
      </c>
      <c r="AA519" s="669" t="s">
        <v>98</v>
      </c>
      <c r="AB519" s="592" t="s">
        <v>216</v>
      </c>
      <c r="AC519" s="592" t="s">
        <v>216</v>
      </c>
      <c r="AD519" s="374" t="s">
        <v>163</v>
      </c>
      <c r="AF519" s="374" t="s">
        <v>163</v>
      </c>
      <c r="AG519" s="374" t="s">
        <v>163</v>
      </c>
      <c r="AH519" s="374" t="s">
        <v>163</v>
      </c>
    </row>
    <row r="520" spans="1:34" s="685" customFormat="1">
      <c r="A520" s="15">
        <f t="shared" si="14"/>
        <v>517</v>
      </c>
      <c r="B520" s="187" t="s">
        <v>721</v>
      </c>
      <c r="C520" s="383" t="s">
        <v>507</v>
      </c>
      <c r="D520" s="187" t="s">
        <v>109</v>
      </c>
      <c r="E520" s="220"/>
      <c r="F520" s="189"/>
      <c r="G520" s="189"/>
      <c r="H520" s="189"/>
      <c r="I520" s="189"/>
      <c r="J520" s="189"/>
      <c r="K520" s="189"/>
      <c r="L520" s="189"/>
      <c r="M520" s="189"/>
      <c r="N520" s="191" t="s">
        <v>508</v>
      </c>
      <c r="O520" s="191"/>
      <c r="P520" s="191"/>
      <c r="Q520" s="239"/>
      <c r="R520" s="239"/>
      <c r="S520" s="84" t="s">
        <v>5038</v>
      </c>
      <c r="T520" s="84" t="s">
        <v>5039</v>
      </c>
      <c r="U520" s="155" t="s">
        <v>119</v>
      </c>
      <c r="V520" s="155"/>
      <c r="W520" s="155" t="s">
        <v>638</v>
      </c>
      <c r="X520" s="84" t="s">
        <v>234</v>
      </c>
      <c r="Y520" s="217" t="s">
        <v>226</v>
      </c>
      <c r="Z520" s="217" t="s">
        <v>98</v>
      </c>
      <c r="AA520" s="669" t="s">
        <v>98</v>
      </c>
      <c r="AB520" s="592" t="s">
        <v>216</v>
      </c>
      <c r="AC520" s="592" t="s">
        <v>216</v>
      </c>
      <c r="AD520" s="374" t="s">
        <v>163</v>
      </c>
      <c r="AE520" s="2015"/>
      <c r="AF520" s="374" t="s">
        <v>163</v>
      </c>
      <c r="AG520" s="374" t="s">
        <v>163</v>
      </c>
      <c r="AH520" s="374" t="s">
        <v>163</v>
      </c>
    </row>
    <row r="521" spans="1:34" s="396" customFormat="1" ht="34.5" customHeight="1">
      <c r="A521" s="15">
        <f t="shared" si="14"/>
        <v>518</v>
      </c>
      <c r="B521" s="391" t="s">
        <v>721</v>
      </c>
      <c r="C521" s="422" t="s">
        <v>5092</v>
      </c>
      <c r="D521" s="391" t="s">
        <v>124</v>
      </c>
      <c r="E521" s="404"/>
      <c r="F521" s="393"/>
      <c r="G521" s="414"/>
      <c r="H521" s="697"/>
      <c r="I521" s="393"/>
      <c r="J521" s="393"/>
      <c r="K521" s="393"/>
      <c r="L521" s="1505" t="s">
        <v>5093</v>
      </c>
      <c r="M521" s="477"/>
      <c r="N521" s="477"/>
      <c r="O521" s="477"/>
      <c r="P521" s="477"/>
      <c r="Q521" s="477"/>
      <c r="R521" s="478"/>
      <c r="S521" s="78" t="s">
        <v>7384</v>
      </c>
      <c r="T521" s="78" t="s">
        <v>7005</v>
      </c>
      <c r="U521" s="395" t="s">
        <v>105</v>
      </c>
      <c r="V521" s="395"/>
      <c r="W521" s="1969" t="s">
        <v>6760</v>
      </c>
      <c r="X521" s="78" t="s">
        <v>98</v>
      </c>
      <c r="Y521" s="565" t="s">
        <v>98</v>
      </c>
      <c r="Z521" s="565" t="s">
        <v>98</v>
      </c>
      <c r="AA521" s="681"/>
      <c r="AB521" s="2158"/>
      <c r="AC521" s="2023" t="s">
        <v>6828</v>
      </c>
      <c r="AD521" s="374" t="s">
        <v>163</v>
      </c>
      <c r="AE521" s="1947"/>
      <c r="AF521" s="374" t="s">
        <v>163</v>
      </c>
      <c r="AG521" s="374" t="s">
        <v>163</v>
      </c>
      <c r="AH521" s="374" t="s">
        <v>163</v>
      </c>
    </row>
    <row r="522" spans="1:34" s="381" customFormat="1" ht="34.5" customHeight="1">
      <c r="A522" s="15">
        <f t="shared" si="14"/>
        <v>519</v>
      </c>
      <c r="B522" s="397" t="s">
        <v>721</v>
      </c>
      <c r="C522" s="397" t="s">
        <v>4506</v>
      </c>
      <c r="D522" s="397" t="s">
        <v>131</v>
      </c>
      <c r="E522" s="410"/>
      <c r="F522" s="700"/>
      <c r="G522" s="701"/>
      <c r="H522" s="700"/>
      <c r="I522" s="701"/>
      <c r="J522" s="400"/>
      <c r="K522" s="401"/>
      <c r="L522" s="401"/>
      <c r="M522" s="401" t="s">
        <v>4507</v>
      </c>
      <c r="N522" s="700"/>
      <c r="O522" s="401"/>
      <c r="P522" s="700"/>
      <c r="Q522" s="701"/>
      <c r="R522" s="701"/>
      <c r="S522" s="66" t="s">
        <v>5096</v>
      </c>
      <c r="T522" s="66" t="s">
        <v>5097</v>
      </c>
      <c r="U522" s="402" t="s">
        <v>96</v>
      </c>
      <c r="V522" s="402"/>
      <c r="W522" s="1969" t="s">
        <v>6760</v>
      </c>
      <c r="X522" s="66" t="s">
        <v>98</v>
      </c>
      <c r="Y522" s="566" t="s">
        <v>98</v>
      </c>
      <c r="Z522" s="566" t="s">
        <v>98</v>
      </c>
      <c r="AA522" s="684"/>
      <c r="AB522" s="703"/>
      <c r="AC522" s="703" t="s">
        <v>211</v>
      </c>
      <c r="AD522" s="374" t="s">
        <v>163</v>
      </c>
      <c r="AE522" s="1947"/>
      <c r="AF522" s="374" t="s">
        <v>163</v>
      </c>
      <c r="AG522" s="374" t="s">
        <v>163</v>
      </c>
      <c r="AH522" s="374" t="s">
        <v>163</v>
      </c>
    </row>
    <row r="523" spans="1:34" ht="34.5" customHeight="1">
      <c r="A523" s="15">
        <f t="shared" si="14"/>
        <v>520</v>
      </c>
      <c r="B523" s="187" t="s">
        <v>721</v>
      </c>
      <c r="C523" s="187" t="s">
        <v>5098</v>
      </c>
      <c r="D523" s="187" t="s">
        <v>109</v>
      </c>
      <c r="E523" s="189"/>
      <c r="F523" s="189"/>
      <c r="G523" s="236"/>
      <c r="H523" s="222"/>
      <c r="I523" s="189"/>
      <c r="J523" s="189"/>
      <c r="K523" s="189"/>
      <c r="L523" s="189"/>
      <c r="M523" s="189"/>
      <c r="N523" s="220" t="s">
        <v>4510</v>
      </c>
      <c r="O523" s="923"/>
      <c r="P523" s="220"/>
      <c r="Q523" s="236"/>
      <c r="R523" s="424"/>
      <c r="S523" s="84" t="s">
        <v>7006</v>
      </c>
      <c r="T523" s="84" t="s">
        <v>7007</v>
      </c>
      <c r="U523" s="155" t="s">
        <v>119</v>
      </c>
      <c r="V523" s="155"/>
      <c r="W523" s="1969" t="s">
        <v>6760</v>
      </c>
      <c r="X523" s="84" t="s">
        <v>4511</v>
      </c>
      <c r="Y523" s="217" t="s">
        <v>226</v>
      </c>
      <c r="Z523" s="217" t="s">
        <v>1209</v>
      </c>
      <c r="AA523" s="740"/>
      <c r="AB523" s="2157"/>
      <c r="AC523" s="2025" t="s">
        <v>6828</v>
      </c>
      <c r="AD523" s="374" t="s">
        <v>163</v>
      </c>
      <c r="AE523" s="1947"/>
      <c r="AF523" s="374" t="s">
        <v>163</v>
      </c>
      <c r="AG523" s="374" t="s">
        <v>163</v>
      </c>
      <c r="AH523" s="374" t="s">
        <v>163</v>
      </c>
    </row>
    <row r="524" spans="1:34" ht="34.5" customHeight="1">
      <c r="A524" s="15">
        <f t="shared" si="14"/>
        <v>521</v>
      </c>
      <c r="B524" s="187" t="s">
        <v>721</v>
      </c>
      <c r="C524" s="187" t="s">
        <v>4512</v>
      </c>
      <c r="D524" s="187" t="s">
        <v>109</v>
      </c>
      <c r="E524" s="189"/>
      <c r="F524" s="189"/>
      <c r="G524" s="236"/>
      <c r="H524" s="222"/>
      <c r="I524" s="189"/>
      <c r="J524" s="189"/>
      <c r="K524" s="189"/>
      <c r="L524" s="189"/>
      <c r="M524" s="189"/>
      <c r="N524" s="220" t="s">
        <v>6706</v>
      </c>
      <c r="O524" s="923"/>
      <c r="P524" s="220"/>
      <c r="Q524" s="236"/>
      <c r="R524" s="424"/>
      <c r="S524" s="84" t="s">
        <v>5100</v>
      </c>
      <c r="T524" s="84" t="s">
        <v>5101</v>
      </c>
      <c r="U524" s="155" t="s">
        <v>119</v>
      </c>
      <c r="V524" s="155"/>
      <c r="W524" s="1969" t="s">
        <v>6760</v>
      </c>
      <c r="X524" s="84"/>
      <c r="Y524" s="217"/>
      <c r="Z524" s="217"/>
      <c r="AA524" s="669"/>
      <c r="AB524" s="2157"/>
      <c r="AC524" s="2025" t="s">
        <v>6828</v>
      </c>
      <c r="AD524" s="374" t="s">
        <v>163</v>
      </c>
      <c r="AE524" s="1947"/>
      <c r="AF524" s="374" t="s">
        <v>163</v>
      </c>
      <c r="AG524" s="374" t="s">
        <v>163</v>
      </c>
      <c r="AH524" s="374" t="s">
        <v>163</v>
      </c>
    </row>
    <row r="525" spans="1:34" ht="54">
      <c r="A525" s="15">
        <f t="shared" si="14"/>
        <v>522</v>
      </c>
      <c r="B525" s="187" t="s">
        <v>721</v>
      </c>
      <c r="C525" s="187" t="s">
        <v>4515</v>
      </c>
      <c r="D525" s="187" t="s">
        <v>109</v>
      </c>
      <c r="E525" s="220"/>
      <c r="F525" s="189"/>
      <c r="G525" s="236"/>
      <c r="H525" s="222"/>
      <c r="I525" s="189"/>
      <c r="J525" s="189"/>
      <c r="K525" s="189"/>
      <c r="L525" s="189"/>
      <c r="M525" s="189"/>
      <c r="N525" s="220" t="s">
        <v>5102</v>
      </c>
      <c r="O525" s="923"/>
      <c r="P525" s="220"/>
      <c r="Q525" s="236"/>
      <c r="R525" s="236"/>
      <c r="S525" s="84" t="s">
        <v>5103</v>
      </c>
      <c r="T525" s="84" t="s">
        <v>7014</v>
      </c>
      <c r="U525" s="155" t="s">
        <v>105</v>
      </c>
      <c r="V525" s="155"/>
      <c r="W525" s="1969" t="s">
        <v>6760</v>
      </c>
      <c r="X525" s="84"/>
      <c r="Y525" s="217"/>
      <c r="Z525" s="217" t="s">
        <v>98</v>
      </c>
      <c r="AA525" s="669"/>
      <c r="AB525" s="2157"/>
      <c r="AC525" s="2025" t="s">
        <v>6828</v>
      </c>
      <c r="AD525" s="374"/>
      <c r="AE525" s="1947"/>
      <c r="AF525" s="374" t="s">
        <v>163</v>
      </c>
      <c r="AG525" s="374" t="s">
        <v>163</v>
      </c>
      <c r="AH525" s="374" t="s">
        <v>163</v>
      </c>
    </row>
    <row r="526" spans="1:34" s="409" customFormat="1" ht="40.5" customHeight="1">
      <c r="A526" s="324">
        <f t="shared" si="14"/>
        <v>523</v>
      </c>
      <c r="B526" s="391" t="s">
        <v>721</v>
      </c>
      <c r="C526" s="493" t="s">
        <v>6680</v>
      </c>
      <c r="D526" s="391" t="s">
        <v>656</v>
      </c>
      <c r="E526" s="438"/>
      <c r="F526" s="393"/>
      <c r="G526" s="393"/>
      <c r="H526" s="393"/>
      <c r="I526" s="393"/>
      <c r="J526" s="697"/>
      <c r="K526" s="698"/>
      <c r="L526" s="698"/>
      <c r="M526" s="698"/>
      <c r="N526" s="697" t="s">
        <v>4521</v>
      </c>
      <c r="O526" s="414"/>
      <c r="P526" s="414"/>
      <c r="Q526" s="414"/>
      <c r="R526" s="414"/>
      <c r="S526" s="751" t="s">
        <v>6762</v>
      </c>
      <c r="T526" s="751" t="s">
        <v>6766</v>
      </c>
      <c r="U526" s="395" t="s">
        <v>105</v>
      </c>
      <c r="V526" s="395"/>
      <c r="W526" s="1969" t="s">
        <v>6760</v>
      </c>
      <c r="X526" s="78" t="s">
        <v>98</v>
      </c>
      <c r="Y526" s="565" t="s">
        <v>4268</v>
      </c>
      <c r="Z526" s="565" t="s">
        <v>98</v>
      </c>
      <c r="AA526" s="681"/>
      <c r="AB526" s="2158"/>
      <c r="AC526" s="2023" t="s">
        <v>6828</v>
      </c>
      <c r="AD526" s="241" t="s">
        <v>163</v>
      </c>
      <c r="AE526" s="1947"/>
      <c r="AF526" s="592" t="s">
        <v>163</v>
      </c>
      <c r="AG526" s="592" t="s">
        <v>163</v>
      </c>
      <c r="AH526" s="241" t="s">
        <v>163</v>
      </c>
    </row>
    <row r="527" spans="1:34" s="412" customFormat="1" ht="40.5" customHeight="1">
      <c r="A527" s="324">
        <f t="shared" si="14"/>
        <v>524</v>
      </c>
      <c r="B527" s="397" t="s">
        <v>721</v>
      </c>
      <c r="C527" s="66" t="s">
        <v>711</v>
      </c>
      <c r="D527" s="397" t="s">
        <v>661</v>
      </c>
      <c r="E527" s="441"/>
      <c r="F527" s="399"/>
      <c r="G527" s="399"/>
      <c r="H527" s="399"/>
      <c r="I527" s="399"/>
      <c r="J527" s="700"/>
      <c r="K527" s="833"/>
      <c r="L527" s="833"/>
      <c r="M527" s="701"/>
      <c r="N527" s="701"/>
      <c r="O527" s="700" t="s">
        <v>712</v>
      </c>
      <c r="P527" s="701"/>
      <c r="Q527" s="701"/>
      <c r="R527" s="701"/>
      <c r="S527" s="834" t="s">
        <v>7319</v>
      </c>
      <c r="T527" s="834" t="s">
        <v>7262</v>
      </c>
      <c r="U527" s="402" t="s">
        <v>96</v>
      </c>
      <c r="V527" s="402"/>
      <c r="W527" s="1969" t="s">
        <v>6760</v>
      </c>
      <c r="X527" s="66" t="s">
        <v>98</v>
      </c>
      <c r="Y527" s="566" t="s">
        <v>4268</v>
      </c>
      <c r="Z527" s="566" t="s">
        <v>98</v>
      </c>
      <c r="AA527" s="684"/>
      <c r="AB527" s="703"/>
      <c r="AC527" s="703" t="s">
        <v>98</v>
      </c>
      <c r="AD527" s="241" t="s">
        <v>163</v>
      </c>
      <c r="AE527" s="1947"/>
      <c r="AF527" s="592" t="s">
        <v>163</v>
      </c>
      <c r="AG527" s="592" t="s">
        <v>163</v>
      </c>
      <c r="AH527" s="241" t="s">
        <v>163</v>
      </c>
    </row>
    <row r="528" spans="1:34" s="194" customFormat="1" ht="36">
      <c r="A528" s="324">
        <f t="shared" si="14"/>
        <v>525</v>
      </c>
      <c r="B528" s="187" t="s">
        <v>721</v>
      </c>
      <c r="C528" s="84" t="s">
        <v>1427</v>
      </c>
      <c r="D528" s="187" t="s">
        <v>109</v>
      </c>
      <c r="E528" s="220"/>
      <c r="F528" s="189"/>
      <c r="G528" s="829"/>
      <c r="H528" s="189"/>
      <c r="I528" s="189"/>
      <c r="J528" s="222"/>
      <c r="K528" s="189"/>
      <c r="L528" s="828"/>
      <c r="M528" s="389"/>
      <c r="N528" s="389"/>
      <c r="O528" s="389"/>
      <c r="P528" s="222" t="s">
        <v>1428</v>
      </c>
      <c r="Q528" s="236"/>
      <c r="R528" s="236"/>
      <c r="S528" s="218" t="s">
        <v>6764</v>
      </c>
      <c r="T528" s="218" t="s">
        <v>6765</v>
      </c>
      <c r="U528" s="520" t="s">
        <v>119</v>
      </c>
      <c r="V528" s="520"/>
      <c r="W528" s="1969" t="s">
        <v>6760</v>
      </c>
      <c r="X528" s="84" t="s">
        <v>4528</v>
      </c>
      <c r="Y528" s="217" t="s">
        <v>226</v>
      </c>
      <c r="Z528" s="217" t="s">
        <v>227</v>
      </c>
      <c r="AA528" s="669"/>
      <c r="AB528" s="1971"/>
      <c r="AC528" s="1972" t="s">
        <v>6828</v>
      </c>
      <c r="AD528" s="241" t="s">
        <v>163</v>
      </c>
      <c r="AE528" s="2172"/>
      <c r="AF528" s="592" t="s">
        <v>163</v>
      </c>
      <c r="AG528" s="592" t="s">
        <v>163</v>
      </c>
      <c r="AH528" s="241" t="s">
        <v>163</v>
      </c>
    </row>
    <row r="529" spans="1:34" s="194" customFormat="1">
      <c r="A529" s="324">
        <f t="shared" si="14"/>
        <v>526</v>
      </c>
      <c r="B529" s="187" t="s">
        <v>721</v>
      </c>
      <c r="C529" s="84" t="s">
        <v>1435</v>
      </c>
      <c r="D529" s="187" t="s">
        <v>109</v>
      </c>
      <c r="E529" s="220"/>
      <c r="F529" s="189"/>
      <c r="G529" s="829"/>
      <c r="H529" s="828"/>
      <c r="I529" s="236"/>
      <c r="J529" s="189"/>
      <c r="K529" s="189"/>
      <c r="L529" s="189"/>
      <c r="M529" s="389"/>
      <c r="N529" s="389"/>
      <c r="O529" s="389"/>
      <c r="P529" s="222" t="s">
        <v>1436</v>
      </c>
      <c r="Q529" s="222"/>
      <c r="R529" s="236"/>
      <c r="S529" s="218" t="s">
        <v>6763</v>
      </c>
      <c r="T529" s="218" t="s">
        <v>6767</v>
      </c>
      <c r="U529" s="520" t="s">
        <v>119</v>
      </c>
      <c r="V529" s="520"/>
      <c r="W529" s="1969" t="s">
        <v>6760</v>
      </c>
      <c r="X529" s="84" t="s">
        <v>98</v>
      </c>
      <c r="Y529" s="217" t="s">
        <v>4268</v>
      </c>
      <c r="Z529" s="217" t="s">
        <v>98</v>
      </c>
      <c r="AA529" s="669"/>
      <c r="AB529" s="1971"/>
      <c r="AC529" s="1970" t="s">
        <v>6828</v>
      </c>
      <c r="AD529" s="241" t="s">
        <v>163</v>
      </c>
      <c r="AE529" s="2172"/>
      <c r="AF529" s="592" t="s">
        <v>163</v>
      </c>
      <c r="AG529" s="592" t="s">
        <v>163</v>
      </c>
      <c r="AH529" s="241" t="s">
        <v>163</v>
      </c>
    </row>
    <row r="530" spans="1:34" s="396" customFormat="1" ht="34.5" customHeight="1">
      <c r="A530" s="15">
        <f t="shared" si="14"/>
        <v>527</v>
      </c>
      <c r="B530" s="391" t="s">
        <v>721</v>
      </c>
      <c r="C530" s="422" t="s">
        <v>5092</v>
      </c>
      <c r="D530" s="391" t="s">
        <v>124</v>
      </c>
      <c r="E530" s="404"/>
      <c r="F530" s="393"/>
      <c r="G530" s="414"/>
      <c r="H530" s="697"/>
      <c r="I530" s="393"/>
      <c r="J530" s="393"/>
      <c r="K530" s="393"/>
      <c r="L530" s="1505" t="s">
        <v>5093</v>
      </c>
      <c r="M530" s="477"/>
      <c r="N530" s="477"/>
      <c r="O530" s="477"/>
      <c r="P530" s="477"/>
      <c r="Q530" s="477"/>
      <c r="R530" s="478"/>
      <c r="S530" s="78" t="s">
        <v>5094</v>
      </c>
      <c r="T530" s="78" t="s">
        <v>5095</v>
      </c>
      <c r="U530" s="395" t="s">
        <v>517</v>
      </c>
      <c r="V530" s="395"/>
      <c r="W530" s="1969" t="s">
        <v>6760</v>
      </c>
      <c r="X530" s="78" t="s">
        <v>98</v>
      </c>
      <c r="Y530" s="565" t="s">
        <v>98</v>
      </c>
      <c r="Z530" s="565" t="s">
        <v>98</v>
      </c>
      <c r="AA530" s="681"/>
      <c r="AB530" s="922" t="s">
        <v>274</v>
      </c>
      <c r="AC530" s="922" t="s">
        <v>274</v>
      </c>
      <c r="AD530" s="374" t="s">
        <v>163</v>
      </c>
      <c r="AE530" s="1947"/>
      <c r="AF530" s="374" t="s">
        <v>163</v>
      </c>
      <c r="AG530" s="374" t="s">
        <v>163</v>
      </c>
      <c r="AH530" s="374" t="s">
        <v>163</v>
      </c>
    </row>
    <row r="531" spans="1:34" s="381" customFormat="1" ht="34.5" customHeight="1">
      <c r="A531" s="15">
        <f t="shared" si="14"/>
        <v>528</v>
      </c>
      <c r="B531" s="397" t="s">
        <v>721</v>
      </c>
      <c r="C531" s="397" t="s">
        <v>4506</v>
      </c>
      <c r="D531" s="397" t="s">
        <v>131</v>
      </c>
      <c r="E531" s="410"/>
      <c r="F531" s="700"/>
      <c r="G531" s="701"/>
      <c r="H531" s="700"/>
      <c r="I531" s="701"/>
      <c r="J531" s="400"/>
      <c r="K531" s="401"/>
      <c r="L531" s="401"/>
      <c r="M531" s="401" t="s">
        <v>4507</v>
      </c>
      <c r="N531" s="700"/>
      <c r="O531" s="401"/>
      <c r="P531" s="700"/>
      <c r="Q531" s="701"/>
      <c r="R531" s="701"/>
      <c r="S531" s="66" t="s">
        <v>5096</v>
      </c>
      <c r="T531" s="66" t="s">
        <v>5097</v>
      </c>
      <c r="U531" s="402" t="s">
        <v>96</v>
      </c>
      <c r="V531" s="402"/>
      <c r="W531" s="1969" t="s">
        <v>6760</v>
      </c>
      <c r="X531" s="66" t="s">
        <v>98</v>
      </c>
      <c r="Y531" s="566" t="s">
        <v>98</v>
      </c>
      <c r="Z531" s="566" t="s">
        <v>98</v>
      </c>
      <c r="AA531" s="684"/>
      <c r="AB531" s="703"/>
      <c r="AC531" s="703"/>
      <c r="AD531" s="374" t="s">
        <v>163</v>
      </c>
      <c r="AE531" s="1947"/>
      <c r="AF531" s="374" t="s">
        <v>163</v>
      </c>
      <c r="AG531" s="374" t="s">
        <v>163</v>
      </c>
      <c r="AH531" s="374" t="s">
        <v>163</v>
      </c>
    </row>
    <row r="532" spans="1:34" ht="36">
      <c r="A532" s="15">
        <f t="shared" si="14"/>
        <v>529</v>
      </c>
      <c r="B532" s="187" t="s">
        <v>721</v>
      </c>
      <c r="C532" s="187" t="s">
        <v>5098</v>
      </c>
      <c r="D532" s="187" t="s">
        <v>109</v>
      </c>
      <c r="E532" s="189"/>
      <c r="F532" s="189"/>
      <c r="G532" s="236"/>
      <c r="H532" s="222"/>
      <c r="I532" s="189"/>
      <c r="J532" s="189"/>
      <c r="K532" s="189"/>
      <c r="L532" s="189"/>
      <c r="M532" s="189"/>
      <c r="N532" s="220" t="s">
        <v>4510</v>
      </c>
      <c r="O532" s="923"/>
      <c r="P532" s="220"/>
      <c r="Q532" s="236"/>
      <c r="R532" s="424"/>
      <c r="S532" s="84" t="s">
        <v>5099</v>
      </c>
      <c r="T532" s="84" t="s">
        <v>7263</v>
      </c>
      <c r="U532" s="155" t="s">
        <v>119</v>
      </c>
      <c r="V532" s="155"/>
      <c r="W532" s="1969" t="s">
        <v>6760</v>
      </c>
      <c r="X532" s="84" t="s">
        <v>4511</v>
      </c>
      <c r="Y532" s="217" t="s">
        <v>226</v>
      </c>
      <c r="Z532" s="217" t="s">
        <v>365</v>
      </c>
      <c r="AA532" s="669"/>
      <c r="AB532" s="933" t="s">
        <v>274</v>
      </c>
      <c r="AC532" s="933" t="s">
        <v>274</v>
      </c>
      <c r="AD532" s="374" t="s">
        <v>163</v>
      </c>
      <c r="AE532" s="1947"/>
      <c r="AF532" s="374" t="s">
        <v>163</v>
      </c>
      <c r="AG532" s="374" t="s">
        <v>163</v>
      </c>
      <c r="AH532" s="374" t="s">
        <v>163</v>
      </c>
    </row>
    <row r="533" spans="1:34" ht="34.5" customHeight="1">
      <c r="A533" s="15">
        <f t="shared" si="14"/>
        <v>530</v>
      </c>
      <c r="B533" s="187" t="s">
        <v>721</v>
      </c>
      <c r="C533" s="187" t="s">
        <v>4512</v>
      </c>
      <c r="D533" s="187" t="s">
        <v>109</v>
      </c>
      <c r="E533" s="189"/>
      <c r="F533" s="189"/>
      <c r="G533" s="236"/>
      <c r="H533" s="222"/>
      <c r="I533" s="189"/>
      <c r="J533" s="189"/>
      <c r="K533" s="189"/>
      <c r="L533" s="189"/>
      <c r="M533" s="189"/>
      <c r="N533" s="220" t="s">
        <v>6706</v>
      </c>
      <c r="O533" s="923"/>
      <c r="P533" s="220"/>
      <c r="Q533" s="236"/>
      <c r="R533" s="424"/>
      <c r="S533" s="84" t="s">
        <v>5100</v>
      </c>
      <c r="T533" s="84" t="s">
        <v>5101</v>
      </c>
      <c r="U533" s="155" t="s">
        <v>119</v>
      </c>
      <c r="V533" s="155"/>
      <c r="W533" s="1969" t="s">
        <v>6760</v>
      </c>
      <c r="X533" s="84"/>
      <c r="Y533" s="217"/>
      <c r="Z533" s="217" t="s">
        <v>98</v>
      </c>
      <c r="AA533" s="669"/>
      <c r="AB533" s="933" t="s">
        <v>274</v>
      </c>
      <c r="AC533" s="933" t="s">
        <v>274</v>
      </c>
      <c r="AD533" s="374" t="s">
        <v>163</v>
      </c>
      <c r="AE533" s="1947"/>
      <c r="AF533" s="374" t="s">
        <v>163</v>
      </c>
      <c r="AG533" s="374" t="s">
        <v>163</v>
      </c>
      <c r="AH533" s="374" t="s">
        <v>163</v>
      </c>
    </row>
    <row r="534" spans="1:34" ht="36">
      <c r="A534" s="15">
        <f t="shared" si="14"/>
        <v>531</v>
      </c>
      <c r="B534" s="187" t="s">
        <v>721</v>
      </c>
      <c r="C534" s="187" t="s">
        <v>4515</v>
      </c>
      <c r="D534" s="187" t="s">
        <v>109</v>
      </c>
      <c r="E534" s="220"/>
      <c r="F534" s="189"/>
      <c r="G534" s="236"/>
      <c r="H534" s="222"/>
      <c r="I534" s="189"/>
      <c r="J534" s="189"/>
      <c r="K534" s="189"/>
      <c r="L534" s="189"/>
      <c r="M534" s="189"/>
      <c r="N534" s="220" t="s">
        <v>5102</v>
      </c>
      <c r="O534" s="923"/>
      <c r="P534" s="220"/>
      <c r="Q534" s="236"/>
      <c r="R534" s="236"/>
      <c r="S534" s="84" t="s">
        <v>5103</v>
      </c>
      <c r="T534" s="84" t="s">
        <v>7264</v>
      </c>
      <c r="U534" s="155" t="s">
        <v>105</v>
      </c>
      <c r="V534" s="155"/>
      <c r="W534" s="1969" t="s">
        <v>6760</v>
      </c>
      <c r="X534" s="84"/>
      <c r="Y534" s="217"/>
      <c r="Z534" s="217" t="s">
        <v>98</v>
      </c>
      <c r="AA534" s="669"/>
      <c r="AB534" s="933" t="s">
        <v>274</v>
      </c>
      <c r="AC534" s="933" t="s">
        <v>274</v>
      </c>
      <c r="AD534" s="374"/>
      <c r="AE534" s="1947"/>
      <c r="AF534" s="374" t="s">
        <v>163</v>
      </c>
      <c r="AG534" s="374" t="s">
        <v>163</v>
      </c>
      <c r="AH534" s="374" t="s">
        <v>163</v>
      </c>
    </row>
    <row r="535" spans="1:34" s="1417" customFormat="1">
      <c r="A535" s="1963">
        <f t="shared" si="14"/>
        <v>532</v>
      </c>
      <c r="B535" s="1964" t="s">
        <v>721</v>
      </c>
      <c r="C535" s="2310" t="s">
        <v>7580</v>
      </c>
      <c r="D535" s="1964" t="s">
        <v>109</v>
      </c>
      <c r="E535" s="1419"/>
      <c r="F535" s="389"/>
      <c r="G535" s="2311"/>
      <c r="H535" s="2203"/>
      <c r="I535" s="389"/>
      <c r="J535" s="389"/>
      <c r="K535" s="389"/>
      <c r="L535" s="1966"/>
      <c r="M535" s="1975"/>
      <c r="N535" s="1975" t="s">
        <v>7581</v>
      </c>
      <c r="O535" s="2311"/>
      <c r="P535" s="1975"/>
      <c r="Q535" s="2311"/>
      <c r="R535" s="2311"/>
      <c r="S535" s="1967" t="s">
        <v>7582</v>
      </c>
      <c r="T535" s="1967" t="s">
        <v>7583</v>
      </c>
      <c r="U535" s="1968" t="s">
        <v>105</v>
      </c>
      <c r="V535" s="1968"/>
      <c r="W535" s="1969" t="s">
        <v>6760</v>
      </c>
      <c r="X535" s="1967"/>
      <c r="Y535" s="1977"/>
      <c r="Z535" s="1977"/>
      <c r="AA535" s="680"/>
      <c r="AB535" s="2312" t="s">
        <v>4519</v>
      </c>
      <c r="AC535" s="2312" t="s">
        <v>4519</v>
      </c>
      <c r="AD535" s="1974"/>
      <c r="AE535" s="2195"/>
      <c r="AF535" s="1974"/>
      <c r="AG535" s="1974"/>
      <c r="AH535" s="1974"/>
    </row>
    <row r="536" spans="1:34" s="2125" customFormat="1" ht="40.5" customHeight="1">
      <c r="A536" s="1963">
        <f t="shared" si="14"/>
        <v>533</v>
      </c>
      <c r="B536" s="1982" t="s">
        <v>721</v>
      </c>
      <c r="C536" s="2314" t="s">
        <v>6680</v>
      </c>
      <c r="D536" s="1982" t="s">
        <v>656</v>
      </c>
      <c r="E536" s="1986"/>
      <c r="F536" s="1984"/>
      <c r="G536" s="1984"/>
      <c r="H536" s="1984"/>
      <c r="I536" s="1984"/>
      <c r="J536" s="2315"/>
      <c r="K536" s="2316"/>
      <c r="L536" s="2316"/>
      <c r="M536" s="2316"/>
      <c r="N536" s="2315" t="s">
        <v>4521</v>
      </c>
      <c r="O536" s="2317"/>
      <c r="P536" s="2317"/>
      <c r="Q536" s="2317"/>
      <c r="R536" s="2317"/>
      <c r="S536" s="2318" t="s">
        <v>6762</v>
      </c>
      <c r="T536" s="2318" t="s">
        <v>6766</v>
      </c>
      <c r="U536" s="1416" t="s">
        <v>105</v>
      </c>
      <c r="V536" s="1416"/>
      <c r="W536" s="1969" t="s">
        <v>6760</v>
      </c>
      <c r="X536" s="1987" t="s">
        <v>98</v>
      </c>
      <c r="Y536" s="2285" t="s">
        <v>4268</v>
      </c>
      <c r="Z536" s="2285" t="s">
        <v>98</v>
      </c>
      <c r="AA536" s="2286"/>
      <c r="AB536" s="2331" t="s">
        <v>216</v>
      </c>
      <c r="AC536" s="2331" t="s">
        <v>216</v>
      </c>
      <c r="AD536" s="1972" t="s">
        <v>163</v>
      </c>
      <c r="AE536" s="2195"/>
      <c r="AF536" s="1970" t="s">
        <v>163</v>
      </c>
      <c r="AG536" s="1970" t="s">
        <v>163</v>
      </c>
      <c r="AH536" s="1972" t="s">
        <v>163</v>
      </c>
    </row>
    <row r="537" spans="1:34" s="2326" customFormat="1" ht="40.5" customHeight="1">
      <c r="A537" s="1963">
        <f t="shared" si="14"/>
        <v>534</v>
      </c>
      <c r="B537" s="1989" t="s">
        <v>721</v>
      </c>
      <c r="C537" s="1993" t="s">
        <v>711</v>
      </c>
      <c r="D537" s="1989" t="s">
        <v>661</v>
      </c>
      <c r="E537" s="1992"/>
      <c r="F537" s="1990"/>
      <c r="G537" s="1990"/>
      <c r="H537" s="1990"/>
      <c r="I537" s="1990"/>
      <c r="J537" s="2321"/>
      <c r="K537" s="2322"/>
      <c r="L537" s="2322"/>
      <c r="M537" s="2323"/>
      <c r="N537" s="2323"/>
      <c r="O537" s="2321" t="s">
        <v>712</v>
      </c>
      <c r="P537" s="2323"/>
      <c r="Q537" s="2323"/>
      <c r="R537" s="2323"/>
      <c r="S537" s="2324" t="s">
        <v>7584</v>
      </c>
      <c r="T537" s="2324" t="s">
        <v>7585</v>
      </c>
      <c r="U537" s="1418" t="s">
        <v>96</v>
      </c>
      <c r="V537" s="1418"/>
      <c r="W537" s="1969" t="s">
        <v>6760</v>
      </c>
      <c r="X537" s="1993" t="s">
        <v>98</v>
      </c>
      <c r="Y537" s="1979" t="s">
        <v>4268</v>
      </c>
      <c r="Z537" s="1979" t="s">
        <v>98</v>
      </c>
      <c r="AA537" s="2325"/>
      <c r="AB537" s="2022"/>
      <c r="AC537" s="2022"/>
      <c r="AD537" s="1972" t="s">
        <v>163</v>
      </c>
      <c r="AE537" s="2195"/>
      <c r="AF537" s="1970" t="s">
        <v>163</v>
      </c>
      <c r="AG537" s="1970" t="s">
        <v>163</v>
      </c>
      <c r="AH537" s="1972" t="s">
        <v>163</v>
      </c>
    </row>
    <row r="538" spans="1:34" s="1417" customFormat="1" ht="36">
      <c r="A538" s="1963">
        <f t="shared" si="14"/>
        <v>535</v>
      </c>
      <c r="B538" s="1964" t="s">
        <v>1607</v>
      </c>
      <c r="C538" s="1965" t="s">
        <v>4995</v>
      </c>
      <c r="D538" s="1964" t="s">
        <v>109</v>
      </c>
      <c r="E538" s="1419"/>
      <c r="F538" s="389"/>
      <c r="G538" s="389"/>
      <c r="H538" s="389"/>
      <c r="I538" s="389"/>
      <c r="J538" s="389"/>
      <c r="K538" s="389"/>
      <c r="L538" s="389"/>
      <c r="M538" s="389"/>
      <c r="N538" s="389"/>
      <c r="O538" s="389"/>
      <c r="P538" s="389" t="s">
        <v>1419</v>
      </c>
      <c r="Q538" s="389"/>
      <c r="R538" s="1966"/>
      <c r="S538" s="1967" t="s">
        <v>6781</v>
      </c>
      <c r="T538" s="1967" t="s">
        <v>7590</v>
      </c>
      <c r="U538" s="1968" t="s">
        <v>834</v>
      </c>
      <c r="V538" s="1968"/>
      <c r="W538" s="1969" t="s">
        <v>6760</v>
      </c>
      <c r="X538" s="1967" t="s">
        <v>4998</v>
      </c>
      <c r="Y538" s="1968" t="s">
        <v>226</v>
      </c>
      <c r="Z538" s="1968" t="s">
        <v>227</v>
      </c>
      <c r="AA538" s="2156"/>
      <c r="AB538" s="1972" t="s">
        <v>216</v>
      </c>
      <c r="AC538" s="1972" t="s">
        <v>216</v>
      </c>
      <c r="AD538" s="1972"/>
      <c r="AE538" s="2195"/>
      <c r="AF538" s="1974"/>
      <c r="AG538" s="1964"/>
      <c r="AH538" s="1974"/>
    </row>
    <row r="539" spans="1:34" s="1417" customFormat="1">
      <c r="A539" s="1963">
        <f t="shared" si="14"/>
        <v>536</v>
      </c>
      <c r="B539" s="1964" t="s">
        <v>1607</v>
      </c>
      <c r="C539" s="1965" t="s">
        <v>7586</v>
      </c>
      <c r="D539" s="1964" t="s">
        <v>109</v>
      </c>
      <c r="E539" s="1419"/>
      <c r="F539" s="389"/>
      <c r="G539" s="389"/>
      <c r="H539" s="389"/>
      <c r="I539" s="389"/>
      <c r="J539" s="1975"/>
      <c r="K539" s="389"/>
      <c r="L539" s="389"/>
      <c r="M539" s="389"/>
      <c r="N539" s="389"/>
      <c r="O539" s="389"/>
      <c r="P539" s="2327" t="s">
        <v>1424</v>
      </c>
      <c r="Q539" s="1975"/>
      <c r="R539" s="1975"/>
      <c r="S539" s="1967" t="s">
        <v>7587</v>
      </c>
      <c r="T539" s="1967" t="s">
        <v>7588</v>
      </c>
      <c r="U539" s="1968" t="s">
        <v>105</v>
      </c>
      <c r="V539" s="1968"/>
      <c r="W539" s="1969" t="s">
        <v>6778</v>
      </c>
      <c r="X539" s="1967"/>
      <c r="Y539" s="1977"/>
      <c r="Z539" s="1977"/>
      <c r="AA539" s="2156"/>
      <c r="AB539" s="1972" t="s">
        <v>216</v>
      </c>
      <c r="AC539" s="1972" t="s">
        <v>216</v>
      </c>
      <c r="AD539" s="1972"/>
      <c r="AE539" s="2195"/>
      <c r="AF539" s="2035"/>
      <c r="AG539" s="388"/>
      <c r="AH539" s="1974"/>
    </row>
    <row r="540" spans="1:34" s="1417" customFormat="1" ht="36">
      <c r="A540" s="1963">
        <f t="shared" si="14"/>
        <v>537</v>
      </c>
      <c r="B540" s="1964" t="s">
        <v>721</v>
      </c>
      <c r="C540" s="1967" t="s">
        <v>1427</v>
      </c>
      <c r="D540" s="1964" t="s">
        <v>109</v>
      </c>
      <c r="E540" s="1419"/>
      <c r="F540" s="389"/>
      <c r="G540" s="2328"/>
      <c r="H540" s="389"/>
      <c r="I540" s="389"/>
      <c r="J540" s="2203"/>
      <c r="K540" s="389"/>
      <c r="L540" s="2329"/>
      <c r="M540" s="389"/>
      <c r="N540" s="389"/>
      <c r="O540" s="389"/>
      <c r="P540" s="2203" t="s">
        <v>1428</v>
      </c>
      <c r="Q540" s="2311"/>
      <c r="R540" s="2311"/>
      <c r="S540" s="1976" t="s">
        <v>6764</v>
      </c>
      <c r="T540" s="1976" t="s">
        <v>6765</v>
      </c>
      <c r="U540" s="1476" t="s">
        <v>119</v>
      </c>
      <c r="V540" s="1476"/>
      <c r="W540" s="1969" t="s">
        <v>6760</v>
      </c>
      <c r="X540" s="1967" t="s">
        <v>4528</v>
      </c>
      <c r="Y540" s="1977" t="s">
        <v>226</v>
      </c>
      <c r="Z540" s="1977" t="s">
        <v>227</v>
      </c>
      <c r="AA540" s="680"/>
      <c r="AB540" s="1972" t="s">
        <v>216</v>
      </c>
      <c r="AC540" s="1972" t="s">
        <v>216</v>
      </c>
      <c r="AD540" s="1972" t="s">
        <v>163</v>
      </c>
      <c r="AE540" s="2330"/>
      <c r="AF540" s="1970" t="s">
        <v>163</v>
      </c>
      <c r="AG540" s="1970" t="s">
        <v>163</v>
      </c>
      <c r="AH540" s="1972" t="s">
        <v>163</v>
      </c>
    </row>
    <row r="541" spans="1:34" s="1417" customFormat="1">
      <c r="A541" s="1963">
        <f t="shared" si="14"/>
        <v>538</v>
      </c>
      <c r="B541" s="1964" t="s">
        <v>721</v>
      </c>
      <c r="C541" s="1967" t="s">
        <v>1435</v>
      </c>
      <c r="D541" s="1964" t="s">
        <v>109</v>
      </c>
      <c r="E541" s="1419"/>
      <c r="F541" s="389"/>
      <c r="G541" s="2328"/>
      <c r="H541" s="2329"/>
      <c r="I541" s="2311"/>
      <c r="J541" s="389"/>
      <c r="K541" s="389"/>
      <c r="L541" s="389"/>
      <c r="M541" s="389"/>
      <c r="N541" s="389"/>
      <c r="O541" s="389"/>
      <c r="P541" s="2203" t="s">
        <v>1436</v>
      </c>
      <c r="Q541" s="2203"/>
      <c r="R541" s="2311"/>
      <c r="S541" s="1976" t="s">
        <v>6763</v>
      </c>
      <c r="T541" s="1976" t="s">
        <v>6767</v>
      </c>
      <c r="U541" s="1476" t="s">
        <v>119</v>
      </c>
      <c r="V541" s="1476"/>
      <c r="W541" s="1969" t="s">
        <v>6760</v>
      </c>
      <c r="X541" s="1967" t="s">
        <v>98</v>
      </c>
      <c r="Y541" s="1977" t="s">
        <v>4268</v>
      </c>
      <c r="Z541" s="1977" t="s">
        <v>98</v>
      </c>
      <c r="AA541" s="680"/>
      <c r="AB541" s="1972" t="s">
        <v>216</v>
      </c>
      <c r="AC541" s="1972" t="s">
        <v>216</v>
      </c>
      <c r="AD541" s="1972" t="s">
        <v>163</v>
      </c>
      <c r="AE541" s="2330"/>
      <c r="AF541" s="1970" t="s">
        <v>163</v>
      </c>
      <c r="AG541" s="1970" t="s">
        <v>163</v>
      </c>
      <c r="AH541" s="1972" t="s">
        <v>163</v>
      </c>
    </row>
    <row r="542" spans="1:34" s="920" customFormat="1" ht="34.5" customHeight="1">
      <c r="A542" s="15">
        <f t="shared" si="14"/>
        <v>539</v>
      </c>
      <c r="B542" s="391" t="s">
        <v>721</v>
      </c>
      <c r="C542" s="422" t="s">
        <v>5040</v>
      </c>
      <c r="D542" s="913" t="s">
        <v>124</v>
      </c>
      <c r="E542" s="914"/>
      <c r="F542" s="915"/>
      <c r="G542" s="915"/>
      <c r="H542" s="1527"/>
      <c r="I542" s="915"/>
      <c r="J542" s="915"/>
      <c r="K542" s="915"/>
      <c r="L542" s="1527" t="s">
        <v>5041</v>
      </c>
      <c r="M542" s="1536"/>
      <c r="N542" s="1536"/>
      <c r="O542" s="1536"/>
      <c r="P542" s="1536"/>
      <c r="Q542" s="1536"/>
      <c r="R542" s="1537"/>
      <c r="S542" s="916" t="s">
        <v>5042</v>
      </c>
      <c r="T542" s="916" t="s">
        <v>5043</v>
      </c>
      <c r="U542" s="917" t="s">
        <v>3808</v>
      </c>
      <c r="V542" s="917"/>
      <c r="W542" s="395" t="s">
        <v>638</v>
      </c>
      <c r="X542" s="916" t="s">
        <v>98</v>
      </c>
      <c r="Y542" s="918" t="s">
        <v>98</v>
      </c>
      <c r="Z542" s="918" t="s">
        <v>98</v>
      </c>
      <c r="AA542" s="919" t="s">
        <v>98</v>
      </c>
      <c r="AB542" s="1440" t="s">
        <v>229</v>
      </c>
      <c r="AC542" s="1440" t="s">
        <v>229</v>
      </c>
      <c r="AD542" s="241" t="s">
        <v>3906</v>
      </c>
      <c r="AE542" s="1442"/>
      <c r="AF542" s="193" t="s">
        <v>5044</v>
      </c>
      <c r="AG542" s="187" t="s">
        <v>5045</v>
      </c>
      <c r="AH542" s="193" t="s">
        <v>517</v>
      </c>
    </row>
    <row r="543" spans="1:34" s="381" customFormat="1">
      <c r="A543" s="15">
        <f t="shared" si="14"/>
        <v>540</v>
      </c>
      <c r="B543" s="769" t="s">
        <v>721</v>
      </c>
      <c r="C543" s="423" t="s">
        <v>5046</v>
      </c>
      <c r="D543" s="397" t="s">
        <v>131</v>
      </c>
      <c r="E543" s="410"/>
      <c r="F543" s="401"/>
      <c r="G543" s="401"/>
      <c r="H543" s="401"/>
      <c r="I543" s="401"/>
      <c r="J543" s="399"/>
      <c r="K543" s="399"/>
      <c r="L543" s="400"/>
      <c r="M543" s="401" t="s">
        <v>4679</v>
      </c>
      <c r="N543" s="401"/>
      <c r="O543" s="401"/>
      <c r="P543" s="401"/>
      <c r="Q543" s="401"/>
      <c r="R543" s="447"/>
      <c r="S543" s="66" t="s">
        <v>5047</v>
      </c>
      <c r="T543" s="66" t="s">
        <v>5048</v>
      </c>
      <c r="U543" s="402" t="s">
        <v>96</v>
      </c>
      <c r="V543" s="402"/>
      <c r="W543" s="402" t="s">
        <v>638</v>
      </c>
      <c r="X543" s="66" t="s">
        <v>98</v>
      </c>
      <c r="Y543" s="566" t="s">
        <v>98</v>
      </c>
      <c r="Z543" s="566" t="s">
        <v>98</v>
      </c>
      <c r="AA543" s="684" t="s">
        <v>98</v>
      </c>
      <c r="AB543" s="732" t="s">
        <v>211</v>
      </c>
      <c r="AC543" s="732" t="s">
        <v>211</v>
      </c>
      <c r="AD543" s="374" t="s">
        <v>163</v>
      </c>
      <c r="AE543" s="1442"/>
      <c r="AF543" s="374" t="s">
        <v>163</v>
      </c>
      <c r="AG543" s="374" t="s">
        <v>163</v>
      </c>
      <c r="AH543" s="374" t="s">
        <v>163</v>
      </c>
    </row>
    <row r="544" spans="1:34" ht="36">
      <c r="A544" s="15">
        <f t="shared" si="14"/>
        <v>541</v>
      </c>
      <c r="B544" s="722" t="s">
        <v>721</v>
      </c>
      <c r="C544" s="215" t="s">
        <v>4680</v>
      </c>
      <c r="D544" s="187" t="s">
        <v>109</v>
      </c>
      <c r="E544" s="188"/>
      <c r="F544" s="228"/>
      <c r="G544" s="228"/>
      <c r="H544" s="403"/>
      <c r="I544" s="228"/>
      <c r="J544" s="228"/>
      <c r="K544" s="228"/>
      <c r="L544" s="228"/>
      <c r="M544" s="228"/>
      <c r="N544" s="191" t="s">
        <v>4681</v>
      </c>
      <c r="O544" s="191"/>
      <c r="P544" s="191"/>
      <c r="Q544" s="191"/>
      <c r="R544" s="191"/>
      <c r="S544" s="84" t="s">
        <v>5049</v>
      </c>
      <c r="T544" s="84" t="s">
        <v>5050</v>
      </c>
      <c r="U544" s="155" t="s">
        <v>1150</v>
      </c>
      <c r="V544" s="155"/>
      <c r="W544" s="155" t="s">
        <v>638</v>
      </c>
      <c r="X544" s="84" t="s">
        <v>254</v>
      </c>
      <c r="Y544" s="217" t="s">
        <v>142</v>
      </c>
      <c r="Z544" s="217" t="s">
        <v>4682</v>
      </c>
      <c r="AA544" s="669" t="b">
        <v>0</v>
      </c>
      <c r="AB544" s="570" t="s">
        <v>710</v>
      </c>
      <c r="AC544" s="570" t="s">
        <v>710</v>
      </c>
      <c r="AD544" s="241" t="s">
        <v>98</v>
      </c>
      <c r="AF544" s="374" t="s">
        <v>163</v>
      </c>
      <c r="AG544" s="374" t="s">
        <v>163</v>
      </c>
      <c r="AH544" s="374" t="s">
        <v>163</v>
      </c>
    </row>
    <row r="545" spans="1:34">
      <c r="A545" s="15">
        <f t="shared" si="14"/>
        <v>542</v>
      </c>
      <c r="B545" s="187" t="s">
        <v>1444</v>
      </c>
      <c r="C545" s="227" t="s">
        <v>4683</v>
      </c>
      <c r="D545" s="187" t="s">
        <v>109</v>
      </c>
      <c r="E545" s="188"/>
      <c r="F545" s="228"/>
      <c r="G545" s="228"/>
      <c r="H545" s="403"/>
      <c r="I545" s="228"/>
      <c r="J545" s="228"/>
      <c r="K545" s="228"/>
      <c r="L545" s="228"/>
      <c r="M545" s="228"/>
      <c r="N545" s="191" t="s">
        <v>4684</v>
      </c>
      <c r="O545" s="191"/>
      <c r="P545" s="191"/>
      <c r="Q545" s="189"/>
      <c r="R545" s="191"/>
      <c r="S545" s="84" t="s">
        <v>5051</v>
      </c>
      <c r="T545" s="756" t="s">
        <v>5074</v>
      </c>
      <c r="U545" s="155" t="s">
        <v>119</v>
      </c>
      <c r="V545" s="155"/>
      <c r="W545" s="155" t="s">
        <v>993</v>
      </c>
      <c r="X545" s="218" t="s">
        <v>99</v>
      </c>
      <c r="Y545" s="217" t="s">
        <v>99</v>
      </c>
      <c r="Z545" s="217" t="s">
        <v>98</v>
      </c>
      <c r="AA545" s="669" t="s">
        <v>98</v>
      </c>
      <c r="AB545" s="241" t="s">
        <v>216</v>
      </c>
      <c r="AC545" s="241" t="s">
        <v>216</v>
      </c>
      <c r="AD545" s="374" t="s">
        <v>3799</v>
      </c>
      <c r="AF545" s="374" t="s">
        <v>5052</v>
      </c>
      <c r="AG545" s="382" t="s">
        <v>5053</v>
      </c>
      <c r="AH545" s="374" t="s">
        <v>105</v>
      </c>
    </row>
    <row r="546" spans="1:34">
      <c r="A546" s="15">
        <f t="shared" si="14"/>
        <v>543</v>
      </c>
      <c r="B546" s="187" t="s">
        <v>721</v>
      </c>
      <c r="C546" s="187" t="s">
        <v>4687</v>
      </c>
      <c r="D546" s="187" t="s">
        <v>109</v>
      </c>
      <c r="E546" s="188"/>
      <c r="F546" s="228"/>
      <c r="G546" s="228"/>
      <c r="H546" s="403"/>
      <c r="I546" s="228"/>
      <c r="J546" s="228"/>
      <c r="K546" s="228"/>
      <c r="L546" s="228"/>
      <c r="M546" s="228"/>
      <c r="N546" s="222" t="s">
        <v>4688</v>
      </c>
      <c r="O546" s="191"/>
      <c r="P546" s="222"/>
      <c r="Q546" s="236"/>
      <c r="R546" s="236"/>
      <c r="S546" s="84" t="s">
        <v>5054</v>
      </c>
      <c r="T546" s="84" t="s">
        <v>7291</v>
      </c>
      <c r="U546" s="155" t="s">
        <v>119</v>
      </c>
      <c r="V546" s="155"/>
      <c r="W546" s="155" t="s">
        <v>638</v>
      </c>
      <c r="X546" s="84"/>
      <c r="Y546" s="217"/>
      <c r="Z546" s="217" t="s">
        <v>98</v>
      </c>
      <c r="AA546" s="669" t="s">
        <v>98</v>
      </c>
      <c r="AB546" s="241" t="s">
        <v>216</v>
      </c>
      <c r="AC546" s="241" t="s">
        <v>216</v>
      </c>
      <c r="AD546" s="241" t="s">
        <v>3809</v>
      </c>
      <c r="AF546" s="374" t="s">
        <v>5055</v>
      </c>
      <c r="AG546" s="382" t="s">
        <v>5056</v>
      </c>
      <c r="AH546" s="374" t="s">
        <v>128</v>
      </c>
    </row>
    <row r="547" spans="1:34" s="194" customFormat="1" ht="34.5" customHeight="1">
      <c r="A547" s="15">
        <f t="shared" si="14"/>
        <v>544</v>
      </c>
      <c r="B547" s="187" t="s">
        <v>721</v>
      </c>
      <c r="C547" s="215" t="s">
        <v>4691</v>
      </c>
      <c r="D547" s="187" t="s">
        <v>109</v>
      </c>
      <c r="E547" s="188"/>
      <c r="F547" s="228"/>
      <c r="G547" s="228"/>
      <c r="H547" s="403"/>
      <c r="I547" s="228"/>
      <c r="J547" s="228"/>
      <c r="K547" s="228"/>
      <c r="L547" s="228"/>
      <c r="M547" s="228"/>
      <c r="N547" s="228" t="s">
        <v>4692</v>
      </c>
      <c r="O547" s="228"/>
      <c r="P547" s="228"/>
      <c r="Q547" s="239"/>
      <c r="R547" s="239"/>
      <c r="S547" s="84" t="s">
        <v>5057</v>
      </c>
      <c r="T547" s="84" t="s">
        <v>7289</v>
      </c>
      <c r="U547" s="155" t="s">
        <v>119</v>
      </c>
      <c r="V547" s="155"/>
      <c r="W547" s="155" t="s">
        <v>638</v>
      </c>
      <c r="X547" s="84" t="s">
        <v>4511</v>
      </c>
      <c r="Y547" s="217" t="s">
        <v>226</v>
      </c>
      <c r="Z547" s="217" t="s">
        <v>98</v>
      </c>
      <c r="AA547" s="669" t="s">
        <v>114</v>
      </c>
      <c r="AB547" s="241" t="s">
        <v>216</v>
      </c>
      <c r="AC547" s="241" t="s">
        <v>216</v>
      </c>
      <c r="AD547" s="241" t="s">
        <v>3799</v>
      </c>
      <c r="AE547" s="1442"/>
      <c r="AF547" s="193" t="s">
        <v>5058</v>
      </c>
      <c r="AG547" s="187" t="s">
        <v>5059</v>
      </c>
      <c r="AH547" s="193" t="s">
        <v>105</v>
      </c>
    </row>
    <row r="548" spans="1:34" s="194" customFormat="1" ht="34.5" customHeight="1">
      <c r="A548" s="15">
        <f t="shared" si="14"/>
        <v>545</v>
      </c>
      <c r="B548" s="187" t="s">
        <v>721</v>
      </c>
      <c r="C548" s="215" t="s">
        <v>4695</v>
      </c>
      <c r="D548" s="187" t="s">
        <v>109</v>
      </c>
      <c r="E548" s="188"/>
      <c r="F548" s="228"/>
      <c r="G548" s="228"/>
      <c r="H548" s="403"/>
      <c r="I548" s="228"/>
      <c r="J548" s="228"/>
      <c r="K548" s="228"/>
      <c r="L548" s="228"/>
      <c r="M548" s="228"/>
      <c r="N548" s="228" t="s">
        <v>4696</v>
      </c>
      <c r="O548" s="228"/>
      <c r="P548" s="228"/>
      <c r="Q548" s="239"/>
      <c r="R548" s="239"/>
      <c r="S548" s="84" t="s">
        <v>5060</v>
      </c>
      <c r="T548" s="84" t="s">
        <v>7287</v>
      </c>
      <c r="U548" s="155" t="s">
        <v>119</v>
      </c>
      <c r="V548" s="155"/>
      <c r="W548" s="155" t="s">
        <v>638</v>
      </c>
      <c r="X548" s="84"/>
      <c r="Y548" s="217"/>
      <c r="Z548" s="217" t="s">
        <v>98</v>
      </c>
      <c r="AA548" s="669" t="s">
        <v>98</v>
      </c>
      <c r="AB548" s="241" t="s">
        <v>216</v>
      </c>
      <c r="AC548" s="241" t="s">
        <v>216</v>
      </c>
      <c r="AD548" s="241" t="s">
        <v>3799</v>
      </c>
      <c r="AE548" s="1442"/>
      <c r="AF548" s="193" t="s">
        <v>5061</v>
      </c>
      <c r="AG548" s="187" t="s">
        <v>5062</v>
      </c>
      <c r="AH548" s="193" t="s">
        <v>105</v>
      </c>
    </row>
    <row r="549" spans="1:34">
      <c r="A549" s="15">
        <f t="shared" si="14"/>
        <v>546</v>
      </c>
      <c r="B549" s="187" t="s">
        <v>1444</v>
      </c>
      <c r="C549" s="227" t="s">
        <v>4699</v>
      </c>
      <c r="D549" s="187" t="s">
        <v>109</v>
      </c>
      <c r="E549" s="188"/>
      <c r="F549" s="228"/>
      <c r="G549" s="228"/>
      <c r="H549" s="403"/>
      <c r="I549" s="228"/>
      <c r="J549" s="228"/>
      <c r="K549" s="228"/>
      <c r="L549" s="228"/>
      <c r="M549" s="228"/>
      <c r="N549" s="191" t="s">
        <v>4700</v>
      </c>
      <c r="O549" s="191"/>
      <c r="P549" s="191"/>
      <c r="Q549" s="191"/>
      <c r="R549" s="191"/>
      <c r="S549" s="84" t="s">
        <v>5063</v>
      </c>
      <c r="T549" s="756" t="s">
        <v>7290</v>
      </c>
      <c r="U549" s="155" t="s">
        <v>119</v>
      </c>
      <c r="V549" s="155"/>
      <c r="W549" s="155" t="s">
        <v>993</v>
      </c>
      <c r="X549" s="218"/>
      <c r="Y549" s="217"/>
      <c r="Z549" s="217" t="s">
        <v>98</v>
      </c>
      <c r="AA549" s="669" t="s">
        <v>98</v>
      </c>
      <c r="AB549" s="241" t="s">
        <v>216</v>
      </c>
      <c r="AC549" s="241" t="s">
        <v>216</v>
      </c>
      <c r="AD549" s="374" t="s">
        <v>3799</v>
      </c>
      <c r="AF549" s="374" t="s">
        <v>5064</v>
      </c>
      <c r="AG549" s="382" t="s">
        <v>5065</v>
      </c>
      <c r="AH549" s="374" t="s">
        <v>105</v>
      </c>
    </row>
    <row r="550" spans="1:34" s="396" customFormat="1">
      <c r="A550" s="15">
        <f t="shared" si="14"/>
        <v>547</v>
      </c>
      <c r="B550" s="391" t="s">
        <v>1444</v>
      </c>
      <c r="C550" s="838" t="s">
        <v>4703</v>
      </c>
      <c r="D550" s="391" t="s">
        <v>124</v>
      </c>
      <c r="E550" s="404"/>
      <c r="F550" s="393"/>
      <c r="G550" s="393"/>
      <c r="H550" s="393"/>
      <c r="I550" s="406"/>
      <c r="J550" s="406"/>
      <c r="K550" s="406"/>
      <c r="L550" s="406"/>
      <c r="M550" s="438"/>
      <c r="N550" s="393" t="s">
        <v>4704</v>
      </c>
      <c r="O550" s="406"/>
      <c r="P550" s="406"/>
      <c r="Q550" s="477"/>
      <c r="R550" s="478"/>
      <c r="S550" s="78" t="s">
        <v>6973</v>
      </c>
      <c r="T550" s="483" t="s">
        <v>6974</v>
      </c>
      <c r="U550" s="699" t="s">
        <v>272</v>
      </c>
      <c r="V550" s="699"/>
      <c r="W550" s="395" t="s">
        <v>638</v>
      </c>
      <c r="X550" s="78" t="s">
        <v>98</v>
      </c>
      <c r="Y550" s="565" t="s">
        <v>98</v>
      </c>
      <c r="Z550" s="565" t="s">
        <v>98</v>
      </c>
      <c r="AA550" s="681" t="s">
        <v>98</v>
      </c>
      <c r="AB550" s="733" t="s">
        <v>274</v>
      </c>
      <c r="AC550" s="733" t="s">
        <v>274</v>
      </c>
      <c r="AD550" s="241"/>
      <c r="AE550" s="1442"/>
      <c r="AF550" s="592" t="s">
        <v>163</v>
      </c>
      <c r="AG550" s="592" t="s">
        <v>163</v>
      </c>
      <c r="AH550" s="241" t="s">
        <v>163</v>
      </c>
    </row>
    <row r="551" spans="1:34" s="381" customFormat="1" ht="40.5" customHeight="1">
      <c r="A551" s="15">
        <f t="shared" si="14"/>
        <v>548</v>
      </c>
      <c r="B551" s="397" t="s">
        <v>1444</v>
      </c>
      <c r="C551" s="742" t="s">
        <v>711</v>
      </c>
      <c r="D551" s="397" t="s">
        <v>661</v>
      </c>
      <c r="E551" s="441"/>
      <c r="F551" s="399"/>
      <c r="G551" s="399"/>
      <c r="H551" s="399"/>
      <c r="I551" s="833"/>
      <c r="J551" s="833"/>
      <c r="K551" s="701"/>
      <c r="L551" s="700"/>
      <c r="M551" s="399"/>
      <c r="N551" s="700"/>
      <c r="O551" s="833" t="s">
        <v>712</v>
      </c>
      <c r="P551" s="833"/>
      <c r="Q551" s="701"/>
      <c r="R551" s="701"/>
      <c r="S551" s="834" t="s">
        <v>6975</v>
      </c>
      <c r="T551" s="834" t="s">
        <v>6976</v>
      </c>
      <c r="U551" s="702" t="s">
        <v>96</v>
      </c>
      <c r="V551" s="702"/>
      <c r="W551" s="402" t="s">
        <v>638</v>
      </c>
      <c r="X551" s="66" t="s">
        <v>98</v>
      </c>
      <c r="Y551" s="566" t="s">
        <v>98</v>
      </c>
      <c r="Z551" s="566" t="s">
        <v>98</v>
      </c>
      <c r="AA551" s="684" t="s">
        <v>98</v>
      </c>
      <c r="AB551" s="704" t="s">
        <v>98</v>
      </c>
      <c r="AC551" s="704" t="s">
        <v>98</v>
      </c>
      <c r="AD551" s="241"/>
      <c r="AE551" s="1442"/>
      <c r="AF551" s="592" t="s">
        <v>163</v>
      </c>
      <c r="AG551" s="592" t="s">
        <v>163</v>
      </c>
      <c r="AH551" s="241" t="s">
        <v>163</v>
      </c>
    </row>
    <row r="552" spans="1:34" ht="36">
      <c r="A552" s="15">
        <f t="shared" si="14"/>
        <v>549</v>
      </c>
      <c r="B552" s="187" t="s">
        <v>1444</v>
      </c>
      <c r="C552" s="689" t="s">
        <v>1427</v>
      </c>
      <c r="D552" s="841" t="s">
        <v>109</v>
      </c>
      <c r="E552" s="842"/>
      <c r="F552" s="843"/>
      <c r="G552" s="844"/>
      <c r="H552" s="843"/>
      <c r="I552" s="845"/>
      <c r="J552" s="846"/>
      <c r="K552" s="843"/>
      <c r="L552" s="847"/>
      <c r="M552" s="843"/>
      <c r="N552" s="846"/>
      <c r="O552" s="843"/>
      <c r="P552" s="847" t="s">
        <v>1428</v>
      </c>
      <c r="Q552" s="845"/>
      <c r="R552" s="845"/>
      <c r="S552" s="669" t="s">
        <v>6977</v>
      </c>
      <c r="T552" s="669" t="s">
        <v>6978</v>
      </c>
      <c r="U552" s="520" t="s">
        <v>1150</v>
      </c>
      <c r="V552" s="520"/>
      <c r="W552" s="155" t="s">
        <v>638</v>
      </c>
      <c r="X552" s="84" t="s">
        <v>1431</v>
      </c>
      <c r="Y552" s="217" t="s">
        <v>226</v>
      </c>
      <c r="Z552" s="217" t="s">
        <v>227</v>
      </c>
      <c r="AA552" s="669" t="s">
        <v>4705</v>
      </c>
      <c r="AB552" s="241" t="s">
        <v>274</v>
      </c>
      <c r="AC552" s="241" t="s">
        <v>274</v>
      </c>
      <c r="AD552" s="241"/>
      <c r="AF552" s="374" t="s">
        <v>4706</v>
      </c>
      <c r="AG552" s="382" t="s">
        <v>4707</v>
      </c>
      <c r="AH552" s="374" t="s">
        <v>105</v>
      </c>
    </row>
    <row r="553" spans="1:34">
      <c r="A553" s="15">
        <f t="shared" si="14"/>
        <v>550</v>
      </c>
      <c r="B553" s="187" t="s">
        <v>1444</v>
      </c>
      <c r="C553" s="689" t="s">
        <v>1435</v>
      </c>
      <c r="D553" s="841" t="s">
        <v>109</v>
      </c>
      <c r="E553" s="842"/>
      <c r="F553" s="843"/>
      <c r="G553" s="844"/>
      <c r="H553" s="843"/>
      <c r="I553" s="845"/>
      <c r="J553" s="846"/>
      <c r="K553" s="843"/>
      <c r="L553" s="843"/>
      <c r="M553" s="843"/>
      <c r="N553" s="846"/>
      <c r="O553" s="843"/>
      <c r="P553" s="843" t="s">
        <v>1436</v>
      </c>
      <c r="Q553" s="846"/>
      <c r="R553" s="845"/>
      <c r="S553" s="669" t="s">
        <v>6979</v>
      </c>
      <c r="T553" s="669" t="s">
        <v>6980</v>
      </c>
      <c r="U553" s="520" t="s">
        <v>105</v>
      </c>
      <c r="V553" s="520"/>
      <c r="W553" s="155" t="s">
        <v>638</v>
      </c>
      <c r="X553" s="84" t="s">
        <v>98</v>
      </c>
      <c r="Y553" s="217" t="s">
        <v>98</v>
      </c>
      <c r="Z553" s="217" t="s">
        <v>98</v>
      </c>
      <c r="AA553" s="669" t="s">
        <v>98</v>
      </c>
      <c r="AB553" s="241" t="s">
        <v>274</v>
      </c>
      <c r="AC553" s="241" t="s">
        <v>274</v>
      </c>
      <c r="AD553" s="155"/>
      <c r="AF553" s="374" t="s">
        <v>4708</v>
      </c>
      <c r="AG553" s="382" t="s">
        <v>4709</v>
      </c>
      <c r="AH553" s="374" t="s">
        <v>128</v>
      </c>
    </row>
    <row r="554" spans="1:34" s="920" customFormat="1" ht="34.5" customHeight="1">
      <c r="A554" s="15">
        <f t="shared" si="14"/>
        <v>551</v>
      </c>
      <c r="B554" s="391" t="s">
        <v>1444</v>
      </c>
      <c r="C554" s="422" t="s">
        <v>5040</v>
      </c>
      <c r="D554" s="913" t="s">
        <v>124</v>
      </c>
      <c r="E554" s="914"/>
      <c r="F554" s="915"/>
      <c r="G554" s="915"/>
      <c r="H554" s="1527"/>
      <c r="I554" s="915"/>
      <c r="J554" s="915"/>
      <c r="K554" s="915"/>
      <c r="L554" s="1527" t="s">
        <v>5041</v>
      </c>
      <c r="M554" s="1536"/>
      <c r="N554" s="1536"/>
      <c r="O554" s="1536"/>
      <c r="P554" s="1536"/>
      <c r="Q554" s="1536"/>
      <c r="R554" s="1537"/>
      <c r="S554" s="916" t="s">
        <v>5066</v>
      </c>
      <c r="T554" s="916" t="s">
        <v>5066</v>
      </c>
      <c r="U554" s="917" t="s">
        <v>272</v>
      </c>
      <c r="V554" s="917"/>
      <c r="W554" s="395" t="s">
        <v>993</v>
      </c>
      <c r="X554" s="921" t="s">
        <v>211</v>
      </c>
      <c r="Y554" s="918" t="s">
        <v>211</v>
      </c>
      <c r="Z554" s="918" t="s">
        <v>98</v>
      </c>
      <c r="AA554" s="919" t="s">
        <v>98</v>
      </c>
      <c r="AB554" s="1440" t="s">
        <v>229</v>
      </c>
      <c r="AC554" s="1440" t="s">
        <v>229</v>
      </c>
      <c r="AD554" s="241" t="s">
        <v>5067</v>
      </c>
      <c r="AE554" s="1442"/>
      <c r="AF554" s="193" t="s">
        <v>5068</v>
      </c>
      <c r="AG554" s="187" t="s">
        <v>5069</v>
      </c>
      <c r="AH554" s="193" t="s">
        <v>517</v>
      </c>
    </row>
    <row r="555" spans="1:34" s="381" customFormat="1" ht="34.5" customHeight="1">
      <c r="A555" s="15">
        <f t="shared" si="14"/>
        <v>552</v>
      </c>
      <c r="B555" s="769" t="s">
        <v>1444</v>
      </c>
      <c r="C555" s="423" t="s">
        <v>6844</v>
      </c>
      <c r="D555" s="397" t="s">
        <v>131</v>
      </c>
      <c r="E555" s="410"/>
      <c r="F555" s="401"/>
      <c r="G555" s="401"/>
      <c r="H555" s="401"/>
      <c r="I555" s="401"/>
      <c r="J555" s="399"/>
      <c r="K555" s="399"/>
      <c r="L555" s="400"/>
      <c r="M555" s="401" t="s">
        <v>4679</v>
      </c>
      <c r="N555" s="401"/>
      <c r="O555" s="401"/>
      <c r="P555" s="401"/>
      <c r="Q555" s="401"/>
      <c r="R555" s="447"/>
      <c r="S555" s="66" t="s">
        <v>5070</v>
      </c>
      <c r="T555" s="66" t="s">
        <v>5070</v>
      </c>
      <c r="U555" s="402" t="s">
        <v>96</v>
      </c>
      <c r="V555" s="402"/>
      <c r="W555" s="402" t="s">
        <v>753</v>
      </c>
      <c r="X555" s="834" t="s">
        <v>211</v>
      </c>
      <c r="Y555" s="566" t="s">
        <v>211</v>
      </c>
      <c r="Z555" s="566" t="s">
        <v>98</v>
      </c>
      <c r="AA555" s="684" t="s">
        <v>98</v>
      </c>
      <c r="AB555" s="732" t="s">
        <v>211</v>
      </c>
      <c r="AC555" s="732" t="s">
        <v>211</v>
      </c>
      <c r="AD555" s="374" t="s">
        <v>163</v>
      </c>
      <c r="AE555" s="1442"/>
      <c r="AF555" s="374" t="s">
        <v>163</v>
      </c>
      <c r="AG555" s="374" t="s">
        <v>163</v>
      </c>
      <c r="AH555" s="374" t="s">
        <v>163</v>
      </c>
    </row>
    <row r="556" spans="1:34" ht="36">
      <c r="A556" s="15">
        <f t="shared" si="14"/>
        <v>553</v>
      </c>
      <c r="B556" s="722" t="s">
        <v>1444</v>
      </c>
      <c r="C556" s="215" t="s">
        <v>4680</v>
      </c>
      <c r="D556" s="187" t="s">
        <v>109</v>
      </c>
      <c r="E556" s="188"/>
      <c r="F556" s="228"/>
      <c r="G556" s="228"/>
      <c r="H556" s="403"/>
      <c r="I556" s="228"/>
      <c r="J556" s="228"/>
      <c r="K556" s="228"/>
      <c r="L556" s="228"/>
      <c r="M556" s="228"/>
      <c r="N556" s="191" t="s">
        <v>4681</v>
      </c>
      <c r="O556" s="191"/>
      <c r="P556" s="191"/>
      <c r="Q556" s="191"/>
      <c r="R556" s="191"/>
      <c r="S556" s="84" t="s">
        <v>5071</v>
      </c>
      <c r="T556" s="84" t="s">
        <v>5072</v>
      </c>
      <c r="U556" s="155" t="s">
        <v>1150</v>
      </c>
      <c r="V556" s="155"/>
      <c r="W556" s="155" t="s">
        <v>993</v>
      </c>
      <c r="X556" s="218" t="s">
        <v>254</v>
      </c>
      <c r="Y556" s="217" t="s">
        <v>142</v>
      </c>
      <c r="Z556" s="217" t="s">
        <v>4682</v>
      </c>
      <c r="AA556" s="669" t="b">
        <v>1</v>
      </c>
      <c r="AB556" s="570" t="s">
        <v>229</v>
      </c>
      <c r="AC556" s="570" t="s">
        <v>229</v>
      </c>
      <c r="AD556" s="241" t="s">
        <v>98</v>
      </c>
      <c r="AF556" s="374" t="s">
        <v>163</v>
      </c>
      <c r="AG556" s="374" t="s">
        <v>163</v>
      </c>
      <c r="AH556" s="374" t="s">
        <v>163</v>
      </c>
    </row>
    <row r="557" spans="1:34">
      <c r="A557" s="15">
        <f t="shared" si="14"/>
        <v>554</v>
      </c>
      <c r="B557" s="187" t="s">
        <v>1444</v>
      </c>
      <c r="C557" s="227" t="s">
        <v>4683</v>
      </c>
      <c r="D557" s="187" t="s">
        <v>109</v>
      </c>
      <c r="E557" s="188"/>
      <c r="F557" s="228"/>
      <c r="G557" s="228"/>
      <c r="H557" s="403"/>
      <c r="I557" s="228"/>
      <c r="J557" s="228"/>
      <c r="K557" s="228"/>
      <c r="L557" s="228"/>
      <c r="M557" s="228"/>
      <c r="N557" s="191" t="s">
        <v>4684</v>
      </c>
      <c r="O557" s="191"/>
      <c r="P557" s="191"/>
      <c r="Q557" s="189"/>
      <c r="R557" s="191"/>
      <c r="S557" s="84" t="s">
        <v>5073</v>
      </c>
      <c r="T557" s="756" t="s">
        <v>5074</v>
      </c>
      <c r="U557" s="155" t="s">
        <v>119</v>
      </c>
      <c r="V557" s="155"/>
      <c r="W557" s="155" t="s">
        <v>993</v>
      </c>
      <c r="X557" s="218" t="s">
        <v>99</v>
      </c>
      <c r="Y557" s="217" t="s">
        <v>99</v>
      </c>
      <c r="Z557" s="217" t="s">
        <v>98</v>
      </c>
      <c r="AA557" s="669" t="s">
        <v>98</v>
      </c>
      <c r="AB557" s="241" t="s">
        <v>216</v>
      </c>
      <c r="AC557" s="241" t="s">
        <v>216</v>
      </c>
      <c r="AD557" s="241" t="s">
        <v>3799</v>
      </c>
      <c r="AF557" s="374" t="s">
        <v>5075</v>
      </c>
      <c r="AG557" s="382" t="s">
        <v>5076</v>
      </c>
      <c r="AH557" s="374" t="s">
        <v>105</v>
      </c>
    </row>
    <row r="558" spans="1:34">
      <c r="A558" s="15">
        <f t="shared" si="14"/>
        <v>555</v>
      </c>
      <c r="B558" s="187" t="s">
        <v>1444</v>
      </c>
      <c r="C558" s="187" t="s">
        <v>4687</v>
      </c>
      <c r="D558" s="187" t="s">
        <v>109</v>
      </c>
      <c r="E558" s="188"/>
      <c r="F558" s="228"/>
      <c r="G558" s="228"/>
      <c r="H558" s="403"/>
      <c r="I558" s="228"/>
      <c r="J558" s="228"/>
      <c r="K558" s="228"/>
      <c r="L558" s="228"/>
      <c r="M558" s="228"/>
      <c r="N558" s="222" t="s">
        <v>4688</v>
      </c>
      <c r="O558" s="191"/>
      <c r="P558" s="222"/>
      <c r="Q558" s="236"/>
      <c r="R558" s="236"/>
      <c r="S558" s="84" t="s">
        <v>5077</v>
      </c>
      <c r="T558" s="84" t="s">
        <v>6689</v>
      </c>
      <c r="U558" s="155" t="s">
        <v>119</v>
      </c>
      <c r="V558" s="155"/>
      <c r="W558" s="155" t="s">
        <v>993</v>
      </c>
      <c r="X558" s="218"/>
      <c r="Y558" s="217"/>
      <c r="Z558" s="217" t="s">
        <v>98</v>
      </c>
      <c r="AA558" s="669" t="s">
        <v>98</v>
      </c>
      <c r="AB558" s="241" t="s">
        <v>216</v>
      </c>
      <c r="AC558" s="241" t="s">
        <v>216</v>
      </c>
      <c r="AD558" s="241" t="s">
        <v>3799</v>
      </c>
      <c r="AF558" s="374" t="s">
        <v>5078</v>
      </c>
      <c r="AG558" s="382" t="s">
        <v>5079</v>
      </c>
      <c r="AH558" s="374" t="s">
        <v>128</v>
      </c>
    </row>
    <row r="559" spans="1:34" s="194" customFormat="1" ht="34.5" customHeight="1">
      <c r="A559" s="15">
        <f t="shared" si="14"/>
        <v>556</v>
      </c>
      <c r="B559" s="187" t="s">
        <v>1444</v>
      </c>
      <c r="C559" s="215" t="s">
        <v>4691</v>
      </c>
      <c r="D559" s="187" t="s">
        <v>109</v>
      </c>
      <c r="E559" s="188"/>
      <c r="F559" s="228"/>
      <c r="G559" s="228"/>
      <c r="H559" s="403"/>
      <c r="I559" s="228"/>
      <c r="J559" s="228"/>
      <c r="K559" s="228"/>
      <c r="L559" s="228"/>
      <c r="M559" s="228"/>
      <c r="N559" s="228" t="s">
        <v>4692</v>
      </c>
      <c r="O559" s="228"/>
      <c r="P559" s="228"/>
      <c r="Q559" s="239"/>
      <c r="R559" s="239"/>
      <c r="S559" s="84" t="s">
        <v>5080</v>
      </c>
      <c r="T559" s="84" t="s">
        <v>5081</v>
      </c>
      <c r="U559" s="155" t="s">
        <v>119</v>
      </c>
      <c r="V559" s="155"/>
      <c r="W559" s="155" t="s">
        <v>638</v>
      </c>
      <c r="X559" s="84" t="s">
        <v>4511</v>
      </c>
      <c r="Y559" s="217" t="s">
        <v>226</v>
      </c>
      <c r="Z559" s="217" t="s">
        <v>98</v>
      </c>
      <c r="AA559" s="669" t="s">
        <v>98</v>
      </c>
      <c r="AB559" s="241" t="s">
        <v>216</v>
      </c>
      <c r="AC559" s="241" t="s">
        <v>216</v>
      </c>
      <c r="AD559" s="241" t="s">
        <v>3799</v>
      </c>
      <c r="AE559" s="1442"/>
      <c r="AF559" s="193" t="s">
        <v>5082</v>
      </c>
      <c r="AG559" s="187" t="s">
        <v>5083</v>
      </c>
      <c r="AH559" s="193" t="s">
        <v>119</v>
      </c>
    </row>
    <row r="560" spans="1:34" s="194" customFormat="1" ht="34.5" customHeight="1">
      <c r="A560" s="15">
        <f t="shared" si="14"/>
        <v>557</v>
      </c>
      <c r="B560" s="187" t="s">
        <v>1444</v>
      </c>
      <c r="C560" s="215" t="s">
        <v>4695</v>
      </c>
      <c r="D560" s="187" t="s">
        <v>109</v>
      </c>
      <c r="E560" s="188"/>
      <c r="F560" s="228"/>
      <c r="G560" s="228"/>
      <c r="H560" s="403"/>
      <c r="I560" s="228"/>
      <c r="J560" s="228"/>
      <c r="K560" s="228"/>
      <c r="L560" s="228"/>
      <c r="M560" s="228"/>
      <c r="N560" s="228" t="s">
        <v>4696</v>
      </c>
      <c r="O560" s="228"/>
      <c r="P560" s="228"/>
      <c r="Q560" s="239"/>
      <c r="R560" s="239"/>
      <c r="S560" s="84" t="s">
        <v>5084</v>
      </c>
      <c r="T560" s="84" t="s">
        <v>5085</v>
      </c>
      <c r="U560" s="155" t="s">
        <v>119</v>
      </c>
      <c r="V560" s="155"/>
      <c r="W560" s="155" t="s">
        <v>993</v>
      </c>
      <c r="X560" s="218"/>
      <c r="Y560" s="217"/>
      <c r="Z560" s="217" t="s">
        <v>98</v>
      </c>
      <c r="AA560" s="669" t="s">
        <v>98</v>
      </c>
      <c r="AB560" s="241" t="s">
        <v>216</v>
      </c>
      <c r="AC560" s="241" t="s">
        <v>216</v>
      </c>
      <c r="AD560" s="241" t="s">
        <v>3799</v>
      </c>
      <c r="AE560" s="1442"/>
      <c r="AF560" s="193" t="s">
        <v>5086</v>
      </c>
      <c r="AG560" s="187" t="s">
        <v>5087</v>
      </c>
      <c r="AH560" s="193" t="s">
        <v>119</v>
      </c>
    </row>
    <row r="561" spans="1:34">
      <c r="A561" s="15">
        <f t="shared" si="14"/>
        <v>558</v>
      </c>
      <c r="B561" s="187" t="s">
        <v>1444</v>
      </c>
      <c r="C561" s="227" t="s">
        <v>4699</v>
      </c>
      <c r="D561" s="187" t="s">
        <v>109</v>
      </c>
      <c r="E561" s="188"/>
      <c r="F561" s="228"/>
      <c r="G561" s="228"/>
      <c r="H561" s="403"/>
      <c r="I561" s="228"/>
      <c r="J561" s="228"/>
      <c r="K561" s="228"/>
      <c r="L561" s="228"/>
      <c r="M561" s="228"/>
      <c r="N561" s="191" t="s">
        <v>4700</v>
      </c>
      <c r="O561" s="191"/>
      <c r="P561" s="191"/>
      <c r="Q561" s="191"/>
      <c r="R561" s="191"/>
      <c r="S561" s="84" t="s">
        <v>5088</v>
      </c>
      <c r="T561" s="756" t="s">
        <v>5089</v>
      </c>
      <c r="U561" s="155" t="s">
        <v>119</v>
      </c>
      <c r="V561" s="155"/>
      <c r="W561" s="155" t="s">
        <v>993</v>
      </c>
      <c r="X561" s="218"/>
      <c r="Y561" s="217"/>
      <c r="Z561" s="217" t="s">
        <v>98</v>
      </c>
      <c r="AA561" s="669" t="s">
        <v>98</v>
      </c>
      <c r="AB561" s="2169" t="s">
        <v>216</v>
      </c>
      <c r="AC561" s="2169" t="s">
        <v>216</v>
      </c>
      <c r="AD561" s="241" t="s">
        <v>3799</v>
      </c>
      <c r="AF561" s="374" t="s">
        <v>5090</v>
      </c>
      <c r="AG561" s="382" t="s">
        <v>5091</v>
      </c>
      <c r="AH561" s="374" t="s">
        <v>119</v>
      </c>
    </row>
    <row r="562" spans="1:34" s="396" customFormat="1">
      <c r="A562" s="15">
        <f t="shared" si="14"/>
        <v>559</v>
      </c>
      <c r="B562" s="391" t="s">
        <v>1444</v>
      </c>
      <c r="C562" s="838" t="s">
        <v>4703</v>
      </c>
      <c r="D562" s="391" t="s">
        <v>124</v>
      </c>
      <c r="E562" s="404"/>
      <c r="F562" s="393"/>
      <c r="G562" s="393"/>
      <c r="H562" s="393"/>
      <c r="I562" s="406"/>
      <c r="J562" s="406"/>
      <c r="K562" s="406"/>
      <c r="L562" s="406"/>
      <c r="M562" s="438"/>
      <c r="N562" s="393" t="s">
        <v>4704</v>
      </c>
      <c r="O562" s="406"/>
      <c r="P562" s="406"/>
      <c r="Q562" s="477"/>
      <c r="R562" s="478"/>
      <c r="S562" s="78" t="s">
        <v>6968</v>
      </c>
      <c r="T562" s="483" t="s">
        <v>6969</v>
      </c>
      <c r="U562" s="699" t="s">
        <v>272</v>
      </c>
      <c r="V562" s="699"/>
      <c r="W562" s="395" t="s">
        <v>638</v>
      </c>
      <c r="X562" s="78" t="s">
        <v>98</v>
      </c>
      <c r="Y562" s="565" t="s">
        <v>98</v>
      </c>
      <c r="Z562" s="565" t="s">
        <v>98</v>
      </c>
      <c r="AA562" s="681" t="s">
        <v>98</v>
      </c>
      <c r="AB562" s="733" t="s">
        <v>274</v>
      </c>
      <c r="AC562" s="733" t="s">
        <v>274</v>
      </c>
      <c r="AD562" s="241"/>
      <c r="AE562" s="1442"/>
      <c r="AF562" s="592" t="s">
        <v>163</v>
      </c>
      <c r="AG562" s="592" t="s">
        <v>163</v>
      </c>
      <c r="AH562" s="241" t="s">
        <v>163</v>
      </c>
    </row>
    <row r="563" spans="1:34" s="381" customFormat="1" ht="40.5" customHeight="1">
      <c r="A563" s="15">
        <f t="shared" si="14"/>
        <v>560</v>
      </c>
      <c r="B563" s="397" t="s">
        <v>1444</v>
      </c>
      <c r="C563" s="742" t="s">
        <v>711</v>
      </c>
      <c r="D563" s="397" t="s">
        <v>661</v>
      </c>
      <c r="E563" s="441"/>
      <c r="F563" s="399"/>
      <c r="G563" s="399"/>
      <c r="H563" s="399"/>
      <c r="I563" s="833"/>
      <c r="J563" s="833"/>
      <c r="K563" s="701"/>
      <c r="L563" s="700"/>
      <c r="M563" s="399"/>
      <c r="N563" s="700"/>
      <c r="O563" s="833" t="s">
        <v>712</v>
      </c>
      <c r="P563" s="833"/>
      <c r="Q563" s="701"/>
      <c r="R563" s="701"/>
      <c r="S563" s="834" t="s">
        <v>6967</v>
      </c>
      <c r="T563" s="834" t="s">
        <v>6970</v>
      </c>
      <c r="U563" s="702" t="s">
        <v>96</v>
      </c>
      <c r="V563" s="702"/>
      <c r="W563" s="402" t="s">
        <v>638</v>
      </c>
      <c r="X563" s="66" t="s">
        <v>98</v>
      </c>
      <c r="Y563" s="566" t="s">
        <v>98</v>
      </c>
      <c r="Z563" s="566" t="s">
        <v>98</v>
      </c>
      <c r="AA563" s="684" t="s">
        <v>98</v>
      </c>
      <c r="AB563" s="704" t="s">
        <v>98</v>
      </c>
      <c r="AC563" s="704" t="s">
        <v>98</v>
      </c>
      <c r="AD563" s="241"/>
      <c r="AE563" s="1442"/>
      <c r="AF563" s="592" t="s">
        <v>163</v>
      </c>
      <c r="AG563" s="592" t="s">
        <v>163</v>
      </c>
      <c r="AH563" s="241" t="s">
        <v>163</v>
      </c>
    </row>
    <row r="564" spans="1:34" ht="36">
      <c r="A564" s="15">
        <f t="shared" si="14"/>
        <v>561</v>
      </c>
      <c r="B564" s="187" t="s">
        <v>1444</v>
      </c>
      <c r="C564" s="689" t="s">
        <v>1427</v>
      </c>
      <c r="D564" s="841" t="s">
        <v>109</v>
      </c>
      <c r="E564" s="842"/>
      <c r="F564" s="843"/>
      <c r="G564" s="844"/>
      <c r="H564" s="843"/>
      <c r="I564" s="845"/>
      <c r="J564" s="846"/>
      <c r="K564" s="843"/>
      <c r="L564" s="847"/>
      <c r="M564" s="843"/>
      <c r="N564" s="846"/>
      <c r="O564" s="843"/>
      <c r="P564" s="847" t="s">
        <v>1428</v>
      </c>
      <c r="Q564" s="845"/>
      <c r="R564" s="845"/>
      <c r="S564" s="669" t="s">
        <v>6966</v>
      </c>
      <c r="T564" s="669" t="s">
        <v>6971</v>
      </c>
      <c r="U564" s="520" t="s">
        <v>1150</v>
      </c>
      <c r="V564" s="520"/>
      <c r="W564" s="155" t="s">
        <v>638</v>
      </c>
      <c r="X564" s="84" t="s">
        <v>1431</v>
      </c>
      <c r="Y564" s="217" t="s">
        <v>226</v>
      </c>
      <c r="Z564" s="217" t="s">
        <v>227</v>
      </c>
      <c r="AA564" s="669" t="s">
        <v>4705</v>
      </c>
      <c r="AB564" s="241" t="s">
        <v>274</v>
      </c>
      <c r="AC564" s="241" t="s">
        <v>274</v>
      </c>
      <c r="AD564" s="241"/>
      <c r="AF564" s="374" t="s">
        <v>4706</v>
      </c>
      <c r="AG564" s="382" t="s">
        <v>4707</v>
      </c>
      <c r="AH564" s="374" t="s">
        <v>105</v>
      </c>
    </row>
    <row r="565" spans="1:34">
      <c r="A565" s="15">
        <f t="shared" si="14"/>
        <v>562</v>
      </c>
      <c r="B565" s="187" t="s">
        <v>1444</v>
      </c>
      <c r="C565" s="689" t="s">
        <v>1435</v>
      </c>
      <c r="D565" s="841" t="s">
        <v>109</v>
      </c>
      <c r="E565" s="842"/>
      <c r="F565" s="843"/>
      <c r="G565" s="844"/>
      <c r="H565" s="843"/>
      <c r="I565" s="845"/>
      <c r="J565" s="846"/>
      <c r="K565" s="843"/>
      <c r="L565" s="843"/>
      <c r="M565" s="843"/>
      <c r="N565" s="846"/>
      <c r="O565" s="843"/>
      <c r="P565" s="843" t="s">
        <v>1436</v>
      </c>
      <c r="Q565" s="846"/>
      <c r="R565" s="845"/>
      <c r="S565" s="669" t="s">
        <v>6965</v>
      </c>
      <c r="T565" s="669" t="s">
        <v>6972</v>
      </c>
      <c r="U565" s="520" t="s">
        <v>105</v>
      </c>
      <c r="V565" s="520"/>
      <c r="W565" s="155" t="s">
        <v>638</v>
      </c>
      <c r="X565" s="84" t="s">
        <v>98</v>
      </c>
      <c r="Y565" s="217" t="s">
        <v>98</v>
      </c>
      <c r="Z565" s="217" t="s">
        <v>98</v>
      </c>
      <c r="AA565" s="669" t="s">
        <v>98</v>
      </c>
      <c r="AB565" s="241" t="s">
        <v>274</v>
      </c>
      <c r="AC565" s="241" t="s">
        <v>274</v>
      </c>
      <c r="AD565" s="155"/>
      <c r="AF565" s="374" t="s">
        <v>4708</v>
      </c>
      <c r="AG565" s="382" t="s">
        <v>4709</v>
      </c>
      <c r="AH565" s="374" t="s">
        <v>128</v>
      </c>
    </row>
    <row r="566" spans="1:34" s="877" customFormat="1" ht="76.5" customHeight="1">
      <c r="A566" s="15">
        <f t="shared" si="14"/>
        <v>563</v>
      </c>
      <c r="B566" s="391" t="s">
        <v>721</v>
      </c>
      <c r="C566" s="449" t="s">
        <v>5104</v>
      </c>
      <c r="D566" s="391" t="s">
        <v>124</v>
      </c>
      <c r="E566" s="404"/>
      <c r="F566" s="393"/>
      <c r="G566" s="406"/>
      <c r="H566" s="406"/>
      <c r="I566" s="393"/>
      <c r="J566" s="393"/>
      <c r="K566" s="393"/>
      <c r="L566" s="589" t="s">
        <v>5105</v>
      </c>
      <c r="M566" s="406"/>
      <c r="N566" s="406"/>
      <c r="O566" s="406"/>
      <c r="P566" s="406"/>
      <c r="Q566" s="896"/>
      <c r="R566" s="897"/>
      <c r="S566" s="78" t="s">
        <v>5106</v>
      </c>
      <c r="T566" s="78" t="s">
        <v>6906</v>
      </c>
      <c r="U566" s="395" t="s">
        <v>128</v>
      </c>
      <c r="V566" s="395"/>
      <c r="W566" s="395" t="s">
        <v>638</v>
      </c>
      <c r="X566" s="78" t="s">
        <v>98</v>
      </c>
      <c r="Y566" s="565" t="s">
        <v>98</v>
      </c>
      <c r="Z566" s="565" t="s">
        <v>98</v>
      </c>
      <c r="AA566" s="681" t="s">
        <v>98</v>
      </c>
      <c r="AB566" s="733" t="s">
        <v>683</v>
      </c>
      <c r="AC566" s="733" t="s">
        <v>683</v>
      </c>
      <c r="AD566" s="241" t="s">
        <v>3850</v>
      </c>
      <c r="AE566" s="2018"/>
      <c r="AF566" s="878" t="s">
        <v>6831</v>
      </c>
      <c r="AG566" s="879" t="s">
        <v>5108</v>
      </c>
      <c r="AH566" s="880" t="s">
        <v>105</v>
      </c>
    </row>
    <row r="567" spans="1:34">
      <c r="A567" s="15">
        <f t="shared" si="14"/>
        <v>564</v>
      </c>
      <c r="B567" s="397" t="s">
        <v>721</v>
      </c>
      <c r="C567" s="423" t="s">
        <v>1113</v>
      </c>
      <c r="D567" s="397" t="s">
        <v>398</v>
      </c>
      <c r="E567" s="410"/>
      <c r="F567" s="399"/>
      <c r="G567" s="401"/>
      <c r="H567" s="401"/>
      <c r="I567" s="399"/>
      <c r="J567" s="400"/>
      <c r="K567" s="399"/>
      <c r="L567" s="399"/>
      <c r="M567" s="399" t="s">
        <v>260</v>
      </c>
      <c r="N567" s="401"/>
      <c r="O567" s="401"/>
      <c r="P567" s="401"/>
      <c r="Q567" s="683"/>
      <c r="R567" s="840"/>
      <c r="S567" s="66" t="s">
        <v>5109</v>
      </c>
      <c r="T567" s="66" t="s">
        <v>6981</v>
      </c>
      <c r="U567" s="402" t="s">
        <v>96</v>
      </c>
      <c r="V567" s="402"/>
      <c r="W567" s="402" t="s">
        <v>638</v>
      </c>
      <c r="X567" s="66" t="s">
        <v>98</v>
      </c>
      <c r="Y567" s="566" t="s">
        <v>98</v>
      </c>
      <c r="Z567" s="566" t="s">
        <v>98</v>
      </c>
      <c r="AA567" s="684" t="s">
        <v>98</v>
      </c>
      <c r="AB567" s="703" t="s">
        <v>211</v>
      </c>
      <c r="AC567" s="703" t="s">
        <v>211</v>
      </c>
      <c r="AD567" s="374" t="s">
        <v>163</v>
      </c>
      <c r="AF567" s="374" t="s">
        <v>163</v>
      </c>
      <c r="AG567" s="374" t="s">
        <v>163</v>
      </c>
      <c r="AH567" s="374" t="s">
        <v>163</v>
      </c>
    </row>
    <row r="568" spans="1:34" ht="37.5" customHeight="1">
      <c r="A568" s="15">
        <f t="shared" si="14"/>
        <v>565</v>
      </c>
      <c r="B568" s="187" t="s">
        <v>721</v>
      </c>
      <c r="C568" s="215" t="s">
        <v>4430</v>
      </c>
      <c r="D568" s="187" t="s">
        <v>109</v>
      </c>
      <c r="E568" s="188"/>
      <c r="F568" s="228"/>
      <c r="G568" s="228"/>
      <c r="H568" s="230"/>
      <c r="I568" s="228"/>
      <c r="J568" s="228"/>
      <c r="K568" s="228"/>
      <c r="L568" s="228"/>
      <c r="M568" s="228"/>
      <c r="N568" s="228" t="s">
        <v>4431</v>
      </c>
      <c r="O568" s="228"/>
      <c r="P568" s="228"/>
      <c r="Q568" s="239"/>
      <c r="R568" s="482"/>
      <c r="S568" s="84" t="s">
        <v>5111</v>
      </c>
      <c r="T568" s="84" t="s">
        <v>6842</v>
      </c>
      <c r="U568" s="155" t="s">
        <v>105</v>
      </c>
      <c r="V568" s="155"/>
      <c r="W568" s="155" t="s">
        <v>638</v>
      </c>
      <c r="X568" s="84"/>
      <c r="Y568" s="217"/>
      <c r="Z568" s="217"/>
      <c r="AA568" s="669"/>
      <c r="AB568" s="592" t="s">
        <v>216</v>
      </c>
      <c r="AC568" s="592" t="s">
        <v>216</v>
      </c>
      <c r="AD568" s="241" t="s">
        <v>3809</v>
      </c>
      <c r="AF568" s="374" t="s">
        <v>5112</v>
      </c>
      <c r="AG568" s="382" t="s">
        <v>5113</v>
      </c>
      <c r="AH568" s="374" t="s">
        <v>105</v>
      </c>
    </row>
    <row r="569" spans="1:34" s="194" customFormat="1" ht="48.75" customHeight="1">
      <c r="A569" s="15">
        <f t="shared" si="14"/>
        <v>566</v>
      </c>
      <c r="B569" s="187" t="s">
        <v>721</v>
      </c>
      <c r="C569" s="215" t="s">
        <v>263</v>
      </c>
      <c r="D569" s="187" t="s">
        <v>109</v>
      </c>
      <c r="E569" s="188"/>
      <c r="F569" s="189"/>
      <c r="G569" s="189"/>
      <c r="H569" s="190"/>
      <c r="I569" s="189"/>
      <c r="J569" s="189"/>
      <c r="K569" s="189"/>
      <c r="L569" s="189"/>
      <c r="M569" s="189"/>
      <c r="N569" s="220" t="s">
        <v>264</v>
      </c>
      <c r="O569" s="220"/>
      <c r="P569" s="220"/>
      <c r="Q569" s="239"/>
      <c r="R569" s="239"/>
      <c r="S569" s="84" t="s">
        <v>5115</v>
      </c>
      <c r="T569" s="84" t="s">
        <v>6843</v>
      </c>
      <c r="U569" s="155" t="s">
        <v>105</v>
      </c>
      <c r="V569" s="155"/>
      <c r="W569" s="155" t="s">
        <v>638</v>
      </c>
      <c r="X569" s="84"/>
      <c r="Y569" s="217"/>
      <c r="Z569" s="217"/>
      <c r="AA569" s="669"/>
      <c r="AB569" s="570" t="s">
        <v>371</v>
      </c>
      <c r="AC569" s="570" t="s">
        <v>371</v>
      </c>
      <c r="AD569" s="241" t="s">
        <v>3809</v>
      </c>
      <c r="AE569" s="1442">
        <v>1</v>
      </c>
      <c r="AF569" s="193" t="s">
        <v>5116</v>
      </c>
      <c r="AG569" s="187" t="s">
        <v>5117</v>
      </c>
      <c r="AH569" s="193" t="s">
        <v>105</v>
      </c>
    </row>
    <row r="570" spans="1:34" s="1417" customFormat="1" ht="30" customHeight="1">
      <c r="A570" s="1963">
        <f t="shared" si="14"/>
        <v>567</v>
      </c>
      <c r="B570" s="1982" t="s">
        <v>721</v>
      </c>
      <c r="C570" s="2029" t="s">
        <v>6825</v>
      </c>
      <c r="D570" s="2125" t="s">
        <v>656</v>
      </c>
      <c r="E570" s="2125"/>
      <c r="F570" s="1984"/>
      <c r="G570" s="1984"/>
      <c r="H570" s="2206"/>
      <c r="I570" s="1984"/>
      <c r="J570" s="1984"/>
      <c r="K570" s="1984"/>
      <c r="L570" s="2206" t="s">
        <v>6826</v>
      </c>
      <c r="M570" s="1985"/>
      <c r="N570" s="1985"/>
      <c r="O570" s="1985"/>
      <c r="P570" s="2207"/>
      <c r="Q570" s="2208"/>
      <c r="R570" s="2209"/>
      <c r="S570" s="1982" t="s">
        <v>6812</v>
      </c>
      <c r="T570" s="1987" t="s">
        <v>6813</v>
      </c>
      <c r="U570" s="1987" t="s">
        <v>105</v>
      </c>
      <c r="V570" s="1987"/>
      <c r="W570" s="1415" t="s">
        <v>6760</v>
      </c>
      <c r="X570" s="1987" t="s">
        <v>211</v>
      </c>
      <c r="Y570" s="1416" t="s">
        <v>211</v>
      </c>
      <c r="Z570" s="1416"/>
      <c r="AA570" s="2211" t="s">
        <v>211</v>
      </c>
      <c r="AB570" s="1978" t="s">
        <v>6822</v>
      </c>
      <c r="AC570" s="1978" t="s">
        <v>6822</v>
      </c>
      <c r="AD570" s="1974" t="s">
        <v>163</v>
      </c>
      <c r="AE570" s="1973"/>
      <c r="AF570" s="1974" t="s">
        <v>163</v>
      </c>
      <c r="AG570" s="1974" t="s">
        <v>163</v>
      </c>
      <c r="AH570" s="1974" t="s">
        <v>163</v>
      </c>
    </row>
    <row r="571" spans="1:34">
      <c r="A571" s="324">
        <f t="shared" si="14"/>
        <v>568</v>
      </c>
      <c r="B571" s="397" t="s">
        <v>1444</v>
      </c>
      <c r="C571" s="450" t="s">
        <v>4823</v>
      </c>
      <c r="D571" s="397" t="s">
        <v>131</v>
      </c>
      <c r="E571" s="410"/>
      <c r="F571" s="399"/>
      <c r="G571" s="399"/>
      <c r="H571" s="400"/>
      <c r="I571" s="399"/>
      <c r="J571" s="399"/>
      <c r="K571" s="399"/>
      <c r="L571" s="1565"/>
      <c r="M571" s="401" t="s">
        <v>4824</v>
      </c>
      <c r="N571" s="401"/>
      <c r="O571" s="401"/>
      <c r="P571" s="401"/>
      <c r="Q571" s="401"/>
      <c r="R571" s="683"/>
      <c r="S571" s="66" t="s">
        <v>6806</v>
      </c>
      <c r="T571" s="66" t="s">
        <v>6807</v>
      </c>
      <c r="U571" s="702" t="s">
        <v>96</v>
      </c>
      <c r="V571" s="702"/>
      <c r="W571" s="1415" t="s">
        <v>6760</v>
      </c>
      <c r="X571" s="66" t="s">
        <v>99</v>
      </c>
      <c r="Y571" s="566" t="s">
        <v>99</v>
      </c>
      <c r="Z571" s="566"/>
      <c r="AA571" s="742" t="s">
        <v>99</v>
      </c>
      <c r="AB571" s="703" t="s">
        <v>99</v>
      </c>
      <c r="AC571" s="703" t="s">
        <v>99</v>
      </c>
      <c r="AD571" s="374" t="s">
        <v>99</v>
      </c>
      <c r="AF571" s="374" t="s">
        <v>99</v>
      </c>
      <c r="AG571" s="374" t="s">
        <v>99</v>
      </c>
      <c r="AH571" s="374" t="s">
        <v>99</v>
      </c>
    </row>
    <row r="572" spans="1:34" s="1417" customFormat="1" ht="36">
      <c r="A572" s="1963">
        <f t="shared" si="14"/>
        <v>569</v>
      </c>
      <c r="B572" s="1964" t="s">
        <v>1444</v>
      </c>
      <c r="C572" s="2030" t="s">
        <v>6808</v>
      </c>
      <c r="D572" s="1964" t="s">
        <v>109</v>
      </c>
      <c r="E572" s="425"/>
      <c r="F572" s="1975"/>
      <c r="G572" s="1975"/>
      <c r="H572" s="1966"/>
      <c r="I572" s="1975"/>
      <c r="J572" s="1975"/>
      <c r="K572" s="389"/>
      <c r="L572" s="2026"/>
      <c r="M572" s="1975"/>
      <c r="N572" s="1975" t="s">
        <v>6809</v>
      </c>
      <c r="O572" s="1975"/>
      <c r="P572" s="1975"/>
      <c r="Q572" s="1975"/>
      <c r="R572" s="2009"/>
      <c r="S572" s="1967" t="s">
        <v>6814</v>
      </c>
      <c r="T572" s="1967" t="s">
        <v>6815</v>
      </c>
      <c r="U572" s="1476" t="s">
        <v>128</v>
      </c>
      <c r="V572" s="1476"/>
      <c r="W572" s="1415" t="s">
        <v>6760</v>
      </c>
      <c r="X572" s="1967"/>
      <c r="Y572" s="1977" t="s">
        <v>7511</v>
      </c>
      <c r="Z572" s="1977" t="s">
        <v>3941</v>
      </c>
      <c r="AA572" s="988"/>
      <c r="AB572" s="1970" t="s">
        <v>7085</v>
      </c>
      <c r="AC572" s="1970" t="s">
        <v>7085</v>
      </c>
      <c r="AD572" s="193" t="s">
        <v>3799</v>
      </c>
      <c r="AE572" s="505"/>
      <c r="AF572" s="193" t="s">
        <v>6810</v>
      </c>
      <c r="AG572" s="1408" t="s">
        <v>6811</v>
      </c>
      <c r="AH572" s="193" t="s">
        <v>119</v>
      </c>
    </row>
    <row r="573" spans="1:34">
      <c r="A573" s="324">
        <f t="shared" si="14"/>
        <v>570</v>
      </c>
      <c r="B573" s="187" t="s">
        <v>1444</v>
      </c>
      <c r="C573" s="383" t="s">
        <v>4825</v>
      </c>
      <c r="D573" s="187" t="s">
        <v>109</v>
      </c>
      <c r="E573" s="188"/>
      <c r="F573" s="191"/>
      <c r="G573" s="191"/>
      <c r="H573" s="190"/>
      <c r="I573" s="191"/>
      <c r="J573" s="191"/>
      <c r="K573" s="189"/>
      <c r="L573" s="1566"/>
      <c r="M573" s="191"/>
      <c r="N573" s="191" t="s">
        <v>4826</v>
      </c>
      <c r="O573" s="191"/>
      <c r="P573" s="191"/>
      <c r="Q573" s="191"/>
      <c r="R573" s="239"/>
      <c r="S573" s="84" t="s">
        <v>6816</v>
      </c>
      <c r="T573" s="84" t="s">
        <v>6817</v>
      </c>
      <c r="U573" s="520" t="s">
        <v>105</v>
      </c>
      <c r="V573" s="520"/>
      <c r="W573" s="1415" t="s">
        <v>6760</v>
      </c>
      <c r="X573" s="84"/>
      <c r="Y573" s="217"/>
      <c r="Z573" s="217"/>
      <c r="AA573" s="689" t="s">
        <v>99</v>
      </c>
      <c r="AB573" s="1970" t="s">
        <v>7085</v>
      </c>
      <c r="AC573" s="1970" t="s">
        <v>7085</v>
      </c>
      <c r="AD573" s="374" t="s">
        <v>99</v>
      </c>
      <c r="AF573" s="374" t="s">
        <v>99</v>
      </c>
      <c r="AG573" s="374" t="s">
        <v>99</v>
      </c>
      <c r="AH573" s="374" t="s">
        <v>99</v>
      </c>
    </row>
    <row r="574" spans="1:34">
      <c r="A574" s="324">
        <f t="shared" si="14"/>
        <v>571</v>
      </c>
      <c r="B574" s="187" t="s">
        <v>1444</v>
      </c>
      <c r="C574" s="383" t="s">
        <v>4827</v>
      </c>
      <c r="D574" s="187" t="s">
        <v>109</v>
      </c>
      <c r="E574" s="188"/>
      <c r="F574" s="191"/>
      <c r="G574" s="191"/>
      <c r="H574" s="190"/>
      <c r="I574" s="191"/>
      <c r="J574" s="191"/>
      <c r="K574" s="189"/>
      <c r="L574" s="1566"/>
      <c r="M574" s="191"/>
      <c r="N574" s="191" t="s">
        <v>4828</v>
      </c>
      <c r="O574" s="191"/>
      <c r="P574" s="191"/>
      <c r="Q574" s="191"/>
      <c r="R574" s="239"/>
      <c r="S574" s="84" t="s">
        <v>6818</v>
      </c>
      <c r="T574" s="84" t="s">
        <v>6819</v>
      </c>
      <c r="U574" s="520" t="s">
        <v>119</v>
      </c>
      <c r="V574" s="520"/>
      <c r="W574" s="1415" t="s">
        <v>6760</v>
      </c>
      <c r="X574" s="84" t="s">
        <v>99</v>
      </c>
      <c r="Y574" s="217" t="s">
        <v>99</v>
      </c>
      <c r="Z574" s="217"/>
      <c r="AA574" s="689" t="s">
        <v>99</v>
      </c>
      <c r="AB574" s="1970" t="s">
        <v>7085</v>
      </c>
      <c r="AC574" s="1970" t="s">
        <v>7085</v>
      </c>
      <c r="AD574" s="241"/>
      <c r="AF574" s="374"/>
      <c r="AG574" s="382"/>
      <c r="AH574" s="374"/>
    </row>
    <row r="575" spans="1:34" s="409" customFormat="1" ht="34.5" customHeight="1">
      <c r="A575" s="15">
        <f t="shared" si="14"/>
        <v>572</v>
      </c>
      <c r="B575" s="391" t="s">
        <v>721</v>
      </c>
      <c r="C575" s="493" t="s">
        <v>5118</v>
      </c>
      <c r="D575" s="391" t="s">
        <v>124</v>
      </c>
      <c r="E575" s="438"/>
      <c r="F575" s="393"/>
      <c r="G575" s="393"/>
      <c r="H575" s="393"/>
      <c r="I575" s="393"/>
      <c r="J575" s="393" t="s">
        <v>5119</v>
      </c>
      <c r="K575" s="393"/>
      <c r="L575" s="393"/>
      <c r="M575" s="393"/>
      <c r="N575" s="393"/>
      <c r="O575" s="393"/>
      <c r="P575" s="393"/>
      <c r="Q575" s="393"/>
      <c r="R575" s="405"/>
      <c r="S575" s="78" t="s">
        <v>5120</v>
      </c>
      <c r="T575" s="78" t="s">
        <v>5121</v>
      </c>
      <c r="U575" s="395" t="s">
        <v>1150</v>
      </c>
      <c r="V575" s="395"/>
      <c r="W575" s="395" t="s">
        <v>129</v>
      </c>
      <c r="X575" s="78" t="s">
        <v>98</v>
      </c>
      <c r="Y575" s="395" t="s">
        <v>98</v>
      </c>
      <c r="Z575" s="395" t="s">
        <v>98</v>
      </c>
      <c r="AA575" s="681" t="s">
        <v>98</v>
      </c>
      <c r="AB575" s="678" t="s">
        <v>683</v>
      </c>
      <c r="AC575" s="678" t="s">
        <v>683</v>
      </c>
      <c r="AD575" s="241" t="s">
        <v>5122</v>
      </c>
      <c r="AE575" s="1442"/>
      <c r="AF575" s="193" t="s">
        <v>5123</v>
      </c>
      <c r="AG575" s="187" t="s">
        <v>5124</v>
      </c>
      <c r="AH575" s="193" t="s">
        <v>128</v>
      </c>
    </row>
    <row r="576" spans="1:34" s="412" customFormat="1" ht="34.5" customHeight="1">
      <c r="A576" s="15">
        <f t="shared" si="14"/>
        <v>573</v>
      </c>
      <c r="B576" s="397" t="s">
        <v>721</v>
      </c>
      <c r="C576" s="66" t="s">
        <v>3324</v>
      </c>
      <c r="D576" s="397" t="s">
        <v>131</v>
      </c>
      <c r="E576" s="410"/>
      <c r="F576" s="399"/>
      <c r="G576" s="399"/>
      <c r="H576" s="399"/>
      <c r="I576" s="399"/>
      <c r="J576" s="399"/>
      <c r="K576" s="399" t="s">
        <v>911</v>
      </c>
      <c r="L576" s="399"/>
      <c r="M576" s="399"/>
      <c r="N576" s="399"/>
      <c r="O576" s="399"/>
      <c r="P576" s="399"/>
      <c r="Q576" s="399"/>
      <c r="R576" s="492"/>
      <c r="S576" s="66" t="s">
        <v>2222</v>
      </c>
      <c r="T576" s="66" t="s">
        <v>5125</v>
      </c>
      <c r="U576" s="402" t="s">
        <v>135</v>
      </c>
      <c r="V576" s="402"/>
      <c r="W576" s="402" t="s">
        <v>129</v>
      </c>
      <c r="X576" s="66" t="s">
        <v>98</v>
      </c>
      <c r="Y576" s="566" t="s">
        <v>98</v>
      </c>
      <c r="Z576" s="566" t="s">
        <v>98</v>
      </c>
      <c r="AA576" s="684" t="s">
        <v>98</v>
      </c>
      <c r="AB576" s="572" t="s">
        <v>359</v>
      </c>
      <c r="AC576" s="572" t="s">
        <v>359</v>
      </c>
      <c r="AD576" s="374" t="s">
        <v>163</v>
      </c>
      <c r="AE576" s="1442"/>
      <c r="AF576" s="374" t="s">
        <v>163</v>
      </c>
      <c r="AG576" s="374" t="s">
        <v>163</v>
      </c>
      <c r="AH576" s="374" t="s">
        <v>163</v>
      </c>
    </row>
    <row r="577" spans="1:34" s="194" customFormat="1" ht="44.25" customHeight="1">
      <c r="A577" s="15">
        <f t="shared" si="14"/>
        <v>574</v>
      </c>
      <c r="B577" s="187" t="s">
        <v>721</v>
      </c>
      <c r="C577" s="84" t="s">
        <v>2224</v>
      </c>
      <c r="D577" s="187" t="s">
        <v>109</v>
      </c>
      <c r="E577" s="188"/>
      <c r="F577" s="189"/>
      <c r="G577" s="189"/>
      <c r="H577" s="189"/>
      <c r="I577" s="189"/>
      <c r="J577" s="189"/>
      <c r="K577" s="189"/>
      <c r="L577" s="189" t="s">
        <v>2225</v>
      </c>
      <c r="M577" s="189"/>
      <c r="N577" s="189"/>
      <c r="O577" s="189"/>
      <c r="P577" s="189"/>
      <c r="Q577" s="189"/>
      <c r="R577" s="495"/>
      <c r="S577" s="84" t="s">
        <v>916</v>
      </c>
      <c r="T577" s="84" t="s">
        <v>5126</v>
      </c>
      <c r="U577" s="155" t="s">
        <v>113</v>
      </c>
      <c r="V577" s="155"/>
      <c r="W577" s="155" t="s">
        <v>129</v>
      </c>
      <c r="X577" s="84" t="s">
        <v>98</v>
      </c>
      <c r="Y577" s="217" t="s">
        <v>98</v>
      </c>
      <c r="Z577" s="217" t="s">
        <v>98</v>
      </c>
      <c r="AA577" s="669" t="s">
        <v>98</v>
      </c>
      <c r="AB577" s="592" t="s">
        <v>274</v>
      </c>
      <c r="AC577" s="592" t="s">
        <v>274</v>
      </c>
      <c r="AD577" s="374"/>
      <c r="AE577" s="1442"/>
      <c r="AF577" s="374" t="s">
        <v>163</v>
      </c>
      <c r="AG577" s="374" t="s">
        <v>163</v>
      </c>
      <c r="AH577" s="374" t="s">
        <v>163</v>
      </c>
    </row>
    <row r="578" spans="1:34" s="194" customFormat="1">
      <c r="A578" s="15">
        <f t="shared" si="14"/>
        <v>575</v>
      </c>
      <c r="B578" s="187" t="s">
        <v>721</v>
      </c>
      <c r="C578" s="488" t="s">
        <v>2227</v>
      </c>
      <c r="D578" s="187" t="s">
        <v>109</v>
      </c>
      <c r="E578" s="489"/>
      <c r="F578" s="189"/>
      <c r="G578" s="189"/>
      <c r="H578" s="189"/>
      <c r="I578" s="189"/>
      <c r="J578" s="189"/>
      <c r="K578" s="189"/>
      <c r="L578" s="189" t="s">
        <v>2228</v>
      </c>
      <c r="M578" s="189"/>
      <c r="N578" s="189"/>
      <c r="O578" s="189"/>
      <c r="P578" s="189"/>
      <c r="Q578" s="189"/>
      <c r="R578" s="189"/>
      <c r="S578" s="84" t="s">
        <v>5127</v>
      </c>
      <c r="T578" s="84" t="s">
        <v>5128</v>
      </c>
      <c r="U578" s="155" t="s">
        <v>119</v>
      </c>
      <c r="V578" s="155"/>
      <c r="W578" s="155" t="s">
        <v>993</v>
      </c>
      <c r="X578" s="924" t="s">
        <v>2231</v>
      </c>
      <c r="Y578" s="155" t="s">
        <v>1208</v>
      </c>
      <c r="Z578" s="155" t="s">
        <v>98</v>
      </c>
      <c r="AA578" s="669" t="s">
        <v>98</v>
      </c>
      <c r="AB578" s="217" t="s">
        <v>216</v>
      </c>
      <c r="AC578" s="217" t="s">
        <v>216</v>
      </c>
      <c r="AD578" s="193" t="s">
        <v>3799</v>
      </c>
      <c r="AE578" s="1442"/>
      <c r="AF578" s="193" t="s">
        <v>5129</v>
      </c>
      <c r="AG578" s="187" t="s">
        <v>5130</v>
      </c>
      <c r="AH578" s="193" t="s">
        <v>105</v>
      </c>
    </row>
    <row r="579" spans="1:34" s="194" customFormat="1">
      <c r="A579" s="15">
        <f t="shared" si="14"/>
        <v>576</v>
      </c>
      <c r="B579" s="187" t="s">
        <v>721</v>
      </c>
      <c r="C579" s="187" t="s">
        <v>2232</v>
      </c>
      <c r="D579" s="187" t="s">
        <v>109</v>
      </c>
      <c r="E579" s="188"/>
      <c r="F579" s="189"/>
      <c r="G579" s="189"/>
      <c r="H579" s="189"/>
      <c r="I579" s="189"/>
      <c r="J579" s="189"/>
      <c r="K579" s="189"/>
      <c r="L579" s="189" t="s">
        <v>2233</v>
      </c>
      <c r="M579" s="189"/>
      <c r="N579" s="189"/>
      <c r="O579" s="189"/>
      <c r="P579" s="189"/>
      <c r="Q579" s="189"/>
      <c r="R579" s="189"/>
      <c r="S579" s="84" t="s">
        <v>5131</v>
      </c>
      <c r="T579" s="84" t="s">
        <v>5132</v>
      </c>
      <c r="U579" s="155" t="s">
        <v>119</v>
      </c>
      <c r="V579" s="361"/>
      <c r="W579" s="155" t="s">
        <v>993</v>
      </c>
      <c r="X579" s="84" t="s">
        <v>99</v>
      </c>
      <c r="Y579" s="155" t="s">
        <v>99</v>
      </c>
      <c r="Z579" s="155" t="s">
        <v>98</v>
      </c>
      <c r="AA579" s="669" t="s">
        <v>98</v>
      </c>
      <c r="AB579" s="217" t="s">
        <v>216</v>
      </c>
      <c r="AC579" s="217" t="s">
        <v>216</v>
      </c>
      <c r="AD579" s="193" t="s">
        <v>3799</v>
      </c>
      <c r="AE579" s="1442"/>
      <c r="AF579" s="193" t="s">
        <v>6848</v>
      </c>
      <c r="AG579" s="187" t="s">
        <v>6847</v>
      </c>
      <c r="AH579" s="193" t="s">
        <v>119</v>
      </c>
    </row>
    <row r="580" spans="1:34" s="194" customFormat="1" ht="18" customHeight="1">
      <c r="A580" s="15">
        <f t="shared" si="14"/>
        <v>577</v>
      </c>
      <c r="B580" s="187" t="s">
        <v>721</v>
      </c>
      <c r="C580" s="187" t="s">
        <v>914</v>
      </c>
      <c r="D580" s="187" t="s">
        <v>109</v>
      </c>
      <c r="E580" s="188"/>
      <c r="F580" s="189"/>
      <c r="G580" s="191"/>
      <c r="H580" s="191"/>
      <c r="I580" s="189"/>
      <c r="J580" s="189"/>
      <c r="K580" s="189"/>
      <c r="L580" s="190" t="s">
        <v>915</v>
      </c>
      <c r="M580" s="191"/>
      <c r="N580" s="191"/>
      <c r="O580" s="191"/>
      <c r="P580" s="191"/>
      <c r="Q580" s="191"/>
      <c r="R580" s="192"/>
      <c r="S580" s="84" t="s">
        <v>5135</v>
      </c>
      <c r="T580" s="84" t="s">
        <v>5136</v>
      </c>
      <c r="U580" s="155" t="s">
        <v>119</v>
      </c>
      <c r="V580" s="155"/>
      <c r="W580" s="155" t="s">
        <v>993</v>
      </c>
      <c r="X580" s="84" t="s">
        <v>99</v>
      </c>
      <c r="Y580" s="155" t="s">
        <v>99</v>
      </c>
      <c r="Z580" s="155" t="s">
        <v>98</v>
      </c>
      <c r="AA580" s="669" t="s">
        <v>98</v>
      </c>
      <c r="AB580" s="217" t="s">
        <v>216</v>
      </c>
      <c r="AC580" s="217" t="s">
        <v>216</v>
      </c>
      <c r="AD580" s="193" t="s">
        <v>3799</v>
      </c>
      <c r="AE580" s="1442"/>
      <c r="AF580" s="193" t="s">
        <v>5133</v>
      </c>
      <c r="AG580" s="187" t="s">
        <v>5134</v>
      </c>
      <c r="AH580" s="193" t="s">
        <v>119</v>
      </c>
    </row>
    <row r="581" spans="1:34" s="194" customFormat="1" ht="18" customHeight="1">
      <c r="A581" s="15">
        <f t="shared" si="14"/>
        <v>578</v>
      </c>
      <c r="B581" s="187" t="s">
        <v>721</v>
      </c>
      <c r="C581" s="488" t="s">
        <v>2239</v>
      </c>
      <c r="D581" s="187" t="s">
        <v>109</v>
      </c>
      <c r="E581" s="490"/>
      <c r="F581" s="220"/>
      <c r="G581" s="191"/>
      <c r="H581" s="191"/>
      <c r="I581" s="189"/>
      <c r="J581" s="189"/>
      <c r="K581" s="189"/>
      <c r="L581" s="190" t="s">
        <v>2240</v>
      </c>
      <c r="M581" s="191"/>
      <c r="N581" s="191"/>
      <c r="O581" s="191"/>
      <c r="P581" s="191"/>
      <c r="Q581" s="191"/>
      <c r="R581" s="192"/>
      <c r="S581" s="84" t="s">
        <v>5137</v>
      </c>
      <c r="T581" s="84" t="s">
        <v>5138</v>
      </c>
      <c r="U581" s="155" t="s">
        <v>119</v>
      </c>
      <c r="V581" s="155"/>
      <c r="W581" s="155" t="s">
        <v>993</v>
      </c>
      <c r="X581" s="84" t="s">
        <v>99</v>
      </c>
      <c r="Y581" s="155" t="s">
        <v>99</v>
      </c>
      <c r="Z581" s="155" t="s">
        <v>98</v>
      </c>
      <c r="AA581" s="669" t="s">
        <v>98</v>
      </c>
      <c r="AB581" s="217" t="s">
        <v>216</v>
      </c>
      <c r="AC581" s="217" t="s">
        <v>216</v>
      </c>
      <c r="AD581" s="374" t="s">
        <v>163</v>
      </c>
      <c r="AE581" s="1442"/>
      <c r="AF581" s="374" t="s">
        <v>163</v>
      </c>
      <c r="AG581" s="374" t="s">
        <v>163</v>
      </c>
      <c r="AH581" s="374" t="s">
        <v>163</v>
      </c>
    </row>
    <row r="582" spans="1:34" s="194" customFormat="1">
      <c r="A582" s="15">
        <f t="shared" si="14"/>
        <v>579</v>
      </c>
      <c r="B582" s="187" t="s">
        <v>721</v>
      </c>
      <c r="C582" s="84" t="s">
        <v>918</v>
      </c>
      <c r="D582" s="187" t="s">
        <v>109</v>
      </c>
      <c r="E582" s="188"/>
      <c r="F582" s="189"/>
      <c r="G582" s="189"/>
      <c r="H582" s="189"/>
      <c r="I582" s="189"/>
      <c r="J582" s="189"/>
      <c r="K582" s="189"/>
      <c r="L582" s="189" t="s">
        <v>5139</v>
      </c>
      <c r="M582" s="189"/>
      <c r="N582" s="189"/>
      <c r="O582" s="189"/>
      <c r="P582" s="189"/>
      <c r="Q582" s="189"/>
      <c r="R582" s="495"/>
      <c r="S582" s="84" t="s">
        <v>3326</v>
      </c>
      <c r="T582" s="84" t="s">
        <v>5140</v>
      </c>
      <c r="U582" s="155" t="s">
        <v>1150</v>
      </c>
      <c r="V582" s="155"/>
      <c r="W582" s="155" t="s">
        <v>129</v>
      </c>
      <c r="X582" s="84"/>
      <c r="Y582" s="217"/>
      <c r="Z582" s="217" t="s">
        <v>98</v>
      </c>
      <c r="AA582" s="669" t="s">
        <v>98</v>
      </c>
      <c r="AB582" s="592" t="s">
        <v>1164</v>
      </c>
      <c r="AC582" s="592" t="s">
        <v>1164</v>
      </c>
      <c r="AD582" s="241" t="s">
        <v>3721</v>
      </c>
      <c r="AE582" s="1442">
        <v>1</v>
      </c>
      <c r="AF582" s="193" t="s">
        <v>5141</v>
      </c>
      <c r="AG582" s="187" t="s">
        <v>5142</v>
      </c>
      <c r="AH582" s="193" t="s">
        <v>128</v>
      </c>
    </row>
    <row r="583" spans="1:34" s="194" customFormat="1" ht="34.5" customHeight="1">
      <c r="A583" s="15">
        <f t="shared" si="14"/>
        <v>580</v>
      </c>
      <c r="B583" s="187" t="s">
        <v>721</v>
      </c>
      <c r="C583" s="227" t="s">
        <v>922</v>
      </c>
      <c r="D583" s="187" t="s">
        <v>109</v>
      </c>
      <c r="E583" s="188"/>
      <c r="F583" s="228"/>
      <c r="G583" s="228"/>
      <c r="H583" s="228"/>
      <c r="I583" s="228"/>
      <c r="J583" s="228"/>
      <c r="K583" s="230"/>
      <c r="L583" s="403" t="s">
        <v>5143</v>
      </c>
      <c r="M583" s="230"/>
      <c r="N583" s="230"/>
      <c r="O583" s="230"/>
      <c r="P583" s="230"/>
      <c r="Q583" s="230"/>
      <c r="R583" s="192"/>
      <c r="S583" s="187" t="s">
        <v>3328</v>
      </c>
      <c r="T583" s="84" t="s">
        <v>5144</v>
      </c>
      <c r="U583" s="155" t="s">
        <v>105</v>
      </c>
      <c r="V583" s="155"/>
      <c r="W583" s="155" t="s">
        <v>129</v>
      </c>
      <c r="X583" s="84"/>
      <c r="Y583" s="217"/>
      <c r="Z583" s="217" t="s">
        <v>98</v>
      </c>
      <c r="AA583" s="669" t="s">
        <v>98</v>
      </c>
      <c r="AB583" s="241" t="s">
        <v>229</v>
      </c>
      <c r="AC583" s="241" t="s">
        <v>229</v>
      </c>
      <c r="AD583" s="241" t="s">
        <v>3809</v>
      </c>
      <c r="AE583" s="1442"/>
      <c r="AF583" s="193" t="s">
        <v>5145</v>
      </c>
      <c r="AG583" s="187" t="s">
        <v>5146</v>
      </c>
      <c r="AH583" s="193" t="s">
        <v>119</v>
      </c>
    </row>
    <row r="584" spans="1:34" s="748" customFormat="1" ht="72">
      <c r="A584" s="15">
        <f t="shared" si="14"/>
        <v>581</v>
      </c>
      <c r="B584" s="750" t="s">
        <v>721</v>
      </c>
      <c r="C584" s="925" t="s">
        <v>930</v>
      </c>
      <c r="D584" s="750" t="s">
        <v>109</v>
      </c>
      <c r="E584" s="926"/>
      <c r="F584" s="927"/>
      <c r="G584" s="927"/>
      <c r="H584" s="927"/>
      <c r="I584" s="927"/>
      <c r="J584" s="927"/>
      <c r="K584" s="927"/>
      <c r="L584" s="928" t="s">
        <v>931</v>
      </c>
      <c r="M584" s="927"/>
      <c r="N584" s="927"/>
      <c r="O584" s="927"/>
      <c r="P584" s="927"/>
      <c r="Q584" s="927"/>
      <c r="R584" s="929"/>
      <c r="S584" s="930" t="s">
        <v>932</v>
      </c>
      <c r="T584" s="930" t="s">
        <v>6747</v>
      </c>
      <c r="U584" s="931" t="s">
        <v>119</v>
      </c>
      <c r="V584" s="931"/>
      <c r="W584" s="520" t="s">
        <v>253</v>
      </c>
      <c r="X584" s="930" t="s">
        <v>141</v>
      </c>
      <c r="Y584" s="931" t="s">
        <v>1913</v>
      </c>
      <c r="Z584" s="931" t="s">
        <v>933</v>
      </c>
      <c r="AA584" s="932" t="s">
        <v>5147</v>
      </c>
      <c r="AB584" s="933" t="s">
        <v>710</v>
      </c>
      <c r="AC584" s="933" t="s">
        <v>710</v>
      </c>
      <c r="AD584" s="374" t="s">
        <v>163</v>
      </c>
      <c r="AE584" s="2015"/>
      <c r="AF584" s="374" t="s">
        <v>163</v>
      </c>
      <c r="AG584" s="374" t="s">
        <v>163</v>
      </c>
      <c r="AH584" s="374" t="s">
        <v>163</v>
      </c>
    </row>
    <row r="585" spans="1:34" s="748" customFormat="1" ht="33" customHeight="1">
      <c r="A585" s="15">
        <f t="shared" si="14"/>
        <v>582</v>
      </c>
      <c r="B585" s="934" t="s">
        <v>721</v>
      </c>
      <c r="C585" s="935" t="s">
        <v>5148</v>
      </c>
      <c r="D585" s="391" t="s">
        <v>124</v>
      </c>
      <c r="E585" s="936"/>
      <c r="F585" s="937"/>
      <c r="G585" s="937"/>
      <c r="H585" s="937"/>
      <c r="I585" s="937"/>
      <c r="J585" s="937"/>
      <c r="K585" s="937"/>
      <c r="L585" s="937" t="s">
        <v>5149</v>
      </c>
      <c r="M585" s="937"/>
      <c r="N585" s="937"/>
      <c r="O585" s="937"/>
      <c r="P585" s="937"/>
      <c r="Q585" s="937"/>
      <c r="R585" s="938"/>
      <c r="S585" s="939" t="s">
        <v>5150</v>
      </c>
      <c r="T585" s="939" t="s">
        <v>5151</v>
      </c>
      <c r="U585" s="940" t="s">
        <v>119</v>
      </c>
      <c r="V585" s="940"/>
      <c r="W585" s="395" t="s">
        <v>253</v>
      </c>
      <c r="X585" s="939" t="s">
        <v>5152</v>
      </c>
      <c r="Y585" s="565" t="s">
        <v>5153</v>
      </c>
      <c r="Z585" s="565" t="s">
        <v>98</v>
      </c>
      <c r="AA585" s="941" t="s">
        <v>98</v>
      </c>
      <c r="AB585" s="922" t="s">
        <v>274</v>
      </c>
      <c r="AC585" s="922" t="s">
        <v>274</v>
      </c>
      <c r="AD585" s="374" t="s">
        <v>163</v>
      </c>
      <c r="AE585" s="2015"/>
      <c r="AF585" s="374" t="s">
        <v>163</v>
      </c>
      <c r="AG585" s="374" t="s">
        <v>163</v>
      </c>
      <c r="AH585" s="374" t="s">
        <v>163</v>
      </c>
    </row>
    <row r="586" spans="1:34" s="748" customFormat="1" ht="37.5" customHeight="1">
      <c r="A586" s="15">
        <f t="shared" si="14"/>
        <v>583</v>
      </c>
      <c r="B586" s="942" t="s">
        <v>721</v>
      </c>
      <c r="C586" s="943" t="s">
        <v>5154</v>
      </c>
      <c r="D586" s="397" t="s">
        <v>131</v>
      </c>
      <c r="E586" s="944"/>
      <c r="F586" s="945"/>
      <c r="G586" s="945"/>
      <c r="H586" s="945"/>
      <c r="I586" s="945"/>
      <c r="J586" s="945"/>
      <c r="K586" s="945"/>
      <c r="L586" s="945"/>
      <c r="M586" s="945" t="s">
        <v>5155</v>
      </c>
      <c r="N586" s="945"/>
      <c r="O586" s="945"/>
      <c r="P586" s="945"/>
      <c r="Q586" s="945"/>
      <c r="R586" s="1400"/>
      <c r="S586" s="946" t="s">
        <v>5156</v>
      </c>
      <c r="T586" s="946" t="s">
        <v>5157</v>
      </c>
      <c r="U586" s="402" t="s">
        <v>135</v>
      </c>
      <c r="V586" s="402"/>
      <c r="W586" s="402" t="s">
        <v>253</v>
      </c>
      <c r="X586" s="946" t="s">
        <v>5152</v>
      </c>
      <c r="Y586" s="566" t="s">
        <v>5153</v>
      </c>
      <c r="Z586" s="566" t="s">
        <v>98</v>
      </c>
      <c r="AA586" s="947" t="s">
        <v>98</v>
      </c>
      <c r="AB586" s="948" t="s">
        <v>4059</v>
      </c>
      <c r="AC586" s="948" t="s">
        <v>4059</v>
      </c>
      <c r="AD586" s="374" t="s">
        <v>163</v>
      </c>
      <c r="AE586" s="2015"/>
      <c r="AF586" s="374" t="s">
        <v>163</v>
      </c>
      <c r="AG586" s="374" t="s">
        <v>163</v>
      </c>
      <c r="AH586" s="374" t="s">
        <v>163</v>
      </c>
    </row>
    <row r="587" spans="1:34" s="194" customFormat="1" ht="34.5" customHeight="1">
      <c r="A587" s="15">
        <f t="shared" si="14"/>
        <v>584</v>
      </c>
      <c r="B587" s="949" t="s">
        <v>1444</v>
      </c>
      <c r="C587" s="227" t="s">
        <v>5158</v>
      </c>
      <c r="D587" s="949" t="s">
        <v>109</v>
      </c>
      <c r="E587" s="188"/>
      <c r="F587" s="228"/>
      <c r="G587" s="228"/>
      <c r="H587" s="230"/>
      <c r="I587" s="228"/>
      <c r="J587" s="228"/>
      <c r="K587" s="228"/>
      <c r="L587" s="228"/>
      <c r="M587" s="228"/>
      <c r="N587" s="228" t="s">
        <v>5159</v>
      </c>
      <c r="O587" s="228"/>
      <c r="P587" s="228"/>
      <c r="Q587" s="228"/>
      <c r="R587" s="495"/>
      <c r="S587" s="187" t="s">
        <v>5160</v>
      </c>
      <c r="T587" s="84" t="s">
        <v>5161</v>
      </c>
      <c r="U587" s="155" t="s">
        <v>105</v>
      </c>
      <c r="V587" s="155"/>
      <c r="W587" s="155" t="s">
        <v>253</v>
      </c>
      <c r="X587" s="218" t="s">
        <v>5152</v>
      </c>
      <c r="Y587" s="217" t="s">
        <v>5162</v>
      </c>
      <c r="Z587" s="217" t="s">
        <v>98</v>
      </c>
      <c r="AA587" s="693" t="s">
        <v>98</v>
      </c>
      <c r="AB587" s="950" t="s">
        <v>274</v>
      </c>
      <c r="AC587" s="950" t="s">
        <v>274</v>
      </c>
      <c r="AD587" s="241" t="s">
        <v>3850</v>
      </c>
      <c r="AE587" s="1442"/>
      <c r="AF587" s="193" t="s">
        <v>5163</v>
      </c>
      <c r="AG587" s="187" t="s">
        <v>5164</v>
      </c>
      <c r="AH587" s="193" t="s">
        <v>105</v>
      </c>
    </row>
    <row r="588" spans="1:34" s="396" customFormat="1" ht="35.25" customHeight="1">
      <c r="A588" s="15">
        <f t="shared" ref="A588:A595" si="15">ROW()-ROW(A$3)</f>
        <v>585</v>
      </c>
      <c r="B588" s="390" t="s">
        <v>721</v>
      </c>
      <c r="C588" s="390" t="s">
        <v>943</v>
      </c>
      <c r="D588" s="391" t="s">
        <v>124</v>
      </c>
      <c r="E588" s="392"/>
      <c r="F588" s="393"/>
      <c r="G588" s="406"/>
      <c r="H588" s="406"/>
      <c r="I588" s="393"/>
      <c r="J588" s="393"/>
      <c r="K588" s="393"/>
      <c r="L588" s="405" t="s">
        <v>944</v>
      </c>
      <c r="M588" s="406"/>
      <c r="N588" s="406"/>
      <c r="O588" s="406"/>
      <c r="P588" s="406"/>
      <c r="Q588" s="406"/>
      <c r="R588" s="480"/>
      <c r="S588" s="391" t="s">
        <v>5165</v>
      </c>
      <c r="T588" s="78" t="s">
        <v>5166</v>
      </c>
      <c r="U588" s="395" t="s">
        <v>317</v>
      </c>
      <c r="V588" s="395"/>
      <c r="W588" s="395" t="s">
        <v>993</v>
      </c>
      <c r="X588" s="78" t="s">
        <v>99</v>
      </c>
      <c r="Y588" s="395" t="s">
        <v>99</v>
      </c>
      <c r="Z588" s="395" t="s">
        <v>98</v>
      </c>
      <c r="AA588" s="681" t="s">
        <v>98</v>
      </c>
      <c r="AB588" s="922" t="s">
        <v>274</v>
      </c>
      <c r="AC588" s="922" t="s">
        <v>274</v>
      </c>
      <c r="AD588" s="155" t="s">
        <v>3850</v>
      </c>
      <c r="AE588" s="1442"/>
      <c r="AF588" s="374" t="s">
        <v>5167</v>
      </c>
      <c r="AG588" s="382" t="s">
        <v>5168</v>
      </c>
      <c r="AH588" s="374" t="s">
        <v>517</v>
      </c>
    </row>
    <row r="589" spans="1:34" s="381" customFormat="1" ht="26.25" customHeight="1">
      <c r="A589" s="15">
        <f t="shared" si="15"/>
        <v>586</v>
      </c>
      <c r="B589" s="376" t="s">
        <v>721</v>
      </c>
      <c r="C589" s="475" t="s">
        <v>2254</v>
      </c>
      <c r="D589" s="397" t="s">
        <v>131</v>
      </c>
      <c r="E589" s="398"/>
      <c r="F589" s="399"/>
      <c r="G589" s="399"/>
      <c r="H589" s="399"/>
      <c r="I589" s="399"/>
      <c r="J589" s="399"/>
      <c r="K589" s="399"/>
      <c r="L589" s="399"/>
      <c r="M589" s="399" t="s">
        <v>948</v>
      </c>
      <c r="N589" s="399"/>
      <c r="O589" s="399"/>
      <c r="P589" s="399"/>
      <c r="Q589" s="399"/>
      <c r="R589" s="492"/>
      <c r="S589" s="397" t="s">
        <v>5169</v>
      </c>
      <c r="T589" s="397" t="s">
        <v>5170</v>
      </c>
      <c r="U589" s="402" t="s">
        <v>96</v>
      </c>
      <c r="V589" s="402"/>
      <c r="W589" s="402" t="s">
        <v>753</v>
      </c>
      <c r="X589" s="66" t="s">
        <v>99</v>
      </c>
      <c r="Y589" s="402" t="s">
        <v>99</v>
      </c>
      <c r="Z589" s="402" t="s">
        <v>98</v>
      </c>
      <c r="AA589" s="684" t="s">
        <v>98</v>
      </c>
      <c r="AB589" s="566" t="s">
        <v>136</v>
      </c>
      <c r="AC589" s="566" t="s">
        <v>136</v>
      </c>
      <c r="AD589" s="374" t="s">
        <v>163</v>
      </c>
      <c r="AE589" s="1442"/>
      <c r="AF589" s="374" t="s">
        <v>163</v>
      </c>
      <c r="AG589" s="374" t="s">
        <v>163</v>
      </c>
      <c r="AH589" s="374" t="s">
        <v>163</v>
      </c>
    </row>
    <row r="590" spans="1:34" s="194" customFormat="1" ht="27" customHeight="1">
      <c r="A590" s="15">
        <f t="shared" si="15"/>
        <v>587</v>
      </c>
      <c r="B590" s="187" t="s">
        <v>721</v>
      </c>
      <c r="C590" s="187" t="s">
        <v>959</v>
      </c>
      <c r="D590" s="187" t="s">
        <v>109</v>
      </c>
      <c r="E590" s="486"/>
      <c r="F590" s="468"/>
      <c r="G590" s="468"/>
      <c r="H590" s="468"/>
      <c r="I590" s="468"/>
      <c r="J590" s="468"/>
      <c r="K590" s="468"/>
      <c r="L590" s="468"/>
      <c r="M590" s="468"/>
      <c r="N590" s="468" t="s">
        <v>960</v>
      </c>
      <c r="O590" s="468"/>
      <c r="P590" s="468"/>
      <c r="Q590" s="468"/>
      <c r="R590" s="1401"/>
      <c r="S590" s="187" t="s">
        <v>5171</v>
      </c>
      <c r="T590" s="187" t="s">
        <v>5144</v>
      </c>
      <c r="U590" s="155" t="s">
        <v>113</v>
      </c>
      <c r="V590" s="155"/>
      <c r="W590" s="155" t="s">
        <v>993</v>
      </c>
      <c r="X590" s="84" t="s">
        <v>99</v>
      </c>
      <c r="Y590" s="155" t="s">
        <v>99</v>
      </c>
      <c r="Z590" s="155" t="s">
        <v>98</v>
      </c>
      <c r="AA590" s="669" t="s">
        <v>98</v>
      </c>
      <c r="AB590" s="217" t="s">
        <v>216</v>
      </c>
      <c r="AC590" s="217" t="s">
        <v>216</v>
      </c>
      <c r="AD590" s="193" t="s">
        <v>3799</v>
      </c>
      <c r="AE590" s="1442"/>
      <c r="AF590" s="193" t="s">
        <v>5172</v>
      </c>
      <c r="AG590" s="187" t="s">
        <v>5173</v>
      </c>
      <c r="AH590" s="193" t="s">
        <v>128</v>
      </c>
    </row>
    <row r="591" spans="1:34" s="257" customFormat="1" ht="24" customHeight="1">
      <c r="A591" s="15">
        <f t="shared" si="15"/>
        <v>588</v>
      </c>
      <c r="B591" s="187" t="s">
        <v>721</v>
      </c>
      <c r="C591" s="187" t="s">
        <v>5174</v>
      </c>
      <c r="D591" s="187" t="s">
        <v>109</v>
      </c>
      <c r="E591" s="456"/>
      <c r="F591" s="228"/>
      <c r="G591" s="228"/>
      <c r="H591" s="228"/>
      <c r="I591" s="228"/>
      <c r="J591" s="228"/>
      <c r="K591" s="228"/>
      <c r="L591" s="228"/>
      <c r="M591" s="228"/>
      <c r="N591" s="228" t="s">
        <v>5175</v>
      </c>
      <c r="O591" s="228"/>
      <c r="P591" s="228"/>
      <c r="Q591" s="228"/>
      <c r="R591" s="735"/>
      <c r="S591" s="454" t="s">
        <v>5176</v>
      </c>
      <c r="T591" s="454" t="s">
        <v>5177</v>
      </c>
      <c r="U591" s="951" t="s">
        <v>119</v>
      </c>
      <c r="V591" s="951"/>
      <c r="W591" s="193" t="s">
        <v>993</v>
      </c>
      <c r="X591" s="455" t="s">
        <v>99</v>
      </c>
      <c r="Y591" s="951" t="s">
        <v>99</v>
      </c>
      <c r="Z591" s="951" t="s">
        <v>98</v>
      </c>
      <c r="AA591" s="952" t="s">
        <v>98</v>
      </c>
      <c r="AB591" s="807" t="s">
        <v>216</v>
      </c>
      <c r="AC591" s="807" t="s">
        <v>216</v>
      </c>
      <c r="AD591" s="241" t="s">
        <v>3799</v>
      </c>
      <c r="AE591" s="1442"/>
      <c r="AF591" s="193" t="s">
        <v>5178</v>
      </c>
      <c r="AG591" s="187" t="s">
        <v>5179</v>
      </c>
      <c r="AH591" s="193" t="s">
        <v>128</v>
      </c>
    </row>
    <row r="592" spans="1:34" s="396" customFormat="1" ht="35.25" customHeight="1">
      <c r="A592" s="15">
        <f t="shared" si="15"/>
        <v>589</v>
      </c>
      <c r="B592" s="390" t="s">
        <v>721</v>
      </c>
      <c r="C592" s="390" t="s">
        <v>5180</v>
      </c>
      <c r="D592" s="391" t="s">
        <v>124</v>
      </c>
      <c r="E592" s="392"/>
      <c r="F592" s="393"/>
      <c r="G592" s="406"/>
      <c r="H592" s="406"/>
      <c r="I592" s="393"/>
      <c r="J592" s="393"/>
      <c r="K592" s="393"/>
      <c r="L592" s="405" t="s">
        <v>5181</v>
      </c>
      <c r="M592" s="406"/>
      <c r="N592" s="406"/>
      <c r="O592" s="406"/>
      <c r="P592" s="406"/>
      <c r="Q592" s="406"/>
      <c r="R592" s="480"/>
      <c r="S592" s="391" t="s">
        <v>5182</v>
      </c>
      <c r="T592" s="78" t="s">
        <v>5183</v>
      </c>
      <c r="U592" s="395" t="s">
        <v>317</v>
      </c>
      <c r="V592" s="395"/>
      <c r="W592" s="395" t="s">
        <v>993</v>
      </c>
      <c r="X592" s="78" t="s">
        <v>99</v>
      </c>
      <c r="Y592" s="395" t="s">
        <v>99</v>
      </c>
      <c r="Z592" s="395" t="s">
        <v>98</v>
      </c>
      <c r="AA592" s="681" t="s">
        <v>98</v>
      </c>
      <c r="AB592" s="922" t="s">
        <v>274</v>
      </c>
      <c r="AC592" s="922" t="s">
        <v>274</v>
      </c>
      <c r="AD592" s="374" t="s">
        <v>163</v>
      </c>
      <c r="AE592" s="1442"/>
      <c r="AF592" s="374" t="s">
        <v>163</v>
      </c>
      <c r="AG592" s="374" t="s">
        <v>163</v>
      </c>
      <c r="AH592" s="374" t="s">
        <v>163</v>
      </c>
    </row>
    <row r="593" spans="1:36" s="381" customFormat="1" ht="26.25" customHeight="1">
      <c r="A593" s="15">
        <f t="shared" si="15"/>
        <v>590</v>
      </c>
      <c r="B593" s="376" t="s">
        <v>721</v>
      </c>
      <c r="C593" s="475" t="s">
        <v>5184</v>
      </c>
      <c r="D593" s="397" t="s">
        <v>131</v>
      </c>
      <c r="E593" s="398"/>
      <c r="F593" s="399"/>
      <c r="G593" s="399"/>
      <c r="H593" s="399"/>
      <c r="I593" s="399"/>
      <c r="J593" s="399"/>
      <c r="K593" s="399"/>
      <c r="L593" s="399"/>
      <c r="M593" s="399" t="s">
        <v>5185</v>
      </c>
      <c r="N593" s="399"/>
      <c r="O593" s="399"/>
      <c r="P593" s="399"/>
      <c r="Q593" s="399"/>
      <c r="R593" s="492"/>
      <c r="S593" s="397" t="s">
        <v>5186</v>
      </c>
      <c r="T593" s="397" t="s">
        <v>5187</v>
      </c>
      <c r="U593" s="402" t="s">
        <v>96</v>
      </c>
      <c r="V593" s="402"/>
      <c r="W593" s="402" t="s">
        <v>753</v>
      </c>
      <c r="X593" s="66" t="s">
        <v>99</v>
      </c>
      <c r="Y593" s="402" t="s">
        <v>99</v>
      </c>
      <c r="Z593" s="402" t="s">
        <v>98</v>
      </c>
      <c r="AA593" s="684" t="s">
        <v>98</v>
      </c>
      <c r="AB593" s="566" t="s">
        <v>136</v>
      </c>
      <c r="AC593" s="566" t="s">
        <v>136</v>
      </c>
      <c r="AD593" s="374" t="s">
        <v>163</v>
      </c>
      <c r="AE593" s="1442"/>
      <c r="AF593" s="374" t="s">
        <v>163</v>
      </c>
      <c r="AG593" s="374" t="s">
        <v>163</v>
      </c>
      <c r="AH593" s="374" t="s">
        <v>163</v>
      </c>
    </row>
    <row r="594" spans="1:36" s="194" customFormat="1" ht="45" customHeight="1">
      <c r="A594" s="15">
        <f t="shared" si="15"/>
        <v>591</v>
      </c>
      <c r="B594" s="187" t="s">
        <v>721</v>
      </c>
      <c r="C594" s="187" t="s">
        <v>5188</v>
      </c>
      <c r="D594" s="187" t="s">
        <v>109</v>
      </c>
      <c r="E594" s="188"/>
      <c r="F594" s="189"/>
      <c r="G594" s="189"/>
      <c r="H594" s="189"/>
      <c r="I594" s="189"/>
      <c r="J594" s="189"/>
      <c r="K594" s="189"/>
      <c r="L594" s="189"/>
      <c r="M594" s="189"/>
      <c r="N594" s="189" t="s">
        <v>5189</v>
      </c>
      <c r="O594" s="189"/>
      <c r="P594" s="189"/>
      <c r="Q594" s="189"/>
      <c r="R594" s="495"/>
      <c r="S594" s="187" t="s">
        <v>5190</v>
      </c>
      <c r="T594" s="187" t="s">
        <v>5191</v>
      </c>
      <c r="U594" s="155" t="s">
        <v>113</v>
      </c>
      <c r="V594" s="155"/>
      <c r="W594" s="155" t="s">
        <v>993</v>
      </c>
      <c r="X594" s="84" t="s">
        <v>3939</v>
      </c>
      <c r="Y594" s="155" t="s">
        <v>122</v>
      </c>
      <c r="Z594" s="155" t="s">
        <v>3941</v>
      </c>
      <c r="AA594" s="669" t="s">
        <v>3942</v>
      </c>
      <c r="AB594" s="217" t="s">
        <v>216</v>
      </c>
      <c r="AC594" s="217" t="s">
        <v>216</v>
      </c>
      <c r="AD594" s="193" t="s">
        <v>3799</v>
      </c>
      <c r="AE594" s="1442"/>
      <c r="AF594" s="193" t="s">
        <v>5192</v>
      </c>
      <c r="AG594" s="187" t="s">
        <v>5193</v>
      </c>
      <c r="AH594" s="193" t="s">
        <v>105</v>
      </c>
    </row>
    <row r="595" spans="1:36" s="257" customFormat="1">
      <c r="A595" s="15">
        <f t="shared" si="15"/>
        <v>592</v>
      </c>
      <c r="D595" s="257" t="s">
        <v>2335</v>
      </c>
      <c r="S595" s="554"/>
      <c r="T595" s="554"/>
      <c r="U595" s="256"/>
      <c r="V595" s="256"/>
      <c r="W595" s="256"/>
      <c r="Y595" s="256"/>
      <c r="Z595" s="256"/>
      <c r="AA595" s="253"/>
      <c r="AB595" s="953"/>
      <c r="AC595" s="953"/>
      <c r="AD595" s="954"/>
      <c r="AE595" s="1442"/>
      <c r="AF595" s="499"/>
      <c r="AG595" s="194"/>
      <c r="AH595" s="499"/>
    </row>
    <row r="596" spans="1:36" s="257" customFormat="1" ht="17.25" customHeight="1">
      <c r="A596" s="955"/>
      <c r="S596" s="554"/>
      <c r="T596" s="554"/>
      <c r="U596" s="256"/>
      <c r="V596" s="256"/>
      <c r="W596" s="256"/>
      <c r="Y596" s="256"/>
      <c r="Z596" s="256"/>
      <c r="AA596" s="253"/>
      <c r="AB596" s="953"/>
      <c r="AC596" s="953"/>
      <c r="AD596" s="954"/>
      <c r="AE596" s="1442"/>
      <c r="AF596" s="499"/>
      <c r="AG596" s="194"/>
      <c r="AH596" s="499"/>
    </row>
    <row r="597" spans="1:36" s="257" customFormat="1" ht="12" customHeight="1">
      <c r="A597" s="504" t="s">
        <v>1011</v>
      </c>
      <c r="B597" s="254"/>
      <c r="C597" s="254"/>
      <c r="D597" s="255"/>
      <c r="E597" s="256"/>
      <c r="F597" s="256"/>
      <c r="G597" s="256"/>
      <c r="I597" s="258"/>
      <c r="J597" s="256"/>
      <c r="K597" s="256"/>
      <c r="M597" s="256"/>
      <c r="O597" s="256"/>
      <c r="U597" s="256"/>
      <c r="V597" s="256"/>
      <c r="Y597" s="256"/>
      <c r="Z597" s="256"/>
      <c r="AA597" s="253"/>
      <c r="AD597" s="194"/>
      <c r="AE597" s="1442"/>
      <c r="AF597" s="499"/>
      <c r="AG597" s="194"/>
      <c r="AH597" s="499"/>
    </row>
    <row r="598" spans="1:36" s="247" customFormat="1" ht="18" customHeight="1">
      <c r="A598" s="1530" t="s">
        <v>5194</v>
      </c>
      <c r="B598" s="1531"/>
      <c r="C598" s="956" t="s">
        <v>371</v>
      </c>
      <c r="D598" s="957" t="s">
        <v>1021</v>
      </c>
      <c r="E598" s="203"/>
      <c r="F598" s="203"/>
      <c r="G598" s="203"/>
      <c r="H598" s="203"/>
      <c r="I598" s="203"/>
      <c r="J598" s="203"/>
      <c r="K598" s="274"/>
      <c r="L598" s="203"/>
      <c r="M598" s="274"/>
      <c r="N598" s="274"/>
      <c r="O598" s="274"/>
      <c r="P598" s="274"/>
      <c r="Q598" s="274"/>
      <c r="R598" s="274"/>
      <c r="S598" s="204"/>
      <c r="Y598" s="284"/>
      <c r="Z598" s="284"/>
      <c r="AA598" s="285"/>
      <c r="AD598"/>
      <c r="AE598" s="1443"/>
      <c r="AF598" s="35"/>
      <c r="AG598"/>
      <c r="AH598" s="14"/>
    </row>
    <row r="599" spans="1:36" s="247" customFormat="1">
      <c r="A599" s="1532"/>
      <c r="B599" s="1533"/>
      <c r="C599" s="85" t="s">
        <v>1022</v>
      </c>
      <c r="D599" s="273" t="s">
        <v>1023</v>
      </c>
      <c r="E599" s="203"/>
      <c r="F599" s="203"/>
      <c r="G599" s="203"/>
      <c r="H599" s="203"/>
      <c r="I599" s="203"/>
      <c r="J599" s="203"/>
      <c r="K599" s="274"/>
      <c r="L599" s="203"/>
      <c r="M599" s="274"/>
      <c r="N599" s="274"/>
      <c r="O599" s="274"/>
      <c r="P599" s="274"/>
      <c r="Q599" s="274"/>
      <c r="R599" s="274"/>
      <c r="S599" s="204"/>
      <c r="Y599" s="284"/>
      <c r="Z599" s="284"/>
      <c r="AA599" s="285"/>
      <c r="AD599"/>
      <c r="AE599" s="1443"/>
      <c r="AF599" s="35"/>
      <c r="AG599"/>
      <c r="AH599" s="14"/>
    </row>
    <row r="600" spans="1:36" s="264" customFormat="1" ht="18" customHeight="1">
      <c r="A600" s="1532"/>
      <c r="B600" s="1533"/>
      <c r="C600" s="259" t="s">
        <v>726</v>
      </c>
      <c r="D600" s="260" t="s">
        <v>1013</v>
      </c>
      <c r="E600" s="261"/>
      <c r="F600" s="261"/>
      <c r="G600" s="261"/>
      <c r="H600" s="261"/>
      <c r="I600" s="261"/>
      <c r="J600" s="261"/>
      <c r="K600" s="262"/>
      <c r="L600" s="261"/>
      <c r="M600" s="262"/>
      <c r="N600" s="262"/>
      <c r="O600" s="262"/>
      <c r="P600" s="262"/>
      <c r="Q600" s="262"/>
      <c r="R600" s="262"/>
      <c r="S600" s="465"/>
      <c r="Y600" s="349"/>
      <c r="Z600" s="349"/>
      <c r="AA600" s="958"/>
      <c r="AD600" s="265"/>
      <c r="AE600" s="1442"/>
      <c r="AF600" s="282"/>
      <c r="AG600" s="265"/>
      <c r="AH600" s="282"/>
    </row>
    <row r="601" spans="1:36" s="264" customFormat="1">
      <c r="A601" s="1532"/>
      <c r="B601" s="1533"/>
      <c r="C601" s="259" t="s">
        <v>5898</v>
      </c>
      <c r="D601" s="260" t="s">
        <v>6675</v>
      </c>
      <c r="E601" s="261"/>
      <c r="F601" s="261"/>
      <c r="G601" s="261"/>
      <c r="H601" s="261"/>
      <c r="I601" s="261"/>
      <c r="J601" s="261"/>
      <c r="K601" s="262"/>
      <c r="L601" s="261"/>
      <c r="M601" s="262"/>
      <c r="N601" s="262"/>
      <c r="O601" s="262"/>
      <c r="P601" s="262"/>
      <c r="Q601" s="262"/>
      <c r="R601" s="262"/>
      <c r="S601" s="465"/>
      <c r="Y601" s="349"/>
      <c r="Z601" s="349"/>
      <c r="AA601" s="958"/>
      <c r="AD601" s="265"/>
      <c r="AE601" s="1442"/>
      <c r="AF601" s="282"/>
      <c r="AG601" s="265"/>
      <c r="AH601" s="282"/>
    </row>
    <row r="602" spans="1:36" s="264" customFormat="1">
      <c r="A602" s="1532"/>
      <c r="B602" s="1533"/>
      <c r="C602" s="259" t="s">
        <v>1014</v>
      </c>
      <c r="D602" s="350" t="s">
        <v>6676</v>
      </c>
      <c r="E602" s="261"/>
      <c r="F602" s="261"/>
      <c r="G602" s="261"/>
      <c r="H602" s="261"/>
      <c r="I602" s="261"/>
      <c r="J602" s="261"/>
      <c r="K602" s="262"/>
      <c r="L602" s="261"/>
      <c r="M602" s="262"/>
      <c r="N602" s="262"/>
      <c r="O602" s="262"/>
      <c r="P602" s="262"/>
      <c r="Q602" s="262"/>
      <c r="R602" s="262"/>
      <c r="S602" s="465"/>
      <c r="Y602" s="349"/>
      <c r="Z602" s="349"/>
      <c r="AA602" s="958"/>
      <c r="AD602" s="265"/>
      <c r="AE602" s="1442"/>
      <c r="AF602" s="282"/>
      <c r="AG602" s="265"/>
      <c r="AH602" s="282"/>
    </row>
    <row r="603" spans="1:36" s="271" customFormat="1">
      <c r="A603" s="1532"/>
      <c r="B603" s="1533"/>
      <c r="C603" s="259" t="s">
        <v>1015</v>
      </c>
      <c r="D603" s="267" t="s">
        <v>1016</v>
      </c>
      <c r="E603" s="268"/>
      <c r="F603" s="268"/>
      <c r="G603" s="268"/>
      <c r="H603" s="268"/>
      <c r="I603" s="268"/>
      <c r="J603" s="268"/>
      <c r="K603" s="269"/>
      <c r="L603" s="268"/>
      <c r="M603" s="269"/>
      <c r="N603" s="269"/>
      <c r="O603" s="269"/>
      <c r="P603" s="269"/>
      <c r="Q603" s="269"/>
      <c r="R603" s="269"/>
      <c r="S603" s="959"/>
      <c r="Y603" s="351"/>
      <c r="Z603" s="351"/>
      <c r="AA603" s="960"/>
      <c r="AD603" s="272"/>
      <c r="AE603" s="1446"/>
      <c r="AF603" s="961"/>
      <c r="AG603" s="272"/>
      <c r="AH603" s="516"/>
    </row>
    <row r="604" spans="1:36" s="247" customFormat="1" ht="18" customHeight="1">
      <c r="A604" s="1532"/>
      <c r="B604" s="1533"/>
      <c r="C604" s="85" t="s">
        <v>274</v>
      </c>
      <c r="D604" s="273" t="s">
        <v>1017</v>
      </c>
      <c r="E604" s="203"/>
      <c r="F604" s="203"/>
      <c r="G604" s="203"/>
      <c r="H604" s="203"/>
      <c r="I604" s="203"/>
      <c r="J604" s="203"/>
      <c r="K604" s="274"/>
      <c r="L604" s="203"/>
      <c r="M604" s="274"/>
      <c r="N604" s="274"/>
      <c r="O604" s="274"/>
      <c r="P604" s="274"/>
      <c r="Q604" s="274"/>
      <c r="R604" s="274"/>
      <c r="S604" s="204"/>
      <c r="Y604" s="284"/>
      <c r="Z604" s="284"/>
      <c r="AA604" s="285"/>
      <c r="AD604"/>
      <c r="AE604" s="1443"/>
      <c r="AF604" s="35"/>
      <c r="AG604"/>
      <c r="AH604" s="14"/>
    </row>
    <row r="605" spans="1:36" s="247" customFormat="1">
      <c r="A605" s="1532"/>
      <c r="B605" s="1533"/>
      <c r="C605" s="85" t="s">
        <v>1018</v>
      </c>
      <c r="D605" s="273" t="s">
        <v>7517</v>
      </c>
      <c r="E605" s="203"/>
      <c r="F605" s="203"/>
      <c r="G605" s="203"/>
      <c r="H605" s="203"/>
      <c r="I605" s="203"/>
      <c r="J605" s="203"/>
      <c r="K605" s="274"/>
      <c r="L605" s="203"/>
      <c r="M605" s="274"/>
      <c r="N605" s="274"/>
      <c r="O605" s="274"/>
      <c r="P605" s="274"/>
      <c r="Q605" s="274"/>
      <c r="R605" s="274"/>
      <c r="S605" s="204"/>
      <c r="Y605" s="284"/>
      <c r="Z605" s="284"/>
      <c r="AA605" s="285"/>
      <c r="AD605"/>
      <c r="AE605" s="1443"/>
      <c r="AF605" s="35"/>
      <c r="AG605"/>
      <c r="AH605" s="14"/>
    </row>
    <row r="606" spans="1:36" s="247" customFormat="1">
      <c r="A606" s="1532"/>
      <c r="B606" s="1533"/>
      <c r="C606" s="85" t="s">
        <v>288</v>
      </c>
      <c r="D606" s="273" t="s">
        <v>7516</v>
      </c>
      <c r="E606" s="203"/>
      <c r="F606" s="203"/>
      <c r="G606" s="203"/>
      <c r="H606" s="203"/>
      <c r="I606" s="203"/>
      <c r="J606" s="203"/>
      <c r="K606" s="274"/>
      <c r="L606" s="203"/>
      <c r="M606" s="274"/>
      <c r="N606" s="274"/>
      <c r="O606" s="274"/>
      <c r="P606" s="274"/>
      <c r="Q606" s="274"/>
      <c r="R606" s="274"/>
      <c r="S606" s="204"/>
      <c r="Y606" s="284"/>
      <c r="Z606" s="284"/>
      <c r="AA606" s="285"/>
      <c r="AD606"/>
      <c r="AE606" s="1443"/>
      <c r="AF606" s="35"/>
      <c r="AG606"/>
      <c r="AH606" s="14"/>
    </row>
    <row r="607" spans="1:36" s="264" customFormat="1">
      <c r="A607" s="1532"/>
      <c r="B607" s="1533"/>
      <c r="C607" s="1974" t="s">
        <v>6783</v>
      </c>
      <c r="D607" s="2101" t="s">
        <v>6800</v>
      </c>
      <c r="E607" s="261"/>
      <c r="F607" s="261"/>
      <c r="G607" s="261"/>
      <c r="H607" s="261"/>
      <c r="I607" s="261"/>
      <c r="J607" s="261"/>
      <c r="K607" s="262"/>
      <c r="L607" s="261"/>
      <c r="M607" s="262"/>
      <c r="N607" s="262"/>
      <c r="O607" s="262"/>
      <c r="P607" s="262"/>
      <c r="Q607" s="262"/>
      <c r="R607" s="262"/>
      <c r="S607" s="465"/>
      <c r="V607" s="971"/>
      <c r="Y607" s="349"/>
      <c r="Z607" s="349"/>
      <c r="AF607" s="265"/>
      <c r="AG607" s="254"/>
      <c r="AH607" s="282"/>
      <c r="AI607" s="265"/>
      <c r="AJ607" s="282"/>
    </row>
    <row r="608" spans="1:36" s="264" customFormat="1">
      <c r="A608" s="1532"/>
      <c r="B608" s="1533"/>
      <c r="C608" s="1974" t="s">
        <v>6785</v>
      </c>
      <c r="D608" s="2101" t="s">
        <v>7011</v>
      </c>
      <c r="E608" s="261"/>
      <c r="F608" s="261"/>
      <c r="G608" s="261"/>
      <c r="H608" s="261"/>
      <c r="I608" s="261"/>
      <c r="J608" s="261"/>
      <c r="K608" s="262"/>
      <c r="L608" s="261"/>
      <c r="M608" s="262"/>
      <c r="N608" s="262"/>
      <c r="O608" s="262"/>
      <c r="P608" s="262"/>
      <c r="Q608" s="262"/>
      <c r="R608" s="262"/>
      <c r="S608" s="465"/>
      <c r="V608" s="971"/>
      <c r="Y608" s="349"/>
      <c r="Z608" s="349"/>
      <c r="AF608" s="265"/>
      <c r="AG608" s="254"/>
      <c r="AH608" s="282"/>
      <c r="AI608" s="265"/>
      <c r="AJ608" s="282"/>
    </row>
    <row r="609" spans="1:36" s="264" customFormat="1">
      <c r="A609" s="1532"/>
      <c r="B609" s="1533"/>
      <c r="C609" s="1974" t="s">
        <v>6801</v>
      </c>
      <c r="D609" s="2101" t="s">
        <v>7012</v>
      </c>
      <c r="E609" s="261"/>
      <c r="F609" s="261"/>
      <c r="G609" s="261"/>
      <c r="H609" s="261"/>
      <c r="I609" s="261"/>
      <c r="J609" s="261"/>
      <c r="K609" s="262"/>
      <c r="L609" s="261"/>
      <c r="M609" s="262"/>
      <c r="N609" s="262"/>
      <c r="O609" s="262"/>
      <c r="P609" s="262"/>
      <c r="Q609" s="262"/>
      <c r="R609" s="262"/>
      <c r="S609" s="465"/>
      <c r="V609" s="971"/>
      <c r="Y609" s="349"/>
      <c r="Z609" s="349"/>
      <c r="AF609" s="265"/>
      <c r="AG609" s="254"/>
      <c r="AH609" s="282"/>
      <c r="AI609" s="265"/>
      <c r="AJ609" s="282"/>
    </row>
    <row r="610" spans="1:36" s="264" customFormat="1">
      <c r="A610" s="1532"/>
      <c r="B610" s="1533"/>
      <c r="C610" s="1974" t="s">
        <v>7083</v>
      </c>
      <c r="D610" s="2101" t="s">
        <v>7084</v>
      </c>
      <c r="E610" s="261"/>
      <c r="F610" s="261"/>
      <c r="G610" s="261"/>
      <c r="H610" s="261"/>
      <c r="I610" s="261"/>
      <c r="J610" s="261"/>
      <c r="K610" s="262"/>
      <c r="L610" s="261"/>
      <c r="M610" s="262"/>
      <c r="N610" s="262"/>
      <c r="O610" s="262"/>
      <c r="P610" s="262"/>
      <c r="Q610" s="262"/>
      <c r="R610" s="262"/>
      <c r="S610" s="465"/>
      <c r="V610" s="971"/>
      <c r="Y610" s="349"/>
      <c r="Z610" s="349"/>
      <c r="AF610" s="265"/>
      <c r="AG610" s="254"/>
      <c r="AH610" s="282"/>
      <c r="AI610" s="265"/>
      <c r="AJ610" s="282"/>
    </row>
    <row r="611" spans="1:36" s="264" customFormat="1">
      <c r="A611" s="1532"/>
      <c r="B611" s="1533"/>
      <c r="C611" s="1974" t="s">
        <v>6822</v>
      </c>
      <c r="D611" s="2101" t="s">
        <v>7003</v>
      </c>
      <c r="E611" s="261"/>
      <c r="F611" s="261"/>
      <c r="G611" s="261"/>
      <c r="H611" s="261"/>
      <c r="I611" s="261"/>
      <c r="J611" s="261"/>
      <c r="K611" s="262"/>
      <c r="L611" s="261"/>
      <c r="M611" s="262"/>
      <c r="N611" s="262"/>
      <c r="O611" s="262"/>
      <c r="P611" s="262"/>
      <c r="Q611" s="262"/>
      <c r="R611" s="262"/>
      <c r="S611" s="465"/>
      <c r="V611" s="971"/>
      <c r="Y611" s="349"/>
      <c r="Z611" s="349"/>
      <c r="AF611" s="265"/>
      <c r="AG611" s="254"/>
      <c r="AH611" s="282"/>
      <c r="AI611" s="265"/>
      <c r="AJ611" s="282"/>
    </row>
    <row r="612" spans="1:36" s="264" customFormat="1">
      <c r="A612" s="1532"/>
      <c r="B612" s="1533"/>
      <c r="C612" s="193" t="s">
        <v>6829</v>
      </c>
      <c r="D612" s="2101" t="s">
        <v>6834</v>
      </c>
      <c r="E612" s="261"/>
      <c r="F612" s="261"/>
      <c r="G612" s="261"/>
      <c r="H612" s="261"/>
      <c r="I612" s="261"/>
      <c r="J612" s="261"/>
      <c r="K612" s="262"/>
      <c r="L612" s="261"/>
      <c r="M612" s="262"/>
      <c r="N612" s="262"/>
      <c r="O612" s="262"/>
      <c r="P612" s="262"/>
      <c r="Q612" s="262"/>
      <c r="R612" s="262"/>
      <c r="S612" s="465"/>
      <c r="V612" s="971"/>
      <c r="Y612" s="349"/>
      <c r="Z612" s="349"/>
      <c r="AF612" s="265"/>
      <c r="AG612" s="254"/>
      <c r="AH612" s="282"/>
      <c r="AI612" s="265"/>
      <c r="AJ612" s="282"/>
    </row>
    <row r="613" spans="1:36" s="264" customFormat="1">
      <c r="A613" s="1532"/>
      <c r="B613" s="1533"/>
      <c r="C613" s="193" t="s">
        <v>6833</v>
      </c>
      <c r="D613" s="2101" t="s">
        <v>6835</v>
      </c>
      <c r="E613" s="261"/>
      <c r="F613" s="261"/>
      <c r="G613" s="261"/>
      <c r="H613" s="261"/>
      <c r="I613" s="261"/>
      <c r="J613" s="261"/>
      <c r="K613" s="262"/>
      <c r="L613" s="261"/>
      <c r="M613" s="262"/>
      <c r="N613" s="262"/>
      <c r="O613" s="262"/>
      <c r="P613" s="262"/>
      <c r="Q613" s="262"/>
      <c r="R613" s="262"/>
      <c r="S613" s="465"/>
      <c r="V613" s="971"/>
      <c r="Y613" s="349"/>
      <c r="Z613" s="349"/>
      <c r="AF613" s="265"/>
      <c r="AG613" s="254"/>
      <c r="AH613" s="282"/>
      <c r="AI613" s="265"/>
      <c r="AJ613" s="282"/>
    </row>
    <row r="614" spans="1:36" s="247" customFormat="1">
      <c r="A614" s="1534"/>
      <c r="B614" s="1535"/>
      <c r="C614" s="276"/>
      <c r="D614" s="273" t="s">
        <v>1019</v>
      </c>
      <c r="E614" s="203"/>
      <c r="F614" s="203"/>
      <c r="G614" s="203"/>
      <c r="H614" s="203"/>
      <c r="I614" s="203"/>
      <c r="J614" s="203"/>
      <c r="K614" s="274"/>
      <c r="L614" s="203"/>
      <c r="M614" s="274"/>
      <c r="N614" s="274"/>
      <c r="O614" s="274"/>
      <c r="P614" s="274"/>
      <c r="Q614" s="274"/>
      <c r="R614" s="274"/>
      <c r="S614" s="204"/>
      <c r="Y614" s="284"/>
      <c r="Z614" s="284"/>
      <c r="AA614" s="285"/>
      <c r="AD614"/>
      <c r="AE614" s="1443"/>
      <c r="AF614" s="35"/>
      <c r="AG614"/>
      <c r="AH614" s="14"/>
    </row>
    <row r="615" spans="1:36" s="965" customFormat="1" ht="25.5" customHeight="1">
      <c r="A615" s="1530" t="s">
        <v>5195</v>
      </c>
      <c r="B615" s="1531"/>
      <c r="C615" s="259" t="s">
        <v>3721</v>
      </c>
      <c r="D615" s="260" t="s">
        <v>5196</v>
      </c>
      <c r="E615" s="962"/>
      <c r="F615" s="962"/>
      <c r="G615" s="962"/>
      <c r="H615" s="962"/>
      <c r="I615" s="962"/>
      <c r="J615" s="962"/>
      <c r="K615" s="962"/>
      <c r="L615" s="962"/>
      <c r="M615" s="963"/>
      <c r="N615" s="962"/>
      <c r="O615" s="963"/>
      <c r="P615" s="962"/>
      <c r="Q615" s="962"/>
      <c r="R615" s="962"/>
      <c r="S615" s="964"/>
      <c r="X615" s="888"/>
      <c r="Y615" s="966"/>
      <c r="Z615" s="966"/>
      <c r="AA615" s="967"/>
      <c r="AD615" s="888"/>
      <c r="AE615" s="2019"/>
      <c r="AF615" s="968"/>
      <c r="AG615" s="888"/>
      <c r="AH615" s="969"/>
    </row>
    <row r="616" spans="1:36" s="965" customFormat="1" ht="25.5" customHeight="1">
      <c r="A616" s="1532"/>
      <c r="B616" s="1533"/>
      <c r="C616" s="259" t="s">
        <v>3809</v>
      </c>
      <c r="D616" s="513" t="s">
        <v>5197</v>
      </c>
      <c r="E616" s="962"/>
      <c r="F616" s="962"/>
      <c r="G616" s="962"/>
      <c r="H616" s="962"/>
      <c r="I616" s="962"/>
      <c r="J616" s="962"/>
      <c r="K616" s="962"/>
      <c r="L616" s="962"/>
      <c r="M616" s="963"/>
      <c r="N616" s="962"/>
      <c r="O616" s="963"/>
      <c r="P616" s="962"/>
      <c r="Q616" s="962"/>
      <c r="R616" s="962"/>
      <c r="S616" s="964"/>
      <c r="X616" s="888"/>
      <c r="Y616" s="966"/>
      <c r="Z616" s="966"/>
      <c r="AA616" s="967"/>
      <c r="AD616" s="888"/>
      <c r="AE616" s="2019"/>
      <c r="AF616" s="968"/>
      <c r="AG616" s="888"/>
      <c r="AH616" s="969"/>
    </row>
    <row r="617" spans="1:36" s="264" customFormat="1">
      <c r="A617" s="1534"/>
      <c r="B617" s="1535"/>
      <c r="C617" s="259" t="s">
        <v>5198</v>
      </c>
      <c r="D617" s="260" t="s">
        <v>5199</v>
      </c>
      <c r="E617" s="261"/>
      <c r="F617" s="261"/>
      <c r="G617" s="261"/>
      <c r="H617" s="261"/>
      <c r="I617" s="261"/>
      <c r="J617" s="261"/>
      <c r="K617" s="261"/>
      <c r="L617" s="261"/>
      <c r="M617" s="970"/>
      <c r="N617" s="261"/>
      <c r="O617" s="970"/>
      <c r="P617" s="261"/>
      <c r="Q617" s="261"/>
      <c r="R617" s="261"/>
      <c r="S617" s="263"/>
      <c r="X617" s="265"/>
      <c r="Y617" s="349"/>
      <c r="Z617" s="349"/>
      <c r="AA617" s="958"/>
      <c r="AD617" s="265"/>
      <c r="AE617" s="1442"/>
      <c r="AF617" s="282"/>
      <c r="AG617" s="265"/>
      <c r="AH617" s="282"/>
    </row>
    <row r="618" spans="1:36" ht="19.5" customHeight="1">
      <c r="A618" s="505"/>
      <c r="B618" s="254"/>
      <c r="C618" s="253"/>
      <c r="D618" s="253" t="s">
        <v>1024</v>
      </c>
      <c r="E618" s="264"/>
      <c r="F618" s="264"/>
      <c r="G618" s="264"/>
      <c r="H618" s="264"/>
      <c r="I618" s="264"/>
      <c r="J618" s="971"/>
      <c r="K618" s="264"/>
      <c r="L618" s="971"/>
      <c r="M618" s="971"/>
      <c r="N618" s="971"/>
      <c r="O618" s="971"/>
      <c r="P618" s="971"/>
      <c r="Q618" s="955"/>
      <c r="S618" s="265"/>
      <c r="T618" s="265"/>
      <c r="U618" s="265"/>
      <c r="V618" s="265"/>
      <c r="W618" s="265"/>
      <c r="X618" s="265"/>
      <c r="AA618" s="503"/>
      <c r="AB618" s="265"/>
      <c r="AC618" s="265"/>
      <c r="AD618" s="265"/>
    </row>
    <row r="620" spans="1:36" s="247" customFormat="1">
      <c r="A620" s="504" t="s">
        <v>1025</v>
      </c>
      <c r="D620" s="248"/>
      <c r="F620" s="248"/>
      <c r="G620" s="248"/>
      <c r="H620" s="248"/>
      <c r="I620" s="248"/>
      <c r="J620" s="248"/>
      <c r="K620" s="248"/>
      <c r="L620" s="248"/>
      <c r="M620" s="248"/>
      <c r="N620" s="248"/>
      <c r="O620" s="248"/>
      <c r="P620" s="248"/>
      <c r="Q620" s="248"/>
      <c r="R620" s="248"/>
      <c r="S620" s="249"/>
      <c r="T620" s="249"/>
      <c r="U620" s="248"/>
      <c r="V620" s="248"/>
      <c r="W620" s="250"/>
      <c r="X620" s="248"/>
      <c r="Y620" s="250"/>
      <c r="Z620" s="250"/>
      <c r="AA620" s="972"/>
      <c r="AB620" s="250"/>
      <c r="AC620" s="250"/>
      <c r="AD620" s="251"/>
      <c r="AE620" s="1443"/>
      <c r="AF620" s="35"/>
      <c r="AG620"/>
      <c r="AH620" s="14"/>
    </row>
    <row r="621" spans="1:36" s="247" customFormat="1">
      <c r="A621" s="1390"/>
      <c r="B621" s="287"/>
      <c r="C621" s="247" t="s">
        <v>6758</v>
      </c>
      <c r="D621" s="248"/>
      <c r="F621" s="248"/>
      <c r="G621" s="248"/>
      <c r="H621" s="248"/>
      <c r="I621" s="248"/>
      <c r="J621" s="248"/>
      <c r="K621" s="248"/>
      <c r="L621" s="248"/>
      <c r="M621" s="248"/>
      <c r="N621" s="248"/>
      <c r="O621" s="248"/>
      <c r="P621" s="248"/>
      <c r="Q621" s="248"/>
      <c r="R621" s="248"/>
      <c r="S621" s="249"/>
      <c r="T621" s="249"/>
      <c r="U621" s="248"/>
      <c r="V621" s="248"/>
      <c r="W621" s="250"/>
      <c r="X621" s="248"/>
      <c r="Y621" s="250"/>
      <c r="Z621" s="250"/>
      <c r="AA621" s="972"/>
      <c r="AB621" s="250"/>
      <c r="AC621" s="250"/>
      <c r="AD621" s="251"/>
      <c r="AE621" s="1443"/>
      <c r="AF621" s="35"/>
      <c r="AG621"/>
      <c r="AH621" s="14"/>
    </row>
    <row r="627" spans="1:183" s="1442" customFormat="1">
      <c r="A627" s="955"/>
      <c r="B627" s="265"/>
      <c r="C627" s="955"/>
      <c r="D627" s="505"/>
      <c r="E627" s="265"/>
      <c r="F627" s="265"/>
      <c r="G627" s="265"/>
      <c r="H627" s="265"/>
      <c r="I627" s="265"/>
      <c r="J627" s="265"/>
      <c r="K627" s="265"/>
      <c r="L627" s="265"/>
      <c r="M627" s="265"/>
      <c r="N627" s="265"/>
      <c r="O627" s="265"/>
      <c r="P627" s="265"/>
      <c r="Q627" s="265"/>
      <c r="R627" s="265"/>
      <c r="S627" s="362"/>
      <c r="T627" s="362"/>
      <c r="U627" s="282"/>
      <c r="V627" s="282"/>
      <c r="W627" s="282"/>
      <c r="X627" s="194"/>
      <c r="Y627" s="282"/>
      <c r="Z627" s="282"/>
      <c r="AA627" s="555"/>
      <c r="AB627" s="973"/>
      <c r="AC627" s="973"/>
      <c r="AD627" s="973"/>
      <c r="AF627" s="282"/>
      <c r="AG627" s="265"/>
      <c r="AH627" s="282"/>
      <c r="AI627" s="265"/>
      <c r="AJ627" s="265"/>
      <c r="AK627" s="265"/>
      <c r="AL627" s="265"/>
      <c r="AM627" s="265"/>
      <c r="AN627" s="265"/>
      <c r="AO627" s="265"/>
      <c r="AP627" s="265"/>
      <c r="AQ627" s="265"/>
      <c r="AR627" s="265"/>
      <c r="AS627" s="265"/>
      <c r="AT627" s="265"/>
      <c r="AU627" s="265"/>
      <c r="AV627" s="265"/>
      <c r="AW627" s="265"/>
      <c r="AX627" s="265"/>
      <c r="AY627" s="265"/>
      <c r="AZ627" s="265"/>
      <c r="BA627" s="265"/>
      <c r="BB627" s="265"/>
      <c r="BC627" s="265"/>
      <c r="BD627" s="265"/>
      <c r="BE627" s="265"/>
      <c r="BF627" s="265"/>
      <c r="BG627" s="265"/>
      <c r="BH627" s="265"/>
      <c r="BI627" s="265"/>
      <c r="BJ627" s="265"/>
      <c r="BK627" s="265"/>
      <c r="BL627" s="265"/>
      <c r="BM627" s="265"/>
      <c r="BN627" s="265"/>
      <c r="BO627" s="265"/>
      <c r="BP627" s="265"/>
      <c r="BQ627" s="265"/>
      <c r="BR627" s="265"/>
      <c r="BS627" s="265"/>
      <c r="BT627" s="265"/>
      <c r="BU627" s="265"/>
      <c r="BV627" s="265"/>
      <c r="BW627" s="265"/>
      <c r="BX627" s="265"/>
      <c r="BY627" s="265"/>
      <c r="BZ627" s="265"/>
      <c r="CA627" s="265"/>
      <c r="CB627" s="265"/>
      <c r="CC627" s="265"/>
      <c r="CD627" s="265"/>
      <c r="CE627" s="265"/>
      <c r="CF627" s="265"/>
      <c r="CG627" s="265"/>
      <c r="CH627" s="265"/>
      <c r="CI627" s="265"/>
      <c r="CJ627" s="265"/>
      <c r="CK627" s="265"/>
      <c r="CL627" s="265"/>
      <c r="CM627" s="265"/>
      <c r="CN627" s="265"/>
      <c r="CO627" s="265"/>
      <c r="CP627" s="265"/>
      <c r="CQ627" s="265"/>
      <c r="CR627" s="265"/>
      <c r="CS627" s="265"/>
      <c r="CT627" s="265"/>
      <c r="CU627" s="265"/>
      <c r="CV627" s="265"/>
      <c r="CW627" s="265"/>
      <c r="CX627" s="265"/>
      <c r="CY627" s="265"/>
      <c r="CZ627" s="265"/>
      <c r="DA627" s="265"/>
      <c r="DB627" s="265"/>
      <c r="DC627" s="265"/>
      <c r="DD627" s="265"/>
      <c r="DE627" s="265"/>
      <c r="DF627" s="265"/>
      <c r="DG627" s="265"/>
      <c r="DH627" s="265"/>
      <c r="DI627" s="265"/>
      <c r="DJ627" s="265"/>
      <c r="DK627" s="265"/>
      <c r="DL627" s="265"/>
      <c r="DM627" s="265"/>
      <c r="DN627" s="265"/>
      <c r="DO627" s="265"/>
      <c r="DP627" s="265"/>
      <c r="DQ627" s="265"/>
      <c r="DR627" s="265"/>
      <c r="DS627" s="265"/>
      <c r="DT627" s="265"/>
      <c r="DU627" s="265"/>
      <c r="DV627" s="265"/>
      <c r="DW627" s="265"/>
      <c r="DX627" s="265"/>
      <c r="DY627" s="265"/>
      <c r="DZ627" s="265"/>
      <c r="EA627" s="265"/>
      <c r="EB627" s="265"/>
      <c r="EC627" s="265"/>
      <c r="ED627" s="265"/>
      <c r="EE627" s="265"/>
      <c r="EF627" s="265"/>
      <c r="EG627" s="265"/>
      <c r="EH627" s="265"/>
      <c r="EI627" s="265"/>
      <c r="EJ627" s="265"/>
      <c r="EK627" s="265"/>
      <c r="EL627" s="265"/>
      <c r="EM627" s="265"/>
      <c r="EN627" s="265"/>
      <c r="EO627" s="265"/>
      <c r="EP627" s="265"/>
      <c r="EQ627" s="265"/>
      <c r="ER627" s="265"/>
      <c r="ES627" s="265"/>
      <c r="ET627" s="265"/>
      <c r="EU627" s="265"/>
      <c r="EV627" s="265"/>
      <c r="EW627" s="265"/>
      <c r="EX627" s="265"/>
      <c r="EY627" s="265"/>
      <c r="EZ627" s="265"/>
      <c r="FA627" s="265"/>
      <c r="FB627" s="265"/>
      <c r="FC627" s="265"/>
      <c r="FD627" s="265"/>
      <c r="FE627" s="265"/>
      <c r="FF627" s="265"/>
      <c r="FG627" s="265"/>
      <c r="FH627" s="265"/>
      <c r="FI627" s="265"/>
      <c r="FJ627" s="265"/>
      <c r="FK627" s="265"/>
      <c r="FL627" s="265"/>
      <c r="FM627" s="265"/>
      <c r="FN627" s="265"/>
      <c r="FO627" s="265"/>
      <c r="FP627" s="265"/>
      <c r="FQ627" s="265"/>
      <c r="FR627" s="265"/>
      <c r="FS627" s="265"/>
      <c r="FT627" s="265"/>
      <c r="FU627" s="265"/>
      <c r="FV627" s="265"/>
      <c r="FW627" s="265"/>
      <c r="FX627" s="265"/>
      <c r="FY627" s="265"/>
      <c r="FZ627" s="265"/>
      <c r="GA627" s="265"/>
    </row>
    <row r="628" spans="1:183" s="1442" customFormat="1">
      <c r="A628" s="955"/>
      <c r="B628" s="265"/>
      <c r="C628" s="955"/>
      <c r="D628" s="194"/>
      <c r="E628" s="265"/>
      <c r="F628" s="265"/>
      <c r="G628" s="265"/>
      <c r="H628" s="265"/>
      <c r="I628" s="265"/>
      <c r="J628" s="265"/>
      <c r="K628" s="265"/>
      <c r="L628" s="265"/>
      <c r="M628" s="265"/>
      <c r="N628" s="265"/>
      <c r="O628" s="265"/>
      <c r="P628" s="265"/>
      <c r="Q628" s="265"/>
      <c r="R628" s="265"/>
      <c r="S628" s="362"/>
      <c r="T628" s="362"/>
      <c r="U628" s="282"/>
      <c r="V628" s="282"/>
      <c r="W628" s="282"/>
      <c r="X628" s="194"/>
      <c r="Y628" s="282"/>
      <c r="Z628" s="282"/>
      <c r="AA628" s="555"/>
      <c r="AB628" s="973"/>
      <c r="AC628" s="973"/>
      <c r="AD628" s="973"/>
      <c r="AF628" s="282"/>
      <c r="AG628" s="265"/>
      <c r="AH628" s="282"/>
      <c r="AI628" s="265"/>
      <c r="AJ628" s="265"/>
      <c r="AK628" s="265"/>
      <c r="AL628" s="265"/>
      <c r="AM628" s="265"/>
      <c r="AN628" s="265"/>
      <c r="AO628" s="265"/>
      <c r="AP628" s="265"/>
      <c r="AQ628" s="265"/>
      <c r="AR628" s="265"/>
      <c r="AS628" s="265"/>
      <c r="AT628" s="265"/>
      <c r="AU628" s="265"/>
      <c r="AV628" s="265"/>
      <c r="AW628" s="265"/>
      <c r="AX628" s="265"/>
      <c r="AY628" s="265"/>
      <c r="AZ628" s="265"/>
      <c r="BA628" s="265"/>
      <c r="BB628" s="265"/>
      <c r="BC628" s="265"/>
      <c r="BD628" s="265"/>
      <c r="BE628" s="265"/>
      <c r="BF628" s="265"/>
      <c r="BG628" s="265"/>
      <c r="BH628" s="265"/>
      <c r="BI628" s="265"/>
      <c r="BJ628" s="265"/>
      <c r="BK628" s="265"/>
      <c r="BL628" s="265"/>
      <c r="BM628" s="265"/>
      <c r="BN628" s="265"/>
      <c r="BO628" s="265"/>
      <c r="BP628" s="265"/>
      <c r="BQ628" s="265"/>
      <c r="BR628" s="265"/>
      <c r="BS628" s="265"/>
      <c r="BT628" s="265"/>
      <c r="BU628" s="265"/>
      <c r="BV628" s="265"/>
      <c r="BW628" s="265"/>
      <c r="BX628" s="265"/>
      <c r="BY628" s="265"/>
      <c r="BZ628" s="265"/>
      <c r="CA628" s="265"/>
      <c r="CB628" s="265"/>
      <c r="CC628" s="265"/>
      <c r="CD628" s="265"/>
      <c r="CE628" s="265"/>
      <c r="CF628" s="265"/>
      <c r="CG628" s="265"/>
      <c r="CH628" s="265"/>
      <c r="CI628" s="265"/>
      <c r="CJ628" s="265"/>
      <c r="CK628" s="265"/>
      <c r="CL628" s="265"/>
      <c r="CM628" s="265"/>
      <c r="CN628" s="265"/>
      <c r="CO628" s="265"/>
      <c r="CP628" s="265"/>
      <c r="CQ628" s="265"/>
      <c r="CR628" s="265"/>
      <c r="CS628" s="265"/>
      <c r="CT628" s="265"/>
      <c r="CU628" s="265"/>
      <c r="CV628" s="265"/>
      <c r="CW628" s="265"/>
      <c r="CX628" s="265"/>
      <c r="CY628" s="265"/>
      <c r="CZ628" s="265"/>
      <c r="DA628" s="265"/>
      <c r="DB628" s="265"/>
      <c r="DC628" s="265"/>
      <c r="DD628" s="265"/>
      <c r="DE628" s="265"/>
      <c r="DF628" s="265"/>
      <c r="DG628" s="265"/>
      <c r="DH628" s="265"/>
      <c r="DI628" s="265"/>
      <c r="DJ628" s="265"/>
      <c r="DK628" s="265"/>
      <c r="DL628" s="265"/>
      <c r="DM628" s="265"/>
      <c r="DN628" s="265"/>
      <c r="DO628" s="265"/>
      <c r="DP628" s="265"/>
      <c r="DQ628" s="265"/>
      <c r="DR628" s="265"/>
      <c r="DS628" s="265"/>
      <c r="DT628" s="265"/>
      <c r="DU628" s="265"/>
      <c r="DV628" s="265"/>
      <c r="DW628" s="265"/>
      <c r="DX628" s="265"/>
      <c r="DY628" s="265"/>
      <c r="DZ628" s="265"/>
      <c r="EA628" s="265"/>
      <c r="EB628" s="265"/>
      <c r="EC628" s="265"/>
      <c r="ED628" s="265"/>
      <c r="EE628" s="265"/>
      <c r="EF628" s="265"/>
      <c r="EG628" s="265"/>
      <c r="EH628" s="265"/>
      <c r="EI628" s="265"/>
      <c r="EJ628" s="265"/>
      <c r="EK628" s="265"/>
      <c r="EL628" s="265"/>
      <c r="EM628" s="265"/>
      <c r="EN628" s="265"/>
      <c r="EO628" s="265"/>
      <c r="EP628" s="265"/>
      <c r="EQ628" s="265"/>
      <c r="ER628" s="265"/>
      <c r="ES628" s="265"/>
      <c r="ET628" s="265"/>
      <c r="EU628" s="265"/>
      <c r="EV628" s="265"/>
      <c r="EW628" s="265"/>
      <c r="EX628" s="265"/>
      <c r="EY628" s="265"/>
      <c r="EZ628" s="265"/>
      <c r="FA628" s="265"/>
      <c r="FB628" s="265"/>
      <c r="FC628" s="265"/>
      <c r="FD628" s="265"/>
      <c r="FE628" s="265"/>
      <c r="FF628" s="265"/>
      <c r="FG628" s="265"/>
      <c r="FH628" s="265"/>
      <c r="FI628" s="265"/>
      <c r="FJ628" s="265"/>
      <c r="FK628" s="265"/>
      <c r="FL628" s="265"/>
      <c r="FM628" s="265"/>
      <c r="FN628" s="265"/>
      <c r="FO628" s="265"/>
      <c r="FP628" s="265"/>
      <c r="FQ628" s="265"/>
      <c r="FR628" s="265"/>
      <c r="FS628" s="265"/>
      <c r="FT628" s="265"/>
      <c r="FU628" s="265"/>
      <c r="FV628" s="265"/>
      <c r="FW628" s="265"/>
      <c r="FX628" s="265"/>
      <c r="FY628" s="265"/>
      <c r="FZ628" s="265"/>
      <c r="GA628" s="265"/>
    </row>
    <row r="637" spans="1:183" s="1442" customFormat="1">
      <c r="A637" s="955"/>
      <c r="B637" s="265"/>
      <c r="C637" s="265"/>
      <c r="D637" s="194"/>
      <c r="E637" s="265"/>
      <c r="F637" s="265"/>
      <c r="G637" s="265"/>
      <c r="H637" s="265"/>
      <c r="I637" s="265"/>
      <c r="J637" s="265"/>
      <c r="K637" s="265"/>
      <c r="L637" s="265"/>
      <c r="M637" s="265"/>
      <c r="N637" s="265"/>
      <c r="O637" s="265"/>
      <c r="P637" s="265"/>
      <c r="Q637" s="265"/>
      <c r="R637" s="265"/>
      <c r="S637" s="362"/>
      <c r="T637" s="362"/>
      <c r="U637" s="282"/>
      <c r="V637" s="282"/>
      <c r="W637" s="282"/>
      <c r="X637" s="194"/>
      <c r="Y637" s="282"/>
      <c r="Z637" s="282"/>
      <c r="AA637" s="555"/>
      <c r="AB637" s="974"/>
      <c r="AC637" s="974"/>
      <c r="AD637" s="974"/>
      <c r="AF637" s="282"/>
      <c r="AG637" s="265"/>
      <c r="AH637" s="282"/>
      <c r="AI637" s="265"/>
      <c r="AJ637" s="265"/>
      <c r="AK637" s="265"/>
      <c r="AL637" s="265"/>
      <c r="AM637" s="265"/>
      <c r="AN637" s="265"/>
      <c r="AO637" s="265"/>
      <c r="AP637" s="265"/>
      <c r="AQ637" s="265"/>
      <c r="AR637" s="265"/>
      <c r="AS637" s="265"/>
      <c r="AT637" s="265"/>
      <c r="AU637" s="265"/>
      <c r="AV637" s="265"/>
      <c r="AW637" s="265"/>
      <c r="AX637" s="265"/>
      <c r="AY637" s="265"/>
      <c r="AZ637" s="265"/>
      <c r="BA637" s="265"/>
      <c r="BB637" s="265"/>
      <c r="BC637" s="265"/>
      <c r="BD637" s="265"/>
      <c r="BE637" s="265"/>
      <c r="BF637" s="265"/>
      <c r="BG637" s="265"/>
      <c r="BH637" s="265"/>
      <c r="BI637" s="265"/>
      <c r="BJ637" s="265"/>
      <c r="BK637" s="265"/>
      <c r="BL637" s="265"/>
      <c r="BM637" s="265"/>
      <c r="BN637" s="265"/>
      <c r="BO637" s="265"/>
      <c r="BP637" s="265"/>
      <c r="BQ637" s="265"/>
      <c r="BR637" s="265"/>
      <c r="BS637" s="265"/>
      <c r="BT637" s="265"/>
      <c r="BU637" s="265"/>
      <c r="BV637" s="265"/>
      <c r="BW637" s="265"/>
      <c r="BX637" s="265"/>
      <c r="BY637" s="265"/>
      <c r="BZ637" s="265"/>
      <c r="CA637" s="265"/>
      <c r="CB637" s="265"/>
      <c r="CC637" s="265"/>
      <c r="CD637" s="265"/>
      <c r="CE637" s="265"/>
      <c r="CF637" s="265"/>
      <c r="CG637" s="265"/>
      <c r="CH637" s="265"/>
      <c r="CI637" s="265"/>
      <c r="CJ637" s="265"/>
      <c r="CK637" s="265"/>
      <c r="CL637" s="265"/>
      <c r="CM637" s="265"/>
      <c r="CN637" s="265"/>
      <c r="CO637" s="265"/>
      <c r="CP637" s="265"/>
      <c r="CQ637" s="265"/>
      <c r="CR637" s="265"/>
      <c r="CS637" s="265"/>
      <c r="CT637" s="265"/>
      <c r="CU637" s="265"/>
      <c r="CV637" s="265"/>
      <c r="CW637" s="265"/>
      <c r="CX637" s="265"/>
      <c r="CY637" s="265"/>
      <c r="CZ637" s="265"/>
      <c r="DA637" s="265"/>
      <c r="DB637" s="265"/>
      <c r="DC637" s="265"/>
      <c r="DD637" s="265"/>
      <c r="DE637" s="265"/>
      <c r="DF637" s="265"/>
      <c r="DG637" s="265"/>
      <c r="DH637" s="265"/>
      <c r="DI637" s="265"/>
      <c r="DJ637" s="265"/>
      <c r="DK637" s="265"/>
      <c r="DL637" s="265"/>
      <c r="DM637" s="265"/>
      <c r="DN637" s="265"/>
      <c r="DO637" s="265"/>
      <c r="DP637" s="265"/>
      <c r="DQ637" s="265"/>
      <c r="DR637" s="265"/>
      <c r="DS637" s="265"/>
      <c r="DT637" s="265"/>
      <c r="DU637" s="265"/>
      <c r="DV637" s="265"/>
      <c r="DW637" s="265"/>
      <c r="DX637" s="265"/>
      <c r="DY637" s="265"/>
      <c r="DZ637" s="265"/>
      <c r="EA637" s="265"/>
      <c r="EB637" s="265"/>
      <c r="EC637" s="265"/>
      <c r="ED637" s="265"/>
      <c r="EE637" s="265"/>
      <c r="EF637" s="265"/>
      <c r="EG637" s="265"/>
      <c r="EH637" s="265"/>
      <c r="EI637" s="265"/>
      <c r="EJ637" s="265"/>
      <c r="EK637" s="265"/>
      <c r="EL637" s="265"/>
      <c r="EM637" s="265"/>
      <c r="EN637" s="265"/>
      <c r="EO637" s="265"/>
      <c r="EP637" s="265"/>
      <c r="EQ637" s="265"/>
      <c r="ER637" s="265"/>
      <c r="ES637" s="265"/>
      <c r="ET637" s="265"/>
      <c r="EU637" s="265"/>
      <c r="EV637" s="265"/>
      <c r="EW637" s="265"/>
      <c r="EX637" s="265"/>
      <c r="EY637" s="265"/>
      <c r="EZ637" s="265"/>
      <c r="FA637" s="265"/>
      <c r="FB637" s="265"/>
      <c r="FC637" s="265"/>
      <c r="FD637" s="265"/>
      <c r="FE637" s="265"/>
      <c r="FF637" s="265"/>
      <c r="FG637" s="265"/>
      <c r="FH637" s="265"/>
      <c r="FI637" s="265"/>
      <c r="FJ637" s="265"/>
      <c r="FK637" s="265"/>
      <c r="FL637" s="265"/>
      <c r="FM637" s="265"/>
      <c r="FN637" s="265"/>
      <c r="FO637" s="265"/>
      <c r="FP637" s="265"/>
      <c r="FQ637" s="265"/>
      <c r="FR637" s="265"/>
      <c r="FS637" s="265"/>
      <c r="FT637" s="265"/>
      <c r="FU637" s="265"/>
      <c r="FV637" s="265"/>
      <c r="FW637" s="265"/>
      <c r="FX637" s="265"/>
      <c r="FY637" s="265"/>
      <c r="FZ637" s="265"/>
      <c r="GA637" s="265"/>
    </row>
    <row r="638" spans="1:183" s="1442" customFormat="1">
      <c r="A638" s="955"/>
      <c r="B638" s="265"/>
      <c r="C638" s="265"/>
      <c r="D638" s="194"/>
      <c r="E638" s="265"/>
      <c r="F638" s="265"/>
      <c r="G638" s="265"/>
      <c r="H638" s="265"/>
      <c r="I638" s="265"/>
      <c r="J638" s="265"/>
      <c r="K638" s="265"/>
      <c r="L638" s="265"/>
      <c r="M638" s="265"/>
      <c r="N638" s="265"/>
      <c r="O638" s="265"/>
      <c r="P638" s="265"/>
      <c r="Q638" s="265"/>
      <c r="R638" s="265"/>
      <c r="S638" s="362"/>
      <c r="T638" s="362"/>
      <c r="U638" s="282"/>
      <c r="V638" s="282"/>
      <c r="W638" s="282"/>
      <c r="X638" s="194"/>
      <c r="Y638" s="282"/>
      <c r="Z638" s="282"/>
      <c r="AA638" s="555"/>
      <c r="AB638" s="974"/>
      <c r="AC638" s="974"/>
      <c r="AD638" s="974"/>
      <c r="AF638" s="282"/>
      <c r="AG638" s="265"/>
      <c r="AH638" s="282"/>
      <c r="AI638" s="265"/>
      <c r="AJ638" s="265"/>
      <c r="AK638" s="265"/>
      <c r="AL638" s="265"/>
      <c r="AM638" s="265"/>
      <c r="AN638" s="265"/>
      <c r="AO638" s="265"/>
      <c r="AP638" s="265"/>
      <c r="AQ638" s="265"/>
      <c r="AR638" s="265"/>
      <c r="AS638" s="265"/>
      <c r="AT638" s="265"/>
      <c r="AU638" s="265"/>
      <c r="AV638" s="265"/>
      <c r="AW638" s="265"/>
      <c r="AX638" s="265"/>
      <c r="AY638" s="265"/>
      <c r="AZ638" s="265"/>
      <c r="BA638" s="265"/>
      <c r="BB638" s="265"/>
      <c r="BC638" s="265"/>
      <c r="BD638" s="265"/>
      <c r="BE638" s="265"/>
      <c r="BF638" s="265"/>
      <c r="BG638" s="265"/>
      <c r="BH638" s="265"/>
      <c r="BI638" s="265"/>
      <c r="BJ638" s="265"/>
      <c r="BK638" s="265"/>
      <c r="BL638" s="265"/>
      <c r="BM638" s="265"/>
      <c r="BN638" s="265"/>
      <c r="BO638" s="265"/>
      <c r="BP638" s="265"/>
      <c r="BQ638" s="265"/>
      <c r="BR638" s="265"/>
      <c r="BS638" s="265"/>
      <c r="BT638" s="265"/>
      <c r="BU638" s="265"/>
      <c r="BV638" s="265"/>
      <c r="BW638" s="265"/>
      <c r="BX638" s="265"/>
      <c r="BY638" s="265"/>
      <c r="BZ638" s="265"/>
      <c r="CA638" s="265"/>
      <c r="CB638" s="265"/>
      <c r="CC638" s="265"/>
      <c r="CD638" s="265"/>
      <c r="CE638" s="265"/>
      <c r="CF638" s="265"/>
      <c r="CG638" s="265"/>
      <c r="CH638" s="265"/>
      <c r="CI638" s="265"/>
      <c r="CJ638" s="265"/>
      <c r="CK638" s="265"/>
      <c r="CL638" s="265"/>
      <c r="CM638" s="265"/>
      <c r="CN638" s="265"/>
      <c r="CO638" s="265"/>
      <c r="CP638" s="265"/>
      <c r="CQ638" s="265"/>
      <c r="CR638" s="265"/>
      <c r="CS638" s="265"/>
      <c r="CT638" s="265"/>
      <c r="CU638" s="265"/>
      <c r="CV638" s="265"/>
      <c r="CW638" s="265"/>
      <c r="CX638" s="265"/>
      <c r="CY638" s="265"/>
      <c r="CZ638" s="265"/>
      <c r="DA638" s="265"/>
      <c r="DB638" s="265"/>
      <c r="DC638" s="265"/>
      <c r="DD638" s="265"/>
      <c r="DE638" s="265"/>
      <c r="DF638" s="265"/>
      <c r="DG638" s="265"/>
      <c r="DH638" s="265"/>
      <c r="DI638" s="265"/>
      <c r="DJ638" s="265"/>
      <c r="DK638" s="265"/>
      <c r="DL638" s="265"/>
      <c r="DM638" s="265"/>
      <c r="DN638" s="265"/>
      <c r="DO638" s="265"/>
      <c r="DP638" s="265"/>
      <c r="DQ638" s="265"/>
      <c r="DR638" s="265"/>
      <c r="DS638" s="265"/>
      <c r="DT638" s="265"/>
      <c r="DU638" s="265"/>
      <c r="DV638" s="265"/>
      <c r="DW638" s="265"/>
      <c r="DX638" s="265"/>
      <c r="DY638" s="265"/>
      <c r="DZ638" s="265"/>
      <c r="EA638" s="265"/>
      <c r="EB638" s="265"/>
      <c r="EC638" s="265"/>
      <c r="ED638" s="265"/>
      <c r="EE638" s="265"/>
      <c r="EF638" s="265"/>
      <c r="EG638" s="265"/>
      <c r="EH638" s="265"/>
      <c r="EI638" s="265"/>
      <c r="EJ638" s="265"/>
      <c r="EK638" s="265"/>
      <c r="EL638" s="265"/>
      <c r="EM638" s="265"/>
      <c r="EN638" s="265"/>
      <c r="EO638" s="265"/>
      <c r="EP638" s="265"/>
      <c r="EQ638" s="265"/>
      <c r="ER638" s="265"/>
      <c r="ES638" s="265"/>
      <c r="ET638" s="265"/>
      <c r="EU638" s="265"/>
      <c r="EV638" s="265"/>
      <c r="EW638" s="265"/>
      <c r="EX638" s="265"/>
      <c r="EY638" s="265"/>
      <c r="EZ638" s="265"/>
      <c r="FA638" s="265"/>
      <c r="FB638" s="265"/>
      <c r="FC638" s="265"/>
      <c r="FD638" s="265"/>
      <c r="FE638" s="265"/>
      <c r="FF638" s="265"/>
      <c r="FG638" s="265"/>
      <c r="FH638" s="265"/>
      <c r="FI638" s="265"/>
      <c r="FJ638" s="265"/>
      <c r="FK638" s="265"/>
      <c r="FL638" s="265"/>
      <c r="FM638" s="265"/>
      <c r="FN638" s="265"/>
      <c r="FO638" s="265"/>
      <c r="FP638" s="265"/>
      <c r="FQ638" s="265"/>
      <c r="FR638" s="265"/>
      <c r="FS638" s="265"/>
      <c r="FT638" s="265"/>
      <c r="FU638" s="265"/>
      <c r="FV638" s="265"/>
      <c r="FW638" s="265"/>
      <c r="FX638" s="265"/>
      <c r="FY638" s="265"/>
      <c r="FZ638" s="265"/>
      <c r="GA638" s="265"/>
    </row>
    <row r="639" spans="1:183" s="1442" customFormat="1">
      <c r="A639" s="955"/>
      <c r="B639" s="265"/>
      <c r="C639" s="265"/>
      <c r="D639" s="265"/>
      <c r="E639" s="265"/>
      <c r="F639" s="265"/>
      <c r="G639" s="265"/>
      <c r="H639" s="265"/>
      <c r="I639" s="265"/>
      <c r="J639" s="265"/>
      <c r="K639" s="265"/>
      <c r="L639" s="265"/>
      <c r="M639" s="265"/>
      <c r="N639" s="265"/>
      <c r="O639" s="265"/>
      <c r="P639" s="265"/>
      <c r="Q639" s="265"/>
      <c r="R639" s="265"/>
      <c r="S639" s="265"/>
      <c r="T639" s="265"/>
      <c r="U639" s="282"/>
      <c r="V639" s="282"/>
      <c r="W639" s="265"/>
      <c r="X639" s="265"/>
      <c r="Y639" s="282"/>
      <c r="Z639" s="282"/>
      <c r="AA639" s="555"/>
      <c r="AB639" s="974"/>
      <c r="AC639" s="974"/>
      <c r="AD639" s="974"/>
      <c r="AF639" s="282"/>
      <c r="AG639" s="265"/>
      <c r="AH639" s="282"/>
      <c r="AI639" s="265"/>
      <c r="AJ639" s="265"/>
      <c r="AK639" s="265"/>
      <c r="AL639" s="265"/>
      <c r="AM639" s="265"/>
      <c r="AN639" s="265"/>
      <c r="AO639" s="265"/>
      <c r="AP639" s="265"/>
      <c r="AQ639" s="265"/>
      <c r="AR639" s="265"/>
      <c r="AS639" s="265"/>
      <c r="AT639" s="265"/>
      <c r="AU639" s="265"/>
      <c r="AV639" s="265"/>
      <c r="AW639" s="265"/>
      <c r="AX639" s="265"/>
      <c r="AY639" s="265"/>
      <c r="AZ639" s="265"/>
      <c r="BA639" s="265"/>
      <c r="BB639" s="265"/>
      <c r="BC639" s="265"/>
      <c r="BD639" s="265"/>
      <c r="BE639" s="265"/>
      <c r="BF639" s="265"/>
      <c r="BG639" s="265"/>
      <c r="BH639" s="265"/>
      <c r="BI639" s="265"/>
      <c r="BJ639" s="265"/>
      <c r="BK639" s="265"/>
      <c r="BL639" s="265"/>
      <c r="BM639" s="265"/>
      <c r="BN639" s="265"/>
      <c r="BO639" s="265"/>
      <c r="BP639" s="265"/>
      <c r="BQ639" s="265"/>
      <c r="BR639" s="265"/>
      <c r="BS639" s="265"/>
      <c r="BT639" s="265"/>
      <c r="BU639" s="265"/>
      <c r="BV639" s="265"/>
      <c r="BW639" s="265"/>
      <c r="BX639" s="265"/>
      <c r="BY639" s="265"/>
      <c r="BZ639" s="265"/>
      <c r="CA639" s="265"/>
      <c r="CB639" s="265"/>
      <c r="CC639" s="265"/>
      <c r="CD639" s="265"/>
      <c r="CE639" s="265"/>
      <c r="CF639" s="265"/>
      <c r="CG639" s="265"/>
      <c r="CH639" s="265"/>
      <c r="CI639" s="265"/>
      <c r="CJ639" s="265"/>
      <c r="CK639" s="265"/>
      <c r="CL639" s="265"/>
      <c r="CM639" s="265"/>
      <c r="CN639" s="265"/>
      <c r="CO639" s="265"/>
      <c r="CP639" s="265"/>
      <c r="CQ639" s="265"/>
      <c r="CR639" s="265"/>
      <c r="CS639" s="265"/>
      <c r="CT639" s="265"/>
      <c r="CU639" s="265"/>
      <c r="CV639" s="265"/>
      <c r="CW639" s="265"/>
      <c r="CX639" s="265"/>
      <c r="CY639" s="265"/>
      <c r="CZ639" s="265"/>
      <c r="DA639" s="265"/>
      <c r="DB639" s="265"/>
      <c r="DC639" s="265"/>
      <c r="DD639" s="265"/>
      <c r="DE639" s="265"/>
      <c r="DF639" s="265"/>
      <c r="DG639" s="265"/>
      <c r="DH639" s="265"/>
      <c r="DI639" s="265"/>
      <c r="DJ639" s="265"/>
      <c r="DK639" s="265"/>
      <c r="DL639" s="265"/>
      <c r="DM639" s="265"/>
      <c r="DN639" s="265"/>
      <c r="DO639" s="265"/>
      <c r="DP639" s="265"/>
      <c r="DQ639" s="265"/>
      <c r="DR639" s="265"/>
      <c r="DS639" s="265"/>
      <c r="DT639" s="265"/>
      <c r="DU639" s="265"/>
      <c r="DV639" s="265"/>
      <c r="DW639" s="265"/>
      <c r="DX639" s="265"/>
      <c r="DY639" s="265"/>
      <c r="DZ639" s="265"/>
      <c r="EA639" s="265"/>
      <c r="EB639" s="265"/>
      <c r="EC639" s="265"/>
      <c r="ED639" s="265"/>
      <c r="EE639" s="265"/>
      <c r="EF639" s="265"/>
      <c r="EG639" s="265"/>
      <c r="EH639" s="265"/>
      <c r="EI639" s="265"/>
      <c r="EJ639" s="265"/>
      <c r="EK639" s="265"/>
      <c r="EL639" s="265"/>
      <c r="EM639" s="265"/>
      <c r="EN639" s="265"/>
      <c r="EO639" s="265"/>
      <c r="EP639" s="265"/>
      <c r="EQ639" s="265"/>
      <c r="ER639" s="265"/>
      <c r="ES639" s="265"/>
      <c r="ET639" s="265"/>
      <c r="EU639" s="265"/>
      <c r="EV639" s="265"/>
      <c r="EW639" s="265"/>
      <c r="EX639" s="265"/>
      <c r="EY639" s="265"/>
      <c r="EZ639" s="265"/>
      <c r="FA639" s="265"/>
      <c r="FB639" s="265"/>
      <c r="FC639" s="265"/>
      <c r="FD639" s="265"/>
      <c r="FE639" s="265"/>
      <c r="FF639" s="265"/>
      <c r="FG639" s="265"/>
      <c r="FH639" s="265"/>
      <c r="FI639" s="265"/>
      <c r="FJ639" s="265"/>
      <c r="FK639" s="265"/>
      <c r="FL639" s="265"/>
      <c r="FM639" s="265"/>
      <c r="FN639" s="265"/>
      <c r="FO639" s="265"/>
      <c r="FP639" s="265"/>
      <c r="FQ639" s="265"/>
      <c r="FR639" s="265"/>
      <c r="FS639" s="265"/>
      <c r="FT639" s="265"/>
      <c r="FU639" s="265"/>
      <c r="FV639" s="265"/>
      <c r="FW639" s="265"/>
      <c r="FX639" s="265"/>
      <c r="FY639" s="265"/>
      <c r="FZ639" s="265"/>
      <c r="GA639" s="265"/>
    </row>
    <row r="640" spans="1:183" s="1442" customFormat="1">
      <c r="A640" s="955"/>
      <c r="B640" s="265"/>
      <c r="C640" s="265"/>
      <c r="D640" s="265"/>
      <c r="E640" s="265"/>
      <c r="F640" s="265"/>
      <c r="G640" s="265"/>
      <c r="H640" s="265"/>
      <c r="I640" s="265"/>
      <c r="J640" s="265"/>
      <c r="K640" s="265"/>
      <c r="L640" s="265"/>
      <c r="M640" s="265"/>
      <c r="N640" s="265"/>
      <c r="O640" s="265"/>
      <c r="P640" s="265"/>
      <c r="Q640" s="265"/>
      <c r="R640" s="265"/>
      <c r="S640" s="265"/>
      <c r="T640" s="265"/>
      <c r="U640" s="282"/>
      <c r="V640" s="282"/>
      <c r="W640" s="265"/>
      <c r="X640" s="265"/>
      <c r="Y640" s="282"/>
      <c r="Z640" s="282"/>
      <c r="AA640" s="555"/>
      <c r="AB640" s="974"/>
      <c r="AC640" s="974"/>
      <c r="AD640" s="974"/>
      <c r="AF640" s="282"/>
      <c r="AG640" s="265"/>
      <c r="AH640" s="282"/>
      <c r="AI640" s="265"/>
      <c r="AJ640" s="265"/>
      <c r="AK640" s="265"/>
      <c r="AL640" s="265"/>
      <c r="AM640" s="265"/>
      <c r="AN640" s="265"/>
      <c r="AO640" s="265"/>
      <c r="AP640" s="265"/>
      <c r="AQ640" s="265"/>
      <c r="AR640" s="265"/>
      <c r="AS640" s="265"/>
      <c r="AT640" s="265"/>
      <c r="AU640" s="265"/>
      <c r="AV640" s="265"/>
      <c r="AW640" s="265"/>
      <c r="AX640" s="265"/>
      <c r="AY640" s="265"/>
      <c r="AZ640" s="265"/>
      <c r="BA640" s="265"/>
      <c r="BB640" s="265"/>
      <c r="BC640" s="265"/>
      <c r="BD640" s="265"/>
      <c r="BE640" s="265"/>
      <c r="BF640" s="265"/>
      <c r="BG640" s="265"/>
      <c r="BH640" s="265"/>
      <c r="BI640" s="265"/>
      <c r="BJ640" s="265"/>
      <c r="BK640" s="265"/>
      <c r="BL640" s="265"/>
      <c r="BM640" s="265"/>
      <c r="BN640" s="265"/>
      <c r="BO640" s="265"/>
      <c r="BP640" s="265"/>
      <c r="BQ640" s="265"/>
      <c r="BR640" s="265"/>
      <c r="BS640" s="265"/>
      <c r="BT640" s="265"/>
      <c r="BU640" s="265"/>
      <c r="BV640" s="265"/>
      <c r="BW640" s="265"/>
      <c r="BX640" s="265"/>
      <c r="BY640" s="265"/>
      <c r="BZ640" s="265"/>
      <c r="CA640" s="265"/>
      <c r="CB640" s="265"/>
      <c r="CC640" s="265"/>
      <c r="CD640" s="265"/>
      <c r="CE640" s="265"/>
      <c r="CF640" s="265"/>
      <c r="CG640" s="265"/>
      <c r="CH640" s="265"/>
      <c r="CI640" s="265"/>
      <c r="CJ640" s="265"/>
      <c r="CK640" s="265"/>
      <c r="CL640" s="265"/>
      <c r="CM640" s="265"/>
      <c r="CN640" s="265"/>
      <c r="CO640" s="265"/>
      <c r="CP640" s="265"/>
      <c r="CQ640" s="265"/>
      <c r="CR640" s="265"/>
      <c r="CS640" s="265"/>
      <c r="CT640" s="265"/>
      <c r="CU640" s="265"/>
      <c r="CV640" s="265"/>
      <c r="CW640" s="265"/>
      <c r="CX640" s="265"/>
      <c r="CY640" s="265"/>
      <c r="CZ640" s="265"/>
      <c r="DA640" s="265"/>
      <c r="DB640" s="265"/>
      <c r="DC640" s="265"/>
      <c r="DD640" s="265"/>
      <c r="DE640" s="265"/>
      <c r="DF640" s="265"/>
      <c r="DG640" s="265"/>
      <c r="DH640" s="265"/>
      <c r="DI640" s="265"/>
      <c r="DJ640" s="265"/>
      <c r="DK640" s="265"/>
      <c r="DL640" s="265"/>
      <c r="DM640" s="265"/>
      <c r="DN640" s="265"/>
      <c r="DO640" s="265"/>
      <c r="DP640" s="265"/>
      <c r="DQ640" s="265"/>
      <c r="DR640" s="265"/>
      <c r="DS640" s="265"/>
      <c r="DT640" s="265"/>
      <c r="DU640" s="265"/>
      <c r="DV640" s="265"/>
      <c r="DW640" s="265"/>
      <c r="DX640" s="265"/>
      <c r="DY640" s="265"/>
      <c r="DZ640" s="265"/>
      <c r="EA640" s="265"/>
      <c r="EB640" s="265"/>
      <c r="EC640" s="265"/>
      <c r="ED640" s="265"/>
      <c r="EE640" s="265"/>
      <c r="EF640" s="265"/>
      <c r="EG640" s="265"/>
      <c r="EH640" s="265"/>
      <c r="EI640" s="265"/>
      <c r="EJ640" s="265"/>
      <c r="EK640" s="265"/>
      <c r="EL640" s="265"/>
      <c r="EM640" s="265"/>
      <c r="EN640" s="265"/>
      <c r="EO640" s="265"/>
      <c r="EP640" s="265"/>
      <c r="EQ640" s="265"/>
      <c r="ER640" s="265"/>
      <c r="ES640" s="265"/>
      <c r="ET640" s="265"/>
      <c r="EU640" s="265"/>
      <c r="EV640" s="265"/>
      <c r="EW640" s="265"/>
      <c r="EX640" s="265"/>
      <c r="EY640" s="265"/>
      <c r="EZ640" s="265"/>
      <c r="FA640" s="265"/>
      <c r="FB640" s="265"/>
      <c r="FC640" s="265"/>
      <c r="FD640" s="265"/>
      <c r="FE640" s="265"/>
      <c r="FF640" s="265"/>
      <c r="FG640" s="265"/>
      <c r="FH640" s="265"/>
      <c r="FI640" s="265"/>
      <c r="FJ640" s="265"/>
      <c r="FK640" s="265"/>
      <c r="FL640" s="265"/>
      <c r="FM640" s="265"/>
      <c r="FN640" s="265"/>
      <c r="FO640" s="265"/>
      <c r="FP640" s="265"/>
      <c r="FQ640" s="265"/>
      <c r="FR640" s="265"/>
      <c r="FS640" s="265"/>
      <c r="FT640" s="265"/>
      <c r="FU640" s="265"/>
      <c r="FV640" s="265"/>
      <c r="FW640" s="265"/>
      <c r="FX640" s="265"/>
      <c r="FY640" s="265"/>
      <c r="FZ640" s="265"/>
      <c r="GA640" s="265"/>
    </row>
    <row r="641" spans="1:183" s="1442" customFormat="1">
      <c r="A641" s="955"/>
      <c r="B641" s="265"/>
      <c r="C641" s="265"/>
      <c r="D641" s="265"/>
      <c r="E641" s="265"/>
      <c r="F641" s="265"/>
      <c r="G641" s="265"/>
      <c r="H641" s="265"/>
      <c r="I641" s="265"/>
      <c r="J641" s="265"/>
      <c r="K641" s="265"/>
      <c r="L641" s="265"/>
      <c r="M641" s="265"/>
      <c r="N641" s="265"/>
      <c r="O641" s="265"/>
      <c r="P641" s="265"/>
      <c r="Q641" s="265"/>
      <c r="R641" s="265"/>
      <c r="S641" s="265"/>
      <c r="T641" s="265"/>
      <c r="U641" s="282"/>
      <c r="V641" s="282"/>
      <c r="W641" s="265"/>
      <c r="X641" s="265"/>
      <c r="Y641" s="282"/>
      <c r="Z641" s="282"/>
      <c r="AA641" s="555"/>
      <c r="AB641" s="974"/>
      <c r="AC641" s="974"/>
      <c r="AD641" s="974"/>
      <c r="AF641" s="282"/>
      <c r="AG641" s="265"/>
      <c r="AH641" s="282"/>
      <c r="AI641" s="265"/>
      <c r="AJ641" s="265"/>
      <c r="AK641" s="265"/>
      <c r="AL641" s="265"/>
      <c r="AM641" s="265"/>
      <c r="AN641" s="265"/>
      <c r="AO641" s="265"/>
      <c r="AP641" s="265"/>
      <c r="AQ641" s="265"/>
      <c r="AR641" s="265"/>
      <c r="AS641" s="265"/>
      <c r="AT641" s="265"/>
      <c r="AU641" s="265"/>
      <c r="AV641" s="265"/>
      <c r="AW641" s="265"/>
      <c r="AX641" s="265"/>
      <c r="AY641" s="265"/>
      <c r="AZ641" s="265"/>
      <c r="BA641" s="265"/>
      <c r="BB641" s="265"/>
      <c r="BC641" s="265"/>
      <c r="BD641" s="265"/>
      <c r="BE641" s="265"/>
      <c r="BF641" s="265"/>
      <c r="BG641" s="265"/>
      <c r="BH641" s="265"/>
      <c r="BI641" s="265"/>
      <c r="BJ641" s="265"/>
      <c r="BK641" s="265"/>
      <c r="BL641" s="265"/>
      <c r="BM641" s="265"/>
      <c r="BN641" s="265"/>
      <c r="BO641" s="265"/>
      <c r="BP641" s="265"/>
      <c r="BQ641" s="265"/>
      <c r="BR641" s="265"/>
      <c r="BS641" s="265"/>
      <c r="BT641" s="265"/>
      <c r="BU641" s="265"/>
      <c r="BV641" s="265"/>
      <c r="BW641" s="265"/>
      <c r="BX641" s="265"/>
      <c r="BY641" s="265"/>
      <c r="BZ641" s="265"/>
      <c r="CA641" s="265"/>
      <c r="CB641" s="265"/>
      <c r="CC641" s="265"/>
      <c r="CD641" s="265"/>
      <c r="CE641" s="265"/>
      <c r="CF641" s="265"/>
      <c r="CG641" s="265"/>
      <c r="CH641" s="265"/>
      <c r="CI641" s="265"/>
      <c r="CJ641" s="265"/>
      <c r="CK641" s="265"/>
      <c r="CL641" s="265"/>
      <c r="CM641" s="265"/>
      <c r="CN641" s="265"/>
      <c r="CO641" s="265"/>
      <c r="CP641" s="265"/>
      <c r="CQ641" s="265"/>
      <c r="CR641" s="265"/>
      <c r="CS641" s="265"/>
      <c r="CT641" s="265"/>
      <c r="CU641" s="265"/>
      <c r="CV641" s="265"/>
      <c r="CW641" s="265"/>
      <c r="CX641" s="265"/>
      <c r="CY641" s="265"/>
      <c r="CZ641" s="265"/>
      <c r="DA641" s="265"/>
      <c r="DB641" s="265"/>
      <c r="DC641" s="265"/>
      <c r="DD641" s="265"/>
      <c r="DE641" s="265"/>
      <c r="DF641" s="265"/>
      <c r="DG641" s="265"/>
      <c r="DH641" s="265"/>
      <c r="DI641" s="265"/>
      <c r="DJ641" s="265"/>
      <c r="DK641" s="265"/>
      <c r="DL641" s="265"/>
      <c r="DM641" s="265"/>
      <c r="DN641" s="265"/>
      <c r="DO641" s="265"/>
      <c r="DP641" s="265"/>
      <c r="DQ641" s="265"/>
      <c r="DR641" s="265"/>
      <c r="DS641" s="265"/>
      <c r="DT641" s="265"/>
      <c r="DU641" s="265"/>
      <c r="DV641" s="265"/>
      <c r="DW641" s="265"/>
      <c r="DX641" s="265"/>
      <c r="DY641" s="265"/>
      <c r="DZ641" s="265"/>
      <c r="EA641" s="265"/>
      <c r="EB641" s="265"/>
      <c r="EC641" s="265"/>
      <c r="ED641" s="265"/>
      <c r="EE641" s="265"/>
      <c r="EF641" s="265"/>
      <c r="EG641" s="265"/>
      <c r="EH641" s="265"/>
      <c r="EI641" s="265"/>
      <c r="EJ641" s="265"/>
      <c r="EK641" s="265"/>
      <c r="EL641" s="265"/>
      <c r="EM641" s="265"/>
      <c r="EN641" s="265"/>
      <c r="EO641" s="265"/>
      <c r="EP641" s="265"/>
      <c r="EQ641" s="265"/>
      <c r="ER641" s="265"/>
      <c r="ES641" s="265"/>
      <c r="ET641" s="265"/>
      <c r="EU641" s="265"/>
      <c r="EV641" s="265"/>
      <c r="EW641" s="265"/>
      <c r="EX641" s="265"/>
      <c r="EY641" s="265"/>
      <c r="EZ641" s="265"/>
      <c r="FA641" s="265"/>
      <c r="FB641" s="265"/>
      <c r="FC641" s="265"/>
      <c r="FD641" s="265"/>
      <c r="FE641" s="265"/>
      <c r="FF641" s="265"/>
      <c r="FG641" s="265"/>
      <c r="FH641" s="265"/>
      <c r="FI641" s="265"/>
      <c r="FJ641" s="265"/>
      <c r="FK641" s="265"/>
      <c r="FL641" s="265"/>
      <c r="FM641" s="265"/>
      <c r="FN641" s="265"/>
      <c r="FO641" s="265"/>
      <c r="FP641" s="265"/>
      <c r="FQ641" s="265"/>
      <c r="FR641" s="265"/>
      <c r="FS641" s="265"/>
      <c r="FT641" s="265"/>
      <c r="FU641" s="265"/>
      <c r="FV641" s="265"/>
      <c r="FW641" s="265"/>
      <c r="FX641" s="265"/>
      <c r="FY641" s="265"/>
      <c r="FZ641" s="265"/>
      <c r="GA641" s="265"/>
    </row>
    <row r="642" spans="1:183" s="1442" customFormat="1">
      <c r="A642" s="955"/>
      <c r="B642" s="265"/>
      <c r="C642" s="265"/>
      <c r="D642" s="265"/>
      <c r="E642" s="265"/>
      <c r="F642" s="265"/>
      <c r="G642" s="265"/>
      <c r="H642" s="265"/>
      <c r="I642" s="265"/>
      <c r="J642" s="265"/>
      <c r="K642" s="265"/>
      <c r="L642" s="265"/>
      <c r="M642" s="265"/>
      <c r="N642" s="265"/>
      <c r="O642" s="265"/>
      <c r="P642" s="265"/>
      <c r="Q642" s="265"/>
      <c r="R642" s="265"/>
      <c r="S642" s="265"/>
      <c r="T642" s="265"/>
      <c r="U642" s="282"/>
      <c r="V642" s="282"/>
      <c r="W642" s="265"/>
      <c r="X642" s="265"/>
      <c r="Y642" s="282"/>
      <c r="Z642" s="282"/>
      <c r="AA642" s="555"/>
      <c r="AB642" s="974"/>
      <c r="AC642" s="974"/>
      <c r="AD642" s="974"/>
      <c r="AF642" s="282"/>
      <c r="AG642" s="265"/>
      <c r="AH642" s="282"/>
      <c r="AI642" s="265"/>
      <c r="AJ642" s="265"/>
      <c r="AK642" s="265"/>
      <c r="AL642" s="265"/>
      <c r="AM642" s="265"/>
      <c r="AN642" s="265"/>
      <c r="AO642" s="265"/>
      <c r="AP642" s="265"/>
      <c r="AQ642" s="265"/>
      <c r="AR642" s="265"/>
      <c r="AS642" s="265"/>
      <c r="AT642" s="265"/>
      <c r="AU642" s="265"/>
      <c r="AV642" s="265"/>
      <c r="AW642" s="265"/>
      <c r="AX642" s="265"/>
      <c r="AY642" s="265"/>
      <c r="AZ642" s="265"/>
      <c r="BA642" s="265"/>
      <c r="BB642" s="265"/>
      <c r="BC642" s="265"/>
      <c r="BD642" s="265"/>
      <c r="BE642" s="265"/>
      <c r="BF642" s="265"/>
      <c r="BG642" s="265"/>
      <c r="BH642" s="265"/>
      <c r="BI642" s="265"/>
      <c r="BJ642" s="265"/>
      <c r="BK642" s="265"/>
      <c r="BL642" s="265"/>
      <c r="BM642" s="265"/>
      <c r="BN642" s="265"/>
      <c r="BO642" s="265"/>
      <c r="BP642" s="265"/>
      <c r="BQ642" s="265"/>
      <c r="BR642" s="265"/>
      <c r="BS642" s="265"/>
      <c r="BT642" s="265"/>
      <c r="BU642" s="265"/>
      <c r="BV642" s="265"/>
      <c r="BW642" s="265"/>
      <c r="BX642" s="265"/>
      <c r="BY642" s="265"/>
      <c r="BZ642" s="265"/>
      <c r="CA642" s="265"/>
      <c r="CB642" s="265"/>
      <c r="CC642" s="265"/>
      <c r="CD642" s="265"/>
      <c r="CE642" s="265"/>
      <c r="CF642" s="265"/>
      <c r="CG642" s="265"/>
      <c r="CH642" s="265"/>
      <c r="CI642" s="265"/>
      <c r="CJ642" s="265"/>
      <c r="CK642" s="265"/>
      <c r="CL642" s="265"/>
      <c r="CM642" s="265"/>
      <c r="CN642" s="265"/>
      <c r="CO642" s="265"/>
      <c r="CP642" s="265"/>
      <c r="CQ642" s="265"/>
      <c r="CR642" s="265"/>
      <c r="CS642" s="265"/>
      <c r="CT642" s="265"/>
      <c r="CU642" s="265"/>
      <c r="CV642" s="265"/>
      <c r="CW642" s="265"/>
      <c r="CX642" s="265"/>
      <c r="CY642" s="265"/>
      <c r="CZ642" s="265"/>
      <c r="DA642" s="265"/>
      <c r="DB642" s="265"/>
      <c r="DC642" s="265"/>
      <c r="DD642" s="265"/>
      <c r="DE642" s="265"/>
      <c r="DF642" s="265"/>
      <c r="DG642" s="265"/>
      <c r="DH642" s="265"/>
      <c r="DI642" s="265"/>
      <c r="DJ642" s="265"/>
      <c r="DK642" s="265"/>
      <c r="DL642" s="265"/>
      <c r="DM642" s="265"/>
      <c r="DN642" s="265"/>
      <c r="DO642" s="265"/>
      <c r="DP642" s="265"/>
      <c r="DQ642" s="265"/>
      <c r="DR642" s="265"/>
      <c r="DS642" s="265"/>
      <c r="DT642" s="265"/>
      <c r="DU642" s="265"/>
      <c r="DV642" s="265"/>
      <c r="DW642" s="265"/>
      <c r="DX642" s="265"/>
      <c r="DY642" s="265"/>
      <c r="DZ642" s="265"/>
      <c r="EA642" s="265"/>
      <c r="EB642" s="265"/>
      <c r="EC642" s="265"/>
      <c r="ED642" s="265"/>
      <c r="EE642" s="265"/>
      <c r="EF642" s="265"/>
      <c r="EG642" s="265"/>
      <c r="EH642" s="265"/>
      <c r="EI642" s="265"/>
      <c r="EJ642" s="265"/>
      <c r="EK642" s="265"/>
      <c r="EL642" s="265"/>
      <c r="EM642" s="265"/>
      <c r="EN642" s="265"/>
      <c r="EO642" s="265"/>
      <c r="EP642" s="265"/>
      <c r="EQ642" s="265"/>
      <c r="ER642" s="265"/>
      <c r="ES642" s="265"/>
      <c r="ET642" s="265"/>
      <c r="EU642" s="265"/>
      <c r="EV642" s="265"/>
      <c r="EW642" s="265"/>
      <c r="EX642" s="265"/>
      <c r="EY642" s="265"/>
      <c r="EZ642" s="265"/>
      <c r="FA642" s="265"/>
      <c r="FB642" s="265"/>
      <c r="FC642" s="265"/>
      <c r="FD642" s="265"/>
      <c r="FE642" s="265"/>
      <c r="FF642" s="265"/>
      <c r="FG642" s="265"/>
      <c r="FH642" s="265"/>
      <c r="FI642" s="265"/>
      <c r="FJ642" s="265"/>
      <c r="FK642" s="265"/>
      <c r="FL642" s="265"/>
      <c r="FM642" s="265"/>
      <c r="FN642" s="265"/>
      <c r="FO642" s="265"/>
      <c r="FP642" s="265"/>
      <c r="FQ642" s="265"/>
      <c r="FR642" s="265"/>
      <c r="FS642" s="265"/>
      <c r="FT642" s="265"/>
      <c r="FU642" s="265"/>
      <c r="FV642" s="265"/>
      <c r="FW642" s="265"/>
      <c r="FX642" s="265"/>
      <c r="FY642" s="265"/>
      <c r="FZ642" s="265"/>
      <c r="GA642" s="265"/>
    </row>
    <row r="643" spans="1:183" s="1442" customFormat="1">
      <c r="A643" s="955"/>
      <c r="B643" s="265"/>
      <c r="C643" s="265"/>
      <c r="D643" s="265"/>
      <c r="E643" s="265"/>
      <c r="F643" s="265"/>
      <c r="G643" s="265"/>
      <c r="H643" s="265"/>
      <c r="I643" s="265"/>
      <c r="J643" s="265"/>
      <c r="K643" s="265"/>
      <c r="L643" s="265"/>
      <c r="M643" s="265"/>
      <c r="N643" s="265"/>
      <c r="O643" s="265"/>
      <c r="P643" s="265"/>
      <c r="Q643" s="265"/>
      <c r="R643" s="265"/>
      <c r="S643" s="265"/>
      <c r="T643" s="265"/>
      <c r="U643" s="282"/>
      <c r="V643" s="282"/>
      <c r="W643" s="265"/>
      <c r="X643" s="265"/>
      <c r="Y643" s="282"/>
      <c r="Z643" s="282"/>
      <c r="AA643" s="555"/>
      <c r="AB643" s="974"/>
      <c r="AC643" s="974"/>
      <c r="AD643" s="974"/>
      <c r="AF643" s="282"/>
      <c r="AG643" s="265"/>
      <c r="AH643" s="282"/>
      <c r="AI643" s="265"/>
      <c r="AJ643" s="265"/>
      <c r="AK643" s="265"/>
      <c r="AL643" s="265"/>
      <c r="AM643" s="265"/>
      <c r="AN643" s="265"/>
      <c r="AO643" s="265"/>
      <c r="AP643" s="265"/>
      <c r="AQ643" s="265"/>
      <c r="AR643" s="265"/>
      <c r="AS643" s="265"/>
      <c r="AT643" s="265"/>
      <c r="AU643" s="265"/>
      <c r="AV643" s="265"/>
      <c r="AW643" s="265"/>
      <c r="AX643" s="265"/>
      <c r="AY643" s="265"/>
      <c r="AZ643" s="265"/>
      <c r="BA643" s="265"/>
      <c r="BB643" s="265"/>
      <c r="BC643" s="265"/>
      <c r="BD643" s="265"/>
      <c r="BE643" s="265"/>
      <c r="BF643" s="265"/>
      <c r="BG643" s="265"/>
      <c r="BH643" s="265"/>
      <c r="BI643" s="265"/>
      <c r="BJ643" s="265"/>
      <c r="BK643" s="265"/>
      <c r="BL643" s="265"/>
      <c r="BM643" s="265"/>
      <c r="BN643" s="265"/>
      <c r="BO643" s="265"/>
      <c r="BP643" s="265"/>
      <c r="BQ643" s="265"/>
      <c r="BR643" s="265"/>
      <c r="BS643" s="265"/>
      <c r="BT643" s="265"/>
      <c r="BU643" s="265"/>
      <c r="BV643" s="265"/>
      <c r="BW643" s="265"/>
      <c r="BX643" s="265"/>
      <c r="BY643" s="265"/>
      <c r="BZ643" s="265"/>
      <c r="CA643" s="265"/>
      <c r="CB643" s="265"/>
      <c r="CC643" s="265"/>
      <c r="CD643" s="265"/>
      <c r="CE643" s="265"/>
      <c r="CF643" s="265"/>
      <c r="CG643" s="265"/>
      <c r="CH643" s="265"/>
      <c r="CI643" s="265"/>
      <c r="CJ643" s="265"/>
      <c r="CK643" s="265"/>
      <c r="CL643" s="265"/>
      <c r="CM643" s="265"/>
      <c r="CN643" s="265"/>
      <c r="CO643" s="265"/>
      <c r="CP643" s="265"/>
      <c r="CQ643" s="265"/>
      <c r="CR643" s="265"/>
      <c r="CS643" s="265"/>
      <c r="CT643" s="265"/>
      <c r="CU643" s="265"/>
      <c r="CV643" s="265"/>
      <c r="CW643" s="265"/>
      <c r="CX643" s="265"/>
      <c r="CY643" s="265"/>
      <c r="CZ643" s="265"/>
      <c r="DA643" s="265"/>
      <c r="DB643" s="265"/>
      <c r="DC643" s="265"/>
      <c r="DD643" s="265"/>
      <c r="DE643" s="265"/>
      <c r="DF643" s="265"/>
      <c r="DG643" s="265"/>
      <c r="DH643" s="265"/>
      <c r="DI643" s="265"/>
      <c r="DJ643" s="265"/>
      <c r="DK643" s="265"/>
      <c r="DL643" s="265"/>
      <c r="DM643" s="265"/>
      <c r="DN643" s="265"/>
      <c r="DO643" s="265"/>
      <c r="DP643" s="265"/>
      <c r="DQ643" s="265"/>
      <c r="DR643" s="265"/>
      <c r="DS643" s="265"/>
      <c r="DT643" s="265"/>
      <c r="DU643" s="265"/>
      <c r="DV643" s="265"/>
      <c r="DW643" s="265"/>
      <c r="DX643" s="265"/>
      <c r="DY643" s="265"/>
      <c r="DZ643" s="265"/>
      <c r="EA643" s="265"/>
      <c r="EB643" s="265"/>
      <c r="EC643" s="265"/>
      <c r="ED643" s="265"/>
      <c r="EE643" s="265"/>
      <c r="EF643" s="265"/>
      <c r="EG643" s="265"/>
      <c r="EH643" s="265"/>
      <c r="EI643" s="265"/>
      <c r="EJ643" s="265"/>
      <c r="EK643" s="265"/>
      <c r="EL643" s="265"/>
      <c r="EM643" s="265"/>
      <c r="EN643" s="265"/>
      <c r="EO643" s="265"/>
      <c r="EP643" s="265"/>
      <c r="EQ643" s="265"/>
      <c r="ER643" s="265"/>
      <c r="ES643" s="265"/>
      <c r="ET643" s="265"/>
      <c r="EU643" s="265"/>
      <c r="EV643" s="265"/>
      <c r="EW643" s="265"/>
      <c r="EX643" s="265"/>
      <c r="EY643" s="265"/>
      <c r="EZ643" s="265"/>
      <c r="FA643" s="265"/>
      <c r="FB643" s="265"/>
      <c r="FC643" s="265"/>
      <c r="FD643" s="265"/>
      <c r="FE643" s="265"/>
      <c r="FF643" s="265"/>
      <c r="FG643" s="265"/>
      <c r="FH643" s="265"/>
      <c r="FI643" s="265"/>
      <c r="FJ643" s="265"/>
      <c r="FK643" s="265"/>
      <c r="FL643" s="265"/>
      <c r="FM643" s="265"/>
      <c r="FN643" s="265"/>
      <c r="FO643" s="265"/>
      <c r="FP643" s="265"/>
      <c r="FQ643" s="265"/>
      <c r="FR643" s="265"/>
      <c r="FS643" s="265"/>
      <c r="FT643" s="265"/>
      <c r="FU643" s="265"/>
      <c r="FV643" s="265"/>
      <c r="FW643" s="265"/>
      <c r="FX643" s="265"/>
      <c r="FY643" s="265"/>
      <c r="FZ643" s="265"/>
      <c r="GA643" s="265"/>
    </row>
    <row r="644" spans="1:183" s="1442" customFormat="1">
      <c r="A644" s="955"/>
      <c r="B644" s="265"/>
      <c r="C644" s="265"/>
      <c r="D644" s="265"/>
      <c r="E644" s="265"/>
      <c r="F644" s="265"/>
      <c r="G644" s="265"/>
      <c r="H644" s="265"/>
      <c r="I644" s="265"/>
      <c r="J644" s="265"/>
      <c r="K644" s="265"/>
      <c r="L644" s="265"/>
      <c r="M644" s="265"/>
      <c r="N644" s="265"/>
      <c r="O644" s="265"/>
      <c r="P644" s="265"/>
      <c r="Q644" s="265"/>
      <c r="R644" s="265"/>
      <c r="S644" s="265"/>
      <c r="T644" s="265"/>
      <c r="U644" s="282"/>
      <c r="V644" s="282"/>
      <c r="W644" s="265"/>
      <c r="X644" s="265"/>
      <c r="Y644" s="282"/>
      <c r="Z644" s="282"/>
      <c r="AA644" s="555"/>
      <c r="AB644" s="974"/>
      <c r="AC644" s="974"/>
      <c r="AD644" s="974"/>
      <c r="AF644" s="282"/>
      <c r="AG644" s="265"/>
      <c r="AH644" s="282"/>
      <c r="AI644" s="265"/>
      <c r="AJ644" s="265"/>
      <c r="AK644" s="265"/>
      <c r="AL644" s="265"/>
      <c r="AM644" s="265"/>
      <c r="AN644" s="265"/>
      <c r="AO644" s="265"/>
      <c r="AP644" s="265"/>
      <c r="AQ644" s="265"/>
      <c r="AR644" s="265"/>
      <c r="AS644" s="265"/>
      <c r="AT644" s="265"/>
      <c r="AU644" s="265"/>
      <c r="AV644" s="265"/>
      <c r="AW644" s="265"/>
      <c r="AX644" s="265"/>
      <c r="AY644" s="265"/>
      <c r="AZ644" s="265"/>
      <c r="BA644" s="265"/>
      <c r="BB644" s="265"/>
      <c r="BC644" s="265"/>
      <c r="BD644" s="265"/>
      <c r="BE644" s="265"/>
      <c r="BF644" s="265"/>
      <c r="BG644" s="265"/>
      <c r="BH644" s="265"/>
      <c r="BI644" s="265"/>
      <c r="BJ644" s="265"/>
      <c r="BK644" s="265"/>
      <c r="BL644" s="265"/>
      <c r="BM644" s="265"/>
      <c r="BN644" s="265"/>
      <c r="BO644" s="265"/>
      <c r="BP644" s="265"/>
      <c r="BQ644" s="265"/>
      <c r="BR644" s="265"/>
      <c r="BS644" s="265"/>
      <c r="BT644" s="265"/>
      <c r="BU644" s="265"/>
      <c r="BV644" s="265"/>
      <c r="BW644" s="265"/>
      <c r="BX644" s="265"/>
      <c r="BY644" s="265"/>
      <c r="BZ644" s="265"/>
      <c r="CA644" s="265"/>
      <c r="CB644" s="265"/>
      <c r="CC644" s="265"/>
      <c r="CD644" s="265"/>
      <c r="CE644" s="265"/>
      <c r="CF644" s="265"/>
      <c r="CG644" s="265"/>
      <c r="CH644" s="265"/>
      <c r="CI644" s="265"/>
      <c r="CJ644" s="265"/>
      <c r="CK644" s="265"/>
      <c r="CL644" s="265"/>
      <c r="CM644" s="265"/>
      <c r="CN644" s="265"/>
      <c r="CO644" s="265"/>
      <c r="CP644" s="265"/>
      <c r="CQ644" s="265"/>
      <c r="CR644" s="265"/>
      <c r="CS644" s="265"/>
      <c r="CT644" s="265"/>
      <c r="CU644" s="265"/>
      <c r="CV644" s="265"/>
      <c r="CW644" s="265"/>
      <c r="CX644" s="265"/>
      <c r="CY644" s="265"/>
      <c r="CZ644" s="265"/>
      <c r="DA644" s="265"/>
      <c r="DB644" s="265"/>
      <c r="DC644" s="265"/>
      <c r="DD644" s="265"/>
      <c r="DE644" s="265"/>
      <c r="DF644" s="265"/>
      <c r="DG644" s="265"/>
      <c r="DH644" s="265"/>
      <c r="DI644" s="265"/>
      <c r="DJ644" s="265"/>
      <c r="DK644" s="265"/>
      <c r="DL644" s="265"/>
      <c r="DM644" s="265"/>
      <c r="DN644" s="265"/>
      <c r="DO644" s="265"/>
      <c r="DP644" s="265"/>
      <c r="DQ644" s="265"/>
      <c r="DR644" s="265"/>
      <c r="DS644" s="265"/>
      <c r="DT644" s="265"/>
      <c r="DU644" s="265"/>
      <c r="DV644" s="265"/>
      <c r="DW644" s="265"/>
      <c r="DX644" s="265"/>
      <c r="DY644" s="265"/>
      <c r="DZ644" s="265"/>
      <c r="EA644" s="265"/>
      <c r="EB644" s="265"/>
      <c r="EC644" s="265"/>
      <c r="ED644" s="265"/>
      <c r="EE644" s="265"/>
      <c r="EF644" s="265"/>
      <c r="EG644" s="265"/>
      <c r="EH644" s="265"/>
      <c r="EI644" s="265"/>
      <c r="EJ644" s="265"/>
      <c r="EK644" s="265"/>
      <c r="EL644" s="265"/>
      <c r="EM644" s="265"/>
      <c r="EN644" s="265"/>
      <c r="EO644" s="265"/>
      <c r="EP644" s="265"/>
      <c r="EQ644" s="265"/>
      <c r="ER644" s="265"/>
      <c r="ES644" s="265"/>
      <c r="ET644" s="265"/>
      <c r="EU644" s="265"/>
      <c r="EV644" s="265"/>
      <c r="EW644" s="265"/>
      <c r="EX644" s="265"/>
      <c r="EY644" s="265"/>
      <c r="EZ644" s="265"/>
      <c r="FA644" s="265"/>
      <c r="FB644" s="265"/>
      <c r="FC644" s="265"/>
      <c r="FD644" s="265"/>
      <c r="FE644" s="265"/>
      <c r="FF644" s="265"/>
      <c r="FG644" s="265"/>
      <c r="FH644" s="265"/>
      <c r="FI644" s="265"/>
      <c r="FJ644" s="265"/>
      <c r="FK644" s="265"/>
      <c r="FL644" s="265"/>
      <c r="FM644" s="265"/>
      <c r="FN644" s="265"/>
      <c r="FO644" s="265"/>
      <c r="FP644" s="265"/>
      <c r="FQ644" s="265"/>
      <c r="FR644" s="265"/>
      <c r="FS644" s="265"/>
      <c r="FT644" s="265"/>
      <c r="FU644" s="265"/>
      <c r="FV644" s="265"/>
      <c r="FW644" s="265"/>
      <c r="FX644" s="265"/>
      <c r="FY644" s="265"/>
      <c r="FZ644" s="265"/>
      <c r="GA644" s="265"/>
    </row>
    <row r="645" spans="1:183" s="1442" customFormat="1">
      <c r="A645" s="955"/>
      <c r="B645" s="265"/>
      <c r="C645" s="265"/>
      <c r="D645" s="265"/>
      <c r="E645" s="265"/>
      <c r="F645" s="265"/>
      <c r="G645" s="265"/>
      <c r="H645" s="265"/>
      <c r="I645" s="265"/>
      <c r="J645" s="265"/>
      <c r="K645" s="265"/>
      <c r="L645" s="265"/>
      <c r="M645" s="265"/>
      <c r="N645" s="265"/>
      <c r="O645" s="265"/>
      <c r="P645" s="265"/>
      <c r="Q645" s="265"/>
      <c r="R645" s="265"/>
      <c r="S645" s="265"/>
      <c r="T645" s="265"/>
      <c r="U645" s="282"/>
      <c r="V645" s="282"/>
      <c r="W645" s="265"/>
      <c r="X645" s="265"/>
      <c r="Y645" s="282"/>
      <c r="Z645" s="282"/>
      <c r="AA645" s="555"/>
      <c r="AB645" s="974"/>
      <c r="AC645" s="974"/>
      <c r="AD645" s="974"/>
      <c r="AF645" s="282"/>
      <c r="AG645" s="265"/>
      <c r="AH645" s="282"/>
      <c r="AI645" s="265"/>
      <c r="AJ645" s="265"/>
      <c r="AK645" s="265"/>
      <c r="AL645" s="265"/>
      <c r="AM645" s="265"/>
      <c r="AN645" s="265"/>
      <c r="AO645" s="265"/>
      <c r="AP645" s="265"/>
      <c r="AQ645" s="265"/>
      <c r="AR645" s="265"/>
      <c r="AS645" s="265"/>
      <c r="AT645" s="265"/>
      <c r="AU645" s="265"/>
      <c r="AV645" s="265"/>
      <c r="AW645" s="265"/>
      <c r="AX645" s="265"/>
      <c r="AY645" s="265"/>
      <c r="AZ645" s="265"/>
      <c r="BA645" s="265"/>
      <c r="BB645" s="265"/>
      <c r="BC645" s="265"/>
      <c r="BD645" s="265"/>
      <c r="BE645" s="265"/>
      <c r="BF645" s="265"/>
      <c r="BG645" s="265"/>
      <c r="BH645" s="265"/>
      <c r="BI645" s="265"/>
      <c r="BJ645" s="265"/>
      <c r="BK645" s="265"/>
      <c r="BL645" s="265"/>
      <c r="BM645" s="265"/>
      <c r="BN645" s="265"/>
      <c r="BO645" s="265"/>
      <c r="BP645" s="265"/>
      <c r="BQ645" s="265"/>
      <c r="BR645" s="265"/>
      <c r="BS645" s="265"/>
      <c r="BT645" s="265"/>
      <c r="BU645" s="265"/>
      <c r="BV645" s="265"/>
      <c r="BW645" s="265"/>
      <c r="BX645" s="265"/>
      <c r="BY645" s="265"/>
      <c r="BZ645" s="265"/>
      <c r="CA645" s="265"/>
      <c r="CB645" s="265"/>
      <c r="CC645" s="265"/>
      <c r="CD645" s="265"/>
      <c r="CE645" s="265"/>
      <c r="CF645" s="265"/>
      <c r="CG645" s="265"/>
      <c r="CH645" s="265"/>
      <c r="CI645" s="265"/>
      <c r="CJ645" s="265"/>
      <c r="CK645" s="265"/>
      <c r="CL645" s="265"/>
      <c r="CM645" s="265"/>
      <c r="CN645" s="265"/>
      <c r="CO645" s="265"/>
      <c r="CP645" s="265"/>
      <c r="CQ645" s="265"/>
      <c r="CR645" s="265"/>
      <c r="CS645" s="265"/>
      <c r="CT645" s="265"/>
      <c r="CU645" s="265"/>
      <c r="CV645" s="265"/>
      <c r="CW645" s="265"/>
      <c r="CX645" s="265"/>
      <c r="CY645" s="265"/>
      <c r="CZ645" s="265"/>
      <c r="DA645" s="265"/>
      <c r="DB645" s="265"/>
      <c r="DC645" s="265"/>
      <c r="DD645" s="265"/>
      <c r="DE645" s="265"/>
      <c r="DF645" s="265"/>
      <c r="DG645" s="265"/>
      <c r="DH645" s="265"/>
      <c r="DI645" s="265"/>
      <c r="DJ645" s="265"/>
      <c r="DK645" s="265"/>
      <c r="DL645" s="265"/>
      <c r="DM645" s="265"/>
      <c r="DN645" s="265"/>
      <c r="DO645" s="265"/>
      <c r="DP645" s="265"/>
      <c r="DQ645" s="265"/>
      <c r="DR645" s="265"/>
      <c r="DS645" s="265"/>
      <c r="DT645" s="265"/>
      <c r="DU645" s="265"/>
      <c r="DV645" s="265"/>
      <c r="DW645" s="265"/>
      <c r="DX645" s="265"/>
      <c r="DY645" s="265"/>
      <c r="DZ645" s="265"/>
      <c r="EA645" s="265"/>
      <c r="EB645" s="265"/>
      <c r="EC645" s="265"/>
      <c r="ED645" s="265"/>
      <c r="EE645" s="265"/>
      <c r="EF645" s="265"/>
      <c r="EG645" s="265"/>
      <c r="EH645" s="265"/>
      <c r="EI645" s="265"/>
      <c r="EJ645" s="265"/>
      <c r="EK645" s="265"/>
      <c r="EL645" s="265"/>
      <c r="EM645" s="265"/>
      <c r="EN645" s="265"/>
      <c r="EO645" s="265"/>
      <c r="EP645" s="265"/>
      <c r="EQ645" s="265"/>
      <c r="ER645" s="265"/>
      <c r="ES645" s="265"/>
      <c r="ET645" s="265"/>
      <c r="EU645" s="265"/>
      <c r="EV645" s="265"/>
      <c r="EW645" s="265"/>
      <c r="EX645" s="265"/>
      <c r="EY645" s="265"/>
      <c r="EZ645" s="265"/>
      <c r="FA645" s="265"/>
      <c r="FB645" s="265"/>
      <c r="FC645" s="265"/>
      <c r="FD645" s="265"/>
      <c r="FE645" s="265"/>
      <c r="FF645" s="265"/>
      <c r="FG645" s="265"/>
      <c r="FH645" s="265"/>
      <c r="FI645" s="265"/>
      <c r="FJ645" s="265"/>
      <c r="FK645" s="265"/>
      <c r="FL645" s="265"/>
      <c r="FM645" s="265"/>
      <c r="FN645" s="265"/>
      <c r="FO645" s="265"/>
      <c r="FP645" s="265"/>
      <c r="FQ645" s="265"/>
      <c r="FR645" s="265"/>
      <c r="FS645" s="265"/>
      <c r="FT645" s="265"/>
      <c r="FU645" s="265"/>
      <c r="FV645" s="265"/>
      <c r="FW645" s="265"/>
      <c r="FX645" s="265"/>
      <c r="FY645" s="265"/>
      <c r="FZ645" s="265"/>
      <c r="GA645" s="265"/>
    </row>
    <row r="646" spans="1:183" s="1442" customFormat="1">
      <c r="A646" s="955"/>
      <c r="B646" s="265"/>
      <c r="C646" s="265"/>
      <c r="D646" s="265"/>
      <c r="E646" s="265"/>
      <c r="F646" s="265"/>
      <c r="G646" s="265"/>
      <c r="H646" s="265"/>
      <c r="I646" s="265"/>
      <c r="J646" s="265"/>
      <c r="K646" s="265"/>
      <c r="L646" s="265"/>
      <c r="M646" s="265"/>
      <c r="N646" s="265"/>
      <c r="O646" s="265"/>
      <c r="P646" s="265"/>
      <c r="Q646" s="265"/>
      <c r="R646" s="265"/>
      <c r="S646" s="265"/>
      <c r="T646" s="265"/>
      <c r="U646" s="282"/>
      <c r="V646" s="282"/>
      <c r="W646" s="265"/>
      <c r="X646" s="265"/>
      <c r="Y646" s="282"/>
      <c r="Z646" s="282"/>
      <c r="AA646" s="555"/>
      <c r="AB646" s="974"/>
      <c r="AC646" s="974"/>
      <c r="AD646" s="974"/>
      <c r="AF646" s="282"/>
      <c r="AG646" s="265"/>
      <c r="AH646" s="282"/>
      <c r="AI646" s="265"/>
      <c r="AJ646" s="265"/>
      <c r="AK646" s="265"/>
      <c r="AL646" s="265"/>
      <c r="AM646" s="265"/>
      <c r="AN646" s="265"/>
      <c r="AO646" s="265"/>
      <c r="AP646" s="265"/>
      <c r="AQ646" s="265"/>
      <c r="AR646" s="265"/>
      <c r="AS646" s="265"/>
      <c r="AT646" s="265"/>
      <c r="AU646" s="265"/>
      <c r="AV646" s="265"/>
      <c r="AW646" s="265"/>
      <c r="AX646" s="265"/>
      <c r="AY646" s="265"/>
      <c r="AZ646" s="265"/>
      <c r="BA646" s="265"/>
      <c r="BB646" s="265"/>
      <c r="BC646" s="265"/>
      <c r="BD646" s="265"/>
      <c r="BE646" s="265"/>
      <c r="BF646" s="265"/>
      <c r="BG646" s="265"/>
      <c r="BH646" s="265"/>
      <c r="BI646" s="265"/>
      <c r="BJ646" s="265"/>
      <c r="BK646" s="265"/>
      <c r="BL646" s="265"/>
      <c r="BM646" s="265"/>
      <c r="BN646" s="265"/>
      <c r="BO646" s="265"/>
      <c r="BP646" s="265"/>
      <c r="BQ646" s="265"/>
      <c r="BR646" s="265"/>
      <c r="BS646" s="265"/>
      <c r="BT646" s="265"/>
      <c r="BU646" s="265"/>
      <c r="BV646" s="265"/>
      <c r="BW646" s="265"/>
      <c r="BX646" s="265"/>
      <c r="BY646" s="265"/>
      <c r="BZ646" s="265"/>
      <c r="CA646" s="265"/>
      <c r="CB646" s="265"/>
      <c r="CC646" s="265"/>
      <c r="CD646" s="265"/>
      <c r="CE646" s="265"/>
      <c r="CF646" s="265"/>
      <c r="CG646" s="265"/>
      <c r="CH646" s="265"/>
      <c r="CI646" s="265"/>
      <c r="CJ646" s="265"/>
      <c r="CK646" s="265"/>
      <c r="CL646" s="265"/>
      <c r="CM646" s="265"/>
      <c r="CN646" s="265"/>
      <c r="CO646" s="265"/>
      <c r="CP646" s="265"/>
      <c r="CQ646" s="265"/>
      <c r="CR646" s="265"/>
      <c r="CS646" s="265"/>
      <c r="CT646" s="265"/>
      <c r="CU646" s="265"/>
      <c r="CV646" s="265"/>
      <c r="CW646" s="265"/>
      <c r="CX646" s="265"/>
      <c r="CY646" s="265"/>
      <c r="CZ646" s="265"/>
      <c r="DA646" s="265"/>
      <c r="DB646" s="265"/>
      <c r="DC646" s="265"/>
      <c r="DD646" s="265"/>
      <c r="DE646" s="265"/>
      <c r="DF646" s="265"/>
      <c r="DG646" s="265"/>
      <c r="DH646" s="265"/>
      <c r="DI646" s="265"/>
      <c r="DJ646" s="265"/>
      <c r="DK646" s="265"/>
      <c r="DL646" s="265"/>
      <c r="DM646" s="265"/>
      <c r="DN646" s="265"/>
      <c r="DO646" s="265"/>
      <c r="DP646" s="265"/>
      <c r="DQ646" s="265"/>
      <c r="DR646" s="265"/>
      <c r="DS646" s="265"/>
      <c r="DT646" s="265"/>
      <c r="DU646" s="265"/>
      <c r="DV646" s="265"/>
      <c r="DW646" s="265"/>
      <c r="DX646" s="265"/>
      <c r="DY646" s="265"/>
      <c r="DZ646" s="265"/>
      <c r="EA646" s="265"/>
      <c r="EB646" s="265"/>
      <c r="EC646" s="265"/>
      <c r="ED646" s="265"/>
      <c r="EE646" s="265"/>
      <c r="EF646" s="265"/>
      <c r="EG646" s="265"/>
      <c r="EH646" s="265"/>
      <c r="EI646" s="265"/>
      <c r="EJ646" s="265"/>
      <c r="EK646" s="265"/>
      <c r="EL646" s="265"/>
      <c r="EM646" s="265"/>
      <c r="EN646" s="265"/>
      <c r="EO646" s="265"/>
      <c r="EP646" s="265"/>
      <c r="EQ646" s="265"/>
      <c r="ER646" s="265"/>
      <c r="ES646" s="265"/>
      <c r="ET646" s="265"/>
      <c r="EU646" s="265"/>
      <c r="EV646" s="265"/>
      <c r="EW646" s="265"/>
      <c r="EX646" s="265"/>
      <c r="EY646" s="265"/>
      <c r="EZ646" s="265"/>
      <c r="FA646" s="265"/>
      <c r="FB646" s="265"/>
      <c r="FC646" s="265"/>
      <c r="FD646" s="265"/>
      <c r="FE646" s="265"/>
      <c r="FF646" s="265"/>
      <c r="FG646" s="265"/>
      <c r="FH646" s="265"/>
      <c r="FI646" s="265"/>
      <c r="FJ646" s="265"/>
      <c r="FK646" s="265"/>
      <c r="FL646" s="265"/>
      <c r="FM646" s="265"/>
      <c r="FN646" s="265"/>
      <c r="FO646" s="265"/>
      <c r="FP646" s="265"/>
      <c r="FQ646" s="265"/>
      <c r="FR646" s="265"/>
      <c r="FS646" s="265"/>
      <c r="FT646" s="265"/>
      <c r="FU646" s="265"/>
      <c r="FV646" s="265"/>
      <c r="FW646" s="265"/>
      <c r="FX646" s="265"/>
      <c r="FY646" s="265"/>
      <c r="FZ646" s="265"/>
      <c r="GA646" s="265"/>
    </row>
    <row r="647" spans="1:183" s="1442" customFormat="1">
      <c r="A647" s="955"/>
      <c r="B647" s="265"/>
      <c r="C647" s="265"/>
      <c r="D647" s="265"/>
      <c r="E647" s="265"/>
      <c r="F647" s="265"/>
      <c r="G647" s="265"/>
      <c r="H647" s="265"/>
      <c r="I647" s="265"/>
      <c r="J647" s="265"/>
      <c r="K647" s="265"/>
      <c r="L647" s="265"/>
      <c r="M647" s="265"/>
      <c r="N647" s="265"/>
      <c r="O647" s="265"/>
      <c r="P647" s="265"/>
      <c r="Q647" s="265"/>
      <c r="R647" s="265"/>
      <c r="S647" s="265"/>
      <c r="T647" s="265"/>
      <c r="U647" s="282"/>
      <c r="V647" s="282"/>
      <c r="W647" s="265"/>
      <c r="X647" s="265"/>
      <c r="Y647" s="282"/>
      <c r="Z647" s="282"/>
      <c r="AA647" s="555"/>
      <c r="AB647" s="974"/>
      <c r="AC647" s="974"/>
      <c r="AD647" s="974"/>
      <c r="AF647" s="282"/>
      <c r="AG647" s="265"/>
      <c r="AH647" s="282"/>
      <c r="AI647" s="265"/>
      <c r="AJ647" s="265"/>
      <c r="AK647" s="265"/>
      <c r="AL647" s="265"/>
      <c r="AM647" s="265"/>
      <c r="AN647" s="265"/>
      <c r="AO647" s="265"/>
      <c r="AP647" s="265"/>
      <c r="AQ647" s="265"/>
      <c r="AR647" s="265"/>
      <c r="AS647" s="265"/>
      <c r="AT647" s="265"/>
      <c r="AU647" s="265"/>
      <c r="AV647" s="265"/>
      <c r="AW647" s="265"/>
      <c r="AX647" s="265"/>
      <c r="AY647" s="265"/>
      <c r="AZ647" s="265"/>
      <c r="BA647" s="265"/>
      <c r="BB647" s="265"/>
      <c r="BC647" s="265"/>
      <c r="BD647" s="265"/>
      <c r="BE647" s="265"/>
      <c r="BF647" s="265"/>
      <c r="BG647" s="265"/>
      <c r="BH647" s="265"/>
      <c r="BI647" s="265"/>
      <c r="BJ647" s="265"/>
      <c r="BK647" s="265"/>
      <c r="BL647" s="265"/>
      <c r="BM647" s="265"/>
      <c r="BN647" s="265"/>
      <c r="BO647" s="265"/>
      <c r="BP647" s="265"/>
      <c r="BQ647" s="265"/>
      <c r="BR647" s="265"/>
      <c r="BS647" s="265"/>
      <c r="BT647" s="265"/>
      <c r="BU647" s="265"/>
      <c r="BV647" s="265"/>
      <c r="BW647" s="265"/>
      <c r="BX647" s="265"/>
      <c r="BY647" s="265"/>
      <c r="BZ647" s="265"/>
      <c r="CA647" s="265"/>
      <c r="CB647" s="265"/>
      <c r="CC647" s="265"/>
      <c r="CD647" s="265"/>
      <c r="CE647" s="265"/>
      <c r="CF647" s="265"/>
      <c r="CG647" s="265"/>
      <c r="CH647" s="265"/>
      <c r="CI647" s="265"/>
      <c r="CJ647" s="265"/>
      <c r="CK647" s="265"/>
      <c r="CL647" s="265"/>
      <c r="CM647" s="265"/>
      <c r="CN647" s="265"/>
      <c r="CO647" s="265"/>
      <c r="CP647" s="265"/>
      <c r="CQ647" s="265"/>
      <c r="CR647" s="265"/>
      <c r="CS647" s="265"/>
      <c r="CT647" s="265"/>
      <c r="CU647" s="265"/>
      <c r="CV647" s="265"/>
      <c r="CW647" s="265"/>
      <c r="CX647" s="265"/>
      <c r="CY647" s="265"/>
      <c r="CZ647" s="265"/>
      <c r="DA647" s="265"/>
      <c r="DB647" s="265"/>
      <c r="DC647" s="265"/>
      <c r="DD647" s="265"/>
      <c r="DE647" s="265"/>
      <c r="DF647" s="265"/>
      <c r="DG647" s="265"/>
      <c r="DH647" s="265"/>
      <c r="DI647" s="265"/>
      <c r="DJ647" s="265"/>
      <c r="DK647" s="265"/>
      <c r="DL647" s="265"/>
      <c r="DM647" s="265"/>
      <c r="DN647" s="265"/>
      <c r="DO647" s="265"/>
      <c r="DP647" s="265"/>
      <c r="DQ647" s="265"/>
      <c r="DR647" s="265"/>
      <c r="DS647" s="265"/>
      <c r="DT647" s="265"/>
      <c r="DU647" s="265"/>
      <c r="DV647" s="265"/>
      <c r="DW647" s="265"/>
      <c r="DX647" s="265"/>
      <c r="DY647" s="265"/>
      <c r="DZ647" s="265"/>
      <c r="EA647" s="265"/>
      <c r="EB647" s="265"/>
      <c r="EC647" s="265"/>
      <c r="ED647" s="265"/>
      <c r="EE647" s="265"/>
      <c r="EF647" s="265"/>
      <c r="EG647" s="265"/>
      <c r="EH647" s="265"/>
      <c r="EI647" s="265"/>
      <c r="EJ647" s="265"/>
      <c r="EK647" s="265"/>
      <c r="EL647" s="265"/>
      <c r="EM647" s="265"/>
      <c r="EN647" s="265"/>
      <c r="EO647" s="265"/>
      <c r="EP647" s="265"/>
      <c r="EQ647" s="265"/>
      <c r="ER647" s="265"/>
      <c r="ES647" s="265"/>
      <c r="ET647" s="265"/>
      <c r="EU647" s="265"/>
      <c r="EV647" s="265"/>
      <c r="EW647" s="265"/>
      <c r="EX647" s="265"/>
      <c r="EY647" s="265"/>
      <c r="EZ647" s="265"/>
      <c r="FA647" s="265"/>
      <c r="FB647" s="265"/>
      <c r="FC647" s="265"/>
      <c r="FD647" s="265"/>
      <c r="FE647" s="265"/>
      <c r="FF647" s="265"/>
      <c r="FG647" s="265"/>
      <c r="FH647" s="265"/>
      <c r="FI647" s="265"/>
      <c r="FJ647" s="265"/>
      <c r="FK647" s="265"/>
      <c r="FL647" s="265"/>
      <c r="FM647" s="265"/>
      <c r="FN647" s="265"/>
      <c r="FO647" s="265"/>
      <c r="FP647" s="265"/>
      <c r="FQ647" s="265"/>
      <c r="FR647" s="265"/>
      <c r="FS647" s="265"/>
      <c r="FT647" s="265"/>
      <c r="FU647" s="265"/>
      <c r="FV647" s="265"/>
      <c r="FW647" s="265"/>
      <c r="FX647" s="265"/>
      <c r="FY647" s="265"/>
      <c r="FZ647" s="265"/>
      <c r="GA647" s="265"/>
    </row>
    <row r="648" spans="1:183" s="1442" customFormat="1">
      <c r="A648" s="955"/>
      <c r="B648" s="265"/>
      <c r="C648" s="265"/>
      <c r="D648" s="265"/>
      <c r="E648" s="265"/>
      <c r="F648" s="265"/>
      <c r="G648" s="265"/>
      <c r="H648" s="265"/>
      <c r="I648" s="265"/>
      <c r="J648" s="265"/>
      <c r="K648" s="265"/>
      <c r="L648" s="265"/>
      <c r="M648" s="265"/>
      <c r="N648" s="265"/>
      <c r="O648" s="265"/>
      <c r="P648" s="265"/>
      <c r="Q648" s="265"/>
      <c r="R648" s="265"/>
      <c r="S648" s="265"/>
      <c r="T648" s="265"/>
      <c r="U648" s="282"/>
      <c r="V648" s="282"/>
      <c r="W648" s="265"/>
      <c r="X648" s="265"/>
      <c r="Y648" s="282"/>
      <c r="Z648" s="282"/>
      <c r="AA648" s="555"/>
      <c r="AB648" s="974"/>
      <c r="AC648" s="974"/>
      <c r="AD648" s="974"/>
      <c r="AF648" s="282"/>
      <c r="AG648" s="265"/>
      <c r="AH648" s="282"/>
      <c r="AI648" s="265"/>
      <c r="AJ648" s="265"/>
      <c r="AK648" s="265"/>
      <c r="AL648" s="265"/>
      <c r="AM648" s="265"/>
      <c r="AN648" s="265"/>
      <c r="AO648" s="265"/>
      <c r="AP648" s="265"/>
      <c r="AQ648" s="265"/>
      <c r="AR648" s="265"/>
      <c r="AS648" s="265"/>
      <c r="AT648" s="265"/>
      <c r="AU648" s="265"/>
      <c r="AV648" s="265"/>
      <c r="AW648" s="265"/>
      <c r="AX648" s="265"/>
      <c r="AY648" s="265"/>
      <c r="AZ648" s="265"/>
      <c r="BA648" s="265"/>
      <c r="BB648" s="265"/>
      <c r="BC648" s="265"/>
      <c r="BD648" s="265"/>
      <c r="BE648" s="265"/>
      <c r="BF648" s="265"/>
      <c r="BG648" s="265"/>
      <c r="BH648" s="265"/>
      <c r="BI648" s="265"/>
      <c r="BJ648" s="265"/>
      <c r="BK648" s="265"/>
      <c r="BL648" s="265"/>
      <c r="BM648" s="265"/>
      <c r="BN648" s="265"/>
      <c r="BO648" s="265"/>
      <c r="BP648" s="265"/>
      <c r="BQ648" s="265"/>
      <c r="BR648" s="265"/>
      <c r="BS648" s="265"/>
      <c r="BT648" s="265"/>
      <c r="BU648" s="265"/>
      <c r="BV648" s="265"/>
      <c r="BW648" s="265"/>
      <c r="BX648" s="265"/>
      <c r="BY648" s="265"/>
      <c r="BZ648" s="265"/>
      <c r="CA648" s="265"/>
      <c r="CB648" s="265"/>
      <c r="CC648" s="265"/>
      <c r="CD648" s="265"/>
      <c r="CE648" s="265"/>
      <c r="CF648" s="265"/>
      <c r="CG648" s="265"/>
      <c r="CH648" s="265"/>
      <c r="CI648" s="265"/>
      <c r="CJ648" s="265"/>
      <c r="CK648" s="265"/>
      <c r="CL648" s="265"/>
      <c r="CM648" s="265"/>
      <c r="CN648" s="265"/>
      <c r="CO648" s="265"/>
      <c r="CP648" s="265"/>
      <c r="CQ648" s="265"/>
      <c r="CR648" s="265"/>
      <c r="CS648" s="265"/>
      <c r="CT648" s="265"/>
      <c r="CU648" s="265"/>
      <c r="CV648" s="265"/>
      <c r="CW648" s="265"/>
      <c r="CX648" s="265"/>
      <c r="CY648" s="265"/>
      <c r="CZ648" s="265"/>
      <c r="DA648" s="265"/>
      <c r="DB648" s="265"/>
      <c r="DC648" s="265"/>
      <c r="DD648" s="265"/>
      <c r="DE648" s="265"/>
      <c r="DF648" s="265"/>
      <c r="DG648" s="265"/>
      <c r="DH648" s="265"/>
      <c r="DI648" s="265"/>
      <c r="DJ648" s="265"/>
      <c r="DK648" s="265"/>
      <c r="DL648" s="265"/>
      <c r="DM648" s="265"/>
      <c r="DN648" s="265"/>
      <c r="DO648" s="265"/>
      <c r="DP648" s="265"/>
      <c r="DQ648" s="265"/>
      <c r="DR648" s="265"/>
      <c r="DS648" s="265"/>
      <c r="DT648" s="265"/>
      <c r="DU648" s="265"/>
      <c r="DV648" s="265"/>
      <c r="DW648" s="265"/>
      <c r="DX648" s="265"/>
      <c r="DY648" s="265"/>
      <c r="DZ648" s="265"/>
      <c r="EA648" s="265"/>
      <c r="EB648" s="265"/>
      <c r="EC648" s="265"/>
      <c r="ED648" s="265"/>
      <c r="EE648" s="265"/>
      <c r="EF648" s="265"/>
      <c r="EG648" s="265"/>
      <c r="EH648" s="265"/>
      <c r="EI648" s="265"/>
      <c r="EJ648" s="265"/>
      <c r="EK648" s="265"/>
      <c r="EL648" s="265"/>
      <c r="EM648" s="265"/>
      <c r="EN648" s="265"/>
      <c r="EO648" s="265"/>
      <c r="EP648" s="265"/>
      <c r="EQ648" s="265"/>
      <c r="ER648" s="265"/>
      <c r="ES648" s="265"/>
      <c r="ET648" s="265"/>
      <c r="EU648" s="265"/>
      <c r="EV648" s="265"/>
      <c r="EW648" s="265"/>
      <c r="EX648" s="265"/>
      <c r="EY648" s="265"/>
      <c r="EZ648" s="265"/>
      <c r="FA648" s="265"/>
      <c r="FB648" s="265"/>
      <c r="FC648" s="265"/>
      <c r="FD648" s="265"/>
      <c r="FE648" s="265"/>
      <c r="FF648" s="265"/>
      <c r="FG648" s="265"/>
      <c r="FH648" s="265"/>
      <c r="FI648" s="265"/>
      <c r="FJ648" s="265"/>
      <c r="FK648" s="265"/>
      <c r="FL648" s="265"/>
      <c r="FM648" s="265"/>
      <c r="FN648" s="265"/>
      <c r="FO648" s="265"/>
      <c r="FP648" s="265"/>
      <c r="FQ648" s="265"/>
      <c r="FR648" s="265"/>
      <c r="FS648" s="265"/>
      <c r="FT648" s="265"/>
      <c r="FU648" s="265"/>
      <c r="FV648" s="265"/>
      <c r="FW648" s="265"/>
      <c r="FX648" s="265"/>
      <c r="FY648" s="265"/>
      <c r="FZ648" s="265"/>
      <c r="GA648" s="265"/>
    </row>
    <row r="649" spans="1:183" s="1442" customFormat="1">
      <c r="A649" s="955"/>
      <c r="B649" s="265"/>
      <c r="C649" s="265"/>
      <c r="D649" s="265"/>
      <c r="E649" s="265"/>
      <c r="F649" s="265"/>
      <c r="G649" s="265"/>
      <c r="H649" s="265"/>
      <c r="I649" s="265"/>
      <c r="J649" s="265"/>
      <c r="K649" s="265"/>
      <c r="L649" s="265"/>
      <c r="M649" s="265"/>
      <c r="N649" s="265"/>
      <c r="O649" s="265"/>
      <c r="P649" s="265"/>
      <c r="Q649" s="265"/>
      <c r="R649" s="265"/>
      <c r="S649" s="265"/>
      <c r="T649" s="265"/>
      <c r="U649" s="282"/>
      <c r="V649" s="282"/>
      <c r="W649" s="265"/>
      <c r="X649" s="265"/>
      <c r="Y649" s="282"/>
      <c r="Z649" s="282"/>
      <c r="AA649" s="555"/>
      <c r="AB649" s="974"/>
      <c r="AC649" s="974"/>
      <c r="AD649" s="974"/>
      <c r="AF649" s="282"/>
      <c r="AG649" s="265"/>
      <c r="AH649" s="282"/>
      <c r="AI649" s="265"/>
      <c r="AJ649" s="265"/>
      <c r="AK649" s="265"/>
      <c r="AL649" s="265"/>
      <c r="AM649" s="265"/>
      <c r="AN649" s="265"/>
      <c r="AO649" s="265"/>
      <c r="AP649" s="265"/>
      <c r="AQ649" s="265"/>
      <c r="AR649" s="265"/>
      <c r="AS649" s="265"/>
      <c r="AT649" s="265"/>
      <c r="AU649" s="265"/>
      <c r="AV649" s="265"/>
      <c r="AW649" s="265"/>
      <c r="AX649" s="265"/>
      <c r="AY649" s="265"/>
      <c r="AZ649" s="265"/>
      <c r="BA649" s="265"/>
      <c r="BB649" s="265"/>
      <c r="BC649" s="265"/>
      <c r="BD649" s="265"/>
      <c r="BE649" s="265"/>
      <c r="BF649" s="265"/>
      <c r="BG649" s="265"/>
      <c r="BH649" s="265"/>
      <c r="BI649" s="265"/>
      <c r="BJ649" s="265"/>
      <c r="BK649" s="265"/>
      <c r="BL649" s="265"/>
      <c r="BM649" s="265"/>
      <c r="BN649" s="265"/>
      <c r="BO649" s="265"/>
      <c r="BP649" s="265"/>
      <c r="BQ649" s="265"/>
      <c r="BR649" s="265"/>
      <c r="BS649" s="265"/>
      <c r="BT649" s="265"/>
      <c r="BU649" s="265"/>
      <c r="BV649" s="265"/>
      <c r="BW649" s="265"/>
      <c r="BX649" s="265"/>
      <c r="BY649" s="265"/>
      <c r="BZ649" s="265"/>
      <c r="CA649" s="265"/>
      <c r="CB649" s="265"/>
      <c r="CC649" s="265"/>
      <c r="CD649" s="265"/>
      <c r="CE649" s="265"/>
      <c r="CF649" s="265"/>
      <c r="CG649" s="265"/>
      <c r="CH649" s="265"/>
      <c r="CI649" s="265"/>
      <c r="CJ649" s="265"/>
      <c r="CK649" s="265"/>
      <c r="CL649" s="265"/>
      <c r="CM649" s="265"/>
      <c r="CN649" s="265"/>
      <c r="CO649" s="265"/>
      <c r="CP649" s="265"/>
      <c r="CQ649" s="265"/>
      <c r="CR649" s="265"/>
      <c r="CS649" s="265"/>
      <c r="CT649" s="265"/>
      <c r="CU649" s="265"/>
      <c r="CV649" s="265"/>
      <c r="CW649" s="265"/>
      <c r="CX649" s="265"/>
      <c r="CY649" s="265"/>
      <c r="CZ649" s="265"/>
      <c r="DA649" s="265"/>
      <c r="DB649" s="265"/>
      <c r="DC649" s="265"/>
      <c r="DD649" s="265"/>
      <c r="DE649" s="265"/>
      <c r="DF649" s="265"/>
      <c r="DG649" s="265"/>
      <c r="DH649" s="265"/>
      <c r="DI649" s="265"/>
      <c r="DJ649" s="265"/>
      <c r="DK649" s="265"/>
      <c r="DL649" s="265"/>
      <c r="DM649" s="265"/>
      <c r="DN649" s="265"/>
      <c r="DO649" s="265"/>
      <c r="DP649" s="265"/>
      <c r="DQ649" s="265"/>
      <c r="DR649" s="265"/>
      <c r="DS649" s="265"/>
      <c r="DT649" s="265"/>
      <c r="DU649" s="265"/>
      <c r="DV649" s="265"/>
      <c r="DW649" s="265"/>
      <c r="DX649" s="265"/>
      <c r="DY649" s="265"/>
      <c r="DZ649" s="265"/>
      <c r="EA649" s="265"/>
      <c r="EB649" s="265"/>
      <c r="EC649" s="265"/>
      <c r="ED649" s="265"/>
      <c r="EE649" s="265"/>
      <c r="EF649" s="265"/>
      <c r="EG649" s="265"/>
      <c r="EH649" s="265"/>
      <c r="EI649" s="265"/>
      <c r="EJ649" s="265"/>
      <c r="EK649" s="265"/>
      <c r="EL649" s="265"/>
      <c r="EM649" s="265"/>
      <c r="EN649" s="265"/>
      <c r="EO649" s="265"/>
      <c r="EP649" s="265"/>
      <c r="EQ649" s="265"/>
      <c r="ER649" s="265"/>
      <c r="ES649" s="265"/>
      <c r="ET649" s="265"/>
      <c r="EU649" s="265"/>
      <c r="EV649" s="265"/>
      <c r="EW649" s="265"/>
      <c r="EX649" s="265"/>
      <c r="EY649" s="265"/>
      <c r="EZ649" s="265"/>
      <c r="FA649" s="265"/>
      <c r="FB649" s="265"/>
      <c r="FC649" s="265"/>
      <c r="FD649" s="265"/>
      <c r="FE649" s="265"/>
      <c r="FF649" s="265"/>
      <c r="FG649" s="265"/>
      <c r="FH649" s="265"/>
      <c r="FI649" s="265"/>
      <c r="FJ649" s="265"/>
      <c r="FK649" s="265"/>
      <c r="FL649" s="265"/>
      <c r="FM649" s="265"/>
      <c r="FN649" s="265"/>
      <c r="FO649" s="265"/>
      <c r="FP649" s="265"/>
      <c r="FQ649" s="265"/>
      <c r="FR649" s="265"/>
      <c r="FS649" s="265"/>
      <c r="FT649" s="265"/>
      <c r="FU649" s="265"/>
      <c r="FV649" s="265"/>
      <c r="FW649" s="265"/>
      <c r="FX649" s="265"/>
      <c r="FY649" s="265"/>
      <c r="FZ649" s="265"/>
      <c r="GA649" s="265"/>
    </row>
    <row r="650" spans="1:183" s="1442" customFormat="1">
      <c r="A650" s="955"/>
      <c r="B650" s="265"/>
      <c r="C650" s="265"/>
      <c r="D650" s="265"/>
      <c r="E650" s="265"/>
      <c r="F650" s="265"/>
      <c r="G650" s="265"/>
      <c r="H650" s="265"/>
      <c r="I650" s="265"/>
      <c r="J650" s="265"/>
      <c r="K650" s="265"/>
      <c r="L650" s="265"/>
      <c r="M650" s="265"/>
      <c r="N650" s="265"/>
      <c r="O650" s="265"/>
      <c r="P650" s="265"/>
      <c r="Q650" s="265"/>
      <c r="R650" s="265"/>
      <c r="S650" s="265"/>
      <c r="T650" s="265"/>
      <c r="U650" s="282"/>
      <c r="V650" s="282"/>
      <c r="W650" s="265"/>
      <c r="X650" s="265"/>
      <c r="Y650" s="282"/>
      <c r="Z650" s="282"/>
      <c r="AA650" s="555"/>
      <c r="AB650" s="974"/>
      <c r="AC650" s="974"/>
      <c r="AD650" s="974"/>
      <c r="AF650" s="282"/>
      <c r="AG650" s="265"/>
      <c r="AH650" s="282"/>
      <c r="AI650" s="265"/>
      <c r="AJ650" s="265"/>
      <c r="AK650" s="265"/>
      <c r="AL650" s="265"/>
      <c r="AM650" s="265"/>
      <c r="AN650" s="265"/>
      <c r="AO650" s="265"/>
      <c r="AP650" s="265"/>
      <c r="AQ650" s="265"/>
      <c r="AR650" s="265"/>
      <c r="AS650" s="265"/>
      <c r="AT650" s="265"/>
      <c r="AU650" s="265"/>
      <c r="AV650" s="265"/>
      <c r="AW650" s="265"/>
      <c r="AX650" s="265"/>
      <c r="AY650" s="265"/>
      <c r="AZ650" s="265"/>
      <c r="BA650" s="265"/>
      <c r="BB650" s="265"/>
      <c r="BC650" s="265"/>
      <c r="BD650" s="265"/>
      <c r="BE650" s="265"/>
      <c r="BF650" s="265"/>
      <c r="BG650" s="265"/>
      <c r="BH650" s="265"/>
      <c r="BI650" s="265"/>
      <c r="BJ650" s="265"/>
      <c r="BK650" s="265"/>
      <c r="BL650" s="265"/>
      <c r="BM650" s="265"/>
      <c r="BN650" s="265"/>
      <c r="BO650" s="265"/>
      <c r="BP650" s="265"/>
      <c r="BQ650" s="265"/>
      <c r="BR650" s="265"/>
      <c r="BS650" s="265"/>
      <c r="BT650" s="265"/>
      <c r="BU650" s="265"/>
      <c r="BV650" s="265"/>
      <c r="BW650" s="265"/>
      <c r="BX650" s="265"/>
      <c r="BY650" s="265"/>
      <c r="BZ650" s="265"/>
      <c r="CA650" s="265"/>
      <c r="CB650" s="265"/>
      <c r="CC650" s="265"/>
      <c r="CD650" s="265"/>
      <c r="CE650" s="265"/>
      <c r="CF650" s="265"/>
      <c r="CG650" s="265"/>
      <c r="CH650" s="265"/>
      <c r="CI650" s="265"/>
      <c r="CJ650" s="265"/>
      <c r="CK650" s="265"/>
      <c r="CL650" s="265"/>
      <c r="CM650" s="265"/>
      <c r="CN650" s="265"/>
      <c r="CO650" s="265"/>
      <c r="CP650" s="265"/>
      <c r="CQ650" s="265"/>
      <c r="CR650" s="265"/>
      <c r="CS650" s="265"/>
      <c r="CT650" s="265"/>
      <c r="CU650" s="265"/>
      <c r="CV650" s="265"/>
      <c r="CW650" s="265"/>
      <c r="CX650" s="265"/>
      <c r="CY650" s="265"/>
      <c r="CZ650" s="265"/>
      <c r="DA650" s="265"/>
      <c r="DB650" s="265"/>
      <c r="DC650" s="265"/>
      <c r="DD650" s="265"/>
      <c r="DE650" s="265"/>
      <c r="DF650" s="265"/>
      <c r="DG650" s="265"/>
      <c r="DH650" s="265"/>
      <c r="DI650" s="265"/>
      <c r="DJ650" s="265"/>
      <c r="DK650" s="265"/>
      <c r="DL650" s="265"/>
      <c r="DM650" s="265"/>
      <c r="DN650" s="265"/>
      <c r="DO650" s="265"/>
      <c r="DP650" s="265"/>
      <c r="DQ650" s="265"/>
      <c r="DR650" s="265"/>
      <c r="DS650" s="265"/>
      <c r="DT650" s="265"/>
      <c r="DU650" s="265"/>
      <c r="DV650" s="265"/>
      <c r="DW650" s="265"/>
      <c r="DX650" s="265"/>
      <c r="DY650" s="265"/>
      <c r="DZ650" s="265"/>
      <c r="EA650" s="265"/>
      <c r="EB650" s="265"/>
      <c r="EC650" s="265"/>
      <c r="ED650" s="265"/>
      <c r="EE650" s="265"/>
      <c r="EF650" s="265"/>
      <c r="EG650" s="265"/>
      <c r="EH650" s="265"/>
      <c r="EI650" s="265"/>
      <c r="EJ650" s="265"/>
      <c r="EK650" s="265"/>
      <c r="EL650" s="265"/>
      <c r="EM650" s="265"/>
      <c r="EN650" s="265"/>
      <c r="EO650" s="265"/>
      <c r="EP650" s="265"/>
      <c r="EQ650" s="265"/>
      <c r="ER650" s="265"/>
      <c r="ES650" s="265"/>
      <c r="ET650" s="265"/>
      <c r="EU650" s="265"/>
      <c r="EV650" s="265"/>
      <c r="EW650" s="265"/>
      <c r="EX650" s="265"/>
      <c r="EY650" s="265"/>
      <c r="EZ650" s="265"/>
      <c r="FA650" s="265"/>
      <c r="FB650" s="265"/>
      <c r="FC650" s="265"/>
      <c r="FD650" s="265"/>
      <c r="FE650" s="265"/>
      <c r="FF650" s="265"/>
      <c r="FG650" s="265"/>
      <c r="FH650" s="265"/>
      <c r="FI650" s="265"/>
      <c r="FJ650" s="265"/>
      <c r="FK650" s="265"/>
      <c r="FL650" s="265"/>
      <c r="FM650" s="265"/>
      <c r="FN650" s="265"/>
      <c r="FO650" s="265"/>
      <c r="FP650" s="265"/>
      <c r="FQ650" s="265"/>
      <c r="FR650" s="265"/>
      <c r="FS650" s="265"/>
      <c r="FT650" s="265"/>
      <c r="FU650" s="265"/>
      <c r="FV650" s="265"/>
      <c r="FW650" s="265"/>
      <c r="FX650" s="265"/>
      <c r="FY650" s="265"/>
      <c r="FZ650" s="265"/>
      <c r="GA650" s="265"/>
    </row>
    <row r="651" spans="1:183" s="1442" customFormat="1">
      <c r="A651" s="955"/>
      <c r="B651" s="265"/>
      <c r="C651" s="265"/>
      <c r="D651" s="265"/>
      <c r="E651" s="265"/>
      <c r="F651" s="265"/>
      <c r="G651" s="265"/>
      <c r="H651" s="265"/>
      <c r="I651" s="265"/>
      <c r="J651" s="265"/>
      <c r="K651" s="265"/>
      <c r="L651" s="265"/>
      <c r="M651" s="265"/>
      <c r="N651" s="265"/>
      <c r="O651" s="265"/>
      <c r="P651" s="265"/>
      <c r="Q651" s="265"/>
      <c r="R651" s="265"/>
      <c r="S651" s="265"/>
      <c r="T651" s="265"/>
      <c r="U651" s="282"/>
      <c r="V651" s="282"/>
      <c r="W651" s="265"/>
      <c r="X651" s="265"/>
      <c r="Y651" s="282"/>
      <c r="Z651" s="282"/>
      <c r="AA651" s="555"/>
      <c r="AB651" s="974"/>
      <c r="AC651" s="974"/>
      <c r="AD651" s="974"/>
      <c r="AF651" s="282"/>
      <c r="AG651" s="265"/>
      <c r="AH651" s="282"/>
      <c r="AI651" s="265"/>
      <c r="AJ651" s="265"/>
      <c r="AK651" s="265"/>
      <c r="AL651" s="265"/>
      <c r="AM651" s="265"/>
      <c r="AN651" s="265"/>
      <c r="AO651" s="265"/>
      <c r="AP651" s="265"/>
      <c r="AQ651" s="265"/>
      <c r="AR651" s="265"/>
      <c r="AS651" s="265"/>
      <c r="AT651" s="265"/>
      <c r="AU651" s="265"/>
      <c r="AV651" s="265"/>
      <c r="AW651" s="265"/>
      <c r="AX651" s="265"/>
      <c r="AY651" s="265"/>
      <c r="AZ651" s="265"/>
      <c r="BA651" s="265"/>
      <c r="BB651" s="265"/>
      <c r="BC651" s="265"/>
      <c r="BD651" s="265"/>
      <c r="BE651" s="265"/>
      <c r="BF651" s="265"/>
      <c r="BG651" s="265"/>
      <c r="BH651" s="265"/>
      <c r="BI651" s="265"/>
      <c r="BJ651" s="265"/>
      <c r="BK651" s="265"/>
      <c r="BL651" s="265"/>
      <c r="BM651" s="265"/>
      <c r="BN651" s="265"/>
      <c r="BO651" s="265"/>
      <c r="BP651" s="265"/>
      <c r="BQ651" s="265"/>
      <c r="BR651" s="265"/>
      <c r="BS651" s="265"/>
      <c r="BT651" s="265"/>
      <c r="BU651" s="265"/>
      <c r="BV651" s="265"/>
      <c r="BW651" s="265"/>
      <c r="BX651" s="265"/>
      <c r="BY651" s="265"/>
      <c r="BZ651" s="265"/>
      <c r="CA651" s="265"/>
      <c r="CB651" s="265"/>
      <c r="CC651" s="265"/>
      <c r="CD651" s="265"/>
      <c r="CE651" s="265"/>
      <c r="CF651" s="265"/>
      <c r="CG651" s="265"/>
      <c r="CH651" s="265"/>
      <c r="CI651" s="265"/>
      <c r="CJ651" s="265"/>
      <c r="CK651" s="265"/>
      <c r="CL651" s="265"/>
      <c r="CM651" s="265"/>
      <c r="CN651" s="265"/>
      <c r="CO651" s="265"/>
      <c r="CP651" s="265"/>
      <c r="CQ651" s="265"/>
      <c r="CR651" s="265"/>
      <c r="CS651" s="265"/>
      <c r="CT651" s="265"/>
      <c r="CU651" s="265"/>
      <c r="CV651" s="265"/>
      <c r="CW651" s="265"/>
      <c r="CX651" s="265"/>
      <c r="CY651" s="265"/>
      <c r="CZ651" s="265"/>
      <c r="DA651" s="265"/>
      <c r="DB651" s="265"/>
      <c r="DC651" s="265"/>
      <c r="DD651" s="265"/>
      <c r="DE651" s="265"/>
      <c r="DF651" s="265"/>
      <c r="DG651" s="265"/>
      <c r="DH651" s="265"/>
      <c r="DI651" s="265"/>
      <c r="DJ651" s="265"/>
      <c r="DK651" s="265"/>
      <c r="DL651" s="265"/>
      <c r="DM651" s="265"/>
      <c r="DN651" s="265"/>
      <c r="DO651" s="265"/>
      <c r="DP651" s="265"/>
      <c r="DQ651" s="265"/>
      <c r="DR651" s="265"/>
      <c r="DS651" s="265"/>
      <c r="DT651" s="265"/>
      <c r="DU651" s="265"/>
      <c r="DV651" s="265"/>
      <c r="DW651" s="265"/>
      <c r="DX651" s="265"/>
      <c r="DY651" s="265"/>
      <c r="DZ651" s="265"/>
      <c r="EA651" s="265"/>
      <c r="EB651" s="265"/>
      <c r="EC651" s="265"/>
      <c r="ED651" s="265"/>
      <c r="EE651" s="265"/>
      <c r="EF651" s="265"/>
      <c r="EG651" s="265"/>
      <c r="EH651" s="265"/>
      <c r="EI651" s="265"/>
      <c r="EJ651" s="265"/>
      <c r="EK651" s="265"/>
      <c r="EL651" s="265"/>
      <c r="EM651" s="265"/>
      <c r="EN651" s="265"/>
      <c r="EO651" s="265"/>
      <c r="EP651" s="265"/>
      <c r="EQ651" s="265"/>
      <c r="ER651" s="265"/>
      <c r="ES651" s="265"/>
      <c r="ET651" s="265"/>
      <c r="EU651" s="265"/>
      <c r="EV651" s="265"/>
      <c r="EW651" s="265"/>
      <c r="EX651" s="265"/>
      <c r="EY651" s="265"/>
      <c r="EZ651" s="265"/>
      <c r="FA651" s="265"/>
      <c r="FB651" s="265"/>
      <c r="FC651" s="265"/>
      <c r="FD651" s="265"/>
      <c r="FE651" s="265"/>
      <c r="FF651" s="265"/>
      <c r="FG651" s="265"/>
      <c r="FH651" s="265"/>
      <c r="FI651" s="265"/>
      <c r="FJ651" s="265"/>
      <c r="FK651" s="265"/>
      <c r="FL651" s="265"/>
      <c r="FM651" s="265"/>
      <c r="FN651" s="265"/>
      <c r="FO651" s="265"/>
      <c r="FP651" s="265"/>
      <c r="FQ651" s="265"/>
      <c r="FR651" s="265"/>
      <c r="FS651" s="265"/>
      <c r="FT651" s="265"/>
      <c r="FU651" s="265"/>
      <c r="FV651" s="265"/>
      <c r="FW651" s="265"/>
      <c r="FX651" s="265"/>
      <c r="FY651" s="265"/>
      <c r="FZ651" s="265"/>
      <c r="GA651" s="265"/>
    </row>
    <row r="652" spans="1:183" s="1442" customFormat="1">
      <c r="A652" s="955"/>
      <c r="B652" s="265"/>
      <c r="C652" s="265"/>
      <c r="D652" s="265"/>
      <c r="E652" s="265"/>
      <c r="F652" s="265"/>
      <c r="G652" s="265"/>
      <c r="H652" s="265"/>
      <c r="I652" s="265"/>
      <c r="J652" s="265"/>
      <c r="K652" s="265"/>
      <c r="L652" s="265"/>
      <c r="M652" s="265"/>
      <c r="N652" s="265"/>
      <c r="O652" s="265"/>
      <c r="P652" s="265"/>
      <c r="Q652" s="265"/>
      <c r="R652" s="265"/>
      <c r="S652" s="265"/>
      <c r="T652" s="265"/>
      <c r="U652" s="282"/>
      <c r="V652" s="282"/>
      <c r="W652" s="265"/>
      <c r="X652" s="265"/>
      <c r="Y652" s="282"/>
      <c r="Z652" s="282"/>
      <c r="AA652" s="555"/>
      <c r="AB652" s="974"/>
      <c r="AC652" s="974"/>
      <c r="AD652" s="974"/>
      <c r="AF652" s="282"/>
      <c r="AG652" s="265"/>
      <c r="AH652" s="282"/>
      <c r="AI652" s="265"/>
      <c r="AJ652" s="265"/>
      <c r="AK652" s="265"/>
      <c r="AL652" s="265"/>
      <c r="AM652" s="265"/>
      <c r="AN652" s="265"/>
      <c r="AO652" s="265"/>
      <c r="AP652" s="265"/>
      <c r="AQ652" s="265"/>
      <c r="AR652" s="265"/>
      <c r="AS652" s="265"/>
      <c r="AT652" s="265"/>
      <c r="AU652" s="265"/>
      <c r="AV652" s="265"/>
      <c r="AW652" s="265"/>
      <c r="AX652" s="265"/>
      <c r="AY652" s="265"/>
      <c r="AZ652" s="265"/>
      <c r="BA652" s="265"/>
      <c r="BB652" s="265"/>
      <c r="BC652" s="265"/>
      <c r="BD652" s="265"/>
      <c r="BE652" s="265"/>
      <c r="BF652" s="265"/>
      <c r="BG652" s="265"/>
      <c r="BH652" s="265"/>
      <c r="BI652" s="265"/>
      <c r="BJ652" s="265"/>
      <c r="BK652" s="265"/>
      <c r="BL652" s="265"/>
      <c r="BM652" s="265"/>
      <c r="BN652" s="265"/>
      <c r="BO652" s="265"/>
      <c r="BP652" s="265"/>
      <c r="BQ652" s="265"/>
      <c r="BR652" s="265"/>
      <c r="BS652" s="265"/>
      <c r="BT652" s="265"/>
      <c r="BU652" s="265"/>
      <c r="BV652" s="265"/>
      <c r="BW652" s="265"/>
      <c r="BX652" s="265"/>
      <c r="BY652" s="265"/>
      <c r="BZ652" s="265"/>
      <c r="CA652" s="265"/>
      <c r="CB652" s="265"/>
      <c r="CC652" s="265"/>
      <c r="CD652" s="265"/>
      <c r="CE652" s="265"/>
      <c r="CF652" s="265"/>
      <c r="CG652" s="265"/>
      <c r="CH652" s="265"/>
      <c r="CI652" s="265"/>
      <c r="CJ652" s="265"/>
      <c r="CK652" s="265"/>
      <c r="CL652" s="265"/>
      <c r="CM652" s="265"/>
      <c r="CN652" s="265"/>
      <c r="CO652" s="265"/>
      <c r="CP652" s="265"/>
      <c r="CQ652" s="265"/>
      <c r="CR652" s="265"/>
      <c r="CS652" s="265"/>
      <c r="CT652" s="265"/>
      <c r="CU652" s="265"/>
      <c r="CV652" s="265"/>
      <c r="CW652" s="265"/>
      <c r="CX652" s="265"/>
      <c r="CY652" s="265"/>
      <c r="CZ652" s="265"/>
      <c r="DA652" s="265"/>
      <c r="DB652" s="265"/>
      <c r="DC652" s="265"/>
      <c r="DD652" s="265"/>
      <c r="DE652" s="265"/>
      <c r="DF652" s="265"/>
      <c r="DG652" s="265"/>
      <c r="DH652" s="265"/>
      <c r="DI652" s="265"/>
      <c r="DJ652" s="265"/>
      <c r="DK652" s="265"/>
      <c r="DL652" s="265"/>
      <c r="DM652" s="265"/>
      <c r="DN652" s="265"/>
      <c r="DO652" s="265"/>
      <c r="DP652" s="265"/>
      <c r="DQ652" s="265"/>
      <c r="DR652" s="265"/>
      <c r="DS652" s="265"/>
      <c r="DT652" s="265"/>
      <c r="DU652" s="265"/>
      <c r="DV652" s="265"/>
      <c r="DW652" s="265"/>
      <c r="DX652" s="265"/>
      <c r="DY652" s="265"/>
      <c r="DZ652" s="265"/>
      <c r="EA652" s="265"/>
      <c r="EB652" s="265"/>
      <c r="EC652" s="265"/>
      <c r="ED652" s="265"/>
      <c r="EE652" s="265"/>
      <c r="EF652" s="265"/>
      <c r="EG652" s="265"/>
      <c r="EH652" s="265"/>
      <c r="EI652" s="265"/>
      <c r="EJ652" s="265"/>
      <c r="EK652" s="265"/>
      <c r="EL652" s="265"/>
      <c r="EM652" s="265"/>
      <c r="EN652" s="265"/>
      <c r="EO652" s="265"/>
      <c r="EP652" s="265"/>
      <c r="EQ652" s="265"/>
      <c r="ER652" s="265"/>
      <c r="ES652" s="265"/>
      <c r="ET652" s="265"/>
      <c r="EU652" s="265"/>
      <c r="EV652" s="265"/>
      <c r="EW652" s="265"/>
      <c r="EX652" s="265"/>
      <c r="EY652" s="265"/>
      <c r="EZ652" s="265"/>
      <c r="FA652" s="265"/>
      <c r="FB652" s="265"/>
      <c r="FC652" s="265"/>
      <c r="FD652" s="265"/>
      <c r="FE652" s="265"/>
      <c r="FF652" s="265"/>
      <c r="FG652" s="265"/>
      <c r="FH652" s="265"/>
      <c r="FI652" s="265"/>
      <c r="FJ652" s="265"/>
      <c r="FK652" s="265"/>
      <c r="FL652" s="265"/>
      <c r="FM652" s="265"/>
      <c r="FN652" s="265"/>
      <c r="FO652" s="265"/>
      <c r="FP652" s="265"/>
      <c r="FQ652" s="265"/>
      <c r="FR652" s="265"/>
      <c r="FS652" s="265"/>
      <c r="FT652" s="265"/>
      <c r="FU652" s="265"/>
      <c r="FV652" s="265"/>
      <c r="FW652" s="265"/>
      <c r="FX652" s="265"/>
      <c r="FY652" s="265"/>
      <c r="FZ652" s="265"/>
      <c r="GA652" s="265"/>
    </row>
    <row r="653" spans="1:183" s="1442" customFormat="1">
      <c r="A653" s="955"/>
      <c r="B653" s="265"/>
      <c r="C653" s="265"/>
      <c r="D653" s="265"/>
      <c r="E653" s="265"/>
      <c r="F653" s="265"/>
      <c r="G653" s="265"/>
      <c r="H653" s="265"/>
      <c r="I653" s="265"/>
      <c r="J653" s="265"/>
      <c r="K653" s="265"/>
      <c r="L653" s="265"/>
      <c r="M653" s="265"/>
      <c r="N653" s="265"/>
      <c r="O653" s="265"/>
      <c r="P653" s="265"/>
      <c r="Q653" s="265"/>
      <c r="R653" s="265"/>
      <c r="S653" s="265"/>
      <c r="T653" s="265"/>
      <c r="U653" s="282"/>
      <c r="V653" s="282"/>
      <c r="W653" s="265"/>
      <c r="X653" s="265"/>
      <c r="Y653" s="282"/>
      <c r="Z653" s="282"/>
      <c r="AA653" s="555"/>
      <c r="AB653" s="974"/>
      <c r="AC653" s="974"/>
      <c r="AD653" s="974"/>
      <c r="AF653" s="282"/>
      <c r="AG653" s="265"/>
      <c r="AH653" s="282"/>
      <c r="AI653" s="265"/>
      <c r="AJ653" s="265"/>
      <c r="AK653" s="265"/>
      <c r="AL653" s="265"/>
      <c r="AM653" s="265"/>
      <c r="AN653" s="265"/>
      <c r="AO653" s="265"/>
      <c r="AP653" s="265"/>
      <c r="AQ653" s="265"/>
      <c r="AR653" s="265"/>
      <c r="AS653" s="265"/>
      <c r="AT653" s="265"/>
      <c r="AU653" s="265"/>
      <c r="AV653" s="265"/>
      <c r="AW653" s="265"/>
      <c r="AX653" s="265"/>
      <c r="AY653" s="265"/>
      <c r="AZ653" s="265"/>
      <c r="BA653" s="265"/>
      <c r="BB653" s="265"/>
      <c r="BC653" s="265"/>
      <c r="BD653" s="265"/>
      <c r="BE653" s="265"/>
      <c r="BF653" s="265"/>
      <c r="BG653" s="265"/>
      <c r="BH653" s="265"/>
      <c r="BI653" s="265"/>
      <c r="BJ653" s="265"/>
      <c r="BK653" s="265"/>
      <c r="BL653" s="265"/>
      <c r="BM653" s="265"/>
      <c r="BN653" s="265"/>
      <c r="BO653" s="265"/>
      <c r="BP653" s="265"/>
      <c r="BQ653" s="265"/>
      <c r="BR653" s="265"/>
      <c r="BS653" s="265"/>
      <c r="BT653" s="265"/>
      <c r="BU653" s="265"/>
      <c r="BV653" s="265"/>
      <c r="BW653" s="265"/>
      <c r="BX653" s="265"/>
      <c r="BY653" s="265"/>
      <c r="BZ653" s="265"/>
      <c r="CA653" s="265"/>
      <c r="CB653" s="265"/>
      <c r="CC653" s="265"/>
      <c r="CD653" s="265"/>
      <c r="CE653" s="265"/>
      <c r="CF653" s="265"/>
      <c r="CG653" s="265"/>
      <c r="CH653" s="265"/>
      <c r="CI653" s="265"/>
      <c r="CJ653" s="265"/>
      <c r="CK653" s="265"/>
      <c r="CL653" s="265"/>
      <c r="CM653" s="265"/>
      <c r="CN653" s="265"/>
      <c r="CO653" s="265"/>
      <c r="CP653" s="265"/>
      <c r="CQ653" s="265"/>
      <c r="CR653" s="265"/>
      <c r="CS653" s="265"/>
      <c r="CT653" s="265"/>
      <c r="CU653" s="265"/>
      <c r="CV653" s="265"/>
      <c r="CW653" s="265"/>
      <c r="CX653" s="265"/>
      <c r="CY653" s="265"/>
      <c r="CZ653" s="265"/>
      <c r="DA653" s="265"/>
      <c r="DB653" s="265"/>
      <c r="DC653" s="265"/>
      <c r="DD653" s="265"/>
      <c r="DE653" s="265"/>
      <c r="DF653" s="265"/>
      <c r="DG653" s="265"/>
      <c r="DH653" s="265"/>
      <c r="DI653" s="265"/>
      <c r="DJ653" s="265"/>
      <c r="DK653" s="265"/>
      <c r="DL653" s="265"/>
      <c r="DM653" s="265"/>
      <c r="DN653" s="265"/>
      <c r="DO653" s="265"/>
      <c r="DP653" s="265"/>
      <c r="DQ653" s="265"/>
      <c r="DR653" s="265"/>
      <c r="DS653" s="265"/>
      <c r="DT653" s="265"/>
      <c r="DU653" s="265"/>
      <c r="DV653" s="265"/>
      <c r="DW653" s="265"/>
      <c r="DX653" s="265"/>
      <c r="DY653" s="265"/>
      <c r="DZ653" s="265"/>
      <c r="EA653" s="265"/>
      <c r="EB653" s="265"/>
      <c r="EC653" s="265"/>
      <c r="ED653" s="265"/>
      <c r="EE653" s="265"/>
      <c r="EF653" s="265"/>
      <c r="EG653" s="265"/>
      <c r="EH653" s="265"/>
      <c r="EI653" s="265"/>
      <c r="EJ653" s="265"/>
      <c r="EK653" s="265"/>
      <c r="EL653" s="265"/>
      <c r="EM653" s="265"/>
      <c r="EN653" s="265"/>
      <c r="EO653" s="265"/>
      <c r="EP653" s="265"/>
      <c r="EQ653" s="265"/>
      <c r="ER653" s="265"/>
      <c r="ES653" s="265"/>
      <c r="ET653" s="265"/>
      <c r="EU653" s="265"/>
      <c r="EV653" s="265"/>
      <c r="EW653" s="265"/>
      <c r="EX653" s="265"/>
      <c r="EY653" s="265"/>
      <c r="EZ653" s="265"/>
      <c r="FA653" s="265"/>
      <c r="FB653" s="265"/>
      <c r="FC653" s="265"/>
      <c r="FD653" s="265"/>
      <c r="FE653" s="265"/>
      <c r="FF653" s="265"/>
      <c r="FG653" s="265"/>
      <c r="FH653" s="265"/>
      <c r="FI653" s="265"/>
      <c r="FJ653" s="265"/>
      <c r="FK653" s="265"/>
      <c r="FL653" s="265"/>
      <c r="FM653" s="265"/>
      <c r="FN653" s="265"/>
      <c r="FO653" s="265"/>
      <c r="FP653" s="265"/>
      <c r="FQ653" s="265"/>
      <c r="FR653" s="265"/>
      <c r="FS653" s="265"/>
      <c r="FT653" s="265"/>
      <c r="FU653" s="265"/>
      <c r="FV653" s="265"/>
      <c r="FW653" s="265"/>
      <c r="FX653" s="265"/>
      <c r="FY653" s="265"/>
      <c r="FZ653" s="265"/>
      <c r="GA653" s="265"/>
    </row>
    <row r="654" spans="1:183" s="1442" customFormat="1">
      <c r="A654" s="955"/>
      <c r="B654" s="265"/>
      <c r="C654" s="265"/>
      <c r="D654" s="265"/>
      <c r="E654" s="265"/>
      <c r="F654" s="265"/>
      <c r="G654" s="265"/>
      <c r="H654" s="265"/>
      <c r="I654" s="265"/>
      <c r="J654" s="265"/>
      <c r="K654" s="265"/>
      <c r="L654" s="265"/>
      <c r="M654" s="265"/>
      <c r="N654" s="265"/>
      <c r="O654" s="265"/>
      <c r="P654" s="265"/>
      <c r="Q654" s="265"/>
      <c r="R654" s="265"/>
      <c r="S654" s="265"/>
      <c r="T654" s="265"/>
      <c r="U654" s="282"/>
      <c r="V654" s="282"/>
      <c r="W654" s="265"/>
      <c r="X654" s="265"/>
      <c r="Y654" s="282"/>
      <c r="Z654" s="282"/>
      <c r="AA654" s="555"/>
      <c r="AB654" s="974"/>
      <c r="AC654" s="974"/>
      <c r="AD654" s="974"/>
      <c r="AF654" s="282"/>
      <c r="AG654" s="265"/>
      <c r="AH654" s="282"/>
      <c r="AI654" s="265"/>
      <c r="AJ654" s="265"/>
      <c r="AK654" s="265"/>
      <c r="AL654" s="265"/>
      <c r="AM654" s="265"/>
      <c r="AN654" s="265"/>
      <c r="AO654" s="265"/>
      <c r="AP654" s="265"/>
      <c r="AQ654" s="265"/>
      <c r="AR654" s="265"/>
      <c r="AS654" s="265"/>
      <c r="AT654" s="265"/>
      <c r="AU654" s="265"/>
      <c r="AV654" s="265"/>
      <c r="AW654" s="265"/>
      <c r="AX654" s="265"/>
      <c r="AY654" s="265"/>
      <c r="AZ654" s="265"/>
      <c r="BA654" s="265"/>
      <c r="BB654" s="265"/>
      <c r="BC654" s="265"/>
      <c r="BD654" s="265"/>
      <c r="BE654" s="265"/>
      <c r="BF654" s="265"/>
      <c r="BG654" s="265"/>
      <c r="BH654" s="265"/>
      <c r="BI654" s="265"/>
      <c r="BJ654" s="265"/>
      <c r="BK654" s="265"/>
      <c r="BL654" s="265"/>
      <c r="BM654" s="265"/>
      <c r="BN654" s="265"/>
      <c r="BO654" s="265"/>
      <c r="BP654" s="265"/>
      <c r="BQ654" s="265"/>
      <c r="BR654" s="265"/>
      <c r="BS654" s="265"/>
      <c r="BT654" s="265"/>
      <c r="BU654" s="265"/>
      <c r="BV654" s="265"/>
      <c r="BW654" s="265"/>
      <c r="BX654" s="265"/>
      <c r="BY654" s="265"/>
      <c r="BZ654" s="265"/>
      <c r="CA654" s="265"/>
      <c r="CB654" s="265"/>
      <c r="CC654" s="265"/>
      <c r="CD654" s="265"/>
      <c r="CE654" s="265"/>
      <c r="CF654" s="265"/>
      <c r="CG654" s="265"/>
      <c r="CH654" s="265"/>
      <c r="CI654" s="265"/>
      <c r="CJ654" s="265"/>
      <c r="CK654" s="265"/>
      <c r="CL654" s="265"/>
      <c r="CM654" s="265"/>
      <c r="CN654" s="265"/>
      <c r="CO654" s="265"/>
      <c r="CP654" s="265"/>
      <c r="CQ654" s="265"/>
      <c r="CR654" s="265"/>
      <c r="CS654" s="265"/>
      <c r="CT654" s="265"/>
      <c r="CU654" s="265"/>
      <c r="CV654" s="265"/>
      <c r="CW654" s="265"/>
      <c r="CX654" s="265"/>
      <c r="CY654" s="265"/>
      <c r="CZ654" s="265"/>
      <c r="DA654" s="265"/>
      <c r="DB654" s="265"/>
      <c r="DC654" s="265"/>
      <c r="DD654" s="265"/>
      <c r="DE654" s="265"/>
      <c r="DF654" s="265"/>
      <c r="DG654" s="265"/>
      <c r="DH654" s="265"/>
      <c r="DI654" s="265"/>
      <c r="DJ654" s="265"/>
      <c r="DK654" s="265"/>
      <c r="DL654" s="265"/>
      <c r="DM654" s="265"/>
      <c r="DN654" s="265"/>
      <c r="DO654" s="265"/>
      <c r="DP654" s="265"/>
      <c r="DQ654" s="265"/>
      <c r="DR654" s="265"/>
      <c r="DS654" s="265"/>
      <c r="DT654" s="265"/>
      <c r="DU654" s="265"/>
      <c r="DV654" s="265"/>
      <c r="DW654" s="265"/>
      <c r="DX654" s="265"/>
      <c r="DY654" s="265"/>
      <c r="DZ654" s="265"/>
      <c r="EA654" s="265"/>
      <c r="EB654" s="265"/>
      <c r="EC654" s="265"/>
      <c r="ED654" s="265"/>
      <c r="EE654" s="265"/>
      <c r="EF654" s="265"/>
      <c r="EG654" s="265"/>
      <c r="EH654" s="265"/>
      <c r="EI654" s="265"/>
      <c r="EJ654" s="265"/>
      <c r="EK654" s="265"/>
      <c r="EL654" s="265"/>
      <c r="EM654" s="265"/>
      <c r="EN654" s="265"/>
      <c r="EO654" s="265"/>
      <c r="EP654" s="265"/>
      <c r="EQ654" s="265"/>
      <c r="ER654" s="265"/>
      <c r="ES654" s="265"/>
      <c r="ET654" s="265"/>
      <c r="EU654" s="265"/>
      <c r="EV654" s="265"/>
      <c r="EW654" s="265"/>
      <c r="EX654" s="265"/>
      <c r="EY654" s="265"/>
      <c r="EZ654" s="265"/>
      <c r="FA654" s="265"/>
      <c r="FB654" s="265"/>
      <c r="FC654" s="265"/>
      <c r="FD654" s="265"/>
      <c r="FE654" s="265"/>
      <c r="FF654" s="265"/>
      <c r="FG654" s="265"/>
      <c r="FH654" s="265"/>
      <c r="FI654" s="265"/>
      <c r="FJ654" s="265"/>
      <c r="FK654" s="265"/>
      <c r="FL654" s="265"/>
      <c r="FM654" s="265"/>
      <c r="FN654" s="265"/>
      <c r="FO654" s="265"/>
      <c r="FP654" s="265"/>
      <c r="FQ654" s="265"/>
      <c r="FR654" s="265"/>
      <c r="FS654" s="265"/>
      <c r="FT654" s="265"/>
      <c r="FU654" s="265"/>
      <c r="FV654" s="265"/>
      <c r="FW654" s="265"/>
      <c r="FX654" s="265"/>
      <c r="FY654" s="265"/>
      <c r="FZ654" s="265"/>
      <c r="GA654" s="265"/>
    </row>
    <row r="655" spans="1:183" s="1442" customFormat="1">
      <c r="A655" s="955"/>
      <c r="B655" s="265"/>
      <c r="C655" s="265"/>
      <c r="D655" s="265"/>
      <c r="E655" s="265"/>
      <c r="F655" s="265"/>
      <c r="G655" s="265"/>
      <c r="H655" s="265"/>
      <c r="I655" s="265"/>
      <c r="J655" s="265"/>
      <c r="K655" s="265"/>
      <c r="L655" s="265"/>
      <c r="M655" s="265"/>
      <c r="N655" s="265"/>
      <c r="O655" s="265"/>
      <c r="P655" s="265"/>
      <c r="Q655" s="265"/>
      <c r="R655" s="265"/>
      <c r="S655" s="265"/>
      <c r="T655" s="265"/>
      <c r="U655" s="282"/>
      <c r="V655" s="282"/>
      <c r="W655" s="265"/>
      <c r="X655" s="265"/>
      <c r="Y655" s="282"/>
      <c r="Z655" s="282"/>
      <c r="AA655" s="555"/>
      <c r="AB655" s="974"/>
      <c r="AC655" s="974"/>
      <c r="AD655" s="974"/>
      <c r="AF655" s="282"/>
      <c r="AG655" s="265"/>
      <c r="AH655" s="282"/>
      <c r="AI655" s="265"/>
      <c r="AJ655" s="265"/>
      <c r="AK655" s="265"/>
      <c r="AL655" s="265"/>
      <c r="AM655" s="265"/>
      <c r="AN655" s="265"/>
      <c r="AO655" s="265"/>
      <c r="AP655" s="265"/>
      <c r="AQ655" s="265"/>
      <c r="AR655" s="265"/>
      <c r="AS655" s="265"/>
      <c r="AT655" s="265"/>
      <c r="AU655" s="265"/>
      <c r="AV655" s="265"/>
      <c r="AW655" s="265"/>
      <c r="AX655" s="265"/>
      <c r="AY655" s="265"/>
      <c r="AZ655" s="265"/>
      <c r="BA655" s="265"/>
      <c r="BB655" s="265"/>
      <c r="BC655" s="265"/>
      <c r="BD655" s="265"/>
      <c r="BE655" s="265"/>
      <c r="BF655" s="265"/>
      <c r="BG655" s="265"/>
      <c r="BH655" s="265"/>
      <c r="BI655" s="265"/>
      <c r="BJ655" s="265"/>
      <c r="BK655" s="265"/>
      <c r="BL655" s="265"/>
      <c r="BM655" s="265"/>
      <c r="BN655" s="265"/>
      <c r="BO655" s="265"/>
      <c r="BP655" s="265"/>
      <c r="BQ655" s="265"/>
      <c r="BR655" s="265"/>
      <c r="BS655" s="265"/>
      <c r="BT655" s="265"/>
      <c r="BU655" s="265"/>
      <c r="BV655" s="265"/>
      <c r="BW655" s="265"/>
      <c r="BX655" s="265"/>
      <c r="BY655" s="265"/>
      <c r="BZ655" s="265"/>
      <c r="CA655" s="265"/>
      <c r="CB655" s="265"/>
      <c r="CC655" s="265"/>
      <c r="CD655" s="265"/>
      <c r="CE655" s="265"/>
      <c r="CF655" s="265"/>
      <c r="CG655" s="265"/>
      <c r="CH655" s="265"/>
      <c r="CI655" s="265"/>
      <c r="CJ655" s="265"/>
      <c r="CK655" s="265"/>
      <c r="CL655" s="265"/>
      <c r="CM655" s="265"/>
      <c r="CN655" s="265"/>
      <c r="CO655" s="265"/>
      <c r="CP655" s="265"/>
      <c r="CQ655" s="265"/>
      <c r="CR655" s="265"/>
      <c r="CS655" s="265"/>
      <c r="CT655" s="265"/>
      <c r="CU655" s="265"/>
      <c r="CV655" s="265"/>
      <c r="CW655" s="265"/>
      <c r="CX655" s="265"/>
      <c r="CY655" s="265"/>
      <c r="CZ655" s="265"/>
      <c r="DA655" s="265"/>
      <c r="DB655" s="265"/>
      <c r="DC655" s="265"/>
      <c r="DD655" s="265"/>
      <c r="DE655" s="265"/>
      <c r="DF655" s="265"/>
      <c r="DG655" s="265"/>
      <c r="DH655" s="265"/>
      <c r="DI655" s="265"/>
      <c r="DJ655" s="265"/>
      <c r="DK655" s="265"/>
      <c r="DL655" s="265"/>
      <c r="DM655" s="265"/>
      <c r="DN655" s="265"/>
      <c r="DO655" s="265"/>
      <c r="DP655" s="265"/>
      <c r="DQ655" s="265"/>
      <c r="DR655" s="265"/>
      <c r="DS655" s="265"/>
      <c r="DT655" s="265"/>
      <c r="DU655" s="265"/>
      <c r="DV655" s="265"/>
      <c r="DW655" s="265"/>
      <c r="DX655" s="265"/>
      <c r="DY655" s="265"/>
      <c r="DZ655" s="265"/>
      <c r="EA655" s="265"/>
      <c r="EB655" s="265"/>
      <c r="EC655" s="265"/>
      <c r="ED655" s="265"/>
      <c r="EE655" s="265"/>
      <c r="EF655" s="265"/>
      <c r="EG655" s="265"/>
      <c r="EH655" s="265"/>
      <c r="EI655" s="265"/>
      <c r="EJ655" s="265"/>
      <c r="EK655" s="265"/>
      <c r="EL655" s="265"/>
      <c r="EM655" s="265"/>
      <c r="EN655" s="265"/>
      <c r="EO655" s="265"/>
      <c r="EP655" s="265"/>
      <c r="EQ655" s="265"/>
      <c r="ER655" s="265"/>
      <c r="ES655" s="265"/>
      <c r="ET655" s="265"/>
      <c r="EU655" s="265"/>
      <c r="EV655" s="265"/>
      <c r="EW655" s="265"/>
      <c r="EX655" s="265"/>
      <c r="EY655" s="265"/>
      <c r="EZ655" s="265"/>
      <c r="FA655" s="265"/>
      <c r="FB655" s="265"/>
      <c r="FC655" s="265"/>
      <c r="FD655" s="265"/>
      <c r="FE655" s="265"/>
      <c r="FF655" s="265"/>
      <c r="FG655" s="265"/>
      <c r="FH655" s="265"/>
      <c r="FI655" s="265"/>
      <c r="FJ655" s="265"/>
      <c r="FK655" s="265"/>
      <c r="FL655" s="265"/>
      <c r="FM655" s="265"/>
      <c r="FN655" s="265"/>
      <c r="FO655" s="265"/>
      <c r="FP655" s="265"/>
      <c r="FQ655" s="265"/>
      <c r="FR655" s="265"/>
      <c r="FS655" s="265"/>
      <c r="FT655" s="265"/>
      <c r="FU655" s="265"/>
      <c r="FV655" s="265"/>
      <c r="FW655" s="265"/>
      <c r="FX655" s="265"/>
      <c r="FY655" s="265"/>
      <c r="FZ655" s="265"/>
      <c r="GA655" s="265"/>
    </row>
    <row r="656" spans="1:183" s="1442" customFormat="1">
      <c r="A656" s="955"/>
      <c r="B656" s="265"/>
      <c r="C656" s="265"/>
      <c r="D656" s="265"/>
      <c r="E656" s="265"/>
      <c r="F656" s="265"/>
      <c r="G656" s="265"/>
      <c r="H656" s="265"/>
      <c r="I656" s="265"/>
      <c r="J656" s="265"/>
      <c r="K656" s="265"/>
      <c r="L656" s="265"/>
      <c r="M656" s="265"/>
      <c r="N656" s="265"/>
      <c r="O656" s="265"/>
      <c r="P656" s="265"/>
      <c r="Q656" s="265"/>
      <c r="R656" s="265"/>
      <c r="S656" s="265"/>
      <c r="T656" s="265"/>
      <c r="U656" s="282"/>
      <c r="V656" s="282"/>
      <c r="W656" s="265"/>
      <c r="X656" s="265"/>
      <c r="Y656" s="282"/>
      <c r="Z656" s="282"/>
      <c r="AA656" s="555"/>
      <c r="AB656" s="974"/>
      <c r="AC656" s="974"/>
      <c r="AD656" s="974"/>
      <c r="AF656" s="282"/>
      <c r="AG656" s="265"/>
      <c r="AH656" s="282"/>
      <c r="AI656" s="265"/>
      <c r="AJ656" s="265"/>
      <c r="AK656" s="265"/>
      <c r="AL656" s="265"/>
      <c r="AM656" s="265"/>
      <c r="AN656" s="265"/>
      <c r="AO656" s="265"/>
      <c r="AP656" s="265"/>
      <c r="AQ656" s="265"/>
      <c r="AR656" s="265"/>
      <c r="AS656" s="265"/>
      <c r="AT656" s="265"/>
      <c r="AU656" s="265"/>
      <c r="AV656" s="265"/>
      <c r="AW656" s="265"/>
      <c r="AX656" s="265"/>
      <c r="AY656" s="265"/>
      <c r="AZ656" s="265"/>
      <c r="BA656" s="265"/>
      <c r="BB656" s="265"/>
      <c r="BC656" s="265"/>
      <c r="BD656" s="265"/>
      <c r="BE656" s="265"/>
      <c r="BF656" s="265"/>
      <c r="BG656" s="265"/>
      <c r="BH656" s="265"/>
      <c r="BI656" s="265"/>
      <c r="BJ656" s="265"/>
      <c r="BK656" s="265"/>
      <c r="BL656" s="265"/>
      <c r="BM656" s="265"/>
      <c r="BN656" s="265"/>
      <c r="BO656" s="265"/>
      <c r="BP656" s="265"/>
      <c r="BQ656" s="265"/>
      <c r="BR656" s="265"/>
      <c r="BS656" s="265"/>
      <c r="BT656" s="265"/>
      <c r="BU656" s="265"/>
      <c r="BV656" s="265"/>
      <c r="BW656" s="265"/>
      <c r="BX656" s="265"/>
      <c r="BY656" s="265"/>
      <c r="BZ656" s="265"/>
      <c r="CA656" s="265"/>
      <c r="CB656" s="265"/>
      <c r="CC656" s="265"/>
      <c r="CD656" s="265"/>
      <c r="CE656" s="265"/>
      <c r="CF656" s="265"/>
      <c r="CG656" s="265"/>
      <c r="CH656" s="265"/>
      <c r="CI656" s="265"/>
      <c r="CJ656" s="265"/>
      <c r="CK656" s="265"/>
      <c r="CL656" s="265"/>
      <c r="CM656" s="265"/>
      <c r="CN656" s="265"/>
      <c r="CO656" s="265"/>
      <c r="CP656" s="265"/>
      <c r="CQ656" s="265"/>
      <c r="CR656" s="265"/>
      <c r="CS656" s="265"/>
      <c r="CT656" s="265"/>
      <c r="CU656" s="265"/>
      <c r="CV656" s="265"/>
      <c r="CW656" s="265"/>
      <c r="CX656" s="265"/>
      <c r="CY656" s="265"/>
      <c r="CZ656" s="265"/>
      <c r="DA656" s="265"/>
      <c r="DB656" s="265"/>
      <c r="DC656" s="265"/>
      <c r="DD656" s="265"/>
      <c r="DE656" s="265"/>
      <c r="DF656" s="265"/>
      <c r="DG656" s="265"/>
      <c r="DH656" s="265"/>
      <c r="DI656" s="265"/>
      <c r="DJ656" s="265"/>
      <c r="DK656" s="265"/>
      <c r="DL656" s="265"/>
      <c r="DM656" s="265"/>
      <c r="DN656" s="265"/>
      <c r="DO656" s="265"/>
      <c r="DP656" s="265"/>
      <c r="DQ656" s="265"/>
      <c r="DR656" s="265"/>
      <c r="DS656" s="265"/>
      <c r="DT656" s="265"/>
      <c r="DU656" s="265"/>
      <c r="DV656" s="265"/>
      <c r="DW656" s="265"/>
      <c r="DX656" s="265"/>
      <c r="DY656" s="265"/>
      <c r="DZ656" s="265"/>
      <c r="EA656" s="265"/>
      <c r="EB656" s="265"/>
      <c r="EC656" s="265"/>
      <c r="ED656" s="265"/>
      <c r="EE656" s="265"/>
      <c r="EF656" s="265"/>
      <c r="EG656" s="265"/>
      <c r="EH656" s="265"/>
      <c r="EI656" s="265"/>
      <c r="EJ656" s="265"/>
      <c r="EK656" s="265"/>
      <c r="EL656" s="265"/>
      <c r="EM656" s="265"/>
      <c r="EN656" s="265"/>
      <c r="EO656" s="265"/>
      <c r="EP656" s="265"/>
      <c r="EQ656" s="265"/>
      <c r="ER656" s="265"/>
      <c r="ES656" s="265"/>
      <c r="ET656" s="265"/>
      <c r="EU656" s="265"/>
      <c r="EV656" s="265"/>
      <c r="EW656" s="265"/>
      <c r="EX656" s="265"/>
      <c r="EY656" s="265"/>
      <c r="EZ656" s="265"/>
      <c r="FA656" s="265"/>
      <c r="FB656" s="265"/>
      <c r="FC656" s="265"/>
      <c r="FD656" s="265"/>
      <c r="FE656" s="265"/>
      <c r="FF656" s="265"/>
      <c r="FG656" s="265"/>
      <c r="FH656" s="265"/>
      <c r="FI656" s="265"/>
      <c r="FJ656" s="265"/>
      <c r="FK656" s="265"/>
      <c r="FL656" s="265"/>
      <c r="FM656" s="265"/>
      <c r="FN656" s="265"/>
      <c r="FO656" s="265"/>
      <c r="FP656" s="265"/>
      <c r="FQ656" s="265"/>
      <c r="FR656" s="265"/>
      <c r="FS656" s="265"/>
      <c r="FT656" s="265"/>
      <c r="FU656" s="265"/>
      <c r="FV656" s="265"/>
      <c r="FW656" s="265"/>
      <c r="FX656" s="265"/>
      <c r="FY656" s="265"/>
      <c r="FZ656" s="265"/>
      <c r="GA656" s="265"/>
    </row>
    <row r="657" spans="1:183" s="1442" customFormat="1">
      <c r="A657" s="955"/>
      <c r="B657" s="265"/>
      <c r="C657" s="265"/>
      <c r="D657" s="265"/>
      <c r="E657" s="265"/>
      <c r="F657" s="265"/>
      <c r="G657" s="265"/>
      <c r="H657" s="265"/>
      <c r="I657" s="265"/>
      <c r="J657" s="265"/>
      <c r="K657" s="265"/>
      <c r="L657" s="265"/>
      <c r="M657" s="265"/>
      <c r="N657" s="265"/>
      <c r="O657" s="265"/>
      <c r="P657" s="265"/>
      <c r="Q657" s="265"/>
      <c r="R657" s="265"/>
      <c r="S657" s="265"/>
      <c r="T657" s="265"/>
      <c r="U657" s="282"/>
      <c r="V657" s="282"/>
      <c r="W657" s="265"/>
      <c r="X657" s="265"/>
      <c r="Y657" s="282"/>
      <c r="Z657" s="282"/>
      <c r="AA657" s="555"/>
      <c r="AB657" s="974"/>
      <c r="AC657" s="974"/>
      <c r="AD657" s="974"/>
      <c r="AF657" s="282"/>
      <c r="AG657" s="265"/>
      <c r="AH657" s="282"/>
      <c r="AI657" s="265"/>
      <c r="AJ657" s="265"/>
      <c r="AK657" s="265"/>
      <c r="AL657" s="265"/>
      <c r="AM657" s="265"/>
      <c r="AN657" s="265"/>
      <c r="AO657" s="265"/>
      <c r="AP657" s="265"/>
      <c r="AQ657" s="265"/>
      <c r="AR657" s="265"/>
      <c r="AS657" s="265"/>
      <c r="AT657" s="265"/>
      <c r="AU657" s="265"/>
      <c r="AV657" s="265"/>
      <c r="AW657" s="265"/>
      <c r="AX657" s="265"/>
      <c r="AY657" s="265"/>
      <c r="AZ657" s="265"/>
      <c r="BA657" s="265"/>
      <c r="BB657" s="265"/>
      <c r="BC657" s="265"/>
      <c r="BD657" s="265"/>
      <c r="BE657" s="265"/>
      <c r="BF657" s="265"/>
      <c r="BG657" s="265"/>
      <c r="BH657" s="265"/>
      <c r="BI657" s="265"/>
      <c r="BJ657" s="265"/>
      <c r="BK657" s="265"/>
      <c r="BL657" s="265"/>
      <c r="BM657" s="265"/>
      <c r="BN657" s="265"/>
      <c r="BO657" s="265"/>
      <c r="BP657" s="265"/>
      <c r="BQ657" s="265"/>
      <c r="BR657" s="265"/>
      <c r="BS657" s="265"/>
      <c r="BT657" s="265"/>
      <c r="BU657" s="265"/>
      <c r="BV657" s="265"/>
      <c r="BW657" s="265"/>
      <c r="BX657" s="265"/>
      <c r="BY657" s="265"/>
      <c r="BZ657" s="265"/>
      <c r="CA657" s="265"/>
      <c r="CB657" s="265"/>
      <c r="CC657" s="265"/>
      <c r="CD657" s="265"/>
      <c r="CE657" s="265"/>
      <c r="CF657" s="265"/>
      <c r="CG657" s="265"/>
      <c r="CH657" s="265"/>
      <c r="CI657" s="265"/>
      <c r="CJ657" s="265"/>
      <c r="CK657" s="265"/>
      <c r="CL657" s="265"/>
      <c r="CM657" s="265"/>
      <c r="CN657" s="265"/>
      <c r="CO657" s="265"/>
      <c r="CP657" s="265"/>
      <c r="CQ657" s="265"/>
      <c r="CR657" s="265"/>
      <c r="CS657" s="265"/>
      <c r="CT657" s="265"/>
      <c r="CU657" s="265"/>
      <c r="CV657" s="265"/>
      <c r="CW657" s="265"/>
      <c r="CX657" s="265"/>
      <c r="CY657" s="265"/>
      <c r="CZ657" s="265"/>
      <c r="DA657" s="265"/>
      <c r="DB657" s="265"/>
      <c r="DC657" s="265"/>
      <c r="DD657" s="265"/>
      <c r="DE657" s="265"/>
      <c r="DF657" s="265"/>
      <c r="DG657" s="265"/>
      <c r="DH657" s="265"/>
      <c r="DI657" s="265"/>
      <c r="DJ657" s="265"/>
      <c r="DK657" s="265"/>
      <c r="DL657" s="265"/>
      <c r="DM657" s="265"/>
      <c r="DN657" s="265"/>
      <c r="DO657" s="265"/>
      <c r="DP657" s="265"/>
      <c r="DQ657" s="265"/>
      <c r="DR657" s="265"/>
      <c r="DS657" s="265"/>
      <c r="DT657" s="265"/>
      <c r="DU657" s="265"/>
      <c r="DV657" s="265"/>
      <c r="DW657" s="265"/>
      <c r="DX657" s="265"/>
      <c r="DY657" s="265"/>
      <c r="DZ657" s="265"/>
      <c r="EA657" s="265"/>
      <c r="EB657" s="265"/>
      <c r="EC657" s="265"/>
      <c r="ED657" s="265"/>
      <c r="EE657" s="265"/>
      <c r="EF657" s="265"/>
      <c r="EG657" s="265"/>
      <c r="EH657" s="265"/>
      <c r="EI657" s="265"/>
      <c r="EJ657" s="265"/>
      <c r="EK657" s="265"/>
      <c r="EL657" s="265"/>
      <c r="EM657" s="265"/>
      <c r="EN657" s="265"/>
      <c r="EO657" s="265"/>
      <c r="EP657" s="265"/>
      <c r="EQ657" s="265"/>
      <c r="ER657" s="265"/>
      <c r="ES657" s="265"/>
      <c r="ET657" s="265"/>
      <c r="EU657" s="265"/>
      <c r="EV657" s="265"/>
      <c r="EW657" s="265"/>
      <c r="EX657" s="265"/>
      <c r="EY657" s="265"/>
      <c r="EZ657" s="265"/>
      <c r="FA657" s="265"/>
      <c r="FB657" s="265"/>
      <c r="FC657" s="265"/>
      <c r="FD657" s="265"/>
      <c r="FE657" s="265"/>
      <c r="FF657" s="265"/>
      <c r="FG657" s="265"/>
      <c r="FH657" s="265"/>
      <c r="FI657" s="265"/>
      <c r="FJ657" s="265"/>
      <c r="FK657" s="265"/>
      <c r="FL657" s="265"/>
      <c r="FM657" s="265"/>
      <c r="FN657" s="265"/>
      <c r="FO657" s="265"/>
      <c r="FP657" s="265"/>
      <c r="FQ657" s="265"/>
      <c r="FR657" s="265"/>
      <c r="FS657" s="265"/>
      <c r="FT657" s="265"/>
      <c r="FU657" s="265"/>
      <c r="FV657" s="265"/>
      <c r="FW657" s="265"/>
      <c r="FX657" s="265"/>
      <c r="FY657" s="265"/>
      <c r="FZ657" s="265"/>
      <c r="GA657" s="265"/>
    </row>
    <row r="658" spans="1:183" s="1442" customFormat="1">
      <c r="A658" s="955"/>
      <c r="B658" s="265"/>
      <c r="C658" s="265"/>
      <c r="D658" s="265"/>
      <c r="E658" s="265"/>
      <c r="F658" s="265"/>
      <c r="G658" s="265"/>
      <c r="H658" s="265"/>
      <c r="I658" s="265"/>
      <c r="J658" s="265"/>
      <c r="K658" s="265"/>
      <c r="L658" s="265"/>
      <c r="M658" s="265"/>
      <c r="N658" s="265"/>
      <c r="O658" s="265"/>
      <c r="P658" s="265"/>
      <c r="Q658" s="265"/>
      <c r="R658" s="265"/>
      <c r="S658" s="265"/>
      <c r="T658" s="265"/>
      <c r="U658" s="282"/>
      <c r="V658" s="282"/>
      <c r="W658" s="265"/>
      <c r="X658" s="265"/>
      <c r="Y658" s="282"/>
      <c r="Z658" s="282"/>
      <c r="AA658" s="555"/>
      <c r="AB658" s="974"/>
      <c r="AC658" s="974"/>
      <c r="AD658" s="974"/>
      <c r="AF658" s="282"/>
      <c r="AG658" s="265"/>
      <c r="AH658" s="282"/>
      <c r="AI658" s="265"/>
      <c r="AJ658" s="265"/>
      <c r="AK658" s="265"/>
      <c r="AL658" s="265"/>
      <c r="AM658" s="265"/>
      <c r="AN658" s="265"/>
      <c r="AO658" s="265"/>
      <c r="AP658" s="265"/>
      <c r="AQ658" s="265"/>
      <c r="AR658" s="265"/>
      <c r="AS658" s="265"/>
      <c r="AT658" s="265"/>
      <c r="AU658" s="265"/>
      <c r="AV658" s="265"/>
      <c r="AW658" s="265"/>
      <c r="AX658" s="265"/>
      <c r="AY658" s="265"/>
      <c r="AZ658" s="265"/>
      <c r="BA658" s="265"/>
      <c r="BB658" s="265"/>
      <c r="BC658" s="265"/>
      <c r="BD658" s="265"/>
      <c r="BE658" s="265"/>
      <c r="BF658" s="265"/>
      <c r="BG658" s="265"/>
      <c r="BH658" s="265"/>
      <c r="BI658" s="265"/>
      <c r="BJ658" s="265"/>
      <c r="BK658" s="265"/>
      <c r="BL658" s="265"/>
      <c r="BM658" s="265"/>
      <c r="BN658" s="265"/>
      <c r="BO658" s="265"/>
      <c r="BP658" s="265"/>
      <c r="BQ658" s="265"/>
      <c r="BR658" s="265"/>
      <c r="BS658" s="265"/>
      <c r="BT658" s="265"/>
      <c r="BU658" s="265"/>
      <c r="BV658" s="265"/>
      <c r="BW658" s="265"/>
      <c r="BX658" s="265"/>
      <c r="BY658" s="265"/>
      <c r="BZ658" s="265"/>
      <c r="CA658" s="265"/>
      <c r="CB658" s="265"/>
      <c r="CC658" s="265"/>
      <c r="CD658" s="265"/>
      <c r="CE658" s="265"/>
      <c r="CF658" s="265"/>
      <c r="CG658" s="265"/>
      <c r="CH658" s="265"/>
      <c r="CI658" s="265"/>
      <c r="CJ658" s="265"/>
      <c r="CK658" s="265"/>
      <c r="CL658" s="265"/>
      <c r="CM658" s="265"/>
      <c r="CN658" s="265"/>
      <c r="CO658" s="265"/>
      <c r="CP658" s="265"/>
      <c r="CQ658" s="265"/>
      <c r="CR658" s="265"/>
      <c r="CS658" s="265"/>
      <c r="CT658" s="265"/>
      <c r="CU658" s="265"/>
      <c r="CV658" s="265"/>
      <c r="CW658" s="265"/>
      <c r="CX658" s="265"/>
      <c r="CY658" s="265"/>
      <c r="CZ658" s="265"/>
      <c r="DA658" s="265"/>
      <c r="DB658" s="265"/>
      <c r="DC658" s="265"/>
      <c r="DD658" s="265"/>
      <c r="DE658" s="265"/>
      <c r="DF658" s="265"/>
      <c r="DG658" s="265"/>
      <c r="DH658" s="265"/>
      <c r="DI658" s="265"/>
      <c r="DJ658" s="265"/>
      <c r="DK658" s="265"/>
      <c r="DL658" s="265"/>
      <c r="DM658" s="265"/>
      <c r="DN658" s="265"/>
      <c r="DO658" s="265"/>
      <c r="DP658" s="265"/>
      <c r="DQ658" s="265"/>
      <c r="DR658" s="265"/>
      <c r="DS658" s="265"/>
      <c r="DT658" s="265"/>
      <c r="DU658" s="265"/>
      <c r="DV658" s="265"/>
      <c r="DW658" s="265"/>
      <c r="DX658" s="265"/>
      <c r="DY658" s="265"/>
      <c r="DZ658" s="265"/>
      <c r="EA658" s="265"/>
      <c r="EB658" s="265"/>
      <c r="EC658" s="265"/>
      <c r="ED658" s="265"/>
      <c r="EE658" s="265"/>
      <c r="EF658" s="265"/>
      <c r="EG658" s="265"/>
      <c r="EH658" s="265"/>
      <c r="EI658" s="265"/>
      <c r="EJ658" s="265"/>
      <c r="EK658" s="265"/>
      <c r="EL658" s="265"/>
      <c r="EM658" s="265"/>
      <c r="EN658" s="265"/>
      <c r="EO658" s="265"/>
      <c r="EP658" s="265"/>
      <c r="EQ658" s="265"/>
      <c r="ER658" s="265"/>
      <c r="ES658" s="265"/>
      <c r="ET658" s="265"/>
      <c r="EU658" s="265"/>
      <c r="EV658" s="265"/>
      <c r="EW658" s="265"/>
      <c r="EX658" s="265"/>
      <c r="EY658" s="265"/>
      <c r="EZ658" s="265"/>
      <c r="FA658" s="265"/>
      <c r="FB658" s="265"/>
      <c r="FC658" s="265"/>
      <c r="FD658" s="265"/>
      <c r="FE658" s="265"/>
      <c r="FF658" s="265"/>
      <c r="FG658" s="265"/>
      <c r="FH658" s="265"/>
      <c r="FI658" s="265"/>
      <c r="FJ658" s="265"/>
      <c r="FK658" s="265"/>
      <c r="FL658" s="265"/>
      <c r="FM658" s="265"/>
      <c r="FN658" s="265"/>
      <c r="FO658" s="265"/>
      <c r="FP658" s="265"/>
      <c r="FQ658" s="265"/>
      <c r="FR658" s="265"/>
      <c r="FS658" s="265"/>
      <c r="FT658" s="265"/>
      <c r="FU658" s="265"/>
      <c r="FV658" s="265"/>
      <c r="FW658" s="265"/>
      <c r="FX658" s="265"/>
      <c r="FY658" s="265"/>
      <c r="FZ658" s="265"/>
      <c r="GA658" s="265"/>
    </row>
    <row r="659" spans="1:183" s="1442" customFormat="1">
      <c r="A659" s="955"/>
      <c r="B659" s="265"/>
      <c r="C659" s="265"/>
      <c r="D659" s="265"/>
      <c r="E659" s="265"/>
      <c r="F659" s="265"/>
      <c r="G659" s="265"/>
      <c r="H659" s="265"/>
      <c r="I659" s="265"/>
      <c r="J659" s="265"/>
      <c r="K659" s="265"/>
      <c r="L659" s="265"/>
      <c r="M659" s="265"/>
      <c r="N659" s="265"/>
      <c r="O659" s="265"/>
      <c r="P659" s="265"/>
      <c r="Q659" s="265"/>
      <c r="R659" s="265"/>
      <c r="S659" s="265"/>
      <c r="T659" s="265"/>
      <c r="U659" s="282"/>
      <c r="V659" s="282"/>
      <c r="W659" s="265"/>
      <c r="X659" s="265"/>
      <c r="Y659" s="282"/>
      <c r="Z659" s="282"/>
      <c r="AA659" s="555"/>
      <c r="AB659" s="974"/>
      <c r="AC659" s="974"/>
      <c r="AD659" s="974"/>
      <c r="AF659" s="282"/>
      <c r="AG659" s="265"/>
      <c r="AH659" s="282"/>
      <c r="AI659" s="265"/>
      <c r="AJ659" s="265"/>
      <c r="AK659" s="265"/>
      <c r="AL659" s="265"/>
      <c r="AM659" s="265"/>
      <c r="AN659" s="265"/>
      <c r="AO659" s="265"/>
      <c r="AP659" s="265"/>
      <c r="AQ659" s="265"/>
      <c r="AR659" s="265"/>
      <c r="AS659" s="265"/>
      <c r="AT659" s="265"/>
      <c r="AU659" s="265"/>
      <c r="AV659" s="265"/>
      <c r="AW659" s="265"/>
      <c r="AX659" s="265"/>
      <c r="AY659" s="265"/>
      <c r="AZ659" s="265"/>
      <c r="BA659" s="265"/>
      <c r="BB659" s="265"/>
      <c r="BC659" s="265"/>
      <c r="BD659" s="265"/>
      <c r="BE659" s="265"/>
      <c r="BF659" s="265"/>
      <c r="BG659" s="265"/>
      <c r="BH659" s="265"/>
      <c r="BI659" s="265"/>
      <c r="BJ659" s="265"/>
      <c r="BK659" s="265"/>
      <c r="BL659" s="265"/>
      <c r="BM659" s="265"/>
      <c r="BN659" s="265"/>
      <c r="BO659" s="265"/>
      <c r="BP659" s="265"/>
      <c r="BQ659" s="265"/>
      <c r="BR659" s="265"/>
      <c r="BS659" s="265"/>
      <c r="BT659" s="265"/>
      <c r="BU659" s="265"/>
      <c r="BV659" s="265"/>
      <c r="BW659" s="265"/>
      <c r="BX659" s="265"/>
      <c r="BY659" s="265"/>
      <c r="BZ659" s="265"/>
      <c r="CA659" s="265"/>
      <c r="CB659" s="265"/>
      <c r="CC659" s="265"/>
      <c r="CD659" s="265"/>
      <c r="CE659" s="265"/>
      <c r="CF659" s="265"/>
      <c r="CG659" s="265"/>
      <c r="CH659" s="265"/>
      <c r="CI659" s="265"/>
      <c r="CJ659" s="265"/>
      <c r="CK659" s="265"/>
      <c r="CL659" s="265"/>
      <c r="CM659" s="265"/>
      <c r="CN659" s="265"/>
      <c r="CO659" s="265"/>
      <c r="CP659" s="265"/>
      <c r="CQ659" s="265"/>
      <c r="CR659" s="265"/>
      <c r="CS659" s="265"/>
      <c r="CT659" s="265"/>
      <c r="CU659" s="265"/>
      <c r="CV659" s="265"/>
      <c r="CW659" s="265"/>
      <c r="CX659" s="265"/>
      <c r="CY659" s="265"/>
      <c r="CZ659" s="265"/>
      <c r="DA659" s="265"/>
      <c r="DB659" s="265"/>
      <c r="DC659" s="265"/>
      <c r="DD659" s="265"/>
      <c r="DE659" s="265"/>
      <c r="DF659" s="265"/>
      <c r="DG659" s="265"/>
      <c r="DH659" s="265"/>
      <c r="DI659" s="265"/>
      <c r="DJ659" s="265"/>
      <c r="DK659" s="265"/>
      <c r="DL659" s="265"/>
      <c r="DM659" s="265"/>
      <c r="DN659" s="265"/>
      <c r="DO659" s="265"/>
      <c r="DP659" s="265"/>
      <c r="DQ659" s="265"/>
      <c r="DR659" s="265"/>
      <c r="DS659" s="265"/>
      <c r="DT659" s="265"/>
      <c r="DU659" s="265"/>
      <c r="DV659" s="265"/>
      <c r="DW659" s="265"/>
      <c r="DX659" s="265"/>
      <c r="DY659" s="265"/>
      <c r="DZ659" s="265"/>
      <c r="EA659" s="265"/>
      <c r="EB659" s="265"/>
      <c r="EC659" s="265"/>
      <c r="ED659" s="265"/>
      <c r="EE659" s="265"/>
      <c r="EF659" s="265"/>
      <c r="EG659" s="265"/>
      <c r="EH659" s="265"/>
      <c r="EI659" s="265"/>
      <c r="EJ659" s="265"/>
      <c r="EK659" s="265"/>
      <c r="EL659" s="265"/>
      <c r="EM659" s="265"/>
      <c r="EN659" s="265"/>
      <c r="EO659" s="265"/>
      <c r="EP659" s="265"/>
      <c r="EQ659" s="265"/>
      <c r="ER659" s="265"/>
      <c r="ES659" s="265"/>
      <c r="ET659" s="265"/>
      <c r="EU659" s="265"/>
      <c r="EV659" s="265"/>
      <c r="EW659" s="265"/>
      <c r="EX659" s="265"/>
      <c r="EY659" s="265"/>
      <c r="EZ659" s="265"/>
      <c r="FA659" s="265"/>
      <c r="FB659" s="265"/>
      <c r="FC659" s="265"/>
      <c r="FD659" s="265"/>
      <c r="FE659" s="265"/>
      <c r="FF659" s="265"/>
      <c r="FG659" s="265"/>
      <c r="FH659" s="265"/>
      <c r="FI659" s="265"/>
      <c r="FJ659" s="265"/>
      <c r="FK659" s="265"/>
      <c r="FL659" s="265"/>
      <c r="FM659" s="265"/>
      <c r="FN659" s="265"/>
      <c r="FO659" s="265"/>
      <c r="FP659" s="265"/>
      <c r="FQ659" s="265"/>
      <c r="FR659" s="265"/>
      <c r="FS659" s="265"/>
      <c r="FT659" s="265"/>
      <c r="FU659" s="265"/>
      <c r="FV659" s="265"/>
      <c r="FW659" s="265"/>
      <c r="FX659" s="265"/>
      <c r="FY659" s="265"/>
      <c r="FZ659" s="265"/>
      <c r="GA659" s="265"/>
    </row>
    <row r="660" spans="1:183" s="1442" customFormat="1">
      <c r="A660" s="955"/>
      <c r="B660" s="265"/>
      <c r="C660" s="265"/>
      <c r="D660" s="265"/>
      <c r="E660" s="265"/>
      <c r="F660" s="265"/>
      <c r="G660" s="265"/>
      <c r="H660" s="265"/>
      <c r="I660" s="265"/>
      <c r="J660" s="265"/>
      <c r="K660" s="265"/>
      <c r="L660" s="265"/>
      <c r="M660" s="265"/>
      <c r="N660" s="265"/>
      <c r="O660" s="265"/>
      <c r="P660" s="265"/>
      <c r="Q660" s="265"/>
      <c r="R660" s="265"/>
      <c r="S660" s="265"/>
      <c r="T660" s="265"/>
      <c r="U660" s="282"/>
      <c r="V660" s="282"/>
      <c r="W660" s="265"/>
      <c r="X660" s="265"/>
      <c r="Y660" s="282"/>
      <c r="Z660" s="282"/>
      <c r="AA660" s="555"/>
      <c r="AB660" s="974"/>
      <c r="AC660" s="974"/>
      <c r="AD660" s="974"/>
      <c r="AF660" s="282"/>
      <c r="AG660" s="265"/>
      <c r="AH660" s="282"/>
      <c r="AI660" s="265"/>
      <c r="AJ660" s="265"/>
      <c r="AK660" s="265"/>
      <c r="AL660" s="265"/>
      <c r="AM660" s="265"/>
      <c r="AN660" s="265"/>
      <c r="AO660" s="265"/>
      <c r="AP660" s="265"/>
      <c r="AQ660" s="265"/>
      <c r="AR660" s="265"/>
      <c r="AS660" s="265"/>
      <c r="AT660" s="265"/>
      <c r="AU660" s="265"/>
      <c r="AV660" s="265"/>
      <c r="AW660" s="265"/>
      <c r="AX660" s="265"/>
      <c r="AY660" s="265"/>
      <c r="AZ660" s="265"/>
      <c r="BA660" s="265"/>
      <c r="BB660" s="265"/>
      <c r="BC660" s="265"/>
      <c r="BD660" s="265"/>
      <c r="BE660" s="265"/>
      <c r="BF660" s="265"/>
      <c r="BG660" s="265"/>
      <c r="BH660" s="265"/>
      <c r="BI660" s="265"/>
      <c r="BJ660" s="265"/>
      <c r="BK660" s="265"/>
      <c r="BL660" s="265"/>
      <c r="BM660" s="265"/>
      <c r="BN660" s="265"/>
      <c r="BO660" s="265"/>
      <c r="BP660" s="265"/>
      <c r="BQ660" s="265"/>
      <c r="BR660" s="265"/>
      <c r="BS660" s="265"/>
      <c r="BT660" s="265"/>
      <c r="BU660" s="265"/>
      <c r="BV660" s="265"/>
      <c r="BW660" s="265"/>
      <c r="BX660" s="265"/>
      <c r="BY660" s="265"/>
      <c r="BZ660" s="265"/>
      <c r="CA660" s="265"/>
      <c r="CB660" s="265"/>
      <c r="CC660" s="265"/>
      <c r="CD660" s="265"/>
      <c r="CE660" s="265"/>
      <c r="CF660" s="265"/>
      <c r="CG660" s="265"/>
      <c r="CH660" s="265"/>
      <c r="CI660" s="265"/>
      <c r="CJ660" s="265"/>
      <c r="CK660" s="265"/>
      <c r="CL660" s="265"/>
      <c r="CM660" s="265"/>
      <c r="CN660" s="265"/>
      <c r="CO660" s="265"/>
      <c r="CP660" s="265"/>
      <c r="CQ660" s="265"/>
      <c r="CR660" s="265"/>
      <c r="CS660" s="265"/>
      <c r="CT660" s="265"/>
      <c r="CU660" s="265"/>
      <c r="CV660" s="265"/>
      <c r="CW660" s="265"/>
      <c r="CX660" s="265"/>
      <c r="CY660" s="265"/>
      <c r="CZ660" s="265"/>
      <c r="DA660" s="265"/>
      <c r="DB660" s="265"/>
      <c r="DC660" s="265"/>
      <c r="DD660" s="265"/>
      <c r="DE660" s="265"/>
      <c r="DF660" s="265"/>
      <c r="DG660" s="265"/>
      <c r="DH660" s="265"/>
      <c r="DI660" s="265"/>
      <c r="DJ660" s="265"/>
      <c r="DK660" s="265"/>
      <c r="DL660" s="265"/>
      <c r="DM660" s="265"/>
      <c r="DN660" s="265"/>
      <c r="DO660" s="265"/>
      <c r="DP660" s="265"/>
      <c r="DQ660" s="265"/>
      <c r="DR660" s="265"/>
      <c r="DS660" s="265"/>
      <c r="DT660" s="265"/>
      <c r="DU660" s="265"/>
      <c r="DV660" s="265"/>
      <c r="DW660" s="265"/>
      <c r="DX660" s="265"/>
      <c r="DY660" s="265"/>
      <c r="DZ660" s="265"/>
      <c r="EA660" s="265"/>
      <c r="EB660" s="265"/>
      <c r="EC660" s="265"/>
      <c r="ED660" s="265"/>
      <c r="EE660" s="265"/>
      <c r="EF660" s="265"/>
      <c r="EG660" s="265"/>
      <c r="EH660" s="265"/>
      <c r="EI660" s="265"/>
      <c r="EJ660" s="265"/>
      <c r="EK660" s="265"/>
      <c r="EL660" s="265"/>
      <c r="EM660" s="265"/>
      <c r="EN660" s="265"/>
      <c r="EO660" s="265"/>
      <c r="EP660" s="265"/>
      <c r="EQ660" s="265"/>
      <c r="ER660" s="265"/>
      <c r="ES660" s="265"/>
      <c r="ET660" s="265"/>
      <c r="EU660" s="265"/>
      <c r="EV660" s="265"/>
      <c r="EW660" s="265"/>
      <c r="EX660" s="265"/>
      <c r="EY660" s="265"/>
      <c r="EZ660" s="265"/>
      <c r="FA660" s="265"/>
      <c r="FB660" s="265"/>
      <c r="FC660" s="265"/>
      <c r="FD660" s="265"/>
      <c r="FE660" s="265"/>
      <c r="FF660" s="265"/>
      <c r="FG660" s="265"/>
      <c r="FH660" s="265"/>
      <c r="FI660" s="265"/>
      <c r="FJ660" s="265"/>
      <c r="FK660" s="265"/>
      <c r="FL660" s="265"/>
      <c r="FM660" s="265"/>
      <c r="FN660" s="265"/>
      <c r="FO660" s="265"/>
      <c r="FP660" s="265"/>
      <c r="FQ660" s="265"/>
      <c r="FR660" s="265"/>
      <c r="FS660" s="265"/>
      <c r="FT660" s="265"/>
      <c r="FU660" s="265"/>
      <c r="FV660" s="265"/>
      <c r="FW660" s="265"/>
      <c r="FX660" s="265"/>
      <c r="FY660" s="265"/>
      <c r="FZ660" s="265"/>
      <c r="GA660" s="265"/>
    </row>
    <row r="661" spans="1:183" s="1442" customFormat="1">
      <c r="A661" s="955"/>
      <c r="B661" s="265"/>
      <c r="C661" s="265"/>
      <c r="D661" s="265"/>
      <c r="E661" s="265"/>
      <c r="F661" s="265"/>
      <c r="G661" s="265"/>
      <c r="H661" s="265"/>
      <c r="I661" s="265"/>
      <c r="J661" s="265"/>
      <c r="K661" s="265"/>
      <c r="L661" s="265"/>
      <c r="M661" s="265"/>
      <c r="N661" s="265"/>
      <c r="O661" s="265"/>
      <c r="P661" s="265"/>
      <c r="Q661" s="265"/>
      <c r="R661" s="265"/>
      <c r="S661" s="265"/>
      <c r="T661" s="265"/>
      <c r="U661" s="282"/>
      <c r="V661" s="282"/>
      <c r="W661" s="265"/>
      <c r="X661" s="265"/>
      <c r="Y661" s="282"/>
      <c r="Z661" s="282"/>
      <c r="AA661" s="555"/>
      <c r="AB661" s="974"/>
      <c r="AC661" s="974"/>
      <c r="AD661" s="974"/>
      <c r="AF661" s="282"/>
      <c r="AG661" s="265"/>
      <c r="AH661" s="282"/>
      <c r="AI661" s="265"/>
      <c r="AJ661" s="265"/>
      <c r="AK661" s="265"/>
      <c r="AL661" s="265"/>
      <c r="AM661" s="265"/>
      <c r="AN661" s="265"/>
      <c r="AO661" s="265"/>
      <c r="AP661" s="265"/>
      <c r="AQ661" s="265"/>
      <c r="AR661" s="265"/>
      <c r="AS661" s="265"/>
      <c r="AT661" s="265"/>
      <c r="AU661" s="265"/>
      <c r="AV661" s="265"/>
      <c r="AW661" s="265"/>
      <c r="AX661" s="265"/>
      <c r="AY661" s="265"/>
      <c r="AZ661" s="265"/>
      <c r="BA661" s="265"/>
      <c r="BB661" s="265"/>
      <c r="BC661" s="265"/>
      <c r="BD661" s="265"/>
      <c r="BE661" s="265"/>
      <c r="BF661" s="265"/>
      <c r="BG661" s="265"/>
      <c r="BH661" s="265"/>
      <c r="BI661" s="265"/>
      <c r="BJ661" s="265"/>
      <c r="BK661" s="265"/>
      <c r="BL661" s="265"/>
      <c r="BM661" s="265"/>
      <c r="BN661" s="265"/>
      <c r="BO661" s="265"/>
      <c r="BP661" s="265"/>
      <c r="BQ661" s="265"/>
      <c r="BR661" s="265"/>
      <c r="BS661" s="265"/>
      <c r="BT661" s="265"/>
      <c r="BU661" s="265"/>
      <c r="BV661" s="265"/>
      <c r="BW661" s="265"/>
      <c r="BX661" s="265"/>
      <c r="BY661" s="265"/>
      <c r="BZ661" s="265"/>
      <c r="CA661" s="265"/>
      <c r="CB661" s="265"/>
      <c r="CC661" s="265"/>
      <c r="CD661" s="265"/>
      <c r="CE661" s="265"/>
      <c r="CF661" s="265"/>
      <c r="CG661" s="265"/>
      <c r="CH661" s="265"/>
      <c r="CI661" s="265"/>
      <c r="CJ661" s="265"/>
      <c r="CK661" s="265"/>
      <c r="CL661" s="265"/>
      <c r="CM661" s="265"/>
      <c r="CN661" s="265"/>
      <c r="CO661" s="265"/>
      <c r="CP661" s="265"/>
      <c r="CQ661" s="265"/>
      <c r="CR661" s="265"/>
      <c r="CS661" s="265"/>
      <c r="CT661" s="265"/>
      <c r="CU661" s="265"/>
      <c r="CV661" s="265"/>
      <c r="CW661" s="265"/>
      <c r="CX661" s="265"/>
      <c r="CY661" s="265"/>
      <c r="CZ661" s="265"/>
      <c r="DA661" s="265"/>
      <c r="DB661" s="265"/>
      <c r="DC661" s="265"/>
      <c r="DD661" s="265"/>
      <c r="DE661" s="265"/>
      <c r="DF661" s="265"/>
      <c r="DG661" s="265"/>
      <c r="DH661" s="265"/>
      <c r="DI661" s="265"/>
      <c r="DJ661" s="265"/>
      <c r="DK661" s="265"/>
      <c r="DL661" s="265"/>
      <c r="DM661" s="265"/>
      <c r="DN661" s="265"/>
      <c r="DO661" s="265"/>
      <c r="DP661" s="265"/>
      <c r="DQ661" s="265"/>
      <c r="DR661" s="265"/>
      <c r="DS661" s="265"/>
      <c r="DT661" s="265"/>
      <c r="DU661" s="265"/>
      <c r="DV661" s="265"/>
      <c r="DW661" s="265"/>
      <c r="DX661" s="265"/>
      <c r="DY661" s="265"/>
      <c r="DZ661" s="265"/>
      <c r="EA661" s="265"/>
      <c r="EB661" s="265"/>
      <c r="EC661" s="265"/>
      <c r="ED661" s="265"/>
      <c r="EE661" s="265"/>
      <c r="EF661" s="265"/>
      <c r="EG661" s="265"/>
      <c r="EH661" s="265"/>
      <c r="EI661" s="265"/>
      <c r="EJ661" s="265"/>
      <c r="EK661" s="265"/>
      <c r="EL661" s="265"/>
      <c r="EM661" s="265"/>
      <c r="EN661" s="265"/>
      <c r="EO661" s="265"/>
      <c r="EP661" s="265"/>
      <c r="EQ661" s="265"/>
      <c r="ER661" s="265"/>
      <c r="ES661" s="265"/>
      <c r="ET661" s="265"/>
      <c r="EU661" s="265"/>
      <c r="EV661" s="265"/>
      <c r="EW661" s="265"/>
      <c r="EX661" s="265"/>
      <c r="EY661" s="265"/>
      <c r="EZ661" s="265"/>
      <c r="FA661" s="265"/>
      <c r="FB661" s="265"/>
      <c r="FC661" s="265"/>
      <c r="FD661" s="265"/>
      <c r="FE661" s="265"/>
      <c r="FF661" s="265"/>
      <c r="FG661" s="265"/>
      <c r="FH661" s="265"/>
      <c r="FI661" s="265"/>
      <c r="FJ661" s="265"/>
      <c r="FK661" s="265"/>
      <c r="FL661" s="265"/>
      <c r="FM661" s="265"/>
      <c r="FN661" s="265"/>
      <c r="FO661" s="265"/>
      <c r="FP661" s="265"/>
      <c r="FQ661" s="265"/>
      <c r="FR661" s="265"/>
      <c r="FS661" s="265"/>
      <c r="FT661" s="265"/>
      <c r="FU661" s="265"/>
      <c r="FV661" s="265"/>
      <c r="FW661" s="265"/>
      <c r="FX661" s="265"/>
      <c r="FY661" s="265"/>
      <c r="FZ661" s="265"/>
      <c r="GA661" s="265"/>
    </row>
    <row r="662" spans="1:183" s="1442" customFormat="1">
      <c r="A662" s="955"/>
      <c r="B662" s="265"/>
      <c r="C662" s="265"/>
      <c r="D662" s="265"/>
      <c r="E662" s="265"/>
      <c r="F662" s="265"/>
      <c r="G662" s="265"/>
      <c r="H662" s="265"/>
      <c r="I662" s="265"/>
      <c r="J662" s="265"/>
      <c r="K662" s="265"/>
      <c r="L662" s="265"/>
      <c r="M662" s="265"/>
      <c r="N662" s="265"/>
      <c r="O662" s="265"/>
      <c r="P662" s="265"/>
      <c r="Q662" s="265"/>
      <c r="R662" s="265"/>
      <c r="S662" s="265"/>
      <c r="T662" s="265"/>
      <c r="U662" s="282"/>
      <c r="V662" s="282"/>
      <c r="W662" s="265"/>
      <c r="X662" s="265"/>
      <c r="Y662" s="282"/>
      <c r="Z662" s="282"/>
      <c r="AA662" s="555"/>
      <c r="AB662" s="974"/>
      <c r="AC662" s="974"/>
      <c r="AD662" s="974"/>
      <c r="AF662" s="282"/>
      <c r="AG662" s="265"/>
      <c r="AH662" s="282"/>
      <c r="AI662" s="265"/>
      <c r="AJ662" s="265"/>
      <c r="AK662" s="265"/>
      <c r="AL662" s="265"/>
      <c r="AM662" s="265"/>
      <c r="AN662" s="265"/>
      <c r="AO662" s="265"/>
      <c r="AP662" s="265"/>
      <c r="AQ662" s="265"/>
      <c r="AR662" s="265"/>
      <c r="AS662" s="265"/>
      <c r="AT662" s="265"/>
      <c r="AU662" s="265"/>
      <c r="AV662" s="265"/>
      <c r="AW662" s="265"/>
      <c r="AX662" s="265"/>
      <c r="AY662" s="265"/>
      <c r="AZ662" s="265"/>
      <c r="BA662" s="265"/>
      <c r="BB662" s="265"/>
      <c r="BC662" s="265"/>
      <c r="BD662" s="265"/>
      <c r="BE662" s="265"/>
      <c r="BF662" s="265"/>
      <c r="BG662" s="265"/>
      <c r="BH662" s="265"/>
      <c r="BI662" s="265"/>
      <c r="BJ662" s="265"/>
      <c r="BK662" s="265"/>
      <c r="BL662" s="265"/>
      <c r="BM662" s="265"/>
      <c r="BN662" s="265"/>
      <c r="BO662" s="265"/>
      <c r="BP662" s="265"/>
      <c r="BQ662" s="265"/>
      <c r="BR662" s="265"/>
      <c r="BS662" s="265"/>
      <c r="BT662" s="265"/>
      <c r="BU662" s="265"/>
      <c r="BV662" s="265"/>
      <c r="BW662" s="265"/>
      <c r="BX662" s="265"/>
      <c r="BY662" s="265"/>
      <c r="BZ662" s="265"/>
      <c r="CA662" s="265"/>
      <c r="CB662" s="265"/>
      <c r="CC662" s="265"/>
      <c r="CD662" s="265"/>
      <c r="CE662" s="265"/>
      <c r="CF662" s="265"/>
      <c r="CG662" s="265"/>
      <c r="CH662" s="265"/>
      <c r="CI662" s="265"/>
      <c r="CJ662" s="265"/>
      <c r="CK662" s="265"/>
      <c r="CL662" s="265"/>
      <c r="CM662" s="265"/>
      <c r="CN662" s="265"/>
      <c r="CO662" s="265"/>
      <c r="CP662" s="265"/>
      <c r="CQ662" s="265"/>
      <c r="CR662" s="265"/>
      <c r="CS662" s="265"/>
      <c r="CT662" s="265"/>
      <c r="CU662" s="265"/>
      <c r="CV662" s="265"/>
      <c r="CW662" s="265"/>
      <c r="CX662" s="265"/>
      <c r="CY662" s="265"/>
      <c r="CZ662" s="265"/>
      <c r="DA662" s="265"/>
      <c r="DB662" s="265"/>
      <c r="DC662" s="265"/>
      <c r="DD662" s="265"/>
      <c r="DE662" s="265"/>
      <c r="DF662" s="265"/>
      <c r="DG662" s="265"/>
      <c r="DH662" s="265"/>
      <c r="DI662" s="265"/>
      <c r="DJ662" s="265"/>
      <c r="DK662" s="265"/>
      <c r="DL662" s="265"/>
      <c r="DM662" s="265"/>
      <c r="DN662" s="265"/>
      <c r="DO662" s="265"/>
      <c r="DP662" s="265"/>
      <c r="DQ662" s="265"/>
      <c r="DR662" s="265"/>
      <c r="DS662" s="265"/>
      <c r="DT662" s="265"/>
      <c r="DU662" s="265"/>
      <c r="DV662" s="265"/>
      <c r="DW662" s="265"/>
      <c r="DX662" s="265"/>
      <c r="DY662" s="265"/>
      <c r="DZ662" s="265"/>
      <c r="EA662" s="265"/>
      <c r="EB662" s="265"/>
      <c r="EC662" s="265"/>
      <c r="ED662" s="265"/>
      <c r="EE662" s="265"/>
      <c r="EF662" s="265"/>
      <c r="EG662" s="265"/>
      <c r="EH662" s="265"/>
      <c r="EI662" s="265"/>
      <c r="EJ662" s="265"/>
      <c r="EK662" s="265"/>
      <c r="EL662" s="265"/>
      <c r="EM662" s="265"/>
      <c r="EN662" s="265"/>
      <c r="EO662" s="265"/>
      <c r="EP662" s="265"/>
      <c r="EQ662" s="265"/>
      <c r="ER662" s="265"/>
      <c r="ES662" s="265"/>
      <c r="ET662" s="265"/>
      <c r="EU662" s="265"/>
      <c r="EV662" s="265"/>
      <c r="EW662" s="265"/>
      <c r="EX662" s="265"/>
      <c r="EY662" s="265"/>
      <c r="EZ662" s="265"/>
      <c r="FA662" s="265"/>
      <c r="FB662" s="265"/>
      <c r="FC662" s="265"/>
      <c r="FD662" s="265"/>
      <c r="FE662" s="265"/>
      <c r="FF662" s="265"/>
      <c r="FG662" s="265"/>
      <c r="FH662" s="265"/>
      <c r="FI662" s="265"/>
      <c r="FJ662" s="265"/>
      <c r="FK662" s="265"/>
      <c r="FL662" s="265"/>
      <c r="FM662" s="265"/>
      <c r="FN662" s="265"/>
      <c r="FO662" s="265"/>
      <c r="FP662" s="265"/>
      <c r="FQ662" s="265"/>
      <c r="FR662" s="265"/>
      <c r="FS662" s="265"/>
      <c r="FT662" s="265"/>
      <c r="FU662" s="265"/>
      <c r="FV662" s="265"/>
      <c r="FW662" s="265"/>
      <c r="FX662" s="265"/>
      <c r="FY662" s="265"/>
      <c r="FZ662" s="265"/>
      <c r="GA662" s="265"/>
    </row>
    <row r="663" spans="1:183" s="1442" customFormat="1">
      <c r="A663" s="955"/>
      <c r="B663" s="265"/>
      <c r="C663" s="265"/>
      <c r="D663" s="265"/>
      <c r="E663" s="265"/>
      <c r="F663" s="265"/>
      <c r="G663" s="265"/>
      <c r="H663" s="265"/>
      <c r="I663" s="265"/>
      <c r="J663" s="265"/>
      <c r="K663" s="265"/>
      <c r="L663" s="265"/>
      <c r="M663" s="265"/>
      <c r="N663" s="265"/>
      <c r="O663" s="265"/>
      <c r="P663" s="265"/>
      <c r="Q663" s="265"/>
      <c r="R663" s="265"/>
      <c r="S663" s="265"/>
      <c r="T663" s="265"/>
      <c r="U663" s="282"/>
      <c r="V663" s="282"/>
      <c r="W663" s="265"/>
      <c r="X663" s="265"/>
      <c r="Y663" s="282"/>
      <c r="Z663" s="282"/>
      <c r="AA663" s="555"/>
      <c r="AB663" s="974"/>
      <c r="AC663" s="974"/>
      <c r="AD663" s="974"/>
      <c r="AF663" s="282"/>
      <c r="AG663" s="265"/>
      <c r="AH663" s="282"/>
      <c r="AI663" s="265"/>
      <c r="AJ663" s="265"/>
      <c r="AK663" s="265"/>
      <c r="AL663" s="265"/>
      <c r="AM663" s="265"/>
      <c r="AN663" s="265"/>
      <c r="AO663" s="265"/>
      <c r="AP663" s="265"/>
      <c r="AQ663" s="265"/>
      <c r="AR663" s="265"/>
      <c r="AS663" s="265"/>
      <c r="AT663" s="265"/>
      <c r="AU663" s="265"/>
      <c r="AV663" s="265"/>
      <c r="AW663" s="265"/>
      <c r="AX663" s="265"/>
      <c r="AY663" s="265"/>
      <c r="AZ663" s="265"/>
      <c r="BA663" s="265"/>
      <c r="BB663" s="265"/>
      <c r="BC663" s="265"/>
      <c r="BD663" s="265"/>
      <c r="BE663" s="265"/>
      <c r="BF663" s="265"/>
      <c r="BG663" s="265"/>
      <c r="BH663" s="265"/>
      <c r="BI663" s="265"/>
      <c r="BJ663" s="265"/>
      <c r="BK663" s="265"/>
      <c r="BL663" s="265"/>
      <c r="BM663" s="265"/>
      <c r="BN663" s="265"/>
      <c r="BO663" s="265"/>
      <c r="BP663" s="265"/>
      <c r="BQ663" s="265"/>
      <c r="BR663" s="265"/>
      <c r="BS663" s="265"/>
      <c r="BT663" s="265"/>
      <c r="BU663" s="265"/>
      <c r="BV663" s="265"/>
      <c r="BW663" s="265"/>
      <c r="BX663" s="265"/>
      <c r="BY663" s="265"/>
      <c r="BZ663" s="265"/>
      <c r="CA663" s="265"/>
      <c r="CB663" s="265"/>
      <c r="CC663" s="265"/>
      <c r="CD663" s="265"/>
      <c r="CE663" s="265"/>
      <c r="CF663" s="265"/>
      <c r="CG663" s="265"/>
      <c r="CH663" s="265"/>
      <c r="CI663" s="265"/>
      <c r="CJ663" s="265"/>
      <c r="CK663" s="265"/>
      <c r="CL663" s="265"/>
      <c r="CM663" s="265"/>
      <c r="CN663" s="265"/>
      <c r="CO663" s="265"/>
      <c r="CP663" s="265"/>
      <c r="CQ663" s="265"/>
      <c r="CR663" s="265"/>
      <c r="CS663" s="265"/>
      <c r="CT663" s="265"/>
      <c r="CU663" s="265"/>
      <c r="CV663" s="265"/>
      <c r="CW663" s="265"/>
      <c r="CX663" s="265"/>
      <c r="CY663" s="265"/>
      <c r="CZ663" s="265"/>
      <c r="DA663" s="265"/>
      <c r="DB663" s="265"/>
      <c r="DC663" s="265"/>
      <c r="DD663" s="265"/>
      <c r="DE663" s="265"/>
      <c r="DF663" s="265"/>
      <c r="DG663" s="265"/>
      <c r="DH663" s="265"/>
      <c r="DI663" s="265"/>
      <c r="DJ663" s="265"/>
      <c r="DK663" s="265"/>
      <c r="DL663" s="265"/>
      <c r="DM663" s="265"/>
      <c r="DN663" s="265"/>
      <c r="DO663" s="265"/>
      <c r="DP663" s="265"/>
      <c r="DQ663" s="265"/>
      <c r="DR663" s="265"/>
      <c r="DS663" s="265"/>
      <c r="DT663" s="265"/>
      <c r="DU663" s="265"/>
      <c r="DV663" s="265"/>
      <c r="DW663" s="265"/>
      <c r="DX663" s="265"/>
      <c r="DY663" s="265"/>
      <c r="DZ663" s="265"/>
      <c r="EA663" s="265"/>
      <c r="EB663" s="265"/>
      <c r="EC663" s="265"/>
      <c r="ED663" s="265"/>
      <c r="EE663" s="265"/>
      <c r="EF663" s="265"/>
      <c r="EG663" s="265"/>
      <c r="EH663" s="265"/>
      <c r="EI663" s="265"/>
      <c r="EJ663" s="265"/>
      <c r="EK663" s="265"/>
      <c r="EL663" s="265"/>
      <c r="EM663" s="265"/>
      <c r="EN663" s="265"/>
      <c r="EO663" s="265"/>
      <c r="EP663" s="265"/>
      <c r="EQ663" s="265"/>
      <c r="ER663" s="265"/>
      <c r="ES663" s="265"/>
      <c r="ET663" s="265"/>
      <c r="EU663" s="265"/>
      <c r="EV663" s="265"/>
      <c r="EW663" s="265"/>
      <c r="EX663" s="265"/>
      <c r="EY663" s="265"/>
      <c r="EZ663" s="265"/>
      <c r="FA663" s="265"/>
      <c r="FB663" s="265"/>
      <c r="FC663" s="265"/>
      <c r="FD663" s="265"/>
      <c r="FE663" s="265"/>
      <c r="FF663" s="265"/>
      <c r="FG663" s="265"/>
      <c r="FH663" s="265"/>
      <c r="FI663" s="265"/>
      <c r="FJ663" s="265"/>
      <c r="FK663" s="265"/>
      <c r="FL663" s="265"/>
      <c r="FM663" s="265"/>
      <c r="FN663" s="265"/>
      <c r="FO663" s="265"/>
      <c r="FP663" s="265"/>
      <c r="FQ663" s="265"/>
      <c r="FR663" s="265"/>
      <c r="FS663" s="265"/>
      <c r="FT663" s="265"/>
      <c r="FU663" s="265"/>
      <c r="FV663" s="265"/>
      <c r="FW663" s="265"/>
      <c r="FX663" s="265"/>
      <c r="FY663" s="265"/>
      <c r="FZ663" s="265"/>
      <c r="GA663" s="265"/>
    </row>
    <row r="664" spans="1:183" s="1442" customFormat="1">
      <c r="A664" s="955"/>
      <c r="B664" s="265"/>
      <c r="C664" s="265"/>
      <c r="D664" s="265"/>
      <c r="E664" s="265"/>
      <c r="F664" s="265"/>
      <c r="G664" s="265"/>
      <c r="H664" s="265"/>
      <c r="I664" s="265"/>
      <c r="J664" s="265"/>
      <c r="K664" s="265"/>
      <c r="L664" s="265"/>
      <c r="M664" s="265"/>
      <c r="N664" s="265"/>
      <c r="O664" s="265"/>
      <c r="P664" s="265"/>
      <c r="Q664" s="265"/>
      <c r="R664" s="265"/>
      <c r="S664" s="265"/>
      <c r="T664" s="265"/>
      <c r="U664" s="282"/>
      <c r="V664" s="282"/>
      <c r="W664" s="265"/>
      <c r="X664" s="265"/>
      <c r="Y664" s="282"/>
      <c r="Z664" s="282"/>
      <c r="AA664" s="555"/>
      <c r="AB664" s="974"/>
      <c r="AC664" s="974"/>
      <c r="AD664" s="974"/>
      <c r="AF664" s="282"/>
      <c r="AG664" s="265"/>
      <c r="AH664" s="282"/>
      <c r="AI664" s="265"/>
      <c r="AJ664" s="265"/>
      <c r="AK664" s="265"/>
      <c r="AL664" s="265"/>
      <c r="AM664" s="265"/>
      <c r="AN664" s="265"/>
      <c r="AO664" s="265"/>
      <c r="AP664" s="265"/>
      <c r="AQ664" s="265"/>
      <c r="AR664" s="265"/>
      <c r="AS664" s="265"/>
      <c r="AT664" s="265"/>
      <c r="AU664" s="265"/>
      <c r="AV664" s="265"/>
      <c r="AW664" s="265"/>
      <c r="AX664" s="265"/>
      <c r="AY664" s="265"/>
      <c r="AZ664" s="265"/>
      <c r="BA664" s="265"/>
      <c r="BB664" s="265"/>
      <c r="BC664" s="265"/>
      <c r="BD664" s="265"/>
      <c r="BE664" s="265"/>
      <c r="BF664" s="265"/>
      <c r="BG664" s="265"/>
      <c r="BH664" s="265"/>
      <c r="BI664" s="265"/>
      <c r="BJ664" s="265"/>
      <c r="BK664" s="265"/>
      <c r="BL664" s="265"/>
      <c r="BM664" s="265"/>
      <c r="BN664" s="265"/>
      <c r="BO664" s="265"/>
      <c r="BP664" s="265"/>
      <c r="BQ664" s="265"/>
      <c r="BR664" s="265"/>
      <c r="BS664" s="265"/>
      <c r="BT664" s="265"/>
      <c r="BU664" s="265"/>
      <c r="BV664" s="265"/>
      <c r="BW664" s="265"/>
      <c r="BX664" s="265"/>
      <c r="BY664" s="265"/>
      <c r="BZ664" s="265"/>
      <c r="CA664" s="265"/>
      <c r="CB664" s="265"/>
      <c r="CC664" s="265"/>
      <c r="CD664" s="265"/>
      <c r="CE664" s="265"/>
      <c r="CF664" s="265"/>
      <c r="CG664" s="265"/>
      <c r="CH664" s="265"/>
      <c r="CI664" s="265"/>
      <c r="CJ664" s="265"/>
      <c r="CK664" s="265"/>
      <c r="CL664" s="265"/>
      <c r="CM664" s="265"/>
      <c r="CN664" s="265"/>
      <c r="CO664" s="265"/>
      <c r="CP664" s="265"/>
      <c r="CQ664" s="265"/>
      <c r="CR664" s="265"/>
      <c r="CS664" s="265"/>
      <c r="CT664" s="265"/>
      <c r="CU664" s="265"/>
      <c r="CV664" s="265"/>
      <c r="CW664" s="265"/>
      <c r="CX664" s="265"/>
      <c r="CY664" s="265"/>
      <c r="CZ664" s="265"/>
      <c r="DA664" s="265"/>
      <c r="DB664" s="265"/>
      <c r="DC664" s="265"/>
      <c r="DD664" s="265"/>
      <c r="DE664" s="265"/>
      <c r="DF664" s="265"/>
      <c r="DG664" s="265"/>
      <c r="DH664" s="265"/>
      <c r="DI664" s="265"/>
      <c r="DJ664" s="265"/>
      <c r="DK664" s="265"/>
      <c r="DL664" s="265"/>
      <c r="DM664" s="265"/>
      <c r="DN664" s="265"/>
      <c r="DO664" s="265"/>
      <c r="DP664" s="265"/>
      <c r="DQ664" s="265"/>
      <c r="DR664" s="265"/>
      <c r="DS664" s="265"/>
      <c r="DT664" s="265"/>
      <c r="DU664" s="265"/>
      <c r="DV664" s="265"/>
      <c r="DW664" s="265"/>
      <c r="DX664" s="265"/>
      <c r="DY664" s="265"/>
      <c r="DZ664" s="265"/>
      <c r="EA664" s="265"/>
      <c r="EB664" s="265"/>
      <c r="EC664" s="265"/>
      <c r="ED664" s="265"/>
      <c r="EE664" s="265"/>
      <c r="EF664" s="265"/>
      <c r="EG664" s="265"/>
      <c r="EH664" s="265"/>
      <c r="EI664" s="265"/>
      <c r="EJ664" s="265"/>
      <c r="EK664" s="265"/>
      <c r="EL664" s="265"/>
      <c r="EM664" s="265"/>
      <c r="EN664" s="265"/>
      <c r="EO664" s="265"/>
      <c r="EP664" s="265"/>
      <c r="EQ664" s="265"/>
      <c r="ER664" s="265"/>
      <c r="ES664" s="265"/>
      <c r="ET664" s="265"/>
      <c r="EU664" s="265"/>
      <c r="EV664" s="265"/>
      <c r="EW664" s="265"/>
      <c r="EX664" s="265"/>
      <c r="EY664" s="265"/>
      <c r="EZ664" s="265"/>
      <c r="FA664" s="265"/>
      <c r="FB664" s="265"/>
      <c r="FC664" s="265"/>
      <c r="FD664" s="265"/>
      <c r="FE664" s="265"/>
      <c r="FF664" s="265"/>
      <c r="FG664" s="265"/>
      <c r="FH664" s="265"/>
      <c r="FI664" s="265"/>
      <c r="FJ664" s="265"/>
      <c r="FK664" s="265"/>
      <c r="FL664" s="265"/>
      <c r="FM664" s="265"/>
      <c r="FN664" s="265"/>
      <c r="FO664" s="265"/>
      <c r="FP664" s="265"/>
      <c r="FQ664" s="265"/>
      <c r="FR664" s="265"/>
      <c r="FS664" s="265"/>
      <c r="FT664" s="265"/>
      <c r="FU664" s="265"/>
      <c r="FV664" s="265"/>
      <c r="FW664" s="265"/>
      <c r="FX664" s="265"/>
      <c r="FY664" s="265"/>
      <c r="FZ664" s="265"/>
      <c r="GA664" s="265"/>
    </row>
    <row r="665" spans="1:183" s="1442" customFormat="1">
      <c r="A665" s="955"/>
      <c r="B665" s="265"/>
      <c r="C665" s="265"/>
      <c r="D665" s="265"/>
      <c r="E665" s="265"/>
      <c r="F665" s="265"/>
      <c r="G665" s="265"/>
      <c r="H665" s="265"/>
      <c r="I665" s="265"/>
      <c r="J665" s="265"/>
      <c r="K665" s="265"/>
      <c r="L665" s="265"/>
      <c r="M665" s="265"/>
      <c r="N665" s="265"/>
      <c r="O665" s="265"/>
      <c r="P665" s="265"/>
      <c r="Q665" s="265"/>
      <c r="R665" s="265"/>
      <c r="S665" s="265"/>
      <c r="T665" s="265"/>
      <c r="U665" s="282"/>
      <c r="V665" s="282"/>
      <c r="W665" s="265"/>
      <c r="X665" s="265"/>
      <c r="Y665" s="282"/>
      <c r="Z665" s="282"/>
      <c r="AA665" s="555"/>
      <c r="AB665" s="974"/>
      <c r="AC665" s="974"/>
      <c r="AD665" s="974"/>
      <c r="AF665" s="282"/>
      <c r="AG665" s="265"/>
      <c r="AH665" s="282"/>
      <c r="AI665" s="265"/>
      <c r="AJ665" s="265"/>
      <c r="AK665" s="265"/>
      <c r="AL665" s="265"/>
      <c r="AM665" s="265"/>
      <c r="AN665" s="265"/>
      <c r="AO665" s="265"/>
      <c r="AP665" s="265"/>
      <c r="AQ665" s="265"/>
      <c r="AR665" s="265"/>
      <c r="AS665" s="265"/>
      <c r="AT665" s="265"/>
      <c r="AU665" s="265"/>
      <c r="AV665" s="265"/>
      <c r="AW665" s="265"/>
      <c r="AX665" s="265"/>
      <c r="AY665" s="265"/>
      <c r="AZ665" s="265"/>
      <c r="BA665" s="265"/>
      <c r="BB665" s="265"/>
      <c r="BC665" s="265"/>
      <c r="BD665" s="265"/>
      <c r="BE665" s="265"/>
      <c r="BF665" s="265"/>
      <c r="BG665" s="265"/>
      <c r="BH665" s="265"/>
      <c r="BI665" s="265"/>
      <c r="BJ665" s="265"/>
      <c r="BK665" s="265"/>
      <c r="BL665" s="265"/>
      <c r="BM665" s="265"/>
      <c r="BN665" s="265"/>
      <c r="BO665" s="265"/>
      <c r="BP665" s="265"/>
      <c r="BQ665" s="265"/>
      <c r="BR665" s="265"/>
      <c r="BS665" s="265"/>
      <c r="BT665" s="265"/>
      <c r="BU665" s="265"/>
      <c r="BV665" s="265"/>
      <c r="BW665" s="265"/>
      <c r="BX665" s="265"/>
      <c r="BY665" s="265"/>
      <c r="BZ665" s="265"/>
      <c r="CA665" s="265"/>
      <c r="CB665" s="265"/>
      <c r="CC665" s="265"/>
      <c r="CD665" s="265"/>
      <c r="CE665" s="265"/>
      <c r="CF665" s="265"/>
      <c r="CG665" s="265"/>
      <c r="CH665" s="265"/>
      <c r="CI665" s="265"/>
      <c r="CJ665" s="265"/>
      <c r="CK665" s="265"/>
      <c r="CL665" s="265"/>
      <c r="CM665" s="265"/>
      <c r="CN665" s="265"/>
      <c r="CO665" s="265"/>
      <c r="CP665" s="265"/>
      <c r="CQ665" s="265"/>
      <c r="CR665" s="265"/>
      <c r="CS665" s="265"/>
      <c r="CT665" s="265"/>
      <c r="CU665" s="265"/>
      <c r="CV665" s="265"/>
      <c r="CW665" s="265"/>
      <c r="CX665" s="265"/>
      <c r="CY665" s="265"/>
      <c r="CZ665" s="265"/>
      <c r="DA665" s="265"/>
      <c r="DB665" s="265"/>
      <c r="DC665" s="265"/>
      <c r="DD665" s="265"/>
      <c r="DE665" s="265"/>
      <c r="DF665" s="265"/>
      <c r="DG665" s="265"/>
      <c r="DH665" s="265"/>
      <c r="DI665" s="265"/>
      <c r="DJ665" s="265"/>
      <c r="DK665" s="265"/>
      <c r="DL665" s="265"/>
      <c r="DM665" s="265"/>
      <c r="DN665" s="265"/>
      <c r="DO665" s="265"/>
      <c r="DP665" s="265"/>
      <c r="DQ665" s="265"/>
      <c r="DR665" s="265"/>
      <c r="DS665" s="265"/>
      <c r="DT665" s="265"/>
      <c r="DU665" s="265"/>
      <c r="DV665" s="265"/>
      <c r="DW665" s="265"/>
      <c r="DX665" s="265"/>
      <c r="DY665" s="265"/>
      <c r="DZ665" s="265"/>
      <c r="EA665" s="265"/>
      <c r="EB665" s="265"/>
      <c r="EC665" s="265"/>
      <c r="ED665" s="265"/>
      <c r="EE665" s="265"/>
      <c r="EF665" s="265"/>
      <c r="EG665" s="265"/>
      <c r="EH665" s="265"/>
      <c r="EI665" s="265"/>
      <c r="EJ665" s="265"/>
      <c r="EK665" s="265"/>
      <c r="EL665" s="265"/>
      <c r="EM665" s="265"/>
      <c r="EN665" s="265"/>
      <c r="EO665" s="265"/>
      <c r="EP665" s="265"/>
      <c r="EQ665" s="265"/>
      <c r="ER665" s="265"/>
      <c r="ES665" s="265"/>
      <c r="ET665" s="265"/>
      <c r="EU665" s="265"/>
      <c r="EV665" s="265"/>
      <c r="EW665" s="265"/>
      <c r="EX665" s="265"/>
      <c r="EY665" s="265"/>
      <c r="EZ665" s="265"/>
      <c r="FA665" s="265"/>
      <c r="FB665" s="265"/>
      <c r="FC665" s="265"/>
      <c r="FD665" s="265"/>
      <c r="FE665" s="265"/>
      <c r="FF665" s="265"/>
      <c r="FG665" s="265"/>
      <c r="FH665" s="265"/>
      <c r="FI665" s="265"/>
      <c r="FJ665" s="265"/>
      <c r="FK665" s="265"/>
      <c r="FL665" s="265"/>
      <c r="FM665" s="265"/>
      <c r="FN665" s="265"/>
      <c r="FO665" s="265"/>
      <c r="FP665" s="265"/>
      <c r="FQ665" s="265"/>
      <c r="FR665" s="265"/>
      <c r="FS665" s="265"/>
      <c r="FT665" s="265"/>
      <c r="FU665" s="265"/>
      <c r="FV665" s="265"/>
      <c r="FW665" s="265"/>
      <c r="FX665" s="265"/>
      <c r="FY665" s="265"/>
      <c r="FZ665" s="265"/>
      <c r="GA665" s="265"/>
    </row>
    <row r="666" spans="1:183" s="1442" customFormat="1">
      <c r="A666" s="955"/>
      <c r="B666" s="265"/>
      <c r="C666" s="265"/>
      <c r="D666" s="265"/>
      <c r="E666" s="265"/>
      <c r="F666" s="265"/>
      <c r="G666" s="265"/>
      <c r="H666" s="265"/>
      <c r="I666" s="265"/>
      <c r="J666" s="265"/>
      <c r="K666" s="265"/>
      <c r="L666" s="265"/>
      <c r="M666" s="265"/>
      <c r="N666" s="265"/>
      <c r="O666" s="265"/>
      <c r="P666" s="265"/>
      <c r="Q666" s="265"/>
      <c r="R666" s="265"/>
      <c r="S666" s="265"/>
      <c r="T666" s="265"/>
      <c r="U666" s="282"/>
      <c r="V666" s="282"/>
      <c r="W666" s="265"/>
      <c r="X666" s="265"/>
      <c r="Y666" s="282"/>
      <c r="Z666" s="282"/>
      <c r="AA666" s="555"/>
      <c r="AB666" s="974"/>
      <c r="AC666" s="974"/>
      <c r="AD666" s="974"/>
      <c r="AF666" s="282"/>
      <c r="AG666" s="265"/>
      <c r="AH666" s="282"/>
      <c r="AI666" s="265"/>
      <c r="AJ666" s="265"/>
      <c r="AK666" s="265"/>
      <c r="AL666" s="265"/>
      <c r="AM666" s="265"/>
      <c r="AN666" s="265"/>
      <c r="AO666" s="265"/>
      <c r="AP666" s="265"/>
      <c r="AQ666" s="265"/>
      <c r="AR666" s="265"/>
      <c r="AS666" s="265"/>
      <c r="AT666" s="265"/>
      <c r="AU666" s="265"/>
      <c r="AV666" s="265"/>
      <c r="AW666" s="265"/>
      <c r="AX666" s="265"/>
      <c r="AY666" s="265"/>
      <c r="AZ666" s="265"/>
      <c r="BA666" s="265"/>
      <c r="BB666" s="265"/>
      <c r="BC666" s="265"/>
      <c r="BD666" s="265"/>
      <c r="BE666" s="265"/>
      <c r="BF666" s="265"/>
      <c r="BG666" s="265"/>
      <c r="BH666" s="265"/>
      <c r="BI666" s="265"/>
      <c r="BJ666" s="265"/>
      <c r="BK666" s="265"/>
      <c r="BL666" s="265"/>
      <c r="BM666" s="265"/>
      <c r="BN666" s="265"/>
      <c r="BO666" s="265"/>
      <c r="BP666" s="265"/>
      <c r="BQ666" s="265"/>
      <c r="BR666" s="265"/>
      <c r="BS666" s="265"/>
      <c r="BT666" s="265"/>
      <c r="BU666" s="265"/>
      <c r="BV666" s="265"/>
      <c r="BW666" s="265"/>
      <c r="BX666" s="265"/>
      <c r="BY666" s="265"/>
      <c r="BZ666" s="265"/>
      <c r="CA666" s="265"/>
      <c r="CB666" s="265"/>
      <c r="CC666" s="265"/>
      <c r="CD666" s="265"/>
      <c r="CE666" s="265"/>
      <c r="CF666" s="265"/>
      <c r="CG666" s="265"/>
      <c r="CH666" s="265"/>
      <c r="CI666" s="265"/>
      <c r="CJ666" s="265"/>
      <c r="CK666" s="265"/>
      <c r="CL666" s="265"/>
      <c r="CM666" s="265"/>
      <c r="CN666" s="265"/>
      <c r="CO666" s="265"/>
      <c r="CP666" s="265"/>
      <c r="CQ666" s="265"/>
      <c r="CR666" s="265"/>
      <c r="CS666" s="265"/>
      <c r="CT666" s="265"/>
      <c r="CU666" s="265"/>
      <c r="CV666" s="265"/>
      <c r="CW666" s="265"/>
      <c r="CX666" s="265"/>
      <c r="CY666" s="265"/>
      <c r="CZ666" s="265"/>
      <c r="DA666" s="265"/>
      <c r="DB666" s="265"/>
      <c r="DC666" s="265"/>
      <c r="DD666" s="265"/>
      <c r="DE666" s="265"/>
      <c r="DF666" s="265"/>
      <c r="DG666" s="265"/>
      <c r="DH666" s="265"/>
      <c r="DI666" s="265"/>
      <c r="DJ666" s="265"/>
      <c r="DK666" s="265"/>
      <c r="DL666" s="265"/>
      <c r="DM666" s="265"/>
      <c r="DN666" s="265"/>
      <c r="DO666" s="265"/>
      <c r="DP666" s="265"/>
      <c r="DQ666" s="265"/>
      <c r="DR666" s="265"/>
      <c r="DS666" s="265"/>
      <c r="DT666" s="265"/>
      <c r="DU666" s="265"/>
      <c r="DV666" s="265"/>
      <c r="DW666" s="265"/>
      <c r="DX666" s="265"/>
      <c r="DY666" s="265"/>
      <c r="DZ666" s="265"/>
      <c r="EA666" s="265"/>
      <c r="EB666" s="265"/>
      <c r="EC666" s="265"/>
      <c r="ED666" s="265"/>
      <c r="EE666" s="265"/>
      <c r="EF666" s="265"/>
      <c r="EG666" s="265"/>
      <c r="EH666" s="265"/>
      <c r="EI666" s="265"/>
      <c r="EJ666" s="265"/>
      <c r="EK666" s="265"/>
      <c r="EL666" s="265"/>
      <c r="EM666" s="265"/>
      <c r="EN666" s="265"/>
      <c r="EO666" s="265"/>
      <c r="EP666" s="265"/>
      <c r="EQ666" s="265"/>
      <c r="ER666" s="265"/>
      <c r="ES666" s="265"/>
      <c r="ET666" s="265"/>
      <c r="EU666" s="265"/>
      <c r="EV666" s="265"/>
      <c r="EW666" s="265"/>
      <c r="EX666" s="265"/>
      <c r="EY666" s="265"/>
      <c r="EZ666" s="265"/>
      <c r="FA666" s="265"/>
      <c r="FB666" s="265"/>
      <c r="FC666" s="265"/>
      <c r="FD666" s="265"/>
      <c r="FE666" s="265"/>
      <c r="FF666" s="265"/>
      <c r="FG666" s="265"/>
      <c r="FH666" s="265"/>
      <c r="FI666" s="265"/>
      <c r="FJ666" s="265"/>
      <c r="FK666" s="265"/>
      <c r="FL666" s="265"/>
      <c r="FM666" s="265"/>
      <c r="FN666" s="265"/>
      <c r="FO666" s="265"/>
      <c r="FP666" s="265"/>
      <c r="FQ666" s="265"/>
      <c r="FR666" s="265"/>
      <c r="FS666" s="265"/>
      <c r="FT666" s="265"/>
      <c r="FU666" s="265"/>
      <c r="FV666" s="265"/>
      <c r="FW666" s="265"/>
      <c r="FX666" s="265"/>
      <c r="FY666" s="265"/>
      <c r="FZ666" s="265"/>
      <c r="GA666" s="265"/>
    </row>
    <row r="667" spans="1:183" s="1442" customFormat="1">
      <c r="A667" s="955"/>
      <c r="B667" s="265"/>
      <c r="C667" s="265"/>
      <c r="D667" s="265"/>
      <c r="E667" s="265"/>
      <c r="F667" s="265"/>
      <c r="G667" s="265"/>
      <c r="H667" s="265"/>
      <c r="I667" s="265"/>
      <c r="J667" s="265"/>
      <c r="K667" s="265"/>
      <c r="L667" s="265"/>
      <c r="M667" s="265"/>
      <c r="N667" s="265"/>
      <c r="O667" s="265"/>
      <c r="P667" s="265"/>
      <c r="Q667" s="265"/>
      <c r="R667" s="265"/>
      <c r="S667" s="265"/>
      <c r="T667" s="265"/>
      <c r="U667" s="282"/>
      <c r="V667" s="282"/>
      <c r="W667" s="265"/>
      <c r="X667" s="265"/>
      <c r="Y667" s="282"/>
      <c r="Z667" s="282"/>
      <c r="AA667" s="555"/>
      <c r="AB667" s="974"/>
      <c r="AC667" s="974"/>
      <c r="AD667" s="974"/>
      <c r="AF667" s="282"/>
      <c r="AG667" s="265"/>
      <c r="AH667" s="282"/>
      <c r="AI667" s="265"/>
      <c r="AJ667" s="265"/>
      <c r="AK667" s="265"/>
      <c r="AL667" s="265"/>
      <c r="AM667" s="265"/>
      <c r="AN667" s="265"/>
      <c r="AO667" s="265"/>
      <c r="AP667" s="265"/>
      <c r="AQ667" s="265"/>
      <c r="AR667" s="265"/>
      <c r="AS667" s="265"/>
      <c r="AT667" s="265"/>
      <c r="AU667" s="265"/>
      <c r="AV667" s="265"/>
      <c r="AW667" s="265"/>
      <c r="AX667" s="265"/>
      <c r="AY667" s="265"/>
      <c r="AZ667" s="265"/>
      <c r="BA667" s="265"/>
      <c r="BB667" s="265"/>
      <c r="BC667" s="265"/>
      <c r="BD667" s="265"/>
      <c r="BE667" s="265"/>
      <c r="BF667" s="265"/>
      <c r="BG667" s="265"/>
      <c r="BH667" s="265"/>
      <c r="BI667" s="265"/>
      <c r="BJ667" s="265"/>
      <c r="BK667" s="265"/>
      <c r="BL667" s="265"/>
      <c r="BM667" s="265"/>
      <c r="BN667" s="265"/>
      <c r="BO667" s="265"/>
      <c r="BP667" s="265"/>
      <c r="BQ667" s="265"/>
      <c r="BR667" s="265"/>
      <c r="BS667" s="265"/>
      <c r="BT667" s="265"/>
      <c r="BU667" s="265"/>
      <c r="BV667" s="265"/>
      <c r="BW667" s="265"/>
      <c r="BX667" s="265"/>
      <c r="BY667" s="265"/>
      <c r="BZ667" s="265"/>
      <c r="CA667" s="265"/>
      <c r="CB667" s="265"/>
      <c r="CC667" s="265"/>
      <c r="CD667" s="265"/>
      <c r="CE667" s="265"/>
      <c r="CF667" s="265"/>
      <c r="CG667" s="265"/>
      <c r="CH667" s="265"/>
      <c r="CI667" s="265"/>
      <c r="CJ667" s="265"/>
      <c r="CK667" s="265"/>
      <c r="CL667" s="265"/>
      <c r="CM667" s="265"/>
      <c r="CN667" s="265"/>
      <c r="CO667" s="265"/>
      <c r="CP667" s="265"/>
      <c r="CQ667" s="265"/>
      <c r="CR667" s="265"/>
      <c r="CS667" s="265"/>
      <c r="CT667" s="265"/>
      <c r="CU667" s="265"/>
      <c r="CV667" s="265"/>
      <c r="CW667" s="265"/>
      <c r="CX667" s="265"/>
      <c r="CY667" s="265"/>
      <c r="CZ667" s="265"/>
      <c r="DA667" s="265"/>
      <c r="DB667" s="265"/>
      <c r="DC667" s="265"/>
      <c r="DD667" s="265"/>
      <c r="DE667" s="265"/>
      <c r="DF667" s="265"/>
      <c r="DG667" s="265"/>
      <c r="DH667" s="265"/>
      <c r="DI667" s="265"/>
      <c r="DJ667" s="265"/>
      <c r="DK667" s="265"/>
      <c r="DL667" s="265"/>
      <c r="DM667" s="265"/>
      <c r="DN667" s="265"/>
      <c r="DO667" s="265"/>
      <c r="DP667" s="265"/>
      <c r="DQ667" s="265"/>
      <c r="DR667" s="265"/>
      <c r="DS667" s="265"/>
      <c r="DT667" s="265"/>
      <c r="DU667" s="265"/>
      <c r="DV667" s="265"/>
      <c r="DW667" s="265"/>
      <c r="DX667" s="265"/>
      <c r="DY667" s="265"/>
      <c r="DZ667" s="265"/>
      <c r="EA667" s="265"/>
      <c r="EB667" s="265"/>
      <c r="EC667" s="265"/>
      <c r="ED667" s="265"/>
      <c r="EE667" s="265"/>
      <c r="EF667" s="265"/>
      <c r="EG667" s="265"/>
      <c r="EH667" s="265"/>
      <c r="EI667" s="265"/>
      <c r="EJ667" s="265"/>
      <c r="EK667" s="265"/>
      <c r="EL667" s="265"/>
      <c r="EM667" s="265"/>
      <c r="EN667" s="265"/>
      <c r="EO667" s="265"/>
      <c r="EP667" s="265"/>
      <c r="EQ667" s="265"/>
      <c r="ER667" s="265"/>
      <c r="ES667" s="265"/>
      <c r="ET667" s="265"/>
      <c r="EU667" s="265"/>
      <c r="EV667" s="265"/>
      <c r="EW667" s="265"/>
      <c r="EX667" s="265"/>
      <c r="EY667" s="265"/>
      <c r="EZ667" s="265"/>
      <c r="FA667" s="265"/>
      <c r="FB667" s="265"/>
      <c r="FC667" s="265"/>
      <c r="FD667" s="265"/>
      <c r="FE667" s="265"/>
      <c r="FF667" s="265"/>
      <c r="FG667" s="265"/>
      <c r="FH667" s="265"/>
      <c r="FI667" s="265"/>
      <c r="FJ667" s="265"/>
      <c r="FK667" s="265"/>
      <c r="FL667" s="265"/>
      <c r="FM667" s="265"/>
      <c r="FN667" s="265"/>
      <c r="FO667" s="265"/>
      <c r="FP667" s="265"/>
      <c r="FQ667" s="265"/>
      <c r="FR667" s="265"/>
      <c r="FS667" s="265"/>
      <c r="FT667" s="265"/>
      <c r="FU667" s="265"/>
      <c r="FV667" s="265"/>
      <c r="FW667" s="265"/>
      <c r="FX667" s="265"/>
      <c r="FY667" s="265"/>
      <c r="FZ667" s="265"/>
      <c r="GA667" s="265"/>
    </row>
    <row r="668" spans="1:183" s="1442" customFormat="1">
      <c r="A668" s="955"/>
      <c r="B668" s="265"/>
      <c r="C668" s="265"/>
      <c r="D668" s="265"/>
      <c r="E668" s="265"/>
      <c r="F668" s="265"/>
      <c r="G668" s="265"/>
      <c r="H668" s="265"/>
      <c r="I668" s="265"/>
      <c r="J668" s="265"/>
      <c r="K668" s="265"/>
      <c r="L668" s="265"/>
      <c r="M668" s="265"/>
      <c r="N668" s="265"/>
      <c r="O668" s="265"/>
      <c r="P668" s="265"/>
      <c r="Q668" s="265"/>
      <c r="R668" s="265"/>
      <c r="S668" s="265"/>
      <c r="T668" s="265"/>
      <c r="U668" s="282"/>
      <c r="V668" s="282"/>
      <c r="W668" s="265"/>
      <c r="X668" s="265"/>
      <c r="Y668" s="282"/>
      <c r="Z668" s="282"/>
      <c r="AA668" s="555"/>
      <c r="AB668" s="974"/>
      <c r="AC668" s="974"/>
      <c r="AD668" s="974"/>
      <c r="AF668" s="282"/>
      <c r="AG668" s="265"/>
      <c r="AH668" s="282"/>
      <c r="AI668" s="265"/>
      <c r="AJ668" s="265"/>
      <c r="AK668" s="265"/>
      <c r="AL668" s="265"/>
      <c r="AM668" s="265"/>
      <c r="AN668" s="265"/>
      <c r="AO668" s="265"/>
      <c r="AP668" s="265"/>
      <c r="AQ668" s="265"/>
      <c r="AR668" s="265"/>
      <c r="AS668" s="265"/>
      <c r="AT668" s="265"/>
      <c r="AU668" s="265"/>
      <c r="AV668" s="265"/>
      <c r="AW668" s="265"/>
      <c r="AX668" s="265"/>
      <c r="AY668" s="265"/>
      <c r="AZ668" s="265"/>
      <c r="BA668" s="265"/>
      <c r="BB668" s="265"/>
      <c r="BC668" s="265"/>
      <c r="BD668" s="265"/>
      <c r="BE668" s="265"/>
      <c r="BF668" s="265"/>
      <c r="BG668" s="265"/>
      <c r="BH668" s="265"/>
      <c r="BI668" s="265"/>
      <c r="BJ668" s="265"/>
      <c r="BK668" s="265"/>
      <c r="BL668" s="265"/>
      <c r="BM668" s="265"/>
      <c r="BN668" s="265"/>
      <c r="BO668" s="265"/>
      <c r="BP668" s="265"/>
      <c r="BQ668" s="265"/>
      <c r="BR668" s="265"/>
      <c r="BS668" s="265"/>
      <c r="BT668" s="265"/>
      <c r="BU668" s="265"/>
      <c r="BV668" s="265"/>
      <c r="BW668" s="265"/>
      <c r="BX668" s="265"/>
      <c r="BY668" s="265"/>
      <c r="BZ668" s="265"/>
      <c r="CA668" s="265"/>
      <c r="CB668" s="265"/>
      <c r="CC668" s="265"/>
      <c r="CD668" s="265"/>
      <c r="CE668" s="265"/>
      <c r="CF668" s="265"/>
      <c r="CG668" s="265"/>
      <c r="CH668" s="265"/>
      <c r="CI668" s="265"/>
      <c r="CJ668" s="265"/>
      <c r="CK668" s="265"/>
      <c r="CL668" s="265"/>
      <c r="CM668" s="265"/>
      <c r="CN668" s="265"/>
      <c r="CO668" s="265"/>
      <c r="CP668" s="265"/>
      <c r="CQ668" s="265"/>
      <c r="CR668" s="265"/>
      <c r="CS668" s="265"/>
      <c r="CT668" s="265"/>
      <c r="CU668" s="265"/>
      <c r="CV668" s="265"/>
      <c r="CW668" s="265"/>
      <c r="CX668" s="265"/>
      <c r="CY668" s="265"/>
      <c r="CZ668" s="265"/>
      <c r="DA668" s="265"/>
      <c r="DB668" s="265"/>
      <c r="DC668" s="265"/>
      <c r="DD668" s="265"/>
      <c r="DE668" s="265"/>
      <c r="DF668" s="265"/>
      <c r="DG668" s="265"/>
      <c r="DH668" s="265"/>
      <c r="DI668" s="265"/>
      <c r="DJ668" s="265"/>
      <c r="DK668" s="265"/>
      <c r="DL668" s="265"/>
      <c r="DM668" s="265"/>
      <c r="DN668" s="265"/>
      <c r="DO668" s="265"/>
      <c r="DP668" s="265"/>
      <c r="DQ668" s="265"/>
      <c r="DR668" s="265"/>
      <c r="DS668" s="265"/>
      <c r="DT668" s="265"/>
      <c r="DU668" s="265"/>
      <c r="DV668" s="265"/>
      <c r="DW668" s="265"/>
      <c r="DX668" s="265"/>
      <c r="DY668" s="265"/>
      <c r="DZ668" s="265"/>
      <c r="EA668" s="265"/>
      <c r="EB668" s="265"/>
      <c r="EC668" s="265"/>
      <c r="ED668" s="265"/>
      <c r="EE668" s="265"/>
      <c r="EF668" s="265"/>
      <c r="EG668" s="265"/>
      <c r="EH668" s="265"/>
      <c r="EI668" s="265"/>
      <c r="EJ668" s="265"/>
      <c r="EK668" s="265"/>
      <c r="EL668" s="265"/>
      <c r="EM668" s="265"/>
      <c r="EN668" s="265"/>
      <c r="EO668" s="265"/>
      <c r="EP668" s="265"/>
      <c r="EQ668" s="265"/>
      <c r="ER668" s="265"/>
      <c r="ES668" s="265"/>
      <c r="ET668" s="265"/>
      <c r="EU668" s="265"/>
      <c r="EV668" s="265"/>
      <c r="EW668" s="265"/>
      <c r="EX668" s="265"/>
      <c r="EY668" s="265"/>
      <c r="EZ668" s="265"/>
      <c r="FA668" s="265"/>
      <c r="FB668" s="265"/>
      <c r="FC668" s="265"/>
      <c r="FD668" s="265"/>
      <c r="FE668" s="265"/>
      <c r="FF668" s="265"/>
      <c r="FG668" s="265"/>
      <c r="FH668" s="265"/>
      <c r="FI668" s="265"/>
      <c r="FJ668" s="265"/>
      <c r="FK668" s="265"/>
      <c r="FL668" s="265"/>
      <c r="FM668" s="265"/>
      <c r="FN668" s="265"/>
      <c r="FO668" s="265"/>
      <c r="FP668" s="265"/>
      <c r="FQ668" s="265"/>
      <c r="FR668" s="265"/>
      <c r="FS668" s="265"/>
      <c r="FT668" s="265"/>
      <c r="FU668" s="265"/>
      <c r="FV668" s="265"/>
      <c r="FW668" s="265"/>
      <c r="FX668" s="265"/>
      <c r="FY668" s="265"/>
      <c r="FZ668" s="265"/>
      <c r="GA668" s="265"/>
    </row>
    <row r="669" spans="1:183" s="1442" customFormat="1">
      <c r="A669" s="955"/>
      <c r="B669" s="265"/>
      <c r="C669" s="265"/>
      <c r="D669" s="265"/>
      <c r="E669" s="265"/>
      <c r="F669" s="265"/>
      <c r="G669" s="265"/>
      <c r="H669" s="265"/>
      <c r="I669" s="265"/>
      <c r="J669" s="265"/>
      <c r="K669" s="265"/>
      <c r="L669" s="265"/>
      <c r="M669" s="265"/>
      <c r="N669" s="265"/>
      <c r="O669" s="265"/>
      <c r="P669" s="265"/>
      <c r="Q669" s="265"/>
      <c r="R669" s="265"/>
      <c r="S669" s="265"/>
      <c r="T669" s="265"/>
      <c r="U669" s="282"/>
      <c r="V669" s="282"/>
      <c r="W669" s="265"/>
      <c r="X669" s="265"/>
      <c r="Y669" s="282"/>
      <c r="Z669" s="282"/>
      <c r="AA669" s="555"/>
      <c r="AB669" s="974"/>
      <c r="AC669" s="974"/>
      <c r="AD669" s="974"/>
      <c r="AF669" s="282"/>
      <c r="AG669" s="265"/>
      <c r="AH669" s="282"/>
      <c r="AI669" s="265"/>
      <c r="AJ669" s="265"/>
      <c r="AK669" s="265"/>
      <c r="AL669" s="265"/>
      <c r="AM669" s="265"/>
      <c r="AN669" s="265"/>
      <c r="AO669" s="265"/>
      <c r="AP669" s="265"/>
      <c r="AQ669" s="265"/>
      <c r="AR669" s="265"/>
      <c r="AS669" s="265"/>
      <c r="AT669" s="265"/>
      <c r="AU669" s="265"/>
      <c r="AV669" s="265"/>
      <c r="AW669" s="265"/>
      <c r="AX669" s="265"/>
      <c r="AY669" s="265"/>
      <c r="AZ669" s="265"/>
      <c r="BA669" s="265"/>
      <c r="BB669" s="265"/>
      <c r="BC669" s="265"/>
      <c r="BD669" s="265"/>
      <c r="BE669" s="265"/>
      <c r="BF669" s="265"/>
      <c r="BG669" s="265"/>
      <c r="BH669" s="265"/>
      <c r="BI669" s="265"/>
      <c r="BJ669" s="265"/>
      <c r="BK669" s="265"/>
      <c r="BL669" s="265"/>
      <c r="BM669" s="265"/>
      <c r="BN669" s="265"/>
      <c r="BO669" s="265"/>
      <c r="BP669" s="265"/>
      <c r="BQ669" s="265"/>
      <c r="BR669" s="265"/>
      <c r="BS669" s="265"/>
      <c r="BT669" s="265"/>
      <c r="BU669" s="265"/>
      <c r="BV669" s="265"/>
      <c r="BW669" s="265"/>
      <c r="BX669" s="265"/>
      <c r="BY669" s="265"/>
      <c r="BZ669" s="265"/>
      <c r="CA669" s="265"/>
      <c r="CB669" s="265"/>
      <c r="CC669" s="265"/>
      <c r="CD669" s="265"/>
      <c r="CE669" s="265"/>
      <c r="CF669" s="265"/>
      <c r="CG669" s="265"/>
      <c r="CH669" s="265"/>
      <c r="CI669" s="265"/>
      <c r="CJ669" s="265"/>
      <c r="CK669" s="265"/>
      <c r="CL669" s="265"/>
      <c r="CM669" s="265"/>
      <c r="CN669" s="265"/>
      <c r="CO669" s="265"/>
      <c r="CP669" s="265"/>
      <c r="CQ669" s="265"/>
      <c r="CR669" s="265"/>
      <c r="CS669" s="265"/>
      <c r="CT669" s="265"/>
      <c r="CU669" s="265"/>
      <c r="CV669" s="265"/>
      <c r="CW669" s="265"/>
      <c r="CX669" s="265"/>
      <c r="CY669" s="265"/>
      <c r="CZ669" s="265"/>
      <c r="DA669" s="265"/>
      <c r="DB669" s="265"/>
      <c r="DC669" s="265"/>
      <c r="DD669" s="265"/>
      <c r="DE669" s="265"/>
      <c r="DF669" s="265"/>
      <c r="DG669" s="265"/>
      <c r="DH669" s="265"/>
      <c r="DI669" s="265"/>
      <c r="DJ669" s="265"/>
      <c r="DK669" s="265"/>
      <c r="DL669" s="265"/>
      <c r="DM669" s="265"/>
      <c r="DN669" s="265"/>
      <c r="DO669" s="265"/>
      <c r="DP669" s="265"/>
      <c r="DQ669" s="265"/>
      <c r="DR669" s="265"/>
      <c r="DS669" s="265"/>
      <c r="DT669" s="265"/>
      <c r="DU669" s="265"/>
      <c r="DV669" s="265"/>
      <c r="DW669" s="265"/>
      <c r="DX669" s="265"/>
      <c r="DY669" s="265"/>
      <c r="DZ669" s="265"/>
      <c r="EA669" s="265"/>
      <c r="EB669" s="265"/>
      <c r="EC669" s="265"/>
      <c r="ED669" s="265"/>
      <c r="EE669" s="265"/>
      <c r="EF669" s="265"/>
      <c r="EG669" s="265"/>
      <c r="EH669" s="265"/>
      <c r="EI669" s="265"/>
      <c r="EJ669" s="265"/>
      <c r="EK669" s="265"/>
      <c r="EL669" s="265"/>
      <c r="EM669" s="265"/>
      <c r="EN669" s="265"/>
      <c r="EO669" s="265"/>
      <c r="EP669" s="265"/>
      <c r="EQ669" s="265"/>
      <c r="ER669" s="265"/>
      <c r="ES669" s="265"/>
      <c r="ET669" s="265"/>
      <c r="EU669" s="265"/>
      <c r="EV669" s="265"/>
      <c r="EW669" s="265"/>
      <c r="EX669" s="265"/>
      <c r="EY669" s="265"/>
      <c r="EZ669" s="265"/>
      <c r="FA669" s="265"/>
      <c r="FB669" s="265"/>
      <c r="FC669" s="265"/>
      <c r="FD669" s="265"/>
      <c r="FE669" s="265"/>
      <c r="FF669" s="265"/>
      <c r="FG669" s="265"/>
      <c r="FH669" s="265"/>
      <c r="FI669" s="265"/>
      <c r="FJ669" s="265"/>
      <c r="FK669" s="265"/>
      <c r="FL669" s="265"/>
      <c r="FM669" s="265"/>
      <c r="FN669" s="265"/>
      <c r="FO669" s="265"/>
      <c r="FP669" s="265"/>
      <c r="FQ669" s="265"/>
      <c r="FR669" s="265"/>
      <c r="FS669" s="265"/>
      <c r="FT669" s="265"/>
      <c r="FU669" s="265"/>
      <c r="FV669" s="265"/>
      <c r="FW669" s="265"/>
      <c r="FX669" s="265"/>
      <c r="FY669" s="265"/>
      <c r="FZ669" s="265"/>
      <c r="GA669" s="265"/>
    </row>
    <row r="670" spans="1:183" s="1442" customFormat="1">
      <c r="A670" s="955"/>
      <c r="B670" s="265"/>
      <c r="C670" s="265"/>
      <c r="D670" s="265"/>
      <c r="E670" s="265"/>
      <c r="F670" s="265"/>
      <c r="G670" s="265"/>
      <c r="H670" s="265"/>
      <c r="I670" s="265"/>
      <c r="J670" s="265"/>
      <c r="K670" s="265"/>
      <c r="L670" s="265"/>
      <c r="M670" s="265"/>
      <c r="N670" s="265"/>
      <c r="O670" s="265"/>
      <c r="P670" s="265"/>
      <c r="Q670" s="265"/>
      <c r="R670" s="265"/>
      <c r="S670" s="265"/>
      <c r="T670" s="265"/>
      <c r="U670" s="282"/>
      <c r="V670" s="282"/>
      <c r="W670" s="265"/>
      <c r="X670" s="265"/>
      <c r="Y670" s="282"/>
      <c r="Z670" s="282"/>
      <c r="AA670" s="555"/>
      <c r="AB670" s="974"/>
      <c r="AC670" s="974"/>
      <c r="AD670" s="974"/>
      <c r="AF670" s="282"/>
      <c r="AG670" s="265"/>
      <c r="AH670" s="282"/>
      <c r="AI670" s="265"/>
      <c r="AJ670" s="265"/>
      <c r="AK670" s="265"/>
      <c r="AL670" s="265"/>
      <c r="AM670" s="265"/>
      <c r="AN670" s="265"/>
      <c r="AO670" s="265"/>
      <c r="AP670" s="265"/>
      <c r="AQ670" s="265"/>
      <c r="AR670" s="265"/>
      <c r="AS670" s="265"/>
      <c r="AT670" s="265"/>
      <c r="AU670" s="265"/>
      <c r="AV670" s="265"/>
      <c r="AW670" s="265"/>
      <c r="AX670" s="265"/>
      <c r="AY670" s="265"/>
      <c r="AZ670" s="265"/>
      <c r="BA670" s="265"/>
      <c r="BB670" s="265"/>
      <c r="BC670" s="265"/>
      <c r="BD670" s="265"/>
      <c r="BE670" s="265"/>
      <c r="BF670" s="265"/>
      <c r="BG670" s="265"/>
      <c r="BH670" s="265"/>
      <c r="BI670" s="265"/>
      <c r="BJ670" s="265"/>
      <c r="BK670" s="265"/>
      <c r="BL670" s="265"/>
      <c r="BM670" s="265"/>
      <c r="BN670" s="265"/>
      <c r="BO670" s="265"/>
      <c r="BP670" s="265"/>
      <c r="BQ670" s="265"/>
      <c r="BR670" s="265"/>
      <c r="BS670" s="265"/>
      <c r="BT670" s="265"/>
      <c r="BU670" s="265"/>
      <c r="BV670" s="265"/>
      <c r="BW670" s="265"/>
      <c r="BX670" s="265"/>
      <c r="BY670" s="265"/>
      <c r="BZ670" s="265"/>
      <c r="CA670" s="265"/>
      <c r="CB670" s="265"/>
      <c r="CC670" s="265"/>
      <c r="CD670" s="265"/>
      <c r="CE670" s="265"/>
      <c r="CF670" s="265"/>
      <c r="CG670" s="265"/>
      <c r="CH670" s="265"/>
      <c r="CI670" s="265"/>
      <c r="CJ670" s="265"/>
      <c r="CK670" s="265"/>
      <c r="CL670" s="265"/>
      <c r="CM670" s="265"/>
      <c r="CN670" s="265"/>
      <c r="CO670" s="265"/>
      <c r="CP670" s="265"/>
      <c r="CQ670" s="265"/>
      <c r="CR670" s="265"/>
      <c r="CS670" s="265"/>
      <c r="CT670" s="265"/>
      <c r="CU670" s="265"/>
      <c r="CV670" s="265"/>
      <c r="CW670" s="265"/>
      <c r="CX670" s="265"/>
      <c r="CY670" s="265"/>
      <c r="CZ670" s="265"/>
      <c r="DA670" s="265"/>
      <c r="DB670" s="265"/>
      <c r="DC670" s="265"/>
      <c r="DD670" s="265"/>
      <c r="DE670" s="265"/>
      <c r="DF670" s="265"/>
      <c r="DG670" s="265"/>
      <c r="DH670" s="265"/>
      <c r="DI670" s="265"/>
      <c r="DJ670" s="265"/>
      <c r="DK670" s="265"/>
      <c r="DL670" s="265"/>
      <c r="DM670" s="265"/>
      <c r="DN670" s="265"/>
      <c r="DO670" s="265"/>
      <c r="DP670" s="265"/>
      <c r="DQ670" s="265"/>
      <c r="DR670" s="265"/>
      <c r="DS670" s="265"/>
      <c r="DT670" s="265"/>
      <c r="DU670" s="265"/>
      <c r="DV670" s="265"/>
      <c r="DW670" s="265"/>
      <c r="DX670" s="265"/>
      <c r="DY670" s="265"/>
      <c r="DZ670" s="265"/>
      <c r="EA670" s="265"/>
      <c r="EB670" s="265"/>
      <c r="EC670" s="265"/>
      <c r="ED670" s="265"/>
      <c r="EE670" s="265"/>
      <c r="EF670" s="265"/>
      <c r="EG670" s="265"/>
      <c r="EH670" s="265"/>
      <c r="EI670" s="265"/>
      <c r="EJ670" s="265"/>
      <c r="EK670" s="265"/>
      <c r="EL670" s="265"/>
      <c r="EM670" s="265"/>
      <c r="EN670" s="265"/>
      <c r="EO670" s="265"/>
      <c r="EP670" s="265"/>
      <c r="EQ670" s="265"/>
      <c r="ER670" s="265"/>
      <c r="ES670" s="265"/>
      <c r="ET670" s="265"/>
      <c r="EU670" s="265"/>
      <c r="EV670" s="265"/>
      <c r="EW670" s="265"/>
      <c r="EX670" s="265"/>
      <c r="EY670" s="265"/>
      <c r="EZ670" s="265"/>
      <c r="FA670" s="265"/>
      <c r="FB670" s="265"/>
      <c r="FC670" s="265"/>
      <c r="FD670" s="265"/>
      <c r="FE670" s="265"/>
      <c r="FF670" s="265"/>
      <c r="FG670" s="265"/>
      <c r="FH670" s="265"/>
      <c r="FI670" s="265"/>
      <c r="FJ670" s="265"/>
      <c r="FK670" s="265"/>
      <c r="FL670" s="265"/>
      <c r="FM670" s="265"/>
      <c r="FN670" s="265"/>
      <c r="FO670" s="265"/>
      <c r="FP670" s="265"/>
      <c r="FQ670" s="265"/>
      <c r="FR670" s="265"/>
      <c r="FS670" s="265"/>
      <c r="FT670" s="265"/>
      <c r="FU670" s="265"/>
      <c r="FV670" s="265"/>
      <c r="FW670" s="265"/>
      <c r="FX670" s="265"/>
      <c r="FY670" s="265"/>
      <c r="FZ670" s="265"/>
      <c r="GA670" s="265"/>
    </row>
    <row r="671" spans="1:183" s="1442" customFormat="1">
      <c r="A671" s="955"/>
      <c r="B671" s="265"/>
      <c r="C671" s="265"/>
      <c r="D671" s="265"/>
      <c r="E671" s="265"/>
      <c r="F671" s="265"/>
      <c r="G671" s="265"/>
      <c r="H671" s="265"/>
      <c r="I671" s="265"/>
      <c r="J671" s="265"/>
      <c r="K671" s="265"/>
      <c r="L671" s="265"/>
      <c r="M671" s="265"/>
      <c r="N671" s="265"/>
      <c r="O671" s="265"/>
      <c r="P671" s="265"/>
      <c r="Q671" s="265"/>
      <c r="R671" s="265"/>
      <c r="S671" s="265"/>
      <c r="T671" s="265"/>
      <c r="U671" s="282"/>
      <c r="V671" s="282"/>
      <c r="W671" s="265"/>
      <c r="X671" s="265"/>
      <c r="Y671" s="282"/>
      <c r="Z671" s="282"/>
      <c r="AA671" s="555"/>
      <c r="AB671" s="974"/>
      <c r="AC671" s="974"/>
      <c r="AD671" s="974"/>
      <c r="AF671" s="282"/>
      <c r="AG671" s="265"/>
      <c r="AH671" s="282"/>
      <c r="AI671" s="265"/>
      <c r="AJ671" s="265"/>
      <c r="AK671" s="265"/>
      <c r="AL671" s="265"/>
      <c r="AM671" s="265"/>
      <c r="AN671" s="265"/>
      <c r="AO671" s="265"/>
      <c r="AP671" s="265"/>
      <c r="AQ671" s="265"/>
      <c r="AR671" s="265"/>
      <c r="AS671" s="265"/>
      <c r="AT671" s="265"/>
      <c r="AU671" s="265"/>
      <c r="AV671" s="265"/>
      <c r="AW671" s="265"/>
      <c r="AX671" s="265"/>
      <c r="AY671" s="265"/>
      <c r="AZ671" s="265"/>
      <c r="BA671" s="265"/>
      <c r="BB671" s="265"/>
      <c r="BC671" s="265"/>
      <c r="BD671" s="265"/>
      <c r="BE671" s="265"/>
      <c r="BF671" s="265"/>
      <c r="BG671" s="265"/>
      <c r="BH671" s="265"/>
      <c r="BI671" s="265"/>
      <c r="BJ671" s="265"/>
      <c r="BK671" s="265"/>
      <c r="BL671" s="265"/>
      <c r="BM671" s="265"/>
      <c r="BN671" s="265"/>
      <c r="BO671" s="265"/>
      <c r="BP671" s="265"/>
      <c r="BQ671" s="265"/>
      <c r="BR671" s="265"/>
      <c r="BS671" s="265"/>
      <c r="BT671" s="265"/>
      <c r="BU671" s="265"/>
      <c r="BV671" s="265"/>
      <c r="BW671" s="265"/>
      <c r="BX671" s="265"/>
      <c r="BY671" s="265"/>
      <c r="BZ671" s="265"/>
      <c r="CA671" s="265"/>
      <c r="CB671" s="265"/>
      <c r="CC671" s="265"/>
      <c r="CD671" s="265"/>
      <c r="CE671" s="265"/>
      <c r="CF671" s="265"/>
      <c r="CG671" s="265"/>
      <c r="CH671" s="265"/>
      <c r="CI671" s="265"/>
      <c r="CJ671" s="265"/>
      <c r="CK671" s="265"/>
      <c r="CL671" s="265"/>
      <c r="CM671" s="265"/>
      <c r="CN671" s="265"/>
      <c r="CO671" s="265"/>
      <c r="CP671" s="265"/>
      <c r="CQ671" s="265"/>
      <c r="CR671" s="265"/>
      <c r="CS671" s="265"/>
      <c r="CT671" s="265"/>
      <c r="CU671" s="265"/>
      <c r="CV671" s="265"/>
      <c r="CW671" s="265"/>
      <c r="CX671" s="265"/>
      <c r="CY671" s="265"/>
      <c r="CZ671" s="265"/>
      <c r="DA671" s="265"/>
      <c r="DB671" s="265"/>
      <c r="DC671" s="265"/>
      <c r="DD671" s="265"/>
      <c r="DE671" s="265"/>
      <c r="DF671" s="265"/>
      <c r="DG671" s="265"/>
      <c r="DH671" s="265"/>
      <c r="DI671" s="265"/>
      <c r="DJ671" s="265"/>
      <c r="DK671" s="265"/>
      <c r="DL671" s="265"/>
      <c r="DM671" s="265"/>
      <c r="DN671" s="265"/>
      <c r="DO671" s="265"/>
      <c r="DP671" s="265"/>
      <c r="DQ671" s="265"/>
      <c r="DR671" s="265"/>
      <c r="DS671" s="265"/>
      <c r="DT671" s="265"/>
      <c r="DU671" s="265"/>
      <c r="DV671" s="265"/>
      <c r="DW671" s="265"/>
      <c r="DX671" s="265"/>
      <c r="DY671" s="265"/>
      <c r="DZ671" s="265"/>
      <c r="EA671" s="265"/>
      <c r="EB671" s="265"/>
      <c r="EC671" s="265"/>
      <c r="ED671" s="265"/>
      <c r="EE671" s="265"/>
      <c r="EF671" s="265"/>
      <c r="EG671" s="265"/>
      <c r="EH671" s="265"/>
      <c r="EI671" s="265"/>
      <c r="EJ671" s="265"/>
      <c r="EK671" s="265"/>
      <c r="EL671" s="265"/>
      <c r="EM671" s="265"/>
      <c r="EN671" s="265"/>
      <c r="EO671" s="265"/>
      <c r="EP671" s="265"/>
      <c r="EQ671" s="265"/>
      <c r="ER671" s="265"/>
      <c r="ES671" s="265"/>
      <c r="ET671" s="265"/>
      <c r="EU671" s="265"/>
      <c r="EV671" s="265"/>
      <c r="EW671" s="265"/>
      <c r="EX671" s="265"/>
      <c r="EY671" s="265"/>
      <c r="EZ671" s="265"/>
      <c r="FA671" s="265"/>
      <c r="FB671" s="265"/>
      <c r="FC671" s="265"/>
      <c r="FD671" s="265"/>
      <c r="FE671" s="265"/>
      <c r="FF671" s="265"/>
      <c r="FG671" s="265"/>
      <c r="FH671" s="265"/>
      <c r="FI671" s="265"/>
      <c r="FJ671" s="265"/>
      <c r="FK671" s="265"/>
      <c r="FL671" s="265"/>
      <c r="FM671" s="265"/>
      <c r="FN671" s="265"/>
      <c r="FO671" s="265"/>
      <c r="FP671" s="265"/>
      <c r="FQ671" s="265"/>
      <c r="FR671" s="265"/>
      <c r="FS671" s="265"/>
      <c r="FT671" s="265"/>
      <c r="FU671" s="265"/>
      <c r="FV671" s="265"/>
      <c r="FW671" s="265"/>
      <c r="FX671" s="265"/>
      <c r="FY671" s="265"/>
      <c r="FZ671" s="265"/>
      <c r="GA671" s="265"/>
    </row>
    <row r="672" spans="1:183" s="1442" customFormat="1">
      <c r="A672" s="955"/>
      <c r="B672" s="265"/>
      <c r="C672" s="265"/>
      <c r="D672" s="265"/>
      <c r="E672" s="265"/>
      <c r="F672" s="265"/>
      <c r="G672" s="265"/>
      <c r="H672" s="265"/>
      <c r="I672" s="265"/>
      <c r="J672" s="265"/>
      <c r="K672" s="265"/>
      <c r="L672" s="265"/>
      <c r="M672" s="265"/>
      <c r="N672" s="265"/>
      <c r="O672" s="265"/>
      <c r="P672" s="265"/>
      <c r="Q672" s="265"/>
      <c r="R672" s="265"/>
      <c r="S672" s="265"/>
      <c r="T672" s="265"/>
      <c r="U672" s="282"/>
      <c r="V672" s="282"/>
      <c r="W672" s="265"/>
      <c r="X672" s="265"/>
      <c r="Y672" s="282"/>
      <c r="Z672" s="282"/>
      <c r="AA672" s="555"/>
      <c r="AB672" s="974"/>
      <c r="AC672" s="974"/>
      <c r="AD672" s="974"/>
      <c r="AF672" s="282"/>
      <c r="AG672" s="265"/>
      <c r="AH672" s="282"/>
      <c r="AI672" s="265"/>
      <c r="AJ672" s="265"/>
      <c r="AK672" s="265"/>
      <c r="AL672" s="265"/>
      <c r="AM672" s="265"/>
      <c r="AN672" s="265"/>
      <c r="AO672" s="265"/>
      <c r="AP672" s="265"/>
      <c r="AQ672" s="265"/>
      <c r="AR672" s="265"/>
      <c r="AS672" s="265"/>
      <c r="AT672" s="265"/>
      <c r="AU672" s="265"/>
      <c r="AV672" s="265"/>
      <c r="AW672" s="265"/>
      <c r="AX672" s="265"/>
      <c r="AY672" s="265"/>
      <c r="AZ672" s="265"/>
      <c r="BA672" s="265"/>
      <c r="BB672" s="265"/>
      <c r="BC672" s="265"/>
      <c r="BD672" s="265"/>
      <c r="BE672" s="265"/>
      <c r="BF672" s="265"/>
      <c r="BG672" s="265"/>
      <c r="BH672" s="265"/>
      <c r="BI672" s="265"/>
      <c r="BJ672" s="265"/>
      <c r="BK672" s="265"/>
      <c r="BL672" s="265"/>
      <c r="BM672" s="265"/>
      <c r="BN672" s="265"/>
      <c r="BO672" s="265"/>
      <c r="BP672" s="265"/>
      <c r="BQ672" s="265"/>
      <c r="BR672" s="265"/>
      <c r="BS672" s="265"/>
      <c r="BT672" s="265"/>
      <c r="BU672" s="265"/>
      <c r="BV672" s="265"/>
      <c r="BW672" s="265"/>
      <c r="BX672" s="265"/>
      <c r="BY672" s="265"/>
      <c r="BZ672" s="265"/>
      <c r="CA672" s="265"/>
      <c r="CB672" s="265"/>
      <c r="CC672" s="265"/>
      <c r="CD672" s="265"/>
      <c r="CE672" s="265"/>
      <c r="CF672" s="265"/>
      <c r="CG672" s="265"/>
      <c r="CH672" s="265"/>
      <c r="CI672" s="265"/>
      <c r="CJ672" s="265"/>
      <c r="CK672" s="265"/>
      <c r="CL672" s="265"/>
      <c r="CM672" s="265"/>
      <c r="CN672" s="265"/>
      <c r="CO672" s="265"/>
      <c r="CP672" s="265"/>
      <c r="CQ672" s="265"/>
      <c r="CR672" s="265"/>
      <c r="CS672" s="265"/>
      <c r="CT672" s="265"/>
      <c r="CU672" s="265"/>
      <c r="CV672" s="265"/>
      <c r="CW672" s="265"/>
      <c r="CX672" s="265"/>
      <c r="CY672" s="265"/>
      <c r="CZ672" s="265"/>
      <c r="DA672" s="265"/>
      <c r="DB672" s="265"/>
      <c r="DC672" s="265"/>
      <c r="DD672" s="265"/>
      <c r="DE672" s="265"/>
      <c r="DF672" s="265"/>
      <c r="DG672" s="265"/>
      <c r="DH672" s="265"/>
      <c r="DI672" s="265"/>
      <c r="DJ672" s="265"/>
      <c r="DK672" s="265"/>
      <c r="DL672" s="265"/>
      <c r="DM672" s="265"/>
      <c r="DN672" s="265"/>
      <c r="DO672" s="265"/>
      <c r="DP672" s="265"/>
      <c r="DQ672" s="265"/>
      <c r="DR672" s="265"/>
      <c r="DS672" s="265"/>
      <c r="DT672" s="265"/>
      <c r="DU672" s="265"/>
      <c r="DV672" s="265"/>
      <c r="DW672" s="265"/>
      <c r="DX672" s="265"/>
      <c r="DY672" s="265"/>
      <c r="DZ672" s="265"/>
      <c r="EA672" s="265"/>
      <c r="EB672" s="265"/>
      <c r="EC672" s="265"/>
      <c r="ED672" s="265"/>
      <c r="EE672" s="265"/>
      <c r="EF672" s="265"/>
      <c r="EG672" s="265"/>
      <c r="EH672" s="265"/>
      <c r="EI672" s="265"/>
      <c r="EJ672" s="265"/>
      <c r="EK672" s="265"/>
      <c r="EL672" s="265"/>
      <c r="EM672" s="265"/>
      <c r="EN672" s="265"/>
      <c r="EO672" s="265"/>
      <c r="EP672" s="265"/>
      <c r="EQ672" s="265"/>
      <c r="ER672" s="265"/>
      <c r="ES672" s="265"/>
      <c r="ET672" s="265"/>
      <c r="EU672" s="265"/>
      <c r="EV672" s="265"/>
      <c r="EW672" s="265"/>
      <c r="EX672" s="265"/>
      <c r="EY672" s="265"/>
      <c r="EZ672" s="265"/>
      <c r="FA672" s="265"/>
      <c r="FB672" s="265"/>
      <c r="FC672" s="265"/>
      <c r="FD672" s="265"/>
      <c r="FE672" s="265"/>
      <c r="FF672" s="265"/>
      <c r="FG672" s="265"/>
      <c r="FH672" s="265"/>
      <c r="FI672" s="265"/>
      <c r="FJ672" s="265"/>
      <c r="FK672" s="265"/>
      <c r="FL672" s="265"/>
      <c r="FM672" s="265"/>
      <c r="FN672" s="265"/>
      <c r="FO672" s="265"/>
      <c r="FP672" s="265"/>
      <c r="FQ672" s="265"/>
      <c r="FR672" s="265"/>
      <c r="FS672" s="265"/>
      <c r="FT672" s="265"/>
      <c r="FU672" s="265"/>
      <c r="FV672" s="265"/>
      <c r="FW672" s="265"/>
      <c r="FX672" s="265"/>
      <c r="FY672" s="265"/>
      <c r="FZ672" s="265"/>
      <c r="GA672" s="265"/>
    </row>
    <row r="673" spans="1:183" s="1442" customFormat="1">
      <c r="A673" s="955"/>
      <c r="B673" s="265"/>
      <c r="C673" s="265"/>
      <c r="D673" s="265"/>
      <c r="E673" s="265"/>
      <c r="F673" s="265"/>
      <c r="G673" s="265"/>
      <c r="H673" s="265"/>
      <c r="I673" s="265"/>
      <c r="J673" s="265"/>
      <c r="K673" s="265"/>
      <c r="L673" s="265"/>
      <c r="M673" s="265"/>
      <c r="N673" s="265"/>
      <c r="O673" s="265"/>
      <c r="P673" s="265"/>
      <c r="Q673" s="265"/>
      <c r="R673" s="265"/>
      <c r="S673" s="265"/>
      <c r="T673" s="265"/>
      <c r="U673" s="282"/>
      <c r="V673" s="282"/>
      <c r="W673" s="265"/>
      <c r="X673" s="265"/>
      <c r="Y673" s="282"/>
      <c r="Z673" s="282"/>
      <c r="AA673" s="555"/>
      <c r="AB673" s="974"/>
      <c r="AC673" s="974"/>
      <c r="AD673" s="974"/>
      <c r="AF673" s="282"/>
      <c r="AG673" s="265"/>
      <c r="AH673" s="282"/>
      <c r="AI673" s="265"/>
      <c r="AJ673" s="265"/>
      <c r="AK673" s="265"/>
      <c r="AL673" s="265"/>
      <c r="AM673" s="265"/>
      <c r="AN673" s="265"/>
      <c r="AO673" s="265"/>
      <c r="AP673" s="265"/>
      <c r="AQ673" s="265"/>
      <c r="AR673" s="265"/>
      <c r="AS673" s="265"/>
      <c r="AT673" s="265"/>
      <c r="AU673" s="265"/>
      <c r="AV673" s="265"/>
      <c r="AW673" s="265"/>
      <c r="AX673" s="265"/>
      <c r="AY673" s="265"/>
      <c r="AZ673" s="265"/>
      <c r="BA673" s="265"/>
      <c r="BB673" s="265"/>
      <c r="BC673" s="265"/>
      <c r="BD673" s="265"/>
      <c r="BE673" s="265"/>
      <c r="BF673" s="265"/>
      <c r="BG673" s="265"/>
      <c r="BH673" s="265"/>
      <c r="BI673" s="265"/>
      <c r="BJ673" s="265"/>
      <c r="BK673" s="265"/>
      <c r="BL673" s="265"/>
      <c r="BM673" s="265"/>
      <c r="BN673" s="265"/>
      <c r="BO673" s="265"/>
      <c r="BP673" s="265"/>
      <c r="BQ673" s="265"/>
      <c r="BR673" s="265"/>
      <c r="BS673" s="265"/>
      <c r="BT673" s="265"/>
      <c r="BU673" s="265"/>
      <c r="BV673" s="265"/>
      <c r="BW673" s="265"/>
      <c r="BX673" s="265"/>
      <c r="BY673" s="265"/>
      <c r="BZ673" s="265"/>
      <c r="CA673" s="265"/>
      <c r="CB673" s="265"/>
      <c r="CC673" s="265"/>
      <c r="CD673" s="265"/>
      <c r="CE673" s="265"/>
      <c r="CF673" s="265"/>
      <c r="CG673" s="265"/>
      <c r="CH673" s="265"/>
      <c r="CI673" s="265"/>
      <c r="CJ673" s="265"/>
      <c r="CK673" s="265"/>
      <c r="CL673" s="265"/>
      <c r="CM673" s="265"/>
      <c r="CN673" s="265"/>
      <c r="CO673" s="265"/>
      <c r="CP673" s="265"/>
      <c r="CQ673" s="265"/>
      <c r="CR673" s="265"/>
      <c r="CS673" s="265"/>
      <c r="CT673" s="265"/>
      <c r="CU673" s="265"/>
      <c r="CV673" s="265"/>
      <c r="CW673" s="265"/>
      <c r="CX673" s="265"/>
      <c r="CY673" s="265"/>
      <c r="CZ673" s="265"/>
      <c r="DA673" s="265"/>
      <c r="DB673" s="265"/>
      <c r="DC673" s="265"/>
      <c r="DD673" s="265"/>
      <c r="DE673" s="265"/>
      <c r="DF673" s="265"/>
      <c r="DG673" s="265"/>
      <c r="DH673" s="265"/>
      <c r="DI673" s="265"/>
      <c r="DJ673" s="265"/>
      <c r="DK673" s="265"/>
      <c r="DL673" s="265"/>
      <c r="DM673" s="265"/>
      <c r="DN673" s="265"/>
      <c r="DO673" s="265"/>
      <c r="DP673" s="265"/>
      <c r="DQ673" s="265"/>
      <c r="DR673" s="265"/>
      <c r="DS673" s="265"/>
      <c r="DT673" s="265"/>
      <c r="DU673" s="265"/>
      <c r="DV673" s="265"/>
      <c r="DW673" s="265"/>
      <c r="DX673" s="265"/>
      <c r="DY673" s="265"/>
      <c r="DZ673" s="265"/>
      <c r="EA673" s="265"/>
      <c r="EB673" s="265"/>
      <c r="EC673" s="265"/>
      <c r="ED673" s="265"/>
      <c r="EE673" s="265"/>
      <c r="EF673" s="265"/>
      <c r="EG673" s="265"/>
      <c r="EH673" s="265"/>
      <c r="EI673" s="265"/>
      <c r="EJ673" s="265"/>
      <c r="EK673" s="265"/>
      <c r="EL673" s="265"/>
      <c r="EM673" s="265"/>
      <c r="EN673" s="265"/>
      <c r="EO673" s="265"/>
      <c r="EP673" s="265"/>
      <c r="EQ673" s="265"/>
      <c r="ER673" s="265"/>
      <c r="ES673" s="265"/>
      <c r="ET673" s="265"/>
      <c r="EU673" s="265"/>
      <c r="EV673" s="265"/>
      <c r="EW673" s="265"/>
      <c r="EX673" s="265"/>
      <c r="EY673" s="265"/>
      <c r="EZ673" s="265"/>
      <c r="FA673" s="265"/>
      <c r="FB673" s="265"/>
      <c r="FC673" s="265"/>
      <c r="FD673" s="265"/>
      <c r="FE673" s="265"/>
      <c r="FF673" s="265"/>
      <c r="FG673" s="265"/>
      <c r="FH673" s="265"/>
      <c r="FI673" s="265"/>
      <c r="FJ673" s="265"/>
      <c r="FK673" s="265"/>
      <c r="FL673" s="265"/>
      <c r="FM673" s="265"/>
      <c r="FN673" s="265"/>
      <c r="FO673" s="265"/>
      <c r="FP673" s="265"/>
      <c r="FQ673" s="265"/>
      <c r="FR673" s="265"/>
      <c r="FS673" s="265"/>
      <c r="FT673" s="265"/>
      <c r="FU673" s="265"/>
      <c r="FV673" s="265"/>
      <c r="FW673" s="265"/>
      <c r="FX673" s="265"/>
      <c r="FY673" s="265"/>
      <c r="FZ673" s="265"/>
      <c r="GA673" s="265"/>
    </row>
    <row r="674" spans="1:183" s="1442" customFormat="1">
      <c r="A674" s="955"/>
      <c r="B674" s="265"/>
      <c r="C674" s="265"/>
      <c r="D674" s="265"/>
      <c r="E674" s="265"/>
      <c r="F674" s="265"/>
      <c r="G674" s="265"/>
      <c r="H674" s="265"/>
      <c r="I674" s="265"/>
      <c r="J674" s="265"/>
      <c r="K674" s="265"/>
      <c r="L674" s="265"/>
      <c r="M674" s="265"/>
      <c r="N674" s="265"/>
      <c r="O674" s="265"/>
      <c r="P674" s="265"/>
      <c r="Q674" s="265"/>
      <c r="R674" s="265"/>
      <c r="S674" s="265"/>
      <c r="T674" s="265"/>
      <c r="U674" s="282"/>
      <c r="V674" s="282"/>
      <c r="W674" s="265"/>
      <c r="X674" s="265"/>
      <c r="Y674" s="282"/>
      <c r="Z674" s="282"/>
      <c r="AA674" s="555"/>
      <c r="AB674" s="974"/>
      <c r="AC674" s="974"/>
      <c r="AD674" s="974"/>
      <c r="AF674" s="282"/>
      <c r="AG674" s="265"/>
      <c r="AH674" s="282"/>
      <c r="AI674" s="265"/>
      <c r="AJ674" s="265"/>
      <c r="AK674" s="265"/>
      <c r="AL674" s="265"/>
      <c r="AM674" s="265"/>
      <c r="AN674" s="265"/>
      <c r="AO674" s="265"/>
      <c r="AP674" s="265"/>
      <c r="AQ674" s="265"/>
      <c r="AR674" s="265"/>
      <c r="AS674" s="265"/>
      <c r="AT674" s="265"/>
      <c r="AU674" s="265"/>
      <c r="AV674" s="265"/>
      <c r="AW674" s="265"/>
      <c r="AX674" s="265"/>
      <c r="AY674" s="265"/>
      <c r="AZ674" s="265"/>
      <c r="BA674" s="265"/>
      <c r="BB674" s="265"/>
      <c r="BC674" s="265"/>
      <c r="BD674" s="265"/>
      <c r="BE674" s="265"/>
      <c r="BF674" s="265"/>
      <c r="BG674" s="265"/>
      <c r="BH674" s="265"/>
      <c r="BI674" s="265"/>
      <c r="BJ674" s="265"/>
      <c r="BK674" s="265"/>
      <c r="BL674" s="265"/>
      <c r="BM674" s="265"/>
      <c r="BN674" s="265"/>
      <c r="BO674" s="265"/>
      <c r="BP674" s="265"/>
      <c r="BQ674" s="265"/>
      <c r="BR674" s="265"/>
      <c r="BS674" s="265"/>
      <c r="BT674" s="265"/>
      <c r="BU674" s="265"/>
      <c r="BV674" s="265"/>
      <c r="BW674" s="265"/>
      <c r="BX674" s="265"/>
      <c r="BY674" s="265"/>
      <c r="BZ674" s="265"/>
      <c r="CA674" s="265"/>
      <c r="CB674" s="265"/>
      <c r="CC674" s="265"/>
      <c r="CD674" s="265"/>
      <c r="CE674" s="265"/>
      <c r="CF674" s="265"/>
      <c r="CG674" s="265"/>
      <c r="CH674" s="265"/>
      <c r="CI674" s="265"/>
      <c r="CJ674" s="265"/>
      <c r="CK674" s="265"/>
      <c r="CL674" s="265"/>
      <c r="CM674" s="265"/>
      <c r="CN674" s="265"/>
      <c r="CO674" s="265"/>
      <c r="CP674" s="265"/>
      <c r="CQ674" s="265"/>
      <c r="CR674" s="265"/>
      <c r="CS674" s="265"/>
      <c r="CT674" s="265"/>
      <c r="CU674" s="265"/>
      <c r="CV674" s="265"/>
      <c r="CW674" s="265"/>
      <c r="CX674" s="265"/>
      <c r="CY674" s="265"/>
      <c r="CZ674" s="265"/>
      <c r="DA674" s="265"/>
      <c r="DB674" s="265"/>
      <c r="DC674" s="265"/>
      <c r="DD674" s="265"/>
      <c r="DE674" s="265"/>
      <c r="DF674" s="265"/>
      <c r="DG674" s="265"/>
      <c r="DH674" s="265"/>
      <c r="DI674" s="265"/>
      <c r="DJ674" s="265"/>
      <c r="DK674" s="265"/>
      <c r="DL674" s="265"/>
      <c r="DM674" s="265"/>
      <c r="DN674" s="265"/>
      <c r="DO674" s="265"/>
      <c r="DP674" s="265"/>
      <c r="DQ674" s="265"/>
      <c r="DR674" s="265"/>
      <c r="DS674" s="265"/>
      <c r="DT674" s="265"/>
      <c r="DU674" s="265"/>
      <c r="DV674" s="265"/>
      <c r="DW674" s="265"/>
      <c r="DX674" s="265"/>
      <c r="DY674" s="265"/>
      <c r="DZ674" s="265"/>
      <c r="EA674" s="265"/>
      <c r="EB674" s="265"/>
      <c r="EC674" s="265"/>
      <c r="ED674" s="265"/>
      <c r="EE674" s="265"/>
      <c r="EF674" s="265"/>
      <c r="EG674" s="265"/>
      <c r="EH674" s="265"/>
      <c r="EI674" s="265"/>
      <c r="EJ674" s="265"/>
      <c r="EK674" s="265"/>
      <c r="EL674" s="265"/>
      <c r="EM674" s="265"/>
      <c r="EN674" s="265"/>
      <c r="EO674" s="265"/>
      <c r="EP674" s="265"/>
      <c r="EQ674" s="265"/>
      <c r="ER674" s="265"/>
      <c r="ES674" s="265"/>
      <c r="ET674" s="265"/>
      <c r="EU674" s="265"/>
      <c r="EV674" s="265"/>
      <c r="EW674" s="265"/>
      <c r="EX674" s="265"/>
      <c r="EY674" s="265"/>
      <c r="EZ674" s="265"/>
      <c r="FA674" s="265"/>
      <c r="FB674" s="265"/>
      <c r="FC674" s="265"/>
      <c r="FD674" s="265"/>
      <c r="FE674" s="265"/>
      <c r="FF674" s="265"/>
      <c r="FG674" s="265"/>
      <c r="FH674" s="265"/>
      <c r="FI674" s="265"/>
      <c r="FJ674" s="265"/>
      <c r="FK674" s="265"/>
      <c r="FL674" s="265"/>
      <c r="FM674" s="265"/>
      <c r="FN674" s="265"/>
      <c r="FO674" s="265"/>
      <c r="FP674" s="265"/>
      <c r="FQ674" s="265"/>
      <c r="FR674" s="265"/>
      <c r="FS674" s="265"/>
      <c r="FT674" s="265"/>
      <c r="FU674" s="265"/>
      <c r="FV674" s="265"/>
      <c r="FW674" s="265"/>
      <c r="FX674" s="265"/>
      <c r="FY674" s="265"/>
      <c r="FZ674" s="265"/>
      <c r="GA674" s="265"/>
    </row>
    <row r="675" spans="1:183" s="1442" customFormat="1">
      <c r="A675" s="955"/>
      <c r="B675" s="265"/>
      <c r="C675" s="265"/>
      <c r="D675" s="265"/>
      <c r="E675" s="265"/>
      <c r="F675" s="265"/>
      <c r="G675" s="265"/>
      <c r="H675" s="265"/>
      <c r="I675" s="265"/>
      <c r="J675" s="265"/>
      <c r="K675" s="265"/>
      <c r="L675" s="265"/>
      <c r="M675" s="265"/>
      <c r="N675" s="265"/>
      <c r="O675" s="265"/>
      <c r="P675" s="265"/>
      <c r="Q675" s="265"/>
      <c r="R675" s="265"/>
      <c r="S675" s="265"/>
      <c r="T675" s="265"/>
      <c r="U675" s="282"/>
      <c r="V675" s="282"/>
      <c r="W675" s="265"/>
      <c r="X675" s="265"/>
      <c r="Y675" s="282"/>
      <c r="Z675" s="282"/>
      <c r="AA675" s="555"/>
      <c r="AB675" s="974"/>
      <c r="AC675" s="974"/>
      <c r="AD675" s="974"/>
      <c r="AF675" s="282"/>
      <c r="AG675" s="265"/>
      <c r="AH675" s="282"/>
      <c r="AI675" s="265"/>
      <c r="AJ675" s="265"/>
      <c r="AK675" s="265"/>
      <c r="AL675" s="265"/>
      <c r="AM675" s="265"/>
      <c r="AN675" s="265"/>
      <c r="AO675" s="265"/>
      <c r="AP675" s="265"/>
      <c r="AQ675" s="265"/>
      <c r="AR675" s="265"/>
      <c r="AS675" s="265"/>
      <c r="AT675" s="265"/>
      <c r="AU675" s="265"/>
      <c r="AV675" s="265"/>
      <c r="AW675" s="265"/>
      <c r="AX675" s="265"/>
      <c r="AY675" s="265"/>
      <c r="AZ675" s="265"/>
      <c r="BA675" s="265"/>
      <c r="BB675" s="265"/>
      <c r="BC675" s="265"/>
      <c r="BD675" s="265"/>
      <c r="BE675" s="265"/>
      <c r="BF675" s="265"/>
      <c r="BG675" s="265"/>
      <c r="BH675" s="265"/>
      <c r="BI675" s="265"/>
      <c r="BJ675" s="265"/>
      <c r="BK675" s="265"/>
      <c r="BL675" s="265"/>
      <c r="BM675" s="265"/>
      <c r="BN675" s="265"/>
      <c r="BO675" s="265"/>
      <c r="BP675" s="265"/>
      <c r="BQ675" s="265"/>
      <c r="BR675" s="265"/>
      <c r="BS675" s="265"/>
      <c r="BT675" s="265"/>
      <c r="BU675" s="265"/>
      <c r="BV675" s="265"/>
      <c r="BW675" s="265"/>
      <c r="BX675" s="265"/>
      <c r="BY675" s="265"/>
      <c r="BZ675" s="265"/>
      <c r="CA675" s="265"/>
      <c r="CB675" s="265"/>
      <c r="CC675" s="265"/>
      <c r="CD675" s="265"/>
      <c r="CE675" s="265"/>
      <c r="CF675" s="265"/>
      <c r="CG675" s="265"/>
      <c r="CH675" s="265"/>
      <c r="CI675" s="265"/>
      <c r="CJ675" s="265"/>
      <c r="CK675" s="265"/>
      <c r="CL675" s="265"/>
      <c r="CM675" s="265"/>
      <c r="CN675" s="265"/>
      <c r="CO675" s="265"/>
      <c r="CP675" s="265"/>
      <c r="CQ675" s="265"/>
      <c r="CR675" s="265"/>
      <c r="CS675" s="265"/>
      <c r="CT675" s="265"/>
      <c r="CU675" s="265"/>
      <c r="CV675" s="265"/>
      <c r="CW675" s="265"/>
      <c r="CX675" s="265"/>
      <c r="CY675" s="265"/>
      <c r="CZ675" s="265"/>
      <c r="DA675" s="265"/>
      <c r="DB675" s="265"/>
      <c r="DC675" s="265"/>
      <c r="DD675" s="265"/>
      <c r="DE675" s="265"/>
      <c r="DF675" s="265"/>
      <c r="DG675" s="265"/>
      <c r="DH675" s="265"/>
      <c r="DI675" s="265"/>
      <c r="DJ675" s="265"/>
      <c r="DK675" s="265"/>
      <c r="DL675" s="265"/>
      <c r="DM675" s="265"/>
      <c r="DN675" s="265"/>
      <c r="DO675" s="265"/>
      <c r="DP675" s="265"/>
      <c r="DQ675" s="265"/>
      <c r="DR675" s="265"/>
      <c r="DS675" s="265"/>
      <c r="DT675" s="265"/>
      <c r="DU675" s="265"/>
      <c r="DV675" s="265"/>
      <c r="DW675" s="265"/>
      <c r="DX675" s="265"/>
      <c r="DY675" s="265"/>
      <c r="DZ675" s="265"/>
      <c r="EA675" s="265"/>
      <c r="EB675" s="265"/>
      <c r="EC675" s="265"/>
      <c r="ED675" s="265"/>
      <c r="EE675" s="265"/>
      <c r="EF675" s="265"/>
      <c r="EG675" s="265"/>
      <c r="EH675" s="265"/>
      <c r="EI675" s="265"/>
      <c r="EJ675" s="265"/>
      <c r="EK675" s="265"/>
      <c r="EL675" s="265"/>
      <c r="EM675" s="265"/>
      <c r="EN675" s="265"/>
      <c r="EO675" s="265"/>
      <c r="EP675" s="265"/>
      <c r="EQ675" s="265"/>
      <c r="ER675" s="265"/>
      <c r="ES675" s="265"/>
      <c r="ET675" s="265"/>
      <c r="EU675" s="265"/>
      <c r="EV675" s="265"/>
      <c r="EW675" s="265"/>
      <c r="EX675" s="265"/>
      <c r="EY675" s="265"/>
      <c r="EZ675" s="265"/>
      <c r="FA675" s="265"/>
      <c r="FB675" s="265"/>
      <c r="FC675" s="265"/>
      <c r="FD675" s="265"/>
      <c r="FE675" s="265"/>
      <c r="FF675" s="265"/>
      <c r="FG675" s="265"/>
      <c r="FH675" s="265"/>
      <c r="FI675" s="265"/>
      <c r="FJ675" s="265"/>
      <c r="FK675" s="265"/>
      <c r="FL675" s="265"/>
      <c r="FM675" s="265"/>
      <c r="FN675" s="265"/>
      <c r="FO675" s="265"/>
      <c r="FP675" s="265"/>
      <c r="FQ675" s="265"/>
      <c r="FR675" s="265"/>
      <c r="FS675" s="265"/>
      <c r="FT675" s="265"/>
      <c r="FU675" s="265"/>
      <c r="FV675" s="265"/>
      <c r="FW675" s="265"/>
      <c r="FX675" s="265"/>
      <c r="FY675" s="265"/>
      <c r="FZ675" s="265"/>
      <c r="GA675" s="265"/>
    </row>
    <row r="676" spans="1:183" s="1442" customFormat="1">
      <c r="A676" s="955"/>
      <c r="B676" s="265"/>
      <c r="C676" s="265"/>
      <c r="D676" s="265"/>
      <c r="E676" s="265"/>
      <c r="F676" s="265"/>
      <c r="G676" s="265"/>
      <c r="H676" s="265"/>
      <c r="I676" s="265"/>
      <c r="J676" s="265"/>
      <c r="K676" s="265"/>
      <c r="L676" s="265"/>
      <c r="M676" s="265"/>
      <c r="N676" s="265"/>
      <c r="O676" s="265"/>
      <c r="P676" s="265"/>
      <c r="Q676" s="265"/>
      <c r="R676" s="265"/>
      <c r="S676" s="265"/>
      <c r="T676" s="265"/>
      <c r="U676" s="282"/>
      <c r="V676" s="282"/>
      <c r="W676" s="265"/>
      <c r="X676" s="265"/>
      <c r="Y676" s="282"/>
      <c r="Z676" s="282"/>
      <c r="AA676" s="555"/>
      <c r="AB676" s="974"/>
      <c r="AC676" s="974"/>
      <c r="AD676" s="974"/>
      <c r="AF676" s="282"/>
      <c r="AG676" s="265"/>
      <c r="AH676" s="282"/>
      <c r="AI676" s="265"/>
      <c r="AJ676" s="265"/>
      <c r="AK676" s="265"/>
      <c r="AL676" s="265"/>
      <c r="AM676" s="265"/>
      <c r="AN676" s="265"/>
      <c r="AO676" s="265"/>
      <c r="AP676" s="265"/>
      <c r="AQ676" s="265"/>
      <c r="AR676" s="265"/>
      <c r="AS676" s="265"/>
      <c r="AT676" s="265"/>
      <c r="AU676" s="265"/>
      <c r="AV676" s="265"/>
      <c r="AW676" s="265"/>
      <c r="AX676" s="265"/>
      <c r="AY676" s="265"/>
      <c r="AZ676" s="265"/>
      <c r="BA676" s="265"/>
      <c r="BB676" s="265"/>
      <c r="BC676" s="265"/>
      <c r="BD676" s="265"/>
      <c r="BE676" s="265"/>
      <c r="BF676" s="265"/>
      <c r="BG676" s="265"/>
      <c r="BH676" s="265"/>
      <c r="BI676" s="265"/>
      <c r="BJ676" s="265"/>
      <c r="BK676" s="265"/>
      <c r="BL676" s="265"/>
      <c r="BM676" s="265"/>
      <c r="BN676" s="265"/>
      <c r="BO676" s="265"/>
      <c r="BP676" s="265"/>
      <c r="BQ676" s="265"/>
      <c r="BR676" s="265"/>
      <c r="BS676" s="265"/>
      <c r="BT676" s="265"/>
      <c r="BU676" s="265"/>
      <c r="BV676" s="265"/>
      <c r="BW676" s="265"/>
      <c r="BX676" s="265"/>
      <c r="BY676" s="265"/>
      <c r="BZ676" s="265"/>
      <c r="CA676" s="265"/>
      <c r="CB676" s="265"/>
      <c r="CC676" s="265"/>
      <c r="CD676" s="265"/>
      <c r="CE676" s="265"/>
      <c r="CF676" s="265"/>
      <c r="CG676" s="265"/>
      <c r="CH676" s="265"/>
      <c r="CI676" s="265"/>
      <c r="CJ676" s="265"/>
      <c r="CK676" s="265"/>
      <c r="CL676" s="265"/>
      <c r="CM676" s="265"/>
      <c r="CN676" s="265"/>
      <c r="CO676" s="265"/>
      <c r="CP676" s="265"/>
      <c r="CQ676" s="265"/>
      <c r="CR676" s="265"/>
      <c r="CS676" s="265"/>
      <c r="CT676" s="265"/>
      <c r="CU676" s="265"/>
      <c r="CV676" s="265"/>
      <c r="CW676" s="265"/>
      <c r="CX676" s="265"/>
      <c r="CY676" s="265"/>
      <c r="CZ676" s="265"/>
      <c r="DA676" s="265"/>
      <c r="DB676" s="265"/>
      <c r="DC676" s="265"/>
      <c r="DD676" s="265"/>
      <c r="DE676" s="265"/>
      <c r="DF676" s="265"/>
      <c r="DG676" s="265"/>
      <c r="DH676" s="265"/>
      <c r="DI676" s="265"/>
      <c r="DJ676" s="265"/>
      <c r="DK676" s="265"/>
      <c r="DL676" s="265"/>
      <c r="DM676" s="265"/>
      <c r="DN676" s="265"/>
      <c r="DO676" s="265"/>
      <c r="DP676" s="265"/>
      <c r="DQ676" s="265"/>
      <c r="DR676" s="265"/>
      <c r="DS676" s="265"/>
      <c r="DT676" s="265"/>
      <c r="DU676" s="265"/>
      <c r="DV676" s="265"/>
      <c r="DW676" s="265"/>
      <c r="DX676" s="265"/>
      <c r="DY676" s="265"/>
      <c r="DZ676" s="265"/>
      <c r="EA676" s="265"/>
      <c r="EB676" s="265"/>
      <c r="EC676" s="265"/>
      <c r="ED676" s="265"/>
      <c r="EE676" s="265"/>
      <c r="EF676" s="265"/>
      <c r="EG676" s="265"/>
      <c r="EH676" s="265"/>
      <c r="EI676" s="265"/>
      <c r="EJ676" s="265"/>
      <c r="EK676" s="265"/>
      <c r="EL676" s="265"/>
      <c r="EM676" s="265"/>
      <c r="EN676" s="265"/>
      <c r="EO676" s="265"/>
      <c r="EP676" s="265"/>
      <c r="EQ676" s="265"/>
      <c r="ER676" s="265"/>
      <c r="ES676" s="265"/>
      <c r="ET676" s="265"/>
      <c r="EU676" s="265"/>
      <c r="EV676" s="265"/>
      <c r="EW676" s="265"/>
      <c r="EX676" s="265"/>
      <c r="EY676" s="265"/>
      <c r="EZ676" s="265"/>
      <c r="FA676" s="265"/>
      <c r="FB676" s="265"/>
      <c r="FC676" s="265"/>
      <c r="FD676" s="265"/>
      <c r="FE676" s="265"/>
      <c r="FF676" s="265"/>
      <c r="FG676" s="265"/>
      <c r="FH676" s="265"/>
      <c r="FI676" s="265"/>
      <c r="FJ676" s="265"/>
      <c r="FK676" s="265"/>
      <c r="FL676" s="265"/>
      <c r="FM676" s="265"/>
      <c r="FN676" s="265"/>
      <c r="FO676" s="265"/>
      <c r="FP676" s="265"/>
      <c r="FQ676" s="265"/>
      <c r="FR676" s="265"/>
      <c r="FS676" s="265"/>
      <c r="FT676" s="265"/>
      <c r="FU676" s="265"/>
      <c r="FV676" s="265"/>
      <c r="FW676" s="265"/>
      <c r="FX676" s="265"/>
      <c r="FY676" s="265"/>
      <c r="FZ676" s="265"/>
      <c r="GA676" s="265"/>
    </row>
    <row r="677" spans="1:183" s="1442" customFormat="1">
      <c r="A677" s="955"/>
      <c r="B677" s="265"/>
      <c r="C677" s="265"/>
      <c r="D677" s="265"/>
      <c r="E677" s="265"/>
      <c r="F677" s="265"/>
      <c r="G677" s="265"/>
      <c r="H677" s="265"/>
      <c r="I677" s="265"/>
      <c r="J677" s="265"/>
      <c r="K677" s="265"/>
      <c r="L677" s="265"/>
      <c r="M677" s="265"/>
      <c r="N677" s="265"/>
      <c r="O677" s="265"/>
      <c r="P677" s="265"/>
      <c r="Q677" s="265"/>
      <c r="R677" s="265"/>
      <c r="S677" s="265"/>
      <c r="T677" s="265"/>
      <c r="U677" s="282"/>
      <c r="V677" s="282"/>
      <c r="W677" s="265"/>
      <c r="X677" s="265"/>
      <c r="Y677" s="282"/>
      <c r="Z677" s="282"/>
      <c r="AA677" s="555"/>
      <c r="AB677" s="974"/>
      <c r="AC677" s="974"/>
      <c r="AD677" s="974"/>
      <c r="AF677" s="282"/>
      <c r="AG677" s="265"/>
      <c r="AH677" s="282"/>
      <c r="AI677" s="265"/>
      <c r="AJ677" s="265"/>
      <c r="AK677" s="265"/>
      <c r="AL677" s="265"/>
      <c r="AM677" s="265"/>
      <c r="AN677" s="265"/>
      <c r="AO677" s="265"/>
      <c r="AP677" s="265"/>
      <c r="AQ677" s="265"/>
      <c r="AR677" s="265"/>
      <c r="AS677" s="265"/>
      <c r="AT677" s="265"/>
      <c r="AU677" s="265"/>
      <c r="AV677" s="265"/>
      <c r="AW677" s="265"/>
      <c r="AX677" s="265"/>
      <c r="AY677" s="265"/>
      <c r="AZ677" s="265"/>
      <c r="BA677" s="265"/>
      <c r="BB677" s="265"/>
      <c r="BC677" s="265"/>
      <c r="BD677" s="265"/>
      <c r="BE677" s="265"/>
      <c r="BF677" s="265"/>
      <c r="BG677" s="265"/>
      <c r="BH677" s="265"/>
      <c r="BI677" s="265"/>
      <c r="BJ677" s="265"/>
      <c r="BK677" s="265"/>
      <c r="BL677" s="265"/>
      <c r="BM677" s="265"/>
      <c r="BN677" s="265"/>
      <c r="BO677" s="265"/>
      <c r="BP677" s="265"/>
      <c r="BQ677" s="265"/>
      <c r="BR677" s="265"/>
      <c r="BS677" s="265"/>
      <c r="BT677" s="265"/>
      <c r="BU677" s="265"/>
      <c r="BV677" s="265"/>
      <c r="BW677" s="265"/>
      <c r="BX677" s="265"/>
      <c r="BY677" s="265"/>
      <c r="BZ677" s="265"/>
      <c r="CA677" s="265"/>
      <c r="CB677" s="265"/>
      <c r="CC677" s="265"/>
      <c r="CD677" s="265"/>
      <c r="CE677" s="265"/>
      <c r="CF677" s="265"/>
      <c r="CG677" s="265"/>
      <c r="CH677" s="265"/>
      <c r="CI677" s="265"/>
      <c r="CJ677" s="265"/>
      <c r="CK677" s="265"/>
      <c r="CL677" s="265"/>
      <c r="CM677" s="265"/>
      <c r="CN677" s="265"/>
      <c r="CO677" s="265"/>
      <c r="CP677" s="265"/>
      <c r="CQ677" s="265"/>
      <c r="CR677" s="265"/>
      <c r="CS677" s="265"/>
      <c r="CT677" s="265"/>
      <c r="CU677" s="265"/>
      <c r="CV677" s="265"/>
      <c r="CW677" s="265"/>
      <c r="CX677" s="265"/>
      <c r="CY677" s="265"/>
      <c r="CZ677" s="265"/>
      <c r="DA677" s="265"/>
      <c r="DB677" s="265"/>
      <c r="DC677" s="265"/>
      <c r="DD677" s="265"/>
      <c r="DE677" s="265"/>
      <c r="DF677" s="265"/>
      <c r="DG677" s="265"/>
      <c r="DH677" s="265"/>
      <c r="DI677" s="265"/>
      <c r="DJ677" s="265"/>
      <c r="DK677" s="265"/>
      <c r="DL677" s="265"/>
      <c r="DM677" s="265"/>
      <c r="DN677" s="265"/>
      <c r="DO677" s="265"/>
      <c r="DP677" s="265"/>
      <c r="DQ677" s="265"/>
      <c r="DR677" s="265"/>
      <c r="DS677" s="265"/>
      <c r="DT677" s="265"/>
      <c r="DU677" s="265"/>
      <c r="DV677" s="265"/>
      <c r="DW677" s="265"/>
      <c r="DX677" s="265"/>
      <c r="DY677" s="265"/>
      <c r="DZ677" s="265"/>
      <c r="EA677" s="265"/>
      <c r="EB677" s="265"/>
      <c r="EC677" s="265"/>
      <c r="ED677" s="265"/>
      <c r="EE677" s="265"/>
      <c r="EF677" s="265"/>
      <c r="EG677" s="265"/>
      <c r="EH677" s="265"/>
      <c r="EI677" s="265"/>
      <c r="EJ677" s="265"/>
      <c r="EK677" s="265"/>
      <c r="EL677" s="265"/>
      <c r="EM677" s="265"/>
      <c r="EN677" s="265"/>
      <c r="EO677" s="265"/>
      <c r="EP677" s="265"/>
      <c r="EQ677" s="265"/>
      <c r="ER677" s="265"/>
      <c r="ES677" s="265"/>
      <c r="ET677" s="265"/>
      <c r="EU677" s="265"/>
      <c r="EV677" s="265"/>
      <c r="EW677" s="265"/>
      <c r="EX677" s="265"/>
      <c r="EY677" s="265"/>
      <c r="EZ677" s="265"/>
      <c r="FA677" s="265"/>
      <c r="FB677" s="265"/>
      <c r="FC677" s="265"/>
      <c r="FD677" s="265"/>
      <c r="FE677" s="265"/>
      <c r="FF677" s="265"/>
      <c r="FG677" s="265"/>
      <c r="FH677" s="265"/>
      <c r="FI677" s="265"/>
      <c r="FJ677" s="265"/>
      <c r="FK677" s="265"/>
      <c r="FL677" s="265"/>
      <c r="FM677" s="265"/>
      <c r="FN677" s="265"/>
      <c r="FO677" s="265"/>
      <c r="FP677" s="265"/>
      <c r="FQ677" s="265"/>
      <c r="FR677" s="265"/>
      <c r="FS677" s="265"/>
      <c r="FT677" s="265"/>
      <c r="FU677" s="265"/>
      <c r="FV677" s="265"/>
      <c r="FW677" s="265"/>
      <c r="FX677" s="265"/>
      <c r="FY677" s="265"/>
      <c r="FZ677" s="265"/>
      <c r="GA677" s="265"/>
    </row>
    <row r="678" spans="1:183" s="1442" customFormat="1">
      <c r="A678" s="955"/>
      <c r="B678" s="265"/>
      <c r="C678" s="265"/>
      <c r="D678" s="265"/>
      <c r="E678" s="265"/>
      <c r="F678" s="265"/>
      <c r="G678" s="265"/>
      <c r="H678" s="265"/>
      <c r="I678" s="265"/>
      <c r="J678" s="265"/>
      <c r="K678" s="265"/>
      <c r="L678" s="265"/>
      <c r="M678" s="265"/>
      <c r="N678" s="265"/>
      <c r="O678" s="265"/>
      <c r="P678" s="265"/>
      <c r="Q678" s="265"/>
      <c r="R678" s="265"/>
      <c r="S678" s="265"/>
      <c r="T678" s="265"/>
      <c r="U678" s="282"/>
      <c r="V678" s="282"/>
      <c r="W678" s="265"/>
      <c r="X678" s="265"/>
      <c r="Y678" s="282"/>
      <c r="Z678" s="282"/>
      <c r="AA678" s="555"/>
      <c r="AB678" s="974"/>
      <c r="AC678" s="974"/>
      <c r="AD678" s="974"/>
      <c r="AF678" s="282"/>
      <c r="AG678" s="265"/>
      <c r="AH678" s="282"/>
      <c r="AI678" s="265"/>
      <c r="AJ678" s="265"/>
      <c r="AK678" s="265"/>
      <c r="AL678" s="265"/>
      <c r="AM678" s="265"/>
      <c r="AN678" s="265"/>
      <c r="AO678" s="265"/>
      <c r="AP678" s="265"/>
      <c r="AQ678" s="265"/>
      <c r="AR678" s="265"/>
      <c r="AS678" s="265"/>
      <c r="AT678" s="265"/>
      <c r="AU678" s="265"/>
      <c r="AV678" s="265"/>
      <c r="AW678" s="265"/>
      <c r="AX678" s="265"/>
      <c r="AY678" s="265"/>
      <c r="AZ678" s="265"/>
      <c r="BA678" s="265"/>
      <c r="BB678" s="265"/>
      <c r="BC678" s="265"/>
      <c r="BD678" s="265"/>
      <c r="BE678" s="265"/>
      <c r="BF678" s="265"/>
      <c r="BG678" s="265"/>
      <c r="BH678" s="265"/>
      <c r="BI678" s="265"/>
      <c r="BJ678" s="265"/>
      <c r="BK678" s="265"/>
      <c r="BL678" s="265"/>
      <c r="BM678" s="265"/>
      <c r="BN678" s="265"/>
      <c r="BO678" s="265"/>
      <c r="BP678" s="265"/>
      <c r="BQ678" s="265"/>
      <c r="BR678" s="265"/>
      <c r="BS678" s="265"/>
      <c r="BT678" s="265"/>
      <c r="BU678" s="265"/>
      <c r="BV678" s="265"/>
      <c r="BW678" s="265"/>
      <c r="BX678" s="265"/>
      <c r="BY678" s="265"/>
      <c r="BZ678" s="265"/>
      <c r="CA678" s="265"/>
      <c r="CB678" s="265"/>
      <c r="CC678" s="265"/>
      <c r="CD678" s="265"/>
      <c r="CE678" s="265"/>
      <c r="CF678" s="265"/>
      <c r="CG678" s="265"/>
      <c r="CH678" s="265"/>
      <c r="CI678" s="265"/>
      <c r="CJ678" s="265"/>
      <c r="CK678" s="265"/>
      <c r="CL678" s="265"/>
      <c r="CM678" s="265"/>
      <c r="CN678" s="265"/>
      <c r="CO678" s="265"/>
      <c r="CP678" s="265"/>
      <c r="CQ678" s="265"/>
      <c r="CR678" s="265"/>
      <c r="CS678" s="265"/>
      <c r="CT678" s="265"/>
      <c r="CU678" s="265"/>
      <c r="CV678" s="265"/>
      <c r="CW678" s="265"/>
      <c r="CX678" s="265"/>
      <c r="CY678" s="265"/>
      <c r="CZ678" s="265"/>
      <c r="DA678" s="265"/>
      <c r="DB678" s="265"/>
      <c r="DC678" s="265"/>
      <c r="DD678" s="265"/>
      <c r="DE678" s="265"/>
      <c r="DF678" s="265"/>
      <c r="DG678" s="265"/>
      <c r="DH678" s="265"/>
      <c r="DI678" s="265"/>
      <c r="DJ678" s="265"/>
      <c r="DK678" s="265"/>
      <c r="DL678" s="265"/>
      <c r="DM678" s="265"/>
      <c r="DN678" s="265"/>
      <c r="DO678" s="265"/>
      <c r="DP678" s="265"/>
      <c r="DQ678" s="265"/>
      <c r="DR678" s="265"/>
      <c r="DS678" s="265"/>
      <c r="DT678" s="265"/>
      <c r="DU678" s="265"/>
      <c r="DV678" s="265"/>
      <c r="DW678" s="265"/>
      <c r="DX678" s="265"/>
      <c r="DY678" s="265"/>
      <c r="DZ678" s="265"/>
      <c r="EA678" s="265"/>
      <c r="EB678" s="265"/>
      <c r="EC678" s="265"/>
      <c r="ED678" s="265"/>
      <c r="EE678" s="265"/>
      <c r="EF678" s="265"/>
      <c r="EG678" s="265"/>
      <c r="EH678" s="265"/>
      <c r="EI678" s="265"/>
      <c r="EJ678" s="265"/>
      <c r="EK678" s="265"/>
      <c r="EL678" s="265"/>
      <c r="EM678" s="265"/>
      <c r="EN678" s="265"/>
      <c r="EO678" s="265"/>
      <c r="EP678" s="265"/>
      <c r="EQ678" s="265"/>
      <c r="ER678" s="265"/>
      <c r="ES678" s="265"/>
      <c r="ET678" s="265"/>
      <c r="EU678" s="265"/>
      <c r="EV678" s="265"/>
      <c r="EW678" s="265"/>
      <c r="EX678" s="265"/>
      <c r="EY678" s="265"/>
      <c r="EZ678" s="265"/>
      <c r="FA678" s="265"/>
      <c r="FB678" s="265"/>
      <c r="FC678" s="265"/>
      <c r="FD678" s="265"/>
      <c r="FE678" s="265"/>
      <c r="FF678" s="265"/>
      <c r="FG678" s="265"/>
      <c r="FH678" s="265"/>
      <c r="FI678" s="265"/>
      <c r="FJ678" s="265"/>
      <c r="FK678" s="265"/>
      <c r="FL678" s="265"/>
      <c r="FM678" s="265"/>
      <c r="FN678" s="265"/>
      <c r="FO678" s="265"/>
      <c r="FP678" s="265"/>
      <c r="FQ678" s="265"/>
      <c r="FR678" s="265"/>
      <c r="FS678" s="265"/>
      <c r="FT678" s="265"/>
      <c r="FU678" s="265"/>
      <c r="FV678" s="265"/>
      <c r="FW678" s="265"/>
      <c r="FX678" s="265"/>
      <c r="FY678" s="265"/>
      <c r="FZ678" s="265"/>
      <c r="GA678" s="265"/>
    </row>
    <row r="679" spans="1:183" s="1442" customFormat="1">
      <c r="A679" s="955"/>
      <c r="B679" s="265"/>
      <c r="C679" s="265"/>
      <c r="D679" s="265"/>
      <c r="E679" s="265"/>
      <c r="F679" s="265"/>
      <c r="G679" s="265"/>
      <c r="H679" s="265"/>
      <c r="I679" s="265"/>
      <c r="J679" s="265"/>
      <c r="K679" s="265"/>
      <c r="L679" s="265"/>
      <c r="M679" s="265"/>
      <c r="N679" s="265"/>
      <c r="O679" s="265"/>
      <c r="P679" s="265"/>
      <c r="Q679" s="265"/>
      <c r="R679" s="265"/>
      <c r="S679" s="265"/>
      <c r="T679" s="265"/>
      <c r="U679" s="282"/>
      <c r="V679" s="282"/>
      <c r="W679" s="265"/>
      <c r="X679" s="265"/>
      <c r="Y679" s="282"/>
      <c r="Z679" s="282"/>
      <c r="AA679" s="555"/>
      <c r="AB679" s="974"/>
      <c r="AC679" s="974"/>
      <c r="AD679" s="974"/>
      <c r="AF679" s="282"/>
      <c r="AG679" s="265"/>
      <c r="AH679" s="282"/>
      <c r="AI679" s="265"/>
      <c r="AJ679" s="265"/>
      <c r="AK679" s="265"/>
      <c r="AL679" s="265"/>
      <c r="AM679" s="265"/>
      <c r="AN679" s="265"/>
      <c r="AO679" s="265"/>
      <c r="AP679" s="265"/>
      <c r="AQ679" s="265"/>
      <c r="AR679" s="265"/>
      <c r="AS679" s="265"/>
      <c r="AT679" s="265"/>
      <c r="AU679" s="265"/>
      <c r="AV679" s="265"/>
      <c r="AW679" s="265"/>
      <c r="AX679" s="265"/>
      <c r="AY679" s="265"/>
      <c r="AZ679" s="265"/>
      <c r="BA679" s="265"/>
      <c r="BB679" s="265"/>
      <c r="BC679" s="265"/>
      <c r="BD679" s="265"/>
      <c r="BE679" s="265"/>
      <c r="BF679" s="265"/>
      <c r="BG679" s="265"/>
      <c r="BH679" s="265"/>
      <c r="BI679" s="265"/>
      <c r="BJ679" s="265"/>
      <c r="BK679" s="265"/>
      <c r="BL679" s="265"/>
      <c r="BM679" s="265"/>
      <c r="BN679" s="265"/>
      <c r="BO679" s="265"/>
      <c r="BP679" s="265"/>
      <c r="BQ679" s="265"/>
      <c r="BR679" s="265"/>
      <c r="BS679" s="265"/>
      <c r="BT679" s="265"/>
      <c r="BU679" s="265"/>
      <c r="BV679" s="265"/>
      <c r="BW679" s="265"/>
      <c r="BX679" s="265"/>
      <c r="BY679" s="265"/>
      <c r="BZ679" s="265"/>
      <c r="CA679" s="265"/>
      <c r="CB679" s="265"/>
      <c r="CC679" s="265"/>
      <c r="CD679" s="265"/>
      <c r="CE679" s="265"/>
      <c r="CF679" s="265"/>
      <c r="CG679" s="265"/>
      <c r="CH679" s="265"/>
      <c r="CI679" s="265"/>
      <c r="CJ679" s="265"/>
      <c r="CK679" s="265"/>
      <c r="CL679" s="265"/>
      <c r="CM679" s="265"/>
      <c r="CN679" s="265"/>
      <c r="CO679" s="265"/>
      <c r="CP679" s="265"/>
      <c r="CQ679" s="265"/>
      <c r="CR679" s="265"/>
      <c r="CS679" s="265"/>
      <c r="CT679" s="265"/>
      <c r="CU679" s="265"/>
      <c r="CV679" s="265"/>
      <c r="CW679" s="265"/>
      <c r="CX679" s="265"/>
      <c r="CY679" s="265"/>
      <c r="CZ679" s="265"/>
      <c r="DA679" s="265"/>
      <c r="DB679" s="265"/>
      <c r="DC679" s="265"/>
      <c r="DD679" s="265"/>
      <c r="DE679" s="265"/>
      <c r="DF679" s="265"/>
      <c r="DG679" s="265"/>
      <c r="DH679" s="265"/>
      <c r="DI679" s="265"/>
      <c r="DJ679" s="265"/>
      <c r="DK679" s="265"/>
      <c r="DL679" s="265"/>
      <c r="DM679" s="265"/>
      <c r="DN679" s="265"/>
      <c r="DO679" s="265"/>
      <c r="DP679" s="265"/>
      <c r="DQ679" s="265"/>
      <c r="DR679" s="265"/>
      <c r="DS679" s="265"/>
      <c r="DT679" s="265"/>
      <c r="DU679" s="265"/>
      <c r="DV679" s="265"/>
      <c r="DW679" s="265"/>
      <c r="DX679" s="265"/>
      <c r="DY679" s="265"/>
      <c r="DZ679" s="265"/>
      <c r="EA679" s="265"/>
      <c r="EB679" s="265"/>
      <c r="EC679" s="265"/>
      <c r="ED679" s="265"/>
      <c r="EE679" s="265"/>
      <c r="EF679" s="265"/>
      <c r="EG679" s="265"/>
      <c r="EH679" s="265"/>
      <c r="EI679" s="265"/>
      <c r="EJ679" s="265"/>
      <c r="EK679" s="265"/>
      <c r="EL679" s="265"/>
      <c r="EM679" s="265"/>
      <c r="EN679" s="265"/>
      <c r="EO679" s="265"/>
      <c r="EP679" s="265"/>
      <c r="EQ679" s="265"/>
      <c r="ER679" s="265"/>
      <c r="ES679" s="265"/>
      <c r="ET679" s="265"/>
      <c r="EU679" s="265"/>
      <c r="EV679" s="265"/>
      <c r="EW679" s="265"/>
      <c r="EX679" s="265"/>
      <c r="EY679" s="265"/>
      <c r="EZ679" s="265"/>
      <c r="FA679" s="265"/>
      <c r="FB679" s="265"/>
      <c r="FC679" s="265"/>
      <c r="FD679" s="265"/>
      <c r="FE679" s="265"/>
      <c r="FF679" s="265"/>
      <c r="FG679" s="265"/>
      <c r="FH679" s="265"/>
      <c r="FI679" s="265"/>
      <c r="FJ679" s="265"/>
      <c r="FK679" s="265"/>
      <c r="FL679" s="265"/>
      <c r="FM679" s="265"/>
      <c r="FN679" s="265"/>
      <c r="FO679" s="265"/>
      <c r="FP679" s="265"/>
      <c r="FQ679" s="265"/>
      <c r="FR679" s="265"/>
      <c r="FS679" s="265"/>
      <c r="FT679" s="265"/>
      <c r="FU679" s="265"/>
      <c r="FV679" s="265"/>
      <c r="FW679" s="265"/>
      <c r="FX679" s="265"/>
      <c r="FY679" s="265"/>
      <c r="FZ679" s="265"/>
      <c r="GA679" s="265"/>
    </row>
    <row r="680" spans="1:183" s="1442" customFormat="1">
      <c r="A680" s="955"/>
      <c r="B680" s="265"/>
      <c r="C680" s="265"/>
      <c r="D680" s="265"/>
      <c r="E680" s="265"/>
      <c r="F680" s="265"/>
      <c r="G680" s="265"/>
      <c r="H680" s="265"/>
      <c r="I680" s="265"/>
      <c r="J680" s="265"/>
      <c r="K680" s="265"/>
      <c r="L680" s="265"/>
      <c r="M680" s="265"/>
      <c r="N680" s="265"/>
      <c r="O680" s="265"/>
      <c r="P680" s="265"/>
      <c r="Q680" s="265"/>
      <c r="R680" s="265"/>
      <c r="S680" s="265"/>
      <c r="T680" s="265"/>
      <c r="U680" s="282"/>
      <c r="V680" s="282"/>
      <c r="W680" s="265"/>
      <c r="X680" s="265"/>
      <c r="Y680" s="282"/>
      <c r="Z680" s="282"/>
      <c r="AA680" s="555"/>
      <c r="AB680" s="974"/>
      <c r="AC680" s="974"/>
      <c r="AD680" s="974"/>
      <c r="AF680" s="282"/>
      <c r="AG680" s="265"/>
      <c r="AH680" s="282"/>
      <c r="AI680" s="265"/>
      <c r="AJ680" s="265"/>
      <c r="AK680" s="265"/>
      <c r="AL680" s="265"/>
      <c r="AM680" s="265"/>
      <c r="AN680" s="265"/>
      <c r="AO680" s="265"/>
      <c r="AP680" s="265"/>
      <c r="AQ680" s="265"/>
      <c r="AR680" s="265"/>
      <c r="AS680" s="265"/>
      <c r="AT680" s="265"/>
      <c r="AU680" s="265"/>
      <c r="AV680" s="265"/>
      <c r="AW680" s="265"/>
      <c r="AX680" s="265"/>
      <c r="AY680" s="265"/>
      <c r="AZ680" s="265"/>
      <c r="BA680" s="265"/>
      <c r="BB680" s="265"/>
      <c r="BC680" s="265"/>
      <c r="BD680" s="265"/>
      <c r="BE680" s="265"/>
      <c r="BF680" s="265"/>
      <c r="BG680" s="265"/>
      <c r="BH680" s="265"/>
      <c r="BI680" s="265"/>
      <c r="BJ680" s="265"/>
      <c r="BK680" s="265"/>
      <c r="BL680" s="265"/>
      <c r="BM680" s="265"/>
      <c r="BN680" s="265"/>
      <c r="BO680" s="265"/>
      <c r="BP680" s="265"/>
      <c r="BQ680" s="265"/>
      <c r="BR680" s="265"/>
      <c r="BS680" s="265"/>
      <c r="BT680" s="265"/>
      <c r="BU680" s="265"/>
      <c r="BV680" s="265"/>
      <c r="BW680" s="265"/>
      <c r="BX680" s="265"/>
      <c r="BY680" s="265"/>
      <c r="BZ680" s="265"/>
      <c r="CA680" s="265"/>
      <c r="CB680" s="265"/>
      <c r="CC680" s="265"/>
      <c r="CD680" s="265"/>
      <c r="CE680" s="265"/>
      <c r="CF680" s="265"/>
      <c r="CG680" s="265"/>
      <c r="CH680" s="265"/>
      <c r="CI680" s="265"/>
      <c r="CJ680" s="265"/>
      <c r="CK680" s="265"/>
      <c r="CL680" s="265"/>
      <c r="CM680" s="265"/>
      <c r="CN680" s="265"/>
      <c r="CO680" s="265"/>
      <c r="CP680" s="265"/>
      <c r="CQ680" s="265"/>
      <c r="CR680" s="265"/>
      <c r="CS680" s="265"/>
      <c r="CT680" s="265"/>
      <c r="CU680" s="265"/>
      <c r="CV680" s="265"/>
      <c r="CW680" s="265"/>
      <c r="CX680" s="265"/>
      <c r="CY680" s="265"/>
      <c r="CZ680" s="265"/>
      <c r="DA680" s="265"/>
      <c r="DB680" s="265"/>
      <c r="DC680" s="265"/>
      <c r="DD680" s="265"/>
      <c r="DE680" s="265"/>
      <c r="DF680" s="265"/>
      <c r="DG680" s="265"/>
      <c r="DH680" s="265"/>
      <c r="DI680" s="265"/>
      <c r="DJ680" s="265"/>
      <c r="DK680" s="265"/>
      <c r="DL680" s="265"/>
      <c r="DM680" s="265"/>
      <c r="DN680" s="265"/>
      <c r="DO680" s="265"/>
      <c r="DP680" s="265"/>
      <c r="DQ680" s="265"/>
      <c r="DR680" s="265"/>
      <c r="DS680" s="265"/>
      <c r="DT680" s="265"/>
      <c r="DU680" s="265"/>
      <c r="DV680" s="265"/>
      <c r="DW680" s="265"/>
      <c r="DX680" s="265"/>
      <c r="DY680" s="265"/>
      <c r="DZ680" s="265"/>
      <c r="EA680" s="265"/>
      <c r="EB680" s="265"/>
      <c r="EC680" s="265"/>
      <c r="ED680" s="265"/>
      <c r="EE680" s="265"/>
      <c r="EF680" s="265"/>
      <c r="EG680" s="265"/>
      <c r="EH680" s="265"/>
      <c r="EI680" s="265"/>
      <c r="EJ680" s="265"/>
      <c r="EK680" s="265"/>
      <c r="EL680" s="265"/>
      <c r="EM680" s="265"/>
      <c r="EN680" s="265"/>
      <c r="EO680" s="265"/>
      <c r="EP680" s="265"/>
      <c r="EQ680" s="265"/>
      <c r="ER680" s="265"/>
      <c r="ES680" s="265"/>
      <c r="ET680" s="265"/>
      <c r="EU680" s="265"/>
      <c r="EV680" s="265"/>
      <c r="EW680" s="265"/>
      <c r="EX680" s="265"/>
      <c r="EY680" s="265"/>
      <c r="EZ680" s="265"/>
      <c r="FA680" s="265"/>
      <c r="FB680" s="265"/>
      <c r="FC680" s="265"/>
      <c r="FD680" s="265"/>
      <c r="FE680" s="265"/>
      <c r="FF680" s="265"/>
      <c r="FG680" s="265"/>
      <c r="FH680" s="265"/>
      <c r="FI680" s="265"/>
      <c r="FJ680" s="265"/>
      <c r="FK680" s="265"/>
      <c r="FL680" s="265"/>
      <c r="FM680" s="265"/>
      <c r="FN680" s="265"/>
      <c r="FO680" s="265"/>
      <c r="FP680" s="265"/>
      <c r="FQ680" s="265"/>
      <c r="FR680" s="265"/>
      <c r="FS680" s="265"/>
      <c r="FT680" s="265"/>
      <c r="FU680" s="265"/>
      <c r="FV680" s="265"/>
      <c r="FW680" s="265"/>
      <c r="FX680" s="265"/>
      <c r="FY680" s="265"/>
      <c r="FZ680" s="265"/>
      <c r="GA680" s="265"/>
    </row>
    <row r="681" spans="1:183" s="1442" customFormat="1">
      <c r="A681" s="955"/>
      <c r="B681" s="265"/>
      <c r="C681" s="265"/>
      <c r="D681" s="265"/>
      <c r="E681" s="265"/>
      <c r="F681" s="265"/>
      <c r="G681" s="265"/>
      <c r="H681" s="265"/>
      <c r="I681" s="265"/>
      <c r="J681" s="265"/>
      <c r="K681" s="265"/>
      <c r="L681" s="265"/>
      <c r="M681" s="265"/>
      <c r="N681" s="265"/>
      <c r="O681" s="265"/>
      <c r="P681" s="265"/>
      <c r="Q681" s="265"/>
      <c r="R681" s="265"/>
      <c r="S681" s="265"/>
      <c r="T681" s="265"/>
      <c r="U681" s="282"/>
      <c r="V681" s="282"/>
      <c r="W681" s="265"/>
      <c r="X681" s="265"/>
      <c r="Y681" s="282"/>
      <c r="Z681" s="282"/>
      <c r="AA681" s="555"/>
      <c r="AB681" s="974"/>
      <c r="AC681" s="974"/>
      <c r="AD681" s="974"/>
      <c r="AF681" s="282"/>
      <c r="AG681" s="265"/>
      <c r="AH681" s="282"/>
      <c r="AI681" s="265"/>
      <c r="AJ681" s="265"/>
      <c r="AK681" s="265"/>
      <c r="AL681" s="265"/>
      <c r="AM681" s="265"/>
      <c r="AN681" s="265"/>
      <c r="AO681" s="265"/>
      <c r="AP681" s="265"/>
      <c r="AQ681" s="265"/>
      <c r="AR681" s="265"/>
      <c r="AS681" s="265"/>
      <c r="AT681" s="265"/>
      <c r="AU681" s="265"/>
      <c r="AV681" s="265"/>
      <c r="AW681" s="265"/>
      <c r="AX681" s="265"/>
      <c r="AY681" s="265"/>
      <c r="AZ681" s="265"/>
      <c r="BA681" s="265"/>
      <c r="BB681" s="265"/>
      <c r="BC681" s="265"/>
      <c r="BD681" s="265"/>
      <c r="BE681" s="265"/>
      <c r="BF681" s="265"/>
      <c r="BG681" s="265"/>
      <c r="BH681" s="265"/>
      <c r="BI681" s="265"/>
      <c r="BJ681" s="265"/>
      <c r="BK681" s="265"/>
      <c r="BL681" s="265"/>
      <c r="BM681" s="265"/>
      <c r="BN681" s="265"/>
      <c r="BO681" s="265"/>
      <c r="BP681" s="265"/>
      <c r="BQ681" s="265"/>
      <c r="BR681" s="265"/>
      <c r="BS681" s="265"/>
      <c r="BT681" s="265"/>
      <c r="BU681" s="265"/>
      <c r="BV681" s="265"/>
      <c r="BW681" s="265"/>
      <c r="BX681" s="265"/>
      <c r="BY681" s="265"/>
      <c r="BZ681" s="265"/>
      <c r="CA681" s="265"/>
      <c r="CB681" s="265"/>
      <c r="CC681" s="265"/>
      <c r="CD681" s="265"/>
      <c r="CE681" s="265"/>
      <c r="CF681" s="265"/>
      <c r="CG681" s="265"/>
      <c r="CH681" s="265"/>
      <c r="CI681" s="265"/>
      <c r="CJ681" s="265"/>
      <c r="CK681" s="265"/>
      <c r="CL681" s="265"/>
      <c r="CM681" s="265"/>
      <c r="CN681" s="265"/>
      <c r="CO681" s="265"/>
      <c r="CP681" s="265"/>
      <c r="CQ681" s="265"/>
      <c r="CR681" s="265"/>
      <c r="CS681" s="265"/>
      <c r="CT681" s="265"/>
      <c r="CU681" s="265"/>
      <c r="CV681" s="265"/>
      <c r="CW681" s="265"/>
      <c r="CX681" s="265"/>
      <c r="CY681" s="265"/>
      <c r="CZ681" s="265"/>
      <c r="DA681" s="265"/>
      <c r="DB681" s="265"/>
      <c r="DC681" s="265"/>
      <c r="DD681" s="265"/>
      <c r="DE681" s="265"/>
      <c r="DF681" s="265"/>
      <c r="DG681" s="265"/>
      <c r="DH681" s="265"/>
      <c r="DI681" s="265"/>
      <c r="DJ681" s="265"/>
      <c r="DK681" s="265"/>
      <c r="DL681" s="265"/>
      <c r="DM681" s="265"/>
      <c r="DN681" s="265"/>
      <c r="DO681" s="265"/>
      <c r="DP681" s="265"/>
      <c r="DQ681" s="265"/>
      <c r="DR681" s="265"/>
      <c r="DS681" s="265"/>
      <c r="DT681" s="265"/>
      <c r="DU681" s="265"/>
      <c r="DV681" s="265"/>
      <c r="DW681" s="265"/>
      <c r="DX681" s="265"/>
      <c r="DY681" s="265"/>
      <c r="DZ681" s="265"/>
      <c r="EA681" s="265"/>
      <c r="EB681" s="265"/>
      <c r="EC681" s="265"/>
      <c r="ED681" s="265"/>
      <c r="EE681" s="265"/>
      <c r="EF681" s="265"/>
      <c r="EG681" s="265"/>
      <c r="EH681" s="265"/>
      <c r="EI681" s="265"/>
      <c r="EJ681" s="265"/>
      <c r="EK681" s="265"/>
      <c r="EL681" s="265"/>
      <c r="EM681" s="265"/>
      <c r="EN681" s="265"/>
      <c r="EO681" s="265"/>
      <c r="EP681" s="265"/>
      <c r="EQ681" s="265"/>
      <c r="ER681" s="265"/>
      <c r="ES681" s="265"/>
      <c r="ET681" s="265"/>
      <c r="EU681" s="265"/>
      <c r="EV681" s="265"/>
      <c r="EW681" s="265"/>
      <c r="EX681" s="265"/>
      <c r="EY681" s="265"/>
      <c r="EZ681" s="265"/>
      <c r="FA681" s="265"/>
      <c r="FB681" s="265"/>
      <c r="FC681" s="265"/>
      <c r="FD681" s="265"/>
      <c r="FE681" s="265"/>
      <c r="FF681" s="265"/>
      <c r="FG681" s="265"/>
      <c r="FH681" s="265"/>
      <c r="FI681" s="265"/>
      <c r="FJ681" s="265"/>
      <c r="FK681" s="265"/>
      <c r="FL681" s="265"/>
      <c r="FM681" s="265"/>
      <c r="FN681" s="265"/>
      <c r="FO681" s="265"/>
      <c r="FP681" s="265"/>
      <c r="FQ681" s="265"/>
      <c r="FR681" s="265"/>
      <c r="FS681" s="265"/>
      <c r="FT681" s="265"/>
      <c r="FU681" s="265"/>
      <c r="FV681" s="265"/>
      <c r="FW681" s="265"/>
      <c r="FX681" s="265"/>
      <c r="FY681" s="265"/>
      <c r="FZ681" s="265"/>
      <c r="GA681" s="265"/>
    </row>
    <row r="682" spans="1:183" s="1442" customFormat="1">
      <c r="A682" s="955"/>
      <c r="B682" s="265"/>
      <c r="C682" s="265"/>
      <c r="D682" s="265"/>
      <c r="E682" s="265"/>
      <c r="F682" s="265"/>
      <c r="G682" s="265"/>
      <c r="H682" s="265"/>
      <c r="I682" s="265"/>
      <c r="J682" s="265"/>
      <c r="K682" s="265"/>
      <c r="L682" s="265"/>
      <c r="M682" s="265"/>
      <c r="N682" s="265"/>
      <c r="O682" s="265"/>
      <c r="P682" s="265"/>
      <c r="Q682" s="265"/>
      <c r="R682" s="265"/>
      <c r="S682" s="265"/>
      <c r="T682" s="265"/>
      <c r="U682" s="282"/>
      <c r="V682" s="282"/>
      <c r="W682" s="265"/>
      <c r="X682" s="265"/>
      <c r="Y682" s="282"/>
      <c r="Z682" s="282"/>
      <c r="AA682" s="555"/>
      <c r="AB682" s="974"/>
      <c r="AC682" s="974"/>
      <c r="AD682" s="974"/>
      <c r="AF682" s="282"/>
      <c r="AG682" s="265"/>
      <c r="AH682" s="282"/>
      <c r="AI682" s="265"/>
      <c r="AJ682" s="265"/>
      <c r="AK682" s="265"/>
      <c r="AL682" s="265"/>
      <c r="AM682" s="265"/>
      <c r="AN682" s="265"/>
      <c r="AO682" s="265"/>
      <c r="AP682" s="265"/>
      <c r="AQ682" s="265"/>
      <c r="AR682" s="265"/>
      <c r="AS682" s="265"/>
      <c r="AT682" s="265"/>
      <c r="AU682" s="265"/>
      <c r="AV682" s="265"/>
      <c r="AW682" s="265"/>
      <c r="AX682" s="265"/>
      <c r="AY682" s="265"/>
      <c r="AZ682" s="265"/>
      <c r="BA682" s="265"/>
      <c r="BB682" s="265"/>
      <c r="BC682" s="265"/>
      <c r="BD682" s="265"/>
      <c r="BE682" s="265"/>
      <c r="BF682" s="265"/>
      <c r="BG682" s="265"/>
      <c r="BH682" s="265"/>
      <c r="BI682" s="265"/>
      <c r="BJ682" s="265"/>
      <c r="BK682" s="265"/>
      <c r="BL682" s="265"/>
      <c r="BM682" s="265"/>
      <c r="BN682" s="265"/>
      <c r="BO682" s="265"/>
      <c r="BP682" s="265"/>
      <c r="BQ682" s="265"/>
      <c r="BR682" s="265"/>
      <c r="BS682" s="265"/>
      <c r="BT682" s="265"/>
      <c r="BU682" s="265"/>
      <c r="BV682" s="265"/>
      <c r="BW682" s="265"/>
      <c r="BX682" s="265"/>
      <c r="BY682" s="265"/>
      <c r="BZ682" s="265"/>
      <c r="CA682" s="265"/>
      <c r="CB682" s="265"/>
      <c r="CC682" s="265"/>
      <c r="CD682" s="265"/>
      <c r="CE682" s="265"/>
      <c r="CF682" s="265"/>
      <c r="CG682" s="265"/>
      <c r="CH682" s="265"/>
      <c r="CI682" s="265"/>
      <c r="CJ682" s="265"/>
      <c r="CK682" s="265"/>
      <c r="CL682" s="265"/>
      <c r="CM682" s="265"/>
      <c r="CN682" s="265"/>
      <c r="CO682" s="265"/>
      <c r="CP682" s="265"/>
      <c r="CQ682" s="265"/>
      <c r="CR682" s="265"/>
      <c r="CS682" s="265"/>
      <c r="CT682" s="265"/>
      <c r="CU682" s="265"/>
      <c r="CV682" s="265"/>
      <c r="CW682" s="265"/>
      <c r="CX682" s="265"/>
      <c r="CY682" s="265"/>
      <c r="CZ682" s="265"/>
      <c r="DA682" s="265"/>
      <c r="DB682" s="265"/>
      <c r="DC682" s="265"/>
      <c r="DD682" s="265"/>
      <c r="DE682" s="265"/>
      <c r="DF682" s="265"/>
      <c r="DG682" s="265"/>
      <c r="DH682" s="265"/>
      <c r="DI682" s="265"/>
      <c r="DJ682" s="265"/>
      <c r="DK682" s="265"/>
      <c r="DL682" s="265"/>
      <c r="DM682" s="265"/>
      <c r="DN682" s="265"/>
      <c r="DO682" s="265"/>
      <c r="DP682" s="265"/>
      <c r="DQ682" s="265"/>
      <c r="DR682" s="265"/>
      <c r="DS682" s="265"/>
      <c r="DT682" s="265"/>
      <c r="DU682" s="265"/>
      <c r="DV682" s="265"/>
      <c r="DW682" s="265"/>
      <c r="DX682" s="265"/>
      <c r="DY682" s="265"/>
      <c r="DZ682" s="265"/>
      <c r="EA682" s="265"/>
      <c r="EB682" s="265"/>
      <c r="EC682" s="265"/>
      <c r="ED682" s="265"/>
      <c r="EE682" s="265"/>
      <c r="EF682" s="265"/>
      <c r="EG682" s="265"/>
      <c r="EH682" s="265"/>
      <c r="EI682" s="265"/>
      <c r="EJ682" s="265"/>
      <c r="EK682" s="265"/>
      <c r="EL682" s="265"/>
      <c r="EM682" s="265"/>
      <c r="EN682" s="265"/>
      <c r="EO682" s="265"/>
      <c r="EP682" s="265"/>
      <c r="EQ682" s="265"/>
      <c r="ER682" s="265"/>
      <c r="ES682" s="265"/>
      <c r="ET682" s="265"/>
      <c r="EU682" s="265"/>
      <c r="EV682" s="265"/>
      <c r="EW682" s="265"/>
      <c r="EX682" s="265"/>
      <c r="EY682" s="265"/>
      <c r="EZ682" s="265"/>
      <c r="FA682" s="265"/>
      <c r="FB682" s="265"/>
      <c r="FC682" s="265"/>
      <c r="FD682" s="265"/>
      <c r="FE682" s="265"/>
      <c r="FF682" s="265"/>
      <c r="FG682" s="265"/>
      <c r="FH682" s="265"/>
      <c r="FI682" s="265"/>
      <c r="FJ682" s="265"/>
      <c r="FK682" s="265"/>
      <c r="FL682" s="265"/>
      <c r="FM682" s="265"/>
      <c r="FN682" s="265"/>
      <c r="FO682" s="265"/>
      <c r="FP682" s="265"/>
      <c r="FQ682" s="265"/>
      <c r="FR682" s="265"/>
      <c r="FS682" s="265"/>
      <c r="FT682" s="265"/>
      <c r="FU682" s="265"/>
      <c r="FV682" s="265"/>
      <c r="FW682" s="265"/>
      <c r="FX682" s="265"/>
      <c r="FY682" s="265"/>
      <c r="FZ682" s="265"/>
      <c r="GA682" s="265"/>
    </row>
    <row r="683" spans="1:183" s="1442" customFormat="1">
      <c r="A683" s="955"/>
      <c r="B683" s="265"/>
      <c r="C683" s="265"/>
      <c r="D683" s="265"/>
      <c r="E683" s="265"/>
      <c r="F683" s="265"/>
      <c r="G683" s="265"/>
      <c r="H683" s="265"/>
      <c r="I683" s="265"/>
      <c r="J683" s="265"/>
      <c r="K683" s="265"/>
      <c r="L683" s="265"/>
      <c r="M683" s="265"/>
      <c r="N683" s="265"/>
      <c r="O683" s="265"/>
      <c r="P683" s="265"/>
      <c r="Q683" s="265"/>
      <c r="R683" s="265"/>
      <c r="S683" s="265"/>
      <c r="T683" s="265"/>
      <c r="U683" s="282"/>
      <c r="V683" s="282"/>
      <c r="W683" s="265"/>
      <c r="X683" s="265"/>
      <c r="Y683" s="282"/>
      <c r="Z683" s="282"/>
      <c r="AA683" s="555"/>
      <c r="AB683" s="974"/>
      <c r="AC683" s="974"/>
      <c r="AD683" s="974"/>
      <c r="AF683" s="282"/>
      <c r="AG683" s="265"/>
      <c r="AH683" s="282"/>
      <c r="AI683" s="265"/>
      <c r="AJ683" s="265"/>
      <c r="AK683" s="265"/>
      <c r="AL683" s="265"/>
      <c r="AM683" s="265"/>
      <c r="AN683" s="265"/>
      <c r="AO683" s="265"/>
      <c r="AP683" s="265"/>
      <c r="AQ683" s="265"/>
      <c r="AR683" s="265"/>
      <c r="AS683" s="265"/>
      <c r="AT683" s="265"/>
      <c r="AU683" s="265"/>
      <c r="AV683" s="265"/>
      <c r="AW683" s="265"/>
      <c r="AX683" s="265"/>
      <c r="AY683" s="265"/>
      <c r="AZ683" s="265"/>
      <c r="BA683" s="265"/>
      <c r="BB683" s="265"/>
      <c r="BC683" s="265"/>
      <c r="BD683" s="265"/>
      <c r="BE683" s="265"/>
      <c r="BF683" s="265"/>
      <c r="BG683" s="265"/>
      <c r="BH683" s="265"/>
      <c r="BI683" s="265"/>
      <c r="BJ683" s="265"/>
      <c r="BK683" s="265"/>
      <c r="BL683" s="265"/>
      <c r="BM683" s="265"/>
      <c r="BN683" s="265"/>
      <c r="BO683" s="265"/>
      <c r="BP683" s="265"/>
      <c r="BQ683" s="265"/>
      <c r="BR683" s="265"/>
      <c r="BS683" s="265"/>
      <c r="BT683" s="265"/>
      <c r="BU683" s="265"/>
      <c r="BV683" s="265"/>
      <c r="BW683" s="265"/>
      <c r="BX683" s="265"/>
      <c r="BY683" s="265"/>
      <c r="BZ683" s="265"/>
      <c r="CA683" s="265"/>
      <c r="CB683" s="265"/>
      <c r="CC683" s="265"/>
      <c r="CD683" s="265"/>
      <c r="CE683" s="265"/>
      <c r="CF683" s="265"/>
      <c r="CG683" s="265"/>
      <c r="CH683" s="265"/>
      <c r="CI683" s="265"/>
      <c r="CJ683" s="265"/>
      <c r="CK683" s="265"/>
      <c r="CL683" s="265"/>
      <c r="CM683" s="265"/>
      <c r="CN683" s="265"/>
      <c r="CO683" s="265"/>
      <c r="CP683" s="265"/>
      <c r="CQ683" s="265"/>
      <c r="CR683" s="265"/>
      <c r="CS683" s="265"/>
      <c r="CT683" s="265"/>
      <c r="CU683" s="265"/>
      <c r="CV683" s="265"/>
      <c r="CW683" s="265"/>
      <c r="CX683" s="265"/>
      <c r="CY683" s="265"/>
      <c r="CZ683" s="265"/>
      <c r="DA683" s="265"/>
      <c r="DB683" s="265"/>
      <c r="DC683" s="265"/>
      <c r="DD683" s="265"/>
      <c r="DE683" s="265"/>
      <c r="DF683" s="265"/>
      <c r="DG683" s="265"/>
      <c r="DH683" s="265"/>
      <c r="DI683" s="265"/>
      <c r="DJ683" s="265"/>
      <c r="DK683" s="265"/>
      <c r="DL683" s="265"/>
      <c r="DM683" s="265"/>
      <c r="DN683" s="265"/>
      <c r="DO683" s="265"/>
      <c r="DP683" s="265"/>
      <c r="DQ683" s="265"/>
      <c r="DR683" s="265"/>
      <c r="DS683" s="265"/>
      <c r="DT683" s="265"/>
      <c r="DU683" s="265"/>
      <c r="DV683" s="265"/>
      <c r="DW683" s="265"/>
      <c r="DX683" s="265"/>
      <c r="DY683" s="265"/>
      <c r="DZ683" s="265"/>
      <c r="EA683" s="265"/>
      <c r="EB683" s="265"/>
      <c r="EC683" s="265"/>
      <c r="ED683" s="265"/>
      <c r="EE683" s="265"/>
      <c r="EF683" s="265"/>
      <c r="EG683" s="265"/>
      <c r="EH683" s="265"/>
      <c r="EI683" s="265"/>
      <c r="EJ683" s="265"/>
      <c r="EK683" s="265"/>
      <c r="EL683" s="265"/>
      <c r="EM683" s="265"/>
      <c r="EN683" s="265"/>
      <c r="EO683" s="265"/>
      <c r="EP683" s="265"/>
      <c r="EQ683" s="265"/>
      <c r="ER683" s="265"/>
      <c r="ES683" s="265"/>
      <c r="ET683" s="265"/>
      <c r="EU683" s="265"/>
      <c r="EV683" s="265"/>
      <c r="EW683" s="265"/>
      <c r="EX683" s="265"/>
      <c r="EY683" s="265"/>
      <c r="EZ683" s="265"/>
      <c r="FA683" s="265"/>
      <c r="FB683" s="265"/>
      <c r="FC683" s="265"/>
      <c r="FD683" s="265"/>
      <c r="FE683" s="265"/>
      <c r="FF683" s="265"/>
      <c r="FG683" s="265"/>
      <c r="FH683" s="265"/>
      <c r="FI683" s="265"/>
      <c r="FJ683" s="265"/>
      <c r="FK683" s="265"/>
      <c r="FL683" s="265"/>
      <c r="FM683" s="265"/>
      <c r="FN683" s="265"/>
      <c r="FO683" s="265"/>
      <c r="FP683" s="265"/>
      <c r="FQ683" s="265"/>
      <c r="FR683" s="265"/>
      <c r="FS683" s="265"/>
      <c r="FT683" s="265"/>
      <c r="FU683" s="265"/>
      <c r="FV683" s="265"/>
      <c r="FW683" s="265"/>
      <c r="FX683" s="265"/>
      <c r="FY683" s="265"/>
      <c r="FZ683" s="265"/>
      <c r="GA683" s="265"/>
    </row>
    <row r="684" spans="1:183" s="1442" customFormat="1">
      <c r="A684" s="955"/>
      <c r="B684" s="265"/>
      <c r="C684" s="265"/>
      <c r="D684" s="265"/>
      <c r="E684" s="265"/>
      <c r="F684" s="265"/>
      <c r="G684" s="265"/>
      <c r="H684" s="265"/>
      <c r="I684" s="265"/>
      <c r="J684" s="265"/>
      <c r="K684" s="265"/>
      <c r="L684" s="265"/>
      <c r="M684" s="265"/>
      <c r="N684" s="265"/>
      <c r="O684" s="265"/>
      <c r="P684" s="265"/>
      <c r="Q684" s="265"/>
      <c r="R684" s="265"/>
      <c r="S684" s="265"/>
      <c r="T684" s="265"/>
      <c r="U684" s="282"/>
      <c r="V684" s="282"/>
      <c r="W684" s="265"/>
      <c r="X684" s="265"/>
      <c r="Y684" s="282"/>
      <c r="Z684" s="282"/>
      <c r="AA684" s="555"/>
      <c r="AB684" s="974"/>
      <c r="AC684" s="974"/>
      <c r="AD684" s="974"/>
      <c r="AF684" s="282"/>
      <c r="AG684" s="265"/>
      <c r="AH684" s="282"/>
      <c r="AI684" s="265"/>
      <c r="AJ684" s="265"/>
      <c r="AK684" s="265"/>
      <c r="AL684" s="265"/>
      <c r="AM684" s="265"/>
      <c r="AN684" s="265"/>
      <c r="AO684" s="265"/>
      <c r="AP684" s="265"/>
      <c r="AQ684" s="265"/>
      <c r="AR684" s="265"/>
      <c r="AS684" s="265"/>
      <c r="AT684" s="265"/>
      <c r="AU684" s="265"/>
      <c r="AV684" s="265"/>
      <c r="AW684" s="265"/>
      <c r="AX684" s="265"/>
      <c r="AY684" s="265"/>
      <c r="AZ684" s="265"/>
      <c r="BA684" s="265"/>
      <c r="BB684" s="265"/>
      <c r="BC684" s="265"/>
      <c r="BD684" s="265"/>
      <c r="BE684" s="265"/>
      <c r="BF684" s="265"/>
      <c r="BG684" s="265"/>
      <c r="BH684" s="265"/>
      <c r="BI684" s="265"/>
      <c r="BJ684" s="265"/>
      <c r="BK684" s="265"/>
      <c r="BL684" s="265"/>
      <c r="BM684" s="265"/>
      <c r="BN684" s="265"/>
      <c r="BO684" s="265"/>
      <c r="BP684" s="265"/>
      <c r="BQ684" s="265"/>
      <c r="BR684" s="265"/>
      <c r="BS684" s="265"/>
      <c r="BT684" s="265"/>
      <c r="BU684" s="265"/>
      <c r="BV684" s="265"/>
      <c r="BW684" s="265"/>
      <c r="BX684" s="265"/>
      <c r="BY684" s="265"/>
      <c r="BZ684" s="265"/>
      <c r="CA684" s="265"/>
      <c r="CB684" s="265"/>
      <c r="CC684" s="265"/>
      <c r="CD684" s="265"/>
      <c r="CE684" s="265"/>
      <c r="CF684" s="265"/>
      <c r="CG684" s="265"/>
      <c r="CH684" s="265"/>
      <c r="CI684" s="265"/>
      <c r="CJ684" s="265"/>
      <c r="CK684" s="265"/>
      <c r="CL684" s="265"/>
      <c r="CM684" s="265"/>
      <c r="CN684" s="265"/>
      <c r="CO684" s="265"/>
      <c r="CP684" s="265"/>
      <c r="CQ684" s="265"/>
      <c r="CR684" s="265"/>
      <c r="CS684" s="265"/>
      <c r="CT684" s="265"/>
      <c r="CU684" s="265"/>
      <c r="CV684" s="265"/>
      <c r="CW684" s="265"/>
      <c r="CX684" s="265"/>
      <c r="CY684" s="265"/>
      <c r="CZ684" s="265"/>
      <c r="DA684" s="265"/>
      <c r="DB684" s="265"/>
      <c r="DC684" s="265"/>
      <c r="DD684" s="265"/>
      <c r="DE684" s="265"/>
      <c r="DF684" s="265"/>
      <c r="DG684" s="265"/>
      <c r="DH684" s="265"/>
      <c r="DI684" s="265"/>
      <c r="DJ684" s="265"/>
      <c r="DK684" s="265"/>
      <c r="DL684" s="265"/>
      <c r="DM684" s="265"/>
      <c r="DN684" s="265"/>
      <c r="DO684" s="265"/>
      <c r="DP684" s="265"/>
      <c r="DQ684" s="265"/>
      <c r="DR684" s="265"/>
      <c r="DS684" s="265"/>
      <c r="DT684" s="265"/>
      <c r="DU684" s="265"/>
      <c r="DV684" s="265"/>
      <c r="DW684" s="265"/>
      <c r="DX684" s="265"/>
      <c r="DY684" s="265"/>
      <c r="DZ684" s="265"/>
      <c r="EA684" s="265"/>
      <c r="EB684" s="265"/>
      <c r="EC684" s="265"/>
      <c r="ED684" s="265"/>
      <c r="EE684" s="265"/>
      <c r="EF684" s="265"/>
      <c r="EG684" s="265"/>
      <c r="EH684" s="265"/>
      <c r="EI684" s="265"/>
      <c r="EJ684" s="265"/>
      <c r="EK684" s="265"/>
      <c r="EL684" s="265"/>
      <c r="EM684" s="265"/>
      <c r="EN684" s="265"/>
      <c r="EO684" s="265"/>
      <c r="EP684" s="265"/>
      <c r="EQ684" s="265"/>
      <c r="ER684" s="265"/>
      <c r="ES684" s="265"/>
      <c r="ET684" s="265"/>
      <c r="EU684" s="265"/>
      <c r="EV684" s="265"/>
      <c r="EW684" s="265"/>
      <c r="EX684" s="265"/>
      <c r="EY684" s="265"/>
      <c r="EZ684" s="265"/>
      <c r="FA684" s="265"/>
      <c r="FB684" s="265"/>
      <c r="FC684" s="265"/>
      <c r="FD684" s="265"/>
      <c r="FE684" s="265"/>
      <c r="FF684" s="265"/>
      <c r="FG684" s="265"/>
      <c r="FH684" s="265"/>
      <c r="FI684" s="265"/>
      <c r="FJ684" s="265"/>
      <c r="FK684" s="265"/>
      <c r="FL684" s="265"/>
      <c r="FM684" s="265"/>
      <c r="FN684" s="265"/>
      <c r="FO684" s="265"/>
      <c r="FP684" s="265"/>
      <c r="FQ684" s="265"/>
      <c r="FR684" s="265"/>
      <c r="FS684" s="265"/>
      <c r="FT684" s="265"/>
      <c r="FU684" s="265"/>
      <c r="FV684" s="265"/>
      <c r="FW684" s="265"/>
      <c r="FX684" s="265"/>
      <c r="FY684" s="265"/>
      <c r="FZ684" s="265"/>
      <c r="GA684" s="265"/>
    </row>
    <row r="685" spans="1:183" s="1442" customFormat="1">
      <c r="A685" s="955"/>
      <c r="B685" s="265"/>
      <c r="C685" s="265"/>
      <c r="D685" s="265"/>
      <c r="E685" s="265"/>
      <c r="F685" s="265"/>
      <c r="G685" s="265"/>
      <c r="H685" s="265"/>
      <c r="I685" s="265"/>
      <c r="J685" s="265"/>
      <c r="K685" s="265"/>
      <c r="L685" s="265"/>
      <c r="M685" s="265"/>
      <c r="N685" s="265"/>
      <c r="O685" s="265"/>
      <c r="P685" s="265"/>
      <c r="Q685" s="265"/>
      <c r="R685" s="265"/>
      <c r="S685" s="265"/>
      <c r="T685" s="265"/>
      <c r="U685" s="282"/>
      <c r="V685" s="282"/>
      <c r="W685" s="265"/>
      <c r="X685" s="265"/>
      <c r="Y685" s="282"/>
      <c r="Z685" s="282"/>
      <c r="AA685" s="555"/>
      <c r="AB685" s="974"/>
      <c r="AC685" s="974"/>
      <c r="AD685" s="974"/>
      <c r="AF685" s="282"/>
      <c r="AG685" s="265"/>
      <c r="AH685" s="282"/>
      <c r="AI685" s="265"/>
      <c r="AJ685" s="265"/>
      <c r="AK685" s="265"/>
      <c r="AL685" s="265"/>
      <c r="AM685" s="265"/>
      <c r="AN685" s="265"/>
      <c r="AO685" s="265"/>
      <c r="AP685" s="265"/>
      <c r="AQ685" s="265"/>
      <c r="AR685" s="265"/>
      <c r="AS685" s="265"/>
      <c r="AT685" s="265"/>
      <c r="AU685" s="265"/>
      <c r="AV685" s="265"/>
      <c r="AW685" s="265"/>
      <c r="AX685" s="265"/>
      <c r="AY685" s="265"/>
      <c r="AZ685" s="265"/>
      <c r="BA685" s="265"/>
      <c r="BB685" s="265"/>
      <c r="BC685" s="265"/>
      <c r="BD685" s="265"/>
      <c r="BE685" s="265"/>
      <c r="BF685" s="265"/>
      <c r="BG685" s="265"/>
      <c r="BH685" s="265"/>
      <c r="BI685" s="265"/>
      <c r="BJ685" s="265"/>
      <c r="BK685" s="265"/>
      <c r="BL685" s="265"/>
      <c r="BM685" s="265"/>
      <c r="BN685" s="265"/>
      <c r="BO685" s="265"/>
      <c r="BP685" s="265"/>
      <c r="BQ685" s="265"/>
      <c r="BR685" s="265"/>
      <c r="BS685" s="265"/>
      <c r="BT685" s="265"/>
      <c r="BU685" s="265"/>
      <c r="BV685" s="265"/>
      <c r="BW685" s="265"/>
      <c r="BX685" s="265"/>
      <c r="BY685" s="265"/>
      <c r="BZ685" s="265"/>
      <c r="CA685" s="265"/>
      <c r="CB685" s="265"/>
      <c r="CC685" s="265"/>
      <c r="CD685" s="265"/>
      <c r="CE685" s="265"/>
      <c r="CF685" s="265"/>
      <c r="CG685" s="265"/>
      <c r="CH685" s="265"/>
      <c r="CI685" s="265"/>
      <c r="CJ685" s="265"/>
      <c r="CK685" s="265"/>
      <c r="CL685" s="265"/>
      <c r="CM685" s="265"/>
      <c r="CN685" s="265"/>
      <c r="CO685" s="265"/>
      <c r="CP685" s="265"/>
      <c r="CQ685" s="265"/>
      <c r="CR685" s="265"/>
      <c r="CS685" s="265"/>
      <c r="CT685" s="265"/>
      <c r="CU685" s="265"/>
      <c r="CV685" s="265"/>
      <c r="CW685" s="265"/>
      <c r="CX685" s="265"/>
      <c r="CY685" s="265"/>
      <c r="CZ685" s="265"/>
      <c r="DA685" s="265"/>
      <c r="DB685" s="265"/>
      <c r="DC685" s="265"/>
      <c r="DD685" s="265"/>
      <c r="DE685" s="265"/>
      <c r="DF685" s="265"/>
      <c r="DG685" s="265"/>
      <c r="DH685" s="265"/>
      <c r="DI685" s="265"/>
      <c r="DJ685" s="265"/>
      <c r="DK685" s="265"/>
      <c r="DL685" s="265"/>
      <c r="DM685" s="265"/>
      <c r="DN685" s="265"/>
      <c r="DO685" s="265"/>
      <c r="DP685" s="265"/>
      <c r="DQ685" s="265"/>
      <c r="DR685" s="265"/>
      <c r="DS685" s="265"/>
      <c r="DT685" s="265"/>
      <c r="DU685" s="265"/>
      <c r="DV685" s="265"/>
      <c r="DW685" s="265"/>
      <c r="DX685" s="265"/>
      <c r="DY685" s="265"/>
      <c r="DZ685" s="265"/>
      <c r="EA685" s="265"/>
      <c r="EB685" s="265"/>
      <c r="EC685" s="265"/>
      <c r="ED685" s="265"/>
      <c r="EE685" s="265"/>
      <c r="EF685" s="265"/>
      <c r="EG685" s="265"/>
      <c r="EH685" s="265"/>
      <c r="EI685" s="265"/>
      <c r="EJ685" s="265"/>
      <c r="EK685" s="265"/>
      <c r="EL685" s="265"/>
      <c r="EM685" s="265"/>
      <c r="EN685" s="265"/>
      <c r="EO685" s="265"/>
      <c r="EP685" s="265"/>
      <c r="EQ685" s="265"/>
      <c r="ER685" s="265"/>
      <c r="ES685" s="265"/>
      <c r="ET685" s="265"/>
      <c r="EU685" s="265"/>
      <c r="EV685" s="265"/>
      <c r="EW685" s="265"/>
      <c r="EX685" s="265"/>
      <c r="EY685" s="265"/>
      <c r="EZ685" s="265"/>
      <c r="FA685" s="265"/>
      <c r="FB685" s="265"/>
      <c r="FC685" s="265"/>
      <c r="FD685" s="265"/>
      <c r="FE685" s="265"/>
      <c r="FF685" s="265"/>
      <c r="FG685" s="265"/>
      <c r="FH685" s="265"/>
      <c r="FI685" s="265"/>
      <c r="FJ685" s="265"/>
      <c r="FK685" s="265"/>
      <c r="FL685" s="265"/>
      <c r="FM685" s="265"/>
      <c r="FN685" s="265"/>
      <c r="FO685" s="265"/>
      <c r="FP685" s="265"/>
      <c r="FQ685" s="265"/>
      <c r="FR685" s="265"/>
      <c r="FS685" s="265"/>
      <c r="FT685" s="265"/>
      <c r="FU685" s="265"/>
      <c r="FV685" s="265"/>
      <c r="FW685" s="265"/>
      <c r="FX685" s="265"/>
      <c r="FY685" s="265"/>
      <c r="FZ685" s="265"/>
      <c r="GA685" s="265"/>
    </row>
    <row r="686" spans="1:183" s="1442" customFormat="1">
      <c r="A686" s="955"/>
      <c r="B686" s="265"/>
      <c r="C686" s="265"/>
      <c r="D686" s="265"/>
      <c r="E686" s="265"/>
      <c r="F686" s="265"/>
      <c r="G686" s="265"/>
      <c r="H686" s="265"/>
      <c r="I686" s="265"/>
      <c r="J686" s="265"/>
      <c r="K686" s="265"/>
      <c r="L686" s="265"/>
      <c r="M686" s="265"/>
      <c r="N686" s="265"/>
      <c r="O686" s="265"/>
      <c r="P686" s="265"/>
      <c r="Q686" s="265"/>
      <c r="R686" s="265"/>
      <c r="S686" s="265"/>
      <c r="T686" s="265"/>
      <c r="U686" s="282"/>
      <c r="V686" s="282"/>
      <c r="W686" s="265"/>
      <c r="X686" s="265"/>
      <c r="Y686" s="282"/>
      <c r="Z686" s="282"/>
      <c r="AA686" s="555"/>
      <c r="AB686" s="974"/>
      <c r="AC686" s="974"/>
      <c r="AD686" s="974"/>
      <c r="AF686" s="282"/>
      <c r="AG686" s="265"/>
      <c r="AH686" s="282"/>
      <c r="AI686" s="265"/>
      <c r="AJ686" s="265"/>
      <c r="AK686" s="265"/>
      <c r="AL686" s="265"/>
      <c r="AM686" s="265"/>
      <c r="AN686" s="265"/>
      <c r="AO686" s="265"/>
      <c r="AP686" s="265"/>
      <c r="AQ686" s="265"/>
      <c r="AR686" s="265"/>
      <c r="AS686" s="265"/>
      <c r="AT686" s="265"/>
      <c r="AU686" s="265"/>
      <c r="AV686" s="265"/>
      <c r="AW686" s="265"/>
      <c r="AX686" s="265"/>
      <c r="AY686" s="265"/>
      <c r="AZ686" s="265"/>
      <c r="BA686" s="265"/>
      <c r="BB686" s="265"/>
      <c r="BC686" s="265"/>
      <c r="BD686" s="265"/>
      <c r="BE686" s="265"/>
      <c r="BF686" s="265"/>
      <c r="BG686" s="265"/>
      <c r="BH686" s="265"/>
      <c r="BI686" s="265"/>
      <c r="BJ686" s="265"/>
      <c r="BK686" s="265"/>
      <c r="BL686" s="265"/>
      <c r="BM686" s="265"/>
      <c r="BN686" s="265"/>
      <c r="BO686" s="265"/>
      <c r="BP686" s="265"/>
      <c r="BQ686" s="265"/>
      <c r="BR686" s="265"/>
      <c r="BS686" s="265"/>
      <c r="BT686" s="265"/>
      <c r="BU686" s="265"/>
      <c r="BV686" s="265"/>
      <c r="BW686" s="265"/>
      <c r="BX686" s="265"/>
      <c r="BY686" s="265"/>
      <c r="BZ686" s="265"/>
      <c r="CA686" s="265"/>
      <c r="CB686" s="265"/>
      <c r="CC686" s="265"/>
      <c r="CD686" s="265"/>
      <c r="CE686" s="265"/>
      <c r="CF686" s="265"/>
      <c r="CG686" s="265"/>
      <c r="CH686" s="265"/>
      <c r="CI686" s="265"/>
      <c r="CJ686" s="265"/>
      <c r="CK686" s="265"/>
      <c r="CL686" s="265"/>
      <c r="CM686" s="265"/>
      <c r="CN686" s="265"/>
      <c r="CO686" s="265"/>
      <c r="CP686" s="265"/>
      <c r="CQ686" s="265"/>
      <c r="CR686" s="265"/>
      <c r="CS686" s="265"/>
      <c r="CT686" s="265"/>
      <c r="CU686" s="265"/>
      <c r="CV686" s="265"/>
      <c r="CW686" s="265"/>
      <c r="CX686" s="265"/>
      <c r="CY686" s="265"/>
      <c r="CZ686" s="265"/>
      <c r="DA686" s="265"/>
      <c r="DB686" s="265"/>
      <c r="DC686" s="265"/>
      <c r="DD686" s="265"/>
      <c r="DE686" s="265"/>
      <c r="DF686" s="265"/>
      <c r="DG686" s="265"/>
      <c r="DH686" s="265"/>
      <c r="DI686" s="265"/>
      <c r="DJ686" s="265"/>
      <c r="DK686" s="265"/>
      <c r="DL686" s="265"/>
      <c r="DM686" s="265"/>
      <c r="DN686" s="265"/>
      <c r="DO686" s="265"/>
      <c r="DP686" s="265"/>
      <c r="DQ686" s="265"/>
      <c r="DR686" s="265"/>
      <c r="DS686" s="265"/>
      <c r="DT686" s="265"/>
      <c r="DU686" s="265"/>
      <c r="DV686" s="265"/>
      <c r="DW686" s="265"/>
      <c r="DX686" s="265"/>
      <c r="DY686" s="265"/>
      <c r="DZ686" s="265"/>
      <c r="EA686" s="265"/>
      <c r="EB686" s="265"/>
      <c r="EC686" s="265"/>
      <c r="ED686" s="265"/>
      <c r="EE686" s="265"/>
      <c r="EF686" s="265"/>
      <c r="EG686" s="265"/>
      <c r="EH686" s="265"/>
      <c r="EI686" s="265"/>
      <c r="EJ686" s="265"/>
      <c r="EK686" s="265"/>
      <c r="EL686" s="265"/>
      <c r="EM686" s="265"/>
      <c r="EN686" s="265"/>
      <c r="EO686" s="265"/>
      <c r="EP686" s="265"/>
      <c r="EQ686" s="265"/>
      <c r="ER686" s="265"/>
      <c r="ES686" s="265"/>
      <c r="ET686" s="265"/>
      <c r="EU686" s="265"/>
      <c r="EV686" s="265"/>
      <c r="EW686" s="265"/>
      <c r="EX686" s="265"/>
      <c r="EY686" s="265"/>
      <c r="EZ686" s="265"/>
      <c r="FA686" s="265"/>
      <c r="FB686" s="265"/>
      <c r="FC686" s="265"/>
      <c r="FD686" s="265"/>
      <c r="FE686" s="265"/>
      <c r="FF686" s="265"/>
      <c r="FG686" s="265"/>
      <c r="FH686" s="265"/>
      <c r="FI686" s="265"/>
      <c r="FJ686" s="265"/>
      <c r="FK686" s="265"/>
      <c r="FL686" s="265"/>
      <c r="FM686" s="265"/>
      <c r="FN686" s="265"/>
      <c r="FO686" s="265"/>
      <c r="FP686" s="265"/>
      <c r="FQ686" s="265"/>
      <c r="FR686" s="265"/>
      <c r="FS686" s="265"/>
      <c r="FT686" s="265"/>
      <c r="FU686" s="265"/>
      <c r="FV686" s="265"/>
      <c r="FW686" s="265"/>
      <c r="FX686" s="265"/>
      <c r="FY686" s="265"/>
      <c r="FZ686" s="265"/>
      <c r="GA686" s="265"/>
    </row>
    <row r="687" spans="1:183" s="1442" customFormat="1">
      <c r="A687" s="955"/>
      <c r="B687" s="265"/>
      <c r="C687" s="265"/>
      <c r="D687" s="265"/>
      <c r="E687" s="265"/>
      <c r="F687" s="265"/>
      <c r="G687" s="265"/>
      <c r="H687" s="265"/>
      <c r="I687" s="265"/>
      <c r="J687" s="265"/>
      <c r="K687" s="265"/>
      <c r="L687" s="265"/>
      <c r="M687" s="265"/>
      <c r="N687" s="265"/>
      <c r="O687" s="265"/>
      <c r="P687" s="265"/>
      <c r="Q687" s="265"/>
      <c r="R687" s="265"/>
      <c r="S687" s="265"/>
      <c r="T687" s="265"/>
      <c r="U687" s="282"/>
      <c r="V687" s="282"/>
      <c r="W687" s="265"/>
      <c r="X687" s="265"/>
      <c r="Y687" s="282"/>
      <c r="Z687" s="282"/>
      <c r="AA687" s="555"/>
      <c r="AB687" s="974"/>
      <c r="AC687" s="974"/>
      <c r="AD687" s="974"/>
      <c r="AF687" s="282"/>
      <c r="AG687" s="265"/>
      <c r="AH687" s="282"/>
      <c r="AI687" s="265"/>
      <c r="AJ687" s="265"/>
      <c r="AK687" s="265"/>
      <c r="AL687" s="265"/>
      <c r="AM687" s="265"/>
      <c r="AN687" s="265"/>
      <c r="AO687" s="265"/>
      <c r="AP687" s="265"/>
      <c r="AQ687" s="265"/>
      <c r="AR687" s="265"/>
      <c r="AS687" s="265"/>
      <c r="AT687" s="265"/>
      <c r="AU687" s="265"/>
      <c r="AV687" s="265"/>
      <c r="AW687" s="265"/>
      <c r="AX687" s="265"/>
      <c r="AY687" s="265"/>
      <c r="AZ687" s="265"/>
      <c r="BA687" s="265"/>
      <c r="BB687" s="265"/>
      <c r="BC687" s="265"/>
      <c r="BD687" s="265"/>
      <c r="BE687" s="265"/>
      <c r="BF687" s="265"/>
      <c r="BG687" s="265"/>
      <c r="BH687" s="265"/>
      <c r="BI687" s="265"/>
      <c r="BJ687" s="265"/>
      <c r="BK687" s="265"/>
      <c r="BL687" s="265"/>
      <c r="BM687" s="265"/>
      <c r="BN687" s="265"/>
      <c r="BO687" s="265"/>
      <c r="BP687" s="265"/>
      <c r="BQ687" s="265"/>
      <c r="BR687" s="265"/>
      <c r="BS687" s="265"/>
      <c r="BT687" s="265"/>
      <c r="BU687" s="265"/>
      <c r="BV687" s="265"/>
      <c r="BW687" s="265"/>
      <c r="BX687" s="265"/>
      <c r="BY687" s="265"/>
      <c r="BZ687" s="265"/>
      <c r="CA687" s="265"/>
      <c r="CB687" s="265"/>
      <c r="CC687" s="265"/>
      <c r="CD687" s="265"/>
      <c r="CE687" s="265"/>
      <c r="CF687" s="265"/>
      <c r="CG687" s="265"/>
      <c r="CH687" s="265"/>
      <c r="CI687" s="265"/>
      <c r="CJ687" s="265"/>
      <c r="CK687" s="265"/>
      <c r="CL687" s="265"/>
      <c r="CM687" s="265"/>
      <c r="CN687" s="265"/>
      <c r="CO687" s="265"/>
      <c r="CP687" s="265"/>
      <c r="CQ687" s="265"/>
      <c r="CR687" s="265"/>
      <c r="CS687" s="265"/>
      <c r="CT687" s="265"/>
      <c r="CU687" s="265"/>
      <c r="CV687" s="265"/>
      <c r="CW687" s="265"/>
      <c r="CX687" s="265"/>
      <c r="CY687" s="265"/>
      <c r="CZ687" s="265"/>
      <c r="DA687" s="265"/>
      <c r="DB687" s="265"/>
      <c r="DC687" s="265"/>
      <c r="DD687" s="265"/>
      <c r="DE687" s="265"/>
      <c r="DF687" s="265"/>
      <c r="DG687" s="265"/>
      <c r="DH687" s="265"/>
      <c r="DI687" s="265"/>
      <c r="DJ687" s="265"/>
      <c r="DK687" s="265"/>
      <c r="DL687" s="265"/>
      <c r="DM687" s="265"/>
      <c r="DN687" s="265"/>
      <c r="DO687" s="265"/>
      <c r="DP687" s="265"/>
      <c r="DQ687" s="265"/>
      <c r="DR687" s="265"/>
      <c r="DS687" s="265"/>
      <c r="DT687" s="265"/>
      <c r="DU687" s="265"/>
      <c r="DV687" s="265"/>
      <c r="DW687" s="265"/>
      <c r="DX687" s="265"/>
      <c r="DY687" s="265"/>
      <c r="DZ687" s="265"/>
      <c r="EA687" s="265"/>
      <c r="EB687" s="265"/>
      <c r="EC687" s="265"/>
      <c r="ED687" s="265"/>
      <c r="EE687" s="265"/>
      <c r="EF687" s="265"/>
      <c r="EG687" s="265"/>
      <c r="EH687" s="265"/>
      <c r="EI687" s="265"/>
      <c r="EJ687" s="265"/>
      <c r="EK687" s="265"/>
      <c r="EL687" s="265"/>
      <c r="EM687" s="265"/>
      <c r="EN687" s="265"/>
      <c r="EO687" s="265"/>
      <c r="EP687" s="265"/>
      <c r="EQ687" s="265"/>
      <c r="ER687" s="265"/>
      <c r="ES687" s="265"/>
      <c r="ET687" s="265"/>
      <c r="EU687" s="265"/>
      <c r="EV687" s="265"/>
      <c r="EW687" s="265"/>
      <c r="EX687" s="265"/>
      <c r="EY687" s="265"/>
      <c r="EZ687" s="265"/>
      <c r="FA687" s="265"/>
      <c r="FB687" s="265"/>
      <c r="FC687" s="265"/>
      <c r="FD687" s="265"/>
      <c r="FE687" s="265"/>
      <c r="FF687" s="265"/>
      <c r="FG687" s="265"/>
      <c r="FH687" s="265"/>
      <c r="FI687" s="265"/>
      <c r="FJ687" s="265"/>
      <c r="FK687" s="265"/>
      <c r="FL687" s="265"/>
      <c r="FM687" s="265"/>
      <c r="FN687" s="265"/>
      <c r="FO687" s="265"/>
      <c r="FP687" s="265"/>
      <c r="FQ687" s="265"/>
      <c r="FR687" s="265"/>
      <c r="FS687" s="265"/>
      <c r="FT687" s="265"/>
      <c r="FU687" s="265"/>
      <c r="FV687" s="265"/>
      <c r="FW687" s="265"/>
      <c r="FX687" s="265"/>
      <c r="FY687" s="265"/>
      <c r="FZ687" s="265"/>
      <c r="GA687" s="265"/>
    </row>
    <row r="688" spans="1:183" s="1442" customFormat="1">
      <c r="A688" s="955"/>
      <c r="B688" s="265"/>
      <c r="C688" s="265"/>
      <c r="D688" s="265"/>
      <c r="E688" s="265"/>
      <c r="F688" s="265"/>
      <c r="G688" s="265"/>
      <c r="H688" s="265"/>
      <c r="I688" s="265"/>
      <c r="J688" s="265"/>
      <c r="K688" s="265"/>
      <c r="L688" s="265"/>
      <c r="M688" s="265"/>
      <c r="N688" s="265"/>
      <c r="O688" s="265"/>
      <c r="P688" s="265"/>
      <c r="Q688" s="265"/>
      <c r="R688" s="265"/>
      <c r="S688" s="265"/>
      <c r="T688" s="265"/>
      <c r="U688" s="282"/>
      <c r="V688" s="282"/>
      <c r="W688" s="265"/>
      <c r="X688" s="265"/>
      <c r="Y688" s="282"/>
      <c r="Z688" s="282"/>
      <c r="AA688" s="555"/>
      <c r="AB688" s="974"/>
      <c r="AC688" s="974"/>
      <c r="AD688" s="974"/>
      <c r="AF688" s="282"/>
      <c r="AG688" s="265"/>
      <c r="AH688" s="282"/>
      <c r="AI688" s="265"/>
      <c r="AJ688" s="265"/>
      <c r="AK688" s="265"/>
      <c r="AL688" s="265"/>
      <c r="AM688" s="265"/>
      <c r="AN688" s="265"/>
      <c r="AO688" s="265"/>
      <c r="AP688" s="265"/>
      <c r="AQ688" s="265"/>
      <c r="AR688" s="265"/>
      <c r="AS688" s="265"/>
      <c r="AT688" s="265"/>
      <c r="AU688" s="265"/>
      <c r="AV688" s="265"/>
      <c r="AW688" s="265"/>
      <c r="AX688" s="265"/>
      <c r="AY688" s="265"/>
      <c r="AZ688" s="265"/>
      <c r="BA688" s="265"/>
      <c r="BB688" s="265"/>
      <c r="BC688" s="265"/>
      <c r="BD688" s="265"/>
      <c r="BE688" s="265"/>
      <c r="BF688" s="265"/>
      <c r="BG688" s="265"/>
      <c r="BH688" s="265"/>
      <c r="BI688" s="265"/>
      <c r="BJ688" s="265"/>
      <c r="BK688" s="265"/>
      <c r="BL688" s="265"/>
      <c r="BM688" s="265"/>
      <c r="BN688" s="265"/>
      <c r="BO688" s="265"/>
      <c r="BP688" s="265"/>
      <c r="BQ688" s="265"/>
      <c r="BR688" s="265"/>
      <c r="BS688" s="265"/>
      <c r="BT688" s="265"/>
      <c r="BU688" s="265"/>
      <c r="BV688" s="265"/>
      <c r="BW688" s="265"/>
      <c r="BX688" s="265"/>
      <c r="BY688" s="265"/>
      <c r="BZ688" s="265"/>
      <c r="CA688" s="265"/>
      <c r="CB688" s="265"/>
      <c r="CC688" s="265"/>
      <c r="CD688" s="265"/>
      <c r="CE688" s="265"/>
      <c r="CF688" s="265"/>
      <c r="CG688" s="265"/>
      <c r="CH688" s="265"/>
      <c r="CI688" s="265"/>
      <c r="CJ688" s="265"/>
      <c r="CK688" s="265"/>
      <c r="CL688" s="265"/>
      <c r="CM688" s="265"/>
      <c r="CN688" s="265"/>
      <c r="CO688" s="265"/>
      <c r="CP688" s="265"/>
      <c r="CQ688" s="265"/>
      <c r="CR688" s="265"/>
      <c r="CS688" s="265"/>
      <c r="CT688" s="265"/>
      <c r="CU688" s="265"/>
      <c r="CV688" s="265"/>
      <c r="CW688" s="265"/>
      <c r="CX688" s="265"/>
      <c r="CY688" s="265"/>
      <c r="CZ688" s="265"/>
      <c r="DA688" s="265"/>
      <c r="DB688" s="265"/>
      <c r="DC688" s="265"/>
      <c r="DD688" s="265"/>
      <c r="DE688" s="265"/>
      <c r="DF688" s="265"/>
      <c r="DG688" s="265"/>
      <c r="DH688" s="265"/>
      <c r="DI688" s="265"/>
      <c r="DJ688" s="265"/>
      <c r="DK688" s="265"/>
      <c r="DL688" s="265"/>
      <c r="DM688" s="265"/>
      <c r="DN688" s="265"/>
      <c r="DO688" s="265"/>
      <c r="DP688" s="265"/>
      <c r="DQ688" s="265"/>
      <c r="DR688" s="265"/>
      <c r="DS688" s="265"/>
      <c r="DT688" s="265"/>
      <c r="DU688" s="265"/>
      <c r="DV688" s="265"/>
      <c r="DW688" s="265"/>
      <c r="DX688" s="265"/>
      <c r="DY688" s="265"/>
      <c r="DZ688" s="265"/>
      <c r="EA688" s="265"/>
      <c r="EB688" s="265"/>
      <c r="EC688" s="265"/>
      <c r="ED688" s="265"/>
      <c r="EE688" s="265"/>
      <c r="EF688" s="265"/>
      <c r="EG688" s="265"/>
      <c r="EH688" s="265"/>
      <c r="EI688" s="265"/>
      <c r="EJ688" s="265"/>
      <c r="EK688" s="265"/>
      <c r="EL688" s="265"/>
      <c r="EM688" s="265"/>
      <c r="EN688" s="265"/>
      <c r="EO688" s="265"/>
      <c r="EP688" s="265"/>
      <c r="EQ688" s="265"/>
      <c r="ER688" s="265"/>
      <c r="ES688" s="265"/>
      <c r="ET688" s="265"/>
      <c r="EU688" s="265"/>
      <c r="EV688" s="265"/>
      <c r="EW688" s="265"/>
      <c r="EX688" s="265"/>
      <c r="EY688" s="265"/>
      <c r="EZ688" s="265"/>
      <c r="FA688" s="265"/>
      <c r="FB688" s="265"/>
      <c r="FC688" s="265"/>
      <c r="FD688" s="265"/>
      <c r="FE688" s="265"/>
      <c r="FF688" s="265"/>
      <c r="FG688" s="265"/>
      <c r="FH688" s="265"/>
      <c r="FI688" s="265"/>
      <c r="FJ688" s="265"/>
      <c r="FK688" s="265"/>
      <c r="FL688" s="265"/>
      <c r="FM688" s="265"/>
      <c r="FN688" s="265"/>
      <c r="FO688" s="265"/>
      <c r="FP688" s="265"/>
      <c r="FQ688" s="265"/>
      <c r="FR688" s="265"/>
      <c r="FS688" s="265"/>
      <c r="FT688" s="265"/>
      <c r="FU688" s="265"/>
      <c r="FV688" s="265"/>
      <c r="FW688" s="265"/>
      <c r="FX688" s="265"/>
      <c r="FY688" s="265"/>
      <c r="FZ688" s="265"/>
      <c r="GA688" s="265"/>
    </row>
    <row r="689" spans="1:183" s="1442" customFormat="1">
      <c r="A689" s="955"/>
      <c r="B689" s="265"/>
      <c r="C689" s="265"/>
      <c r="D689" s="265"/>
      <c r="E689" s="265"/>
      <c r="F689" s="265"/>
      <c r="G689" s="265"/>
      <c r="H689" s="265"/>
      <c r="I689" s="265"/>
      <c r="J689" s="265"/>
      <c r="K689" s="265"/>
      <c r="L689" s="265"/>
      <c r="M689" s="265"/>
      <c r="N689" s="265"/>
      <c r="O689" s="265"/>
      <c r="P689" s="265"/>
      <c r="Q689" s="265"/>
      <c r="R689" s="265"/>
      <c r="S689" s="265"/>
      <c r="T689" s="265"/>
      <c r="U689" s="282"/>
      <c r="V689" s="282"/>
      <c r="W689" s="265"/>
      <c r="X689" s="265"/>
      <c r="Y689" s="282"/>
      <c r="Z689" s="282"/>
      <c r="AA689" s="555"/>
      <c r="AB689" s="974"/>
      <c r="AC689" s="974"/>
      <c r="AD689" s="974"/>
      <c r="AF689" s="282"/>
      <c r="AG689" s="265"/>
      <c r="AH689" s="282"/>
      <c r="AI689" s="265"/>
      <c r="AJ689" s="265"/>
      <c r="AK689" s="265"/>
      <c r="AL689" s="265"/>
      <c r="AM689" s="265"/>
      <c r="AN689" s="265"/>
      <c r="AO689" s="265"/>
      <c r="AP689" s="265"/>
      <c r="AQ689" s="265"/>
      <c r="AR689" s="265"/>
      <c r="AS689" s="265"/>
      <c r="AT689" s="265"/>
      <c r="AU689" s="265"/>
      <c r="AV689" s="265"/>
      <c r="AW689" s="265"/>
      <c r="AX689" s="265"/>
      <c r="AY689" s="265"/>
      <c r="AZ689" s="265"/>
      <c r="BA689" s="265"/>
      <c r="BB689" s="265"/>
      <c r="BC689" s="265"/>
      <c r="BD689" s="265"/>
      <c r="BE689" s="265"/>
      <c r="BF689" s="265"/>
      <c r="BG689" s="265"/>
      <c r="BH689" s="265"/>
      <c r="BI689" s="265"/>
      <c r="BJ689" s="265"/>
      <c r="BK689" s="265"/>
      <c r="BL689" s="265"/>
      <c r="BM689" s="265"/>
      <c r="BN689" s="265"/>
      <c r="BO689" s="265"/>
      <c r="BP689" s="265"/>
      <c r="BQ689" s="265"/>
      <c r="BR689" s="265"/>
      <c r="BS689" s="265"/>
      <c r="BT689" s="265"/>
      <c r="BU689" s="265"/>
      <c r="BV689" s="265"/>
      <c r="BW689" s="265"/>
      <c r="BX689" s="265"/>
      <c r="BY689" s="265"/>
      <c r="BZ689" s="265"/>
      <c r="CA689" s="265"/>
      <c r="CB689" s="265"/>
      <c r="CC689" s="265"/>
      <c r="CD689" s="265"/>
      <c r="CE689" s="265"/>
      <c r="CF689" s="265"/>
      <c r="CG689" s="265"/>
      <c r="CH689" s="265"/>
      <c r="CI689" s="265"/>
      <c r="CJ689" s="265"/>
      <c r="CK689" s="265"/>
      <c r="CL689" s="265"/>
      <c r="CM689" s="265"/>
      <c r="CN689" s="265"/>
      <c r="CO689" s="265"/>
      <c r="CP689" s="265"/>
      <c r="CQ689" s="265"/>
      <c r="CR689" s="265"/>
      <c r="CS689" s="265"/>
      <c r="CT689" s="265"/>
      <c r="CU689" s="265"/>
      <c r="CV689" s="265"/>
      <c r="CW689" s="265"/>
      <c r="CX689" s="265"/>
      <c r="CY689" s="265"/>
      <c r="CZ689" s="265"/>
      <c r="DA689" s="265"/>
      <c r="DB689" s="265"/>
      <c r="DC689" s="265"/>
      <c r="DD689" s="265"/>
      <c r="DE689" s="265"/>
      <c r="DF689" s="265"/>
      <c r="DG689" s="265"/>
      <c r="DH689" s="265"/>
      <c r="DI689" s="265"/>
      <c r="DJ689" s="265"/>
      <c r="DK689" s="265"/>
      <c r="DL689" s="265"/>
      <c r="DM689" s="265"/>
      <c r="DN689" s="265"/>
      <c r="DO689" s="265"/>
      <c r="DP689" s="265"/>
      <c r="DQ689" s="265"/>
      <c r="DR689" s="265"/>
      <c r="DS689" s="265"/>
      <c r="DT689" s="265"/>
      <c r="DU689" s="265"/>
      <c r="DV689" s="265"/>
      <c r="DW689" s="265"/>
      <c r="DX689" s="265"/>
      <c r="DY689" s="265"/>
      <c r="DZ689" s="265"/>
      <c r="EA689" s="265"/>
      <c r="EB689" s="265"/>
      <c r="EC689" s="265"/>
      <c r="ED689" s="265"/>
      <c r="EE689" s="265"/>
      <c r="EF689" s="265"/>
      <c r="EG689" s="265"/>
      <c r="EH689" s="265"/>
      <c r="EI689" s="265"/>
      <c r="EJ689" s="265"/>
      <c r="EK689" s="265"/>
      <c r="EL689" s="265"/>
      <c r="EM689" s="265"/>
      <c r="EN689" s="265"/>
      <c r="EO689" s="265"/>
      <c r="EP689" s="265"/>
      <c r="EQ689" s="265"/>
      <c r="ER689" s="265"/>
      <c r="ES689" s="265"/>
      <c r="ET689" s="265"/>
      <c r="EU689" s="265"/>
      <c r="EV689" s="265"/>
      <c r="EW689" s="265"/>
      <c r="EX689" s="265"/>
      <c r="EY689" s="265"/>
      <c r="EZ689" s="265"/>
      <c r="FA689" s="265"/>
      <c r="FB689" s="265"/>
      <c r="FC689" s="265"/>
      <c r="FD689" s="265"/>
      <c r="FE689" s="265"/>
      <c r="FF689" s="265"/>
      <c r="FG689" s="265"/>
      <c r="FH689" s="265"/>
      <c r="FI689" s="265"/>
      <c r="FJ689" s="265"/>
      <c r="FK689" s="265"/>
      <c r="FL689" s="265"/>
      <c r="FM689" s="265"/>
      <c r="FN689" s="265"/>
      <c r="FO689" s="265"/>
      <c r="FP689" s="265"/>
      <c r="FQ689" s="265"/>
      <c r="FR689" s="265"/>
      <c r="FS689" s="265"/>
      <c r="FT689" s="265"/>
      <c r="FU689" s="265"/>
      <c r="FV689" s="265"/>
      <c r="FW689" s="265"/>
      <c r="FX689" s="265"/>
      <c r="FY689" s="265"/>
      <c r="FZ689" s="265"/>
      <c r="GA689" s="265"/>
    </row>
    <row r="690" spans="1:183" s="1442" customFormat="1">
      <c r="A690" s="955"/>
      <c r="B690" s="265"/>
      <c r="C690" s="265"/>
      <c r="D690" s="265"/>
      <c r="E690" s="265"/>
      <c r="F690" s="265"/>
      <c r="G690" s="265"/>
      <c r="H690" s="265"/>
      <c r="I690" s="265"/>
      <c r="J690" s="265"/>
      <c r="K690" s="265"/>
      <c r="L690" s="265"/>
      <c r="M690" s="265"/>
      <c r="N690" s="265"/>
      <c r="O690" s="265"/>
      <c r="P690" s="265"/>
      <c r="Q690" s="265"/>
      <c r="R690" s="265"/>
      <c r="S690" s="265"/>
      <c r="T690" s="265"/>
      <c r="U690" s="282"/>
      <c r="V690" s="282"/>
      <c r="W690" s="265"/>
      <c r="X690" s="265"/>
      <c r="Y690" s="282"/>
      <c r="Z690" s="282"/>
      <c r="AA690" s="555"/>
      <c r="AB690" s="974"/>
      <c r="AC690" s="974"/>
      <c r="AD690" s="974"/>
      <c r="AF690" s="282"/>
      <c r="AG690" s="265"/>
      <c r="AH690" s="282"/>
      <c r="AI690" s="265"/>
      <c r="AJ690" s="265"/>
      <c r="AK690" s="265"/>
      <c r="AL690" s="265"/>
      <c r="AM690" s="265"/>
      <c r="AN690" s="265"/>
      <c r="AO690" s="265"/>
      <c r="AP690" s="265"/>
      <c r="AQ690" s="265"/>
      <c r="AR690" s="265"/>
      <c r="AS690" s="265"/>
      <c r="AT690" s="265"/>
      <c r="AU690" s="265"/>
      <c r="AV690" s="265"/>
      <c r="AW690" s="265"/>
      <c r="AX690" s="265"/>
      <c r="AY690" s="265"/>
      <c r="AZ690" s="265"/>
      <c r="BA690" s="265"/>
      <c r="BB690" s="265"/>
      <c r="BC690" s="265"/>
      <c r="BD690" s="265"/>
      <c r="BE690" s="265"/>
      <c r="BF690" s="265"/>
      <c r="BG690" s="265"/>
      <c r="BH690" s="265"/>
      <c r="BI690" s="265"/>
      <c r="BJ690" s="265"/>
      <c r="BK690" s="265"/>
      <c r="BL690" s="265"/>
      <c r="BM690" s="265"/>
      <c r="BN690" s="265"/>
      <c r="BO690" s="265"/>
      <c r="BP690" s="265"/>
      <c r="BQ690" s="265"/>
      <c r="BR690" s="265"/>
      <c r="BS690" s="265"/>
      <c r="BT690" s="265"/>
      <c r="BU690" s="265"/>
      <c r="BV690" s="265"/>
      <c r="BW690" s="265"/>
      <c r="BX690" s="265"/>
      <c r="BY690" s="265"/>
      <c r="BZ690" s="265"/>
      <c r="CA690" s="265"/>
      <c r="CB690" s="265"/>
      <c r="CC690" s="265"/>
      <c r="CD690" s="265"/>
      <c r="CE690" s="265"/>
      <c r="CF690" s="265"/>
      <c r="CG690" s="265"/>
      <c r="CH690" s="265"/>
      <c r="CI690" s="265"/>
      <c r="CJ690" s="265"/>
      <c r="CK690" s="265"/>
      <c r="CL690" s="265"/>
      <c r="CM690" s="265"/>
      <c r="CN690" s="265"/>
      <c r="CO690" s="265"/>
      <c r="CP690" s="265"/>
      <c r="CQ690" s="265"/>
      <c r="CR690" s="265"/>
      <c r="CS690" s="265"/>
      <c r="CT690" s="265"/>
      <c r="CU690" s="265"/>
      <c r="CV690" s="265"/>
      <c r="CW690" s="265"/>
      <c r="CX690" s="265"/>
      <c r="CY690" s="265"/>
      <c r="CZ690" s="265"/>
      <c r="DA690" s="265"/>
      <c r="DB690" s="265"/>
      <c r="DC690" s="265"/>
      <c r="DD690" s="265"/>
      <c r="DE690" s="265"/>
      <c r="DF690" s="265"/>
      <c r="DG690" s="265"/>
      <c r="DH690" s="265"/>
      <c r="DI690" s="265"/>
      <c r="DJ690" s="265"/>
      <c r="DK690" s="265"/>
      <c r="DL690" s="265"/>
      <c r="DM690" s="265"/>
      <c r="DN690" s="265"/>
      <c r="DO690" s="265"/>
      <c r="DP690" s="265"/>
      <c r="DQ690" s="265"/>
      <c r="DR690" s="265"/>
      <c r="DS690" s="265"/>
      <c r="DT690" s="265"/>
      <c r="DU690" s="265"/>
      <c r="DV690" s="265"/>
      <c r="DW690" s="265"/>
      <c r="DX690" s="265"/>
      <c r="DY690" s="265"/>
      <c r="DZ690" s="265"/>
      <c r="EA690" s="265"/>
      <c r="EB690" s="265"/>
      <c r="EC690" s="265"/>
      <c r="ED690" s="265"/>
      <c r="EE690" s="265"/>
      <c r="EF690" s="265"/>
      <c r="EG690" s="265"/>
      <c r="EH690" s="265"/>
      <c r="EI690" s="265"/>
      <c r="EJ690" s="265"/>
      <c r="EK690" s="265"/>
      <c r="EL690" s="265"/>
      <c r="EM690" s="265"/>
      <c r="EN690" s="265"/>
      <c r="EO690" s="265"/>
      <c r="EP690" s="265"/>
      <c r="EQ690" s="265"/>
      <c r="ER690" s="265"/>
      <c r="ES690" s="265"/>
      <c r="ET690" s="265"/>
      <c r="EU690" s="265"/>
      <c r="EV690" s="265"/>
      <c r="EW690" s="265"/>
      <c r="EX690" s="265"/>
      <c r="EY690" s="265"/>
      <c r="EZ690" s="265"/>
      <c r="FA690" s="265"/>
      <c r="FB690" s="265"/>
      <c r="FC690" s="265"/>
      <c r="FD690" s="265"/>
      <c r="FE690" s="265"/>
      <c r="FF690" s="265"/>
      <c r="FG690" s="265"/>
      <c r="FH690" s="265"/>
      <c r="FI690" s="265"/>
      <c r="FJ690" s="265"/>
      <c r="FK690" s="265"/>
      <c r="FL690" s="265"/>
      <c r="FM690" s="265"/>
      <c r="FN690" s="265"/>
      <c r="FO690" s="265"/>
      <c r="FP690" s="265"/>
      <c r="FQ690" s="265"/>
      <c r="FR690" s="265"/>
      <c r="FS690" s="265"/>
      <c r="FT690" s="265"/>
      <c r="FU690" s="265"/>
      <c r="FV690" s="265"/>
      <c r="FW690" s="265"/>
      <c r="FX690" s="265"/>
      <c r="FY690" s="265"/>
      <c r="FZ690" s="265"/>
      <c r="GA690" s="265"/>
    </row>
    <row r="691" spans="1:183" s="1442" customFormat="1">
      <c r="A691" s="955"/>
      <c r="B691" s="265"/>
      <c r="C691" s="265"/>
      <c r="D691" s="265"/>
      <c r="E691" s="265"/>
      <c r="F691" s="265"/>
      <c r="G691" s="265"/>
      <c r="H691" s="265"/>
      <c r="I691" s="265"/>
      <c r="J691" s="265"/>
      <c r="K691" s="265"/>
      <c r="L691" s="265"/>
      <c r="M691" s="265"/>
      <c r="N691" s="265"/>
      <c r="O691" s="265"/>
      <c r="P691" s="265"/>
      <c r="Q691" s="265"/>
      <c r="R691" s="265"/>
      <c r="S691" s="265"/>
      <c r="T691" s="265"/>
      <c r="U691" s="282"/>
      <c r="V691" s="282"/>
      <c r="W691" s="265"/>
      <c r="X691" s="265"/>
      <c r="Y691" s="282"/>
      <c r="Z691" s="282"/>
      <c r="AA691" s="555"/>
      <c r="AB691" s="974"/>
      <c r="AC691" s="974"/>
      <c r="AD691" s="974"/>
      <c r="AF691" s="282"/>
      <c r="AG691" s="265"/>
      <c r="AH691" s="282"/>
      <c r="AI691" s="265"/>
      <c r="AJ691" s="265"/>
      <c r="AK691" s="265"/>
      <c r="AL691" s="265"/>
      <c r="AM691" s="265"/>
      <c r="AN691" s="265"/>
      <c r="AO691" s="265"/>
      <c r="AP691" s="265"/>
      <c r="AQ691" s="265"/>
      <c r="AR691" s="265"/>
      <c r="AS691" s="265"/>
      <c r="AT691" s="265"/>
      <c r="AU691" s="265"/>
      <c r="AV691" s="265"/>
      <c r="AW691" s="265"/>
      <c r="AX691" s="265"/>
      <c r="AY691" s="265"/>
      <c r="AZ691" s="265"/>
      <c r="BA691" s="265"/>
      <c r="BB691" s="265"/>
      <c r="BC691" s="265"/>
      <c r="BD691" s="265"/>
      <c r="BE691" s="265"/>
      <c r="BF691" s="265"/>
      <c r="BG691" s="265"/>
      <c r="BH691" s="265"/>
      <c r="BI691" s="265"/>
      <c r="BJ691" s="265"/>
      <c r="BK691" s="265"/>
      <c r="BL691" s="265"/>
      <c r="BM691" s="265"/>
      <c r="BN691" s="265"/>
      <c r="BO691" s="265"/>
      <c r="BP691" s="265"/>
      <c r="BQ691" s="265"/>
      <c r="BR691" s="265"/>
      <c r="BS691" s="265"/>
      <c r="BT691" s="265"/>
      <c r="BU691" s="265"/>
      <c r="BV691" s="265"/>
      <c r="BW691" s="265"/>
      <c r="BX691" s="265"/>
      <c r="BY691" s="265"/>
      <c r="BZ691" s="265"/>
      <c r="CA691" s="265"/>
      <c r="CB691" s="265"/>
      <c r="CC691" s="265"/>
      <c r="CD691" s="265"/>
      <c r="CE691" s="265"/>
      <c r="CF691" s="265"/>
      <c r="CG691" s="265"/>
      <c r="CH691" s="265"/>
      <c r="CI691" s="265"/>
      <c r="CJ691" s="265"/>
      <c r="CK691" s="265"/>
      <c r="CL691" s="265"/>
      <c r="CM691" s="265"/>
      <c r="CN691" s="265"/>
      <c r="CO691" s="265"/>
      <c r="CP691" s="265"/>
      <c r="CQ691" s="265"/>
      <c r="CR691" s="265"/>
      <c r="CS691" s="265"/>
      <c r="CT691" s="265"/>
      <c r="CU691" s="265"/>
      <c r="CV691" s="265"/>
      <c r="CW691" s="265"/>
      <c r="CX691" s="265"/>
      <c r="CY691" s="265"/>
      <c r="CZ691" s="265"/>
      <c r="DA691" s="265"/>
      <c r="DB691" s="265"/>
      <c r="DC691" s="265"/>
      <c r="DD691" s="265"/>
      <c r="DE691" s="265"/>
      <c r="DF691" s="265"/>
      <c r="DG691" s="265"/>
      <c r="DH691" s="265"/>
      <c r="DI691" s="265"/>
      <c r="DJ691" s="265"/>
      <c r="DK691" s="265"/>
      <c r="DL691" s="265"/>
      <c r="DM691" s="265"/>
      <c r="DN691" s="265"/>
      <c r="DO691" s="265"/>
      <c r="DP691" s="265"/>
      <c r="DQ691" s="265"/>
      <c r="DR691" s="265"/>
      <c r="DS691" s="265"/>
      <c r="DT691" s="265"/>
      <c r="DU691" s="265"/>
      <c r="DV691" s="265"/>
      <c r="DW691" s="265"/>
      <c r="DX691" s="265"/>
      <c r="DY691" s="265"/>
      <c r="DZ691" s="265"/>
      <c r="EA691" s="265"/>
      <c r="EB691" s="265"/>
      <c r="EC691" s="265"/>
      <c r="ED691" s="265"/>
      <c r="EE691" s="265"/>
      <c r="EF691" s="265"/>
      <c r="EG691" s="265"/>
      <c r="EH691" s="265"/>
      <c r="EI691" s="265"/>
      <c r="EJ691" s="265"/>
      <c r="EK691" s="265"/>
      <c r="EL691" s="265"/>
      <c r="EM691" s="265"/>
      <c r="EN691" s="265"/>
      <c r="EO691" s="265"/>
      <c r="EP691" s="265"/>
      <c r="EQ691" s="265"/>
      <c r="ER691" s="265"/>
      <c r="ES691" s="265"/>
      <c r="ET691" s="265"/>
      <c r="EU691" s="265"/>
      <c r="EV691" s="265"/>
      <c r="EW691" s="265"/>
      <c r="EX691" s="265"/>
      <c r="EY691" s="265"/>
      <c r="EZ691" s="265"/>
      <c r="FA691" s="265"/>
      <c r="FB691" s="265"/>
      <c r="FC691" s="265"/>
      <c r="FD691" s="265"/>
      <c r="FE691" s="265"/>
      <c r="FF691" s="265"/>
      <c r="FG691" s="265"/>
      <c r="FH691" s="265"/>
      <c r="FI691" s="265"/>
      <c r="FJ691" s="265"/>
      <c r="FK691" s="265"/>
      <c r="FL691" s="265"/>
      <c r="FM691" s="265"/>
      <c r="FN691" s="265"/>
      <c r="FO691" s="265"/>
      <c r="FP691" s="265"/>
      <c r="FQ691" s="265"/>
      <c r="FR691" s="265"/>
      <c r="FS691" s="265"/>
      <c r="FT691" s="265"/>
      <c r="FU691" s="265"/>
      <c r="FV691" s="265"/>
      <c r="FW691" s="265"/>
      <c r="FX691" s="265"/>
      <c r="FY691" s="265"/>
      <c r="FZ691" s="265"/>
      <c r="GA691" s="265"/>
    </row>
    <row r="692" spans="1:183" s="1442" customFormat="1">
      <c r="A692" s="955"/>
      <c r="B692" s="265"/>
      <c r="C692" s="265"/>
      <c r="D692" s="265"/>
      <c r="E692" s="265"/>
      <c r="F692" s="265"/>
      <c r="G692" s="265"/>
      <c r="H692" s="265"/>
      <c r="I692" s="265"/>
      <c r="J692" s="265"/>
      <c r="K692" s="265"/>
      <c r="L692" s="265"/>
      <c r="M692" s="265"/>
      <c r="N692" s="265"/>
      <c r="O692" s="265"/>
      <c r="P692" s="265"/>
      <c r="Q692" s="265"/>
      <c r="R692" s="265"/>
      <c r="S692" s="265"/>
      <c r="T692" s="265"/>
      <c r="U692" s="282"/>
      <c r="V692" s="282"/>
      <c r="W692" s="265"/>
      <c r="X692" s="265"/>
      <c r="Y692" s="282"/>
      <c r="Z692" s="282"/>
      <c r="AA692" s="555"/>
      <c r="AB692" s="974"/>
      <c r="AC692" s="974"/>
      <c r="AD692" s="974"/>
      <c r="AF692" s="282"/>
      <c r="AG692" s="265"/>
      <c r="AH692" s="282"/>
      <c r="AI692" s="265"/>
      <c r="AJ692" s="265"/>
      <c r="AK692" s="265"/>
      <c r="AL692" s="265"/>
      <c r="AM692" s="265"/>
      <c r="AN692" s="265"/>
      <c r="AO692" s="265"/>
      <c r="AP692" s="265"/>
      <c r="AQ692" s="265"/>
      <c r="AR692" s="265"/>
      <c r="AS692" s="265"/>
      <c r="AT692" s="265"/>
      <c r="AU692" s="265"/>
      <c r="AV692" s="265"/>
      <c r="AW692" s="265"/>
      <c r="AX692" s="265"/>
      <c r="AY692" s="265"/>
      <c r="AZ692" s="265"/>
      <c r="BA692" s="265"/>
      <c r="BB692" s="265"/>
      <c r="BC692" s="265"/>
      <c r="BD692" s="265"/>
      <c r="BE692" s="265"/>
      <c r="BF692" s="265"/>
      <c r="BG692" s="265"/>
      <c r="BH692" s="265"/>
      <c r="BI692" s="265"/>
      <c r="BJ692" s="265"/>
      <c r="BK692" s="265"/>
      <c r="BL692" s="265"/>
      <c r="BM692" s="265"/>
      <c r="BN692" s="265"/>
      <c r="BO692" s="265"/>
      <c r="BP692" s="265"/>
      <c r="BQ692" s="265"/>
      <c r="BR692" s="265"/>
      <c r="BS692" s="265"/>
      <c r="BT692" s="265"/>
      <c r="BU692" s="265"/>
      <c r="BV692" s="265"/>
      <c r="BW692" s="265"/>
      <c r="BX692" s="265"/>
      <c r="BY692" s="265"/>
      <c r="BZ692" s="265"/>
      <c r="CA692" s="265"/>
      <c r="CB692" s="265"/>
      <c r="CC692" s="265"/>
      <c r="CD692" s="265"/>
      <c r="CE692" s="265"/>
      <c r="CF692" s="265"/>
      <c r="CG692" s="265"/>
      <c r="CH692" s="265"/>
      <c r="CI692" s="265"/>
      <c r="CJ692" s="265"/>
      <c r="CK692" s="265"/>
      <c r="CL692" s="265"/>
      <c r="CM692" s="265"/>
      <c r="CN692" s="265"/>
      <c r="CO692" s="265"/>
      <c r="CP692" s="265"/>
      <c r="CQ692" s="265"/>
      <c r="CR692" s="265"/>
      <c r="CS692" s="265"/>
      <c r="CT692" s="265"/>
      <c r="CU692" s="265"/>
      <c r="CV692" s="265"/>
      <c r="CW692" s="265"/>
      <c r="CX692" s="265"/>
      <c r="CY692" s="265"/>
      <c r="CZ692" s="265"/>
      <c r="DA692" s="265"/>
      <c r="DB692" s="265"/>
      <c r="DC692" s="265"/>
      <c r="DD692" s="265"/>
      <c r="DE692" s="265"/>
      <c r="DF692" s="265"/>
      <c r="DG692" s="265"/>
      <c r="DH692" s="265"/>
      <c r="DI692" s="265"/>
      <c r="DJ692" s="265"/>
      <c r="DK692" s="265"/>
      <c r="DL692" s="265"/>
      <c r="DM692" s="265"/>
      <c r="DN692" s="265"/>
      <c r="DO692" s="265"/>
      <c r="DP692" s="265"/>
      <c r="DQ692" s="265"/>
      <c r="DR692" s="265"/>
      <c r="DS692" s="265"/>
      <c r="DT692" s="265"/>
      <c r="DU692" s="265"/>
      <c r="DV692" s="265"/>
      <c r="DW692" s="265"/>
      <c r="DX692" s="265"/>
      <c r="DY692" s="265"/>
      <c r="DZ692" s="265"/>
      <c r="EA692" s="265"/>
      <c r="EB692" s="265"/>
      <c r="EC692" s="265"/>
      <c r="ED692" s="265"/>
      <c r="EE692" s="265"/>
      <c r="EF692" s="265"/>
      <c r="EG692" s="265"/>
      <c r="EH692" s="265"/>
      <c r="EI692" s="265"/>
      <c r="EJ692" s="265"/>
      <c r="EK692" s="265"/>
      <c r="EL692" s="265"/>
      <c r="EM692" s="265"/>
      <c r="EN692" s="265"/>
      <c r="EO692" s="265"/>
      <c r="EP692" s="265"/>
      <c r="EQ692" s="265"/>
      <c r="ER692" s="265"/>
      <c r="ES692" s="265"/>
      <c r="ET692" s="265"/>
      <c r="EU692" s="265"/>
      <c r="EV692" s="265"/>
      <c r="EW692" s="265"/>
      <c r="EX692" s="265"/>
      <c r="EY692" s="265"/>
      <c r="EZ692" s="265"/>
      <c r="FA692" s="265"/>
      <c r="FB692" s="265"/>
      <c r="FC692" s="265"/>
      <c r="FD692" s="265"/>
      <c r="FE692" s="265"/>
      <c r="FF692" s="265"/>
      <c r="FG692" s="265"/>
      <c r="FH692" s="265"/>
      <c r="FI692" s="265"/>
      <c r="FJ692" s="265"/>
      <c r="FK692" s="265"/>
      <c r="FL692" s="265"/>
      <c r="FM692" s="265"/>
      <c r="FN692" s="265"/>
      <c r="FO692" s="265"/>
      <c r="FP692" s="265"/>
      <c r="FQ692" s="265"/>
      <c r="FR692" s="265"/>
      <c r="FS692" s="265"/>
      <c r="FT692" s="265"/>
      <c r="FU692" s="265"/>
      <c r="FV692" s="265"/>
      <c r="FW692" s="265"/>
      <c r="FX692" s="265"/>
      <c r="FY692" s="265"/>
      <c r="FZ692" s="265"/>
      <c r="GA692" s="265"/>
    </row>
    <row r="693" spans="1:183" s="1442" customFormat="1">
      <c r="A693" s="955"/>
      <c r="B693" s="265"/>
      <c r="C693" s="265"/>
      <c r="D693" s="265"/>
      <c r="E693" s="265"/>
      <c r="F693" s="265"/>
      <c r="G693" s="265"/>
      <c r="H693" s="265"/>
      <c r="I693" s="265"/>
      <c r="J693" s="265"/>
      <c r="K693" s="265"/>
      <c r="L693" s="265"/>
      <c r="M693" s="265"/>
      <c r="N693" s="265"/>
      <c r="O693" s="265"/>
      <c r="P693" s="265"/>
      <c r="Q693" s="265"/>
      <c r="R693" s="265"/>
      <c r="S693" s="265"/>
      <c r="T693" s="265"/>
      <c r="U693" s="282"/>
      <c r="V693" s="282"/>
      <c r="W693" s="265"/>
      <c r="X693" s="265"/>
      <c r="Y693" s="282"/>
      <c r="Z693" s="282"/>
      <c r="AA693" s="555"/>
      <c r="AB693" s="974"/>
      <c r="AC693" s="974"/>
      <c r="AD693" s="974"/>
      <c r="AF693" s="282"/>
      <c r="AG693" s="265"/>
      <c r="AH693" s="282"/>
      <c r="AI693" s="265"/>
      <c r="AJ693" s="265"/>
      <c r="AK693" s="265"/>
      <c r="AL693" s="265"/>
      <c r="AM693" s="265"/>
      <c r="AN693" s="265"/>
      <c r="AO693" s="265"/>
      <c r="AP693" s="265"/>
      <c r="AQ693" s="265"/>
      <c r="AR693" s="265"/>
      <c r="AS693" s="265"/>
      <c r="AT693" s="265"/>
      <c r="AU693" s="265"/>
      <c r="AV693" s="265"/>
      <c r="AW693" s="265"/>
      <c r="AX693" s="265"/>
      <c r="AY693" s="265"/>
      <c r="AZ693" s="265"/>
      <c r="BA693" s="265"/>
      <c r="BB693" s="265"/>
      <c r="BC693" s="265"/>
      <c r="BD693" s="265"/>
      <c r="BE693" s="265"/>
      <c r="BF693" s="265"/>
      <c r="BG693" s="265"/>
      <c r="BH693" s="265"/>
      <c r="BI693" s="265"/>
      <c r="BJ693" s="265"/>
      <c r="BK693" s="265"/>
      <c r="BL693" s="265"/>
      <c r="BM693" s="265"/>
      <c r="BN693" s="265"/>
      <c r="BO693" s="265"/>
      <c r="BP693" s="265"/>
      <c r="BQ693" s="265"/>
      <c r="BR693" s="265"/>
      <c r="BS693" s="265"/>
      <c r="BT693" s="265"/>
      <c r="BU693" s="265"/>
      <c r="BV693" s="265"/>
      <c r="BW693" s="265"/>
      <c r="BX693" s="265"/>
      <c r="BY693" s="265"/>
      <c r="BZ693" s="265"/>
      <c r="CA693" s="265"/>
      <c r="CB693" s="265"/>
      <c r="CC693" s="265"/>
      <c r="CD693" s="265"/>
      <c r="CE693" s="265"/>
      <c r="CF693" s="265"/>
      <c r="CG693" s="265"/>
      <c r="CH693" s="265"/>
      <c r="CI693" s="265"/>
      <c r="CJ693" s="265"/>
      <c r="CK693" s="265"/>
      <c r="CL693" s="265"/>
      <c r="CM693" s="265"/>
      <c r="CN693" s="265"/>
      <c r="CO693" s="265"/>
      <c r="CP693" s="265"/>
      <c r="CQ693" s="265"/>
      <c r="CR693" s="265"/>
      <c r="CS693" s="265"/>
      <c r="CT693" s="265"/>
      <c r="CU693" s="265"/>
      <c r="CV693" s="265"/>
      <c r="CW693" s="265"/>
      <c r="CX693" s="265"/>
      <c r="CY693" s="265"/>
      <c r="CZ693" s="265"/>
      <c r="DA693" s="265"/>
      <c r="DB693" s="265"/>
      <c r="DC693" s="265"/>
      <c r="DD693" s="265"/>
      <c r="DE693" s="265"/>
      <c r="DF693" s="265"/>
      <c r="DG693" s="265"/>
      <c r="DH693" s="265"/>
      <c r="DI693" s="265"/>
      <c r="DJ693" s="265"/>
      <c r="DK693" s="265"/>
      <c r="DL693" s="265"/>
      <c r="DM693" s="265"/>
      <c r="DN693" s="265"/>
      <c r="DO693" s="265"/>
      <c r="DP693" s="265"/>
      <c r="DQ693" s="265"/>
      <c r="DR693" s="265"/>
      <c r="DS693" s="265"/>
      <c r="DT693" s="265"/>
      <c r="DU693" s="265"/>
      <c r="DV693" s="265"/>
      <c r="DW693" s="265"/>
      <c r="DX693" s="265"/>
      <c r="DY693" s="265"/>
      <c r="DZ693" s="265"/>
      <c r="EA693" s="265"/>
      <c r="EB693" s="265"/>
      <c r="EC693" s="265"/>
      <c r="ED693" s="265"/>
      <c r="EE693" s="265"/>
      <c r="EF693" s="265"/>
      <c r="EG693" s="265"/>
      <c r="EH693" s="265"/>
      <c r="EI693" s="265"/>
      <c r="EJ693" s="265"/>
      <c r="EK693" s="265"/>
      <c r="EL693" s="265"/>
      <c r="EM693" s="265"/>
      <c r="EN693" s="265"/>
      <c r="EO693" s="265"/>
      <c r="EP693" s="265"/>
      <c r="EQ693" s="265"/>
      <c r="ER693" s="265"/>
      <c r="ES693" s="265"/>
      <c r="ET693" s="265"/>
      <c r="EU693" s="265"/>
      <c r="EV693" s="265"/>
      <c r="EW693" s="265"/>
      <c r="EX693" s="265"/>
      <c r="EY693" s="265"/>
      <c r="EZ693" s="265"/>
      <c r="FA693" s="265"/>
      <c r="FB693" s="265"/>
      <c r="FC693" s="265"/>
      <c r="FD693" s="265"/>
      <c r="FE693" s="265"/>
      <c r="FF693" s="265"/>
      <c r="FG693" s="265"/>
      <c r="FH693" s="265"/>
      <c r="FI693" s="265"/>
      <c r="FJ693" s="265"/>
      <c r="FK693" s="265"/>
      <c r="FL693" s="265"/>
      <c r="FM693" s="265"/>
      <c r="FN693" s="265"/>
      <c r="FO693" s="265"/>
      <c r="FP693" s="265"/>
      <c r="FQ693" s="265"/>
      <c r="FR693" s="265"/>
      <c r="FS693" s="265"/>
      <c r="FT693" s="265"/>
      <c r="FU693" s="265"/>
      <c r="FV693" s="265"/>
      <c r="FW693" s="265"/>
      <c r="FX693" s="265"/>
      <c r="FY693" s="265"/>
      <c r="FZ693" s="265"/>
      <c r="GA693" s="265"/>
    </row>
    <row r="694" spans="1:183" s="1442" customFormat="1">
      <c r="A694" s="955"/>
      <c r="B694" s="265"/>
      <c r="C694" s="265"/>
      <c r="D694" s="265"/>
      <c r="E694" s="265"/>
      <c r="F694" s="265"/>
      <c r="G694" s="265"/>
      <c r="H694" s="265"/>
      <c r="I694" s="265"/>
      <c r="J694" s="265"/>
      <c r="K694" s="265"/>
      <c r="L694" s="265"/>
      <c r="M694" s="265"/>
      <c r="N694" s="265"/>
      <c r="O694" s="265"/>
      <c r="P694" s="265"/>
      <c r="Q694" s="265"/>
      <c r="R694" s="265"/>
      <c r="S694" s="265"/>
      <c r="T694" s="265"/>
      <c r="U694" s="282"/>
      <c r="V694" s="282"/>
      <c r="W694" s="265"/>
      <c r="X694" s="265"/>
      <c r="Y694" s="282"/>
      <c r="Z694" s="282"/>
      <c r="AA694" s="555"/>
      <c r="AB694" s="974"/>
      <c r="AC694" s="974"/>
      <c r="AD694" s="974"/>
      <c r="AF694" s="282"/>
      <c r="AG694" s="265"/>
      <c r="AH694" s="282"/>
      <c r="AI694" s="265"/>
      <c r="AJ694" s="265"/>
      <c r="AK694" s="265"/>
      <c r="AL694" s="265"/>
      <c r="AM694" s="265"/>
      <c r="AN694" s="265"/>
      <c r="AO694" s="265"/>
      <c r="AP694" s="265"/>
      <c r="AQ694" s="265"/>
      <c r="AR694" s="265"/>
      <c r="AS694" s="265"/>
      <c r="AT694" s="265"/>
      <c r="AU694" s="265"/>
      <c r="AV694" s="265"/>
      <c r="AW694" s="265"/>
      <c r="AX694" s="265"/>
      <c r="AY694" s="265"/>
      <c r="AZ694" s="265"/>
      <c r="BA694" s="265"/>
      <c r="BB694" s="265"/>
      <c r="BC694" s="265"/>
      <c r="BD694" s="265"/>
      <c r="BE694" s="265"/>
      <c r="BF694" s="265"/>
      <c r="BG694" s="265"/>
      <c r="BH694" s="265"/>
      <c r="BI694" s="265"/>
      <c r="BJ694" s="265"/>
      <c r="BK694" s="265"/>
      <c r="BL694" s="265"/>
      <c r="BM694" s="265"/>
      <c r="BN694" s="265"/>
      <c r="BO694" s="265"/>
      <c r="BP694" s="265"/>
      <c r="BQ694" s="265"/>
      <c r="BR694" s="265"/>
      <c r="BS694" s="265"/>
      <c r="BT694" s="265"/>
      <c r="BU694" s="265"/>
      <c r="BV694" s="265"/>
      <c r="BW694" s="265"/>
      <c r="BX694" s="265"/>
      <c r="BY694" s="265"/>
      <c r="BZ694" s="265"/>
      <c r="CA694" s="265"/>
      <c r="CB694" s="265"/>
      <c r="CC694" s="265"/>
      <c r="CD694" s="265"/>
      <c r="CE694" s="265"/>
      <c r="CF694" s="265"/>
      <c r="CG694" s="265"/>
      <c r="CH694" s="265"/>
      <c r="CI694" s="265"/>
      <c r="CJ694" s="265"/>
      <c r="CK694" s="265"/>
      <c r="CL694" s="265"/>
      <c r="CM694" s="265"/>
      <c r="CN694" s="265"/>
      <c r="CO694" s="265"/>
      <c r="CP694" s="265"/>
      <c r="CQ694" s="265"/>
      <c r="CR694" s="265"/>
      <c r="CS694" s="265"/>
      <c r="CT694" s="265"/>
      <c r="CU694" s="265"/>
      <c r="CV694" s="265"/>
      <c r="CW694" s="265"/>
      <c r="CX694" s="265"/>
      <c r="CY694" s="265"/>
      <c r="CZ694" s="265"/>
      <c r="DA694" s="265"/>
      <c r="DB694" s="265"/>
      <c r="DC694" s="265"/>
      <c r="DD694" s="265"/>
      <c r="DE694" s="265"/>
      <c r="DF694" s="265"/>
      <c r="DG694" s="265"/>
      <c r="DH694" s="265"/>
      <c r="DI694" s="265"/>
      <c r="DJ694" s="265"/>
      <c r="DK694" s="265"/>
      <c r="DL694" s="265"/>
      <c r="DM694" s="265"/>
      <c r="DN694" s="265"/>
      <c r="DO694" s="265"/>
      <c r="DP694" s="265"/>
      <c r="DQ694" s="265"/>
      <c r="DR694" s="265"/>
      <c r="DS694" s="265"/>
      <c r="DT694" s="265"/>
      <c r="DU694" s="265"/>
      <c r="DV694" s="265"/>
      <c r="DW694" s="265"/>
      <c r="DX694" s="265"/>
      <c r="DY694" s="265"/>
      <c r="DZ694" s="265"/>
      <c r="EA694" s="265"/>
      <c r="EB694" s="265"/>
      <c r="EC694" s="265"/>
      <c r="ED694" s="265"/>
      <c r="EE694" s="265"/>
      <c r="EF694" s="265"/>
      <c r="EG694" s="265"/>
      <c r="EH694" s="265"/>
      <c r="EI694" s="265"/>
      <c r="EJ694" s="265"/>
      <c r="EK694" s="265"/>
      <c r="EL694" s="265"/>
      <c r="EM694" s="265"/>
      <c r="EN694" s="265"/>
      <c r="EO694" s="265"/>
      <c r="EP694" s="265"/>
      <c r="EQ694" s="265"/>
      <c r="ER694" s="265"/>
      <c r="ES694" s="265"/>
      <c r="ET694" s="265"/>
      <c r="EU694" s="265"/>
      <c r="EV694" s="265"/>
      <c r="EW694" s="265"/>
      <c r="EX694" s="265"/>
      <c r="EY694" s="265"/>
      <c r="EZ694" s="265"/>
      <c r="FA694" s="265"/>
      <c r="FB694" s="265"/>
      <c r="FC694" s="265"/>
      <c r="FD694" s="265"/>
      <c r="FE694" s="265"/>
      <c r="FF694" s="265"/>
      <c r="FG694" s="265"/>
      <c r="FH694" s="265"/>
      <c r="FI694" s="265"/>
      <c r="FJ694" s="265"/>
      <c r="FK694" s="265"/>
      <c r="FL694" s="265"/>
      <c r="FM694" s="265"/>
      <c r="FN694" s="265"/>
      <c r="FO694" s="265"/>
      <c r="FP694" s="265"/>
      <c r="FQ694" s="265"/>
      <c r="FR694" s="265"/>
      <c r="FS694" s="265"/>
      <c r="FT694" s="265"/>
      <c r="FU694" s="265"/>
      <c r="FV694" s="265"/>
      <c r="FW694" s="265"/>
      <c r="FX694" s="265"/>
      <c r="FY694" s="265"/>
      <c r="FZ694" s="265"/>
      <c r="GA694" s="265"/>
    </row>
    <row r="695" spans="1:183" s="1442" customFormat="1">
      <c r="A695" s="955"/>
      <c r="B695" s="265"/>
      <c r="C695" s="265"/>
      <c r="D695" s="265"/>
      <c r="E695" s="265"/>
      <c r="F695" s="265"/>
      <c r="G695" s="265"/>
      <c r="H695" s="265"/>
      <c r="I695" s="265"/>
      <c r="J695" s="265"/>
      <c r="K695" s="265"/>
      <c r="L695" s="265"/>
      <c r="M695" s="265"/>
      <c r="N695" s="265"/>
      <c r="O695" s="265"/>
      <c r="P695" s="265"/>
      <c r="Q695" s="265"/>
      <c r="R695" s="265"/>
      <c r="S695" s="265"/>
      <c r="T695" s="265"/>
      <c r="U695" s="282"/>
      <c r="V695" s="282"/>
      <c r="W695" s="265"/>
      <c r="X695" s="265"/>
      <c r="Y695" s="282"/>
      <c r="Z695" s="282"/>
      <c r="AA695" s="555"/>
      <c r="AB695" s="974"/>
      <c r="AC695" s="974"/>
      <c r="AD695" s="974"/>
      <c r="AF695" s="282"/>
      <c r="AG695" s="265"/>
      <c r="AH695" s="282"/>
      <c r="AI695" s="265"/>
      <c r="AJ695" s="265"/>
      <c r="AK695" s="265"/>
      <c r="AL695" s="265"/>
      <c r="AM695" s="265"/>
      <c r="AN695" s="265"/>
      <c r="AO695" s="265"/>
      <c r="AP695" s="265"/>
      <c r="AQ695" s="265"/>
      <c r="AR695" s="265"/>
      <c r="AS695" s="265"/>
      <c r="AT695" s="265"/>
      <c r="AU695" s="265"/>
      <c r="AV695" s="265"/>
      <c r="AW695" s="265"/>
      <c r="AX695" s="265"/>
      <c r="AY695" s="265"/>
      <c r="AZ695" s="265"/>
      <c r="BA695" s="265"/>
      <c r="BB695" s="265"/>
      <c r="BC695" s="265"/>
      <c r="BD695" s="265"/>
      <c r="BE695" s="265"/>
      <c r="BF695" s="265"/>
      <c r="BG695" s="265"/>
      <c r="BH695" s="265"/>
      <c r="BI695" s="265"/>
      <c r="BJ695" s="265"/>
      <c r="BK695" s="265"/>
      <c r="BL695" s="265"/>
      <c r="BM695" s="265"/>
      <c r="BN695" s="265"/>
      <c r="BO695" s="265"/>
      <c r="BP695" s="265"/>
      <c r="BQ695" s="265"/>
      <c r="BR695" s="265"/>
      <c r="BS695" s="265"/>
      <c r="BT695" s="265"/>
      <c r="BU695" s="265"/>
      <c r="BV695" s="265"/>
      <c r="BW695" s="265"/>
      <c r="BX695" s="265"/>
      <c r="BY695" s="265"/>
      <c r="BZ695" s="265"/>
      <c r="CA695" s="265"/>
      <c r="CB695" s="265"/>
      <c r="CC695" s="265"/>
      <c r="CD695" s="265"/>
      <c r="CE695" s="265"/>
      <c r="CF695" s="265"/>
      <c r="CG695" s="265"/>
      <c r="CH695" s="265"/>
      <c r="CI695" s="265"/>
      <c r="CJ695" s="265"/>
      <c r="CK695" s="265"/>
      <c r="CL695" s="265"/>
      <c r="CM695" s="265"/>
      <c r="CN695" s="265"/>
      <c r="CO695" s="265"/>
      <c r="CP695" s="265"/>
      <c r="CQ695" s="265"/>
      <c r="CR695" s="265"/>
      <c r="CS695" s="265"/>
      <c r="CT695" s="265"/>
      <c r="CU695" s="265"/>
      <c r="CV695" s="265"/>
      <c r="CW695" s="265"/>
      <c r="CX695" s="265"/>
      <c r="CY695" s="265"/>
      <c r="CZ695" s="265"/>
      <c r="DA695" s="265"/>
      <c r="DB695" s="265"/>
      <c r="DC695" s="265"/>
      <c r="DD695" s="265"/>
      <c r="DE695" s="265"/>
      <c r="DF695" s="265"/>
      <c r="DG695" s="265"/>
      <c r="DH695" s="265"/>
      <c r="DI695" s="265"/>
      <c r="DJ695" s="265"/>
      <c r="DK695" s="265"/>
      <c r="DL695" s="265"/>
      <c r="DM695" s="265"/>
      <c r="DN695" s="265"/>
      <c r="DO695" s="265"/>
      <c r="DP695" s="265"/>
      <c r="DQ695" s="265"/>
      <c r="DR695" s="265"/>
      <c r="DS695" s="265"/>
      <c r="DT695" s="265"/>
      <c r="DU695" s="265"/>
      <c r="DV695" s="265"/>
      <c r="DW695" s="265"/>
      <c r="DX695" s="265"/>
      <c r="DY695" s="265"/>
      <c r="DZ695" s="265"/>
      <c r="EA695" s="265"/>
      <c r="EB695" s="265"/>
      <c r="EC695" s="265"/>
      <c r="ED695" s="265"/>
      <c r="EE695" s="265"/>
      <c r="EF695" s="265"/>
      <c r="EG695" s="265"/>
      <c r="EH695" s="265"/>
      <c r="EI695" s="265"/>
      <c r="EJ695" s="265"/>
      <c r="EK695" s="265"/>
      <c r="EL695" s="265"/>
      <c r="EM695" s="265"/>
      <c r="EN695" s="265"/>
      <c r="EO695" s="265"/>
      <c r="EP695" s="265"/>
      <c r="EQ695" s="265"/>
      <c r="ER695" s="265"/>
      <c r="ES695" s="265"/>
      <c r="ET695" s="265"/>
      <c r="EU695" s="265"/>
      <c r="EV695" s="265"/>
      <c r="EW695" s="265"/>
      <c r="EX695" s="265"/>
      <c r="EY695" s="265"/>
      <c r="EZ695" s="265"/>
      <c r="FA695" s="265"/>
      <c r="FB695" s="265"/>
      <c r="FC695" s="265"/>
      <c r="FD695" s="265"/>
      <c r="FE695" s="265"/>
      <c r="FF695" s="265"/>
      <c r="FG695" s="265"/>
      <c r="FH695" s="265"/>
      <c r="FI695" s="265"/>
      <c r="FJ695" s="265"/>
      <c r="FK695" s="265"/>
      <c r="FL695" s="265"/>
      <c r="FM695" s="265"/>
      <c r="FN695" s="265"/>
      <c r="FO695" s="265"/>
      <c r="FP695" s="265"/>
      <c r="FQ695" s="265"/>
      <c r="FR695" s="265"/>
      <c r="FS695" s="265"/>
      <c r="FT695" s="265"/>
      <c r="FU695" s="265"/>
      <c r="FV695" s="265"/>
      <c r="FW695" s="265"/>
      <c r="FX695" s="265"/>
      <c r="FY695" s="265"/>
      <c r="FZ695" s="265"/>
      <c r="GA695" s="265"/>
    </row>
    <row r="696" spans="1:183" s="1442" customFormat="1">
      <c r="A696" s="955"/>
      <c r="B696" s="265"/>
      <c r="C696" s="265"/>
      <c r="D696" s="265"/>
      <c r="E696" s="265"/>
      <c r="F696" s="265"/>
      <c r="G696" s="265"/>
      <c r="H696" s="265"/>
      <c r="I696" s="265"/>
      <c r="J696" s="265"/>
      <c r="K696" s="265"/>
      <c r="L696" s="265"/>
      <c r="M696" s="265"/>
      <c r="N696" s="265"/>
      <c r="O696" s="265"/>
      <c r="P696" s="265"/>
      <c r="Q696" s="265"/>
      <c r="R696" s="265"/>
      <c r="S696" s="265"/>
      <c r="T696" s="265"/>
      <c r="U696" s="282"/>
      <c r="V696" s="282"/>
      <c r="W696" s="265"/>
      <c r="X696" s="265"/>
      <c r="Y696" s="282"/>
      <c r="Z696" s="282"/>
      <c r="AA696" s="555"/>
      <c r="AB696" s="974"/>
      <c r="AC696" s="974"/>
      <c r="AD696" s="974"/>
      <c r="AF696" s="282"/>
      <c r="AG696" s="265"/>
      <c r="AH696" s="282"/>
      <c r="AI696" s="265"/>
      <c r="AJ696" s="265"/>
      <c r="AK696" s="265"/>
      <c r="AL696" s="265"/>
      <c r="AM696" s="265"/>
      <c r="AN696" s="265"/>
      <c r="AO696" s="265"/>
      <c r="AP696" s="265"/>
      <c r="AQ696" s="265"/>
      <c r="AR696" s="265"/>
      <c r="AS696" s="265"/>
      <c r="AT696" s="265"/>
      <c r="AU696" s="265"/>
      <c r="AV696" s="265"/>
      <c r="AW696" s="265"/>
      <c r="AX696" s="265"/>
      <c r="AY696" s="265"/>
      <c r="AZ696" s="265"/>
      <c r="BA696" s="265"/>
      <c r="BB696" s="265"/>
      <c r="BC696" s="265"/>
      <c r="BD696" s="265"/>
      <c r="BE696" s="265"/>
      <c r="BF696" s="265"/>
      <c r="BG696" s="265"/>
      <c r="BH696" s="265"/>
      <c r="BI696" s="265"/>
      <c r="BJ696" s="265"/>
      <c r="BK696" s="265"/>
      <c r="BL696" s="265"/>
      <c r="BM696" s="265"/>
      <c r="BN696" s="265"/>
      <c r="BO696" s="265"/>
      <c r="BP696" s="265"/>
      <c r="BQ696" s="265"/>
      <c r="BR696" s="265"/>
      <c r="BS696" s="265"/>
      <c r="BT696" s="265"/>
      <c r="BU696" s="265"/>
      <c r="BV696" s="265"/>
      <c r="BW696" s="265"/>
      <c r="BX696" s="265"/>
      <c r="BY696" s="265"/>
      <c r="BZ696" s="265"/>
      <c r="CA696" s="265"/>
      <c r="CB696" s="265"/>
      <c r="CC696" s="265"/>
      <c r="CD696" s="265"/>
      <c r="CE696" s="265"/>
      <c r="CF696" s="265"/>
      <c r="CG696" s="265"/>
      <c r="CH696" s="265"/>
      <c r="CI696" s="265"/>
      <c r="CJ696" s="265"/>
      <c r="CK696" s="265"/>
      <c r="CL696" s="265"/>
      <c r="CM696" s="265"/>
      <c r="CN696" s="265"/>
      <c r="CO696" s="265"/>
      <c r="CP696" s="265"/>
      <c r="CQ696" s="265"/>
      <c r="CR696" s="265"/>
      <c r="CS696" s="265"/>
      <c r="CT696" s="265"/>
      <c r="CU696" s="265"/>
      <c r="CV696" s="265"/>
      <c r="CW696" s="265"/>
      <c r="CX696" s="265"/>
      <c r="CY696" s="265"/>
      <c r="CZ696" s="265"/>
      <c r="DA696" s="265"/>
      <c r="DB696" s="265"/>
      <c r="DC696" s="265"/>
      <c r="DD696" s="265"/>
      <c r="DE696" s="265"/>
      <c r="DF696" s="265"/>
      <c r="DG696" s="265"/>
      <c r="DH696" s="265"/>
      <c r="DI696" s="265"/>
      <c r="DJ696" s="265"/>
      <c r="DK696" s="265"/>
      <c r="DL696" s="265"/>
      <c r="DM696" s="265"/>
      <c r="DN696" s="265"/>
      <c r="DO696" s="265"/>
      <c r="DP696" s="265"/>
      <c r="DQ696" s="265"/>
      <c r="DR696" s="265"/>
      <c r="DS696" s="265"/>
      <c r="DT696" s="265"/>
      <c r="DU696" s="265"/>
      <c r="DV696" s="265"/>
      <c r="DW696" s="265"/>
      <c r="DX696" s="265"/>
      <c r="DY696" s="265"/>
      <c r="DZ696" s="265"/>
      <c r="EA696" s="265"/>
      <c r="EB696" s="265"/>
      <c r="EC696" s="265"/>
      <c r="ED696" s="265"/>
      <c r="EE696" s="265"/>
      <c r="EF696" s="265"/>
      <c r="EG696" s="265"/>
      <c r="EH696" s="265"/>
      <c r="EI696" s="265"/>
      <c r="EJ696" s="265"/>
      <c r="EK696" s="265"/>
      <c r="EL696" s="265"/>
      <c r="EM696" s="265"/>
      <c r="EN696" s="265"/>
      <c r="EO696" s="265"/>
      <c r="EP696" s="265"/>
      <c r="EQ696" s="265"/>
      <c r="ER696" s="265"/>
      <c r="ES696" s="265"/>
      <c r="ET696" s="265"/>
      <c r="EU696" s="265"/>
      <c r="EV696" s="265"/>
      <c r="EW696" s="265"/>
      <c r="EX696" s="265"/>
      <c r="EY696" s="265"/>
      <c r="EZ696" s="265"/>
      <c r="FA696" s="265"/>
      <c r="FB696" s="265"/>
      <c r="FC696" s="265"/>
      <c r="FD696" s="265"/>
      <c r="FE696" s="265"/>
      <c r="FF696" s="265"/>
      <c r="FG696" s="265"/>
      <c r="FH696" s="265"/>
      <c r="FI696" s="265"/>
      <c r="FJ696" s="265"/>
      <c r="FK696" s="265"/>
      <c r="FL696" s="265"/>
      <c r="FM696" s="265"/>
      <c r="FN696" s="265"/>
      <c r="FO696" s="265"/>
      <c r="FP696" s="265"/>
      <c r="FQ696" s="265"/>
      <c r="FR696" s="265"/>
      <c r="FS696" s="265"/>
      <c r="FT696" s="265"/>
      <c r="FU696" s="265"/>
      <c r="FV696" s="265"/>
      <c r="FW696" s="265"/>
      <c r="FX696" s="265"/>
      <c r="FY696" s="265"/>
      <c r="FZ696" s="265"/>
      <c r="GA696" s="265"/>
    </row>
    <row r="697" spans="1:183" s="1442" customFormat="1">
      <c r="A697" s="955"/>
      <c r="B697" s="265"/>
      <c r="C697" s="265"/>
      <c r="D697" s="265"/>
      <c r="E697" s="265"/>
      <c r="F697" s="265"/>
      <c r="G697" s="265"/>
      <c r="H697" s="265"/>
      <c r="I697" s="265"/>
      <c r="J697" s="265"/>
      <c r="K697" s="265"/>
      <c r="L697" s="265"/>
      <c r="M697" s="265"/>
      <c r="N697" s="265"/>
      <c r="O697" s="265"/>
      <c r="P697" s="265"/>
      <c r="Q697" s="265"/>
      <c r="R697" s="265"/>
      <c r="S697" s="265"/>
      <c r="T697" s="265"/>
      <c r="U697" s="282"/>
      <c r="V697" s="282"/>
      <c r="W697" s="265"/>
      <c r="X697" s="265"/>
      <c r="Y697" s="282"/>
      <c r="Z697" s="282"/>
      <c r="AA697" s="555"/>
      <c r="AB697" s="974"/>
      <c r="AC697" s="974"/>
      <c r="AD697" s="974"/>
      <c r="AF697" s="282"/>
      <c r="AG697" s="265"/>
      <c r="AH697" s="282"/>
      <c r="AI697" s="265"/>
      <c r="AJ697" s="265"/>
      <c r="AK697" s="265"/>
      <c r="AL697" s="265"/>
      <c r="AM697" s="265"/>
      <c r="AN697" s="265"/>
      <c r="AO697" s="265"/>
      <c r="AP697" s="265"/>
      <c r="AQ697" s="265"/>
      <c r="AR697" s="265"/>
      <c r="AS697" s="265"/>
      <c r="AT697" s="265"/>
      <c r="AU697" s="265"/>
      <c r="AV697" s="265"/>
      <c r="AW697" s="265"/>
      <c r="AX697" s="265"/>
      <c r="AY697" s="265"/>
      <c r="AZ697" s="265"/>
      <c r="BA697" s="265"/>
      <c r="BB697" s="265"/>
      <c r="BC697" s="265"/>
      <c r="BD697" s="265"/>
      <c r="BE697" s="265"/>
      <c r="BF697" s="265"/>
      <c r="BG697" s="265"/>
      <c r="BH697" s="265"/>
      <c r="BI697" s="265"/>
      <c r="BJ697" s="265"/>
      <c r="BK697" s="265"/>
      <c r="BL697" s="265"/>
      <c r="BM697" s="265"/>
      <c r="BN697" s="265"/>
      <c r="BO697" s="265"/>
      <c r="BP697" s="265"/>
      <c r="BQ697" s="265"/>
      <c r="BR697" s="265"/>
      <c r="BS697" s="265"/>
      <c r="BT697" s="265"/>
      <c r="BU697" s="265"/>
      <c r="BV697" s="265"/>
      <c r="BW697" s="265"/>
      <c r="BX697" s="265"/>
      <c r="BY697" s="265"/>
      <c r="BZ697" s="265"/>
      <c r="CA697" s="265"/>
      <c r="CB697" s="265"/>
      <c r="CC697" s="265"/>
      <c r="CD697" s="265"/>
      <c r="CE697" s="265"/>
      <c r="CF697" s="265"/>
      <c r="CG697" s="265"/>
      <c r="CH697" s="265"/>
      <c r="CI697" s="265"/>
      <c r="CJ697" s="265"/>
      <c r="CK697" s="265"/>
      <c r="CL697" s="265"/>
      <c r="CM697" s="265"/>
      <c r="CN697" s="265"/>
      <c r="CO697" s="265"/>
      <c r="CP697" s="265"/>
      <c r="CQ697" s="265"/>
      <c r="CR697" s="265"/>
      <c r="CS697" s="265"/>
      <c r="CT697" s="265"/>
      <c r="CU697" s="265"/>
      <c r="CV697" s="265"/>
      <c r="CW697" s="265"/>
      <c r="CX697" s="265"/>
      <c r="CY697" s="265"/>
      <c r="CZ697" s="265"/>
      <c r="DA697" s="265"/>
      <c r="DB697" s="265"/>
      <c r="DC697" s="265"/>
      <c r="DD697" s="265"/>
      <c r="DE697" s="265"/>
      <c r="DF697" s="265"/>
      <c r="DG697" s="265"/>
      <c r="DH697" s="265"/>
      <c r="DI697" s="265"/>
      <c r="DJ697" s="265"/>
      <c r="DK697" s="265"/>
      <c r="DL697" s="265"/>
      <c r="DM697" s="265"/>
      <c r="DN697" s="265"/>
      <c r="DO697" s="265"/>
      <c r="DP697" s="265"/>
      <c r="DQ697" s="265"/>
      <c r="DR697" s="265"/>
      <c r="DS697" s="265"/>
      <c r="DT697" s="265"/>
      <c r="DU697" s="265"/>
      <c r="DV697" s="265"/>
      <c r="DW697" s="265"/>
      <c r="DX697" s="265"/>
      <c r="DY697" s="265"/>
      <c r="DZ697" s="265"/>
      <c r="EA697" s="265"/>
      <c r="EB697" s="265"/>
      <c r="EC697" s="265"/>
      <c r="ED697" s="265"/>
      <c r="EE697" s="265"/>
      <c r="EF697" s="265"/>
      <c r="EG697" s="265"/>
      <c r="EH697" s="265"/>
      <c r="EI697" s="265"/>
      <c r="EJ697" s="265"/>
      <c r="EK697" s="265"/>
      <c r="EL697" s="265"/>
      <c r="EM697" s="265"/>
      <c r="EN697" s="265"/>
      <c r="EO697" s="265"/>
      <c r="EP697" s="265"/>
      <c r="EQ697" s="265"/>
      <c r="ER697" s="265"/>
      <c r="ES697" s="265"/>
      <c r="ET697" s="265"/>
      <c r="EU697" s="265"/>
      <c r="EV697" s="265"/>
      <c r="EW697" s="265"/>
      <c r="EX697" s="265"/>
      <c r="EY697" s="265"/>
      <c r="EZ697" s="265"/>
      <c r="FA697" s="265"/>
      <c r="FB697" s="265"/>
      <c r="FC697" s="265"/>
      <c r="FD697" s="265"/>
      <c r="FE697" s="265"/>
      <c r="FF697" s="265"/>
      <c r="FG697" s="265"/>
      <c r="FH697" s="265"/>
      <c r="FI697" s="265"/>
      <c r="FJ697" s="265"/>
      <c r="FK697" s="265"/>
      <c r="FL697" s="265"/>
      <c r="FM697" s="265"/>
      <c r="FN697" s="265"/>
      <c r="FO697" s="265"/>
      <c r="FP697" s="265"/>
      <c r="FQ697" s="265"/>
      <c r="FR697" s="265"/>
      <c r="FS697" s="265"/>
      <c r="FT697" s="265"/>
      <c r="FU697" s="265"/>
      <c r="FV697" s="265"/>
      <c r="FW697" s="265"/>
      <c r="FX697" s="265"/>
      <c r="FY697" s="265"/>
      <c r="FZ697" s="265"/>
      <c r="GA697" s="265"/>
    </row>
    <row r="698" spans="1:183" s="1442" customFormat="1">
      <c r="A698" s="955"/>
      <c r="B698" s="265"/>
      <c r="C698" s="265"/>
      <c r="D698" s="265"/>
      <c r="E698" s="265"/>
      <c r="F698" s="265"/>
      <c r="G698" s="265"/>
      <c r="H698" s="265"/>
      <c r="I698" s="265"/>
      <c r="J698" s="265"/>
      <c r="K698" s="265"/>
      <c r="L698" s="265"/>
      <c r="M698" s="265"/>
      <c r="N698" s="265"/>
      <c r="O698" s="265"/>
      <c r="P698" s="265"/>
      <c r="Q698" s="265"/>
      <c r="R698" s="265"/>
      <c r="S698" s="265"/>
      <c r="T698" s="265"/>
      <c r="U698" s="282"/>
      <c r="V698" s="282"/>
      <c r="W698" s="265"/>
      <c r="X698" s="265"/>
      <c r="Y698" s="282"/>
      <c r="Z698" s="282"/>
      <c r="AA698" s="555"/>
      <c r="AB698" s="974"/>
      <c r="AC698" s="974"/>
      <c r="AD698" s="974"/>
      <c r="AF698" s="282"/>
      <c r="AG698" s="265"/>
      <c r="AH698" s="282"/>
      <c r="AI698" s="265"/>
      <c r="AJ698" s="265"/>
      <c r="AK698" s="265"/>
      <c r="AL698" s="265"/>
      <c r="AM698" s="265"/>
      <c r="AN698" s="265"/>
      <c r="AO698" s="265"/>
      <c r="AP698" s="265"/>
      <c r="AQ698" s="265"/>
      <c r="AR698" s="265"/>
      <c r="AS698" s="265"/>
      <c r="AT698" s="265"/>
      <c r="AU698" s="265"/>
      <c r="AV698" s="265"/>
      <c r="AW698" s="265"/>
      <c r="AX698" s="265"/>
      <c r="AY698" s="265"/>
      <c r="AZ698" s="265"/>
      <c r="BA698" s="265"/>
      <c r="BB698" s="265"/>
      <c r="BC698" s="265"/>
      <c r="BD698" s="265"/>
      <c r="BE698" s="265"/>
      <c r="BF698" s="265"/>
      <c r="BG698" s="265"/>
      <c r="BH698" s="265"/>
      <c r="BI698" s="265"/>
      <c r="BJ698" s="265"/>
      <c r="BK698" s="265"/>
      <c r="BL698" s="265"/>
      <c r="BM698" s="265"/>
      <c r="BN698" s="265"/>
      <c r="BO698" s="265"/>
      <c r="BP698" s="265"/>
      <c r="BQ698" s="265"/>
      <c r="BR698" s="265"/>
      <c r="BS698" s="265"/>
      <c r="BT698" s="265"/>
      <c r="BU698" s="265"/>
      <c r="BV698" s="265"/>
      <c r="BW698" s="265"/>
      <c r="BX698" s="265"/>
      <c r="BY698" s="265"/>
      <c r="BZ698" s="265"/>
      <c r="CA698" s="265"/>
      <c r="CB698" s="265"/>
      <c r="CC698" s="265"/>
      <c r="CD698" s="265"/>
      <c r="CE698" s="265"/>
      <c r="CF698" s="265"/>
      <c r="CG698" s="265"/>
      <c r="CH698" s="265"/>
      <c r="CI698" s="265"/>
      <c r="CJ698" s="265"/>
      <c r="CK698" s="265"/>
      <c r="CL698" s="265"/>
      <c r="CM698" s="265"/>
      <c r="CN698" s="265"/>
      <c r="CO698" s="265"/>
      <c r="CP698" s="265"/>
      <c r="CQ698" s="265"/>
      <c r="CR698" s="265"/>
      <c r="CS698" s="265"/>
      <c r="CT698" s="265"/>
      <c r="CU698" s="265"/>
      <c r="CV698" s="265"/>
      <c r="CW698" s="265"/>
      <c r="CX698" s="265"/>
      <c r="CY698" s="265"/>
      <c r="CZ698" s="265"/>
      <c r="DA698" s="265"/>
      <c r="DB698" s="265"/>
      <c r="DC698" s="265"/>
      <c r="DD698" s="265"/>
      <c r="DE698" s="265"/>
      <c r="DF698" s="265"/>
      <c r="DG698" s="265"/>
      <c r="DH698" s="265"/>
      <c r="DI698" s="265"/>
      <c r="DJ698" s="265"/>
      <c r="DK698" s="265"/>
      <c r="DL698" s="265"/>
      <c r="DM698" s="265"/>
      <c r="DN698" s="265"/>
      <c r="DO698" s="265"/>
      <c r="DP698" s="265"/>
      <c r="DQ698" s="265"/>
      <c r="DR698" s="265"/>
      <c r="DS698" s="265"/>
      <c r="DT698" s="265"/>
      <c r="DU698" s="265"/>
      <c r="DV698" s="265"/>
      <c r="DW698" s="265"/>
      <c r="DX698" s="265"/>
      <c r="DY698" s="265"/>
      <c r="DZ698" s="265"/>
      <c r="EA698" s="265"/>
      <c r="EB698" s="265"/>
      <c r="EC698" s="265"/>
      <c r="ED698" s="265"/>
      <c r="EE698" s="265"/>
      <c r="EF698" s="265"/>
      <c r="EG698" s="265"/>
      <c r="EH698" s="265"/>
      <c r="EI698" s="265"/>
      <c r="EJ698" s="265"/>
      <c r="EK698" s="265"/>
      <c r="EL698" s="265"/>
      <c r="EM698" s="265"/>
      <c r="EN698" s="265"/>
      <c r="EO698" s="265"/>
      <c r="EP698" s="265"/>
      <c r="EQ698" s="265"/>
      <c r="ER698" s="265"/>
      <c r="ES698" s="265"/>
      <c r="ET698" s="265"/>
      <c r="EU698" s="265"/>
      <c r="EV698" s="265"/>
      <c r="EW698" s="265"/>
      <c r="EX698" s="265"/>
      <c r="EY698" s="265"/>
      <c r="EZ698" s="265"/>
      <c r="FA698" s="265"/>
      <c r="FB698" s="265"/>
      <c r="FC698" s="265"/>
      <c r="FD698" s="265"/>
      <c r="FE698" s="265"/>
      <c r="FF698" s="265"/>
      <c r="FG698" s="265"/>
      <c r="FH698" s="265"/>
      <c r="FI698" s="265"/>
      <c r="FJ698" s="265"/>
      <c r="FK698" s="265"/>
      <c r="FL698" s="265"/>
      <c r="FM698" s="265"/>
      <c r="FN698" s="265"/>
      <c r="FO698" s="265"/>
      <c r="FP698" s="265"/>
      <c r="FQ698" s="265"/>
      <c r="FR698" s="265"/>
      <c r="FS698" s="265"/>
      <c r="FT698" s="265"/>
      <c r="FU698" s="265"/>
      <c r="FV698" s="265"/>
      <c r="FW698" s="265"/>
      <c r="FX698" s="265"/>
      <c r="FY698" s="265"/>
      <c r="FZ698" s="265"/>
      <c r="GA698" s="265"/>
    </row>
    <row r="699" spans="1:183" s="1442" customFormat="1">
      <c r="A699" s="955"/>
      <c r="B699" s="265"/>
      <c r="C699" s="265"/>
      <c r="D699" s="265"/>
      <c r="E699" s="265"/>
      <c r="F699" s="265"/>
      <c r="G699" s="265"/>
      <c r="H699" s="265"/>
      <c r="I699" s="265"/>
      <c r="J699" s="265"/>
      <c r="K699" s="265"/>
      <c r="L699" s="265"/>
      <c r="M699" s="265"/>
      <c r="N699" s="265"/>
      <c r="O699" s="265"/>
      <c r="P699" s="265"/>
      <c r="Q699" s="265"/>
      <c r="R699" s="265"/>
      <c r="S699" s="265"/>
      <c r="T699" s="265"/>
      <c r="U699" s="282"/>
      <c r="V699" s="282"/>
      <c r="W699" s="265"/>
      <c r="X699" s="265"/>
      <c r="Y699" s="282"/>
      <c r="Z699" s="282"/>
      <c r="AA699" s="555"/>
      <c r="AB699" s="974"/>
      <c r="AC699" s="974"/>
      <c r="AD699" s="974"/>
      <c r="AF699" s="282"/>
      <c r="AG699" s="265"/>
      <c r="AH699" s="282"/>
      <c r="AI699" s="265"/>
      <c r="AJ699" s="265"/>
      <c r="AK699" s="265"/>
      <c r="AL699" s="265"/>
      <c r="AM699" s="265"/>
      <c r="AN699" s="265"/>
      <c r="AO699" s="265"/>
      <c r="AP699" s="265"/>
      <c r="AQ699" s="265"/>
      <c r="AR699" s="265"/>
      <c r="AS699" s="265"/>
      <c r="AT699" s="265"/>
      <c r="AU699" s="265"/>
      <c r="AV699" s="265"/>
      <c r="AW699" s="265"/>
      <c r="AX699" s="265"/>
      <c r="AY699" s="265"/>
      <c r="AZ699" s="265"/>
      <c r="BA699" s="265"/>
      <c r="BB699" s="265"/>
      <c r="BC699" s="265"/>
      <c r="BD699" s="265"/>
      <c r="BE699" s="265"/>
      <c r="BF699" s="265"/>
      <c r="BG699" s="265"/>
      <c r="BH699" s="265"/>
      <c r="BI699" s="265"/>
      <c r="BJ699" s="265"/>
      <c r="BK699" s="265"/>
      <c r="BL699" s="265"/>
      <c r="BM699" s="265"/>
      <c r="BN699" s="265"/>
      <c r="BO699" s="265"/>
      <c r="BP699" s="265"/>
      <c r="BQ699" s="265"/>
      <c r="BR699" s="265"/>
      <c r="BS699" s="265"/>
      <c r="BT699" s="265"/>
      <c r="BU699" s="265"/>
      <c r="BV699" s="265"/>
      <c r="BW699" s="265"/>
      <c r="BX699" s="265"/>
      <c r="BY699" s="265"/>
      <c r="BZ699" s="265"/>
      <c r="CA699" s="265"/>
      <c r="CB699" s="265"/>
      <c r="CC699" s="265"/>
      <c r="CD699" s="265"/>
      <c r="CE699" s="265"/>
      <c r="CF699" s="265"/>
      <c r="CG699" s="265"/>
      <c r="CH699" s="265"/>
      <c r="CI699" s="265"/>
      <c r="CJ699" s="265"/>
      <c r="CK699" s="265"/>
      <c r="CL699" s="265"/>
      <c r="CM699" s="265"/>
      <c r="CN699" s="265"/>
      <c r="CO699" s="265"/>
      <c r="CP699" s="265"/>
      <c r="CQ699" s="265"/>
      <c r="CR699" s="265"/>
      <c r="CS699" s="265"/>
      <c r="CT699" s="265"/>
      <c r="CU699" s="265"/>
      <c r="CV699" s="265"/>
      <c r="CW699" s="265"/>
      <c r="CX699" s="265"/>
      <c r="CY699" s="265"/>
      <c r="CZ699" s="265"/>
      <c r="DA699" s="265"/>
      <c r="DB699" s="265"/>
      <c r="DC699" s="265"/>
      <c r="DD699" s="265"/>
      <c r="DE699" s="265"/>
      <c r="DF699" s="265"/>
      <c r="DG699" s="265"/>
      <c r="DH699" s="265"/>
      <c r="DI699" s="265"/>
      <c r="DJ699" s="265"/>
      <c r="DK699" s="265"/>
      <c r="DL699" s="265"/>
      <c r="DM699" s="265"/>
      <c r="DN699" s="265"/>
      <c r="DO699" s="265"/>
      <c r="DP699" s="265"/>
      <c r="DQ699" s="265"/>
      <c r="DR699" s="265"/>
      <c r="DS699" s="265"/>
      <c r="DT699" s="265"/>
      <c r="DU699" s="265"/>
      <c r="DV699" s="265"/>
      <c r="DW699" s="265"/>
      <c r="DX699" s="265"/>
      <c r="DY699" s="265"/>
      <c r="DZ699" s="265"/>
      <c r="EA699" s="265"/>
      <c r="EB699" s="265"/>
      <c r="EC699" s="265"/>
      <c r="ED699" s="265"/>
      <c r="EE699" s="265"/>
      <c r="EF699" s="265"/>
      <c r="EG699" s="265"/>
      <c r="EH699" s="265"/>
      <c r="EI699" s="265"/>
      <c r="EJ699" s="265"/>
      <c r="EK699" s="265"/>
      <c r="EL699" s="265"/>
      <c r="EM699" s="265"/>
      <c r="EN699" s="265"/>
      <c r="EO699" s="265"/>
      <c r="EP699" s="265"/>
      <c r="EQ699" s="265"/>
      <c r="ER699" s="265"/>
      <c r="ES699" s="265"/>
      <c r="ET699" s="265"/>
      <c r="EU699" s="265"/>
      <c r="EV699" s="265"/>
      <c r="EW699" s="265"/>
      <c r="EX699" s="265"/>
      <c r="EY699" s="265"/>
      <c r="EZ699" s="265"/>
      <c r="FA699" s="265"/>
      <c r="FB699" s="265"/>
      <c r="FC699" s="265"/>
      <c r="FD699" s="265"/>
      <c r="FE699" s="265"/>
      <c r="FF699" s="265"/>
      <c r="FG699" s="265"/>
      <c r="FH699" s="265"/>
      <c r="FI699" s="265"/>
      <c r="FJ699" s="265"/>
      <c r="FK699" s="265"/>
      <c r="FL699" s="265"/>
      <c r="FM699" s="265"/>
      <c r="FN699" s="265"/>
      <c r="FO699" s="265"/>
      <c r="FP699" s="265"/>
      <c r="FQ699" s="265"/>
      <c r="FR699" s="265"/>
      <c r="FS699" s="265"/>
      <c r="FT699" s="265"/>
      <c r="FU699" s="265"/>
      <c r="FV699" s="265"/>
      <c r="FW699" s="265"/>
      <c r="FX699" s="265"/>
      <c r="FY699" s="265"/>
      <c r="FZ699" s="265"/>
      <c r="GA699" s="265"/>
    </row>
    <row r="700" spans="1:183" s="1442" customFormat="1">
      <c r="A700" s="955"/>
      <c r="B700" s="265"/>
      <c r="C700" s="265"/>
      <c r="D700" s="265"/>
      <c r="E700" s="265"/>
      <c r="F700" s="265"/>
      <c r="G700" s="265"/>
      <c r="H700" s="265"/>
      <c r="I700" s="265"/>
      <c r="J700" s="265"/>
      <c r="K700" s="265"/>
      <c r="L700" s="265"/>
      <c r="M700" s="265"/>
      <c r="N700" s="265"/>
      <c r="O700" s="265"/>
      <c r="P700" s="265"/>
      <c r="Q700" s="265"/>
      <c r="R700" s="265"/>
      <c r="S700" s="265"/>
      <c r="T700" s="265"/>
      <c r="U700" s="282"/>
      <c r="V700" s="282"/>
      <c r="W700" s="265"/>
      <c r="X700" s="265"/>
      <c r="Y700" s="282"/>
      <c r="Z700" s="282"/>
      <c r="AA700" s="555"/>
      <c r="AB700" s="974"/>
      <c r="AC700" s="974"/>
      <c r="AD700" s="974"/>
      <c r="AF700" s="282"/>
      <c r="AG700" s="265"/>
      <c r="AH700" s="282"/>
      <c r="AI700" s="265"/>
      <c r="AJ700" s="265"/>
      <c r="AK700" s="265"/>
      <c r="AL700" s="265"/>
      <c r="AM700" s="265"/>
      <c r="AN700" s="265"/>
      <c r="AO700" s="265"/>
      <c r="AP700" s="265"/>
      <c r="AQ700" s="265"/>
      <c r="AR700" s="265"/>
      <c r="AS700" s="265"/>
      <c r="AT700" s="265"/>
      <c r="AU700" s="265"/>
      <c r="AV700" s="265"/>
      <c r="AW700" s="265"/>
      <c r="AX700" s="265"/>
      <c r="AY700" s="265"/>
      <c r="AZ700" s="265"/>
      <c r="BA700" s="265"/>
      <c r="BB700" s="265"/>
      <c r="BC700" s="265"/>
      <c r="BD700" s="265"/>
      <c r="BE700" s="265"/>
      <c r="BF700" s="265"/>
      <c r="BG700" s="265"/>
      <c r="BH700" s="265"/>
      <c r="BI700" s="265"/>
      <c r="BJ700" s="265"/>
      <c r="BK700" s="265"/>
      <c r="BL700" s="265"/>
      <c r="BM700" s="265"/>
      <c r="BN700" s="265"/>
      <c r="BO700" s="265"/>
      <c r="BP700" s="265"/>
      <c r="BQ700" s="265"/>
      <c r="BR700" s="265"/>
      <c r="BS700" s="265"/>
      <c r="BT700" s="265"/>
      <c r="BU700" s="265"/>
      <c r="BV700" s="265"/>
      <c r="BW700" s="265"/>
      <c r="BX700" s="265"/>
      <c r="BY700" s="265"/>
      <c r="BZ700" s="265"/>
      <c r="CA700" s="265"/>
      <c r="CB700" s="265"/>
      <c r="CC700" s="265"/>
      <c r="CD700" s="265"/>
      <c r="CE700" s="265"/>
      <c r="CF700" s="265"/>
      <c r="CG700" s="265"/>
      <c r="CH700" s="265"/>
      <c r="CI700" s="265"/>
      <c r="CJ700" s="265"/>
      <c r="CK700" s="265"/>
      <c r="CL700" s="265"/>
      <c r="CM700" s="265"/>
      <c r="CN700" s="265"/>
      <c r="CO700" s="265"/>
      <c r="CP700" s="265"/>
      <c r="CQ700" s="265"/>
      <c r="CR700" s="265"/>
      <c r="CS700" s="265"/>
      <c r="CT700" s="265"/>
      <c r="CU700" s="265"/>
      <c r="CV700" s="265"/>
      <c r="CW700" s="265"/>
      <c r="CX700" s="265"/>
      <c r="CY700" s="265"/>
      <c r="CZ700" s="265"/>
      <c r="DA700" s="265"/>
      <c r="DB700" s="265"/>
      <c r="DC700" s="265"/>
      <c r="DD700" s="265"/>
      <c r="DE700" s="265"/>
      <c r="DF700" s="265"/>
      <c r="DG700" s="265"/>
      <c r="DH700" s="265"/>
      <c r="DI700" s="265"/>
      <c r="DJ700" s="265"/>
      <c r="DK700" s="265"/>
      <c r="DL700" s="265"/>
      <c r="DM700" s="265"/>
      <c r="DN700" s="265"/>
      <c r="DO700" s="265"/>
      <c r="DP700" s="265"/>
      <c r="DQ700" s="265"/>
      <c r="DR700" s="265"/>
      <c r="DS700" s="265"/>
      <c r="DT700" s="265"/>
      <c r="DU700" s="265"/>
      <c r="DV700" s="265"/>
      <c r="DW700" s="265"/>
      <c r="DX700" s="265"/>
      <c r="DY700" s="265"/>
      <c r="DZ700" s="265"/>
      <c r="EA700" s="265"/>
      <c r="EB700" s="265"/>
      <c r="EC700" s="265"/>
      <c r="ED700" s="265"/>
      <c r="EE700" s="265"/>
      <c r="EF700" s="265"/>
      <c r="EG700" s="265"/>
      <c r="EH700" s="265"/>
      <c r="EI700" s="265"/>
      <c r="EJ700" s="265"/>
      <c r="EK700" s="265"/>
      <c r="EL700" s="265"/>
      <c r="EM700" s="265"/>
      <c r="EN700" s="265"/>
      <c r="EO700" s="265"/>
      <c r="EP700" s="265"/>
      <c r="EQ700" s="265"/>
      <c r="ER700" s="265"/>
      <c r="ES700" s="265"/>
      <c r="ET700" s="265"/>
      <c r="EU700" s="265"/>
      <c r="EV700" s="265"/>
      <c r="EW700" s="265"/>
      <c r="EX700" s="265"/>
      <c r="EY700" s="265"/>
      <c r="EZ700" s="265"/>
      <c r="FA700" s="265"/>
      <c r="FB700" s="265"/>
      <c r="FC700" s="265"/>
      <c r="FD700" s="265"/>
      <c r="FE700" s="265"/>
      <c r="FF700" s="265"/>
      <c r="FG700" s="265"/>
      <c r="FH700" s="265"/>
      <c r="FI700" s="265"/>
      <c r="FJ700" s="265"/>
      <c r="FK700" s="265"/>
      <c r="FL700" s="265"/>
      <c r="FM700" s="265"/>
      <c r="FN700" s="265"/>
      <c r="FO700" s="265"/>
      <c r="FP700" s="265"/>
      <c r="FQ700" s="265"/>
      <c r="FR700" s="265"/>
      <c r="FS700" s="265"/>
      <c r="FT700" s="265"/>
      <c r="FU700" s="265"/>
      <c r="FV700" s="265"/>
      <c r="FW700" s="265"/>
      <c r="FX700" s="265"/>
      <c r="FY700" s="265"/>
      <c r="FZ700" s="265"/>
      <c r="GA700" s="265"/>
    </row>
    <row r="701" spans="1:183" s="1442" customFormat="1">
      <c r="A701" s="955"/>
      <c r="B701" s="265"/>
      <c r="C701" s="265"/>
      <c r="D701" s="265"/>
      <c r="E701" s="265"/>
      <c r="F701" s="265"/>
      <c r="G701" s="265"/>
      <c r="H701" s="265"/>
      <c r="I701" s="265"/>
      <c r="J701" s="265"/>
      <c r="K701" s="265"/>
      <c r="L701" s="265"/>
      <c r="M701" s="265"/>
      <c r="N701" s="265"/>
      <c r="O701" s="265"/>
      <c r="P701" s="265"/>
      <c r="Q701" s="265"/>
      <c r="R701" s="265"/>
      <c r="S701" s="265"/>
      <c r="T701" s="265"/>
      <c r="U701" s="282"/>
      <c r="V701" s="282"/>
      <c r="W701" s="265"/>
      <c r="X701" s="265"/>
      <c r="Y701" s="282"/>
      <c r="Z701" s="282"/>
      <c r="AA701" s="555"/>
      <c r="AB701" s="974"/>
      <c r="AC701" s="974"/>
      <c r="AD701" s="974"/>
      <c r="AF701" s="282"/>
      <c r="AG701" s="265"/>
      <c r="AH701" s="282"/>
      <c r="AI701" s="265"/>
      <c r="AJ701" s="265"/>
      <c r="AK701" s="265"/>
      <c r="AL701" s="265"/>
      <c r="AM701" s="265"/>
      <c r="AN701" s="265"/>
      <c r="AO701" s="265"/>
      <c r="AP701" s="265"/>
      <c r="AQ701" s="265"/>
      <c r="AR701" s="265"/>
      <c r="AS701" s="265"/>
      <c r="AT701" s="265"/>
      <c r="AU701" s="265"/>
      <c r="AV701" s="265"/>
      <c r="AW701" s="265"/>
      <c r="AX701" s="265"/>
      <c r="AY701" s="265"/>
      <c r="AZ701" s="265"/>
      <c r="BA701" s="265"/>
      <c r="BB701" s="265"/>
      <c r="BC701" s="265"/>
      <c r="BD701" s="265"/>
      <c r="BE701" s="265"/>
      <c r="BF701" s="265"/>
      <c r="BG701" s="265"/>
      <c r="BH701" s="265"/>
      <c r="BI701" s="265"/>
      <c r="BJ701" s="265"/>
      <c r="BK701" s="265"/>
      <c r="BL701" s="265"/>
      <c r="BM701" s="265"/>
      <c r="BN701" s="265"/>
      <c r="BO701" s="265"/>
      <c r="BP701" s="265"/>
      <c r="BQ701" s="265"/>
      <c r="BR701" s="265"/>
      <c r="BS701" s="265"/>
      <c r="BT701" s="265"/>
      <c r="BU701" s="265"/>
      <c r="BV701" s="265"/>
      <c r="BW701" s="265"/>
      <c r="BX701" s="265"/>
      <c r="BY701" s="265"/>
      <c r="BZ701" s="265"/>
      <c r="CA701" s="265"/>
      <c r="CB701" s="265"/>
      <c r="CC701" s="265"/>
      <c r="CD701" s="265"/>
      <c r="CE701" s="265"/>
      <c r="CF701" s="265"/>
      <c r="CG701" s="265"/>
      <c r="CH701" s="265"/>
      <c r="CI701" s="265"/>
      <c r="CJ701" s="265"/>
      <c r="CK701" s="265"/>
      <c r="CL701" s="265"/>
      <c r="CM701" s="265"/>
      <c r="CN701" s="265"/>
      <c r="CO701" s="265"/>
      <c r="CP701" s="265"/>
      <c r="CQ701" s="265"/>
      <c r="CR701" s="265"/>
      <c r="CS701" s="265"/>
      <c r="CT701" s="265"/>
      <c r="CU701" s="265"/>
      <c r="CV701" s="265"/>
      <c r="CW701" s="265"/>
      <c r="CX701" s="265"/>
      <c r="CY701" s="265"/>
      <c r="CZ701" s="265"/>
      <c r="DA701" s="265"/>
      <c r="DB701" s="265"/>
      <c r="DC701" s="265"/>
      <c r="DD701" s="265"/>
      <c r="DE701" s="265"/>
      <c r="DF701" s="265"/>
      <c r="DG701" s="265"/>
      <c r="DH701" s="265"/>
      <c r="DI701" s="265"/>
      <c r="DJ701" s="265"/>
      <c r="DK701" s="265"/>
      <c r="DL701" s="265"/>
      <c r="DM701" s="265"/>
      <c r="DN701" s="265"/>
      <c r="DO701" s="265"/>
      <c r="DP701" s="265"/>
      <c r="DQ701" s="265"/>
      <c r="DR701" s="265"/>
      <c r="DS701" s="265"/>
      <c r="DT701" s="265"/>
      <c r="DU701" s="265"/>
      <c r="DV701" s="265"/>
      <c r="DW701" s="265"/>
      <c r="DX701" s="265"/>
      <c r="DY701" s="265"/>
      <c r="DZ701" s="265"/>
      <c r="EA701" s="265"/>
      <c r="EB701" s="265"/>
      <c r="EC701" s="265"/>
      <c r="ED701" s="265"/>
      <c r="EE701" s="265"/>
      <c r="EF701" s="265"/>
      <c r="EG701" s="265"/>
      <c r="EH701" s="265"/>
      <c r="EI701" s="265"/>
      <c r="EJ701" s="265"/>
      <c r="EK701" s="265"/>
      <c r="EL701" s="265"/>
      <c r="EM701" s="265"/>
      <c r="EN701" s="265"/>
      <c r="EO701" s="265"/>
      <c r="EP701" s="265"/>
      <c r="EQ701" s="265"/>
      <c r="ER701" s="265"/>
      <c r="ES701" s="265"/>
      <c r="ET701" s="265"/>
      <c r="EU701" s="265"/>
      <c r="EV701" s="265"/>
      <c r="EW701" s="265"/>
      <c r="EX701" s="265"/>
      <c r="EY701" s="265"/>
      <c r="EZ701" s="265"/>
      <c r="FA701" s="265"/>
      <c r="FB701" s="265"/>
      <c r="FC701" s="265"/>
      <c r="FD701" s="265"/>
      <c r="FE701" s="265"/>
      <c r="FF701" s="265"/>
      <c r="FG701" s="265"/>
      <c r="FH701" s="265"/>
      <c r="FI701" s="265"/>
      <c r="FJ701" s="265"/>
      <c r="FK701" s="265"/>
      <c r="FL701" s="265"/>
      <c r="FM701" s="265"/>
      <c r="FN701" s="265"/>
      <c r="FO701" s="265"/>
      <c r="FP701" s="265"/>
      <c r="FQ701" s="265"/>
      <c r="FR701" s="265"/>
      <c r="FS701" s="265"/>
      <c r="FT701" s="265"/>
      <c r="FU701" s="265"/>
      <c r="FV701" s="265"/>
      <c r="FW701" s="265"/>
      <c r="FX701" s="265"/>
      <c r="FY701" s="265"/>
      <c r="FZ701" s="265"/>
      <c r="GA701" s="265"/>
    </row>
    <row r="702" spans="1:183" s="1442" customFormat="1">
      <c r="A702" s="955"/>
      <c r="B702" s="265"/>
      <c r="C702" s="265"/>
      <c r="D702" s="265"/>
      <c r="E702" s="265"/>
      <c r="F702" s="265"/>
      <c r="G702" s="265"/>
      <c r="H702" s="265"/>
      <c r="I702" s="265"/>
      <c r="J702" s="265"/>
      <c r="K702" s="265"/>
      <c r="L702" s="265"/>
      <c r="M702" s="265"/>
      <c r="N702" s="265"/>
      <c r="O702" s="265"/>
      <c r="P702" s="265"/>
      <c r="Q702" s="265"/>
      <c r="R702" s="265"/>
      <c r="S702" s="265"/>
      <c r="T702" s="265"/>
      <c r="U702" s="282"/>
      <c r="V702" s="282"/>
      <c r="W702" s="265"/>
      <c r="X702" s="265"/>
      <c r="Y702" s="282"/>
      <c r="Z702" s="282"/>
      <c r="AA702" s="555"/>
      <c r="AB702" s="974"/>
      <c r="AC702" s="974"/>
      <c r="AD702" s="974"/>
      <c r="AF702" s="282"/>
      <c r="AG702" s="265"/>
      <c r="AH702" s="282"/>
      <c r="AI702" s="265"/>
      <c r="AJ702" s="265"/>
      <c r="AK702" s="265"/>
      <c r="AL702" s="265"/>
      <c r="AM702" s="265"/>
      <c r="AN702" s="265"/>
      <c r="AO702" s="265"/>
      <c r="AP702" s="265"/>
      <c r="AQ702" s="265"/>
      <c r="AR702" s="265"/>
      <c r="AS702" s="265"/>
      <c r="AT702" s="265"/>
      <c r="AU702" s="265"/>
      <c r="AV702" s="265"/>
      <c r="AW702" s="265"/>
      <c r="AX702" s="265"/>
      <c r="AY702" s="265"/>
      <c r="AZ702" s="265"/>
      <c r="BA702" s="265"/>
      <c r="BB702" s="265"/>
      <c r="BC702" s="265"/>
      <c r="BD702" s="265"/>
      <c r="BE702" s="265"/>
      <c r="BF702" s="265"/>
      <c r="BG702" s="265"/>
      <c r="BH702" s="265"/>
      <c r="BI702" s="265"/>
      <c r="BJ702" s="265"/>
      <c r="BK702" s="265"/>
      <c r="BL702" s="265"/>
      <c r="BM702" s="265"/>
      <c r="BN702" s="265"/>
      <c r="BO702" s="265"/>
      <c r="BP702" s="265"/>
      <c r="BQ702" s="265"/>
      <c r="BR702" s="265"/>
      <c r="BS702" s="265"/>
      <c r="BT702" s="265"/>
      <c r="BU702" s="265"/>
      <c r="BV702" s="265"/>
      <c r="BW702" s="265"/>
      <c r="BX702" s="265"/>
      <c r="BY702" s="265"/>
      <c r="BZ702" s="265"/>
      <c r="CA702" s="265"/>
      <c r="CB702" s="265"/>
      <c r="CC702" s="265"/>
      <c r="CD702" s="265"/>
      <c r="CE702" s="265"/>
      <c r="CF702" s="265"/>
      <c r="CG702" s="265"/>
      <c r="CH702" s="265"/>
      <c r="CI702" s="265"/>
      <c r="CJ702" s="265"/>
      <c r="CK702" s="265"/>
      <c r="CL702" s="265"/>
      <c r="CM702" s="265"/>
      <c r="CN702" s="265"/>
      <c r="CO702" s="265"/>
      <c r="CP702" s="265"/>
      <c r="CQ702" s="265"/>
      <c r="CR702" s="265"/>
      <c r="CS702" s="265"/>
      <c r="CT702" s="265"/>
      <c r="CU702" s="265"/>
      <c r="CV702" s="265"/>
      <c r="CW702" s="265"/>
      <c r="CX702" s="265"/>
      <c r="CY702" s="265"/>
      <c r="CZ702" s="265"/>
      <c r="DA702" s="265"/>
      <c r="DB702" s="265"/>
      <c r="DC702" s="265"/>
      <c r="DD702" s="265"/>
      <c r="DE702" s="265"/>
      <c r="DF702" s="265"/>
      <c r="DG702" s="265"/>
      <c r="DH702" s="265"/>
      <c r="DI702" s="265"/>
      <c r="DJ702" s="265"/>
      <c r="DK702" s="265"/>
      <c r="DL702" s="265"/>
      <c r="DM702" s="265"/>
      <c r="DN702" s="265"/>
      <c r="DO702" s="265"/>
      <c r="DP702" s="265"/>
      <c r="DQ702" s="265"/>
      <c r="DR702" s="265"/>
      <c r="DS702" s="265"/>
      <c r="DT702" s="265"/>
      <c r="DU702" s="265"/>
      <c r="DV702" s="265"/>
      <c r="DW702" s="265"/>
      <c r="DX702" s="265"/>
      <c r="DY702" s="265"/>
      <c r="DZ702" s="265"/>
      <c r="EA702" s="265"/>
      <c r="EB702" s="265"/>
      <c r="EC702" s="265"/>
      <c r="ED702" s="265"/>
      <c r="EE702" s="265"/>
      <c r="EF702" s="265"/>
      <c r="EG702" s="265"/>
      <c r="EH702" s="265"/>
      <c r="EI702" s="265"/>
      <c r="EJ702" s="265"/>
      <c r="EK702" s="265"/>
      <c r="EL702" s="265"/>
      <c r="EM702" s="265"/>
      <c r="EN702" s="265"/>
      <c r="EO702" s="265"/>
      <c r="EP702" s="265"/>
      <c r="EQ702" s="265"/>
      <c r="ER702" s="265"/>
      <c r="ES702" s="265"/>
      <c r="ET702" s="265"/>
      <c r="EU702" s="265"/>
      <c r="EV702" s="265"/>
      <c r="EW702" s="265"/>
      <c r="EX702" s="265"/>
      <c r="EY702" s="265"/>
      <c r="EZ702" s="265"/>
      <c r="FA702" s="265"/>
      <c r="FB702" s="265"/>
      <c r="FC702" s="265"/>
      <c r="FD702" s="265"/>
      <c r="FE702" s="265"/>
      <c r="FF702" s="265"/>
      <c r="FG702" s="265"/>
      <c r="FH702" s="265"/>
      <c r="FI702" s="265"/>
      <c r="FJ702" s="265"/>
      <c r="FK702" s="265"/>
      <c r="FL702" s="265"/>
      <c r="FM702" s="265"/>
      <c r="FN702" s="265"/>
      <c r="FO702" s="265"/>
      <c r="FP702" s="265"/>
      <c r="FQ702" s="265"/>
      <c r="FR702" s="265"/>
      <c r="FS702" s="265"/>
      <c r="FT702" s="265"/>
      <c r="FU702" s="265"/>
      <c r="FV702" s="265"/>
      <c r="FW702" s="265"/>
      <c r="FX702" s="265"/>
      <c r="FY702" s="265"/>
      <c r="FZ702" s="265"/>
      <c r="GA702" s="265"/>
    </row>
    <row r="703" spans="1:183" s="1442" customFormat="1">
      <c r="A703" s="955"/>
      <c r="B703" s="265"/>
      <c r="C703" s="265"/>
      <c r="D703" s="265"/>
      <c r="E703" s="265"/>
      <c r="F703" s="265"/>
      <c r="G703" s="265"/>
      <c r="H703" s="265"/>
      <c r="I703" s="265"/>
      <c r="J703" s="265"/>
      <c r="K703" s="265"/>
      <c r="L703" s="265"/>
      <c r="M703" s="265"/>
      <c r="N703" s="265"/>
      <c r="O703" s="265"/>
      <c r="P703" s="265"/>
      <c r="Q703" s="265"/>
      <c r="R703" s="265"/>
      <c r="S703" s="265"/>
      <c r="T703" s="265"/>
      <c r="U703" s="282"/>
      <c r="V703" s="282"/>
      <c r="W703" s="265"/>
      <c r="X703" s="265"/>
      <c r="Y703" s="282"/>
      <c r="Z703" s="282"/>
      <c r="AA703" s="555"/>
      <c r="AB703" s="974"/>
      <c r="AC703" s="974"/>
      <c r="AD703" s="974"/>
      <c r="AF703" s="282"/>
      <c r="AG703" s="265"/>
      <c r="AH703" s="282"/>
      <c r="AI703" s="265"/>
      <c r="AJ703" s="265"/>
      <c r="AK703" s="265"/>
      <c r="AL703" s="265"/>
      <c r="AM703" s="265"/>
      <c r="AN703" s="265"/>
      <c r="AO703" s="265"/>
      <c r="AP703" s="265"/>
      <c r="AQ703" s="265"/>
      <c r="AR703" s="265"/>
      <c r="AS703" s="265"/>
      <c r="AT703" s="265"/>
      <c r="AU703" s="265"/>
      <c r="AV703" s="265"/>
      <c r="AW703" s="265"/>
      <c r="AX703" s="265"/>
      <c r="AY703" s="265"/>
      <c r="AZ703" s="265"/>
      <c r="BA703" s="265"/>
      <c r="BB703" s="265"/>
      <c r="BC703" s="265"/>
      <c r="BD703" s="265"/>
      <c r="BE703" s="265"/>
      <c r="BF703" s="265"/>
      <c r="BG703" s="265"/>
      <c r="BH703" s="265"/>
      <c r="BI703" s="265"/>
      <c r="BJ703" s="265"/>
      <c r="BK703" s="265"/>
      <c r="BL703" s="265"/>
      <c r="BM703" s="265"/>
      <c r="BN703" s="265"/>
      <c r="BO703" s="265"/>
      <c r="BP703" s="265"/>
      <c r="BQ703" s="265"/>
      <c r="BR703" s="265"/>
      <c r="BS703" s="265"/>
      <c r="BT703" s="265"/>
      <c r="BU703" s="265"/>
      <c r="BV703" s="265"/>
      <c r="BW703" s="265"/>
      <c r="BX703" s="265"/>
      <c r="BY703" s="265"/>
      <c r="BZ703" s="265"/>
      <c r="CA703" s="265"/>
      <c r="CB703" s="265"/>
      <c r="CC703" s="265"/>
      <c r="CD703" s="265"/>
      <c r="CE703" s="265"/>
      <c r="CF703" s="265"/>
      <c r="CG703" s="265"/>
      <c r="CH703" s="265"/>
      <c r="CI703" s="265"/>
      <c r="CJ703" s="265"/>
      <c r="CK703" s="265"/>
      <c r="CL703" s="265"/>
      <c r="CM703" s="265"/>
      <c r="CN703" s="265"/>
      <c r="CO703" s="265"/>
      <c r="CP703" s="265"/>
      <c r="CQ703" s="265"/>
      <c r="CR703" s="265"/>
      <c r="CS703" s="265"/>
      <c r="CT703" s="265"/>
      <c r="CU703" s="265"/>
      <c r="CV703" s="265"/>
      <c r="CW703" s="265"/>
      <c r="CX703" s="265"/>
      <c r="CY703" s="265"/>
      <c r="CZ703" s="265"/>
      <c r="DA703" s="265"/>
      <c r="DB703" s="265"/>
      <c r="DC703" s="265"/>
      <c r="DD703" s="265"/>
      <c r="DE703" s="265"/>
      <c r="DF703" s="265"/>
      <c r="DG703" s="265"/>
      <c r="DH703" s="265"/>
      <c r="DI703" s="265"/>
      <c r="DJ703" s="265"/>
      <c r="DK703" s="265"/>
      <c r="DL703" s="265"/>
      <c r="DM703" s="265"/>
      <c r="DN703" s="265"/>
      <c r="DO703" s="265"/>
      <c r="DP703" s="265"/>
      <c r="DQ703" s="265"/>
      <c r="DR703" s="265"/>
      <c r="DS703" s="265"/>
      <c r="DT703" s="265"/>
      <c r="DU703" s="265"/>
      <c r="DV703" s="265"/>
      <c r="DW703" s="265"/>
      <c r="DX703" s="265"/>
      <c r="DY703" s="265"/>
      <c r="DZ703" s="265"/>
      <c r="EA703" s="265"/>
      <c r="EB703" s="265"/>
      <c r="EC703" s="265"/>
      <c r="ED703" s="265"/>
      <c r="EE703" s="265"/>
      <c r="EF703" s="265"/>
      <c r="EG703" s="265"/>
      <c r="EH703" s="265"/>
      <c r="EI703" s="265"/>
      <c r="EJ703" s="265"/>
      <c r="EK703" s="265"/>
      <c r="EL703" s="265"/>
      <c r="EM703" s="265"/>
      <c r="EN703" s="265"/>
      <c r="EO703" s="265"/>
      <c r="EP703" s="265"/>
      <c r="EQ703" s="265"/>
      <c r="ER703" s="265"/>
      <c r="ES703" s="265"/>
      <c r="ET703" s="265"/>
      <c r="EU703" s="265"/>
      <c r="EV703" s="265"/>
      <c r="EW703" s="265"/>
      <c r="EX703" s="265"/>
      <c r="EY703" s="265"/>
      <c r="EZ703" s="265"/>
      <c r="FA703" s="265"/>
      <c r="FB703" s="265"/>
      <c r="FC703" s="265"/>
      <c r="FD703" s="265"/>
      <c r="FE703" s="265"/>
      <c r="FF703" s="265"/>
      <c r="FG703" s="265"/>
      <c r="FH703" s="265"/>
      <c r="FI703" s="265"/>
      <c r="FJ703" s="265"/>
      <c r="FK703" s="265"/>
      <c r="FL703" s="265"/>
      <c r="FM703" s="265"/>
      <c r="FN703" s="265"/>
      <c r="FO703" s="265"/>
      <c r="FP703" s="265"/>
      <c r="FQ703" s="265"/>
      <c r="FR703" s="265"/>
      <c r="FS703" s="265"/>
      <c r="FT703" s="265"/>
      <c r="FU703" s="265"/>
      <c r="FV703" s="265"/>
      <c r="FW703" s="265"/>
      <c r="FX703" s="265"/>
      <c r="FY703" s="265"/>
      <c r="FZ703" s="265"/>
      <c r="GA703" s="265"/>
    </row>
    <row r="704" spans="1:183" s="1442" customFormat="1">
      <c r="A704" s="955"/>
      <c r="B704" s="265"/>
      <c r="C704" s="265"/>
      <c r="D704" s="265"/>
      <c r="E704" s="265"/>
      <c r="F704" s="265"/>
      <c r="G704" s="265"/>
      <c r="H704" s="265"/>
      <c r="I704" s="265"/>
      <c r="J704" s="265"/>
      <c r="K704" s="265"/>
      <c r="L704" s="265"/>
      <c r="M704" s="265"/>
      <c r="N704" s="265"/>
      <c r="O704" s="265"/>
      <c r="P704" s="265"/>
      <c r="Q704" s="265"/>
      <c r="R704" s="265"/>
      <c r="S704" s="265"/>
      <c r="T704" s="265"/>
      <c r="U704" s="282"/>
      <c r="V704" s="282"/>
      <c r="W704" s="265"/>
      <c r="X704" s="265"/>
      <c r="Y704" s="282"/>
      <c r="Z704" s="282"/>
      <c r="AA704" s="555"/>
      <c r="AB704" s="974"/>
      <c r="AC704" s="974"/>
      <c r="AD704" s="974"/>
      <c r="AF704" s="282"/>
      <c r="AG704" s="265"/>
      <c r="AH704" s="282"/>
      <c r="AI704" s="265"/>
      <c r="AJ704" s="265"/>
      <c r="AK704" s="265"/>
      <c r="AL704" s="265"/>
      <c r="AM704" s="265"/>
      <c r="AN704" s="265"/>
      <c r="AO704" s="265"/>
      <c r="AP704" s="265"/>
      <c r="AQ704" s="265"/>
      <c r="AR704" s="265"/>
      <c r="AS704" s="265"/>
      <c r="AT704" s="265"/>
      <c r="AU704" s="265"/>
      <c r="AV704" s="265"/>
      <c r="AW704" s="265"/>
      <c r="AX704" s="265"/>
      <c r="AY704" s="265"/>
      <c r="AZ704" s="265"/>
      <c r="BA704" s="265"/>
      <c r="BB704" s="265"/>
      <c r="BC704" s="265"/>
      <c r="BD704" s="265"/>
      <c r="BE704" s="265"/>
      <c r="BF704" s="265"/>
      <c r="BG704" s="265"/>
      <c r="BH704" s="265"/>
      <c r="BI704" s="265"/>
      <c r="BJ704" s="265"/>
      <c r="BK704" s="265"/>
      <c r="BL704" s="265"/>
      <c r="BM704" s="265"/>
      <c r="BN704" s="265"/>
      <c r="BO704" s="265"/>
      <c r="BP704" s="265"/>
      <c r="BQ704" s="265"/>
      <c r="BR704" s="265"/>
      <c r="BS704" s="265"/>
      <c r="BT704" s="265"/>
      <c r="BU704" s="265"/>
      <c r="BV704" s="265"/>
      <c r="BW704" s="265"/>
      <c r="BX704" s="265"/>
      <c r="BY704" s="265"/>
      <c r="BZ704" s="265"/>
      <c r="CA704" s="265"/>
      <c r="CB704" s="265"/>
      <c r="CC704" s="265"/>
      <c r="CD704" s="265"/>
      <c r="CE704" s="265"/>
      <c r="CF704" s="265"/>
      <c r="CG704" s="265"/>
      <c r="CH704" s="265"/>
      <c r="CI704" s="265"/>
      <c r="CJ704" s="265"/>
      <c r="CK704" s="265"/>
      <c r="CL704" s="265"/>
      <c r="CM704" s="265"/>
      <c r="CN704" s="265"/>
      <c r="CO704" s="265"/>
      <c r="CP704" s="265"/>
      <c r="CQ704" s="265"/>
      <c r="CR704" s="265"/>
      <c r="CS704" s="265"/>
      <c r="CT704" s="265"/>
      <c r="CU704" s="265"/>
      <c r="CV704" s="265"/>
      <c r="CW704" s="265"/>
      <c r="CX704" s="265"/>
      <c r="CY704" s="265"/>
      <c r="CZ704" s="265"/>
      <c r="DA704" s="265"/>
      <c r="DB704" s="265"/>
      <c r="DC704" s="265"/>
      <c r="DD704" s="265"/>
      <c r="DE704" s="265"/>
      <c r="DF704" s="265"/>
      <c r="DG704" s="265"/>
      <c r="DH704" s="265"/>
      <c r="DI704" s="265"/>
      <c r="DJ704" s="265"/>
      <c r="DK704" s="265"/>
      <c r="DL704" s="265"/>
      <c r="DM704" s="265"/>
      <c r="DN704" s="265"/>
      <c r="DO704" s="265"/>
      <c r="DP704" s="265"/>
      <c r="DQ704" s="265"/>
      <c r="DR704" s="265"/>
      <c r="DS704" s="265"/>
      <c r="DT704" s="265"/>
      <c r="DU704" s="265"/>
      <c r="DV704" s="265"/>
      <c r="DW704" s="265"/>
      <c r="DX704" s="265"/>
      <c r="DY704" s="265"/>
      <c r="DZ704" s="265"/>
      <c r="EA704" s="265"/>
      <c r="EB704" s="265"/>
      <c r="EC704" s="265"/>
      <c r="ED704" s="265"/>
      <c r="EE704" s="265"/>
      <c r="EF704" s="265"/>
      <c r="EG704" s="265"/>
      <c r="EH704" s="265"/>
      <c r="EI704" s="265"/>
      <c r="EJ704" s="265"/>
      <c r="EK704" s="265"/>
      <c r="EL704" s="265"/>
      <c r="EM704" s="265"/>
      <c r="EN704" s="265"/>
      <c r="EO704" s="265"/>
      <c r="EP704" s="265"/>
      <c r="EQ704" s="265"/>
      <c r="ER704" s="265"/>
      <c r="ES704" s="265"/>
      <c r="ET704" s="265"/>
      <c r="EU704" s="265"/>
      <c r="EV704" s="265"/>
      <c r="EW704" s="265"/>
      <c r="EX704" s="265"/>
      <c r="EY704" s="265"/>
      <c r="EZ704" s="265"/>
      <c r="FA704" s="265"/>
      <c r="FB704" s="265"/>
      <c r="FC704" s="265"/>
      <c r="FD704" s="265"/>
      <c r="FE704" s="265"/>
      <c r="FF704" s="265"/>
      <c r="FG704" s="265"/>
      <c r="FH704" s="265"/>
      <c r="FI704" s="265"/>
      <c r="FJ704" s="265"/>
      <c r="FK704" s="265"/>
      <c r="FL704" s="265"/>
      <c r="FM704" s="265"/>
      <c r="FN704" s="265"/>
      <c r="FO704" s="265"/>
      <c r="FP704" s="265"/>
      <c r="FQ704" s="265"/>
      <c r="FR704" s="265"/>
      <c r="FS704" s="265"/>
      <c r="FT704" s="265"/>
      <c r="FU704" s="265"/>
      <c r="FV704" s="265"/>
      <c r="FW704" s="265"/>
      <c r="FX704" s="265"/>
      <c r="FY704" s="265"/>
      <c r="FZ704" s="265"/>
      <c r="GA704" s="265"/>
    </row>
    <row r="705" spans="1:183" s="1442" customFormat="1">
      <c r="A705" s="955"/>
      <c r="B705" s="265"/>
      <c r="C705" s="265"/>
      <c r="D705" s="265"/>
      <c r="E705" s="265"/>
      <c r="F705" s="265"/>
      <c r="G705" s="265"/>
      <c r="H705" s="265"/>
      <c r="I705" s="265"/>
      <c r="J705" s="265"/>
      <c r="K705" s="265"/>
      <c r="L705" s="265"/>
      <c r="M705" s="265"/>
      <c r="N705" s="265"/>
      <c r="O705" s="265"/>
      <c r="P705" s="265"/>
      <c r="Q705" s="265"/>
      <c r="R705" s="265"/>
      <c r="S705" s="265"/>
      <c r="T705" s="265"/>
      <c r="U705" s="282"/>
      <c r="V705" s="282"/>
      <c r="W705" s="265"/>
      <c r="X705" s="265"/>
      <c r="Y705" s="282"/>
      <c r="Z705" s="282"/>
      <c r="AA705" s="555"/>
      <c r="AB705" s="974"/>
      <c r="AC705" s="974"/>
      <c r="AD705" s="974"/>
      <c r="AF705" s="282"/>
      <c r="AG705" s="265"/>
      <c r="AH705" s="282"/>
      <c r="AI705" s="265"/>
      <c r="AJ705" s="265"/>
      <c r="AK705" s="265"/>
      <c r="AL705" s="265"/>
      <c r="AM705" s="265"/>
      <c r="AN705" s="265"/>
      <c r="AO705" s="265"/>
      <c r="AP705" s="265"/>
      <c r="AQ705" s="265"/>
      <c r="AR705" s="265"/>
      <c r="AS705" s="265"/>
      <c r="AT705" s="265"/>
      <c r="AU705" s="265"/>
      <c r="AV705" s="265"/>
      <c r="AW705" s="265"/>
      <c r="AX705" s="265"/>
      <c r="AY705" s="265"/>
      <c r="AZ705" s="265"/>
      <c r="BA705" s="265"/>
      <c r="BB705" s="265"/>
      <c r="BC705" s="265"/>
      <c r="BD705" s="265"/>
      <c r="BE705" s="265"/>
      <c r="BF705" s="265"/>
      <c r="BG705" s="265"/>
      <c r="BH705" s="265"/>
      <c r="BI705" s="265"/>
      <c r="BJ705" s="265"/>
      <c r="BK705" s="265"/>
      <c r="BL705" s="265"/>
      <c r="BM705" s="265"/>
      <c r="BN705" s="265"/>
      <c r="BO705" s="265"/>
      <c r="BP705" s="265"/>
      <c r="BQ705" s="265"/>
      <c r="BR705" s="265"/>
      <c r="BS705" s="265"/>
      <c r="BT705" s="265"/>
      <c r="BU705" s="265"/>
      <c r="BV705" s="265"/>
      <c r="BW705" s="265"/>
      <c r="BX705" s="265"/>
      <c r="BY705" s="265"/>
      <c r="BZ705" s="265"/>
      <c r="CA705" s="265"/>
      <c r="CB705" s="265"/>
      <c r="CC705" s="265"/>
      <c r="CD705" s="265"/>
      <c r="CE705" s="265"/>
      <c r="CF705" s="265"/>
      <c r="CG705" s="265"/>
      <c r="CH705" s="265"/>
      <c r="CI705" s="265"/>
      <c r="CJ705" s="265"/>
      <c r="CK705" s="265"/>
      <c r="CL705" s="265"/>
      <c r="CM705" s="265"/>
      <c r="CN705" s="265"/>
      <c r="CO705" s="265"/>
      <c r="CP705" s="265"/>
      <c r="CQ705" s="265"/>
      <c r="CR705" s="265"/>
      <c r="CS705" s="265"/>
      <c r="CT705" s="265"/>
      <c r="CU705" s="265"/>
      <c r="CV705" s="265"/>
      <c r="CW705" s="265"/>
      <c r="CX705" s="265"/>
      <c r="CY705" s="265"/>
      <c r="CZ705" s="265"/>
      <c r="DA705" s="265"/>
      <c r="DB705" s="265"/>
      <c r="DC705" s="265"/>
      <c r="DD705" s="265"/>
      <c r="DE705" s="265"/>
      <c r="DF705" s="265"/>
      <c r="DG705" s="265"/>
      <c r="DH705" s="265"/>
      <c r="DI705" s="265"/>
      <c r="DJ705" s="265"/>
      <c r="DK705" s="265"/>
      <c r="DL705" s="265"/>
      <c r="DM705" s="265"/>
      <c r="DN705" s="265"/>
      <c r="DO705" s="265"/>
      <c r="DP705" s="265"/>
      <c r="DQ705" s="265"/>
      <c r="DR705" s="265"/>
      <c r="DS705" s="265"/>
      <c r="DT705" s="265"/>
      <c r="DU705" s="265"/>
      <c r="DV705" s="265"/>
      <c r="DW705" s="265"/>
      <c r="DX705" s="265"/>
      <c r="DY705" s="265"/>
      <c r="DZ705" s="265"/>
      <c r="EA705" s="265"/>
      <c r="EB705" s="265"/>
      <c r="EC705" s="265"/>
      <c r="ED705" s="265"/>
      <c r="EE705" s="265"/>
      <c r="EF705" s="265"/>
      <c r="EG705" s="265"/>
      <c r="EH705" s="265"/>
      <c r="EI705" s="265"/>
      <c r="EJ705" s="265"/>
      <c r="EK705" s="265"/>
      <c r="EL705" s="265"/>
      <c r="EM705" s="265"/>
      <c r="EN705" s="265"/>
      <c r="EO705" s="265"/>
      <c r="EP705" s="265"/>
      <c r="EQ705" s="265"/>
      <c r="ER705" s="265"/>
      <c r="ES705" s="265"/>
      <c r="ET705" s="265"/>
      <c r="EU705" s="265"/>
      <c r="EV705" s="265"/>
      <c r="EW705" s="265"/>
      <c r="EX705" s="265"/>
      <c r="EY705" s="265"/>
      <c r="EZ705" s="265"/>
      <c r="FA705" s="265"/>
      <c r="FB705" s="265"/>
      <c r="FC705" s="265"/>
      <c r="FD705" s="265"/>
      <c r="FE705" s="265"/>
      <c r="FF705" s="265"/>
      <c r="FG705" s="265"/>
      <c r="FH705" s="265"/>
      <c r="FI705" s="265"/>
      <c r="FJ705" s="265"/>
      <c r="FK705" s="265"/>
      <c r="FL705" s="265"/>
      <c r="FM705" s="265"/>
      <c r="FN705" s="265"/>
      <c r="FO705" s="265"/>
      <c r="FP705" s="265"/>
      <c r="FQ705" s="265"/>
      <c r="FR705" s="265"/>
      <c r="FS705" s="265"/>
      <c r="FT705" s="265"/>
      <c r="FU705" s="265"/>
      <c r="FV705" s="265"/>
      <c r="FW705" s="265"/>
      <c r="FX705" s="265"/>
      <c r="FY705" s="265"/>
      <c r="FZ705" s="265"/>
      <c r="GA705" s="265"/>
    </row>
    <row r="706" spans="1:183" s="1442" customFormat="1">
      <c r="A706" s="955"/>
      <c r="B706" s="265"/>
      <c r="C706" s="265"/>
      <c r="D706" s="265"/>
      <c r="E706" s="265"/>
      <c r="F706" s="265"/>
      <c r="G706" s="265"/>
      <c r="H706" s="265"/>
      <c r="I706" s="265"/>
      <c r="J706" s="265"/>
      <c r="K706" s="265"/>
      <c r="L706" s="265"/>
      <c r="M706" s="265"/>
      <c r="N706" s="265"/>
      <c r="O706" s="265"/>
      <c r="P706" s="265"/>
      <c r="Q706" s="265"/>
      <c r="R706" s="265"/>
      <c r="S706" s="265"/>
      <c r="T706" s="265"/>
      <c r="U706" s="282"/>
      <c r="V706" s="282"/>
      <c r="W706" s="265"/>
      <c r="X706" s="265"/>
      <c r="Y706" s="282"/>
      <c r="Z706" s="282"/>
      <c r="AA706" s="555"/>
      <c r="AB706" s="974"/>
      <c r="AC706" s="974"/>
      <c r="AD706" s="974"/>
      <c r="AF706" s="282"/>
      <c r="AG706" s="265"/>
      <c r="AH706" s="282"/>
      <c r="AI706" s="265"/>
      <c r="AJ706" s="265"/>
      <c r="AK706" s="265"/>
      <c r="AL706" s="265"/>
      <c r="AM706" s="265"/>
      <c r="AN706" s="265"/>
      <c r="AO706" s="265"/>
      <c r="AP706" s="265"/>
      <c r="AQ706" s="265"/>
      <c r="AR706" s="265"/>
      <c r="AS706" s="265"/>
      <c r="AT706" s="265"/>
      <c r="AU706" s="265"/>
      <c r="AV706" s="265"/>
      <c r="AW706" s="265"/>
      <c r="AX706" s="265"/>
      <c r="AY706" s="265"/>
      <c r="AZ706" s="265"/>
      <c r="BA706" s="265"/>
      <c r="BB706" s="265"/>
      <c r="BC706" s="265"/>
      <c r="BD706" s="265"/>
      <c r="BE706" s="265"/>
      <c r="BF706" s="265"/>
      <c r="BG706" s="265"/>
      <c r="BH706" s="265"/>
      <c r="BI706" s="265"/>
      <c r="BJ706" s="265"/>
      <c r="BK706" s="265"/>
      <c r="BL706" s="265"/>
      <c r="BM706" s="265"/>
      <c r="BN706" s="265"/>
      <c r="BO706" s="265"/>
      <c r="BP706" s="265"/>
      <c r="BQ706" s="265"/>
      <c r="BR706" s="265"/>
      <c r="BS706" s="265"/>
      <c r="BT706" s="265"/>
      <c r="BU706" s="265"/>
      <c r="BV706" s="265"/>
      <c r="BW706" s="265"/>
      <c r="BX706" s="265"/>
      <c r="BY706" s="265"/>
      <c r="BZ706" s="265"/>
      <c r="CA706" s="265"/>
      <c r="CB706" s="265"/>
      <c r="CC706" s="265"/>
      <c r="CD706" s="265"/>
      <c r="CE706" s="265"/>
      <c r="CF706" s="265"/>
      <c r="CG706" s="265"/>
      <c r="CH706" s="265"/>
      <c r="CI706" s="265"/>
      <c r="CJ706" s="265"/>
      <c r="CK706" s="265"/>
      <c r="CL706" s="265"/>
      <c r="CM706" s="265"/>
      <c r="CN706" s="265"/>
      <c r="CO706" s="265"/>
      <c r="CP706" s="265"/>
      <c r="CQ706" s="265"/>
      <c r="CR706" s="265"/>
      <c r="CS706" s="265"/>
      <c r="CT706" s="265"/>
      <c r="CU706" s="265"/>
      <c r="CV706" s="265"/>
      <c r="CW706" s="265"/>
      <c r="CX706" s="265"/>
      <c r="CY706" s="265"/>
      <c r="CZ706" s="265"/>
      <c r="DA706" s="265"/>
      <c r="DB706" s="265"/>
      <c r="DC706" s="265"/>
      <c r="DD706" s="265"/>
      <c r="DE706" s="265"/>
      <c r="DF706" s="265"/>
      <c r="DG706" s="265"/>
      <c r="DH706" s="265"/>
      <c r="DI706" s="265"/>
      <c r="DJ706" s="265"/>
      <c r="DK706" s="265"/>
      <c r="DL706" s="265"/>
      <c r="DM706" s="265"/>
      <c r="DN706" s="265"/>
      <c r="DO706" s="265"/>
      <c r="DP706" s="265"/>
      <c r="DQ706" s="265"/>
      <c r="DR706" s="265"/>
      <c r="DS706" s="265"/>
      <c r="DT706" s="265"/>
      <c r="DU706" s="265"/>
      <c r="DV706" s="265"/>
      <c r="DW706" s="265"/>
      <c r="DX706" s="265"/>
      <c r="DY706" s="265"/>
      <c r="DZ706" s="265"/>
      <c r="EA706" s="265"/>
      <c r="EB706" s="265"/>
      <c r="EC706" s="265"/>
      <c r="ED706" s="265"/>
      <c r="EE706" s="265"/>
      <c r="EF706" s="265"/>
      <c r="EG706" s="265"/>
      <c r="EH706" s="265"/>
      <c r="EI706" s="265"/>
      <c r="EJ706" s="265"/>
      <c r="EK706" s="265"/>
      <c r="EL706" s="265"/>
      <c r="EM706" s="265"/>
      <c r="EN706" s="265"/>
      <c r="EO706" s="265"/>
      <c r="EP706" s="265"/>
      <c r="EQ706" s="265"/>
      <c r="ER706" s="265"/>
      <c r="ES706" s="265"/>
      <c r="ET706" s="265"/>
      <c r="EU706" s="265"/>
      <c r="EV706" s="265"/>
      <c r="EW706" s="265"/>
      <c r="EX706" s="265"/>
      <c r="EY706" s="265"/>
      <c r="EZ706" s="265"/>
      <c r="FA706" s="265"/>
      <c r="FB706" s="265"/>
      <c r="FC706" s="265"/>
      <c r="FD706" s="265"/>
      <c r="FE706" s="265"/>
      <c r="FF706" s="265"/>
      <c r="FG706" s="265"/>
      <c r="FH706" s="265"/>
      <c r="FI706" s="265"/>
      <c r="FJ706" s="265"/>
      <c r="FK706" s="265"/>
      <c r="FL706" s="265"/>
      <c r="FM706" s="265"/>
      <c r="FN706" s="265"/>
      <c r="FO706" s="265"/>
      <c r="FP706" s="265"/>
      <c r="FQ706" s="265"/>
      <c r="FR706" s="265"/>
      <c r="FS706" s="265"/>
      <c r="FT706" s="265"/>
      <c r="FU706" s="265"/>
      <c r="FV706" s="265"/>
      <c r="FW706" s="265"/>
      <c r="FX706" s="265"/>
      <c r="FY706" s="265"/>
      <c r="FZ706" s="265"/>
      <c r="GA706" s="265"/>
    </row>
    <row r="707" spans="1:183" s="1442" customFormat="1">
      <c r="A707" s="955"/>
      <c r="B707" s="265"/>
      <c r="C707" s="265"/>
      <c r="D707" s="265"/>
      <c r="E707" s="265"/>
      <c r="F707" s="265"/>
      <c r="G707" s="265"/>
      <c r="H707" s="265"/>
      <c r="I707" s="265"/>
      <c r="J707" s="265"/>
      <c r="K707" s="265"/>
      <c r="L707" s="265"/>
      <c r="M707" s="265"/>
      <c r="N707" s="265"/>
      <c r="O707" s="265"/>
      <c r="P707" s="265"/>
      <c r="Q707" s="265"/>
      <c r="R707" s="265"/>
      <c r="S707" s="265"/>
      <c r="T707" s="265"/>
      <c r="U707" s="282"/>
      <c r="V707" s="282"/>
      <c r="W707" s="265"/>
      <c r="X707" s="265"/>
      <c r="Y707" s="282"/>
      <c r="Z707" s="282"/>
      <c r="AA707" s="555"/>
      <c r="AB707" s="974"/>
      <c r="AC707" s="974"/>
      <c r="AD707" s="974"/>
      <c r="AF707" s="282"/>
      <c r="AG707" s="265"/>
      <c r="AH707" s="282"/>
      <c r="AI707" s="265"/>
      <c r="AJ707" s="265"/>
      <c r="AK707" s="265"/>
      <c r="AL707" s="265"/>
      <c r="AM707" s="265"/>
      <c r="AN707" s="265"/>
      <c r="AO707" s="265"/>
      <c r="AP707" s="265"/>
      <c r="AQ707" s="265"/>
      <c r="AR707" s="265"/>
      <c r="AS707" s="265"/>
      <c r="AT707" s="265"/>
      <c r="AU707" s="265"/>
      <c r="AV707" s="265"/>
      <c r="AW707" s="265"/>
      <c r="AX707" s="265"/>
      <c r="AY707" s="265"/>
      <c r="AZ707" s="265"/>
      <c r="BA707" s="265"/>
      <c r="BB707" s="265"/>
      <c r="BC707" s="265"/>
      <c r="BD707" s="265"/>
      <c r="BE707" s="265"/>
      <c r="BF707" s="265"/>
      <c r="BG707" s="265"/>
      <c r="BH707" s="265"/>
      <c r="BI707" s="265"/>
      <c r="BJ707" s="265"/>
      <c r="BK707" s="265"/>
      <c r="BL707" s="265"/>
      <c r="BM707" s="265"/>
      <c r="BN707" s="265"/>
      <c r="BO707" s="265"/>
      <c r="BP707" s="265"/>
      <c r="BQ707" s="265"/>
      <c r="BR707" s="265"/>
      <c r="BS707" s="265"/>
      <c r="BT707" s="265"/>
      <c r="BU707" s="265"/>
      <c r="BV707" s="265"/>
      <c r="BW707" s="265"/>
      <c r="BX707" s="265"/>
      <c r="BY707" s="265"/>
      <c r="BZ707" s="265"/>
      <c r="CA707" s="265"/>
      <c r="CB707" s="265"/>
      <c r="CC707" s="265"/>
      <c r="CD707" s="265"/>
      <c r="CE707" s="265"/>
      <c r="CF707" s="265"/>
      <c r="CG707" s="265"/>
      <c r="CH707" s="265"/>
      <c r="CI707" s="265"/>
      <c r="CJ707" s="265"/>
      <c r="CK707" s="265"/>
      <c r="CL707" s="265"/>
      <c r="CM707" s="265"/>
      <c r="CN707" s="265"/>
      <c r="CO707" s="265"/>
      <c r="CP707" s="265"/>
      <c r="CQ707" s="265"/>
      <c r="CR707" s="265"/>
      <c r="CS707" s="265"/>
      <c r="CT707" s="265"/>
      <c r="CU707" s="265"/>
      <c r="CV707" s="265"/>
      <c r="CW707" s="265"/>
      <c r="CX707" s="265"/>
      <c r="CY707" s="265"/>
      <c r="CZ707" s="265"/>
      <c r="DA707" s="265"/>
      <c r="DB707" s="265"/>
      <c r="DC707" s="265"/>
      <c r="DD707" s="265"/>
      <c r="DE707" s="265"/>
      <c r="DF707" s="265"/>
      <c r="DG707" s="265"/>
      <c r="DH707" s="265"/>
      <c r="DI707" s="265"/>
      <c r="DJ707" s="265"/>
      <c r="DK707" s="265"/>
      <c r="DL707" s="265"/>
      <c r="DM707" s="265"/>
      <c r="DN707" s="265"/>
      <c r="DO707" s="265"/>
      <c r="DP707" s="265"/>
      <c r="DQ707" s="265"/>
      <c r="DR707" s="265"/>
      <c r="DS707" s="265"/>
      <c r="DT707" s="265"/>
      <c r="DU707" s="265"/>
      <c r="DV707" s="265"/>
      <c r="DW707" s="265"/>
      <c r="DX707" s="265"/>
      <c r="DY707" s="265"/>
      <c r="DZ707" s="265"/>
      <c r="EA707" s="265"/>
      <c r="EB707" s="265"/>
      <c r="EC707" s="265"/>
      <c r="ED707" s="265"/>
      <c r="EE707" s="265"/>
      <c r="EF707" s="265"/>
      <c r="EG707" s="265"/>
      <c r="EH707" s="265"/>
      <c r="EI707" s="265"/>
      <c r="EJ707" s="265"/>
      <c r="EK707" s="265"/>
      <c r="EL707" s="265"/>
      <c r="EM707" s="265"/>
      <c r="EN707" s="265"/>
      <c r="EO707" s="265"/>
      <c r="EP707" s="265"/>
      <c r="EQ707" s="265"/>
      <c r="ER707" s="265"/>
      <c r="ES707" s="265"/>
      <c r="ET707" s="265"/>
      <c r="EU707" s="265"/>
      <c r="EV707" s="265"/>
      <c r="EW707" s="265"/>
      <c r="EX707" s="265"/>
      <c r="EY707" s="265"/>
      <c r="EZ707" s="265"/>
      <c r="FA707" s="265"/>
      <c r="FB707" s="265"/>
      <c r="FC707" s="265"/>
      <c r="FD707" s="265"/>
      <c r="FE707" s="265"/>
      <c r="FF707" s="265"/>
      <c r="FG707" s="265"/>
      <c r="FH707" s="265"/>
      <c r="FI707" s="265"/>
      <c r="FJ707" s="265"/>
      <c r="FK707" s="265"/>
      <c r="FL707" s="265"/>
      <c r="FM707" s="265"/>
      <c r="FN707" s="265"/>
      <c r="FO707" s="265"/>
      <c r="FP707" s="265"/>
      <c r="FQ707" s="265"/>
      <c r="FR707" s="265"/>
      <c r="FS707" s="265"/>
      <c r="FT707" s="265"/>
      <c r="FU707" s="265"/>
      <c r="FV707" s="265"/>
      <c r="FW707" s="265"/>
      <c r="FX707" s="265"/>
      <c r="FY707" s="265"/>
      <c r="FZ707" s="265"/>
      <c r="GA707" s="265"/>
    </row>
    <row r="708" spans="1:183" s="1442" customFormat="1">
      <c r="A708" s="955"/>
      <c r="B708" s="265"/>
      <c r="C708" s="265"/>
      <c r="D708" s="265"/>
      <c r="E708" s="265"/>
      <c r="F708" s="265"/>
      <c r="G708" s="265"/>
      <c r="H708" s="265"/>
      <c r="I708" s="265"/>
      <c r="J708" s="265"/>
      <c r="K708" s="265"/>
      <c r="L708" s="265"/>
      <c r="M708" s="265"/>
      <c r="N708" s="265"/>
      <c r="O708" s="265"/>
      <c r="P708" s="265"/>
      <c r="Q708" s="265"/>
      <c r="R708" s="265"/>
      <c r="S708" s="265"/>
      <c r="T708" s="265"/>
      <c r="U708" s="282"/>
      <c r="V708" s="282"/>
      <c r="W708" s="265"/>
      <c r="X708" s="265"/>
      <c r="Y708" s="282"/>
      <c r="Z708" s="282"/>
      <c r="AA708" s="555"/>
      <c r="AB708" s="974"/>
      <c r="AC708" s="974"/>
      <c r="AD708" s="974"/>
      <c r="AF708" s="282"/>
      <c r="AG708" s="265"/>
      <c r="AH708" s="282"/>
      <c r="AI708" s="265"/>
      <c r="AJ708" s="265"/>
      <c r="AK708" s="265"/>
      <c r="AL708" s="265"/>
      <c r="AM708" s="265"/>
      <c r="AN708" s="265"/>
      <c r="AO708" s="265"/>
      <c r="AP708" s="265"/>
      <c r="AQ708" s="265"/>
      <c r="AR708" s="265"/>
      <c r="AS708" s="265"/>
      <c r="AT708" s="265"/>
      <c r="AU708" s="265"/>
      <c r="AV708" s="265"/>
      <c r="AW708" s="265"/>
      <c r="AX708" s="265"/>
      <c r="AY708" s="265"/>
      <c r="AZ708" s="265"/>
      <c r="BA708" s="265"/>
      <c r="BB708" s="265"/>
      <c r="BC708" s="265"/>
      <c r="BD708" s="265"/>
      <c r="BE708" s="265"/>
      <c r="BF708" s="265"/>
      <c r="BG708" s="265"/>
      <c r="BH708" s="265"/>
      <c r="BI708" s="265"/>
      <c r="BJ708" s="265"/>
      <c r="BK708" s="265"/>
      <c r="BL708" s="265"/>
      <c r="BM708" s="265"/>
      <c r="BN708" s="265"/>
      <c r="BO708" s="265"/>
      <c r="BP708" s="265"/>
      <c r="BQ708" s="265"/>
      <c r="BR708" s="265"/>
      <c r="BS708" s="265"/>
      <c r="BT708" s="265"/>
      <c r="BU708" s="265"/>
      <c r="BV708" s="265"/>
      <c r="BW708" s="265"/>
      <c r="BX708" s="265"/>
      <c r="BY708" s="265"/>
      <c r="BZ708" s="265"/>
      <c r="CA708" s="265"/>
      <c r="CB708" s="265"/>
      <c r="CC708" s="265"/>
      <c r="CD708" s="265"/>
      <c r="CE708" s="265"/>
      <c r="CF708" s="265"/>
      <c r="CG708" s="265"/>
      <c r="CH708" s="265"/>
      <c r="CI708" s="265"/>
      <c r="CJ708" s="265"/>
      <c r="CK708" s="265"/>
      <c r="CL708" s="265"/>
      <c r="CM708" s="265"/>
      <c r="CN708" s="265"/>
      <c r="CO708" s="265"/>
      <c r="CP708" s="265"/>
      <c r="CQ708" s="265"/>
      <c r="CR708" s="265"/>
      <c r="CS708" s="265"/>
      <c r="CT708" s="265"/>
      <c r="CU708" s="265"/>
      <c r="CV708" s="265"/>
      <c r="CW708" s="265"/>
      <c r="CX708" s="265"/>
      <c r="CY708" s="265"/>
      <c r="CZ708" s="265"/>
      <c r="DA708" s="265"/>
      <c r="DB708" s="265"/>
      <c r="DC708" s="265"/>
      <c r="DD708" s="265"/>
      <c r="DE708" s="265"/>
      <c r="DF708" s="265"/>
      <c r="DG708" s="265"/>
      <c r="DH708" s="265"/>
      <c r="DI708" s="265"/>
      <c r="DJ708" s="265"/>
      <c r="DK708" s="265"/>
      <c r="DL708" s="265"/>
      <c r="DM708" s="265"/>
      <c r="DN708" s="265"/>
      <c r="DO708" s="265"/>
      <c r="DP708" s="265"/>
      <c r="DQ708" s="265"/>
      <c r="DR708" s="265"/>
      <c r="DS708" s="265"/>
      <c r="DT708" s="265"/>
      <c r="DU708" s="265"/>
      <c r="DV708" s="265"/>
      <c r="DW708" s="265"/>
      <c r="DX708" s="265"/>
      <c r="DY708" s="265"/>
      <c r="DZ708" s="265"/>
      <c r="EA708" s="265"/>
      <c r="EB708" s="265"/>
      <c r="EC708" s="265"/>
      <c r="ED708" s="265"/>
      <c r="EE708" s="265"/>
      <c r="EF708" s="265"/>
      <c r="EG708" s="265"/>
      <c r="EH708" s="265"/>
      <c r="EI708" s="265"/>
      <c r="EJ708" s="265"/>
      <c r="EK708" s="265"/>
      <c r="EL708" s="265"/>
      <c r="EM708" s="265"/>
      <c r="EN708" s="265"/>
      <c r="EO708" s="265"/>
      <c r="EP708" s="265"/>
      <c r="EQ708" s="265"/>
      <c r="ER708" s="265"/>
      <c r="ES708" s="265"/>
      <c r="ET708" s="265"/>
      <c r="EU708" s="265"/>
      <c r="EV708" s="265"/>
      <c r="EW708" s="265"/>
      <c r="EX708" s="265"/>
      <c r="EY708" s="265"/>
      <c r="EZ708" s="265"/>
      <c r="FA708" s="265"/>
      <c r="FB708" s="265"/>
      <c r="FC708" s="265"/>
      <c r="FD708" s="265"/>
      <c r="FE708" s="265"/>
      <c r="FF708" s="265"/>
      <c r="FG708" s="265"/>
      <c r="FH708" s="265"/>
      <c r="FI708" s="265"/>
      <c r="FJ708" s="265"/>
      <c r="FK708" s="265"/>
      <c r="FL708" s="265"/>
      <c r="FM708" s="265"/>
      <c r="FN708" s="265"/>
      <c r="FO708" s="265"/>
      <c r="FP708" s="265"/>
      <c r="FQ708" s="265"/>
      <c r="FR708" s="265"/>
      <c r="FS708" s="265"/>
      <c r="FT708" s="265"/>
      <c r="FU708" s="265"/>
      <c r="FV708" s="265"/>
      <c r="FW708" s="265"/>
      <c r="FX708" s="265"/>
      <c r="FY708" s="265"/>
      <c r="FZ708" s="265"/>
      <c r="GA708" s="265"/>
    </row>
    <row r="709" spans="1:183" s="1442" customFormat="1">
      <c r="A709" s="955"/>
      <c r="B709" s="265"/>
      <c r="C709" s="265"/>
      <c r="D709" s="265"/>
      <c r="E709" s="265"/>
      <c r="F709" s="265"/>
      <c r="G709" s="265"/>
      <c r="H709" s="265"/>
      <c r="I709" s="265"/>
      <c r="J709" s="265"/>
      <c r="K709" s="265"/>
      <c r="L709" s="265"/>
      <c r="M709" s="265"/>
      <c r="N709" s="265"/>
      <c r="O709" s="265"/>
      <c r="P709" s="265"/>
      <c r="Q709" s="265"/>
      <c r="R709" s="265"/>
      <c r="S709" s="265"/>
      <c r="T709" s="265"/>
      <c r="U709" s="282"/>
      <c r="V709" s="282"/>
      <c r="W709" s="265"/>
      <c r="X709" s="265"/>
      <c r="Y709" s="282"/>
      <c r="Z709" s="282"/>
      <c r="AA709" s="555"/>
      <c r="AB709" s="974"/>
      <c r="AC709" s="974"/>
      <c r="AD709" s="974"/>
      <c r="AF709" s="282"/>
      <c r="AG709" s="265"/>
      <c r="AH709" s="282"/>
      <c r="AI709" s="265"/>
      <c r="AJ709" s="265"/>
      <c r="AK709" s="265"/>
      <c r="AL709" s="265"/>
      <c r="AM709" s="265"/>
      <c r="AN709" s="265"/>
      <c r="AO709" s="265"/>
      <c r="AP709" s="265"/>
      <c r="AQ709" s="265"/>
      <c r="AR709" s="265"/>
      <c r="AS709" s="265"/>
      <c r="AT709" s="265"/>
      <c r="AU709" s="265"/>
      <c r="AV709" s="265"/>
      <c r="AW709" s="265"/>
      <c r="AX709" s="265"/>
      <c r="AY709" s="265"/>
      <c r="AZ709" s="265"/>
      <c r="BA709" s="265"/>
      <c r="BB709" s="265"/>
      <c r="BC709" s="265"/>
      <c r="BD709" s="265"/>
      <c r="BE709" s="265"/>
      <c r="BF709" s="265"/>
      <c r="BG709" s="265"/>
      <c r="BH709" s="265"/>
      <c r="BI709" s="265"/>
      <c r="BJ709" s="265"/>
      <c r="BK709" s="265"/>
      <c r="BL709" s="265"/>
      <c r="BM709" s="265"/>
      <c r="BN709" s="265"/>
      <c r="BO709" s="265"/>
      <c r="BP709" s="265"/>
      <c r="BQ709" s="265"/>
      <c r="BR709" s="265"/>
      <c r="BS709" s="265"/>
      <c r="BT709" s="265"/>
      <c r="BU709" s="265"/>
      <c r="BV709" s="265"/>
      <c r="BW709" s="265"/>
      <c r="BX709" s="265"/>
      <c r="BY709" s="265"/>
      <c r="BZ709" s="265"/>
      <c r="CA709" s="265"/>
      <c r="CB709" s="265"/>
      <c r="CC709" s="265"/>
      <c r="CD709" s="265"/>
      <c r="CE709" s="265"/>
      <c r="CF709" s="265"/>
      <c r="CG709" s="265"/>
      <c r="CH709" s="265"/>
      <c r="CI709" s="265"/>
      <c r="CJ709" s="265"/>
      <c r="CK709" s="265"/>
      <c r="CL709" s="265"/>
      <c r="CM709" s="265"/>
      <c r="CN709" s="265"/>
      <c r="CO709" s="265"/>
      <c r="CP709" s="265"/>
      <c r="CQ709" s="265"/>
      <c r="CR709" s="265"/>
      <c r="CS709" s="265"/>
      <c r="CT709" s="265"/>
      <c r="CU709" s="265"/>
      <c r="CV709" s="265"/>
      <c r="CW709" s="265"/>
      <c r="CX709" s="265"/>
      <c r="CY709" s="265"/>
      <c r="CZ709" s="265"/>
      <c r="DA709" s="265"/>
      <c r="DB709" s="265"/>
      <c r="DC709" s="265"/>
      <c r="DD709" s="265"/>
      <c r="DE709" s="265"/>
      <c r="DF709" s="265"/>
      <c r="DG709" s="265"/>
      <c r="DH709" s="265"/>
      <c r="DI709" s="265"/>
      <c r="DJ709" s="265"/>
      <c r="DK709" s="265"/>
      <c r="DL709" s="265"/>
      <c r="DM709" s="265"/>
      <c r="DN709" s="265"/>
      <c r="DO709" s="265"/>
      <c r="DP709" s="265"/>
      <c r="DQ709" s="265"/>
      <c r="DR709" s="265"/>
      <c r="DS709" s="265"/>
      <c r="DT709" s="265"/>
      <c r="DU709" s="265"/>
      <c r="DV709" s="265"/>
      <c r="DW709" s="265"/>
      <c r="DX709" s="265"/>
      <c r="DY709" s="265"/>
      <c r="DZ709" s="265"/>
      <c r="EA709" s="265"/>
      <c r="EB709" s="265"/>
      <c r="EC709" s="265"/>
      <c r="ED709" s="265"/>
      <c r="EE709" s="265"/>
      <c r="EF709" s="265"/>
      <c r="EG709" s="265"/>
      <c r="EH709" s="265"/>
      <c r="EI709" s="265"/>
      <c r="EJ709" s="265"/>
      <c r="EK709" s="265"/>
      <c r="EL709" s="265"/>
      <c r="EM709" s="265"/>
      <c r="EN709" s="265"/>
      <c r="EO709" s="265"/>
      <c r="EP709" s="265"/>
      <c r="EQ709" s="265"/>
      <c r="ER709" s="265"/>
      <c r="ES709" s="265"/>
      <c r="ET709" s="265"/>
      <c r="EU709" s="265"/>
      <c r="EV709" s="265"/>
      <c r="EW709" s="265"/>
      <c r="EX709" s="265"/>
      <c r="EY709" s="265"/>
      <c r="EZ709" s="265"/>
      <c r="FA709" s="265"/>
      <c r="FB709" s="265"/>
      <c r="FC709" s="265"/>
      <c r="FD709" s="265"/>
      <c r="FE709" s="265"/>
      <c r="FF709" s="265"/>
      <c r="FG709" s="265"/>
      <c r="FH709" s="265"/>
      <c r="FI709" s="265"/>
      <c r="FJ709" s="265"/>
      <c r="FK709" s="265"/>
      <c r="FL709" s="265"/>
      <c r="FM709" s="265"/>
      <c r="FN709" s="265"/>
      <c r="FO709" s="265"/>
      <c r="FP709" s="265"/>
      <c r="FQ709" s="265"/>
      <c r="FR709" s="265"/>
      <c r="FS709" s="265"/>
      <c r="FT709" s="265"/>
      <c r="FU709" s="265"/>
      <c r="FV709" s="265"/>
      <c r="FW709" s="265"/>
      <c r="FX709" s="265"/>
      <c r="FY709" s="265"/>
      <c r="FZ709" s="265"/>
      <c r="GA709" s="265"/>
    </row>
    <row r="710" spans="1:183" s="1442" customFormat="1">
      <c r="A710" s="955"/>
      <c r="B710" s="265"/>
      <c r="C710" s="265"/>
      <c r="D710" s="265"/>
      <c r="E710" s="265"/>
      <c r="F710" s="265"/>
      <c r="G710" s="265"/>
      <c r="H710" s="265"/>
      <c r="I710" s="265"/>
      <c r="J710" s="265"/>
      <c r="K710" s="265"/>
      <c r="L710" s="265"/>
      <c r="M710" s="265"/>
      <c r="N710" s="265"/>
      <c r="O710" s="265"/>
      <c r="P710" s="265"/>
      <c r="Q710" s="265"/>
      <c r="R710" s="265"/>
      <c r="S710" s="265"/>
      <c r="T710" s="265"/>
      <c r="U710" s="282"/>
      <c r="V710" s="282"/>
      <c r="W710" s="265"/>
      <c r="X710" s="265"/>
      <c r="Y710" s="282"/>
      <c r="Z710" s="282"/>
      <c r="AA710" s="555"/>
      <c r="AB710" s="974"/>
      <c r="AC710" s="974"/>
      <c r="AD710" s="974"/>
      <c r="AF710" s="282"/>
      <c r="AG710" s="265"/>
      <c r="AH710" s="282"/>
      <c r="AI710" s="265"/>
      <c r="AJ710" s="265"/>
      <c r="AK710" s="265"/>
      <c r="AL710" s="265"/>
      <c r="AM710" s="265"/>
      <c r="AN710" s="265"/>
      <c r="AO710" s="265"/>
      <c r="AP710" s="265"/>
      <c r="AQ710" s="265"/>
      <c r="AR710" s="265"/>
      <c r="AS710" s="265"/>
      <c r="AT710" s="265"/>
      <c r="AU710" s="265"/>
      <c r="AV710" s="265"/>
      <c r="AW710" s="265"/>
      <c r="AX710" s="265"/>
      <c r="AY710" s="265"/>
      <c r="AZ710" s="265"/>
      <c r="BA710" s="265"/>
      <c r="BB710" s="265"/>
      <c r="BC710" s="265"/>
      <c r="BD710" s="265"/>
      <c r="BE710" s="265"/>
      <c r="BF710" s="265"/>
      <c r="BG710" s="265"/>
      <c r="BH710" s="265"/>
      <c r="BI710" s="265"/>
      <c r="BJ710" s="265"/>
      <c r="BK710" s="265"/>
      <c r="BL710" s="265"/>
      <c r="BM710" s="265"/>
      <c r="BN710" s="265"/>
      <c r="BO710" s="265"/>
      <c r="BP710" s="265"/>
      <c r="BQ710" s="265"/>
      <c r="BR710" s="265"/>
      <c r="BS710" s="265"/>
      <c r="BT710" s="265"/>
      <c r="BU710" s="265"/>
      <c r="BV710" s="265"/>
      <c r="BW710" s="265"/>
      <c r="BX710" s="265"/>
      <c r="BY710" s="265"/>
      <c r="BZ710" s="265"/>
      <c r="CA710" s="265"/>
      <c r="CB710" s="265"/>
      <c r="CC710" s="265"/>
      <c r="CD710" s="265"/>
      <c r="CE710" s="265"/>
      <c r="CF710" s="265"/>
      <c r="CG710" s="265"/>
      <c r="CH710" s="265"/>
      <c r="CI710" s="265"/>
      <c r="CJ710" s="265"/>
      <c r="CK710" s="265"/>
      <c r="CL710" s="265"/>
      <c r="CM710" s="265"/>
      <c r="CN710" s="265"/>
      <c r="CO710" s="265"/>
      <c r="CP710" s="265"/>
      <c r="CQ710" s="265"/>
      <c r="CR710" s="265"/>
      <c r="CS710" s="265"/>
      <c r="CT710" s="265"/>
      <c r="CU710" s="265"/>
      <c r="CV710" s="265"/>
      <c r="CW710" s="265"/>
      <c r="CX710" s="265"/>
      <c r="CY710" s="265"/>
      <c r="CZ710" s="265"/>
      <c r="DA710" s="265"/>
      <c r="DB710" s="265"/>
      <c r="DC710" s="265"/>
      <c r="DD710" s="265"/>
      <c r="DE710" s="265"/>
      <c r="DF710" s="265"/>
      <c r="DG710" s="265"/>
      <c r="DH710" s="265"/>
      <c r="DI710" s="265"/>
      <c r="DJ710" s="265"/>
      <c r="DK710" s="265"/>
      <c r="DL710" s="265"/>
      <c r="DM710" s="265"/>
      <c r="DN710" s="265"/>
      <c r="DO710" s="265"/>
      <c r="DP710" s="265"/>
      <c r="DQ710" s="265"/>
      <c r="DR710" s="265"/>
      <c r="DS710" s="265"/>
      <c r="DT710" s="265"/>
      <c r="DU710" s="265"/>
      <c r="DV710" s="265"/>
      <c r="DW710" s="265"/>
      <c r="DX710" s="265"/>
      <c r="DY710" s="265"/>
      <c r="DZ710" s="265"/>
      <c r="EA710" s="265"/>
      <c r="EB710" s="265"/>
      <c r="EC710" s="265"/>
      <c r="ED710" s="265"/>
      <c r="EE710" s="265"/>
      <c r="EF710" s="265"/>
      <c r="EG710" s="265"/>
      <c r="EH710" s="265"/>
      <c r="EI710" s="265"/>
      <c r="EJ710" s="265"/>
      <c r="EK710" s="265"/>
      <c r="EL710" s="265"/>
      <c r="EM710" s="265"/>
      <c r="EN710" s="265"/>
      <c r="EO710" s="265"/>
      <c r="EP710" s="265"/>
      <c r="EQ710" s="265"/>
      <c r="ER710" s="265"/>
      <c r="ES710" s="265"/>
      <c r="ET710" s="265"/>
      <c r="EU710" s="265"/>
      <c r="EV710" s="265"/>
      <c r="EW710" s="265"/>
      <c r="EX710" s="265"/>
      <c r="EY710" s="265"/>
      <c r="EZ710" s="265"/>
      <c r="FA710" s="265"/>
      <c r="FB710" s="265"/>
      <c r="FC710" s="265"/>
      <c r="FD710" s="265"/>
      <c r="FE710" s="265"/>
      <c r="FF710" s="265"/>
      <c r="FG710" s="265"/>
      <c r="FH710" s="265"/>
      <c r="FI710" s="265"/>
      <c r="FJ710" s="265"/>
      <c r="FK710" s="265"/>
      <c r="FL710" s="265"/>
      <c r="FM710" s="265"/>
      <c r="FN710" s="265"/>
      <c r="FO710" s="265"/>
      <c r="FP710" s="265"/>
      <c r="FQ710" s="265"/>
      <c r="FR710" s="265"/>
      <c r="FS710" s="265"/>
      <c r="FT710" s="265"/>
      <c r="FU710" s="265"/>
      <c r="FV710" s="265"/>
      <c r="FW710" s="265"/>
      <c r="FX710" s="265"/>
      <c r="FY710" s="265"/>
      <c r="FZ710" s="265"/>
      <c r="GA710" s="265"/>
    </row>
    <row r="711" spans="1:183" s="1442" customFormat="1">
      <c r="A711" s="955"/>
      <c r="B711" s="265"/>
      <c r="C711" s="265"/>
      <c r="D711" s="265"/>
      <c r="E711" s="265"/>
      <c r="F711" s="265"/>
      <c r="G711" s="265"/>
      <c r="H711" s="265"/>
      <c r="I711" s="265"/>
      <c r="J711" s="265"/>
      <c r="K711" s="265"/>
      <c r="L711" s="265"/>
      <c r="M711" s="265"/>
      <c r="N711" s="265"/>
      <c r="O711" s="265"/>
      <c r="P711" s="265"/>
      <c r="Q711" s="265"/>
      <c r="R711" s="265"/>
      <c r="S711" s="265"/>
      <c r="T711" s="265"/>
      <c r="U711" s="282"/>
      <c r="V711" s="282"/>
      <c r="W711" s="265"/>
      <c r="X711" s="265"/>
      <c r="Y711" s="282"/>
      <c r="Z711" s="282"/>
      <c r="AA711" s="555"/>
      <c r="AB711" s="974"/>
      <c r="AC711" s="974"/>
      <c r="AD711" s="974"/>
      <c r="AF711" s="282"/>
      <c r="AG711" s="265"/>
      <c r="AH711" s="282"/>
      <c r="AI711" s="265"/>
      <c r="AJ711" s="265"/>
      <c r="AK711" s="265"/>
      <c r="AL711" s="265"/>
      <c r="AM711" s="265"/>
      <c r="AN711" s="265"/>
      <c r="AO711" s="265"/>
      <c r="AP711" s="265"/>
      <c r="AQ711" s="265"/>
      <c r="AR711" s="265"/>
      <c r="AS711" s="265"/>
      <c r="AT711" s="265"/>
      <c r="AU711" s="265"/>
      <c r="AV711" s="265"/>
      <c r="AW711" s="265"/>
      <c r="AX711" s="265"/>
      <c r="AY711" s="265"/>
      <c r="AZ711" s="265"/>
      <c r="BA711" s="265"/>
      <c r="BB711" s="265"/>
      <c r="BC711" s="265"/>
      <c r="BD711" s="265"/>
      <c r="BE711" s="265"/>
      <c r="BF711" s="265"/>
      <c r="BG711" s="265"/>
      <c r="BH711" s="265"/>
      <c r="BI711" s="265"/>
      <c r="BJ711" s="265"/>
      <c r="BK711" s="265"/>
      <c r="BL711" s="265"/>
      <c r="BM711" s="265"/>
      <c r="BN711" s="265"/>
      <c r="BO711" s="265"/>
      <c r="BP711" s="265"/>
      <c r="BQ711" s="265"/>
      <c r="BR711" s="265"/>
      <c r="BS711" s="265"/>
      <c r="BT711" s="265"/>
      <c r="BU711" s="265"/>
      <c r="BV711" s="265"/>
      <c r="BW711" s="265"/>
      <c r="BX711" s="265"/>
      <c r="BY711" s="265"/>
      <c r="BZ711" s="265"/>
      <c r="CA711" s="265"/>
      <c r="CB711" s="265"/>
      <c r="CC711" s="265"/>
      <c r="CD711" s="265"/>
      <c r="CE711" s="265"/>
      <c r="CF711" s="265"/>
      <c r="CG711" s="265"/>
      <c r="CH711" s="265"/>
      <c r="CI711" s="265"/>
      <c r="CJ711" s="265"/>
      <c r="CK711" s="265"/>
      <c r="CL711" s="265"/>
      <c r="CM711" s="265"/>
      <c r="CN711" s="265"/>
      <c r="CO711" s="265"/>
      <c r="CP711" s="265"/>
      <c r="CQ711" s="265"/>
      <c r="CR711" s="265"/>
      <c r="CS711" s="265"/>
      <c r="CT711" s="265"/>
      <c r="CU711" s="265"/>
      <c r="CV711" s="265"/>
      <c r="CW711" s="265"/>
      <c r="CX711" s="265"/>
      <c r="CY711" s="265"/>
      <c r="CZ711" s="265"/>
      <c r="DA711" s="265"/>
      <c r="DB711" s="265"/>
      <c r="DC711" s="265"/>
      <c r="DD711" s="265"/>
      <c r="DE711" s="265"/>
      <c r="DF711" s="265"/>
      <c r="DG711" s="265"/>
      <c r="DH711" s="265"/>
      <c r="DI711" s="265"/>
      <c r="DJ711" s="265"/>
      <c r="DK711" s="265"/>
      <c r="DL711" s="265"/>
      <c r="DM711" s="265"/>
      <c r="DN711" s="265"/>
      <c r="DO711" s="265"/>
      <c r="DP711" s="265"/>
      <c r="DQ711" s="265"/>
      <c r="DR711" s="265"/>
      <c r="DS711" s="265"/>
      <c r="DT711" s="265"/>
      <c r="DU711" s="265"/>
      <c r="DV711" s="265"/>
      <c r="DW711" s="265"/>
      <c r="DX711" s="265"/>
      <c r="DY711" s="265"/>
      <c r="DZ711" s="265"/>
      <c r="EA711" s="265"/>
      <c r="EB711" s="265"/>
      <c r="EC711" s="265"/>
      <c r="ED711" s="265"/>
      <c r="EE711" s="265"/>
      <c r="EF711" s="265"/>
      <c r="EG711" s="265"/>
      <c r="EH711" s="265"/>
      <c r="EI711" s="265"/>
      <c r="EJ711" s="265"/>
      <c r="EK711" s="265"/>
      <c r="EL711" s="265"/>
      <c r="EM711" s="265"/>
      <c r="EN711" s="265"/>
      <c r="EO711" s="265"/>
      <c r="EP711" s="265"/>
      <c r="EQ711" s="265"/>
      <c r="ER711" s="265"/>
      <c r="ES711" s="265"/>
      <c r="ET711" s="265"/>
      <c r="EU711" s="265"/>
      <c r="EV711" s="265"/>
      <c r="EW711" s="265"/>
      <c r="EX711" s="265"/>
      <c r="EY711" s="265"/>
      <c r="EZ711" s="265"/>
      <c r="FA711" s="265"/>
      <c r="FB711" s="265"/>
      <c r="FC711" s="265"/>
      <c r="FD711" s="265"/>
      <c r="FE711" s="265"/>
      <c r="FF711" s="265"/>
      <c r="FG711" s="265"/>
      <c r="FH711" s="265"/>
      <c r="FI711" s="265"/>
      <c r="FJ711" s="265"/>
      <c r="FK711" s="265"/>
      <c r="FL711" s="265"/>
      <c r="FM711" s="265"/>
      <c r="FN711" s="265"/>
      <c r="FO711" s="265"/>
      <c r="FP711" s="265"/>
      <c r="FQ711" s="265"/>
      <c r="FR711" s="265"/>
      <c r="FS711" s="265"/>
      <c r="FT711" s="265"/>
      <c r="FU711" s="265"/>
      <c r="FV711" s="265"/>
      <c r="FW711" s="265"/>
      <c r="FX711" s="265"/>
      <c r="FY711" s="265"/>
      <c r="FZ711" s="265"/>
      <c r="GA711" s="265"/>
    </row>
    <row r="712" spans="1:183" s="1442" customFormat="1">
      <c r="A712" s="955"/>
      <c r="B712" s="265"/>
      <c r="C712" s="265"/>
      <c r="D712" s="265"/>
      <c r="E712" s="265"/>
      <c r="F712" s="265"/>
      <c r="G712" s="265"/>
      <c r="H712" s="265"/>
      <c r="I712" s="265"/>
      <c r="J712" s="265"/>
      <c r="K712" s="265"/>
      <c r="L712" s="265"/>
      <c r="M712" s="265"/>
      <c r="N712" s="265"/>
      <c r="O712" s="265"/>
      <c r="P712" s="265"/>
      <c r="Q712" s="265"/>
      <c r="R712" s="265"/>
      <c r="S712" s="265"/>
      <c r="T712" s="265"/>
      <c r="U712" s="282"/>
      <c r="V712" s="282"/>
      <c r="W712" s="265"/>
      <c r="X712" s="265"/>
      <c r="Y712" s="282"/>
      <c r="Z712" s="282"/>
      <c r="AA712" s="555"/>
      <c r="AB712" s="974"/>
      <c r="AC712" s="974"/>
      <c r="AD712" s="974"/>
      <c r="AF712" s="282"/>
      <c r="AG712" s="265"/>
      <c r="AH712" s="282"/>
      <c r="AI712" s="265"/>
      <c r="AJ712" s="265"/>
      <c r="AK712" s="265"/>
      <c r="AL712" s="265"/>
      <c r="AM712" s="265"/>
      <c r="AN712" s="265"/>
      <c r="AO712" s="265"/>
      <c r="AP712" s="265"/>
      <c r="AQ712" s="265"/>
      <c r="AR712" s="265"/>
      <c r="AS712" s="265"/>
      <c r="AT712" s="265"/>
      <c r="AU712" s="265"/>
      <c r="AV712" s="265"/>
      <c r="AW712" s="265"/>
      <c r="AX712" s="265"/>
      <c r="AY712" s="265"/>
      <c r="AZ712" s="265"/>
      <c r="BA712" s="265"/>
      <c r="BB712" s="265"/>
      <c r="BC712" s="265"/>
      <c r="BD712" s="265"/>
      <c r="BE712" s="265"/>
      <c r="BF712" s="265"/>
      <c r="BG712" s="265"/>
      <c r="BH712" s="265"/>
      <c r="BI712" s="265"/>
      <c r="BJ712" s="265"/>
      <c r="BK712" s="265"/>
      <c r="BL712" s="265"/>
      <c r="BM712" s="265"/>
      <c r="BN712" s="265"/>
      <c r="BO712" s="265"/>
      <c r="BP712" s="265"/>
      <c r="BQ712" s="265"/>
      <c r="BR712" s="265"/>
      <c r="BS712" s="265"/>
      <c r="BT712" s="265"/>
      <c r="BU712" s="265"/>
      <c r="BV712" s="265"/>
      <c r="BW712" s="265"/>
      <c r="BX712" s="265"/>
      <c r="BY712" s="265"/>
      <c r="BZ712" s="265"/>
      <c r="CA712" s="265"/>
      <c r="CB712" s="265"/>
      <c r="CC712" s="265"/>
      <c r="CD712" s="265"/>
      <c r="CE712" s="265"/>
      <c r="CF712" s="265"/>
      <c r="CG712" s="265"/>
      <c r="CH712" s="265"/>
      <c r="CI712" s="265"/>
      <c r="CJ712" s="265"/>
      <c r="CK712" s="265"/>
      <c r="CL712" s="265"/>
      <c r="CM712" s="265"/>
      <c r="CN712" s="265"/>
      <c r="CO712" s="265"/>
      <c r="CP712" s="265"/>
      <c r="CQ712" s="265"/>
      <c r="CR712" s="265"/>
      <c r="CS712" s="265"/>
      <c r="CT712" s="265"/>
      <c r="CU712" s="265"/>
      <c r="CV712" s="265"/>
      <c r="CW712" s="265"/>
      <c r="CX712" s="265"/>
      <c r="CY712" s="265"/>
      <c r="CZ712" s="265"/>
      <c r="DA712" s="265"/>
      <c r="DB712" s="265"/>
      <c r="DC712" s="265"/>
      <c r="DD712" s="265"/>
      <c r="DE712" s="265"/>
      <c r="DF712" s="265"/>
      <c r="DG712" s="265"/>
      <c r="DH712" s="265"/>
      <c r="DI712" s="265"/>
      <c r="DJ712" s="265"/>
      <c r="DK712" s="265"/>
      <c r="DL712" s="265"/>
      <c r="DM712" s="265"/>
      <c r="DN712" s="265"/>
      <c r="DO712" s="265"/>
      <c r="DP712" s="265"/>
      <c r="DQ712" s="265"/>
      <c r="DR712" s="265"/>
      <c r="DS712" s="265"/>
      <c r="DT712" s="265"/>
      <c r="DU712" s="265"/>
      <c r="DV712" s="265"/>
      <c r="DW712" s="265"/>
      <c r="DX712" s="265"/>
      <c r="DY712" s="265"/>
      <c r="DZ712" s="265"/>
      <c r="EA712" s="265"/>
      <c r="EB712" s="265"/>
      <c r="EC712" s="265"/>
      <c r="ED712" s="265"/>
      <c r="EE712" s="265"/>
      <c r="EF712" s="265"/>
      <c r="EG712" s="265"/>
      <c r="EH712" s="265"/>
      <c r="EI712" s="265"/>
      <c r="EJ712" s="265"/>
      <c r="EK712" s="265"/>
      <c r="EL712" s="265"/>
      <c r="EM712" s="265"/>
      <c r="EN712" s="265"/>
      <c r="EO712" s="265"/>
      <c r="EP712" s="265"/>
      <c r="EQ712" s="265"/>
      <c r="ER712" s="265"/>
      <c r="ES712" s="265"/>
      <c r="ET712" s="265"/>
      <c r="EU712" s="265"/>
      <c r="EV712" s="265"/>
      <c r="EW712" s="265"/>
      <c r="EX712" s="265"/>
      <c r="EY712" s="265"/>
      <c r="EZ712" s="265"/>
      <c r="FA712" s="265"/>
      <c r="FB712" s="265"/>
      <c r="FC712" s="265"/>
      <c r="FD712" s="265"/>
      <c r="FE712" s="265"/>
      <c r="FF712" s="265"/>
      <c r="FG712" s="265"/>
      <c r="FH712" s="265"/>
      <c r="FI712" s="265"/>
      <c r="FJ712" s="265"/>
      <c r="FK712" s="265"/>
      <c r="FL712" s="265"/>
      <c r="FM712" s="265"/>
      <c r="FN712" s="265"/>
      <c r="FO712" s="265"/>
      <c r="FP712" s="265"/>
      <c r="FQ712" s="265"/>
      <c r="FR712" s="265"/>
      <c r="FS712" s="265"/>
      <c r="FT712" s="265"/>
      <c r="FU712" s="265"/>
      <c r="FV712" s="265"/>
      <c r="FW712" s="265"/>
      <c r="FX712" s="265"/>
      <c r="FY712" s="265"/>
      <c r="FZ712" s="265"/>
      <c r="GA712" s="265"/>
    </row>
    <row r="713" spans="1:183" s="1442" customFormat="1">
      <c r="A713" s="955"/>
      <c r="B713" s="265"/>
      <c r="C713" s="265"/>
      <c r="D713" s="265"/>
      <c r="E713" s="265"/>
      <c r="F713" s="265"/>
      <c r="G713" s="265"/>
      <c r="H713" s="265"/>
      <c r="I713" s="265"/>
      <c r="J713" s="265"/>
      <c r="K713" s="265"/>
      <c r="L713" s="265"/>
      <c r="M713" s="265"/>
      <c r="N713" s="265"/>
      <c r="O713" s="265"/>
      <c r="P713" s="265"/>
      <c r="Q713" s="265"/>
      <c r="R713" s="265"/>
      <c r="S713" s="265"/>
      <c r="T713" s="265"/>
      <c r="U713" s="282"/>
      <c r="V713" s="282"/>
      <c r="W713" s="265"/>
      <c r="X713" s="265"/>
      <c r="Y713" s="282"/>
      <c r="Z713" s="282"/>
      <c r="AA713" s="555"/>
      <c r="AB713" s="974"/>
      <c r="AC713" s="974"/>
      <c r="AD713" s="974"/>
      <c r="AF713" s="282"/>
      <c r="AG713" s="265"/>
      <c r="AH713" s="282"/>
      <c r="AI713" s="265"/>
      <c r="AJ713" s="265"/>
      <c r="AK713" s="265"/>
      <c r="AL713" s="265"/>
      <c r="AM713" s="265"/>
      <c r="AN713" s="265"/>
      <c r="AO713" s="265"/>
      <c r="AP713" s="265"/>
      <c r="AQ713" s="265"/>
      <c r="AR713" s="265"/>
      <c r="AS713" s="265"/>
      <c r="AT713" s="265"/>
      <c r="AU713" s="265"/>
      <c r="AV713" s="265"/>
      <c r="AW713" s="265"/>
      <c r="AX713" s="265"/>
      <c r="AY713" s="265"/>
      <c r="AZ713" s="265"/>
      <c r="BA713" s="265"/>
      <c r="BB713" s="265"/>
      <c r="BC713" s="265"/>
      <c r="BD713" s="265"/>
      <c r="BE713" s="265"/>
      <c r="BF713" s="265"/>
      <c r="BG713" s="265"/>
      <c r="BH713" s="265"/>
      <c r="BI713" s="265"/>
      <c r="BJ713" s="265"/>
      <c r="BK713" s="265"/>
      <c r="BL713" s="265"/>
      <c r="BM713" s="265"/>
      <c r="BN713" s="265"/>
      <c r="BO713" s="265"/>
      <c r="BP713" s="265"/>
      <c r="BQ713" s="265"/>
      <c r="BR713" s="265"/>
      <c r="BS713" s="265"/>
      <c r="BT713" s="265"/>
      <c r="BU713" s="265"/>
      <c r="BV713" s="265"/>
      <c r="BW713" s="265"/>
      <c r="BX713" s="265"/>
      <c r="BY713" s="265"/>
      <c r="BZ713" s="265"/>
      <c r="CA713" s="265"/>
      <c r="CB713" s="265"/>
      <c r="CC713" s="265"/>
      <c r="CD713" s="265"/>
      <c r="CE713" s="265"/>
      <c r="CF713" s="265"/>
      <c r="CG713" s="265"/>
      <c r="CH713" s="265"/>
      <c r="CI713" s="265"/>
      <c r="CJ713" s="265"/>
      <c r="CK713" s="265"/>
      <c r="CL713" s="265"/>
      <c r="CM713" s="265"/>
      <c r="CN713" s="265"/>
      <c r="CO713" s="265"/>
      <c r="CP713" s="265"/>
      <c r="CQ713" s="265"/>
      <c r="CR713" s="265"/>
      <c r="CS713" s="265"/>
      <c r="CT713" s="265"/>
      <c r="CU713" s="265"/>
      <c r="CV713" s="265"/>
      <c r="CW713" s="265"/>
      <c r="CX713" s="265"/>
      <c r="CY713" s="265"/>
      <c r="CZ713" s="265"/>
      <c r="DA713" s="265"/>
      <c r="DB713" s="265"/>
      <c r="DC713" s="265"/>
      <c r="DD713" s="265"/>
      <c r="DE713" s="265"/>
      <c r="DF713" s="265"/>
      <c r="DG713" s="265"/>
      <c r="DH713" s="265"/>
      <c r="DI713" s="265"/>
      <c r="DJ713" s="265"/>
      <c r="DK713" s="265"/>
      <c r="DL713" s="265"/>
      <c r="DM713" s="265"/>
      <c r="DN713" s="265"/>
      <c r="DO713" s="265"/>
      <c r="DP713" s="265"/>
      <c r="DQ713" s="265"/>
      <c r="DR713" s="265"/>
      <c r="DS713" s="265"/>
      <c r="DT713" s="265"/>
      <c r="DU713" s="265"/>
      <c r="DV713" s="265"/>
      <c r="DW713" s="265"/>
      <c r="DX713" s="265"/>
      <c r="DY713" s="265"/>
      <c r="DZ713" s="265"/>
      <c r="EA713" s="265"/>
      <c r="EB713" s="265"/>
      <c r="EC713" s="265"/>
      <c r="ED713" s="265"/>
      <c r="EE713" s="265"/>
      <c r="EF713" s="265"/>
      <c r="EG713" s="265"/>
      <c r="EH713" s="265"/>
      <c r="EI713" s="265"/>
      <c r="EJ713" s="265"/>
      <c r="EK713" s="265"/>
      <c r="EL713" s="265"/>
      <c r="EM713" s="265"/>
      <c r="EN713" s="265"/>
      <c r="EO713" s="265"/>
      <c r="EP713" s="265"/>
      <c r="EQ713" s="265"/>
      <c r="ER713" s="265"/>
      <c r="ES713" s="265"/>
      <c r="ET713" s="265"/>
      <c r="EU713" s="265"/>
      <c r="EV713" s="265"/>
      <c r="EW713" s="265"/>
      <c r="EX713" s="265"/>
      <c r="EY713" s="265"/>
      <c r="EZ713" s="265"/>
      <c r="FA713" s="265"/>
      <c r="FB713" s="265"/>
      <c r="FC713" s="265"/>
      <c r="FD713" s="265"/>
      <c r="FE713" s="265"/>
      <c r="FF713" s="265"/>
      <c r="FG713" s="265"/>
      <c r="FH713" s="265"/>
      <c r="FI713" s="265"/>
      <c r="FJ713" s="265"/>
      <c r="FK713" s="265"/>
      <c r="FL713" s="265"/>
      <c r="FM713" s="265"/>
      <c r="FN713" s="265"/>
      <c r="FO713" s="265"/>
      <c r="FP713" s="265"/>
      <c r="FQ713" s="265"/>
      <c r="FR713" s="265"/>
      <c r="FS713" s="265"/>
      <c r="FT713" s="265"/>
      <c r="FU713" s="265"/>
      <c r="FV713" s="265"/>
      <c r="FW713" s="265"/>
      <c r="FX713" s="265"/>
      <c r="FY713" s="265"/>
      <c r="FZ713" s="265"/>
      <c r="GA713" s="265"/>
    </row>
    <row r="714" spans="1:183" s="1442" customFormat="1">
      <c r="A714" s="955"/>
      <c r="B714" s="265"/>
      <c r="C714" s="265"/>
      <c r="D714" s="265"/>
      <c r="E714" s="265"/>
      <c r="F714" s="265"/>
      <c r="G714" s="265"/>
      <c r="H714" s="265"/>
      <c r="I714" s="265"/>
      <c r="J714" s="265"/>
      <c r="K714" s="265"/>
      <c r="L714" s="265"/>
      <c r="M714" s="265"/>
      <c r="N714" s="265"/>
      <c r="O714" s="265"/>
      <c r="P714" s="265"/>
      <c r="Q714" s="265"/>
      <c r="R714" s="265"/>
      <c r="S714" s="265"/>
      <c r="T714" s="265"/>
      <c r="U714" s="282"/>
      <c r="V714" s="282"/>
      <c r="W714" s="265"/>
      <c r="X714" s="265"/>
      <c r="Y714" s="282"/>
      <c r="Z714" s="282"/>
      <c r="AA714" s="555"/>
      <c r="AB714" s="974"/>
      <c r="AC714" s="974"/>
      <c r="AD714" s="974"/>
      <c r="AF714" s="282"/>
      <c r="AG714" s="265"/>
      <c r="AH714" s="282"/>
      <c r="AI714" s="265"/>
      <c r="AJ714" s="265"/>
      <c r="AK714" s="265"/>
      <c r="AL714" s="265"/>
      <c r="AM714" s="265"/>
      <c r="AN714" s="265"/>
      <c r="AO714" s="265"/>
      <c r="AP714" s="265"/>
      <c r="AQ714" s="265"/>
      <c r="AR714" s="265"/>
      <c r="AS714" s="265"/>
      <c r="AT714" s="265"/>
      <c r="AU714" s="265"/>
      <c r="AV714" s="265"/>
      <c r="AW714" s="265"/>
      <c r="AX714" s="265"/>
      <c r="AY714" s="265"/>
      <c r="AZ714" s="265"/>
      <c r="BA714" s="265"/>
      <c r="BB714" s="265"/>
      <c r="BC714" s="265"/>
      <c r="BD714" s="265"/>
      <c r="BE714" s="265"/>
      <c r="BF714" s="265"/>
      <c r="BG714" s="265"/>
      <c r="BH714" s="265"/>
      <c r="BI714" s="265"/>
      <c r="BJ714" s="265"/>
      <c r="BK714" s="265"/>
      <c r="BL714" s="265"/>
      <c r="BM714" s="265"/>
      <c r="BN714" s="265"/>
      <c r="BO714" s="265"/>
      <c r="BP714" s="265"/>
      <c r="BQ714" s="265"/>
      <c r="BR714" s="265"/>
      <c r="BS714" s="265"/>
      <c r="BT714" s="265"/>
      <c r="BU714" s="265"/>
      <c r="BV714" s="265"/>
      <c r="BW714" s="265"/>
      <c r="BX714" s="265"/>
      <c r="BY714" s="265"/>
      <c r="BZ714" s="265"/>
      <c r="CA714" s="265"/>
      <c r="CB714" s="265"/>
      <c r="CC714" s="265"/>
      <c r="CD714" s="265"/>
      <c r="CE714" s="265"/>
      <c r="CF714" s="265"/>
      <c r="CG714" s="265"/>
      <c r="CH714" s="265"/>
      <c r="CI714" s="265"/>
      <c r="CJ714" s="265"/>
      <c r="CK714" s="265"/>
      <c r="CL714" s="265"/>
      <c r="CM714" s="265"/>
      <c r="CN714" s="265"/>
      <c r="CO714" s="265"/>
      <c r="CP714" s="265"/>
      <c r="CQ714" s="265"/>
      <c r="CR714" s="265"/>
      <c r="CS714" s="265"/>
      <c r="CT714" s="265"/>
      <c r="CU714" s="265"/>
      <c r="CV714" s="265"/>
      <c r="CW714" s="265"/>
      <c r="CX714" s="265"/>
      <c r="CY714" s="265"/>
      <c r="CZ714" s="265"/>
      <c r="DA714" s="265"/>
      <c r="DB714" s="265"/>
      <c r="DC714" s="265"/>
      <c r="DD714" s="265"/>
      <c r="DE714" s="265"/>
      <c r="DF714" s="265"/>
      <c r="DG714" s="265"/>
      <c r="DH714" s="265"/>
      <c r="DI714" s="265"/>
      <c r="DJ714" s="265"/>
      <c r="DK714" s="265"/>
      <c r="DL714" s="265"/>
      <c r="DM714" s="265"/>
      <c r="DN714" s="265"/>
      <c r="DO714" s="265"/>
      <c r="DP714" s="265"/>
      <c r="DQ714" s="265"/>
      <c r="DR714" s="265"/>
      <c r="DS714" s="265"/>
      <c r="DT714" s="265"/>
      <c r="DU714" s="265"/>
      <c r="DV714" s="265"/>
      <c r="DW714" s="265"/>
      <c r="DX714" s="265"/>
      <c r="DY714" s="265"/>
      <c r="DZ714" s="265"/>
      <c r="EA714" s="265"/>
      <c r="EB714" s="265"/>
      <c r="EC714" s="265"/>
      <c r="ED714" s="265"/>
      <c r="EE714" s="265"/>
      <c r="EF714" s="265"/>
      <c r="EG714" s="265"/>
      <c r="EH714" s="265"/>
      <c r="EI714" s="265"/>
      <c r="EJ714" s="265"/>
      <c r="EK714" s="265"/>
      <c r="EL714" s="265"/>
      <c r="EM714" s="265"/>
      <c r="EN714" s="265"/>
      <c r="EO714" s="265"/>
      <c r="EP714" s="265"/>
      <c r="EQ714" s="265"/>
      <c r="ER714" s="265"/>
      <c r="ES714" s="265"/>
      <c r="ET714" s="265"/>
      <c r="EU714" s="265"/>
      <c r="EV714" s="265"/>
      <c r="EW714" s="265"/>
      <c r="EX714" s="265"/>
      <c r="EY714" s="265"/>
      <c r="EZ714" s="265"/>
      <c r="FA714" s="265"/>
      <c r="FB714" s="265"/>
      <c r="FC714" s="265"/>
      <c r="FD714" s="265"/>
      <c r="FE714" s="265"/>
      <c r="FF714" s="265"/>
      <c r="FG714" s="265"/>
      <c r="FH714" s="265"/>
      <c r="FI714" s="265"/>
      <c r="FJ714" s="265"/>
      <c r="FK714" s="265"/>
      <c r="FL714" s="265"/>
      <c r="FM714" s="265"/>
      <c r="FN714" s="265"/>
      <c r="FO714" s="265"/>
      <c r="FP714" s="265"/>
      <c r="FQ714" s="265"/>
      <c r="FR714" s="265"/>
      <c r="FS714" s="265"/>
      <c r="FT714" s="265"/>
      <c r="FU714" s="265"/>
      <c r="FV714" s="265"/>
      <c r="FW714" s="265"/>
      <c r="FX714" s="265"/>
      <c r="FY714" s="265"/>
      <c r="FZ714" s="265"/>
      <c r="GA714" s="265"/>
    </row>
    <row r="715" spans="1:183" s="1442" customFormat="1">
      <c r="A715" s="955"/>
      <c r="B715" s="265"/>
      <c r="C715" s="265"/>
      <c r="D715" s="265"/>
      <c r="E715" s="265"/>
      <c r="F715" s="265"/>
      <c r="G715" s="265"/>
      <c r="H715" s="265"/>
      <c r="I715" s="265"/>
      <c r="J715" s="265"/>
      <c r="K715" s="265"/>
      <c r="L715" s="265"/>
      <c r="M715" s="265"/>
      <c r="N715" s="265"/>
      <c r="O715" s="265"/>
      <c r="P715" s="265"/>
      <c r="Q715" s="265"/>
      <c r="R715" s="265"/>
      <c r="S715" s="265"/>
      <c r="T715" s="265"/>
      <c r="U715" s="282"/>
      <c r="V715" s="282"/>
      <c r="W715" s="265"/>
      <c r="X715" s="265"/>
      <c r="Y715" s="282"/>
      <c r="Z715" s="282"/>
      <c r="AA715" s="555"/>
      <c r="AB715" s="974"/>
      <c r="AC715" s="974"/>
      <c r="AD715" s="974"/>
      <c r="AF715" s="282"/>
      <c r="AG715" s="265"/>
      <c r="AH715" s="282"/>
      <c r="AI715" s="265"/>
      <c r="AJ715" s="265"/>
      <c r="AK715" s="265"/>
      <c r="AL715" s="265"/>
      <c r="AM715" s="265"/>
      <c r="AN715" s="265"/>
      <c r="AO715" s="265"/>
      <c r="AP715" s="265"/>
      <c r="AQ715" s="265"/>
      <c r="AR715" s="265"/>
      <c r="AS715" s="265"/>
      <c r="AT715" s="265"/>
      <c r="AU715" s="265"/>
      <c r="AV715" s="265"/>
      <c r="AW715" s="265"/>
      <c r="AX715" s="265"/>
      <c r="AY715" s="265"/>
      <c r="AZ715" s="265"/>
      <c r="BA715" s="265"/>
      <c r="BB715" s="265"/>
      <c r="BC715" s="265"/>
      <c r="BD715" s="265"/>
      <c r="BE715" s="265"/>
      <c r="BF715" s="265"/>
      <c r="BG715" s="265"/>
      <c r="BH715" s="265"/>
      <c r="BI715" s="265"/>
      <c r="BJ715" s="265"/>
      <c r="BK715" s="265"/>
      <c r="BL715" s="265"/>
      <c r="BM715" s="265"/>
      <c r="BN715" s="265"/>
      <c r="BO715" s="265"/>
      <c r="BP715" s="265"/>
      <c r="BQ715" s="265"/>
      <c r="BR715" s="265"/>
      <c r="BS715" s="265"/>
      <c r="BT715" s="265"/>
      <c r="BU715" s="265"/>
      <c r="BV715" s="265"/>
      <c r="BW715" s="265"/>
      <c r="BX715" s="265"/>
      <c r="BY715" s="265"/>
      <c r="BZ715" s="265"/>
      <c r="CA715" s="265"/>
      <c r="CB715" s="265"/>
      <c r="CC715" s="265"/>
      <c r="CD715" s="265"/>
      <c r="CE715" s="265"/>
      <c r="CF715" s="265"/>
      <c r="CG715" s="265"/>
      <c r="CH715" s="265"/>
      <c r="CI715" s="265"/>
      <c r="CJ715" s="265"/>
      <c r="CK715" s="265"/>
      <c r="CL715" s="265"/>
      <c r="CM715" s="265"/>
      <c r="CN715" s="265"/>
      <c r="CO715" s="265"/>
      <c r="CP715" s="265"/>
      <c r="CQ715" s="265"/>
      <c r="CR715" s="265"/>
      <c r="CS715" s="265"/>
      <c r="CT715" s="265"/>
      <c r="CU715" s="265"/>
      <c r="CV715" s="265"/>
      <c r="CW715" s="265"/>
      <c r="CX715" s="265"/>
      <c r="CY715" s="265"/>
      <c r="CZ715" s="265"/>
      <c r="DA715" s="265"/>
      <c r="DB715" s="265"/>
      <c r="DC715" s="265"/>
      <c r="DD715" s="265"/>
      <c r="DE715" s="265"/>
      <c r="DF715" s="265"/>
      <c r="DG715" s="265"/>
      <c r="DH715" s="265"/>
      <c r="DI715" s="265"/>
      <c r="DJ715" s="265"/>
      <c r="DK715" s="265"/>
      <c r="DL715" s="265"/>
      <c r="DM715" s="265"/>
      <c r="DN715" s="265"/>
      <c r="DO715" s="265"/>
      <c r="DP715" s="265"/>
      <c r="DQ715" s="265"/>
      <c r="DR715" s="265"/>
      <c r="DS715" s="265"/>
      <c r="DT715" s="265"/>
      <c r="DU715" s="265"/>
      <c r="DV715" s="265"/>
      <c r="DW715" s="265"/>
      <c r="DX715" s="265"/>
      <c r="DY715" s="265"/>
      <c r="DZ715" s="265"/>
      <c r="EA715" s="265"/>
      <c r="EB715" s="265"/>
      <c r="EC715" s="265"/>
      <c r="ED715" s="265"/>
      <c r="EE715" s="265"/>
      <c r="EF715" s="265"/>
      <c r="EG715" s="265"/>
      <c r="EH715" s="265"/>
      <c r="EI715" s="265"/>
      <c r="EJ715" s="265"/>
      <c r="EK715" s="265"/>
      <c r="EL715" s="265"/>
      <c r="EM715" s="265"/>
      <c r="EN715" s="265"/>
      <c r="EO715" s="265"/>
      <c r="EP715" s="265"/>
      <c r="EQ715" s="265"/>
      <c r="ER715" s="265"/>
      <c r="ES715" s="265"/>
      <c r="ET715" s="265"/>
      <c r="EU715" s="265"/>
      <c r="EV715" s="265"/>
      <c r="EW715" s="265"/>
      <c r="EX715" s="265"/>
      <c r="EY715" s="265"/>
      <c r="EZ715" s="265"/>
      <c r="FA715" s="265"/>
      <c r="FB715" s="265"/>
      <c r="FC715" s="265"/>
      <c r="FD715" s="265"/>
      <c r="FE715" s="265"/>
      <c r="FF715" s="265"/>
      <c r="FG715" s="265"/>
      <c r="FH715" s="265"/>
      <c r="FI715" s="265"/>
      <c r="FJ715" s="265"/>
      <c r="FK715" s="265"/>
      <c r="FL715" s="265"/>
      <c r="FM715" s="265"/>
      <c r="FN715" s="265"/>
      <c r="FO715" s="265"/>
      <c r="FP715" s="265"/>
      <c r="FQ715" s="265"/>
      <c r="FR715" s="265"/>
      <c r="FS715" s="265"/>
      <c r="FT715" s="265"/>
      <c r="FU715" s="265"/>
      <c r="FV715" s="265"/>
      <c r="FW715" s="265"/>
      <c r="FX715" s="265"/>
      <c r="FY715" s="265"/>
      <c r="FZ715" s="265"/>
      <c r="GA715" s="265"/>
    </row>
    <row r="716" spans="1:183" s="1442" customFormat="1">
      <c r="A716" s="955"/>
      <c r="B716" s="265"/>
      <c r="C716" s="265"/>
      <c r="D716" s="265"/>
      <c r="E716" s="265"/>
      <c r="F716" s="265"/>
      <c r="G716" s="265"/>
      <c r="H716" s="265"/>
      <c r="I716" s="265"/>
      <c r="J716" s="265"/>
      <c r="K716" s="265"/>
      <c r="L716" s="265"/>
      <c r="M716" s="265"/>
      <c r="N716" s="265"/>
      <c r="O716" s="265"/>
      <c r="P716" s="265"/>
      <c r="Q716" s="265"/>
      <c r="R716" s="265"/>
      <c r="S716" s="265"/>
      <c r="T716" s="265"/>
      <c r="U716" s="282"/>
      <c r="V716" s="282"/>
      <c r="W716" s="265"/>
      <c r="X716" s="265"/>
      <c r="Y716" s="282"/>
      <c r="Z716" s="282"/>
      <c r="AA716" s="555"/>
      <c r="AB716" s="974"/>
      <c r="AC716" s="974"/>
      <c r="AD716" s="974"/>
      <c r="AF716" s="282"/>
      <c r="AG716" s="265"/>
      <c r="AH716" s="282"/>
      <c r="AI716" s="265"/>
      <c r="AJ716" s="265"/>
      <c r="AK716" s="265"/>
      <c r="AL716" s="265"/>
      <c r="AM716" s="265"/>
      <c r="AN716" s="265"/>
      <c r="AO716" s="265"/>
      <c r="AP716" s="265"/>
      <c r="AQ716" s="265"/>
      <c r="AR716" s="265"/>
      <c r="AS716" s="265"/>
      <c r="AT716" s="265"/>
      <c r="AU716" s="265"/>
      <c r="AV716" s="265"/>
      <c r="AW716" s="265"/>
      <c r="AX716" s="265"/>
      <c r="AY716" s="265"/>
      <c r="AZ716" s="265"/>
      <c r="BA716" s="265"/>
      <c r="BB716" s="265"/>
      <c r="BC716" s="265"/>
      <c r="BD716" s="265"/>
      <c r="BE716" s="265"/>
      <c r="BF716" s="265"/>
      <c r="BG716" s="265"/>
      <c r="BH716" s="265"/>
      <c r="BI716" s="265"/>
      <c r="BJ716" s="265"/>
      <c r="BK716" s="265"/>
      <c r="BL716" s="265"/>
      <c r="BM716" s="265"/>
      <c r="BN716" s="265"/>
      <c r="BO716" s="265"/>
      <c r="BP716" s="265"/>
      <c r="BQ716" s="265"/>
      <c r="BR716" s="265"/>
      <c r="BS716" s="265"/>
      <c r="BT716" s="265"/>
      <c r="BU716" s="265"/>
      <c r="BV716" s="265"/>
      <c r="BW716" s="265"/>
      <c r="BX716" s="265"/>
      <c r="BY716" s="265"/>
      <c r="BZ716" s="265"/>
      <c r="CA716" s="265"/>
      <c r="CB716" s="265"/>
      <c r="CC716" s="265"/>
      <c r="CD716" s="265"/>
      <c r="CE716" s="265"/>
      <c r="CF716" s="265"/>
      <c r="CG716" s="265"/>
      <c r="CH716" s="265"/>
      <c r="CI716" s="265"/>
      <c r="CJ716" s="265"/>
      <c r="CK716" s="265"/>
      <c r="CL716" s="265"/>
      <c r="CM716" s="265"/>
      <c r="CN716" s="265"/>
      <c r="CO716" s="265"/>
      <c r="CP716" s="265"/>
      <c r="CQ716" s="265"/>
      <c r="CR716" s="265"/>
      <c r="CS716" s="265"/>
      <c r="CT716" s="265"/>
      <c r="CU716" s="265"/>
      <c r="CV716" s="265"/>
      <c r="CW716" s="265"/>
      <c r="CX716" s="265"/>
      <c r="CY716" s="265"/>
      <c r="CZ716" s="265"/>
      <c r="DA716" s="265"/>
      <c r="DB716" s="265"/>
      <c r="DC716" s="265"/>
      <c r="DD716" s="265"/>
      <c r="DE716" s="265"/>
      <c r="DF716" s="265"/>
      <c r="DG716" s="265"/>
      <c r="DH716" s="265"/>
      <c r="DI716" s="265"/>
      <c r="DJ716" s="265"/>
      <c r="DK716" s="265"/>
      <c r="DL716" s="265"/>
      <c r="DM716" s="265"/>
      <c r="DN716" s="265"/>
      <c r="DO716" s="265"/>
      <c r="DP716" s="265"/>
      <c r="DQ716" s="265"/>
      <c r="DR716" s="265"/>
      <c r="DS716" s="265"/>
      <c r="DT716" s="265"/>
      <c r="DU716" s="265"/>
      <c r="DV716" s="265"/>
      <c r="DW716" s="265"/>
      <c r="DX716" s="265"/>
      <c r="DY716" s="265"/>
      <c r="DZ716" s="265"/>
      <c r="EA716" s="265"/>
      <c r="EB716" s="265"/>
      <c r="EC716" s="265"/>
      <c r="ED716" s="265"/>
      <c r="EE716" s="265"/>
      <c r="EF716" s="265"/>
      <c r="EG716" s="265"/>
      <c r="EH716" s="265"/>
      <c r="EI716" s="265"/>
      <c r="EJ716" s="265"/>
      <c r="EK716" s="265"/>
      <c r="EL716" s="265"/>
      <c r="EM716" s="265"/>
      <c r="EN716" s="265"/>
      <c r="EO716" s="265"/>
      <c r="EP716" s="265"/>
      <c r="EQ716" s="265"/>
      <c r="ER716" s="265"/>
      <c r="ES716" s="265"/>
      <c r="ET716" s="265"/>
      <c r="EU716" s="265"/>
      <c r="EV716" s="265"/>
      <c r="EW716" s="265"/>
      <c r="EX716" s="265"/>
      <c r="EY716" s="265"/>
      <c r="EZ716" s="265"/>
      <c r="FA716" s="265"/>
      <c r="FB716" s="265"/>
      <c r="FC716" s="265"/>
      <c r="FD716" s="265"/>
      <c r="FE716" s="265"/>
      <c r="FF716" s="265"/>
      <c r="FG716" s="265"/>
      <c r="FH716" s="265"/>
      <c r="FI716" s="265"/>
      <c r="FJ716" s="265"/>
      <c r="FK716" s="265"/>
      <c r="FL716" s="265"/>
      <c r="FM716" s="265"/>
      <c r="FN716" s="265"/>
      <c r="FO716" s="265"/>
      <c r="FP716" s="265"/>
      <c r="FQ716" s="265"/>
      <c r="FR716" s="265"/>
      <c r="FS716" s="265"/>
      <c r="FT716" s="265"/>
      <c r="FU716" s="265"/>
      <c r="FV716" s="265"/>
      <c r="FW716" s="265"/>
      <c r="FX716" s="265"/>
      <c r="FY716" s="265"/>
      <c r="FZ716" s="265"/>
      <c r="GA716" s="265"/>
    </row>
    <row r="717" spans="1:183" s="1442" customFormat="1">
      <c r="A717" s="955"/>
      <c r="B717" s="265"/>
      <c r="C717" s="265"/>
      <c r="D717" s="265"/>
      <c r="E717" s="265"/>
      <c r="F717" s="265"/>
      <c r="G717" s="265"/>
      <c r="H717" s="265"/>
      <c r="I717" s="265"/>
      <c r="J717" s="265"/>
      <c r="K717" s="265"/>
      <c r="L717" s="265"/>
      <c r="M717" s="265"/>
      <c r="N717" s="265"/>
      <c r="O717" s="265"/>
      <c r="P717" s="265"/>
      <c r="Q717" s="265"/>
      <c r="R717" s="265"/>
      <c r="S717" s="265"/>
      <c r="T717" s="265"/>
      <c r="U717" s="282"/>
      <c r="V717" s="282"/>
      <c r="W717" s="265"/>
      <c r="X717" s="265"/>
      <c r="Y717" s="282"/>
      <c r="Z717" s="282"/>
      <c r="AA717" s="555"/>
      <c r="AB717" s="974"/>
      <c r="AC717" s="974"/>
      <c r="AD717" s="974"/>
      <c r="AF717" s="282"/>
      <c r="AG717" s="265"/>
      <c r="AH717" s="282"/>
      <c r="AI717" s="265"/>
      <c r="AJ717" s="265"/>
      <c r="AK717" s="265"/>
      <c r="AL717" s="265"/>
      <c r="AM717" s="265"/>
      <c r="AN717" s="265"/>
      <c r="AO717" s="265"/>
      <c r="AP717" s="265"/>
      <c r="AQ717" s="265"/>
      <c r="AR717" s="265"/>
      <c r="AS717" s="265"/>
      <c r="AT717" s="265"/>
      <c r="AU717" s="265"/>
      <c r="AV717" s="265"/>
      <c r="AW717" s="265"/>
      <c r="AX717" s="265"/>
      <c r="AY717" s="265"/>
      <c r="AZ717" s="265"/>
      <c r="BA717" s="265"/>
      <c r="BB717" s="265"/>
      <c r="BC717" s="265"/>
      <c r="BD717" s="265"/>
      <c r="BE717" s="265"/>
      <c r="BF717" s="265"/>
      <c r="BG717" s="265"/>
      <c r="BH717" s="265"/>
      <c r="BI717" s="265"/>
      <c r="BJ717" s="265"/>
      <c r="BK717" s="265"/>
      <c r="BL717" s="265"/>
      <c r="BM717" s="265"/>
      <c r="BN717" s="265"/>
      <c r="BO717" s="265"/>
      <c r="BP717" s="265"/>
      <c r="BQ717" s="265"/>
      <c r="BR717" s="265"/>
      <c r="BS717" s="265"/>
      <c r="BT717" s="265"/>
      <c r="BU717" s="265"/>
      <c r="BV717" s="265"/>
      <c r="BW717" s="265"/>
      <c r="BX717" s="265"/>
      <c r="BY717" s="265"/>
      <c r="BZ717" s="265"/>
      <c r="CA717" s="265"/>
      <c r="CB717" s="265"/>
      <c r="CC717" s="265"/>
      <c r="CD717" s="265"/>
      <c r="CE717" s="265"/>
      <c r="CF717" s="265"/>
      <c r="CG717" s="265"/>
      <c r="CH717" s="265"/>
      <c r="CI717" s="265"/>
      <c r="CJ717" s="265"/>
      <c r="CK717" s="265"/>
      <c r="CL717" s="265"/>
      <c r="CM717" s="265"/>
      <c r="CN717" s="265"/>
      <c r="CO717" s="265"/>
      <c r="CP717" s="265"/>
      <c r="CQ717" s="265"/>
      <c r="CR717" s="265"/>
      <c r="CS717" s="265"/>
      <c r="CT717" s="265"/>
      <c r="CU717" s="265"/>
      <c r="CV717" s="265"/>
      <c r="CW717" s="265"/>
      <c r="CX717" s="265"/>
      <c r="CY717" s="265"/>
      <c r="CZ717" s="265"/>
      <c r="DA717" s="265"/>
      <c r="DB717" s="265"/>
      <c r="DC717" s="265"/>
      <c r="DD717" s="265"/>
      <c r="DE717" s="265"/>
      <c r="DF717" s="265"/>
      <c r="DG717" s="265"/>
      <c r="DH717" s="265"/>
      <c r="DI717" s="265"/>
      <c r="DJ717" s="265"/>
      <c r="DK717" s="265"/>
      <c r="DL717" s="265"/>
      <c r="DM717" s="265"/>
      <c r="DN717" s="265"/>
      <c r="DO717" s="265"/>
      <c r="DP717" s="265"/>
      <c r="DQ717" s="265"/>
      <c r="DR717" s="265"/>
      <c r="DS717" s="265"/>
      <c r="DT717" s="265"/>
      <c r="DU717" s="265"/>
      <c r="DV717" s="265"/>
      <c r="DW717" s="265"/>
      <c r="DX717" s="265"/>
      <c r="DY717" s="265"/>
      <c r="DZ717" s="265"/>
      <c r="EA717" s="265"/>
      <c r="EB717" s="265"/>
      <c r="EC717" s="265"/>
      <c r="ED717" s="265"/>
      <c r="EE717" s="265"/>
      <c r="EF717" s="265"/>
      <c r="EG717" s="265"/>
      <c r="EH717" s="265"/>
      <c r="EI717" s="265"/>
      <c r="EJ717" s="265"/>
      <c r="EK717" s="265"/>
      <c r="EL717" s="265"/>
      <c r="EM717" s="265"/>
      <c r="EN717" s="265"/>
      <c r="EO717" s="265"/>
      <c r="EP717" s="265"/>
      <c r="EQ717" s="265"/>
      <c r="ER717" s="265"/>
      <c r="ES717" s="265"/>
      <c r="ET717" s="265"/>
      <c r="EU717" s="265"/>
      <c r="EV717" s="265"/>
      <c r="EW717" s="265"/>
      <c r="EX717" s="265"/>
      <c r="EY717" s="265"/>
      <c r="EZ717" s="265"/>
      <c r="FA717" s="265"/>
      <c r="FB717" s="265"/>
      <c r="FC717" s="265"/>
      <c r="FD717" s="265"/>
      <c r="FE717" s="265"/>
      <c r="FF717" s="265"/>
      <c r="FG717" s="265"/>
      <c r="FH717" s="265"/>
      <c r="FI717" s="265"/>
      <c r="FJ717" s="265"/>
      <c r="FK717" s="265"/>
      <c r="FL717" s="265"/>
      <c r="FM717" s="265"/>
      <c r="FN717" s="265"/>
      <c r="FO717" s="265"/>
      <c r="FP717" s="265"/>
      <c r="FQ717" s="265"/>
      <c r="FR717" s="265"/>
      <c r="FS717" s="265"/>
      <c r="FT717" s="265"/>
      <c r="FU717" s="265"/>
      <c r="FV717" s="265"/>
      <c r="FW717" s="265"/>
      <c r="FX717" s="265"/>
      <c r="FY717" s="265"/>
      <c r="FZ717" s="265"/>
      <c r="GA717" s="265"/>
    </row>
    <row r="718" spans="1:183" s="1442" customFormat="1">
      <c r="A718" s="955"/>
      <c r="B718" s="265"/>
      <c r="C718" s="265"/>
      <c r="D718" s="265"/>
      <c r="E718" s="265"/>
      <c r="F718" s="265"/>
      <c r="G718" s="265"/>
      <c r="H718" s="265"/>
      <c r="I718" s="265"/>
      <c r="J718" s="265"/>
      <c r="K718" s="265"/>
      <c r="L718" s="265"/>
      <c r="M718" s="265"/>
      <c r="N718" s="265"/>
      <c r="O718" s="265"/>
      <c r="P718" s="265"/>
      <c r="Q718" s="265"/>
      <c r="R718" s="265"/>
      <c r="S718" s="265"/>
      <c r="T718" s="265"/>
      <c r="U718" s="282"/>
      <c r="V718" s="282"/>
      <c r="W718" s="265"/>
      <c r="X718" s="265"/>
      <c r="Y718" s="282"/>
      <c r="Z718" s="282"/>
      <c r="AA718" s="555"/>
      <c r="AB718" s="974"/>
      <c r="AC718" s="974"/>
      <c r="AD718" s="974"/>
      <c r="AF718" s="282"/>
      <c r="AG718" s="265"/>
      <c r="AH718" s="282"/>
      <c r="AI718" s="265"/>
      <c r="AJ718" s="265"/>
      <c r="AK718" s="265"/>
      <c r="AL718" s="265"/>
      <c r="AM718" s="265"/>
      <c r="AN718" s="265"/>
      <c r="AO718" s="265"/>
      <c r="AP718" s="265"/>
      <c r="AQ718" s="265"/>
      <c r="AR718" s="265"/>
      <c r="AS718" s="265"/>
      <c r="AT718" s="265"/>
      <c r="AU718" s="265"/>
      <c r="AV718" s="265"/>
      <c r="AW718" s="265"/>
      <c r="AX718" s="265"/>
      <c r="AY718" s="265"/>
      <c r="AZ718" s="265"/>
      <c r="BA718" s="265"/>
      <c r="BB718" s="265"/>
      <c r="BC718" s="265"/>
      <c r="BD718" s="265"/>
      <c r="BE718" s="265"/>
      <c r="BF718" s="265"/>
      <c r="BG718" s="265"/>
      <c r="BH718" s="265"/>
      <c r="BI718" s="265"/>
      <c r="BJ718" s="265"/>
      <c r="BK718" s="265"/>
      <c r="BL718" s="265"/>
      <c r="BM718" s="265"/>
      <c r="BN718" s="265"/>
      <c r="BO718" s="265"/>
      <c r="BP718" s="265"/>
      <c r="BQ718" s="265"/>
      <c r="BR718" s="265"/>
      <c r="BS718" s="265"/>
      <c r="BT718" s="265"/>
      <c r="BU718" s="265"/>
      <c r="BV718" s="265"/>
      <c r="BW718" s="265"/>
      <c r="BX718" s="265"/>
      <c r="BY718" s="265"/>
      <c r="BZ718" s="265"/>
      <c r="CA718" s="265"/>
      <c r="CB718" s="265"/>
      <c r="CC718" s="265"/>
      <c r="CD718" s="265"/>
      <c r="CE718" s="265"/>
      <c r="CF718" s="265"/>
      <c r="CG718" s="265"/>
      <c r="CH718" s="265"/>
      <c r="CI718" s="265"/>
      <c r="CJ718" s="265"/>
      <c r="CK718" s="265"/>
      <c r="CL718" s="265"/>
      <c r="CM718" s="265"/>
      <c r="CN718" s="265"/>
      <c r="CO718" s="265"/>
      <c r="CP718" s="265"/>
      <c r="CQ718" s="265"/>
      <c r="CR718" s="265"/>
      <c r="CS718" s="265"/>
      <c r="CT718" s="265"/>
      <c r="CU718" s="265"/>
      <c r="CV718" s="265"/>
      <c r="CW718" s="265"/>
      <c r="CX718" s="265"/>
      <c r="CY718" s="265"/>
      <c r="CZ718" s="265"/>
      <c r="DA718" s="265"/>
      <c r="DB718" s="265"/>
      <c r="DC718" s="265"/>
      <c r="DD718" s="265"/>
      <c r="DE718" s="265"/>
      <c r="DF718" s="265"/>
      <c r="DG718" s="265"/>
      <c r="DH718" s="265"/>
      <c r="DI718" s="265"/>
      <c r="DJ718" s="265"/>
      <c r="DK718" s="265"/>
      <c r="DL718" s="265"/>
      <c r="DM718" s="265"/>
      <c r="DN718" s="265"/>
      <c r="DO718" s="265"/>
      <c r="DP718" s="265"/>
      <c r="DQ718" s="265"/>
      <c r="DR718" s="265"/>
      <c r="DS718" s="265"/>
      <c r="DT718" s="265"/>
      <c r="DU718" s="265"/>
      <c r="DV718" s="265"/>
      <c r="DW718" s="265"/>
      <c r="DX718" s="265"/>
      <c r="DY718" s="265"/>
      <c r="DZ718" s="265"/>
      <c r="EA718" s="265"/>
      <c r="EB718" s="265"/>
      <c r="EC718" s="265"/>
      <c r="ED718" s="265"/>
      <c r="EE718" s="265"/>
      <c r="EF718" s="265"/>
      <c r="EG718" s="265"/>
      <c r="EH718" s="265"/>
      <c r="EI718" s="265"/>
      <c r="EJ718" s="265"/>
      <c r="EK718" s="265"/>
      <c r="EL718" s="265"/>
      <c r="EM718" s="265"/>
      <c r="EN718" s="265"/>
      <c r="EO718" s="265"/>
      <c r="EP718" s="265"/>
      <c r="EQ718" s="265"/>
      <c r="ER718" s="265"/>
      <c r="ES718" s="265"/>
      <c r="ET718" s="265"/>
      <c r="EU718" s="265"/>
      <c r="EV718" s="265"/>
      <c r="EW718" s="265"/>
      <c r="EX718" s="265"/>
      <c r="EY718" s="265"/>
      <c r="EZ718" s="265"/>
      <c r="FA718" s="265"/>
      <c r="FB718" s="265"/>
      <c r="FC718" s="265"/>
      <c r="FD718" s="265"/>
      <c r="FE718" s="265"/>
      <c r="FF718" s="265"/>
      <c r="FG718" s="265"/>
      <c r="FH718" s="265"/>
      <c r="FI718" s="265"/>
      <c r="FJ718" s="265"/>
      <c r="FK718" s="265"/>
      <c r="FL718" s="265"/>
      <c r="FM718" s="265"/>
      <c r="FN718" s="265"/>
      <c r="FO718" s="265"/>
      <c r="FP718" s="265"/>
      <c r="FQ718" s="265"/>
      <c r="FR718" s="265"/>
      <c r="FS718" s="265"/>
      <c r="FT718" s="265"/>
      <c r="FU718" s="265"/>
      <c r="FV718" s="265"/>
      <c r="FW718" s="265"/>
      <c r="FX718" s="265"/>
      <c r="FY718" s="265"/>
      <c r="FZ718" s="265"/>
      <c r="GA718" s="265"/>
    </row>
    <row r="719" spans="1:183" s="1442" customFormat="1">
      <c r="A719" s="955"/>
      <c r="B719" s="265"/>
      <c r="C719" s="265"/>
      <c r="D719" s="265"/>
      <c r="E719" s="265"/>
      <c r="F719" s="265"/>
      <c r="G719" s="265"/>
      <c r="H719" s="265"/>
      <c r="I719" s="265"/>
      <c r="J719" s="265"/>
      <c r="K719" s="265"/>
      <c r="L719" s="265"/>
      <c r="M719" s="265"/>
      <c r="N719" s="265"/>
      <c r="O719" s="265"/>
      <c r="P719" s="265"/>
      <c r="Q719" s="265"/>
      <c r="R719" s="265"/>
      <c r="S719" s="265"/>
      <c r="T719" s="265"/>
      <c r="U719" s="282"/>
      <c r="V719" s="282"/>
      <c r="W719" s="265"/>
      <c r="X719" s="265"/>
      <c r="Y719" s="282"/>
      <c r="Z719" s="282"/>
      <c r="AA719" s="555"/>
      <c r="AB719" s="974"/>
      <c r="AC719" s="974"/>
      <c r="AD719" s="974"/>
      <c r="AF719" s="282"/>
      <c r="AG719" s="265"/>
      <c r="AH719" s="282"/>
      <c r="AI719" s="265"/>
      <c r="AJ719" s="265"/>
      <c r="AK719" s="265"/>
      <c r="AL719" s="265"/>
      <c r="AM719" s="265"/>
      <c r="AN719" s="265"/>
      <c r="AO719" s="265"/>
      <c r="AP719" s="265"/>
      <c r="AQ719" s="265"/>
      <c r="AR719" s="265"/>
      <c r="AS719" s="265"/>
      <c r="AT719" s="265"/>
      <c r="AU719" s="265"/>
      <c r="AV719" s="265"/>
      <c r="AW719" s="265"/>
      <c r="AX719" s="265"/>
      <c r="AY719" s="265"/>
      <c r="AZ719" s="265"/>
      <c r="BA719" s="265"/>
      <c r="BB719" s="265"/>
      <c r="BC719" s="265"/>
      <c r="BD719" s="265"/>
      <c r="BE719" s="265"/>
      <c r="BF719" s="265"/>
      <c r="BG719" s="265"/>
      <c r="BH719" s="265"/>
      <c r="BI719" s="265"/>
      <c r="BJ719" s="265"/>
      <c r="BK719" s="265"/>
      <c r="BL719" s="265"/>
      <c r="BM719" s="265"/>
      <c r="BN719" s="265"/>
      <c r="BO719" s="265"/>
      <c r="BP719" s="265"/>
      <c r="BQ719" s="265"/>
      <c r="BR719" s="265"/>
      <c r="BS719" s="265"/>
      <c r="BT719" s="265"/>
      <c r="BU719" s="265"/>
      <c r="BV719" s="265"/>
      <c r="BW719" s="265"/>
      <c r="BX719" s="265"/>
      <c r="BY719" s="265"/>
      <c r="BZ719" s="265"/>
      <c r="CA719" s="265"/>
      <c r="CB719" s="265"/>
      <c r="CC719" s="265"/>
      <c r="CD719" s="265"/>
      <c r="CE719" s="265"/>
      <c r="CF719" s="265"/>
      <c r="CG719" s="265"/>
      <c r="CH719" s="265"/>
      <c r="CI719" s="265"/>
      <c r="CJ719" s="265"/>
      <c r="CK719" s="265"/>
      <c r="CL719" s="265"/>
      <c r="CM719" s="265"/>
      <c r="CN719" s="265"/>
      <c r="CO719" s="265"/>
      <c r="CP719" s="265"/>
      <c r="CQ719" s="265"/>
      <c r="CR719" s="265"/>
      <c r="CS719" s="265"/>
      <c r="CT719" s="265"/>
      <c r="CU719" s="265"/>
      <c r="CV719" s="265"/>
      <c r="CW719" s="265"/>
      <c r="CX719" s="265"/>
      <c r="CY719" s="265"/>
      <c r="CZ719" s="265"/>
      <c r="DA719" s="265"/>
      <c r="DB719" s="265"/>
      <c r="DC719" s="265"/>
      <c r="DD719" s="265"/>
      <c r="DE719" s="265"/>
      <c r="DF719" s="265"/>
      <c r="DG719" s="265"/>
      <c r="DH719" s="265"/>
      <c r="DI719" s="265"/>
      <c r="DJ719" s="265"/>
      <c r="DK719" s="265"/>
      <c r="DL719" s="265"/>
      <c r="DM719" s="265"/>
      <c r="DN719" s="265"/>
      <c r="DO719" s="265"/>
      <c r="DP719" s="265"/>
      <c r="DQ719" s="265"/>
      <c r="DR719" s="265"/>
      <c r="DS719" s="265"/>
      <c r="DT719" s="265"/>
      <c r="DU719" s="265"/>
      <c r="DV719" s="265"/>
      <c r="DW719" s="265"/>
      <c r="DX719" s="265"/>
      <c r="DY719" s="265"/>
      <c r="DZ719" s="265"/>
      <c r="EA719" s="265"/>
      <c r="EB719" s="265"/>
      <c r="EC719" s="265"/>
      <c r="ED719" s="265"/>
      <c r="EE719" s="265"/>
      <c r="EF719" s="265"/>
      <c r="EG719" s="265"/>
      <c r="EH719" s="265"/>
      <c r="EI719" s="265"/>
      <c r="EJ719" s="265"/>
      <c r="EK719" s="265"/>
      <c r="EL719" s="265"/>
      <c r="EM719" s="265"/>
      <c r="EN719" s="265"/>
      <c r="EO719" s="265"/>
      <c r="EP719" s="265"/>
      <c r="EQ719" s="265"/>
      <c r="ER719" s="265"/>
      <c r="ES719" s="265"/>
      <c r="ET719" s="265"/>
      <c r="EU719" s="265"/>
      <c r="EV719" s="265"/>
      <c r="EW719" s="265"/>
      <c r="EX719" s="265"/>
      <c r="EY719" s="265"/>
      <c r="EZ719" s="265"/>
      <c r="FA719" s="265"/>
      <c r="FB719" s="265"/>
      <c r="FC719" s="265"/>
      <c r="FD719" s="265"/>
      <c r="FE719" s="265"/>
      <c r="FF719" s="265"/>
      <c r="FG719" s="265"/>
      <c r="FH719" s="265"/>
      <c r="FI719" s="265"/>
      <c r="FJ719" s="265"/>
      <c r="FK719" s="265"/>
      <c r="FL719" s="265"/>
      <c r="FM719" s="265"/>
      <c r="FN719" s="265"/>
      <c r="FO719" s="265"/>
      <c r="FP719" s="265"/>
      <c r="FQ719" s="265"/>
      <c r="FR719" s="265"/>
      <c r="FS719" s="265"/>
      <c r="FT719" s="265"/>
      <c r="FU719" s="265"/>
      <c r="FV719" s="265"/>
      <c r="FW719" s="265"/>
      <c r="FX719" s="265"/>
      <c r="FY719" s="265"/>
      <c r="FZ719" s="265"/>
      <c r="GA719" s="265"/>
    </row>
    <row r="720" spans="1:183" s="1442" customFormat="1">
      <c r="A720" s="955"/>
      <c r="B720" s="265"/>
      <c r="C720" s="265"/>
      <c r="D720" s="265"/>
      <c r="E720" s="265"/>
      <c r="F720" s="265"/>
      <c r="G720" s="265"/>
      <c r="H720" s="265"/>
      <c r="I720" s="265"/>
      <c r="J720" s="265"/>
      <c r="K720" s="265"/>
      <c r="L720" s="265"/>
      <c r="M720" s="265"/>
      <c r="N720" s="265"/>
      <c r="O720" s="265"/>
      <c r="P720" s="265"/>
      <c r="Q720" s="265"/>
      <c r="R720" s="265"/>
      <c r="S720" s="265"/>
      <c r="T720" s="265"/>
      <c r="U720" s="282"/>
      <c r="V720" s="282"/>
      <c r="W720" s="265"/>
      <c r="X720" s="265"/>
      <c r="Y720" s="282"/>
      <c r="Z720" s="282"/>
      <c r="AA720" s="555"/>
      <c r="AB720" s="974"/>
      <c r="AC720" s="974"/>
      <c r="AD720" s="974"/>
      <c r="AF720" s="282"/>
      <c r="AG720" s="265"/>
      <c r="AH720" s="282"/>
      <c r="AI720" s="265"/>
      <c r="AJ720" s="265"/>
      <c r="AK720" s="265"/>
      <c r="AL720" s="265"/>
      <c r="AM720" s="265"/>
      <c r="AN720" s="265"/>
      <c r="AO720" s="265"/>
      <c r="AP720" s="265"/>
      <c r="AQ720" s="265"/>
      <c r="AR720" s="265"/>
      <c r="AS720" s="265"/>
      <c r="AT720" s="265"/>
      <c r="AU720" s="265"/>
      <c r="AV720" s="265"/>
      <c r="AW720" s="265"/>
      <c r="AX720" s="265"/>
      <c r="AY720" s="265"/>
      <c r="AZ720" s="265"/>
      <c r="BA720" s="265"/>
      <c r="BB720" s="265"/>
      <c r="BC720" s="265"/>
      <c r="BD720" s="265"/>
      <c r="BE720" s="265"/>
      <c r="BF720" s="265"/>
      <c r="BG720" s="265"/>
      <c r="BH720" s="265"/>
      <c r="BI720" s="265"/>
      <c r="BJ720" s="265"/>
      <c r="BK720" s="265"/>
      <c r="BL720" s="265"/>
      <c r="BM720" s="265"/>
      <c r="BN720" s="265"/>
      <c r="BO720" s="265"/>
      <c r="BP720" s="265"/>
      <c r="BQ720" s="265"/>
      <c r="BR720" s="265"/>
      <c r="BS720" s="265"/>
      <c r="BT720" s="265"/>
      <c r="BU720" s="265"/>
      <c r="BV720" s="265"/>
      <c r="BW720" s="265"/>
      <c r="BX720" s="265"/>
      <c r="BY720" s="265"/>
      <c r="BZ720" s="265"/>
      <c r="CA720" s="265"/>
      <c r="CB720" s="265"/>
      <c r="CC720" s="265"/>
      <c r="CD720" s="265"/>
      <c r="CE720" s="265"/>
      <c r="CF720" s="265"/>
      <c r="CG720" s="265"/>
      <c r="CH720" s="265"/>
      <c r="CI720" s="265"/>
      <c r="CJ720" s="265"/>
      <c r="CK720" s="265"/>
      <c r="CL720" s="265"/>
      <c r="CM720" s="265"/>
      <c r="CN720" s="265"/>
      <c r="CO720" s="265"/>
      <c r="CP720" s="265"/>
      <c r="CQ720" s="265"/>
      <c r="CR720" s="265"/>
      <c r="CS720" s="265"/>
      <c r="CT720" s="265"/>
      <c r="CU720" s="265"/>
      <c r="CV720" s="265"/>
      <c r="CW720" s="265"/>
      <c r="CX720" s="265"/>
      <c r="CY720" s="265"/>
      <c r="CZ720" s="265"/>
      <c r="DA720" s="265"/>
      <c r="DB720" s="265"/>
      <c r="DC720" s="265"/>
      <c r="DD720" s="265"/>
      <c r="DE720" s="265"/>
      <c r="DF720" s="265"/>
      <c r="DG720" s="265"/>
      <c r="DH720" s="265"/>
      <c r="DI720" s="265"/>
      <c r="DJ720" s="265"/>
      <c r="DK720" s="265"/>
      <c r="DL720" s="265"/>
      <c r="DM720" s="265"/>
      <c r="DN720" s="265"/>
      <c r="DO720" s="265"/>
      <c r="DP720" s="265"/>
      <c r="DQ720" s="265"/>
      <c r="DR720" s="265"/>
      <c r="DS720" s="265"/>
      <c r="DT720" s="265"/>
      <c r="DU720" s="265"/>
      <c r="DV720" s="265"/>
      <c r="DW720" s="265"/>
      <c r="DX720" s="265"/>
      <c r="DY720" s="265"/>
      <c r="DZ720" s="265"/>
      <c r="EA720" s="265"/>
      <c r="EB720" s="265"/>
      <c r="EC720" s="265"/>
      <c r="ED720" s="265"/>
      <c r="EE720" s="265"/>
      <c r="EF720" s="265"/>
      <c r="EG720" s="265"/>
      <c r="EH720" s="265"/>
      <c r="EI720" s="265"/>
      <c r="EJ720" s="265"/>
      <c r="EK720" s="265"/>
      <c r="EL720" s="265"/>
      <c r="EM720" s="265"/>
      <c r="EN720" s="265"/>
      <c r="EO720" s="265"/>
      <c r="EP720" s="265"/>
      <c r="EQ720" s="265"/>
      <c r="ER720" s="265"/>
      <c r="ES720" s="265"/>
      <c r="ET720" s="265"/>
      <c r="EU720" s="265"/>
      <c r="EV720" s="265"/>
      <c r="EW720" s="265"/>
      <c r="EX720" s="265"/>
      <c r="EY720" s="265"/>
      <c r="EZ720" s="265"/>
      <c r="FA720" s="265"/>
      <c r="FB720" s="265"/>
      <c r="FC720" s="265"/>
      <c r="FD720" s="265"/>
      <c r="FE720" s="265"/>
      <c r="FF720" s="265"/>
      <c r="FG720" s="265"/>
      <c r="FH720" s="265"/>
      <c r="FI720" s="265"/>
      <c r="FJ720" s="265"/>
      <c r="FK720" s="265"/>
      <c r="FL720" s="265"/>
      <c r="FM720" s="265"/>
      <c r="FN720" s="265"/>
      <c r="FO720" s="265"/>
      <c r="FP720" s="265"/>
      <c r="FQ720" s="265"/>
      <c r="FR720" s="265"/>
      <c r="FS720" s="265"/>
      <c r="FT720" s="265"/>
      <c r="FU720" s="265"/>
      <c r="FV720" s="265"/>
      <c r="FW720" s="265"/>
      <c r="FX720" s="265"/>
      <c r="FY720" s="265"/>
      <c r="FZ720" s="265"/>
      <c r="GA720" s="265"/>
    </row>
    <row r="721" spans="1:183" s="1442" customFormat="1">
      <c r="A721" s="955"/>
      <c r="B721" s="265"/>
      <c r="C721" s="265"/>
      <c r="D721" s="265"/>
      <c r="E721" s="265"/>
      <c r="F721" s="265"/>
      <c r="G721" s="265"/>
      <c r="H721" s="265"/>
      <c r="I721" s="265"/>
      <c r="J721" s="265"/>
      <c r="K721" s="265"/>
      <c r="L721" s="265"/>
      <c r="M721" s="265"/>
      <c r="N721" s="265"/>
      <c r="O721" s="265"/>
      <c r="P721" s="265"/>
      <c r="Q721" s="265"/>
      <c r="R721" s="265"/>
      <c r="S721" s="265"/>
      <c r="T721" s="265"/>
      <c r="U721" s="282"/>
      <c r="V721" s="282"/>
      <c r="W721" s="265"/>
      <c r="X721" s="265"/>
      <c r="Y721" s="282"/>
      <c r="Z721" s="282"/>
      <c r="AA721" s="555"/>
      <c r="AB721" s="974"/>
      <c r="AC721" s="974"/>
      <c r="AD721" s="974"/>
      <c r="AF721" s="282"/>
      <c r="AG721" s="265"/>
      <c r="AH721" s="282"/>
      <c r="AI721" s="265"/>
      <c r="AJ721" s="265"/>
      <c r="AK721" s="265"/>
      <c r="AL721" s="265"/>
      <c r="AM721" s="265"/>
      <c r="AN721" s="265"/>
      <c r="AO721" s="265"/>
      <c r="AP721" s="265"/>
      <c r="AQ721" s="265"/>
      <c r="AR721" s="265"/>
      <c r="AS721" s="265"/>
      <c r="AT721" s="265"/>
      <c r="AU721" s="265"/>
      <c r="AV721" s="265"/>
      <c r="AW721" s="265"/>
      <c r="AX721" s="265"/>
      <c r="AY721" s="265"/>
      <c r="AZ721" s="265"/>
      <c r="BA721" s="265"/>
      <c r="BB721" s="265"/>
      <c r="BC721" s="265"/>
      <c r="BD721" s="265"/>
      <c r="BE721" s="265"/>
      <c r="BF721" s="265"/>
      <c r="BG721" s="265"/>
      <c r="BH721" s="265"/>
      <c r="BI721" s="265"/>
      <c r="BJ721" s="265"/>
      <c r="BK721" s="265"/>
      <c r="BL721" s="265"/>
      <c r="BM721" s="265"/>
      <c r="BN721" s="265"/>
      <c r="BO721" s="265"/>
      <c r="BP721" s="265"/>
      <c r="BQ721" s="265"/>
      <c r="BR721" s="265"/>
      <c r="BS721" s="265"/>
      <c r="BT721" s="265"/>
      <c r="BU721" s="265"/>
      <c r="BV721" s="265"/>
      <c r="BW721" s="265"/>
      <c r="BX721" s="265"/>
      <c r="BY721" s="265"/>
      <c r="BZ721" s="265"/>
      <c r="CA721" s="265"/>
      <c r="CB721" s="265"/>
      <c r="CC721" s="265"/>
      <c r="CD721" s="265"/>
      <c r="CE721" s="265"/>
      <c r="CF721" s="265"/>
      <c r="CG721" s="265"/>
      <c r="CH721" s="265"/>
      <c r="CI721" s="265"/>
      <c r="CJ721" s="265"/>
      <c r="CK721" s="265"/>
      <c r="CL721" s="265"/>
      <c r="CM721" s="265"/>
      <c r="CN721" s="265"/>
      <c r="CO721" s="265"/>
      <c r="CP721" s="265"/>
      <c r="CQ721" s="265"/>
      <c r="CR721" s="265"/>
      <c r="CS721" s="265"/>
      <c r="CT721" s="265"/>
      <c r="CU721" s="265"/>
      <c r="CV721" s="265"/>
      <c r="CW721" s="265"/>
      <c r="CX721" s="265"/>
      <c r="CY721" s="265"/>
      <c r="CZ721" s="265"/>
      <c r="DA721" s="265"/>
      <c r="DB721" s="265"/>
      <c r="DC721" s="265"/>
      <c r="DD721" s="265"/>
      <c r="DE721" s="265"/>
      <c r="DF721" s="265"/>
      <c r="DG721" s="265"/>
      <c r="DH721" s="265"/>
      <c r="DI721" s="265"/>
      <c r="DJ721" s="265"/>
      <c r="DK721" s="265"/>
      <c r="DL721" s="265"/>
      <c r="DM721" s="265"/>
      <c r="DN721" s="265"/>
      <c r="DO721" s="265"/>
      <c r="DP721" s="265"/>
      <c r="DQ721" s="265"/>
      <c r="DR721" s="265"/>
      <c r="DS721" s="265"/>
      <c r="DT721" s="265"/>
      <c r="DU721" s="265"/>
      <c r="DV721" s="265"/>
      <c r="DW721" s="265"/>
      <c r="DX721" s="265"/>
      <c r="DY721" s="265"/>
      <c r="DZ721" s="265"/>
      <c r="EA721" s="265"/>
      <c r="EB721" s="265"/>
      <c r="EC721" s="265"/>
      <c r="ED721" s="265"/>
      <c r="EE721" s="265"/>
      <c r="EF721" s="265"/>
      <c r="EG721" s="265"/>
      <c r="EH721" s="265"/>
      <c r="EI721" s="265"/>
      <c r="EJ721" s="265"/>
      <c r="EK721" s="265"/>
      <c r="EL721" s="265"/>
      <c r="EM721" s="265"/>
      <c r="EN721" s="265"/>
      <c r="EO721" s="265"/>
      <c r="EP721" s="265"/>
      <c r="EQ721" s="265"/>
      <c r="ER721" s="265"/>
      <c r="ES721" s="265"/>
      <c r="ET721" s="265"/>
      <c r="EU721" s="265"/>
      <c r="EV721" s="265"/>
      <c r="EW721" s="265"/>
      <c r="EX721" s="265"/>
      <c r="EY721" s="265"/>
      <c r="EZ721" s="265"/>
      <c r="FA721" s="265"/>
      <c r="FB721" s="265"/>
      <c r="FC721" s="265"/>
      <c r="FD721" s="265"/>
      <c r="FE721" s="265"/>
      <c r="FF721" s="265"/>
      <c r="FG721" s="265"/>
      <c r="FH721" s="265"/>
      <c r="FI721" s="265"/>
      <c r="FJ721" s="265"/>
      <c r="FK721" s="265"/>
      <c r="FL721" s="265"/>
      <c r="FM721" s="265"/>
      <c r="FN721" s="265"/>
      <c r="FO721" s="265"/>
      <c r="FP721" s="265"/>
      <c r="FQ721" s="265"/>
      <c r="FR721" s="265"/>
      <c r="FS721" s="265"/>
      <c r="FT721" s="265"/>
      <c r="FU721" s="265"/>
      <c r="FV721" s="265"/>
      <c r="FW721" s="265"/>
      <c r="FX721" s="265"/>
      <c r="FY721" s="265"/>
      <c r="FZ721" s="265"/>
      <c r="GA721" s="265"/>
    </row>
    <row r="722" spans="1:183" s="1442" customFormat="1">
      <c r="A722" s="955"/>
      <c r="B722" s="265"/>
      <c r="C722" s="265"/>
      <c r="D722" s="265"/>
      <c r="E722" s="265"/>
      <c r="F722" s="265"/>
      <c r="G722" s="265"/>
      <c r="H722" s="265"/>
      <c r="I722" s="265"/>
      <c r="J722" s="265"/>
      <c r="K722" s="265"/>
      <c r="L722" s="265"/>
      <c r="M722" s="265"/>
      <c r="N722" s="265"/>
      <c r="O722" s="265"/>
      <c r="P722" s="265"/>
      <c r="Q722" s="265"/>
      <c r="R722" s="265"/>
      <c r="S722" s="265"/>
      <c r="T722" s="265"/>
      <c r="U722" s="282"/>
      <c r="V722" s="282"/>
      <c r="W722" s="265"/>
      <c r="X722" s="265"/>
      <c r="Y722" s="282"/>
      <c r="Z722" s="282"/>
      <c r="AA722" s="555"/>
      <c r="AB722" s="974"/>
      <c r="AC722" s="974"/>
      <c r="AD722" s="974"/>
      <c r="AF722" s="282"/>
      <c r="AG722" s="265"/>
      <c r="AH722" s="282"/>
      <c r="AI722" s="265"/>
      <c r="AJ722" s="265"/>
      <c r="AK722" s="265"/>
      <c r="AL722" s="265"/>
      <c r="AM722" s="265"/>
      <c r="AN722" s="265"/>
      <c r="AO722" s="265"/>
      <c r="AP722" s="265"/>
      <c r="AQ722" s="265"/>
      <c r="AR722" s="265"/>
      <c r="AS722" s="265"/>
      <c r="AT722" s="265"/>
      <c r="AU722" s="265"/>
      <c r="AV722" s="265"/>
      <c r="AW722" s="265"/>
      <c r="AX722" s="265"/>
      <c r="AY722" s="265"/>
      <c r="AZ722" s="265"/>
      <c r="BA722" s="265"/>
      <c r="BB722" s="265"/>
      <c r="BC722" s="265"/>
      <c r="BD722" s="265"/>
      <c r="BE722" s="265"/>
      <c r="BF722" s="265"/>
      <c r="BG722" s="265"/>
      <c r="BH722" s="265"/>
      <c r="BI722" s="265"/>
      <c r="BJ722" s="265"/>
      <c r="BK722" s="265"/>
      <c r="BL722" s="265"/>
      <c r="BM722" s="265"/>
      <c r="BN722" s="265"/>
      <c r="BO722" s="265"/>
      <c r="BP722" s="265"/>
      <c r="BQ722" s="265"/>
      <c r="BR722" s="265"/>
      <c r="BS722" s="265"/>
      <c r="BT722" s="265"/>
      <c r="BU722" s="265"/>
      <c r="BV722" s="265"/>
      <c r="BW722" s="265"/>
      <c r="BX722" s="265"/>
      <c r="BY722" s="265"/>
      <c r="BZ722" s="265"/>
      <c r="CA722" s="265"/>
      <c r="CB722" s="265"/>
      <c r="CC722" s="265"/>
      <c r="CD722" s="265"/>
      <c r="CE722" s="265"/>
      <c r="CF722" s="265"/>
      <c r="CG722" s="265"/>
      <c r="CH722" s="265"/>
      <c r="CI722" s="265"/>
      <c r="CJ722" s="265"/>
      <c r="CK722" s="265"/>
      <c r="CL722" s="265"/>
      <c r="CM722" s="265"/>
      <c r="CN722" s="265"/>
      <c r="CO722" s="265"/>
      <c r="CP722" s="265"/>
      <c r="CQ722" s="265"/>
      <c r="CR722" s="265"/>
      <c r="CS722" s="265"/>
      <c r="CT722" s="265"/>
      <c r="CU722" s="265"/>
      <c r="CV722" s="265"/>
      <c r="CW722" s="265"/>
      <c r="CX722" s="265"/>
      <c r="CY722" s="265"/>
      <c r="CZ722" s="265"/>
      <c r="DA722" s="265"/>
      <c r="DB722" s="265"/>
      <c r="DC722" s="265"/>
      <c r="DD722" s="265"/>
      <c r="DE722" s="265"/>
      <c r="DF722" s="265"/>
      <c r="DG722" s="265"/>
      <c r="DH722" s="265"/>
      <c r="DI722" s="265"/>
      <c r="DJ722" s="265"/>
      <c r="DK722" s="265"/>
      <c r="DL722" s="265"/>
      <c r="DM722" s="265"/>
      <c r="DN722" s="265"/>
      <c r="DO722" s="265"/>
      <c r="DP722" s="265"/>
      <c r="DQ722" s="265"/>
      <c r="DR722" s="265"/>
      <c r="DS722" s="265"/>
      <c r="DT722" s="265"/>
      <c r="DU722" s="265"/>
      <c r="DV722" s="265"/>
      <c r="DW722" s="265"/>
      <c r="DX722" s="265"/>
      <c r="DY722" s="265"/>
      <c r="DZ722" s="265"/>
      <c r="EA722" s="265"/>
      <c r="EB722" s="265"/>
      <c r="EC722" s="265"/>
      <c r="ED722" s="265"/>
      <c r="EE722" s="265"/>
      <c r="EF722" s="265"/>
      <c r="EG722" s="265"/>
      <c r="EH722" s="265"/>
      <c r="EI722" s="265"/>
      <c r="EJ722" s="265"/>
      <c r="EK722" s="265"/>
      <c r="EL722" s="265"/>
      <c r="EM722" s="265"/>
      <c r="EN722" s="265"/>
      <c r="EO722" s="265"/>
      <c r="EP722" s="265"/>
      <c r="EQ722" s="265"/>
      <c r="ER722" s="265"/>
      <c r="ES722" s="265"/>
      <c r="ET722" s="265"/>
      <c r="EU722" s="265"/>
      <c r="EV722" s="265"/>
      <c r="EW722" s="265"/>
      <c r="EX722" s="265"/>
      <c r="EY722" s="265"/>
      <c r="EZ722" s="265"/>
      <c r="FA722" s="265"/>
      <c r="FB722" s="265"/>
      <c r="FC722" s="265"/>
      <c r="FD722" s="265"/>
      <c r="FE722" s="265"/>
      <c r="FF722" s="265"/>
      <c r="FG722" s="265"/>
      <c r="FH722" s="265"/>
      <c r="FI722" s="265"/>
      <c r="FJ722" s="265"/>
      <c r="FK722" s="265"/>
      <c r="FL722" s="265"/>
      <c r="FM722" s="265"/>
      <c r="FN722" s="265"/>
      <c r="FO722" s="265"/>
      <c r="FP722" s="265"/>
      <c r="FQ722" s="265"/>
      <c r="FR722" s="265"/>
      <c r="FS722" s="265"/>
      <c r="FT722" s="265"/>
      <c r="FU722" s="265"/>
      <c r="FV722" s="265"/>
      <c r="FW722" s="265"/>
      <c r="FX722" s="265"/>
      <c r="FY722" s="265"/>
      <c r="FZ722" s="265"/>
      <c r="GA722" s="265"/>
    </row>
    <row r="723" spans="1:183" s="1442" customFormat="1">
      <c r="A723" s="955"/>
      <c r="B723" s="265"/>
      <c r="C723" s="265"/>
      <c r="D723" s="265"/>
      <c r="E723" s="265"/>
      <c r="F723" s="265"/>
      <c r="G723" s="265"/>
      <c r="H723" s="265"/>
      <c r="I723" s="265"/>
      <c r="J723" s="265"/>
      <c r="K723" s="265"/>
      <c r="L723" s="265"/>
      <c r="M723" s="265"/>
      <c r="N723" s="265"/>
      <c r="O723" s="265"/>
      <c r="P723" s="265"/>
      <c r="Q723" s="265"/>
      <c r="R723" s="265"/>
      <c r="S723" s="265"/>
      <c r="T723" s="265"/>
      <c r="U723" s="282"/>
      <c r="V723" s="282"/>
      <c r="W723" s="265"/>
      <c r="X723" s="265"/>
      <c r="Y723" s="282"/>
      <c r="Z723" s="282"/>
      <c r="AA723" s="555"/>
      <c r="AB723" s="974"/>
      <c r="AC723" s="974"/>
      <c r="AD723" s="974"/>
      <c r="AF723" s="282"/>
      <c r="AG723" s="265"/>
      <c r="AH723" s="282"/>
      <c r="AI723" s="265"/>
      <c r="AJ723" s="265"/>
      <c r="AK723" s="265"/>
      <c r="AL723" s="265"/>
      <c r="AM723" s="265"/>
      <c r="AN723" s="265"/>
      <c r="AO723" s="265"/>
      <c r="AP723" s="265"/>
      <c r="AQ723" s="265"/>
      <c r="AR723" s="265"/>
      <c r="AS723" s="265"/>
      <c r="AT723" s="265"/>
      <c r="AU723" s="265"/>
      <c r="AV723" s="265"/>
      <c r="AW723" s="265"/>
      <c r="AX723" s="265"/>
      <c r="AY723" s="265"/>
      <c r="AZ723" s="265"/>
      <c r="BA723" s="265"/>
      <c r="BB723" s="265"/>
      <c r="BC723" s="265"/>
      <c r="BD723" s="265"/>
      <c r="BE723" s="265"/>
      <c r="BF723" s="265"/>
      <c r="BG723" s="265"/>
      <c r="BH723" s="265"/>
      <c r="BI723" s="265"/>
      <c r="BJ723" s="265"/>
      <c r="BK723" s="265"/>
      <c r="BL723" s="265"/>
      <c r="BM723" s="265"/>
      <c r="BN723" s="265"/>
      <c r="BO723" s="265"/>
      <c r="BP723" s="265"/>
      <c r="BQ723" s="265"/>
      <c r="BR723" s="265"/>
      <c r="BS723" s="265"/>
      <c r="BT723" s="265"/>
      <c r="BU723" s="265"/>
      <c r="BV723" s="265"/>
      <c r="BW723" s="265"/>
      <c r="BX723" s="265"/>
      <c r="BY723" s="265"/>
      <c r="BZ723" s="265"/>
      <c r="CA723" s="265"/>
      <c r="CB723" s="265"/>
      <c r="CC723" s="265"/>
      <c r="CD723" s="265"/>
      <c r="CE723" s="265"/>
      <c r="CF723" s="265"/>
      <c r="CG723" s="265"/>
      <c r="CH723" s="265"/>
      <c r="CI723" s="265"/>
      <c r="CJ723" s="265"/>
      <c r="CK723" s="265"/>
      <c r="CL723" s="265"/>
      <c r="CM723" s="265"/>
      <c r="CN723" s="265"/>
      <c r="CO723" s="265"/>
      <c r="CP723" s="265"/>
      <c r="CQ723" s="265"/>
      <c r="CR723" s="265"/>
      <c r="CS723" s="265"/>
      <c r="CT723" s="265"/>
      <c r="CU723" s="265"/>
      <c r="CV723" s="265"/>
      <c r="CW723" s="265"/>
      <c r="CX723" s="265"/>
      <c r="CY723" s="265"/>
      <c r="CZ723" s="265"/>
      <c r="DA723" s="265"/>
      <c r="DB723" s="265"/>
      <c r="DC723" s="265"/>
      <c r="DD723" s="265"/>
      <c r="DE723" s="265"/>
      <c r="DF723" s="265"/>
      <c r="DG723" s="265"/>
      <c r="DH723" s="265"/>
      <c r="DI723" s="265"/>
      <c r="DJ723" s="265"/>
      <c r="DK723" s="265"/>
      <c r="DL723" s="265"/>
      <c r="DM723" s="265"/>
      <c r="DN723" s="265"/>
      <c r="DO723" s="265"/>
      <c r="DP723" s="265"/>
      <c r="DQ723" s="265"/>
      <c r="DR723" s="265"/>
      <c r="DS723" s="265"/>
      <c r="DT723" s="265"/>
      <c r="DU723" s="265"/>
      <c r="DV723" s="265"/>
      <c r="DW723" s="265"/>
      <c r="DX723" s="265"/>
      <c r="DY723" s="265"/>
      <c r="DZ723" s="265"/>
      <c r="EA723" s="265"/>
      <c r="EB723" s="265"/>
      <c r="EC723" s="265"/>
      <c r="ED723" s="265"/>
      <c r="EE723" s="265"/>
      <c r="EF723" s="265"/>
      <c r="EG723" s="265"/>
      <c r="EH723" s="265"/>
      <c r="EI723" s="265"/>
      <c r="EJ723" s="265"/>
      <c r="EK723" s="265"/>
      <c r="EL723" s="265"/>
      <c r="EM723" s="265"/>
      <c r="EN723" s="265"/>
      <c r="EO723" s="265"/>
      <c r="EP723" s="265"/>
      <c r="EQ723" s="265"/>
      <c r="ER723" s="265"/>
      <c r="ES723" s="265"/>
      <c r="ET723" s="265"/>
      <c r="EU723" s="265"/>
      <c r="EV723" s="265"/>
      <c r="EW723" s="265"/>
      <c r="EX723" s="265"/>
      <c r="EY723" s="265"/>
      <c r="EZ723" s="265"/>
      <c r="FA723" s="265"/>
      <c r="FB723" s="265"/>
      <c r="FC723" s="265"/>
      <c r="FD723" s="265"/>
      <c r="FE723" s="265"/>
      <c r="FF723" s="265"/>
      <c r="FG723" s="265"/>
      <c r="FH723" s="265"/>
      <c r="FI723" s="265"/>
      <c r="FJ723" s="265"/>
      <c r="FK723" s="265"/>
      <c r="FL723" s="265"/>
      <c r="FM723" s="265"/>
      <c r="FN723" s="265"/>
      <c r="FO723" s="265"/>
      <c r="FP723" s="265"/>
      <c r="FQ723" s="265"/>
      <c r="FR723" s="265"/>
      <c r="FS723" s="265"/>
      <c r="FT723" s="265"/>
      <c r="FU723" s="265"/>
      <c r="FV723" s="265"/>
      <c r="FW723" s="265"/>
      <c r="FX723" s="265"/>
      <c r="FY723" s="265"/>
      <c r="FZ723" s="265"/>
      <c r="GA723" s="265"/>
    </row>
    <row r="724" spans="1:183" s="1442" customFormat="1">
      <c r="A724" s="955"/>
      <c r="B724" s="265"/>
      <c r="C724" s="265"/>
      <c r="D724" s="265"/>
      <c r="E724" s="265"/>
      <c r="F724" s="265"/>
      <c r="G724" s="265"/>
      <c r="H724" s="265"/>
      <c r="I724" s="265"/>
      <c r="J724" s="265"/>
      <c r="K724" s="265"/>
      <c r="L724" s="265"/>
      <c r="M724" s="265"/>
      <c r="N724" s="265"/>
      <c r="O724" s="265"/>
      <c r="P724" s="265"/>
      <c r="Q724" s="265"/>
      <c r="R724" s="265"/>
      <c r="S724" s="265"/>
      <c r="T724" s="265"/>
      <c r="U724" s="282"/>
      <c r="V724" s="282"/>
      <c r="W724" s="265"/>
      <c r="X724" s="265"/>
      <c r="Y724" s="282"/>
      <c r="Z724" s="282"/>
      <c r="AA724" s="555"/>
      <c r="AB724" s="974"/>
      <c r="AC724" s="974"/>
      <c r="AD724" s="974"/>
      <c r="AF724" s="282"/>
      <c r="AG724" s="265"/>
      <c r="AH724" s="282"/>
      <c r="AI724" s="265"/>
      <c r="AJ724" s="265"/>
      <c r="AK724" s="265"/>
      <c r="AL724" s="265"/>
      <c r="AM724" s="265"/>
      <c r="AN724" s="265"/>
      <c r="AO724" s="265"/>
      <c r="AP724" s="265"/>
      <c r="AQ724" s="265"/>
      <c r="AR724" s="265"/>
      <c r="AS724" s="265"/>
      <c r="AT724" s="265"/>
      <c r="AU724" s="265"/>
      <c r="AV724" s="265"/>
      <c r="AW724" s="265"/>
      <c r="AX724" s="265"/>
      <c r="AY724" s="265"/>
      <c r="AZ724" s="265"/>
      <c r="BA724" s="265"/>
      <c r="BB724" s="265"/>
      <c r="BC724" s="265"/>
      <c r="BD724" s="265"/>
      <c r="BE724" s="265"/>
      <c r="BF724" s="265"/>
      <c r="BG724" s="265"/>
      <c r="BH724" s="265"/>
      <c r="BI724" s="265"/>
      <c r="BJ724" s="265"/>
      <c r="BK724" s="265"/>
      <c r="BL724" s="265"/>
      <c r="BM724" s="265"/>
      <c r="BN724" s="265"/>
      <c r="BO724" s="265"/>
      <c r="BP724" s="265"/>
      <c r="BQ724" s="265"/>
      <c r="BR724" s="265"/>
      <c r="BS724" s="265"/>
      <c r="BT724" s="265"/>
      <c r="BU724" s="265"/>
      <c r="BV724" s="265"/>
      <c r="BW724" s="265"/>
      <c r="BX724" s="265"/>
      <c r="BY724" s="265"/>
      <c r="BZ724" s="265"/>
      <c r="CA724" s="265"/>
      <c r="CB724" s="265"/>
      <c r="CC724" s="265"/>
      <c r="CD724" s="265"/>
      <c r="CE724" s="265"/>
      <c r="CF724" s="265"/>
      <c r="CG724" s="265"/>
      <c r="CH724" s="265"/>
      <c r="CI724" s="265"/>
      <c r="CJ724" s="265"/>
      <c r="CK724" s="265"/>
      <c r="CL724" s="265"/>
      <c r="CM724" s="265"/>
      <c r="CN724" s="265"/>
      <c r="CO724" s="265"/>
      <c r="CP724" s="265"/>
      <c r="CQ724" s="265"/>
      <c r="CR724" s="265"/>
      <c r="CS724" s="265"/>
      <c r="CT724" s="265"/>
      <c r="CU724" s="265"/>
      <c r="CV724" s="265"/>
      <c r="CW724" s="265"/>
      <c r="CX724" s="265"/>
      <c r="CY724" s="265"/>
      <c r="CZ724" s="265"/>
      <c r="DA724" s="265"/>
      <c r="DB724" s="265"/>
      <c r="DC724" s="265"/>
      <c r="DD724" s="265"/>
      <c r="DE724" s="265"/>
      <c r="DF724" s="265"/>
      <c r="DG724" s="265"/>
      <c r="DH724" s="265"/>
      <c r="DI724" s="265"/>
      <c r="DJ724" s="265"/>
      <c r="DK724" s="265"/>
      <c r="DL724" s="265"/>
      <c r="DM724" s="265"/>
      <c r="DN724" s="265"/>
      <c r="DO724" s="265"/>
      <c r="DP724" s="265"/>
      <c r="DQ724" s="265"/>
      <c r="DR724" s="265"/>
      <c r="DS724" s="265"/>
      <c r="DT724" s="265"/>
      <c r="DU724" s="265"/>
      <c r="DV724" s="265"/>
      <c r="DW724" s="265"/>
      <c r="DX724" s="265"/>
      <c r="DY724" s="265"/>
      <c r="DZ724" s="265"/>
      <c r="EA724" s="265"/>
      <c r="EB724" s="265"/>
      <c r="EC724" s="265"/>
      <c r="ED724" s="265"/>
      <c r="EE724" s="265"/>
      <c r="EF724" s="265"/>
      <c r="EG724" s="265"/>
      <c r="EH724" s="265"/>
      <c r="EI724" s="265"/>
      <c r="EJ724" s="265"/>
      <c r="EK724" s="265"/>
      <c r="EL724" s="265"/>
      <c r="EM724" s="265"/>
      <c r="EN724" s="265"/>
      <c r="EO724" s="265"/>
      <c r="EP724" s="265"/>
      <c r="EQ724" s="265"/>
      <c r="ER724" s="265"/>
      <c r="ES724" s="265"/>
      <c r="ET724" s="265"/>
      <c r="EU724" s="265"/>
      <c r="EV724" s="265"/>
      <c r="EW724" s="265"/>
      <c r="EX724" s="265"/>
      <c r="EY724" s="265"/>
      <c r="EZ724" s="265"/>
      <c r="FA724" s="265"/>
      <c r="FB724" s="265"/>
      <c r="FC724" s="265"/>
      <c r="FD724" s="265"/>
      <c r="FE724" s="265"/>
      <c r="FF724" s="265"/>
      <c r="FG724" s="265"/>
      <c r="FH724" s="265"/>
      <c r="FI724" s="265"/>
      <c r="FJ724" s="265"/>
      <c r="FK724" s="265"/>
      <c r="FL724" s="265"/>
      <c r="FM724" s="265"/>
      <c r="FN724" s="265"/>
      <c r="FO724" s="265"/>
      <c r="FP724" s="265"/>
      <c r="FQ724" s="265"/>
      <c r="FR724" s="265"/>
      <c r="FS724" s="265"/>
      <c r="FT724" s="265"/>
      <c r="FU724" s="265"/>
      <c r="FV724" s="265"/>
      <c r="FW724" s="265"/>
      <c r="FX724" s="265"/>
      <c r="FY724" s="265"/>
      <c r="FZ724" s="265"/>
      <c r="GA724" s="265"/>
    </row>
    <row r="725" spans="1:183" s="1442" customFormat="1">
      <c r="A725" s="955"/>
      <c r="B725" s="265"/>
      <c r="C725" s="265"/>
      <c r="D725" s="265"/>
      <c r="E725" s="265"/>
      <c r="F725" s="265"/>
      <c r="G725" s="265"/>
      <c r="H725" s="265"/>
      <c r="I725" s="265"/>
      <c r="J725" s="265"/>
      <c r="K725" s="265"/>
      <c r="L725" s="265"/>
      <c r="M725" s="265"/>
      <c r="N725" s="265"/>
      <c r="O725" s="265"/>
      <c r="P725" s="265"/>
      <c r="Q725" s="265"/>
      <c r="R725" s="265"/>
      <c r="S725" s="265"/>
      <c r="T725" s="265"/>
      <c r="U725" s="282"/>
      <c r="V725" s="282"/>
      <c r="W725" s="265"/>
      <c r="X725" s="265"/>
      <c r="Y725" s="282"/>
      <c r="Z725" s="282"/>
      <c r="AA725" s="555"/>
      <c r="AB725" s="974"/>
      <c r="AC725" s="974"/>
      <c r="AD725" s="974"/>
      <c r="AF725" s="282"/>
      <c r="AG725" s="265"/>
      <c r="AH725" s="282"/>
      <c r="AI725" s="265"/>
      <c r="AJ725" s="265"/>
      <c r="AK725" s="265"/>
      <c r="AL725" s="265"/>
      <c r="AM725" s="265"/>
      <c r="AN725" s="265"/>
      <c r="AO725" s="265"/>
      <c r="AP725" s="265"/>
      <c r="AQ725" s="265"/>
      <c r="AR725" s="265"/>
      <c r="AS725" s="265"/>
      <c r="AT725" s="265"/>
      <c r="AU725" s="265"/>
      <c r="AV725" s="265"/>
      <c r="AW725" s="265"/>
      <c r="AX725" s="265"/>
      <c r="AY725" s="265"/>
      <c r="AZ725" s="265"/>
      <c r="BA725" s="265"/>
      <c r="BB725" s="265"/>
      <c r="BC725" s="265"/>
      <c r="BD725" s="265"/>
      <c r="BE725" s="265"/>
      <c r="BF725" s="265"/>
      <c r="BG725" s="265"/>
      <c r="BH725" s="265"/>
      <c r="BI725" s="265"/>
      <c r="BJ725" s="265"/>
      <c r="BK725" s="265"/>
      <c r="BL725" s="265"/>
      <c r="BM725" s="265"/>
      <c r="BN725" s="265"/>
      <c r="BO725" s="265"/>
      <c r="BP725" s="265"/>
      <c r="BQ725" s="265"/>
      <c r="BR725" s="265"/>
      <c r="BS725" s="265"/>
      <c r="BT725" s="265"/>
      <c r="BU725" s="265"/>
      <c r="BV725" s="265"/>
      <c r="BW725" s="265"/>
      <c r="BX725" s="265"/>
      <c r="BY725" s="265"/>
      <c r="BZ725" s="265"/>
      <c r="CA725" s="265"/>
      <c r="CB725" s="265"/>
      <c r="CC725" s="265"/>
      <c r="CD725" s="265"/>
      <c r="CE725" s="265"/>
      <c r="CF725" s="265"/>
      <c r="CG725" s="265"/>
      <c r="CH725" s="265"/>
      <c r="CI725" s="265"/>
      <c r="CJ725" s="265"/>
      <c r="CK725" s="265"/>
      <c r="CL725" s="265"/>
      <c r="CM725" s="265"/>
      <c r="CN725" s="265"/>
      <c r="CO725" s="265"/>
      <c r="CP725" s="265"/>
      <c r="CQ725" s="265"/>
      <c r="CR725" s="265"/>
      <c r="CS725" s="265"/>
      <c r="CT725" s="265"/>
      <c r="CU725" s="265"/>
      <c r="CV725" s="265"/>
      <c r="CW725" s="265"/>
      <c r="CX725" s="265"/>
      <c r="CY725" s="265"/>
      <c r="CZ725" s="265"/>
      <c r="DA725" s="265"/>
      <c r="DB725" s="265"/>
      <c r="DC725" s="265"/>
      <c r="DD725" s="265"/>
      <c r="DE725" s="265"/>
      <c r="DF725" s="265"/>
      <c r="DG725" s="265"/>
      <c r="DH725" s="265"/>
      <c r="DI725" s="265"/>
      <c r="DJ725" s="265"/>
      <c r="DK725" s="265"/>
      <c r="DL725" s="265"/>
      <c r="DM725" s="265"/>
      <c r="DN725" s="265"/>
      <c r="DO725" s="265"/>
      <c r="DP725" s="265"/>
      <c r="DQ725" s="265"/>
      <c r="DR725" s="265"/>
      <c r="DS725" s="265"/>
      <c r="DT725" s="265"/>
      <c r="DU725" s="265"/>
      <c r="DV725" s="265"/>
      <c r="DW725" s="265"/>
      <c r="DX725" s="265"/>
      <c r="DY725" s="265"/>
      <c r="DZ725" s="265"/>
      <c r="EA725" s="265"/>
      <c r="EB725" s="265"/>
      <c r="EC725" s="265"/>
      <c r="ED725" s="265"/>
      <c r="EE725" s="265"/>
      <c r="EF725" s="265"/>
      <c r="EG725" s="265"/>
      <c r="EH725" s="265"/>
      <c r="EI725" s="265"/>
      <c r="EJ725" s="265"/>
      <c r="EK725" s="265"/>
      <c r="EL725" s="265"/>
      <c r="EM725" s="265"/>
      <c r="EN725" s="265"/>
      <c r="EO725" s="265"/>
      <c r="EP725" s="265"/>
      <c r="EQ725" s="265"/>
      <c r="ER725" s="265"/>
      <c r="ES725" s="265"/>
      <c r="ET725" s="265"/>
      <c r="EU725" s="265"/>
      <c r="EV725" s="265"/>
      <c r="EW725" s="265"/>
      <c r="EX725" s="265"/>
      <c r="EY725" s="265"/>
      <c r="EZ725" s="265"/>
      <c r="FA725" s="265"/>
      <c r="FB725" s="265"/>
      <c r="FC725" s="265"/>
      <c r="FD725" s="265"/>
      <c r="FE725" s="265"/>
      <c r="FF725" s="265"/>
      <c r="FG725" s="265"/>
      <c r="FH725" s="265"/>
      <c r="FI725" s="265"/>
      <c r="FJ725" s="265"/>
      <c r="FK725" s="265"/>
      <c r="FL725" s="265"/>
      <c r="FM725" s="265"/>
      <c r="FN725" s="265"/>
      <c r="FO725" s="265"/>
      <c r="FP725" s="265"/>
      <c r="FQ725" s="265"/>
      <c r="FR725" s="265"/>
      <c r="FS725" s="265"/>
      <c r="FT725" s="265"/>
      <c r="FU725" s="265"/>
      <c r="FV725" s="265"/>
      <c r="FW725" s="265"/>
      <c r="FX725" s="265"/>
      <c r="FY725" s="265"/>
      <c r="FZ725" s="265"/>
      <c r="GA725" s="265"/>
    </row>
    <row r="726" spans="1:183" s="1442" customFormat="1">
      <c r="A726" s="955"/>
      <c r="B726" s="265"/>
      <c r="C726" s="265"/>
      <c r="D726" s="265"/>
      <c r="E726" s="265"/>
      <c r="F726" s="265"/>
      <c r="G726" s="265"/>
      <c r="H726" s="265"/>
      <c r="I726" s="265"/>
      <c r="J726" s="265"/>
      <c r="K726" s="265"/>
      <c r="L726" s="265"/>
      <c r="M726" s="265"/>
      <c r="N726" s="265"/>
      <c r="O726" s="265"/>
      <c r="P726" s="265"/>
      <c r="Q726" s="265"/>
      <c r="R726" s="265"/>
      <c r="S726" s="265"/>
      <c r="T726" s="265"/>
      <c r="U726" s="282"/>
      <c r="V726" s="282"/>
      <c r="W726" s="265"/>
      <c r="X726" s="265"/>
      <c r="Y726" s="282"/>
      <c r="Z726" s="282"/>
      <c r="AA726" s="555"/>
      <c r="AB726" s="974"/>
      <c r="AC726" s="974"/>
      <c r="AD726" s="974"/>
      <c r="AF726" s="282"/>
      <c r="AG726" s="265"/>
      <c r="AH726" s="282"/>
      <c r="AI726" s="265"/>
      <c r="AJ726" s="265"/>
      <c r="AK726" s="265"/>
      <c r="AL726" s="265"/>
      <c r="AM726" s="265"/>
      <c r="AN726" s="265"/>
      <c r="AO726" s="265"/>
      <c r="AP726" s="265"/>
      <c r="AQ726" s="265"/>
      <c r="AR726" s="265"/>
      <c r="AS726" s="265"/>
      <c r="AT726" s="265"/>
      <c r="AU726" s="265"/>
      <c r="AV726" s="265"/>
      <c r="AW726" s="265"/>
      <c r="AX726" s="265"/>
      <c r="AY726" s="265"/>
      <c r="AZ726" s="265"/>
      <c r="BA726" s="265"/>
      <c r="BB726" s="265"/>
      <c r="BC726" s="265"/>
      <c r="BD726" s="265"/>
      <c r="BE726" s="265"/>
      <c r="BF726" s="265"/>
      <c r="BG726" s="265"/>
      <c r="BH726" s="265"/>
      <c r="BI726" s="265"/>
      <c r="BJ726" s="265"/>
      <c r="BK726" s="265"/>
      <c r="BL726" s="265"/>
      <c r="BM726" s="265"/>
      <c r="BN726" s="265"/>
      <c r="BO726" s="265"/>
      <c r="BP726" s="265"/>
      <c r="BQ726" s="265"/>
      <c r="BR726" s="265"/>
      <c r="BS726" s="265"/>
      <c r="BT726" s="265"/>
      <c r="BU726" s="265"/>
      <c r="BV726" s="265"/>
      <c r="BW726" s="265"/>
      <c r="BX726" s="265"/>
      <c r="BY726" s="265"/>
      <c r="BZ726" s="265"/>
      <c r="CA726" s="265"/>
      <c r="CB726" s="265"/>
      <c r="CC726" s="265"/>
      <c r="CD726" s="265"/>
      <c r="CE726" s="265"/>
      <c r="CF726" s="265"/>
      <c r="CG726" s="265"/>
      <c r="CH726" s="265"/>
      <c r="CI726" s="265"/>
      <c r="CJ726" s="265"/>
      <c r="CK726" s="265"/>
      <c r="CL726" s="265"/>
      <c r="CM726" s="265"/>
      <c r="CN726" s="265"/>
      <c r="CO726" s="265"/>
      <c r="CP726" s="265"/>
      <c r="CQ726" s="265"/>
      <c r="CR726" s="265"/>
      <c r="CS726" s="265"/>
      <c r="CT726" s="265"/>
      <c r="CU726" s="265"/>
      <c r="CV726" s="265"/>
      <c r="CW726" s="265"/>
      <c r="CX726" s="265"/>
      <c r="CY726" s="265"/>
      <c r="CZ726" s="265"/>
      <c r="DA726" s="265"/>
      <c r="DB726" s="265"/>
      <c r="DC726" s="265"/>
      <c r="DD726" s="265"/>
      <c r="DE726" s="265"/>
      <c r="DF726" s="265"/>
      <c r="DG726" s="265"/>
      <c r="DH726" s="265"/>
      <c r="DI726" s="265"/>
      <c r="DJ726" s="265"/>
      <c r="DK726" s="265"/>
      <c r="DL726" s="265"/>
      <c r="DM726" s="265"/>
      <c r="DN726" s="265"/>
      <c r="DO726" s="265"/>
      <c r="DP726" s="265"/>
      <c r="DQ726" s="265"/>
      <c r="DR726" s="265"/>
      <c r="DS726" s="265"/>
      <c r="DT726" s="265"/>
      <c r="DU726" s="265"/>
      <c r="DV726" s="265"/>
      <c r="DW726" s="265"/>
      <c r="DX726" s="265"/>
      <c r="DY726" s="265"/>
      <c r="DZ726" s="265"/>
      <c r="EA726" s="265"/>
      <c r="EB726" s="265"/>
      <c r="EC726" s="265"/>
      <c r="ED726" s="265"/>
      <c r="EE726" s="265"/>
      <c r="EF726" s="265"/>
      <c r="EG726" s="265"/>
      <c r="EH726" s="265"/>
      <c r="EI726" s="265"/>
      <c r="EJ726" s="265"/>
      <c r="EK726" s="265"/>
      <c r="EL726" s="265"/>
      <c r="EM726" s="265"/>
      <c r="EN726" s="265"/>
      <c r="EO726" s="265"/>
      <c r="EP726" s="265"/>
      <c r="EQ726" s="265"/>
      <c r="ER726" s="265"/>
      <c r="ES726" s="265"/>
      <c r="ET726" s="265"/>
      <c r="EU726" s="265"/>
      <c r="EV726" s="265"/>
      <c r="EW726" s="265"/>
      <c r="EX726" s="265"/>
      <c r="EY726" s="265"/>
      <c r="EZ726" s="265"/>
      <c r="FA726" s="265"/>
      <c r="FB726" s="265"/>
      <c r="FC726" s="265"/>
      <c r="FD726" s="265"/>
      <c r="FE726" s="265"/>
      <c r="FF726" s="265"/>
      <c r="FG726" s="265"/>
      <c r="FH726" s="265"/>
      <c r="FI726" s="265"/>
      <c r="FJ726" s="265"/>
      <c r="FK726" s="265"/>
      <c r="FL726" s="265"/>
      <c r="FM726" s="265"/>
      <c r="FN726" s="265"/>
      <c r="FO726" s="265"/>
      <c r="FP726" s="265"/>
      <c r="FQ726" s="265"/>
      <c r="FR726" s="265"/>
      <c r="FS726" s="265"/>
      <c r="FT726" s="265"/>
      <c r="FU726" s="265"/>
      <c r="FV726" s="265"/>
      <c r="FW726" s="265"/>
      <c r="FX726" s="265"/>
      <c r="FY726" s="265"/>
      <c r="FZ726" s="265"/>
      <c r="GA726" s="265"/>
    </row>
    <row r="727" spans="1:183" s="1442" customFormat="1">
      <c r="A727" s="955"/>
      <c r="B727" s="265"/>
      <c r="C727" s="265"/>
      <c r="D727" s="265"/>
      <c r="E727" s="265"/>
      <c r="F727" s="265"/>
      <c r="G727" s="265"/>
      <c r="H727" s="265"/>
      <c r="I727" s="265"/>
      <c r="J727" s="265"/>
      <c r="K727" s="265"/>
      <c r="L727" s="265"/>
      <c r="M727" s="265"/>
      <c r="N727" s="265"/>
      <c r="O727" s="265"/>
      <c r="P727" s="265"/>
      <c r="Q727" s="265"/>
      <c r="R727" s="265"/>
      <c r="S727" s="265"/>
      <c r="T727" s="265"/>
      <c r="U727" s="282"/>
      <c r="V727" s="282"/>
      <c r="W727" s="265"/>
      <c r="X727" s="265"/>
      <c r="Y727" s="282"/>
      <c r="Z727" s="282"/>
      <c r="AA727" s="555"/>
      <c r="AB727" s="974"/>
      <c r="AC727" s="974"/>
      <c r="AD727" s="974"/>
      <c r="AF727" s="282"/>
      <c r="AG727" s="265"/>
      <c r="AH727" s="282"/>
      <c r="AI727" s="265"/>
      <c r="AJ727" s="265"/>
      <c r="AK727" s="265"/>
      <c r="AL727" s="265"/>
      <c r="AM727" s="265"/>
      <c r="AN727" s="265"/>
      <c r="AO727" s="265"/>
      <c r="AP727" s="265"/>
      <c r="AQ727" s="265"/>
      <c r="AR727" s="265"/>
      <c r="AS727" s="265"/>
      <c r="AT727" s="265"/>
      <c r="AU727" s="265"/>
      <c r="AV727" s="265"/>
      <c r="AW727" s="265"/>
      <c r="AX727" s="265"/>
      <c r="AY727" s="265"/>
      <c r="AZ727" s="265"/>
      <c r="BA727" s="265"/>
      <c r="BB727" s="265"/>
      <c r="BC727" s="265"/>
      <c r="BD727" s="265"/>
      <c r="BE727" s="265"/>
      <c r="BF727" s="265"/>
      <c r="BG727" s="265"/>
      <c r="BH727" s="265"/>
      <c r="BI727" s="265"/>
      <c r="BJ727" s="265"/>
      <c r="BK727" s="265"/>
      <c r="BL727" s="265"/>
      <c r="BM727" s="265"/>
      <c r="BN727" s="265"/>
      <c r="BO727" s="265"/>
      <c r="BP727" s="265"/>
      <c r="BQ727" s="265"/>
      <c r="BR727" s="265"/>
      <c r="BS727" s="265"/>
      <c r="BT727" s="265"/>
      <c r="BU727" s="265"/>
      <c r="BV727" s="265"/>
      <c r="BW727" s="265"/>
      <c r="BX727" s="265"/>
      <c r="BY727" s="265"/>
      <c r="BZ727" s="265"/>
      <c r="CA727" s="265"/>
      <c r="CB727" s="265"/>
      <c r="CC727" s="265"/>
      <c r="CD727" s="265"/>
      <c r="CE727" s="265"/>
      <c r="CF727" s="265"/>
      <c r="CG727" s="265"/>
      <c r="CH727" s="265"/>
      <c r="CI727" s="265"/>
      <c r="CJ727" s="265"/>
      <c r="CK727" s="265"/>
      <c r="CL727" s="265"/>
      <c r="CM727" s="265"/>
      <c r="CN727" s="265"/>
      <c r="CO727" s="265"/>
      <c r="CP727" s="265"/>
      <c r="CQ727" s="265"/>
      <c r="CR727" s="265"/>
      <c r="CS727" s="265"/>
      <c r="CT727" s="265"/>
      <c r="CU727" s="265"/>
      <c r="CV727" s="265"/>
      <c r="CW727" s="265"/>
      <c r="CX727" s="265"/>
      <c r="CY727" s="265"/>
      <c r="CZ727" s="265"/>
      <c r="DA727" s="265"/>
      <c r="DB727" s="265"/>
      <c r="DC727" s="265"/>
      <c r="DD727" s="265"/>
      <c r="DE727" s="265"/>
      <c r="DF727" s="265"/>
      <c r="DG727" s="265"/>
      <c r="DH727" s="265"/>
      <c r="DI727" s="265"/>
      <c r="DJ727" s="265"/>
      <c r="DK727" s="265"/>
      <c r="DL727" s="265"/>
      <c r="DM727" s="265"/>
      <c r="DN727" s="265"/>
      <c r="DO727" s="265"/>
      <c r="DP727" s="265"/>
      <c r="DQ727" s="265"/>
      <c r="DR727" s="265"/>
      <c r="DS727" s="265"/>
      <c r="DT727" s="265"/>
      <c r="DU727" s="265"/>
      <c r="DV727" s="265"/>
      <c r="DW727" s="265"/>
      <c r="DX727" s="265"/>
      <c r="DY727" s="265"/>
      <c r="DZ727" s="265"/>
      <c r="EA727" s="265"/>
      <c r="EB727" s="265"/>
      <c r="EC727" s="265"/>
      <c r="ED727" s="265"/>
      <c r="EE727" s="265"/>
      <c r="EF727" s="265"/>
      <c r="EG727" s="265"/>
      <c r="EH727" s="265"/>
      <c r="EI727" s="265"/>
      <c r="EJ727" s="265"/>
      <c r="EK727" s="265"/>
      <c r="EL727" s="265"/>
      <c r="EM727" s="265"/>
      <c r="EN727" s="265"/>
      <c r="EO727" s="265"/>
      <c r="EP727" s="265"/>
      <c r="EQ727" s="265"/>
      <c r="ER727" s="265"/>
      <c r="ES727" s="265"/>
      <c r="ET727" s="265"/>
      <c r="EU727" s="265"/>
      <c r="EV727" s="265"/>
      <c r="EW727" s="265"/>
      <c r="EX727" s="265"/>
      <c r="EY727" s="265"/>
      <c r="EZ727" s="265"/>
      <c r="FA727" s="265"/>
      <c r="FB727" s="265"/>
      <c r="FC727" s="265"/>
      <c r="FD727" s="265"/>
      <c r="FE727" s="265"/>
      <c r="FF727" s="265"/>
      <c r="FG727" s="265"/>
      <c r="FH727" s="265"/>
      <c r="FI727" s="265"/>
      <c r="FJ727" s="265"/>
      <c r="FK727" s="265"/>
      <c r="FL727" s="265"/>
      <c r="FM727" s="265"/>
      <c r="FN727" s="265"/>
      <c r="FO727" s="265"/>
      <c r="FP727" s="265"/>
      <c r="FQ727" s="265"/>
      <c r="FR727" s="265"/>
      <c r="FS727" s="265"/>
      <c r="FT727" s="265"/>
      <c r="FU727" s="265"/>
      <c r="FV727" s="265"/>
      <c r="FW727" s="265"/>
      <c r="FX727" s="265"/>
      <c r="FY727" s="265"/>
      <c r="FZ727" s="265"/>
      <c r="GA727" s="265"/>
    </row>
    <row r="728" spans="1:183" s="1442" customFormat="1">
      <c r="A728" s="955"/>
      <c r="B728" s="265"/>
      <c r="C728" s="265"/>
      <c r="D728" s="265"/>
      <c r="E728" s="265"/>
      <c r="F728" s="265"/>
      <c r="G728" s="265"/>
      <c r="H728" s="265"/>
      <c r="I728" s="265"/>
      <c r="J728" s="265"/>
      <c r="K728" s="265"/>
      <c r="L728" s="265"/>
      <c r="M728" s="265"/>
      <c r="N728" s="265"/>
      <c r="O728" s="265"/>
      <c r="P728" s="265"/>
      <c r="Q728" s="265"/>
      <c r="R728" s="265"/>
      <c r="S728" s="265"/>
      <c r="T728" s="265"/>
      <c r="U728" s="282"/>
      <c r="V728" s="282"/>
      <c r="W728" s="265"/>
      <c r="X728" s="265"/>
      <c r="Y728" s="282"/>
      <c r="Z728" s="282"/>
      <c r="AA728" s="555"/>
      <c r="AB728" s="974"/>
      <c r="AC728" s="974"/>
      <c r="AD728" s="974"/>
      <c r="AF728" s="282"/>
      <c r="AG728" s="265"/>
      <c r="AH728" s="282"/>
      <c r="AI728" s="265"/>
      <c r="AJ728" s="265"/>
      <c r="AK728" s="265"/>
      <c r="AL728" s="265"/>
      <c r="AM728" s="265"/>
      <c r="AN728" s="265"/>
      <c r="AO728" s="265"/>
      <c r="AP728" s="265"/>
      <c r="AQ728" s="265"/>
      <c r="AR728" s="265"/>
      <c r="AS728" s="265"/>
      <c r="AT728" s="265"/>
      <c r="AU728" s="265"/>
      <c r="AV728" s="265"/>
      <c r="AW728" s="265"/>
      <c r="AX728" s="265"/>
      <c r="AY728" s="265"/>
      <c r="AZ728" s="265"/>
      <c r="BA728" s="265"/>
      <c r="BB728" s="265"/>
      <c r="BC728" s="265"/>
      <c r="BD728" s="265"/>
      <c r="BE728" s="265"/>
      <c r="BF728" s="265"/>
      <c r="BG728" s="265"/>
      <c r="BH728" s="265"/>
      <c r="BI728" s="265"/>
      <c r="BJ728" s="265"/>
      <c r="BK728" s="265"/>
      <c r="BL728" s="265"/>
      <c r="BM728" s="265"/>
      <c r="BN728" s="265"/>
      <c r="BO728" s="265"/>
      <c r="BP728" s="265"/>
      <c r="BQ728" s="265"/>
      <c r="BR728" s="265"/>
      <c r="BS728" s="265"/>
      <c r="BT728" s="265"/>
      <c r="BU728" s="265"/>
      <c r="BV728" s="265"/>
      <c r="BW728" s="265"/>
      <c r="BX728" s="265"/>
      <c r="BY728" s="265"/>
      <c r="BZ728" s="265"/>
      <c r="CA728" s="265"/>
      <c r="CB728" s="265"/>
      <c r="CC728" s="265"/>
      <c r="CD728" s="265"/>
      <c r="CE728" s="265"/>
      <c r="CF728" s="265"/>
      <c r="CG728" s="265"/>
      <c r="CH728" s="265"/>
      <c r="CI728" s="265"/>
      <c r="CJ728" s="265"/>
      <c r="CK728" s="265"/>
      <c r="CL728" s="265"/>
      <c r="CM728" s="265"/>
      <c r="CN728" s="265"/>
      <c r="CO728" s="265"/>
      <c r="CP728" s="265"/>
      <c r="CQ728" s="265"/>
      <c r="CR728" s="265"/>
      <c r="CS728" s="265"/>
      <c r="CT728" s="265"/>
      <c r="CU728" s="265"/>
      <c r="CV728" s="265"/>
      <c r="CW728" s="265"/>
      <c r="CX728" s="265"/>
      <c r="CY728" s="265"/>
      <c r="CZ728" s="265"/>
      <c r="DA728" s="265"/>
      <c r="DB728" s="265"/>
      <c r="DC728" s="265"/>
      <c r="DD728" s="265"/>
      <c r="DE728" s="265"/>
      <c r="DF728" s="265"/>
      <c r="DG728" s="265"/>
      <c r="DH728" s="265"/>
      <c r="DI728" s="265"/>
      <c r="DJ728" s="265"/>
      <c r="DK728" s="265"/>
      <c r="DL728" s="265"/>
      <c r="DM728" s="265"/>
      <c r="DN728" s="265"/>
      <c r="DO728" s="265"/>
      <c r="DP728" s="265"/>
      <c r="DQ728" s="265"/>
      <c r="DR728" s="265"/>
      <c r="DS728" s="265"/>
      <c r="DT728" s="265"/>
      <c r="DU728" s="265"/>
      <c r="DV728" s="265"/>
      <c r="DW728" s="265"/>
      <c r="DX728" s="265"/>
      <c r="DY728" s="265"/>
      <c r="DZ728" s="265"/>
      <c r="EA728" s="265"/>
      <c r="EB728" s="265"/>
      <c r="EC728" s="265"/>
      <c r="ED728" s="265"/>
      <c r="EE728" s="265"/>
      <c r="EF728" s="265"/>
      <c r="EG728" s="265"/>
      <c r="EH728" s="265"/>
      <c r="EI728" s="265"/>
      <c r="EJ728" s="265"/>
      <c r="EK728" s="265"/>
      <c r="EL728" s="265"/>
      <c r="EM728" s="265"/>
      <c r="EN728" s="265"/>
      <c r="EO728" s="265"/>
      <c r="EP728" s="265"/>
      <c r="EQ728" s="265"/>
      <c r="ER728" s="265"/>
      <c r="ES728" s="265"/>
      <c r="ET728" s="265"/>
      <c r="EU728" s="265"/>
      <c r="EV728" s="265"/>
      <c r="EW728" s="265"/>
      <c r="EX728" s="265"/>
      <c r="EY728" s="265"/>
      <c r="EZ728" s="265"/>
      <c r="FA728" s="265"/>
      <c r="FB728" s="265"/>
      <c r="FC728" s="265"/>
      <c r="FD728" s="265"/>
      <c r="FE728" s="265"/>
      <c r="FF728" s="265"/>
      <c r="FG728" s="265"/>
      <c r="FH728" s="265"/>
      <c r="FI728" s="265"/>
      <c r="FJ728" s="265"/>
      <c r="FK728" s="265"/>
      <c r="FL728" s="265"/>
      <c r="FM728" s="265"/>
      <c r="FN728" s="265"/>
      <c r="FO728" s="265"/>
      <c r="FP728" s="265"/>
      <c r="FQ728" s="265"/>
      <c r="FR728" s="265"/>
      <c r="FS728" s="265"/>
      <c r="FT728" s="265"/>
      <c r="FU728" s="265"/>
      <c r="FV728" s="265"/>
      <c r="FW728" s="265"/>
      <c r="FX728" s="265"/>
      <c r="FY728" s="265"/>
      <c r="FZ728" s="265"/>
      <c r="GA728" s="265"/>
    </row>
    <row r="729" spans="1:183" s="1442" customFormat="1">
      <c r="A729" s="955"/>
      <c r="B729" s="265"/>
      <c r="C729" s="265"/>
      <c r="D729" s="265"/>
      <c r="E729" s="265"/>
      <c r="F729" s="265"/>
      <c r="G729" s="265"/>
      <c r="H729" s="265"/>
      <c r="I729" s="265"/>
      <c r="J729" s="265"/>
      <c r="K729" s="265"/>
      <c r="L729" s="265"/>
      <c r="M729" s="265"/>
      <c r="N729" s="265"/>
      <c r="O729" s="265"/>
      <c r="P729" s="265"/>
      <c r="Q729" s="265"/>
      <c r="R729" s="265"/>
      <c r="S729" s="265"/>
      <c r="T729" s="265"/>
      <c r="U729" s="282"/>
      <c r="V729" s="282"/>
      <c r="W729" s="265"/>
      <c r="X729" s="265"/>
      <c r="Y729" s="282"/>
      <c r="Z729" s="282"/>
      <c r="AA729" s="555"/>
      <c r="AB729" s="974"/>
      <c r="AC729" s="974"/>
      <c r="AD729" s="974"/>
      <c r="AF729" s="282"/>
      <c r="AG729" s="265"/>
      <c r="AH729" s="282"/>
      <c r="AI729" s="265"/>
      <c r="AJ729" s="265"/>
      <c r="AK729" s="265"/>
      <c r="AL729" s="265"/>
      <c r="AM729" s="265"/>
      <c r="AN729" s="265"/>
      <c r="AO729" s="265"/>
      <c r="AP729" s="265"/>
      <c r="AQ729" s="265"/>
      <c r="AR729" s="265"/>
      <c r="AS729" s="265"/>
      <c r="AT729" s="265"/>
      <c r="AU729" s="265"/>
      <c r="AV729" s="265"/>
      <c r="AW729" s="265"/>
      <c r="AX729" s="265"/>
      <c r="AY729" s="265"/>
      <c r="AZ729" s="265"/>
      <c r="BA729" s="265"/>
      <c r="BB729" s="265"/>
      <c r="BC729" s="265"/>
      <c r="BD729" s="265"/>
      <c r="BE729" s="265"/>
      <c r="BF729" s="265"/>
      <c r="BG729" s="265"/>
      <c r="BH729" s="265"/>
      <c r="BI729" s="265"/>
      <c r="BJ729" s="265"/>
      <c r="BK729" s="265"/>
      <c r="BL729" s="265"/>
      <c r="BM729" s="265"/>
      <c r="BN729" s="265"/>
      <c r="BO729" s="265"/>
      <c r="BP729" s="265"/>
      <c r="BQ729" s="265"/>
      <c r="BR729" s="265"/>
      <c r="BS729" s="265"/>
      <c r="BT729" s="265"/>
      <c r="BU729" s="265"/>
      <c r="BV729" s="265"/>
      <c r="BW729" s="265"/>
      <c r="BX729" s="265"/>
      <c r="BY729" s="265"/>
      <c r="BZ729" s="265"/>
      <c r="CA729" s="265"/>
      <c r="CB729" s="265"/>
      <c r="CC729" s="265"/>
      <c r="CD729" s="265"/>
      <c r="CE729" s="265"/>
      <c r="CF729" s="265"/>
      <c r="CG729" s="265"/>
      <c r="CH729" s="265"/>
      <c r="CI729" s="265"/>
      <c r="CJ729" s="265"/>
      <c r="CK729" s="265"/>
      <c r="CL729" s="265"/>
      <c r="CM729" s="265"/>
      <c r="CN729" s="265"/>
      <c r="CO729" s="265"/>
      <c r="CP729" s="265"/>
      <c r="CQ729" s="265"/>
      <c r="CR729" s="265"/>
      <c r="CS729" s="265"/>
      <c r="CT729" s="265"/>
      <c r="CU729" s="265"/>
      <c r="CV729" s="265"/>
      <c r="CW729" s="265"/>
      <c r="CX729" s="265"/>
      <c r="CY729" s="265"/>
      <c r="CZ729" s="265"/>
      <c r="DA729" s="265"/>
      <c r="DB729" s="265"/>
      <c r="DC729" s="265"/>
      <c r="DD729" s="265"/>
      <c r="DE729" s="265"/>
      <c r="DF729" s="265"/>
      <c r="DG729" s="265"/>
      <c r="DH729" s="265"/>
      <c r="DI729" s="265"/>
      <c r="DJ729" s="265"/>
      <c r="DK729" s="265"/>
      <c r="DL729" s="265"/>
      <c r="DM729" s="265"/>
      <c r="DN729" s="265"/>
      <c r="DO729" s="265"/>
      <c r="DP729" s="265"/>
      <c r="DQ729" s="265"/>
      <c r="DR729" s="265"/>
      <c r="DS729" s="265"/>
      <c r="DT729" s="265"/>
      <c r="DU729" s="265"/>
      <c r="DV729" s="265"/>
      <c r="DW729" s="265"/>
      <c r="DX729" s="265"/>
      <c r="DY729" s="265"/>
      <c r="DZ729" s="265"/>
      <c r="EA729" s="265"/>
      <c r="EB729" s="265"/>
      <c r="EC729" s="265"/>
      <c r="ED729" s="265"/>
      <c r="EE729" s="265"/>
      <c r="EF729" s="265"/>
      <c r="EG729" s="265"/>
      <c r="EH729" s="265"/>
      <c r="EI729" s="265"/>
      <c r="EJ729" s="265"/>
      <c r="EK729" s="265"/>
      <c r="EL729" s="265"/>
      <c r="EM729" s="265"/>
      <c r="EN729" s="265"/>
      <c r="EO729" s="265"/>
      <c r="EP729" s="265"/>
      <c r="EQ729" s="265"/>
      <c r="ER729" s="265"/>
      <c r="ES729" s="265"/>
      <c r="ET729" s="265"/>
      <c r="EU729" s="265"/>
      <c r="EV729" s="265"/>
      <c r="EW729" s="265"/>
      <c r="EX729" s="265"/>
      <c r="EY729" s="265"/>
      <c r="EZ729" s="265"/>
      <c r="FA729" s="265"/>
      <c r="FB729" s="265"/>
      <c r="FC729" s="265"/>
      <c r="FD729" s="265"/>
      <c r="FE729" s="265"/>
      <c r="FF729" s="265"/>
      <c r="FG729" s="265"/>
      <c r="FH729" s="265"/>
      <c r="FI729" s="265"/>
      <c r="FJ729" s="265"/>
      <c r="FK729" s="265"/>
      <c r="FL729" s="265"/>
      <c r="FM729" s="265"/>
      <c r="FN729" s="265"/>
      <c r="FO729" s="265"/>
      <c r="FP729" s="265"/>
      <c r="FQ729" s="265"/>
      <c r="FR729" s="265"/>
      <c r="FS729" s="265"/>
      <c r="FT729" s="265"/>
      <c r="FU729" s="265"/>
      <c r="FV729" s="265"/>
      <c r="FW729" s="265"/>
      <c r="FX729" s="265"/>
      <c r="FY729" s="265"/>
      <c r="FZ729" s="265"/>
      <c r="GA729" s="265"/>
    </row>
    <row r="730" spans="1:183" s="1442" customFormat="1">
      <c r="A730" s="955"/>
      <c r="B730" s="265"/>
      <c r="C730" s="265"/>
      <c r="D730" s="265"/>
      <c r="E730" s="265"/>
      <c r="F730" s="265"/>
      <c r="G730" s="265"/>
      <c r="H730" s="265"/>
      <c r="I730" s="265"/>
      <c r="J730" s="265"/>
      <c r="K730" s="265"/>
      <c r="L730" s="265"/>
      <c r="M730" s="265"/>
      <c r="N730" s="265"/>
      <c r="O730" s="265"/>
      <c r="P730" s="265"/>
      <c r="Q730" s="265"/>
      <c r="R730" s="265"/>
      <c r="S730" s="265"/>
      <c r="T730" s="265"/>
      <c r="U730" s="282"/>
      <c r="V730" s="282"/>
      <c r="W730" s="265"/>
      <c r="X730" s="265"/>
      <c r="Y730" s="282"/>
      <c r="Z730" s="282"/>
      <c r="AA730" s="555"/>
      <c r="AB730" s="974"/>
      <c r="AC730" s="974"/>
      <c r="AD730" s="974"/>
      <c r="AF730" s="282"/>
      <c r="AG730" s="265"/>
      <c r="AH730" s="282"/>
      <c r="AI730" s="265"/>
      <c r="AJ730" s="265"/>
      <c r="AK730" s="265"/>
      <c r="AL730" s="265"/>
      <c r="AM730" s="265"/>
      <c r="AN730" s="265"/>
      <c r="AO730" s="265"/>
      <c r="AP730" s="265"/>
      <c r="AQ730" s="265"/>
      <c r="AR730" s="265"/>
      <c r="AS730" s="265"/>
      <c r="AT730" s="265"/>
      <c r="AU730" s="265"/>
      <c r="AV730" s="265"/>
      <c r="AW730" s="265"/>
      <c r="AX730" s="265"/>
      <c r="AY730" s="265"/>
      <c r="AZ730" s="265"/>
      <c r="BA730" s="265"/>
      <c r="BB730" s="265"/>
      <c r="BC730" s="265"/>
      <c r="BD730" s="265"/>
      <c r="BE730" s="265"/>
      <c r="BF730" s="265"/>
      <c r="BG730" s="265"/>
      <c r="BH730" s="265"/>
      <c r="BI730" s="265"/>
      <c r="BJ730" s="265"/>
      <c r="BK730" s="265"/>
      <c r="BL730" s="265"/>
      <c r="BM730" s="265"/>
      <c r="BN730" s="265"/>
      <c r="BO730" s="265"/>
      <c r="BP730" s="265"/>
      <c r="BQ730" s="265"/>
      <c r="BR730" s="265"/>
      <c r="BS730" s="265"/>
      <c r="BT730" s="265"/>
      <c r="BU730" s="265"/>
      <c r="BV730" s="265"/>
      <c r="BW730" s="265"/>
      <c r="BX730" s="265"/>
      <c r="BY730" s="265"/>
      <c r="BZ730" s="265"/>
      <c r="CA730" s="265"/>
      <c r="CB730" s="265"/>
      <c r="CC730" s="265"/>
      <c r="CD730" s="265"/>
      <c r="CE730" s="265"/>
      <c r="CF730" s="265"/>
      <c r="CG730" s="265"/>
      <c r="CH730" s="265"/>
      <c r="CI730" s="265"/>
      <c r="CJ730" s="265"/>
      <c r="CK730" s="265"/>
      <c r="CL730" s="265"/>
      <c r="CM730" s="265"/>
      <c r="CN730" s="265"/>
      <c r="CO730" s="265"/>
      <c r="CP730" s="265"/>
      <c r="CQ730" s="265"/>
      <c r="CR730" s="265"/>
      <c r="CS730" s="265"/>
      <c r="CT730" s="265"/>
      <c r="CU730" s="265"/>
      <c r="CV730" s="265"/>
      <c r="CW730" s="265"/>
      <c r="CX730" s="265"/>
      <c r="CY730" s="265"/>
      <c r="CZ730" s="265"/>
      <c r="DA730" s="265"/>
      <c r="DB730" s="265"/>
      <c r="DC730" s="265"/>
      <c r="DD730" s="265"/>
      <c r="DE730" s="265"/>
      <c r="DF730" s="265"/>
      <c r="DG730" s="265"/>
      <c r="DH730" s="265"/>
      <c r="DI730" s="265"/>
      <c r="DJ730" s="265"/>
      <c r="DK730" s="265"/>
      <c r="DL730" s="265"/>
      <c r="DM730" s="265"/>
      <c r="DN730" s="265"/>
      <c r="DO730" s="265"/>
      <c r="DP730" s="265"/>
      <c r="DQ730" s="265"/>
      <c r="DR730" s="265"/>
      <c r="DS730" s="265"/>
      <c r="DT730" s="265"/>
      <c r="DU730" s="265"/>
      <c r="DV730" s="265"/>
      <c r="DW730" s="265"/>
      <c r="DX730" s="265"/>
      <c r="DY730" s="265"/>
      <c r="DZ730" s="265"/>
      <c r="EA730" s="265"/>
      <c r="EB730" s="265"/>
      <c r="EC730" s="265"/>
      <c r="ED730" s="265"/>
      <c r="EE730" s="265"/>
      <c r="EF730" s="265"/>
      <c r="EG730" s="265"/>
      <c r="EH730" s="265"/>
      <c r="EI730" s="265"/>
      <c r="EJ730" s="265"/>
      <c r="EK730" s="265"/>
      <c r="EL730" s="265"/>
      <c r="EM730" s="265"/>
      <c r="EN730" s="265"/>
      <c r="EO730" s="265"/>
      <c r="EP730" s="265"/>
      <c r="EQ730" s="265"/>
      <c r="ER730" s="265"/>
      <c r="ES730" s="265"/>
      <c r="ET730" s="265"/>
      <c r="EU730" s="265"/>
      <c r="EV730" s="265"/>
      <c r="EW730" s="265"/>
      <c r="EX730" s="265"/>
      <c r="EY730" s="265"/>
      <c r="EZ730" s="265"/>
      <c r="FA730" s="265"/>
      <c r="FB730" s="265"/>
      <c r="FC730" s="265"/>
      <c r="FD730" s="265"/>
      <c r="FE730" s="265"/>
      <c r="FF730" s="265"/>
      <c r="FG730" s="265"/>
      <c r="FH730" s="265"/>
      <c r="FI730" s="265"/>
      <c r="FJ730" s="265"/>
      <c r="FK730" s="265"/>
      <c r="FL730" s="265"/>
      <c r="FM730" s="265"/>
      <c r="FN730" s="265"/>
      <c r="FO730" s="265"/>
      <c r="FP730" s="265"/>
      <c r="FQ730" s="265"/>
      <c r="FR730" s="265"/>
      <c r="FS730" s="265"/>
      <c r="FT730" s="265"/>
      <c r="FU730" s="265"/>
      <c r="FV730" s="265"/>
      <c r="FW730" s="265"/>
      <c r="FX730" s="265"/>
      <c r="FY730" s="265"/>
      <c r="FZ730" s="265"/>
      <c r="GA730" s="265"/>
    </row>
    <row r="731" spans="1:183" s="1442" customFormat="1">
      <c r="A731" s="955"/>
      <c r="B731" s="265"/>
      <c r="C731" s="265"/>
      <c r="D731" s="265"/>
      <c r="E731" s="265"/>
      <c r="F731" s="265"/>
      <c r="G731" s="265"/>
      <c r="H731" s="265"/>
      <c r="I731" s="265"/>
      <c r="J731" s="265"/>
      <c r="K731" s="265"/>
      <c r="L731" s="265"/>
      <c r="M731" s="265"/>
      <c r="N731" s="265"/>
      <c r="O731" s="265"/>
      <c r="P731" s="265"/>
      <c r="Q731" s="265"/>
      <c r="R731" s="265"/>
      <c r="S731" s="265"/>
      <c r="T731" s="265"/>
      <c r="U731" s="282"/>
      <c r="V731" s="282"/>
      <c r="W731" s="265"/>
      <c r="X731" s="265"/>
      <c r="Y731" s="282"/>
      <c r="Z731" s="282"/>
      <c r="AA731" s="555"/>
      <c r="AB731" s="974"/>
      <c r="AC731" s="974"/>
      <c r="AD731" s="974"/>
      <c r="AF731" s="282"/>
      <c r="AG731" s="265"/>
      <c r="AH731" s="282"/>
      <c r="AI731" s="265"/>
      <c r="AJ731" s="265"/>
      <c r="AK731" s="265"/>
      <c r="AL731" s="265"/>
      <c r="AM731" s="265"/>
      <c r="AN731" s="265"/>
      <c r="AO731" s="265"/>
      <c r="AP731" s="265"/>
      <c r="AQ731" s="265"/>
      <c r="AR731" s="265"/>
      <c r="AS731" s="265"/>
      <c r="AT731" s="265"/>
      <c r="AU731" s="265"/>
      <c r="AV731" s="265"/>
      <c r="AW731" s="265"/>
      <c r="AX731" s="265"/>
      <c r="AY731" s="265"/>
      <c r="AZ731" s="265"/>
      <c r="BA731" s="265"/>
      <c r="BB731" s="265"/>
      <c r="BC731" s="265"/>
      <c r="BD731" s="265"/>
      <c r="BE731" s="265"/>
      <c r="BF731" s="265"/>
      <c r="BG731" s="265"/>
      <c r="BH731" s="265"/>
      <c r="BI731" s="265"/>
      <c r="BJ731" s="265"/>
      <c r="BK731" s="265"/>
      <c r="BL731" s="265"/>
      <c r="BM731" s="265"/>
      <c r="BN731" s="265"/>
      <c r="BO731" s="265"/>
      <c r="BP731" s="265"/>
      <c r="BQ731" s="265"/>
      <c r="BR731" s="265"/>
      <c r="BS731" s="265"/>
      <c r="BT731" s="265"/>
      <c r="BU731" s="265"/>
      <c r="BV731" s="265"/>
      <c r="BW731" s="265"/>
      <c r="BX731" s="265"/>
      <c r="BY731" s="265"/>
      <c r="BZ731" s="265"/>
      <c r="CA731" s="265"/>
      <c r="CB731" s="265"/>
      <c r="CC731" s="265"/>
      <c r="CD731" s="265"/>
      <c r="CE731" s="265"/>
      <c r="CF731" s="265"/>
      <c r="CG731" s="265"/>
      <c r="CH731" s="265"/>
      <c r="CI731" s="265"/>
      <c r="CJ731" s="265"/>
      <c r="CK731" s="265"/>
      <c r="CL731" s="265"/>
      <c r="CM731" s="265"/>
      <c r="CN731" s="265"/>
      <c r="CO731" s="265"/>
      <c r="CP731" s="265"/>
      <c r="CQ731" s="265"/>
      <c r="CR731" s="265"/>
      <c r="CS731" s="265"/>
      <c r="CT731" s="265"/>
      <c r="CU731" s="265"/>
      <c r="CV731" s="265"/>
      <c r="CW731" s="265"/>
      <c r="CX731" s="265"/>
      <c r="CY731" s="265"/>
      <c r="CZ731" s="265"/>
      <c r="DA731" s="265"/>
      <c r="DB731" s="265"/>
      <c r="DC731" s="265"/>
      <c r="DD731" s="265"/>
      <c r="DE731" s="265"/>
      <c r="DF731" s="265"/>
      <c r="DG731" s="265"/>
      <c r="DH731" s="265"/>
      <c r="DI731" s="265"/>
      <c r="DJ731" s="265"/>
      <c r="DK731" s="265"/>
      <c r="DL731" s="265"/>
      <c r="DM731" s="265"/>
      <c r="DN731" s="265"/>
      <c r="DO731" s="265"/>
      <c r="DP731" s="265"/>
      <c r="DQ731" s="265"/>
      <c r="DR731" s="265"/>
      <c r="DS731" s="265"/>
      <c r="DT731" s="265"/>
      <c r="DU731" s="265"/>
      <c r="DV731" s="265"/>
      <c r="DW731" s="265"/>
      <c r="DX731" s="265"/>
      <c r="DY731" s="265"/>
      <c r="DZ731" s="265"/>
      <c r="EA731" s="265"/>
      <c r="EB731" s="265"/>
      <c r="EC731" s="265"/>
      <c r="ED731" s="265"/>
      <c r="EE731" s="265"/>
      <c r="EF731" s="265"/>
      <c r="EG731" s="265"/>
      <c r="EH731" s="265"/>
      <c r="EI731" s="265"/>
      <c r="EJ731" s="265"/>
      <c r="EK731" s="265"/>
      <c r="EL731" s="265"/>
      <c r="EM731" s="265"/>
      <c r="EN731" s="265"/>
      <c r="EO731" s="265"/>
      <c r="EP731" s="265"/>
      <c r="EQ731" s="265"/>
      <c r="ER731" s="265"/>
      <c r="ES731" s="265"/>
      <c r="ET731" s="265"/>
      <c r="EU731" s="265"/>
      <c r="EV731" s="265"/>
      <c r="EW731" s="265"/>
      <c r="EX731" s="265"/>
      <c r="EY731" s="265"/>
      <c r="EZ731" s="265"/>
      <c r="FA731" s="265"/>
      <c r="FB731" s="265"/>
      <c r="FC731" s="265"/>
      <c r="FD731" s="265"/>
      <c r="FE731" s="265"/>
      <c r="FF731" s="265"/>
      <c r="FG731" s="265"/>
      <c r="FH731" s="265"/>
      <c r="FI731" s="265"/>
      <c r="FJ731" s="265"/>
      <c r="FK731" s="265"/>
      <c r="FL731" s="265"/>
      <c r="FM731" s="265"/>
      <c r="FN731" s="265"/>
      <c r="FO731" s="265"/>
      <c r="FP731" s="265"/>
      <c r="FQ731" s="265"/>
      <c r="FR731" s="265"/>
      <c r="FS731" s="265"/>
      <c r="FT731" s="265"/>
      <c r="FU731" s="265"/>
      <c r="FV731" s="265"/>
      <c r="FW731" s="265"/>
      <c r="FX731" s="265"/>
      <c r="FY731" s="265"/>
      <c r="FZ731" s="265"/>
      <c r="GA731" s="265"/>
    </row>
    <row r="732" spans="1:183" s="1442" customFormat="1">
      <c r="A732" s="955"/>
      <c r="B732" s="265"/>
      <c r="C732" s="265"/>
      <c r="D732" s="265"/>
      <c r="E732" s="265"/>
      <c r="F732" s="265"/>
      <c r="G732" s="265"/>
      <c r="H732" s="265"/>
      <c r="I732" s="265"/>
      <c r="J732" s="265"/>
      <c r="K732" s="265"/>
      <c r="L732" s="265"/>
      <c r="M732" s="265"/>
      <c r="N732" s="265"/>
      <c r="O732" s="265"/>
      <c r="P732" s="265"/>
      <c r="Q732" s="265"/>
      <c r="R732" s="265"/>
      <c r="S732" s="265"/>
      <c r="T732" s="265"/>
      <c r="U732" s="282"/>
      <c r="V732" s="282"/>
      <c r="W732" s="265"/>
      <c r="X732" s="265"/>
      <c r="Y732" s="282"/>
      <c r="Z732" s="282"/>
      <c r="AA732" s="555"/>
      <c r="AB732" s="974"/>
      <c r="AC732" s="974"/>
      <c r="AD732" s="974"/>
      <c r="AF732" s="282"/>
      <c r="AG732" s="265"/>
      <c r="AH732" s="282"/>
      <c r="AI732" s="265"/>
      <c r="AJ732" s="265"/>
      <c r="AK732" s="265"/>
      <c r="AL732" s="265"/>
      <c r="AM732" s="265"/>
      <c r="AN732" s="265"/>
      <c r="AO732" s="265"/>
      <c r="AP732" s="265"/>
      <c r="AQ732" s="265"/>
      <c r="AR732" s="265"/>
      <c r="AS732" s="265"/>
      <c r="AT732" s="265"/>
      <c r="AU732" s="265"/>
      <c r="AV732" s="265"/>
      <c r="AW732" s="265"/>
      <c r="AX732" s="265"/>
      <c r="AY732" s="265"/>
      <c r="AZ732" s="265"/>
      <c r="BA732" s="265"/>
      <c r="BB732" s="265"/>
      <c r="BC732" s="265"/>
      <c r="BD732" s="265"/>
      <c r="BE732" s="265"/>
      <c r="BF732" s="265"/>
      <c r="BG732" s="265"/>
      <c r="BH732" s="265"/>
      <c r="BI732" s="265"/>
      <c r="BJ732" s="265"/>
      <c r="BK732" s="265"/>
      <c r="BL732" s="265"/>
      <c r="BM732" s="265"/>
      <c r="BN732" s="265"/>
      <c r="BO732" s="265"/>
      <c r="BP732" s="265"/>
      <c r="BQ732" s="265"/>
      <c r="BR732" s="265"/>
      <c r="BS732" s="265"/>
      <c r="BT732" s="265"/>
      <c r="BU732" s="265"/>
      <c r="BV732" s="265"/>
      <c r="BW732" s="265"/>
      <c r="BX732" s="265"/>
      <c r="BY732" s="265"/>
      <c r="BZ732" s="265"/>
      <c r="CA732" s="265"/>
      <c r="CB732" s="265"/>
      <c r="CC732" s="265"/>
      <c r="CD732" s="265"/>
      <c r="CE732" s="265"/>
      <c r="CF732" s="265"/>
      <c r="CG732" s="265"/>
      <c r="CH732" s="265"/>
      <c r="CI732" s="265"/>
      <c r="CJ732" s="265"/>
      <c r="CK732" s="265"/>
      <c r="CL732" s="265"/>
      <c r="CM732" s="265"/>
      <c r="CN732" s="265"/>
      <c r="CO732" s="265"/>
      <c r="CP732" s="265"/>
      <c r="CQ732" s="265"/>
      <c r="CR732" s="265"/>
      <c r="CS732" s="265"/>
      <c r="CT732" s="265"/>
      <c r="CU732" s="265"/>
      <c r="CV732" s="265"/>
      <c r="CW732" s="265"/>
      <c r="CX732" s="265"/>
      <c r="CY732" s="265"/>
      <c r="CZ732" s="265"/>
      <c r="DA732" s="265"/>
      <c r="DB732" s="265"/>
      <c r="DC732" s="265"/>
      <c r="DD732" s="265"/>
      <c r="DE732" s="265"/>
      <c r="DF732" s="265"/>
      <c r="DG732" s="265"/>
      <c r="DH732" s="265"/>
      <c r="DI732" s="265"/>
      <c r="DJ732" s="265"/>
      <c r="DK732" s="265"/>
      <c r="DL732" s="265"/>
      <c r="DM732" s="265"/>
      <c r="DN732" s="265"/>
      <c r="DO732" s="265"/>
      <c r="DP732" s="265"/>
      <c r="DQ732" s="265"/>
      <c r="DR732" s="265"/>
      <c r="DS732" s="265"/>
      <c r="DT732" s="265"/>
      <c r="DU732" s="265"/>
      <c r="DV732" s="265"/>
      <c r="DW732" s="265"/>
      <c r="DX732" s="265"/>
      <c r="DY732" s="265"/>
      <c r="DZ732" s="265"/>
      <c r="EA732" s="265"/>
      <c r="EB732" s="265"/>
      <c r="EC732" s="265"/>
      <c r="ED732" s="265"/>
      <c r="EE732" s="265"/>
      <c r="EF732" s="265"/>
      <c r="EG732" s="265"/>
      <c r="EH732" s="265"/>
      <c r="EI732" s="265"/>
      <c r="EJ732" s="265"/>
      <c r="EK732" s="265"/>
      <c r="EL732" s="265"/>
      <c r="EM732" s="265"/>
      <c r="EN732" s="265"/>
      <c r="EO732" s="265"/>
      <c r="EP732" s="265"/>
      <c r="EQ732" s="265"/>
      <c r="ER732" s="265"/>
      <c r="ES732" s="265"/>
      <c r="ET732" s="265"/>
      <c r="EU732" s="265"/>
      <c r="EV732" s="265"/>
      <c r="EW732" s="265"/>
      <c r="EX732" s="265"/>
      <c r="EY732" s="265"/>
      <c r="EZ732" s="265"/>
      <c r="FA732" s="265"/>
      <c r="FB732" s="265"/>
      <c r="FC732" s="265"/>
      <c r="FD732" s="265"/>
      <c r="FE732" s="265"/>
      <c r="FF732" s="265"/>
      <c r="FG732" s="265"/>
      <c r="FH732" s="265"/>
      <c r="FI732" s="265"/>
      <c r="FJ732" s="265"/>
      <c r="FK732" s="265"/>
      <c r="FL732" s="265"/>
      <c r="FM732" s="265"/>
      <c r="FN732" s="265"/>
      <c r="FO732" s="265"/>
      <c r="FP732" s="265"/>
      <c r="FQ732" s="265"/>
      <c r="FR732" s="265"/>
      <c r="FS732" s="265"/>
      <c r="FT732" s="265"/>
      <c r="FU732" s="265"/>
      <c r="FV732" s="265"/>
      <c r="FW732" s="265"/>
      <c r="FX732" s="265"/>
      <c r="FY732" s="265"/>
      <c r="FZ732" s="265"/>
      <c r="GA732" s="265"/>
    </row>
    <row r="733" spans="1:183" s="1442" customFormat="1">
      <c r="A733" s="955"/>
      <c r="B733" s="265"/>
      <c r="C733" s="265"/>
      <c r="D733" s="265"/>
      <c r="E733" s="265"/>
      <c r="F733" s="265"/>
      <c r="G733" s="265"/>
      <c r="H733" s="265"/>
      <c r="I733" s="265"/>
      <c r="J733" s="265"/>
      <c r="K733" s="265"/>
      <c r="L733" s="265"/>
      <c r="M733" s="265"/>
      <c r="N733" s="265"/>
      <c r="O733" s="265"/>
      <c r="P733" s="265"/>
      <c r="Q733" s="265"/>
      <c r="R733" s="265"/>
      <c r="S733" s="265"/>
      <c r="T733" s="265"/>
      <c r="U733" s="282"/>
      <c r="V733" s="282"/>
      <c r="W733" s="265"/>
      <c r="X733" s="265"/>
      <c r="Y733" s="282"/>
      <c r="Z733" s="282"/>
      <c r="AA733" s="555"/>
      <c r="AB733" s="974"/>
      <c r="AC733" s="974"/>
      <c r="AD733" s="974"/>
      <c r="AF733" s="282"/>
      <c r="AG733" s="265"/>
      <c r="AH733" s="282"/>
      <c r="AI733" s="265"/>
      <c r="AJ733" s="265"/>
      <c r="AK733" s="265"/>
      <c r="AL733" s="265"/>
      <c r="AM733" s="265"/>
      <c r="AN733" s="265"/>
      <c r="AO733" s="265"/>
      <c r="AP733" s="265"/>
      <c r="AQ733" s="265"/>
      <c r="AR733" s="265"/>
      <c r="AS733" s="265"/>
      <c r="AT733" s="265"/>
      <c r="AU733" s="265"/>
      <c r="AV733" s="265"/>
      <c r="AW733" s="265"/>
      <c r="AX733" s="265"/>
      <c r="AY733" s="265"/>
      <c r="AZ733" s="265"/>
      <c r="BA733" s="265"/>
      <c r="BB733" s="265"/>
      <c r="BC733" s="265"/>
      <c r="BD733" s="265"/>
      <c r="BE733" s="265"/>
      <c r="BF733" s="265"/>
      <c r="BG733" s="265"/>
      <c r="BH733" s="265"/>
      <c r="BI733" s="265"/>
      <c r="BJ733" s="265"/>
      <c r="BK733" s="265"/>
      <c r="BL733" s="265"/>
      <c r="BM733" s="265"/>
      <c r="BN733" s="265"/>
      <c r="BO733" s="265"/>
      <c r="BP733" s="265"/>
      <c r="BQ733" s="265"/>
      <c r="BR733" s="265"/>
      <c r="BS733" s="265"/>
      <c r="BT733" s="265"/>
      <c r="BU733" s="265"/>
      <c r="BV733" s="265"/>
      <c r="BW733" s="265"/>
      <c r="BX733" s="265"/>
      <c r="BY733" s="265"/>
      <c r="BZ733" s="265"/>
      <c r="CA733" s="265"/>
      <c r="CB733" s="265"/>
      <c r="CC733" s="265"/>
      <c r="CD733" s="265"/>
      <c r="CE733" s="265"/>
      <c r="CF733" s="265"/>
      <c r="CG733" s="265"/>
      <c r="CH733" s="265"/>
      <c r="CI733" s="265"/>
      <c r="CJ733" s="265"/>
      <c r="CK733" s="265"/>
      <c r="CL733" s="265"/>
      <c r="CM733" s="265"/>
      <c r="CN733" s="265"/>
      <c r="CO733" s="265"/>
      <c r="CP733" s="265"/>
      <c r="CQ733" s="265"/>
      <c r="CR733" s="265"/>
      <c r="CS733" s="265"/>
      <c r="CT733" s="265"/>
      <c r="CU733" s="265"/>
      <c r="CV733" s="265"/>
      <c r="CW733" s="265"/>
      <c r="CX733" s="265"/>
      <c r="CY733" s="265"/>
      <c r="CZ733" s="265"/>
      <c r="DA733" s="265"/>
      <c r="DB733" s="265"/>
      <c r="DC733" s="265"/>
      <c r="DD733" s="265"/>
      <c r="DE733" s="265"/>
      <c r="DF733" s="265"/>
      <c r="DG733" s="265"/>
      <c r="DH733" s="265"/>
      <c r="DI733" s="265"/>
      <c r="DJ733" s="265"/>
      <c r="DK733" s="265"/>
      <c r="DL733" s="265"/>
      <c r="DM733" s="265"/>
      <c r="DN733" s="265"/>
      <c r="DO733" s="265"/>
      <c r="DP733" s="265"/>
      <c r="DQ733" s="265"/>
      <c r="DR733" s="265"/>
      <c r="DS733" s="265"/>
      <c r="DT733" s="265"/>
      <c r="DU733" s="265"/>
      <c r="DV733" s="265"/>
      <c r="DW733" s="265"/>
      <c r="DX733" s="265"/>
      <c r="DY733" s="265"/>
      <c r="DZ733" s="265"/>
      <c r="EA733" s="265"/>
      <c r="EB733" s="265"/>
      <c r="EC733" s="265"/>
      <c r="ED733" s="265"/>
      <c r="EE733" s="265"/>
      <c r="EF733" s="265"/>
      <c r="EG733" s="265"/>
      <c r="EH733" s="265"/>
      <c r="EI733" s="265"/>
      <c r="EJ733" s="265"/>
      <c r="EK733" s="265"/>
      <c r="EL733" s="265"/>
      <c r="EM733" s="265"/>
      <c r="EN733" s="265"/>
      <c r="EO733" s="265"/>
      <c r="EP733" s="265"/>
      <c r="EQ733" s="265"/>
      <c r="ER733" s="265"/>
      <c r="ES733" s="265"/>
      <c r="ET733" s="265"/>
      <c r="EU733" s="265"/>
      <c r="EV733" s="265"/>
      <c r="EW733" s="265"/>
      <c r="EX733" s="265"/>
      <c r="EY733" s="265"/>
      <c r="EZ733" s="265"/>
      <c r="FA733" s="265"/>
      <c r="FB733" s="265"/>
      <c r="FC733" s="265"/>
      <c r="FD733" s="265"/>
      <c r="FE733" s="265"/>
      <c r="FF733" s="265"/>
      <c r="FG733" s="265"/>
      <c r="FH733" s="265"/>
      <c r="FI733" s="265"/>
      <c r="FJ733" s="265"/>
      <c r="FK733" s="265"/>
      <c r="FL733" s="265"/>
      <c r="FM733" s="265"/>
      <c r="FN733" s="265"/>
      <c r="FO733" s="265"/>
      <c r="FP733" s="265"/>
      <c r="FQ733" s="265"/>
      <c r="FR733" s="265"/>
      <c r="FS733" s="265"/>
      <c r="FT733" s="265"/>
      <c r="FU733" s="265"/>
      <c r="FV733" s="265"/>
      <c r="FW733" s="265"/>
      <c r="FX733" s="265"/>
      <c r="FY733" s="265"/>
      <c r="FZ733" s="265"/>
      <c r="GA733" s="265"/>
    </row>
    <row r="734" spans="1:183" s="1442" customFormat="1">
      <c r="A734" s="955"/>
      <c r="B734" s="265"/>
      <c r="C734" s="265"/>
      <c r="D734" s="265"/>
      <c r="E734" s="265"/>
      <c r="F734" s="265"/>
      <c r="G734" s="265"/>
      <c r="H734" s="265"/>
      <c r="I734" s="265"/>
      <c r="J734" s="265"/>
      <c r="K734" s="265"/>
      <c r="L734" s="265"/>
      <c r="M734" s="265"/>
      <c r="N734" s="265"/>
      <c r="O734" s="265"/>
      <c r="P734" s="265"/>
      <c r="Q734" s="265"/>
      <c r="R734" s="265"/>
      <c r="S734" s="265"/>
      <c r="T734" s="265"/>
      <c r="U734" s="282"/>
      <c r="V734" s="282"/>
      <c r="W734" s="265"/>
      <c r="X734" s="265"/>
      <c r="Y734" s="282"/>
      <c r="Z734" s="282"/>
      <c r="AA734" s="555"/>
      <c r="AB734" s="974"/>
      <c r="AC734" s="974"/>
      <c r="AD734" s="974"/>
      <c r="AF734" s="282"/>
      <c r="AG734" s="265"/>
      <c r="AH734" s="282"/>
      <c r="AI734" s="265"/>
      <c r="AJ734" s="265"/>
      <c r="AK734" s="265"/>
      <c r="AL734" s="265"/>
      <c r="AM734" s="265"/>
      <c r="AN734" s="265"/>
      <c r="AO734" s="265"/>
      <c r="AP734" s="265"/>
      <c r="AQ734" s="265"/>
      <c r="AR734" s="265"/>
      <c r="AS734" s="265"/>
      <c r="AT734" s="265"/>
      <c r="AU734" s="265"/>
      <c r="AV734" s="265"/>
      <c r="AW734" s="265"/>
      <c r="AX734" s="265"/>
      <c r="AY734" s="265"/>
      <c r="AZ734" s="265"/>
      <c r="BA734" s="265"/>
      <c r="BB734" s="265"/>
      <c r="BC734" s="265"/>
      <c r="BD734" s="265"/>
      <c r="BE734" s="265"/>
      <c r="BF734" s="265"/>
      <c r="BG734" s="265"/>
      <c r="BH734" s="265"/>
      <c r="BI734" s="265"/>
      <c r="BJ734" s="265"/>
      <c r="BK734" s="265"/>
      <c r="BL734" s="265"/>
      <c r="BM734" s="265"/>
      <c r="BN734" s="265"/>
      <c r="BO734" s="265"/>
      <c r="BP734" s="265"/>
      <c r="BQ734" s="265"/>
      <c r="BR734" s="265"/>
      <c r="BS734" s="265"/>
      <c r="BT734" s="265"/>
      <c r="BU734" s="265"/>
      <c r="BV734" s="265"/>
      <c r="BW734" s="265"/>
      <c r="BX734" s="265"/>
      <c r="BY734" s="265"/>
      <c r="BZ734" s="265"/>
      <c r="CA734" s="265"/>
      <c r="CB734" s="265"/>
      <c r="CC734" s="265"/>
      <c r="CD734" s="265"/>
      <c r="CE734" s="265"/>
      <c r="CF734" s="265"/>
      <c r="CG734" s="265"/>
      <c r="CH734" s="265"/>
      <c r="CI734" s="265"/>
      <c r="CJ734" s="265"/>
      <c r="CK734" s="265"/>
      <c r="CL734" s="265"/>
      <c r="CM734" s="265"/>
      <c r="CN734" s="265"/>
      <c r="CO734" s="265"/>
      <c r="CP734" s="265"/>
      <c r="CQ734" s="265"/>
      <c r="CR734" s="265"/>
      <c r="CS734" s="265"/>
      <c r="CT734" s="265"/>
      <c r="CU734" s="265"/>
      <c r="CV734" s="265"/>
      <c r="CW734" s="265"/>
      <c r="CX734" s="265"/>
      <c r="CY734" s="265"/>
      <c r="CZ734" s="265"/>
      <c r="DA734" s="265"/>
      <c r="DB734" s="265"/>
      <c r="DC734" s="265"/>
      <c r="DD734" s="265"/>
      <c r="DE734" s="265"/>
      <c r="DF734" s="265"/>
      <c r="DG734" s="265"/>
      <c r="DH734" s="265"/>
      <c r="DI734" s="265"/>
      <c r="DJ734" s="265"/>
      <c r="DK734" s="265"/>
      <c r="DL734" s="265"/>
      <c r="DM734" s="265"/>
      <c r="DN734" s="265"/>
      <c r="DO734" s="265"/>
      <c r="DP734" s="265"/>
      <c r="DQ734" s="265"/>
      <c r="DR734" s="265"/>
      <c r="DS734" s="265"/>
      <c r="DT734" s="265"/>
      <c r="DU734" s="265"/>
      <c r="DV734" s="265"/>
      <c r="DW734" s="265"/>
      <c r="DX734" s="265"/>
      <c r="DY734" s="265"/>
      <c r="DZ734" s="265"/>
      <c r="EA734" s="265"/>
      <c r="EB734" s="265"/>
      <c r="EC734" s="265"/>
      <c r="ED734" s="265"/>
      <c r="EE734" s="265"/>
      <c r="EF734" s="265"/>
      <c r="EG734" s="265"/>
      <c r="EH734" s="265"/>
      <c r="EI734" s="265"/>
      <c r="EJ734" s="265"/>
      <c r="EK734" s="265"/>
      <c r="EL734" s="265"/>
      <c r="EM734" s="265"/>
      <c r="EN734" s="265"/>
      <c r="EO734" s="265"/>
      <c r="EP734" s="265"/>
      <c r="EQ734" s="265"/>
      <c r="ER734" s="265"/>
      <c r="ES734" s="265"/>
      <c r="ET734" s="265"/>
      <c r="EU734" s="265"/>
      <c r="EV734" s="265"/>
      <c r="EW734" s="265"/>
      <c r="EX734" s="265"/>
      <c r="EY734" s="265"/>
      <c r="EZ734" s="265"/>
      <c r="FA734" s="265"/>
      <c r="FB734" s="265"/>
      <c r="FC734" s="265"/>
      <c r="FD734" s="265"/>
      <c r="FE734" s="265"/>
      <c r="FF734" s="265"/>
      <c r="FG734" s="265"/>
      <c r="FH734" s="265"/>
      <c r="FI734" s="265"/>
      <c r="FJ734" s="265"/>
      <c r="FK734" s="265"/>
      <c r="FL734" s="265"/>
      <c r="FM734" s="265"/>
      <c r="FN734" s="265"/>
      <c r="FO734" s="265"/>
      <c r="FP734" s="265"/>
      <c r="FQ734" s="265"/>
      <c r="FR734" s="265"/>
      <c r="FS734" s="265"/>
      <c r="FT734" s="265"/>
      <c r="FU734" s="265"/>
      <c r="FV734" s="265"/>
      <c r="FW734" s="265"/>
      <c r="FX734" s="265"/>
      <c r="FY734" s="265"/>
      <c r="FZ734" s="265"/>
      <c r="GA734" s="265"/>
    </row>
    <row r="735" spans="1:183" s="1442" customFormat="1">
      <c r="A735" s="955"/>
      <c r="B735" s="265"/>
      <c r="C735" s="265"/>
      <c r="D735" s="265"/>
      <c r="E735" s="265"/>
      <c r="F735" s="265"/>
      <c r="G735" s="265"/>
      <c r="H735" s="265"/>
      <c r="I735" s="265"/>
      <c r="J735" s="265"/>
      <c r="K735" s="265"/>
      <c r="L735" s="265"/>
      <c r="M735" s="265"/>
      <c r="N735" s="265"/>
      <c r="O735" s="265"/>
      <c r="P735" s="265"/>
      <c r="Q735" s="265"/>
      <c r="R735" s="265"/>
      <c r="S735" s="265"/>
      <c r="T735" s="265"/>
      <c r="U735" s="282"/>
      <c r="V735" s="282"/>
      <c r="W735" s="265"/>
      <c r="X735" s="265"/>
      <c r="Y735" s="282"/>
      <c r="Z735" s="282"/>
      <c r="AA735" s="555"/>
      <c r="AB735" s="974"/>
      <c r="AC735" s="974"/>
      <c r="AD735" s="974"/>
      <c r="AF735" s="282"/>
      <c r="AG735" s="265"/>
      <c r="AH735" s="282"/>
      <c r="AI735" s="265"/>
      <c r="AJ735" s="265"/>
      <c r="AK735" s="265"/>
      <c r="AL735" s="265"/>
      <c r="AM735" s="265"/>
      <c r="AN735" s="265"/>
      <c r="AO735" s="265"/>
      <c r="AP735" s="265"/>
      <c r="AQ735" s="265"/>
      <c r="AR735" s="265"/>
      <c r="AS735" s="265"/>
      <c r="AT735" s="265"/>
      <c r="AU735" s="265"/>
      <c r="AV735" s="265"/>
      <c r="AW735" s="265"/>
      <c r="AX735" s="265"/>
      <c r="AY735" s="265"/>
      <c r="AZ735" s="265"/>
      <c r="BA735" s="265"/>
      <c r="BB735" s="265"/>
      <c r="BC735" s="265"/>
      <c r="BD735" s="265"/>
      <c r="BE735" s="265"/>
      <c r="BF735" s="265"/>
      <c r="BG735" s="265"/>
      <c r="BH735" s="265"/>
      <c r="BI735" s="265"/>
      <c r="BJ735" s="265"/>
      <c r="BK735" s="265"/>
      <c r="BL735" s="265"/>
      <c r="BM735" s="265"/>
      <c r="BN735" s="265"/>
      <c r="BO735" s="265"/>
      <c r="BP735" s="265"/>
      <c r="BQ735" s="265"/>
      <c r="BR735" s="265"/>
      <c r="BS735" s="265"/>
      <c r="BT735" s="265"/>
      <c r="BU735" s="265"/>
      <c r="BV735" s="265"/>
      <c r="BW735" s="265"/>
      <c r="BX735" s="265"/>
      <c r="BY735" s="265"/>
      <c r="BZ735" s="265"/>
      <c r="CA735" s="265"/>
      <c r="CB735" s="265"/>
      <c r="CC735" s="265"/>
      <c r="CD735" s="265"/>
      <c r="CE735" s="265"/>
      <c r="CF735" s="265"/>
      <c r="CG735" s="265"/>
      <c r="CH735" s="265"/>
      <c r="CI735" s="265"/>
      <c r="CJ735" s="265"/>
      <c r="CK735" s="265"/>
      <c r="CL735" s="265"/>
      <c r="CM735" s="265"/>
      <c r="CN735" s="265"/>
      <c r="CO735" s="265"/>
      <c r="CP735" s="265"/>
      <c r="CQ735" s="265"/>
      <c r="CR735" s="265"/>
      <c r="CS735" s="265"/>
      <c r="CT735" s="265"/>
      <c r="CU735" s="265"/>
      <c r="CV735" s="265"/>
      <c r="CW735" s="265"/>
      <c r="CX735" s="265"/>
      <c r="CY735" s="265"/>
      <c r="CZ735" s="265"/>
      <c r="DA735" s="265"/>
      <c r="DB735" s="265"/>
      <c r="DC735" s="265"/>
      <c r="DD735" s="265"/>
      <c r="DE735" s="265"/>
      <c r="DF735" s="265"/>
      <c r="DG735" s="265"/>
      <c r="DH735" s="265"/>
      <c r="DI735" s="265"/>
      <c r="DJ735" s="265"/>
      <c r="DK735" s="265"/>
      <c r="DL735" s="265"/>
      <c r="DM735" s="265"/>
      <c r="DN735" s="265"/>
      <c r="DO735" s="265"/>
      <c r="DP735" s="265"/>
      <c r="DQ735" s="265"/>
      <c r="DR735" s="265"/>
      <c r="DS735" s="265"/>
      <c r="DT735" s="265"/>
      <c r="DU735" s="265"/>
      <c r="DV735" s="265"/>
      <c r="DW735" s="265"/>
      <c r="DX735" s="265"/>
      <c r="DY735" s="265"/>
      <c r="DZ735" s="265"/>
      <c r="EA735" s="265"/>
      <c r="EB735" s="265"/>
      <c r="EC735" s="265"/>
      <c r="ED735" s="265"/>
      <c r="EE735" s="265"/>
      <c r="EF735" s="265"/>
      <c r="EG735" s="265"/>
      <c r="EH735" s="265"/>
      <c r="EI735" s="265"/>
      <c r="EJ735" s="265"/>
      <c r="EK735" s="265"/>
      <c r="EL735" s="265"/>
      <c r="EM735" s="265"/>
      <c r="EN735" s="265"/>
      <c r="EO735" s="265"/>
      <c r="EP735" s="265"/>
      <c r="EQ735" s="265"/>
      <c r="ER735" s="265"/>
      <c r="ES735" s="265"/>
      <c r="ET735" s="265"/>
      <c r="EU735" s="265"/>
      <c r="EV735" s="265"/>
      <c r="EW735" s="265"/>
      <c r="EX735" s="265"/>
      <c r="EY735" s="265"/>
      <c r="EZ735" s="265"/>
      <c r="FA735" s="265"/>
      <c r="FB735" s="265"/>
      <c r="FC735" s="265"/>
      <c r="FD735" s="265"/>
      <c r="FE735" s="265"/>
      <c r="FF735" s="265"/>
      <c r="FG735" s="265"/>
      <c r="FH735" s="265"/>
      <c r="FI735" s="265"/>
      <c r="FJ735" s="265"/>
      <c r="FK735" s="265"/>
      <c r="FL735" s="265"/>
      <c r="FM735" s="265"/>
      <c r="FN735" s="265"/>
      <c r="FO735" s="265"/>
      <c r="FP735" s="265"/>
      <c r="FQ735" s="265"/>
      <c r="FR735" s="265"/>
      <c r="FS735" s="265"/>
      <c r="FT735" s="265"/>
      <c r="FU735" s="265"/>
      <c r="FV735" s="265"/>
      <c r="FW735" s="265"/>
      <c r="FX735" s="265"/>
      <c r="FY735" s="265"/>
      <c r="FZ735" s="265"/>
      <c r="GA735" s="265"/>
    </row>
    <row r="736" spans="1:183" s="1442" customFormat="1">
      <c r="A736" s="955"/>
      <c r="B736" s="265"/>
      <c r="C736" s="265"/>
      <c r="D736" s="265"/>
      <c r="E736" s="265"/>
      <c r="F736" s="265"/>
      <c r="G736" s="265"/>
      <c r="H736" s="265"/>
      <c r="I736" s="265"/>
      <c r="J736" s="265"/>
      <c r="K736" s="265"/>
      <c r="L736" s="265"/>
      <c r="M736" s="265"/>
      <c r="N736" s="265"/>
      <c r="O736" s="265"/>
      <c r="P736" s="265"/>
      <c r="Q736" s="265"/>
      <c r="R736" s="265"/>
      <c r="S736" s="265"/>
      <c r="T736" s="265"/>
      <c r="U736" s="282"/>
      <c r="V736" s="282"/>
      <c r="W736" s="265"/>
      <c r="X736" s="265"/>
      <c r="Y736" s="282"/>
      <c r="Z736" s="282"/>
      <c r="AA736" s="555"/>
      <c r="AB736" s="974"/>
      <c r="AC736" s="974"/>
      <c r="AD736" s="974"/>
      <c r="AF736" s="282"/>
      <c r="AG736" s="265"/>
      <c r="AH736" s="282"/>
      <c r="AI736" s="265"/>
      <c r="AJ736" s="265"/>
      <c r="AK736" s="265"/>
      <c r="AL736" s="265"/>
      <c r="AM736" s="265"/>
      <c r="AN736" s="265"/>
      <c r="AO736" s="265"/>
      <c r="AP736" s="265"/>
      <c r="AQ736" s="265"/>
      <c r="AR736" s="265"/>
      <c r="AS736" s="265"/>
      <c r="AT736" s="265"/>
      <c r="AU736" s="265"/>
      <c r="AV736" s="265"/>
      <c r="AW736" s="265"/>
      <c r="AX736" s="265"/>
      <c r="AY736" s="265"/>
      <c r="AZ736" s="265"/>
      <c r="BA736" s="265"/>
      <c r="BB736" s="265"/>
      <c r="BC736" s="265"/>
      <c r="BD736" s="265"/>
      <c r="BE736" s="265"/>
      <c r="BF736" s="265"/>
      <c r="BG736" s="265"/>
      <c r="BH736" s="265"/>
      <c r="BI736" s="265"/>
      <c r="BJ736" s="265"/>
      <c r="BK736" s="265"/>
      <c r="BL736" s="265"/>
      <c r="BM736" s="265"/>
      <c r="BN736" s="265"/>
      <c r="BO736" s="265"/>
      <c r="BP736" s="265"/>
      <c r="BQ736" s="265"/>
      <c r="BR736" s="265"/>
      <c r="BS736" s="265"/>
      <c r="BT736" s="265"/>
      <c r="BU736" s="265"/>
      <c r="BV736" s="265"/>
      <c r="BW736" s="265"/>
      <c r="BX736" s="265"/>
      <c r="BY736" s="265"/>
      <c r="BZ736" s="265"/>
      <c r="CA736" s="265"/>
      <c r="CB736" s="265"/>
      <c r="CC736" s="265"/>
      <c r="CD736" s="265"/>
      <c r="CE736" s="265"/>
      <c r="CF736" s="265"/>
      <c r="CG736" s="265"/>
      <c r="CH736" s="265"/>
      <c r="CI736" s="265"/>
      <c r="CJ736" s="265"/>
      <c r="CK736" s="265"/>
      <c r="CL736" s="265"/>
      <c r="CM736" s="265"/>
      <c r="CN736" s="265"/>
      <c r="CO736" s="265"/>
      <c r="CP736" s="265"/>
      <c r="CQ736" s="265"/>
      <c r="CR736" s="265"/>
      <c r="CS736" s="265"/>
      <c r="CT736" s="265"/>
      <c r="CU736" s="265"/>
      <c r="CV736" s="265"/>
      <c r="CW736" s="265"/>
      <c r="CX736" s="265"/>
      <c r="CY736" s="265"/>
      <c r="CZ736" s="265"/>
      <c r="DA736" s="265"/>
      <c r="DB736" s="265"/>
      <c r="DC736" s="265"/>
      <c r="DD736" s="265"/>
      <c r="DE736" s="265"/>
      <c r="DF736" s="265"/>
      <c r="DG736" s="265"/>
      <c r="DH736" s="265"/>
      <c r="DI736" s="265"/>
      <c r="DJ736" s="265"/>
      <c r="DK736" s="265"/>
      <c r="DL736" s="265"/>
      <c r="DM736" s="265"/>
      <c r="DN736" s="265"/>
      <c r="DO736" s="265"/>
      <c r="DP736" s="265"/>
      <c r="DQ736" s="265"/>
      <c r="DR736" s="265"/>
      <c r="DS736" s="265"/>
      <c r="DT736" s="265"/>
      <c r="DU736" s="265"/>
      <c r="DV736" s="265"/>
      <c r="DW736" s="265"/>
      <c r="DX736" s="265"/>
      <c r="DY736" s="265"/>
      <c r="DZ736" s="265"/>
      <c r="EA736" s="265"/>
      <c r="EB736" s="265"/>
      <c r="EC736" s="265"/>
      <c r="ED736" s="265"/>
      <c r="EE736" s="265"/>
      <c r="EF736" s="265"/>
      <c r="EG736" s="265"/>
      <c r="EH736" s="265"/>
      <c r="EI736" s="265"/>
      <c r="EJ736" s="265"/>
      <c r="EK736" s="265"/>
      <c r="EL736" s="265"/>
      <c r="EM736" s="265"/>
      <c r="EN736" s="265"/>
      <c r="EO736" s="265"/>
      <c r="EP736" s="265"/>
      <c r="EQ736" s="265"/>
      <c r="ER736" s="265"/>
      <c r="ES736" s="265"/>
      <c r="ET736" s="265"/>
      <c r="EU736" s="265"/>
      <c r="EV736" s="265"/>
      <c r="EW736" s="265"/>
      <c r="EX736" s="265"/>
      <c r="EY736" s="265"/>
      <c r="EZ736" s="265"/>
      <c r="FA736" s="265"/>
      <c r="FB736" s="265"/>
      <c r="FC736" s="265"/>
      <c r="FD736" s="265"/>
      <c r="FE736" s="265"/>
      <c r="FF736" s="265"/>
      <c r="FG736" s="265"/>
      <c r="FH736" s="265"/>
      <c r="FI736" s="265"/>
      <c r="FJ736" s="265"/>
      <c r="FK736" s="265"/>
      <c r="FL736" s="265"/>
      <c r="FM736" s="265"/>
      <c r="FN736" s="265"/>
      <c r="FO736" s="265"/>
      <c r="FP736" s="265"/>
      <c r="FQ736" s="265"/>
      <c r="FR736" s="265"/>
      <c r="FS736" s="265"/>
      <c r="FT736" s="265"/>
      <c r="FU736" s="265"/>
      <c r="FV736" s="265"/>
      <c r="FW736" s="265"/>
      <c r="FX736" s="265"/>
      <c r="FY736" s="265"/>
      <c r="FZ736" s="265"/>
      <c r="GA736" s="265"/>
    </row>
    <row r="737" spans="1:183" s="1442" customFormat="1">
      <c r="A737" s="955"/>
      <c r="B737" s="265"/>
      <c r="C737" s="265"/>
      <c r="D737" s="265"/>
      <c r="E737" s="265"/>
      <c r="F737" s="265"/>
      <c r="G737" s="265"/>
      <c r="H737" s="265"/>
      <c r="I737" s="265"/>
      <c r="J737" s="265"/>
      <c r="K737" s="265"/>
      <c r="L737" s="265"/>
      <c r="M737" s="265"/>
      <c r="N737" s="265"/>
      <c r="O737" s="265"/>
      <c r="P737" s="265"/>
      <c r="Q737" s="265"/>
      <c r="R737" s="265"/>
      <c r="S737" s="265"/>
      <c r="T737" s="265"/>
      <c r="U737" s="282"/>
      <c r="V737" s="282"/>
      <c r="W737" s="265"/>
      <c r="X737" s="265"/>
      <c r="Y737" s="282"/>
      <c r="Z737" s="282"/>
      <c r="AA737" s="555"/>
      <c r="AB737" s="974"/>
      <c r="AC737" s="974"/>
      <c r="AD737" s="974"/>
      <c r="AF737" s="282"/>
      <c r="AG737" s="265"/>
      <c r="AH737" s="282"/>
      <c r="AI737" s="265"/>
      <c r="AJ737" s="265"/>
      <c r="AK737" s="265"/>
      <c r="AL737" s="265"/>
      <c r="AM737" s="265"/>
      <c r="AN737" s="265"/>
      <c r="AO737" s="265"/>
      <c r="AP737" s="265"/>
      <c r="AQ737" s="265"/>
      <c r="AR737" s="265"/>
      <c r="AS737" s="265"/>
      <c r="AT737" s="265"/>
      <c r="AU737" s="265"/>
      <c r="AV737" s="265"/>
      <c r="AW737" s="265"/>
      <c r="AX737" s="265"/>
      <c r="AY737" s="265"/>
      <c r="AZ737" s="265"/>
      <c r="BA737" s="265"/>
      <c r="BB737" s="265"/>
      <c r="BC737" s="265"/>
      <c r="BD737" s="265"/>
      <c r="BE737" s="265"/>
      <c r="BF737" s="265"/>
      <c r="BG737" s="265"/>
      <c r="BH737" s="265"/>
      <c r="BI737" s="265"/>
      <c r="BJ737" s="265"/>
      <c r="BK737" s="265"/>
      <c r="BL737" s="265"/>
      <c r="BM737" s="265"/>
      <c r="BN737" s="265"/>
      <c r="BO737" s="265"/>
      <c r="BP737" s="265"/>
      <c r="BQ737" s="265"/>
      <c r="BR737" s="265"/>
      <c r="BS737" s="265"/>
      <c r="BT737" s="265"/>
      <c r="BU737" s="265"/>
      <c r="BV737" s="265"/>
      <c r="BW737" s="265"/>
      <c r="BX737" s="265"/>
      <c r="BY737" s="265"/>
      <c r="BZ737" s="265"/>
      <c r="CA737" s="265"/>
      <c r="CB737" s="265"/>
      <c r="CC737" s="265"/>
      <c r="CD737" s="265"/>
      <c r="CE737" s="265"/>
      <c r="CF737" s="265"/>
      <c r="CG737" s="265"/>
      <c r="CH737" s="265"/>
      <c r="CI737" s="265"/>
      <c r="CJ737" s="265"/>
      <c r="CK737" s="265"/>
      <c r="CL737" s="265"/>
      <c r="CM737" s="265"/>
      <c r="CN737" s="265"/>
      <c r="CO737" s="265"/>
      <c r="CP737" s="265"/>
      <c r="CQ737" s="265"/>
      <c r="CR737" s="265"/>
      <c r="CS737" s="265"/>
      <c r="CT737" s="265"/>
      <c r="CU737" s="265"/>
      <c r="CV737" s="265"/>
      <c r="CW737" s="265"/>
      <c r="CX737" s="265"/>
      <c r="CY737" s="265"/>
      <c r="CZ737" s="265"/>
      <c r="DA737" s="265"/>
      <c r="DB737" s="265"/>
      <c r="DC737" s="265"/>
      <c r="DD737" s="265"/>
      <c r="DE737" s="265"/>
      <c r="DF737" s="265"/>
      <c r="DG737" s="265"/>
      <c r="DH737" s="265"/>
      <c r="DI737" s="265"/>
      <c r="DJ737" s="265"/>
      <c r="DK737" s="265"/>
      <c r="DL737" s="265"/>
      <c r="DM737" s="265"/>
      <c r="DN737" s="265"/>
      <c r="DO737" s="265"/>
      <c r="DP737" s="265"/>
      <c r="DQ737" s="265"/>
      <c r="DR737" s="265"/>
      <c r="DS737" s="265"/>
      <c r="DT737" s="265"/>
      <c r="DU737" s="265"/>
      <c r="DV737" s="265"/>
      <c r="DW737" s="265"/>
      <c r="DX737" s="265"/>
      <c r="DY737" s="265"/>
      <c r="DZ737" s="265"/>
      <c r="EA737" s="265"/>
      <c r="EB737" s="265"/>
      <c r="EC737" s="265"/>
      <c r="ED737" s="265"/>
      <c r="EE737" s="265"/>
      <c r="EF737" s="265"/>
      <c r="EG737" s="265"/>
      <c r="EH737" s="265"/>
      <c r="EI737" s="265"/>
      <c r="EJ737" s="265"/>
      <c r="EK737" s="265"/>
      <c r="EL737" s="265"/>
      <c r="EM737" s="265"/>
      <c r="EN737" s="265"/>
      <c r="EO737" s="265"/>
      <c r="EP737" s="265"/>
      <c r="EQ737" s="265"/>
      <c r="ER737" s="265"/>
      <c r="ES737" s="265"/>
      <c r="ET737" s="265"/>
      <c r="EU737" s="265"/>
      <c r="EV737" s="265"/>
      <c r="EW737" s="265"/>
      <c r="EX737" s="265"/>
      <c r="EY737" s="265"/>
      <c r="EZ737" s="265"/>
      <c r="FA737" s="265"/>
      <c r="FB737" s="265"/>
      <c r="FC737" s="265"/>
      <c r="FD737" s="265"/>
      <c r="FE737" s="265"/>
      <c r="FF737" s="265"/>
      <c r="FG737" s="265"/>
      <c r="FH737" s="265"/>
      <c r="FI737" s="265"/>
      <c r="FJ737" s="265"/>
      <c r="FK737" s="265"/>
      <c r="FL737" s="265"/>
      <c r="FM737" s="265"/>
      <c r="FN737" s="265"/>
      <c r="FO737" s="265"/>
      <c r="FP737" s="265"/>
      <c r="FQ737" s="265"/>
      <c r="FR737" s="265"/>
      <c r="FS737" s="265"/>
      <c r="FT737" s="265"/>
      <c r="FU737" s="265"/>
      <c r="FV737" s="265"/>
      <c r="FW737" s="265"/>
      <c r="FX737" s="265"/>
      <c r="FY737" s="265"/>
      <c r="FZ737" s="265"/>
      <c r="GA737" s="265"/>
    </row>
    <row r="738" spans="1:183" s="1442" customFormat="1">
      <c r="A738" s="955"/>
      <c r="B738" s="265"/>
      <c r="C738" s="265"/>
      <c r="D738" s="265"/>
      <c r="E738" s="265"/>
      <c r="F738" s="265"/>
      <c r="G738" s="265"/>
      <c r="H738" s="265"/>
      <c r="I738" s="265"/>
      <c r="J738" s="265"/>
      <c r="K738" s="265"/>
      <c r="L738" s="265"/>
      <c r="M738" s="265"/>
      <c r="N738" s="265"/>
      <c r="O738" s="265"/>
      <c r="P738" s="265"/>
      <c r="Q738" s="265"/>
      <c r="R738" s="265"/>
      <c r="S738" s="265"/>
      <c r="T738" s="265"/>
      <c r="U738" s="282"/>
      <c r="V738" s="282"/>
      <c r="W738" s="265"/>
      <c r="X738" s="265"/>
      <c r="Y738" s="282"/>
      <c r="Z738" s="282"/>
      <c r="AA738" s="555"/>
      <c r="AB738" s="974"/>
      <c r="AC738" s="974"/>
      <c r="AD738" s="974"/>
      <c r="AF738" s="282"/>
      <c r="AG738" s="265"/>
      <c r="AH738" s="282"/>
      <c r="AI738" s="265"/>
      <c r="AJ738" s="265"/>
      <c r="AK738" s="265"/>
      <c r="AL738" s="265"/>
      <c r="AM738" s="265"/>
      <c r="AN738" s="265"/>
      <c r="AO738" s="265"/>
      <c r="AP738" s="265"/>
      <c r="AQ738" s="265"/>
      <c r="AR738" s="265"/>
      <c r="AS738" s="265"/>
      <c r="AT738" s="265"/>
      <c r="AU738" s="265"/>
      <c r="AV738" s="265"/>
      <c r="AW738" s="265"/>
      <c r="AX738" s="265"/>
      <c r="AY738" s="265"/>
      <c r="AZ738" s="265"/>
      <c r="BA738" s="265"/>
      <c r="BB738" s="265"/>
      <c r="BC738" s="265"/>
      <c r="BD738" s="265"/>
      <c r="BE738" s="265"/>
      <c r="BF738" s="265"/>
      <c r="BG738" s="265"/>
      <c r="BH738" s="265"/>
      <c r="BI738" s="265"/>
      <c r="BJ738" s="265"/>
      <c r="BK738" s="265"/>
      <c r="BL738" s="265"/>
      <c r="BM738" s="265"/>
      <c r="BN738" s="265"/>
      <c r="BO738" s="265"/>
      <c r="BP738" s="265"/>
      <c r="BQ738" s="265"/>
      <c r="BR738" s="265"/>
      <c r="BS738" s="265"/>
      <c r="BT738" s="265"/>
      <c r="BU738" s="265"/>
      <c r="BV738" s="265"/>
      <c r="BW738" s="265"/>
      <c r="BX738" s="265"/>
      <c r="BY738" s="265"/>
      <c r="BZ738" s="265"/>
      <c r="CA738" s="265"/>
      <c r="CB738" s="265"/>
      <c r="CC738" s="265"/>
      <c r="CD738" s="265"/>
      <c r="CE738" s="265"/>
      <c r="CF738" s="265"/>
      <c r="CG738" s="265"/>
      <c r="CH738" s="265"/>
      <c r="CI738" s="265"/>
      <c r="CJ738" s="265"/>
      <c r="CK738" s="265"/>
      <c r="CL738" s="265"/>
      <c r="CM738" s="265"/>
      <c r="CN738" s="265"/>
      <c r="CO738" s="265"/>
      <c r="CP738" s="265"/>
      <c r="CQ738" s="265"/>
      <c r="CR738" s="265"/>
      <c r="CS738" s="265"/>
      <c r="CT738" s="265"/>
      <c r="CU738" s="265"/>
      <c r="CV738" s="265"/>
      <c r="CW738" s="265"/>
      <c r="CX738" s="265"/>
      <c r="CY738" s="265"/>
      <c r="CZ738" s="265"/>
      <c r="DA738" s="265"/>
      <c r="DB738" s="265"/>
      <c r="DC738" s="265"/>
      <c r="DD738" s="265"/>
      <c r="DE738" s="265"/>
      <c r="DF738" s="265"/>
      <c r="DG738" s="265"/>
      <c r="DH738" s="265"/>
      <c r="DI738" s="265"/>
      <c r="DJ738" s="265"/>
      <c r="DK738" s="265"/>
      <c r="DL738" s="265"/>
      <c r="DM738" s="265"/>
      <c r="DN738" s="265"/>
      <c r="DO738" s="265"/>
      <c r="DP738" s="265"/>
      <c r="DQ738" s="265"/>
      <c r="DR738" s="265"/>
      <c r="DS738" s="265"/>
      <c r="DT738" s="265"/>
      <c r="DU738" s="265"/>
      <c r="DV738" s="265"/>
      <c r="DW738" s="265"/>
      <c r="DX738" s="265"/>
      <c r="DY738" s="265"/>
      <c r="DZ738" s="265"/>
      <c r="EA738" s="265"/>
      <c r="EB738" s="265"/>
      <c r="EC738" s="265"/>
      <c r="ED738" s="265"/>
      <c r="EE738" s="265"/>
      <c r="EF738" s="265"/>
      <c r="EG738" s="265"/>
      <c r="EH738" s="265"/>
      <c r="EI738" s="265"/>
      <c r="EJ738" s="265"/>
      <c r="EK738" s="265"/>
      <c r="EL738" s="265"/>
      <c r="EM738" s="265"/>
      <c r="EN738" s="265"/>
      <c r="EO738" s="265"/>
      <c r="EP738" s="265"/>
      <c r="EQ738" s="265"/>
      <c r="ER738" s="265"/>
      <c r="ES738" s="265"/>
      <c r="ET738" s="265"/>
      <c r="EU738" s="265"/>
      <c r="EV738" s="265"/>
      <c r="EW738" s="265"/>
      <c r="EX738" s="265"/>
      <c r="EY738" s="265"/>
      <c r="EZ738" s="265"/>
      <c r="FA738" s="265"/>
      <c r="FB738" s="265"/>
      <c r="FC738" s="265"/>
      <c r="FD738" s="265"/>
      <c r="FE738" s="265"/>
      <c r="FF738" s="265"/>
      <c r="FG738" s="265"/>
      <c r="FH738" s="265"/>
      <c r="FI738" s="265"/>
      <c r="FJ738" s="265"/>
      <c r="FK738" s="265"/>
      <c r="FL738" s="265"/>
      <c r="FM738" s="265"/>
      <c r="FN738" s="265"/>
      <c r="FO738" s="265"/>
      <c r="FP738" s="265"/>
      <c r="FQ738" s="265"/>
      <c r="FR738" s="265"/>
      <c r="FS738" s="265"/>
      <c r="FT738" s="265"/>
      <c r="FU738" s="265"/>
      <c r="FV738" s="265"/>
      <c r="FW738" s="265"/>
      <c r="FX738" s="265"/>
      <c r="FY738" s="265"/>
      <c r="FZ738" s="265"/>
      <c r="GA738" s="265"/>
    </row>
    <row r="739" spans="1:183" s="1442" customFormat="1">
      <c r="A739" s="955"/>
      <c r="B739" s="265"/>
      <c r="C739" s="265"/>
      <c r="D739" s="265"/>
      <c r="E739" s="265"/>
      <c r="F739" s="265"/>
      <c r="G739" s="265"/>
      <c r="H739" s="265"/>
      <c r="I739" s="265"/>
      <c r="J739" s="265"/>
      <c r="K739" s="265"/>
      <c r="L739" s="265"/>
      <c r="M739" s="265"/>
      <c r="N739" s="265"/>
      <c r="O739" s="265"/>
      <c r="P739" s="265"/>
      <c r="Q739" s="265"/>
      <c r="R739" s="265"/>
      <c r="S739" s="265"/>
      <c r="T739" s="265"/>
      <c r="U739" s="282"/>
      <c r="V739" s="282"/>
      <c r="W739" s="265"/>
      <c r="X739" s="265"/>
      <c r="Y739" s="282"/>
      <c r="Z739" s="282"/>
      <c r="AA739" s="555"/>
      <c r="AB739" s="974"/>
      <c r="AC739" s="974"/>
      <c r="AD739" s="974"/>
      <c r="AF739" s="282"/>
      <c r="AG739" s="265"/>
      <c r="AH739" s="282"/>
      <c r="AI739" s="265"/>
      <c r="AJ739" s="265"/>
      <c r="AK739" s="265"/>
      <c r="AL739" s="265"/>
      <c r="AM739" s="265"/>
      <c r="AN739" s="265"/>
      <c r="AO739" s="265"/>
      <c r="AP739" s="265"/>
      <c r="AQ739" s="265"/>
      <c r="AR739" s="265"/>
      <c r="AS739" s="265"/>
      <c r="AT739" s="265"/>
      <c r="AU739" s="265"/>
      <c r="AV739" s="265"/>
      <c r="AW739" s="265"/>
      <c r="AX739" s="265"/>
      <c r="AY739" s="265"/>
      <c r="AZ739" s="265"/>
      <c r="BA739" s="265"/>
      <c r="BB739" s="265"/>
      <c r="BC739" s="265"/>
      <c r="BD739" s="265"/>
      <c r="BE739" s="265"/>
      <c r="BF739" s="265"/>
      <c r="BG739" s="265"/>
      <c r="BH739" s="265"/>
      <c r="BI739" s="265"/>
      <c r="BJ739" s="265"/>
      <c r="BK739" s="265"/>
      <c r="BL739" s="265"/>
      <c r="BM739" s="265"/>
      <c r="BN739" s="265"/>
      <c r="BO739" s="265"/>
      <c r="BP739" s="265"/>
      <c r="BQ739" s="265"/>
      <c r="BR739" s="265"/>
      <c r="BS739" s="265"/>
      <c r="BT739" s="265"/>
      <c r="BU739" s="265"/>
      <c r="BV739" s="265"/>
      <c r="BW739" s="265"/>
      <c r="BX739" s="265"/>
      <c r="BY739" s="265"/>
      <c r="BZ739" s="265"/>
      <c r="CA739" s="265"/>
      <c r="CB739" s="265"/>
      <c r="CC739" s="265"/>
      <c r="CD739" s="265"/>
      <c r="CE739" s="265"/>
      <c r="CF739" s="265"/>
      <c r="CG739" s="265"/>
      <c r="CH739" s="265"/>
      <c r="CI739" s="265"/>
      <c r="CJ739" s="265"/>
      <c r="CK739" s="265"/>
      <c r="CL739" s="265"/>
      <c r="CM739" s="265"/>
      <c r="CN739" s="265"/>
      <c r="CO739" s="265"/>
      <c r="CP739" s="265"/>
      <c r="CQ739" s="265"/>
      <c r="CR739" s="265"/>
      <c r="CS739" s="265"/>
      <c r="CT739" s="265"/>
      <c r="CU739" s="265"/>
      <c r="CV739" s="265"/>
      <c r="CW739" s="265"/>
      <c r="CX739" s="265"/>
      <c r="CY739" s="265"/>
      <c r="CZ739" s="265"/>
      <c r="DA739" s="265"/>
      <c r="DB739" s="265"/>
      <c r="DC739" s="265"/>
      <c r="DD739" s="265"/>
      <c r="DE739" s="265"/>
      <c r="DF739" s="265"/>
      <c r="DG739" s="265"/>
      <c r="DH739" s="265"/>
      <c r="DI739" s="265"/>
      <c r="DJ739" s="265"/>
      <c r="DK739" s="265"/>
      <c r="DL739" s="265"/>
      <c r="DM739" s="265"/>
      <c r="DN739" s="265"/>
      <c r="DO739" s="265"/>
      <c r="DP739" s="265"/>
      <c r="DQ739" s="265"/>
      <c r="DR739" s="265"/>
      <c r="DS739" s="265"/>
      <c r="DT739" s="265"/>
      <c r="DU739" s="265"/>
      <c r="DV739" s="265"/>
      <c r="DW739" s="265"/>
      <c r="DX739" s="265"/>
      <c r="DY739" s="265"/>
      <c r="DZ739" s="265"/>
      <c r="EA739" s="265"/>
      <c r="EB739" s="265"/>
      <c r="EC739" s="265"/>
      <c r="ED739" s="265"/>
      <c r="EE739" s="265"/>
      <c r="EF739" s="265"/>
      <c r="EG739" s="265"/>
      <c r="EH739" s="265"/>
      <c r="EI739" s="265"/>
      <c r="EJ739" s="265"/>
      <c r="EK739" s="265"/>
      <c r="EL739" s="265"/>
      <c r="EM739" s="265"/>
      <c r="EN739" s="265"/>
      <c r="EO739" s="265"/>
      <c r="EP739" s="265"/>
      <c r="EQ739" s="265"/>
      <c r="ER739" s="265"/>
      <c r="ES739" s="265"/>
      <c r="ET739" s="265"/>
      <c r="EU739" s="265"/>
      <c r="EV739" s="265"/>
      <c r="EW739" s="265"/>
      <c r="EX739" s="265"/>
      <c r="EY739" s="265"/>
      <c r="EZ739" s="265"/>
      <c r="FA739" s="265"/>
      <c r="FB739" s="265"/>
      <c r="FC739" s="265"/>
      <c r="FD739" s="265"/>
      <c r="FE739" s="265"/>
      <c r="FF739" s="265"/>
      <c r="FG739" s="265"/>
      <c r="FH739" s="265"/>
      <c r="FI739" s="265"/>
      <c r="FJ739" s="265"/>
      <c r="FK739" s="265"/>
      <c r="FL739" s="265"/>
      <c r="FM739" s="265"/>
      <c r="FN739" s="265"/>
      <c r="FO739" s="265"/>
      <c r="FP739" s="265"/>
      <c r="FQ739" s="265"/>
      <c r="FR739" s="265"/>
      <c r="FS739" s="265"/>
      <c r="FT739" s="265"/>
      <c r="FU739" s="265"/>
      <c r="FV739" s="265"/>
      <c r="FW739" s="265"/>
      <c r="FX739" s="265"/>
      <c r="FY739" s="265"/>
      <c r="FZ739" s="265"/>
      <c r="GA739" s="265"/>
    </row>
    <row r="740" spans="1:183" s="1442" customFormat="1">
      <c r="A740" s="955"/>
      <c r="B740" s="265"/>
      <c r="C740" s="265"/>
      <c r="D740" s="265"/>
      <c r="E740" s="265"/>
      <c r="F740" s="265"/>
      <c r="G740" s="265"/>
      <c r="H740" s="265"/>
      <c r="I740" s="265"/>
      <c r="J740" s="265"/>
      <c r="K740" s="265"/>
      <c r="L740" s="265"/>
      <c r="M740" s="265"/>
      <c r="N740" s="265"/>
      <c r="O740" s="265"/>
      <c r="P740" s="265"/>
      <c r="Q740" s="265"/>
      <c r="R740" s="265"/>
      <c r="S740" s="265"/>
      <c r="T740" s="265"/>
      <c r="U740" s="282"/>
      <c r="V740" s="282"/>
      <c r="W740" s="265"/>
      <c r="X740" s="265"/>
      <c r="Y740" s="282"/>
      <c r="Z740" s="282"/>
      <c r="AA740" s="555"/>
      <c r="AB740" s="974"/>
      <c r="AC740" s="974"/>
      <c r="AD740" s="974"/>
      <c r="AF740" s="282"/>
      <c r="AG740" s="265"/>
      <c r="AH740" s="282"/>
      <c r="AI740" s="265"/>
      <c r="AJ740" s="265"/>
      <c r="AK740" s="265"/>
      <c r="AL740" s="265"/>
      <c r="AM740" s="265"/>
      <c r="AN740" s="265"/>
      <c r="AO740" s="265"/>
      <c r="AP740" s="265"/>
      <c r="AQ740" s="265"/>
      <c r="AR740" s="265"/>
      <c r="AS740" s="265"/>
      <c r="AT740" s="265"/>
      <c r="AU740" s="265"/>
      <c r="AV740" s="265"/>
      <c r="AW740" s="265"/>
      <c r="AX740" s="265"/>
      <c r="AY740" s="265"/>
      <c r="AZ740" s="265"/>
      <c r="BA740" s="265"/>
      <c r="BB740" s="265"/>
      <c r="BC740" s="265"/>
      <c r="BD740" s="265"/>
      <c r="BE740" s="265"/>
      <c r="BF740" s="265"/>
      <c r="BG740" s="265"/>
      <c r="BH740" s="265"/>
      <c r="BI740" s="265"/>
      <c r="BJ740" s="265"/>
      <c r="BK740" s="265"/>
      <c r="BL740" s="265"/>
      <c r="BM740" s="265"/>
      <c r="BN740" s="265"/>
      <c r="BO740" s="265"/>
      <c r="BP740" s="265"/>
      <c r="BQ740" s="265"/>
      <c r="BR740" s="265"/>
      <c r="BS740" s="265"/>
      <c r="BT740" s="265"/>
      <c r="BU740" s="265"/>
      <c r="BV740" s="265"/>
      <c r="BW740" s="265"/>
      <c r="BX740" s="265"/>
      <c r="BY740" s="265"/>
      <c r="BZ740" s="265"/>
      <c r="CA740" s="265"/>
      <c r="CB740" s="265"/>
      <c r="CC740" s="265"/>
      <c r="CD740" s="265"/>
      <c r="CE740" s="265"/>
      <c r="CF740" s="265"/>
      <c r="CG740" s="265"/>
      <c r="CH740" s="265"/>
      <c r="CI740" s="265"/>
      <c r="CJ740" s="265"/>
      <c r="CK740" s="265"/>
      <c r="CL740" s="265"/>
      <c r="CM740" s="265"/>
      <c r="CN740" s="265"/>
      <c r="CO740" s="265"/>
      <c r="CP740" s="265"/>
      <c r="CQ740" s="265"/>
      <c r="CR740" s="265"/>
      <c r="CS740" s="265"/>
      <c r="CT740" s="265"/>
      <c r="CU740" s="265"/>
      <c r="CV740" s="265"/>
      <c r="CW740" s="265"/>
      <c r="CX740" s="265"/>
      <c r="CY740" s="265"/>
      <c r="CZ740" s="265"/>
      <c r="DA740" s="265"/>
      <c r="DB740" s="265"/>
      <c r="DC740" s="265"/>
      <c r="DD740" s="265"/>
      <c r="DE740" s="265"/>
      <c r="DF740" s="265"/>
      <c r="DG740" s="265"/>
      <c r="DH740" s="265"/>
      <c r="DI740" s="265"/>
      <c r="DJ740" s="265"/>
      <c r="DK740" s="265"/>
      <c r="DL740" s="265"/>
      <c r="DM740" s="265"/>
      <c r="DN740" s="265"/>
      <c r="DO740" s="265"/>
      <c r="DP740" s="265"/>
      <c r="DQ740" s="265"/>
      <c r="DR740" s="265"/>
      <c r="DS740" s="265"/>
      <c r="DT740" s="265"/>
      <c r="DU740" s="265"/>
      <c r="DV740" s="265"/>
      <c r="DW740" s="265"/>
      <c r="DX740" s="265"/>
      <c r="DY740" s="265"/>
      <c r="DZ740" s="265"/>
      <c r="EA740" s="265"/>
      <c r="EB740" s="265"/>
      <c r="EC740" s="265"/>
      <c r="ED740" s="265"/>
      <c r="EE740" s="265"/>
      <c r="EF740" s="265"/>
      <c r="EG740" s="265"/>
      <c r="EH740" s="265"/>
      <c r="EI740" s="265"/>
      <c r="EJ740" s="265"/>
      <c r="EK740" s="265"/>
      <c r="EL740" s="265"/>
      <c r="EM740" s="265"/>
      <c r="EN740" s="265"/>
      <c r="EO740" s="265"/>
      <c r="EP740" s="265"/>
      <c r="EQ740" s="265"/>
      <c r="ER740" s="265"/>
      <c r="ES740" s="265"/>
      <c r="ET740" s="265"/>
      <c r="EU740" s="265"/>
      <c r="EV740" s="265"/>
      <c r="EW740" s="265"/>
      <c r="EX740" s="265"/>
      <c r="EY740" s="265"/>
      <c r="EZ740" s="265"/>
      <c r="FA740" s="265"/>
      <c r="FB740" s="265"/>
      <c r="FC740" s="265"/>
      <c r="FD740" s="265"/>
      <c r="FE740" s="265"/>
      <c r="FF740" s="265"/>
      <c r="FG740" s="265"/>
      <c r="FH740" s="265"/>
      <c r="FI740" s="265"/>
      <c r="FJ740" s="265"/>
      <c r="FK740" s="265"/>
      <c r="FL740" s="265"/>
      <c r="FM740" s="265"/>
      <c r="FN740" s="265"/>
      <c r="FO740" s="265"/>
      <c r="FP740" s="265"/>
      <c r="FQ740" s="265"/>
      <c r="FR740" s="265"/>
      <c r="FS740" s="265"/>
      <c r="FT740" s="265"/>
      <c r="FU740" s="265"/>
      <c r="FV740" s="265"/>
      <c r="FW740" s="265"/>
      <c r="FX740" s="265"/>
      <c r="FY740" s="265"/>
      <c r="FZ740" s="265"/>
      <c r="GA740" s="265"/>
    </row>
    <row r="741" spans="1:183" s="1442" customFormat="1">
      <c r="A741" s="955"/>
      <c r="B741" s="265"/>
      <c r="C741" s="265"/>
      <c r="D741" s="265"/>
      <c r="E741" s="265"/>
      <c r="F741" s="265"/>
      <c r="G741" s="265"/>
      <c r="H741" s="265"/>
      <c r="I741" s="265"/>
      <c r="J741" s="265"/>
      <c r="K741" s="265"/>
      <c r="L741" s="265"/>
      <c r="M741" s="265"/>
      <c r="N741" s="265"/>
      <c r="O741" s="265"/>
      <c r="P741" s="265"/>
      <c r="Q741" s="265"/>
      <c r="R741" s="265"/>
      <c r="S741" s="265"/>
      <c r="T741" s="265"/>
      <c r="U741" s="282"/>
      <c r="V741" s="282"/>
      <c r="W741" s="265"/>
      <c r="X741" s="265"/>
      <c r="Y741" s="282"/>
      <c r="Z741" s="282"/>
      <c r="AA741" s="555"/>
      <c r="AB741" s="974"/>
      <c r="AC741" s="974"/>
      <c r="AD741" s="974"/>
      <c r="AF741" s="282"/>
      <c r="AG741" s="265"/>
      <c r="AH741" s="282"/>
      <c r="AI741" s="265"/>
      <c r="AJ741" s="265"/>
      <c r="AK741" s="265"/>
      <c r="AL741" s="265"/>
      <c r="AM741" s="265"/>
      <c r="AN741" s="265"/>
      <c r="AO741" s="265"/>
      <c r="AP741" s="265"/>
      <c r="AQ741" s="265"/>
      <c r="AR741" s="265"/>
      <c r="AS741" s="265"/>
      <c r="AT741" s="265"/>
      <c r="AU741" s="265"/>
      <c r="AV741" s="265"/>
      <c r="AW741" s="265"/>
      <c r="AX741" s="265"/>
      <c r="AY741" s="265"/>
      <c r="AZ741" s="265"/>
      <c r="BA741" s="265"/>
      <c r="BB741" s="265"/>
      <c r="BC741" s="265"/>
      <c r="BD741" s="265"/>
      <c r="BE741" s="265"/>
      <c r="BF741" s="265"/>
      <c r="BG741" s="265"/>
      <c r="BH741" s="265"/>
      <c r="BI741" s="265"/>
      <c r="BJ741" s="265"/>
      <c r="BK741" s="265"/>
      <c r="BL741" s="265"/>
      <c r="BM741" s="265"/>
      <c r="BN741" s="265"/>
      <c r="BO741" s="265"/>
      <c r="BP741" s="265"/>
      <c r="BQ741" s="265"/>
      <c r="BR741" s="265"/>
      <c r="BS741" s="265"/>
      <c r="BT741" s="265"/>
      <c r="BU741" s="265"/>
      <c r="BV741" s="265"/>
      <c r="BW741" s="265"/>
      <c r="BX741" s="265"/>
      <c r="BY741" s="265"/>
      <c r="BZ741" s="265"/>
      <c r="CA741" s="265"/>
      <c r="CB741" s="265"/>
      <c r="CC741" s="265"/>
      <c r="CD741" s="265"/>
      <c r="CE741" s="265"/>
      <c r="CF741" s="265"/>
      <c r="CG741" s="265"/>
      <c r="CH741" s="265"/>
      <c r="CI741" s="265"/>
      <c r="CJ741" s="265"/>
      <c r="CK741" s="265"/>
      <c r="CL741" s="265"/>
      <c r="CM741" s="265"/>
      <c r="CN741" s="265"/>
      <c r="CO741" s="265"/>
      <c r="CP741" s="265"/>
      <c r="CQ741" s="265"/>
      <c r="CR741" s="265"/>
      <c r="CS741" s="265"/>
      <c r="CT741" s="265"/>
      <c r="CU741" s="265"/>
      <c r="CV741" s="265"/>
      <c r="CW741" s="265"/>
      <c r="CX741" s="265"/>
      <c r="CY741" s="265"/>
      <c r="CZ741" s="265"/>
      <c r="DA741" s="265"/>
      <c r="DB741" s="265"/>
      <c r="DC741" s="265"/>
      <c r="DD741" s="265"/>
      <c r="DE741" s="265"/>
      <c r="DF741" s="265"/>
      <c r="DG741" s="265"/>
      <c r="DH741" s="265"/>
      <c r="DI741" s="265"/>
      <c r="DJ741" s="265"/>
      <c r="DK741" s="265"/>
      <c r="DL741" s="265"/>
      <c r="DM741" s="265"/>
      <c r="DN741" s="265"/>
      <c r="DO741" s="265"/>
      <c r="DP741" s="265"/>
      <c r="DQ741" s="265"/>
      <c r="DR741" s="265"/>
      <c r="DS741" s="265"/>
      <c r="DT741" s="265"/>
      <c r="DU741" s="265"/>
      <c r="DV741" s="265"/>
      <c r="DW741" s="265"/>
      <c r="DX741" s="265"/>
      <c r="DY741" s="265"/>
      <c r="DZ741" s="265"/>
      <c r="EA741" s="265"/>
      <c r="EB741" s="265"/>
      <c r="EC741" s="265"/>
      <c r="ED741" s="265"/>
      <c r="EE741" s="265"/>
      <c r="EF741" s="265"/>
      <c r="EG741" s="265"/>
      <c r="EH741" s="265"/>
      <c r="EI741" s="265"/>
      <c r="EJ741" s="265"/>
      <c r="EK741" s="265"/>
      <c r="EL741" s="265"/>
      <c r="EM741" s="265"/>
      <c r="EN741" s="265"/>
      <c r="EO741" s="265"/>
      <c r="EP741" s="265"/>
      <c r="EQ741" s="265"/>
      <c r="ER741" s="265"/>
      <c r="ES741" s="265"/>
      <c r="ET741" s="265"/>
      <c r="EU741" s="265"/>
      <c r="EV741" s="265"/>
      <c r="EW741" s="265"/>
      <c r="EX741" s="265"/>
      <c r="EY741" s="265"/>
      <c r="EZ741" s="265"/>
      <c r="FA741" s="265"/>
      <c r="FB741" s="265"/>
      <c r="FC741" s="265"/>
      <c r="FD741" s="265"/>
      <c r="FE741" s="265"/>
      <c r="FF741" s="265"/>
      <c r="FG741" s="265"/>
      <c r="FH741" s="265"/>
      <c r="FI741" s="265"/>
      <c r="FJ741" s="265"/>
      <c r="FK741" s="265"/>
      <c r="FL741" s="265"/>
      <c r="FM741" s="265"/>
      <c r="FN741" s="265"/>
      <c r="FO741" s="265"/>
      <c r="FP741" s="265"/>
      <c r="FQ741" s="265"/>
      <c r="FR741" s="265"/>
      <c r="FS741" s="265"/>
      <c r="FT741" s="265"/>
      <c r="FU741" s="265"/>
      <c r="FV741" s="265"/>
      <c r="FW741" s="265"/>
      <c r="FX741" s="265"/>
      <c r="FY741" s="265"/>
      <c r="FZ741" s="265"/>
      <c r="GA741" s="265"/>
    </row>
    <row r="742" spans="1:183" s="1442" customFormat="1">
      <c r="A742" s="955"/>
      <c r="B742" s="265"/>
      <c r="C742" s="265"/>
      <c r="D742" s="265"/>
      <c r="E742" s="265"/>
      <c r="F742" s="265"/>
      <c r="G742" s="265"/>
      <c r="H742" s="265"/>
      <c r="I742" s="265"/>
      <c r="J742" s="265"/>
      <c r="K742" s="265"/>
      <c r="L742" s="265"/>
      <c r="M742" s="265"/>
      <c r="N742" s="265"/>
      <c r="O742" s="265"/>
      <c r="P742" s="265"/>
      <c r="Q742" s="265"/>
      <c r="R742" s="265"/>
      <c r="S742" s="265"/>
      <c r="T742" s="265"/>
      <c r="U742" s="282"/>
      <c r="V742" s="282"/>
      <c r="W742" s="265"/>
      <c r="X742" s="265"/>
      <c r="Y742" s="282"/>
      <c r="Z742" s="282"/>
      <c r="AA742" s="555"/>
      <c r="AB742" s="974"/>
      <c r="AC742" s="974"/>
      <c r="AD742" s="974"/>
      <c r="AF742" s="282"/>
      <c r="AG742" s="265"/>
      <c r="AH742" s="282"/>
      <c r="AI742" s="265"/>
      <c r="AJ742" s="265"/>
      <c r="AK742" s="265"/>
      <c r="AL742" s="265"/>
      <c r="AM742" s="265"/>
      <c r="AN742" s="265"/>
      <c r="AO742" s="265"/>
      <c r="AP742" s="265"/>
      <c r="AQ742" s="265"/>
      <c r="AR742" s="265"/>
      <c r="AS742" s="265"/>
      <c r="AT742" s="265"/>
      <c r="AU742" s="265"/>
      <c r="AV742" s="265"/>
      <c r="AW742" s="265"/>
      <c r="AX742" s="265"/>
      <c r="AY742" s="265"/>
      <c r="AZ742" s="265"/>
      <c r="BA742" s="265"/>
      <c r="BB742" s="265"/>
      <c r="BC742" s="265"/>
      <c r="BD742" s="265"/>
      <c r="BE742" s="265"/>
      <c r="BF742" s="265"/>
      <c r="BG742" s="265"/>
      <c r="BH742" s="265"/>
      <c r="BI742" s="265"/>
      <c r="BJ742" s="265"/>
      <c r="BK742" s="265"/>
      <c r="BL742" s="265"/>
      <c r="BM742" s="265"/>
      <c r="BN742" s="265"/>
      <c r="BO742" s="265"/>
      <c r="BP742" s="265"/>
      <c r="BQ742" s="265"/>
      <c r="BR742" s="265"/>
      <c r="BS742" s="265"/>
      <c r="BT742" s="265"/>
      <c r="BU742" s="265"/>
      <c r="BV742" s="265"/>
      <c r="BW742" s="265"/>
      <c r="BX742" s="265"/>
      <c r="BY742" s="265"/>
      <c r="BZ742" s="265"/>
      <c r="CA742" s="265"/>
      <c r="CB742" s="265"/>
      <c r="CC742" s="265"/>
      <c r="CD742" s="265"/>
      <c r="CE742" s="265"/>
      <c r="CF742" s="265"/>
      <c r="CG742" s="265"/>
      <c r="CH742" s="265"/>
      <c r="CI742" s="265"/>
      <c r="CJ742" s="265"/>
      <c r="CK742" s="265"/>
      <c r="CL742" s="265"/>
      <c r="CM742" s="265"/>
      <c r="CN742" s="265"/>
      <c r="CO742" s="265"/>
      <c r="CP742" s="265"/>
      <c r="CQ742" s="265"/>
      <c r="CR742" s="265"/>
      <c r="CS742" s="265"/>
      <c r="CT742" s="265"/>
      <c r="CU742" s="265"/>
      <c r="CV742" s="265"/>
      <c r="CW742" s="265"/>
      <c r="CX742" s="265"/>
      <c r="CY742" s="265"/>
      <c r="CZ742" s="265"/>
      <c r="DA742" s="265"/>
      <c r="DB742" s="265"/>
      <c r="DC742" s="265"/>
      <c r="DD742" s="265"/>
      <c r="DE742" s="265"/>
      <c r="DF742" s="265"/>
      <c r="DG742" s="265"/>
      <c r="DH742" s="265"/>
      <c r="DI742" s="265"/>
      <c r="DJ742" s="265"/>
      <c r="DK742" s="265"/>
      <c r="DL742" s="265"/>
      <c r="DM742" s="265"/>
      <c r="DN742" s="265"/>
      <c r="DO742" s="265"/>
      <c r="DP742" s="265"/>
      <c r="DQ742" s="265"/>
      <c r="DR742" s="265"/>
      <c r="DS742" s="265"/>
      <c r="DT742" s="265"/>
      <c r="DU742" s="265"/>
      <c r="DV742" s="265"/>
      <c r="DW742" s="265"/>
      <c r="DX742" s="265"/>
      <c r="DY742" s="265"/>
      <c r="DZ742" s="265"/>
      <c r="EA742" s="265"/>
      <c r="EB742" s="265"/>
      <c r="EC742" s="265"/>
      <c r="ED742" s="265"/>
      <c r="EE742" s="265"/>
      <c r="EF742" s="265"/>
      <c r="EG742" s="265"/>
      <c r="EH742" s="265"/>
      <c r="EI742" s="265"/>
      <c r="EJ742" s="265"/>
      <c r="EK742" s="265"/>
      <c r="EL742" s="265"/>
      <c r="EM742" s="265"/>
      <c r="EN742" s="265"/>
      <c r="EO742" s="265"/>
      <c r="EP742" s="265"/>
      <c r="EQ742" s="265"/>
      <c r="ER742" s="265"/>
      <c r="ES742" s="265"/>
      <c r="ET742" s="265"/>
      <c r="EU742" s="265"/>
      <c r="EV742" s="265"/>
      <c r="EW742" s="265"/>
      <c r="EX742" s="265"/>
      <c r="EY742" s="265"/>
      <c r="EZ742" s="265"/>
      <c r="FA742" s="265"/>
      <c r="FB742" s="265"/>
      <c r="FC742" s="265"/>
      <c r="FD742" s="265"/>
      <c r="FE742" s="265"/>
      <c r="FF742" s="265"/>
      <c r="FG742" s="265"/>
      <c r="FH742" s="265"/>
      <c r="FI742" s="265"/>
      <c r="FJ742" s="265"/>
      <c r="FK742" s="265"/>
      <c r="FL742" s="265"/>
      <c r="FM742" s="265"/>
      <c r="FN742" s="265"/>
      <c r="FO742" s="265"/>
      <c r="FP742" s="265"/>
      <c r="FQ742" s="265"/>
      <c r="FR742" s="265"/>
      <c r="FS742" s="265"/>
      <c r="FT742" s="265"/>
      <c r="FU742" s="265"/>
      <c r="FV742" s="265"/>
      <c r="FW742" s="265"/>
      <c r="FX742" s="265"/>
      <c r="FY742" s="265"/>
      <c r="FZ742" s="265"/>
      <c r="GA742" s="265"/>
    </row>
    <row r="743" spans="1:183" s="1442" customFormat="1">
      <c r="A743" s="955"/>
      <c r="B743" s="265"/>
      <c r="C743" s="265"/>
      <c r="D743" s="265"/>
      <c r="E743" s="265"/>
      <c r="F743" s="265"/>
      <c r="G743" s="265"/>
      <c r="H743" s="265"/>
      <c r="I743" s="265"/>
      <c r="J743" s="265"/>
      <c r="K743" s="265"/>
      <c r="L743" s="265"/>
      <c r="M743" s="265"/>
      <c r="N743" s="265"/>
      <c r="O743" s="265"/>
      <c r="P743" s="265"/>
      <c r="Q743" s="265"/>
      <c r="R743" s="265"/>
      <c r="S743" s="265"/>
      <c r="T743" s="265"/>
      <c r="U743" s="282"/>
      <c r="V743" s="282"/>
      <c r="W743" s="265"/>
      <c r="X743" s="265"/>
      <c r="Y743" s="282"/>
      <c r="Z743" s="282"/>
      <c r="AA743" s="555"/>
      <c r="AB743" s="974"/>
      <c r="AC743" s="974"/>
      <c r="AD743" s="974"/>
      <c r="AF743" s="282"/>
      <c r="AG743" s="265"/>
      <c r="AH743" s="282"/>
      <c r="AI743" s="265"/>
      <c r="AJ743" s="265"/>
      <c r="AK743" s="265"/>
      <c r="AL743" s="265"/>
      <c r="AM743" s="265"/>
      <c r="AN743" s="265"/>
      <c r="AO743" s="265"/>
      <c r="AP743" s="265"/>
      <c r="AQ743" s="265"/>
      <c r="AR743" s="265"/>
      <c r="AS743" s="265"/>
      <c r="AT743" s="265"/>
      <c r="AU743" s="265"/>
      <c r="AV743" s="265"/>
      <c r="AW743" s="265"/>
      <c r="AX743" s="265"/>
      <c r="AY743" s="265"/>
      <c r="AZ743" s="265"/>
      <c r="BA743" s="265"/>
      <c r="BB743" s="265"/>
      <c r="BC743" s="265"/>
      <c r="BD743" s="265"/>
      <c r="BE743" s="265"/>
      <c r="BF743" s="265"/>
      <c r="BG743" s="265"/>
      <c r="BH743" s="265"/>
      <c r="BI743" s="265"/>
      <c r="BJ743" s="265"/>
      <c r="BK743" s="265"/>
      <c r="BL743" s="265"/>
      <c r="BM743" s="265"/>
      <c r="BN743" s="265"/>
      <c r="BO743" s="265"/>
      <c r="BP743" s="265"/>
      <c r="BQ743" s="265"/>
      <c r="BR743" s="265"/>
      <c r="BS743" s="265"/>
      <c r="BT743" s="265"/>
      <c r="BU743" s="265"/>
      <c r="BV743" s="265"/>
      <c r="BW743" s="265"/>
      <c r="BX743" s="265"/>
      <c r="BY743" s="265"/>
      <c r="BZ743" s="265"/>
      <c r="CA743" s="265"/>
      <c r="CB743" s="265"/>
      <c r="CC743" s="265"/>
      <c r="CD743" s="265"/>
      <c r="CE743" s="265"/>
      <c r="CF743" s="265"/>
      <c r="CG743" s="265"/>
      <c r="CH743" s="265"/>
      <c r="CI743" s="265"/>
      <c r="CJ743" s="265"/>
      <c r="CK743" s="265"/>
      <c r="CL743" s="265"/>
      <c r="CM743" s="265"/>
      <c r="CN743" s="265"/>
      <c r="CO743" s="265"/>
      <c r="CP743" s="265"/>
      <c r="CQ743" s="265"/>
      <c r="CR743" s="265"/>
      <c r="CS743" s="265"/>
      <c r="CT743" s="265"/>
      <c r="CU743" s="265"/>
      <c r="CV743" s="265"/>
      <c r="CW743" s="265"/>
      <c r="CX743" s="265"/>
      <c r="CY743" s="265"/>
      <c r="CZ743" s="265"/>
      <c r="DA743" s="265"/>
      <c r="DB743" s="265"/>
      <c r="DC743" s="265"/>
      <c r="DD743" s="265"/>
      <c r="DE743" s="265"/>
      <c r="DF743" s="265"/>
      <c r="DG743" s="265"/>
      <c r="DH743" s="265"/>
      <c r="DI743" s="265"/>
      <c r="DJ743" s="265"/>
      <c r="DK743" s="265"/>
      <c r="DL743" s="265"/>
      <c r="DM743" s="265"/>
      <c r="DN743" s="265"/>
      <c r="DO743" s="265"/>
      <c r="DP743" s="265"/>
      <c r="DQ743" s="265"/>
      <c r="DR743" s="265"/>
      <c r="DS743" s="265"/>
      <c r="DT743" s="265"/>
      <c r="DU743" s="265"/>
      <c r="DV743" s="265"/>
      <c r="DW743" s="265"/>
      <c r="DX743" s="265"/>
      <c r="DY743" s="265"/>
      <c r="DZ743" s="265"/>
      <c r="EA743" s="265"/>
      <c r="EB743" s="265"/>
      <c r="EC743" s="265"/>
      <c r="ED743" s="265"/>
      <c r="EE743" s="265"/>
      <c r="EF743" s="265"/>
      <c r="EG743" s="265"/>
      <c r="EH743" s="265"/>
      <c r="EI743" s="265"/>
      <c r="EJ743" s="265"/>
      <c r="EK743" s="265"/>
      <c r="EL743" s="265"/>
      <c r="EM743" s="265"/>
      <c r="EN743" s="265"/>
      <c r="EO743" s="265"/>
      <c r="EP743" s="265"/>
      <c r="EQ743" s="265"/>
      <c r="ER743" s="265"/>
      <c r="ES743" s="265"/>
      <c r="ET743" s="265"/>
      <c r="EU743" s="265"/>
      <c r="EV743" s="265"/>
      <c r="EW743" s="265"/>
      <c r="EX743" s="265"/>
      <c r="EY743" s="265"/>
      <c r="EZ743" s="265"/>
      <c r="FA743" s="265"/>
      <c r="FB743" s="265"/>
      <c r="FC743" s="265"/>
      <c r="FD743" s="265"/>
      <c r="FE743" s="265"/>
      <c r="FF743" s="265"/>
      <c r="FG743" s="265"/>
      <c r="FH743" s="265"/>
      <c r="FI743" s="265"/>
      <c r="FJ743" s="265"/>
      <c r="FK743" s="265"/>
      <c r="FL743" s="265"/>
      <c r="FM743" s="265"/>
      <c r="FN743" s="265"/>
      <c r="FO743" s="265"/>
      <c r="FP743" s="265"/>
      <c r="FQ743" s="265"/>
      <c r="FR743" s="265"/>
      <c r="FS743" s="265"/>
      <c r="FT743" s="265"/>
      <c r="FU743" s="265"/>
      <c r="FV743" s="265"/>
      <c r="FW743" s="265"/>
      <c r="FX743" s="265"/>
      <c r="FY743" s="265"/>
      <c r="FZ743" s="265"/>
      <c r="GA743" s="265"/>
    </row>
    <row r="744" spans="1:183" s="1442" customFormat="1">
      <c r="A744" s="955"/>
      <c r="B744" s="265"/>
      <c r="C744" s="265"/>
      <c r="D744" s="265"/>
      <c r="E744" s="265"/>
      <c r="F744" s="265"/>
      <c r="G744" s="265"/>
      <c r="H744" s="265"/>
      <c r="I744" s="265"/>
      <c r="J744" s="265"/>
      <c r="K744" s="265"/>
      <c r="L744" s="265"/>
      <c r="M744" s="265"/>
      <c r="N744" s="265"/>
      <c r="O744" s="265"/>
      <c r="P744" s="265"/>
      <c r="Q744" s="265"/>
      <c r="R744" s="265"/>
      <c r="S744" s="265"/>
      <c r="T744" s="265"/>
      <c r="U744" s="282"/>
      <c r="V744" s="282"/>
      <c r="W744" s="265"/>
      <c r="X744" s="265"/>
      <c r="Y744" s="282"/>
      <c r="Z744" s="282"/>
      <c r="AA744" s="555"/>
      <c r="AB744" s="974"/>
      <c r="AC744" s="974"/>
      <c r="AD744" s="974"/>
      <c r="AF744" s="282"/>
      <c r="AG744" s="265"/>
      <c r="AH744" s="282"/>
      <c r="AI744" s="265"/>
      <c r="AJ744" s="265"/>
      <c r="AK744" s="265"/>
      <c r="AL744" s="265"/>
      <c r="AM744" s="265"/>
      <c r="AN744" s="265"/>
      <c r="AO744" s="265"/>
      <c r="AP744" s="265"/>
      <c r="AQ744" s="265"/>
      <c r="AR744" s="265"/>
      <c r="AS744" s="265"/>
      <c r="AT744" s="265"/>
      <c r="AU744" s="265"/>
      <c r="AV744" s="265"/>
      <c r="AW744" s="265"/>
      <c r="AX744" s="265"/>
      <c r="AY744" s="265"/>
      <c r="AZ744" s="265"/>
      <c r="BA744" s="265"/>
      <c r="BB744" s="265"/>
      <c r="BC744" s="265"/>
      <c r="BD744" s="265"/>
      <c r="BE744" s="265"/>
      <c r="BF744" s="265"/>
      <c r="BG744" s="265"/>
      <c r="BH744" s="265"/>
      <c r="BI744" s="265"/>
      <c r="BJ744" s="265"/>
      <c r="BK744" s="265"/>
      <c r="BL744" s="265"/>
      <c r="BM744" s="265"/>
      <c r="BN744" s="265"/>
      <c r="BO744" s="265"/>
      <c r="BP744" s="265"/>
      <c r="BQ744" s="265"/>
      <c r="BR744" s="265"/>
      <c r="BS744" s="265"/>
      <c r="BT744" s="265"/>
      <c r="BU744" s="265"/>
      <c r="BV744" s="265"/>
      <c r="BW744" s="265"/>
      <c r="BX744" s="265"/>
      <c r="BY744" s="265"/>
      <c r="BZ744" s="265"/>
      <c r="CA744" s="265"/>
      <c r="CB744" s="265"/>
      <c r="CC744" s="265"/>
      <c r="CD744" s="265"/>
      <c r="CE744" s="265"/>
      <c r="CF744" s="265"/>
      <c r="CG744" s="265"/>
      <c r="CH744" s="265"/>
      <c r="CI744" s="265"/>
      <c r="CJ744" s="265"/>
      <c r="CK744" s="265"/>
      <c r="CL744" s="265"/>
      <c r="CM744" s="265"/>
      <c r="CN744" s="265"/>
      <c r="CO744" s="265"/>
      <c r="CP744" s="265"/>
      <c r="CQ744" s="265"/>
      <c r="CR744" s="265"/>
      <c r="CS744" s="265"/>
      <c r="CT744" s="265"/>
      <c r="CU744" s="265"/>
      <c r="CV744" s="265"/>
      <c r="CW744" s="265"/>
      <c r="CX744" s="265"/>
      <c r="CY744" s="265"/>
      <c r="CZ744" s="265"/>
      <c r="DA744" s="265"/>
      <c r="DB744" s="265"/>
      <c r="DC744" s="265"/>
      <c r="DD744" s="265"/>
      <c r="DE744" s="265"/>
      <c r="DF744" s="265"/>
      <c r="DG744" s="265"/>
      <c r="DH744" s="265"/>
      <c r="DI744" s="265"/>
      <c r="DJ744" s="265"/>
      <c r="DK744" s="265"/>
      <c r="DL744" s="265"/>
      <c r="DM744" s="265"/>
      <c r="DN744" s="265"/>
      <c r="DO744" s="265"/>
      <c r="DP744" s="265"/>
      <c r="DQ744" s="265"/>
      <c r="DR744" s="265"/>
      <c r="DS744" s="265"/>
      <c r="DT744" s="265"/>
      <c r="DU744" s="265"/>
      <c r="DV744" s="265"/>
      <c r="DW744" s="265"/>
      <c r="DX744" s="265"/>
      <c r="DY744" s="265"/>
      <c r="DZ744" s="265"/>
      <c r="EA744" s="265"/>
      <c r="EB744" s="265"/>
      <c r="EC744" s="265"/>
      <c r="ED744" s="265"/>
      <c r="EE744" s="265"/>
      <c r="EF744" s="265"/>
      <c r="EG744" s="265"/>
      <c r="EH744" s="265"/>
      <c r="EI744" s="265"/>
      <c r="EJ744" s="265"/>
      <c r="EK744" s="265"/>
      <c r="EL744" s="265"/>
      <c r="EM744" s="265"/>
      <c r="EN744" s="265"/>
      <c r="EO744" s="265"/>
      <c r="EP744" s="265"/>
      <c r="EQ744" s="265"/>
      <c r="ER744" s="265"/>
      <c r="ES744" s="265"/>
      <c r="ET744" s="265"/>
      <c r="EU744" s="265"/>
      <c r="EV744" s="265"/>
      <c r="EW744" s="265"/>
      <c r="EX744" s="265"/>
      <c r="EY744" s="265"/>
      <c r="EZ744" s="265"/>
      <c r="FA744" s="265"/>
      <c r="FB744" s="265"/>
      <c r="FC744" s="265"/>
      <c r="FD744" s="265"/>
      <c r="FE744" s="265"/>
      <c r="FF744" s="265"/>
      <c r="FG744" s="265"/>
      <c r="FH744" s="265"/>
      <c r="FI744" s="265"/>
      <c r="FJ744" s="265"/>
      <c r="FK744" s="265"/>
      <c r="FL744" s="265"/>
      <c r="FM744" s="265"/>
      <c r="FN744" s="265"/>
      <c r="FO744" s="265"/>
      <c r="FP744" s="265"/>
      <c r="FQ744" s="265"/>
      <c r="FR744" s="265"/>
      <c r="FS744" s="265"/>
      <c r="FT744" s="265"/>
      <c r="FU744" s="265"/>
      <c r="FV744" s="265"/>
      <c r="FW744" s="265"/>
      <c r="FX744" s="265"/>
      <c r="FY744" s="265"/>
      <c r="FZ744" s="265"/>
      <c r="GA744" s="265"/>
    </row>
    <row r="745" spans="1:183" s="1442" customFormat="1">
      <c r="A745" s="955"/>
      <c r="B745" s="265"/>
      <c r="C745" s="265"/>
      <c r="D745" s="265"/>
      <c r="E745" s="265"/>
      <c r="F745" s="265"/>
      <c r="G745" s="265"/>
      <c r="H745" s="265"/>
      <c r="I745" s="265"/>
      <c r="J745" s="265"/>
      <c r="K745" s="265"/>
      <c r="L745" s="265"/>
      <c r="M745" s="265"/>
      <c r="N745" s="265"/>
      <c r="O745" s="265"/>
      <c r="P745" s="265"/>
      <c r="Q745" s="265"/>
      <c r="R745" s="265"/>
      <c r="S745" s="265"/>
      <c r="T745" s="265"/>
      <c r="U745" s="282"/>
      <c r="V745" s="282"/>
      <c r="W745" s="265"/>
      <c r="X745" s="265"/>
      <c r="Y745" s="282"/>
      <c r="Z745" s="282"/>
      <c r="AA745" s="555"/>
      <c r="AB745" s="974"/>
      <c r="AC745" s="974"/>
      <c r="AD745" s="974"/>
      <c r="AF745" s="282"/>
      <c r="AG745" s="265"/>
      <c r="AH745" s="282"/>
      <c r="AI745" s="265"/>
      <c r="AJ745" s="265"/>
      <c r="AK745" s="265"/>
      <c r="AL745" s="265"/>
      <c r="AM745" s="265"/>
      <c r="AN745" s="265"/>
      <c r="AO745" s="265"/>
      <c r="AP745" s="265"/>
      <c r="AQ745" s="265"/>
      <c r="AR745" s="265"/>
      <c r="AS745" s="265"/>
      <c r="AT745" s="265"/>
      <c r="AU745" s="265"/>
      <c r="AV745" s="265"/>
      <c r="AW745" s="265"/>
      <c r="AX745" s="265"/>
      <c r="AY745" s="265"/>
      <c r="AZ745" s="265"/>
      <c r="BA745" s="265"/>
      <c r="BB745" s="265"/>
      <c r="BC745" s="265"/>
      <c r="BD745" s="265"/>
      <c r="BE745" s="265"/>
      <c r="BF745" s="265"/>
      <c r="BG745" s="265"/>
      <c r="BH745" s="265"/>
      <c r="BI745" s="265"/>
      <c r="BJ745" s="265"/>
      <c r="BK745" s="265"/>
      <c r="BL745" s="265"/>
      <c r="BM745" s="265"/>
      <c r="BN745" s="265"/>
      <c r="BO745" s="265"/>
      <c r="BP745" s="265"/>
      <c r="BQ745" s="265"/>
      <c r="BR745" s="265"/>
      <c r="BS745" s="265"/>
      <c r="BT745" s="265"/>
      <c r="BU745" s="265"/>
      <c r="BV745" s="265"/>
      <c r="BW745" s="265"/>
      <c r="BX745" s="265"/>
      <c r="BY745" s="265"/>
      <c r="BZ745" s="265"/>
      <c r="CA745" s="265"/>
      <c r="CB745" s="265"/>
      <c r="CC745" s="265"/>
      <c r="CD745" s="265"/>
      <c r="CE745" s="265"/>
      <c r="CF745" s="265"/>
      <c r="CG745" s="265"/>
      <c r="CH745" s="265"/>
      <c r="CI745" s="265"/>
      <c r="CJ745" s="265"/>
      <c r="CK745" s="265"/>
      <c r="CL745" s="265"/>
      <c r="CM745" s="265"/>
      <c r="CN745" s="265"/>
      <c r="CO745" s="265"/>
      <c r="CP745" s="265"/>
      <c r="CQ745" s="265"/>
      <c r="CR745" s="265"/>
      <c r="CS745" s="265"/>
      <c r="CT745" s="265"/>
      <c r="CU745" s="265"/>
      <c r="CV745" s="265"/>
      <c r="CW745" s="265"/>
      <c r="CX745" s="265"/>
      <c r="CY745" s="265"/>
      <c r="CZ745" s="265"/>
      <c r="DA745" s="265"/>
      <c r="DB745" s="265"/>
      <c r="DC745" s="265"/>
      <c r="DD745" s="265"/>
      <c r="DE745" s="265"/>
      <c r="DF745" s="265"/>
      <c r="DG745" s="265"/>
      <c r="DH745" s="265"/>
      <c r="DI745" s="265"/>
      <c r="DJ745" s="265"/>
      <c r="DK745" s="265"/>
      <c r="DL745" s="265"/>
      <c r="DM745" s="265"/>
      <c r="DN745" s="265"/>
      <c r="DO745" s="265"/>
      <c r="DP745" s="265"/>
      <c r="DQ745" s="265"/>
      <c r="DR745" s="265"/>
      <c r="DS745" s="265"/>
      <c r="DT745" s="265"/>
      <c r="DU745" s="265"/>
      <c r="DV745" s="265"/>
      <c r="DW745" s="265"/>
      <c r="DX745" s="265"/>
      <c r="DY745" s="265"/>
      <c r="DZ745" s="265"/>
      <c r="EA745" s="265"/>
      <c r="EB745" s="265"/>
      <c r="EC745" s="265"/>
      <c r="ED745" s="265"/>
      <c r="EE745" s="265"/>
      <c r="EF745" s="265"/>
      <c r="EG745" s="265"/>
      <c r="EH745" s="265"/>
      <c r="EI745" s="265"/>
      <c r="EJ745" s="265"/>
      <c r="EK745" s="265"/>
      <c r="EL745" s="265"/>
      <c r="EM745" s="265"/>
      <c r="EN745" s="265"/>
      <c r="EO745" s="265"/>
      <c r="EP745" s="265"/>
      <c r="EQ745" s="265"/>
      <c r="ER745" s="265"/>
      <c r="ES745" s="265"/>
      <c r="ET745" s="265"/>
      <c r="EU745" s="265"/>
      <c r="EV745" s="265"/>
      <c r="EW745" s="265"/>
      <c r="EX745" s="265"/>
      <c r="EY745" s="265"/>
      <c r="EZ745" s="265"/>
      <c r="FA745" s="265"/>
      <c r="FB745" s="265"/>
      <c r="FC745" s="265"/>
      <c r="FD745" s="265"/>
      <c r="FE745" s="265"/>
      <c r="FF745" s="265"/>
      <c r="FG745" s="265"/>
      <c r="FH745" s="265"/>
      <c r="FI745" s="265"/>
      <c r="FJ745" s="265"/>
      <c r="FK745" s="265"/>
      <c r="FL745" s="265"/>
      <c r="FM745" s="265"/>
      <c r="FN745" s="265"/>
      <c r="FO745" s="265"/>
      <c r="FP745" s="265"/>
      <c r="FQ745" s="265"/>
      <c r="FR745" s="265"/>
      <c r="FS745" s="265"/>
      <c r="FT745" s="265"/>
      <c r="FU745" s="265"/>
      <c r="FV745" s="265"/>
      <c r="FW745" s="265"/>
      <c r="FX745" s="265"/>
      <c r="FY745" s="265"/>
      <c r="FZ745" s="265"/>
      <c r="GA745" s="265"/>
    </row>
    <row r="746" spans="1:183" s="1442" customFormat="1">
      <c r="A746" s="955"/>
      <c r="B746" s="265"/>
      <c r="C746" s="265"/>
      <c r="D746" s="265"/>
      <c r="E746" s="265"/>
      <c r="F746" s="265"/>
      <c r="G746" s="265"/>
      <c r="H746" s="265"/>
      <c r="I746" s="265"/>
      <c r="J746" s="265"/>
      <c r="K746" s="265"/>
      <c r="L746" s="265"/>
      <c r="M746" s="265"/>
      <c r="N746" s="265"/>
      <c r="O746" s="265"/>
      <c r="P746" s="265"/>
      <c r="Q746" s="265"/>
      <c r="R746" s="265"/>
      <c r="S746" s="265"/>
      <c r="T746" s="265"/>
      <c r="U746" s="282"/>
      <c r="V746" s="282"/>
      <c r="W746" s="265"/>
      <c r="X746" s="265"/>
      <c r="Y746" s="282"/>
      <c r="Z746" s="282"/>
      <c r="AA746" s="555"/>
      <c r="AB746" s="974"/>
      <c r="AC746" s="974"/>
      <c r="AD746" s="974"/>
      <c r="AF746" s="282"/>
      <c r="AG746" s="265"/>
      <c r="AH746" s="282"/>
      <c r="AI746" s="265"/>
      <c r="AJ746" s="265"/>
      <c r="AK746" s="265"/>
      <c r="AL746" s="265"/>
      <c r="AM746" s="265"/>
      <c r="AN746" s="265"/>
      <c r="AO746" s="265"/>
      <c r="AP746" s="265"/>
      <c r="AQ746" s="265"/>
      <c r="AR746" s="265"/>
      <c r="AS746" s="265"/>
      <c r="AT746" s="265"/>
      <c r="AU746" s="265"/>
      <c r="AV746" s="265"/>
      <c r="AW746" s="265"/>
      <c r="AX746" s="265"/>
      <c r="AY746" s="265"/>
      <c r="AZ746" s="265"/>
      <c r="BA746" s="265"/>
      <c r="BB746" s="265"/>
      <c r="BC746" s="265"/>
      <c r="BD746" s="265"/>
      <c r="BE746" s="265"/>
      <c r="BF746" s="265"/>
      <c r="BG746" s="265"/>
      <c r="BH746" s="265"/>
      <c r="BI746" s="265"/>
      <c r="BJ746" s="265"/>
      <c r="BK746" s="265"/>
      <c r="BL746" s="265"/>
      <c r="BM746" s="265"/>
      <c r="BN746" s="265"/>
      <c r="BO746" s="265"/>
      <c r="BP746" s="265"/>
      <c r="BQ746" s="265"/>
      <c r="BR746" s="265"/>
      <c r="BS746" s="265"/>
      <c r="BT746" s="265"/>
      <c r="BU746" s="265"/>
      <c r="BV746" s="265"/>
      <c r="BW746" s="265"/>
      <c r="BX746" s="265"/>
      <c r="BY746" s="265"/>
      <c r="BZ746" s="265"/>
      <c r="CA746" s="265"/>
      <c r="CB746" s="265"/>
      <c r="CC746" s="265"/>
      <c r="CD746" s="265"/>
      <c r="CE746" s="265"/>
      <c r="CF746" s="265"/>
      <c r="CG746" s="265"/>
      <c r="CH746" s="265"/>
      <c r="CI746" s="265"/>
      <c r="CJ746" s="265"/>
      <c r="CK746" s="265"/>
      <c r="CL746" s="265"/>
      <c r="CM746" s="265"/>
      <c r="CN746" s="265"/>
      <c r="CO746" s="265"/>
      <c r="CP746" s="265"/>
      <c r="CQ746" s="265"/>
      <c r="CR746" s="265"/>
      <c r="CS746" s="265"/>
      <c r="CT746" s="265"/>
      <c r="CU746" s="265"/>
      <c r="CV746" s="265"/>
      <c r="CW746" s="265"/>
      <c r="CX746" s="265"/>
      <c r="CY746" s="265"/>
      <c r="CZ746" s="265"/>
      <c r="DA746" s="265"/>
      <c r="DB746" s="265"/>
      <c r="DC746" s="265"/>
      <c r="DD746" s="265"/>
      <c r="DE746" s="265"/>
      <c r="DF746" s="265"/>
      <c r="DG746" s="265"/>
      <c r="DH746" s="265"/>
      <c r="DI746" s="265"/>
      <c r="DJ746" s="265"/>
      <c r="DK746" s="265"/>
      <c r="DL746" s="265"/>
      <c r="DM746" s="265"/>
      <c r="DN746" s="265"/>
      <c r="DO746" s="265"/>
      <c r="DP746" s="265"/>
      <c r="DQ746" s="265"/>
      <c r="DR746" s="265"/>
      <c r="DS746" s="265"/>
      <c r="DT746" s="265"/>
      <c r="DU746" s="265"/>
      <c r="DV746" s="265"/>
      <c r="DW746" s="265"/>
      <c r="DX746" s="265"/>
      <c r="DY746" s="265"/>
      <c r="DZ746" s="265"/>
      <c r="EA746" s="265"/>
      <c r="EB746" s="265"/>
      <c r="EC746" s="265"/>
      <c r="ED746" s="265"/>
      <c r="EE746" s="265"/>
      <c r="EF746" s="265"/>
      <c r="EG746" s="265"/>
      <c r="EH746" s="265"/>
      <c r="EI746" s="265"/>
      <c r="EJ746" s="265"/>
      <c r="EK746" s="265"/>
      <c r="EL746" s="265"/>
      <c r="EM746" s="265"/>
      <c r="EN746" s="265"/>
      <c r="EO746" s="265"/>
      <c r="EP746" s="265"/>
      <c r="EQ746" s="265"/>
      <c r="ER746" s="265"/>
      <c r="ES746" s="265"/>
      <c r="ET746" s="265"/>
      <c r="EU746" s="265"/>
      <c r="EV746" s="265"/>
      <c r="EW746" s="265"/>
      <c r="EX746" s="265"/>
      <c r="EY746" s="265"/>
      <c r="EZ746" s="265"/>
      <c r="FA746" s="265"/>
      <c r="FB746" s="265"/>
      <c r="FC746" s="265"/>
      <c r="FD746" s="265"/>
      <c r="FE746" s="265"/>
      <c r="FF746" s="265"/>
      <c r="FG746" s="265"/>
      <c r="FH746" s="265"/>
      <c r="FI746" s="265"/>
      <c r="FJ746" s="265"/>
      <c r="FK746" s="265"/>
      <c r="FL746" s="265"/>
      <c r="FM746" s="265"/>
      <c r="FN746" s="265"/>
      <c r="FO746" s="265"/>
      <c r="FP746" s="265"/>
      <c r="FQ746" s="265"/>
      <c r="FR746" s="265"/>
      <c r="FS746" s="265"/>
      <c r="FT746" s="265"/>
      <c r="FU746" s="265"/>
      <c r="FV746" s="265"/>
      <c r="FW746" s="265"/>
      <c r="FX746" s="265"/>
      <c r="FY746" s="265"/>
      <c r="FZ746" s="265"/>
      <c r="GA746" s="265"/>
    </row>
    <row r="747" spans="1:183" s="1442" customFormat="1">
      <c r="A747" s="955"/>
      <c r="B747" s="265"/>
      <c r="C747" s="265"/>
      <c r="D747" s="265"/>
      <c r="E747" s="265"/>
      <c r="F747" s="265"/>
      <c r="G747" s="265"/>
      <c r="H747" s="265"/>
      <c r="I747" s="265"/>
      <c r="J747" s="265"/>
      <c r="K747" s="265"/>
      <c r="L747" s="265"/>
      <c r="M747" s="265"/>
      <c r="N747" s="265"/>
      <c r="O747" s="265"/>
      <c r="P747" s="265"/>
      <c r="Q747" s="265"/>
      <c r="R747" s="265"/>
      <c r="S747" s="265"/>
      <c r="T747" s="265"/>
      <c r="U747" s="282"/>
      <c r="V747" s="282"/>
      <c r="W747" s="265"/>
      <c r="X747" s="265"/>
      <c r="Y747" s="282"/>
      <c r="Z747" s="282"/>
      <c r="AA747" s="555"/>
      <c r="AB747" s="974"/>
      <c r="AC747" s="974"/>
      <c r="AD747" s="974"/>
      <c r="AF747" s="282"/>
      <c r="AG747" s="265"/>
      <c r="AH747" s="282"/>
      <c r="AI747" s="265"/>
      <c r="AJ747" s="265"/>
      <c r="AK747" s="265"/>
      <c r="AL747" s="265"/>
      <c r="AM747" s="265"/>
      <c r="AN747" s="265"/>
      <c r="AO747" s="265"/>
      <c r="AP747" s="265"/>
      <c r="AQ747" s="265"/>
      <c r="AR747" s="265"/>
      <c r="AS747" s="265"/>
      <c r="AT747" s="265"/>
      <c r="AU747" s="265"/>
      <c r="AV747" s="265"/>
      <c r="AW747" s="265"/>
      <c r="AX747" s="265"/>
      <c r="AY747" s="265"/>
      <c r="AZ747" s="265"/>
      <c r="BA747" s="265"/>
      <c r="BB747" s="265"/>
      <c r="BC747" s="265"/>
      <c r="BD747" s="265"/>
      <c r="BE747" s="265"/>
      <c r="BF747" s="265"/>
      <c r="BG747" s="265"/>
      <c r="BH747" s="265"/>
      <c r="BI747" s="265"/>
      <c r="BJ747" s="265"/>
      <c r="BK747" s="265"/>
      <c r="BL747" s="265"/>
      <c r="BM747" s="265"/>
      <c r="BN747" s="265"/>
      <c r="BO747" s="265"/>
      <c r="BP747" s="265"/>
      <c r="BQ747" s="265"/>
      <c r="BR747" s="265"/>
      <c r="BS747" s="265"/>
      <c r="BT747" s="265"/>
      <c r="BU747" s="265"/>
      <c r="BV747" s="265"/>
      <c r="BW747" s="265"/>
      <c r="BX747" s="265"/>
      <c r="BY747" s="265"/>
      <c r="BZ747" s="265"/>
      <c r="CA747" s="265"/>
      <c r="CB747" s="265"/>
      <c r="CC747" s="265"/>
      <c r="CD747" s="265"/>
      <c r="CE747" s="265"/>
      <c r="CF747" s="265"/>
      <c r="CG747" s="265"/>
      <c r="CH747" s="265"/>
      <c r="CI747" s="265"/>
      <c r="CJ747" s="265"/>
      <c r="CK747" s="265"/>
      <c r="CL747" s="265"/>
      <c r="CM747" s="265"/>
      <c r="CN747" s="265"/>
      <c r="CO747" s="265"/>
      <c r="CP747" s="265"/>
      <c r="CQ747" s="265"/>
      <c r="CR747" s="265"/>
      <c r="CS747" s="265"/>
      <c r="CT747" s="265"/>
      <c r="CU747" s="265"/>
      <c r="CV747" s="265"/>
      <c r="CW747" s="265"/>
      <c r="CX747" s="265"/>
      <c r="CY747" s="265"/>
      <c r="CZ747" s="265"/>
      <c r="DA747" s="265"/>
      <c r="DB747" s="265"/>
      <c r="DC747" s="265"/>
      <c r="DD747" s="265"/>
      <c r="DE747" s="265"/>
      <c r="DF747" s="265"/>
      <c r="DG747" s="265"/>
      <c r="DH747" s="265"/>
      <c r="DI747" s="265"/>
      <c r="DJ747" s="265"/>
      <c r="DK747" s="265"/>
      <c r="DL747" s="265"/>
      <c r="DM747" s="265"/>
      <c r="DN747" s="265"/>
      <c r="DO747" s="265"/>
      <c r="DP747" s="265"/>
      <c r="DQ747" s="265"/>
      <c r="DR747" s="265"/>
      <c r="DS747" s="265"/>
      <c r="DT747" s="265"/>
      <c r="DU747" s="265"/>
      <c r="DV747" s="265"/>
      <c r="DW747" s="265"/>
      <c r="DX747" s="265"/>
      <c r="DY747" s="265"/>
      <c r="DZ747" s="265"/>
      <c r="EA747" s="265"/>
      <c r="EB747" s="265"/>
      <c r="EC747" s="265"/>
      <c r="ED747" s="265"/>
      <c r="EE747" s="265"/>
      <c r="EF747" s="265"/>
      <c r="EG747" s="265"/>
      <c r="EH747" s="265"/>
      <c r="EI747" s="265"/>
      <c r="EJ747" s="265"/>
      <c r="EK747" s="265"/>
      <c r="EL747" s="265"/>
      <c r="EM747" s="265"/>
      <c r="EN747" s="265"/>
      <c r="EO747" s="265"/>
      <c r="EP747" s="265"/>
      <c r="EQ747" s="265"/>
      <c r="ER747" s="265"/>
      <c r="ES747" s="265"/>
      <c r="ET747" s="265"/>
      <c r="EU747" s="265"/>
      <c r="EV747" s="265"/>
      <c r="EW747" s="265"/>
      <c r="EX747" s="265"/>
      <c r="EY747" s="265"/>
      <c r="EZ747" s="265"/>
      <c r="FA747" s="265"/>
      <c r="FB747" s="265"/>
      <c r="FC747" s="265"/>
      <c r="FD747" s="265"/>
      <c r="FE747" s="265"/>
      <c r="FF747" s="265"/>
      <c r="FG747" s="265"/>
      <c r="FH747" s="265"/>
      <c r="FI747" s="265"/>
      <c r="FJ747" s="265"/>
      <c r="FK747" s="265"/>
      <c r="FL747" s="265"/>
      <c r="FM747" s="265"/>
      <c r="FN747" s="265"/>
      <c r="FO747" s="265"/>
      <c r="FP747" s="265"/>
      <c r="FQ747" s="265"/>
      <c r="FR747" s="265"/>
      <c r="FS747" s="265"/>
      <c r="FT747" s="265"/>
      <c r="FU747" s="265"/>
      <c r="FV747" s="265"/>
      <c r="FW747" s="265"/>
      <c r="FX747" s="265"/>
      <c r="FY747" s="265"/>
      <c r="FZ747" s="265"/>
      <c r="GA747" s="265"/>
    </row>
    <row r="748" spans="1:183" s="1442" customFormat="1">
      <c r="A748" s="955"/>
      <c r="B748" s="265"/>
      <c r="C748" s="265"/>
      <c r="D748" s="265"/>
      <c r="E748" s="265"/>
      <c r="F748" s="265"/>
      <c r="G748" s="265"/>
      <c r="H748" s="265"/>
      <c r="I748" s="265"/>
      <c r="J748" s="265"/>
      <c r="K748" s="265"/>
      <c r="L748" s="265"/>
      <c r="M748" s="265"/>
      <c r="N748" s="265"/>
      <c r="O748" s="265"/>
      <c r="P748" s="265"/>
      <c r="Q748" s="265"/>
      <c r="R748" s="265"/>
      <c r="S748" s="265"/>
      <c r="T748" s="265"/>
      <c r="U748" s="282"/>
      <c r="V748" s="282"/>
      <c r="W748" s="265"/>
      <c r="X748" s="265"/>
      <c r="Y748" s="282"/>
      <c r="Z748" s="282"/>
      <c r="AA748" s="555"/>
      <c r="AB748" s="974"/>
      <c r="AC748" s="974"/>
      <c r="AD748" s="974"/>
      <c r="AF748" s="282"/>
      <c r="AG748" s="265"/>
      <c r="AH748" s="282"/>
      <c r="AI748" s="265"/>
      <c r="AJ748" s="265"/>
      <c r="AK748" s="265"/>
      <c r="AL748" s="265"/>
      <c r="AM748" s="265"/>
      <c r="AN748" s="265"/>
      <c r="AO748" s="265"/>
      <c r="AP748" s="265"/>
      <c r="AQ748" s="265"/>
      <c r="AR748" s="265"/>
      <c r="AS748" s="265"/>
      <c r="AT748" s="265"/>
      <c r="AU748" s="265"/>
      <c r="AV748" s="265"/>
      <c r="AW748" s="265"/>
      <c r="AX748" s="265"/>
      <c r="AY748" s="265"/>
      <c r="AZ748" s="265"/>
      <c r="BA748" s="265"/>
      <c r="BB748" s="265"/>
      <c r="BC748" s="265"/>
      <c r="BD748" s="265"/>
      <c r="BE748" s="265"/>
      <c r="BF748" s="265"/>
      <c r="BG748" s="265"/>
      <c r="BH748" s="265"/>
      <c r="BI748" s="265"/>
      <c r="BJ748" s="265"/>
      <c r="BK748" s="265"/>
      <c r="BL748" s="265"/>
      <c r="BM748" s="265"/>
      <c r="BN748" s="265"/>
      <c r="BO748" s="265"/>
      <c r="BP748" s="265"/>
      <c r="BQ748" s="265"/>
      <c r="BR748" s="265"/>
      <c r="BS748" s="265"/>
      <c r="BT748" s="265"/>
      <c r="BU748" s="265"/>
      <c r="BV748" s="265"/>
      <c r="BW748" s="265"/>
      <c r="BX748" s="265"/>
      <c r="BY748" s="265"/>
      <c r="BZ748" s="265"/>
      <c r="CA748" s="265"/>
      <c r="CB748" s="265"/>
      <c r="CC748" s="265"/>
      <c r="CD748" s="265"/>
      <c r="CE748" s="265"/>
      <c r="CF748" s="265"/>
      <c r="CG748" s="265"/>
      <c r="CH748" s="265"/>
      <c r="CI748" s="265"/>
      <c r="CJ748" s="265"/>
      <c r="CK748" s="265"/>
      <c r="CL748" s="265"/>
      <c r="CM748" s="265"/>
      <c r="CN748" s="265"/>
      <c r="CO748" s="265"/>
      <c r="CP748" s="265"/>
      <c r="CQ748" s="265"/>
      <c r="CR748" s="265"/>
      <c r="CS748" s="265"/>
      <c r="CT748" s="265"/>
      <c r="CU748" s="265"/>
      <c r="CV748" s="265"/>
      <c r="CW748" s="265"/>
      <c r="CX748" s="265"/>
      <c r="CY748" s="265"/>
      <c r="CZ748" s="265"/>
      <c r="DA748" s="265"/>
      <c r="DB748" s="265"/>
      <c r="DC748" s="265"/>
      <c r="DD748" s="265"/>
      <c r="DE748" s="265"/>
      <c r="DF748" s="265"/>
      <c r="DG748" s="265"/>
      <c r="DH748" s="265"/>
      <c r="DI748" s="265"/>
      <c r="DJ748" s="265"/>
      <c r="DK748" s="265"/>
      <c r="DL748" s="265"/>
      <c r="DM748" s="265"/>
      <c r="DN748" s="265"/>
      <c r="DO748" s="265"/>
      <c r="DP748" s="265"/>
      <c r="DQ748" s="265"/>
      <c r="DR748" s="265"/>
      <c r="DS748" s="265"/>
      <c r="DT748" s="265"/>
      <c r="DU748" s="265"/>
      <c r="DV748" s="265"/>
      <c r="DW748" s="265"/>
      <c r="DX748" s="265"/>
      <c r="DY748" s="265"/>
      <c r="DZ748" s="265"/>
      <c r="EA748" s="265"/>
      <c r="EB748" s="265"/>
      <c r="EC748" s="265"/>
      <c r="ED748" s="265"/>
      <c r="EE748" s="265"/>
      <c r="EF748" s="265"/>
      <c r="EG748" s="265"/>
      <c r="EH748" s="265"/>
      <c r="EI748" s="265"/>
      <c r="EJ748" s="265"/>
      <c r="EK748" s="265"/>
      <c r="EL748" s="265"/>
      <c r="EM748" s="265"/>
      <c r="EN748" s="265"/>
      <c r="EO748" s="265"/>
      <c r="EP748" s="265"/>
      <c r="EQ748" s="265"/>
      <c r="ER748" s="265"/>
      <c r="ES748" s="265"/>
      <c r="ET748" s="265"/>
      <c r="EU748" s="265"/>
      <c r="EV748" s="265"/>
      <c r="EW748" s="265"/>
      <c r="EX748" s="265"/>
      <c r="EY748" s="265"/>
      <c r="EZ748" s="265"/>
      <c r="FA748" s="265"/>
      <c r="FB748" s="265"/>
      <c r="FC748" s="265"/>
      <c r="FD748" s="265"/>
      <c r="FE748" s="265"/>
      <c r="FF748" s="265"/>
      <c r="FG748" s="265"/>
      <c r="FH748" s="265"/>
      <c r="FI748" s="265"/>
      <c r="FJ748" s="265"/>
      <c r="FK748" s="265"/>
      <c r="FL748" s="265"/>
      <c r="FM748" s="265"/>
      <c r="FN748" s="265"/>
      <c r="FO748" s="265"/>
      <c r="FP748" s="265"/>
      <c r="FQ748" s="265"/>
      <c r="FR748" s="265"/>
      <c r="FS748" s="265"/>
      <c r="FT748" s="265"/>
      <c r="FU748" s="265"/>
      <c r="FV748" s="265"/>
      <c r="FW748" s="265"/>
      <c r="FX748" s="265"/>
      <c r="FY748" s="265"/>
      <c r="FZ748" s="265"/>
      <c r="GA748" s="265"/>
    </row>
    <row r="749" spans="1:183" s="1442" customFormat="1">
      <c r="A749" s="955"/>
      <c r="B749" s="265"/>
      <c r="C749" s="265"/>
      <c r="D749" s="265"/>
      <c r="E749" s="265"/>
      <c r="F749" s="265"/>
      <c r="G749" s="265"/>
      <c r="H749" s="265"/>
      <c r="I749" s="265"/>
      <c r="J749" s="265"/>
      <c r="K749" s="265"/>
      <c r="L749" s="265"/>
      <c r="M749" s="265"/>
      <c r="N749" s="265"/>
      <c r="O749" s="265"/>
      <c r="P749" s="265"/>
      <c r="Q749" s="265"/>
      <c r="R749" s="265"/>
      <c r="S749" s="265"/>
      <c r="T749" s="265"/>
      <c r="U749" s="282"/>
      <c r="V749" s="282"/>
      <c r="W749" s="265"/>
      <c r="X749" s="265"/>
      <c r="Y749" s="282"/>
      <c r="Z749" s="282"/>
      <c r="AA749" s="555"/>
      <c r="AB749" s="974"/>
      <c r="AC749" s="974"/>
      <c r="AD749" s="974"/>
      <c r="AF749" s="282"/>
      <c r="AG749" s="265"/>
      <c r="AH749" s="282"/>
      <c r="AI749" s="265"/>
      <c r="AJ749" s="265"/>
      <c r="AK749" s="265"/>
      <c r="AL749" s="265"/>
      <c r="AM749" s="265"/>
      <c r="AN749" s="265"/>
      <c r="AO749" s="265"/>
      <c r="AP749" s="265"/>
      <c r="AQ749" s="265"/>
      <c r="AR749" s="265"/>
      <c r="AS749" s="265"/>
      <c r="AT749" s="265"/>
      <c r="AU749" s="265"/>
      <c r="AV749" s="265"/>
      <c r="AW749" s="265"/>
      <c r="AX749" s="265"/>
      <c r="AY749" s="265"/>
      <c r="AZ749" s="265"/>
      <c r="BA749" s="265"/>
      <c r="BB749" s="265"/>
      <c r="BC749" s="265"/>
      <c r="BD749" s="265"/>
      <c r="BE749" s="265"/>
      <c r="BF749" s="265"/>
      <c r="BG749" s="265"/>
      <c r="BH749" s="265"/>
      <c r="BI749" s="265"/>
      <c r="BJ749" s="265"/>
      <c r="BK749" s="265"/>
      <c r="BL749" s="265"/>
      <c r="BM749" s="265"/>
      <c r="BN749" s="265"/>
      <c r="BO749" s="265"/>
      <c r="BP749" s="265"/>
      <c r="BQ749" s="265"/>
      <c r="BR749" s="265"/>
      <c r="BS749" s="265"/>
      <c r="BT749" s="265"/>
      <c r="BU749" s="265"/>
      <c r="BV749" s="265"/>
      <c r="BW749" s="265"/>
      <c r="BX749" s="265"/>
      <c r="BY749" s="265"/>
      <c r="BZ749" s="265"/>
      <c r="CA749" s="265"/>
      <c r="CB749" s="265"/>
      <c r="CC749" s="265"/>
      <c r="CD749" s="265"/>
      <c r="CE749" s="265"/>
      <c r="CF749" s="265"/>
      <c r="CG749" s="265"/>
      <c r="CH749" s="265"/>
      <c r="CI749" s="265"/>
      <c r="CJ749" s="265"/>
      <c r="CK749" s="265"/>
      <c r="CL749" s="265"/>
      <c r="CM749" s="265"/>
      <c r="CN749" s="265"/>
      <c r="CO749" s="265"/>
      <c r="CP749" s="265"/>
      <c r="CQ749" s="265"/>
      <c r="CR749" s="265"/>
      <c r="CS749" s="265"/>
      <c r="CT749" s="265"/>
      <c r="CU749" s="265"/>
      <c r="CV749" s="265"/>
      <c r="CW749" s="265"/>
      <c r="CX749" s="265"/>
      <c r="CY749" s="265"/>
      <c r="CZ749" s="265"/>
      <c r="DA749" s="265"/>
      <c r="DB749" s="265"/>
      <c r="DC749" s="265"/>
      <c r="DD749" s="265"/>
      <c r="DE749" s="265"/>
      <c r="DF749" s="265"/>
      <c r="DG749" s="265"/>
      <c r="DH749" s="265"/>
      <c r="DI749" s="265"/>
      <c r="DJ749" s="265"/>
      <c r="DK749" s="265"/>
      <c r="DL749" s="265"/>
      <c r="DM749" s="265"/>
      <c r="DN749" s="265"/>
      <c r="DO749" s="265"/>
      <c r="DP749" s="265"/>
      <c r="DQ749" s="265"/>
      <c r="DR749" s="265"/>
      <c r="DS749" s="265"/>
      <c r="DT749" s="265"/>
      <c r="DU749" s="265"/>
      <c r="DV749" s="265"/>
      <c r="DW749" s="265"/>
      <c r="DX749" s="265"/>
      <c r="DY749" s="265"/>
      <c r="DZ749" s="265"/>
      <c r="EA749" s="265"/>
      <c r="EB749" s="265"/>
      <c r="EC749" s="265"/>
      <c r="ED749" s="265"/>
      <c r="EE749" s="265"/>
      <c r="EF749" s="265"/>
      <c r="EG749" s="265"/>
      <c r="EH749" s="265"/>
      <c r="EI749" s="265"/>
      <c r="EJ749" s="265"/>
      <c r="EK749" s="265"/>
      <c r="EL749" s="265"/>
      <c r="EM749" s="265"/>
      <c r="EN749" s="265"/>
      <c r="EO749" s="265"/>
      <c r="EP749" s="265"/>
      <c r="EQ749" s="265"/>
      <c r="ER749" s="265"/>
      <c r="ES749" s="265"/>
      <c r="ET749" s="265"/>
      <c r="EU749" s="265"/>
      <c r="EV749" s="265"/>
      <c r="EW749" s="265"/>
      <c r="EX749" s="265"/>
      <c r="EY749" s="265"/>
      <c r="EZ749" s="265"/>
      <c r="FA749" s="265"/>
      <c r="FB749" s="265"/>
      <c r="FC749" s="265"/>
      <c r="FD749" s="265"/>
      <c r="FE749" s="265"/>
      <c r="FF749" s="265"/>
      <c r="FG749" s="265"/>
      <c r="FH749" s="265"/>
      <c r="FI749" s="265"/>
      <c r="FJ749" s="265"/>
      <c r="FK749" s="265"/>
      <c r="FL749" s="265"/>
      <c r="FM749" s="265"/>
      <c r="FN749" s="265"/>
      <c r="FO749" s="265"/>
      <c r="FP749" s="265"/>
      <c r="FQ749" s="265"/>
      <c r="FR749" s="265"/>
      <c r="FS749" s="265"/>
      <c r="FT749" s="265"/>
      <c r="FU749" s="265"/>
      <c r="FV749" s="265"/>
      <c r="FW749" s="265"/>
      <c r="FX749" s="265"/>
      <c r="FY749" s="265"/>
      <c r="FZ749" s="265"/>
      <c r="GA749" s="265"/>
    </row>
    <row r="750" spans="1:183" s="1442" customFormat="1">
      <c r="A750" s="955"/>
      <c r="B750" s="265"/>
      <c r="C750" s="265"/>
      <c r="D750" s="265"/>
      <c r="E750" s="265"/>
      <c r="F750" s="265"/>
      <c r="G750" s="265"/>
      <c r="H750" s="265"/>
      <c r="I750" s="265"/>
      <c r="J750" s="265"/>
      <c r="K750" s="265"/>
      <c r="L750" s="265"/>
      <c r="M750" s="265"/>
      <c r="N750" s="265"/>
      <c r="O750" s="265"/>
      <c r="P750" s="265"/>
      <c r="Q750" s="265"/>
      <c r="R750" s="265"/>
      <c r="S750" s="265"/>
      <c r="T750" s="265"/>
      <c r="U750" s="282"/>
      <c r="V750" s="282"/>
      <c r="W750" s="265"/>
      <c r="X750" s="265"/>
      <c r="Y750" s="282"/>
      <c r="Z750" s="282"/>
      <c r="AA750" s="555"/>
      <c r="AB750" s="974"/>
      <c r="AC750" s="974"/>
      <c r="AD750" s="974"/>
      <c r="AF750" s="282"/>
      <c r="AG750" s="265"/>
      <c r="AH750" s="282"/>
      <c r="AI750" s="265"/>
      <c r="AJ750" s="265"/>
      <c r="AK750" s="265"/>
      <c r="AL750" s="265"/>
      <c r="AM750" s="265"/>
      <c r="AN750" s="265"/>
      <c r="AO750" s="265"/>
      <c r="AP750" s="265"/>
      <c r="AQ750" s="265"/>
      <c r="AR750" s="265"/>
      <c r="AS750" s="265"/>
      <c r="AT750" s="265"/>
      <c r="AU750" s="265"/>
      <c r="AV750" s="265"/>
      <c r="AW750" s="265"/>
      <c r="AX750" s="265"/>
      <c r="AY750" s="265"/>
      <c r="AZ750" s="265"/>
      <c r="BA750" s="265"/>
      <c r="BB750" s="265"/>
      <c r="BC750" s="265"/>
      <c r="BD750" s="265"/>
      <c r="BE750" s="265"/>
      <c r="BF750" s="265"/>
      <c r="BG750" s="265"/>
      <c r="BH750" s="265"/>
      <c r="BI750" s="265"/>
      <c r="BJ750" s="265"/>
      <c r="BK750" s="265"/>
      <c r="BL750" s="265"/>
      <c r="BM750" s="265"/>
      <c r="BN750" s="265"/>
      <c r="BO750" s="265"/>
      <c r="BP750" s="265"/>
      <c r="BQ750" s="265"/>
      <c r="BR750" s="265"/>
      <c r="BS750" s="265"/>
      <c r="BT750" s="265"/>
      <c r="BU750" s="265"/>
      <c r="BV750" s="265"/>
      <c r="BW750" s="265"/>
      <c r="BX750" s="265"/>
      <c r="BY750" s="265"/>
      <c r="BZ750" s="265"/>
      <c r="CA750" s="265"/>
      <c r="CB750" s="265"/>
      <c r="CC750" s="265"/>
      <c r="CD750" s="265"/>
      <c r="CE750" s="265"/>
      <c r="CF750" s="265"/>
      <c r="CG750" s="265"/>
      <c r="CH750" s="265"/>
      <c r="CI750" s="265"/>
      <c r="CJ750" s="265"/>
      <c r="CK750" s="265"/>
      <c r="CL750" s="265"/>
      <c r="CM750" s="265"/>
      <c r="CN750" s="265"/>
      <c r="CO750" s="265"/>
      <c r="CP750" s="265"/>
      <c r="CQ750" s="265"/>
      <c r="CR750" s="265"/>
      <c r="CS750" s="265"/>
      <c r="CT750" s="265"/>
      <c r="CU750" s="265"/>
      <c r="CV750" s="265"/>
      <c r="CW750" s="265"/>
      <c r="CX750" s="265"/>
      <c r="CY750" s="265"/>
      <c r="CZ750" s="265"/>
      <c r="DA750" s="265"/>
      <c r="DB750" s="265"/>
      <c r="DC750" s="265"/>
      <c r="DD750" s="265"/>
      <c r="DE750" s="265"/>
      <c r="DF750" s="265"/>
      <c r="DG750" s="265"/>
      <c r="DH750" s="265"/>
      <c r="DI750" s="265"/>
      <c r="DJ750" s="265"/>
      <c r="DK750" s="265"/>
      <c r="DL750" s="265"/>
      <c r="DM750" s="265"/>
      <c r="DN750" s="265"/>
      <c r="DO750" s="265"/>
      <c r="DP750" s="265"/>
      <c r="DQ750" s="265"/>
      <c r="DR750" s="265"/>
      <c r="DS750" s="265"/>
      <c r="DT750" s="265"/>
      <c r="DU750" s="265"/>
      <c r="DV750" s="265"/>
      <c r="DW750" s="265"/>
      <c r="DX750" s="265"/>
      <c r="DY750" s="265"/>
      <c r="DZ750" s="265"/>
      <c r="EA750" s="265"/>
      <c r="EB750" s="265"/>
      <c r="EC750" s="265"/>
      <c r="ED750" s="265"/>
      <c r="EE750" s="265"/>
      <c r="EF750" s="265"/>
      <c r="EG750" s="265"/>
      <c r="EH750" s="265"/>
      <c r="EI750" s="265"/>
      <c r="EJ750" s="265"/>
      <c r="EK750" s="265"/>
      <c r="EL750" s="265"/>
      <c r="EM750" s="265"/>
      <c r="EN750" s="265"/>
      <c r="EO750" s="265"/>
      <c r="EP750" s="265"/>
      <c r="EQ750" s="265"/>
      <c r="ER750" s="265"/>
      <c r="ES750" s="265"/>
      <c r="ET750" s="265"/>
      <c r="EU750" s="265"/>
      <c r="EV750" s="265"/>
      <c r="EW750" s="265"/>
      <c r="EX750" s="265"/>
      <c r="EY750" s="265"/>
      <c r="EZ750" s="265"/>
      <c r="FA750" s="265"/>
      <c r="FB750" s="265"/>
      <c r="FC750" s="265"/>
      <c r="FD750" s="265"/>
      <c r="FE750" s="265"/>
      <c r="FF750" s="265"/>
      <c r="FG750" s="265"/>
      <c r="FH750" s="265"/>
      <c r="FI750" s="265"/>
      <c r="FJ750" s="265"/>
      <c r="FK750" s="265"/>
      <c r="FL750" s="265"/>
      <c r="FM750" s="265"/>
      <c r="FN750" s="265"/>
      <c r="FO750" s="265"/>
      <c r="FP750" s="265"/>
      <c r="FQ750" s="265"/>
      <c r="FR750" s="265"/>
      <c r="FS750" s="265"/>
      <c r="FT750" s="265"/>
      <c r="FU750" s="265"/>
      <c r="FV750" s="265"/>
      <c r="FW750" s="265"/>
      <c r="FX750" s="265"/>
      <c r="FY750" s="265"/>
      <c r="FZ750" s="265"/>
      <c r="GA750" s="265"/>
    </row>
    <row r="751" spans="1:183" s="1442" customFormat="1">
      <c r="A751" s="955"/>
      <c r="B751" s="265"/>
      <c r="C751" s="265"/>
      <c r="D751" s="265"/>
      <c r="E751" s="265"/>
      <c r="F751" s="265"/>
      <c r="G751" s="265"/>
      <c r="H751" s="265"/>
      <c r="I751" s="265"/>
      <c r="J751" s="265"/>
      <c r="K751" s="265"/>
      <c r="L751" s="265"/>
      <c r="M751" s="265"/>
      <c r="N751" s="265"/>
      <c r="O751" s="265"/>
      <c r="P751" s="265"/>
      <c r="Q751" s="265"/>
      <c r="R751" s="265"/>
      <c r="S751" s="265"/>
      <c r="T751" s="265"/>
      <c r="U751" s="282"/>
      <c r="V751" s="282"/>
      <c r="W751" s="265"/>
      <c r="X751" s="265"/>
      <c r="Y751" s="282"/>
      <c r="Z751" s="282"/>
      <c r="AA751" s="555"/>
      <c r="AB751" s="974"/>
      <c r="AC751" s="974"/>
      <c r="AD751" s="974"/>
      <c r="AF751" s="282"/>
      <c r="AG751" s="265"/>
      <c r="AH751" s="282"/>
      <c r="AI751" s="265"/>
      <c r="AJ751" s="265"/>
      <c r="AK751" s="265"/>
      <c r="AL751" s="265"/>
      <c r="AM751" s="265"/>
      <c r="AN751" s="265"/>
      <c r="AO751" s="265"/>
      <c r="AP751" s="265"/>
      <c r="AQ751" s="265"/>
      <c r="AR751" s="265"/>
      <c r="AS751" s="265"/>
      <c r="AT751" s="265"/>
      <c r="AU751" s="265"/>
      <c r="AV751" s="265"/>
      <c r="AW751" s="265"/>
      <c r="AX751" s="265"/>
      <c r="AY751" s="265"/>
      <c r="AZ751" s="265"/>
      <c r="BA751" s="265"/>
      <c r="BB751" s="265"/>
      <c r="BC751" s="265"/>
      <c r="BD751" s="265"/>
      <c r="BE751" s="265"/>
      <c r="BF751" s="265"/>
      <c r="BG751" s="265"/>
      <c r="BH751" s="265"/>
      <c r="BI751" s="265"/>
      <c r="BJ751" s="265"/>
      <c r="BK751" s="265"/>
      <c r="BL751" s="265"/>
      <c r="BM751" s="265"/>
      <c r="BN751" s="265"/>
      <c r="BO751" s="265"/>
      <c r="BP751" s="265"/>
      <c r="BQ751" s="265"/>
      <c r="BR751" s="265"/>
      <c r="BS751" s="265"/>
      <c r="BT751" s="265"/>
      <c r="BU751" s="265"/>
      <c r="BV751" s="265"/>
      <c r="BW751" s="265"/>
      <c r="BX751" s="265"/>
      <c r="BY751" s="265"/>
      <c r="BZ751" s="265"/>
      <c r="CA751" s="265"/>
      <c r="CB751" s="265"/>
      <c r="CC751" s="265"/>
      <c r="CD751" s="265"/>
      <c r="CE751" s="265"/>
      <c r="CF751" s="265"/>
      <c r="CG751" s="265"/>
      <c r="CH751" s="265"/>
      <c r="CI751" s="265"/>
      <c r="CJ751" s="265"/>
      <c r="CK751" s="265"/>
      <c r="CL751" s="265"/>
      <c r="CM751" s="265"/>
      <c r="CN751" s="265"/>
      <c r="CO751" s="265"/>
      <c r="CP751" s="265"/>
      <c r="CQ751" s="265"/>
      <c r="CR751" s="265"/>
      <c r="CS751" s="265"/>
      <c r="CT751" s="265"/>
      <c r="CU751" s="265"/>
      <c r="CV751" s="265"/>
      <c r="CW751" s="265"/>
      <c r="CX751" s="265"/>
      <c r="CY751" s="265"/>
      <c r="CZ751" s="265"/>
      <c r="DA751" s="265"/>
      <c r="DB751" s="265"/>
      <c r="DC751" s="265"/>
      <c r="DD751" s="265"/>
      <c r="DE751" s="265"/>
      <c r="DF751" s="265"/>
      <c r="DG751" s="265"/>
      <c r="DH751" s="265"/>
      <c r="DI751" s="265"/>
      <c r="DJ751" s="265"/>
      <c r="DK751" s="265"/>
      <c r="DL751" s="265"/>
      <c r="DM751" s="265"/>
      <c r="DN751" s="265"/>
      <c r="DO751" s="265"/>
      <c r="DP751" s="265"/>
      <c r="DQ751" s="265"/>
      <c r="DR751" s="265"/>
      <c r="DS751" s="265"/>
      <c r="DT751" s="265"/>
      <c r="DU751" s="265"/>
      <c r="DV751" s="265"/>
      <c r="DW751" s="265"/>
      <c r="DX751" s="265"/>
      <c r="DY751" s="265"/>
      <c r="DZ751" s="265"/>
      <c r="EA751" s="265"/>
      <c r="EB751" s="265"/>
      <c r="EC751" s="265"/>
      <c r="ED751" s="265"/>
      <c r="EE751" s="265"/>
      <c r="EF751" s="265"/>
      <c r="EG751" s="265"/>
      <c r="EH751" s="265"/>
      <c r="EI751" s="265"/>
      <c r="EJ751" s="265"/>
      <c r="EK751" s="265"/>
      <c r="EL751" s="265"/>
      <c r="EM751" s="265"/>
      <c r="EN751" s="265"/>
      <c r="EO751" s="265"/>
      <c r="EP751" s="265"/>
      <c r="EQ751" s="265"/>
      <c r="ER751" s="265"/>
      <c r="ES751" s="265"/>
      <c r="ET751" s="265"/>
      <c r="EU751" s="265"/>
      <c r="EV751" s="265"/>
      <c r="EW751" s="265"/>
      <c r="EX751" s="265"/>
      <c r="EY751" s="265"/>
      <c r="EZ751" s="265"/>
      <c r="FA751" s="265"/>
      <c r="FB751" s="265"/>
      <c r="FC751" s="265"/>
      <c r="FD751" s="265"/>
      <c r="FE751" s="265"/>
      <c r="FF751" s="265"/>
      <c r="FG751" s="265"/>
      <c r="FH751" s="265"/>
      <c r="FI751" s="265"/>
      <c r="FJ751" s="265"/>
      <c r="FK751" s="265"/>
      <c r="FL751" s="265"/>
      <c r="FM751" s="265"/>
      <c r="FN751" s="265"/>
      <c r="FO751" s="265"/>
      <c r="FP751" s="265"/>
      <c r="FQ751" s="265"/>
      <c r="FR751" s="265"/>
      <c r="FS751" s="265"/>
      <c r="FT751" s="265"/>
      <c r="FU751" s="265"/>
      <c r="FV751" s="265"/>
      <c r="FW751" s="265"/>
      <c r="FX751" s="265"/>
      <c r="FY751" s="265"/>
      <c r="FZ751" s="265"/>
      <c r="GA751" s="265"/>
    </row>
    <row r="752" spans="1:183" s="1442" customFormat="1">
      <c r="A752" s="955"/>
      <c r="B752" s="265"/>
      <c r="C752" s="265"/>
      <c r="D752" s="265"/>
      <c r="E752" s="265"/>
      <c r="F752" s="265"/>
      <c r="G752" s="265"/>
      <c r="H752" s="265"/>
      <c r="I752" s="265"/>
      <c r="J752" s="265"/>
      <c r="K752" s="265"/>
      <c r="L752" s="265"/>
      <c r="M752" s="265"/>
      <c r="N752" s="265"/>
      <c r="O752" s="265"/>
      <c r="P752" s="265"/>
      <c r="Q752" s="265"/>
      <c r="R752" s="265"/>
      <c r="S752" s="265"/>
      <c r="T752" s="265"/>
      <c r="U752" s="282"/>
      <c r="V752" s="282"/>
      <c r="W752" s="265"/>
      <c r="X752" s="265"/>
      <c r="Y752" s="282"/>
      <c r="Z752" s="282"/>
      <c r="AA752" s="555"/>
      <c r="AB752" s="974"/>
      <c r="AC752" s="974"/>
      <c r="AD752" s="974"/>
      <c r="AF752" s="282"/>
      <c r="AG752" s="265"/>
      <c r="AH752" s="282"/>
      <c r="AI752" s="265"/>
      <c r="AJ752" s="265"/>
      <c r="AK752" s="265"/>
      <c r="AL752" s="265"/>
      <c r="AM752" s="265"/>
      <c r="AN752" s="265"/>
      <c r="AO752" s="265"/>
      <c r="AP752" s="265"/>
      <c r="AQ752" s="265"/>
      <c r="AR752" s="265"/>
      <c r="AS752" s="265"/>
      <c r="AT752" s="265"/>
      <c r="AU752" s="265"/>
      <c r="AV752" s="265"/>
      <c r="AW752" s="265"/>
      <c r="AX752" s="265"/>
      <c r="AY752" s="265"/>
      <c r="AZ752" s="265"/>
      <c r="BA752" s="265"/>
      <c r="BB752" s="265"/>
      <c r="BC752" s="265"/>
      <c r="BD752" s="265"/>
      <c r="BE752" s="265"/>
      <c r="BF752" s="265"/>
      <c r="BG752" s="265"/>
      <c r="BH752" s="265"/>
      <c r="BI752" s="265"/>
      <c r="BJ752" s="265"/>
      <c r="BK752" s="265"/>
      <c r="BL752" s="265"/>
      <c r="BM752" s="265"/>
      <c r="BN752" s="265"/>
      <c r="BO752" s="265"/>
      <c r="BP752" s="265"/>
      <c r="BQ752" s="265"/>
      <c r="BR752" s="265"/>
      <c r="BS752" s="265"/>
      <c r="BT752" s="265"/>
      <c r="BU752" s="265"/>
      <c r="BV752" s="265"/>
      <c r="BW752" s="265"/>
      <c r="BX752" s="265"/>
      <c r="BY752" s="265"/>
      <c r="BZ752" s="265"/>
      <c r="CA752" s="265"/>
      <c r="CB752" s="265"/>
      <c r="CC752" s="265"/>
      <c r="CD752" s="265"/>
      <c r="CE752" s="265"/>
      <c r="CF752" s="265"/>
      <c r="CG752" s="265"/>
      <c r="CH752" s="265"/>
      <c r="CI752" s="265"/>
      <c r="CJ752" s="265"/>
      <c r="CK752" s="265"/>
      <c r="CL752" s="265"/>
      <c r="CM752" s="265"/>
      <c r="CN752" s="265"/>
      <c r="CO752" s="265"/>
      <c r="CP752" s="265"/>
      <c r="CQ752" s="265"/>
      <c r="CR752" s="265"/>
      <c r="CS752" s="265"/>
      <c r="CT752" s="265"/>
      <c r="CU752" s="265"/>
      <c r="CV752" s="265"/>
      <c r="CW752" s="265"/>
      <c r="CX752" s="265"/>
      <c r="CY752" s="265"/>
      <c r="CZ752" s="265"/>
      <c r="DA752" s="265"/>
      <c r="DB752" s="265"/>
      <c r="DC752" s="265"/>
      <c r="DD752" s="265"/>
      <c r="DE752" s="265"/>
      <c r="DF752" s="265"/>
      <c r="DG752" s="265"/>
      <c r="DH752" s="265"/>
      <c r="DI752" s="265"/>
      <c r="DJ752" s="265"/>
      <c r="DK752" s="265"/>
      <c r="DL752" s="265"/>
      <c r="DM752" s="265"/>
      <c r="DN752" s="265"/>
      <c r="DO752" s="265"/>
      <c r="DP752" s="265"/>
      <c r="DQ752" s="265"/>
      <c r="DR752" s="265"/>
      <c r="DS752" s="265"/>
      <c r="DT752" s="265"/>
      <c r="DU752" s="265"/>
      <c r="DV752" s="265"/>
      <c r="DW752" s="265"/>
      <c r="DX752" s="265"/>
      <c r="DY752" s="265"/>
      <c r="DZ752" s="265"/>
      <c r="EA752" s="265"/>
      <c r="EB752" s="265"/>
      <c r="EC752" s="265"/>
      <c r="ED752" s="265"/>
      <c r="EE752" s="265"/>
      <c r="EF752" s="265"/>
      <c r="EG752" s="265"/>
      <c r="EH752" s="265"/>
      <c r="EI752" s="265"/>
      <c r="EJ752" s="265"/>
      <c r="EK752" s="265"/>
      <c r="EL752" s="265"/>
      <c r="EM752" s="265"/>
      <c r="EN752" s="265"/>
      <c r="EO752" s="265"/>
      <c r="EP752" s="265"/>
      <c r="EQ752" s="265"/>
      <c r="ER752" s="265"/>
      <c r="ES752" s="265"/>
      <c r="ET752" s="265"/>
      <c r="EU752" s="265"/>
      <c r="EV752" s="265"/>
      <c r="EW752" s="265"/>
      <c r="EX752" s="265"/>
      <c r="EY752" s="265"/>
      <c r="EZ752" s="265"/>
      <c r="FA752" s="265"/>
      <c r="FB752" s="265"/>
      <c r="FC752" s="265"/>
      <c r="FD752" s="265"/>
      <c r="FE752" s="265"/>
      <c r="FF752" s="265"/>
      <c r="FG752" s="265"/>
      <c r="FH752" s="265"/>
      <c r="FI752" s="265"/>
      <c r="FJ752" s="265"/>
      <c r="FK752" s="265"/>
      <c r="FL752" s="265"/>
      <c r="FM752" s="265"/>
      <c r="FN752" s="265"/>
      <c r="FO752" s="265"/>
      <c r="FP752" s="265"/>
      <c r="FQ752" s="265"/>
      <c r="FR752" s="265"/>
      <c r="FS752" s="265"/>
      <c r="FT752" s="265"/>
      <c r="FU752" s="265"/>
      <c r="FV752" s="265"/>
      <c r="FW752" s="265"/>
      <c r="FX752" s="265"/>
      <c r="FY752" s="265"/>
      <c r="FZ752" s="265"/>
      <c r="GA752" s="265"/>
    </row>
    <row r="753" spans="1:183" s="1442" customFormat="1">
      <c r="A753" s="955"/>
      <c r="B753" s="265"/>
      <c r="C753" s="265"/>
      <c r="D753" s="265"/>
      <c r="E753" s="265"/>
      <c r="F753" s="265"/>
      <c r="G753" s="265"/>
      <c r="H753" s="265"/>
      <c r="I753" s="265"/>
      <c r="J753" s="265"/>
      <c r="K753" s="265"/>
      <c r="L753" s="265"/>
      <c r="M753" s="265"/>
      <c r="N753" s="265"/>
      <c r="O753" s="265"/>
      <c r="P753" s="265"/>
      <c r="Q753" s="265"/>
      <c r="R753" s="265"/>
      <c r="S753" s="265"/>
      <c r="T753" s="265"/>
      <c r="U753" s="282"/>
      <c r="V753" s="282"/>
      <c r="W753" s="265"/>
      <c r="X753" s="265"/>
      <c r="Y753" s="282"/>
      <c r="Z753" s="282"/>
      <c r="AA753" s="555"/>
      <c r="AB753" s="974"/>
      <c r="AC753" s="974"/>
      <c r="AD753" s="974"/>
      <c r="AF753" s="282"/>
      <c r="AG753" s="265"/>
      <c r="AH753" s="282"/>
      <c r="AI753" s="265"/>
      <c r="AJ753" s="265"/>
      <c r="AK753" s="265"/>
      <c r="AL753" s="265"/>
      <c r="AM753" s="265"/>
      <c r="AN753" s="265"/>
      <c r="AO753" s="265"/>
      <c r="AP753" s="265"/>
      <c r="AQ753" s="265"/>
      <c r="AR753" s="265"/>
      <c r="AS753" s="265"/>
      <c r="AT753" s="265"/>
      <c r="AU753" s="265"/>
      <c r="AV753" s="265"/>
      <c r="AW753" s="265"/>
      <c r="AX753" s="265"/>
      <c r="AY753" s="265"/>
      <c r="AZ753" s="265"/>
      <c r="BA753" s="265"/>
      <c r="BB753" s="265"/>
      <c r="BC753" s="265"/>
      <c r="BD753" s="265"/>
      <c r="BE753" s="265"/>
      <c r="BF753" s="265"/>
      <c r="BG753" s="265"/>
      <c r="BH753" s="265"/>
      <c r="BI753" s="265"/>
      <c r="BJ753" s="265"/>
      <c r="BK753" s="265"/>
      <c r="BL753" s="265"/>
      <c r="BM753" s="265"/>
      <c r="BN753" s="265"/>
      <c r="BO753" s="265"/>
      <c r="BP753" s="265"/>
      <c r="BQ753" s="265"/>
      <c r="BR753" s="265"/>
      <c r="BS753" s="265"/>
      <c r="BT753" s="265"/>
      <c r="BU753" s="265"/>
      <c r="BV753" s="265"/>
      <c r="BW753" s="265"/>
      <c r="BX753" s="265"/>
      <c r="BY753" s="265"/>
      <c r="BZ753" s="265"/>
      <c r="CA753" s="265"/>
      <c r="CB753" s="265"/>
      <c r="CC753" s="265"/>
      <c r="CD753" s="265"/>
      <c r="CE753" s="265"/>
      <c r="CF753" s="265"/>
      <c r="CG753" s="265"/>
      <c r="CH753" s="265"/>
      <c r="CI753" s="265"/>
      <c r="CJ753" s="265"/>
      <c r="CK753" s="265"/>
      <c r="CL753" s="265"/>
      <c r="CM753" s="265"/>
      <c r="CN753" s="265"/>
      <c r="CO753" s="265"/>
      <c r="CP753" s="265"/>
      <c r="CQ753" s="265"/>
      <c r="CR753" s="265"/>
      <c r="CS753" s="265"/>
      <c r="CT753" s="265"/>
      <c r="CU753" s="265"/>
      <c r="CV753" s="265"/>
      <c r="CW753" s="265"/>
      <c r="CX753" s="265"/>
      <c r="CY753" s="265"/>
      <c r="CZ753" s="265"/>
      <c r="DA753" s="265"/>
      <c r="DB753" s="265"/>
      <c r="DC753" s="265"/>
      <c r="DD753" s="265"/>
      <c r="DE753" s="265"/>
      <c r="DF753" s="265"/>
      <c r="DG753" s="265"/>
      <c r="DH753" s="265"/>
      <c r="DI753" s="265"/>
      <c r="DJ753" s="265"/>
      <c r="DK753" s="265"/>
      <c r="DL753" s="265"/>
      <c r="DM753" s="265"/>
      <c r="DN753" s="265"/>
      <c r="DO753" s="265"/>
      <c r="DP753" s="265"/>
      <c r="DQ753" s="265"/>
      <c r="DR753" s="265"/>
      <c r="DS753" s="265"/>
      <c r="DT753" s="265"/>
      <c r="DU753" s="265"/>
      <c r="DV753" s="265"/>
      <c r="DW753" s="265"/>
      <c r="DX753" s="265"/>
      <c r="DY753" s="265"/>
      <c r="DZ753" s="265"/>
      <c r="EA753" s="265"/>
      <c r="EB753" s="265"/>
      <c r="EC753" s="265"/>
      <c r="ED753" s="265"/>
      <c r="EE753" s="265"/>
      <c r="EF753" s="265"/>
      <c r="EG753" s="265"/>
      <c r="EH753" s="265"/>
      <c r="EI753" s="265"/>
      <c r="EJ753" s="265"/>
      <c r="EK753" s="265"/>
      <c r="EL753" s="265"/>
      <c r="EM753" s="265"/>
      <c r="EN753" s="265"/>
      <c r="EO753" s="265"/>
      <c r="EP753" s="265"/>
      <c r="EQ753" s="265"/>
      <c r="ER753" s="265"/>
      <c r="ES753" s="265"/>
      <c r="ET753" s="265"/>
      <c r="EU753" s="265"/>
      <c r="EV753" s="265"/>
      <c r="EW753" s="265"/>
      <c r="EX753" s="265"/>
      <c r="EY753" s="265"/>
      <c r="EZ753" s="265"/>
      <c r="FA753" s="265"/>
      <c r="FB753" s="265"/>
      <c r="FC753" s="265"/>
      <c r="FD753" s="265"/>
      <c r="FE753" s="265"/>
      <c r="FF753" s="265"/>
      <c r="FG753" s="265"/>
      <c r="FH753" s="265"/>
      <c r="FI753" s="265"/>
      <c r="FJ753" s="265"/>
      <c r="FK753" s="265"/>
      <c r="FL753" s="265"/>
      <c r="FM753" s="265"/>
      <c r="FN753" s="265"/>
      <c r="FO753" s="265"/>
      <c r="FP753" s="265"/>
      <c r="FQ753" s="265"/>
      <c r="FR753" s="265"/>
      <c r="FS753" s="265"/>
      <c r="FT753" s="265"/>
      <c r="FU753" s="265"/>
      <c r="FV753" s="265"/>
      <c r="FW753" s="265"/>
      <c r="FX753" s="265"/>
      <c r="FY753" s="265"/>
      <c r="FZ753" s="265"/>
      <c r="GA753" s="265"/>
    </row>
    <row r="754" spans="1:183" s="1442" customFormat="1">
      <c r="A754" s="955"/>
      <c r="B754" s="265"/>
      <c r="C754" s="265"/>
      <c r="D754" s="265"/>
      <c r="E754" s="265"/>
      <c r="F754" s="265"/>
      <c r="G754" s="265"/>
      <c r="H754" s="265"/>
      <c r="I754" s="265"/>
      <c r="J754" s="265"/>
      <c r="K754" s="265"/>
      <c r="L754" s="265"/>
      <c r="M754" s="265"/>
      <c r="N754" s="265"/>
      <c r="O754" s="265"/>
      <c r="P754" s="265"/>
      <c r="Q754" s="265"/>
      <c r="R754" s="265"/>
      <c r="S754" s="265"/>
      <c r="T754" s="265"/>
      <c r="U754" s="282"/>
      <c r="V754" s="282"/>
      <c r="W754" s="265"/>
      <c r="X754" s="265"/>
      <c r="Y754" s="282"/>
      <c r="Z754" s="282"/>
      <c r="AA754" s="555"/>
      <c r="AB754" s="974"/>
      <c r="AC754" s="974"/>
      <c r="AD754" s="974"/>
      <c r="AF754" s="282"/>
      <c r="AG754" s="265"/>
      <c r="AH754" s="282"/>
      <c r="AI754" s="265"/>
      <c r="AJ754" s="265"/>
      <c r="AK754" s="265"/>
      <c r="AL754" s="265"/>
      <c r="AM754" s="265"/>
      <c r="AN754" s="265"/>
      <c r="AO754" s="265"/>
      <c r="AP754" s="265"/>
      <c r="AQ754" s="265"/>
      <c r="AR754" s="265"/>
      <c r="AS754" s="265"/>
      <c r="AT754" s="265"/>
      <c r="AU754" s="265"/>
      <c r="AV754" s="265"/>
      <c r="AW754" s="265"/>
      <c r="AX754" s="265"/>
      <c r="AY754" s="265"/>
      <c r="AZ754" s="265"/>
      <c r="BA754" s="265"/>
      <c r="BB754" s="265"/>
      <c r="BC754" s="265"/>
      <c r="BD754" s="265"/>
      <c r="BE754" s="265"/>
      <c r="BF754" s="265"/>
      <c r="BG754" s="265"/>
      <c r="BH754" s="265"/>
      <c r="BI754" s="265"/>
      <c r="BJ754" s="265"/>
      <c r="BK754" s="265"/>
      <c r="BL754" s="265"/>
      <c r="BM754" s="265"/>
      <c r="BN754" s="265"/>
      <c r="BO754" s="265"/>
      <c r="BP754" s="265"/>
      <c r="BQ754" s="265"/>
      <c r="BR754" s="265"/>
      <c r="BS754" s="265"/>
      <c r="BT754" s="265"/>
      <c r="BU754" s="265"/>
      <c r="BV754" s="265"/>
      <c r="BW754" s="265"/>
      <c r="BX754" s="265"/>
      <c r="BY754" s="265"/>
      <c r="BZ754" s="265"/>
      <c r="CA754" s="265"/>
      <c r="CB754" s="265"/>
      <c r="CC754" s="265"/>
      <c r="CD754" s="265"/>
      <c r="CE754" s="265"/>
      <c r="CF754" s="265"/>
      <c r="CG754" s="265"/>
      <c r="CH754" s="265"/>
      <c r="CI754" s="265"/>
      <c r="CJ754" s="265"/>
      <c r="CK754" s="265"/>
      <c r="CL754" s="265"/>
      <c r="CM754" s="265"/>
      <c r="CN754" s="265"/>
      <c r="CO754" s="265"/>
      <c r="CP754" s="265"/>
      <c r="CQ754" s="265"/>
      <c r="CR754" s="265"/>
      <c r="CS754" s="265"/>
      <c r="CT754" s="265"/>
      <c r="CU754" s="265"/>
      <c r="CV754" s="265"/>
      <c r="CW754" s="265"/>
      <c r="CX754" s="265"/>
      <c r="CY754" s="265"/>
      <c r="CZ754" s="265"/>
      <c r="DA754" s="265"/>
      <c r="DB754" s="265"/>
      <c r="DC754" s="265"/>
      <c r="DD754" s="265"/>
      <c r="DE754" s="265"/>
      <c r="DF754" s="265"/>
      <c r="DG754" s="265"/>
      <c r="DH754" s="265"/>
      <c r="DI754" s="265"/>
      <c r="DJ754" s="265"/>
      <c r="DK754" s="265"/>
      <c r="DL754" s="265"/>
      <c r="DM754" s="265"/>
      <c r="DN754" s="265"/>
      <c r="DO754" s="265"/>
      <c r="DP754" s="265"/>
      <c r="DQ754" s="265"/>
      <c r="DR754" s="265"/>
      <c r="DS754" s="265"/>
      <c r="DT754" s="265"/>
      <c r="DU754" s="265"/>
      <c r="DV754" s="265"/>
      <c r="DW754" s="265"/>
      <c r="DX754" s="265"/>
      <c r="DY754" s="265"/>
      <c r="DZ754" s="265"/>
      <c r="EA754" s="265"/>
      <c r="EB754" s="265"/>
      <c r="EC754" s="265"/>
      <c r="ED754" s="265"/>
      <c r="EE754" s="265"/>
      <c r="EF754" s="265"/>
      <c r="EG754" s="265"/>
      <c r="EH754" s="265"/>
      <c r="EI754" s="265"/>
      <c r="EJ754" s="265"/>
      <c r="EK754" s="265"/>
      <c r="EL754" s="265"/>
      <c r="EM754" s="265"/>
      <c r="EN754" s="265"/>
      <c r="EO754" s="265"/>
      <c r="EP754" s="265"/>
      <c r="EQ754" s="265"/>
      <c r="ER754" s="265"/>
      <c r="ES754" s="265"/>
      <c r="ET754" s="265"/>
      <c r="EU754" s="265"/>
      <c r="EV754" s="265"/>
      <c r="EW754" s="265"/>
      <c r="EX754" s="265"/>
      <c r="EY754" s="265"/>
      <c r="EZ754" s="265"/>
      <c r="FA754" s="265"/>
      <c r="FB754" s="265"/>
      <c r="FC754" s="265"/>
      <c r="FD754" s="265"/>
      <c r="FE754" s="265"/>
      <c r="FF754" s="265"/>
      <c r="FG754" s="265"/>
      <c r="FH754" s="265"/>
      <c r="FI754" s="265"/>
      <c r="FJ754" s="265"/>
      <c r="FK754" s="265"/>
      <c r="FL754" s="265"/>
      <c r="FM754" s="265"/>
      <c r="FN754" s="265"/>
      <c r="FO754" s="265"/>
      <c r="FP754" s="265"/>
      <c r="FQ754" s="265"/>
      <c r="FR754" s="265"/>
      <c r="FS754" s="265"/>
      <c r="FT754" s="265"/>
      <c r="FU754" s="265"/>
      <c r="FV754" s="265"/>
      <c r="FW754" s="265"/>
      <c r="FX754" s="265"/>
      <c r="FY754" s="265"/>
      <c r="FZ754" s="265"/>
      <c r="GA754" s="265"/>
    </row>
    <row r="755" spans="1:183" s="1442" customFormat="1">
      <c r="A755" s="955"/>
      <c r="B755" s="265"/>
      <c r="C755" s="265"/>
      <c r="D755" s="265"/>
      <c r="E755" s="265"/>
      <c r="F755" s="265"/>
      <c r="G755" s="265"/>
      <c r="H755" s="265"/>
      <c r="I755" s="265"/>
      <c r="J755" s="265"/>
      <c r="K755" s="265"/>
      <c r="L755" s="265"/>
      <c r="M755" s="265"/>
      <c r="N755" s="265"/>
      <c r="O755" s="265"/>
      <c r="P755" s="265"/>
      <c r="Q755" s="265"/>
      <c r="R755" s="265"/>
      <c r="S755" s="265"/>
      <c r="T755" s="265"/>
      <c r="U755" s="282"/>
      <c r="V755" s="282"/>
      <c r="W755" s="265"/>
      <c r="X755" s="265"/>
      <c r="Y755" s="282"/>
      <c r="Z755" s="282"/>
      <c r="AA755" s="555"/>
      <c r="AB755" s="974"/>
      <c r="AC755" s="974"/>
      <c r="AD755" s="974"/>
      <c r="AF755" s="282"/>
      <c r="AG755" s="265"/>
      <c r="AH755" s="282"/>
      <c r="AI755" s="265"/>
      <c r="AJ755" s="265"/>
      <c r="AK755" s="265"/>
      <c r="AL755" s="265"/>
      <c r="AM755" s="265"/>
      <c r="AN755" s="265"/>
      <c r="AO755" s="265"/>
      <c r="AP755" s="265"/>
      <c r="AQ755" s="265"/>
      <c r="AR755" s="265"/>
      <c r="AS755" s="265"/>
      <c r="AT755" s="265"/>
      <c r="AU755" s="265"/>
      <c r="AV755" s="265"/>
      <c r="AW755" s="265"/>
      <c r="AX755" s="265"/>
      <c r="AY755" s="265"/>
      <c r="AZ755" s="265"/>
      <c r="BA755" s="265"/>
      <c r="BB755" s="265"/>
      <c r="BC755" s="265"/>
      <c r="BD755" s="265"/>
      <c r="BE755" s="265"/>
      <c r="BF755" s="265"/>
      <c r="BG755" s="265"/>
      <c r="BH755" s="265"/>
      <c r="BI755" s="265"/>
      <c r="BJ755" s="265"/>
      <c r="BK755" s="265"/>
      <c r="BL755" s="265"/>
      <c r="BM755" s="265"/>
      <c r="BN755" s="265"/>
      <c r="BO755" s="265"/>
      <c r="BP755" s="265"/>
      <c r="BQ755" s="265"/>
      <c r="BR755" s="265"/>
      <c r="BS755" s="265"/>
      <c r="BT755" s="265"/>
      <c r="BU755" s="265"/>
      <c r="BV755" s="265"/>
      <c r="BW755" s="265"/>
      <c r="BX755" s="265"/>
      <c r="BY755" s="265"/>
      <c r="BZ755" s="265"/>
      <c r="CA755" s="265"/>
      <c r="CB755" s="265"/>
      <c r="CC755" s="265"/>
      <c r="CD755" s="265"/>
      <c r="CE755" s="265"/>
      <c r="CF755" s="265"/>
      <c r="CG755" s="265"/>
      <c r="CH755" s="265"/>
      <c r="CI755" s="265"/>
      <c r="CJ755" s="265"/>
      <c r="CK755" s="265"/>
      <c r="CL755" s="265"/>
      <c r="CM755" s="265"/>
      <c r="CN755" s="265"/>
      <c r="CO755" s="265"/>
      <c r="CP755" s="265"/>
      <c r="CQ755" s="265"/>
      <c r="CR755" s="265"/>
      <c r="CS755" s="265"/>
      <c r="CT755" s="265"/>
      <c r="CU755" s="265"/>
      <c r="CV755" s="265"/>
      <c r="CW755" s="265"/>
      <c r="CX755" s="265"/>
      <c r="CY755" s="265"/>
      <c r="CZ755" s="265"/>
      <c r="DA755" s="265"/>
      <c r="DB755" s="265"/>
      <c r="DC755" s="265"/>
      <c r="DD755" s="265"/>
      <c r="DE755" s="265"/>
      <c r="DF755" s="265"/>
      <c r="DG755" s="265"/>
      <c r="DH755" s="265"/>
      <c r="DI755" s="265"/>
      <c r="DJ755" s="265"/>
      <c r="DK755" s="265"/>
      <c r="DL755" s="265"/>
      <c r="DM755" s="265"/>
      <c r="DN755" s="265"/>
      <c r="DO755" s="265"/>
      <c r="DP755" s="265"/>
      <c r="DQ755" s="265"/>
      <c r="DR755" s="265"/>
      <c r="DS755" s="265"/>
      <c r="DT755" s="265"/>
      <c r="DU755" s="265"/>
      <c r="DV755" s="265"/>
      <c r="DW755" s="265"/>
      <c r="DX755" s="265"/>
      <c r="DY755" s="265"/>
      <c r="DZ755" s="265"/>
      <c r="EA755" s="265"/>
      <c r="EB755" s="265"/>
      <c r="EC755" s="265"/>
      <c r="ED755" s="265"/>
      <c r="EE755" s="265"/>
      <c r="EF755" s="265"/>
      <c r="EG755" s="265"/>
      <c r="EH755" s="265"/>
      <c r="EI755" s="265"/>
      <c r="EJ755" s="265"/>
      <c r="EK755" s="265"/>
      <c r="EL755" s="265"/>
      <c r="EM755" s="265"/>
      <c r="EN755" s="265"/>
      <c r="EO755" s="265"/>
      <c r="EP755" s="265"/>
      <c r="EQ755" s="265"/>
      <c r="ER755" s="265"/>
      <c r="ES755" s="265"/>
      <c r="ET755" s="265"/>
      <c r="EU755" s="265"/>
      <c r="EV755" s="265"/>
      <c r="EW755" s="265"/>
      <c r="EX755" s="265"/>
      <c r="EY755" s="265"/>
      <c r="EZ755" s="265"/>
      <c r="FA755" s="265"/>
      <c r="FB755" s="265"/>
      <c r="FC755" s="265"/>
      <c r="FD755" s="265"/>
      <c r="FE755" s="265"/>
      <c r="FF755" s="265"/>
      <c r="FG755" s="265"/>
      <c r="FH755" s="265"/>
      <c r="FI755" s="265"/>
      <c r="FJ755" s="265"/>
      <c r="FK755" s="265"/>
      <c r="FL755" s="265"/>
      <c r="FM755" s="265"/>
      <c r="FN755" s="265"/>
      <c r="FO755" s="265"/>
      <c r="FP755" s="265"/>
      <c r="FQ755" s="265"/>
      <c r="FR755" s="265"/>
      <c r="FS755" s="265"/>
      <c r="FT755" s="265"/>
      <c r="FU755" s="265"/>
      <c r="FV755" s="265"/>
      <c r="FW755" s="265"/>
      <c r="FX755" s="265"/>
      <c r="FY755" s="265"/>
      <c r="FZ755" s="265"/>
      <c r="GA755" s="265"/>
    </row>
    <row r="756" spans="1:183" s="1442" customFormat="1">
      <c r="A756" s="955"/>
      <c r="B756" s="265"/>
      <c r="C756" s="265"/>
      <c r="D756" s="265"/>
      <c r="E756" s="265"/>
      <c r="F756" s="265"/>
      <c r="G756" s="265"/>
      <c r="H756" s="265"/>
      <c r="I756" s="265"/>
      <c r="J756" s="265"/>
      <c r="K756" s="265"/>
      <c r="L756" s="265"/>
      <c r="M756" s="265"/>
      <c r="N756" s="265"/>
      <c r="O756" s="265"/>
      <c r="P756" s="265"/>
      <c r="Q756" s="265"/>
      <c r="R756" s="265"/>
      <c r="S756" s="265"/>
      <c r="T756" s="265"/>
      <c r="U756" s="282"/>
      <c r="V756" s="282"/>
      <c r="W756" s="265"/>
      <c r="X756" s="265"/>
      <c r="Y756" s="282"/>
      <c r="Z756" s="282"/>
      <c r="AA756" s="555"/>
      <c r="AB756" s="974"/>
      <c r="AC756" s="974"/>
      <c r="AD756" s="974"/>
      <c r="AF756" s="282"/>
      <c r="AG756" s="265"/>
      <c r="AH756" s="282"/>
      <c r="AI756" s="265"/>
      <c r="AJ756" s="265"/>
      <c r="AK756" s="265"/>
      <c r="AL756" s="265"/>
      <c r="AM756" s="265"/>
      <c r="AN756" s="265"/>
      <c r="AO756" s="265"/>
      <c r="AP756" s="265"/>
      <c r="AQ756" s="265"/>
      <c r="AR756" s="265"/>
      <c r="AS756" s="265"/>
      <c r="AT756" s="265"/>
      <c r="AU756" s="265"/>
      <c r="AV756" s="265"/>
      <c r="AW756" s="265"/>
      <c r="AX756" s="265"/>
      <c r="AY756" s="265"/>
      <c r="AZ756" s="265"/>
      <c r="BA756" s="265"/>
      <c r="BB756" s="265"/>
      <c r="BC756" s="265"/>
      <c r="BD756" s="265"/>
      <c r="BE756" s="265"/>
      <c r="BF756" s="265"/>
      <c r="BG756" s="265"/>
      <c r="BH756" s="265"/>
      <c r="BI756" s="265"/>
      <c r="BJ756" s="265"/>
      <c r="BK756" s="265"/>
      <c r="BL756" s="265"/>
      <c r="BM756" s="265"/>
      <c r="BN756" s="265"/>
      <c r="BO756" s="265"/>
      <c r="BP756" s="265"/>
      <c r="BQ756" s="265"/>
      <c r="BR756" s="265"/>
      <c r="BS756" s="265"/>
      <c r="BT756" s="265"/>
      <c r="BU756" s="265"/>
      <c r="BV756" s="265"/>
      <c r="BW756" s="265"/>
      <c r="BX756" s="265"/>
      <c r="BY756" s="265"/>
      <c r="BZ756" s="265"/>
      <c r="CA756" s="265"/>
      <c r="CB756" s="265"/>
      <c r="CC756" s="265"/>
      <c r="CD756" s="265"/>
      <c r="CE756" s="265"/>
      <c r="CF756" s="265"/>
      <c r="CG756" s="265"/>
      <c r="CH756" s="265"/>
      <c r="CI756" s="265"/>
      <c r="CJ756" s="265"/>
      <c r="CK756" s="265"/>
      <c r="CL756" s="265"/>
      <c r="CM756" s="265"/>
      <c r="CN756" s="265"/>
      <c r="CO756" s="265"/>
      <c r="CP756" s="265"/>
      <c r="CQ756" s="265"/>
      <c r="CR756" s="265"/>
      <c r="CS756" s="265"/>
      <c r="CT756" s="265"/>
      <c r="CU756" s="265"/>
      <c r="CV756" s="265"/>
      <c r="CW756" s="265"/>
      <c r="CX756" s="265"/>
      <c r="CY756" s="265"/>
      <c r="CZ756" s="265"/>
      <c r="DA756" s="265"/>
      <c r="DB756" s="265"/>
      <c r="DC756" s="265"/>
      <c r="DD756" s="265"/>
      <c r="DE756" s="265"/>
      <c r="DF756" s="265"/>
      <c r="DG756" s="265"/>
      <c r="DH756" s="265"/>
      <c r="DI756" s="265"/>
      <c r="DJ756" s="265"/>
      <c r="DK756" s="265"/>
      <c r="DL756" s="265"/>
      <c r="DM756" s="265"/>
      <c r="DN756" s="265"/>
      <c r="DO756" s="265"/>
      <c r="DP756" s="265"/>
      <c r="DQ756" s="265"/>
      <c r="DR756" s="265"/>
      <c r="DS756" s="265"/>
      <c r="DT756" s="265"/>
      <c r="DU756" s="265"/>
      <c r="DV756" s="265"/>
      <c r="DW756" s="265"/>
      <c r="DX756" s="265"/>
      <c r="DY756" s="265"/>
      <c r="DZ756" s="265"/>
      <c r="EA756" s="265"/>
      <c r="EB756" s="265"/>
      <c r="EC756" s="265"/>
      <c r="ED756" s="265"/>
      <c r="EE756" s="265"/>
      <c r="EF756" s="265"/>
      <c r="EG756" s="265"/>
      <c r="EH756" s="265"/>
      <c r="EI756" s="265"/>
      <c r="EJ756" s="265"/>
      <c r="EK756" s="265"/>
      <c r="EL756" s="265"/>
      <c r="EM756" s="265"/>
      <c r="EN756" s="265"/>
      <c r="EO756" s="265"/>
      <c r="EP756" s="265"/>
      <c r="EQ756" s="265"/>
      <c r="ER756" s="265"/>
      <c r="ES756" s="265"/>
      <c r="ET756" s="265"/>
      <c r="EU756" s="265"/>
      <c r="EV756" s="265"/>
      <c r="EW756" s="265"/>
      <c r="EX756" s="265"/>
      <c r="EY756" s="265"/>
      <c r="EZ756" s="265"/>
      <c r="FA756" s="265"/>
      <c r="FB756" s="265"/>
      <c r="FC756" s="265"/>
      <c r="FD756" s="265"/>
      <c r="FE756" s="265"/>
      <c r="FF756" s="265"/>
      <c r="FG756" s="265"/>
      <c r="FH756" s="265"/>
      <c r="FI756" s="265"/>
      <c r="FJ756" s="265"/>
      <c r="FK756" s="265"/>
      <c r="FL756" s="265"/>
      <c r="FM756" s="265"/>
      <c r="FN756" s="265"/>
      <c r="FO756" s="265"/>
      <c r="FP756" s="265"/>
      <c r="FQ756" s="265"/>
      <c r="FR756" s="265"/>
      <c r="FS756" s="265"/>
      <c r="FT756" s="265"/>
      <c r="FU756" s="265"/>
      <c r="FV756" s="265"/>
      <c r="FW756" s="265"/>
      <c r="FX756" s="265"/>
      <c r="FY756" s="265"/>
      <c r="FZ756" s="265"/>
      <c r="GA756" s="265"/>
    </row>
    <row r="757" spans="1:183" s="1442" customFormat="1">
      <c r="A757" s="955"/>
      <c r="B757" s="265"/>
      <c r="C757" s="265"/>
      <c r="D757" s="265"/>
      <c r="E757" s="265"/>
      <c r="F757" s="265"/>
      <c r="G757" s="265"/>
      <c r="H757" s="265"/>
      <c r="I757" s="265"/>
      <c r="J757" s="265"/>
      <c r="K757" s="265"/>
      <c r="L757" s="265"/>
      <c r="M757" s="265"/>
      <c r="N757" s="265"/>
      <c r="O757" s="265"/>
      <c r="P757" s="265"/>
      <c r="Q757" s="265"/>
      <c r="R757" s="265"/>
      <c r="S757" s="265"/>
      <c r="T757" s="265"/>
      <c r="U757" s="282"/>
      <c r="V757" s="282"/>
      <c r="W757" s="265"/>
      <c r="X757" s="265"/>
      <c r="Y757" s="282"/>
      <c r="Z757" s="282"/>
      <c r="AA757" s="555"/>
      <c r="AB757" s="974"/>
      <c r="AC757" s="974"/>
      <c r="AD757" s="974"/>
      <c r="AF757" s="282"/>
      <c r="AG757" s="265"/>
      <c r="AH757" s="282"/>
      <c r="AI757" s="265"/>
      <c r="AJ757" s="265"/>
      <c r="AK757" s="265"/>
      <c r="AL757" s="265"/>
      <c r="AM757" s="265"/>
      <c r="AN757" s="265"/>
      <c r="AO757" s="265"/>
      <c r="AP757" s="265"/>
      <c r="AQ757" s="265"/>
      <c r="AR757" s="265"/>
      <c r="AS757" s="265"/>
      <c r="AT757" s="265"/>
      <c r="AU757" s="265"/>
      <c r="AV757" s="265"/>
      <c r="AW757" s="265"/>
      <c r="AX757" s="265"/>
      <c r="AY757" s="265"/>
      <c r="AZ757" s="265"/>
      <c r="BA757" s="265"/>
      <c r="BB757" s="265"/>
      <c r="BC757" s="265"/>
      <c r="BD757" s="265"/>
      <c r="BE757" s="265"/>
      <c r="BF757" s="265"/>
      <c r="BG757" s="265"/>
      <c r="BH757" s="265"/>
      <c r="BI757" s="265"/>
      <c r="BJ757" s="265"/>
      <c r="BK757" s="265"/>
      <c r="BL757" s="265"/>
      <c r="BM757" s="265"/>
      <c r="BN757" s="265"/>
      <c r="BO757" s="265"/>
      <c r="BP757" s="265"/>
      <c r="BQ757" s="265"/>
      <c r="BR757" s="265"/>
      <c r="BS757" s="265"/>
      <c r="BT757" s="265"/>
      <c r="BU757" s="265"/>
      <c r="BV757" s="265"/>
      <c r="BW757" s="265"/>
      <c r="BX757" s="265"/>
      <c r="BY757" s="265"/>
      <c r="BZ757" s="265"/>
      <c r="CA757" s="265"/>
      <c r="CB757" s="265"/>
      <c r="CC757" s="265"/>
      <c r="CD757" s="265"/>
      <c r="CE757" s="265"/>
      <c r="CF757" s="265"/>
      <c r="CG757" s="265"/>
      <c r="CH757" s="265"/>
      <c r="CI757" s="265"/>
      <c r="CJ757" s="265"/>
      <c r="CK757" s="265"/>
      <c r="CL757" s="265"/>
      <c r="CM757" s="265"/>
      <c r="CN757" s="265"/>
      <c r="CO757" s="265"/>
      <c r="CP757" s="265"/>
      <c r="CQ757" s="265"/>
      <c r="CR757" s="265"/>
      <c r="CS757" s="265"/>
      <c r="CT757" s="265"/>
      <c r="CU757" s="265"/>
      <c r="CV757" s="265"/>
      <c r="CW757" s="265"/>
      <c r="CX757" s="265"/>
      <c r="CY757" s="265"/>
      <c r="CZ757" s="265"/>
      <c r="DA757" s="265"/>
      <c r="DB757" s="265"/>
      <c r="DC757" s="265"/>
      <c r="DD757" s="265"/>
      <c r="DE757" s="265"/>
      <c r="DF757" s="265"/>
      <c r="DG757" s="265"/>
      <c r="DH757" s="265"/>
      <c r="DI757" s="265"/>
      <c r="DJ757" s="265"/>
      <c r="DK757" s="265"/>
      <c r="DL757" s="265"/>
      <c r="DM757" s="265"/>
      <c r="DN757" s="265"/>
      <c r="DO757" s="265"/>
      <c r="DP757" s="265"/>
      <c r="DQ757" s="265"/>
      <c r="DR757" s="265"/>
      <c r="DS757" s="265"/>
      <c r="DT757" s="265"/>
      <c r="DU757" s="265"/>
      <c r="DV757" s="265"/>
      <c r="DW757" s="265"/>
      <c r="DX757" s="265"/>
      <c r="DY757" s="265"/>
      <c r="DZ757" s="265"/>
      <c r="EA757" s="265"/>
      <c r="EB757" s="265"/>
      <c r="EC757" s="265"/>
      <c r="ED757" s="265"/>
      <c r="EE757" s="265"/>
      <c r="EF757" s="265"/>
      <c r="EG757" s="265"/>
      <c r="EH757" s="265"/>
      <c r="EI757" s="265"/>
      <c r="EJ757" s="265"/>
      <c r="EK757" s="265"/>
      <c r="EL757" s="265"/>
      <c r="EM757" s="265"/>
      <c r="EN757" s="265"/>
      <c r="EO757" s="265"/>
      <c r="EP757" s="265"/>
      <c r="EQ757" s="265"/>
      <c r="ER757" s="265"/>
      <c r="ES757" s="265"/>
      <c r="ET757" s="265"/>
      <c r="EU757" s="265"/>
      <c r="EV757" s="265"/>
      <c r="EW757" s="265"/>
      <c r="EX757" s="265"/>
      <c r="EY757" s="265"/>
      <c r="EZ757" s="265"/>
      <c r="FA757" s="265"/>
      <c r="FB757" s="265"/>
      <c r="FC757" s="265"/>
      <c r="FD757" s="265"/>
      <c r="FE757" s="265"/>
      <c r="FF757" s="265"/>
      <c r="FG757" s="265"/>
      <c r="FH757" s="265"/>
      <c r="FI757" s="265"/>
      <c r="FJ757" s="265"/>
      <c r="FK757" s="265"/>
      <c r="FL757" s="265"/>
      <c r="FM757" s="265"/>
      <c r="FN757" s="265"/>
      <c r="FO757" s="265"/>
      <c r="FP757" s="265"/>
      <c r="FQ757" s="265"/>
      <c r="FR757" s="265"/>
      <c r="FS757" s="265"/>
      <c r="FT757" s="265"/>
      <c r="FU757" s="265"/>
      <c r="FV757" s="265"/>
      <c r="FW757" s="265"/>
      <c r="FX757" s="265"/>
      <c r="FY757" s="265"/>
      <c r="FZ757" s="265"/>
      <c r="GA757" s="265"/>
    </row>
    <row r="758" spans="1:183" s="1442" customFormat="1">
      <c r="A758" s="955"/>
      <c r="B758" s="265"/>
      <c r="C758" s="265"/>
      <c r="D758" s="265"/>
      <c r="E758" s="265"/>
      <c r="F758" s="265"/>
      <c r="G758" s="265"/>
      <c r="H758" s="265"/>
      <c r="I758" s="265"/>
      <c r="J758" s="265"/>
      <c r="K758" s="265"/>
      <c r="L758" s="265"/>
      <c r="M758" s="265"/>
      <c r="N758" s="265"/>
      <c r="O758" s="265"/>
      <c r="P758" s="265"/>
      <c r="Q758" s="265"/>
      <c r="R758" s="265"/>
      <c r="S758" s="265"/>
      <c r="T758" s="265"/>
      <c r="U758" s="282"/>
      <c r="V758" s="282"/>
      <c r="W758" s="265"/>
      <c r="X758" s="265"/>
      <c r="Y758" s="282"/>
      <c r="Z758" s="282"/>
      <c r="AA758" s="555"/>
      <c r="AB758" s="974"/>
      <c r="AC758" s="974"/>
      <c r="AD758" s="974"/>
      <c r="AF758" s="282"/>
      <c r="AG758" s="265"/>
      <c r="AH758" s="282"/>
      <c r="AI758" s="265"/>
      <c r="AJ758" s="265"/>
      <c r="AK758" s="265"/>
      <c r="AL758" s="265"/>
      <c r="AM758" s="265"/>
      <c r="AN758" s="265"/>
      <c r="AO758" s="265"/>
      <c r="AP758" s="265"/>
      <c r="AQ758" s="265"/>
      <c r="AR758" s="265"/>
      <c r="AS758" s="265"/>
      <c r="AT758" s="265"/>
      <c r="AU758" s="265"/>
      <c r="AV758" s="265"/>
      <c r="AW758" s="265"/>
      <c r="AX758" s="265"/>
      <c r="AY758" s="265"/>
      <c r="AZ758" s="265"/>
      <c r="BA758" s="265"/>
      <c r="BB758" s="265"/>
      <c r="BC758" s="265"/>
      <c r="BD758" s="265"/>
      <c r="BE758" s="265"/>
      <c r="BF758" s="265"/>
      <c r="BG758" s="265"/>
      <c r="BH758" s="265"/>
      <c r="BI758" s="265"/>
      <c r="BJ758" s="265"/>
      <c r="BK758" s="265"/>
      <c r="BL758" s="265"/>
      <c r="BM758" s="265"/>
      <c r="BN758" s="265"/>
      <c r="BO758" s="265"/>
      <c r="BP758" s="265"/>
      <c r="BQ758" s="265"/>
      <c r="BR758" s="265"/>
      <c r="BS758" s="265"/>
      <c r="BT758" s="265"/>
      <c r="BU758" s="265"/>
      <c r="BV758" s="265"/>
      <c r="BW758" s="265"/>
      <c r="BX758" s="265"/>
      <c r="BY758" s="265"/>
      <c r="BZ758" s="265"/>
      <c r="CA758" s="265"/>
      <c r="CB758" s="265"/>
      <c r="CC758" s="265"/>
      <c r="CD758" s="265"/>
      <c r="CE758" s="265"/>
      <c r="CF758" s="265"/>
      <c r="CG758" s="265"/>
      <c r="CH758" s="265"/>
      <c r="CI758" s="265"/>
      <c r="CJ758" s="265"/>
      <c r="CK758" s="265"/>
      <c r="CL758" s="265"/>
      <c r="CM758" s="265"/>
      <c r="CN758" s="265"/>
      <c r="CO758" s="265"/>
      <c r="CP758" s="265"/>
      <c r="CQ758" s="265"/>
      <c r="CR758" s="265"/>
      <c r="CS758" s="265"/>
      <c r="CT758" s="265"/>
      <c r="CU758" s="265"/>
      <c r="CV758" s="265"/>
      <c r="CW758" s="265"/>
      <c r="CX758" s="265"/>
      <c r="CY758" s="265"/>
      <c r="CZ758" s="265"/>
      <c r="DA758" s="265"/>
      <c r="DB758" s="265"/>
      <c r="DC758" s="265"/>
      <c r="DD758" s="265"/>
      <c r="DE758" s="265"/>
      <c r="DF758" s="265"/>
      <c r="DG758" s="265"/>
      <c r="DH758" s="265"/>
      <c r="DI758" s="265"/>
      <c r="DJ758" s="265"/>
      <c r="DK758" s="265"/>
      <c r="DL758" s="265"/>
      <c r="DM758" s="265"/>
      <c r="DN758" s="265"/>
      <c r="DO758" s="265"/>
      <c r="DP758" s="265"/>
      <c r="DQ758" s="265"/>
      <c r="DR758" s="265"/>
      <c r="DS758" s="265"/>
      <c r="DT758" s="265"/>
      <c r="DU758" s="265"/>
      <c r="DV758" s="265"/>
      <c r="DW758" s="265"/>
      <c r="DX758" s="265"/>
      <c r="DY758" s="265"/>
      <c r="DZ758" s="265"/>
      <c r="EA758" s="265"/>
      <c r="EB758" s="265"/>
      <c r="EC758" s="265"/>
      <c r="ED758" s="265"/>
      <c r="EE758" s="265"/>
      <c r="EF758" s="265"/>
      <c r="EG758" s="265"/>
      <c r="EH758" s="265"/>
      <c r="EI758" s="265"/>
      <c r="EJ758" s="265"/>
      <c r="EK758" s="265"/>
      <c r="EL758" s="265"/>
      <c r="EM758" s="265"/>
      <c r="EN758" s="265"/>
      <c r="EO758" s="265"/>
      <c r="EP758" s="265"/>
      <c r="EQ758" s="265"/>
      <c r="ER758" s="265"/>
      <c r="ES758" s="265"/>
      <c r="ET758" s="265"/>
      <c r="EU758" s="265"/>
      <c r="EV758" s="265"/>
      <c r="EW758" s="265"/>
      <c r="EX758" s="265"/>
      <c r="EY758" s="265"/>
      <c r="EZ758" s="265"/>
      <c r="FA758" s="265"/>
      <c r="FB758" s="265"/>
      <c r="FC758" s="265"/>
      <c r="FD758" s="265"/>
      <c r="FE758" s="265"/>
      <c r="FF758" s="265"/>
      <c r="FG758" s="265"/>
      <c r="FH758" s="265"/>
      <c r="FI758" s="265"/>
      <c r="FJ758" s="265"/>
      <c r="FK758" s="265"/>
      <c r="FL758" s="265"/>
      <c r="FM758" s="265"/>
      <c r="FN758" s="265"/>
      <c r="FO758" s="265"/>
      <c r="FP758" s="265"/>
      <c r="FQ758" s="265"/>
      <c r="FR758" s="265"/>
      <c r="FS758" s="265"/>
      <c r="FT758" s="265"/>
      <c r="FU758" s="265"/>
      <c r="FV758" s="265"/>
      <c r="FW758" s="265"/>
      <c r="FX758" s="265"/>
      <c r="FY758" s="265"/>
      <c r="FZ758" s="265"/>
      <c r="GA758" s="265"/>
    </row>
    <row r="759" spans="1:183" s="1442" customFormat="1">
      <c r="A759" s="955"/>
      <c r="B759" s="265"/>
      <c r="C759" s="265"/>
      <c r="D759" s="265"/>
      <c r="E759" s="265"/>
      <c r="F759" s="265"/>
      <c r="G759" s="265"/>
      <c r="H759" s="265"/>
      <c r="I759" s="265"/>
      <c r="J759" s="265"/>
      <c r="K759" s="265"/>
      <c r="L759" s="265"/>
      <c r="M759" s="265"/>
      <c r="N759" s="265"/>
      <c r="O759" s="265"/>
      <c r="P759" s="265"/>
      <c r="Q759" s="265"/>
      <c r="R759" s="265"/>
      <c r="S759" s="265"/>
      <c r="T759" s="265"/>
      <c r="U759" s="282"/>
      <c r="V759" s="282"/>
      <c r="W759" s="265"/>
      <c r="X759" s="265"/>
      <c r="Y759" s="282"/>
      <c r="Z759" s="282"/>
      <c r="AA759" s="555"/>
      <c r="AB759" s="974"/>
      <c r="AC759" s="974"/>
      <c r="AD759" s="974"/>
      <c r="AF759" s="282"/>
      <c r="AG759" s="265"/>
      <c r="AH759" s="282"/>
      <c r="AI759" s="265"/>
      <c r="AJ759" s="265"/>
      <c r="AK759" s="265"/>
      <c r="AL759" s="265"/>
      <c r="AM759" s="265"/>
      <c r="AN759" s="265"/>
      <c r="AO759" s="265"/>
      <c r="AP759" s="265"/>
      <c r="AQ759" s="265"/>
      <c r="AR759" s="265"/>
      <c r="AS759" s="265"/>
      <c r="AT759" s="265"/>
      <c r="AU759" s="265"/>
      <c r="AV759" s="265"/>
      <c r="AW759" s="265"/>
      <c r="AX759" s="265"/>
      <c r="AY759" s="265"/>
      <c r="AZ759" s="265"/>
      <c r="BA759" s="265"/>
      <c r="BB759" s="265"/>
      <c r="BC759" s="265"/>
      <c r="BD759" s="265"/>
      <c r="BE759" s="265"/>
      <c r="BF759" s="265"/>
      <c r="BG759" s="265"/>
      <c r="BH759" s="265"/>
      <c r="BI759" s="265"/>
      <c r="BJ759" s="265"/>
      <c r="BK759" s="265"/>
      <c r="BL759" s="265"/>
      <c r="BM759" s="265"/>
      <c r="BN759" s="265"/>
      <c r="BO759" s="265"/>
      <c r="BP759" s="265"/>
      <c r="BQ759" s="265"/>
      <c r="BR759" s="265"/>
      <c r="BS759" s="265"/>
      <c r="BT759" s="265"/>
      <c r="BU759" s="265"/>
      <c r="BV759" s="265"/>
      <c r="BW759" s="265"/>
      <c r="BX759" s="265"/>
      <c r="BY759" s="265"/>
      <c r="BZ759" s="265"/>
      <c r="CA759" s="265"/>
      <c r="CB759" s="265"/>
      <c r="CC759" s="265"/>
      <c r="CD759" s="265"/>
      <c r="CE759" s="265"/>
      <c r="CF759" s="265"/>
      <c r="CG759" s="265"/>
      <c r="CH759" s="265"/>
      <c r="CI759" s="265"/>
      <c r="CJ759" s="265"/>
      <c r="CK759" s="265"/>
      <c r="CL759" s="265"/>
      <c r="CM759" s="265"/>
      <c r="CN759" s="265"/>
      <c r="CO759" s="265"/>
      <c r="CP759" s="265"/>
      <c r="CQ759" s="265"/>
      <c r="CR759" s="265"/>
      <c r="CS759" s="265"/>
      <c r="CT759" s="265"/>
      <c r="CU759" s="265"/>
      <c r="CV759" s="265"/>
      <c r="CW759" s="265"/>
      <c r="CX759" s="265"/>
      <c r="CY759" s="265"/>
      <c r="CZ759" s="265"/>
      <c r="DA759" s="265"/>
      <c r="DB759" s="265"/>
      <c r="DC759" s="265"/>
      <c r="DD759" s="265"/>
      <c r="DE759" s="265"/>
      <c r="DF759" s="265"/>
      <c r="DG759" s="265"/>
      <c r="DH759" s="265"/>
      <c r="DI759" s="265"/>
      <c r="DJ759" s="265"/>
      <c r="DK759" s="265"/>
      <c r="DL759" s="265"/>
      <c r="DM759" s="265"/>
      <c r="DN759" s="265"/>
      <c r="DO759" s="265"/>
      <c r="DP759" s="265"/>
      <c r="DQ759" s="265"/>
      <c r="DR759" s="265"/>
      <c r="DS759" s="265"/>
      <c r="DT759" s="265"/>
      <c r="DU759" s="265"/>
      <c r="DV759" s="265"/>
      <c r="DW759" s="265"/>
      <c r="DX759" s="265"/>
      <c r="DY759" s="265"/>
      <c r="DZ759" s="265"/>
      <c r="EA759" s="265"/>
      <c r="EB759" s="265"/>
      <c r="EC759" s="265"/>
      <c r="ED759" s="265"/>
      <c r="EE759" s="265"/>
      <c r="EF759" s="265"/>
      <c r="EG759" s="265"/>
      <c r="EH759" s="265"/>
      <c r="EI759" s="265"/>
      <c r="EJ759" s="265"/>
      <c r="EK759" s="265"/>
      <c r="EL759" s="265"/>
      <c r="EM759" s="265"/>
      <c r="EN759" s="265"/>
      <c r="EO759" s="265"/>
      <c r="EP759" s="265"/>
      <c r="EQ759" s="265"/>
      <c r="ER759" s="265"/>
      <c r="ES759" s="265"/>
      <c r="ET759" s="265"/>
      <c r="EU759" s="265"/>
      <c r="EV759" s="265"/>
      <c r="EW759" s="265"/>
      <c r="EX759" s="265"/>
      <c r="EY759" s="265"/>
      <c r="EZ759" s="265"/>
      <c r="FA759" s="265"/>
      <c r="FB759" s="265"/>
      <c r="FC759" s="265"/>
      <c r="FD759" s="265"/>
      <c r="FE759" s="265"/>
      <c r="FF759" s="265"/>
      <c r="FG759" s="265"/>
      <c r="FH759" s="265"/>
      <c r="FI759" s="265"/>
      <c r="FJ759" s="265"/>
      <c r="FK759" s="265"/>
      <c r="FL759" s="265"/>
      <c r="FM759" s="265"/>
      <c r="FN759" s="265"/>
      <c r="FO759" s="265"/>
      <c r="FP759" s="265"/>
      <c r="FQ759" s="265"/>
      <c r="FR759" s="265"/>
      <c r="FS759" s="265"/>
      <c r="FT759" s="265"/>
      <c r="FU759" s="265"/>
      <c r="FV759" s="265"/>
      <c r="FW759" s="265"/>
      <c r="FX759" s="265"/>
      <c r="FY759" s="265"/>
      <c r="FZ759" s="265"/>
      <c r="GA759" s="265"/>
    </row>
    <row r="760" spans="1:183" s="1442" customFormat="1">
      <c r="A760" s="955"/>
      <c r="B760" s="265"/>
      <c r="C760" s="265"/>
      <c r="D760" s="265"/>
      <c r="E760" s="265"/>
      <c r="F760" s="265"/>
      <c r="G760" s="265"/>
      <c r="H760" s="265"/>
      <c r="I760" s="265"/>
      <c r="J760" s="265"/>
      <c r="K760" s="265"/>
      <c r="L760" s="265"/>
      <c r="M760" s="265"/>
      <c r="N760" s="265"/>
      <c r="O760" s="265"/>
      <c r="P760" s="265"/>
      <c r="Q760" s="265"/>
      <c r="R760" s="265"/>
      <c r="S760" s="265"/>
      <c r="T760" s="265"/>
      <c r="U760" s="282"/>
      <c r="V760" s="282"/>
      <c r="W760" s="265"/>
      <c r="X760" s="265"/>
      <c r="Y760" s="282"/>
      <c r="Z760" s="282"/>
      <c r="AA760" s="555"/>
      <c r="AB760" s="974"/>
      <c r="AC760" s="974"/>
      <c r="AD760" s="974"/>
      <c r="AF760" s="282"/>
      <c r="AG760" s="265"/>
      <c r="AH760" s="282"/>
      <c r="AI760" s="265"/>
      <c r="AJ760" s="265"/>
      <c r="AK760" s="265"/>
      <c r="AL760" s="265"/>
      <c r="AM760" s="265"/>
      <c r="AN760" s="265"/>
      <c r="AO760" s="265"/>
      <c r="AP760" s="265"/>
      <c r="AQ760" s="265"/>
      <c r="AR760" s="265"/>
      <c r="AS760" s="265"/>
      <c r="AT760" s="265"/>
      <c r="AU760" s="265"/>
      <c r="AV760" s="265"/>
      <c r="AW760" s="265"/>
      <c r="AX760" s="265"/>
      <c r="AY760" s="265"/>
      <c r="AZ760" s="265"/>
      <c r="BA760" s="265"/>
      <c r="BB760" s="265"/>
      <c r="BC760" s="265"/>
      <c r="BD760" s="265"/>
      <c r="BE760" s="265"/>
      <c r="BF760" s="265"/>
      <c r="BG760" s="265"/>
      <c r="BH760" s="265"/>
      <c r="BI760" s="265"/>
      <c r="BJ760" s="265"/>
      <c r="BK760" s="265"/>
      <c r="BL760" s="265"/>
      <c r="BM760" s="265"/>
      <c r="BN760" s="265"/>
      <c r="BO760" s="265"/>
      <c r="BP760" s="265"/>
      <c r="BQ760" s="265"/>
      <c r="BR760" s="265"/>
      <c r="BS760" s="265"/>
      <c r="BT760" s="265"/>
      <c r="BU760" s="265"/>
      <c r="BV760" s="265"/>
      <c r="BW760" s="265"/>
      <c r="BX760" s="265"/>
      <c r="BY760" s="265"/>
      <c r="BZ760" s="265"/>
      <c r="CA760" s="265"/>
      <c r="CB760" s="265"/>
      <c r="CC760" s="265"/>
      <c r="CD760" s="265"/>
      <c r="CE760" s="265"/>
      <c r="CF760" s="265"/>
      <c r="CG760" s="265"/>
      <c r="CH760" s="265"/>
      <c r="CI760" s="265"/>
      <c r="CJ760" s="265"/>
      <c r="CK760" s="265"/>
      <c r="CL760" s="265"/>
      <c r="CM760" s="265"/>
      <c r="CN760" s="265"/>
      <c r="CO760" s="265"/>
      <c r="CP760" s="265"/>
      <c r="CQ760" s="265"/>
      <c r="CR760" s="265"/>
      <c r="CS760" s="265"/>
      <c r="CT760" s="265"/>
      <c r="CU760" s="265"/>
      <c r="CV760" s="265"/>
      <c r="CW760" s="265"/>
      <c r="CX760" s="265"/>
      <c r="CY760" s="265"/>
      <c r="CZ760" s="265"/>
      <c r="DA760" s="265"/>
      <c r="DB760" s="265"/>
      <c r="DC760" s="265"/>
      <c r="DD760" s="265"/>
      <c r="DE760" s="265"/>
      <c r="DF760" s="265"/>
      <c r="DG760" s="265"/>
      <c r="DH760" s="265"/>
      <c r="DI760" s="265"/>
      <c r="DJ760" s="265"/>
      <c r="DK760" s="265"/>
      <c r="DL760" s="265"/>
      <c r="DM760" s="265"/>
      <c r="DN760" s="265"/>
      <c r="DO760" s="265"/>
      <c r="DP760" s="265"/>
      <c r="DQ760" s="265"/>
      <c r="DR760" s="265"/>
      <c r="DS760" s="265"/>
      <c r="DT760" s="265"/>
      <c r="DU760" s="265"/>
      <c r="DV760" s="265"/>
      <c r="DW760" s="265"/>
      <c r="DX760" s="265"/>
      <c r="DY760" s="265"/>
      <c r="DZ760" s="265"/>
      <c r="EA760" s="265"/>
      <c r="EB760" s="265"/>
      <c r="EC760" s="265"/>
      <c r="ED760" s="265"/>
      <c r="EE760" s="265"/>
      <c r="EF760" s="265"/>
      <c r="EG760" s="265"/>
      <c r="EH760" s="265"/>
      <c r="EI760" s="265"/>
      <c r="EJ760" s="265"/>
      <c r="EK760" s="265"/>
      <c r="EL760" s="265"/>
      <c r="EM760" s="265"/>
      <c r="EN760" s="265"/>
      <c r="EO760" s="265"/>
      <c r="EP760" s="265"/>
      <c r="EQ760" s="265"/>
      <c r="ER760" s="265"/>
      <c r="ES760" s="265"/>
      <c r="ET760" s="265"/>
      <c r="EU760" s="265"/>
      <c r="EV760" s="265"/>
      <c r="EW760" s="265"/>
      <c r="EX760" s="265"/>
      <c r="EY760" s="265"/>
      <c r="EZ760" s="265"/>
      <c r="FA760" s="265"/>
      <c r="FB760" s="265"/>
      <c r="FC760" s="265"/>
      <c r="FD760" s="265"/>
      <c r="FE760" s="265"/>
      <c r="FF760" s="265"/>
      <c r="FG760" s="265"/>
      <c r="FH760" s="265"/>
      <c r="FI760" s="265"/>
      <c r="FJ760" s="265"/>
      <c r="FK760" s="265"/>
      <c r="FL760" s="265"/>
      <c r="FM760" s="265"/>
      <c r="FN760" s="265"/>
      <c r="FO760" s="265"/>
      <c r="FP760" s="265"/>
      <c r="FQ760" s="265"/>
      <c r="FR760" s="265"/>
      <c r="FS760" s="265"/>
      <c r="FT760" s="265"/>
      <c r="FU760" s="265"/>
      <c r="FV760" s="265"/>
      <c r="FW760" s="265"/>
      <c r="FX760" s="265"/>
      <c r="FY760" s="265"/>
      <c r="FZ760" s="265"/>
      <c r="GA760" s="265"/>
    </row>
    <row r="761" spans="1:183" s="1442" customFormat="1">
      <c r="A761" s="955"/>
      <c r="B761" s="265"/>
      <c r="C761" s="265"/>
      <c r="D761" s="265"/>
      <c r="E761" s="265"/>
      <c r="F761" s="265"/>
      <c r="G761" s="265"/>
      <c r="H761" s="265"/>
      <c r="I761" s="265"/>
      <c r="J761" s="265"/>
      <c r="K761" s="265"/>
      <c r="L761" s="265"/>
      <c r="M761" s="265"/>
      <c r="N761" s="265"/>
      <c r="O761" s="265"/>
      <c r="P761" s="265"/>
      <c r="Q761" s="265"/>
      <c r="R761" s="265"/>
      <c r="S761" s="265"/>
      <c r="T761" s="265"/>
      <c r="U761" s="282"/>
      <c r="V761" s="282"/>
      <c r="W761" s="265"/>
      <c r="X761" s="265"/>
      <c r="Y761" s="282"/>
      <c r="Z761" s="282"/>
      <c r="AA761" s="555"/>
      <c r="AB761" s="974"/>
      <c r="AC761" s="974"/>
      <c r="AD761" s="974"/>
      <c r="AF761" s="282"/>
      <c r="AG761" s="265"/>
      <c r="AH761" s="282"/>
      <c r="AI761" s="265"/>
      <c r="AJ761" s="265"/>
      <c r="AK761" s="265"/>
      <c r="AL761" s="265"/>
      <c r="AM761" s="265"/>
      <c r="AN761" s="265"/>
      <c r="AO761" s="265"/>
      <c r="AP761" s="265"/>
      <c r="AQ761" s="265"/>
      <c r="AR761" s="265"/>
      <c r="AS761" s="265"/>
      <c r="AT761" s="265"/>
      <c r="AU761" s="265"/>
      <c r="AV761" s="265"/>
      <c r="AW761" s="265"/>
      <c r="AX761" s="265"/>
      <c r="AY761" s="265"/>
      <c r="AZ761" s="265"/>
      <c r="BA761" s="265"/>
      <c r="BB761" s="265"/>
      <c r="BC761" s="265"/>
      <c r="BD761" s="265"/>
      <c r="BE761" s="265"/>
      <c r="BF761" s="265"/>
      <c r="BG761" s="265"/>
      <c r="BH761" s="265"/>
      <c r="BI761" s="265"/>
      <c r="BJ761" s="265"/>
      <c r="BK761" s="265"/>
      <c r="BL761" s="265"/>
      <c r="BM761" s="265"/>
      <c r="BN761" s="265"/>
      <c r="BO761" s="265"/>
      <c r="BP761" s="265"/>
      <c r="BQ761" s="265"/>
      <c r="BR761" s="265"/>
      <c r="BS761" s="265"/>
      <c r="BT761" s="265"/>
      <c r="BU761" s="265"/>
      <c r="BV761" s="265"/>
      <c r="BW761" s="265"/>
      <c r="BX761" s="265"/>
      <c r="BY761" s="265"/>
      <c r="BZ761" s="265"/>
      <c r="CA761" s="265"/>
      <c r="CB761" s="265"/>
      <c r="CC761" s="265"/>
      <c r="CD761" s="265"/>
      <c r="CE761" s="265"/>
      <c r="CF761" s="265"/>
      <c r="CG761" s="265"/>
      <c r="CH761" s="265"/>
      <c r="CI761" s="265"/>
      <c r="CJ761" s="265"/>
      <c r="CK761" s="265"/>
      <c r="CL761" s="265"/>
      <c r="CM761" s="265"/>
      <c r="CN761" s="265"/>
      <c r="CO761" s="265"/>
      <c r="CP761" s="265"/>
      <c r="CQ761" s="265"/>
      <c r="CR761" s="265"/>
      <c r="CS761" s="265"/>
      <c r="CT761" s="265"/>
      <c r="CU761" s="265"/>
      <c r="CV761" s="265"/>
      <c r="CW761" s="265"/>
      <c r="CX761" s="265"/>
      <c r="CY761" s="265"/>
      <c r="CZ761" s="265"/>
      <c r="DA761" s="265"/>
      <c r="DB761" s="265"/>
      <c r="DC761" s="265"/>
      <c r="DD761" s="265"/>
      <c r="DE761" s="265"/>
      <c r="DF761" s="265"/>
      <c r="DG761" s="265"/>
      <c r="DH761" s="265"/>
      <c r="DI761" s="265"/>
      <c r="DJ761" s="265"/>
      <c r="DK761" s="265"/>
      <c r="DL761" s="265"/>
      <c r="DM761" s="265"/>
      <c r="DN761" s="265"/>
      <c r="DO761" s="265"/>
      <c r="DP761" s="265"/>
      <c r="DQ761" s="265"/>
      <c r="DR761" s="265"/>
      <c r="DS761" s="265"/>
      <c r="DT761" s="265"/>
      <c r="DU761" s="265"/>
      <c r="DV761" s="265"/>
      <c r="DW761" s="265"/>
      <c r="DX761" s="265"/>
      <c r="DY761" s="265"/>
      <c r="DZ761" s="265"/>
      <c r="EA761" s="265"/>
      <c r="EB761" s="265"/>
      <c r="EC761" s="265"/>
      <c r="ED761" s="265"/>
      <c r="EE761" s="265"/>
      <c r="EF761" s="265"/>
      <c r="EG761" s="265"/>
      <c r="EH761" s="265"/>
      <c r="EI761" s="265"/>
      <c r="EJ761" s="265"/>
      <c r="EK761" s="265"/>
      <c r="EL761" s="265"/>
      <c r="EM761" s="265"/>
      <c r="EN761" s="265"/>
      <c r="EO761" s="265"/>
      <c r="EP761" s="265"/>
      <c r="EQ761" s="265"/>
      <c r="ER761" s="265"/>
      <c r="ES761" s="265"/>
      <c r="ET761" s="265"/>
      <c r="EU761" s="265"/>
      <c r="EV761" s="265"/>
      <c r="EW761" s="265"/>
      <c r="EX761" s="265"/>
      <c r="EY761" s="265"/>
      <c r="EZ761" s="265"/>
      <c r="FA761" s="265"/>
      <c r="FB761" s="265"/>
      <c r="FC761" s="265"/>
      <c r="FD761" s="265"/>
      <c r="FE761" s="265"/>
      <c r="FF761" s="265"/>
      <c r="FG761" s="265"/>
      <c r="FH761" s="265"/>
      <c r="FI761" s="265"/>
      <c r="FJ761" s="265"/>
      <c r="FK761" s="265"/>
      <c r="FL761" s="265"/>
      <c r="FM761" s="265"/>
      <c r="FN761" s="265"/>
      <c r="FO761" s="265"/>
      <c r="FP761" s="265"/>
      <c r="FQ761" s="265"/>
      <c r="FR761" s="265"/>
      <c r="FS761" s="265"/>
      <c r="FT761" s="265"/>
      <c r="FU761" s="265"/>
      <c r="FV761" s="265"/>
      <c r="FW761" s="265"/>
      <c r="FX761" s="265"/>
      <c r="FY761" s="265"/>
      <c r="FZ761" s="265"/>
      <c r="GA761" s="265"/>
    </row>
    <row r="762" spans="1:183" s="1442" customFormat="1">
      <c r="A762" s="955"/>
      <c r="B762" s="265"/>
      <c r="C762" s="265"/>
      <c r="D762" s="265"/>
      <c r="E762" s="265"/>
      <c r="F762" s="265"/>
      <c r="G762" s="265"/>
      <c r="H762" s="265"/>
      <c r="I762" s="265"/>
      <c r="J762" s="265"/>
      <c r="K762" s="265"/>
      <c r="L762" s="265"/>
      <c r="M762" s="265"/>
      <c r="N762" s="265"/>
      <c r="O762" s="265"/>
      <c r="P762" s="265"/>
      <c r="Q762" s="265"/>
      <c r="R762" s="265"/>
      <c r="S762" s="265"/>
      <c r="T762" s="265"/>
      <c r="U762" s="282"/>
      <c r="V762" s="282"/>
      <c r="W762" s="265"/>
      <c r="X762" s="265"/>
      <c r="Y762" s="282"/>
      <c r="Z762" s="282"/>
      <c r="AA762" s="555"/>
      <c r="AB762" s="974"/>
      <c r="AC762" s="974"/>
      <c r="AD762" s="974"/>
      <c r="AF762" s="282"/>
      <c r="AG762" s="265"/>
      <c r="AH762" s="282"/>
      <c r="AI762" s="265"/>
      <c r="AJ762" s="265"/>
      <c r="AK762" s="265"/>
      <c r="AL762" s="265"/>
      <c r="AM762" s="265"/>
      <c r="AN762" s="265"/>
      <c r="AO762" s="265"/>
      <c r="AP762" s="265"/>
      <c r="AQ762" s="265"/>
      <c r="AR762" s="265"/>
      <c r="AS762" s="265"/>
      <c r="AT762" s="265"/>
      <c r="AU762" s="265"/>
      <c r="AV762" s="265"/>
      <c r="AW762" s="265"/>
      <c r="AX762" s="265"/>
      <c r="AY762" s="265"/>
      <c r="AZ762" s="265"/>
      <c r="BA762" s="265"/>
      <c r="BB762" s="265"/>
      <c r="BC762" s="265"/>
      <c r="BD762" s="265"/>
      <c r="BE762" s="265"/>
      <c r="BF762" s="265"/>
      <c r="BG762" s="265"/>
      <c r="BH762" s="265"/>
      <c r="BI762" s="265"/>
      <c r="BJ762" s="265"/>
      <c r="BK762" s="265"/>
      <c r="BL762" s="265"/>
      <c r="BM762" s="265"/>
      <c r="BN762" s="265"/>
      <c r="BO762" s="265"/>
      <c r="BP762" s="265"/>
      <c r="BQ762" s="265"/>
      <c r="BR762" s="265"/>
      <c r="BS762" s="265"/>
      <c r="BT762" s="265"/>
      <c r="BU762" s="265"/>
      <c r="BV762" s="265"/>
      <c r="BW762" s="265"/>
      <c r="BX762" s="265"/>
      <c r="BY762" s="265"/>
      <c r="BZ762" s="265"/>
      <c r="CA762" s="265"/>
      <c r="CB762" s="265"/>
      <c r="CC762" s="265"/>
      <c r="CD762" s="265"/>
      <c r="CE762" s="265"/>
      <c r="CF762" s="265"/>
      <c r="CG762" s="265"/>
      <c r="CH762" s="265"/>
      <c r="CI762" s="265"/>
      <c r="CJ762" s="265"/>
      <c r="CK762" s="265"/>
      <c r="CL762" s="265"/>
      <c r="CM762" s="265"/>
      <c r="CN762" s="265"/>
      <c r="CO762" s="265"/>
      <c r="CP762" s="265"/>
      <c r="CQ762" s="265"/>
      <c r="CR762" s="265"/>
      <c r="CS762" s="265"/>
      <c r="CT762" s="265"/>
      <c r="CU762" s="265"/>
      <c r="CV762" s="265"/>
      <c r="CW762" s="265"/>
      <c r="CX762" s="265"/>
      <c r="CY762" s="265"/>
      <c r="CZ762" s="265"/>
      <c r="DA762" s="265"/>
      <c r="DB762" s="265"/>
      <c r="DC762" s="265"/>
      <c r="DD762" s="265"/>
      <c r="DE762" s="265"/>
      <c r="DF762" s="265"/>
      <c r="DG762" s="265"/>
      <c r="DH762" s="265"/>
      <c r="DI762" s="265"/>
      <c r="DJ762" s="265"/>
      <c r="DK762" s="265"/>
      <c r="DL762" s="265"/>
      <c r="DM762" s="265"/>
      <c r="DN762" s="265"/>
      <c r="DO762" s="265"/>
      <c r="DP762" s="265"/>
      <c r="DQ762" s="265"/>
      <c r="DR762" s="265"/>
      <c r="DS762" s="265"/>
      <c r="DT762" s="265"/>
      <c r="DU762" s="265"/>
      <c r="DV762" s="265"/>
      <c r="DW762" s="265"/>
      <c r="DX762" s="265"/>
      <c r="DY762" s="265"/>
      <c r="DZ762" s="265"/>
      <c r="EA762" s="265"/>
      <c r="EB762" s="265"/>
      <c r="EC762" s="265"/>
      <c r="ED762" s="265"/>
      <c r="EE762" s="265"/>
      <c r="EF762" s="265"/>
      <c r="EG762" s="265"/>
      <c r="EH762" s="265"/>
      <c r="EI762" s="265"/>
      <c r="EJ762" s="265"/>
      <c r="EK762" s="265"/>
      <c r="EL762" s="265"/>
      <c r="EM762" s="265"/>
      <c r="EN762" s="265"/>
      <c r="EO762" s="265"/>
      <c r="EP762" s="265"/>
      <c r="EQ762" s="265"/>
      <c r="ER762" s="265"/>
      <c r="ES762" s="265"/>
      <c r="ET762" s="265"/>
      <c r="EU762" s="265"/>
      <c r="EV762" s="265"/>
      <c r="EW762" s="265"/>
      <c r="EX762" s="265"/>
      <c r="EY762" s="265"/>
      <c r="EZ762" s="265"/>
      <c r="FA762" s="265"/>
      <c r="FB762" s="265"/>
      <c r="FC762" s="265"/>
      <c r="FD762" s="265"/>
      <c r="FE762" s="265"/>
      <c r="FF762" s="265"/>
      <c r="FG762" s="265"/>
      <c r="FH762" s="265"/>
      <c r="FI762" s="265"/>
      <c r="FJ762" s="265"/>
      <c r="FK762" s="265"/>
      <c r="FL762" s="265"/>
      <c r="FM762" s="265"/>
      <c r="FN762" s="265"/>
      <c r="FO762" s="265"/>
      <c r="FP762" s="265"/>
      <c r="FQ762" s="265"/>
      <c r="FR762" s="265"/>
      <c r="FS762" s="265"/>
      <c r="FT762" s="265"/>
      <c r="FU762" s="265"/>
      <c r="FV762" s="265"/>
      <c r="FW762" s="265"/>
      <c r="FX762" s="265"/>
      <c r="FY762" s="265"/>
      <c r="FZ762" s="265"/>
      <c r="GA762" s="265"/>
    </row>
    <row r="763" spans="1:183" s="1442" customFormat="1">
      <c r="A763" s="955"/>
      <c r="B763" s="265"/>
      <c r="C763" s="265"/>
      <c r="D763" s="265"/>
      <c r="E763" s="265"/>
      <c r="F763" s="265"/>
      <c r="G763" s="265"/>
      <c r="H763" s="265"/>
      <c r="I763" s="265"/>
      <c r="J763" s="265"/>
      <c r="K763" s="265"/>
      <c r="L763" s="265"/>
      <c r="M763" s="265"/>
      <c r="N763" s="265"/>
      <c r="O763" s="265"/>
      <c r="P763" s="265"/>
      <c r="Q763" s="265"/>
      <c r="R763" s="265"/>
      <c r="S763" s="265"/>
      <c r="T763" s="265"/>
      <c r="U763" s="282"/>
      <c r="V763" s="282"/>
      <c r="W763" s="265"/>
      <c r="X763" s="265"/>
      <c r="Y763" s="282"/>
      <c r="Z763" s="282"/>
      <c r="AA763" s="555"/>
      <c r="AB763" s="974"/>
      <c r="AC763" s="974"/>
      <c r="AD763" s="974"/>
      <c r="AF763" s="282"/>
      <c r="AG763" s="265"/>
      <c r="AH763" s="282"/>
      <c r="AI763" s="265"/>
      <c r="AJ763" s="265"/>
      <c r="AK763" s="265"/>
      <c r="AL763" s="265"/>
      <c r="AM763" s="265"/>
      <c r="AN763" s="265"/>
      <c r="AO763" s="265"/>
      <c r="AP763" s="265"/>
      <c r="AQ763" s="265"/>
      <c r="AR763" s="265"/>
      <c r="AS763" s="265"/>
      <c r="AT763" s="265"/>
      <c r="AU763" s="265"/>
      <c r="AV763" s="265"/>
      <c r="AW763" s="265"/>
      <c r="AX763" s="265"/>
      <c r="AY763" s="265"/>
      <c r="AZ763" s="265"/>
      <c r="BA763" s="265"/>
      <c r="BB763" s="265"/>
      <c r="BC763" s="265"/>
      <c r="BD763" s="265"/>
      <c r="BE763" s="265"/>
      <c r="BF763" s="265"/>
      <c r="BG763" s="265"/>
      <c r="BH763" s="265"/>
      <c r="BI763" s="265"/>
      <c r="BJ763" s="265"/>
      <c r="BK763" s="265"/>
      <c r="BL763" s="265"/>
      <c r="BM763" s="265"/>
      <c r="BN763" s="265"/>
      <c r="BO763" s="265"/>
      <c r="BP763" s="265"/>
      <c r="BQ763" s="265"/>
      <c r="BR763" s="265"/>
      <c r="BS763" s="265"/>
      <c r="BT763" s="265"/>
      <c r="BU763" s="265"/>
      <c r="BV763" s="265"/>
      <c r="BW763" s="265"/>
      <c r="BX763" s="265"/>
      <c r="BY763" s="265"/>
      <c r="BZ763" s="265"/>
      <c r="CA763" s="265"/>
      <c r="CB763" s="265"/>
      <c r="CC763" s="265"/>
      <c r="CD763" s="265"/>
      <c r="CE763" s="265"/>
      <c r="CF763" s="265"/>
      <c r="CG763" s="265"/>
      <c r="CH763" s="265"/>
      <c r="CI763" s="265"/>
      <c r="CJ763" s="265"/>
      <c r="CK763" s="265"/>
      <c r="CL763" s="265"/>
      <c r="CM763" s="265"/>
      <c r="CN763" s="265"/>
      <c r="CO763" s="265"/>
      <c r="CP763" s="265"/>
      <c r="CQ763" s="265"/>
      <c r="CR763" s="265"/>
      <c r="CS763" s="265"/>
      <c r="CT763" s="265"/>
      <c r="CU763" s="265"/>
      <c r="CV763" s="265"/>
      <c r="CW763" s="265"/>
      <c r="CX763" s="265"/>
      <c r="CY763" s="265"/>
      <c r="CZ763" s="265"/>
      <c r="DA763" s="265"/>
      <c r="DB763" s="265"/>
      <c r="DC763" s="265"/>
      <c r="DD763" s="265"/>
      <c r="DE763" s="265"/>
      <c r="DF763" s="265"/>
      <c r="DG763" s="265"/>
      <c r="DH763" s="265"/>
      <c r="DI763" s="265"/>
      <c r="DJ763" s="265"/>
      <c r="DK763" s="265"/>
      <c r="DL763" s="265"/>
      <c r="DM763" s="265"/>
      <c r="DN763" s="265"/>
      <c r="DO763" s="265"/>
      <c r="DP763" s="265"/>
      <c r="DQ763" s="265"/>
      <c r="DR763" s="265"/>
      <c r="DS763" s="265"/>
      <c r="DT763" s="265"/>
      <c r="DU763" s="265"/>
      <c r="DV763" s="265"/>
      <c r="DW763" s="265"/>
      <c r="DX763" s="265"/>
      <c r="DY763" s="265"/>
      <c r="DZ763" s="265"/>
      <c r="EA763" s="265"/>
      <c r="EB763" s="265"/>
      <c r="EC763" s="265"/>
      <c r="ED763" s="265"/>
      <c r="EE763" s="265"/>
      <c r="EF763" s="265"/>
      <c r="EG763" s="265"/>
      <c r="EH763" s="265"/>
      <c r="EI763" s="265"/>
      <c r="EJ763" s="265"/>
      <c r="EK763" s="265"/>
      <c r="EL763" s="265"/>
      <c r="EM763" s="265"/>
      <c r="EN763" s="265"/>
      <c r="EO763" s="265"/>
      <c r="EP763" s="265"/>
      <c r="EQ763" s="265"/>
      <c r="ER763" s="265"/>
      <c r="ES763" s="265"/>
      <c r="ET763" s="265"/>
      <c r="EU763" s="265"/>
      <c r="EV763" s="265"/>
      <c r="EW763" s="265"/>
      <c r="EX763" s="265"/>
      <c r="EY763" s="265"/>
      <c r="EZ763" s="265"/>
      <c r="FA763" s="265"/>
      <c r="FB763" s="265"/>
      <c r="FC763" s="265"/>
      <c r="FD763" s="265"/>
      <c r="FE763" s="265"/>
      <c r="FF763" s="265"/>
      <c r="FG763" s="265"/>
      <c r="FH763" s="265"/>
      <c r="FI763" s="265"/>
      <c r="FJ763" s="265"/>
      <c r="FK763" s="265"/>
      <c r="FL763" s="265"/>
      <c r="FM763" s="265"/>
      <c r="FN763" s="265"/>
      <c r="FO763" s="265"/>
      <c r="FP763" s="265"/>
      <c r="FQ763" s="265"/>
      <c r="FR763" s="265"/>
      <c r="FS763" s="265"/>
      <c r="FT763" s="265"/>
      <c r="FU763" s="265"/>
      <c r="FV763" s="265"/>
      <c r="FW763" s="265"/>
      <c r="FX763" s="265"/>
      <c r="FY763" s="265"/>
      <c r="FZ763" s="265"/>
      <c r="GA763" s="265"/>
    </row>
    <row r="764" spans="1:183" s="1442" customFormat="1">
      <c r="A764" s="955"/>
      <c r="B764" s="265"/>
      <c r="C764" s="265"/>
      <c r="D764" s="265"/>
      <c r="E764" s="265"/>
      <c r="F764" s="265"/>
      <c r="G764" s="265"/>
      <c r="H764" s="265"/>
      <c r="I764" s="265"/>
      <c r="J764" s="265"/>
      <c r="K764" s="265"/>
      <c r="L764" s="265"/>
      <c r="M764" s="265"/>
      <c r="N764" s="265"/>
      <c r="O764" s="265"/>
      <c r="P764" s="265"/>
      <c r="Q764" s="265"/>
      <c r="R764" s="265"/>
      <c r="S764" s="265"/>
      <c r="T764" s="265"/>
      <c r="U764" s="282"/>
      <c r="V764" s="282"/>
      <c r="W764" s="265"/>
      <c r="X764" s="265"/>
      <c r="Y764" s="282"/>
      <c r="Z764" s="282"/>
      <c r="AA764" s="555"/>
      <c r="AB764" s="974"/>
      <c r="AC764" s="974"/>
      <c r="AD764" s="974"/>
      <c r="AF764" s="282"/>
      <c r="AG764" s="265"/>
      <c r="AH764" s="282"/>
      <c r="AI764" s="265"/>
      <c r="AJ764" s="265"/>
      <c r="AK764" s="265"/>
      <c r="AL764" s="265"/>
      <c r="AM764" s="265"/>
      <c r="AN764" s="265"/>
      <c r="AO764" s="265"/>
      <c r="AP764" s="265"/>
      <c r="AQ764" s="265"/>
      <c r="AR764" s="265"/>
      <c r="AS764" s="265"/>
      <c r="AT764" s="265"/>
      <c r="AU764" s="265"/>
      <c r="AV764" s="265"/>
      <c r="AW764" s="265"/>
      <c r="AX764" s="265"/>
      <c r="AY764" s="265"/>
      <c r="AZ764" s="265"/>
      <c r="BA764" s="265"/>
      <c r="BB764" s="265"/>
      <c r="BC764" s="265"/>
      <c r="BD764" s="265"/>
      <c r="BE764" s="265"/>
      <c r="BF764" s="265"/>
      <c r="BG764" s="265"/>
      <c r="BH764" s="265"/>
      <c r="BI764" s="265"/>
      <c r="BJ764" s="265"/>
      <c r="BK764" s="265"/>
      <c r="BL764" s="265"/>
      <c r="BM764" s="265"/>
      <c r="BN764" s="265"/>
      <c r="BO764" s="265"/>
      <c r="BP764" s="265"/>
      <c r="BQ764" s="265"/>
      <c r="BR764" s="265"/>
      <c r="BS764" s="265"/>
      <c r="BT764" s="265"/>
      <c r="BU764" s="265"/>
      <c r="BV764" s="265"/>
      <c r="BW764" s="265"/>
      <c r="BX764" s="265"/>
      <c r="BY764" s="265"/>
      <c r="BZ764" s="265"/>
      <c r="CA764" s="265"/>
      <c r="CB764" s="265"/>
      <c r="CC764" s="265"/>
      <c r="CD764" s="265"/>
      <c r="CE764" s="265"/>
      <c r="CF764" s="265"/>
      <c r="CG764" s="265"/>
      <c r="CH764" s="265"/>
      <c r="CI764" s="265"/>
      <c r="CJ764" s="265"/>
      <c r="CK764" s="265"/>
      <c r="CL764" s="265"/>
      <c r="CM764" s="265"/>
      <c r="CN764" s="265"/>
      <c r="CO764" s="265"/>
      <c r="CP764" s="265"/>
      <c r="CQ764" s="265"/>
      <c r="CR764" s="265"/>
      <c r="CS764" s="265"/>
      <c r="CT764" s="265"/>
      <c r="CU764" s="265"/>
      <c r="CV764" s="265"/>
      <c r="CW764" s="265"/>
      <c r="CX764" s="265"/>
      <c r="CY764" s="265"/>
      <c r="CZ764" s="265"/>
      <c r="DA764" s="265"/>
      <c r="DB764" s="265"/>
      <c r="DC764" s="265"/>
      <c r="DD764" s="265"/>
      <c r="DE764" s="265"/>
      <c r="DF764" s="265"/>
      <c r="DG764" s="265"/>
      <c r="DH764" s="265"/>
      <c r="DI764" s="265"/>
      <c r="DJ764" s="265"/>
      <c r="DK764" s="265"/>
      <c r="DL764" s="265"/>
      <c r="DM764" s="265"/>
      <c r="DN764" s="265"/>
      <c r="DO764" s="265"/>
      <c r="DP764" s="265"/>
      <c r="DQ764" s="265"/>
      <c r="DR764" s="265"/>
      <c r="DS764" s="265"/>
      <c r="DT764" s="265"/>
      <c r="DU764" s="265"/>
      <c r="DV764" s="265"/>
      <c r="DW764" s="265"/>
      <c r="DX764" s="265"/>
      <c r="DY764" s="265"/>
      <c r="DZ764" s="265"/>
      <c r="EA764" s="265"/>
      <c r="EB764" s="265"/>
      <c r="EC764" s="265"/>
      <c r="ED764" s="265"/>
      <c r="EE764" s="265"/>
      <c r="EF764" s="265"/>
      <c r="EG764" s="265"/>
      <c r="EH764" s="265"/>
      <c r="EI764" s="265"/>
      <c r="EJ764" s="265"/>
      <c r="EK764" s="265"/>
      <c r="EL764" s="265"/>
      <c r="EM764" s="265"/>
      <c r="EN764" s="265"/>
      <c r="EO764" s="265"/>
      <c r="EP764" s="265"/>
      <c r="EQ764" s="265"/>
      <c r="ER764" s="265"/>
      <c r="ES764" s="265"/>
      <c r="ET764" s="265"/>
      <c r="EU764" s="265"/>
      <c r="EV764" s="265"/>
      <c r="EW764" s="265"/>
      <c r="EX764" s="265"/>
      <c r="EY764" s="265"/>
      <c r="EZ764" s="265"/>
      <c r="FA764" s="265"/>
      <c r="FB764" s="265"/>
      <c r="FC764" s="265"/>
      <c r="FD764" s="265"/>
      <c r="FE764" s="265"/>
      <c r="FF764" s="265"/>
      <c r="FG764" s="265"/>
      <c r="FH764" s="265"/>
      <c r="FI764" s="265"/>
      <c r="FJ764" s="265"/>
      <c r="FK764" s="265"/>
      <c r="FL764" s="265"/>
      <c r="FM764" s="265"/>
      <c r="FN764" s="265"/>
      <c r="FO764" s="265"/>
      <c r="FP764" s="265"/>
      <c r="FQ764" s="265"/>
      <c r="FR764" s="265"/>
      <c r="FS764" s="265"/>
      <c r="FT764" s="265"/>
      <c r="FU764" s="265"/>
      <c r="FV764" s="265"/>
      <c r="FW764" s="265"/>
      <c r="FX764" s="265"/>
      <c r="FY764" s="265"/>
      <c r="FZ764" s="265"/>
      <c r="GA764" s="265"/>
    </row>
    <row r="765" spans="1:183" s="1442" customFormat="1">
      <c r="A765" s="955"/>
      <c r="B765" s="265"/>
      <c r="C765" s="265"/>
      <c r="D765" s="265"/>
      <c r="E765" s="265"/>
      <c r="F765" s="265"/>
      <c r="G765" s="265"/>
      <c r="H765" s="265"/>
      <c r="I765" s="265"/>
      <c r="J765" s="265"/>
      <c r="K765" s="265"/>
      <c r="L765" s="265"/>
      <c r="M765" s="265"/>
      <c r="N765" s="265"/>
      <c r="O765" s="265"/>
      <c r="P765" s="265"/>
      <c r="Q765" s="265"/>
      <c r="R765" s="265"/>
      <c r="S765" s="265"/>
      <c r="T765" s="265"/>
      <c r="U765" s="282"/>
      <c r="V765" s="282"/>
      <c r="W765" s="265"/>
      <c r="X765" s="265"/>
      <c r="Y765" s="282"/>
      <c r="Z765" s="282"/>
      <c r="AA765" s="555"/>
      <c r="AB765" s="974"/>
      <c r="AC765" s="974"/>
      <c r="AD765" s="974"/>
      <c r="AF765" s="282"/>
      <c r="AG765" s="265"/>
      <c r="AH765" s="282"/>
      <c r="AI765" s="265"/>
      <c r="AJ765" s="265"/>
      <c r="AK765" s="265"/>
      <c r="AL765" s="265"/>
      <c r="AM765" s="265"/>
      <c r="AN765" s="265"/>
      <c r="AO765" s="265"/>
      <c r="AP765" s="265"/>
      <c r="AQ765" s="265"/>
      <c r="AR765" s="265"/>
      <c r="AS765" s="265"/>
      <c r="AT765" s="265"/>
      <c r="AU765" s="265"/>
      <c r="AV765" s="265"/>
      <c r="AW765" s="265"/>
      <c r="AX765" s="265"/>
      <c r="AY765" s="265"/>
      <c r="AZ765" s="265"/>
      <c r="BA765" s="265"/>
      <c r="BB765" s="265"/>
      <c r="BC765" s="265"/>
      <c r="BD765" s="265"/>
      <c r="BE765" s="265"/>
      <c r="BF765" s="265"/>
      <c r="BG765" s="265"/>
      <c r="BH765" s="265"/>
      <c r="BI765" s="265"/>
      <c r="BJ765" s="265"/>
      <c r="BK765" s="265"/>
      <c r="BL765" s="265"/>
      <c r="BM765" s="265"/>
      <c r="BN765" s="265"/>
      <c r="BO765" s="265"/>
      <c r="BP765" s="265"/>
      <c r="BQ765" s="265"/>
      <c r="BR765" s="265"/>
      <c r="BS765" s="265"/>
      <c r="BT765" s="265"/>
      <c r="BU765" s="265"/>
      <c r="BV765" s="265"/>
      <c r="BW765" s="265"/>
      <c r="BX765" s="265"/>
      <c r="BY765" s="265"/>
      <c r="BZ765" s="265"/>
      <c r="CA765" s="265"/>
      <c r="CB765" s="265"/>
      <c r="CC765" s="265"/>
      <c r="CD765" s="265"/>
      <c r="CE765" s="265"/>
      <c r="CF765" s="265"/>
      <c r="CG765" s="265"/>
      <c r="CH765" s="265"/>
      <c r="CI765" s="265"/>
      <c r="CJ765" s="265"/>
      <c r="CK765" s="265"/>
      <c r="CL765" s="265"/>
      <c r="CM765" s="265"/>
      <c r="CN765" s="265"/>
      <c r="CO765" s="265"/>
      <c r="CP765" s="265"/>
      <c r="CQ765" s="265"/>
      <c r="CR765" s="265"/>
      <c r="CS765" s="265"/>
      <c r="CT765" s="265"/>
      <c r="CU765" s="265"/>
      <c r="CV765" s="265"/>
      <c r="CW765" s="265"/>
      <c r="CX765" s="265"/>
      <c r="CY765" s="265"/>
      <c r="CZ765" s="265"/>
      <c r="DA765" s="265"/>
      <c r="DB765" s="265"/>
      <c r="DC765" s="265"/>
      <c r="DD765" s="265"/>
      <c r="DE765" s="265"/>
      <c r="DF765" s="265"/>
      <c r="DG765" s="265"/>
      <c r="DH765" s="265"/>
      <c r="DI765" s="265"/>
      <c r="DJ765" s="265"/>
      <c r="DK765" s="265"/>
      <c r="DL765" s="265"/>
      <c r="DM765" s="265"/>
      <c r="DN765" s="265"/>
      <c r="DO765" s="265"/>
      <c r="DP765" s="265"/>
      <c r="DQ765" s="265"/>
      <c r="DR765" s="265"/>
      <c r="DS765" s="265"/>
      <c r="DT765" s="265"/>
      <c r="DU765" s="265"/>
      <c r="DV765" s="265"/>
      <c r="DW765" s="265"/>
      <c r="DX765" s="265"/>
      <c r="DY765" s="265"/>
      <c r="DZ765" s="265"/>
      <c r="EA765" s="265"/>
      <c r="EB765" s="265"/>
      <c r="EC765" s="265"/>
      <c r="ED765" s="265"/>
      <c r="EE765" s="265"/>
      <c r="EF765" s="265"/>
      <c r="EG765" s="265"/>
      <c r="EH765" s="265"/>
      <c r="EI765" s="265"/>
      <c r="EJ765" s="265"/>
      <c r="EK765" s="265"/>
      <c r="EL765" s="265"/>
      <c r="EM765" s="265"/>
      <c r="EN765" s="265"/>
      <c r="EO765" s="265"/>
      <c r="EP765" s="265"/>
      <c r="EQ765" s="265"/>
      <c r="ER765" s="265"/>
      <c r="ES765" s="265"/>
      <c r="ET765" s="265"/>
      <c r="EU765" s="265"/>
      <c r="EV765" s="265"/>
      <c r="EW765" s="265"/>
      <c r="EX765" s="265"/>
      <c r="EY765" s="265"/>
      <c r="EZ765" s="265"/>
      <c r="FA765" s="265"/>
      <c r="FB765" s="265"/>
      <c r="FC765" s="265"/>
      <c r="FD765" s="265"/>
      <c r="FE765" s="265"/>
      <c r="FF765" s="265"/>
      <c r="FG765" s="265"/>
      <c r="FH765" s="265"/>
      <c r="FI765" s="265"/>
      <c r="FJ765" s="265"/>
      <c r="FK765" s="265"/>
      <c r="FL765" s="265"/>
      <c r="FM765" s="265"/>
      <c r="FN765" s="265"/>
      <c r="FO765" s="265"/>
      <c r="FP765" s="265"/>
      <c r="FQ765" s="265"/>
      <c r="FR765" s="265"/>
      <c r="FS765" s="265"/>
      <c r="FT765" s="265"/>
      <c r="FU765" s="265"/>
      <c r="FV765" s="265"/>
      <c r="FW765" s="265"/>
      <c r="FX765" s="265"/>
      <c r="FY765" s="265"/>
      <c r="FZ765" s="265"/>
      <c r="GA765" s="265"/>
    </row>
    <row r="766" spans="1:183" s="1442" customFormat="1">
      <c r="A766" s="955"/>
      <c r="B766" s="265"/>
      <c r="C766" s="265"/>
      <c r="D766" s="265"/>
      <c r="E766" s="265"/>
      <c r="F766" s="265"/>
      <c r="G766" s="265"/>
      <c r="H766" s="265"/>
      <c r="I766" s="265"/>
      <c r="J766" s="265"/>
      <c r="K766" s="265"/>
      <c r="L766" s="265"/>
      <c r="M766" s="265"/>
      <c r="N766" s="265"/>
      <c r="O766" s="265"/>
      <c r="P766" s="265"/>
      <c r="Q766" s="265"/>
      <c r="R766" s="265"/>
      <c r="S766" s="265"/>
      <c r="T766" s="265"/>
      <c r="U766" s="282"/>
      <c r="V766" s="282"/>
      <c r="W766" s="265"/>
      <c r="X766" s="265"/>
      <c r="Y766" s="282"/>
      <c r="Z766" s="282"/>
      <c r="AA766" s="555"/>
      <c r="AB766" s="974"/>
      <c r="AC766" s="974"/>
      <c r="AD766" s="974"/>
      <c r="AF766" s="282"/>
      <c r="AG766" s="265"/>
      <c r="AH766" s="282"/>
      <c r="AI766" s="265"/>
      <c r="AJ766" s="265"/>
      <c r="AK766" s="265"/>
      <c r="AL766" s="265"/>
      <c r="AM766" s="265"/>
      <c r="AN766" s="265"/>
      <c r="AO766" s="265"/>
      <c r="AP766" s="265"/>
      <c r="AQ766" s="265"/>
      <c r="AR766" s="265"/>
      <c r="AS766" s="265"/>
      <c r="AT766" s="265"/>
      <c r="AU766" s="265"/>
      <c r="AV766" s="265"/>
      <c r="AW766" s="265"/>
      <c r="AX766" s="265"/>
      <c r="AY766" s="265"/>
      <c r="AZ766" s="265"/>
      <c r="BA766" s="265"/>
      <c r="BB766" s="265"/>
      <c r="BC766" s="265"/>
      <c r="BD766" s="265"/>
      <c r="BE766" s="265"/>
      <c r="BF766" s="265"/>
      <c r="BG766" s="265"/>
      <c r="BH766" s="265"/>
      <c r="BI766" s="265"/>
      <c r="BJ766" s="265"/>
      <c r="BK766" s="265"/>
      <c r="BL766" s="265"/>
      <c r="BM766" s="265"/>
      <c r="BN766" s="265"/>
      <c r="BO766" s="265"/>
      <c r="BP766" s="265"/>
      <c r="BQ766" s="265"/>
      <c r="BR766" s="265"/>
      <c r="BS766" s="265"/>
      <c r="BT766" s="265"/>
      <c r="BU766" s="265"/>
      <c r="BV766" s="265"/>
      <c r="BW766" s="265"/>
      <c r="BX766" s="265"/>
      <c r="BY766" s="265"/>
      <c r="BZ766" s="265"/>
      <c r="CA766" s="265"/>
      <c r="CB766" s="265"/>
      <c r="CC766" s="265"/>
      <c r="CD766" s="265"/>
      <c r="CE766" s="265"/>
      <c r="CF766" s="265"/>
      <c r="CG766" s="265"/>
      <c r="CH766" s="265"/>
      <c r="CI766" s="265"/>
      <c r="CJ766" s="265"/>
      <c r="CK766" s="265"/>
      <c r="CL766" s="265"/>
      <c r="CM766" s="265"/>
      <c r="CN766" s="265"/>
      <c r="CO766" s="265"/>
      <c r="CP766" s="265"/>
      <c r="CQ766" s="265"/>
      <c r="CR766" s="265"/>
      <c r="CS766" s="265"/>
      <c r="CT766" s="265"/>
      <c r="CU766" s="265"/>
      <c r="CV766" s="265"/>
      <c r="CW766" s="265"/>
      <c r="CX766" s="265"/>
      <c r="CY766" s="265"/>
      <c r="CZ766" s="265"/>
      <c r="DA766" s="265"/>
      <c r="DB766" s="265"/>
      <c r="DC766" s="265"/>
      <c r="DD766" s="265"/>
      <c r="DE766" s="265"/>
      <c r="DF766" s="265"/>
      <c r="DG766" s="265"/>
      <c r="DH766" s="265"/>
      <c r="DI766" s="265"/>
      <c r="DJ766" s="265"/>
      <c r="DK766" s="265"/>
      <c r="DL766" s="265"/>
      <c r="DM766" s="265"/>
      <c r="DN766" s="265"/>
      <c r="DO766" s="265"/>
      <c r="DP766" s="265"/>
      <c r="DQ766" s="265"/>
      <c r="DR766" s="265"/>
      <c r="DS766" s="265"/>
      <c r="DT766" s="265"/>
      <c r="DU766" s="265"/>
      <c r="DV766" s="265"/>
      <c r="DW766" s="265"/>
      <c r="DX766" s="265"/>
      <c r="DY766" s="265"/>
      <c r="DZ766" s="265"/>
      <c r="EA766" s="265"/>
      <c r="EB766" s="265"/>
      <c r="EC766" s="265"/>
      <c r="ED766" s="265"/>
      <c r="EE766" s="265"/>
      <c r="EF766" s="265"/>
      <c r="EG766" s="265"/>
      <c r="EH766" s="265"/>
      <c r="EI766" s="265"/>
      <c r="EJ766" s="265"/>
      <c r="EK766" s="265"/>
      <c r="EL766" s="265"/>
      <c r="EM766" s="265"/>
      <c r="EN766" s="265"/>
      <c r="EO766" s="265"/>
      <c r="EP766" s="265"/>
      <c r="EQ766" s="265"/>
      <c r="ER766" s="265"/>
      <c r="ES766" s="265"/>
      <c r="ET766" s="265"/>
      <c r="EU766" s="265"/>
      <c r="EV766" s="265"/>
      <c r="EW766" s="265"/>
      <c r="EX766" s="265"/>
      <c r="EY766" s="265"/>
      <c r="EZ766" s="265"/>
      <c r="FA766" s="265"/>
      <c r="FB766" s="265"/>
      <c r="FC766" s="265"/>
      <c r="FD766" s="265"/>
      <c r="FE766" s="265"/>
      <c r="FF766" s="265"/>
      <c r="FG766" s="265"/>
      <c r="FH766" s="265"/>
      <c r="FI766" s="265"/>
      <c r="FJ766" s="265"/>
      <c r="FK766" s="265"/>
      <c r="FL766" s="265"/>
      <c r="FM766" s="265"/>
      <c r="FN766" s="265"/>
      <c r="FO766" s="265"/>
      <c r="FP766" s="265"/>
      <c r="FQ766" s="265"/>
      <c r="FR766" s="265"/>
      <c r="FS766" s="265"/>
      <c r="FT766" s="265"/>
      <c r="FU766" s="265"/>
      <c r="FV766" s="265"/>
      <c r="FW766" s="265"/>
      <c r="FX766" s="265"/>
      <c r="FY766" s="265"/>
      <c r="FZ766" s="265"/>
      <c r="GA766" s="265"/>
    </row>
    <row r="767" spans="1:183" s="1442" customFormat="1">
      <c r="A767" s="955"/>
      <c r="B767" s="265"/>
      <c r="C767" s="265"/>
      <c r="D767" s="265"/>
      <c r="E767" s="265"/>
      <c r="F767" s="265"/>
      <c r="G767" s="265"/>
      <c r="H767" s="265"/>
      <c r="I767" s="265"/>
      <c r="J767" s="265"/>
      <c r="K767" s="265"/>
      <c r="L767" s="265"/>
      <c r="M767" s="265"/>
      <c r="N767" s="265"/>
      <c r="O767" s="265"/>
      <c r="P767" s="265"/>
      <c r="Q767" s="265"/>
      <c r="R767" s="265"/>
      <c r="S767" s="265"/>
      <c r="T767" s="265"/>
      <c r="U767" s="282"/>
      <c r="V767" s="282"/>
      <c r="W767" s="265"/>
      <c r="X767" s="265"/>
      <c r="Y767" s="282"/>
      <c r="Z767" s="282"/>
      <c r="AA767" s="555"/>
      <c r="AB767" s="974"/>
      <c r="AC767" s="974"/>
      <c r="AD767" s="974"/>
      <c r="AF767" s="282"/>
      <c r="AG767" s="265"/>
      <c r="AH767" s="282"/>
      <c r="AI767" s="265"/>
      <c r="AJ767" s="265"/>
      <c r="AK767" s="265"/>
      <c r="AL767" s="265"/>
      <c r="AM767" s="265"/>
      <c r="AN767" s="265"/>
      <c r="AO767" s="265"/>
      <c r="AP767" s="265"/>
      <c r="AQ767" s="265"/>
      <c r="AR767" s="265"/>
      <c r="AS767" s="265"/>
      <c r="AT767" s="265"/>
      <c r="AU767" s="265"/>
      <c r="AV767" s="265"/>
      <c r="AW767" s="265"/>
      <c r="AX767" s="265"/>
      <c r="AY767" s="265"/>
      <c r="AZ767" s="265"/>
      <c r="BA767" s="265"/>
      <c r="BB767" s="265"/>
      <c r="BC767" s="265"/>
      <c r="BD767" s="265"/>
      <c r="BE767" s="265"/>
      <c r="BF767" s="265"/>
      <c r="BG767" s="265"/>
      <c r="BH767" s="265"/>
      <c r="BI767" s="265"/>
      <c r="BJ767" s="265"/>
      <c r="BK767" s="265"/>
      <c r="BL767" s="265"/>
      <c r="BM767" s="265"/>
      <c r="BN767" s="265"/>
      <c r="BO767" s="265"/>
      <c r="BP767" s="265"/>
      <c r="BQ767" s="265"/>
      <c r="BR767" s="265"/>
      <c r="BS767" s="265"/>
      <c r="BT767" s="265"/>
      <c r="BU767" s="265"/>
      <c r="BV767" s="265"/>
      <c r="BW767" s="265"/>
      <c r="BX767" s="265"/>
      <c r="BY767" s="265"/>
      <c r="BZ767" s="265"/>
      <c r="CA767" s="265"/>
      <c r="CB767" s="265"/>
      <c r="CC767" s="265"/>
      <c r="CD767" s="265"/>
      <c r="CE767" s="265"/>
      <c r="CF767" s="265"/>
      <c r="CG767" s="265"/>
      <c r="CH767" s="265"/>
      <c r="CI767" s="265"/>
      <c r="CJ767" s="265"/>
      <c r="CK767" s="265"/>
      <c r="CL767" s="265"/>
      <c r="CM767" s="265"/>
      <c r="CN767" s="265"/>
      <c r="CO767" s="265"/>
      <c r="CP767" s="265"/>
      <c r="CQ767" s="265"/>
      <c r="CR767" s="265"/>
      <c r="CS767" s="265"/>
      <c r="CT767" s="265"/>
      <c r="CU767" s="265"/>
      <c r="CV767" s="265"/>
      <c r="CW767" s="265"/>
      <c r="CX767" s="265"/>
      <c r="CY767" s="265"/>
      <c r="CZ767" s="265"/>
      <c r="DA767" s="265"/>
      <c r="DB767" s="265"/>
      <c r="DC767" s="265"/>
      <c r="DD767" s="265"/>
      <c r="DE767" s="265"/>
      <c r="DF767" s="265"/>
      <c r="DG767" s="265"/>
      <c r="DH767" s="265"/>
      <c r="DI767" s="265"/>
      <c r="DJ767" s="265"/>
      <c r="DK767" s="265"/>
      <c r="DL767" s="265"/>
      <c r="DM767" s="265"/>
      <c r="DN767" s="265"/>
      <c r="DO767" s="265"/>
      <c r="DP767" s="265"/>
      <c r="DQ767" s="265"/>
      <c r="DR767" s="265"/>
      <c r="DS767" s="265"/>
      <c r="DT767" s="265"/>
      <c r="DU767" s="265"/>
      <c r="DV767" s="265"/>
      <c r="DW767" s="265"/>
      <c r="DX767" s="265"/>
      <c r="DY767" s="265"/>
      <c r="DZ767" s="265"/>
      <c r="EA767" s="265"/>
      <c r="EB767" s="265"/>
      <c r="EC767" s="265"/>
      <c r="ED767" s="265"/>
      <c r="EE767" s="265"/>
      <c r="EF767" s="265"/>
      <c r="EG767" s="265"/>
      <c r="EH767" s="265"/>
      <c r="EI767" s="265"/>
      <c r="EJ767" s="265"/>
      <c r="EK767" s="265"/>
      <c r="EL767" s="265"/>
      <c r="EM767" s="265"/>
      <c r="EN767" s="265"/>
      <c r="EO767" s="265"/>
      <c r="EP767" s="265"/>
      <c r="EQ767" s="265"/>
      <c r="ER767" s="265"/>
      <c r="ES767" s="265"/>
      <c r="ET767" s="265"/>
      <c r="EU767" s="265"/>
      <c r="EV767" s="265"/>
      <c r="EW767" s="265"/>
      <c r="EX767" s="265"/>
      <c r="EY767" s="265"/>
      <c r="EZ767" s="265"/>
      <c r="FA767" s="265"/>
      <c r="FB767" s="265"/>
      <c r="FC767" s="265"/>
      <c r="FD767" s="265"/>
      <c r="FE767" s="265"/>
      <c r="FF767" s="265"/>
      <c r="FG767" s="265"/>
      <c r="FH767" s="265"/>
      <c r="FI767" s="265"/>
      <c r="FJ767" s="265"/>
      <c r="FK767" s="265"/>
      <c r="FL767" s="265"/>
      <c r="FM767" s="265"/>
      <c r="FN767" s="265"/>
      <c r="FO767" s="265"/>
      <c r="FP767" s="265"/>
      <c r="FQ767" s="265"/>
      <c r="FR767" s="265"/>
      <c r="FS767" s="265"/>
      <c r="FT767" s="265"/>
      <c r="FU767" s="265"/>
      <c r="FV767" s="265"/>
      <c r="FW767" s="265"/>
      <c r="FX767" s="265"/>
      <c r="FY767" s="265"/>
      <c r="FZ767" s="265"/>
      <c r="GA767" s="265"/>
    </row>
    <row r="768" spans="1:183" s="1442" customFormat="1">
      <c r="A768" s="955"/>
      <c r="B768" s="265"/>
      <c r="C768" s="265"/>
      <c r="D768" s="265"/>
      <c r="E768" s="265"/>
      <c r="F768" s="265"/>
      <c r="G768" s="265"/>
      <c r="H768" s="265"/>
      <c r="I768" s="265"/>
      <c r="J768" s="265"/>
      <c r="K768" s="265"/>
      <c r="L768" s="265"/>
      <c r="M768" s="265"/>
      <c r="N768" s="265"/>
      <c r="O768" s="265"/>
      <c r="P768" s="265"/>
      <c r="Q768" s="265"/>
      <c r="R768" s="265"/>
      <c r="S768" s="265"/>
      <c r="T768" s="265"/>
      <c r="U768" s="282"/>
      <c r="V768" s="282"/>
      <c r="W768" s="265"/>
      <c r="X768" s="265"/>
      <c r="Y768" s="282"/>
      <c r="Z768" s="282"/>
      <c r="AA768" s="555"/>
      <c r="AB768" s="974"/>
      <c r="AC768" s="974"/>
      <c r="AD768" s="974"/>
      <c r="AF768" s="282"/>
      <c r="AG768" s="265"/>
      <c r="AH768" s="282"/>
      <c r="AI768" s="265"/>
      <c r="AJ768" s="265"/>
      <c r="AK768" s="265"/>
      <c r="AL768" s="265"/>
      <c r="AM768" s="265"/>
      <c r="AN768" s="265"/>
      <c r="AO768" s="265"/>
      <c r="AP768" s="265"/>
      <c r="AQ768" s="265"/>
      <c r="AR768" s="265"/>
      <c r="AS768" s="265"/>
      <c r="AT768" s="265"/>
      <c r="AU768" s="265"/>
      <c r="AV768" s="265"/>
      <c r="AW768" s="265"/>
      <c r="AX768" s="265"/>
      <c r="AY768" s="265"/>
      <c r="AZ768" s="265"/>
      <c r="BA768" s="265"/>
      <c r="BB768" s="265"/>
      <c r="BC768" s="265"/>
      <c r="BD768" s="265"/>
      <c r="BE768" s="265"/>
      <c r="BF768" s="265"/>
      <c r="BG768" s="265"/>
      <c r="BH768" s="265"/>
      <c r="BI768" s="265"/>
      <c r="BJ768" s="265"/>
      <c r="BK768" s="265"/>
      <c r="BL768" s="265"/>
      <c r="BM768" s="265"/>
      <c r="BN768" s="265"/>
      <c r="BO768" s="265"/>
      <c r="BP768" s="265"/>
      <c r="BQ768" s="265"/>
      <c r="BR768" s="265"/>
      <c r="BS768" s="265"/>
      <c r="BT768" s="265"/>
      <c r="BU768" s="265"/>
      <c r="BV768" s="265"/>
      <c r="BW768" s="265"/>
      <c r="BX768" s="265"/>
      <c r="BY768" s="265"/>
      <c r="BZ768" s="265"/>
      <c r="CA768" s="265"/>
      <c r="CB768" s="265"/>
      <c r="CC768" s="265"/>
      <c r="CD768" s="265"/>
      <c r="CE768" s="265"/>
      <c r="CF768" s="265"/>
      <c r="CG768" s="265"/>
      <c r="CH768" s="265"/>
      <c r="CI768" s="265"/>
      <c r="CJ768" s="265"/>
      <c r="CK768" s="265"/>
      <c r="CL768" s="265"/>
      <c r="CM768" s="265"/>
      <c r="CN768" s="265"/>
      <c r="CO768" s="265"/>
      <c r="CP768" s="265"/>
      <c r="CQ768" s="265"/>
      <c r="CR768" s="265"/>
      <c r="CS768" s="265"/>
      <c r="CT768" s="265"/>
      <c r="CU768" s="265"/>
      <c r="CV768" s="265"/>
      <c r="CW768" s="265"/>
      <c r="CX768" s="265"/>
      <c r="CY768" s="265"/>
      <c r="CZ768" s="265"/>
      <c r="DA768" s="265"/>
      <c r="DB768" s="265"/>
      <c r="DC768" s="265"/>
      <c r="DD768" s="265"/>
      <c r="DE768" s="265"/>
      <c r="DF768" s="265"/>
      <c r="DG768" s="265"/>
      <c r="DH768" s="265"/>
      <c r="DI768" s="265"/>
      <c r="DJ768" s="265"/>
      <c r="DK768" s="265"/>
      <c r="DL768" s="265"/>
      <c r="DM768" s="265"/>
      <c r="DN768" s="265"/>
      <c r="DO768" s="265"/>
      <c r="DP768" s="265"/>
      <c r="DQ768" s="265"/>
      <c r="DR768" s="265"/>
      <c r="DS768" s="265"/>
      <c r="DT768" s="265"/>
      <c r="DU768" s="265"/>
      <c r="DV768" s="265"/>
      <c r="DW768" s="265"/>
      <c r="DX768" s="265"/>
      <c r="DY768" s="265"/>
      <c r="DZ768" s="265"/>
      <c r="EA768" s="265"/>
      <c r="EB768" s="265"/>
      <c r="EC768" s="265"/>
      <c r="ED768" s="265"/>
      <c r="EE768" s="265"/>
      <c r="EF768" s="265"/>
      <c r="EG768" s="265"/>
      <c r="EH768" s="265"/>
      <c r="EI768" s="265"/>
      <c r="EJ768" s="265"/>
      <c r="EK768" s="265"/>
      <c r="EL768" s="265"/>
      <c r="EM768" s="265"/>
      <c r="EN768" s="265"/>
      <c r="EO768" s="265"/>
      <c r="EP768" s="265"/>
      <c r="EQ768" s="265"/>
      <c r="ER768" s="265"/>
      <c r="ES768" s="265"/>
      <c r="ET768" s="265"/>
      <c r="EU768" s="265"/>
      <c r="EV768" s="265"/>
      <c r="EW768" s="265"/>
      <c r="EX768" s="265"/>
      <c r="EY768" s="265"/>
      <c r="EZ768" s="265"/>
      <c r="FA768" s="265"/>
      <c r="FB768" s="265"/>
      <c r="FC768" s="265"/>
      <c r="FD768" s="265"/>
      <c r="FE768" s="265"/>
      <c r="FF768" s="265"/>
      <c r="FG768" s="265"/>
      <c r="FH768" s="265"/>
      <c r="FI768" s="265"/>
      <c r="FJ768" s="265"/>
      <c r="FK768" s="265"/>
      <c r="FL768" s="265"/>
      <c r="FM768" s="265"/>
      <c r="FN768" s="265"/>
      <c r="FO768" s="265"/>
      <c r="FP768" s="265"/>
      <c r="FQ768" s="265"/>
      <c r="FR768" s="265"/>
      <c r="FS768" s="265"/>
      <c r="FT768" s="265"/>
      <c r="FU768" s="265"/>
      <c r="FV768" s="265"/>
      <c r="FW768" s="265"/>
      <c r="FX768" s="265"/>
      <c r="FY768" s="265"/>
      <c r="FZ768" s="265"/>
      <c r="GA768" s="265"/>
    </row>
    <row r="769" spans="1:183" s="1442" customFormat="1">
      <c r="A769" s="955"/>
      <c r="B769" s="265"/>
      <c r="C769" s="265"/>
      <c r="D769" s="265"/>
      <c r="E769" s="265"/>
      <c r="F769" s="265"/>
      <c r="G769" s="265"/>
      <c r="H769" s="265"/>
      <c r="I769" s="265"/>
      <c r="J769" s="265"/>
      <c r="K769" s="265"/>
      <c r="L769" s="265"/>
      <c r="M769" s="265"/>
      <c r="N769" s="265"/>
      <c r="O769" s="265"/>
      <c r="P769" s="265"/>
      <c r="Q769" s="265"/>
      <c r="R769" s="265"/>
      <c r="S769" s="265"/>
      <c r="T769" s="265"/>
      <c r="U769" s="282"/>
      <c r="V769" s="282"/>
      <c r="W769" s="265"/>
      <c r="X769" s="265"/>
      <c r="Y769" s="282"/>
      <c r="Z769" s="282"/>
      <c r="AA769" s="555"/>
      <c r="AB769" s="974"/>
      <c r="AC769" s="974"/>
      <c r="AD769" s="974"/>
      <c r="AF769" s="282"/>
      <c r="AG769" s="265"/>
      <c r="AH769" s="282"/>
      <c r="AI769" s="265"/>
      <c r="AJ769" s="265"/>
      <c r="AK769" s="265"/>
      <c r="AL769" s="265"/>
      <c r="AM769" s="265"/>
      <c r="AN769" s="265"/>
      <c r="AO769" s="265"/>
      <c r="AP769" s="265"/>
      <c r="AQ769" s="265"/>
      <c r="AR769" s="265"/>
      <c r="AS769" s="265"/>
      <c r="AT769" s="265"/>
      <c r="AU769" s="265"/>
      <c r="AV769" s="265"/>
      <c r="AW769" s="265"/>
      <c r="AX769" s="265"/>
      <c r="AY769" s="265"/>
      <c r="AZ769" s="265"/>
      <c r="BA769" s="265"/>
      <c r="BB769" s="265"/>
      <c r="BC769" s="265"/>
      <c r="BD769" s="265"/>
      <c r="BE769" s="265"/>
      <c r="BF769" s="265"/>
      <c r="BG769" s="265"/>
      <c r="BH769" s="265"/>
      <c r="BI769" s="265"/>
      <c r="BJ769" s="265"/>
      <c r="BK769" s="265"/>
      <c r="BL769" s="265"/>
      <c r="BM769" s="265"/>
      <c r="BN769" s="265"/>
      <c r="BO769" s="265"/>
      <c r="BP769" s="265"/>
      <c r="BQ769" s="265"/>
      <c r="BR769" s="265"/>
      <c r="BS769" s="265"/>
      <c r="BT769" s="265"/>
      <c r="BU769" s="265"/>
      <c r="BV769" s="265"/>
      <c r="BW769" s="265"/>
      <c r="BX769" s="265"/>
      <c r="BY769" s="265"/>
      <c r="BZ769" s="265"/>
      <c r="CA769" s="265"/>
      <c r="CB769" s="265"/>
      <c r="CC769" s="265"/>
      <c r="CD769" s="265"/>
      <c r="CE769" s="265"/>
      <c r="CF769" s="265"/>
      <c r="CG769" s="265"/>
      <c r="CH769" s="265"/>
      <c r="CI769" s="265"/>
      <c r="CJ769" s="265"/>
      <c r="CK769" s="265"/>
      <c r="CL769" s="265"/>
      <c r="CM769" s="265"/>
      <c r="CN769" s="265"/>
      <c r="CO769" s="265"/>
      <c r="CP769" s="265"/>
      <c r="CQ769" s="265"/>
      <c r="CR769" s="265"/>
      <c r="CS769" s="265"/>
      <c r="CT769" s="265"/>
      <c r="CU769" s="265"/>
      <c r="CV769" s="265"/>
      <c r="CW769" s="265"/>
      <c r="CX769" s="265"/>
      <c r="CY769" s="265"/>
      <c r="CZ769" s="265"/>
      <c r="DA769" s="265"/>
      <c r="DB769" s="265"/>
      <c r="DC769" s="265"/>
      <c r="DD769" s="265"/>
      <c r="DE769" s="265"/>
      <c r="DF769" s="265"/>
      <c r="DG769" s="265"/>
      <c r="DH769" s="265"/>
      <c r="DI769" s="265"/>
      <c r="DJ769" s="265"/>
      <c r="DK769" s="265"/>
      <c r="DL769" s="265"/>
      <c r="DM769" s="265"/>
      <c r="DN769" s="265"/>
      <c r="DO769" s="265"/>
      <c r="DP769" s="265"/>
      <c r="DQ769" s="265"/>
      <c r="DR769" s="265"/>
      <c r="DS769" s="265"/>
      <c r="DT769" s="265"/>
      <c r="DU769" s="265"/>
      <c r="DV769" s="265"/>
      <c r="DW769" s="265"/>
      <c r="DX769" s="265"/>
      <c r="DY769" s="265"/>
      <c r="DZ769" s="265"/>
      <c r="EA769" s="265"/>
      <c r="EB769" s="265"/>
      <c r="EC769" s="265"/>
      <c r="ED769" s="265"/>
      <c r="EE769" s="265"/>
      <c r="EF769" s="265"/>
      <c r="EG769" s="265"/>
      <c r="EH769" s="265"/>
      <c r="EI769" s="265"/>
      <c r="EJ769" s="265"/>
      <c r="EK769" s="265"/>
      <c r="EL769" s="265"/>
      <c r="EM769" s="265"/>
      <c r="EN769" s="265"/>
      <c r="EO769" s="265"/>
      <c r="EP769" s="265"/>
      <c r="EQ769" s="265"/>
      <c r="ER769" s="265"/>
      <c r="ES769" s="265"/>
      <c r="ET769" s="265"/>
      <c r="EU769" s="265"/>
      <c r="EV769" s="265"/>
      <c r="EW769" s="265"/>
      <c r="EX769" s="265"/>
      <c r="EY769" s="265"/>
      <c r="EZ769" s="265"/>
      <c r="FA769" s="265"/>
      <c r="FB769" s="265"/>
      <c r="FC769" s="265"/>
      <c r="FD769" s="265"/>
      <c r="FE769" s="265"/>
      <c r="FF769" s="265"/>
      <c r="FG769" s="265"/>
      <c r="FH769" s="265"/>
      <c r="FI769" s="265"/>
      <c r="FJ769" s="265"/>
      <c r="FK769" s="265"/>
      <c r="FL769" s="265"/>
      <c r="FM769" s="265"/>
      <c r="FN769" s="265"/>
      <c r="FO769" s="265"/>
      <c r="FP769" s="265"/>
      <c r="FQ769" s="265"/>
      <c r="FR769" s="265"/>
      <c r="FS769" s="265"/>
      <c r="FT769" s="265"/>
      <c r="FU769" s="265"/>
      <c r="FV769" s="265"/>
      <c r="FW769" s="265"/>
      <c r="FX769" s="265"/>
      <c r="FY769" s="265"/>
      <c r="FZ769" s="265"/>
      <c r="GA769" s="265"/>
    </row>
    <row r="770" spans="1:183" s="1442" customFormat="1">
      <c r="A770" s="955"/>
      <c r="B770" s="265"/>
      <c r="C770" s="265"/>
      <c r="D770" s="265"/>
      <c r="E770" s="265"/>
      <c r="F770" s="265"/>
      <c r="G770" s="265"/>
      <c r="H770" s="265"/>
      <c r="I770" s="265"/>
      <c r="J770" s="265"/>
      <c r="K770" s="265"/>
      <c r="L770" s="265"/>
      <c r="M770" s="265"/>
      <c r="N770" s="265"/>
      <c r="O770" s="265"/>
      <c r="P770" s="265"/>
      <c r="Q770" s="265"/>
      <c r="R770" s="265"/>
      <c r="S770" s="265"/>
      <c r="T770" s="265"/>
      <c r="U770" s="282"/>
      <c r="V770" s="282"/>
      <c r="W770" s="265"/>
      <c r="X770" s="265"/>
      <c r="Y770" s="282"/>
      <c r="Z770" s="282"/>
      <c r="AA770" s="555"/>
      <c r="AB770" s="974"/>
      <c r="AC770" s="974"/>
      <c r="AD770" s="974"/>
      <c r="AF770" s="282"/>
      <c r="AG770" s="265"/>
      <c r="AH770" s="282"/>
      <c r="AI770" s="265"/>
      <c r="AJ770" s="265"/>
      <c r="AK770" s="265"/>
      <c r="AL770" s="265"/>
      <c r="AM770" s="265"/>
      <c r="AN770" s="265"/>
      <c r="AO770" s="265"/>
      <c r="AP770" s="265"/>
      <c r="AQ770" s="265"/>
      <c r="AR770" s="265"/>
      <c r="AS770" s="265"/>
      <c r="AT770" s="265"/>
      <c r="AU770" s="265"/>
      <c r="AV770" s="265"/>
      <c r="AW770" s="265"/>
      <c r="AX770" s="265"/>
      <c r="AY770" s="265"/>
      <c r="AZ770" s="265"/>
      <c r="BA770" s="265"/>
      <c r="BB770" s="265"/>
      <c r="BC770" s="265"/>
      <c r="BD770" s="265"/>
      <c r="BE770" s="265"/>
      <c r="BF770" s="265"/>
      <c r="BG770" s="265"/>
      <c r="BH770" s="265"/>
      <c r="BI770" s="265"/>
      <c r="BJ770" s="265"/>
      <c r="BK770" s="265"/>
      <c r="BL770" s="265"/>
      <c r="BM770" s="265"/>
      <c r="BN770" s="265"/>
      <c r="BO770" s="265"/>
      <c r="BP770" s="265"/>
      <c r="BQ770" s="265"/>
      <c r="BR770" s="265"/>
      <c r="BS770" s="265"/>
      <c r="BT770" s="265"/>
      <c r="BU770" s="265"/>
      <c r="BV770" s="265"/>
      <c r="BW770" s="265"/>
      <c r="BX770" s="265"/>
      <c r="BY770" s="265"/>
      <c r="BZ770" s="265"/>
      <c r="CA770" s="265"/>
      <c r="CB770" s="265"/>
      <c r="CC770" s="265"/>
      <c r="CD770" s="265"/>
      <c r="CE770" s="265"/>
      <c r="CF770" s="265"/>
      <c r="CG770" s="265"/>
      <c r="CH770" s="265"/>
      <c r="CI770" s="265"/>
      <c r="CJ770" s="265"/>
      <c r="CK770" s="265"/>
      <c r="CL770" s="265"/>
      <c r="CM770" s="265"/>
      <c r="CN770" s="265"/>
      <c r="CO770" s="265"/>
      <c r="CP770" s="265"/>
      <c r="CQ770" s="265"/>
      <c r="CR770" s="265"/>
      <c r="CS770" s="265"/>
      <c r="CT770" s="265"/>
      <c r="CU770" s="265"/>
      <c r="CV770" s="265"/>
      <c r="CW770" s="265"/>
      <c r="CX770" s="265"/>
      <c r="CY770" s="265"/>
      <c r="CZ770" s="265"/>
      <c r="DA770" s="265"/>
      <c r="DB770" s="265"/>
      <c r="DC770" s="265"/>
      <c r="DD770" s="265"/>
      <c r="DE770" s="265"/>
      <c r="DF770" s="265"/>
      <c r="DG770" s="265"/>
      <c r="DH770" s="265"/>
      <c r="DI770" s="265"/>
      <c r="DJ770" s="265"/>
      <c r="DK770" s="265"/>
      <c r="DL770" s="265"/>
      <c r="DM770" s="265"/>
      <c r="DN770" s="265"/>
      <c r="DO770" s="265"/>
      <c r="DP770" s="265"/>
      <c r="DQ770" s="265"/>
      <c r="DR770" s="265"/>
      <c r="DS770" s="265"/>
      <c r="DT770" s="265"/>
      <c r="DU770" s="265"/>
      <c r="DV770" s="265"/>
      <c r="DW770" s="265"/>
      <c r="DX770" s="265"/>
      <c r="DY770" s="265"/>
      <c r="DZ770" s="265"/>
      <c r="EA770" s="265"/>
      <c r="EB770" s="265"/>
      <c r="EC770" s="265"/>
      <c r="ED770" s="265"/>
      <c r="EE770" s="265"/>
      <c r="EF770" s="265"/>
      <c r="EG770" s="265"/>
      <c r="EH770" s="265"/>
      <c r="EI770" s="265"/>
      <c r="EJ770" s="265"/>
      <c r="EK770" s="265"/>
      <c r="EL770" s="265"/>
      <c r="EM770" s="265"/>
      <c r="EN770" s="265"/>
      <c r="EO770" s="265"/>
      <c r="EP770" s="265"/>
      <c r="EQ770" s="265"/>
      <c r="ER770" s="265"/>
      <c r="ES770" s="265"/>
      <c r="ET770" s="265"/>
      <c r="EU770" s="265"/>
      <c r="EV770" s="265"/>
      <c r="EW770" s="265"/>
      <c r="EX770" s="265"/>
      <c r="EY770" s="265"/>
      <c r="EZ770" s="265"/>
      <c r="FA770" s="265"/>
      <c r="FB770" s="265"/>
      <c r="FC770" s="265"/>
      <c r="FD770" s="265"/>
      <c r="FE770" s="265"/>
      <c r="FF770" s="265"/>
      <c r="FG770" s="265"/>
      <c r="FH770" s="265"/>
      <c r="FI770" s="265"/>
      <c r="FJ770" s="265"/>
      <c r="FK770" s="265"/>
      <c r="FL770" s="265"/>
      <c r="FM770" s="265"/>
      <c r="FN770" s="265"/>
      <c r="FO770" s="265"/>
      <c r="FP770" s="265"/>
      <c r="FQ770" s="265"/>
      <c r="FR770" s="265"/>
      <c r="FS770" s="265"/>
      <c r="FT770" s="265"/>
      <c r="FU770" s="265"/>
      <c r="FV770" s="265"/>
      <c r="FW770" s="265"/>
      <c r="FX770" s="265"/>
      <c r="FY770" s="265"/>
      <c r="FZ770" s="265"/>
      <c r="GA770" s="265"/>
    </row>
    <row r="771" spans="1:183" s="1442" customFormat="1">
      <c r="A771" s="955"/>
      <c r="B771" s="265"/>
      <c r="C771" s="265"/>
      <c r="D771" s="265"/>
      <c r="E771" s="265"/>
      <c r="F771" s="265"/>
      <c r="G771" s="265"/>
      <c r="H771" s="265"/>
      <c r="I771" s="265"/>
      <c r="J771" s="265"/>
      <c r="K771" s="265"/>
      <c r="L771" s="265"/>
      <c r="M771" s="265"/>
      <c r="N771" s="265"/>
      <c r="O771" s="265"/>
      <c r="P771" s="265"/>
      <c r="Q771" s="265"/>
      <c r="R771" s="265"/>
      <c r="S771" s="265"/>
      <c r="T771" s="265"/>
      <c r="U771" s="282"/>
      <c r="V771" s="282"/>
      <c r="W771" s="265"/>
      <c r="X771" s="265"/>
      <c r="Y771" s="282"/>
      <c r="Z771" s="282"/>
      <c r="AA771" s="555"/>
      <c r="AB771" s="974"/>
      <c r="AC771" s="974"/>
      <c r="AD771" s="974"/>
      <c r="AF771" s="282"/>
      <c r="AG771" s="265"/>
      <c r="AH771" s="282"/>
      <c r="AI771" s="265"/>
      <c r="AJ771" s="265"/>
      <c r="AK771" s="265"/>
      <c r="AL771" s="265"/>
      <c r="AM771" s="265"/>
      <c r="AN771" s="265"/>
      <c r="AO771" s="265"/>
      <c r="AP771" s="265"/>
      <c r="AQ771" s="265"/>
      <c r="AR771" s="265"/>
      <c r="AS771" s="265"/>
      <c r="AT771" s="265"/>
      <c r="AU771" s="265"/>
      <c r="AV771" s="265"/>
      <c r="AW771" s="265"/>
      <c r="AX771" s="265"/>
      <c r="AY771" s="265"/>
      <c r="AZ771" s="265"/>
      <c r="BA771" s="265"/>
      <c r="BB771" s="265"/>
      <c r="BC771" s="265"/>
      <c r="BD771" s="265"/>
      <c r="BE771" s="265"/>
      <c r="BF771" s="265"/>
      <c r="BG771" s="265"/>
      <c r="BH771" s="265"/>
      <c r="BI771" s="265"/>
      <c r="BJ771" s="265"/>
      <c r="BK771" s="265"/>
      <c r="BL771" s="265"/>
      <c r="BM771" s="265"/>
      <c r="BN771" s="265"/>
      <c r="BO771" s="265"/>
      <c r="BP771" s="265"/>
      <c r="BQ771" s="265"/>
      <c r="BR771" s="265"/>
      <c r="BS771" s="265"/>
      <c r="BT771" s="265"/>
      <c r="BU771" s="265"/>
      <c r="BV771" s="265"/>
      <c r="BW771" s="265"/>
      <c r="BX771" s="265"/>
      <c r="BY771" s="265"/>
      <c r="BZ771" s="265"/>
      <c r="CA771" s="265"/>
      <c r="CB771" s="265"/>
      <c r="CC771" s="265"/>
      <c r="CD771" s="265"/>
      <c r="CE771" s="265"/>
      <c r="CF771" s="265"/>
      <c r="CG771" s="265"/>
      <c r="CH771" s="265"/>
      <c r="CI771" s="265"/>
      <c r="CJ771" s="265"/>
      <c r="CK771" s="265"/>
      <c r="CL771" s="265"/>
      <c r="CM771" s="265"/>
      <c r="CN771" s="265"/>
      <c r="CO771" s="265"/>
      <c r="CP771" s="265"/>
      <c r="CQ771" s="265"/>
      <c r="CR771" s="265"/>
      <c r="CS771" s="265"/>
      <c r="CT771" s="265"/>
      <c r="CU771" s="265"/>
      <c r="CV771" s="265"/>
      <c r="CW771" s="265"/>
      <c r="CX771" s="265"/>
      <c r="CY771" s="265"/>
      <c r="CZ771" s="265"/>
      <c r="DA771" s="265"/>
      <c r="DB771" s="265"/>
      <c r="DC771" s="265"/>
      <c r="DD771" s="265"/>
      <c r="DE771" s="265"/>
      <c r="DF771" s="265"/>
      <c r="DG771" s="265"/>
      <c r="DH771" s="265"/>
      <c r="DI771" s="265"/>
      <c r="DJ771" s="265"/>
      <c r="DK771" s="265"/>
      <c r="DL771" s="265"/>
      <c r="DM771" s="265"/>
      <c r="DN771" s="265"/>
      <c r="DO771" s="265"/>
      <c r="DP771" s="265"/>
      <c r="DQ771" s="265"/>
      <c r="DR771" s="265"/>
      <c r="DS771" s="265"/>
      <c r="DT771" s="265"/>
      <c r="DU771" s="265"/>
      <c r="DV771" s="265"/>
      <c r="DW771" s="265"/>
      <c r="DX771" s="265"/>
      <c r="DY771" s="265"/>
      <c r="DZ771" s="265"/>
      <c r="EA771" s="265"/>
      <c r="EB771" s="265"/>
      <c r="EC771" s="265"/>
      <c r="ED771" s="265"/>
      <c r="EE771" s="265"/>
      <c r="EF771" s="265"/>
      <c r="EG771" s="265"/>
      <c r="EH771" s="265"/>
      <c r="EI771" s="265"/>
      <c r="EJ771" s="265"/>
      <c r="EK771" s="265"/>
      <c r="EL771" s="265"/>
      <c r="EM771" s="265"/>
      <c r="EN771" s="265"/>
      <c r="EO771" s="265"/>
      <c r="EP771" s="265"/>
      <c r="EQ771" s="265"/>
      <c r="ER771" s="265"/>
      <c r="ES771" s="265"/>
      <c r="ET771" s="265"/>
      <c r="EU771" s="265"/>
      <c r="EV771" s="265"/>
      <c r="EW771" s="265"/>
      <c r="EX771" s="265"/>
      <c r="EY771" s="265"/>
      <c r="EZ771" s="265"/>
      <c r="FA771" s="265"/>
      <c r="FB771" s="265"/>
      <c r="FC771" s="265"/>
      <c r="FD771" s="265"/>
      <c r="FE771" s="265"/>
      <c r="FF771" s="265"/>
      <c r="FG771" s="265"/>
      <c r="FH771" s="265"/>
      <c r="FI771" s="265"/>
      <c r="FJ771" s="265"/>
      <c r="FK771" s="265"/>
      <c r="FL771" s="265"/>
      <c r="FM771" s="265"/>
      <c r="FN771" s="265"/>
      <c r="FO771" s="265"/>
      <c r="FP771" s="265"/>
      <c r="FQ771" s="265"/>
      <c r="FR771" s="265"/>
      <c r="FS771" s="265"/>
      <c r="FT771" s="265"/>
      <c r="FU771" s="265"/>
      <c r="FV771" s="265"/>
      <c r="FW771" s="265"/>
      <c r="FX771" s="265"/>
      <c r="FY771" s="265"/>
      <c r="FZ771" s="265"/>
      <c r="GA771" s="265"/>
    </row>
    <row r="772" spans="1:183" s="1442" customFormat="1">
      <c r="A772" s="955"/>
      <c r="B772" s="265"/>
      <c r="C772" s="265"/>
      <c r="D772" s="265"/>
      <c r="E772" s="265"/>
      <c r="F772" s="265"/>
      <c r="G772" s="265"/>
      <c r="H772" s="265"/>
      <c r="I772" s="265"/>
      <c r="J772" s="265"/>
      <c r="K772" s="265"/>
      <c r="L772" s="265"/>
      <c r="M772" s="265"/>
      <c r="N772" s="265"/>
      <c r="O772" s="265"/>
      <c r="P772" s="265"/>
      <c r="Q772" s="265"/>
      <c r="R772" s="265"/>
      <c r="S772" s="265"/>
      <c r="T772" s="265"/>
      <c r="U772" s="282"/>
      <c r="V772" s="282"/>
      <c r="W772" s="265"/>
      <c r="X772" s="265"/>
      <c r="Y772" s="282"/>
      <c r="Z772" s="282"/>
      <c r="AA772" s="555"/>
      <c r="AB772" s="974"/>
      <c r="AC772" s="974"/>
      <c r="AD772" s="974"/>
      <c r="AF772" s="282"/>
      <c r="AG772" s="265"/>
      <c r="AH772" s="282"/>
      <c r="AI772" s="265"/>
      <c r="AJ772" s="265"/>
      <c r="AK772" s="265"/>
      <c r="AL772" s="265"/>
      <c r="AM772" s="265"/>
      <c r="AN772" s="265"/>
      <c r="AO772" s="265"/>
      <c r="AP772" s="265"/>
      <c r="AQ772" s="265"/>
      <c r="AR772" s="265"/>
      <c r="AS772" s="265"/>
      <c r="AT772" s="265"/>
      <c r="AU772" s="265"/>
      <c r="AV772" s="265"/>
      <c r="AW772" s="265"/>
      <c r="AX772" s="265"/>
      <c r="AY772" s="265"/>
      <c r="AZ772" s="265"/>
      <c r="BA772" s="265"/>
      <c r="BB772" s="265"/>
      <c r="BC772" s="265"/>
      <c r="BD772" s="265"/>
      <c r="BE772" s="265"/>
      <c r="BF772" s="265"/>
      <c r="BG772" s="265"/>
      <c r="BH772" s="265"/>
      <c r="BI772" s="265"/>
      <c r="BJ772" s="265"/>
      <c r="BK772" s="265"/>
      <c r="BL772" s="265"/>
      <c r="BM772" s="265"/>
      <c r="BN772" s="265"/>
      <c r="BO772" s="265"/>
      <c r="BP772" s="265"/>
      <c r="BQ772" s="265"/>
      <c r="BR772" s="265"/>
      <c r="BS772" s="265"/>
      <c r="BT772" s="265"/>
      <c r="BU772" s="265"/>
      <c r="BV772" s="265"/>
      <c r="BW772" s="265"/>
      <c r="BX772" s="265"/>
      <c r="BY772" s="265"/>
      <c r="BZ772" s="265"/>
      <c r="CA772" s="265"/>
      <c r="CB772" s="265"/>
      <c r="CC772" s="265"/>
      <c r="CD772" s="265"/>
      <c r="CE772" s="265"/>
      <c r="CF772" s="265"/>
      <c r="CG772" s="265"/>
      <c r="CH772" s="265"/>
      <c r="CI772" s="265"/>
      <c r="CJ772" s="265"/>
      <c r="CK772" s="265"/>
      <c r="CL772" s="265"/>
      <c r="CM772" s="265"/>
      <c r="CN772" s="265"/>
      <c r="CO772" s="265"/>
      <c r="CP772" s="265"/>
      <c r="CQ772" s="265"/>
      <c r="CR772" s="265"/>
      <c r="CS772" s="265"/>
      <c r="CT772" s="265"/>
      <c r="CU772" s="265"/>
      <c r="CV772" s="265"/>
      <c r="CW772" s="265"/>
      <c r="CX772" s="265"/>
      <c r="CY772" s="265"/>
      <c r="CZ772" s="265"/>
      <c r="DA772" s="265"/>
      <c r="DB772" s="265"/>
      <c r="DC772" s="265"/>
      <c r="DD772" s="265"/>
      <c r="DE772" s="265"/>
      <c r="DF772" s="265"/>
      <c r="DG772" s="265"/>
      <c r="DH772" s="265"/>
      <c r="DI772" s="265"/>
      <c r="DJ772" s="265"/>
      <c r="DK772" s="265"/>
      <c r="DL772" s="265"/>
      <c r="DM772" s="265"/>
      <c r="DN772" s="265"/>
      <c r="DO772" s="265"/>
      <c r="DP772" s="265"/>
      <c r="DQ772" s="265"/>
      <c r="DR772" s="265"/>
      <c r="DS772" s="265"/>
      <c r="DT772" s="265"/>
      <c r="DU772" s="265"/>
      <c r="DV772" s="265"/>
      <c r="DW772" s="265"/>
      <c r="DX772" s="265"/>
      <c r="DY772" s="265"/>
      <c r="DZ772" s="265"/>
      <c r="EA772" s="265"/>
      <c r="EB772" s="265"/>
      <c r="EC772" s="265"/>
      <c r="ED772" s="265"/>
      <c r="EE772" s="265"/>
      <c r="EF772" s="265"/>
      <c r="EG772" s="265"/>
      <c r="EH772" s="265"/>
      <c r="EI772" s="265"/>
      <c r="EJ772" s="265"/>
      <c r="EK772" s="265"/>
      <c r="EL772" s="265"/>
      <c r="EM772" s="265"/>
      <c r="EN772" s="265"/>
      <c r="EO772" s="265"/>
      <c r="EP772" s="265"/>
      <c r="EQ772" s="265"/>
      <c r="ER772" s="265"/>
      <c r="ES772" s="265"/>
      <c r="ET772" s="265"/>
      <c r="EU772" s="265"/>
      <c r="EV772" s="265"/>
      <c r="EW772" s="265"/>
      <c r="EX772" s="265"/>
      <c r="EY772" s="265"/>
      <c r="EZ772" s="265"/>
      <c r="FA772" s="265"/>
      <c r="FB772" s="265"/>
      <c r="FC772" s="265"/>
      <c r="FD772" s="265"/>
      <c r="FE772" s="265"/>
      <c r="FF772" s="265"/>
      <c r="FG772" s="265"/>
      <c r="FH772" s="265"/>
      <c r="FI772" s="265"/>
      <c r="FJ772" s="265"/>
      <c r="FK772" s="265"/>
      <c r="FL772" s="265"/>
      <c r="FM772" s="265"/>
      <c r="FN772" s="265"/>
      <c r="FO772" s="265"/>
      <c r="FP772" s="265"/>
      <c r="FQ772" s="265"/>
      <c r="FR772" s="265"/>
      <c r="FS772" s="265"/>
      <c r="FT772" s="265"/>
      <c r="FU772" s="265"/>
      <c r="FV772" s="265"/>
      <c r="FW772" s="265"/>
      <c r="FX772" s="265"/>
      <c r="FY772" s="265"/>
      <c r="FZ772" s="265"/>
      <c r="GA772" s="265"/>
    </row>
    <row r="773" spans="1:183" s="1442" customFormat="1">
      <c r="A773" s="955"/>
      <c r="B773" s="265"/>
      <c r="C773" s="265"/>
      <c r="D773" s="265"/>
      <c r="E773" s="265"/>
      <c r="F773" s="265"/>
      <c r="G773" s="265"/>
      <c r="H773" s="265"/>
      <c r="I773" s="265"/>
      <c r="J773" s="265"/>
      <c r="K773" s="265"/>
      <c r="L773" s="265"/>
      <c r="M773" s="265"/>
      <c r="N773" s="265"/>
      <c r="O773" s="265"/>
      <c r="P773" s="265"/>
      <c r="Q773" s="265"/>
      <c r="R773" s="265"/>
      <c r="S773" s="265"/>
      <c r="T773" s="265"/>
      <c r="U773" s="282"/>
      <c r="V773" s="282"/>
      <c r="W773" s="265"/>
      <c r="X773" s="265"/>
      <c r="Y773" s="282"/>
      <c r="Z773" s="282"/>
      <c r="AA773" s="555"/>
      <c r="AB773" s="974"/>
      <c r="AC773" s="974"/>
      <c r="AD773" s="974"/>
      <c r="AF773" s="282"/>
      <c r="AG773" s="265"/>
      <c r="AH773" s="282"/>
      <c r="AI773" s="265"/>
      <c r="AJ773" s="265"/>
      <c r="AK773" s="265"/>
      <c r="AL773" s="265"/>
      <c r="AM773" s="265"/>
      <c r="AN773" s="265"/>
      <c r="AO773" s="265"/>
      <c r="AP773" s="265"/>
      <c r="AQ773" s="265"/>
      <c r="AR773" s="265"/>
      <c r="AS773" s="265"/>
      <c r="AT773" s="265"/>
      <c r="AU773" s="265"/>
      <c r="AV773" s="265"/>
      <c r="AW773" s="265"/>
      <c r="AX773" s="265"/>
      <c r="AY773" s="265"/>
      <c r="AZ773" s="265"/>
      <c r="BA773" s="265"/>
      <c r="BB773" s="265"/>
      <c r="BC773" s="265"/>
      <c r="BD773" s="265"/>
      <c r="BE773" s="265"/>
      <c r="BF773" s="265"/>
      <c r="BG773" s="265"/>
      <c r="BH773" s="265"/>
      <c r="BI773" s="265"/>
      <c r="BJ773" s="265"/>
      <c r="BK773" s="265"/>
      <c r="BL773" s="265"/>
      <c r="BM773" s="265"/>
      <c r="BN773" s="265"/>
      <c r="BO773" s="265"/>
      <c r="BP773" s="265"/>
      <c r="BQ773" s="265"/>
      <c r="BR773" s="265"/>
      <c r="BS773" s="265"/>
      <c r="BT773" s="265"/>
      <c r="BU773" s="265"/>
      <c r="BV773" s="265"/>
      <c r="BW773" s="265"/>
      <c r="BX773" s="265"/>
      <c r="BY773" s="265"/>
      <c r="BZ773" s="265"/>
      <c r="CA773" s="265"/>
      <c r="CB773" s="265"/>
      <c r="CC773" s="265"/>
      <c r="CD773" s="265"/>
      <c r="CE773" s="265"/>
      <c r="CF773" s="265"/>
      <c r="CG773" s="265"/>
      <c r="CH773" s="265"/>
      <c r="CI773" s="265"/>
      <c r="CJ773" s="265"/>
      <c r="CK773" s="265"/>
      <c r="CL773" s="265"/>
      <c r="CM773" s="265"/>
      <c r="CN773" s="265"/>
      <c r="CO773" s="265"/>
      <c r="CP773" s="265"/>
      <c r="CQ773" s="265"/>
      <c r="CR773" s="265"/>
      <c r="CS773" s="265"/>
      <c r="CT773" s="265"/>
      <c r="CU773" s="265"/>
      <c r="CV773" s="265"/>
      <c r="CW773" s="265"/>
      <c r="CX773" s="265"/>
      <c r="CY773" s="265"/>
      <c r="CZ773" s="265"/>
      <c r="DA773" s="265"/>
      <c r="DB773" s="265"/>
      <c r="DC773" s="265"/>
      <c r="DD773" s="265"/>
      <c r="DE773" s="265"/>
      <c r="DF773" s="265"/>
      <c r="DG773" s="265"/>
      <c r="DH773" s="265"/>
      <c r="DI773" s="265"/>
      <c r="DJ773" s="265"/>
      <c r="DK773" s="265"/>
      <c r="DL773" s="265"/>
      <c r="DM773" s="265"/>
      <c r="DN773" s="265"/>
      <c r="DO773" s="265"/>
      <c r="DP773" s="265"/>
      <c r="DQ773" s="265"/>
      <c r="DR773" s="265"/>
      <c r="DS773" s="265"/>
      <c r="DT773" s="265"/>
      <c r="DU773" s="265"/>
      <c r="DV773" s="265"/>
      <c r="DW773" s="265"/>
      <c r="DX773" s="265"/>
      <c r="DY773" s="265"/>
      <c r="DZ773" s="265"/>
      <c r="EA773" s="265"/>
      <c r="EB773" s="265"/>
      <c r="EC773" s="265"/>
      <c r="ED773" s="265"/>
      <c r="EE773" s="265"/>
      <c r="EF773" s="265"/>
      <c r="EG773" s="265"/>
      <c r="EH773" s="265"/>
      <c r="EI773" s="265"/>
      <c r="EJ773" s="265"/>
      <c r="EK773" s="265"/>
      <c r="EL773" s="265"/>
      <c r="EM773" s="265"/>
      <c r="EN773" s="265"/>
      <c r="EO773" s="265"/>
      <c r="EP773" s="265"/>
      <c r="EQ773" s="265"/>
      <c r="ER773" s="265"/>
      <c r="ES773" s="265"/>
      <c r="ET773" s="265"/>
      <c r="EU773" s="265"/>
      <c r="EV773" s="265"/>
      <c r="EW773" s="265"/>
      <c r="EX773" s="265"/>
      <c r="EY773" s="265"/>
      <c r="EZ773" s="265"/>
      <c r="FA773" s="265"/>
      <c r="FB773" s="265"/>
      <c r="FC773" s="265"/>
      <c r="FD773" s="265"/>
      <c r="FE773" s="265"/>
      <c r="FF773" s="265"/>
      <c r="FG773" s="265"/>
      <c r="FH773" s="265"/>
      <c r="FI773" s="265"/>
      <c r="FJ773" s="265"/>
      <c r="FK773" s="265"/>
      <c r="FL773" s="265"/>
      <c r="FM773" s="265"/>
      <c r="FN773" s="265"/>
      <c r="FO773" s="265"/>
      <c r="FP773" s="265"/>
      <c r="FQ773" s="265"/>
      <c r="FR773" s="265"/>
      <c r="FS773" s="265"/>
      <c r="FT773" s="265"/>
      <c r="FU773" s="265"/>
      <c r="FV773" s="265"/>
      <c r="FW773" s="265"/>
      <c r="FX773" s="265"/>
      <c r="FY773" s="265"/>
      <c r="FZ773" s="265"/>
      <c r="GA773" s="265"/>
    </row>
    <row r="774" spans="1:183" s="1442" customFormat="1">
      <c r="A774" s="955"/>
      <c r="B774" s="265"/>
      <c r="C774" s="265"/>
      <c r="D774" s="265"/>
      <c r="E774" s="265"/>
      <c r="F774" s="265"/>
      <c r="G774" s="265"/>
      <c r="H774" s="265"/>
      <c r="I774" s="265"/>
      <c r="J774" s="265"/>
      <c r="K774" s="265"/>
      <c r="L774" s="265"/>
      <c r="M774" s="265"/>
      <c r="N774" s="265"/>
      <c r="O774" s="265"/>
      <c r="P774" s="265"/>
      <c r="Q774" s="265"/>
      <c r="R774" s="265"/>
      <c r="S774" s="265"/>
      <c r="T774" s="265"/>
      <c r="U774" s="282"/>
      <c r="V774" s="282"/>
      <c r="W774" s="265"/>
      <c r="X774" s="265"/>
      <c r="Y774" s="282"/>
      <c r="Z774" s="282"/>
      <c r="AA774" s="555"/>
      <c r="AB774" s="974"/>
      <c r="AC774" s="974"/>
      <c r="AD774" s="974"/>
      <c r="AF774" s="282"/>
      <c r="AG774" s="265"/>
      <c r="AH774" s="282"/>
      <c r="AI774" s="265"/>
      <c r="AJ774" s="265"/>
      <c r="AK774" s="265"/>
      <c r="AL774" s="265"/>
      <c r="AM774" s="265"/>
      <c r="AN774" s="265"/>
      <c r="AO774" s="265"/>
      <c r="AP774" s="265"/>
      <c r="AQ774" s="265"/>
      <c r="AR774" s="265"/>
      <c r="AS774" s="265"/>
      <c r="AT774" s="265"/>
      <c r="AU774" s="265"/>
      <c r="AV774" s="265"/>
      <c r="AW774" s="265"/>
      <c r="AX774" s="265"/>
      <c r="AY774" s="265"/>
      <c r="AZ774" s="265"/>
      <c r="BA774" s="265"/>
      <c r="BB774" s="265"/>
      <c r="BC774" s="265"/>
      <c r="BD774" s="265"/>
      <c r="BE774" s="265"/>
      <c r="BF774" s="265"/>
      <c r="BG774" s="265"/>
      <c r="BH774" s="265"/>
      <c r="BI774" s="265"/>
      <c r="BJ774" s="265"/>
      <c r="BK774" s="265"/>
      <c r="BL774" s="265"/>
      <c r="BM774" s="265"/>
      <c r="BN774" s="265"/>
      <c r="BO774" s="265"/>
      <c r="BP774" s="265"/>
      <c r="BQ774" s="265"/>
      <c r="BR774" s="265"/>
      <c r="BS774" s="265"/>
      <c r="BT774" s="265"/>
      <c r="BU774" s="265"/>
      <c r="BV774" s="265"/>
      <c r="BW774" s="265"/>
      <c r="BX774" s="265"/>
      <c r="BY774" s="265"/>
      <c r="BZ774" s="265"/>
      <c r="CA774" s="265"/>
      <c r="CB774" s="265"/>
      <c r="CC774" s="265"/>
      <c r="CD774" s="265"/>
      <c r="CE774" s="265"/>
      <c r="CF774" s="265"/>
      <c r="CG774" s="265"/>
      <c r="CH774" s="265"/>
      <c r="CI774" s="265"/>
      <c r="CJ774" s="265"/>
      <c r="CK774" s="265"/>
      <c r="CL774" s="265"/>
      <c r="CM774" s="265"/>
      <c r="CN774" s="265"/>
      <c r="CO774" s="265"/>
      <c r="CP774" s="265"/>
      <c r="CQ774" s="265"/>
      <c r="CR774" s="265"/>
      <c r="CS774" s="265"/>
      <c r="CT774" s="265"/>
      <c r="CU774" s="265"/>
      <c r="CV774" s="265"/>
      <c r="CW774" s="265"/>
      <c r="CX774" s="265"/>
      <c r="CY774" s="265"/>
      <c r="CZ774" s="265"/>
      <c r="DA774" s="265"/>
      <c r="DB774" s="265"/>
      <c r="DC774" s="265"/>
      <c r="DD774" s="265"/>
      <c r="DE774" s="265"/>
      <c r="DF774" s="265"/>
      <c r="DG774" s="265"/>
      <c r="DH774" s="265"/>
      <c r="DI774" s="265"/>
      <c r="DJ774" s="265"/>
      <c r="DK774" s="265"/>
      <c r="DL774" s="265"/>
      <c r="DM774" s="265"/>
      <c r="DN774" s="265"/>
      <c r="DO774" s="265"/>
      <c r="DP774" s="265"/>
      <c r="DQ774" s="265"/>
      <c r="DR774" s="265"/>
      <c r="DS774" s="265"/>
      <c r="DT774" s="265"/>
      <c r="DU774" s="265"/>
      <c r="DV774" s="265"/>
      <c r="DW774" s="265"/>
      <c r="DX774" s="265"/>
      <c r="DY774" s="265"/>
      <c r="DZ774" s="265"/>
      <c r="EA774" s="265"/>
      <c r="EB774" s="265"/>
      <c r="EC774" s="265"/>
      <c r="ED774" s="265"/>
      <c r="EE774" s="265"/>
      <c r="EF774" s="265"/>
      <c r="EG774" s="265"/>
      <c r="EH774" s="265"/>
      <c r="EI774" s="265"/>
      <c r="EJ774" s="265"/>
      <c r="EK774" s="265"/>
      <c r="EL774" s="265"/>
      <c r="EM774" s="265"/>
      <c r="EN774" s="265"/>
      <c r="EO774" s="265"/>
      <c r="EP774" s="265"/>
      <c r="EQ774" s="265"/>
      <c r="ER774" s="265"/>
      <c r="ES774" s="265"/>
      <c r="ET774" s="265"/>
      <c r="EU774" s="265"/>
      <c r="EV774" s="265"/>
      <c r="EW774" s="265"/>
      <c r="EX774" s="265"/>
      <c r="EY774" s="265"/>
      <c r="EZ774" s="265"/>
      <c r="FA774" s="265"/>
      <c r="FB774" s="265"/>
      <c r="FC774" s="265"/>
      <c r="FD774" s="265"/>
      <c r="FE774" s="265"/>
      <c r="FF774" s="265"/>
      <c r="FG774" s="265"/>
      <c r="FH774" s="265"/>
      <c r="FI774" s="265"/>
      <c r="FJ774" s="265"/>
      <c r="FK774" s="265"/>
      <c r="FL774" s="265"/>
      <c r="FM774" s="265"/>
      <c r="FN774" s="265"/>
      <c r="FO774" s="265"/>
      <c r="FP774" s="265"/>
      <c r="FQ774" s="265"/>
      <c r="FR774" s="265"/>
      <c r="FS774" s="265"/>
      <c r="FT774" s="265"/>
      <c r="FU774" s="265"/>
      <c r="FV774" s="265"/>
      <c r="FW774" s="265"/>
      <c r="FX774" s="265"/>
      <c r="FY774" s="265"/>
      <c r="FZ774" s="265"/>
      <c r="GA774" s="265"/>
    </row>
    <row r="775" spans="1:183" s="1442" customFormat="1">
      <c r="A775" s="955"/>
      <c r="B775" s="265"/>
      <c r="C775" s="265"/>
      <c r="D775" s="265"/>
      <c r="E775" s="265"/>
      <c r="F775" s="265"/>
      <c r="G775" s="265"/>
      <c r="H775" s="265"/>
      <c r="I775" s="265"/>
      <c r="J775" s="265"/>
      <c r="K775" s="265"/>
      <c r="L775" s="265"/>
      <c r="M775" s="265"/>
      <c r="N775" s="265"/>
      <c r="O775" s="265"/>
      <c r="P775" s="265"/>
      <c r="Q775" s="265"/>
      <c r="R775" s="265"/>
      <c r="S775" s="265"/>
      <c r="T775" s="265"/>
      <c r="U775" s="282"/>
      <c r="V775" s="282"/>
      <c r="W775" s="265"/>
      <c r="X775" s="265"/>
      <c r="Y775" s="282"/>
      <c r="Z775" s="282"/>
      <c r="AA775" s="555"/>
      <c r="AB775" s="974"/>
      <c r="AC775" s="974"/>
      <c r="AD775" s="974"/>
      <c r="AF775" s="282"/>
      <c r="AG775" s="265"/>
      <c r="AH775" s="282"/>
      <c r="AI775" s="265"/>
      <c r="AJ775" s="265"/>
      <c r="AK775" s="265"/>
      <c r="AL775" s="265"/>
      <c r="AM775" s="265"/>
      <c r="AN775" s="265"/>
      <c r="AO775" s="265"/>
      <c r="AP775" s="265"/>
      <c r="AQ775" s="265"/>
      <c r="AR775" s="265"/>
      <c r="AS775" s="265"/>
      <c r="AT775" s="265"/>
      <c r="AU775" s="265"/>
      <c r="AV775" s="265"/>
      <c r="AW775" s="265"/>
      <c r="AX775" s="265"/>
      <c r="AY775" s="265"/>
      <c r="AZ775" s="265"/>
      <c r="BA775" s="265"/>
      <c r="BB775" s="265"/>
      <c r="BC775" s="265"/>
      <c r="BD775" s="265"/>
      <c r="BE775" s="265"/>
      <c r="BF775" s="265"/>
      <c r="BG775" s="265"/>
      <c r="BH775" s="265"/>
      <c r="BI775" s="265"/>
      <c r="BJ775" s="265"/>
      <c r="BK775" s="265"/>
      <c r="BL775" s="265"/>
      <c r="BM775" s="265"/>
      <c r="BN775" s="265"/>
      <c r="BO775" s="265"/>
      <c r="BP775" s="265"/>
      <c r="BQ775" s="265"/>
      <c r="BR775" s="265"/>
      <c r="BS775" s="265"/>
      <c r="BT775" s="265"/>
      <c r="BU775" s="265"/>
      <c r="BV775" s="265"/>
      <c r="BW775" s="265"/>
      <c r="BX775" s="265"/>
      <c r="BY775" s="265"/>
      <c r="BZ775" s="265"/>
      <c r="CA775" s="265"/>
      <c r="CB775" s="265"/>
      <c r="CC775" s="265"/>
      <c r="CD775" s="265"/>
      <c r="CE775" s="265"/>
      <c r="CF775" s="265"/>
      <c r="CG775" s="265"/>
      <c r="CH775" s="265"/>
      <c r="CI775" s="265"/>
      <c r="CJ775" s="265"/>
      <c r="CK775" s="265"/>
      <c r="CL775" s="265"/>
      <c r="CM775" s="265"/>
      <c r="CN775" s="265"/>
      <c r="CO775" s="265"/>
      <c r="CP775" s="265"/>
      <c r="CQ775" s="265"/>
      <c r="CR775" s="265"/>
      <c r="CS775" s="265"/>
      <c r="CT775" s="265"/>
      <c r="CU775" s="265"/>
      <c r="CV775" s="265"/>
      <c r="CW775" s="265"/>
      <c r="CX775" s="265"/>
      <c r="CY775" s="265"/>
      <c r="CZ775" s="265"/>
      <c r="DA775" s="265"/>
      <c r="DB775" s="265"/>
      <c r="DC775" s="265"/>
      <c r="DD775" s="265"/>
      <c r="DE775" s="265"/>
      <c r="DF775" s="265"/>
      <c r="DG775" s="265"/>
      <c r="DH775" s="265"/>
      <c r="DI775" s="265"/>
      <c r="DJ775" s="265"/>
      <c r="DK775" s="265"/>
      <c r="DL775" s="265"/>
      <c r="DM775" s="265"/>
      <c r="DN775" s="265"/>
      <c r="DO775" s="265"/>
      <c r="DP775" s="265"/>
      <c r="DQ775" s="265"/>
      <c r="DR775" s="265"/>
      <c r="DS775" s="265"/>
      <c r="DT775" s="265"/>
      <c r="DU775" s="265"/>
      <c r="DV775" s="265"/>
      <c r="DW775" s="265"/>
      <c r="DX775" s="265"/>
      <c r="DY775" s="265"/>
      <c r="DZ775" s="265"/>
      <c r="EA775" s="265"/>
      <c r="EB775" s="265"/>
      <c r="EC775" s="265"/>
      <c r="ED775" s="265"/>
      <c r="EE775" s="265"/>
      <c r="EF775" s="265"/>
      <c r="EG775" s="265"/>
      <c r="EH775" s="265"/>
      <c r="EI775" s="265"/>
      <c r="EJ775" s="265"/>
      <c r="EK775" s="265"/>
      <c r="EL775" s="265"/>
      <c r="EM775" s="265"/>
      <c r="EN775" s="265"/>
      <c r="EO775" s="265"/>
      <c r="EP775" s="265"/>
      <c r="EQ775" s="265"/>
      <c r="ER775" s="265"/>
      <c r="ES775" s="265"/>
      <c r="ET775" s="265"/>
      <c r="EU775" s="265"/>
      <c r="EV775" s="265"/>
      <c r="EW775" s="265"/>
      <c r="EX775" s="265"/>
      <c r="EY775" s="265"/>
      <c r="EZ775" s="265"/>
      <c r="FA775" s="265"/>
      <c r="FB775" s="265"/>
      <c r="FC775" s="265"/>
      <c r="FD775" s="265"/>
      <c r="FE775" s="265"/>
      <c r="FF775" s="265"/>
      <c r="FG775" s="265"/>
      <c r="FH775" s="265"/>
      <c r="FI775" s="265"/>
      <c r="FJ775" s="265"/>
      <c r="FK775" s="265"/>
      <c r="FL775" s="265"/>
      <c r="FM775" s="265"/>
      <c r="FN775" s="265"/>
      <c r="FO775" s="265"/>
      <c r="FP775" s="265"/>
      <c r="FQ775" s="265"/>
      <c r="FR775" s="265"/>
      <c r="FS775" s="265"/>
      <c r="FT775" s="265"/>
      <c r="FU775" s="265"/>
      <c r="FV775" s="265"/>
      <c r="FW775" s="265"/>
      <c r="FX775" s="265"/>
      <c r="FY775" s="265"/>
      <c r="FZ775" s="265"/>
      <c r="GA775" s="265"/>
    </row>
    <row r="776" spans="1:183" s="1442" customFormat="1">
      <c r="A776" s="955"/>
      <c r="B776" s="265"/>
      <c r="C776" s="265"/>
      <c r="D776" s="265"/>
      <c r="E776" s="265"/>
      <c r="F776" s="265"/>
      <c r="G776" s="265"/>
      <c r="H776" s="265"/>
      <c r="I776" s="265"/>
      <c r="J776" s="265"/>
      <c r="K776" s="265"/>
      <c r="L776" s="265"/>
      <c r="M776" s="265"/>
      <c r="N776" s="265"/>
      <c r="O776" s="265"/>
      <c r="P776" s="265"/>
      <c r="Q776" s="265"/>
      <c r="R776" s="265"/>
      <c r="S776" s="265"/>
      <c r="T776" s="265"/>
      <c r="U776" s="282"/>
      <c r="V776" s="282"/>
      <c r="W776" s="265"/>
      <c r="X776" s="265"/>
      <c r="Y776" s="282"/>
      <c r="Z776" s="282"/>
      <c r="AA776" s="555"/>
      <c r="AB776" s="974"/>
      <c r="AC776" s="974"/>
      <c r="AD776" s="974"/>
      <c r="AF776" s="282"/>
      <c r="AG776" s="265"/>
      <c r="AH776" s="282"/>
      <c r="AI776" s="265"/>
      <c r="AJ776" s="265"/>
      <c r="AK776" s="265"/>
      <c r="AL776" s="265"/>
      <c r="AM776" s="265"/>
      <c r="AN776" s="265"/>
      <c r="AO776" s="265"/>
      <c r="AP776" s="265"/>
      <c r="AQ776" s="265"/>
      <c r="AR776" s="265"/>
      <c r="AS776" s="265"/>
      <c r="AT776" s="265"/>
      <c r="AU776" s="265"/>
      <c r="AV776" s="265"/>
      <c r="AW776" s="265"/>
      <c r="AX776" s="265"/>
      <c r="AY776" s="265"/>
      <c r="AZ776" s="265"/>
      <c r="BA776" s="265"/>
      <c r="BB776" s="265"/>
      <c r="BC776" s="265"/>
      <c r="BD776" s="265"/>
      <c r="BE776" s="265"/>
      <c r="BF776" s="265"/>
      <c r="BG776" s="265"/>
      <c r="BH776" s="265"/>
      <c r="BI776" s="265"/>
      <c r="BJ776" s="265"/>
      <c r="BK776" s="265"/>
      <c r="BL776" s="265"/>
      <c r="BM776" s="265"/>
      <c r="BN776" s="265"/>
      <c r="BO776" s="265"/>
      <c r="BP776" s="265"/>
      <c r="BQ776" s="265"/>
      <c r="BR776" s="265"/>
      <c r="BS776" s="265"/>
      <c r="BT776" s="265"/>
      <c r="BU776" s="265"/>
      <c r="BV776" s="265"/>
      <c r="BW776" s="265"/>
      <c r="BX776" s="265"/>
      <c r="BY776" s="265"/>
      <c r="BZ776" s="265"/>
      <c r="CA776" s="265"/>
      <c r="CB776" s="265"/>
      <c r="CC776" s="265"/>
      <c r="CD776" s="265"/>
      <c r="CE776" s="265"/>
      <c r="CF776" s="265"/>
      <c r="CG776" s="265"/>
      <c r="CH776" s="265"/>
      <c r="CI776" s="265"/>
      <c r="CJ776" s="265"/>
      <c r="CK776" s="265"/>
      <c r="CL776" s="265"/>
      <c r="CM776" s="265"/>
      <c r="CN776" s="265"/>
      <c r="CO776" s="265"/>
      <c r="CP776" s="265"/>
      <c r="CQ776" s="265"/>
      <c r="CR776" s="265"/>
      <c r="CS776" s="265"/>
      <c r="CT776" s="265"/>
      <c r="CU776" s="265"/>
      <c r="CV776" s="265"/>
      <c r="CW776" s="265"/>
      <c r="CX776" s="265"/>
      <c r="CY776" s="265"/>
      <c r="CZ776" s="265"/>
      <c r="DA776" s="265"/>
      <c r="DB776" s="265"/>
      <c r="DC776" s="265"/>
      <c r="DD776" s="265"/>
      <c r="DE776" s="265"/>
      <c r="DF776" s="265"/>
      <c r="DG776" s="265"/>
      <c r="DH776" s="265"/>
      <c r="DI776" s="265"/>
      <c r="DJ776" s="265"/>
      <c r="DK776" s="265"/>
      <c r="DL776" s="265"/>
      <c r="DM776" s="265"/>
      <c r="DN776" s="265"/>
      <c r="DO776" s="265"/>
      <c r="DP776" s="265"/>
      <c r="DQ776" s="265"/>
      <c r="DR776" s="265"/>
      <c r="DS776" s="265"/>
      <c r="DT776" s="265"/>
      <c r="DU776" s="265"/>
      <c r="DV776" s="265"/>
      <c r="DW776" s="265"/>
      <c r="DX776" s="265"/>
      <c r="DY776" s="265"/>
      <c r="DZ776" s="265"/>
      <c r="EA776" s="265"/>
      <c r="EB776" s="265"/>
      <c r="EC776" s="265"/>
      <c r="ED776" s="265"/>
      <c r="EE776" s="265"/>
      <c r="EF776" s="265"/>
      <c r="EG776" s="265"/>
      <c r="EH776" s="265"/>
      <c r="EI776" s="265"/>
      <c r="EJ776" s="265"/>
      <c r="EK776" s="265"/>
      <c r="EL776" s="265"/>
      <c r="EM776" s="265"/>
      <c r="EN776" s="265"/>
      <c r="EO776" s="265"/>
      <c r="EP776" s="265"/>
      <c r="EQ776" s="265"/>
      <c r="ER776" s="265"/>
      <c r="ES776" s="265"/>
      <c r="ET776" s="265"/>
      <c r="EU776" s="265"/>
      <c r="EV776" s="265"/>
      <c r="EW776" s="265"/>
      <c r="EX776" s="265"/>
      <c r="EY776" s="265"/>
      <c r="EZ776" s="265"/>
      <c r="FA776" s="265"/>
      <c r="FB776" s="265"/>
      <c r="FC776" s="265"/>
      <c r="FD776" s="265"/>
      <c r="FE776" s="265"/>
      <c r="FF776" s="265"/>
      <c r="FG776" s="265"/>
      <c r="FH776" s="265"/>
      <c r="FI776" s="265"/>
      <c r="FJ776" s="265"/>
      <c r="FK776" s="265"/>
      <c r="FL776" s="265"/>
      <c r="FM776" s="265"/>
      <c r="FN776" s="265"/>
      <c r="FO776" s="265"/>
      <c r="FP776" s="265"/>
      <c r="FQ776" s="265"/>
      <c r="FR776" s="265"/>
      <c r="FS776" s="265"/>
      <c r="FT776" s="265"/>
      <c r="FU776" s="265"/>
      <c r="FV776" s="265"/>
      <c r="FW776" s="265"/>
      <c r="FX776" s="265"/>
      <c r="FY776" s="265"/>
      <c r="FZ776" s="265"/>
      <c r="GA776" s="265"/>
    </row>
    <row r="777" spans="1:183" s="1442" customFormat="1">
      <c r="A777" s="955"/>
      <c r="B777" s="265"/>
      <c r="C777" s="265"/>
      <c r="D777" s="265"/>
      <c r="E777" s="265"/>
      <c r="F777" s="265"/>
      <c r="G777" s="265"/>
      <c r="H777" s="265"/>
      <c r="I777" s="265"/>
      <c r="J777" s="265"/>
      <c r="K777" s="265"/>
      <c r="L777" s="265"/>
      <c r="M777" s="265"/>
      <c r="N777" s="265"/>
      <c r="O777" s="265"/>
      <c r="P777" s="265"/>
      <c r="Q777" s="265"/>
      <c r="R777" s="265"/>
      <c r="S777" s="265"/>
      <c r="T777" s="265"/>
      <c r="U777" s="282"/>
      <c r="V777" s="282"/>
      <c r="W777" s="265"/>
      <c r="X777" s="265"/>
      <c r="Y777" s="282"/>
      <c r="Z777" s="282"/>
      <c r="AA777" s="555"/>
      <c r="AB777" s="974"/>
      <c r="AC777" s="974"/>
      <c r="AD777" s="974"/>
      <c r="AF777" s="282"/>
      <c r="AG777" s="265"/>
      <c r="AH777" s="282"/>
      <c r="AI777" s="265"/>
      <c r="AJ777" s="265"/>
      <c r="AK777" s="265"/>
      <c r="AL777" s="265"/>
      <c r="AM777" s="265"/>
      <c r="AN777" s="265"/>
      <c r="AO777" s="265"/>
      <c r="AP777" s="265"/>
      <c r="AQ777" s="265"/>
      <c r="AR777" s="265"/>
      <c r="AS777" s="265"/>
      <c r="AT777" s="265"/>
      <c r="AU777" s="265"/>
      <c r="AV777" s="265"/>
      <c r="AW777" s="265"/>
      <c r="AX777" s="265"/>
      <c r="AY777" s="265"/>
      <c r="AZ777" s="265"/>
      <c r="BA777" s="265"/>
      <c r="BB777" s="265"/>
      <c r="BC777" s="265"/>
      <c r="BD777" s="265"/>
      <c r="BE777" s="265"/>
      <c r="BF777" s="265"/>
      <c r="BG777" s="265"/>
      <c r="BH777" s="265"/>
      <c r="BI777" s="265"/>
      <c r="BJ777" s="265"/>
      <c r="BK777" s="265"/>
      <c r="BL777" s="265"/>
      <c r="BM777" s="265"/>
      <c r="BN777" s="265"/>
      <c r="BO777" s="265"/>
      <c r="BP777" s="265"/>
      <c r="BQ777" s="265"/>
      <c r="BR777" s="265"/>
      <c r="BS777" s="265"/>
      <c r="BT777" s="265"/>
      <c r="BU777" s="265"/>
      <c r="BV777" s="265"/>
      <c r="BW777" s="265"/>
      <c r="BX777" s="265"/>
      <c r="BY777" s="265"/>
      <c r="BZ777" s="265"/>
      <c r="CA777" s="265"/>
      <c r="CB777" s="265"/>
      <c r="CC777" s="265"/>
      <c r="CD777" s="265"/>
      <c r="CE777" s="265"/>
      <c r="CF777" s="265"/>
      <c r="CG777" s="265"/>
      <c r="CH777" s="265"/>
      <c r="CI777" s="265"/>
      <c r="CJ777" s="265"/>
      <c r="CK777" s="265"/>
      <c r="CL777" s="265"/>
      <c r="CM777" s="265"/>
      <c r="CN777" s="265"/>
      <c r="CO777" s="265"/>
      <c r="CP777" s="265"/>
      <c r="CQ777" s="265"/>
      <c r="CR777" s="265"/>
      <c r="CS777" s="265"/>
      <c r="CT777" s="265"/>
      <c r="CU777" s="265"/>
      <c r="CV777" s="265"/>
      <c r="CW777" s="265"/>
      <c r="CX777" s="265"/>
      <c r="CY777" s="265"/>
      <c r="CZ777" s="265"/>
      <c r="DA777" s="265"/>
      <c r="DB777" s="265"/>
      <c r="DC777" s="265"/>
      <c r="DD777" s="265"/>
      <c r="DE777" s="265"/>
      <c r="DF777" s="265"/>
      <c r="DG777" s="265"/>
      <c r="DH777" s="265"/>
      <c r="DI777" s="265"/>
      <c r="DJ777" s="265"/>
      <c r="DK777" s="265"/>
      <c r="DL777" s="265"/>
      <c r="DM777" s="265"/>
      <c r="DN777" s="265"/>
      <c r="DO777" s="265"/>
      <c r="DP777" s="265"/>
      <c r="DQ777" s="265"/>
      <c r="DR777" s="265"/>
      <c r="DS777" s="265"/>
      <c r="DT777" s="265"/>
      <c r="DU777" s="265"/>
      <c r="DV777" s="265"/>
      <c r="DW777" s="265"/>
      <c r="DX777" s="265"/>
      <c r="DY777" s="265"/>
      <c r="DZ777" s="265"/>
      <c r="EA777" s="265"/>
      <c r="EB777" s="265"/>
      <c r="EC777" s="265"/>
      <c r="ED777" s="265"/>
      <c r="EE777" s="265"/>
      <c r="EF777" s="265"/>
      <c r="EG777" s="265"/>
      <c r="EH777" s="265"/>
      <c r="EI777" s="265"/>
      <c r="EJ777" s="265"/>
      <c r="EK777" s="265"/>
      <c r="EL777" s="265"/>
      <c r="EM777" s="265"/>
      <c r="EN777" s="265"/>
      <c r="EO777" s="265"/>
      <c r="EP777" s="265"/>
      <c r="EQ777" s="265"/>
      <c r="ER777" s="265"/>
      <c r="ES777" s="265"/>
      <c r="ET777" s="265"/>
      <c r="EU777" s="265"/>
      <c r="EV777" s="265"/>
      <c r="EW777" s="265"/>
      <c r="EX777" s="265"/>
      <c r="EY777" s="265"/>
      <c r="EZ777" s="265"/>
      <c r="FA777" s="265"/>
      <c r="FB777" s="265"/>
      <c r="FC777" s="265"/>
      <c r="FD777" s="265"/>
      <c r="FE777" s="265"/>
      <c r="FF777" s="265"/>
      <c r="FG777" s="265"/>
      <c r="FH777" s="265"/>
      <c r="FI777" s="265"/>
      <c r="FJ777" s="265"/>
      <c r="FK777" s="265"/>
      <c r="FL777" s="265"/>
      <c r="FM777" s="265"/>
      <c r="FN777" s="265"/>
      <c r="FO777" s="265"/>
      <c r="FP777" s="265"/>
      <c r="FQ777" s="265"/>
      <c r="FR777" s="265"/>
      <c r="FS777" s="265"/>
      <c r="FT777" s="265"/>
      <c r="FU777" s="265"/>
      <c r="FV777" s="265"/>
      <c r="FW777" s="265"/>
      <c r="FX777" s="265"/>
      <c r="FY777" s="265"/>
      <c r="FZ777" s="265"/>
      <c r="GA777" s="265"/>
    </row>
    <row r="778" spans="1:183" s="1442" customFormat="1">
      <c r="A778" s="955"/>
      <c r="B778" s="265"/>
      <c r="C778" s="265"/>
      <c r="D778" s="265"/>
      <c r="E778" s="265"/>
      <c r="F778" s="265"/>
      <c r="G778" s="265"/>
      <c r="H778" s="265"/>
      <c r="I778" s="265"/>
      <c r="J778" s="265"/>
      <c r="K778" s="265"/>
      <c r="L778" s="265"/>
      <c r="M778" s="265"/>
      <c r="N778" s="265"/>
      <c r="O778" s="265"/>
      <c r="P778" s="265"/>
      <c r="Q778" s="265"/>
      <c r="R778" s="265"/>
      <c r="S778" s="265"/>
      <c r="T778" s="265"/>
      <c r="U778" s="282"/>
      <c r="V778" s="282"/>
      <c r="W778" s="265"/>
      <c r="X778" s="265"/>
      <c r="Y778" s="282"/>
      <c r="Z778" s="282"/>
      <c r="AA778" s="555"/>
      <c r="AB778" s="974"/>
      <c r="AC778" s="974"/>
      <c r="AD778" s="974"/>
      <c r="AF778" s="282"/>
      <c r="AG778" s="265"/>
      <c r="AH778" s="282"/>
      <c r="AI778" s="265"/>
      <c r="AJ778" s="265"/>
      <c r="AK778" s="265"/>
      <c r="AL778" s="265"/>
      <c r="AM778" s="265"/>
      <c r="AN778" s="265"/>
      <c r="AO778" s="265"/>
      <c r="AP778" s="265"/>
      <c r="AQ778" s="265"/>
      <c r="AR778" s="265"/>
      <c r="AS778" s="265"/>
      <c r="AT778" s="265"/>
      <c r="AU778" s="265"/>
      <c r="AV778" s="265"/>
      <c r="AW778" s="265"/>
      <c r="AX778" s="265"/>
      <c r="AY778" s="265"/>
      <c r="AZ778" s="265"/>
      <c r="BA778" s="265"/>
      <c r="BB778" s="265"/>
      <c r="BC778" s="265"/>
      <c r="BD778" s="265"/>
      <c r="BE778" s="265"/>
      <c r="BF778" s="265"/>
      <c r="BG778" s="265"/>
      <c r="BH778" s="265"/>
      <c r="BI778" s="265"/>
      <c r="BJ778" s="265"/>
      <c r="BK778" s="265"/>
      <c r="BL778" s="265"/>
      <c r="BM778" s="265"/>
      <c r="BN778" s="265"/>
      <c r="BO778" s="265"/>
      <c r="BP778" s="265"/>
      <c r="BQ778" s="265"/>
      <c r="BR778" s="265"/>
      <c r="BS778" s="265"/>
      <c r="BT778" s="265"/>
      <c r="BU778" s="265"/>
      <c r="BV778" s="265"/>
      <c r="BW778" s="265"/>
      <c r="BX778" s="265"/>
      <c r="BY778" s="265"/>
      <c r="BZ778" s="265"/>
      <c r="CA778" s="265"/>
      <c r="CB778" s="265"/>
      <c r="CC778" s="265"/>
      <c r="CD778" s="265"/>
      <c r="CE778" s="265"/>
      <c r="CF778" s="265"/>
      <c r="CG778" s="265"/>
      <c r="CH778" s="265"/>
      <c r="CI778" s="265"/>
      <c r="CJ778" s="265"/>
      <c r="CK778" s="265"/>
      <c r="CL778" s="265"/>
      <c r="CM778" s="265"/>
      <c r="CN778" s="265"/>
      <c r="CO778" s="265"/>
      <c r="CP778" s="265"/>
      <c r="CQ778" s="265"/>
      <c r="CR778" s="265"/>
      <c r="CS778" s="265"/>
      <c r="CT778" s="265"/>
      <c r="CU778" s="265"/>
      <c r="CV778" s="265"/>
      <c r="CW778" s="265"/>
      <c r="CX778" s="265"/>
      <c r="CY778" s="265"/>
      <c r="CZ778" s="265"/>
      <c r="DA778" s="265"/>
      <c r="DB778" s="265"/>
      <c r="DC778" s="265"/>
      <c r="DD778" s="265"/>
      <c r="DE778" s="265"/>
      <c r="DF778" s="265"/>
      <c r="DG778" s="265"/>
      <c r="DH778" s="265"/>
      <c r="DI778" s="265"/>
      <c r="DJ778" s="265"/>
      <c r="DK778" s="265"/>
      <c r="DL778" s="265"/>
      <c r="DM778" s="265"/>
      <c r="DN778" s="265"/>
      <c r="DO778" s="265"/>
      <c r="DP778" s="265"/>
      <c r="DQ778" s="265"/>
      <c r="DR778" s="265"/>
      <c r="DS778" s="265"/>
      <c r="DT778" s="265"/>
      <c r="DU778" s="265"/>
      <c r="DV778" s="265"/>
      <c r="DW778" s="265"/>
      <c r="DX778" s="265"/>
      <c r="DY778" s="265"/>
      <c r="DZ778" s="265"/>
      <c r="EA778" s="265"/>
      <c r="EB778" s="265"/>
      <c r="EC778" s="265"/>
      <c r="ED778" s="265"/>
      <c r="EE778" s="265"/>
      <c r="EF778" s="265"/>
      <c r="EG778" s="265"/>
      <c r="EH778" s="265"/>
      <c r="EI778" s="265"/>
      <c r="EJ778" s="265"/>
      <c r="EK778" s="265"/>
      <c r="EL778" s="265"/>
      <c r="EM778" s="265"/>
      <c r="EN778" s="265"/>
      <c r="EO778" s="265"/>
      <c r="EP778" s="265"/>
      <c r="EQ778" s="265"/>
      <c r="ER778" s="265"/>
      <c r="ES778" s="265"/>
      <c r="ET778" s="265"/>
      <c r="EU778" s="265"/>
      <c r="EV778" s="265"/>
      <c r="EW778" s="265"/>
      <c r="EX778" s="265"/>
      <c r="EY778" s="265"/>
      <c r="EZ778" s="265"/>
      <c r="FA778" s="265"/>
      <c r="FB778" s="265"/>
      <c r="FC778" s="265"/>
      <c r="FD778" s="265"/>
      <c r="FE778" s="265"/>
      <c r="FF778" s="265"/>
      <c r="FG778" s="265"/>
      <c r="FH778" s="265"/>
      <c r="FI778" s="265"/>
      <c r="FJ778" s="265"/>
      <c r="FK778" s="265"/>
      <c r="FL778" s="265"/>
      <c r="FM778" s="265"/>
      <c r="FN778" s="265"/>
      <c r="FO778" s="265"/>
      <c r="FP778" s="265"/>
      <c r="FQ778" s="265"/>
      <c r="FR778" s="265"/>
      <c r="FS778" s="265"/>
      <c r="FT778" s="265"/>
      <c r="FU778" s="265"/>
      <c r="FV778" s="265"/>
      <c r="FW778" s="265"/>
      <c r="FX778" s="265"/>
      <c r="FY778" s="265"/>
      <c r="FZ778" s="265"/>
      <c r="GA778" s="265"/>
    </row>
    <row r="779" spans="1:183" s="1442" customFormat="1">
      <c r="A779" s="955"/>
      <c r="B779" s="265"/>
      <c r="C779" s="265"/>
      <c r="D779" s="265"/>
      <c r="E779" s="265"/>
      <c r="F779" s="265"/>
      <c r="G779" s="265"/>
      <c r="H779" s="265"/>
      <c r="I779" s="265"/>
      <c r="J779" s="265"/>
      <c r="K779" s="265"/>
      <c r="L779" s="265"/>
      <c r="M779" s="265"/>
      <c r="N779" s="265"/>
      <c r="O779" s="265"/>
      <c r="P779" s="265"/>
      <c r="Q779" s="265"/>
      <c r="R779" s="265"/>
      <c r="S779" s="265"/>
      <c r="T779" s="265"/>
      <c r="U779" s="282"/>
      <c r="V779" s="282"/>
      <c r="W779" s="265"/>
      <c r="X779" s="265"/>
      <c r="Y779" s="282"/>
      <c r="Z779" s="282"/>
      <c r="AA779" s="555"/>
      <c r="AB779" s="974"/>
      <c r="AC779" s="974"/>
      <c r="AD779" s="974"/>
      <c r="AF779" s="282"/>
      <c r="AG779" s="265"/>
      <c r="AH779" s="282"/>
      <c r="AI779" s="265"/>
      <c r="AJ779" s="265"/>
      <c r="AK779" s="265"/>
      <c r="AL779" s="265"/>
      <c r="AM779" s="265"/>
      <c r="AN779" s="265"/>
      <c r="AO779" s="265"/>
      <c r="AP779" s="265"/>
      <c r="AQ779" s="265"/>
      <c r="AR779" s="265"/>
      <c r="AS779" s="265"/>
      <c r="AT779" s="265"/>
      <c r="AU779" s="265"/>
      <c r="AV779" s="265"/>
      <c r="AW779" s="265"/>
      <c r="AX779" s="265"/>
      <c r="AY779" s="265"/>
      <c r="AZ779" s="265"/>
      <c r="BA779" s="265"/>
      <c r="BB779" s="265"/>
      <c r="BC779" s="265"/>
      <c r="BD779" s="265"/>
      <c r="BE779" s="265"/>
      <c r="BF779" s="265"/>
      <c r="BG779" s="265"/>
      <c r="BH779" s="265"/>
      <c r="BI779" s="265"/>
      <c r="BJ779" s="265"/>
      <c r="BK779" s="265"/>
      <c r="BL779" s="265"/>
      <c r="BM779" s="265"/>
      <c r="BN779" s="265"/>
      <c r="BO779" s="265"/>
      <c r="BP779" s="265"/>
      <c r="BQ779" s="265"/>
      <c r="BR779" s="265"/>
      <c r="BS779" s="265"/>
      <c r="BT779" s="265"/>
      <c r="BU779" s="265"/>
      <c r="BV779" s="265"/>
      <c r="BW779" s="265"/>
      <c r="BX779" s="265"/>
      <c r="BY779" s="265"/>
      <c r="BZ779" s="265"/>
      <c r="CA779" s="265"/>
      <c r="CB779" s="265"/>
      <c r="CC779" s="265"/>
      <c r="CD779" s="265"/>
      <c r="CE779" s="265"/>
      <c r="CF779" s="265"/>
      <c r="CG779" s="265"/>
      <c r="CH779" s="265"/>
      <c r="CI779" s="265"/>
      <c r="CJ779" s="265"/>
      <c r="CK779" s="265"/>
      <c r="CL779" s="265"/>
      <c r="CM779" s="265"/>
      <c r="CN779" s="265"/>
      <c r="CO779" s="265"/>
      <c r="CP779" s="265"/>
      <c r="CQ779" s="265"/>
      <c r="CR779" s="265"/>
      <c r="CS779" s="265"/>
      <c r="CT779" s="265"/>
      <c r="CU779" s="265"/>
      <c r="CV779" s="265"/>
      <c r="CW779" s="265"/>
      <c r="CX779" s="265"/>
      <c r="CY779" s="265"/>
      <c r="CZ779" s="265"/>
      <c r="DA779" s="265"/>
      <c r="DB779" s="265"/>
      <c r="DC779" s="265"/>
      <c r="DD779" s="265"/>
      <c r="DE779" s="265"/>
      <c r="DF779" s="265"/>
      <c r="DG779" s="265"/>
      <c r="DH779" s="265"/>
      <c r="DI779" s="265"/>
      <c r="DJ779" s="265"/>
      <c r="DK779" s="265"/>
      <c r="DL779" s="265"/>
      <c r="DM779" s="265"/>
      <c r="DN779" s="265"/>
      <c r="DO779" s="265"/>
      <c r="DP779" s="265"/>
      <c r="DQ779" s="265"/>
      <c r="DR779" s="265"/>
      <c r="DS779" s="265"/>
      <c r="DT779" s="265"/>
      <c r="DU779" s="265"/>
      <c r="DV779" s="265"/>
      <c r="DW779" s="265"/>
      <c r="DX779" s="265"/>
      <c r="DY779" s="265"/>
      <c r="DZ779" s="265"/>
      <c r="EA779" s="265"/>
      <c r="EB779" s="265"/>
      <c r="EC779" s="265"/>
      <c r="ED779" s="265"/>
      <c r="EE779" s="265"/>
      <c r="EF779" s="265"/>
      <c r="EG779" s="265"/>
      <c r="EH779" s="265"/>
      <c r="EI779" s="265"/>
      <c r="EJ779" s="265"/>
      <c r="EK779" s="265"/>
      <c r="EL779" s="265"/>
      <c r="EM779" s="265"/>
      <c r="EN779" s="265"/>
      <c r="EO779" s="265"/>
      <c r="EP779" s="265"/>
      <c r="EQ779" s="265"/>
      <c r="ER779" s="265"/>
      <c r="ES779" s="265"/>
      <c r="ET779" s="265"/>
      <c r="EU779" s="265"/>
      <c r="EV779" s="265"/>
      <c r="EW779" s="265"/>
      <c r="EX779" s="265"/>
      <c r="EY779" s="265"/>
      <c r="EZ779" s="265"/>
      <c r="FA779" s="265"/>
      <c r="FB779" s="265"/>
      <c r="FC779" s="265"/>
      <c r="FD779" s="265"/>
      <c r="FE779" s="265"/>
      <c r="FF779" s="265"/>
      <c r="FG779" s="265"/>
      <c r="FH779" s="265"/>
      <c r="FI779" s="265"/>
      <c r="FJ779" s="265"/>
      <c r="FK779" s="265"/>
      <c r="FL779" s="265"/>
      <c r="FM779" s="265"/>
      <c r="FN779" s="265"/>
      <c r="FO779" s="265"/>
      <c r="FP779" s="265"/>
      <c r="FQ779" s="265"/>
      <c r="FR779" s="265"/>
      <c r="FS779" s="265"/>
      <c r="FT779" s="265"/>
      <c r="FU779" s="265"/>
      <c r="FV779" s="265"/>
      <c r="FW779" s="265"/>
      <c r="FX779" s="265"/>
      <c r="FY779" s="265"/>
      <c r="FZ779" s="265"/>
      <c r="GA779" s="265"/>
    </row>
    <row r="780" spans="1:183" s="1442" customFormat="1">
      <c r="A780" s="955"/>
      <c r="B780" s="265"/>
      <c r="C780" s="265"/>
      <c r="D780" s="265"/>
      <c r="E780" s="265"/>
      <c r="F780" s="265"/>
      <c r="G780" s="265"/>
      <c r="H780" s="265"/>
      <c r="I780" s="265"/>
      <c r="J780" s="265"/>
      <c r="K780" s="265"/>
      <c r="L780" s="265"/>
      <c r="M780" s="265"/>
      <c r="N780" s="265"/>
      <c r="O780" s="265"/>
      <c r="P780" s="265"/>
      <c r="Q780" s="265"/>
      <c r="R780" s="265"/>
      <c r="S780" s="265"/>
      <c r="T780" s="265"/>
      <c r="U780" s="282"/>
      <c r="V780" s="282"/>
      <c r="W780" s="265"/>
      <c r="X780" s="265"/>
      <c r="Y780" s="282"/>
      <c r="Z780" s="282"/>
      <c r="AA780" s="555"/>
      <c r="AB780" s="974"/>
      <c r="AC780" s="974"/>
      <c r="AD780" s="974"/>
      <c r="AF780" s="282"/>
      <c r="AG780" s="265"/>
      <c r="AH780" s="282"/>
      <c r="AI780" s="265"/>
      <c r="AJ780" s="265"/>
      <c r="AK780" s="265"/>
      <c r="AL780" s="265"/>
      <c r="AM780" s="265"/>
      <c r="AN780" s="265"/>
      <c r="AO780" s="265"/>
      <c r="AP780" s="265"/>
      <c r="AQ780" s="265"/>
      <c r="AR780" s="265"/>
      <c r="AS780" s="265"/>
      <c r="AT780" s="265"/>
      <c r="AU780" s="265"/>
      <c r="AV780" s="265"/>
      <c r="AW780" s="265"/>
      <c r="AX780" s="265"/>
      <c r="AY780" s="265"/>
      <c r="AZ780" s="265"/>
      <c r="BA780" s="265"/>
      <c r="BB780" s="265"/>
      <c r="BC780" s="265"/>
      <c r="BD780" s="265"/>
      <c r="BE780" s="265"/>
      <c r="BF780" s="265"/>
      <c r="BG780" s="265"/>
      <c r="BH780" s="265"/>
      <c r="BI780" s="265"/>
      <c r="BJ780" s="265"/>
      <c r="BK780" s="265"/>
      <c r="BL780" s="265"/>
      <c r="BM780" s="265"/>
      <c r="BN780" s="265"/>
      <c r="BO780" s="265"/>
      <c r="BP780" s="265"/>
      <c r="BQ780" s="265"/>
      <c r="BR780" s="265"/>
      <c r="BS780" s="265"/>
      <c r="BT780" s="265"/>
      <c r="BU780" s="265"/>
      <c r="BV780" s="265"/>
      <c r="BW780" s="265"/>
      <c r="BX780" s="265"/>
      <c r="BY780" s="265"/>
      <c r="BZ780" s="265"/>
      <c r="CA780" s="265"/>
      <c r="CB780" s="265"/>
      <c r="CC780" s="265"/>
      <c r="CD780" s="265"/>
      <c r="CE780" s="265"/>
      <c r="CF780" s="265"/>
      <c r="CG780" s="265"/>
      <c r="CH780" s="265"/>
      <c r="CI780" s="265"/>
      <c r="CJ780" s="265"/>
      <c r="CK780" s="265"/>
      <c r="CL780" s="265"/>
      <c r="CM780" s="265"/>
      <c r="CN780" s="265"/>
      <c r="CO780" s="265"/>
      <c r="CP780" s="265"/>
      <c r="CQ780" s="265"/>
      <c r="CR780" s="265"/>
      <c r="CS780" s="265"/>
      <c r="CT780" s="265"/>
      <c r="CU780" s="265"/>
      <c r="CV780" s="265"/>
      <c r="CW780" s="265"/>
      <c r="CX780" s="265"/>
      <c r="CY780" s="265"/>
      <c r="CZ780" s="265"/>
      <c r="DA780" s="265"/>
      <c r="DB780" s="265"/>
      <c r="DC780" s="265"/>
      <c r="DD780" s="265"/>
      <c r="DE780" s="265"/>
      <c r="DF780" s="265"/>
      <c r="DG780" s="265"/>
      <c r="DH780" s="265"/>
      <c r="DI780" s="265"/>
      <c r="DJ780" s="265"/>
      <c r="DK780" s="265"/>
      <c r="DL780" s="265"/>
      <c r="DM780" s="265"/>
      <c r="DN780" s="265"/>
      <c r="DO780" s="265"/>
      <c r="DP780" s="265"/>
      <c r="DQ780" s="265"/>
      <c r="DR780" s="265"/>
      <c r="DS780" s="265"/>
      <c r="DT780" s="265"/>
      <c r="DU780" s="265"/>
      <c r="DV780" s="265"/>
      <c r="DW780" s="265"/>
      <c r="DX780" s="265"/>
      <c r="DY780" s="265"/>
      <c r="DZ780" s="265"/>
      <c r="EA780" s="265"/>
      <c r="EB780" s="265"/>
      <c r="EC780" s="265"/>
      <c r="ED780" s="265"/>
      <c r="EE780" s="265"/>
      <c r="EF780" s="265"/>
      <c r="EG780" s="265"/>
      <c r="EH780" s="265"/>
      <c r="EI780" s="265"/>
      <c r="EJ780" s="265"/>
      <c r="EK780" s="265"/>
      <c r="EL780" s="265"/>
      <c r="EM780" s="265"/>
      <c r="EN780" s="265"/>
      <c r="EO780" s="265"/>
      <c r="EP780" s="265"/>
      <c r="EQ780" s="265"/>
      <c r="ER780" s="265"/>
      <c r="ES780" s="265"/>
      <c r="ET780" s="265"/>
      <c r="EU780" s="265"/>
      <c r="EV780" s="265"/>
      <c r="EW780" s="265"/>
      <c r="EX780" s="265"/>
      <c r="EY780" s="265"/>
      <c r="EZ780" s="265"/>
      <c r="FA780" s="265"/>
      <c r="FB780" s="265"/>
      <c r="FC780" s="265"/>
      <c r="FD780" s="265"/>
      <c r="FE780" s="265"/>
      <c r="FF780" s="265"/>
      <c r="FG780" s="265"/>
      <c r="FH780" s="265"/>
      <c r="FI780" s="265"/>
      <c r="FJ780" s="265"/>
      <c r="FK780" s="265"/>
      <c r="FL780" s="265"/>
      <c r="FM780" s="265"/>
      <c r="FN780" s="265"/>
      <c r="FO780" s="265"/>
      <c r="FP780" s="265"/>
      <c r="FQ780" s="265"/>
      <c r="FR780" s="265"/>
      <c r="FS780" s="265"/>
      <c r="FT780" s="265"/>
      <c r="FU780" s="265"/>
      <c r="FV780" s="265"/>
      <c r="FW780" s="265"/>
      <c r="FX780" s="265"/>
      <c r="FY780" s="265"/>
      <c r="FZ780" s="265"/>
      <c r="GA780" s="265"/>
    </row>
    <row r="781" spans="1:183" s="1442" customFormat="1">
      <c r="A781" s="955"/>
      <c r="B781" s="265"/>
      <c r="C781" s="265"/>
      <c r="D781" s="265"/>
      <c r="E781" s="265"/>
      <c r="F781" s="265"/>
      <c r="G781" s="265"/>
      <c r="H781" s="265"/>
      <c r="I781" s="265"/>
      <c r="J781" s="265"/>
      <c r="K781" s="265"/>
      <c r="L781" s="265"/>
      <c r="M781" s="265"/>
      <c r="N781" s="265"/>
      <c r="O781" s="265"/>
      <c r="P781" s="265"/>
      <c r="Q781" s="265"/>
      <c r="R781" s="265"/>
      <c r="S781" s="265"/>
      <c r="T781" s="265"/>
      <c r="U781" s="282"/>
      <c r="V781" s="282"/>
      <c r="W781" s="265"/>
      <c r="X781" s="265"/>
      <c r="Y781" s="282"/>
      <c r="Z781" s="282"/>
      <c r="AA781" s="555"/>
      <c r="AB781" s="974"/>
      <c r="AC781" s="974"/>
      <c r="AD781" s="974"/>
      <c r="AF781" s="282"/>
      <c r="AG781" s="265"/>
      <c r="AH781" s="282"/>
      <c r="AI781" s="265"/>
      <c r="AJ781" s="265"/>
      <c r="AK781" s="265"/>
      <c r="AL781" s="265"/>
      <c r="AM781" s="265"/>
      <c r="AN781" s="265"/>
      <c r="AO781" s="265"/>
      <c r="AP781" s="265"/>
      <c r="AQ781" s="265"/>
      <c r="AR781" s="265"/>
      <c r="AS781" s="265"/>
      <c r="AT781" s="265"/>
      <c r="AU781" s="265"/>
      <c r="AV781" s="265"/>
      <c r="AW781" s="265"/>
      <c r="AX781" s="265"/>
      <c r="AY781" s="265"/>
      <c r="AZ781" s="265"/>
      <c r="BA781" s="265"/>
      <c r="BB781" s="265"/>
      <c r="BC781" s="265"/>
      <c r="BD781" s="265"/>
      <c r="BE781" s="265"/>
      <c r="BF781" s="265"/>
      <c r="BG781" s="265"/>
      <c r="BH781" s="265"/>
      <c r="BI781" s="265"/>
      <c r="BJ781" s="265"/>
      <c r="BK781" s="265"/>
      <c r="BL781" s="265"/>
      <c r="BM781" s="265"/>
      <c r="BN781" s="265"/>
      <c r="BO781" s="265"/>
      <c r="BP781" s="265"/>
      <c r="BQ781" s="265"/>
      <c r="BR781" s="265"/>
      <c r="BS781" s="265"/>
      <c r="BT781" s="265"/>
      <c r="BU781" s="265"/>
      <c r="BV781" s="265"/>
      <c r="BW781" s="265"/>
      <c r="BX781" s="265"/>
      <c r="BY781" s="265"/>
      <c r="BZ781" s="265"/>
      <c r="CA781" s="265"/>
      <c r="CB781" s="265"/>
      <c r="CC781" s="265"/>
      <c r="CD781" s="265"/>
      <c r="CE781" s="265"/>
      <c r="CF781" s="265"/>
      <c r="CG781" s="265"/>
      <c r="CH781" s="265"/>
      <c r="CI781" s="265"/>
      <c r="CJ781" s="265"/>
      <c r="CK781" s="265"/>
      <c r="CL781" s="265"/>
      <c r="CM781" s="265"/>
      <c r="CN781" s="265"/>
      <c r="CO781" s="265"/>
      <c r="CP781" s="265"/>
      <c r="CQ781" s="265"/>
      <c r="CR781" s="265"/>
      <c r="CS781" s="265"/>
      <c r="CT781" s="265"/>
      <c r="CU781" s="265"/>
      <c r="CV781" s="265"/>
      <c r="CW781" s="265"/>
      <c r="CX781" s="265"/>
      <c r="CY781" s="265"/>
      <c r="CZ781" s="265"/>
      <c r="DA781" s="265"/>
      <c r="DB781" s="265"/>
      <c r="DC781" s="265"/>
      <c r="DD781" s="265"/>
      <c r="DE781" s="265"/>
      <c r="DF781" s="265"/>
      <c r="DG781" s="265"/>
      <c r="DH781" s="265"/>
      <c r="DI781" s="265"/>
      <c r="DJ781" s="265"/>
      <c r="DK781" s="265"/>
      <c r="DL781" s="265"/>
      <c r="DM781" s="265"/>
      <c r="DN781" s="265"/>
      <c r="DO781" s="265"/>
      <c r="DP781" s="265"/>
      <c r="DQ781" s="265"/>
      <c r="DR781" s="265"/>
      <c r="DS781" s="265"/>
      <c r="DT781" s="265"/>
      <c r="DU781" s="265"/>
      <c r="DV781" s="265"/>
      <c r="DW781" s="265"/>
      <c r="DX781" s="265"/>
      <c r="DY781" s="265"/>
      <c r="DZ781" s="265"/>
      <c r="EA781" s="265"/>
      <c r="EB781" s="265"/>
      <c r="EC781" s="265"/>
      <c r="ED781" s="265"/>
      <c r="EE781" s="265"/>
      <c r="EF781" s="265"/>
      <c r="EG781" s="265"/>
      <c r="EH781" s="265"/>
      <c r="EI781" s="265"/>
      <c r="EJ781" s="265"/>
      <c r="EK781" s="265"/>
      <c r="EL781" s="265"/>
      <c r="EM781" s="265"/>
      <c r="EN781" s="265"/>
      <c r="EO781" s="265"/>
      <c r="EP781" s="265"/>
      <c r="EQ781" s="265"/>
      <c r="ER781" s="265"/>
      <c r="ES781" s="265"/>
      <c r="ET781" s="265"/>
      <c r="EU781" s="265"/>
      <c r="EV781" s="265"/>
      <c r="EW781" s="265"/>
      <c r="EX781" s="265"/>
      <c r="EY781" s="265"/>
      <c r="EZ781" s="265"/>
      <c r="FA781" s="265"/>
      <c r="FB781" s="265"/>
      <c r="FC781" s="265"/>
      <c r="FD781" s="265"/>
      <c r="FE781" s="265"/>
      <c r="FF781" s="265"/>
      <c r="FG781" s="265"/>
      <c r="FH781" s="265"/>
      <c r="FI781" s="265"/>
      <c r="FJ781" s="265"/>
      <c r="FK781" s="265"/>
      <c r="FL781" s="265"/>
      <c r="FM781" s="265"/>
      <c r="FN781" s="265"/>
      <c r="FO781" s="265"/>
      <c r="FP781" s="265"/>
      <c r="FQ781" s="265"/>
      <c r="FR781" s="265"/>
      <c r="FS781" s="265"/>
      <c r="FT781" s="265"/>
      <c r="FU781" s="265"/>
      <c r="FV781" s="265"/>
      <c r="FW781" s="265"/>
      <c r="FX781" s="265"/>
      <c r="FY781" s="265"/>
      <c r="FZ781" s="265"/>
      <c r="GA781" s="265"/>
    </row>
    <row r="782" spans="1:183" s="1442" customFormat="1">
      <c r="A782" s="955"/>
      <c r="B782" s="265"/>
      <c r="C782" s="265"/>
      <c r="D782" s="265"/>
      <c r="E782" s="265"/>
      <c r="F782" s="265"/>
      <c r="G782" s="265"/>
      <c r="H782" s="265"/>
      <c r="I782" s="265"/>
      <c r="J782" s="265"/>
      <c r="K782" s="265"/>
      <c r="L782" s="265"/>
      <c r="M782" s="265"/>
      <c r="N782" s="265"/>
      <c r="O782" s="265"/>
      <c r="P782" s="265"/>
      <c r="Q782" s="265"/>
      <c r="R782" s="265"/>
      <c r="S782" s="265"/>
      <c r="T782" s="265"/>
      <c r="U782" s="282"/>
      <c r="V782" s="282"/>
      <c r="W782" s="265"/>
      <c r="X782" s="265"/>
      <c r="Y782" s="282"/>
      <c r="Z782" s="282"/>
      <c r="AA782" s="555"/>
      <c r="AB782" s="974"/>
      <c r="AC782" s="974"/>
      <c r="AD782" s="974"/>
      <c r="AF782" s="282"/>
      <c r="AG782" s="265"/>
      <c r="AH782" s="282"/>
      <c r="AI782" s="265"/>
      <c r="AJ782" s="265"/>
      <c r="AK782" s="265"/>
      <c r="AL782" s="265"/>
      <c r="AM782" s="265"/>
      <c r="AN782" s="265"/>
      <c r="AO782" s="265"/>
      <c r="AP782" s="265"/>
      <c r="AQ782" s="265"/>
      <c r="AR782" s="265"/>
      <c r="AS782" s="265"/>
      <c r="AT782" s="265"/>
      <c r="AU782" s="265"/>
      <c r="AV782" s="265"/>
      <c r="AW782" s="265"/>
      <c r="AX782" s="265"/>
      <c r="AY782" s="265"/>
      <c r="AZ782" s="265"/>
      <c r="BA782" s="265"/>
      <c r="BB782" s="265"/>
      <c r="BC782" s="265"/>
      <c r="BD782" s="265"/>
      <c r="BE782" s="265"/>
      <c r="BF782" s="265"/>
      <c r="BG782" s="265"/>
      <c r="BH782" s="265"/>
      <c r="BI782" s="265"/>
      <c r="BJ782" s="265"/>
      <c r="BK782" s="265"/>
      <c r="BL782" s="265"/>
      <c r="BM782" s="265"/>
      <c r="BN782" s="265"/>
      <c r="BO782" s="265"/>
      <c r="BP782" s="265"/>
      <c r="BQ782" s="265"/>
      <c r="BR782" s="265"/>
      <c r="BS782" s="265"/>
      <c r="BT782" s="265"/>
      <c r="BU782" s="265"/>
      <c r="BV782" s="265"/>
      <c r="BW782" s="265"/>
      <c r="BX782" s="265"/>
      <c r="BY782" s="265"/>
      <c r="BZ782" s="265"/>
      <c r="CA782" s="265"/>
      <c r="CB782" s="265"/>
      <c r="CC782" s="265"/>
      <c r="CD782" s="265"/>
      <c r="CE782" s="265"/>
      <c r="CF782" s="265"/>
      <c r="CG782" s="265"/>
      <c r="CH782" s="265"/>
      <c r="CI782" s="265"/>
      <c r="CJ782" s="265"/>
      <c r="CK782" s="265"/>
      <c r="CL782" s="265"/>
      <c r="CM782" s="265"/>
      <c r="CN782" s="265"/>
      <c r="CO782" s="265"/>
      <c r="CP782" s="265"/>
      <c r="CQ782" s="265"/>
      <c r="CR782" s="265"/>
      <c r="CS782" s="265"/>
      <c r="CT782" s="265"/>
      <c r="CU782" s="265"/>
      <c r="CV782" s="265"/>
      <c r="CW782" s="265"/>
      <c r="CX782" s="265"/>
      <c r="CY782" s="265"/>
      <c r="CZ782" s="265"/>
      <c r="DA782" s="265"/>
      <c r="DB782" s="265"/>
      <c r="DC782" s="265"/>
      <c r="DD782" s="265"/>
      <c r="DE782" s="265"/>
      <c r="DF782" s="265"/>
      <c r="DG782" s="265"/>
      <c r="DH782" s="265"/>
      <c r="DI782" s="265"/>
      <c r="DJ782" s="265"/>
      <c r="DK782" s="265"/>
      <c r="DL782" s="265"/>
      <c r="DM782" s="265"/>
      <c r="DN782" s="265"/>
      <c r="DO782" s="265"/>
      <c r="DP782" s="265"/>
      <c r="DQ782" s="265"/>
      <c r="DR782" s="265"/>
      <c r="DS782" s="265"/>
      <c r="DT782" s="265"/>
      <c r="DU782" s="265"/>
      <c r="DV782" s="265"/>
      <c r="DW782" s="265"/>
      <c r="DX782" s="265"/>
      <c r="DY782" s="265"/>
      <c r="DZ782" s="265"/>
      <c r="EA782" s="265"/>
      <c r="EB782" s="265"/>
      <c r="EC782" s="265"/>
      <c r="ED782" s="265"/>
      <c r="EE782" s="265"/>
      <c r="EF782" s="265"/>
      <c r="EG782" s="265"/>
      <c r="EH782" s="265"/>
      <c r="EI782" s="265"/>
      <c r="EJ782" s="265"/>
      <c r="EK782" s="265"/>
      <c r="EL782" s="265"/>
      <c r="EM782" s="265"/>
      <c r="EN782" s="265"/>
      <c r="EO782" s="265"/>
      <c r="EP782" s="265"/>
      <c r="EQ782" s="265"/>
      <c r="ER782" s="265"/>
      <c r="ES782" s="265"/>
      <c r="ET782" s="265"/>
      <c r="EU782" s="265"/>
      <c r="EV782" s="265"/>
      <c r="EW782" s="265"/>
      <c r="EX782" s="265"/>
      <c r="EY782" s="265"/>
      <c r="EZ782" s="265"/>
      <c r="FA782" s="265"/>
      <c r="FB782" s="265"/>
      <c r="FC782" s="265"/>
      <c r="FD782" s="265"/>
      <c r="FE782" s="265"/>
      <c r="FF782" s="265"/>
      <c r="FG782" s="265"/>
      <c r="FH782" s="265"/>
      <c r="FI782" s="265"/>
      <c r="FJ782" s="265"/>
      <c r="FK782" s="265"/>
      <c r="FL782" s="265"/>
      <c r="FM782" s="265"/>
      <c r="FN782" s="265"/>
      <c r="FO782" s="265"/>
      <c r="FP782" s="265"/>
      <c r="FQ782" s="265"/>
      <c r="FR782" s="265"/>
      <c r="FS782" s="265"/>
      <c r="FT782" s="265"/>
      <c r="FU782" s="265"/>
      <c r="FV782" s="265"/>
      <c r="FW782" s="265"/>
      <c r="FX782" s="265"/>
      <c r="FY782" s="265"/>
      <c r="FZ782" s="265"/>
      <c r="GA782" s="265"/>
    </row>
    <row r="783" spans="1:183" s="1442" customFormat="1">
      <c r="A783" s="955"/>
      <c r="B783" s="265"/>
      <c r="C783" s="265"/>
      <c r="D783" s="265"/>
      <c r="E783" s="265"/>
      <c r="F783" s="265"/>
      <c r="G783" s="265"/>
      <c r="H783" s="265"/>
      <c r="I783" s="265"/>
      <c r="J783" s="265"/>
      <c r="K783" s="265"/>
      <c r="L783" s="265"/>
      <c r="M783" s="265"/>
      <c r="N783" s="265"/>
      <c r="O783" s="265"/>
      <c r="P783" s="265"/>
      <c r="Q783" s="265"/>
      <c r="R783" s="265"/>
      <c r="S783" s="265"/>
      <c r="T783" s="265"/>
      <c r="U783" s="282"/>
      <c r="V783" s="282"/>
      <c r="W783" s="265"/>
      <c r="X783" s="265"/>
      <c r="Y783" s="282"/>
      <c r="Z783" s="282"/>
      <c r="AA783" s="555"/>
      <c r="AB783" s="974"/>
      <c r="AC783" s="974"/>
      <c r="AD783" s="974"/>
      <c r="AF783" s="282"/>
      <c r="AG783" s="265"/>
      <c r="AH783" s="282"/>
      <c r="AI783" s="265"/>
      <c r="AJ783" s="265"/>
      <c r="AK783" s="265"/>
      <c r="AL783" s="265"/>
      <c r="AM783" s="265"/>
      <c r="AN783" s="265"/>
      <c r="AO783" s="265"/>
      <c r="AP783" s="265"/>
      <c r="AQ783" s="265"/>
      <c r="AR783" s="265"/>
      <c r="AS783" s="265"/>
      <c r="AT783" s="265"/>
      <c r="AU783" s="265"/>
      <c r="AV783" s="265"/>
      <c r="AW783" s="265"/>
      <c r="AX783" s="265"/>
      <c r="AY783" s="265"/>
      <c r="AZ783" s="265"/>
      <c r="BA783" s="265"/>
      <c r="BB783" s="265"/>
      <c r="BC783" s="265"/>
      <c r="BD783" s="265"/>
      <c r="BE783" s="265"/>
      <c r="BF783" s="265"/>
      <c r="BG783" s="265"/>
      <c r="BH783" s="265"/>
      <c r="BI783" s="265"/>
      <c r="BJ783" s="265"/>
      <c r="BK783" s="265"/>
      <c r="BL783" s="265"/>
      <c r="BM783" s="265"/>
      <c r="BN783" s="265"/>
      <c r="BO783" s="265"/>
      <c r="BP783" s="265"/>
      <c r="BQ783" s="265"/>
      <c r="BR783" s="265"/>
      <c r="BS783" s="265"/>
      <c r="BT783" s="265"/>
      <c r="BU783" s="265"/>
      <c r="BV783" s="265"/>
      <c r="BW783" s="265"/>
      <c r="BX783" s="265"/>
      <c r="BY783" s="265"/>
      <c r="BZ783" s="265"/>
      <c r="CA783" s="265"/>
      <c r="CB783" s="265"/>
      <c r="CC783" s="265"/>
      <c r="CD783" s="265"/>
      <c r="CE783" s="265"/>
      <c r="CF783" s="265"/>
      <c r="CG783" s="265"/>
      <c r="CH783" s="265"/>
      <c r="CI783" s="265"/>
      <c r="CJ783" s="265"/>
      <c r="CK783" s="265"/>
      <c r="CL783" s="265"/>
      <c r="CM783" s="265"/>
      <c r="CN783" s="265"/>
      <c r="CO783" s="265"/>
      <c r="CP783" s="265"/>
      <c r="CQ783" s="265"/>
      <c r="CR783" s="265"/>
      <c r="CS783" s="265"/>
      <c r="CT783" s="265"/>
      <c r="CU783" s="265"/>
      <c r="CV783" s="265"/>
      <c r="CW783" s="265"/>
      <c r="CX783" s="265"/>
      <c r="CY783" s="265"/>
      <c r="CZ783" s="265"/>
      <c r="DA783" s="265"/>
      <c r="DB783" s="265"/>
      <c r="DC783" s="265"/>
      <c r="DD783" s="265"/>
      <c r="DE783" s="265"/>
      <c r="DF783" s="265"/>
      <c r="DG783" s="265"/>
      <c r="DH783" s="265"/>
      <c r="DI783" s="265"/>
      <c r="DJ783" s="265"/>
      <c r="DK783" s="265"/>
      <c r="DL783" s="265"/>
      <c r="DM783" s="265"/>
      <c r="DN783" s="265"/>
      <c r="DO783" s="265"/>
      <c r="DP783" s="265"/>
      <c r="DQ783" s="265"/>
      <c r="DR783" s="265"/>
      <c r="DS783" s="265"/>
      <c r="DT783" s="265"/>
      <c r="DU783" s="265"/>
      <c r="DV783" s="265"/>
      <c r="DW783" s="265"/>
      <c r="DX783" s="265"/>
      <c r="DY783" s="265"/>
      <c r="DZ783" s="265"/>
      <c r="EA783" s="265"/>
      <c r="EB783" s="265"/>
      <c r="EC783" s="265"/>
      <c r="ED783" s="265"/>
      <c r="EE783" s="265"/>
      <c r="EF783" s="265"/>
      <c r="EG783" s="265"/>
      <c r="EH783" s="265"/>
      <c r="EI783" s="265"/>
      <c r="EJ783" s="265"/>
      <c r="EK783" s="265"/>
      <c r="EL783" s="265"/>
      <c r="EM783" s="265"/>
      <c r="EN783" s="265"/>
      <c r="EO783" s="265"/>
      <c r="EP783" s="265"/>
      <c r="EQ783" s="265"/>
      <c r="ER783" s="265"/>
      <c r="ES783" s="265"/>
      <c r="ET783" s="265"/>
      <c r="EU783" s="265"/>
      <c r="EV783" s="265"/>
      <c r="EW783" s="265"/>
      <c r="EX783" s="265"/>
      <c r="EY783" s="265"/>
      <c r="EZ783" s="265"/>
      <c r="FA783" s="265"/>
      <c r="FB783" s="265"/>
      <c r="FC783" s="265"/>
      <c r="FD783" s="265"/>
      <c r="FE783" s="265"/>
      <c r="FF783" s="265"/>
      <c r="FG783" s="265"/>
      <c r="FH783" s="265"/>
      <c r="FI783" s="265"/>
      <c r="FJ783" s="265"/>
      <c r="FK783" s="265"/>
      <c r="FL783" s="265"/>
      <c r="FM783" s="265"/>
      <c r="FN783" s="265"/>
      <c r="FO783" s="265"/>
      <c r="FP783" s="265"/>
      <c r="FQ783" s="265"/>
      <c r="FR783" s="265"/>
      <c r="FS783" s="265"/>
      <c r="FT783" s="265"/>
      <c r="FU783" s="265"/>
      <c r="FV783" s="265"/>
      <c r="FW783" s="265"/>
      <c r="FX783" s="265"/>
      <c r="FY783" s="265"/>
      <c r="FZ783" s="265"/>
      <c r="GA783" s="265"/>
    </row>
    <row r="784" spans="1:183" s="1442" customFormat="1">
      <c r="A784" s="955"/>
      <c r="B784" s="265"/>
      <c r="C784" s="265"/>
      <c r="D784" s="265"/>
      <c r="E784" s="265"/>
      <c r="F784" s="265"/>
      <c r="G784" s="265"/>
      <c r="H784" s="265"/>
      <c r="I784" s="265"/>
      <c r="J784" s="265"/>
      <c r="K784" s="265"/>
      <c r="L784" s="265"/>
      <c r="M784" s="265"/>
      <c r="N784" s="265"/>
      <c r="O784" s="265"/>
      <c r="P784" s="265"/>
      <c r="Q784" s="265"/>
      <c r="R784" s="265"/>
      <c r="S784" s="265"/>
      <c r="T784" s="265"/>
      <c r="U784" s="282"/>
      <c r="V784" s="282"/>
      <c r="W784" s="265"/>
      <c r="X784" s="265"/>
      <c r="Y784" s="282"/>
      <c r="Z784" s="282"/>
      <c r="AA784" s="555"/>
      <c r="AB784" s="974"/>
      <c r="AC784" s="974"/>
      <c r="AD784" s="974"/>
      <c r="AF784" s="282"/>
      <c r="AG784" s="265"/>
      <c r="AH784" s="282"/>
      <c r="AI784" s="265"/>
      <c r="AJ784" s="265"/>
      <c r="AK784" s="265"/>
      <c r="AL784" s="265"/>
      <c r="AM784" s="265"/>
      <c r="AN784" s="265"/>
      <c r="AO784" s="265"/>
      <c r="AP784" s="265"/>
      <c r="AQ784" s="265"/>
      <c r="AR784" s="265"/>
      <c r="AS784" s="265"/>
      <c r="AT784" s="265"/>
      <c r="AU784" s="265"/>
      <c r="AV784" s="265"/>
      <c r="AW784" s="265"/>
      <c r="AX784" s="265"/>
      <c r="AY784" s="265"/>
      <c r="AZ784" s="265"/>
      <c r="BA784" s="265"/>
      <c r="BB784" s="265"/>
      <c r="BC784" s="265"/>
      <c r="BD784" s="265"/>
      <c r="BE784" s="265"/>
      <c r="BF784" s="265"/>
      <c r="BG784" s="265"/>
      <c r="BH784" s="265"/>
      <c r="BI784" s="265"/>
      <c r="BJ784" s="265"/>
      <c r="BK784" s="265"/>
      <c r="BL784" s="265"/>
      <c r="BM784" s="265"/>
      <c r="BN784" s="265"/>
      <c r="BO784" s="265"/>
      <c r="BP784" s="265"/>
      <c r="BQ784" s="265"/>
      <c r="BR784" s="265"/>
      <c r="BS784" s="265"/>
      <c r="BT784" s="265"/>
      <c r="BU784" s="265"/>
      <c r="BV784" s="265"/>
      <c r="BW784" s="265"/>
      <c r="BX784" s="265"/>
      <c r="BY784" s="265"/>
      <c r="BZ784" s="265"/>
      <c r="CA784" s="265"/>
      <c r="CB784" s="265"/>
      <c r="CC784" s="265"/>
      <c r="CD784" s="265"/>
      <c r="CE784" s="265"/>
      <c r="CF784" s="265"/>
      <c r="CG784" s="265"/>
      <c r="CH784" s="265"/>
      <c r="CI784" s="265"/>
      <c r="CJ784" s="265"/>
      <c r="CK784" s="265"/>
      <c r="CL784" s="265"/>
      <c r="CM784" s="265"/>
      <c r="CN784" s="265"/>
      <c r="CO784" s="265"/>
      <c r="CP784" s="265"/>
      <c r="CQ784" s="265"/>
      <c r="CR784" s="265"/>
      <c r="CS784" s="265"/>
      <c r="CT784" s="265"/>
      <c r="CU784" s="265"/>
      <c r="CV784" s="265"/>
      <c r="CW784" s="265"/>
      <c r="CX784" s="265"/>
      <c r="CY784" s="265"/>
      <c r="CZ784" s="265"/>
      <c r="DA784" s="265"/>
      <c r="DB784" s="265"/>
      <c r="DC784" s="265"/>
      <c r="DD784" s="265"/>
      <c r="DE784" s="265"/>
      <c r="DF784" s="265"/>
      <c r="DG784" s="265"/>
      <c r="DH784" s="265"/>
      <c r="DI784" s="265"/>
      <c r="DJ784" s="265"/>
      <c r="DK784" s="265"/>
      <c r="DL784" s="265"/>
      <c r="DM784" s="265"/>
      <c r="DN784" s="265"/>
      <c r="DO784" s="265"/>
      <c r="DP784" s="265"/>
      <c r="DQ784" s="265"/>
      <c r="DR784" s="265"/>
      <c r="DS784" s="265"/>
      <c r="DT784" s="265"/>
      <c r="DU784" s="265"/>
      <c r="DV784" s="265"/>
      <c r="DW784" s="265"/>
      <c r="DX784" s="265"/>
      <c r="DY784" s="265"/>
      <c r="DZ784" s="265"/>
      <c r="EA784" s="265"/>
      <c r="EB784" s="265"/>
      <c r="EC784" s="265"/>
      <c r="ED784" s="265"/>
      <c r="EE784" s="265"/>
      <c r="EF784" s="265"/>
      <c r="EG784" s="265"/>
      <c r="EH784" s="265"/>
      <c r="EI784" s="265"/>
      <c r="EJ784" s="265"/>
      <c r="EK784" s="265"/>
      <c r="EL784" s="265"/>
      <c r="EM784" s="265"/>
      <c r="EN784" s="265"/>
      <c r="EO784" s="265"/>
      <c r="EP784" s="265"/>
      <c r="EQ784" s="265"/>
      <c r="ER784" s="265"/>
      <c r="ES784" s="265"/>
      <c r="ET784" s="265"/>
      <c r="EU784" s="265"/>
      <c r="EV784" s="265"/>
      <c r="EW784" s="265"/>
      <c r="EX784" s="265"/>
      <c r="EY784" s="265"/>
      <c r="EZ784" s="265"/>
      <c r="FA784" s="265"/>
      <c r="FB784" s="265"/>
      <c r="FC784" s="265"/>
      <c r="FD784" s="265"/>
      <c r="FE784" s="265"/>
      <c r="FF784" s="265"/>
      <c r="FG784" s="265"/>
      <c r="FH784" s="265"/>
      <c r="FI784" s="265"/>
      <c r="FJ784" s="265"/>
      <c r="FK784" s="265"/>
      <c r="FL784" s="265"/>
      <c r="FM784" s="265"/>
      <c r="FN784" s="265"/>
      <c r="FO784" s="265"/>
      <c r="FP784" s="265"/>
      <c r="FQ784" s="265"/>
      <c r="FR784" s="265"/>
      <c r="FS784" s="265"/>
      <c r="FT784" s="265"/>
      <c r="FU784" s="265"/>
      <c r="FV784" s="265"/>
      <c r="FW784" s="265"/>
      <c r="FX784" s="265"/>
      <c r="FY784" s="265"/>
      <c r="FZ784" s="265"/>
      <c r="GA784" s="265"/>
    </row>
    <row r="785" spans="1:183" s="1442" customFormat="1">
      <c r="A785" s="955"/>
      <c r="B785" s="265"/>
      <c r="C785" s="265"/>
      <c r="D785" s="265"/>
      <c r="E785" s="265"/>
      <c r="F785" s="265"/>
      <c r="G785" s="265"/>
      <c r="H785" s="265"/>
      <c r="I785" s="265"/>
      <c r="J785" s="265"/>
      <c r="K785" s="265"/>
      <c r="L785" s="265"/>
      <c r="M785" s="265"/>
      <c r="N785" s="265"/>
      <c r="O785" s="265"/>
      <c r="P785" s="265"/>
      <c r="Q785" s="265"/>
      <c r="R785" s="265"/>
      <c r="S785" s="265"/>
      <c r="T785" s="265"/>
      <c r="U785" s="282"/>
      <c r="V785" s="282"/>
      <c r="W785" s="265"/>
      <c r="X785" s="265"/>
      <c r="Y785" s="282"/>
      <c r="Z785" s="282"/>
      <c r="AA785" s="555"/>
      <c r="AB785" s="974"/>
      <c r="AC785" s="974"/>
      <c r="AD785" s="974"/>
      <c r="AF785" s="282"/>
      <c r="AG785" s="265"/>
      <c r="AH785" s="282"/>
      <c r="AI785" s="265"/>
      <c r="AJ785" s="265"/>
      <c r="AK785" s="265"/>
      <c r="AL785" s="265"/>
      <c r="AM785" s="265"/>
      <c r="AN785" s="265"/>
      <c r="AO785" s="265"/>
      <c r="AP785" s="265"/>
      <c r="AQ785" s="265"/>
      <c r="AR785" s="265"/>
      <c r="AS785" s="265"/>
      <c r="AT785" s="265"/>
      <c r="AU785" s="265"/>
      <c r="AV785" s="265"/>
      <c r="AW785" s="265"/>
      <c r="AX785" s="265"/>
      <c r="AY785" s="265"/>
      <c r="AZ785" s="265"/>
      <c r="BA785" s="265"/>
      <c r="BB785" s="265"/>
      <c r="BC785" s="265"/>
      <c r="BD785" s="265"/>
      <c r="BE785" s="265"/>
      <c r="BF785" s="265"/>
      <c r="BG785" s="265"/>
      <c r="BH785" s="265"/>
      <c r="BI785" s="265"/>
      <c r="BJ785" s="265"/>
      <c r="BK785" s="265"/>
      <c r="BL785" s="265"/>
      <c r="BM785" s="265"/>
      <c r="BN785" s="265"/>
      <c r="BO785" s="265"/>
      <c r="BP785" s="265"/>
      <c r="BQ785" s="265"/>
      <c r="BR785" s="265"/>
      <c r="BS785" s="265"/>
      <c r="BT785" s="265"/>
      <c r="BU785" s="265"/>
      <c r="BV785" s="265"/>
      <c r="BW785" s="265"/>
      <c r="BX785" s="265"/>
      <c r="BY785" s="265"/>
      <c r="BZ785" s="265"/>
      <c r="CA785" s="265"/>
      <c r="CB785" s="265"/>
      <c r="CC785" s="265"/>
      <c r="CD785" s="265"/>
      <c r="CE785" s="265"/>
      <c r="CF785" s="265"/>
      <c r="CG785" s="265"/>
      <c r="CH785" s="265"/>
      <c r="CI785" s="265"/>
      <c r="CJ785" s="265"/>
      <c r="CK785" s="265"/>
      <c r="CL785" s="265"/>
      <c r="CM785" s="265"/>
      <c r="CN785" s="265"/>
      <c r="CO785" s="265"/>
      <c r="CP785" s="265"/>
      <c r="CQ785" s="265"/>
      <c r="CR785" s="265"/>
      <c r="CS785" s="265"/>
      <c r="CT785" s="265"/>
      <c r="CU785" s="265"/>
      <c r="CV785" s="265"/>
      <c r="CW785" s="265"/>
      <c r="CX785" s="265"/>
      <c r="CY785" s="265"/>
      <c r="CZ785" s="265"/>
      <c r="DA785" s="265"/>
      <c r="DB785" s="265"/>
      <c r="DC785" s="265"/>
      <c r="DD785" s="265"/>
      <c r="DE785" s="265"/>
      <c r="DF785" s="265"/>
      <c r="DG785" s="265"/>
      <c r="DH785" s="265"/>
      <c r="DI785" s="265"/>
      <c r="DJ785" s="265"/>
      <c r="DK785" s="265"/>
      <c r="DL785" s="265"/>
      <c r="DM785" s="265"/>
      <c r="DN785" s="265"/>
      <c r="DO785" s="265"/>
      <c r="DP785" s="265"/>
      <c r="DQ785" s="265"/>
      <c r="DR785" s="265"/>
      <c r="DS785" s="265"/>
      <c r="DT785" s="265"/>
      <c r="DU785" s="265"/>
      <c r="DV785" s="265"/>
      <c r="DW785" s="265"/>
      <c r="DX785" s="265"/>
      <c r="DY785" s="265"/>
      <c r="DZ785" s="265"/>
      <c r="EA785" s="265"/>
      <c r="EB785" s="265"/>
      <c r="EC785" s="265"/>
      <c r="ED785" s="265"/>
      <c r="EE785" s="265"/>
      <c r="EF785" s="265"/>
      <c r="EG785" s="265"/>
      <c r="EH785" s="265"/>
      <c r="EI785" s="265"/>
      <c r="EJ785" s="265"/>
      <c r="EK785" s="265"/>
      <c r="EL785" s="265"/>
      <c r="EM785" s="265"/>
      <c r="EN785" s="265"/>
      <c r="EO785" s="265"/>
      <c r="EP785" s="265"/>
      <c r="EQ785" s="265"/>
      <c r="ER785" s="265"/>
      <c r="ES785" s="265"/>
      <c r="ET785" s="265"/>
      <c r="EU785" s="265"/>
      <c r="EV785" s="265"/>
      <c r="EW785" s="265"/>
      <c r="EX785" s="265"/>
      <c r="EY785" s="265"/>
      <c r="EZ785" s="265"/>
      <c r="FA785" s="265"/>
      <c r="FB785" s="265"/>
      <c r="FC785" s="265"/>
      <c r="FD785" s="265"/>
      <c r="FE785" s="265"/>
      <c r="FF785" s="265"/>
      <c r="FG785" s="265"/>
      <c r="FH785" s="265"/>
      <c r="FI785" s="265"/>
      <c r="FJ785" s="265"/>
      <c r="FK785" s="265"/>
      <c r="FL785" s="265"/>
      <c r="FM785" s="265"/>
      <c r="FN785" s="265"/>
      <c r="FO785" s="265"/>
      <c r="FP785" s="265"/>
      <c r="FQ785" s="265"/>
      <c r="FR785" s="265"/>
      <c r="FS785" s="265"/>
      <c r="FT785" s="265"/>
      <c r="FU785" s="265"/>
      <c r="FV785" s="265"/>
      <c r="FW785" s="265"/>
      <c r="FX785" s="265"/>
      <c r="FY785" s="265"/>
      <c r="FZ785" s="265"/>
      <c r="GA785" s="265"/>
    </row>
    <row r="786" spans="1:183" s="1442" customFormat="1">
      <c r="A786" s="955"/>
      <c r="B786" s="265"/>
      <c r="C786" s="265"/>
      <c r="D786" s="265"/>
      <c r="E786" s="265"/>
      <c r="F786" s="265"/>
      <c r="G786" s="265"/>
      <c r="H786" s="265"/>
      <c r="I786" s="265"/>
      <c r="J786" s="265"/>
      <c r="K786" s="265"/>
      <c r="L786" s="265"/>
      <c r="M786" s="265"/>
      <c r="N786" s="265"/>
      <c r="O786" s="265"/>
      <c r="P786" s="265"/>
      <c r="Q786" s="265"/>
      <c r="R786" s="265"/>
      <c r="S786" s="265"/>
      <c r="T786" s="265"/>
      <c r="U786" s="282"/>
      <c r="V786" s="282"/>
      <c r="W786" s="265"/>
      <c r="X786" s="265"/>
      <c r="Y786" s="282"/>
      <c r="Z786" s="282"/>
      <c r="AA786" s="555"/>
      <c r="AB786" s="974"/>
      <c r="AC786" s="974"/>
      <c r="AD786" s="974"/>
      <c r="AF786" s="282"/>
      <c r="AG786" s="265"/>
      <c r="AH786" s="282"/>
      <c r="AI786" s="265"/>
      <c r="AJ786" s="265"/>
      <c r="AK786" s="265"/>
      <c r="AL786" s="265"/>
      <c r="AM786" s="265"/>
      <c r="AN786" s="265"/>
      <c r="AO786" s="265"/>
      <c r="AP786" s="265"/>
      <c r="AQ786" s="265"/>
      <c r="AR786" s="265"/>
      <c r="AS786" s="265"/>
      <c r="AT786" s="265"/>
      <c r="AU786" s="265"/>
      <c r="AV786" s="265"/>
      <c r="AW786" s="265"/>
      <c r="AX786" s="265"/>
      <c r="AY786" s="265"/>
      <c r="AZ786" s="265"/>
      <c r="BA786" s="265"/>
      <c r="BB786" s="265"/>
      <c r="BC786" s="265"/>
      <c r="BD786" s="265"/>
      <c r="BE786" s="265"/>
      <c r="BF786" s="265"/>
      <c r="BG786" s="265"/>
      <c r="BH786" s="265"/>
      <c r="BI786" s="265"/>
      <c r="BJ786" s="265"/>
      <c r="BK786" s="265"/>
      <c r="BL786" s="265"/>
      <c r="BM786" s="265"/>
      <c r="BN786" s="265"/>
      <c r="BO786" s="265"/>
      <c r="BP786" s="265"/>
      <c r="BQ786" s="265"/>
      <c r="BR786" s="265"/>
      <c r="BS786" s="265"/>
      <c r="BT786" s="265"/>
      <c r="BU786" s="265"/>
      <c r="BV786" s="265"/>
      <c r="BW786" s="265"/>
      <c r="BX786" s="265"/>
      <c r="BY786" s="265"/>
      <c r="BZ786" s="265"/>
      <c r="CA786" s="265"/>
      <c r="CB786" s="265"/>
      <c r="CC786" s="265"/>
      <c r="CD786" s="265"/>
      <c r="CE786" s="265"/>
      <c r="CF786" s="265"/>
      <c r="CG786" s="265"/>
      <c r="CH786" s="265"/>
      <c r="CI786" s="265"/>
      <c r="CJ786" s="265"/>
      <c r="CK786" s="265"/>
      <c r="CL786" s="265"/>
      <c r="CM786" s="265"/>
      <c r="CN786" s="265"/>
      <c r="CO786" s="265"/>
      <c r="CP786" s="265"/>
      <c r="CQ786" s="265"/>
      <c r="CR786" s="265"/>
      <c r="CS786" s="265"/>
      <c r="CT786" s="265"/>
      <c r="CU786" s="265"/>
      <c r="CV786" s="265"/>
      <c r="CW786" s="265"/>
      <c r="CX786" s="265"/>
      <c r="CY786" s="265"/>
      <c r="CZ786" s="265"/>
      <c r="DA786" s="265"/>
      <c r="DB786" s="265"/>
      <c r="DC786" s="265"/>
      <c r="DD786" s="265"/>
      <c r="DE786" s="265"/>
      <c r="DF786" s="265"/>
      <c r="DG786" s="265"/>
      <c r="DH786" s="265"/>
      <c r="DI786" s="265"/>
      <c r="DJ786" s="265"/>
      <c r="DK786" s="265"/>
      <c r="DL786" s="265"/>
      <c r="DM786" s="265"/>
      <c r="DN786" s="265"/>
      <c r="DO786" s="265"/>
      <c r="DP786" s="265"/>
      <c r="DQ786" s="265"/>
      <c r="DR786" s="265"/>
      <c r="DS786" s="265"/>
      <c r="DT786" s="265"/>
      <c r="DU786" s="265"/>
      <c r="DV786" s="265"/>
      <c r="DW786" s="265"/>
      <c r="DX786" s="265"/>
      <c r="DY786" s="265"/>
      <c r="DZ786" s="265"/>
      <c r="EA786" s="265"/>
      <c r="EB786" s="265"/>
      <c r="EC786" s="265"/>
      <c r="ED786" s="265"/>
      <c r="EE786" s="265"/>
      <c r="EF786" s="265"/>
      <c r="EG786" s="265"/>
      <c r="EH786" s="265"/>
      <c r="EI786" s="265"/>
      <c r="EJ786" s="265"/>
      <c r="EK786" s="265"/>
      <c r="EL786" s="265"/>
      <c r="EM786" s="265"/>
      <c r="EN786" s="265"/>
      <c r="EO786" s="265"/>
      <c r="EP786" s="265"/>
      <c r="EQ786" s="265"/>
      <c r="ER786" s="265"/>
      <c r="ES786" s="265"/>
      <c r="ET786" s="265"/>
      <c r="EU786" s="265"/>
      <c r="EV786" s="265"/>
      <c r="EW786" s="265"/>
      <c r="EX786" s="265"/>
      <c r="EY786" s="265"/>
      <c r="EZ786" s="265"/>
      <c r="FA786" s="265"/>
      <c r="FB786" s="265"/>
      <c r="FC786" s="265"/>
      <c r="FD786" s="265"/>
      <c r="FE786" s="265"/>
      <c r="FF786" s="265"/>
      <c r="FG786" s="265"/>
      <c r="FH786" s="265"/>
      <c r="FI786" s="265"/>
      <c r="FJ786" s="265"/>
      <c r="FK786" s="265"/>
      <c r="FL786" s="265"/>
      <c r="FM786" s="265"/>
      <c r="FN786" s="265"/>
      <c r="FO786" s="265"/>
      <c r="FP786" s="265"/>
      <c r="FQ786" s="265"/>
      <c r="FR786" s="265"/>
      <c r="FS786" s="265"/>
      <c r="FT786" s="265"/>
      <c r="FU786" s="265"/>
      <c r="FV786" s="265"/>
      <c r="FW786" s="265"/>
      <c r="FX786" s="265"/>
      <c r="FY786" s="265"/>
      <c r="FZ786" s="265"/>
      <c r="GA786" s="265"/>
    </row>
    <row r="787" spans="1:183" s="1442" customFormat="1">
      <c r="A787" s="955"/>
      <c r="B787" s="265"/>
      <c r="C787" s="265"/>
      <c r="D787" s="265"/>
      <c r="E787" s="265"/>
      <c r="F787" s="265"/>
      <c r="G787" s="265"/>
      <c r="H787" s="265"/>
      <c r="I787" s="265"/>
      <c r="J787" s="265"/>
      <c r="K787" s="265"/>
      <c r="L787" s="265"/>
      <c r="M787" s="265"/>
      <c r="N787" s="265"/>
      <c r="O787" s="265"/>
      <c r="P787" s="265"/>
      <c r="Q787" s="265"/>
      <c r="R787" s="265"/>
      <c r="S787" s="265"/>
      <c r="T787" s="265"/>
      <c r="U787" s="282"/>
      <c r="V787" s="282"/>
      <c r="W787" s="265"/>
      <c r="X787" s="265"/>
      <c r="Y787" s="282"/>
      <c r="Z787" s="282"/>
      <c r="AA787" s="555"/>
      <c r="AB787" s="974"/>
      <c r="AC787" s="974"/>
      <c r="AD787" s="974"/>
      <c r="AF787" s="282"/>
      <c r="AG787" s="265"/>
      <c r="AH787" s="282"/>
      <c r="AI787" s="265"/>
      <c r="AJ787" s="265"/>
      <c r="AK787" s="265"/>
      <c r="AL787" s="265"/>
      <c r="AM787" s="265"/>
      <c r="AN787" s="265"/>
      <c r="AO787" s="265"/>
      <c r="AP787" s="265"/>
      <c r="AQ787" s="265"/>
      <c r="AR787" s="265"/>
      <c r="AS787" s="265"/>
      <c r="AT787" s="265"/>
      <c r="AU787" s="265"/>
      <c r="AV787" s="265"/>
      <c r="AW787" s="265"/>
      <c r="AX787" s="265"/>
      <c r="AY787" s="265"/>
      <c r="AZ787" s="265"/>
      <c r="BA787" s="265"/>
      <c r="BB787" s="265"/>
      <c r="BC787" s="265"/>
      <c r="BD787" s="265"/>
      <c r="BE787" s="265"/>
      <c r="BF787" s="265"/>
      <c r="BG787" s="265"/>
      <c r="BH787" s="265"/>
      <c r="BI787" s="265"/>
      <c r="BJ787" s="265"/>
      <c r="BK787" s="265"/>
      <c r="BL787" s="265"/>
      <c r="BM787" s="265"/>
      <c r="BN787" s="265"/>
      <c r="BO787" s="265"/>
      <c r="BP787" s="265"/>
      <c r="BQ787" s="265"/>
      <c r="BR787" s="265"/>
      <c r="BS787" s="265"/>
      <c r="BT787" s="265"/>
      <c r="BU787" s="265"/>
      <c r="BV787" s="265"/>
      <c r="BW787" s="265"/>
      <c r="BX787" s="265"/>
      <c r="BY787" s="265"/>
      <c r="BZ787" s="265"/>
      <c r="CA787" s="265"/>
      <c r="CB787" s="265"/>
      <c r="CC787" s="265"/>
      <c r="CD787" s="265"/>
      <c r="CE787" s="265"/>
      <c r="CF787" s="265"/>
      <c r="CG787" s="265"/>
      <c r="CH787" s="265"/>
      <c r="CI787" s="265"/>
      <c r="CJ787" s="265"/>
      <c r="CK787" s="265"/>
      <c r="CL787" s="265"/>
      <c r="CM787" s="265"/>
      <c r="CN787" s="265"/>
      <c r="CO787" s="265"/>
      <c r="CP787" s="265"/>
      <c r="CQ787" s="265"/>
      <c r="CR787" s="265"/>
      <c r="CS787" s="265"/>
      <c r="CT787" s="265"/>
      <c r="CU787" s="265"/>
      <c r="CV787" s="265"/>
      <c r="CW787" s="265"/>
      <c r="CX787" s="265"/>
      <c r="CY787" s="265"/>
      <c r="CZ787" s="265"/>
      <c r="DA787" s="265"/>
      <c r="DB787" s="265"/>
      <c r="DC787" s="265"/>
      <c r="DD787" s="265"/>
      <c r="DE787" s="265"/>
      <c r="DF787" s="265"/>
      <c r="DG787" s="265"/>
      <c r="DH787" s="265"/>
      <c r="DI787" s="265"/>
      <c r="DJ787" s="265"/>
      <c r="DK787" s="265"/>
      <c r="DL787" s="265"/>
      <c r="DM787" s="265"/>
      <c r="DN787" s="265"/>
      <c r="DO787" s="265"/>
      <c r="DP787" s="265"/>
      <c r="DQ787" s="265"/>
      <c r="DR787" s="265"/>
      <c r="DS787" s="265"/>
      <c r="DT787" s="265"/>
      <c r="DU787" s="265"/>
      <c r="DV787" s="265"/>
      <c r="DW787" s="265"/>
      <c r="DX787" s="265"/>
      <c r="DY787" s="265"/>
      <c r="DZ787" s="265"/>
      <c r="EA787" s="265"/>
      <c r="EB787" s="265"/>
      <c r="EC787" s="265"/>
      <c r="ED787" s="265"/>
      <c r="EE787" s="265"/>
      <c r="EF787" s="265"/>
      <c r="EG787" s="265"/>
      <c r="EH787" s="265"/>
      <c r="EI787" s="265"/>
      <c r="EJ787" s="265"/>
      <c r="EK787" s="265"/>
      <c r="EL787" s="265"/>
      <c r="EM787" s="265"/>
      <c r="EN787" s="265"/>
      <c r="EO787" s="265"/>
      <c r="EP787" s="265"/>
      <c r="EQ787" s="265"/>
      <c r="ER787" s="265"/>
      <c r="ES787" s="265"/>
      <c r="ET787" s="265"/>
      <c r="EU787" s="265"/>
      <c r="EV787" s="265"/>
      <c r="EW787" s="265"/>
      <c r="EX787" s="265"/>
      <c r="EY787" s="265"/>
      <c r="EZ787" s="265"/>
      <c r="FA787" s="265"/>
      <c r="FB787" s="265"/>
      <c r="FC787" s="265"/>
      <c r="FD787" s="265"/>
      <c r="FE787" s="265"/>
      <c r="FF787" s="265"/>
      <c r="FG787" s="265"/>
      <c r="FH787" s="265"/>
      <c r="FI787" s="265"/>
      <c r="FJ787" s="265"/>
      <c r="FK787" s="265"/>
      <c r="FL787" s="265"/>
      <c r="FM787" s="265"/>
      <c r="FN787" s="265"/>
      <c r="FO787" s="265"/>
      <c r="FP787" s="265"/>
      <c r="FQ787" s="265"/>
      <c r="FR787" s="265"/>
      <c r="FS787" s="265"/>
      <c r="FT787" s="265"/>
      <c r="FU787" s="265"/>
      <c r="FV787" s="265"/>
      <c r="FW787" s="265"/>
      <c r="FX787" s="265"/>
      <c r="FY787" s="265"/>
      <c r="FZ787" s="265"/>
      <c r="GA787" s="265"/>
    </row>
    <row r="788" spans="1:183" s="1442" customFormat="1">
      <c r="A788" s="955"/>
      <c r="B788" s="265"/>
      <c r="C788" s="265"/>
      <c r="D788" s="265"/>
      <c r="E788" s="265"/>
      <c r="F788" s="265"/>
      <c r="G788" s="265"/>
      <c r="H788" s="265"/>
      <c r="I788" s="265"/>
      <c r="J788" s="265"/>
      <c r="K788" s="265"/>
      <c r="L788" s="265"/>
      <c r="M788" s="265"/>
      <c r="N788" s="265"/>
      <c r="O788" s="265"/>
      <c r="P788" s="265"/>
      <c r="Q788" s="265"/>
      <c r="R788" s="265"/>
      <c r="S788" s="265"/>
      <c r="T788" s="265"/>
      <c r="U788" s="282"/>
      <c r="V788" s="282"/>
      <c r="W788" s="265"/>
      <c r="X788" s="265"/>
      <c r="Y788" s="282"/>
      <c r="Z788" s="282"/>
      <c r="AA788" s="555"/>
      <c r="AB788" s="974"/>
      <c r="AC788" s="974"/>
      <c r="AD788" s="974"/>
      <c r="AF788" s="282"/>
      <c r="AG788" s="265"/>
      <c r="AH788" s="282"/>
      <c r="AI788" s="265"/>
      <c r="AJ788" s="265"/>
      <c r="AK788" s="265"/>
      <c r="AL788" s="265"/>
      <c r="AM788" s="265"/>
      <c r="AN788" s="265"/>
      <c r="AO788" s="265"/>
      <c r="AP788" s="265"/>
      <c r="AQ788" s="265"/>
      <c r="AR788" s="265"/>
      <c r="AS788" s="265"/>
      <c r="AT788" s="265"/>
      <c r="AU788" s="265"/>
      <c r="AV788" s="265"/>
      <c r="AW788" s="265"/>
      <c r="AX788" s="265"/>
      <c r="AY788" s="265"/>
      <c r="AZ788" s="265"/>
      <c r="BA788" s="265"/>
      <c r="BB788" s="265"/>
      <c r="BC788" s="265"/>
      <c r="BD788" s="265"/>
      <c r="BE788" s="265"/>
      <c r="BF788" s="265"/>
      <c r="BG788" s="265"/>
      <c r="BH788" s="265"/>
      <c r="BI788" s="265"/>
      <c r="BJ788" s="265"/>
      <c r="BK788" s="265"/>
      <c r="BL788" s="265"/>
      <c r="BM788" s="265"/>
      <c r="BN788" s="265"/>
      <c r="BO788" s="265"/>
      <c r="BP788" s="265"/>
      <c r="BQ788" s="265"/>
      <c r="BR788" s="265"/>
      <c r="BS788" s="265"/>
      <c r="BT788" s="265"/>
      <c r="BU788" s="265"/>
      <c r="BV788" s="265"/>
      <c r="BW788" s="265"/>
      <c r="BX788" s="265"/>
      <c r="BY788" s="265"/>
      <c r="BZ788" s="265"/>
      <c r="CA788" s="265"/>
      <c r="CB788" s="265"/>
      <c r="CC788" s="265"/>
      <c r="CD788" s="265"/>
      <c r="CE788" s="265"/>
      <c r="CF788" s="265"/>
      <c r="CG788" s="265"/>
      <c r="CH788" s="265"/>
      <c r="CI788" s="265"/>
      <c r="CJ788" s="265"/>
      <c r="CK788" s="265"/>
      <c r="CL788" s="265"/>
      <c r="CM788" s="265"/>
      <c r="CN788" s="265"/>
      <c r="CO788" s="265"/>
      <c r="CP788" s="265"/>
      <c r="CQ788" s="265"/>
      <c r="CR788" s="265"/>
      <c r="CS788" s="265"/>
      <c r="CT788" s="265"/>
      <c r="CU788" s="265"/>
      <c r="CV788" s="265"/>
      <c r="CW788" s="265"/>
      <c r="CX788" s="265"/>
      <c r="CY788" s="265"/>
      <c r="CZ788" s="265"/>
      <c r="DA788" s="265"/>
      <c r="DB788" s="265"/>
      <c r="DC788" s="265"/>
      <c r="DD788" s="265"/>
      <c r="DE788" s="265"/>
      <c r="DF788" s="265"/>
      <c r="DG788" s="265"/>
      <c r="DH788" s="265"/>
      <c r="DI788" s="265"/>
      <c r="DJ788" s="265"/>
      <c r="DK788" s="265"/>
      <c r="DL788" s="265"/>
      <c r="DM788" s="265"/>
      <c r="DN788" s="265"/>
      <c r="DO788" s="265"/>
      <c r="DP788" s="265"/>
      <c r="DQ788" s="265"/>
      <c r="DR788" s="265"/>
      <c r="DS788" s="265"/>
      <c r="DT788" s="265"/>
      <c r="DU788" s="265"/>
      <c r="DV788" s="265"/>
      <c r="DW788" s="265"/>
      <c r="DX788" s="265"/>
      <c r="DY788" s="265"/>
      <c r="DZ788" s="265"/>
      <c r="EA788" s="265"/>
      <c r="EB788" s="265"/>
      <c r="EC788" s="265"/>
      <c r="ED788" s="265"/>
      <c r="EE788" s="265"/>
      <c r="EF788" s="265"/>
      <c r="EG788" s="265"/>
      <c r="EH788" s="265"/>
      <c r="EI788" s="265"/>
      <c r="EJ788" s="265"/>
      <c r="EK788" s="265"/>
      <c r="EL788" s="265"/>
      <c r="EM788" s="265"/>
      <c r="EN788" s="265"/>
      <c r="EO788" s="265"/>
      <c r="EP788" s="265"/>
      <c r="EQ788" s="265"/>
      <c r="ER788" s="265"/>
      <c r="ES788" s="265"/>
      <c r="ET788" s="265"/>
      <c r="EU788" s="265"/>
      <c r="EV788" s="265"/>
      <c r="EW788" s="265"/>
      <c r="EX788" s="265"/>
      <c r="EY788" s="265"/>
      <c r="EZ788" s="265"/>
      <c r="FA788" s="265"/>
      <c r="FB788" s="265"/>
      <c r="FC788" s="265"/>
      <c r="FD788" s="265"/>
      <c r="FE788" s="265"/>
      <c r="FF788" s="265"/>
      <c r="FG788" s="265"/>
      <c r="FH788" s="265"/>
      <c r="FI788" s="265"/>
      <c r="FJ788" s="265"/>
      <c r="FK788" s="265"/>
      <c r="FL788" s="265"/>
      <c r="FM788" s="265"/>
      <c r="FN788" s="265"/>
      <c r="FO788" s="265"/>
      <c r="FP788" s="265"/>
      <c r="FQ788" s="265"/>
      <c r="FR788" s="265"/>
      <c r="FS788" s="265"/>
      <c r="FT788" s="265"/>
      <c r="FU788" s="265"/>
      <c r="FV788" s="265"/>
      <c r="FW788" s="265"/>
      <c r="FX788" s="265"/>
      <c r="FY788" s="265"/>
      <c r="FZ788" s="265"/>
      <c r="GA788" s="265"/>
    </row>
    <row r="789" spans="1:183" s="1442" customFormat="1">
      <c r="A789" s="955"/>
      <c r="B789" s="265"/>
      <c r="C789" s="265"/>
      <c r="D789" s="265"/>
      <c r="E789" s="265"/>
      <c r="F789" s="265"/>
      <c r="G789" s="265"/>
      <c r="H789" s="265"/>
      <c r="I789" s="265"/>
      <c r="J789" s="265"/>
      <c r="K789" s="265"/>
      <c r="L789" s="265"/>
      <c r="M789" s="265"/>
      <c r="N789" s="265"/>
      <c r="O789" s="265"/>
      <c r="P789" s="265"/>
      <c r="Q789" s="265"/>
      <c r="R789" s="265"/>
      <c r="S789" s="265"/>
      <c r="T789" s="265"/>
      <c r="U789" s="282"/>
      <c r="V789" s="282"/>
      <c r="W789" s="265"/>
      <c r="X789" s="265"/>
      <c r="Y789" s="282"/>
      <c r="Z789" s="282"/>
      <c r="AA789" s="555"/>
      <c r="AB789" s="974"/>
      <c r="AC789" s="974"/>
      <c r="AD789" s="974"/>
      <c r="AF789" s="282"/>
      <c r="AG789" s="265"/>
      <c r="AH789" s="282"/>
      <c r="AI789" s="265"/>
      <c r="AJ789" s="265"/>
      <c r="AK789" s="265"/>
      <c r="AL789" s="265"/>
      <c r="AM789" s="265"/>
      <c r="AN789" s="265"/>
      <c r="AO789" s="265"/>
      <c r="AP789" s="265"/>
      <c r="AQ789" s="265"/>
      <c r="AR789" s="265"/>
      <c r="AS789" s="265"/>
      <c r="AT789" s="265"/>
      <c r="AU789" s="265"/>
      <c r="AV789" s="265"/>
      <c r="AW789" s="265"/>
      <c r="AX789" s="265"/>
      <c r="AY789" s="265"/>
      <c r="AZ789" s="265"/>
      <c r="BA789" s="265"/>
      <c r="BB789" s="265"/>
      <c r="BC789" s="265"/>
      <c r="BD789" s="265"/>
      <c r="BE789" s="265"/>
      <c r="BF789" s="265"/>
      <c r="BG789" s="265"/>
      <c r="BH789" s="265"/>
      <c r="BI789" s="265"/>
      <c r="BJ789" s="265"/>
      <c r="BK789" s="265"/>
      <c r="BL789" s="265"/>
      <c r="BM789" s="265"/>
      <c r="BN789" s="265"/>
      <c r="BO789" s="265"/>
      <c r="BP789" s="265"/>
      <c r="BQ789" s="265"/>
      <c r="BR789" s="265"/>
      <c r="BS789" s="265"/>
      <c r="BT789" s="265"/>
      <c r="BU789" s="265"/>
      <c r="BV789" s="265"/>
      <c r="BW789" s="265"/>
      <c r="BX789" s="265"/>
      <c r="BY789" s="265"/>
      <c r="BZ789" s="265"/>
      <c r="CA789" s="265"/>
      <c r="CB789" s="265"/>
      <c r="CC789" s="265"/>
      <c r="CD789" s="265"/>
      <c r="CE789" s="265"/>
      <c r="CF789" s="265"/>
      <c r="CG789" s="265"/>
      <c r="CH789" s="265"/>
      <c r="CI789" s="265"/>
      <c r="CJ789" s="265"/>
      <c r="CK789" s="265"/>
      <c r="CL789" s="265"/>
      <c r="CM789" s="265"/>
      <c r="CN789" s="265"/>
      <c r="CO789" s="265"/>
      <c r="CP789" s="265"/>
      <c r="CQ789" s="265"/>
      <c r="CR789" s="265"/>
      <c r="CS789" s="265"/>
      <c r="CT789" s="265"/>
      <c r="CU789" s="265"/>
      <c r="CV789" s="265"/>
      <c r="CW789" s="265"/>
      <c r="CX789" s="265"/>
      <c r="CY789" s="265"/>
      <c r="CZ789" s="265"/>
      <c r="DA789" s="265"/>
      <c r="DB789" s="265"/>
      <c r="DC789" s="265"/>
      <c r="DD789" s="265"/>
      <c r="DE789" s="265"/>
      <c r="DF789" s="265"/>
      <c r="DG789" s="265"/>
      <c r="DH789" s="265"/>
      <c r="DI789" s="265"/>
      <c r="DJ789" s="265"/>
      <c r="DK789" s="265"/>
      <c r="DL789" s="265"/>
      <c r="DM789" s="265"/>
      <c r="DN789" s="265"/>
      <c r="DO789" s="265"/>
      <c r="DP789" s="265"/>
      <c r="DQ789" s="265"/>
      <c r="DR789" s="265"/>
      <c r="DS789" s="265"/>
      <c r="DT789" s="265"/>
      <c r="DU789" s="265"/>
      <c r="DV789" s="265"/>
      <c r="DW789" s="265"/>
      <c r="DX789" s="265"/>
      <c r="DY789" s="265"/>
      <c r="DZ789" s="265"/>
      <c r="EA789" s="265"/>
      <c r="EB789" s="265"/>
      <c r="EC789" s="265"/>
      <c r="ED789" s="265"/>
      <c r="EE789" s="265"/>
      <c r="EF789" s="265"/>
      <c r="EG789" s="265"/>
      <c r="EH789" s="265"/>
      <c r="EI789" s="265"/>
      <c r="EJ789" s="265"/>
      <c r="EK789" s="265"/>
      <c r="EL789" s="265"/>
      <c r="EM789" s="265"/>
      <c r="EN789" s="265"/>
      <c r="EO789" s="265"/>
      <c r="EP789" s="265"/>
      <c r="EQ789" s="265"/>
      <c r="ER789" s="265"/>
      <c r="ES789" s="265"/>
      <c r="ET789" s="265"/>
      <c r="EU789" s="265"/>
      <c r="EV789" s="265"/>
      <c r="EW789" s="265"/>
      <c r="EX789" s="265"/>
      <c r="EY789" s="265"/>
      <c r="EZ789" s="265"/>
      <c r="FA789" s="265"/>
      <c r="FB789" s="265"/>
      <c r="FC789" s="265"/>
      <c r="FD789" s="265"/>
      <c r="FE789" s="265"/>
      <c r="FF789" s="265"/>
      <c r="FG789" s="265"/>
      <c r="FH789" s="265"/>
      <c r="FI789" s="265"/>
      <c r="FJ789" s="265"/>
      <c r="FK789" s="265"/>
      <c r="FL789" s="265"/>
      <c r="FM789" s="265"/>
      <c r="FN789" s="265"/>
      <c r="FO789" s="265"/>
      <c r="FP789" s="265"/>
      <c r="FQ789" s="265"/>
      <c r="FR789" s="265"/>
      <c r="FS789" s="265"/>
      <c r="FT789" s="265"/>
      <c r="FU789" s="265"/>
      <c r="FV789" s="265"/>
      <c r="FW789" s="265"/>
      <c r="FX789" s="265"/>
      <c r="FY789" s="265"/>
      <c r="FZ789" s="265"/>
      <c r="GA789" s="265"/>
    </row>
    <row r="790" spans="1:183" s="1442" customFormat="1">
      <c r="A790" s="955"/>
      <c r="B790" s="265"/>
      <c r="C790" s="265"/>
      <c r="D790" s="265"/>
      <c r="E790" s="265"/>
      <c r="F790" s="265"/>
      <c r="G790" s="265"/>
      <c r="H790" s="265"/>
      <c r="I790" s="265"/>
      <c r="J790" s="265"/>
      <c r="K790" s="265"/>
      <c r="L790" s="265"/>
      <c r="M790" s="265"/>
      <c r="N790" s="265"/>
      <c r="O790" s="265"/>
      <c r="P790" s="265"/>
      <c r="Q790" s="265"/>
      <c r="R790" s="265"/>
      <c r="S790" s="265"/>
      <c r="T790" s="265"/>
      <c r="U790" s="282"/>
      <c r="V790" s="282"/>
      <c r="W790" s="265"/>
      <c r="X790" s="265"/>
      <c r="Y790" s="282"/>
      <c r="Z790" s="282"/>
      <c r="AA790" s="555"/>
      <c r="AB790" s="974"/>
      <c r="AC790" s="974"/>
      <c r="AD790" s="974"/>
      <c r="AF790" s="282"/>
      <c r="AG790" s="265"/>
      <c r="AH790" s="282"/>
      <c r="AI790" s="265"/>
      <c r="AJ790" s="265"/>
      <c r="AK790" s="265"/>
      <c r="AL790" s="265"/>
      <c r="AM790" s="265"/>
      <c r="AN790" s="265"/>
      <c r="AO790" s="265"/>
      <c r="AP790" s="265"/>
      <c r="AQ790" s="265"/>
      <c r="AR790" s="265"/>
      <c r="AS790" s="265"/>
      <c r="AT790" s="265"/>
      <c r="AU790" s="265"/>
      <c r="AV790" s="265"/>
      <c r="AW790" s="265"/>
      <c r="AX790" s="265"/>
      <c r="AY790" s="265"/>
      <c r="AZ790" s="265"/>
      <c r="BA790" s="265"/>
      <c r="BB790" s="265"/>
      <c r="BC790" s="265"/>
      <c r="BD790" s="265"/>
      <c r="BE790" s="265"/>
      <c r="BF790" s="265"/>
      <c r="BG790" s="265"/>
      <c r="BH790" s="265"/>
      <c r="BI790" s="265"/>
      <c r="BJ790" s="265"/>
      <c r="BK790" s="265"/>
      <c r="BL790" s="265"/>
      <c r="BM790" s="265"/>
      <c r="BN790" s="265"/>
      <c r="BO790" s="265"/>
      <c r="BP790" s="265"/>
      <c r="BQ790" s="265"/>
      <c r="BR790" s="265"/>
      <c r="BS790" s="265"/>
      <c r="BT790" s="265"/>
      <c r="BU790" s="265"/>
      <c r="BV790" s="265"/>
      <c r="BW790" s="265"/>
      <c r="BX790" s="265"/>
      <c r="BY790" s="265"/>
      <c r="BZ790" s="265"/>
      <c r="CA790" s="265"/>
      <c r="CB790" s="265"/>
      <c r="CC790" s="265"/>
      <c r="CD790" s="265"/>
      <c r="CE790" s="265"/>
      <c r="CF790" s="265"/>
      <c r="CG790" s="265"/>
      <c r="CH790" s="265"/>
      <c r="CI790" s="265"/>
      <c r="CJ790" s="265"/>
      <c r="CK790" s="265"/>
      <c r="CL790" s="265"/>
      <c r="CM790" s="265"/>
      <c r="CN790" s="265"/>
      <c r="CO790" s="265"/>
      <c r="CP790" s="265"/>
      <c r="CQ790" s="265"/>
      <c r="CR790" s="265"/>
      <c r="CS790" s="265"/>
      <c r="CT790" s="265"/>
      <c r="CU790" s="265"/>
      <c r="CV790" s="265"/>
      <c r="CW790" s="265"/>
      <c r="CX790" s="265"/>
      <c r="CY790" s="265"/>
      <c r="CZ790" s="265"/>
      <c r="DA790" s="265"/>
      <c r="DB790" s="265"/>
      <c r="DC790" s="265"/>
      <c r="DD790" s="265"/>
      <c r="DE790" s="265"/>
      <c r="DF790" s="265"/>
      <c r="DG790" s="265"/>
      <c r="DH790" s="265"/>
      <c r="DI790" s="265"/>
      <c r="DJ790" s="265"/>
      <c r="DK790" s="265"/>
      <c r="DL790" s="265"/>
      <c r="DM790" s="265"/>
      <c r="DN790" s="265"/>
      <c r="DO790" s="265"/>
      <c r="DP790" s="265"/>
      <c r="DQ790" s="265"/>
      <c r="DR790" s="265"/>
      <c r="DS790" s="265"/>
      <c r="DT790" s="265"/>
      <c r="DU790" s="265"/>
      <c r="DV790" s="265"/>
      <c r="DW790" s="265"/>
      <c r="DX790" s="265"/>
      <c r="DY790" s="265"/>
      <c r="DZ790" s="265"/>
      <c r="EA790" s="265"/>
      <c r="EB790" s="265"/>
      <c r="EC790" s="265"/>
      <c r="ED790" s="265"/>
      <c r="EE790" s="265"/>
      <c r="EF790" s="265"/>
      <c r="EG790" s="265"/>
      <c r="EH790" s="265"/>
      <c r="EI790" s="265"/>
      <c r="EJ790" s="265"/>
      <c r="EK790" s="265"/>
      <c r="EL790" s="265"/>
      <c r="EM790" s="265"/>
      <c r="EN790" s="265"/>
      <c r="EO790" s="265"/>
      <c r="EP790" s="265"/>
      <c r="EQ790" s="265"/>
      <c r="ER790" s="265"/>
      <c r="ES790" s="265"/>
      <c r="ET790" s="265"/>
      <c r="EU790" s="265"/>
      <c r="EV790" s="265"/>
      <c r="EW790" s="265"/>
      <c r="EX790" s="265"/>
      <c r="EY790" s="265"/>
      <c r="EZ790" s="265"/>
      <c r="FA790" s="265"/>
      <c r="FB790" s="265"/>
      <c r="FC790" s="265"/>
      <c r="FD790" s="265"/>
      <c r="FE790" s="265"/>
      <c r="FF790" s="265"/>
      <c r="FG790" s="265"/>
      <c r="FH790" s="265"/>
      <c r="FI790" s="265"/>
      <c r="FJ790" s="265"/>
      <c r="FK790" s="265"/>
      <c r="FL790" s="265"/>
      <c r="FM790" s="265"/>
      <c r="FN790" s="265"/>
      <c r="FO790" s="265"/>
      <c r="FP790" s="265"/>
      <c r="FQ790" s="265"/>
      <c r="FR790" s="265"/>
      <c r="FS790" s="265"/>
      <c r="FT790" s="265"/>
      <c r="FU790" s="265"/>
      <c r="FV790" s="265"/>
      <c r="FW790" s="265"/>
      <c r="FX790" s="265"/>
      <c r="FY790" s="265"/>
      <c r="FZ790" s="265"/>
      <c r="GA790" s="265"/>
    </row>
    <row r="791" spans="1:183" s="1442" customFormat="1">
      <c r="A791" s="955"/>
      <c r="B791" s="265"/>
      <c r="C791" s="265"/>
      <c r="D791" s="265"/>
      <c r="E791" s="265"/>
      <c r="F791" s="265"/>
      <c r="G791" s="265"/>
      <c r="H791" s="265"/>
      <c r="I791" s="265"/>
      <c r="J791" s="265"/>
      <c r="K791" s="265"/>
      <c r="L791" s="265"/>
      <c r="M791" s="265"/>
      <c r="N791" s="265"/>
      <c r="O791" s="265"/>
      <c r="P791" s="265"/>
      <c r="Q791" s="265"/>
      <c r="R791" s="265"/>
      <c r="S791" s="265"/>
      <c r="T791" s="265"/>
      <c r="U791" s="282"/>
      <c r="V791" s="282"/>
      <c r="W791" s="265"/>
      <c r="X791" s="265"/>
      <c r="Y791" s="282"/>
      <c r="Z791" s="282"/>
      <c r="AA791" s="555"/>
      <c r="AB791" s="974"/>
      <c r="AC791" s="974"/>
      <c r="AD791" s="974"/>
      <c r="AF791" s="282"/>
      <c r="AG791" s="265"/>
      <c r="AH791" s="282"/>
      <c r="AI791" s="265"/>
      <c r="AJ791" s="265"/>
      <c r="AK791" s="265"/>
      <c r="AL791" s="265"/>
      <c r="AM791" s="265"/>
      <c r="AN791" s="265"/>
      <c r="AO791" s="265"/>
      <c r="AP791" s="265"/>
      <c r="AQ791" s="265"/>
      <c r="AR791" s="265"/>
      <c r="AS791" s="265"/>
      <c r="AT791" s="265"/>
      <c r="AU791" s="265"/>
      <c r="AV791" s="265"/>
      <c r="AW791" s="265"/>
      <c r="AX791" s="265"/>
      <c r="AY791" s="265"/>
      <c r="AZ791" s="265"/>
      <c r="BA791" s="265"/>
      <c r="BB791" s="265"/>
      <c r="BC791" s="265"/>
      <c r="BD791" s="265"/>
      <c r="BE791" s="265"/>
      <c r="BF791" s="265"/>
      <c r="BG791" s="265"/>
      <c r="BH791" s="265"/>
      <c r="BI791" s="265"/>
      <c r="BJ791" s="265"/>
      <c r="BK791" s="265"/>
      <c r="BL791" s="265"/>
      <c r="BM791" s="265"/>
      <c r="BN791" s="265"/>
      <c r="BO791" s="265"/>
      <c r="BP791" s="265"/>
      <c r="BQ791" s="265"/>
      <c r="BR791" s="265"/>
      <c r="BS791" s="265"/>
      <c r="BT791" s="265"/>
      <c r="BU791" s="265"/>
      <c r="BV791" s="265"/>
      <c r="BW791" s="265"/>
      <c r="BX791" s="265"/>
      <c r="BY791" s="265"/>
      <c r="BZ791" s="265"/>
      <c r="CA791" s="265"/>
      <c r="CB791" s="265"/>
      <c r="CC791" s="265"/>
      <c r="CD791" s="265"/>
      <c r="CE791" s="265"/>
      <c r="CF791" s="265"/>
      <c r="CG791" s="265"/>
      <c r="CH791" s="265"/>
      <c r="CI791" s="265"/>
      <c r="CJ791" s="265"/>
      <c r="CK791" s="265"/>
      <c r="CL791" s="265"/>
      <c r="CM791" s="265"/>
      <c r="CN791" s="265"/>
      <c r="CO791" s="265"/>
      <c r="CP791" s="265"/>
      <c r="CQ791" s="265"/>
      <c r="CR791" s="265"/>
      <c r="CS791" s="265"/>
      <c r="CT791" s="265"/>
      <c r="CU791" s="265"/>
      <c r="CV791" s="265"/>
      <c r="CW791" s="265"/>
      <c r="CX791" s="265"/>
      <c r="CY791" s="265"/>
      <c r="CZ791" s="265"/>
      <c r="DA791" s="265"/>
      <c r="DB791" s="265"/>
      <c r="DC791" s="265"/>
      <c r="DD791" s="265"/>
      <c r="DE791" s="265"/>
      <c r="DF791" s="265"/>
      <c r="DG791" s="265"/>
      <c r="DH791" s="265"/>
      <c r="DI791" s="265"/>
      <c r="DJ791" s="265"/>
      <c r="DK791" s="265"/>
      <c r="DL791" s="265"/>
      <c r="DM791" s="265"/>
      <c r="DN791" s="265"/>
      <c r="DO791" s="265"/>
      <c r="DP791" s="265"/>
      <c r="DQ791" s="265"/>
      <c r="DR791" s="265"/>
      <c r="DS791" s="265"/>
      <c r="DT791" s="265"/>
      <c r="DU791" s="265"/>
      <c r="DV791" s="265"/>
      <c r="DW791" s="265"/>
      <c r="DX791" s="265"/>
      <c r="DY791" s="265"/>
      <c r="DZ791" s="265"/>
      <c r="EA791" s="265"/>
      <c r="EB791" s="265"/>
      <c r="EC791" s="265"/>
      <c r="ED791" s="265"/>
      <c r="EE791" s="265"/>
      <c r="EF791" s="265"/>
      <c r="EG791" s="265"/>
      <c r="EH791" s="265"/>
      <c r="EI791" s="265"/>
      <c r="EJ791" s="265"/>
      <c r="EK791" s="265"/>
      <c r="EL791" s="265"/>
      <c r="EM791" s="265"/>
      <c r="EN791" s="265"/>
      <c r="EO791" s="265"/>
      <c r="EP791" s="265"/>
      <c r="EQ791" s="265"/>
      <c r="ER791" s="265"/>
      <c r="ES791" s="265"/>
      <c r="ET791" s="265"/>
      <c r="EU791" s="265"/>
      <c r="EV791" s="265"/>
      <c r="EW791" s="265"/>
      <c r="EX791" s="265"/>
      <c r="EY791" s="265"/>
      <c r="EZ791" s="265"/>
      <c r="FA791" s="265"/>
      <c r="FB791" s="265"/>
      <c r="FC791" s="265"/>
      <c r="FD791" s="265"/>
      <c r="FE791" s="265"/>
      <c r="FF791" s="265"/>
      <c r="FG791" s="265"/>
      <c r="FH791" s="265"/>
      <c r="FI791" s="265"/>
      <c r="FJ791" s="265"/>
      <c r="FK791" s="265"/>
      <c r="FL791" s="265"/>
      <c r="FM791" s="265"/>
      <c r="FN791" s="265"/>
      <c r="FO791" s="265"/>
      <c r="FP791" s="265"/>
      <c r="FQ791" s="265"/>
      <c r="FR791" s="265"/>
      <c r="FS791" s="265"/>
      <c r="FT791" s="265"/>
      <c r="FU791" s="265"/>
      <c r="FV791" s="265"/>
      <c r="FW791" s="265"/>
      <c r="FX791" s="265"/>
      <c r="FY791" s="265"/>
      <c r="FZ791" s="265"/>
      <c r="GA791" s="265"/>
    </row>
    <row r="792" spans="1:183" s="1442" customFormat="1">
      <c r="A792" s="955"/>
      <c r="B792" s="265"/>
      <c r="C792" s="265"/>
      <c r="D792" s="265"/>
      <c r="E792" s="265"/>
      <c r="F792" s="265"/>
      <c r="G792" s="265"/>
      <c r="H792" s="265"/>
      <c r="I792" s="265"/>
      <c r="J792" s="265"/>
      <c r="K792" s="265"/>
      <c r="L792" s="265"/>
      <c r="M792" s="265"/>
      <c r="N792" s="265"/>
      <c r="O792" s="265"/>
      <c r="P792" s="265"/>
      <c r="Q792" s="265"/>
      <c r="R792" s="265"/>
      <c r="S792" s="265"/>
      <c r="T792" s="265"/>
      <c r="U792" s="282"/>
      <c r="V792" s="282"/>
      <c r="W792" s="265"/>
      <c r="X792" s="265"/>
      <c r="Y792" s="282"/>
      <c r="Z792" s="282"/>
      <c r="AA792" s="555"/>
      <c r="AB792" s="974"/>
      <c r="AC792" s="974"/>
      <c r="AD792" s="974"/>
      <c r="AF792" s="282"/>
      <c r="AG792" s="265"/>
      <c r="AH792" s="282"/>
      <c r="AI792" s="265"/>
      <c r="AJ792" s="265"/>
      <c r="AK792" s="265"/>
      <c r="AL792" s="265"/>
      <c r="AM792" s="265"/>
      <c r="AN792" s="265"/>
      <c r="AO792" s="265"/>
      <c r="AP792" s="265"/>
      <c r="AQ792" s="265"/>
      <c r="AR792" s="265"/>
      <c r="AS792" s="265"/>
      <c r="AT792" s="265"/>
      <c r="AU792" s="265"/>
      <c r="AV792" s="265"/>
      <c r="AW792" s="265"/>
      <c r="AX792" s="265"/>
      <c r="AY792" s="265"/>
      <c r="AZ792" s="265"/>
      <c r="BA792" s="265"/>
      <c r="BB792" s="265"/>
      <c r="BC792" s="265"/>
      <c r="BD792" s="265"/>
      <c r="BE792" s="265"/>
      <c r="BF792" s="265"/>
      <c r="BG792" s="265"/>
      <c r="BH792" s="265"/>
      <c r="BI792" s="265"/>
      <c r="BJ792" s="265"/>
      <c r="BK792" s="265"/>
      <c r="BL792" s="265"/>
      <c r="BM792" s="265"/>
      <c r="BN792" s="265"/>
      <c r="BO792" s="265"/>
      <c r="BP792" s="265"/>
      <c r="BQ792" s="265"/>
      <c r="BR792" s="265"/>
      <c r="BS792" s="265"/>
      <c r="BT792" s="265"/>
      <c r="BU792" s="265"/>
      <c r="BV792" s="265"/>
      <c r="BW792" s="265"/>
      <c r="BX792" s="265"/>
      <c r="BY792" s="265"/>
      <c r="BZ792" s="265"/>
      <c r="CA792" s="265"/>
      <c r="CB792" s="265"/>
      <c r="CC792" s="265"/>
      <c r="CD792" s="265"/>
      <c r="CE792" s="265"/>
      <c r="CF792" s="265"/>
      <c r="CG792" s="265"/>
      <c r="CH792" s="265"/>
      <c r="CI792" s="265"/>
      <c r="CJ792" s="265"/>
      <c r="CK792" s="265"/>
      <c r="CL792" s="265"/>
      <c r="CM792" s="265"/>
      <c r="CN792" s="265"/>
      <c r="CO792" s="265"/>
      <c r="CP792" s="265"/>
      <c r="CQ792" s="265"/>
      <c r="CR792" s="265"/>
      <c r="CS792" s="265"/>
      <c r="CT792" s="265"/>
      <c r="CU792" s="265"/>
      <c r="CV792" s="265"/>
      <c r="CW792" s="265"/>
      <c r="CX792" s="265"/>
      <c r="CY792" s="265"/>
      <c r="CZ792" s="265"/>
      <c r="DA792" s="265"/>
      <c r="DB792" s="265"/>
      <c r="DC792" s="265"/>
      <c r="DD792" s="265"/>
      <c r="DE792" s="265"/>
      <c r="DF792" s="265"/>
      <c r="DG792" s="265"/>
      <c r="DH792" s="265"/>
      <c r="DI792" s="265"/>
      <c r="DJ792" s="265"/>
      <c r="DK792" s="265"/>
      <c r="DL792" s="265"/>
      <c r="DM792" s="265"/>
      <c r="DN792" s="265"/>
      <c r="DO792" s="265"/>
      <c r="DP792" s="265"/>
      <c r="DQ792" s="265"/>
      <c r="DR792" s="265"/>
      <c r="DS792" s="265"/>
      <c r="DT792" s="265"/>
      <c r="DU792" s="265"/>
      <c r="DV792" s="265"/>
      <c r="DW792" s="265"/>
      <c r="DX792" s="265"/>
      <c r="DY792" s="265"/>
      <c r="DZ792" s="265"/>
      <c r="EA792" s="265"/>
      <c r="EB792" s="265"/>
      <c r="EC792" s="265"/>
      <c r="ED792" s="265"/>
      <c r="EE792" s="265"/>
      <c r="EF792" s="265"/>
      <c r="EG792" s="265"/>
      <c r="EH792" s="265"/>
      <c r="EI792" s="265"/>
      <c r="EJ792" s="265"/>
      <c r="EK792" s="265"/>
      <c r="EL792" s="265"/>
      <c r="EM792" s="265"/>
      <c r="EN792" s="265"/>
      <c r="EO792" s="265"/>
      <c r="EP792" s="265"/>
      <c r="EQ792" s="265"/>
      <c r="ER792" s="265"/>
      <c r="ES792" s="265"/>
      <c r="ET792" s="265"/>
      <c r="EU792" s="265"/>
      <c r="EV792" s="265"/>
      <c r="EW792" s="265"/>
      <c r="EX792" s="265"/>
      <c r="EY792" s="265"/>
      <c r="EZ792" s="265"/>
      <c r="FA792" s="265"/>
      <c r="FB792" s="265"/>
      <c r="FC792" s="265"/>
      <c r="FD792" s="265"/>
      <c r="FE792" s="265"/>
      <c r="FF792" s="265"/>
      <c r="FG792" s="265"/>
      <c r="FH792" s="265"/>
      <c r="FI792" s="265"/>
      <c r="FJ792" s="265"/>
      <c r="FK792" s="265"/>
      <c r="FL792" s="265"/>
      <c r="FM792" s="265"/>
      <c r="FN792" s="265"/>
      <c r="FO792" s="265"/>
      <c r="FP792" s="265"/>
      <c r="FQ792" s="265"/>
      <c r="FR792" s="265"/>
      <c r="FS792" s="265"/>
      <c r="FT792" s="265"/>
      <c r="FU792" s="265"/>
      <c r="FV792" s="265"/>
      <c r="FW792" s="265"/>
      <c r="FX792" s="265"/>
      <c r="FY792" s="265"/>
      <c r="FZ792" s="265"/>
      <c r="GA792" s="265"/>
    </row>
    <row r="793" spans="1:183" s="1442" customFormat="1">
      <c r="A793" s="955"/>
      <c r="B793" s="265"/>
      <c r="C793" s="265"/>
      <c r="D793" s="265"/>
      <c r="E793" s="265"/>
      <c r="F793" s="265"/>
      <c r="G793" s="265"/>
      <c r="H793" s="265"/>
      <c r="I793" s="265"/>
      <c r="J793" s="265"/>
      <c r="K793" s="265"/>
      <c r="L793" s="265"/>
      <c r="M793" s="265"/>
      <c r="N793" s="265"/>
      <c r="O793" s="265"/>
      <c r="P793" s="265"/>
      <c r="Q793" s="265"/>
      <c r="R793" s="265"/>
      <c r="S793" s="265"/>
      <c r="T793" s="265"/>
      <c r="U793" s="282"/>
      <c r="V793" s="282"/>
      <c r="W793" s="265"/>
      <c r="X793" s="265"/>
      <c r="Y793" s="282"/>
      <c r="Z793" s="282"/>
      <c r="AA793" s="555"/>
      <c r="AB793" s="974"/>
      <c r="AC793" s="974"/>
      <c r="AD793" s="974"/>
      <c r="AF793" s="282"/>
      <c r="AG793" s="265"/>
      <c r="AH793" s="282"/>
      <c r="AI793" s="265"/>
      <c r="AJ793" s="265"/>
      <c r="AK793" s="265"/>
      <c r="AL793" s="265"/>
      <c r="AM793" s="265"/>
      <c r="AN793" s="265"/>
      <c r="AO793" s="265"/>
      <c r="AP793" s="265"/>
      <c r="AQ793" s="265"/>
      <c r="AR793" s="265"/>
      <c r="AS793" s="265"/>
      <c r="AT793" s="265"/>
      <c r="AU793" s="265"/>
      <c r="AV793" s="265"/>
      <c r="AW793" s="265"/>
      <c r="AX793" s="265"/>
      <c r="AY793" s="265"/>
      <c r="AZ793" s="265"/>
      <c r="BA793" s="265"/>
      <c r="BB793" s="265"/>
      <c r="BC793" s="265"/>
      <c r="BD793" s="265"/>
      <c r="BE793" s="265"/>
      <c r="BF793" s="265"/>
      <c r="BG793" s="265"/>
      <c r="BH793" s="265"/>
      <c r="BI793" s="265"/>
      <c r="BJ793" s="265"/>
      <c r="BK793" s="265"/>
      <c r="BL793" s="265"/>
      <c r="BM793" s="265"/>
      <c r="BN793" s="265"/>
      <c r="BO793" s="265"/>
      <c r="BP793" s="265"/>
      <c r="BQ793" s="265"/>
      <c r="BR793" s="265"/>
      <c r="BS793" s="265"/>
      <c r="BT793" s="265"/>
      <c r="BU793" s="265"/>
      <c r="BV793" s="265"/>
      <c r="BW793" s="265"/>
      <c r="BX793" s="265"/>
      <c r="BY793" s="265"/>
      <c r="BZ793" s="265"/>
      <c r="CA793" s="265"/>
      <c r="CB793" s="265"/>
      <c r="CC793" s="265"/>
      <c r="CD793" s="265"/>
      <c r="CE793" s="265"/>
      <c r="CF793" s="265"/>
      <c r="CG793" s="265"/>
      <c r="CH793" s="265"/>
      <c r="CI793" s="265"/>
      <c r="CJ793" s="265"/>
      <c r="CK793" s="265"/>
      <c r="CL793" s="265"/>
      <c r="CM793" s="265"/>
      <c r="CN793" s="265"/>
      <c r="CO793" s="265"/>
      <c r="CP793" s="265"/>
      <c r="CQ793" s="265"/>
      <c r="CR793" s="265"/>
      <c r="CS793" s="265"/>
      <c r="CT793" s="265"/>
      <c r="CU793" s="265"/>
      <c r="CV793" s="265"/>
      <c r="CW793" s="265"/>
      <c r="CX793" s="265"/>
      <c r="CY793" s="265"/>
      <c r="CZ793" s="265"/>
      <c r="DA793" s="265"/>
      <c r="DB793" s="265"/>
      <c r="DC793" s="265"/>
      <c r="DD793" s="265"/>
      <c r="DE793" s="265"/>
      <c r="DF793" s="265"/>
      <c r="DG793" s="265"/>
      <c r="DH793" s="265"/>
      <c r="DI793" s="265"/>
      <c r="DJ793" s="265"/>
      <c r="DK793" s="265"/>
      <c r="DL793" s="265"/>
      <c r="DM793" s="265"/>
      <c r="DN793" s="265"/>
      <c r="DO793" s="265"/>
      <c r="DP793" s="265"/>
      <c r="DQ793" s="265"/>
      <c r="DR793" s="265"/>
      <c r="DS793" s="265"/>
      <c r="DT793" s="265"/>
      <c r="DU793" s="265"/>
      <c r="DV793" s="265"/>
      <c r="DW793" s="265"/>
      <c r="DX793" s="265"/>
      <c r="DY793" s="265"/>
      <c r="DZ793" s="265"/>
      <c r="EA793" s="265"/>
      <c r="EB793" s="265"/>
      <c r="EC793" s="265"/>
      <c r="ED793" s="265"/>
      <c r="EE793" s="265"/>
      <c r="EF793" s="265"/>
      <c r="EG793" s="265"/>
      <c r="EH793" s="265"/>
      <c r="EI793" s="265"/>
      <c r="EJ793" s="265"/>
      <c r="EK793" s="265"/>
      <c r="EL793" s="265"/>
      <c r="EM793" s="265"/>
      <c r="EN793" s="265"/>
      <c r="EO793" s="265"/>
      <c r="EP793" s="265"/>
      <c r="EQ793" s="265"/>
      <c r="ER793" s="265"/>
      <c r="ES793" s="265"/>
      <c r="ET793" s="265"/>
      <c r="EU793" s="265"/>
      <c r="EV793" s="265"/>
      <c r="EW793" s="265"/>
      <c r="EX793" s="265"/>
      <c r="EY793" s="265"/>
      <c r="EZ793" s="265"/>
      <c r="FA793" s="265"/>
      <c r="FB793" s="265"/>
      <c r="FC793" s="265"/>
      <c r="FD793" s="265"/>
      <c r="FE793" s="265"/>
      <c r="FF793" s="265"/>
      <c r="FG793" s="265"/>
      <c r="FH793" s="265"/>
      <c r="FI793" s="265"/>
      <c r="FJ793" s="265"/>
      <c r="FK793" s="265"/>
      <c r="FL793" s="265"/>
      <c r="FM793" s="265"/>
      <c r="FN793" s="265"/>
      <c r="FO793" s="265"/>
      <c r="FP793" s="265"/>
      <c r="FQ793" s="265"/>
      <c r="FR793" s="265"/>
      <c r="FS793" s="265"/>
      <c r="FT793" s="265"/>
      <c r="FU793" s="265"/>
      <c r="FV793" s="265"/>
      <c r="FW793" s="265"/>
      <c r="FX793" s="265"/>
      <c r="FY793" s="265"/>
      <c r="FZ793" s="265"/>
      <c r="GA793" s="265"/>
    </row>
    <row r="794" spans="1:183" s="1442" customFormat="1">
      <c r="A794" s="955"/>
      <c r="B794" s="265"/>
      <c r="C794" s="265"/>
      <c r="D794" s="265"/>
      <c r="E794" s="265"/>
      <c r="F794" s="265"/>
      <c r="G794" s="265"/>
      <c r="H794" s="265"/>
      <c r="I794" s="265"/>
      <c r="J794" s="265"/>
      <c r="K794" s="265"/>
      <c r="L794" s="265"/>
      <c r="M794" s="265"/>
      <c r="N794" s="265"/>
      <c r="O794" s="265"/>
      <c r="P794" s="265"/>
      <c r="Q794" s="265"/>
      <c r="R794" s="265"/>
      <c r="S794" s="265"/>
      <c r="T794" s="265"/>
      <c r="U794" s="282"/>
      <c r="V794" s="282"/>
      <c r="W794" s="265"/>
      <c r="X794" s="265"/>
      <c r="Y794" s="282"/>
      <c r="Z794" s="282"/>
      <c r="AA794" s="555"/>
      <c r="AB794" s="974"/>
      <c r="AC794" s="974"/>
      <c r="AD794" s="974"/>
      <c r="AF794" s="282"/>
      <c r="AG794" s="265"/>
      <c r="AH794" s="282"/>
      <c r="AI794" s="265"/>
      <c r="AJ794" s="265"/>
      <c r="AK794" s="265"/>
      <c r="AL794" s="265"/>
      <c r="AM794" s="265"/>
      <c r="AN794" s="265"/>
      <c r="AO794" s="265"/>
      <c r="AP794" s="265"/>
      <c r="AQ794" s="265"/>
      <c r="AR794" s="265"/>
      <c r="AS794" s="265"/>
      <c r="AT794" s="265"/>
      <c r="AU794" s="265"/>
      <c r="AV794" s="265"/>
      <c r="AW794" s="265"/>
      <c r="AX794" s="265"/>
      <c r="AY794" s="265"/>
      <c r="AZ794" s="265"/>
      <c r="BA794" s="265"/>
      <c r="BB794" s="265"/>
      <c r="BC794" s="265"/>
      <c r="BD794" s="265"/>
      <c r="BE794" s="265"/>
      <c r="BF794" s="265"/>
      <c r="BG794" s="265"/>
      <c r="BH794" s="265"/>
      <c r="BI794" s="265"/>
      <c r="BJ794" s="265"/>
      <c r="BK794" s="265"/>
      <c r="BL794" s="265"/>
      <c r="BM794" s="265"/>
      <c r="BN794" s="265"/>
      <c r="BO794" s="265"/>
      <c r="BP794" s="265"/>
      <c r="BQ794" s="265"/>
      <c r="BR794" s="265"/>
      <c r="BS794" s="265"/>
      <c r="BT794" s="265"/>
      <c r="BU794" s="265"/>
      <c r="BV794" s="265"/>
      <c r="BW794" s="265"/>
      <c r="BX794" s="265"/>
      <c r="BY794" s="265"/>
      <c r="BZ794" s="265"/>
      <c r="CA794" s="265"/>
      <c r="CB794" s="265"/>
      <c r="CC794" s="265"/>
      <c r="CD794" s="265"/>
      <c r="CE794" s="265"/>
      <c r="CF794" s="265"/>
      <c r="CG794" s="265"/>
      <c r="CH794" s="265"/>
      <c r="CI794" s="265"/>
      <c r="CJ794" s="265"/>
      <c r="CK794" s="265"/>
      <c r="CL794" s="265"/>
      <c r="CM794" s="265"/>
      <c r="CN794" s="265"/>
      <c r="CO794" s="265"/>
      <c r="CP794" s="265"/>
      <c r="CQ794" s="265"/>
      <c r="CR794" s="265"/>
      <c r="CS794" s="265"/>
      <c r="CT794" s="265"/>
      <c r="CU794" s="265"/>
      <c r="CV794" s="265"/>
      <c r="CW794" s="265"/>
      <c r="CX794" s="265"/>
      <c r="CY794" s="265"/>
      <c r="CZ794" s="265"/>
      <c r="DA794" s="265"/>
      <c r="DB794" s="265"/>
      <c r="DC794" s="265"/>
      <c r="DD794" s="265"/>
      <c r="DE794" s="265"/>
      <c r="DF794" s="265"/>
      <c r="DG794" s="265"/>
      <c r="DH794" s="265"/>
      <c r="DI794" s="265"/>
      <c r="DJ794" s="265"/>
      <c r="DK794" s="265"/>
      <c r="DL794" s="265"/>
      <c r="DM794" s="265"/>
      <c r="DN794" s="265"/>
      <c r="DO794" s="265"/>
      <c r="DP794" s="265"/>
      <c r="DQ794" s="265"/>
      <c r="DR794" s="265"/>
      <c r="DS794" s="265"/>
      <c r="DT794" s="265"/>
      <c r="DU794" s="265"/>
      <c r="DV794" s="265"/>
      <c r="DW794" s="265"/>
      <c r="DX794" s="265"/>
      <c r="DY794" s="265"/>
      <c r="DZ794" s="265"/>
      <c r="EA794" s="265"/>
      <c r="EB794" s="265"/>
      <c r="EC794" s="265"/>
      <c r="ED794" s="265"/>
      <c r="EE794" s="265"/>
      <c r="EF794" s="265"/>
      <c r="EG794" s="265"/>
      <c r="EH794" s="265"/>
      <c r="EI794" s="265"/>
      <c r="EJ794" s="265"/>
      <c r="EK794" s="265"/>
      <c r="EL794" s="265"/>
      <c r="EM794" s="265"/>
      <c r="EN794" s="265"/>
      <c r="EO794" s="265"/>
      <c r="EP794" s="265"/>
      <c r="EQ794" s="265"/>
      <c r="ER794" s="265"/>
      <c r="ES794" s="265"/>
      <c r="ET794" s="265"/>
      <c r="EU794" s="265"/>
      <c r="EV794" s="265"/>
      <c r="EW794" s="265"/>
      <c r="EX794" s="265"/>
      <c r="EY794" s="265"/>
      <c r="EZ794" s="265"/>
      <c r="FA794" s="265"/>
      <c r="FB794" s="265"/>
      <c r="FC794" s="265"/>
      <c r="FD794" s="265"/>
      <c r="FE794" s="265"/>
      <c r="FF794" s="265"/>
      <c r="FG794" s="265"/>
      <c r="FH794" s="265"/>
      <c r="FI794" s="265"/>
      <c r="FJ794" s="265"/>
      <c r="FK794" s="265"/>
      <c r="FL794" s="265"/>
      <c r="FM794" s="265"/>
      <c r="FN794" s="265"/>
      <c r="FO794" s="265"/>
      <c r="FP794" s="265"/>
      <c r="FQ794" s="265"/>
      <c r="FR794" s="265"/>
      <c r="FS794" s="265"/>
      <c r="FT794" s="265"/>
      <c r="FU794" s="265"/>
      <c r="FV794" s="265"/>
      <c r="FW794" s="265"/>
      <c r="FX794" s="265"/>
      <c r="FY794" s="265"/>
      <c r="FZ794" s="265"/>
      <c r="GA794" s="265"/>
    </row>
    <row r="795" spans="1:183" s="1442" customFormat="1">
      <c r="A795" s="955"/>
      <c r="B795" s="265"/>
      <c r="C795" s="265"/>
      <c r="D795" s="265"/>
      <c r="E795" s="265"/>
      <c r="F795" s="265"/>
      <c r="G795" s="265"/>
      <c r="H795" s="265"/>
      <c r="I795" s="265"/>
      <c r="J795" s="265"/>
      <c r="K795" s="265"/>
      <c r="L795" s="265"/>
      <c r="M795" s="265"/>
      <c r="N795" s="265"/>
      <c r="O795" s="265"/>
      <c r="P795" s="265"/>
      <c r="Q795" s="265"/>
      <c r="R795" s="265"/>
      <c r="S795" s="265"/>
      <c r="T795" s="265"/>
      <c r="U795" s="282"/>
      <c r="V795" s="282"/>
      <c r="W795" s="265"/>
      <c r="X795" s="265"/>
      <c r="Y795" s="282"/>
      <c r="Z795" s="282"/>
      <c r="AA795" s="555"/>
      <c r="AB795" s="974"/>
      <c r="AC795" s="974"/>
      <c r="AD795" s="974"/>
      <c r="AF795" s="282"/>
      <c r="AG795" s="265"/>
      <c r="AH795" s="282"/>
      <c r="AI795" s="265"/>
      <c r="AJ795" s="265"/>
      <c r="AK795" s="265"/>
      <c r="AL795" s="265"/>
      <c r="AM795" s="265"/>
      <c r="AN795" s="265"/>
      <c r="AO795" s="265"/>
      <c r="AP795" s="265"/>
      <c r="AQ795" s="265"/>
      <c r="AR795" s="265"/>
      <c r="AS795" s="265"/>
      <c r="AT795" s="265"/>
      <c r="AU795" s="265"/>
      <c r="AV795" s="265"/>
      <c r="AW795" s="265"/>
      <c r="AX795" s="265"/>
      <c r="AY795" s="265"/>
      <c r="AZ795" s="265"/>
      <c r="BA795" s="265"/>
      <c r="BB795" s="265"/>
      <c r="BC795" s="265"/>
      <c r="BD795" s="265"/>
      <c r="BE795" s="265"/>
      <c r="BF795" s="265"/>
      <c r="BG795" s="265"/>
      <c r="BH795" s="265"/>
      <c r="BI795" s="265"/>
      <c r="BJ795" s="265"/>
      <c r="BK795" s="265"/>
      <c r="BL795" s="265"/>
      <c r="BM795" s="265"/>
      <c r="BN795" s="265"/>
      <c r="BO795" s="265"/>
      <c r="BP795" s="265"/>
      <c r="BQ795" s="265"/>
      <c r="BR795" s="265"/>
      <c r="BS795" s="265"/>
      <c r="BT795" s="265"/>
      <c r="BU795" s="265"/>
      <c r="BV795" s="265"/>
      <c r="BW795" s="265"/>
      <c r="BX795" s="265"/>
      <c r="BY795" s="265"/>
      <c r="BZ795" s="265"/>
      <c r="CA795" s="265"/>
      <c r="CB795" s="265"/>
      <c r="CC795" s="265"/>
      <c r="CD795" s="265"/>
      <c r="CE795" s="265"/>
      <c r="CF795" s="265"/>
      <c r="CG795" s="265"/>
      <c r="CH795" s="265"/>
      <c r="CI795" s="265"/>
      <c r="CJ795" s="265"/>
      <c r="CK795" s="265"/>
      <c r="CL795" s="265"/>
      <c r="CM795" s="265"/>
      <c r="CN795" s="265"/>
      <c r="CO795" s="265"/>
      <c r="CP795" s="265"/>
      <c r="CQ795" s="265"/>
      <c r="CR795" s="265"/>
      <c r="CS795" s="265"/>
      <c r="CT795" s="265"/>
      <c r="CU795" s="265"/>
      <c r="CV795" s="265"/>
      <c r="CW795" s="265"/>
      <c r="CX795" s="265"/>
      <c r="CY795" s="265"/>
      <c r="CZ795" s="265"/>
      <c r="DA795" s="265"/>
      <c r="DB795" s="265"/>
      <c r="DC795" s="265"/>
      <c r="DD795" s="265"/>
      <c r="DE795" s="265"/>
      <c r="DF795" s="265"/>
      <c r="DG795" s="265"/>
      <c r="DH795" s="265"/>
      <c r="DI795" s="265"/>
      <c r="DJ795" s="265"/>
      <c r="DK795" s="265"/>
      <c r="DL795" s="265"/>
      <c r="DM795" s="265"/>
      <c r="DN795" s="265"/>
      <c r="DO795" s="265"/>
      <c r="DP795" s="265"/>
      <c r="DQ795" s="265"/>
      <c r="DR795" s="265"/>
      <c r="DS795" s="265"/>
      <c r="DT795" s="265"/>
      <c r="DU795" s="265"/>
      <c r="DV795" s="265"/>
      <c r="DW795" s="265"/>
      <c r="DX795" s="265"/>
      <c r="DY795" s="265"/>
      <c r="DZ795" s="265"/>
      <c r="EA795" s="265"/>
      <c r="EB795" s="265"/>
      <c r="EC795" s="265"/>
      <c r="ED795" s="265"/>
      <c r="EE795" s="265"/>
      <c r="EF795" s="265"/>
      <c r="EG795" s="265"/>
      <c r="EH795" s="265"/>
      <c r="EI795" s="265"/>
      <c r="EJ795" s="265"/>
      <c r="EK795" s="265"/>
      <c r="EL795" s="265"/>
      <c r="EM795" s="265"/>
      <c r="EN795" s="265"/>
      <c r="EO795" s="265"/>
      <c r="EP795" s="265"/>
      <c r="EQ795" s="265"/>
      <c r="ER795" s="265"/>
      <c r="ES795" s="265"/>
      <c r="ET795" s="265"/>
      <c r="EU795" s="265"/>
      <c r="EV795" s="265"/>
      <c r="EW795" s="265"/>
      <c r="EX795" s="265"/>
      <c r="EY795" s="265"/>
      <c r="EZ795" s="265"/>
      <c r="FA795" s="265"/>
      <c r="FB795" s="265"/>
      <c r="FC795" s="265"/>
      <c r="FD795" s="265"/>
      <c r="FE795" s="265"/>
      <c r="FF795" s="265"/>
      <c r="FG795" s="265"/>
      <c r="FH795" s="265"/>
      <c r="FI795" s="265"/>
      <c r="FJ795" s="265"/>
      <c r="FK795" s="265"/>
      <c r="FL795" s="265"/>
      <c r="FM795" s="265"/>
      <c r="FN795" s="265"/>
      <c r="FO795" s="265"/>
      <c r="FP795" s="265"/>
      <c r="FQ795" s="265"/>
      <c r="FR795" s="265"/>
      <c r="FS795" s="265"/>
      <c r="FT795" s="265"/>
      <c r="FU795" s="265"/>
      <c r="FV795" s="265"/>
      <c r="FW795" s="265"/>
      <c r="FX795" s="265"/>
      <c r="FY795" s="265"/>
      <c r="FZ795" s="265"/>
      <c r="GA795" s="265"/>
    </row>
    <row r="796" spans="1:183" s="1442" customFormat="1">
      <c r="A796" s="955"/>
      <c r="B796" s="265"/>
      <c r="C796" s="265"/>
      <c r="D796" s="265"/>
      <c r="E796" s="265"/>
      <c r="F796" s="265"/>
      <c r="G796" s="265"/>
      <c r="H796" s="265"/>
      <c r="I796" s="265"/>
      <c r="J796" s="265"/>
      <c r="K796" s="265"/>
      <c r="L796" s="265"/>
      <c r="M796" s="265"/>
      <c r="N796" s="265"/>
      <c r="O796" s="265"/>
      <c r="P796" s="265"/>
      <c r="Q796" s="265"/>
      <c r="R796" s="265"/>
      <c r="S796" s="265"/>
      <c r="T796" s="265"/>
      <c r="U796" s="282"/>
      <c r="V796" s="282"/>
      <c r="W796" s="265"/>
      <c r="X796" s="265"/>
      <c r="Y796" s="282"/>
      <c r="Z796" s="282"/>
      <c r="AA796" s="555"/>
      <c r="AB796" s="974"/>
      <c r="AC796" s="974"/>
      <c r="AD796" s="974"/>
      <c r="AF796" s="282"/>
      <c r="AG796" s="265"/>
      <c r="AH796" s="282"/>
      <c r="AI796" s="265"/>
      <c r="AJ796" s="265"/>
      <c r="AK796" s="265"/>
      <c r="AL796" s="265"/>
      <c r="AM796" s="265"/>
      <c r="AN796" s="265"/>
      <c r="AO796" s="265"/>
      <c r="AP796" s="265"/>
      <c r="AQ796" s="265"/>
      <c r="AR796" s="265"/>
      <c r="AS796" s="265"/>
      <c r="AT796" s="265"/>
      <c r="AU796" s="265"/>
      <c r="AV796" s="265"/>
      <c r="AW796" s="265"/>
      <c r="AX796" s="265"/>
      <c r="AY796" s="265"/>
      <c r="AZ796" s="265"/>
      <c r="BA796" s="265"/>
      <c r="BB796" s="265"/>
      <c r="BC796" s="265"/>
      <c r="BD796" s="265"/>
      <c r="BE796" s="265"/>
      <c r="BF796" s="265"/>
      <c r="BG796" s="265"/>
      <c r="BH796" s="265"/>
      <c r="BI796" s="265"/>
      <c r="BJ796" s="265"/>
      <c r="BK796" s="265"/>
      <c r="BL796" s="265"/>
      <c r="BM796" s="265"/>
      <c r="BN796" s="265"/>
      <c r="BO796" s="265"/>
      <c r="BP796" s="265"/>
      <c r="BQ796" s="265"/>
      <c r="BR796" s="265"/>
      <c r="BS796" s="265"/>
      <c r="BT796" s="265"/>
      <c r="BU796" s="265"/>
      <c r="BV796" s="265"/>
      <c r="BW796" s="265"/>
      <c r="BX796" s="265"/>
      <c r="BY796" s="265"/>
      <c r="BZ796" s="265"/>
      <c r="CA796" s="265"/>
      <c r="CB796" s="265"/>
      <c r="CC796" s="265"/>
      <c r="CD796" s="265"/>
      <c r="CE796" s="265"/>
      <c r="CF796" s="265"/>
      <c r="CG796" s="265"/>
      <c r="CH796" s="265"/>
      <c r="CI796" s="265"/>
      <c r="CJ796" s="265"/>
      <c r="CK796" s="265"/>
      <c r="CL796" s="265"/>
      <c r="CM796" s="265"/>
      <c r="CN796" s="265"/>
      <c r="CO796" s="265"/>
      <c r="CP796" s="265"/>
      <c r="CQ796" s="265"/>
      <c r="CR796" s="265"/>
      <c r="CS796" s="265"/>
      <c r="CT796" s="265"/>
      <c r="CU796" s="265"/>
      <c r="CV796" s="265"/>
      <c r="CW796" s="265"/>
      <c r="CX796" s="265"/>
      <c r="CY796" s="265"/>
      <c r="CZ796" s="265"/>
      <c r="DA796" s="265"/>
      <c r="DB796" s="265"/>
      <c r="DC796" s="265"/>
      <c r="DD796" s="265"/>
      <c r="DE796" s="265"/>
      <c r="DF796" s="265"/>
      <c r="DG796" s="265"/>
      <c r="DH796" s="265"/>
      <c r="DI796" s="265"/>
      <c r="DJ796" s="265"/>
      <c r="DK796" s="265"/>
      <c r="DL796" s="265"/>
      <c r="DM796" s="265"/>
      <c r="DN796" s="265"/>
      <c r="DO796" s="265"/>
      <c r="DP796" s="265"/>
      <c r="DQ796" s="265"/>
      <c r="DR796" s="265"/>
      <c r="DS796" s="265"/>
      <c r="DT796" s="265"/>
      <c r="DU796" s="265"/>
      <c r="DV796" s="265"/>
      <c r="DW796" s="265"/>
      <c r="DX796" s="265"/>
      <c r="DY796" s="265"/>
      <c r="DZ796" s="265"/>
      <c r="EA796" s="265"/>
      <c r="EB796" s="265"/>
      <c r="EC796" s="265"/>
      <c r="ED796" s="265"/>
      <c r="EE796" s="265"/>
      <c r="EF796" s="265"/>
      <c r="EG796" s="265"/>
      <c r="EH796" s="265"/>
      <c r="EI796" s="265"/>
      <c r="EJ796" s="265"/>
      <c r="EK796" s="265"/>
      <c r="EL796" s="265"/>
      <c r="EM796" s="265"/>
      <c r="EN796" s="265"/>
      <c r="EO796" s="265"/>
      <c r="EP796" s="265"/>
      <c r="EQ796" s="265"/>
      <c r="ER796" s="265"/>
      <c r="ES796" s="265"/>
      <c r="ET796" s="265"/>
      <c r="EU796" s="265"/>
      <c r="EV796" s="265"/>
      <c r="EW796" s="265"/>
      <c r="EX796" s="265"/>
      <c r="EY796" s="265"/>
      <c r="EZ796" s="265"/>
      <c r="FA796" s="265"/>
      <c r="FB796" s="265"/>
      <c r="FC796" s="265"/>
      <c r="FD796" s="265"/>
      <c r="FE796" s="265"/>
      <c r="FF796" s="265"/>
      <c r="FG796" s="265"/>
      <c r="FH796" s="265"/>
      <c r="FI796" s="265"/>
      <c r="FJ796" s="265"/>
      <c r="FK796" s="265"/>
      <c r="FL796" s="265"/>
      <c r="FM796" s="265"/>
      <c r="FN796" s="265"/>
      <c r="FO796" s="265"/>
      <c r="FP796" s="265"/>
      <c r="FQ796" s="265"/>
      <c r="FR796" s="265"/>
      <c r="FS796" s="265"/>
      <c r="FT796" s="265"/>
      <c r="FU796" s="265"/>
      <c r="FV796" s="265"/>
      <c r="FW796" s="265"/>
      <c r="FX796" s="265"/>
      <c r="FY796" s="265"/>
      <c r="FZ796" s="265"/>
      <c r="GA796" s="265"/>
    </row>
    <row r="797" spans="1:183" s="1442" customFormat="1">
      <c r="A797" s="955"/>
      <c r="B797" s="265"/>
      <c r="C797" s="265"/>
      <c r="D797" s="265"/>
      <c r="E797" s="265"/>
      <c r="F797" s="265"/>
      <c r="G797" s="265"/>
      <c r="H797" s="265"/>
      <c r="I797" s="265"/>
      <c r="J797" s="265"/>
      <c r="K797" s="265"/>
      <c r="L797" s="265"/>
      <c r="M797" s="265"/>
      <c r="N797" s="265"/>
      <c r="O797" s="265"/>
      <c r="P797" s="265"/>
      <c r="Q797" s="265"/>
      <c r="R797" s="265"/>
      <c r="S797" s="265"/>
      <c r="T797" s="265"/>
      <c r="U797" s="282"/>
      <c r="V797" s="282"/>
      <c r="W797" s="265"/>
      <c r="X797" s="265"/>
      <c r="Y797" s="282"/>
      <c r="Z797" s="282"/>
      <c r="AA797" s="555"/>
      <c r="AB797" s="974"/>
      <c r="AC797" s="974"/>
      <c r="AD797" s="974"/>
      <c r="AF797" s="282"/>
      <c r="AG797" s="265"/>
      <c r="AH797" s="282"/>
      <c r="AI797" s="265"/>
      <c r="AJ797" s="265"/>
      <c r="AK797" s="265"/>
      <c r="AL797" s="265"/>
      <c r="AM797" s="265"/>
      <c r="AN797" s="265"/>
      <c r="AO797" s="265"/>
      <c r="AP797" s="265"/>
      <c r="AQ797" s="265"/>
      <c r="AR797" s="265"/>
      <c r="AS797" s="265"/>
      <c r="AT797" s="265"/>
      <c r="AU797" s="265"/>
      <c r="AV797" s="265"/>
      <c r="AW797" s="265"/>
      <c r="AX797" s="265"/>
      <c r="AY797" s="265"/>
      <c r="AZ797" s="265"/>
      <c r="BA797" s="265"/>
      <c r="BB797" s="265"/>
      <c r="BC797" s="265"/>
      <c r="BD797" s="265"/>
      <c r="BE797" s="265"/>
      <c r="BF797" s="265"/>
      <c r="BG797" s="265"/>
      <c r="BH797" s="265"/>
      <c r="BI797" s="265"/>
      <c r="BJ797" s="265"/>
      <c r="BK797" s="265"/>
      <c r="BL797" s="265"/>
      <c r="BM797" s="265"/>
      <c r="BN797" s="265"/>
      <c r="BO797" s="265"/>
      <c r="BP797" s="265"/>
      <c r="BQ797" s="265"/>
      <c r="BR797" s="265"/>
      <c r="BS797" s="265"/>
      <c r="BT797" s="265"/>
      <c r="BU797" s="265"/>
      <c r="BV797" s="265"/>
      <c r="BW797" s="265"/>
      <c r="BX797" s="265"/>
      <c r="BY797" s="265"/>
      <c r="BZ797" s="265"/>
      <c r="CA797" s="265"/>
      <c r="CB797" s="265"/>
      <c r="CC797" s="265"/>
      <c r="CD797" s="265"/>
      <c r="CE797" s="265"/>
      <c r="CF797" s="265"/>
      <c r="CG797" s="265"/>
      <c r="CH797" s="265"/>
      <c r="CI797" s="265"/>
      <c r="CJ797" s="265"/>
      <c r="CK797" s="265"/>
      <c r="CL797" s="265"/>
      <c r="CM797" s="265"/>
      <c r="CN797" s="265"/>
      <c r="CO797" s="265"/>
      <c r="CP797" s="265"/>
      <c r="CQ797" s="265"/>
      <c r="CR797" s="265"/>
      <c r="CS797" s="265"/>
      <c r="CT797" s="265"/>
      <c r="CU797" s="265"/>
      <c r="CV797" s="265"/>
      <c r="CW797" s="265"/>
      <c r="CX797" s="265"/>
      <c r="CY797" s="265"/>
      <c r="CZ797" s="265"/>
      <c r="DA797" s="265"/>
      <c r="DB797" s="265"/>
      <c r="DC797" s="265"/>
      <c r="DD797" s="265"/>
      <c r="DE797" s="265"/>
      <c r="DF797" s="265"/>
      <c r="DG797" s="265"/>
      <c r="DH797" s="265"/>
      <c r="DI797" s="265"/>
      <c r="DJ797" s="265"/>
      <c r="DK797" s="265"/>
      <c r="DL797" s="265"/>
      <c r="DM797" s="265"/>
      <c r="DN797" s="265"/>
      <c r="DO797" s="265"/>
      <c r="DP797" s="265"/>
      <c r="DQ797" s="265"/>
      <c r="DR797" s="265"/>
      <c r="DS797" s="265"/>
      <c r="DT797" s="265"/>
      <c r="DU797" s="265"/>
      <c r="DV797" s="265"/>
      <c r="DW797" s="265"/>
      <c r="DX797" s="265"/>
      <c r="DY797" s="265"/>
      <c r="DZ797" s="265"/>
      <c r="EA797" s="265"/>
      <c r="EB797" s="265"/>
      <c r="EC797" s="265"/>
      <c r="ED797" s="265"/>
      <c r="EE797" s="265"/>
      <c r="EF797" s="265"/>
      <c r="EG797" s="265"/>
      <c r="EH797" s="265"/>
      <c r="EI797" s="265"/>
      <c r="EJ797" s="265"/>
      <c r="EK797" s="265"/>
      <c r="EL797" s="265"/>
      <c r="EM797" s="265"/>
      <c r="EN797" s="265"/>
      <c r="EO797" s="265"/>
      <c r="EP797" s="265"/>
      <c r="EQ797" s="265"/>
      <c r="ER797" s="265"/>
      <c r="ES797" s="265"/>
      <c r="ET797" s="265"/>
      <c r="EU797" s="265"/>
      <c r="EV797" s="265"/>
      <c r="EW797" s="265"/>
      <c r="EX797" s="265"/>
      <c r="EY797" s="265"/>
      <c r="EZ797" s="265"/>
      <c r="FA797" s="265"/>
      <c r="FB797" s="265"/>
      <c r="FC797" s="265"/>
      <c r="FD797" s="265"/>
      <c r="FE797" s="265"/>
      <c r="FF797" s="265"/>
      <c r="FG797" s="265"/>
      <c r="FH797" s="265"/>
      <c r="FI797" s="265"/>
      <c r="FJ797" s="265"/>
      <c r="FK797" s="265"/>
      <c r="FL797" s="265"/>
      <c r="FM797" s="265"/>
      <c r="FN797" s="265"/>
      <c r="FO797" s="265"/>
      <c r="FP797" s="265"/>
      <c r="FQ797" s="265"/>
      <c r="FR797" s="265"/>
      <c r="FS797" s="265"/>
      <c r="FT797" s="265"/>
      <c r="FU797" s="265"/>
      <c r="FV797" s="265"/>
      <c r="FW797" s="265"/>
      <c r="FX797" s="265"/>
      <c r="FY797" s="265"/>
      <c r="FZ797" s="265"/>
      <c r="GA797" s="265"/>
    </row>
    <row r="798" spans="1:183" s="1442" customFormat="1">
      <c r="A798" s="955"/>
      <c r="B798" s="265"/>
      <c r="C798" s="265"/>
      <c r="D798" s="265"/>
      <c r="E798" s="265"/>
      <c r="F798" s="265"/>
      <c r="G798" s="265"/>
      <c r="H798" s="265"/>
      <c r="I798" s="265"/>
      <c r="J798" s="265"/>
      <c r="K798" s="265"/>
      <c r="L798" s="265"/>
      <c r="M798" s="265"/>
      <c r="N798" s="265"/>
      <c r="O798" s="265"/>
      <c r="P798" s="265"/>
      <c r="Q798" s="265"/>
      <c r="R798" s="265"/>
      <c r="S798" s="265"/>
      <c r="T798" s="265"/>
      <c r="U798" s="282"/>
      <c r="V798" s="282"/>
      <c r="W798" s="265"/>
      <c r="X798" s="265"/>
      <c r="Y798" s="282"/>
      <c r="Z798" s="282"/>
      <c r="AA798" s="555"/>
      <c r="AB798" s="973"/>
      <c r="AC798" s="973"/>
      <c r="AD798" s="973"/>
      <c r="AF798" s="282"/>
      <c r="AG798" s="265"/>
      <c r="AH798" s="282"/>
      <c r="AI798" s="265"/>
      <c r="AJ798" s="265"/>
      <c r="AK798" s="265"/>
      <c r="AL798" s="265"/>
      <c r="AM798" s="265"/>
      <c r="AN798" s="265"/>
      <c r="AO798" s="265"/>
      <c r="AP798" s="265"/>
      <c r="AQ798" s="265"/>
      <c r="AR798" s="265"/>
      <c r="AS798" s="265"/>
      <c r="AT798" s="265"/>
      <c r="AU798" s="265"/>
      <c r="AV798" s="265"/>
      <c r="AW798" s="265"/>
      <c r="AX798" s="265"/>
      <c r="AY798" s="265"/>
      <c r="AZ798" s="265"/>
      <c r="BA798" s="265"/>
      <c r="BB798" s="265"/>
      <c r="BC798" s="265"/>
      <c r="BD798" s="265"/>
      <c r="BE798" s="265"/>
      <c r="BF798" s="265"/>
      <c r="BG798" s="265"/>
      <c r="BH798" s="265"/>
      <c r="BI798" s="265"/>
      <c r="BJ798" s="265"/>
      <c r="BK798" s="265"/>
      <c r="BL798" s="265"/>
      <c r="BM798" s="265"/>
      <c r="BN798" s="265"/>
      <c r="BO798" s="265"/>
      <c r="BP798" s="265"/>
      <c r="BQ798" s="265"/>
      <c r="BR798" s="265"/>
      <c r="BS798" s="265"/>
      <c r="BT798" s="265"/>
      <c r="BU798" s="265"/>
      <c r="BV798" s="265"/>
      <c r="BW798" s="265"/>
      <c r="BX798" s="265"/>
      <c r="BY798" s="265"/>
      <c r="BZ798" s="265"/>
      <c r="CA798" s="265"/>
      <c r="CB798" s="265"/>
      <c r="CC798" s="265"/>
      <c r="CD798" s="265"/>
      <c r="CE798" s="265"/>
      <c r="CF798" s="265"/>
      <c r="CG798" s="265"/>
      <c r="CH798" s="265"/>
      <c r="CI798" s="265"/>
      <c r="CJ798" s="265"/>
      <c r="CK798" s="265"/>
      <c r="CL798" s="265"/>
      <c r="CM798" s="265"/>
      <c r="CN798" s="265"/>
      <c r="CO798" s="265"/>
      <c r="CP798" s="265"/>
      <c r="CQ798" s="265"/>
      <c r="CR798" s="265"/>
      <c r="CS798" s="265"/>
      <c r="CT798" s="265"/>
      <c r="CU798" s="265"/>
      <c r="CV798" s="265"/>
      <c r="CW798" s="265"/>
      <c r="CX798" s="265"/>
      <c r="CY798" s="265"/>
      <c r="CZ798" s="265"/>
      <c r="DA798" s="265"/>
      <c r="DB798" s="265"/>
      <c r="DC798" s="265"/>
      <c r="DD798" s="265"/>
      <c r="DE798" s="265"/>
      <c r="DF798" s="265"/>
      <c r="DG798" s="265"/>
      <c r="DH798" s="265"/>
      <c r="DI798" s="265"/>
      <c r="DJ798" s="265"/>
      <c r="DK798" s="265"/>
      <c r="DL798" s="265"/>
      <c r="DM798" s="265"/>
      <c r="DN798" s="265"/>
      <c r="DO798" s="265"/>
      <c r="DP798" s="265"/>
      <c r="DQ798" s="265"/>
      <c r="DR798" s="265"/>
      <c r="DS798" s="265"/>
      <c r="DT798" s="265"/>
      <c r="DU798" s="265"/>
      <c r="DV798" s="265"/>
      <c r="DW798" s="265"/>
      <c r="DX798" s="265"/>
      <c r="DY798" s="265"/>
      <c r="DZ798" s="265"/>
      <c r="EA798" s="265"/>
      <c r="EB798" s="265"/>
      <c r="EC798" s="265"/>
      <c r="ED798" s="265"/>
      <c r="EE798" s="265"/>
      <c r="EF798" s="265"/>
      <c r="EG798" s="265"/>
      <c r="EH798" s="265"/>
      <c r="EI798" s="265"/>
      <c r="EJ798" s="265"/>
      <c r="EK798" s="265"/>
      <c r="EL798" s="265"/>
      <c r="EM798" s="265"/>
      <c r="EN798" s="265"/>
      <c r="EO798" s="265"/>
      <c r="EP798" s="265"/>
      <c r="EQ798" s="265"/>
      <c r="ER798" s="265"/>
      <c r="ES798" s="265"/>
      <c r="ET798" s="265"/>
      <c r="EU798" s="265"/>
      <c r="EV798" s="265"/>
      <c r="EW798" s="265"/>
      <c r="EX798" s="265"/>
      <c r="EY798" s="265"/>
      <c r="EZ798" s="265"/>
      <c r="FA798" s="265"/>
      <c r="FB798" s="265"/>
      <c r="FC798" s="265"/>
      <c r="FD798" s="265"/>
      <c r="FE798" s="265"/>
      <c r="FF798" s="265"/>
      <c r="FG798" s="265"/>
      <c r="FH798" s="265"/>
      <c r="FI798" s="265"/>
      <c r="FJ798" s="265"/>
      <c r="FK798" s="265"/>
      <c r="FL798" s="265"/>
      <c r="FM798" s="265"/>
      <c r="FN798" s="265"/>
      <c r="FO798" s="265"/>
      <c r="FP798" s="265"/>
      <c r="FQ798" s="265"/>
      <c r="FR798" s="265"/>
      <c r="FS798" s="265"/>
      <c r="FT798" s="265"/>
      <c r="FU798" s="265"/>
      <c r="FV798" s="265"/>
      <c r="FW798" s="265"/>
      <c r="FX798" s="265"/>
      <c r="FY798" s="265"/>
      <c r="FZ798" s="265"/>
      <c r="GA798" s="265"/>
    </row>
    <row r="799" spans="1:183" s="1442" customFormat="1">
      <c r="A799" s="955"/>
      <c r="B799" s="265"/>
      <c r="C799" s="265"/>
      <c r="D799" s="265"/>
      <c r="E799" s="265"/>
      <c r="F799" s="265"/>
      <c r="G799" s="265"/>
      <c r="H799" s="265"/>
      <c r="I799" s="265"/>
      <c r="J799" s="265"/>
      <c r="K799" s="265"/>
      <c r="L799" s="265"/>
      <c r="M799" s="265"/>
      <c r="N799" s="265"/>
      <c r="O799" s="265"/>
      <c r="P799" s="265"/>
      <c r="Q799" s="265"/>
      <c r="R799" s="265"/>
      <c r="S799" s="265"/>
      <c r="T799" s="265"/>
      <c r="U799" s="282"/>
      <c r="V799" s="282"/>
      <c r="W799" s="265"/>
      <c r="X799" s="265"/>
      <c r="Y799" s="282"/>
      <c r="Z799" s="282"/>
      <c r="AA799" s="555"/>
      <c r="AB799" s="973"/>
      <c r="AC799" s="973"/>
      <c r="AD799" s="973"/>
      <c r="AF799" s="282"/>
      <c r="AG799" s="265"/>
      <c r="AH799" s="282"/>
      <c r="AI799" s="265"/>
      <c r="AJ799" s="265"/>
      <c r="AK799" s="265"/>
      <c r="AL799" s="265"/>
      <c r="AM799" s="265"/>
      <c r="AN799" s="265"/>
      <c r="AO799" s="265"/>
      <c r="AP799" s="265"/>
      <c r="AQ799" s="265"/>
      <c r="AR799" s="265"/>
      <c r="AS799" s="265"/>
      <c r="AT799" s="265"/>
      <c r="AU799" s="265"/>
      <c r="AV799" s="265"/>
      <c r="AW799" s="265"/>
      <c r="AX799" s="265"/>
      <c r="AY799" s="265"/>
      <c r="AZ799" s="265"/>
      <c r="BA799" s="265"/>
      <c r="BB799" s="265"/>
      <c r="BC799" s="265"/>
      <c r="BD799" s="265"/>
      <c r="BE799" s="265"/>
      <c r="BF799" s="265"/>
      <c r="BG799" s="265"/>
      <c r="BH799" s="265"/>
      <c r="BI799" s="265"/>
      <c r="BJ799" s="265"/>
      <c r="BK799" s="265"/>
      <c r="BL799" s="265"/>
      <c r="BM799" s="265"/>
      <c r="BN799" s="265"/>
      <c r="BO799" s="265"/>
      <c r="BP799" s="265"/>
      <c r="BQ799" s="265"/>
      <c r="BR799" s="265"/>
      <c r="BS799" s="265"/>
      <c r="BT799" s="265"/>
      <c r="BU799" s="265"/>
      <c r="BV799" s="265"/>
      <c r="BW799" s="265"/>
      <c r="BX799" s="265"/>
      <c r="BY799" s="265"/>
      <c r="BZ799" s="265"/>
      <c r="CA799" s="265"/>
      <c r="CB799" s="265"/>
      <c r="CC799" s="265"/>
      <c r="CD799" s="265"/>
      <c r="CE799" s="265"/>
      <c r="CF799" s="265"/>
      <c r="CG799" s="265"/>
      <c r="CH799" s="265"/>
      <c r="CI799" s="265"/>
      <c r="CJ799" s="265"/>
      <c r="CK799" s="265"/>
      <c r="CL799" s="265"/>
      <c r="CM799" s="265"/>
      <c r="CN799" s="265"/>
      <c r="CO799" s="265"/>
      <c r="CP799" s="265"/>
      <c r="CQ799" s="265"/>
      <c r="CR799" s="265"/>
      <c r="CS799" s="265"/>
      <c r="CT799" s="265"/>
      <c r="CU799" s="265"/>
      <c r="CV799" s="265"/>
      <c r="CW799" s="265"/>
      <c r="CX799" s="265"/>
      <c r="CY799" s="265"/>
      <c r="CZ799" s="265"/>
      <c r="DA799" s="265"/>
      <c r="DB799" s="265"/>
      <c r="DC799" s="265"/>
      <c r="DD799" s="265"/>
      <c r="DE799" s="265"/>
      <c r="DF799" s="265"/>
      <c r="DG799" s="265"/>
      <c r="DH799" s="265"/>
      <c r="DI799" s="265"/>
      <c r="DJ799" s="265"/>
      <c r="DK799" s="265"/>
      <c r="DL799" s="265"/>
      <c r="DM799" s="265"/>
      <c r="DN799" s="265"/>
      <c r="DO799" s="265"/>
      <c r="DP799" s="265"/>
      <c r="DQ799" s="265"/>
      <c r="DR799" s="265"/>
      <c r="DS799" s="265"/>
      <c r="DT799" s="265"/>
      <c r="DU799" s="265"/>
      <c r="DV799" s="265"/>
      <c r="DW799" s="265"/>
      <c r="DX799" s="265"/>
      <c r="DY799" s="265"/>
      <c r="DZ799" s="265"/>
      <c r="EA799" s="265"/>
      <c r="EB799" s="265"/>
      <c r="EC799" s="265"/>
      <c r="ED799" s="265"/>
      <c r="EE799" s="265"/>
      <c r="EF799" s="265"/>
      <c r="EG799" s="265"/>
      <c r="EH799" s="265"/>
      <c r="EI799" s="265"/>
      <c r="EJ799" s="265"/>
      <c r="EK799" s="265"/>
      <c r="EL799" s="265"/>
      <c r="EM799" s="265"/>
      <c r="EN799" s="265"/>
      <c r="EO799" s="265"/>
      <c r="EP799" s="265"/>
      <c r="EQ799" s="265"/>
      <c r="ER799" s="265"/>
      <c r="ES799" s="265"/>
      <c r="ET799" s="265"/>
      <c r="EU799" s="265"/>
      <c r="EV799" s="265"/>
      <c r="EW799" s="265"/>
      <c r="EX799" s="265"/>
      <c r="EY799" s="265"/>
      <c r="EZ799" s="265"/>
      <c r="FA799" s="265"/>
      <c r="FB799" s="265"/>
      <c r="FC799" s="265"/>
      <c r="FD799" s="265"/>
      <c r="FE799" s="265"/>
      <c r="FF799" s="265"/>
      <c r="FG799" s="265"/>
      <c r="FH799" s="265"/>
      <c r="FI799" s="265"/>
      <c r="FJ799" s="265"/>
      <c r="FK799" s="265"/>
      <c r="FL799" s="265"/>
      <c r="FM799" s="265"/>
      <c r="FN799" s="265"/>
      <c r="FO799" s="265"/>
      <c r="FP799" s="265"/>
      <c r="FQ799" s="265"/>
      <c r="FR799" s="265"/>
      <c r="FS799" s="265"/>
      <c r="FT799" s="265"/>
      <c r="FU799" s="265"/>
      <c r="FV799" s="265"/>
      <c r="FW799" s="265"/>
      <c r="FX799" s="265"/>
      <c r="FY799" s="265"/>
      <c r="FZ799" s="265"/>
      <c r="GA799" s="265"/>
    </row>
    <row r="803" spans="1:183" s="1442" customFormat="1">
      <c r="A803" s="955"/>
      <c r="B803" s="265"/>
      <c r="C803" s="265"/>
      <c r="D803" s="194"/>
      <c r="E803" s="265"/>
      <c r="F803" s="265"/>
      <c r="G803" s="265"/>
      <c r="H803" s="265"/>
      <c r="I803" s="265"/>
      <c r="J803" s="265"/>
      <c r="K803" s="265"/>
      <c r="L803" s="265"/>
      <c r="M803" s="265"/>
      <c r="N803" s="265"/>
      <c r="O803" s="265"/>
      <c r="P803" s="265"/>
      <c r="Q803" s="265"/>
      <c r="R803" s="265"/>
      <c r="S803" s="362"/>
      <c r="T803" s="362"/>
      <c r="U803" s="282"/>
      <c r="V803" s="282"/>
      <c r="W803" s="282"/>
      <c r="X803" s="194"/>
      <c r="Y803" s="282"/>
      <c r="Z803" s="282"/>
      <c r="AA803" s="555"/>
      <c r="AB803" s="974"/>
      <c r="AC803" s="974"/>
      <c r="AD803" s="974"/>
      <c r="AF803" s="282"/>
      <c r="AG803" s="265"/>
      <c r="AH803" s="282"/>
      <c r="AI803" s="265"/>
      <c r="AJ803" s="265"/>
      <c r="AK803" s="265"/>
      <c r="AL803" s="265"/>
      <c r="AM803" s="265"/>
      <c r="AN803" s="265"/>
      <c r="AO803" s="265"/>
      <c r="AP803" s="265"/>
      <c r="AQ803" s="265"/>
      <c r="AR803" s="265"/>
      <c r="AS803" s="265"/>
      <c r="AT803" s="265"/>
      <c r="AU803" s="265"/>
      <c r="AV803" s="265"/>
      <c r="AW803" s="265"/>
      <c r="AX803" s="265"/>
      <c r="AY803" s="265"/>
      <c r="AZ803" s="265"/>
      <c r="BA803" s="265"/>
      <c r="BB803" s="265"/>
      <c r="BC803" s="265"/>
      <c r="BD803" s="265"/>
      <c r="BE803" s="265"/>
      <c r="BF803" s="265"/>
      <c r="BG803" s="265"/>
      <c r="BH803" s="265"/>
      <c r="BI803" s="265"/>
      <c r="BJ803" s="265"/>
      <c r="BK803" s="265"/>
      <c r="BL803" s="265"/>
      <c r="BM803" s="265"/>
      <c r="BN803" s="265"/>
      <c r="BO803" s="265"/>
      <c r="BP803" s="265"/>
      <c r="BQ803" s="265"/>
      <c r="BR803" s="265"/>
      <c r="BS803" s="265"/>
      <c r="BT803" s="265"/>
      <c r="BU803" s="265"/>
      <c r="BV803" s="265"/>
      <c r="BW803" s="265"/>
      <c r="BX803" s="265"/>
      <c r="BY803" s="265"/>
      <c r="BZ803" s="265"/>
      <c r="CA803" s="265"/>
      <c r="CB803" s="265"/>
      <c r="CC803" s="265"/>
      <c r="CD803" s="265"/>
      <c r="CE803" s="265"/>
      <c r="CF803" s="265"/>
      <c r="CG803" s="265"/>
      <c r="CH803" s="265"/>
      <c r="CI803" s="265"/>
      <c r="CJ803" s="265"/>
      <c r="CK803" s="265"/>
      <c r="CL803" s="265"/>
      <c r="CM803" s="265"/>
      <c r="CN803" s="265"/>
      <c r="CO803" s="265"/>
      <c r="CP803" s="265"/>
      <c r="CQ803" s="265"/>
      <c r="CR803" s="265"/>
      <c r="CS803" s="265"/>
      <c r="CT803" s="265"/>
      <c r="CU803" s="265"/>
      <c r="CV803" s="265"/>
      <c r="CW803" s="265"/>
      <c r="CX803" s="265"/>
      <c r="CY803" s="265"/>
      <c r="CZ803" s="265"/>
      <c r="DA803" s="265"/>
      <c r="DB803" s="265"/>
      <c r="DC803" s="265"/>
      <c r="DD803" s="265"/>
      <c r="DE803" s="265"/>
      <c r="DF803" s="265"/>
      <c r="DG803" s="265"/>
      <c r="DH803" s="265"/>
      <c r="DI803" s="265"/>
      <c r="DJ803" s="265"/>
      <c r="DK803" s="265"/>
      <c r="DL803" s="265"/>
      <c r="DM803" s="265"/>
      <c r="DN803" s="265"/>
      <c r="DO803" s="265"/>
      <c r="DP803" s="265"/>
      <c r="DQ803" s="265"/>
      <c r="DR803" s="265"/>
      <c r="DS803" s="265"/>
      <c r="DT803" s="265"/>
      <c r="DU803" s="265"/>
      <c r="DV803" s="265"/>
      <c r="DW803" s="265"/>
      <c r="DX803" s="265"/>
      <c r="DY803" s="265"/>
      <c r="DZ803" s="265"/>
      <c r="EA803" s="265"/>
      <c r="EB803" s="265"/>
      <c r="EC803" s="265"/>
      <c r="ED803" s="265"/>
      <c r="EE803" s="265"/>
      <c r="EF803" s="265"/>
      <c r="EG803" s="265"/>
      <c r="EH803" s="265"/>
      <c r="EI803" s="265"/>
      <c r="EJ803" s="265"/>
      <c r="EK803" s="265"/>
      <c r="EL803" s="265"/>
      <c r="EM803" s="265"/>
      <c r="EN803" s="265"/>
      <c r="EO803" s="265"/>
      <c r="EP803" s="265"/>
      <c r="EQ803" s="265"/>
      <c r="ER803" s="265"/>
      <c r="ES803" s="265"/>
      <c r="ET803" s="265"/>
      <c r="EU803" s="265"/>
      <c r="EV803" s="265"/>
      <c r="EW803" s="265"/>
      <c r="EX803" s="265"/>
      <c r="EY803" s="265"/>
      <c r="EZ803" s="265"/>
      <c r="FA803" s="265"/>
      <c r="FB803" s="265"/>
      <c r="FC803" s="265"/>
      <c r="FD803" s="265"/>
      <c r="FE803" s="265"/>
      <c r="FF803" s="265"/>
      <c r="FG803" s="265"/>
      <c r="FH803" s="265"/>
      <c r="FI803" s="265"/>
      <c r="FJ803" s="265"/>
      <c r="FK803" s="265"/>
      <c r="FL803" s="265"/>
      <c r="FM803" s="265"/>
      <c r="FN803" s="265"/>
      <c r="FO803" s="265"/>
      <c r="FP803" s="265"/>
      <c r="FQ803" s="265"/>
      <c r="FR803" s="265"/>
      <c r="FS803" s="265"/>
      <c r="FT803" s="265"/>
      <c r="FU803" s="265"/>
      <c r="FV803" s="265"/>
      <c r="FW803" s="265"/>
      <c r="FX803" s="265"/>
      <c r="FY803" s="265"/>
      <c r="FZ803" s="265"/>
      <c r="GA803" s="265"/>
    </row>
    <row r="804" spans="1:183" s="1442" customFormat="1">
      <c r="A804" s="955"/>
      <c r="B804" s="265"/>
      <c r="C804" s="265"/>
      <c r="D804" s="194"/>
      <c r="E804" s="265"/>
      <c r="F804" s="265"/>
      <c r="G804" s="265"/>
      <c r="H804" s="265"/>
      <c r="I804" s="265"/>
      <c r="J804" s="265"/>
      <c r="K804" s="265"/>
      <c r="L804" s="265"/>
      <c r="M804" s="265"/>
      <c r="N804" s="265"/>
      <c r="O804" s="265"/>
      <c r="P804" s="265"/>
      <c r="Q804" s="265"/>
      <c r="R804" s="265"/>
      <c r="S804" s="362"/>
      <c r="T804" s="362"/>
      <c r="U804" s="282"/>
      <c r="V804" s="282"/>
      <c r="W804" s="282"/>
      <c r="X804" s="194"/>
      <c r="Y804" s="282"/>
      <c r="Z804" s="282"/>
      <c r="AA804" s="555"/>
      <c r="AB804" s="974"/>
      <c r="AC804" s="974"/>
      <c r="AD804" s="974"/>
      <c r="AF804" s="282"/>
      <c r="AG804" s="265"/>
      <c r="AH804" s="282"/>
      <c r="AI804" s="265"/>
      <c r="AJ804" s="265"/>
      <c r="AK804" s="265"/>
      <c r="AL804" s="265"/>
      <c r="AM804" s="265"/>
      <c r="AN804" s="265"/>
      <c r="AO804" s="265"/>
      <c r="AP804" s="265"/>
      <c r="AQ804" s="265"/>
      <c r="AR804" s="265"/>
      <c r="AS804" s="265"/>
      <c r="AT804" s="265"/>
      <c r="AU804" s="265"/>
      <c r="AV804" s="265"/>
      <c r="AW804" s="265"/>
      <c r="AX804" s="265"/>
      <c r="AY804" s="265"/>
      <c r="AZ804" s="265"/>
      <c r="BA804" s="265"/>
      <c r="BB804" s="265"/>
      <c r="BC804" s="265"/>
      <c r="BD804" s="265"/>
      <c r="BE804" s="265"/>
      <c r="BF804" s="265"/>
      <c r="BG804" s="265"/>
      <c r="BH804" s="265"/>
      <c r="BI804" s="265"/>
      <c r="BJ804" s="265"/>
      <c r="BK804" s="265"/>
      <c r="BL804" s="265"/>
      <c r="BM804" s="265"/>
      <c r="BN804" s="265"/>
      <c r="BO804" s="265"/>
      <c r="BP804" s="265"/>
      <c r="BQ804" s="265"/>
      <c r="BR804" s="265"/>
      <c r="BS804" s="265"/>
      <c r="BT804" s="265"/>
      <c r="BU804" s="265"/>
      <c r="BV804" s="265"/>
      <c r="BW804" s="265"/>
      <c r="BX804" s="265"/>
      <c r="BY804" s="265"/>
      <c r="BZ804" s="265"/>
      <c r="CA804" s="265"/>
      <c r="CB804" s="265"/>
      <c r="CC804" s="265"/>
      <c r="CD804" s="265"/>
      <c r="CE804" s="265"/>
      <c r="CF804" s="265"/>
      <c r="CG804" s="265"/>
      <c r="CH804" s="265"/>
      <c r="CI804" s="265"/>
      <c r="CJ804" s="265"/>
      <c r="CK804" s="265"/>
      <c r="CL804" s="265"/>
      <c r="CM804" s="265"/>
      <c r="CN804" s="265"/>
      <c r="CO804" s="265"/>
      <c r="CP804" s="265"/>
      <c r="CQ804" s="265"/>
      <c r="CR804" s="265"/>
      <c r="CS804" s="265"/>
      <c r="CT804" s="265"/>
      <c r="CU804" s="265"/>
      <c r="CV804" s="265"/>
      <c r="CW804" s="265"/>
      <c r="CX804" s="265"/>
      <c r="CY804" s="265"/>
      <c r="CZ804" s="265"/>
      <c r="DA804" s="265"/>
      <c r="DB804" s="265"/>
      <c r="DC804" s="265"/>
      <c r="DD804" s="265"/>
      <c r="DE804" s="265"/>
      <c r="DF804" s="265"/>
      <c r="DG804" s="265"/>
      <c r="DH804" s="265"/>
      <c r="DI804" s="265"/>
      <c r="DJ804" s="265"/>
      <c r="DK804" s="265"/>
      <c r="DL804" s="265"/>
      <c r="DM804" s="265"/>
      <c r="DN804" s="265"/>
      <c r="DO804" s="265"/>
      <c r="DP804" s="265"/>
      <c r="DQ804" s="265"/>
      <c r="DR804" s="265"/>
      <c r="DS804" s="265"/>
      <c r="DT804" s="265"/>
      <c r="DU804" s="265"/>
      <c r="DV804" s="265"/>
      <c r="DW804" s="265"/>
      <c r="DX804" s="265"/>
      <c r="DY804" s="265"/>
      <c r="DZ804" s="265"/>
      <c r="EA804" s="265"/>
      <c r="EB804" s="265"/>
      <c r="EC804" s="265"/>
      <c r="ED804" s="265"/>
      <c r="EE804" s="265"/>
      <c r="EF804" s="265"/>
      <c r="EG804" s="265"/>
      <c r="EH804" s="265"/>
      <c r="EI804" s="265"/>
      <c r="EJ804" s="265"/>
      <c r="EK804" s="265"/>
      <c r="EL804" s="265"/>
      <c r="EM804" s="265"/>
      <c r="EN804" s="265"/>
      <c r="EO804" s="265"/>
      <c r="EP804" s="265"/>
      <c r="EQ804" s="265"/>
      <c r="ER804" s="265"/>
      <c r="ES804" s="265"/>
      <c r="ET804" s="265"/>
      <c r="EU804" s="265"/>
      <c r="EV804" s="265"/>
      <c r="EW804" s="265"/>
      <c r="EX804" s="265"/>
      <c r="EY804" s="265"/>
      <c r="EZ804" s="265"/>
      <c r="FA804" s="265"/>
      <c r="FB804" s="265"/>
      <c r="FC804" s="265"/>
      <c r="FD804" s="265"/>
      <c r="FE804" s="265"/>
      <c r="FF804" s="265"/>
      <c r="FG804" s="265"/>
      <c r="FH804" s="265"/>
      <c r="FI804" s="265"/>
      <c r="FJ804" s="265"/>
      <c r="FK804" s="265"/>
      <c r="FL804" s="265"/>
      <c r="FM804" s="265"/>
      <c r="FN804" s="265"/>
      <c r="FO804" s="265"/>
      <c r="FP804" s="265"/>
      <c r="FQ804" s="265"/>
      <c r="FR804" s="265"/>
      <c r="FS804" s="265"/>
      <c r="FT804" s="265"/>
      <c r="FU804" s="265"/>
      <c r="FV804" s="265"/>
      <c r="FW804" s="265"/>
      <c r="FX804" s="265"/>
      <c r="FY804" s="265"/>
      <c r="FZ804" s="265"/>
      <c r="GA804" s="265"/>
    </row>
    <row r="805" spans="1:183" s="1442" customFormat="1">
      <c r="A805" s="955"/>
      <c r="B805" s="265"/>
      <c r="C805" s="265"/>
      <c r="D805" s="265"/>
      <c r="E805" s="265"/>
      <c r="F805" s="265"/>
      <c r="G805" s="265"/>
      <c r="H805" s="265"/>
      <c r="I805" s="265"/>
      <c r="J805" s="265"/>
      <c r="K805" s="265"/>
      <c r="L805" s="265"/>
      <c r="M805" s="265"/>
      <c r="N805" s="265"/>
      <c r="O805" s="265"/>
      <c r="P805" s="265"/>
      <c r="Q805" s="265"/>
      <c r="R805" s="265"/>
      <c r="S805" s="265"/>
      <c r="T805" s="265"/>
      <c r="U805" s="282"/>
      <c r="V805" s="282"/>
      <c r="W805" s="265"/>
      <c r="X805" s="265"/>
      <c r="Y805" s="282"/>
      <c r="Z805" s="282"/>
      <c r="AA805" s="555"/>
      <c r="AB805" s="974"/>
      <c r="AC805" s="974"/>
      <c r="AD805" s="974"/>
      <c r="AF805" s="282"/>
      <c r="AG805" s="265"/>
      <c r="AH805" s="282"/>
      <c r="AI805" s="265"/>
      <c r="AJ805" s="265"/>
      <c r="AK805" s="265"/>
      <c r="AL805" s="265"/>
      <c r="AM805" s="265"/>
      <c r="AN805" s="265"/>
      <c r="AO805" s="265"/>
      <c r="AP805" s="265"/>
      <c r="AQ805" s="265"/>
      <c r="AR805" s="265"/>
      <c r="AS805" s="265"/>
      <c r="AT805" s="265"/>
      <c r="AU805" s="265"/>
      <c r="AV805" s="265"/>
      <c r="AW805" s="265"/>
      <c r="AX805" s="265"/>
      <c r="AY805" s="265"/>
      <c r="AZ805" s="265"/>
      <c r="BA805" s="265"/>
      <c r="BB805" s="265"/>
      <c r="BC805" s="265"/>
      <c r="BD805" s="265"/>
      <c r="BE805" s="265"/>
      <c r="BF805" s="265"/>
      <c r="BG805" s="265"/>
      <c r="BH805" s="265"/>
      <c r="BI805" s="265"/>
      <c r="BJ805" s="265"/>
      <c r="BK805" s="265"/>
      <c r="BL805" s="265"/>
      <c r="BM805" s="265"/>
      <c r="BN805" s="265"/>
      <c r="BO805" s="265"/>
      <c r="BP805" s="265"/>
      <c r="BQ805" s="265"/>
      <c r="BR805" s="265"/>
      <c r="BS805" s="265"/>
      <c r="BT805" s="265"/>
      <c r="BU805" s="265"/>
      <c r="BV805" s="265"/>
      <c r="BW805" s="265"/>
      <c r="BX805" s="265"/>
      <c r="BY805" s="265"/>
      <c r="BZ805" s="265"/>
      <c r="CA805" s="265"/>
      <c r="CB805" s="265"/>
      <c r="CC805" s="265"/>
      <c r="CD805" s="265"/>
      <c r="CE805" s="265"/>
      <c r="CF805" s="265"/>
      <c r="CG805" s="265"/>
      <c r="CH805" s="265"/>
      <c r="CI805" s="265"/>
      <c r="CJ805" s="265"/>
      <c r="CK805" s="265"/>
      <c r="CL805" s="265"/>
      <c r="CM805" s="265"/>
      <c r="CN805" s="265"/>
      <c r="CO805" s="265"/>
      <c r="CP805" s="265"/>
      <c r="CQ805" s="265"/>
      <c r="CR805" s="265"/>
      <c r="CS805" s="265"/>
      <c r="CT805" s="265"/>
      <c r="CU805" s="265"/>
      <c r="CV805" s="265"/>
      <c r="CW805" s="265"/>
      <c r="CX805" s="265"/>
      <c r="CY805" s="265"/>
      <c r="CZ805" s="265"/>
      <c r="DA805" s="265"/>
      <c r="DB805" s="265"/>
      <c r="DC805" s="265"/>
      <c r="DD805" s="265"/>
      <c r="DE805" s="265"/>
      <c r="DF805" s="265"/>
      <c r="DG805" s="265"/>
      <c r="DH805" s="265"/>
      <c r="DI805" s="265"/>
      <c r="DJ805" s="265"/>
      <c r="DK805" s="265"/>
      <c r="DL805" s="265"/>
      <c r="DM805" s="265"/>
      <c r="DN805" s="265"/>
      <c r="DO805" s="265"/>
      <c r="DP805" s="265"/>
      <c r="DQ805" s="265"/>
      <c r="DR805" s="265"/>
      <c r="DS805" s="265"/>
      <c r="DT805" s="265"/>
      <c r="DU805" s="265"/>
      <c r="DV805" s="265"/>
      <c r="DW805" s="265"/>
      <c r="DX805" s="265"/>
      <c r="DY805" s="265"/>
      <c r="DZ805" s="265"/>
      <c r="EA805" s="265"/>
      <c r="EB805" s="265"/>
      <c r="EC805" s="265"/>
      <c r="ED805" s="265"/>
      <c r="EE805" s="265"/>
      <c r="EF805" s="265"/>
      <c r="EG805" s="265"/>
      <c r="EH805" s="265"/>
      <c r="EI805" s="265"/>
      <c r="EJ805" s="265"/>
      <c r="EK805" s="265"/>
      <c r="EL805" s="265"/>
      <c r="EM805" s="265"/>
      <c r="EN805" s="265"/>
      <c r="EO805" s="265"/>
      <c r="EP805" s="265"/>
      <c r="EQ805" s="265"/>
      <c r="ER805" s="265"/>
      <c r="ES805" s="265"/>
      <c r="ET805" s="265"/>
      <c r="EU805" s="265"/>
      <c r="EV805" s="265"/>
      <c r="EW805" s="265"/>
      <c r="EX805" s="265"/>
      <c r="EY805" s="265"/>
      <c r="EZ805" s="265"/>
      <c r="FA805" s="265"/>
      <c r="FB805" s="265"/>
      <c r="FC805" s="265"/>
      <c r="FD805" s="265"/>
      <c r="FE805" s="265"/>
      <c r="FF805" s="265"/>
      <c r="FG805" s="265"/>
      <c r="FH805" s="265"/>
      <c r="FI805" s="265"/>
      <c r="FJ805" s="265"/>
      <c r="FK805" s="265"/>
      <c r="FL805" s="265"/>
      <c r="FM805" s="265"/>
      <c r="FN805" s="265"/>
      <c r="FO805" s="265"/>
      <c r="FP805" s="265"/>
      <c r="FQ805" s="265"/>
      <c r="FR805" s="265"/>
      <c r="FS805" s="265"/>
      <c r="FT805" s="265"/>
      <c r="FU805" s="265"/>
      <c r="FV805" s="265"/>
      <c r="FW805" s="265"/>
      <c r="FX805" s="265"/>
      <c r="FY805" s="265"/>
      <c r="FZ805" s="265"/>
      <c r="GA805" s="265"/>
    </row>
    <row r="806" spans="1:183" s="1442" customFormat="1">
      <c r="A806" s="955"/>
      <c r="B806" s="265"/>
      <c r="C806" s="265"/>
      <c r="D806" s="265"/>
      <c r="E806" s="265"/>
      <c r="F806" s="265"/>
      <c r="G806" s="265"/>
      <c r="H806" s="265"/>
      <c r="I806" s="265"/>
      <c r="J806" s="265"/>
      <c r="K806" s="265"/>
      <c r="L806" s="265"/>
      <c r="M806" s="265"/>
      <c r="N806" s="265"/>
      <c r="O806" s="265"/>
      <c r="P806" s="265"/>
      <c r="Q806" s="265"/>
      <c r="R806" s="265"/>
      <c r="S806" s="265"/>
      <c r="T806" s="265"/>
      <c r="U806" s="282"/>
      <c r="V806" s="282"/>
      <c r="W806" s="265"/>
      <c r="X806" s="265"/>
      <c r="Y806" s="282"/>
      <c r="Z806" s="282"/>
      <c r="AA806" s="555"/>
      <c r="AB806" s="974"/>
      <c r="AC806" s="974"/>
      <c r="AD806" s="974"/>
      <c r="AF806" s="282"/>
      <c r="AG806" s="265"/>
      <c r="AH806" s="282"/>
      <c r="AI806" s="265"/>
      <c r="AJ806" s="265"/>
      <c r="AK806" s="265"/>
      <c r="AL806" s="265"/>
      <c r="AM806" s="265"/>
      <c r="AN806" s="265"/>
      <c r="AO806" s="265"/>
      <c r="AP806" s="265"/>
      <c r="AQ806" s="265"/>
      <c r="AR806" s="265"/>
      <c r="AS806" s="265"/>
      <c r="AT806" s="265"/>
      <c r="AU806" s="265"/>
      <c r="AV806" s="265"/>
      <c r="AW806" s="265"/>
      <c r="AX806" s="265"/>
      <c r="AY806" s="265"/>
      <c r="AZ806" s="265"/>
      <c r="BA806" s="265"/>
      <c r="BB806" s="265"/>
      <c r="BC806" s="265"/>
      <c r="BD806" s="265"/>
      <c r="BE806" s="265"/>
      <c r="BF806" s="265"/>
      <c r="BG806" s="265"/>
      <c r="BH806" s="265"/>
      <c r="BI806" s="265"/>
      <c r="BJ806" s="265"/>
      <c r="BK806" s="265"/>
      <c r="BL806" s="265"/>
      <c r="BM806" s="265"/>
      <c r="BN806" s="265"/>
      <c r="BO806" s="265"/>
      <c r="BP806" s="265"/>
      <c r="BQ806" s="265"/>
      <c r="BR806" s="265"/>
      <c r="BS806" s="265"/>
      <c r="BT806" s="265"/>
      <c r="BU806" s="265"/>
      <c r="BV806" s="265"/>
      <c r="BW806" s="265"/>
      <c r="BX806" s="265"/>
      <c r="BY806" s="265"/>
      <c r="BZ806" s="265"/>
      <c r="CA806" s="265"/>
      <c r="CB806" s="265"/>
      <c r="CC806" s="265"/>
      <c r="CD806" s="265"/>
      <c r="CE806" s="265"/>
      <c r="CF806" s="265"/>
      <c r="CG806" s="265"/>
      <c r="CH806" s="265"/>
      <c r="CI806" s="265"/>
      <c r="CJ806" s="265"/>
      <c r="CK806" s="265"/>
      <c r="CL806" s="265"/>
      <c r="CM806" s="265"/>
      <c r="CN806" s="265"/>
      <c r="CO806" s="265"/>
      <c r="CP806" s="265"/>
      <c r="CQ806" s="265"/>
      <c r="CR806" s="265"/>
      <c r="CS806" s="265"/>
      <c r="CT806" s="265"/>
      <c r="CU806" s="265"/>
      <c r="CV806" s="265"/>
      <c r="CW806" s="265"/>
      <c r="CX806" s="265"/>
      <c r="CY806" s="265"/>
      <c r="CZ806" s="265"/>
      <c r="DA806" s="265"/>
      <c r="DB806" s="265"/>
      <c r="DC806" s="265"/>
      <c r="DD806" s="265"/>
      <c r="DE806" s="265"/>
      <c r="DF806" s="265"/>
      <c r="DG806" s="265"/>
      <c r="DH806" s="265"/>
      <c r="DI806" s="265"/>
      <c r="DJ806" s="265"/>
      <c r="DK806" s="265"/>
      <c r="DL806" s="265"/>
      <c r="DM806" s="265"/>
      <c r="DN806" s="265"/>
      <c r="DO806" s="265"/>
      <c r="DP806" s="265"/>
      <c r="DQ806" s="265"/>
      <c r="DR806" s="265"/>
      <c r="DS806" s="265"/>
      <c r="DT806" s="265"/>
      <c r="DU806" s="265"/>
      <c r="DV806" s="265"/>
      <c r="DW806" s="265"/>
      <c r="DX806" s="265"/>
      <c r="DY806" s="265"/>
      <c r="DZ806" s="265"/>
      <c r="EA806" s="265"/>
      <c r="EB806" s="265"/>
      <c r="EC806" s="265"/>
      <c r="ED806" s="265"/>
      <c r="EE806" s="265"/>
      <c r="EF806" s="265"/>
      <c r="EG806" s="265"/>
      <c r="EH806" s="265"/>
      <c r="EI806" s="265"/>
      <c r="EJ806" s="265"/>
      <c r="EK806" s="265"/>
      <c r="EL806" s="265"/>
      <c r="EM806" s="265"/>
      <c r="EN806" s="265"/>
      <c r="EO806" s="265"/>
      <c r="EP806" s="265"/>
      <c r="EQ806" s="265"/>
      <c r="ER806" s="265"/>
      <c r="ES806" s="265"/>
      <c r="ET806" s="265"/>
      <c r="EU806" s="265"/>
      <c r="EV806" s="265"/>
      <c r="EW806" s="265"/>
      <c r="EX806" s="265"/>
      <c r="EY806" s="265"/>
      <c r="EZ806" s="265"/>
      <c r="FA806" s="265"/>
      <c r="FB806" s="265"/>
      <c r="FC806" s="265"/>
      <c r="FD806" s="265"/>
      <c r="FE806" s="265"/>
      <c r="FF806" s="265"/>
      <c r="FG806" s="265"/>
      <c r="FH806" s="265"/>
      <c r="FI806" s="265"/>
      <c r="FJ806" s="265"/>
      <c r="FK806" s="265"/>
      <c r="FL806" s="265"/>
      <c r="FM806" s="265"/>
      <c r="FN806" s="265"/>
      <c r="FO806" s="265"/>
      <c r="FP806" s="265"/>
      <c r="FQ806" s="265"/>
      <c r="FR806" s="265"/>
      <c r="FS806" s="265"/>
      <c r="FT806" s="265"/>
      <c r="FU806" s="265"/>
      <c r="FV806" s="265"/>
      <c r="FW806" s="265"/>
      <c r="FX806" s="265"/>
      <c r="FY806" s="265"/>
      <c r="FZ806" s="265"/>
      <c r="GA806" s="265"/>
    </row>
    <row r="807" spans="1:183" s="1442" customFormat="1">
      <c r="A807" s="955"/>
      <c r="B807" s="265"/>
      <c r="C807" s="265"/>
      <c r="D807" s="265"/>
      <c r="E807" s="265"/>
      <c r="F807" s="265"/>
      <c r="G807" s="265"/>
      <c r="H807" s="265"/>
      <c r="I807" s="265"/>
      <c r="J807" s="265"/>
      <c r="K807" s="265"/>
      <c r="L807" s="265"/>
      <c r="M807" s="265"/>
      <c r="N807" s="265"/>
      <c r="O807" s="265"/>
      <c r="P807" s="265"/>
      <c r="Q807" s="265"/>
      <c r="R807" s="265"/>
      <c r="S807" s="265"/>
      <c r="T807" s="265"/>
      <c r="U807" s="282"/>
      <c r="V807" s="282"/>
      <c r="W807" s="265"/>
      <c r="X807" s="265"/>
      <c r="Y807" s="282"/>
      <c r="Z807" s="282"/>
      <c r="AA807" s="555"/>
      <c r="AB807" s="974"/>
      <c r="AC807" s="974"/>
      <c r="AD807" s="974"/>
      <c r="AF807" s="282"/>
      <c r="AG807" s="265"/>
      <c r="AH807" s="282"/>
      <c r="AI807" s="265"/>
      <c r="AJ807" s="265"/>
      <c r="AK807" s="265"/>
      <c r="AL807" s="265"/>
      <c r="AM807" s="265"/>
      <c r="AN807" s="265"/>
      <c r="AO807" s="265"/>
      <c r="AP807" s="265"/>
      <c r="AQ807" s="265"/>
      <c r="AR807" s="265"/>
      <c r="AS807" s="265"/>
      <c r="AT807" s="265"/>
      <c r="AU807" s="265"/>
      <c r="AV807" s="265"/>
      <c r="AW807" s="265"/>
      <c r="AX807" s="265"/>
      <c r="AY807" s="265"/>
      <c r="AZ807" s="265"/>
      <c r="BA807" s="265"/>
      <c r="BB807" s="265"/>
      <c r="BC807" s="265"/>
      <c r="BD807" s="265"/>
      <c r="BE807" s="265"/>
      <c r="BF807" s="265"/>
      <c r="BG807" s="265"/>
      <c r="BH807" s="265"/>
      <c r="BI807" s="265"/>
      <c r="BJ807" s="265"/>
      <c r="BK807" s="265"/>
      <c r="BL807" s="265"/>
      <c r="BM807" s="265"/>
      <c r="BN807" s="265"/>
      <c r="BO807" s="265"/>
      <c r="BP807" s="265"/>
      <c r="BQ807" s="265"/>
      <c r="BR807" s="265"/>
      <c r="BS807" s="265"/>
      <c r="BT807" s="265"/>
      <c r="BU807" s="265"/>
      <c r="BV807" s="265"/>
      <c r="BW807" s="265"/>
      <c r="BX807" s="265"/>
      <c r="BY807" s="265"/>
      <c r="BZ807" s="265"/>
      <c r="CA807" s="265"/>
      <c r="CB807" s="265"/>
      <c r="CC807" s="265"/>
      <c r="CD807" s="265"/>
      <c r="CE807" s="265"/>
      <c r="CF807" s="265"/>
      <c r="CG807" s="265"/>
      <c r="CH807" s="265"/>
      <c r="CI807" s="265"/>
      <c r="CJ807" s="265"/>
      <c r="CK807" s="265"/>
      <c r="CL807" s="265"/>
      <c r="CM807" s="265"/>
      <c r="CN807" s="265"/>
      <c r="CO807" s="265"/>
      <c r="CP807" s="265"/>
      <c r="CQ807" s="265"/>
      <c r="CR807" s="265"/>
      <c r="CS807" s="265"/>
      <c r="CT807" s="265"/>
      <c r="CU807" s="265"/>
      <c r="CV807" s="265"/>
      <c r="CW807" s="265"/>
      <c r="CX807" s="265"/>
      <c r="CY807" s="265"/>
      <c r="CZ807" s="265"/>
      <c r="DA807" s="265"/>
      <c r="DB807" s="265"/>
      <c r="DC807" s="265"/>
      <c r="DD807" s="265"/>
      <c r="DE807" s="265"/>
      <c r="DF807" s="265"/>
      <c r="DG807" s="265"/>
      <c r="DH807" s="265"/>
      <c r="DI807" s="265"/>
      <c r="DJ807" s="265"/>
      <c r="DK807" s="265"/>
      <c r="DL807" s="265"/>
      <c r="DM807" s="265"/>
      <c r="DN807" s="265"/>
      <c r="DO807" s="265"/>
      <c r="DP807" s="265"/>
      <c r="DQ807" s="265"/>
      <c r="DR807" s="265"/>
      <c r="DS807" s="265"/>
      <c r="DT807" s="265"/>
      <c r="DU807" s="265"/>
      <c r="DV807" s="265"/>
      <c r="DW807" s="265"/>
      <c r="DX807" s="265"/>
      <c r="DY807" s="265"/>
      <c r="DZ807" s="265"/>
      <c r="EA807" s="265"/>
      <c r="EB807" s="265"/>
      <c r="EC807" s="265"/>
      <c r="ED807" s="265"/>
      <c r="EE807" s="265"/>
      <c r="EF807" s="265"/>
      <c r="EG807" s="265"/>
      <c r="EH807" s="265"/>
      <c r="EI807" s="265"/>
      <c r="EJ807" s="265"/>
      <c r="EK807" s="265"/>
      <c r="EL807" s="265"/>
      <c r="EM807" s="265"/>
      <c r="EN807" s="265"/>
      <c r="EO807" s="265"/>
      <c r="EP807" s="265"/>
      <c r="EQ807" s="265"/>
      <c r="ER807" s="265"/>
      <c r="ES807" s="265"/>
      <c r="ET807" s="265"/>
      <c r="EU807" s="265"/>
      <c r="EV807" s="265"/>
      <c r="EW807" s="265"/>
      <c r="EX807" s="265"/>
      <c r="EY807" s="265"/>
      <c r="EZ807" s="265"/>
      <c r="FA807" s="265"/>
      <c r="FB807" s="265"/>
      <c r="FC807" s="265"/>
      <c r="FD807" s="265"/>
      <c r="FE807" s="265"/>
      <c r="FF807" s="265"/>
      <c r="FG807" s="265"/>
      <c r="FH807" s="265"/>
      <c r="FI807" s="265"/>
      <c r="FJ807" s="265"/>
      <c r="FK807" s="265"/>
      <c r="FL807" s="265"/>
      <c r="FM807" s="265"/>
      <c r="FN807" s="265"/>
      <c r="FO807" s="265"/>
      <c r="FP807" s="265"/>
      <c r="FQ807" s="265"/>
      <c r="FR807" s="265"/>
      <c r="FS807" s="265"/>
      <c r="FT807" s="265"/>
      <c r="FU807" s="265"/>
      <c r="FV807" s="265"/>
      <c r="FW807" s="265"/>
      <c r="FX807" s="265"/>
      <c r="FY807" s="265"/>
      <c r="FZ807" s="265"/>
      <c r="GA807" s="265"/>
    </row>
    <row r="808" spans="1:183" s="1442" customFormat="1">
      <c r="A808" s="955"/>
      <c r="B808" s="265"/>
      <c r="C808" s="265"/>
      <c r="D808" s="265"/>
      <c r="E808" s="265"/>
      <c r="F808" s="265"/>
      <c r="G808" s="265"/>
      <c r="H808" s="265"/>
      <c r="I808" s="265"/>
      <c r="J808" s="265"/>
      <c r="K808" s="265"/>
      <c r="L808" s="265"/>
      <c r="M808" s="265"/>
      <c r="N808" s="265"/>
      <c r="O808" s="265"/>
      <c r="P808" s="265"/>
      <c r="Q808" s="265"/>
      <c r="R808" s="265"/>
      <c r="S808" s="265"/>
      <c r="T808" s="265"/>
      <c r="U808" s="282"/>
      <c r="V808" s="282"/>
      <c r="W808" s="265"/>
      <c r="X808" s="265"/>
      <c r="Y808" s="282"/>
      <c r="Z808" s="282"/>
      <c r="AA808" s="555"/>
      <c r="AB808" s="974"/>
      <c r="AC808" s="974"/>
      <c r="AD808" s="974"/>
      <c r="AF808" s="282"/>
      <c r="AG808" s="265"/>
      <c r="AH808" s="282"/>
      <c r="AI808" s="265"/>
      <c r="AJ808" s="265"/>
      <c r="AK808" s="265"/>
      <c r="AL808" s="265"/>
      <c r="AM808" s="265"/>
      <c r="AN808" s="265"/>
      <c r="AO808" s="265"/>
      <c r="AP808" s="265"/>
      <c r="AQ808" s="265"/>
      <c r="AR808" s="265"/>
      <c r="AS808" s="265"/>
      <c r="AT808" s="265"/>
      <c r="AU808" s="265"/>
      <c r="AV808" s="265"/>
      <c r="AW808" s="265"/>
      <c r="AX808" s="265"/>
      <c r="AY808" s="265"/>
      <c r="AZ808" s="265"/>
      <c r="BA808" s="265"/>
      <c r="BB808" s="265"/>
      <c r="BC808" s="265"/>
      <c r="BD808" s="265"/>
      <c r="BE808" s="265"/>
      <c r="BF808" s="265"/>
      <c r="BG808" s="265"/>
      <c r="BH808" s="265"/>
      <c r="BI808" s="265"/>
      <c r="BJ808" s="265"/>
      <c r="BK808" s="265"/>
      <c r="BL808" s="265"/>
      <c r="BM808" s="265"/>
      <c r="BN808" s="265"/>
      <c r="BO808" s="265"/>
      <c r="BP808" s="265"/>
      <c r="BQ808" s="265"/>
      <c r="BR808" s="265"/>
      <c r="BS808" s="265"/>
      <c r="BT808" s="265"/>
      <c r="BU808" s="265"/>
      <c r="BV808" s="265"/>
      <c r="BW808" s="265"/>
      <c r="BX808" s="265"/>
      <c r="BY808" s="265"/>
      <c r="BZ808" s="265"/>
      <c r="CA808" s="265"/>
      <c r="CB808" s="265"/>
      <c r="CC808" s="265"/>
      <c r="CD808" s="265"/>
      <c r="CE808" s="265"/>
      <c r="CF808" s="265"/>
      <c r="CG808" s="265"/>
      <c r="CH808" s="265"/>
      <c r="CI808" s="265"/>
      <c r="CJ808" s="265"/>
      <c r="CK808" s="265"/>
      <c r="CL808" s="265"/>
      <c r="CM808" s="265"/>
      <c r="CN808" s="265"/>
      <c r="CO808" s="265"/>
      <c r="CP808" s="265"/>
      <c r="CQ808" s="265"/>
      <c r="CR808" s="265"/>
      <c r="CS808" s="265"/>
      <c r="CT808" s="265"/>
      <c r="CU808" s="265"/>
      <c r="CV808" s="265"/>
      <c r="CW808" s="265"/>
      <c r="CX808" s="265"/>
      <c r="CY808" s="265"/>
      <c r="CZ808" s="265"/>
      <c r="DA808" s="265"/>
      <c r="DB808" s="265"/>
      <c r="DC808" s="265"/>
      <c r="DD808" s="265"/>
      <c r="DE808" s="265"/>
      <c r="DF808" s="265"/>
      <c r="DG808" s="265"/>
      <c r="DH808" s="265"/>
      <c r="DI808" s="265"/>
      <c r="DJ808" s="265"/>
      <c r="DK808" s="265"/>
      <c r="DL808" s="265"/>
      <c r="DM808" s="265"/>
      <c r="DN808" s="265"/>
      <c r="DO808" s="265"/>
      <c r="DP808" s="265"/>
      <c r="DQ808" s="265"/>
      <c r="DR808" s="265"/>
      <c r="DS808" s="265"/>
      <c r="DT808" s="265"/>
      <c r="DU808" s="265"/>
      <c r="DV808" s="265"/>
      <c r="DW808" s="265"/>
      <c r="DX808" s="265"/>
      <c r="DY808" s="265"/>
      <c r="DZ808" s="265"/>
      <c r="EA808" s="265"/>
      <c r="EB808" s="265"/>
      <c r="EC808" s="265"/>
      <c r="ED808" s="265"/>
      <c r="EE808" s="265"/>
      <c r="EF808" s="265"/>
      <c r="EG808" s="265"/>
      <c r="EH808" s="265"/>
      <c r="EI808" s="265"/>
      <c r="EJ808" s="265"/>
      <c r="EK808" s="265"/>
      <c r="EL808" s="265"/>
      <c r="EM808" s="265"/>
      <c r="EN808" s="265"/>
      <c r="EO808" s="265"/>
      <c r="EP808" s="265"/>
      <c r="EQ808" s="265"/>
      <c r="ER808" s="265"/>
      <c r="ES808" s="265"/>
      <c r="ET808" s="265"/>
      <c r="EU808" s="265"/>
      <c r="EV808" s="265"/>
      <c r="EW808" s="265"/>
      <c r="EX808" s="265"/>
      <c r="EY808" s="265"/>
      <c r="EZ808" s="265"/>
      <c r="FA808" s="265"/>
      <c r="FB808" s="265"/>
      <c r="FC808" s="265"/>
      <c r="FD808" s="265"/>
      <c r="FE808" s="265"/>
      <c r="FF808" s="265"/>
      <c r="FG808" s="265"/>
      <c r="FH808" s="265"/>
      <c r="FI808" s="265"/>
      <c r="FJ808" s="265"/>
      <c r="FK808" s="265"/>
      <c r="FL808" s="265"/>
      <c r="FM808" s="265"/>
      <c r="FN808" s="265"/>
      <c r="FO808" s="265"/>
      <c r="FP808" s="265"/>
      <c r="FQ808" s="265"/>
      <c r="FR808" s="265"/>
      <c r="FS808" s="265"/>
      <c r="FT808" s="265"/>
      <c r="FU808" s="265"/>
      <c r="FV808" s="265"/>
      <c r="FW808" s="265"/>
      <c r="FX808" s="265"/>
      <c r="FY808" s="265"/>
      <c r="FZ808" s="265"/>
      <c r="GA808" s="265"/>
    </row>
    <row r="809" spans="1:183" s="1442" customFormat="1">
      <c r="A809" s="955"/>
      <c r="B809" s="265"/>
      <c r="C809" s="265"/>
      <c r="D809" s="265"/>
      <c r="E809" s="265"/>
      <c r="F809" s="265"/>
      <c r="G809" s="265"/>
      <c r="H809" s="265"/>
      <c r="I809" s="265"/>
      <c r="J809" s="265"/>
      <c r="K809" s="265"/>
      <c r="L809" s="265"/>
      <c r="M809" s="265"/>
      <c r="N809" s="265"/>
      <c r="O809" s="265"/>
      <c r="P809" s="265"/>
      <c r="Q809" s="265"/>
      <c r="R809" s="265"/>
      <c r="S809" s="265"/>
      <c r="T809" s="265"/>
      <c r="U809" s="282"/>
      <c r="V809" s="282"/>
      <c r="W809" s="265"/>
      <c r="X809" s="265"/>
      <c r="Y809" s="282"/>
      <c r="Z809" s="282"/>
      <c r="AA809" s="555"/>
      <c r="AB809" s="973"/>
      <c r="AC809" s="973"/>
      <c r="AD809" s="973"/>
      <c r="AF809" s="282"/>
      <c r="AG809" s="265"/>
      <c r="AH809" s="282"/>
      <c r="AI809" s="265"/>
      <c r="AJ809" s="265"/>
      <c r="AK809" s="265"/>
      <c r="AL809" s="265"/>
      <c r="AM809" s="265"/>
      <c r="AN809" s="265"/>
      <c r="AO809" s="265"/>
      <c r="AP809" s="265"/>
      <c r="AQ809" s="265"/>
      <c r="AR809" s="265"/>
      <c r="AS809" s="265"/>
      <c r="AT809" s="265"/>
      <c r="AU809" s="265"/>
      <c r="AV809" s="265"/>
      <c r="AW809" s="265"/>
      <c r="AX809" s="265"/>
      <c r="AY809" s="265"/>
      <c r="AZ809" s="265"/>
      <c r="BA809" s="265"/>
      <c r="BB809" s="265"/>
      <c r="BC809" s="265"/>
      <c r="BD809" s="265"/>
      <c r="BE809" s="265"/>
      <c r="BF809" s="265"/>
      <c r="BG809" s="265"/>
      <c r="BH809" s="265"/>
      <c r="BI809" s="265"/>
      <c r="BJ809" s="265"/>
      <c r="BK809" s="265"/>
      <c r="BL809" s="265"/>
      <c r="BM809" s="265"/>
      <c r="BN809" s="265"/>
      <c r="BO809" s="265"/>
      <c r="BP809" s="265"/>
      <c r="BQ809" s="265"/>
      <c r="BR809" s="265"/>
      <c r="BS809" s="265"/>
      <c r="BT809" s="265"/>
      <c r="BU809" s="265"/>
      <c r="BV809" s="265"/>
      <c r="BW809" s="265"/>
      <c r="BX809" s="265"/>
      <c r="BY809" s="265"/>
      <c r="BZ809" s="265"/>
      <c r="CA809" s="265"/>
      <c r="CB809" s="265"/>
      <c r="CC809" s="265"/>
      <c r="CD809" s="265"/>
      <c r="CE809" s="265"/>
      <c r="CF809" s="265"/>
      <c r="CG809" s="265"/>
      <c r="CH809" s="265"/>
      <c r="CI809" s="265"/>
      <c r="CJ809" s="265"/>
      <c r="CK809" s="265"/>
      <c r="CL809" s="265"/>
      <c r="CM809" s="265"/>
      <c r="CN809" s="265"/>
      <c r="CO809" s="265"/>
      <c r="CP809" s="265"/>
      <c r="CQ809" s="265"/>
      <c r="CR809" s="265"/>
      <c r="CS809" s="265"/>
      <c r="CT809" s="265"/>
      <c r="CU809" s="265"/>
      <c r="CV809" s="265"/>
      <c r="CW809" s="265"/>
      <c r="CX809" s="265"/>
      <c r="CY809" s="265"/>
      <c r="CZ809" s="265"/>
      <c r="DA809" s="265"/>
      <c r="DB809" s="265"/>
      <c r="DC809" s="265"/>
      <c r="DD809" s="265"/>
      <c r="DE809" s="265"/>
      <c r="DF809" s="265"/>
      <c r="DG809" s="265"/>
      <c r="DH809" s="265"/>
      <c r="DI809" s="265"/>
      <c r="DJ809" s="265"/>
      <c r="DK809" s="265"/>
      <c r="DL809" s="265"/>
      <c r="DM809" s="265"/>
      <c r="DN809" s="265"/>
      <c r="DO809" s="265"/>
      <c r="DP809" s="265"/>
      <c r="DQ809" s="265"/>
      <c r="DR809" s="265"/>
      <c r="DS809" s="265"/>
      <c r="DT809" s="265"/>
      <c r="DU809" s="265"/>
      <c r="DV809" s="265"/>
      <c r="DW809" s="265"/>
      <c r="DX809" s="265"/>
      <c r="DY809" s="265"/>
      <c r="DZ809" s="265"/>
      <c r="EA809" s="265"/>
      <c r="EB809" s="265"/>
      <c r="EC809" s="265"/>
      <c r="ED809" s="265"/>
      <c r="EE809" s="265"/>
      <c r="EF809" s="265"/>
      <c r="EG809" s="265"/>
      <c r="EH809" s="265"/>
      <c r="EI809" s="265"/>
      <c r="EJ809" s="265"/>
      <c r="EK809" s="265"/>
      <c r="EL809" s="265"/>
      <c r="EM809" s="265"/>
      <c r="EN809" s="265"/>
      <c r="EO809" s="265"/>
      <c r="EP809" s="265"/>
      <c r="EQ809" s="265"/>
      <c r="ER809" s="265"/>
      <c r="ES809" s="265"/>
      <c r="ET809" s="265"/>
      <c r="EU809" s="265"/>
      <c r="EV809" s="265"/>
      <c r="EW809" s="265"/>
      <c r="EX809" s="265"/>
      <c r="EY809" s="265"/>
      <c r="EZ809" s="265"/>
      <c r="FA809" s="265"/>
      <c r="FB809" s="265"/>
      <c r="FC809" s="265"/>
      <c r="FD809" s="265"/>
      <c r="FE809" s="265"/>
      <c r="FF809" s="265"/>
      <c r="FG809" s="265"/>
      <c r="FH809" s="265"/>
      <c r="FI809" s="265"/>
      <c r="FJ809" s="265"/>
      <c r="FK809" s="265"/>
      <c r="FL809" s="265"/>
      <c r="FM809" s="265"/>
      <c r="FN809" s="265"/>
      <c r="FO809" s="265"/>
      <c r="FP809" s="265"/>
      <c r="FQ809" s="265"/>
      <c r="FR809" s="265"/>
      <c r="FS809" s="265"/>
      <c r="FT809" s="265"/>
      <c r="FU809" s="265"/>
      <c r="FV809" s="265"/>
      <c r="FW809" s="265"/>
      <c r="FX809" s="265"/>
      <c r="FY809" s="265"/>
      <c r="FZ809" s="265"/>
      <c r="GA809" s="265"/>
    </row>
    <row r="810" spans="1:183" s="1442" customFormat="1">
      <c r="A810" s="955"/>
      <c r="B810" s="265"/>
      <c r="C810" s="265"/>
      <c r="D810" s="265"/>
      <c r="E810" s="265"/>
      <c r="F810" s="265"/>
      <c r="G810" s="265"/>
      <c r="H810" s="265"/>
      <c r="I810" s="265"/>
      <c r="J810" s="265"/>
      <c r="K810" s="265"/>
      <c r="L810" s="265"/>
      <c r="M810" s="265"/>
      <c r="N810" s="265"/>
      <c r="O810" s="265"/>
      <c r="P810" s="265"/>
      <c r="Q810" s="265"/>
      <c r="R810" s="265"/>
      <c r="S810" s="265"/>
      <c r="T810" s="265"/>
      <c r="U810" s="282"/>
      <c r="V810" s="282"/>
      <c r="W810" s="265"/>
      <c r="X810" s="265"/>
      <c r="Y810" s="282"/>
      <c r="Z810" s="282"/>
      <c r="AA810" s="555"/>
      <c r="AB810" s="973"/>
      <c r="AC810" s="973"/>
      <c r="AD810" s="973"/>
      <c r="AF810" s="282"/>
      <c r="AG810" s="265"/>
      <c r="AH810" s="282"/>
      <c r="AI810" s="265"/>
      <c r="AJ810" s="265"/>
      <c r="AK810" s="265"/>
      <c r="AL810" s="265"/>
      <c r="AM810" s="265"/>
      <c r="AN810" s="265"/>
      <c r="AO810" s="265"/>
      <c r="AP810" s="265"/>
      <c r="AQ810" s="265"/>
      <c r="AR810" s="265"/>
      <c r="AS810" s="265"/>
      <c r="AT810" s="265"/>
      <c r="AU810" s="265"/>
      <c r="AV810" s="265"/>
      <c r="AW810" s="265"/>
      <c r="AX810" s="265"/>
      <c r="AY810" s="265"/>
      <c r="AZ810" s="265"/>
      <c r="BA810" s="265"/>
      <c r="BB810" s="265"/>
      <c r="BC810" s="265"/>
      <c r="BD810" s="265"/>
      <c r="BE810" s="265"/>
      <c r="BF810" s="265"/>
      <c r="BG810" s="265"/>
      <c r="BH810" s="265"/>
      <c r="BI810" s="265"/>
      <c r="BJ810" s="265"/>
      <c r="BK810" s="265"/>
      <c r="BL810" s="265"/>
      <c r="BM810" s="265"/>
      <c r="BN810" s="265"/>
      <c r="BO810" s="265"/>
      <c r="BP810" s="265"/>
      <c r="BQ810" s="265"/>
      <c r="BR810" s="265"/>
      <c r="BS810" s="265"/>
      <c r="BT810" s="265"/>
      <c r="BU810" s="265"/>
      <c r="BV810" s="265"/>
      <c r="BW810" s="265"/>
      <c r="BX810" s="265"/>
      <c r="BY810" s="265"/>
      <c r="BZ810" s="265"/>
      <c r="CA810" s="265"/>
      <c r="CB810" s="265"/>
      <c r="CC810" s="265"/>
      <c r="CD810" s="265"/>
      <c r="CE810" s="265"/>
      <c r="CF810" s="265"/>
      <c r="CG810" s="265"/>
      <c r="CH810" s="265"/>
      <c r="CI810" s="265"/>
      <c r="CJ810" s="265"/>
      <c r="CK810" s="265"/>
      <c r="CL810" s="265"/>
      <c r="CM810" s="265"/>
      <c r="CN810" s="265"/>
      <c r="CO810" s="265"/>
      <c r="CP810" s="265"/>
      <c r="CQ810" s="265"/>
      <c r="CR810" s="265"/>
      <c r="CS810" s="265"/>
      <c r="CT810" s="265"/>
      <c r="CU810" s="265"/>
      <c r="CV810" s="265"/>
      <c r="CW810" s="265"/>
      <c r="CX810" s="265"/>
      <c r="CY810" s="265"/>
      <c r="CZ810" s="265"/>
      <c r="DA810" s="265"/>
      <c r="DB810" s="265"/>
      <c r="DC810" s="265"/>
      <c r="DD810" s="265"/>
      <c r="DE810" s="265"/>
      <c r="DF810" s="265"/>
      <c r="DG810" s="265"/>
      <c r="DH810" s="265"/>
      <c r="DI810" s="265"/>
      <c r="DJ810" s="265"/>
      <c r="DK810" s="265"/>
      <c r="DL810" s="265"/>
      <c r="DM810" s="265"/>
      <c r="DN810" s="265"/>
      <c r="DO810" s="265"/>
      <c r="DP810" s="265"/>
      <c r="DQ810" s="265"/>
      <c r="DR810" s="265"/>
      <c r="DS810" s="265"/>
      <c r="DT810" s="265"/>
      <c r="DU810" s="265"/>
      <c r="DV810" s="265"/>
      <c r="DW810" s="265"/>
      <c r="DX810" s="265"/>
      <c r="DY810" s="265"/>
      <c r="DZ810" s="265"/>
      <c r="EA810" s="265"/>
      <c r="EB810" s="265"/>
      <c r="EC810" s="265"/>
      <c r="ED810" s="265"/>
      <c r="EE810" s="265"/>
      <c r="EF810" s="265"/>
      <c r="EG810" s="265"/>
      <c r="EH810" s="265"/>
      <c r="EI810" s="265"/>
      <c r="EJ810" s="265"/>
      <c r="EK810" s="265"/>
      <c r="EL810" s="265"/>
      <c r="EM810" s="265"/>
      <c r="EN810" s="265"/>
      <c r="EO810" s="265"/>
      <c r="EP810" s="265"/>
      <c r="EQ810" s="265"/>
      <c r="ER810" s="265"/>
      <c r="ES810" s="265"/>
      <c r="ET810" s="265"/>
      <c r="EU810" s="265"/>
      <c r="EV810" s="265"/>
      <c r="EW810" s="265"/>
      <c r="EX810" s="265"/>
      <c r="EY810" s="265"/>
      <c r="EZ810" s="265"/>
      <c r="FA810" s="265"/>
      <c r="FB810" s="265"/>
      <c r="FC810" s="265"/>
      <c r="FD810" s="265"/>
      <c r="FE810" s="265"/>
      <c r="FF810" s="265"/>
      <c r="FG810" s="265"/>
      <c r="FH810" s="265"/>
      <c r="FI810" s="265"/>
      <c r="FJ810" s="265"/>
      <c r="FK810" s="265"/>
      <c r="FL810" s="265"/>
      <c r="FM810" s="265"/>
      <c r="FN810" s="265"/>
      <c r="FO810" s="265"/>
      <c r="FP810" s="265"/>
      <c r="FQ810" s="265"/>
      <c r="FR810" s="265"/>
      <c r="FS810" s="265"/>
      <c r="FT810" s="265"/>
      <c r="FU810" s="265"/>
      <c r="FV810" s="265"/>
      <c r="FW810" s="265"/>
      <c r="FX810" s="265"/>
      <c r="FY810" s="265"/>
      <c r="FZ810" s="265"/>
      <c r="GA810" s="265"/>
    </row>
  </sheetData>
  <sheetProtection formatColumns="0" formatRows="0"/>
  <mergeCells count="8">
    <mergeCell ref="AF2:AH2"/>
    <mergeCell ref="E3:R3"/>
    <mergeCell ref="A2:A3"/>
    <mergeCell ref="B2:B3"/>
    <mergeCell ref="C2:R2"/>
    <mergeCell ref="S2:W2"/>
    <mergeCell ref="X2:AA2"/>
    <mergeCell ref="AB2:AC2"/>
  </mergeCells>
  <phoneticPr fontId="15"/>
  <conditionalFormatting sqref="T589:T591 T593:T594">
    <cfRule type="expression" dxfId="1" priority="1">
      <formula>OR("ASMA"=$D589,"MA"=$D589)</formula>
    </cfRule>
    <cfRule type="expression" dxfId="0" priority="2">
      <formula>OR("ASBIE"=$D589,"IBG"=MID($X589,1,3))</formula>
    </cfRule>
  </conditionalFormatting>
  <pageMargins left="0.70866141732283472" right="0.70866141732283472" top="0.74803149606299213" bottom="0.74803149606299213" header="0.31496062992125984" footer="0.31496062992125984"/>
  <pageSetup paperSize="9" scale="28" fitToHeight="0" orientation="landscape" r:id="rId1"/>
  <headerFooter>
    <oddFooter>&amp;C&amp;P</oddFooter>
  </headerFooter>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92D2BD9-07A9-41D7-AB8D-9DB2E982FAC4}">
  <sheetPr>
    <pageSetUpPr fitToPage="1"/>
  </sheetPr>
  <dimension ref="A1:GE597"/>
  <sheetViews>
    <sheetView topLeftCell="A175" zoomScale="68" zoomScaleNormal="68" workbookViewId="0">
      <selection activeCell="T105" sqref="T105"/>
    </sheetView>
  </sheetViews>
  <sheetFormatPr defaultColWidth="8.33203125" defaultRowHeight="18"/>
  <cols>
    <col min="1" max="1" width="8.58203125" style="505" customWidth="1"/>
    <col min="2" max="2" width="9.5" style="265" bestFit="1" customWidth="1"/>
    <col min="3" max="3" width="13.58203125" style="265" customWidth="1"/>
    <col min="4" max="4" width="6.58203125" style="194" customWidth="1"/>
    <col min="5" max="5" width="5.33203125" style="265" customWidth="1"/>
    <col min="6" max="6" width="2.58203125" style="265" customWidth="1"/>
    <col min="7" max="7" width="4.5" style="265" customWidth="1"/>
    <col min="8" max="8" width="1.33203125" style="265" customWidth="1"/>
    <col min="9" max="9" width="5" style="265" customWidth="1"/>
    <col min="10" max="10" width="1.58203125" style="265" customWidth="1"/>
    <col min="11" max="11" width="5.33203125" style="265" customWidth="1"/>
    <col min="12" max="12" width="2" style="265" customWidth="1"/>
    <col min="13" max="13" width="5.33203125" style="265" customWidth="1"/>
    <col min="14" max="14" width="1.83203125" style="265" customWidth="1"/>
    <col min="15" max="15" width="4.08203125" style="265" customWidth="1"/>
    <col min="16" max="16" width="1.83203125" style="1581" customWidth="1"/>
    <col min="17" max="17" width="5.08203125" style="1571" customWidth="1"/>
    <col min="18" max="18" width="58.83203125" style="265" customWidth="1"/>
    <col min="19" max="19" width="42.25" style="362" customWidth="1"/>
    <col min="20" max="20" width="67.75" style="362" customWidth="1"/>
    <col min="21" max="21" width="4.75" style="282" customWidth="1"/>
    <col min="22" max="22" width="19.33203125" style="1438" customWidth="1"/>
    <col min="23" max="23" width="8.58203125" style="282" customWidth="1"/>
    <col min="24" max="24" width="15.5" style="194" customWidth="1"/>
    <col min="25" max="25" width="13.58203125" style="282" customWidth="1"/>
    <col min="26" max="26" width="16" style="282" customWidth="1"/>
    <col min="27" max="27" width="24.58203125" style="955" customWidth="1"/>
    <col min="28" max="30" width="10.33203125" style="973" customWidth="1"/>
    <col min="31" max="31" width="11" style="973" customWidth="1"/>
    <col min="32" max="32" width="4.83203125" style="1947" customWidth="1"/>
    <col min="33" max="33" width="11.33203125" style="282" customWidth="1"/>
    <col min="34" max="34" width="64.58203125" style="265" customWidth="1"/>
    <col min="35" max="35" width="8.33203125" style="282"/>
    <col min="36" max="16384" width="8.33203125" style="265"/>
  </cols>
  <sheetData>
    <row r="1" spans="1:187" s="353" customFormat="1" ht="26.5">
      <c r="A1" s="1391" t="s">
        <v>7002</v>
      </c>
      <c r="B1" s="597"/>
      <c r="C1" s="522"/>
      <c r="D1" s="523"/>
      <c r="E1" s="522"/>
      <c r="F1" s="523"/>
      <c r="G1" s="523"/>
      <c r="H1" s="523"/>
      <c r="I1" s="523"/>
      <c r="J1" s="523"/>
      <c r="K1" s="523"/>
      <c r="L1" s="523"/>
      <c r="M1" s="523"/>
      <c r="N1" s="523"/>
      <c r="O1" s="523"/>
      <c r="P1" s="1572"/>
      <c r="Q1" s="1554"/>
      <c r="R1" s="354"/>
      <c r="S1" s="523"/>
      <c r="T1" s="553"/>
      <c r="U1" s="526"/>
      <c r="V1" s="2021"/>
      <c r="W1" s="526"/>
      <c r="X1" s="523" t="str">
        <f>表紙!K13</f>
        <v>ver.4.3_r0_draft_r4_20250901</v>
      </c>
      <c r="Y1" s="526"/>
      <c r="Z1" s="526"/>
      <c r="AA1" s="975"/>
      <c r="AB1" s="2048"/>
      <c r="AC1" s="598"/>
      <c r="AD1" s="2048"/>
      <c r="AE1" s="599"/>
      <c r="AF1" s="2298">
        <f>SUM(AF4:AF382)</f>
        <v>21</v>
      </c>
      <c r="AG1" s="355" t="s">
        <v>3704</v>
      </c>
      <c r="AI1" s="359"/>
    </row>
    <row r="2" spans="1:187" s="362" customFormat="1" ht="36" customHeight="1">
      <c r="A2" s="2583" t="s">
        <v>1673</v>
      </c>
      <c r="B2" s="2583" t="s">
        <v>3705</v>
      </c>
      <c r="C2" s="2553" t="s">
        <v>3706</v>
      </c>
      <c r="D2" s="2554"/>
      <c r="E2" s="2554"/>
      <c r="F2" s="2554"/>
      <c r="G2" s="2554"/>
      <c r="H2" s="2554"/>
      <c r="I2" s="2554"/>
      <c r="J2" s="2554"/>
      <c r="K2" s="2554"/>
      <c r="L2" s="2554"/>
      <c r="M2" s="2554"/>
      <c r="N2" s="2554"/>
      <c r="O2" s="2554"/>
      <c r="P2" s="2554"/>
      <c r="Q2" s="2554"/>
      <c r="R2" s="2555"/>
      <c r="S2" s="2585" t="s">
        <v>3707</v>
      </c>
      <c r="T2" s="2586"/>
      <c r="U2" s="2586"/>
      <c r="V2" s="2586"/>
      <c r="W2" s="2587"/>
      <c r="X2" s="2553" t="s">
        <v>72</v>
      </c>
      <c r="Y2" s="2554"/>
      <c r="Z2" s="2554"/>
      <c r="AA2" s="2555"/>
      <c r="AB2" s="2588" t="s">
        <v>3708</v>
      </c>
      <c r="AC2" s="2589"/>
      <c r="AD2" s="2334" t="s">
        <v>7639</v>
      </c>
      <c r="AE2" s="601" t="s">
        <v>3709</v>
      </c>
      <c r="AF2" s="2299">
        <f>COUNTIF(C:R,"BBIE")</f>
        <v>223</v>
      </c>
      <c r="AG2" s="2578" t="s">
        <v>3710</v>
      </c>
      <c r="AH2" s="2579"/>
      <c r="AI2" s="2580"/>
    </row>
    <row r="3" spans="1:187" s="362" customFormat="1" ht="36">
      <c r="A3" s="2584"/>
      <c r="B3" s="2584"/>
      <c r="C3" s="364" t="s">
        <v>75</v>
      </c>
      <c r="D3" s="84" t="s">
        <v>76</v>
      </c>
      <c r="E3" s="2565" t="s">
        <v>77</v>
      </c>
      <c r="F3" s="2566"/>
      <c r="G3" s="2566"/>
      <c r="H3" s="2566"/>
      <c r="I3" s="2566"/>
      <c r="J3" s="2566"/>
      <c r="K3" s="2566"/>
      <c r="L3" s="2566"/>
      <c r="M3" s="2566"/>
      <c r="N3" s="2566"/>
      <c r="O3" s="2566"/>
      <c r="P3" s="2566"/>
      <c r="Q3" s="2566"/>
      <c r="R3" s="2567"/>
      <c r="S3" s="213" t="s">
        <v>78</v>
      </c>
      <c r="T3" s="213" t="s">
        <v>79</v>
      </c>
      <c r="U3" s="364" t="s">
        <v>80</v>
      </c>
      <c r="V3" s="977" t="s">
        <v>6704</v>
      </c>
      <c r="W3" s="364" t="s">
        <v>3711</v>
      </c>
      <c r="X3" s="155" t="s">
        <v>6645</v>
      </c>
      <c r="Y3" s="364" t="s">
        <v>3365</v>
      </c>
      <c r="Z3" s="364" t="s">
        <v>84</v>
      </c>
      <c r="AA3" s="977" t="s">
        <v>85</v>
      </c>
      <c r="AB3" s="600" t="s">
        <v>7506</v>
      </c>
      <c r="AC3" s="600" t="s">
        <v>7408</v>
      </c>
      <c r="AD3" s="2332" t="s">
        <v>7506</v>
      </c>
      <c r="AE3" s="601" t="s">
        <v>3712</v>
      </c>
      <c r="AF3" s="2299"/>
      <c r="AG3" s="2049" t="s">
        <v>6832</v>
      </c>
      <c r="AH3" s="2049" t="s">
        <v>3714</v>
      </c>
      <c r="AI3" s="2049" t="s">
        <v>3715</v>
      </c>
    </row>
    <row r="4" spans="1:187" ht="35.25" customHeight="1">
      <c r="A4" s="841">
        <f t="shared" ref="A4:A77" si="0">ROW()-ROW(A$3)</f>
        <v>1</v>
      </c>
      <c r="B4" s="368" t="s">
        <v>91</v>
      </c>
      <c r="C4" s="368"/>
      <c r="D4" s="368" t="s">
        <v>92</v>
      </c>
      <c r="E4" s="369" t="s">
        <v>7195</v>
      </c>
      <c r="F4" s="369"/>
      <c r="G4" s="369"/>
      <c r="H4" s="369"/>
      <c r="I4" s="369"/>
      <c r="J4" s="369"/>
      <c r="K4" s="528"/>
      <c r="L4" s="606"/>
      <c r="M4" s="606"/>
      <c r="N4" s="606"/>
      <c r="O4" s="606"/>
      <c r="P4" s="369"/>
      <c r="Q4" s="1519"/>
      <c r="R4" s="607"/>
      <c r="S4" s="371" t="s">
        <v>7201</v>
      </c>
      <c r="T4" s="371" t="s">
        <v>7203</v>
      </c>
      <c r="U4" s="372" t="s">
        <v>96</v>
      </c>
      <c r="V4" s="2036"/>
      <c r="W4" s="1415" t="s">
        <v>6778</v>
      </c>
      <c r="X4" s="371" t="s">
        <v>114</v>
      </c>
      <c r="Y4" s="372" t="s">
        <v>163</v>
      </c>
      <c r="Z4" s="372"/>
      <c r="AA4" s="978" t="s">
        <v>163</v>
      </c>
      <c r="AB4" s="609" t="s">
        <v>99</v>
      </c>
      <c r="AC4" s="609" t="s">
        <v>99</v>
      </c>
      <c r="AD4" s="609" t="s">
        <v>99</v>
      </c>
      <c r="AE4" s="570" t="s">
        <v>163</v>
      </c>
      <c r="AG4" s="573" t="s">
        <v>163</v>
      </c>
      <c r="AH4" s="573" t="s">
        <v>163</v>
      </c>
      <c r="AI4" s="570" t="s">
        <v>163</v>
      </c>
    </row>
    <row r="5" spans="1:187" s="194" customFormat="1" ht="30" customHeight="1">
      <c r="A5" s="841">
        <f t="shared" si="0"/>
        <v>2</v>
      </c>
      <c r="B5" s="610" t="s">
        <v>91</v>
      </c>
      <c r="C5" s="610" t="s">
        <v>100</v>
      </c>
      <c r="D5" s="610" t="s">
        <v>101</v>
      </c>
      <c r="E5" s="611" t="s">
        <v>102</v>
      </c>
      <c r="F5" s="442"/>
      <c r="G5" s="442"/>
      <c r="H5" s="442"/>
      <c r="I5" s="442"/>
      <c r="J5" s="442"/>
      <c r="K5" s="442"/>
      <c r="L5" s="442"/>
      <c r="M5" s="442"/>
      <c r="N5" s="442"/>
      <c r="O5" s="590"/>
      <c r="P5" s="442"/>
      <c r="Q5" s="1555"/>
      <c r="R5" s="443"/>
      <c r="S5" s="612" t="s">
        <v>103</v>
      </c>
      <c r="T5" s="612" t="s">
        <v>104</v>
      </c>
      <c r="U5" s="66" t="s">
        <v>105</v>
      </c>
      <c r="V5" s="742"/>
      <c r="W5" s="402" t="s">
        <v>129</v>
      </c>
      <c r="X5" s="612" t="s">
        <v>99</v>
      </c>
      <c r="Y5" s="613" t="s">
        <v>99</v>
      </c>
      <c r="Z5" s="613"/>
      <c r="AA5" s="979" t="s">
        <v>211</v>
      </c>
      <c r="AB5" s="615" t="s">
        <v>1015</v>
      </c>
      <c r="AC5" s="615" t="s">
        <v>1015</v>
      </c>
      <c r="AD5" s="615"/>
      <c r="AE5" s="570" t="s">
        <v>163</v>
      </c>
      <c r="AF5" s="1947"/>
      <c r="AG5" s="573" t="s">
        <v>163</v>
      </c>
      <c r="AH5" s="573" t="s">
        <v>163</v>
      </c>
      <c r="AI5" s="570" t="s">
        <v>163</v>
      </c>
    </row>
    <row r="6" spans="1:187" s="194" customFormat="1" ht="30" customHeight="1">
      <c r="A6" s="841">
        <f t="shared" si="0"/>
        <v>3</v>
      </c>
      <c r="B6" s="616" t="s">
        <v>91</v>
      </c>
      <c r="C6" s="616" t="s">
        <v>108</v>
      </c>
      <c r="D6" s="616" t="s">
        <v>109</v>
      </c>
      <c r="E6" s="617"/>
      <c r="F6" s="491" t="s">
        <v>110</v>
      </c>
      <c r="G6" s="491"/>
      <c r="H6" s="491"/>
      <c r="I6" s="491"/>
      <c r="J6" s="491"/>
      <c r="K6" s="491"/>
      <c r="L6" s="491"/>
      <c r="M6" s="491"/>
      <c r="N6" s="491"/>
      <c r="O6" s="591"/>
      <c r="P6" s="491"/>
      <c r="Q6" s="1556"/>
      <c r="R6" s="1482"/>
      <c r="S6" s="618" t="s">
        <v>111</v>
      </c>
      <c r="T6" s="618" t="s">
        <v>112</v>
      </c>
      <c r="U6" s="618" t="s">
        <v>113</v>
      </c>
      <c r="V6" s="2045"/>
      <c r="W6" s="155" t="s">
        <v>129</v>
      </c>
      <c r="X6" s="625" t="s">
        <v>99</v>
      </c>
      <c r="Y6" s="217" t="s">
        <v>99</v>
      </c>
      <c r="Z6" s="620"/>
      <c r="AA6" s="980" t="s">
        <v>98</v>
      </c>
      <c r="AB6" s="622" t="s">
        <v>107</v>
      </c>
      <c r="AC6" s="622" t="s">
        <v>107</v>
      </c>
      <c r="AD6" s="622"/>
      <c r="AE6" s="570" t="s">
        <v>163</v>
      </c>
      <c r="AF6" s="1947"/>
      <c r="AG6" s="573" t="s">
        <v>163</v>
      </c>
      <c r="AH6" s="573" t="s">
        <v>163</v>
      </c>
      <c r="AI6" s="570" t="s">
        <v>163</v>
      </c>
    </row>
    <row r="7" spans="1:187" s="194" customFormat="1" ht="30" customHeight="1">
      <c r="A7" s="841">
        <f t="shared" si="0"/>
        <v>4</v>
      </c>
      <c r="B7" s="616" t="s">
        <v>91</v>
      </c>
      <c r="C7" s="187" t="s">
        <v>3720</v>
      </c>
      <c r="D7" s="616" t="s">
        <v>109</v>
      </c>
      <c r="E7" s="617"/>
      <c r="F7" s="624" t="s">
        <v>116</v>
      </c>
      <c r="G7" s="624"/>
      <c r="H7" s="624"/>
      <c r="I7" s="624"/>
      <c r="J7" s="624"/>
      <c r="K7" s="624"/>
      <c r="L7" s="624"/>
      <c r="M7" s="624"/>
      <c r="N7" s="624"/>
      <c r="O7" s="1492"/>
      <c r="P7" s="624"/>
      <c r="Q7" s="1557"/>
      <c r="R7" s="1483"/>
      <c r="S7" s="618" t="s">
        <v>117</v>
      </c>
      <c r="T7" s="618" t="s">
        <v>118</v>
      </c>
      <c r="U7" s="618" t="s">
        <v>119</v>
      </c>
      <c r="V7" s="2045"/>
      <c r="W7" s="155" t="s">
        <v>1038</v>
      </c>
      <c r="X7" s="625"/>
      <c r="Y7" s="217"/>
      <c r="Z7" s="620"/>
      <c r="AA7" s="980" t="s">
        <v>98</v>
      </c>
      <c r="AB7" s="592" t="s">
        <v>107</v>
      </c>
      <c r="AC7" s="592" t="s">
        <v>107</v>
      </c>
      <c r="AD7" s="592"/>
      <c r="AE7" s="570" t="s">
        <v>163</v>
      </c>
      <c r="AF7" s="1947" t="s">
        <v>7275</v>
      </c>
      <c r="AG7" s="573" t="s">
        <v>163</v>
      </c>
      <c r="AH7" s="573" t="s">
        <v>163</v>
      </c>
      <c r="AI7" s="570" t="s">
        <v>163</v>
      </c>
    </row>
    <row r="8" spans="1:187" s="409" customFormat="1" ht="30" customHeight="1">
      <c r="A8" s="841">
        <f t="shared" si="0"/>
        <v>5</v>
      </c>
      <c r="B8" s="626" t="s">
        <v>91</v>
      </c>
      <c r="C8" s="626" t="s">
        <v>123</v>
      </c>
      <c r="D8" s="626" t="s">
        <v>124</v>
      </c>
      <c r="E8" s="627"/>
      <c r="F8" s="405" t="s">
        <v>1680</v>
      </c>
      <c r="G8" s="406"/>
      <c r="H8" s="406"/>
      <c r="I8" s="406"/>
      <c r="J8" s="406"/>
      <c r="K8" s="406"/>
      <c r="L8" s="406"/>
      <c r="M8" s="406"/>
      <c r="N8" s="406"/>
      <c r="O8" s="406"/>
      <c r="P8" s="480"/>
      <c r="Q8" s="1558"/>
      <c r="R8" s="1484"/>
      <c r="S8" s="628" t="s">
        <v>126</v>
      </c>
      <c r="T8" s="628" t="s">
        <v>127</v>
      </c>
      <c r="U8" s="78" t="s">
        <v>128</v>
      </c>
      <c r="V8" s="741"/>
      <c r="W8" s="395" t="s">
        <v>129</v>
      </c>
      <c r="X8" s="1402" t="s">
        <v>98</v>
      </c>
      <c r="Y8" s="565" t="s">
        <v>98</v>
      </c>
      <c r="Z8" s="629"/>
      <c r="AA8" s="981" t="s">
        <v>98</v>
      </c>
      <c r="AB8" s="631" t="s">
        <v>1015</v>
      </c>
      <c r="AC8" s="631" t="s">
        <v>1015</v>
      </c>
      <c r="AD8" s="631"/>
      <c r="AE8" s="623" t="s">
        <v>3721</v>
      </c>
      <c r="AF8" s="1947"/>
      <c r="AG8" s="193" t="s">
        <v>3722</v>
      </c>
      <c r="AH8" s="187" t="s">
        <v>3723</v>
      </c>
      <c r="AI8" s="193" t="s">
        <v>128</v>
      </c>
    </row>
    <row r="9" spans="1:187" s="194" customFormat="1" ht="30" customHeight="1">
      <c r="A9" s="841">
        <f t="shared" si="0"/>
        <v>6</v>
      </c>
      <c r="B9" s="610" t="s">
        <v>91</v>
      </c>
      <c r="C9" s="610" t="s">
        <v>3724</v>
      </c>
      <c r="D9" s="610" t="s">
        <v>131</v>
      </c>
      <c r="E9" s="611"/>
      <c r="F9" s="442"/>
      <c r="G9" s="442" t="s">
        <v>2859</v>
      </c>
      <c r="H9" s="442"/>
      <c r="I9" s="442"/>
      <c r="J9" s="442"/>
      <c r="K9" s="442"/>
      <c r="L9" s="442"/>
      <c r="M9" s="442"/>
      <c r="N9" s="442"/>
      <c r="O9" s="590"/>
      <c r="P9" s="442"/>
      <c r="Q9" s="1555"/>
      <c r="R9" s="443"/>
      <c r="S9" s="612" t="s">
        <v>133</v>
      </c>
      <c r="T9" s="612" t="s">
        <v>134</v>
      </c>
      <c r="U9" s="612" t="s">
        <v>135</v>
      </c>
      <c r="V9" s="979"/>
      <c r="W9" s="402" t="s">
        <v>129</v>
      </c>
      <c r="X9" s="1403" t="s">
        <v>98</v>
      </c>
      <c r="Y9" s="566" t="s">
        <v>98</v>
      </c>
      <c r="Z9" s="613"/>
      <c r="AA9" s="982" t="s">
        <v>98</v>
      </c>
      <c r="AB9" s="632" t="s">
        <v>99</v>
      </c>
      <c r="AC9" s="632" t="s">
        <v>99</v>
      </c>
      <c r="AD9" s="632"/>
      <c r="AE9" s="570" t="s">
        <v>163</v>
      </c>
      <c r="AF9" s="1947"/>
      <c r="AG9" s="573" t="s">
        <v>163</v>
      </c>
      <c r="AH9" s="573" t="s">
        <v>163</v>
      </c>
      <c r="AI9" s="570" t="s">
        <v>163</v>
      </c>
    </row>
    <row r="10" spans="1:187" s="194" customFormat="1" ht="36">
      <c r="A10" s="841">
        <f t="shared" si="0"/>
        <v>7</v>
      </c>
      <c r="B10" s="187" t="s">
        <v>91</v>
      </c>
      <c r="C10" s="187" t="s">
        <v>1684</v>
      </c>
      <c r="D10" s="187" t="s">
        <v>675</v>
      </c>
      <c r="E10" s="617"/>
      <c r="F10" s="491"/>
      <c r="G10" s="491"/>
      <c r="H10" s="491" t="s">
        <v>2860</v>
      </c>
      <c r="I10" s="491"/>
      <c r="J10" s="491"/>
      <c r="K10" s="491"/>
      <c r="L10" s="491"/>
      <c r="M10" s="491" ph="1"/>
      <c r="N10" s="491"/>
      <c r="O10" s="591"/>
      <c r="P10" s="491"/>
      <c r="Q10" s="1556"/>
      <c r="R10" s="1482"/>
      <c r="S10" s="618" t="s">
        <v>139</v>
      </c>
      <c r="T10" s="618" t="s">
        <v>140</v>
      </c>
      <c r="U10" s="84" t="s">
        <v>105</v>
      </c>
      <c r="V10" s="689"/>
      <c r="W10" s="155" t="s">
        <v>129</v>
      </c>
      <c r="X10" s="625" t="s">
        <v>254</v>
      </c>
      <c r="Y10" s="620" t="s">
        <v>142</v>
      </c>
      <c r="Z10" s="620" t="s">
        <v>143</v>
      </c>
      <c r="AA10" s="980" t="s">
        <v>7409</v>
      </c>
      <c r="AB10" s="622" t="s">
        <v>107</v>
      </c>
      <c r="AC10" s="622" t="s">
        <v>107</v>
      </c>
      <c r="AD10" s="622"/>
      <c r="AE10" s="623" t="s">
        <v>3726</v>
      </c>
      <c r="AF10" s="1947">
        <v>1</v>
      </c>
      <c r="AG10" s="193" t="s">
        <v>3727</v>
      </c>
      <c r="AH10" s="187" t="s">
        <v>3728</v>
      </c>
      <c r="AI10" s="193" t="s">
        <v>128</v>
      </c>
    </row>
    <row r="11" spans="1:187" s="194" customFormat="1" ht="30" customHeight="1">
      <c r="A11" s="841">
        <f t="shared" si="0"/>
        <v>8</v>
      </c>
      <c r="B11" s="616" t="s">
        <v>91</v>
      </c>
      <c r="C11" s="616" t="s">
        <v>145</v>
      </c>
      <c r="D11" s="616" t="s">
        <v>109</v>
      </c>
      <c r="E11" s="617"/>
      <c r="F11" s="491"/>
      <c r="G11" s="491"/>
      <c r="H11" s="491" t="s">
        <v>3729</v>
      </c>
      <c r="I11" s="491"/>
      <c r="J11" s="491"/>
      <c r="K11" s="491"/>
      <c r="L11" s="491"/>
      <c r="M11" s="491"/>
      <c r="N11" s="491"/>
      <c r="O11" s="591"/>
      <c r="P11" s="491"/>
      <c r="Q11" s="1556"/>
      <c r="R11" s="1482"/>
      <c r="S11" s="618" t="s">
        <v>147</v>
      </c>
      <c r="T11" s="618" t="s">
        <v>148</v>
      </c>
      <c r="U11" s="618" t="s">
        <v>113</v>
      </c>
      <c r="V11" s="2045"/>
      <c r="W11" s="155" t="s">
        <v>129</v>
      </c>
      <c r="X11" s="625"/>
      <c r="Y11" s="620"/>
      <c r="Z11" s="620"/>
      <c r="AA11" s="621"/>
      <c r="AB11" s="592" t="s">
        <v>107</v>
      </c>
      <c r="AC11" s="592" t="s">
        <v>107</v>
      </c>
      <c r="AD11" s="592"/>
      <c r="AE11" s="570" t="s">
        <v>163</v>
      </c>
      <c r="AF11" s="1947"/>
      <c r="AG11" s="573" t="s">
        <v>163</v>
      </c>
      <c r="AH11" s="573" t="s">
        <v>163</v>
      </c>
      <c r="AI11" s="570" t="s">
        <v>163</v>
      </c>
    </row>
    <row r="12" spans="1:187" s="396" customFormat="1" ht="35.25" customHeight="1">
      <c r="A12" s="841">
        <f t="shared" si="0"/>
        <v>9</v>
      </c>
      <c r="B12" s="633" t="s">
        <v>91</v>
      </c>
      <c r="C12" s="633" t="s">
        <v>150</v>
      </c>
      <c r="D12" s="633" t="s">
        <v>124</v>
      </c>
      <c r="E12" s="634"/>
      <c r="F12" s="635"/>
      <c r="G12" s="635"/>
      <c r="H12" s="636" t="s">
        <v>3730</v>
      </c>
      <c r="I12" s="638"/>
      <c r="J12" s="638"/>
      <c r="K12" s="638"/>
      <c r="L12" s="638"/>
      <c r="M12" s="638"/>
      <c r="N12" s="638"/>
      <c r="O12" s="638"/>
      <c r="P12" s="675"/>
      <c r="Q12" s="1559"/>
      <c r="R12" s="1485"/>
      <c r="S12" s="640" t="s">
        <v>152</v>
      </c>
      <c r="T12" s="640" t="s">
        <v>153</v>
      </c>
      <c r="U12" s="78" t="s">
        <v>128</v>
      </c>
      <c r="V12" s="741"/>
      <c r="W12" s="593" t="s">
        <v>129</v>
      </c>
      <c r="X12" s="1404" t="s">
        <v>99</v>
      </c>
      <c r="Y12" s="641" t="s">
        <v>99</v>
      </c>
      <c r="Z12" s="642"/>
      <c r="AA12" s="983"/>
      <c r="AB12" s="644" t="s">
        <v>1015</v>
      </c>
      <c r="AC12" s="644" t="s">
        <v>1015</v>
      </c>
      <c r="AD12" s="644"/>
      <c r="AE12" s="570" t="s">
        <v>163</v>
      </c>
      <c r="AF12" s="1947"/>
      <c r="AG12" s="573" t="s">
        <v>163</v>
      </c>
      <c r="AH12" s="573" t="s">
        <v>163</v>
      </c>
      <c r="AI12" s="570" t="s">
        <v>163</v>
      </c>
    </row>
    <row r="13" spans="1:187" s="381" customFormat="1" ht="30" customHeight="1">
      <c r="A13" s="841">
        <f t="shared" si="0"/>
        <v>10</v>
      </c>
      <c r="B13" s="645" t="s">
        <v>91</v>
      </c>
      <c r="C13" s="645" t="s">
        <v>154</v>
      </c>
      <c r="D13" s="645" t="s">
        <v>131</v>
      </c>
      <c r="E13" s="646"/>
      <c r="F13" s="647"/>
      <c r="G13" s="647"/>
      <c r="H13" s="647"/>
      <c r="I13" s="647" t="s">
        <v>3731</v>
      </c>
      <c r="J13" s="647"/>
      <c r="K13" s="647"/>
      <c r="L13" s="647"/>
      <c r="M13" s="647"/>
      <c r="N13" s="647"/>
      <c r="O13" s="1493"/>
      <c r="P13" s="647"/>
      <c r="Q13" s="1560"/>
      <c r="R13" s="1486"/>
      <c r="S13" s="648" t="s">
        <v>156</v>
      </c>
      <c r="T13" s="648" t="s">
        <v>157</v>
      </c>
      <c r="U13" s="648" t="s">
        <v>158</v>
      </c>
      <c r="V13" s="2046"/>
      <c r="W13" s="379" t="s">
        <v>129</v>
      </c>
      <c r="X13" s="1405" t="s">
        <v>99</v>
      </c>
      <c r="Y13" s="649" t="s">
        <v>99</v>
      </c>
      <c r="Z13" s="650"/>
      <c r="AA13" s="984"/>
      <c r="AB13" s="632" t="s">
        <v>99</v>
      </c>
      <c r="AC13" s="632" t="s">
        <v>99</v>
      </c>
      <c r="AD13" s="632"/>
      <c r="AE13" s="570" t="s">
        <v>163</v>
      </c>
      <c r="AF13" s="1947"/>
      <c r="AG13" s="573" t="s">
        <v>163</v>
      </c>
      <c r="AH13" s="573" t="s">
        <v>163</v>
      </c>
      <c r="AI13" s="570" t="s">
        <v>163</v>
      </c>
      <c r="AJ13" s="265"/>
      <c r="AK13" s="265"/>
      <c r="AL13" s="265"/>
      <c r="AM13" s="265"/>
      <c r="AN13" s="265"/>
      <c r="AO13" s="265"/>
      <c r="AP13" s="265"/>
      <c r="AQ13" s="265"/>
      <c r="AR13" s="265"/>
      <c r="AS13" s="265"/>
      <c r="AT13" s="265"/>
      <c r="AU13" s="265"/>
      <c r="AV13" s="265"/>
      <c r="AW13" s="265"/>
      <c r="AX13" s="265"/>
      <c r="AY13" s="265"/>
      <c r="AZ13" s="265"/>
      <c r="BA13" s="265"/>
      <c r="BB13" s="265"/>
      <c r="BC13" s="265"/>
      <c r="BD13" s="265"/>
      <c r="BE13" s="265"/>
      <c r="BF13" s="265"/>
      <c r="BG13" s="265"/>
      <c r="BH13" s="265"/>
      <c r="BI13" s="265"/>
      <c r="BJ13" s="265"/>
      <c r="BK13" s="265"/>
      <c r="BL13" s="265"/>
      <c r="BM13" s="265"/>
      <c r="BN13" s="265"/>
      <c r="BO13" s="265"/>
      <c r="BP13" s="265"/>
      <c r="BQ13" s="265"/>
      <c r="BR13" s="265"/>
      <c r="BS13" s="265"/>
      <c r="BT13" s="265"/>
      <c r="BU13" s="265"/>
      <c r="BV13" s="265"/>
      <c r="BW13" s="265"/>
      <c r="BX13" s="265"/>
      <c r="BY13" s="265"/>
      <c r="BZ13" s="265"/>
      <c r="CA13" s="265"/>
      <c r="CB13" s="265"/>
      <c r="CC13" s="265"/>
      <c r="CD13" s="265"/>
      <c r="CE13" s="265"/>
      <c r="CF13" s="265"/>
      <c r="CG13" s="265"/>
      <c r="CH13" s="265"/>
      <c r="CI13" s="265"/>
      <c r="CJ13" s="265"/>
      <c r="CK13" s="265"/>
      <c r="CL13" s="265"/>
      <c r="CM13" s="265"/>
      <c r="CN13" s="265"/>
      <c r="CO13" s="265"/>
      <c r="CP13" s="265"/>
      <c r="CQ13" s="265"/>
      <c r="CR13" s="265"/>
      <c r="CS13" s="265"/>
      <c r="CT13" s="265"/>
      <c r="CU13" s="265"/>
      <c r="CV13" s="265"/>
      <c r="CW13" s="265"/>
      <c r="CX13" s="265"/>
      <c r="CY13" s="265"/>
      <c r="CZ13" s="265"/>
      <c r="DA13" s="265"/>
      <c r="DB13" s="265"/>
      <c r="DC13" s="265"/>
      <c r="DD13" s="265"/>
      <c r="DE13" s="265"/>
      <c r="DF13" s="265"/>
      <c r="DG13" s="265"/>
      <c r="DH13" s="265"/>
      <c r="DI13" s="265"/>
      <c r="DJ13" s="265"/>
      <c r="DK13" s="265"/>
      <c r="DL13" s="265"/>
      <c r="DM13" s="265"/>
      <c r="DN13" s="265"/>
      <c r="DO13" s="265"/>
      <c r="DP13" s="265"/>
      <c r="DQ13" s="265"/>
      <c r="DR13" s="265"/>
      <c r="DS13" s="265"/>
      <c r="DT13" s="265"/>
      <c r="DU13" s="265"/>
      <c r="DV13" s="265"/>
      <c r="DW13" s="265"/>
      <c r="DX13" s="265"/>
      <c r="DY13" s="265"/>
      <c r="DZ13" s="265"/>
      <c r="EA13" s="265"/>
      <c r="EB13" s="265"/>
      <c r="EC13" s="265"/>
      <c r="ED13" s="265"/>
      <c r="EE13" s="265"/>
      <c r="EF13" s="265"/>
      <c r="EG13" s="265"/>
      <c r="EH13" s="265"/>
      <c r="EI13" s="265"/>
      <c r="EJ13" s="265"/>
      <c r="EK13" s="265"/>
      <c r="EL13" s="265"/>
      <c r="EM13" s="265"/>
      <c r="EN13" s="265"/>
      <c r="EO13" s="265"/>
      <c r="EP13" s="265"/>
      <c r="EQ13" s="265"/>
      <c r="ER13" s="265"/>
      <c r="ES13" s="265"/>
      <c r="ET13" s="265"/>
      <c r="EU13" s="265"/>
      <c r="EV13" s="265"/>
      <c r="EW13" s="265"/>
      <c r="EX13" s="265"/>
      <c r="EY13" s="265"/>
      <c r="EZ13" s="265"/>
      <c r="FA13" s="265"/>
      <c r="FB13" s="265"/>
      <c r="FC13" s="265"/>
      <c r="FD13" s="265"/>
      <c r="FE13" s="265"/>
      <c r="FF13" s="265"/>
      <c r="FG13" s="265"/>
      <c r="FH13" s="265"/>
      <c r="FI13" s="265"/>
      <c r="FJ13" s="265"/>
      <c r="FK13" s="265"/>
      <c r="FL13" s="265"/>
      <c r="FM13" s="265"/>
      <c r="FN13" s="265"/>
      <c r="FO13" s="265"/>
      <c r="FP13" s="265"/>
      <c r="FQ13" s="265"/>
      <c r="FR13" s="265"/>
      <c r="FS13" s="265"/>
      <c r="FT13" s="265"/>
      <c r="FU13" s="265"/>
      <c r="FV13" s="265"/>
      <c r="FW13" s="265"/>
      <c r="FX13" s="265"/>
      <c r="FY13" s="265"/>
      <c r="FZ13" s="265"/>
      <c r="GA13" s="265"/>
      <c r="GB13" s="265"/>
      <c r="GC13" s="265"/>
      <c r="GD13" s="265"/>
      <c r="GE13" s="265"/>
    </row>
    <row r="14" spans="1:187" ht="36">
      <c r="A14" s="841">
        <f t="shared" si="0"/>
        <v>11</v>
      </c>
      <c r="B14" s="652" t="s">
        <v>91</v>
      </c>
      <c r="C14" s="652" t="s">
        <v>159</v>
      </c>
      <c r="D14" s="652" t="s">
        <v>109</v>
      </c>
      <c r="E14" s="653"/>
      <c r="F14" s="654"/>
      <c r="G14" s="654"/>
      <c r="H14" s="654"/>
      <c r="I14" s="654"/>
      <c r="J14" s="654" t="s">
        <v>3732</v>
      </c>
      <c r="K14" s="654"/>
      <c r="L14" s="654"/>
      <c r="M14" s="654"/>
      <c r="N14" s="654"/>
      <c r="O14" s="1494"/>
      <c r="P14" s="654"/>
      <c r="Q14" s="1561"/>
      <c r="R14" s="1487"/>
      <c r="S14" s="363" t="s">
        <v>161</v>
      </c>
      <c r="T14" s="363" t="s">
        <v>162</v>
      </c>
      <c r="U14" s="84" t="s">
        <v>105</v>
      </c>
      <c r="V14" s="689"/>
      <c r="W14" s="364" t="s">
        <v>129</v>
      </c>
      <c r="X14" s="655" t="s">
        <v>98</v>
      </c>
      <c r="Y14" s="602" t="s">
        <v>98</v>
      </c>
      <c r="Z14" s="602" t="s">
        <v>143</v>
      </c>
      <c r="AA14" s="602"/>
      <c r="AB14" s="622" t="s">
        <v>107</v>
      </c>
      <c r="AC14" s="622" t="s">
        <v>107</v>
      </c>
      <c r="AD14" s="622"/>
      <c r="AE14" s="623" t="s">
        <v>3733</v>
      </c>
      <c r="AF14" s="1947">
        <v>1</v>
      </c>
      <c r="AG14" s="374" t="s">
        <v>3734</v>
      </c>
      <c r="AH14" s="382" t="s">
        <v>3735</v>
      </c>
      <c r="AI14" s="374" t="s">
        <v>128</v>
      </c>
    </row>
    <row r="15" spans="1:187" ht="30" customHeight="1">
      <c r="A15" s="841">
        <f t="shared" si="0"/>
        <v>12</v>
      </c>
      <c r="B15" s="652" t="s">
        <v>91</v>
      </c>
      <c r="C15" s="652" t="s">
        <v>3736</v>
      </c>
      <c r="D15" s="652" t="s">
        <v>109</v>
      </c>
      <c r="E15" s="653"/>
      <c r="F15" s="654"/>
      <c r="G15" s="654"/>
      <c r="H15" s="654"/>
      <c r="I15" s="654"/>
      <c r="J15" s="654" t="s">
        <v>165</v>
      </c>
      <c r="K15" s="654"/>
      <c r="L15" s="654"/>
      <c r="M15" s="654"/>
      <c r="N15" s="654"/>
      <c r="O15" s="1494"/>
      <c r="P15" s="654"/>
      <c r="Q15" s="1561"/>
      <c r="R15" s="1487"/>
      <c r="S15" s="363" t="s">
        <v>166</v>
      </c>
      <c r="T15" s="363" t="s">
        <v>167</v>
      </c>
      <c r="U15" s="84" t="s">
        <v>105</v>
      </c>
      <c r="V15" s="689"/>
      <c r="W15" s="364" t="s">
        <v>129</v>
      </c>
      <c r="X15" s="655"/>
      <c r="Y15" s="360"/>
      <c r="Z15" s="656"/>
      <c r="AA15" s="976"/>
      <c r="AB15" s="622" t="s">
        <v>107</v>
      </c>
      <c r="AC15" s="622" t="s">
        <v>107</v>
      </c>
      <c r="AD15" s="622"/>
      <c r="AE15" s="623" t="s">
        <v>163</v>
      </c>
      <c r="AG15" s="622" t="s">
        <v>163</v>
      </c>
      <c r="AH15" s="622" t="s">
        <v>163</v>
      </c>
      <c r="AI15" s="623" t="s">
        <v>163</v>
      </c>
    </row>
    <row r="16" spans="1:187" s="396" customFormat="1" ht="30" customHeight="1">
      <c r="A16" s="841">
        <f t="shared" si="0"/>
        <v>13</v>
      </c>
      <c r="B16" s="633" t="s">
        <v>91</v>
      </c>
      <c r="C16" s="633" t="s">
        <v>169</v>
      </c>
      <c r="D16" s="633" t="s">
        <v>124</v>
      </c>
      <c r="E16" s="634"/>
      <c r="F16" s="636" t="s">
        <v>170</v>
      </c>
      <c r="G16" s="638"/>
      <c r="H16" s="638"/>
      <c r="I16" s="638"/>
      <c r="J16" s="638"/>
      <c r="K16" s="638"/>
      <c r="L16" s="638"/>
      <c r="M16" s="638"/>
      <c r="N16" s="638"/>
      <c r="O16" s="638"/>
      <c r="P16" s="1490"/>
      <c r="Q16" s="1562"/>
      <c r="R16" s="1488"/>
      <c r="S16" s="640" t="s">
        <v>171</v>
      </c>
      <c r="T16" s="640" t="s">
        <v>172</v>
      </c>
      <c r="U16" s="640" t="s">
        <v>119</v>
      </c>
      <c r="V16" s="2121"/>
      <c r="W16" s="593" t="s">
        <v>129</v>
      </c>
      <c r="X16" s="1404" t="s">
        <v>99</v>
      </c>
      <c r="Y16" s="641" t="s">
        <v>99</v>
      </c>
      <c r="Z16" s="642"/>
      <c r="AA16" s="983"/>
      <c r="AB16" s="658" t="s">
        <v>107</v>
      </c>
      <c r="AC16" s="658" t="s">
        <v>107</v>
      </c>
      <c r="AD16" s="658"/>
      <c r="AE16" s="623" t="s">
        <v>163</v>
      </c>
      <c r="AF16" s="1947"/>
      <c r="AG16" s="622" t="s">
        <v>163</v>
      </c>
      <c r="AH16" s="622" t="s">
        <v>163</v>
      </c>
      <c r="AI16" s="623" t="s">
        <v>163</v>
      </c>
    </row>
    <row r="17" spans="1:35" s="381" customFormat="1" ht="30" customHeight="1">
      <c r="A17" s="841">
        <f t="shared" si="0"/>
        <v>14</v>
      </c>
      <c r="B17" s="645" t="s">
        <v>91</v>
      </c>
      <c r="C17" s="645" t="s">
        <v>130</v>
      </c>
      <c r="D17" s="645" t="s">
        <v>131</v>
      </c>
      <c r="E17" s="646"/>
      <c r="F17" s="647"/>
      <c r="G17" s="647" t="s">
        <v>132</v>
      </c>
      <c r="H17" s="647"/>
      <c r="I17" s="647"/>
      <c r="J17" s="647"/>
      <c r="K17" s="647"/>
      <c r="L17" s="647"/>
      <c r="M17" s="647"/>
      <c r="N17" s="647"/>
      <c r="O17" s="1493"/>
      <c r="P17" s="647"/>
      <c r="Q17" s="1560"/>
      <c r="R17" s="1486"/>
      <c r="S17" s="648" t="s">
        <v>173</v>
      </c>
      <c r="T17" s="648" t="s">
        <v>174</v>
      </c>
      <c r="U17" s="648" t="s">
        <v>135</v>
      </c>
      <c r="V17" s="2046"/>
      <c r="W17" s="379" t="s">
        <v>129</v>
      </c>
      <c r="X17" s="1405" t="s">
        <v>99</v>
      </c>
      <c r="Y17" s="649" t="s">
        <v>99</v>
      </c>
      <c r="Z17" s="650"/>
      <c r="AA17" s="984"/>
      <c r="AB17" s="632" t="s">
        <v>136</v>
      </c>
      <c r="AC17" s="632" t="s">
        <v>136</v>
      </c>
      <c r="AD17" s="632"/>
      <c r="AE17" s="623" t="s">
        <v>163</v>
      </c>
      <c r="AF17" s="1947"/>
      <c r="AG17" s="622" t="s">
        <v>163</v>
      </c>
      <c r="AH17" s="622" t="s">
        <v>163</v>
      </c>
      <c r="AI17" s="623" t="s">
        <v>163</v>
      </c>
    </row>
    <row r="18" spans="1:35" ht="30" customHeight="1">
      <c r="A18" s="841">
        <f t="shared" si="0"/>
        <v>15</v>
      </c>
      <c r="B18" s="652" t="s">
        <v>91</v>
      </c>
      <c r="C18" s="652" t="s">
        <v>137</v>
      </c>
      <c r="D18" s="652" t="s">
        <v>109</v>
      </c>
      <c r="E18" s="653"/>
      <c r="F18" s="654"/>
      <c r="G18" s="654"/>
      <c r="H18" s="654" t="s">
        <v>138</v>
      </c>
      <c r="I18" s="654"/>
      <c r="J18" s="654"/>
      <c r="K18" s="654"/>
      <c r="L18" s="654"/>
      <c r="M18" s="654"/>
      <c r="N18" s="654"/>
      <c r="O18" s="1494"/>
      <c r="P18" s="654"/>
      <c r="Q18" s="1561"/>
      <c r="R18" s="1487"/>
      <c r="S18" s="363" t="s">
        <v>175</v>
      </c>
      <c r="T18" s="363" t="s">
        <v>176</v>
      </c>
      <c r="U18" s="363" t="s">
        <v>119</v>
      </c>
      <c r="V18" s="2047"/>
      <c r="W18" s="364" t="s">
        <v>129</v>
      </c>
      <c r="X18" s="655" t="s">
        <v>99</v>
      </c>
      <c r="Y18" s="656" t="s">
        <v>177</v>
      </c>
      <c r="Z18" s="656"/>
      <c r="AA18" s="657"/>
      <c r="AB18" s="622" t="s">
        <v>107</v>
      </c>
      <c r="AC18" s="622" t="s">
        <v>107</v>
      </c>
      <c r="AD18" s="622"/>
      <c r="AE18" s="623" t="s">
        <v>163</v>
      </c>
      <c r="AG18" s="622" t="s">
        <v>163</v>
      </c>
      <c r="AH18" s="622" t="s">
        <v>163</v>
      </c>
      <c r="AI18" s="623" t="s">
        <v>163</v>
      </c>
    </row>
    <row r="19" spans="1:35" ht="30" customHeight="1">
      <c r="A19" s="841">
        <f t="shared" si="0"/>
        <v>16</v>
      </c>
      <c r="B19" s="652" t="s">
        <v>91</v>
      </c>
      <c r="C19" s="652" t="s">
        <v>145</v>
      </c>
      <c r="D19" s="652" t="s">
        <v>109</v>
      </c>
      <c r="E19" s="653"/>
      <c r="F19" s="654"/>
      <c r="G19" s="654"/>
      <c r="H19" s="654" t="s">
        <v>146</v>
      </c>
      <c r="I19" s="654"/>
      <c r="J19" s="654"/>
      <c r="K19" s="654"/>
      <c r="L19" s="654"/>
      <c r="M19" s="654"/>
      <c r="N19" s="654"/>
      <c r="O19" s="1494"/>
      <c r="P19" s="654"/>
      <c r="Q19" s="1561"/>
      <c r="R19" s="1487"/>
      <c r="S19" s="363" t="s">
        <v>178</v>
      </c>
      <c r="T19" s="363" t="s">
        <v>179</v>
      </c>
      <c r="U19" s="363" t="s">
        <v>119</v>
      </c>
      <c r="V19" s="2047"/>
      <c r="W19" s="364" t="s">
        <v>129</v>
      </c>
      <c r="X19" s="655"/>
      <c r="Y19" s="656"/>
      <c r="Z19" s="656"/>
      <c r="AA19" s="657"/>
      <c r="AB19" s="622" t="s">
        <v>107</v>
      </c>
      <c r="AC19" s="622" t="s">
        <v>107</v>
      </c>
      <c r="AD19" s="622"/>
      <c r="AE19" s="623" t="s">
        <v>163</v>
      </c>
      <c r="AG19" s="622" t="s">
        <v>163</v>
      </c>
      <c r="AH19" s="622" t="s">
        <v>163</v>
      </c>
      <c r="AI19" s="623" t="s">
        <v>163</v>
      </c>
    </row>
    <row r="20" spans="1:35" s="396" customFormat="1" ht="18" customHeight="1">
      <c r="A20" s="841">
        <f t="shared" si="0"/>
        <v>17</v>
      </c>
      <c r="B20" s="633" t="s">
        <v>91</v>
      </c>
      <c r="C20" s="633" t="s">
        <v>1682</v>
      </c>
      <c r="D20" s="633" t="s">
        <v>124</v>
      </c>
      <c r="E20" s="634"/>
      <c r="F20" s="636" t="s">
        <v>3737</v>
      </c>
      <c r="G20" s="638"/>
      <c r="H20" s="638"/>
      <c r="I20" s="638"/>
      <c r="J20" s="638"/>
      <c r="K20" s="638"/>
      <c r="L20" s="638"/>
      <c r="M20" s="638"/>
      <c r="N20" s="638"/>
      <c r="O20" s="638"/>
      <c r="P20" s="1490"/>
      <c r="Q20" s="1562"/>
      <c r="R20" s="1488"/>
      <c r="S20" s="640" t="s">
        <v>182</v>
      </c>
      <c r="T20" s="640" t="s">
        <v>183</v>
      </c>
      <c r="U20" s="640" t="s">
        <v>113</v>
      </c>
      <c r="V20" s="2121"/>
      <c r="W20" s="593" t="s">
        <v>129</v>
      </c>
      <c r="X20" s="1404" t="s">
        <v>99</v>
      </c>
      <c r="Y20" s="641" t="s">
        <v>99</v>
      </c>
      <c r="Z20" s="642"/>
      <c r="AA20" s="983"/>
      <c r="AB20" s="659" t="s">
        <v>107</v>
      </c>
      <c r="AC20" s="659" t="s">
        <v>107</v>
      </c>
      <c r="AD20" s="659"/>
      <c r="AE20" s="623" t="s">
        <v>163</v>
      </c>
      <c r="AF20" s="1947"/>
      <c r="AG20" s="622" t="s">
        <v>163</v>
      </c>
      <c r="AH20" s="622" t="s">
        <v>163</v>
      </c>
      <c r="AI20" s="623" t="s">
        <v>163</v>
      </c>
    </row>
    <row r="21" spans="1:35" s="381" customFormat="1" ht="30" customHeight="1">
      <c r="A21" s="841">
        <f t="shared" si="0"/>
        <v>18</v>
      </c>
      <c r="B21" s="645" t="s">
        <v>91</v>
      </c>
      <c r="C21" s="645" t="s">
        <v>130</v>
      </c>
      <c r="D21" s="645" t="s">
        <v>131</v>
      </c>
      <c r="E21" s="646"/>
      <c r="F21" s="647"/>
      <c r="G21" s="647" t="s">
        <v>132</v>
      </c>
      <c r="H21" s="647"/>
      <c r="I21" s="647"/>
      <c r="J21" s="647"/>
      <c r="K21" s="647"/>
      <c r="L21" s="647"/>
      <c r="M21" s="647"/>
      <c r="N21" s="647"/>
      <c r="O21" s="1493"/>
      <c r="P21" s="647"/>
      <c r="Q21" s="1560"/>
      <c r="R21" s="1486"/>
      <c r="S21" s="648" t="s">
        <v>184</v>
      </c>
      <c r="T21" s="648" t="s">
        <v>3738</v>
      </c>
      <c r="U21" s="648" t="s">
        <v>135</v>
      </c>
      <c r="V21" s="2046"/>
      <c r="W21" s="379" t="s">
        <v>129</v>
      </c>
      <c r="X21" s="1405" t="s">
        <v>99</v>
      </c>
      <c r="Y21" s="649" t="s">
        <v>99</v>
      </c>
      <c r="Z21" s="650"/>
      <c r="AA21" s="984"/>
      <c r="AB21" s="632" t="s">
        <v>211</v>
      </c>
      <c r="AC21" s="632" t="s">
        <v>211</v>
      </c>
      <c r="AD21" s="632"/>
      <c r="AE21" s="623" t="s">
        <v>163</v>
      </c>
      <c r="AF21" s="1947"/>
      <c r="AG21" s="622" t="s">
        <v>163</v>
      </c>
      <c r="AH21" s="622" t="s">
        <v>163</v>
      </c>
      <c r="AI21" s="623" t="s">
        <v>163</v>
      </c>
    </row>
    <row r="22" spans="1:35" ht="30" customHeight="1">
      <c r="A22" s="841">
        <f t="shared" si="0"/>
        <v>19</v>
      </c>
      <c r="B22" s="652" t="s">
        <v>91</v>
      </c>
      <c r="C22" s="652" t="s">
        <v>137</v>
      </c>
      <c r="D22" s="652" t="s">
        <v>109</v>
      </c>
      <c r="E22" s="653"/>
      <c r="F22" s="654"/>
      <c r="G22" s="654"/>
      <c r="H22" s="654" t="s">
        <v>138</v>
      </c>
      <c r="I22" s="654"/>
      <c r="J22" s="654"/>
      <c r="K22" s="654"/>
      <c r="L22" s="654"/>
      <c r="M22" s="654"/>
      <c r="N22" s="654"/>
      <c r="O22" s="1494"/>
      <c r="P22" s="654"/>
      <c r="Q22" s="1561"/>
      <c r="R22" s="1487"/>
      <c r="S22" s="363" t="s">
        <v>186</v>
      </c>
      <c r="T22" s="363" t="s">
        <v>3739</v>
      </c>
      <c r="U22" s="363" t="s">
        <v>119</v>
      </c>
      <c r="V22" s="2047"/>
      <c r="W22" s="364" t="s">
        <v>129</v>
      </c>
      <c r="X22" s="655" t="s">
        <v>99</v>
      </c>
      <c r="Y22" s="364" t="s">
        <v>177</v>
      </c>
      <c r="Z22" s="602"/>
      <c r="AA22" s="602"/>
      <c r="AB22" s="622" t="s">
        <v>107</v>
      </c>
      <c r="AC22" s="622" t="s">
        <v>107</v>
      </c>
      <c r="AD22" s="622"/>
      <c r="AE22" s="623" t="s">
        <v>163</v>
      </c>
      <c r="AG22" s="622" t="s">
        <v>163</v>
      </c>
      <c r="AH22" s="622" t="s">
        <v>163</v>
      </c>
      <c r="AI22" s="623" t="s">
        <v>163</v>
      </c>
    </row>
    <row r="23" spans="1:35" ht="30" customHeight="1">
      <c r="A23" s="841">
        <f t="shared" si="0"/>
        <v>20</v>
      </c>
      <c r="B23" s="652" t="s">
        <v>91</v>
      </c>
      <c r="C23" s="652" t="s">
        <v>145</v>
      </c>
      <c r="D23" s="652" t="s">
        <v>109</v>
      </c>
      <c r="E23" s="653"/>
      <c r="F23" s="654"/>
      <c r="G23" s="654"/>
      <c r="H23" s="654" t="s">
        <v>146</v>
      </c>
      <c r="I23" s="654"/>
      <c r="J23" s="654"/>
      <c r="K23" s="654"/>
      <c r="L23" s="654"/>
      <c r="M23" s="654"/>
      <c r="N23" s="654"/>
      <c r="O23" s="1494"/>
      <c r="P23" s="654"/>
      <c r="Q23" s="1561"/>
      <c r="R23" s="1487"/>
      <c r="S23" s="363" t="s">
        <v>188</v>
      </c>
      <c r="T23" s="363" t="s">
        <v>3740</v>
      </c>
      <c r="U23" s="363" t="s">
        <v>119</v>
      </c>
      <c r="V23" s="2047"/>
      <c r="W23" s="364" t="s">
        <v>129</v>
      </c>
      <c r="X23" s="655"/>
      <c r="Y23" s="364"/>
      <c r="Z23" s="602"/>
      <c r="AA23" s="602"/>
      <c r="AB23" s="622" t="s">
        <v>107</v>
      </c>
      <c r="AC23" s="622" t="s">
        <v>107</v>
      </c>
      <c r="AD23" s="622"/>
      <c r="AE23" s="623" t="s">
        <v>163</v>
      </c>
      <c r="AG23" s="622" t="s">
        <v>163</v>
      </c>
      <c r="AH23" s="622" t="s">
        <v>163</v>
      </c>
      <c r="AI23" s="623" t="s">
        <v>163</v>
      </c>
    </row>
    <row r="24" spans="1:35" s="396" customFormat="1" ht="32.25" customHeight="1">
      <c r="A24" s="841">
        <f t="shared" si="0"/>
        <v>21</v>
      </c>
      <c r="B24" s="633" t="s">
        <v>91</v>
      </c>
      <c r="C24" s="449" t="s">
        <v>190</v>
      </c>
      <c r="D24" s="633" t="s">
        <v>124</v>
      </c>
      <c r="E24" s="634"/>
      <c r="F24" s="636" t="s">
        <v>1686</v>
      </c>
      <c r="G24" s="638"/>
      <c r="H24" s="638"/>
      <c r="I24" s="638"/>
      <c r="J24" s="638"/>
      <c r="K24" s="638"/>
      <c r="L24" s="638"/>
      <c r="M24" s="638"/>
      <c r="N24" s="638"/>
      <c r="O24" s="638"/>
      <c r="P24" s="1490"/>
      <c r="Q24" s="1562"/>
      <c r="R24" s="1488"/>
      <c r="S24" s="640" t="s">
        <v>192</v>
      </c>
      <c r="T24" s="640" t="s">
        <v>193</v>
      </c>
      <c r="U24" s="78" t="s">
        <v>128</v>
      </c>
      <c r="V24" s="741"/>
      <c r="W24" s="593" t="s">
        <v>129</v>
      </c>
      <c r="X24" s="1404" t="s">
        <v>99</v>
      </c>
      <c r="Y24" s="2122" t="s">
        <v>99</v>
      </c>
      <c r="Z24" s="2122"/>
      <c r="AA24" s="640"/>
      <c r="AB24" s="659" t="s">
        <v>107</v>
      </c>
      <c r="AC24" s="659" t="s">
        <v>107</v>
      </c>
      <c r="AD24" s="659"/>
      <c r="AE24" s="623" t="s">
        <v>163</v>
      </c>
      <c r="AF24" s="1947"/>
      <c r="AG24" s="622" t="s">
        <v>163</v>
      </c>
      <c r="AH24" s="622" t="s">
        <v>163</v>
      </c>
      <c r="AI24" s="623" t="s">
        <v>163</v>
      </c>
    </row>
    <row r="25" spans="1:35" s="381" customFormat="1" ht="30" customHeight="1">
      <c r="A25" s="841">
        <f t="shared" si="0"/>
        <v>22</v>
      </c>
      <c r="B25" s="645" t="s">
        <v>91</v>
      </c>
      <c r="C25" s="645" t="s">
        <v>130</v>
      </c>
      <c r="D25" s="645" t="s">
        <v>131</v>
      </c>
      <c r="E25" s="646"/>
      <c r="F25" s="647"/>
      <c r="G25" s="647" t="s">
        <v>132</v>
      </c>
      <c r="H25" s="647"/>
      <c r="I25" s="647"/>
      <c r="J25" s="647"/>
      <c r="K25" s="647"/>
      <c r="L25" s="647"/>
      <c r="M25" s="647"/>
      <c r="N25" s="647"/>
      <c r="O25" s="1493"/>
      <c r="P25" s="647"/>
      <c r="Q25" s="1560"/>
      <c r="R25" s="1486"/>
      <c r="S25" s="648" t="s">
        <v>194</v>
      </c>
      <c r="T25" s="648" t="s">
        <v>195</v>
      </c>
      <c r="U25" s="648" t="s">
        <v>135</v>
      </c>
      <c r="V25" s="2046"/>
      <c r="W25" s="379" t="s">
        <v>129</v>
      </c>
      <c r="X25" s="1405" t="s">
        <v>99</v>
      </c>
      <c r="Y25" s="379" t="s">
        <v>99</v>
      </c>
      <c r="Z25" s="2050"/>
      <c r="AA25" s="2050"/>
      <c r="AB25" s="632" t="s">
        <v>211</v>
      </c>
      <c r="AC25" s="632" t="s">
        <v>211</v>
      </c>
      <c r="AD25" s="632"/>
      <c r="AE25" s="623" t="s">
        <v>163</v>
      </c>
      <c r="AF25" s="1947"/>
      <c r="AG25" s="622" t="s">
        <v>163</v>
      </c>
      <c r="AH25" s="622" t="s">
        <v>163</v>
      </c>
      <c r="AI25" s="623" t="s">
        <v>163</v>
      </c>
    </row>
    <row r="26" spans="1:35" ht="36">
      <c r="A26" s="841">
        <f t="shared" si="0"/>
        <v>23</v>
      </c>
      <c r="B26" s="652" t="s">
        <v>91</v>
      </c>
      <c r="C26" s="652" t="s">
        <v>137</v>
      </c>
      <c r="D26" s="652" t="s">
        <v>109</v>
      </c>
      <c r="E26" s="653"/>
      <c r="F26" s="654"/>
      <c r="G26" s="654"/>
      <c r="H26" s="654" t="s">
        <v>138</v>
      </c>
      <c r="I26" s="654"/>
      <c r="J26" s="654"/>
      <c r="K26" s="654"/>
      <c r="L26" s="654"/>
      <c r="M26" s="654"/>
      <c r="N26" s="654"/>
      <c r="O26" s="1494"/>
      <c r="P26" s="654"/>
      <c r="Q26" s="1561"/>
      <c r="R26" s="1487"/>
      <c r="S26" s="363" t="s">
        <v>196</v>
      </c>
      <c r="T26" s="363" t="s">
        <v>3741</v>
      </c>
      <c r="U26" s="84" t="s">
        <v>105</v>
      </c>
      <c r="V26" s="689"/>
      <c r="W26" s="364" t="s">
        <v>129</v>
      </c>
      <c r="X26" s="655" t="s">
        <v>254</v>
      </c>
      <c r="Y26" s="364" t="s">
        <v>142</v>
      </c>
      <c r="Z26" s="602" t="s">
        <v>143</v>
      </c>
      <c r="AA26" s="602"/>
      <c r="AB26" s="622" t="s">
        <v>107</v>
      </c>
      <c r="AC26" s="622" t="s">
        <v>107</v>
      </c>
      <c r="AD26" s="622"/>
      <c r="AE26" s="623" t="s">
        <v>163</v>
      </c>
      <c r="AG26" s="622" t="s">
        <v>163</v>
      </c>
      <c r="AH26" s="622" t="s">
        <v>163</v>
      </c>
      <c r="AI26" s="623" t="s">
        <v>163</v>
      </c>
    </row>
    <row r="27" spans="1:35" ht="30" customHeight="1">
      <c r="A27" s="841">
        <f t="shared" si="0"/>
        <v>24</v>
      </c>
      <c r="B27" s="652" t="s">
        <v>91</v>
      </c>
      <c r="C27" s="652" t="s">
        <v>145</v>
      </c>
      <c r="D27" s="652" t="s">
        <v>109</v>
      </c>
      <c r="E27" s="653"/>
      <c r="F27" s="654"/>
      <c r="G27" s="654"/>
      <c r="H27" s="654" t="s">
        <v>146</v>
      </c>
      <c r="I27" s="654"/>
      <c r="J27" s="654"/>
      <c r="K27" s="654"/>
      <c r="L27" s="654"/>
      <c r="M27" s="654"/>
      <c r="N27" s="654"/>
      <c r="O27" s="1494"/>
      <c r="P27" s="654"/>
      <c r="Q27" s="1561"/>
      <c r="R27" s="1487"/>
      <c r="S27" s="363" t="s">
        <v>200</v>
      </c>
      <c r="T27" s="363" t="s">
        <v>201</v>
      </c>
      <c r="U27" s="363" t="s">
        <v>119</v>
      </c>
      <c r="V27" s="2047"/>
      <c r="W27" s="364" t="s">
        <v>129</v>
      </c>
      <c r="X27" s="655"/>
      <c r="Y27" s="364"/>
      <c r="Z27" s="602"/>
      <c r="AA27" s="602"/>
      <c r="AB27" s="622" t="s">
        <v>107</v>
      </c>
      <c r="AC27" s="622" t="s">
        <v>107</v>
      </c>
      <c r="AD27" s="622"/>
      <c r="AE27" s="623" t="s">
        <v>163</v>
      </c>
      <c r="AG27" s="622" t="s">
        <v>163</v>
      </c>
      <c r="AH27" s="622" t="s">
        <v>163</v>
      </c>
      <c r="AI27" s="623" t="s">
        <v>163</v>
      </c>
    </row>
    <row r="28" spans="1:35" s="396" customFormat="1" ht="35.25" customHeight="1">
      <c r="A28" s="841">
        <f t="shared" si="0"/>
        <v>25</v>
      </c>
      <c r="B28" s="633" t="s">
        <v>91</v>
      </c>
      <c r="C28" s="633" t="s">
        <v>150</v>
      </c>
      <c r="D28" s="633" t="s">
        <v>124</v>
      </c>
      <c r="E28" s="634"/>
      <c r="F28" s="635"/>
      <c r="G28" s="635"/>
      <c r="H28" s="636" t="s">
        <v>151</v>
      </c>
      <c r="I28" s="638"/>
      <c r="J28" s="638"/>
      <c r="K28" s="638"/>
      <c r="L28" s="638"/>
      <c r="M28" s="638"/>
      <c r="N28" s="638"/>
      <c r="O28" s="638"/>
      <c r="P28" s="675"/>
      <c r="Q28" s="1559"/>
      <c r="R28" s="1485"/>
      <c r="S28" s="640" t="s">
        <v>202</v>
      </c>
      <c r="T28" s="640" t="s">
        <v>203</v>
      </c>
      <c r="U28" s="78" t="s">
        <v>105</v>
      </c>
      <c r="V28" s="741"/>
      <c r="W28" s="593" t="s">
        <v>129</v>
      </c>
      <c r="X28" s="1404" t="s">
        <v>99</v>
      </c>
      <c r="Y28" s="593" t="s">
        <v>99</v>
      </c>
      <c r="Z28" s="2122"/>
      <c r="AA28" s="2122"/>
      <c r="AB28" s="659" t="s">
        <v>107</v>
      </c>
      <c r="AC28" s="659" t="s">
        <v>107</v>
      </c>
      <c r="AD28" s="659"/>
      <c r="AE28" s="623" t="s">
        <v>163</v>
      </c>
      <c r="AF28" s="1947"/>
      <c r="AG28" s="622" t="s">
        <v>163</v>
      </c>
      <c r="AH28" s="622" t="s">
        <v>163</v>
      </c>
      <c r="AI28" s="623" t="s">
        <v>163</v>
      </c>
    </row>
    <row r="29" spans="1:35" s="381" customFormat="1" ht="30" customHeight="1">
      <c r="A29" s="841">
        <f t="shared" si="0"/>
        <v>26</v>
      </c>
      <c r="B29" s="645" t="s">
        <v>91</v>
      </c>
      <c r="C29" s="645" t="s">
        <v>154</v>
      </c>
      <c r="D29" s="645" t="s">
        <v>131</v>
      </c>
      <c r="E29" s="646"/>
      <c r="F29" s="647"/>
      <c r="G29" s="647"/>
      <c r="H29" s="647"/>
      <c r="I29" s="647" t="s">
        <v>155</v>
      </c>
      <c r="J29" s="647"/>
      <c r="K29" s="647"/>
      <c r="L29" s="647"/>
      <c r="M29" s="647"/>
      <c r="N29" s="647"/>
      <c r="O29" s="1493"/>
      <c r="P29" s="647"/>
      <c r="Q29" s="1560"/>
      <c r="R29" s="1486"/>
      <c r="S29" s="648" t="s">
        <v>156</v>
      </c>
      <c r="T29" s="648" t="s">
        <v>157</v>
      </c>
      <c r="U29" s="648" t="s">
        <v>158</v>
      </c>
      <c r="V29" s="2046"/>
      <c r="W29" s="379" t="s">
        <v>129</v>
      </c>
      <c r="X29" s="1405" t="s">
        <v>99</v>
      </c>
      <c r="Y29" s="379" t="s">
        <v>99</v>
      </c>
      <c r="Z29" s="2050"/>
      <c r="AA29" s="2050"/>
      <c r="AB29" s="632" t="s">
        <v>99</v>
      </c>
      <c r="AC29" s="632" t="s">
        <v>99</v>
      </c>
      <c r="AD29" s="632"/>
      <c r="AE29" s="623" t="s">
        <v>163</v>
      </c>
      <c r="AF29" s="1947"/>
      <c r="AG29" s="622" t="s">
        <v>163</v>
      </c>
      <c r="AH29" s="622" t="s">
        <v>163</v>
      </c>
      <c r="AI29" s="623" t="s">
        <v>163</v>
      </c>
    </row>
    <row r="30" spans="1:35" ht="30" customHeight="1">
      <c r="A30" s="841">
        <f t="shared" si="0"/>
        <v>27</v>
      </c>
      <c r="B30" s="652" t="s">
        <v>91</v>
      </c>
      <c r="C30" s="652" t="s">
        <v>159</v>
      </c>
      <c r="D30" s="652" t="s">
        <v>109</v>
      </c>
      <c r="E30" s="653"/>
      <c r="F30" s="654"/>
      <c r="G30" s="654"/>
      <c r="H30" s="654"/>
      <c r="I30" s="654"/>
      <c r="J30" s="654" t="s">
        <v>160</v>
      </c>
      <c r="K30" s="654"/>
      <c r="L30" s="654"/>
      <c r="M30" s="654"/>
      <c r="N30" s="654"/>
      <c r="O30" s="1494"/>
      <c r="P30" s="654"/>
      <c r="Q30" s="1561"/>
      <c r="R30" s="1487"/>
      <c r="S30" s="363" t="s">
        <v>161</v>
      </c>
      <c r="T30" s="363" t="s">
        <v>204</v>
      </c>
      <c r="U30" s="84" t="s">
        <v>105</v>
      </c>
      <c r="V30" s="689"/>
      <c r="W30" s="364" t="s">
        <v>129</v>
      </c>
      <c r="X30" s="655" t="s">
        <v>99</v>
      </c>
      <c r="Y30" s="364" t="s">
        <v>177</v>
      </c>
      <c r="Z30" s="602"/>
      <c r="AA30" s="602"/>
      <c r="AB30" s="622" t="s">
        <v>107</v>
      </c>
      <c r="AC30" s="622" t="s">
        <v>107</v>
      </c>
      <c r="AD30" s="622"/>
      <c r="AE30" s="623" t="s">
        <v>163</v>
      </c>
      <c r="AG30" s="622" t="s">
        <v>163</v>
      </c>
      <c r="AH30" s="622" t="s">
        <v>163</v>
      </c>
      <c r="AI30" s="623" t="s">
        <v>163</v>
      </c>
    </row>
    <row r="31" spans="1:35" ht="30" customHeight="1">
      <c r="A31" s="841">
        <f t="shared" si="0"/>
        <v>28</v>
      </c>
      <c r="B31" s="652" t="s">
        <v>91</v>
      </c>
      <c r="C31" s="652" t="s">
        <v>164</v>
      </c>
      <c r="D31" s="652" t="s">
        <v>109</v>
      </c>
      <c r="E31" s="653"/>
      <c r="F31" s="654"/>
      <c r="G31" s="654"/>
      <c r="H31" s="654"/>
      <c r="I31" s="654"/>
      <c r="J31" s="654" t="s">
        <v>165</v>
      </c>
      <c r="K31" s="654"/>
      <c r="L31" s="654"/>
      <c r="M31" s="654"/>
      <c r="N31" s="654"/>
      <c r="O31" s="1494"/>
      <c r="P31" s="654"/>
      <c r="Q31" s="1561"/>
      <c r="R31" s="1487"/>
      <c r="S31" s="363" t="s">
        <v>166</v>
      </c>
      <c r="T31" s="363" t="s">
        <v>205</v>
      </c>
      <c r="U31" s="84" t="s">
        <v>105</v>
      </c>
      <c r="V31" s="689"/>
      <c r="W31" s="364" t="s">
        <v>129</v>
      </c>
      <c r="X31" s="655"/>
      <c r="Y31" s="364"/>
      <c r="Z31" s="602"/>
      <c r="AA31" s="602"/>
      <c r="AB31" s="622" t="s">
        <v>107</v>
      </c>
      <c r="AC31" s="622" t="s">
        <v>107</v>
      </c>
      <c r="AD31" s="622"/>
      <c r="AE31" s="623" t="s">
        <v>163</v>
      </c>
      <c r="AG31" s="622" t="s">
        <v>163</v>
      </c>
      <c r="AH31" s="622" t="s">
        <v>163</v>
      </c>
      <c r="AI31" s="623" t="s">
        <v>163</v>
      </c>
    </row>
    <row r="32" spans="1:35" s="381" customFormat="1" ht="46.5" customHeight="1">
      <c r="A32" s="841">
        <f t="shared" si="0"/>
        <v>29</v>
      </c>
      <c r="B32" s="475" t="s">
        <v>3742</v>
      </c>
      <c r="C32" s="475" t="s">
        <v>3743</v>
      </c>
      <c r="D32" s="376" t="s">
        <v>1030</v>
      </c>
      <c r="E32" s="662" t="s">
        <v>3744</v>
      </c>
      <c r="F32" s="377"/>
      <c r="G32" s="377"/>
      <c r="H32" s="377"/>
      <c r="I32" s="377"/>
      <c r="J32" s="377"/>
      <c r="K32" s="377"/>
      <c r="L32" s="377"/>
      <c r="M32" s="377"/>
      <c r="N32" s="377"/>
      <c r="O32" s="1495"/>
      <c r="P32" s="377"/>
      <c r="Q32" s="1524"/>
      <c r="R32" s="1489"/>
      <c r="S32" s="378" t="s">
        <v>3745</v>
      </c>
      <c r="T32" s="378" t="s">
        <v>3746</v>
      </c>
      <c r="U32" s="379" t="s">
        <v>1150</v>
      </c>
      <c r="V32" s="2037"/>
      <c r="W32" s="379" t="s">
        <v>129</v>
      </c>
      <c r="X32" s="1394" t="s">
        <v>99</v>
      </c>
      <c r="Y32" s="649" t="s">
        <v>99</v>
      </c>
      <c r="Z32" s="649"/>
      <c r="AA32" s="985"/>
      <c r="AB32" s="665" t="s">
        <v>3747</v>
      </c>
      <c r="AC32" s="665" t="s">
        <v>3747</v>
      </c>
      <c r="AD32" s="665"/>
      <c r="AE32" s="623" t="s">
        <v>163</v>
      </c>
      <c r="AF32" s="1947"/>
      <c r="AG32" s="622" t="s">
        <v>163</v>
      </c>
      <c r="AH32" s="622" t="s">
        <v>163</v>
      </c>
      <c r="AI32" s="623" t="s">
        <v>163</v>
      </c>
    </row>
    <row r="33" spans="1:35" ht="45.75" customHeight="1">
      <c r="A33" s="841">
        <f t="shared" si="0"/>
        <v>30</v>
      </c>
      <c r="B33" s="382" t="s">
        <v>91</v>
      </c>
      <c r="C33" s="383" t="s">
        <v>3748</v>
      </c>
      <c r="D33" s="666" t="s">
        <v>109</v>
      </c>
      <c r="E33" s="1573"/>
      <c r="F33" s="386" t="s">
        <v>3749</v>
      </c>
      <c r="G33" s="386"/>
      <c r="H33" s="386"/>
      <c r="I33" s="386"/>
      <c r="J33" s="386"/>
      <c r="K33" s="386"/>
      <c r="L33" s="386"/>
      <c r="M33" s="386"/>
      <c r="N33" s="386"/>
      <c r="O33" s="667"/>
      <c r="P33" s="386"/>
      <c r="Q33" s="1525"/>
      <c r="R33" s="668"/>
      <c r="S33" s="476" t="s">
        <v>3750</v>
      </c>
      <c r="T33" s="213" t="s">
        <v>3751</v>
      </c>
      <c r="U33" s="155" t="s">
        <v>210</v>
      </c>
      <c r="V33" s="520"/>
      <c r="W33" s="155" t="s">
        <v>1282</v>
      </c>
      <c r="X33" s="218" t="s">
        <v>99</v>
      </c>
      <c r="Y33" s="217" t="s">
        <v>177</v>
      </c>
      <c r="Z33" s="217"/>
      <c r="AA33" s="689"/>
      <c r="AB33" s="622" t="s">
        <v>726</v>
      </c>
      <c r="AC33" s="623" t="s">
        <v>726</v>
      </c>
      <c r="AD33" s="622" t="s">
        <v>6829</v>
      </c>
      <c r="AE33" s="623" t="s">
        <v>3726</v>
      </c>
      <c r="AF33" s="1947">
        <v>1</v>
      </c>
      <c r="AG33" s="374" t="s">
        <v>3752</v>
      </c>
      <c r="AH33" s="382" t="s">
        <v>3753</v>
      </c>
      <c r="AI33" s="374" t="s">
        <v>1150</v>
      </c>
    </row>
    <row r="34" spans="1:35" s="194" customFormat="1" ht="47.25" customHeight="1">
      <c r="A34" s="841">
        <f t="shared" si="0"/>
        <v>31</v>
      </c>
      <c r="B34" s="382" t="s">
        <v>91</v>
      </c>
      <c r="C34" s="383" t="s">
        <v>3754</v>
      </c>
      <c r="D34" s="666" t="s">
        <v>109</v>
      </c>
      <c r="E34" s="1574"/>
      <c r="F34" s="386" t="s">
        <v>3755</v>
      </c>
      <c r="G34" s="386"/>
      <c r="H34" s="386"/>
      <c r="I34" s="386"/>
      <c r="J34" s="386"/>
      <c r="K34" s="386"/>
      <c r="L34" s="386"/>
      <c r="M34" s="386"/>
      <c r="N34" s="386"/>
      <c r="O34" s="667"/>
      <c r="P34" s="463"/>
      <c r="Q34" s="1563"/>
      <c r="R34" s="465"/>
      <c r="S34" s="213" t="s">
        <v>3756</v>
      </c>
      <c r="T34" s="213" t="s">
        <v>3757</v>
      </c>
      <c r="U34" s="155" t="s">
        <v>113</v>
      </c>
      <c r="V34" s="520"/>
      <c r="W34" s="155" t="s">
        <v>129</v>
      </c>
      <c r="X34" s="218"/>
      <c r="Y34" s="217"/>
      <c r="Z34" s="217"/>
      <c r="AA34" s="689"/>
      <c r="AB34" s="622" t="s">
        <v>216</v>
      </c>
      <c r="AC34" s="622" t="s">
        <v>216</v>
      </c>
      <c r="AD34" s="622" t="s">
        <v>6829</v>
      </c>
      <c r="AE34" s="623"/>
      <c r="AF34" s="1947"/>
      <c r="AG34" s="622"/>
      <c r="AH34" s="672"/>
      <c r="AI34" s="623"/>
    </row>
    <row r="35" spans="1:35" ht="36">
      <c r="A35" s="841">
        <f t="shared" si="0"/>
        <v>32</v>
      </c>
      <c r="B35" s="187" t="s">
        <v>91</v>
      </c>
      <c r="C35" s="187" t="s">
        <v>3758</v>
      </c>
      <c r="D35" s="187" t="s">
        <v>109</v>
      </c>
      <c r="E35" s="188"/>
      <c r="F35" s="189" t="s">
        <v>3759</v>
      </c>
      <c r="G35" s="189"/>
      <c r="H35" s="189"/>
      <c r="I35" s="189"/>
      <c r="J35" s="189"/>
      <c r="K35" s="189"/>
      <c r="L35" s="189"/>
      <c r="M35" s="189"/>
      <c r="N35" s="189"/>
      <c r="O35" s="190"/>
      <c r="P35" s="189"/>
      <c r="Q35" s="220"/>
      <c r="R35" s="192"/>
      <c r="S35" s="84" t="s">
        <v>3760</v>
      </c>
      <c r="T35" s="84" t="s">
        <v>5202</v>
      </c>
      <c r="U35" s="155" t="s">
        <v>113</v>
      </c>
      <c r="V35" s="520"/>
      <c r="W35" s="155" t="s">
        <v>129</v>
      </c>
      <c r="X35" s="218" t="s">
        <v>3762</v>
      </c>
      <c r="Y35" s="360" t="s">
        <v>226</v>
      </c>
      <c r="Z35" s="360" t="s">
        <v>227</v>
      </c>
      <c r="AA35" s="986"/>
      <c r="AB35" s="622" t="s">
        <v>710</v>
      </c>
      <c r="AC35" s="622" t="s">
        <v>710</v>
      </c>
      <c r="AD35" s="622"/>
      <c r="AE35" s="241" t="s">
        <v>3726</v>
      </c>
      <c r="AG35" s="374" t="s">
        <v>3764</v>
      </c>
      <c r="AH35" s="382" t="s">
        <v>3765</v>
      </c>
      <c r="AI35" s="374" t="s">
        <v>1150</v>
      </c>
    </row>
    <row r="36" spans="1:35">
      <c r="A36" s="841">
        <f t="shared" si="0"/>
        <v>33</v>
      </c>
      <c r="B36" s="382" t="s">
        <v>91</v>
      </c>
      <c r="C36" s="382" t="s">
        <v>3766</v>
      </c>
      <c r="D36" s="187" t="s">
        <v>403</v>
      </c>
      <c r="E36" s="387"/>
      <c r="F36" s="386" t="s">
        <v>3767</v>
      </c>
      <c r="G36" s="386"/>
      <c r="H36" s="386"/>
      <c r="I36" s="386"/>
      <c r="J36" s="386"/>
      <c r="K36" s="386"/>
      <c r="L36" s="386"/>
      <c r="M36" s="386"/>
      <c r="N36" s="386"/>
      <c r="O36" s="667"/>
      <c r="P36" s="386"/>
      <c r="Q36" s="1525"/>
      <c r="R36" s="510"/>
      <c r="S36" s="213" t="s">
        <v>3768</v>
      </c>
      <c r="T36" s="84" t="s">
        <v>3769</v>
      </c>
      <c r="U36" s="155" t="s">
        <v>210</v>
      </c>
      <c r="V36" s="2038"/>
      <c r="W36" s="155" t="s">
        <v>1282</v>
      </c>
      <c r="X36" s="218"/>
      <c r="Y36" s="217"/>
      <c r="Z36" s="217"/>
      <c r="AA36" s="689"/>
      <c r="AB36" s="592" t="s">
        <v>726</v>
      </c>
      <c r="AC36" s="592" t="s">
        <v>683</v>
      </c>
      <c r="AD36" s="592" t="s">
        <v>6829</v>
      </c>
      <c r="AE36" s="241" t="s">
        <v>3726</v>
      </c>
      <c r="AF36" s="1947">
        <v>1</v>
      </c>
      <c r="AG36" s="374" t="s">
        <v>3770</v>
      </c>
      <c r="AH36" s="382" t="s">
        <v>3771</v>
      </c>
      <c r="AI36" s="374" t="s">
        <v>1150</v>
      </c>
    </row>
    <row r="37" spans="1:35" s="1417" customFormat="1" ht="36">
      <c r="A37" s="2127">
        <f t="shared" si="0"/>
        <v>34</v>
      </c>
      <c r="B37" s="1964" t="s">
        <v>91</v>
      </c>
      <c r="C37" s="1964" t="s">
        <v>7247</v>
      </c>
      <c r="D37" s="1964" t="s">
        <v>109</v>
      </c>
      <c r="E37" s="425"/>
      <c r="F37" s="389" t="s">
        <v>7248</v>
      </c>
      <c r="G37" s="389"/>
      <c r="H37" s="389"/>
      <c r="I37" s="389"/>
      <c r="J37" s="389"/>
      <c r="K37" s="389"/>
      <c r="L37" s="389"/>
      <c r="M37" s="389"/>
      <c r="N37" s="389"/>
      <c r="O37" s="1966"/>
      <c r="P37" s="389"/>
      <c r="Q37" s="1419"/>
      <c r="R37" s="1975"/>
      <c r="S37" s="1967" t="s">
        <v>7421</v>
      </c>
      <c r="T37" s="1967" t="s">
        <v>7419</v>
      </c>
      <c r="U37" s="1968" t="s">
        <v>105</v>
      </c>
      <c r="V37" s="2194"/>
      <c r="W37" s="1415" t="s">
        <v>6778</v>
      </c>
      <c r="X37" s="1976" t="s">
        <v>149</v>
      </c>
      <c r="Y37" s="1977" t="s">
        <v>122</v>
      </c>
      <c r="Z37" s="1476" t="s">
        <v>227</v>
      </c>
      <c r="AA37" s="1476" t="s">
        <v>7250</v>
      </c>
      <c r="AB37" s="1970" t="s">
        <v>710</v>
      </c>
      <c r="AC37" s="1970" t="s">
        <v>710</v>
      </c>
      <c r="AD37" s="1970"/>
      <c r="AE37" s="1972"/>
      <c r="AF37" s="1947"/>
      <c r="AG37" s="2035"/>
      <c r="AH37" s="388"/>
      <c r="AI37" s="1974"/>
    </row>
    <row r="38" spans="1:35" ht="36">
      <c r="A38" s="15">
        <f t="shared" si="0"/>
        <v>35</v>
      </c>
      <c r="B38" s="382" t="s">
        <v>91</v>
      </c>
      <c r="C38" s="382" t="s">
        <v>3772</v>
      </c>
      <c r="D38" s="187" t="s">
        <v>403</v>
      </c>
      <c r="E38" s="387"/>
      <c r="F38" s="386" t="s">
        <v>3773</v>
      </c>
      <c r="G38" s="386"/>
      <c r="H38" s="386"/>
      <c r="I38" s="386"/>
      <c r="J38" s="386"/>
      <c r="K38" s="386"/>
      <c r="L38" s="386"/>
      <c r="M38" s="386"/>
      <c r="N38" s="386"/>
      <c r="O38" s="386"/>
      <c r="P38" s="386"/>
      <c r="Q38" s="386"/>
      <c r="R38" s="386"/>
      <c r="S38" s="213" t="s">
        <v>3774</v>
      </c>
      <c r="T38" s="84" t="s">
        <v>7249</v>
      </c>
      <c r="U38" s="155" t="s">
        <v>105</v>
      </c>
      <c r="V38" s="155"/>
      <c r="W38" s="155" t="s">
        <v>1417</v>
      </c>
      <c r="X38" s="218" t="s">
        <v>3776</v>
      </c>
      <c r="Y38" s="217" t="s">
        <v>226</v>
      </c>
      <c r="Z38" s="217" t="s">
        <v>227</v>
      </c>
      <c r="AA38" s="669"/>
      <c r="AB38" s="1970" t="s">
        <v>6801</v>
      </c>
      <c r="AC38" s="1970" t="s">
        <v>6801</v>
      </c>
      <c r="AD38" s="1970"/>
      <c r="AE38" s="623" t="s">
        <v>163</v>
      </c>
      <c r="AG38" s="622" t="s">
        <v>163</v>
      </c>
      <c r="AH38" s="622" t="s">
        <v>163</v>
      </c>
      <c r="AI38" s="623" t="s">
        <v>163</v>
      </c>
    </row>
    <row r="39" spans="1:35" ht="36">
      <c r="A39" s="15">
        <f t="shared" si="0"/>
        <v>36</v>
      </c>
      <c r="B39" s="382" t="s">
        <v>91</v>
      </c>
      <c r="C39" s="382" t="s">
        <v>3778</v>
      </c>
      <c r="D39" s="187" t="s">
        <v>403</v>
      </c>
      <c r="E39" s="387"/>
      <c r="F39" s="386" t="s">
        <v>3779</v>
      </c>
      <c r="G39" s="386"/>
      <c r="H39" s="386"/>
      <c r="I39" s="386"/>
      <c r="J39" s="386"/>
      <c r="K39" s="386"/>
      <c r="L39" s="386"/>
      <c r="M39" s="386"/>
      <c r="N39" s="386"/>
      <c r="O39" s="386"/>
      <c r="P39" s="386"/>
      <c r="Q39" s="386"/>
      <c r="R39" s="386"/>
      <c r="S39" s="476" t="s">
        <v>3780</v>
      </c>
      <c r="T39" s="84" t="s">
        <v>7233</v>
      </c>
      <c r="U39" s="155" t="s">
        <v>105</v>
      </c>
      <c r="V39" s="155"/>
      <c r="W39" s="364" t="s">
        <v>511</v>
      </c>
      <c r="X39" s="218" t="s">
        <v>99</v>
      </c>
      <c r="Y39" s="360" t="s">
        <v>99</v>
      </c>
      <c r="Z39" s="360" t="s">
        <v>99</v>
      </c>
      <c r="AA39" s="603"/>
      <c r="AB39" s="1970" t="s">
        <v>6801</v>
      </c>
      <c r="AC39" s="1970" t="s">
        <v>6801</v>
      </c>
      <c r="AD39" s="1970"/>
      <c r="AE39" s="623" t="s">
        <v>163</v>
      </c>
      <c r="AG39" s="622" t="s">
        <v>163</v>
      </c>
      <c r="AH39" s="622" t="s">
        <v>163</v>
      </c>
      <c r="AI39" s="623" t="s">
        <v>163</v>
      </c>
    </row>
    <row r="40" spans="1:35" s="194" customFormat="1" ht="36">
      <c r="A40" s="15">
        <f t="shared" si="0"/>
        <v>37</v>
      </c>
      <c r="B40" s="382" t="s">
        <v>91</v>
      </c>
      <c r="C40" s="382" t="s">
        <v>3781</v>
      </c>
      <c r="D40" s="187" t="s">
        <v>109</v>
      </c>
      <c r="E40" s="387"/>
      <c r="F40" s="386" t="s">
        <v>3782</v>
      </c>
      <c r="G40" s="386"/>
      <c r="H40" s="386"/>
      <c r="I40" s="386"/>
      <c r="J40" s="386"/>
      <c r="K40" s="386"/>
      <c r="L40" s="386"/>
      <c r="M40" s="386"/>
      <c r="N40" s="386"/>
      <c r="O40" s="386"/>
      <c r="P40" s="386"/>
      <c r="Q40" s="386"/>
      <c r="R40" s="673"/>
      <c r="S40" s="213" t="s">
        <v>3783</v>
      </c>
      <c r="T40" s="84" t="s">
        <v>7217</v>
      </c>
      <c r="U40" s="155" t="s">
        <v>105</v>
      </c>
      <c r="V40" s="155"/>
      <c r="W40" s="364" t="s">
        <v>511</v>
      </c>
      <c r="X40" s="218" t="s">
        <v>254</v>
      </c>
      <c r="Y40" s="360" t="s">
        <v>142</v>
      </c>
      <c r="Z40" s="360" t="s">
        <v>227</v>
      </c>
      <c r="AA40" s="603"/>
      <c r="AB40" s="592" t="s">
        <v>710</v>
      </c>
      <c r="AC40" s="592" t="s">
        <v>710</v>
      </c>
      <c r="AD40" s="592"/>
      <c r="AE40" s="2176"/>
      <c r="AF40" s="2016" t="s">
        <v>163</v>
      </c>
      <c r="AG40" s="622"/>
      <c r="AH40" s="622" t="s">
        <v>163</v>
      </c>
      <c r="AI40" s="623" t="s">
        <v>163</v>
      </c>
    </row>
    <row r="41" spans="1:35" ht="59.25" customHeight="1">
      <c r="A41" s="15">
        <f t="shared" si="0"/>
        <v>38</v>
      </c>
      <c r="B41" s="187" t="s">
        <v>91</v>
      </c>
      <c r="C41" s="187" t="s">
        <v>3785</v>
      </c>
      <c r="D41" s="187" t="s">
        <v>109</v>
      </c>
      <c r="E41" s="188"/>
      <c r="F41" s="189" t="s">
        <v>3786</v>
      </c>
      <c r="G41" s="189"/>
      <c r="H41" s="189"/>
      <c r="I41" s="189"/>
      <c r="J41" s="189"/>
      <c r="K41" s="189"/>
      <c r="L41" s="189"/>
      <c r="M41" s="189"/>
      <c r="N41" s="189"/>
      <c r="O41" s="189"/>
      <c r="P41" s="189"/>
      <c r="Q41" s="189"/>
      <c r="R41" s="189"/>
      <c r="S41" s="84" t="s">
        <v>6799</v>
      </c>
      <c r="T41" s="84" t="s">
        <v>3787</v>
      </c>
      <c r="U41" s="155" t="s">
        <v>105</v>
      </c>
      <c r="V41" s="155"/>
      <c r="W41" s="364" t="s">
        <v>511</v>
      </c>
      <c r="X41" s="218" t="s">
        <v>254</v>
      </c>
      <c r="Y41" s="364" t="s">
        <v>142</v>
      </c>
      <c r="Z41" s="360" t="s">
        <v>227</v>
      </c>
      <c r="AA41" s="674"/>
      <c r="AB41" s="592" t="s">
        <v>710</v>
      </c>
      <c r="AC41" s="592" t="s">
        <v>710</v>
      </c>
      <c r="AD41" s="592" t="s">
        <v>6829</v>
      </c>
      <c r="AE41" s="623" t="s">
        <v>163</v>
      </c>
      <c r="AG41" s="622" t="s">
        <v>163</v>
      </c>
      <c r="AH41" s="622" t="s">
        <v>163</v>
      </c>
      <c r="AI41" s="623" t="s">
        <v>163</v>
      </c>
    </row>
    <row r="42" spans="1:35" s="409" customFormat="1">
      <c r="A42" s="841">
        <f t="shared" si="0"/>
        <v>39</v>
      </c>
      <c r="B42" s="390" t="s">
        <v>91</v>
      </c>
      <c r="C42" s="390" t="s">
        <v>3789</v>
      </c>
      <c r="D42" s="391" t="s">
        <v>124</v>
      </c>
      <c r="E42" s="392"/>
      <c r="F42" s="675" t="s">
        <v>3790</v>
      </c>
      <c r="G42" s="675"/>
      <c r="H42" s="675"/>
      <c r="I42" s="675"/>
      <c r="J42" s="675"/>
      <c r="K42" s="675"/>
      <c r="L42" s="675"/>
      <c r="M42" s="675"/>
      <c r="N42" s="675"/>
      <c r="O42" s="636"/>
      <c r="P42" s="675"/>
      <c r="Q42" s="1564"/>
      <c r="R42" s="1490"/>
      <c r="S42" s="394" t="s">
        <v>3791</v>
      </c>
      <c r="T42" s="394" t="s">
        <v>3792</v>
      </c>
      <c r="U42" s="395" t="s">
        <v>272</v>
      </c>
      <c r="V42" s="699"/>
      <c r="W42" s="593" t="s">
        <v>129</v>
      </c>
      <c r="X42" s="751" t="s">
        <v>99</v>
      </c>
      <c r="Y42" s="641" t="s">
        <v>99</v>
      </c>
      <c r="Z42" s="641"/>
      <c r="AA42" s="987"/>
      <c r="AB42" s="678" t="s">
        <v>274</v>
      </c>
      <c r="AC42" s="678" t="s">
        <v>274</v>
      </c>
      <c r="AD42" s="678"/>
      <c r="AE42" s="623" t="s">
        <v>163</v>
      </c>
      <c r="AF42" s="1947"/>
      <c r="AG42" s="622" t="s">
        <v>163</v>
      </c>
      <c r="AH42" s="622" t="s">
        <v>163</v>
      </c>
      <c r="AI42" s="623" t="s">
        <v>163</v>
      </c>
    </row>
    <row r="43" spans="1:35" s="194" customFormat="1" ht="36" customHeight="1">
      <c r="A43" s="841">
        <f t="shared" si="0"/>
        <v>40</v>
      </c>
      <c r="B43" s="376" t="s">
        <v>91</v>
      </c>
      <c r="C43" s="376" t="s">
        <v>758</v>
      </c>
      <c r="D43" s="397" t="s">
        <v>131</v>
      </c>
      <c r="E43" s="398"/>
      <c r="F43" s="377"/>
      <c r="G43" s="377" t="s">
        <v>319</v>
      </c>
      <c r="H43" s="377"/>
      <c r="I43" s="377"/>
      <c r="J43" s="377"/>
      <c r="K43" s="377"/>
      <c r="L43" s="377"/>
      <c r="M43" s="377"/>
      <c r="N43" s="377"/>
      <c r="O43" s="1495"/>
      <c r="P43" s="377"/>
      <c r="Q43" s="1524"/>
      <c r="R43" s="1489"/>
      <c r="S43" s="378" t="s">
        <v>3793</v>
      </c>
      <c r="T43" s="378" t="s">
        <v>3794</v>
      </c>
      <c r="U43" s="402" t="s">
        <v>1116</v>
      </c>
      <c r="V43" s="702"/>
      <c r="W43" s="379" t="s">
        <v>129</v>
      </c>
      <c r="X43" s="834" t="s">
        <v>99</v>
      </c>
      <c r="Y43" s="649" t="s">
        <v>99</v>
      </c>
      <c r="Z43" s="649"/>
      <c r="AA43" s="985"/>
      <c r="AB43" s="679" t="s">
        <v>98</v>
      </c>
      <c r="AC43" s="679" t="s">
        <v>98</v>
      </c>
      <c r="AD43" s="679" t="s">
        <v>98</v>
      </c>
      <c r="AE43" s="623" t="s">
        <v>163</v>
      </c>
      <c r="AF43" s="1947"/>
      <c r="AG43" s="622" t="s">
        <v>163</v>
      </c>
      <c r="AH43" s="622" t="s">
        <v>163</v>
      </c>
      <c r="AI43" s="623" t="s">
        <v>163</v>
      </c>
    </row>
    <row r="44" spans="1:35" s="194" customFormat="1" ht="53.25" customHeight="1">
      <c r="A44" s="15">
        <f t="shared" si="0"/>
        <v>41</v>
      </c>
      <c r="B44" s="382" t="s">
        <v>322</v>
      </c>
      <c r="C44" s="383" t="s">
        <v>323</v>
      </c>
      <c r="D44" s="187" t="s">
        <v>109</v>
      </c>
      <c r="E44" s="387"/>
      <c r="F44" s="386"/>
      <c r="G44" s="386"/>
      <c r="H44" s="189" t="s">
        <v>324</v>
      </c>
      <c r="I44" s="189"/>
      <c r="J44" s="189"/>
      <c r="K44" s="189"/>
      <c r="L44" s="189"/>
      <c r="M44" s="189"/>
      <c r="N44" s="189"/>
      <c r="O44" s="189"/>
      <c r="P44" s="189"/>
      <c r="Q44" s="189"/>
      <c r="R44" s="495"/>
      <c r="S44" s="382" t="s">
        <v>3795</v>
      </c>
      <c r="T44" s="213" t="s">
        <v>3796</v>
      </c>
      <c r="U44" s="155" t="s">
        <v>113</v>
      </c>
      <c r="V44" s="155"/>
      <c r="W44" s="155" t="s">
        <v>129</v>
      </c>
      <c r="X44" s="218"/>
      <c r="Y44" s="217"/>
      <c r="Z44" s="217" t="s">
        <v>99</v>
      </c>
      <c r="AA44" s="680"/>
      <c r="AB44" s="622" t="s">
        <v>216</v>
      </c>
      <c r="AC44" s="622" t="s">
        <v>216</v>
      </c>
      <c r="AD44" s="622"/>
      <c r="AE44" s="623"/>
      <c r="AF44" s="2017"/>
      <c r="AG44" s="622" t="s">
        <v>6821</v>
      </c>
      <c r="AH44" s="622" t="s">
        <v>163</v>
      </c>
      <c r="AI44" s="623" t="s">
        <v>163</v>
      </c>
    </row>
    <row r="45" spans="1:35" s="194" customFormat="1" ht="39.75" customHeight="1">
      <c r="A45" s="841">
        <f t="shared" si="0"/>
        <v>42</v>
      </c>
      <c r="B45" s="187" t="s">
        <v>91</v>
      </c>
      <c r="C45" s="187" t="s">
        <v>327</v>
      </c>
      <c r="D45" s="187" t="s">
        <v>109</v>
      </c>
      <c r="E45" s="188"/>
      <c r="F45" s="189"/>
      <c r="G45" s="189"/>
      <c r="H45" s="189" t="s">
        <v>328</v>
      </c>
      <c r="I45" s="228"/>
      <c r="J45" s="228"/>
      <c r="K45" s="230"/>
      <c r="L45" s="230"/>
      <c r="M45" s="230"/>
      <c r="N45" s="230"/>
      <c r="O45" s="230"/>
      <c r="P45" s="228"/>
      <c r="Q45" s="459"/>
      <c r="R45" s="460"/>
      <c r="S45" s="84" t="s">
        <v>3797</v>
      </c>
      <c r="T45" s="84" t="s">
        <v>3798</v>
      </c>
      <c r="U45" s="155" t="s">
        <v>113</v>
      </c>
      <c r="V45" s="520"/>
      <c r="W45" s="155" t="s">
        <v>129</v>
      </c>
      <c r="X45" s="218"/>
      <c r="Y45" s="217"/>
      <c r="Z45" s="217"/>
      <c r="AA45" s="689"/>
      <c r="AB45" s="592" t="s">
        <v>274</v>
      </c>
      <c r="AC45" s="592" t="s">
        <v>274</v>
      </c>
      <c r="AD45" s="592" t="s">
        <v>6829</v>
      </c>
      <c r="AE45" s="623" t="s">
        <v>3799</v>
      </c>
      <c r="AF45" s="2172"/>
      <c r="AG45" s="622" t="s">
        <v>3800</v>
      </c>
      <c r="AH45" s="672" t="s">
        <v>3801</v>
      </c>
      <c r="AI45" s="623" t="s">
        <v>119</v>
      </c>
    </row>
    <row r="46" spans="1:35" ht="34.5" customHeight="1">
      <c r="A46" s="15">
        <f t="shared" si="0"/>
        <v>43</v>
      </c>
      <c r="B46" s="187" t="s">
        <v>322</v>
      </c>
      <c r="C46" s="187" t="s">
        <v>767</v>
      </c>
      <c r="D46" s="187" t="s">
        <v>109</v>
      </c>
      <c r="E46" s="188"/>
      <c r="F46" s="189"/>
      <c r="G46" s="189"/>
      <c r="H46" s="189" t="s">
        <v>332</v>
      </c>
      <c r="I46" s="189"/>
      <c r="J46" s="189"/>
      <c r="K46" s="191"/>
      <c r="L46" s="191"/>
      <c r="M46" s="191"/>
      <c r="N46" s="191"/>
      <c r="O46" s="191"/>
      <c r="P46" s="191"/>
      <c r="Q46" s="191"/>
      <c r="R46" s="192"/>
      <c r="S46" s="84" t="s">
        <v>3802</v>
      </c>
      <c r="T46" s="84" t="s">
        <v>3803</v>
      </c>
      <c r="U46" s="155" t="s">
        <v>113</v>
      </c>
      <c r="V46" s="155"/>
      <c r="W46" s="155" t="s">
        <v>129</v>
      </c>
      <c r="X46" s="218" t="s">
        <v>99</v>
      </c>
      <c r="Y46" s="217" t="s">
        <v>99</v>
      </c>
      <c r="Z46" s="217" t="s">
        <v>99</v>
      </c>
      <c r="AA46" s="669"/>
      <c r="AB46" s="592" t="s">
        <v>107</v>
      </c>
      <c r="AC46" s="592" t="s">
        <v>107</v>
      </c>
      <c r="AD46" s="592"/>
      <c r="AE46" s="623"/>
      <c r="AF46" s="2017"/>
      <c r="AG46" s="622" t="s">
        <v>163</v>
      </c>
      <c r="AH46" s="622" t="s">
        <v>163</v>
      </c>
      <c r="AI46" s="623" t="s">
        <v>163</v>
      </c>
    </row>
    <row r="47" spans="1:35" s="396" customFormat="1" ht="34.5" customHeight="1">
      <c r="A47" s="2126">
        <f t="shared" si="0"/>
        <v>44</v>
      </c>
      <c r="B47" s="391" t="s">
        <v>322</v>
      </c>
      <c r="C47" s="391" t="s">
        <v>3804</v>
      </c>
      <c r="D47" s="391" t="s">
        <v>124</v>
      </c>
      <c r="E47" s="404"/>
      <c r="F47" s="393" t="s">
        <v>3805</v>
      </c>
      <c r="G47" s="393"/>
      <c r="H47" s="393"/>
      <c r="I47" s="393"/>
      <c r="J47" s="406"/>
      <c r="K47" s="393"/>
      <c r="L47" s="393"/>
      <c r="M47" s="406"/>
      <c r="N47" s="406"/>
      <c r="O47" s="406"/>
      <c r="P47" s="406"/>
      <c r="Q47" s="406"/>
      <c r="R47" s="480"/>
      <c r="S47" s="78" t="s">
        <v>3806</v>
      </c>
      <c r="T47" s="78" t="s">
        <v>3807</v>
      </c>
      <c r="U47" s="395" t="s">
        <v>3808</v>
      </c>
      <c r="V47" s="699"/>
      <c r="W47" s="426" t="s">
        <v>511</v>
      </c>
      <c r="X47" s="751" t="s">
        <v>99</v>
      </c>
      <c r="Y47" s="565" t="s">
        <v>99</v>
      </c>
      <c r="Z47" s="565" t="s">
        <v>99</v>
      </c>
      <c r="AA47" s="681"/>
      <c r="AB47" s="678" t="s">
        <v>229</v>
      </c>
      <c r="AC47" s="678" t="s">
        <v>229</v>
      </c>
      <c r="AD47" s="678"/>
      <c r="AE47" s="241" t="s">
        <v>3809</v>
      </c>
      <c r="AF47" s="2300"/>
      <c r="AG47" s="374" t="s">
        <v>4819</v>
      </c>
      <c r="AH47" s="382" t="s">
        <v>6723</v>
      </c>
      <c r="AI47" s="374" t="s">
        <v>272</v>
      </c>
    </row>
    <row r="48" spans="1:35" s="2051" customFormat="1" ht="32.25" customHeight="1">
      <c r="A48" s="2126">
        <f t="shared" si="0"/>
        <v>45</v>
      </c>
      <c r="B48" s="397" t="s">
        <v>267</v>
      </c>
      <c r="C48" s="66" t="s">
        <v>3812</v>
      </c>
      <c r="D48" s="397" t="s">
        <v>131</v>
      </c>
      <c r="E48" s="410"/>
      <c r="F48" s="399"/>
      <c r="G48" s="399" t="s">
        <v>3450</v>
      </c>
      <c r="H48" s="399"/>
      <c r="I48" s="399"/>
      <c r="J48" s="441"/>
      <c r="K48" s="400"/>
      <c r="L48" s="401"/>
      <c r="M48" s="401"/>
      <c r="N48" s="401"/>
      <c r="O48" s="401"/>
      <c r="P48" s="401"/>
      <c r="Q48" s="683"/>
      <c r="R48" s="683"/>
      <c r="S48" s="66" t="s">
        <v>3813</v>
      </c>
      <c r="T48" s="66" t="s">
        <v>3814</v>
      </c>
      <c r="U48" s="402" t="s">
        <v>96</v>
      </c>
      <c r="V48" s="702"/>
      <c r="W48" s="429" t="s">
        <v>511</v>
      </c>
      <c r="X48" s="834" t="s">
        <v>99</v>
      </c>
      <c r="Y48" s="402" t="s">
        <v>99</v>
      </c>
      <c r="Z48" s="402" t="s">
        <v>99</v>
      </c>
      <c r="AA48" s="684"/>
      <c r="AB48" s="679" t="s">
        <v>99</v>
      </c>
      <c r="AC48" s="679" t="s">
        <v>99</v>
      </c>
      <c r="AD48" s="679"/>
      <c r="AE48" s="2193"/>
      <c r="AF48" s="2016" t="s">
        <v>163</v>
      </c>
      <c r="AG48" s="807"/>
      <c r="AH48" s="622"/>
      <c r="AI48" s="623"/>
    </row>
    <row r="49" spans="1:55" s="2051" customFormat="1" ht="32.25" customHeight="1">
      <c r="A49" s="2126">
        <f t="shared" si="0"/>
        <v>46</v>
      </c>
      <c r="B49" s="187" t="s">
        <v>267</v>
      </c>
      <c r="C49" s="84" t="s">
        <v>980</v>
      </c>
      <c r="D49" s="187" t="s">
        <v>109</v>
      </c>
      <c r="E49" s="188"/>
      <c r="F49" s="189"/>
      <c r="G49" s="189"/>
      <c r="H49" s="189" t="s">
        <v>2279</v>
      </c>
      <c r="I49" s="189"/>
      <c r="J49" s="220"/>
      <c r="K49" s="190"/>
      <c r="L49" s="191"/>
      <c r="M49" s="191"/>
      <c r="N49" s="191"/>
      <c r="O49" s="191"/>
      <c r="P49" s="191"/>
      <c r="Q49" s="239"/>
      <c r="R49" s="239"/>
      <c r="S49" s="84" t="s">
        <v>3815</v>
      </c>
      <c r="T49" s="84" t="s">
        <v>3816</v>
      </c>
      <c r="U49" s="520" t="s">
        <v>1150</v>
      </c>
      <c r="V49" s="520"/>
      <c r="W49" s="434" t="s">
        <v>511</v>
      </c>
      <c r="X49" s="218" t="s">
        <v>99</v>
      </c>
      <c r="Y49" s="155" t="s">
        <v>99</v>
      </c>
      <c r="Z49" s="155" t="s">
        <v>99</v>
      </c>
      <c r="AA49" s="669"/>
      <c r="AB49" s="592" t="s">
        <v>229</v>
      </c>
      <c r="AC49" s="592" t="s">
        <v>229</v>
      </c>
      <c r="AD49" s="592"/>
      <c r="AE49" s="241" t="s">
        <v>3809</v>
      </c>
      <c r="AF49" s="2300"/>
      <c r="AG49" s="2128" t="s">
        <v>4820</v>
      </c>
      <c r="AH49" s="2129" t="s">
        <v>6720</v>
      </c>
      <c r="AI49" s="2130" t="s">
        <v>1150</v>
      </c>
    </row>
    <row r="50" spans="1:55" s="2051" customFormat="1" ht="32.25" customHeight="1">
      <c r="A50" s="2126">
        <f t="shared" si="0"/>
        <v>47</v>
      </c>
      <c r="B50" s="187" t="s">
        <v>267</v>
      </c>
      <c r="C50" s="84" t="s">
        <v>981</v>
      </c>
      <c r="D50" s="187" t="s">
        <v>109</v>
      </c>
      <c r="E50" s="188"/>
      <c r="F50" s="189"/>
      <c r="G50" s="189"/>
      <c r="H50" s="189" t="s">
        <v>2282</v>
      </c>
      <c r="I50" s="189"/>
      <c r="J50" s="220"/>
      <c r="K50" s="190"/>
      <c r="L50" s="191"/>
      <c r="M50" s="191"/>
      <c r="N50" s="191"/>
      <c r="O50" s="191"/>
      <c r="P50" s="191"/>
      <c r="Q50" s="239"/>
      <c r="R50" s="239"/>
      <c r="S50" s="84" t="s">
        <v>3819</v>
      </c>
      <c r="T50" s="84" t="s">
        <v>3820</v>
      </c>
      <c r="U50" s="689" t="s">
        <v>119</v>
      </c>
      <c r="V50" s="689"/>
      <c r="W50" s="434" t="s">
        <v>253</v>
      </c>
      <c r="X50" s="218" t="s">
        <v>114</v>
      </c>
      <c r="Y50" s="84" t="s">
        <v>114</v>
      </c>
      <c r="Z50" s="84" t="s">
        <v>99</v>
      </c>
      <c r="AA50" s="218"/>
      <c r="AB50" s="592" t="s">
        <v>216</v>
      </c>
      <c r="AC50" s="592" t="s">
        <v>216</v>
      </c>
      <c r="AD50" s="592"/>
      <c r="AE50" s="241"/>
      <c r="AF50" s="2016"/>
      <c r="AG50" s="2144"/>
      <c r="AH50" s="2131"/>
      <c r="AI50" s="2130"/>
    </row>
    <row r="51" spans="1:55" s="2051" customFormat="1" ht="32.25" customHeight="1">
      <c r="A51" s="2126">
        <f t="shared" si="0"/>
        <v>48</v>
      </c>
      <c r="B51" s="187" t="s">
        <v>267</v>
      </c>
      <c r="C51" s="84" t="s">
        <v>490</v>
      </c>
      <c r="D51" s="187" t="s">
        <v>109</v>
      </c>
      <c r="E51" s="188"/>
      <c r="F51" s="189"/>
      <c r="G51" s="189"/>
      <c r="H51" s="189" t="s">
        <v>491</v>
      </c>
      <c r="I51" s="189"/>
      <c r="J51" s="220"/>
      <c r="K51" s="190"/>
      <c r="L51" s="191"/>
      <c r="M51" s="191"/>
      <c r="N51" s="191"/>
      <c r="O51" s="191"/>
      <c r="P51" s="191"/>
      <c r="Q51" s="239"/>
      <c r="R51" s="239"/>
      <c r="S51" s="84" t="s">
        <v>3824</v>
      </c>
      <c r="T51" s="84" t="s">
        <v>3825</v>
      </c>
      <c r="U51" s="520" t="s">
        <v>119</v>
      </c>
      <c r="V51" s="2038"/>
      <c r="W51" s="434" t="s">
        <v>511</v>
      </c>
      <c r="X51" s="218"/>
      <c r="Y51" s="155" t="s">
        <v>177</v>
      </c>
      <c r="Z51" s="155" t="s">
        <v>99</v>
      </c>
      <c r="AA51" s="669"/>
      <c r="AB51" s="592" t="s">
        <v>216</v>
      </c>
      <c r="AC51" s="592" t="s">
        <v>216</v>
      </c>
      <c r="AD51" s="592"/>
      <c r="AE51" s="241" t="s">
        <v>3809</v>
      </c>
      <c r="AF51" s="2300"/>
      <c r="AG51" s="622" t="s">
        <v>4821</v>
      </c>
      <c r="AH51" s="672" t="s">
        <v>4822</v>
      </c>
      <c r="AI51" s="623" t="s">
        <v>119</v>
      </c>
    </row>
    <row r="52" spans="1:55" s="194" customFormat="1" ht="28.5" customHeight="1">
      <c r="A52" s="2126">
        <f t="shared" si="0"/>
        <v>49</v>
      </c>
      <c r="B52" s="187" t="s">
        <v>267</v>
      </c>
      <c r="C52" s="84" t="s">
        <v>2979</v>
      </c>
      <c r="D52" s="187" t="s">
        <v>109</v>
      </c>
      <c r="E52" s="188"/>
      <c r="F52" s="189"/>
      <c r="G52" s="189"/>
      <c r="H52" s="189" t="s">
        <v>3837</v>
      </c>
      <c r="I52" s="189"/>
      <c r="J52" s="191"/>
      <c r="K52" s="191"/>
      <c r="L52" s="191"/>
      <c r="M52" s="191"/>
      <c r="N52" s="191"/>
      <c r="O52" s="191"/>
      <c r="P52" s="191"/>
      <c r="Q52" s="191"/>
      <c r="R52" s="191"/>
      <c r="S52" s="84" t="s">
        <v>3838</v>
      </c>
      <c r="T52" s="84" t="s">
        <v>3839</v>
      </c>
      <c r="U52" s="520" t="s">
        <v>105</v>
      </c>
      <c r="V52" s="520"/>
      <c r="W52" s="434" t="s">
        <v>511</v>
      </c>
      <c r="X52" s="694" t="s">
        <v>234</v>
      </c>
      <c r="Y52" s="695" t="s">
        <v>226</v>
      </c>
      <c r="Z52" s="695" t="s">
        <v>99</v>
      </c>
      <c r="AA52" s="696"/>
      <c r="AB52" s="592" t="s">
        <v>216</v>
      </c>
      <c r="AC52" s="592" t="s">
        <v>216</v>
      </c>
      <c r="AD52" s="592"/>
      <c r="AE52" s="1972"/>
      <c r="AF52" s="2016" t="s">
        <v>163</v>
      </c>
      <c r="AG52" s="807"/>
      <c r="AH52" s="622"/>
      <c r="AI52" s="623"/>
    </row>
    <row r="53" spans="1:55" s="194" customFormat="1" ht="28.5" customHeight="1">
      <c r="A53" s="2126">
        <f t="shared" si="0"/>
        <v>50</v>
      </c>
      <c r="B53" s="187" t="s">
        <v>267</v>
      </c>
      <c r="C53" s="383" t="s">
        <v>507</v>
      </c>
      <c r="D53" s="187" t="s">
        <v>109</v>
      </c>
      <c r="E53" s="188"/>
      <c r="F53" s="189"/>
      <c r="G53" s="189"/>
      <c r="H53" s="189" t="s">
        <v>2290</v>
      </c>
      <c r="I53" s="189"/>
      <c r="J53" s="191"/>
      <c r="K53" s="191"/>
      <c r="L53" s="191"/>
      <c r="M53" s="191"/>
      <c r="N53" s="191"/>
      <c r="O53" s="191"/>
      <c r="P53" s="191"/>
      <c r="Q53" s="191"/>
      <c r="R53" s="191"/>
      <c r="S53" s="84" t="s">
        <v>3843</v>
      </c>
      <c r="T53" s="84" t="s">
        <v>3844</v>
      </c>
      <c r="U53" s="520" t="s">
        <v>119</v>
      </c>
      <c r="V53" s="520"/>
      <c r="W53" s="434" t="s">
        <v>511</v>
      </c>
      <c r="X53" s="694" t="s">
        <v>254</v>
      </c>
      <c r="Y53" s="695" t="s">
        <v>142</v>
      </c>
      <c r="Z53" s="695" t="s">
        <v>99</v>
      </c>
      <c r="AA53" s="696"/>
      <c r="AB53" s="592" t="s">
        <v>216</v>
      </c>
      <c r="AC53" s="592" t="s">
        <v>216</v>
      </c>
      <c r="AD53" s="592"/>
      <c r="AE53" s="1972"/>
      <c r="AF53" s="2016" t="s">
        <v>163</v>
      </c>
      <c r="AG53" s="807" t="s">
        <v>163</v>
      </c>
      <c r="AH53" s="622" t="s">
        <v>163</v>
      </c>
      <c r="AI53" s="623" t="s">
        <v>163</v>
      </c>
    </row>
    <row r="54" spans="1:55" s="421" customFormat="1">
      <c r="A54" s="841">
        <f t="shared" si="0"/>
        <v>51</v>
      </c>
      <c r="B54" s="376" t="s">
        <v>91</v>
      </c>
      <c r="C54" s="376" t="s">
        <v>3860</v>
      </c>
      <c r="D54" s="397" t="s">
        <v>1030</v>
      </c>
      <c r="E54" s="398" t="s">
        <v>3861</v>
      </c>
      <c r="F54" s="377"/>
      <c r="G54" s="377"/>
      <c r="H54" s="399"/>
      <c r="I54" s="399"/>
      <c r="J54" s="399"/>
      <c r="K54" s="399"/>
      <c r="L54" s="399"/>
      <c r="M54" s="399"/>
      <c r="N54" s="399"/>
      <c r="O54" s="400"/>
      <c r="P54" s="399"/>
      <c r="Q54" s="441"/>
      <c r="R54" s="447"/>
      <c r="S54" s="378" t="s">
        <v>3862</v>
      </c>
      <c r="T54" s="378" t="s">
        <v>3863</v>
      </c>
      <c r="U54" s="702" t="s">
        <v>1150</v>
      </c>
      <c r="V54" s="702"/>
      <c r="W54" s="379" t="s">
        <v>129</v>
      </c>
      <c r="X54" s="834" t="s">
        <v>99</v>
      </c>
      <c r="Y54" s="649" t="s">
        <v>177</v>
      </c>
      <c r="Z54" s="649"/>
      <c r="AA54" s="985"/>
      <c r="AB54" s="718" t="s">
        <v>683</v>
      </c>
      <c r="AC54" s="718" t="s">
        <v>683</v>
      </c>
      <c r="AD54" s="718"/>
      <c r="AE54" s="623" t="s">
        <v>163</v>
      </c>
      <c r="AF54" s="2301"/>
      <c r="AG54" s="622" t="s">
        <v>163</v>
      </c>
      <c r="AH54" s="622" t="s">
        <v>163</v>
      </c>
      <c r="AI54" s="623" t="s">
        <v>163</v>
      </c>
    </row>
    <row r="55" spans="1:55" s="396" customFormat="1" ht="34.5" customHeight="1">
      <c r="A55" s="841">
        <f t="shared" si="0"/>
        <v>52</v>
      </c>
      <c r="B55" s="390" t="s">
        <v>91</v>
      </c>
      <c r="C55" s="390" t="s">
        <v>3864</v>
      </c>
      <c r="D55" s="391" t="s">
        <v>124</v>
      </c>
      <c r="E55" s="392"/>
      <c r="F55" s="636" t="s">
        <v>3865</v>
      </c>
      <c r="G55" s="638"/>
      <c r="H55" s="638"/>
      <c r="I55" s="638"/>
      <c r="J55" s="638"/>
      <c r="K55" s="638"/>
      <c r="L55" s="638"/>
      <c r="M55" s="638"/>
      <c r="N55" s="638"/>
      <c r="O55" s="638"/>
      <c r="P55" s="1490"/>
      <c r="Q55" s="1568"/>
      <c r="R55" s="1480"/>
      <c r="S55" s="394" t="s">
        <v>3866</v>
      </c>
      <c r="T55" s="394" t="s">
        <v>3867</v>
      </c>
      <c r="U55" s="699" t="s">
        <v>1150</v>
      </c>
      <c r="V55" s="699"/>
      <c r="W55" s="395" t="s">
        <v>106</v>
      </c>
      <c r="X55" s="751" t="s">
        <v>99</v>
      </c>
      <c r="Y55" s="565" t="s">
        <v>177</v>
      </c>
      <c r="Z55" s="565"/>
      <c r="AA55" s="741"/>
      <c r="AB55" s="719" t="s">
        <v>683</v>
      </c>
      <c r="AC55" s="719" t="s">
        <v>683</v>
      </c>
      <c r="AD55" s="719"/>
      <c r="AE55" s="623" t="s">
        <v>163</v>
      </c>
      <c r="AF55" s="2172"/>
      <c r="AG55" s="622" t="s">
        <v>163</v>
      </c>
      <c r="AH55" s="622" t="s">
        <v>163</v>
      </c>
      <c r="AI55" s="623" t="s">
        <v>163</v>
      </c>
    </row>
    <row r="56" spans="1:55" s="381" customFormat="1" ht="34.5" customHeight="1">
      <c r="A56" s="841">
        <f t="shared" si="0"/>
        <v>53</v>
      </c>
      <c r="B56" s="376" t="s">
        <v>91</v>
      </c>
      <c r="C56" s="1575" t="s">
        <v>3868</v>
      </c>
      <c r="D56" s="397" t="s">
        <v>131</v>
      </c>
      <c r="E56" s="398"/>
      <c r="F56" s="377"/>
      <c r="G56" s="377" t="s">
        <v>3869</v>
      </c>
      <c r="H56" s="399"/>
      <c r="I56" s="399"/>
      <c r="J56" s="399"/>
      <c r="K56" s="399"/>
      <c r="L56" s="399"/>
      <c r="M56" s="399"/>
      <c r="N56" s="399"/>
      <c r="O56" s="400"/>
      <c r="P56" s="399"/>
      <c r="Q56" s="441"/>
      <c r="R56" s="447"/>
      <c r="S56" s="378" t="s">
        <v>3870</v>
      </c>
      <c r="T56" s="378" t="s">
        <v>3871</v>
      </c>
      <c r="U56" s="702" t="s">
        <v>96</v>
      </c>
      <c r="V56" s="702"/>
      <c r="W56" s="379" t="s">
        <v>129</v>
      </c>
      <c r="X56" s="834" t="s">
        <v>99</v>
      </c>
      <c r="Y56" s="649" t="s">
        <v>177</v>
      </c>
      <c r="Z56" s="649"/>
      <c r="AA56" s="985"/>
      <c r="AB56" s="718" t="s">
        <v>99</v>
      </c>
      <c r="AC56" s="718" t="s">
        <v>99</v>
      </c>
      <c r="AD56" s="718"/>
      <c r="AE56" s="623" t="s">
        <v>163</v>
      </c>
      <c r="AF56" s="2172"/>
      <c r="AG56" s="622" t="s">
        <v>163</v>
      </c>
      <c r="AH56" s="622" t="s">
        <v>163</v>
      </c>
      <c r="AI56" s="623" t="s">
        <v>163</v>
      </c>
    </row>
    <row r="57" spans="1:55" s="396" customFormat="1" ht="72" customHeight="1">
      <c r="A57" s="841">
        <f t="shared" si="0"/>
        <v>54</v>
      </c>
      <c r="B57" s="390" t="s">
        <v>91</v>
      </c>
      <c r="C57" s="1576" t="s">
        <v>3872</v>
      </c>
      <c r="D57" s="391" t="s">
        <v>124</v>
      </c>
      <c r="E57" s="392"/>
      <c r="F57" s="675"/>
      <c r="G57" s="675"/>
      <c r="H57" s="393" t="s">
        <v>3873</v>
      </c>
      <c r="I57" s="393"/>
      <c r="J57" s="393"/>
      <c r="K57" s="393"/>
      <c r="L57" s="393"/>
      <c r="M57" s="393"/>
      <c r="N57" s="393"/>
      <c r="O57" s="405"/>
      <c r="P57" s="393"/>
      <c r="Q57" s="438"/>
      <c r="R57" s="480"/>
      <c r="S57" s="394" t="s">
        <v>3874</v>
      </c>
      <c r="T57" s="394" t="s">
        <v>3875</v>
      </c>
      <c r="U57" s="699" t="s">
        <v>1150</v>
      </c>
      <c r="V57" s="699"/>
      <c r="W57" s="593" t="s">
        <v>129</v>
      </c>
      <c r="X57" s="751" t="s">
        <v>99</v>
      </c>
      <c r="Y57" s="641" t="s">
        <v>177</v>
      </c>
      <c r="Z57" s="641"/>
      <c r="AA57" s="987"/>
      <c r="AB57" s="719" t="s">
        <v>683</v>
      </c>
      <c r="AC57" s="719" t="s">
        <v>683</v>
      </c>
      <c r="AD57" s="719"/>
      <c r="AE57" s="720" t="s">
        <v>3721</v>
      </c>
      <c r="AF57" s="2172"/>
      <c r="AG57" s="374" t="s">
        <v>3876</v>
      </c>
      <c r="AH57" s="382" t="s">
        <v>3877</v>
      </c>
      <c r="AI57" s="374" t="s">
        <v>128</v>
      </c>
    </row>
    <row r="58" spans="1:55" s="194" customFormat="1" ht="34.5" customHeight="1">
      <c r="A58" s="841">
        <f t="shared" si="0"/>
        <v>55</v>
      </c>
      <c r="B58" s="376" t="s">
        <v>91</v>
      </c>
      <c r="C58" s="376" t="s">
        <v>3878</v>
      </c>
      <c r="D58" s="397" t="s">
        <v>131</v>
      </c>
      <c r="E58" s="398"/>
      <c r="F58" s="377"/>
      <c r="G58" s="377"/>
      <c r="H58" s="399"/>
      <c r="I58" s="399" t="s">
        <v>352</v>
      </c>
      <c r="J58" s="399"/>
      <c r="K58" s="399"/>
      <c r="L58" s="399"/>
      <c r="M58" s="399"/>
      <c r="N58" s="399"/>
      <c r="O58" s="400"/>
      <c r="P58" s="399"/>
      <c r="Q58" s="441"/>
      <c r="R58" s="447"/>
      <c r="S58" s="378" t="s">
        <v>1759</v>
      </c>
      <c r="T58" s="378" t="s">
        <v>1760</v>
      </c>
      <c r="U58" s="702" t="s">
        <v>96</v>
      </c>
      <c r="V58" s="702"/>
      <c r="W58" s="379" t="s">
        <v>129</v>
      </c>
      <c r="X58" s="834" t="s">
        <v>99</v>
      </c>
      <c r="Y58" s="649" t="s">
        <v>177</v>
      </c>
      <c r="Z58" s="649"/>
      <c r="AA58" s="985"/>
      <c r="AB58" s="718" t="s">
        <v>98</v>
      </c>
      <c r="AC58" s="718" t="s">
        <v>98</v>
      </c>
      <c r="AD58" s="718"/>
      <c r="AE58" s="623" t="s">
        <v>163</v>
      </c>
      <c r="AF58" s="1947"/>
      <c r="AG58" s="622" t="s">
        <v>163</v>
      </c>
      <c r="AH58" s="622" t="s">
        <v>163</v>
      </c>
      <c r="AI58" s="623" t="s">
        <v>163</v>
      </c>
    </row>
    <row r="59" spans="1:55" ht="39.75" customHeight="1">
      <c r="A59" s="841">
        <f t="shared" si="0"/>
        <v>56</v>
      </c>
      <c r="B59" s="187" t="s">
        <v>91</v>
      </c>
      <c r="C59" s="187" t="s">
        <v>355</v>
      </c>
      <c r="D59" s="187" t="s">
        <v>109</v>
      </c>
      <c r="E59" s="188"/>
      <c r="F59" s="189"/>
      <c r="G59" s="189"/>
      <c r="H59" s="189"/>
      <c r="I59" s="189"/>
      <c r="J59" s="189" t="s">
        <v>356</v>
      </c>
      <c r="K59" s="189"/>
      <c r="L59" s="189"/>
      <c r="M59" s="189"/>
      <c r="N59" s="189"/>
      <c r="O59" s="190"/>
      <c r="P59" s="189"/>
      <c r="Q59" s="220"/>
      <c r="R59" s="192"/>
      <c r="S59" s="84" t="s">
        <v>3879</v>
      </c>
      <c r="T59" s="84" t="s">
        <v>3880</v>
      </c>
      <c r="U59" s="520" t="s">
        <v>105</v>
      </c>
      <c r="V59" s="520"/>
      <c r="W59" s="155" t="s">
        <v>129</v>
      </c>
      <c r="X59" s="218" t="s">
        <v>99</v>
      </c>
      <c r="Y59" s="217" t="s">
        <v>177</v>
      </c>
      <c r="Z59" s="217"/>
      <c r="AA59" s="689"/>
      <c r="AB59" s="592" t="s">
        <v>216</v>
      </c>
      <c r="AC59" s="592" t="s">
        <v>216</v>
      </c>
      <c r="AD59" s="592"/>
      <c r="AE59" s="241" t="s">
        <v>3850</v>
      </c>
      <c r="AG59" s="374" t="s">
        <v>3881</v>
      </c>
      <c r="AH59" s="382" t="s">
        <v>3882</v>
      </c>
      <c r="AI59" s="374" t="s">
        <v>517</v>
      </c>
    </row>
    <row r="60" spans="1:55" s="194" customFormat="1">
      <c r="A60" s="841">
        <f t="shared" si="0"/>
        <v>57</v>
      </c>
      <c r="B60" s="187" t="s">
        <v>91</v>
      </c>
      <c r="C60" s="227" t="s">
        <v>367</v>
      </c>
      <c r="D60" s="187" t="s">
        <v>109</v>
      </c>
      <c r="E60" s="188"/>
      <c r="F60" s="189"/>
      <c r="G60" s="189"/>
      <c r="H60" s="189"/>
      <c r="I60" s="189"/>
      <c r="J60" s="189" t="s">
        <v>368</v>
      </c>
      <c r="K60" s="189"/>
      <c r="L60" s="190"/>
      <c r="M60" s="191"/>
      <c r="N60" s="191"/>
      <c r="O60" s="191"/>
      <c r="P60" s="189"/>
      <c r="Q60" s="220"/>
      <c r="R60" s="191"/>
      <c r="S60" s="84" t="s">
        <v>1764</v>
      </c>
      <c r="T60" s="84" t="s">
        <v>1765</v>
      </c>
      <c r="U60" s="520" t="s">
        <v>105</v>
      </c>
      <c r="V60" s="520"/>
      <c r="W60" s="155" t="s">
        <v>129</v>
      </c>
      <c r="X60" s="218"/>
      <c r="Y60" s="217"/>
      <c r="Z60" s="155"/>
      <c r="AA60" s="689"/>
      <c r="AB60" s="721" t="s">
        <v>1164</v>
      </c>
      <c r="AC60" s="721" t="s">
        <v>1164</v>
      </c>
      <c r="AD60" s="721" t="s">
        <v>6829</v>
      </c>
      <c r="AE60" s="348" t="s">
        <v>3726</v>
      </c>
      <c r="AF60" s="1947">
        <v>1</v>
      </c>
      <c r="AG60" s="193" t="s">
        <v>3885</v>
      </c>
      <c r="AH60" s="187" t="s">
        <v>3886</v>
      </c>
      <c r="AI60" s="193" t="s">
        <v>128</v>
      </c>
      <c r="BC60" s="194" t="s">
        <v>6849</v>
      </c>
    </row>
    <row r="61" spans="1:55" s="194" customFormat="1" ht="73" customHeight="1">
      <c r="A61" s="841">
        <f t="shared" si="0"/>
        <v>58</v>
      </c>
      <c r="B61" s="722" t="s">
        <v>91</v>
      </c>
      <c r="C61" s="722" t="s">
        <v>1766</v>
      </c>
      <c r="D61" s="722" t="s">
        <v>109</v>
      </c>
      <c r="E61" s="723"/>
      <c r="F61" s="724"/>
      <c r="G61" s="724"/>
      <c r="H61" s="724"/>
      <c r="I61" s="724"/>
      <c r="J61" s="724" t="s">
        <v>2930</v>
      </c>
      <c r="K61" s="724"/>
      <c r="L61" s="724"/>
      <c r="M61" s="724"/>
      <c r="N61" s="724"/>
      <c r="O61" s="729"/>
      <c r="P61" s="724"/>
      <c r="Q61" s="743"/>
      <c r="R61" s="730"/>
      <c r="S61" s="725" t="s">
        <v>3887</v>
      </c>
      <c r="T61" s="725" t="s">
        <v>3888</v>
      </c>
      <c r="U61" s="520" t="s">
        <v>105</v>
      </c>
      <c r="V61" s="520"/>
      <c r="W61" s="335" t="s">
        <v>511</v>
      </c>
      <c r="X61" s="731" t="s">
        <v>364</v>
      </c>
      <c r="Y61" s="726" t="s">
        <v>1208</v>
      </c>
      <c r="Z61" s="155" t="s">
        <v>1209</v>
      </c>
      <c r="AA61" s="2052"/>
      <c r="AB61" s="2053" t="s">
        <v>1164</v>
      </c>
      <c r="AC61" s="2053" t="s">
        <v>1164</v>
      </c>
      <c r="AD61" s="721" t="s">
        <v>6829</v>
      </c>
      <c r="AE61" s="348" t="s">
        <v>3726</v>
      </c>
      <c r="AF61" s="1947">
        <v>1</v>
      </c>
      <c r="AG61" s="193" t="s">
        <v>3890</v>
      </c>
      <c r="AH61" s="187" t="s">
        <v>3891</v>
      </c>
      <c r="AI61" s="193" t="s">
        <v>128</v>
      </c>
    </row>
    <row r="62" spans="1:55" s="409" customFormat="1" ht="30" customHeight="1">
      <c r="A62" s="841">
        <f t="shared" si="0"/>
        <v>59</v>
      </c>
      <c r="B62" s="391" t="s">
        <v>91</v>
      </c>
      <c r="C62" s="391" t="s">
        <v>372</v>
      </c>
      <c r="D62" s="391" t="s">
        <v>124</v>
      </c>
      <c r="E62" s="404"/>
      <c r="F62" s="393"/>
      <c r="G62" s="393"/>
      <c r="H62" s="393"/>
      <c r="I62" s="393"/>
      <c r="J62" s="393" t="s">
        <v>373</v>
      </c>
      <c r="K62" s="393"/>
      <c r="L62" s="393"/>
      <c r="M62" s="393"/>
      <c r="N62" s="405"/>
      <c r="O62" s="406"/>
      <c r="P62" s="393"/>
      <c r="Q62" s="438"/>
      <c r="R62" s="406"/>
      <c r="S62" s="78" t="s">
        <v>3894</v>
      </c>
      <c r="T62" s="78" t="s">
        <v>1771</v>
      </c>
      <c r="U62" s="699" t="s">
        <v>119</v>
      </c>
      <c r="V62" s="699"/>
      <c r="W62" s="395" t="s">
        <v>129</v>
      </c>
      <c r="X62" s="751" t="s">
        <v>98</v>
      </c>
      <c r="Y62" s="565" t="s">
        <v>177</v>
      </c>
      <c r="Z62" s="565"/>
      <c r="AA62" s="741"/>
      <c r="AB62" s="569" t="s">
        <v>274</v>
      </c>
      <c r="AC62" s="569" t="s">
        <v>274</v>
      </c>
      <c r="AD62" s="569"/>
      <c r="AE62" s="570" t="s">
        <v>3850</v>
      </c>
      <c r="AF62" s="1947"/>
      <c r="AG62" s="193" t="s">
        <v>3895</v>
      </c>
      <c r="AH62" s="187" t="s">
        <v>3896</v>
      </c>
      <c r="AI62" s="193" t="s">
        <v>105</v>
      </c>
    </row>
    <row r="63" spans="1:55" s="381" customFormat="1" ht="30" customHeight="1">
      <c r="A63" s="841">
        <f t="shared" si="0"/>
        <v>60</v>
      </c>
      <c r="B63" s="397" t="s">
        <v>91</v>
      </c>
      <c r="C63" s="397" t="s">
        <v>376</v>
      </c>
      <c r="D63" s="397" t="s">
        <v>131</v>
      </c>
      <c r="E63" s="410"/>
      <c r="F63" s="399"/>
      <c r="G63" s="399"/>
      <c r="H63" s="399"/>
      <c r="I63" s="399"/>
      <c r="J63" s="399"/>
      <c r="K63" s="399" t="s">
        <v>377</v>
      </c>
      <c r="L63" s="400"/>
      <c r="M63" s="401"/>
      <c r="N63" s="401"/>
      <c r="O63" s="401"/>
      <c r="P63" s="399"/>
      <c r="Q63" s="441"/>
      <c r="R63" s="401"/>
      <c r="S63" s="66" t="s">
        <v>3897</v>
      </c>
      <c r="T63" s="66" t="s">
        <v>3898</v>
      </c>
      <c r="U63" s="702" t="s">
        <v>96</v>
      </c>
      <c r="V63" s="702"/>
      <c r="W63" s="402" t="s">
        <v>129</v>
      </c>
      <c r="X63" s="834" t="s">
        <v>98</v>
      </c>
      <c r="Y63" s="402" t="s">
        <v>177</v>
      </c>
      <c r="Z63" s="402"/>
      <c r="AA63" s="742"/>
      <c r="AB63" s="572" t="s">
        <v>99</v>
      </c>
      <c r="AC63" s="572" t="s">
        <v>99</v>
      </c>
      <c r="AD63" s="572"/>
      <c r="AE63" s="623" t="s">
        <v>163</v>
      </c>
      <c r="AF63" s="1947"/>
      <c r="AG63" s="622" t="s">
        <v>163</v>
      </c>
      <c r="AH63" s="622" t="s">
        <v>163</v>
      </c>
      <c r="AI63" s="623" t="s">
        <v>163</v>
      </c>
    </row>
    <row r="64" spans="1:55" ht="30" customHeight="1">
      <c r="A64" s="841">
        <f t="shared" si="0"/>
        <v>61</v>
      </c>
      <c r="B64" s="187" t="s">
        <v>91</v>
      </c>
      <c r="C64" s="227" t="s">
        <v>384</v>
      </c>
      <c r="D64" s="187" t="s">
        <v>109</v>
      </c>
      <c r="E64" s="188"/>
      <c r="F64" s="189"/>
      <c r="G64" s="189"/>
      <c r="H64" s="189"/>
      <c r="I64" s="189"/>
      <c r="J64" s="189"/>
      <c r="K64" s="189"/>
      <c r="L64" s="189" t="s">
        <v>457</v>
      </c>
      <c r="M64" s="189"/>
      <c r="N64" s="189"/>
      <c r="O64" s="190"/>
      <c r="P64" s="189"/>
      <c r="Q64" s="220"/>
      <c r="R64" s="191"/>
      <c r="S64" s="84" t="s">
        <v>1776</v>
      </c>
      <c r="T64" s="218" t="s">
        <v>3900</v>
      </c>
      <c r="U64" s="520" t="s">
        <v>119</v>
      </c>
      <c r="V64" s="520"/>
      <c r="W64" s="155" t="s">
        <v>129</v>
      </c>
      <c r="X64" s="218"/>
      <c r="Y64" s="155"/>
      <c r="Z64" s="155"/>
      <c r="AA64" s="689"/>
      <c r="AB64" s="592" t="s">
        <v>216</v>
      </c>
      <c r="AC64" s="592" t="s">
        <v>216</v>
      </c>
      <c r="AD64" s="592"/>
      <c r="AE64" s="241" t="s">
        <v>3901</v>
      </c>
      <c r="AG64" s="374" t="s">
        <v>3902</v>
      </c>
      <c r="AH64" s="382" t="s">
        <v>3903</v>
      </c>
      <c r="AI64" s="374" t="s">
        <v>105</v>
      </c>
    </row>
    <row r="65" spans="1:35" ht="30" customHeight="1">
      <c r="A65" s="841">
        <f t="shared" si="0"/>
        <v>62</v>
      </c>
      <c r="B65" s="187" t="s">
        <v>91</v>
      </c>
      <c r="C65" s="187" t="s">
        <v>388</v>
      </c>
      <c r="D65" s="187" t="s">
        <v>109</v>
      </c>
      <c r="E65" s="188"/>
      <c r="F65" s="189"/>
      <c r="G65" s="189"/>
      <c r="H65" s="189"/>
      <c r="I65" s="189"/>
      <c r="J65" s="189"/>
      <c r="K65" s="189"/>
      <c r="L65" s="189" t="s">
        <v>389</v>
      </c>
      <c r="M65" s="189"/>
      <c r="N65" s="190"/>
      <c r="O65" s="191"/>
      <c r="P65" s="189"/>
      <c r="Q65" s="220"/>
      <c r="R65" s="192"/>
      <c r="S65" s="84" t="s">
        <v>2938</v>
      </c>
      <c r="T65" s="84" t="s">
        <v>2939</v>
      </c>
      <c r="U65" s="520" t="s">
        <v>119</v>
      </c>
      <c r="V65" s="520"/>
      <c r="W65" s="155" t="s">
        <v>129</v>
      </c>
      <c r="X65" s="218"/>
      <c r="Y65" s="155"/>
      <c r="Z65" s="155"/>
      <c r="AA65" s="689"/>
      <c r="AB65" s="592" t="s">
        <v>216</v>
      </c>
      <c r="AC65" s="592" t="s">
        <v>216</v>
      </c>
      <c r="AD65" s="592" t="s">
        <v>6829</v>
      </c>
      <c r="AE65" s="241" t="s">
        <v>3901</v>
      </c>
      <c r="AG65" s="374" t="s">
        <v>3902</v>
      </c>
      <c r="AH65" s="382" t="s">
        <v>3903</v>
      </c>
      <c r="AI65" s="374" t="s">
        <v>105</v>
      </c>
    </row>
    <row r="66" spans="1:35" s="396" customFormat="1" ht="30" customHeight="1">
      <c r="A66" s="841">
        <f t="shared" si="0"/>
        <v>63</v>
      </c>
      <c r="B66" s="391" t="s">
        <v>91</v>
      </c>
      <c r="C66" s="1576" t="s">
        <v>392</v>
      </c>
      <c r="D66" s="391" t="s">
        <v>393</v>
      </c>
      <c r="E66" s="404"/>
      <c r="F66" s="393"/>
      <c r="G66" s="393"/>
      <c r="H66" s="393"/>
      <c r="I66" s="393"/>
      <c r="J66" s="393"/>
      <c r="K66" s="406"/>
      <c r="L66" s="406" t="s">
        <v>394</v>
      </c>
      <c r="M66" s="406"/>
      <c r="N66" s="406"/>
      <c r="O66" s="406"/>
      <c r="P66" s="393"/>
      <c r="Q66" s="896"/>
      <c r="R66" s="477"/>
      <c r="S66" s="78" t="s">
        <v>395</v>
      </c>
      <c r="T66" s="78" t="s">
        <v>1780</v>
      </c>
      <c r="U66" s="699" t="s">
        <v>119</v>
      </c>
      <c r="V66" s="699"/>
      <c r="W66" s="395" t="s">
        <v>129</v>
      </c>
      <c r="X66" s="751" t="s">
        <v>98</v>
      </c>
      <c r="Y66" s="395" t="s">
        <v>3993</v>
      </c>
      <c r="Z66" s="395"/>
      <c r="AA66" s="741"/>
      <c r="AB66" s="678" t="s">
        <v>229</v>
      </c>
      <c r="AC66" s="678" t="s">
        <v>274</v>
      </c>
      <c r="AD66" s="678"/>
      <c r="AE66" s="241" t="s">
        <v>3906</v>
      </c>
      <c r="AF66" s="1947"/>
      <c r="AG66" s="374" t="s">
        <v>3907</v>
      </c>
      <c r="AH66" s="382" t="s">
        <v>3908</v>
      </c>
      <c r="AI66" s="374" t="s">
        <v>105</v>
      </c>
    </row>
    <row r="67" spans="1:35" ht="30" customHeight="1">
      <c r="A67" s="841">
        <f t="shared" si="0"/>
        <v>64</v>
      </c>
      <c r="B67" s="397" t="s">
        <v>91</v>
      </c>
      <c r="C67" s="1575" t="s">
        <v>397</v>
      </c>
      <c r="D67" s="397" t="s">
        <v>398</v>
      </c>
      <c r="E67" s="571"/>
      <c r="F67" s="401"/>
      <c r="G67" s="401"/>
      <c r="H67" s="401"/>
      <c r="I67" s="401"/>
      <c r="J67" s="399"/>
      <c r="K67" s="401"/>
      <c r="L67" s="401"/>
      <c r="M67" s="401" t="s">
        <v>399</v>
      </c>
      <c r="N67" s="401"/>
      <c r="O67" s="401"/>
      <c r="P67" s="399"/>
      <c r="Q67" s="441"/>
      <c r="R67" s="401"/>
      <c r="S67" s="66" t="s">
        <v>400</v>
      </c>
      <c r="T67" s="66" t="s">
        <v>1781</v>
      </c>
      <c r="U67" s="702" t="s">
        <v>96</v>
      </c>
      <c r="V67" s="702"/>
      <c r="W67" s="402" t="s">
        <v>129</v>
      </c>
      <c r="X67" s="834" t="s">
        <v>98</v>
      </c>
      <c r="Y67" s="402" t="s">
        <v>177</v>
      </c>
      <c r="Z67" s="402"/>
      <c r="AA67" s="742"/>
      <c r="AB67" s="703" t="s">
        <v>99</v>
      </c>
      <c r="AC67" s="703" t="s">
        <v>99</v>
      </c>
      <c r="AD67" s="703"/>
      <c r="AE67" s="623" t="s">
        <v>163</v>
      </c>
      <c r="AG67" s="622" t="s">
        <v>163</v>
      </c>
      <c r="AH67" s="622" t="s">
        <v>163</v>
      </c>
      <c r="AI67" s="623" t="s">
        <v>163</v>
      </c>
    </row>
    <row r="68" spans="1:35" ht="30" customHeight="1">
      <c r="A68" s="841">
        <f t="shared" si="0"/>
        <v>65</v>
      </c>
      <c r="B68" s="187" t="s">
        <v>91</v>
      </c>
      <c r="C68" s="1577" t="s">
        <v>402</v>
      </c>
      <c r="D68" s="187" t="s">
        <v>403</v>
      </c>
      <c r="E68" s="415"/>
      <c r="F68" s="230"/>
      <c r="G68" s="230"/>
      <c r="H68" s="230"/>
      <c r="I68" s="230"/>
      <c r="J68" s="228"/>
      <c r="K68" s="230"/>
      <c r="L68" s="230"/>
      <c r="M68" s="230"/>
      <c r="N68" s="230" t="s">
        <v>404</v>
      </c>
      <c r="O68" s="191"/>
      <c r="P68" s="189"/>
      <c r="Q68" s="1566"/>
      <c r="R68" s="239"/>
      <c r="S68" s="84" t="s">
        <v>1782</v>
      </c>
      <c r="T68" s="84" t="s">
        <v>1784</v>
      </c>
      <c r="U68" s="520" t="s">
        <v>119</v>
      </c>
      <c r="V68" s="520"/>
      <c r="W68" s="155" t="s">
        <v>129</v>
      </c>
      <c r="X68" s="218" t="s">
        <v>98</v>
      </c>
      <c r="Y68" s="155" t="s">
        <v>177</v>
      </c>
      <c r="Z68" s="155"/>
      <c r="AA68" s="689"/>
      <c r="AB68" s="592" t="s">
        <v>229</v>
      </c>
      <c r="AC68" s="592" t="s">
        <v>216</v>
      </c>
      <c r="AD68" s="592" t="s">
        <v>6829</v>
      </c>
      <c r="AE68" s="241" t="s">
        <v>3850</v>
      </c>
      <c r="AG68" s="374" t="s">
        <v>3909</v>
      </c>
      <c r="AH68" s="382" t="s">
        <v>3910</v>
      </c>
      <c r="AI68" s="374" t="s">
        <v>105</v>
      </c>
    </row>
    <row r="69" spans="1:35" s="396" customFormat="1">
      <c r="A69" s="841">
        <f t="shared" si="0"/>
        <v>66</v>
      </c>
      <c r="B69" s="390" t="s">
        <v>91</v>
      </c>
      <c r="C69" s="390" t="s">
        <v>407</v>
      </c>
      <c r="D69" s="391" t="s">
        <v>393</v>
      </c>
      <c r="E69" s="392"/>
      <c r="F69" s="393"/>
      <c r="G69" s="393"/>
      <c r="H69" s="393"/>
      <c r="I69" s="393"/>
      <c r="J69" s="393"/>
      <c r="K69" s="393"/>
      <c r="L69" s="393" t="s">
        <v>408</v>
      </c>
      <c r="M69" s="393"/>
      <c r="N69" s="393"/>
      <c r="O69" s="405"/>
      <c r="P69" s="393"/>
      <c r="Q69" s="438"/>
      <c r="R69" s="406"/>
      <c r="S69" s="394" t="s">
        <v>409</v>
      </c>
      <c r="T69" s="394" t="s">
        <v>1786</v>
      </c>
      <c r="U69" s="699" t="s">
        <v>119</v>
      </c>
      <c r="V69" s="699"/>
      <c r="W69" s="395" t="s">
        <v>129</v>
      </c>
      <c r="X69" s="751" t="s">
        <v>359</v>
      </c>
      <c r="Y69" s="395" t="s">
        <v>177</v>
      </c>
      <c r="Z69" s="395"/>
      <c r="AA69" s="741"/>
      <c r="AB69" s="678" t="s">
        <v>229</v>
      </c>
      <c r="AC69" s="678" t="s">
        <v>216</v>
      </c>
      <c r="AD69" s="678"/>
      <c r="AE69" s="623" t="s">
        <v>163</v>
      </c>
      <c r="AF69" s="1947"/>
      <c r="AG69" s="622" t="s">
        <v>163</v>
      </c>
      <c r="AH69" s="622" t="s">
        <v>163</v>
      </c>
      <c r="AI69" s="623" t="s">
        <v>163</v>
      </c>
    </row>
    <row r="70" spans="1:35" s="381" customFormat="1">
      <c r="A70" s="841">
        <f t="shared" si="0"/>
        <v>67</v>
      </c>
      <c r="B70" s="376" t="s">
        <v>91</v>
      </c>
      <c r="C70" s="1575" t="s">
        <v>397</v>
      </c>
      <c r="D70" s="397" t="s">
        <v>398</v>
      </c>
      <c r="E70" s="398"/>
      <c r="F70" s="399"/>
      <c r="G70" s="399"/>
      <c r="H70" s="399"/>
      <c r="I70" s="399"/>
      <c r="J70" s="399"/>
      <c r="K70" s="399"/>
      <c r="L70" s="399"/>
      <c r="M70" s="399" t="s">
        <v>399</v>
      </c>
      <c r="N70" s="399"/>
      <c r="O70" s="400"/>
      <c r="P70" s="399"/>
      <c r="Q70" s="441"/>
      <c r="R70" s="401"/>
      <c r="S70" s="378" t="s">
        <v>411</v>
      </c>
      <c r="T70" s="378" t="s">
        <v>1787</v>
      </c>
      <c r="U70" s="702" t="s">
        <v>96</v>
      </c>
      <c r="V70" s="702"/>
      <c r="W70" s="402" t="s">
        <v>129</v>
      </c>
      <c r="X70" s="834" t="s">
        <v>359</v>
      </c>
      <c r="Y70" s="402" t="s">
        <v>177</v>
      </c>
      <c r="Z70" s="402"/>
      <c r="AA70" s="742"/>
      <c r="AB70" s="734" t="s">
        <v>98</v>
      </c>
      <c r="AC70" s="734" t="s">
        <v>98</v>
      </c>
      <c r="AD70" s="734"/>
      <c r="AE70" s="623" t="s">
        <v>163</v>
      </c>
      <c r="AF70" s="1947"/>
      <c r="AG70" s="622" t="s">
        <v>163</v>
      </c>
      <c r="AH70" s="622" t="s">
        <v>163</v>
      </c>
      <c r="AI70" s="623" t="s">
        <v>163</v>
      </c>
    </row>
    <row r="71" spans="1:35" ht="18" customHeight="1">
      <c r="A71" s="841">
        <f t="shared" si="0"/>
        <v>68</v>
      </c>
      <c r="B71" s="382" t="s">
        <v>91</v>
      </c>
      <c r="C71" s="1577" t="s">
        <v>402</v>
      </c>
      <c r="D71" s="187" t="s">
        <v>403</v>
      </c>
      <c r="E71" s="387"/>
      <c r="F71" s="228"/>
      <c r="G71" s="228"/>
      <c r="H71" s="228"/>
      <c r="I71" s="228"/>
      <c r="J71" s="228"/>
      <c r="K71" s="228"/>
      <c r="L71" s="228"/>
      <c r="M71" s="228"/>
      <c r="N71" s="403" t="s">
        <v>404</v>
      </c>
      <c r="O71" s="510"/>
      <c r="P71" s="510"/>
      <c r="Q71" s="1569"/>
      <c r="R71" s="1479"/>
      <c r="S71" s="213" t="s">
        <v>1788</v>
      </c>
      <c r="T71" s="213" t="s">
        <v>1789</v>
      </c>
      <c r="U71" s="520" t="s">
        <v>119</v>
      </c>
      <c r="V71" s="520"/>
      <c r="W71" s="155" t="s">
        <v>129</v>
      </c>
      <c r="X71" s="218" t="s">
        <v>359</v>
      </c>
      <c r="Y71" s="155" t="s">
        <v>177</v>
      </c>
      <c r="Z71" s="155"/>
      <c r="AA71" s="689"/>
      <c r="AB71" s="717" t="s">
        <v>229</v>
      </c>
      <c r="AC71" s="717" t="s">
        <v>216</v>
      </c>
      <c r="AD71" s="717" t="s">
        <v>6829</v>
      </c>
      <c r="AE71" s="623" t="s">
        <v>163</v>
      </c>
      <c r="AG71" s="622" t="s">
        <v>163</v>
      </c>
      <c r="AH71" s="622" t="s">
        <v>163</v>
      </c>
      <c r="AI71" s="623" t="s">
        <v>163</v>
      </c>
    </row>
    <row r="72" spans="1:35" ht="30" customHeight="1">
      <c r="A72" s="15">
        <f t="shared" si="0"/>
        <v>69</v>
      </c>
      <c r="B72" s="391" t="s">
        <v>91</v>
      </c>
      <c r="C72" s="391" t="s">
        <v>415</v>
      </c>
      <c r="D72" s="391" t="s">
        <v>393</v>
      </c>
      <c r="E72" s="404"/>
      <c r="F72" s="393"/>
      <c r="G72" s="393"/>
      <c r="H72" s="393"/>
      <c r="I72" s="393"/>
      <c r="J72" s="393"/>
      <c r="K72" s="393"/>
      <c r="L72" s="393" t="s">
        <v>416</v>
      </c>
      <c r="M72" s="439"/>
      <c r="N72" s="477"/>
      <c r="O72" s="477"/>
      <c r="P72" s="477"/>
      <c r="Q72" s="477"/>
      <c r="R72" s="477"/>
      <c r="S72" s="78" t="s">
        <v>417</v>
      </c>
      <c r="T72" s="78" t="s">
        <v>1791</v>
      </c>
      <c r="U72" s="699" t="s">
        <v>119</v>
      </c>
      <c r="V72" s="699"/>
      <c r="W72" s="395" t="s">
        <v>129</v>
      </c>
      <c r="X72" s="78" t="s">
        <v>98</v>
      </c>
      <c r="Y72" s="565" t="s">
        <v>177</v>
      </c>
      <c r="Z72" s="565" t="s">
        <v>99</v>
      </c>
      <c r="AA72" s="681" t="s">
        <v>99</v>
      </c>
      <c r="AB72" s="678" t="s">
        <v>274</v>
      </c>
      <c r="AC72" s="678" t="s">
        <v>274</v>
      </c>
      <c r="AD72" s="678"/>
      <c r="AE72" s="623" t="s">
        <v>163</v>
      </c>
      <c r="AF72" s="1442"/>
      <c r="AG72" s="622" t="s">
        <v>163</v>
      </c>
      <c r="AH72" s="622" t="s">
        <v>163</v>
      </c>
      <c r="AI72" s="623" t="s">
        <v>163</v>
      </c>
    </row>
    <row r="73" spans="1:35" ht="30" customHeight="1">
      <c r="A73" s="15">
        <f t="shared" si="0"/>
        <v>70</v>
      </c>
      <c r="B73" s="397" t="s">
        <v>91</v>
      </c>
      <c r="C73" s="423" t="s">
        <v>397</v>
      </c>
      <c r="D73" s="397" t="s">
        <v>398</v>
      </c>
      <c r="E73" s="410"/>
      <c r="F73" s="399"/>
      <c r="G73" s="399"/>
      <c r="H73" s="399"/>
      <c r="I73" s="399"/>
      <c r="J73" s="399"/>
      <c r="K73" s="399"/>
      <c r="L73" s="399"/>
      <c r="M73" s="399" t="s">
        <v>399</v>
      </c>
      <c r="N73" s="401"/>
      <c r="O73" s="401"/>
      <c r="P73" s="401"/>
      <c r="Q73" s="401"/>
      <c r="R73" s="401"/>
      <c r="S73" s="66" t="s">
        <v>419</v>
      </c>
      <c r="T73" s="66" t="s">
        <v>1792</v>
      </c>
      <c r="U73" s="702" t="s">
        <v>96</v>
      </c>
      <c r="V73" s="702"/>
      <c r="W73" s="402" t="s">
        <v>129</v>
      </c>
      <c r="X73" s="66" t="s">
        <v>98</v>
      </c>
      <c r="Y73" s="566" t="s">
        <v>177</v>
      </c>
      <c r="Z73" s="566" t="s">
        <v>99</v>
      </c>
      <c r="AA73" s="684" t="s">
        <v>99</v>
      </c>
      <c r="AB73" s="572" t="s">
        <v>98</v>
      </c>
      <c r="AC73" s="572" t="s">
        <v>98</v>
      </c>
      <c r="AD73" s="572"/>
      <c r="AE73" s="623" t="s">
        <v>163</v>
      </c>
      <c r="AF73" s="1442"/>
      <c r="AG73" s="622" t="s">
        <v>163</v>
      </c>
      <c r="AH73" s="622" t="s">
        <v>163</v>
      </c>
      <c r="AI73" s="623" t="s">
        <v>163</v>
      </c>
    </row>
    <row r="74" spans="1:35" ht="30" customHeight="1">
      <c r="A74" s="15">
        <f t="shared" si="0"/>
        <v>71</v>
      </c>
      <c r="B74" s="187" t="s">
        <v>91</v>
      </c>
      <c r="C74" s="187" t="s">
        <v>421</v>
      </c>
      <c r="D74" s="187" t="s">
        <v>403</v>
      </c>
      <c r="E74" s="188"/>
      <c r="F74" s="189"/>
      <c r="G74" s="189"/>
      <c r="H74" s="189"/>
      <c r="I74" s="189"/>
      <c r="J74" s="189"/>
      <c r="K74" s="189"/>
      <c r="L74" s="189"/>
      <c r="M74" s="189"/>
      <c r="N74" s="191" t="s">
        <v>1793</v>
      </c>
      <c r="O74" s="191"/>
      <c r="P74" s="191"/>
      <c r="Q74" s="239"/>
      <c r="R74" s="239"/>
      <c r="S74" s="84" t="s">
        <v>1794</v>
      </c>
      <c r="T74" s="84" t="s">
        <v>1795</v>
      </c>
      <c r="U74" s="520" t="s">
        <v>119</v>
      </c>
      <c r="V74" s="520"/>
      <c r="W74" s="155" t="s">
        <v>129</v>
      </c>
      <c r="X74" s="84" t="s">
        <v>98</v>
      </c>
      <c r="Y74" s="217" t="s">
        <v>177</v>
      </c>
      <c r="Z74" s="217" t="s">
        <v>99</v>
      </c>
      <c r="AA74" s="669" t="s">
        <v>99</v>
      </c>
      <c r="AB74" s="573" t="s">
        <v>216</v>
      </c>
      <c r="AC74" s="573" t="s">
        <v>216</v>
      </c>
      <c r="AD74" s="573"/>
      <c r="AE74" s="570" t="s">
        <v>3850</v>
      </c>
      <c r="AF74" s="1442"/>
      <c r="AG74" s="374" t="s">
        <v>3912</v>
      </c>
      <c r="AH74" s="382" t="s">
        <v>3913</v>
      </c>
      <c r="AI74" s="374" t="s">
        <v>105</v>
      </c>
    </row>
    <row r="75" spans="1:35" s="396" customFormat="1" ht="32.25" customHeight="1">
      <c r="A75" s="841">
        <f t="shared" si="0"/>
        <v>72</v>
      </c>
      <c r="B75" s="391" t="s">
        <v>91</v>
      </c>
      <c r="C75" s="391" t="s">
        <v>425</v>
      </c>
      <c r="D75" s="391" t="s">
        <v>393</v>
      </c>
      <c r="E75" s="404"/>
      <c r="F75" s="393"/>
      <c r="G75" s="393"/>
      <c r="H75" s="393"/>
      <c r="I75" s="393"/>
      <c r="J75" s="393" t="s">
        <v>426</v>
      </c>
      <c r="K75" s="393"/>
      <c r="L75" s="393"/>
      <c r="M75" s="393"/>
      <c r="N75" s="393"/>
      <c r="O75" s="405"/>
      <c r="P75" s="393"/>
      <c r="Q75" s="438"/>
      <c r="R75" s="480"/>
      <c r="S75" s="78" t="s">
        <v>1796</v>
      </c>
      <c r="T75" s="78" t="s">
        <v>1797</v>
      </c>
      <c r="U75" s="699" t="s">
        <v>119</v>
      </c>
      <c r="V75" s="699"/>
      <c r="W75" s="395" t="s">
        <v>129</v>
      </c>
      <c r="X75" s="1406" t="s">
        <v>98</v>
      </c>
      <c r="Y75" s="565" t="s">
        <v>177</v>
      </c>
      <c r="Z75" s="565"/>
      <c r="AA75" s="741"/>
      <c r="AB75" s="678" t="s">
        <v>229</v>
      </c>
      <c r="AC75" s="678" t="s">
        <v>229</v>
      </c>
      <c r="AD75" s="678"/>
      <c r="AE75" s="570" t="s">
        <v>3721</v>
      </c>
      <c r="AF75" s="1947"/>
      <c r="AG75" s="374" t="s">
        <v>3914</v>
      </c>
      <c r="AH75" s="382" t="s">
        <v>3915</v>
      </c>
      <c r="AI75" s="374" t="s">
        <v>128</v>
      </c>
    </row>
    <row r="76" spans="1:35" s="381" customFormat="1" ht="33.75" customHeight="1">
      <c r="A76" s="841">
        <f t="shared" si="0"/>
        <v>73</v>
      </c>
      <c r="B76" s="397" t="s">
        <v>91</v>
      </c>
      <c r="C76" s="397" t="s">
        <v>3916</v>
      </c>
      <c r="D76" s="397" t="s">
        <v>398</v>
      </c>
      <c r="E76" s="410"/>
      <c r="F76" s="399"/>
      <c r="G76" s="399"/>
      <c r="H76" s="399"/>
      <c r="I76" s="399"/>
      <c r="J76" s="399"/>
      <c r="K76" s="399" t="s">
        <v>430</v>
      </c>
      <c r="L76" s="399"/>
      <c r="M76" s="400"/>
      <c r="N76" s="401"/>
      <c r="O76" s="401"/>
      <c r="P76" s="399"/>
      <c r="Q76" s="441"/>
      <c r="R76" s="447"/>
      <c r="S76" s="66" t="s">
        <v>1798</v>
      </c>
      <c r="T76" s="66" t="s">
        <v>1799</v>
      </c>
      <c r="U76" s="702" t="s">
        <v>96</v>
      </c>
      <c r="V76" s="702"/>
      <c r="W76" s="402" t="s">
        <v>129</v>
      </c>
      <c r="X76" s="1407" t="s">
        <v>98</v>
      </c>
      <c r="Y76" s="566" t="s">
        <v>177</v>
      </c>
      <c r="Z76" s="566"/>
      <c r="AA76" s="742"/>
      <c r="AB76" s="572" t="s">
        <v>98</v>
      </c>
      <c r="AC76" s="572" t="s">
        <v>98</v>
      </c>
      <c r="AD76" s="572"/>
      <c r="AE76" s="623" t="s">
        <v>163</v>
      </c>
      <c r="AF76" s="1947"/>
      <c r="AG76" s="622" t="s">
        <v>163</v>
      </c>
      <c r="AH76" s="622" t="s">
        <v>163</v>
      </c>
      <c r="AI76" s="623" t="s">
        <v>163</v>
      </c>
    </row>
    <row r="77" spans="1:35" s="194" customFormat="1" ht="50.25" customHeight="1">
      <c r="A77" s="841">
        <f t="shared" si="0"/>
        <v>74</v>
      </c>
      <c r="B77" s="187" t="s">
        <v>91</v>
      </c>
      <c r="C77" s="187" t="s">
        <v>433</v>
      </c>
      <c r="D77" s="187" t="s">
        <v>109</v>
      </c>
      <c r="E77" s="188"/>
      <c r="F77" s="189"/>
      <c r="G77" s="189"/>
      <c r="H77" s="189"/>
      <c r="I77" s="189"/>
      <c r="J77" s="189"/>
      <c r="K77" s="228"/>
      <c r="L77" s="228" t="s">
        <v>434</v>
      </c>
      <c r="M77" s="228"/>
      <c r="N77" s="228"/>
      <c r="O77" s="403"/>
      <c r="P77" s="228"/>
      <c r="Q77" s="459"/>
      <c r="R77" s="460"/>
      <c r="S77" s="84" t="s">
        <v>1800</v>
      </c>
      <c r="T77" s="84" t="s">
        <v>1801</v>
      </c>
      <c r="U77" s="520" t="s">
        <v>119</v>
      </c>
      <c r="V77" s="520"/>
      <c r="W77" s="155" t="s">
        <v>129</v>
      </c>
      <c r="X77" s="1408" t="s">
        <v>99</v>
      </c>
      <c r="Y77" s="217" t="s">
        <v>99</v>
      </c>
      <c r="Z77" s="217"/>
      <c r="AA77" s="689"/>
      <c r="AB77" s="573" t="s">
        <v>1014</v>
      </c>
      <c r="AC77" s="573" t="s">
        <v>1014</v>
      </c>
      <c r="AD77" s="573" t="s">
        <v>7634</v>
      </c>
      <c r="AE77" s="570" t="s">
        <v>3809</v>
      </c>
      <c r="AF77" s="1947"/>
      <c r="AG77" s="193" t="s">
        <v>3917</v>
      </c>
      <c r="AH77" s="187" t="s">
        <v>3918</v>
      </c>
      <c r="AI77" s="193" t="s">
        <v>105</v>
      </c>
    </row>
    <row r="78" spans="1:35" s="194" customFormat="1" ht="33.75" customHeight="1">
      <c r="A78" s="841">
        <f t="shared" ref="A78:A172" si="1">ROW()-ROW(A$3)</f>
        <v>75</v>
      </c>
      <c r="B78" s="187" t="s">
        <v>91</v>
      </c>
      <c r="C78" s="187" t="s">
        <v>437</v>
      </c>
      <c r="D78" s="187" t="s">
        <v>109</v>
      </c>
      <c r="E78" s="188"/>
      <c r="F78" s="189"/>
      <c r="G78" s="189"/>
      <c r="H78" s="189"/>
      <c r="I78" s="189"/>
      <c r="J78" s="189"/>
      <c r="K78" s="228"/>
      <c r="L78" s="228" t="s">
        <v>438</v>
      </c>
      <c r="M78" s="403"/>
      <c r="N78" s="230"/>
      <c r="O78" s="230"/>
      <c r="P78" s="228"/>
      <c r="Q78" s="459"/>
      <c r="R78" s="460"/>
      <c r="S78" s="84" t="s">
        <v>3919</v>
      </c>
      <c r="T78" s="84" t="s">
        <v>3920</v>
      </c>
      <c r="U78" s="520" t="s">
        <v>119</v>
      </c>
      <c r="V78" s="520"/>
      <c r="W78" s="155" t="s">
        <v>129</v>
      </c>
      <c r="X78" s="218"/>
      <c r="Y78" s="217"/>
      <c r="Z78" s="217"/>
      <c r="AA78" s="689"/>
      <c r="AB78" s="573" t="s">
        <v>1014</v>
      </c>
      <c r="AC78" s="573" t="s">
        <v>1014</v>
      </c>
      <c r="AD78" s="573" t="s">
        <v>7634</v>
      </c>
      <c r="AE78" s="570" t="s">
        <v>3809</v>
      </c>
      <c r="AF78" s="1947"/>
      <c r="AG78" s="193" t="s">
        <v>3921</v>
      </c>
      <c r="AH78" s="187" t="s">
        <v>3922</v>
      </c>
      <c r="AI78" s="193" t="s">
        <v>119</v>
      </c>
    </row>
    <row r="79" spans="1:35" s="738" customFormat="1">
      <c r="A79" s="15">
        <f t="shared" si="1"/>
        <v>76</v>
      </c>
      <c r="B79" s="391" t="s">
        <v>267</v>
      </c>
      <c r="C79" s="391" t="s">
        <v>3945</v>
      </c>
      <c r="D79" s="391" t="s">
        <v>124</v>
      </c>
      <c r="E79" s="404"/>
      <c r="F79" s="393"/>
      <c r="G79" s="393"/>
      <c r="H79" s="393"/>
      <c r="I79" s="393"/>
      <c r="J79" s="393" t="s">
        <v>3946</v>
      </c>
      <c r="K79" s="393"/>
      <c r="L79" s="393"/>
      <c r="M79" s="393"/>
      <c r="N79" s="393"/>
      <c r="O79" s="393"/>
      <c r="P79" s="393"/>
      <c r="Q79" s="393"/>
      <c r="R79" s="467"/>
      <c r="S79" s="78" t="s">
        <v>3947</v>
      </c>
      <c r="T79" s="78" t="s">
        <v>3948</v>
      </c>
      <c r="U79" s="699" t="s">
        <v>105</v>
      </c>
      <c r="V79" s="699"/>
      <c r="W79" s="395" t="s">
        <v>993</v>
      </c>
      <c r="X79" s="681" t="s">
        <v>99</v>
      </c>
      <c r="Y79" s="565" t="s">
        <v>99</v>
      </c>
      <c r="Z79" s="565" t="s">
        <v>99</v>
      </c>
      <c r="AA79" s="681" t="s">
        <v>99</v>
      </c>
      <c r="AB79" s="681"/>
      <c r="AC79" s="569" t="s">
        <v>216</v>
      </c>
      <c r="AD79" s="569"/>
      <c r="AE79" s="752" t="s">
        <v>99</v>
      </c>
      <c r="AF79" s="1442"/>
      <c r="AG79" s="622" t="s">
        <v>163</v>
      </c>
      <c r="AH79" s="622" t="s">
        <v>163</v>
      </c>
      <c r="AI79" s="623" t="s">
        <v>163</v>
      </c>
    </row>
    <row r="80" spans="1:35" s="739" customFormat="1">
      <c r="A80" s="15">
        <f t="shared" si="1"/>
        <v>77</v>
      </c>
      <c r="B80" s="397" t="s">
        <v>267</v>
      </c>
      <c r="C80" s="397" t="s">
        <v>397</v>
      </c>
      <c r="D80" s="397" t="s">
        <v>131</v>
      </c>
      <c r="E80" s="410"/>
      <c r="F80" s="399"/>
      <c r="G80" s="399"/>
      <c r="H80" s="399"/>
      <c r="I80" s="399"/>
      <c r="J80" s="399"/>
      <c r="K80" s="399" t="s">
        <v>1338</v>
      </c>
      <c r="L80" s="399"/>
      <c r="M80" s="399"/>
      <c r="N80" s="399"/>
      <c r="O80" s="399"/>
      <c r="P80" s="399"/>
      <c r="Q80" s="399"/>
      <c r="R80" s="492"/>
      <c r="S80" s="66" t="s">
        <v>3949</v>
      </c>
      <c r="T80" s="66" t="s">
        <v>3949</v>
      </c>
      <c r="U80" s="702" t="s">
        <v>96</v>
      </c>
      <c r="V80" s="702"/>
      <c r="W80" s="402" t="s">
        <v>753</v>
      </c>
      <c r="X80" s="684" t="s">
        <v>99</v>
      </c>
      <c r="Y80" s="566" t="s">
        <v>99</v>
      </c>
      <c r="Z80" s="566" t="s">
        <v>99</v>
      </c>
      <c r="AA80" s="684" t="s">
        <v>99</v>
      </c>
      <c r="AB80" s="684"/>
      <c r="AC80" s="572" t="s">
        <v>211</v>
      </c>
      <c r="AD80" s="572"/>
      <c r="AE80" s="752" t="s">
        <v>99</v>
      </c>
      <c r="AF80" s="1444"/>
      <c r="AG80" s="622" t="s">
        <v>163</v>
      </c>
      <c r="AH80" s="622" t="s">
        <v>163</v>
      </c>
      <c r="AI80" s="623" t="s">
        <v>163</v>
      </c>
    </row>
    <row r="81" spans="1:35" s="421" customFormat="1" ht="36">
      <c r="A81" s="15">
        <f t="shared" si="1"/>
        <v>78</v>
      </c>
      <c r="B81" s="187" t="s">
        <v>267</v>
      </c>
      <c r="C81" s="187" t="s">
        <v>3951</v>
      </c>
      <c r="D81" s="187" t="s">
        <v>109</v>
      </c>
      <c r="E81" s="188"/>
      <c r="F81" s="189"/>
      <c r="G81" s="189"/>
      <c r="H81" s="189"/>
      <c r="I81" s="189"/>
      <c r="J81" s="189"/>
      <c r="K81" s="228"/>
      <c r="L81" s="228" t="s">
        <v>3952</v>
      </c>
      <c r="M81" s="228"/>
      <c r="N81" s="228"/>
      <c r="O81" s="228"/>
      <c r="P81" s="228"/>
      <c r="Q81" s="228"/>
      <c r="R81" s="735"/>
      <c r="S81" s="84" t="s">
        <v>3953</v>
      </c>
      <c r="T81" s="84" t="s">
        <v>7632</v>
      </c>
      <c r="U81" s="520" t="s">
        <v>105</v>
      </c>
      <c r="V81" s="520"/>
      <c r="W81" s="155" t="s">
        <v>993</v>
      </c>
      <c r="X81" s="669" t="s">
        <v>1814</v>
      </c>
      <c r="Y81" s="217" t="s">
        <v>122</v>
      </c>
      <c r="Z81" s="217" t="s">
        <v>365</v>
      </c>
      <c r="AA81" s="740" t="s">
        <v>7662</v>
      </c>
      <c r="AB81" s="520"/>
      <c r="AC81" s="573" t="s">
        <v>216</v>
      </c>
      <c r="AD81" s="573"/>
      <c r="AE81" s="570" t="s">
        <v>3726</v>
      </c>
      <c r="AF81" s="1444"/>
      <c r="AG81" s="737" t="s">
        <v>3954</v>
      </c>
      <c r="AH81" s="416" t="s">
        <v>3955</v>
      </c>
      <c r="AI81" s="420" t="s">
        <v>128</v>
      </c>
    </row>
    <row r="82" spans="1:35" s="421" customFormat="1">
      <c r="A82" s="15">
        <f t="shared" si="1"/>
        <v>79</v>
      </c>
      <c r="B82" s="187" t="s">
        <v>267</v>
      </c>
      <c r="C82" s="187" t="s">
        <v>402</v>
      </c>
      <c r="D82" s="187" t="s">
        <v>109</v>
      </c>
      <c r="E82" s="188"/>
      <c r="F82" s="189"/>
      <c r="G82" s="189"/>
      <c r="H82" s="189"/>
      <c r="I82" s="189"/>
      <c r="J82" s="189"/>
      <c r="K82" s="228"/>
      <c r="L82" s="228" t="s">
        <v>1340</v>
      </c>
      <c r="M82" s="228"/>
      <c r="N82" s="228"/>
      <c r="O82" s="228"/>
      <c r="P82" s="228"/>
      <c r="Q82" s="228"/>
      <c r="R82" s="735"/>
      <c r="S82" s="84" t="s">
        <v>3956</v>
      </c>
      <c r="T82" s="84" t="s">
        <v>7633</v>
      </c>
      <c r="U82" s="520" t="s">
        <v>105</v>
      </c>
      <c r="V82" s="520"/>
      <c r="W82" s="155" t="s">
        <v>993</v>
      </c>
      <c r="X82" s="669" t="s">
        <v>114</v>
      </c>
      <c r="Y82" s="217" t="s">
        <v>98</v>
      </c>
      <c r="Z82" s="217" t="s">
        <v>99</v>
      </c>
      <c r="AA82" s="669"/>
      <c r="AB82" s="520"/>
      <c r="AC82" s="573" t="s">
        <v>216</v>
      </c>
      <c r="AD82" s="573"/>
      <c r="AE82" s="570" t="s">
        <v>3726</v>
      </c>
      <c r="AF82" s="1444"/>
      <c r="AG82" s="737" t="s">
        <v>3957</v>
      </c>
      <c r="AH82" s="416" t="s">
        <v>3958</v>
      </c>
      <c r="AI82" s="420" t="s">
        <v>128</v>
      </c>
    </row>
    <row r="83" spans="1:35" s="396" customFormat="1" ht="41.25" customHeight="1">
      <c r="A83" s="841">
        <f t="shared" si="1"/>
        <v>80</v>
      </c>
      <c r="B83" s="391" t="s">
        <v>91</v>
      </c>
      <c r="C83" s="391" t="s">
        <v>3959</v>
      </c>
      <c r="D83" s="391" t="s">
        <v>124</v>
      </c>
      <c r="E83" s="404"/>
      <c r="F83" s="393"/>
      <c r="G83" s="393"/>
      <c r="H83" s="393" t="s">
        <v>3960</v>
      </c>
      <c r="I83" s="393"/>
      <c r="J83" s="393"/>
      <c r="K83" s="393"/>
      <c r="L83" s="393"/>
      <c r="M83" s="393"/>
      <c r="N83" s="393"/>
      <c r="O83" s="405"/>
      <c r="P83" s="393"/>
      <c r="Q83" s="438"/>
      <c r="R83" s="480"/>
      <c r="S83" s="78" t="s">
        <v>3961</v>
      </c>
      <c r="T83" s="78" t="s">
        <v>3962</v>
      </c>
      <c r="U83" s="699" t="s">
        <v>1150</v>
      </c>
      <c r="V83" s="699"/>
      <c r="W83" s="395" t="s">
        <v>129</v>
      </c>
      <c r="X83" s="681"/>
      <c r="Y83" s="699"/>
      <c r="Z83" s="699"/>
      <c r="AA83" s="741"/>
      <c r="AB83" s="569" t="s">
        <v>683</v>
      </c>
      <c r="AC83" s="569" t="s">
        <v>683</v>
      </c>
      <c r="AD83" s="569"/>
      <c r="AE83" s="570" t="s">
        <v>3721</v>
      </c>
      <c r="AF83" s="1947"/>
      <c r="AG83" s="374" t="s">
        <v>3963</v>
      </c>
      <c r="AH83" s="382" t="s">
        <v>3964</v>
      </c>
      <c r="AI83" s="374" t="s">
        <v>1150</v>
      </c>
    </row>
    <row r="84" spans="1:35" s="381" customFormat="1" ht="43.5" customHeight="1">
      <c r="A84" s="841">
        <f t="shared" si="1"/>
        <v>81</v>
      </c>
      <c r="B84" s="397" t="s">
        <v>91</v>
      </c>
      <c r="C84" s="397" t="s">
        <v>351</v>
      </c>
      <c r="D84" s="397" t="s">
        <v>131</v>
      </c>
      <c r="E84" s="410"/>
      <c r="F84" s="399"/>
      <c r="G84" s="399"/>
      <c r="H84" s="399"/>
      <c r="I84" s="399" t="s">
        <v>352</v>
      </c>
      <c r="J84" s="399"/>
      <c r="K84" s="399"/>
      <c r="L84" s="399"/>
      <c r="M84" s="399"/>
      <c r="N84" s="399"/>
      <c r="O84" s="400"/>
      <c r="P84" s="399"/>
      <c r="Q84" s="441"/>
      <c r="R84" s="447"/>
      <c r="S84" s="66" t="s">
        <v>1809</v>
      </c>
      <c r="T84" s="66" t="s">
        <v>1810</v>
      </c>
      <c r="U84" s="702" t="s">
        <v>96</v>
      </c>
      <c r="V84" s="702"/>
      <c r="W84" s="402" t="s">
        <v>129</v>
      </c>
      <c r="X84" s="684"/>
      <c r="Y84" s="734"/>
      <c r="Z84" s="734"/>
      <c r="AA84" s="742"/>
      <c r="AB84" s="572" t="s">
        <v>99</v>
      </c>
      <c r="AC84" s="572" t="s">
        <v>99</v>
      </c>
      <c r="AD84" s="572"/>
      <c r="AE84" s="623" t="s">
        <v>163</v>
      </c>
      <c r="AF84" s="1947"/>
      <c r="AG84" s="622" t="s">
        <v>163</v>
      </c>
      <c r="AH84" s="622" t="s">
        <v>163</v>
      </c>
      <c r="AI84" s="623" t="s">
        <v>163</v>
      </c>
    </row>
    <row r="85" spans="1:35" s="194" customFormat="1" ht="62.25" customHeight="1">
      <c r="A85" s="841">
        <f t="shared" si="1"/>
        <v>82</v>
      </c>
      <c r="B85" s="187" t="s">
        <v>91</v>
      </c>
      <c r="C85" s="187" t="s">
        <v>355</v>
      </c>
      <c r="D85" s="187" t="s">
        <v>109</v>
      </c>
      <c r="E85" s="188"/>
      <c r="F85" s="189"/>
      <c r="G85" s="189"/>
      <c r="H85" s="189"/>
      <c r="I85" s="189"/>
      <c r="J85" s="189" t="s">
        <v>356</v>
      </c>
      <c r="K85" s="189"/>
      <c r="L85" s="189"/>
      <c r="M85" s="189"/>
      <c r="N85" s="189"/>
      <c r="O85" s="190"/>
      <c r="P85" s="189"/>
      <c r="Q85" s="220"/>
      <c r="R85" s="192"/>
      <c r="S85" s="84" t="s">
        <v>3965</v>
      </c>
      <c r="T85" s="84" t="s">
        <v>3966</v>
      </c>
      <c r="U85" s="520" t="s">
        <v>105</v>
      </c>
      <c r="V85" s="520"/>
      <c r="W85" s="155" t="s">
        <v>129</v>
      </c>
      <c r="X85" s="218"/>
      <c r="Y85" s="217"/>
      <c r="Z85" s="217"/>
      <c r="AA85" s="689"/>
      <c r="AB85" s="592" t="s">
        <v>216</v>
      </c>
      <c r="AC85" s="592" t="s">
        <v>216</v>
      </c>
      <c r="AD85" s="592"/>
      <c r="AE85" s="241" t="s">
        <v>3850</v>
      </c>
      <c r="AF85" s="1947"/>
      <c r="AG85" s="193" t="s">
        <v>3967</v>
      </c>
      <c r="AH85" s="187" t="s">
        <v>3968</v>
      </c>
      <c r="AI85" s="193" t="s">
        <v>105</v>
      </c>
    </row>
    <row r="86" spans="1:35" s="194" customFormat="1" ht="59.25" customHeight="1">
      <c r="A86" s="841">
        <f t="shared" si="1"/>
        <v>83</v>
      </c>
      <c r="B86" s="187" t="s">
        <v>512</v>
      </c>
      <c r="C86" s="187" t="s">
        <v>367</v>
      </c>
      <c r="D86" s="187" t="s">
        <v>109</v>
      </c>
      <c r="E86" s="188"/>
      <c r="F86" s="189"/>
      <c r="G86" s="189"/>
      <c r="H86" s="189"/>
      <c r="I86" s="189"/>
      <c r="J86" s="189" t="s">
        <v>524</v>
      </c>
      <c r="K86" s="189"/>
      <c r="L86" s="189"/>
      <c r="M86" s="189"/>
      <c r="N86" s="189"/>
      <c r="O86" s="190"/>
      <c r="P86" s="189"/>
      <c r="Q86" s="220"/>
      <c r="R86" s="191"/>
      <c r="S86" s="84" t="s">
        <v>3971</v>
      </c>
      <c r="T86" s="84" t="s">
        <v>3972</v>
      </c>
      <c r="U86" s="520" t="s">
        <v>105</v>
      </c>
      <c r="V86" s="520"/>
      <c r="W86" s="155" t="s">
        <v>129</v>
      </c>
      <c r="X86" s="218"/>
      <c r="Y86" s="217"/>
      <c r="Z86" s="217"/>
      <c r="AA86" s="689"/>
      <c r="AB86" s="721" t="s">
        <v>1164</v>
      </c>
      <c r="AC86" s="721" t="s">
        <v>1164</v>
      </c>
      <c r="AD86" s="592" t="s">
        <v>6829</v>
      </c>
      <c r="AE86" s="348" t="s">
        <v>3726</v>
      </c>
      <c r="AF86" s="1947">
        <v>1</v>
      </c>
      <c r="AG86" s="193" t="s">
        <v>3973</v>
      </c>
      <c r="AH86" s="187" t="s">
        <v>3974</v>
      </c>
      <c r="AI86" s="193" t="s">
        <v>128</v>
      </c>
    </row>
    <row r="87" spans="1:35" ht="63" customHeight="1">
      <c r="A87" s="841">
        <f t="shared" si="1"/>
        <v>84</v>
      </c>
      <c r="B87" s="722" t="s">
        <v>91</v>
      </c>
      <c r="C87" s="722" t="s">
        <v>1766</v>
      </c>
      <c r="D87" s="722" t="s">
        <v>109</v>
      </c>
      <c r="E87" s="724"/>
      <c r="F87" s="724"/>
      <c r="G87" s="724"/>
      <c r="H87" s="724"/>
      <c r="I87" s="729"/>
      <c r="J87" s="724" t="s">
        <v>2930</v>
      </c>
      <c r="K87" s="724"/>
      <c r="L87" s="743"/>
      <c r="M87" s="729"/>
      <c r="N87" s="730"/>
      <c r="O87" s="730"/>
      <c r="P87" s="724"/>
      <c r="Q87" s="743"/>
      <c r="R87" s="730"/>
      <c r="S87" s="725" t="s">
        <v>3887</v>
      </c>
      <c r="T87" s="725" t="s">
        <v>3975</v>
      </c>
      <c r="U87" s="744" t="s">
        <v>119</v>
      </c>
      <c r="V87" s="744"/>
      <c r="W87" s="155" t="s">
        <v>511</v>
      </c>
      <c r="X87" s="745" t="s">
        <v>1814</v>
      </c>
      <c r="Y87" s="217" t="s">
        <v>122</v>
      </c>
      <c r="Z87" s="217" t="s">
        <v>1209</v>
      </c>
      <c r="AA87" s="312"/>
      <c r="AB87" s="2053" t="s">
        <v>274</v>
      </c>
      <c r="AC87" s="2053" t="s">
        <v>274</v>
      </c>
      <c r="AD87" s="721"/>
      <c r="AE87" s="623" t="s">
        <v>163</v>
      </c>
      <c r="AG87" s="622" t="s">
        <v>3976</v>
      </c>
      <c r="AH87" s="672" t="s">
        <v>5203</v>
      </c>
      <c r="AI87" s="193" t="s">
        <v>105</v>
      </c>
    </row>
    <row r="88" spans="1:35" s="409" customFormat="1" ht="30" customHeight="1">
      <c r="A88" s="841">
        <f t="shared" si="1"/>
        <v>85</v>
      </c>
      <c r="B88" s="391" t="s">
        <v>91</v>
      </c>
      <c r="C88" s="391" t="s">
        <v>372</v>
      </c>
      <c r="D88" s="391" t="s">
        <v>124</v>
      </c>
      <c r="E88" s="404"/>
      <c r="F88" s="393"/>
      <c r="G88" s="393"/>
      <c r="H88" s="393"/>
      <c r="I88" s="393"/>
      <c r="J88" s="393" t="s">
        <v>373</v>
      </c>
      <c r="K88" s="393"/>
      <c r="L88" s="405"/>
      <c r="M88" s="406"/>
      <c r="N88" s="406"/>
      <c r="O88" s="406"/>
      <c r="P88" s="393"/>
      <c r="Q88" s="438"/>
      <c r="R88" s="406"/>
      <c r="S88" s="78" t="s">
        <v>1817</v>
      </c>
      <c r="T88" s="78" t="s">
        <v>1818</v>
      </c>
      <c r="U88" s="699" t="s">
        <v>119</v>
      </c>
      <c r="V88" s="699"/>
      <c r="W88" s="395" t="s">
        <v>129</v>
      </c>
      <c r="X88" s="78" t="s">
        <v>98</v>
      </c>
      <c r="Y88" s="565" t="s">
        <v>177</v>
      </c>
      <c r="Z88" s="565"/>
      <c r="AA88" s="741"/>
      <c r="AB88" s="678" t="s">
        <v>274</v>
      </c>
      <c r="AC88" s="678" t="s">
        <v>274</v>
      </c>
      <c r="AD88" s="678"/>
      <c r="AE88" s="241" t="s">
        <v>3733</v>
      </c>
      <c r="AF88" s="1947"/>
      <c r="AG88" s="193" t="s">
        <v>3907</v>
      </c>
      <c r="AH88" s="187" t="s">
        <v>3908</v>
      </c>
      <c r="AI88" s="193" t="s">
        <v>105</v>
      </c>
    </row>
    <row r="89" spans="1:35" s="412" customFormat="1" ht="30" customHeight="1">
      <c r="A89" s="841">
        <f t="shared" si="1"/>
        <v>86</v>
      </c>
      <c r="B89" s="397" t="s">
        <v>91</v>
      </c>
      <c r="C89" s="397" t="s">
        <v>376</v>
      </c>
      <c r="D89" s="397" t="s">
        <v>131</v>
      </c>
      <c r="E89" s="410"/>
      <c r="F89" s="399"/>
      <c r="G89" s="399"/>
      <c r="H89" s="399"/>
      <c r="I89" s="399"/>
      <c r="J89" s="399"/>
      <c r="K89" s="399" t="s">
        <v>377</v>
      </c>
      <c r="L89" s="399"/>
      <c r="M89" s="399"/>
      <c r="N89" s="399"/>
      <c r="O89" s="400"/>
      <c r="P89" s="399"/>
      <c r="Q89" s="441"/>
      <c r="R89" s="401"/>
      <c r="S89" s="66" t="s">
        <v>1819</v>
      </c>
      <c r="T89" s="66" t="s">
        <v>3898</v>
      </c>
      <c r="U89" s="702" t="s">
        <v>1116</v>
      </c>
      <c r="V89" s="702"/>
      <c r="W89" s="402" t="s">
        <v>129</v>
      </c>
      <c r="X89" s="66" t="s">
        <v>98</v>
      </c>
      <c r="Y89" s="566" t="s">
        <v>177</v>
      </c>
      <c r="Z89" s="566"/>
      <c r="AA89" s="742"/>
      <c r="AB89" s="703" t="s">
        <v>99</v>
      </c>
      <c r="AC89" s="703" t="s">
        <v>99</v>
      </c>
      <c r="AD89" s="703"/>
      <c r="AE89" s="623" t="s">
        <v>163</v>
      </c>
      <c r="AF89" s="1947"/>
      <c r="AG89" s="622" t="s">
        <v>163</v>
      </c>
      <c r="AH89" s="622" t="s">
        <v>163</v>
      </c>
      <c r="AI89" s="623" t="s">
        <v>163</v>
      </c>
    </row>
    <row r="90" spans="1:35" ht="30" customHeight="1">
      <c r="A90" s="841">
        <f t="shared" si="1"/>
        <v>87</v>
      </c>
      <c r="B90" s="187" t="s">
        <v>91</v>
      </c>
      <c r="C90" s="187" t="s">
        <v>384</v>
      </c>
      <c r="D90" s="187" t="s">
        <v>109</v>
      </c>
      <c r="E90" s="188"/>
      <c r="F90" s="189"/>
      <c r="G90" s="189"/>
      <c r="H90" s="189"/>
      <c r="I90" s="189"/>
      <c r="J90" s="189"/>
      <c r="K90" s="189"/>
      <c r="L90" s="190" t="s">
        <v>385</v>
      </c>
      <c r="M90" s="191"/>
      <c r="N90" s="191"/>
      <c r="O90" s="191"/>
      <c r="P90" s="189"/>
      <c r="Q90" s="220"/>
      <c r="R90" s="191"/>
      <c r="S90" s="84" t="s">
        <v>1823</v>
      </c>
      <c r="T90" s="84" t="s">
        <v>1824</v>
      </c>
      <c r="U90" s="520" t="s">
        <v>119</v>
      </c>
      <c r="V90" s="520"/>
      <c r="W90" s="155" t="s">
        <v>129</v>
      </c>
      <c r="X90" s="84"/>
      <c r="Y90" s="155"/>
      <c r="Z90" s="155"/>
      <c r="AA90" s="689"/>
      <c r="AB90" s="592" t="s">
        <v>216</v>
      </c>
      <c r="AC90" s="592" t="s">
        <v>216</v>
      </c>
      <c r="AD90" s="592" t="s">
        <v>7634</v>
      </c>
      <c r="AE90" s="241" t="s">
        <v>3901</v>
      </c>
      <c r="AG90" s="374" t="s">
        <v>3980</v>
      </c>
      <c r="AH90" s="382" t="s">
        <v>3981</v>
      </c>
      <c r="AI90" s="374" t="s">
        <v>105</v>
      </c>
    </row>
    <row r="91" spans="1:35" ht="30" customHeight="1">
      <c r="A91" s="841">
        <f t="shared" si="1"/>
        <v>88</v>
      </c>
      <c r="B91" s="187" t="s">
        <v>91</v>
      </c>
      <c r="C91" s="187" t="s">
        <v>388</v>
      </c>
      <c r="D91" s="187" t="s">
        <v>109</v>
      </c>
      <c r="E91" s="188"/>
      <c r="F91" s="189"/>
      <c r="G91" s="189"/>
      <c r="H91" s="189"/>
      <c r="I91" s="189"/>
      <c r="J91" s="189"/>
      <c r="K91" s="189"/>
      <c r="L91" s="189" t="s">
        <v>389</v>
      </c>
      <c r="M91" s="189"/>
      <c r="N91" s="189"/>
      <c r="O91" s="190"/>
      <c r="P91" s="189"/>
      <c r="Q91" s="220"/>
      <c r="R91" s="191"/>
      <c r="S91" s="84" t="s">
        <v>3982</v>
      </c>
      <c r="T91" s="84" t="s">
        <v>3983</v>
      </c>
      <c r="U91" s="520" t="s">
        <v>119</v>
      </c>
      <c r="V91" s="520"/>
      <c r="W91" s="155" t="s">
        <v>129</v>
      </c>
      <c r="X91" s="84"/>
      <c r="Y91" s="155"/>
      <c r="Z91" s="155"/>
      <c r="AA91" s="689"/>
      <c r="AB91" s="592" t="s">
        <v>216</v>
      </c>
      <c r="AC91" s="592" t="s">
        <v>216</v>
      </c>
      <c r="AD91" s="592" t="s">
        <v>7634</v>
      </c>
      <c r="AE91" s="241" t="s">
        <v>3901</v>
      </c>
      <c r="AG91" s="374" t="s">
        <v>3980</v>
      </c>
      <c r="AH91" s="382" t="s">
        <v>3981</v>
      </c>
      <c r="AI91" s="374" t="s">
        <v>105</v>
      </c>
    </row>
    <row r="92" spans="1:35" s="396" customFormat="1" ht="30" customHeight="1">
      <c r="A92" s="841">
        <f t="shared" si="1"/>
        <v>89</v>
      </c>
      <c r="B92" s="391" t="s">
        <v>91</v>
      </c>
      <c r="C92" s="1576" t="s">
        <v>392</v>
      </c>
      <c r="D92" s="391" t="s">
        <v>393</v>
      </c>
      <c r="E92" s="404"/>
      <c r="F92" s="393"/>
      <c r="G92" s="393"/>
      <c r="H92" s="393"/>
      <c r="I92" s="393"/>
      <c r="J92" s="393"/>
      <c r="K92" s="393"/>
      <c r="L92" s="393" t="s">
        <v>394</v>
      </c>
      <c r="M92" s="393"/>
      <c r="N92" s="393"/>
      <c r="O92" s="405"/>
      <c r="P92" s="393"/>
      <c r="Q92" s="896"/>
      <c r="R92" s="477"/>
      <c r="S92" s="78" t="s">
        <v>395</v>
      </c>
      <c r="T92" s="78" t="s">
        <v>1780</v>
      </c>
      <c r="U92" s="699" t="s">
        <v>119</v>
      </c>
      <c r="V92" s="699"/>
      <c r="W92" s="395" t="s">
        <v>129</v>
      </c>
      <c r="X92" s="78" t="s">
        <v>98</v>
      </c>
      <c r="Y92" s="395" t="s">
        <v>177</v>
      </c>
      <c r="Z92" s="395"/>
      <c r="AA92" s="741"/>
      <c r="AB92" s="678" t="s">
        <v>274</v>
      </c>
      <c r="AC92" s="678" t="s">
        <v>274</v>
      </c>
      <c r="AD92" s="678"/>
      <c r="AE92" s="623" t="s">
        <v>163</v>
      </c>
      <c r="AF92" s="1947"/>
      <c r="AG92" s="622" t="s">
        <v>163</v>
      </c>
      <c r="AH92" s="622" t="s">
        <v>163</v>
      </c>
      <c r="AI92" s="623" t="s">
        <v>163</v>
      </c>
    </row>
    <row r="93" spans="1:35" s="381" customFormat="1" ht="30" customHeight="1">
      <c r="A93" s="841">
        <f t="shared" si="1"/>
        <v>90</v>
      </c>
      <c r="B93" s="397" t="s">
        <v>91</v>
      </c>
      <c r="C93" s="1575" t="s">
        <v>397</v>
      </c>
      <c r="D93" s="397" t="s">
        <v>398</v>
      </c>
      <c r="E93" s="410"/>
      <c r="F93" s="399"/>
      <c r="G93" s="399"/>
      <c r="H93" s="399"/>
      <c r="I93" s="399"/>
      <c r="J93" s="399"/>
      <c r="K93" s="399"/>
      <c r="L93" s="399"/>
      <c r="M93" s="399" t="s">
        <v>399</v>
      </c>
      <c r="N93" s="399"/>
      <c r="O93" s="400"/>
      <c r="P93" s="399"/>
      <c r="Q93" s="441"/>
      <c r="R93" s="401"/>
      <c r="S93" s="66" t="s">
        <v>400</v>
      </c>
      <c r="T93" s="66" t="s">
        <v>1781</v>
      </c>
      <c r="U93" s="702" t="s">
        <v>96</v>
      </c>
      <c r="V93" s="702"/>
      <c r="W93" s="402" t="s">
        <v>129</v>
      </c>
      <c r="X93" s="66" t="s">
        <v>98</v>
      </c>
      <c r="Y93" s="402" t="s">
        <v>177</v>
      </c>
      <c r="Z93" s="402"/>
      <c r="AA93" s="742"/>
      <c r="AB93" s="703" t="s">
        <v>99</v>
      </c>
      <c r="AC93" s="703" t="s">
        <v>99</v>
      </c>
      <c r="AD93" s="703"/>
      <c r="AE93" s="623" t="s">
        <v>163</v>
      </c>
      <c r="AF93" s="1947"/>
      <c r="AG93" s="622" t="s">
        <v>163</v>
      </c>
      <c r="AH93" s="622" t="s">
        <v>163</v>
      </c>
      <c r="AI93" s="623" t="s">
        <v>163</v>
      </c>
    </row>
    <row r="94" spans="1:35" ht="30" customHeight="1">
      <c r="A94" s="841">
        <f t="shared" si="1"/>
        <v>91</v>
      </c>
      <c r="B94" s="187" t="s">
        <v>91</v>
      </c>
      <c r="C94" s="1577" t="s">
        <v>402</v>
      </c>
      <c r="D94" s="187" t="s">
        <v>403</v>
      </c>
      <c r="E94" s="188"/>
      <c r="F94" s="228"/>
      <c r="G94" s="228"/>
      <c r="H94" s="228"/>
      <c r="I94" s="228"/>
      <c r="J94" s="228"/>
      <c r="K94" s="228"/>
      <c r="L94" s="228"/>
      <c r="M94" s="228"/>
      <c r="N94" s="228" t="s">
        <v>404</v>
      </c>
      <c r="O94" s="190"/>
      <c r="P94" s="189"/>
      <c r="Q94" s="1566"/>
      <c r="R94" s="239"/>
      <c r="S94" s="84" t="s">
        <v>1827</v>
      </c>
      <c r="T94" s="84" t="s">
        <v>1828</v>
      </c>
      <c r="U94" s="520" t="s">
        <v>119</v>
      </c>
      <c r="V94" s="520"/>
      <c r="W94" s="155" t="s">
        <v>129</v>
      </c>
      <c r="X94" s="84" t="s">
        <v>98</v>
      </c>
      <c r="Y94" s="155" t="s">
        <v>177</v>
      </c>
      <c r="Z94" s="155"/>
      <c r="AA94" s="689"/>
      <c r="AB94" s="592" t="s">
        <v>216</v>
      </c>
      <c r="AC94" s="592" t="s">
        <v>216</v>
      </c>
      <c r="AD94" s="592" t="s">
        <v>7634</v>
      </c>
      <c r="AE94" s="241" t="s">
        <v>3809</v>
      </c>
      <c r="AG94" s="374" t="s">
        <v>3986</v>
      </c>
      <c r="AH94" s="382" t="s">
        <v>3987</v>
      </c>
      <c r="AI94" s="374" t="s">
        <v>105</v>
      </c>
    </row>
    <row r="95" spans="1:35" ht="30" customHeight="1">
      <c r="A95" s="15">
        <f t="shared" si="1"/>
        <v>92</v>
      </c>
      <c r="B95" s="391" t="s">
        <v>91</v>
      </c>
      <c r="C95" s="391" t="s">
        <v>415</v>
      </c>
      <c r="D95" s="391" t="s">
        <v>393</v>
      </c>
      <c r="E95" s="404"/>
      <c r="F95" s="393"/>
      <c r="G95" s="393"/>
      <c r="H95" s="393"/>
      <c r="I95" s="393"/>
      <c r="J95" s="393"/>
      <c r="K95" s="393"/>
      <c r="L95" s="393" t="s">
        <v>416</v>
      </c>
      <c r="M95" s="439"/>
      <c r="N95" s="477"/>
      <c r="O95" s="477"/>
      <c r="P95" s="477"/>
      <c r="Q95" s="477"/>
      <c r="R95" s="477"/>
      <c r="S95" s="78" t="s">
        <v>417</v>
      </c>
      <c r="T95" s="78" t="s">
        <v>1791</v>
      </c>
      <c r="U95" s="699" t="s">
        <v>119</v>
      </c>
      <c r="V95" s="699"/>
      <c r="W95" s="395" t="s">
        <v>129</v>
      </c>
      <c r="X95" s="78" t="s">
        <v>98</v>
      </c>
      <c r="Y95" s="565" t="s">
        <v>177</v>
      </c>
      <c r="Z95" s="565" t="s">
        <v>99</v>
      </c>
      <c r="AA95" s="681" t="s">
        <v>99</v>
      </c>
      <c r="AB95" s="678" t="s">
        <v>274</v>
      </c>
      <c r="AC95" s="678" t="s">
        <v>274</v>
      </c>
      <c r="AD95" s="678"/>
      <c r="AE95" s="623" t="s">
        <v>163</v>
      </c>
      <c r="AF95" s="1442"/>
      <c r="AG95" s="622" t="s">
        <v>163</v>
      </c>
      <c r="AH95" s="622" t="s">
        <v>163</v>
      </c>
      <c r="AI95" s="623" t="s">
        <v>163</v>
      </c>
    </row>
    <row r="96" spans="1:35" ht="30" customHeight="1">
      <c r="A96" s="15">
        <f t="shared" si="1"/>
        <v>93</v>
      </c>
      <c r="B96" s="397" t="s">
        <v>91</v>
      </c>
      <c r="C96" s="423" t="s">
        <v>397</v>
      </c>
      <c r="D96" s="397" t="s">
        <v>398</v>
      </c>
      <c r="E96" s="410"/>
      <c r="F96" s="399"/>
      <c r="G96" s="399"/>
      <c r="H96" s="399"/>
      <c r="I96" s="399"/>
      <c r="J96" s="399"/>
      <c r="K96" s="399"/>
      <c r="L96" s="399"/>
      <c r="M96" s="399" t="s">
        <v>399</v>
      </c>
      <c r="N96" s="401"/>
      <c r="O96" s="401"/>
      <c r="P96" s="401"/>
      <c r="Q96" s="401"/>
      <c r="R96" s="401"/>
      <c r="S96" s="66" t="s">
        <v>419</v>
      </c>
      <c r="T96" s="66" t="s">
        <v>1792</v>
      </c>
      <c r="U96" s="702" t="s">
        <v>96</v>
      </c>
      <c r="V96" s="702"/>
      <c r="W96" s="402" t="s">
        <v>129</v>
      </c>
      <c r="X96" s="66" t="s">
        <v>98</v>
      </c>
      <c r="Y96" s="566" t="s">
        <v>177</v>
      </c>
      <c r="Z96" s="566" t="s">
        <v>99</v>
      </c>
      <c r="AA96" s="684" t="s">
        <v>99</v>
      </c>
      <c r="AB96" s="572" t="s">
        <v>98</v>
      </c>
      <c r="AC96" s="572" t="s">
        <v>98</v>
      </c>
      <c r="AD96" s="572"/>
      <c r="AE96" s="623" t="s">
        <v>163</v>
      </c>
      <c r="AF96" s="1442"/>
      <c r="AG96" s="622" t="s">
        <v>163</v>
      </c>
      <c r="AH96" s="622" t="s">
        <v>163</v>
      </c>
      <c r="AI96" s="623" t="s">
        <v>163</v>
      </c>
    </row>
    <row r="97" spans="1:35" ht="30" customHeight="1">
      <c r="A97" s="15">
        <f t="shared" si="1"/>
        <v>94</v>
      </c>
      <c r="B97" s="187" t="s">
        <v>91</v>
      </c>
      <c r="C97" s="187" t="s">
        <v>421</v>
      </c>
      <c r="D97" s="187" t="s">
        <v>403</v>
      </c>
      <c r="E97" s="188"/>
      <c r="F97" s="189"/>
      <c r="G97" s="189"/>
      <c r="H97" s="189"/>
      <c r="I97" s="189"/>
      <c r="J97" s="189"/>
      <c r="K97" s="189"/>
      <c r="L97" s="189"/>
      <c r="M97" s="189"/>
      <c r="N97" s="191" t="s">
        <v>1793</v>
      </c>
      <c r="O97" s="191"/>
      <c r="P97" s="191"/>
      <c r="Q97" s="239"/>
      <c r="R97" s="239"/>
      <c r="S97" s="84" t="s">
        <v>1833</v>
      </c>
      <c r="T97" s="84" t="s">
        <v>1834</v>
      </c>
      <c r="U97" s="520" t="s">
        <v>119</v>
      </c>
      <c r="V97" s="520"/>
      <c r="W97" s="155" t="s">
        <v>129</v>
      </c>
      <c r="X97" s="84" t="s">
        <v>98</v>
      </c>
      <c r="Y97" s="217" t="s">
        <v>177</v>
      </c>
      <c r="Z97" s="217" t="s">
        <v>99</v>
      </c>
      <c r="AA97" s="669" t="s">
        <v>99</v>
      </c>
      <c r="AB97" s="573" t="s">
        <v>216</v>
      </c>
      <c r="AC97" s="573" t="s">
        <v>216</v>
      </c>
      <c r="AD97" s="573"/>
      <c r="AE97" s="570" t="s">
        <v>3850</v>
      </c>
      <c r="AF97" s="1442"/>
      <c r="AG97" s="374" t="s">
        <v>3912</v>
      </c>
      <c r="AH97" s="382" t="s">
        <v>3913</v>
      </c>
      <c r="AI97" s="374" t="s">
        <v>105</v>
      </c>
    </row>
    <row r="98" spans="1:35" s="2123" customFormat="1">
      <c r="A98" s="841">
        <f t="shared" si="1"/>
        <v>95</v>
      </c>
      <c r="B98" s="391" t="s">
        <v>91</v>
      </c>
      <c r="C98" s="391" t="s">
        <v>425</v>
      </c>
      <c r="D98" s="391" t="s">
        <v>393</v>
      </c>
      <c r="E98" s="404"/>
      <c r="F98" s="393"/>
      <c r="G98" s="406"/>
      <c r="H98" s="405"/>
      <c r="I98" s="406"/>
      <c r="J98" s="393" t="s">
        <v>426</v>
      </c>
      <c r="K98" s="406"/>
      <c r="L98" s="393"/>
      <c r="M98" s="406"/>
      <c r="N98" s="393"/>
      <c r="O98" s="405"/>
      <c r="P98" s="393"/>
      <c r="Q98" s="438"/>
      <c r="R98" s="406"/>
      <c r="S98" s="78" t="s">
        <v>1835</v>
      </c>
      <c r="T98" s="78" t="s">
        <v>1836</v>
      </c>
      <c r="U98" s="699" t="s">
        <v>119</v>
      </c>
      <c r="V98" s="699"/>
      <c r="W98" s="426" t="s">
        <v>511</v>
      </c>
      <c r="X98" s="78" t="s">
        <v>98</v>
      </c>
      <c r="Y98" s="395" t="s">
        <v>177</v>
      </c>
      <c r="Z98" s="395"/>
      <c r="AA98" s="741"/>
      <c r="AB98" s="569" t="s">
        <v>229</v>
      </c>
      <c r="AC98" s="569" t="s">
        <v>229</v>
      </c>
      <c r="AD98" s="569"/>
      <c r="AE98" s="570" t="s">
        <v>3733</v>
      </c>
      <c r="AF98" s="2302"/>
      <c r="AG98" s="2132" t="s">
        <v>3991</v>
      </c>
      <c r="AH98" s="2133" t="s">
        <v>3992</v>
      </c>
      <c r="AI98" s="2132" t="s">
        <v>128</v>
      </c>
    </row>
    <row r="99" spans="1:35" ht="30" customHeight="1">
      <c r="A99" s="841">
        <f t="shared" si="1"/>
        <v>96</v>
      </c>
      <c r="B99" s="397" t="s">
        <v>91</v>
      </c>
      <c r="C99" s="397" t="s">
        <v>429</v>
      </c>
      <c r="D99" s="397" t="s">
        <v>398</v>
      </c>
      <c r="E99" s="571"/>
      <c r="F99" s="401"/>
      <c r="G99" s="401"/>
      <c r="H99" s="401"/>
      <c r="I99" s="401"/>
      <c r="J99" s="399"/>
      <c r="K99" s="401" t="s">
        <v>430</v>
      </c>
      <c r="L99" s="401"/>
      <c r="M99" s="401"/>
      <c r="N99" s="401"/>
      <c r="O99" s="401"/>
      <c r="P99" s="399"/>
      <c r="Q99" s="441"/>
      <c r="R99" s="401"/>
      <c r="S99" s="66" t="s">
        <v>1837</v>
      </c>
      <c r="T99" s="66" t="s">
        <v>1838</v>
      </c>
      <c r="U99" s="702" t="s">
        <v>96</v>
      </c>
      <c r="V99" s="702"/>
      <c r="W99" s="429" t="s">
        <v>511</v>
      </c>
      <c r="X99" s="66" t="s">
        <v>98</v>
      </c>
      <c r="Y99" s="566" t="s">
        <v>177</v>
      </c>
      <c r="Z99" s="566"/>
      <c r="AA99" s="742"/>
      <c r="AB99" s="572" t="s">
        <v>98</v>
      </c>
      <c r="AC99" s="572" t="s">
        <v>98</v>
      </c>
      <c r="AD99" s="572"/>
      <c r="AE99" s="623" t="s">
        <v>163</v>
      </c>
      <c r="AG99" s="622" t="s">
        <v>163</v>
      </c>
      <c r="AH99" s="622" t="s">
        <v>163</v>
      </c>
      <c r="AI99" s="623" t="s">
        <v>163</v>
      </c>
    </row>
    <row r="100" spans="1:35" s="194" customFormat="1">
      <c r="A100" s="841">
        <f t="shared" si="1"/>
        <v>97</v>
      </c>
      <c r="B100" s="187" t="s">
        <v>91</v>
      </c>
      <c r="C100" s="187" t="s">
        <v>433</v>
      </c>
      <c r="D100" s="187" t="s">
        <v>109</v>
      </c>
      <c r="E100" s="188"/>
      <c r="F100" s="189"/>
      <c r="G100" s="189"/>
      <c r="H100" s="189"/>
      <c r="I100" s="189"/>
      <c r="J100" s="189"/>
      <c r="K100" s="189"/>
      <c r="L100" s="189" t="s">
        <v>434</v>
      </c>
      <c r="M100" s="189"/>
      <c r="N100" s="189"/>
      <c r="O100" s="190"/>
      <c r="P100" s="189"/>
      <c r="Q100" s="220"/>
      <c r="R100" s="192"/>
      <c r="S100" s="84" t="s">
        <v>1839</v>
      </c>
      <c r="T100" s="84" t="s">
        <v>1840</v>
      </c>
      <c r="U100" s="520" t="s">
        <v>119</v>
      </c>
      <c r="V100" s="520"/>
      <c r="W100" s="155" t="s">
        <v>638</v>
      </c>
      <c r="X100" s="84" t="s">
        <v>98</v>
      </c>
      <c r="Y100" s="217" t="s">
        <v>3993</v>
      </c>
      <c r="Z100" s="217"/>
      <c r="AA100" s="689"/>
      <c r="AB100" s="573" t="s">
        <v>1014</v>
      </c>
      <c r="AC100" s="573" t="s">
        <v>1014</v>
      </c>
      <c r="AD100" s="573" t="s">
        <v>7634</v>
      </c>
      <c r="AE100" s="570" t="s">
        <v>3809</v>
      </c>
      <c r="AF100" s="1947"/>
      <c r="AG100" s="193" t="s">
        <v>3994</v>
      </c>
      <c r="AH100" s="187" t="s">
        <v>3995</v>
      </c>
      <c r="AI100" s="193" t="s">
        <v>105</v>
      </c>
    </row>
    <row r="101" spans="1:35" s="194" customFormat="1" ht="27" customHeight="1">
      <c r="A101" s="841">
        <f t="shared" si="1"/>
        <v>98</v>
      </c>
      <c r="B101" s="187" t="s">
        <v>91</v>
      </c>
      <c r="C101" s="187" t="s">
        <v>437</v>
      </c>
      <c r="D101" s="187" t="s">
        <v>109</v>
      </c>
      <c r="E101" s="188"/>
      <c r="F101" s="189"/>
      <c r="G101" s="189"/>
      <c r="H101" s="189"/>
      <c r="I101" s="189"/>
      <c r="J101" s="189"/>
      <c r="K101" s="189"/>
      <c r="L101" s="189" t="s">
        <v>438</v>
      </c>
      <c r="M101" s="189"/>
      <c r="N101" s="191"/>
      <c r="O101" s="191"/>
      <c r="P101" s="189"/>
      <c r="Q101" s="220"/>
      <c r="R101" s="192"/>
      <c r="S101" s="84" t="s">
        <v>3996</v>
      </c>
      <c r="T101" s="84" t="s">
        <v>3997</v>
      </c>
      <c r="U101" s="520" t="s">
        <v>119</v>
      </c>
      <c r="V101" s="520"/>
      <c r="W101" s="155" t="s">
        <v>638</v>
      </c>
      <c r="X101" s="84"/>
      <c r="Y101" s="217"/>
      <c r="Z101" s="217"/>
      <c r="AA101" s="689"/>
      <c r="AB101" s="573" t="s">
        <v>1014</v>
      </c>
      <c r="AC101" s="573" t="s">
        <v>1014</v>
      </c>
      <c r="AD101" s="573" t="s">
        <v>7634</v>
      </c>
      <c r="AE101" s="570" t="s">
        <v>3809</v>
      </c>
      <c r="AF101" s="1947"/>
      <c r="AG101" s="193" t="s">
        <v>3998</v>
      </c>
      <c r="AH101" s="187" t="s">
        <v>3999</v>
      </c>
      <c r="AI101" s="193" t="s">
        <v>119</v>
      </c>
    </row>
    <row r="102" spans="1:35" s="738" customFormat="1">
      <c r="A102" s="15">
        <f t="shared" si="1"/>
        <v>99</v>
      </c>
      <c r="B102" s="391" t="s">
        <v>267</v>
      </c>
      <c r="C102" s="391" t="s">
        <v>3945</v>
      </c>
      <c r="D102" s="391" t="s">
        <v>124</v>
      </c>
      <c r="E102" s="404"/>
      <c r="F102" s="393"/>
      <c r="G102" s="393"/>
      <c r="H102" s="393"/>
      <c r="I102" s="393"/>
      <c r="J102" s="393" t="s">
        <v>3946</v>
      </c>
      <c r="K102" s="393"/>
      <c r="L102" s="393"/>
      <c r="M102" s="393"/>
      <c r="N102" s="393"/>
      <c r="O102" s="393"/>
      <c r="P102" s="393"/>
      <c r="Q102" s="393"/>
      <c r="R102" s="467"/>
      <c r="S102" s="78" t="s">
        <v>4014</v>
      </c>
      <c r="T102" s="78" t="s">
        <v>3948</v>
      </c>
      <c r="U102" s="699" t="s">
        <v>105</v>
      </c>
      <c r="V102" s="699"/>
      <c r="W102" s="395" t="s">
        <v>993</v>
      </c>
      <c r="X102" s="681" t="s">
        <v>99</v>
      </c>
      <c r="Y102" s="565" t="s">
        <v>99</v>
      </c>
      <c r="Z102" s="565" t="s">
        <v>99</v>
      </c>
      <c r="AA102" s="681" t="s">
        <v>99</v>
      </c>
      <c r="AB102" s="681"/>
      <c r="AC102" s="569" t="s">
        <v>216</v>
      </c>
      <c r="AD102" s="569"/>
      <c r="AE102" s="752" t="s">
        <v>99</v>
      </c>
      <c r="AF102" s="1442"/>
      <c r="AG102" s="622" t="s">
        <v>163</v>
      </c>
      <c r="AH102" s="622" t="s">
        <v>163</v>
      </c>
      <c r="AI102" s="623" t="s">
        <v>163</v>
      </c>
    </row>
    <row r="103" spans="1:35" s="739" customFormat="1">
      <c r="A103" s="15">
        <f t="shared" si="1"/>
        <v>100</v>
      </c>
      <c r="B103" s="397" t="s">
        <v>267</v>
      </c>
      <c r="C103" s="397" t="s">
        <v>397</v>
      </c>
      <c r="D103" s="397" t="s">
        <v>131</v>
      </c>
      <c r="E103" s="410"/>
      <c r="F103" s="399"/>
      <c r="G103" s="399"/>
      <c r="H103" s="399"/>
      <c r="I103" s="399"/>
      <c r="J103" s="399"/>
      <c r="K103" s="399" t="s">
        <v>1338</v>
      </c>
      <c r="L103" s="399"/>
      <c r="M103" s="399"/>
      <c r="N103" s="399"/>
      <c r="O103" s="399"/>
      <c r="P103" s="399"/>
      <c r="Q103" s="399"/>
      <c r="R103" s="492"/>
      <c r="S103" s="66" t="s">
        <v>3949</v>
      </c>
      <c r="T103" s="66" t="s">
        <v>3949</v>
      </c>
      <c r="U103" s="702" t="s">
        <v>96</v>
      </c>
      <c r="V103" s="702"/>
      <c r="W103" s="402" t="s">
        <v>753</v>
      </c>
      <c r="X103" s="684" t="s">
        <v>99</v>
      </c>
      <c r="Y103" s="566" t="s">
        <v>99</v>
      </c>
      <c r="Z103" s="566" t="s">
        <v>99</v>
      </c>
      <c r="AA103" s="684" t="s">
        <v>99</v>
      </c>
      <c r="AB103" s="684"/>
      <c r="AC103" s="572" t="s">
        <v>211</v>
      </c>
      <c r="AD103" s="572"/>
      <c r="AE103" s="752" t="s">
        <v>99</v>
      </c>
      <c r="AF103" s="1444"/>
      <c r="AG103" s="622" t="s">
        <v>163</v>
      </c>
      <c r="AH103" s="622" t="s">
        <v>163</v>
      </c>
      <c r="AI103" s="623" t="s">
        <v>163</v>
      </c>
    </row>
    <row r="104" spans="1:35" s="421" customFormat="1" ht="36">
      <c r="A104" s="15">
        <f t="shared" si="1"/>
        <v>101</v>
      </c>
      <c r="B104" s="187" t="s">
        <v>267</v>
      </c>
      <c r="C104" s="187" t="s">
        <v>3951</v>
      </c>
      <c r="D104" s="187" t="s">
        <v>109</v>
      </c>
      <c r="E104" s="188"/>
      <c r="F104" s="189"/>
      <c r="G104" s="189"/>
      <c r="H104" s="189"/>
      <c r="I104" s="189"/>
      <c r="J104" s="189"/>
      <c r="K104" s="228"/>
      <c r="L104" s="228" t="s">
        <v>3952</v>
      </c>
      <c r="M104" s="228"/>
      <c r="N104" s="228"/>
      <c r="O104" s="228"/>
      <c r="P104" s="228"/>
      <c r="Q104" s="228"/>
      <c r="R104" s="735"/>
      <c r="S104" s="84" t="s">
        <v>3953</v>
      </c>
      <c r="T104" s="84" t="s">
        <v>7632</v>
      </c>
      <c r="U104" s="520" t="s">
        <v>105</v>
      </c>
      <c r="V104" s="520"/>
      <c r="W104" s="155" t="s">
        <v>993</v>
      </c>
      <c r="X104" s="669" t="s">
        <v>1814</v>
      </c>
      <c r="Y104" s="217" t="s">
        <v>122</v>
      </c>
      <c r="Z104" s="217" t="s">
        <v>365</v>
      </c>
      <c r="AA104" s="740" t="s">
        <v>7662</v>
      </c>
      <c r="AB104" s="520"/>
      <c r="AC104" s="573" t="s">
        <v>216</v>
      </c>
      <c r="AD104" s="573"/>
      <c r="AE104" s="570" t="s">
        <v>3726</v>
      </c>
      <c r="AF104" s="1444"/>
      <c r="AG104" s="737" t="s">
        <v>3954</v>
      </c>
      <c r="AH104" s="416" t="s">
        <v>3955</v>
      </c>
      <c r="AI104" s="420" t="s">
        <v>128</v>
      </c>
    </row>
    <row r="105" spans="1:35" s="421" customFormat="1">
      <c r="A105" s="15">
        <f t="shared" si="1"/>
        <v>102</v>
      </c>
      <c r="B105" s="187" t="s">
        <v>267</v>
      </c>
      <c r="C105" s="187" t="s">
        <v>402</v>
      </c>
      <c r="D105" s="187" t="s">
        <v>109</v>
      </c>
      <c r="E105" s="188"/>
      <c r="F105" s="189"/>
      <c r="G105" s="189"/>
      <c r="H105" s="189"/>
      <c r="I105" s="189"/>
      <c r="J105" s="189"/>
      <c r="K105" s="228"/>
      <c r="L105" s="228" t="s">
        <v>1340</v>
      </c>
      <c r="M105" s="228"/>
      <c r="N105" s="228"/>
      <c r="O105" s="228"/>
      <c r="P105" s="228"/>
      <c r="Q105" s="228"/>
      <c r="R105" s="735"/>
      <c r="S105" s="84" t="s">
        <v>7628</v>
      </c>
      <c r="T105" s="84" t="s">
        <v>7633</v>
      </c>
      <c r="U105" s="520" t="s">
        <v>105</v>
      </c>
      <c r="V105" s="520"/>
      <c r="W105" s="155" t="s">
        <v>993</v>
      </c>
      <c r="X105" s="669" t="s">
        <v>114</v>
      </c>
      <c r="Y105" s="217" t="s">
        <v>98</v>
      </c>
      <c r="Z105" s="217" t="s">
        <v>99</v>
      </c>
      <c r="AA105" s="669"/>
      <c r="AB105" s="520"/>
      <c r="AC105" s="573" t="s">
        <v>216</v>
      </c>
      <c r="AD105" s="573"/>
      <c r="AE105" s="570" t="s">
        <v>3726</v>
      </c>
      <c r="AF105" s="1444"/>
      <c r="AG105" s="737" t="s">
        <v>3957</v>
      </c>
      <c r="AH105" s="416" t="s">
        <v>3958</v>
      </c>
      <c r="AI105" s="420" t="s">
        <v>128</v>
      </c>
    </row>
    <row r="106" spans="1:35" s="409" customFormat="1" ht="28.5" customHeight="1">
      <c r="A106" s="841">
        <f t="shared" si="1"/>
        <v>103</v>
      </c>
      <c r="B106" s="391" t="s">
        <v>91</v>
      </c>
      <c r="C106" s="391" t="s">
        <v>4022</v>
      </c>
      <c r="D106" s="391" t="s">
        <v>124</v>
      </c>
      <c r="E106" s="404"/>
      <c r="F106" s="393"/>
      <c r="G106" s="393"/>
      <c r="H106" s="393" t="s">
        <v>4023</v>
      </c>
      <c r="I106" s="393"/>
      <c r="J106" s="393"/>
      <c r="K106" s="393"/>
      <c r="L106" s="393"/>
      <c r="M106" s="393"/>
      <c r="N106" s="393"/>
      <c r="O106" s="405"/>
      <c r="P106" s="393"/>
      <c r="Q106" s="438"/>
      <c r="R106" s="480"/>
      <c r="S106" s="78" t="s">
        <v>4024</v>
      </c>
      <c r="T106" s="78" t="s">
        <v>7673</v>
      </c>
      <c r="U106" s="395" t="s">
        <v>119</v>
      </c>
      <c r="V106" s="699"/>
      <c r="W106" s="395" t="s">
        <v>129</v>
      </c>
      <c r="X106" s="78"/>
      <c r="Y106" s="565"/>
      <c r="Z106" s="565"/>
      <c r="AA106" s="741"/>
      <c r="AB106" s="569" t="s">
        <v>274</v>
      </c>
      <c r="AC106" s="569" t="s">
        <v>274</v>
      </c>
      <c r="AD106" s="569"/>
      <c r="AE106" s="752" t="s">
        <v>163</v>
      </c>
      <c r="AF106" s="1947"/>
      <c r="AG106" s="753" t="s">
        <v>163</v>
      </c>
      <c r="AH106" s="753" t="s">
        <v>163</v>
      </c>
      <c r="AI106" s="752" t="s">
        <v>163</v>
      </c>
    </row>
    <row r="107" spans="1:35" s="194" customFormat="1" ht="28.5" customHeight="1">
      <c r="A107" s="841">
        <f t="shared" si="1"/>
        <v>104</v>
      </c>
      <c r="B107" s="397" t="s">
        <v>91</v>
      </c>
      <c r="C107" s="397" t="s">
        <v>536</v>
      </c>
      <c r="D107" s="397" t="s">
        <v>398</v>
      </c>
      <c r="E107" s="410"/>
      <c r="F107" s="399"/>
      <c r="G107" s="399"/>
      <c r="H107" s="400"/>
      <c r="I107" s="401" t="s">
        <v>537</v>
      </c>
      <c r="J107" s="401"/>
      <c r="K107" s="401"/>
      <c r="L107" s="401"/>
      <c r="M107" s="401"/>
      <c r="N107" s="401"/>
      <c r="O107" s="401"/>
      <c r="P107" s="399"/>
      <c r="Q107" s="441"/>
      <c r="R107" s="401"/>
      <c r="S107" s="66" t="s">
        <v>538</v>
      </c>
      <c r="T107" s="66" t="s">
        <v>539</v>
      </c>
      <c r="U107" s="402" t="s">
        <v>96</v>
      </c>
      <c r="V107" s="702"/>
      <c r="W107" s="402" t="s">
        <v>129</v>
      </c>
      <c r="X107" s="66"/>
      <c r="Y107" s="566"/>
      <c r="Z107" s="566"/>
      <c r="AA107" s="742"/>
      <c r="AB107" s="572" t="s">
        <v>99</v>
      </c>
      <c r="AC107" s="572" t="s">
        <v>99</v>
      </c>
      <c r="AD107" s="572"/>
      <c r="AE107" s="752" t="s">
        <v>163</v>
      </c>
      <c r="AF107" s="1947"/>
      <c r="AG107" s="753" t="s">
        <v>163</v>
      </c>
      <c r="AH107" s="753" t="s">
        <v>163</v>
      </c>
      <c r="AI107" s="752" t="s">
        <v>163</v>
      </c>
    </row>
    <row r="108" spans="1:35" s="194" customFormat="1" ht="28.5" customHeight="1">
      <c r="A108" s="841">
        <f t="shared" si="1"/>
        <v>105</v>
      </c>
      <c r="B108" s="187" t="s">
        <v>91</v>
      </c>
      <c r="C108" s="187" t="s">
        <v>1279</v>
      </c>
      <c r="D108" s="187" t="s">
        <v>109</v>
      </c>
      <c r="E108" s="188"/>
      <c r="F108" s="189"/>
      <c r="G108" s="189"/>
      <c r="H108" s="190"/>
      <c r="I108" s="191"/>
      <c r="J108" s="191" t="s">
        <v>541</v>
      </c>
      <c r="K108" s="191"/>
      <c r="L108" s="191"/>
      <c r="M108" s="191"/>
      <c r="N108" s="191"/>
      <c r="O108" s="191"/>
      <c r="P108" s="189"/>
      <c r="Q108" s="220"/>
      <c r="R108" s="191"/>
      <c r="S108" s="84" t="s">
        <v>542</v>
      </c>
      <c r="T108" s="84" t="s">
        <v>1907</v>
      </c>
      <c r="U108" s="155" t="s">
        <v>210</v>
      </c>
      <c r="V108" s="520"/>
      <c r="W108" s="155" t="s">
        <v>6742</v>
      </c>
      <c r="X108" s="84"/>
      <c r="Y108" s="217"/>
      <c r="Z108" s="217"/>
      <c r="AA108" s="689"/>
      <c r="AB108" s="573" t="s">
        <v>216</v>
      </c>
      <c r="AC108" s="573" t="s">
        <v>216</v>
      </c>
      <c r="AD108" s="573"/>
      <c r="AE108" s="752" t="s">
        <v>163</v>
      </c>
      <c r="AF108" s="1947"/>
      <c r="AG108" s="753" t="s">
        <v>163</v>
      </c>
      <c r="AH108" s="753" t="s">
        <v>163</v>
      </c>
      <c r="AI108" s="752" t="s">
        <v>163</v>
      </c>
    </row>
    <row r="109" spans="1:35" s="194" customFormat="1" ht="28.5" customHeight="1">
      <c r="A109" s="841">
        <f t="shared" si="1"/>
        <v>106</v>
      </c>
      <c r="B109" s="187" t="s">
        <v>91</v>
      </c>
      <c r="C109" s="187" t="s">
        <v>545</v>
      </c>
      <c r="D109" s="187" t="s">
        <v>403</v>
      </c>
      <c r="E109" s="188"/>
      <c r="F109" s="189"/>
      <c r="G109" s="189"/>
      <c r="H109" s="190"/>
      <c r="I109" s="191"/>
      <c r="J109" s="191" t="s">
        <v>546</v>
      </c>
      <c r="K109" s="191"/>
      <c r="L109" s="191"/>
      <c r="M109" s="191"/>
      <c r="N109" s="191"/>
      <c r="O109" s="191"/>
      <c r="P109" s="189"/>
      <c r="Q109" s="220"/>
      <c r="R109" s="191"/>
      <c r="S109" s="84" t="s">
        <v>547</v>
      </c>
      <c r="T109" s="84" t="s">
        <v>1909</v>
      </c>
      <c r="U109" s="155" t="s">
        <v>210</v>
      </c>
      <c r="V109" s="520"/>
      <c r="W109" s="155" t="s">
        <v>6742</v>
      </c>
      <c r="X109" s="84"/>
      <c r="Y109" s="217"/>
      <c r="Z109" s="217"/>
      <c r="AA109" s="689"/>
      <c r="AB109" s="573" t="s">
        <v>216</v>
      </c>
      <c r="AC109" s="573" t="s">
        <v>216</v>
      </c>
      <c r="AD109" s="573"/>
      <c r="AE109" s="570" t="s">
        <v>3850</v>
      </c>
      <c r="AF109" s="1947"/>
      <c r="AG109" s="193" t="s">
        <v>4026</v>
      </c>
      <c r="AH109" s="187" t="s">
        <v>4027</v>
      </c>
      <c r="AI109" s="193" t="s">
        <v>105</v>
      </c>
    </row>
    <row r="110" spans="1:35" s="194" customFormat="1" ht="28.5" customHeight="1">
      <c r="A110" s="15">
        <f t="shared" si="1"/>
        <v>107</v>
      </c>
      <c r="B110" s="391" t="s">
        <v>91</v>
      </c>
      <c r="C110" s="391" t="s">
        <v>7646</v>
      </c>
      <c r="D110" s="391" t="s">
        <v>124</v>
      </c>
      <c r="E110" s="404"/>
      <c r="F110" s="405" t="s">
        <v>7647</v>
      </c>
      <c r="G110" s="406"/>
      <c r="H110" s="406"/>
      <c r="I110" s="406"/>
      <c r="J110" s="406"/>
      <c r="K110" s="406"/>
      <c r="L110" s="406"/>
      <c r="M110" s="406"/>
      <c r="N110" s="406"/>
      <c r="O110" s="406"/>
      <c r="P110" s="406"/>
      <c r="Q110" s="406"/>
      <c r="R110" s="406"/>
      <c r="S110" s="78" t="s">
        <v>7652</v>
      </c>
      <c r="T110" s="78" t="s">
        <v>7658</v>
      </c>
      <c r="U110" s="395" t="s">
        <v>128</v>
      </c>
      <c r="V110" s="699"/>
      <c r="W110" s="395" t="s">
        <v>6778</v>
      </c>
      <c r="X110" s="78"/>
      <c r="Y110" s="565"/>
      <c r="Z110" s="565"/>
      <c r="AA110" s="681"/>
      <c r="AB110" s="569" t="s">
        <v>274</v>
      </c>
      <c r="AC110" s="569" t="s">
        <v>274</v>
      </c>
      <c r="AD110" s="569"/>
      <c r="AE110" s="570"/>
      <c r="AF110" s="1442"/>
      <c r="AG110" s="907"/>
      <c r="AH110" s="415"/>
      <c r="AI110" s="193"/>
    </row>
    <row r="111" spans="1:35" s="194" customFormat="1" ht="28.5" customHeight="1">
      <c r="A111" s="15">
        <f t="shared" si="1"/>
        <v>108</v>
      </c>
      <c r="B111" s="397" t="s">
        <v>91</v>
      </c>
      <c r="C111" s="397" t="s">
        <v>7649</v>
      </c>
      <c r="D111" s="397" t="s">
        <v>131</v>
      </c>
      <c r="E111" s="410"/>
      <c r="F111" s="400"/>
      <c r="G111" s="401" t="s">
        <v>7648</v>
      </c>
      <c r="H111" s="401"/>
      <c r="I111" s="401"/>
      <c r="J111" s="401"/>
      <c r="K111" s="401"/>
      <c r="L111" s="401"/>
      <c r="M111" s="401"/>
      <c r="N111" s="401"/>
      <c r="O111" s="401"/>
      <c r="P111" s="401"/>
      <c r="Q111" s="401"/>
      <c r="R111" s="401"/>
      <c r="S111" s="66" t="s">
        <v>7653</v>
      </c>
      <c r="T111" s="66" t="s">
        <v>7659</v>
      </c>
      <c r="U111" s="402" t="s">
        <v>96</v>
      </c>
      <c r="V111" s="702"/>
      <c r="W111" s="402" t="s">
        <v>6760</v>
      </c>
      <c r="X111" s="66"/>
      <c r="Y111" s="566"/>
      <c r="Z111" s="566"/>
      <c r="AA111" s="684"/>
      <c r="AB111" s="572"/>
      <c r="AC111" s="572"/>
      <c r="AD111" s="572"/>
      <c r="AE111" s="570"/>
      <c r="AF111" s="1442"/>
      <c r="AG111" s="907"/>
      <c r="AH111" s="415"/>
      <c r="AI111" s="193"/>
    </row>
    <row r="112" spans="1:35" s="194" customFormat="1" ht="28.5" customHeight="1">
      <c r="A112" s="15">
        <f t="shared" si="1"/>
        <v>109</v>
      </c>
      <c r="B112" s="391" t="s">
        <v>91</v>
      </c>
      <c r="C112" s="391" t="s">
        <v>7650</v>
      </c>
      <c r="D112" s="391" t="s">
        <v>124</v>
      </c>
      <c r="E112" s="404"/>
      <c r="F112" s="405"/>
      <c r="G112" s="406"/>
      <c r="H112" s="406" t="s">
        <v>7651</v>
      </c>
      <c r="I112" s="406"/>
      <c r="J112" s="406"/>
      <c r="K112" s="406"/>
      <c r="L112" s="406"/>
      <c r="M112" s="406"/>
      <c r="N112" s="406"/>
      <c r="O112" s="406"/>
      <c r="P112" s="406"/>
      <c r="Q112" s="406"/>
      <c r="R112" s="406"/>
      <c r="S112" s="78" t="s">
        <v>7654</v>
      </c>
      <c r="T112" s="78" t="s">
        <v>7660</v>
      </c>
      <c r="U112" s="395" t="s">
        <v>105</v>
      </c>
      <c r="V112" s="699"/>
      <c r="W112" s="395" t="s">
        <v>6760</v>
      </c>
      <c r="X112" s="78"/>
      <c r="Y112" s="565"/>
      <c r="Z112" s="565"/>
      <c r="AA112" s="681"/>
      <c r="AB112" s="569" t="s">
        <v>274</v>
      </c>
      <c r="AC112" s="569" t="s">
        <v>274</v>
      </c>
      <c r="AD112" s="569"/>
      <c r="AE112" s="570"/>
      <c r="AF112" s="1442"/>
      <c r="AG112" s="907"/>
      <c r="AH112" s="415"/>
      <c r="AI112" s="193"/>
    </row>
    <row r="113" spans="1:35" s="194" customFormat="1" ht="28.5" customHeight="1">
      <c r="A113" s="15">
        <f t="shared" si="1"/>
        <v>110</v>
      </c>
      <c r="B113" s="397" t="s">
        <v>91</v>
      </c>
      <c r="C113" s="66" t="s">
        <v>3812</v>
      </c>
      <c r="D113" s="397" t="s">
        <v>131</v>
      </c>
      <c r="E113" s="410"/>
      <c r="F113" s="399"/>
      <c r="G113" s="401"/>
      <c r="H113" s="401"/>
      <c r="I113" s="399" t="s">
        <v>3450</v>
      </c>
      <c r="J113" s="399"/>
      <c r="K113" s="401"/>
      <c r="L113" s="401"/>
      <c r="M113" s="401"/>
      <c r="N113" s="401"/>
      <c r="O113" s="401"/>
      <c r="P113" s="401"/>
      <c r="Q113" s="401"/>
      <c r="R113" s="401"/>
      <c r="S113" s="66" t="s">
        <v>7655</v>
      </c>
      <c r="T113" s="66" t="s">
        <v>7661</v>
      </c>
      <c r="U113" s="402" t="s">
        <v>96</v>
      </c>
      <c r="V113" s="702"/>
      <c r="W113" s="402" t="s">
        <v>6760</v>
      </c>
      <c r="X113" s="66"/>
      <c r="Y113" s="566"/>
      <c r="Z113" s="566"/>
      <c r="AA113" s="684"/>
      <c r="AB113" s="572"/>
      <c r="AC113" s="572"/>
      <c r="AD113" s="572"/>
      <c r="AE113" s="570"/>
      <c r="AF113" s="1442"/>
      <c r="AG113" s="907"/>
      <c r="AH113" s="415"/>
      <c r="AI113" s="193"/>
    </row>
    <row r="114" spans="1:35" s="194" customFormat="1" ht="28.5" customHeight="1">
      <c r="A114" s="15">
        <f t="shared" si="1"/>
        <v>111</v>
      </c>
      <c r="B114" s="187" t="s">
        <v>267</v>
      </c>
      <c r="C114" s="187" t="s">
        <v>980</v>
      </c>
      <c r="D114" s="187" t="s">
        <v>109</v>
      </c>
      <c r="E114" s="188"/>
      <c r="F114" s="190"/>
      <c r="G114" s="191"/>
      <c r="H114" s="191"/>
      <c r="I114" s="191"/>
      <c r="J114" s="191" t="s">
        <v>487</v>
      </c>
      <c r="K114" s="191"/>
      <c r="L114" s="191"/>
      <c r="M114" s="191"/>
      <c r="N114" s="191"/>
      <c r="O114" s="191"/>
      <c r="P114" s="191"/>
      <c r="Q114" s="191"/>
      <c r="R114" s="191"/>
      <c r="S114" s="84" t="s">
        <v>7656</v>
      </c>
      <c r="T114" s="84" t="s">
        <v>7657</v>
      </c>
      <c r="U114" s="155" t="s">
        <v>128</v>
      </c>
      <c r="V114" s="520"/>
      <c r="W114" s="155" t="s">
        <v>6760</v>
      </c>
      <c r="X114" s="84"/>
      <c r="Y114" s="217"/>
      <c r="Z114" s="217"/>
      <c r="AA114" s="669"/>
      <c r="AB114" s="573" t="s">
        <v>274</v>
      </c>
      <c r="AC114" s="573" t="s">
        <v>274</v>
      </c>
      <c r="AD114" s="573"/>
      <c r="AE114" s="570"/>
      <c r="AF114" s="1442"/>
      <c r="AG114" s="907"/>
      <c r="AH114" s="415"/>
      <c r="AI114" s="193"/>
    </row>
    <row r="115" spans="1:35" s="409" customFormat="1" ht="28.5" customHeight="1">
      <c r="A115" s="15">
        <f t="shared" si="1"/>
        <v>112</v>
      </c>
      <c r="B115" s="391" t="s">
        <v>91</v>
      </c>
      <c r="C115" s="391" t="s">
        <v>4028</v>
      </c>
      <c r="D115" s="391" t="s">
        <v>124</v>
      </c>
      <c r="E115" s="404"/>
      <c r="F115" s="405" t="s">
        <v>4029</v>
      </c>
      <c r="G115" s="477"/>
      <c r="H115" s="406"/>
      <c r="I115" s="477"/>
      <c r="J115" s="406"/>
      <c r="K115" s="477"/>
      <c r="L115" s="406"/>
      <c r="M115" s="477"/>
      <c r="N115" s="477"/>
      <c r="O115" s="477"/>
      <c r="P115" s="477"/>
      <c r="Q115" s="477"/>
      <c r="R115" s="478"/>
      <c r="S115" s="78" t="s">
        <v>4030</v>
      </c>
      <c r="T115" s="78" t="s">
        <v>4031</v>
      </c>
      <c r="U115" s="395" t="s">
        <v>128</v>
      </c>
      <c r="V115" s="395"/>
      <c r="W115" s="395" t="s">
        <v>1401</v>
      </c>
      <c r="X115" s="78" t="s">
        <v>98</v>
      </c>
      <c r="Y115" s="565" t="s">
        <v>177</v>
      </c>
      <c r="Z115" s="565" t="s">
        <v>99</v>
      </c>
      <c r="AA115" s="681" t="s">
        <v>177</v>
      </c>
      <c r="AB115" s="569" t="s">
        <v>229</v>
      </c>
      <c r="AC115" s="569" t="s">
        <v>229</v>
      </c>
      <c r="AD115" s="569"/>
      <c r="AE115" s="752" t="s">
        <v>163</v>
      </c>
      <c r="AF115" s="1442"/>
      <c r="AG115" s="753" t="s">
        <v>163</v>
      </c>
      <c r="AH115" s="753" t="s">
        <v>163</v>
      </c>
      <c r="AI115" s="752" t="s">
        <v>163</v>
      </c>
    </row>
    <row r="116" spans="1:35" s="381" customFormat="1" ht="39.75" customHeight="1">
      <c r="A116" s="15">
        <f t="shared" si="1"/>
        <v>113</v>
      </c>
      <c r="B116" s="397" t="s">
        <v>91</v>
      </c>
      <c r="C116" s="397" t="s">
        <v>4032</v>
      </c>
      <c r="D116" s="397" t="s">
        <v>131</v>
      </c>
      <c r="E116" s="410"/>
      <c r="F116" s="399"/>
      <c r="G116" s="399" t="s">
        <v>4033</v>
      </c>
      <c r="H116" s="399"/>
      <c r="I116" s="399"/>
      <c r="J116" s="400"/>
      <c r="K116" s="401"/>
      <c r="L116" s="401"/>
      <c r="M116" s="401"/>
      <c r="N116" s="401"/>
      <c r="O116" s="401"/>
      <c r="P116" s="401"/>
      <c r="Q116" s="401"/>
      <c r="R116" s="401"/>
      <c r="S116" s="66" t="s">
        <v>4034</v>
      </c>
      <c r="T116" s="66" t="s">
        <v>4035</v>
      </c>
      <c r="U116" s="402" t="s">
        <v>96</v>
      </c>
      <c r="V116" s="402"/>
      <c r="W116" s="402" t="s">
        <v>1417</v>
      </c>
      <c r="X116" s="66" t="s">
        <v>98</v>
      </c>
      <c r="Y116" s="566" t="s">
        <v>177</v>
      </c>
      <c r="Z116" s="566" t="s">
        <v>99</v>
      </c>
      <c r="AA116" s="684" t="s">
        <v>177</v>
      </c>
      <c r="AB116" s="572"/>
      <c r="AC116" s="572"/>
      <c r="AD116" s="572"/>
      <c r="AE116" s="752" t="s">
        <v>163</v>
      </c>
      <c r="AF116" s="1442"/>
      <c r="AG116" s="753" t="s">
        <v>163</v>
      </c>
      <c r="AH116" s="753" t="s">
        <v>163</v>
      </c>
      <c r="AI116" s="752" t="s">
        <v>163</v>
      </c>
    </row>
    <row r="117" spans="1:35" s="194" customFormat="1" ht="53.25" customHeight="1">
      <c r="A117" s="15">
        <f t="shared" si="1"/>
        <v>114</v>
      </c>
      <c r="B117" s="187" t="s">
        <v>91</v>
      </c>
      <c r="C117" s="187" t="s">
        <v>4036</v>
      </c>
      <c r="D117" s="187" t="s">
        <v>109</v>
      </c>
      <c r="E117" s="188"/>
      <c r="F117" s="189"/>
      <c r="G117" s="189"/>
      <c r="H117" s="189" t="s">
        <v>4037</v>
      </c>
      <c r="I117" s="189"/>
      <c r="J117" s="189"/>
      <c r="K117" s="189"/>
      <c r="L117" s="189"/>
      <c r="M117" s="189"/>
      <c r="N117" s="189"/>
      <c r="O117" s="189"/>
      <c r="P117" s="189"/>
      <c r="Q117" s="189"/>
      <c r="R117" s="189"/>
      <c r="S117" s="84" t="s">
        <v>4038</v>
      </c>
      <c r="T117" s="84" t="s">
        <v>4039</v>
      </c>
      <c r="U117" s="155" t="s">
        <v>834</v>
      </c>
      <c r="V117" s="155"/>
      <c r="W117" s="155" t="s">
        <v>638</v>
      </c>
      <c r="X117" s="84" t="s">
        <v>829</v>
      </c>
      <c r="Y117" s="217" t="s">
        <v>3940</v>
      </c>
      <c r="Z117" s="520" t="s">
        <v>719</v>
      </c>
      <c r="AA117" s="669" t="s">
        <v>4040</v>
      </c>
      <c r="AB117" s="573" t="s">
        <v>1014</v>
      </c>
      <c r="AC117" s="573" t="s">
        <v>1014</v>
      </c>
      <c r="AD117" s="573"/>
      <c r="AE117" s="570" t="s">
        <v>3809</v>
      </c>
      <c r="AF117" s="1442"/>
      <c r="AG117" s="193" t="s">
        <v>4041</v>
      </c>
      <c r="AH117" s="187" t="s">
        <v>4042</v>
      </c>
      <c r="AI117" s="193" t="s">
        <v>105</v>
      </c>
    </row>
    <row r="118" spans="1:35" s="194" customFormat="1" ht="51.75" customHeight="1">
      <c r="A118" s="15">
        <f t="shared" si="1"/>
        <v>115</v>
      </c>
      <c r="B118" s="187" t="s">
        <v>91</v>
      </c>
      <c r="C118" s="187" t="s">
        <v>4043</v>
      </c>
      <c r="D118" s="187" t="s">
        <v>109</v>
      </c>
      <c r="E118" s="188"/>
      <c r="F118" s="189"/>
      <c r="G118" s="189"/>
      <c r="H118" s="189" t="s">
        <v>4044</v>
      </c>
      <c r="I118" s="189"/>
      <c r="J118" s="189"/>
      <c r="K118" s="189"/>
      <c r="L118" s="220"/>
      <c r="M118" s="189"/>
      <c r="N118" s="189"/>
      <c r="O118" s="189"/>
      <c r="P118" s="189"/>
      <c r="Q118" s="189"/>
      <c r="R118" s="190"/>
      <c r="S118" s="84" t="s">
        <v>4045</v>
      </c>
      <c r="T118" s="84" t="s">
        <v>4046</v>
      </c>
      <c r="U118" s="155" t="s">
        <v>4047</v>
      </c>
      <c r="V118" s="155"/>
      <c r="W118" s="155" t="s">
        <v>638</v>
      </c>
      <c r="X118" s="84" t="s">
        <v>829</v>
      </c>
      <c r="Y118" s="155" t="s">
        <v>122</v>
      </c>
      <c r="Z118" s="520" t="s">
        <v>227</v>
      </c>
      <c r="AA118" s="669" t="s">
        <v>4040</v>
      </c>
      <c r="AB118" s="573" t="s">
        <v>1014</v>
      </c>
      <c r="AC118" s="573" t="s">
        <v>1014</v>
      </c>
      <c r="AD118" s="573"/>
      <c r="AE118" s="570" t="s">
        <v>3721</v>
      </c>
      <c r="AF118" s="1442"/>
      <c r="AG118" s="193" t="s">
        <v>4048</v>
      </c>
      <c r="AH118" s="187" t="s">
        <v>4049</v>
      </c>
      <c r="AI118" s="193" t="s">
        <v>128</v>
      </c>
    </row>
    <row r="119" spans="1:35" s="194" customFormat="1" ht="62.25" customHeight="1">
      <c r="A119" s="15">
        <f t="shared" si="1"/>
        <v>116</v>
      </c>
      <c r="B119" s="187" t="s">
        <v>91</v>
      </c>
      <c r="C119" s="187" t="s">
        <v>4050</v>
      </c>
      <c r="D119" s="187" t="s">
        <v>109</v>
      </c>
      <c r="E119" s="188"/>
      <c r="F119" s="189"/>
      <c r="G119" s="189"/>
      <c r="H119" s="189" t="s">
        <v>4051</v>
      </c>
      <c r="I119" s="189"/>
      <c r="J119" s="189"/>
      <c r="K119" s="191"/>
      <c r="L119" s="191"/>
      <c r="M119" s="191"/>
      <c r="N119" s="191"/>
      <c r="O119" s="191"/>
      <c r="P119" s="191"/>
      <c r="Q119" s="191"/>
      <c r="R119" s="191"/>
      <c r="S119" s="84" t="s">
        <v>4052</v>
      </c>
      <c r="T119" s="84" t="s">
        <v>4053</v>
      </c>
      <c r="U119" s="155" t="s">
        <v>834</v>
      </c>
      <c r="V119" s="155"/>
      <c r="W119" s="155" t="s">
        <v>4054</v>
      </c>
      <c r="X119" s="84" t="s">
        <v>829</v>
      </c>
      <c r="Y119" s="217" t="s">
        <v>122</v>
      </c>
      <c r="Z119" s="217" t="s">
        <v>227</v>
      </c>
      <c r="AA119" s="669" t="s">
        <v>4040</v>
      </c>
      <c r="AB119" s="573" t="s">
        <v>216</v>
      </c>
      <c r="AC119" s="573" t="s">
        <v>216</v>
      </c>
      <c r="AD119" s="573"/>
      <c r="AE119" s="752" t="s">
        <v>163</v>
      </c>
      <c r="AF119" s="1442"/>
      <c r="AG119" s="753" t="s">
        <v>163</v>
      </c>
      <c r="AH119" s="753" t="s">
        <v>163</v>
      </c>
      <c r="AI119" s="752" t="s">
        <v>163</v>
      </c>
    </row>
    <row r="120" spans="1:35" s="409" customFormat="1" ht="28.5" customHeight="1">
      <c r="A120" s="2126">
        <f t="shared" si="1"/>
        <v>117</v>
      </c>
      <c r="B120" s="391" t="s">
        <v>91</v>
      </c>
      <c r="C120" s="391" t="s">
        <v>4028</v>
      </c>
      <c r="D120" s="391" t="s">
        <v>124</v>
      </c>
      <c r="E120" s="404"/>
      <c r="F120" s="405" t="s">
        <v>4029</v>
      </c>
      <c r="G120" s="477"/>
      <c r="H120" s="406"/>
      <c r="I120" s="477"/>
      <c r="J120" s="406"/>
      <c r="K120" s="477"/>
      <c r="L120" s="406"/>
      <c r="M120" s="477"/>
      <c r="N120" s="477"/>
      <c r="O120" s="477"/>
      <c r="P120" s="477"/>
      <c r="Q120" s="477"/>
      <c r="R120" s="478"/>
      <c r="S120" s="78" t="s">
        <v>6861</v>
      </c>
      <c r="T120" s="78" t="s">
        <v>4031</v>
      </c>
      <c r="U120" s="395" t="s">
        <v>128</v>
      </c>
      <c r="V120" s="699"/>
      <c r="W120" s="395" t="s">
        <v>1401</v>
      </c>
      <c r="X120" s="78" t="s">
        <v>98</v>
      </c>
      <c r="Y120" s="565" t="s">
        <v>177</v>
      </c>
      <c r="Z120" s="565" t="s">
        <v>99</v>
      </c>
      <c r="AA120" s="681"/>
      <c r="AB120" s="569" t="s">
        <v>229</v>
      </c>
      <c r="AC120" s="569" t="s">
        <v>229</v>
      </c>
      <c r="AD120" s="569"/>
      <c r="AE120" s="752" t="s">
        <v>163</v>
      </c>
      <c r="AF120" s="1947"/>
      <c r="AG120" s="753" t="s">
        <v>163</v>
      </c>
      <c r="AH120" s="753" t="s">
        <v>163</v>
      </c>
      <c r="AI120" s="752" t="s">
        <v>163</v>
      </c>
    </row>
    <row r="121" spans="1:35" s="381" customFormat="1" ht="39.75" customHeight="1">
      <c r="A121" s="2126">
        <f t="shared" si="1"/>
        <v>118</v>
      </c>
      <c r="B121" s="397" t="s">
        <v>91</v>
      </c>
      <c r="C121" s="397" t="s">
        <v>4032</v>
      </c>
      <c r="D121" s="397" t="s">
        <v>131</v>
      </c>
      <c r="E121" s="410"/>
      <c r="F121" s="399"/>
      <c r="G121" s="399" t="s">
        <v>4033</v>
      </c>
      <c r="H121" s="399"/>
      <c r="I121" s="399"/>
      <c r="J121" s="400"/>
      <c r="K121" s="401"/>
      <c r="L121" s="401"/>
      <c r="M121" s="401"/>
      <c r="N121" s="401"/>
      <c r="O121" s="401"/>
      <c r="P121" s="401"/>
      <c r="Q121" s="401"/>
      <c r="R121" s="401"/>
      <c r="S121" s="66" t="s">
        <v>4034</v>
      </c>
      <c r="T121" s="66" t="s">
        <v>4035</v>
      </c>
      <c r="U121" s="402" t="s">
        <v>96</v>
      </c>
      <c r="V121" s="702"/>
      <c r="W121" s="402" t="s">
        <v>1417</v>
      </c>
      <c r="X121" s="66" t="s">
        <v>98</v>
      </c>
      <c r="Y121" s="566" t="s">
        <v>177</v>
      </c>
      <c r="Z121" s="566" t="s">
        <v>99</v>
      </c>
      <c r="AA121" s="684"/>
      <c r="AB121" s="572" t="s">
        <v>114</v>
      </c>
      <c r="AC121" s="732" t="s">
        <v>99</v>
      </c>
      <c r="AD121" s="572"/>
      <c r="AE121" s="752" t="s">
        <v>163</v>
      </c>
      <c r="AF121" s="1947"/>
      <c r="AG121" s="753" t="s">
        <v>163</v>
      </c>
      <c r="AH121" s="753" t="s">
        <v>163</v>
      </c>
      <c r="AI121" s="752" t="s">
        <v>163</v>
      </c>
    </row>
    <row r="122" spans="1:35" s="409" customFormat="1" ht="43.5" customHeight="1">
      <c r="A122" s="2126">
        <f t="shared" si="1"/>
        <v>119</v>
      </c>
      <c r="B122" s="391" t="s">
        <v>512</v>
      </c>
      <c r="C122" s="422" t="s">
        <v>4281</v>
      </c>
      <c r="D122" s="391" t="s">
        <v>124</v>
      </c>
      <c r="E122" s="404"/>
      <c r="F122" s="393"/>
      <c r="G122" s="393"/>
      <c r="H122" s="405" t="s">
        <v>4282</v>
      </c>
      <c r="I122" s="477"/>
      <c r="J122" s="406"/>
      <c r="K122" s="477"/>
      <c r="L122" s="406"/>
      <c r="M122" s="477"/>
      <c r="N122" s="477"/>
      <c r="O122" s="477"/>
      <c r="P122" s="477"/>
      <c r="Q122" s="477"/>
      <c r="R122" s="478"/>
      <c r="S122" s="78" t="s">
        <v>4283</v>
      </c>
      <c r="T122" s="78" t="s">
        <v>4284</v>
      </c>
      <c r="U122" s="395" t="s">
        <v>517</v>
      </c>
      <c r="V122" s="699"/>
      <c r="W122" s="395" t="s">
        <v>638</v>
      </c>
      <c r="X122" s="78" t="s">
        <v>98</v>
      </c>
      <c r="Y122" s="565" t="s">
        <v>4268</v>
      </c>
      <c r="Z122" s="565" t="s">
        <v>98</v>
      </c>
      <c r="AA122" s="681"/>
      <c r="AB122" s="678" t="s">
        <v>274</v>
      </c>
      <c r="AC122" s="678" t="s">
        <v>274</v>
      </c>
      <c r="AD122" s="678"/>
      <c r="AE122" s="241" t="s">
        <v>3809</v>
      </c>
      <c r="AF122" s="1947"/>
      <c r="AG122" s="193" t="s">
        <v>4285</v>
      </c>
      <c r="AH122" s="187" t="s">
        <v>4286</v>
      </c>
      <c r="AI122" s="193" t="s">
        <v>517</v>
      </c>
    </row>
    <row r="123" spans="1:35" s="409" customFormat="1">
      <c r="A123" s="2126">
        <f t="shared" si="1"/>
        <v>120</v>
      </c>
      <c r="B123" s="397" t="s">
        <v>512</v>
      </c>
      <c r="C123" s="423" t="s">
        <v>4287</v>
      </c>
      <c r="D123" s="397" t="s">
        <v>131</v>
      </c>
      <c r="E123" s="410"/>
      <c r="F123" s="399"/>
      <c r="G123" s="399"/>
      <c r="H123" s="399"/>
      <c r="I123" s="399" t="s">
        <v>4288</v>
      </c>
      <c r="J123" s="400"/>
      <c r="K123" s="401"/>
      <c r="L123" s="401"/>
      <c r="M123" s="401"/>
      <c r="N123" s="401"/>
      <c r="O123" s="401"/>
      <c r="P123" s="401"/>
      <c r="Q123" s="401"/>
      <c r="R123" s="401"/>
      <c r="S123" s="66" t="s">
        <v>4289</v>
      </c>
      <c r="T123" s="66" t="s">
        <v>4290</v>
      </c>
      <c r="U123" s="402" t="s">
        <v>96</v>
      </c>
      <c r="V123" s="702"/>
      <c r="W123" s="402" t="s">
        <v>638</v>
      </c>
      <c r="X123" s="66" t="s">
        <v>98</v>
      </c>
      <c r="Y123" s="566" t="s">
        <v>4268</v>
      </c>
      <c r="Z123" s="566" t="s">
        <v>98</v>
      </c>
      <c r="AA123" s="684"/>
      <c r="AB123" s="703" t="s">
        <v>283</v>
      </c>
      <c r="AC123" s="704" t="s">
        <v>99</v>
      </c>
      <c r="AD123" s="703"/>
      <c r="AE123" s="241" t="s">
        <v>163</v>
      </c>
      <c r="AF123" s="1947"/>
      <c r="AG123" s="592" t="s">
        <v>163</v>
      </c>
      <c r="AH123" s="592" t="s">
        <v>163</v>
      </c>
      <c r="AI123" s="241" t="s">
        <v>163</v>
      </c>
    </row>
    <row r="124" spans="1:35" s="412" customFormat="1" ht="51" customHeight="1">
      <c r="A124" s="2126">
        <f t="shared" si="1"/>
        <v>121</v>
      </c>
      <c r="B124" s="187" t="s">
        <v>91</v>
      </c>
      <c r="C124" s="215" t="s">
        <v>4291</v>
      </c>
      <c r="D124" s="187" t="s">
        <v>109</v>
      </c>
      <c r="E124" s="188"/>
      <c r="F124" s="189"/>
      <c r="G124" s="189"/>
      <c r="H124" s="189"/>
      <c r="I124" s="189"/>
      <c r="J124" s="189" t="s">
        <v>4292</v>
      </c>
      <c r="K124" s="189"/>
      <c r="L124" s="189"/>
      <c r="M124" s="189"/>
      <c r="N124" s="189"/>
      <c r="O124" s="189"/>
      <c r="P124" s="189"/>
      <c r="Q124" s="189"/>
      <c r="R124" s="189"/>
      <c r="S124" s="84" t="s">
        <v>4293</v>
      </c>
      <c r="T124" s="84" t="s">
        <v>4294</v>
      </c>
      <c r="U124" s="155" t="s">
        <v>105</v>
      </c>
      <c r="V124" s="520"/>
      <c r="W124" s="155" t="s">
        <v>638</v>
      </c>
      <c r="X124" s="84" t="s">
        <v>4295</v>
      </c>
      <c r="Y124" s="217" t="s">
        <v>226</v>
      </c>
      <c r="Z124" s="217" t="s">
        <v>98</v>
      </c>
      <c r="AA124" s="669"/>
      <c r="AB124" s="807" t="s">
        <v>274</v>
      </c>
      <c r="AC124" s="807" t="s">
        <v>274</v>
      </c>
      <c r="AD124" s="807"/>
      <c r="AE124" s="241" t="s">
        <v>3809</v>
      </c>
      <c r="AF124" s="1947"/>
      <c r="AG124" s="193" t="s">
        <v>4296</v>
      </c>
      <c r="AH124" s="187" t="s">
        <v>4297</v>
      </c>
      <c r="AI124" s="193" t="s">
        <v>128</v>
      </c>
    </row>
    <row r="125" spans="1:35" s="257" customFormat="1" ht="51" customHeight="1">
      <c r="A125" s="15">
        <f t="shared" si="1"/>
        <v>122</v>
      </c>
      <c r="B125" s="187" t="s">
        <v>91</v>
      </c>
      <c r="C125" s="215" t="s">
        <v>4298</v>
      </c>
      <c r="D125" s="187" t="s">
        <v>109</v>
      </c>
      <c r="E125" s="188"/>
      <c r="F125" s="189"/>
      <c r="G125" s="189"/>
      <c r="H125" s="189"/>
      <c r="I125" s="189"/>
      <c r="J125" s="189" t="s">
        <v>4299</v>
      </c>
      <c r="K125" s="189"/>
      <c r="L125" s="190"/>
      <c r="M125" s="191"/>
      <c r="N125" s="191"/>
      <c r="O125" s="191"/>
      <c r="P125" s="191"/>
      <c r="Q125" s="191"/>
      <c r="R125" s="192"/>
      <c r="S125" s="84" t="s">
        <v>4300</v>
      </c>
      <c r="T125" s="84" t="s">
        <v>4301</v>
      </c>
      <c r="U125" s="155" t="s">
        <v>105</v>
      </c>
      <c r="V125" s="155"/>
      <c r="W125" s="155" t="s">
        <v>638</v>
      </c>
      <c r="X125" s="84"/>
      <c r="Y125" s="217"/>
      <c r="Z125" s="217" t="s">
        <v>98</v>
      </c>
      <c r="AA125" s="669" t="s">
        <v>98</v>
      </c>
      <c r="AB125" s="592" t="s">
        <v>216</v>
      </c>
      <c r="AC125" s="592" t="s">
        <v>216</v>
      </c>
      <c r="AD125" s="592"/>
      <c r="AE125" s="241" t="s">
        <v>3850</v>
      </c>
      <c r="AF125" s="2016"/>
      <c r="AG125" s="1442"/>
      <c r="AH125" s="805" t="s">
        <v>4303</v>
      </c>
      <c r="AI125" s="241" t="s">
        <v>105</v>
      </c>
    </row>
    <row r="126" spans="1:35" s="409" customFormat="1" ht="51" customHeight="1">
      <c r="A126" s="841">
        <f t="shared" si="1"/>
        <v>123</v>
      </c>
      <c r="B126" s="391" t="s">
        <v>512</v>
      </c>
      <c r="C126" s="1576" t="s">
        <v>4308</v>
      </c>
      <c r="D126" s="391" t="s">
        <v>124</v>
      </c>
      <c r="E126" s="404"/>
      <c r="F126" s="393"/>
      <c r="G126" s="393"/>
      <c r="H126" s="393"/>
      <c r="I126" s="393"/>
      <c r="J126" s="405" t="s">
        <v>4309</v>
      </c>
      <c r="K126" s="406"/>
      <c r="L126" s="406"/>
      <c r="M126" s="406"/>
      <c r="N126" s="406"/>
      <c r="O126" s="406"/>
      <c r="P126" s="480"/>
      <c r="Q126" s="1481"/>
      <c r="R126" s="1478"/>
      <c r="S126" s="78" t="s">
        <v>4310</v>
      </c>
      <c r="T126" s="78" t="s">
        <v>4311</v>
      </c>
      <c r="U126" s="395" t="s">
        <v>119</v>
      </c>
      <c r="V126" s="699"/>
      <c r="W126" s="395" t="s">
        <v>129</v>
      </c>
      <c r="X126" s="78" t="s">
        <v>98</v>
      </c>
      <c r="Y126" s="565" t="s">
        <v>4268</v>
      </c>
      <c r="Z126" s="565"/>
      <c r="AA126" s="741"/>
      <c r="AB126" s="678" t="s">
        <v>1014</v>
      </c>
      <c r="AC126" s="678" t="s">
        <v>1014</v>
      </c>
      <c r="AD126" s="678"/>
      <c r="AE126" s="241" t="s">
        <v>3850</v>
      </c>
      <c r="AF126" s="1947"/>
      <c r="AG126" s="193" t="s">
        <v>4312</v>
      </c>
      <c r="AH126" s="187" t="s">
        <v>4313</v>
      </c>
      <c r="AI126" s="193" t="s">
        <v>105</v>
      </c>
    </row>
    <row r="127" spans="1:35" s="257" customFormat="1" ht="51" customHeight="1">
      <c r="A127" s="841">
        <f t="shared" si="1"/>
        <v>124</v>
      </c>
      <c r="B127" s="397" t="s">
        <v>512</v>
      </c>
      <c r="C127" s="1575" t="s">
        <v>4314</v>
      </c>
      <c r="D127" s="397" t="s">
        <v>131</v>
      </c>
      <c r="E127" s="410"/>
      <c r="F127" s="399"/>
      <c r="G127" s="399"/>
      <c r="H127" s="399"/>
      <c r="I127" s="399"/>
      <c r="J127" s="400"/>
      <c r="K127" s="401" t="s">
        <v>4315</v>
      </c>
      <c r="L127" s="401"/>
      <c r="M127" s="401"/>
      <c r="N127" s="401"/>
      <c r="O127" s="401"/>
      <c r="P127" s="399"/>
      <c r="Q127" s="441"/>
      <c r="R127" s="401"/>
      <c r="S127" s="66" t="s">
        <v>4316</v>
      </c>
      <c r="T127" s="66" t="s">
        <v>4317</v>
      </c>
      <c r="U127" s="402" t="s">
        <v>96</v>
      </c>
      <c r="V127" s="702"/>
      <c r="W127" s="402" t="s">
        <v>129</v>
      </c>
      <c r="X127" s="66" t="s">
        <v>98</v>
      </c>
      <c r="Y127" s="566" t="s">
        <v>4268</v>
      </c>
      <c r="Z127" s="566"/>
      <c r="AA127" s="742"/>
      <c r="AB127" s="703" t="s">
        <v>359</v>
      </c>
      <c r="AC127" s="703" t="s">
        <v>359</v>
      </c>
      <c r="AD127" s="703"/>
      <c r="AE127" s="241" t="s">
        <v>163</v>
      </c>
      <c r="AF127" s="1947"/>
      <c r="AG127" s="592" t="s">
        <v>163</v>
      </c>
      <c r="AH127" s="592" t="s">
        <v>163</v>
      </c>
      <c r="AI127" s="241" t="s">
        <v>163</v>
      </c>
    </row>
    <row r="128" spans="1:35" s="409" customFormat="1" ht="51" customHeight="1">
      <c r="A128" s="841">
        <f t="shared" si="1"/>
        <v>125</v>
      </c>
      <c r="B128" s="455" t="s">
        <v>512</v>
      </c>
      <c r="C128" s="1578" t="s">
        <v>4318</v>
      </c>
      <c r="D128" s="455" t="s">
        <v>109</v>
      </c>
      <c r="E128" s="456"/>
      <c r="F128" s="228"/>
      <c r="G128" s="189"/>
      <c r="H128" s="189"/>
      <c r="I128" s="189"/>
      <c r="J128" s="190"/>
      <c r="K128" s="191"/>
      <c r="L128" s="191" t="s">
        <v>4319</v>
      </c>
      <c r="M128" s="191"/>
      <c r="N128" s="191"/>
      <c r="O128" s="191"/>
      <c r="P128" s="189"/>
      <c r="Q128" s="1566"/>
      <c r="R128" s="239"/>
      <c r="S128" s="84" t="s">
        <v>4320</v>
      </c>
      <c r="T128" s="84" t="s">
        <v>4321</v>
      </c>
      <c r="U128" s="461" t="s">
        <v>119</v>
      </c>
      <c r="V128" s="277"/>
      <c r="W128" s="461" t="s">
        <v>129</v>
      </c>
      <c r="X128" s="84"/>
      <c r="Y128" s="806"/>
      <c r="Z128" s="806"/>
      <c r="AA128" s="689"/>
      <c r="AB128" s="807" t="s">
        <v>710</v>
      </c>
      <c r="AC128" s="807" t="s">
        <v>710</v>
      </c>
      <c r="AD128" s="807" t="s">
        <v>7634</v>
      </c>
      <c r="AE128" s="241" t="s">
        <v>3809</v>
      </c>
      <c r="AF128" s="1947"/>
      <c r="AG128" s="193" t="s">
        <v>4322</v>
      </c>
      <c r="AH128" s="187" t="s">
        <v>7410</v>
      </c>
      <c r="AI128" s="193" t="s">
        <v>105</v>
      </c>
    </row>
    <row r="129" spans="1:35" s="412" customFormat="1" ht="51" customHeight="1">
      <c r="A129" s="841">
        <f t="shared" si="1"/>
        <v>126</v>
      </c>
      <c r="B129" s="455" t="s">
        <v>512</v>
      </c>
      <c r="C129" s="1578" t="s">
        <v>4324</v>
      </c>
      <c r="D129" s="455" t="s">
        <v>109</v>
      </c>
      <c r="E129" s="456"/>
      <c r="F129" s="228"/>
      <c r="G129" s="189"/>
      <c r="H129" s="189"/>
      <c r="I129" s="189"/>
      <c r="J129" s="189"/>
      <c r="K129" s="189"/>
      <c r="L129" s="190" t="s">
        <v>4325</v>
      </c>
      <c r="M129" s="191"/>
      <c r="N129" s="191"/>
      <c r="O129" s="191"/>
      <c r="P129" s="192"/>
      <c r="Q129" s="923"/>
      <c r="R129" s="424"/>
      <c r="S129" s="84" t="s">
        <v>4326</v>
      </c>
      <c r="T129" s="84" t="s">
        <v>4327</v>
      </c>
      <c r="U129" s="461" t="s">
        <v>119</v>
      </c>
      <c r="V129" s="277"/>
      <c r="W129" s="461" t="s">
        <v>129</v>
      </c>
      <c r="X129" s="84" t="s">
        <v>98</v>
      </c>
      <c r="Y129" s="806" t="s">
        <v>4268</v>
      </c>
      <c r="Z129" s="806"/>
      <c r="AA129" s="689"/>
      <c r="AB129" s="807" t="s">
        <v>710</v>
      </c>
      <c r="AC129" s="807" t="s">
        <v>710</v>
      </c>
      <c r="AD129" s="807" t="s">
        <v>7634</v>
      </c>
      <c r="AE129" s="241" t="s">
        <v>3809</v>
      </c>
      <c r="AF129" s="1947"/>
      <c r="AG129" s="193" t="s">
        <v>4328</v>
      </c>
      <c r="AH129" s="187" t="s">
        <v>4329</v>
      </c>
      <c r="AI129" s="193" t="s">
        <v>128</v>
      </c>
    </row>
    <row r="130" spans="1:35" s="257" customFormat="1" ht="51" customHeight="1">
      <c r="A130" s="841">
        <f t="shared" si="1"/>
        <v>127</v>
      </c>
      <c r="B130" s="455" t="s">
        <v>512</v>
      </c>
      <c r="C130" s="1578" t="s">
        <v>4330</v>
      </c>
      <c r="D130" s="455" t="s">
        <v>109</v>
      </c>
      <c r="E130" s="456"/>
      <c r="F130" s="228"/>
      <c r="G130" s="189"/>
      <c r="H130" s="189"/>
      <c r="I130" s="189"/>
      <c r="J130" s="189"/>
      <c r="K130" s="189"/>
      <c r="L130" s="222" t="s">
        <v>4331</v>
      </c>
      <c r="M130" s="222"/>
      <c r="N130" s="222"/>
      <c r="O130" s="222"/>
      <c r="P130" s="828"/>
      <c r="Q130" s="923"/>
      <c r="R130" s="236"/>
      <c r="S130" s="84" t="s">
        <v>4332</v>
      </c>
      <c r="T130" s="84" t="s">
        <v>4333</v>
      </c>
      <c r="U130" s="461" t="s">
        <v>119</v>
      </c>
      <c r="V130" s="277"/>
      <c r="W130" s="155" t="s">
        <v>638</v>
      </c>
      <c r="X130" s="84" t="s">
        <v>4334</v>
      </c>
      <c r="Y130" s="806" t="s">
        <v>4335</v>
      </c>
      <c r="Z130" s="806"/>
      <c r="AA130" s="689"/>
      <c r="AB130" s="807" t="s">
        <v>710</v>
      </c>
      <c r="AC130" s="807" t="s">
        <v>710</v>
      </c>
      <c r="AD130" s="807"/>
      <c r="AE130" s="570" t="s">
        <v>4336</v>
      </c>
      <c r="AF130" s="1947"/>
      <c r="AG130" s="592" t="s">
        <v>163</v>
      </c>
      <c r="AH130" s="592" t="s">
        <v>163</v>
      </c>
      <c r="AI130" s="241" t="s">
        <v>163</v>
      </c>
    </row>
    <row r="131" spans="1:35" s="409" customFormat="1" ht="51" customHeight="1">
      <c r="A131" s="841">
        <f t="shared" si="1"/>
        <v>128</v>
      </c>
      <c r="B131" s="391" t="s">
        <v>512</v>
      </c>
      <c r="C131" s="1576" t="s">
        <v>4337</v>
      </c>
      <c r="D131" s="391" t="s">
        <v>124</v>
      </c>
      <c r="E131" s="404"/>
      <c r="F131" s="393"/>
      <c r="G131" s="393"/>
      <c r="H131" s="393"/>
      <c r="I131" s="393"/>
      <c r="J131" s="405" t="s">
        <v>4338</v>
      </c>
      <c r="K131" s="406"/>
      <c r="L131" s="406"/>
      <c r="M131" s="406"/>
      <c r="N131" s="406"/>
      <c r="O131" s="406"/>
      <c r="P131" s="480"/>
      <c r="Q131" s="1481"/>
      <c r="R131" s="1478"/>
      <c r="S131" s="78" t="s">
        <v>4339</v>
      </c>
      <c r="T131" s="78" t="s">
        <v>4340</v>
      </c>
      <c r="U131" s="395" t="s">
        <v>119</v>
      </c>
      <c r="V131" s="699"/>
      <c r="W131" s="395" t="s">
        <v>129</v>
      </c>
      <c r="X131" s="78" t="s">
        <v>98</v>
      </c>
      <c r="Y131" s="395" t="s">
        <v>4268</v>
      </c>
      <c r="Z131" s="395"/>
      <c r="AA131" s="741"/>
      <c r="AB131" s="678" t="s">
        <v>710</v>
      </c>
      <c r="AC131" s="678" t="s">
        <v>710</v>
      </c>
      <c r="AD131" s="678"/>
      <c r="AE131" s="241" t="s">
        <v>99</v>
      </c>
      <c r="AF131" s="1947"/>
      <c r="AG131" s="193" t="s">
        <v>99</v>
      </c>
      <c r="AH131" s="187" t="s">
        <v>99</v>
      </c>
      <c r="AI131" s="193" t="s">
        <v>99</v>
      </c>
    </row>
    <row r="132" spans="1:35" s="409" customFormat="1" ht="51" customHeight="1">
      <c r="A132" s="841">
        <f t="shared" si="1"/>
        <v>129</v>
      </c>
      <c r="B132" s="397" t="s">
        <v>512</v>
      </c>
      <c r="C132" s="1575" t="s">
        <v>4341</v>
      </c>
      <c r="D132" s="397" t="s">
        <v>131</v>
      </c>
      <c r="E132" s="410"/>
      <c r="F132" s="399"/>
      <c r="G132" s="399"/>
      <c r="H132" s="399"/>
      <c r="I132" s="399"/>
      <c r="J132" s="399"/>
      <c r="K132" s="399" t="s">
        <v>4342</v>
      </c>
      <c r="L132" s="400"/>
      <c r="M132" s="401"/>
      <c r="N132" s="401"/>
      <c r="O132" s="401"/>
      <c r="P132" s="399"/>
      <c r="Q132" s="441"/>
      <c r="R132" s="401"/>
      <c r="S132" s="66" t="s">
        <v>4343</v>
      </c>
      <c r="T132" s="66" t="s">
        <v>4344</v>
      </c>
      <c r="U132" s="402" t="s">
        <v>96</v>
      </c>
      <c r="V132" s="702"/>
      <c r="W132" s="402" t="s">
        <v>129</v>
      </c>
      <c r="X132" s="66" t="s">
        <v>98</v>
      </c>
      <c r="Y132" s="402" t="s">
        <v>359</v>
      </c>
      <c r="Z132" s="402"/>
      <c r="AA132" s="742"/>
      <c r="AB132" s="703"/>
      <c r="AC132" s="703" t="s">
        <v>274</v>
      </c>
      <c r="AD132" s="703"/>
      <c r="AE132" s="241" t="s">
        <v>99</v>
      </c>
      <c r="AF132" s="1947"/>
      <c r="AG132" s="193" t="s">
        <v>99</v>
      </c>
      <c r="AH132" s="187" t="s">
        <v>99</v>
      </c>
      <c r="AI132" s="193" t="s">
        <v>99</v>
      </c>
    </row>
    <row r="133" spans="1:35" s="412" customFormat="1">
      <c r="A133" s="841">
        <f t="shared" si="1"/>
        <v>130</v>
      </c>
      <c r="B133" s="455" t="s">
        <v>512</v>
      </c>
      <c r="C133" s="1578" t="s">
        <v>4345</v>
      </c>
      <c r="D133" s="455" t="s">
        <v>109</v>
      </c>
      <c r="E133" s="456"/>
      <c r="F133" s="228"/>
      <c r="G133" s="189"/>
      <c r="H133" s="189"/>
      <c r="I133" s="189"/>
      <c r="J133" s="189"/>
      <c r="K133" s="189"/>
      <c r="L133" s="189" t="s">
        <v>4346</v>
      </c>
      <c r="M133" s="189"/>
      <c r="N133" s="189"/>
      <c r="O133" s="191"/>
      <c r="P133" s="189"/>
      <c r="Q133" s="220"/>
      <c r="R133" s="191"/>
      <c r="S133" s="84" t="s">
        <v>4347</v>
      </c>
      <c r="T133" s="84" t="s">
        <v>4348</v>
      </c>
      <c r="U133" s="461" t="s">
        <v>119</v>
      </c>
      <c r="V133" s="277"/>
      <c r="W133" s="461" t="s">
        <v>129</v>
      </c>
      <c r="X133" s="84"/>
      <c r="Y133" s="806"/>
      <c r="Z133" s="806"/>
      <c r="AA133" s="689"/>
      <c r="AB133" s="807" t="s">
        <v>710</v>
      </c>
      <c r="AC133" s="807" t="s">
        <v>710</v>
      </c>
      <c r="AD133" s="807" t="s">
        <v>7634</v>
      </c>
      <c r="AE133" s="241" t="s">
        <v>99</v>
      </c>
      <c r="AF133" s="1947"/>
      <c r="AG133" s="193" t="s">
        <v>99</v>
      </c>
      <c r="AH133" s="187" t="s">
        <v>99</v>
      </c>
      <c r="AI133" s="193" t="s">
        <v>99</v>
      </c>
    </row>
    <row r="134" spans="1:35" s="409" customFormat="1" ht="51" customHeight="1">
      <c r="A134" s="841">
        <f t="shared" si="1"/>
        <v>131</v>
      </c>
      <c r="B134" s="391" t="s">
        <v>91</v>
      </c>
      <c r="C134" s="493" t="s">
        <v>4353</v>
      </c>
      <c r="D134" s="391" t="s">
        <v>393</v>
      </c>
      <c r="E134" s="404"/>
      <c r="F134" s="393"/>
      <c r="G134" s="393"/>
      <c r="H134" s="393"/>
      <c r="I134" s="393"/>
      <c r="J134" s="393"/>
      <c r="K134" s="393"/>
      <c r="L134" s="405" t="s">
        <v>4354</v>
      </c>
      <c r="M134" s="406"/>
      <c r="N134" s="406"/>
      <c r="O134" s="406"/>
      <c r="P134" s="480"/>
      <c r="Q134" s="1481"/>
      <c r="R134" s="1478"/>
      <c r="S134" s="78" t="s">
        <v>4355</v>
      </c>
      <c r="T134" s="483" t="s">
        <v>4356</v>
      </c>
      <c r="U134" s="395" t="s">
        <v>119</v>
      </c>
      <c r="V134" s="699"/>
      <c r="W134" s="395" t="s">
        <v>129</v>
      </c>
      <c r="X134" s="78" t="s">
        <v>98</v>
      </c>
      <c r="Y134" s="565" t="s">
        <v>4268</v>
      </c>
      <c r="Z134" s="565"/>
      <c r="AA134" s="741"/>
      <c r="AB134" s="678" t="s">
        <v>710</v>
      </c>
      <c r="AC134" s="678" t="s">
        <v>710</v>
      </c>
      <c r="AD134" s="678"/>
      <c r="AE134" s="241" t="s">
        <v>163</v>
      </c>
      <c r="AF134" s="1947"/>
      <c r="AG134" s="592" t="s">
        <v>163</v>
      </c>
      <c r="AH134" s="592" t="s">
        <v>163</v>
      </c>
      <c r="AI134" s="241" t="s">
        <v>163</v>
      </c>
    </row>
    <row r="135" spans="1:35" s="396" customFormat="1" ht="33">
      <c r="A135" s="841">
        <f t="shared" si="1"/>
        <v>132</v>
      </c>
      <c r="B135" s="397" t="s">
        <v>91</v>
      </c>
      <c r="C135" s="494" t="s">
        <v>4357</v>
      </c>
      <c r="D135" s="397" t="s">
        <v>398</v>
      </c>
      <c r="E135" s="410"/>
      <c r="F135" s="399"/>
      <c r="G135" s="399"/>
      <c r="H135" s="412"/>
      <c r="I135" s="399"/>
      <c r="J135" s="399"/>
      <c r="K135" s="399"/>
      <c r="L135" s="399"/>
      <c r="M135" s="399" t="s">
        <v>4358</v>
      </c>
      <c r="N135" s="399"/>
      <c r="O135" s="400"/>
      <c r="P135" s="399"/>
      <c r="Q135" s="441"/>
      <c r="R135" s="447"/>
      <c r="S135" s="66" t="s">
        <v>4359</v>
      </c>
      <c r="T135" s="484" t="s">
        <v>4360</v>
      </c>
      <c r="U135" s="402" t="s">
        <v>96</v>
      </c>
      <c r="V135" s="702"/>
      <c r="W135" s="402" t="s">
        <v>129</v>
      </c>
      <c r="X135" s="66" t="s">
        <v>98</v>
      </c>
      <c r="Y135" s="566" t="s">
        <v>4268</v>
      </c>
      <c r="Z135" s="566"/>
      <c r="AA135" s="742"/>
      <c r="AB135" s="703"/>
      <c r="AC135" s="703"/>
      <c r="AD135" s="703"/>
      <c r="AE135" s="241" t="s">
        <v>163</v>
      </c>
      <c r="AF135" s="1947"/>
      <c r="AG135" s="592" t="s">
        <v>163</v>
      </c>
      <c r="AH135" s="592" t="s">
        <v>163</v>
      </c>
      <c r="AI135" s="241" t="s">
        <v>163</v>
      </c>
    </row>
    <row r="136" spans="1:35">
      <c r="A136" s="841">
        <f t="shared" si="1"/>
        <v>133</v>
      </c>
      <c r="B136" s="187" t="s">
        <v>91</v>
      </c>
      <c r="C136" s="227" t="s">
        <v>4365</v>
      </c>
      <c r="D136" s="187" t="s">
        <v>403</v>
      </c>
      <c r="E136" s="188"/>
      <c r="F136" s="189"/>
      <c r="G136" s="189"/>
      <c r="H136" s="189"/>
      <c r="I136" s="189"/>
      <c r="J136" s="189"/>
      <c r="K136" s="189"/>
      <c r="L136" s="189"/>
      <c r="M136" s="190"/>
      <c r="N136" s="191" t="s">
        <v>4366</v>
      </c>
      <c r="O136" s="191"/>
      <c r="P136" s="189"/>
      <c r="Q136" s="1566"/>
      <c r="R136" s="482"/>
      <c r="S136" s="84" t="s">
        <v>4367</v>
      </c>
      <c r="T136" s="756" t="s">
        <v>4368</v>
      </c>
      <c r="U136" s="155" t="s">
        <v>119</v>
      </c>
      <c r="V136" s="520"/>
      <c r="W136" s="155" t="s">
        <v>129</v>
      </c>
      <c r="X136" s="84"/>
      <c r="Y136" s="217"/>
      <c r="Z136" s="217"/>
      <c r="AA136" s="689"/>
      <c r="AB136" s="592" t="s">
        <v>710</v>
      </c>
      <c r="AC136" s="592" t="s">
        <v>710</v>
      </c>
      <c r="AD136" s="592" t="s">
        <v>7634</v>
      </c>
      <c r="AE136" s="241" t="s">
        <v>163</v>
      </c>
      <c r="AG136" s="592" t="s">
        <v>163</v>
      </c>
      <c r="AH136" s="592" t="s">
        <v>163</v>
      </c>
      <c r="AI136" s="241" t="s">
        <v>163</v>
      </c>
    </row>
    <row r="137" spans="1:35" s="396" customFormat="1" ht="18" customHeight="1">
      <c r="A137" s="841">
        <f t="shared" si="1"/>
        <v>134</v>
      </c>
      <c r="B137" s="391" t="s">
        <v>91</v>
      </c>
      <c r="C137" s="493" t="s">
        <v>4369</v>
      </c>
      <c r="D137" s="391" t="s">
        <v>124</v>
      </c>
      <c r="E137" s="404"/>
      <c r="F137" s="393"/>
      <c r="G137" s="393"/>
      <c r="H137" s="393"/>
      <c r="I137" s="438"/>
      <c r="J137" s="405" t="s">
        <v>4370</v>
      </c>
      <c r="K137" s="406"/>
      <c r="L137" s="406"/>
      <c r="M137" s="406"/>
      <c r="N137" s="406"/>
      <c r="O137" s="406"/>
      <c r="P137" s="480"/>
      <c r="Q137" s="1481"/>
      <c r="R137" s="1478"/>
      <c r="S137" s="78" t="s">
        <v>4371</v>
      </c>
      <c r="T137" s="483" t="s">
        <v>4372</v>
      </c>
      <c r="U137" s="395" t="s">
        <v>105</v>
      </c>
      <c r="V137" s="699"/>
      <c r="W137" s="395" t="s">
        <v>638</v>
      </c>
      <c r="X137" s="78"/>
      <c r="Y137" s="565"/>
      <c r="Z137" s="565"/>
      <c r="AA137" s="741"/>
      <c r="AB137" s="678" t="s">
        <v>216</v>
      </c>
      <c r="AC137" s="678" t="s">
        <v>216</v>
      </c>
      <c r="AD137" s="678"/>
      <c r="AE137" s="241" t="s">
        <v>3906</v>
      </c>
      <c r="AF137" s="1947"/>
      <c r="AG137" s="374" t="s">
        <v>4373</v>
      </c>
      <c r="AH137" s="382" t="s">
        <v>4374</v>
      </c>
      <c r="AI137" s="374" t="s">
        <v>105</v>
      </c>
    </row>
    <row r="138" spans="1:35" s="381" customFormat="1" ht="21.75" customHeight="1">
      <c r="A138" s="841">
        <f t="shared" si="1"/>
        <v>135</v>
      </c>
      <c r="B138" s="397" t="s">
        <v>91</v>
      </c>
      <c r="C138" s="494" t="s">
        <v>4375</v>
      </c>
      <c r="D138" s="397" t="s">
        <v>661</v>
      </c>
      <c r="E138" s="410"/>
      <c r="F138" s="399"/>
      <c r="G138" s="399"/>
      <c r="H138" s="399"/>
      <c r="I138" s="441"/>
      <c r="J138" s="399"/>
      <c r="K138" s="399" t="s">
        <v>4376</v>
      </c>
      <c r="L138" s="399"/>
      <c r="M138" s="399"/>
      <c r="N138" s="399"/>
      <c r="O138" s="400"/>
      <c r="P138" s="399"/>
      <c r="Q138" s="1565"/>
      <c r="R138" s="840"/>
      <c r="S138" s="66" t="s">
        <v>4377</v>
      </c>
      <c r="T138" s="484" t="s">
        <v>4378</v>
      </c>
      <c r="U138" s="402" t="s">
        <v>96</v>
      </c>
      <c r="V138" s="702"/>
      <c r="W138" s="402" t="s">
        <v>638</v>
      </c>
      <c r="X138" s="66"/>
      <c r="Y138" s="566"/>
      <c r="Z138" s="566"/>
      <c r="AA138" s="742"/>
      <c r="AB138" s="703" t="s">
        <v>98</v>
      </c>
      <c r="AC138" s="703" t="s">
        <v>98</v>
      </c>
      <c r="AD138" s="703"/>
      <c r="AE138" s="241" t="s">
        <v>163</v>
      </c>
      <c r="AF138" s="1947"/>
      <c r="AG138" s="592" t="s">
        <v>163</v>
      </c>
      <c r="AH138" s="592" t="s">
        <v>163</v>
      </c>
      <c r="AI138" s="241" t="s">
        <v>163</v>
      </c>
    </row>
    <row r="139" spans="1:35">
      <c r="A139" s="841">
        <f t="shared" si="1"/>
        <v>136</v>
      </c>
      <c r="B139" s="187" t="s">
        <v>91</v>
      </c>
      <c r="C139" s="227" t="s">
        <v>4379</v>
      </c>
      <c r="D139" s="187" t="s">
        <v>109</v>
      </c>
      <c r="E139" s="188"/>
      <c r="F139" s="189"/>
      <c r="G139" s="189"/>
      <c r="H139" s="189"/>
      <c r="I139" s="220"/>
      <c r="J139" s="189"/>
      <c r="K139" s="189"/>
      <c r="L139" s="189" t="s">
        <v>4380</v>
      </c>
      <c r="M139" s="189"/>
      <c r="N139" s="189"/>
      <c r="O139" s="190"/>
      <c r="P139" s="189"/>
      <c r="Q139" s="1566"/>
      <c r="R139" s="482"/>
      <c r="S139" s="84" t="s">
        <v>4381</v>
      </c>
      <c r="T139" s="756" t="s">
        <v>4382</v>
      </c>
      <c r="U139" s="155" t="s">
        <v>128</v>
      </c>
      <c r="V139" s="520"/>
      <c r="W139" s="155" t="s">
        <v>511</v>
      </c>
      <c r="X139" s="84"/>
      <c r="Y139" s="217"/>
      <c r="Z139" s="217"/>
      <c r="AA139" s="689"/>
      <c r="AB139" s="592" t="s">
        <v>216</v>
      </c>
      <c r="AC139" s="592" t="s">
        <v>216</v>
      </c>
      <c r="AD139" s="592"/>
      <c r="AE139" s="241" t="s">
        <v>3809</v>
      </c>
      <c r="AG139" s="374" t="s">
        <v>4383</v>
      </c>
      <c r="AH139" s="382" t="s">
        <v>4384</v>
      </c>
      <c r="AI139" s="374" t="s">
        <v>105</v>
      </c>
    </row>
    <row r="140" spans="1:35">
      <c r="A140" s="841">
        <f t="shared" si="1"/>
        <v>137</v>
      </c>
      <c r="B140" s="187" t="s">
        <v>91</v>
      </c>
      <c r="C140" s="227" t="s">
        <v>4385</v>
      </c>
      <c r="D140" s="187" t="s">
        <v>109</v>
      </c>
      <c r="E140" s="188"/>
      <c r="F140" s="189"/>
      <c r="G140" s="189"/>
      <c r="H140" s="189"/>
      <c r="I140" s="220"/>
      <c r="J140" s="189"/>
      <c r="K140" s="189"/>
      <c r="L140" s="189" t="s">
        <v>4386</v>
      </c>
      <c r="M140" s="189"/>
      <c r="N140" s="189"/>
      <c r="O140" s="190"/>
      <c r="P140" s="189"/>
      <c r="Q140" s="1566"/>
      <c r="R140" s="482"/>
      <c r="S140" s="84" t="s">
        <v>4387</v>
      </c>
      <c r="T140" s="756" t="s">
        <v>4388</v>
      </c>
      <c r="U140" s="155" t="s">
        <v>834</v>
      </c>
      <c r="V140" s="520"/>
      <c r="W140" s="155" t="s">
        <v>4054</v>
      </c>
      <c r="X140" s="84"/>
      <c r="Y140" s="217"/>
      <c r="Z140" s="217"/>
      <c r="AA140" s="689"/>
      <c r="AB140" s="592" t="s">
        <v>216</v>
      </c>
      <c r="AC140" s="592" t="s">
        <v>216</v>
      </c>
      <c r="AD140" s="592"/>
      <c r="AE140" s="241" t="s">
        <v>163</v>
      </c>
      <c r="AG140" s="592" t="s">
        <v>163</v>
      </c>
      <c r="AH140" s="592" t="s">
        <v>163</v>
      </c>
      <c r="AI140" s="241" t="s">
        <v>163</v>
      </c>
    </row>
    <row r="141" spans="1:35">
      <c r="A141" s="841">
        <f t="shared" si="1"/>
        <v>138</v>
      </c>
      <c r="B141" s="187" t="s">
        <v>91</v>
      </c>
      <c r="C141" s="227" t="s">
        <v>4389</v>
      </c>
      <c r="D141" s="187" t="s">
        <v>109</v>
      </c>
      <c r="E141" s="188"/>
      <c r="F141" s="189"/>
      <c r="G141" s="189"/>
      <c r="H141" s="189"/>
      <c r="I141" s="220"/>
      <c r="J141" s="189"/>
      <c r="K141" s="189"/>
      <c r="L141" s="189" t="s">
        <v>4390</v>
      </c>
      <c r="M141" s="189"/>
      <c r="N141" s="189"/>
      <c r="O141" s="190"/>
      <c r="P141" s="189"/>
      <c r="Q141" s="1566"/>
      <c r="R141" s="482"/>
      <c r="S141" s="84" t="s">
        <v>4391</v>
      </c>
      <c r="T141" s="756" t="s">
        <v>4392</v>
      </c>
      <c r="U141" s="155" t="s">
        <v>119</v>
      </c>
      <c r="V141" s="520"/>
      <c r="W141" s="155" t="s">
        <v>511</v>
      </c>
      <c r="X141" s="84"/>
      <c r="Y141" s="217"/>
      <c r="Z141" s="217"/>
      <c r="AA141" s="689"/>
      <c r="AB141" s="592" t="s">
        <v>216</v>
      </c>
      <c r="AC141" s="592" t="s">
        <v>216</v>
      </c>
      <c r="AD141" s="592"/>
      <c r="AE141" s="241" t="s">
        <v>3809</v>
      </c>
      <c r="AG141" s="374" t="s">
        <v>4394</v>
      </c>
      <c r="AH141" s="382" t="s">
        <v>4395</v>
      </c>
      <c r="AI141" s="374" t="s">
        <v>105</v>
      </c>
    </row>
    <row r="142" spans="1:35">
      <c r="A142" s="841">
        <f t="shared" si="1"/>
        <v>139</v>
      </c>
      <c r="B142" s="187" t="s">
        <v>91</v>
      </c>
      <c r="C142" s="227" t="s">
        <v>4396</v>
      </c>
      <c r="D142" s="187" t="s">
        <v>109</v>
      </c>
      <c r="E142" s="188"/>
      <c r="F142" s="189"/>
      <c r="G142" s="189"/>
      <c r="H142" s="189"/>
      <c r="I142" s="220"/>
      <c r="J142" s="189"/>
      <c r="K142" s="191"/>
      <c r="L142" s="191" t="s">
        <v>4397</v>
      </c>
      <c r="M142" s="191"/>
      <c r="N142" s="191"/>
      <c r="O142" s="191"/>
      <c r="P142" s="189"/>
      <c r="Q142" s="1566"/>
      <c r="R142" s="482"/>
      <c r="S142" s="84" t="s">
        <v>4398</v>
      </c>
      <c r="T142" s="756" t="s">
        <v>4399</v>
      </c>
      <c r="U142" s="155" t="s">
        <v>834</v>
      </c>
      <c r="V142" s="520"/>
      <c r="W142" s="155" t="s">
        <v>4054</v>
      </c>
      <c r="X142" s="84"/>
      <c r="Y142" s="217"/>
      <c r="Z142" s="217"/>
      <c r="AA142" s="689"/>
      <c r="AB142" s="592" t="s">
        <v>216</v>
      </c>
      <c r="AC142" s="592" t="s">
        <v>216</v>
      </c>
      <c r="AD142" s="592"/>
      <c r="AE142" s="241" t="s">
        <v>163</v>
      </c>
      <c r="AG142" s="592" t="s">
        <v>163</v>
      </c>
      <c r="AH142" s="592" t="s">
        <v>163</v>
      </c>
      <c r="AI142" s="241" t="s">
        <v>163</v>
      </c>
    </row>
    <row r="143" spans="1:35" s="787" customFormat="1">
      <c r="A143" s="15">
        <f t="shared" si="1"/>
        <v>140</v>
      </c>
      <c r="B143" s="391" t="s">
        <v>91</v>
      </c>
      <c r="C143" s="391" t="s">
        <v>4400</v>
      </c>
      <c r="D143" s="391" t="s">
        <v>124</v>
      </c>
      <c r="E143" s="404"/>
      <c r="F143" s="393"/>
      <c r="G143" s="393"/>
      <c r="H143" s="393" t="s">
        <v>4401</v>
      </c>
      <c r="I143" s="438"/>
      <c r="J143" s="393"/>
      <c r="K143" s="406"/>
      <c r="L143" s="406"/>
      <c r="M143" s="406"/>
      <c r="N143" s="406"/>
      <c r="O143" s="406"/>
      <c r="P143" s="406"/>
      <c r="Q143" s="406"/>
      <c r="R143" s="480"/>
      <c r="S143" s="78" t="s">
        <v>4402</v>
      </c>
      <c r="T143" s="78" t="s">
        <v>4403</v>
      </c>
      <c r="U143" s="395" t="s">
        <v>517</v>
      </c>
      <c r="V143" s="395"/>
      <c r="W143" s="395" t="s">
        <v>638</v>
      </c>
      <c r="X143" s="78"/>
      <c r="Y143" s="565"/>
      <c r="Z143" s="565"/>
      <c r="AA143" s="681"/>
      <c r="AB143" s="699" t="s">
        <v>229</v>
      </c>
      <c r="AC143" s="699" t="s">
        <v>229</v>
      </c>
      <c r="AD143" s="699"/>
      <c r="AE143" s="241" t="s">
        <v>163</v>
      </c>
      <c r="AF143" s="2170"/>
      <c r="AG143" s="592" t="s">
        <v>163</v>
      </c>
      <c r="AH143" s="592" t="s">
        <v>163</v>
      </c>
      <c r="AI143" s="241" t="s">
        <v>163</v>
      </c>
    </row>
    <row r="144" spans="1:35" s="264" customFormat="1">
      <c r="A144" s="15">
        <f t="shared" si="1"/>
        <v>141</v>
      </c>
      <c r="B144" s="397" t="s">
        <v>91</v>
      </c>
      <c r="C144" s="423" t="s">
        <v>4404</v>
      </c>
      <c r="D144" s="397" t="s">
        <v>398</v>
      </c>
      <c r="E144" s="410"/>
      <c r="F144" s="399"/>
      <c r="G144" s="399"/>
      <c r="H144" s="399"/>
      <c r="I144" s="441" t="s">
        <v>1604</v>
      </c>
      <c r="J144" s="400"/>
      <c r="K144" s="399"/>
      <c r="L144" s="399"/>
      <c r="M144" s="399"/>
      <c r="N144" s="399"/>
      <c r="O144" s="399"/>
      <c r="P144" s="399"/>
      <c r="Q144" s="399"/>
      <c r="R144" s="399"/>
      <c r="S144" s="66" t="s">
        <v>4405</v>
      </c>
      <c r="T144" s="66" t="s">
        <v>4406</v>
      </c>
      <c r="U144" s="402" t="s">
        <v>96</v>
      </c>
      <c r="V144" s="402"/>
      <c r="W144" s="402" t="s">
        <v>638</v>
      </c>
      <c r="X144" s="66"/>
      <c r="Y144" s="566"/>
      <c r="Z144" s="566"/>
      <c r="AA144" s="684"/>
      <c r="AB144" s="572" t="s">
        <v>114</v>
      </c>
      <c r="AC144" s="572"/>
      <c r="AD144" s="572"/>
      <c r="AE144" s="241" t="s">
        <v>163</v>
      </c>
      <c r="AF144" s="1947"/>
      <c r="AG144" s="592" t="s">
        <v>163</v>
      </c>
      <c r="AH144" s="592" t="s">
        <v>163</v>
      </c>
      <c r="AI144" s="241" t="s">
        <v>163</v>
      </c>
    </row>
    <row r="145" spans="1:35" s="787" customFormat="1" ht="36">
      <c r="A145" s="15">
        <f t="shared" si="1"/>
        <v>142</v>
      </c>
      <c r="B145" s="791" t="s">
        <v>91</v>
      </c>
      <c r="C145" s="811" t="s">
        <v>4407</v>
      </c>
      <c r="D145" s="792" t="s">
        <v>403</v>
      </c>
      <c r="E145" s="793"/>
      <c r="F145" s="802"/>
      <c r="G145" s="802"/>
      <c r="H145" s="802"/>
      <c r="I145" s="794"/>
      <c r="J145" s="795" t="s">
        <v>4408</v>
      </c>
      <c r="K145" s="812"/>
      <c r="L145" s="812"/>
      <c r="M145" s="812"/>
      <c r="N145" s="812"/>
      <c r="O145" s="812"/>
      <c r="P145" s="812"/>
      <c r="Q145" s="812"/>
      <c r="R145" s="813"/>
      <c r="S145" s="797" t="s">
        <v>4409</v>
      </c>
      <c r="T145" s="797" t="s">
        <v>6694</v>
      </c>
      <c r="U145" s="461" t="s">
        <v>834</v>
      </c>
      <c r="V145" s="461"/>
      <c r="W145" s="744" t="s">
        <v>638</v>
      </c>
      <c r="X145" s="797"/>
      <c r="Y145" s="799"/>
      <c r="Z145" s="799"/>
      <c r="AA145" s="800"/>
      <c r="AB145" s="595" t="s">
        <v>216</v>
      </c>
      <c r="AC145" s="595" t="s">
        <v>216</v>
      </c>
      <c r="AD145" s="595"/>
      <c r="AE145" s="241" t="s">
        <v>163</v>
      </c>
      <c r="AF145" s="2170"/>
      <c r="AG145" s="592" t="s">
        <v>163</v>
      </c>
      <c r="AH145" s="592" t="s">
        <v>163</v>
      </c>
      <c r="AI145" s="241" t="s">
        <v>163</v>
      </c>
    </row>
    <row r="146" spans="1:35" ht="61.5" customHeight="1">
      <c r="A146" s="15">
        <f t="shared" si="1"/>
        <v>143</v>
      </c>
      <c r="B146" s="187" t="s">
        <v>512</v>
      </c>
      <c r="C146" s="814" t="s">
        <v>4410</v>
      </c>
      <c r="D146" s="815" t="s">
        <v>109</v>
      </c>
      <c r="E146" s="793"/>
      <c r="F146" s="802"/>
      <c r="G146" s="802"/>
      <c r="H146" s="802"/>
      <c r="I146" s="794"/>
      <c r="J146" s="816" t="s">
        <v>4411</v>
      </c>
      <c r="K146" s="458"/>
      <c r="L146" s="220"/>
      <c r="M146" s="191"/>
      <c r="N146" s="191"/>
      <c r="O146" s="191"/>
      <c r="P146" s="191"/>
      <c r="Q146" s="230"/>
      <c r="R146" s="192"/>
      <c r="S146" s="454" t="s">
        <v>4412</v>
      </c>
      <c r="T146" s="84" t="s">
        <v>4413</v>
      </c>
      <c r="U146" s="461" t="s">
        <v>834</v>
      </c>
      <c r="V146" s="461"/>
      <c r="W146" s="817" t="s">
        <v>638</v>
      </c>
      <c r="X146" s="432" t="s">
        <v>1431</v>
      </c>
      <c r="Y146" s="818" t="s">
        <v>226</v>
      </c>
      <c r="Z146" s="818" t="s">
        <v>98</v>
      </c>
      <c r="AA146" s="819"/>
      <c r="AB146" s="721" t="s">
        <v>216</v>
      </c>
      <c r="AC146" s="721" t="s">
        <v>216</v>
      </c>
      <c r="AD146" s="721"/>
      <c r="AE146" s="241" t="s">
        <v>163</v>
      </c>
      <c r="AG146" s="592" t="s">
        <v>163</v>
      </c>
      <c r="AH146" s="592" t="s">
        <v>163</v>
      </c>
      <c r="AI146" s="241" t="s">
        <v>163</v>
      </c>
    </row>
    <row r="147" spans="1:35" s="787" customFormat="1">
      <c r="A147" s="15">
        <f t="shared" si="1"/>
        <v>144</v>
      </c>
      <c r="B147" s="455" t="s">
        <v>91</v>
      </c>
      <c r="C147" s="814" t="s">
        <v>1432</v>
      </c>
      <c r="D147" s="820" t="s">
        <v>675</v>
      </c>
      <c r="E147" s="793"/>
      <c r="F147" s="802"/>
      <c r="G147" s="802"/>
      <c r="H147" s="802"/>
      <c r="I147" s="794"/>
      <c r="J147" s="821" t="s">
        <v>1433</v>
      </c>
      <c r="K147" s="230"/>
      <c r="L147" s="230"/>
      <c r="M147" s="230"/>
      <c r="N147" s="230"/>
      <c r="O147" s="230"/>
      <c r="P147" s="230"/>
      <c r="Q147" s="230"/>
      <c r="R147" s="460"/>
      <c r="S147" s="454" t="s">
        <v>4414</v>
      </c>
      <c r="T147" s="84" t="s">
        <v>4415</v>
      </c>
      <c r="U147" s="461" t="s">
        <v>834</v>
      </c>
      <c r="V147" s="461"/>
      <c r="W147" s="155" t="s">
        <v>638</v>
      </c>
      <c r="X147" s="454"/>
      <c r="Y147" s="806"/>
      <c r="Z147" s="806" t="s">
        <v>98</v>
      </c>
      <c r="AA147" s="822"/>
      <c r="AB147" s="721" t="s">
        <v>216</v>
      </c>
      <c r="AC147" s="721" t="s">
        <v>216</v>
      </c>
      <c r="AD147" s="721"/>
      <c r="AE147" s="241" t="s">
        <v>163</v>
      </c>
      <c r="AF147" s="2170"/>
      <c r="AG147" s="592" t="s">
        <v>163</v>
      </c>
      <c r="AH147" s="592" t="s">
        <v>163</v>
      </c>
      <c r="AI147" s="241" t="s">
        <v>163</v>
      </c>
    </row>
    <row r="148" spans="1:35" ht="39" customHeight="1">
      <c r="A148" s="15">
        <f t="shared" si="1"/>
        <v>145</v>
      </c>
      <c r="B148" s="791" t="s">
        <v>91</v>
      </c>
      <c r="C148" s="811" t="s">
        <v>4416</v>
      </c>
      <c r="D148" s="780" t="s">
        <v>403</v>
      </c>
      <c r="E148" s="793"/>
      <c r="F148" s="802"/>
      <c r="G148" s="802"/>
      <c r="H148" s="802"/>
      <c r="I148" s="794"/>
      <c r="J148" s="824" t="s">
        <v>4417</v>
      </c>
      <c r="K148" s="823"/>
      <c r="L148" s="730"/>
      <c r="M148" s="730"/>
      <c r="N148" s="730"/>
      <c r="O148" s="730"/>
      <c r="P148" s="730"/>
      <c r="Q148" s="730"/>
      <c r="R148" s="825"/>
      <c r="S148" s="797" t="s">
        <v>4418</v>
      </c>
      <c r="T148" s="797" t="s">
        <v>7251</v>
      </c>
      <c r="U148" s="461" t="s">
        <v>834</v>
      </c>
      <c r="V148" s="461"/>
      <c r="W148" s="744" t="s">
        <v>638</v>
      </c>
      <c r="X148" s="797" t="s">
        <v>98</v>
      </c>
      <c r="Y148" s="799" t="s">
        <v>4268</v>
      </c>
      <c r="Z148" s="799" t="s">
        <v>98</v>
      </c>
      <c r="AA148" s="800"/>
      <c r="AB148" s="595" t="s">
        <v>216</v>
      </c>
      <c r="AC148" s="595" t="s">
        <v>216</v>
      </c>
      <c r="AD148" s="595"/>
      <c r="AE148" s="241" t="s">
        <v>163</v>
      </c>
      <c r="AG148" s="592" t="s">
        <v>163</v>
      </c>
      <c r="AH148" s="592" t="s">
        <v>163</v>
      </c>
      <c r="AI148" s="241" t="s">
        <v>163</v>
      </c>
    </row>
    <row r="149" spans="1:35" s="194" customFormat="1" ht="36">
      <c r="A149" s="15">
        <f t="shared" si="1"/>
        <v>146</v>
      </c>
      <c r="B149" s="722" t="s">
        <v>91</v>
      </c>
      <c r="C149" s="215" t="s">
        <v>715</v>
      </c>
      <c r="D149" s="187" t="s">
        <v>403</v>
      </c>
      <c r="E149" s="793"/>
      <c r="F149" s="802"/>
      <c r="G149" s="802"/>
      <c r="H149" s="802"/>
      <c r="I149" s="794"/>
      <c r="J149" s="189" t="s">
        <v>716</v>
      </c>
      <c r="K149" s="189"/>
      <c r="L149" s="189"/>
      <c r="M149" s="189"/>
      <c r="N149" s="190"/>
      <c r="O149" s="190"/>
      <c r="P149" s="190"/>
      <c r="Q149" s="191"/>
      <c r="R149" s="191"/>
      <c r="S149" s="84" t="s">
        <v>4419</v>
      </c>
      <c r="T149" s="84" t="s">
        <v>7579</v>
      </c>
      <c r="U149" s="461" t="s">
        <v>834</v>
      </c>
      <c r="V149" s="461"/>
      <c r="W149" s="155" t="s">
        <v>638</v>
      </c>
      <c r="X149" s="84" t="s">
        <v>254</v>
      </c>
      <c r="Y149" s="217" t="s">
        <v>142</v>
      </c>
      <c r="Z149" s="217" t="s">
        <v>98</v>
      </c>
      <c r="AA149" s="669"/>
      <c r="AB149" s="1974" t="s">
        <v>6783</v>
      </c>
      <c r="AC149" s="1974" t="s">
        <v>6783</v>
      </c>
      <c r="AD149" s="573" t="s">
        <v>7634</v>
      </c>
      <c r="AE149" s="241" t="s">
        <v>163</v>
      </c>
      <c r="AF149" s="1947"/>
      <c r="AG149" s="592" t="s">
        <v>163</v>
      </c>
      <c r="AH149" s="592" t="s">
        <v>163</v>
      </c>
      <c r="AI149" s="241" t="s">
        <v>163</v>
      </c>
    </row>
    <row r="150" spans="1:35" s="194" customFormat="1" ht="36">
      <c r="A150" s="15">
        <f t="shared" si="1"/>
        <v>147</v>
      </c>
      <c r="B150" s="722" t="s">
        <v>91</v>
      </c>
      <c r="C150" s="215" t="s">
        <v>4420</v>
      </c>
      <c r="D150" s="187" t="s">
        <v>403</v>
      </c>
      <c r="E150" s="793"/>
      <c r="F150" s="802"/>
      <c r="G150" s="802"/>
      <c r="H150" s="802"/>
      <c r="I150" s="794"/>
      <c r="J150" s="189" t="s">
        <v>4421</v>
      </c>
      <c r="K150" s="189"/>
      <c r="L150" s="189"/>
      <c r="M150" s="189"/>
      <c r="N150" s="190"/>
      <c r="O150" s="190"/>
      <c r="P150" s="190"/>
      <c r="Q150" s="191"/>
      <c r="R150" s="191"/>
      <c r="S150" s="84" t="s">
        <v>4422</v>
      </c>
      <c r="T150" s="84" t="s">
        <v>7577</v>
      </c>
      <c r="U150" s="155" t="s">
        <v>119</v>
      </c>
      <c r="V150" s="155"/>
      <c r="W150" s="155" t="s">
        <v>638</v>
      </c>
      <c r="X150" s="84" t="s">
        <v>254</v>
      </c>
      <c r="Y150" s="217" t="s">
        <v>142</v>
      </c>
      <c r="Z150" s="217" t="s">
        <v>98</v>
      </c>
      <c r="AA150" s="669"/>
      <c r="AB150" s="573" t="s">
        <v>229</v>
      </c>
      <c r="AC150" s="573" t="s">
        <v>229</v>
      </c>
      <c r="AD150" s="573"/>
      <c r="AE150" s="241" t="s">
        <v>163</v>
      </c>
      <c r="AF150" s="1947"/>
      <c r="AG150" s="592" t="s">
        <v>163</v>
      </c>
      <c r="AH150" s="592" t="s">
        <v>163</v>
      </c>
      <c r="AI150" s="241" t="s">
        <v>163</v>
      </c>
    </row>
    <row r="151" spans="1:35" s="409" customFormat="1" ht="30" customHeight="1">
      <c r="A151" s="2126">
        <f t="shared" si="1"/>
        <v>148</v>
      </c>
      <c r="B151" s="391" t="s">
        <v>91</v>
      </c>
      <c r="C151" s="422" t="s">
        <v>4424</v>
      </c>
      <c r="D151" s="391" t="s">
        <v>124</v>
      </c>
      <c r="E151" s="404"/>
      <c r="F151" s="393"/>
      <c r="G151" s="393"/>
      <c r="H151" s="409" t="s">
        <v>4425</v>
      </c>
      <c r="I151" s="393"/>
      <c r="J151" s="393"/>
      <c r="K151" s="393"/>
      <c r="L151" s="393"/>
      <c r="M151" s="393"/>
      <c r="N151" s="544"/>
      <c r="O151" s="405"/>
      <c r="P151" s="544"/>
      <c r="Q151" s="477"/>
      <c r="R151" s="477"/>
      <c r="S151" s="78" t="s">
        <v>4426</v>
      </c>
      <c r="T151" s="78" t="s">
        <v>4427</v>
      </c>
      <c r="U151" s="395" t="s">
        <v>105</v>
      </c>
      <c r="V151" s="395"/>
      <c r="W151" s="395" t="s">
        <v>638</v>
      </c>
      <c r="X151" s="78" t="s">
        <v>98</v>
      </c>
      <c r="Y151" s="565" t="s">
        <v>4268</v>
      </c>
      <c r="Z151" s="565" t="s">
        <v>98</v>
      </c>
      <c r="AA151" s="681"/>
      <c r="AB151" s="678" t="s">
        <v>229</v>
      </c>
      <c r="AC151" s="678" t="s">
        <v>229</v>
      </c>
      <c r="AD151" s="678"/>
      <c r="AE151" s="241" t="s">
        <v>163</v>
      </c>
      <c r="AF151" s="1947"/>
      <c r="AG151" s="592" t="s">
        <v>163</v>
      </c>
      <c r="AH151" s="592" t="s">
        <v>163</v>
      </c>
      <c r="AI151" s="241" t="s">
        <v>163</v>
      </c>
    </row>
    <row r="152" spans="1:35" s="194" customFormat="1" ht="30" customHeight="1">
      <c r="A152" s="2126">
        <f t="shared" si="1"/>
        <v>149</v>
      </c>
      <c r="B152" s="397" t="s">
        <v>91</v>
      </c>
      <c r="C152" s="423" t="s">
        <v>1113</v>
      </c>
      <c r="D152" s="397" t="s">
        <v>398</v>
      </c>
      <c r="E152" s="410"/>
      <c r="F152" s="399"/>
      <c r="G152" s="399"/>
      <c r="H152" s="412"/>
      <c r="I152" s="399" t="s">
        <v>260</v>
      </c>
      <c r="J152" s="399"/>
      <c r="K152" s="399"/>
      <c r="L152" s="399"/>
      <c r="M152" s="399"/>
      <c r="N152" s="826"/>
      <c r="O152" s="400"/>
      <c r="P152" s="826"/>
      <c r="Q152" s="683"/>
      <c r="R152" s="683"/>
      <c r="S152" s="66" t="s">
        <v>4428</v>
      </c>
      <c r="T152" s="66" t="s">
        <v>4429</v>
      </c>
      <c r="U152" s="402" t="s">
        <v>96</v>
      </c>
      <c r="V152" s="402"/>
      <c r="W152" s="402" t="s">
        <v>638</v>
      </c>
      <c r="X152" s="66" t="s">
        <v>98</v>
      </c>
      <c r="Y152" s="566" t="s">
        <v>4268</v>
      </c>
      <c r="Z152" s="566" t="s">
        <v>98</v>
      </c>
      <c r="AA152" s="684"/>
      <c r="AB152" s="703" t="s">
        <v>211</v>
      </c>
      <c r="AC152" s="704" t="s">
        <v>211</v>
      </c>
      <c r="AD152" s="703"/>
      <c r="AE152" s="241" t="s">
        <v>163</v>
      </c>
      <c r="AF152" s="1947"/>
      <c r="AG152" s="592" t="s">
        <v>163</v>
      </c>
      <c r="AH152" s="592" t="s">
        <v>163</v>
      </c>
      <c r="AI152" s="241" t="s">
        <v>163</v>
      </c>
    </row>
    <row r="153" spans="1:35" ht="35.25" customHeight="1">
      <c r="A153" s="2126">
        <f t="shared" si="1"/>
        <v>150</v>
      </c>
      <c r="B153" s="187" t="s">
        <v>91</v>
      </c>
      <c r="C153" s="215" t="s">
        <v>4430</v>
      </c>
      <c r="D153" s="187" t="s">
        <v>109</v>
      </c>
      <c r="E153" s="188"/>
      <c r="F153" s="189"/>
      <c r="G153" s="189"/>
      <c r="H153" s="189"/>
      <c r="I153" s="189"/>
      <c r="J153" s="191" t="s">
        <v>4431</v>
      </c>
      <c r="K153" s="191"/>
      <c r="L153" s="191"/>
      <c r="M153" s="191"/>
      <c r="N153" s="239"/>
      <c r="O153" s="191"/>
      <c r="P153" s="239"/>
      <c r="Q153" s="239"/>
      <c r="R153" s="482"/>
      <c r="S153" s="84" t="s">
        <v>4432</v>
      </c>
      <c r="T153" s="84" t="s">
        <v>4433</v>
      </c>
      <c r="U153" s="155" t="s">
        <v>105</v>
      </c>
      <c r="V153" s="2038"/>
      <c r="W153" s="155" t="s">
        <v>638</v>
      </c>
      <c r="X153" s="84"/>
      <c r="Y153" s="217"/>
      <c r="Z153" s="217"/>
      <c r="AA153" s="689"/>
      <c r="AB153" s="573" t="s">
        <v>274</v>
      </c>
      <c r="AC153" s="573" t="s">
        <v>274</v>
      </c>
      <c r="AD153" s="573" t="s">
        <v>6829</v>
      </c>
      <c r="AE153" s="241" t="s">
        <v>3850</v>
      </c>
      <c r="AG153" s="374" t="s">
        <v>4769</v>
      </c>
      <c r="AH153" s="382" t="s">
        <v>4770</v>
      </c>
      <c r="AI153" s="374" t="s">
        <v>119</v>
      </c>
    </row>
    <row r="154" spans="1:35" ht="35.25" customHeight="1">
      <c r="A154" s="2126">
        <f t="shared" si="1"/>
        <v>151</v>
      </c>
      <c r="B154" s="187" t="s">
        <v>91</v>
      </c>
      <c r="C154" s="215" t="s">
        <v>263</v>
      </c>
      <c r="D154" s="187" t="s">
        <v>109</v>
      </c>
      <c r="E154" s="188"/>
      <c r="F154" s="189"/>
      <c r="G154" s="189"/>
      <c r="H154" s="189"/>
      <c r="I154" s="189"/>
      <c r="J154" s="191" t="s">
        <v>264</v>
      </c>
      <c r="K154" s="191"/>
      <c r="L154" s="191"/>
      <c r="M154" s="191"/>
      <c r="N154" s="239"/>
      <c r="O154" s="191"/>
      <c r="P154" s="239"/>
      <c r="Q154" s="239"/>
      <c r="R154" s="482"/>
      <c r="S154" s="84" t="s">
        <v>4434</v>
      </c>
      <c r="T154" s="84" t="s">
        <v>4435</v>
      </c>
      <c r="U154" s="155" t="s">
        <v>105</v>
      </c>
      <c r="V154" s="2038"/>
      <c r="W154" s="155" t="s">
        <v>638</v>
      </c>
      <c r="X154" s="84"/>
      <c r="Y154" s="217"/>
      <c r="Z154" s="217"/>
      <c r="AA154" s="689"/>
      <c r="AB154" s="592" t="s">
        <v>229</v>
      </c>
      <c r="AC154" s="592" t="s">
        <v>229</v>
      </c>
      <c r="AD154" s="573" t="s">
        <v>6829</v>
      </c>
      <c r="AE154" s="241" t="s">
        <v>3850</v>
      </c>
      <c r="AG154" s="193" t="s">
        <v>4771</v>
      </c>
      <c r="AH154" s="187" t="s">
        <v>4772</v>
      </c>
      <c r="AI154" s="193" t="s">
        <v>119</v>
      </c>
    </row>
    <row r="155" spans="1:35" s="396" customFormat="1" ht="32.25" customHeight="1">
      <c r="A155" s="841">
        <f t="shared" si="1"/>
        <v>152</v>
      </c>
      <c r="B155" s="759" t="s">
        <v>91</v>
      </c>
      <c r="C155" s="1576" t="s">
        <v>4436</v>
      </c>
      <c r="D155" s="391" t="s">
        <v>124</v>
      </c>
      <c r="E155" s="404"/>
      <c r="F155" s="393"/>
      <c r="G155" s="393"/>
      <c r="H155" s="393" t="s">
        <v>4437</v>
      </c>
      <c r="I155" s="393"/>
      <c r="J155" s="406"/>
      <c r="K155" s="406"/>
      <c r="L155" s="406"/>
      <c r="M155" s="406"/>
      <c r="N155" s="406"/>
      <c r="O155" s="406"/>
      <c r="P155" s="393"/>
      <c r="Q155" s="438"/>
      <c r="R155" s="480"/>
      <c r="S155" s="78" t="s">
        <v>4438</v>
      </c>
      <c r="T155" s="78" t="s">
        <v>4439</v>
      </c>
      <c r="U155" s="395" t="s">
        <v>517</v>
      </c>
      <c r="V155" s="699"/>
      <c r="W155" s="395" t="s">
        <v>638</v>
      </c>
      <c r="X155" s="78" t="s">
        <v>98</v>
      </c>
      <c r="Y155" s="565" t="s">
        <v>4268</v>
      </c>
      <c r="Z155" s="565"/>
      <c r="AA155" s="741"/>
      <c r="AB155" s="569" t="s">
        <v>229</v>
      </c>
      <c r="AC155" s="569" t="s">
        <v>229</v>
      </c>
      <c r="AD155" s="569"/>
      <c r="AE155" s="570" t="s">
        <v>3906</v>
      </c>
      <c r="AF155" s="1947"/>
      <c r="AG155" s="374" t="s">
        <v>4440</v>
      </c>
      <c r="AH155" s="382" t="s">
        <v>4441</v>
      </c>
      <c r="AI155" s="374" t="s">
        <v>517</v>
      </c>
    </row>
    <row r="156" spans="1:35" ht="32.25" customHeight="1">
      <c r="A156" s="841">
        <f t="shared" si="1"/>
        <v>153</v>
      </c>
      <c r="B156" s="769" t="s">
        <v>91</v>
      </c>
      <c r="C156" s="1575" t="s">
        <v>4442</v>
      </c>
      <c r="D156" s="397" t="s">
        <v>398</v>
      </c>
      <c r="E156" s="410"/>
      <c r="F156" s="399"/>
      <c r="G156" s="399"/>
      <c r="H156" s="399"/>
      <c r="I156" s="399" t="s">
        <v>4443</v>
      </c>
      <c r="J156" s="401"/>
      <c r="K156" s="401"/>
      <c r="L156" s="401"/>
      <c r="M156" s="401"/>
      <c r="N156" s="401"/>
      <c r="O156" s="401"/>
      <c r="P156" s="399"/>
      <c r="Q156" s="441"/>
      <c r="R156" s="447"/>
      <c r="S156" s="66" t="s">
        <v>4444</v>
      </c>
      <c r="T156" s="66" t="s">
        <v>4445</v>
      </c>
      <c r="U156" s="402" t="s">
        <v>96</v>
      </c>
      <c r="V156" s="702"/>
      <c r="W156" s="402" t="s">
        <v>638</v>
      </c>
      <c r="X156" s="66" t="s">
        <v>98</v>
      </c>
      <c r="Y156" s="566" t="s">
        <v>4268</v>
      </c>
      <c r="Z156" s="566"/>
      <c r="AA156" s="742"/>
      <c r="AB156" s="572" t="s">
        <v>114</v>
      </c>
      <c r="AC156" s="572" t="s">
        <v>114</v>
      </c>
      <c r="AD156" s="572"/>
      <c r="AE156" s="241" t="s">
        <v>163</v>
      </c>
      <c r="AG156" s="592" t="s">
        <v>163</v>
      </c>
      <c r="AH156" s="592" t="s">
        <v>163</v>
      </c>
      <c r="AI156" s="241" t="s">
        <v>163</v>
      </c>
    </row>
    <row r="157" spans="1:35" ht="32.25" customHeight="1">
      <c r="A157" s="2126">
        <f t="shared" si="1"/>
        <v>154</v>
      </c>
      <c r="B157" s="791" t="s">
        <v>91</v>
      </c>
      <c r="C157" s="215" t="s">
        <v>698</v>
      </c>
      <c r="D157" s="455" t="s">
        <v>109</v>
      </c>
      <c r="E157" s="456"/>
      <c r="F157" s="228"/>
      <c r="G157" s="228"/>
      <c r="H157" s="228"/>
      <c r="I157" s="228"/>
      <c r="J157" s="189" t="s">
        <v>699</v>
      </c>
      <c r="K157" s="230"/>
      <c r="L157" s="230"/>
      <c r="M157" s="230"/>
      <c r="N157" s="230"/>
      <c r="O157" s="230"/>
      <c r="P157" s="230"/>
      <c r="Q157" s="230"/>
      <c r="R157" s="460"/>
      <c r="S157" s="454" t="s">
        <v>4453</v>
      </c>
      <c r="T157" s="454" t="s">
        <v>4454</v>
      </c>
      <c r="U157" s="461" t="s">
        <v>119</v>
      </c>
      <c r="V157" s="2039"/>
      <c r="W157" s="155" t="s">
        <v>638</v>
      </c>
      <c r="X157" s="454"/>
      <c r="Y157" s="806"/>
      <c r="Z157" s="806" t="s">
        <v>98</v>
      </c>
      <c r="AA157" s="822"/>
      <c r="AB157" s="573" t="s">
        <v>216</v>
      </c>
      <c r="AC157" s="573" t="s">
        <v>216</v>
      </c>
      <c r="AD157" s="573" t="s">
        <v>6829</v>
      </c>
      <c r="AE157" s="570" t="s">
        <v>3809</v>
      </c>
      <c r="AG157" s="374" t="s">
        <v>4455</v>
      </c>
      <c r="AH157" s="382" t="s">
        <v>4456</v>
      </c>
      <c r="AI157" s="374" t="s">
        <v>105</v>
      </c>
    </row>
    <row r="158" spans="1:35" ht="36" customHeight="1">
      <c r="A158" s="841">
        <f t="shared" si="1"/>
        <v>155</v>
      </c>
      <c r="B158" s="722" t="s">
        <v>91</v>
      </c>
      <c r="C158" s="1577" t="s">
        <v>4457</v>
      </c>
      <c r="D158" s="187" t="s">
        <v>109</v>
      </c>
      <c r="E158" s="188"/>
      <c r="F158" s="189"/>
      <c r="G158" s="189"/>
      <c r="H158" s="189"/>
      <c r="I158" s="189"/>
      <c r="J158" s="189" t="s">
        <v>4458</v>
      </c>
      <c r="K158" s="191"/>
      <c r="L158" s="191"/>
      <c r="M158" s="191"/>
      <c r="N158" s="191"/>
      <c r="O158" s="191"/>
      <c r="P158" s="189"/>
      <c r="Q158" s="220"/>
      <c r="R158" s="192"/>
      <c r="S158" s="84" t="s">
        <v>4459</v>
      </c>
      <c r="T158" s="84" t="s">
        <v>4460</v>
      </c>
      <c r="U158" s="155" t="s">
        <v>119</v>
      </c>
      <c r="V158" s="2038"/>
      <c r="W158" s="155" t="s">
        <v>638</v>
      </c>
      <c r="X158" s="84"/>
      <c r="Y158" s="217"/>
      <c r="Z158" s="217"/>
      <c r="AA158" s="689"/>
      <c r="AB158" s="573" t="s">
        <v>229</v>
      </c>
      <c r="AC158" s="573" t="s">
        <v>229</v>
      </c>
      <c r="AD158" s="573" t="s">
        <v>6829</v>
      </c>
      <c r="AE158" s="570" t="s">
        <v>3809</v>
      </c>
      <c r="AG158" s="374" t="s">
        <v>4461</v>
      </c>
      <c r="AH158" s="382" t="s">
        <v>4462</v>
      </c>
      <c r="AI158" s="374" t="s">
        <v>105</v>
      </c>
    </row>
    <row r="159" spans="1:35" s="396" customFormat="1" ht="33.75" customHeight="1">
      <c r="A159" s="841">
        <f t="shared" si="1"/>
        <v>156</v>
      </c>
      <c r="B159" s="391" t="s">
        <v>91</v>
      </c>
      <c r="C159" s="391" t="s">
        <v>4472</v>
      </c>
      <c r="D159" s="391" t="s">
        <v>124</v>
      </c>
      <c r="E159" s="404"/>
      <c r="F159" s="393"/>
      <c r="G159" s="393"/>
      <c r="H159" s="405" t="s">
        <v>4473</v>
      </c>
      <c r="I159" s="406"/>
      <c r="J159" s="406"/>
      <c r="K159" s="406"/>
      <c r="L159" s="406"/>
      <c r="M159" s="406"/>
      <c r="N159" s="406"/>
      <c r="O159" s="406"/>
      <c r="P159" s="480"/>
      <c r="Q159" s="1481"/>
      <c r="R159" s="1478"/>
      <c r="S159" s="78" t="s">
        <v>4474</v>
      </c>
      <c r="T159" s="78" t="s">
        <v>4475</v>
      </c>
      <c r="U159" s="395" t="s">
        <v>113</v>
      </c>
      <c r="V159" s="699"/>
      <c r="W159" s="395" t="s">
        <v>638</v>
      </c>
      <c r="X159" s="78" t="s">
        <v>98</v>
      </c>
      <c r="Y159" s="565" t="s">
        <v>4268</v>
      </c>
      <c r="Z159" s="565"/>
      <c r="AA159" s="741"/>
      <c r="AB159" s="569" t="s">
        <v>683</v>
      </c>
      <c r="AC159" s="569" t="s">
        <v>683</v>
      </c>
      <c r="AD159" s="569"/>
      <c r="AE159" s="241" t="s">
        <v>163</v>
      </c>
      <c r="AF159" s="1947"/>
      <c r="AG159" s="592" t="s">
        <v>163</v>
      </c>
      <c r="AH159" s="592" t="s">
        <v>163</v>
      </c>
      <c r="AI159" s="241" t="s">
        <v>163</v>
      </c>
    </row>
    <row r="160" spans="1:35" ht="33.75" customHeight="1">
      <c r="A160" s="841">
        <f t="shared" si="1"/>
        <v>157</v>
      </c>
      <c r="B160" s="397" t="s">
        <v>91</v>
      </c>
      <c r="C160" s="397" t="s">
        <v>4476</v>
      </c>
      <c r="D160" s="397" t="s">
        <v>131</v>
      </c>
      <c r="E160" s="410"/>
      <c r="F160" s="399"/>
      <c r="G160" s="399"/>
      <c r="H160" s="399"/>
      <c r="I160" s="399" t="s">
        <v>4477</v>
      </c>
      <c r="J160" s="400"/>
      <c r="K160" s="401"/>
      <c r="L160" s="401"/>
      <c r="M160" s="401"/>
      <c r="N160" s="401"/>
      <c r="O160" s="401"/>
      <c r="P160" s="399"/>
      <c r="Q160" s="441"/>
      <c r="R160" s="447"/>
      <c r="S160" s="66" t="s">
        <v>4478</v>
      </c>
      <c r="T160" s="66" t="s">
        <v>4479</v>
      </c>
      <c r="U160" s="402" t="s">
        <v>96</v>
      </c>
      <c r="V160" s="702"/>
      <c r="W160" s="402" t="s">
        <v>638</v>
      </c>
      <c r="X160" s="66" t="s">
        <v>98</v>
      </c>
      <c r="Y160" s="566" t="s">
        <v>4268</v>
      </c>
      <c r="Z160" s="566"/>
      <c r="AA160" s="742"/>
      <c r="AB160" s="572"/>
      <c r="AC160" s="572"/>
      <c r="AD160" s="572"/>
      <c r="AE160" s="241" t="s">
        <v>163</v>
      </c>
      <c r="AG160" s="592" t="s">
        <v>163</v>
      </c>
      <c r="AH160" s="592" t="s">
        <v>163</v>
      </c>
      <c r="AI160" s="241" t="s">
        <v>163</v>
      </c>
    </row>
    <row r="161" spans="1:35" s="1417" customFormat="1" ht="27.5" customHeight="1">
      <c r="A161" s="2127">
        <f t="shared" si="1"/>
        <v>158</v>
      </c>
      <c r="B161" s="1964" t="s">
        <v>91</v>
      </c>
      <c r="C161" s="1964" t="s">
        <v>7299</v>
      </c>
      <c r="D161" s="1964" t="s">
        <v>109</v>
      </c>
      <c r="E161" s="425"/>
      <c r="F161" s="1966"/>
      <c r="G161" s="1975"/>
      <c r="H161" s="1975"/>
      <c r="I161" s="1975"/>
      <c r="J161" s="1975" t="s">
        <v>7300</v>
      </c>
      <c r="K161" s="1975"/>
      <c r="L161" s="1975"/>
      <c r="M161" s="1975"/>
      <c r="N161" s="1975"/>
      <c r="O161" s="1975"/>
      <c r="P161" s="389"/>
      <c r="Q161" s="2026"/>
      <c r="R161" s="2027"/>
      <c r="S161" s="1967" t="s">
        <v>7269</v>
      </c>
      <c r="T161" s="2028" t="s">
        <v>7271</v>
      </c>
      <c r="U161" s="1968" t="s">
        <v>119</v>
      </c>
      <c r="V161" s="2040"/>
      <c r="W161" s="1415" t="s">
        <v>6778</v>
      </c>
      <c r="X161" s="1967"/>
      <c r="Y161" s="1977"/>
      <c r="Z161" s="1977"/>
      <c r="AA161" s="988"/>
      <c r="AB161" s="1970" t="s">
        <v>216</v>
      </c>
      <c r="AC161" s="1970" t="s">
        <v>216</v>
      </c>
      <c r="AD161" s="1970" t="s">
        <v>6829</v>
      </c>
      <c r="AE161" s="1972"/>
      <c r="AF161" s="1947"/>
      <c r="AG161" s="1970"/>
      <c r="AH161" s="1970"/>
      <c r="AI161" s="1972"/>
    </row>
    <row r="162" spans="1:35" s="1417" customFormat="1" ht="27.5" customHeight="1">
      <c r="A162" s="2127">
        <f t="shared" si="1"/>
        <v>159</v>
      </c>
      <c r="B162" s="1964" t="s">
        <v>91</v>
      </c>
      <c r="C162" s="1964" t="s">
        <v>7267</v>
      </c>
      <c r="D162" s="1964" t="s">
        <v>109</v>
      </c>
      <c r="E162" s="425"/>
      <c r="F162" s="1966"/>
      <c r="G162" s="1975"/>
      <c r="H162" s="1975"/>
      <c r="I162" s="1975"/>
      <c r="J162" s="1975" t="s">
        <v>7268</v>
      </c>
      <c r="K162" s="1975"/>
      <c r="L162" s="1975"/>
      <c r="M162" s="1975"/>
      <c r="N162" s="1975"/>
      <c r="O162" s="1975"/>
      <c r="P162" s="389"/>
      <c r="Q162" s="2026"/>
      <c r="R162" s="2027"/>
      <c r="S162" s="1967" t="s">
        <v>7270</v>
      </c>
      <c r="T162" s="2028" t="s">
        <v>7272</v>
      </c>
      <c r="U162" s="1968" t="s">
        <v>119</v>
      </c>
      <c r="V162" s="2040"/>
      <c r="W162" s="1415" t="s">
        <v>6778</v>
      </c>
      <c r="X162" s="1967"/>
      <c r="Y162" s="1977"/>
      <c r="Z162" s="1977"/>
      <c r="AA162" s="988"/>
      <c r="AB162" s="1970" t="s">
        <v>216</v>
      </c>
      <c r="AC162" s="1970" t="s">
        <v>216</v>
      </c>
      <c r="AD162" s="1970" t="s">
        <v>6829</v>
      </c>
      <c r="AE162" s="1972"/>
      <c r="AF162" s="1947"/>
      <c r="AG162" s="1970"/>
      <c r="AH162" s="1970"/>
      <c r="AI162" s="1972"/>
    </row>
    <row r="163" spans="1:35">
      <c r="A163" s="841">
        <f t="shared" si="1"/>
        <v>160</v>
      </c>
      <c r="B163" s="187" t="s">
        <v>91</v>
      </c>
      <c r="C163" s="187" t="s">
        <v>4480</v>
      </c>
      <c r="D163" s="187" t="s">
        <v>109</v>
      </c>
      <c r="E163" s="188"/>
      <c r="F163" s="189"/>
      <c r="G163" s="189"/>
      <c r="H163" s="189"/>
      <c r="I163" s="189"/>
      <c r="J163" s="190" t="s">
        <v>4481</v>
      </c>
      <c r="K163" s="191"/>
      <c r="L163" s="191"/>
      <c r="M163" s="191"/>
      <c r="N163" s="191"/>
      <c r="O163" s="191"/>
      <c r="P163" s="189"/>
      <c r="Q163" s="1566"/>
      <c r="R163" s="482"/>
      <c r="S163" s="84" t="s">
        <v>6707</v>
      </c>
      <c r="T163" s="881" t="s">
        <v>7086</v>
      </c>
      <c r="U163" s="155" t="s">
        <v>119</v>
      </c>
      <c r="V163" s="2040"/>
      <c r="W163" s="155" t="s">
        <v>638</v>
      </c>
      <c r="X163" s="84"/>
      <c r="Y163" s="217"/>
      <c r="Z163" s="217"/>
      <c r="AA163" s="689"/>
      <c r="AB163" s="592" t="s">
        <v>229</v>
      </c>
      <c r="AC163" s="592" t="s">
        <v>229</v>
      </c>
      <c r="AD163" s="592" t="s">
        <v>6829</v>
      </c>
      <c r="AE163" s="241" t="s">
        <v>163</v>
      </c>
      <c r="AG163" s="592" t="s">
        <v>163</v>
      </c>
      <c r="AH163" s="592" t="s">
        <v>163</v>
      </c>
      <c r="AI163" s="241" t="s">
        <v>163</v>
      </c>
    </row>
    <row r="164" spans="1:35" ht="54">
      <c r="A164" s="841">
        <f t="shared" si="1"/>
        <v>161</v>
      </c>
      <c r="B164" s="187" t="s">
        <v>91</v>
      </c>
      <c r="C164" s="187" t="s">
        <v>4482</v>
      </c>
      <c r="D164" s="187" t="s">
        <v>109</v>
      </c>
      <c r="E164" s="188"/>
      <c r="F164" s="189"/>
      <c r="G164" s="189"/>
      <c r="H164" s="189"/>
      <c r="I164" s="189"/>
      <c r="J164" s="190" t="s">
        <v>4483</v>
      </c>
      <c r="K164" s="191"/>
      <c r="L164" s="191"/>
      <c r="M164" s="191"/>
      <c r="N164" s="191"/>
      <c r="O164" s="191"/>
      <c r="P164" s="189"/>
      <c r="Q164" s="1566"/>
      <c r="R164" s="482"/>
      <c r="S164" s="84" t="s">
        <v>6802</v>
      </c>
      <c r="T164" s="881" t="s">
        <v>7276</v>
      </c>
      <c r="U164" s="155" t="s">
        <v>119</v>
      </c>
      <c r="V164" s="2040"/>
      <c r="W164" s="155" t="s">
        <v>638</v>
      </c>
      <c r="X164" s="84"/>
      <c r="Y164" s="217"/>
      <c r="Z164" s="217"/>
      <c r="AA164" s="689"/>
      <c r="AB164" s="592" t="s">
        <v>274</v>
      </c>
      <c r="AC164" s="592" t="s">
        <v>274</v>
      </c>
      <c r="AD164" s="592" t="s">
        <v>6829</v>
      </c>
      <c r="AE164" s="241" t="s">
        <v>163</v>
      </c>
      <c r="AG164" s="592" t="s">
        <v>163</v>
      </c>
      <c r="AH164" s="592" t="s">
        <v>163</v>
      </c>
      <c r="AI164" s="241" t="s">
        <v>163</v>
      </c>
    </row>
    <row r="165" spans="1:35" ht="36">
      <c r="A165" s="841">
        <f t="shared" si="1"/>
        <v>162</v>
      </c>
      <c r="B165" s="187" t="s">
        <v>91</v>
      </c>
      <c r="C165" s="187" t="s">
        <v>4491</v>
      </c>
      <c r="D165" s="187" t="s">
        <v>109</v>
      </c>
      <c r="E165" s="188"/>
      <c r="F165" s="190"/>
      <c r="G165" s="191"/>
      <c r="H165" s="191"/>
      <c r="I165" s="191"/>
      <c r="J165" s="222" t="s">
        <v>4492</v>
      </c>
      <c r="K165" s="222"/>
      <c r="L165" s="222"/>
      <c r="M165" s="222"/>
      <c r="N165" s="222"/>
      <c r="O165" s="222"/>
      <c r="P165" s="828"/>
      <c r="Q165" s="923"/>
      <c r="R165" s="424"/>
      <c r="S165" s="84" t="s">
        <v>4493</v>
      </c>
      <c r="T165" s="881" t="s">
        <v>6803</v>
      </c>
      <c r="U165" s="155" t="s">
        <v>119</v>
      </c>
      <c r="V165" s="2040"/>
      <c r="W165" s="155" t="s">
        <v>638</v>
      </c>
      <c r="X165" s="84"/>
      <c r="Y165" s="217"/>
      <c r="Z165" s="217"/>
      <c r="AA165" s="689"/>
      <c r="AB165" s="592" t="s">
        <v>683</v>
      </c>
      <c r="AC165" s="592" t="s">
        <v>683</v>
      </c>
      <c r="AD165" s="592" t="s">
        <v>6829</v>
      </c>
      <c r="AE165" s="241" t="s">
        <v>3733</v>
      </c>
      <c r="AF165" s="1947">
        <v>1</v>
      </c>
      <c r="AG165" s="374" t="s">
        <v>4494</v>
      </c>
      <c r="AH165" s="382" t="s">
        <v>4495</v>
      </c>
      <c r="AI165" s="374" t="s">
        <v>128</v>
      </c>
    </row>
    <row r="166" spans="1:35" ht="35.25" customHeight="1">
      <c r="A166" s="841">
        <f t="shared" si="1"/>
        <v>163</v>
      </c>
      <c r="B166" s="187" t="s">
        <v>91</v>
      </c>
      <c r="C166" s="187" t="s">
        <v>4496</v>
      </c>
      <c r="D166" s="187" t="s">
        <v>109</v>
      </c>
      <c r="E166" s="188"/>
      <c r="F166" s="190"/>
      <c r="G166" s="191"/>
      <c r="H166" s="191"/>
      <c r="I166" s="191"/>
      <c r="J166" s="191" t="s">
        <v>4497</v>
      </c>
      <c r="K166" s="191"/>
      <c r="L166" s="191"/>
      <c r="M166" s="191"/>
      <c r="N166" s="191"/>
      <c r="O166" s="191"/>
      <c r="P166" s="189"/>
      <c r="Q166" s="1566"/>
      <c r="R166" s="239"/>
      <c r="S166" s="84" t="s">
        <v>4498</v>
      </c>
      <c r="T166" s="881" t="s">
        <v>7016</v>
      </c>
      <c r="U166" s="155" t="s">
        <v>119</v>
      </c>
      <c r="V166" s="2040"/>
      <c r="W166" s="155" t="s">
        <v>638</v>
      </c>
      <c r="X166" s="84"/>
      <c r="Y166" s="217"/>
      <c r="Z166" s="217"/>
      <c r="AA166" s="689"/>
      <c r="AB166" s="592" t="s">
        <v>229</v>
      </c>
      <c r="AC166" s="592" t="s">
        <v>229</v>
      </c>
      <c r="AD166" s="592" t="s">
        <v>6829</v>
      </c>
      <c r="AE166" s="241" t="s">
        <v>163</v>
      </c>
      <c r="AG166" s="592" t="s">
        <v>163</v>
      </c>
      <c r="AH166" s="592" t="s">
        <v>163</v>
      </c>
      <c r="AI166" s="241" t="s">
        <v>163</v>
      </c>
    </row>
    <row r="167" spans="1:35" ht="35.25" customHeight="1">
      <c r="A167" s="841">
        <f t="shared" si="1"/>
        <v>164</v>
      </c>
      <c r="B167" s="187" t="s">
        <v>91</v>
      </c>
      <c r="C167" s="187" t="s">
        <v>4499</v>
      </c>
      <c r="D167" s="187" t="s">
        <v>109</v>
      </c>
      <c r="E167" s="188"/>
      <c r="F167" s="190"/>
      <c r="G167" s="191"/>
      <c r="H167" s="191"/>
      <c r="I167" s="191"/>
      <c r="J167" s="191" t="s">
        <v>4500</v>
      </c>
      <c r="K167" s="191"/>
      <c r="L167" s="191"/>
      <c r="M167" s="191"/>
      <c r="N167" s="191"/>
      <c r="O167" s="191"/>
      <c r="P167" s="192"/>
      <c r="Q167" s="923"/>
      <c r="R167" s="424"/>
      <c r="S167" s="84" t="s">
        <v>4501</v>
      </c>
      <c r="T167" s="881" t="s">
        <v>7017</v>
      </c>
      <c r="U167" s="155" t="s">
        <v>119</v>
      </c>
      <c r="V167" s="2041"/>
      <c r="W167" s="155" t="s">
        <v>638</v>
      </c>
      <c r="X167" s="84"/>
      <c r="Y167" s="217"/>
      <c r="Z167" s="217"/>
      <c r="AA167" s="689"/>
      <c r="AB167" s="1970" t="s">
        <v>6783</v>
      </c>
      <c r="AC167" s="1970" t="s">
        <v>6783</v>
      </c>
      <c r="AD167" s="1970"/>
      <c r="AE167" s="241" t="s">
        <v>163</v>
      </c>
      <c r="AF167" s="2172"/>
      <c r="AG167" s="592" t="s">
        <v>163</v>
      </c>
      <c r="AH167" s="592" t="s">
        <v>163</v>
      </c>
      <c r="AI167" s="241" t="s">
        <v>163</v>
      </c>
    </row>
    <row r="168" spans="1:35" s="396" customFormat="1" ht="35.25" customHeight="1">
      <c r="A168" s="841">
        <f t="shared" si="1"/>
        <v>165</v>
      </c>
      <c r="B168" s="391" t="s">
        <v>91</v>
      </c>
      <c r="C168" s="391" t="s">
        <v>4502</v>
      </c>
      <c r="D168" s="391" t="s">
        <v>124</v>
      </c>
      <c r="E168" s="404"/>
      <c r="F168" s="405"/>
      <c r="G168" s="406"/>
      <c r="H168" s="406" t="s">
        <v>4503</v>
      </c>
      <c r="I168" s="406"/>
      <c r="J168" s="697"/>
      <c r="K168" s="697"/>
      <c r="L168" s="697"/>
      <c r="M168" s="697"/>
      <c r="N168" s="697"/>
      <c r="O168" s="697"/>
      <c r="P168" s="832"/>
      <c r="Q168" s="1481"/>
      <c r="R168" s="414"/>
      <c r="S168" s="78" t="s">
        <v>7245</v>
      </c>
      <c r="T168" s="78" t="s">
        <v>4505</v>
      </c>
      <c r="U168" s="395" t="s">
        <v>105</v>
      </c>
      <c r="V168" s="699"/>
      <c r="W168" s="395" t="s">
        <v>638</v>
      </c>
      <c r="X168" s="78" t="s">
        <v>98</v>
      </c>
      <c r="Y168" s="565" t="s">
        <v>4268</v>
      </c>
      <c r="Z168" s="565" t="s">
        <v>98</v>
      </c>
      <c r="AA168" s="681"/>
      <c r="AB168" s="1981"/>
      <c r="AC168" s="1978" t="s">
        <v>6828</v>
      </c>
      <c r="AD168" s="1978"/>
      <c r="AE168" s="592"/>
      <c r="AF168" s="2300" t="s">
        <v>163</v>
      </c>
      <c r="AG168" s="382"/>
      <c r="AH168" s="592" t="s">
        <v>163</v>
      </c>
      <c r="AI168" s="241" t="s">
        <v>163</v>
      </c>
    </row>
    <row r="169" spans="1:35" ht="35.25" customHeight="1">
      <c r="A169" s="841">
        <f>ROW()-ROW(A$3)</f>
        <v>166</v>
      </c>
      <c r="B169" s="397" t="s">
        <v>91</v>
      </c>
      <c r="C169" s="397" t="s">
        <v>4506</v>
      </c>
      <c r="D169" s="397" t="s">
        <v>131</v>
      </c>
      <c r="E169" s="410"/>
      <c r="F169" s="400"/>
      <c r="G169" s="401"/>
      <c r="H169" s="401"/>
      <c r="I169" s="401" t="s">
        <v>4507</v>
      </c>
      <c r="J169" s="700"/>
      <c r="K169" s="700"/>
      <c r="L169" s="700"/>
      <c r="M169" s="700"/>
      <c r="N169" s="700"/>
      <c r="O169" s="700"/>
      <c r="P169" s="833"/>
      <c r="Q169" s="1567"/>
      <c r="R169" s="827"/>
      <c r="S169" s="66" t="s">
        <v>7316</v>
      </c>
      <c r="T169" s="66" t="s">
        <v>4508</v>
      </c>
      <c r="U169" s="402" t="s">
        <v>96</v>
      </c>
      <c r="V169" s="702"/>
      <c r="W169" s="402" t="s">
        <v>638</v>
      </c>
      <c r="X169" s="66" t="s">
        <v>98</v>
      </c>
      <c r="Y169" s="566" t="s">
        <v>4268</v>
      </c>
      <c r="Z169" s="566" t="s">
        <v>98</v>
      </c>
      <c r="AA169" s="684"/>
      <c r="AB169" s="2022"/>
      <c r="AC169" s="2022" t="s">
        <v>98</v>
      </c>
      <c r="AD169" s="2022"/>
      <c r="AE169" s="241" t="s">
        <v>211</v>
      </c>
      <c r="AF169" s="2300" t="s">
        <v>163</v>
      </c>
      <c r="AG169" s="382"/>
      <c r="AH169" s="592" t="s">
        <v>163</v>
      </c>
      <c r="AI169" s="241" t="s">
        <v>163</v>
      </c>
    </row>
    <row r="170" spans="1:35" ht="54" customHeight="1">
      <c r="A170" s="841">
        <f t="shared" si="1"/>
        <v>167</v>
      </c>
      <c r="B170" s="187" t="s">
        <v>91</v>
      </c>
      <c r="C170" s="187" t="s">
        <v>4509</v>
      </c>
      <c r="D170" s="187" t="s">
        <v>109</v>
      </c>
      <c r="E170" s="188"/>
      <c r="F170" s="190"/>
      <c r="G170" s="191"/>
      <c r="H170" s="191"/>
      <c r="I170" s="191"/>
      <c r="J170" s="222" t="s">
        <v>6669</v>
      </c>
      <c r="K170" s="222"/>
      <c r="L170" s="222"/>
      <c r="M170" s="222"/>
      <c r="N170" s="222"/>
      <c r="O170" s="222"/>
      <c r="P170" s="828"/>
      <c r="Q170" s="923"/>
      <c r="R170" s="424"/>
      <c r="S170" s="84" t="s">
        <v>6915</v>
      </c>
      <c r="T170" s="84" t="s">
        <v>7278</v>
      </c>
      <c r="U170" s="155" t="s">
        <v>834</v>
      </c>
      <c r="V170" s="520"/>
      <c r="W170" s="155" t="s">
        <v>638</v>
      </c>
      <c r="X170" s="84" t="s">
        <v>4511</v>
      </c>
      <c r="Y170" s="217" t="s">
        <v>226</v>
      </c>
      <c r="Z170" s="217" t="s">
        <v>6908</v>
      </c>
      <c r="AA170" s="740"/>
      <c r="AB170" s="1971"/>
      <c r="AC170" s="1970" t="s">
        <v>6828</v>
      </c>
      <c r="AD170" s="1970"/>
      <c r="AE170" s="592"/>
      <c r="AF170" s="2300" t="s">
        <v>163</v>
      </c>
      <c r="AG170" s="382"/>
      <c r="AH170" s="592" t="s">
        <v>163</v>
      </c>
      <c r="AI170" s="241" t="s">
        <v>163</v>
      </c>
    </row>
    <row r="171" spans="1:35" s="2051" customFormat="1">
      <c r="A171" s="841">
        <f t="shared" si="1"/>
        <v>168</v>
      </c>
      <c r="B171" s="187" t="s">
        <v>91</v>
      </c>
      <c r="C171" s="187" t="s">
        <v>4512</v>
      </c>
      <c r="D171" s="187" t="s">
        <v>109</v>
      </c>
      <c r="E171" s="220"/>
      <c r="F171" s="190"/>
      <c r="G171" s="191"/>
      <c r="H171" s="191"/>
      <c r="I171" s="191"/>
      <c r="J171" s="191" t="s">
        <v>4513</v>
      </c>
      <c r="K171" s="191"/>
      <c r="L171" s="191"/>
      <c r="M171" s="191"/>
      <c r="N171" s="191"/>
      <c r="O171" s="191"/>
      <c r="P171" s="189"/>
      <c r="Q171" s="1566"/>
      <c r="R171" s="482"/>
      <c r="S171" s="84" t="s">
        <v>6916</v>
      </c>
      <c r="T171" s="84" t="s">
        <v>4514</v>
      </c>
      <c r="U171" s="155" t="s">
        <v>119</v>
      </c>
      <c r="V171" s="520"/>
      <c r="W171" s="155" t="s">
        <v>638</v>
      </c>
      <c r="X171" s="84"/>
      <c r="Y171" s="217"/>
      <c r="Z171" s="217" t="s">
        <v>114</v>
      </c>
      <c r="AA171" s="669"/>
      <c r="AB171" s="1971"/>
      <c r="AC171" s="1970" t="s">
        <v>6828</v>
      </c>
      <c r="AD171" s="1970"/>
      <c r="AE171" s="592"/>
      <c r="AF171" s="2300" t="s">
        <v>163</v>
      </c>
      <c r="AG171" s="2129"/>
      <c r="AH171" s="592" t="s">
        <v>163</v>
      </c>
      <c r="AI171" s="241" t="s">
        <v>163</v>
      </c>
    </row>
    <row r="172" spans="1:35" ht="54">
      <c r="A172" s="841">
        <f t="shared" si="1"/>
        <v>169</v>
      </c>
      <c r="B172" s="187" t="s">
        <v>91</v>
      </c>
      <c r="C172" s="187" t="s">
        <v>4515</v>
      </c>
      <c r="D172" s="187" t="s">
        <v>109</v>
      </c>
      <c r="E172" s="220"/>
      <c r="F172" s="189"/>
      <c r="G172" s="190"/>
      <c r="H172" s="191"/>
      <c r="I172" s="189"/>
      <c r="J172" s="190" t="s">
        <v>4516</v>
      </c>
      <c r="K172" s="191"/>
      <c r="L172" s="191"/>
      <c r="M172" s="191"/>
      <c r="N172" s="191"/>
      <c r="O172" s="191"/>
      <c r="P172" s="189"/>
      <c r="Q172" s="1566"/>
      <c r="R172" s="482"/>
      <c r="S172" s="84" t="s">
        <v>6909</v>
      </c>
      <c r="T172" s="84" t="s">
        <v>7284</v>
      </c>
      <c r="U172" s="520" t="s">
        <v>119</v>
      </c>
      <c r="V172" s="520"/>
      <c r="W172" s="155" t="s">
        <v>638</v>
      </c>
      <c r="X172" s="84"/>
      <c r="Y172" s="217"/>
      <c r="Z172" s="217" t="s">
        <v>114</v>
      </c>
      <c r="AA172" s="669"/>
      <c r="AB172" s="1971"/>
      <c r="AC172" s="1970" t="s">
        <v>6828</v>
      </c>
      <c r="AD172" s="1970" t="s">
        <v>6829</v>
      </c>
      <c r="AE172" s="592"/>
      <c r="AF172" s="2300" t="s">
        <v>163</v>
      </c>
      <c r="AG172" s="382"/>
      <c r="AH172" s="592" t="s">
        <v>163</v>
      </c>
      <c r="AI172" s="241" t="s">
        <v>163</v>
      </c>
    </row>
    <row r="173" spans="1:35" ht="40.5" customHeight="1">
      <c r="A173" s="841">
        <f t="shared" ref="A173:A238" si="2">ROW()-ROW(A$3)</f>
        <v>170</v>
      </c>
      <c r="B173" s="187" t="s">
        <v>91</v>
      </c>
      <c r="C173" s="187" t="s">
        <v>6685</v>
      </c>
      <c r="D173" s="187" t="s">
        <v>109</v>
      </c>
      <c r="E173" s="220"/>
      <c r="F173" s="189"/>
      <c r="G173" s="189"/>
      <c r="H173" s="189"/>
      <c r="I173" s="189"/>
      <c r="J173" s="828" t="s">
        <v>6686</v>
      </c>
      <c r="K173" s="828"/>
      <c r="L173" s="828"/>
      <c r="M173" s="828"/>
      <c r="N173" s="828"/>
      <c r="O173" s="221"/>
      <c r="P173" s="828"/>
      <c r="Q173" s="923"/>
      <c r="R173" s="236"/>
      <c r="S173" s="218" t="s">
        <v>6687</v>
      </c>
      <c r="T173" s="218" t="s">
        <v>6699</v>
      </c>
      <c r="U173" s="520" t="s">
        <v>119</v>
      </c>
      <c r="V173" s="520"/>
      <c r="W173" s="155" t="s">
        <v>638</v>
      </c>
      <c r="X173" s="84" t="s">
        <v>254</v>
      </c>
      <c r="Y173" s="217" t="s">
        <v>142</v>
      </c>
      <c r="Z173" s="217" t="s">
        <v>98</v>
      </c>
      <c r="AA173" s="669"/>
      <c r="AB173" s="1971"/>
      <c r="AC173" s="1970" t="s">
        <v>6828</v>
      </c>
      <c r="AD173" s="1970"/>
      <c r="AE173" s="241" t="s">
        <v>163</v>
      </c>
      <c r="AF173" s="2303"/>
      <c r="AG173" s="592" t="s">
        <v>163</v>
      </c>
      <c r="AH173" s="241" t="s">
        <v>163</v>
      </c>
      <c r="AI173" s="954" t="s">
        <v>163</v>
      </c>
    </row>
    <row r="174" spans="1:35" s="396" customFormat="1" ht="40.5" customHeight="1">
      <c r="A174" s="841">
        <f t="shared" si="2"/>
        <v>171</v>
      </c>
      <c r="B174" s="391" t="s">
        <v>91</v>
      </c>
      <c r="C174" s="449" t="s">
        <v>4520</v>
      </c>
      <c r="D174" s="391" t="s">
        <v>656</v>
      </c>
      <c r="E174" s="438"/>
      <c r="F174" s="393"/>
      <c r="G174" s="393"/>
      <c r="H174" s="393"/>
      <c r="I174" s="393"/>
      <c r="J174" s="697" t="s">
        <v>4521</v>
      </c>
      <c r="K174" s="832"/>
      <c r="L174" s="832"/>
      <c r="M174" s="697"/>
      <c r="N174" s="697"/>
      <c r="O174" s="697"/>
      <c r="P174" s="832"/>
      <c r="Q174" s="1481"/>
      <c r="R174" s="414"/>
      <c r="S174" s="751" t="s">
        <v>6688</v>
      </c>
      <c r="T174" s="751" t="s">
        <v>6698</v>
      </c>
      <c r="U174" s="395" t="s">
        <v>272</v>
      </c>
      <c r="V174" s="699"/>
      <c r="W174" s="395" t="s">
        <v>638</v>
      </c>
      <c r="X174" s="78" t="s">
        <v>98</v>
      </c>
      <c r="Y174" s="565" t="s">
        <v>4268</v>
      </c>
      <c r="Z174" s="565" t="s">
        <v>98</v>
      </c>
      <c r="AA174" s="741"/>
      <c r="AB174" s="1981"/>
      <c r="AC174" s="1978" t="s">
        <v>6828</v>
      </c>
      <c r="AD174" s="2242"/>
      <c r="AE174" s="241"/>
      <c r="AF174" s="2300" t="s">
        <v>163</v>
      </c>
      <c r="AG174" s="382"/>
      <c r="AH174" s="592" t="s">
        <v>163</v>
      </c>
      <c r="AI174" s="241" t="s">
        <v>163</v>
      </c>
    </row>
    <row r="175" spans="1:35" s="381" customFormat="1" ht="40.5" customHeight="1">
      <c r="A175" s="841">
        <f t="shared" si="2"/>
        <v>172</v>
      </c>
      <c r="B175" s="397" t="s">
        <v>91</v>
      </c>
      <c r="C175" s="397" t="s">
        <v>711</v>
      </c>
      <c r="D175" s="397" t="s">
        <v>661</v>
      </c>
      <c r="E175" s="441"/>
      <c r="F175" s="399"/>
      <c r="G175" s="399"/>
      <c r="H175" s="399"/>
      <c r="I175" s="399"/>
      <c r="J175" s="700"/>
      <c r="K175" s="833" t="s">
        <v>712</v>
      </c>
      <c r="L175" s="833"/>
      <c r="M175" s="700"/>
      <c r="N175" s="700"/>
      <c r="O175" s="700"/>
      <c r="P175" s="833"/>
      <c r="Q175" s="1567"/>
      <c r="R175" s="701"/>
      <c r="S175" s="834" t="s">
        <v>7317</v>
      </c>
      <c r="T175" s="834" t="s">
        <v>6697</v>
      </c>
      <c r="U175" s="402" t="s">
        <v>96</v>
      </c>
      <c r="V175" s="702"/>
      <c r="W175" s="402" t="s">
        <v>638</v>
      </c>
      <c r="X175" s="66" t="s">
        <v>98</v>
      </c>
      <c r="Y175" s="566" t="s">
        <v>4268</v>
      </c>
      <c r="Z175" s="566" t="s">
        <v>98</v>
      </c>
      <c r="AA175" s="742"/>
      <c r="AB175" s="703"/>
      <c r="AC175" s="703" t="s">
        <v>98</v>
      </c>
      <c r="AD175" s="703"/>
      <c r="AE175" s="592"/>
      <c r="AF175" s="2300" t="s">
        <v>163</v>
      </c>
      <c r="AG175" s="382"/>
      <c r="AH175" s="592" t="s">
        <v>163</v>
      </c>
      <c r="AI175" s="241" t="s">
        <v>163</v>
      </c>
    </row>
    <row r="176" spans="1:35" ht="90">
      <c r="A176" s="841">
        <f t="shared" si="2"/>
        <v>173</v>
      </c>
      <c r="B176" s="187" t="s">
        <v>91</v>
      </c>
      <c r="C176" s="187" t="s">
        <v>1413</v>
      </c>
      <c r="D176" s="187" t="s">
        <v>109</v>
      </c>
      <c r="E176" s="220"/>
      <c r="F176" s="189"/>
      <c r="G176" s="828"/>
      <c r="H176" s="828"/>
      <c r="I176" s="189"/>
      <c r="J176" s="222"/>
      <c r="K176" s="189"/>
      <c r="L176" s="189" t="s">
        <v>1414</v>
      </c>
      <c r="M176" s="222"/>
      <c r="N176" s="222"/>
      <c r="O176" s="222"/>
      <c r="P176" s="828"/>
      <c r="Q176" s="923"/>
      <c r="R176" s="236"/>
      <c r="S176" s="218" t="s">
        <v>7279</v>
      </c>
      <c r="T176" s="218" t="s">
        <v>7283</v>
      </c>
      <c r="U176" s="520" t="s">
        <v>119</v>
      </c>
      <c r="V176" s="520"/>
      <c r="W176" s="155" t="s">
        <v>638</v>
      </c>
      <c r="X176" s="84"/>
      <c r="Y176" s="217"/>
      <c r="Z176" s="217" t="s">
        <v>98</v>
      </c>
      <c r="AA176" s="689"/>
      <c r="AB176" s="1971"/>
      <c r="AC176" s="1970" t="s">
        <v>6801</v>
      </c>
      <c r="AD176" s="1970"/>
      <c r="AE176" s="241"/>
      <c r="AF176" s="2300" t="s">
        <v>163</v>
      </c>
      <c r="AG176" s="382"/>
      <c r="AH176" s="592" t="s">
        <v>163</v>
      </c>
      <c r="AI176" s="241" t="s">
        <v>163</v>
      </c>
    </row>
    <row r="177" spans="1:35">
      <c r="A177" s="841">
        <f t="shared" si="2"/>
        <v>174</v>
      </c>
      <c r="B177" s="187" t="s">
        <v>91</v>
      </c>
      <c r="C177" s="187" t="s">
        <v>4522</v>
      </c>
      <c r="D177" s="187" t="s">
        <v>109</v>
      </c>
      <c r="E177" s="220"/>
      <c r="F177" s="189"/>
      <c r="G177" s="828"/>
      <c r="H177" s="828"/>
      <c r="I177" s="222"/>
      <c r="J177" s="189"/>
      <c r="K177" s="189"/>
      <c r="L177" s="189" t="s">
        <v>4523</v>
      </c>
      <c r="M177" s="222"/>
      <c r="N177" s="222"/>
      <c r="O177" s="222"/>
      <c r="P177" s="828"/>
      <c r="Q177" s="923"/>
      <c r="R177" s="236"/>
      <c r="S177" s="218" t="s">
        <v>4524</v>
      </c>
      <c r="T177" s="218" t="s">
        <v>4525</v>
      </c>
      <c r="U177" s="520" t="s">
        <v>119</v>
      </c>
      <c r="V177" s="520"/>
      <c r="W177" s="155" t="s">
        <v>638</v>
      </c>
      <c r="X177" s="84"/>
      <c r="Y177" s="217"/>
      <c r="Z177" s="217" t="s">
        <v>98</v>
      </c>
      <c r="AA177" s="689"/>
      <c r="AB177" s="1971"/>
      <c r="AC177" s="1970" t="s">
        <v>6801</v>
      </c>
      <c r="AD177" s="1970"/>
      <c r="AE177" s="241"/>
      <c r="AF177" s="2300" t="s">
        <v>163</v>
      </c>
      <c r="AG177" s="382"/>
      <c r="AH177" s="592" t="s">
        <v>163</v>
      </c>
      <c r="AI177" s="241" t="s">
        <v>163</v>
      </c>
    </row>
    <row r="178" spans="1:35" s="194" customFormat="1">
      <c r="A178" s="841">
        <f t="shared" si="2"/>
        <v>175</v>
      </c>
      <c r="B178" s="187" t="s">
        <v>91</v>
      </c>
      <c r="C178" s="187" t="s">
        <v>1423</v>
      </c>
      <c r="D178" s="187" t="s">
        <v>109</v>
      </c>
      <c r="E178" s="220"/>
      <c r="F178" s="189"/>
      <c r="G178" s="828"/>
      <c r="H178" s="828"/>
      <c r="I178" s="222"/>
      <c r="J178" s="191"/>
      <c r="K178" s="189"/>
      <c r="L178" s="189" t="s">
        <v>1424</v>
      </c>
      <c r="M178" s="222"/>
      <c r="N178" s="222"/>
      <c r="O178" s="222"/>
      <c r="P178" s="828"/>
      <c r="Q178" s="923"/>
      <c r="R178" s="236"/>
      <c r="S178" s="218" t="s">
        <v>7280</v>
      </c>
      <c r="T178" s="2024" t="s">
        <v>6910</v>
      </c>
      <c r="U178" s="520" t="s">
        <v>105</v>
      </c>
      <c r="V178" s="520"/>
      <c r="W178" s="1415" t="s">
        <v>6760</v>
      </c>
      <c r="X178" s="84"/>
      <c r="Y178" s="217"/>
      <c r="Z178" s="217"/>
      <c r="AA178" s="689"/>
      <c r="AB178" s="1971"/>
      <c r="AC178" s="1970" t="s">
        <v>6801</v>
      </c>
      <c r="AD178" s="1970"/>
      <c r="AE178" s="241"/>
      <c r="AF178" s="2303"/>
      <c r="AG178" s="592" t="s">
        <v>163</v>
      </c>
      <c r="AH178" s="592" t="s">
        <v>163</v>
      </c>
      <c r="AI178" s="241" t="s">
        <v>163</v>
      </c>
    </row>
    <row r="179" spans="1:35" ht="36">
      <c r="A179" s="841">
        <f t="shared" si="2"/>
        <v>176</v>
      </c>
      <c r="B179" s="187" t="s">
        <v>91</v>
      </c>
      <c r="C179" s="187" t="s">
        <v>1427</v>
      </c>
      <c r="D179" s="187" t="s">
        <v>109</v>
      </c>
      <c r="E179" s="220"/>
      <c r="F179" s="189"/>
      <c r="G179" s="828"/>
      <c r="H179" s="189"/>
      <c r="I179" s="189"/>
      <c r="J179" s="222"/>
      <c r="K179" s="189"/>
      <c r="L179" s="828" t="s">
        <v>1428</v>
      </c>
      <c r="M179" s="222"/>
      <c r="N179" s="222"/>
      <c r="O179" s="222"/>
      <c r="P179" s="828"/>
      <c r="Q179" s="923"/>
      <c r="R179" s="236"/>
      <c r="S179" s="218" t="s">
        <v>4526</v>
      </c>
      <c r="T179" s="218" t="s">
        <v>4527</v>
      </c>
      <c r="U179" s="520" t="s">
        <v>119</v>
      </c>
      <c r="V179" s="520"/>
      <c r="W179" s="155" t="s">
        <v>638</v>
      </c>
      <c r="X179" s="84" t="s">
        <v>4528</v>
      </c>
      <c r="Y179" s="217" t="s">
        <v>226</v>
      </c>
      <c r="Z179" s="217" t="s">
        <v>227</v>
      </c>
      <c r="AA179" s="689"/>
      <c r="AB179" s="1971"/>
      <c r="AC179" s="1970" t="s">
        <v>6801</v>
      </c>
      <c r="AD179" s="1970"/>
      <c r="AE179" s="241"/>
      <c r="AF179" s="2300" t="s">
        <v>163</v>
      </c>
      <c r="AG179" s="382"/>
      <c r="AH179" s="592" t="s">
        <v>163</v>
      </c>
      <c r="AI179" s="241" t="s">
        <v>163</v>
      </c>
    </row>
    <row r="180" spans="1:35">
      <c r="A180" s="841">
        <f t="shared" si="2"/>
        <v>177</v>
      </c>
      <c r="B180" s="187" t="s">
        <v>91</v>
      </c>
      <c r="C180" s="187" t="s">
        <v>7277</v>
      </c>
      <c r="D180" s="187" t="s">
        <v>109</v>
      </c>
      <c r="E180" s="220"/>
      <c r="F180" s="189"/>
      <c r="G180" s="828"/>
      <c r="H180" s="189"/>
      <c r="I180" s="189"/>
      <c r="J180" s="222"/>
      <c r="K180" s="189"/>
      <c r="L180" s="828" t="s">
        <v>1440</v>
      </c>
      <c r="M180" s="222"/>
      <c r="N180" s="222"/>
      <c r="O180" s="222"/>
      <c r="P180" s="828"/>
      <c r="Q180" s="923"/>
      <c r="R180" s="236"/>
      <c r="S180" s="218" t="s">
        <v>7281</v>
      </c>
      <c r="T180" s="218" t="s">
        <v>7282</v>
      </c>
      <c r="U180" s="520" t="s">
        <v>119</v>
      </c>
      <c r="V180" s="520"/>
      <c r="W180" s="1415" t="s">
        <v>6760</v>
      </c>
      <c r="X180" s="84"/>
      <c r="Y180" s="217"/>
      <c r="Z180" s="217"/>
      <c r="AA180" s="689"/>
      <c r="AB180" s="1971"/>
      <c r="AC180" s="1970" t="s">
        <v>6801</v>
      </c>
      <c r="AD180" s="1970" t="s">
        <v>6829</v>
      </c>
      <c r="AE180" s="241"/>
      <c r="AF180" s="2300" t="s">
        <v>163</v>
      </c>
      <c r="AG180" s="382"/>
      <c r="AH180" s="592" t="s">
        <v>163</v>
      </c>
      <c r="AI180" s="241" t="s">
        <v>163</v>
      </c>
    </row>
    <row r="181" spans="1:35" s="396" customFormat="1" ht="33.75" customHeight="1">
      <c r="A181" s="841">
        <f t="shared" si="2"/>
        <v>178</v>
      </c>
      <c r="B181" s="391" t="s">
        <v>91</v>
      </c>
      <c r="C181" s="391" t="s">
        <v>4529</v>
      </c>
      <c r="D181" s="391" t="s">
        <v>124</v>
      </c>
      <c r="E181" s="404"/>
      <c r="F181" s="393"/>
      <c r="G181" s="393"/>
      <c r="H181" s="405" t="s">
        <v>4530</v>
      </c>
      <c r="I181" s="406"/>
      <c r="J181" s="406"/>
      <c r="K181" s="406"/>
      <c r="L181" s="406"/>
      <c r="M181" s="406"/>
      <c r="N181" s="406"/>
      <c r="O181" s="406"/>
      <c r="P181" s="480"/>
      <c r="Q181" s="1481"/>
      <c r="R181" s="1478"/>
      <c r="S181" s="78" t="s">
        <v>6774</v>
      </c>
      <c r="T181" s="78" t="s">
        <v>6775</v>
      </c>
      <c r="U181" s="395" t="s">
        <v>113</v>
      </c>
      <c r="V181" s="699"/>
      <c r="W181" s="395" t="s">
        <v>638</v>
      </c>
      <c r="X181" s="78" t="s">
        <v>177</v>
      </c>
      <c r="Y181" s="565" t="s">
        <v>177</v>
      </c>
      <c r="Z181" s="565"/>
      <c r="AA181" s="741"/>
      <c r="AB181" s="2168" t="s">
        <v>7082</v>
      </c>
      <c r="AC181" s="2168" t="s">
        <v>7082</v>
      </c>
      <c r="AD181" s="2168"/>
      <c r="AE181" s="241" t="s">
        <v>163</v>
      </c>
      <c r="AF181" s="2172"/>
      <c r="AG181" s="592" t="s">
        <v>163</v>
      </c>
      <c r="AH181" s="592" t="s">
        <v>163</v>
      </c>
      <c r="AI181" s="241" t="s">
        <v>163</v>
      </c>
    </row>
    <row r="182" spans="1:35" ht="33.75" customHeight="1">
      <c r="A182" s="841">
        <f t="shared" si="2"/>
        <v>179</v>
      </c>
      <c r="B182" s="397" t="s">
        <v>91</v>
      </c>
      <c r="C182" s="397" t="s">
        <v>4476</v>
      </c>
      <c r="D182" s="397" t="s">
        <v>131</v>
      </c>
      <c r="E182" s="410"/>
      <c r="F182" s="399"/>
      <c r="G182" s="399"/>
      <c r="H182" s="399"/>
      <c r="I182" s="399" t="s">
        <v>4477</v>
      </c>
      <c r="J182" s="400"/>
      <c r="K182" s="401"/>
      <c r="L182" s="401"/>
      <c r="M182" s="401"/>
      <c r="N182" s="401"/>
      <c r="O182" s="401"/>
      <c r="P182" s="399"/>
      <c r="Q182" s="441"/>
      <c r="R182" s="447"/>
      <c r="S182" s="66" t="s">
        <v>6776</v>
      </c>
      <c r="T182" s="66" t="s">
        <v>6777</v>
      </c>
      <c r="U182" s="402" t="s">
        <v>96</v>
      </c>
      <c r="V182" s="702"/>
      <c r="W182" s="402" t="s">
        <v>638</v>
      </c>
      <c r="X182" s="66" t="s">
        <v>177</v>
      </c>
      <c r="Y182" s="566" t="s">
        <v>177</v>
      </c>
      <c r="Z182" s="566"/>
      <c r="AA182" s="742"/>
      <c r="AB182" s="572"/>
      <c r="AC182" s="572"/>
      <c r="AD182" s="572"/>
      <c r="AE182" s="241" t="s">
        <v>163</v>
      </c>
      <c r="AG182" s="592" t="s">
        <v>163</v>
      </c>
      <c r="AH182" s="592" t="s">
        <v>163</v>
      </c>
      <c r="AI182" s="241" t="s">
        <v>163</v>
      </c>
    </row>
    <row r="183" spans="1:35">
      <c r="A183" s="841">
        <f t="shared" si="2"/>
        <v>180</v>
      </c>
      <c r="B183" s="187" t="s">
        <v>91</v>
      </c>
      <c r="C183" s="187" t="s">
        <v>4482</v>
      </c>
      <c r="D183" s="187" t="s">
        <v>109</v>
      </c>
      <c r="E183" s="188"/>
      <c r="F183" s="189"/>
      <c r="G183" s="189"/>
      <c r="H183" s="189"/>
      <c r="I183" s="189"/>
      <c r="J183" s="190" t="s">
        <v>4483</v>
      </c>
      <c r="K183" s="191"/>
      <c r="L183" s="191"/>
      <c r="M183" s="191"/>
      <c r="N183" s="191"/>
      <c r="O183" s="191"/>
      <c r="P183" s="189"/>
      <c r="Q183" s="1566"/>
      <c r="R183" s="482"/>
      <c r="S183" s="84" t="s">
        <v>4531</v>
      </c>
      <c r="T183" s="84" t="s">
        <v>4532</v>
      </c>
      <c r="U183" s="520" t="s">
        <v>119</v>
      </c>
      <c r="V183" s="520"/>
      <c r="W183" s="155" t="s">
        <v>511</v>
      </c>
      <c r="X183" s="84"/>
      <c r="Y183" s="217"/>
      <c r="Z183" s="217"/>
      <c r="AA183" s="689"/>
      <c r="AB183" s="2167" t="s">
        <v>7082</v>
      </c>
      <c r="AC183" s="2167" t="s">
        <v>7082</v>
      </c>
      <c r="AD183" s="2167" t="s">
        <v>6829</v>
      </c>
      <c r="AE183" s="241" t="s">
        <v>163</v>
      </c>
      <c r="AG183" s="592" t="s">
        <v>163</v>
      </c>
      <c r="AH183" s="592" t="s">
        <v>163</v>
      </c>
      <c r="AI183" s="241" t="s">
        <v>163</v>
      </c>
    </row>
    <row r="184" spans="1:35" ht="49.5" customHeight="1">
      <c r="A184" s="841">
        <f t="shared" si="2"/>
        <v>181</v>
      </c>
      <c r="B184" s="187" t="s">
        <v>91</v>
      </c>
      <c r="C184" s="187" t="s">
        <v>4485</v>
      </c>
      <c r="D184" s="187" t="s">
        <v>109</v>
      </c>
      <c r="E184" s="188"/>
      <c r="F184" s="189"/>
      <c r="G184" s="189"/>
      <c r="H184" s="189"/>
      <c r="I184" s="189"/>
      <c r="J184" s="221" t="s">
        <v>4486</v>
      </c>
      <c r="K184" s="222"/>
      <c r="L184" s="222"/>
      <c r="M184" s="222"/>
      <c r="N184" s="222"/>
      <c r="O184" s="222"/>
      <c r="P184" s="828"/>
      <c r="Q184" s="923"/>
      <c r="R184" s="424"/>
      <c r="S184" s="84" t="s">
        <v>4533</v>
      </c>
      <c r="T184" s="84" t="s">
        <v>4534</v>
      </c>
      <c r="U184" s="520" t="s">
        <v>119</v>
      </c>
      <c r="V184" s="520"/>
      <c r="W184" s="155" t="s">
        <v>638</v>
      </c>
      <c r="X184" s="84"/>
      <c r="Y184" s="217"/>
      <c r="Z184" s="217"/>
      <c r="AA184" s="689"/>
      <c r="AB184" s="2167" t="s">
        <v>7082</v>
      </c>
      <c r="AC184" s="2167" t="s">
        <v>7082</v>
      </c>
      <c r="AD184" s="2167" t="s">
        <v>6829</v>
      </c>
      <c r="AE184" s="241" t="s">
        <v>163</v>
      </c>
      <c r="AG184" s="592" t="s">
        <v>163</v>
      </c>
      <c r="AH184" s="592" t="s">
        <v>163</v>
      </c>
      <c r="AI184" s="241" t="s">
        <v>163</v>
      </c>
    </row>
    <row r="185" spans="1:35" ht="36">
      <c r="A185" s="841">
        <f t="shared" si="2"/>
        <v>182</v>
      </c>
      <c r="B185" s="187" t="s">
        <v>91</v>
      </c>
      <c r="C185" s="187" t="s">
        <v>4491</v>
      </c>
      <c r="D185" s="187" t="s">
        <v>109</v>
      </c>
      <c r="E185" s="188"/>
      <c r="F185" s="190"/>
      <c r="G185" s="191"/>
      <c r="H185" s="191"/>
      <c r="I185" s="191"/>
      <c r="J185" s="222" t="s">
        <v>4492</v>
      </c>
      <c r="K185" s="222"/>
      <c r="L185" s="222"/>
      <c r="M185" s="222"/>
      <c r="N185" s="222"/>
      <c r="O185" s="222"/>
      <c r="P185" s="828"/>
      <c r="Q185" s="923"/>
      <c r="R185" s="424"/>
      <c r="S185" s="84" t="s">
        <v>7594</v>
      </c>
      <c r="T185" s="84" t="s">
        <v>7595</v>
      </c>
      <c r="U185" s="155" t="s">
        <v>119</v>
      </c>
      <c r="V185" s="520"/>
      <c r="W185" s="155" t="s">
        <v>638</v>
      </c>
      <c r="X185" s="84"/>
      <c r="Y185" s="217"/>
      <c r="Z185" s="217"/>
      <c r="AA185" s="689"/>
      <c r="AB185" s="2167" t="s">
        <v>7082</v>
      </c>
      <c r="AC185" s="2167" t="s">
        <v>7082</v>
      </c>
      <c r="AD185" s="2167" t="s">
        <v>6829</v>
      </c>
      <c r="AE185" s="241" t="s">
        <v>163</v>
      </c>
      <c r="AG185" s="592" t="s">
        <v>163</v>
      </c>
      <c r="AH185" s="592" t="s">
        <v>163</v>
      </c>
      <c r="AI185" s="241" t="s">
        <v>163</v>
      </c>
    </row>
    <row r="186" spans="1:35">
      <c r="A186" s="15">
        <f t="shared" si="2"/>
        <v>183</v>
      </c>
      <c r="B186" s="391" t="s">
        <v>91</v>
      </c>
      <c r="C186" s="78" t="s">
        <v>6666</v>
      </c>
      <c r="D186" s="391" t="s">
        <v>393</v>
      </c>
      <c r="E186" s="438"/>
      <c r="F186" s="393"/>
      <c r="G186" s="698"/>
      <c r="H186" s="393" t="s">
        <v>4536</v>
      </c>
      <c r="I186" s="393"/>
      <c r="J186" s="697"/>
      <c r="K186" s="406"/>
      <c r="L186" s="697"/>
      <c r="M186" s="414"/>
      <c r="N186" s="697"/>
      <c r="O186" s="414"/>
      <c r="P186" s="697"/>
      <c r="Q186" s="414"/>
      <c r="R186" s="414"/>
      <c r="S186" s="751" t="s">
        <v>4537</v>
      </c>
      <c r="T186" s="751" t="s">
        <v>4538</v>
      </c>
      <c r="U186" s="395" t="s">
        <v>517</v>
      </c>
      <c r="V186" s="1528"/>
      <c r="W186" s="1939" t="s">
        <v>6760</v>
      </c>
      <c r="X186" s="78" t="s">
        <v>99</v>
      </c>
      <c r="Y186" s="565" t="s">
        <v>99</v>
      </c>
      <c r="Z186" s="565" t="s">
        <v>98</v>
      </c>
      <c r="AA186" s="681" t="s">
        <v>98</v>
      </c>
      <c r="AB186" s="678" t="s">
        <v>274</v>
      </c>
      <c r="AC186" s="678" t="s">
        <v>274</v>
      </c>
      <c r="AD186" s="678"/>
      <c r="AE186" s="241" t="s">
        <v>3850</v>
      </c>
      <c r="AF186" s="1442"/>
      <c r="AG186" s="374" t="s">
        <v>4539</v>
      </c>
      <c r="AH186" s="382" t="s">
        <v>4540</v>
      </c>
      <c r="AI186" s="374" t="s">
        <v>272</v>
      </c>
    </row>
    <row r="187" spans="1:35">
      <c r="A187" s="15">
        <f t="shared" si="2"/>
        <v>184</v>
      </c>
      <c r="B187" s="397" t="s">
        <v>91</v>
      </c>
      <c r="C187" s="66" t="s">
        <v>4541</v>
      </c>
      <c r="D187" s="397" t="s">
        <v>398</v>
      </c>
      <c r="E187" s="441"/>
      <c r="F187" s="399"/>
      <c r="G187" s="445"/>
      <c r="H187" s="399"/>
      <c r="I187" s="399" t="s">
        <v>4542</v>
      </c>
      <c r="J187" s="700"/>
      <c r="K187" s="401"/>
      <c r="L187" s="700"/>
      <c r="M187" s="701"/>
      <c r="N187" s="700"/>
      <c r="O187" s="701"/>
      <c r="P187" s="700"/>
      <c r="Q187" s="701"/>
      <c r="R187" s="701"/>
      <c r="S187" s="834" t="s">
        <v>4543</v>
      </c>
      <c r="T187" s="834" t="s">
        <v>4544</v>
      </c>
      <c r="U187" s="402" t="s">
        <v>96</v>
      </c>
      <c r="V187" s="402"/>
      <c r="W187" s="702" t="s">
        <v>253</v>
      </c>
      <c r="X187" s="66" t="s">
        <v>99</v>
      </c>
      <c r="Y187" s="566" t="s">
        <v>99</v>
      </c>
      <c r="Z187" s="566" t="s">
        <v>98</v>
      </c>
      <c r="AA187" s="684" t="s">
        <v>98</v>
      </c>
      <c r="AB187" s="703" t="s">
        <v>99</v>
      </c>
      <c r="AC187" s="703" t="s">
        <v>99</v>
      </c>
      <c r="AD187" s="703"/>
      <c r="AE187" s="241" t="s">
        <v>163</v>
      </c>
      <c r="AF187" s="1442"/>
      <c r="AG187" s="592" t="s">
        <v>163</v>
      </c>
      <c r="AH187" s="592" t="s">
        <v>163</v>
      </c>
      <c r="AI187" s="241" t="s">
        <v>163</v>
      </c>
    </row>
    <row r="188" spans="1:35">
      <c r="A188" s="15">
        <f t="shared" si="2"/>
        <v>185</v>
      </c>
      <c r="B188" s="187" t="s">
        <v>91</v>
      </c>
      <c r="C188" s="84" t="s">
        <v>4545</v>
      </c>
      <c r="D188" s="187" t="s">
        <v>109</v>
      </c>
      <c r="E188" s="188"/>
      <c r="F188" s="189"/>
      <c r="G188" s="829"/>
      <c r="H188" s="189"/>
      <c r="I188" s="189"/>
      <c r="J188" s="828" t="s">
        <v>4546</v>
      </c>
      <c r="K188" s="189"/>
      <c r="L188" s="222"/>
      <c r="M188" s="236"/>
      <c r="N188" s="222"/>
      <c r="O188" s="236"/>
      <c r="P188" s="222"/>
      <c r="Q188" s="236"/>
      <c r="R188" s="236"/>
      <c r="S188" s="218" t="s">
        <v>6670</v>
      </c>
      <c r="T188" s="218" t="s">
        <v>6671</v>
      </c>
      <c r="U188" s="155" t="s">
        <v>119</v>
      </c>
      <c r="V188" s="155"/>
      <c r="W188" s="520" t="s">
        <v>253</v>
      </c>
      <c r="X188" s="84"/>
      <c r="Y188" s="217"/>
      <c r="Z188" s="217" t="s">
        <v>98</v>
      </c>
      <c r="AA188" s="669" t="s">
        <v>98</v>
      </c>
      <c r="AB188" s="592" t="s">
        <v>216</v>
      </c>
      <c r="AC188" s="592" t="s">
        <v>216</v>
      </c>
      <c r="AD188" s="592"/>
      <c r="AE188" s="241" t="s">
        <v>3850</v>
      </c>
      <c r="AF188" s="1442"/>
      <c r="AG188" s="374" t="s">
        <v>4547</v>
      </c>
      <c r="AH188" s="382" t="s">
        <v>4490</v>
      </c>
      <c r="AI188" s="374" t="s">
        <v>128</v>
      </c>
    </row>
    <row r="189" spans="1:35">
      <c r="A189" s="15">
        <f t="shared" si="2"/>
        <v>186</v>
      </c>
      <c r="B189" s="187" t="s">
        <v>91</v>
      </c>
      <c r="C189" s="84" t="s">
        <v>4548</v>
      </c>
      <c r="D189" s="187" t="s">
        <v>109</v>
      </c>
      <c r="E189" s="188"/>
      <c r="F189" s="189"/>
      <c r="G189" s="829"/>
      <c r="H189" s="189"/>
      <c r="I189" s="189"/>
      <c r="J189" s="828" t="s">
        <v>4549</v>
      </c>
      <c r="K189" s="189"/>
      <c r="L189" s="222"/>
      <c r="M189" s="236"/>
      <c r="N189" s="222"/>
      <c r="O189" s="236"/>
      <c r="P189" s="222"/>
      <c r="Q189" s="236"/>
      <c r="R189" s="236"/>
      <c r="S189" s="218" t="s">
        <v>6731</v>
      </c>
      <c r="T189" s="218" t="s">
        <v>6732</v>
      </c>
      <c r="U189" s="155" t="s">
        <v>119</v>
      </c>
      <c r="V189" s="155"/>
      <c r="W189" s="520" t="s">
        <v>253</v>
      </c>
      <c r="X189" s="84"/>
      <c r="Y189" s="217"/>
      <c r="Z189" s="217" t="s">
        <v>98</v>
      </c>
      <c r="AA189" s="669" t="s">
        <v>98</v>
      </c>
      <c r="AB189" s="592" t="s">
        <v>216</v>
      </c>
      <c r="AC189" s="592" t="s">
        <v>216</v>
      </c>
      <c r="AD189" s="592"/>
      <c r="AE189" s="241" t="s">
        <v>3850</v>
      </c>
      <c r="AF189" s="1442"/>
      <c r="AG189" s="374" t="s">
        <v>4550</v>
      </c>
      <c r="AH189" s="382" t="s">
        <v>4551</v>
      </c>
      <c r="AI189" s="374" t="s">
        <v>105</v>
      </c>
    </row>
    <row r="190" spans="1:35">
      <c r="A190" s="15">
        <f t="shared" si="2"/>
        <v>187</v>
      </c>
      <c r="B190" s="187" t="s">
        <v>91</v>
      </c>
      <c r="C190" s="84" t="s">
        <v>4552</v>
      </c>
      <c r="D190" s="187" t="s">
        <v>109</v>
      </c>
      <c r="E190" s="188"/>
      <c r="F190" s="189"/>
      <c r="G190" s="829"/>
      <c r="H190" s="189"/>
      <c r="I190" s="189"/>
      <c r="J190" s="828" t="s">
        <v>4553</v>
      </c>
      <c r="K190" s="189"/>
      <c r="L190" s="222"/>
      <c r="M190" s="236"/>
      <c r="N190" s="222"/>
      <c r="O190" s="236"/>
      <c r="P190" s="222"/>
      <c r="Q190" s="236"/>
      <c r="R190" s="236"/>
      <c r="S190" s="218" t="s">
        <v>4554</v>
      </c>
      <c r="T190" s="218" t="s">
        <v>4555</v>
      </c>
      <c r="U190" s="155" t="s">
        <v>119</v>
      </c>
      <c r="V190" s="155"/>
      <c r="W190" s="520" t="s">
        <v>253</v>
      </c>
      <c r="X190" s="84" t="s">
        <v>359</v>
      </c>
      <c r="Y190" s="155" t="s">
        <v>359</v>
      </c>
      <c r="Z190" s="155" t="s">
        <v>98</v>
      </c>
      <c r="AA190" s="218" t="s">
        <v>98</v>
      </c>
      <c r="AB190" s="592" t="s">
        <v>216</v>
      </c>
      <c r="AC190" s="592" t="s">
        <v>216</v>
      </c>
      <c r="AD190" s="592"/>
      <c r="AE190" s="241" t="s">
        <v>3850</v>
      </c>
      <c r="AF190" s="1442"/>
      <c r="AG190" s="374" t="s">
        <v>4556</v>
      </c>
      <c r="AH190" s="382" t="s">
        <v>4557</v>
      </c>
      <c r="AI190" s="374" t="s">
        <v>105</v>
      </c>
    </row>
    <row r="191" spans="1:35" s="194" customFormat="1">
      <c r="A191" s="324">
        <f t="shared" si="2"/>
        <v>188</v>
      </c>
      <c r="B191" s="391" t="s">
        <v>91</v>
      </c>
      <c r="C191" s="78" t="s">
        <v>6668</v>
      </c>
      <c r="D191" s="391" t="s">
        <v>124</v>
      </c>
      <c r="E191" s="404"/>
      <c r="F191" s="393"/>
      <c r="G191" s="698"/>
      <c r="H191" s="393"/>
      <c r="I191" s="393"/>
      <c r="J191" s="832" t="s">
        <v>6667</v>
      </c>
      <c r="K191" s="393"/>
      <c r="L191" s="697"/>
      <c r="M191" s="414"/>
      <c r="N191" s="697"/>
      <c r="O191" s="414"/>
      <c r="P191" s="697"/>
      <c r="Q191" s="414"/>
      <c r="R191" s="414"/>
      <c r="S191" s="751" t="s">
        <v>6729</v>
      </c>
      <c r="T191" s="751" t="s">
        <v>6730</v>
      </c>
      <c r="U191" s="395" t="s">
        <v>119</v>
      </c>
      <c r="V191" s="395"/>
      <c r="W191" s="1474" t="s">
        <v>6760</v>
      </c>
      <c r="X191" s="78"/>
      <c r="Y191" s="565"/>
      <c r="Z191" s="565"/>
      <c r="AA191" s="751"/>
      <c r="AB191" s="678" t="s">
        <v>216</v>
      </c>
      <c r="AC191" s="678" t="s">
        <v>216</v>
      </c>
      <c r="AD191" s="678"/>
      <c r="AE191" s="241"/>
      <c r="AF191" s="1442"/>
      <c r="AG191" s="907"/>
      <c r="AH191" s="415"/>
      <c r="AI191" s="193"/>
    </row>
    <row r="192" spans="1:35" s="194" customFormat="1">
      <c r="A192" s="324">
        <f t="shared" si="2"/>
        <v>189</v>
      </c>
      <c r="B192" s="397" t="s">
        <v>91</v>
      </c>
      <c r="C192" s="66" t="s">
        <v>979</v>
      </c>
      <c r="D192" s="397" t="s">
        <v>131</v>
      </c>
      <c r="E192" s="410"/>
      <c r="F192" s="399"/>
      <c r="G192" s="445"/>
      <c r="H192" s="399"/>
      <c r="I192" s="399"/>
      <c r="J192" s="833"/>
      <c r="K192" s="399" t="s">
        <v>3450</v>
      </c>
      <c r="L192" s="700"/>
      <c r="M192" s="701"/>
      <c r="N192" s="700"/>
      <c r="O192" s="701"/>
      <c r="P192" s="700"/>
      <c r="Q192" s="701"/>
      <c r="R192" s="701"/>
      <c r="S192" s="834" t="s">
        <v>6727</v>
      </c>
      <c r="T192" s="834" t="s">
        <v>6725</v>
      </c>
      <c r="U192" s="402" t="s">
        <v>96</v>
      </c>
      <c r="V192" s="402"/>
      <c r="W192" s="1474" t="s">
        <v>6760</v>
      </c>
      <c r="X192" s="66"/>
      <c r="Y192" s="566"/>
      <c r="Z192" s="566"/>
      <c r="AA192" s="834"/>
      <c r="AB192" s="703" t="s">
        <v>216</v>
      </c>
      <c r="AC192" s="703" t="s">
        <v>216</v>
      </c>
      <c r="AD192" s="703"/>
      <c r="AE192" s="241"/>
      <c r="AF192" s="1442"/>
      <c r="AG192" s="907"/>
      <c r="AH192" s="415"/>
      <c r="AI192" s="193"/>
    </row>
    <row r="193" spans="1:35" s="194" customFormat="1">
      <c r="A193" s="324">
        <f t="shared" si="2"/>
        <v>190</v>
      </c>
      <c r="B193" s="187" t="s">
        <v>91</v>
      </c>
      <c r="C193" s="84" t="s">
        <v>980</v>
      </c>
      <c r="D193" s="187" t="s">
        <v>109</v>
      </c>
      <c r="E193" s="188"/>
      <c r="F193" s="189"/>
      <c r="G193" s="829"/>
      <c r="H193" s="189"/>
      <c r="I193" s="189"/>
      <c r="J193" s="828"/>
      <c r="K193" s="189"/>
      <c r="L193" s="222" t="s">
        <v>2279</v>
      </c>
      <c r="M193" s="236"/>
      <c r="N193" s="222"/>
      <c r="O193" s="236"/>
      <c r="P193" s="222"/>
      <c r="Q193" s="236"/>
      <c r="R193" s="236"/>
      <c r="S193" s="218" t="s">
        <v>6728</v>
      </c>
      <c r="T193" s="218" t="s">
        <v>6726</v>
      </c>
      <c r="U193" s="155" t="s">
        <v>119</v>
      </c>
      <c r="V193" s="155"/>
      <c r="W193" s="1474" t="s">
        <v>6760</v>
      </c>
      <c r="X193" s="84"/>
      <c r="Y193" s="217"/>
      <c r="Z193" s="217"/>
      <c r="AA193" s="218"/>
      <c r="AB193" s="592" t="s">
        <v>216</v>
      </c>
      <c r="AC193" s="592" t="s">
        <v>216</v>
      </c>
      <c r="AD193" s="592"/>
      <c r="AE193" s="241"/>
      <c r="AF193" s="1442"/>
      <c r="AG193" s="907"/>
      <c r="AH193" s="415"/>
      <c r="AI193" s="193"/>
    </row>
    <row r="194" spans="1:35">
      <c r="A194" s="15">
        <f t="shared" si="2"/>
        <v>191</v>
      </c>
      <c r="B194" s="391" t="s">
        <v>91</v>
      </c>
      <c r="C194" s="394" t="s">
        <v>4558</v>
      </c>
      <c r="D194" s="391" t="s">
        <v>124</v>
      </c>
      <c r="E194" s="404"/>
      <c r="F194" s="393"/>
      <c r="G194" s="698"/>
      <c r="H194" s="393"/>
      <c r="I194" s="393"/>
      <c r="J194" s="832" t="s">
        <v>4559</v>
      </c>
      <c r="K194" s="393"/>
      <c r="L194" s="697"/>
      <c r="M194" s="414"/>
      <c r="N194" s="697"/>
      <c r="O194" s="414"/>
      <c r="P194" s="697"/>
      <c r="Q194" s="414"/>
      <c r="R194" s="414"/>
      <c r="S194" s="751" t="s">
        <v>4560</v>
      </c>
      <c r="T194" s="751" t="s">
        <v>4561</v>
      </c>
      <c r="U194" s="395" t="s">
        <v>119</v>
      </c>
      <c r="V194" s="395"/>
      <c r="W194" s="395" t="s">
        <v>253</v>
      </c>
      <c r="X194" s="78" t="s">
        <v>177</v>
      </c>
      <c r="Y194" s="565" t="s">
        <v>177</v>
      </c>
      <c r="Z194" s="565" t="s">
        <v>98</v>
      </c>
      <c r="AA194" s="681" t="s">
        <v>98</v>
      </c>
      <c r="AB194" s="678" t="s">
        <v>274</v>
      </c>
      <c r="AC194" s="678" t="s">
        <v>274</v>
      </c>
      <c r="AD194" s="678"/>
      <c r="AE194" s="241" t="s">
        <v>163</v>
      </c>
      <c r="AF194" s="1442"/>
      <c r="AG194" s="592" t="s">
        <v>163</v>
      </c>
      <c r="AH194" s="592" t="s">
        <v>163</v>
      </c>
      <c r="AI194" s="241" t="s">
        <v>163</v>
      </c>
    </row>
    <row r="195" spans="1:35">
      <c r="A195" s="15">
        <f t="shared" si="2"/>
        <v>192</v>
      </c>
      <c r="B195" s="397" t="s">
        <v>4562</v>
      </c>
      <c r="C195" s="66" t="s">
        <v>4442</v>
      </c>
      <c r="D195" s="397" t="s">
        <v>131</v>
      </c>
      <c r="E195" s="410"/>
      <c r="F195" s="399"/>
      <c r="G195" s="445"/>
      <c r="H195" s="399"/>
      <c r="I195" s="399"/>
      <c r="J195" s="833"/>
      <c r="K195" s="399" t="s">
        <v>694</v>
      </c>
      <c r="L195" s="700"/>
      <c r="M195" s="701"/>
      <c r="N195" s="700"/>
      <c r="O195" s="701"/>
      <c r="P195" s="700"/>
      <c r="Q195" s="701"/>
      <c r="R195" s="701"/>
      <c r="S195" s="834" t="s">
        <v>4563</v>
      </c>
      <c r="T195" s="834" t="s">
        <v>4564</v>
      </c>
      <c r="U195" s="402" t="s">
        <v>96</v>
      </c>
      <c r="V195" s="402"/>
      <c r="W195" s="402" t="s">
        <v>753</v>
      </c>
      <c r="X195" s="66" t="s">
        <v>177</v>
      </c>
      <c r="Y195" s="566" t="s">
        <v>177</v>
      </c>
      <c r="Z195" s="566" t="s">
        <v>98</v>
      </c>
      <c r="AA195" s="684" t="s">
        <v>98</v>
      </c>
      <c r="AB195" s="703" t="s">
        <v>177</v>
      </c>
      <c r="AC195" s="703" t="s">
        <v>177</v>
      </c>
      <c r="AD195" s="703"/>
      <c r="AE195" s="241" t="s">
        <v>163</v>
      </c>
      <c r="AF195" s="1442"/>
      <c r="AG195" s="592" t="s">
        <v>163</v>
      </c>
      <c r="AH195" s="592" t="s">
        <v>163</v>
      </c>
      <c r="AI195" s="241" t="s">
        <v>163</v>
      </c>
    </row>
    <row r="196" spans="1:35">
      <c r="A196" s="15">
        <f t="shared" si="2"/>
        <v>193</v>
      </c>
      <c r="B196" s="187" t="s">
        <v>91</v>
      </c>
      <c r="C196" s="84" t="s">
        <v>702</v>
      </c>
      <c r="D196" s="187" t="s">
        <v>109</v>
      </c>
      <c r="E196" s="188"/>
      <c r="F196" s="189"/>
      <c r="G196" s="829"/>
      <c r="H196" s="189"/>
      <c r="I196" s="189"/>
      <c r="J196" s="828"/>
      <c r="K196" s="189"/>
      <c r="L196" s="222" t="s">
        <v>703</v>
      </c>
      <c r="M196" s="236"/>
      <c r="N196" s="222"/>
      <c r="O196" s="236"/>
      <c r="P196" s="222"/>
      <c r="Q196" s="236"/>
      <c r="R196" s="236"/>
      <c r="S196" s="218" t="s">
        <v>4565</v>
      </c>
      <c r="T196" s="218" t="s">
        <v>4566</v>
      </c>
      <c r="U196" s="155" t="s">
        <v>119</v>
      </c>
      <c r="V196" s="155"/>
      <c r="W196" s="155" t="s">
        <v>993</v>
      </c>
      <c r="X196" s="84" t="s">
        <v>4567</v>
      </c>
      <c r="Y196" s="217" t="s">
        <v>226</v>
      </c>
      <c r="Z196" s="217" t="s">
        <v>98</v>
      </c>
      <c r="AA196" s="669"/>
      <c r="AB196" s="592" t="s">
        <v>216</v>
      </c>
      <c r="AC196" s="592" t="s">
        <v>216</v>
      </c>
      <c r="AD196" s="592"/>
      <c r="AE196" s="241" t="s">
        <v>3850</v>
      </c>
      <c r="AF196" s="1442"/>
      <c r="AG196" s="374" t="s">
        <v>4568</v>
      </c>
      <c r="AH196" s="382" t="s">
        <v>4569</v>
      </c>
      <c r="AI196" s="374" t="s">
        <v>105</v>
      </c>
    </row>
    <row r="197" spans="1:35" ht="37" customHeight="1">
      <c r="A197" s="15">
        <f t="shared" si="2"/>
        <v>194</v>
      </c>
      <c r="B197" s="391" t="s">
        <v>91</v>
      </c>
      <c r="C197" s="78" t="s">
        <v>4570</v>
      </c>
      <c r="D197" s="391" t="s">
        <v>124</v>
      </c>
      <c r="E197" s="404"/>
      <c r="F197" s="393" t="s">
        <v>4571</v>
      </c>
      <c r="G197" s="393"/>
      <c r="H197" s="393"/>
      <c r="I197" s="393"/>
      <c r="J197" s="393"/>
      <c r="K197" s="393"/>
      <c r="L197" s="393"/>
      <c r="M197" s="393"/>
      <c r="N197" s="393"/>
      <c r="O197" s="393"/>
      <c r="P197" s="393"/>
      <c r="Q197" s="393"/>
      <c r="R197" s="467"/>
      <c r="S197" s="78" t="s">
        <v>7179</v>
      </c>
      <c r="T197" s="78" t="s">
        <v>7194</v>
      </c>
      <c r="U197" s="395" t="s">
        <v>210</v>
      </c>
      <c r="V197" s="395"/>
      <c r="W197" s="395" t="s">
        <v>638</v>
      </c>
      <c r="X197" s="78" t="s">
        <v>98</v>
      </c>
      <c r="Y197" s="565" t="s">
        <v>98</v>
      </c>
      <c r="Z197" s="565" t="s">
        <v>98</v>
      </c>
      <c r="AA197" s="681"/>
      <c r="AB197" s="569" t="s">
        <v>683</v>
      </c>
      <c r="AC197" s="569" t="s">
        <v>683</v>
      </c>
      <c r="AD197" s="569"/>
      <c r="AE197" s="241" t="s">
        <v>163</v>
      </c>
      <c r="AF197" s="1442"/>
      <c r="AG197" s="592" t="s">
        <v>163</v>
      </c>
      <c r="AH197" s="807" t="s">
        <v>163</v>
      </c>
      <c r="AI197" s="241" t="s">
        <v>163</v>
      </c>
    </row>
    <row r="198" spans="1:35" s="381" customFormat="1" ht="31" customHeight="1">
      <c r="A198" s="15">
        <f t="shared" si="2"/>
        <v>195</v>
      </c>
      <c r="B198" s="397" t="s">
        <v>91</v>
      </c>
      <c r="C198" s="66" t="s">
        <v>4572</v>
      </c>
      <c r="D198" s="397" t="s">
        <v>131</v>
      </c>
      <c r="E198" s="410"/>
      <c r="F198" s="399"/>
      <c r="G198" s="399" t="s">
        <v>4573</v>
      </c>
      <c r="H198" s="399"/>
      <c r="I198" s="399"/>
      <c r="J198" s="399"/>
      <c r="K198" s="399"/>
      <c r="L198" s="399"/>
      <c r="M198" s="399"/>
      <c r="N198" s="399"/>
      <c r="O198" s="399"/>
      <c r="P198" s="399"/>
      <c r="Q198" s="399"/>
      <c r="R198" s="492"/>
      <c r="S198" s="66" t="s">
        <v>7180</v>
      </c>
      <c r="T198" s="66" t="s">
        <v>7181</v>
      </c>
      <c r="U198" s="402" t="s">
        <v>96</v>
      </c>
      <c r="V198" s="402"/>
      <c r="W198" s="402" t="s">
        <v>638</v>
      </c>
      <c r="X198" s="66" t="s">
        <v>98</v>
      </c>
      <c r="Y198" s="566" t="s">
        <v>98</v>
      </c>
      <c r="Z198" s="566" t="s">
        <v>98</v>
      </c>
      <c r="AA198" s="684"/>
      <c r="AB198" s="572" t="s">
        <v>98</v>
      </c>
      <c r="AC198" s="572" t="s">
        <v>98</v>
      </c>
      <c r="AD198" s="572"/>
      <c r="AE198" s="241" t="s">
        <v>98</v>
      </c>
      <c r="AF198" s="1442" t="s">
        <v>98</v>
      </c>
      <c r="AG198" s="592" t="s">
        <v>98</v>
      </c>
      <c r="AH198" s="807" t="s">
        <v>98</v>
      </c>
      <c r="AI198" s="241" t="s">
        <v>98</v>
      </c>
    </row>
    <row r="199" spans="1:35" s="396" customFormat="1" ht="33" customHeight="1">
      <c r="A199" s="15">
        <f t="shared" si="2"/>
        <v>196</v>
      </c>
      <c r="B199" s="391" t="s">
        <v>91</v>
      </c>
      <c r="C199" s="78" t="s">
        <v>4574</v>
      </c>
      <c r="D199" s="391" t="s">
        <v>124</v>
      </c>
      <c r="E199" s="404"/>
      <c r="F199" s="393"/>
      <c r="G199" s="393"/>
      <c r="H199" s="393" t="s">
        <v>4575</v>
      </c>
      <c r="I199" s="393"/>
      <c r="J199" s="393"/>
      <c r="K199" s="393"/>
      <c r="L199" s="393"/>
      <c r="M199" s="393"/>
      <c r="N199" s="393"/>
      <c r="O199" s="393"/>
      <c r="P199" s="393"/>
      <c r="Q199" s="393"/>
      <c r="R199" s="467"/>
      <c r="S199" s="78" t="s">
        <v>7182</v>
      </c>
      <c r="T199" s="78" t="s">
        <v>7183</v>
      </c>
      <c r="U199" s="395" t="s">
        <v>128</v>
      </c>
      <c r="V199" s="395"/>
      <c r="W199" s="395" t="s">
        <v>638</v>
      </c>
      <c r="X199" s="78" t="s">
        <v>98</v>
      </c>
      <c r="Y199" s="565" t="s">
        <v>98</v>
      </c>
      <c r="Z199" s="565" t="s">
        <v>98</v>
      </c>
      <c r="AA199" s="565"/>
      <c r="AB199" s="569" t="s">
        <v>683</v>
      </c>
      <c r="AC199" s="569" t="s">
        <v>683</v>
      </c>
      <c r="AD199" s="569"/>
      <c r="AE199" s="241" t="s">
        <v>98</v>
      </c>
      <c r="AF199" s="1442" t="s">
        <v>98</v>
      </c>
      <c r="AG199" s="592" t="s">
        <v>98</v>
      </c>
      <c r="AH199" s="807" t="s">
        <v>98</v>
      </c>
      <c r="AI199" s="241" t="s">
        <v>98</v>
      </c>
    </row>
    <row r="200" spans="1:35" s="381" customFormat="1" ht="32.25" customHeight="1">
      <c r="A200" s="15">
        <f t="shared" si="2"/>
        <v>197</v>
      </c>
      <c r="B200" s="397" t="s">
        <v>91</v>
      </c>
      <c r="C200" s="66" t="s">
        <v>4576</v>
      </c>
      <c r="D200" s="397" t="s">
        <v>131</v>
      </c>
      <c r="E200" s="410"/>
      <c r="F200" s="399"/>
      <c r="G200" s="399"/>
      <c r="H200" s="399"/>
      <c r="I200" s="399" t="s">
        <v>4577</v>
      </c>
      <c r="J200" s="399"/>
      <c r="K200" s="399"/>
      <c r="L200" s="399"/>
      <c r="M200" s="399"/>
      <c r="N200" s="399"/>
      <c r="O200" s="399"/>
      <c r="P200" s="399"/>
      <c r="Q200" s="399"/>
      <c r="R200" s="492"/>
      <c r="S200" s="66" t="s">
        <v>4578</v>
      </c>
      <c r="T200" s="66" t="s">
        <v>7186</v>
      </c>
      <c r="U200" s="402" t="s">
        <v>96</v>
      </c>
      <c r="V200" s="402"/>
      <c r="W200" s="402" t="s">
        <v>638</v>
      </c>
      <c r="X200" s="66" t="s">
        <v>98</v>
      </c>
      <c r="Y200" s="566" t="s">
        <v>98</v>
      </c>
      <c r="Z200" s="566" t="s">
        <v>98</v>
      </c>
      <c r="AA200" s="566"/>
      <c r="AB200" s="572" t="s">
        <v>114</v>
      </c>
      <c r="AC200" s="572" t="s">
        <v>114</v>
      </c>
      <c r="AD200" s="572" t="s">
        <v>114</v>
      </c>
      <c r="AE200" s="241" t="s">
        <v>98</v>
      </c>
      <c r="AF200" s="1442" t="s">
        <v>98</v>
      </c>
      <c r="AG200" s="592" t="s">
        <v>98</v>
      </c>
      <c r="AH200" s="807" t="s">
        <v>98</v>
      </c>
      <c r="AI200" s="241" t="s">
        <v>98</v>
      </c>
    </row>
    <row r="201" spans="1:35" ht="32" customHeight="1">
      <c r="A201" s="15">
        <f t="shared" si="2"/>
        <v>198</v>
      </c>
      <c r="B201" s="187" t="s">
        <v>91</v>
      </c>
      <c r="C201" s="84" t="s">
        <v>4579</v>
      </c>
      <c r="D201" s="187" t="s">
        <v>109</v>
      </c>
      <c r="E201" s="188"/>
      <c r="F201" s="189"/>
      <c r="G201" s="189"/>
      <c r="H201" s="189"/>
      <c r="I201" s="189"/>
      <c r="J201" s="189" t="s">
        <v>4580</v>
      </c>
      <c r="K201" s="189"/>
      <c r="L201" s="189"/>
      <c r="M201" s="189"/>
      <c r="N201" s="189"/>
      <c r="O201" s="189"/>
      <c r="P201" s="189"/>
      <c r="Q201" s="189"/>
      <c r="R201" s="495"/>
      <c r="S201" s="84" t="s">
        <v>6860</v>
      </c>
      <c r="T201" s="84" t="s">
        <v>7184</v>
      </c>
      <c r="U201" s="155" t="s">
        <v>128</v>
      </c>
      <c r="V201" s="155"/>
      <c r="W201" s="155" t="s">
        <v>638</v>
      </c>
      <c r="X201" s="84" t="s">
        <v>98</v>
      </c>
      <c r="Y201" s="217" t="s">
        <v>98</v>
      </c>
      <c r="Z201" s="217" t="s">
        <v>98</v>
      </c>
      <c r="AA201" s="692"/>
      <c r="AB201" s="592" t="s">
        <v>107</v>
      </c>
      <c r="AC201" s="592" t="s">
        <v>107</v>
      </c>
      <c r="AD201" s="592"/>
      <c r="AE201" s="241"/>
      <c r="AF201" s="2017">
        <v>1</v>
      </c>
      <c r="AG201" s="592" t="s">
        <v>98</v>
      </c>
      <c r="AH201" s="807" t="s">
        <v>98</v>
      </c>
      <c r="AI201" s="241" t="s">
        <v>98</v>
      </c>
    </row>
    <row r="202" spans="1:35" ht="36">
      <c r="A202" s="15">
        <f t="shared" si="2"/>
        <v>199</v>
      </c>
      <c r="B202" s="187" t="s">
        <v>91</v>
      </c>
      <c r="C202" s="84" t="s">
        <v>4581</v>
      </c>
      <c r="D202" s="187" t="s">
        <v>109</v>
      </c>
      <c r="E202" s="188"/>
      <c r="F202" s="189"/>
      <c r="G202" s="189"/>
      <c r="H202" s="189"/>
      <c r="I202" s="189"/>
      <c r="J202" s="189" t="s">
        <v>4582</v>
      </c>
      <c r="K202" s="189"/>
      <c r="L202" s="189"/>
      <c r="M202" s="189"/>
      <c r="N202" s="189"/>
      <c r="O202" s="189"/>
      <c r="P202" s="189"/>
      <c r="Q202" s="189"/>
      <c r="R202" s="495"/>
      <c r="S202" s="84" t="s">
        <v>4583</v>
      </c>
      <c r="T202" s="84" t="s">
        <v>7177</v>
      </c>
      <c r="U202" s="520" t="s">
        <v>105</v>
      </c>
      <c r="V202" s="520"/>
      <c r="W202" s="155" t="s">
        <v>638</v>
      </c>
      <c r="X202" s="84" t="s">
        <v>254</v>
      </c>
      <c r="Y202" s="217" t="s">
        <v>142</v>
      </c>
      <c r="Z202" s="217" t="s">
        <v>227</v>
      </c>
      <c r="AA202" s="692"/>
      <c r="AB202" s="592" t="s">
        <v>229</v>
      </c>
      <c r="AC202" s="592" t="s">
        <v>229</v>
      </c>
      <c r="AD202" s="592"/>
      <c r="AE202" s="241" t="s">
        <v>98</v>
      </c>
      <c r="AF202" s="1442">
        <v>1</v>
      </c>
      <c r="AG202" s="592" t="s">
        <v>98</v>
      </c>
      <c r="AH202" s="807" t="s">
        <v>98</v>
      </c>
      <c r="AI202" s="241" t="s">
        <v>98</v>
      </c>
    </row>
    <row r="203" spans="1:35" ht="30" customHeight="1">
      <c r="A203" s="15">
        <f t="shared" si="2"/>
        <v>200</v>
      </c>
      <c r="B203" s="391" t="s">
        <v>91</v>
      </c>
      <c r="C203" s="493" t="s">
        <v>4584</v>
      </c>
      <c r="D203" s="391" t="s">
        <v>124</v>
      </c>
      <c r="E203" s="404"/>
      <c r="F203" s="393"/>
      <c r="G203" s="393"/>
      <c r="H203" s="393"/>
      <c r="I203" s="393"/>
      <c r="J203" s="393" t="s">
        <v>4585</v>
      </c>
      <c r="K203" s="406"/>
      <c r="L203" s="406"/>
      <c r="M203" s="406"/>
      <c r="N203" s="406"/>
      <c r="O203" s="406"/>
      <c r="P203" s="406"/>
      <c r="Q203" s="406"/>
      <c r="R203" s="406"/>
      <c r="S203" s="78" t="s">
        <v>7185</v>
      </c>
      <c r="T203" s="78" t="s">
        <v>7178</v>
      </c>
      <c r="U203" s="395" t="s">
        <v>317</v>
      </c>
      <c r="V203" s="395"/>
      <c r="W203" s="395" t="s">
        <v>638</v>
      </c>
      <c r="X203" s="78" t="s">
        <v>98</v>
      </c>
      <c r="Y203" s="565" t="s">
        <v>98</v>
      </c>
      <c r="Z203" s="565" t="s">
        <v>98</v>
      </c>
      <c r="AA203" s="565"/>
      <c r="AB203" s="569" t="s">
        <v>274</v>
      </c>
      <c r="AC203" s="569" t="s">
        <v>274</v>
      </c>
      <c r="AD203" s="569"/>
      <c r="AE203" s="241" t="s">
        <v>98</v>
      </c>
      <c r="AF203" s="1442" t="s">
        <v>98</v>
      </c>
      <c r="AG203" s="592" t="s">
        <v>98</v>
      </c>
      <c r="AH203" s="807" t="s">
        <v>98</v>
      </c>
      <c r="AI203" s="241" t="s">
        <v>98</v>
      </c>
    </row>
    <row r="204" spans="1:35" s="194" customFormat="1">
      <c r="A204" s="15">
        <f t="shared" si="2"/>
        <v>201</v>
      </c>
      <c r="B204" s="397" t="s">
        <v>91</v>
      </c>
      <c r="C204" s="494" t="s">
        <v>758</v>
      </c>
      <c r="D204" s="397" t="s">
        <v>131</v>
      </c>
      <c r="E204" s="410"/>
      <c r="F204" s="399"/>
      <c r="G204" s="399"/>
      <c r="H204" s="399"/>
      <c r="I204" s="399"/>
      <c r="J204" s="401"/>
      <c r="K204" s="399" t="s">
        <v>319</v>
      </c>
      <c r="L204" s="399"/>
      <c r="M204" s="399"/>
      <c r="N204" s="399"/>
      <c r="O204" s="399"/>
      <c r="P204" s="399"/>
      <c r="Q204" s="399"/>
      <c r="R204" s="492"/>
      <c r="S204" s="66" t="s">
        <v>7187</v>
      </c>
      <c r="T204" s="66" t="s">
        <v>7176</v>
      </c>
      <c r="U204" s="402" t="s">
        <v>135</v>
      </c>
      <c r="V204" s="402"/>
      <c r="W204" s="402" t="s">
        <v>638</v>
      </c>
      <c r="X204" s="66" t="s">
        <v>98</v>
      </c>
      <c r="Y204" s="566" t="s">
        <v>98</v>
      </c>
      <c r="Z204" s="566" t="s">
        <v>98</v>
      </c>
      <c r="AA204" s="566"/>
      <c r="AB204" s="572" t="s">
        <v>98</v>
      </c>
      <c r="AC204" s="572" t="s">
        <v>98</v>
      </c>
      <c r="AD204" s="572"/>
      <c r="AE204" s="241" t="s">
        <v>98</v>
      </c>
      <c r="AF204" s="1442" t="s">
        <v>98</v>
      </c>
      <c r="AG204" s="592" t="s">
        <v>98</v>
      </c>
      <c r="AH204" s="807" t="s">
        <v>98</v>
      </c>
      <c r="AI204" s="241" t="s">
        <v>98</v>
      </c>
    </row>
    <row r="205" spans="1:35" s="194" customFormat="1" ht="36">
      <c r="A205" s="15">
        <f t="shared" si="2"/>
        <v>202</v>
      </c>
      <c r="B205" s="187" t="s">
        <v>91</v>
      </c>
      <c r="C205" s="227" t="s">
        <v>323</v>
      </c>
      <c r="D205" s="187" t="s">
        <v>109</v>
      </c>
      <c r="E205" s="188"/>
      <c r="F205" s="189"/>
      <c r="G205" s="189"/>
      <c r="H205" s="189"/>
      <c r="I205" s="189"/>
      <c r="J205" s="189"/>
      <c r="K205" s="189"/>
      <c r="L205" s="189" t="s">
        <v>761</v>
      </c>
      <c r="M205" s="189"/>
      <c r="N205" s="189"/>
      <c r="O205" s="189"/>
      <c r="P205" s="189"/>
      <c r="Q205" s="189"/>
      <c r="R205" s="228"/>
      <c r="S205" s="187" t="s">
        <v>7188</v>
      </c>
      <c r="T205" s="84" t="s">
        <v>7191</v>
      </c>
      <c r="U205" s="155" t="s">
        <v>113</v>
      </c>
      <c r="V205" s="155"/>
      <c r="W205" s="155" t="s">
        <v>638</v>
      </c>
      <c r="X205" s="84"/>
      <c r="Y205" s="155"/>
      <c r="Z205" s="155" t="s">
        <v>98</v>
      </c>
      <c r="AA205" s="669" t="s">
        <v>98</v>
      </c>
      <c r="AB205" s="570" t="s">
        <v>216</v>
      </c>
      <c r="AC205" s="570" t="s">
        <v>216</v>
      </c>
      <c r="AD205" s="570"/>
      <c r="AE205" s="241" t="s">
        <v>98</v>
      </c>
      <c r="AF205" s="1442" t="s">
        <v>98</v>
      </c>
      <c r="AG205" s="592" t="s">
        <v>98</v>
      </c>
      <c r="AH205" s="592" t="s">
        <v>98</v>
      </c>
      <c r="AI205" s="241" t="s">
        <v>98</v>
      </c>
    </row>
    <row r="206" spans="1:35" s="194" customFormat="1" ht="45" customHeight="1">
      <c r="A206" s="15">
        <f t="shared" si="2"/>
        <v>203</v>
      </c>
      <c r="B206" s="187" t="s">
        <v>91</v>
      </c>
      <c r="C206" s="227" t="s">
        <v>327</v>
      </c>
      <c r="D206" s="187" t="s">
        <v>109</v>
      </c>
      <c r="E206" s="188"/>
      <c r="F206" s="189"/>
      <c r="G206" s="189"/>
      <c r="H206" s="189"/>
      <c r="I206" s="189"/>
      <c r="J206" s="189"/>
      <c r="K206" s="189"/>
      <c r="L206" s="189" t="s">
        <v>764</v>
      </c>
      <c r="M206" s="189"/>
      <c r="N206" s="189"/>
      <c r="O206" s="189"/>
      <c r="P206" s="189"/>
      <c r="Q206" s="189"/>
      <c r="R206" s="495"/>
      <c r="S206" s="187" t="s">
        <v>7189</v>
      </c>
      <c r="T206" s="84" t="s">
        <v>7192</v>
      </c>
      <c r="U206" s="155" t="s">
        <v>113</v>
      </c>
      <c r="V206" s="155"/>
      <c r="W206" s="155" t="s">
        <v>638</v>
      </c>
      <c r="X206" s="84"/>
      <c r="Y206" s="217"/>
      <c r="Z206" s="217" t="s">
        <v>98</v>
      </c>
      <c r="AA206" s="669"/>
      <c r="AB206" s="592" t="s">
        <v>216</v>
      </c>
      <c r="AC206" s="592" t="s">
        <v>216</v>
      </c>
      <c r="AD206" s="592"/>
      <c r="AE206" s="241"/>
      <c r="AF206" s="1442" t="s">
        <v>98</v>
      </c>
      <c r="AG206" s="193" t="s">
        <v>98</v>
      </c>
      <c r="AH206" s="455" t="s">
        <v>98</v>
      </c>
      <c r="AI206" s="193" t="s">
        <v>98</v>
      </c>
    </row>
    <row r="207" spans="1:35" s="194" customFormat="1" ht="41.5" customHeight="1">
      <c r="A207" s="15">
        <f t="shared" si="2"/>
        <v>204</v>
      </c>
      <c r="B207" s="187" t="s">
        <v>91</v>
      </c>
      <c r="C207" s="187" t="s">
        <v>767</v>
      </c>
      <c r="D207" s="187" t="s">
        <v>109</v>
      </c>
      <c r="E207" s="188"/>
      <c r="F207" s="189"/>
      <c r="G207" s="189"/>
      <c r="H207" s="189"/>
      <c r="I207" s="189"/>
      <c r="J207" s="189"/>
      <c r="K207" s="189"/>
      <c r="L207" s="189" t="s">
        <v>768</v>
      </c>
      <c r="M207" s="189"/>
      <c r="N207" s="189"/>
      <c r="O207" s="189"/>
      <c r="P207" s="189"/>
      <c r="Q207" s="189"/>
      <c r="R207" s="495"/>
      <c r="S207" s="84" t="s">
        <v>7190</v>
      </c>
      <c r="T207" s="84" t="s">
        <v>7193</v>
      </c>
      <c r="U207" s="155" t="s">
        <v>113</v>
      </c>
      <c r="V207" s="155"/>
      <c r="W207" s="155" t="s">
        <v>638</v>
      </c>
      <c r="X207" s="84" t="s">
        <v>98</v>
      </c>
      <c r="Y207" s="217" t="s">
        <v>98</v>
      </c>
      <c r="Z207" s="217" t="s">
        <v>98</v>
      </c>
      <c r="AA207" s="696" t="s">
        <v>98</v>
      </c>
      <c r="AB207" s="592" t="s">
        <v>107</v>
      </c>
      <c r="AC207" s="592" t="s">
        <v>107</v>
      </c>
      <c r="AD207" s="592"/>
      <c r="AE207" s="241" t="s">
        <v>98</v>
      </c>
      <c r="AF207" s="1442" t="s">
        <v>98</v>
      </c>
      <c r="AG207" s="592" t="s">
        <v>98</v>
      </c>
      <c r="AH207" s="592" t="s">
        <v>98</v>
      </c>
      <c r="AI207" s="241" t="s">
        <v>98</v>
      </c>
    </row>
    <row r="208" spans="1:35" s="409" customFormat="1" ht="28" customHeight="1">
      <c r="A208" s="15">
        <f t="shared" si="2"/>
        <v>205</v>
      </c>
      <c r="B208" s="391" t="s">
        <v>91</v>
      </c>
      <c r="C208" s="449" t="s">
        <v>4586</v>
      </c>
      <c r="D208" s="391" t="s">
        <v>124</v>
      </c>
      <c r="E208" s="404"/>
      <c r="F208" s="393"/>
      <c r="G208" s="393"/>
      <c r="H208" s="393"/>
      <c r="I208" s="393"/>
      <c r="J208" s="405" t="s">
        <v>4587</v>
      </c>
      <c r="K208" s="477"/>
      <c r="L208" s="406"/>
      <c r="M208" s="477"/>
      <c r="N208" s="477"/>
      <c r="O208" s="477"/>
      <c r="P208" s="477"/>
      <c r="Q208" s="477"/>
      <c r="R208" s="478"/>
      <c r="S208" s="78" t="s">
        <v>7220</v>
      </c>
      <c r="T208" s="78" t="s">
        <v>7221</v>
      </c>
      <c r="U208" s="395" t="s">
        <v>834</v>
      </c>
      <c r="V208" s="395"/>
      <c r="W208" s="395" t="s">
        <v>638</v>
      </c>
      <c r="X208" s="78"/>
      <c r="Y208" s="565"/>
      <c r="Z208" s="565" t="s">
        <v>98</v>
      </c>
      <c r="AA208" s="681"/>
      <c r="AB208" s="678" t="s">
        <v>274</v>
      </c>
      <c r="AC208" s="678" t="s">
        <v>274</v>
      </c>
      <c r="AD208" s="678"/>
      <c r="AE208" s="241" t="s">
        <v>98</v>
      </c>
      <c r="AF208" s="1442" t="s">
        <v>98</v>
      </c>
      <c r="AG208" s="592" t="s">
        <v>98</v>
      </c>
      <c r="AH208" s="807" t="s">
        <v>98</v>
      </c>
      <c r="AI208" s="241" t="s">
        <v>98</v>
      </c>
    </row>
    <row r="209" spans="1:35" s="412" customFormat="1" ht="30.5" customHeight="1">
      <c r="A209" s="15">
        <f t="shared" si="2"/>
        <v>206</v>
      </c>
      <c r="B209" s="397" t="s">
        <v>91</v>
      </c>
      <c r="C209" s="494" t="s">
        <v>3812</v>
      </c>
      <c r="D209" s="397" t="s">
        <v>131</v>
      </c>
      <c r="E209" s="410"/>
      <c r="F209" s="399"/>
      <c r="G209" s="399"/>
      <c r="H209" s="399"/>
      <c r="I209" s="399"/>
      <c r="J209" s="400"/>
      <c r="K209" s="401" t="s">
        <v>483</v>
      </c>
      <c r="L209" s="401"/>
      <c r="M209" s="401"/>
      <c r="N209" s="401"/>
      <c r="O209" s="401"/>
      <c r="P209" s="401"/>
      <c r="Q209" s="401"/>
      <c r="R209" s="401"/>
      <c r="S209" s="66" t="s">
        <v>7227</v>
      </c>
      <c r="T209" s="66" t="s">
        <v>7228</v>
      </c>
      <c r="U209" s="402" t="s">
        <v>1116</v>
      </c>
      <c r="V209" s="402"/>
      <c r="W209" s="402" t="s">
        <v>638</v>
      </c>
      <c r="X209" s="66"/>
      <c r="Y209" s="566"/>
      <c r="Z209" s="566" t="s">
        <v>98</v>
      </c>
      <c r="AA209" s="684"/>
      <c r="AB209" s="703" t="s">
        <v>98</v>
      </c>
      <c r="AC209" s="703" t="s">
        <v>98</v>
      </c>
      <c r="AD209" s="703"/>
      <c r="AE209" s="241" t="s">
        <v>98</v>
      </c>
      <c r="AF209" s="1442" t="s">
        <v>98</v>
      </c>
      <c r="AG209" s="592" t="s">
        <v>98</v>
      </c>
      <c r="AH209" s="807" t="s">
        <v>98</v>
      </c>
      <c r="AI209" s="241" t="s">
        <v>98</v>
      </c>
    </row>
    <row r="210" spans="1:35" s="194" customFormat="1" ht="30.5" customHeight="1">
      <c r="A210" s="15">
        <f t="shared" si="2"/>
        <v>207</v>
      </c>
      <c r="B210" s="187" t="s">
        <v>91</v>
      </c>
      <c r="C210" s="227" t="s">
        <v>980</v>
      </c>
      <c r="D210" s="187" t="s">
        <v>109</v>
      </c>
      <c r="E210" s="188"/>
      <c r="F210" s="189"/>
      <c r="G210" s="189"/>
      <c r="H210" s="189"/>
      <c r="I210" s="189"/>
      <c r="J210" s="189"/>
      <c r="K210" s="189"/>
      <c r="L210" s="191" t="s">
        <v>487</v>
      </c>
      <c r="M210" s="191"/>
      <c r="N210" s="189"/>
      <c r="O210" s="191"/>
      <c r="P210" s="189"/>
      <c r="Q210" s="191"/>
      <c r="R210" s="191"/>
      <c r="S210" s="84" t="s">
        <v>7229</v>
      </c>
      <c r="T210" s="84" t="s">
        <v>7226</v>
      </c>
      <c r="U210" s="155" t="s">
        <v>4047</v>
      </c>
      <c r="V210" s="155"/>
      <c r="W210" s="155" t="s">
        <v>638</v>
      </c>
      <c r="X210" s="84"/>
      <c r="Y210" s="217"/>
      <c r="Z210" s="217" t="s">
        <v>98</v>
      </c>
      <c r="AA210" s="669"/>
      <c r="AB210" s="592" t="s">
        <v>726</v>
      </c>
      <c r="AC210" s="592" t="s">
        <v>726</v>
      </c>
      <c r="AD210" s="592"/>
      <c r="AE210" s="241" t="s">
        <v>98</v>
      </c>
      <c r="AF210" s="1442">
        <v>1</v>
      </c>
      <c r="AG210" s="592" t="s">
        <v>98</v>
      </c>
      <c r="AH210" s="2171" t="s">
        <v>98</v>
      </c>
      <c r="AI210" s="241" t="s">
        <v>98</v>
      </c>
    </row>
    <row r="211" spans="1:35" s="194" customFormat="1" ht="28.5" customHeight="1">
      <c r="A211" s="15">
        <f t="shared" si="2"/>
        <v>208</v>
      </c>
      <c r="B211" s="187" t="s">
        <v>91</v>
      </c>
      <c r="C211" s="227" t="s">
        <v>490</v>
      </c>
      <c r="D211" s="187" t="s">
        <v>109</v>
      </c>
      <c r="E211" s="188"/>
      <c r="F211" s="189"/>
      <c r="G211" s="189"/>
      <c r="H211" s="189"/>
      <c r="I211" s="189"/>
      <c r="J211" s="189"/>
      <c r="K211" s="189"/>
      <c r="L211" s="191" t="s">
        <v>491</v>
      </c>
      <c r="M211" s="191"/>
      <c r="N211" s="191"/>
      <c r="O211" s="191"/>
      <c r="P211" s="191"/>
      <c r="Q211" s="191"/>
      <c r="R211" s="191"/>
      <c r="S211" s="84" t="s">
        <v>7230</v>
      </c>
      <c r="T211" s="84" t="s">
        <v>7222</v>
      </c>
      <c r="U211" s="155" t="s">
        <v>834</v>
      </c>
      <c r="V211" s="155"/>
      <c r="W211" s="155" t="s">
        <v>638</v>
      </c>
      <c r="X211" s="84"/>
      <c r="Y211" s="217"/>
      <c r="Z211" s="217" t="s">
        <v>98</v>
      </c>
      <c r="AA211" s="218"/>
      <c r="AB211" s="695" t="s">
        <v>710</v>
      </c>
      <c r="AC211" s="695" t="s">
        <v>710</v>
      </c>
      <c r="AD211" s="695"/>
      <c r="AE211" s="241" t="s">
        <v>98</v>
      </c>
      <c r="AF211" s="1442" t="s">
        <v>98</v>
      </c>
      <c r="AG211" s="592" t="s">
        <v>98</v>
      </c>
      <c r="AH211" s="2171" t="s">
        <v>98</v>
      </c>
      <c r="AI211" s="241" t="s">
        <v>98</v>
      </c>
    </row>
    <row r="212" spans="1:35" s="194" customFormat="1" ht="26" customHeight="1">
      <c r="A212" s="15">
        <f t="shared" si="2"/>
        <v>209</v>
      </c>
      <c r="B212" s="187" t="s">
        <v>91</v>
      </c>
      <c r="C212" s="187" t="s">
        <v>494</v>
      </c>
      <c r="D212" s="187" t="s">
        <v>109</v>
      </c>
      <c r="E212" s="188"/>
      <c r="F212" s="189"/>
      <c r="G212" s="189"/>
      <c r="H212" s="189"/>
      <c r="I212" s="189"/>
      <c r="J212" s="189"/>
      <c r="K212" s="189"/>
      <c r="L212" s="189" t="s">
        <v>495</v>
      </c>
      <c r="M212" s="189"/>
      <c r="N212" s="189"/>
      <c r="O212" s="189"/>
      <c r="P212" s="189"/>
      <c r="Q212" s="189"/>
      <c r="R212" s="189"/>
      <c r="S212" s="84" t="s">
        <v>7231</v>
      </c>
      <c r="T212" s="84" t="s">
        <v>7223</v>
      </c>
      <c r="U212" s="155" t="s">
        <v>119</v>
      </c>
      <c r="V212" s="155"/>
      <c r="W212" s="155" t="s">
        <v>638</v>
      </c>
      <c r="X212" s="432" t="s">
        <v>99</v>
      </c>
      <c r="Y212" s="431" t="s">
        <v>99</v>
      </c>
      <c r="Z212" s="431" t="s">
        <v>98</v>
      </c>
      <c r="AA212" s="218"/>
      <c r="AB212" s="431" t="s">
        <v>216</v>
      </c>
      <c r="AC212" s="431" t="s">
        <v>216</v>
      </c>
      <c r="AD212" s="431"/>
      <c r="AE212" s="241" t="s">
        <v>98</v>
      </c>
      <c r="AF212" s="1442" t="s">
        <v>98</v>
      </c>
      <c r="AG212" s="592" t="s">
        <v>98</v>
      </c>
      <c r="AH212" s="2171" t="s">
        <v>98</v>
      </c>
      <c r="AI212" s="241" t="s">
        <v>98</v>
      </c>
    </row>
    <row r="213" spans="1:35" s="194" customFormat="1" ht="25.5" customHeight="1">
      <c r="A213" s="15">
        <f t="shared" si="2"/>
        <v>210</v>
      </c>
      <c r="B213" s="187" t="s">
        <v>91</v>
      </c>
      <c r="C213" s="84" t="s">
        <v>2979</v>
      </c>
      <c r="D213" s="187" t="s">
        <v>109</v>
      </c>
      <c r="E213" s="188"/>
      <c r="F213" s="189"/>
      <c r="G213" s="189"/>
      <c r="H213" s="189"/>
      <c r="I213" s="189"/>
      <c r="J213" s="189"/>
      <c r="K213" s="189"/>
      <c r="L213" s="191" t="s">
        <v>4588</v>
      </c>
      <c r="M213" s="191"/>
      <c r="N213" s="191"/>
      <c r="O213" s="191"/>
      <c r="P213" s="191"/>
      <c r="Q213" s="191"/>
      <c r="R213" s="191"/>
      <c r="S213" s="84" t="s">
        <v>7218</v>
      </c>
      <c r="T213" s="84" t="s">
        <v>7224</v>
      </c>
      <c r="U213" s="155" t="s">
        <v>119</v>
      </c>
      <c r="V213" s="155"/>
      <c r="W213" s="155" t="s">
        <v>638</v>
      </c>
      <c r="X213" s="694" t="s">
        <v>234</v>
      </c>
      <c r="Y213" s="695" t="s">
        <v>226</v>
      </c>
      <c r="Z213" s="695" t="s">
        <v>227</v>
      </c>
      <c r="AA213" s="218"/>
      <c r="AB213" s="695" t="s">
        <v>710</v>
      </c>
      <c r="AC213" s="695" t="s">
        <v>710</v>
      </c>
      <c r="AD213" s="695"/>
      <c r="AE213" s="241" t="s">
        <v>98</v>
      </c>
      <c r="AF213" s="1442" t="s">
        <v>98</v>
      </c>
      <c r="AG213" s="592" t="s">
        <v>98</v>
      </c>
      <c r="AH213" s="2171" t="s">
        <v>98</v>
      </c>
      <c r="AI213" s="241" t="s">
        <v>98</v>
      </c>
    </row>
    <row r="214" spans="1:35" s="194" customFormat="1" ht="30" customHeight="1">
      <c r="A214" s="15">
        <f t="shared" si="2"/>
        <v>211</v>
      </c>
      <c r="B214" s="187" t="s">
        <v>91</v>
      </c>
      <c r="C214" s="383" t="s">
        <v>507</v>
      </c>
      <c r="D214" s="187" t="s">
        <v>109</v>
      </c>
      <c r="E214" s="188"/>
      <c r="F214" s="189"/>
      <c r="G214" s="189"/>
      <c r="H214" s="189"/>
      <c r="I214" s="189"/>
      <c r="J214" s="189"/>
      <c r="K214" s="189"/>
      <c r="L214" s="191" t="s">
        <v>508</v>
      </c>
      <c r="M214" s="191"/>
      <c r="N214" s="191"/>
      <c r="O214" s="191"/>
      <c r="P214" s="191"/>
      <c r="Q214" s="191"/>
      <c r="R214" s="191"/>
      <c r="S214" s="84" t="s">
        <v>7219</v>
      </c>
      <c r="T214" s="84" t="s">
        <v>7225</v>
      </c>
      <c r="U214" s="155" t="s">
        <v>119</v>
      </c>
      <c r="V214" s="155"/>
      <c r="W214" s="155" t="s">
        <v>638</v>
      </c>
      <c r="X214" s="694" t="s">
        <v>254</v>
      </c>
      <c r="Y214" s="695" t="s">
        <v>142</v>
      </c>
      <c r="Z214" s="695" t="s">
        <v>227</v>
      </c>
      <c r="AA214" s="218"/>
      <c r="AB214" s="695" t="s">
        <v>710</v>
      </c>
      <c r="AC214" s="695" t="s">
        <v>710</v>
      </c>
      <c r="AD214" s="695"/>
      <c r="AE214" s="241" t="s">
        <v>98</v>
      </c>
      <c r="AF214" s="1442" t="s">
        <v>98</v>
      </c>
      <c r="AG214" s="592" t="s">
        <v>98</v>
      </c>
      <c r="AH214" s="807" t="s">
        <v>98</v>
      </c>
      <c r="AI214" s="241" t="s">
        <v>98</v>
      </c>
    </row>
    <row r="215" spans="1:35" s="396" customFormat="1" ht="34.5" customHeight="1">
      <c r="A215" s="15">
        <f t="shared" si="2"/>
        <v>212</v>
      </c>
      <c r="B215" s="391" t="s">
        <v>91</v>
      </c>
      <c r="C215" s="838" t="s">
        <v>4674</v>
      </c>
      <c r="D215" s="391" t="s">
        <v>124</v>
      </c>
      <c r="E215" s="404"/>
      <c r="F215" s="393"/>
      <c r="G215" s="393"/>
      <c r="H215" s="393"/>
      <c r="I215" s="438"/>
      <c r="J215" s="393" t="s">
        <v>4675</v>
      </c>
      <c r="K215" s="406"/>
      <c r="L215" s="406"/>
      <c r="M215" s="406"/>
      <c r="N215" s="406"/>
      <c r="O215" s="406"/>
      <c r="P215" s="406"/>
      <c r="Q215" s="477"/>
      <c r="R215" s="478"/>
      <c r="S215" s="78" t="s">
        <v>6920</v>
      </c>
      <c r="T215" s="483" t="s">
        <v>6921</v>
      </c>
      <c r="U215" s="699" t="s">
        <v>272</v>
      </c>
      <c r="V215" s="699"/>
      <c r="W215" s="395" t="s">
        <v>638</v>
      </c>
      <c r="X215" s="78" t="s">
        <v>98</v>
      </c>
      <c r="Y215" s="565" t="s">
        <v>98</v>
      </c>
      <c r="Z215" s="565" t="s">
        <v>98</v>
      </c>
      <c r="AA215" s="681"/>
      <c r="AB215" s="569" t="s">
        <v>216</v>
      </c>
      <c r="AC215" s="569" t="s">
        <v>216</v>
      </c>
      <c r="AD215" s="569"/>
      <c r="AE215" s="241" t="s">
        <v>3906</v>
      </c>
      <c r="AF215" s="1947"/>
      <c r="AG215" s="374" t="s">
        <v>4676</v>
      </c>
      <c r="AH215" s="382" t="s">
        <v>4677</v>
      </c>
      <c r="AI215" s="374" t="s">
        <v>517</v>
      </c>
    </row>
    <row r="216" spans="1:35" s="381" customFormat="1">
      <c r="A216" s="15">
        <f t="shared" si="2"/>
        <v>213</v>
      </c>
      <c r="B216" s="397" t="s">
        <v>91</v>
      </c>
      <c r="C216" s="839" t="s">
        <v>4678</v>
      </c>
      <c r="D216" s="397" t="s">
        <v>131</v>
      </c>
      <c r="E216" s="410"/>
      <c r="F216" s="399"/>
      <c r="G216" s="401"/>
      <c r="H216" s="401"/>
      <c r="I216" s="399"/>
      <c r="J216" s="399"/>
      <c r="K216" s="441" t="s">
        <v>4679</v>
      </c>
      <c r="L216" s="399"/>
      <c r="M216" s="401"/>
      <c r="N216" s="401"/>
      <c r="O216" s="401"/>
      <c r="P216" s="401"/>
      <c r="Q216" s="683"/>
      <c r="R216" s="840"/>
      <c r="S216" s="66" t="s">
        <v>6922</v>
      </c>
      <c r="T216" s="484" t="s">
        <v>6923</v>
      </c>
      <c r="U216" s="702" t="s">
        <v>1116</v>
      </c>
      <c r="V216" s="702"/>
      <c r="W216" s="402" t="s">
        <v>638</v>
      </c>
      <c r="X216" s="66" t="s">
        <v>98</v>
      </c>
      <c r="Y216" s="566" t="s">
        <v>98</v>
      </c>
      <c r="Z216" s="566" t="s">
        <v>98</v>
      </c>
      <c r="AA216" s="684"/>
      <c r="AB216" s="703" t="s">
        <v>216</v>
      </c>
      <c r="AC216" s="703" t="s">
        <v>216</v>
      </c>
      <c r="AD216" s="703"/>
      <c r="AE216" s="241" t="s">
        <v>163</v>
      </c>
      <c r="AF216" s="1947"/>
      <c r="AG216" s="592" t="s">
        <v>163</v>
      </c>
      <c r="AH216" s="592" t="s">
        <v>163</v>
      </c>
      <c r="AI216" s="241" t="s">
        <v>163</v>
      </c>
    </row>
    <row r="217" spans="1:35" ht="36">
      <c r="A217" s="15">
        <f t="shared" si="2"/>
        <v>214</v>
      </c>
      <c r="B217" s="187" t="s">
        <v>91</v>
      </c>
      <c r="C217" s="841" t="s">
        <v>4680</v>
      </c>
      <c r="D217" s="187" t="s">
        <v>109</v>
      </c>
      <c r="E217" s="188"/>
      <c r="F217" s="189"/>
      <c r="G217" s="746"/>
      <c r="H217" s="189"/>
      <c r="I217" s="189"/>
      <c r="J217" s="189"/>
      <c r="K217" s="220"/>
      <c r="L217" s="189" t="s">
        <v>4681</v>
      </c>
      <c r="M217" s="191"/>
      <c r="N217" s="191"/>
      <c r="O217" s="191"/>
      <c r="P217" s="191"/>
      <c r="Q217" s="239"/>
      <c r="R217" s="482"/>
      <c r="S217" s="84" t="s">
        <v>6924</v>
      </c>
      <c r="T217" s="756" t="s">
        <v>6925</v>
      </c>
      <c r="U217" s="520" t="s">
        <v>1150</v>
      </c>
      <c r="V217" s="520"/>
      <c r="W217" s="155" t="s">
        <v>638</v>
      </c>
      <c r="X217" s="84" t="s">
        <v>98</v>
      </c>
      <c r="Y217" s="217" t="s">
        <v>226</v>
      </c>
      <c r="Z217" s="217" t="s">
        <v>4682</v>
      </c>
      <c r="AA217" s="669"/>
      <c r="AB217" s="592" t="s">
        <v>1015</v>
      </c>
      <c r="AC217" s="592" t="s">
        <v>1015</v>
      </c>
      <c r="AD217" s="592"/>
      <c r="AE217" s="241" t="s">
        <v>359</v>
      </c>
      <c r="AG217" s="592" t="s">
        <v>163</v>
      </c>
      <c r="AH217" s="592" t="s">
        <v>163</v>
      </c>
      <c r="AI217" s="241" t="s">
        <v>163</v>
      </c>
    </row>
    <row r="218" spans="1:35" ht="33">
      <c r="A218" s="15">
        <f t="shared" si="2"/>
        <v>215</v>
      </c>
      <c r="B218" s="187" t="s">
        <v>267</v>
      </c>
      <c r="C218" s="841" t="s">
        <v>4687</v>
      </c>
      <c r="D218" s="187" t="s">
        <v>109</v>
      </c>
      <c r="E218" s="188"/>
      <c r="F218" s="189"/>
      <c r="G218" s="746"/>
      <c r="H218" s="189"/>
      <c r="I218" s="189"/>
      <c r="J218" s="189"/>
      <c r="K218" s="220"/>
      <c r="L218" s="191" t="s">
        <v>4688</v>
      </c>
      <c r="M218" s="239"/>
      <c r="N218" s="482"/>
      <c r="O218" s="239"/>
      <c r="P218" s="482"/>
      <c r="Q218" s="189"/>
      <c r="R218" s="191"/>
      <c r="S218" s="84" t="s">
        <v>7294</v>
      </c>
      <c r="T218" s="756" t="s">
        <v>7292</v>
      </c>
      <c r="U218" s="520" t="s">
        <v>119</v>
      </c>
      <c r="V218" s="520"/>
      <c r="W218" s="155" t="s">
        <v>993</v>
      </c>
      <c r="X218" s="218"/>
      <c r="Y218" s="217"/>
      <c r="Z218" s="217" t="s">
        <v>98</v>
      </c>
      <c r="AA218" s="669"/>
      <c r="AB218" s="592" t="s">
        <v>216</v>
      </c>
      <c r="AC218" s="592" t="s">
        <v>216</v>
      </c>
      <c r="AD218" s="592" t="s">
        <v>6829</v>
      </c>
      <c r="AE218" s="241" t="s">
        <v>3850</v>
      </c>
      <c r="AG218" s="374" t="s">
        <v>4689</v>
      </c>
      <c r="AH218" s="382" t="s">
        <v>4690</v>
      </c>
      <c r="AI218" s="374" t="s">
        <v>128</v>
      </c>
    </row>
    <row r="219" spans="1:35">
      <c r="A219" s="15">
        <f t="shared" si="2"/>
        <v>216</v>
      </c>
      <c r="B219" s="187" t="s">
        <v>267</v>
      </c>
      <c r="C219" s="841" t="s">
        <v>4691</v>
      </c>
      <c r="D219" s="187" t="s">
        <v>109</v>
      </c>
      <c r="E219" s="188"/>
      <c r="F219" s="189"/>
      <c r="G219" s="746"/>
      <c r="H219" s="189"/>
      <c r="I219" s="189"/>
      <c r="J219" s="189"/>
      <c r="K219" s="220"/>
      <c r="L219" s="191" t="s">
        <v>4692</v>
      </c>
      <c r="M219" s="239"/>
      <c r="N219" s="482"/>
      <c r="O219" s="239"/>
      <c r="P219" s="482"/>
      <c r="Q219" s="189"/>
      <c r="R219" s="191"/>
      <c r="S219" s="84" t="s">
        <v>6927</v>
      </c>
      <c r="T219" s="756" t="s">
        <v>6928</v>
      </c>
      <c r="U219" s="520" t="s">
        <v>119</v>
      </c>
      <c r="V219" s="520"/>
      <c r="W219" s="155" t="s">
        <v>993</v>
      </c>
      <c r="X219" s="218" t="s">
        <v>7411</v>
      </c>
      <c r="Y219" s="217" t="s">
        <v>226</v>
      </c>
      <c r="Z219" s="217" t="s">
        <v>98</v>
      </c>
      <c r="AA219" s="669"/>
      <c r="AB219" s="592" t="s">
        <v>216</v>
      </c>
      <c r="AC219" s="592" t="s">
        <v>216</v>
      </c>
      <c r="AD219" s="592" t="s">
        <v>6829</v>
      </c>
      <c r="AE219" s="241" t="s">
        <v>3850</v>
      </c>
      <c r="AG219" s="374" t="s">
        <v>4693</v>
      </c>
      <c r="AH219" s="382" t="s">
        <v>4694</v>
      </c>
      <c r="AI219" s="374" t="s">
        <v>119</v>
      </c>
    </row>
    <row r="220" spans="1:35">
      <c r="A220" s="15">
        <f t="shared" si="2"/>
        <v>217</v>
      </c>
      <c r="B220" s="187" t="s">
        <v>267</v>
      </c>
      <c r="C220" s="841" t="s">
        <v>4695</v>
      </c>
      <c r="D220" s="187" t="s">
        <v>109</v>
      </c>
      <c r="E220" s="188"/>
      <c r="F220" s="189"/>
      <c r="G220" s="746"/>
      <c r="H220" s="189"/>
      <c r="I220" s="189"/>
      <c r="J220" s="189"/>
      <c r="K220" s="220"/>
      <c r="L220" s="191" t="s">
        <v>4696</v>
      </c>
      <c r="M220" s="239"/>
      <c r="N220" s="482"/>
      <c r="O220" s="239"/>
      <c r="P220" s="482"/>
      <c r="Q220" s="189"/>
      <c r="R220" s="191"/>
      <c r="S220" s="84" t="s">
        <v>6929</v>
      </c>
      <c r="T220" s="756" t="s">
        <v>7304</v>
      </c>
      <c r="U220" s="520" t="s">
        <v>119</v>
      </c>
      <c r="V220" s="520"/>
      <c r="W220" s="155" t="s">
        <v>993</v>
      </c>
      <c r="X220" s="218"/>
      <c r="Y220" s="217"/>
      <c r="Z220" s="217" t="s">
        <v>177</v>
      </c>
      <c r="AA220" s="669"/>
      <c r="AB220" s="592" t="s">
        <v>216</v>
      </c>
      <c r="AC220" s="592" t="s">
        <v>216</v>
      </c>
      <c r="AD220" s="592" t="s">
        <v>6829</v>
      </c>
      <c r="AE220" s="241" t="s">
        <v>3850</v>
      </c>
      <c r="AG220" s="374" t="s">
        <v>4697</v>
      </c>
      <c r="AH220" s="382" t="s">
        <v>4698</v>
      </c>
      <c r="AI220" s="374" t="s">
        <v>119</v>
      </c>
    </row>
    <row r="221" spans="1:35" s="396" customFormat="1" ht="36">
      <c r="A221" s="15">
        <f t="shared" si="2"/>
        <v>218</v>
      </c>
      <c r="B221" s="391" t="s">
        <v>91</v>
      </c>
      <c r="C221" s="838" t="s">
        <v>4703</v>
      </c>
      <c r="D221" s="391" t="s">
        <v>124</v>
      </c>
      <c r="E221" s="404"/>
      <c r="F221" s="393"/>
      <c r="G221" s="393"/>
      <c r="H221" s="393"/>
      <c r="I221" s="406"/>
      <c r="J221" s="406"/>
      <c r="K221" s="438"/>
      <c r="L221" s="393" t="s">
        <v>4704</v>
      </c>
      <c r="M221" s="406"/>
      <c r="N221" s="406"/>
      <c r="O221" s="406"/>
      <c r="P221" s="406"/>
      <c r="Q221" s="477"/>
      <c r="R221" s="478"/>
      <c r="S221" s="78" t="s">
        <v>6930</v>
      </c>
      <c r="T221" s="483" t="s">
        <v>6931</v>
      </c>
      <c r="U221" s="699" t="s">
        <v>272</v>
      </c>
      <c r="V221" s="699"/>
      <c r="W221" s="395" t="s">
        <v>638</v>
      </c>
      <c r="X221" s="78" t="s">
        <v>98</v>
      </c>
      <c r="Y221" s="565" t="s">
        <v>98</v>
      </c>
      <c r="Z221" s="565" t="s">
        <v>98</v>
      </c>
      <c r="AA221" s="681"/>
      <c r="AB221" s="569" t="s">
        <v>216</v>
      </c>
      <c r="AC221" s="569" t="s">
        <v>216</v>
      </c>
      <c r="AD221" s="569"/>
      <c r="AE221" s="241" t="s">
        <v>163</v>
      </c>
      <c r="AF221" s="1947"/>
      <c r="AG221" s="592" t="s">
        <v>163</v>
      </c>
      <c r="AH221" s="592" t="s">
        <v>163</v>
      </c>
      <c r="AI221" s="241" t="s">
        <v>163</v>
      </c>
    </row>
    <row r="222" spans="1:35" s="381" customFormat="1" ht="40.5" customHeight="1">
      <c r="A222" s="15">
        <f t="shared" si="2"/>
        <v>219</v>
      </c>
      <c r="B222" s="397" t="s">
        <v>91</v>
      </c>
      <c r="C222" s="742" t="s">
        <v>711</v>
      </c>
      <c r="D222" s="397" t="s">
        <v>661</v>
      </c>
      <c r="E222" s="441"/>
      <c r="F222" s="399"/>
      <c r="G222" s="399"/>
      <c r="H222" s="399"/>
      <c r="I222" s="701"/>
      <c r="J222" s="700"/>
      <c r="K222" s="399"/>
      <c r="L222" s="700"/>
      <c r="M222" s="833" t="s">
        <v>712</v>
      </c>
      <c r="N222" s="833"/>
      <c r="O222" s="833"/>
      <c r="P222" s="833"/>
      <c r="Q222" s="701"/>
      <c r="R222" s="701"/>
      <c r="S222" s="834" t="s">
        <v>6932</v>
      </c>
      <c r="T222" s="834" t="s">
        <v>6933</v>
      </c>
      <c r="U222" s="702" t="s">
        <v>96</v>
      </c>
      <c r="V222" s="702"/>
      <c r="W222" s="402" t="s">
        <v>638</v>
      </c>
      <c r="X222" s="66" t="s">
        <v>98</v>
      </c>
      <c r="Y222" s="566" t="s">
        <v>98</v>
      </c>
      <c r="Z222" s="566" t="s">
        <v>98</v>
      </c>
      <c r="AA222" s="684"/>
      <c r="AB222" s="703" t="s">
        <v>216</v>
      </c>
      <c r="AC222" s="703" t="s">
        <v>216</v>
      </c>
      <c r="AD222" s="703"/>
      <c r="AE222" s="241" t="s">
        <v>163</v>
      </c>
      <c r="AF222" s="1947"/>
      <c r="AG222" s="592" t="s">
        <v>163</v>
      </c>
      <c r="AH222" s="592" t="s">
        <v>163</v>
      </c>
      <c r="AI222" s="241" t="s">
        <v>163</v>
      </c>
    </row>
    <row r="223" spans="1:35" ht="36">
      <c r="A223" s="15">
        <f t="shared" si="2"/>
        <v>220</v>
      </c>
      <c r="B223" s="187" t="s">
        <v>91</v>
      </c>
      <c r="C223" s="689" t="s">
        <v>1427</v>
      </c>
      <c r="D223" s="841" t="s">
        <v>109</v>
      </c>
      <c r="E223" s="842"/>
      <c r="F223" s="843"/>
      <c r="G223" s="844"/>
      <c r="H223" s="843"/>
      <c r="I223" s="845"/>
      <c r="J223" s="846"/>
      <c r="K223" s="843"/>
      <c r="L223" s="846"/>
      <c r="M223" s="843"/>
      <c r="N223" s="847" t="s">
        <v>1428</v>
      </c>
      <c r="O223" s="843"/>
      <c r="P223" s="847"/>
      <c r="Q223" s="845"/>
      <c r="R223" s="845"/>
      <c r="S223" s="669" t="s">
        <v>6934</v>
      </c>
      <c r="T223" s="669" t="s">
        <v>6935</v>
      </c>
      <c r="U223" s="520" t="s">
        <v>1150</v>
      </c>
      <c r="V223" s="520"/>
      <c r="W223" s="155" t="s">
        <v>638</v>
      </c>
      <c r="X223" s="84" t="s">
        <v>1431</v>
      </c>
      <c r="Y223" s="217" t="s">
        <v>226</v>
      </c>
      <c r="Z223" s="217" t="s">
        <v>227</v>
      </c>
      <c r="AA223" s="669"/>
      <c r="AB223" s="592" t="s">
        <v>216</v>
      </c>
      <c r="AC223" s="592" t="s">
        <v>216</v>
      </c>
      <c r="AD223" s="592" t="s">
        <v>6829</v>
      </c>
      <c r="AE223" s="241" t="s">
        <v>3850</v>
      </c>
      <c r="AG223" s="374" t="s">
        <v>4706</v>
      </c>
      <c r="AH223" s="382" t="s">
        <v>4707</v>
      </c>
      <c r="AI223" s="374" t="s">
        <v>105</v>
      </c>
    </row>
    <row r="224" spans="1:35">
      <c r="A224" s="15">
        <f t="shared" si="2"/>
        <v>221</v>
      </c>
      <c r="B224" s="187" t="s">
        <v>91</v>
      </c>
      <c r="C224" s="689" t="s">
        <v>1435</v>
      </c>
      <c r="D224" s="841" t="s">
        <v>109</v>
      </c>
      <c r="E224" s="842"/>
      <c r="F224" s="843"/>
      <c r="G224" s="844"/>
      <c r="H224" s="843"/>
      <c r="I224" s="845"/>
      <c r="J224" s="846"/>
      <c r="K224" s="843"/>
      <c r="L224" s="846"/>
      <c r="M224" s="843"/>
      <c r="N224" s="843" t="s">
        <v>1436</v>
      </c>
      <c r="O224" s="843"/>
      <c r="P224" s="843"/>
      <c r="Q224" s="846"/>
      <c r="R224" s="845"/>
      <c r="S224" s="669" t="s">
        <v>6936</v>
      </c>
      <c r="T224" s="669" t="s">
        <v>6937</v>
      </c>
      <c r="U224" s="520" t="s">
        <v>105</v>
      </c>
      <c r="V224" s="520"/>
      <c r="W224" s="155" t="s">
        <v>638</v>
      </c>
      <c r="X224" s="84" t="s">
        <v>98</v>
      </c>
      <c r="Y224" s="217" t="s">
        <v>98</v>
      </c>
      <c r="Z224" s="217" t="s">
        <v>98</v>
      </c>
      <c r="AA224" s="669"/>
      <c r="AB224" s="592" t="s">
        <v>216</v>
      </c>
      <c r="AC224" s="592" t="s">
        <v>216</v>
      </c>
      <c r="AD224" s="592" t="s">
        <v>6829</v>
      </c>
      <c r="AE224" s="241" t="s">
        <v>3799</v>
      </c>
      <c r="AG224" s="374" t="s">
        <v>4708</v>
      </c>
      <c r="AH224" s="382" t="s">
        <v>4709</v>
      </c>
      <c r="AI224" s="374" t="s">
        <v>128</v>
      </c>
    </row>
    <row r="225" spans="1:35" s="396" customFormat="1" ht="36">
      <c r="A225" s="15">
        <f t="shared" si="2"/>
        <v>222</v>
      </c>
      <c r="B225" s="391" t="s">
        <v>91</v>
      </c>
      <c r="C225" s="838" t="s">
        <v>4674</v>
      </c>
      <c r="D225" s="391" t="s">
        <v>124</v>
      </c>
      <c r="E225" s="404"/>
      <c r="F225" s="393"/>
      <c r="G225" s="393"/>
      <c r="H225" s="393"/>
      <c r="I225" s="438"/>
      <c r="J225" s="393" t="s">
        <v>4675</v>
      </c>
      <c r="K225" s="406"/>
      <c r="L225" s="406"/>
      <c r="M225" s="406"/>
      <c r="N225" s="406"/>
      <c r="O225" s="406"/>
      <c r="P225" s="406"/>
      <c r="Q225" s="477"/>
      <c r="R225" s="478"/>
      <c r="S225" s="78" t="s">
        <v>6938</v>
      </c>
      <c r="T225" s="483" t="s">
        <v>6939</v>
      </c>
      <c r="U225" s="699" t="s">
        <v>272</v>
      </c>
      <c r="V225" s="699"/>
      <c r="W225" s="395" t="s">
        <v>993</v>
      </c>
      <c r="X225" s="78" t="s">
        <v>98</v>
      </c>
      <c r="Y225" s="565" t="s">
        <v>98</v>
      </c>
      <c r="Z225" s="565" t="s">
        <v>98</v>
      </c>
      <c r="AA225" s="681"/>
      <c r="AB225" s="569" t="s">
        <v>216</v>
      </c>
      <c r="AC225" s="569" t="s">
        <v>216</v>
      </c>
      <c r="AD225" s="569"/>
      <c r="AE225" s="241" t="s">
        <v>3850</v>
      </c>
      <c r="AF225" s="1947"/>
      <c r="AG225" s="374" t="s">
        <v>4710</v>
      </c>
      <c r="AH225" s="382" t="s">
        <v>4711</v>
      </c>
      <c r="AI225" s="374" t="s">
        <v>105</v>
      </c>
    </row>
    <row r="226" spans="1:35" s="381" customFormat="1">
      <c r="A226" s="15">
        <f t="shared" si="2"/>
        <v>223</v>
      </c>
      <c r="B226" s="397" t="s">
        <v>91</v>
      </c>
      <c r="C226" s="839" t="s">
        <v>4678</v>
      </c>
      <c r="D226" s="397" t="s">
        <v>131</v>
      </c>
      <c r="E226" s="410"/>
      <c r="F226" s="399"/>
      <c r="G226" s="401"/>
      <c r="H226" s="401"/>
      <c r="I226" s="399"/>
      <c r="J226" s="399"/>
      <c r="K226" s="441" t="s">
        <v>4679</v>
      </c>
      <c r="L226" s="399"/>
      <c r="M226" s="401"/>
      <c r="N226" s="401"/>
      <c r="O226" s="401"/>
      <c r="P226" s="401"/>
      <c r="Q226" s="683"/>
      <c r="R226" s="840"/>
      <c r="S226" s="66" t="s">
        <v>6940</v>
      </c>
      <c r="T226" s="484" t="s">
        <v>6941</v>
      </c>
      <c r="U226" s="702" t="s">
        <v>1116</v>
      </c>
      <c r="V226" s="702"/>
      <c r="W226" s="402" t="s">
        <v>753</v>
      </c>
      <c r="X226" s="66" t="s">
        <v>98</v>
      </c>
      <c r="Y226" s="566" t="s">
        <v>98</v>
      </c>
      <c r="Z226" s="566" t="s">
        <v>98</v>
      </c>
      <c r="AA226" s="684"/>
      <c r="AB226" s="703" t="s">
        <v>216</v>
      </c>
      <c r="AC226" s="703" t="s">
        <v>216</v>
      </c>
      <c r="AD226" s="703"/>
      <c r="AE226" s="241" t="s">
        <v>163</v>
      </c>
      <c r="AF226" s="1947"/>
      <c r="AG226" s="374" t="s">
        <v>163</v>
      </c>
      <c r="AH226" s="382" t="s">
        <v>99</v>
      </c>
      <c r="AI226" s="374" t="s">
        <v>163</v>
      </c>
    </row>
    <row r="227" spans="1:35" ht="36">
      <c r="A227" s="15">
        <f t="shared" si="2"/>
        <v>224</v>
      </c>
      <c r="B227" s="187" t="s">
        <v>91</v>
      </c>
      <c r="C227" s="841" t="s">
        <v>4680</v>
      </c>
      <c r="D227" s="187" t="s">
        <v>109</v>
      </c>
      <c r="E227" s="188"/>
      <c r="F227" s="189"/>
      <c r="G227" s="746"/>
      <c r="H227" s="189"/>
      <c r="I227" s="189"/>
      <c r="J227" s="189"/>
      <c r="K227" s="220"/>
      <c r="L227" s="189" t="s">
        <v>4712</v>
      </c>
      <c r="M227" s="191"/>
      <c r="N227" s="191"/>
      <c r="O227" s="191"/>
      <c r="P227" s="191"/>
      <c r="Q227" s="239"/>
      <c r="R227" s="482"/>
      <c r="S227" s="84" t="s">
        <v>6942</v>
      </c>
      <c r="T227" s="756" t="s">
        <v>6943</v>
      </c>
      <c r="U227" s="520" t="s">
        <v>1150</v>
      </c>
      <c r="V227" s="520"/>
      <c r="W227" s="155" t="s">
        <v>993</v>
      </c>
      <c r="X227" s="84" t="s">
        <v>98</v>
      </c>
      <c r="Y227" s="217" t="s">
        <v>226</v>
      </c>
      <c r="Z227" s="217" t="s">
        <v>4682</v>
      </c>
      <c r="AA227" s="669"/>
      <c r="AB227" s="592" t="s">
        <v>1015</v>
      </c>
      <c r="AC227" s="592" t="s">
        <v>1015</v>
      </c>
      <c r="AD227" s="592"/>
      <c r="AE227" s="241" t="s">
        <v>359</v>
      </c>
      <c r="AG227" s="374" t="s">
        <v>99</v>
      </c>
      <c r="AH227" s="382" t="s">
        <v>99</v>
      </c>
      <c r="AI227" s="374" t="s">
        <v>99</v>
      </c>
    </row>
    <row r="228" spans="1:35">
      <c r="A228" s="15">
        <f t="shared" si="2"/>
        <v>225</v>
      </c>
      <c r="B228" s="187" t="s">
        <v>267</v>
      </c>
      <c r="C228" s="841" t="s">
        <v>4687</v>
      </c>
      <c r="D228" s="187" t="s">
        <v>109</v>
      </c>
      <c r="E228" s="188"/>
      <c r="F228" s="189"/>
      <c r="G228" s="746"/>
      <c r="H228" s="189"/>
      <c r="I228" s="189"/>
      <c r="J228" s="189"/>
      <c r="K228" s="220"/>
      <c r="L228" s="191" t="s">
        <v>4688</v>
      </c>
      <c r="M228" s="239"/>
      <c r="N228" s="482"/>
      <c r="O228" s="239"/>
      <c r="P228" s="482"/>
      <c r="Q228" s="189"/>
      <c r="R228" s="191"/>
      <c r="S228" s="84" t="s">
        <v>7293</v>
      </c>
      <c r="T228" s="756" t="s">
        <v>6945</v>
      </c>
      <c r="U228" s="520" t="s">
        <v>119</v>
      </c>
      <c r="V228" s="520"/>
      <c r="W228" s="155" t="s">
        <v>993</v>
      </c>
      <c r="X228" s="218"/>
      <c r="Y228" s="217"/>
      <c r="Z228" s="217" t="s">
        <v>177</v>
      </c>
      <c r="AA228" s="669"/>
      <c r="AB228" s="592" t="s">
        <v>216</v>
      </c>
      <c r="AC228" s="592" t="s">
        <v>216</v>
      </c>
      <c r="AD228" s="592" t="s">
        <v>6829</v>
      </c>
      <c r="AE228" s="241" t="s">
        <v>3799</v>
      </c>
      <c r="AG228" s="374" t="s">
        <v>4715</v>
      </c>
      <c r="AH228" s="382" t="s">
        <v>4716</v>
      </c>
      <c r="AI228" s="374" t="s">
        <v>128</v>
      </c>
    </row>
    <row r="229" spans="1:35">
      <c r="A229" s="15">
        <f t="shared" si="2"/>
        <v>226</v>
      </c>
      <c r="B229" s="187" t="s">
        <v>267</v>
      </c>
      <c r="C229" s="841" t="s">
        <v>4691</v>
      </c>
      <c r="D229" s="187" t="s">
        <v>109</v>
      </c>
      <c r="E229" s="188"/>
      <c r="F229" s="189"/>
      <c r="G229" s="746"/>
      <c r="H229" s="189"/>
      <c r="I229" s="189"/>
      <c r="J229" s="189"/>
      <c r="K229" s="220"/>
      <c r="L229" s="191" t="s">
        <v>4692</v>
      </c>
      <c r="M229" s="239"/>
      <c r="N229" s="482"/>
      <c r="O229" s="239"/>
      <c r="P229" s="482"/>
      <c r="Q229" s="189"/>
      <c r="R229" s="191"/>
      <c r="S229" s="84" t="s">
        <v>6946</v>
      </c>
      <c r="T229" s="756" t="s">
        <v>6947</v>
      </c>
      <c r="U229" s="520" t="s">
        <v>119</v>
      </c>
      <c r="V229" s="520"/>
      <c r="W229" s="155" t="s">
        <v>993</v>
      </c>
      <c r="X229" s="218" t="s">
        <v>7411</v>
      </c>
      <c r="Y229" s="217" t="s">
        <v>226</v>
      </c>
      <c r="Z229" s="217" t="s">
        <v>98</v>
      </c>
      <c r="AA229" s="669"/>
      <c r="AB229" s="592" t="s">
        <v>216</v>
      </c>
      <c r="AC229" s="592" t="s">
        <v>216</v>
      </c>
      <c r="AD229" s="592" t="s">
        <v>6829</v>
      </c>
      <c r="AE229" s="241" t="s">
        <v>3799</v>
      </c>
      <c r="AG229" s="374" t="s">
        <v>4717</v>
      </c>
      <c r="AH229" s="382" t="s">
        <v>4718</v>
      </c>
      <c r="AI229" s="374" t="s">
        <v>105</v>
      </c>
    </row>
    <row r="230" spans="1:35">
      <c r="A230" s="15">
        <f t="shared" si="2"/>
        <v>227</v>
      </c>
      <c r="B230" s="187" t="s">
        <v>267</v>
      </c>
      <c r="C230" s="841" t="s">
        <v>4695</v>
      </c>
      <c r="D230" s="187" t="s">
        <v>109</v>
      </c>
      <c r="E230" s="188"/>
      <c r="F230" s="189"/>
      <c r="G230" s="746"/>
      <c r="H230" s="189"/>
      <c r="I230" s="189"/>
      <c r="J230" s="189"/>
      <c r="K230" s="220"/>
      <c r="L230" s="191" t="s">
        <v>4696</v>
      </c>
      <c r="M230" s="239"/>
      <c r="N230" s="482"/>
      <c r="O230" s="239"/>
      <c r="P230" s="482"/>
      <c r="Q230" s="189"/>
      <c r="R230" s="191"/>
      <c r="S230" s="84" t="s">
        <v>6948</v>
      </c>
      <c r="T230" s="756" t="s">
        <v>6949</v>
      </c>
      <c r="U230" s="520" t="s">
        <v>119</v>
      </c>
      <c r="V230" s="520"/>
      <c r="W230" s="155" t="s">
        <v>993</v>
      </c>
      <c r="X230" s="218"/>
      <c r="Y230" s="217"/>
      <c r="Z230" s="217" t="s">
        <v>98</v>
      </c>
      <c r="AA230" s="669"/>
      <c r="AB230" s="592" t="s">
        <v>216</v>
      </c>
      <c r="AC230" s="592" t="s">
        <v>216</v>
      </c>
      <c r="AD230" s="592" t="s">
        <v>6829</v>
      </c>
      <c r="AE230" s="241" t="s">
        <v>3799</v>
      </c>
      <c r="AG230" s="374" t="s">
        <v>4719</v>
      </c>
      <c r="AH230" s="382" t="s">
        <v>4720</v>
      </c>
      <c r="AI230" s="374" t="s">
        <v>105</v>
      </c>
    </row>
    <row r="231" spans="1:35" s="396" customFormat="1" ht="36">
      <c r="A231" s="15">
        <f t="shared" si="2"/>
        <v>228</v>
      </c>
      <c r="B231" s="391" t="s">
        <v>91</v>
      </c>
      <c r="C231" s="838" t="s">
        <v>4703</v>
      </c>
      <c r="D231" s="391" t="s">
        <v>124</v>
      </c>
      <c r="E231" s="404"/>
      <c r="F231" s="393"/>
      <c r="G231" s="393"/>
      <c r="H231" s="393"/>
      <c r="I231" s="406"/>
      <c r="J231" s="406"/>
      <c r="K231" s="438"/>
      <c r="L231" s="393" t="s">
        <v>4704</v>
      </c>
      <c r="M231" s="406"/>
      <c r="N231" s="406"/>
      <c r="O231" s="406"/>
      <c r="P231" s="406"/>
      <c r="Q231" s="477"/>
      <c r="R231" s="478"/>
      <c r="S231" s="78" t="s">
        <v>6950</v>
      </c>
      <c r="T231" s="483" t="s">
        <v>6951</v>
      </c>
      <c r="U231" s="699" t="s">
        <v>272</v>
      </c>
      <c r="V231" s="699"/>
      <c r="W231" s="395" t="s">
        <v>993</v>
      </c>
      <c r="X231" s="78" t="s">
        <v>98</v>
      </c>
      <c r="Y231" s="565" t="s">
        <v>98</v>
      </c>
      <c r="Z231" s="565" t="s">
        <v>98</v>
      </c>
      <c r="AA231" s="681"/>
      <c r="AB231" s="569" t="s">
        <v>216</v>
      </c>
      <c r="AC231" s="569" t="s">
        <v>216</v>
      </c>
      <c r="AD231" s="569"/>
      <c r="AE231" s="374" t="s">
        <v>99</v>
      </c>
      <c r="AF231" s="1947"/>
      <c r="AG231" s="374" t="s">
        <v>99</v>
      </c>
      <c r="AH231" s="374" t="s">
        <v>99</v>
      </c>
      <c r="AI231" s="374" t="s">
        <v>99</v>
      </c>
    </row>
    <row r="232" spans="1:35" s="381" customFormat="1" ht="40.5" customHeight="1">
      <c r="A232" s="15">
        <f t="shared" si="2"/>
        <v>229</v>
      </c>
      <c r="B232" s="397" t="s">
        <v>91</v>
      </c>
      <c r="C232" s="742" t="s">
        <v>711</v>
      </c>
      <c r="D232" s="397" t="s">
        <v>661</v>
      </c>
      <c r="E232" s="441"/>
      <c r="F232" s="399"/>
      <c r="G232" s="399"/>
      <c r="H232" s="399"/>
      <c r="I232" s="701"/>
      <c r="J232" s="700"/>
      <c r="K232" s="399"/>
      <c r="L232" s="700"/>
      <c r="M232" s="833" t="s">
        <v>712</v>
      </c>
      <c r="N232" s="833"/>
      <c r="O232" s="833"/>
      <c r="P232" s="833"/>
      <c r="Q232" s="701"/>
      <c r="R232" s="701"/>
      <c r="S232" s="834" t="s">
        <v>6952</v>
      </c>
      <c r="T232" s="834" t="s">
        <v>6953</v>
      </c>
      <c r="U232" s="702" t="s">
        <v>96</v>
      </c>
      <c r="V232" s="702"/>
      <c r="W232" s="402" t="s">
        <v>753</v>
      </c>
      <c r="X232" s="66" t="s">
        <v>98</v>
      </c>
      <c r="Y232" s="566" t="s">
        <v>98</v>
      </c>
      <c r="Z232" s="566" t="s">
        <v>98</v>
      </c>
      <c r="AA232" s="684"/>
      <c r="AB232" s="703" t="s">
        <v>216</v>
      </c>
      <c r="AC232" s="703" t="s">
        <v>216</v>
      </c>
      <c r="AD232" s="703"/>
      <c r="AE232" s="374" t="s">
        <v>99</v>
      </c>
      <c r="AF232" s="1947"/>
      <c r="AG232" s="374" t="s">
        <v>99</v>
      </c>
      <c r="AH232" s="374" t="s">
        <v>99</v>
      </c>
      <c r="AI232" s="374" t="s">
        <v>99</v>
      </c>
    </row>
    <row r="233" spans="1:35" ht="36">
      <c r="A233" s="15">
        <f t="shared" si="2"/>
        <v>230</v>
      </c>
      <c r="B233" s="187" t="s">
        <v>91</v>
      </c>
      <c r="C233" s="689" t="s">
        <v>4410</v>
      </c>
      <c r="D233" s="841" t="s">
        <v>109</v>
      </c>
      <c r="E233" s="842"/>
      <c r="F233" s="843"/>
      <c r="G233" s="844"/>
      <c r="H233" s="844"/>
      <c r="I233" s="844"/>
      <c r="J233" s="844"/>
      <c r="K233" s="844"/>
      <c r="L233" s="844"/>
      <c r="M233" s="843"/>
      <c r="N233" s="847" t="s">
        <v>1428</v>
      </c>
      <c r="O233" s="843"/>
      <c r="P233" s="847"/>
      <c r="Q233" s="845"/>
      <c r="R233" s="845"/>
      <c r="S233" s="669" t="s">
        <v>6954</v>
      </c>
      <c r="T233" s="669" t="s">
        <v>7265</v>
      </c>
      <c r="U233" s="520" t="s">
        <v>1150</v>
      </c>
      <c r="V233" s="520"/>
      <c r="W233" s="155" t="s">
        <v>993</v>
      </c>
      <c r="X233" s="84" t="s">
        <v>1431</v>
      </c>
      <c r="Y233" s="217" t="s">
        <v>226</v>
      </c>
      <c r="Z233" s="217" t="s">
        <v>227</v>
      </c>
      <c r="AA233" s="669"/>
      <c r="AB233" s="592" t="s">
        <v>216</v>
      </c>
      <c r="AC233" s="592" t="s">
        <v>216</v>
      </c>
      <c r="AD233" s="592" t="s">
        <v>6829</v>
      </c>
      <c r="AE233" s="241" t="s">
        <v>3850</v>
      </c>
      <c r="AG233" s="374" t="s">
        <v>4723</v>
      </c>
      <c r="AH233" s="382" t="s">
        <v>4724</v>
      </c>
      <c r="AI233" s="374" t="s">
        <v>105</v>
      </c>
    </row>
    <row r="234" spans="1:35">
      <c r="A234" s="15">
        <f t="shared" si="2"/>
        <v>231</v>
      </c>
      <c r="B234" s="187" t="s">
        <v>91</v>
      </c>
      <c r="C234" s="689" t="s">
        <v>1435</v>
      </c>
      <c r="D234" s="841" t="s">
        <v>109</v>
      </c>
      <c r="E234" s="842"/>
      <c r="F234" s="843"/>
      <c r="G234" s="844"/>
      <c r="H234" s="844"/>
      <c r="I234" s="844"/>
      <c r="J234" s="844"/>
      <c r="K234" s="844"/>
      <c r="L234" s="844"/>
      <c r="M234" s="843"/>
      <c r="N234" s="843" t="s">
        <v>1436</v>
      </c>
      <c r="O234" s="843"/>
      <c r="P234" s="843"/>
      <c r="Q234" s="846"/>
      <c r="R234" s="845"/>
      <c r="S234" s="669" t="s">
        <v>6964</v>
      </c>
      <c r="T234" s="669" t="s">
        <v>6956</v>
      </c>
      <c r="U234" s="520" t="s">
        <v>105</v>
      </c>
      <c r="V234" s="520"/>
      <c r="W234" s="155" t="s">
        <v>993</v>
      </c>
      <c r="X234" s="84" t="s">
        <v>98</v>
      </c>
      <c r="Y234" s="217" t="s">
        <v>98</v>
      </c>
      <c r="Z234" s="217" t="s">
        <v>98</v>
      </c>
      <c r="AA234" s="669"/>
      <c r="AB234" s="592" t="s">
        <v>216</v>
      </c>
      <c r="AC234" s="592" t="s">
        <v>216</v>
      </c>
      <c r="AD234" s="592" t="s">
        <v>6829</v>
      </c>
      <c r="AE234" s="241" t="s">
        <v>3799</v>
      </c>
      <c r="AG234" s="374" t="s">
        <v>4725</v>
      </c>
      <c r="AH234" s="382" t="s">
        <v>4726</v>
      </c>
      <c r="AI234" s="374" t="s">
        <v>128</v>
      </c>
    </row>
    <row r="235" spans="1:35" s="396" customFormat="1" ht="32.5" customHeight="1">
      <c r="A235" s="15">
        <f t="shared" si="2"/>
        <v>232</v>
      </c>
      <c r="B235" s="391" t="s">
        <v>91</v>
      </c>
      <c r="C235" s="78" t="s">
        <v>4727</v>
      </c>
      <c r="D235" s="391" t="s">
        <v>124</v>
      </c>
      <c r="E235" s="404"/>
      <c r="F235" s="393"/>
      <c r="G235" s="393"/>
      <c r="H235" s="393"/>
      <c r="I235" s="393"/>
      <c r="J235" s="393" t="s">
        <v>4728</v>
      </c>
      <c r="K235" s="393"/>
      <c r="L235" s="393"/>
      <c r="M235" s="393"/>
      <c r="N235" s="393"/>
      <c r="O235" s="393"/>
      <c r="P235" s="393"/>
      <c r="Q235" s="393"/>
      <c r="R235" s="467"/>
      <c r="S235" s="78" t="s">
        <v>6957</v>
      </c>
      <c r="T235" s="78" t="s">
        <v>7266</v>
      </c>
      <c r="U235" s="699" t="s">
        <v>3564</v>
      </c>
      <c r="V235" s="699"/>
      <c r="W235" s="395" t="s">
        <v>106</v>
      </c>
      <c r="X235" s="78" t="s">
        <v>98</v>
      </c>
      <c r="Y235" s="565" t="s">
        <v>98</v>
      </c>
      <c r="Z235" s="565" t="s">
        <v>98</v>
      </c>
      <c r="AA235" s="681"/>
      <c r="AB235" s="569" t="s">
        <v>683</v>
      </c>
      <c r="AC235" s="569" t="s">
        <v>683</v>
      </c>
      <c r="AD235" s="569"/>
      <c r="AE235" s="570" t="s">
        <v>3733</v>
      </c>
      <c r="AF235" s="1947"/>
      <c r="AG235" s="374" t="s">
        <v>4729</v>
      </c>
      <c r="AH235" s="382" t="s">
        <v>4730</v>
      </c>
      <c r="AI235" s="374" t="s">
        <v>4731</v>
      </c>
    </row>
    <row r="236" spans="1:35" s="381" customFormat="1" ht="30" customHeight="1">
      <c r="A236" s="15">
        <f t="shared" si="2"/>
        <v>233</v>
      </c>
      <c r="B236" s="397" t="s">
        <v>91</v>
      </c>
      <c r="C236" s="423" t="s">
        <v>711</v>
      </c>
      <c r="D236" s="397" t="s">
        <v>398</v>
      </c>
      <c r="E236" s="410"/>
      <c r="F236" s="399"/>
      <c r="G236" s="399"/>
      <c r="H236" s="399"/>
      <c r="I236" s="399"/>
      <c r="J236" s="399"/>
      <c r="K236" s="399" t="s">
        <v>1604</v>
      </c>
      <c r="L236" s="399"/>
      <c r="M236" s="399"/>
      <c r="N236" s="399"/>
      <c r="O236" s="399"/>
      <c r="P236" s="399"/>
      <c r="Q236" s="399"/>
      <c r="R236" s="492"/>
      <c r="S236" s="66" t="s">
        <v>6959</v>
      </c>
      <c r="T236" s="66" t="s">
        <v>6960</v>
      </c>
      <c r="U236" s="702" t="s">
        <v>1116</v>
      </c>
      <c r="V236" s="702"/>
      <c r="W236" s="402" t="s">
        <v>129</v>
      </c>
      <c r="X236" s="66" t="s">
        <v>98</v>
      </c>
      <c r="Y236" s="566" t="s">
        <v>98</v>
      </c>
      <c r="Z236" s="566" t="s">
        <v>98</v>
      </c>
      <c r="AA236" s="684"/>
      <c r="AB236" s="572" t="s">
        <v>359</v>
      </c>
      <c r="AC236" s="572" t="s">
        <v>359</v>
      </c>
      <c r="AD236" s="572"/>
      <c r="AE236" s="374" t="s">
        <v>99</v>
      </c>
      <c r="AF236" s="1947"/>
      <c r="AG236" s="374" t="s">
        <v>99</v>
      </c>
      <c r="AH236" s="374" t="s">
        <v>99</v>
      </c>
      <c r="AI236" s="374" t="s">
        <v>99</v>
      </c>
    </row>
    <row r="237" spans="1:35" ht="110.25" customHeight="1">
      <c r="A237" s="841">
        <f t="shared" si="2"/>
        <v>234</v>
      </c>
      <c r="B237" s="2054" t="s">
        <v>91</v>
      </c>
      <c r="C237" s="2055" t="s">
        <v>4407</v>
      </c>
      <c r="D237" s="2056" t="s">
        <v>109</v>
      </c>
      <c r="E237" s="2057"/>
      <c r="F237" s="2058"/>
      <c r="G237" s="2058"/>
      <c r="H237" s="2058"/>
      <c r="I237" s="2058"/>
      <c r="J237" s="2074"/>
      <c r="K237" s="2074"/>
      <c r="L237" s="2059" t="s">
        <v>4732</v>
      </c>
      <c r="M237" s="2059"/>
      <c r="N237" s="2059"/>
      <c r="O237" s="2059"/>
      <c r="P237" s="2058"/>
      <c r="Q237" s="2060"/>
      <c r="R237" s="2061"/>
      <c r="S237" s="2062" t="s">
        <v>6862</v>
      </c>
      <c r="T237" s="2063" t="s">
        <v>6863</v>
      </c>
      <c r="U237" s="2064" t="s">
        <v>105</v>
      </c>
      <c r="V237" s="2065"/>
      <c r="W237" s="2066" t="s">
        <v>1417</v>
      </c>
      <c r="X237" s="2062"/>
      <c r="Y237" s="2066"/>
      <c r="Z237" s="2067"/>
      <c r="AA237" s="2062"/>
      <c r="AB237" s="2069" t="s">
        <v>1164</v>
      </c>
      <c r="AC237" s="2069" t="s">
        <v>1164</v>
      </c>
      <c r="AD237" s="2068" t="s">
        <v>6829</v>
      </c>
      <c r="AE237" s="2068" t="s">
        <v>3733</v>
      </c>
      <c r="AF237" s="1947">
        <v>1</v>
      </c>
      <c r="AG237" s="374" t="s">
        <v>4733</v>
      </c>
      <c r="AH237" s="382" t="s">
        <v>4734</v>
      </c>
      <c r="AI237" s="374" t="s">
        <v>128</v>
      </c>
    </row>
    <row r="238" spans="1:35" ht="36">
      <c r="A238" s="15">
        <f t="shared" si="2"/>
        <v>235</v>
      </c>
      <c r="B238" s="187" t="s">
        <v>91</v>
      </c>
      <c r="C238" s="215" t="s">
        <v>1418</v>
      </c>
      <c r="D238" s="187" t="s">
        <v>109</v>
      </c>
      <c r="E238" s="188"/>
      <c r="F238" s="189"/>
      <c r="G238" s="189"/>
      <c r="H238" s="189"/>
      <c r="I238" s="189"/>
      <c r="J238" s="189"/>
      <c r="K238" s="189"/>
      <c r="L238" s="189" t="s">
        <v>1419</v>
      </c>
      <c r="M238" s="189"/>
      <c r="N238" s="189"/>
      <c r="O238" s="189"/>
      <c r="P238" s="189"/>
      <c r="Q238" s="189"/>
      <c r="R238" s="495"/>
      <c r="S238" s="84" t="s">
        <v>7100</v>
      </c>
      <c r="T238" s="84" t="s">
        <v>7257</v>
      </c>
      <c r="U238" s="520" t="s">
        <v>119</v>
      </c>
      <c r="V238" s="520"/>
      <c r="W238" s="155" t="s">
        <v>1038</v>
      </c>
      <c r="X238" s="84" t="s">
        <v>1422</v>
      </c>
      <c r="Y238" s="217" t="s">
        <v>226</v>
      </c>
      <c r="Z238" s="217" t="s">
        <v>98</v>
      </c>
      <c r="AA238" s="669"/>
      <c r="AB238" s="592" t="s">
        <v>274</v>
      </c>
      <c r="AC238" s="592" t="s">
        <v>274</v>
      </c>
      <c r="AD238" s="592"/>
      <c r="AE238" s="374" t="s">
        <v>99</v>
      </c>
      <c r="AF238" s="2304" t="s">
        <v>99</v>
      </c>
      <c r="AG238" s="382"/>
      <c r="AH238" s="382"/>
      <c r="AI238" s="382"/>
    </row>
    <row r="239" spans="1:35" s="2090" customFormat="1" ht="33.5" customHeight="1">
      <c r="A239" s="841">
        <f t="shared" ref="A239:A299" si="3">ROW()-ROW(A$3)</f>
        <v>236</v>
      </c>
      <c r="B239" s="722" t="s">
        <v>91</v>
      </c>
      <c r="C239" s="883" t="s">
        <v>4522</v>
      </c>
      <c r="D239" s="884" t="s">
        <v>403</v>
      </c>
      <c r="E239" s="885"/>
      <c r="F239" s="886"/>
      <c r="G239" s="886"/>
      <c r="H239" s="886"/>
      <c r="I239" s="886"/>
      <c r="J239" s="2074"/>
      <c r="K239" s="2074"/>
      <c r="L239" s="886" t="s">
        <v>7256</v>
      </c>
      <c r="M239" s="886"/>
      <c r="N239" s="886"/>
      <c r="O239" s="910"/>
      <c r="P239" s="886"/>
      <c r="Q239" s="1570"/>
      <c r="R239" s="1238"/>
      <c r="S239" s="1239" t="s">
        <v>6868</v>
      </c>
      <c r="T239" s="1239" t="s">
        <v>7254</v>
      </c>
      <c r="U239" s="2064" t="s">
        <v>105</v>
      </c>
      <c r="V239" s="2089"/>
      <c r="W239" s="744" t="s">
        <v>1038</v>
      </c>
      <c r="X239" s="725" t="s">
        <v>359</v>
      </c>
      <c r="Y239" s="726" t="s">
        <v>359</v>
      </c>
      <c r="Z239" s="726"/>
      <c r="AA239" s="725"/>
      <c r="AB239" s="592" t="s">
        <v>1164</v>
      </c>
      <c r="AC239" s="592" t="s">
        <v>1164</v>
      </c>
      <c r="AD239" s="2068" t="s">
        <v>6829</v>
      </c>
      <c r="AE239" s="335" t="s">
        <v>3850</v>
      </c>
      <c r="AF239" s="2305">
        <v>1</v>
      </c>
      <c r="AG239" s="2137" t="s">
        <v>4746</v>
      </c>
      <c r="AH239" s="2138" t="s">
        <v>4747</v>
      </c>
      <c r="AI239" s="2139" t="s">
        <v>105</v>
      </c>
    </row>
    <row r="240" spans="1:35" ht="66" customHeight="1">
      <c r="A240" s="841">
        <f t="shared" si="3"/>
        <v>237</v>
      </c>
      <c r="B240" s="2070" t="s">
        <v>91</v>
      </c>
      <c r="C240" s="2071" t="s">
        <v>1423</v>
      </c>
      <c r="D240" s="2072" t="s">
        <v>109</v>
      </c>
      <c r="E240" s="2073"/>
      <c r="F240" s="2074"/>
      <c r="G240" s="2074"/>
      <c r="H240" s="2074"/>
      <c r="I240" s="2075"/>
      <c r="J240" s="2074"/>
      <c r="K240" s="2074"/>
      <c r="L240" s="2074" t="s">
        <v>1424</v>
      </c>
      <c r="M240" s="2074"/>
      <c r="N240" s="2074"/>
      <c r="O240" s="2076"/>
      <c r="P240" s="2074"/>
      <c r="Q240" s="2077"/>
      <c r="R240" s="2078"/>
      <c r="S240" s="2079" t="s">
        <v>6864</v>
      </c>
      <c r="T240" s="2080" t="s">
        <v>6865</v>
      </c>
      <c r="U240" s="2064" t="s">
        <v>105</v>
      </c>
      <c r="V240" s="2081"/>
      <c r="W240" s="1961" t="s">
        <v>7019</v>
      </c>
      <c r="X240" s="2082"/>
      <c r="Y240" s="2083"/>
      <c r="Z240" s="2084"/>
      <c r="AA240" s="2085"/>
      <c r="AB240" s="592" t="s">
        <v>1022</v>
      </c>
      <c r="AC240" s="592" t="s">
        <v>1022</v>
      </c>
      <c r="AD240" s="2068" t="s">
        <v>6833</v>
      </c>
      <c r="AE240" s="335" t="s">
        <v>3733</v>
      </c>
      <c r="AF240" s="1947">
        <v>1</v>
      </c>
      <c r="AG240" s="374" t="s">
        <v>4735</v>
      </c>
      <c r="AH240" s="382" t="s">
        <v>4736</v>
      </c>
      <c r="AI240" s="374" t="s">
        <v>128</v>
      </c>
    </row>
    <row r="241" spans="1:35" s="2088" customFormat="1" ht="72">
      <c r="A241" s="841">
        <f t="shared" si="3"/>
        <v>238</v>
      </c>
      <c r="B241" s="187" t="s">
        <v>91</v>
      </c>
      <c r="C241" s="227" t="s">
        <v>1427</v>
      </c>
      <c r="D241" s="187" t="s">
        <v>109</v>
      </c>
      <c r="E241" s="188"/>
      <c r="F241" s="228"/>
      <c r="G241" s="228"/>
      <c r="H241" s="403"/>
      <c r="I241" s="457"/>
      <c r="J241" s="2074"/>
      <c r="K241" s="2074"/>
      <c r="L241" s="220" t="s">
        <v>4411</v>
      </c>
      <c r="M241" s="189"/>
      <c r="N241" s="189"/>
      <c r="O241" s="403"/>
      <c r="P241" s="189"/>
      <c r="Q241" s="220"/>
      <c r="R241" s="192"/>
      <c r="S241" s="454" t="s">
        <v>6866</v>
      </c>
      <c r="T241" s="84" t="s">
        <v>6867</v>
      </c>
      <c r="U241" s="2086" t="s">
        <v>1150</v>
      </c>
      <c r="V241" s="2087"/>
      <c r="W241" s="817" t="s">
        <v>273</v>
      </c>
      <c r="X241" s="694" t="s">
        <v>1431</v>
      </c>
      <c r="Y241" s="876" t="s">
        <v>226</v>
      </c>
      <c r="Z241" s="876" t="s">
        <v>4737</v>
      </c>
      <c r="AA241" s="689"/>
      <c r="AB241" s="592" t="s">
        <v>229</v>
      </c>
      <c r="AC241" s="592" t="s">
        <v>229</v>
      </c>
      <c r="AD241" s="2068" t="s">
        <v>6829</v>
      </c>
      <c r="AE241" s="241" t="s">
        <v>3733</v>
      </c>
      <c r="AF241" s="2306"/>
      <c r="AG241" s="2134" t="s">
        <v>4738</v>
      </c>
      <c r="AH241" s="2135" t="s">
        <v>4739</v>
      </c>
      <c r="AI241" s="2136" t="s">
        <v>128</v>
      </c>
    </row>
    <row r="242" spans="1:35" s="787" customFormat="1" ht="72.75" customHeight="1">
      <c r="A242" s="15">
        <f t="shared" si="3"/>
        <v>239</v>
      </c>
      <c r="B242" s="187" t="s">
        <v>512</v>
      </c>
      <c r="C242" s="814" t="s">
        <v>4740</v>
      </c>
      <c r="D242" s="815" t="s">
        <v>109</v>
      </c>
      <c r="E242" s="188"/>
      <c r="F242" s="228"/>
      <c r="G242" s="189"/>
      <c r="H242" s="189"/>
      <c r="I242" s="189"/>
      <c r="J242" s="189"/>
      <c r="K242" s="189"/>
      <c r="L242" s="821" t="s">
        <v>4741</v>
      </c>
      <c r="M242" s="189"/>
      <c r="N242" s="189"/>
      <c r="O242" s="189"/>
      <c r="P242" s="189"/>
      <c r="Q242" s="228"/>
      <c r="R242" s="495"/>
      <c r="S242" s="454" t="s">
        <v>4742</v>
      </c>
      <c r="T242" s="881" t="s">
        <v>7103</v>
      </c>
      <c r="U242" s="857" t="s">
        <v>105</v>
      </c>
      <c r="V242" s="857"/>
      <c r="W242" s="817" t="s">
        <v>511</v>
      </c>
      <c r="X242" s="432" t="s">
        <v>4743</v>
      </c>
      <c r="Y242" s="818" t="s">
        <v>122</v>
      </c>
      <c r="Z242" s="818" t="s">
        <v>4744</v>
      </c>
      <c r="AA242" s="819" t="s">
        <v>4745</v>
      </c>
      <c r="AB242" s="592" t="s">
        <v>229</v>
      </c>
      <c r="AC242" s="592" t="s">
        <v>229</v>
      </c>
      <c r="AD242" s="592"/>
      <c r="AE242" s="2198"/>
      <c r="AF242" s="1444"/>
      <c r="AG242" s="374" t="s">
        <v>99</v>
      </c>
      <c r="AH242" s="374" t="s">
        <v>99</v>
      </c>
      <c r="AI242" s="374" t="s">
        <v>99</v>
      </c>
    </row>
    <row r="243" spans="1:35" ht="83.5" customHeight="1">
      <c r="A243" s="841">
        <f t="shared" si="3"/>
        <v>240</v>
      </c>
      <c r="B243" s="2054" t="s">
        <v>91</v>
      </c>
      <c r="C243" s="2055" t="s">
        <v>3301</v>
      </c>
      <c r="D243" s="2056" t="s">
        <v>109</v>
      </c>
      <c r="E243" s="2057"/>
      <c r="F243" s="2058"/>
      <c r="G243" s="2058"/>
      <c r="H243" s="2058"/>
      <c r="I243" s="2058"/>
      <c r="J243" s="2074"/>
      <c r="K243" s="2074"/>
      <c r="L243" s="2059" t="s">
        <v>3302</v>
      </c>
      <c r="M243" s="2059"/>
      <c r="N243" s="2059"/>
      <c r="O243" s="2059"/>
      <c r="P243" s="2058"/>
      <c r="Q243" s="2060"/>
      <c r="R243" s="2059"/>
      <c r="S243" s="2063" t="s">
        <v>6869</v>
      </c>
      <c r="T243" s="2091" t="s">
        <v>6870</v>
      </c>
      <c r="U243" s="2064" t="s">
        <v>105</v>
      </c>
      <c r="V243" s="2064"/>
      <c r="W243" s="1961" t="s">
        <v>7019</v>
      </c>
      <c r="X243" s="2062"/>
      <c r="Y243" s="2086"/>
      <c r="Z243" s="2084"/>
      <c r="AA243" s="2062"/>
      <c r="AB243" s="592" t="s">
        <v>1983</v>
      </c>
      <c r="AC243" s="592" t="s">
        <v>1983</v>
      </c>
      <c r="AD243" s="2068" t="s">
        <v>6833</v>
      </c>
      <c r="AE243" s="374" t="s">
        <v>163</v>
      </c>
      <c r="AG243" s="374" t="s">
        <v>99</v>
      </c>
      <c r="AH243" s="374" t="s">
        <v>99</v>
      </c>
      <c r="AI243" s="374" t="s">
        <v>99</v>
      </c>
    </row>
    <row r="244" spans="1:35" ht="61.5" customHeight="1">
      <c r="A244" s="841">
        <f t="shared" si="3"/>
        <v>241</v>
      </c>
      <c r="B244" s="2054" t="s">
        <v>91</v>
      </c>
      <c r="C244" s="1577" t="s">
        <v>715</v>
      </c>
      <c r="D244" s="455" t="s">
        <v>403</v>
      </c>
      <c r="E244" s="456"/>
      <c r="F244" s="228"/>
      <c r="G244" s="228"/>
      <c r="H244" s="228"/>
      <c r="I244" s="230"/>
      <c r="J244" s="2074"/>
      <c r="K244" s="2074"/>
      <c r="L244" s="459" t="s">
        <v>1989</v>
      </c>
      <c r="M244" s="230"/>
      <c r="N244" s="230"/>
      <c r="O244" s="230"/>
      <c r="P244" s="228"/>
      <c r="Q244" s="459"/>
      <c r="R244" s="460"/>
      <c r="S244" s="454" t="s">
        <v>6871</v>
      </c>
      <c r="T244" s="454" t="s">
        <v>7240</v>
      </c>
      <c r="U244" s="2064" t="s">
        <v>105</v>
      </c>
      <c r="V244" s="2064"/>
      <c r="W244" s="155" t="s">
        <v>1241</v>
      </c>
      <c r="X244" s="84" t="s">
        <v>254</v>
      </c>
      <c r="Y244" s="217" t="s">
        <v>142</v>
      </c>
      <c r="Z244" s="217" t="s">
        <v>4737</v>
      </c>
      <c r="AA244" s="689"/>
      <c r="AB244" s="573" t="s">
        <v>229</v>
      </c>
      <c r="AC244" s="573" t="s">
        <v>229</v>
      </c>
      <c r="AD244" s="573"/>
      <c r="AE244" s="374" t="s">
        <v>99</v>
      </c>
      <c r="AG244" s="374" t="s">
        <v>99</v>
      </c>
      <c r="AH244" s="374" t="s">
        <v>99</v>
      </c>
      <c r="AI244" s="374" t="s">
        <v>99</v>
      </c>
    </row>
    <row r="245" spans="1:35" s="194" customFormat="1" ht="72">
      <c r="A245" s="15">
        <f t="shared" si="3"/>
        <v>242</v>
      </c>
      <c r="B245" s="722" t="s">
        <v>91</v>
      </c>
      <c r="C245" s="215" t="s">
        <v>4420</v>
      </c>
      <c r="D245" s="187" t="s">
        <v>403</v>
      </c>
      <c r="E245" s="793"/>
      <c r="F245" s="802"/>
      <c r="G245" s="802"/>
      <c r="H245" s="189"/>
      <c r="I245" s="190"/>
      <c r="J245" s="802"/>
      <c r="K245" s="794"/>
      <c r="L245" s="189" t="s">
        <v>4421</v>
      </c>
      <c r="M245" s="189"/>
      <c r="N245" s="189"/>
      <c r="O245" s="190"/>
      <c r="P245" s="190"/>
      <c r="Q245" s="191"/>
      <c r="R245" s="191"/>
      <c r="S245" s="84" t="s">
        <v>4422</v>
      </c>
      <c r="T245" s="84" t="s">
        <v>4423</v>
      </c>
      <c r="U245" s="155" t="s">
        <v>119</v>
      </c>
      <c r="V245" s="155"/>
      <c r="W245" s="155" t="s">
        <v>638</v>
      </c>
      <c r="X245" s="84" t="s">
        <v>254</v>
      </c>
      <c r="Y245" s="217" t="s">
        <v>142</v>
      </c>
      <c r="Z245" s="217" t="s">
        <v>4737</v>
      </c>
      <c r="AA245" s="689"/>
      <c r="AB245" s="573" t="s">
        <v>229</v>
      </c>
      <c r="AC245" s="573" t="s">
        <v>229</v>
      </c>
      <c r="AD245" s="573"/>
      <c r="AE245" s="592" t="s">
        <v>163</v>
      </c>
      <c r="AF245" s="2016" t="s">
        <v>163</v>
      </c>
      <c r="AG245" s="187"/>
      <c r="AH245" s="187"/>
      <c r="AI245" s="187"/>
    </row>
    <row r="246" spans="1:35" s="396" customFormat="1" ht="40.5" customHeight="1">
      <c r="A246" s="15">
        <f t="shared" si="3"/>
        <v>243</v>
      </c>
      <c r="B246" s="391" t="s">
        <v>91</v>
      </c>
      <c r="C246" s="78" t="s">
        <v>4749</v>
      </c>
      <c r="D246" s="391" t="s">
        <v>124</v>
      </c>
      <c r="E246" s="404"/>
      <c r="F246" s="393"/>
      <c r="G246" s="393"/>
      <c r="H246" s="393"/>
      <c r="I246" s="393"/>
      <c r="J246" s="393" t="s">
        <v>4728</v>
      </c>
      <c r="K246" s="393"/>
      <c r="L246" s="393"/>
      <c r="M246" s="393"/>
      <c r="N246" s="393"/>
      <c r="O246" s="393"/>
      <c r="P246" s="393"/>
      <c r="Q246" s="393"/>
      <c r="R246" s="467"/>
      <c r="S246" s="78" t="s">
        <v>7259</v>
      </c>
      <c r="T246" s="78" t="s">
        <v>4750</v>
      </c>
      <c r="U246" s="699" t="s">
        <v>272</v>
      </c>
      <c r="V246" s="699"/>
      <c r="W246" s="395" t="s">
        <v>993</v>
      </c>
      <c r="X246" s="78" t="s">
        <v>98</v>
      </c>
      <c r="Y246" s="565" t="s">
        <v>98</v>
      </c>
      <c r="Z246" s="565" t="s">
        <v>98</v>
      </c>
      <c r="AA246" s="681" t="s">
        <v>98</v>
      </c>
      <c r="AB246" s="569" t="s">
        <v>229</v>
      </c>
      <c r="AC246" s="569" t="s">
        <v>229</v>
      </c>
      <c r="AD246" s="569"/>
      <c r="AE246" s="570" t="s">
        <v>3850</v>
      </c>
      <c r="AF246" s="1442"/>
      <c r="AG246" s="374" t="s">
        <v>4751</v>
      </c>
      <c r="AH246" s="382" t="s">
        <v>4752</v>
      </c>
      <c r="AI246" s="374" t="s">
        <v>105</v>
      </c>
    </row>
    <row r="247" spans="1:35" s="381" customFormat="1" ht="54">
      <c r="A247" s="15">
        <f t="shared" si="3"/>
        <v>244</v>
      </c>
      <c r="B247" s="397" t="s">
        <v>91</v>
      </c>
      <c r="C247" s="423" t="s">
        <v>711</v>
      </c>
      <c r="D247" s="397" t="s">
        <v>398</v>
      </c>
      <c r="E247" s="410"/>
      <c r="F247" s="399"/>
      <c r="G247" s="399"/>
      <c r="H247" s="399"/>
      <c r="I247" s="399"/>
      <c r="J247" s="399"/>
      <c r="K247" s="399" t="s">
        <v>1604</v>
      </c>
      <c r="L247" s="399"/>
      <c r="M247" s="399"/>
      <c r="N247" s="399"/>
      <c r="O247" s="399"/>
      <c r="P247" s="399"/>
      <c r="Q247" s="399"/>
      <c r="R247" s="492"/>
      <c r="S247" s="66" t="s">
        <v>7109</v>
      </c>
      <c r="T247" s="66" t="s">
        <v>7110</v>
      </c>
      <c r="U247" s="702" t="s">
        <v>1116</v>
      </c>
      <c r="V247" s="702"/>
      <c r="W247" s="402" t="s">
        <v>753</v>
      </c>
      <c r="X247" s="66" t="s">
        <v>98</v>
      </c>
      <c r="Y247" s="566" t="s">
        <v>98</v>
      </c>
      <c r="Z247" s="566" t="s">
        <v>98</v>
      </c>
      <c r="AA247" s="684" t="s">
        <v>98</v>
      </c>
      <c r="AB247" s="572" t="s">
        <v>359</v>
      </c>
      <c r="AC247" s="572" t="s">
        <v>359</v>
      </c>
      <c r="AD247" s="572"/>
      <c r="AE247" s="374" t="s">
        <v>99</v>
      </c>
      <c r="AF247" s="1442"/>
      <c r="AG247" s="374" t="s">
        <v>99</v>
      </c>
      <c r="AH247" s="374" t="s">
        <v>99</v>
      </c>
      <c r="AI247" s="374" t="s">
        <v>99</v>
      </c>
    </row>
    <row r="248" spans="1:35" ht="90">
      <c r="A248" s="15">
        <f t="shared" si="3"/>
        <v>245</v>
      </c>
      <c r="B248" s="848" t="s">
        <v>91</v>
      </c>
      <c r="C248" s="849" t="s">
        <v>4407</v>
      </c>
      <c r="D248" s="850" t="s">
        <v>109</v>
      </c>
      <c r="E248" s="851"/>
      <c r="F248" s="867"/>
      <c r="G248" s="867"/>
      <c r="H248" s="867"/>
      <c r="I248" s="867"/>
      <c r="J248" s="867"/>
      <c r="K248" s="867"/>
      <c r="L248" s="854" t="s">
        <v>4732</v>
      </c>
      <c r="M248" s="854"/>
      <c r="N248" s="854"/>
      <c r="O248" s="854"/>
      <c r="P248" s="854"/>
      <c r="Q248" s="854"/>
      <c r="R248" s="855"/>
      <c r="S248" s="856" t="s">
        <v>7111</v>
      </c>
      <c r="T248" s="856" t="s">
        <v>7112</v>
      </c>
      <c r="U248" s="857" t="s">
        <v>105</v>
      </c>
      <c r="V248" s="857"/>
      <c r="W248" s="155" t="s">
        <v>993</v>
      </c>
      <c r="X248" s="856" t="s">
        <v>4743</v>
      </c>
      <c r="Y248" s="858" t="s">
        <v>122</v>
      </c>
      <c r="Z248" s="859" t="s">
        <v>4753</v>
      </c>
      <c r="AA248" s="860" t="s">
        <v>4754</v>
      </c>
      <c r="AB248" s="861" t="s">
        <v>710</v>
      </c>
      <c r="AC248" s="861" t="s">
        <v>710</v>
      </c>
      <c r="AD248" s="861"/>
      <c r="AE248" s="862" t="s">
        <v>3850</v>
      </c>
      <c r="AF248" s="1442"/>
      <c r="AG248" s="374" t="s">
        <v>4755</v>
      </c>
      <c r="AH248" s="382" t="s">
        <v>4756</v>
      </c>
      <c r="AI248" s="374" t="s">
        <v>105</v>
      </c>
    </row>
    <row r="249" spans="1:35" s="888" customFormat="1" ht="27.75" customHeight="1">
      <c r="A249" s="15">
        <f t="shared" si="3"/>
        <v>246</v>
      </c>
      <c r="B249" s="722" t="s">
        <v>91</v>
      </c>
      <c r="C249" s="883" t="s">
        <v>4522</v>
      </c>
      <c r="D249" s="884" t="s">
        <v>403</v>
      </c>
      <c r="E249" s="885"/>
      <c r="F249" s="886"/>
      <c r="G249" s="886"/>
      <c r="H249" s="886"/>
      <c r="I249" s="886"/>
      <c r="J249" s="886"/>
      <c r="K249" s="886"/>
      <c r="L249" s="886" t="s">
        <v>4523</v>
      </c>
      <c r="M249" s="886"/>
      <c r="N249" s="886"/>
      <c r="O249" s="886"/>
      <c r="P249" s="886"/>
      <c r="Q249" s="886"/>
      <c r="R249" s="887"/>
      <c r="S249" s="797" t="s">
        <v>7117</v>
      </c>
      <c r="T249" s="797" t="s">
        <v>7118</v>
      </c>
      <c r="U249" s="857" t="s">
        <v>105</v>
      </c>
      <c r="V249" s="857"/>
      <c r="W249" s="155" t="s">
        <v>993</v>
      </c>
      <c r="X249" s="725" t="s">
        <v>359</v>
      </c>
      <c r="Y249" s="726" t="s">
        <v>359</v>
      </c>
      <c r="Z249" s="726" t="s">
        <v>98</v>
      </c>
      <c r="AA249" s="731" t="s">
        <v>98</v>
      </c>
      <c r="AB249" s="595" t="s">
        <v>710</v>
      </c>
      <c r="AC249" s="595" t="s">
        <v>710</v>
      </c>
      <c r="AD249" s="595"/>
      <c r="AE249" s="335" t="s">
        <v>3799</v>
      </c>
      <c r="AF249" s="2019"/>
      <c r="AG249" s="889" t="s">
        <v>4763</v>
      </c>
      <c r="AH249" s="890" t="s">
        <v>4764</v>
      </c>
      <c r="AI249" s="891" t="s">
        <v>105</v>
      </c>
    </row>
    <row r="250" spans="1:35" ht="72">
      <c r="A250" s="15">
        <f t="shared" si="3"/>
        <v>247</v>
      </c>
      <c r="B250" s="863" t="s">
        <v>91</v>
      </c>
      <c r="C250" s="864" t="s">
        <v>1423</v>
      </c>
      <c r="D250" s="865" t="s">
        <v>109</v>
      </c>
      <c r="E250" s="866"/>
      <c r="F250" s="867"/>
      <c r="G250" s="867"/>
      <c r="H250" s="867"/>
      <c r="I250" s="867"/>
      <c r="J250" s="867"/>
      <c r="K250" s="867"/>
      <c r="L250" s="867" t="s">
        <v>1424</v>
      </c>
      <c r="M250" s="867"/>
      <c r="N250" s="867"/>
      <c r="O250" s="867"/>
      <c r="P250" s="867"/>
      <c r="Q250" s="867"/>
      <c r="R250" s="868"/>
      <c r="S250" s="869" t="s">
        <v>7113</v>
      </c>
      <c r="T250" s="869" t="s">
        <v>7114</v>
      </c>
      <c r="U250" s="857" t="s">
        <v>105</v>
      </c>
      <c r="V250" s="857"/>
      <c r="W250" s="155" t="s">
        <v>993</v>
      </c>
      <c r="X250" s="871" t="s">
        <v>4743</v>
      </c>
      <c r="Y250" s="872" t="s">
        <v>122</v>
      </c>
      <c r="Z250" s="859" t="s">
        <v>4753</v>
      </c>
      <c r="AA250" s="860" t="s">
        <v>4754</v>
      </c>
      <c r="AB250" s="595" t="s">
        <v>710</v>
      </c>
      <c r="AC250" s="595" t="s">
        <v>710</v>
      </c>
      <c r="AD250" s="595"/>
      <c r="AE250" s="335" t="s">
        <v>114</v>
      </c>
      <c r="AF250" s="1442"/>
      <c r="AG250" s="374" t="s">
        <v>114</v>
      </c>
      <c r="AH250" s="382" t="s">
        <v>114</v>
      </c>
      <c r="AI250" s="374" t="s">
        <v>114</v>
      </c>
    </row>
    <row r="251" spans="1:35" s="877" customFormat="1" ht="72">
      <c r="A251" s="15">
        <f t="shared" si="3"/>
        <v>248</v>
      </c>
      <c r="B251" s="187" t="s">
        <v>91</v>
      </c>
      <c r="C251" s="227" t="s">
        <v>1427</v>
      </c>
      <c r="D251" s="187" t="s">
        <v>109</v>
      </c>
      <c r="E251" s="188"/>
      <c r="F251" s="228"/>
      <c r="G251" s="228"/>
      <c r="H251" s="228"/>
      <c r="I251" s="228"/>
      <c r="J251" s="228"/>
      <c r="K251" s="228"/>
      <c r="L251" s="220" t="s">
        <v>4411</v>
      </c>
      <c r="M251" s="189"/>
      <c r="N251" s="189"/>
      <c r="O251" s="189"/>
      <c r="P251" s="189"/>
      <c r="Q251" s="228"/>
      <c r="R251" s="495"/>
      <c r="S251" s="454" t="s">
        <v>7115</v>
      </c>
      <c r="T251" s="84" t="s">
        <v>7116</v>
      </c>
      <c r="U251" s="875" t="s">
        <v>1150</v>
      </c>
      <c r="V251" s="875"/>
      <c r="W251" s="155" t="s">
        <v>993</v>
      </c>
      <c r="X251" s="694" t="s">
        <v>1431</v>
      </c>
      <c r="Y251" s="876" t="s">
        <v>226</v>
      </c>
      <c r="Z251" s="876" t="s">
        <v>4737</v>
      </c>
      <c r="AA251" s="894" t="s">
        <v>4705</v>
      </c>
      <c r="AB251" s="592" t="s">
        <v>710</v>
      </c>
      <c r="AC251" s="592" t="s">
        <v>710</v>
      </c>
      <c r="AD251" s="592"/>
      <c r="AE251" s="241" t="s">
        <v>3733</v>
      </c>
      <c r="AF251" s="2018"/>
      <c r="AG251" s="878" t="s">
        <v>4757</v>
      </c>
      <c r="AH251" s="879" t="s">
        <v>4758</v>
      </c>
      <c r="AI251" s="880" t="s">
        <v>128</v>
      </c>
    </row>
    <row r="252" spans="1:35" s="787" customFormat="1" ht="36">
      <c r="A252" s="15">
        <f t="shared" si="3"/>
        <v>249</v>
      </c>
      <c r="B252" s="187" t="s">
        <v>512</v>
      </c>
      <c r="C252" s="814" t="s">
        <v>4740</v>
      </c>
      <c r="D252" s="815" t="s">
        <v>109</v>
      </c>
      <c r="E252" s="188"/>
      <c r="F252" s="228"/>
      <c r="G252" s="189"/>
      <c r="H252" s="189"/>
      <c r="I252" s="189"/>
      <c r="J252" s="189"/>
      <c r="K252" s="189"/>
      <c r="L252" s="821" t="s">
        <v>4741</v>
      </c>
      <c r="M252" s="189"/>
      <c r="N252" s="189"/>
      <c r="O252" s="189"/>
      <c r="P252" s="189"/>
      <c r="Q252" s="228"/>
      <c r="R252" s="495"/>
      <c r="S252" s="454" t="s">
        <v>4759</v>
      </c>
      <c r="T252" s="881" t="s">
        <v>4760</v>
      </c>
      <c r="U252" s="277" t="s">
        <v>119</v>
      </c>
      <c r="V252" s="277"/>
      <c r="W252" s="155" t="s">
        <v>993</v>
      </c>
      <c r="X252" s="432" t="s">
        <v>4743</v>
      </c>
      <c r="Y252" s="818" t="s">
        <v>122</v>
      </c>
      <c r="Z252" s="818" t="s">
        <v>4761</v>
      </c>
      <c r="AA252" s="895" t="s">
        <v>4762</v>
      </c>
      <c r="AB252" s="592" t="s">
        <v>710</v>
      </c>
      <c r="AC252" s="592" t="s">
        <v>710</v>
      </c>
      <c r="AD252" s="592"/>
      <c r="AE252" s="241" t="s">
        <v>114</v>
      </c>
      <c r="AF252" s="1444"/>
      <c r="AG252" s="737" t="s">
        <v>114</v>
      </c>
      <c r="AH252" s="416" t="s">
        <v>114</v>
      </c>
      <c r="AI252" s="420" t="s">
        <v>114</v>
      </c>
    </row>
    <row r="253" spans="1:35" s="421" customFormat="1" ht="36">
      <c r="A253" s="15">
        <f t="shared" si="3"/>
        <v>250</v>
      </c>
      <c r="B253" s="722" t="s">
        <v>91</v>
      </c>
      <c r="C253" s="215" t="s">
        <v>4420</v>
      </c>
      <c r="D253" s="455" t="s">
        <v>403</v>
      </c>
      <c r="E253" s="456"/>
      <c r="F253" s="228"/>
      <c r="G253" s="228"/>
      <c r="H253" s="228"/>
      <c r="I253" s="228"/>
      <c r="J253" s="257"/>
      <c r="K253" s="228"/>
      <c r="L253" s="189" t="s">
        <v>4748</v>
      </c>
      <c r="M253" s="228"/>
      <c r="N253" s="228"/>
      <c r="O253" s="228"/>
      <c r="P253" s="228"/>
      <c r="Q253" s="228"/>
      <c r="R253" s="735"/>
      <c r="S253" s="454" t="s">
        <v>7107</v>
      </c>
      <c r="T253" s="454" t="s">
        <v>4423</v>
      </c>
      <c r="U253" s="277" t="s">
        <v>119</v>
      </c>
      <c r="V253" s="277"/>
      <c r="W253" s="155" t="s">
        <v>993</v>
      </c>
      <c r="X253" s="454" t="s">
        <v>254</v>
      </c>
      <c r="Y253" s="806" t="s">
        <v>142</v>
      </c>
      <c r="Z253" s="806" t="s">
        <v>98</v>
      </c>
      <c r="AA253" s="822" t="s">
        <v>98</v>
      </c>
      <c r="AB253" s="893" t="s">
        <v>216</v>
      </c>
      <c r="AC253" s="893" t="s">
        <v>216</v>
      </c>
      <c r="AD253" s="893"/>
      <c r="AE253" s="570" t="s">
        <v>114</v>
      </c>
      <c r="AF253" s="1444"/>
      <c r="AG253" s="737" t="s">
        <v>114</v>
      </c>
      <c r="AH253" s="416" t="s">
        <v>114</v>
      </c>
      <c r="AI253" s="420" t="s">
        <v>114</v>
      </c>
    </row>
    <row r="254" spans="1:35" s="409" customFormat="1" ht="39.75" customHeight="1">
      <c r="A254" s="2126">
        <f t="shared" si="3"/>
        <v>251</v>
      </c>
      <c r="B254" s="391" t="s">
        <v>91</v>
      </c>
      <c r="C254" s="391" t="s">
        <v>4773</v>
      </c>
      <c r="D254" s="391" t="s">
        <v>124</v>
      </c>
      <c r="E254" s="404"/>
      <c r="F254" s="393"/>
      <c r="G254" s="393"/>
      <c r="H254" s="393"/>
      <c r="I254" s="439"/>
      <c r="J254" s="405" t="s">
        <v>4774</v>
      </c>
      <c r="K254" s="477"/>
      <c r="L254" s="406"/>
      <c r="M254" s="477"/>
      <c r="N254" s="477"/>
      <c r="O254" s="477"/>
      <c r="P254" s="477"/>
      <c r="Q254" s="477"/>
      <c r="R254" s="478"/>
      <c r="S254" s="78" t="s">
        <v>6872</v>
      </c>
      <c r="T254" s="78" t="s">
        <v>6873</v>
      </c>
      <c r="U254" s="699" t="s">
        <v>119</v>
      </c>
      <c r="V254" s="699"/>
      <c r="W254" s="395" t="s">
        <v>129</v>
      </c>
      <c r="X254" s="78" t="s">
        <v>98</v>
      </c>
      <c r="Y254" s="565" t="s">
        <v>98</v>
      </c>
      <c r="Z254" s="565" t="s">
        <v>98</v>
      </c>
      <c r="AA254" s="681"/>
      <c r="AB254" s="569" t="s">
        <v>229</v>
      </c>
      <c r="AC254" s="569" t="s">
        <v>229</v>
      </c>
      <c r="AD254" s="569"/>
      <c r="AE254" s="570" t="s">
        <v>3733</v>
      </c>
      <c r="AF254" s="1947"/>
      <c r="AG254" s="193" t="s">
        <v>4775</v>
      </c>
      <c r="AH254" s="187" t="s">
        <v>4776</v>
      </c>
      <c r="AI254" s="193" t="s">
        <v>128</v>
      </c>
    </row>
    <row r="255" spans="1:35" s="194" customFormat="1" ht="30" customHeight="1">
      <c r="A255" s="2126">
        <f t="shared" si="3"/>
        <v>252</v>
      </c>
      <c r="B255" s="397" t="s">
        <v>91</v>
      </c>
      <c r="C255" s="397" t="s">
        <v>4777</v>
      </c>
      <c r="D255" s="397" t="s">
        <v>131</v>
      </c>
      <c r="E255" s="410"/>
      <c r="F255" s="399"/>
      <c r="G255" s="399"/>
      <c r="H255" s="399"/>
      <c r="I255" s="399"/>
      <c r="J255" s="399"/>
      <c r="K255" s="399" t="s">
        <v>4778</v>
      </c>
      <c r="L255" s="441"/>
      <c r="M255" s="399"/>
      <c r="N255" s="400"/>
      <c r="O255" s="400"/>
      <c r="P255" s="400"/>
      <c r="Q255" s="401"/>
      <c r="R255" s="401"/>
      <c r="S255" s="66" t="s">
        <v>6874</v>
      </c>
      <c r="T255" s="66" t="s">
        <v>6875</v>
      </c>
      <c r="U255" s="702" t="s">
        <v>96</v>
      </c>
      <c r="V255" s="702"/>
      <c r="W255" s="402" t="s">
        <v>129</v>
      </c>
      <c r="X255" s="66" t="s">
        <v>98</v>
      </c>
      <c r="Y255" s="566" t="s">
        <v>98</v>
      </c>
      <c r="Z255" s="566" t="s">
        <v>98</v>
      </c>
      <c r="AA255" s="684"/>
      <c r="AB255" s="572" t="s">
        <v>359</v>
      </c>
      <c r="AC255" s="572" t="s">
        <v>359</v>
      </c>
      <c r="AD255" s="572"/>
      <c r="AE255" s="374" t="s">
        <v>99</v>
      </c>
      <c r="AF255" s="1947"/>
      <c r="AG255" s="374" t="s">
        <v>99</v>
      </c>
      <c r="AH255" s="374" t="s">
        <v>99</v>
      </c>
      <c r="AI255" s="374" t="s">
        <v>99</v>
      </c>
    </row>
    <row r="256" spans="1:35" s="194" customFormat="1" ht="57.5" customHeight="1">
      <c r="A256" s="841">
        <f t="shared" si="3"/>
        <v>253</v>
      </c>
      <c r="B256" s="187" t="s">
        <v>267</v>
      </c>
      <c r="C256" s="187" t="s">
        <v>4779</v>
      </c>
      <c r="D256" s="187" t="s">
        <v>109</v>
      </c>
      <c r="E256" s="188"/>
      <c r="F256" s="189"/>
      <c r="G256" s="189"/>
      <c r="H256" s="189"/>
      <c r="I256" s="189"/>
      <c r="J256" s="189"/>
      <c r="K256" s="746"/>
      <c r="L256" s="220" t="s">
        <v>4780</v>
      </c>
      <c r="M256" s="746"/>
      <c r="N256" s="481"/>
      <c r="O256" s="481"/>
      <c r="P256" s="481"/>
      <c r="Q256" s="239"/>
      <c r="R256" s="239"/>
      <c r="S256" s="84" t="s">
        <v>6917</v>
      </c>
      <c r="T256" s="881" t="s">
        <v>6876</v>
      </c>
      <c r="U256" s="520" t="s">
        <v>119</v>
      </c>
      <c r="V256" s="2042"/>
      <c r="W256" s="155" t="s">
        <v>511</v>
      </c>
      <c r="X256" s="84"/>
      <c r="Y256" s="217"/>
      <c r="Z256" s="2092"/>
      <c r="AA256" s="2093"/>
      <c r="AB256" s="573" t="s">
        <v>216</v>
      </c>
      <c r="AC256" s="573" t="s">
        <v>216</v>
      </c>
      <c r="AD256" s="573"/>
      <c r="AE256" s="570"/>
      <c r="AF256" s="1947"/>
      <c r="AG256" s="193"/>
      <c r="AH256" s="187"/>
      <c r="AI256" s="193"/>
    </row>
    <row r="257" spans="1:35" s="194" customFormat="1" ht="57.5" customHeight="1">
      <c r="A257" s="841">
        <f t="shared" si="3"/>
        <v>254</v>
      </c>
      <c r="B257" s="187" t="s">
        <v>267</v>
      </c>
      <c r="C257" s="187" t="s">
        <v>6827</v>
      </c>
      <c r="D257" s="187" t="s">
        <v>109</v>
      </c>
      <c r="E257" s="188"/>
      <c r="F257" s="189"/>
      <c r="G257" s="189"/>
      <c r="H257" s="189"/>
      <c r="I257" s="189"/>
      <c r="J257" s="189"/>
      <c r="K257" s="746"/>
      <c r="L257" s="220" t="s">
        <v>4784</v>
      </c>
      <c r="M257" s="746"/>
      <c r="N257" s="481"/>
      <c r="O257" s="481"/>
      <c r="P257" s="481"/>
      <c r="Q257" s="239"/>
      <c r="R257" s="239"/>
      <c r="S257" s="84" t="s">
        <v>6877</v>
      </c>
      <c r="T257" s="881" t="s">
        <v>6878</v>
      </c>
      <c r="U257" s="520" t="s">
        <v>119</v>
      </c>
      <c r="V257" s="520"/>
      <c r="W257" s="155" t="s">
        <v>511</v>
      </c>
      <c r="X257" s="84"/>
      <c r="Y257" s="217"/>
      <c r="Z257" s="2092"/>
      <c r="AA257" s="2093"/>
      <c r="AB257" s="573" t="s">
        <v>216</v>
      </c>
      <c r="AC257" s="573" t="s">
        <v>216</v>
      </c>
      <c r="AD257" s="573"/>
      <c r="AE257" s="570"/>
      <c r="AF257" s="1947"/>
      <c r="AG257" s="193"/>
      <c r="AH257" s="187"/>
      <c r="AI257" s="193"/>
    </row>
    <row r="258" spans="1:35" s="194" customFormat="1" ht="50" customHeight="1">
      <c r="A258" s="2126">
        <f t="shared" si="3"/>
        <v>255</v>
      </c>
      <c r="B258" s="187" t="s">
        <v>91</v>
      </c>
      <c r="C258" s="187" t="s">
        <v>4787</v>
      </c>
      <c r="D258" s="187" t="s">
        <v>109</v>
      </c>
      <c r="E258" s="188"/>
      <c r="F258" s="189"/>
      <c r="G258" s="189"/>
      <c r="H258" s="189"/>
      <c r="I258" s="189"/>
      <c r="J258" s="189"/>
      <c r="K258" s="746"/>
      <c r="L258" s="220" t="s">
        <v>4788</v>
      </c>
      <c r="M258" s="746"/>
      <c r="N258" s="481"/>
      <c r="O258" s="481"/>
      <c r="P258" s="481"/>
      <c r="Q258" s="239"/>
      <c r="R258" s="239"/>
      <c r="S258" s="84" t="s">
        <v>6879</v>
      </c>
      <c r="T258" s="84" t="s">
        <v>7295</v>
      </c>
      <c r="U258" s="520" t="s">
        <v>119</v>
      </c>
      <c r="V258" s="2042"/>
      <c r="W258" s="155" t="s">
        <v>129</v>
      </c>
      <c r="X258" s="84" t="s">
        <v>829</v>
      </c>
      <c r="Y258" s="217" t="s">
        <v>122</v>
      </c>
      <c r="Z258" s="2084" t="s">
        <v>719</v>
      </c>
      <c r="AA258" s="2094" t="s">
        <v>4040</v>
      </c>
      <c r="AB258" s="573" t="s">
        <v>216</v>
      </c>
      <c r="AC258" s="573" t="s">
        <v>216</v>
      </c>
      <c r="AD258" s="573"/>
      <c r="AE258" s="570" t="s">
        <v>3733</v>
      </c>
      <c r="AF258" s="1947"/>
      <c r="AG258" s="193" t="s">
        <v>4789</v>
      </c>
      <c r="AH258" s="187" t="s">
        <v>4790</v>
      </c>
      <c r="AI258" s="193" t="s">
        <v>128</v>
      </c>
    </row>
    <row r="259" spans="1:35" s="1417" customFormat="1" ht="36">
      <c r="A259" s="1963">
        <f t="shared" si="3"/>
        <v>256</v>
      </c>
      <c r="B259" s="1964" t="s">
        <v>267</v>
      </c>
      <c r="C259" s="1964" t="s">
        <v>6839</v>
      </c>
      <c r="D259" s="1964" t="s">
        <v>109</v>
      </c>
      <c r="E259" s="425"/>
      <c r="F259" s="389"/>
      <c r="G259" s="389"/>
      <c r="H259" s="389"/>
      <c r="I259" s="389"/>
      <c r="J259" s="389"/>
      <c r="K259" s="2293"/>
      <c r="L259" s="1419" t="s">
        <v>4788</v>
      </c>
      <c r="M259" s="2293"/>
      <c r="N259" s="2294"/>
      <c r="O259" s="2294"/>
      <c r="P259" s="2294"/>
      <c r="Q259" s="2009"/>
      <c r="R259" s="2009"/>
      <c r="S259" s="1967" t="s">
        <v>7551</v>
      </c>
      <c r="T259" s="1967" t="s">
        <v>7548</v>
      </c>
      <c r="U259" s="1476" t="s">
        <v>119</v>
      </c>
      <c r="V259" s="1476"/>
      <c r="W259" s="1415" t="s">
        <v>6778</v>
      </c>
      <c r="X259" s="1967" t="s">
        <v>829</v>
      </c>
      <c r="Y259" s="1977" t="s">
        <v>122</v>
      </c>
      <c r="Z259" s="2295" t="s">
        <v>7004</v>
      </c>
      <c r="AA259" s="2296" t="s">
        <v>7552</v>
      </c>
      <c r="AB259" s="2297" t="s">
        <v>274</v>
      </c>
      <c r="AC259" s="2297" t="s">
        <v>274</v>
      </c>
      <c r="AD259" s="2297"/>
      <c r="AE259" s="2142" t="s">
        <v>3850</v>
      </c>
      <c r="AF259" s="1442"/>
      <c r="AG259" s="193" t="s">
        <v>4802</v>
      </c>
      <c r="AH259" s="187" t="s">
        <v>4803</v>
      </c>
      <c r="AI259" s="193" t="s">
        <v>119</v>
      </c>
    </row>
    <row r="260" spans="1:35" s="194" customFormat="1" ht="54">
      <c r="A260" s="15">
        <f t="shared" si="3"/>
        <v>257</v>
      </c>
      <c r="B260" s="187" t="s">
        <v>91</v>
      </c>
      <c r="C260" s="187" t="s">
        <v>4791</v>
      </c>
      <c r="D260" s="187" t="s">
        <v>109</v>
      </c>
      <c r="E260" s="188"/>
      <c r="F260" s="189"/>
      <c r="G260" s="189"/>
      <c r="H260" s="189"/>
      <c r="I260" s="189"/>
      <c r="J260" s="189"/>
      <c r="K260" s="189"/>
      <c r="L260" s="220" t="s">
        <v>6780</v>
      </c>
      <c r="M260" s="189"/>
      <c r="N260" s="190"/>
      <c r="O260" s="190"/>
      <c r="P260" s="190"/>
      <c r="Q260" s="191"/>
      <c r="R260" s="191"/>
      <c r="S260" s="84" t="s">
        <v>7296</v>
      </c>
      <c r="T260" s="84" t="s">
        <v>7298</v>
      </c>
      <c r="U260" s="520" t="s">
        <v>119</v>
      </c>
      <c r="V260" s="520"/>
      <c r="W260" s="155" t="s">
        <v>129</v>
      </c>
      <c r="X260" s="84"/>
      <c r="Y260" s="217"/>
      <c r="Z260" s="873"/>
      <c r="AA260" s="874"/>
      <c r="AB260" s="573" t="s">
        <v>710</v>
      </c>
      <c r="AC260" s="573" t="s">
        <v>710</v>
      </c>
      <c r="AD260" s="573"/>
      <c r="AE260" s="570" t="s">
        <v>3733</v>
      </c>
      <c r="AF260" s="2478"/>
      <c r="AG260" s="193" t="s">
        <v>7550</v>
      </c>
      <c r="AH260" s="187" t="s">
        <v>4792</v>
      </c>
      <c r="AI260" s="193" t="s">
        <v>128</v>
      </c>
    </row>
    <row r="261" spans="1:35" ht="47" customHeight="1">
      <c r="A261" s="2126">
        <f t="shared" si="3"/>
        <v>258</v>
      </c>
      <c r="B261" s="187" t="s">
        <v>91</v>
      </c>
      <c r="C261" s="187" t="s">
        <v>4793</v>
      </c>
      <c r="D261" s="187" t="s">
        <v>109</v>
      </c>
      <c r="E261" s="188"/>
      <c r="F261" s="189"/>
      <c r="G261" s="189"/>
      <c r="H261" s="189"/>
      <c r="I261" s="189"/>
      <c r="J261" s="189"/>
      <c r="K261" s="189"/>
      <c r="L261" s="899" t="s">
        <v>4794</v>
      </c>
      <c r="M261" s="898"/>
      <c r="N261" s="898"/>
      <c r="O261" s="898"/>
      <c r="P261" s="898"/>
      <c r="Q261" s="898"/>
      <c r="R261" s="900"/>
      <c r="S261" s="84" t="s">
        <v>6880</v>
      </c>
      <c r="T261" s="881" t="s">
        <v>6804</v>
      </c>
      <c r="U261" s="520" t="s">
        <v>119</v>
      </c>
      <c r="V261" s="520"/>
      <c r="W261" s="155" t="s">
        <v>129</v>
      </c>
      <c r="X261" s="84"/>
      <c r="Y261" s="217"/>
      <c r="Z261" s="2084"/>
      <c r="AA261" s="2094"/>
      <c r="AB261" s="573" t="s">
        <v>216</v>
      </c>
      <c r="AC261" s="573" t="s">
        <v>216</v>
      </c>
      <c r="AD261" s="573"/>
      <c r="AE261" s="241" t="s">
        <v>3733</v>
      </c>
      <c r="AG261" s="374" t="s">
        <v>4795</v>
      </c>
      <c r="AH261" s="382" t="s">
        <v>6682</v>
      </c>
      <c r="AI261" s="374" t="s">
        <v>128</v>
      </c>
    </row>
    <row r="262" spans="1:35" ht="51.5" customHeight="1">
      <c r="A262" s="2126">
        <f t="shared" si="3"/>
        <v>259</v>
      </c>
      <c r="B262" s="187" t="s">
        <v>91</v>
      </c>
      <c r="C262" s="187" t="s">
        <v>4796</v>
      </c>
      <c r="D262" s="187" t="s">
        <v>109</v>
      </c>
      <c r="E262" s="188"/>
      <c r="F262" s="189"/>
      <c r="G262" s="189"/>
      <c r="H262" s="189"/>
      <c r="I262" s="189"/>
      <c r="J262" s="189"/>
      <c r="K262" s="746"/>
      <c r="L262" s="189" t="s">
        <v>4797</v>
      </c>
      <c r="M262" s="746"/>
      <c r="N262" s="746"/>
      <c r="O262" s="746"/>
      <c r="P262" s="746"/>
      <c r="Q262" s="746"/>
      <c r="R262" s="810"/>
      <c r="S262" s="84" t="s">
        <v>6881</v>
      </c>
      <c r="T262" s="881" t="s">
        <v>6805</v>
      </c>
      <c r="U262" s="520" t="s">
        <v>119</v>
      </c>
      <c r="V262" s="520"/>
      <c r="W262" s="155" t="s">
        <v>1417</v>
      </c>
      <c r="X262" s="84"/>
      <c r="Y262" s="217"/>
      <c r="Z262" s="2084"/>
      <c r="AA262" s="2094"/>
      <c r="AB262" s="1970" t="s">
        <v>6783</v>
      </c>
      <c r="AC262" s="1970" t="s">
        <v>6783</v>
      </c>
      <c r="AD262" s="1970"/>
      <c r="AE262" s="374" t="s">
        <v>99</v>
      </c>
      <c r="AF262" s="1947" t="s">
        <v>6820</v>
      </c>
      <c r="AG262" s="374" t="s">
        <v>99</v>
      </c>
      <c r="AH262" s="374" t="s">
        <v>99</v>
      </c>
      <c r="AI262" s="374" t="s">
        <v>99</v>
      </c>
    </row>
    <row r="263" spans="1:35" ht="54">
      <c r="A263" s="2126">
        <f t="shared" si="3"/>
        <v>260</v>
      </c>
      <c r="B263" s="187" t="s">
        <v>91</v>
      </c>
      <c r="C263" s="187" t="s">
        <v>4798</v>
      </c>
      <c r="D263" s="187" t="s">
        <v>109</v>
      </c>
      <c r="E263" s="188"/>
      <c r="F263" s="189"/>
      <c r="G263" s="189"/>
      <c r="H263" s="189"/>
      <c r="I263" s="189"/>
      <c r="J263" s="189"/>
      <c r="K263" s="746"/>
      <c r="L263" s="191" t="s">
        <v>4799</v>
      </c>
      <c r="M263" s="239"/>
      <c r="N263" s="239"/>
      <c r="O263" s="239"/>
      <c r="P263" s="239"/>
      <c r="Q263" s="239"/>
      <c r="R263" s="482"/>
      <c r="S263" s="84" t="s">
        <v>7127</v>
      </c>
      <c r="T263" s="84" t="s">
        <v>7297</v>
      </c>
      <c r="U263" s="520" t="s">
        <v>119</v>
      </c>
      <c r="V263" s="2042"/>
      <c r="W263" s="155" t="s">
        <v>7015</v>
      </c>
      <c r="X263" s="84"/>
      <c r="Y263" s="217"/>
      <c r="Z263" s="2084"/>
      <c r="AA263" s="2094"/>
      <c r="AB263" s="592" t="s">
        <v>229</v>
      </c>
      <c r="AC263" s="592" t="s">
        <v>229</v>
      </c>
      <c r="AD263" s="592"/>
      <c r="AE263" s="241" t="s">
        <v>3733</v>
      </c>
      <c r="AG263" s="374" t="s">
        <v>4800</v>
      </c>
      <c r="AH263" s="382" t="s">
        <v>6830</v>
      </c>
      <c r="AI263" s="374" t="s">
        <v>1150</v>
      </c>
    </row>
    <row r="264" spans="1:35" s="2125" customFormat="1" ht="34" customHeight="1">
      <c r="A264" s="841">
        <f t="shared" si="3"/>
        <v>261</v>
      </c>
      <c r="B264" s="391" t="s">
        <v>91</v>
      </c>
      <c r="C264" s="78" t="s">
        <v>6709</v>
      </c>
      <c r="D264" s="391" t="s">
        <v>124</v>
      </c>
      <c r="E264" s="404"/>
      <c r="F264" s="393"/>
      <c r="G264" s="393"/>
      <c r="H264" s="393"/>
      <c r="I264" s="393"/>
      <c r="J264" s="405" t="s">
        <v>6710</v>
      </c>
      <c r="K264" s="477"/>
      <c r="L264" s="406"/>
      <c r="M264" s="477"/>
      <c r="N264" s="477"/>
      <c r="O264" s="477"/>
      <c r="P264" s="477"/>
      <c r="Q264" s="477"/>
      <c r="R264" s="478"/>
      <c r="S264" s="78" t="s">
        <v>6882</v>
      </c>
      <c r="T264" s="78" t="s">
        <v>6883</v>
      </c>
      <c r="U264" s="699" t="s">
        <v>272</v>
      </c>
      <c r="V264" s="699"/>
      <c r="W264" s="395" t="s">
        <v>753</v>
      </c>
      <c r="X264" s="78" t="s">
        <v>99</v>
      </c>
      <c r="Y264" s="565" t="s">
        <v>99</v>
      </c>
      <c r="Z264" s="565" t="s">
        <v>98</v>
      </c>
      <c r="AA264" s="681"/>
      <c r="AB264" s="678" t="s">
        <v>4818</v>
      </c>
      <c r="AC264" s="678" t="s">
        <v>4818</v>
      </c>
      <c r="AD264" s="678"/>
      <c r="AE264" s="241" t="s">
        <v>3906</v>
      </c>
      <c r="AF264" s="1947"/>
      <c r="AG264" s="193" t="s">
        <v>3810</v>
      </c>
      <c r="AH264" s="187" t="s">
        <v>3811</v>
      </c>
      <c r="AI264" s="193" t="s">
        <v>272</v>
      </c>
    </row>
    <row r="265" spans="1:35" ht="34" customHeight="1">
      <c r="A265" s="2126">
        <f t="shared" si="3"/>
        <v>262</v>
      </c>
      <c r="B265" s="397" t="s">
        <v>91</v>
      </c>
      <c r="C265" s="66" t="s">
        <v>3812</v>
      </c>
      <c r="D265" s="397" t="s">
        <v>131</v>
      </c>
      <c r="E265" s="441"/>
      <c r="F265" s="399"/>
      <c r="G265" s="399"/>
      <c r="H265" s="399"/>
      <c r="I265" s="400"/>
      <c r="J265" s="401"/>
      <c r="K265" s="401" t="s">
        <v>483</v>
      </c>
      <c r="L265" s="401"/>
      <c r="M265" s="401"/>
      <c r="N265" s="401"/>
      <c r="O265" s="401"/>
      <c r="P265" s="401"/>
      <c r="Q265" s="683"/>
      <c r="R265" s="683"/>
      <c r="S265" s="66" t="s">
        <v>6884</v>
      </c>
      <c r="T265" s="66" t="s">
        <v>6885</v>
      </c>
      <c r="U265" s="702" t="s">
        <v>96</v>
      </c>
      <c r="V265" s="702"/>
      <c r="W265" s="402" t="s">
        <v>753</v>
      </c>
      <c r="X265" s="66" t="s">
        <v>99</v>
      </c>
      <c r="Y265" s="566" t="s">
        <v>99</v>
      </c>
      <c r="Z265" s="566" t="s">
        <v>98</v>
      </c>
      <c r="AA265" s="684"/>
      <c r="AB265" s="703" t="s">
        <v>98</v>
      </c>
      <c r="AC265" s="704" t="s">
        <v>211</v>
      </c>
      <c r="AD265" s="703"/>
      <c r="AE265" s="374" t="s">
        <v>99</v>
      </c>
      <c r="AG265" s="374" t="s">
        <v>99</v>
      </c>
      <c r="AH265" s="374" t="s">
        <v>99</v>
      </c>
      <c r="AI265" s="374" t="s">
        <v>99</v>
      </c>
    </row>
    <row r="266" spans="1:35" ht="34" customHeight="1">
      <c r="A266" s="2126">
        <f t="shared" si="3"/>
        <v>263</v>
      </c>
      <c r="B266" s="187" t="s">
        <v>91</v>
      </c>
      <c r="C266" s="84" t="s">
        <v>4663</v>
      </c>
      <c r="D266" s="187" t="s">
        <v>109</v>
      </c>
      <c r="E266" s="220"/>
      <c r="F266" s="189"/>
      <c r="G266" s="189"/>
      <c r="H266" s="189"/>
      <c r="I266" s="189"/>
      <c r="J266" s="189"/>
      <c r="K266" s="189"/>
      <c r="L266" s="191" t="s">
        <v>2279</v>
      </c>
      <c r="M266" s="191"/>
      <c r="N266" s="191"/>
      <c r="O266" s="191"/>
      <c r="P266" s="191"/>
      <c r="Q266" s="239"/>
      <c r="R266" s="239"/>
      <c r="S266" s="84" t="s">
        <v>6918</v>
      </c>
      <c r="T266" s="84" t="s">
        <v>7214</v>
      </c>
      <c r="U266" s="520" t="s">
        <v>1150</v>
      </c>
      <c r="V266" s="520"/>
      <c r="W266" s="155" t="s">
        <v>993</v>
      </c>
      <c r="X266" s="84" t="s">
        <v>99</v>
      </c>
      <c r="Y266" s="217" t="s">
        <v>99</v>
      </c>
      <c r="Z266" s="217" t="s">
        <v>98</v>
      </c>
      <c r="AA266" s="669"/>
      <c r="AB266" s="592" t="s">
        <v>229</v>
      </c>
      <c r="AC266" s="592" t="s">
        <v>229</v>
      </c>
      <c r="AD266" s="592" t="s">
        <v>6829</v>
      </c>
      <c r="AE266" s="241" t="s">
        <v>3799</v>
      </c>
      <c r="AG266" s="364" t="s">
        <v>3817</v>
      </c>
      <c r="AH266" s="213" t="s">
        <v>3818</v>
      </c>
      <c r="AI266" s="374" t="s">
        <v>1150</v>
      </c>
    </row>
    <row r="267" spans="1:35" s="2095" customFormat="1" ht="34" customHeight="1">
      <c r="A267" s="2127">
        <f>ROW()-ROW(A$3)</f>
        <v>264</v>
      </c>
      <c r="B267" s="1964" t="s">
        <v>267</v>
      </c>
      <c r="C267" s="1967" t="s">
        <v>981</v>
      </c>
      <c r="D267" s="1964" t="s">
        <v>109</v>
      </c>
      <c r="E267" s="1419"/>
      <c r="F267" s="389"/>
      <c r="G267" s="389"/>
      <c r="H267" s="389"/>
      <c r="I267" s="389"/>
      <c r="J267" s="389"/>
      <c r="K267" s="389"/>
      <c r="L267" s="1975" t="s">
        <v>982</v>
      </c>
      <c r="M267" s="1975"/>
      <c r="N267" s="1975"/>
      <c r="O267" s="1975"/>
      <c r="P267" s="1975"/>
      <c r="Q267" s="2009"/>
      <c r="R267" s="2009"/>
      <c r="S267" s="1967" t="s">
        <v>6886</v>
      </c>
      <c r="T267" s="1967" t="s">
        <v>6724</v>
      </c>
      <c r="U267" s="1476" t="s">
        <v>119</v>
      </c>
      <c r="V267" s="988"/>
      <c r="W267" s="1969" t="s">
        <v>6760</v>
      </c>
      <c r="X267" s="1976" t="s">
        <v>114</v>
      </c>
      <c r="Y267" s="1967" t="s">
        <v>114</v>
      </c>
      <c r="Z267" s="1967" t="s">
        <v>99</v>
      </c>
      <c r="AA267" s="1976"/>
      <c r="AB267" s="1970" t="s">
        <v>229</v>
      </c>
      <c r="AC267" s="1970" t="s">
        <v>229</v>
      </c>
      <c r="AD267" s="1970"/>
      <c r="AE267" s="241" t="s">
        <v>3809</v>
      </c>
      <c r="AF267" s="2302"/>
      <c r="AG267" s="2140" t="s">
        <v>3821</v>
      </c>
      <c r="AH267" s="2141" t="s">
        <v>3822</v>
      </c>
      <c r="AI267" s="2132" t="s">
        <v>6721</v>
      </c>
    </row>
    <row r="268" spans="1:35" ht="34" customHeight="1">
      <c r="A268" s="2126">
        <f t="shared" ref="A268:A273" si="4">ROW()-ROW(A$3)</f>
        <v>265</v>
      </c>
      <c r="B268" s="187" t="s">
        <v>91</v>
      </c>
      <c r="C268" s="84" t="s">
        <v>490</v>
      </c>
      <c r="D268" s="187" t="s">
        <v>109</v>
      </c>
      <c r="E268" s="220"/>
      <c r="F268" s="189"/>
      <c r="G268" s="189"/>
      <c r="H268" s="189"/>
      <c r="I268" s="189"/>
      <c r="J268" s="189"/>
      <c r="K268" s="189"/>
      <c r="L268" s="189" t="s">
        <v>491</v>
      </c>
      <c r="M268" s="189"/>
      <c r="N268" s="189"/>
      <c r="O268" s="189"/>
      <c r="P268" s="189"/>
      <c r="Q268" s="189"/>
      <c r="R268" s="810"/>
      <c r="S268" s="84" t="s">
        <v>6887</v>
      </c>
      <c r="T268" s="84" t="s">
        <v>6888</v>
      </c>
      <c r="U268" s="520" t="s">
        <v>119</v>
      </c>
      <c r="V268" s="520"/>
      <c r="W268" s="155" t="s">
        <v>993</v>
      </c>
      <c r="X268" s="84"/>
      <c r="Y268" s="217"/>
      <c r="Z268" s="217" t="s">
        <v>98</v>
      </c>
      <c r="AA268" s="669"/>
      <c r="AB268" s="592" t="s">
        <v>229</v>
      </c>
      <c r="AC268" s="592" t="s">
        <v>229</v>
      </c>
      <c r="AD268" s="592"/>
      <c r="AE268" s="241"/>
      <c r="AG268" s="374"/>
      <c r="AH268" s="382"/>
      <c r="AI268" s="374"/>
    </row>
    <row r="269" spans="1:35" ht="72">
      <c r="A269" s="15">
        <f t="shared" si="4"/>
        <v>266</v>
      </c>
      <c r="B269" s="187" t="s">
        <v>91</v>
      </c>
      <c r="C269" s="84" t="s">
        <v>4517</v>
      </c>
      <c r="D269" s="187" t="s">
        <v>109</v>
      </c>
      <c r="E269" s="188"/>
      <c r="F269" s="189"/>
      <c r="G269" s="189"/>
      <c r="H269" s="189"/>
      <c r="I269" s="189"/>
      <c r="J269" s="189"/>
      <c r="K269" s="189"/>
      <c r="L269" s="190" t="s">
        <v>3827</v>
      </c>
      <c r="M269" s="191"/>
      <c r="N269" s="191"/>
      <c r="O269" s="191"/>
      <c r="P269" s="191"/>
      <c r="Q269" s="191"/>
      <c r="R269" s="192"/>
      <c r="S269" s="84" t="s">
        <v>7163</v>
      </c>
      <c r="T269" s="84" t="s">
        <v>7164</v>
      </c>
      <c r="U269" s="520" t="s">
        <v>119</v>
      </c>
      <c r="V269" s="520"/>
      <c r="W269" s="155" t="s">
        <v>993</v>
      </c>
      <c r="X269" s="84" t="s">
        <v>4518</v>
      </c>
      <c r="Y269" s="217" t="s">
        <v>226</v>
      </c>
      <c r="Z269" s="217" t="s">
        <v>6713</v>
      </c>
      <c r="AA269" s="669" t="s">
        <v>6712</v>
      </c>
      <c r="AB269" s="592" t="s">
        <v>216</v>
      </c>
      <c r="AC269" s="592" t="s">
        <v>216</v>
      </c>
      <c r="AD269" s="592"/>
      <c r="AE269" s="241" t="s">
        <v>114</v>
      </c>
      <c r="AF269" s="1442"/>
      <c r="AG269" s="374" t="s">
        <v>99</v>
      </c>
      <c r="AH269" s="374" t="s">
        <v>99</v>
      </c>
      <c r="AI269" s="374" t="s">
        <v>99</v>
      </c>
    </row>
    <row r="270" spans="1:35" s="194" customFormat="1" ht="34" customHeight="1">
      <c r="A270" s="2126">
        <f t="shared" si="4"/>
        <v>267</v>
      </c>
      <c r="B270" s="187" t="s">
        <v>91</v>
      </c>
      <c r="C270" s="187" t="s">
        <v>494</v>
      </c>
      <c r="D270" s="187" t="s">
        <v>109</v>
      </c>
      <c r="E270" s="188"/>
      <c r="F270" s="189"/>
      <c r="G270" s="189"/>
      <c r="H270" s="189"/>
      <c r="I270" s="189"/>
      <c r="J270" s="189"/>
      <c r="K270" s="189"/>
      <c r="L270" s="189" t="s">
        <v>495</v>
      </c>
      <c r="M270" s="189"/>
      <c r="N270" s="189"/>
      <c r="O270" s="189"/>
      <c r="P270" s="189"/>
      <c r="Q270" s="189"/>
      <c r="R270" s="189"/>
      <c r="S270" s="84" t="s">
        <v>6889</v>
      </c>
      <c r="T270" s="84" t="s">
        <v>6890</v>
      </c>
      <c r="U270" s="520" t="s">
        <v>119</v>
      </c>
      <c r="V270" s="520"/>
      <c r="W270" s="434" t="s">
        <v>993</v>
      </c>
      <c r="X270" s="432"/>
      <c r="Y270" s="431"/>
      <c r="Z270" s="431" t="s">
        <v>98</v>
      </c>
      <c r="AA270" s="831"/>
      <c r="AB270" s="592" t="s">
        <v>216</v>
      </c>
      <c r="AC270" s="592" t="s">
        <v>216</v>
      </c>
      <c r="AD270" s="592"/>
      <c r="AE270" s="374" t="s">
        <v>99</v>
      </c>
      <c r="AF270" s="1947"/>
      <c r="AG270" s="374" t="s">
        <v>99</v>
      </c>
      <c r="AH270" s="374" t="s">
        <v>99</v>
      </c>
      <c r="AI270" s="374" t="s">
        <v>99</v>
      </c>
    </row>
    <row r="271" spans="1:35" ht="34" customHeight="1">
      <c r="A271" s="2126">
        <f t="shared" si="4"/>
        <v>268</v>
      </c>
      <c r="B271" s="187" t="s">
        <v>91</v>
      </c>
      <c r="C271" s="84" t="s">
        <v>988</v>
      </c>
      <c r="D271" s="187" t="s">
        <v>109</v>
      </c>
      <c r="E271" s="220"/>
      <c r="F271" s="189"/>
      <c r="G271" s="189"/>
      <c r="H271" s="189"/>
      <c r="I271" s="189"/>
      <c r="J271" s="189"/>
      <c r="K271" s="189"/>
      <c r="L271" s="191" t="s">
        <v>499</v>
      </c>
      <c r="M271" s="191"/>
      <c r="N271" s="191"/>
      <c r="O271" s="191"/>
      <c r="P271" s="191"/>
      <c r="Q271" s="239"/>
      <c r="R271" s="239"/>
      <c r="S271" s="84" t="s">
        <v>6891</v>
      </c>
      <c r="T271" s="84" t="s">
        <v>6892</v>
      </c>
      <c r="U271" s="520" t="s">
        <v>105</v>
      </c>
      <c r="V271" s="520"/>
      <c r="W271" s="155" t="s">
        <v>993</v>
      </c>
      <c r="X271" s="84"/>
      <c r="Y271" s="217"/>
      <c r="Z271" s="217" t="s">
        <v>98</v>
      </c>
      <c r="AA271" s="669"/>
      <c r="AB271" s="592" t="s">
        <v>216</v>
      </c>
      <c r="AC271" s="592" t="s">
        <v>216</v>
      </c>
      <c r="AD271" s="592"/>
      <c r="AE271" s="374" t="s">
        <v>3850</v>
      </c>
      <c r="AG271" s="374" t="s">
        <v>3835</v>
      </c>
      <c r="AH271" s="1621" t="s">
        <v>3836</v>
      </c>
      <c r="AI271" s="374" t="s">
        <v>119</v>
      </c>
    </row>
    <row r="272" spans="1:35" ht="34" customHeight="1">
      <c r="A272" s="2126">
        <f t="shared" si="4"/>
        <v>269</v>
      </c>
      <c r="B272" s="187" t="s">
        <v>91</v>
      </c>
      <c r="C272" s="84" t="s">
        <v>2979</v>
      </c>
      <c r="D272" s="187" t="s">
        <v>109</v>
      </c>
      <c r="E272" s="220"/>
      <c r="F272" s="189"/>
      <c r="G272" s="189"/>
      <c r="H272" s="189"/>
      <c r="I272" s="189"/>
      <c r="J272" s="189"/>
      <c r="K272" s="189"/>
      <c r="L272" s="191" t="s">
        <v>2980</v>
      </c>
      <c r="M272" s="239"/>
      <c r="N272" s="191"/>
      <c r="O272" s="239"/>
      <c r="P272" s="191"/>
      <c r="Q272" s="191"/>
      <c r="R272" s="239"/>
      <c r="S272" s="84" t="s">
        <v>6919</v>
      </c>
      <c r="T272" s="84" t="s">
        <v>6893</v>
      </c>
      <c r="U272" s="520" t="s">
        <v>119</v>
      </c>
      <c r="V272" s="520"/>
      <c r="W272" s="155" t="s">
        <v>993</v>
      </c>
      <c r="X272" s="84" t="s">
        <v>234</v>
      </c>
      <c r="Y272" s="217" t="s">
        <v>226</v>
      </c>
      <c r="Z272" s="217" t="s">
        <v>98</v>
      </c>
      <c r="AA272" s="669"/>
      <c r="AB272" s="592" t="s">
        <v>216</v>
      </c>
      <c r="AC272" s="592" t="s">
        <v>216</v>
      </c>
      <c r="AD272" s="592"/>
      <c r="AE272" s="374" t="s">
        <v>99</v>
      </c>
      <c r="AG272" s="374" t="s">
        <v>99</v>
      </c>
      <c r="AH272" s="1621" t="s">
        <v>99</v>
      </c>
      <c r="AI272" s="374" t="s">
        <v>99</v>
      </c>
    </row>
    <row r="273" spans="1:35" ht="34" customHeight="1">
      <c r="A273" s="2126">
        <f t="shared" si="4"/>
        <v>270</v>
      </c>
      <c r="B273" s="187" t="s">
        <v>91</v>
      </c>
      <c r="C273" s="383" t="s">
        <v>507</v>
      </c>
      <c r="D273" s="187" t="s">
        <v>109</v>
      </c>
      <c r="E273" s="220"/>
      <c r="F273" s="189"/>
      <c r="G273" s="189"/>
      <c r="H273" s="189"/>
      <c r="I273" s="189"/>
      <c r="J273" s="189"/>
      <c r="K273" s="189"/>
      <c r="L273" s="191" t="s">
        <v>4816</v>
      </c>
      <c r="M273" s="191"/>
      <c r="N273" s="191"/>
      <c r="O273" s="191"/>
      <c r="P273" s="191"/>
      <c r="Q273" s="239"/>
      <c r="R273" s="239"/>
      <c r="S273" s="84" t="s">
        <v>6894</v>
      </c>
      <c r="T273" s="84" t="s">
        <v>6895</v>
      </c>
      <c r="U273" s="520" t="s">
        <v>119</v>
      </c>
      <c r="V273" s="520"/>
      <c r="W273" s="155" t="s">
        <v>993</v>
      </c>
      <c r="X273" s="84" t="s">
        <v>254</v>
      </c>
      <c r="Y273" s="217" t="s">
        <v>142</v>
      </c>
      <c r="Z273" s="217" t="s">
        <v>98</v>
      </c>
      <c r="AA273" s="669"/>
      <c r="AB273" s="592" t="s">
        <v>216</v>
      </c>
      <c r="AC273" s="592" t="s">
        <v>216</v>
      </c>
      <c r="AD273" s="592"/>
      <c r="AE273" s="374" t="s">
        <v>99</v>
      </c>
      <c r="AG273" s="374" t="s">
        <v>99</v>
      </c>
      <c r="AH273" s="374" t="s">
        <v>99</v>
      </c>
      <c r="AI273" s="374" t="s">
        <v>99</v>
      </c>
    </row>
    <row r="274" spans="1:35" s="396" customFormat="1" ht="34.5" customHeight="1">
      <c r="A274" s="841">
        <f t="shared" si="3"/>
        <v>271</v>
      </c>
      <c r="B274" s="391" t="s">
        <v>91</v>
      </c>
      <c r="C274" s="449" t="s">
        <v>6824</v>
      </c>
      <c r="D274" s="391" t="s">
        <v>124</v>
      </c>
      <c r="E274" s="404"/>
      <c r="F274" s="393"/>
      <c r="G274" s="393"/>
      <c r="H274" s="393"/>
      <c r="I274" s="393"/>
      <c r="J274" s="406" t="s">
        <v>6823</v>
      </c>
      <c r="K274" s="406"/>
      <c r="L274" s="406"/>
      <c r="M274" s="406"/>
      <c r="N274" s="406"/>
      <c r="O274" s="406"/>
      <c r="P274" s="480"/>
      <c r="Q274" s="1481"/>
      <c r="R274" s="1478"/>
      <c r="S274" s="78" t="s">
        <v>6896</v>
      </c>
      <c r="T274" s="78" t="s">
        <v>6897</v>
      </c>
      <c r="U274" s="699" t="s">
        <v>119</v>
      </c>
      <c r="V274" s="699"/>
      <c r="W274" s="395" t="s">
        <v>753</v>
      </c>
      <c r="X274" s="78" t="s">
        <v>99</v>
      </c>
      <c r="Y274" s="565" t="s">
        <v>99</v>
      </c>
      <c r="Z274" s="565"/>
      <c r="AA274" s="741"/>
      <c r="AB274" s="2166" t="s">
        <v>7085</v>
      </c>
      <c r="AC274" s="2166" t="s">
        <v>7085</v>
      </c>
      <c r="AD274" s="2166"/>
      <c r="AE274" s="374" t="s">
        <v>99</v>
      </c>
      <c r="AF274" s="1947"/>
      <c r="AG274" s="374" t="s">
        <v>99</v>
      </c>
      <c r="AH274" s="374" t="s">
        <v>99</v>
      </c>
      <c r="AI274" s="374" t="s">
        <v>99</v>
      </c>
    </row>
    <row r="275" spans="1:35">
      <c r="A275" s="841">
        <f t="shared" si="3"/>
        <v>272</v>
      </c>
      <c r="B275" s="397" t="s">
        <v>91</v>
      </c>
      <c r="C275" s="450" t="s">
        <v>4823</v>
      </c>
      <c r="D275" s="397" t="s">
        <v>131</v>
      </c>
      <c r="E275" s="410"/>
      <c r="F275" s="399"/>
      <c r="G275" s="399"/>
      <c r="H275" s="399"/>
      <c r="I275" s="399"/>
      <c r="J275" s="401"/>
      <c r="K275" s="401" t="s">
        <v>4824</v>
      </c>
      <c r="L275" s="401"/>
      <c r="M275" s="401"/>
      <c r="N275" s="401"/>
      <c r="O275" s="401"/>
      <c r="P275" s="399"/>
      <c r="Q275" s="1565"/>
      <c r="R275" s="683"/>
      <c r="S275" s="66" t="s">
        <v>6806</v>
      </c>
      <c r="T275" s="66" t="s">
        <v>6807</v>
      </c>
      <c r="U275" s="702" t="s">
        <v>96</v>
      </c>
      <c r="V275" s="702"/>
      <c r="W275" s="402" t="s">
        <v>753</v>
      </c>
      <c r="X275" s="66" t="s">
        <v>99</v>
      </c>
      <c r="Y275" s="566" t="s">
        <v>99</v>
      </c>
      <c r="Z275" s="566"/>
      <c r="AA275" s="742"/>
      <c r="AB275" s="742" t="s">
        <v>99</v>
      </c>
      <c r="AC275" s="742" t="s">
        <v>99</v>
      </c>
      <c r="AD275" s="742"/>
      <c r="AE275" s="374" t="s">
        <v>99</v>
      </c>
      <c r="AG275" s="374" t="s">
        <v>99</v>
      </c>
      <c r="AH275" s="374" t="s">
        <v>99</v>
      </c>
      <c r="AI275" s="374" t="s">
        <v>99</v>
      </c>
    </row>
    <row r="276" spans="1:35" s="1417" customFormat="1" ht="36">
      <c r="A276" s="2127">
        <f t="shared" si="3"/>
        <v>273</v>
      </c>
      <c r="B276" s="1964" t="s">
        <v>91</v>
      </c>
      <c r="C276" s="2030" t="s">
        <v>6808</v>
      </c>
      <c r="D276" s="1964" t="s">
        <v>109</v>
      </c>
      <c r="E276" s="425"/>
      <c r="F276" s="1975"/>
      <c r="G276" s="1975"/>
      <c r="H276" s="1966"/>
      <c r="I276" s="1975"/>
      <c r="J276" s="1975"/>
      <c r="K276" s="1975"/>
      <c r="L276" s="1975" t="s">
        <v>6809</v>
      </c>
      <c r="M276" s="1975"/>
      <c r="N276" s="1975"/>
      <c r="O276" s="1975"/>
      <c r="P276" s="389"/>
      <c r="Q276" s="2026"/>
      <c r="R276" s="2009"/>
      <c r="S276" s="1967" t="s">
        <v>6898</v>
      </c>
      <c r="T276" s="1967" t="s">
        <v>6899</v>
      </c>
      <c r="U276" s="1476" t="s">
        <v>128</v>
      </c>
      <c r="V276" s="1476"/>
      <c r="W276" s="1415" t="s">
        <v>6760</v>
      </c>
      <c r="X276" s="1967"/>
      <c r="Y276" s="1977" t="s">
        <v>7511</v>
      </c>
      <c r="Z276" s="1977" t="s">
        <v>3941</v>
      </c>
      <c r="AA276" s="988"/>
      <c r="AB276" s="1974" t="s">
        <v>7085</v>
      </c>
      <c r="AC276" s="1974" t="s">
        <v>7085</v>
      </c>
      <c r="AD276" s="1974"/>
      <c r="AE276" s="193" t="s">
        <v>3799</v>
      </c>
      <c r="AF276" s="1947"/>
      <c r="AG276" s="193" t="s">
        <v>4829</v>
      </c>
      <c r="AH276" s="1408" t="s">
        <v>4830</v>
      </c>
      <c r="AI276" s="1974" t="s">
        <v>119</v>
      </c>
    </row>
    <row r="277" spans="1:35">
      <c r="A277" s="841">
        <f t="shared" si="3"/>
        <v>274</v>
      </c>
      <c r="B277" s="187" t="s">
        <v>91</v>
      </c>
      <c r="C277" s="383" t="s">
        <v>4825</v>
      </c>
      <c r="D277" s="187" t="s">
        <v>109</v>
      </c>
      <c r="E277" s="188"/>
      <c r="F277" s="191"/>
      <c r="G277" s="191"/>
      <c r="H277" s="190"/>
      <c r="I277" s="191"/>
      <c r="J277" s="191"/>
      <c r="K277" s="191"/>
      <c r="L277" s="191" t="s">
        <v>4826</v>
      </c>
      <c r="M277" s="191"/>
      <c r="N277" s="191"/>
      <c r="O277" s="191"/>
      <c r="P277" s="189"/>
      <c r="Q277" s="1566"/>
      <c r="R277" s="239"/>
      <c r="S277" s="84" t="s">
        <v>6900</v>
      </c>
      <c r="T277" s="84" t="s">
        <v>6901</v>
      </c>
      <c r="U277" s="520" t="s">
        <v>105</v>
      </c>
      <c r="V277" s="520"/>
      <c r="W277" s="155" t="s">
        <v>753</v>
      </c>
      <c r="X277" s="84"/>
      <c r="Y277" s="217"/>
      <c r="Z277" s="217"/>
      <c r="AA277" s="689"/>
      <c r="AB277" s="1974" t="s">
        <v>7085</v>
      </c>
      <c r="AC277" s="1974" t="s">
        <v>7085</v>
      </c>
      <c r="AD277" s="1974"/>
      <c r="AE277" s="374" t="s">
        <v>99</v>
      </c>
      <c r="AG277" s="374" t="s">
        <v>99</v>
      </c>
      <c r="AH277" s="374" t="s">
        <v>99</v>
      </c>
      <c r="AI277" s="374" t="s">
        <v>99</v>
      </c>
    </row>
    <row r="278" spans="1:35">
      <c r="A278" s="841">
        <f t="shared" si="3"/>
        <v>275</v>
      </c>
      <c r="B278" s="187" t="s">
        <v>91</v>
      </c>
      <c r="C278" s="383" t="s">
        <v>4827</v>
      </c>
      <c r="D278" s="187" t="s">
        <v>109</v>
      </c>
      <c r="E278" s="188"/>
      <c r="F278" s="191"/>
      <c r="G278" s="191"/>
      <c r="H278" s="190"/>
      <c r="I278" s="191"/>
      <c r="J278" s="191"/>
      <c r="K278" s="191"/>
      <c r="L278" s="191" t="s">
        <v>4828</v>
      </c>
      <c r="M278" s="191"/>
      <c r="N278" s="191"/>
      <c r="O278" s="191"/>
      <c r="P278" s="189"/>
      <c r="Q278" s="1566"/>
      <c r="R278" s="239"/>
      <c r="S278" s="84" t="s">
        <v>6902</v>
      </c>
      <c r="T278" s="84" t="s">
        <v>6903</v>
      </c>
      <c r="U278" s="520" t="s">
        <v>119</v>
      </c>
      <c r="V278" s="520"/>
      <c r="W278" s="155" t="s">
        <v>753</v>
      </c>
      <c r="X278" s="84" t="s">
        <v>99</v>
      </c>
      <c r="Y278" s="217" t="s">
        <v>99</v>
      </c>
      <c r="Z278" s="217"/>
      <c r="AA278" s="689"/>
      <c r="AB278" s="1974" t="s">
        <v>7085</v>
      </c>
      <c r="AC278" s="1974" t="s">
        <v>7085</v>
      </c>
      <c r="AD278" s="1974"/>
      <c r="AE278" s="241"/>
      <c r="AG278" s="374"/>
      <c r="AH278" s="382"/>
      <c r="AI278" s="374"/>
    </row>
    <row r="279" spans="1:35" s="2123" customFormat="1" ht="36" customHeight="1">
      <c r="A279" s="841">
        <f t="shared" si="3"/>
        <v>276</v>
      </c>
      <c r="B279" s="391" t="s">
        <v>721</v>
      </c>
      <c r="C279" s="493" t="s">
        <v>4831</v>
      </c>
      <c r="D279" s="391" t="s">
        <v>124</v>
      </c>
      <c r="E279" s="404"/>
      <c r="F279" s="393"/>
      <c r="G279" s="406"/>
      <c r="H279" s="405" t="s">
        <v>4832</v>
      </c>
      <c r="I279" s="406"/>
      <c r="J279" s="406"/>
      <c r="K279" s="406"/>
      <c r="L279" s="406"/>
      <c r="M279" s="406"/>
      <c r="N279" s="406"/>
      <c r="O279" s="406"/>
      <c r="P279" s="480"/>
      <c r="Q279" s="1481"/>
      <c r="R279" s="1478"/>
      <c r="S279" s="78" t="s">
        <v>6904</v>
      </c>
      <c r="T279" s="78" t="s">
        <v>6905</v>
      </c>
      <c r="U279" s="395" t="s">
        <v>4731</v>
      </c>
      <c r="V279" s="699"/>
      <c r="W279" s="395" t="s">
        <v>106</v>
      </c>
      <c r="X279" s="78" t="s">
        <v>98</v>
      </c>
      <c r="Y279" s="395" t="s">
        <v>98</v>
      </c>
      <c r="Z279" s="395"/>
      <c r="AA279" s="741"/>
      <c r="AB279" s="678" t="s">
        <v>683</v>
      </c>
      <c r="AC279" s="678" t="s">
        <v>683</v>
      </c>
      <c r="AD279" s="678"/>
      <c r="AE279" s="241" t="s">
        <v>3733</v>
      </c>
      <c r="AF279" s="2302"/>
      <c r="AG279" s="2132" t="s">
        <v>4835</v>
      </c>
      <c r="AH279" s="2133" t="s">
        <v>4836</v>
      </c>
      <c r="AI279" s="2132" t="s">
        <v>4731</v>
      </c>
    </row>
    <row r="280" spans="1:35" s="2095" customFormat="1">
      <c r="A280" s="841">
        <f t="shared" si="3"/>
        <v>277</v>
      </c>
      <c r="B280" s="397" t="s">
        <v>721</v>
      </c>
      <c r="C280" s="494" t="s">
        <v>4837</v>
      </c>
      <c r="D280" s="397" t="s">
        <v>398</v>
      </c>
      <c r="E280" s="410"/>
      <c r="F280" s="399"/>
      <c r="G280" s="401"/>
      <c r="H280" s="400"/>
      <c r="I280" s="401" t="s">
        <v>4838</v>
      </c>
      <c r="J280" s="399"/>
      <c r="K280" s="401"/>
      <c r="L280" s="399"/>
      <c r="M280" s="401"/>
      <c r="N280" s="399"/>
      <c r="O280" s="400"/>
      <c r="P280" s="399"/>
      <c r="Q280" s="441"/>
      <c r="R280" s="401"/>
      <c r="S280" s="397" t="s">
        <v>4839</v>
      </c>
      <c r="T280" s="66" t="s">
        <v>4840</v>
      </c>
      <c r="U280" s="402" t="s">
        <v>135</v>
      </c>
      <c r="V280" s="702"/>
      <c r="W280" s="379" t="s">
        <v>129</v>
      </c>
      <c r="X280" s="66" t="s">
        <v>98</v>
      </c>
      <c r="Y280" s="402" t="s">
        <v>98</v>
      </c>
      <c r="Z280" s="402"/>
      <c r="AA280" s="742"/>
      <c r="AB280" s="703" t="s">
        <v>359</v>
      </c>
      <c r="AC280" s="703" t="s">
        <v>359</v>
      </c>
      <c r="AD280" s="703"/>
      <c r="AE280" s="374" t="s">
        <v>99</v>
      </c>
      <c r="AF280" s="2302"/>
      <c r="AG280" s="374" t="s">
        <v>99</v>
      </c>
      <c r="AH280" s="374" t="s">
        <v>99</v>
      </c>
      <c r="AI280" s="374" t="s">
        <v>99</v>
      </c>
    </row>
    <row r="281" spans="1:35" s="2095" customFormat="1" ht="36">
      <c r="A281" s="841">
        <f t="shared" si="3"/>
        <v>278</v>
      </c>
      <c r="B281" s="187" t="s">
        <v>721</v>
      </c>
      <c r="C281" s="227" t="s">
        <v>4841</v>
      </c>
      <c r="D281" s="187" t="s">
        <v>403</v>
      </c>
      <c r="E281" s="188"/>
      <c r="F281" s="228"/>
      <c r="G281" s="230"/>
      <c r="H281" s="228"/>
      <c r="I281" s="228"/>
      <c r="J281" s="228" t="s">
        <v>4842</v>
      </c>
      <c r="K281" s="230"/>
      <c r="L281" s="228"/>
      <c r="M281" s="230"/>
      <c r="N281" s="228"/>
      <c r="O281" s="403"/>
      <c r="P281" s="189"/>
      <c r="Q281" s="220"/>
      <c r="R281" s="191"/>
      <c r="S281" s="187" t="s">
        <v>4843</v>
      </c>
      <c r="T281" s="84" t="s">
        <v>4844</v>
      </c>
      <c r="U281" s="155" t="s">
        <v>128</v>
      </c>
      <c r="V281" s="520"/>
      <c r="W281" s="155" t="s">
        <v>129</v>
      </c>
      <c r="X281" s="84" t="s">
        <v>98</v>
      </c>
      <c r="Y281" s="155" t="s">
        <v>98</v>
      </c>
      <c r="Z281" s="155"/>
      <c r="AA281" s="689"/>
      <c r="AB281" s="592" t="s">
        <v>107</v>
      </c>
      <c r="AC281" s="592" t="s">
        <v>107</v>
      </c>
      <c r="AD281" s="592"/>
      <c r="AE281" s="241" t="s">
        <v>3733</v>
      </c>
      <c r="AF281" s="2302">
        <v>1</v>
      </c>
      <c r="AG281" s="2132" t="s">
        <v>4845</v>
      </c>
      <c r="AH281" s="2133" t="s">
        <v>4846</v>
      </c>
      <c r="AI281" s="2132" t="s">
        <v>128</v>
      </c>
    </row>
    <row r="282" spans="1:35" s="2095" customFormat="1" ht="72">
      <c r="A282" s="841">
        <f t="shared" si="3"/>
        <v>279</v>
      </c>
      <c r="B282" s="187" t="s">
        <v>721</v>
      </c>
      <c r="C282" s="187" t="s">
        <v>4847</v>
      </c>
      <c r="D282" s="187" t="s">
        <v>109</v>
      </c>
      <c r="E282" s="188"/>
      <c r="F282" s="189"/>
      <c r="G282" s="189"/>
      <c r="H282" s="189"/>
      <c r="I282" s="189"/>
      <c r="J282" s="189" t="s">
        <v>4848</v>
      </c>
      <c r="K282" s="189"/>
      <c r="L282" s="220"/>
      <c r="M282" s="189"/>
      <c r="N282" s="189"/>
      <c r="O282" s="190"/>
      <c r="P282" s="189"/>
      <c r="Q282" s="220"/>
      <c r="R282" s="191"/>
      <c r="S282" s="84" t="s">
        <v>4849</v>
      </c>
      <c r="T282" s="84" t="s">
        <v>7081</v>
      </c>
      <c r="U282" s="155" t="s">
        <v>105</v>
      </c>
      <c r="V282" s="520"/>
      <c r="W282" s="155" t="s">
        <v>638</v>
      </c>
      <c r="X282" s="84" t="s">
        <v>254</v>
      </c>
      <c r="Y282" s="155" t="s">
        <v>142</v>
      </c>
      <c r="Z282" s="830" t="s">
        <v>4737</v>
      </c>
      <c r="AA282" s="689"/>
      <c r="AB282" s="573" t="s">
        <v>229</v>
      </c>
      <c r="AC282" s="573" t="s">
        <v>229</v>
      </c>
      <c r="AD282" s="573" t="s">
        <v>6829</v>
      </c>
      <c r="AE282" s="374" t="s">
        <v>99</v>
      </c>
      <c r="AF282" s="2302"/>
      <c r="AG282" s="374" t="s">
        <v>163</v>
      </c>
      <c r="AH282" s="374" t="s">
        <v>99</v>
      </c>
      <c r="AI282" s="374" t="s">
        <v>99</v>
      </c>
    </row>
    <row r="283" spans="1:35" s="409" customFormat="1">
      <c r="A283" s="841">
        <f t="shared" si="3"/>
        <v>280</v>
      </c>
      <c r="B283" s="391" t="s">
        <v>721</v>
      </c>
      <c r="C283" s="391" t="s">
        <v>4852</v>
      </c>
      <c r="D283" s="391" t="s">
        <v>656</v>
      </c>
      <c r="E283" s="438"/>
      <c r="F283" s="393"/>
      <c r="G283" s="393"/>
      <c r="H283" s="393"/>
      <c r="I283" s="393"/>
      <c r="J283" s="393" t="s">
        <v>4853</v>
      </c>
      <c r="K283" s="393"/>
      <c r="L283" s="393"/>
      <c r="M283" s="393"/>
      <c r="N283" s="393"/>
      <c r="O283" s="405"/>
      <c r="P283" s="393"/>
      <c r="Q283" s="438"/>
      <c r="R283" s="406"/>
      <c r="S283" s="78" t="s">
        <v>4854</v>
      </c>
      <c r="T283" s="78" t="s">
        <v>4855</v>
      </c>
      <c r="U283" s="395" t="s">
        <v>517</v>
      </c>
      <c r="V283" s="699"/>
      <c r="W283" s="395" t="s">
        <v>253</v>
      </c>
      <c r="X283" s="427" t="s">
        <v>211</v>
      </c>
      <c r="Y283" s="426" t="s">
        <v>211</v>
      </c>
      <c r="Z283" s="426"/>
      <c r="AA283" s="990"/>
      <c r="AB283" s="902" t="s">
        <v>274</v>
      </c>
      <c r="AC283" s="902" t="s">
        <v>274</v>
      </c>
      <c r="AD283" s="902"/>
      <c r="AE283" s="434" t="s">
        <v>359</v>
      </c>
      <c r="AF283" s="1947"/>
      <c r="AG283" s="374" t="s">
        <v>163</v>
      </c>
      <c r="AH283" s="374" t="s">
        <v>163</v>
      </c>
      <c r="AI283" s="374" t="s">
        <v>163</v>
      </c>
    </row>
    <row r="284" spans="1:35" s="194" customFormat="1">
      <c r="A284" s="841">
        <f t="shared" si="3"/>
        <v>281</v>
      </c>
      <c r="B284" s="397" t="s">
        <v>721</v>
      </c>
      <c r="C284" s="494" t="s">
        <v>758</v>
      </c>
      <c r="D284" s="397" t="s">
        <v>131</v>
      </c>
      <c r="E284" s="410"/>
      <c r="F284" s="399"/>
      <c r="G284" s="399"/>
      <c r="H284" s="399"/>
      <c r="I284" s="399"/>
      <c r="J284" s="401"/>
      <c r="K284" s="399" t="s">
        <v>319</v>
      </c>
      <c r="L284" s="399"/>
      <c r="M284" s="399"/>
      <c r="N284" s="399"/>
      <c r="O284" s="400"/>
      <c r="P284" s="399"/>
      <c r="Q284" s="441"/>
      <c r="R284" s="447"/>
      <c r="S284" s="66" t="s">
        <v>4856</v>
      </c>
      <c r="T284" s="66" t="s">
        <v>4857</v>
      </c>
      <c r="U284" s="402" t="s">
        <v>135</v>
      </c>
      <c r="V284" s="702"/>
      <c r="W284" s="402" t="s">
        <v>753</v>
      </c>
      <c r="X284" s="66" t="s">
        <v>98</v>
      </c>
      <c r="Y284" s="566" t="s">
        <v>98</v>
      </c>
      <c r="Z284" s="566"/>
      <c r="AA284" s="742"/>
      <c r="AB284" s="572" t="s">
        <v>98</v>
      </c>
      <c r="AC284" s="572" t="s">
        <v>98</v>
      </c>
      <c r="AD284" s="572"/>
      <c r="AE284" s="374" t="s">
        <v>163</v>
      </c>
      <c r="AF284" s="1947"/>
      <c r="AG284" s="374" t="s">
        <v>163</v>
      </c>
      <c r="AH284" s="374" t="s">
        <v>163</v>
      </c>
      <c r="AI284" s="374" t="s">
        <v>163</v>
      </c>
    </row>
    <row r="285" spans="1:35" s="194" customFormat="1" ht="36">
      <c r="A285" s="15">
        <f t="shared" si="3"/>
        <v>282</v>
      </c>
      <c r="B285" s="187" t="s">
        <v>721</v>
      </c>
      <c r="C285" s="227" t="s">
        <v>323</v>
      </c>
      <c r="D285" s="187" t="s">
        <v>109</v>
      </c>
      <c r="E285" s="188"/>
      <c r="F285" s="189"/>
      <c r="G285" s="189"/>
      <c r="H285" s="189"/>
      <c r="I285" s="189"/>
      <c r="J285" s="189"/>
      <c r="K285" s="189"/>
      <c r="L285" s="189" t="s">
        <v>761</v>
      </c>
      <c r="M285" s="189"/>
      <c r="N285" s="189"/>
      <c r="O285" s="189"/>
      <c r="P285" s="189"/>
      <c r="Q285" s="189"/>
      <c r="R285" s="228"/>
      <c r="S285" s="187" t="s">
        <v>4858</v>
      </c>
      <c r="T285" s="84" t="s">
        <v>763</v>
      </c>
      <c r="U285" s="155" t="s">
        <v>113</v>
      </c>
      <c r="V285" s="155"/>
      <c r="W285" s="155" t="s">
        <v>993</v>
      </c>
      <c r="X285" s="84"/>
      <c r="Y285" s="155"/>
      <c r="Z285" s="155" t="s">
        <v>98</v>
      </c>
      <c r="AA285" s="669" t="s">
        <v>98</v>
      </c>
      <c r="AB285" s="573" t="s">
        <v>216</v>
      </c>
      <c r="AC285" s="573" t="s">
        <v>216</v>
      </c>
      <c r="AD285" s="573"/>
      <c r="AE285" s="374" t="s">
        <v>163</v>
      </c>
      <c r="AF285" s="1442"/>
      <c r="AG285" s="374" t="s">
        <v>163</v>
      </c>
      <c r="AH285" s="374" t="s">
        <v>163</v>
      </c>
      <c r="AI285" s="374" t="s">
        <v>163</v>
      </c>
    </row>
    <row r="286" spans="1:35" s="194" customFormat="1" ht="51.75" customHeight="1">
      <c r="A286" s="841">
        <f t="shared" si="3"/>
        <v>283</v>
      </c>
      <c r="B286" s="187" t="s">
        <v>721</v>
      </c>
      <c r="C286" s="227" t="s">
        <v>327</v>
      </c>
      <c r="D286" s="187" t="s">
        <v>109</v>
      </c>
      <c r="E286" s="188"/>
      <c r="F286" s="189"/>
      <c r="G286" s="189"/>
      <c r="H286" s="189"/>
      <c r="I286" s="189"/>
      <c r="J286" s="189"/>
      <c r="K286" s="189"/>
      <c r="L286" s="189" t="s">
        <v>764</v>
      </c>
      <c r="M286" s="189"/>
      <c r="N286" s="189"/>
      <c r="O286" s="190"/>
      <c r="P286" s="189"/>
      <c r="Q286" s="220"/>
      <c r="R286" s="192"/>
      <c r="S286" s="187" t="s">
        <v>4859</v>
      </c>
      <c r="T286" s="84" t="s">
        <v>766</v>
      </c>
      <c r="U286" s="155" t="s">
        <v>113</v>
      </c>
      <c r="V286" s="520"/>
      <c r="W286" s="155" t="s">
        <v>993</v>
      </c>
      <c r="X286" s="84"/>
      <c r="Y286" s="217"/>
      <c r="Z286" s="217"/>
      <c r="AA286" s="689"/>
      <c r="AB286" s="592" t="s">
        <v>216</v>
      </c>
      <c r="AC286" s="592" t="s">
        <v>216</v>
      </c>
      <c r="AD286" s="592" t="s">
        <v>6829</v>
      </c>
      <c r="AE286" s="241" t="s">
        <v>3799</v>
      </c>
      <c r="AF286" s="1947"/>
      <c r="AG286" s="193" t="s">
        <v>4860</v>
      </c>
      <c r="AH286" s="187" t="s">
        <v>4861</v>
      </c>
      <c r="AI286" s="193" t="s">
        <v>105</v>
      </c>
    </row>
    <row r="287" spans="1:35" s="194" customFormat="1" ht="56.25" customHeight="1">
      <c r="A287" s="15">
        <f t="shared" si="3"/>
        <v>284</v>
      </c>
      <c r="B287" s="187" t="s">
        <v>721</v>
      </c>
      <c r="C287" s="187" t="s">
        <v>767</v>
      </c>
      <c r="D287" s="187" t="s">
        <v>109</v>
      </c>
      <c r="E287" s="188"/>
      <c r="F287" s="189"/>
      <c r="G287" s="189"/>
      <c r="H287" s="189"/>
      <c r="I287" s="189"/>
      <c r="J287" s="189"/>
      <c r="K287" s="189"/>
      <c r="L287" s="189" t="s">
        <v>768</v>
      </c>
      <c r="M287" s="189"/>
      <c r="N287" s="189"/>
      <c r="O287" s="189"/>
      <c r="P287" s="189"/>
      <c r="Q287" s="189"/>
      <c r="R287" s="495"/>
      <c r="S287" s="84" t="s">
        <v>4862</v>
      </c>
      <c r="T287" s="84" t="s">
        <v>770</v>
      </c>
      <c r="U287" s="155" t="s">
        <v>113</v>
      </c>
      <c r="V287" s="155"/>
      <c r="W287" s="155" t="s">
        <v>993</v>
      </c>
      <c r="X287" s="84" t="s">
        <v>98</v>
      </c>
      <c r="Y287" s="217" t="s">
        <v>98</v>
      </c>
      <c r="Z287" s="217" t="s">
        <v>98</v>
      </c>
      <c r="AA287" s="669" t="s">
        <v>98</v>
      </c>
      <c r="AB287" s="592" t="s">
        <v>107</v>
      </c>
      <c r="AC287" s="592" t="s">
        <v>107</v>
      </c>
      <c r="AD287" s="592"/>
      <c r="AE287" s="374" t="s">
        <v>163</v>
      </c>
      <c r="AF287" s="1442"/>
      <c r="AG287" s="374" t="s">
        <v>163</v>
      </c>
      <c r="AH287" s="374" t="s">
        <v>163</v>
      </c>
      <c r="AI287" s="374" t="s">
        <v>163</v>
      </c>
    </row>
    <row r="288" spans="1:35" s="409" customFormat="1" ht="38.25" customHeight="1">
      <c r="A288" s="841">
        <f t="shared" si="3"/>
        <v>285</v>
      </c>
      <c r="B288" s="391" t="s">
        <v>721</v>
      </c>
      <c r="C288" s="493" t="s">
        <v>4863</v>
      </c>
      <c r="D288" s="391" t="s">
        <v>124</v>
      </c>
      <c r="E288" s="404"/>
      <c r="F288" s="393"/>
      <c r="G288" s="393"/>
      <c r="H288" s="393"/>
      <c r="I288" s="393"/>
      <c r="J288" s="405" t="s">
        <v>4864</v>
      </c>
      <c r="K288" s="406"/>
      <c r="L288" s="406"/>
      <c r="M288" s="406"/>
      <c r="N288" s="406"/>
      <c r="O288" s="406"/>
      <c r="P288" s="480"/>
      <c r="Q288" s="1481"/>
      <c r="R288" s="1478"/>
      <c r="S288" s="78" t="s">
        <v>4865</v>
      </c>
      <c r="T288" s="78" t="s">
        <v>4866</v>
      </c>
      <c r="U288" s="395" t="s">
        <v>128</v>
      </c>
      <c r="V288" s="699"/>
      <c r="W288" s="395" t="s">
        <v>4251</v>
      </c>
      <c r="X288" s="78" t="s">
        <v>98</v>
      </c>
      <c r="Y288" s="395" t="s">
        <v>98</v>
      </c>
      <c r="Z288" s="395"/>
      <c r="AA288" s="741"/>
      <c r="AB288" s="678" t="s">
        <v>229</v>
      </c>
      <c r="AC288" s="678" t="s">
        <v>229</v>
      </c>
      <c r="AD288" s="678"/>
      <c r="AE288" s="374" t="s">
        <v>163</v>
      </c>
      <c r="AF288" s="1947"/>
      <c r="AG288" s="374" t="s">
        <v>163</v>
      </c>
      <c r="AH288" s="374" t="s">
        <v>163</v>
      </c>
      <c r="AI288" s="374" t="s">
        <v>163</v>
      </c>
    </row>
    <row r="289" spans="1:35" s="194" customFormat="1">
      <c r="A289" s="841">
        <f t="shared" si="3"/>
        <v>286</v>
      </c>
      <c r="B289" s="397" t="s">
        <v>721</v>
      </c>
      <c r="C289" s="494" t="s">
        <v>4867</v>
      </c>
      <c r="D289" s="397" t="s">
        <v>131</v>
      </c>
      <c r="E289" s="410"/>
      <c r="F289" s="399"/>
      <c r="G289" s="399"/>
      <c r="H289" s="399"/>
      <c r="I289" s="399"/>
      <c r="J289" s="399"/>
      <c r="K289" s="399" t="s">
        <v>4868</v>
      </c>
      <c r="L289" s="399"/>
      <c r="M289" s="399"/>
      <c r="N289" s="399"/>
      <c r="O289" s="400"/>
      <c r="P289" s="399"/>
      <c r="Q289" s="441"/>
      <c r="R289" s="401"/>
      <c r="S289" s="397" t="s">
        <v>4869</v>
      </c>
      <c r="T289" s="66" t="s">
        <v>4870</v>
      </c>
      <c r="U289" s="402" t="s">
        <v>96</v>
      </c>
      <c r="V289" s="702"/>
      <c r="W289" s="402" t="s">
        <v>129</v>
      </c>
      <c r="X289" s="66" t="s">
        <v>98</v>
      </c>
      <c r="Y289" s="402" t="s">
        <v>98</v>
      </c>
      <c r="Z289" s="402"/>
      <c r="AA289" s="742"/>
      <c r="AB289" s="703" t="s">
        <v>359</v>
      </c>
      <c r="AC289" s="703" t="s">
        <v>359</v>
      </c>
      <c r="AD289" s="703"/>
      <c r="AE289" s="374" t="s">
        <v>163</v>
      </c>
      <c r="AF289" s="1947"/>
      <c r="AG289" s="374" t="s">
        <v>163</v>
      </c>
      <c r="AH289" s="374" t="s">
        <v>163</v>
      </c>
      <c r="AI289" s="374" t="s">
        <v>163</v>
      </c>
    </row>
    <row r="290" spans="1:35" s="409" customFormat="1" ht="36.75" customHeight="1">
      <c r="A290" s="841">
        <f t="shared" si="3"/>
        <v>287</v>
      </c>
      <c r="B290" s="391" t="s">
        <v>721</v>
      </c>
      <c r="C290" s="493" t="s">
        <v>4899</v>
      </c>
      <c r="D290" s="391" t="s">
        <v>124</v>
      </c>
      <c r="E290" s="404"/>
      <c r="F290" s="393"/>
      <c r="G290" s="393"/>
      <c r="H290" s="393"/>
      <c r="I290" s="393"/>
      <c r="J290" s="393"/>
      <c r="K290" s="393"/>
      <c r="L290" s="405" t="s">
        <v>4900</v>
      </c>
      <c r="M290" s="406"/>
      <c r="N290" s="406"/>
      <c r="O290" s="406"/>
      <c r="P290" s="480"/>
      <c r="Q290" s="1481"/>
      <c r="R290" s="1478"/>
      <c r="S290" s="78" t="s">
        <v>4922</v>
      </c>
      <c r="T290" s="78" t="s">
        <v>4923</v>
      </c>
      <c r="U290" s="395" t="s">
        <v>105</v>
      </c>
      <c r="V290" s="699"/>
      <c r="W290" s="395" t="s">
        <v>638</v>
      </c>
      <c r="X290" s="78" t="s">
        <v>98</v>
      </c>
      <c r="Y290" s="565" t="s">
        <v>98</v>
      </c>
      <c r="Z290" s="565"/>
      <c r="AA290" s="741"/>
      <c r="AB290" s="678" t="s">
        <v>229</v>
      </c>
      <c r="AC290" s="678" t="s">
        <v>229</v>
      </c>
      <c r="AD290" s="678"/>
      <c r="AE290" s="570" t="s">
        <v>3850</v>
      </c>
      <c r="AF290" s="1947"/>
      <c r="AG290" s="193" t="s">
        <v>4924</v>
      </c>
      <c r="AH290" s="187" t="s">
        <v>4925</v>
      </c>
      <c r="AI290" s="374" t="s">
        <v>119</v>
      </c>
    </row>
    <row r="291" spans="1:35" s="194" customFormat="1" ht="38.25" customHeight="1">
      <c r="A291" s="841">
        <f t="shared" si="3"/>
        <v>288</v>
      </c>
      <c r="B291" s="397" t="s">
        <v>721</v>
      </c>
      <c r="C291" s="494" t="s">
        <v>2076</v>
      </c>
      <c r="D291" s="397" t="s">
        <v>131</v>
      </c>
      <c r="E291" s="410"/>
      <c r="F291" s="399"/>
      <c r="G291" s="399"/>
      <c r="H291" s="399"/>
      <c r="I291" s="399"/>
      <c r="J291" s="399"/>
      <c r="K291" s="399"/>
      <c r="L291" s="399"/>
      <c r="M291" s="399" t="s">
        <v>483</v>
      </c>
      <c r="N291" s="399"/>
      <c r="O291" s="400"/>
      <c r="P291" s="399"/>
      <c r="Q291" s="441"/>
      <c r="R291" s="401"/>
      <c r="S291" s="397" t="s">
        <v>4926</v>
      </c>
      <c r="T291" s="66" t="s">
        <v>4927</v>
      </c>
      <c r="U291" s="402" t="s">
        <v>96</v>
      </c>
      <c r="V291" s="702"/>
      <c r="W291" s="402" t="s">
        <v>638</v>
      </c>
      <c r="X291" s="66" t="s">
        <v>98</v>
      </c>
      <c r="Y291" s="566" t="s">
        <v>98</v>
      </c>
      <c r="Z291" s="566"/>
      <c r="AA291" s="742"/>
      <c r="AB291" s="703" t="s">
        <v>4928</v>
      </c>
      <c r="AC291" s="703" t="s">
        <v>4928</v>
      </c>
      <c r="AD291" s="703"/>
      <c r="AE291" s="374" t="s">
        <v>163</v>
      </c>
      <c r="AF291" s="1947"/>
      <c r="AG291" s="374" t="s">
        <v>163</v>
      </c>
      <c r="AH291" s="374" t="s">
        <v>163</v>
      </c>
      <c r="AI291" s="374" t="s">
        <v>99</v>
      </c>
    </row>
    <row r="292" spans="1:35" s="194" customFormat="1" ht="34.5" customHeight="1">
      <c r="A292" s="841">
        <f t="shared" si="3"/>
        <v>289</v>
      </c>
      <c r="B292" s="187" t="s">
        <v>721</v>
      </c>
      <c r="C292" s="187" t="s">
        <v>980</v>
      </c>
      <c r="D292" s="187" t="s">
        <v>109</v>
      </c>
      <c r="E292" s="220"/>
      <c r="F292" s="189"/>
      <c r="G292" s="189"/>
      <c r="H292" s="189"/>
      <c r="I292" s="189"/>
      <c r="J292" s="189"/>
      <c r="K292" s="189"/>
      <c r="L292" s="189"/>
      <c r="M292" s="189"/>
      <c r="N292" s="190" t="s">
        <v>487</v>
      </c>
      <c r="O292" s="191"/>
      <c r="P292" s="192"/>
      <c r="Q292" s="923"/>
      <c r="R292" s="424"/>
      <c r="S292" s="84" t="s">
        <v>4929</v>
      </c>
      <c r="T292" s="84" t="s">
        <v>4906</v>
      </c>
      <c r="U292" s="155" t="s">
        <v>1150</v>
      </c>
      <c r="V292" s="520"/>
      <c r="W292" s="155" t="s">
        <v>511</v>
      </c>
      <c r="X292" s="84" t="s">
        <v>98</v>
      </c>
      <c r="Y292" s="155" t="s">
        <v>98</v>
      </c>
      <c r="Z292" s="155"/>
      <c r="AA292" s="689"/>
      <c r="AB292" s="906" t="s">
        <v>229</v>
      </c>
      <c r="AC292" s="906" t="s">
        <v>229</v>
      </c>
      <c r="AD292" s="906" t="s">
        <v>6829</v>
      </c>
      <c r="AE292" s="570" t="s">
        <v>3799</v>
      </c>
      <c r="AF292" s="1947"/>
      <c r="AG292" s="193" t="s">
        <v>4930</v>
      </c>
      <c r="AH292" s="187" t="s">
        <v>4931</v>
      </c>
      <c r="AI292" s="374" t="s">
        <v>1150</v>
      </c>
    </row>
    <row r="293" spans="1:35" s="2095" customFormat="1" ht="32.25" customHeight="1">
      <c r="A293" s="2127">
        <f t="shared" si="3"/>
        <v>290</v>
      </c>
      <c r="B293" s="1964" t="s">
        <v>721</v>
      </c>
      <c r="C293" s="1967" t="s">
        <v>981</v>
      </c>
      <c r="D293" s="1964" t="s">
        <v>109</v>
      </c>
      <c r="E293" s="1419"/>
      <c r="F293" s="389"/>
      <c r="G293" s="189"/>
      <c r="H293" s="189"/>
      <c r="I293" s="189"/>
      <c r="J293" s="189"/>
      <c r="K293" s="189"/>
      <c r="L293" s="189"/>
      <c r="M293" s="189"/>
      <c r="N293" s="1975" t="s">
        <v>982</v>
      </c>
      <c r="O293" s="1975"/>
      <c r="P293" s="1975"/>
      <c r="Q293" s="2009"/>
      <c r="R293" s="2009"/>
      <c r="S293" s="1967" t="s">
        <v>6714</v>
      </c>
      <c r="T293" s="1967" t="s">
        <v>6715</v>
      </c>
      <c r="U293" s="1476" t="s">
        <v>119</v>
      </c>
      <c r="V293" s="988"/>
      <c r="W293" s="1969" t="s">
        <v>6760</v>
      </c>
      <c r="X293" s="1976" t="s">
        <v>114</v>
      </c>
      <c r="Y293" s="1967" t="s">
        <v>114</v>
      </c>
      <c r="Z293" s="1967" t="s">
        <v>99</v>
      </c>
      <c r="AA293" s="1976"/>
      <c r="AB293" s="1980" t="s">
        <v>4519</v>
      </c>
      <c r="AC293" s="1980" t="s">
        <v>216</v>
      </c>
      <c r="AD293" s="1980"/>
      <c r="AE293" s="241"/>
      <c r="AF293" s="2302"/>
      <c r="AG293" s="2140"/>
      <c r="AH293" s="2141"/>
      <c r="AI293" s="2132"/>
    </row>
    <row r="294" spans="1:35" s="1417" customFormat="1">
      <c r="A294" s="2127">
        <f t="shared" si="3"/>
        <v>291</v>
      </c>
      <c r="B294" s="1964" t="s">
        <v>721</v>
      </c>
      <c r="C294" s="1967" t="s">
        <v>490</v>
      </c>
      <c r="D294" s="1964" t="s">
        <v>109</v>
      </c>
      <c r="E294" s="1419"/>
      <c r="F294" s="389"/>
      <c r="G294" s="389"/>
      <c r="H294" s="389"/>
      <c r="I294" s="389"/>
      <c r="J294" s="389"/>
      <c r="K294" s="389"/>
      <c r="L294" s="389"/>
      <c r="M294" s="389"/>
      <c r="N294" s="389" t="s">
        <v>491</v>
      </c>
      <c r="O294" s="389"/>
      <c r="P294" s="389"/>
      <c r="Q294" s="389"/>
      <c r="R294" s="2031"/>
      <c r="S294" s="1967" t="s">
        <v>6836</v>
      </c>
      <c r="T294" s="1967" t="s">
        <v>6837</v>
      </c>
      <c r="U294" s="1476" t="s">
        <v>119</v>
      </c>
      <c r="V294" s="1476"/>
      <c r="W294" s="1969" t="s">
        <v>6760</v>
      </c>
      <c r="X294" s="1967"/>
      <c r="Y294" s="1977"/>
      <c r="Z294" s="1977" t="s">
        <v>98</v>
      </c>
      <c r="AA294" s="680"/>
      <c r="AB294" s="1970" t="s">
        <v>229</v>
      </c>
      <c r="AC294" s="1970" t="s">
        <v>229</v>
      </c>
      <c r="AD294" s="1970"/>
      <c r="AE294" s="1972"/>
      <c r="AF294" s="1947"/>
      <c r="AG294" s="1974"/>
      <c r="AH294" s="1964"/>
      <c r="AI294" s="1974"/>
    </row>
    <row r="295" spans="1:35" s="194" customFormat="1" ht="34.5" customHeight="1">
      <c r="A295" s="841">
        <f t="shared" si="3"/>
        <v>292</v>
      </c>
      <c r="B295" s="187" t="s">
        <v>721</v>
      </c>
      <c r="C295" s="187" t="s">
        <v>2081</v>
      </c>
      <c r="D295" s="187" t="s">
        <v>109</v>
      </c>
      <c r="E295" s="220"/>
      <c r="F295" s="189"/>
      <c r="G295" s="189"/>
      <c r="H295" s="189"/>
      <c r="I295" s="189"/>
      <c r="J295" s="189"/>
      <c r="K295" s="189"/>
      <c r="L295" s="189"/>
      <c r="M295" s="189"/>
      <c r="N295" s="189" t="s">
        <v>4909</v>
      </c>
      <c r="O295" s="190"/>
      <c r="P295" s="189"/>
      <c r="Q295" s="220"/>
      <c r="R295" s="191"/>
      <c r="S295" s="84" t="s">
        <v>4932</v>
      </c>
      <c r="T295" s="84" t="s">
        <v>2083</v>
      </c>
      <c r="U295" s="155" t="s">
        <v>210</v>
      </c>
      <c r="V295" s="520"/>
      <c r="W295" s="155" t="s">
        <v>511</v>
      </c>
      <c r="X295" s="84"/>
      <c r="Y295" s="155"/>
      <c r="Z295" s="155"/>
      <c r="AA295" s="689"/>
      <c r="AB295" s="906" t="s">
        <v>274</v>
      </c>
      <c r="AC295" s="906" t="s">
        <v>274</v>
      </c>
      <c r="AD295" s="906"/>
      <c r="AE295" s="193" t="s">
        <v>163</v>
      </c>
      <c r="AF295" s="1947"/>
      <c r="AG295" s="193" t="s">
        <v>163</v>
      </c>
      <c r="AH295" s="193" t="s">
        <v>163</v>
      </c>
      <c r="AI295" s="193" t="s">
        <v>99</v>
      </c>
    </row>
    <row r="296" spans="1:35" s="194" customFormat="1">
      <c r="A296" s="841">
        <f t="shared" si="3"/>
        <v>293</v>
      </c>
      <c r="B296" s="187" t="s">
        <v>721</v>
      </c>
      <c r="C296" s="187" t="s">
        <v>494</v>
      </c>
      <c r="D296" s="187" t="s">
        <v>109</v>
      </c>
      <c r="E296" s="188"/>
      <c r="F296" s="189"/>
      <c r="G296" s="189"/>
      <c r="H296" s="189"/>
      <c r="I296" s="189"/>
      <c r="J296" s="189"/>
      <c r="K296" s="189"/>
      <c r="L296" s="189"/>
      <c r="M296" s="189"/>
      <c r="N296" s="189" t="s">
        <v>495</v>
      </c>
      <c r="O296" s="189"/>
      <c r="P296" s="189"/>
      <c r="Q296" s="189"/>
      <c r="R296" s="189"/>
      <c r="S296" s="84" t="s">
        <v>4934</v>
      </c>
      <c r="T296" s="84" t="s">
        <v>4935</v>
      </c>
      <c r="U296" s="155" t="s">
        <v>119</v>
      </c>
      <c r="V296" s="520"/>
      <c r="W296" s="434" t="s">
        <v>511</v>
      </c>
      <c r="X296" s="432"/>
      <c r="Y296" s="431"/>
      <c r="Z296" s="431" t="s">
        <v>98</v>
      </c>
      <c r="AA296" s="692"/>
      <c r="AB296" s="1980" t="s">
        <v>6801</v>
      </c>
      <c r="AC296" s="1980" t="s">
        <v>6801</v>
      </c>
      <c r="AD296" s="1980"/>
      <c r="AE296" s="193" t="s">
        <v>163</v>
      </c>
      <c r="AF296" s="1947"/>
      <c r="AG296" s="193" t="s">
        <v>163</v>
      </c>
      <c r="AH296" s="193" t="s">
        <v>163</v>
      </c>
      <c r="AI296" s="193" t="s">
        <v>99</v>
      </c>
    </row>
    <row r="297" spans="1:35" s="2155" customFormat="1">
      <c r="A297" s="2127">
        <f t="shared" si="3"/>
        <v>294</v>
      </c>
      <c r="B297" s="1964" t="s">
        <v>721</v>
      </c>
      <c r="C297" s="1967" t="s">
        <v>6984</v>
      </c>
      <c r="D297" s="1964" t="s">
        <v>109</v>
      </c>
      <c r="E297" s="1419"/>
      <c r="F297" s="389"/>
      <c r="G297" s="389"/>
      <c r="H297" s="389"/>
      <c r="I297" s="389"/>
      <c r="J297" s="389"/>
      <c r="K297" s="389"/>
      <c r="L297" s="389"/>
      <c r="M297" s="389"/>
      <c r="N297" s="1975" t="s">
        <v>6985</v>
      </c>
      <c r="O297" s="1975"/>
      <c r="P297" s="1975"/>
      <c r="Q297" s="2009"/>
      <c r="R297" s="2009"/>
      <c r="S297" s="1967" t="s">
        <v>6982</v>
      </c>
      <c r="T297" s="1967" t="s">
        <v>6983</v>
      </c>
      <c r="U297" s="1476" t="s">
        <v>105</v>
      </c>
      <c r="V297" s="1476"/>
      <c r="W297" s="1969" t="s">
        <v>6760</v>
      </c>
      <c r="X297" s="1967"/>
      <c r="Y297" s="1968"/>
      <c r="Z297" s="1977" t="s">
        <v>99</v>
      </c>
      <c r="AA297" s="2152"/>
      <c r="AB297" s="1476" t="s">
        <v>216</v>
      </c>
      <c r="AC297" s="1476" t="s">
        <v>216</v>
      </c>
      <c r="AD297" s="1476"/>
      <c r="AE297" s="2153"/>
      <c r="AF297" s="2479"/>
      <c r="AG297" s="1970"/>
      <c r="AH297" s="2154"/>
      <c r="AI297" s="1972"/>
    </row>
    <row r="298" spans="1:35" s="2095" customFormat="1">
      <c r="A298" s="841">
        <f t="shared" si="3"/>
        <v>295</v>
      </c>
      <c r="B298" s="187" t="s">
        <v>721</v>
      </c>
      <c r="C298" s="84" t="s">
        <v>988</v>
      </c>
      <c r="D298" s="187" t="s">
        <v>109</v>
      </c>
      <c r="E298" s="220"/>
      <c r="F298" s="189"/>
      <c r="G298" s="189"/>
      <c r="H298" s="189"/>
      <c r="I298" s="189"/>
      <c r="J298" s="189"/>
      <c r="K298" s="189"/>
      <c r="L298" s="189"/>
      <c r="M298" s="189"/>
      <c r="N298" s="191" t="s">
        <v>499</v>
      </c>
      <c r="O298" s="191"/>
      <c r="P298" s="191"/>
      <c r="Q298" s="239"/>
      <c r="R298" s="239"/>
      <c r="S298" s="84" t="s">
        <v>6716</v>
      </c>
      <c r="T298" s="84" t="s">
        <v>6717</v>
      </c>
      <c r="U298" s="520" t="s">
        <v>517</v>
      </c>
      <c r="V298" s="520"/>
      <c r="W298" s="1941" t="s">
        <v>6760</v>
      </c>
      <c r="X298" s="84"/>
      <c r="Y298" s="155"/>
      <c r="Z298" s="217" t="s">
        <v>99</v>
      </c>
      <c r="AA298" s="693"/>
      <c r="AB298" s="520" t="s">
        <v>216</v>
      </c>
      <c r="AC298" s="520" t="s">
        <v>216</v>
      </c>
      <c r="AD298" s="520"/>
      <c r="AE298" s="2132"/>
      <c r="AF298" s="2479"/>
      <c r="AG298" s="592"/>
      <c r="AH298" s="805"/>
      <c r="AI298" s="241"/>
    </row>
    <row r="299" spans="1:35" s="194" customFormat="1" ht="38.25" customHeight="1">
      <c r="A299" s="2126">
        <f t="shared" si="3"/>
        <v>296</v>
      </c>
      <c r="B299" s="187" t="s">
        <v>721</v>
      </c>
      <c r="C299" s="84" t="s">
        <v>2979</v>
      </c>
      <c r="D299" s="187" t="s">
        <v>109</v>
      </c>
      <c r="E299" s="188"/>
      <c r="F299" s="189"/>
      <c r="G299" s="189"/>
      <c r="H299" s="189"/>
      <c r="I299" s="189"/>
      <c r="J299" s="189"/>
      <c r="K299" s="189"/>
      <c r="L299" s="189"/>
      <c r="M299" s="189"/>
      <c r="N299" s="189" t="s">
        <v>2980</v>
      </c>
      <c r="O299" s="189"/>
      <c r="P299" s="189"/>
      <c r="Q299" s="189"/>
      <c r="R299" s="189"/>
      <c r="S299" s="84" t="s">
        <v>4915</v>
      </c>
      <c r="T299" s="84" t="s">
        <v>4936</v>
      </c>
      <c r="U299" s="155" t="s">
        <v>119</v>
      </c>
      <c r="V299" s="520"/>
      <c r="W299" s="155" t="s">
        <v>511</v>
      </c>
      <c r="X299" s="84" t="s">
        <v>234</v>
      </c>
      <c r="Y299" s="217" t="s">
        <v>226</v>
      </c>
      <c r="Z299" s="217" t="s">
        <v>4737</v>
      </c>
      <c r="AA299" s="669"/>
      <c r="AB299" s="906" t="s">
        <v>216</v>
      </c>
      <c r="AC299" s="906" t="s">
        <v>216</v>
      </c>
      <c r="AD299" s="906"/>
      <c r="AE299" s="570" t="s">
        <v>3799</v>
      </c>
      <c r="AF299" s="1947"/>
      <c r="AG299" s="193" t="s">
        <v>6719</v>
      </c>
      <c r="AH299" s="187" t="s">
        <v>4937</v>
      </c>
      <c r="AI299" s="374" t="s">
        <v>119</v>
      </c>
    </row>
    <row r="300" spans="1:35" s="1417" customFormat="1" ht="38.25" customHeight="1">
      <c r="A300" s="2127">
        <f>ROW()-ROW(A$3)</f>
        <v>297</v>
      </c>
      <c r="B300" s="1964" t="s">
        <v>721</v>
      </c>
      <c r="C300" s="1967" t="s">
        <v>4659</v>
      </c>
      <c r="D300" s="1964" t="s">
        <v>109</v>
      </c>
      <c r="E300" s="425"/>
      <c r="F300" s="389"/>
      <c r="G300" s="389"/>
      <c r="H300" s="389"/>
      <c r="I300" s="389"/>
      <c r="J300" s="389"/>
      <c r="K300" s="389"/>
      <c r="L300" s="389"/>
      <c r="M300" s="389"/>
      <c r="N300" s="389" t="s">
        <v>4660</v>
      </c>
      <c r="O300" s="389"/>
      <c r="P300" s="389"/>
      <c r="Q300" s="389"/>
      <c r="R300" s="389"/>
      <c r="S300" s="1967" t="s">
        <v>6850</v>
      </c>
      <c r="T300" s="1967" t="s">
        <v>6851</v>
      </c>
      <c r="U300" s="1968" t="s">
        <v>119</v>
      </c>
      <c r="V300" s="1476"/>
      <c r="W300" s="1968" t="s">
        <v>511</v>
      </c>
      <c r="X300" s="1967" t="s">
        <v>254</v>
      </c>
      <c r="Y300" s="1977" t="s">
        <v>142</v>
      </c>
      <c r="Z300" s="1977" t="s">
        <v>4737</v>
      </c>
      <c r="AA300" s="680"/>
      <c r="AB300" s="1980" t="s">
        <v>216</v>
      </c>
      <c r="AC300" s="1980" t="s">
        <v>216</v>
      </c>
      <c r="AD300" s="1980"/>
      <c r="AE300" s="2142"/>
      <c r="AF300" s="1947"/>
      <c r="AG300" s="1974"/>
      <c r="AH300" s="1964"/>
      <c r="AI300" s="1974"/>
    </row>
    <row r="301" spans="1:35" s="194" customFormat="1" ht="49.5" customHeight="1">
      <c r="A301" s="2126">
        <f t="shared" ref="A301:A383" si="5">ROW()-ROW(A$3)</f>
        <v>298</v>
      </c>
      <c r="B301" s="187" t="s">
        <v>721</v>
      </c>
      <c r="C301" s="383" t="s">
        <v>507</v>
      </c>
      <c r="D301" s="187" t="s">
        <v>109</v>
      </c>
      <c r="E301" s="188"/>
      <c r="F301" s="189"/>
      <c r="G301" s="189"/>
      <c r="H301" s="189"/>
      <c r="I301" s="189"/>
      <c r="J301" s="189"/>
      <c r="K301" s="189"/>
      <c r="L301" s="189"/>
      <c r="M301" s="189"/>
      <c r="N301" s="189" t="s">
        <v>508</v>
      </c>
      <c r="O301" s="189"/>
      <c r="P301" s="189"/>
      <c r="Q301" s="189"/>
      <c r="R301" s="189"/>
      <c r="S301" s="84" t="s">
        <v>4920</v>
      </c>
      <c r="T301" s="84" t="s">
        <v>4938</v>
      </c>
      <c r="U301" s="155" t="s">
        <v>119</v>
      </c>
      <c r="V301" s="520"/>
      <c r="W301" s="155" t="s">
        <v>511</v>
      </c>
      <c r="X301" s="84" t="s">
        <v>254</v>
      </c>
      <c r="Y301" s="217" t="s">
        <v>142</v>
      </c>
      <c r="Z301" s="217" t="s">
        <v>4737</v>
      </c>
      <c r="AA301" s="669"/>
      <c r="AB301" s="573" t="s">
        <v>216</v>
      </c>
      <c r="AC301" s="573" t="s">
        <v>216</v>
      </c>
      <c r="AD301" s="573"/>
      <c r="AE301" s="374" t="s">
        <v>163</v>
      </c>
      <c r="AF301" s="1947"/>
      <c r="AG301" s="374" t="s">
        <v>163</v>
      </c>
      <c r="AH301" s="374" t="s">
        <v>163</v>
      </c>
      <c r="AI301" s="374" t="s">
        <v>163</v>
      </c>
    </row>
    <row r="302" spans="1:35" s="409" customFormat="1" ht="45.5" customHeight="1">
      <c r="A302" s="841">
        <f t="shared" si="5"/>
        <v>299</v>
      </c>
      <c r="B302" s="391" t="s">
        <v>721</v>
      </c>
      <c r="C302" s="391" t="s">
        <v>4939</v>
      </c>
      <c r="D302" s="391" t="s">
        <v>124</v>
      </c>
      <c r="E302" s="404"/>
      <c r="F302" s="393"/>
      <c r="G302" s="393"/>
      <c r="H302" s="393"/>
      <c r="I302" s="393"/>
      <c r="J302" s="405"/>
      <c r="K302" s="406"/>
      <c r="L302" s="405" t="s">
        <v>4940</v>
      </c>
      <c r="M302" s="406"/>
      <c r="N302" s="406"/>
      <c r="O302" s="406"/>
      <c r="P302" s="480"/>
      <c r="Q302" s="1481"/>
      <c r="R302" s="1478"/>
      <c r="S302" s="78" t="s">
        <v>4941</v>
      </c>
      <c r="T302" s="78" t="s">
        <v>4942</v>
      </c>
      <c r="U302" s="395" t="s">
        <v>1150</v>
      </c>
      <c r="V302" s="699"/>
      <c r="W302" s="395" t="s">
        <v>129</v>
      </c>
      <c r="X302" s="78" t="s">
        <v>98</v>
      </c>
      <c r="Y302" s="565" t="s">
        <v>98</v>
      </c>
      <c r="Z302" s="565"/>
      <c r="AA302" s="741"/>
      <c r="AB302" s="569" t="s">
        <v>683</v>
      </c>
      <c r="AC302" s="569" t="s">
        <v>683</v>
      </c>
      <c r="AD302" s="569"/>
      <c r="AE302" s="570" t="s">
        <v>4943</v>
      </c>
      <c r="AF302" s="1947"/>
      <c r="AG302" s="193" t="s">
        <v>4944</v>
      </c>
      <c r="AH302" s="187" t="s">
        <v>4945</v>
      </c>
      <c r="AI302" s="193" t="s">
        <v>128</v>
      </c>
    </row>
    <row r="303" spans="1:35" s="381" customFormat="1" ht="39" customHeight="1">
      <c r="A303" s="841">
        <f t="shared" si="5"/>
        <v>300</v>
      </c>
      <c r="B303" s="397" t="s">
        <v>721</v>
      </c>
      <c r="C303" s="397" t="s">
        <v>2100</v>
      </c>
      <c r="D303" s="397" t="s">
        <v>131</v>
      </c>
      <c r="E303" s="410"/>
      <c r="F303" s="399"/>
      <c r="G303" s="399"/>
      <c r="H303" s="399"/>
      <c r="I303" s="399"/>
      <c r="J303" s="399"/>
      <c r="K303" s="399"/>
      <c r="L303" s="399"/>
      <c r="M303" s="399" t="s">
        <v>817</v>
      </c>
      <c r="N303" s="399"/>
      <c r="O303" s="400"/>
      <c r="P303" s="399"/>
      <c r="Q303" s="441"/>
      <c r="R303" s="401"/>
      <c r="S303" s="66" t="s">
        <v>4946</v>
      </c>
      <c r="T303" s="66" t="s">
        <v>4947</v>
      </c>
      <c r="U303" s="402" t="s">
        <v>96</v>
      </c>
      <c r="V303" s="702"/>
      <c r="W303" s="402" t="s">
        <v>129</v>
      </c>
      <c r="X303" s="66" t="s">
        <v>98</v>
      </c>
      <c r="Y303" s="566" t="s">
        <v>98</v>
      </c>
      <c r="Z303" s="566"/>
      <c r="AA303" s="742"/>
      <c r="AB303" s="572" t="s">
        <v>359</v>
      </c>
      <c r="AC303" s="572" t="s">
        <v>359</v>
      </c>
      <c r="AD303" s="572"/>
      <c r="AE303" s="374" t="s">
        <v>163</v>
      </c>
      <c r="AF303" s="1947"/>
      <c r="AG303" s="374" t="s">
        <v>163</v>
      </c>
      <c r="AH303" s="374" t="s">
        <v>163</v>
      </c>
      <c r="AI303" s="374" t="s">
        <v>163</v>
      </c>
    </row>
    <row r="304" spans="1:35" s="2051" customFormat="1" ht="75.75" customHeight="1">
      <c r="A304" s="841">
        <f t="shared" si="5"/>
        <v>301</v>
      </c>
      <c r="B304" s="187" t="s">
        <v>721</v>
      </c>
      <c r="C304" s="1577" t="s">
        <v>825</v>
      </c>
      <c r="D304" s="187" t="s">
        <v>109</v>
      </c>
      <c r="E304" s="188"/>
      <c r="F304" s="189"/>
      <c r="G304" s="189"/>
      <c r="H304" s="189"/>
      <c r="I304" s="189"/>
      <c r="J304" s="189"/>
      <c r="K304" s="189"/>
      <c r="L304" s="189"/>
      <c r="M304" s="189"/>
      <c r="N304" s="189" t="s">
        <v>4951</v>
      </c>
      <c r="O304" s="190"/>
      <c r="P304" s="189"/>
      <c r="Q304" s="220"/>
      <c r="R304" s="191"/>
      <c r="S304" s="84" t="s">
        <v>4952</v>
      </c>
      <c r="T304" s="84" t="s">
        <v>4953</v>
      </c>
      <c r="U304" s="155" t="s">
        <v>210</v>
      </c>
      <c r="V304" s="2042"/>
      <c r="W304" s="155" t="s">
        <v>1282</v>
      </c>
      <c r="X304" s="84"/>
      <c r="Y304" s="217"/>
      <c r="Z304" s="217"/>
      <c r="AA304" s="689"/>
      <c r="AB304" s="592" t="s">
        <v>726</v>
      </c>
      <c r="AC304" s="592" t="s">
        <v>726</v>
      </c>
      <c r="AD304" s="592" t="s">
        <v>6829</v>
      </c>
      <c r="AE304" s="241" t="s">
        <v>3726</v>
      </c>
      <c r="AF304" s="2302">
        <v>1</v>
      </c>
      <c r="AG304" s="2128" t="s">
        <v>4954</v>
      </c>
      <c r="AH304" s="2129" t="s">
        <v>4955</v>
      </c>
      <c r="AI304" s="2130" t="s">
        <v>128</v>
      </c>
    </row>
    <row r="305" spans="1:37" s="748" customFormat="1" ht="54">
      <c r="A305" s="15">
        <f t="shared" si="5"/>
        <v>302</v>
      </c>
      <c r="B305" s="187" t="s">
        <v>721</v>
      </c>
      <c r="C305" s="215" t="s">
        <v>830</v>
      </c>
      <c r="D305" s="187" t="s">
        <v>109</v>
      </c>
      <c r="E305" s="188"/>
      <c r="F305" s="189"/>
      <c r="G305" s="189"/>
      <c r="H305" s="189"/>
      <c r="I305" s="189"/>
      <c r="J305" s="189"/>
      <c r="K305" s="189"/>
      <c r="L305" s="189"/>
      <c r="M305" s="189"/>
      <c r="N305" s="189" t="s">
        <v>2106</v>
      </c>
      <c r="O305" s="189"/>
      <c r="P305" s="189"/>
      <c r="Q305" s="189"/>
      <c r="R305" s="189"/>
      <c r="S305" s="84" t="s">
        <v>832</v>
      </c>
      <c r="T305" s="84" t="s">
        <v>833</v>
      </c>
      <c r="U305" s="155" t="s">
        <v>834</v>
      </c>
      <c r="V305" s="155"/>
      <c r="W305" s="155" t="s">
        <v>638</v>
      </c>
      <c r="X305" s="84" t="s">
        <v>7414</v>
      </c>
      <c r="Y305" s="217" t="s">
        <v>836</v>
      </c>
      <c r="Z305" s="217" t="s">
        <v>365</v>
      </c>
      <c r="AA305" s="669"/>
      <c r="AB305" s="592" t="s">
        <v>216</v>
      </c>
      <c r="AC305" s="592" t="s">
        <v>216</v>
      </c>
      <c r="AD305" s="592"/>
      <c r="AE305" s="241" t="s">
        <v>3809</v>
      </c>
      <c r="AF305" s="2246"/>
      <c r="AG305" s="749" t="s">
        <v>4956</v>
      </c>
      <c r="AH305" s="750" t="s">
        <v>4957</v>
      </c>
      <c r="AI305" s="749" t="s">
        <v>105</v>
      </c>
    </row>
    <row r="306" spans="1:37" s="1417" customFormat="1">
      <c r="A306" s="1963">
        <f t="shared" si="5"/>
        <v>303</v>
      </c>
      <c r="B306" s="1964" t="s">
        <v>721</v>
      </c>
      <c r="C306" s="1964"/>
      <c r="D306" s="1964" t="s">
        <v>7313</v>
      </c>
      <c r="E306" s="425"/>
      <c r="F306" s="389"/>
      <c r="G306" s="389"/>
      <c r="H306" s="389"/>
      <c r="I306" s="2203"/>
      <c r="J306" s="2203"/>
      <c r="K306" s="2203"/>
      <c r="L306" s="2203"/>
      <c r="M306" s="389"/>
      <c r="N306" s="389"/>
      <c r="O306" s="2212" t="s">
        <v>7322</v>
      </c>
      <c r="P306" s="2203"/>
      <c r="Q306" s="2203"/>
      <c r="R306" s="2204"/>
      <c r="S306" s="1967" t="s">
        <v>7320</v>
      </c>
      <c r="T306" s="1967" t="s">
        <v>7387</v>
      </c>
      <c r="U306" s="1967"/>
      <c r="V306" s="2203"/>
      <c r="W306" s="1415" t="s">
        <v>6778</v>
      </c>
      <c r="X306" s="1967"/>
      <c r="Y306" s="1968"/>
      <c r="Z306" s="1968"/>
      <c r="AA306" s="1967"/>
      <c r="AB306" s="1970" t="s">
        <v>216</v>
      </c>
      <c r="AC306" s="1970" t="s">
        <v>216</v>
      </c>
      <c r="AD306" s="1970"/>
      <c r="AE306" s="2205"/>
      <c r="AF306" s="2307"/>
      <c r="AG306" s="2205"/>
      <c r="AH306" s="2205"/>
      <c r="AI306" s="1988"/>
      <c r="AJ306" s="2195"/>
      <c r="AK306" s="1973"/>
    </row>
    <row r="307" spans="1:37" s="396" customFormat="1" ht="31.5" customHeight="1">
      <c r="A307" s="841">
        <f t="shared" si="5"/>
        <v>304</v>
      </c>
      <c r="B307" s="391" t="s">
        <v>721</v>
      </c>
      <c r="C307" s="493" t="s">
        <v>4958</v>
      </c>
      <c r="D307" s="391" t="s">
        <v>124</v>
      </c>
      <c r="E307" s="404"/>
      <c r="F307" s="393"/>
      <c r="G307" s="393"/>
      <c r="H307" s="393"/>
      <c r="I307" s="393"/>
      <c r="J307" s="405" t="s">
        <v>4959</v>
      </c>
      <c r="K307" s="406"/>
      <c r="L307" s="406"/>
      <c r="M307" s="406"/>
      <c r="N307" s="406"/>
      <c r="O307" s="406"/>
      <c r="P307" s="480"/>
      <c r="Q307" s="1481"/>
      <c r="R307" s="1478"/>
      <c r="S307" s="78" t="s">
        <v>4960</v>
      </c>
      <c r="T307" s="78" t="s">
        <v>4961</v>
      </c>
      <c r="U307" s="395" t="s">
        <v>210</v>
      </c>
      <c r="V307" s="699"/>
      <c r="W307" s="395" t="s">
        <v>129</v>
      </c>
      <c r="X307" s="78" t="s">
        <v>98</v>
      </c>
      <c r="Y307" s="565" t="s">
        <v>98</v>
      </c>
      <c r="Z307" s="565"/>
      <c r="AA307" s="741"/>
      <c r="AB307" s="678" t="s">
        <v>683</v>
      </c>
      <c r="AC307" s="678" t="s">
        <v>683</v>
      </c>
      <c r="AD307" s="678"/>
      <c r="AE307" s="374" t="s">
        <v>163</v>
      </c>
      <c r="AF307" s="1947"/>
      <c r="AG307" s="374" t="s">
        <v>163</v>
      </c>
      <c r="AH307" s="374" t="s">
        <v>163</v>
      </c>
      <c r="AI307" s="374" t="s">
        <v>163</v>
      </c>
    </row>
    <row r="308" spans="1:37" s="412" customFormat="1" ht="34.5" customHeight="1">
      <c r="A308" s="841">
        <f t="shared" si="5"/>
        <v>305</v>
      </c>
      <c r="B308" s="397" t="s">
        <v>721</v>
      </c>
      <c r="C308" s="494" t="s">
        <v>4962</v>
      </c>
      <c r="D308" s="397" t="s">
        <v>131</v>
      </c>
      <c r="E308" s="441"/>
      <c r="F308" s="399"/>
      <c r="G308" s="399"/>
      <c r="H308" s="399"/>
      <c r="I308" s="399"/>
      <c r="J308" s="399"/>
      <c r="K308" s="399" t="s">
        <v>4963</v>
      </c>
      <c r="L308" s="399"/>
      <c r="M308" s="399"/>
      <c r="N308" s="399"/>
      <c r="O308" s="400"/>
      <c r="P308" s="399"/>
      <c r="Q308" s="441"/>
      <c r="R308" s="401"/>
      <c r="S308" s="397" t="s">
        <v>4964</v>
      </c>
      <c r="T308" s="66" t="s">
        <v>4965</v>
      </c>
      <c r="U308" s="402" t="s">
        <v>3311</v>
      </c>
      <c r="V308" s="702"/>
      <c r="W308" s="402" t="s">
        <v>129</v>
      </c>
      <c r="X308" s="66" t="s">
        <v>98</v>
      </c>
      <c r="Y308" s="402" t="s">
        <v>98</v>
      </c>
      <c r="Z308" s="402"/>
      <c r="AA308" s="742"/>
      <c r="AB308" s="703" t="s">
        <v>359</v>
      </c>
      <c r="AC308" s="703" t="s">
        <v>359</v>
      </c>
      <c r="AD308" s="703"/>
      <c r="AE308" s="374" t="s">
        <v>163</v>
      </c>
      <c r="AF308" s="1947"/>
      <c r="AG308" s="374" t="s">
        <v>163</v>
      </c>
      <c r="AH308" s="374" t="s">
        <v>163</v>
      </c>
      <c r="AI308" s="374" t="s">
        <v>163</v>
      </c>
    </row>
    <row r="309" spans="1:37" s="194" customFormat="1" ht="54">
      <c r="A309" s="15">
        <f t="shared" si="5"/>
        <v>306</v>
      </c>
      <c r="B309" s="187" t="s">
        <v>721</v>
      </c>
      <c r="C309" s="227" t="s">
        <v>4966</v>
      </c>
      <c r="D309" s="187" t="s">
        <v>109</v>
      </c>
      <c r="E309" s="188"/>
      <c r="F309" s="189"/>
      <c r="G309" s="189"/>
      <c r="H309" s="189"/>
      <c r="I309" s="189"/>
      <c r="J309" s="189"/>
      <c r="K309" s="189"/>
      <c r="L309" s="190" t="s">
        <v>4967</v>
      </c>
      <c r="M309" s="191"/>
      <c r="N309" s="191"/>
      <c r="O309" s="191"/>
      <c r="P309" s="191"/>
      <c r="Q309" s="191"/>
      <c r="R309" s="191"/>
      <c r="S309" s="84" t="s">
        <v>7199</v>
      </c>
      <c r="T309" s="84" t="s">
        <v>7465</v>
      </c>
      <c r="U309" s="155" t="s">
        <v>113</v>
      </c>
      <c r="V309" s="155"/>
      <c r="W309" s="155" t="s">
        <v>3222</v>
      </c>
      <c r="X309" s="84" t="s">
        <v>7414</v>
      </c>
      <c r="Y309" s="217" t="s">
        <v>836</v>
      </c>
      <c r="Z309" s="217" t="s">
        <v>365</v>
      </c>
      <c r="AA309" s="669"/>
      <c r="AB309" s="374" t="s">
        <v>274</v>
      </c>
      <c r="AC309" s="374" t="s">
        <v>274</v>
      </c>
      <c r="AD309" s="592"/>
      <c r="AE309" s="374" t="s">
        <v>163</v>
      </c>
      <c r="AF309" s="2480"/>
      <c r="AG309" s="187"/>
      <c r="AH309" s="187"/>
      <c r="AI309" s="187"/>
    </row>
    <row r="310" spans="1:37" s="1417" customFormat="1">
      <c r="A310" s="1963">
        <f t="shared" si="5"/>
        <v>307</v>
      </c>
      <c r="B310" s="1964" t="s">
        <v>721</v>
      </c>
      <c r="C310" s="1964"/>
      <c r="D310" s="1964" t="s">
        <v>7313</v>
      </c>
      <c r="E310" s="425"/>
      <c r="F310" s="389"/>
      <c r="G310" s="389"/>
      <c r="H310" s="389"/>
      <c r="I310" s="2203"/>
      <c r="J310" s="2203"/>
      <c r="K310" s="389"/>
      <c r="L310" s="389"/>
      <c r="M310" s="2212" t="s">
        <v>7322</v>
      </c>
      <c r="N310" s="2203"/>
      <c r="O310" s="2203"/>
      <c r="P310" s="2203"/>
      <c r="Q310" s="2203"/>
      <c r="R310" s="2204"/>
      <c r="S310" s="1967" t="s">
        <v>7320</v>
      </c>
      <c r="T310" s="1967" t="s">
        <v>7388</v>
      </c>
      <c r="U310" s="1967"/>
      <c r="V310" s="2203"/>
      <c r="W310" s="1415" t="s">
        <v>6778</v>
      </c>
      <c r="X310" s="1967"/>
      <c r="Y310" s="1968"/>
      <c r="Z310" s="2205"/>
      <c r="AA310" s="2205"/>
      <c r="AB310" s="1974" t="s">
        <v>274</v>
      </c>
      <c r="AC310" s="1974" t="s">
        <v>274</v>
      </c>
      <c r="AD310" s="2205"/>
      <c r="AE310" s="1988"/>
      <c r="AF310" s="1947"/>
      <c r="AG310" s="2127"/>
      <c r="AH310" s="1964"/>
      <c r="AI310" s="1964"/>
    </row>
    <row r="311" spans="1:37" s="194" customFormat="1" ht="126">
      <c r="A311" s="15">
        <f t="shared" si="5"/>
        <v>308</v>
      </c>
      <c r="B311" s="187" t="s">
        <v>721</v>
      </c>
      <c r="C311" s="227" t="s">
        <v>4968</v>
      </c>
      <c r="D311" s="187" t="s">
        <v>109</v>
      </c>
      <c r="E311" s="188"/>
      <c r="F311" s="189"/>
      <c r="G311" s="189"/>
      <c r="H311" s="189"/>
      <c r="I311" s="189"/>
      <c r="J311" s="189"/>
      <c r="K311" s="189"/>
      <c r="L311" s="190" t="s">
        <v>4969</v>
      </c>
      <c r="M311" s="191"/>
      <c r="N311" s="191"/>
      <c r="O311" s="191"/>
      <c r="P311" s="191"/>
      <c r="Q311" s="191"/>
      <c r="R311" s="191"/>
      <c r="S311" s="84" t="s">
        <v>7200</v>
      </c>
      <c r="T311" s="2202" t="s">
        <v>7534</v>
      </c>
      <c r="U311" s="155" t="s">
        <v>105</v>
      </c>
      <c r="V311" s="155"/>
      <c r="W311" s="155" t="s">
        <v>4970</v>
      </c>
      <c r="X311" s="84" t="s">
        <v>7414</v>
      </c>
      <c r="Y311" s="217" t="s">
        <v>836</v>
      </c>
      <c r="Z311" s="217" t="s">
        <v>365</v>
      </c>
      <c r="AA311" s="669"/>
      <c r="AB311" s="374" t="s">
        <v>274</v>
      </c>
      <c r="AC311" s="374" t="s">
        <v>274</v>
      </c>
      <c r="AD311" s="592"/>
      <c r="AE311" s="374" t="s">
        <v>163</v>
      </c>
      <c r="AF311" s="2480"/>
      <c r="AG311" s="187"/>
      <c r="AH311" s="187"/>
      <c r="AI311" s="187"/>
    </row>
    <row r="312" spans="1:37" s="1417" customFormat="1">
      <c r="A312" s="1963">
        <f t="shared" si="5"/>
        <v>309</v>
      </c>
      <c r="B312" s="1964" t="s">
        <v>721</v>
      </c>
      <c r="C312" s="1964"/>
      <c r="D312" s="1964" t="s">
        <v>7313</v>
      </c>
      <c r="E312" s="425"/>
      <c r="F312" s="389"/>
      <c r="G312" s="389"/>
      <c r="H312" s="389"/>
      <c r="I312" s="2203"/>
      <c r="J312" s="2203"/>
      <c r="K312" s="389"/>
      <c r="L312" s="389"/>
      <c r="M312" s="2212" t="s">
        <v>7322</v>
      </c>
      <c r="N312" s="2203"/>
      <c r="O312" s="2203"/>
      <c r="P312" s="2203"/>
      <c r="Q312" s="2203"/>
      <c r="R312" s="2204"/>
      <c r="S312" s="1967" t="s">
        <v>7320</v>
      </c>
      <c r="T312" s="1967" t="s">
        <v>7391</v>
      </c>
      <c r="U312" s="1967"/>
      <c r="V312" s="2203"/>
      <c r="W312" s="1415" t="s">
        <v>6778</v>
      </c>
      <c r="X312" s="1967"/>
      <c r="Y312" s="1968"/>
      <c r="Z312" s="2205"/>
      <c r="AA312" s="2205"/>
      <c r="AB312" s="1974" t="s">
        <v>274</v>
      </c>
      <c r="AC312" s="1974" t="s">
        <v>274</v>
      </c>
      <c r="AD312" s="2205"/>
      <c r="AE312" s="1988"/>
      <c r="AF312" s="1947"/>
      <c r="AG312" s="2127"/>
      <c r="AH312" s="1964"/>
      <c r="AI312" s="1964"/>
    </row>
    <row r="313" spans="1:37" ht="54">
      <c r="A313" s="841">
        <f t="shared" si="5"/>
        <v>310</v>
      </c>
      <c r="B313" s="187" t="s">
        <v>721</v>
      </c>
      <c r="C313" s="227" t="s">
        <v>4971</v>
      </c>
      <c r="D313" s="187" t="s">
        <v>109</v>
      </c>
      <c r="E313" s="188"/>
      <c r="F313" s="189"/>
      <c r="G313" s="189"/>
      <c r="H313" s="189"/>
      <c r="I313" s="189"/>
      <c r="J313" s="189"/>
      <c r="K313" s="189"/>
      <c r="L313" s="190" t="s">
        <v>4972</v>
      </c>
      <c r="M313" s="191"/>
      <c r="N313" s="191"/>
      <c r="O313" s="191"/>
      <c r="P313" s="189"/>
      <c r="Q313" s="220"/>
      <c r="R313" s="191"/>
      <c r="S313" s="187" t="s">
        <v>7198</v>
      </c>
      <c r="T313" s="84" t="s">
        <v>7464</v>
      </c>
      <c r="U313" s="193" t="s">
        <v>4047</v>
      </c>
      <c r="V313" s="1420"/>
      <c r="W313" s="155" t="s">
        <v>106</v>
      </c>
      <c r="X313" s="84" t="s">
        <v>7414</v>
      </c>
      <c r="Y313" s="907" t="s">
        <v>836</v>
      </c>
      <c r="Z313" s="217" t="s">
        <v>365</v>
      </c>
      <c r="AA313" s="669" t="s">
        <v>7445</v>
      </c>
      <c r="AB313" s="573" t="s">
        <v>726</v>
      </c>
      <c r="AC313" s="573" t="s">
        <v>726</v>
      </c>
      <c r="AD313" s="573" t="s">
        <v>6829</v>
      </c>
      <c r="AE313" s="570" t="s">
        <v>3726</v>
      </c>
      <c r="AF313" s="2172">
        <v>1</v>
      </c>
      <c r="AG313" s="374" t="s">
        <v>4973</v>
      </c>
      <c r="AH313" s="382" t="s">
        <v>4974</v>
      </c>
      <c r="AI313" s="374" t="s">
        <v>128</v>
      </c>
    </row>
    <row r="314" spans="1:37" s="1417" customFormat="1">
      <c r="A314" s="1963">
        <f t="shared" si="5"/>
        <v>311</v>
      </c>
      <c r="B314" s="1964" t="s">
        <v>721</v>
      </c>
      <c r="C314" s="1964"/>
      <c r="D314" s="1964" t="s">
        <v>7313</v>
      </c>
      <c r="E314" s="425"/>
      <c r="F314" s="389"/>
      <c r="G314" s="389"/>
      <c r="H314" s="389"/>
      <c r="I314" s="2203"/>
      <c r="J314" s="2203"/>
      <c r="K314" s="389"/>
      <c r="L314" s="389"/>
      <c r="M314" s="2212" t="s">
        <v>7322</v>
      </c>
      <c r="N314" s="2203"/>
      <c r="O314" s="2203"/>
      <c r="P314" s="2203"/>
      <c r="Q314" s="2203"/>
      <c r="R314" s="2204"/>
      <c r="S314" s="1967" t="s">
        <v>7320</v>
      </c>
      <c r="T314" s="1967" t="s">
        <v>7386</v>
      </c>
      <c r="U314" s="1967"/>
      <c r="V314" s="2203"/>
      <c r="W314" s="1415" t="s">
        <v>6778</v>
      </c>
      <c r="X314" s="1967"/>
      <c r="Y314" s="1968"/>
      <c r="Z314" s="1968"/>
      <c r="AA314" s="1967"/>
      <c r="AB314" s="2205" t="s">
        <v>726</v>
      </c>
      <c r="AC314" s="2205" t="s">
        <v>726</v>
      </c>
      <c r="AD314" s="2205" t="s">
        <v>6829</v>
      </c>
      <c r="AE314" s="2205"/>
      <c r="AF314" s="2307"/>
      <c r="AG314" s="2205"/>
      <c r="AH314" s="2205"/>
      <c r="AI314" s="1988"/>
      <c r="AJ314" s="2195"/>
      <c r="AK314" s="1973"/>
    </row>
    <row r="315" spans="1:37" s="396" customFormat="1" ht="30" customHeight="1">
      <c r="A315" s="2126">
        <f t="shared" si="5"/>
        <v>312</v>
      </c>
      <c r="B315" s="391" t="s">
        <v>721</v>
      </c>
      <c r="C315" s="493" t="s">
        <v>4975</v>
      </c>
      <c r="D315" s="391" t="s">
        <v>124</v>
      </c>
      <c r="E315" s="568"/>
      <c r="F315" s="393"/>
      <c r="G315" s="393"/>
      <c r="H315" s="405"/>
      <c r="I315" s="393"/>
      <c r="J315" s="405" t="s">
        <v>4976</v>
      </c>
      <c r="K315" s="477"/>
      <c r="L315" s="406"/>
      <c r="M315" s="477"/>
      <c r="N315" s="477"/>
      <c r="O315" s="477"/>
      <c r="P315" s="477"/>
      <c r="Q315" s="477"/>
      <c r="R315" s="896"/>
      <c r="S315" s="544" t="s">
        <v>4977</v>
      </c>
      <c r="T315" s="78" t="s">
        <v>4978</v>
      </c>
      <c r="U315" s="395" t="s">
        <v>1150</v>
      </c>
      <c r="V315" s="699"/>
      <c r="W315" s="593" t="s">
        <v>129</v>
      </c>
      <c r="X315" s="78" t="s">
        <v>98</v>
      </c>
      <c r="Y315" s="395" t="s">
        <v>98</v>
      </c>
      <c r="Z315" s="395" t="s">
        <v>98</v>
      </c>
      <c r="AA315" s="681"/>
      <c r="AB315" s="678" t="s">
        <v>683</v>
      </c>
      <c r="AC315" s="678" t="s">
        <v>683</v>
      </c>
      <c r="AD315" s="678"/>
      <c r="AE315" s="374" t="s">
        <v>163</v>
      </c>
      <c r="AF315" s="1947"/>
      <c r="AG315" s="374" t="s">
        <v>163</v>
      </c>
      <c r="AH315" s="374" t="s">
        <v>7638</v>
      </c>
      <c r="AI315" s="374" t="s">
        <v>163</v>
      </c>
    </row>
    <row r="316" spans="1:37" s="412" customFormat="1" ht="34.5" customHeight="1">
      <c r="A316" s="2126">
        <f t="shared" si="5"/>
        <v>313</v>
      </c>
      <c r="B316" s="397" t="s">
        <v>721</v>
      </c>
      <c r="C316" s="494" t="s">
        <v>4979</v>
      </c>
      <c r="D316" s="397" t="s">
        <v>131</v>
      </c>
      <c r="E316" s="441"/>
      <c r="F316" s="399"/>
      <c r="G316" s="399"/>
      <c r="H316" s="399"/>
      <c r="I316" s="399"/>
      <c r="J316" s="399"/>
      <c r="K316" s="399" t="s">
        <v>4980</v>
      </c>
      <c r="L316" s="399"/>
      <c r="M316" s="399"/>
      <c r="N316" s="399"/>
      <c r="O316" s="399"/>
      <c r="P316" s="399"/>
      <c r="Q316" s="399"/>
      <c r="R316" s="400"/>
      <c r="S316" s="397" t="s">
        <v>4981</v>
      </c>
      <c r="T316" s="66" t="s">
        <v>4982</v>
      </c>
      <c r="U316" s="402" t="s">
        <v>3311</v>
      </c>
      <c r="V316" s="702"/>
      <c r="W316" s="379" t="s">
        <v>129</v>
      </c>
      <c r="X316" s="66" t="s">
        <v>98</v>
      </c>
      <c r="Y316" s="402" t="s">
        <v>98</v>
      </c>
      <c r="Z316" s="402" t="s">
        <v>98</v>
      </c>
      <c r="AA316" s="684"/>
      <c r="AB316" s="703" t="s">
        <v>359</v>
      </c>
      <c r="AC316" s="703" t="s">
        <v>359</v>
      </c>
      <c r="AD316" s="703"/>
      <c r="AE316" s="374" t="s">
        <v>163</v>
      </c>
      <c r="AF316" s="1947"/>
      <c r="AG316" s="374" t="s">
        <v>163</v>
      </c>
      <c r="AH316" s="374" t="s">
        <v>163</v>
      </c>
      <c r="AI316" s="374" t="s">
        <v>163</v>
      </c>
    </row>
    <row r="317" spans="1:37" s="194" customFormat="1" ht="72">
      <c r="A317" s="2126">
        <f t="shared" si="5"/>
        <v>314</v>
      </c>
      <c r="B317" s="187" t="s">
        <v>721</v>
      </c>
      <c r="C317" s="84" t="s">
        <v>4983</v>
      </c>
      <c r="D317" s="187" t="s">
        <v>109</v>
      </c>
      <c r="E317" s="220"/>
      <c r="F317" s="189"/>
      <c r="G317" s="189"/>
      <c r="H317" s="189"/>
      <c r="I317" s="189"/>
      <c r="J317" s="189"/>
      <c r="K317" s="189"/>
      <c r="L317" s="189" t="s">
        <v>4984</v>
      </c>
      <c r="M317" s="189"/>
      <c r="N317" s="189"/>
      <c r="O317" s="189"/>
      <c r="P317" s="189"/>
      <c r="Q317" s="189"/>
      <c r="R317" s="190"/>
      <c r="S317" s="218" t="s">
        <v>4985</v>
      </c>
      <c r="T317" s="218" t="s">
        <v>4986</v>
      </c>
      <c r="U317" s="155" t="s">
        <v>119</v>
      </c>
      <c r="V317" s="520"/>
      <c r="W317" s="155" t="s">
        <v>3619</v>
      </c>
      <c r="X317" s="84" t="s">
        <v>254</v>
      </c>
      <c r="Y317" s="155" t="s">
        <v>142</v>
      </c>
      <c r="Z317" s="155" t="s">
        <v>98</v>
      </c>
      <c r="AA317" s="669"/>
      <c r="AB317" s="573" t="s">
        <v>216</v>
      </c>
      <c r="AC317" s="573" t="s">
        <v>216</v>
      </c>
      <c r="AD317" s="573"/>
      <c r="AE317" s="374" t="s">
        <v>163</v>
      </c>
      <c r="AF317" s="1947"/>
      <c r="AG317" s="374" t="s">
        <v>163</v>
      </c>
      <c r="AH317" s="374" t="s">
        <v>163</v>
      </c>
      <c r="AI317" s="374" t="s">
        <v>163</v>
      </c>
    </row>
    <row r="318" spans="1:37" s="396" customFormat="1" ht="41.25" customHeight="1">
      <c r="A318" s="841">
        <f t="shared" si="5"/>
        <v>315</v>
      </c>
      <c r="B318" s="391" t="s">
        <v>721</v>
      </c>
      <c r="C318" s="493" t="s">
        <v>4987</v>
      </c>
      <c r="D318" s="391" t="s">
        <v>124</v>
      </c>
      <c r="E318" s="404"/>
      <c r="F318" s="393"/>
      <c r="G318" s="406"/>
      <c r="H318" s="406"/>
      <c r="I318" s="393"/>
      <c r="J318" s="393"/>
      <c r="K318" s="393"/>
      <c r="L318" s="405" t="s">
        <v>4988</v>
      </c>
      <c r="M318" s="406"/>
      <c r="N318" s="406"/>
      <c r="O318" s="406"/>
      <c r="P318" s="393"/>
      <c r="Q318" s="438"/>
      <c r="R318" s="480"/>
      <c r="S318" s="78" t="s">
        <v>4989</v>
      </c>
      <c r="T318" s="78" t="s">
        <v>4990</v>
      </c>
      <c r="U318" s="395" t="s">
        <v>4047</v>
      </c>
      <c r="V318" s="2043"/>
      <c r="W318" s="565" t="s">
        <v>106</v>
      </c>
      <c r="X318" s="78" t="s">
        <v>98</v>
      </c>
      <c r="Y318" s="565" t="s">
        <v>98</v>
      </c>
      <c r="Z318" s="565"/>
      <c r="AA318" s="741"/>
      <c r="AB318" s="678" t="s">
        <v>683</v>
      </c>
      <c r="AC318" s="678" t="s">
        <v>683</v>
      </c>
      <c r="AD318" s="678"/>
      <c r="AE318" s="241" t="s">
        <v>3733</v>
      </c>
      <c r="AF318" s="1947"/>
      <c r="AG318" s="374" t="s">
        <v>4991</v>
      </c>
      <c r="AH318" s="382" t="s">
        <v>4992</v>
      </c>
      <c r="AI318" s="374" t="s">
        <v>4731</v>
      </c>
    </row>
    <row r="319" spans="1:37" s="412" customFormat="1" ht="34.5" customHeight="1">
      <c r="A319" s="841">
        <f t="shared" si="5"/>
        <v>316</v>
      </c>
      <c r="B319" s="397" t="s">
        <v>721</v>
      </c>
      <c r="C319" s="494" t="s">
        <v>711</v>
      </c>
      <c r="D319" s="397" t="s">
        <v>131</v>
      </c>
      <c r="E319" s="441"/>
      <c r="F319" s="399"/>
      <c r="G319" s="399"/>
      <c r="H319" s="399"/>
      <c r="I319" s="399"/>
      <c r="J319" s="399"/>
      <c r="K319" s="399"/>
      <c r="L319" s="399"/>
      <c r="M319" s="399" t="s">
        <v>712</v>
      </c>
      <c r="N319" s="399"/>
      <c r="O319" s="400"/>
      <c r="P319" s="399"/>
      <c r="Q319" s="441"/>
      <c r="R319" s="401"/>
      <c r="S319" s="66" t="s">
        <v>4993</v>
      </c>
      <c r="T319" s="66" t="s">
        <v>4994</v>
      </c>
      <c r="U319" s="402" t="s">
        <v>3311</v>
      </c>
      <c r="V319" s="702"/>
      <c r="W319" s="402" t="s">
        <v>129</v>
      </c>
      <c r="X319" s="66" t="s">
        <v>98</v>
      </c>
      <c r="Y319" s="402" t="s">
        <v>98</v>
      </c>
      <c r="Z319" s="402"/>
      <c r="AA319" s="742"/>
      <c r="AB319" s="703" t="s">
        <v>359</v>
      </c>
      <c r="AC319" s="703" t="s">
        <v>359</v>
      </c>
      <c r="AD319" s="703"/>
      <c r="AE319" s="374" t="s">
        <v>163</v>
      </c>
      <c r="AF319" s="1947"/>
      <c r="AG319" s="374" t="s">
        <v>163</v>
      </c>
      <c r="AH319" s="374" t="s">
        <v>163</v>
      </c>
      <c r="AI319" s="374" t="s">
        <v>163</v>
      </c>
    </row>
    <row r="320" spans="1:37" s="194" customFormat="1" ht="36">
      <c r="A320" s="15">
        <f t="shared" si="5"/>
        <v>317</v>
      </c>
      <c r="B320" s="187" t="s">
        <v>1607</v>
      </c>
      <c r="C320" s="215" t="s">
        <v>4995</v>
      </c>
      <c r="D320" s="187" t="s">
        <v>109</v>
      </c>
      <c r="E320" s="220"/>
      <c r="F320" s="189"/>
      <c r="G320" s="189"/>
      <c r="H320" s="189"/>
      <c r="I320" s="189"/>
      <c r="J320" s="189"/>
      <c r="K320" s="189"/>
      <c r="L320" s="189"/>
      <c r="M320" s="189"/>
      <c r="N320" s="189" t="s">
        <v>1419</v>
      </c>
      <c r="O320" s="189"/>
      <c r="P320" s="189"/>
      <c r="Q320" s="189"/>
      <c r="R320" s="190"/>
      <c r="S320" s="84" t="s">
        <v>4996</v>
      </c>
      <c r="T320" s="84" t="s">
        <v>4997</v>
      </c>
      <c r="U320" s="155" t="s">
        <v>834</v>
      </c>
      <c r="V320" s="155"/>
      <c r="W320" s="155" t="s">
        <v>1038</v>
      </c>
      <c r="X320" s="84" t="s">
        <v>4998</v>
      </c>
      <c r="Y320" s="155" t="s">
        <v>226</v>
      </c>
      <c r="Z320" s="155" t="s">
        <v>719</v>
      </c>
      <c r="AA320" s="669"/>
      <c r="AB320" s="592" t="s">
        <v>274</v>
      </c>
      <c r="AC320" s="592" t="s">
        <v>274</v>
      </c>
      <c r="AD320" s="592"/>
      <c r="AE320" s="241" t="s">
        <v>3850</v>
      </c>
      <c r="AF320" s="1442"/>
      <c r="AG320" s="193" t="s">
        <v>5000</v>
      </c>
      <c r="AH320" s="187" t="s">
        <v>5001</v>
      </c>
      <c r="AI320" s="193" t="s">
        <v>105</v>
      </c>
    </row>
    <row r="321" spans="1:35" s="194" customFormat="1" ht="36">
      <c r="A321" s="841">
        <f t="shared" si="5"/>
        <v>318</v>
      </c>
      <c r="B321" s="2070" t="s">
        <v>721</v>
      </c>
      <c r="C321" s="2071" t="s">
        <v>5002</v>
      </c>
      <c r="D321" s="2072" t="s">
        <v>109</v>
      </c>
      <c r="E321" s="2073"/>
      <c r="F321" s="2074"/>
      <c r="G321" s="2074"/>
      <c r="H321" s="2074"/>
      <c r="I321" s="2075"/>
      <c r="J321" s="2075"/>
      <c r="K321" s="2074"/>
      <c r="L321" s="2074"/>
      <c r="M321" s="2074"/>
      <c r="N321" s="2074" t="s">
        <v>5003</v>
      </c>
      <c r="O321" s="2076"/>
      <c r="P321" s="2074"/>
      <c r="Q321" s="2077"/>
      <c r="R321" s="2096"/>
      <c r="S321" s="2097" t="s">
        <v>7205</v>
      </c>
      <c r="T321" s="2097" t="s">
        <v>7206</v>
      </c>
      <c r="U321" s="155" t="s">
        <v>119</v>
      </c>
      <c r="V321" s="2042"/>
      <c r="W321" s="2098" t="s">
        <v>1417</v>
      </c>
      <c r="X321" s="2082"/>
      <c r="Y321" s="2083"/>
      <c r="Z321" s="818"/>
      <c r="AA321" s="989"/>
      <c r="AB321" s="595" t="s">
        <v>7243</v>
      </c>
      <c r="AC321" s="595" t="s">
        <v>7243</v>
      </c>
      <c r="AD321" s="595" t="s">
        <v>7635</v>
      </c>
      <c r="AE321" s="335" t="s">
        <v>3721</v>
      </c>
      <c r="AF321" s="1947">
        <v>1</v>
      </c>
      <c r="AG321" s="193" t="s">
        <v>5005</v>
      </c>
      <c r="AH321" s="187" t="s">
        <v>5006</v>
      </c>
      <c r="AI321" s="193" t="s">
        <v>128</v>
      </c>
    </row>
    <row r="322" spans="1:35" s="2090" customFormat="1" ht="72">
      <c r="A322" s="841">
        <f t="shared" si="5"/>
        <v>319</v>
      </c>
      <c r="B322" s="187" t="s">
        <v>1607</v>
      </c>
      <c r="C322" s="227" t="s">
        <v>4410</v>
      </c>
      <c r="D322" s="187" t="s">
        <v>109</v>
      </c>
      <c r="E322" s="188"/>
      <c r="F322" s="228"/>
      <c r="G322" s="228"/>
      <c r="H322" s="228"/>
      <c r="I322" s="228"/>
      <c r="J322" s="189"/>
      <c r="K322" s="189"/>
      <c r="L322" s="228"/>
      <c r="M322" s="228"/>
      <c r="N322" s="189" t="s">
        <v>1428</v>
      </c>
      <c r="O322" s="190"/>
      <c r="P322" s="189"/>
      <c r="Q322" s="220"/>
      <c r="R322" s="191"/>
      <c r="S322" s="454" t="s">
        <v>5007</v>
      </c>
      <c r="T322" s="84" t="s">
        <v>5008</v>
      </c>
      <c r="U322" s="155" t="s">
        <v>128</v>
      </c>
      <c r="V322" s="520"/>
      <c r="W322" s="908" t="s">
        <v>1038</v>
      </c>
      <c r="X322" s="432" t="s">
        <v>4528</v>
      </c>
      <c r="Y322" s="818" t="s">
        <v>226</v>
      </c>
      <c r="Z322" s="461" t="s">
        <v>4737</v>
      </c>
      <c r="AA322" s="882"/>
      <c r="AB322" s="592" t="s">
        <v>229</v>
      </c>
      <c r="AC322" s="592" t="s">
        <v>229</v>
      </c>
      <c r="AD322" s="592" t="s">
        <v>6829</v>
      </c>
      <c r="AE322" s="241" t="s">
        <v>3850</v>
      </c>
      <c r="AF322" s="2305">
        <v>1</v>
      </c>
      <c r="AG322" s="2137" t="s">
        <v>5009</v>
      </c>
      <c r="AH322" s="2138" t="s">
        <v>5010</v>
      </c>
      <c r="AI322" s="2139" t="s">
        <v>128</v>
      </c>
    </row>
    <row r="323" spans="1:35" ht="63" customHeight="1">
      <c r="A323" s="841">
        <f t="shared" si="5"/>
        <v>320</v>
      </c>
      <c r="B323" s="187" t="s">
        <v>721</v>
      </c>
      <c r="C323" s="227" t="s">
        <v>1432</v>
      </c>
      <c r="D323" s="455" t="s">
        <v>675</v>
      </c>
      <c r="E323" s="456"/>
      <c r="F323" s="228"/>
      <c r="G323" s="228"/>
      <c r="H323" s="228"/>
      <c r="I323" s="228"/>
      <c r="J323" s="189"/>
      <c r="K323" s="189"/>
      <c r="L323" s="228"/>
      <c r="M323" s="228"/>
      <c r="N323" s="230" t="s">
        <v>1613</v>
      </c>
      <c r="O323" s="230"/>
      <c r="P323" s="228"/>
      <c r="Q323" s="459"/>
      <c r="R323" s="230"/>
      <c r="S323" s="454" t="s">
        <v>5011</v>
      </c>
      <c r="T323" s="454" t="s">
        <v>7235</v>
      </c>
      <c r="U323" s="461" t="s">
        <v>105</v>
      </c>
      <c r="V323" s="277"/>
      <c r="W323" s="461" t="s">
        <v>1417</v>
      </c>
      <c r="X323" s="454"/>
      <c r="Y323" s="461"/>
      <c r="Z323" s="2083"/>
      <c r="AA323" s="2099"/>
      <c r="AB323" s="592" t="s">
        <v>371</v>
      </c>
      <c r="AC323" s="592" t="s">
        <v>371</v>
      </c>
      <c r="AD323" s="592" t="s">
        <v>6829</v>
      </c>
      <c r="AE323" s="374" t="s">
        <v>163</v>
      </c>
      <c r="AG323" s="374" t="s">
        <v>163</v>
      </c>
      <c r="AH323" s="374" t="s">
        <v>163</v>
      </c>
      <c r="AI323" s="374" t="s">
        <v>163</v>
      </c>
    </row>
    <row r="324" spans="1:35" s="421" customFormat="1" ht="56.25" customHeight="1">
      <c r="A324" s="841">
        <f t="shared" si="5"/>
        <v>321</v>
      </c>
      <c r="B324" s="722" t="s">
        <v>721</v>
      </c>
      <c r="C324" s="883" t="s">
        <v>4416</v>
      </c>
      <c r="D324" s="884" t="s">
        <v>403</v>
      </c>
      <c r="E324" s="885"/>
      <c r="F324" s="886"/>
      <c r="G324" s="886"/>
      <c r="H324" s="886"/>
      <c r="I324" s="228"/>
      <c r="J324" s="189"/>
      <c r="K324" s="189"/>
      <c r="L324" s="228"/>
      <c r="M324" s="228"/>
      <c r="N324" s="886" t="s">
        <v>4417</v>
      </c>
      <c r="O324" s="910"/>
      <c r="P324" s="886"/>
      <c r="Q324" s="1570"/>
      <c r="R324" s="1491"/>
      <c r="S324" s="797" t="s">
        <v>5012</v>
      </c>
      <c r="T324" s="797" t="s">
        <v>7253</v>
      </c>
      <c r="U324" s="155" t="s">
        <v>119</v>
      </c>
      <c r="V324" s="520"/>
      <c r="W324" s="744" t="s">
        <v>1038</v>
      </c>
      <c r="X324" s="797"/>
      <c r="Y324" s="726"/>
      <c r="Z324" s="726"/>
      <c r="AA324" s="797"/>
      <c r="AB324" s="592" t="s">
        <v>229</v>
      </c>
      <c r="AC324" s="592" t="s">
        <v>229</v>
      </c>
      <c r="AD324" s="592"/>
      <c r="AE324" s="335" t="s">
        <v>3850</v>
      </c>
      <c r="AF324" s="2170"/>
      <c r="AG324" s="737" t="s">
        <v>5013</v>
      </c>
      <c r="AH324" s="416" t="s">
        <v>5014</v>
      </c>
      <c r="AI324" s="420" t="s">
        <v>105</v>
      </c>
    </row>
    <row r="325" spans="1:35" s="2088" customFormat="1" ht="58.5" customHeight="1">
      <c r="A325" s="841">
        <f t="shared" si="5"/>
        <v>322</v>
      </c>
      <c r="B325" s="2054" t="s">
        <v>721</v>
      </c>
      <c r="C325" s="2055" t="s">
        <v>3301</v>
      </c>
      <c r="D325" s="2056" t="s">
        <v>109</v>
      </c>
      <c r="E325" s="2057"/>
      <c r="F325" s="2058"/>
      <c r="G325" s="2058"/>
      <c r="H325" s="2058"/>
      <c r="I325" s="228"/>
      <c r="J325" s="189"/>
      <c r="K325" s="189"/>
      <c r="L325" s="228"/>
      <c r="M325" s="228"/>
      <c r="N325" s="2059" t="s">
        <v>3302</v>
      </c>
      <c r="O325" s="2059"/>
      <c r="P325" s="2058"/>
      <c r="Q325" s="2060"/>
      <c r="R325" s="2059"/>
      <c r="S325" s="2062" t="s">
        <v>7207</v>
      </c>
      <c r="T325" s="2062" t="s">
        <v>7208</v>
      </c>
      <c r="U325" s="2086" t="s">
        <v>834</v>
      </c>
      <c r="V325" s="2086"/>
      <c r="W325" s="2086" t="s">
        <v>1417</v>
      </c>
      <c r="X325" s="2062"/>
      <c r="Y325" s="2066"/>
      <c r="Z325" s="2067"/>
      <c r="AA325" s="2062"/>
      <c r="AB325" s="1970" t="s">
        <v>7236</v>
      </c>
      <c r="AC325" s="1970" t="s">
        <v>7236</v>
      </c>
      <c r="AD325" s="592" t="s">
        <v>7635</v>
      </c>
      <c r="AE325" s="374" t="s">
        <v>163</v>
      </c>
      <c r="AF325" s="2306"/>
      <c r="AG325" s="374" t="s">
        <v>163</v>
      </c>
      <c r="AH325" s="374" t="s">
        <v>163</v>
      </c>
      <c r="AI325" s="374" t="s">
        <v>163</v>
      </c>
    </row>
    <row r="326" spans="1:35" ht="37.5" customHeight="1">
      <c r="A326" s="15">
        <f t="shared" si="5"/>
        <v>323</v>
      </c>
      <c r="B326" s="722" t="s">
        <v>721</v>
      </c>
      <c r="C326" s="215" t="s">
        <v>4420</v>
      </c>
      <c r="D326" s="455" t="s">
        <v>403</v>
      </c>
      <c r="E326" s="220"/>
      <c r="F326" s="189"/>
      <c r="G326" s="189"/>
      <c r="H326" s="189"/>
      <c r="I326" s="189"/>
      <c r="J326" s="189"/>
      <c r="K326" s="189"/>
      <c r="L326" s="189"/>
      <c r="M326" s="189"/>
      <c r="N326" s="189" t="s">
        <v>4748</v>
      </c>
      <c r="O326" s="228"/>
      <c r="P326" s="189"/>
      <c r="Q326" s="230"/>
      <c r="R326" s="460"/>
      <c r="S326" s="454" t="s">
        <v>5016</v>
      </c>
      <c r="T326" s="454" t="s">
        <v>5017</v>
      </c>
      <c r="U326" s="461" t="s">
        <v>119</v>
      </c>
      <c r="V326" s="461"/>
      <c r="W326" s="155" t="s">
        <v>638</v>
      </c>
      <c r="X326" s="454" t="s">
        <v>254</v>
      </c>
      <c r="Y326" s="806" t="s">
        <v>142</v>
      </c>
      <c r="Z326" s="806" t="s">
        <v>98</v>
      </c>
      <c r="AA326" s="822"/>
      <c r="AB326" s="592" t="s">
        <v>229</v>
      </c>
      <c r="AC326" s="592" t="s">
        <v>229</v>
      </c>
      <c r="AD326" s="592"/>
      <c r="AE326" s="374" t="s">
        <v>163</v>
      </c>
      <c r="AF326" s="2304" t="s">
        <v>163</v>
      </c>
      <c r="AG326" s="382"/>
      <c r="AH326" s="382"/>
      <c r="AI326" s="382"/>
    </row>
    <row r="327" spans="1:35" s="396" customFormat="1" ht="34.5" customHeight="1">
      <c r="A327" s="15">
        <f t="shared" si="5"/>
        <v>324</v>
      </c>
      <c r="B327" s="391" t="s">
        <v>721</v>
      </c>
      <c r="C327" s="422" t="s">
        <v>5092</v>
      </c>
      <c r="D327" s="391" t="s">
        <v>124</v>
      </c>
      <c r="E327" s="404"/>
      <c r="F327" s="393"/>
      <c r="G327" s="414"/>
      <c r="H327" s="697"/>
      <c r="I327" s="393"/>
      <c r="J327" s="393"/>
      <c r="K327" s="393"/>
      <c r="L327" s="1505" t="s">
        <v>5093</v>
      </c>
      <c r="M327" s="477"/>
      <c r="N327" s="477"/>
      <c r="O327" s="477"/>
      <c r="P327" s="477"/>
      <c r="Q327" s="477"/>
      <c r="R327" s="478"/>
      <c r="S327" s="78" t="s">
        <v>7384</v>
      </c>
      <c r="T327" s="78" t="s">
        <v>7005</v>
      </c>
      <c r="U327" s="395" t="s">
        <v>105</v>
      </c>
      <c r="V327" s="395"/>
      <c r="W327" s="1969" t="s">
        <v>6760</v>
      </c>
      <c r="X327" s="78" t="s">
        <v>98</v>
      </c>
      <c r="Y327" s="565" t="s">
        <v>98</v>
      </c>
      <c r="Z327" s="565" t="s">
        <v>98</v>
      </c>
      <c r="AA327" s="681"/>
      <c r="AB327" s="2158"/>
      <c r="AC327" s="2023" t="s">
        <v>6828</v>
      </c>
      <c r="AD327" s="2475"/>
      <c r="AE327" s="374" t="s">
        <v>163</v>
      </c>
      <c r="AF327" s="1947"/>
      <c r="AG327" s="374" t="s">
        <v>163</v>
      </c>
      <c r="AH327" s="374" t="s">
        <v>163</v>
      </c>
      <c r="AI327" s="374" t="s">
        <v>163</v>
      </c>
    </row>
    <row r="328" spans="1:35" s="381" customFormat="1" ht="34.5" customHeight="1">
      <c r="A328" s="15">
        <f t="shared" si="5"/>
        <v>325</v>
      </c>
      <c r="B328" s="397" t="s">
        <v>721</v>
      </c>
      <c r="C328" s="397" t="s">
        <v>4506</v>
      </c>
      <c r="D328" s="397" t="s">
        <v>131</v>
      </c>
      <c r="E328" s="410"/>
      <c r="F328" s="700"/>
      <c r="G328" s="701"/>
      <c r="H328" s="700"/>
      <c r="I328" s="701"/>
      <c r="J328" s="400"/>
      <c r="K328" s="401"/>
      <c r="L328" s="401"/>
      <c r="M328" s="401" t="s">
        <v>4507</v>
      </c>
      <c r="N328" s="700"/>
      <c r="O328" s="401"/>
      <c r="P328" s="700"/>
      <c r="Q328" s="701"/>
      <c r="R328" s="701"/>
      <c r="S328" s="66" t="s">
        <v>5096</v>
      </c>
      <c r="T328" s="66" t="s">
        <v>5097</v>
      </c>
      <c r="U328" s="402" t="s">
        <v>96</v>
      </c>
      <c r="V328" s="402"/>
      <c r="W328" s="1969" t="s">
        <v>6760</v>
      </c>
      <c r="X328" s="66" t="s">
        <v>98</v>
      </c>
      <c r="Y328" s="566" t="s">
        <v>98</v>
      </c>
      <c r="Z328" s="566" t="s">
        <v>98</v>
      </c>
      <c r="AA328" s="684"/>
      <c r="AB328" s="703"/>
      <c r="AC328" s="703" t="s">
        <v>211</v>
      </c>
      <c r="AD328" s="704"/>
      <c r="AE328" s="374" t="s">
        <v>163</v>
      </c>
      <c r="AF328" s="1947"/>
      <c r="AG328" s="374" t="s">
        <v>163</v>
      </c>
      <c r="AH328" s="374" t="s">
        <v>163</v>
      </c>
      <c r="AI328" s="374" t="s">
        <v>163</v>
      </c>
    </row>
    <row r="329" spans="1:35" ht="34.5" customHeight="1">
      <c r="A329" s="15">
        <f t="shared" si="5"/>
        <v>326</v>
      </c>
      <c r="B329" s="187" t="s">
        <v>721</v>
      </c>
      <c r="C329" s="187" t="s">
        <v>5098</v>
      </c>
      <c r="D329" s="187" t="s">
        <v>109</v>
      </c>
      <c r="E329" s="189"/>
      <c r="F329" s="189"/>
      <c r="G329" s="236"/>
      <c r="H329" s="222"/>
      <c r="I329" s="189"/>
      <c r="J329" s="189"/>
      <c r="K329" s="189"/>
      <c r="L329" s="189"/>
      <c r="M329" s="189"/>
      <c r="N329" s="220" t="s">
        <v>4510</v>
      </c>
      <c r="O329" s="923"/>
      <c r="P329" s="220"/>
      <c r="Q329" s="236"/>
      <c r="R329" s="424"/>
      <c r="S329" s="84" t="s">
        <v>7006</v>
      </c>
      <c r="T329" s="84" t="s">
        <v>7007</v>
      </c>
      <c r="U329" s="155" t="s">
        <v>119</v>
      </c>
      <c r="V329" s="155"/>
      <c r="W329" s="1969" t="s">
        <v>6760</v>
      </c>
      <c r="X329" s="84" t="s">
        <v>4511</v>
      </c>
      <c r="Y329" s="217" t="s">
        <v>226</v>
      </c>
      <c r="Z329" s="217" t="s">
        <v>1209</v>
      </c>
      <c r="AA329" s="740"/>
      <c r="AB329" s="2157"/>
      <c r="AC329" s="2025" t="s">
        <v>6828</v>
      </c>
      <c r="AD329" s="2476"/>
      <c r="AE329" s="374" t="s">
        <v>163</v>
      </c>
      <c r="AG329" s="374" t="s">
        <v>163</v>
      </c>
      <c r="AH329" s="374" t="s">
        <v>163</v>
      </c>
      <c r="AI329" s="374" t="s">
        <v>163</v>
      </c>
    </row>
    <row r="330" spans="1:35" ht="34.5" customHeight="1">
      <c r="A330" s="15">
        <f t="shared" si="5"/>
        <v>327</v>
      </c>
      <c r="B330" s="187" t="s">
        <v>721</v>
      </c>
      <c r="C330" s="187" t="s">
        <v>4512</v>
      </c>
      <c r="D330" s="187" t="s">
        <v>109</v>
      </c>
      <c r="E330" s="189"/>
      <c r="F330" s="189"/>
      <c r="G330" s="236"/>
      <c r="H330" s="222"/>
      <c r="I330" s="189"/>
      <c r="J330" s="189"/>
      <c r="K330" s="189"/>
      <c r="L330" s="189"/>
      <c r="M330" s="189"/>
      <c r="N330" s="220" t="s">
        <v>6706</v>
      </c>
      <c r="O330" s="923"/>
      <c r="P330" s="220"/>
      <c r="Q330" s="236"/>
      <c r="R330" s="424"/>
      <c r="S330" s="84" t="s">
        <v>5100</v>
      </c>
      <c r="T330" s="84" t="s">
        <v>5101</v>
      </c>
      <c r="U330" s="155" t="s">
        <v>119</v>
      </c>
      <c r="V330" s="155"/>
      <c r="W330" s="1969" t="s">
        <v>6760</v>
      </c>
      <c r="X330" s="84"/>
      <c r="Y330" s="217"/>
      <c r="Z330" s="217"/>
      <c r="AA330" s="669"/>
      <c r="AB330" s="2157"/>
      <c r="AC330" s="2025" t="s">
        <v>6828</v>
      </c>
      <c r="AD330" s="2476"/>
      <c r="AE330" s="374" t="s">
        <v>163</v>
      </c>
      <c r="AG330" s="374" t="s">
        <v>163</v>
      </c>
      <c r="AH330" s="374" t="s">
        <v>163</v>
      </c>
      <c r="AI330" s="374" t="s">
        <v>163</v>
      </c>
    </row>
    <row r="331" spans="1:35" ht="54">
      <c r="A331" s="15">
        <f t="shared" si="5"/>
        <v>328</v>
      </c>
      <c r="B331" s="187" t="s">
        <v>721</v>
      </c>
      <c r="C331" s="187" t="s">
        <v>4515</v>
      </c>
      <c r="D331" s="187" t="s">
        <v>109</v>
      </c>
      <c r="E331" s="220"/>
      <c r="F331" s="189"/>
      <c r="G331" s="236"/>
      <c r="H331" s="222"/>
      <c r="I331" s="189"/>
      <c r="J331" s="189"/>
      <c r="K331" s="189"/>
      <c r="L331" s="189"/>
      <c r="M331" s="189"/>
      <c r="N331" s="220" t="s">
        <v>5102</v>
      </c>
      <c r="O331" s="923"/>
      <c r="P331" s="220"/>
      <c r="Q331" s="236"/>
      <c r="R331" s="236"/>
      <c r="S331" s="84" t="s">
        <v>5103</v>
      </c>
      <c r="T331" s="84" t="s">
        <v>7014</v>
      </c>
      <c r="U331" s="155" t="s">
        <v>105</v>
      </c>
      <c r="V331" s="155"/>
      <c r="W331" s="1969" t="s">
        <v>6760</v>
      </c>
      <c r="X331" s="84"/>
      <c r="Y331" s="217"/>
      <c r="Z331" s="217" t="s">
        <v>98</v>
      </c>
      <c r="AA331" s="669"/>
      <c r="AB331" s="2157"/>
      <c r="AC331" s="2025" t="s">
        <v>6828</v>
      </c>
      <c r="AD331" s="2476"/>
      <c r="AE331" s="374"/>
      <c r="AG331" s="374" t="s">
        <v>163</v>
      </c>
      <c r="AH331" s="374" t="s">
        <v>163</v>
      </c>
      <c r="AI331" s="374" t="s">
        <v>163</v>
      </c>
    </row>
    <row r="332" spans="1:35" s="409" customFormat="1" ht="40.5" customHeight="1">
      <c r="A332" s="324">
        <f t="shared" si="5"/>
        <v>329</v>
      </c>
      <c r="B332" s="391" t="s">
        <v>721</v>
      </c>
      <c r="C332" s="493" t="s">
        <v>6680</v>
      </c>
      <c r="D332" s="391" t="s">
        <v>656</v>
      </c>
      <c r="E332" s="438"/>
      <c r="F332" s="393"/>
      <c r="G332" s="393"/>
      <c r="H332" s="393"/>
      <c r="I332" s="393"/>
      <c r="J332" s="697"/>
      <c r="K332" s="698"/>
      <c r="L332" s="698"/>
      <c r="M332" s="698"/>
      <c r="N332" s="697" t="s">
        <v>4521</v>
      </c>
      <c r="O332" s="414"/>
      <c r="P332" s="414"/>
      <c r="Q332" s="414"/>
      <c r="R332" s="414"/>
      <c r="S332" s="751" t="s">
        <v>6762</v>
      </c>
      <c r="T332" s="751" t="s">
        <v>6766</v>
      </c>
      <c r="U332" s="395" t="s">
        <v>105</v>
      </c>
      <c r="V332" s="395"/>
      <c r="W332" s="1969" t="s">
        <v>6760</v>
      </c>
      <c r="X332" s="78" t="s">
        <v>98</v>
      </c>
      <c r="Y332" s="565" t="s">
        <v>4268</v>
      </c>
      <c r="Z332" s="565" t="s">
        <v>98</v>
      </c>
      <c r="AA332" s="681"/>
      <c r="AB332" s="2158"/>
      <c r="AC332" s="2023" t="s">
        <v>6828</v>
      </c>
      <c r="AD332" s="2475"/>
      <c r="AE332" s="241" t="s">
        <v>163</v>
      </c>
      <c r="AF332" s="1947"/>
      <c r="AG332" s="592" t="s">
        <v>163</v>
      </c>
      <c r="AH332" s="592" t="s">
        <v>163</v>
      </c>
      <c r="AI332" s="241" t="s">
        <v>163</v>
      </c>
    </row>
    <row r="333" spans="1:35" s="412" customFormat="1" ht="40.5" customHeight="1">
      <c r="A333" s="324">
        <f t="shared" si="5"/>
        <v>330</v>
      </c>
      <c r="B333" s="397" t="s">
        <v>721</v>
      </c>
      <c r="C333" s="66" t="s">
        <v>711</v>
      </c>
      <c r="D333" s="397" t="s">
        <v>661</v>
      </c>
      <c r="E333" s="441"/>
      <c r="F333" s="399"/>
      <c r="G333" s="399"/>
      <c r="H333" s="399"/>
      <c r="I333" s="399"/>
      <c r="J333" s="700"/>
      <c r="K333" s="833"/>
      <c r="L333" s="833"/>
      <c r="M333" s="701"/>
      <c r="N333" s="701"/>
      <c r="O333" s="700" t="s">
        <v>712</v>
      </c>
      <c r="P333" s="701"/>
      <c r="Q333" s="701"/>
      <c r="R333" s="701"/>
      <c r="S333" s="834" t="s">
        <v>7319</v>
      </c>
      <c r="T333" s="834" t="s">
        <v>7262</v>
      </c>
      <c r="U333" s="402" t="s">
        <v>96</v>
      </c>
      <c r="V333" s="402"/>
      <c r="W333" s="1969" t="s">
        <v>6760</v>
      </c>
      <c r="X333" s="66" t="s">
        <v>98</v>
      </c>
      <c r="Y333" s="566" t="s">
        <v>4268</v>
      </c>
      <c r="Z333" s="566" t="s">
        <v>98</v>
      </c>
      <c r="AA333" s="684"/>
      <c r="AB333" s="703"/>
      <c r="AC333" s="703" t="s">
        <v>98</v>
      </c>
      <c r="AD333" s="704"/>
      <c r="AE333" s="241" t="s">
        <v>163</v>
      </c>
      <c r="AF333" s="1947"/>
      <c r="AG333" s="592" t="s">
        <v>163</v>
      </c>
      <c r="AH333" s="592" t="s">
        <v>163</v>
      </c>
      <c r="AI333" s="241" t="s">
        <v>163</v>
      </c>
    </row>
    <row r="334" spans="1:35" s="194" customFormat="1" ht="36">
      <c r="A334" s="324">
        <f t="shared" si="5"/>
        <v>331</v>
      </c>
      <c r="B334" s="187" t="s">
        <v>721</v>
      </c>
      <c r="C334" s="84" t="s">
        <v>1427</v>
      </c>
      <c r="D334" s="187" t="s">
        <v>109</v>
      </c>
      <c r="E334" s="220"/>
      <c r="F334" s="189"/>
      <c r="G334" s="829"/>
      <c r="H334" s="189"/>
      <c r="I334" s="189"/>
      <c r="J334" s="222"/>
      <c r="K334" s="189"/>
      <c r="L334" s="828"/>
      <c r="M334" s="389"/>
      <c r="N334" s="389"/>
      <c r="O334" s="389"/>
      <c r="P334" s="222" t="s">
        <v>1428</v>
      </c>
      <c r="Q334" s="236"/>
      <c r="R334" s="236"/>
      <c r="S334" s="218" t="s">
        <v>6764</v>
      </c>
      <c r="T334" s="218" t="s">
        <v>6765</v>
      </c>
      <c r="U334" s="520" t="s">
        <v>119</v>
      </c>
      <c r="V334" s="520"/>
      <c r="W334" s="1969" t="s">
        <v>6760</v>
      </c>
      <c r="X334" s="84" t="s">
        <v>4528</v>
      </c>
      <c r="Y334" s="217" t="s">
        <v>226</v>
      </c>
      <c r="Z334" s="217" t="s">
        <v>227</v>
      </c>
      <c r="AA334" s="669"/>
      <c r="AB334" s="1971"/>
      <c r="AC334" s="1972" t="s">
        <v>6828</v>
      </c>
      <c r="AD334" s="1972"/>
      <c r="AE334" s="241" t="s">
        <v>163</v>
      </c>
      <c r="AF334" s="2172"/>
      <c r="AG334" s="592" t="s">
        <v>163</v>
      </c>
      <c r="AH334" s="592" t="s">
        <v>163</v>
      </c>
      <c r="AI334" s="241" t="s">
        <v>163</v>
      </c>
    </row>
    <row r="335" spans="1:35" s="194" customFormat="1">
      <c r="A335" s="324">
        <f t="shared" si="5"/>
        <v>332</v>
      </c>
      <c r="B335" s="187" t="s">
        <v>721</v>
      </c>
      <c r="C335" s="84" t="s">
        <v>1435</v>
      </c>
      <c r="D335" s="187" t="s">
        <v>109</v>
      </c>
      <c r="E335" s="220"/>
      <c r="F335" s="189"/>
      <c r="G335" s="829"/>
      <c r="H335" s="828"/>
      <c r="I335" s="236"/>
      <c r="J335" s="189"/>
      <c r="K335" s="189"/>
      <c r="L335" s="189"/>
      <c r="M335" s="389"/>
      <c r="N335" s="389"/>
      <c r="O335" s="389"/>
      <c r="P335" s="222" t="s">
        <v>1436</v>
      </c>
      <c r="Q335" s="222"/>
      <c r="R335" s="236"/>
      <c r="S335" s="218" t="s">
        <v>6763</v>
      </c>
      <c r="T335" s="218" t="s">
        <v>6767</v>
      </c>
      <c r="U335" s="520" t="s">
        <v>119</v>
      </c>
      <c r="V335" s="520"/>
      <c r="W335" s="1969" t="s">
        <v>6760</v>
      </c>
      <c r="X335" s="84" t="s">
        <v>98</v>
      </c>
      <c r="Y335" s="217" t="s">
        <v>4268</v>
      </c>
      <c r="Z335" s="217" t="s">
        <v>98</v>
      </c>
      <c r="AA335" s="669"/>
      <c r="AB335" s="1971"/>
      <c r="AC335" s="1970" t="s">
        <v>6828</v>
      </c>
      <c r="AD335" s="1972"/>
      <c r="AE335" s="241" t="s">
        <v>163</v>
      </c>
      <c r="AF335" s="2172"/>
      <c r="AG335" s="592" t="s">
        <v>163</v>
      </c>
      <c r="AH335" s="592" t="s">
        <v>163</v>
      </c>
      <c r="AI335" s="241" t="s">
        <v>163</v>
      </c>
    </row>
    <row r="336" spans="1:35" s="396" customFormat="1" ht="34.5" customHeight="1">
      <c r="A336" s="15">
        <f t="shared" si="5"/>
        <v>333</v>
      </c>
      <c r="B336" s="391" t="s">
        <v>721</v>
      </c>
      <c r="C336" s="422" t="s">
        <v>5092</v>
      </c>
      <c r="D336" s="391" t="s">
        <v>124</v>
      </c>
      <c r="E336" s="404"/>
      <c r="F336" s="393"/>
      <c r="G336" s="414"/>
      <c r="H336" s="697"/>
      <c r="I336" s="393"/>
      <c r="J336" s="393"/>
      <c r="K336" s="393"/>
      <c r="L336" s="1505" t="s">
        <v>5093</v>
      </c>
      <c r="M336" s="477"/>
      <c r="N336" s="477"/>
      <c r="O336" s="477"/>
      <c r="P336" s="477"/>
      <c r="Q336" s="477"/>
      <c r="R336" s="478"/>
      <c r="S336" s="78" t="s">
        <v>5094</v>
      </c>
      <c r="T336" s="78" t="s">
        <v>5095</v>
      </c>
      <c r="U336" s="395" t="s">
        <v>517</v>
      </c>
      <c r="V336" s="395"/>
      <c r="W336" s="1969" t="s">
        <v>6760</v>
      </c>
      <c r="X336" s="78" t="s">
        <v>98</v>
      </c>
      <c r="Y336" s="565" t="s">
        <v>98</v>
      </c>
      <c r="Z336" s="565" t="s">
        <v>98</v>
      </c>
      <c r="AA336" s="681"/>
      <c r="AB336" s="922" t="s">
        <v>274</v>
      </c>
      <c r="AC336" s="922" t="s">
        <v>274</v>
      </c>
      <c r="AD336" s="922"/>
      <c r="AE336" s="374" t="s">
        <v>163</v>
      </c>
      <c r="AF336" s="1947"/>
      <c r="AG336" s="374" t="s">
        <v>163</v>
      </c>
      <c r="AH336" s="374" t="s">
        <v>163</v>
      </c>
      <c r="AI336" s="374" t="s">
        <v>163</v>
      </c>
    </row>
    <row r="337" spans="1:35" s="381" customFormat="1" ht="34.5" customHeight="1">
      <c r="A337" s="15">
        <f t="shared" si="5"/>
        <v>334</v>
      </c>
      <c r="B337" s="397" t="s">
        <v>721</v>
      </c>
      <c r="C337" s="397" t="s">
        <v>4506</v>
      </c>
      <c r="D337" s="397" t="s">
        <v>131</v>
      </c>
      <c r="E337" s="410"/>
      <c r="F337" s="700"/>
      <c r="G337" s="701"/>
      <c r="H337" s="700"/>
      <c r="I337" s="701"/>
      <c r="J337" s="400"/>
      <c r="K337" s="401"/>
      <c r="L337" s="401"/>
      <c r="M337" s="401" t="s">
        <v>4507</v>
      </c>
      <c r="N337" s="700"/>
      <c r="O337" s="401"/>
      <c r="P337" s="700"/>
      <c r="Q337" s="701"/>
      <c r="R337" s="701"/>
      <c r="S337" s="66" t="s">
        <v>5096</v>
      </c>
      <c r="T337" s="66" t="s">
        <v>5097</v>
      </c>
      <c r="U337" s="402" t="s">
        <v>96</v>
      </c>
      <c r="V337" s="402"/>
      <c r="W337" s="1969" t="s">
        <v>6760</v>
      </c>
      <c r="X337" s="66" t="s">
        <v>98</v>
      </c>
      <c r="Y337" s="566" t="s">
        <v>98</v>
      </c>
      <c r="Z337" s="566" t="s">
        <v>98</v>
      </c>
      <c r="AA337" s="684"/>
      <c r="AB337" s="703"/>
      <c r="AC337" s="703"/>
      <c r="AD337" s="703"/>
      <c r="AE337" s="374" t="s">
        <v>163</v>
      </c>
      <c r="AF337" s="1947"/>
      <c r="AG337" s="374" t="s">
        <v>163</v>
      </c>
      <c r="AH337" s="374" t="s">
        <v>163</v>
      </c>
      <c r="AI337" s="374" t="s">
        <v>163</v>
      </c>
    </row>
    <row r="338" spans="1:35" ht="36">
      <c r="A338" s="15">
        <f t="shared" si="5"/>
        <v>335</v>
      </c>
      <c r="B338" s="187" t="s">
        <v>721</v>
      </c>
      <c r="C338" s="187" t="s">
        <v>5098</v>
      </c>
      <c r="D338" s="187" t="s">
        <v>109</v>
      </c>
      <c r="E338" s="189"/>
      <c r="F338" s="189"/>
      <c r="G338" s="236"/>
      <c r="H338" s="222"/>
      <c r="I338" s="189"/>
      <c r="J338" s="189"/>
      <c r="K338" s="189"/>
      <c r="L338" s="189"/>
      <c r="M338" s="189"/>
      <c r="N338" s="220" t="s">
        <v>4510</v>
      </c>
      <c r="O338" s="923"/>
      <c r="P338" s="220"/>
      <c r="Q338" s="236"/>
      <c r="R338" s="424"/>
      <c r="S338" s="84" t="s">
        <v>5099</v>
      </c>
      <c r="T338" s="84" t="s">
        <v>7263</v>
      </c>
      <c r="U338" s="155" t="s">
        <v>119</v>
      </c>
      <c r="V338" s="155"/>
      <c r="W338" s="1969" t="s">
        <v>6760</v>
      </c>
      <c r="X338" s="84" t="s">
        <v>4511</v>
      </c>
      <c r="Y338" s="217" t="s">
        <v>226</v>
      </c>
      <c r="Z338" s="217" t="s">
        <v>365</v>
      </c>
      <c r="AA338" s="669"/>
      <c r="AB338" s="933" t="s">
        <v>274</v>
      </c>
      <c r="AC338" s="933" t="s">
        <v>274</v>
      </c>
      <c r="AD338" s="1970"/>
      <c r="AE338" s="374" t="s">
        <v>163</v>
      </c>
      <c r="AG338" s="374" t="s">
        <v>163</v>
      </c>
      <c r="AH338" s="374" t="s">
        <v>163</v>
      </c>
      <c r="AI338" s="374" t="s">
        <v>163</v>
      </c>
    </row>
    <row r="339" spans="1:35" ht="34.5" customHeight="1">
      <c r="A339" s="15">
        <f t="shared" si="5"/>
        <v>336</v>
      </c>
      <c r="B339" s="187" t="s">
        <v>721</v>
      </c>
      <c r="C339" s="187" t="s">
        <v>4512</v>
      </c>
      <c r="D339" s="187" t="s">
        <v>109</v>
      </c>
      <c r="E339" s="189"/>
      <c r="F339" s="189"/>
      <c r="G339" s="236"/>
      <c r="H339" s="222"/>
      <c r="I339" s="189"/>
      <c r="J339" s="189"/>
      <c r="K339" s="189"/>
      <c r="L339" s="189"/>
      <c r="M339" s="189"/>
      <c r="N339" s="220" t="s">
        <v>6706</v>
      </c>
      <c r="O339" s="923"/>
      <c r="P339" s="220"/>
      <c r="Q339" s="236"/>
      <c r="R339" s="424"/>
      <c r="S339" s="84" t="s">
        <v>5100</v>
      </c>
      <c r="T339" s="84" t="s">
        <v>5101</v>
      </c>
      <c r="U339" s="155" t="s">
        <v>119</v>
      </c>
      <c r="V339" s="155"/>
      <c r="W339" s="1969" t="s">
        <v>6760</v>
      </c>
      <c r="X339" s="84"/>
      <c r="Y339" s="217"/>
      <c r="Z339" s="217" t="s">
        <v>98</v>
      </c>
      <c r="AA339" s="669"/>
      <c r="AB339" s="933" t="s">
        <v>274</v>
      </c>
      <c r="AC339" s="933" t="s">
        <v>274</v>
      </c>
      <c r="AD339" s="1970"/>
      <c r="AE339" s="374" t="s">
        <v>163</v>
      </c>
      <c r="AG339" s="374" t="s">
        <v>163</v>
      </c>
      <c r="AH339" s="374" t="s">
        <v>163</v>
      </c>
      <c r="AI339" s="374" t="s">
        <v>163</v>
      </c>
    </row>
    <row r="340" spans="1:35" ht="36">
      <c r="A340" s="15">
        <f t="shared" si="5"/>
        <v>337</v>
      </c>
      <c r="B340" s="187" t="s">
        <v>721</v>
      </c>
      <c r="C340" s="187" t="s">
        <v>4515</v>
      </c>
      <c r="D340" s="187" t="s">
        <v>109</v>
      </c>
      <c r="E340" s="220"/>
      <c r="F340" s="189"/>
      <c r="G340" s="236"/>
      <c r="H340" s="222"/>
      <c r="I340" s="189"/>
      <c r="J340" s="189"/>
      <c r="K340" s="189"/>
      <c r="L340" s="189"/>
      <c r="M340" s="189"/>
      <c r="N340" s="220" t="s">
        <v>5102</v>
      </c>
      <c r="O340" s="923"/>
      <c r="P340" s="220"/>
      <c r="Q340" s="236"/>
      <c r="R340" s="236"/>
      <c r="S340" s="84" t="s">
        <v>5103</v>
      </c>
      <c r="T340" s="84" t="s">
        <v>7264</v>
      </c>
      <c r="U340" s="155" t="s">
        <v>105</v>
      </c>
      <c r="V340" s="155"/>
      <c r="W340" s="1969" t="s">
        <v>6760</v>
      </c>
      <c r="X340" s="84"/>
      <c r="Y340" s="217"/>
      <c r="Z340" s="217" t="s">
        <v>98</v>
      </c>
      <c r="AA340" s="669"/>
      <c r="AB340" s="933" t="s">
        <v>274</v>
      </c>
      <c r="AC340" s="933" t="s">
        <v>274</v>
      </c>
      <c r="AD340" s="1970"/>
      <c r="AE340" s="374"/>
      <c r="AG340" s="374" t="s">
        <v>163</v>
      </c>
      <c r="AH340" s="374" t="s">
        <v>163</v>
      </c>
      <c r="AI340" s="374" t="s">
        <v>163</v>
      </c>
    </row>
    <row r="341" spans="1:35" s="1417" customFormat="1">
      <c r="A341" s="1963">
        <f t="shared" si="5"/>
        <v>338</v>
      </c>
      <c r="B341" s="1964" t="s">
        <v>721</v>
      </c>
      <c r="C341" s="2310" t="s">
        <v>7580</v>
      </c>
      <c r="D341" s="1964" t="s">
        <v>109</v>
      </c>
      <c r="E341" s="1419"/>
      <c r="F341" s="389"/>
      <c r="G341" s="2311"/>
      <c r="H341" s="2203"/>
      <c r="I341" s="389"/>
      <c r="J341" s="389"/>
      <c r="K341" s="389"/>
      <c r="L341" s="1966"/>
      <c r="M341" s="1975"/>
      <c r="N341" s="1975" t="s">
        <v>7581</v>
      </c>
      <c r="O341" s="2311"/>
      <c r="P341" s="1975"/>
      <c r="Q341" s="2311"/>
      <c r="R341" s="2311"/>
      <c r="S341" s="1967" t="s">
        <v>7582</v>
      </c>
      <c r="T341" s="1967" t="s">
        <v>7583</v>
      </c>
      <c r="U341" s="1968" t="s">
        <v>105</v>
      </c>
      <c r="V341" s="1968"/>
      <c r="W341" s="1969" t="s">
        <v>6760</v>
      </c>
      <c r="X341" s="1967"/>
      <c r="Y341" s="1977"/>
      <c r="Z341" s="1977"/>
      <c r="AA341" s="680"/>
      <c r="AB341" s="2312" t="s">
        <v>4519</v>
      </c>
      <c r="AC341" s="2312" t="s">
        <v>4519</v>
      </c>
      <c r="AD341" s="1970"/>
      <c r="AE341" s="1974"/>
      <c r="AF341" s="1947"/>
      <c r="AG341" s="1974"/>
      <c r="AH341" s="1974"/>
      <c r="AI341" s="1974"/>
    </row>
    <row r="342" spans="1:35" s="2125" customFormat="1" ht="40.5" customHeight="1">
      <c r="A342" s="1963">
        <f t="shared" si="5"/>
        <v>339</v>
      </c>
      <c r="B342" s="1982" t="s">
        <v>721</v>
      </c>
      <c r="C342" s="2314" t="s">
        <v>6680</v>
      </c>
      <c r="D342" s="1982" t="s">
        <v>656</v>
      </c>
      <c r="E342" s="1986"/>
      <c r="F342" s="1984"/>
      <c r="G342" s="1984"/>
      <c r="H342" s="1984"/>
      <c r="I342" s="1984"/>
      <c r="J342" s="2315"/>
      <c r="K342" s="2316"/>
      <c r="L342" s="2316"/>
      <c r="M342" s="2316"/>
      <c r="N342" s="2315" t="s">
        <v>4521</v>
      </c>
      <c r="O342" s="2317"/>
      <c r="P342" s="2317"/>
      <c r="Q342" s="2317"/>
      <c r="R342" s="2317"/>
      <c r="S342" s="2318" t="s">
        <v>6762</v>
      </c>
      <c r="T342" s="2318" t="s">
        <v>6766</v>
      </c>
      <c r="U342" s="1416" t="s">
        <v>105</v>
      </c>
      <c r="V342" s="1416"/>
      <c r="W342" s="1969" t="s">
        <v>6760</v>
      </c>
      <c r="X342" s="1987" t="s">
        <v>98</v>
      </c>
      <c r="Y342" s="2285" t="s">
        <v>4268</v>
      </c>
      <c r="Z342" s="2285" t="s">
        <v>98</v>
      </c>
      <c r="AA342" s="2286"/>
      <c r="AB342" s="2331" t="s">
        <v>216</v>
      </c>
      <c r="AC342" s="2331" t="s">
        <v>216</v>
      </c>
      <c r="AD342" s="2331"/>
      <c r="AE342" s="1972" t="s">
        <v>163</v>
      </c>
      <c r="AF342" s="1947"/>
      <c r="AG342" s="1970" t="s">
        <v>163</v>
      </c>
      <c r="AH342" s="1970" t="s">
        <v>163</v>
      </c>
      <c r="AI342" s="1972" t="s">
        <v>163</v>
      </c>
    </row>
    <row r="343" spans="1:35" s="2326" customFormat="1" ht="40.5" customHeight="1">
      <c r="A343" s="1963">
        <f t="shared" si="5"/>
        <v>340</v>
      </c>
      <c r="B343" s="1989" t="s">
        <v>721</v>
      </c>
      <c r="C343" s="1993" t="s">
        <v>711</v>
      </c>
      <c r="D343" s="1989" t="s">
        <v>661</v>
      </c>
      <c r="E343" s="1992"/>
      <c r="F343" s="1990"/>
      <c r="G343" s="1990"/>
      <c r="H343" s="1990"/>
      <c r="I343" s="1990"/>
      <c r="J343" s="2321"/>
      <c r="K343" s="2322"/>
      <c r="L343" s="2322"/>
      <c r="M343" s="2323"/>
      <c r="N343" s="2323"/>
      <c r="O343" s="2321" t="s">
        <v>712</v>
      </c>
      <c r="P343" s="2323"/>
      <c r="Q343" s="2323"/>
      <c r="R343" s="2323"/>
      <c r="S343" s="2324" t="s">
        <v>7584</v>
      </c>
      <c r="T343" s="2324" t="s">
        <v>7585</v>
      </c>
      <c r="U343" s="1418" t="s">
        <v>96</v>
      </c>
      <c r="V343" s="1418"/>
      <c r="W343" s="1969" t="s">
        <v>6760</v>
      </c>
      <c r="X343" s="1993" t="s">
        <v>98</v>
      </c>
      <c r="Y343" s="1979" t="s">
        <v>4268</v>
      </c>
      <c r="Z343" s="1979" t="s">
        <v>98</v>
      </c>
      <c r="AA343" s="2325"/>
      <c r="AB343" s="2022"/>
      <c r="AC343" s="2022"/>
      <c r="AD343" s="2022"/>
      <c r="AE343" s="1972" t="s">
        <v>163</v>
      </c>
      <c r="AF343" s="1947"/>
      <c r="AG343" s="1970" t="s">
        <v>163</v>
      </c>
      <c r="AH343" s="1970" t="s">
        <v>163</v>
      </c>
      <c r="AI343" s="1972" t="s">
        <v>163</v>
      </c>
    </row>
    <row r="344" spans="1:35" s="1417" customFormat="1" ht="36">
      <c r="A344" s="1963">
        <f t="shared" si="5"/>
        <v>341</v>
      </c>
      <c r="B344" s="1964" t="s">
        <v>1607</v>
      </c>
      <c r="C344" s="1965" t="s">
        <v>4995</v>
      </c>
      <c r="D344" s="1964" t="s">
        <v>109</v>
      </c>
      <c r="E344" s="1419"/>
      <c r="F344" s="389"/>
      <c r="G344" s="389"/>
      <c r="H344" s="389"/>
      <c r="I344" s="389"/>
      <c r="J344" s="389"/>
      <c r="K344" s="389"/>
      <c r="L344" s="389"/>
      <c r="M344" s="389"/>
      <c r="N344" s="389"/>
      <c r="O344" s="389"/>
      <c r="P344" s="389" t="s">
        <v>1419</v>
      </c>
      <c r="Q344" s="389"/>
      <c r="R344" s="1966"/>
      <c r="S344" s="1967" t="s">
        <v>6781</v>
      </c>
      <c r="T344" s="1967" t="s">
        <v>7590</v>
      </c>
      <c r="U344" s="1968" t="s">
        <v>834</v>
      </c>
      <c r="V344" s="1968"/>
      <c r="W344" s="1969" t="s">
        <v>6760</v>
      </c>
      <c r="X344" s="1967" t="s">
        <v>4998</v>
      </c>
      <c r="Y344" s="1968" t="s">
        <v>226</v>
      </c>
      <c r="Z344" s="1968" t="s">
        <v>227</v>
      </c>
      <c r="AA344" s="2156"/>
      <c r="AB344" s="1972" t="s">
        <v>216</v>
      </c>
      <c r="AC344" s="1972" t="s">
        <v>216</v>
      </c>
      <c r="AD344" s="1970"/>
      <c r="AE344" s="1972"/>
      <c r="AF344" s="1947"/>
      <c r="AG344" s="1974"/>
      <c r="AH344" s="1964"/>
      <c r="AI344" s="1974"/>
    </row>
    <row r="345" spans="1:35" s="1417" customFormat="1">
      <c r="A345" s="1963">
        <f t="shared" si="5"/>
        <v>342</v>
      </c>
      <c r="B345" s="1964" t="s">
        <v>1607</v>
      </c>
      <c r="C345" s="1965" t="s">
        <v>7586</v>
      </c>
      <c r="D345" s="1964" t="s">
        <v>109</v>
      </c>
      <c r="E345" s="1419"/>
      <c r="F345" s="389"/>
      <c r="G345" s="389"/>
      <c r="H345" s="389"/>
      <c r="I345" s="389"/>
      <c r="J345" s="1975"/>
      <c r="K345" s="389"/>
      <c r="L345" s="389"/>
      <c r="M345" s="389"/>
      <c r="N345" s="389"/>
      <c r="O345" s="389"/>
      <c r="P345" s="2327" t="s">
        <v>1424</v>
      </c>
      <c r="Q345" s="1975"/>
      <c r="R345" s="1975"/>
      <c r="S345" s="1967" t="s">
        <v>7587</v>
      </c>
      <c r="T345" s="1967" t="s">
        <v>7588</v>
      </c>
      <c r="U345" s="1968" t="s">
        <v>105</v>
      </c>
      <c r="V345" s="1968"/>
      <c r="W345" s="1969" t="s">
        <v>6778</v>
      </c>
      <c r="X345" s="1967"/>
      <c r="Y345" s="1977"/>
      <c r="Z345" s="1977"/>
      <c r="AA345" s="2156"/>
      <c r="AB345" s="1972" t="s">
        <v>216</v>
      </c>
      <c r="AC345" s="1972" t="s">
        <v>216</v>
      </c>
      <c r="AD345" s="1970"/>
      <c r="AE345" s="1972"/>
      <c r="AF345" s="1947"/>
      <c r="AG345" s="2035"/>
      <c r="AH345" s="388"/>
      <c r="AI345" s="1974"/>
    </row>
    <row r="346" spans="1:35" s="1417" customFormat="1" ht="36">
      <c r="A346" s="1963">
        <f t="shared" si="5"/>
        <v>343</v>
      </c>
      <c r="B346" s="1964" t="s">
        <v>721</v>
      </c>
      <c r="C346" s="1967" t="s">
        <v>1427</v>
      </c>
      <c r="D346" s="1964" t="s">
        <v>109</v>
      </c>
      <c r="E346" s="1419"/>
      <c r="F346" s="389"/>
      <c r="G346" s="2328"/>
      <c r="H346" s="389"/>
      <c r="I346" s="389"/>
      <c r="J346" s="2203"/>
      <c r="K346" s="389"/>
      <c r="L346" s="2329"/>
      <c r="M346" s="389"/>
      <c r="N346" s="389"/>
      <c r="O346" s="389"/>
      <c r="P346" s="2203" t="s">
        <v>1428</v>
      </c>
      <c r="Q346" s="2311"/>
      <c r="R346" s="2311"/>
      <c r="S346" s="1976" t="s">
        <v>6764</v>
      </c>
      <c r="T346" s="1976" t="s">
        <v>6765</v>
      </c>
      <c r="U346" s="1476" t="s">
        <v>119</v>
      </c>
      <c r="V346" s="1476"/>
      <c r="W346" s="1969" t="s">
        <v>6760</v>
      </c>
      <c r="X346" s="1967" t="s">
        <v>4528</v>
      </c>
      <c r="Y346" s="1977" t="s">
        <v>226</v>
      </c>
      <c r="Z346" s="1977" t="s">
        <v>227</v>
      </c>
      <c r="AA346" s="680"/>
      <c r="AB346" s="1972" t="s">
        <v>216</v>
      </c>
      <c r="AC346" s="1972" t="s">
        <v>216</v>
      </c>
      <c r="AD346" s="1970"/>
      <c r="AE346" s="1972" t="s">
        <v>163</v>
      </c>
      <c r="AF346" s="2172"/>
      <c r="AG346" s="1970" t="s">
        <v>163</v>
      </c>
      <c r="AH346" s="1970" t="s">
        <v>163</v>
      </c>
      <c r="AI346" s="1972" t="s">
        <v>163</v>
      </c>
    </row>
    <row r="347" spans="1:35" s="1417" customFormat="1" ht="36">
      <c r="A347" s="1963">
        <f t="shared" si="5"/>
        <v>344</v>
      </c>
      <c r="B347" s="1964" t="s">
        <v>721</v>
      </c>
      <c r="C347" s="1967" t="s">
        <v>2542</v>
      </c>
      <c r="D347" s="1964" t="s">
        <v>109</v>
      </c>
      <c r="E347" s="1419"/>
      <c r="F347" s="389"/>
      <c r="G347" s="2328"/>
      <c r="H347" s="389"/>
      <c r="I347" s="389"/>
      <c r="J347" s="2203"/>
      <c r="K347" s="389"/>
      <c r="L347" s="2329"/>
      <c r="M347" s="389"/>
      <c r="N347" s="389"/>
      <c r="O347" s="389"/>
      <c r="P347" s="2203" t="s">
        <v>1433</v>
      </c>
      <c r="Q347" s="2311"/>
      <c r="R347" s="2311"/>
      <c r="S347" s="1976" t="s">
        <v>7609</v>
      </c>
      <c r="T347" s="1976" t="s">
        <v>7235</v>
      </c>
      <c r="U347" s="1476" t="s">
        <v>119</v>
      </c>
      <c r="V347" s="1476"/>
      <c r="W347" s="1969" t="s">
        <v>6760</v>
      </c>
      <c r="X347" s="1967"/>
      <c r="Y347" s="1977"/>
      <c r="Z347" s="1977"/>
      <c r="AA347" s="680"/>
      <c r="AB347" s="1972" t="s">
        <v>216</v>
      </c>
      <c r="AC347" s="1970" t="s">
        <v>216</v>
      </c>
      <c r="AD347" s="1972"/>
      <c r="AE347" s="1972" t="s">
        <v>163</v>
      </c>
      <c r="AF347" s="2172"/>
      <c r="AG347" s="1970" t="s">
        <v>163</v>
      </c>
      <c r="AH347" s="1970" t="s">
        <v>163</v>
      </c>
      <c r="AI347" s="1972" t="s">
        <v>163</v>
      </c>
    </row>
    <row r="348" spans="1:35" s="1417" customFormat="1">
      <c r="A348" s="1963">
        <f t="shared" si="5"/>
        <v>345</v>
      </c>
      <c r="B348" s="1964" t="s">
        <v>721</v>
      </c>
      <c r="C348" s="1967" t="s">
        <v>1435</v>
      </c>
      <c r="D348" s="1964" t="s">
        <v>109</v>
      </c>
      <c r="E348" s="1419"/>
      <c r="F348" s="389"/>
      <c r="G348" s="2328"/>
      <c r="H348" s="2329"/>
      <c r="I348" s="2311"/>
      <c r="J348" s="389"/>
      <c r="K348" s="389"/>
      <c r="L348" s="389"/>
      <c r="M348" s="389"/>
      <c r="N348" s="389"/>
      <c r="O348" s="389"/>
      <c r="P348" s="2203" t="s">
        <v>1436</v>
      </c>
      <c r="Q348" s="2203"/>
      <c r="R348" s="2311"/>
      <c r="S348" s="1976" t="s">
        <v>6763</v>
      </c>
      <c r="T348" s="1976" t="s">
        <v>6767</v>
      </c>
      <c r="U348" s="1476" t="s">
        <v>119</v>
      </c>
      <c r="V348" s="1476"/>
      <c r="W348" s="1969" t="s">
        <v>6760</v>
      </c>
      <c r="X348" s="1967" t="s">
        <v>98</v>
      </c>
      <c r="Y348" s="1977" t="s">
        <v>4268</v>
      </c>
      <c r="Z348" s="1977" t="s">
        <v>98</v>
      </c>
      <c r="AA348" s="680"/>
      <c r="AB348" s="1972" t="s">
        <v>216</v>
      </c>
      <c r="AC348" s="1972" t="s">
        <v>216</v>
      </c>
      <c r="AD348" s="1970"/>
      <c r="AE348" s="1972" t="s">
        <v>163</v>
      </c>
      <c r="AF348" s="2172"/>
      <c r="AG348" s="1970" t="s">
        <v>163</v>
      </c>
      <c r="AH348" s="1970" t="s">
        <v>163</v>
      </c>
      <c r="AI348" s="1972" t="s">
        <v>163</v>
      </c>
    </row>
    <row r="349" spans="1:35" s="409" customFormat="1" ht="34.5" customHeight="1">
      <c r="A349" s="2126">
        <f t="shared" si="5"/>
        <v>346</v>
      </c>
      <c r="B349" s="391" t="s">
        <v>721</v>
      </c>
      <c r="C349" s="422" t="s">
        <v>5040</v>
      </c>
      <c r="D349" s="391" t="s">
        <v>124</v>
      </c>
      <c r="E349" s="404"/>
      <c r="F349" s="393"/>
      <c r="G349" s="393"/>
      <c r="H349" s="405"/>
      <c r="I349" s="393"/>
      <c r="J349" s="393"/>
      <c r="K349" s="393"/>
      <c r="L349" s="405" t="s">
        <v>5041</v>
      </c>
      <c r="M349" s="477"/>
      <c r="N349" s="477"/>
      <c r="O349" s="477"/>
      <c r="P349" s="477"/>
      <c r="Q349" s="477"/>
      <c r="R349" s="478"/>
      <c r="S349" s="78" t="s">
        <v>5042</v>
      </c>
      <c r="T349" s="78" t="s">
        <v>5043</v>
      </c>
      <c r="U349" s="395" t="s">
        <v>3808</v>
      </c>
      <c r="V349" s="699"/>
      <c r="W349" s="395" t="s">
        <v>638</v>
      </c>
      <c r="X349" s="78" t="s">
        <v>98</v>
      </c>
      <c r="Y349" s="565" t="s">
        <v>98</v>
      </c>
      <c r="Z349" s="565" t="s">
        <v>98</v>
      </c>
      <c r="AA349" s="681"/>
      <c r="AB349" s="678" t="s">
        <v>274</v>
      </c>
      <c r="AC349" s="678" t="s">
        <v>274</v>
      </c>
      <c r="AD349" s="678"/>
      <c r="AE349" s="241" t="s">
        <v>3906</v>
      </c>
      <c r="AF349" s="1947"/>
      <c r="AG349" s="193" t="s">
        <v>5044</v>
      </c>
      <c r="AH349" s="187" t="s">
        <v>5045</v>
      </c>
      <c r="AI349" s="193" t="s">
        <v>517</v>
      </c>
    </row>
    <row r="350" spans="1:35" s="381" customFormat="1">
      <c r="A350" s="2126">
        <f t="shared" si="5"/>
        <v>347</v>
      </c>
      <c r="B350" s="769" t="s">
        <v>721</v>
      </c>
      <c r="C350" s="423" t="s">
        <v>5046</v>
      </c>
      <c r="D350" s="397" t="s">
        <v>131</v>
      </c>
      <c r="E350" s="410"/>
      <c r="F350" s="401"/>
      <c r="G350" s="401"/>
      <c r="H350" s="401"/>
      <c r="I350" s="401"/>
      <c r="J350" s="399"/>
      <c r="K350" s="399"/>
      <c r="L350" s="400"/>
      <c r="M350" s="401" t="s">
        <v>4679</v>
      </c>
      <c r="N350" s="401"/>
      <c r="O350" s="401"/>
      <c r="P350" s="401"/>
      <c r="Q350" s="401"/>
      <c r="R350" s="447"/>
      <c r="S350" s="66" t="s">
        <v>5047</v>
      </c>
      <c r="T350" s="66" t="s">
        <v>5048</v>
      </c>
      <c r="U350" s="402" t="s">
        <v>96</v>
      </c>
      <c r="V350" s="702"/>
      <c r="W350" s="402" t="s">
        <v>638</v>
      </c>
      <c r="X350" s="66" t="s">
        <v>98</v>
      </c>
      <c r="Y350" s="566" t="s">
        <v>98</v>
      </c>
      <c r="Z350" s="566" t="s">
        <v>98</v>
      </c>
      <c r="AA350" s="684"/>
      <c r="AB350" s="572" t="s">
        <v>211</v>
      </c>
      <c r="AC350" s="572" t="s">
        <v>211</v>
      </c>
      <c r="AD350" s="572"/>
      <c r="AE350" s="374" t="s">
        <v>163</v>
      </c>
      <c r="AF350" s="1947"/>
      <c r="AG350" s="374" t="s">
        <v>163</v>
      </c>
      <c r="AH350" s="374" t="s">
        <v>163</v>
      </c>
      <c r="AI350" s="374" t="s">
        <v>163</v>
      </c>
    </row>
    <row r="351" spans="1:35" ht="36">
      <c r="A351" s="2126">
        <f t="shared" si="5"/>
        <v>348</v>
      </c>
      <c r="B351" s="722" t="s">
        <v>721</v>
      </c>
      <c r="C351" s="215" t="s">
        <v>4680</v>
      </c>
      <c r="D351" s="187" t="s">
        <v>109</v>
      </c>
      <c r="E351" s="188"/>
      <c r="F351" s="228"/>
      <c r="G351" s="228"/>
      <c r="H351" s="403"/>
      <c r="I351" s="228"/>
      <c r="J351" s="228"/>
      <c r="K351" s="228"/>
      <c r="L351" s="228"/>
      <c r="M351" s="228"/>
      <c r="N351" s="191" t="s">
        <v>4681</v>
      </c>
      <c r="O351" s="191"/>
      <c r="P351" s="191"/>
      <c r="Q351" s="191"/>
      <c r="R351" s="191"/>
      <c r="S351" s="84" t="s">
        <v>5049</v>
      </c>
      <c r="T351" s="84" t="s">
        <v>5050</v>
      </c>
      <c r="U351" s="155" t="s">
        <v>1150</v>
      </c>
      <c r="V351" s="155"/>
      <c r="W351" s="155" t="s">
        <v>638</v>
      </c>
      <c r="X351" s="84" t="s">
        <v>254</v>
      </c>
      <c r="Y351" s="217" t="s">
        <v>142</v>
      </c>
      <c r="Z351" s="217" t="s">
        <v>4682</v>
      </c>
      <c r="AA351" s="669"/>
      <c r="AB351" s="573" t="s">
        <v>710</v>
      </c>
      <c r="AC351" s="573" t="s">
        <v>710</v>
      </c>
      <c r="AD351" s="573"/>
      <c r="AE351" s="241" t="s">
        <v>98</v>
      </c>
      <c r="AG351" s="374" t="s">
        <v>163</v>
      </c>
      <c r="AH351" s="374" t="s">
        <v>163</v>
      </c>
      <c r="AI351" s="374" t="s">
        <v>163</v>
      </c>
    </row>
    <row r="352" spans="1:35">
      <c r="A352" s="2126">
        <f t="shared" si="5"/>
        <v>349</v>
      </c>
      <c r="B352" s="187" t="s">
        <v>721</v>
      </c>
      <c r="C352" s="187" t="s">
        <v>4687</v>
      </c>
      <c r="D352" s="187" t="s">
        <v>109</v>
      </c>
      <c r="E352" s="188"/>
      <c r="F352" s="228"/>
      <c r="G352" s="228"/>
      <c r="H352" s="403"/>
      <c r="I352" s="228"/>
      <c r="J352" s="228"/>
      <c r="K352" s="228"/>
      <c r="L352" s="228"/>
      <c r="M352" s="228"/>
      <c r="N352" s="222" t="s">
        <v>4688</v>
      </c>
      <c r="O352" s="191"/>
      <c r="P352" s="222"/>
      <c r="Q352" s="236"/>
      <c r="R352" s="236"/>
      <c r="S352" s="84" t="s">
        <v>5054</v>
      </c>
      <c r="T352" s="84" t="s">
        <v>7291</v>
      </c>
      <c r="U352" s="155" t="s">
        <v>119</v>
      </c>
      <c r="V352" s="2042"/>
      <c r="W352" s="155" t="s">
        <v>638</v>
      </c>
      <c r="X352" s="84"/>
      <c r="Y352" s="217"/>
      <c r="Z352" s="217" t="s">
        <v>98</v>
      </c>
      <c r="AA352" s="669"/>
      <c r="AB352" s="592" t="s">
        <v>216</v>
      </c>
      <c r="AC352" s="592" t="s">
        <v>216</v>
      </c>
      <c r="AD352" s="592" t="s">
        <v>6829</v>
      </c>
      <c r="AE352" s="241" t="s">
        <v>3809</v>
      </c>
      <c r="AG352" s="374" t="s">
        <v>5055</v>
      </c>
      <c r="AH352" s="382" t="s">
        <v>5056</v>
      </c>
      <c r="AI352" s="374" t="s">
        <v>128</v>
      </c>
    </row>
    <row r="353" spans="1:35" s="194" customFormat="1" ht="34.5" customHeight="1">
      <c r="A353" s="2126">
        <f t="shared" si="5"/>
        <v>350</v>
      </c>
      <c r="B353" s="187" t="s">
        <v>721</v>
      </c>
      <c r="C353" s="215" t="s">
        <v>4691</v>
      </c>
      <c r="D353" s="187" t="s">
        <v>109</v>
      </c>
      <c r="E353" s="188"/>
      <c r="F353" s="228"/>
      <c r="G353" s="228"/>
      <c r="H353" s="403"/>
      <c r="I353" s="228"/>
      <c r="J353" s="228"/>
      <c r="K353" s="228"/>
      <c r="L353" s="228"/>
      <c r="M353" s="228"/>
      <c r="N353" s="228" t="s">
        <v>4692</v>
      </c>
      <c r="O353" s="228"/>
      <c r="P353" s="228"/>
      <c r="Q353" s="239"/>
      <c r="R353" s="239"/>
      <c r="S353" s="84" t="s">
        <v>5057</v>
      </c>
      <c r="T353" s="84" t="s">
        <v>7289</v>
      </c>
      <c r="U353" s="155" t="s">
        <v>119</v>
      </c>
      <c r="V353" s="520"/>
      <c r="W353" s="155" t="s">
        <v>638</v>
      </c>
      <c r="X353" s="218" t="s">
        <v>7411</v>
      </c>
      <c r="Y353" s="217" t="s">
        <v>226</v>
      </c>
      <c r="Z353" s="217" t="s">
        <v>98</v>
      </c>
      <c r="AA353" s="669"/>
      <c r="AB353" s="592" t="s">
        <v>216</v>
      </c>
      <c r="AC353" s="592" t="s">
        <v>216</v>
      </c>
      <c r="AD353" s="592"/>
      <c r="AE353" s="241" t="s">
        <v>3799</v>
      </c>
      <c r="AF353" s="1947"/>
      <c r="AG353" s="193" t="s">
        <v>5058</v>
      </c>
      <c r="AH353" s="187" t="s">
        <v>5059</v>
      </c>
      <c r="AI353" s="193" t="s">
        <v>105</v>
      </c>
    </row>
    <row r="354" spans="1:35" s="194" customFormat="1" ht="34.5" customHeight="1">
      <c r="A354" s="2126">
        <f t="shared" si="5"/>
        <v>351</v>
      </c>
      <c r="B354" s="187" t="s">
        <v>721</v>
      </c>
      <c r="C354" s="215" t="s">
        <v>4695</v>
      </c>
      <c r="D354" s="187" t="s">
        <v>109</v>
      </c>
      <c r="E354" s="188"/>
      <c r="F354" s="228"/>
      <c r="G354" s="228"/>
      <c r="H354" s="403"/>
      <c r="I354" s="228"/>
      <c r="J354" s="228"/>
      <c r="K354" s="228"/>
      <c r="L354" s="228"/>
      <c r="M354" s="228"/>
      <c r="N354" s="228" t="s">
        <v>4696</v>
      </c>
      <c r="O354" s="228"/>
      <c r="P354" s="228"/>
      <c r="Q354" s="239"/>
      <c r="R354" s="239"/>
      <c r="S354" s="84" t="s">
        <v>5060</v>
      </c>
      <c r="T354" s="84" t="s">
        <v>7287</v>
      </c>
      <c r="U354" s="155" t="s">
        <v>119</v>
      </c>
      <c r="V354" s="155"/>
      <c r="W354" s="155" t="s">
        <v>638</v>
      </c>
      <c r="X354" s="84"/>
      <c r="Y354" s="217"/>
      <c r="Z354" s="217" t="s">
        <v>98</v>
      </c>
      <c r="AA354" s="669"/>
      <c r="AB354" s="592" t="s">
        <v>216</v>
      </c>
      <c r="AC354" s="592" t="s">
        <v>216</v>
      </c>
      <c r="AD354" s="592"/>
      <c r="AE354" s="241" t="s">
        <v>3799</v>
      </c>
      <c r="AF354" s="1947"/>
      <c r="AG354" s="193" t="s">
        <v>5061</v>
      </c>
      <c r="AH354" s="187" t="s">
        <v>5062</v>
      </c>
      <c r="AI354" s="193" t="s">
        <v>105</v>
      </c>
    </row>
    <row r="355" spans="1:35" s="396" customFormat="1">
      <c r="A355" s="15">
        <f t="shared" si="5"/>
        <v>352</v>
      </c>
      <c r="B355" s="391" t="s">
        <v>721</v>
      </c>
      <c r="C355" s="838" t="s">
        <v>4703</v>
      </c>
      <c r="D355" s="391" t="s">
        <v>124</v>
      </c>
      <c r="E355" s="404"/>
      <c r="F355" s="393"/>
      <c r="G355" s="393"/>
      <c r="H355" s="393"/>
      <c r="I355" s="393"/>
      <c r="J355" s="393"/>
      <c r="K355" s="393"/>
      <c r="L355" s="393"/>
      <c r="M355" s="393"/>
      <c r="N355" s="393" t="s">
        <v>4704</v>
      </c>
      <c r="O355" s="406"/>
      <c r="P355" s="406"/>
      <c r="Q355" s="477"/>
      <c r="R355" s="478"/>
      <c r="S355" s="78" t="s">
        <v>6993</v>
      </c>
      <c r="T355" s="483" t="s">
        <v>6989</v>
      </c>
      <c r="U355" s="699" t="s">
        <v>272</v>
      </c>
      <c r="V355" s="699"/>
      <c r="W355" s="395" t="s">
        <v>638</v>
      </c>
      <c r="X355" s="78" t="s">
        <v>98</v>
      </c>
      <c r="Y355" s="565" t="s">
        <v>98</v>
      </c>
      <c r="Z355" s="565" t="s">
        <v>98</v>
      </c>
      <c r="AA355" s="681"/>
      <c r="AB355" s="569" t="s">
        <v>216</v>
      </c>
      <c r="AC355" s="569" t="s">
        <v>216</v>
      </c>
      <c r="AD355" s="569"/>
      <c r="AE355" s="241" t="s">
        <v>163</v>
      </c>
      <c r="AF355" s="1947"/>
      <c r="AG355" s="592" t="s">
        <v>163</v>
      </c>
      <c r="AH355" s="592" t="s">
        <v>163</v>
      </c>
      <c r="AI355" s="241" t="s">
        <v>163</v>
      </c>
    </row>
    <row r="356" spans="1:35" s="381" customFormat="1" ht="40.5" customHeight="1">
      <c r="A356" s="15">
        <f t="shared" si="5"/>
        <v>353</v>
      </c>
      <c r="B356" s="397" t="s">
        <v>721</v>
      </c>
      <c r="C356" s="742" t="s">
        <v>711</v>
      </c>
      <c r="D356" s="397" t="s">
        <v>661</v>
      </c>
      <c r="E356" s="441"/>
      <c r="F356" s="399"/>
      <c r="G356" s="399"/>
      <c r="H356" s="399"/>
      <c r="I356" s="833"/>
      <c r="J356" s="833"/>
      <c r="K356" s="701"/>
      <c r="L356" s="700"/>
      <c r="M356" s="399"/>
      <c r="N356" s="700"/>
      <c r="O356" s="833" t="s">
        <v>712</v>
      </c>
      <c r="P356" s="833"/>
      <c r="Q356" s="701"/>
      <c r="R356" s="701"/>
      <c r="S356" s="834" t="s">
        <v>6986</v>
      </c>
      <c r="T356" s="834" t="s">
        <v>6990</v>
      </c>
      <c r="U356" s="702" t="s">
        <v>96</v>
      </c>
      <c r="V356" s="702"/>
      <c r="W356" s="402" t="s">
        <v>638</v>
      </c>
      <c r="X356" s="66" t="s">
        <v>98</v>
      </c>
      <c r="Y356" s="566" t="s">
        <v>98</v>
      </c>
      <c r="Z356" s="566" t="s">
        <v>98</v>
      </c>
      <c r="AA356" s="684"/>
      <c r="AB356" s="703" t="s">
        <v>216</v>
      </c>
      <c r="AC356" s="703" t="s">
        <v>216</v>
      </c>
      <c r="AD356" s="703"/>
      <c r="AE356" s="241" t="s">
        <v>163</v>
      </c>
      <c r="AF356" s="1947"/>
      <c r="AG356" s="592" t="s">
        <v>163</v>
      </c>
      <c r="AH356" s="592" t="s">
        <v>163</v>
      </c>
      <c r="AI356" s="241" t="s">
        <v>163</v>
      </c>
    </row>
    <row r="357" spans="1:35" ht="36">
      <c r="A357" s="15">
        <f t="shared" si="5"/>
        <v>354</v>
      </c>
      <c r="B357" s="187" t="s">
        <v>721</v>
      </c>
      <c r="C357" s="689" t="s">
        <v>1427</v>
      </c>
      <c r="D357" s="841" t="s">
        <v>109</v>
      </c>
      <c r="E357" s="842"/>
      <c r="F357" s="843"/>
      <c r="G357" s="844"/>
      <c r="H357" s="843"/>
      <c r="I357" s="843"/>
      <c r="J357" s="847"/>
      <c r="K357" s="845"/>
      <c r="L357" s="846"/>
      <c r="M357" s="843"/>
      <c r="N357" s="846"/>
      <c r="O357" s="843"/>
      <c r="P357" s="847" t="s">
        <v>1428</v>
      </c>
      <c r="Q357" s="845"/>
      <c r="R357" s="845"/>
      <c r="S357" s="669" t="s">
        <v>6987</v>
      </c>
      <c r="T357" s="669" t="s">
        <v>6991</v>
      </c>
      <c r="U357" s="520" t="s">
        <v>1150</v>
      </c>
      <c r="V357" s="520"/>
      <c r="W357" s="155" t="s">
        <v>638</v>
      </c>
      <c r="X357" s="84" t="s">
        <v>1431</v>
      </c>
      <c r="Y357" s="217" t="s">
        <v>226</v>
      </c>
      <c r="Z357" s="217" t="s">
        <v>227</v>
      </c>
      <c r="AA357" s="669"/>
      <c r="AB357" s="592" t="s">
        <v>216</v>
      </c>
      <c r="AC357" s="592" t="s">
        <v>216</v>
      </c>
      <c r="AD357" s="592" t="s">
        <v>6829</v>
      </c>
      <c r="AE357" s="241" t="s">
        <v>3850</v>
      </c>
      <c r="AG357" s="374" t="s">
        <v>4706</v>
      </c>
      <c r="AH357" s="382" t="s">
        <v>4707</v>
      </c>
      <c r="AI357" s="374" t="s">
        <v>105</v>
      </c>
    </row>
    <row r="358" spans="1:35">
      <c r="A358" s="15">
        <f t="shared" si="5"/>
        <v>355</v>
      </c>
      <c r="B358" s="187" t="s">
        <v>721</v>
      </c>
      <c r="C358" s="689" t="s">
        <v>1435</v>
      </c>
      <c r="D358" s="841" t="s">
        <v>109</v>
      </c>
      <c r="E358" s="842"/>
      <c r="F358" s="843"/>
      <c r="G358" s="844"/>
      <c r="H358" s="843"/>
      <c r="I358" s="843"/>
      <c r="J358" s="843"/>
      <c r="K358" s="845"/>
      <c r="L358" s="846"/>
      <c r="M358" s="843"/>
      <c r="N358" s="846"/>
      <c r="O358" s="843"/>
      <c r="P358" s="843" t="s">
        <v>1436</v>
      </c>
      <c r="Q358" s="846"/>
      <c r="R358" s="845"/>
      <c r="S358" s="669" t="s">
        <v>6988</v>
      </c>
      <c r="T358" s="669" t="s">
        <v>6992</v>
      </c>
      <c r="U358" s="520" t="s">
        <v>105</v>
      </c>
      <c r="V358" s="520"/>
      <c r="W358" s="155" t="s">
        <v>638</v>
      </c>
      <c r="X358" s="84" t="s">
        <v>98</v>
      </c>
      <c r="Y358" s="217" t="s">
        <v>98</v>
      </c>
      <c r="Z358" s="217" t="s">
        <v>98</v>
      </c>
      <c r="AA358" s="669"/>
      <c r="AB358" s="592" t="s">
        <v>216</v>
      </c>
      <c r="AC358" s="592" t="s">
        <v>216</v>
      </c>
      <c r="AD358" s="592"/>
      <c r="AE358" s="241" t="s">
        <v>3799</v>
      </c>
      <c r="AG358" s="374" t="s">
        <v>4708</v>
      </c>
      <c r="AH358" s="382" t="s">
        <v>4709</v>
      </c>
      <c r="AI358" s="374" t="s">
        <v>128</v>
      </c>
    </row>
    <row r="359" spans="1:35" s="409" customFormat="1" ht="34.5" customHeight="1">
      <c r="A359" s="2126">
        <f t="shared" si="5"/>
        <v>356</v>
      </c>
      <c r="B359" s="391" t="s">
        <v>1444</v>
      </c>
      <c r="C359" s="422" t="s">
        <v>5040</v>
      </c>
      <c r="D359" s="391" t="s">
        <v>124</v>
      </c>
      <c r="E359" s="404"/>
      <c r="F359" s="393"/>
      <c r="G359" s="393"/>
      <c r="H359" s="405"/>
      <c r="I359" s="393"/>
      <c r="J359" s="393"/>
      <c r="K359" s="393"/>
      <c r="L359" s="405" t="s">
        <v>5041</v>
      </c>
      <c r="M359" s="477"/>
      <c r="N359" s="477"/>
      <c r="O359" s="477"/>
      <c r="P359" s="477"/>
      <c r="Q359" s="477"/>
      <c r="R359" s="478"/>
      <c r="S359" s="78" t="s">
        <v>5066</v>
      </c>
      <c r="T359" s="78" t="s">
        <v>5066</v>
      </c>
      <c r="U359" s="395" t="s">
        <v>272</v>
      </c>
      <c r="V359" s="699"/>
      <c r="W359" s="395" t="s">
        <v>993</v>
      </c>
      <c r="X359" s="751" t="s">
        <v>211</v>
      </c>
      <c r="Y359" s="565" t="s">
        <v>211</v>
      </c>
      <c r="Z359" s="565" t="s">
        <v>98</v>
      </c>
      <c r="AA359" s="681"/>
      <c r="AB359" s="678" t="s">
        <v>274</v>
      </c>
      <c r="AC359" s="678" t="s">
        <v>274</v>
      </c>
      <c r="AD359" s="678"/>
      <c r="AE359" s="241" t="s">
        <v>5067</v>
      </c>
      <c r="AF359" s="1947"/>
      <c r="AG359" s="193" t="s">
        <v>5068</v>
      </c>
      <c r="AH359" s="187" t="s">
        <v>5069</v>
      </c>
      <c r="AI359" s="193" t="s">
        <v>517</v>
      </c>
    </row>
    <row r="360" spans="1:35" s="381" customFormat="1" ht="34.5" customHeight="1">
      <c r="A360" s="2126">
        <f t="shared" si="5"/>
        <v>357</v>
      </c>
      <c r="B360" s="769" t="s">
        <v>1444</v>
      </c>
      <c r="C360" s="423" t="s">
        <v>4678</v>
      </c>
      <c r="D360" s="397" t="s">
        <v>131</v>
      </c>
      <c r="E360" s="410"/>
      <c r="F360" s="401"/>
      <c r="G360" s="401"/>
      <c r="H360" s="401"/>
      <c r="I360" s="401"/>
      <c r="J360" s="399"/>
      <c r="K360" s="399"/>
      <c r="L360" s="400"/>
      <c r="M360" s="401" t="s">
        <v>4679</v>
      </c>
      <c r="N360" s="401"/>
      <c r="O360" s="401"/>
      <c r="P360" s="401"/>
      <c r="Q360" s="401"/>
      <c r="R360" s="447"/>
      <c r="S360" s="66" t="s">
        <v>5070</v>
      </c>
      <c r="T360" s="66" t="s">
        <v>5070</v>
      </c>
      <c r="U360" s="402" t="s">
        <v>96</v>
      </c>
      <c r="V360" s="702"/>
      <c r="W360" s="402" t="s">
        <v>753</v>
      </c>
      <c r="X360" s="834" t="s">
        <v>211</v>
      </c>
      <c r="Y360" s="566" t="s">
        <v>211</v>
      </c>
      <c r="Z360" s="566" t="s">
        <v>98</v>
      </c>
      <c r="AA360" s="684"/>
      <c r="AB360" s="572" t="s">
        <v>211</v>
      </c>
      <c r="AC360" s="572" t="s">
        <v>211</v>
      </c>
      <c r="AD360" s="572"/>
      <c r="AE360" s="374" t="s">
        <v>163</v>
      </c>
      <c r="AF360" s="1947"/>
      <c r="AG360" s="374" t="s">
        <v>163</v>
      </c>
      <c r="AH360" s="374" t="s">
        <v>163</v>
      </c>
      <c r="AI360" s="374" t="s">
        <v>163</v>
      </c>
    </row>
    <row r="361" spans="1:35" ht="36">
      <c r="A361" s="2126">
        <f t="shared" si="5"/>
        <v>358</v>
      </c>
      <c r="B361" s="722" t="s">
        <v>1444</v>
      </c>
      <c r="C361" s="215" t="s">
        <v>4680</v>
      </c>
      <c r="D361" s="187" t="s">
        <v>109</v>
      </c>
      <c r="E361" s="188"/>
      <c r="F361" s="228"/>
      <c r="G361" s="228"/>
      <c r="H361" s="403"/>
      <c r="I361" s="228"/>
      <c r="J361" s="228"/>
      <c r="K361" s="228"/>
      <c r="L361" s="228"/>
      <c r="M361" s="228"/>
      <c r="N361" s="191" t="s">
        <v>4681</v>
      </c>
      <c r="O361" s="191"/>
      <c r="P361" s="191"/>
      <c r="Q361" s="191"/>
      <c r="R361" s="191"/>
      <c r="S361" s="84" t="s">
        <v>5071</v>
      </c>
      <c r="T361" s="84" t="s">
        <v>5072</v>
      </c>
      <c r="U361" s="155" t="s">
        <v>1150</v>
      </c>
      <c r="V361" s="520"/>
      <c r="W361" s="155" t="s">
        <v>993</v>
      </c>
      <c r="X361" s="218" t="s">
        <v>254</v>
      </c>
      <c r="Y361" s="217" t="s">
        <v>142</v>
      </c>
      <c r="Z361" s="217" t="s">
        <v>4682</v>
      </c>
      <c r="AA361" s="669"/>
      <c r="AB361" s="573" t="s">
        <v>229</v>
      </c>
      <c r="AC361" s="573" t="s">
        <v>229</v>
      </c>
      <c r="AD361" s="573"/>
      <c r="AE361" s="241" t="s">
        <v>98</v>
      </c>
      <c r="AG361" s="374" t="s">
        <v>163</v>
      </c>
      <c r="AH361" s="374" t="s">
        <v>163</v>
      </c>
      <c r="AI361" s="374" t="s">
        <v>163</v>
      </c>
    </row>
    <row r="362" spans="1:35">
      <c r="A362" s="2126">
        <f t="shared" si="5"/>
        <v>359</v>
      </c>
      <c r="B362" s="187" t="s">
        <v>1444</v>
      </c>
      <c r="C362" s="187" t="s">
        <v>4687</v>
      </c>
      <c r="D362" s="187" t="s">
        <v>109</v>
      </c>
      <c r="E362" s="188"/>
      <c r="F362" s="228"/>
      <c r="G362" s="228"/>
      <c r="H362" s="403"/>
      <c r="I362" s="228"/>
      <c r="J362" s="228"/>
      <c r="K362" s="228"/>
      <c r="L362" s="228"/>
      <c r="M362" s="228"/>
      <c r="N362" s="222" t="s">
        <v>4688</v>
      </c>
      <c r="O362" s="191"/>
      <c r="P362" s="222"/>
      <c r="Q362" s="236"/>
      <c r="R362" s="236"/>
      <c r="S362" s="84" t="s">
        <v>5077</v>
      </c>
      <c r="T362" s="84" t="s">
        <v>6689</v>
      </c>
      <c r="U362" s="155" t="s">
        <v>119</v>
      </c>
      <c r="V362" s="2042"/>
      <c r="W362" s="155" t="s">
        <v>993</v>
      </c>
      <c r="X362" s="218"/>
      <c r="Y362" s="217"/>
      <c r="Z362" s="217" t="s">
        <v>98</v>
      </c>
      <c r="AA362" s="669"/>
      <c r="AB362" s="592" t="s">
        <v>216</v>
      </c>
      <c r="AC362" s="592" t="s">
        <v>216</v>
      </c>
      <c r="AD362" s="592" t="s">
        <v>6829</v>
      </c>
      <c r="AE362" s="241" t="s">
        <v>3799</v>
      </c>
      <c r="AG362" s="374" t="s">
        <v>5078</v>
      </c>
      <c r="AH362" s="382" t="s">
        <v>5079</v>
      </c>
      <c r="AI362" s="374" t="s">
        <v>128</v>
      </c>
    </row>
    <row r="363" spans="1:35" s="194" customFormat="1" ht="34.5" customHeight="1">
      <c r="A363" s="2126">
        <f t="shared" si="5"/>
        <v>360</v>
      </c>
      <c r="B363" s="187" t="s">
        <v>1444</v>
      </c>
      <c r="C363" s="215" t="s">
        <v>4691</v>
      </c>
      <c r="D363" s="187" t="s">
        <v>109</v>
      </c>
      <c r="E363" s="188"/>
      <c r="F363" s="228"/>
      <c r="G363" s="228"/>
      <c r="H363" s="403"/>
      <c r="I363" s="228"/>
      <c r="J363" s="228"/>
      <c r="K363" s="228"/>
      <c r="L363" s="228"/>
      <c r="M363" s="228"/>
      <c r="N363" s="228" t="s">
        <v>4692</v>
      </c>
      <c r="O363" s="228"/>
      <c r="P363" s="228"/>
      <c r="Q363" s="239"/>
      <c r="R363" s="239"/>
      <c r="S363" s="84" t="s">
        <v>5080</v>
      </c>
      <c r="T363" s="84" t="s">
        <v>5081</v>
      </c>
      <c r="U363" s="155" t="s">
        <v>119</v>
      </c>
      <c r="V363" s="520"/>
      <c r="W363" s="155" t="s">
        <v>993</v>
      </c>
      <c r="X363" s="218" t="s">
        <v>7411</v>
      </c>
      <c r="Y363" s="217" t="s">
        <v>226</v>
      </c>
      <c r="Z363" s="217" t="s">
        <v>98</v>
      </c>
      <c r="AA363" s="669"/>
      <c r="AB363" s="592" t="s">
        <v>216</v>
      </c>
      <c r="AC363" s="592" t="s">
        <v>216</v>
      </c>
      <c r="AD363" s="592"/>
      <c r="AE363" s="241" t="s">
        <v>3799</v>
      </c>
      <c r="AF363" s="1947"/>
      <c r="AG363" s="193" t="s">
        <v>5082</v>
      </c>
      <c r="AH363" s="187" t="s">
        <v>5083</v>
      </c>
      <c r="AI363" s="193" t="s">
        <v>119</v>
      </c>
    </row>
    <row r="364" spans="1:35" s="194" customFormat="1" ht="34.5" customHeight="1">
      <c r="A364" s="2126">
        <f t="shared" si="5"/>
        <v>361</v>
      </c>
      <c r="B364" s="187" t="s">
        <v>1444</v>
      </c>
      <c r="C364" s="215" t="s">
        <v>4695</v>
      </c>
      <c r="D364" s="187" t="s">
        <v>109</v>
      </c>
      <c r="E364" s="188"/>
      <c r="F364" s="228"/>
      <c r="G364" s="228"/>
      <c r="H364" s="403"/>
      <c r="I364" s="228"/>
      <c r="J364" s="228"/>
      <c r="K364" s="228"/>
      <c r="L364" s="228"/>
      <c r="M364" s="228"/>
      <c r="N364" s="228" t="s">
        <v>4696</v>
      </c>
      <c r="O364" s="228"/>
      <c r="P364" s="228"/>
      <c r="Q364" s="239"/>
      <c r="R364" s="239"/>
      <c r="S364" s="84" t="s">
        <v>5084</v>
      </c>
      <c r="T364" s="84" t="s">
        <v>7285</v>
      </c>
      <c r="U364" s="155" t="s">
        <v>119</v>
      </c>
      <c r="V364" s="155"/>
      <c r="W364" s="155" t="s">
        <v>993</v>
      </c>
      <c r="X364" s="218"/>
      <c r="Y364" s="217"/>
      <c r="Z364" s="217" t="s">
        <v>98</v>
      </c>
      <c r="AA364" s="669"/>
      <c r="AB364" s="592" t="s">
        <v>216</v>
      </c>
      <c r="AC364" s="592" t="s">
        <v>216</v>
      </c>
      <c r="AD364" s="592"/>
      <c r="AE364" s="241" t="s">
        <v>3799</v>
      </c>
      <c r="AF364" s="1947"/>
      <c r="AG364" s="193" t="s">
        <v>5086</v>
      </c>
      <c r="AH364" s="187" t="s">
        <v>5087</v>
      </c>
      <c r="AI364" s="193" t="s">
        <v>119</v>
      </c>
    </row>
    <row r="365" spans="1:35" s="396" customFormat="1">
      <c r="A365" s="15">
        <f t="shared" si="5"/>
        <v>362</v>
      </c>
      <c r="B365" s="391" t="s">
        <v>1444</v>
      </c>
      <c r="C365" s="838" t="s">
        <v>4703</v>
      </c>
      <c r="D365" s="391" t="s">
        <v>124</v>
      </c>
      <c r="E365" s="404"/>
      <c r="F365" s="393"/>
      <c r="G365" s="393"/>
      <c r="H365" s="393"/>
      <c r="I365" s="393"/>
      <c r="J365" s="393"/>
      <c r="K365" s="393"/>
      <c r="L365" s="393"/>
      <c r="M365" s="393"/>
      <c r="N365" s="393" t="s">
        <v>4704</v>
      </c>
      <c r="O365" s="406"/>
      <c r="P365" s="406"/>
      <c r="Q365" s="477"/>
      <c r="R365" s="478"/>
      <c r="S365" s="78" t="s">
        <v>6994</v>
      </c>
      <c r="T365" s="483" t="s">
        <v>6995</v>
      </c>
      <c r="U365" s="699" t="s">
        <v>272</v>
      </c>
      <c r="V365" s="699"/>
      <c r="W365" s="395" t="s">
        <v>638</v>
      </c>
      <c r="X365" s="78" t="s">
        <v>98</v>
      </c>
      <c r="Y365" s="565" t="s">
        <v>98</v>
      </c>
      <c r="Z365" s="565" t="s">
        <v>98</v>
      </c>
      <c r="AA365" s="681"/>
      <c r="AB365" s="569" t="s">
        <v>216</v>
      </c>
      <c r="AC365" s="569" t="s">
        <v>216</v>
      </c>
      <c r="AD365" s="569"/>
      <c r="AE365" s="241" t="s">
        <v>163</v>
      </c>
      <c r="AF365" s="1947"/>
      <c r="AG365" s="592" t="s">
        <v>163</v>
      </c>
      <c r="AH365" s="592" t="s">
        <v>163</v>
      </c>
      <c r="AI365" s="241" t="s">
        <v>163</v>
      </c>
    </row>
    <row r="366" spans="1:35" s="381" customFormat="1" ht="40.5" customHeight="1">
      <c r="A366" s="15">
        <f t="shared" si="5"/>
        <v>363</v>
      </c>
      <c r="B366" s="397" t="s">
        <v>1444</v>
      </c>
      <c r="C366" s="742" t="s">
        <v>711</v>
      </c>
      <c r="D366" s="397" t="s">
        <v>661</v>
      </c>
      <c r="E366" s="441"/>
      <c r="F366" s="399"/>
      <c r="G366" s="399"/>
      <c r="H366" s="399"/>
      <c r="I366" s="833"/>
      <c r="J366" s="833"/>
      <c r="K366" s="701"/>
      <c r="L366" s="700"/>
      <c r="M366" s="399"/>
      <c r="N366" s="700"/>
      <c r="O366" s="833" t="s">
        <v>712</v>
      </c>
      <c r="P366" s="833"/>
      <c r="Q366" s="701"/>
      <c r="R366" s="701"/>
      <c r="S366" s="834" t="s">
        <v>6996</v>
      </c>
      <c r="T366" s="834" t="s">
        <v>6997</v>
      </c>
      <c r="U366" s="702" t="s">
        <v>96</v>
      </c>
      <c r="V366" s="702"/>
      <c r="W366" s="402" t="s">
        <v>638</v>
      </c>
      <c r="X366" s="66" t="s">
        <v>98</v>
      </c>
      <c r="Y366" s="566" t="s">
        <v>98</v>
      </c>
      <c r="Z366" s="566" t="s">
        <v>98</v>
      </c>
      <c r="AA366" s="684"/>
      <c r="AB366" s="703" t="s">
        <v>216</v>
      </c>
      <c r="AC366" s="703" t="s">
        <v>216</v>
      </c>
      <c r="AD366" s="703"/>
      <c r="AE366" s="241" t="s">
        <v>163</v>
      </c>
      <c r="AF366" s="1947"/>
      <c r="AG366" s="592" t="s">
        <v>163</v>
      </c>
      <c r="AH366" s="592" t="s">
        <v>163</v>
      </c>
      <c r="AI366" s="241" t="s">
        <v>163</v>
      </c>
    </row>
    <row r="367" spans="1:35" ht="36">
      <c r="A367" s="15">
        <f t="shared" si="5"/>
        <v>364</v>
      </c>
      <c r="B367" s="187" t="s">
        <v>1444</v>
      </c>
      <c r="C367" s="689" t="s">
        <v>1427</v>
      </c>
      <c r="D367" s="841" t="s">
        <v>109</v>
      </c>
      <c r="E367" s="842"/>
      <c r="F367" s="843"/>
      <c r="G367" s="844"/>
      <c r="H367" s="843"/>
      <c r="I367" s="843"/>
      <c r="J367" s="847"/>
      <c r="K367" s="845"/>
      <c r="L367" s="846"/>
      <c r="M367" s="843"/>
      <c r="N367" s="846"/>
      <c r="O367" s="843"/>
      <c r="P367" s="847" t="s">
        <v>1428</v>
      </c>
      <c r="Q367" s="845"/>
      <c r="R367" s="845"/>
      <c r="S367" s="669" t="s">
        <v>6998</v>
      </c>
      <c r="T367" s="669" t="s">
        <v>6999</v>
      </c>
      <c r="U367" s="520" t="s">
        <v>1150</v>
      </c>
      <c r="V367" s="520"/>
      <c r="W367" s="155" t="s">
        <v>638</v>
      </c>
      <c r="X367" s="84" t="s">
        <v>1431</v>
      </c>
      <c r="Y367" s="217" t="s">
        <v>226</v>
      </c>
      <c r="Z367" s="217" t="s">
        <v>227</v>
      </c>
      <c r="AA367" s="669"/>
      <c r="AB367" s="592" t="s">
        <v>216</v>
      </c>
      <c r="AC367" s="592" t="s">
        <v>216</v>
      </c>
      <c r="AD367" s="592" t="s">
        <v>6829</v>
      </c>
      <c r="AE367" s="241" t="s">
        <v>3850</v>
      </c>
      <c r="AG367" s="374" t="s">
        <v>4706</v>
      </c>
      <c r="AH367" s="382" t="s">
        <v>4707</v>
      </c>
      <c r="AI367" s="374" t="s">
        <v>105</v>
      </c>
    </row>
    <row r="368" spans="1:35">
      <c r="A368" s="15">
        <f t="shared" si="5"/>
        <v>365</v>
      </c>
      <c r="B368" s="187" t="s">
        <v>1444</v>
      </c>
      <c r="C368" s="689" t="s">
        <v>1435</v>
      </c>
      <c r="D368" s="841" t="s">
        <v>109</v>
      </c>
      <c r="E368" s="842"/>
      <c r="F368" s="843"/>
      <c r="G368" s="844"/>
      <c r="H368" s="843"/>
      <c r="I368" s="843"/>
      <c r="J368" s="843"/>
      <c r="K368" s="845"/>
      <c r="L368" s="846"/>
      <c r="M368" s="843"/>
      <c r="N368" s="846"/>
      <c r="O368" s="843"/>
      <c r="P368" s="843" t="s">
        <v>1436</v>
      </c>
      <c r="Q368" s="846"/>
      <c r="R368" s="845"/>
      <c r="S368" s="669" t="s">
        <v>7000</v>
      </c>
      <c r="T368" s="669" t="s">
        <v>7001</v>
      </c>
      <c r="U368" s="520" t="s">
        <v>105</v>
      </c>
      <c r="V368" s="520"/>
      <c r="W368" s="155" t="s">
        <v>638</v>
      </c>
      <c r="X368" s="84" t="s">
        <v>98</v>
      </c>
      <c r="Y368" s="217" t="s">
        <v>98</v>
      </c>
      <c r="Z368" s="217" t="s">
        <v>98</v>
      </c>
      <c r="AA368" s="669"/>
      <c r="AB368" s="592" t="s">
        <v>216</v>
      </c>
      <c r="AC368" s="592" t="s">
        <v>216</v>
      </c>
      <c r="AD368" s="592"/>
      <c r="AE368" s="241" t="s">
        <v>3799</v>
      </c>
      <c r="AG368" s="374" t="s">
        <v>4708</v>
      </c>
      <c r="AH368" s="382" t="s">
        <v>4709</v>
      </c>
      <c r="AI368" s="374" t="s">
        <v>128</v>
      </c>
    </row>
    <row r="369" spans="1:35" s="2124" customFormat="1" ht="45" customHeight="1">
      <c r="A369" s="841">
        <f t="shared" si="5"/>
        <v>366</v>
      </c>
      <c r="B369" s="391" t="s">
        <v>721</v>
      </c>
      <c r="C369" s="449" t="s">
        <v>5104</v>
      </c>
      <c r="D369" s="391" t="s">
        <v>124</v>
      </c>
      <c r="E369" s="404"/>
      <c r="F369" s="393"/>
      <c r="G369" s="406"/>
      <c r="H369" s="406"/>
      <c r="I369" s="393"/>
      <c r="J369" s="393"/>
      <c r="K369" s="393"/>
      <c r="L369" s="589" t="s">
        <v>5105</v>
      </c>
      <c r="M369" s="406"/>
      <c r="N369" s="406"/>
      <c r="O369" s="406"/>
      <c r="P369" s="393"/>
      <c r="Q369" s="896"/>
      <c r="R369" s="478"/>
      <c r="S369" s="78" t="s">
        <v>6852</v>
      </c>
      <c r="T369" s="78" t="s">
        <v>6906</v>
      </c>
      <c r="U369" s="395" t="s">
        <v>128</v>
      </c>
      <c r="V369" s="699"/>
      <c r="W369" s="395" t="s">
        <v>511</v>
      </c>
      <c r="X369" s="78" t="s">
        <v>98</v>
      </c>
      <c r="Y369" s="565" t="s">
        <v>98</v>
      </c>
      <c r="Z369" s="565"/>
      <c r="AA369" s="741"/>
      <c r="AB369" s="678" t="s">
        <v>683</v>
      </c>
      <c r="AC369" s="678" t="s">
        <v>683</v>
      </c>
      <c r="AD369" s="678"/>
      <c r="AE369" s="241" t="s">
        <v>3850</v>
      </c>
      <c r="AF369" s="1947"/>
      <c r="AG369" s="2134" t="s">
        <v>5107</v>
      </c>
      <c r="AH369" s="2135" t="s">
        <v>5108</v>
      </c>
      <c r="AI369" s="2136" t="s">
        <v>105</v>
      </c>
    </row>
    <row r="370" spans="1:35">
      <c r="A370" s="841">
        <f t="shared" si="5"/>
        <v>367</v>
      </c>
      <c r="B370" s="397" t="s">
        <v>721</v>
      </c>
      <c r="C370" s="1575" t="s">
        <v>1113</v>
      </c>
      <c r="D370" s="397" t="s">
        <v>398</v>
      </c>
      <c r="E370" s="410"/>
      <c r="F370" s="399"/>
      <c r="G370" s="401"/>
      <c r="H370" s="401"/>
      <c r="I370" s="399"/>
      <c r="J370" s="400"/>
      <c r="K370" s="399"/>
      <c r="L370" s="399"/>
      <c r="M370" s="399" t="s">
        <v>260</v>
      </c>
      <c r="N370" s="401"/>
      <c r="O370" s="401"/>
      <c r="P370" s="399"/>
      <c r="Q370" s="1565"/>
      <c r="R370" s="840"/>
      <c r="S370" s="66" t="s">
        <v>5109</v>
      </c>
      <c r="T370" s="66" t="s">
        <v>6961</v>
      </c>
      <c r="U370" s="402" t="s">
        <v>96</v>
      </c>
      <c r="V370" s="702"/>
      <c r="W370" s="402" t="s">
        <v>638</v>
      </c>
      <c r="X370" s="66" t="s">
        <v>98</v>
      </c>
      <c r="Y370" s="566" t="s">
        <v>98</v>
      </c>
      <c r="Z370" s="566"/>
      <c r="AA370" s="742"/>
      <c r="AB370" s="703" t="s">
        <v>211</v>
      </c>
      <c r="AC370" s="703" t="s">
        <v>211</v>
      </c>
      <c r="AD370" s="703"/>
      <c r="AE370" s="374" t="s">
        <v>163</v>
      </c>
      <c r="AG370" s="374" t="s">
        <v>163</v>
      </c>
      <c r="AH370" s="374" t="s">
        <v>163</v>
      </c>
      <c r="AI370" s="374" t="s">
        <v>163</v>
      </c>
    </row>
    <row r="371" spans="1:35" ht="37.5" customHeight="1">
      <c r="A371" s="841">
        <f t="shared" si="5"/>
        <v>368</v>
      </c>
      <c r="B371" s="187" t="s">
        <v>721</v>
      </c>
      <c r="C371" s="1577" t="s">
        <v>4430</v>
      </c>
      <c r="D371" s="187" t="s">
        <v>109</v>
      </c>
      <c r="E371" s="188"/>
      <c r="F371" s="228"/>
      <c r="G371" s="228"/>
      <c r="H371" s="230"/>
      <c r="I371" s="228"/>
      <c r="J371" s="228"/>
      <c r="K371" s="228"/>
      <c r="L371" s="228"/>
      <c r="M371" s="228"/>
      <c r="N371" s="228" t="s">
        <v>5110</v>
      </c>
      <c r="O371" s="191"/>
      <c r="P371" s="189"/>
      <c r="Q371" s="1566"/>
      <c r="S371" s="84" t="s">
        <v>5111</v>
      </c>
      <c r="T371" s="84" t="s">
        <v>6962</v>
      </c>
      <c r="U371" s="155" t="s">
        <v>105</v>
      </c>
      <c r="V371" s="2038"/>
      <c r="W371" s="155" t="s">
        <v>638</v>
      </c>
      <c r="X371" s="84"/>
      <c r="Y371" s="217"/>
      <c r="Z371" s="217"/>
      <c r="AA371" s="689"/>
      <c r="AB371" s="592" t="s">
        <v>216</v>
      </c>
      <c r="AC371" s="592" t="s">
        <v>216</v>
      </c>
      <c r="AD371" s="592"/>
      <c r="AE371" s="241" t="s">
        <v>3809</v>
      </c>
      <c r="AG371" s="374" t="s">
        <v>5112</v>
      </c>
      <c r="AH371" s="382" t="s">
        <v>5113</v>
      </c>
      <c r="AI371" s="374" t="s">
        <v>105</v>
      </c>
    </row>
    <row r="372" spans="1:35" s="194" customFormat="1" ht="30" customHeight="1">
      <c r="A372" s="841">
        <f t="shared" si="5"/>
        <v>369</v>
      </c>
      <c r="B372" s="187" t="s">
        <v>721</v>
      </c>
      <c r="C372" s="1577" t="s">
        <v>263</v>
      </c>
      <c r="D372" s="187" t="s">
        <v>109</v>
      </c>
      <c r="E372" s="188"/>
      <c r="F372" s="189"/>
      <c r="G372" s="189"/>
      <c r="H372" s="190"/>
      <c r="I372" s="189"/>
      <c r="J372" s="189"/>
      <c r="K372" s="189"/>
      <c r="L372" s="189"/>
      <c r="M372" s="189"/>
      <c r="N372" s="220" t="s">
        <v>5114</v>
      </c>
      <c r="O372" s="482"/>
      <c r="P372" s="189"/>
      <c r="Q372" s="1566"/>
      <c r="R372" s="239"/>
      <c r="S372" s="84" t="s">
        <v>5204</v>
      </c>
      <c r="T372" s="84" t="s">
        <v>6963</v>
      </c>
      <c r="U372" s="155" t="s">
        <v>105</v>
      </c>
      <c r="V372" s="2038"/>
      <c r="W372" s="155" t="s">
        <v>638</v>
      </c>
      <c r="X372" s="84"/>
      <c r="Y372" s="217"/>
      <c r="Z372" s="217"/>
      <c r="AA372" s="689"/>
      <c r="AB372" s="155" t="s">
        <v>371</v>
      </c>
      <c r="AC372" s="155" t="s">
        <v>274</v>
      </c>
      <c r="AD372" s="155" t="s">
        <v>6829</v>
      </c>
      <c r="AE372" s="241" t="s">
        <v>3809</v>
      </c>
      <c r="AF372" s="1947">
        <v>1</v>
      </c>
      <c r="AG372" s="193" t="s">
        <v>5116</v>
      </c>
      <c r="AH372" s="187" t="s">
        <v>5117</v>
      </c>
      <c r="AI372" s="193" t="s">
        <v>105</v>
      </c>
    </row>
    <row r="373" spans="1:35" s="2125" customFormat="1" ht="30" customHeight="1">
      <c r="A373" s="2127">
        <f t="shared" si="5"/>
        <v>370</v>
      </c>
      <c r="B373" s="1982" t="s">
        <v>721</v>
      </c>
      <c r="C373" s="2029" t="s">
        <v>6825</v>
      </c>
      <c r="D373" s="2125" t="s">
        <v>656</v>
      </c>
      <c r="F373" s="1984"/>
      <c r="G373" s="1984"/>
      <c r="H373" s="2206"/>
      <c r="I373" s="1984"/>
      <c r="J373" s="1984"/>
      <c r="K373" s="1984"/>
      <c r="L373" s="2206" t="s">
        <v>6826</v>
      </c>
      <c r="M373" s="1985"/>
      <c r="N373" s="1985"/>
      <c r="O373" s="1985"/>
      <c r="P373" s="2207"/>
      <c r="Q373" s="2208"/>
      <c r="R373" s="2209"/>
      <c r="S373" s="1982" t="s">
        <v>6812</v>
      </c>
      <c r="T373" s="1987" t="s">
        <v>6813</v>
      </c>
      <c r="U373" s="1987" t="s">
        <v>105</v>
      </c>
      <c r="V373" s="2210"/>
      <c r="W373" s="1415" t="s">
        <v>6760</v>
      </c>
      <c r="X373" s="1987"/>
      <c r="Y373" s="1416"/>
      <c r="Z373" s="1416"/>
      <c r="AA373" s="2211"/>
      <c r="AB373" s="2166" t="s">
        <v>6822</v>
      </c>
      <c r="AC373" s="2166" t="s">
        <v>6822</v>
      </c>
      <c r="AD373" s="2166"/>
      <c r="AE373" s="1974" t="s">
        <v>163</v>
      </c>
      <c r="AF373" s="1947"/>
      <c r="AG373" s="1974" t="s">
        <v>163</v>
      </c>
      <c r="AH373" s="1974" t="s">
        <v>163</v>
      </c>
      <c r="AI373" s="1974" t="s">
        <v>163</v>
      </c>
    </row>
    <row r="374" spans="1:35">
      <c r="A374" s="841">
        <f t="shared" si="5"/>
        <v>371</v>
      </c>
      <c r="B374" s="397" t="s">
        <v>91</v>
      </c>
      <c r="C374" s="450" t="s">
        <v>4823</v>
      </c>
      <c r="D374" s="397" t="s">
        <v>131</v>
      </c>
      <c r="E374" s="410"/>
      <c r="F374" s="399"/>
      <c r="G374" s="399"/>
      <c r="H374" s="400"/>
      <c r="I374" s="399"/>
      <c r="J374" s="399"/>
      <c r="K374" s="399"/>
      <c r="L374" s="1565"/>
      <c r="M374" s="401" t="s">
        <v>4824</v>
      </c>
      <c r="N374" s="401"/>
      <c r="O374" s="401"/>
      <c r="P374" s="401"/>
      <c r="Q374" s="401"/>
      <c r="R374" s="683"/>
      <c r="S374" s="66" t="s">
        <v>6806</v>
      </c>
      <c r="T374" s="66" t="s">
        <v>6807</v>
      </c>
      <c r="U374" s="702" t="s">
        <v>96</v>
      </c>
      <c r="V374" s="702"/>
      <c r="W374" s="1415" t="s">
        <v>6760</v>
      </c>
      <c r="X374" s="66"/>
      <c r="Y374" s="566"/>
      <c r="Z374" s="566"/>
      <c r="AA374" s="742"/>
      <c r="AB374" s="742" t="s">
        <v>99</v>
      </c>
      <c r="AC374" s="742" t="s">
        <v>99</v>
      </c>
      <c r="AD374" s="742"/>
      <c r="AE374" s="374" t="s">
        <v>99</v>
      </c>
      <c r="AG374" s="374" t="s">
        <v>99</v>
      </c>
      <c r="AH374" s="374" t="s">
        <v>99</v>
      </c>
      <c r="AI374" s="374" t="s">
        <v>99</v>
      </c>
    </row>
    <row r="375" spans="1:35" s="1417" customFormat="1" ht="36">
      <c r="A375" s="2127">
        <f t="shared" si="5"/>
        <v>372</v>
      </c>
      <c r="B375" s="1964" t="s">
        <v>721</v>
      </c>
      <c r="C375" s="2030" t="s">
        <v>6808</v>
      </c>
      <c r="D375" s="1964" t="s">
        <v>109</v>
      </c>
      <c r="E375" s="425"/>
      <c r="F375" s="1975"/>
      <c r="G375" s="1975"/>
      <c r="H375" s="1966"/>
      <c r="I375" s="1975"/>
      <c r="J375" s="1975"/>
      <c r="K375" s="389"/>
      <c r="L375" s="2026"/>
      <c r="M375" s="1975"/>
      <c r="N375" s="1975" t="s">
        <v>6809</v>
      </c>
      <c r="O375" s="1975"/>
      <c r="P375" s="1975"/>
      <c r="Q375" s="1975"/>
      <c r="R375" s="2009"/>
      <c r="S375" s="1967" t="s">
        <v>6814</v>
      </c>
      <c r="T375" s="1967" t="s">
        <v>6815</v>
      </c>
      <c r="U375" s="1476" t="s">
        <v>128</v>
      </c>
      <c r="V375" s="1476"/>
      <c r="W375" s="1415" t="s">
        <v>6760</v>
      </c>
      <c r="X375" s="1967"/>
      <c r="Y375" s="1977" t="s">
        <v>7511</v>
      </c>
      <c r="Z375" s="1977" t="s">
        <v>3941</v>
      </c>
      <c r="AA375" s="988"/>
      <c r="AB375" s="1974" t="s">
        <v>7085</v>
      </c>
      <c r="AC375" s="1974" t="s">
        <v>7085</v>
      </c>
      <c r="AD375" s="1974"/>
      <c r="AE375" s="193" t="s">
        <v>3799</v>
      </c>
      <c r="AF375" s="1947"/>
      <c r="AG375" s="193" t="s">
        <v>6810</v>
      </c>
      <c r="AH375" s="1408" t="s">
        <v>6838</v>
      </c>
      <c r="AI375" s="193" t="s">
        <v>119</v>
      </c>
    </row>
    <row r="376" spans="1:35">
      <c r="A376" s="841">
        <f t="shared" si="5"/>
        <v>373</v>
      </c>
      <c r="B376" s="187" t="s">
        <v>721</v>
      </c>
      <c r="C376" s="383" t="s">
        <v>4825</v>
      </c>
      <c r="D376" s="187" t="s">
        <v>109</v>
      </c>
      <c r="E376" s="188"/>
      <c r="F376" s="191"/>
      <c r="G376" s="191"/>
      <c r="H376" s="190"/>
      <c r="I376" s="191"/>
      <c r="J376" s="191"/>
      <c r="K376" s="189"/>
      <c r="L376" s="1566"/>
      <c r="M376" s="191"/>
      <c r="N376" s="191" t="s">
        <v>4826</v>
      </c>
      <c r="O376" s="191"/>
      <c r="P376" s="191"/>
      <c r="Q376" s="191"/>
      <c r="R376" s="239"/>
      <c r="S376" s="84" t="s">
        <v>6816</v>
      </c>
      <c r="T376" s="84" t="s">
        <v>6817</v>
      </c>
      <c r="U376" s="520" t="s">
        <v>105</v>
      </c>
      <c r="V376" s="520"/>
      <c r="W376" s="1415" t="s">
        <v>6760</v>
      </c>
      <c r="X376" s="84"/>
      <c r="Y376" s="217"/>
      <c r="Z376" s="217"/>
      <c r="AA376" s="689"/>
      <c r="AB376" s="1974" t="s">
        <v>7085</v>
      </c>
      <c r="AC376" s="1974" t="s">
        <v>7085</v>
      </c>
      <c r="AD376" s="1974"/>
      <c r="AE376" s="374" t="s">
        <v>99</v>
      </c>
      <c r="AG376" s="374" t="s">
        <v>99</v>
      </c>
      <c r="AH376" s="374" t="s">
        <v>99</v>
      </c>
      <c r="AI376" s="374" t="s">
        <v>99</v>
      </c>
    </row>
    <row r="377" spans="1:35">
      <c r="A377" s="841">
        <f t="shared" si="5"/>
        <v>374</v>
      </c>
      <c r="B377" s="187" t="s">
        <v>721</v>
      </c>
      <c r="C377" s="383" t="s">
        <v>4827</v>
      </c>
      <c r="D377" s="187" t="s">
        <v>109</v>
      </c>
      <c r="E377" s="188"/>
      <c r="F377" s="191"/>
      <c r="G377" s="191"/>
      <c r="H377" s="190"/>
      <c r="I377" s="191"/>
      <c r="J377" s="191"/>
      <c r="K377" s="189"/>
      <c r="L377" s="1566"/>
      <c r="M377" s="191"/>
      <c r="N377" s="191" t="s">
        <v>4828</v>
      </c>
      <c r="O377" s="191"/>
      <c r="P377" s="191"/>
      <c r="Q377" s="191"/>
      <c r="R377" s="239"/>
      <c r="S377" s="84" t="s">
        <v>6818</v>
      </c>
      <c r="T377" s="84" t="s">
        <v>6819</v>
      </c>
      <c r="U377" s="520" t="s">
        <v>119</v>
      </c>
      <c r="V377" s="520"/>
      <c r="W377" s="1415" t="s">
        <v>6760</v>
      </c>
      <c r="X377" s="84"/>
      <c r="Y377" s="217"/>
      <c r="Z377" s="217"/>
      <c r="AA377" s="689"/>
      <c r="AB377" s="1974" t="s">
        <v>7085</v>
      </c>
      <c r="AC377" s="1974" t="s">
        <v>7085</v>
      </c>
      <c r="AD377" s="1974"/>
      <c r="AE377" s="241"/>
      <c r="AG377" s="374"/>
      <c r="AH377" s="382"/>
      <c r="AI377" s="374"/>
    </row>
    <row r="378" spans="1:35" s="409" customFormat="1" ht="34.5" customHeight="1">
      <c r="A378" s="841">
        <f t="shared" si="5"/>
        <v>375</v>
      </c>
      <c r="B378" s="391" t="s">
        <v>721</v>
      </c>
      <c r="C378" s="493" t="s">
        <v>5118</v>
      </c>
      <c r="D378" s="391" t="s">
        <v>124</v>
      </c>
      <c r="E378" s="438"/>
      <c r="F378" s="393"/>
      <c r="G378" s="393"/>
      <c r="H378" s="393"/>
      <c r="I378" s="393"/>
      <c r="J378" s="393" t="s">
        <v>5119</v>
      </c>
      <c r="K378" s="393"/>
      <c r="L378" s="393"/>
      <c r="M378" s="393"/>
      <c r="N378" s="393"/>
      <c r="O378" s="405"/>
      <c r="P378" s="393"/>
      <c r="Q378" s="438"/>
      <c r="R378" s="406"/>
      <c r="S378" s="78" t="s">
        <v>5120</v>
      </c>
      <c r="T378" s="78" t="s">
        <v>5121</v>
      </c>
      <c r="U378" s="395" t="s">
        <v>1150</v>
      </c>
      <c r="V378" s="699"/>
      <c r="W378" s="395" t="s">
        <v>129</v>
      </c>
      <c r="X378" s="78"/>
      <c r="Y378" s="395"/>
      <c r="Z378" s="395"/>
      <c r="AA378" s="741"/>
      <c r="AB378" s="678" t="s">
        <v>683</v>
      </c>
      <c r="AC378" s="678" t="s">
        <v>683</v>
      </c>
      <c r="AD378" s="678"/>
      <c r="AE378" s="241" t="s">
        <v>5122</v>
      </c>
      <c r="AF378" s="1947"/>
      <c r="AG378" s="193" t="s">
        <v>5123</v>
      </c>
      <c r="AH378" s="187" t="s">
        <v>5124</v>
      </c>
      <c r="AI378" s="193" t="s">
        <v>128</v>
      </c>
    </row>
    <row r="379" spans="1:35" s="412" customFormat="1" ht="34.5" customHeight="1">
      <c r="A379" s="841">
        <f t="shared" si="5"/>
        <v>376</v>
      </c>
      <c r="B379" s="397" t="s">
        <v>721</v>
      </c>
      <c r="C379" s="397" t="s">
        <v>3324</v>
      </c>
      <c r="D379" s="397" t="s">
        <v>131</v>
      </c>
      <c r="E379" s="410"/>
      <c r="F379" s="399"/>
      <c r="G379" s="399"/>
      <c r="H379" s="399"/>
      <c r="I379" s="399"/>
      <c r="J379" s="399"/>
      <c r="K379" s="399" t="s">
        <v>911</v>
      </c>
      <c r="L379" s="399"/>
      <c r="M379" s="399"/>
      <c r="N379" s="399"/>
      <c r="O379" s="400"/>
      <c r="P379" s="399"/>
      <c r="Q379" s="441"/>
      <c r="R379" s="447"/>
      <c r="S379" s="66" t="s">
        <v>2222</v>
      </c>
      <c r="T379" s="66" t="s">
        <v>5125</v>
      </c>
      <c r="U379" s="402" t="s">
        <v>135</v>
      </c>
      <c r="V379" s="702"/>
      <c r="W379" s="402" t="s">
        <v>129</v>
      </c>
      <c r="X379" s="66"/>
      <c r="Y379" s="566"/>
      <c r="Z379" s="566"/>
      <c r="AA379" s="742"/>
      <c r="AB379" s="572" t="s">
        <v>359</v>
      </c>
      <c r="AC379" s="572" t="s">
        <v>359</v>
      </c>
      <c r="AD379" s="572"/>
      <c r="AE379" s="374" t="s">
        <v>163</v>
      </c>
      <c r="AF379" s="1947"/>
      <c r="AG379" s="374" t="s">
        <v>163</v>
      </c>
      <c r="AH379" s="374" t="s">
        <v>163</v>
      </c>
      <c r="AI379" s="374" t="s">
        <v>163</v>
      </c>
    </row>
    <row r="380" spans="1:35" s="194" customFormat="1" ht="44.25" customHeight="1">
      <c r="A380" s="841">
        <f t="shared" si="5"/>
        <v>377</v>
      </c>
      <c r="B380" s="187" t="s">
        <v>721</v>
      </c>
      <c r="C380" s="187" t="s">
        <v>2224</v>
      </c>
      <c r="D380" s="187" t="s">
        <v>109</v>
      </c>
      <c r="E380" s="188"/>
      <c r="F380" s="189"/>
      <c r="G380" s="189"/>
      <c r="H380" s="189"/>
      <c r="I380" s="189"/>
      <c r="J380" s="189"/>
      <c r="K380" s="189"/>
      <c r="L380" s="189" t="s">
        <v>2225</v>
      </c>
      <c r="M380" s="189"/>
      <c r="N380" s="189"/>
      <c r="O380" s="190"/>
      <c r="P380" s="189"/>
      <c r="Q380" s="220"/>
      <c r="R380" s="192"/>
      <c r="S380" s="84" t="s">
        <v>916</v>
      </c>
      <c r="T380" s="84" t="s">
        <v>5126</v>
      </c>
      <c r="U380" s="155" t="s">
        <v>113</v>
      </c>
      <c r="V380" s="520"/>
      <c r="W380" s="155" t="s">
        <v>129</v>
      </c>
      <c r="X380" s="84"/>
      <c r="Y380" s="217"/>
      <c r="Z380" s="217"/>
      <c r="AA380" s="689"/>
      <c r="AB380" s="592" t="s">
        <v>274</v>
      </c>
      <c r="AC380" s="592" t="s">
        <v>274</v>
      </c>
      <c r="AD380" s="592" t="s">
        <v>6833</v>
      </c>
      <c r="AE380" s="374" t="s">
        <v>3850</v>
      </c>
      <c r="AF380" s="1947"/>
      <c r="AG380" s="364" t="s">
        <v>6853</v>
      </c>
      <c r="AH380" s="2143" t="s">
        <v>6854</v>
      </c>
      <c r="AI380" s="364" t="s">
        <v>6855</v>
      </c>
    </row>
    <row r="381" spans="1:35" s="194" customFormat="1">
      <c r="A381" s="841">
        <f t="shared" si="5"/>
        <v>378</v>
      </c>
      <c r="B381" s="187" t="s">
        <v>721</v>
      </c>
      <c r="C381" s="187" t="s">
        <v>918</v>
      </c>
      <c r="D381" s="187" t="s">
        <v>109</v>
      </c>
      <c r="E381" s="188"/>
      <c r="F381" s="189"/>
      <c r="G381" s="189"/>
      <c r="H381" s="189"/>
      <c r="I381" s="189"/>
      <c r="J381" s="189"/>
      <c r="K381" s="189"/>
      <c r="L381" s="189" t="s">
        <v>5139</v>
      </c>
      <c r="M381" s="189"/>
      <c r="N381" s="189"/>
      <c r="O381" s="190"/>
      <c r="P381" s="189"/>
      <c r="Q381" s="220"/>
      <c r="R381" s="192"/>
      <c r="S381" s="84" t="s">
        <v>3326</v>
      </c>
      <c r="T381" s="84" t="s">
        <v>5140</v>
      </c>
      <c r="U381" s="155" t="s">
        <v>1150</v>
      </c>
      <c r="V381" s="520"/>
      <c r="W381" s="155" t="s">
        <v>129</v>
      </c>
      <c r="X381" s="84"/>
      <c r="Y381" s="217"/>
      <c r="Z381" s="217"/>
      <c r="AA381" s="689"/>
      <c r="AB381" s="592" t="s">
        <v>1164</v>
      </c>
      <c r="AC381" s="592" t="s">
        <v>683</v>
      </c>
      <c r="AD381" s="592" t="s">
        <v>6829</v>
      </c>
      <c r="AE381" s="241" t="s">
        <v>3721</v>
      </c>
      <c r="AF381" s="1947">
        <v>1</v>
      </c>
      <c r="AG381" s="193" t="s">
        <v>5141</v>
      </c>
      <c r="AH381" s="187" t="s">
        <v>5142</v>
      </c>
      <c r="AI381" s="193" t="s">
        <v>128</v>
      </c>
    </row>
    <row r="382" spans="1:35" s="194" customFormat="1" ht="34.5" customHeight="1">
      <c r="A382" s="841">
        <f t="shared" si="5"/>
        <v>379</v>
      </c>
      <c r="B382" s="187" t="s">
        <v>721</v>
      </c>
      <c r="C382" s="227" t="s">
        <v>922</v>
      </c>
      <c r="D382" s="187" t="s">
        <v>109</v>
      </c>
      <c r="E382" s="188"/>
      <c r="F382" s="228"/>
      <c r="G382" s="228"/>
      <c r="H382" s="228"/>
      <c r="I382" s="228"/>
      <c r="J382" s="228"/>
      <c r="K382" s="230"/>
      <c r="L382" s="403" t="s">
        <v>5143</v>
      </c>
      <c r="M382" s="230"/>
      <c r="N382" s="230"/>
      <c r="O382" s="230"/>
      <c r="P382" s="189"/>
      <c r="Q382" s="220"/>
      <c r="R382" s="192"/>
      <c r="S382" s="187" t="s">
        <v>3328</v>
      </c>
      <c r="T382" s="84" t="s">
        <v>5144</v>
      </c>
      <c r="U382" s="155" t="s">
        <v>105</v>
      </c>
      <c r="V382" s="520"/>
      <c r="W382" s="155" t="s">
        <v>129</v>
      </c>
      <c r="X382" s="84"/>
      <c r="Y382" s="217"/>
      <c r="Z382" s="217"/>
      <c r="AA382" s="689"/>
      <c r="AB382" s="592" t="s">
        <v>229</v>
      </c>
      <c r="AC382" s="592" t="s">
        <v>229</v>
      </c>
      <c r="AD382" s="592" t="s">
        <v>7635</v>
      </c>
      <c r="AE382" s="241" t="s">
        <v>3809</v>
      </c>
      <c r="AF382" s="1947"/>
      <c r="AG382" s="193" t="s">
        <v>5145</v>
      </c>
      <c r="AH382" s="187" t="s">
        <v>5146</v>
      </c>
      <c r="AI382" s="193" t="s">
        <v>119</v>
      </c>
    </row>
    <row r="383" spans="1:35" s="257" customFormat="1">
      <c r="A383" s="841">
        <f t="shared" si="5"/>
        <v>380</v>
      </c>
      <c r="D383" s="257" t="s">
        <v>2335</v>
      </c>
      <c r="P383" s="1517"/>
      <c r="Q383" s="1517"/>
      <c r="S383" s="554"/>
      <c r="T383" s="554"/>
      <c r="U383" s="256"/>
      <c r="V383" s="2044"/>
      <c r="W383" s="256"/>
      <c r="Y383" s="256"/>
      <c r="Z383" s="256"/>
      <c r="AA383" s="254"/>
      <c r="AB383" s="953"/>
      <c r="AC383" s="953"/>
      <c r="AD383" s="953"/>
      <c r="AE383" s="954"/>
      <c r="AF383" s="1947"/>
      <c r="AG383" s="499"/>
      <c r="AH383" s="194"/>
      <c r="AI383" s="499"/>
    </row>
    <row r="384" spans="1:35" s="257" customFormat="1" ht="17.25" customHeight="1">
      <c r="A384" s="505"/>
      <c r="S384" s="554"/>
      <c r="T384" s="554"/>
      <c r="U384" s="256"/>
      <c r="V384" s="2044"/>
      <c r="W384" s="256"/>
      <c r="Y384" s="256"/>
      <c r="Z384" s="256"/>
      <c r="AA384" s="254"/>
      <c r="AB384" s="953"/>
      <c r="AC384" s="953"/>
      <c r="AD384" s="953"/>
      <c r="AE384" s="954"/>
      <c r="AF384" s="1947"/>
      <c r="AG384" s="499"/>
      <c r="AH384" s="194"/>
      <c r="AI384" s="499"/>
    </row>
    <row r="385" spans="1:35" s="257" customFormat="1" ht="12" customHeight="1">
      <c r="A385" s="504" t="s">
        <v>1011</v>
      </c>
      <c r="B385" s="254"/>
      <c r="C385" s="254"/>
      <c r="D385" s="254"/>
      <c r="E385" s="256"/>
      <c r="F385" s="256"/>
      <c r="G385" s="256"/>
      <c r="I385" s="258"/>
      <c r="J385" s="256"/>
      <c r="K385" s="256"/>
      <c r="M385" s="256"/>
      <c r="U385" s="256"/>
      <c r="V385" s="2044"/>
      <c r="Y385" s="256"/>
      <c r="Z385" s="256"/>
      <c r="AA385" s="254"/>
      <c r="AE385" s="194"/>
      <c r="AF385" s="1947"/>
      <c r="AG385" s="499"/>
      <c r="AH385" s="194"/>
      <c r="AI385" s="499"/>
    </row>
    <row r="386" spans="1:35" s="264" customFormat="1" ht="18" customHeight="1">
      <c r="A386" s="2526" t="s">
        <v>5194</v>
      </c>
      <c r="B386" s="2527"/>
      <c r="C386" s="2100" t="s">
        <v>371</v>
      </c>
      <c r="D386" s="1041" t="s">
        <v>1021</v>
      </c>
      <c r="E386" s="261"/>
      <c r="F386" s="261"/>
      <c r="G386" s="261"/>
      <c r="H386" s="261"/>
      <c r="I386" s="261"/>
      <c r="J386" s="261"/>
      <c r="K386" s="262"/>
      <c r="L386" s="261"/>
      <c r="M386" s="262"/>
      <c r="N386" s="262"/>
      <c r="O386" s="262"/>
      <c r="P386" s="262"/>
      <c r="Q386" s="262"/>
      <c r="R386" s="262"/>
      <c r="S386" s="465"/>
      <c r="V386" s="971"/>
      <c r="Y386" s="349"/>
      <c r="Z386" s="349"/>
      <c r="AE386" s="265"/>
      <c r="AF386" s="1947"/>
      <c r="AG386" s="282"/>
      <c r="AH386" s="265"/>
      <c r="AI386" s="282"/>
    </row>
    <row r="387" spans="1:35" s="264" customFormat="1">
      <c r="A387" s="2528"/>
      <c r="B387" s="2529"/>
      <c r="C387" s="374" t="s">
        <v>1022</v>
      </c>
      <c r="D387" s="2101" t="s">
        <v>6856</v>
      </c>
      <c r="E387" s="261"/>
      <c r="F387" s="261"/>
      <c r="G387" s="261"/>
      <c r="H387" s="261"/>
      <c r="I387" s="261"/>
      <c r="J387" s="261"/>
      <c r="K387" s="262"/>
      <c r="L387" s="261"/>
      <c r="M387" s="262"/>
      <c r="N387" s="262"/>
      <c r="O387" s="262"/>
      <c r="P387" s="262"/>
      <c r="Q387" s="262"/>
      <c r="R387" s="262"/>
      <c r="S387" s="465"/>
      <c r="V387" s="971"/>
      <c r="Y387" s="349"/>
      <c r="Z387" s="349"/>
      <c r="AE387" s="265"/>
      <c r="AF387" s="1947"/>
      <c r="AG387" s="282"/>
      <c r="AH387" s="265"/>
      <c r="AI387" s="282"/>
    </row>
    <row r="388" spans="1:35" s="264" customFormat="1" ht="18" customHeight="1">
      <c r="A388" s="2528"/>
      <c r="B388" s="2529"/>
      <c r="C388" s="259" t="s">
        <v>726</v>
      </c>
      <c r="D388" s="260" t="s">
        <v>1013</v>
      </c>
      <c r="E388" s="261"/>
      <c r="F388" s="261"/>
      <c r="G388" s="261"/>
      <c r="H388" s="261"/>
      <c r="I388" s="261"/>
      <c r="J388" s="261"/>
      <c r="K388" s="262"/>
      <c r="L388" s="261"/>
      <c r="M388" s="262"/>
      <c r="N388" s="262"/>
      <c r="O388" s="262"/>
      <c r="P388" s="262"/>
      <c r="Q388" s="262"/>
      <c r="R388" s="262"/>
      <c r="S388" s="465"/>
      <c r="V388" s="971"/>
      <c r="Y388" s="349"/>
      <c r="Z388" s="349"/>
      <c r="AE388" s="265"/>
      <c r="AF388" s="1947"/>
      <c r="AG388" s="282"/>
      <c r="AH388" s="265"/>
      <c r="AI388" s="282"/>
    </row>
    <row r="389" spans="1:35" s="264" customFormat="1">
      <c r="A389" s="2528"/>
      <c r="B389" s="2529"/>
      <c r="C389" s="259" t="s">
        <v>5898</v>
      </c>
      <c r="D389" s="260" t="s">
        <v>6675</v>
      </c>
      <c r="E389" s="261"/>
      <c r="F389" s="261"/>
      <c r="G389" s="261"/>
      <c r="H389" s="261"/>
      <c r="I389" s="261"/>
      <c r="J389" s="261"/>
      <c r="K389" s="262"/>
      <c r="L389" s="261"/>
      <c r="M389" s="262"/>
      <c r="N389" s="262"/>
      <c r="O389" s="262"/>
      <c r="P389" s="262"/>
      <c r="Q389" s="262"/>
      <c r="R389" s="262"/>
      <c r="S389" s="465"/>
      <c r="T389" s="2165"/>
      <c r="V389" s="971"/>
      <c r="Y389" s="349"/>
      <c r="Z389" s="349"/>
      <c r="AE389" s="265"/>
      <c r="AF389" s="1947"/>
      <c r="AG389" s="282"/>
      <c r="AH389" s="265"/>
      <c r="AI389" s="282"/>
    </row>
    <row r="390" spans="1:35" s="264" customFormat="1">
      <c r="A390" s="2528"/>
      <c r="B390" s="2529"/>
      <c r="C390" s="259" t="s">
        <v>1014</v>
      </c>
      <c r="D390" s="350" t="s">
        <v>6676</v>
      </c>
      <c r="E390" s="261"/>
      <c r="F390" s="261"/>
      <c r="G390" s="261"/>
      <c r="H390" s="261"/>
      <c r="I390" s="261"/>
      <c r="J390" s="261"/>
      <c r="K390" s="262"/>
      <c r="L390" s="261"/>
      <c r="M390" s="262"/>
      <c r="N390" s="262"/>
      <c r="O390" s="262"/>
      <c r="P390" s="262"/>
      <c r="Q390" s="262"/>
      <c r="R390" s="262"/>
      <c r="S390" s="465"/>
      <c r="V390" s="971"/>
      <c r="Y390" s="349"/>
      <c r="Z390" s="349"/>
      <c r="AE390" s="265"/>
      <c r="AF390" s="1947"/>
      <c r="AG390" s="282"/>
      <c r="AH390" s="265"/>
      <c r="AI390" s="282"/>
    </row>
    <row r="391" spans="1:35" s="2105" customFormat="1">
      <c r="A391" s="2528"/>
      <c r="B391" s="2529"/>
      <c r="C391" s="259" t="s">
        <v>1015</v>
      </c>
      <c r="D391" s="267" t="s">
        <v>1016</v>
      </c>
      <c r="E391" s="2102"/>
      <c r="F391" s="2102"/>
      <c r="G391" s="2102"/>
      <c r="H391" s="2102"/>
      <c r="I391" s="2102"/>
      <c r="J391" s="2102"/>
      <c r="K391" s="2103"/>
      <c r="L391" s="2102"/>
      <c r="M391" s="2103"/>
      <c r="N391" s="2103"/>
      <c r="O391" s="2103"/>
      <c r="P391" s="2103"/>
      <c r="Q391" s="2103"/>
      <c r="R391" s="2103"/>
      <c r="S391" s="2104"/>
      <c r="V391" s="2106"/>
      <c r="Y391" s="2107"/>
      <c r="Z391" s="2107"/>
      <c r="AE391" s="2108"/>
      <c r="AF391" s="2308"/>
      <c r="AG391" s="2109"/>
      <c r="AH391" s="2108"/>
      <c r="AI391" s="2110"/>
    </row>
    <row r="392" spans="1:35" s="264" customFormat="1" ht="18" customHeight="1">
      <c r="A392" s="2528"/>
      <c r="B392" s="2529"/>
      <c r="C392" s="374" t="s">
        <v>274</v>
      </c>
      <c r="D392" s="2101" t="s">
        <v>1017</v>
      </c>
      <c r="E392" s="261"/>
      <c r="F392" s="261"/>
      <c r="G392" s="261"/>
      <c r="H392" s="261"/>
      <c r="I392" s="261"/>
      <c r="J392" s="261"/>
      <c r="K392" s="262"/>
      <c r="L392" s="261"/>
      <c r="M392" s="262"/>
      <c r="N392" s="262"/>
      <c r="O392" s="262"/>
      <c r="P392" s="262"/>
      <c r="Q392" s="262"/>
      <c r="R392" s="262"/>
      <c r="S392" s="465"/>
      <c r="V392" s="971"/>
      <c r="Y392" s="349"/>
      <c r="Z392" s="349"/>
      <c r="AE392" s="265"/>
      <c r="AF392" s="1947"/>
      <c r="AG392" s="282"/>
      <c r="AH392" s="265"/>
      <c r="AI392" s="282"/>
    </row>
    <row r="393" spans="1:35" s="264" customFormat="1">
      <c r="A393" s="2528"/>
      <c r="B393" s="2529"/>
      <c r="C393" s="374" t="s">
        <v>1018</v>
      </c>
      <c r="D393" s="2101" t="s">
        <v>7514</v>
      </c>
      <c r="E393" s="261"/>
      <c r="F393" s="261"/>
      <c r="G393" s="261"/>
      <c r="H393" s="261"/>
      <c r="I393" s="261"/>
      <c r="J393" s="261"/>
      <c r="K393" s="262"/>
      <c r="L393" s="261"/>
      <c r="M393" s="262"/>
      <c r="N393" s="262"/>
      <c r="O393" s="262"/>
      <c r="P393" s="262"/>
      <c r="Q393" s="262"/>
      <c r="R393" s="262"/>
      <c r="S393" s="465"/>
      <c r="V393" s="971"/>
      <c r="Y393" s="349"/>
      <c r="Z393" s="349"/>
      <c r="AE393" s="265"/>
      <c r="AF393" s="1947"/>
      <c r="AG393" s="282"/>
      <c r="AH393" s="265"/>
      <c r="AI393" s="282"/>
    </row>
    <row r="394" spans="1:35" s="264" customFormat="1">
      <c r="A394" s="2528"/>
      <c r="B394" s="2529"/>
      <c r="C394" s="374" t="s">
        <v>288</v>
      </c>
      <c r="D394" s="2101" t="s">
        <v>7515</v>
      </c>
      <c r="E394" s="261"/>
      <c r="F394" s="261"/>
      <c r="G394" s="261"/>
      <c r="H394" s="261"/>
      <c r="I394" s="261"/>
      <c r="J394" s="261"/>
      <c r="K394" s="262"/>
      <c r="L394" s="261"/>
      <c r="M394" s="262"/>
      <c r="N394" s="262"/>
      <c r="O394" s="262"/>
      <c r="P394" s="262"/>
      <c r="Q394" s="262"/>
      <c r="R394" s="262"/>
      <c r="S394" s="465"/>
      <c r="V394" s="971"/>
      <c r="Y394" s="349"/>
      <c r="Z394" s="349"/>
      <c r="AE394" s="265"/>
      <c r="AF394" s="1947"/>
      <c r="AG394" s="282"/>
      <c r="AH394" s="265"/>
      <c r="AI394" s="282"/>
    </row>
    <row r="395" spans="1:35" s="264" customFormat="1">
      <c r="A395" s="2528"/>
      <c r="B395" s="2529"/>
      <c r="C395" s="1974" t="s">
        <v>6783</v>
      </c>
      <c r="D395" s="2101" t="s">
        <v>6800</v>
      </c>
      <c r="E395" s="261"/>
      <c r="F395" s="261"/>
      <c r="G395" s="261"/>
      <c r="H395" s="261"/>
      <c r="I395" s="261"/>
      <c r="J395" s="261"/>
      <c r="K395" s="262"/>
      <c r="L395" s="261"/>
      <c r="M395" s="262"/>
      <c r="N395" s="262"/>
      <c r="O395" s="262"/>
      <c r="P395" s="262"/>
      <c r="Q395" s="262"/>
      <c r="R395" s="262"/>
      <c r="S395" s="465"/>
      <c r="V395" s="971"/>
      <c r="Y395" s="349"/>
      <c r="Z395" s="349"/>
      <c r="AE395" s="265"/>
      <c r="AF395" s="1947"/>
      <c r="AG395" s="282"/>
      <c r="AH395" s="265"/>
      <c r="AI395" s="282"/>
    </row>
    <row r="396" spans="1:35" s="264" customFormat="1">
      <c r="A396" s="2528"/>
      <c r="B396" s="2529"/>
      <c r="C396" s="1974" t="s">
        <v>6785</v>
      </c>
      <c r="D396" s="2101" t="s">
        <v>7011</v>
      </c>
      <c r="E396" s="261"/>
      <c r="F396" s="261"/>
      <c r="G396" s="261"/>
      <c r="H396" s="261"/>
      <c r="I396" s="261"/>
      <c r="J396" s="261"/>
      <c r="K396" s="262"/>
      <c r="L396" s="261"/>
      <c r="M396" s="262"/>
      <c r="N396" s="262"/>
      <c r="O396" s="262"/>
      <c r="P396" s="262"/>
      <c r="Q396" s="262"/>
      <c r="R396" s="262"/>
      <c r="S396" s="465"/>
      <c r="V396" s="971"/>
      <c r="Y396" s="349"/>
      <c r="Z396" s="349"/>
      <c r="AE396" s="265"/>
      <c r="AF396" s="1947"/>
      <c r="AG396" s="282"/>
      <c r="AH396" s="265"/>
      <c r="AI396" s="282"/>
    </row>
    <row r="397" spans="1:35" s="264" customFormat="1">
      <c r="A397" s="2528"/>
      <c r="B397" s="2529"/>
      <c r="C397" s="1974" t="s">
        <v>6801</v>
      </c>
      <c r="D397" s="2101" t="s">
        <v>7012</v>
      </c>
      <c r="E397" s="261"/>
      <c r="F397" s="261"/>
      <c r="G397" s="261"/>
      <c r="H397" s="261"/>
      <c r="I397" s="261"/>
      <c r="J397" s="261"/>
      <c r="K397" s="262"/>
      <c r="L397" s="261"/>
      <c r="M397" s="262"/>
      <c r="N397" s="262"/>
      <c r="O397" s="262"/>
      <c r="P397" s="262"/>
      <c r="Q397" s="262"/>
      <c r="R397" s="262"/>
      <c r="S397" s="465"/>
      <c r="V397" s="971"/>
      <c r="Y397" s="349"/>
      <c r="Z397" s="349"/>
      <c r="AE397" s="265"/>
      <c r="AF397" s="1947"/>
      <c r="AG397" s="282"/>
      <c r="AH397" s="265"/>
      <c r="AI397" s="282"/>
    </row>
    <row r="398" spans="1:35" s="264" customFormat="1">
      <c r="A398" s="2528"/>
      <c r="B398" s="2529"/>
      <c r="C398" s="1974" t="s">
        <v>7083</v>
      </c>
      <c r="D398" s="2101" t="s">
        <v>7084</v>
      </c>
      <c r="E398" s="261"/>
      <c r="F398" s="261"/>
      <c r="G398" s="261"/>
      <c r="H398" s="261"/>
      <c r="I398" s="261"/>
      <c r="J398" s="261"/>
      <c r="K398" s="262"/>
      <c r="L398" s="261"/>
      <c r="M398" s="262"/>
      <c r="N398" s="262"/>
      <c r="O398" s="262"/>
      <c r="P398" s="262"/>
      <c r="Q398" s="262"/>
      <c r="R398" s="262"/>
      <c r="S398" s="465"/>
      <c r="V398" s="971"/>
      <c r="Y398" s="349"/>
      <c r="Z398" s="349"/>
      <c r="AE398" s="265"/>
      <c r="AF398" s="1947"/>
      <c r="AG398" s="282"/>
      <c r="AH398" s="265"/>
      <c r="AI398" s="282"/>
    </row>
    <row r="399" spans="1:35" s="264" customFormat="1">
      <c r="A399" s="2528"/>
      <c r="B399" s="2529"/>
      <c r="C399" s="1974" t="s">
        <v>6822</v>
      </c>
      <c r="D399" s="2101" t="s">
        <v>7003</v>
      </c>
      <c r="E399" s="261"/>
      <c r="F399" s="261"/>
      <c r="G399" s="261"/>
      <c r="H399" s="261"/>
      <c r="I399" s="261"/>
      <c r="J399" s="261"/>
      <c r="K399" s="262"/>
      <c r="L399" s="261"/>
      <c r="M399" s="262"/>
      <c r="N399" s="262"/>
      <c r="O399" s="262"/>
      <c r="P399" s="262"/>
      <c r="Q399" s="262"/>
      <c r="R399" s="262"/>
      <c r="S399" s="465"/>
      <c r="V399" s="971"/>
      <c r="Y399" s="349"/>
      <c r="Z399" s="349"/>
      <c r="AE399" s="265"/>
      <c r="AF399" s="1947"/>
      <c r="AG399" s="282"/>
      <c r="AH399" s="265"/>
      <c r="AI399" s="282"/>
    </row>
    <row r="400" spans="1:35" s="264" customFormat="1">
      <c r="A400" s="2528"/>
      <c r="B400" s="2529"/>
      <c r="C400" s="193" t="s">
        <v>6829</v>
      </c>
      <c r="D400" s="2101" t="s">
        <v>6834</v>
      </c>
      <c r="E400" s="261"/>
      <c r="F400" s="261"/>
      <c r="G400" s="261"/>
      <c r="H400" s="261"/>
      <c r="I400" s="261"/>
      <c r="J400" s="261"/>
      <c r="K400" s="262"/>
      <c r="L400" s="261"/>
      <c r="M400" s="262"/>
      <c r="N400" s="262"/>
      <c r="O400" s="262"/>
      <c r="P400" s="262"/>
      <c r="Q400" s="262"/>
      <c r="R400" s="262"/>
      <c r="S400" s="465"/>
      <c r="V400" s="971"/>
      <c r="Y400" s="349"/>
      <c r="Z400" s="349"/>
      <c r="AE400" s="265"/>
      <c r="AF400" s="1947"/>
      <c r="AG400" s="282"/>
      <c r="AH400" s="265"/>
      <c r="AI400" s="282"/>
    </row>
    <row r="401" spans="1:187" s="264" customFormat="1">
      <c r="A401" s="2528"/>
      <c r="B401" s="2529"/>
      <c r="C401" s="193" t="s">
        <v>6833</v>
      </c>
      <c r="D401" s="2101" t="s">
        <v>6835</v>
      </c>
      <c r="E401" s="261"/>
      <c r="F401" s="261"/>
      <c r="G401" s="261"/>
      <c r="H401" s="261"/>
      <c r="I401" s="261"/>
      <c r="J401" s="261"/>
      <c r="K401" s="262"/>
      <c r="L401" s="261"/>
      <c r="M401" s="262"/>
      <c r="N401" s="262"/>
      <c r="O401" s="262"/>
      <c r="P401" s="262"/>
      <c r="Q401" s="262"/>
      <c r="R401" s="262"/>
      <c r="S401" s="465"/>
      <c r="V401" s="971"/>
      <c r="Y401" s="349"/>
      <c r="Z401" s="349"/>
      <c r="AE401" s="265"/>
      <c r="AF401" s="1947"/>
      <c r="AG401" s="282"/>
      <c r="AH401" s="265"/>
      <c r="AI401" s="282"/>
    </row>
    <row r="402" spans="1:187" s="264" customFormat="1">
      <c r="A402" s="2530"/>
      <c r="B402" s="2531"/>
      <c r="C402" s="2111"/>
      <c r="D402" s="2101" t="s">
        <v>1019</v>
      </c>
      <c r="E402" s="261"/>
      <c r="F402" s="261"/>
      <c r="G402" s="261"/>
      <c r="H402" s="261"/>
      <c r="I402" s="261"/>
      <c r="J402" s="261"/>
      <c r="K402" s="262"/>
      <c r="L402" s="261"/>
      <c r="M402" s="262"/>
      <c r="N402" s="262"/>
      <c r="O402" s="262"/>
      <c r="P402" s="262"/>
      <c r="Q402" s="262"/>
      <c r="R402" s="262"/>
      <c r="S402" s="465"/>
      <c r="V402" s="971"/>
      <c r="Y402" s="349"/>
      <c r="Z402" s="349"/>
      <c r="AE402" s="265"/>
      <c r="AF402" s="1947"/>
      <c r="AG402" s="282"/>
      <c r="AH402" s="265"/>
      <c r="AI402" s="282"/>
    </row>
    <row r="403" spans="1:187" s="2115" customFormat="1" ht="25.5" customHeight="1">
      <c r="A403" s="2526" t="s">
        <v>5195</v>
      </c>
      <c r="B403" s="2527"/>
      <c r="C403" s="259" t="s">
        <v>3721</v>
      </c>
      <c r="D403" s="260" t="s">
        <v>5196</v>
      </c>
      <c r="E403" s="2112"/>
      <c r="F403" s="2112"/>
      <c r="G403" s="2112"/>
      <c r="H403" s="2112"/>
      <c r="I403" s="2112"/>
      <c r="J403" s="2112"/>
      <c r="K403" s="2112"/>
      <c r="L403" s="2112"/>
      <c r="M403" s="2113"/>
      <c r="N403" s="2112"/>
      <c r="O403" s="2112"/>
      <c r="P403" s="2112"/>
      <c r="Q403" s="2112"/>
      <c r="R403" s="2112"/>
      <c r="S403" s="2114"/>
      <c r="V403" s="2116"/>
      <c r="X403" s="2090"/>
      <c r="Y403" s="2117"/>
      <c r="Z403" s="2117"/>
      <c r="AE403" s="2090"/>
      <c r="AF403" s="2305"/>
      <c r="AG403" s="2118"/>
      <c r="AH403" s="2090"/>
      <c r="AI403" s="2119"/>
    </row>
    <row r="404" spans="1:187" s="2115" customFormat="1" ht="25.5" customHeight="1">
      <c r="A404" s="2528"/>
      <c r="B404" s="2529"/>
      <c r="C404" s="259" t="s">
        <v>3809</v>
      </c>
      <c r="D404" s="513" t="s">
        <v>5197</v>
      </c>
      <c r="E404" s="2112"/>
      <c r="F404" s="2112"/>
      <c r="G404" s="2112"/>
      <c r="H404" s="2112"/>
      <c r="I404" s="2112"/>
      <c r="J404" s="2112"/>
      <c r="K404" s="2112"/>
      <c r="L404" s="2112"/>
      <c r="M404" s="2113"/>
      <c r="N404" s="2112"/>
      <c r="O404" s="2112"/>
      <c r="P404" s="2112"/>
      <c r="Q404" s="2112"/>
      <c r="R404" s="2112"/>
      <c r="S404" s="2114"/>
      <c r="V404" s="2116"/>
      <c r="X404" s="2090"/>
      <c r="Y404" s="2117"/>
      <c r="Z404" s="2117"/>
      <c r="AE404" s="2090"/>
      <c r="AF404" s="2305"/>
      <c r="AG404" s="2118"/>
      <c r="AH404" s="2090"/>
      <c r="AI404" s="2119"/>
    </row>
    <row r="405" spans="1:187" s="264" customFormat="1">
      <c r="A405" s="2530"/>
      <c r="B405" s="2531"/>
      <c r="C405" s="259" t="s">
        <v>5198</v>
      </c>
      <c r="D405" s="260" t="s">
        <v>5199</v>
      </c>
      <c r="E405" s="261"/>
      <c r="F405" s="261"/>
      <c r="G405" s="261"/>
      <c r="H405" s="261"/>
      <c r="I405" s="261"/>
      <c r="J405" s="261"/>
      <c r="K405" s="261"/>
      <c r="L405" s="261"/>
      <c r="M405" s="970"/>
      <c r="N405" s="261"/>
      <c r="O405" s="261"/>
      <c r="P405" s="261"/>
      <c r="Q405" s="261"/>
      <c r="R405" s="261"/>
      <c r="S405" s="263"/>
      <c r="V405" s="971"/>
      <c r="X405" s="265"/>
      <c r="Y405" s="349"/>
      <c r="Z405" s="349"/>
      <c r="AE405" s="265"/>
      <c r="AF405" s="1947"/>
      <c r="AG405" s="282"/>
      <c r="AH405" s="265"/>
      <c r="AI405" s="282"/>
    </row>
    <row r="406" spans="1:187" ht="19.5" customHeight="1">
      <c r="B406" s="254"/>
      <c r="C406" s="253"/>
      <c r="D406" s="253" t="s">
        <v>1024</v>
      </c>
      <c r="E406" s="264"/>
      <c r="F406" s="264"/>
      <c r="G406" s="264"/>
      <c r="H406" s="264"/>
      <c r="I406" s="264"/>
      <c r="J406" s="971"/>
      <c r="K406" s="264"/>
      <c r="L406" s="971"/>
      <c r="M406" s="971"/>
      <c r="N406" s="971"/>
      <c r="O406" s="955"/>
      <c r="P406" s="265"/>
      <c r="Q406" s="265"/>
      <c r="S406" s="265"/>
      <c r="T406" s="265"/>
      <c r="U406" s="265"/>
      <c r="V406" s="955"/>
      <c r="W406" s="265"/>
      <c r="X406" s="265"/>
      <c r="AA406" s="265"/>
      <c r="AB406" s="265"/>
      <c r="AC406" s="265"/>
      <c r="AD406" s="265"/>
      <c r="AE406" s="265"/>
    </row>
    <row r="407" spans="1:187">
      <c r="P407" s="265"/>
      <c r="Q407" s="265"/>
    </row>
    <row r="408" spans="1:187" s="264" customFormat="1">
      <c r="A408" s="504" t="s">
        <v>1025</v>
      </c>
      <c r="D408" s="257"/>
      <c r="F408" s="257"/>
      <c r="G408" s="257"/>
      <c r="H408" s="257"/>
      <c r="I408" s="257"/>
      <c r="J408" s="257"/>
      <c r="K408" s="257"/>
      <c r="L408" s="257"/>
      <c r="M408" s="257"/>
      <c r="N408" s="257"/>
      <c r="O408" s="257"/>
      <c r="P408" s="257"/>
      <c r="Q408" s="257"/>
      <c r="R408" s="257"/>
      <c r="S408" s="553"/>
      <c r="T408" s="553"/>
      <c r="U408" s="257"/>
      <c r="V408" s="254"/>
      <c r="W408" s="256"/>
      <c r="X408" s="257"/>
      <c r="Y408" s="256"/>
      <c r="Z408" s="256"/>
      <c r="AA408" s="257"/>
      <c r="AB408" s="256"/>
      <c r="AC408" s="256"/>
      <c r="AD408" s="256"/>
      <c r="AE408" s="499"/>
      <c r="AF408" s="1947"/>
      <c r="AG408" s="282"/>
      <c r="AH408" s="265"/>
      <c r="AI408" s="282"/>
    </row>
    <row r="409" spans="1:187" s="264" customFormat="1">
      <c r="A409" s="1390"/>
      <c r="B409" s="2120"/>
      <c r="C409" s="264" t="s">
        <v>6758</v>
      </c>
      <c r="D409" s="257"/>
      <c r="F409" s="257"/>
      <c r="G409" s="257"/>
      <c r="H409" s="257"/>
      <c r="I409" s="257"/>
      <c r="J409" s="257"/>
      <c r="K409" s="257"/>
      <c r="L409" s="257"/>
      <c r="M409" s="257"/>
      <c r="N409" s="257"/>
      <c r="O409" s="257"/>
      <c r="P409" s="257"/>
      <c r="Q409" s="257"/>
      <c r="R409" s="257"/>
      <c r="S409" s="553"/>
      <c r="T409" s="553"/>
      <c r="U409" s="257"/>
      <c r="V409" s="254"/>
      <c r="W409" s="256"/>
      <c r="X409" s="257"/>
      <c r="Y409" s="256"/>
      <c r="Z409" s="256"/>
      <c r="AA409" s="257"/>
      <c r="AB409" s="256"/>
      <c r="AC409" s="256"/>
      <c r="AD409" s="256"/>
      <c r="AE409" s="499"/>
      <c r="AF409" s="1947"/>
      <c r="AG409" s="282"/>
      <c r="AH409" s="265"/>
      <c r="AI409" s="282"/>
    </row>
    <row r="410" spans="1:187">
      <c r="P410" s="265"/>
      <c r="Q410" s="265"/>
    </row>
    <row r="411" spans="1:187" s="1442" customFormat="1">
      <c r="A411" s="505"/>
      <c r="B411" s="265"/>
      <c r="C411" s="265"/>
      <c r="D411" s="194"/>
      <c r="E411" s="265"/>
      <c r="F411" s="265"/>
      <c r="G411" s="265"/>
      <c r="H411" s="265"/>
      <c r="I411" s="265"/>
      <c r="J411" s="265"/>
      <c r="K411" s="265"/>
      <c r="L411" s="265"/>
      <c r="M411" s="265"/>
      <c r="N411" s="265"/>
      <c r="O411" s="265"/>
      <c r="P411" s="265"/>
      <c r="Q411" s="265"/>
      <c r="R411" s="265"/>
      <c r="S411" s="362"/>
      <c r="T411" s="362"/>
      <c r="U411" s="282"/>
      <c r="V411" s="1438"/>
      <c r="W411" s="282"/>
      <c r="X411" s="194"/>
      <c r="Y411" s="282"/>
      <c r="Z411" s="282"/>
      <c r="AA411" s="955"/>
      <c r="AB411" s="973"/>
      <c r="AC411" s="973"/>
      <c r="AD411" s="973"/>
      <c r="AE411" s="973"/>
      <c r="AF411" s="1947"/>
      <c r="AG411" s="282"/>
      <c r="AH411" s="265"/>
      <c r="AI411" s="282"/>
      <c r="AJ411" s="265"/>
      <c r="AK411" s="265"/>
      <c r="AL411" s="265"/>
      <c r="AM411" s="265"/>
      <c r="AN411" s="265"/>
      <c r="AO411" s="265"/>
      <c r="AP411" s="265"/>
      <c r="AQ411" s="265"/>
      <c r="AR411" s="265"/>
      <c r="AS411" s="265"/>
      <c r="AT411" s="265"/>
      <c r="AU411" s="265"/>
      <c r="AV411" s="265"/>
      <c r="AW411" s="265"/>
      <c r="AX411" s="265"/>
      <c r="AY411" s="265"/>
      <c r="AZ411" s="265"/>
      <c r="BA411" s="265"/>
      <c r="BB411" s="265"/>
      <c r="BC411" s="265"/>
      <c r="BD411" s="265"/>
      <c r="BE411" s="265"/>
      <c r="BF411" s="265"/>
      <c r="BG411" s="265"/>
      <c r="BH411" s="265"/>
      <c r="BI411" s="265"/>
      <c r="BJ411" s="265"/>
      <c r="BK411" s="265"/>
      <c r="BL411" s="265"/>
      <c r="BM411" s="265"/>
      <c r="BN411" s="265"/>
      <c r="BO411" s="265"/>
      <c r="BP411" s="265"/>
      <c r="BQ411" s="265"/>
      <c r="BR411" s="265"/>
      <c r="BS411" s="265"/>
      <c r="BT411" s="265"/>
      <c r="BU411" s="265"/>
      <c r="BV411" s="265"/>
      <c r="BW411" s="265"/>
      <c r="BX411" s="265"/>
      <c r="BY411" s="265"/>
      <c r="BZ411" s="265"/>
      <c r="CA411" s="265"/>
      <c r="CB411" s="265"/>
      <c r="CC411" s="265"/>
      <c r="CD411" s="265"/>
      <c r="CE411" s="265"/>
      <c r="CF411" s="265"/>
      <c r="CG411" s="265"/>
      <c r="CH411" s="265"/>
      <c r="CI411" s="265"/>
      <c r="CJ411" s="265"/>
      <c r="CK411" s="265"/>
      <c r="CL411" s="265"/>
      <c r="CM411" s="265"/>
      <c r="CN411" s="265"/>
      <c r="CO411" s="265"/>
      <c r="CP411" s="265"/>
      <c r="CQ411" s="265"/>
      <c r="CR411" s="265"/>
      <c r="CS411" s="265"/>
      <c r="CT411" s="265"/>
      <c r="CU411" s="265"/>
      <c r="CV411" s="265"/>
      <c r="CW411" s="265"/>
      <c r="CX411" s="265"/>
      <c r="CY411" s="265"/>
      <c r="CZ411" s="265"/>
      <c r="DA411" s="265"/>
      <c r="DB411" s="265"/>
      <c r="DC411" s="265"/>
      <c r="DD411" s="265"/>
      <c r="DE411" s="265"/>
      <c r="DF411" s="265"/>
      <c r="DG411" s="265"/>
      <c r="DH411" s="265"/>
      <c r="DI411" s="265"/>
      <c r="DJ411" s="265"/>
      <c r="DK411" s="265"/>
      <c r="DL411" s="265"/>
      <c r="DM411" s="265"/>
      <c r="DN411" s="265"/>
      <c r="DO411" s="265"/>
      <c r="DP411" s="265"/>
      <c r="DQ411" s="265"/>
      <c r="DR411" s="265"/>
      <c r="DS411" s="265"/>
      <c r="DT411" s="265"/>
      <c r="DU411" s="265"/>
      <c r="DV411" s="265"/>
      <c r="DW411" s="265"/>
      <c r="DX411" s="265"/>
      <c r="DY411" s="265"/>
      <c r="DZ411" s="265"/>
      <c r="EA411" s="265"/>
      <c r="EB411" s="265"/>
      <c r="EC411" s="265"/>
      <c r="ED411" s="265"/>
      <c r="EE411" s="265"/>
      <c r="EF411" s="265"/>
      <c r="EG411" s="265"/>
      <c r="EH411" s="265"/>
      <c r="EI411" s="265"/>
      <c r="EJ411" s="265"/>
      <c r="EK411" s="265"/>
      <c r="EL411" s="265"/>
      <c r="EM411" s="265"/>
      <c r="EN411" s="265"/>
      <c r="EO411" s="265"/>
      <c r="EP411" s="265"/>
      <c r="EQ411" s="265"/>
      <c r="ER411" s="265"/>
      <c r="ES411" s="265"/>
      <c r="ET411" s="265"/>
      <c r="EU411" s="265"/>
      <c r="EV411" s="265"/>
      <c r="EW411" s="265"/>
      <c r="EX411" s="265"/>
      <c r="EY411" s="265"/>
      <c r="EZ411" s="265"/>
      <c r="FA411" s="265"/>
      <c r="FB411" s="265"/>
      <c r="FC411" s="265"/>
      <c r="FD411" s="265"/>
      <c r="FE411" s="265"/>
      <c r="FF411" s="265"/>
      <c r="FG411" s="265"/>
      <c r="FH411" s="265"/>
      <c r="FI411" s="265"/>
      <c r="FJ411" s="265"/>
      <c r="FK411" s="265"/>
      <c r="FL411" s="265"/>
      <c r="FM411" s="265"/>
      <c r="FN411" s="265"/>
      <c r="FO411" s="265"/>
      <c r="FP411" s="265"/>
      <c r="FQ411" s="265"/>
      <c r="FR411" s="265"/>
      <c r="FS411" s="265"/>
      <c r="FT411" s="265"/>
      <c r="FU411" s="265"/>
      <c r="FV411" s="265"/>
      <c r="FW411" s="265"/>
      <c r="FX411" s="265"/>
      <c r="FY411" s="265"/>
      <c r="FZ411" s="265"/>
      <c r="GA411" s="265"/>
      <c r="GB411" s="265"/>
      <c r="GC411" s="265"/>
      <c r="GD411" s="265"/>
      <c r="GE411" s="265"/>
    </row>
    <row r="412" spans="1:187" s="1442" customFormat="1">
      <c r="A412" s="505"/>
      <c r="B412" s="265"/>
      <c r="C412" s="265"/>
      <c r="D412" s="194"/>
      <c r="E412" s="265"/>
      <c r="F412" s="265"/>
      <c r="G412" s="265"/>
      <c r="H412" s="265"/>
      <c r="I412" s="265"/>
      <c r="J412" s="265"/>
      <c r="K412" s="265"/>
      <c r="L412" s="265"/>
      <c r="M412" s="265"/>
      <c r="N412" s="265"/>
      <c r="O412" s="265"/>
      <c r="P412" s="265"/>
      <c r="Q412" s="265"/>
      <c r="R412" s="265"/>
      <c r="S412" s="362"/>
      <c r="T412" s="362"/>
      <c r="U412" s="282"/>
      <c r="V412" s="1438"/>
      <c r="W412" s="282"/>
      <c r="X412" s="194"/>
      <c r="Y412" s="282"/>
      <c r="Z412" s="282"/>
      <c r="AA412" s="955"/>
      <c r="AB412" s="973"/>
      <c r="AC412" s="973"/>
      <c r="AD412" s="973"/>
      <c r="AE412" s="973"/>
      <c r="AF412" s="1947"/>
      <c r="AG412" s="282"/>
      <c r="AH412" s="265"/>
      <c r="AI412" s="282"/>
      <c r="AJ412" s="265"/>
      <c r="AK412" s="265"/>
      <c r="AL412" s="265"/>
      <c r="AM412" s="265"/>
      <c r="AN412" s="265"/>
      <c r="AO412" s="265"/>
      <c r="AP412" s="265"/>
      <c r="AQ412" s="265"/>
      <c r="AR412" s="265"/>
      <c r="AS412" s="265"/>
      <c r="AT412" s="265"/>
      <c r="AU412" s="265"/>
      <c r="AV412" s="265"/>
      <c r="AW412" s="265"/>
      <c r="AX412" s="265"/>
      <c r="AY412" s="265"/>
      <c r="AZ412" s="265"/>
      <c r="BA412" s="265"/>
      <c r="BB412" s="265"/>
      <c r="BC412" s="265"/>
      <c r="BD412" s="265"/>
      <c r="BE412" s="265"/>
      <c r="BF412" s="265"/>
      <c r="BG412" s="265"/>
      <c r="BH412" s="265"/>
      <c r="BI412" s="265"/>
      <c r="BJ412" s="265"/>
      <c r="BK412" s="265"/>
      <c r="BL412" s="265"/>
      <c r="BM412" s="265"/>
      <c r="BN412" s="265"/>
      <c r="BO412" s="265"/>
      <c r="BP412" s="265"/>
      <c r="BQ412" s="265"/>
      <c r="BR412" s="265"/>
      <c r="BS412" s="265"/>
      <c r="BT412" s="265"/>
      <c r="BU412" s="265"/>
      <c r="BV412" s="265"/>
      <c r="BW412" s="265"/>
      <c r="BX412" s="265"/>
      <c r="BY412" s="265"/>
      <c r="BZ412" s="265"/>
      <c r="CA412" s="265"/>
      <c r="CB412" s="265"/>
      <c r="CC412" s="265"/>
      <c r="CD412" s="265"/>
      <c r="CE412" s="265"/>
      <c r="CF412" s="265"/>
      <c r="CG412" s="265"/>
      <c r="CH412" s="265"/>
      <c r="CI412" s="265"/>
      <c r="CJ412" s="265"/>
      <c r="CK412" s="265"/>
      <c r="CL412" s="265"/>
      <c r="CM412" s="265"/>
      <c r="CN412" s="265"/>
      <c r="CO412" s="265"/>
      <c r="CP412" s="265"/>
      <c r="CQ412" s="265"/>
      <c r="CR412" s="265"/>
      <c r="CS412" s="265"/>
      <c r="CT412" s="265"/>
      <c r="CU412" s="265"/>
      <c r="CV412" s="265"/>
      <c r="CW412" s="265"/>
      <c r="CX412" s="265"/>
      <c r="CY412" s="265"/>
      <c r="CZ412" s="265"/>
      <c r="DA412" s="265"/>
      <c r="DB412" s="265"/>
      <c r="DC412" s="265"/>
      <c r="DD412" s="265"/>
      <c r="DE412" s="265"/>
      <c r="DF412" s="265"/>
      <c r="DG412" s="265"/>
      <c r="DH412" s="265"/>
      <c r="DI412" s="265"/>
      <c r="DJ412" s="265"/>
      <c r="DK412" s="265"/>
      <c r="DL412" s="265"/>
      <c r="DM412" s="265"/>
      <c r="DN412" s="265"/>
      <c r="DO412" s="265"/>
      <c r="DP412" s="265"/>
      <c r="DQ412" s="265"/>
      <c r="DR412" s="265"/>
      <c r="DS412" s="265"/>
      <c r="DT412" s="265"/>
      <c r="DU412" s="265"/>
      <c r="DV412" s="265"/>
      <c r="DW412" s="265"/>
      <c r="DX412" s="265"/>
      <c r="DY412" s="265"/>
      <c r="DZ412" s="265"/>
      <c r="EA412" s="265"/>
      <c r="EB412" s="265"/>
      <c r="EC412" s="265"/>
      <c r="ED412" s="265"/>
      <c r="EE412" s="265"/>
      <c r="EF412" s="265"/>
      <c r="EG412" s="265"/>
      <c r="EH412" s="265"/>
      <c r="EI412" s="265"/>
      <c r="EJ412" s="265"/>
      <c r="EK412" s="265"/>
      <c r="EL412" s="265"/>
      <c r="EM412" s="265"/>
      <c r="EN412" s="265"/>
      <c r="EO412" s="265"/>
      <c r="EP412" s="265"/>
      <c r="EQ412" s="265"/>
      <c r="ER412" s="265"/>
      <c r="ES412" s="265"/>
      <c r="ET412" s="265"/>
      <c r="EU412" s="265"/>
      <c r="EV412" s="265"/>
      <c r="EW412" s="265"/>
      <c r="EX412" s="265"/>
      <c r="EY412" s="265"/>
      <c r="EZ412" s="265"/>
      <c r="FA412" s="265"/>
      <c r="FB412" s="265"/>
      <c r="FC412" s="265"/>
      <c r="FD412" s="265"/>
      <c r="FE412" s="265"/>
      <c r="FF412" s="265"/>
      <c r="FG412" s="265"/>
      <c r="FH412" s="265"/>
      <c r="FI412" s="265"/>
      <c r="FJ412" s="265"/>
      <c r="FK412" s="265"/>
      <c r="FL412" s="265"/>
      <c r="FM412" s="265"/>
      <c r="FN412" s="265"/>
      <c r="FO412" s="265"/>
      <c r="FP412" s="265"/>
      <c r="FQ412" s="265"/>
      <c r="FR412" s="265"/>
      <c r="FS412" s="265"/>
      <c r="FT412" s="265"/>
      <c r="FU412" s="265"/>
      <c r="FV412" s="265"/>
      <c r="FW412" s="265"/>
      <c r="FX412" s="265"/>
      <c r="FY412" s="265"/>
      <c r="FZ412" s="265"/>
      <c r="GA412" s="265"/>
      <c r="GB412" s="265"/>
      <c r="GC412" s="265"/>
      <c r="GD412" s="265"/>
      <c r="GE412" s="265"/>
    </row>
    <row r="413" spans="1:187" s="1442" customFormat="1">
      <c r="A413" s="505"/>
      <c r="B413" s="265"/>
      <c r="C413" s="265"/>
      <c r="D413" s="194"/>
      <c r="E413" s="265"/>
      <c r="F413" s="265"/>
      <c r="G413" s="265"/>
      <c r="H413" s="265"/>
      <c r="I413" s="265"/>
      <c r="J413" s="265"/>
      <c r="K413" s="265"/>
      <c r="L413" s="265"/>
      <c r="M413" s="265"/>
      <c r="N413" s="265"/>
      <c r="O413" s="265"/>
      <c r="P413" s="265"/>
      <c r="Q413" s="265"/>
      <c r="R413" s="265"/>
      <c r="S413" s="362"/>
      <c r="T413" s="362"/>
      <c r="U413" s="282"/>
      <c r="V413" s="1438"/>
      <c r="W413" s="282"/>
      <c r="X413" s="194"/>
      <c r="Y413" s="282"/>
      <c r="Z413" s="282"/>
      <c r="AA413" s="955"/>
      <c r="AB413" s="973"/>
      <c r="AC413" s="973"/>
      <c r="AD413" s="973"/>
      <c r="AE413" s="973"/>
      <c r="AF413" s="1947"/>
      <c r="AG413" s="282"/>
      <c r="AH413" s="265"/>
      <c r="AI413" s="282"/>
      <c r="AJ413" s="265"/>
      <c r="AK413" s="265"/>
      <c r="AL413" s="265"/>
      <c r="AM413" s="265"/>
      <c r="AN413" s="265"/>
      <c r="AO413" s="265"/>
      <c r="AP413" s="265"/>
      <c r="AQ413" s="265"/>
      <c r="AR413" s="265"/>
      <c r="AS413" s="265"/>
      <c r="AT413" s="265"/>
      <c r="AU413" s="265"/>
      <c r="AV413" s="265"/>
      <c r="AW413" s="265"/>
      <c r="AX413" s="265"/>
      <c r="AY413" s="265"/>
      <c r="AZ413" s="265"/>
      <c r="BA413" s="265"/>
      <c r="BB413" s="265"/>
      <c r="BC413" s="265"/>
      <c r="BD413" s="265"/>
      <c r="BE413" s="265"/>
      <c r="BF413" s="265"/>
      <c r="BG413" s="265"/>
      <c r="BH413" s="265"/>
      <c r="BI413" s="265"/>
      <c r="BJ413" s="265"/>
      <c r="BK413" s="265"/>
      <c r="BL413" s="265"/>
      <c r="BM413" s="265"/>
      <c r="BN413" s="265"/>
      <c r="BO413" s="265"/>
      <c r="BP413" s="265"/>
      <c r="BQ413" s="265"/>
      <c r="BR413" s="265"/>
      <c r="BS413" s="265"/>
      <c r="BT413" s="265"/>
      <c r="BU413" s="265"/>
      <c r="BV413" s="265"/>
      <c r="BW413" s="265"/>
      <c r="BX413" s="265"/>
      <c r="BY413" s="265"/>
      <c r="BZ413" s="265"/>
      <c r="CA413" s="265"/>
      <c r="CB413" s="265"/>
      <c r="CC413" s="265"/>
      <c r="CD413" s="265"/>
      <c r="CE413" s="265"/>
      <c r="CF413" s="265"/>
      <c r="CG413" s="265"/>
      <c r="CH413" s="265"/>
      <c r="CI413" s="265"/>
      <c r="CJ413" s="265"/>
      <c r="CK413" s="265"/>
      <c r="CL413" s="265"/>
      <c r="CM413" s="265"/>
      <c r="CN413" s="265"/>
      <c r="CO413" s="265"/>
      <c r="CP413" s="265"/>
      <c r="CQ413" s="265"/>
      <c r="CR413" s="265"/>
      <c r="CS413" s="265"/>
      <c r="CT413" s="265"/>
      <c r="CU413" s="265"/>
      <c r="CV413" s="265"/>
      <c r="CW413" s="265"/>
      <c r="CX413" s="265"/>
      <c r="CY413" s="265"/>
      <c r="CZ413" s="265"/>
      <c r="DA413" s="265"/>
      <c r="DB413" s="265"/>
      <c r="DC413" s="265"/>
      <c r="DD413" s="265"/>
      <c r="DE413" s="265"/>
      <c r="DF413" s="265"/>
      <c r="DG413" s="265"/>
      <c r="DH413" s="265"/>
      <c r="DI413" s="265"/>
      <c r="DJ413" s="265"/>
      <c r="DK413" s="265"/>
      <c r="DL413" s="265"/>
      <c r="DM413" s="265"/>
      <c r="DN413" s="265"/>
      <c r="DO413" s="265"/>
      <c r="DP413" s="265"/>
      <c r="DQ413" s="265"/>
      <c r="DR413" s="265"/>
      <c r="DS413" s="265"/>
      <c r="DT413" s="265"/>
      <c r="DU413" s="265"/>
      <c r="DV413" s="265"/>
      <c r="DW413" s="265"/>
      <c r="DX413" s="265"/>
      <c r="DY413" s="265"/>
      <c r="DZ413" s="265"/>
      <c r="EA413" s="265"/>
      <c r="EB413" s="265"/>
      <c r="EC413" s="265"/>
      <c r="ED413" s="265"/>
      <c r="EE413" s="265"/>
      <c r="EF413" s="265"/>
      <c r="EG413" s="265"/>
      <c r="EH413" s="265"/>
      <c r="EI413" s="265"/>
      <c r="EJ413" s="265"/>
      <c r="EK413" s="265"/>
      <c r="EL413" s="265"/>
      <c r="EM413" s="265"/>
      <c r="EN413" s="265"/>
      <c r="EO413" s="265"/>
      <c r="EP413" s="265"/>
      <c r="EQ413" s="265"/>
      <c r="ER413" s="265"/>
      <c r="ES413" s="265"/>
      <c r="ET413" s="265"/>
      <c r="EU413" s="265"/>
      <c r="EV413" s="265"/>
      <c r="EW413" s="265"/>
      <c r="EX413" s="265"/>
      <c r="EY413" s="265"/>
      <c r="EZ413" s="265"/>
      <c r="FA413" s="265"/>
      <c r="FB413" s="265"/>
      <c r="FC413" s="265"/>
      <c r="FD413" s="265"/>
      <c r="FE413" s="265"/>
      <c r="FF413" s="265"/>
      <c r="FG413" s="265"/>
      <c r="FH413" s="265"/>
      <c r="FI413" s="265"/>
      <c r="FJ413" s="265"/>
      <c r="FK413" s="265"/>
      <c r="FL413" s="265"/>
      <c r="FM413" s="265"/>
      <c r="FN413" s="265"/>
      <c r="FO413" s="265"/>
      <c r="FP413" s="265"/>
      <c r="FQ413" s="265"/>
      <c r="FR413" s="265"/>
      <c r="FS413" s="265"/>
      <c r="FT413" s="265"/>
      <c r="FU413" s="265"/>
      <c r="FV413" s="265"/>
      <c r="FW413" s="265"/>
      <c r="FX413" s="265"/>
      <c r="FY413" s="265"/>
      <c r="FZ413" s="265"/>
      <c r="GA413" s="265"/>
      <c r="GB413" s="265"/>
      <c r="GC413" s="265"/>
      <c r="GD413" s="265"/>
      <c r="GE413" s="265"/>
    </row>
    <row r="414" spans="1:187" s="1442" customFormat="1">
      <c r="A414" s="505"/>
      <c r="B414" s="265"/>
      <c r="C414" s="955"/>
      <c r="D414" s="505"/>
      <c r="E414" s="265"/>
      <c r="F414" s="265"/>
      <c r="G414" s="265"/>
      <c r="H414" s="265"/>
      <c r="I414" s="265"/>
      <c r="J414" s="265"/>
      <c r="K414" s="265"/>
      <c r="L414" s="265"/>
      <c r="M414" s="265"/>
      <c r="N414" s="265"/>
      <c r="O414" s="265"/>
      <c r="P414" s="265"/>
      <c r="Q414" s="265"/>
      <c r="R414" s="265"/>
      <c r="S414" s="362"/>
      <c r="T414" s="362"/>
      <c r="U414" s="282"/>
      <c r="V414" s="1438"/>
      <c r="W414" s="282"/>
      <c r="X414" s="194"/>
      <c r="Y414" s="282"/>
      <c r="Z414" s="282"/>
      <c r="AA414" s="955"/>
      <c r="AB414" s="973"/>
      <c r="AC414" s="973"/>
      <c r="AD414" s="973"/>
      <c r="AE414" s="973"/>
      <c r="AF414" s="1947"/>
      <c r="AG414" s="282"/>
      <c r="AH414" s="265"/>
      <c r="AI414" s="282"/>
      <c r="AJ414" s="265"/>
      <c r="AK414" s="265"/>
      <c r="AL414" s="265"/>
      <c r="AM414" s="265"/>
      <c r="AN414" s="265"/>
      <c r="AO414" s="265"/>
      <c r="AP414" s="265"/>
      <c r="AQ414" s="265"/>
      <c r="AR414" s="265"/>
      <c r="AS414" s="265"/>
      <c r="AT414" s="265"/>
      <c r="AU414" s="265"/>
      <c r="AV414" s="265"/>
      <c r="AW414" s="265"/>
      <c r="AX414" s="265"/>
      <c r="AY414" s="265"/>
      <c r="AZ414" s="265"/>
      <c r="BA414" s="265"/>
      <c r="BB414" s="265"/>
      <c r="BC414" s="265"/>
      <c r="BD414" s="265"/>
      <c r="BE414" s="265"/>
      <c r="BF414" s="265"/>
      <c r="BG414" s="265"/>
      <c r="BH414" s="265"/>
      <c r="BI414" s="265"/>
      <c r="BJ414" s="265"/>
      <c r="BK414" s="265"/>
      <c r="BL414" s="265"/>
      <c r="BM414" s="265"/>
      <c r="BN414" s="265"/>
      <c r="BO414" s="265"/>
      <c r="BP414" s="265"/>
      <c r="BQ414" s="265"/>
      <c r="BR414" s="265"/>
      <c r="BS414" s="265"/>
      <c r="BT414" s="265"/>
      <c r="BU414" s="265"/>
      <c r="BV414" s="265"/>
      <c r="BW414" s="265"/>
      <c r="BX414" s="265"/>
      <c r="BY414" s="265"/>
      <c r="BZ414" s="265"/>
      <c r="CA414" s="265"/>
      <c r="CB414" s="265"/>
      <c r="CC414" s="265"/>
      <c r="CD414" s="265"/>
      <c r="CE414" s="265"/>
      <c r="CF414" s="265"/>
      <c r="CG414" s="265"/>
      <c r="CH414" s="265"/>
      <c r="CI414" s="265"/>
      <c r="CJ414" s="265"/>
      <c r="CK414" s="265"/>
      <c r="CL414" s="265"/>
      <c r="CM414" s="265"/>
      <c r="CN414" s="265"/>
      <c r="CO414" s="265"/>
      <c r="CP414" s="265"/>
      <c r="CQ414" s="265"/>
      <c r="CR414" s="265"/>
      <c r="CS414" s="265"/>
      <c r="CT414" s="265"/>
      <c r="CU414" s="265"/>
      <c r="CV414" s="265"/>
      <c r="CW414" s="265"/>
      <c r="CX414" s="265"/>
      <c r="CY414" s="265"/>
      <c r="CZ414" s="265"/>
      <c r="DA414" s="265"/>
      <c r="DB414" s="265"/>
      <c r="DC414" s="265"/>
      <c r="DD414" s="265"/>
      <c r="DE414" s="265"/>
      <c r="DF414" s="265"/>
      <c r="DG414" s="265"/>
      <c r="DH414" s="265"/>
      <c r="DI414" s="265"/>
      <c r="DJ414" s="265"/>
      <c r="DK414" s="265"/>
      <c r="DL414" s="265"/>
      <c r="DM414" s="265"/>
      <c r="DN414" s="265"/>
      <c r="DO414" s="265"/>
      <c r="DP414" s="265"/>
      <c r="DQ414" s="265"/>
      <c r="DR414" s="265"/>
      <c r="DS414" s="265"/>
      <c r="DT414" s="265"/>
      <c r="DU414" s="265"/>
      <c r="DV414" s="265"/>
      <c r="DW414" s="265"/>
      <c r="DX414" s="265"/>
      <c r="DY414" s="265"/>
      <c r="DZ414" s="265"/>
      <c r="EA414" s="265"/>
      <c r="EB414" s="265"/>
      <c r="EC414" s="265"/>
      <c r="ED414" s="265"/>
      <c r="EE414" s="265"/>
      <c r="EF414" s="265"/>
      <c r="EG414" s="265"/>
      <c r="EH414" s="265"/>
      <c r="EI414" s="265"/>
      <c r="EJ414" s="265"/>
      <c r="EK414" s="265"/>
      <c r="EL414" s="265"/>
      <c r="EM414" s="265"/>
      <c r="EN414" s="265"/>
      <c r="EO414" s="265"/>
      <c r="EP414" s="265"/>
      <c r="EQ414" s="265"/>
      <c r="ER414" s="265"/>
      <c r="ES414" s="265"/>
      <c r="ET414" s="265"/>
      <c r="EU414" s="265"/>
      <c r="EV414" s="265"/>
      <c r="EW414" s="265"/>
      <c r="EX414" s="265"/>
      <c r="EY414" s="265"/>
      <c r="EZ414" s="265"/>
      <c r="FA414" s="265"/>
      <c r="FB414" s="265"/>
      <c r="FC414" s="265"/>
      <c r="FD414" s="265"/>
      <c r="FE414" s="265"/>
      <c r="FF414" s="265"/>
      <c r="FG414" s="265"/>
      <c r="FH414" s="265"/>
      <c r="FI414" s="265"/>
      <c r="FJ414" s="265"/>
      <c r="FK414" s="265"/>
      <c r="FL414" s="265"/>
      <c r="FM414" s="265"/>
      <c r="FN414" s="265"/>
      <c r="FO414" s="265"/>
      <c r="FP414" s="265"/>
      <c r="FQ414" s="265"/>
      <c r="FR414" s="265"/>
      <c r="FS414" s="265"/>
      <c r="FT414" s="265"/>
      <c r="FU414" s="265"/>
      <c r="FV414" s="265"/>
      <c r="FW414" s="265"/>
      <c r="FX414" s="265"/>
      <c r="FY414" s="265"/>
      <c r="FZ414" s="265"/>
      <c r="GA414" s="265"/>
      <c r="GB414" s="265"/>
      <c r="GC414" s="265"/>
      <c r="GD414" s="265"/>
      <c r="GE414" s="265"/>
    </row>
    <row r="415" spans="1:187" s="1442" customFormat="1">
      <c r="A415" s="505"/>
      <c r="B415" s="265"/>
      <c r="C415" s="955"/>
      <c r="D415" s="194"/>
      <c r="E415" s="265"/>
      <c r="F415" s="265"/>
      <c r="G415" s="265"/>
      <c r="H415" s="265"/>
      <c r="I415" s="265"/>
      <c r="J415" s="265"/>
      <c r="K415" s="265"/>
      <c r="L415" s="265"/>
      <c r="M415" s="265"/>
      <c r="N415" s="265"/>
      <c r="O415" s="265"/>
      <c r="P415" s="265"/>
      <c r="Q415" s="265"/>
      <c r="R415" s="265"/>
      <c r="S415" s="362"/>
      <c r="T415" s="362"/>
      <c r="U415" s="282"/>
      <c r="V415" s="1438"/>
      <c r="W415" s="282"/>
      <c r="X415" s="194"/>
      <c r="Y415" s="282"/>
      <c r="Z415" s="282"/>
      <c r="AA415" s="955"/>
      <c r="AB415" s="973"/>
      <c r="AC415" s="973"/>
      <c r="AD415" s="973"/>
      <c r="AE415" s="973"/>
      <c r="AF415" s="1947"/>
      <c r="AG415" s="282"/>
      <c r="AH415" s="265"/>
      <c r="AI415" s="282"/>
      <c r="AJ415" s="265"/>
      <c r="AK415" s="265"/>
      <c r="AL415" s="265"/>
      <c r="AM415" s="265"/>
      <c r="AN415" s="265"/>
      <c r="AO415" s="265"/>
      <c r="AP415" s="265"/>
      <c r="AQ415" s="265"/>
      <c r="AR415" s="265"/>
      <c r="AS415" s="265"/>
      <c r="AT415" s="265"/>
      <c r="AU415" s="265"/>
      <c r="AV415" s="265"/>
      <c r="AW415" s="265"/>
      <c r="AX415" s="265"/>
      <c r="AY415" s="265"/>
      <c r="AZ415" s="265"/>
      <c r="BA415" s="265"/>
      <c r="BB415" s="265"/>
      <c r="BC415" s="265"/>
      <c r="BD415" s="265"/>
      <c r="BE415" s="265"/>
      <c r="BF415" s="265"/>
      <c r="BG415" s="265"/>
      <c r="BH415" s="265"/>
      <c r="BI415" s="265"/>
      <c r="BJ415" s="265"/>
      <c r="BK415" s="265"/>
      <c r="BL415" s="265"/>
      <c r="BM415" s="265"/>
      <c r="BN415" s="265"/>
      <c r="BO415" s="265"/>
      <c r="BP415" s="265"/>
      <c r="BQ415" s="265"/>
      <c r="BR415" s="265"/>
      <c r="BS415" s="265"/>
      <c r="BT415" s="265"/>
      <c r="BU415" s="265"/>
      <c r="BV415" s="265"/>
      <c r="BW415" s="265"/>
      <c r="BX415" s="265"/>
      <c r="BY415" s="265"/>
      <c r="BZ415" s="265"/>
      <c r="CA415" s="265"/>
      <c r="CB415" s="265"/>
      <c r="CC415" s="265"/>
      <c r="CD415" s="265"/>
      <c r="CE415" s="265"/>
      <c r="CF415" s="265"/>
      <c r="CG415" s="265"/>
      <c r="CH415" s="265"/>
      <c r="CI415" s="265"/>
      <c r="CJ415" s="265"/>
      <c r="CK415" s="265"/>
      <c r="CL415" s="265"/>
      <c r="CM415" s="265"/>
      <c r="CN415" s="265"/>
      <c r="CO415" s="265"/>
      <c r="CP415" s="265"/>
      <c r="CQ415" s="265"/>
      <c r="CR415" s="265"/>
      <c r="CS415" s="265"/>
      <c r="CT415" s="265"/>
      <c r="CU415" s="265"/>
      <c r="CV415" s="265"/>
      <c r="CW415" s="265"/>
      <c r="CX415" s="265"/>
      <c r="CY415" s="265"/>
      <c r="CZ415" s="265"/>
      <c r="DA415" s="265"/>
      <c r="DB415" s="265"/>
      <c r="DC415" s="265"/>
      <c r="DD415" s="265"/>
      <c r="DE415" s="265"/>
      <c r="DF415" s="265"/>
      <c r="DG415" s="265"/>
      <c r="DH415" s="265"/>
      <c r="DI415" s="265"/>
      <c r="DJ415" s="265"/>
      <c r="DK415" s="265"/>
      <c r="DL415" s="265"/>
      <c r="DM415" s="265"/>
      <c r="DN415" s="265"/>
      <c r="DO415" s="265"/>
      <c r="DP415" s="265"/>
      <c r="DQ415" s="265"/>
      <c r="DR415" s="265"/>
      <c r="DS415" s="265"/>
      <c r="DT415" s="265"/>
      <c r="DU415" s="265"/>
      <c r="DV415" s="265"/>
      <c r="DW415" s="265"/>
      <c r="DX415" s="265"/>
      <c r="DY415" s="265"/>
      <c r="DZ415" s="265"/>
      <c r="EA415" s="265"/>
      <c r="EB415" s="265"/>
      <c r="EC415" s="265"/>
      <c r="ED415" s="265"/>
      <c r="EE415" s="265"/>
      <c r="EF415" s="265"/>
      <c r="EG415" s="265"/>
      <c r="EH415" s="265"/>
      <c r="EI415" s="265"/>
      <c r="EJ415" s="265"/>
      <c r="EK415" s="265"/>
      <c r="EL415" s="265"/>
      <c r="EM415" s="265"/>
      <c r="EN415" s="265"/>
      <c r="EO415" s="265"/>
      <c r="EP415" s="265"/>
      <c r="EQ415" s="265"/>
      <c r="ER415" s="265"/>
      <c r="ES415" s="265"/>
      <c r="ET415" s="265"/>
      <c r="EU415" s="265"/>
      <c r="EV415" s="265"/>
      <c r="EW415" s="265"/>
      <c r="EX415" s="265"/>
      <c r="EY415" s="265"/>
      <c r="EZ415" s="265"/>
      <c r="FA415" s="265"/>
      <c r="FB415" s="265"/>
      <c r="FC415" s="265"/>
      <c r="FD415" s="265"/>
      <c r="FE415" s="265"/>
      <c r="FF415" s="265"/>
      <c r="FG415" s="265"/>
      <c r="FH415" s="265"/>
      <c r="FI415" s="265"/>
      <c r="FJ415" s="265"/>
      <c r="FK415" s="265"/>
      <c r="FL415" s="265"/>
      <c r="FM415" s="265"/>
      <c r="FN415" s="265"/>
      <c r="FO415" s="265"/>
      <c r="FP415" s="265"/>
      <c r="FQ415" s="265"/>
      <c r="FR415" s="265"/>
      <c r="FS415" s="265"/>
      <c r="FT415" s="265"/>
      <c r="FU415" s="265"/>
      <c r="FV415" s="265"/>
      <c r="FW415" s="265"/>
      <c r="FX415" s="265"/>
      <c r="FY415" s="265"/>
      <c r="FZ415" s="265"/>
      <c r="GA415" s="265"/>
      <c r="GB415" s="265"/>
      <c r="GC415" s="265"/>
      <c r="GD415" s="265"/>
      <c r="GE415" s="265"/>
    </row>
    <row r="416" spans="1:187" s="1442" customFormat="1">
      <c r="A416" s="505"/>
      <c r="B416" s="265"/>
      <c r="C416" s="265"/>
      <c r="D416" s="194"/>
      <c r="E416" s="265"/>
      <c r="F416" s="265"/>
      <c r="G416" s="265"/>
      <c r="H416" s="265"/>
      <c r="I416" s="265"/>
      <c r="J416" s="265"/>
      <c r="K416" s="265"/>
      <c r="L416" s="265"/>
      <c r="M416" s="265"/>
      <c r="N416" s="265"/>
      <c r="O416" s="265"/>
      <c r="P416" s="265"/>
      <c r="Q416" s="265"/>
      <c r="R416" s="265"/>
      <c r="S416" s="362"/>
      <c r="T416" s="362"/>
      <c r="U416" s="282"/>
      <c r="V416" s="1438"/>
      <c r="W416" s="282"/>
      <c r="X416" s="194"/>
      <c r="Y416" s="282"/>
      <c r="Z416" s="282"/>
      <c r="AA416" s="955"/>
      <c r="AB416" s="973"/>
      <c r="AC416" s="973"/>
      <c r="AD416" s="973"/>
      <c r="AE416" s="973"/>
      <c r="AF416" s="1947"/>
      <c r="AG416" s="282"/>
      <c r="AH416" s="265"/>
      <c r="AI416" s="282"/>
      <c r="AJ416" s="265"/>
      <c r="AK416" s="265"/>
      <c r="AL416" s="265"/>
      <c r="AM416" s="265"/>
      <c r="AN416" s="265"/>
      <c r="AO416" s="265"/>
      <c r="AP416" s="265"/>
      <c r="AQ416" s="265"/>
      <c r="AR416" s="265"/>
      <c r="AS416" s="265"/>
      <c r="AT416" s="265"/>
      <c r="AU416" s="265"/>
      <c r="AV416" s="265"/>
      <c r="AW416" s="265"/>
      <c r="AX416" s="265"/>
      <c r="AY416" s="265"/>
      <c r="AZ416" s="265"/>
      <c r="BA416" s="265"/>
      <c r="BB416" s="265"/>
      <c r="BC416" s="265"/>
      <c r="BD416" s="265"/>
      <c r="BE416" s="265"/>
      <c r="BF416" s="265"/>
      <c r="BG416" s="265"/>
      <c r="BH416" s="265"/>
      <c r="BI416" s="265"/>
      <c r="BJ416" s="265"/>
      <c r="BK416" s="265"/>
      <c r="BL416" s="265"/>
      <c r="BM416" s="265"/>
      <c r="BN416" s="265"/>
      <c r="BO416" s="265"/>
      <c r="BP416" s="265"/>
      <c r="BQ416" s="265"/>
      <c r="BR416" s="265"/>
      <c r="BS416" s="265"/>
      <c r="BT416" s="265"/>
      <c r="BU416" s="265"/>
      <c r="BV416" s="265"/>
      <c r="BW416" s="265"/>
      <c r="BX416" s="265"/>
      <c r="BY416" s="265"/>
      <c r="BZ416" s="265"/>
      <c r="CA416" s="265"/>
      <c r="CB416" s="265"/>
      <c r="CC416" s="265"/>
      <c r="CD416" s="265"/>
      <c r="CE416" s="265"/>
      <c r="CF416" s="265"/>
      <c r="CG416" s="265"/>
      <c r="CH416" s="265"/>
      <c r="CI416" s="265"/>
      <c r="CJ416" s="265"/>
      <c r="CK416" s="265"/>
      <c r="CL416" s="265"/>
      <c r="CM416" s="265"/>
      <c r="CN416" s="265"/>
      <c r="CO416" s="265"/>
      <c r="CP416" s="265"/>
      <c r="CQ416" s="265"/>
      <c r="CR416" s="265"/>
      <c r="CS416" s="265"/>
      <c r="CT416" s="265"/>
      <c r="CU416" s="265"/>
      <c r="CV416" s="265"/>
      <c r="CW416" s="265"/>
      <c r="CX416" s="265"/>
      <c r="CY416" s="265"/>
      <c r="CZ416" s="265"/>
      <c r="DA416" s="265"/>
      <c r="DB416" s="265"/>
      <c r="DC416" s="265"/>
      <c r="DD416" s="265"/>
      <c r="DE416" s="265"/>
      <c r="DF416" s="265"/>
      <c r="DG416" s="265"/>
      <c r="DH416" s="265"/>
      <c r="DI416" s="265"/>
      <c r="DJ416" s="265"/>
      <c r="DK416" s="265"/>
      <c r="DL416" s="265"/>
      <c r="DM416" s="265"/>
      <c r="DN416" s="265"/>
      <c r="DO416" s="265"/>
      <c r="DP416" s="265"/>
      <c r="DQ416" s="265"/>
      <c r="DR416" s="265"/>
      <c r="DS416" s="265"/>
      <c r="DT416" s="265"/>
      <c r="DU416" s="265"/>
      <c r="DV416" s="265"/>
      <c r="DW416" s="265"/>
      <c r="DX416" s="265"/>
      <c r="DY416" s="265"/>
      <c r="DZ416" s="265"/>
      <c r="EA416" s="265"/>
      <c r="EB416" s="265"/>
      <c r="EC416" s="265"/>
      <c r="ED416" s="265"/>
      <c r="EE416" s="265"/>
      <c r="EF416" s="265"/>
      <c r="EG416" s="265"/>
      <c r="EH416" s="265"/>
      <c r="EI416" s="265"/>
      <c r="EJ416" s="265"/>
      <c r="EK416" s="265"/>
      <c r="EL416" s="265"/>
      <c r="EM416" s="265"/>
      <c r="EN416" s="265"/>
      <c r="EO416" s="265"/>
      <c r="EP416" s="265"/>
      <c r="EQ416" s="265"/>
      <c r="ER416" s="265"/>
      <c r="ES416" s="265"/>
      <c r="ET416" s="265"/>
      <c r="EU416" s="265"/>
      <c r="EV416" s="265"/>
      <c r="EW416" s="265"/>
      <c r="EX416" s="265"/>
      <c r="EY416" s="265"/>
      <c r="EZ416" s="265"/>
      <c r="FA416" s="265"/>
      <c r="FB416" s="265"/>
      <c r="FC416" s="265"/>
      <c r="FD416" s="265"/>
      <c r="FE416" s="265"/>
      <c r="FF416" s="265"/>
      <c r="FG416" s="265"/>
      <c r="FH416" s="265"/>
      <c r="FI416" s="265"/>
      <c r="FJ416" s="265"/>
      <c r="FK416" s="265"/>
      <c r="FL416" s="265"/>
      <c r="FM416" s="265"/>
      <c r="FN416" s="265"/>
      <c r="FO416" s="265"/>
      <c r="FP416" s="265"/>
      <c r="FQ416" s="265"/>
      <c r="FR416" s="265"/>
      <c r="FS416" s="265"/>
      <c r="FT416" s="265"/>
      <c r="FU416" s="265"/>
      <c r="FV416" s="265"/>
      <c r="FW416" s="265"/>
      <c r="FX416" s="265"/>
      <c r="FY416" s="265"/>
      <c r="FZ416" s="265"/>
      <c r="GA416" s="265"/>
      <c r="GB416" s="265"/>
      <c r="GC416" s="265"/>
      <c r="GD416" s="265"/>
      <c r="GE416" s="265"/>
    </row>
    <row r="417" spans="1:187" s="1442" customFormat="1">
      <c r="A417" s="505"/>
      <c r="B417" s="265"/>
      <c r="C417" s="265"/>
      <c r="D417" s="194"/>
      <c r="E417" s="265"/>
      <c r="F417" s="265"/>
      <c r="G417" s="265"/>
      <c r="H417" s="265"/>
      <c r="I417" s="265"/>
      <c r="J417" s="265"/>
      <c r="K417" s="265"/>
      <c r="L417" s="265"/>
      <c r="M417" s="265"/>
      <c r="N417" s="265"/>
      <c r="O417" s="265"/>
      <c r="P417" s="265"/>
      <c r="Q417" s="265"/>
      <c r="R417" s="265"/>
      <c r="S417" s="362"/>
      <c r="T417" s="362"/>
      <c r="U417" s="282"/>
      <c r="V417" s="1438"/>
      <c r="W417" s="282"/>
      <c r="X417" s="194"/>
      <c r="Y417" s="282"/>
      <c r="Z417" s="282"/>
      <c r="AA417" s="955"/>
      <c r="AB417" s="973"/>
      <c r="AC417" s="973"/>
      <c r="AD417" s="973"/>
      <c r="AE417" s="973"/>
      <c r="AF417" s="1947"/>
      <c r="AG417" s="282"/>
      <c r="AH417" s="265"/>
      <c r="AI417" s="282"/>
      <c r="AJ417" s="265"/>
      <c r="AK417" s="265"/>
      <c r="AL417" s="265"/>
      <c r="AM417" s="265"/>
      <c r="AN417" s="265"/>
      <c r="AO417" s="265"/>
      <c r="AP417" s="265"/>
      <c r="AQ417" s="265"/>
      <c r="AR417" s="265"/>
      <c r="AS417" s="265"/>
      <c r="AT417" s="265"/>
      <c r="AU417" s="265"/>
      <c r="AV417" s="265"/>
      <c r="AW417" s="265"/>
      <c r="AX417" s="265"/>
      <c r="AY417" s="265"/>
      <c r="AZ417" s="265"/>
      <c r="BA417" s="265"/>
      <c r="BB417" s="265"/>
      <c r="BC417" s="265"/>
      <c r="BD417" s="265"/>
      <c r="BE417" s="265"/>
      <c r="BF417" s="265"/>
      <c r="BG417" s="265"/>
      <c r="BH417" s="265"/>
      <c r="BI417" s="265"/>
      <c r="BJ417" s="265"/>
      <c r="BK417" s="265"/>
      <c r="BL417" s="265"/>
      <c r="BM417" s="265"/>
      <c r="BN417" s="265"/>
      <c r="BO417" s="265"/>
      <c r="BP417" s="265"/>
      <c r="BQ417" s="265"/>
      <c r="BR417" s="265"/>
      <c r="BS417" s="265"/>
      <c r="BT417" s="265"/>
      <c r="BU417" s="265"/>
      <c r="BV417" s="265"/>
      <c r="BW417" s="265"/>
      <c r="BX417" s="265"/>
      <c r="BY417" s="265"/>
      <c r="BZ417" s="265"/>
      <c r="CA417" s="265"/>
      <c r="CB417" s="265"/>
      <c r="CC417" s="265"/>
      <c r="CD417" s="265"/>
      <c r="CE417" s="265"/>
      <c r="CF417" s="265"/>
      <c r="CG417" s="265"/>
      <c r="CH417" s="265"/>
      <c r="CI417" s="265"/>
      <c r="CJ417" s="265"/>
      <c r="CK417" s="265"/>
      <c r="CL417" s="265"/>
      <c r="CM417" s="265"/>
      <c r="CN417" s="265"/>
      <c r="CO417" s="265"/>
      <c r="CP417" s="265"/>
      <c r="CQ417" s="265"/>
      <c r="CR417" s="265"/>
      <c r="CS417" s="265"/>
      <c r="CT417" s="265"/>
      <c r="CU417" s="265"/>
      <c r="CV417" s="265"/>
      <c r="CW417" s="265"/>
      <c r="CX417" s="265"/>
      <c r="CY417" s="265"/>
      <c r="CZ417" s="265"/>
      <c r="DA417" s="265"/>
      <c r="DB417" s="265"/>
      <c r="DC417" s="265"/>
      <c r="DD417" s="265"/>
      <c r="DE417" s="265"/>
      <c r="DF417" s="265"/>
      <c r="DG417" s="265"/>
      <c r="DH417" s="265"/>
      <c r="DI417" s="265"/>
      <c r="DJ417" s="265"/>
      <c r="DK417" s="265"/>
      <c r="DL417" s="265"/>
      <c r="DM417" s="265"/>
      <c r="DN417" s="265"/>
      <c r="DO417" s="265"/>
      <c r="DP417" s="265"/>
      <c r="DQ417" s="265"/>
      <c r="DR417" s="265"/>
      <c r="DS417" s="265"/>
      <c r="DT417" s="265"/>
      <c r="DU417" s="265"/>
      <c r="DV417" s="265"/>
      <c r="DW417" s="265"/>
      <c r="DX417" s="265"/>
      <c r="DY417" s="265"/>
      <c r="DZ417" s="265"/>
      <c r="EA417" s="265"/>
      <c r="EB417" s="265"/>
      <c r="EC417" s="265"/>
      <c r="ED417" s="265"/>
      <c r="EE417" s="265"/>
      <c r="EF417" s="265"/>
      <c r="EG417" s="265"/>
      <c r="EH417" s="265"/>
      <c r="EI417" s="265"/>
      <c r="EJ417" s="265"/>
      <c r="EK417" s="265"/>
      <c r="EL417" s="265"/>
      <c r="EM417" s="265"/>
      <c r="EN417" s="265"/>
      <c r="EO417" s="265"/>
      <c r="EP417" s="265"/>
      <c r="EQ417" s="265"/>
      <c r="ER417" s="265"/>
      <c r="ES417" s="265"/>
      <c r="ET417" s="265"/>
      <c r="EU417" s="265"/>
      <c r="EV417" s="265"/>
      <c r="EW417" s="265"/>
      <c r="EX417" s="265"/>
      <c r="EY417" s="265"/>
      <c r="EZ417" s="265"/>
      <c r="FA417" s="265"/>
      <c r="FB417" s="265"/>
      <c r="FC417" s="265"/>
      <c r="FD417" s="265"/>
      <c r="FE417" s="265"/>
      <c r="FF417" s="265"/>
      <c r="FG417" s="265"/>
      <c r="FH417" s="265"/>
      <c r="FI417" s="265"/>
      <c r="FJ417" s="265"/>
      <c r="FK417" s="265"/>
      <c r="FL417" s="265"/>
      <c r="FM417" s="265"/>
      <c r="FN417" s="265"/>
      <c r="FO417" s="265"/>
      <c r="FP417" s="265"/>
      <c r="FQ417" s="265"/>
      <c r="FR417" s="265"/>
      <c r="FS417" s="265"/>
      <c r="FT417" s="265"/>
      <c r="FU417" s="265"/>
      <c r="FV417" s="265"/>
      <c r="FW417" s="265"/>
      <c r="FX417" s="265"/>
      <c r="FY417" s="265"/>
      <c r="FZ417" s="265"/>
      <c r="GA417" s="265"/>
      <c r="GB417" s="265"/>
      <c r="GC417" s="265"/>
      <c r="GD417" s="265"/>
      <c r="GE417" s="265"/>
    </row>
    <row r="418" spans="1:187" s="1442" customFormat="1">
      <c r="A418" s="505"/>
      <c r="B418" s="265"/>
      <c r="C418" s="265"/>
      <c r="D418" s="194"/>
      <c r="E418" s="265"/>
      <c r="F418" s="265"/>
      <c r="G418" s="265"/>
      <c r="H418" s="265"/>
      <c r="I418" s="265"/>
      <c r="J418" s="265"/>
      <c r="K418" s="265"/>
      <c r="L418" s="265"/>
      <c r="M418" s="265"/>
      <c r="N418" s="265"/>
      <c r="O418" s="265"/>
      <c r="P418" s="265"/>
      <c r="Q418" s="265"/>
      <c r="R418" s="265"/>
      <c r="S418" s="362"/>
      <c r="T418" s="362"/>
      <c r="U418" s="282"/>
      <c r="V418" s="1438"/>
      <c r="W418" s="282"/>
      <c r="X418" s="194"/>
      <c r="Y418" s="282"/>
      <c r="Z418" s="282"/>
      <c r="AA418" s="955"/>
      <c r="AB418" s="973"/>
      <c r="AC418" s="973"/>
      <c r="AD418" s="973"/>
      <c r="AE418" s="973"/>
      <c r="AF418" s="1947"/>
      <c r="AG418" s="282"/>
      <c r="AH418" s="265"/>
      <c r="AI418" s="282"/>
      <c r="AJ418" s="265"/>
      <c r="AK418" s="265"/>
      <c r="AL418" s="265"/>
      <c r="AM418" s="265"/>
      <c r="AN418" s="265"/>
      <c r="AO418" s="265"/>
      <c r="AP418" s="265"/>
      <c r="AQ418" s="265"/>
      <c r="AR418" s="265"/>
      <c r="AS418" s="265"/>
      <c r="AT418" s="265"/>
      <c r="AU418" s="265"/>
      <c r="AV418" s="265"/>
      <c r="AW418" s="265"/>
      <c r="AX418" s="265"/>
      <c r="AY418" s="265"/>
      <c r="AZ418" s="265"/>
      <c r="BA418" s="265"/>
      <c r="BB418" s="265"/>
      <c r="BC418" s="265"/>
      <c r="BD418" s="265"/>
      <c r="BE418" s="265"/>
      <c r="BF418" s="265"/>
      <c r="BG418" s="265"/>
      <c r="BH418" s="265"/>
      <c r="BI418" s="265"/>
      <c r="BJ418" s="265"/>
      <c r="BK418" s="265"/>
      <c r="BL418" s="265"/>
      <c r="BM418" s="265"/>
      <c r="BN418" s="265"/>
      <c r="BO418" s="265"/>
      <c r="BP418" s="265"/>
      <c r="BQ418" s="265"/>
      <c r="BR418" s="265"/>
      <c r="BS418" s="265"/>
      <c r="BT418" s="265"/>
      <c r="BU418" s="265"/>
      <c r="BV418" s="265"/>
      <c r="BW418" s="265"/>
      <c r="BX418" s="265"/>
      <c r="BY418" s="265"/>
      <c r="BZ418" s="265"/>
      <c r="CA418" s="265"/>
      <c r="CB418" s="265"/>
      <c r="CC418" s="265"/>
      <c r="CD418" s="265"/>
      <c r="CE418" s="265"/>
      <c r="CF418" s="265"/>
      <c r="CG418" s="265"/>
      <c r="CH418" s="265"/>
      <c r="CI418" s="265"/>
      <c r="CJ418" s="265"/>
      <c r="CK418" s="265"/>
      <c r="CL418" s="265"/>
      <c r="CM418" s="265"/>
      <c r="CN418" s="265"/>
      <c r="CO418" s="265"/>
      <c r="CP418" s="265"/>
      <c r="CQ418" s="265"/>
      <c r="CR418" s="265"/>
      <c r="CS418" s="265"/>
      <c r="CT418" s="265"/>
      <c r="CU418" s="265"/>
      <c r="CV418" s="265"/>
      <c r="CW418" s="265"/>
      <c r="CX418" s="265"/>
      <c r="CY418" s="265"/>
      <c r="CZ418" s="265"/>
      <c r="DA418" s="265"/>
      <c r="DB418" s="265"/>
      <c r="DC418" s="265"/>
      <c r="DD418" s="265"/>
      <c r="DE418" s="265"/>
      <c r="DF418" s="265"/>
      <c r="DG418" s="265"/>
      <c r="DH418" s="265"/>
      <c r="DI418" s="265"/>
      <c r="DJ418" s="265"/>
      <c r="DK418" s="265"/>
      <c r="DL418" s="265"/>
      <c r="DM418" s="265"/>
      <c r="DN418" s="265"/>
      <c r="DO418" s="265"/>
      <c r="DP418" s="265"/>
      <c r="DQ418" s="265"/>
      <c r="DR418" s="265"/>
      <c r="DS418" s="265"/>
      <c r="DT418" s="265"/>
      <c r="DU418" s="265"/>
      <c r="DV418" s="265"/>
      <c r="DW418" s="265"/>
      <c r="DX418" s="265"/>
      <c r="DY418" s="265"/>
      <c r="DZ418" s="265"/>
      <c r="EA418" s="265"/>
      <c r="EB418" s="265"/>
      <c r="EC418" s="265"/>
      <c r="ED418" s="265"/>
      <c r="EE418" s="265"/>
      <c r="EF418" s="265"/>
      <c r="EG418" s="265"/>
      <c r="EH418" s="265"/>
      <c r="EI418" s="265"/>
      <c r="EJ418" s="265"/>
      <c r="EK418" s="265"/>
      <c r="EL418" s="265"/>
      <c r="EM418" s="265"/>
      <c r="EN418" s="265"/>
      <c r="EO418" s="265"/>
      <c r="EP418" s="265"/>
      <c r="EQ418" s="265"/>
      <c r="ER418" s="265"/>
      <c r="ES418" s="265"/>
      <c r="ET418" s="265"/>
      <c r="EU418" s="265"/>
      <c r="EV418" s="265"/>
      <c r="EW418" s="265"/>
      <c r="EX418" s="265"/>
      <c r="EY418" s="265"/>
      <c r="EZ418" s="265"/>
      <c r="FA418" s="265"/>
      <c r="FB418" s="265"/>
      <c r="FC418" s="265"/>
      <c r="FD418" s="265"/>
      <c r="FE418" s="265"/>
      <c r="FF418" s="265"/>
      <c r="FG418" s="265"/>
      <c r="FH418" s="265"/>
      <c r="FI418" s="265"/>
      <c r="FJ418" s="265"/>
      <c r="FK418" s="265"/>
      <c r="FL418" s="265"/>
      <c r="FM418" s="265"/>
      <c r="FN418" s="265"/>
      <c r="FO418" s="265"/>
      <c r="FP418" s="265"/>
      <c r="FQ418" s="265"/>
      <c r="FR418" s="265"/>
      <c r="FS418" s="265"/>
      <c r="FT418" s="265"/>
      <c r="FU418" s="265"/>
      <c r="FV418" s="265"/>
      <c r="FW418" s="265"/>
      <c r="FX418" s="265"/>
      <c r="FY418" s="265"/>
      <c r="FZ418" s="265"/>
      <c r="GA418" s="265"/>
      <c r="GB418" s="265"/>
      <c r="GC418" s="265"/>
      <c r="GD418" s="265"/>
      <c r="GE418" s="265"/>
    </row>
    <row r="419" spans="1:187" s="1442" customFormat="1">
      <c r="A419" s="505"/>
      <c r="B419" s="265"/>
      <c r="C419" s="265"/>
      <c r="D419" s="194"/>
      <c r="E419" s="265"/>
      <c r="F419" s="265"/>
      <c r="G419" s="265"/>
      <c r="H419" s="265"/>
      <c r="I419" s="265"/>
      <c r="J419" s="265"/>
      <c r="K419" s="265"/>
      <c r="L419" s="265"/>
      <c r="M419" s="265"/>
      <c r="N419" s="265"/>
      <c r="O419" s="265"/>
      <c r="P419" s="265"/>
      <c r="Q419" s="265"/>
      <c r="R419" s="265"/>
      <c r="S419" s="362"/>
      <c r="T419" s="362"/>
      <c r="U419" s="282"/>
      <c r="V419" s="1438"/>
      <c r="W419" s="282"/>
      <c r="X419" s="194"/>
      <c r="Y419" s="282"/>
      <c r="Z419" s="282"/>
      <c r="AA419" s="955"/>
      <c r="AB419" s="973"/>
      <c r="AC419" s="973"/>
      <c r="AD419" s="973"/>
      <c r="AE419" s="973"/>
      <c r="AF419" s="1947"/>
      <c r="AG419" s="282"/>
      <c r="AH419" s="265"/>
      <c r="AI419" s="282"/>
      <c r="AJ419" s="265"/>
      <c r="AK419" s="265"/>
      <c r="AL419" s="265"/>
      <c r="AM419" s="265"/>
      <c r="AN419" s="265"/>
      <c r="AO419" s="265"/>
      <c r="AP419" s="265"/>
      <c r="AQ419" s="265"/>
      <c r="AR419" s="265"/>
      <c r="AS419" s="265"/>
      <c r="AT419" s="265"/>
      <c r="AU419" s="265"/>
      <c r="AV419" s="265"/>
      <c r="AW419" s="265"/>
      <c r="AX419" s="265"/>
      <c r="AY419" s="265"/>
      <c r="AZ419" s="265"/>
      <c r="BA419" s="265"/>
      <c r="BB419" s="265"/>
      <c r="BC419" s="265"/>
      <c r="BD419" s="265"/>
      <c r="BE419" s="265"/>
      <c r="BF419" s="265"/>
      <c r="BG419" s="265"/>
      <c r="BH419" s="265"/>
      <c r="BI419" s="265"/>
      <c r="BJ419" s="265"/>
      <c r="BK419" s="265"/>
      <c r="BL419" s="265"/>
      <c r="BM419" s="265"/>
      <c r="BN419" s="265"/>
      <c r="BO419" s="265"/>
      <c r="BP419" s="265"/>
      <c r="BQ419" s="265"/>
      <c r="BR419" s="265"/>
      <c r="BS419" s="265"/>
      <c r="BT419" s="265"/>
      <c r="BU419" s="265"/>
      <c r="BV419" s="265"/>
      <c r="BW419" s="265"/>
      <c r="BX419" s="265"/>
      <c r="BY419" s="265"/>
      <c r="BZ419" s="265"/>
      <c r="CA419" s="265"/>
      <c r="CB419" s="265"/>
      <c r="CC419" s="265"/>
      <c r="CD419" s="265"/>
      <c r="CE419" s="265"/>
      <c r="CF419" s="265"/>
      <c r="CG419" s="265"/>
      <c r="CH419" s="265"/>
      <c r="CI419" s="265"/>
      <c r="CJ419" s="265"/>
      <c r="CK419" s="265"/>
      <c r="CL419" s="265"/>
      <c r="CM419" s="265"/>
      <c r="CN419" s="265"/>
      <c r="CO419" s="265"/>
      <c r="CP419" s="265"/>
      <c r="CQ419" s="265"/>
      <c r="CR419" s="265"/>
      <c r="CS419" s="265"/>
      <c r="CT419" s="265"/>
      <c r="CU419" s="265"/>
      <c r="CV419" s="265"/>
      <c r="CW419" s="265"/>
      <c r="CX419" s="265"/>
      <c r="CY419" s="265"/>
      <c r="CZ419" s="265"/>
      <c r="DA419" s="265"/>
      <c r="DB419" s="265"/>
      <c r="DC419" s="265"/>
      <c r="DD419" s="265"/>
      <c r="DE419" s="265"/>
      <c r="DF419" s="265"/>
      <c r="DG419" s="265"/>
      <c r="DH419" s="265"/>
      <c r="DI419" s="265"/>
      <c r="DJ419" s="265"/>
      <c r="DK419" s="265"/>
      <c r="DL419" s="265"/>
      <c r="DM419" s="265"/>
      <c r="DN419" s="265"/>
      <c r="DO419" s="265"/>
      <c r="DP419" s="265"/>
      <c r="DQ419" s="265"/>
      <c r="DR419" s="265"/>
      <c r="DS419" s="265"/>
      <c r="DT419" s="265"/>
      <c r="DU419" s="265"/>
      <c r="DV419" s="265"/>
      <c r="DW419" s="265"/>
      <c r="DX419" s="265"/>
      <c r="DY419" s="265"/>
      <c r="DZ419" s="265"/>
      <c r="EA419" s="265"/>
      <c r="EB419" s="265"/>
      <c r="EC419" s="265"/>
      <c r="ED419" s="265"/>
      <c r="EE419" s="265"/>
      <c r="EF419" s="265"/>
      <c r="EG419" s="265"/>
      <c r="EH419" s="265"/>
      <c r="EI419" s="265"/>
      <c r="EJ419" s="265"/>
      <c r="EK419" s="265"/>
      <c r="EL419" s="265"/>
      <c r="EM419" s="265"/>
      <c r="EN419" s="265"/>
      <c r="EO419" s="265"/>
      <c r="EP419" s="265"/>
      <c r="EQ419" s="265"/>
      <c r="ER419" s="265"/>
      <c r="ES419" s="265"/>
      <c r="ET419" s="265"/>
      <c r="EU419" s="265"/>
      <c r="EV419" s="265"/>
      <c r="EW419" s="265"/>
      <c r="EX419" s="265"/>
      <c r="EY419" s="265"/>
      <c r="EZ419" s="265"/>
      <c r="FA419" s="265"/>
      <c r="FB419" s="265"/>
      <c r="FC419" s="265"/>
      <c r="FD419" s="265"/>
      <c r="FE419" s="265"/>
      <c r="FF419" s="265"/>
      <c r="FG419" s="265"/>
      <c r="FH419" s="265"/>
      <c r="FI419" s="265"/>
      <c r="FJ419" s="265"/>
      <c r="FK419" s="265"/>
      <c r="FL419" s="265"/>
      <c r="FM419" s="265"/>
      <c r="FN419" s="265"/>
      <c r="FO419" s="265"/>
      <c r="FP419" s="265"/>
      <c r="FQ419" s="265"/>
      <c r="FR419" s="265"/>
      <c r="FS419" s="265"/>
      <c r="FT419" s="265"/>
      <c r="FU419" s="265"/>
      <c r="FV419" s="265"/>
      <c r="FW419" s="265"/>
      <c r="FX419" s="265"/>
      <c r="FY419" s="265"/>
      <c r="FZ419" s="265"/>
      <c r="GA419" s="265"/>
      <c r="GB419" s="265"/>
      <c r="GC419" s="265"/>
      <c r="GD419" s="265"/>
      <c r="GE419" s="265"/>
    </row>
    <row r="420" spans="1:187" s="1442" customFormat="1">
      <c r="A420" s="505"/>
      <c r="B420" s="265"/>
      <c r="C420" s="265"/>
      <c r="D420" s="194"/>
      <c r="E420" s="265"/>
      <c r="F420" s="265"/>
      <c r="G420" s="265"/>
      <c r="H420" s="265"/>
      <c r="I420" s="265"/>
      <c r="J420" s="265"/>
      <c r="K420" s="265"/>
      <c r="L420" s="265"/>
      <c r="M420" s="265"/>
      <c r="N420" s="265"/>
      <c r="O420" s="265"/>
      <c r="P420" s="265"/>
      <c r="Q420" s="265"/>
      <c r="R420" s="265"/>
      <c r="S420" s="362"/>
      <c r="T420" s="362"/>
      <c r="U420" s="282"/>
      <c r="V420" s="1438"/>
      <c r="W420" s="282"/>
      <c r="X420" s="194"/>
      <c r="Y420" s="282"/>
      <c r="Z420" s="282"/>
      <c r="AA420" s="955"/>
      <c r="AB420" s="973"/>
      <c r="AC420" s="973"/>
      <c r="AD420" s="973"/>
      <c r="AE420" s="973"/>
      <c r="AF420" s="1947"/>
      <c r="AG420" s="282"/>
      <c r="AH420" s="265"/>
      <c r="AI420" s="282"/>
      <c r="AJ420" s="265"/>
      <c r="AK420" s="265"/>
      <c r="AL420" s="265"/>
      <c r="AM420" s="265"/>
      <c r="AN420" s="265"/>
      <c r="AO420" s="265"/>
      <c r="AP420" s="265"/>
      <c r="AQ420" s="265"/>
      <c r="AR420" s="265"/>
      <c r="AS420" s="265"/>
      <c r="AT420" s="265"/>
      <c r="AU420" s="265"/>
      <c r="AV420" s="265"/>
      <c r="AW420" s="265"/>
      <c r="AX420" s="265"/>
      <c r="AY420" s="265"/>
      <c r="AZ420" s="265"/>
      <c r="BA420" s="265"/>
      <c r="BB420" s="265"/>
      <c r="BC420" s="265"/>
      <c r="BD420" s="265"/>
      <c r="BE420" s="265"/>
      <c r="BF420" s="265"/>
      <c r="BG420" s="265"/>
      <c r="BH420" s="265"/>
      <c r="BI420" s="265"/>
      <c r="BJ420" s="265"/>
      <c r="BK420" s="265"/>
      <c r="BL420" s="265"/>
      <c r="BM420" s="265"/>
      <c r="BN420" s="265"/>
      <c r="BO420" s="265"/>
      <c r="BP420" s="265"/>
      <c r="BQ420" s="265"/>
      <c r="BR420" s="265"/>
      <c r="BS420" s="265"/>
      <c r="BT420" s="265"/>
      <c r="BU420" s="265"/>
      <c r="BV420" s="265"/>
      <c r="BW420" s="265"/>
      <c r="BX420" s="265"/>
      <c r="BY420" s="265"/>
      <c r="BZ420" s="265"/>
      <c r="CA420" s="265"/>
      <c r="CB420" s="265"/>
      <c r="CC420" s="265"/>
      <c r="CD420" s="265"/>
      <c r="CE420" s="265"/>
      <c r="CF420" s="265"/>
      <c r="CG420" s="265"/>
      <c r="CH420" s="265"/>
      <c r="CI420" s="265"/>
      <c r="CJ420" s="265"/>
      <c r="CK420" s="265"/>
      <c r="CL420" s="265"/>
      <c r="CM420" s="265"/>
      <c r="CN420" s="265"/>
      <c r="CO420" s="265"/>
      <c r="CP420" s="265"/>
      <c r="CQ420" s="265"/>
      <c r="CR420" s="265"/>
      <c r="CS420" s="265"/>
      <c r="CT420" s="265"/>
      <c r="CU420" s="265"/>
      <c r="CV420" s="265"/>
      <c r="CW420" s="265"/>
      <c r="CX420" s="265"/>
      <c r="CY420" s="265"/>
      <c r="CZ420" s="265"/>
      <c r="DA420" s="265"/>
      <c r="DB420" s="265"/>
      <c r="DC420" s="265"/>
      <c r="DD420" s="265"/>
      <c r="DE420" s="265"/>
      <c r="DF420" s="265"/>
      <c r="DG420" s="265"/>
      <c r="DH420" s="265"/>
      <c r="DI420" s="265"/>
      <c r="DJ420" s="265"/>
      <c r="DK420" s="265"/>
      <c r="DL420" s="265"/>
      <c r="DM420" s="265"/>
      <c r="DN420" s="265"/>
      <c r="DO420" s="265"/>
      <c r="DP420" s="265"/>
      <c r="DQ420" s="265"/>
      <c r="DR420" s="265"/>
      <c r="DS420" s="265"/>
      <c r="DT420" s="265"/>
      <c r="DU420" s="265"/>
      <c r="DV420" s="265"/>
      <c r="DW420" s="265"/>
      <c r="DX420" s="265"/>
      <c r="DY420" s="265"/>
      <c r="DZ420" s="265"/>
      <c r="EA420" s="265"/>
      <c r="EB420" s="265"/>
      <c r="EC420" s="265"/>
      <c r="ED420" s="265"/>
      <c r="EE420" s="265"/>
      <c r="EF420" s="265"/>
      <c r="EG420" s="265"/>
      <c r="EH420" s="265"/>
      <c r="EI420" s="265"/>
      <c r="EJ420" s="265"/>
      <c r="EK420" s="265"/>
      <c r="EL420" s="265"/>
      <c r="EM420" s="265"/>
      <c r="EN420" s="265"/>
      <c r="EO420" s="265"/>
      <c r="EP420" s="265"/>
      <c r="EQ420" s="265"/>
      <c r="ER420" s="265"/>
      <c r="ES420" s="265"/>
      <c r="ET420" s="265"/>
      <c r="EU420" s="265"/>
      <c r="EV420" s="265"/>
      <c r="EW420" s="265"/>
      <c r="EX420" s="265"/>
      <c r="EY420" s="265"/>
      <c r="EZ420" s="265"/>
      <c r="FA420" s="265"/>
      <c r="FB420" s="265"/>
      <c r="FC420" s="265"/>
      <c r="FD420" s="265"/>
      <c r="FE420" s="265"/>
      <c r="FF420" s="265"/>
      <c r="FG420" s="265"/>
      <c r="FH420" s="265"/>
      <c r="FI420" s="265"/>
      <c r="FJ420" s="265"/>
      <c r="FK420" s="265"/>
      <c r="FL420" s="265"/>
      <c r="FM420" s="265"/>
      <c r="FN420" s="265"/>
      <c r="FO420" s="265"/>
      <c r="FP420" s="265"/>
      <c r="FQ420" s="265"/>
      <c r="FR420" s="265"/>
      <c r="FS420" s="265"/>
      <c r="FT420" s="265"/>
      <c r="FU420" s="265"/>
      <c r="FV420" s="265"/>
      <c r="FW420" s="265"/>
      <c r="FX420" s="265"/>
      <c r="FY420" s="265"/>
      <c r="FZ420" s="265"/>
      <c r="GA420" s="265"/>
      <c r="GB420" s="265"/>
      <c r="GC420" s="265"/>
      <c r="GD420" s="265"/>
      <c r="GE420" s="265"/>
    </row>
    <row r="421" spans="1:187" s="1442" customFormat="1">
      <c r="A421" s="505"/>
      <c r="B421" s="265"/>
      <c r="C421" s="265"/>
      <c r="D421" s="194"/>
      <c r="E421" s="265"/>
      <c r="F421" s="265"/>
      <c r="G421" s="265"/>
      <c r="H421" s="265"/>
      <c r="I421" s="265"/>
      <c r="J421" s="265"/>
      <c r="K421" s="265"/>
      <c r="L421" s="265"/>
      <c r="M421" s="265"/>
      <c r="N421" s="265"/>
      <c r="O421" s="265"/>
      <c r="P421" s="265"/>
      <c r="Q421" s="265"/>
      <c r="R421" s="265"/>
      <c r="S421" s="362"/>
      <c r="T421" s="362"/>
      <c r="U421" s="282"/>
      <c r="V421" s="1438"/>
      <c r="W421" s="282"/>
      <c r="X421" s="194"/>
      <c r="Y421" s="282"/>
      <c r="Z421" s="282"/>
      <c r="AA421" s="955"/>
      <c r="AB421" s="973"/>
      <c r="AC421" s="973"/>
      <c r="AD421" s="973"/>
      <c r="AE421" s="973"/>
      <c r="AF421" s="1947"/>
      <c r="AG421" s="282"/>
      <c r="AH421" s="265"/>
      <c r="AI421" s="282"/>
      <c r="AJ421" s="265"/>
      <c r="AK421" s="265"/>
      <c r="AL421" s="265"/>
      <c r="AM421" s="265"/>
      <c r="AN421" s="265"/>
      <c r="AO421" s="265"/>
      <c r="AP421" s="265"/>
      <c r="AQ421" s="265"/>
      <c r="AR421" s="265"/>
      <c r="AS421" s="265"/>
      <c r="AT421" s="265"/>
      <c r="AU421" s="265"/>
      <c r="AV421" s="265"/>
      <c r="AW421" s="265"/>
      <c r="AX421" s="265"/>
      <c r="AY421" s="265"/>
      <c r="AZ421" s="265"/>
      <c r="BA421" s="265"/>
      <c r="BB421" s="265"/>
      <c r="BC421" s="265"/>
      <c r="BD421" s="265"/>
      <c r="BE421" s="265"/>
      <c r="BF421" s="265"/>
      <c r="BG421" s="265"/>
      <c r="BH421" s="265"/>
      <c r="BI421" s="265"/>
      <c r="BJ421" s="265"/>
      <c r="BK421" s="265"/>
      <c r="BL421" s="265"/>
      <c r="BM421" s="265"/>
      <c r="BN421" s="265"/>
      <c r="BO421" s="265"/>
      <c r="BP421" s="265"/>
      <c r="BQ421" s="265"/>
      <c r="BR421" s="265"/>
      <c r="BS421" s="265"/>
      <c r="BT421" s="265"/>
      <c r="BU421" s="265"/>
      <c r="BV421" s="265"/>
      <c r="BW421" s="265"/>
      <c r="BX421" s="265"/>
      <c r="BY421" s="265"/>
      <c r="BZ421" s="265"/>
      <c r="CA421" s="265"/>
      <c r="CB421" s="265"/>
      <c r="CC421" s="265"/>
      <c r="CD421" s="265"/>
      <c r="CE421" s="265"/>
      <c r="CF421" s="265"/>
      <c r="CG421" s="265"/>
      <c r="CH421" s="265"/>
      <c r="CI421" s="265"/>
      <c r="CJ421" s="265"/>
      <c r="CK421" s="265"/>
      <c r="CL421" s="265"/>
      <c r="CM421" s="265"/>
      <c r="CN421" s="265"/>
      <c r="CO421" s="265"/>
      <c r="CP421" s="265"/>
      <c r="CQ421" s="265"/>
      <c r="CR421" s="265"/>
      <c r="CS421" s="265"/>
      <c r="CT421" s="265"/>
      <c r="CU421" s="265"/>
      <c r="CV421" s="265"/>
      <c r="CW421" s="265"/>
      <c r="CX421" s="265"/>
      <c r="CY421" s="265"/>
      <c r="CZ421" s="265"/>
      <c r="DA421" s="265"/>
      <c r="DB421" s="265"/>
      <c r="DC421" s="265"/>
      <c r="DD421" s="265"/>
      <c r="DE421" s="265"/>
      <c r="DF421" s="265"/>
      <c r="DG421" s="265"/>
      <c r="DH421" s="265"/>
      <c r="DI421" s="265"/>
      <c r="DJ421" s="265"/>
      <c r="DK421" s="265"/>
      <c r="DL421" s="265"/>
      <c r="DM421" s="265"/>
      <c r="DN421" s="265"/>
      <c r="DO421" s="265"/>
      <c r="DP421" s="265"/>
      <c r="DQ421" s="265"/>
      <c r="DR421" s="265"/>
      <c r="DS421" s="265"/>
      <c r="DT421" s="265"/>
      <c r="DU421" s="265"/>
      <c r="DV421" s="265"/>
      <c r="DW421" s="265"/>
      <c r="DX421" s="265"/>
      <c r="DY421" s="265"/>
      <c r="DZ421" s="265"/>
      <c r="EA421" s="265"/>
      <c r="EB421" s="265"/>
      <c r="EC421" s="265"/>
      <c r="ED421" s="265"/>
      <c r="EE421" s="265"/>
      <c r="EF421" s="265"/>
      <c r="EG421" s="265"/>
      <c r="EH421" s="265"/>
      <c r="EI421" s="265"/>
      <c r="EJ421" s="265"/>
      <c r="EK421" s="265"/>
      <c r="EL421" s="265"/>
      <c r="EM421" s="265"/>
      <c r="EN421" s="265"/>
      <c r="EO421" s="265"/>
      <c r="EP421" s="265"/>
      <c r="EQ421" s="265"/>
      <c r="ER421" s="265"/>
      <c r="ES421" s="265"/>
      <c r="ET421" s="265"/>
      <c r="EU421" s="265"/>
      <c r="EV421" s="265"/>
      <c r="EW421" s="265"/>
      <c r="EX421" s="265"/>
      <c r="EY421" s="265"/>
      <c r="EZ421" s="265"/>
      <c r="FA421" s="265"/>
      <c r="FB421" s="265"/>
      <c r="FC421" s="265"/>
      <c r="FD421" s="265"/>
      <c r="FE421" s="265"/>
      <c r="FF421" s="265"/>
      <c r="FG421" s="265"/>
      <c r="FH421" s="265"/>
      <c r="FI421" s="265"/>
      <c r="FJ421" s="265"/>
      <c r="FK421" s="265"/>
      <c r="FL421" s="265"/>
      <c r="FM421" s="265"/>
      <c r="FN421" s="265"/>
      <c r="FO421" s="265"/>
      <c r="FP421" s="265"/>
      <c r="FQ421" s="265"/>
      <c r="FR421" s="265"/>
      <c r="FS421" s="265"/>
      <c r="FT421" s="265"/>
      <c r="FU421" s="265"/>
      <c r="FV421" s="265"/>
      <c r="FW421" s="265"/>
      <c r="FX421" s="265"/>
      <c r="FY421" s="265"/>
      <c r="FZ421" s="265"/>
      <c r="GA421" s="265"/>
      <c r="GB421" s="265"/>
      <c r="GC421" s="265"/>
      <c r="GD421" s="265"/>
      <c r="GE421" s="265"/>
    </row>
    <row r="422" spans="1:187" s="1442" customFormat="1">
      <c r="A422" s="505"/>
      <c r="B422" s="265"/>
      <c r="C422" s="265"/>
      <c r="D422" s="194"/>
      <c r="E422" s="265"/>
      <c r="F422" s="265"/>
      <c r="G422" s="265"/>
      <c r="H422" s="265"/>
      <c r="I422" s="265"/>
      <c r="J422" s="265"/>
      <c r="K422" s="265"/>
      <c r="L422" s="265"/>
      <c r="M422" s="265"/>
      <c r="N422" s="265"/>
      <c r="O422" s="265"/>
      <c r="P422" s="265"/>
      <c r="Q422" s="265"/>
      <c r="R422" s="265"/>
      <c r="S422" s="362"/>
      <c r="T422" s="362"/>
      <c r="U422" s="282"/>
      <c r="V422" s="1438"/>
      <c r="W422" s="282"/>
      <c r="X422" s="194"/>
      <c r="Y422" s="282"/>
      <c r="Z422" s="282"/>
      <c r="AA422" s="955"/>
      <c r="AB422" s="973"/>
      <c r="AC422" s="973"/>
      <c r="AD422" s="973"/>
      <c r="AE422" s="973"/>
      <c r="AF422" s="1947"/>
      <c r="AG422" s="282"/>
      <c r="AH422" s="265"/>
      <c r="AI422" s="282"/>
      <c r="AJ422" s="265"/>
      <c r="AK422" s="265"/>
      <c r="AL422" s="265"/>
      <c r="AM422" s="265"/>
      <c r="AN422" s="265"/>
      <c r="AO422" s="265"/>
      <c r="AP422" s="265"/>
      <c r="AQ422" s="265"/>
      <c r="AR422" s="265"/>
      <c r="AS422" s="265"/>
      <c r="AT422" s="265"/>
      <c r="AU422" s="265"/>
      <c r="AV422" s="265"/>
      <c r="AW422" s="265"/>
      <c r="AX422" s="265"/>
      <c r="AY422" s="265"/>
      <c r="AZ422" s="265"/>
      <c r="BA422" s="265"/>
      <c r="BB422" s="265"/>
      <c r="BC422" s="265"/>
      <c r="BD422" s="265"/>
      <c r="BE422" s="265"/>
      <c r="BF422" s="265"/>
      <c r="BG422" s="265"/>
      <c r="BH422" s="265"/>
      <c r="BI422" s="265"/>
      <c r="BJ422" s="265"/>
      <c r="BK422" s="265"/>
      <c r="BL422" s="265"/>
      <c r="BM422" s="265"/>
      <c r="BN422" s="265"/>
      <c r="BO422" s="265"/>
      <c r="BP422" s="265"/>
      <c r="BQ422" s="265"/>
      <c r="BR422" s="265"/>
      <c r="BS422" s="265"/>
      <c r="BT422" s="265"/>
      <c r="BU422" s="265"/>
      <c r="BV422" s="265"/>
      <c r="BW422" s="265"/>
      <c r="BX422" s="265"/>
      <c r="BY422" s="265"/>
      <c r="BZ422" s="265"/>
      <c r="CA422" s="265"/>
      <c r="CB422" s="265"/>
      <c r="CC422" s="265"/>
      <c r="CD422" s="265"/>
      <c r="CE422" s="265"/>
      <c r="CF422" s="265"/>
      <c r="CG422" s="265"/>
      <c r="CH422" s="265"/>
      <c r="CI422" s="265"/>
      <c r="CJ422" s="265"/>
      <c r="CK422" s="265"/>
      <c r="CL422" s="265"/>
      <c r="CM422" s="265"/>
      <c r="CN422" s="265"/>
      <c r="CO422" s="265"/>
      <c r="CP422" s="265"/>
      <c r="CQ422" s="265"/>
      <c r="CR422" s="265"/>
      <c r="CS422" s="265"/>
      <c r="CT422" s="265"/>
      <c r="CU422" s="265"/>
      <c r="CV422" s="265"/>
      <c r="CW422" s="265"/>
      <c r="CX422" s="265"/>
      <c r="CY422" s="265"/>
      <c r="CZ422" s="265"/>
      <c r="DA422" s="265"/>
      <c r="DB422" s="265"/>
      <c r="DC422" s="265"/>
      <c r="DD422" s="265"/>
      <c r="DE422" s="265"/>
      <c r="DF422" s="265"/>
      <c r="DG422" s="265"/>
      <c r="DH422" s="265"/>
      <c r="DI422" s="265"/>
      <c r="DJ422" s="265"/>
      <c r="DK422" s="265"/>
      <c r="DL422" s="265"/>
      <c r="DM422" s="265"/>
      <c r="DN422" s="265"/>
      <c r="DO422" s="265"/>
      <c r="DP422" s="265"/>
      <c r="DQ422" s="265"/>
      <c r="DR422" s="265"/>
      <c r="DS422" s="265"/>
      <c r="DT422" s="265"/>
      <c r="DU422" s="265"/>
      <c r="DV422" s="265"/>
      <c r="DW422" s="265"/>
      <c r="DX422" s="265"/>
      <c r="DY422" s="265"/>
      <c r="DZ422" s="265"/>
      <c r="EA422" s="265"/>
      <c r="EB422" s="265"/>
      <c r="EC422" s="265"/>
      <c r="ED422" s="265"/>
      <c r="EE422" s="265"/>
      <c r="EF422" s="265"/>
      <c r="EG422" s="265"/>
      <c r="EH422" s="265"/>
      <c r="EI422" s="265"/>
      <c r="EJ422" s="265"/>
      <c r="EK422" s="265"/>
      <c r="EL422" s="265"/>
      <c r="EM422" s="265"/>
      <c r="EN422" s="265"/>
      <c r="EO422" s="265"/>
      <c r="EP422" s="265"/>
      <c r="EQ422" s="265"/>
      <c r="ER422" s="265"/>
      <c r="ES422" s="265"/>
      <c r="ET422" s="265"/>
      <c r="EU422" s="265"/>
      <c r="EV422" s="265"/>
      <c r="EW422" s="265"/>
      <c r="EX422" s="265"/>
      <c r="EY422" s="265"/>
      <c r="EZ422" s="265"/>
      <c r="FA422" s="265"/>
      <c r="FB422" s="265"/>
      <c r="FC422" s="265"/>
      <c r="FD422" s="265"/>
      <c r="FE422" s="265"/>
      <c r="FF422" s="265"/>
      <c r="FG422" s="265"/>
      <c r="FH422" s="265"/>
      <c r="FI422" s="265"/>
      <c r="FJ422" s="265"/>
      <c r="FK422" s="265"/>
      <c r="FL422" s="265"/>
      <c r="FM422" s="265"/>
      <c r="FN422" s="265"/>
      <c r="FO422" s="265"/>
      <c r="FP422" s="265"/>
      <c r="FQ422" s="265"/>
      <c r="FR422" s="265"/>
      <c r="FS422" s="265"/>
      <c r="FT422" s="265"/>
      <c r="FU422" s="265"/>
      <c r="FV422" s="265"/>
      <c r="FW422" s="265"/>
      <c r="FX422" s="265"/>
      <c r="FY422" s="265"/>
      <c r="FZ422" s="265"/>
      <c r="GA422" s="265"/>
      <c r="GB422" s="265"/>
      <c r="GC422" s="265"/>
      <c r="GD422" s="265"/>
      <c r="GE422" s="265"/>
    </row>
    <row r="423" spans="1:187" s="1442" customFormat="1">
      <c r="A423" s="505"/>
      <c r="B423" s="265"/>
      <c r="C423" s="265"/>
      <c r="D423" s="194"/>
      <c r="E423" s="265"/>
      <c r="F423" s="265"/>
      <c r="G423" s="265"/>
      <c r="H423" s="265"/>
      <c r="I423" s="265"/>
      <c r="J423" s="265"/>
      <c r="K423" s="265"/>
      <c r="L423" s="265"/>
      <c r="M423" s="265"/>
      <c r="N423" s="265"/>
      <c r="O423" s="265"/>
      <c r="P423" s="265"/>
      <c r="Q423" s="265"/>
      <c r="R423" s="265"/>
      <c r="S423" s="362"/>
      <c r="T423" s="362"/>
      <c r="U423" s="282"/>
      <c r="V423" s="1438"/>
      <c r="W423" s="282"/>
      <c r="X423" s="194"/>
      <c r="Y423" s="282"/>
      <c r="Z423" s="282"/>
      <c r="AA423" s="955"/>
      <c r="AB423" s="973"/>
      <c r="AC423" s="973"/>
      <c r="AD423" s="973"/>
      <c r="AE423" s="973"/>
      <c r="AF423" s="1947"/>
      <c r="AG423" s="282"/>
      <c r="AH423" s="265"/>
      <c r="AI423" s="282"/>
      <c r="AJ423" s="265"/>
      <c r="AK423" s="265"/>
      <c r="AL423" s="265"/>
      <c r="AM423" s="265"/>
      <c r="AN423" s="265"/>
      <c r="AO423" s="265"/>
      <c r="AP423" s="265"/>
      <c r="AQ423" s="265"/>
      <c r="AR423" s="265"/>
      <c r="AS423" s="265"/>
      <c r="AT423" s="265"/>
      <c r="AU423" s="265"/>
      <c r="AV423" s="265"/>
      <c r="AW423" s="265"/>
      <c r="AX423" s="265"/>
      <c r="AY423" s="265"/>
      <c r="AZ423" s="265"/>
      <c r="BA423" s="265"/>
      <c r="BB423" s="265"/>
      <c r="BC423" s="265"/>
      <c r="BD423" s="265"/>
      <c r="BE423" s="265"/>
      <c r="BF423" s="265"/>
      <c r="BG423" s="265"/>
      <c r="BH423" s="265"/>
      <c r="BI423" s="265"/>
      <c r="BJ423" s="265"/>
      <c r="BK423" s="265"/>
      <c r="BL423" s="265"/>
      <c r="BM423" s="265"/>
      <c r="BN423" s="265"/>
      <c r="BO423" s="265"/>
      <c r="BP423" s="265"/>
      <c r="BQ423" s="265"/>
      <c r="BR423" s="265"/>
      <c r="BS423" s="265"/>
      <c r="BT423" s="265"/>
      <c r="BU423" s="265"/>
      <c r="BV423" s="265"/>
      <c r="BW423" s="265"/>
      <c r="BX423" s="265"/>
      <c r="BY423" s="265"/>
      <c r="BZ423" s="265"/>
      <c r="CA423" s="265"/>
      <c r="CB423" s="265"/>
      <c r="CC423" s="265"/>
      <c r="CD423" s="265"/>
      <c r="CE423" s="265"/>
      <c r="CF423" s="265"/>
      <c r="CG423" s="265"/>
      <c r="CH423" s="265"/>
      <c r="CI423" s="265"/>
      <c r="CJ423" s="265"/>
      <c r="CK423" s="265"/>
      <c r="CL423" s="265"/>
      <c r="CM423" s="265"/>
      <c r="CN423" s="265"/>
      <c r="CO423" s="265"/>
      <c r="CP423" s="265"/>
      <c r="CQ423" s="265"/>
      <c r="CR423" s="265"/>
      <c r="CS423" s="265"/>
      <c r="CT423" s="265"/>
      <c r="CU423" s="265"/>
      <c r="CV423" s="265"/>
      <c r="CW423" s="265"/>
      <c r="CX423" s="265"/>
      <c r="CY423" s="265"/>
      <c r="CZ423" s="265"/>
      <c r="DA423" s="265"/>
      <c r="DB423" s="265"/>
      <c r="DC423" s="265"/>
      <c r="DD423" s="265"/>
      <c r="DE423" s="265"/>
      <c r="DF423" s="265"/>
      <c r="DG423" s="265"/>
      <c r="DH423" s="265"/>
      <c r="DI423" s="265"/>
      <c r="DJ423" s="265"/>
      <c r="DK423" s="265"/>
      <c r="DL423" s="265"/>
      <c r="DM423" s="265"/>
      <c r="DN423" s="265"/>
      <c r="DO423" s="265"/>
      <c r="DP423" s="265"/>
      <c r="DQ423" s="265"/>
      <c r="DR423" s="265"/>
      <c r="DS423" s="265"/>
      <c r="DT423" s="265"/>
      <c r="DU423" s="265"/>
      <c r="DV423" s="265"/>
      <c r="DW423" s="265"/>
      <c r="DX423" s="265"/>
      <c r="DY423" s="265"/>
      <c r="DZ423" s="265"/>
      <c r="EA423" s="265"/>
      <c r="EB423" s="265"/>
      <c r="EC423" s="265"/>
      <c r="ED423" s="265"/>
      <c r="EE423" s="265"/>
      <c r="EF423" s="265"/>
      <c r="EG423" s="265"/>
      <c r="EH423" s="265"/>
      <c r="EI423" s="265"/>
      <c r="EJ423" s="265"/>
      <c r="EK423" s="265"/>
      <c r="EL423" s="265"/>
      <c r="EM423" s="265"/>
      <c r="EN423" s="265"/>
      <c r="EO423" s="265"/>
      <c r="EP423" s="265"/>
      <c r="EQ423" s="265"/>
      <c r="ER423" s="265"/>
      <c r="ES423" s="265"/>
      <c r="ET423" s="265"/>
      <c r="EU423" s="265"/>
      <c r="EV423" s="265"/>
      <c r="EW423" s="265"/>
      <c r="EX423" s="265"/>
      <c r="EY423" s="265"/>
      <c r="EZ423" s="265"/>
      <c r="FA423" s="265"/>
      <c r="FB423" s="265"/>
      <c r="FC423" s="265"/>
      <c r="FD423" s="265"/>
      <c r="FE423" s="265"/>
      <c r="FF423" s="265"/>
      <c r="FG423" s="265"/>
      <c r="FH423" s="265"/>
      <c r="FI423" s="265"/>
      <c r="FJ423" s="265"/>
      <c r="FK423" s="265"/>
      <c r="FL423" s="265"/>
      <c r="FM423" s="265"/>
      <c r="FN423" s="265"/>
      <c r="FO423" s="265"/>
      <c r="FP423" s="265"/>
      <c r="FQ423" s="265"/>
      <c r="FR423" s="265"/>
      <c r="FS423" s="265"/>
      <c r="FT423" s="265"/>
      <c r="FU423" s="265"/>
      <c r="FV423" s="265"/>
      <c r="FW423" s="265"/>
      <c r="FX423" s="265"/>
      <c r="FY423" s="265"/>
      <c r="FZ423" s="265"/>
      <c r="GA423" s="265"/>
      <c r="GB423" s="265"/>
      <c r="GC423" s="265"/>
      <c r="GD423" s="265"/>
      <c r="GE423" s="265"/>
    </row>
    <row r="424" spans="1:187" s="1442" customFormat="1">
      <c r="A424" s="505"/>
      <c r="B424" s="265"/>
      <c r="C424" s="265"/>
      <c r="D424" s="194"/>
      <c r="E424" s="265"/>
      <c r="F424" s="265"/>
      <c r="G424" s="265"/>
      <c r="H424" s="265"/>
      <c r="I424" s="265"/>
      <c r="J424" s="265"/>
      <c r="K424" s="265"/>
      <c r="L424" s="265"/>
      <c r="M424" s="265"/>
      <c r="N424" s="265"/>
      <c r="O424" s="265"/>
      <c r="P424" s="265"/>
      <c r="Q424" s="265"/>
      <c r="R424" s="265"/>
      <c r="S424" s="362"/>
      <c r="T424" s="362"/>
      <c r="U424" s="282"/>
      <c r="V424" s="1438"/>
      <c r="W424" s="282"/>
      <c r="X424" s="194"/>
      <c r="Y424" s="282"/>
      <c r="Z424" s="282"/>
      <c r="AA424" s="955"/>
      <c r="AB424" s="973"/>
      <c r="AC424" s="973"/>
      <c r="AD424" s="973"/>
      <c r="AE424" s="974"/>
      <c r="AF424" s="1947"/>
      <c r="AG424" s="282"/>
      <c r="AH424" s="265"/>
      <c r="AI424" s="282"/>
      <c r="AJ424" s="265"/>
      <c r="AK424" s="265"/>
      <c r="AL424" s="265"/>
      <c r="AM424" s="265"/>
      <c r="AN424" s="265"/>
      <c r="AO424" s="265"/>
      <c r="AP424" s="265"/>
      <c r="AQ424" s="265"/>
      <c r="AR424" s="265"/>
      <c r="AS424" s="265"/>
      <c r="AT424" s="265"/>
      <c r="AU424" s="265"/>
      <c r="AV424" s="265"/>
      <c r="AW424" s="265"/>
      <c r="AX424" s="265"/>
      <c r="AY424" s="265"/>
      <c r="AZ424" s="265"/>
      <c r="BA424" s="265"/>
      <c r="BB424" s="265"/>
      <c r="BC424" s="265"/>
      <c r="BD424" s="265"/>
      <c r="BE424" s="265"/>
      <c r="BF424" s="265"/>
      <c r="BG424" s="265"/>
      <c r="BH424" s="265"/>
      <c r="BI424" s="265"/>
      <c r="BJ424" s="265"/>
      <c r="BK424" s="265"/>
      <c r="BL424" s="265"/>
      <c r="BM424" s="265"/>
      <c r="BN424" s="265"/>
      <c r="BO424" s="265"/>
      <c r="BP424" s="265"/>
      <c r="BQ424" s="265"/>
      <c r="BR424" s="265"/>
      <c r="BS424" s="265"/>
      <c r="BT424" s="265"/>
      <c r="BU424" s="265"/>
      <c r="BV424" s="265"/>
      <c r="BW424" s="265"/>
      <c r="BX424" s="265"/>
      <c r="BY424" s="265"/>
      <c r="BZ424" s="265"/>
      <c r="CA424" s="265"/>
      <c r="CB424" s="265"/>
      <c r="CC424" s="265"/>
      <c r="CD424" s="265"/>
      <c r="CE424" s="265"/>
      <c r="CF424" s="265"/>
      <c r="CG424" s="265"/>
      <c r="CH424" s="265"/>
      <c r="CI424" s="265"/>
      <c r="CJ424" s="265"/>
      <c r="CK424" s="265"/>
      <c r="CL424" s="265"/>
      <c r="CM424" s="265"/>
      <c r="CN424" s="265"/>
      <c r="CO424" s="265"/>
      <c r="CP424" s="265"/>
      <c r="CQ424" s="265"/>
      <c r="CR424" s="265"/>
      <c r="CS424" s="265"/>
      <c r="CT424" s="265"/>
      <c r="CU424" s="265"/>
      <c r="CV424" s="265"/>
      <c r="CW424" s="265"/>
      <c r="CX424" s="265"/>
      <c r="CY424" s="265"/>
      <c r="CZ424" s="265"/>
      <c r="DA424" s="265"/>
      <c r="DB424" s="265"/>
      <c r="DC424" s="265"/>
      <c r="DD424" s="265"/>
      <c r="DE424" s="265"/>
      <c r="DF424" s="265"/>
      <c r="DG424" s="265"/>
      <c r="DH424" s="265"/>
      <c r="DI424" s="265"/>
      <c r="DJ424" s="265"/>
      <c r="DK424" s="265"/>
      <c r="DL424" s="265"/>
      <c r="DM424" s="265"/>
      <c r="DN424" s="265"/>
      <c r="DO424" s="265"/>
      <c r="DP424" s="265"/>
      <c r="DQ424" s="265"/>
      <c r="DR424" s="265"/>
      <c r="DS424" s="265"/>
      <c r="DT424" s="265"/>
      <c r="DU424" s="265"/>
      <c r="DV424" s="265"/>
      <c r="DW424" s="265"/>
      <c r="DX424" s="265"/>
      <c r="DY424" s="265"/>
      <c r="DZ424" s="265"/>
      <c r="EA424" s="265"/>
      <c r="EB424" s="265"/>
      <c r="EC424" s="265"/>
      <c r="ED424" s="265"/>
      <c r="EE424" s="265"/>
      <c r="EF424" s="265"/>
      <c r="EG424" s="265"/>
      <c r="EH424" s="265"/>
      <c r="EI424" s="265"/>
      <c r="EJ424" s="265"/>
      <c r="EK424" s="265"/>
      <c r="EL424" s="265"/>
      <c r="EM424" s="265"/>
      <c r="EN424" s="265"/>
      <c r="EO424" s="265"/>
      <c r="EP424" s="265"/>
      <c r="EQ424" s="265"/>
      <c r="ER424" s="265"/>
      <c r="ES424" s="265"/>
      <c r="ET424" s="265"/>
      <c r="EU424" s="265"/>
      <c r="EV424" s="265"/>
      <c r="EW424" s="265"/>
      <c r="EX424" s="265"/>
      <c r="EY424" s="265"/>
      <c r="EZ424" s="265"/>
      <c r="FA424" s="265"/>
      <c r="FB424" s="265"/>
      <c r="FC424" s="265"/>
      <c r="FD424" s="265"/>
      <c r="FE424" s="265"/>
      <c r="FF424" s="265"/>
      <c r="FG424" s="265"/>
      <c r="FH424" s="265"/>
      <c r="FI424" s="265"/>
      <c r="FJ424" s="265"/>
      <c r="FK424" s="265"/>
      <c r="FL424" s="265"/>
      <c r="FM424" s="265"/>
      <c r="FN424" s="265"/>
      <c r="FO424" s="265"/>
      <c r="FP424" s="265"/>
      <c r="FQ424" s="265"/>
      <c r="FR424" s="265"/>
      <c r="FS424" s="265"/>
      <c r="FT424" s="265"/>
      <c r="FU424" s="265"/>
      <c r="FV424" s="265"/>
      <c r="FW424" s="265"/>
      <c r="FX424" s="265"/>
      <c r="FY424" s="265"/>
      <c r="FZ424" s="265"/>
      <c r="GA424" s="265"/>
      <c r="GB424" s="265"/>
      <c r="GC424" s="265"/>
      <c r="GD424" s="265"/>
      <c r="GE424" s="265"/>
    </row>
    <row r="425" spans="1:187" s="1442" customFormat="1">
      <c r="A425" s="505"/>
      <c r="B425" s="265"/>
      <c r="C425" s="265"/>
      <c r="D425" s="194"/>
      <c r="E425" s="265"/>
      <c r="F425" s="265"/>
      <c r="G425" s="265"/>
      <c r="H425" s="265"/>
      <c r="I425" s="265"/>
      <c r="J425" s="265"/>
      <c r="K425" s="265"/>
      <c r="L425" s="265"/>
      <c r="M425" s="265"/>
      <c r="N425" s="265"/>
      <c r="O425" s="265"/>
      <c r="P425" s="265"/>
      <c r="Q425" s="265"/>
      <c r="R425" s="265"/>
      <c r="S425" s="362"/>
      <c r="T425" s="362"/>
      <c r="U425" s="282"/>
      <c r="V425" s="1438"/>
      <c r="W425" s="282"/>
      <c r="X425" s="194"/>
      <c r="Y425" s="282"/>
      <c r="Z425" s="282"/>
      <c r="AA425" s="955"/>
      <c r="AB425" s="974"/>
      <c r="AC425" s="974"/>
      <c r="AD425" s="974"/>
      <c r="AE425" s="974"/>
      <c r="AF425" s="1947"/>
      <c r="AG425" s="282"/>
      <c r="AH425" s="265"/>
      <c r="AI425" s="282"/>
      <c r="AJ425" s="265"/>
      <c r="AK425" s="265"/>
      <c r="AL425" s="265"/>
      <c r="AM425" s="265"/>
      <c r="AN425" s="265"/>
      <c r="AO425" s="265"/>
      <c r="AP425" s="265"/>
      <c r="AQ425" s="265"/>
      <c r="AR425" s="265"/>
      <c r="AS425" s="265"/>
      <c r="AT425" s="265"/>
      <c r="AU425" s="265"/>
      <c r="AV425" s="265"/>
      <c r="AW425" s="265"/>
      <c r="AX425" s="265"/>
      <c r="AY425" s="265"/>
      <c r="AZ425" s="265"/>
      <c r="BA425" s="265"/>
      <c r="BB425" s="265"/>
      <c r="BC425" s="265"/>
      <c r="BD425" s="265"/>
      <c r="BE425" s="265"/>
      <c r="BF425" s="265"/>
      <c r="BG425" s="265"/>
      <c r="BH425" s="265"/>
      <c r="BI425" s="265"/>
      <c r="BJ425" s="265"/>
      <c r="BK425" s="265"/>
      <c r="BL425" s="265"/>
      <c r="BM425" s="265"/>
      <c r="BN425" s="265"/>
      <c r="BO425" s="265"/>
      <c r="BP425" s="265"/>
      <c r="BQ425" s="265"/>
      <c r="BR425" s="265"/>
      <c r="BS425" s="265"/>
      <c r="BT425" s="265"/>
      <c r="BU425" s="265"/>
      <c r="BV425" s="265"/>
      <c r="BW425" s="265"/>
      <c r="BX425" s="265"/>
      <c r="BY425" s="265"/>
      <c r="BZ425" s="265"/>
      <c r="CA425" s="265"/>
      <c r="CB425" s="265"/>
      <c r="CC425" s="265"/>
      <c r="CD425" s="265"/>
      <c r="CE425" s="265"/>
      <c r="CF425" s="265"/>
      <c r="CG425" s="265"/>
      <c r="CH425" s="265"/>
      <c r="CI425" s="265"/>
      <c r="CJ425" s="265"/>
      <c r="CK425" s="265"/>
      <c r="CL425" s="265"/>
      <c r="CM425" s="265"/>
      <c r="CN425" s="265"/>
      <c r="CO425" s="265"/>
      <c r="CP425" s="265"/>
      <c r="CQ425" s="265"/>
      <c r="CR425" s="265"/>
      <c r="CS425" s="265"/>
      <c r="CT425" s="265"/>
      <c r="CU425" s="265"/>
      <c r="CV425" s="265"/>
      <c r="CW425" s="265"/>
      <c r="CX425" s="265"/>
      <c r="CY425" s="265"/>
      <c r="CZ425" s="265"/>
      <c r="DA425" s="265"/>
      <c r="DB425" s="265"/>
      <c r="DC425" s="265"/>
      <c r="DD425" s="265"/>
      <c r="DE425" s="265"/>
      <c r="DF425" s="265"/>
      <c r="DG425" s="265"/>
      <c r="DH425" s="265"/>
      <c r="DI425" s="265"/>
      <c r="DJ425" s="265"/>
      <c r="DK425" s="265"/>
      <c r="DL425" s="265"/>
      <c r="DM425" s="265"/>
      <c r="DN425" s="265"/>
      <c r="DO425" s="265"/>
      <c r="DP425" s="265"/>
      <c r="DQ425" s="265"/>
      <c r="DR425" s="265"/>
      <c r="DS425" s="265"/>
      <c r="DT425" s="265"/>
      <c r="DU425" s="265"/>
      <c r="DV425" s="265"/>
      <c r="DW425" s="265"/>
      <c r="DX425" s="265"/>
      <c r="DY425" s="265"/>
      <c r="DZ425" s="265"/>
      <c r="EA425" s="265"/>
      <c r="EB425" s="265"/>
      <c r="EC425" s="265"/>
      <c r="ED425" s="265"/>
      <c r="EE425" s="265"/>
      <c r="EF425" s="265"/>
      <c r="EG425" s="265"/>
      <c r="EH425" s="265"/>
      <c r="EI425" s="265"/>
      <c r="EJ425" s="265"/>
      <c r="EK425" s="265"/>
      <c r="EL425" s="265"/>
      <c r="EM425" s="265"/>
      <c r="EN425" s="265"/>
      <c r="EO425" s="265"/>
      <c r="EP425" s="265"/>
      <c r="EQ425" s="265"/>
      <c r="ER425" s="265"/>
      <c r="ES425" s="265"/>
      <c r="ET425" s="265"/>
      <c r="EU425" s="265"/>
      <c r="EV425" s="265"/>
      <c r="EW425" s="265"/>
      <c r="EX425" s="265"/>
      <c r="EY425" s="265"/>
      <c r="EZ425" s="265"/>
      <c r="FA425" s="265"/>
      <c r="FB425" s="265"/>
      <c r="FC425" s="265"/>
      <c r="FD425" s="265"/>
      <c r="FE425" s="265"/>
      <c r="FF425" s="265"/>
      <c r="FG425" s="265"/>
      <c r="FH425" s="265"/>
      <c r="FI425" s="265"/>
      <c r="FJ425" s="265"/>
      <c r="FK425" s="265"/>
      <c r="FL425" s="265"/>
      <c r="FM425" s="265"/>
      <c r="FN425" s="265"/>
      <c r="FO425" s="265"/>
      <c r="FP425" s="265"/>
      <c r="FQ425" s="265"/>
      <c r="FR425" s="265"/>
      <c r="FS425" s="265"/>
      <c r="FT425" s="265"/>
      <c r="FU425" s="265"/>
      <c r="FV425" s="265"/>
      <c r="FW425" s="265"/>
      <c r="FX425" s="265"/>
      <c r="FY425" s="265"/>
      <c r="FZ425" s="265"/>
      <c r="GA425" s="265"/>
      <c r="GB425" s="265"/>
      <c r="GC425" s="265"/>
      <c r="GD425" s="265"/>
      <c r="GE425" s="265"/>
    </row>
    <row r="426" spans="1:187" s="1442" customFormat="1">
      <c r="A426" s="505"/>
      <c r="B426" s="265"/>
      <c r="C426" s="265"/>
      <c r="D426" s="265"/>
      <c r="E426" s="265"/>
      <c r="F426" s="265"/>
      <c r="G426" s="265"/>
      <c r="H426" s="265"/>
      <c r="I426" s="265"/>
      <c r="J426" s="265"/>
      <c r="K426" s="265"/>
      <c r="L426" s="265"/>
      <c r="M426" s="265"/>
      <c r="N426" s="265"/>
      <c r="O426" s="265"/>
      <c r="P426" s="265"/>
      <c r="Q426" s="265"/>
      <c r="R426" s="265"/>
      <c r="S426" s="265"/>
      <c r="T426" s="265"/>
      <c r="U426" s="282"/>
      <c r="V426" s="1438"/>
      <c r="W426" s="265"/>
      <c r="X426" s="265"/>
      <c r="Y426" s="282"/>
      <c r="Z426" s="282"/>
      <c r="AA426" s="955"/>
      <c r="AB426" s="974"/>
      <c r="AC426" s="974"/>
      <c r="AD426" s="974"/>
      <c r="AE426" s="974"/>
      <c r="AF426" s="1947"/>
      <c r="AG426" s="282"/>
      <c r="AH426" s="265"/>
      <c r="AI426" s="282"/>
      <c r="AJ426" s="265"/>
      <c r="AK426" s="265"/>
      <c r="AL426" s="265"/>
      <c r="AM426" s="265"/>
      <c r="AN426" s="265"/>
      <c r="AO426" s="265"/>
      <c r="AP426" s="265"/>
      <c r="AQ426" s="265"/>
      <c r="AR426" s="265"/>
      <c r="AS426" s="265"/>
      <c r="AT426" s="265"/>
      <c r="AU426" s="265"/>
      <c r="AV426" s="265"/>
      <c r="AW426" s="265"/>
      <c r="AX426" s="265"/>
      <c r="AY426" s="265"/>
      <c r="AZ426" s="265"/>
      <c r="BA426" s="265"/>
      <c r="BB426" s="265"/>
      <c r="BC426" s="265"/>
      <c r="BD426" s="265"/>
      <c r="BE426" s="265"/>
      <c r="BF426" s="265"/>
      <c r="BG426" s="265"/>
      <c r="BH426" s="265"/>
      <c r="BI426" s="265"/>
      <c r="BJ426" s="265"/>
      <c r="BK426" s="265"/>
      <c r="BL426" s="265"/>
      <c r="BM426" s="265"/>
      <c r="BN426" s="265"/>
      <c r="BO426" s="265"/>
      <c r="BP426" s="265"/>
      <c r="BQ426" s="265"/>
      <c r="BR426" s="265"/>
      <c r="BS426" s="265"/>
      <c r="BT426" s="265"/>
      <c r="BU426" s="265"/>
      <c r="BV426" s="265"/>
      <c r="BW426" s="265"/>
      <c r="BX426" s="265"/>
      <c r="BY426" s="265"/>
      <c r="BZ426" s="265"/>
      <c r="CA426" s="265"/>
      <c r="CB426" s="265"/>
      <c r="CC426" s="265"/>
      <c r="CD426" s="265"/>
      <c r="CE426" s="265"/>
      <c r="CF426" s="265"/>
      <c r="CG426" s="265"/>
      <c r="CH426" s="265"/>
      <c r="CI426" s="265"/>
      <c r="CJ426" s="265"/>
      <c r="CK426" s="265"/>
      <c r="CL426" s="265"/>
      <c r="CM426" s="265"/>
      <c r="CN426" s="265"/>
      <c r="CO426" s="265"/>
      <c r="CP426" s="265"/>
      <c r="CQ426" s="265"/>
      <c r="CR426" s="265"/>
      <c r="CS426" s="265"/>
      <c r="CT426" s="265"/>
      <c r="CU426" s="265"/>
      <c r="CV426" s="265"/>
      <c r="CW426" s="265"/>
      <c r="CX426" s="265"/>
      <c r="CY426" s="265"/>
      <c r="CZ426" s="265"/>
      <c r="DA426" s="265"/>
      <c r="DB426" s="265"/>
      <c r="DC426" s="265"/>
      <c r="DD426" s="265"/>
      <c r="DE426" s="265"/>
      <c r="DF426" s="265"/>
      <c r="DG426" s="265"/>
      <c r="DH426" s="265"/>
      <c r="DI426" s="265"/>
      <c r="DJ426" s="265"/>
      <c r="DK426" s="265"/>
      <c r="DL426" s="265"/>
      <c r="DM426" s="265"/>
      <c r="DN426" s="265"/>
      <c r="DO426" s="265"/>
      <c r="DP426" s="265"/>
      <c r="DQ426" s="265"/>
      <c r="DR426" s="265"/>
      <c r="DS426" s="265"/>
      <c r="DT426" s="265"/>
      <c r="DU426" s="265"/>
      <c r="DV426" s="265"/>
      <c r="DW426" s="265"/>
      <c r="DX426" s="265"/>
      <c r="DY426" s="265"/>
      <c r="DZ426" s="265"/>
      <c r="EA426" s="265"/>
      <c r="EB426" s="265"/>
      <c r="EC426" s="265"/>
      <c r="ED426" s="265"/>
      <c r="EE426" s="265"/>
      <c r="EF426" s="265"/>
      <c r="EG426" s="265"/>
      <c r="EH426" s="265"/>
      <c r="EI426" s="265"/>
      <c r="EJ426" s="265"/>
      <c r="EK426" s="265"/>
      <c r="EL426" s="265"/>
      <c r="EM426" s="265"/>
      <c r="EN426" s="265"/>
      <c r="EO426" s="265"/>
      <c r="EP426" s="265"/>
      <c r="EQ426" s="265"/>
      <c r="ER426" s="265"/>
      <c r="ES426" s="265"/>
      <c r="ET426" s="265"/>
      <c r="EU426" s="265"/>
      <c r="EV426" s="265"/>
      <c r="EW426" s="265"/>
      <c r="EX426" s="265"/>
      <c r="EY426" s="265"/>
      <c r="EZ426" s="265"/>
      <c r="FA426" s="265"/>
      <c r="FB426" s="265"/>
      <c r="FC426" s="265"/>
      <c r="FD426" s="265"/>
      <c r="FE426" s="265"/>
      <c r="FF426" s="265"/>
      <c r="FG426" s="265"/>
      <c r="FH426" s="265"/>
      <c r="FI426" s="265"/>
      <c r="FJ426" s="265"/>
      <c r="FK426" s="265"/>
      <c r="FL426" s="265"/>
      <c r="FM426" s="265"/>
      <c r="FN426" s="265"/>
      <c r="FO426" s="265"/>
      <c r="FP426" s="265"/>
      <c r="FQ426" s="265"/>
      <c r="FR426" s="265"/>
      <c r="FS426" s="265"/>
      <c r="FT426" s="265"/>
      <c r="FU426" s="265"/>
      <c r="FV426" s="265"/>
      <c r="FW426" s="265"/>
      <c r="FX426" s="265"/>
      <c r="FY426" s="265"/>
      <c r="FZ426" s="265"/>
      <c r="GA426" s="265"/>
      <c r="GB426" s="265"/>
      <c r="GC426" s="265"/>
      <c r="GD426" s="265"/>
      <c r="GE426" s="265"/>
    </row>
    <row r="427" spans="1:187" s="1442" customFormat="1">
      <c r="A427" s="505"/>
      <c r="B427" s="265"/>
      <c r="C427" s="265"/>
      <c r="D427" s="265"/>
      <c r="E427" s="265"/>
      <c r="F427" s="265"/>
      <c r="G427" s="265"/>
      <c r="H427" s="265"/>
      <c r="I427" s="265"/>
      <c r="J427" s="265"/>
      <c r="K427" s="265"/>
      <c r="L427" s="265"/>
      <c r="M427" s="265"/>
      <c r="N427" s="265"/>
      <c r="O427" s="265"/>
      <c r="P427" s="265"/>
      <c r="Q427" s="265"/>
      <c r="R427" s="265"/>
      <c r="S427" s="265"/>
      <c r="T427" s="265"/>
      <c r="U427" s="282"/>
      <c r="V427" s="1438"/>
      <c r="W427" s="265"/>
      <c r="X427" s="265"/>
      <c r="Y427" s="282"/>
      <c r="Z427" s="282"/>
      <c r="AA427" s="955"/>
      <c r="AB427" s="974"/>
      <c r="AC427" s="974"/>
      <c r="AD427" s="974"/>
      <c r="AE427" s="974"/>
      <c r="AF427" s="1947"/>
      <c r="AG427" s="282"/>
      <c r="AH427" s="265"/>
      <c r="AI427" s="282"/>
      <c r="AJ427" s="265"/>
      <c r="AK427" s="265"/>
      <c r="AL427" s="265"/>
      <c r="AM427" s="265"/>
      <c r="AN427" s="265"/>
      <c r="AO427" s="265"/>
      <c r="AP427" s="265"/>
      <c r="AQ427" s="265"/>
      <c r="AR427" s="265"/>
      <c r="AS427" s="265"/>
      <c r="AT427" s="265"/>
      <c r="AU427" s="265"/>
      <c r="AV427" s="265"/>
      <c r="AW427" s="265"/>
      <c r="AX427" s="265"/>
      <c r="AY427" s="265"/>
      <c r="AZ427" s="265"/>
      <c r="BA427" s="265"/>
      <c r="BB427" s="265"/>
      <c r="BC427" s="265"/>
      <c r="BD427" s="265"/>
      <c r="BE427" s="265"/>
      <c r="BF427" s="265"/>
      <c r="BG427" s="265"/>
      <c r="BH427" s="265"/>
      <c r="BI427" s="265"/>
      <c r="BJ427" s="265"/>
      <c r="BK427" s="265"/>
      <c r="BL427" s="265"/>
      <c r="BM427" s="265"/>
      <c r="BN427" s="265"/>
      <c r="BO427" s="265"/>
      <c r="BP427" s="265"/>
      <c r="BQ427" s="265"/>
      <c r="BR427" s="265"/>
      <c r="BS427" s="265"/>
      <c r="BT427" s="265"/>
      <c r="BU427" s="265"/>
      <c r="BV427" s="265"/>
      <c r="BW427" s="265"/>
      <c r="BX427" s="265"/>
      <c r="BY427" s="265"/>
      <c r="BZ427" s="265"/>
      <c r="CA427" s="265"/>
      <c r="CB427" s="265"/>
      <c r="CC427" s="265"/>
      <c r="CD427" s="265"/>
      <c r="CE427" s="265"/>
      <c r="CF427" s="265"/>
      <c r="CG427" s="265"/>
      <c r="CH427" s="265"/>
      <c r="CI427" s="265"/>
      <c r="CJ427" s="265"/>
      <c r="CK427" s="265"/>
      <c r="CL427" s="265"/>
      <c r="CM427" s="265"/>
      <c r="CN427" s="265"/>
      <c r="CO427" s="265"/>
      <c r="CP427" s="265"/>
      <c r="CQ427" s="265"/>
      <c r="CR427" s="265"/>
      <c r="CS427" s="265"/>
      <c r="CT427" s="265"/>
      <c r="CU427" s="265"/>
      <c r="CV427" s="265"/>
      <c r="CW427" s="265"/>
      <c r="CX427" s="265"/>
      <c r="CY427" s="265"/>
      <c r="CZ427" s="265"/>
      <c r="DA427" s="265"/>
      <c r="DB427" s="265"/>
      <c r="DC427" s="265"/>
      <c r="DD427" s="265"/>
      <c r="DE427" s="265"/>
      <c r="DF427" s="265"/>
      <c r="DG427" s="265"/>
      <c r="DH427" s="265"/>
      <c r="DI427" s="265"/>
      <c r="DJ427" s="265"/>
      <c r="DK427" s="265"/>
      <c r="DL427" s="265"/>
      <c r="DM427" s="265"/>
      <c r="DN427" s="265"/>
      <c r="DO427" s="265"/>
      <c r="DP427" s="265"/>
      <c r="DQ427" s="265"/>
      <c r="DR427" s="265"/>
      <c r="DS427" s="265"/>
      <c r="DT427" s="265"/>
      <c r="DU427" s="265"/>
      <c r="DV427" s="265"/>
      <c r="DW427" s="265"/>
      <c r="DX427" s="265"/>
      <c r="DY427" s="265"/>
      <c r="DZ427" s="265"/>
      <c r="EA427" s="265"/>
      <c r="EB427" s="265"/>
      <c r="EC427" s="265"/>
      <c r="ED427" s="265"/>
      <c r="EE427" s="265"/>
      <c r="EF427" s="265"/>
      <c r="EG427" s="265"/>
      <c r="EH427" s="265"/>
      <c r="EI427" s="265"/>
      <c r="EJ427" s="265"/>
      <c r="EK427" s="265"/>
      <c r="EL427" s="265"/>
      <c r="EM427" s="265"/>
      <c r="EN427" s="265"/>
      <c r="EO427" s="265"/>
      <c r="EP427" s="265"/>
      <c r="EQ427" s="265"/>
      <c r="ER427" s="265"/>
      <c r="ES427" s="265"/>
      <c r="ET427" s="265"/>
      <c r="EU427" s="265"/>
      <c r="EV427" s="265"/>
      <c r="EW427" s="265"/>
      <c r="EX427" s="265"/>
      <c r="EY427" s="265"/>
      <c r="EZ427" s="265"/>
      <c r="FA427" s="265"/>
      <c r="FB427" s="265"/>
      <c r="FC427" s="265"/>
      <c r="FD427" s="265"/>
      <c r="FE427" s="265"/>
      <c r="FF427" s="265"/>
      <c r="FG427" s="265"/>
      <c r="FH427" s="265"/>
      <c r="FI427" s="265"/>
      <c r="FJ427" s="265"/>
      <c r="FK427" s="265"/>
      <c r="FL427" s="265"/>
      <c r="FM427" s="265"/>
      <c r="FN427" s="265"/>
      <c r="FO427" s="265"/>
      <c r="FP427" s="265"/>
      <c r="FQ427" s="265"/>
      <c r="FR427" s="265"/>
      <c r="FS427" s="265"/>
      <c r="FT427" s="265"/>
      <c r="FU427" s="265"/>
      <c r="FV427" s="265"/>
      <c r="FW427" s="265"/>
      <c r="FX427" s="265"/>
      <c r="FY427" s="265"/>
      <c r="FZ427" s="265"/>
      <c r="GA427" s="265"/>
      <c r="GB427" s="265"/>
      <c r="GC427" s="265"/>
      <c r="GD427" s="265"/>
      <c r="GE427" s="265"/>
    </row>
    <row r="428" spans="1:187" s="1442" customFormat="1">
      <c r="A428" s="505"/>
      <c r="B428" s="265"/>
      <c r="C428" s="265"/>
      <c r="D428" s="265"/>
      <c r="E428" s="265"/>
      <c r="F428" s="265"/>
      <c r="G428" s="265"/>
      <c r="H428" s="265"/>
      <c r="I428" s="265"/>
      <c r="J428" s="265"/>
      <c r="K428" s="265"/>
      <c r="L428" s="265"/>
      <c r="M428" s="265"/>
      <c r="N428" s="265"/>
      <c r="O428" s="265"/>
      <c r="P428" s="265"/>
      <c r="Q428" s="265"/>
      <c r="R428" s="265"/>
      <c r="S428" s="265"/>
      <c r="T428" s="265"/>
      <c r="U428" s="282"/>
      <c r="V428" s="1438"/>
      <c r="W428" s="265"/>
      <c r="X428" s="265"/>
      <c r="Y428" s="282"/>
      <c r="Z428" s="282"/>
      <c r="AA428" s="955"/>
      <c r="AB428" s="974"/>
      <c r="AC428" s="974"/>
      <c r="AD428" s="974"/>
      <c r="AE428" s="974"/>
      <c r="AF428" s="1947"/>
      <c r="AG428" s="282"/>
      <c r="AH428" s="265"/>
      <c r="AI428" s="282"/>
      <c r="AJ428" s="265"/>
      <c r="AK428" s="265"/>
      <c r="AL428" s="265"/>
      <c r="AM428" s="265"/>
      <c r="AN428" s="265"/>
      <c r="AO428" s="265"/>
      <c r="AP428" s="265"/>
      <c r="AQ428" s="265"/>
      <c r="AR428" s="265"/>
      <c r="AS428" s="265"/>
      <c r="AT428" s="265"/>
      <c r="AU428" s="265"/>
      <c r="AV428" s="265"/>
      <c r="AW428" s="265"/>
      <c r="AX428" s="265"/>
      <c r="AY428" s="265"/>
      <c r="AZ428" s="265"/>
      <c r="BA428" s="265"/>
      <c r="BB428" s="265"/>
      <c r="BC428" s="265"/>
      <c r="BD428" s="265"/>
      <c r="BE428" s="265"/>
      <c r="BF428" s="265"/>
      <c r="BG428" s="265"/>
      <c r="BH428" s="265"/>
      <c r="BI428" s="265"/>
      <c r="BJ428" s="265"/>
      <c r="BK428" s="265"/>
      <c r="BL428" s="265"/>
      <c r="BM428" s="265"/>
      <c r="BN428" s="265"/>
      <c r="BO428" s="265"/>
      <c r="BP428" s="265"/>
      <c r="BQ428" s="265"/>
      <c r="BR428" s="265"/>
      <c r="BS428" s="265"/>
      <c r="BT428" s="265"/>
      <c r="BU428" s="265"/>
      <c r="BV428" s="265"/>
      <c r="BW428" s="265"/>
      <c r="BX428" s="265"/>
      <c r="BY428" s="265"/>
      <c r="BZ428" s="265"/>
      <c r="CA428" s="265"/>
      <c r="CB428" s="265"/>
      <c r="CC428" s="265"/>
      <c r="CD428" s="265"/>
      <c r="CE428" s="265"/>
      <c r="CF428" s="265"/>
      <c r="CG428" s="265"/>
      <c r="CH428" s="265"/>
      <c r="CI428" s="265"/>
      <c r="CJ428" s="265"/>
      <c r="CK428" s="265"/>
      <c r="CL428" s="265"/>
      <c r="CM428" s="265"/>
      <c r="CN428" s="265"/>
      <c r="CO428" s="265"/>
      <c r="CP428" s="265"/>
      <c r="CQ428" s="265"/>
      <c r="CR428" s="265"/>
      <c r="CS428" s="265"/>
      <c r="CT428" s="265"/>
      <c r="CU428" s="265"/>
      <c r="CV428" s="265"/>
      <c r="CW428" s="265"/>
      <c r="CX428" s="265"/>
      <c r="CY428" s="265"/>
      <c r="CZ428" s="265"/>
      <c r="DA428" s="265"/>
      <c r="DB428" s="265"/>
      <c r="DC428" s="265"/>
      <c r="DD428" s="265"/>
      <c r="DE428" s="265"/>
      <c r="DF428" s="265"/>
      <c r="DG428" s="265"/>
      <c r="DH428" s="265"/>
      <c r="DI428" s="265"/>
      <c r="DJ428" s="265"/>
      <c r="DK428" s="265"/>
      <c r="DL428" s="265"/>
      <c r="DM428" s="265"/>
      <c r="DN428" s="265"/>
      <c r="DO428" s="265"/>
      <c r="DP428" s="265"/>
      <c r="DQ428" s="265"/>
      <c r="DR428" s="265"/>
      <c r="DS428" s="265"/>
      <c r="DT428" s="265"/>
      <c r="DU428" s="265"/>
      <c r="DV428" s="265"/>
      <c r="DW428" s="265"/>
      <c r="DX428" s="265"/>
      <c r="DY428" s="265"/>
      <c r="DZ428" s="265"/>
      <c r="EA428" s="265"/>
      <c r="EB428" s="265"/>
      <c r="EC428" s="265"/>
      <c r="ED428" s="265"/>
      <c r="EE428" s="265"/>
      <c r="EF428" s="265"/>
      <c r="EG428" s="265"/>
      <c r="EH428" s="265"/>
      <c r="EI428" s="265"/>
      <c r="EJ428" s="265"/>
      <c r="EK428" s="265"/>
      <c r="EL428" s="265"/>
      <c r="EM428" s="265"/>
      <c r="EN428" s="265"/>
      <c r="EO428" s="265"/>
      <c r="EP428" s="265"/>
      <c r="EQ428" s="265"/>
      <c r="ER428" s="265"/>
      <c r="ES428" s="265"/>
      <c r="ET428" s="265"/>
      <c r="EU428" s="265"/>
      <c r="EV428" s="265"/>
      <c r="EW428" s="265"/>
      <c r="EX428" s="265"/>
      <c r="EY428" s="265"/>
      <c r="EZ428" s="265"/>
      <c r="FA428" s="265"/>
      <c r="FB428" s="265"/>
      <c r="FC428" s="265"/>
      <c r="FD428" s="265"/>
      <c r="FE428" s="265"/>
      <c r="FF428" s="265"/>
      <c r="FG428" s="265"/>
      <c r="FH428" s="265"/>
      <c r="FI428" s="265"/>
      <c r="FJ428" s="265"/>
      <c r="FK428" s="265"/>
      <c r="FL428" s="265"/>
      <c r="FM428" s="265"/>
      <c r="FN428" s="265"/>
      <c r="FO428" s="265"/>
      <c r="FP428" s="265"/>
      <c r="FQ428" s="265"/>
      <c r="FR428" s="265"/>
      <c r="FS428" s="265"/>
      <c r="FT428" s="265"/>
      <c r="FU428" s="265"/>
      <c r="FV428" s="265"/>
      <c r="FW428" s="265"/>
      <c r="FX428" s="265"/>
      <c r="FY428" s="265"/>
      <c r="FZ428" s="265"/>
      <c r="GA428" s="265"/>
      <c r="GB428" s="265"/>
      <c r="GC428" s="265"/>
      <c r="GD428" s="265"/>
      <c r="GE428" s="265"/>
    </row>
    <row r="429" spans="1:187" s="1442" customFormat="1">
      <c r="A429" s="505"/>
      <c r="B429" s="265"/>
      <c r="C429" s="265"/>
      <c r="D429" s="265"/>
      <c r="E429" s="265"/>
      <c r="F429" s="265"/>
      <c r="G429" s="265"/>
      <c r="H429" s="265"/>
      <c r="I429" s="265"/>
      <c r="J429" s="265"/>
      <c r="K429" s="265"/>
      <c r="L429" s="265"/>
      <c r="M429" s="265"/>
      <c r="N429" s="265"/>
      <c r="O429" s="265"/>
      <c r="P429" s="265"/>
      <c r="Q429" s="265"/>
      <c r="R429" s="265"/>
      <c r="S429" s="265"/>
      <c r="T429" s="265"/>
      <c r="U429" s="282"/>
      <c r="V429" s="1438"/>
      <c r="W429" s="265"/>
      <c r="X429" s="265"/>
      <c r="Y429" s="282"/>
      <c r="Z429" s="282"/>
      <c r="AA429" s="955"/>
      <c r="AB429" s="974"/>
      <c r="AC429" s="974"/>
      <c r="AD429" s="974"/>
      <c r="AE429" s="974"/>
      <c r="AF429" s="1947"/>
      <c r="AG429" s="282"/>
      <c r="AH429" s="265"/>
      <c r="AI429" s="282"/>
      <c r="AJ429" s="265"/>
      <c r="AK429" s="265"/>
      <c r="AL429" s="265"/>
      <c r="AM429" s="265"/>
      <c r="AN429" s="265"/>
      <c r="AO429" s="265"/>
      <c r="AP429" s="265"/>
      <c r="AQ429" s="265"/>
      <c r="AR429" s="265"/>
      <c r="AS429" s="265"/>
      <c r="AT429" s="265"/>
      <c r="AU429" s="265"/>
      <c r="AV429" s="265"/>
      <c r="AW429" s="265"/>
      <c r="AX429" s="265"/>
      <c r="AY429" s="265"/>
      <c r="AZ429" s="265"/>
      <c r="BA429" s="265"/>
      <c r="BB429" s="265"/>
      <c r="BC429" s="265"/>
      <c r="BD429" s="265"/>
      <c r="BE429" s="265"/>
      <c r="BF429" s="265"/>
      <c r="BG429" s="265"/>
      <c r="BH429" s="265"/>
      <c r="BI429" s="265"/>
      <c r="BJ429" s="265"/>
      <c r="BK429" s="265"/>
      <c r="BL429" s="265"/>
      <c r="BM429" s="265"/>
      <c r="BN429" s="265"/>
      <c r="BO429" s="265"/>
      <c r="BP429" s="265"/>
      <c r="BQ429" s="265"/>
      <c r="BR429" s="265"/>
      <c r="BS429" s="265"/>
      <c r="BT429" s="265"/>
      <c r="BU429" s="265"/>
      <c r="BV429" s="265"/>
      <c r="BW429" s="265"/>
      <c r="BX429" s="265"/>
      <c r="BY429" s="265"/>
      <c r="BZ429" s="265"/>
      <c r="CA429" s="265"/>
      <c r="CB429" s="265"/>
      <c r="CC429" s="265"/>
      <c r="CD429" s="265"/>
      <c r="CE429" s="265"/>
      <c r="CF429" s="265"/>
      <c r="CG429" s="265"/>
      <c r="CH429" s="265"/>
      <c r="CI429" s="265"/>
      <c r="CJ429" s="265"/>
      <c r="CK429" s="265"/>
      <c r="CL429" s="265"/>
      <c r="CM429" s="265"/>
      <c r="CN429" s="265"/>
      <c r="CO429" s="265"/>
      <c r="CP429" s="265"/>
      <c r="CQ429" s="265"/>
      <c r="CR429" s="265"/>
      <c r="CS429" s="265"/>
      <c r="CT429" s="265"/>
      <c r="CU429" s="265"/>
      <c r="CV429" s="265"/>
      <c r="CW429" s="265"/>
      <c r="CX429" s="265"/>
      <c r="CY429" s="265"/>
      <c r="CZ429" s="265"/>
      <c r="DA429" s="265"/>
      <c r="DB429" s="265"/>
      <c r="DC429" s="265"/>
      <c r="DD429" s="265"/>
      <c r="DE429" s="265"/>
      <c r="DF429" s="265"/>
      <c r="DG429" s="265"/>
      <c r="DH429" s="265"/>
      <c r="DI429" s="265"/>
      <c r="DJ429" s="265"/>
      <c r="DK429" s="265"/>
      <c r="DL429" s="265"/>
      <c r="DM429" s="265"/>
      <c r="DN429" s="265"/>
      <c r="DO429" s="265"/>
      <c r="DP429" s="265"/>
      <c r="DQ429" s="265"/>
      <c r="DR429" s="265"/>
      <c r="DS429" s="265"/>
      <c r="DT429" s="265"/>
      <c r="DU429" s="265"/>
      <c r="DV429" s="265"/>
      <c r="DW429" s="265"/>
      <c r="DX429" s="265"/>
      <c r="DY429" s="265"/>
      <c r="DZ429" s="265"/>
      <c r="EA429" s="265"/>
      <c r="EB429" s="265"/>
      <c r="EC429" s="265"/>
      <c r="ED429" s="265"/>
      <c r="EE429" s="265"/>
      <c r="EF429" s="265"/>
      <c r="EG429" s="265"/>
      <c r="EH429" s="265"/>
      <c r="EI429" s="265"/>
      <c r="EJ429" s="265"/>
      <c r="EK429" s="265"/>
      <c r="EL429" s="265"/>
      <c r="EM429" s="265"/>
      <c r="EN429" s="265"/>
      <c r="EO429" s="265"/>
      <c r="EP429" s="265"/>
      <c r="EQ429" s="265"/>
      <c r="ER429" s="265"/>
      <c r="ES429" s="265"/>
      <c r="ET429" s="265"/>
      <c r="EU429" s="265"/>
      <c r="EV429" s="265"/>
      <c r="EW429" s="265"/>
      <c r="EX429" s="265"/>
      <c r="EY429" s="265"/>
      <c r="EZ429" s="265"/>
      <c r="FA429" s="265"/>
      <c r="FB429" s="265"/>
      <c r="FC429" s="265"/>
      <c r="FD429" s="265"/>
      <c r="FE429" s="265"/>
      <c r="FF429" s="265"/>
      <c r="FG429" s="265"/>
      <c r="FH429" s="265"/>
      <c r="FI429" s="265"/>
      <c r="FJ429" s="265"/>
      <c r="FK429" s="265"/>
      <c r="FL429" s="265"/>
      <c r="FM429" s="265"/>
      <c r="FN429" s="265"/>
      <c r="FO429" s="265"/>
      <c r="FP429" s="265"/>
      <c r="FQ429" s="265"/>
      <c r="FR429" s="265"/>
      <c r="FS429" s="265"/>
      <c r="FT429" s="265"/>
      <c r="FU429" s="265"/>
      <c r="FV429" s="265"/>
      <c r="FW429" s="265"/>
      <c r="FX429" s="265"/>
      <c r="FY429" s="265"/>
      <c r="FZ429" s="265"/>
      <c r="GA429" s="265"/>
      <c r="GB429" s="265"/>
      <c r="GC429" s="265"/>
      <c r="GD429" s="265"/>
      <c r="GE429" s="265"/>
    </row>
    <row r="430" spans="1:187" s="1442" customFormat="1">
      <c r="A430" s="505"/>
      <c r="B430" s="265"/>
      <c r="C430" s="265"/>
      <c r="D430" s="265"/>
      <c r="E430" s="265"/>
      <c r="F430" s="265"/>
      <c r="G430" s="265"/>
      <c r="H430" s="265"/>
      <c r="I430" s="265"/>
      <c r="J430" s="265"/>
      <c r="K430" s="265"/>
      <c r="L430" s="265"/>
      <c r="M430" s="265"/>
      <c r="N430" s="265"/>
      <c r="O430" s="265"/>
      <c r="P430" s="265"/>
      <c r="Q430" s="265"/>
      <c r="R430" s="265"/>
      <c r="S430" s="265"/>
      <c r="T430" s="265"/>
      <c r="U430" s="282"/>
      <c r="V430" s="1438"/>
      <c r="W430" s="265"/>
      <c r="X430" s="265"/>
      <c r="Y430" s="282"/>
      <c r="Z430" s="282"/>
      <c r="AA430" s="955"/>
      <c r="AB430" s="974"/>
      <c r="AC430" s="974"/>
      <c r="AD430" s="974"/>
      <c r="AE430" s="974"/>
      <c r="AF430" s="1947"/>
      <c r="AG430" s="282"/>
      <c r="AH430" s="265"/>
      <c r="AI430" s="282"/>
      <c r="AJ430" s="265"/>
      <c r="AK430" s="265"/>
      <c r="AL430" s="265"/>
      <c r="AM430" s="265"/>
      <c r="AN430" s="265"/>
      <c r="AO430" s="265"/>
      <c r="AP430" s="265"/>
      <c r="AQ430" s="265"/>
      <c r="AR430" s="265"/>
      <c r="AS430" s="265"/>
      <c r="AT430" s="265"/>
      <c r="AU430" s="265"/>
      <c r="AV430" s="265"/>
      <c r="AW430" s="265"/>
      <c r="AX430" s="265"/>
      <c r="AY430" s="265"/>
      <c r="AZ430" s="265"/>
      <c r="BA430" s="265"/>
      <c r="BB430" s="265"/>
      <c r="BC430" s="265"/>
      <c r="BD430" s="265"/>
      <c r="BE430" s="265"/>
      <c r="BF430" s="265"/>
      <c r="BG430" s="265"/>
      <c r="BH430" s="265"/>
      <c r="BI430" s="265"/>
      <c r="BJ430" s="265"/>
      <c r="BK430" s="265"/>
      <c r="BL430" s="265"/>
      <c r="BM430" s="265"/>
      <c r="BN430" s="265"/>
      <c r="BO430" s="265"/>
      <c r="BP430" s="265"/>
      <c r="BQ430" s="265"/>
      <c r="BR430" s="265"/>
      <c r="BS430" s="265"/>
      <c r="BT430" s="265"/>
      <c r="BU430" s="265"/>
      <c r="BV430" s="265"/>
      <c r="BW430" s="265"/>
      <c r="BX430" s="265"/>
      <c r="BY430" s="265"/>
      <c r="BZ430" s="265"/>
      <c r="CA430" s="265"/>
      <c r="CB430" s="265"/>
      <c r="CC430" s="265"/>
      <c r="CD430" s="265"/>
      <c r="CE430" s="265"/>
      <c r="CF430" s="265"/>
      <c r="CG430" s="265"/>
      <c r="CH430" s="265"/>
      <c r="CI430" s="265"/>
      <c r="CJ430" s="265"/>
      <c r="CK430" s="265"/>
      <c r="CL430" s="265"/>
      <c r="CM430" s="265"/>
      <c r="CN430" s="265"/>
      <c r="CO430" s="265"/>
      <c r="CP430" s="265"/>
      <c r="CQ430" s="265"/>
      <c r="CR430" s="265"/>
      <c r="CS430" s="265"/>
      <c r="CT430" s="265"/>
      <c r="CU430" s="265"/>
      <c r="CV430" s="265"/>
      <c r="CW430" s="265"/>
      <c r="CX430" s="265"/>
      <c r="CY430" s="265"/>
      <c r="CZ430" s="265"/>
      <c r="DA430" s="265"/>
      <c r="DB430" s="265"/>
      <c r="DC430" s="265"/>
      <c r="DD430" s="265"/>
      <c r="DE430" s="265"/>
      <c r="DF430" s="265"/>
      <c r="DG430" s="265"/>
      <c r="DH430" s="265"/>
      <c r="DI430" s="265"/>
      <c r="DJ430" s="265"/>
      <c r="DK430" s="265"/>
      <c r="DL430" s="265"/>
      <c r="DM430" s="265"/>
      <c r="DN430" s="265"/>
      <c r="DO430" s="265"/>
      <c r="DP430" s="265"/>
      <c r="DQ430" s="265"/>
      <c r="DR430" s="265"/>
      <c r="DS430" s="265"/>
      <c r="DT430" s="265"/>
      <c r="DU430" s="265"/>
      <c r="DV430" s="265"/>
      <c r="DW430" s="265"/>
      <c r="DX430" s="265"/>
      <c r="DY430" s="265"/>
      <c r="DZ430" s="265"/>
      <c r="EA430" s="265"/>
      <c r="EB430" s="265"/>
      <c r="EC430" s="265"/>
      <c r="ED430" s="265"/>
      <c r="EE430" s="265"/>
      <c r="EF430" s="265"/>
      <c r="EG430" s="265"/>
      <c r="EH430" s="265"/>
      <c r="EI430" s="265"/>
      <c r="EJ430" s="265"/>
      <c r="EK430" s="265"/>
      <c r="EL430" s="265"/>
      <c r="EM430" s="265"/>
      <c r="EN430" s="265"/>
      <c r="EO430" s="265"/>
      <c r="EP430" s="265"/>
      <c r="EQ430" s="265"/>
      <c r="ER430" s="265"/>
      <c r="ES430" s="265"/>
      <c r="ET430" s="265"/>
      <c r="EU430" s="265"/>
      <c r="EV430" s="265"/>
      <c r="EW430" s="265"/>
      <c r="EX430" s="265"/>
      <c r="EY430" s="265"/>
      <c r="EZ430" s="265"/>
      <c r="FA430" s="265"/>
      <c r="FB430" s="265"/>
      <c r="FC430" s="265"/>
      <c r="FD430" s="265"/>
      <c r="FE430" s="265"/>
      <c r="FF430" s="265"/>
      <c r="FG430" s="265"/>
      <c r="FH430" s="265"/>
      <c r="FI430" s="265"/>
      <c r="FJ430" s="265"/>
      <c r="FK430" s="265"/>
      <c r="FL430" s="265"/>
      <c r="FM430" s="265"/>
      <c r="FN430" s="265"/>
      <c r="FO430" s="265"/>
      <c r="FP430" s="265"/>
      <c r="FQ430" s="265"/>
      <c r="FR430" s="265"/>
      <c r="FS430" s="265"/>
      <c r="FT430" s="265"/>
      <c r="FU430" s="265"/>
      <c r="FV430" s="265"/>
      <c r="FW430" s="265"/>
      <c r="FX430" s="265"/>
      <c r="FY430" s="265"/>
      <c r="FZ430" s="265"/>
      <c r="GA430" s="265"/>
      <c r="GB430" s="265"/>
      <c r="GC430" s="265"/>
      <c r="GD430" s="265"/>
      <c r="GE430" s="265"/>
    </row>
    <row r="431" spans="1:187" s="1442" customFormat="1">
      <c r="A431" s="505"/>
      <c r="B431" s="265"/>
      <c r="C431" s="265"/>
      <c r="D431" s="265"/>
      <c r="E431" s="265"/>
      <c r="F431" s="265"/>
      <c r="G431" s="265"/>
      <c r="H431" s="265"/>
      <c r="I431" s="265"/>
      <c r="J431" s="265"/>
      <c r="K431" s="265"/>
      <c r="L431" s="265"/>
      <c r="M431" s="265"/>
      <c r="N431" s="265"/>
      <c r="O431" s="265"/>
      <c r="P431" s="265"/>
      <c r="Q431" s="265"/>
      <c r="R431" s="265"/>
      <c r="S431" s="265"/>
      <c r="T431" s="265"/>
      <c r="U431" s="282"/>
      <c r="V431" s="1438"/>
      <c r="W431" s="265"/>
      <c r="X431" s="265"/>
      <c r="Y431" s="282"/>
      <c r="Z431" s="282"/>
      <c r="AA431" s="955"/>
      <c r="AB431" s="974"/>
      <c r="AC431" s="974"/>
      <c r="AD431" s="974"/>
      <c r="AE431" s="974"/>
      <c r="AF431" s="1947"/>
      <c r="AG431" s="282"/>
      <c r="AH431" s="265"/>
      <c r="AI431" s="282"/>
      <c r="AJ431" s="265"/>
      <c r="AK431" s="265"/>
      <c r="AL431" s="265"/>
      <c r="AM431" s="265"/>
      <c r="AN431" s="265"/>
      <c r="AO431" s="265"/>
      <c r="AP431" s="265"/>
      <c r="AQ431" s="265"/>
      <c r="AR431" s="265"/>
      <c r="AS431" s="265"/>
      <c r="AT431" s="265"/>
      <c r="AU431" s="265"/>
      <c r="AV431" s="265"/>
      <c r="AW431" s="265"/>
      <c r="AX431" s="265"/>
      <c r="AY431" s="265"/>
      <c r="AZ431" s="265"/>
      <c r="BA431" s="265"/>
      <c r="BB431" s="265"/>
      <c r="BC431" s="265"/>
      <c r="BD431" s="265"/>
      <c r="BE431" s="265"/>
      <c r="BF431" s="265"/>
      <c r="BG431" s="265"/>
      <c r="BH431" s="265"/>
      <c r="BI431" s="265"/>
      <c r="BJ431" s="265"/>
      <c r="BK431" s="265"/>
      <c r="BL431" s="265"/>
      <c r="BM431" s="265"/>
      <c r="BN431" s="265"/>
      <c r="BO431" s="265"/>
      <c r="BP431" s="265"/>
      <c r="BQ431" s="265"/>
      <c r="BR431" s="265"/>
      <c r="BS431" s="265"/>
      <c r="BT431" s="265"/>
      <c r="BU431" s="265"/>
      <c r="BV431" s="265"/>
      <c r="BW431" s="265"/>
      <c r="BX431" s="265"/>
      <c r="BY431" s="265"/>
      <c r="BZ431" s="265"/>
      <c r="CA431" s="265"/>
      <c r="CB431" s="265"/>
      <c r="CC431" s="265"/>
      <c r="CD431" s="265"/>
      <c r="CE431" s="265"/>
      <c r="CF431" s="265"/>
      <c r="CG431" s="265"/>
      <c r="CH431" s="265"/>
      <c r="CI431" s="265"/>
      <c r="CJ431" s="265"/>
      <c r="CK431" s="265"/>
      <c r="CL431" s="265"/>
      <c r="CM431" s="265"/>
      <c r="CN431" s="265"/>
      <c r="CO431" s="265"/>
      <c r="CP431" s="265"/>
      <c r="CQ431" s="265"/>
      <c r="CR431" s="265"/>
      <c r="CS431" s="265"/>
      <c r="CT431" s="265"/>
      <c r="CU431" s="265"/>
      <c r="CV431" s="265"/>
      <c r="CW431" s="265"/>
      <c r="CX431" s="265"/>
      <c r="CY431" s="265"/>
      <c r="CZ431" s="265"/>
      <c r="DA431" s="265"/>
      <c r="DB431" s="265"/>
      <c r="DC431" s="265"/>
      <c r="DD431" s="265"/>
      <c r="DE431" s="265"/>
      <c r="DF431" s="265"/>
      <c r="DG431" s="265"/>
      <c r="DH431" s="265"/>
      <c r="DI431" s="265"/>
      <c r="DJ431" s="265"/>
      <c r="DK431" s="265"/>
      <c r="DL431" s="265"/>
      <c r="DM431" s="265"/>
      <c r="DN431" s="265"/>
      <c r="DO431" s="265"/>
      <c r="DP431" s="265"/>
      <c r="DQ431" s="265"/>
      <c r="DR431" s="265"/>
      <c r="DS431" s="265"/>
      <c r="DT431" s="265"/>
      <c r="DU431" s="265"/>
      <c r="DV431" s="265"/>
      <c r="DW431" s="265"/>
      <c r="DX431" s="265"/>
      <c r="DY431" s="265"/>
      <c r="DZ431" s="265"/>
      <c r="EA431" s="265"/>
      <c r="EB431" s="265"/>
      <c r="EC431" s="265"/>
      <c r="ED431" s="265"/>
      <c r="EE431" s="265"/>
      <c r="EF431" s="265"/>
      <c r="EG431" s="265"/>
      <c r="EH431" s="265"/>
      <c r="EI431" s="265"/>
      <c r="EJ431" s="265"/>
      <c r="EK431" s="265"/>
      <c r="EL431" s="265"/>
      <c r="EM431" s="265"/>
      <c r="EN431" s="265"/>
      <c r="EO431" s="265"/>
      <c r="EP431" s="265"/>
      <c r="EQ431" s="265"/>
      <c r="ER431" s="265"/>
      <c r="ES431" s="265"/>
      <c r="ET431" s="265"/>
      <c r="EU431" s="265"/>
      <c r="EV431" s="265"/>
      <c r="EW431" s="265"/>
      <c r="EX431" s="265"/>
      <c r="EY431" s="265"/>
      <c r="EZ431" s="265"/>
      <c r="FA431" s="265"/>
      <c r="FB431" s="265"/>
      <c r="FC431" s="265"/>
      <c r="FD431" s="265"/>
      <c r="FE431" s="265"/>
      <c r="FF431" s="265"/>
      <c r="FG431" s="265"/>
      <c r="FH431" s="265"/>
      <c r="FI431" s="265"/>
      <c r="FJ431" s="265"/>
      <c r="FK431" s="265"/>
      <c r="FL431" s="265"/>
      <c r="FM431" s="265"/>
      <c r="FN431" s="265"/>
      <c r="FO431" s="265"/>
      <c r="FP431" s="265"/>
      <c r="FQ431" s="265"/>
      <c r="FR431" s="265"/>
      <c r="FS431" s="265"/>
      <c r="FT431" s="265"/>
      <c r="FU431" s="265"/>
      <c r="FV431" s="265"/>
      <c r="FW431" s="265"/>
      <c r="FX431" s="265"/>
      <c r="FY431" s="265"/>
      <c r="FZ431" s="265"/>
      <c r="GA431" s="265"/>
      <c r="GB431" s="265"/>
      <c r="GC431" s="265"/>
      <c r="GD431" s="265"/>
      <c r="GE431" s="265"/>
    </row>
    <row r="432" spans="1:187" s="1442" customFormat="1">
      <c r="A432" s="505"/>
      <c r="B432" s="265"/>
      <c r="C432" s="265"/>
      <c r="D432" s="265"/>
      <c r="E432" s="265"/>
      <c r="F432" s="265"/>
      <c r="G432" s="265"/>
      <c r="H432" s="265"/>
      <c r="I432" s="265"/>
      <c r="J432" s="265"/>
      <c r="K432" s="265"/>
      <c r="L432" s="265"/>
      <c r="M432" s="265"/>
      <c r="N432" s="265"/>
      <c r="O432" s="265"/>
      <c r="P432" s="265"/>
      <c r="Q432" s="265"/>
      <c r="R432" s="265"/>
      <c r="S432" s="265"/>
      <c r="T432" s="265"/>
      <c r="U432" s="282"/>
      <c r="V432" s="1438"/>
      <c r="W432" s="265"/>
      <c r="X432" s="265"/>
      <c r="Y432" s="282"/>
      <c r="Z432" s="282"/>
      <c r="AA432" s="955"/>
      <c r="AB432" s="974"/>
      <c r="AC432" s="974"/>
      <c r="AD432" s="974"/>
      <c r="AE432" s="974"/>
      <c r="AF432" s="1947"/>
      <c r="AG432" s="282"/>
      <c r="AH432" s="265"/>
      <c r="AI432" s="282"/>
      <c r="AJ432" s="265"/>
      <c r="AK432" s="265"/>
      <c r="AL432" s="265"/>
      <c r="AM432" s="265"/>
      <c r="AN432" s="265"/>
      <c r="AO432" s="265"/>
      <c r="AP432" s="265"/>
      <c r="AQ432" s="265"/>
      <c r="AR432" s="265"/>
      <c r="AS432" s="265"/>
      <c r="AT432" s="265"/>
      <c r="AU432" s="265"/>
      <c r="AV432" s="265"/>
      <c r="AW432" s="265"/>
      <c r="AX432" s="265"/>
      <c r="AY432" s="265"/>
      <c r="AZ432" s="265"/>
      <c r="BA432" s="265"/>
      <c r="BB432" s="265"/>
      <c r="BC432" s="265"/>
      <c r="BD432" s="265"/>
      <c r="BE432" s="265"/>
      <c r="BF432" s="265"/>
      <c r="BG432" s="265"/>
      <c r="BH432" s="265"/>
      <c r="BI432" s="265"/>
      <c r="BJ432" s="265"/>
      <c r="BK432" s="265"/>
      <c r="BL432" s="265"/>
      <c r="BM432" s="265"/>
      <c r="BN432" s="265"/>
      <c r="BO432" s="265"/>
      <c r="BP432" s="265"/>
      <c r="BQ432" s="265"/>
      <c r="BR432" s="265"/>
      <c r="BS432" s="265"/>
      <c r="BT432" s="265"/>
      <c r="BU432" s="265"/>
      <c r="BV432" s="265"/>
      <c r="BW432" s="265"/>
      <c r="BX432" s="265"/>
      <c r="BY432" s="265"/>
      <c r="BZ432" s="265"/>
      <c r="CA432" s="265"/>
      <c r="CB432" s="265"/>
      <c r="CC432" s="265"/>
      <c r="CD432" s="265"/>
      <c r="CE432" s="265"/>
      <c r="CF432" s="265"/>
      <c r="CG432" s="265"/>
      <c r="CH432" s="265"/>
      <c r="CI432" s="265"/>
      <c r="CJ432" s="265"/>
      <c r="CK432" s="265"/>
      <c r="CL432" s="265"/>
      <c r="CM432" s="265"/>
      <c r="CN432" s="265"/>
      <c r="CO432" s="265"/>
      <c r="CP432" s="265"/>
      <c r="CQ432" s="265"/>
      <c r="CR432" s="265"/>
      <c r="CS432" s="265"/>
      <c r="CT432" s="265"/>
      <c r="CU432" s="265"/>
      <c r="CV432" s="265"/>
      <c r="CW432" s="265"/>
      <c r="CX432" s="265"/>
      <c r="CY432" s="265"/>
      <c r="CZ432" s="265"/>
      <c r="DA432" s="265"/>
      <c r="DB432" s="265"/>
      <c r="DC432" s="265"/>
      <c r="DD432" s="265"/>
      <c r="DE432" s="265"/>
      <c r="DF432" s="265"/>
      <c r="DG432" s="265"/>
      <c r="DH432" s="265"/>
      <c r="DI432" s="265"/>
      <c r="DJ432" s="265"/>
      <c r="DK432" s="265"/>
      <c r="DL432" s="265"/>
      <c r="DM432" s="265"/>
      <c r="DN432" s="265"/>
      <c r="DO432" s="265"/>
      <c r="DP432" s="265"/>
      <c r="DQ432" s="265"/>
      <c r="DR432" s="265"/>
      <c r="DS432" s="265"/>
      <c r="DT432" s="265"/>
      <c r="DU432" s="265"/>
      <c r="DV432" s="265"/>
      <c r="DW432" s="265"/>
      <c r="DX432" s="265"/>
      <c r="DY432" s="265"/>
      <c r="DZ432" s="265"/>
      <c r="EA432" s="265"/>
      <c r="EB432" s="265"/>
      <c r="EC432" s="265"/>
      <c r="ED432" s="265"/>
      <c r="EE432" s="265"/>
      <c r="EF432" s="265"/>
      <c r="EG432" s="265"/>
      <c r="EH432" s="265"/>
      <c r="EI432" s="265"/>
      <c r="EJ432" s="265"/>
      <c r="EK432" s="265"/>
      <c r="EL432" s="265"/>
      <c r="EM432" s="265"/>
      <c r="EN432" s="265"/>
      <c r="EO432" s="265"/>
      <c r="EP432" s="265"/>
      <c r="EQ432" s="265"/>
      <c r="ER432" s="265"/>
      <c r="ES432" s="265"/>
      <c r="ET432" s="265"/>
      <c r="EU432" s="265"/>
      <c r="EV432" s="265"/>
      <c r="EW432" s="265"/>
      <c r="EX432" s="265"/>
      <c r="EY432" s="265"/>
      <c r="EZ432" s="265"/>
      <c r="FA432" s="265"/>
      <c r="FB432" s="265"/>
      <c r="FC432" s="265"/>
      <c r="FD432" s="265"/>
      <c r="FE432" s="265"/>
      <c r="FF432" s="265"/>
      <c r="FG432" s="265"/>
      <c r="FH432" s="265"/>
      <c r="FI432" s="265"/>
      <c r="FJ432" s="265"/>
      <c r="FK432" s="265"/>
      <c r="FL432" s="265"/>
      <c r="FM432" s="265"/>
      <c r="FN432" s="265"/>
      <c r="FO432" s="265"/>
      <c r="FP432" s="265"/>
      <c r="FQ432" s="265"/>
      <c r="FR432" s="265"/>
      <c r="FS432" s="265"/>
      <c r="FT432" s="265"/>
      <c r="FU432" s="265"/>
      <c r="FV432" s="265"/>
      <c r="FW432" s="265"/>
      <c r="FX432" s="265"/>
      <c r="FY432" s="265"/>
      <c r="FZ432" s="265"/>
      <c r="GA432" s="265"/>
      <c r="GB432" s="265"/>
      <c r="GC432" s="265"/>
      <c r="GD432" s="265"/>
      <c r="GE432" s="265"/>
    </row>
    <row r="433" spans="1:187" s="1442" customFormat="1">
      <c r="A433" s="505"/>
      <c r="B433" s="265"/>
      <c r="C433" s="265"/>
      <c r="D433" s="265"/>
      <c r="E433" s="265"/>
      <c r="F433" s="265"/>
      <c r="G433" s="265"/>
      <c r="H433" s="265"/>
      <c r="I433" s="265"/>
      <c r="J433" s="265"/>
      <c r="K433" s="265"/>
      <c r="L433" s="265"/>
      <c r="M433" s="265"/>
      <c r="N433" s="265"/>
      <c r="O433" s="265"/>
      <c r="P433" s="265"/>
      <c r="Q433" s="265"/>
      <c r="R433" s="265"/>
      <c r="S433" s="265"/>
      <c r="T433" s="265"/>
      <c r="U433" s="282"/>
      <c r="V433" s="1438"/>
      <c r="W433" s="265"/>
      <c r="X433" s="265"/>
      <c r="Y433" s="282"/>
      <c r="Z433" s="282"/>
      <c r="AA433" s="955"/>
      <c r="AB433" s="974"/>
      <c r="AC433" s="974"/>
      <c r="AD433" s="974"/>
      <c r="AE433" s="974"/>
      <c r="AF433" s="1947"/>
      <c r="AG433" s="282"/>
      <c r="AH433" s="265"/>
      <c r="AI433" s="282"/>
      <c r="AJ433" s="265"/>
      <c r="AK433" s="265"/>
      <c r="AL433" s="265"/>
      <c r="AM433" s="265"/>
      <c r="AN433" s="265"/>
      <c r="AO433" s="265"/>
      <c r="AP433" s="265"/>
      <c r="AQ433" s="265"/>
      <c r="AR433" s="265"/>
      <c r="AS433" s="265"/>
      <c r="AT433" s="265"/>
      <c r="AU433" s="265"/>
      <c r="AV433" s="265"/>
      <c r="AW433" s="265"/>
      <c r="AX433" s="265"/>
      <c r="AY433" s="265"/>
      <c r="AZ433" s="265"/>
      <c r="BA433" s="265"/>
      <c r="BB433" s="265"/>
      <c r="BC433" s="265"/>
      <c r="BD433" s="265"/>
      <c r="BE433" s="265"/>
      <c r="BF433" s="265"/>
      <c r="BG433" s="265"/>
      <c r="BH433" s="265"/>
      <c r="BI433" s="265"/>
      <c r="BJ433" s="265"/>
      <c r="BK433" s="265"/>
      <c r="BL433" s="265"/>
      <c r="BM433" s="265"/>
      <c r="BN433" s="265"/>
      <c r="BO433" s="265"/>
      <c r="BP433" s="265"/>
      <c r="BQ433" s="265"/>
      <c r="BR433" s="265"/>
      <c r="BS433" s="265"/>
      <c r="BT433" s="265"/>
      <c r="BU433" s="265"/>
      <c r="BV433" s="265"/>
      <c r="BW433" s="265"/>
      <c r="BX433" s="265"/>
      <c r="BY433" s="265"/>
      <c r="BZ433" s="265"/>
      <c r="CA433" s="265"/>
      <c r="CB433" s="265"/>
      <c r="CC433" s="265"/>
      <c r="CD433" s="265"/>
      <c r="CE433" s="265"/>
      <c r="CF433" s="265"/>
      <c r="CG433" s="265"/>
      <c r="CH433" s="265"/>
      <c r="CI433" s="265"/>
      <c r="CJ433" s="265"/>
      <c r="CK433" s="265"/>
      <c r="CL433" s="265"/>
      <c r="CM433" s="265"/>
      <c r="CN433" s="265"/>
      <c r="CO433" s="265"/>
      <c r="CP433" s="265"/>
      <c r="CQ433" s="265"/>
      <c r="CR433" s="265"/>
      <c r="CS433" s="265"/>
      <c r="CT433" s="265"/>
      <c r="CU433" s="265"/>
      <c r="CV433" s="265"/>
      <c r="CW433" s="265"/>
      <c r="CX433" s="265"/>
      <c r="CY433" s="265"/>
      <c r="CZ433" s="265"/>
      <c r="DA433" s="265"/>
      <c r="DB433" s="265"/>
      <c r="DC433" s="265"/>
      <c r="DD433" s="265"/>
      <c r="DE433" s="265"/>
      <c r="DF433" s="265"/>
      <c r="DG433" s="265"/>
      <c r="DH433" s="265"/>
      <c r="DI433" s="265"/>
      <c r="DJ433" s="265"/>
      <c r="DK433" s="265"/>
      <c r="DL433" s="265"/>
      <c r="DM433" s="265"/>
      <c r="DN433" s="265"/>
      <c r="DO433" s="265"/>
      <c r="DP433" s="265"/>
      <c r="DQ433" s="265"/>
      <c r="DR433" s="265"/>
      <c r="DS433" s="265"/>
      <c r="DT433" s="265"/>
      <c r="DU433" s="265"/>
      <c r="DV433" s="265"/>
      <c r="DW433" s="265"/>
      <c r="DX433" s="265"/>
      <c r="DY433" s="265"/>
      <c r="DZ433" s="265"/>
      <c r="EA433" s="265"/>
      <c r="EB433" s="265"/>
      <c r="EC433" s="265"/>
      <c r="ED433" s="265"/>
      <c r="EE433" s="265"/>
      <c r="EF433" s="265"/>
      <c r="EG433" s="265"/>
      <c r="EH433" s="265"/>
      <c r="EI433" s="265"/>
      <c r="EJ433" s="265"/>
      <c r="EK433" s="265"/>
      <c r="EL433" s="265"/>
      <c r="EM433" s="265"/>
      <c r="EN433" s="265"/>
      <c r="EO433" s="265"/>
      <c r="EP433" s="265"/>
      <c r="EQ433" s="265"/>
      <c r="ER433" s="265"/>
      <c r="ES433" s="265"/>
      <c r="ET433" s="265"/>
      <c r="EU433" s="265"/>
      <c r="EV433" s="265"/>
      <c r="EW433" s="265"/>
      <c r="EX433" s="265"/>
      <c r="EY433" s="265"/>
      <c r="EZ433" s="265"/>
      <c r="FA433" s="265"/>
      <c r="FB433" s="265"/>
      <c r="FC433" s="265"/>
      <c r="FD433" s="265"/>
      <c r="FE433" s="265"/>
      <c r="FF433" s="265"/>
      <c r="FG433" s="265"/>
      <c r="FH433" s="265"/>
      <c r="FI433" s="265"/>
      <c r="FJ433" s="265"/>
      <c r="FK433" s="265"/>
      <c r="FL433" s="265"/>
      <c r="FM433" s="265"/>
      <c r="FN433" s="265"/>
      <c r="FO433" s="265"/>
      <c r="FP433" s="265"/>
      <c r="FQ433" s="265"/>
      <c r="FR433" s="265"/>
      <c r="FS433" s="265"/>
      <c r="FT433" s="265"/>
      <c r="FU433" s="265"/>
      <c r="FV433" s="265"/>
      <c r="FW433" s="265"/>
      <c r="FX433" s="265"/>
      <c r="FY433" s="265"/>
      <c r="FZ433" s="265"/>
      <c r="GA433" s="265"/>
      <c r="GB433" s="265"/>
      <c r="GC433" s="265"/>
      <c r="GD433" s="265"/>
      <c r="GE433" s="265"/>
    </row>
    <row r="434" spans="1:187" s="1442" customFormat="1">
      <c r="A434" s="505"/>
      <c r="B434" s="265"/>
      <c r="C434" s="265"/>
      <c r="D434" s="265"/>
      <c r="E434" s="265"/>
      <c r="F434" s="265"/>
      <c r="G434" s="265"/>
      <c r="H434" s="265"/>
      <c r="I434" s="265"/>
      <c r="J434" s="265"/>
      <c r="K434" s="265"/>
      <c r="L434" s="265"/>
      <c r="M434" s="265"/>
      <c r="N434" s="265"/>
      <c r="O434" s="265"/>
      <c r="P434" s="1581"/>
      <c r="Q434" s="1571"/>
      <c r="R434" s="265"/>
      <c r="S434" s="265"/>
      <c r="T434" s="265"/>
      <c r="U434" s="282"/>
      <c r="V434" s="1438"/>
      <c r="W434" s="265"/>
      <c r="X434" s="265"/>
      <c r="Y434" s="282"/>
      <c r="Z434" s="282"/>
      <c r="AA434" s="955"/>
      <c r="AB434" s="974"/>
      <c r="AC434" s="974"/>
      <c r="AD434" s="974"/>
      <c r="AE434" s="974"/>
      <c r="AF434" s="1947"/>
      <c r="AG434" s="282"/>
      <c r="AH434" s="265"/>
      <c r="AI434" s="282"/>
      <c r="AJ434" s="265"/>
      <c r="AK434" s="265"/>
      <c r="AL434" s="265"/>
      <c r="AM434" s="265"/>
      <c r="AN434" s="265"/>
      <c r="AO434" s="265"/>
      <c r="AP434" s="265"/>
      <c r="AQ434" s="265"/>
      <c r="AR434" s="265"/>
      <c r="AS434" s="265"/>
      <c r="AT434" s="265"/>
      <c r="AU434" s="265"/>
      <c r="AV434" s="265"/>
      <c r="AW434" s="265"/>
      <c r="AX434" s="265"/>
      <c r="AY434" s="265"/>
      <c r="AZ434" s="265"/>
      <c r="BA434" s="265"/>
      <c r="BB434" s="265"/>
      <c r="BC434" s="265"/>
      <c r="BD434" s="265"/>
      <c r="BE434" s="265"/>
      <c r="BF434" s="265"/>
      <c r="BG434" s="265"/>
      <c r="BH434" s="265"/>
      <c r="BI434" s="265"/>
      <c r="BJ434" s="265"/>
      <c r="BK434" s="265"/>
      <c r="BL434" s="265"/>
      <c r="BM434" s="265"/>
      <c r="BN434" s="265"/>
      <c r="BO434" s="265"/>
      <c r="BP434" s="265"/>
      <c r="BQ434" s="265"/>
      <c r="BR434" s="265"/>
      <c r="BS434" s="265"/>
      <c r="BT434" s="265"/>
      <c r="BU434" s="265"/>
      <c r="BV434" s="265"/>
      <c r="BW434" s="265"/>
      <c r="BX434" s="265"/>
      <c r="BY434" s="265"/>
      <c r="BZ434" s="265"/>
      <c r="CA434" s="265"/>
      <c r="CB434" s="265"/>
      <c r="CC434" s="265"/>
      <c r="CD434" s="265"/>
      <c r="CE434" s="265"/>
      <c r="CF434" s="265"/>
      <c r="CG434" s="265"/>
      <c r="CH434" s="265"/>
      <c r="CI434" s="265"/>
      <c r="CJ434" s="265"/>
      <c r="CK434" s="265"/>
      <c r="CL434" s="265"/>
      <c r="CM434" s="265"/>
      <c r="CN434" s="265"/>
      <c r="CO434" s="265"/>
      <c r="CP434" s="265"/>
      <c r="CQ434" s="265"/>
      <c r="CR434" s="265"/>
      <c r="CS434" s="265"/>
      <c r="CT434" s="265"/>
      <c r="CU434" s="265"/>
      <c r="CV434" s="265"/>
      <c r="CW434" s="265"/>
      <c r="CX434" s="265"/>
      <c r="CY434" s="265"/>
      <c r="CZ434" s="265"/>
      <c r="DA434" s="265"/>
      <c r="DB434" s="265"/>
      <c r="DC434" s="265"/>
      <c r="DD434" s="265"/>
      <c r="DE434" s="265"/>
      <c r="DF434" s="265"/>
      <c r="DG434" s="265"/>
      <c r="DH434" s="265"/>
      <c r="DI434" s="265"/>
      <c r="DJ434" s="265"/>
      <c r="DK434" s="265"/>
      <c r="DL434" s="265"/>
      <c r="DM434" s="265"/>
      <c r="DN434" s="265"/>
      <c r="DO434" s="265"/>
      <c r="DP434" s="265"/>
      <c r="DQ434" s="265"/>
      <c r="DR434" s="265"/>
      <c r="DS434" s="265"/>
      <c r="DT434" s="265"/>
      <c r="DU434" s="265"/>
      <c r="DV434" s="265"/>
      <c r="DW434" s="265"/>
      <c r="DX434" s="265"/>
      <c r="DY434" s="265"/>
      <c r="DZ434" s="265"/>
      <c r="EA434" s="265"/>
      <c r="EB434" s="265"/>
      <c r="EC434" s="265"/>
      <c r="ED434" s="265"/>
      <c r="EE434" s="265"/>
      <c r="EF434" s="265"/>
      <c r="EG434" s="265"/>
      <c r="EH434" s="265"/>
      <c r="EI434" s="265"/>
      <c r="EJ434" s="265"/>
      <c r="EK434" s="265"/>
      <c r="EL434" s="265"/>
      <c r="EM434" s="265"/>
      <c r="EN434" s="265"/>
      <c r="EO434" s="265"/>
      <c r="EP434" s="265"/>
      <c r="EQ434" s="265"/>
      <c r="ER434" s="265"/>
      <c r="ES434" s="265"/>
      <c r="ET434" s="265"/>
      <c r="EU434" s="265"/>
      <c r="EV434" s="265"/>
      <c r="EW434" s="265"/>
      <c r="EX434" s="265"/>
      <c r="EY434" s="265"/>
      <c r="EZ434" s="265"/>
      <c r="FA434" s="265"/>
      <c r="FB434" s="265"/>
      <c r="FC434" s="265"/>
      <c r="FD434" s="265"/>
      <c r="FE434" s="265"/>
      <c r="FF434" s="265"/>
      <c r="FG434" s="265"/>
      <c r="FH434" s="265"/>
      <c r="FI434" s="265"/>
      <c r="FJ434" s="265"/>
      <c r="FK434" s="265"/>
      <c r="FL434" s="265"/>
      <c r="FM434" s="265"/>
      <c r="FN434" s="265"/>
      <c r="FO434" s="265"/>
      <c r="FP434" s="265"/>
      <c r="FQ434" s="265"/>
      <c r="FR434" s="265"/>
      <c r="FS434" s="265"/>
      <c r="FT434" s="265"/>
      <c r="FU434" s="265"/>
      <c r="FV434" s="265"/>
      <c r="FW434" s="265"/>
      <c r="FX434" s="265"/>
      <c r="FY434" s="265"/>
      <c r="FZ434" s="265"/>
      <c r="GA434" s="265"/>
      <c r="GB434" s="265"/>
      <c r="GC434" s="265"/>
      <c r="GD434" s="265"/>
      <c r="GE434" s="265"/>
    </row>
    <row r="435" spans="1:187" s="1442" customFormat="1">
      <c r="A435" s="505"/>
      <c r="B435" s="265"/>
      <c r="C435" s="265"/>
      <c r="D435" s="265"/>
      <c r="E435" s="265"/>
      <c r="F435" s="265"/>
      <c r="G435" s="265"/>
      <c r="H435" s="265"/>
      <c r="I435" s="265"/>
      <c r="J435" s="265"/>
      <c r="K435" s="265"/>
      <c r="L435" s="265"/>
      <c r="M435" s="265"/>
      <c r="N435" s="265"/>
      <c r="O435" s="265"/>
      <c r="P435" s="1581"/>
      <c r="Q435" s="1571"/>
      <c r="R435" s="265"/>
      <c r="S435" s="265"/>
      <c r="T435" s="265"/>
      <c r="U435" s="282"/>
      <c r="V435" s="1438"/>
      <c r="W435" s="265"/>
      <c r="X435" s="265"/>
      <c r="Y435" s="282"/>
      <c r="Z435" s="282"/>
      <c r="AA435" s="955"/>
      <c r="AB435" s="974"/>
      <c r="AC435" s="974"/>
      <c r="AD435" s="974"/>
      <c r="AE435" s="974"/>
      <c r="AF435" s="1947"/>
      <c r="AG435" s="282"/>
      <c r="AH435" s="265"/>
      <c r="AI435" s="282"/>
      <c r="AJ435" s="265"/>
      <c r="AK435" s="265"/>
      <c r="AL435" s="265"/>
      <c r="AM435" s="265"/>
      <c r="AN435" s="265"/>
      <c r="AO435" s="265"/>
      <c r="AP435" s="265"/>
      <c r="AQ435" s="265"/>
      <c r="AR435" s="265"/>
      <c r="AS435" s="265"/>
      <c r="AT435" s="265"/>
      <c r="AU435" s="265"/>
      <c r="AV435" s="265"/>
      <c r="AW435" s="265"/>
      <c r="AX435" s="265"/>
      <c r="AY435" s="265"/>
      <c r="AZ435" s="265"/>
      <c r="BA435" s="265"/>
      <c r="BB435" s="265"/>
      <c r="BC435" s="265"/>
      <c r="BD435" s="265"/>
      <c r="BE435" s="265"/>
      <c r="BF435" s="265"/>
      <c r="BG435" s="265"/>
      <c r="BH435" s="265"/>
      <c r="BI435" s="265"/>
      <c r="BJ435" s="265"/>
      <c r="BK435" s="265"/>
      <c r="BL435" s="265"/>
      <c r="BM435" s="265"/>
      <c r="BN435" s="265"/>
      <c r="BO435" s="265"/>
      <c r="BP435" s="265"/>
      <c r="BQ435" s="265"/>
      <c r="BR435" s="265"/>
      <c r="BS435" s="265"/>
      <c r="BT435" s="265"/>
      <c r="BU435" s="265"/>
      <c r="BV435" s="265"/>
      <c r="BW435" s="265"/>
      <c r="BX435" s="265"/>
      <c r="BY435" s="265"/>
      <c r="BZ435" s="265"/>
      <c r="CA435" s="265"/>
      <c r="CB435" s="265"/>
      <c r="CC435" s="265"/>
      <c r="CD435" s="265"/>
      <c r="CE435" s="265"/>
      <c r="CF435" s="265"/>
      <c r="CG435" s="265"/>
      <c r="CH435" s="265"/>
      <c r="CI435" s="265"/>
      <c r="CJ435" s="265"/>
      <c r="CK435" s="265"/>
      <c r="CL435" s="265"/>
      <c r="CM435" s="265"/>
      <c r="CN435" s="265"/>
      <c r="CO435" s="265"/>
      <c r="CP435" s="265"/>
      <c r="CQ435" s="265"/>
      <c r="CR435" s="265"/>
      <c r="CS435" s="265"/>
      <c r="CT435" s="265"/>
      <c r="CU435" s="265"/>
      <c r="CV435" s="265"/>
      <c r="CW435" s="265"/>
      <c r="CX435" s="265"/>
      <c r="CY435" s="265"/>
      <c r="CZ435" s="265"/>
      <c r="DA435" s="265"/>
      <c r="DB435" s="265"/>
      <c r="DC435" s="265"/>
      <c r="DD435" s="265"/>
      <c r="DE435" s="265"/>
      <c r="DF435" s="265"/>
      <c r="DG435" s="265"/>
      <c r="DH435" s="265"/>
      <c r="DI435" s="265"/>
      <c r="DJ435" s="265"/>
      <c r="DK435" s="265"/>
      <c r="DL435" s="265"/>
      <c r="DM435" s="265"/>
      <c r="DN435" s="265"/>
      <c r="DO435" s="265"/>
      <c r="DP435" s="265"/>
      <c r="DQ435" s="265"/>
      <c r="DR435" s="265"/>
      <c r="DS435" s="265"/>
      <c r="DT435" s="265"/>
      <c r="DU435" s="265"/>
      <c r="DV435" s="265"/>
      <c r="DW435" s="265"/>
      <c r="DX435" s="265"/>
      <c r="DY435" s="265"/>
      <c r="DZ435" s="265"/>
      <c r="EA435" s="265"/>
      <c r="EB435" s="265"/>
      <c r="EC435" s="265"/>
      <c r="ED435" s="265"/>
      <c r="EE435" s="265"/>
      <c r="EF435" s="265"/>
      <c r="EG435" s="265"/>
      <c r="EH435" s="265"/>
      <c r="EI435" s="265"/>
      <c r="EJ435" s="265"/>
      <c r="EK435" s="265"/>
      <c r="EL435" s="265"/>
      <c r="EM435" s="265"/>
      <c r="EN435" s="265"/>
      <c r="EO435" s="265"/>
      <c r="EP435" s="265"/>
      <c r="EQ435" s="265"/>
      <c r="ER435" s="265"/>
      <c r="ES435" s="265"/>
      <c r="ET435" s="265"/>
      <c r="EU435" s="265"/>
      <c r="EV435" s="265"/>
      <c r="EW435" s="265"/>
      <c r="EX435" s="265"/>
      <c r="EY435" s="265"/>
      <c r="EZ435" s="265"/>
      <c r="FA435" s="265"/>
      <c r="FB435" s="265"/>
      <c r="FC435" s="265"/>
      <c r="FD435" s="265"/>
      <c r="FE435" s="265"/>
      <c r="FF435" s="265"/>
      <c r="FG435" s="265"/>
      <c r="FH435" s="265"/>
      <c r="FI435" s="265"/>
      <c r="FJ435" s="265"/>
      <c r="FK435" s="265"/>
      <c r="FL435" s="265"/>
      <c r="FM435" s="265"/>
      <c r="FN435" s="265"/>
      <c r="FO435" s="265"/>
      <c r="FP435" s="265"/>
      <c r="FQ435" s="265"/>
      <c r="FR435" s="265"/>
      <c r="FS435" s="265"/>
      <c r="FT435" s="265"/>
      <c r="FU435" s="265"/>
      <c r="FV435" s="265"/>
      <c r="FW435" s="265"/>
      <c r="FX435" s="265"/>
      <c r="FY435" s="265"/>
      <c r="FZ435" s="265"/>
      <c r="GA435" s="265"/>
      <c r="GB435" s="265"/>
      <c r="GC435" s="265"/>
      <c r="GD435" s="265"/>
      <c r="GE435" s="265"/>
    </row>
    <row r="436" spans="1:187" s="1442" customFormat="1">
      <c r="A436" s="505"/>
      <c r="B436" s="265"/>
      <c r="C436" s="265"/>
      <c r="D436" s="265"/>
      <c r="E436" s="265"/>
      <c r="F436" s="265"/>
      <c r="G436" s="265"/>
      <c r="H436" s="265"/>
      <c r="I436" s="265"/>
      <c r="J436" s="265"/>
      <c r="K436" s="265"/>
      <c r="L436" s="265"/>
      <c r="M436" s="265"/>
      <c r="N436" s="265"/>
      <c r="O436" s="265"/>
      <c r="P436" s="1581"/>
      <c r="Q436" s="1571"/>
      <c r="R436" s="265"/>
      <c r="S436" s="265"/>
      <c r="T436" s="265"/>
      <c r="U436" s="282"/>
      <c r="V436" s="1438"/>
      <c r="W436" s="265"/>
      <c r="X436" s="265"/>
      <c r="Y436" s="282"/>
      <c r="Z436" s="282"/>
      <c r="AA436" s="955"/>
      <c r="AB436" s="974"/>
      <c r="AC436" s="974"/>
      <c r="AD436" s="974"/>
      <c r="AE436" s="974"/>
      <c r="AF436" s="1947"/>
      <c r="AG436" s="282"/>
      <c r="AH436" s="265"/>
      <c r="AI436" s="282"/>
      <c r="AJ436" s="265"/>
      <c r="AK436" s="265"/>
      <c r="AL436" s="265"/>
      <c r="AM436" s="265"/>
      <c r="AN436" s="265"/>
      <c r="AO436" s="265"/>
      <c r="AP436" s="265"/>
      <c r="AQ436" s="265"/>
      <c r="AR436" s="265"/>
      <c r="AS436" s="265"/>
      <c r="AT436" s="265"/>
      <c r="AU436" s="265"/>
      <c r="AV436" s="265"/>
      <c r="AW436" s="265"/>
      <c r="AX436" s="265"/>
      <c r="AY436" s="265"/>
      <c r="AZ436" s="265"/>
      <c r="BA436" s="265"/>
      <c r="BB436" s="265"/>
      <c r="BC436" s="265"/>
      <c r="BD436" s="265"/>
      <c r="BE436" s="265"/>
      <c r="BF436" s="265"/>
      <c r="BG436" s="265"/>
      <c r="BH436" s="265"/>
      <c r="BI436" s="265"/>
      <c r="BJ436" s="265"/>
      <c r="BK436" s="265"/>
      <c r="BL436" s="265"/>
      <c r="BM436" s="265"/>
      <c r="BN436" s="265"/>
      <c r="BO436" s="265"/>
      <c r="BP436" s="265"/>
      <c r="BQ436" s="265"/>
      <c r="BR436" s="265"/>
      <c r="BS436" s="265"/>
      <c r="BT436" s="265"/>
      <c r="BU436" s="265"/>
      <c r="BV436" s="265"/>
      <c r="BW436" s="265"/>
      <c r="BX436" s="265"/>
      <c r="BY436" s="265"/>
      <c r="BZ436" s="265"/>
      <c r="CA436" s="265"/>
      <c r="CB436" s="265"/>
      <c r="CC436" s="265"/>
      <c r="CD436" s="265"/>
      <c r="CE436" s="265"/>
      <c r="CF436" s="265"/>
      <c r="CG436" s="265"/>
      <c r="CH436" s="265"/>
      <c r="CI436" s="265"/>
      <c r="CJ436" s="265"/>
      <c r="CK436" s="265"/>
      <c r="CL436" s="265"/>
      <c r="CM436" s="265"/>
      <c r="CN436" s="265"/>
      <c r="CO436" s="265"/>
      <c r="CP436" s="265"/>
      <c r="CQ436" s="265"/>
      <c r="CR436" s="265"/>
      <c r="CS436" s="265"/>
      <c r="CT436" s="265"/>
      <c r="CU436" s="265"/>
      <c r="CV436" s="265"/>
      <c r="CW436" s="265"/>
      <c r="CX436" s="265"/>
      <c r="CY436" s="265"/>
      <c r="CZ436" s="265"/>
      <c r="DA436" s="265"/>
      <c r="DB436" s="265"/>
      <c r="DC436" s="265"/>
      <c r="DD436" s="265"/>
      <c r="DE436" s="265"/>
      <c r="DF436" s="265"/>
      <c r="DG436" s="265"/>
      <c r="DH436" s="265"/>
      <c r="DI436" s="265"/>
      <c r="DJ436" s="265"/>
      <c r="DK436" s="265"/>
      <c r="DL436" s="265"/>
      <c r="DM436" s="265"/>
      <c r="DN436" s="265"/>
      <c r="DO436" s="265"/>
      <c r="DP436" s="265"/>
      <c r="DQ436" s="265"/>
      <c r="DR436" s="265"/>
      <c r="DS436" s="265"/>
      <c r="DT436" s="265"/>
      <c r="DU436" s="265"/>
      <c r="DV436" s="265"/>
      <c r="DW436" s="265"/>
      <c r="DX436" s="265"/>
      <c r="DY436" s="265"/>
      <c r="DZ436" s="265"/>
      <c r="EA436" s="265"/>
      <c r="EB436" s="265"/>
      <c r="EC436" s="265"/>
      <c r="ED436" s="265"/>
      <c r="EE436" s="265"/>
      <c r="EF436" s="265"/>
      <c r="EG436" s="265"/>
      <c r="EH436" s="265"/>
      <c r="EI436" s="265"/>
      <c r="EJ436" s="265"/>
      <c r="EK436" s="265"/>
      <c r="EL436" s="265"/>
      <c r="EM436" s="265"/>
      <c r="EN436" s="265"/>
      <c r="EO436" s="265"/>
      <c r="EP436" s="265"/>
      <c r="EQ436" s="265"/>
      <c r="ER436" s="265"/>
      <c r="ES436" s="265"/>
      <c r="ET436" s="265"/>
      <c r="EU436" s="265"/>
      <c r="EV436" s="265"/>
      <c r="EW436" s="265"/>
      <c r="EX436" s="265"/>
      <c r="EY436" s="265"/>
      <c r="EZ436" s="265"/>
      <c r="FA436" s="265"/>
      <c r="FB436" s="265"/>
      <c r="FC436" s="265"/>
      <c r="FD436" s="265"/>
      <c r="FE436" s="265"/>
      <c r="FF436" s="265"/>
      <c r="FG436" s="265"/>
      <c r="FH436" s="265"/>
      <c r="FI436" s="265"/>
      <c r="FJ436" s="265"/>
      <c r="FK436" s="265"/>
      <c r="FL436" s="265"/>
      <c r="FM436" s="265"/>
      <c r="FN436" s="265"/>
      <c r="FO436" s="265"/>
      <c r="FP436" s="265"/>
      <c r="FQ436" s="265"/>
      <c r="FR436" s="265"/>
      <c r="FS436" s="265"/>
      <c r="FT436" s="265"/>
      <c r="FU436" s="265"/>
      <c r="FV436" s="265"/>
      <c r="FW436" s="265"/>
      <c r="FX436" s="265"/>
      <c r="FY436" s="265"/>
      <c r="FZ436" s="265"/>
      <c r="GA436" s="265"/>
      <c r="GB436" s="265"/>
      <c r="GC436" s="265"/>
      <c r="GD436" s="265"/>
      <c r="GE436" s="265"/>
    </row>
    <row r="437" spans="1:187" s="1442" customFormat="1">
      <c r="A437" s="505"/>
      <c r="B437" s="265"/>
      <c r="C437" s="265"/>
      <c r="D437" s="265"/>
      <c r="E437" s="265"/>
      <c r="F437" s="265"/>
      <c r="G437" s="265"/>
      <c r="H437" s="265"/>
      <c r="I437" s="265"/>
      <c r="J437" s="265"/>
      <c r="K437" s="265"/>
      <c r="L437" s="265"/>
      <c r="M437" s="265"/>
      <c r="N437" s="265"/>
      <c r="O437" s="265"/>
      <c r="P437" s="1581"/>
      <c r="Q437" s="1571"/>
      <c r="R437" s="265"/>
      <c r="S437" s="265"/>
      <c r="T437" s="265"/>
      <c r="U437" s="282"/>
      <c r="V437" s="1438"/>
      <c r="W437" s="265"/>
      <c r="X437" s="265"/>
      <c r="Y437" s="282"/>
      <c r="Z437" s="282"/>
      <c r="AA437" s="955"/>
      <c r="AB437" s="974"/>
      <c r="AC437" s="974"/>
      <c r="AD437" s="974"/>
      <c r="AE437" s="974"/>
      <c r="AF437" s="1947"/>
      <c r="AG437" s="282"/>
      <c r="AH437" s="265"/>
      <c r="AI437" s="282"/>
      <c r="AJ437" s="265"/>
      <c r="AK437" s="265"/>
      <c r="AL437" s="265"/>
      <c r="AM437" s="265"/>
      <c r="AN437" s="265"/>
      <c r="AO437" s="265"/>
      <c r="AP437" s="265"/>
      <c r="AQ437" s="265"/>
      <c r="AR437" s="265"/>
      <c r="AS437" s="265"/>
      <c r="AT437" s="265"/>
      <c r="AU437" s="265"/>
      <c r="AV437" s="265"/>
      <c r="AW437" s="265"/>
      <c r="AX437" s="265"/>
      <c r="AY437" s="265"/>
      <c r="AZ437" s="265"/>
      <c r="BA437" s="265"/>
      <c r="BB437" s="265"/>
      <c r="BC437" s="265"/>
      <c r="BD437" s="265"/>
      <c r="BE437" s="265"/>
      <c r="BF437" s="265"/>
      <c r="BG437" s="265"/>
      <c r="BH437" s="265"/>
      <c r="BI437" s="265"/>
      <c r="BJ437" s="265"/>
      <c r="BK437" s="265"/>
      <c r="BL437" s="265"/>
      <c r="BM437" s="265"/>
      <c r="BN437" s="265"/>
      <c r="BO437" s="265"/>
      <c r="BP437" s="265"/>
      <c r="BQ437" s="265"/>
      <c r="BR437" s="265"/>
      <c r="BS437" s="265"/>
      <c r="BT437" s="265"/>
      <c r="BU437" s="265"/>
      <c r="BV437" s="265"/>
      <c r="BW437" s="265"/>
      <c r="BX437" s="265"/>
      <c r="BY437" s="265"/>
      <c r="BZ437" s="265"/>
      <c r="CA437" s="265"/>
      <c r="CB437" s="265"/>
      <c r="CC437" s="265"/>
      <c r="CD437" s="265"/>
      <c r="CE437" s="265"/>
      <c r="CF437" s="265"/>
      <c r="CG437" s="265"/>
      <c r="CH437" s="265"/>
      <c r="CI437" s="265"/>
      <c r="CJ437" s="265"/>
      <c r="CK437" s="265"/>
      <c r="CL437" s="265"/>
      <c r="CM437" s="265"/>
      <c r="CN437" s="265"/>
      <c r="CO437" s="265"/>
      <c r="CP437" s="265"/>
      <c r="CQ437" s="265"/>
      <c r="CR437" s="265"/>
      <c r="CS437" s="265"/>
      <c r="CT437" s="265"/>
      <c r="CU437" s="265"/>
      <c r="CV437" s="265"/>
      <c r="CW437" s="265"/>
      <c r="CX437" s="265"/>
      <c r="CY437" s="265"/>
      <c r="CZ437" s="265"/>
      <c r="DA437" s="265"/>
      <c r="DB437" s="265"/>
      <c r="DC437" s="265"/>
      <c r="DD437" s="265"/>
      <c r="DE437" s="265"/>
      <c r="DF437" s="265"/>
      <c r="DG437" s="265"/>
      <c r="DH437" s="265"/>
      <c r="DI437" s="265"/>
      <c r="DJ437" s="265"/>
      <c r="DK437" s="265"/>
      <c r="DL437" s="265"/>
      <c r="DM437" s="265"/>
      <c r="DN437" s="265"/>
      <c r="DO437" s="265"/>
      <c r="DP437" s="265"/>
      <c r="DQ437" s="265"/>
      <c r="DR437" s="265"/>
      <c r="DS437" s="265"/>
      <c r="DT437" s="265"/>
      <c r="DU437" s="265"/>
      <c r="DV437" s="265"/>
      <c r="DW437" s="265"/>
      <c r="DX437" s="265"/>
      <c r="DY437" s="265"/>
      <c r="DZ437" s="265"/>
      <c r="EA437" s="265"/>
      <c r="EB437" s="265"/>
      <c r="EC437" s="265"/>
      <c r="ED437" s="265"/>
      <c r="EE437" s="265"/>
      <c r="EF437" s="265"/>
      <c r="EG437" s="265"/>
      <c r="EH437" s="265"/>
      <c r="EI437" s="265"/>
      <c r="EJ437" s="265"/>
      <c r="EK437" s="265"/>
      <c r="EL437" s="265"/>
      <c r="EM437" s="265"/>
      <c r="EN437" s="265"/>
      <c r="EO437" s="265"/>
      <c r="EP437" s="265"/>
      <c r="EQ437" s="265"/>
      <c r="ER437" s="265"/>
      <c r="ES437" s="265"/>
      <c r="ET437" s="265"/>
      <c r="EU437" s="265"/>
      <c r="EV437" s="265"/>
      <c r="EW437" s="265"/>
      <c r="EX437" s="265"/>
      <c r="EY437" s="265"/>
      <c r="EZ437" s="265"/>
      <c r="FA437" s="265"/>
      <c r="FB437" s="265"/>
      <c r="FC437" s="265"/>
      <c r="FD437" s="265"/>
      <c r="FE437" s="265"/>
      <c r="FF437" s="265"/>
      <c r="FG437" s="265"/>
      <c r="FH437" s="265"/>
      <c r="FI437" s="265"/>
      <c r="FJ437" s="265"/>
      <c r="FK437" s="265"/>
      <c r="FL437" s="265"/>
      <c r="FM437" s="265"/>
      <c r="FN437" s="265"/>
      <c r="FO437" s="265"/>
      <c r="FP437" s="265"/>
      <c r="FQ437" s="265"/>
      <c r="FR437" s="265"/>
      <c r="FS437" s="265"/>
      <c r="FT437" s="265"/>
      <c r="FU437" s="265"/>
      <c r="FV437" s="265"/>
      <c r="FW437" s="265"/>
      <c r="FX437" s="265"/>
      <c r="FY437" s="265"/>
      <c r="FZ437" s="265"/>
      <c r="GA437" s="265"/>
      <c r="GB437" s="265"/>
      <c r="GC437" s="265"/>
      <c r="GD437" s="265"/>
      <c r="GE437" s="265"/>
    </row>
    <row r="438" spans="1:187" s="1442" customFormat="1">
      <c r="A438" s="505"/>
      <c r="B438" s="265"/>
      <c r="C438" s="265"/>
      <c r="D438" s="265"/>
      <c r="E438" s="265"/>
      <c r="F438" s="265"/>
      <c r="G438" s="265"/>
      <c r="H438" s="265"/>
      <c r="I438" s="265"/>
      <c r="J438" s="265"/>
      <c r="K438" s="265"/>
      <c r="L438" s="265"/>
      <c r="M438" s="265"/>
      <c r="N438" s="265"/>
      <c r="O438" s="265"/>
      <c r="P438" s="1581"/>
      <c r="Q438" s="1571"/>
      <c r="R438" s="265"/>
      <c r="S438" s="265"/>
      <c r="T438" s="265"/>
      <c r="U438" s="282"/>
      <c r="V438" s="1438"/>
      <c r="W438" s="265"/>
      <c r="X438" s="265"/>
      <c r="Y438" s="282"/>
      <c r="Z438" s="282"/>
      <c r="AA438" s="955"/>
      <c r="AB438" s="974"/>
      <c r="AC438" s="974"/>
      <c r="AD438" s="974"/>
      <c r="AE438" s="974"/>
      <c r="AF438" s="1947"/>
      <c r="AG438" s="282"/>
      <c r="AH438" s="265"/>
      <c r="AI438" s="282"/>
      <c r="AJ438" s="265"/>
      <c r="AK438" s="265"/>
      <c r="AL438" s="265"/>
      <c r="AM438" s="265"/>
      <c r="AN438" s="265"/>
      <c r="AO438" s="265"/>
      <c r="AP438" s="265"/>
      <c r="AQ438" s="265"/>
      <c r="AR438" s="265"/>
      <c r="AS438" s="265"/>
      <c r="AT438" s="265"/>
      <c r="AU438" s="265"/>
      <c r="AV438" s="265"/>
      <c r="AW438" s="265"/>
      <c r="AX438" s="265"/>
      <c r="AY438" s="265"/>
      <c r="AZ438" s="265"/>
      <c r="BA438" s="265"/>
      <c r="BB438" s="265"/>
      <c r="BC438" s="265"/>
      <c r="BD438" s="265"/>
      <c r="BE438" s="265"/>
      <c r="BF438" s="265"/>
      <c r="BG438" s="265"/>
      <c r="BH438" s="265"/>
      <c r="BI438" s="265"/>
      <c r="BJ438" s="265"/>
      <c r="BK438" s="265"/>
      <c r="BL438" s="265"/>
      <c r="BM438" s="265"/>
      <c r="BN438" s="265"/>
      <c r="BO438" s="265"/>
      <c r="BP438" s="265"/>
      <c r="BQ438" s="265"/>
      <c r="BR438" s="265"/>
      <c r="BS438" s="265"/>
      <c r="BT438" s="265"/>
      <c r="BU438" s="265"/>
      <c r="BV438" s="265"/>
      <c r="BW438" s="265"/>
      <c r="BX438" s="265"/>
      <c r="BY438" s="265"/>
      <c r="BZ438" s="265"/>
      <c r="CA438" s="265"/>
      <c r="CB438" s="265"/>
      <c r="CC438" s="265"/>
      <c r="CD438" s="265"/>
      <c r="CE438" s="265"/>
      <c r="CF438" s="265"/>
      <c r="CG438" s="265"/>
      <c r="CH438" s="265"/>
      <c r="CI438" s="265"/>
      <c r="CJ438" s="265"/>
      <c r="CK438" s="265"/>
      <c r="CL438" s="265"/>
      <c r="CM438" s="265"/>
      <c r="CN438" s="265"/>
      <c r="CO438" s="265"/>
      <c r="CP438" s="265"/>
      <c r="CQ438" s="265"/>
      <c r="CR438" s="265"/>
      <c r="CS438" s="265"/>
      <c r="CT438" s="265"/>
      <c r="CU438" s="265"/>
      <c r="CV438" s="265"/>
      <c r="CW438" s="265"/>
      <c r="CX438" s="265"/>
      <c r="CY438" s="265"/>
      <c r="CZ438" s="265"/>
      <c r="DA438" s="265"/>
      <c r="DB438" s="265"/>
      <c r="DC438" s="265"/>
      <c r="DD438" s="265"/>
      <c r="DE438" s="265"/>
      <c r="DF438" s="265"/>
      <c r="DG438" s="265"/>
      <c r="DH438" s="265"/>
      <c r="DI438" s="265"/>
      <c r="DJ438" s="265"/>
      <c r="DK438" s="265"/>
      <c r="DL438" s="265"/>
      <c r="DM438" s="265"/>
      <c r="DN438" s="265"/>
      <c r="DO438" s="265"/>
      <c r="DP438" s="265"/>
      <c r="DQ438" s="265"/>
      <c r="DR438" s="265"/>
      <c r="DS438" s="265"/>
      <c r="DT438" s="265"/>
      <c r="DU438" s="265"/>
      <c r="DV438" s="265"/>
      <c r="DW438" s="265"/>
      <c r="DX438" s="265"/>
      <c r="DY438" s="265"/>
      <c r="DZ438" s="265"/>
      <c r="EA438" s="265"/>
      <c r="EB438" s="265"/>
      <c r="EC438" s="265"/>
      <c r="ED438" s="265"/>
      <c r="EE438" s="265"/>
      <c r="EF438" s="265"/>
      <c r="EG438" s="265"/>
      <c r="EH438" s="265"/>
      <c r="EI438" s="265"/>
      <c r="EJ438" s="265"/>
      <c r="EK438" s="265"/>
      <c r="EL438" s="265"/>
      <c r="EM438" s="265"/>
      <c r="EN438" s="265"/>
      <c r="EO438" s="265"/>
      <c r="EP438" s="265"/>
      <c r="EQ438" s="265"/>
      <c r="ER438" s="265"/>
      <c r="ES438" s="265"/>
      <c r="ET438" s="265"/>
      <c r="EU438" s="265"/>
      <c r="EV438" s="265"/>
      <c r="EW438" s="265"/>
      <c r="EX438" s="265"/>
      <c r="EY438" s="265"/>
      <c r="EZ438" s="265"/>
      <c r="FA438" s="265"/>
      <c r="FB438" s="265"/>
      <c r="FC438" s="265"/>
      <c r="FD438" s="265"/>
      <c r="FE438" s="265"/>
      <c r="FF438" s="265"/>
      <c r="FG438" s="265"/>
      <c r="FH438" s="265"/>
      <c r="FI438" s="265"/>
      <c r="FJ438" s="265"/>
      <c r="FK438" s="265"/>
      <c r="FL438" s="265"/>
      <c r="FM438" s="265"/>
      <c r="FN438" s="265"/>
      <c r="FO438" s="265"/>
      <c r="FP438" s="265"/>
      <c r="FQ438" s="265"/>
      <c r="FR438" s="265"/>
      <c r="FS438" s="265"/>
      <c r="FT438" s="265"/>
      <c r="FU438" s="265"/>
      <c r="FV438" s="265"/>
      <c r="FW438" s="265"/>
      <c r="FX438" s="265"/>
      <c r="FY438" s="265"/>
      <c r="FZ438" s="265"/>
      <c r="GA438" s="265"/>
      <c r="GB438" s="265"/>
      <c r="GC438" s="265"/>
      <c r="GD438" s="265"/>
      <c r="GE438" s="265"/>
    </row>
    <row r="439" spans="1:187" s="1442" customFormat="1">
      <c r="A439" s="505"/>
      <c r="B439" s="265"/>
      <c r="C439" s="265"/>
      <c r="D439" s="265"/>
      <c r="E439" s="265"/>
      <c r="F439" s="265"/>
      <c r="G439" s="265"/>
      <c r="H439" s="265"/>
      <c r="I439" s="265"/>
      <c r="J439" s="265"/>
      <c r="K439" s="265"/>
      <c r="L439" s="265"/>
      <c r="M439" s="265"/>
      <c r="N439" s="265"/>
      <c r="O439" s="265"/>
      <c r="P439" s="1581"/>
      <c r="Q439" s="1571"/>
      <c r="R439" s="265"/>
      <c r="S439" s="265"/>
      <c r="T439" s="265"/>
      <c r="U439" s="282"/>
      <c r="V439" s="1438"/>
      <c r="W439" s="265"/>
      <c r="X439" s="265"/>
      <c r="Y439" s="282"/>
      <c r="Z439" s="282"/>
      <c r="AA439" s="955"/>
      <c r="AB439" s="974"/>
      <c r="AC439" s="974"/>
      <c r="AD439" s="974"/>
      <c r="AE439" s="974"/>
      <c r="AF439" s="1947"/>
      <c r="AG439" s="282"/>
      <c r="AH439" s="265"/>
      <c r="AI439" s="282"/>
      <c r="AJ439" s="265"/>
      <c r="AK439" s="265"/>
      <c r="AL439" s="265"/>
      <c r="AM439" s="265"/>
      <c r="AN439" s="265"/>
      <c r="AO439" s="265"/>
      <c r="AP439" s="265"/>
      <c r="AQ439" s="265"/>
      <c r="AR439" s="265"/>
      <c r="AS439" s="265"/>
      <c r="AT439" s="265"/>
      <c r="AU439" s="265"/>
      <c r="AV439" s="265"/>
      <c r="AW439" s="265"/>
      <c r="AX439" s="265"/>
      <c r="AY439" s="265"/>
      <c r="AZ439" s="265"/>
      <c r="BA439" s="265"/>
      <c r="BB439" s="265"/>
      <c r="BC439" s="265"/>
      <c r="BD439" s="265"/>
      <c r="BE439" s="265"/>
      <c r="BF439" s="265"/>
      <c r="BG439" s="265"/>
      <c r="BH439" s="265"/>
      <c r="BI439" s="265"/>
      <c r="BJ439" s="265"/>
      <c r="BK439" s="265"/>
      <c r="BL439" s="265"/>
      <c r="BM439" s="265"/>
      <c r="BN439" s="265"/>
      <c r="BO439" s="265"/>
      <c r="BP439" s="265"/>
      <c r="BQ439" s="265"/>
      <c r="BR439" s="265"/>
      <c r="BS439" s="265"/>
      <c r="BT439" s="265"/>
      <c r="BU439" s="265"/>
      <c r="BV439" s="265"/>
      <c r="BW439" s="265"/>
      <c r="BX439" s="265"/>
      <c r="BY439" s="265"/>
      <c r="BZ439" s="265"/>
      <c r="CA439" s="265"/>
      <c r="CB439" s="265"/>
      <c r="CC439" s="265"/>
      <c r="CD439" s="265"/>
      <c r="CE439" s="265"/>
      <c r="CF439" s="265"/>
      <c r="CG439" s="265"/>
      <c r="CH439" s="265"/>
      <c r="CI439" s="265"/>
      <c r="CJ439" s="265"/>
      <c r="CK439" s="265"/>
      <c r="CL439" s="265"/>
      <c r="CM439" s="265"/>
      <c r="CN439" s="265"/>
      <c r="CO439" s="265"/>
      <c r="CP439" s="265"/>
      <c r="CQ439" s="265"/>
      <c r="CR439" s="265"/>
      <c r="CS439" s="265"/>
      <c r="CT439" s="265"/>
      <c r="CU439" s="265"/>
      <c r="CV439" s="265"/>
      <c r="CW439" s="265"/>
      <c r="CX439" s="265"/>
      <c r="CY439" s="265"/>
      <c r="CZ439" s="265"/>
      <c r="DA439" s="265"/>
      <c r="DB439" s="265"/>
      <c r="DC439" s="265"/>
      <c r="DD439" s="265"/>
      <c r="DE439" s="265"/>
      <c r="DF439" s="265"/>
      <c r="DG439" s="265"/>
      <c r="DH439" s="265"/>
      <c r="DI439" s="265"/>
      <c r="DJ439" s="265"/>
      <c r="DK439" s="265"/>
      <c r="DL439" s="265"/>
      <c r="DM439" s="265"/>
      <c r="DN439" s="265"/>
      <c r="DO439" s="265"/>
      <c r="DP439" s="265"/>
      <c r="DQ439" s="265"/>
      <c r="DR439" s="265"/>
      <c r="DS439" s="265"/>
      <c r="DT439" s="265"/>
      <c r="DU439" s="265"/>
      <c r="DV439" s="265"/>
      <c r="DW439" s="265"/>
      <c r="DX439" s="265"/>
      <c r="DY439" s="265"/>
      <c r="DZ439" s="265"/>
      <c r="EA439" s="265"/>
      <c r="EB439" s="265"/>
      <c r="EC439" s="265"/>
      <c r="ED439" s="265"/>
      <c r="EE439" s="265"/>
      <c r="EF439" s="265"/>
      <c r="EG439" s="265"/>
      <c r="EH439" s="265"/>
      <c r="EI439" s="265"/>
      <c r="EJ439" s="265"/>
      <c r="EK439" s="265"/>
      <c r="EL439" s="265"/>
      <c r="EM439" s="265"/>
      <c r="EN439" s="265"/>
      <c r="EO439" s="265"/>
      <c r="EP439" s="265"/>
      <c r="EQ439" s="265"/>
      <c r="ER439" s="265"/>
      <c r="ES439" s="265"/>
      <c r="ET439" s="265"/>
      <c r="EU439" s="265"/>
      <c r="EV439" s="265"/>
      <c r="EW439" s="265"/>
      <c r="EX439" s="265"/>
      <c r="EY439" s="265"/>
      <c r="EZ439" s="265"/>
      <c r="FA439" s="265"/>
      <c r="FB439" s="265"/>
      <c r="FC439" s="265"/>
      <c r="FD439" s="265"/>
      <c r="FE439" s="265"/>
      <c r="FF439" s="265"/>
      <c r="FG439" s="265"/>
      <c r="FH439" s="265"/>
      <c r="FI439" s="265"/>
      <c r="FJ439" s="265"/>
      <c r="FK439" s="265"/>
      <c r="FL439" s="265"/>
      <c r="FM439" s="265"/>
      <c r="FN439" s="265"/>
      <c r="FO439" s="265"/>
      <c r="FP439" s="265"/>
      <c r="FQ439" s="265"/>
      <c r="FR439" s="265"/>
      <c r="FS439" s="265"/>
      <c r="FT439" s="265"/>
      <c r="FU439" s="265"/>
      <c r="FV439" s="265"/>
      <c r="FW439" s="265"/>
      <c r="FX439" s="265"/>
      <c r="FY439" s="265"/>
      <c r="FZ439" s="265"/>
      <c r="GA439" s="265"/>
      <c r="GB439" s="265"/>
      <c r="GC439" s="265"/>
      <c r="GD439" s="265"/>
      <c r="GE439" s="265"/>
    </row>
    <row r="440" spans="1:187" s="1442" customFormat="1">
      <c r="A440" s="505"/>
      <c r="B440" s="265"/>
      <c r="C440" s="265"/>
      <c r="D440" s="265"/>
      <c r="E440" s="265"/>
      <c r="F440" s="265"/>
      <c r="G440" s="265"/>
      <c r="H440" s="265"/>
      <c r="I440" s="265"/>
      <c r="J440" s="265"/>
      <c r="K440" s="265"/>
      <c r="L440" s="265"/>
      <c r="M440" s="265"/>
      <c r="N440" s="265"/>
      <c r="O440" s="265"/>
      <c r="P440" s="1581"/>
      <c r="Q440" s="1571"/>
      <c r="R440" s="265"/>
      <c r="S440" s="265"/>
      <c r="T440" s="265"/>
      <c r="U440" s="282"/>
      <c r="V440" s="1438"/>
      <c r="W440" s="265"/>
      <c r="X440" s="265"/>
      <c r="Y440" s="282"/>
      <c r="Z440" s="282"/>
      <c r="AA440" s="955"/>
      <c r="AB440" s="974"/>
      <c r="AC440" s="974"/>
      <c r="AD440" s="974"/>
      <c r="AE440" s="974"/>
      <c r="AF440" s="1947"/>
      <c r="AG440" s="282"/>
      <c r="AH440" s="265"/>
      <c r="AI440" s="282"/>
      <c r="AJ440" s="265"/>
      <c r="AK440" s="265"/>
      <c r="AL440" s="265"/>
      <c r="AM440" s="265"/>
      <c r="AN440" s="265"/>
      <c r="AO440" s="265"/>
      <c r="AP440" s="265"/>
      <c r="AQ440" s="265"/>
      <c r="AR440" s="265"/>
      <c r="AS440" s="265"/>
      <c r="AT440" s="265"/>
      <c r="AU440" s="265"/>
      <c r="AV440" s="265"/>
      <c r="AW440" s="265"/>
      <c r="AX440" s="265"/>
      <c r="AY440" s="265"/>
      <c r="AZ440" s="265"/>
      <c r="BA440" s="265"/>
      <c r="BB440" s="265"/>
      <c r="BC440" s="265"/>
      <c r="BD440" s="265"/>
      <c r="BE440" s="265"/>
      <c r="BF440" s="265"/>
      <c r="BG440" s="265"/>
      <c r="BH440" s="265"/>
      <c r="BI440" s="265"/>
      <c r="BJ440" s="265"/>
      <c r="BK440" s="265"/>
      <c r="BL440" s="265"/>
      <c r="BM440" s="265"/>
      <c r="BN440" s="265"/>
      <c r="BO440" s="265"/>
      <c r="BP440" s="265"/>
      <c r="BQ440" s="265"/>
      <c r="BR440" s="265"/>
      <c r="BS440" s="265"/>
      <c r="BT440" s="265"/>
      <c r="BU440" s="265"/>
      <c r="BV440" s="265"/>
      <c r="BW440" s="265"/>
      <c r="BX440" s="265"/>
      <c r="BY440" s="265"/>
      <c r="BZ440" s="265"/>
      <c r="CA440" s="265"/>
      <c r="CB440" s="265"/>
      <c r="CC440" s="265"/>
      <c r="CD440" s="265"/>
      <c r="CE440" s="265"/>
      <c r="CF440" s="265"/>
      <c r="CG440" s="265"/>
      <c r="CH440" s="265"/>
      <c r="CI440" s="265"/>
      <c r="CJ440" s="265"/>
      <c r="CK440" s="265"/>
      <c r="CL440" s="265"/>
      <c r="CM440" s="265"/>
      <c r="CN440" s="265"/>
      <c r="CO440" s="265"/>
      <c r="CP440" s="265"/>
      <c r="CQ440" s="265"/>
      <c r="CR440" s="265"/>
      <c r="CS440" s="265"/>
      <c r="CT440" s="265"/>
      <c r="CU440" s="265"/>
      <c r="CV440" s="265"/>
      <c r="CW440" s="265"/>
      <c r="CX440" s="265"/>
      <c r="CY440" s="265"/>
      <c r="CZ440" s="265"/>
      <c r="DA440" s="265"/>
      <c r="DB440" s="265"/>
      <c r="DC440" s="265"/>
      <c r="DD440" s="265"/>
      <c r="DE440" s="265"/>
      <c r="DF440" s="265"/>
      <c r="DG440" s="265"/>
      <c r="DH440" s="265"/>
      <c r="DI440" s="265"/>
      <c r="DJ440" s="265"/>
      <c r="DK440" s="265"/>
      <c r="DL440" s="265"/>
      <c r="DM440" s="265"/>
      <c r="DN440" s="265"/>
      <c r="DO440" s="265"/>
      <c r="DP440" s="265"/>
      <c r="DQ440" s="265"/>
      <c r="DR440" s="265"/>
      <c r="DS440" s="265"/>
      <c r="DT440" s="265"/>
      <c r="DU440" s="265"/>
      <c r="DV440" s="265"/>
      <c r="DW440" s="265"/>
      <c r="DX440" s="265"/>
      <c r="DY440" s="265"/>
      <c r="DZ440" s="265"/>
      <c r="EA440" s="265"/>
      <c r="EB440" s="265"/>
      <c r="EC440" s="265"/>
      <c r="ED440" s="265"/>
      <c r="EE440" s="265"/>
      <c r="EF440" s="265"/>
      <c r="EG440" s="265"/>
      <c r="EH440" s="265"/>
      <c r="EI440" s="265"/>
      <c r="EJ440" s="265"/>
      <c r="EK440" s="265"/>
      <c r="EL440" s="265"/>
      <c r="EM440" s="265"/>
      <c r="EN440" s="265"/>
      <c r="EO440" s="265"/>
      <c r="EP440" s="265"/>
      <c r="EQ440" s="265"/>
      <c r="ER440" s="265"/>
      <c r="ES440" s="265"/>
      <c r="ET440" s="265"/>
      <c r="EU440" s="265"/>
      <c r="EV440" s="265"/>
      <c r="EW440" s="265"/>
      <c r="EX440" s="265"/>
      <c r="EY440" s="265"/>
      <c r="EZ440" s="265"/>
      <c r="FA440" s="265"/>
      <c r="FB440" s="265"/>
      <c r="FC440" s="265"/>
      <c r="FD440" s="265"/>
      <c r="FE440" s="265"/>
      <c r="FF440" s="265"/>
      <c r="FG440" s="265"/>
      <c r="FH440" s="265"/>
      <c r="FI440" s="265"/>
      <c r="FJ440" s="265"/>
      <c r="FK440" s="265"/>
      <c r="FL440" s="265"/>
      <c r="FM440" s="265"/>
      <c r="FN440" s="265"/>
      <c r="FO440" s="265"/>
      <c r="FP440" s="265"/>
      <c r="FQ440" s="265"/>
      <c r="FR440" s="265"/>
      <c r="FS440" s="265"/>
      <c r="FT440" s="265"/>
      <c r="FU440" s="265"/>
      <c r="FV440" s="265"/>
      <c r="FW440" s="265"/>
      <c r="FX440" s="265"/>
      <c r="FY440" s="265"/>
      <c r="FZ440" s="265"/>
      <c r="GA440" s="265"/>
      <c r="GB440" s="265"/>
      <c r="GC440" s="265"/>
      <c r="GD440" s="265"/>
      <c r="GE440" s="265"/>
    </row>
    <row r="441" spans="1:187" s="1442" customFormat="1">
      <c r="A441" s="505"/>
      <c r="B441" s="265"/>
      <c r="C441" s="265"/>
      <c r="D441" s="265"/>
      <c r="E441" s="265"/>
      <c r="F441" s="265"/>
      <c r="G441" s="265"/>
      <c r="H441" s="265"/>
      <c r="I441" s="265"/>
      <c r="J441" s="265"/>
      <c r="K441" s="265"/>
      <c r="L441" s="265"/>
      <c r="M441" s="265"/>
      <c r="N441" s="265"/>
      <c r="O441" s="265"/>
      <c r="P441" s="1581"/>
      <c r="Q441" s="1571"/>
      <c r="R441" s="265"/>
      <c r="S441" s="265"/>
      <c r="T441" s="265"/>
      <c r="U441" s="282"/>
      <c r="V441" s="1438"/>
      <c r="W441" s="265"/>
      <c r="X441" s="265"/>
      <c r="Y441" s="282"/>
      <c r="Z441" s="282"/>
      <c r="AA441" s="955"/>
      <c r="AB441" s="974"/>
      <c r="AC441" s="974"/>
      <c r="AD441" s="974"/>
      <c r="AE441" s="974"/>
      <c r="AF441" s="1947"/>
      <c r="AG441" s="282"/>
      <c r="AH441" s="265"/>
      <c r="AI441" s="282"/>
      <c r="AJ441" s="265"/>
      <c r="AK441" s="265"/>
      <c r="AL441" s="265"/>
      <c r="AM441" s="265"/>
      <c r="AN441" s="265"/>
      <c r="AO441" s="265"/>
      <c r="AP441" s="265"/>
      <c r="AQ441" s="265"/>
      <c r="AR441" s="265"/>
      <c r="AS441" s="265"/>
      <c r="AT441" s="265"/>
      <c r="AU441" s="265"/>
      <c r="AV441" s="265"/>
      <c r="AW441" s="265"/>
      <c r="AX441" s="265"/>
      <c r="AY441" s="265"/>
      <c r="AZ441" s="265"/>
      <c r="BA441" s="265"/>
      <c r="BB441" s="265"/>
      <c r="BC441" s="265"/>
      <c r="BD441" s="265"/>
      <c r="BE441" s="265"/>
      <c r="BF441" s="265"/>
      <c r="BG441" s="265"/>
      <c r="BH441" s="265"/>
      <c r="BI441" s="265"/>
      <c r="BJ441" s="265"/>
      <c r="BK441" s="265"/>
      <c r="BL441" s="265"/>
      <c r="BM441" s="265"/>
      <c r="BN441" s="265"/>
      <c r="BO441" s="265"/>
      <c r="BP441" s="265"/>
      <c r="BQ441" s="265"/>
      <c r="BR441" s="265"/>
      <c r="BS441" s="265"/>
      <c r="BT441" s="265"/>
      <c r="BU441" s="265"/>
      <c r="BV441" s="265"/>
      <c r="BW441" s="265"/>
      <c r="BX441" s="265"/>
      <c r="BY441" s="265"/>
      <c r="BZ441" s="265"/>
      <c r="CA441" s="265"/>
      <c r="CB441" s="265"/>
      <c r="CC441" s="265"/>
      <c r="CD441" s="265"/>
      <c r="CE441" s="265"/>
      <c r="CF441" s="265"/>
      <c r="CG441" s="265"/>
      <c r="CH441" s="265"/>
      <c r="CI441" s="265"/>
      <c r="CJ441" s="265"/>
      <c r="CK441" s="265"/>
      <c r="CL441" s="265"/>
      <c r="CM441" s="265"/>
      <c r="CN441" s="265"/>
      <c r="CO441" s="265"/>
      <c r="CP441" s="265"/>
      <c r="CQ441" s="265"/>
      <c r="CR441" s="265"/>
      <c r="CS441" s="265"/>
      <c r="CT441" s="265"/>
      <c r="CU441" s="265"/>
      <c r="CV441" s="265"/>
      <c r="CW441" s="265"/>
      <c r="CX441" s="265"/>
      <c r="CY441" s="265"/>
      <c r="CZ441" s="265"/>
      <c r="DA441" s="265"/>
      <c r="DB441" s="265"/>
      <c r="DC441" s="265"/>
      <c r="DD441" s="265"/>
      <c r="DE441" s="265"/>
      <c r="DF441" s="265"/>
      <c r="DG441" s="265"/>
      <c r="DH441" s="265"/>
      <c r="DI441" s="265"/>
      <c r="DJ441" s="265"/>
      <c r="DK441" s="265"/>
      <c r="DL441" s="265"/>
      <c r="DM441" s="265"/>
      <c r="DN441" s="265"/>
      <c r="DO441" s="265"/>
      <c r="DP441" s="265"/>
      <c r="DQ441" s="265"/>
      <c r="DR441" s="265"/>
      <c r="DS441" s="265"/>
      <c r="DT441" s="265"/>
      <c r="DU441" s="265"/>
      <c r="DV441" s="265"/>
      <c r="DW441" s="265"/>
      <c r="DX441" s="265"/>
      <c r="DY441" s="265"/>
      <c r="DZ441" s="265"/>
      <c r="EA441" s="265"/>
      <c r="EB441" s="265"/>
      <c r="EC441" s="265"/>
      <c r="ED441" s="265"/>
      <c r="EE441" s="265"/>
      <c r="EF441" s="265"/>
      <c r="EG441" s="265"/>
      <c r="EH441" s="265"/>
      <c r="EI441" s="265"/>
      <c r="EJ441" s="265"/>
      <c r="EK441" s="265"/>
      <c r="EL441" s="265"/>
      <c r="EM441" s="265"/>
      <c r="EN441" s="265"/>
      <c r="EO441" s="265"/>
      <c r="EP441" s="265"/>
      <c r="EQ441" s="265"/>
      <c r="ER441" s="265"/>
      <c r="ES441" s="265"/>
      <c r="ET441" s="265"/>
      <c r="EU441" s="265"/>
      <c r="EV441" s="265"/>
      <c r="EW441" s="265"/>
      <c r="EX441" s="265"/>
      <c r="EY441" s="265"/>
      <c r="EZ441" s="265"/>
      <c r="FA441" s="265"/>
      <c r="FB441" s="265"/>
      <c r="FC441" s="265"/>
      <c r="FD441" s="265"/>
      <c r="FE441" s="265"/>
      <c r="FF441" s="265"/>
      <c r="FG441" s="265"/>
      <c r="FH441" s="265"/>
      <c r="FI441" s="265"/>
      <c r="FJ441" s="265"/>
      <c r="FK441" s="265"/>
      <c r="FL441" s="265"/>
      <c r="FM441" s="265"/>
      <c r="FN441" s="265"/>
      <c r="FO441" s="265"/>
      <c r="FP441" s="265"/>
      <c r="FQ441" s="265"/>
      <c r="FR441" s="265"/>
      <c r="FS441" s="265"/>
      <c r="FT441" s="265"/>
      <c r="FU441" s="265"/>
      <c r="FV441" s="265"/>
      <c r="FW441" s="265"/>
      <c r="FX441" s="265"/>
      <c r="FY441" s="265"/>
      <c r="FZ441" s="265"/>
      <c r="GA441" s="265"/>
      <c r="GB441" s="265"/>
      <c r="GC441" s="265"/>
      <c r="GD441" s="265"/>
      <c r="GE441" s="265"/>
    </row>
    <row r="442" spans="1:187" s="1442" customFormat="1">
      <c r="A442" s="505"/>
      <c r="B442" s="265"/>
      <c r="C442" s="265"/>
      <c r="D442" s="265"/>
      <c r="E442" s="265"/>
      <c r="F442" s="265"/>
      <c r="G442" s="265"/>
      <c r="H442" s="265"/>
      <c r="I442" s="265"/>
      <c r="J442" s="265"/>
      <c r="K442" s="265"/>
      <c r="L442" s="265"/>
      <c r="M442" s="265"/>
      <c r="N442" s="265"/>
      <c r="O442" s="265"/>
      <c r="P442" s="1581"/>
      <c r="Q442" s="1571"/>
      <c r="R442" s="265"/>
      <c r="S442" s="265"/>
      <c r="T442" s="265"/>
      <c r="U442" s="282"/>
      <c r="V442" s="1438"/>
      <c r="W442" s="265"/>
      <c r="X442" s="265"/>
      <c r="Y442" s="282"/>
      <c r="Z442" s="282"/>
      <c r="AA442" s="955"/>
      <c r="AB442" s="974"/>
      <c r="AC442" s="974"/>
      <c r="AD442" s="974"/>
      <c r="AE442" s="974"/>
      <c r="AF442" s="1947"/>
      <c r="AG442" s="282"/>
      <c r="AH442" s="265"/>
      <c r="AI442" s="282"/>
      <c r="AJ442" s="265"/>
      <c r="AK442" s="265"/>
      <c r="AL442" s="265"/>
      <c r="AM442" s="265"/>
      <c r="AN442" s="265"/>
      <c r="AO442" s="265"/>
      <c r="AP442" s="265"/>
      <c r="AQ442" s="265"/>
      <c r="AR442" s="265"/>
      <c r="AS442" s="265"/>
      <c r="AT442" s="265"/>
      <c r="AU442" s="265"/>
      <c r="AV442" s="265"/>
      <c r="AW442" s="265"/>
      <c r="AX442" s="265"/>
      <c r="AY442" s="265"/>
      <c r="AZ442" s="265"/>
      <c r="BA442" s="265"/>
      <c r="BB442" s="265"/>
      <c r="BC442" s="265"/>
      <c r="BD442" s="265"/>
      <c r="BE442" s="265"/>
      <c r="BF442" s="265"/>
      <c r="BG442" s="265"/>
      <c r="BH442" s="265"/>
      <c r="BI442" s="265"/>
      <c r="BJ442" s="265"/>
      <c r="BK442" s="265"/>
      <c r="BL442" s="265"/>
      <c r="BM442" s="265"/>
      <c r="BN442" s="265"/>
      <c r="BO442" s="265"/>
      <c r="BP442" s="265"/>
      <c r="BQ442" s="265"/>
      <c r="BR442" s="265"/>
      <c r="BS442" s="265"/>
      <c r="BT442" s="265"/>
      <c r="BU442" s="265"/>
      <c r="BV442" s="265"/>
      <c r="BW442" s="265"/>
      <c r="BX442" s="265"/>
      <c r="BY442" s="265"/>
      <c r="BZ442" s="265"/>
      <c r="CA442" s="265"/>
      <c r="CB442" s="265"/>
      <c r="CC442" s="265"/>
      <c r="CD442" s="265"/>
      <c r="CE442" s="265"/>
      <c r="CF442" s="265"/>
      <c r="CG442" s="265"/>
      <c r="CH442" s="265"/>
      <c r="CI442" s="265"/>
      <c r="CJ442" s="265"/>
      <c r="CK442" s="265"/>
      <c r="CL442" s="265"/>
      <c r="CM442" s="265"/>
      <c r="CN442" s="265"/>
      <c r="CO442" s="265"/>
      <c r="CP442" s="265"/>
      <c r="CQ442" s="265"/>
      <c r="CR442" s="265"/>
      <c r="CS442" s="265"/>
      <c r="CT442" s="265"/>
      <c r="CU442" s="265"/>
      <c r="CV442" s="265"/>
      <c r="CW442" s="265"/>
      <c r="CX442" s="265"/>
      <c r="CY442" s="265"/>
      <c r="CZ442" s="265"/>
      <c r="DA442" s="265"/>
      <c r="DB442" s="265"/>
      <c r="DC442" s="265"/>
      <c r="DD442" s="265"/>
      <c r="DE442" s="265"/>
      <c r="DF442" s="265"/>
      <c r="DG442" s="265"/>
      <c r="DH442" s="265"/>
      <c r="DI442" s="265"/>
      <c r="DJ442" s="265"/>
      <c r="DK442" s="265"/>
      <c r="DL442" s="265"/>
      <c r="DM442" s="265"/>
      <c r="DN442" s="265"/>
      <c r="DO442" s="265"/>
      <c r="DP442" s="265"/>
      <c r="DQ442" s="265"/>
      <c r="DR442" s="265"/>
      <c r="DS442" s="265"/>
      <c r="DT442" s="265"/>
      <c r="DU442" s="265"/>
      <c r="DV442" s="265"/>
      <c r="DW442" s="265"/>
      <c r="DX442" s="265"/>
      <c r="DY442" s="265"/>
      <c r="DZ442" s="265"/>
      <c r="EA442" s="265"/>
      <c r="EB442" s="265"/>
      <c r="EC442" s="265"/>
      <c r="ED442" s="265"/>
      <c r="EE442" s="265"/>
      <c r="EF442" s="265"/>
      <c r="EG442" s="265"/>
      <c r="EH442" s="265"/>
      <c r="EI442" s="265"/>
      <c r="EJ442" s="265"/>
      <c r="EK442" s="265"/>
      <c r="EL442" s="265"/>
      <c r="EM442" s="265"/>
      <c r="EN442" s="265"/>
      <c r="EO442" s="265"/>
      <c r="EP442" s="265"/>
      <c r="EQ442" s="265"/>
      <c r="ER442" s="265"/>
      <c r="ES442" s="265"/>
      <c r="ET442" s="265"/>
      <c r="EU442" s="265"/>
      <c r="EV442" s="265"/>
      <c r="EW442" s="265"/>
      <c r="EX442" s="265"/>
      <c r="EY442" s="265"/>
      <c r="EZ442" s="265"/>
      <c r="FA442" s="265"/>
      <c r="FB442" s="265"/>
      <c r="FC442" s="265"/>
      <c r="FD442" s="265"/>
      <c r="FE442" s="265"/>
      <c r="FF442" s="265"/>
      <c r="FG442" s="265"/>
      <c r="FH442" s="265"/>
      <c r="FI442" s="265"/>
      <c r="FJ442" s="265"/>
      <c r="FK442" s="265"/>
      <c r="FL442" s="265"/>
      <c r="FM442" s="265"/>
      <c r="FN442" s="265"/>
      <c r="FO442" s="265"/>
      <c r="FP442" s="265"/>
      <c r="FQ442" s="265"/>
      <c r="FR442" s="265"/>
      <c r="FS442" s="265"/>
      <c r="FT442" s="265"/>
      <c r="FU442" s="265"/>
      <c r="FV442" s="265"/>
      <c r="FW442" s="265"/>
      <c r="FX442" s="265"/>
      <c r="FY442" s="265"/>
      <c r="FZ442" s="265"/>
      <c r="GA442" s="265"/>
      <c r="GB442" s="265"/>
      <c r="GC442" s="265"/>
      <c r="GD442" s="265"/>
      <c r="GE442" s="265"/>
    </row>
    <row r="443" spans="1:187" s="1442" customFormat="1">
      <c r="A443" s="505"/>
      <c r="B443" s="265"/>
      <c r="C443" s="265"/>
      <c r="D443" s="265"/>
      <c r="E443" s="265"/>
      <c r="F443" s="265"/>
      <c r="G443" s="265"/>
      <c r="H443" s="265"/>
      <c r="I443" s="265"/>
      <c r="J443" s="265"/>
      <c r="K443" s="265"/>
      <c r="L443" s="265"/>
      <c r="M443" s="265"/>
      <c r="N443" s="265"/>
      <c r="O443" s="265"/>
      <c r="P443" s="1581"/>
      <c r="Q443" s="1571"/>
      <c r="R443" s="265"/>
      <c r="S443" s="265"/>
      <c r="T443" s="265"/>
      <c r="U443" s="282"/>
      <c r="V443" s="1438"/>
      <c r="W443" s="265"/>
      <c r="X443" s="265"/>
      <c r="Y443" s="282"/>
      <c r="Z443" s="282"/>
      <c r="AA443" s="955"/>
      <c r="AB443" s="974"/>
      <c r="AC443" s="974"/>
      <c r="AD443" s="974"/>
      <c r="AE443" s="974"/>
      <c r="AF443" s="1947"/>
      <c r="AG443" s="282"/>
      <c r="AH443" s="265"/>
      <c r="AI443" s="282"/>
      <c r="AJ443" s="265"/>
      <c r="AK443" s="265"/>
      <c r="AL443" s="265"/>
      <c r="AM443" s="265"/>
      <c r="AN443" s="265"/>
      <c r="AO443" s="265"/>
      <c r="AP443" s="265"/>
      <c r="AQ443" s="265"/>
      <c r="AR443" s="265"/>
      <c r="AS443" s="265"/>
      <c r="AT443" s="265"/>
      <c r="AU443" s="265"/>
      <c r="AV443" s="265"/>
      <c r="AW443" s="265"/>
      <c r="AX443" s="265"/>
      <c r="AY443" s="265"/>
      <c r="AZ443" s="265"/>
      <c r="BA443" s="265"/>
      <c r="BB443" s="265"/>
      <c r="BC443" s="265"/>
      <c r="BD443" s="265"/>
      <c r="BE443" s="265"/>
      <c r="BF443" s="265"/>
      <c r="BG443" s="265"/>
      <c r="BH443" s="265"/>
      <c r="BI443" s="265"/>
      <c r="BJ443" s="265"/>
      <c r="BK443" s="265"/>
      <c r="BL443" s="265"/>
      <c r="BM443" s="265"/>
      <c r="BN443" s="265"/>
      <c r="BO443" s="265"/>
      <c r="BP443" s="265"/>
      <c r="BQ443" s="265"/>
      <c r="BR443" s="265"/>
      <c r="BS443" s="265"/>
      <c r="BT443" s="265"/>
      <c r="BU443" s="265"/>
      <c r="BV443" s="265"/>
      <c r="BW443" s="265"/>
      <c r="BX443" s="265"/>
      <c r="BY443" s="265"/>
      <c r="BZ443" s="265"/>
      <c r="CA443" s="265"/>
      <c r="CB443" s="265"/>
      <c r="CC443" s="265"/>
      <c r="CD443" s="265"/>
      <c r="CE443" s="265"/>
      <c r="CF443" s="265"/>
      <c r="CG443" s="265"/>
      <c r="CH443" s="265"/>
      <c r="CI443" s="265"/>
      <c r="CJ443" s="265"/>
      <c r="CK443" s="265"/>
      <c r="CL443" s="265"/>
      <c r="CM443" s="265"/>
      <c r="CN443" s="265"/>
      <c r="CO443" s="265"/>
      <c r="CP443" s="265"/>
      <c r="CQ443" s="265"/>
      <c r="CR443" s="265"/>
      <c r="CS443" s="265"/>
      <c r="CT443" s="265"/>
      <c r="CU443" s="265"/>
      <c r="CV443" s="265"/>
      <c r="CW443" s="265"/>
      <c r="CX443" s="265"/>
      <c r="CY443" s="265"/>
      <c r="CZ443" s="265"/>
      <c r="DA443" s="265"/>
      <c r="DB443" s="265"/>
      <c r="DC443" s="265"/>
      <c r="DD443" s="265"/>
      <c r="DE443" s="265"/>
      <c r="DF443" s="265"/>
      <c r="DG443" s="265"/>
      <c r="DH443" s="265"/>
      <c r="DI443" s="265"/>
      <c r="DJ443" s="265"/>
      <c r="DK443" s="265"/>
      <c r="DL443" s="265"/>
      <c r="DM443" s="265"/>
      <c r="DN443" s="265"/>
      <c r="DO443" s="265"/>
      <c r="DP443" s="265"/>
      <c r="DQ443" s="265"/>
      <c r="DR443" s="265"/>
      <c r="DS443" s="265"/>
      <c r="DT443" s="265"/>
      <c r="DU443" s="265"/>
      <c r="DV443" s="265"/>
      <c r="DW443" s="265"/>
      <c r="DX443" s="265"/>
      <c r="DY443" s="265"/>
      <c r="DZ443" s="265"/>
      <c r="EA443" s="265"/>
      <c r="EB443" s="265"/>
      <c r="EC443" s="265"/>
      <c r="ED443" s="265"/>
      <c r="EE443" s="265"/>
      <c r="EF443" s="265"/>
      <c r="EG443" s="265"/>
      <c r="EH443" s="265"/>
      <c r="EI443" s="265"/>
      <c r="EJ443" s="265"/>
      <c r="EK443" s="265"/>
      <c r="EL443" s="265"/>
      <c r="EM443" s="265"/>
      <c r="EN443" s="265"/>
      <c r="EO443" s="265"/>
      <c r="EP443" s="265"/>
      <c r="EQ443" s="265"/>
      <c r="ER443" s="265"/>
      <c r="ES443" s="265"/>
      <c r="ET443" s="265"/>
      <c r="EU443" s="265"/>
      <c r="EV443" s="265"/>
      <c r="EW443" s="265"/>
      <c r="EX443" s="265"/>
      <c r="EY443" s="265"/>
      <c r="EZ443" s="265"/>
      <c r="FA443" s="265"/>
      <c r="FB443" s="265"/>
      <c r="FC443" s="265"/>
      <c r="FD443" s="265"/>
      <c r="FE443" s="265"/>
      <c r="FF443" s="265"/>
      <c r="FG443" s="265"/>
      <c r="FH443" s="265"/>
      <c r="FI443" s="265"/>
      <c r="FJ443" s="265"/>
      <c r="FK443" s="265"/>
      <c r="FL443" s="265"/>
      <c r="FM443" s="265"/>
      <c r="FN443" s="265"/>
      <c r="FO443" s="265"/>
      <c r="FP443" s="265"/>
      <c r="FQ443" s="265"/>
      <c r="FR443" s="265"/>
      <c r="FS443" s="265"/>
      <c r="FT443" s="265"/>
      <c r="FU443" s="265"/>
      <c r="FV443" s="265"/>
      <c r="FW443" s="265"/>
      <c r="FX443" s="265"/>
      <c r="FY443" s="265"/>
      <c r="FZ443" s="265"/>
      <c r="GA443" s="265"/>
      <c r="GB443" s="265"/>
      <c r="GC443" s="265"/>
      <c r="GD443" s="265"/>
      <c r="GE443" s="265"/>
    </row>
    <row r="444" spans="1:187" s="1442" customFormat="1">
      <c r="A444" s="505"/>
      <c r="B444" s="265"/>
      <c r="C444" s="265"/>
      <c r="D444" s="265"/>
      <c r="E444" s="265"/>
      <c r="F444" s="265"/>
      <c r="G444" s="265"/>
      <c r="H444" s="265"/>
      <c r="I444" s="265"/>
      <c r="J444" s="265"/>
      <c r="K444" s="265"/>
      <c r="L444" s="265"/>
      <c r="M444" s="265"/>
      <c r="N444" s="265"/>
      <c r="O444" s="265"/>
      <c r="P444" s="1581"/>
      <c r="Q444" s="1571"/>
      <c r="R444" s="265"/>
      <c r="S444" s="265"/>
      <c r="T444" s="265"/>
      <c r="U444" s="282"/>
      <c r="V444" s="1438"/>
      <c r="W444" s="265"/>
      <c r="X444" s="265"/>
      <c r="Y444" s="282"/>
      <c r="Z444" s="282"/>
      <c r="AA444" s="955"/>
      <c r="AB444" s="974"/>
      <c r="AC444" s="974"/>
      <c r="AD444" s="974"/>
      <c r="AE444" s="974"/>
      <c r="AF444" s="1947"/>
      <c r="AG444" s="282"/>
      <c r="AH444" s="265"/>
      <c r="AI444" s="282"/>
      <c r="AJ444" s="265"/>
      <c r="AK444" s="265"/>
      <c r="AL444" s="265"/>
      <c r="AM444" s="265"/>
      <c r="AN444" s="265"/>
      <c r="AO444" s="265"/>
      <c r="AP444" s="265"/>
      <c r="AQ444" s="265"/>
      <c r="AR444" s="265"/>
      <c r="AS444" s="265"/>
      <c r="AT444" s="265"/>
      <c r="AU444" s="265"/>
      <c r="AV444" s="265"/>
      <c r="AW444" s="265"/>
      <c r="AX444" s="265"/>
      <c r="AY444" s="265"/>
      <c r="AZ444" s="265"/>
      <c r="BA444" s="265"/>
      <c r="BB444" s="265"/>
      <c r="BC444" s="265"/>
      <c r="BD444" s="265"/>
      <c r="BE444" s="265"/>
      <c r="BF444" s="265"/>
      <c r="BG444" s="265"/>
      <c r="BH444" s="265"/>
      <c r="BI444" s="265"/>
      <c r="BJ444" s="265"/>
      <c r="BK444" s="265"/>
      <c r="BL444" s="265"/>
      <c r="BM444" s="265"/>
      <c r="BN444" s="265"/>
      <c r="BO444" s="265"/>
      <c r="BP444" s="265"/>
      <c r="BQ444" s="265"/>
      <c r="BR444" s="265"/>
      <c r="BS444" s="265"/>
      <c r="BT444" s="265"/>
      <c r="BU444" s="265"/>
      <c r="BV444" s="265"/>
      <c r="BW444" s="265"/>
      <c r="BX444" s="265"/>
      <c r="BY444" s="265"/>
      <c r="BZ444" s="265"/>
      <c r="CA444" s="265"/>
      <c r="CB444" s="265"/>
      <c r="CC444" s="265"/>
      <c r="CD444" s="265"/>
      <c r="CE444" s="265"/>
      <c r="CF444" s="265"/>
      <c r="CG444" s="265"/>
      <c r="CH444" s="265"/>
      <c r="CI444" s="265"/>
      <c r="CJ444" s="265"/>
      <c r="CK444" s="265"/>
      <c r="CL444" s="265"/>
      <c r="CM444" s="265"/>
      <c r="CN444" s="265"/>
      <c r="CO444" s="265"/>
      <c r="CP444" s="265"/>
      <c r="CQ444" s="265"/>
      <c r="CR444" s="265"/>
      <c r="CS444" s="265"/>
      <c r="CT444" s="265"/>
      <c r="CU444" s="265"/>
      <c r="CV444" s="265"/>
      <c r="CW444" s="265"/>
      <c r="CX444" s="265"/>
      <c r="CY444" s="265"/>
      <c r="CZ444" s="265"/>
      <c r="DA444" s="265"/>
      <c r="DB444" s="265"/>
      <c r="DC444" s="265"/>
      <c r="DD444" s="265"/>
      <c r="DE444" s="265"/>
      <c r="DF444" s="265"/>
      <c r="DG444" s="265"/>
      <c r="DH444" s="265"/>
      <c r="DI444" s="265"/>
      <c r="DJ444" s="265"/>
      <c r="DK444" s="265"/>
      <c r="DL444" s="265"/>
      <c r="DM444" s="265"/>
      <c r="DN444" s="265"/>
      <c r="DO444" s="265"/>
      <c r="DP444" s="265"/>
      <c r="DQ444" s="265"/>
      <c r="DR444" s="265"/>
      <c r="DS444" s="265"/>
      <c r="DT444" s="265"/>
      <c r="DU444" s="265"/>
      <c r="DV444" s="265"/>
      <c r="DW444" s="265"/>
      <c r="DX444" s="265"/>
      <c r="DY444" s="265"/>
      <c r="DZ444" s="265"/>
      <c r="EA444" s="265"/>
      <c r="EB444" s="265"/>
      <c r="EC444" s="265"/>
      <c r="ED444" s="265"/>
      <c r="EE444" s="265"/>
      <c r="EF444" s="265"/>
      <c r="EG444" s="265"/>
      <c r="EH444" s="265"/>
      <c r="EI444" s="265"/>
      <c r="EJ444" s="265"/>
      <c r="EK444" s="265"/>
      <c r="EL444" s="265"/>
      <c r="EM444" s="265"/>
      <c r="EN444" s="265"/>
      <c r="EO444" s="265"/>
      <c r="EP444" s="265"/>
      <c r="EQ444" s="265"/>
      <c r="ER444" s="265"/>
      <c r="ES444" s="265"/>
      <c r="ET444" s="265"/>
      <c r="EU444" s="265"/>
      <c r="EV444" s="265"/>
      <c r="EW444" s="265"/>
      <c r="EX444" s="265"/>
      <c r="EY444" s="265"/>
      <c r="EZ444" s="265"/>
      <c r="FA444" s="265"/>
      <c r="FB444" s="265"/>
      <c r="FC444" s="265"/>
      <c r="FD444" s="265"/>
      <c r="FE444" s="265"/>
      <c r="FF444" s="265"/>
      <c r="FG444" s="265"/>
      <c r="FH444" s="265"/>
      <c r="FI444" s="265"/>
      <c r="FJ444" s="265"/>
      <c r="FK444" s="265"/>
      <c r="FL444" s="265"/>
      <c r="FM444" s="265"/>
      <c r="FN444" s="265"/>
      <c r="FO444" s="265"/>
      <c r="FP444" s="265"/>
      <c r="FQ444" s="265"/>
      <c r="FR444" s="265"/>
      <c r="FS444" s="265"/>
      <c r="FT444" s="265"/>
      <c r="FU444" s="265"/>
      <c r="FV444" s="265"/>
      <c r="FW444" s="265"/>
      <c r="FX444" s="265"/>
      <c r="FY444" s="265"/>
      <c r="FZ444" s="265"/>
      <c r="GA444" s="265"/>
      <c r="GB444" s="265"/>
      <c r="GC444" s="265"/>
      <c r="GD444" s="265"/>
      <c r="GE444" s="265"/>
    </row>
    <row r="445" spans="1:187" s="1442" customFormat="1">
      <c r="A445" s="505"/>
      <c r="B445" s="265"/>
      <c r="C445" s="265"/>
      <c r="D445" s="265"/>
      <c r="E445" s="265"/>
      <c r="F445" s="265"/>
      <c r="G445" s="265"/>
      <c r="H445" s="265"/>
      <c r="I445" s="265"/>
      <c r="J445" s="265"/>
      <c r="K445" s="265"/>
      <c r="L445" s="265"/>
      <c r="M445" s="265"/>
      <c r="N445" s="265"/>
      <c r="O445" s="265"/>
      <c r="P445" s="1581"/>
      <c r="Q445" s="1571"/>
      <c r="R445" s="265"/>
      <c r="S445" s="265"/>
      <c r="T445" s="265"/>
      <c r="U445" s="282"/>
      <c r="V445" s="1438"/>
      <c r="W445" s="265"/>
      <c r="X445" s="265"/>
      <c r="Y445" s="282"/>
      <c r="Z445" s="282"/>
      <c r="AA445" s="955"/>
      <c r="AB445" s="974"/>
      <c r="AC445" s="974"/>
      <c r="AD445" s="974"/>
      <c r="AE445" s="974"/>
      <c r="AF445" s="1947"/>
      <c r="AG445" s="282"/>
      <c r="AH445" s="265"/>
      <c r="AI445" s="282"/>
      <c r="AJ445" s="265"/>
      <c r="AK445" s="265"/>
      <c r="AL445" s="265"/>
      <c r="AM445" s="265"/>
      <c r="AN445" s="265"/>
      <c r="AO445" s="265"/>
      <c r="AP445" s="265"/>
      <c r="AQ445" s="265"/>
      <c r="AR445" s="265"/>
      <c r="AS445" s="265"/>
      <c r="AT445" s="265"/>
      <c r="AU445" s="265"/>
      <c r="AV445" s="265"/>
      <c r="AW445" s="265"/>
      <c r="AX445" s="265"/>
      <c r="AY445" s="265"/>
      <c r="AZ445" s="265"/>
      <c r="BA445" s="265"/>
      <c r="BB445" s="265"/>
      <c r="BC445" s="265"/>
      <c r="BD445" s="265"/>
      <c r="BE445" s="265"/>
      <c r="BF445" s="265"/>
      <c r="BG445" s="265"/>
      <c r="BH445" s="265"/>
      <c r="BI445" s="265"/>
      <c r="BJ445" s="265"/>
      <c r="BK445" s="265"/>
      <c r="BL445" s="265"/>
      <c r="BM445" s="265"/>
      <c r="BN445" s="265"/>
      <c r="BO445" s="265"/>
      <c r="BP445" s="265"/>
      <c r="BQ445" s="265"/>
      <c r="BR445" s="265"/>
      <c r="BS445" s="265"/>
      <c r="BT445" s="265"/>
      <c r="BU445" s="265"/>
      <c r="BV445" s="265"/>
      <c r="BW445" s="265"/>
      <c r="BX445" s="265"/>
      <c r="BY445" s="265"/>
      <c r="BZ445" s="265"/>
      <c r="CA445" s="265"/>
      <c r="CB445" s="265"/>
      <c r="CC445" s="265"/>
      <c r="CD445" s="265"/>
      <c r="CE445" s="265"/>
      <c r="CF445" s="265"/>
      <c r="CG445" s="265"/>
      <c r="CH445" s="265"/>
      <c r="CI445" s="265"/>
      <c r="CJ445" s="265"/>
      <c r="CK445" s="265"/>
      <c r="CL445" s="265"/>
      <c r="CM445" s="265"/>
      <c r="CN445" s="265"/>
      <c r="CO445" s="265"/>
      <c r="CP445" s="265"/>
      <c r="CQ445" s="265"/>
      <c r="CR445" s="265"/>
      <c r="CS445" s="265"/>
      <c r="CT445" s="265"/>
      <c r="CU445" s="265"/>
      <c r="CV445" s="265"/>
      <c r="CW445" s="265"/>
      <c r="CX445" s="265"/>
      <c r="CY445" s="265"/>
      <c r="CZ445" s="265"/>
      <c r="DA445" s="265"/>
      <c r="DB445" s="265"/>
      <c r="DC445" s="265"/>
      <c r="DD445" s="265"/>
      <c r="DE445" s="265"/>
      <c r="DF445" s="265"/>
      <c r="DG445" s="265"/>
      <c r="DH445" s="265"/>
      <c r="DI445" s="265"/>
      <c r="DJ445" s="265"/>
      <c r="DK445" s="265"/>
      <c r="DL445" s="265"/>
      <c r="DM445" s="265"/>
      <c r="DN445" s="265"/>
      <c r="DO445" s="265"/>
      <c r="DP445" s="265"/>
      <c r="DQ445" s="265"/>
      <c r="DR445" s="265"/>
      <c r="DS445" s="265"/>
      <c r="DT445" s="265"/>
      <c r="DU445" s="265"/>
      <c r="DV445" s="265"/>
      <c r="DW445" s="265"/>
      <c r="DX445" s="265"/>
      <c r="DY445" s="265"/>
      <c r="DZ445" s="265"/>
      <c r="EA445" s="265"/>
      <c r="EB445" s="265"/>
      <c r="EC445" s="265"/>
      <c r="ED445" s="265"/>
      <c r="EE445" s="265"/>
      <c r="EF445" s="265"/>
      <c r="EG445" s="265"/>
      <c r="EH445" s="265"/>
      <c r="EI445" s="265"/>
      <c r="EJ445" s="265"/>
      <c r="EK445" s="265"/>
      <c r="EL445" s="265"/>
      <c r="EM445" s="265"/>
      <c r="EN445" s="265"/>
      <c r="EO445" s="265"/>
      <c r="EP445" s="265"/>
      <c r="EQ445" s="265"/>
      <c r="ER445" s="265"/>
      <c r="ES445" s="265"/>
      <c r="ET445" s="265"/>
      <c r="EU445" s="265"/>
      <c r="EV445" s="265"/>
      <c r="EW445" s="265"/>
      <c r="EX445" s="265"/>
      <c r="EY445" s="265"/>
      <c r="EZ445" s="265"/>
      <c r="FA445" s="265"/>
      <c r="FB445" s="265"/>
      <c r="FC445" s="265"/>
      <c r="FD445" s="265"/>
      <c r="FE445" s="265"/>
      <c r="FF445" s="265"/>
      <c r="FG445" s="265"/>
      <c r="FH445" s="265"/>
      <c r="FI445" s="265"/>
      <c r="FJ445" s="265"/>
      <c r="FK445" s="265"/>
      <c r="FL445" s="265"/>
      <c r="FM445" s="265"/>
      <c r="FN445" s="265"/>
      <c r="FO445" s="265"/>
      <c r="FP445" s="265"/>
      <c r="FQ445" s="265"/>
      <c r="FR445" s="265"/>
      <c r="FS445" s="265"/>
      <c r="FT445" s="265"/>
      <c r="FU445" s="265"/>
      <c r="FV445" s="265"/>
      <c r="FW445" s="265"/>
      <c r="FX445" s="265"/>
      <c r="FY445" s="265"/>
      <c r="FZ445" s="265"/>
      <c r="GA445" s="265"/>
      <c r="GB445" s="265"/>
      <c r="GC445" s="265"/>
      <c r="GD445" s="265"/>
      <c r="GE445" s="265"/>
    </row>
    <row r="446" spans="1:187" s="1442" customFormat="1">
      <c r="A446" s="505"/>
      <c r="B446" s="265"/>
      <c r="C446" s="265"/>
      <c r="D446" s="265"/>
      <c r="E446" s="265"/>
      <c r="F446" s="265"/>
      <c r="G446" s="265"/>
      <c r="H446" s="265"/>
      <c r="I446" s="265"/>
      <c r="J446" s="265"/>
      <c r="K446" s="265"/>
      <c r="L446" s="265"/>
      <c r="M446" s="265"/>
      <c r="N446" s="265"/>
      <c r="O446" s="265"/>
      <c r="P446" s="1581"/>
      <c r="Q446" s="1571"/>
      <c r="R446" s="265"/>
      <c r="S446" s="265"/>
      <c r="T446" s="265"/>
      <c r="U446" s="282"/>
      <c r="V446" s="1438"/>
      <c r="W446" s="265"/>
      <c r="X446" s="265"/>
      <c r="Y446" s="282"/>
      <c r="Z446" s="282"/>
      <c r="AA446" s="955"/>
      <c r="AB446" s="974"/>
      <c r="AC446" s="974"/>
      <c r="AD446" s="974"/>
      <c r="AE446" s="974"/>
      <c r="AF446" s="1947"/>
      <c r="AG446" s="282"/>
      <c r="AH446" s="265"/>
      <c r="AI446" s="282"/>
      <c r="AJ446" s="265"/>
      <c r="AK446" s="265"/>
      <c r="AL446" s="265"/>
      <c r="AM446" s="265"/>
      <c r="AN446" s="265"/>
      <c r="AO446" s="265"/>
      <c r="AP446" s="265"/>
      <c r="AQ446" s="265"/>
      <c r="AR446" s="265"/>
      <c r="AS446" s="265"/>
      <c r="AT446" s="265"/>
      <c r="AU446" s="265"/>
      <c r="AV446" s="265"/>
      <c r="AW446" s="265"/>
      <c r="AX446" s="265"/>
      <c r="AY446" s="265"/>
      <c r="AZ446" s="265"/>
      <c r="BA446" s="265"/>
      <c r="BB446" s="265"/>
      <c r="BC446" s="265"/>
      <c r="BD446" s="265"/>
      <c r="BE446" s="265"/>
      <c r="BF446" s="265"/>
      <c r="BG446" s="265"/>
      <c r="BH446" s="265"/>
      <c r="BI446" s="265"/>
      <c r="BJ446" s="265"/>
      <c r="BK446" s="265"/>
      <c r="BL446" s="265"/>
      <c r="BM446" s="265"/>
      <c r="BN446" s="265"/>
      <c r="BO446" s="265"/>
      <c r="BP446" s="265"/>
      <c r="BQ446" s="265"/>
      <c r="BR446" s="265"/>
      <c r="BS446" s="265"/>
      <c r="BT446" s="265"/>
      <c r="BU446" s="265"/>
      <c r="BV446" s="265"/>
      <c r="BW446" s="265"/>
      <c r="BX446" s="265"/>
      <c r="BY446" s="265"/>
      <c r="BZ446" s="265"/>
      <c r="CA446" s="265"/>
      <c r="CB446" s="265"/>
      <c r="CC446" s="265"/>
      <c r="CD446" s="265"/>
      <c r="CE446" s="265"/>
      <c r="CF446" s="265"/>
      <c r="CG446" s="265"/>
      <c r="CH446" s="265"/>
      <c r="CI446" s="265"/>
      <c r="CJ446" s="265"/>
      <c r="CK446" s="265"/>
      <c r="CL446" s="265"/>
      <c r="CM446" s="265"/>
      <c r="CN446" s="265"/>
      <c r="CO446" s="265"/>
      <c r="CP446" s="265"/>
      <c r="CQ446" s="265"/>
      <c r="CR446" s="265"/>
      <c r="CS446" s="265"/>
      <c r="CT446" s="265"/>
      <c r="CU446" s="265"/>
      <c r="CV446" s="265"/>
      <c r="CW446" s="265"/>
      <c r="CX446" s="265"/>
      <c r="CY446" s="265"/>
      <c r="CZ446" s="265"/>
      <c r="DA446" s="265"/>
      <c r="DB446" s="265"/>
      <c r="DC446" s="265"/>
      <c r="DD446" s="265"/>
      <c r="DE446" s="265"/>
      <c r="DF446" s="265"/>
      <c r="DG446" s="265"/>
      <c r="DH446" s="265"/>
      <c r="DI446" s="265"/>
      <c r="DJ446" s="265"/>
      <c r="DK446" s="265"/>
      <c r="DL446" s="265"/>
      <c r="DM446" s="265"/>
      <c r="DN446" s="265"/>
      <c r="DO446" s="265"/>
      <c r="DP446" s="265"/>
      <c r="DQ446" s="265"/>
      <c r="DR446" s="265"/>
      <c r="DS446" s="265"/>
      <c r="DT446" s="265"/>
      <c r="DU446" s="265"/>
      <c r="DV446" s="265"/>
      <c r="DW446" s="265"/>
      <c r="DX446" s="265"/>
      <c r="DY446" s="265"/>
      <c r="DZ446" s="265"/>
      <c r="EA446" s="265"/>
      <c r="EB446" s="265"/>
      <c r="EC446" s="265"/>
      <c r="ED446" s="265"/>
      <c r="EE446" s="265"/>
      <c r="EF446" s="265"/>
      <c r="EG446" s="265"/>
      <c r="EH446" s="265"/>
      <c r="EI446" s="265"/>
      <c r="EJ446" s="265"/>
      <c r="EK446" s="265"/>
      <c r="EL446" s="265"/>
      <c r="EM446" s="265"/>
      <c r="EN446" s="265"/>
      <c r="EO446" s="265"/>
      <c r="EP446" s="265"/>
      <c r="EQ446" s="265"/>
      <c r="ER446" s="265"/>
      <c r="ES446" s="265"/>
      <c r="ET446" s="265"/>
      <c r="EU446" s="265"/>
      <c r="EV446" s="265"/>
      <c r="EW446" s="265"/>
      <c r="EX446" s="265"/>
      <c r="EY446" s="265"/>
      <c r="EZ446" s="265"/>
      <c r="FA446" s="265"/>
      <c r="FB446" s="265"/>
      <c r="FC446" s="265"/>
      <c r="FD446" s="265"/>
      <c r="FE446" s="265"/>
      <c r="FF446" s="265"/>
      <c r="FG446" s="265"/>
      <c r="FH446" s="265"/>
      <c r="FI446" s="265"/>
      <c r="FJ446" s="265"/>
      <c r="FK446" s="265"/>
      <c r="FL446" s="265"/>
      <c r="FM446" s="265"/>
      <c r="FN446" s="265"/>
      <c r="FO446" s="265"/>
      <c r="FP446" s="265"/>
      <c r="FQ446" s="265"/>
      <c r="FR446" s="265"/>
      <c r="FS446" s="265"/>
      <c r="FT446" s="265"/>
      <c r="FU446" s="265"/>
      <c r="FV446" s="265"/>
      <c r="FW446" s="265"/>
      <c r="FX446" s="265"/>
      <c r="FY446" s="265"/>
      <c r="FZ446" s="265"/>
      <c r="GA446" s="265"/>
      <c r="GB446" s="265"/>
      <c r="GC446" s="265"/>
      <c r="GD446" s="265"/>
      <c r="GE446" s="265"/>
    </row>
    <row r="447" spans="1:187" s="1442" customFormat="1">
      <c r="A447" s="505"/>
      <c r="B447" s="265"/>
      <c r="C447" s="265"/>
      <c r="D447" s="265"/>
      <c r="E447" s="265"/>
      <c r="F447" s="265"/>
      <c r="G447" s="265"/>
      <c r="H447" s="265"/>
      <c r="I447" s="265"/>
      <c r="J447" s="265"/>
      <c r="K447" s="265"/>
      <c r="L447" s="265"/>
      <c r="M447" s="265"/>
      <c r="N447" s="265"/>
      <c r="O447" s="265"/>
      <c r="P447" s="1581"/>
      <c r="Q447" s="1571"/>
      <c r="R447" s="265"/>
      <c r="S447" s="265"/>
      <c r="T447" s="265"/>
      <c r="U447" s="282"/>
      <c r="V447" s="1438"/>
      <c r="W447" s="265"/>
      <c r="X447" s="265"/>
      <c r="Y447" s="282"/>
      <c r="Z447" s="282"/>
      <c r="AA447" s="955"/>
      <c r="AB447" s="974"/>
      <c r="AC447" s="974"/>
      <c r="AD447" s="974"/>
      <c r="AE447" s="974"/>
      <c r="AF447" s="1947"/>
      <c r="AG447" s="282"/>
      <c r="AH447" s="265"/>
      <c r="AI447" s="282"/>
      <c r="AJ447" s="265"/>
      <c r="AK447" s="265"/>
      <c r="AL447" s="265"/>
      <c r="AM447" s="265"/>
      <c r="AN447" s="265"/>
      <c r="AO447" s="265"/>
      <c r="AP447" s="265"/>
      <c r="AQ447" s="265"/>
      <c r="AR447" s="265"/>
      <c r="AS447" s="265"/>
      <c r="AT447" s="265"/>
      <c r="AU447" s="265"/>
      <c r="AV447" s="265"/>
      <c r="AW447" s="265"/>
      <c r="AX447" s="265"/>
      <c r="AY447" s="265"/>
      <c r="AZ447" s="265"/>
      <c r="BA447" s="265"/>
      <c r="BB447" s="265"/>
      <c r="BC447" s="265"/>
      <c r="BD447" s="265"/>
      <c r="BE447" s="265"/>
      <c r="BF447" s="265"/>
      <c r="BG447" s="265"/>
      <c r="BH447" s="265"/>
      <c r="BI447" s="265"/>
      <c r="BJ447" s="265"/>
      <c r="BK447" s="265"/>
      <c r="BL447" s="265"/>
      <c r="BM447" s="265"/>
      <c r="BN447" s="265"/>
      <c r="BO447" s="265"/>
      <c r="BP447" s="265"/>
      <c r="BQ447" s="265"/>
      <c r="BR447" s="265"/>
      <c r="BS447" s="265"/>
      <c r="BT447" s="265"/>
      <c r="BU447" s="265"/>
      <c r="BV447" s="265"/>
      <c r="BW447" s="265"/>
      <c r="BX447" s="265"/>
      <c r="BY447" s="265"/>
      <c r="BZ447" s="265"/>
      <c r="CA447" s="265"/>
      <c r="CB447" s="265"/>
      <c r="CC447" s="265"/>
      <c r="CD447" s="265"/>
      <c r="CE447" s="265"/>
      <c r="CF447" s="265"/>
      <c r="CG447" s="265"/>
      <c r="CH447" s="265"/>
      <c r="CI447" s="265"/>
      <c r="CJ447" s="265"/>
      <c r="CK447" s="265"/>
      <c r="CL447" s="265"/>
      <c r="CM447" s="265"/>
      <c r="CN447" s="265"/>
      <c r="CO447" s="265"/>
      <c r="CP447" s="265"/>
      <c r="CQ447" s="265"/>
      <c r="CR447" s="265"/>
      <c r="CS447" s="265"/>
      <c r="CT447" s="265"/>
      <c r="CU447" s="265"/>
      <c r="CV447" s="265"/>
      <c r="CW447" s="265"/>
      <c r="CX447" s="265"/>
      <c r="CY447" s="265"/>
      <c r="CZ447" s="265"/>
      <c r="DA447" s="265"/>
      <c r="DB447" s="265"/>
      <c r="DC447" s="265"/>
      <c r="DD447" s="265"/>
      <c r="DE447" s="265"/>
      <c r="DF447" s="265"/>
      <c r="DG447" s="265"/>
      <c r="DH447" s="265"/>
      <c r="DI447" s="265"/>
      <c r="DJ447" s="265"/>
      <c r="DK447" s="265"/>
      <c r="DL447" s="265"/>
      <c r="DM447" s="265"/>
      <c r="DN447" s="265"/>
      <c r="DO447" s="265"/>
      <c r="DP447" s="265"/>
      <c r="DQ447" s="265"/>
      <c r="DR447" s="265"/>
      <c r="DS447" s="265"/>
      <c r="DT447" s="265"/>
      <c r="DU447" s="265"/>
      <c r="DV447" s="265"/>
      <c r="DW447" s="265"/>
      <c r="DX447" s="265"/>
      <c r="DY447" s="265"/>
      <c r="DZ447" s="265"/>
      <c r="EA447" s="265"/>
      <c r="EB447" s="265"/>
      <c r="EC447" s="265"/>
      <c r="ED447" s="265"/>
      <c r="EE447" s="265"/>
      <c r="EF447" s="265"/>
      <c r="EG447" s="265"/>
      <c r="EH447" s="265"/>
      <c r="EI447" s="265"/>
      <c r="EJ447" s="265"/>
      <c r="EK447" s="265"/>
      <c r="EL447" s="265"/>
      <c r="EM447" s="265"/>
      <c r="EN447" s="265"/>
      <c r="EO447" s="265"/>
      <c r="EP447" s="265"/>
      <c r="EQ447" s="265"/>
      <c r="ER447" s="265"/>
      <c r="ES447" s="265"/>
      <c r="ET447" s="265"/>
      <c r="EU447" s="265"/>
      <c r="EV447" s="265"/>
      <c r="EW447" s="265"/>
      <c r="EX447" s="265"/>
      <c r="EY447" s="265"/>
      <c r="EZ447" s="265"/>
      <c r="FA447" s="265"/>
      <c r="FB447" s="265"/>
      <c r="FC447" s="265"/>
      <c r="FD447" s="265"/>
      <c r="FE447" s="265"/>
      <c r="FF447" s="265"/>
      <c r="FG447" s="265"/>
      <c r="FH447" s="265"/>
      <c r="FI447" s="265"/>
      <c r="FJ447" s="265"/>
      <c r="FK447" s="265"/>
      <c r="FL447" s="265"/>
      <c r="FM447" s="265"/>
      <c r="FN447" s="265"/>
      <c r="FO447" s="265"/>
      <c r="FP447" s="265"/>
      <c r="FQ447" s="265"/>
      <c r="FR447" s="265"/>
      <c r="FS447" s="265"/>
      <c r="FT447" s="265"/>
      <c r="FU447" s="265"/>
      <c r="FV447" s="265"/>
      <c r="FW447" s="265"/>
      <c r="FX447" s="265"/>
      <c r="FY447" s="265"/>
      <c r="FZ447" s="265"/>
      <c r="GA447" s="265"/>
      <c r="GB447" s="265"/>
      <c r="GC447" s="265"/>
      <c r="GD447" s="265"/>
      <c r="GE447" s="265"/>
    </row>
    <row r="448" spans="1:187" s="1442" customFormat="1">
      <c r="A448" s="505"/>
      <c r="B448" s="265"/>
      <c r="C448" s="265"/>
      <c r="D448" s="265"/>
      <c r="E448" s="265"/>
      <c r="F448" s="265"/>
      <c r="G448" s="265"/>
      <c r="H448" s="265"/>
      <c r="I448" s="265"/>
      <c r="J448" s="265"/>
      <c r="K448" s="265"/>
      <c r="L448" s="265"/>
      <c r="M448" s="265"/>
      <c r="N448" s="265"/>
      <c r="O448" s="265"/>
      <c r="P448" s="1581"/>
      <c r="Q448" s="1571"/>
      <c r="R448" s="265"/>
      <c r="S448" s="265"/>
      <c r="T448" s="265"/>
      <c r="U448" s="282"/>
      <c r="V448" s="1438"/>
      <c r="W448" s="265"/>
      <c r="X448" s="265"/>
      <c r="Y448" s="282"/>
      <c r="Z448" s="282"/>
      <c r="AA448" s="955"/>
      <c r="AB448" s="974"/>
      <c r="AC448" s="974"/>
      <c r="AD448" s="974"/>
      <c r="AE448" s="974"/>
      <c r="AF448" s="1947"/>
      <c r="AG448" s="282"/>
      <c r="AH448" s="265"/>
      <c r="AI448" s="282"/>
      <c r="AJ448" s="265"/>
      <c r="AK448" s="265"/>
      <c r="AL448" s="265"/>
      <c r="AM448" s="265"/>
      <c r="AN448" s="265"/>
      <c r="AO448" s="265"/>
      <c r="AP448" s="265"/>
      <c r="AQ448" s="265"/>
      <c r="AR448" s="265"/>
      <c r="AS448" s="265"/>
      <c r="AT448" s="265"/>
      <c r="AU448" s="265"/>
      <c r="AV448" s="265"/>
      <c r="AW448" s="265"/>
      <c r="AX448" s="265"/>
      <c r="AY448" s="265"/>
      <c r="AZ448" s="265"/>
      <c r="BA448" s="265"/>
      <c r="BB448" s="265"/>
      <c r="BC448" s="265"/>
      <c r="BD448" s="265"/>
      <c r="BE448" s="265"/>
      <c r="BF448" s="265"/>
      <c r="BG448" s="265"/>
      <c r="BH448" s="265"/>
      <c r="BI448" s="265"/>
      <c r="BJ448" s="265"/>
      <c r="BK448" s="265"/>
      <c r="BL448" s="265"/>
      <c r="BM448" s="265"/>
      <c r="BN448" s="265"/>
      <c r="BO448" s="265"/>
      <c r="BP448" s="265"/>
      <c r="BQ448" s="265"/>
      <c r="BR448" s="265"/>
      <c r="BS448" s="265"/>
      <c r="BT448" s="265"/>
      <c r="BU448" s="265"/>
      <c r="BV448" s="265"/>
      <c r="BW448" s="265"/>
      <c r="BX448" s="265"/>
      <c r="BY448" s="265"/>
      <c r="BZ448" s="265"/>
      <c r="CA448" s="265"/>
      <c r="CB448" s="265"/>
      <c r="CC448" s="265"/>
      <c r="CD448" s="265"/>
      <c r="CE448" s="265"/>
      <c r="CF448" s="265"/>
      <c r="CG448" s="265"/>
      <c r="CH448" s="265"/>
      <c r="CI448" s="265"/>
      <c r="CJ448" s="265"/>
      <c r="CK448" s="265"/>
      <c r="CL448" s="265"/>
      <c r="CM448" s="265"/>
      <c r="CN448" s="265"/>
      <c r="CO448" s="265"/>
      <c r="CP448" s="265"/>
      <c r="CQ448" s="265"/>
      <c r="CR448" s="265"/>
      <c r="CS448" s="265"/>
      <c r="CT448" s="265"/>
      <c r="CU448" s="265"/>
      <c r="CV448" s="265"/>
      <c r="CW448" s="265"/>
      <c r="CX448" s="265"/>
      <c r="CY448" s="265"/>
      <c r="CZ448" s="265"/>
      <c r="DA448" s="265"/>
      <c r="DB448" s="265"/>
      <c r="DC448" s="265"/>
      <c r="DD448" s="265"/>
      <c r="DE448" s="265"/>
      <c r="DF448" s="265"/>
      <c r="DG448" s="265"/>
      <c r="DH448" s="265"/>
      <c r="DI448" s="265"/>
      <c r="DJ448" s="265"/>
      <c r="DK448" s="265"/>
      <c r="DL448" s="265"/>
      <c r="DM448" s="265"/>
      <c r="DN448" s="265"/>
      <c r="DO448" s="265"/>
      <c r="DP448" s="265"/>
      <c r="DQ448" s="265"/>
      <c r="DR448" s="265"/>
      <c r="DS448" s="265"/>
      <c r="DT448" s="265"/>
      <c r="DU448" s="265"/>
      <c r="DV448" s="265"/>
      <c r="DW448" s="265"/>
      <c r="DX448" s="265"/>
      <c r="DY448" s="265"/>
      <c r="DZ448" s="265"/>
      <c r="EA448" s="265"/>
      <c r="EB448" s="265"/>
      <c r="EC448" s="265"/>
      <c r="ED448" s="265"/>
      <c r="EE448" s="265"/>
      <c r="EF448" s="265"/>
      <c r="EG448" s="265"/>
      <c r="EH448" s="265"/>
      <c r="EI448" s="265"/>
      <c r="EJ448" s="265"/>
      <c r="EK448" s="265"/>
      <c r="EL448" s="265"/>
      <c r="EM448" s="265"/>
      <c r="EN448" s="265"/>
      <c r="EO448" s="265"/>
      <c r="EP448" s="265"/>
      <c r="EQ448" s="265"/>
      <c r="ER448" s="265"/>
      <c r="ES448" s="265"/>
      <c r="ET448" s="265"/>
      <c r="EU448" s="265"/>
      <c r="EV448" s="265"/>
      <c r="EW448" s="265"/>
      <c r="EX448" s="265"/>
      <c r="EY448" s="265"/>
      <c r="EZ448" s="265"/>
      <c r="FA448" s="265"/>
      <c r="FB448" s="265"/>
      <c r="FC448" s="265"/>
      <c r="FD448" s="265"/>
      <c r="FE448" s="265"/>
      <c r="FF448" s="265"/>
      <c r="FG448" s="265"/>
      <c r="FH448" s="265"/>
      <c r="FI448" s="265"/>
      <c r="FJ448" s="265"/>
      <c r="FK448" s="265"/>
      <c r="FL448" s="265"/>
      <c r="FM448" s="265"/>
      <c r="FN448" s="265"/>
      <c r="FO448" s="265"/>
      <c r="FP448" s="265"/>
      <c r="FQ448" s="265"/>
      <c r="FR448" s="265"/>
      <c r="FS448" s="265"/>
      <c r="FT448" s="265"/>
      <c r="FU448" s="265"/>
      <c r="FV448" s="265"/>
      <c r="FW448" s="265"/>
      <c r="FX448" s="265"/>
      <c r="FY448" s="265"/>
      <c r="FZ448" s="265"/>
      <c r="GA448" s="265"/>
      <c r="GB448" s="265"/>
      <c r="GC448" s="265"/>
      <c r="GD448" s="265"/>
      <c r="GE448" s="265"/>
    </row>
    <row r="449" spans="1:187" s="1442" customFormat="1">
      <c r="A449" s="505"/>
      <c r="B449" s="265"/>
      <c r="C449" s="265"/>
      <c r="D449" s="265"/>
      <c r="E449" s="265"/>
      <c r="F449" s="265"/>
      <c r="G449" s="265"/>
      <c r="H449" s="265"/>
      <c r="I449" s="265"/>
      <c r="J449" s="265"/>
      <c r="K449" s="265"/>
      <c r="L449" s="265"/>
      <c r="M449" s="265"/>
      <c r="N449" s="265"/>
      <c r="O449" s="265"/>
      <c r="P449" s="1581"/>
      <c r="Q449" s="1571"/>
      <c r="R449" s="265"/>
      <c r="S449" s="265"/>
      <c r="T449" s="265"/>
      <c r="U449" s="282"/>
      <c r="V449" s="1438"/>
      <c r="W449" s="265"/>
      <c r="X449" s="265"/>
      <c r="Y449" s="282"/>
      <c r="Z449" s="282"/>
      <c r="AA449" s="955"/>
      <c r="AB449" s="974"/>
      <c r="AC449" s="974"/>
      <c r="AD449" s="974"/>
      <c r="AE449" s="974"/>
      <c r="AF449" s="1947"/>
      <c r="AG449" s="282"/>
      <c r="AH449" s="265"/>
      <c r="AI449" s="282"/>
      <c r="AJ449" s="265"/>
      <c r="AK449" s="265"/>
      <c r="AL449" s="265"/>
      <c r="AM449" s="265"/>
      <c r="AN449" s="265"/>
      <c r="AO449" s="265"/>
      <c r="AP449" s="265"/>
      <c r="AQ449" s="265"/>
      <c r="AR449" s="265"/>
      <c r="AS449" s="265"/>
      <c r="AT449" s="265"/>
      <c r="AU449" s="265"/>
      <c r="AV449" s="265"/>
      <c r="AW449" s="265"/>
      <c r="AX449" s="265"/>
      <c r="AY449" s="265"/>
      <c r="AZ449" s="265"/>
      <c r="BA449" s="265"/>
      <c r="BB449" s="265"/>
      <c r="BC449" s="265"/>
      <c r="BD449" s="265"/>
      <c r="BE449" s="265"/>
      <c r="BF449" s="265"/>
      <c r="BG449" s="265"/>
      <c r="BH449" s="265"/>
      <c r="BI449" s="265"/>
      <c r="BJ449" s="265"/>
      <c r="BK449" s="265"/>
      <c r="BL449" s="265"/>
      <c r="BM449" s="265"/>
      <c r="BN449" s="265"/>
      <c r="BO449" s="265"/>
      <c r="BP449" s="265"/>
      <c r="BQ449" s="265"/>
      <c r="BR449" s="265"/>
      <c r="BS449" s="265"/>
      <c r="BT449" s="265"/>
      <c r="BU449" s="265"/>
      <c r="BV449" s="265"/>
      <c r="BW449" s="265"/>
      <c r="BX449" s="265"/>
      <c r="BY449" s="265"/>
      <c r="BZ449" s="265"/>
      <c r="CA449" s="265"/>
      <c r="CB449" s="265"/>
      <c r="CC449" s="265"/>
      <c r="CD449" s="265"/>
      <c r="CE449" s="265"/>
      <c r="CF449" s="265"/>
      <c r="CG449" s="265"/>
      <c r="CH449" s="265"/>
      <c r="CI449" s="265"/>
      <c r="CJ449" s="265"/>
      <c r="CK449" s="265"/>
      <c r="CL449" s="265"/>
      <c r="CM449" s="265"/>
      <c r="CN449" s="265"/>
      <c r="CO449" s="265"/>
      <c r="CP449" s="265"/>
      <c r="CQ449" s="265"/>
      <c r="CR449" s="265"/>
      <c r="CS449" s="265"/>
      <c r="CT449" s="265"/>
      <c r="CU449" s="265"/>
      <c r="CV449" s="265"/>
      <c r="CW449" s="265"/>
      <c r="CX449" s="265"/>
      <c r="CY449" s="265"/>
      <c r="CZ449" s="265"/>
      <c r="DA449" s="265"/>
      <c r="DB449" s="265"/>
      <c r="DC449" s="265"/>
      <c r="DD449" s="265"/>
      <c r="DE449" s="265"/>
      <c r="DF449" s="265"/>
      <c r="DG449" s="265"/>
      <c r="DH449" s="265"/>
      <c r="DI449" s="265"/>
      <c r="DJ449" s="265"/>
      <c r="DK449" s="265"/>
      <c r="DL449" s="265"/>
      <c r="DM449" s="265"/>
      <c r="DN449" s="265"/>
      <c r="DO449" s="265"/>
      <c r="DP449" s="265"/>
      <c r="DQ449" s="265"/>
      <c r="DR449" s="265"/>
      <c r="DS449" s="265"/>
      <c r="DT449" s="265"/>
      <c r="DU449" s="265"/>
      <c r="DV449" s="265"/>
      <c r="DW449" s="265"/>
      <c r="DX449" s="265"/>
      <c r="DY449" s="265"/>
      <c r="DZ449" s="265"/>
      <c r="EA449" s="265"/>
      <c r="EB449" s="265"/>
      <c r="EC449" s="265"/>
      <c r="ED449" s="265"/>
      <c r="EE449" s="265"/>
      <c r="EF449" s="265"/>
      <c r="EG449" s="265"/>
      <c r="EH449" s="265"/>
      <c r="EI449" s="265"/>
      <c r="EJ449" s="265"/>
      <c r="EK449" s="265"/>
      <c r="EL449" s="265"/>
      <c r="EM449" s="265"/>
      <c r="EN449" s="265"/>
      <c r="EO449" s="265"/>
      <c r="EP449" s="265"/>
      <c r="EQ449" s="265"/>
      <c r="ER449" s="265"/>
      <c r="ES449" s="265"/>
      <c r="ET449" s="265"/>
      <c r="EU449" s="265"/>
      <c r="EV449" s="265"/>
      <c r="EW449" s="265"/>
      <c r="EX449" s="265"/>
      <c r="EY449" s="265"/>
      <c r="EZ449" s="265"/>
      <c r="FA449" s="265"/>
      <c r="FB449" s="265"/>
      <c r="FC449" s="265"/>
      <c r="FD449" s="265"/>
      <c r="FE449" s="265"/>
      <c r="FF449" s="265"/>
      <c r="FG449" s="265"/>
      <c r="FH449" s="265"/>
      <c r="FI449" s="265"/>
      <c r="FJ449" s="265"/>
      <c r="FK449" s="265"/>
      <c r="FL449" s="265"/>
      <c r="FM449" s="265"/>
      <c r="FN449" s="265"/>
      <c r="FO449" s="265"/>
      <c r="FP449" s="265"/>
      <c r="FQ449" s="265"/>
      <c r="FR449" s="265"/>
      <c r="FS449" s="265"/>
      <c r="FT449" s="265"/>
      <c r="FU449" s="265"/>
      <c r="FV449" s="265"/>
      <c r="FW449" s="265"/>
      <c r="FX449" s="265"/>
      <c r="FY449" s="265"/>
      <c r="FZ449" s="265"/>
      <c r="GA449" s="265"/>
      <c r="GB449" s="265"/>
      <c r="GC449" s="265"/>
      <c r="GD449" s="265"/>
      <c r="GE449" s="265"/>
    </row>
    <row r="450" spans="1:187" s="1442" customFormat="1">
      <c r="A450" s="505"/>
      <c r="B450" s="265"/>
      <c r="C450" s="265"/>
      <c r="D450" s="265"/>
      <c r="E450" s="265"/>
      <c r="F450" s="265"/>
      <c r="G450" s="265"/>
      <c r="H450" s="265"/>
      <c r="I450" s="265"/>
      <c r="J450" s="265"/>
      <c r="K450" s="265"/>
      <c r="L450" s="265"/>
      <c r="M450" s="265"/>
      <c r="N450" s="265"/>
      <c r="O450" s="265"/>
      <c r="P450" s="1581"/>
      <c r="Q450" s="1571"/>
      <c r="R450" s="265"/>
      <c r="S450" s="265"/>
      <c r="T450" s="265"/>
      <c r="U450" s="282"/>
      <c r="V450" s="1438"/>
      <c r="W450" s="265"/>
      <c r="X450" s="265"/>
      <c r="Y450" s="282"/>
      <c r="Z450" s="282"/>
      <c r="AA450" s="955"/>
      <c r="AB450" s="974"/>
      <c r="AC450" s="974"/>
      <c r="AD450" s="974"/>
      <c r="AE450" s="974"/>
      <c r="AF450" s="1947"/>
      <c r="AG450" s="282"/>
      <c r="AH450" s="265"/>
      <c r="AI450" s="282"/>
      <c r="AJ450" s="265"/>
      <c r="AK450" s="265"/>
      <c r="AL450" s="265"/>
      <c r="AM450" s="265"/>
      <c r="AN450" s="265"/>
      <c r="AO450" s="265"/>
      <c r="AP450" s="265"/>
      <c r="AQ450" s="265"/>
      <c r="AR450" s="265"/>
      <c r="AS450" s="265"/>
      <c r="AT450" s="265"/>
      <c r="AU450" s="265"/>
      <c r="AV450" s="265"/>
      <c r="AW450" s="265"/>
      <c r="AX450" s="265"/>
      <c r="AY450" s="265"/>
      <c r="AZ450" s="265"/>
      <c r="BA450" s="265"/>
      <c r="BB450" s="265"/>
      <c r="BC450" s="265"/>
      <c r="BD450" s="265"/>
      <c r="BE450" s="265"/>
      <c r="BF450" s="265"/>
      <c r="BG450" s="265"/>
      <c r="BH450" s="265"/>
      <c r="BI450" s="265"/>
      <c r="BJ450" s="265"/>
      <c r="BK450" s="265"/>
      <c r="BL450" s="265"/>
      <c r="BM450" s="265"/>
      <c r="BN450" s="265"/>
      <c r="BO450" s="265"/>
      <c r="BP450" s="265"/>
      <c r="BQ450" s="265"/>
      <c r="BR450" s="265"/>
      <c r="BS450" s="265"/>
      <c r="BT450" s="265"/>
      <c r="BU450" s="265"/>
      <c r="BV450" s="265"/>
      <c r="BW450" s="265"/>
      <c r="BX450" s="265"/>
      <c r="BY450" s="265"/>
      <c r="BZ450" s="265"/>
      <c r="CA450" s="265"/>
      <c r="CB450" s="265"/>
      <c r="CC450" s="265"/>
      <c r="CD450" s="265"/>
      <c r="CE450" s="265"/>
      <c r="CF450" s="265"/>
      <c r="CG450" s="265"/>
      <c r="CH450" s="265"/>
      <c r="CI450" s="265"/>
      <c r="CJ450" s="265"/>
      <c r="CK450" s="265"/>
      <c r="CL450" s="265"/>
      <c r="CM450" s="265"/>
      <c r="CN450" s="265"/>
      <c r="CO450" s="265"/>
      <c r="CP450" s="265"/>
      <c r="CQ450" s="265"/>
      <c r="CR450" s="265"/>
      <c r="CS450" s="265"/>
      <c r="CT450" s="265"/>
      <c r="CU450" s="265"/>
      <c r="CV450" s="265"/>
      <c r="CW450" s="265"/>
      <c r="CX450" s="265"/>
      <c r="CY450" s="265"/>
      <c r="CZ450" s="265"/>
      <c r="DA450" s="265"/>
      <c r="DB450" s="265"/>
      <c r="DC450" s="265"/>
      <c r="DD450" s="265"/>
      <c r="DE450" s="265"/>
      <c r="DF450" s="265"/>
      <c r="DG450" s="265"/>
      <c r="DH450" s="265"/>
      <c r="DI450" s="265"/>
      <c r="DJ450" s="265"/>
      <c r="DK450" s="265"/>
      <c r="DL450" s="265"/>
      <c r="DM450" s="265"/>
      <c r="DN450" s="265"/>
      <c r="DO450" s="265"/>
      <c r="DP450" s="265"/>
      <c r="DQ450" s="265"/>
      <c r="DR450" s="265"/>
      <c r="DS450" s="265"/>
      <c r="DT450" s="265"/>
      <c r="DU450" s="265"/>
      <c r="DV450" s="265"/>
      <c r="DW450" s="265"/>
      <c r="DX450" s="265"/>
      <c r="DY450" s="265"/>
      <c r="DZ450" s="265"/>
      <c r="EA450" s="265"/>
      <c r="EB450" s="265"/>
      <c r="EC450" s="265"/>
      <c r="ED450" s="265"/>
      <c r="EE450" s="265"/>
      <c r="EF450" s="265"/>
      <c r="EG450" s="265"/>
      <c r="EH450" s="265"/>
      <c r="EI450" s="265"/>
      <c r="EJ450" s="265"/>
      <c r="EK450" s="265"/>
      <c r="EL450" s="265"/>
      <c r="EM450" s="265"/>
      <c r="EN450" s="265"/>
      <c r="EO450" s="265"/>
      <c r="EP450" s="265"/>
      <c r="EQ450" s="265"/>
      <c r="ER450" s="265"/>
      <c r="ES450" s="265"/>
      <c r="ET450" s="265"/>
      <c r="EU450" s="265"/>
      <c r="EV450" s="265"/>
      <c r="EW450" s="265"/>
      <c r="EX450" s="265"/>
      <c r="EY450" s="265"/>
      <c r="EZ450" s="265"/>
      <c r="FA450" s="265"/>
      <c r="FB450" s="265"/>
      <c r="FC450" s="265"/>
      <c r="FD450" s="265"/>
      <c r="FE450" s="265"/>
      <c r="FF450" s="265"/>
      <c r="FG450" s="265"/>
      <c r="FH450" s="265"/>
      <c r="FI450" s="265"/>
      <c r="FJ450" s="265"/>
      <c r="FK450" s="265"/>
      <c r="FL450" s="265"/>
      <c r="FM450" s="265"/>
      <c r="FN450" s="265"/>
      <c r="FO450" s="265"/>
      <c r="FP450" s="265"/>
      <c r="FQ450" s="265"/>
      <c r="FR450" s="265"/>
      <c r="FS450" s="265"/>
      <c r="FT450" s="265"/>
      <c r="FU450" s="265"/>
      <c r="FV450" s="265"/>
      <c r="FW450" s="265"/>
      <c r="FX450" s="265"/>
      <c r="FY450" s="265"/>
      <c r="FZ450" s="265"/>
      <c r="GA450" s="265"/>
      <c r="GB450" s="265"/>
      <c r="GC450" s="265"/>
      <c r="GD450" s="265"/>
      <c r="GE450" s="265"/>
    </row>
    <row r="451" spans="1:187" s="1442" customFormat="1">
      <c r="A451" s="505"/>
      <c r="B451" s="265"/>
      <c r="C451" s="265"/>
      <c r="D451" s="265"/>
      <c r="E451" s="265"/>
      <c r="F451" s="265"/>
      <c r="G451" s="265"/>
      <c r="H451" s="265"/>
      <c r="I451" s="265"/>
      <c r="J451" s="265"/>
      <c r="K451" s="265"/>
      <c r="L451" s="265"/>
      <c r="M451" s="265"/>
      <c r="N451" s="265"/>
      <c r="O451" s="265"/>
      <c r="P451" s="1581"/>
      <c r="Q451" s="1571"/>
      <c r="R451" s="265"/>
      <c r="S451" s="265"/>
      <c r="T451" s="265"/>
      <c r="U451" s="282"/>
      <c r="V451" s="1438"/>
      <c r="W451" s="265"/>
      <c r="X451" s="265"/>
      <c r="Y451" s="282"/>
      <c r="Z451" s="282"/>
      <c r="AA451" s="955"/>
      <c r="AB451" s="974"/>
      <c r="AC451" s="974"/>
      <c r="AD451" s="974"/>
      <c r="AE451" s="974"/>
      <c r="AF451" s="1947"/>
      <c r="AG451" s="282"/>
      <c r="AH451" s="265"/>
      <c r="AI451" s="282"/>
      <c r="AJ451" s="265"/>
      <c r="AK451" s="265"/>
      <c r="AL451" s="265"/>
      <c r="AM451" s="265"/>
      <c r="AN451" s="265"/>
      <c r="AO451" s="265"/>
      <c r="AP451" s="265"/>
      <c r="AQ451" s="265"/>
      <c r="AR451" s="265"/>
      <c r="AS451" s="265"/>
      <c r="AT451" s="265"/>
      <c r="AU451" s="265"/>
      <c r="AV451" s="265"/>
      <c r="AW451" s="265"/>
      <c r="AX451" s="265"/>
      <c r="AY451" s="265"/>
      <c r="AZ451" s="265"/>
      <c r="BA451" s="265"/>
      <c r="BB451" s="265"/>
      <c r="BC451" s="265"/>
      <c r="BD451" s="265"/>
      <c r="BE451" s="265"/>
      <c r="BF451" s="265"/>
      <c r="BG451" s="265"/>
      <c r="BH451" s="265"/>
      <c r="BI451" s="265"/>
      <c r="BJ451" s="265"/>
      <c r="BK451" s="265"/>
      <c r="BL451" s="265"/>
      <c r="BM451" s="265"/>
      <c r="BN451" s="265"/>
      <c r="BO451" s="265"/>
      <c r="BP451" s="265"/>
      <c r="BQ451" s="265"/>
      <c r="BR451" s="265"/>
      <c r="BS451" s="265"/>
      <c r="BT451" s="265"/>
      <c r="BU451" s="265"/>
      <c r="BV451" s="265"/>
      <c r="BW451" s="265"/>
      <c r="BX451" s="265"/>
      <c r="BY451" s="265"/>
      <c r="BZ451" s="265"/>
      <c r="CA451" s="265"/>
      <c r="CB451" s="265"/>
      <c r="CC451" s="265"/>
      <c r="CD451" s="265"/>
      <c r="CE451" s="265"/>
      <c r="CF451" s="265"/>
      <c r="CG451" s="265"/>
      <c r="CH451" s="265"/>
      <c r="CI451" s="265"/>
      <c r="CJ451" s="265"/>
      <c r="CK451" s="265"/>
      <c r="CL451" s="265"/>
      <c r="CM451" s="265"/>
      <c r="CN451" s="265"/>
      <c r="CO451" s="265"/>
      <c r="CP451" s="265"/>
      <c r="CQ451" s="265"/>
      <c r="CR451" s="265"/>
      <c r="CS451" s="265"/>
      <c r="CT451" s="265"/>
      <c r="CU451" s="265"/>
      <c r="CV451" s="265"/>
      <c r="CW451" s="265"/>
      <c r="CX451" s="265"/>
      <c r="CY451" s="265"/>
      <c r="CZ451" s="265"/>
      <c r="DA451" s="265"/>
      <c r="DB451" s="265"/>
      <c r="DC451" s="265"/>
      <c r="DD451" s="265"/>
      <c r="DE451" s="265"/>
      <c r="DF451" s="265"/>
      <c r="DG451" s="265"/>
      <c r="DH451" s="265"/>
      <c r="DI451" s="265"/>
      <c r="DJ451" s="265"/>
      <c r="DK451" s="265"/>
      <c r="DL451" s="265"/>
      <c r="DM451" s="265"/>
      <c r="DN451" s="265"/>
      <c r="DO451" s="265"/>
      <c r="DP451" s="265"/>
      <c r="DQ451" s="265"/>
      <c r="DR451" s="265"/>
      <c r="DS451" s="265"/>
      <c r="DT451" s="265"/>
      <c r="DU451" s="265"/>
      <c r="DV451" s="265"/>
      <c r="DW451" s="265"/>
      <c r="DX451" s="265"/>
      <c r="DY451" s="265"/>
      <c r="DZ451" s="265"/>
      <c r="EA451" s="265"/>
      <c r="EB451" s="265"/>
      <c r="EC451" s="265"/>
      <c r="ED451" s="265"/>
      <c r="EE451" s="265"/>
      <c r="EF451" s="265"/>
      <c r="EG451" s="265"/>
      <c r="EH451" s="265"/>
      <c r="EI451" s="265"/>
      <c r="EJ451" s="265"/>
      <c r="EK451" s="265"/>
      <c r="EL451" s="265"/>
      <c r="EM451" s="265"/>
      <c r="EN451" s="265"/>
      <c r="EO451" s="265"/>
      <c r="EP451" s="265"/>
      <c r="EQ451" s="265"/>
      <c r="ER451" s="265"/>
      <c r="ES451" s="265"/>
      <c r="ET451" s="265"/>
      <c r="EU451" s="265"/>
      <c r="EV451" s="265"/>
      <c r="EW451" s="265"/>
      <c r="EX451" s="265"/>
      <c r="EY451" s="265"/>
      <c r="EZ451" s="265"/>
      <c r="FA451" s="265"/>
      <c r="FB451" s="265"/>
      <c r="FC451" s="265"/>
      <c r="FD451" s="265"/>
      <c r="FE451" s="265"/>
      <c r="FF451" s="265"/>
      <c r="FG451" s="265"/>
      <c r="FH451" s="265"/>
      <c r="FI451" s="265"/>
      <c r="FJ451" s="265"/>
      <c r="FK451" s="265"/>
      <c r="FL451" s="265"/>
      <c r="FM451" s="265"/>
      <c r="FN451" s="265"/>
      <c r="FO451" s="265"/>
      <c r="FP451" s="265"/>
      <c r="FQ451" s="265"/>
      <c r="FR451" s="265"/>
      <c r="FS451" s="265"/>
      <c r="FT451" s="265"/>
      <c r="FU451" s="265"/>
      <c r="FV451" s="265"/>
      <c r="FW451" s="265"/>
      <c r="FX451" s="265"/>
      <c r="FY451" s="265"/>
      <c r="FZ451" s="265"/>
      <c r="GA451" s="265"/>
      <c r="GB451" s="265"/>
      <c r="GC451" s="265"/>
      <c r="GD451" s="265"/>
      <c r="GE451" s="265"/>
    </row>
    <row r="452" spans="1:187" s="1442" customFormat="1">
      <c r="A452" s="505"/>
      <c r="B452" s="265"/>
      <c r="C452" s="265"/>
      <c r="D452" s="265"/>
      <c r="E452" s="265"/>
      <c r="F452" s="265"/>
      <c r="G452" s="265"/>
      <c r="H452" s="265"/>
      <c r="I452" s="265"/>
      <c r="J452" s="265"/>
      <c r="K452" s="265"/>
      <c r="L452" s="265"/>
      <c r="M452" s="265"/>
      <c r="N452" s="265"/>
      <c r="O452" s="265"/>
      <c r="P452" s="1581"/>
      <c r="Q452" s="1571"/>
      <c r="R452" s="265"/>
      <c r="S452" s="265"/>
      <c r="T452" s="265"/>
      <c r="U452" s="282"/>
      <c r="V452" s="1438"/>
      <c r="W452" s="265"/>
      <c r="X452" s="265"/>
      <c r="Y452" s="282"/>
      <c r="Z452" s="282"/>
      <c r="AA452" s="955"/>
      <c r="AB452" s="974"/>
      <c r="AC452" s="974"/>
      <c r="AD452" s="974"/>
      <c r="AE452" s="974"/>
      <c r="AF452" s="1947"/>
      <c r="AG452" s="282"/>
      <c r="AH452" s="265"/>
      <c r="AI452" s="282"/>
      <c r="AJ452" s="265"/>
      <c r="AK452" s="265"/>
      <c r="AL452" s="265"/>
      <c r="AM452" s="265"/>
      <c r="AN452" s="265"/>
      <c r="AO452" s="265"/>
      <c r="AP452" s="265"/>
      <c r="AQ452" s="265"/>
      <c r="AR452" s="265"/>
      <c r="AS452" s="265"/>
      <c r="AT452" s="265"/>
      <c r="AU452" s="265"/>
      <c r="AV452" s="265"/>
      <c r="AW452" s="265"/>
      <c r="AX452" s="265"/>
      <c r="AY452" s="265"/>
      <c r="AZ452" s="265"/>
      <c r="BA452" s="265"/>
      <c r="BB452" s="265"/>
      <c r="BC452" s="265"/>
      <c r="BD452" s="265"/>
      <c r="BE452" s="265"/>
      <c r="BF452" s="265"/>
      <c r="BG452" s="265"/>
      <c r="BH452" s="265"/>
      <c r="BI452" s="265"/>
      <c r="BJ452" s="265"/>
      <c r="BK452" s="265"/>
      <c r="BL452" s="265"/>
      <c r="BM452" s="265"/>
      <c r="BN452" s="265"/>
      <c r="BO452" s="265"/>
      <c r="BP452" s="265"/>
      <c r="BQ452" s="265"/>
      <c r="BR452" s="265"/>
      <c r="BS452" s="265"/>
      <c r="BT452" s="265"/>
      <c r="BU452" s="265"/>
      <c r="BV452" s="265"/>
      <c r="BW452" s="265"/>
      <c r="BX452" s="265"/>
      <c r="BY452" s="265"/>
      <c r="BZ452" s="265"/>
      <c r="CA452" s="265"/>
      <c r="CB452" s="265"/>
      <c r="CC452" s="265"/>
      <c r="CD452" s="265"/>
      <c r="CE452" s="265"/>
      <c r="CF452" s="265"/>
      <c r="CG452" s="265"/>
      <c r="CH452" s="265"/>
      <c r="CI452" s="265"/>
      <c r="CJ452" s="265"/>
      <c r="CK452" s="265"/>
      <c r="CL452" s="265"/>
      <c r="CM452" s="265"/>
      <c r="CN452" s="265"/>
      <c r="CO452" s="265"/>
      <c r="CP452" s="265"/>
      <c r="CQ452" s="265"/>
      <c r="CR452" s="265"/>
      <c r="CS452" s="265"/>
      <c r="CT452" s="265"/>
      <c r="CU452" s="265"/>
      <c r="CV452" s="265"/>
      <c r="CW452" s="265"/>
      <c r="CX452" s="265"/>
      <c r="CY452" s="265"/>
      <c r="CZ452" s="265"/>
      <c r="DA452" s="265"/>
      <c r="DB452" s="265"/>
      <c r="DC452" s="265"/>
      <c r="DD452" s="265"/>
      <c r="DE452" s="265"/>
      <c r="DF452" s="265"/>
      <c r="DG452" s="265"/>
      <c r="DH452" s="265"/>
      <c r="DI452" s="265"/>
      <c r="DJ452" s="265"/>
      <c r="DK452" s="265"/>
      <c r="DL452" s="265"/>
      <c r="DM452" s="265"/>
      <c r="DN452" s="265"/>
      <c r="DO452" s="265"/>
      <c r="DP452" s="265"/>
      <c r="DQ452" s="265"/>
      <c r="DR452" s="265"/>
      <c r="DS452" s="265"/>
      <c r="DT452" s="265"/>
      <c r="DU452" s="265"/>
      <c r="DV452" s="265"/>
      <c r="DW452" s="265"/>
      <c r="DX452" s="265"/>
      <c r="DY452" s="265"/>
      <c r="DZ452" s="265"/>
      <c r="EA452" s="265"/>
      <c r="EB452" s="265"/>
      <c r="EC452" s="265"/>
      <c r="ED452" s="265"/>
      <c r="EE452" s="265"/>
      <c r="EF452" s="265"/>
      <c r="EG452" s="265"/>
      <c r="EH452" s="265"/>
      <c r="EI452" s="265"/>
      <c r="EJ452" s="265"/>
      <c r="EK452" s="265"/>
      <c r="EL452" s="265"/>
      <c r="EM452" s="265"/>
      <c r="EN452" s="265"/>
      <c r="EO452" s="265"/>
      <c r="EP452" s="265"/>
      <c r="EQ452" s="265"/>
      <c r="ER452" s="265"/>
      <c r="ES452" s="265"/>
      <c r="ET452" s="265"/>
      <c r="EU452" s="265"/>
      <c r="EV452" s="265"/>
      <c r="EW452" s="265"/>
      <c r="EX452" s="265"/>
      <c r="EY452" s="265"/>
      <c r="EZ452" s="265"/>
      <c r="FA452" s="265"/>
      <c r="FB452" s="265"/>
      <c r="FC452" s="265"/>
      <c r="FD452" s="265"/>
      <c r="FE452" s="265"/>
      <c r="FF452" s="265"/>
      <c r="FG452" s="265"/>
      <c r="FH452" s="265"/>
      <c r="FI452" s="265"/>
      <c r="FJ452" s="265"/>
      <c r="FK452" s="265"/>
      <c r="FL452" s="265"/>
      <c r="FM452" s="265"/>
      <c r="FN452" s="265"/>
      <c r="FO452" s="265"/>
      <c r="FP452" s="265"/>
      <c r="FQ452" s="265"/>
      <c r="FR452" s="265"/>
      <c r="FS452" s="265"/>
      <c r="FT452" s="265"/>
      <c r="FU452" s="265"/>
      <c r="FV452" s="265"/>
      <c r="FW452" s="265"/>
      <c r="FX452" s="265"/>
      <c r="FY452" s="265"/>
      <c r="FZ452" s="265"/>
      <c r="GA452" s="265"/>
      <c r="GB452" s="265"/>
      <c r="GC452" s="265"/>
      <c r="GD452" s="265"/>
      <c r="GE452" s="265"/>
    </row>
    <row r="453" spans="1:187" s="1442" customFormat="1">
      <c r="A453" s="505"/>
      <c r="B453" s="265"/>
      <c r="C453" s="265"/>
      <c r="D453" s="265"/>
      <c r="E453" s="265"/>
      <c r="F453" s="265"/>
      <c r="G453" s="265"/>
      <c r="H453" s="265"/>
      <c r="I453" s="265"/>
      <c r="J453" s="265"/>
      <c r="K453" s="265"/>
      <c r="L453" s="265"/>
      <c r="M453" s="265"/>
      <c r="N453" s="265"/>
      <c r="O453" s="265"/>
      <c r="P453" s="1581"/>
      <c r="Q453" s="1571"/>
      <c r="R453" s="265"/>
      <c r="S453" s="265"/>
      <c r="T453" s="265"/>
      <c r="U453" s="282"/>
      <c r="V453" s="1438"/>
      <c r="W453" s="265"/>
      <c r="X453" s="265"/>
      <c r="Y453" s="282"/>
      <c r="Z453" s="282"/>
      <c r="AA453" s="955"/>
      <c r="AB453" s="974"/>
      <c r="AC453" s="974"/>
      <c r="AD453" s="974"/>
      <c r="AE453" s="974"/>
      <c r="AF453" s="1947"/>
      <c r="AG453" s="282"/>
      <c r="AH453" s="265"/>
      <c r="AI453" s="282"/>
      <c r="AJ453" s="265"/>
      <c r="AK453" s="265"/>
      <c r="AL453" s="265"/>
      <c r="AM453" s="265"/>
      <c r="AN453" s="265"/>
      <c r="AO453" s="265"/>
      <c r="AP453" s="265"/>
      <c r="AQ453" s="265"/>
      <c r="AR453" s="265"/>
      <c r="AS453" s="265"/>
      <c r="AT453" s="265"/>
      <c r="AU453" s="265"/>
      <c r="AV453" s="265"/>
      <c r="AW453" s="265"/>
      <c r="AX453" s="265"/>
      <c r="AY453" s="265"/>
      <c r="AZ453" s="265"/>
      <c r="BA453" s="265"/>
      <c r="BB453" s="265"/>
      <c r="BC453" s="265"/>
      <c r="BD453" s="265"/>
      <c r="BE453" s="265"/>
      <c r="BF453" s="265"/>
      <c r="BG453" s="265"/>
      <c r="BH453" s="265"/>
      <c r="BI453" s="265"/>
      <c r="BJ453" s="265"/>
      <c r="BK453" s="265"/>
      <c r="BL453" s="265"/>
      <c r="BM453" s="265"/>
      <c r="BN453" s="265"/>
      <c r="BO453" s="265"/>
      <c r="BP453" s="265"/>
      <c r="BQ453" s="265"/>
      <c r="BR453" s="265"/>
      <c r="BS453" s="265"/>
      <c r="BT453" s="265"/>
      <c r="BU453" s="265"/>
      <c r="BV453" s="265"/>
      <c r="BW453" s="265"/>
      <c r="BX453" s="265"/>
      <c r="BY453" s="265"/>
      <c r="BZ453" s="265"/>
      <c r="CA453" s="265"/>
      <c r="CB453" s="265"/>
      <c r="CC453" s="265"/>
      <c r="CD453" s="265"/>
      <c r="CE453" s="265"/>
      <c r="CF453" s="265"/>
      <c r="CG453" s="265"/>
      <c r="CH453" s="265"/>
      <c r="CI453" s="265"/>
      <c r="CJ453" s="265"/>
      <c r="CK453" s="265"/>
      <c r="CL453" s="265"/>
      <c r="CM453" s="265"/>
      <c r="CN453" s="265"/>
      <c r="CO453" s="265"/>
      <c r="CP453" s="265"/>
      <c r="CQ453" s="265"/>
      <c r="CR453" s="265"/>
      <c r="CS453" s="265"/>
      <c r="CT453" s="265"/>
      <c r="CU453" s="265"/>
      <c r="CV453" s="265"/>
      <c r="CW453" s="265"/>
      <c r="CX453" s="265"/>
      <c r="CY453" s="265"/>
      <c r="CZ453" s="265"/>
      <c r="DA453" s="265"/>
      <c r="DB453" s="265"/>
      <c r="DC453" s="265"/>
      <c r="DD453" s="265"/>
      <c r="DE453" s="265"/>
      <c r="DF453" s="265"/>
      <c r="DG453" s="265"/>
      <c r="DH453" s="265"/>
      <c r="DI453" s="265"/>
      <c r="DJ453" s="265"/>
      <c r="DK453" s="265"/>
      <c r="DL453" s="265"/>
      <c r="DM453" s="265"/>
      <c r="DN453" s="265"/>
      <c r="DO453" s="265"/>
      <c r="DP453" s="265"/>
      <c r="DQ453" s="265"/>
      <c r="DR453" s="265"/>
      <c r="DS453" s="265"/>
      <c r="DT453" s="265"/>
      <c r="DU453" s="265"/>
      <c r="DV453" s="265"/>
      <c r="DW453" s="265"/>
      <c r="DX453" s="265"/>
      <c r="DY453" s="265"/>
      <c r="DZ453" s="265"/>
      <c r="EA453" s="265"/>
      <c r="EB453" s="265"/>
      <c r="EC453" s="265"/>
      <c r="ED453" s="265"/>
      <c r="EE453" s="265"/>
      <c r="EF453" s="265"/>
      <c r="EG453" s="265"/>
      <c r="EH453" s="265"/>
      <c r="EI453" s="265"/>
      <c r="EJ453" s="265"/>
      <c r="EK453" s="265"/>
      <c r="EL453" s="265"/>
      <c r="EM453" s="265"/>
      <c r="EN453" s="265"/>
      <c r="EO453" s="265"/>
      <c r="EP453" s="265"/>
      <c r="EQ453" s="265"/>
      <c r="ER453" s="265"/>
      <c r="ES453" s="265"/>
      <c r="ET453" s="265"/>
      <c r="EU453" s="265"/>
      <c r="EV453" s="265"/>
      <c r="EW453" s="265"/>
      <c r="EX453" s="265"/>
      <c r="EY453" s="265"/>
      <c r="EZ453" s="265"/>
      <c r="FA453" s="265"/>
      <c r="FB453" s="265"/>
      <c r="FC453" s="265"/>
      <c r="FD453" s="265"/>
      <c r="FE453" s="265"/>
      <c r="FF453" s="265"/>
      <c r="FG453" s="265"/>
      <c r="FH453" s="265"/>
      <c r="FI453" s="265"/>
      <c r="FJ453" s="265"/>
      <c r="FK453" s="265"/>
      <c r="FL453" s="265"/>
      <c r="FM453" s="265"/>
      <c r="FN453" s="265"/>
      <c r="FO453" s="265"/>
      <c r="FP453" s="265"/>
      <c r="FQ453" s="265"/>
      <c r="FR453" s="265"/>
      <c r="FS453" s="265"/>
      <c r="FT453" s="265"/>
      <c r="FU453" s="265"/>
      <c r="FV453" s="265"/>
      <c r="FW453" s="265"/>
      <c r="FX453" s="265"/>
      <c r="FY453" s="265"/>
      <c r="FZ453" s="265"/>
      <c r="GA453" s="265"/>
      <c r="GB453" s="265"/>
      <c r="GC453" s="265"/>
      <c r="GD453" s="265"/>
      <c r="GE453" s="265"/>
    </row>
    <row r="454" spans="1:187" s="1442" customFormat="1">
      <c r="A454" s="505"/>
      <c r="B454" s="265"/>
      <c r="C454" s="265"/>
      <c r="D454" s="265"/>
      <c r="E454" s="265"/>
      <c r="F454" s="265"/>
      <c r="G454" s="265"/>
      <c r="H454" s="265"/>
      <c r="I454" s="265"/>
      <c r="J454" s="265"/>
      <c r="K454" s="265"/>
      <c r="L454" s="265"/>
      <c r="M454" s="265"/>
      <c r="N454" s="265"/>
      <c r="O454" s="265"/>
      <c r="P454" s="1581"/>
      <c r="Q454" s="1571"/>
      <c r="R454" s="265"/>
      <c r="S454" s="265"/>
      <c r="T454" s="265"/>
      <c r="U454" s="282"/>
      <c r="V454" s="1438"/>
      <c r="W454" s="265"/>
      <c r="X454" s="265"/>
      <c r="Y454" s="282"/>
      <c r="Z454" s="282"/>
      <c r="AA454" s="955"/>
      <c r="AB454" s="974"/>
      <c r="AC454" s="974"/>
      <c r="AD454" s="974"/>
      <c r="AE454" s="974"/>
      <c r="AF454" s="1947"/>
      <c r="AG454" s="282"/>
      <c r="AH454" s="265"/>
      <c r="AI454" s="282"/>
      <c r="AJ454" s="265"/>
      <c r="AK454" s="265"/>
      <c r="AL454" s="265"/>
      <c r="AM454" s="265"/>
      <c r="AN454" s="265"/>
      <c r="AO454" s="265"/>
      <c r="AP454" s="265"/>
      <c r="AQ454" s="265"/>
      <c r="AR454" s="265"/>
      <c r="AS454" s="265"/>
      <c r="AT454" s="265"/>
      <c r="AU454" s="265"/>
      <c r="AV454" s="265"/>
      <c r="AW454" s="265"/>
      <c r="AX454" s="265"/>
      <c r="AY454" s="265"/>
      <c r="AZ454" s="265"/>
      <c r="BA454" s="265"/>
      <c r="BB454" s="265"/>
      <c r="BC454" s="265"/>
      <c r="BD454" s="265"/>
      <c r="BE454" s="265"/>
      <c r="BF454" s="265"/>
      <c r="BG454" s="265"/>
      <c r="BH454" s="265"/>
      <c r="BI454" s="265"/>
      <c r="BJ454" s="265"/>
      <c r="BK454" s="265"/>
      <c r="BL454" s="265"/>
      <c r="BM454" s="265"/>
      <c r="BN454" s="265"/>
      <c r="BO454" s="265"/>
      <c r="BP454" s="265"/>
      <c r="BQ454" s="265"/>
      <c r="BR454" s="265"/>
      <c r="BS454" s="265"/>
      <c r="BT454" s="265"/>
      <c r="BU454" s="265"/>
      <c r="BV454" s="265"/>
      <c r="BW454" s="265"/>
      <c r="BX454" s="265"/>
      <c r="BY454" s="265"/>
      <c r="BZ454" s="265"/>
      <c r="CA454" s="265"/>
      <c r="CB454" s="265"/>
      <c r="CC454" s="265"/>
      <c r="CD454" s="265"/>
      <c r="CE454" s="265"/>
      <c r="CF454" s="265"/>
      <c r="CG454" s="265"/>
      <c r="CH454" s="265"/>
      <c r="CI454" s="265"/>
      <c r="CJ454" s="265"/>
      <c r="CK454" s="265"/>
      <c r="CL454" s="265"/>
      <c r="CM454" s="265"/>
      <c r="CN454" s="265"/>
      <c r="CO454" s="265"/>
      <c r="CP454" s="265"/>
      <c r="CQ454" s="265"/>
      <c r="CR454" s="265"/>
      <c r="CS454" s="265"/>
      <c r="CT454" s="265"/>
      <c r="CU454" s="265"/>
      <c r="CV454" s="265"/>
      <c r="CW454" s="265"/>
      <c r="CX454" s="265"/>
      <c r="CY454" s="265"/>
      <c r="CZ454" s="265"/>
      <c r="DA454" s="265"/>
      <c r="DB454" s="265"/>
      <c r="DC454" s="265"/>
      <c r="DD454" s="265"/>
      <c r="DE454" s="265"/>
      <c r="DF454" s="265"/>
      <c r="DG454" s="265"/>
      <c r="DH454" s="265"/>
      <c r="DI454" s="265"/>
      <c r="DJ454" s="265"/>
      <c r="DK454" s="265"/>
      <c r="DL454" s="265"/>
      <c r="DM454" s="265"/>
      <c r="DN454" s="265"/>
      <c r="DO454" s="265"/>
      <c r="DP454" s="265"/>
      <c r="DQ454" s="265"/>
      <c r="DR454" s="265"/>
      <c r="DS454" s="265"/>
      <c r="DT454" s="265"/>
      <c r="DU454" s="265"/>
      <c r="DV454" s="265"/>
      <c r="DW454" s="265"/>
      <c r="DX454" s="265"/>
      <c r="DY454" s="265"/>
      <c r="DZ454" s="265"/>
      <c r="EA454" s="265"/>
      <c r="EB454" s="265"/>
      <c r="EC454" s="265"/>
      <c r="ED454" s="265"/>
      <c r="EE454" s="265"/>
      <c r="EF454" s="265"/>
      <c r="EG454" s="265"/>
      <c r="EH454" s="265"/>
      <c r="EI454" s="265"/>
      <c r="EJ454" s="265"/>
      <c r="EK454" s="265"/>
      <c r="EL454" s="265"/>
      <c r="EM454" s="265"/>
      <c r="EN454" s="265"/>
      <c r="EO454" s="265"/>
      <c r="EP454" s="265"/>
      <c r="EQ454" s="265"/>
      <c r="ER454" s="265"/>
      <c r="ES454" s="265"/>
      <c r="ET454" s="265"/>
      <c r="EU454" s="265"/>
      <c r="EV454" s="265"/>
      <c r="EW454" s="265"/>
      <c r="EX454" s="265"/>
      <c r="EY454" s="265"/>
      <c r="EZ454" s="265"/>
      <c r="FA454" s="265"/>
      <c r="FB454" s="265"/>
      <c r="FC454" s="265"/>
      <c r="FD454" s="265"/>
      <c r="FE454" s="265"/>
      <c r="FF454" s="265"/>
      <c r="FG454" s="265"/>
      <c r="FH454" s="265"/>
      <c r="FI454" s="265"/>
      <c r="FJ454" s="265"/>
      <c r="FK454" s="265"/>
      <c r="FL454" s="265"/>
      <c r="FM454" s="265"/>
      <c r="FN454" s="265"/>
      <c r="FO454" s="265"/>
      <c r="FP454" s="265"/>
      <c r="FQ454" s="265"/>
      <c r="FR454" s="265"/>
      <c r="FS454" s="265"/>
      <c r="FT454" s="265"/>
      <c r="FU454" s="265"/>
      <c r="FV454" s="265"/>
      <c r="FW454" s="265"/>
      <c r="FX454" s="265"/>
      <c r="FY454" s="265"/>
      <c r="FZ454" s="265"/>
      <c r="GA454" s="265"/>
      <c r="GB454" s="265"/>
      <c r="GC454" s="265"/>
      <c r="GD454" s="265"/>
      <c r="GE454" s="265"/>
    </row>
    <row r="455" spans="1:187" s="1442" customFormat="1">
      <c r="A455" s="505"/>
      <c r="B455" s="265"/>
      <c r="C455" s="265"/>
      <c r="D455" s="265"/>
      <c r="E455" s="265"/>
      <c r="F455" s="265"/>
      <c r="G455" s="265"/>
      <c r="H455" s="265"/>
      <c r="I455" s="265"/>
      <c r="J455" s="265"/>
      <c r="K455" s="265"/>
      <c r="L455" s="265"/>
      <c r="M455" s="265"/>
      <c r="N455" s="265"/>
      <c r="O455" s="265"/>
      <c r="P455" s="1581"/>
      <c r="Q455" s="1571"/>
      <c r="R455" s="265"/>
      <c r="S455" s="265"/>
      <c r="T455" s="265"/>
      <c r="U455" s="282"/>
      <c r="V455" s="1438"/>
      <c r="W455" s="265"/>
      <c r="X455" s="265"/>
      <c r="Y455" s="282"/>
      <c r="Z455" s="282"/>
      <c r="AA455" s="955"/>
      <c r="AB455" s="974"/>
      <c r="AC455" s="974"/>
      <c r="AD455" s="974"/>
      <c r="AE455" s="974"/>
      <c r="AF455" s="1947"/>
      <c r="AG455" s="282"/>
      <c r="AH455" s="265"/>
      <c r="AI455" s="282"/>
      <c r="AJ455" s="265"/>
      <c r="AK455" s="265"/>
      <c r="AL455" s="265"/>
      <c r="AM455" s="265"/>
      <c r="AN455" s="265"/>
      <c r="AO455" s="265"/>
      <c r="AP455" s="265"/>
      <c r="AQ455" s="265"/>
      <c r="AR455" s="265"/>
      <c r="AS455" s="265"/>
      <c r="AT455" s="265"/>
      <c r="AU455" s="265"/>
      <c r="AV455" s="265"/>
      <c r="AW455" s="265"/>
      <c r="AX455" s="265"/>
      <c r="AY455" s="265"/>
      <c r="AZ455" s="265"/>
      <c r="BA455" s="265"/>
      <c r="BB455" s="265"/>
      <c r="BC455" s="265"/>
      <c r="BD455" s="265"/>
      <c r="BE455" s="265"/>
      <c r="BF455" s="265"/>
      <c r="BG455" s="265"/>
      <c r="BH455" s="265"/>
      <c r="BI455" s="265"/>
      <c r="BJ455" s="265"/>
      <c r="BK455" s="265"/>
      <c r="BL455" s="265"/>
      <c r="BM455" s="265"/>
      <c r="BN455" s="265"/>
      <c r="BO455" s="265"/>
      <c r="BP455" s="265"/>
      <c r="BQ455" s="265"/>
      <c r="BR455" s="265"/>
      <c r="BS455" s="265"/>
      <c r="BT455" s="265"/>
      <c r="BU455" s="265"/>
      <c r="BV455" s="265"/>
      <c r="BW455" s="265"/>
      <c r="BX455" s="265"/>
      <c r="BY455" s="265"/>
      <c r="BZ455" s="265"/>
      <c r="CA455" s="265"/>
      <c r="CB455" s="265"/>
      <c r="CC455" s="265"/>
      <c r="CD455" s="265"/>
      <c r="CE455" s="265"/>
      <c r="CF455" s="265"/>
      <c r="CG455" s="265"/>
      <c r="CH455" s="265"/>
      <c r="CI455" s="265"/>
      <c r="CJ455" s="265"/>
      <c r="CK455" s="265"/>
      <c r="CL455" s="265"/>
      <c r="CM455" s="265"/>
      <c r="CN455" s="265"/>
      <c r="CO455" s="265"/>
      <c r="CP455" s="265"/>
      <c r="CQ455" s="265"/>
      <c r="CR455" s="265"/>
      <c r="CS455" s="265"/>
      <c r="CT455" s="265"/>
      <c r="CU455" s="265"/>
      <c r="CV455" s="265"/>
      <c r="CW455" s="265"/>
      <c r="CX455" s="265"/>
      <c r="CY455" s="265"/>
      <c r="CZ455" s="265"/>
      <c r="DA455" s="265"/>
      <c r="DB455" s="265"/>
      <c r="DC455" s="265"/>
      <c r="DD455" s="265"/>
      <c r="DE455" s="265"/>
      <c r="DF455" s="265"/>
      <c r="DG455" s="265"/>
      <c r="DH455" s="265"/>
      <c r="DI455" s="265"/>
      <c r="DJ455" s="265"/>
      <c r="DK455" s="265"/>
      <c r="DL455" s="265"/>
      <c r="DM455" s="265"/>
      <c r="DN455" s="265"/>
      <c r="DO455" s="265"/>
      <c r="DP455" s="265"/>
      <c r="DQ455" s="265"/>
      <c r="DR455" s="265"/>
      <c r="DS455" s="265"/>
      <c r="DT455" s="265"/>
      <c r="DU455" s="265"/>
      <c r="DV455" s="265"/>
      <c r="DW455" s="265"/>
      <c r="DX455" s="265"/>
      <c r="DY455" s="265"/>
      <c r="DZ455" s="265"/>
      <c r="EA455" s="265"/>
      <c r="EB455" s="265"/>
      <c r="EC455" s="265"/>
      <c r="ED455" s="265"/>
      <c r="EE455" s="265"/>
      <c r="EF455" s="265"/>
      <c r="EG455" s="265"/>
      <c r="EH455" s="265"/>
      <c r="EI455" s="265"/>
      <c r="EJ455" s="265"/>
      <c r="EK455" s="265"/>
      <c r="EL455" s="265"/>
      <c r="EM455" s="265"/>
      <c r="EN455" s="265"/>
      <c r="EO455" s="265"/>
      <c r="EP455" s="265"/>
      <c r="EQ455" s="265"/>
      <c r="ER455" s="265"/>
      <c r="ES455" s="265"/>
      <c r="ET455" s="265"/>
      <c r="EU455" s="265"/>
      <c r="EV455" s="265"/>
      <c r="EW455" s="265"/>
      <c r="EX455" s="265"/>
      <c r="EY455" s="265"/>
      <c r="EZ455" s="265"/>
      <c r="FA455" s="265"/>
      <c r="FB455" s="265"/>
      <c r="FC455" s="265"/>
      <c r="FD455" s="265"/>
      <c r="FE455" s="265"/>
      <c r="FF455" s="265"/>
      <c r="FG455" s="265"/>
      <c r="FH455" s="265"/>
      <c r="FI455" s="265"/>
      <c r="FJ455" s="265"/>
      <c r="FK455" s="265"/>
      <c r="FL455" s="265"/>
      <c r="FM455" s="265"/>
      <c r="FN455" s="265"/>
      <c r="FO455" s="265"/>
      <c r="FP455" s="265"/>
      <c r="FQ455" s="265"/>
      <c r="FR455" s="265"/>
      <c r="FS455" s="265"/>
      <c r="FT455" s="265"/>
      <c r="FU455" s="265"/>
      <c r="FV455" s="265"/>
      <c r="FW455" s="265"/>
      <c r="FX455" s="265"/>
      <c r="FY455" s="265"/>
      <c r="FZ455" s="265"/>
      <c r="GA455" s="265"/>
      <c r="GB455" s="265"/>
      <c r="GC455" s="265"/>
      <c r="GD455" s="265"/>
      <c r="GE455" s="265"/>
    </row>
    <row r="456" spans="1:187" s="1442" customFormat="1">
      <c r="A456" s="505"/>
      <c r="B456" s="265"/>
      <c r="C456" s="265"/>
      <c r="D456" s="265"/>
      <c r="E456" s="265"/>
      <c r="F456" s="265"/>
      <c r="G456" s="265"/>
      <c r="H456" s="265"/>
      <c r="I456" s="265"/>
      <c r="J456" s="265"/>
      <c r="K456" s="265"/>
      <c r="L456" s="265"/>
      <c r="M456" s="265"/>
      <c r="N456" s="265"/>
      <c r="O456" s="265"/>
      <c r="P456" s="1581"/>
      <c r="Q456" s="1571"/>
      <c r="R456" s="265"/>
      <c r="S456" s="265"/>
      <c r="T456" s="265"/>
      <c r="U456" s="282"/>
      <c r="V456" s="1438"/>
      <c r="W456" s="265"/>
      <c r="X456" s="265"/>
      <c r="Y456" s="282"/>
      <c r="Z456" s="282"/>
      <c r="AA456" s="955"/>
      <c r="AB456" s="974"/>
      <c r="AC456" s="974"/>
      <c r="AD456" s="974"/>
      <c r="AE456" s="974"/>
      <c r="AF456" s="1947"/>
      <c r="AG456" s="282"/>
      <c r="AH456" s="265"/>
      <c r="AI456" s="282"/>
      <c r="AJ456" s="265"/>
      <c r="AK456" s="265"/>
      <c r="AL456" s="265"/>
      <c r="AM456" s="265"/>
      <c r="AN456" s="265"/>
      <c r="AO456" s="265"/>
      <c r="AP456" s="265"/>
      <c r="AQ456" s="265"/>
      <c r="AR456" s="265"/>
      <c r="AS456" s="265"/>
      <c r="AT456" s="265"/>
      <c r="AU456" s="265"/>
      <c r="AV456" s="265"/>
      <c r="AW456" s="265"/>
      <c r="AX456" s="265"/>
      <c r="AY456" s="265"/>
      <c r="AZ456" s="265"/>
      <c r="BA456" s="265"/>
      <c r="BB456" s="265"/>
      <c r="BC456" s="265"/>
      <c r="BD456" s="265"/>
      <c r="BE456" s="265"/>
      <c r="BF456" s="265"/>
      <c r="BG456" s="265"/>
      <c r="BH456" s="265"/>
      <c r="BI456" s="265"/>
      <c r="BJ456" s="265"/>
      <c r="BK456" s="265"/>
      <c r="BL456" s="265"/>
      <c r="BM456" s="265"/>
      <c r="BN456" s="265"/>
      <c r="BO456" s="265"/>
      <c r="BP456" s="265"/>
      <c r="BQ456" s="265"/>
      <c r="BR456" s="265"/>
      <c r="BS456" s="265"/>
      <c r="BT456" s="265"/>
      <c r="BU456" s="265"/>
      <c r="BV456" s="265"/>
      <c r="BW456" s="265"/>
      <c r="BX456" s="265"/>
      <c r="BY456" s="265"/>
      <c r="BZ456" s="265"/>
      <c r="CA456" s="265"/>
      <c r="CB456" s="265"/>
      <c r="CC456" s="265"/>
      <c r="CD456" s="265"/>
      <c r="CE456" s="265"/>
      <c r="CF456" s="265"/>
      <c r="CG456" s="265"/>
      <c r="CH456" s="265"/>
      <c r="CI456" s="265"/>
      <c r="CJ456" s="265"/>
      <c r="CK456" s="265"/>
      <c r="CL456" s="265"/>
      <c r="CM456" s="265"/>
      <c r="CN456" s="265"/>
      <c r="CO456" s="265"/>
      <c r="CP456" s="265"/>
      <c r="CQ456" s="265"/>
      <c r="CR456" s="265"/>
      <c r="CS456" s="265"/>
      <c r="CT456" s="265"/>
      <c r="CU456" s="265"/>
      <c r="CV456" s="265"/>
      <c r="CW456" s="265"/>
      <c r="CX456" s="265"/>
      <c r="CY456" s="265"/>
      <c r="CZ456" s="265"/>
      <c r="DA456" s="265"/>
      <c r="DB456" s="265"/>
      <c r="DC456" s="265"/>
      <c r="DD456" s="265"/>
      <c r="DE456" s="265"/>
      <c r="DF456" s="265"/>
      <c r="DG456" s="265"/>
      <c r="DH456" s="265"/>
      <c r="DI456" s="265"/>
      <c r="DJ456" s="265"/>
      <c r="DK456" s="265"/>
      <c r="DL456" s="265"/>
      <c r="DM456" s="265"/>
      <c r="DN456" s="265"/>
      <c r="DO456" s="265"/>
      <c r="DP456" s="265"/>
      <c r="DQ456" s="265"/>
      <c r="DR456" s="265"/>
      <c r="DS456" s="265"/>
      <c r="DT456" s="265"/>
      <c r="DU456" s="265"/>
      <c r="DV456" s="265"/>
      <c r="DW456" s="265"/>
      <c r="DX456" s="265"/>
      <c r="DY456" s="265"/>
      <c r="DZ456" s="265"/>
      <c r="EA456" s="265"/>
      <c r="EB456" s="265"/>
      <c r="EC456" s="265"/>
      <c r="ED456" s="265"/>
      <c r="EE456" s="265"/>
      <c r="EF456" s="265"/>
      <c r="EG456" s="265"/>
      <c r="EH456" s="265"/>
      <c r="EI456" s="265"/>
      <c r="EJ456" s="265"/>
      <c r="EK456" s="265"/>
      <c r="EL456" s="265"/>
      <c r="EM456" s="265"/>
      <c r="EN456" s="265"/>
      <c r="EO456" s="265"/>
      <c r="EP456" s="265"/>
      <c r="EQ456" s="265"/>
      <c r="ER456" s="265"/>
      <c r="ES456" s="265"/>
      <c r="ET456" s="265"/>
      <c r="EU456" s="265"/>
      <c r="EV456" s="265"/>
      <c r="EW456" s="265"/>
      <c r="EX456" s="265"/>
      <c r="EY456" s="265"/>
      <c r="EZ456" s="265"/>
      <c r="FA456" s="265"/>
      <c r="FB456" s="265"/>
      <c r="FC456" s="265"/>
      <c r="FD456" s="265"/>
      <c r="FE456" s="265"/>
      <c r="FF456" s="265"/>
      <c r="FG456" s="265"/>
      <c r="FH456" s="265"/>
      <c r="FI456" s="265"/>
      <c r="FJ456" s="265"/>
      <c r="FK456" s="265"/>
      <c r="FL456" s="265"/>
      <c r="FM456" s="265"/>
      <c r="FN456" s="265"/>
      <c r="FO456" s="265"/>
      <c r="FP456" s="265"/>
      <c r="FQ456" s="265"/>
      <c r="FR456" s="265"/>
      <c r="FS456" s="265"/>
      <c r="FT456" s="265"/>
      <c r="FU456" s="265"/>
      <c r="FV456" s="265"/>
      <c r="FW456" s="265"/>
      <c r="FX456" s="265"/>
      <c r="FY456" s="265"/>
      <c r="FZ456" s="265"/>
      <c r="GA456" s="265"/>
      <c r="GB456" s="265"/>
      <c r="GC456" s="265"/>
      <c r="GD456" s="265"/>
      <c r="GE456" s="265"/>
    </row>
    <row r="457" spans="1:187" s="1442" customFormat="1">
      <c r="A457" s="505"/>
      <c r="B457" s="265"/>
      <c r="C457" s="265"/>
      <c r="D457" s="265"/>
      <c r="E457" s="265"/>
      <c r="F457" s="265"/>
      <c r="G457" s="265"/>
      <c r="H457" s="265"/>
      <c r="I457" s="265"/>
      <c r="J457" s="265"/>
      <c r="K457" s="265"/>
      <c r="L457" s="265"/>
      <c r="M457" s="265"/>
      <c r="N457" s="265"/>
      <c r="O457" s="265"/>
      <c r="P457" s="1581"/>
      <c r="Q457" s="1571"/>
      <c r="R457" s="265"/>
      <c r="S457" s="265"/>
      <c r="T457" s="265"/>
      <c r="U457" s="282"/>
      <c r="V457" s="1438"/>
      <c r="W457" s="265"/>
      <c r="X457" s="265"/>
      <c r="Y457" s="282"/>
      <c r="Z457" s="282"/>
      <c r="AA457" s="955"/>
      <c r="AB457" s="974"/>
      <c r="AC457" s="974"/>
      <c r="AD457" s="974"/>
      <c r="AE457" s="974"/>
      <c r="AF457" s="1947"/>
      <c r="AG457" s="282"/>
      <c r="AH457" s="265"/>
      <c r="AI457" s="282"/>
      <c r="AJ457" s="265"/>
      <c r="AK457" s="265"/>
      <c r="AL457" s="265"/>
      <c r="AM457" s="265"/>
      <c r="AN457" s="265"/>
      <c r="AO457" s="265"/>
      <c r="AP457" s="265"/>
      <c r="AQ457" s="265"/>
      <c r="AR457" s="265"/>
      <c r="AS457" s="265"/>
      <c r="AT457" s="265"/>
      <c r="AU457" s="265"/>
      <c r="AV457" s="265"/>
      <c r="AW457" s="265"/>
      <c r="AX457" s="265"/>
      <c r="AY457" s="265"/>
      <c r="AZ457" s="265"/>
      <c r="BA457" s="265"/>
      <c r="BB457" s="265"/>
      <c r="BC457" s="265"/>
      <c r="BD457" s="265"/>
      <c r="BE457" s="265"/>
      <c r="BF457" s="265"/>
      <c r="BG457" s="265"/>
      <c r="BH457" s="265"/>
      <c r="BI457" s="265"/>
      <c r="BJ457" s="265"/>
      <c r="BK457" s="265"/>
      <c r="BL457" s="265"/>
      <c r="BM457" s="265"/>
      <c r="BN457" s="265"/>
      <c r="BO457" s="265"/>
      <c r="BP457" s="265"/>
      <c r="BQ457" s="265"/>
      <c r="BR457" s="265"/>
      <c r="BS457" s="265"/>
      <c r="BT457" s="265"/>
      <c r="BU457" s="265"/>
      <c r="BV457" s="265"/>
      <c r="BW457" s="265"/>
      <c r="BX457" s="265"/>
      <c r="BY457" s="265"/>
      <c r="BZ457" s="265"/>
      <c r="CA457" s="265"/>
      <c r="CB457" s="265"/>
      <c r="CC457" s="265"/>
      <c r="CD457" s="265"/>
      <c r="CE457" s="265"/>
      <c r="CF457" s="265"/>
      <c r="CG457" s="265"/>
      <c r="CH457" s="265"/>
      <c r="CI457" s="265"/>
      <c r="CJ457" s="265"/>
      <c r="CK457" s="265"/>
      <c r="CL457" s="265"/>
      <c r="CM457" s="265"/>
      <c r="CN457" s="265"/>
      <c r="CO457" s="265"/>
      <c r="CP457" s="265"/>
      <c r="CQ457" s="265"/>
      <c r="CR457" s="265"/>
      <c r="CS457" s="265"/>
      <c r="CT457" s="265"/>
      <c r="CU457" s="265"/>
      <c r="CV457" s="265"/>
      <c r="CW457" s="265"/>
      <c r="CX457" s="265"/>
      <c r="CY457" s="265"/>
      <c r="CZ457" s="265"/>
      <c r="DA457" s="265"/>
      <c r="DB457" s="265"/>
      <c r="DC457" s="265"/>
      <c r="DD457" s="265"/>
      <c r="DE457" s="265"/>
      <c r="DF457" s="265"/>
      <c r="DG457" s="265"/>
      <c r="DH457" s="265"/>
      <c r="DI457" s="265"/>
      <c r="DJ457" s="265"/>
      <c r="DK457" s="265"/>
      <c r="DL457" s="265"/>
      <c r="DM457" s="265"/>
      <c r="DN457" s="265"/>
      <c r="DO457" s="265"/>
      <c r="DP457" s="265"/>
      <c r="DQ457" s="265"/>
      <c r="DR457" s="265"/>
      <c r="DS457" s="265"/>
      <c r="DT457" s="265"/>
      <c r="DU457" s="265"/>
      <c r="DV457" s="265"/>
      <c r="DW457" s="265"/>
      <c r="DX457" s="265"/>
      <c r="DY457" s="265"/>
      <c r="DZ457" s="265"/>
      <c r="EA457" s="265"/>
      <c r="EB457" s="265"/>
      <c r="EC457" s="265"/>
      <c r="ED457" s="265"/>
      <c r="EE457" s="265"/>
      <c r="EF457" s="265"/>
      <c r="EG457" s="265"/>
      <c r="EH457" s="265"/>
      <c r="EI457" s="265"/>
      <c r="EJ457" s="265"/>
      <c r="EK457" s="265"/>
      <c r="EL457" s="265"/>
      <c r="EM457" s="265"/>
      <c r="EN457" s="265"/>
      <c r="EO457" s="265"/>
      <c r="EP457" s="265"/>
      <c r="EQ457" s="265"/>
      <c r="ER457" s="265"/>
      <c r="ES457" s="265"/>
      <c r="ET457" s="265"/>
      <c r="EU457" s="265"/>
      <c r="EV457" s="265"/>
      <c r="EW457" s="265"/>
      <c r="EX457" s="265"/>
      <c r="EY457" s="265"/>
      <c r="EZ457" s="265"/>
      <c r="FA457" s="265"/>
      <c r="FB457" s="265"/>
      <c r="FC457" s="265"/>
      <c r="FD457" s="265"/>
      <c r="FE457" s="265"/>
      <c r="FF457" s="265"/>
      <c r="FG457" s="265"/>
      <c r="FH457" s="265"/>
      <c r="FI457" s="265"/>
      <c r="FJ457" s="265"/>
      <c r="FK457" s="265"/>
      <c r="FL457" s="265"/>
      <c r="FM457" s="265"/>
      <c r="FN457" s="265"/>
      <c r="FO457" s="265"/>
      <c r="FP457" s="265"/>
      <c r="FQ457" s="265"/>
      <c r="FR457" s="265"/>
      <c r="FS457" s="265"/>
      <c r="FT457" s="265"/>
      <c r="FU457" s="265"/>
      <c r="FV457" s="265"/>
      <c r="FW457" s="265"/>
      <c r="FX457" s="265"/>
      <c r="FY457" s="265"/>
      <c r="FZ457" s="265"/>
      <c r="GA457" s="265"/>
      <c r="GB457" s="265"/>
      <c r="GC457" s="265"/>
      <c r="GD457" s="265"/>
      <c r="GE457" s="265"/>
    </row>
    <row r="458" spans="1:187" s="1442" customFormat="1">
      <c r="A458" s="505"/>
      <c r="B458" s="265"/>
      <c r="C458" s="265"/>
      <c r="D458" s="265"/>
      <c r="E458" s="265"/>
      <c r="F458" s="265"/>
      <c r="G458" s="265"/>
      <c r="H458" s="265"/>
      <c r="I458" s="265"/>
      <c r="J458" s="265"/>
      <c r="K458" s="265"/>
      <c r="L458" s="265"/>
      <c r="M458" s="265"/>
      <c r="N458" s="265"/>
      <c r="O458" s="265"/>
      <c r="P458" s="1581"/>
      <c r="Q458" s="1571"/>
      <c r="R458" s="265"/>
      <c r="S458" s="265"/>
      <c r="T458" s="265"/>
      <c r="U458" s="282"/>
      <c r="V458" s="1438"/>
      <c r="W458" s="265"/>
      <c r="X458" s="265"/>
      <c r="Y458" s="282"/>
      <c r="Z458" s="282"/>
      <c r="AA458" s="955"/>
      <c r="AB458" s="974"/>
      <c r="AC458" s="974"/>
      <c r="AD458" s="974"/>
      <c r="AE458" s="974"/>
      <c r="AF458" s="1947"/>
      <c r="AG458" s="282"/>
      <c r="AH458" s="265"/>
      <c r="AI458" s="282"/>
      <c r="AJ458" s="265"/>
      <c r="AK458" s="265"/>
      <c r="AL458" s="265"/>
      <c r="AM458" s="265"/>
      <c r="AN458" s="265"/>
      <c r="AO458" s="265"/>
      <c r="AP458" s="265"/>
      <c r="AQ458" s="265"/>
      <c r="AR458" s="265"/>
      <c r="AS458" s="265"/>
      <c r="AT458" s="265"/>
      <c r="AU458" s="265"/>
      <c r="AV458" s="265"/>
      <c r="AW458" s="265"/>
      <c r="AX458" s="265"/>
      <c r="AY458" s="265"/>
      <c r="AZ458" s="265"/>
      <c r="BA458" s="265"/>
      <c r="BB458" s="265"/>
      <c r="BC458" s="265"/>
      <c r="BD458" s="265"/>
      <c r="BE458" s="265"/>
      <c r="BF458" s="265"/>
      <c r="BG458" s="265"/>
      <c r="BH458" s="265"/>
      <c r="BI458" s="265"/>
      <c r="BJ458" s="265"/>
      <c r="BK458" s="265"/>
      <c r="BL458" s="265"/>
      <c r="BM458" s="265"/>
      <c r="BN458" s="265"/>
      <c r="BO458" s="265"/>
      <c r="BP458" s="265"/>
      <c r="BQ458" s="265"/>
      <c r="BR458" s="265"/>
      <c r="BS458" s="265"/>
      <c r="BT458" s="265"/>
      <c r="BU458" s="265"/>
      <c r="BV458" s="265"/>
      <c r="BW458" s="265"/>
      <c r="BX458" s="265"/>
      <c r="BY458" s="265"/>
      <c r="BZ458" s="265"/>
      <c r="CA458" s="265"/>
      <c r="CB458" s="265"/>
      <c r="CC458" s="265"/>
      <c r="CD458" s="265"/>
      <c r="CE458" s="265"/>
      <c r="CF458" s="265"/>
      <c r="CG458" s="265"/>
      <c r="CH458" s="265"/>
      <c r="CI458" s="265"/>
      <c r="CJ458" s="265"/>
      <c r="CK458" s="265"/>
      <c r="CL458" s="265"/>
      <c r="CM458" s="265"/>
      <c r="CN458" s="265"/>
      <c r="CO458" s="265"/>
      <c r="CP458" s="265"/>
      <c r="CQ458" s="265"/>
      <c r="CR458" s="265"/>
      <c r="CS458" s="265"/>
      <c r="CT458" s="265"/>
      <c r="CU458" s="265"/>
      <c r="CV458" s="265"/>
      <c r="CW458" s="265"/>
      <c r="CX458" s="265"/>
      <c r="CY458" s="265"/>
      <c r="CZ458" s="265"/>
      <c r="DA458" s="265"/>
      <c r="DB458" s="265"/>
      <c r="DC458" s="265"/>
      <c r="DD458" s="265"/>
      <c r="DE458" s="265"/>
      <c r="DF458" s="265"/>
      <c r="DG458" s="265"/>
      <c r="DH458" s="265"/>
      <c r="DI458" s="265"/>
      <c r="DJ458" s="265"/>
      <c r="DK458" s="265"/>
      <c r="DL458" s="265"/>
      <c r="DM458" s="265"/>
      <c r="DN458" s="265"/>
      <c r="DO458" s="265"/>
      <c r="DP458" s="265"/>
      <c r="DQ458" s="265"/>
      <c r="DR458" s="265"/>
      <c r="DS458" s="265"/>
      <c r="DT458" s="265"/>
      <c r="DU458" s="265"/>
      <c r="DV458" s="265"/>
      <c r="DW458" s="265"/>
      <c r="DX458" s="265"/>
      <c r="DY458" s="265"/>
      <c r="DZ458" s="265"/>
      <c r="EA458" s="265"/>
      <c r="EB458" s="265"/>
      <c r="EC458" s="265"/>
      <c r="ED458" s="265"/>
      <c r="EE458" s="265"/>
      <c r="EF458" s="265"/>
      <c r="EG458" s="265"/>
      <c r="EH458" s="265"/>
      <c r="EI458" s="265"/>
      <c r="EJ458" s="265"/>
      <c r="EK458" s="265"/>
      <c r="EL458" s="265"/>
      <c r="EM458" s="265"/>
      <c r="EN458" s="265"/>
      <c r="EO458" s="265"/>
      <c r="EP458" s="265"/>
      <c r="EQ458" s="265"/>
      <c r="ER458" s="265"/>
      <c r="ES458" s="265"/>
      <c r="ET458" s="265"/>
      <c r="EU458" s="265"/>
      <c r="EV458" s="265"/>
      <c r="EW458" s="265"/>
      <c r="EX458" s="265"/>
      <c r="EY458" s="265"/>
      <c r="EZ458" s="265"/>
      <c r="FA458" s="265"/>
      <c r="FB458" s="265"/>
      <c r="FC458" s="265"/>
      <c r="FD458" s="265"/>
      <c r="FE458" s="265"/>
      <c r="FF458" s="265"/>
      <c r="FG458" s="265"/>
      <c r="FH458" s="265"/>
      <c r="FI458" s="265"/>
      <c r="FJ458" s="265"/>
      <c r="FK458" s="265"/>
      <c r="FL458" s="265"/>
      <c r="FM458" s="265"/>
      <c r="FN458" s="265"/>
      <c r="FO458" s="265"/>
      <c r="FP458" s="265"/>
      <c r="FQ458" s="265"/>
      <c r="FR458" s="265"/>
      <c r="FS458" s="265"/>
      <c r="FT458" s="265"/>
      <c r="FU458" s="265"/>
      <c r="FV458" s="265"/>
      <c r="FW458" s="265"/>
      <c r="FX458" s="265"/>
      <c r="FY458" s="265"/>
      <c r="FZ458" s="265"/>
      <c r="GA458" s="265"/>
      <c r="GB458" s="265"/>
      <c r="GC458" s="265"/>
      <c r="GD458" s="265"/>
      <c r="GE458" s="265"/>
    </row>
    <row r="459" spans="1:187" s="1442" customFormat="1">
      <c r="A459" s="505"/>
      <c r="B459" s="265"/>
      <c r="C459" s="265"/>
      <c r="D459" s="265"/>
      <c r="E459" s="265"/>
      <c r="F459" s="265"/>
      <c r="G459" s="265"/>
      <c r="H459" s="265"/>
      <c r="I459" s="265"/>
      <c r="J459" s="265"/>
      <c r="K459" s="265"/>
      <c r="L459" s="265"/>
      <c r="M459" s="265"/>
      <c r="N459" s="265"/>
      <c r="O459" s="265"/>
      <c r="P459" s="1581"/>
      <c r="Q459" s="1571"/>
      <c r="R459" s="265"/>
      <c r="S459" s="265"/>
      <c r="T459" s="265"/>
      <c r="U459" s="282"/>
      <c r="V459" s="1438"/>
      <c r="W459" s="265"/>
      <c r="X459" s="265"/>
      <c r="Y459" s="282"/>
      <c r="Z459" s="282"/>
      <c r="AA459" s="955"/>
      <c r="AB459" s="974"/>
      <c r="AC459" s="974"/>
      <c r="AD459" s="974"/>
      <c r="AE459" s="974"/>
      <c r="AF459" s="1947"/>
      <c r="AG459" s="282"/>
      <c r="AH459" s="265"/>
      <c r="AI459" s="282"/>
      <c r="AJ459" s="265"/>
      <c r="AK459" s="265"/>
      <c r="AL459" s="265"/>
      <c r="AM459" s="265"/>
      <c r="AN459" s="265"/>
      <c r="AO459" s="265"/>
      <c r="AP459" s="265"/>
      <c r="AQ459" s="265"/>
      <c r="AR459" s="265"/>
      <c r="AS459" s="265"/>
      <c r="AT459" s="265"/>
      <c r="AU459" s="265"/>
      <c r="AV459" s="265"/>
      <c r="AW459" s="265"/>
      <c r="AX459" s="265"/>
      <c r="AY459" s="265"/>
      <c r="AZ459" s="265"/>
      <c r="BA459" s="265"/>
      <c r="BB459" s="265"/>
      <c r="BC459" s="265"/>
      <c r="BD459" s="265"/>
      <c r="BE459" s="265"/>
      <c r="BF459" s="265"/>
      <c r="BG459" s="265"/>
      <c r="BH459" s="265"/>
      <c r="BI459" s="265"/>
      <c r="BJ459" s="265"/>
      <c r="BK459" s="265"/>
      <c r="BL459" s="265"/>
      <c r="BM459" s="265"/>
      <c r="BN459" s="265"/>
      <c r="BO459" s="265"/>
      <c r="BP459" s="265"/>
      <c r="BQ459" s="265"/>
      <c r="BR459" s="265"/>
      <c r="BS459" s="265"/>
      <c r="BT459" s="265"/>
      <c r="BU459" s="265"/>
      <c r="BV459" s="265"/>
      <c r="BW459" s="265"/>
      <c r="BX459" s="265"/>
      <c r="BY459" s="265"/>
      <c r="BZ459" s="265"/>
      <c r="CA459" s="265"/>
      <c r="CB459" s="265"/>
      <c r="CC459" s="265"/>
      <c r="CD459" s="265"/>
      <c r="CE459" s="265"/>
      <c r="CF459" s="265"/>
      <c r="CG459" s="265"/>
      <c r="CH459" s="265"/>
      <c r="CI459" s="265"/>
      <c r="CJ459" s="265"/>
      <c r="CK459" s="265"/>
      <c r="CL459" s="265"/>
      <c r="CM459" s="265"/>
      <c r="CN459" s="265"/>
      <c r="CO459" s="265"/>
      <c r="CP459" s="265"/>
      <c r="CQ459" s="265"/>
      <c r="CR459" s="265"/>
      <c r="CS459" s="265"/>
      <c r="CT459" s="265"/>
      <c r="CU459" s="265"/>
      <c r="CV459" s="265"/>
      <c r="CW459" s="265"/>
      <c r="CX459" s="265"/>
      <c r="CY459" s="265"/>
      <c r="CZ459" s="265"/>
      <c r="DA459" s="265"/>
      <c r="DB459" s="265"/>
      <c r="DC459" s="265"/>
      <c r="DD459" s="265"/>
      <c r="DE459" s="265"/>
      <c r="DF459" s="265"/>
      <c r="DG459" s="265"/>
      <c r="DH459" s="265"/>
      <c r="DI459" s="265"/>
      <c r="DJ459" s="265"/>
      <c r="DK459" s="265"/>
      <c r="DL459" s="265"/>
      <c r="DM459" s="265"/>
      <c r="DN459" s="265"/>
      <c r="DO459" s="265"/>
      <c r="DP459" s="265"/>
      <c r="DQ459" s="265"/>
      <c r="DR459" s="265"/>
      <c r="DS459" s="265"/>
      <c r="DT459" s="265"/>
      <c r="DU459" s="265"/>
      <c r="DV459" s="265"/>
      <c r="DW459" s="265"/>
      <c r="DX459" s="265"/>
      <c r="DY459" s="265"/>
      <c r="DZ459" s="265"/>
      <c r="EA459" s="265"/>
      <c r="EB459" s="265"/>
      <c r="EC459" s="265"/>
      <c r="ED459" s="265"/>
      <c r="EE459" s="265"/>
      <c r="EF459" s="265"/>
      <c r="EG459" s="265"/>
      <c r="EH459" s="265"/>
      <c r="EI459" s="265"/>
      <c r="EJ459" s="265"/>
      <c r="EK459" s="265"/>
      <c r="EL459" s="265"/>
      <c r="EM459" s="265"/>
      <c r="EN459" s="265"/>
      <c r="EO459" s="265"/>
      <c r="EP459" s="265"/>
      <c r="EQ459" s="265"/>
      <c r="ER459" s="265"/>
      <c r="ES459" s="265"/>
      <c r="ET459" s="265"/>
      <c r="EU459" s="265"/>
      <c r="EV459" s="265"/>
      <c r="EW459" s="265"/>
      <c r="EX459" s="265"/>
      <c r="EY459" s="265"/>
      <c r="EZ459" s="265"/>
      <c r="FA459" s="265"/>
      <c r="FB459" s="265"/>
      <c r="FC459" s="265"/>
      <c r="FD459" s="265"/>
      <c r="FE459" s="265"/>
      <c r="FF459" s="265"/>
      <c r="FG459" s="265"/>
      <c r="FH459" s="265"/>
      <c r="FI459" s="265"/>
      <c r="FJ459" s="265"/>
      <c r="FK459" s="265"/>
      <c r="FL459" s="265"/>
      <c r="FM459" s="265"/>
      <c r="FN459" s="265"/>
      <c r="FO459" s="265"/>
      <c r="FP459" s="265"/>
      <c r="FQ459" s="265"/>
      <c r="FR459" s="265"/>
      <c r="FS459" s="265"/>
      <c r="FT459" s="265"/>
      <c r="FU459" s="265"/>
      <c r="FV459" s="265"/>
      <c r="FW459" s="265"/>
      <c r="FX459" s="265"/>
      <c r="FY459" s="265"/>
      <c r="FZ459" s="265"/>
      <c r="GA459" s="265"/>
      <c r="GB459" s="265"/>
      <c r="GC459" s="265"/>
      <c r="GD459" s="265"/>
      <c r="GE459" s="265"/>
    </row>
    <row r="460" spans="1:187" s="1442" customFormat="1">
      <c r="A460" s="505"/>
      <c r="B460" s="265"/>
      <c r="C460" s="265"/>
      <c r="D460" s="265"/>
      <c r="E460" s="265"/>
      <c r="F460" s="265"/>
      <c r="G460" s="265"/>
      <c r="H460" s="265"/>
      <c r="I460" s="265"/>
      <c r="J460" s="265"/>
      <c r="K460" s="265"/>
      <c r="L460" s="265"/>
      <c r="M460" s="265"/>
      <c r="N460" s="265"/>
      <c r="O460" s="265"/>
      <c r="P460" s="1581"/>
      <c r="Q460" s="1571"/>
      <c r="R460" s="265"/>
      <c r="S460" s="265"/>
      <c r="T460" s="265"/>
      <c r="U460" s="282"/>
      <c r="V460" s="1438"/>
      <c r="W460" s="265"/>
      <c r="X460" s="265"/>
      <c r="Y460" s="282"/>
      <c r="Z460" s="282"/>
      <c r="AA460" s="955"/>
      <c r="AB460" s="974"/>
      <c r="AC460" s="974"/>
      <c r="AD460" s="974"/>
      <c r="AE460" s="974"/>
      <c r="AF460" s="1947"/>
      <c r="AG460" s="282"/>
      <c r="AH460" s="265"/>
      <c r="AI460" s="282"/>
      <c r="AJ460" s="265"/>
      <c r="AK460" s="265"/>
      <c r="AL460" s="265"/>
      <c r="AM460" s="265"/>
      <c r="AN460" s="265"/>
      <c r="AO460" s="265"/>
      <c r="AP460" s="265"/>
      <c r="AQ460" s="265"/>
      <c r="AR460" s="265"/>
      <c r="AS460" s="265"/>
      <c r="AT460" s="265"/>
      <c r="AU460" s="265"/>
      <c r="AV460" s="265"/>
      <c r="AW460" s="265"/>
      <c r="AX460" s="265"/>
      <c r="AY460" s="265"/>
      <c r="AZ460" s="265"/>
      <c r="BA460" s="265"/>
      <c r="BB460" s="265"/>
      <c r="BC460" s="265"/>
      <c r="BD460" s="265"/>
      <c r="BE460" s="265"/>
      <c r="BF460" s="265"/>
      <c r="BG460" s="265"/>
      <c r="BH460" s="265"/>
      <c r="BI460" s="265"/>
      <c r="BJ460" s="265"/>
      <c r="BK460" s="265"/>
      <c r="BL460" s="265"/>
      <c r="BM460" s="265"/>
      <c r="BN460" s="265"/>
      <c r="BO460" s="265"/>
      <c r="BP460" s="265"/>
      <c r="BQ460" s="265"/>
      <c r="BR460" s="265"/>
      <c r="BS460" s="265"/>
      <c r="BT460" s="265"/>
      <c r="BU460" s="265"/>
      <c r="BV460" s="265"/>
      <c r="BW460" s="265"/>
      <c r="BX460" s="265"/>
      <c r="BY460" s="265"/>
      <c r="BZ460" s="265"/>
      <c r="CA460" s="265"/>
      <c r="CB460" s="265"/>
      <c r="CC460" s="265"/>
      <c r="CD460" s="265"/>
      <c r="CE460" s="265"/>
      <c r="CF460" s="265"/>
      <c r="CG460" s="265"/>
      <c r="CH460" s="265"/>
      <c r="CI460" s="265"/>
      <c r="CJ460" s="265"/>
      <c r="CK460" s="265"/>
      <c r="CL460" s="265"/>
      <c r="CM460" s="265"/>
      <c r="CN460" s="265"/>
      <c r="CO460" s="265"/>
      <c r="CP460" s="265"/>
      <c r="CQ460" s="265"/>
      <c r="CR460" s="265"/>
      <c r="CS460" s="265"/>
      <c r="CT460" s="265"/>
      <c r="CU460" s="265"/>
      <c r="CV460" s="265"/>
      <c r="CW460" s="265"/>
      <c r="CX460" s="265"/>
      <c r="CY460" s="265"/>
      <c r="CZ460" s="265"/>
      <c r="DA460" s="265"/>
      <c r="DB460" s="265"/>
      <c r="DC460" s="265"/>
      <c r="DD460" s="265"/>
      <c r="DE460" s="265"/>
      <c r="DF460" s="265"/>
      <c r="DG460" s="265"/>
      <c r="DH460" s="265"/>
      <c r="DI460" s="265"/>
      <c r="DJ460" s="265"/>
      <c r="DK460" s="265"/>
      <c r="DL460" s="265"/>
      <c r="DM460" s="265"/>
      <c r="DN460" s="265"/>
      <c r="DO460" s="265"/>
      <c r="DP460" s="265"/>
      <c r="DQ460" s="265"/>
      <c r="DR460" s="265"/>
      <c r="DS460" s="265"/>
      <c r="DT460" s="265"/>
      <c r="DU460" s="265"/>
      <c r="DV460" s="265"/>
      <c r="DW460" s="265"/>
      <c r="DX460" s="265"/>
      <c r="DY460" s="265"/>
      <c r="DZ460" s="265"/>
      <c r="EA460" s="265"/>
      <c r="EB460" s="265"/>
      <c r="EC460" s="265"/>
      <c r="ED460" s="265"/>
      <c r="EE460" s="265"/>
      <c r="EF460" s="265"/>
      <c r="EG460" s="265"/>
      <c r="EH460" s="265"/>
      <c r="EI460" s="265"/>
      <c r="EJ460" s="265"/>
      <c r="EK460" s="265"/>
      <c r="EL460" s="265"/>
      <c r="EM460" s="265"/>
      <c r="EN460" s="265"/>
      <c r="EO460" s="265"/>
      <c r="EP460" s="265"/>
      <c r="EQ460" s="265"/>
      <c r="ER460" s="265"/>
      <c r="ES460" s="265"/>
      <c r="ET460" s="265"/>
      <c r="EU460" s="265"/>
      <c r="EV460" s="265"/>
      <c r="EW460" s="265"/>
      <c r="EX460" s="265"/>
      <c r="EY460" s="265"/>
      <c r="EZ460" s="265"/>
      <c r="FA460" s="265"/>
      <c r="FB460" s="265"/>
      <c r="FC460" s="265"/>
      <c r="FD460" s="265"/>
      <c r="FE460" s="265"/>
      <c r="FF460" s="265"/>
      <c r="FG460" s="265"/>
      <c r="FH460" s="265"/>
      <c r="FI460" s="265"/>
      <c r="FJ460" s="265"/>
      <c r="FK460" s="265"/>
      <c r="FL460" s="265"/>
      <c r="FM460" s="265"/>
      <c r="FN460" s="265"/>
      <c r="FO460" s="265"/>
      <c r="FP460" s="265"/>
      <c r="FQ460" s="265"/>
      <c r="FR460" s="265"/>
      <c r="FS460" s="265"/>
      <c r="FT460" s="265"/>
      <c r="FU460" s="265"/>
      <c r="FV460" s="265"/>
      <c r="FW460" s="265"/>
      <c r="FX460" s="265"/>
      <c r="FY460" s="265"/>
      <c r="FZ460" s="265"/>
      <c r="GA460" s="265"/>
      <c r="GB460" s="265"/>
      <c r="GC460" s="265"/>
      <c r="GD460" s="265"/>
      <c r="GE460" s="265"/>
    </row>
    <row r="461" spans="1:187" s="1442" customFormat="1">
      <c r="A461" s="505"/>
      <c r="B461" s="265"/>
      <c r="C461" s="265"/>
      <c r="D461" s="265"/>
      <c r="E461" s="265"/>
      <c r="F461" s="265"/>
      <c r="G461" s="265"/>
      <c r="H461" s="265"/>
      <c r="I461" s="265"/>
      <c r="J461" s="265"/>
      <c r="K461" s="265"/>
      <c r="L461" s="265"/>
      <c r="M461" s="265"/>
      <c r="N461" s="265"/>
      <c r="O461" s="265"/>
      <c r="P461" s="1581"/>
      <c r="Q461" s="1571"/>
      <c r="R461" s="265"/>
      <c r="S461" s="265"/>
      <c r="T461" s="265"/>
      <c r="U461" s="282"/>
      <c r="V461" s="1438"/>
      <c r="W461" s="265"/>
      <c r="X461" s="265"/>
      <c r="Y461" s="282"/>
      <c r="Z461" s="282"/>
      <c r="AA461" s="955"/>
      <c r="AB461" s="974"/>
      <c r="AC461" s="974"/>
      <c r="AD461" s="974"/>
      <c r="AE461" s="974"/>
      <c r="AF461" s="1947"/>
      <c r="AG461" s="282"/>
      <c r="AH461" s="265"/>
      <c r="AI461" s="282"/>
      <c r="AJ461" s="265"/>
      <c r="AK461" s="265"/>
      <c r="AL461" s="265"/>
      <c r="AM461" s="265"/>
      <c r="AN461" s="265"/>
      <c r="AO461" s="265"/>
      <c r="AP461" s="265"/>
      <c r="AQ461" s="265"/>
      <c r="AR461" s="265"/>
      <c r="AS461" s="265"/>
      <c r="AT461" s="265"/>
      <c r="AU461" s="265"/>
      <c r="AV461" s="265"/>
      <c r="AW461" s="265"/>
      <c r="AX461" s="265"/>
      <c r="AY461" s="265"/>
      <c r="AZ461" s="265"/>
      <c r="BA461" s="265"/>
      <c r="BB461" s="265"/>
      <c r="BC461" s="265"/>
      <c r="BD461" s="265"/>
      <c r="BE461" s="265"/>
      <c r="BF461" s="265"/>
      <c r="BG461" s="265"/>
      <c r="BH461" s="265"/>
      <c r="BI461" s="265"/>
      <c r="BJ461" s="265"/>
      <c r="BK461" s="265"/>
      <c r="BL461" s="265"/>
      <c r="BM461" s="265"/>
      <c r="BN461" s="265"/>
      <c r="BO461" s="265"/>
      <c r="BP461" s="265"/>
      <c r="BQ461" s="265"/>
      <c r="BR461" s="265"/>
      <c r="BS461" s="265"/>
      <c r="BT461" s="265"/>
      <c r="BU461" s="265"/>
      <c r="BV461" s="265"/>
      <c r="BW461" s="265"/>
      <c r="BX461" s="265"/>
      <c r="BY461" s="265"/>
      <c r="BZ461" s="265"/>
      <c r="CA461" s="265"/>
      <c r="CB461" s="265"/>
      <c r="CC461" s="265"/>
      <c r="CD461" s="265"/>
      <c r="CE461" s="265"/>
      <c r="CF461" s="265"/>
      <c r="CG461" s="265"/>
      <c r="CH461" s="265"/>
      <c r="CI461" s="265"/>
      <c r="CJ461" s="265"/>
      <c r="CK461" s="265"/>
      <c r="CL461" s="265"/>
      <c r="CM461" s="265"/>
      <c r="CN461" s="265"/>
      <c r="CO461" s="265"/>
      <c r="CP461" s="265"/>
      <c r="CQ461" s="265"/>
      <c r="CR461" s="265"/>
      <c r="CS461" s="265"/>
      <c r="CT461" s="265"/>
      <c r="CU461" s="265"/>
      <c r="CV461" s="265"/>
      <c r="CW461" s="265"/>
      <c r="CX461" s="265"/>
      <c r="CY461" s="265"/>
      <c r="CZ461" s="265"/>
      <c r="DA461" s="265"/>
      <c r="DB461" s="265"/>
      <c r="DC461" s="265"/>
      <c r="DD461" s="265"/>
      <c r="DE461" s="265"/>
      <c r="DF461" s="265"/>
      <c r="DG461" s="265"/>
      <c r="DH461" s="265"/>
      <c r="DI461" s="265"/>
      <c r="DJ461" s="265"/>
      <c r="DK461" s="265"/>
      <c r="DL461" s="265"/>
      <c r="DM461" s="265"/>
      <c r="DN461" s="265"/>
      <c r="DO461" s="265"/>
      <c r="DP461" s="265"/>
      <c r="DQ461" s="265"/>
      <c r="DR461" s="265"/>
      <c r="DS461" s="265"/>
      <c r="DT461" s="265"/>
      <c r="DU461" s="265"/>
      <c r="DV461" s="265"/>
      <c r="DW461" s="265"/>
      <c r="DX461" s="265"/>
      <c r="DY461" s="265"/>
      <c r="DZ461" s="265"/>
      <c r="EA461" s="265"/>
      <c r="EB461" s="265"/>
      <c r="EC461" s="265"/>
      <c r="ED461" s="265"/>
      <c r="EE461" s="265"/>
      <c r="EF461" s="265"/>
      <c r="EG461" s="265"/>
      <c r="EH461" s="265"/>
      <c r="EI461" s="265"/>
      <c r="EJ461" s="265"/>
      <c r="EK461" s="265"/>
      <c r="EL461" s="265"/>
      <c r="EM461" s="265"/>
      <c r="EN461" s="265"/>
      <c r="EO461" s="265"/>
      <c r="EP461" s="265"/>
      <c r="EQ461" s="265"/>
      <c r="ER461" s="265"/>
      <c r="ES461" s="265"/>
      <c r="ET461" s="265"/>
      <c r="EU461" s="265"/>
      <c r="EV461" s="265"/>
      <c r="EW461" s="265"/>
      <c r="EX461" s="265"/>
      <c r="EY461" s="265"/>
      <c r="EZ461" s="265"/>
      <c r="FA461" s="265"/>
      <c r="FB461" s="265"/>
      <c r="FC461" s="265"/>
      <c r="FD461" s="265"/>
      <c r="FE461" s="265"/>
      <c r="FF461" s="265"/>
      <c r="FG461" s="265"/>
      <c r="FH461" s="265"/>
      <c r="FI461" s="265"/>
      <c r="FJ461" s="265"/>
      <c r="FK461" s="265"/>
      <c r="FL461" s="265"/>
      <c r="FM461" s="265"/>
      <c r="FN461" s="265"/>
      <c r="FO461" s="265"/>
      <c r="FP461" s="265"/>
      <c r="FQ461" s="265"/>
      <c r="FR461" s="265"/>
      <c r="FS461" s="265"/>
      <c r="FT461" s="265"/>
      <c r="FU461" s="265"/>
      <c r="FV461" s="265"/>
      <c r="FW461" s="265"/>
      <c r="FX461" s="265"/>
      <c r="FY461" s="265"/>
      <c r="FZ461" s="265"/>
      <c r="GA461" s="265"/>
      <c r="GB461" s="265"/>
      <c r="GC461" s="265"/>
      <c r="GD461" s="265"/>
      <c r="GE461" s="265"/>
    </row>
    <row r="462" spans="1:187" s="1442" customFormat="1">
      <c r="A462" s="505"/>
      <c r="B462" s="265"/>
      <c r="C462" s="265"/>
      <c r="D462" s="265"/>
      <c r="E462" s="265"/>
      <c r="F462" s="265"/>
      <c r="G462" s="265"/>
      <c r="H462" s="265"/>
      <c r="I462" s="265"/>
      <c r="J462" s="265"/>
      <c r="K462" s="265"/>
      <c r="L462" s="265"/>
      <c r="M462" s="265"/>
      <c r="N462" s="265"/>
      <c r="O462" s="265"/>
      <c r="P462" s="1581"/>
      <c r="Q462" s="1571"/>
      <c r="R462" s="265"/>
      <c r="S462" s="265"/>
      <c r="T462" s="265"/>
      <c r="U462" s="282"/>
      <c r="V462" s="1438"/>
      <c r="W462" s="265"/>
      <c r="X462" s="265"/>
      <c r="Y462" s="282"/>
      <c r="Z462" s="282"/>
      <c r="AA462" s="955"/>
      <c r="AB462" s="974"/>
      <c r="AC462" s="974"/>
      <c r="AD462" s="974"/>
      <c r="AE462" s="974"/>
      <c r="AF462" s="1947"/>
      <c r="AG462" s="282"/>
      <c r="AH462" s="265"/>
      <c r="AI462" s="282"/>
      <c r="AJ462" s="265"/>
      <c r="AK462" s="265"/>
      <c r="AL462" s="265"/>
      <c r="AM462" s="265"/>
      <c r="AN462" s="265"/>
      <c r="AO462" s="265"/>
      <c r="AP462" s="265"/>
      <c r="AQ462" s="265"/>
      <c r="AR462" s="265"/>
      <c r="AS462" s="265"/>
      <c r="AT462" s="265"/>
      <c r="AU462" s="265"/>
      <c r="AV462" s="265"/>
      <c r="AW462" s="265"/>
      <c r="AX462" s="265"/>
      <c r="AY462" s="265"/>
      <c r="AZ462" s="265"/>
      <c r="BA462" s="265"/>
      <c r="BB462" s="265"/>
      <c r="BC462" s="265"/>
      <c r="BD462" s="265"/>
      <c r="BE462" s="265"/>
      <c r="BF462" s="265"/>
      <c r="BG462" s="265"/>
      <c r="BH462" s="265"/>
      <c r="BI462" s="265"/>
      <c r="BJ462" s="265"/>
      <c r="BK462" s="265"/>
      <c r="BL462" s="265"/>
      <c r="BM462" s="265"/>
      <c r="BN462" s="265"/>
      <c r="BO462" s="265"/>
      <c r="BP462" s="265"/>
      <c r="BQ462" s="265"/>
      <c r="BR462" s="265"/>
      <c r="BS462" s="265"/>
      <c r="BT462" s="265"/>
      <c r="BU462" s="265"/>
      <c r="BV462" s="265"/>
      <c r="BW462" s="265"/>
      <c r="BX462" s="265"/>
      <c r="BY462" s="265"/>
      <c r="BZ462" s="265"/>
      <c r="CA462" s="265"/>
      <c r="CB462" s="265"/>
      <c r="CC462" s="265"/>
      <c r="CD462" s="265"/>
      <c r="CE462" s="265"/>
      <c r="CF462" s="265"/>
      <c r="CG462" s="265"/>
      <c r="CH462" s="265"/>
      <c r="CI462" s="265"/>
      <c r="CJ462" s="265"/>
      <c r="CK462" s="265"/>
      <c r="CL462" s="265"/>
      <c r="CM462" s="265"/>
      <c r="CN462" s="265"/>
      <c r="CO462" s="265"/>
      <c r="CP462" s="265"/>
      <c r="CQ462" s="265"/>
      <c r="CR462" s="265"/>
      <c r="CS462" s="265"/>
      <c r="CT462" s="265"/>
      <c r="CU462" s="265"/>
      <c r="CV462" s="265"/>
      <c r="CW462" s="265"/>
      <c r="CX462" s="265"/>
      <c r="CY462" s="265"/>
      <c r="CZ462" s="265"/>
      <c r="DA462" s="265"/>
      <c r="DB462" s="265"/>
      <c r="DC462" s="265"/>
      <c r="DD462" s="265"/>
      <c r="DE462" s="265"/>
      <c r="DF462" s="265"/>
      <c r="DG462" s="265"/>
      <c r="DH462" s="265"/>
      <c r="DI462" s="265"/>
      <c r="DJ462" s="265"/>
      <c r="DK462" s="265"/>
      <c r="DL462" s="265"/>
      <c r="DM462" s="265"/>
      <c r="DN462" s="265"/>
      <c r="DO462" s="265"/>
      <c r="DP462" s="265"/>
      <c r="DQ462" s="265"/>
      <c r="DR462" s="265"/>
      <c r="DS462" s="265"/>
      <c r="DT462" s="265"/>
      <c r="DU462" s="265"/>
      <c r="DV462" s="265"/>
      <c r="DW462" s="265"/>
      <c r="DX462" s="265"/>
      <c r="DY462" s="265"/>
      <c r="DZ462" s="265"/>
      <c r="EA462" s="265"/>
      <c r="EB462" s="265"/>
      <c r="EC462" s="265"/>
      <c r="ED462" s="265"/>
      <c r="EE462" s="265"/>
      <c r="EF462" s="265"/>
      <c r="EG462" s="265"/>
      <c r="EH462" s="265"/>
      <c r="EI462" s="265"/>
      <c r="EJ462" s="265"/>
      <c r="EK462" s="265"/>
      <c r="EL462" s="265"/>
      <c r="EM462" s="265"/>
      <c r="EN462" s="265"/>
      <c r="EO462" s="265"/>
      <c r="EP462" s="265"/>
      <c r="EQ462" s="265"/>
      <c r="ER462" s="265"/>
      <c r="ES462" s="265"/>
      <c r="ET462" s="265"/>
      <c r="EU462" s="265"/>
      <c r="EV462" s="265"/>
      <c r="EW462" s="265"/>
      <c r="EX462" s="265"/>
      <c r="EY462" s="265"/>
      <c r="EZ462" s="265"/>
      <c r="FA462" s="265"/>
      <c r="FB462" s="265"/>
      <c r="FC462" s="265"/>
      <c r="FD462" s="265"/>
      <c r="FE462" s="265"/>
      <c r="FF462" s="265"/>
      <c r="FG462" s="265"/>
      <c r="FH462" s="265"/>
      <c r="FI462" s="265"/>
      <c r="FJ462" s="265"/>
      <c r="FK462" s="265"/>
      <c r="FL462" s="265"/>
      <c r="FM462" s="265"/>
      <c r="FN462" s="265"/>
      <c r="FO462" s="265"/>
      <c r="FP462" s="265"/>
      <c r="FQ462" s="265"/>
      <c r="FR462" s="265"/>
      <c r="FS462" s="265"/>
      <c r="FT462" s="265"/>
      <c r="FU462" s="265"/>
      <c r="FV462" s="265"/>
      <c r="FW462" s="265"/>
      <c r="FX462" s="265"/>
      <c r="FY462" s="265"/>
      <c r="FZ462" s="265"/>
      <c r="GA462" s="265"/>
      <c r="GB462" s="265"/>
      <c r="GC462" s="265"/>
      <c r="GD462" s="265"/>
      <c r="GE462" s="265"/>
    </row>
    <row r="463" spans="1:187" s="1442" customFormat="1">
      <c r="A463" s="505"/>
      <c r="B463" s="265"/>
      <c r="C463" s="265"/>
      <c r="D463" s="265"/>
      <c r="E463" s="265"/>
      <c r="F463" s="265"/>
      <c r="G463" s="265"/>
      <c r="H463" s="265"/>
      <c r="I463" s="265"/>
      <c r="J463" s="265"/>
      <c r="K463" s="265"/>
      <c r="L463" s="265"/>
      <c r="M463" s="265"/>
      <c r="N463" s="265"/>
      <c r="O463" s="265"/>
      <c r="P463" s="1581"/>
      <c r="Q463" s="1571"/>
      <c r="R463" s="265"/>
      <c r="S463" s="265"/>
      <c r="T463" s="265"/>
      <c r="U463" s="282"/>
      <c r="V463" s="1438"/>
      <c r="W463" s="265"/>
      <c r="X463" s="265"/>
      <c r="Y463" s="282"/>
      <c r="Z463" s="282"/>
      <c r="AA463" s="955"/>
      <c r="AB463" s="974"/>
      <c r="AC463" s="974"/>
      <c r="AD463" s="974"/>
      <c r="AE463" s="974"/>
      <c r="AF463" s="1947"/>
      <c r="AG463" s="282"/>
      <c r="AH463" s="265"/>
      <c r="AI463" s="282"/>
      <c r="AJ463" s="265"/>
      <c r="AK463" s="265"/>
      <c r="AL463" s="265"/>
      <c r="AM463" s="265"/>
      <c r="AN463" s="265"/>
      <c r="AO463" s="265"/>
      <c r="AP463" s="265"/>
      <c r="AQ463" s="265"/>
      <c r="AR463" s="265"/>
      <c r="AS463" s="265"/>
      <c r="AT463" s="265"/>
      <c r="AU463" s="265"/>
      <c r="AV463" s="265"/>
      <c r="AW463" s="265"/>
      <c r="AX463" s="265"/>
      <c r="AY463" s="265"/>
      <c r="AZ463" s="265"/>
      <c r="BA463" s="265"/>
      <c r="BB463" s="265"/>
      <c r="BC463" s="265"/>
      <c r="BD463" s="265"/>
      <c r="BE463" s="265"/>
      <c r="BF463" s="265"/>
      <c r="BG463" s="265"/>
      <c r="BH463" s="265"/>
      <c r="BI463" s="265"/>
      <c r="BJ463" s="265"/>
      <c r="BK463" s="265"/>
      <c r="BL463" s="265"/>
      <c r="BM463" s="265"/>
      <c r="BN463" s="265"/>
      <c r="BO463" s="265"/>
      <c r="BP463" s="265"/>
      <c r="BQ463" s="265"/>
      <c r="BR463" s="265"/>
      <c r="BS463" s="265"/>
      <c r="BT463" s="265"/>
      <c r="BU463" s="265"/>
      <c r="BV463" s="265"/>
      <c r="BW463" s="265"/>
      <c r="BX463" s="265"/>
      <c r="BY463" s="265"/>
      <c r="BZ463" s="265"/>
      <c r="CA463" s="265"/>
      <c r="CB463" s="265"/>
      <c r="CC463" s="265"/>
      <c r="CD463" s="265"/>
      <c r="CE463" s="265"/>
      <c r="CF463" s="265"/>
      <c r="CG463" s="265"/>
      <c r="CH463" s="265"/>
      <c r="CI463" s="265"/>
      <c r="CJ463" s="265"/>
      <c r="CK463" s="265"/>
      <c r="CL463" s="265"/>
      <c r="CM463" s="265"/>
      <c r="CN463" s="265"/>
      <c r="CO463" s="265"/>
      <c r="CP463" s="265"/>
      <c r="CQ463" s="265"/>
      <c r="CR463" s="265"/>
      <c r="CS463" s="265"/>
      <c r="CT463" s="265"/>
      <c r="CU463" s="265"/>
      <c r="CV463" s="265"/>
      <c r="CW463" s="265"/>
      <c r="CX463" s="265"/>
      <c r="CY463" s="265"/>
      <c r="CZ463" s="265"/>
      <c r="DA463" s="265"/>
      <c r="DB463" s="265"/>
      <c r="DC463" s="265"/>
      <c r="DD463" s="265"/>
      <c r="DE463" s="265"/>
      <c r="DF463" s="265"/>
      <c r="DG463" s="265"/>
      <c r="DH463" s="265"/>
      <c r="DI463" s="265"/>
      <c r="DJ463" s="265"/>
      <c r="DK463" s="265"/>
      <c r="DL463" s="265"/>
      <c r="DM463" s="265"/>
      <c r="DN463" s="265"/>
      <c r="DO463" s="265"/>
      <c r="DP463" s="265"/>
      <c r="DQ463" s="265"/>
      <c r="DR463" s="265"/>
      <c r="DS463" s="265"/>
      <c r="DT463" s="265"/>
      <c r="DU463" s="265"/>
      <c r="DV463" s="265"/>
      <c r="DW463" s="265"/>
      <c r="DX463" s="265"/>
      <c r="DY463" s="265"/>
      <c r="DZ463" s="265"/>
      <c r="EA463" s="265"/>
      <c r="EB463" s="265"/>
      <c r="EC463" s="265"/>
      <c r="ED463" s="265"/>
      <c r="EE463" s="265"/>
      <c r="EF463" s="265"/>
      <c r="EG463" s="265"/>
      <c r="EH463" s="265"/>
      <c r="EI463" s="265"/>
      <c r="EJ463" s="265"/>
      <c r="EK463" s="265"/>
      <c r="EL463" s="265"/>
      <c r="EM463" s="265"/>
      <c r="EN463" s="265"/>
      <c r="EO463" s="265"/>
      <c r="EP463" s="265"/>
      <c r="EQ463" s="265"/>
      <c r="ER463" s="265"/>
      <c r="ES463" s="265"/>
      <c r="ET463" s="265"/>
      <c r="EU463" s="265"/>
      <c r="EV463" s="265"/>
      <c r="EW463" s="265"/>
      <c r="EX463" s="265"/>
      <c r="EY463" s="265"/>
      <c r="EZ463" s="265"/>
      <c r="FA463" s="265"/>
      <c r="FB463" s="265"/>
      <c r="FC463" s="265"/>
      <c r="FD463" s="265"/>
      <c r="FE463" s="265"/>
      <c r="FF463" s="265"/>
      <c r="FG463" s="265"/>
      <c r="FH463" s="265"/>
      <c r="FI463" s="265"/>
      <c r="FJ463" s="265"/>
      <c r="FK463" s="265"/>
      <c r="FL463" s="265"/>
      <c r="FM463" s="265"/>
      <c r="FN463" s="265"/>
      <c r="FO463" s="265"/>
      <c r="FP463" s="265"/>
      <c r="FQ463" s="265"/>
      <c r="FR463" s="265"/>
      <c r="FS463" s="265"/>
      <c r="FT463" s="265"/>
      <c r="FU463" s="265"/>
      <c r="FV463" s="265"/>
      <c r="FW463" s="265"/>
      <c r="FX463" s="265"/>
      <c r="FY463" s="265"/>
      <c r="FZ463" s="265"/>
      <c r="GA463" s="265"/>
      <c r="GB463" s="265"/>
      <c r="GC463" s="265"/>
      <c r="GD463" s="265"/>
      <c r="GE463" s="265"/>
    </row>
    <row r="464" spans="1:187" s="1442" customFormat="1">
      <c r="A464" s="505"/>
      <c r="B464" s="265"/>
      <c r="C464" s="265"/>
      <c r="D464" s="265"/>
      <c r="E464" s="265"/>
      <c r="F464" s="265"/>
      <c r="G464" s="265"/>
      <c r="H464" s="265"/>
      <c r="I464" s="265"/>
      <c r="J464" s="265"/>
      <c r="K464" s="265"/>
      <c r="L464" s="265"/>
      <c r="M464" s="265"/>
      <c r="N464" s="265"/>
      <c r="O464" s="265"/>
      <c r="P464" s="1581"/>
      <c r="Q464" s="1571"/>
      <c r="R464" s="265"/>
      <c r="S464" s="265"/>
      <c r="T464" s="265"/>
      <c r="U464" s="282"/>
      <c r="V464" s="1438"/>
      <c r="W464" s="265"/>
      <c r="X464" s="265"/>
      <c r="Y464" s="282"/>
      <c r="Z464" s="282"/>
      <c r="AA464" s="955"/>
      <c r="AB464" s="974"/>
      <c r="AC464" s="974"/>
      <c r="AD464" s="974"/>
      <c r="AE464" s="974"/>
      <c r="AF464" s="1947"/>
      <c r="AG464" s="282"/>
      <c r="AH464" s="265"/>
      <c r="AI464" s="282"/>
      <c r="AJ464" s="265"/>
      <c r="AK464" s="265"/>
      <c r="AL464" s="265"/>
      <c r="AM464" s="265"/>
      <c r="AN464" s="265"/>
      <c r="AO464" s="265"/>
      <c r="AP464" s="265"/>
      <c r="AQ464" s="265"/>
      <c r="AR464" s="265"/>
      <c r="AS464" s="265"/>
      <c r="AT464" s="265"/>
      <c r="AU464" s="265"/>
      <c r="AV464" s="265"/>
      <c r="AW464" s="265"/>
      <c r="AX464" s="265"/>
      <c r="AY464" s="265"/>
      <c r="AZ464" s="265"/>
      <c r="BA464" s="265"/>
      <c r="BB464" s="265"/>
      <c r="BC464" s="265"/>
      <c r="BD464" s="265"/>
      <c r="BE464" s="265"/>
      <c r="BF464" s="265"/>
      <c r="BG464" s="265"/>
      <c r="BH464" s="265"/>
      <c r="BI464" s="265"/>
      <c r="BJ464" s="265"/>
      <c r="BK464" s="265"/>
      <c r="BL464" s="265"/>
      <c r="BM464" s="265"/>
      <c r="BN464" s="265"/>
      <c r="BO464" s="265"/>
      <c r="BP464" s="265"/>
      <c r="BQ464" s="265"/>
      <c r="BR464" s="265"/>
      <c r="BS464" s="265"/>
      <c r="BT464" s="265"/>
      <c r="BU464" s="265"/>
      <c r="BV464" s="265"/>
      <c r="BW464" s="265"/>
      <c r="BX464" s="265"/>
      <c r="BY464" s="265"/>
      <c r="BZ464" s="265"/>
      <c r="CA464" s="265"/>
      <c r="CB464" s="265"/>
      <c r="CC464" s="265"/>
      <c r="CD464" s="265"/>
      <c r="CE464" s="265"/>
      <c r="CF464" s="265"/>
      <c r="CG464" s="265"/>
      <c r="CH464" s="265"/>
      <c r="CI464" s="265"/>
      <c r="CJ464" s="265"/>
      <c r="CK464" s="265"/>
      <c r="CL464" s="265"/>
      <c r="CM464" s="265"/>
      <c r="CN464" s="265"/>
      <c r="CO464" s="265"/>
      <c r="CP464" s="265"/>
      <c r="CQ464" s="265"/>
      <c r="CR464" s="265"/>
      <c r="CS464" s="265"/>
      <c r="CT464" s="265"/>
      <c r="CU464" s="265"/>
      <c r="CV464" s="265"/>
      <c r="CW464" s="265"/>
      <c r="CX464" s="265"/>
      <c r="CY464" s="265"/>
      <c r="CZ464" s="265"/>
      <c r="DA464" s="265"/>
      <c r="DB464" s="265"/>
      <c r="DC464" s="265"/>
      <c r="DD464" s="265"/>
      <c r="DE464" s="265"/>
      <c r="DF464" s="265"/>
      <c r="DG464" s="265"/>
      <c r="DH464" s="265"/>
      <c r="DI464" s="265"/>
      <c r="DJ464" s="265"/>
      <c r="DK464" s="265"/>
      <c r="DL464" s="265"/>
      <c r="DM464" s="265"/>
      <c r="DN464" s="265"/>
      <c r="DO464" s="265"/>
      <c r="DP464" s="265"/>
      <c r="DQ464" s="265"/>
      <c r="DR464" s="265"/>
      <c r="DS464" s="265"/>
      <c r="DT464" s="265"/>
      <c r="DU464" s="265"/>
      <c r="DV464" s="265"/>
      <c r="DW464" s="265"/>
      <c r="DX464" s="265"/>
      <c r="DY464" s="265"/>
      <c r="DZ464" s="265"/>
      <c r="EA464" s="265"/>
      <c r="EB464" s="265"/>
      <c r="EC464" s="265"/>
      <c r="ED464" s="265"/>
      <c r="EE464" s="265"/>
      <c r="EF464" s="265"/>
      <c r="EG464" s="265"/>
      <c r="EH464" s="265"/>
      <c r="EI464" s="265"/>
      <c r="EJ464" s="265"/>
      <c r="EK464" s="265"/>
      <c r="EL464" s="265"/>
      <c r="EM464" s="265"/>
      <c r="EN464" s="265"/>
      <c r="EO464" s="265"/>
      <c r="EP464" s="265"/>
      <c r="EQ464" s="265"/>
      <c r="ER464" s="265"/>
      <c r="ES464" s="265"/>
      <c r="ET464" s="265"/>
      <c r="EU464" s="265"/>
      <c r="EV464" s="265"/>
      <c r="EW464" s="265"/>
      <c r="EX464" s="265"/>
      <c r="EY464" s="265"/>
      <c r="EZ464" s="265"/>
      <c r="FA464" s="265"/>
      <c r="FB464" s="265"/>
      <c r="FC464" s="265"/>
      <c r="FD464" s="265"/>
      <c r="FE464" s="265"/>
      <c r="FF464" s="265"/>
      <c r="FG464" s="265"/>
      <c r="FH464" s="265"/>
      <c r="FI464" s="265"/>
      <c r="FJ464" s="265"/>
      <c r="FK464" s="265"/>
      <c r="FL464" s="265"/>
      <c r="FM464" s="265"/>
      <c r="FN464" s="265"/>
      <c r="FO464" s="265"/>
      <c r="FP464" s="265"/>
      <c r="FQ464" s="265"/>
      <c r="FR464" s="265"/>
      <c r="FS464" s="265"/>
      <c r="FT464" s="265"/>
      <c r="FU464" s="265"/>
      <c r="FV464" s="265"/>
      <c r="FW464" s="265"/>
      <c r="FX464" s="265"/>
      <c r="FY464" s="265"/>
      <c r="FZ464" s="265"/>
      <c r="GA464" s="265"/>
      <c r="GB464" s="265"/>
      <c r="GC464" s="265"/>
      <c r="GD464" s="265"/>
      <c r="GE464" s="265"/>
    </row>
    <row r="465" spans="1:187" s="1442" customFormat="1">
      <c r="A465" s="505"/>
      <c r="B465" s="265"/>
      <c r="C465" s="265"/>
      <c r="D465" s="265"/>
      <c r="E465" s="265"/>
      <c r="F465" s="265"/>
      <c r="G465" s="265"/>
      <c r="H465" s="265"/>
      <c r="I465" s="265"/>
      <c r="J465" s="265"/>
      <c r="K465" s="265"/>
      <c r="L465" s="265"/>
      <c r="M465" s="265"/>
      <c r="N465" s="265"/>
      <c r="O465" s="265"/>
      <c r="P465" s="1581"/>
      <c r="Q465" s="1571"/>
      <c r="R465" s="265"/>
      <c r="S465" s="265"/>
      <c r="T465" s="265"/>
      <c r="U465" s="282"/>
      <c r="V465" s="1438"/>
      <c r="W465" s="265"/>
      <c r="X465" s="265"/>
      <c r="Y465" s="282"/>
      <c r="Z465" s="282"/>
      <c r="AA465" s="955"/>
      <c r="AB465" s="974"/>
      <c r="AC465" s="974"/>
      <c r="AD465" s="974"/>
      <c r="AE465" s="974"/>
      <c r="AF465" s="1947"/>
      <c r="AG465" s="282"/>
      <c r="AH465" s="265"/>
      <c r="AI465" s="282"/>
      <c r="AJ465" s="265"/>
      <c r="AK465" s="265"/>
      <c r="AL465" s="265"/>
      <c r="AM465" s="265"/>
      <c r="AN465" s="265"/>
      <c r="AO465" s="265"/>
      <c r="AP465" s="265"/>
      <c r="AQ465" s="265"/>
      <c r="AR465" s="265"/>
      <c r="AS465" s="265"/>
      <c r="AT465" s="265"/>
      <c r="AU465" s="265"/>
      <c r="AV465" s="265"/>
      <c r="AW465" s="265"/>
      <c r="AX465" s="265"/>
      <c r="AY465" s="265"/>
      <c r="AZ465" s="265"/>
      <c r="BA465" s="265"/>
      <c r="BB465" s="265"/>
      <c r="BC465" s="265"/>
      <c r="BD465" s="265"/>
      <c r="BE465" s="265"/>
      <c r="BF465" s="265"/>
      <c r="BG465" s="265"/>
      <c r="BH465" s="265"/>
      <c r="BI465" s="265"/>
      <c r="BJ465" s="265"/>
      <c r="BK465" s="265"/>
      <c r="BL465" s="265"/>
      <c r="BM465" s="265"/>
      <c r="BN465" s="265"/>
      <c r="BO465" s="265"/>
      <c r="BP465" s="265"/>
      <c r="BQ465" s="265"/>
      <c r="BR465" s="265"/>
      <c r="BS465" s="265"/>
      <c r="BT465" s="265"/>
      <c r="BU465" s="265"/>
      <c r="BV465" s="265"/>
      <c r="BW465" s="265"/>
      <c r="BX465" s="265"/>
      <c r="BY465" s="265"/>
      <c r="BZ465" s="265"/>
      <c r="CA465" s="265"/>
      <c r="CB465" s="265"/>
      <c r="CC465" s="265"/>
      <c r="CD465" s="265"/>
      <c r="CE465" s="265"/>
      <c r="CF465" s="265"/>
      <c r="CG465" s="265"/>
      <c r="CH465" s="265"/>
      <c r="CI465" s="265"/>
      <c r="CJ465" s="265"/>
      <c r="CK465" s="265"/>
      <c r="CL465" s="265"/>
      <c r="CM465" s="265"/>
      <c r="CN465" s="265"/>
      <c r="CO465" s="265"/>
      <c r="CP465" s="265"/>
      <c r="CQ465" s="265"/>
      <c r="CR465" s="265"/>
      <c r="CS465" s="265"/>
      <c r="CT465" s="265"/>
      <c r="CU465" s="265"/>
      <c r="CV465" s="265"/>
      <c r="CW465" s="265"/>
      <c r="CX465" s="265"/>
      <c r="CY465" s="265"/>
      <c r="CZ465" s="265"/>
      <c r="DA465" s="265"/>
      <c r="DB465" s="265"/>
      <c r="DC465" s="265"/>
      <c r="DD465" s="265"/>
      <c r="DE465" s="265"/>
      <c r="DF465" s="265"/>
      <c r="DG465" s="265"/>
      <c r="DH465" s="265"/>
      <c r="DI465" s="265"/>
      <c r="DJ465" s="265"/>
      <c r="DK465" s="265"/>
      <c r="DL465" s="265"/>
      <c r="DM465" s="265"/>
      <c r="DN465" s="265"/>
      <c r="DO465" s="265"/>
      <c r="DP465" s="265"/>
      <c r="DQ465" s="265"/>
      <c r="DR465" s="265"/>
      <c r="DS465" s="265"/>
      <c r="DT465" s="265"/>
      <c r="DU465" s="265"/>
      <c r="DV465" s="265"/>
      <c r="DW465" s="265"/>
      <c r="DX465" s="265"/>
      <c r="DY465" s="265"/>
      <c r="DZ465" s="265"/>
      <c r="EA465" s="265"/>
      <c r="EB465" s="265"/>
      <c r="EC465" s="265"/>
      <c r="ED465" s="265"/>
      <c r="EE465" s="265"/>
      <c r="EF465" s="265"/>
      <c r="EG465" s="265"/>
      <c r="EH465" s="265"/>
      <c r="EI465" s="265"/>
      <c r="EJ465" s="265"/>
      <c r="EK465" s="265"/>
      <c r="EL465" s="265"/>
      <c r="EM465" s="265"/>
      <c r="EN465" s="265"/>
      <c r="EO465" s="265"/>
      <c r="EP465" s="265"/>
      <c r="EQ465" s="265"/>
      <c r="ER465" s="265"/>
      <c r="ES465" s="265"/>
      <c r="ET465" s="265"/>
      <c r="EU465" s="265"/>
      <c r="EV465" s="265"/>
      <c r="EW465" s="265"/>
      <c r="EX465" s="265"/>
      <c r="EY465" s="265"/>
      <c r="EZ465" s="265"/>
      <c r="FA465" s="265"/>
      <c r="FB465" s="265"/>
      <c r="FC465" s="265"/>
      <c r="FD465" s="265"/>
      <c r="FE465" s="265"/>
      <c r="FF465" s="265"/>
      <c r="FG465" s="265"/>
      <c r="FH465" s="265"/>
      <c r="FI465" s="265"/>
      <c r="FJ465" s="265"/>
      <c r="FK465" s="265"/>
      <c r="FL465" s="265"/>
      <c r="FM465" s="265"/>
      <c r="FN465" s="265"/>
      <c r="FO465" s="265"/>
      <c r="FP465" s="265"/>
      <c r="FQ465" s="265"/>
      <c r="FR465" s="265"/>
      <c r="FS465" s="265"/>
      <c r="FT465" s="265"/>
      <c r="FU465" s="265"/>
      <c r="FV465" s="265"/>
      <c r="FW465" s="265"/>
      <c r="FX465" s="265"/>
      <c r="FY465" s="265"/>
      <c r="FZ465" s="265"/>
      <c r="GA465" s="265"/>
      <c r="GB465" s="265"/>
      <c r="GC465" s="265"/>
      <c r="GD465" s="265"/>
      <c r="GE465" s="265"/>
    </row>
    <row r="466" spans="1:187" s="1442" customFormat="1">
      <c r="A466" s="505"/>
      <c r="B466" s="265"/>
      <c r="C466" s="265"/>
      <c r="D466" s="265"/>
      <c r="E466" s="265"/>
      <c r="F466" s="265"/>
      <c r="G466" s="265"/>
      <c r="H466" s="265"/>
      <c r="I466" s="265"/>
      <c r="J466" s="265"/>
      <c r="K466" s="265"/>
      <c r="L466" s="265"/>
      <c r="M466" s="265"/>
      <c r="N466" s="265"/>
      <c r="O466" s="265"/>
      <c r="P466" s="1581"/>
      <c r="Q466" s="1571"/>
      <c r="R466" s="265"/>
      <c r="S466" s="265"/>
      <c r="T466" s="265"/>
      <c r="U466" s="282"/>
      <c r="V466" s="1438"/>
      <c r="W466" s="265"/>
      <c r="X466" s="265"/>
      <c r="Y466" s="282"/>
      <c r="Z466" s="282"/>
      <c r="AA466" s="955"/>
      <c r="AB466" s="974"/>
      <c r="AC466" s="974"/>
      <c r="AD466" s="974"/>
      <c r="AE466" s="974"/>
      <c r="AF466" s="1947"/>
      <c r="AG466" s="282"/>
      <c r="AH466" s="265"/>
      <c r="AI466" s="282"/>
      <c r="AJ466" s="265"/>
      <c r="AK466" s="265"/>
      <c r="AL466" s="265"/>
      <c r="AM466" s="265"/>
      <c r="AN466" s="265"/>
      <c r="AO466" s="265"/>
      <c r="AP466" s="265"/>
      <c r="AQ466" s="265"/>
      <c r="AR466" s="265"/>
      <c r="AS466" s="265"/>
      <c r="AT466" s="265"/>
      <c r="AU466" s="265"/>
      <c r="AV466" s="265"/>
      <c r="AW466" s="265"/>
      <c r="AX466" s="265"/>
      <c r="AY466" s="265"/>
      <c r="AZ466" s="265"/>
      <c r="BA466" s="265"/>
      <c r="BB466" s="265"/>
      <c r="BC466" s="265"/>
      <c r="BD466" s="265"/>
      <c r="BE466" s="265"/>
      <c r="BF466" s="265"/>
      <c r="BG466" s="265"/>
      <c r="BH466" s="265"/>
      <c r="BI466" s="265"/>
      <c r="BJ466" s="265"/>
      <c r="BK466" s="265"/>
      <c r="BL466" s="265"/>
      <c r="BM466" s="265"/>
      <c r="BN466" s="265"/>
      <c r="BO466" s="265"/>
      <c r="BP466" s="265"/>
      <c r="BQ466" s="265"/>
      <c r="BR466" s="265"/>
      <c r="BS466" s="265"/>
      <c r="BT466" s="265"/>
      <c r="BU466" s="265"/>
      <c r="BV466" s="265"/>
      <c r="BW466" s="265"/>
      <c r="BX466" s="265"/>
      <c r="BY466" s="265"/>
      <c r="BZ466" s="265"/>
      <c r="CA466" s="265"/>
      <c r="CB466" s="265"/>
      <c r="CC466" s="265"/>
      <c r="CD466" s="265"/>
      <c r="CE466" s="265"/>
      <c r="CF466" s="265"/>
      <c r="CG466" s="265"/>
      <c r="CH466" s="265"/>
      <c r="CI466" s="265"/>
      <c r="CJ466" s="265"/>
      <c r="CK466" s="265"/>
      <c r="CL466" s="265"/>
      <c r="CM466" s="265"/>
      <c r="CN466" s="265"/>
      <c r="CO466" s="265"/>
      <c r="CP466" s="265"/>
      <c r="CQ466" s="265"/>
      <c r="CR466" s="265"/>
      <c r="CS466" s="265"/>
      <c r="CT466" s="265"/>
      <c r="CU466" s="265"/>
      <c r="CV466" s="265"/>
      <c r="CW466" s="265"/>
      <c r="CX466" s="265"/>
      <c r="CY466" s="265"/>
      <c r="CZ466" s="265"/>
      <c r="DA466" s="265"/>
      <c r="DB466" s="265"/>
      <c r="DC466" s="265"/>
      <c r="DD466" s="265"/>
      <c r="DE466" s="265"/>
      <c r="DF466" s="265"/>
      <c r="DG466" s="265"/>
      <c r="DH466" s="265"/>
      <c r="DI466" s="265"/>
      <c r="DJ466" s="265"/>
      <c r="DK466" s="265"/>
      <c r="DL466" s="265"/>
      <c r="DM466" s="265"/>
      <c r="DN466" s="265"/>
      <c r="DO466" s="265"/>
      <c r="DP466" s="265"/>
      <c r="DQ466" s="265"/>
      <c r="DR466" s="265"/>
      <c r="DS466" s="265"/>
      <c r="DT466" s="265"/>
      <c r="DU466" s="265"/>
      <c r="DV466" s="265"/>
      <c r="DW466" s="265"/>
      <c r="DX466" s="265"/>
      <c r="DY466" s="265"/>
      <c r="DZ466" s="265"/>
      <c r="EA466" s="265"/>
      <c r="EB466" s="265"/>
      <c r="EC466" s="265"/>
      <c r="ED466" s="265"/>
      <c r="EE466" s="265"/>
      <c r="EF466" s="265"/>
      <c r="EG466" s="265"/>
      <c r="EH466" s="265"/>
      <c r="EI466" s="265"/>
      <c r="EJ466" s="265"/>
      <c r="EK466" s="265"/>
      <c r="EL466" s="265"/>
      <c r="EM466" s="265"/>
      <c r="EN466" s="265"/>
      <c r="EO466" s="265"/>
      <c r="EP466" s="265"/>
      <c r="EQ466" s="265"/>
      <c r="ER466" s="265"/>
      <c r="ES466" s="265"/>
      <c r="ET466" s="265"/>
      <c r="EU466" s="265"/>
      <c r="EV466" s="265"/>
      <c r="EW466" s="265"/>
      <c r="EX466" s="265"/>
      <c r="EY466" s="265"/>
      <c r="EZ466" s="265"/>
      <c r="FA466" s="265"/>
      <c r="FB466" s="265"/>
      <c r="FC466" s="265"/>
      <c r="FD466" s="265"/>
      <c r="FE466" s="265"/>
      <c r="FF466" s="265"/>
      <c r="FG466" s="265"/>
      <c r="FH466" s="265"/>
      <c r="FI466" s="265"/>
      <c r="FJ466" s="265"/>
      <c r="FK466" s="265"/>
      <c r="FL466" s="265"/>
      <c r="FM466" s="265"/>
      <c r="FN466" s="265"/>
      <c r="FO466" s="265"/>
      <c r="FP466" s="265"/>
      <c r="FQ466" s="265"/>
      <c r="FR466" s="265"/>
      <c r="FS466" s="265"/>
      <c r="FT466" s="265"/>
      <c r="FU466" s="265"/>
      <c r="FV466" s="265"/>
      <c r="FW466" s="265"/>
      <c r="FX466" s="265"/>
      <c r="FY466" s="265"/>
      <c r="FZ466" s="265"/>
      <c r="GA466" s="265"/>
      <c r="GB466" s="265"/>
      <c r="GC466" s="265"/>
      <c r="GD466" s="265"/>
      <c r="GE466" s="265"/>
    </row>
    <row r="467" spans="1:187" s="1442" customFormat="1">
      <c r="A467" s="505"/>
      <c r="B467" s="265"/>
      <c r="C467" s="265"/>
      <c r="D467" s="265"/>
      <c r="E467" s="265"/>
      <c r="F467" s="265"/>
      <c r="G467" s="265"/>
      <c r="H467" s="265"/>
      <c r="I467" s="265"/>
      <c r="J467" s="265"/>
      <c r="K467" s="265"/>
      <c r="L467" s="265"/>
      <c r="M467" s="265"/>
      <c r="N467" s="265"/>
      <c r="O467" s="265"/>
      <c r="P467" s="1581"/>
      <c r="Q467" s="1571"/>
      <c r="R467" s="265"/>
      <c r="S467" s="265"/>
      <c r="T467" s="265"/>
      <c r="U467" s="282"/>
      <c r="V467" s="1438"/>
      <c r="W467" s="265"/>
      <c r="X467" s="265"/>
      <c r="Y467" s="282"/>
      <c r="Z467" s="282"/>
      <c r="AA467" s="955"/>
      <c r="AB467" s="974"/>
      <c r="AC467" s="974"/>
      <c r="AD467" s="974"/>
      <c r="AE467" s="974"/>
      <c r="AF467" s="1947"/>
      <c r="AG467" s="282"/>
      <c r="AH467" s="265"/>
      <c r="AI467" s="282"/>
      <c r="AJ467" s="265"/>
      <c r="AK467" s="265"/>
      <c r="AL467" s="265"/>
      <c r="AM467" s="265"/>
      <c r="AN467" s="265"/>
      <c r="AO467" s="265"/>
      <c r="AP467" s="265"/>
      <c r="AQ467" s="265"/>
      <c r="AR467" s="265"/>
      <c r="AS467" s="265"/>
      <c r="AT467" s="265"/>
      <c r="AU467" s="265"/>
      <c r="AV467" s="265"/>
      <c r="AW467" s="265"/>
      <c r="AX467" s="265"/>
      <c r="AY467" s="265"/>
      <c r="AZ467" s="265"/>
      <c r="BA467" s="265"/>
      <c r="BB467" s="265"/>
      <c r="BC467" s="265"/>
      <c r="BD467" s="265"/>
      <c r="BE467" s="265"/>
      <c r="BF467" s="265"/>
      <c r="BG467" s="265"/>
      <c r="BH467" s="265"/>
      <c r="BI467" s="265"/>
      <c r="BJ467" s="265"/>
      <c r="BK467" s="265"/>
      <c r="BL467" s="265"/>
      <c r="BM467" s="265"/>
      <c r="BN467" s="265"/>
      <c r="BO467" s="265"/>
      <c r="BP467" s="265"/>
      <c r="BQ467" s="265"/>
      <c r="BR467" s="265"/>
      <c r="BS467" s="265"/>
      <c r="BT467" s="265"/>
      <c r="BU467" s="265"/>
      <c r="BV467" s="265"/>
      <c r="BW467" s="265"/>
      <c r="BX467" s="265"/>
      <c r="BY467" s="265"/>
      <c r="BZ467" s="265"/>
      <c r="CA467" s="265"/>
      <c r="CB467" s="265"/>
      <c r="CC467" s="265"/>
      <c r="CD467" s="265"/>
      <c r="CE467" s="265"/>
      <c r="CF467" s="265"/>
      <c r="CG467" s="265"/>
      <c r="CH467" s="265"/>
      <c r="CI467" s="265"/>
      <c r="CJ467" s="265"/>
      <c r="CK467" s="265"/>
      <c r="CL467" s="265"/>
      <c r="CM467" s="265"/>
      <c r="CN467" s="265"/>
      <c r="CO467" s="265"/>
      <c r="CP467" s="265"/>
      <c r="CQ467" s="265"/>
      <c r="CR467" s="265"/>
      <c r="CS467" s="265"/>
      <c r="CT467" s="265"/>
      <c r="CU467" s="265"/>
      <c r="CV467" s="265"/>
      <c r="CW467" s="265"/>
      <c r="CX467" s="265"/>
      <c r="CY467" s="265"/>
      <c r="CZ467" s="265"/>
      <c r="DA467" s="265"/>
      <c r="DB467" s="265"/>
      <c r="DC467" s="265"/>
      <c r="DD467" s="265"/>
      <c r="DE467" s="265"/>
      <c r="DF467" s="265"/>
      <c r="DG467" s="265"/>
      <c r="DH467" s="265"/>
      <c r="DI467" s="265"/>
      <c r="DJ467" s="265"/>
      <c r="DK467" s="265"/>
      <c r="DL467" s="265"/>
      <c r="DM467" s="265"/>
      <c r="DN467" s="265"/>
      <c r="DO467" s="265"/>
      <c r="DP467" s="265"/>
      <c r="DQ467" s="265"/>
      <c r="DR467" s="265"/>
      <c r="DS467" s="265"/>
      <c r="DT467" s="265"/>
      <c r="DU467" s="265"/>
      <c r="DV467" s="265"/>
      <c r="DW467" s="265"/>
      <c r="DX467" s="265"/>
      <c r="DY467" s="265"/>
      <c r="DZ467" s="265"/>
      <c r="EA467" s="265"/>
      <c r="EB467" s="265"/>
      <c r="EC467" s="265"/>
      <c r="ED467" s="265"/>
      <c r="EE467" s="265"/>
      <c r="EF467" s="265"/>
      <c r="EG467" s="265"/>
      <c r="EH467" s="265"/>
      <c r="EI467" s="265"/>
      <c r="EJ467" s="265"/>
      <c r="EK467" s="265"/>
      <c r="EL467" s="265"/>
      <c r="EM467" s="265"/>
      <c r="EN467" s="265"/>
      <c r="EO467" s="265"/>
      <c r="EP467" s="265"/>
      <c r="EQ467" s="265"/>
      <c r="ER467" s="265"/>
      <c r="ES467" s="265"/>
      <c r="ET467" s="265"/>
      <c r="EU467" s="265"/>
      <c r="EV467" s="265"/>
      <c r="EW467" s="265"/>
      <c r="EX467" s="265"/>
      <c r="EY467" s="265"/>
      <c r="EZ467" s="265"/>
      <c r="FA467" s="265"/>
      <c r="FB467" s="265"/>
      <c r="FC467" s="265"/>
      <c r="FD467" s="265"/>
      <c r="FE467" s="265"/>
      <c r="FF467" s="265"/>
      <c r="FG467" s="265"/>
      <c r="FH467" s="265"/>
      <c r="FI467" s="265"/>
      <c r="FJ467" s="265"/>
      <c r="FK467" s="265"/>
      <c r="FL467" s="265"/>
      <c r="FM467" s="265"/>
      <c r="FN467" s="265"/>
      <c r="FO467" s="265"/>
      <c r="FP467" s="265"/>
      <c r="FQ467" s="265"/>
      <c r="FR467" s="265"/>
      <c r="FS467" s="265"/>
      <c r="FT467" s="265"/>
      <c r="FU467" s="265"/>
      <c r="FV467" s="265"/>
      <c r="FW467" s="265"/>
      <c r="FX467" s="265"/>
      <c r="FY467" s="265"/>
      <c r="FZ467" s="265"/>
      <c r="GA467" s="265"/>
      <c r="GB467" s="265"/>
      <c r="GC467" s="265"/>
      <c r="GD467" s="265"/>
      <c r="GE467" s="265"/>
    </row>
    <row r="468" spans="1:187" s="1442" customFormat="1">
      <c r="A468" s="505"/>
      <c r="B468" s="265"/>
      <c r="C468" s="265"/>
      <c r="D468" s="265"/>
      <c r="E468" s="265"/>
      <c r="F468" s="265"/>
      <c r="G468" s="265"/>
      <c r="H468" s="265"/>
      <c r="I468" s="265"/>
      <c r="J468" s="265"/>
      <c r="K468" s="265"/>
      <c r="L468" s="265"/>
      <c r="M468" s="265"/>
      <c r="N468" s="265"/>
      <c r="O468" s="265"/>
      <c r="P468" s="1581"/>
      <c r="Q468" s="1571"/>
      <c r="R468" s="265"/>
      <c r="S468" s="265"/>
      <c r="T468" s="265"/>
      <c r="U468" s="282"/>
      <c r="V468" s="1438"/>
      <c r="W468" s="265"/>
      <c r="X468" s="265"/>
      <c r="Y468" s="282"/>
      <c r="Z468" s="282"/>
      <c r="AA468" s="955"/>
      <c r="AB468" s="974"/>
      <c r="AC468" s="974"/>
      <c r="AD468" s="974"/>
      <c r="AE468" s="974"/>
      <c r="AF468" s="1947"/>
      <c r="AG468" s="282"/>
      <c r="AH468" s="265"/>
      <c r="AI468" s="282"/>
      <c r="AJ468" s="265"/>
      <c r="AK468" s="265"/>
      <c r="AL468" s="265"/>
      <c r="AM468" s="265"/>
      <c r="AN468" s="265"/>
      <c r="AO468" s="265"/>
      <c r="AP468" s="265"/>
      <c r="AQ468" s="265"/>
      <c r="AR468" s="265"/>
      <c r="AS468" s="265"/>
      <c r="AT468" s="265"/>
      <c r="AU468" s="265"/>
      <c r="AV468" s="265"/>
      <c r="AW468" s="265"/>
      <c r="AX468" s="265"/>
      <c r="AY468" s="265"/>
      <c r="AZ468" s="265"/>
      <c r="BA468" s="265"/>
      <c r="BB468" s="265"/>
      <c r="BC468" s="265"/>
      <c r="BD468" s="265"/>
      <c r="BE468" s="265"/>
      <c r="BF468" s="265"/>
      <c r="BG468" s="265"/>
      <c r="BH468" s="265"/>
      <c r="BI468" s="265"/>
      <c r="BJ468" s="265"/>
      <c r="BK468" s="265"/>
      <c r="BL468" s="265"/>
      <c r="BM468" s="265"/>
      <c r="BN468" s="265"/>
      <c r="BO468" s="265"/>
      <c r="BP468" s="265"/>
      <c r="BQ468" s="265"/>
      <c r="BR468" s="265"/>
      <c r="BS468" s="265"/>
      <c r="BT468" s="265"/>
      <c r="BU468" s="265"/>
      <c r="BV468" s="265"/>
      <c r="BW468" s="265"/>
      <c r="BX468" s="265"/>
      <c r="BY468" s="265"/>
      <c r="BZ468" s="265"/>
      <c r="CA468" s="265"/>
      <c r="CB468" s="265"/>
      <c r="CC468" s="265"/>
      <c r="CD468" s="265"/>
      <c r="CE468" s="265"/>
      <c r="CF468" s="265"/>
      <c r="CG468" s="265"/>
      <c r="CH468" s="265"/>
      <c r="CI468" s="265"/>
      <c r="CJ468" s="265"/>
      <c r="CK468" s="265"/>
      <c r="CL468" s="265"/>
      <c r="CM468" s="265"/>
      <c r="CN468" s="265"/>
      <c r="CO468" s="265"/>
      <c r="CP468" s="265"/>
      <c r="CQ468" s="265"/>
      <c r="CR468" s="265"/>
      <c r="CS468" s="265"/>
      <c r="CT468" s="265"/>
      <c r="CU468" s="265"/>
      <c r="CV468" s="265"/>
      <c r="CW468" s="265"/>
      <c r="CX468" s="265"/>
      <c r="CY468" s="265"/>
      <c r="CZ468" s="265"/>
      <c r="DA468" s="265"/>
      <c r="DB468" s="265"/>
      <c r="DC468" s="265"/>
      <c r="DD468" s="265"/>
      <c r="DE468" s="265"/>
      <c r="DF468" s="265"/>
      <c r="DG468" s="265"/>
      <c r="DH468" s="265"/>
      <c r="DI468" s="265"/>
      <c r="DJ468" s="265"/>
      <c r="DK468" s="265"/>
      <c r="DL468" s="265"/>
      <c r="DM468" s="265"/>
      <c r="DN468" s="265"/>
      <c r="DO468" s="265"/>
      <c r="DP468" s="265"/>
      <c r="DQ468" s="265"/>
      <c r="DR468" s="265"/>
      <c r="DS468" s="265"/>
      <c r="DT468" s="265"/>
      <c r="DU468" s="265"/>
      <c r="DV468" s="265"/>
      <c r="DW468" s="265"/>
      <c r="DX468" s="265"/>
      <c r="DY468" s="265"/>
      <c r="DZ468" s="265"/>
      <c r="EA468" s="265"/>
      <c r="EB468" s="265"/>
      <c r="EC468" s="265"/>
      <c r="ED468" s="265"/>
      <c r="EE468" s="265"/>
      <c r="EF468" s="265"/>
      <c r="EG468" s="265"/>
      <c r="EH468" s="265"/>
      <c r="EI468" s="265"/>
      <c r="EJ468" s="265"/>
      <c r="EK468" s="265"/>
      <c r="EL468" s="265"/>
      <c r="EM468" s="265"/>
      <c r="EN468" s="265"/>
      <c r="EO468" s="265"/>
      <c r="EP468" s="265"/>
      <c r="EQ468" s="265"/>
      <c r="ER468" s="265"/>
      <c r="ES468" s="265"/>
      <c r="ET468" s="265"/>
      <c r="EU468" s="265"/>
      <c r="EV468" s="265"/>
      <c r="EW468" s="265"/>
      <c r="EX468" s="265"/>
      <c r="EY468" s="265"/>
      <c r="EZ468" s="265"/>
      <c r="FA468" s="265"/>
      <c r="FB468" s="265"/>
      <c r="FC468" s="265"/>
      <c r="FD468" s="265"/>
      <c r="FE468" s="265"/>
      <c r="FF468" s="265"/>
      <c r="FG468" s="265"/>
      <c r="FH468" s="265"/>
      <c r="FI468" s="265"/>
      <c r="FJ468" s="265"/>
      <c r="FK468" s="265"/>
      <c r="FL468" s="265"/>
      <c r="FM468" s="265"/>
      <c r="FN468" s="265"/>
      <c r="FO468" s="265"/>
      <c r="FP468" s="265"/>
      <c r="FQ468" s="265"/>
      <c r="FR468" s="265"/>
      <c r="FS468" s="265"/>
      <c r="FT468" s="265"/>
      <c r="FU468" s="265"/>
      <c r="FV468" s="265"/>
      <c r="FW468" s="265"/>
      <c r="FX468" s="265"/>
      <c r="FY468" s="265"/>
      <c r="FZ468" s="265"/>
      <c r="GA468" s="265"/>
      <c r="GB468" s="265"/>
      <c r="GC468" s="265"/>
      <c r="GD468" s="265"/>
      <c r="GE468" s="265"/>
    </row>
    <row r="469" spans="1:187" s="1442" customFormat="1">
      <c r="A469" s="505"/>
      <c r="B469" s="265"/>
      <c r="C469" s="265"/>
      <c r="D469" s="265"/>
      <c r="E469" s="265"/>
      <c r="F469" s="265"/>
      <c r="G469" s="265"/>
      <c r="H469" s="265"/>
      <c r="I469" s="265"/>
      <c r="J469" s="265"/>
      <c r="K469" s="265"/>
      <c r="L469" s="265"/>
      <c r="M469" s="265"/>
      <c r="N469" s="265"/>
      <c r="O469" s="265"/>
      <c r="P469" s="1581"/>
      <c r="Q469" s="1571"/>
      <c r="R469" s="265"/>
      <c r="S469" s="265"/>
      <c r="T469" s="265"/>
      <c r="U469" s="282"/>
      <c r="V469" s="1438"/>
      <c r="W469" s="265"/>
      <c r="X469" s="265"/>
      <c r="Y469" s="282"/>
      <c r="Z469" s="282"/>
      <c r="AA469" s="955"/>
      <c r="AB469" s="974"/>
      <c r="AC469" s="974"/>
      <c r="AD469" s="974"/>
      <c r="AE469" s="974"/>
      <c r="AF469" s="1947"/>
      <c r="AG469" s="282"/>
      <c r="AH469" s="265"/>
      <c r="AI469" s="282"/>
      <c r="AJ469" s="265"/>
      <c r="AK469" s="265"/>
      <c r="AL469" s="265"/>
      <c r="AM469" s="265"/>
      <c r="AN469" s="265"/>
      <c r="AO469" s="265"/>
      <c r="AP469" s="265"/>
      <c r="AQ469" s="265"/>
      <c r="AR469" s="265"/>
      <c r="AS469" s="265"/>
      <c r="AT469" s="265"/>
      <c r="AU469" s="265"/>
      <c r="AV469" s="265"/>
      <c r="AW469" s="265"/>
      <c r="AX469" s="265"/>
      <c r="AY469" s="265"/>
      <c r="AZ469" s="265"/>
      <c r="BA469" s="265"/>
      <c r="BB469" s="265"/>
      <c r="BC469" s="265"/>
      <c r="BD469" s="265"/>
      <c r="BE469" s="265"/>
      <c r="BF469" s="265"/>
      <c r="BG469" s="265"/>
      <c r="BH469" s="265"/>
      <c r="BI469" s="265"/>
      <c r="BJ469" s="265"/>
      <c r="BK469" s="265"/>
      <c r="BL469" s="265"/>
      <c r="BM469" s="265"/>
      <c r="BN469" s="265"/>
      <c r="BO469" s="265"/>
      <c r="BP469" s="265"/>
      <c r="BQ469" s="265"/>
      <c r="BR469" s="265"/>
      <c r="BS469" s="265"/>
      <c r="BT469" s="265"/>
      <c r="BU469" s="265"/>
      <c r="BV469" s="265"/>
      <c r="BW469" s="265"/>
      <c r="BX469" s="265"/>
      <c r="BY469" s="265"/>
      <c r="BZ469" s="265"/>
      <c r="CA469" s="265"/>
      <c r="CB469" s="265"/>
      <c r="CC469" s="265"/>
      <c r="CD469" s="265"/>
      <c r="CE469" s="265"/>
      <c r="CF469" s="265"/>
      <c r="CG469" s="265"/>
      <c r="CH469" s="265"/>
      <c r="CI469" s="265"/>
      <c r="CJ469" s="265"/>
      <c r="CK469" s="265"/>
      <c r="CL469" s="265"/>
      <c r="CM469" s="265"/>
      <c r="CN469" s="265"/>
      <c r="CO469" s="265"/>
      <c r="CP469" s="265"/>
      <c r="CQ469" s="265"/>
      <c r="CR469" s="265"/>
      <c r="CS469" s="265"/>
      <c r="CT469" s="265"/>
      <c r="CU469" s="265"/>
      <c r="CV469" s="265"/>
      <c r="CW469" s="265"/>
      <c r="CX469" s="265"/>
      <c r="CY469" s="265"/>
      <c r="CZ469" s="265"/>
      <c r="DA469" s="265"/>
      <c r="DB469" s="265"/>
      <c r="DC469" s="265"/>
      <c r="DD469" s="265"/>
      <c r="DE469" s="265"/>
      <c r="DF469" s="265"/>
      <c r="DG469" s="265"/>
      <c r="DH469" s="265"/>
      <c r="DI469" s="265"/>
      <c r="DJ469" s="265"/>
      <c r="DK469" s="265"/>
      <c r="DL469" s="265"/>
      <c r="DM469" s="265"/>
      <c r="DN469" s="265"/>
      <c r="DO469" s="265"/>
      <c r="DP469" s="265"/>
      <c r="DQ469" s="265"/>
      <c r="DR469" s="265"/>
      <c r="DS469" s="265"/>
      <c r="DT469" s="265"/>
      <c r="DU469" s="265"/>
      <c r="DV469" s="265"/>
      <c r="DW469" s="265"/>
      <c r="DX469" s="265"/>
      <c r="DY469" s="265"/>
      <c r="DZ469" s="265"/>
      <c r="EA469" s="265"/>
      <c r="EB469" s="265"/>
      <c r="EC469" s="265"/>
      <c r="ED469" s="265"/>
      <c r="EE469" s="265"/>
      <c r="EF469" s="265"/>
      <c r="EG469" s="265"/>
      <c r="EH469" s="265"/>
      <c r="EI469" s="265"/>
      <c r="EJ469" s="265"/>
      <c r="EK469" s="265"/>
      <c r="EL469" s="265"/>
      <c r="EM469" s="265"/>
      <c r="EN469" s="265"/>
      <c r="EO469" s="265"/>
      <c r="EP469" s="265"/>
      <c r="EQ469" s="265"/>
      <c r="ER469" s="265"/>
      <c r="ES469" s="265"/>
      <c r="ET469" s="265"/>
      <c r="EU469" s="265"/>
      <c r="EV469" s="265"/>
      <c r="EW469" s="265"/>
      <c r="EX469" s="265"/>
      <c r="EY469" s="265"/>
      <c r="EZ469" s="265"/>
      <c r="FA469" s="265"/>
      <c r="FB469" s="265"/>
      <c r="FC469" s="265"/>
      <c r="FD469" s="265"/>
      <c r="FE469" s="265"/>
      <c r="FF469" s="265"/>
      <c r="FG469" s="265"/>
      <c r="FH469" s="265"/>
      <c r="FI469" s="265"/>
      <c r="FJ469" s="265"/>
      <c r="FK469" s="265"/>
      <c r="FL469" s="265"/>
      <c r="FM469" s="265"/>
      <c r="FN469" s="265"/>
      <c r="FO469" s="265"/>
      <c r="FP469" s="265"/>
      <c r="FQ469" s="265"/>
      <c r="FR469" s="265"/>
      <c r="FS469" s="265"/>
      <c r="FT469" s="265"/>
      <c r="FU469" s="265"/>
      <c r="FV469" s="265"/>
      <c r="FW469" s="265"/>
      <c r="FX469" s="265"/>
      <c r="FY469" s="265"/>
      <c r="FZ469" s="265"/>
      <c r="GA469" s="265"/>
      <c r="GB469" s="265"/>
      <c r="GC469" s="265"/>
      <c r="GD469" s="265"/>
      <c r="GE469" s="265"/>
    </row>
    <row r="470" spans="1:187" s="1442" customFormat="1">
      <c r="A470" s="505"/>
      <c r="B470" s="265"/>
      <c r="C470" s="265"/>
      <c r="D470" s="265"/>
      <c r="E470" s="265"/>
      <c r="F470" s="265"/>
      <c r="G470" s="265"/>
      <c r="H470" s="265"/>
      <c r="I470" s="265"/>
      <c r="J470" s="265"/>
      <c r="K470" s="265"/>
      <c r="L470" s="265"/>
      <c r="M470" s="265"/>
      <c r="N470" s="265"/>
      <c r="O470" s="265"/>
      <c r="P470" s="1581"/>
      <c r="Q470" s="1571"/>
      <c r="R470" s="265"/>
      <c r="S470" s="265"/>
      <c r="T470" s="265"/>
      <c r="U470" s="282"/>
      <c r="V470" s="1438"/>
      <c r="W470" s="265"/>
      <c r="X470" s="265"/>
      <c r="Y470" s="282"/>
      <c r="Z470" s="282"/>
      <c r="AA470" s="955"/>
      <c r="AB470" s="974"/>
      <c r="AC470" s="974"/>
      <c r="AD470" s="974"/>
      <c r="AE470" s="974"/>
      <c r="AF470" s="1947"/>
      <c r="AG470" s="282"/>
      <c r="AH470" s="265"/>
      <c r="AI470" s="282"/>
      <c r="AJ470" s="265"/>
      <c r="AK470" s="265"/>
      <c r="AL470" s="265"/>
      <c r="AM470" s="265"/>
      <c r="AN470" s="265"/>
      <c r="AO470" s="265"/>
      <c r="AP470" s="265"/>
      <c r="AQ470" s="265"/>
      <c r="AR470" s="265"/>
      <c r="AS470" s="265"/>
      <c r="AT470" s="265"/>
      <c r="AU470" s="265"/>
      <c r="AV470" s="265"/>
      <c r="AW470" s="265"/>
      <c r="AX470" s="265"/>
      <c r="AY470" s="265"/>
      <c r="AZ470" s="265"/>
      <c r="BA470" s="265"/>
      <c r="BB470" s="265"/>
      <c r="BC470" s="265"/>
      <c r="BD470" s="265"/>
      <c r="BE470" s="265"/>
      <c r="BF470" s="265"/>
      <c r="BG470" s="265"/>
      <c r="BH470" s="265"/>
      <c r="BI470" s="265"/>
      <c r="BJ470" s="265"/>
      <c r="BK470" s="265"/>
      <c r="BL470" s="265"/>
      <c r="BM470" s="265"/>
      <c r="BN470" s="265"/>
      <c r="BO470" s="265"/>
      <c r="BP470" s="265"/>
      <c r="BQ470" s="265"/>
      <c r="BR470" s="265"/>
      <c r="BS470" s="265"/>
      <c r="BT470" s="265"/>
      <c r="BU470" s="265"/>
      <c r="BV470" s="265"/>
      <c r="BW470" s="265"/>
      <c r="BX470" s="265"/>
      <c r="BY470" s="265"/>
      <c r="BZ470" s="265"/>
      <c r="CA470" s="265"/>
      <c r="CB470" s="265"/>
      <c r="CC470" s="265"/>
      <c r="CD470" s="265"/>
      <c r="CE470" s="265"/>
      <c r="CF470" s="265"/>
      <c r="CG470" s="265"/>
      <c r="CH470" s="265"/>
      <c r="CI470" s="265"/>
      <c r="CJ470" s="265"/>
      <c r="CK470" s="265"/>
      <c r="CL470" s="265"/>
      <c r="CM470" s="265"/>
      <c r="CN470" s="265"/>
      <c r="CO470" s="265"/>
      <c r="CP470" s="265"/>
      <c r="CQ470" s="265"/>
      <c r="CR470" s="265"/>
      <c r="CS470" s="265"/>
      <c r="CT470" s="265"/>
      <c r="CU470" s="265"/>
      <c r="CV470" s="265"/>
      <c r="CW470" s="265"/>
      <c r="CX470" s="265"/>
      <c r="CY470" s="265"/>
      <c r="CZ470" s="265"/>
      <c r="DA470" s="265"/>
      <c r="DB470" s="265"/>
      <c r="DC470" s="265"/>
      <c r="DD470" s="265"/>
      <c r="DE470" s="265"/>
      <c r="DF470" s="265"/>
      <c r="DG470" s="265"/>
      <c r="DH470" s="265"/>
      <c r="DI470" s="265"/>
      <c r="DJ470" s="265"/>
      <c r="DK470" s="265"/>
      <c r="DL470" s="265"/>
      <c r="DM470" s="265"/>
      <c r="DN470" s="265"/>
      <c r="DO470" s="265"/>
      <c r="DP470" s="265"/>
      <c r="DQ470" s="265"/>
      <c r="DR470" s="265"/>
      <c r="DS470" s="265"/>
      <c r="DT470" s="265"/>
      <c r="DU470" s="265"/>
      <c r="DV470" s="265"/>
      <c r="DW470" s="265"/>
      <c r="DX470" s="265"/>
      <c r="DY470" s="265"/>
      <c r="DZ470" s="265"/>
      <c r="EA470" s="265"/>
      <c r="EB470" s="265"/>
      <c r="EC470" s="265"/>
      <c r="ED470" s="265"/>
      <c r="EE470" s="265"/>
      <c r="EF470" s="265"/>
      <c r="EG470" s="265"/>
      <c r="EH470" s="265"/>
      <c r="EI470" s="265"/>
      <c r="EJ470" s="265"/>
      <c r="EK470" s="265"/>
      <c r="EL470" s="265"/>
      <c r="EM470" s="265"/>
      <c r="EN470" s="265"/>
      <c r="EO470" s="265"/>
      <c r="EP470" s="265"/>
      <c r="EQ470" s="265"/>
      <c r="ER470" s="265"/>
      <c r="ES470" s="265"/>
      <c r="ET470" s="265"/>
      <c r="EU470" s="265"/>
      <c r="EV470" s="265"/>
      <c r="EW470" s="265"/>
      <c r="EX470" s="265"/>
      <c r="EY470" s="265"/>
      <c r="EZ470" s="265"/>
      <c r="FA470" s="265"/>
      <c r="FB470" s="265"/>
      <c r="FC470" s="265"/>
      <c r="FD470" s="265"/>
      <c r="FE470" s="265"/>
      <c r="FF470" s="265"/>
      <c r="FG470" s="265"/>
      <c r="FH470" s="265"/>
      <c r="FI470" s="265"/>
      <c r="FJ470" s="265"/>
      <c r="FK470" s="265"/>
      <c r="FL470" s="265"/>
      <c r="FM470" s="265"/>
      <c r="FN470" s="265"/>
      <c r="FO470" s="265"/>
      <c r="FP470" s="265"/>
      <c r="FQ470" s="265"/>
      <c r="FR470" s="265"/>
      <c r="FS470" s="265"/>
      <c r="FT470" s="265"/>
      <c r="FU470" s="265"/>
      <c r="FV470" s="265"/>
      <c r="FW470" s="265"/>
      <c r="FX470" s="265"/>
      <c r="FY470" s="265"/>
      <c r="FZ470" s="265"/>
      <c r="GA470" s="265"/>
      <c r="GB470" s="265"/>
      <c r="GC470" s="265"/>
      <c r="GD470" s="265"/>
      <c r="GE470" s="265"/>
    </row>
    <row r="471" spans="1:187" s="1442" customFormat="1">
      <c r="A471" s="505"/>
      <c r="B471" s="265"/>
      <c r="C471" s="265"/>
      <c r="D471" s="265"/>
      <c r="E471" s="265"/>
      <c r="F471" s="265"/>
      <c r="G471" s="265"/>
      <c r="H471" s="265"/>
      <c r="I471" s="265"/>
      <c r="J471" s="265"/>
      <c r="K471" s="265"/>
      <c r="L471" s="265"/>
      <c r="M471" s="265"/>
      <c r="N471" s="265"/>
      <c r="O471" s="265"/>
      <c r="P471" s="1581"/>
      <c r="Q471" s="1571"/>
      <c r="R471" s="265"/>
      <c r="S471" s="265"/>
      <c r="T471" s="265"/>
      <c r="U471" s="282"/>
      <c r="V471" s="1438"/>
      <c r="W471" s="265"/>
      <c r="X471" s="265"/>
      <c r="Y471" s="282"/>
      <c r="Z471" s="282"/>
      <c r="AA471" s="955"/>
      <c r="AB471" s="974"/>
      <c r="AC471" s="974"/>
      <c r="AD471" s="974"/>
      <c r="AE471" s="974"/>
      <c r="AF471" s="1947"/>
      <c r="AG471" s="282"/>
      <c r="AH471" s="265"/>
      <c r="AI471" s="282"/>
      <c r="AJ471" s="265"/>
      <c r="AK471" s="265"/>
      <c r="AL471" s="265"/>
      <c r="AM471" s="265"/>
      <c r="AN471" s="265"/>
      <c r="AO471" s="265"/>
      <c r="AP471" s="265"/>
      <c r="AQ471" s="265"/>
      <c r="AR471" s="265"/>
      <c r="AS471" s="265"/>
      <c r="AT471" s="265"/>
      <c r="AU471" s="265"/>
      <c r="AV471" s="265"/>
      <c r="AW471" s="265"/>
      <c r="AX471" s="265"/>
      <c r="AY471" s="265"/>
      <c r="AZ471" s="265"/>
      <c r="BA471" s="265"/>
      <c r="BB471" s="265"/>
      <c r="BC471" s="265"/>
      <c r="BD471" s="265"/>
      <c r="BE471" s="265"/>
      <c r="BF471" s="265"/>
      <c r="BG471" s="265"/>
      <c r="BH471" s="265"/>
      <c r="BI471" s="265"/>
      <c r="BJ471" s="265"/>
      <c r="BK471" s="265"/>
      <c r="BL471" s="265"/>
      <c r="BM471" s="265"/>
      <c r="BN471" s="265"/>
      <c r="BO471" s="265"/>
      <c r="BP471" s="265"/>
      <c r="BQ471" s="265"/>
      <c r="BR471" s="265"/>
      <c r="BS471" s="265"/>
      <c r="BT471" s="265"/>
      <c r="BU471" s="265"/>
      <c r="BV471" s="265"/>
      <c r="BW471" s="265"/>
      <c r="BX471" s="265"/>
      <c r="BY471" s="265"/>
      <c r="BZ471" s="265"/>
      <c r="CA471" s="265"/>
      <c r="CB471" s="265"/>
      <c r="CC471" s="265"/>
      <c r="CD471" s="265"/>
      <c r="CE471" s="265"/>
      <c r="CF471" s="265"/>
      <c r="CG471" s="265"/>
      <c r="CH471" s="265"/>
      <c r="CI471" s="265"/>
      <c r="CJ471" s="265"/>
      <c r="CK471" s="265"/>
      <c r="CL471" s="265"/>
      <c r="CM471" s="265"/>
      <c r="CN471" s="265"/>
      <c r="CO471" s="265"/>
      <c r="CP471" s="265"/>
      <c r="CQ471" s="265"/>
      <c r="CR471" s="265"/>
      <c r="CS471" s="265"/>
      <c r="CT471" s="265"/>
      <c r="CU471" s="265"/>
      <c r="CV471" s="265"/>
      <c r="CW471" s="265"/>
      <c r="CX471" s="265"/>
      <c r="CY471" s="265"/>
      <c r="CZ471" s="265"/>
      <c r="DA471" s="265"/>
      <c r="DB471" s="265"/>
      <c r="DC471" s="265"/>
      <c r="DD471" s="265"/>
      <c r="DE471" s="265"/>
      <c r="DF471" s="265"/>
      <c r="DG471" s="265"/>
      <c r="DH471" s="265"/>
      <c r="DI471" s="265"/>
      <c r="DJ471" s="265"/>
      <c r="DK471" s="265"/>
      <c r="DL471" s="265"/>
      <c r="DM471" s="265"/>
      <c r="DN471" s="265"/>
      <c r="DO471" s="265"/>
      <c r="DP471" s="265"/>
      <c r="DQ471" s="265"/>
      <c r="DR471" s="265"/>
      <c r="DS471" s="265"/>
      <c r="DT471" s="265"/>
      <c r="DU471" s="265"/>
      <c r="DV471" s="265"/>
      <c r="DW471" s="265"/>
      <c r="DX471" s="265"/>
      <c r="DY471" s="265"/>
      <c r="DZ471" s="265"/>
      <c r="EA471" s="265"/>
      <c r="EB471" s="265"/>
      <c r="EC471" s="265"/>
      <c r="ED471" s="265"/>
      <c r="EE471" s="265"/>
      <c r="EF471" s="265"/>
      <c r="EG471" s="265"/>
      <c r="EH471" s="265"/>
      <c r="EI471" s="265"/>
      <c r="EJ471" s="265"/>
      <c r="EK471" s="265"/>
      <c r="EL471" s="265"/>
      <c r="EM471" s="265"/>
      <c r="EN471" s="265"/>
      <c r="EO471" s="265"/>
      <c r="EP471" s="265"/>
      <c r="EQ471" s="265"/>
      <c r="ER471" s="265"/>
      <c r="ES471" s="265"/>
      <c r="ET471" s="265"/>
      <c r="EU471" s="265"/>
      <c r="EV471" s="265"/>
      <c r="EW471" s="265"/>
      <c r="EX471" s="265"/>
      <c r="EY471" s="265"/>
      <c r="EZ471" s="265"/>
      <c r="FA471" s="265"/>
      <c r="FB471" s="265"/>
      <c r="FC471" s="265"/>
      <c r="FD471" s="265"/>
      <c r="FE471" s="265"/>
      <c r="FF471" s="265"/>
      <c r="FG471" s="265"/>
      <c r="FH471" s="265"/>
      <c r="FI471" s="265"/>
      <c r="FJ471" s="265"/>
      <c r="FK471" s="265"/>
      <c r="FL471" s="265"/>
      <c r="FM471" s="265"/>
      <c r="FN471" s="265"/>
      <c r="FO471" s="265"/>
      <c r="FP471" s="265"/>
      <c r="FQ471" s="265"/>
      <c r="FR471" s="265"/>
      <c r="FS471" s="265"/>
      <c r="FT471" s="265"/>
      <c r="FU471" s="265"/>
      <c r="FV471" s="265"/>
      <c r="FW471" s="265"/>
      <c r="FX471" s="265"/>
      <c r="FY471" s="265"/>
      <c r="FZ471" s="265"/>
      <c r="GA471" s="265"/>
      <c r="GB471" s="265"/>
      <c r="GC471" s="265"/>
      <c r="GD471" s="265"/>
      <c r="GE471" s="265"/>
    </row>
    <row r="472" spans="1:187" s="1442" customFormat="1">
      <c r="A472" s="505"/>
      <c r="B472" s="265"/>
      <c r="C472" s="265"/>
      <c r="D472" s="265"/>
      <c r="E472" s="265"/>
      <c r="F472" s="265"/>
      <c r="G472" s="265"/>
      <c r="H472" s="265"/>
      <c r="I472" s="265"/>
      <c r="J472" s="265"/>
      <c r="K472" s="265"/>
      <c r="L472" s="265"/>
      <c r="M472" s="265"/>
      <c r="N472" s="265"/>
      <c r="O472" s="265"/>
      <c r="P472" s="1581"/>
      <c r="Q472" s="1571"/>
      <c r="R472" s="265"/>
      <c r="S472" s="265"/>
      <c r="T472" s="265"/>
      <c r="U472" s="282"/>
      <c r="V472" s="1438"/>
      <c r="W472" s="265"/>
      <c r="X472" s="265"/>
      <c r="Y472" s="282"/>
      <c r="Z472" s="282"/>
      <c r="AA472" s="955"/>
      <c r="AB472" s="974"/>
      <c r="AC472" s="974"/>
      <c r="AD472" s="974"/>
      <c r="AE472" s="974"/>
      <c r="AF472" s="1947"/>
      <c r="AG472" s="282"/>
      <c r="AH472" s="265"/>
      <c r="AI472" s="282"/>
      <c r="AJ472" s="265"/>
      <c r="AK472" s="265"/>
      <c r="AL472" s="265"/>
      <c r="AM472" s="265"/>
      <c r="AN472" s="265"/>
      <c r="AO472" s="265"/>
      <c r="AP472" s="265"/>
      <c r="AQ472" s="265"/>
      <c r="AR472" s="265"/>
      <c r="AS472" s="265"/>
      <c r="AT472" s="265"/>
      <c r="AU472" s="265"/>
      <c r="AV472" s="265"/>
      <c r="AW472" s="265"/>
      <c r="AX472" s="265"/>
      <c r="AY472" s="265"/>
      <c r="AZ472" s="265"/>
      <c r="BA472" s="265"/>
      <c r="BB472" s="265"/>
      <c r="BC472" s="265"/>
      <c r="BD472" s="265"/>
      <c r="BE472" s="265"/>
      <c r="BF472" s="265"/>
      <c r="BG472" s="265"/>
      <c r="BH472" s="265"/>
      <c r="BI472" s="265"/>
      <c r="BJ472" s="265"/>
      <c r="BK472" s="265"/>
      <c r="BL472" s="265"/>
      <c r="BM472" s="265"/>
      <c r="BN472" s="265"/>
      <c r="BO472" s="265"/>
      <c r="BP472" s="265"/>
      <c r="BQ472" s="265"/>
      <c r="BR472" s="265"/>
      <c r="BS472" s="265"/>
      <c r="BT472" s="265"/>
      <c r="BU472" s="265"/>
      <c r="BV472" s="265"/>
      <c r="BW472" s="265"/>
      <c r="BX472" s="265"/>
      <c r="BY472" s="265"/>
      <c r="BZ472" s="265"/>
      <c r="CA472" s="265"/>
      <c r="CB472" s="265"/>
      <c r="CC472" s="265"/>
      <c r="CD472" s="265"/>
      <c r="CE472" s="265"/>
      <c r="CF472" s="265"/>
      <c r="CG472" s="265"/>
      <c r="CH472" s="265"/>
      <c r="CI472" s="265"/>
      <c r="CJ472" s="265"/>
      <c r="CK472" s="265"/>
      <c r="CL472" s="265"/>
      <c r="CM472" s="265"/>
      <c r="CN472" s="265"/>
      <c r="CO472" s="265"/>
      <c r="CP472" s="265"/>
      <c r="CQ472" s="265"/>
      <c r="CR472" s="265"/>
      <c r="CS472" s="265"/>
      <c r="CT472" s="265"/>
      <c r="CU472" s="265"/>
      <c r="CV472" s="265"/>
      <c r="CW472" s="265"/>
      <c r="CX472" s="265"/>
      <c r="CY472" s="265"/>
      <c r="CZ472" s="265"/>
      <c r="DA472" s="265"/>
      <c r="DB472" s="265"/>
      <c r="DC472" s="265"/>
      <c r="DD472" s="265"/>
      <c r="DE472" s="265"/>
      <c r="DF472" s="265"/>
      <c r="DG472" s="265"/>
      <c r="DH472" s="265"/>
      <c r="DI472" s="265"/>
      <c r="DJ472" s="265"/>
      <c r="DK472" s="265"/>
      <c r="DL472" s="265"/>
      <c r="DM472" s="265"/>
      <c r="DN472" s="265"/>
      <c r="DO472" s="265"/>
      <c r="DP472" s="265"/>
      <c r="DQ472" s="265"/>
      <c r="DR472" s="265"/>
      <c r="DS472" s="265"/>
      <c r="DT472" s="265"/>
      <c r="DU472" s="265"/>
      <c r="DV472" s="265"/>
      <c r="DW472" s="265"/>
      <c r="DX472" s="265"/>
      <c r="DY472" s="265"/>
      <c r="DZ472" s="265"/>
      <c r="EA472" s="265"/>
      <c r="EB472" s="265"/>
      <c r="EC472" s="265"/>
      <c r="ED472" s="265"/>
      <c r="EE472" s="265"/>
      <c r="EF472" s="265"/>
      <c r="EG472" s="265"/>
      <c r="EH472" s="265"/>
      <c r="EI472" s="265"/>
      <c r="EJ472" s="265"/>
      <c r="EK472" s="265"/>
      <c r="EL472" s="265"/>
      <c r="EM472" s="265"/>
      <c r="EN472" s="265"/>
      <c r="EO472" s="265"/>
      <c r="EP472" s="265"/>
      <c r="EQ472" s="265"/>
      <c r="ER472" s="265"/>
      <c r="ES472" s="265"/>
      <c r="ET472" s="265"/>
      <c r="EU472" s="265"/>
      <c r="EV472" s="265"/>
      <c r="EW472" s="265"/>
      <c r="EX472" s="265"/>
      <c r="EY472" s="265"/>
      <c r="EZ472" s="265"/>
      <c r="FA472" s="265"/>
      <c r="FB472" s="265"/>
      <c r="FC472" s="265"/>
      <c r="FD472" s="265"/>
      <c r="FE472" s="265"/>
      <c r="FF472" s="265"/>
      <c r="FG472" s="265"/>
      <c r="FH472" s="265"/>
      <c r="FI472" s="265"/>
      <c r="FJ472" s="265"/>
      <c r="FK472" s="265"/>
      <c r="FL472" s="265"/>
      <c r="FM472" s="265"/>
      <c r="FN472" s="265"/>
      <c r="FO472" s="265"/>
      <c r="FP472" s="265"/>
      <c r="FQ472" s="265"/>
      <c r="FR472" s="265"/>
      <c r="FS472" s="265"/>
      <c r="FT472" s="265"/>
      <c r="FU472" s="265"/>
      <c r="FV472" s="265"/>
      <c r="FW472" s="265"/>
      <c r="FX472" s="265"/>
      <c r="FY472" s="265"/>
      <c r="FZ472" s="265"/>
      <c r="GA472" s="265"/>
      <c r="GB472" s="265"/>
      <c r="GC472" s="265"/>
      <c r="GD472" s="265"/>
      <c r="GE472" s="265"/>
    </row>
    <row r="473" spans="1:187" s="1442" customFormat="1">
      <c r="A473" s="505"/>
      <c r="B473" s="265"/>
      <c r="C473" s="265"/>
      <c r="D473" s="265"/>
      <c r="E473" s="265"/>
      <c r="F473" s="265"/>
      <c r="G473" s="265"/>
      <c r="H473" s="265"/>
      <c r="I473" s="265"/>
      <c r="J473" s="265"/>
      <c r="K473" s="265"/>
      <c r="L473" s="265"/>
      <c r="M473" s="265"/>
      <c r="N473" s="265"/>
      <c r="O473" s="265"/>
      <c r="P473" s="1581"/>
      <c r="Q473" s="1571"/>
      <c r="R473" s="265"/>
      <c r="S473" s="265"/>
      <c r="T473" s="265"/>
      <c r="U473" s="282"/>
      <c r="V473" s="1438"/>
      <c r="W473" s="265"/>
      <c r="X473" s="265"/>
      <c r="Y473" s="282"/>
      <c r="Z473" s="282"/>
      <c r="AA473" s="955"/>
      <c r="AB473" s="974"/>
      <c r="AC473" s="974"/>
      <c r="AD473" s="974"/>
      <c r="AE473" s="974"/>
      <c r="AF473" s="1947"/>
      <c r="AG473" s="282"/>
      <c r="AH473" s="265"/>
      <c r="AI473" s="282"/>
      <c r="AJ473" s="265"/>
      <c r="AK473" s="265"/>
      <c r="AL473" s="265"/>
      <c r="AM473" s="265"/>
      <c r="AN473" s="265"/>
      <c r="AO473" s="265"/>
      <c r="AP473" s="265"/>
      <c r="AQ473" s="265"/>
      <c r="AR473" s="265"/>
      <c r="AS473" s="265"/>
      <c r="AT473" s="265"/>
      <c r="AU473" s="265"/>
      <c r="AV473" s="265"/>
      <c r="AW473" s="265"/>
      <c r="AX473" s="265"/>
      <c r="AY473" s="265"/>
      <c r="AZ473" s="265"/>
      <c r="BA473" s="265"/>
      <c r="BB473" s="265"/>
      <c r="BC473" s="265"/>
      <c r="BD473" s="265"/>
      <c r="BE473" s="265"/>
      <c r="BF473" s="265"/>
      <c r="BG473" s="265"/>
      <c r="BH473" s="265"/>
      <c r="BI473" s="265"/>
      <c r="BJ473" s="265"/>
      <c r="BK473" s="265"/>
      <c r="BL473" s="265"/>
      <c r="BM473" s="265"/>
      <c r="BN473" s="265"/>
      <c r="BO473" s="265"/>
      <c r="BP473" s="265"/>
      <c r="BQ473" s="265"/>
      <c r="BR473" s="265"/>
      <c r="BS473" s="265"/>
      <c r="BT473" s="265"/>
      <c r="BU473" s="265"/>
      <c r="BV473" s="265"/>
      <c r="BW473" s="265"/>
      <c r="BX473" s="265"/>
      <c r="BY473" s="265"/>
      <c r="BZ473" s="265"/>
      <c r="CA473" s="265"/>
      <c r="CB473" s="265"/>
      <c r="CC473" s="265"/>
      <c r="CD473" s="265"/>
      <c r="CE473" s="265"/>
      <c r="CF473" s="265"/>
      <c r="CG473" s="265"/>
      <c r="CH473" s="265"/>
      <c r="CI473" s="265"/>
      <c r="CJ473" s="265"/>
      <c r="CK473" s="265"/>
      <c r="CL473" s="265"/>
      <c r="CM473" s="265"/>
      <c r="CN473" s="265"/>
      <c r="CO473" s="265"/>
      <c r="CP473" s="265"/>
      <c r="CQ473" s="265"/>
      <c r="CR473" s="265"/>
      <c r="CS473" s="265"/>
      <c r="CT473" s="265"/>
      <c r="CU473" s="265"/>
      <c r="CV473" s="265"/>
      <c r="CW473" s="265"/>
      <c r="CX473" s="265"/>
      <c r="CY473" s="265"/>
      <c r="CZ473" s="265"/>
      <c r="DA473" s="265"/>
      <c r="DB473" s="265"/>
      <c r="DC473" s="265"/>
      <c r="DD473" s="265"/>
      <c r="DE473" s="265"/>
      <c r="DF473" s="265"/>
      <c r="DG473" s="265"/>
      <c r="DH473" s="265"/>
      <c r="DI473" s="265"/>
      <c r="DJ473" s="265"/>
      <c r="DK473" s="265"/>
      <c r="DL473" s="265"/>
      <c r="DM473" s="265"/>
      <c r="DN473" s="265"/>
      <c r="DO473" s="265"/>
      <c r="DP473" s="265"/>
      <c r="DQ473" s="265"/>
      <c r="DR473" s="265"/>
      <c r="DS473" s="265"/>
      <c r="DT473" s="265"/>
      <c r="DU473" s="265"/>
      <c r="DV473" s="265"/>
      <c r="DW473" s="265"/>
      <c r="DX473" s="265"/>
      <c r="DY473" s="265"/>
      <c r="DZ473" s="265"/>
      <c r="EA473" s="265"/>
      <c r="EB473" s="265"/>
      <c r="EC473" s="265"/>
      <c r="ED473" s="265"/>
      <c r="EE473" s="265"/>
      <c r="EF473" s="265"/>
      <c r="EG473" s="265"/>
      <c r="EH473" s="265"/>
      <c r="EI473" s="265"/>
      <c r="EJ473" s="265"/>
      <c r="EK473" s="265"/>
      <c r="EL473" s="265"/>
      <c r="EM473" s="265"/>
      <c r="EN473" s="265"/>
      <c r="EO473" s="265"/>
      <c r="EP473" s="265"/>
      <c r="EQ473" s="265"/>
      <c r="ER473" s="265"/>
      <c r="ES473" s="265"/>
      <c r="ET473" s="265"/>
      <c r="EU473" s="265"/>
      <c r="EV473" s="265"/>
      <c r="EW473" s="265"/>
      <c r="EX473" s="265"/>
      <c r="EY473" s="265"/>
      <c r="EZ473" s="265"/>
      <c r="FA473" s="265"/>
      <c r="FB473" s="265"/>
      <c r="FC473" s="265"/>
      <c r="FD473" s="265"/>
      <c r="FE473" s="265"/>
      <c r="FF473" s="265"/>
      <c r="FG473" s="265"/>
      <c r="FH473" s="265"/>
      <c r="FI473" s="265"/>
      <c r="FJ473" s="265"/>
      <c r="FK473" s="265"/>
      <c r="FL473" s="265"/>
      <c r="FM473" s="265"/>
      <c r="FN473" s="265"/>
      <c r="FO473" s="265"/>
      <c r="FP473" s="265"/>
      <c r="FQ473" s="265"/>
      <c r="FR473" s="265"/>
      <c r="FS473" s="265"/>
      <c r="FT473" s="265"/>
      <c r="FU473" s="265"/>
      <c r="FV473" s="265"/>
      <c r="FW473" s="265"/>
      <c r="FX473" s="265"/>
      <c r="FY473" s="265"/>
      <c r="FZ473" s="265"/>
      <c r="GA473" s="265"/>
      <c r="GB473" s="265"/>
      <c r="GC473" s="265"/>
      <c r="GD473" s="265"/>
      <c r="GE473" s="265"/>
    </row>
    <row r="474" spans="1:187" s="1442" customFormat="1">
      <c r="A474" s="505"/>
      <c r="B474" s="265"/>
      <c r="C474" s="265"/>
      <c r="D474" s="265"/>
      <c r="E474" s="265"/>
      <c r="F474" s="265"/>
      <c r="G474" s="265"/>
      <c r="H474" s="265"/>
      <c r="I474" s="265"/>
      <c r="J474" s="265"/>
      <c r="K474" s="265"/>
      <c r="L474" s="265"/>
      <c r="M474" s="265"/>
      <c r="N474" s="265"/>
      <c r="O474" s="265"/>
      <c r="P474" s="1581"/>
      <c r="Q474" s="1571"/>
      <c r="R474" s="265"/>
      <c r="S474" s="265"/>
      <c r="T474" s="265"/>
      <c r="U474" s="282"/>
      <c r="V474" s="1438"/>
      <c r="W474" s="265"/>
      <c r="X474" s="265"/>
      <c r="Y474" s="282"/>
      <c r="Z474" s="282"/>
      <c r="AA474" s="955"/>
      <c r="AB474" s="974"/>
      <c r="AC474" s="974"/>
      <c r="AD474" s="974"/>
      <c r="AE474" s="974"/>
      <c r="AF474" s="1947"/>
      <c r="AG474" s="282"/>
      <c r="AH474" s="265"/>
      <c r="AI474" s="282"/>
      <c r="AJ474" s="265"/>
      <c r="AK474" s="265"/>
      <c r="AL474" s="265"/>
      <c r="AM474" s="265"/>
      <c r="AN474" s="265"/>
      <c r="AO474" s="265"/>
      <c r="AP474" s="265"/>
      <c r="AQ474" s="265"/>
      <c r="AR474" s="265"/>
      <c r="AS474" s="265"/>
      <c r="AT474" s="265"/>
      <c r="AU474" s="265"/>
      <c r="AV474" s="265"/>
      <c r="AW474" s="265"/>
      <c r="AX474" s="265"/>
      <c r="AY474" s="265"/>
      <c r="AZ474" s="265"/>
      <c r="BA474" s="265"/>
      <c r="BB474" s="265"/>
      <c r="BC474" s="265"/>
      <c r="BD474" s="265"/>
      <c r="BE474" s="265"/>
      <c r="BF474" s="265"/>
      <c r="BG474" s="265"/>
      <c r="BH474" s="265"/>
      <c r="BI474" s="265"/>
      <c r="BJ474" s="265"/>
      <c r="BK474" s="265"/>
      <c r="BL474" s="265"/>
      <c r="BM474" s="265"/>
      <c r="BN474" s="265"/>
      <c r="BO474" s="265"/>
      <c r="BP474" s="265"/>
      <c r="BQ474" s="265"/>
      <c r="BR474" s="265"/>
      <c r="BS474" s="265"/>
      <c r="BT474" s="265"/>
      <c r="BU474" s="265"/>
      <c r="BV474" s="265"/>
      <c r="BW474" s="265"/>
      <c r="BX474" s="265"/>
      <c r="BY474" s="265"/>
      <c r="BZ474" s="265"/>
      <c r="CA474" s="265"/>
      <c r="CB474" s="265"/>
      <c r="CC474" s="265"/>
      <c r="CD474" s="265"/>
      <c r="CE474" s="265"/>
      <c r="CF474" s="265"/>
      <c r="CG474" s="265"/>
      <c r="CH474" s="265"/>
      <c r="CI474" s="265"/>
      <c r="CJ474" s="265"/>
      <c r="CK474" s="265"/>
      <c r="CL474" s="265"/>
      <c r="CM474" s="265"/>
      <c r="CN474" s="265"/>
      <c r="CO474" s="265"/>
      <c r="CP474" s="265"/>
      <c r="CQ474" s="265"/>
      <c r="CR474" s="265"/>
      <c r="CS474" s="265"/>
      <c r="CT474" s="265"/>
      <c r="CU474" s="265"/>
      <c r="CV474" s="265"/>
      <c r="CW474" s="265"/>
      <c r="CX474" s="265"/>
      <c r="CY474" s="265"/>
      <c r="CZ474" s="265"/>
      <c r="DA474" s="265"/>
      <c r="DB474" s="265"/>
      <c r="DC474" s="265"/>
      <c r="DD474" s="265"/>
      <c r="DE474" s="265"/>
      <c r="DF474" s="265"/>
      <c r="DG474" s="265"/>
      <c r="DH474" s="265"/>
      <c r="DI474" s="265"/>
      <c r="DJ474" s="265"/>
      <c r="DK474" s="265"/>
      <c r="DL474" s="265"/>
      <c r="DM474" s="265"/>
      <c r="DN474" s="265"/>
      <c r="DO474" s="265"/>
      <c r="DP474" s="265"/>
      <c r="DQ474" s="265"/>
      <c r="DR474" s="265"/>
      <c r="DS474" s="265"/>
      <c r="DT474" s="265"/>
      <c r="DU474" s="265"/>
      <c r="DV474" s="265"/>
      <c r="DW474" s="265"/>
      <c r="DX474" s="265"/>
      <c r="DY474" s="265"/>
      <c r="DZ474" s="265"/>
      <c r="EA474" s="265"/>
      <c r="EB474" s="265"/>
      <c r="EC474" s="265"/>
      <c r="ED474" s="265"/>
      <c r="EE474" s="265"/>
      <c r="EF474" s="265"/>
      <c r="EG474" s="265"/>
      <c r="EH474" s="265"/>
      <c r="EI474" s="265"/>
      <c r="EJ474" s="265"/>
      <c r="EK474" s="265"/>
      <c r="EL474" s="265"/>
      <c r="EM474" s="265"/>
      <c r="EN474" s="265"/>
      <c r="EO474" s="265"/>
      <c r="EP474" s="265"/>
      <c r="EQ474" s="265"/>
      <c r="ER474" s="265"/>
      <c r="ES474" s="265"/>
      <c r="ET474" s="265"/>
      <c r="EU474" s="265"/>
      <c r="EV474" s="265"/>
      <c r="EW474" s="265"/>
      <c r="EX474" s="265"/>
      <c r="EY474" s="265"/>
      <c r="EZ474" s="265"/>
      <c r="FA474" s="265"/>
      <c r="FB474" s="265"/>
      <c r="FC474" s="265"/>
      <c r="FD474" s="265"/>
      <c r="FE474" s="265"/>
      <c r="FF474" s="265"/>
      <c r="FG474" s="265"/>
      <c r="FH474" s="265"/>
      <c r="FI474" s="265"/>
      <c r="FJ474" s="265"/>
      <c r="FK474" s="265"/>
      <c r="FL474" s="265"/>
      <c r="FM474" s="265"/>
      <c r="FN474" s="265"/>
      <c r="FO474" s="265"/>
      <c r="FP474" s="265"/>
      <c r="FQ474" s="265"/>
      <c r="FR474" s="265"/>
      <c r="FS474" s="265"/>
      <c r="FT474" s="265"/>
      <c r="FU474" s="265"/>
      <c r="FV474" s="265"/>
      <c r="FW474" s="265"/>
      <c r="FX474" s="265"/>
      <c r="FY474" s="265"/>
      <c r="FZ474" s="265"/>
      <c r="GA474" s="265"/>
      <c r="GB474" s="265"/>
      <c r="GC474" s="265"/>
      <c r="GD474" s="265"/>
      <c r="GE474" s="265"/>
    </row>
    <row r="475" spans="1:187" s="1442" customFormat="1">
      <c r="A475" s="505"/>
      <c r="B475" s="265"/>
      <c r="C475" s="265"/>
      <c r="D475" s="265"/>
      <c r="E475" s="265"/>
      <c r="F475" s="265"/>
      <c r="G475" s="265"/>
      <c r="H475" s="265"/>
      <c r="I475" s="265"/>
      <c r="J475" s="265"/>
      <c r="K475" s="265"/>
      <c r="L475" s="265"/>
      <c r="M475" s="265"/>
      <c r="N475" s="265"/>
      <c r="O475" s="265"/>
      <c r="P475" s="1581"/>
      <c r="Q475" s="1571"/>
      <c r="R475" s="265"/>
      <c r="S475" s="265"/>
      <c r="T475" s="265"/>
      <c r="U475" s="282"/>
      <c r="V475" s="1438"/>
      <c r="W475" s="265"/>
      <c r="X475" s="265"/>
      <c r="Y475" s="282"/>
      <c r="Z475" s="282"/>
      <c r="AA475" s="955"/>
      <c r="AB475" s="974"/>
      <c r="AC475" s="974"/>
      <c r="AD475" s="974"/>
      <c r="AE475" s="974"/>
      <c r="AF475" s="1947"/>
      <c r="AG475" s="282"/>
      <c r="AH475" s="265"/>
      <c r="AI475" s="282"/>
      <c r="AJ475" s="265"/>
      <c r="AK475" s="265"/>
      <c r="AL475" s="265"/>
      <c r="AM475" s="265"/>
      <c r="AN475" s="265"/>
      <c r="AO475" s="265"/>
      <c r="AP475" s="265"/>
      <c r="AQ475" s="265"/>
      <c r="AR475" s="265"/>
      <c r="AS475" s="265"/>
      <c r="AT475" s="265"/>
      <c r="AU475" s="265"/>
      <c r="AV475" s="265"/>
      <c r="AW475" s="265"/>
      <c r="AX475" s="265"/>
      <c r="AY475" s="265"/>
      <c r="AZ475" s="265"/>
      <c r="BA475" s="265"/>
      <c r="BB475" s="265"/>
      <c r="BC475" s="265"/>
      <c r="BD475" s="265"/>
      <c r="BE475" s="265"/>
      <c r="BF475" s="265"/>
      <c r="BG475" s="265"/>
      <c r="BH475" s="265"/>
      <c r="BI475" s="265"/>
      <c r="BJ475" s="265"/>
      <c r="BK475" s="265"/>
      <c r="BL475" s="265"/>
      <c r="BM475" s="265"/>
      <c r="BN475" s="265"/>
      <c r="BO475" s="265"/>
      <c r="BP475" s="265"/>
      <c r="BQ475" s="265"/>
      <c r="BR475" s="265"/>
      <c r="BS475" s="265"/>
      <c r="BT475" s="265"/>
      <c r="BU475" s="265"/>
      <c r="BV475" s="265"/>
      <c r="BW475" s="265"/>
      <c r="BX475" s="265"/>
      <c r="BY475" s="265"/>
      <c r="BZ475" s="265"/>
      <c r="CA475" s="265"/>
      <c r="CB475" s="265"/>
      <c r="CC475" s="265"/>
      <c r="CD475" s="265"/>
      <c r="CE475" s="265"/>
      <c r="CF475" s="265"/>
      <c r="CG475" s="265"/>
      <c r="CH475" s="265"/>
      <c r="CI475" s="265"/>
      <c r="CJ475" s="265"/>
      <c r="CK475" s="265"/>
      <c r="CL475" s="265"/>
      <c r="CM475" s="265"/>
      <c r="CN475" s="265"/>
      <c r="CO475" s="265"/>
      <c r="CP475" s="265"/>
      <c r="CQ475" s="265"/>
      <c r="CR475" s="265"/>
      <c r="CS475" s="265"/>
      <c r="CT475" s="265"/>
      <c r="CU475" s="265"/>
      <c r="CV475" s="265"/>
      <c r="CW475" s="265"/>
      <c r="CX475" s="265"/>
      <c r="CY475" s="265"/>
      <c r="CZ475" s="265"/>
      <c r="DA475" s="265"/>
      <c r="DB475" s="265"/>
      <c r="DC475" s="265"/>
      <c r="DD475" s="265"/>
      <c r="DE475" s="265"/>
      <c r="DF475" s="265"/>
      <c r="DG475" s="265"/>
      <c r="DH475" s="265"/>
      <c r="DI475" s="265"/>
      <c r="DJ475" s="265"/>
      <c r="DK475" s="265"/>
      <c r="DL475" s="265"/>
      <c r="DM475" s="265"/>
      <c r="DN475" s="265"/>
      <c r="DO475" s="265"/>
      <c r="DP475" s="265"/>
      <c r="DQ475" s="265"/>
      <c r="DR475" s="265"/>
      <c r="DS475" s="265"/>
      <c r="DT475" s="265"/>
      <c r="DU475" s="265"/>
      <c r="DV475" s="265"/>
      <c r="DW475" s="265"/>
      <c r="DX475" s="265"/>
      <c r="DY475" s="265"/>
      <c r="DZ475" s="265"/>
      <c r="EA475" s="265"/>
      <c r="EB475" s="265"/>
      <c r="EC475" s="265"/>
      <c r="ED475" s="265"/>
      <c r="EE475" s="265"/>
      <c r="EF475" s="265"/>
      <c r="EG475" s="265"/>
      <c r="EH475" s="265"/>
      <c r="EI475" s="265"/>
      <c r="EJ475" s="265"/>
      <c r="EK475" s="265"/>
      <c r="EL475" s="265"/>
      <c r="EM475" s="265"/>
      <c r="EN475" s="265"/>
      <c r="EO475" s="265"/>
      <c r="EP475" s="265"/>
      <c r="EQ475" s="265"/>
      <c r="ER475" s="265"/>
      <c r="ES475" s="265"/>
      <c r="ET475" s="265"/>
      <c r="EU475" s="265"/>
      <c r="EV475" s="265"/>
      <c r="EW475" s="265"/>
      <c r="EX475" s="265"/>
      <c r="EY475" s="265"/>
      <c r="EZ475" s="265"/>
      <c r="FA475" s="265"/>
      <c r="FB475" s="265"/>
      <c r="FC475" s="265"/>
      <c r="FD475" s="265"/>
      <c r="FE475" s="265"/>
      <c r="FF475" s="265"/>
      <c r="FG475" s="265"/>
      <c r="FH475" s="265"/>
      <c r="FI475" s="265"/>
      <c r="FJ475" s="265"/>
      <c r="FK475" s="265"/>
      <c r="FL475" s="265"/>
      <c r="FM475" s="265"/>
      <c r="FN475" s="265"/>
      <c r="FO475" s="265"/>
      <c r="FP475" s="265"/>
      <c r="FQ475" s="265"/>
      <c r="FR475" s="265"/>
      <c r="FS475" s="265"/>
      <c r="FT475" s="265"/>
      <c r="FU475" s="265"/>
      <c r="FV475" s="265"/>
      <c r="FW475" s="265"/>
      <c r="FX475" s="265"/>
      <c r="FY475" s="265"/>
      <c r="FZ475" s="265"/>
      <c r="GA475" s="265"/>
      <c r="GB475" s="265"/>
      <c r="GC475" s="265"/>
      <c r="GD475" s="265"/>
      <c r="GE475" s="265"/>
    </row>
    <row r="476" spans="1:187" s="1442" customFormat="1">
      <c r="A476" s="505"/>
      <c r="B476" s="265"/>
      <c r="C476" s="265"/>
      <c r="D476" s="265"/>
      <c r="E476" s="265"/>
      <c r="F476" s="265"/>
      <c r="G476" s="265"/>
      <c r="H476" s="265"/>
      <c r="I476" s="265"/>
      <c r="J476" s="265"/>
      <c r="K476" s="265"/>
      <c r="L476" s="265"/>
      <c r="M476" s="265"/>
      <c r="N476" s="265"/>
      <c r="O476" s="265"/>
      <c r="P476" s="1581"/>
      <c r="Q476" s="1571"/>
      <c r="R476" s="265"/>
      <c r="S476" s="265"/>
      <c r="T476" s="265"/>
      <c r="U476" s="282"/>
      <c r="V476" s="1438"/>
      <c r="W476" s="265"/>
      <c r="X476" s="265"/>
      <c r="Y476" s="282"/>
      <c r="Z476" s="282"/>
      <c r="AA476" s="955"/>
      <c r="AB476" s="974"/>
      <c r="AC476" s="974"/>
      <c r="AD476" s="974"/>
      <c r="AE476" s="974"/>
      <c r="AF476" s="1947"/>
      <c r="AG476" s="282"/>
      <c r="AH476" s="265"/>
      <c r="AI476" s="282"/>
      <c r="AJ476" s="265"/>
      <c r="AK476" s="265"/>
      <c r="AL476" s="265"/>
      <c r="AM476" s="265"/>
      <c r="AN476" s="265"/>
      <c r="AO476" s="265"/>
      <c r="AP476" s="265"/>
      <c r="AQ476" s="265"/>
      <c r="AR476" s="265"/>
      <c r="AS476" s="265"/>
      <c r="AT476" s="265"/>
      <c r="AU476" s="265"/>
      <c r="AV476" s="265"/>
      <c r="AW476" s="265"/>
      <c r="AX476" s="265"/>
      <c r="AY476" s="265"/>
      <c r="AZ476" s="265"/>
      <c r="BA476" s="265"/>
      <c r="BB476" s="265"/>
      <c r="BC476" s="265"/>
      <c r="BD476" s="265"/>
      <c r="BE476" s="265"/>
      <c r="BF476" s="265"/>
      <c r="BG476" s="265"/>
      <c r="BH476" s="265"/>
      <c r="BI476" s="265"/>
      <c r="BJ476" s="265"/>
      <c r="BK476" s="265"/>
      <c r="BL476" s="265"/>
      <c r="BM476" s="265"/>
      <c r="BN476" s="265"/>
      <c r="BO476" s="265"/>
      <c r="BP476" s="265"/>
      <c r="BQ476" s="265"/>
      <c r="BR476" s="265"/>
      <c r="BS476" s="265"/>
      <c r="BT476" s="265"/>
      <c r="BU476" s="265"/>
      <c r="BV476" s="265"/>
      <c r="BW476" s="265"/>
      <c r="BX476" s="265"/>
      <c r="BY476" s="265"/>
      <c r="BZ476" s="265"/>
      <c r="CA476" s="265"/>
      <c r="CB476" s="265"/>
      <c r="CC476" s="265"/>
      <c r="CD476" s="265"/>
      <c r="CE476" s="265"/>
      <c r="CF476" s="265"/>
      <c r="CG476" s="265"/>
      <c r="CH476" s="265"/>
      <c r="CI476" s="265"/>
      <c r="CJ476" s="265"/>
      <c r="CK476" s="265"/>
      <c r="CL476" s="265"/>
      <c r="CM476" s="265"/>
      <c r="CN476" s="265"/>
      <c r="CO476" s="265"/>
      <c r="CP476" s="265"/>
      <c r="CQ476" s="265"/>
      <c r="CR476" s="265"/>
      <c r="CS476" s="265"/>
      <c r="CT476" s="265"/>
      <c r="CU476" s="265"/>
      <c r="CV476" s="265"/>
      <c r="CW476" s="265"/>
      <c r="CX476" s="265"/>
      <c r="CY476" s="265"/>
      <c r="CZ476" s="265"/>
      <c r="DA476" s="265"/>
      <c r="DB476" s="265"/>
      <c r="DC476" s="265"/>
      <c r="DD476" s="265"/>
      <c r="DE476" s="265"/>
      <c r="DF476" s="265"/>
      <c r="DG476" s="265"/>
      <c r="DH476" s="265"/>
      <c r="DI476" s="265"/>
      <c r="DJ476" s="265"/>
      <c r="DK476" s="265"/>
      <c r="DL476" s="265"/>
      <c r="DM476" s="265"/>
      <c r="DN476" s="265"/>
      <c r="DO476" s="265"/>
      <c r="DP476" s="265"/>
      <c r="DQ476" s="265"/>
      <c r="DR476" s="265"/>
      <c r="DS476" s="265"/>
      <c r="DT476" s="265"/>
      <c r="DU476" s="265"/>
      <c r="DV476" s="265"/>
      <c r="DW476" s="265"/>
      <c r="DX476" s="265"/>
      <c r="DY476" s="265"/>
      <c r="DZ476" s="265"/>
      <c r="EA476" s="265"/>
      <c r="EB476" s="265"/>
      <c r="EC476" s="265"/>
      <c r="ED476" s="265"/>
      <c r="EE476" s="265"/>
      <c r="EF476" s="265"/>
      <c r="EG476" s="265"/>
      <c r="EH476" s="265"/>
      <c r="EI476" s="265"/>
      <c r="EJ476" s="265"/>
      <c r="EK476" s="265"/>
      <c r="EL476" s="265"/>
      <c r="EM476" s="265"/>
      <c r="EN476" s="265"/>
      <c r="EO476" s="265"/>
      <c r="EP476" s="265"/>
      <c r="EQ476" s="265"/>
      <c r="ER476" s="265"/>
      <c r="ES476" s="265"/>
      <c r="ET476" s="265"/>
      <c r="EU476" s="265"/>
      <c r="EV476" s="265"/>
      <c r="EW476" s="265"/>
      <c r="EX476" s="265"/>
      <c r="EY476" s="265"/>
      <c r="EZ476" s="265"/>
      <c r="FA476" s="265"/>
      <c r="FB476" s="265"/>
      <c r="FC476" s="265"/>
      <c r="FD476" s="265"/>
      <c r="FE476" s="265"/>
      <c r="FF476" s="265"/>
      <c r="FG476" s="265"/>
      <c r="FH476" s="265"/>
      <c r="FI476" s="265"/>
      <c r="FJ476" s="265"/>
      <c r="FK476" s="265"/>
      <c r="FL476" s="265"/>
      <c r="FM476" s="265"/>
      <c r="FN476" s="265"/>
      <c r="FO476" s="265"/>
      <c r="FP476" s="265"/>
      <c r="FQ476" s="265"/>
      <c r="FR476" s="265"/>
      <c r="FS476" s="265"/>
      <c r="FT476" s="265"/>
      <c r="FU476" s="265"/>
      <c r="FV476" s="265"/>
      <c r="FW476" s="265"/>
      <c r="FX476" s="265"/>
      <c r="FY476" s="265"/>
      <c r="FZ476" s="265"/>
      <c r="GA476" s="265"/>
      <c r="GB476" s="265"/>
      <c r="GC476" s="265"/>
      <c r="GD476" s="265"/>
      <c r="GE476" s="265"/>
    </row>
    <row r="477" spans="1:187" s="1442" customFormat="1">
      <c r="A477" s="505"/>
      <c r="B477" s="265"/>
      <c r="C477" s="265"/>
      <c r="D477" s="265"/>
      <c r="E477" s="265"/>
      <c r="F477" s="265"/>
      <c r="G477" s="265"/>
      <c r="H477" s="265"/>
      <c r="I477" s="265"/>
      <c r="J477" s="265"/>
      <c r="K477" s="265"/>
      <c r="L477" s="265"/>
      <c r="M477" s="265"/>
      <c r="N477" s="265"/>
      <c r="O477" s="265"/>
      <c r="P477" s="1581"/>
      <c r="Q477" s="1571"/>
      <c r="R477" s="265"/>
      <c r="S477" s="265"/>
      <c r="T477" s="265"/>
      <c r="U477" s="282"/>
      <c r="V477" s="1438"/>
      <c r="W477" s="265"/>
      <c r="X477" s="265"/>
      <c r="Y477" s="282"/>
      <c r="Z477" s="282"/>
      <c r="AA477" s="955"/>
      <c r="AB477" s="974"/>
      <c r="AC477" s="974"/>
      <c r="AD477" s="974"/>
      <c r="AE477" s="974"/>
      <c r="AF477" s="1947"/>
      <c r="AG477" s="282"/>
      <c r="AH477" s="265"/>
      <c r="AI477" s="282"/>
      <c r="AJ477" s="265"/>
      <c r="AK477" s="265"/>
      <c r="AL477" s="265"/>
      <c r="AM477" s="265"/>
      <c r="AN477" s="265"/>
      <c r="AO477" s="265"/>
      <c r="AP477" s="265"/>
      <c r="AQ477" s="265"/>
      <c r="AR477" s="265"/>
      <c r="AS477" s="265"/>
      <c r="AT477" s="265"/>
      <c r="AU477" s="265"/>
      <c r="AV477" s="265"/>
      <c r="AW477" s="265"/>
      <c r="AX477" s="265"/>
      <c r="AY477" s="265"/>
      <c r="AZ477" s="265"/>
      <c r="BA477" s="265"/>
      <c r="BB477" s="265"/>
      <c r="BC477" s="265"/>
      <c r="BD477" s="265"/>
      <c r="BE477" s="265"/>
      <c r="BF477" s="265"/>
      <c r="BG477" s="265"/>
      <c r="BH477" s="265"/>
      <c r="BI477" s="265"/>
      <c r="BJ477" s="265"/>
      <c r="BK477" s="265"/>
      <c r="BL477" s="265"/>
      <c r="BM477" s="265"/>
      <c r="BN477" s="265"/>
      <c r="BO477" s="265"/>
      <c r="BP477" s="265"/>
      <c r="BQ477" s="265"/>
      <c r="BR477" s="265"/>
      <c r="BS477" s="265"/>
      <c r="BT477" s="265"/>
      <c r="BU477" s="265"/>
      <c r="BV477" s="265"/>
      <c r="BW477" s="265"/>
      <c r="BX477" s="265"/>
      <c r="BY477" s="265"/>
      <c r="BZ477" s="265"/>
      <c r="CA477" s="265"/>
      <c r="CB477" s="265"/>
      <c r="CC477" s="265"/>
      <c r="CD477" s="265"/>
      <c r="CE477" s="265"/>
      <c r="CF477" s="265"/>
      <c r="CG477" s="265"/>
      <c r="CH477" s="265"/>
      <c r="CI477" s="265"/>
      <c r="CJ477" s="265"/>
      <c r="CK477" s="265"/>
      <c r="CL477" s="265"/>
      <c r="CM477" s="265"/>
      <c r="CN477" s="265"/>
      <c r="CO477" s="265"/>
      <c r="CP477" s="265"/>
      <c r="CQ477" s="265"/>
      <c r="CR477" s="265"/>
      <c r="CS477" s="265"/>
      <c r="CT477" s="265"/>
      <c r="CU477" s="265"/>
      <c r="CV477" s="265"/>
      <c r="CW477" s="265"/>
      <c r="CX477" s="265"/>
      <c r="CY477" s="265"/>
      <c r="CZ477" s="265"/>
      <c r="DA477" s="265"/>
      <c r="DB477" s="265"/>
      <c r="DC477" s="265"/>
      <c r="DD477" s="265"/>
      <c r="DE477" s="265"/>
      <c r="DF477" s="265"/>
      <c r="DG477" s="265"/>
      <c r="DH477" s="265"/>
      <c r="DI477" s="265"/>
      <c r="DJ477" s="265"/>
      <c r="DK477" s="265"/>
      <c r="DL477" s="265"/>
      <c r="DM477" s="265"/>
      <c r="DN477" s="265"/>
      <c r="DO477" s="265"/>
      <c r="DP477" s="265"/>
      <c r="DQ477" s="265"/>
      <c r="DR477" s="265"/>
      <c r="DS477" s="265"/>
      <c r="DT477" s="265"/>
      <c r="DU477" s="265"/>
      <c r="DV477" s="265"/>
      <c r="DW477" s="265"/>
      <c r="DX477" s="265"/>
      <c r="DY477" s="265"/>
      <c r="DZ477" s="265"/>
      <c r="EA477" s="265"/>
      <c r="EB477" s="265"/>
      <c r="EC477" s="265"/>
      <c r="ED477" s="265"/>
      <c r="EE477" s="265"/>
      <c r="EF477" s="265"/>
      <c r="EG477" s="265"/>
      <c r="EH477" s="265"/>
      <c r="EI477" s="265"/>
      <c r="EJ477" s="265"/>
      <c r="EK477" s="265"/>
      <c r="EL477" s="265"/>
      <c r="EM477" s="265"/>
      <c r="EN477" s="265"/>
      <c r="EO477" s="265"/>
      <c r="EP477" s="265"/>
      <c r="EQ477" s="265"/>
      <c r="ER477" s="265"/>
      <c r="ES477" s="265"/>
      <c r="ET477" s="265"/>
      <c r="EU477" s="265"/>
      <c r="EV477" s="265"/>
      <c r="EW477" s="265"/>
      <c r="EX477" s="265"/>
      <c r="EY477" s="265"/>
      <c r="EZ477" s="265"/>
      <c r="FA477" s="265"/>
      <c r="FB477" s="265"/>
      <c r="FC477" s="265"/>
      <c r="FD477" s="265"/>
      <c r="FE477" s="265"/>
      <c r="FF477" s="265"/>
      <c r="FG477" s="265"/>
      <c r="FH477" s="265"/>
      <c r="FI477" s="265"/>
      <c r="FJ477" s="265"/>
      <c r="FK477" s="265"/>
      <c r="FL477" s="265"/>
      <c r="FM477" s="265"/>
      <c r="FN477" s="265"/>
      <c r="FO477" s="265"/>
      <c r="FP477" s="265"/>
      <c r="FQ477" s="265"/>
      <c r="FR477" s="265"/>
      <c r="FS477" s="265"/>
      <c r="FT477" s="265"/>
      <c r="FU477" s="265"/>
      <c r="FV477" s="265"/>
      <c r="FW477" s="265"/>
      <c r="FX477" s="265"/>
      <c r="FY477" s="265"/>
      <c r="FZ477" s="265"/>
      <c r="GA477" s="265"/>
      <c r="GB477" s="265"/>
      <c r="GC477" s="265"/>
      <c r="GD477" s="265"/>
      <c r="GE477" s="265"/>
    </row>
    <row r="478" spans="1:187" s="1442" customFormat="1">
      <c r="A478" s="505"/>
      <c r="B478" s="265"/>
      <c r="C478" s="265"/>
      <c r="D478" s="265"/>
      <c r="E478" s="265"/>
      <c r="F478" s="265"/>
      <c r="G478" s="265"/>
      <c r="H478" s="265"/>
      <c r="I478" s="265"/>
      <c r="J478" s="265"/>
      <c r="K478" s="265"/>
      <c r="L478" s="265"/>
      <c r="M478" s="265"/>
      <c r="N478" s="265"/>
      <c r="O478" s="265"/>
      <c r="P478" s="1581"/>
      <c r="Q478" s="1571"/>
      <c r="R478" s="265"/>
      <c r="S478" s="265"/>
      <c r="T478" s="265"/>
      <c r="U478" s="282"/>
      <c r="V478" s="1438"/>
      <c r="W478" s="265"/>
      <c r="X478" s="265"/>
      <c r="Y478" s="282"/>
      <c r="Z478" s="282"/>
      <c r="AA478" s="955"/>
      <c r="AB478" s="974"/>
      <c r="AC478" s="974"/>
      <c r="AD478" s="974"/>
      <c r="AE478" s="974"/>
      <c r="AF478" s="1947"/>
      <c r="AG478" s="282"/>
      <c r="AH478" s="265"/>
      <c r="AI478" s="282"/>
      <c r="AJ478" s="265"/>
      <c r="AK478" s="265"/>
      <c r="AL478" s="265"/>
      <c r="AM478" s="265"/>
      <c r="AN478" s="265"/>
      <c r="AO478" s="265"/>
      <c r="AP478" s="265"/>
      <c r="AQ478" s="265"/>
      <c r="AR478" s="265"/>
      <c r="AS478" s="265"/>
      <c r="AT478" s="265"/>
      <c r="AU478" s="265"/>
      <c r="AV478" s="265"/>
      <c r="AW478" s="265"/>
      <c r="AX478" s="265"/>
      <c r="AY478" s="265"/>
      <c r="AZ478" s="265"/>
      <c r="BA478" s="265"/>
      <c r="BB478" s="265"/>
      <c r="BC478" s="265"/>
      <c r="BD478" s="265"/>
      <c r="BE478" s="265"/>
      <c r="BF478" s="265"/>
      <c r="BG478" s="265"/>
      <c r="BH478" s="265"/>
      <c r="BI478" s="265"/>
      <c r="BJ478" s="265"/>
      <c r="BK478" s="265"/>
      <c r="BL478" s="265"/>
      <c r="BM478" s="265"/>
      <c r="BN478" s="265"/>
      <c r="BO478" s="265"/>
      <c r="BP478" s="265"/>
      <c r="BQ478" s="265"/>
      <c r="BR478" s="265"/>
      <c r="BS478" s="265"/>
      <c r="BT478" s="265"/>
      <c r="BU478" s="265"/>
      <c r="BV478" s="265"/>
      <c r="BW478" s="265"/>
      <c r="BX478" s="265"/>
      <c r="BY478" s="265"/>
      <c r="BZ478" s="265"/>
      <c r="CA478" s="265"/>
      <c r="CB478" s="265"/>
      <c r="CC478" s="265"/>
      <c r="CD478" s="265"/>
      <c r="CE478" s="265"/>
      <c r="CF478" s="265"/>
      <c r="CG478" s="265"/>
      <c r="CH478" s="265"/>
      <c r="CI478" s="265"/>
      <c r="CJ478" s="265"/>
      <c r="CK478" s="265"/>
      <c r="CL478" s="265"/>
      <c r="CM478" s="265"/>
      <c r="CN478" s="265"/>
      <c r="CO478" s="265"/>
      <c r="CP478" s="265"/>
      <c r="CQ478" s="265"/>
      <c r="CR478" s="265"/>
      <c r="CS478" s="265"/>
      <c r="CT478" s="265"/>
      <c r="CU478" s="265"/>
      <c r="CV478" s="265"/>
      <c r="CW478" s="265"/>
      <c r="CX478" s="265"/>
      <c r="CY478" s="265"/>
      <c r="CZ478" s="265"/>
      <c r="DA478" s="265"/>
      <c r="DB478" s="265"/>
      <c r="DC478" s="265"/>
      <c r="DD478" s="265"/>
      <c r="DE478" s="265"/>
      <c r="DF478" s="265"/>
      <c r="DG478" s="265"/>
      <c r="DH478" s="265"/>
      <c r="DI478" s="265"/>
      <c r="DJ478" s="265"/>
      <c r="DK478" s="265"/>
      <c r="DL478" s="265"/>
      <c r="DM478" s="265"/>
      <c r="DN478" s="265"/>
      <c r="DO478" s="265"/>
      <c r="DP478" s="265"/>
      <c r="DQ478" s="265"/>
      <c r="DR478" s="265"/>
      <c r="DS478" s="265"/>
      <c r="DT478" s="265"/>
      <c r="DU478" s="265"/>
      <c r="DV478" s="265"/>
      <c r="DW478" s="265"/>
      <c r="DX478" s="265"/>
      <c r="DY478" s="265"/>
      <c r="DZ478" s="265"/>
      <c r="EA478" s="265"/>
      <c r="EB478" s="265"/>
      <c r="EC478" s="265"/>
      <c r="ED478" s="265"/>
      <c r="EE478" s="265"/>
      <c r="EF478" s="265"/>
      <c r="EG478" s="265"/>
      <c r="EH478" s="265"/>
      <c r="EI478" s="265"/>
      <c r="EJ478" s="265"/>
      <c r="EK478" s="265"/>
      <c r="EL478" s="265"/>
      <c r="EM478" s="265"/>
      <c r="EN478" s="265"/>
      <c r="EO478" s="265"/>
      <c r="EP478" s="265"/>
      <c r="EQ478" s="265"/>
      <c r="ER478" s="265"/>
      <c r="ES478" s="265"/>
      <c r="ET478" s="265"/>
      <c r="EU478" s="265"/>
      <c r="EV478" s="265"/>
      <c r="EW478" s="265"/>
      <c r="EX478" s="265"/>
      <c r="EY478" s="265"/>
      <c r="EZ478" s="265"/>
      <c r="FA478" s="265"/>
      <c r="FB478" s="265"/>
      <c r="FC478" s="265"/>
      <c r="FD478" s="265"/>
      <c r="FE478" s="265"/>
      <c r="FF478" s="265"/>
      <c r="FG478" s="265"/>
      <c r="FH478" s="265"/>
      <c r="FI478" s="265"/>
      <c r="FJ478" s="265"/>
      <c r="FK478" s="265"/>
      <c r="FL478" s="265"/>
      <c r="FM478" s="265"/>
      <c r="FN478" s="265"/>
      <c r="FO478" s="265"/>
      <c r="FP478" s="265"/>
      <c r="FQ478" s="265"/>
      <c r="FR478" s="265"/>
      <c r="FS478" s="265"/>
      <c r="FT478" s="265"/>
      <c r="FU478" s="265"/>
      <c r="FV478" s="265"/>
      <c r="FW478" s="265"/>
      <c r="FX478" s="265"/>
      <c r="FY478" s="265"/>
      <c r="FZ478" s="265"/>
      <c r="GA478" s="265"/>
      <c r="GB478" s="265"/>
      <c r="GC478" s="265"/>
      <c r="GD478" s="265"/>
      <c r="GE478" s="265"/>
    </row>
    <row r="479" spans="1:187" s="1442" customFormat="1">
      <c r="A479" s="505"/>
      <c r="B479" s="265"/>
      <c r="C479" s="265"/>
      <c r="D479" s="265"/>
      <c r="E479" s="265"/>
      <c r="F479" s="265"/>
      <c r="G479" s="265"/>
      <c r="H479" s="265"/>
      <c r="I479" s="265"/>
      <c r="J479" s="265"/>
      <c r="K479" s="265"/>
      <c r="L479" s="265"/>
      <c r="M479" s="265"/>
      <c r="N479" s="265"/>
      <c r="O479" s="265"/>
      <c r="P479" s="1581"/>
      <c r="Q479" s="1571"/>
      <c r="R479" s="265"/>
      <c r="S479" s="265"/>
      <c r="T479" s="265"/>
      <c r="U479" s="282"/>
      <c r="V479" s="1438"/>
      <c r="W479" s="265"/>
      <c r="X479" s="265"/>
      <c r="Y479" s="282"/>
      <c r="Z479" s="282"/>
      <c r="AA479" s="955"/>
      <c r="AB479" s="974"/>
      <c r="AC479" s="974"/>
      <c r="AD479" s="974"/>
      <c r="AE479" s="974"/>
      <c r="AF479" s="1947"/>
      <c r="AG479" s="282"/>
      <c r="AH479" s="265"/>
      <c r="AI479" s="282"/>
      <c r="AJ479" s="265"/>
      <c r="AK479" s="265"/>
      <c r="AL479" s="265"/>
      <c r="AM479" s="265"/>
      <c r="AN479" s="265"/>
      <c r="AO479" s="265"/>
      <c r="AP479" s="265"/>
      <c r="AQ479" s="265"/>
      <c r="AR479" s="265"/>
      <c r="AS479" s="265"/>
      <c r="AT479" s="265"/>
      <c r="AU479" s="265"/>
      <c r="AV479" s="265"/>
      <c r="AW479" s="265"/>
      <c r="AX479" s="265"/>
      <c r="AY479" s="265"/>
      <c r="AZ479" s="265"/>
      <c r="BA479" s="265"/>
      <c r="BB479" s="265"/>
      <c r="BC479" s="265"/>
      <c r="BD479" s="265"/>
      <c r="BE479" s="265"/>
      <c r="BF479" s="265"/>
      <c r="BG479" s="265"/>
      <c r="BH479" s="265"/>
      <c r="BI479" s="265"/>
      <c r="BJ479" s="265"/>
      <c r="BK479" s="265"/>
      <c r="BL479" s="265"/>
      <c r="BM479" s="265"/>
      <c r="BN479" s="265"/>
      <c r="BO479" s="265"/>
      <c r="BP479" s="265"/>
      <c r="BQ479" s="265"/>
      <c r="BR479" s="265"/>
      <c r="BS479" s="265"/>
      <c r="BT479" s="265"/>
      <c r="BU479" s="265"/>
      <c r="BV479" s="265"/>
      <c r="BW479" s="265"/>
      <c r="BX479" s="265"/>
      <c r="BY479" s="265"/>
      <c r="BZ479" s="265"/>
      <c r="CA479" s="265"/>
      <c r="CB479" s="265"/>
      <c r="CC479" s="265"/>
      <c r="CD479" s="265"/>
      <c r="CE479" s="265"/>
      <c r="CF479" s="265"/>
      <c r="CG479" s="265"/>
      <c r="CH479" s="265"/>
      <c r="CI479" s="265"/>
      <c r="CJ479" s="265"/>
      <c r="CK479" s="265"/>
      <c r="CL479" s="265"/>
      <c r="CM479" s="265"/>
      <c r="CN479" s="265"/>
      <c r="CO479" s="265"/>
      <c r="CP479" s="265"/>
      <c r="CQ479" s="265"/>
      <c r="CR479" s="265"/>
      <c r="CS479" s="265"/>
      <c r="CT479" s="265"/>
      <c r="CU479" s="265"/>
      <c r="CV479" s="265"/>
      <c r="CW479" s="265"/>
      <c r="CX479" s="265"/>
      <c r="CY479" s="265"/>
      <c r="CZ479" s="265"/>
      <c r="DA479" s="265"/>
      <c r="DB479" s="265"/>
      <c r="DC479" s="265"/>
      <c r="DD479" s="265"/>
      <c r="DE479" s="265"/>
      <c r="DF479" s="265"/>
      <c r="DG479" s="265"/>
      <c r="DH479" s="265"/>
      <c r="DI479" s="265"/>
      <c r="DJ479" s="265"/>
      <c r="DK479" s="265"/>
      <c r="DL479" s="265"/>
      <c r="DM479" s="265"/>
      <c r="DN479" s="265"/>
      <c r="DO479" s="265"/>
      <c r="DP479" s="265"/>
      <c r="DQ479" s="265"/>
      <c r="DR479" s="265"/>
      <c r="DS479" s="265"/>
      <c r="DT479" s="265"/>
      <c r="DU479" s="265"/>
      <c r="DV479" s="265"/>
      <c r="DW479" s="265"/>
      <c r="DX479" s="265"/>
      <c r="DY479" s="265"/>
      <c r="DZ479" s="265"/>
      <c r="EA479" s="265"/>
      <c r="EB479" s="265"/>
      <c r="EC479" s="265"/>
      <c r="ED479" s="265"/>
      <c r="EE479" s="265"/>
      <c r="EF479" s="265"/>
      <c r="EG479" s="265"/>
      <c r="EH479" s="265"/>
      <c r="EI479" s="265"/>
      <c r="EJ479" s="265"/>
      <c r="EK479" s="265"/>
      <c r="EL479" s="265"/>
      <c r="EM479" s="265"/>
      <c r="EN479" s="265"/>
      <c r="EO479" s="265"/>
      <c r="EP479" s="265"/>
      <c r="EQ479" s="265"/>
      <c r="ER479" s="265"/>
      <c r="ES479" s="265"/>
      <c r="ET479" s="265"/>
      <c r="EU479" s="265"/>
      <c r="EV479" s="265"/>
      <c r="EW479" s="265"/>
      <c r="EX479" s="265"/>
      <c r="EY479" s="265"/>
      <c r="EZ479" s="265"/>
      <c r="FA479" s="265"/>
      <c r="FB479" s="265"/>
      <c r="FC479" s="265"/>
      <c r="FD479" s="265"/>
      <c r="FE479" s="265"/>
      <c r="FF479" s="265"/>
      <c r="FG479" s="265"/>
      <c r="FH479" s="265"/>
      <c r="FI479" s="265"/>
      <c r="FJ479" s="265"/>
      <c r="FK479" s="265"/>
      <c r="FL479" s="265"/>
      <c r="FM479" s="265"/>
      <c r="FN479" s="265"/>
      <c r="FO479" s="265"/>
      <c r="FP479" s="265"/>
      <c r="FQ479" s="265"/>
      <c r="FR479" s="265"/>
      <c r="FS479" s="265"/>
      <c r="FT479" s="265"/>
      <c r="FU479" s="265"/>
      <c r="FV479" s="265"/>
      <c r="FW479" s="265"/>
      <c r="FX479" s="265"/>
      <c r="FY479" s="265"/>
      <c r="FZ479" s="265"/>
      <c r="GA479" s="265"/>
      <c r="GB479" s="265"/>
      <c r="GC479" s="265"/>
      <c r="GD479" s="265"/>
      <c r="GE479" s="265"/>
    </row>
    <row r="480" spans="1:187" s="1442" customFormat="1">
      <c r="A480" s="505"/>
      <c r="B480" s="265"/>
      <c r="C480" s="265"/>
      <c r="D480" s="265"/>
      <c r="E480" s="265"/>
      <c r="F480" s="265"/>
      <c r="G480" s="265"/>
      <c r="H480" s="265"/>
      <c r="I480" s="265"/>
      <c r="J480" s="265"/>
      <c r="K480" s="265"/>
      <c r="L480" s="265"/>
      <c r="M480" s="265"/>
      <c r="N480" s="265"/>
      <c r="O480" s="265"/>
      <c r="P480" s="1581"/>
      <c r="Q480" s="1571"/>
      <c r="R480" s="265"/>
      <c r="S480" s="265"/>
      <c r="T480" s="265"/>
      <c r="U480" s="282"/>
      <c r="V480" s="1438"/>
      <c r="W480" s="265"/>
      <c r="X480" s="265"/>
      <c r="Y480" s="282"/>
      <c r="Z480" s="282"/>
      <c r="AA480" s="955"/>
      <c r="AB480" s="974"/>
      <c r="AC480" s="974"/>
      <c r="AD480" s="974"/>
      <c r="AE480" s="974"/>
      <c r="AF480" s="1947"/>
      <c r="AG480" s="282"/>
      <c r="AH480" s="265"/>
      <c r="AI480" s="282"/>
      <c r="AJ480" s="265"/>
      <c r="AK480" s="265"/>
      <c r="AL480" s="265"/>
      <c r="AM480" s="265"/>
      <c r="AN480" s="265"/>
      <c r="AO480" s="265"/>
      <c r="AP480" s="265"/>
      <c r="AQ480" s="265"/>
      <c r="AR480" s="265"/>
      <c r="AS480" s="265"/>
      <c r="AT480" s="265"/>
      <c r="AU480" s="265"/>
      <c r="AV480" s="265"/>
      <c r="AW480" s="265"/>
      <c r="AX480" s="265"/>
      <c r="AY480" s="265"/>
      <c r="AZ480" s="265"/>
      <c r="BA480" s="265"/>
      <c r="BB480" s="265"/>
      <c r="BC480" s="265"/>
      <c r="BD480" s="265"/>
      <c r="BE480" s="265"/>
      <c r="BF480" s="265"/>
      <c r="BG480" s="265"/>
      <c r="BH480" s="265"/>
      <c r="BI480" s="265"/>
      <c r="BJ480" s="265"/>
      <c r="BK480" s="265"/>
      <c r="BL480" s="265"/>
      <c r="BM480" s="265"/>
      <c r="BN480" s="265"/>
      <c r="BO480" s="265"/>
      <c r="BP480" s="265"/>
      <c r="BQ480" s="265"/>
      <c r="BR480" s="265"/>
      <c r="BS480" s="265"/>
      <c r="BT480" s="265"/>
      <c r="BU480" s="265"/>
      <c r="BV480" s="265"/>
      <c r="BW480" s="265"/>
      <c r="BX480" s="265"/>
      <c r="BY480" s="265"/>
      <c r="BZ480" s="265"/>
      <c r="CA480" s="265"/>
      <c r="CB480" s="265"/>
      <c r="CC480" s="265"/>
      <c r="CD480" s="265"/>
      <c r="CE480" s="265"/>
      <c r="CF480" s="265"/>
      <c r="CG480" s="265"/>
      <c r="CH480" s="265"/>
      <c r="CI480" s="265"/>
      <c r="CJ480" s="265"/>
      <c r="CK480" s="265"/>
      <c r="CL480" s="265"/>
      <c r="CM480" s="265"/>
      <c r="CN480" s="265"/>
      <c r="CO480" s="265"/>
      <c r="CP480" s="265"/>
      <c r="CQ480" s="265"/>
      <c r="CR480" s="265"/>
      <c r="CS480" s="265"/>
      <c r="CT480" s="265"/>
      <c r="CU480" s="265"/>
      <c r="CV480" s="265"/>
      <c r="CW480" s="265"/>
      <c r="CX480" s="265"/>
      <c r="CY480" s="265"/>
      <c r="CZ480" s="265"/>
      <c r="DA480" s="265"/>
      <c r="DB480" s="265"/>
      <c r="DC480" s="265"/>
      <c r="DD480" s="265"/>
      <c r="DE480" s="265"/>
      <c r="DF480" s="265"/>
      <c r="DG480" s="265"/>
      <c r="DH480" s="265"/>
      <c r="DI480" s="265"/>
      <c r="DJ480" s="265"/>
      <c r="DK480" s="265"/>
      <c r="DL480" s="265"/>
      <c r="DM480" s="265"/>
      <c r="DN480" s="265"/>
      <c r="DO480" s="265"/>
      <c r="DP480" s="265"/>
      <c r="DQ480" s="265"/>
      <c r="DR480" s="265"/>
      <c r="DS480" s="265"/>
      <c r="DT480" s="265"/>
      <c r="DU480" s="265"/>
      <c r="DV480" s="265"/>
      <c r="DW480" s="265"/>
      <c r="DX480" s="265"/>
      <c r="DY480" s="265"/>
      <c r="DZ480" s="265"/>
      <c r="EA480" s="265"/>
      <c r="EB480" s="265"/>
      <c r="EC480" s="265"/>
      <c r="ED480" s="265"/>
      <c r="EE480" s="265"/>
      <c r="EF480" s="265"/>
      <c r="EG480" s="265"/>
      <c r="EH480" s="265"/>
      <c r="EI480" s="265"/>
      <c r="EJ480" s="265"/>
      <c r="EK480" s="265"/>
      <c r="EL480" s="265"/>
      <c r="EM480" s="265"/>
      <c r="EN480" s="265"/>
      <c r="EO480" s="265"/>
      <c r="EP480" s="265"/>
      <c r="EQ480" s="265"/>
      <c r="ER480" s="265"/>
      <c r="ES480" s="265"/>
      <c r="ET480" s="265"/>
      <c r="EU480" s="265"/>
      <c r="EV480" s="265"/>
      <c r="EW480" s="265"/>
      <c r="EX480" s="265"/>
      <c r="EY480" s="265"/>
      <c r="EZ480" s="265"/>
      <c r="FA480" s="265"/>
      <c r="FB480" s="265"/>
      <c r="FC480" s="265"/>
      <c r="FD480" s="265"/>
      <c r="FE480" s="265"/>
      <c r="FF480" s="265"/>
      <c r="FG480" s="265"/>
      <c r="FH480" s="265"/>
      <c r="FI480" s="265"/>
      <c r="FJ480" s="265"/>
      <c r="FK480" s="265"/>
      <c r="FL480" s="265"/>
      <c r="FM480" s="265"/>
      <c r="FN480" s="265"/>
      <c r="FO480" s="265"/>
      <c r="FP480" s="265"/>
      <c r="FQ480" s="265"/>
      <c r="FR480" s="265"/>
      <c r="FS480" s="265"/>
      <c r="FT480" s="265"/>
      <c r="FU480" s="265"/>
      <c r="FV480" s="265"/>
      <c r="FW480" s="265"/>
      <c r="FX480" s="265"/>
      <c r="FY480" s="265"/>
      <c r="FZ480" s="265"/>
      <c r="GA480" s="265"/>
      <c r="GB480" s="265"/>
      <c r="GC480" s="265"/>
      <c r="GD480" s="265"/>
      <c r="GE480" s="265"/>
    </row>
    <row r="481" spans="1:187" s="1442" customFormat="1">
      <c r="A481" s="505"/>
      <c r="B481" s="265"/>
      <c r="C481" s="265"/>
      <c r="D481" s="265"/>
      <c r="E481" s="265"/>
      <c r="F481" s="265"/>
      <c r="G481" s="265"/>
      <c r="H481" s="265"/>
      <c r="I481" s="265"/>
      <c r="J481" s="265"/>
      <c r="K481" s="265"/>
      <c r="L481" s="265"/>
      <c r="M481" s="265"/>
      <c r="N481" s="265"/>
      <c r="O481" s="265"/>
      <c r="P481" s="1581"/>
      <c r="Q481" s="1571"/>
      <c r="R481" s="265"/>
      <c r="S481" s="265"/>
      <c r="T481" s="265"/>
      <c r="U481" s="282"/>
      <c r="V481" s="1438"/>
      <c r="W481" s="265"/>
      <c r="X481" s="265"/>
      <c r="Y481" s="282"/>
      <c r="Z481" s="282"/>
      <c r="AA481" s="955"/>
      <c r="AB481" s="974"/>
      <c r="AC481" s="974"/>
      <c r="AD481" s="974"/>
      <c r="AE481" s="974"/>
      <c r="AF481" s="1947"/>
      <c r="AG481" s="282"/>
      <c r="AH481" s="265"/>
      <c r="AI481" s="282"/>
      <c r="AJ481" s="265"/>
      <c r="AK481" s="265"/>
      <c r="AL481" s="265"/>
      <c r="AM481" s="265"/>
      <c r="AN481" s="265"/>
      <c r="AO481" s="265"/>
      <c r="AP481" s="265"/>
      <c r="AQ481" s="265"/>
      <c r="AR481" s="265"/>
      <c r="AS481" s="265"/>
      <c r="AT481" s="265"/>
      <c r="AU481" s="265"/>
      <c r="AV481" s="265"/>
      <c r="AW481" s="265"/>
      <c r="AX481" s="265"/>
      <c r="AY481" s="265"/>
      <c r="AZ481" s="265"/>
      <c r="BA481" s="265"/>
      <c r="BB481" s="265"/>
      <c r="BC481" s="265"/>
      <c r="BD481" s="265"/>
      <c r="BE481" s="265"/>
      <c r="BF481" s="265"/>
      <c r="BG481" s="265"/>
      <c r="BH481" s="265"/>
      <c r="BI481" s="265"/>
      <c r="BJ481" s="265"/>
      <c r="BK481" s="265"/>
      <c r="BL481" s="265"/>
      <c r="BM481" s="265"/>
      <c r="BN481" s="265"/>
      <c r="BO481" s="265"/>
      <c r="BP481" s="265"/>
      <c r="BQ481" s="265"/>
      <c r="BR481" s="265"/>
      <c r="BS481" s="265"/>
      <c r="BT481" s="265"/>
      <c r="BU481" s="265"/>
      <c r="BV481" s="265"/>
      <c r="BW481" s="265"/>
      <c r="BX481" s="265"/>
      <c r="BY481" s="265"/>
      <c r="BZ481" s="265"/>
      <c r="CA481" s="265"/>
      <c r="CB481" s="265"/>
      <c r="CC481" s="265"/>
      <c r="CD481" s="265"/>
      <c r="CE481" s="265"/>
      <c r="CF481" s="265"/>
      <c r="CG481" s="265"/>
      <c r="CH481" s="265"/>
      <c r="CI481" s="265"/>
      <c r="CJ481" s="265"/>
      <c r="CK481" s="265"/>
      <c r="CL481" s="265"/>
      <c r="CM481" s="265"/>
      <c r="CN481" s="265"/>
      <c r="CO481" s="265"/>
      <c r="CP481" s="265"/>
      <c r="CQ481" s="265"/>
      <c r="CR481" s="265"/>
      <c r="CS481" s="265"/>
      <c r="CT481" s="265"/>
      <c r="CU481" s="265"/>
      <c r="CV481" s="265"/>
      <c r="CW481" s="265"/>
      <c r="CX481" s="265"/>
      <c r="CY481" s="265"/>
      <c r="CZ481" s="265"/>
      <c r="DA481" s="265"/>
      <c r="DB481" s="265"/>
      <c r="DC481" s="265"/>
      <c r="DD481" s="265"/>
      <c r="DE481" s="265"/>
      <c r="DF481" s="265"/>
      <c r="DG481" s="265"/>
      <c r="DH481" s="265"/>
      <c r="DI481" s="265"/>
      <c r="DJ481" s="265"/>
      <c r="DK481" s="265"/>
      <c r="DL481" s="265"/>
      <c r="DM481" s="265"/>
      <c r="DN481" s="265"/>
      <c r="DO481" s="265"/>
      <c r="DP481" s="265"/>
      <c r="DQ481" s="265"/>
      <c r="DR481" s="265"/>
      <c r="DS481" s="265"/>
      <c r="DT481" s="265"/>
      <c r="DU481" s="265"/>
      <c r="DV481" s="265"/>
      <c r="DW481" s="265"/>
      <c r="DX481" s="265"/>
      <c r="DY481" s="265"/>
      <c r="DZ481" s="265"/>
      <c r="EA481" s="265"/>
      <c r="EB481" s="265"/>
      <c r="EC481" s="265"/>
      <c r="ED481" s="265"/>
      <c r="EE481" s="265"/>
      <c r="EF481" s="265"/>
      <c r="EG481" s="265"/>
      <c r="EH481" s="265"/>
      <c r="EI481" s="265"/>
      <c r="EJ481" s="265"/>
      <c r="EK481" s="265"/>
      <c r="EL481" s="265"/>
      <c r="EM481" s="265"/>
      <c r="EN481" s="265"/>
      <c r="EO481" s="265"/>
      <c r="EP481" s="265"/>
      <c r="EQ481" s="265"/>
      <c r="ER481" s="265"/>
      <c r="ES481" s="265"/>
      <c r="ET481" s="265"/>
      <c r="EU481" s="265"/>
      <c r="EV481" s="265"/>
      <c r="EW481" s="265"/>
      <c r="EX481" s="265"/>
      <c r="EY481" s="265"/>
      <c r="EZ481" s="265"/>
      <c r="FA481" s="265"/>
      <c r="FB481" s="265"/>
      <c r="FC481" s="265"/>
      <c r="FD481" s="265"/>
      <c r="FE481" s="265"/>
      <c r="FF481" s="265"/>
      <c r="FG481" s="265"/>
      <c r="FH481" s="265"/>
      <c r="FI481" s="265"/>
      <c r="FJ481" s="265"/>
      <c r="FK481" s="265"/>
      <c r="FL481" s="265"/>
      <c r="FM481" s="265"/>
      <c r="FN481" s="265"/>
      <c r="FO481" s="265"/>
      <c r="FP481" s="265"/>
      <c r="FQ481" s="265"/>
      <c r="FR481" s="265"/>
      <c r="FS481" s="265"/>
      <c r="FT481" s="265"/>
      <c r="FU481" s="265"/>
      <c r="FV481" s="265"/>
      <c r="FW481" s="265"/>
      <c r="FX481" s="265"/>
      <c r="FY481" s="265"/>
      <c r="FZ481" s="265"/>
      <c r="GA481" s="265"/>
      <c r="GB481" s="265"/>
      <c r="GC481" s="265"/>
      <c r="GD481" s="265"/>
      <c r="GE481" s="265"/>
    </row>
    <row r="482" spans="1:187" s="1442" customFormat="1">
      <c r="A482" s="505"/>
      <c r="B482" s="265"/>
      <c r="C482" s="265"/>
      <c r="D482" s="265"/>
      <c r="E482" s="265"/>
      <c r="F482" s="265"/>
      <c r="G482" s="265"/>
      <c r="H482" s="265"/>
      <c r="I482" s="265"/>
      <c r="J482" s="265"/>
      <c r="K482" s="265"/>
      <c r="L482" s="265"/>
      <c r="M482" s="265"/>
      <c r="N482" s="265"/>
      <c r="O482" s="265"/>
      <c r="P482" s="1581"/>
      <c r="Q482" s="1571"/>
      <c r="R482" s="265"/>
      <c r="S482" s="265"/>
      <c r="T482" s="265"/>
      <c r="U482" s="282"/>
      <c r="V482" s="1438"/>
      <c r="W482" s="265"/>
      <c r="X482" s="265"/>
      <c r="Y482" s="282"/>
      <c r="Z482" s="282"/>
      <c r="AA482" s="955"/>
      <c r="AB482" s="974"/>
      <c r="AC482" s="974"/>
      <c r="AD482" s="974"/>
      <c r="AE482" s="974"/>
      <c r="AF482" s="1947"/>
      <c r="AG482" s="282"/>
      <c r="AH482" s="265"/>
      <c r="AI482" s="282"/>
      <c r="AJ482" s="265"/>
      <c r="AK482" s="265"/>
      <c r="AL482" s="265"/>
      <c r="AM482" s="265"/>
      <c r="AN482" s="265"/>
      <c r="AO482" s="265"/>
      <c r="AP482" s="265"/>
      <c r="AQ482" s="265"/>
      <c r="AR482" s="265"/>
      <c r="AS482" s="265"/>
      <c r="AT482" s="265"/>
      <c r="AU482" s="265"/>
      <c r="AV482" s="265"/>
      <c r="AW482" s="265"/>
      <c r="AX482" s="265"/>
      <c r="AY482" s="265"/>
      <c r="AZ482" s="265"/>
      <c r="BA482" s="265"/>
      <c r="BB482" s="265"/>
      <c r="BC482" s="265"/>
      <c r="BD482" s="265"/>
      <c r="BE482" s="265"/>
      <c r="BF482" s="265"/>
      <c r="BG482" s="265"/>
      <c r="BH482" s="265"/>
      <c r="BI482" s="265"/>
      <c r="BJ482" s="265"/>
      <c r="BK482" s="265"/>
      <c r="BL482" s="265"/>
      <c r="BM482" s="265"/>
      <c r="BN482" s="265"/>
      <c r="BO482" s="265"/>
      <c r="BP482" s="265"/>
      <c r="BQ482" s="265"/>
      <c r="BR482" s="265"/>
      <c r="BS482" s="265"/>
      <c r="BT482" s="265"/>
      <c r="BU482" s="265"/>
      <c r="BV482" s="265"/>
      <c r="BW482" s="265"/>
      <c r="BX482" s="265"/>
      <c r="BY482" s="265"/>
      <c r="BZ482" s="265"/>
      <c r="CA482" s="265"/>
      <c r="CB482" s="265"/>
      <c r="CC482" s="265"/>
      <c r="CD482" s="265"/>
      <c r="CE482" s="265"/>
      <c r="CF482" s="265"/>
      <c r="CG482" s="265"/>
      <c r="CH482" s="265"/>
      <c r="CI482" s="265"/>
      <c r="CJ482" s="265"/>
      <c r="CK482" s="265"/>
      <c r="CL482" s="265"/>
      <c r="CM482" s="265"/>
      <c r="CN482" s="265"/>
      <c r="CO482" s="265"/>
      <c r="CP482" s="265"/>
      <c r="CQ482" s="265"/>
      <c r="CR482" s="265"/>
      <c r="CS482" s="265"/>
      <c r="CT482" s="265"/>
      <c r="CU482" s="265"/>
      <c r="CV482" s="265"/>
      <c r="CW482" s="265"/>
      <c r="CX482" s="265"/>
      <c r="CY482" s="265"/>
      <c r="CZ482" s="265"/>
      <c r="DA482" s="265"/>
      <c r="DB482" s="265"/>
      <c r="DC482" s="265"/>
      <c r="DD482" s="265"/>
      <c r="DE482" s="265"/>
      <c r="DF482" s="265"/>
      <c r="DG482" s="265"/>
      <c r="DH482" s="265"/>
      <c r="DI482" s="265"/>
      <c r="DJ482" s="265"/>
      <c r="DK482" s="265"/>
      <c r="DL482" s="265"/>
      <c r="DM482" s="265"/>
      <c r="DN482" s="265"/>
      <c r="DO482" s="265"/>
      <c r="DP482" s="265"/>
      <c r="DQ482" s="265"/>
      <c r="DR482" s="265"/>
      <c r="DS482" s="265"/>
      <c r="DT482" s="265"/>
      <c r="DU482" s="265"/>
      <c r="DV482" s="265"/>
      <c r="DW482" s="265"/>
      <c r="DX482" s="265"/>
      <c r="DY482" s="265"/>
      <c r="DZ482" s="265"/>
      <c r="EA482" s="265"/>
      <c r="EB482" s="265"/>
      <c r="EC482" s="265"/>
      <c r="ED482" s="265"/>
      <c r="EE482" s="265"/>
      <c r="EF482" s="265"/>
      <c r="EG482" s="265"/>
      <c r="EH482" s="265"/>
      <c r="EI482" s="265"/>
      <c r="EJ482" s="265"/>
      <c r="EK482" s="265"/>
      <c r="EL482" s="265"/>
      <c r="EM482" s="265"/>
      <c r="EN482" s="265"/>
      <c r="EO482" s="265"/>
      <c r="EP482" s="265"/>
      <c r="EQ482" s="265"/>
      <c r="ER482" s="265"/>
      <c r="ES482" s="265"/>
      <c r="ET482" s="265"/>
      <c r="EU482" s="265"/>
      <c r="EV482" s="265"/>
      <c r="EW482" s="265"/>
      <c r="EX482" s="265"/>
      <c r="EY482" s="265"/>
      <c r="EZ482" s="265"/>
      <c r="FA482" s="265"/>
      <c r="FB482" s="265"/>
      <c r="FC482" s="265"/>
      <c r="FD482" s="265"/>
      <c r="FE482" s="265"/>
      <c r="FF482" s="265"/>
      <c r="FG482" s="265"/>
      <c r="FH482" s="265"/>
      <c r="FI482" s="265"/>
      <c r="FJ482" s="265"/>
      <c r="FK482" s="265"/>
      <c r="FL482" s="265"/>
      <c r="FM482" s="265"/>
      <c r="FN482" s="265"/>
      <c r="FO482" s="265"/>
      <c r="FP482" s="265"/>
      <c r="FQ482" s="265"/>
      <c r="FR482" s="265"/>
      <c r="FS482" s="265"/>
      <c r="FT482" s="265"/>
      <c r="FU482" s="265"/>
      <c r="FV482" s="265"/>
      <c r="FW482" s="265"/>
      <c r="FX482" s="265"/>
      <c r="FY482" s="265"/>
      <c r="FZ482" s="265"/>
      <c r="GA482" s="265"/>
      <c r="GB482" s="265"/>
      <c r="GC482" s="265"/>
      <c r="GD482" s="265"/>
      <c r="GE482" s="265"/>
    </row>
    <row r="483" spans="1:187" s="1442" customFormat="1">
      <c r="A483" s="505"/>
      <c r="B483" s="265"/>
      <c r="C483" s="265"/>
      <c r="D483" s="265"/>
      <c r="E483" s="265"/>
      <c r="F483" s="265"/>
      <c r="G483" s="265"/>
      <c r="H483" s="265"/>
      <c r="I483" s="265"/>
      <c r="J483" s="265"/>
      <c r="K483" s="265"/>
      <c r="L483" s="265"/>
      <c r="M483" s="265"/>
      <c r="N483" s="265"/>
      <c r="O483" s="265"/>
      <c r="P483" s="1581"/>
      <c r="Q483" s="1571"/>
      <c r="R483" s="265"/>
      <c r="S483" s="265"/>
      <c r="T483" s="265"/>
      <c r="U483" s="282"/>
      <c r="V483" s="1438"/>
      <c r="W483" s="265"/>
      <c r="X483" s="265"/>
      <c r="Y483" s="282"/>
      <c r="Z483" s="282"/>
      <c r="AA483" s="955"/>
      <c r="AB483" s="974"/>
      <c r="AC483" s="974"/>
      <c r="AD483" s="974"/>
      <c r="AE483" s="974"/>
      <c r="AF483" s="1947"/>
      <c r="AG483" s="282"/>
      <c r="AH483" s="265"/>
      <c r="AI483" s="282"/>
      <c r="AJ483" s="265"/>
      <c r="AK483" s="265"/>
      <c r="AL483" s="265"/>
      <c r="AM483" s="265"/>
      <c r="AN483" s="265"/>
      <c r="AO483" s="265"/>
      <c r="AP483" s="265"/>
      <c r="AQ483" s="265"/>
      <c r="AR483" s="265"/>
      <c r="AS483" s="265"/>
      <c r="AT483" s="265"/>
      <c r="AU483" s="265"/>
      <c r="AV483" s="265"/>
      <c r="AW483" s="265"/>
      <c r="AX483" s="265"/>
      <c r="AY483" s="265"/>
      <c r="AZ483" s="265"/>
      <c r="BA483" s="265"/>
      <c r="BB483" s="265"/>
      <c r="BC483" s="265"/>
      <c r="BD483" s="265"/>
      <c r="BE483" s="265"/>
      <c r="BF483" s="265"/>
      <c r="BG483" s="265"/>
      <c r="BH483" s="265"/>
      <c r="BI483" s="265"/>
      <c r="BJ483" s="265"/>
      <c r="BK483" s="265"/>
      <c r="BL483" s="265"/>
      <c r="BM483" s="265"/>
      <c r="BN483" s="265"/>
      <c r="BO483" s="265"/>
      <c r="BP483" s="265"/>
      <c r="BQ483" s="265"/>
      <c r="BR483" s="265"/>
      <c r="BS483" s="265"/>
      <c r="BT483" s="265"/>
      <c r="BU483" s="265"/>
      <c r="BV483" s="265"/>
      <c r="BW483" s="265"/>
      <c r="BX483" s="265"/>
      <c r="BY483" s="265"/>
      <c r="BZ483" s="265"/>
      <c r="CA483" s="265"/>
      <c r="CB483" s="265"/>
      <c r="CC483" s="265"/>
      <c r="CD483" s="265"/>
      <c r="CE483" s="265"/>
      <c r="CF483" s="265"/>
      <c r="CG483" s="265"/>
      <c r="CH483" s="265"/>
      <c r="CI483" s="265"/>
      <c r="CJ483" s="265"/>
      <c r="CK483" s="265"/>
      <c r="CL483" s="265"/>
      <c r="CM483" s="265"/>
      <c r="CN483" s="265"/>
      <c r="CO483" s="265"/>
      <c r="CP483" s="265"/>
      <c r="CQ483" s="265"/>
      <c r="CR483" s="265"/>
      <c r="CS483" s="265"/>
      <c r="CT483" s="265"/>
      <c r="CU483" s="265"/>
      <c r="CV483" s="265"/>
      <c r="CW483" s="265"/>
      <c r="CX483" s="265"/>
      <c r="CY483" s="265"/>
      <c r="CZ483" s="265"/>
      <c r="DA483" s="265"/>
      <c r="DB483" s="265"/>
      <c r="DC483" s="265"/>
      <c r="DD483" s="265"/>
      <c r="DE483" s="265"/>
      <c r="DF483" s="265"/>
      <c r="DG483" s="265"/>
      <c r="DH483" s="265"/>
      <c r="DI483" s="265"/>
      <c r="DJ483" s="265"/>
      <c r="DK483" s="265"/>
      <c r="DL483" s="265"/>
      <c r="DM483" s="265"/>
      <c r="DN483" s="265"/>
      <c r="DO483" s="265"/>
      <c r="DP483" s="265"/>
      <c r="DQ483" s="265"/>
      <c r="DR483" s="265"/>
      <c r="DS483" s="265"/>
      <c r="DT483" s="265"/>
      <c r="DU483" s="265"/>
      <c r="DV483" s="265"/>
      <c r="DW483" s="265"/>
      <c r="DX483" s="265"/>
      <c r="DY483" s="265"/>
      <c r="DZ483" s="265"/>
      <c r="EA483" s="265"/>
      <c r="EB483" s="265"/>
      <c r="EC483" s="265"/>
      <c r="ED483" s="265"/>
      <c r="EE483" s="265"/>
      <c r="EF483" s="265"/>
      <c r="EG483" s="265"/>
      <c r="EH483" s="265"/>
      <c r="EI483" s="265"/>
      <c r="EJ483" s="265"/>
      <c r="EK483" s="265"/>
      <c r="EL483" s="265"/>
      <c r="EM483" s="265"/>
      <c r="EN483" s="265"/>
      <c r="EO483" s="265"/>
      <c r="EP483" s="265"/>
      <c r="EQ483" s="265"/>
      <c r="ER483" s="265"/>
      <c r="ES483" s="265"/>
      <c r="ET483" s="265"/>
      <c r="EU483" s="265"/>
      <c r="EV483" s="265"/>
      <c r="EW483" s="265"/>
      <c r="EX483" s="265"/>
      <c r="EY483" s="265"/>
      <c r="EZ483" s="265"/>
      <c r="FA483" s="265"/>
      <c r="FB483" s="265"/>
      <c r="FC483" s="265"/>
      <c r="FD483" s="265"/>
      <c r="FE483" s="265"/>
      <c r="FF483" s="265"/>
      <c r="FG483" s="265"/>
      <c r="FH483" s="265"/>
      <c r="FI483" s="265"/>
      <c r="FJ483" s="265"/>
      <c r="FK483" s="265"/>
      <c r="FL483" s="265"/>
      <c r="FM483" s="265"/>
      <c r="FN483" s="265"/>
      <c r="FO483" s="265"/>
      <c r="FP483" s="265"/>
      <c r="FQ483" s="265"/>
      <c r="FR483" s="265"/>
      <c r="FS483" s="265"/>
      <c r="FT483" s="265"/>
      <c r="FU483" s="265"/>
      <c r="FV483" s="265"/>
      <c r="FW483" s="265"/>
      <c r="FX483" s="265"/>
      <c r="FY483" s="265"/>
      <c r="FZ483" s="265"/>
      <c r="GA483" s="265"/>
      <c r="GB483" s="265"/>
      <c r="GC483" s="265"/>
      <c r="GD483" s="265"/>
      <c r="GE483" s="265"/>
    </row>
    <row r="484" spans="1:187" s="1442" customFormat="1">
      <c r="A484" s="505"/>
      <c r="B484" s="265"/>
      <c r="C484" s="265"/>
      <c r="D484" s="265"/>
      <c r="E484" s="265"/>
      <c r="F484" s="265"/>
      <c r="G484" s="265"/>
      <c r="H484" s="265"/>
      <c r="I484" s="265"/>
      <c r="J484" s="265"/>
      <c r="K484" s="265"/>
      <c r="L484" s="265"/>
      <c r="M484" s="265"/>
      <c r="N484" s="265"/>
      <c r="O484" s="265"/>
      <c r="P484" s="1581"/>
      <c r="Q484" s="1571"/>
      <c r="R484" s="265"/>
      <c r="S484" s="265"/>
      <c r="T484" s="265"/>
      <c r="U484" s="282"/>
      <c r="V484" s="1438"/>
      <c r="W484" s="265"/>
      <c r="X484" s="265"/>
      <c r="Y484" s="282"/>
      <c r="Z484" s="282"/>
      <c r="AA484" s="955"/>
      <c r="AB484" s="974"/>
      <c r="AC484" s="974"/>
      <c r="AD484" s="974"/>
      <c r="AE484" s="974"/>
      <c r="AF484" s="1947"/>
      <c r="AG484" s="282"/>
      <c r="AH484" s="265"/>
      <c r="AI484" s="282"/>
      <c r="AJ484" s="265"/>
      <c r="AK484" s="265"/>
      <c r="AL484" s="265"/>
      <c r="AM484" s="265"/>
      <c r="AN484" s="265"/>
      <c r="AO484" s="265"/>
      <c r="AP484" s="265"/>
      <c r="AQ484" s="265"/>
      <c r="AR484" s="265"/>
      <c r="AS484" s="265"/>
      <c r="AT484" s="265"/>
      <c r="AU484" s="265"/>
      <c r="AV484" s="265"/>
      <c r="AW484" s="265"/>
      <c r="AX484" s="265"/>
      <c r="AY484" s="265"/>
      <c r="AZ484" s="265"/>
      <c r="BA484" s="265"/>
      <c r="BB484" s="265"/>
      <c r="BC484" s="265"/>
      <c r="BD484" s="265"/>
      <c r="BE484" s="265"/>
      <c r="BF484" s="265"/>
      <c r="BG484" s="265"/>
      <c r="BH484" s="265"/>
      <c r="BI484" s="265"/>
      <c r="BJ484" s="265"/>
      <c r="BK484" s="265"/>
      <c r="BL484" s="265"/>
      <c r="BM484" s="265"/>
      <c r="BN484" s="265"/>
      <c r="BO484" s="265"/>
      <c r="BP484" s="265"/>
      <c r="BQ484" s="265"/>
      <c r="BR484" s="265"/>
      <c r="BS484" s="265"/>
      <c r="BT484" s="265"/>
      <c r="BU484" s="265"/>
      <c r="BV484" s="265"/>
      <c r="BW484" s="265"/>
      <c r="BX484" s="265"/>
      <c r="BY484" s="265"/>
      <c r="BZ484" s="265"/>
      <c r="CA484" s="265"/>
      <c r="CB484" s="265"/>
      <c r="CC484" s="265"/>
      <c r="CD484" s="265"/>
      <c r="CE484" s="265"/>
      <c r="CF484" s="265"/>
      <c r="CG484" s="265"/>
      <c r="CH484" s="265"/>
      <c r="CI484" s="265"/>
      <c r="CJ484" s="265"/>
      <c r="CK484" s="265"/>
      <c r="CL484" s="265"/>
      <c r="CM484" s="265"/>
      <c r="CN484" s="265"/>
      <c r="CO484" s="265"/>
      <c r="CP484" s="265"/>
      <c r="CQ484" s="265"/>
      <c r="CR484" s="265"/>
      <c r="CS484" s="265"/>
      <c r="CT484" s="265"/>
      <c r="CU484" s="265"/>
      <c r="CV484" s="265"/>
      <c r="CW484" s="265"/>
      <c r="CX484" s="265"/>
      <c r="CY484" s="265"/>
      <c r="CZ484" s="265"/>
      <c r="DA484" s="265"/>
      <c r="DB484" s="265"/>
      <c r="DC484" s="265"/>
      <c r="DD484" s="265"/>
      <c r="DE484" s="265"/>
      <c r="DF484" s="265"/>
      <c r="DG484" s="265"/>
      <c r="DH484" s="265"/>
      <c r="DI484" s="265"/>
      <c r="DJ484" s="265"/>
      <c r="DK484" s="265"/>
      <c r="DL484" s="265"/>
      <c r="DM484" s="265"/>
      <c r="DN484" s="265"/>
      <c r="DO484" s="265"/>
      <c r="DP484" s="265"/>
      <c r="DQ484" s="265"/>
      <c r="DR484" s="265"/>
      <c r="DS484" s="265"/>
      <c r="DT484" s="265"/>
      <c r="DU484" s="265"/>
      <c r="DV484" s="265"/>
      <c r="DW484" s="265"/>
      <c r="DX484" s="265"/>
      <c r="DY484" s="265"/>
      <c r="DZ484" s="265"/>
      <c r="EA484" s="265"/>
      <c r="EB484" s="265"/>
      <c r="EC484" s="265"/>
      <c r="ED484" s="265"/>
      <c r="EE484" s="265"/>
      <c r="EF484" s="265"/>
      <c r="EG484" s="265"/>
      <c r="EH484" s="265"/>
      <c r="EI484" s="265"/>
      <c r="EJ484" s="265"/>
      <c r="EK484" s="265"/>
      <c r="EL484" s="265"/>
      <c r="EM484" s="265"/>
      <c r="EN484" s="265"/>
      <c r="EO484" s="265"/>
      <c r="EP484" s="265"/>
      <c r="EQ484" s="265"/>
      <c r="ER484" s="265"/>
      <c r="ES484" s="265"/>
      <c r="ET484" s="265"/>
      <c r="EU484" s="265"/>
      <c r="EV484" s="265"/>
      <c r="EW484" s="265"/>
      <c r="EX484" s="265"/>
      <c r="EY484" s="265"/>
      <c r="EZ484" s="265"/>
      <c r="FA484" s="265"/>
      <c r="FB484" s="265"/>
      <c r="FC484" s="265"/>
      <c r="FD484" s="265"/>
      <c r="FE484" s="265"/>
      <c r="FF484" s="265"/>
      <c r="FG484" s="265"/>
      <c r="FH484" s="265"/>
      <c r="FI484" s="265"/>
      <c r="FJ484" s="265"/>
      <c r="FK484" s="265"/>
      <c r="FL484" s="265"/>
      <c r="FM484" s="265"/>
      <c r="FN484" s="265"/>
      <c r="FO484" s="265"/>
      <c r="FP484" s="265"/>
      <c r="FQ484" s="265"/>
      <c r="FR484" s="265"/>
      <c r="FS484" s="265"/>
      <c r="FT484" s="265"/>
      <c r="FU484" s="265"/>
      <c r="FV484" s="265"/>
      <c r="FW484" s="265"/>
      <c r="FX484" s="265"/>
      <c r="FY484" s="265"/>
      <c r="FZ484" s="265"/>
      <c r="GA484" s="265"/>
      <c r="GB484" s="265"/>
      <c r="GC484" s="265"/>
      <c r="GD484" s="265"/>
      <c r="GE484" s="265"/>
    </row>
    <row r="485" spans="1:187" s="1442" customFormat="1">
      <c r="A485" s="505"/>
      <c r="B485" s="265"/>
      <c r="C485" s="265"/>
      <c r="D485" s="265"/>
      <c r="E485" s="265"/>
      <c r="F485" s="265"/>
      <c r="G485" s="265"/>
      <c r="H485" s="265"/>
      <c r="I485" s="265"/>
      <c r="J485" s="265"/>
      <c r="K485" s="265"/>
      <c r="L485" s="265"/>
      <c r="M485" s="265"/>
      <c r="N485" s="265"/>
      <c r="O485" s="265"/>
      <c r="P485" s="1581"/>
      <c r="Q485" s="1571"/>
      <c r="R485" s="265"/>
      <c r="S485" s="265"/>
      <c r="T485" s="265"/>
      <c r="U485" s="282"/>
      <c r="V485" s="1438"/>
      <c r="W485" s="265"/>
      <c r="X485" s="265"/>
      <c r="Y485" s="282"/>
      <c r="Z485" s="282"/>
      <c r="AA485" s="955"/>
      <c r="AB485" s="974"/>
      <c r="AC485" s="974"/>
      <c r="AD485" s="974"/>
      <c r="AE485" s="974"/>
      <c r="AF485" s="1947"/>
      <c r="AG485" s="282"/>
      <c r="AH485" s="265"/>
      <c r="AI485" s="282"/>
      <c r="AJ485" s="265"/>
      <c r="AK485" s="265"/>
      <c r="AL485" s="265"/>
      <c r="AM485" s="265"/>
      <c r="AN485" s="265"/>
      <c r="AO485" s="265"/>
      <c r="AP485" s="265"/>
      <c r="AQ485" s="265"/>
      <c r="AR485" s="265"/>
      <c r="AS485" s="265"/>
      <c r="AT485" s="265"/>
      <c r="AU485" s="265"/>
      <c r="AV485" s="265"/>
      <c r="AW485" s="265"/>
      <c r="AX485" s="265"/>
      <c r="AY485" s="265"/>
      <c r="AZ485" s="265"/>
      <c r="BA485" s="265"/>
      <c r="BB485" s="265"/>
      <c r="BC485" s="265"/>
      <c r="BD485" s="265"/>
      <c r="BE485" s="265"/>
      <c r="BF485" s="265"/>
      <c r="BG485" s="265"/>
      <c r="BH485" s="265"/>
      <c r="BI485" s="265"/>
      <c r="BJ485" s="265"/>
      <c r="BK485" s="265"/>
      <c r="BL485" s="265"/>
      <c r="BM485" s="265"/>
      <c r="BN485" s="265"/>
      <c r="BO485" s="265"/>
      <c r="BP485" s="265"/>
      <c r="BQ485" s="265"/>
      <c r="BR485" s="265"/>
      <c r="BS485" s="265"/>
      <c r="BT485" s="265"/>
      <c r="BU485" s="265"/>
      <c r="BV485" s="265"/>
      <c r="BW485" s="265"/>
      <c r="BX485" s="265"/>
      <c r="BY485" s="265"/>
      <c r="BZ485" s="265"/>
      <c r="CA485" s="265"/>
      <c r="CB485" s="265"/>
      <c r="CC485" s="265"/>
      <c r="CD485" s="265"/>
      <c r="CE485" s="265"/>
      <c r="CF485" s="265"/>
      <c r="CG485" s="265"/>
      <c r="CH485" s="265"/>
      <c r="CI485" s="265"/>
      <c r="CJ485" s="265"/>
      <c r="CK485" s="265"/>
      <c r="CL485" s="265"/>
      <c r="CM485" s="265"/>
      <c r="CN485" s="265"/>
      <c r="CO485" s="265"/>
      <c r="CP485" s="265"/>
      <c r="CQ485" s="265"/>
      <c r="CR485" s="265"/>
      <c r="CS485" s="265"/>
      <c r="CT485" s="265"/>
      <c r="CU485" s="265"/>
      <c r="CV485" s="265"/>
      <c r="CW485" s="265"/>
      <c r="CX485" s="265"/>
      <c r="CY485" s="265"/>
      <c r="CZ485" s="265"/>
      <c r="DA485" s="265"/>
      <c r="DB485" s="265"/>
      <c r="DC485" s="265"/>
      <c r="DD485" s="265"/>
      <c r="DE485" s="265"/>
      <c r="DF485" s="265"/>
      <c r="DG485" s="265"/>
      <c r="DH485" s="265"/>
      <c r="DI485" s="265"/>
      <c r="DJ485" s="265"/>
      <c r="DK485" s="265"/>
      <c r="DL485" s="265"/>
      <c r="DM485" s="265"/>
      <c r="DN485" s="265"/>
      <c r="DO485" s="265"/>
      <c r="DP485" s="265"/>
      <c r="DQ485" s="265"/>
      <c r="DR485" s="265"/>
      <c r="DS485" s="265"/>
      <c r="DT485" s="265"/>
      <c r="DU485" s="265"/>
      <c r="DV485" s="265"/>
      <c r="DW485" s="265"/>
      <c r="DX485" s="265"/>
      <c r="DY485" s="265"/>
      <c r="DZ485" s="265"/>
      <c r="EA485" s="265"/>
      <c r="EB485" s="265"/>
      <c r="EC485" s="265"/>
      <c r="ED485" s="265"/>
      <c r="EE485" s="265"/>
      <c r="EF485" s="265"/>
      <c r="EG485" s="265"/>
      <c r="EH485" s="265"/>
      <c r="EI485" s="265"/>
      <c r="EJ485" s="265"/>
      <c r="EK485" s="265"/>
      <c r="EL485" s="265"/>
      <c r="EM485" s="265"/>
      <c r="EN485" s="265"/>
      <c r="EO485" s="265"/>
      <c r="EP485" s="265"/>
      <c r="EQ485" s="265"/>
      <c r="ER485" s="265"/>
      <c r="ES485" s="265"/>
      <c r="ET485" s="265"/>
      <c r="EU485" s="265"/>
      <c r="EV485" s="265"/>
      <c r="EW485" s="265"/>
      <c r="EX485" s="265"/>
      <c r="EY485" s="265"/>
      <c r="EZ485" s="265"/>
      <c r="FA485" s="265"/>
      <c r="FB485" s="265"/>
      <c r="FC485" s="265"/>
      <c r="FD485" s="265"/>
      <c r="FE485" s="265"/>
      <c r="FF485" s="265"/>
      <c r="FG485" s="265"/>
      <c r="FH485" s="265"/>
      <c r="FI485" s="265"/>
      <c r="FJ485" s="265"/>
      <c r="FK485" s="265"/>
      <c r="FL485" s="265"/>
      <c r="FM485" s="265"/>
      <c r="FN485" s="265"/>
      <c r="FO485" s="265"/>
      <c r="FP485" s="265"/>
      <c r="FQ485" s="265"/>
      <c r="FR485" s="265"/>
      <c r="FS485" s="265"/>
      <c r="FT485" s="265"/>
      <c r="FU485" s="265"/>
      <c r="FV485" s="265"/>
      <c r="FW485" s="265"/>
      <c r="FX485" s="265"/>
      <c r="FY485" s="265"/>
      <c r="FZ485" s="265"/>
      <c r="GA485" s="265"/>
      <c r="GB485" s="265"/>
      <c r="GC485" s="265"/>
      <c r="GD485" s="265"/>
      <c r="GE485" s="265"/>
    </row>
    <row r="486" spans="1:187" s="1442" customFormat="1">
      <c r="A486" s="505"/>
      <c r="B486" s="265"/>
      <c r="C486" s="265"/>
      <c r="D486" s="265"/>
      <c r="E486" s="265"/>
      <c r="F486" s="265"/>
      <c r="G486" s="265"/>
      <c r="H486" s="265"/>
      <c r="I486" s="265"/>
      <c r="J486" s="265"/>
      <c r="K486" s="265"/>
      <c r="L486" s="265"/>
      <c r="M486" s="265"/>
      <c r="N486" s="265"/>
      <c r="O486" s="265"/>
      <c r="P486" s="1581"/>
      <c r="Q486" s="1571"/>
      <c r="R486" s="265"/>
      <c r="S486" s="265"/>
      <c r="T486" s="265"/>
      <c r="U486" s="282"/>
      <c r="V486" s="1438"/>
      <c r="W486" s="265"/>
      <c r="X486" s="265"/>
      <c r="Y486" s="282"/>
      <c r="Z486" s="282"/>
      <c r="AA486" s="955"/>
      <c r="AB486" s="974"/>
      <c r="AC486" s="974"/>
      <c r="AD486" s="974"/>
      <c r="AE486" s="974"/>
      <c r="AF486" s="1947"/>
      <c r="AG486" s="282"/>
      <c r="AH486" s="265"/>
      <c r="AI486" s="282"/>
      <c r="AJ486" s="265"/>
      <c r="AK486" s="265"/>
      <c r="AL486" s="265"/>
      <c r="AM486" s="265"/>
      <c r="AN486" s="265"/>
      <c r="AO486" s="265"/>
      <c r="AP486" s="265"/>
      <c r="AQ486" s="265"/>
      <c r="AR486" s="265"/>
      <c r="AS486" s="265"/>
      <c r="AT486" s="265"/>
      <c r="AU486" s="265"/>
      <c r="AV486" s="265"/>
      <c r="AW486" s="265"/>
      <c r="AX486" s="265"/>
      <c r="AY486" s="265"/>
      <c r="AZ486" s="265"/>
      <c r="BA486" s="265"/>
      <c r="BB486" s="265"/>
      <c r="BC486" s="265"/>
      <c r="BD486" s="265"/>
      <c r="BE486" s="265"/>
      <c r="BF486" s="265"/>
      <c r="BG486" s="265"/>
      <c r="BH486" s="265"/>
      <c r="BI486" s="265"/>
      <c r="BJ486" s="265"/>
      <c r="BK486" s="265"/>
      <c r="BL486" s="265"/>
      <c r="BM486" s="265"/>
      <c r="BN486" s="265"/>
      <c r="BO486" s="265"/>
      <c r="BP486" s="265"/>
      <c r="BQ486" s="265"/>
      <c r="BR486" s="265"/>
      <c r="BS486" s="265"/>
      <c r="BT486" s="265"/>
      <c r="BU486" s="265"/>
      <c r="BV486" s="265"/>
      <c r="BW486" s="265"/>
      <c r="BX486" s="265"/>
      <c r="BY486" s="265"/>
      <c r="BZ486" s="265"/>
      <c r="CA486" s="265"/>
      <c r="CB486" s="265"/>
      <c r="CC486" s="265"/>
      <c r="CD486" s="265"/>
      <c r="CE486" s="265"/>
      <c r="CF486" s="265"/>
      <c r="CG486" s="265"/>
      <c r="CH486" s="265"/>
      <c r="CI486" s="265"/>
      <c r="CJ486" s="265"/>
      <c r="CK486" s="265"/>
      <c r="CL486" s="265"/>
      <c r="CM486" s="265"/>
      <c r="CN486" s="265"/>
      <c r="CO486" s="265"/>
      <c r="CP486" s="265"/>
      <c r="CQ486" s="265"/>
      <c r="CR486" s="265"/>
      <c r="CS486" s="265"/>
      <c r="CT486" s="265"/>
      <c r="CU486" s="265"/>
      <c r="CV486" s="265"/>
      <c r="CW486" s="265"/>
      <c r="CX486" s="265"/>
      <c r="CY486" s="265"/>
      <c r="CZ486" s="265"/>
      <c r="DA486" s="265"/>
      <c r="DB486" s="265"/>
      <c r="DC486" s="265"/>
      <c r="DD486" s="265"/>
      <c r="DE486" s="265"/>
      <c r="DF486" s="265"/>
      <c r="DG486" s="265"/>
      <c r="DH486" s="265"/>
      <c r="DI486" s="265"/>
      <c r="DJ486" s="265"/>
      <c r="DK486" s="265"/>
      <c r="DL486" s="265"/>
      <c r="DM486" s="265"/>
      <c r="DN486" s="265"/>
      <c r="DO486" s="265"/>
      <c r="DP486" s="265"/>
      <c r="DQ486" s="265"/>
      <c r="DR486" s="265"/>
      <c r="DS486" s="265"/>
      <c r="DT486" s="265"/>
      <c r="DU486" s="265"/>
      <c r="DV486" s="265"/>
      <c r="DW486" s="265"/>
      <c r="DX486" s="265"/>
      <c r="DY486" s="265"/>
      <c r="DZ486" s="265"/>
      <c r="EA486" s="265"/>
      <c r="EB486" s="265"/>
      <c r="EC486" s="265"/>
      <c r="ED486" s="265"/>
      <c r="EE486" s="265"/>
      <c r="EF486" s="265"/>
      <c r="EG486" s="265"/>
      <c r="EH486" s="265"/>
      <c r="EI486" s="265"/>
      <c r="EJ486" s="265"/>
      <c r="EK486" s="265"/>
      <c r="EL486" s="265"/>
      <c r="EM486" s="265"/>
      <c r="EN486" s="265"/>
      <c r="EO486" s="265"/>
      <c r="EP486" s="265"/>
      <c r="EQ486" s="265"/>
      <c r="ER486" s="265"/>
      <c r="ES486" s="265"/>
      <c r="ET486" s="265"/>
      <c r="EU486" s="265"/>
      <c r="EV486" s="265"/>
      <c r="EW486" s="265"/>
      <c r="EX486" s="265"/>
      <c r="EY486" s="265"/>
      <c r="EZ486" s="265"/>
      <c r="FA486" s="265"/>
      <c r="FB486" s="265"/>
      <c r="FC486" s="265"/>
      <c r="FD486" s="265"/>
      <c r="FE486" s="265"/>
      <c r="FF486" s="265"/>
      <c r="FG486" s="265"/>
      <c r="FH486" s="265"/>
      <c r="FI486" s="265"/>
      <c r="FJ486" s="265"/>
      <c r="FK486" s="265"/>
      <c r="FL486" s="265"/>
      <c r="FM486" s="265"/>
      <c r="FN486" s="265"/>
      <c r="FO486" s="265"/>
      <c r="FP486" s="265"/>
      <c r="FQ486" s="265"/>
      <c r="FR486" s="265"/>
      <c r="FS486" s="265"/>
      <c r="FT486" s="265"/>
      <c r="FU486" s="265"/>
      <c r="FV486" s="265"/>
      <c r="FW486" s="265"/>
      <c r="FX486" s="265"/>
      <c r="FY486" s="265"/>
      <c r="FZ486" s="265"/>
      <c r="GA486" s="265"/>
      <c r="GB486" s="265"/>
      <c r="GC486" s="265"/>
      <c r="GD486" s="265"/>
      <c r="GE486" s="265"/>
    </row>
    <row r="487" spans="1:187" s="1442" customFormat="1">
      <c r="A487" s="505"/>
      <c r="B487" s="265"/>
      <c r="C487" s="265"/>
      <c r="D487" s="265"/>
      <c r="E487" s="265"/>
      <c r="F487" s="265"/>
      <c r="G487" s="265"/>
      <c r="H487" s="265"/>
      <c r="I487" s="265"/>
      <c r="J487" s="265"/>
      <c r="K487" s="265"/>
      <c r="L487" s="265"/>
      <c r="M487" s="265"/>
      <c r="N487" s="265"/>
      <c r="O487" s="265"/>
      <c r="P487" s="1581"/>
      <c r="Q487" s="1571"/>
      <c r="R487" s="265"/>
      <c r="S487" s="265"/>
      <c r="T487" s="265"/>
      <c r="U487" s="282"/>
      <c r="V487" s="1438"/>
      <c r="W487" s="265"/>
      <c r="X487" s="265"/>
      <c r="Y487" s="282"/>
      <c r="Z487" s="282"/>
      <c r="AA487" s="955"/>
      <c r="AB487" s="974"/>
      <c r="AC487" s="974"/>
      <c r="AD487" s="974"/>
      <c r="AE487" s="974"/>
      <c r="AF487" s="1947"/>
      <c r="AG487" s="282"/>
      <c r="AH487" s="265"/>
      <c r="AI487" s="282"/>
      <c r="AJ487" s="265"/>
      <c r="AK487" s="265"/>
      <c r="AL487" s="265"/>
      <c r="AM487" s="265"/>
      <c r="AN487" s="265"/>
      <c r="AO487" s="265"/>
      <c r="AP487" s="265"/>
      <c r="AQ487" s="265"/>
      <c r="AR487" s="265"/>
      <c r="AS487" s="265"/>
      <c r="AT487" s="265"/>
      <c r="AU487" s="265"/>
      <c r="AV487" s="265"/>
      <c r="AW487" s="265"/>
      <c r="AX487" s="265"/>
      <c r="AY487" s="265"/>
      <c r="AZ487" s="265"/>
      <c r="BA487" s="265"/>
      <c r="BB487" s="265"/>
      <c r="BC487" s="265"/>
      <c r="BD487" s="265"/>
      <c r="BE487" s="265"/>
      <c r="BF487" s="265"/>
      <c r="BG487" s="265"/>
      <c r="BH487" s="265"/>
      <c r="BI487" s="265"/>
      <c r="BJ487" s="265"/>
      <c r="BK487" s="265"/>
      <c r="BL487" s="265"/>
      <c r="BM487" s="265"/>
      <c r="BN487" s="265"/>
      <c r="BO487" s="265"/>
      <c r="BP487" s="265"/>
      <c r="BQ487" s="265"/>
      <c r="BR487" s="265"/>
      <c r="BS487" s="265"/>
      <c r="BT487" s="265"/>
      <c r="BU487" s="265"/>
      <c r="BV487" s="265"/>
      <c r="BW487" s="265"/>
      <c r="BX487" s="265"/>
      <c r="BY487" s="265"/>
      <c r="BZ487" s="265"/>
      <c r="CA487" s="265"/>
      <c r="CB487" s="265"/>
      <c r="CC487" s="265"/>
      <c r="CD487" s="265"/>
      <c r="CE487" s="265"/>
      <c r="CF487" s="265"/>
      <c r="CG487" s="265"/>
      <c r="CH487" s="265"/>
      <c r="CI487" s="265"/>
      <c r="CJ487" s="265"/>
      <c r="CK487" s="265"/>
      <c r="CL487" s="265"/>
      <c r="CM487" s="265"/>
      <c r="CN487" s="265"/>
      <c r="CO487" s="265"/>
      <c r="CP487" s="265"/>
      <c r="CQ487" s="265"/>
      <c r="CR487" s="265"/>
      <c r="CS487" s="265"/>
      <c r="CT487" s="265"/>
      <c r="CU487" s="265"/>
      <c r="CV487" s="265"/>
      <c r="CW487" s="265"/>
      <c r="CX487" s="265"/>
      <c r="CY487" s="265"/>
      <c r="CZ487" s="265"/>
      <c r="DA487" s="265"/>
      <c r="DB487" s="265"/>
      <c r="DC487" s="265"/>
      <c r="DD487" s="265"/>
      <c r="DE487" s="265"/>
      <c r="DF487" s="265"/>
      <c r="DG487" s="265"/>
      <c r="DH487" s="265"/>
      <c r="DI487" s="265"/>
      <c r="DJ487" s="265"/>
      <c r="DK487" s="265"/>
      <c r="DL487" s="265"/>
      <c r="DM487" s="265"/>
      <c r="DN487" s="265"/>
      <c r="DO487" s="265"/>
      <c r="DP487" s="265"/>
      <c r="DQ487" s="265"/>
      <c r="DR487" s="265"/>
      <c r="DS487" s="265"/>
      <c r="DT487" s="265"/>
      <c r="DU487" s="265"/>
      <c r="DV487" s="265"/>
      <c r="DW487" s="265"/>
      <c r="DX487" s="265"/>
      <c r="DY487" s="265"/>
      <c r="DZ487" s="265"/>
      <c r="EA487" s="265"/>
      <c r="EB487" s="265"/>
      <c r="EC487" s="265"/>
      <c r="ED487" s="265"/>
      <c r="EE487" s="265"/>
      <c r="EF487" s="265"/>
      <c r="EG487" s="265"/>
      <c r="EH487" s="265"/>
      <c r="EI487" s="265"/>
      <c r="EJ487" s="265"/>
      <c r="EK487" s="265"/>
      <c r="EL487" s="265"/>
      <c r="EM487" s="265"/>
      <c r="EN487" s="265"/>
      <c r="EO487" s="265"/>
      <c r="EP487" s="265"/>
      <c r="EQ487" s="265"/>
      <c r="ER487" s="265"/>
      <c r="ES487" s="265"/>
      <c r="ET487" s="265"/>
      <c r="EU487" s="265"/>
      <c r="EV487" s="265"/>
      <c r="EW487" s="265"/>
      <c r="EX487" s="265"/>
      <c r="EY487" s="265"/>
      <c r="EZ487" s="265"/>
      <c r="FA487" s="265"/>
      <c r="FB487" s="265"/>
      <c r="FC487" s="265"/>
      <c r="FD487" s="265"/>
      <c r="FE487" s="265"/>
      <c r="FF487" s="265"/>
      <c r="FG487" s="265"/>
      <c r="FH487" s="265"/>
      <c r="FI487" s="265"/>
      <c r="FJ487" s="265"/>
      <c r="FK487" s="265"/>
      <c r="FL487" s="265"/>
      <c r="FM487" s="265"/>
      <c r="FN487" s="265"/>
      <c r="FO487" s="265"/>
      <c r="FP487" s="265"/>
      <c r="FQ487" s="265"/>
      <c r="FR487" s="265"/>
      <c r="FS487" s="265"/>
      <c r="FT487" s="265"/>
      <c r="FU487" s="265"/>
      <c r="FV487" s="265"/>
      <c r="FW487" s="265"/>
      <c r="FX487" s="265"/>
      <c r="FY487" s="265"/>
      <c r="FZ487" s="265"/>
      <c r="GA487" s="265"/>
      <c r="GB487" s="265"/>
      <c r="GC487" s="265"/>
      <c r="GD487" s="265"/>
      <c r="GE487" s="265"/>
    </row>
    <row r="488" spans="1:187" s="1442" customFormat="1">
      <c r="A488" s="505"/>
      <c r="B488" s="265"/>
      <c r="C488" s="265"/>
      <c r="D488" s="265"/>
      <c r="E488" s="265"/>
      <c r="F488" s="265"/>
      <c r="G488" s="265"/>
      <c r="H488" s="265"/>
      <c r="I488" s="265"/>
      <c r="J488" s="265"/>
      <c r="K488" s="265"/>
      <c r="L488" s="265"/>
      <c r="M488" s="265"/>
      <c r="N488" s="265"/>
      <c r="O488" s="265"/>
      <c r="P488" s="1581"/>
      <c r="Q488" s="1571"/>
      <c r="R488" s="265"/>
      <c r="S488" s="265"/>
      <c r="T488" s="265"/>
      <c r="U488" s="282"/>
      <c r="V488" s="1438"/>
      <c r="W488" s="265"/>
      <c r="X488" s="265"/>
      <c r="Y488" s="282"/>
      <c r="Z488" s="282"/>
      <c r="AA488" s="955"/>
      <c r="AB488" s="974"/>
      <c r="AC488" s="974"/>
      <c r="AD488" s="974"/>
      <c r="AE488" s="974"/>
      <c r="AF488" s="1947"/>
      <c r="AG488" s="282"/>
      <c r="AH488" s="265"/>
      <c r="AI488" s="282"/>
      <c r="AJ488" s="265"/>
      <c r="AK488" s="265"/>
      <c r="AL488" s="265"/>
      <c r="AM488" s="265"/>
      <c r="AN488" s="265"/>
      <c r="AO488" s="265"/>
      <c r="AP488" s="265"/>
      <c r="AQ488" s="265"/>
      <c r="AR488" s="265"/>
      <c r="AS488" s="265"/>
      <c r="AT488" s="265"/>
      <c r="AU488" s="265"/>
      <c r="AV488" s="265"/>
      <c r="AW488" s="265"/>
      <c r="AX488" s="265"/>
      <c r="AY488" s="265"/>
      <c r="AZ488" s="265"/>
      <c r="BA488" s="265"/>
      <c r="BB488" s="265"/>
      <c r="BC488" s="265"/>
      <c r="BD488" s="265"/>
      <c r="BE488" s="265"/>
      <c r="BF488" s="265"/>
      <c r="BG488" s="265"/>
      <c r="BH488" s="265"/>
      <c r="BI488" s="265"/>
      <c r="BJ488" s="265"/>
      <c r="BK488" s="265"/>
      <c r="BL488" s="265"/>
      <c r="BM488" s="265"/>
      <c r="BN488" s="265"/>
      <c r="BO488" s="265"/>
      <c r="BP488" s="265"/>
      <c r="BQ488" s="265"/>
      <c r="BR488" s="265"/>
      <c r="BS488" s="265"/>
      <c r="BT488" s="265"/>
      <c r="BU488" s="265"/>
      <c r="BV488" s="265"/>
      <c r="BW488" s="265"/>
      <c r="BX488" s="265"/>
      <c r="BY488" s="265"/>
      <c r="BZ488" s="265"/>
      <c r="CA488" s="265"/>
      <c r="CB488" s="265"/>
      <c r="CC488" s="265"/>
      <c r="CD488" s="265"/>
      <c r="CE488" s="265"/>
      <c r="CF488" s="265"/>
      <c r="CG488" s="265"/>
      <c r="CH488" s="265"/>
      <c r="CI488" s="265"/>
      <c r="CJ488" s="265"/>
      <c r="CK488" s="265"/>
      <c r="CL488" s="265"/>
      <c r="CM488" s="265"/>
      <c r="CN488" s="265"/>
      <c r="CO488" s="265"/>
      <c r="CP488" s="265"/>
      <c r="CQ488" s="265"/>
      <c r="CR488" s="265"/>
      <c r="CS488" s="265"/>
      <c r="CT488" s="265"/>
      <c r="CU488" s="265"/>
      <c r="CV488" s="265"/>
      <c r="CW488" s="265"/>
      <c r="CX488" s="265"/>
      <c r="CY488" s="265"/>
      <c r="CZ488" s="265"/>
      <c r="DA488" s="265"/>
      <c r="DB488" s="265"/>
      <c r="DC488" s="265"/>
      <c r="DD488" s="265"/>
      <c r="DE488" s="265"/>
      <c r="DF488" s="265"/>
      <c r="DG488" s="265"/>
      <c r="DH488" s="265"/>
      <c r="DI488" s="265"/>
      <c r="DJ488" s="265"/>
      <c r="DK488" s="265"/>
      <c r="DL488" s="265"/>
      <c r="DM488" s="265"/>
      <c r="DN488" s="265"/>
      <c r="DO488" s="265"/>
      <c r="DP488" s="265"/>
      <c r="DQ488" s="265"/>
      <c r="DR488" s="265"/>
      <c r="DS488" s="265"/>
      <c r="DT488" s="265"/>
      <c r="DU488" s="265"/>
      <c r="DV488" s="265"/>
      <c r="DW488" s="265"/>
      <c r="DX488" s="265"/>
      <c r="DY488" s="265"/>
      <c r="DZ488" s="265"/>
      <c r="EA488" s="265"/>
      <c r="EB488" s="265"/>
      <c r="EC488" s="265"/>
      <c r="ED488" s="265"/>
      <c r="EE488" s="265"/>
      <c r="EF488" s="265"/>
      <c r="EG488" s="265"/>
      <c r="EH488" s="265"/>
      <c r="EI488" s="265"/>
      <c r="EJ488" s="265"/>
      <c r="EK488" s="265"/>
      <c r="EL488" s="265"/>
      <c r="EM488" s="265"/>
      <c r="EN488" s="265"/>
      <c r="EO488" s="265"/>
      <c r="EP488" s="265"/>
      <c r="EQ488" s="265"/>
      <c r="ER488" s="265"/>
      <c r="ES488" s="265"/>
      <c r="ET488" s="265"/>
      <c r="EU488" s="265"/>
      <c r="EV488" s="265"/>
      <c r="EW488" s="265"/>
      <c r="EX488" s="265"/>
      <c r="EY488" s="265"/>
      <c r="EZ488" s="265"/>
      <c r="FA488" s="265"/>
      <c r="FB488" s="265"/>
      <c r="FC488" s="265"/>
      <c r="FD488" s="265"/>
      <c r="FE488" s="265"/>
      <c r="FF488" s="265"/>
      <c r="FG488" s="265"/>
      <c r="FH488" s="265"/>
      <c r="FI488" s="265"/>
      <c r="FJ488" s="265"/>
      <c r="FK488" s="265"/>
      <c r="FL488" s="265"/>
      <c r="FM488" s="265"/>
      <c r="FN488" s="265"/>
      <c r="FO488" s="265"/>
      <c r="FP488" s="265"/>
      <c r="FQ488" s="265"/>
      <c r="FR488" s="265"/>
      <c r="FS488" s="265"/>
      <c r="FT488" s="265"/>
      <c r="FU488" s="265"/>
      <c r="FV488" s="265"/>
      <c r="FW488" s="265"/>
      <c r="FX488" s="265"/>
      <c r="FY488" s="265"/>
      <c r="FZ488" s="265"/>
      <c r="GA488" s="265"/>
      <c r="GB488" s="265"/>
      <c r="GC488" s="265"/>
      <c r="GD488" s="265"/>
      <c r="GE488" s="265"/>
    </row>
    <row r="489" spans="1:187" s="1442" customFormat="1">
      <c r="A489" s="505"/>
      <c r="B489" s="265"/>
      <c r="C489" s="265"/>
      <c r="D489" s="265"/>
      <c r="E489" s="265"/>
      <c r="F489" s="265"/>
      <c r="G489" s="265"/>
      <c r="H489" s="265"/>
      <c r="I489" s="265"/>
      <c r="J489" s="265"/>
      <c r="K489" s="265"/>
      <c r="L489" s="265"/>
      <c r="M489" s="265"/>
      <c r="N489" s="265"/>
      <c r="O489" s="265"/>
      <c r="P489" s="1581"/>
      <c r="Q489" s="1571"/>
      <c r="R489" s="265"/>
      <c r="S489" s="265"/>
      <c r="T489" s="265"/>
      <c r="U489" s="282"/>
      <c r="V489" s="1438"/>
      <c r="W489" s="265"/>
      <c r="X489" s="265"/>
      <c r="Y489" s="282"/>
      <c r="Z489" s="282"/>
      <c r="AA489" s="955"/>
      <c r="AB489" s="974"/>
      <c r="AC489" s="974"/>
      <c r="AD489" s="974"/>
      <c r="AE489" s="974"/>
      <c r="AF489" s="1947"/>
      <c r="AG489" s="282"/>
      <c r="AH489" s="265"/>
      <c r="AI489" s="282"/>
      <c r="AJ489" s="265"/>
      <c r="AK489" s="265"/>
      <c r="AL489" s="265"/>
      <c r="AM489" s="265"/>
      <c r="AN489" s="265"/>
      <c r="AO489" s="265"/>
      <c r="AP489" s="265"/>
      <c r="AQ489" s="265"/>
      <c r="AR489" s="265"/>
      <c r="AS489" s="265"/>
      <c r="AT489" s="265"/>
      <c r="AU489" s="265"/>
      <c r="AV489" s="265"/>
      <c r="AW489" s="265"/>
      <c r="AX489" s="265"/>
      <c r="AY489" s="265"/>
      <c r="AZ489" s="265"/>
      <c r="BA489" s="265"/>
      <c r="BB489" s="265"/>
      <c r="BC489" s="265"/>
      <c r="BD489" s="265"/>
      <c r="BE489" s="265"/>
      <c r="BF489" s="265"/>
      <c r="BG489" s="265"/>
      <c r="BH489" s="265"/>
      <c r="BI489" s="265"/>
      <c r="BJ489" s="265"/>
      <c r="BK489" s="265"/>
      <c r="BL489" s="265"/>
      <c r="BM489" s="265"/>
      <c r="BN489" s="265"/>
      <c r="BO489" s="265"/>
      <c r="BP489" s="265"/>
      <c r="BQ489" s="265"/>
      <c r="BR489" s="265"/>
      <c r="BS489" s="265"/>
      <c r="BT489" s="265"/>
      <c r="BU489" s="265"/>
      <c r="BV489" s="265"/>
      <c r="BW489" s="265"/>
      <c r="BX489" s="265"/>
      <c r="BY489" s="265"/>
      <c r="BZ489" s="265"/>
      <c r="CA489" s="265"/>
      <c r="CB489" s="265"/>
      <c r="CC489" s="265"/>
      <c r="CD489" s="265"/>
      <c r="CE489" s="265"/>
      <c r="CF489" s="265"/>
      <c r="CG489" s="265"/>
      <c r="CH489" s="265"/>
      <c r="CI489" s="265"/>
      <c r="CJ489" s="265"/>
      <c r="CK489" s="265"/>
      <c r="CL489" s="265"/>
      <c r="CM489" s="265"/>
      <c r="CN489" s="265"/>
      <c r="CO489" s="265"/>
      <c r="CP489" s="265"/>
      <c r="CQ489" s="265"/>
      <c r="CR489" s="265"/>
      <c r="CS489" s="265"/>
      <c r="CT489" s="265"/>
      <c r="CU489" s="265"/>
      <c r="CV489" s="265"/>
      <c r="CW489" s="265"/>
      <c r="CX489" s="265"/>
      <c r="CY489" s="265"/>
      <c r="CZ489" s="265"/>
      <c r="DA489" s="265"/>
      <c r="DB489" s="265"/>
      <c r="DC489" s="265"/>
      <c r="DD489" s="265"/>
      <c r="DE489" s="265"/>
      <c r="DF489" s="265"/>
      <c r="DG489" s="265"/>
      <c r="DH489" s="265"/>
      <c r="DI489" s="265"/>
      <c r="DJ489" s="265"/>
      <c r="DK489" s="265"/>
      <c r="DL489" s="265"/>
      <c r="DM489" s="265"/>
      <c r="DN489" s="265"/>
      <c r="DO489" s="265"/>
      <c r="DP489" s="265"/>
      <c r="DQ489" s="265"/>
      <c r="DR489" s="265"/>
      <c r="DS489" s="265"/>
      <c r="DT489" s="265"/>
      <c r="DU489" s="265"/>
      <c r="DV489" s="265"/>
      <c r="DW489" s="265"/>
      <c r="DX489" s="265"/>
      <c r="DY489" s="265"/>
      <c r="DZ489" s="265"/>
      <c r="EA489" s="265"/>
      <c r="EB489" s="265"/>
      <c r="EC489" s="265"/>
      <c r="ED489" s="265"/>
      <c r="EE489" s="265"/>
      <c r="EF489" s="265"/>
      <c r="EG489" s="265"/>
      <c r="EH489" s="265"/>
      <c r="EI489" s="265"/>
      <c r="EJ489" s="265"/>
      <c r="EK489" s="265"/>
      <c r="EL489" s="265"/>
      <c r="EM489" s="265"/>
      <c r="EN489" s="265"/>
      <c r="EO489" s="265"/>
      <c r="EP489" s="265"/>
      <c r="EQ489" s="265"/>
      <c r="ER489" s="265"/>
      <c r="ES489" s="265"/>
      <c r="ET489" s="265"/>
      <c r="EU489" s="265"/>
      <c r="EV489" s="265"/>
      <c r="EW489" s="265"/>
      <c r="EX489" s="265"/>
      <c r="EY489" s="265"/>
      <c r="EZ489" s="265"/>
      <c r="FA489" s="265"/>
      <c r="FB489" s="265"/>
      <c r="FC489" s="265"/>
      <c r="FD489" s="265"/>
      <c r="FE489" s="265"/>
      <c r="FF489" s="265"/>
      <c r="FG489" s="265"/>
      <c r="FH489" s="265"/>
      <c r="FI489" s="265"/>
      <c r="FJ489" s="265"/>
      <c r="FK489" s="265"/>
      <c r="FL489" s="265"/>
      <c r="FM489" s="265"/>
      <c r="FN489" s="265"/>
      <c r="FO489" s="265"/>
      <c r="FP489" s="265"/>
      <c r="FQ489" s="265"/>
      <c r="FR489" s="265"/>
      <c r="FS489" s="265"/>
      <c r="FT489" s="265"/>
      <c r="FU489" s="265"/>
      <c r="FV489" s="265"/>
      <c r="FW489" s="265"/>
      <c r="FX489" s="265"/>
      <c r="FY489" s="265"/>
      <c r="FZ489" s="265"/>
      <c r="GA489" s="265"/>
      <c r="GB489" s="265"/>
      <c r="GC489" s="265"/>
      <c r="GD489" s="265"/>
      <c r="GE489" s="265"/>
    </row>
    <row r="490" spans="1:187" s="1442" customFormat="1">
      <c r="A490" s="505"/>
      <c r="B490" s="265"/>
      <c r="C490" s="265"/>
      <c r="D490" s="265"/>
      <c r="E490" s="265"/>
      <c r="F490" s="265"/>
      <c r="G490" s="265"/>
      <c r="H490" s="265"/>
      <c r="I490" s="265"/>
      <c r="J490" s="265"/>
      <c r="K490" s="265"/>
      <c r="L490" s="265"/>
      <c r="M490" s="265"/>
      <c r="N490" s="265"/>
      <c r="O490" s="265"/>
      <c r="P490" s="1581"/>
      <c r="Q490" s="1571"/>
      <c r="R490" s="265"/>
      <c r="S490" s="265"/>
      <c r="T490" s="265"/>
      <c r="U490" s="282"/>
      <c r="V490" s="1438"/>
      <c r="W490" s="265"/>
      <c r="X490" s="265"/>
      <c r="Y490" s="282"/>
      <c r="Z490" s="282"/>
      <c r="AA490" s="955"/>
      <c r="AB490" s="974"/>
      <c r="AC490" s="974"/>
      <c r="AD490" s="974"/>
      <c r="AE490" s="974"/>
      <c r="AF490" s="1947"/>
      <c r="AG490" s="282"/>
      <c r="AH490" s="265"/>
      <c r="AI490" s="282"/>
      <c r="AJ490" s="265"/>
      <c r="AK490" s="265"/>
      <c r="AL490" s="265"/>
      <c r="AM490" s="265"/>
      <c r="AN490" s="265"/>
      <c r="AO490" s="265"/>
      <c r="AP490" s="265"/>
      <c r="AQ490" s="265"/>
      <c r="AR490" s="265"/>
      <c r="AS490" s="265"/>
      <c r="AT490" s="265"/>
      <c r="AU490" s="265"/>
      <c r="AV490" s="265"/>
      <c r="AW490" s="265"/>
      <c r="AX490" s="265"/>
      <c r="AY490" s="265"/>
      <c r="AZ490" s="265"/>
      <c r="BA490" s="265"/>
      <c r="BB490" s="265"/>
      <c r="BC490" s="265"/>
      <c r="BD490" s="265"/>
      <c r="BE490" s="265"/>
      <c r="BF490" s="265"/>
      <c r="BG490" s="265"/>
      <c r="BH490" s="265"/>
      <c r="BI490" s="265"/>
      <c r="BJ490" s="265"/>
      <c r="BK490" s="265"/>
      <c r="BL490" s="265"/>
      <c r="BM490" s="265"/>
      <c r="BN490" s="265"/>
      <c r="BO490" s="265"/>
      <c r="BP490" s="265"/>
      <c r="BQ490" s="265"/>
      <c r="BR490" s="265"/>
      <c r="BS490" s="265"/>
      <c r="BT490" s="265"/>
      <c r="BU490" s="265"/>
      <c r="BV490" s="265"/>
      <c r="BW490" s="265"/>
      <c r="BX490" s="265"/>
      <c r="BY490" s="265"/>
      <c r="BZ490" s="265"/>
      <c r="CA490" s="265"/>
      <c r="CB490" s="265"/>
      <c r="CC490" s="265"/>
      <c r="CD490" s="265"/>
      <c r="CE490" s="265"/>
      <c r="CF490" s="265"/>
      <c r="CG490" s="265"/>
      <c r="CH490" s="265"/>
      <c r="CI490" s="265"/>
      <c r="CJ490" s="265"/>
      <c r="CK490" s="265"/>
      <c r="CL490" s="265"/>
      <c r="CM490" s="265"/>
      <c r="CN490" s="265"/>
      <c r="CO490" s="265"/>
      <c r="CP490" s="265"/>
      <c r="CQ490" s="265"/>
      <c r="CR490" s="265"/>
      <c r="CS490" s="265"/>
      <c r="CT490" s="265"/>
      <c r="CU490" s="265"/>
      <c r="CV490" s="265"/>
      <c r="CW490" s="265"/>
      <c r="CX490" s="265"/>
      <c r="CY490" s="265"/>
      <c r="CZ490" s="265"/>
      <c r="DA490" s="265"/>
      <c r="DB490" s="265"/>
      <c r="DC490" s="265"/>
      <c r="DD490" s="265"/>
      <c r="DE490" s="265"/>
      <c r="DF490" s="265"/>
      <c r="DG490" s="265"/>
      <c r="DH490" s="265"/>
      <c r="DI490" s="265"/>
      <c r="DJ490" s="265"/>
      <c r="DK490" s="265"/>
      <c r="DL490" s="265"/>
      <c r="DM490" s="265"/>
      <c r="DN490" s="265"/>
      <c r="DO490" s="265"/>
      <c r="DP490" s="265"/>
      <c r="DQ490" s="265"/>
      <c r="DR490" s="265"/>
      <c r="DS490" s="265"/>
      <c r="DT490" s="265"/>
      <c r="DU490" s="265"/>
      <c r="DV490" s="265"/>
      <c r="DW490" s="265"/>
      <c r="DX490" s="265"/>
      <c r="DY490" s="265"/>
      <c r="DZ490" s="265"/>
      <c r="EA490" s="265"/>
      <c r="EB490" s="265"/>
      <c r="EC490" s="265"/>
      <c r="ED490" s="265"/>
      <c r="EE490" s="265"/>
      <c r="EF490" s="265"/>
      <c r="EG490" s="265"/>
      <c r="EH490" s="265"/>
      <c r="EI490" s="265"/>
      <c r="EJ490" s="265"/>
      <c r="EK490" s="265"/>
      <c r="EL490" s="265"/>
      <c r="EM490" s="265"/>
      <c r="EN490" s="265"/>
      <c r="EO490" s="265"/>
      <c r="EP490" s="265"/>
      <c r="EQ490" s="265"/>
      <c r="ER490" s="265"/>
      <c r="ES490" s="265"/>
      <c r="ET490" s="265"/>
      <c r="EU490" s="265"/>
      <c r="EV490" s="265"/>
      <c r="EW490" s="265"/>
      <c r="EX490" s="265"/>
      <c r="EY490" s="265"/>
      <c r="EZ490" s="265"/>
      <c r="FA490" s="265"/>
      <c r="FB490" s="265"/>
      <c r="FC490" s="265"/>
      <c r="FD490" s="265"/>
      <c r="FE490" s="265"/>
      <c r="FF490" s="265"/>
      <c r="FG490" s="265"/>
      <c r="FH490" s="265"/>
      <c r="FI490" s="265"/>
      <c r="FJ490" s="265"/>
      <c r="FK490" s="265"/>
      <c r="FL490" s="265"/>
      <c r="FM490" s="265"/>
      <c r="FN490" s="265"/>
      <c r="FO490" s="265"/>
      <c r="FP490" s="265"/>
      <c r="FQ490" s="265"/>
      <c r="FR490" s="265"/>
      <c r="FS490" s="265"/>
      <c r="FT490" s="265"/>
      <c r="FU490" s="265"/>
      <c r="FV490" s="265"/>
      <c r="FW490" s="265"/>
      <c r="FX490" s="265"/>
      <c r="FY490" s="265"/>
      <c r="FZ490" s="265"/>
      <c r="GA490" s="265"/>
      <c r="GB490" s="265"/>
      <c r="GC490" s="265"/>
      <c r="GD490" s="265"/>
      <c r="GE490" s="265"/>
    </row>
    <row r="491" spans="1:187" s="1442" customFormat="1">
      <c r="A491" s="505"/>
      <c r="B491" s="265"/>
      <c r="C491" s="265"/>
      <c r="D491" s="265"/>
      <c r="E491" s="265"/>
      <c r="F491" s="265"/>
      <c r="G491" s="265"/>
      <c r="H491" s="265"/>
      <c r="I491" s="265"/>
      <c r="J491" s="265"/>
      <c r="K491" s="265"/>
      <c r="L491" s="265"/>
      <c r="M491" s="265"/>
      <c r="N491" s="265"/>
      <c r="O491" s="265"/>
      <c r="P491" s="1581"/>
      <c r="Q491" s="1571"/>
      <c r="R491" s="265"/>
      <c r="S491" s="265"/>
      <c r="T491" s="265"/>
      <c r="U491" s="282"/>
      <c r="V491" s="1438"/>
      <c r="W491" s="265"/>
      <c r="X491" s="265"/>
      <c r="Y491" s="282"/>
      <c r="Z491" s="282"/>
      <c r="AA491" s="955"/>
      <c r="AB491" s="974"/>
      <c r="AC491" s="974"/>
      <c r="AD491" s="974"/>
      <c r="AE491" s="974"/>
      <c r="AF491" s="1947"/>
      <c r="AG491" s="282"/>
      <c r="AH491" s="265"/>
      <c r="AI491" s="282"/>
      <c r="AJ491" s="265"/>
      <c r="AK491" s="265"/>
      <c r="AL491" s="265"/>
      <c r="AM491" s="265"/>
      <c r="AN491" s="265"/>
      <c r="AO491" s="265"/>
      <c r="AP491" s="265"/>
      <c r="AQ491" s="265"/>
      <c r="AR491" s="265"/>
      <c r="AS491" s="265"/>
      <c r="AT491" s="265"/>
      <c r="AU491" s="265"/>
      <c r="AV491" s="265"/>
      <c r="AW491" s="265"/>
      <c r="AX491" s="265"/>
      <c r="AY491" s="265"/>
      <c r="AZ491" s="265"/>
      <c r="BA491" s="265"/>
      <c r="BB491" s="265"/>
      <c r="BC491" s="265"/>
      <c r="BD491" s="265"/>
      <c r="BE491" s="265"/>
      <c r="BF491" s="265"/>
      <c r="BG491" s="265"/>
      <c r="BH491" s="265"/>
      <c r="BI491" s="265"/>
      <c r="BJ491" s="265"/>
      <c r="BK491" s="265"/>
      <c r="BL491" s="265"/>
      <c r="BM491" s="265"/>
      <c r="BN491" s="265"/>
      <c r="BO491" s="265"/>
      <c r="BP491" s="265"/>
      <c r="BQ491" s="265"/>
      <c r="BR491" s="265"/>
      <c r="BS491" s="265"/>
      <c r="BT491" s="265"/>
      <c r="BU491" s="265"/>
      <c r="BV491" s="265"/>
      <c r="BW491" s="265"/>
      <c r="BX491" s="265"/>
      <c r="BY491" s="265"/>
      <c r="BZ491" s="265"/>
      <c r="CA491" s="265"/>
      <c r="CB491" s="265"/>
      <c r="CC491" s="265"/>
      <c r="CD491" s="265"/>
      <c r="CE491" s="265"/>
      <c r="CF491" s="265"/>
      <c r="CG491" s="265"/>
      <c r="CH491" s="265"/>
      <c r="CI491" s="265"/>
      <c r="CJ491" s="265"/>
      <c r="CK491" s="265"/>
      <c r="CL491" s="265"/>
      <c r="CM491" s="265"/>
      <c r="CN491" s="265"/>
      <c r="CO491" s="265"/>
      <c r="CP491" s="265"/>
      <c r="CQ491" s="265"/>
      <c r="CR491" s="265"/>
      <c r="CS491" s="265"/>
      <c r="CT491" s="265"/>
      <c r="CU491" s="265"/>
      <c r="CV491" s="265"/>
      <c r="CW491" s="265"/>
      <c r="CX491" s="265"/>
      <c r="CY491" s="265"/>
      <c r="CZ491" s="265"/>
      <c r="DA491" s="265"/>
      <c r="DB491" s="265"/>
      <c r="DC491" s="265"/>
      <c r="DD491" s="265"/>
      <c r="DE491" s="265"/>
      <c r="DF491" s="265"/>
      <c r="DG491" s="265"/>
      <c r="DH491" s="265"/>
      <c r="DI491" s="265"/>
      <c r="DJ491" s="265"/>
      <c r="DK491" s="265"/>
      <c r="DL491" s="265"/>
      <c r="DM491" s="265"/>
      <c r="DN491" s="265"/>
      <c r="DO491" s="265"/>
      <c r="DP491" s="265"/>
      <c r="DQ491" s="265"/>
      <c r="DR491" s="265"/>
      <c r="DS491" s="265"/>
      <c r="DT491" s="265"/>
      <c r="DU491" s="265"/>
      <c r="DV491" s="265"/>
      <c r="DW491" s="265"/>
      <c r="DX491" s="265"/>
      <c r="DY491" s="265"/>
      <c r="DZ491" s="265"/>
      <c r="EA491" s="265"/>
      <c r="EB491" s="265"/>
      <c r="EC491" s="265"/>
      <c r="ED491" s="265"/>
      <c r="EE491" s="265"/>
      <c r="EF491" s="265"/>
      <c r="EG491" s="265"/>
      <c r="EH491" s="265"/>
      <c r="EI491" s="265"/>
      <c r="EJ491" s="265"/>
      <c r="EK491" s="265"/>
      <c r="EL491" s="265"/>
      <c r="EM491" s="265"/>
      <c r="EN491" s="265"/>
      <c r="EO491" s="265"/>
      <c r="EP491" s="265"/>
      <c r="EQ491" s="265"/>
      <c r="ER491" s="265"/>
      <c r="ES491" s="265"/>
      <c r="ET491" s="265"/>
      <c r="EU491" s="265"/>
      <c r="EV491" s="265"/>
      <c r="EW491" s="265"/>
      <c r="EX491" s="265"/>
      <c r="EY491" s="265"/>
      <c r="EZ491" s="265"/>
      <c r="FA491" s="265"/>
      <c r="FB491" s="265"/>
      <c r="FC491" s="265"/>
      <c r="FD491" s="265"/>
      <c r="FE491" s="265"/>
      <c r="FF491" s="265"/>
      <c r="FG491" s="265"/>
      <c r="FH491" s="265"/>
      <c r="FI491" s="265"/>
      <c r="FJ491" s="265"/>
      <c r="FK491" s="265"/>
      <c r="FL491" s="265"/>
      <c r="FM491" s="265"/>
      <c r="FN491" s="265"/>
      <c r="FO491" s="265"/>
      <c r="FP491" s="265"/>
      <c r="FQ491" s="265"/>
      <c r="FR491" s="265"/>
      <c r="FS491" s="265"/>
      <c r="FT491" s="265"/>
      <c r="FU491" s="265"/>
      <c r="FV491" s="265"/>
      <c r="FW491" s="265"/>
      <c r="FX491" s="265"/>
      <c r="FY491" s="265"/>
      <c r="FZ491" s="265"/>
      <c r="GA491" s="265"/>
      <c r="GB491" s="265"/>
      <c r="GC491" s="265"/>
      <c r="GD491" s="265"/>
      <c r="GE491" s="265"/>
    </row>
    <row r="492" spans="1:187" s="1442" customFormat="1">
      <c r="A492" s="505"/>
      <c r="B492" s="265"/>
      <c r="C492" s="265"/>
      <c r="D492" s="265"/>
      <c r="E492" s="265"/>
      <c r="F492" s="265"/>
      <c r="G492" s="265"/>
      <c r="H492" s="265"/>
      <c r="I492" s="265"/>
      <c r="J492" s="265"/>
      <c r="K492" s="265"/>
      <c r="L492" s="265"/>
      <c r="M492" s="265"/>
      <c r="N492" s="265"/>
      <c r="O492" s="265"/>
      <c r="P492" s="1581"/>
      <c r="Q492" s="1571"/>
      <c r="R492" s="265"/>
      <c r="S492" s="265"/>
      <c r="T492" s="265"/>
      <c r="U492" s="282"/>
      <c r="V492" s="1438"/>
      <c r="W492" s="265"/>
      <c r="X492" s="265"/>
      <c r="Y492" s="282"/>
      <c r="Z492" s="282"/>
      <c r="AA492" s="955"/>
      <c r="AB492" s="974"/>
      <c r="AC492" s="974"/>
      <c r="AD492" s="974"/>
      <c r="AE492" s="974"/>
      <c r="AF492" s="1947"/>
      <c r="AG492" s="282"/>
      <c r="AH492" s="265"/>
      <c r="AI492" s="282"/>
      <c r="AJ492" s="265"/>
      <c r="AK492" s="265"/>
      <c r="AL492" s="265"/>
      <c r="AM492" s="265"/>
      <c r="AN492" s="265"/>
      <c r="AO492" s="265"/>
      <c r="AP492" s="265"/>
      <c r="AQ492" s="265"/>
      <c r="AR492" s="265"/>
      <c r="AS492" s="265"/>
      <c r="AT492" s="265"/>
      <c r="AU492" s="265"/>
      <c r="AV492" s="265"/>
      <c r="AW492" s="265"/>
      <c r="AX492" s="265"/>
      <c r="AY492" s="265"/>
      <c r="AZ492" s="265"/>
      <c r="BA492" s="265"/>
      <c r="BB492" s="265"/>
      <c r="BC492" s="265"/>
      <c r="BD492" s="265"/>
      <c r="BE492" s="265"/>
      <c r="BF492" s="265"/>
      <c r="BG492" s="265"/>
      <c r="BH492" s="265"/>
      <c r="BI492" s="265"/>
      <c r="BJ492" s="265"/>
      <c r="BK492" s="265"/>
      <c r="BL492" s="265"/>
      <c r="BM492" s="265"/>
      <c r="BN492" s="265"/>
      <c r="BO492" s="265"/>
      <c r="BP492" s="265"/>
      <c r="BQ492" s="265"/>
      <c r="BR492" s="265"/>
      <c r="BS492" s="265"/>
      <c r="BT492" s="265"/>
      <c r="BU492" s="265"/>
      <c r="BV492" s="265"/>
      <c r="BW492" s="265"/>
      <c r="BX492" s="265"/>
      <c r="BY492" s="265"/>
      <c r="BZ492" s="265"/>
      <c r="CA492" s="265"/>
      <c r="CB492" s="265"/>
      <c r="CC492" s="265"/>
      <c r="CD492" s="265"/>
      <c r="CE492" s="265"/>
      <c r="CF492" s="265"/>
      <c r="CG492" s="265"/>
      <c r="CH492" s="265"/>
      <c r="CI492" s="265"/>
      <c r="CJ492" s="265"/>
      <c r="CK492" s="265"/>
      <c r="CL492" s="265"/>
      <c r="CM492" s="265"/>
      <c r="CN492" s="265"/>
      <c r="CO492" s="265"/>
      <c r="CP492" s="265"/>
      <c r="CQ492" s="265"/>
      <c r="CR492" s="265"/>
      <c r="CS492" s="265"/>
      <c r="CT492" s="265"/>
      <c r="CU492" s="265"/>
      <c r="CV492" s="265"/>
      <c r="CW492" s="265"/>
      <c r="CX492" s="265"/>
      <c r="CY492" s="265"/>
      <c r="CZ492" s="265"/>
      <c r="DA492" s="265"/>
      <c r="DB492" s="265"/>
      <c r="DC492" s="265"/>
      <c r="DD492" s="265"/>
      <c r="DE492" s="265"/>
      <c r="DF492" s="265"/>
      <c r="DG492" s="265"/>
      <c r="DH492" s="265"/>
      <c r="DI492" s="265"/>
      <c r="DJ492" s="265"/>
      <c r="DK492" s="265"/>
      <c r="DL492" s="265"/>
      <c r="DM492" s="265"/>
      <c r="DN492" s="265"/>
      <c r="DO492" s="265"/>
      <c r="DP492" s="265"/>
      <c r="DQ492" s="265"/>
      <c r="DR492" s="265"/>
      <c r="DS492" s="265"/>
      <c r="DT492" s="265"/>
      <c r="DU492" s="265"/>
      <c r="DV492" s="265"/>
      <c r="DW492" s="265"/>
      <c r="DX492" s="265"/>
      <c r="DY492" s="265"/>
      <c r="DZ492" s="265"/>
      <c r="EA492" s="265"/>
      <c r="EB492" s="265"/>
      <c r="EC492" s="265"/>
      <c r="ED492" s="265"/>
      <c r="EE492" s="265"/>
      <c r="EF492" s="265"/>
      <c r="EG492" s="265"/>
      <c r="EH492" s="265"/>
      <c r="EI492" s="265"/>
      <c r="EJ492" s="265"/>
      <c r="EK492" s="265"/>
      <c r="EL492" s="265"/>
      <c r="EM492" s="265"/>
      <c r="EN492" s="265"/>
      <c r="EO492" s="265"/>
      <c r="EP492" s="265"/>
      <c r="EQ492" s="265"/>
      <c r="ER492" s="265"/>
      <c r="ES492" s="265"/>
      <c r="ET492" s="265"/>
      <c r="EU492" s="265"/>
      <c r="EV492" s="265"/>
      <c r="EW492" s="265"/>
      <c r="EX492" s="265"/>
      <c r="EY492" s="265"/>
      <c r="EZ492" s="265"/>
      <c r="FA492" s="265"/>
      <c r="FB492" s="265"/>
      <c r="FC492" s="265"/>
      <c r="FD492" s="265"/>
      <c r="FE492" s="265"/>
      <c r="FF492" s="265"/>
      <c r="FG492" s="265"/>
      <c r="FH492" s="265"/>
      <c r="FI492" s="265"/>
      <c r="FJ492" s="265"/>
      <c r="FK492" s="265"/>
      <c r="FL492" s="265"/>
      <c r="FM492" s="265"/>
      <c r="FN492" s="265"/>
      <c r="FO492" s="265"/>
      <c r="FP492" s="265"/>
      <c r="FQ492" s="265"/>
      <c r="FR492" s="265"/>
      <c r="FS492" s="265"/>
      <c r="FT492" s="265"/>
      <c r="FU492" s="265"/>
      <c r="FV492" s="265"/>
      <c r="FW492" s="265"/>
      <c r="FX492" s="265"/>
      <c r="FY492" s="265"/>
      <c r="FZ492" s="265"/>
      <c r="GA492" s="265"/>
      <c r="GB492" s="265"/>
      <c r="GC492" s="265"/>
      <c r="GD492" s="265"/>
      <c r="GE492" s="265"/>
    </row>
    <row r="493" spans="1:187" s="1442" customFormat="1">
      <c r="A493" s="505"/>
      <c r="B493" s="265"/>
      <c r="C493" s="265"/>
      <c r="D493" s="265"/>
      <c r="E493" s="265"/>
      <c r="F493" s="265"/>
      <c r="G493" s="265"/>
      <c r="H493" s="265"/>
      <c r="I493" s="265"/>
      <c r="J493" s="265"/>
      <c r="K493" s="265"/>
      <c r="L493" s="265"/>
      <c r="M493" s="265"/>
      <c r="N493" s="265"/>
      <c r="O493" s="265"/>
      <c r="P493" s="1581"/>
      <c r="Q493" s="1571"/>
      <c r="R493" s="265"/>
      <c r="S493" s="265"/>
      <c r="T493" s="265"/>
      <c r="U493" s="282"/>
      <c r="V493" s="1438"/>
      <c r="W493" s="265"/>
      <c r="X493" s="265"/>
      <c r="Y493" s="282"/>
      <c r="Z493" s="282"/>
      <c r="AA493" s="955"/>
      <c r="AB493" s="974"/>
      <c r="AC493" s="974"/>
      <c r="AD493" s="974"/>
      <c r="AE493" s="974"/>
      <c r="AF493" s="1947"/>
      <c r="AG493" s="282"/>
      <c r="AH493" s="265"/>
      <c r="AI493" s="282"/>
      <c r="AJ493" s="265"/>
      <c r="AK493" s="265"/>
      <c r="AL493" s="265"/>
      <c r="AM493" s="265"/>
      <c r="AN493" s="265"/>
      <c r="AO493" s="265"/>
      <c r="AP493" s="265"/>
      <c r="AQ493" s="265"/>
      <c r="AR493" s="265"/>
      <c r="AS493" s="265"/>
      <c r="AT493" s="265"/>
      <c r="AU493" s="265"/>
      <c r="AV493" s="265"/>
      <c r="AW493" s="265"/>
      <c r="AX493" s="265"/>
      <c r="AY493" s="265"/>
      <c r="AZ493" s="265"/>
      <c r="BA493" s="265"/>
      <c r="BB493" s="265"/>
      <c r="BC493" s="265"/>
      <c r="BD493" s="265"/>
      <c r="BE493" s="265"/>
      <c r="BF493" s="265"/>
      <c r="BG493" s="265"/>
      <c r="BH493" s="265"/>
      <c r="BI493" s="265"/>
      <c r="BJ493" s="265"/>
      <c r="BK493" s="265"/>
      <c r="BL493" s="265"/>
      <c r="BM493" s="265"/>
      <c r="BN493" s="265"/>
      <c r="BO493" s="265"/>
      <c r="BP493" s="265"/>
      <c r="BQ493" s="265"/>
      <c r="BR493" s="265"/>
      <c r="BS493" s="265"/>
      <c r="BT493" s="265"/>
      <c r="BU493" s="265"/>
      <c r="BV493" s="265"/>
      <c r="BW493" s="265"/>
      <c r="BX493" s="265"/>
      <c r="BY493" s="265"/>
      <c r="BZ493" s="265"/>
      <c r="CA493" s="265"/>
      <c r="CB493" s="265"/>
      <c r="CC493" s="265"/>
      <c r="CD493" s="265"/>
      <c r="CE493" s="265"/>
      <c r="CF493" s="265"/>
      <c r="CG493" s="265"/>
      <c r="CH493" s="265"/>
      <c r="CI493" s="265"/>
      <c r="CJ493" s="265"/>
      <c r="CK493" s="265"/>
      <c r="CL493" s="265"/>
      <c r="CM493" s="265"/>
      <c r="CN493" s="265"/>
      <c r="CO493" s="265"/>
      <c r="CP493" s="265"/>
      <c r="CQ493" s="265"/>
      <c r="CR493" s="265"/>
      <c r="CS493" s="265"/>
      <c r="CT493" s="265"/>
      <c r="CU493" s="265"/>
      <c r="CV493" s="265"/>
      <c r="CW493" s="265"/>
      <c r="CX493" s="265"/>
      <c r="CY493" s="265"/>
      <c r="CZ493" s="265"/>
      <c r="DA493" s="265"/>
      <c r="DB493" s="265"/>
      <c r="DC493" s="265"/>
      <c r="DD493" s="265"/>
      <c r="DE493" s="265"/>
      <c r="DF493" s="265"/>
      <c r="DG493" s="265"/>
      <c r="DH493" s="265"/>
      <c r="DI493" s="265"/>
      <c r="DJ493" s="265"/>
      <c r="DK493" s="265"/>
      <c r="DL493" s="265"/>
      <c r="DM493" s="265"/>
      <c r="DN493" s="265"/>
      <c r="DO493" s="265"/>
      <c r="DP493" s="265"/>
      <c r="DQ493" s="265"/>
      <c r="DR493" s="265"/>
      <c r="DS493" s="265"/>
      <c r="DT493" s="265"/>
      <c r="DU493" s="265"/>
      <c r="DV493" s="265"/>
      <c r="DW493" s="265"/>
      <c r="DX493" s="265"/>
      <c r="DY493" s="265"/>
      <c r="DZ493" s="265"/>
      <c r="EA493" s="265"/>
      <c r="EB493" s="265"/>
      <c r="EC493" s="265"/>
      <c r="ED493" s="265"/>
      <c r="EE493" s="265"/>
      <c r="EF493" s="265"/>
      <c r="EG493" s="265"/>
      <c r="EH493" s="265"/>
      <c r="EI493" s="265"/>
      <c r="EJ493" s="265"/>
      <c r="EK493" s="265"/>
      <c r="EL493" s="265"/>
      <c r="EM493" s="265"/>
      <c r="EN493" s="265"/>
      <c r="EO493" s="265"/>
      <c r="EP493" s="265"/>
      <c r="EQ493" s="265"/>
      <c r="ER493" s="265"/>
      <c r="ES493" s="265"/>
      <c r="ET493" s="265"/>
      <c r="EU493" s="265"/>
      <c r="EV493" s="265"/>
      <c r="EW493" s="265"/>
      <c r="EX493" s="265"/>
      <c r="EY493" s="265"/>
      <c r="EZ493" s="265"/>
      <c r="FA493" s="265"/>
      <c r="FB493" s="265"/>
      <c r="FC493" s="265"/>
      <c r="FD493" s="265"/>
      <c r="FE493" s="265"/>
      <c r="FF493" s="265"/>
      <c r="FG493" s="265"/>
      <c r="FH493" s="265"/>
      <c r="FI493" s="265"/>
      <c r="FJ493" s="265"/>
      <c r="FK493" s="265"/>
      <c r="FL493" s="265"/>
      <c r="FM493" s="265"/>
      <c r="FN493" s="265"/>
      <c r="FO493" s="265"/>
      <c r="FP493" s="265"/>
      <c r="FQ493" s="265"/>
      <c r="FR493" s="265"/>
      <c r="FS493" s="265"/>
      <c r="FT493" s="265"/>
      <c r="FU493" s="265"/>
      <c r="FV493" s="265"/>
      <c r="FW493" s="265"/>
      <c r="FX493" s="265"/>
      <c r="FY493" s="265"/>
      <c r="FZ493" s="265"/>
      <c r="GA493" s="265"/>
      <c r="GB493" s="265"/>
      <c r="GC493" s="265"/>
      <c r="GD493" s="265"/>
      <c r="GE493" s="265"/>
    </row>
    <row r="494" spans="1:187" s="1442" customFormat="1">
      <c r="A494" s="505"/>
      <c r="B494" s="265"/>
      <c r="C494" s="265"/>
      <c r="D494" s="265"/>
      <c r="E494" s="265"/>
      <c r="F494" s="265"/>
      <c r="G494" s="265"/>
      <c r="H494" s="265"/>
      <c r="I494" s="265"/>
      <c r="J494" s="265"/>
      <c r="K494" s="265"/>
      <c r="L494" s="265"/>
      <c r="M494" s="265"/>
      <c r="N494" s="265"/>
      <c r="O494" s="265"/>
      <c r="P494" s="1581"/>
      <c r="Q494" s="1571"/>
      <c r="R494" s="265"/>
      <c r="S494" s="265"/>
      <c r="T494" s="265"/>
      <c r="U494" s="282"/>
      <c r="V494" s="1438"/>
      <c r="W494" s="265"/>
      <c r="X494" s="265"/>
      <c r="Y494" s="282"/>
      <c r="Z494" s="282"/>
      <c r="AA494" s="955"/>
      <c r="AB494" s="974"/>
      <c r="AC494" s="974"/>
      <c r="AD494" s="974"/>
      <c r="AE494" s="974"/>
      <c r="AF494" s="1947"/>
      <c r="AG494" s="282"/>
      <c r="AH494" s="265"/>
      <c r="AI494" s="282"/>
      <c r="AJ494" s="265"/>
      <c r="AK494" s="265"/>
      <c r="AL494" s="265"/>
      <c r="AM494" s="265"/>
      <c r="AN494" s="265"/>
      <c r="AO494" s="265"/>
      <c r="AP494" s="265"/>
      <c r="AQ494" s="265"/>
      <c r="AR494" s="265"/>
      <c r="AS494" s="265"/>
      <c r="AT494" s="265"/>
      <c r="AU494" s="265"/>
      <c r="AV494" s="265"/>
      <c r="AW494" s="265"/>
      <c r="AX494" s="265"/>
      <c r="AY494" s="265"/>
      <c r="AZ494" s="265"/>
      <c r="BA494" s="265"/>
      <c r="BB494" s="265"/>
      <c r="BC494" s="265"/>
      <c r="BD494" s="265"/>
      <c r="BE494" s="265"/>
      <c r="BF494" s="265"/>
      <c r="BG494" s="265"/>
      <c r="BH494" s="265"/>
      <c r="BI494" s="265"/>
      <c r="BJ494" s="265"/>
      <c r="BK494" s="265"/>
      <c r="BL494" s="265"/>
      <c r="BM494" s="265"/>
      <c r="BN494" s="265"/>
      <c r="BO494" s="265"/>
      <c r="BP494" s="265"/>
      <c r="BQ494" s="265"/>
      <c r="BR494" s="265"/>
      <c r="BS494" s="265"/>
      <c r="BT494" s="265"/>
      <c r="BU494" s="265"/>
      <c r="BV494" s="265"/>
      <c r="BW494" s="265"/>
      <c r="BX494" s="265"/>
      <c r="BY494" s="265"/>
      <c r="BZ494" s="265"/>
      <c r="CA494" s="265"/>
      <c r="CB494" s="265"/>
      <c r="CC494" s="265"/>
      <c r="CD494" s="265"/>
      <c r="CE494" s="265"/>
      <c r="CF494" s="265"/>
      <c r="CG494" s="265"/>
      <c r="CH494" s="265"/>
      <c r="CI494" s="265"/>
      <c r="CJ494" s="265"/>
      <c r="CK494" s="265"/>
      <c r="CL494" s="265"/>
      <c r="CM494" s="265"/>
      <c r="CN494" s="265"/>
      <c r="CO494" s="265"/>
      <c r="CP494" s="265"/>
      <c r="CQ494" s="265"/>
      <c r="CR494" s="265"/>
      <c r="CS494" s="265"/>
      <c r="CT494" s="265"/>
      <c r="CU494" s="265"/>
      <c r="CV494" s="265"/>
      <c r="CW494" s="265"/>
      <c r="CX494" s="265"/>
      <c r="CY494" s="265"/>
      <c r="CZ494" s="265"/>
      <c r="DA494" s="265"/>
      <c r="DB494" s="265"/>
      <c r="DC494" s="265"/>
      <c r="DD494" s="265"/>
      <c r="DE494" s="265"/>
      <c r="DF494" s="265"/>
      <c r="DG494" s="265"/>
      <c r="DH494" s="265"/>
      <c r="DI494" s="265"/>
      <c r="DJ494" s="265"/>
      <c r="DK494" s="265"/>
      <c r="DL494" s="265"/>
      <c r="DM494" s="265"/>
      <c r="DN494" s="265"/>
      <c r="DO494" s="265"/>
      <c r="DP494" s="265"/>
      <c r="DQ494" s="265"/>
      <c r="DR494" s="265"/>
      <c r="DS494" s="265"/>
      <c r="DT494" s="265"/>
      <c r="DU494" s="265"/>
      <c r="DV494" s="265"/>
      <c r="DW494" s="265"/>
      <c r="DX494" s="265"/>
      <c r="DY494" s="265"/>
      <c r="DZ494" s="265"/>
      <c r="EA494" s="265"/>
      <c r="EB494" s="265"/>
      <c r="EC494" s="265"/>
      <c r="ED494" s="265"/>
      <c r="EE494" s="265"/>
      <c r="EF494" s="265"/>
      <c r="EG494" s="265"/>
      <c r="EH494" s="265"/>
      <c r="EI494" s="265"/>
      <c r="EJ494" s="265"/>
      <c r="EK494" s="265"/>
      <c r="EL494" s="265"/>
      <c r="EM494" s="265"/>
      <c r="EN494" s="265"/>
      <c r="EO494" s="265"/>
      <c r="EP494" s="265"/>
      <c r="EQ494" s="265"/>
      <c r="ER494" s="265"/>
      <c r="ES494" s="265"/>
      <c r="ET494" s="265"/>
      <c r="EU494" s="265"/>
      <c r="EV494" s="265"/>
      <c r="EW494" s="265"/>
      <c r="EX494" s="265"/>
      <c r="EY494" s="265"/>
      <c r="EZ494" s="265"/>
      <c r="FA494" s="265"/>
      <c r="FB494" s="265"/>
      <c r="FC494" s="265"/>
      <c r="FD494" s="265"/>
      <c r="FE494" s="265"/>
      <c r="FF494" s="265"/>
      <c r="FG494" s="265"/>
      <c r="FH494" s="265"/>
      <c r="FI494" s="265"/>
      <c r="FJ494" s="265"/>
      <c r="FK494" s="265"/>
      <c r="FL494" s="265"/>
      <c r="FM494" s="265"/>
      <c r="FN494" s="265"/>
      <c r="FO494" s="265"/>
      <c r="FP494" s="265"/>
      <c r="FQ494" s="265"/>
      <c r="FR494" s="265"/>
      <c r="FS494" s="265"/>
      <c r="FT494" s="265"/>
      <c r="FU494" s="265"/>
      <c r="FV494" s="265"/>
      <c r="FW494" s="265"/>
      <c r="FX494" s="265"/>
      <c r="FY494" s="265"/>
      <c r="FZ494" s="265"/>
      <c r="GA494" s="265"/>
      <c r="GB494" s="265"/>
      <c r="GC494" s="265"/>
      <c r="GD494" s="265"/>
      <c r="GE494" s="265"/>
    </row>
    <row r="495" spans="1:187" s="1442" customFormat="1">
      <c r="A495" s="505"/>
      <c r="B495" s="265"/>
      <c r="C495" s="265"/>
      <c r="D495" s="265"/>
      <c r="E495" s="265"/>
      <c r="F495" s="265"/>
      <c r="G495" s="265"/>
      <c r="H495" s="265"/>
      <c r="I495" s="265"/>
      <c r="J495" s="265"/>
      <c r="K495" s="265"/>
      <c r="L495" s="265"/>
      <c r="M495" s="265"/>
      <c r="N495" s="265"/>
      <c r="O495" s="265"/>
      <c r="P495" s="1581"/>
      <c r="Q495" s="1571"/>
      <c r="R495" s="265"/>
      <c r="S495" s="265"/>
      <c r="T495" s="265"/>
      <c r="U495" s="282"/>
      <c r="V495" s="1438"/>
      <c r="W495" s="265"/>
      <c r="X495" s="265"/>
      <c r="Y495" s="282"/>
      <c r="Z495" s="282"/>
      <c r="AA495" s="955"/>
      <c r="AB495" s="974"/>
      <c r="AC495" s="974"/>
      <c r="AD495" s="974"/>
      <c r="AE495" s="974"/>
      <c r="AF495" s="1947"/>
      <c r="AG495" s="282"/>
      <c r="AH495" s="265"/>
      <c r="AI495" s="282"/>
      <c r="AJ495" s="265"/>
      <c r="AK495" s="265"/>
      <c r="AL495" s="265"/>
      <c r="AM495" s="265"/>
      <c r="AN495" s="265"/>
      <c r="AO495" s="265"/>
      <c r="AP495" s="265"/>
      <c r="AQ495" s="265"/>
      <c r="AR495" s="265"/>
      <c r="AS495" s="265"/>
      <c r="AT495" s="265"/>
      <c r="AU495" s="265"/>
      <c r="AV495" s="265"/>
      <c r="AW495" s="265"/>
      <c r="AX495" s="265"/>
      <c r="AY495" s="265"/>
      <c r="AZ495" s="265"/>
      <c r="BA495" s="265"/>
      <c r="BB495" s="265"/>
      <c r="BC495" s="265"/>
      <c r="BD495" s="265"/>
      <c r="BE495" s="265"/>
      <c r="BF495" s="265"/>
      <c r="BG495" s="265"/>
      <c r="BH495" s="265"/>
      <c r="BI495" s="265"/>
      <c r="BJ495" s="265"/>
      <c r="BK495" s="265"/>
      <c r="BL495" s="265"/>
      <c r="BM495" s="265"/>
      <c r="BN495" s="265"/>
      <c r="BO495" s="265"/>
      <c r="BP495" s="265"/>
      <c r="BQ495" s="265"/>
      <c r="BR495" s="265"/>
      <c r="BS495" s="265"/>
      <c r="BT495" s="265"/>
      <c r="BU495" s="265"/>
      <c r="BV495" s="265"/>
      <c r="BW495" s="265"/>
      <c r="BX495" s="265"/>
      <c r="BY495" s="265"/>
      <c r="BZ495" s="265"/>
      <c r="CA495" s="265"/>
      <c r="CB495" s="265"/>
      <c r="CC495" s="265"/>
      <c r="CD495" s="265"/>
      <c r="CE495" s="265"/>
      <c r="CF495" s="265"/>
      <c r="CG495" s="265"/>
      <c r="CH495" s="265"/>
      <c r="CI495" s="265"/>
      <c r="CJ495" s="265"/>
      <c r="CK495" s="265"/>
      <c r="CL495" s="265"/>
      <c r="CM495" s="265"/>
      <c r="CN495" s="265"/>
      <c r="CO495" s="265"/>
      <c r="CP495" s="265"/>
      <c r="CQ495" s="265"/>
      <c r="CR495" s="265"/>
      <c r="CS495" s="265"/>
      <c r="CT495" s="265"/>
      <c r="CU495" s="265"/>
      <c r="CV495" s="265"/>
      <c r="CW495" s="265"/>
      <c r="CX495" s="265"/>
      <c r="CY495" s="265"/>
      <c r="CZ495" s="265"/>
      <c r="DA495" s="265"/>
      <c r="DB495" s="265"/>
      <c r="DC495" s="265"/>
      <c r="DD495" s="265"/>
      <c r="DE495" s="265"/>
      <c r="DF495" s="265"/>
      <c r="DG495" s="265"/>
      <c r="DH495" s="265"/>
      <c r="DI495" s="265"/>
      <c r="DJ495" s="265"/>
      <c r="DK495" s="265"/>
      <c r="DL495" s="265"/>
      <c r="DM495" s="265"/>
      <c r="DN495" s="265"/>
      <c r="DO495" s="265"/>
      <c r="DP495" s="265"/>
      <c r="DQ495" s="265"/>
      <c r="DR495" s="265"/>
      <c r="DS495" s="265"/>
      <c r="DT495" s="265"/>
      <c r="DU495" s="265"/>
      <c r="DV495" s="265"/>
      <c r="DW495" s="265"/>
      <c r="DX495" s="265"/>
      <c r="DY495" s="265"/>
      <c r="DZ495" s="265"/>
      <c r="EA495" s="265"/>
      <c r="EB495" s="265"/>
      <c r="EC495" s="265"/>
      <c r="ED495" s="265"/>
      <c r="EE495" s="265"/>
      <c r="EF495" s="265"/>
      <c r="EG495" s="265"/>
      <c r="EH495" s="265"/>
      <c r="EI495" s="265"/>
      <c r="EJ495" s="265"/>
      <c r="EK495" s="265"/>
      <c r="EL495" s="265"/>
      <c r="EM495" s="265"/>
      <c r="EN495" s="265"/>
      <c r="EO495" s="265"/>
      <c r="EP495" s="265"/>
      <c r="EQ495" s="265"/>
      <c r="ER495" s="265"/>
      <c r="ES495" s="265"/>
      <c r="ET495" s="265"/>
      <c r="EU495" s="265"/>
      <c r="EV495" s="265"/>
      <c r="EW495" s="265"/>
      <c r="EX495" s="265"/>
      <c r="EY495" s="265"/>
      <c r="EZ495" s="265"/>
      <c r="FA495" s="265"/>
      <c r="FB495" s="265"/>
      <c r="FC495" s="265"/>
      <c r="FD495" s="265"/>
      <c r="FE495" s="265"/>
      <c r="FF495" s="265"/>
      <c r="FG495" s="265"/>
      <c r="FH495" s="265"/>
      <c r="FI495" s="265"/>
      <c r="FJ495" s="265"/>
      <c r="FK495" s="265"/>
      <c r="FL495" s="265"/>
      <c r="FM495" s="265"/>
      <c r="FN495" s="265"/>
      <c r="FO495" s="265"/>
      <c r="FP495" s="265"/>
      <c r="FQ495" s="265"/>
      <c r="FR495" s="265"/>
      <c r="FS495" s="265"/>
      <c r="FT495" s="265"/>
      <c r="FU495" s="265"/>
      <c r="FV495" s="265"/>
      <c r="FW495" s="265"/>
      <c r="FX495" s="265"/>
      <c r="FY495" s="265"/>
      <c r="FZ495" s="265"/>
      <c r="GA495" s="265"/>
      <c r="GB495" s="265"/>
      <c r="GC495" s="265"/>
      <c r="GD495" s="265"/>
      <c r="GE495" s="265"/>
    </row>
    <row r="496" spans="1:187" s="1442" customFormat="1">
      <c r="A496" s="505"/>
      <c r="B496" s="265"/>
      <c r="C496" s="265"/>
      <c r="D496" s="265"/>
      <c r="E496" s="265"/>
      <c r="F496" s="265"/>
      <c r="G496" s="265"/>
      <c r="H496" s="265"/>
      <c r="I496" s="265"/>
      <c r="J496" s="265"/>
      <c r="K496" s="265"/>
      <c r="L496" s="265"/>
      <c r="M496" s="265"/>
      <c r="N496" s="265"/>
      <c r="O496" s="265"/>
      <c r="P496" s="1581"/>
      <c r="Q496" s="1571"/>
      <c r="R496" s="265"/>
      <c r="S496" s="265"/>
      <c r="T496" s="265"/>
      <c r="U496" s="282"/>
      <c r="V496" s="1438"/>
      <c r="W496" s="265"/>
      <c r="X496" s="265"/>
      <c r="Y496" s="282"/>
      <c r="Z496" s="282"/>
      <c r="AA496" s="955"/>
      <c r="AB496" s="974"/>
      <c r="AC496" s="974"/>
      <c r="AD496" s="974"/>
      <c r="AE496" s="974"/>
      <c r="AF496" s="1947"/>
      <c r="AG496" s="282"/>
      <c r="AH496" s="265"/>
      <c r="AI496" s="282"/>
      <c r="AJ496" s="265"/>
      <c r="AK496" s="265"/>
      <c r="AL496" s="265"/>
      <c r="AM496" s="265"/>
      <c r="AN496" s="265"/>
      <c r="AO496" s="265"/>
      <c r="AP496" s="265"/>
      <c r="AQ496" s="265"/>
      <c r="AR496" s="265"/>
      <c r="AS496" s="265"/>
      <c r="AT496" s="265"/>
      <c r="AU496" s="265"/>
      <c r="AV496" s="265"/>
      <c r="AW496" s="265"/>
      <c r="AX496" s="265"/>
      <c r="AY496" s="265"/>
      <c r="AZ496" s="265"/>
      <c r="BA496" s="265"/>
      <c r="BB496" s="265"/>
      <c r="BC496" s="265"/>
      <c r="BD496" s="265"/>
      <c r="BE496" s="265"/>
      <c r="BF496" s="265"/>
      <c r="BG496" s="265"/>
      <c r="BH496" s="265"/>
      <c r="BI496" s="265"/>
      <c r="BJ496" s="265"/>
      <c r="BK496" s="265"/>
      <c r="BL496" s="265"/>
      <c r="BM496" s="265"/>
      <c r="BN496" s="265"/>
      <c r="BO496" s="265"/>
      <c r="BP496" s="265"/>
      <c r="BQ496" s="265"/>
      <c r="BR496" s="265"/>
      <c r="BS496" s="265"/>
      <c r="BT496" s="265"/>
      <c r="BU496" s="265"/>
      <c r="BV496" s="265"/>
      <c r="BW496" s="265"/>
      <c r="BX496" s="265"/>
      <c r="BY496" s="265"/>
      <c r="BZ496" s="265"/>
      <c r="CA496" s="265"/>
      <c r="CB496" s="265"/>
      <c r="CC496" s="265"/>
      <c r="CD496" s="265"/>
      <c r="CE496" s="265"/>
      <c r="CF496" s="265"/>
      <c r="CG496" s="265"/>
      <c r="CH496" s="265"/>
      <c r="CI496" s="265"/>
      <c r="CJ496" s="265"/>
      <c r="CK496" s="265"/>
      <c r="CL496" s="265"/>
      <c r="CM496" s="265"/>
      <c r="CN496" s="265"/>
      <c r="CO496" s="265"/>
      <c r="CP496" s="265"/>
      <c r="CQ496" s="265"/>
      <c r="CR496" s="265"/>
      <c r="CS496" s="265"/>
      <c r="CT496" s="265"/>
      <c r="CU496" s="265"/>
      <c r="CV496" s="265"/>
      <c r="CW496" s="265"/>
      <c r="CX496" s="265"/>
      <c r="CY496" s="265"/>
      <c r="CZ496" s="265"/>
      <c r="DA496" s="265"/>
      <c r="DB496" s="265"/>
      <c r="DC496" s="265"/>
      <c r="DD496" s="265"/>
      <c r="DE496" s="265"/>
      <c r="DF496" s="265"/>
      <c r="DG496" s="265"/>
      <c r="DH496" s="265"/>
      <c r="DI496" s="265"/>
      <c r="DJ496" s="265"/>
      <c r="DK496" s="265"/>
      <c r="DL496" s="265"/>
      <c r="DM496" s="265"/>
      <c r="DN496" s="265"/>
      <c r="DO496" s="265"/>
      <c r="DP496" s="265"/>
      <c r="DQ496" s="265"/>
      <c r="DR496" s="265"/>
      <c r="DS496" s="265"/>
      <c r="DT496" s="265"/>
      <c r="DU496" s="265"/>
      <c r="DV496" s="265"/>
      <c r="DW496" s="265"/>
      <c r="DX496" s="265"/>
      <c r="DY496" s="265"/>
      <c r="DZ496" s="265"/>
      <c r="EA496" s="265"/>
      <c r="EB496" s="265"/>
      <c r="EC496" s="265"/>
      <c r="ED496" s="265"/>
      <c r="EE496" s="265"/>
      <c r="EF496" s="265"/>
      <c r="EG496" s="265"/>
      <c r="EH496" s="265"/>
      <c r="EI496" s="265"/>
      <c r="EJ496" s="265"/>
      <c r="EK496" s="265"/>
      <c r="EL496" s="265"/>
      <c r="EM496" s="265"/>
      <c r="EN496" s="265"/>
      <c r="EO496" s="265"/>
      <c r="EP496" s="265"/>
      <c r="EQ496" s="265"/>
      <c r="ER496" s="265"/>
      <c r="ES496" s="265"/>
      <c r="ET496" s="265"/>
      <c r="EU496" s="265"/>
      <c r="EV496" s="265"/>
      <c r="EW496" s="265"/>
      <c r="EX496" s="265"/>
      <c r="EY496" s="265"/>
      <c r="EZ496" s="265"/>
      <c r="FA496" s="265"/>
      <c r="FB496" s="265"/>
      <c r="FC496" s="265"/>
      <c r="FD496" s="265"/>
      <c r="FE496" s="265"/>
      <c r="FF496" s="265"/>
      <c r="FG496" s="265"/>
      <c r="FH496" s="265"/>
      <c r="FI496" s="265"/>
      <c r="FJ496" s="265"/>
      <c r="FK496" s="265"/>
      <c r="FL496" s="265"/>
      <c r="FM496" s="265"/>
      <c r="FN496" s="265"/>
      <c r="FO496" s="265"/>
      <c r="FP496" s="265"/>
      <c r="FQ496" s="265"/>
      <c r="FR496" s="265"/>
      <c r="FS496" s="265"/>
      <c r="FT496" s="265"/>
      <c r="FU496" s="265"/>
      <c r="FV496" s="265"/>
      <c r="FW496" s="265"/>
      <c r="FX496" s="265"/>
      <c r="FY496" s="265"/>
      <c r="FZ496" s="265"/>
      <c r="GA496" s="265"/>
      <c r="GB496" s="265"/>
      <c r="GC496" s="265"/>
      <c r="GD496" s="265"/>
      <c r="GE496" s="265"/>
    </row>
    <row r="497" spans="1:187" s="1442" customFormat="1">
      <c r="A497" s="505"/>
      <c r="B497" s="265"/>
      <c r="C497" s="265"/>
      <c r="D497" s="265"/>
      <c r="E497" s="265"/>
      <c r="F497" s="265"/>
      <c r="G497" s="265"/>
      <c r="H497" s="265"/>
      <c r="I497" s="265"/>
      <c r="J497" s="265"/>
      <c r="K497" s="265"/>
      <c r="L497" s="265"/>
      <c r="M497" s="265"/>
      <c r="N497" s="265"/>
      <c r="O497" s="265"/>
      <c r="P497" s="1581"/>
      <c r="Q497" s="1571"/>
      <c r="R497" s="265"/>
      <c r="S497" s="265"/>
      <c r="T497" s="265"/>
      <c r="U497" s="282"/>
      <c r="V497" s="1438"/>
      <c r="W497" s="265"/>
      <c r="X497" s="265"/>
      <c r="Y497" s="282"/>
      <c r="Z497" s="282"/>
      <c r="AA497" s="955"/>
      <c r="AB497" s="974"/>
      <c r="AC497" s="974"/>
      <c r="AD497" s="974"/>
      <c r="AE497" s="974"/>
      <c r="AF497" s="1947"/>
      <c r="AG497" s="282"/>
      <c r="AH497" s="265"/>
      <c r="AI497" s="282"/>
      <c r="AJ497" s="265"/>
      <c r="AK497" s="265"/>
      <c r="AL497" s="265"/>
      <c r="AM497" s="265"/>
      <c r="AN497" s="265"/>
      <c r="AO497" s="265"/>
      <c r="AP497" s="265"/>
      <c r="AQ497" s="265"/>
      <c r="AR497" s="265"/>
      <c r="AS497" s="265"/>
      <c r="AT497" s="265"/>
      <c r="AU497" s="265"/>
      <c r="AV497" s="265"/>
      <c r="AW497" s="265"/>
      <c r="AX497" s="265"/>
      <c r="AY497" s="265"/>
      <c r="AZ497" s="265"/>
      <c r="BA497" s="265"/>
      <c r="BB497" s="265"/>
      <c r="BC497" s="265"/>
      <c r="BD497" s="265"/>
      <c r="BE497" s="265"/>
      <c r="BF497" s="265"/>
      <c r="BG497" s="265"/>
      <c r="BH497" s="265"/>
      <c r="BI497" s="265"/>
      <c r="BJ497" s="265"/>
      <c r="BK497" s="265"/>
      <c r="BL497" s="265"/>
      <c r="BM497" s="265"/>
      <c r="BN497" s="265"/>
      <c r="BO497" s="265"/>
      <c r="BP497" s="265"/>
      <c r="BQ497" s="265"/>
      <c r="BR497" s="265"/>
      <c r="BS497" s="265"/>
      <c r="BT497" s="265"/>
      <c r="BU497" s="265"/>
      <c r="BV497" s="265"/>
      <c r="BW497" s="265"/>
      <c r="BX497" s="265"/>
      <c r="BY497" s="265"/>
      <c r="BZ497" s="265"/>
      <c r="CA497" s="265"/>
      <c r="CB497" s="265"/>
      <c r="CC497" s="265"/>
      <c r="CD497" s="265"/>
      <c r="CE497" s="265"/>
      <c r="CF497" s="265"/>
      <c r="CG497" s="265"/>
      <c r="CH497" s="265"/>
      <c r="CI497" s="265"/>
      <c r="CJ497" s="265"/>
      <c r="CK497" s="265"/>
      <c r="CL497" s="265"/>
      <c r="CM497" s="265"/>
      <c r="CN497" s="265"/>
      <c r="CO497" s="265"/>
      <c r="CP497" s="265"/>
      <c r="CQ497" s="265"/>
      <c r="CR497" s="265"/>
      <c r="CS497" s="265"/>
      <c r="CT497" s="265"/>
      <c r="CU497" s="265"/>
      <c r="CV497" s="265"/>
      <c r="CW497" s="265"/>
      <c r="CX497" s="265"/>
      <c r="CY497" s="265"/>
      <c r="CZ497" s="265"/>
      <c r="DA497" s="265"/>
      <c r="DB497" s="265"/>
      <c r="DC497" s="265"/>
      <c r="DD497" s="265"/>
      <c r="DE497" s="265"/>
      <c r="DF497" s="265"/>
      <c r="DG497" s="265"/>
      <c r="DH497" s="265"/>
      <c r="DI497" s="265"/>
      <c r="DJ497" s="265"/>
      <c r="DK497" s="265"/>
      <c r="DL497" s="265"/>
      <c r="DM497" s="265"/>
      <c r="DN497" s="265"/>
      <c r="DO497" s="265"/>
      <c r="DP497" s="265"/>
      <c r="DQ497" s="265"/>
      <c r="DR497" s="265"/>
      <c r="DS497" s="265"/>
      <c r="DT497" s="265"/>
      <c r="DU497" s="265"/>
      <c r="DV497" s="265"/>
      <c r="DW497" s="265"/>
      <c r="DX497" s="265"/>
      <c r="DY497" s="265"/>
      <c r="DZ497" s="265"/>
      <c r="EA497" s="265"/>
      <c r="EB497" s="265"/>
      <c r="EC497" s="265"/>
      <c r="ED497" s="265"/>
      <c r="EE497" s="265"/>
      <c r="EF497" s="265"/>
      <c r="EG497" s="265"/>
      <c r="EH497" s="265"/>
      <c r="EI497" s="265"/>
      <c r="EJ497" s="265"/>
      <c r="EK497" s="265"/>
      <c r="EL497" s="265"/>
      <c r="EM497" s="265"/>
      <c r="EN497" s="265"/>
      <c r="EO497" s="265"/>
      <c r="EP497" s="265"/>
      <c r="EQ497" s="265"/>
      <c r="ER497" s="265"/>
      <c r="ES497" s="265"/>
      <c r="ET497" s="265"/>
      <c r="EU497" s="265"/>
      <c r="EV497" s="265"/>
      <c r="EW497" s="265"/>
      <c r="EX497" s="265"/>
      <c r="EY497" s="265"/>
      <c r="EZ497" s="265"/>
      <c r="FA497" s="265"/>
      <c r="FB497" s="265"/>
      <c r="FC497" s="265"/>
      <c r="FD497" s="265"/>
      <c r="FE497" s="265"/>
      <c r="FF497" s="265"/>
      <c r="FG497" s="265"/>
      <c r="FH497" s="265"/>
      <c r="FI497" s="265"/>
      <c r="FJ497" s="265"/>
      <c r="FK497" s="265"/>
      <c r="FL497" s="265"/>
      <c r="FM497" s="265"/>
      <c r="FN497" s="265"/>
      <c r="FO497" s="265"/>
      <c r="FP497" s="265"/>
      <c r="FQ497" s="265"/>
      <c r="FR497" s="265"/>
      <c r="FS497" s="265"/>
      <c r="FT497" s="265"/>
      <c r="FU497" s="265"/>
      <c r="FV497" s="265"/>
      <c r="FW497" s="265"/>
      <c r="FX497" s="265"/>
      <c r="FY497" s="265"/>
      <c r="FZ497" s="265"/>
      <c r="GA497" s="265"/>
      <c r="GB497" s="265"/>
      <c r="GC497" s="265"/>
      <c r="GD497" s="265"/>
      <c r="GE497" s="265"/>
    </row>
    <row r="498" spans="1:187" s="1442" customFormat="1">
      <c r="A498" s="505"/>
      <c r="B498" s="265"/>
      <c r="C498" s="265"/>
      <c r="D498" s="265"/>
      <c r="E498" s="265"/>
      <c r="F498" s="265"/>
      <c r="G498" s="265"/>
      <c r="H498" s="265"/>
      <c r="I498" s="265"/>
      <c r="J498" s="265"/>
      <c r="K498" s="265"/>
      <c r="L498" s="265"/>
      <c r="M498" s="265"/>
      <c r="N498" s="265"/>
      <c r="O498" s="265"/>
      <c r="P498" s="1581"/>
      <c r="Q498" s="1571"/>
      <c r="R498" s="265"/>
      <c r="S498" s="265"/>
      <c r="T498" s="265"/>
      <c r="U498" s="282"/>
      <c r="V498" s="1438"/>
      <c r="W498" s="265"/>
      <c r="X498" s="265"/>
      <c r="Y498" s="282"/>
      <c r="Z498" s="282"/>
      <c r="AA498" s="955"/>
      <c r="AB498" s="974"/>
      <c r="AC498" s="974"/>
      <c r="AD498" s="974"/>
      <c r="AE498" s="974"/>
      <c r="AF498" s="1947"/>
      <c r="AG498" s="282"/>
      <c r="AH498" s="265"/>
      <c r="AI498" s="282"/>
      <c r="AJ498" s="265"/>
      <c r="AK498" s="265"/>
      <c r="AL498" s="265"/>
      <c r="AM498" s="265"/>
      <c r="AN498" s="265"/>
      <c r="AO498" s="265"/>
      <c r="AP498" s="265"/>
      <c r="AQ498" s="265"/>
      <c r="AR498" s="265"/>
      <c r="AS498" s="265"/>
      <c r="AT498" s="265"/>
      <c r="AU498" s="265"/>
      <c r="AV498" s="265"/>
      <c r="AW498" s="265"/>
      <c r="AX498" s="265"/>
      <c r="AY498" s="265"/>
      <c r="AZ498" s="265"/>
      <c r="BA498" s="265"/>
      <c r="BB498" s="265"/>
      <c r="BC498" s="265"/>
      <c r="BD498" s="265"/>
      <c r="BE498" s="265"/>
      <c r="BF498" s="265"/>
      <c r="BG498" s="265"/>
      <c r="BH498" s="265"/>
      <c r="BI498" s="265"/>
      <c r="BJ498" s="265"/>
      <c r="BK498" s="265"/>
      <c r="BL498" s="265"/>
      <c r="BM498" s="265"/>
      <c r="BN498" s="265"/>
      <c r="BO498" s="265"/>
      <c r="BP498" s="265"/>
      <c r="BQ498" s="265"/>
      <c r="BR498" s="265"/>
      <c r="BS498" s="265"/>
      <c r="BT498" s="265"/>
      <c r="BU498" s="265"/>
      <c r="BV498" s="265"/>
      <c r="BW498" s="265"/>
      <c r="BX498" s="265"/>
      <c r="BY498" s="265"/>
      <c r="BZ498" s="265"/>
      <c r="CA498" s="265"/>
      <c r="CB498" s="265"/>
      <c r="CC498" s="265"/>
      <c r="CD498" s="265"/>
      <c r="CE498" s="265"/>
      <c r="CF498" s="265"/>
      <c r="CG498" s="265"/>
      <c r="CH498" s="265"/>
      <c r="CI498" s="265"/>
      <c r="CJ498" s="265"/>
      <c r="CK498" s="265"/>
      <c r="CL498" s="265"/>
      <c r="CM498" s="265"/>
      <c r="CN498" s="265"/>
      <c r="CO498" s="265"/>
      <c r="CP498" s="265"/>
      <c r="CQ498" s="265"/>
      <c r="CR498" s="265"/>
      <c r="CS498" s="265"/>
      <c r="CT498" s="265"/>
      <c r="CU498" s="265"/>
      <c r="CV498" s="265"/>
      <c r="CW498" s="265"/>
      <c r="CX498" s="265"/>
      <c r="CY498" s="265"/>
      <c r="CZ498" s="265"/>
      <c r="DA498" s="265"/>
      <c r="DB498" s="265"/>
      <c r="DC498" s="265"/>
      <c r="DD498" s="265"/>
      <c r="DE498" s="265"/>
      <c r="DF498" s="265"/>
      <c r="DG498" s="265"/>
      <c r="DH498" s="265"/>
      <c r="DI498" s="265"/>
      <c r="DJ498" s="265"/>
      <c r="DK498" s="265"/>
      <c r="DL498" s="265"/>
      <c r="DM498" s="265"/>
      <c r="DN498" s="265"/>
      <c r="DO498" s="265"/>
      <c r="DP498" s="265"/>
      <c r="DQ498" s="265"/>
      <c r="DR498" s="265"/>
      <c r="DS498" s="265"/>
      <c r="DT498" s="265"/>
      <c r="DU498" s="265"/>
      <c r="DV498" s="265"/>
      <c r="DW498" s="265"/>
      <c r="DX498" s="265"/>
      <c r="DY498" s="265"/>
      <c r="DZ498" s="265"/>
      <c r="EA498" s="265"/>
      <c r="EB498" s="265"/>
      <c r="EC498" s="265"/>
      <c r="ED498" s="265"/>
      <c r="EE498" s="265"/>
      <c r="EF498" s="265"/>
      <c r="EG498" s="265"/>
      <c r="EH498" s="265"/>
      <c r="EI498" s="265"/>
      <c r="EJ498" s="265"/>
      <c r="EK498" s="265"/>
      <c r="EL498" s="265"/>
      <c r="EM498" s="265"/>
      <c r="EN498" s="265"/>
      <c r="EO498" s="265"/>
      <c r="EP498" s="265"/>
      <c r="EQ498" s="265"/>
      <c r="ER498" s="265"/>
      <c r="ES498" s="265"/>
      <c r="ET498" s="265"/>
      <c r="EU498" s="265"/>
      <c r="EV498" s="265"/>
      <c r="EW498" s="265"/>
      <c r="EX498" s="265"/>
      <c r="EY498" s="265"/>
      <c r="EZ498" s="265"/>
      <c r="FA498" s="265"/>
      <c r="FB498" s="265"/>
      <c r="FC498" s="265"/>
      <c r="FD498" s="265"/>
      <c r="FE498" s="265"/>
      <c r="FF498" s="265"/>
      <c r="FG498" s="265"/>
      <c r="FH498" s="265"/>
      <c r="FI498" s="265"/>
      <c r="FJ498" s="265"/>
      <c r="FK498" s="265"/>
      <c r="FL498" s="265"/>
      <c r="FM498" s="265"/>
      <c r="FN498" s="265"/>
      <c r="FO498" s="265"/>
      <c r="FP498" s="265"/>
      <c r="FQ498" s="265"/>
      <c r="FR498" s="265"/>
      <c r="FS498" s="265"/>
      <c r="FT498" s="265"/>
      <c r="FU498" s="265"/>
      <c r="FV498" s="265"/>
      <c r="FW498" s="265"/>
      <c r="FX498" s="265"/>
      <c r="FY498" s="265"/>
      <c r="FZ498" s="265"/>
      <c r="GA498" s="265"/>
      <c r="GB498" s="265"/>
      <c r="GC498" s="265"/>
      <c r="GD498" s="265"/>
      <c r="GE498" s="265"/>
    </row>
    <row r="499" spans="1:187" s="1442" customFormat="1">
      <c r="A499" s="505"/>
      <c r="B499" s="265"/>
      <c r="C499" s="265"/>
      <c r="D499" s="265"/>
      <c r="E499" s="265"/>
      <c r="F499" s="265"/>
      <c r="G499" s="265"/>
      <c r="H499" s="265"/>
      <c r="I499" s="265"/>
      <c r="J499" s="265"/>
      <c r="K499" s="265"/>
      <c r="L499" s="265"/>
      <c r="M499" s="265"/>
      <c r="N499" s="265"/>
      <c r="O499" s="265"/>
      <c r="P499" s="1581"/>
      <c r="Q499" s="1571"/>
      <c r="R499" s="265"/>
      <c r="S499" s="265"/>
      <c r="T499" s="265"/>
      <c r="U499" s="282"/>
      <c r="V499" s="1438"/>
      <c r="W499" s="265"/>
      <c r="X499" s="265"/>
      <c r="Y499" s="282"/>
      <c r="Z499" s="282"/>
      <c r="AA499" s="955"/>
      <c r="AB499" s="974"/>
      <c r="AC499" s="974"/>
      <c r="AD499" s="974"/>
      <c r="AE499" s="974"/>
      <c r="AF499" s="1947"/>
      <c r="AG499" s="282"/>
      <c r="AH499" s="265"/>
      <c r="AI499" s="282"/>
      <c r="AJ499" s="265"/>
      <c r="AK499" s="265"/>
      <c r="AL499" s="265"/>
      <c r="AM499" s="265"/>
      <c r="AN499" s="265"/>
      <c r="AO499" s="265"/>
      <c r="AP499" s="265"/>
      <c r="AQ499" s="265"/>
      <c r="AR499" s="265"/>
      <c r="AS499" s="265"/>
      <c r="AT499" s="265"/>
      <c r="AU499" s="265"/>
      <c r="AV499" s="265"/>
      <c r="AW499" s="265"/>
      <c r="AX499" s="265"/>
      <c r="AY499" s="265"/>
      <c r="AZ499" s="265"/>
      <c r="BA499" s="265"/>
      <c r="BB499" s="265"/>
      <c r="BC499" s="265"/>
      <c r="BD499" s="265"/>
      <c r="BE499" s="265"/>
      <c r="BF499" s="265"/>
      <c r="BG499" s="265"/>
      <c r="BH499" s="265"/>
      <c r="BI499" s="265"/>
      <c r="BJ499" s="265"/>
      <c r="BK499" s="265"/>
      <c r="BL499" s="265"/>
      <c r="BM499" s="265"/>
      <c r="BN499" s="265"/>
      <c r="BO499" s="265"/>
      <c r="BP499" s="265"/>
      <c r="BQ499" s="265"/>
      <c r="BR499" s="265"/>
      <c r="BS499" s="265"/>
      <c r="BT499" s="265"/>
      <c r="BU499" s="265"/>
      <c r="BV499" s="265"/>
      <c r="BW499" s="265"/>
      <c r="BX499" s="265"/>
      <c r="BY499" s="265"/>
      <c r="BZ499" s="265"/>
      <c r="CA499" s="265"/>
      <c r="CB499" s="265"/>
      <c r="CC499" s="265"/>
      <c r="CD499" s="265"/>
      <c r="CE499" s="265"/>
      <c r="CF499" s="265"/>
      <c r="CG499" s="265"/>
      <c r="CH499" s="265"/>
      <c r="CI499" s="265"/>
      <c r="CJ499" s="265"/>
      <c r="CK499" s="265"/>
      <c r="CL499" s="265"/>
      <c r="CM499" s="265"/>
      <c r="CN499" s="265"/>
      <c r="CO499" s="265"/>
      <c r="CP499" s="265"/>
      <c r="CQ499" s="265"/>
      <c r="CR499" s="265"/>
      <c r="CS499" s="265"/>
      <c r="CT499" s="265"/>
      <c r="CU499" s="265"/>
      <c r="CV499" s="265"/>
      <c r="CW499" s="265"/>
      <c r="CX499" s="265"/>
      <c r="CY499" s="265"/>
      <c r="CZ499" s="265"/>
      <c r="DA499" s="265"/>
      <c r="DB499" s="265"/>
      <c r="DC499" s="265"/>
      <c r="DD499" s="265"/>
      <c r="DE499" s="265"/>
      <c r="DF499" s="265"/>
      <c r="DG499" s="265"/>
      <c r="DH499" s="265"/>
      <c r="DI499" s="265"/>
      <c r="DJ499" s="265"/>
      <c r="DK499" s="265"/>
      <c r="DL499" s="265"/>
      <c r="DM499" s="265"/>
      <c r="DN499" s="265"/>
      <c r="DO499" s="265"/>
      <c r="DP499" s="265"/>
      <c r="DQ499" s="265"/>
      <c r="DR499" s="265"/>
      <c r="DS499" s="265"/>
      <c r="DT499" s="265"/>
      <c r="DU499" s="265"/>
      <c r="DV499" s="265"/>
      <c r="DW499" s="265"/>
      <c r="DX499" s="265"/>
      <c r="DY499" s="265"/>
      <c r="DZ499" s="265"/>
      <c r="EA499" s="265"/>
      <c r="EB499" s="265"/>
      <c r="EC499" s="265"/>
      <c r="ED499" s="265"/>
      <c r="EE499" s="265"/>
      <c r="EF499" s="265"/>
      <c r="EG499" s="265"/>
      <c r="EH499" s="265"/>
      <c r="EI499" s="265"/>
      <c r="EJ499" s="265"/>
      <c r="EK499" s="265"/>
      <c r="EL499" s="265"/>
      <c r="EM499" s="265"/>
      <c r="EN499" s="265"/>
      <c r="EO499" s="265"/>
      <c r="EP499" s="265"/>
      <c r="EQ499" s="265"/>
      <c r="ER499" s="265"/>
      <c r="ES499" s="265"/>
      <c r="ET499" s="265"/>
      <c r="EU499" s="265"/>
      <c r="EV499" s="265"/>
      <c r="EW499" s="265"/>
      <c r="EX499" s="265"/>
      <c r="EY499" s="265"/>
      <c r="EZ499" s="265"/>
      <c r="FA499" s="265"/>
      <c r="FB499" s="265"/>
      <c r="FC499" s="265"/>
      <c r="FD499" s="265"/>
      <c r="FE499" s="265"/>
      <c r="FF499" s="265"/>
      <c r="FG499" s="265"/>
      <c r="FH499" s="265"/>
      <c r="FI499" s="265"/>
      <c r="FJ499" s="265"/>
      <c r="FK499" s="265"/>
      <c r="FL499" s="265"/>
      <c r="FM499" s="265"/>
      <c r="FN499" s="265"/>
      <c r="FO499" s="265"/>
      <c r="FP499" s="265"/>
      <c r="FQ499" s="265"/>
      <c r="FR499" s="265"/>
      <c r="FS499" s="265"/>
      <c r="FT499" s="265"/>
      <c r="FU499" s="265"/>
      <c r="FV499" s="265"/>
      <c r="FW499" s="265"/>
      <c r="FX499" s="265"/>
      <c r="FY499" s="265"/>
      <c r="FZ499" s="265"/>
      <c r="GA499" s="265"/>
      <c r="GB499" s="265"/>
      <c r="GC499" s="265"/>
      <c r="GD499" s="265"/>
      <c r="GE499" s="265"/>
    </row>
    <row r="500" spans="1:187" s="1442" customFormat="1">
      <c r="A500" s="505"/>
      <c r="B500" s="265"/>
      <c r="C500" s="265"/>
      <c r="D500" s="265"/>
      <c r="E500" s="265"/>
      <c r="F500" s="265"/>
      <c r="G500" s="265"/>
      <c r="H500" s="265"/>
      <c r="I500" s="265"/>
      <c r="J500" s="265"/>
      <c r="K500" s="265"/>
      <c r="L500" s="265"/>
      <c r="M500" s="265"/>
      <c r="N500" s="265"/>
      <c r="O500" s="265"/>
      <c r="P500" s="1581"/>
      <c r="Q500" s="1571"/>
      <c r="R500" s="265"/>
      <c r="S500" s="265"/>
      <c r="T500" s="265"/>
      <c r="U500" s="282"/>
      <c r="V500" s="1438"/>
      <c r="W500" s="265"/>
      <c r="X500" s="265"/>
      <c r="Y500" s="282"/>
      <c r="Z500" s="282"/>
      <c r="AA500" s="955"/>
      <c r="AB500" s="974"/>
      <c r="AC500" s="974"/>
      <c r="AD500" s="974"/>
      <c r="AE500" s="974"/>
      <c r="AF500" s="1947"/>
      <c r="AG500" s="282"/>
      <c r="AH500" s="265"/>
      <c r="AI500" s="282"/>
      <c r="AJ500" s="265"/>
      <c r="AK500" s="265"/>
      <c r="AL500" s="265"/>
      <c r="AM500" s="265"/>
      <c r="AN500" s="265"/>
      <c r="AO500" s="265"/>
      <c r="AP500" s="265"/>
      <c r="AQ500" s="265"/>
      <c r="AR500" s="265"/>
      <c r="AS500" s="265"/>
      <c r="AT500" s="265"/>
      <c r="AU500" s="265"/>
      <c r="AV500" s="265"/>
      <c r="AW500" s="265"/>
      <c r="AX500" s="265"/>
      <c r="AY500" s="265"/>
      <c r="AZ500" s="265"/>
      <c r="BA500" s="265"/>
      <c r="BB500" s="265"/>
      <c r="BC500" s="265"/>
      <c r="BD500" s="265"/>
      <c r="BE500" s="265"/>
      <c r="BF500" s="265"/>
      <c r="BG500" s="265"/>
      <c r="BH500" s="265"/>
      <c r="BI500" s="265"/>
      <c r="BJ500" s="265"/>
      <c r="BK500" s="265"/>
      <c r="BL500" s="265"/>
      <c r="BM500" s="265"/>
      <c r="BN500" s="265"/>
      <c r="BO500" s="265"/>
      <c r="BP500" s="265"/>
      <c r="BQ500" s="265"/>
      <c r="BR500" s="265"/>
      <c r="BS500" s="265"/>
      <c r="BT500" s="265"/>
      <c r="BU500" s="265"/>
      <c r="BV500" s="265"/>
      <c r="BW500" s="265"/>
      <c r="BX500" s="265"/>
      <c r="BY500" s="265"/>
      <c r="BZ500" s="265"/>
      <c r="CA500" s="265"/>
      <c r="CB500" s="265"/>
      <c r="CC500" s="265"/>
      <c r="CD500" s="265"/>
      <c r="CE500" s="265"/>
      <c r="CF500" s="265"/>
      <c r="CG500" s="265"/>
      <c r="CH500" s="265"/>
      <c r="CI500" s="265"/>
      <c r="CJ500" s="265"/>
      <c r="CK500" s="265"/>
      <c r="CL500" s="265"/>
      <c r="CM500" s="265"/>
      <c r="CN500" s="265"/>
      <c r="CO500" s="265"/>
      <c r="CP500" s="265"/>
      <c r="CQ500" s="265"/>
      <c r="CR500" s="265"/>
      <c r="CS500" s="265"/>
      <c r="CT500" s="265"/>
      <c r="CU500" s="265"/>
      <c r="CV500" s="265"/>
      <c r="CW500" s="265"/>
      <c r="CX500" s="265"/>
      <c r="CY500" s="265"/>
      <c r="CZ500" s="265"/>
      <c r="DA500" s="265"/>
      <c r="DB500" s="265"/>
      <c r="DC500" s="265"/>
      <c r="DD500" s="265"/>
      <c r="DE500" s="265"/>
      <c r="DF500" s="265"/>
      <c r="DG500" s="265"/>
      <c r="DH500" s="265"/>
      <c r="DI500" s="265"/>
      <c r="DJ500" s="265"/>
      <c r="DK500" s="265"/>
      <c r="DL500" s="265"/>
      <c r="DM500" s="265"/>
      <c r="DN500" s="265"/>
      <c r="DO500" s="265"/>
      <c r="DP500" s="265"/>
      <c r="DQ500" s="265"/>
      <c r="DR500" s="265"/>
      <c r="DS500" s="265"/>
      <c r="DT500" s="265"/>
      <c r="DU500" s="265"/>
      <c r="DV500" s="265"/>
      <c r="DW500" s="265"/>
      <c r="DX500" s="265"/>
      <c r="DY500" s="265"/>
      <c r="DZ500" s="265"/>
      <c r="EA500" s="265"/>
      <c r="EB500" s="265"/>
      <c r="EC500" s="265"/>
      <c r="ED500" s="265"/>
      <c r="EE500" s="265"/>
      <c r="EF500" s="265"/>
      <c r="EG500" s="265"/>
      <c r="EH500" s="265"/>
      <c r="EI500" s="265"/>
      <c r="EJ500" s="265"/>
      <c r="EK500" s="265"/>
      <c r="EL500" s="265"/>
      <c r="EM500" s="265"/>
      <c r="EN500" s="265"/>
      <c r="EO500" s="265"/>
      <c r="EP500" s="265"/>
      <c r="EQ500" s="265"/>
      <c r="ER500" s="265"/>
      <c r="ES500" s="265"/>
      <c r="ET500" s="265"/>
      <c r="EU500" s="265"/>
      <c r="EV500" s="265"/>
      <c r="EW500" s="265"/>
      <c r="EX500" s="265"/>
      <c r="EY500" s="265"/>
      <c r="EZ500" s="265"/>
      <c r="FA500" s="265"/>
      <c r="FB500" s="265"/>
      <c r="FC500" s="265"/>
      <c r="FD500" s="265"/>
      <c r="FE500" s="265"/>
      <c r="FF500" s="265"/>
      <c r="FG500" s="265"/>
      <c r="FH500" s="265"/>
      <c r="FI500" s="265"/>
      <c r="FJ500" s="265"/>
      <c r="FK500" s="265"/>
      <c r="FL500" s="265"/>
      <c r="FM500" s="265"/>
      <c r="FN500" s="265"/>
      <c r="FO500" s="265"/>
      <c r="FP500" s="265"/>
      <c r="FQ500" s="265"/>
      <c r="FR500" s="265"/>
      <c r="FS500" s="265"/>
      <c r="FT500" s="265"/>
      <c r="FU500" s="265"/>
      <c r="FV500" s="265"/>
      <c r="FW500" s="265"/>
      <c r="FX500" s="265"/>
      <c r="FY500" s="265"/>
      <c r="FZ500" s="265"/>
      <c r="GA500" s="265"/>
      <c r="GB500" s="265"/>
      <c r="GC500" s="265"/>
      <c r="GD500" s="265"/>
      <c r="GE500" s="265"/>
    </row>
    <row r="501" spans="1:187" s="1442" customFormat="1">
      <c r="A501" s="505"/>
      <c r="B501" s="265"/>
      <c r="C501" s="265"/>
      <c r="D501" s="265"/>
      <c r="E501" s="265"/>
      <c r="F501" s="265"/>
      <c r="G501" s="265"/>
      <c r="H501" s="265"/>
      <c r="I501" s="265"/>
      <c r="J501" s="265"/>
      <c r="K501" s="265"/>
      <c r="L501" s="265"/>
      <c r="M501" s="265"/>
      <c r="N501" s="265"/>
      <c r="O501" s="265"/>
      <c r="P501" s="1581"/>
      <c r="Q501" s="1571"/>
      <c r="R501" s="265"/>
      <c r="S501" s="265"/>
      <c r="T501" s="265"/>
      <c r="U501" s="282"/>
      <c r="V501" s="1438"/>
      <c r="W501" s="265"/>
      <c r="X501" s="265"/>
      <c r="Y501" s="282"/>
      <c r="Z501" s="282"/>
      <c r="AA501" s="955"/>
      <c r="AB501" s="974"/>
      <c r="AC501" s="974"/>
      <c r="AD501" s="974"/>
      <c r="AE501" s="974"/>
      <c r="AF501" s="1947"/>
      <c r="AG501" s="282"/>
      <c r="AH501" s="265"/>
      <c r="AI501" s="282"/>
      <c r="AJ501" s="265"/>
      <c r="AK501" s="265"/>
      <c r="AL501" s="265"/>
      <c r="AM501" s="265"/>
      <c r="AN501" s="265"/>
      <c r="AO501" s="265"/>
      <c r="AP501" s="265"/>
      <c r="AQ501" s="265"/>
      <c r="AR501" s="265"/>
      <c r="AS501" s="265"/>
      <c r="AT501" s="265"/>
      <c r="AU501" s="265"/>
      <c r="AV501" s="265"/>
      <c r="AW501" s="265"/>
      <c r="AX501" s="265"/>
      <c r="AY501" s="265"/>
      <c r="AZ501" s="265"/>
      <c r="BA501" s="265"/>
      <c r="BB501" s="265"/>
      <c r="BC501" s="265"/>
      <c r="BD501" s="265"/>
      <c r="BE501" s="265"/>
      <c r="BF501" s="265"/>
      <c r="BG501" s="265"/>
      <c r="BH501" s="265"/>
      <c r="BI501" s="265"/>
      <c r="BJ501" s="265"/>
      <c r="BK501" s="265"/>
      <c r="BL501" s="265"/>
      <c r="BM501" s="265"/>
      <c r="BN501" s="265"/>
      <c r="BO501" s="265"/>
      <c r="BP501" s="265"/>
      <c r="BQ501" s="265"/>
      <c r="BR501" s="265"/>
      <c r="BS501" s="265"/>
      <c r="BT501" s="265"/>
      <c r="BU501" s="265"/>
      <c r="BV501" s="265"/>
      <c r="BW501" s="265"/>
      <c r="BX501" s="265"/>
      <c r="BY501" s="265"/>
      <c r="BZ501" s="265"/>
      <c r="CA501" s="265"/>
      <c r="CB501" s="265"/>
      <c r="CC501" s="265"/>
      <c r="CD501" s="265"/>
      <c r="CE501" s="265"/>
      <c r="CF501" s="265"/>
      <c r="CG501" s="265"/>
      <c r="CH501" s="265"/>
      <c r="CI501" s="265"/>
      <c r="CJ501" s="265"/>
      <c r="CK501" s="265"/>
      <c r="CL501" s="265"/>
      <c r="CM501" s="265"/>
      <c r="CN501" s="265"/>
      <c r="CO501" s="265"/>
      <c r="CP501" s="265"/>
      <c r="CQ501" s="265"/>
      <c r="CR501" s="265"/>
      <c r="CS501" s="265"/>
      <c r="CT501" s="265"/>
      <c r="CU501" s="265"/>
      <c r="CV501" s="265"/>
      <c r="CW501" s="265"/>
      <c r="CX501" s="265"/>
      <c r="CY501" s="265"/>
      <c r="CZ501" s="265"/>
      <c r="DA501" s="265"/>
      <c r="DB501" s="265"/>
      <c r="DC501" s="265"/>
      <c r="DD501" s="265"/>
      <c r="DE501" s="265"/>
      <c r="DF501" s="265"/>
      <c r="DG501" s="265"/>
      <c r="DH501" s="265"/>
      <c r="DI501" s="265"/>
      <c r="DJ501" s="265"/>
      <c r="DK501" s="265"/>
      <c r="DL501" s="265"/>
      <c r="DM501" s="265"/>
      <c r="DN501" s="265"/>
      <c r="DO501" s="265"/>
      <c r="DP501" s="265"/>
      <c r="DQ501" s="265"/>
      <c r="DR501" s="265"/>
      <c r="DS501" s="265"/>
      <c r="DT501" s="265"/>
      <c r="DU501" s="265"/>
      <c r="DV501" s="265"/>
      <c r="DW501" s="265"/>
      <c r="DX501" s="265"/>
      <c r="DY501" s="265"/>
      <c r="DZ501" s="265"/>
      <c r="EA501" s="265"/>
      <c r="EB501" s="265"/>
      <c r="EC501" s="265"/>
      <c r="ED501" s="265"/>
      <c r="EE501" s="265"/>
      <c r="EF501" s="265"/>
      <c r="EG501" s="265"/>
      <c r="EH501" s="265"/>
      <c r="EI501" s="265"/>
      <c r="EJ501" s="265"/>
      <c r="EK501" s="265"/>
      <c r="EL501" s="265"/>
      <c r="EM501" s="265"/>
      <c r="EN501" s="265"/>
      <c r="EO501" s="265"/>
      <c r="EP501" s="265"/>
      <c r="EQ501" s="265"/>
      <c r="ER501" s="265"/>
      <c r="ES501" s="265"/>
      <c r="ET501" s="265"/>
      <c r="EU501" s="265"/>
      <c r="EV501" s="265"/>
      <c r="EW501" s="265"/>
      <c r="EX501" s="265"/>
      <c r="EY501" s="265"/>
      <c r="EZ501" s="265"/>
      <c r="FA501" s="265"/>
      <c r="FB501" s="265"/>
      <c r="FC501" s="265"/>
      <c r="FD501" s="265"/>
      <c r="FE501" s="265"/>
      <c r="FF501" s="265"/>
      <c r="FG501" s="265"/>
      <c r="FH501" s="265"/>
      <c r="FI501" s="265"/>
      <c r="FJ501" s="265"/>
      <c r="FK501" s="265"/>
      <c r="FL501" s="265"/>
      <c r="FM501" s="265"/>
      <c r="FN501" s="265"/>
      <c r="FO501" s="265"/>
      <c r="FP501" s="265"/>
      <c r="FQ501" s="265"/>
      <c r="FR501" s="265"/>
      <c r="FS501" s="265"/>
      <c r="FT501" s="265"/>
      <c r="FU501" s="265"/>
      <c r="FV501" s="265"/>
      <c r="FW501" s="265"/>
      <c r="FX501" s="265"/>
      <c r="FY501" s="265"/>
      <c r="FZ501" s="265"/>
      <c r="GA501" s="265"/>
      <c r="GB501" s="265"/>
      <c r="GC501" s="265"/>
      <c r="GD501" s="265"/>
      <c r="GE501" s="265"/>
    </row>
    <row r="502" spans="1:187" s="1442" customFormat="1">
      <c r="A502" s="505"/>
      <c r="B502" s="265"/>
      <c r="C502" s="265"/>
      <c r="D502" s="265"/>
      <c r="E502" s="265"/>
      <c r="F502" s="265"/>
      <c r="G502" s="265"/>
      <c r="H502" s="265"/>
      <c r="I502" s="265"/>
      <c r="J502" s="265"/>
      <c r="K502" s="265"/>
      <c r="L502" s="265"/>
      <c r="M502" s="265"/>
      <c r="N502" s="265"/>
      <c r="O502" s="265"/>
      <c r="P502" s="1581"/>
      <c r="Q502" s="1571"/>
      <c r="R502" s="265"/>
      <c r="S502" s="265"/>
      <c r="T502" s="265"/>
      <c r="U502" s="282"/>
      <c r="V502" s="1438"/>
      <c r="W502" s="265"/>
      <c r="X502" s="265"/>
      <c r="Y502" s="282"/>
      <c r="Z502" s="282"/>
      <c r="AA502" s="955"/>
      <c r="AB502" s="974"/>
      <c r="AC502" s="974"/>
      <c r="AD502" s="974"/>
      <c r="AE502" s="974"/>
      <c r="AF502" s="1947"/>
      <c r="AG502" s="282"/>
      <c r="AH502" s="265"/>
      <c r="AI502" s="282"/>
      <c r="AJ502" s="265"/>
      <c r="AK502" s="265"/>
      <c r="AL502" s="265"/>
      <c r="AM502" s="265"/>
      <c r="AN502" s="265"/>
      <c r="AO502" s="265"/>
      <c r="AP502" s="265"/>
      <c r="AQ502" s="265"/>
      <c r="AR502" s="265"/>
      <c r="AS502" s="265"/>
      <c r="AT502" s="265"/>
      <c r="AU502" s="265"/>
      <c r="AV502" s="265"/>
      <c r="AW502" s="265"/>
      <c r="AX502" s="265"/>
      <c r="AY502" s="265"/>
      <c r="AZ502" s="265"/>
      <c r="BA502" s="265"/>
      <c r="BB502" s="265"/>
      <c r="BC502" s="265"/>
      <c r="BD502" s="265"/>
      <c r="BE502" s="265"/>
      <c r="BF502" s="265"/>
      <c r="BG502" s="265"/>
      <c r="BH502" s="265"/>
      <c r="BI502" s="265"/>
      <c r="BJ502" s="265"/>
      <c r="BK502" s="265"/>
      <c r="BL502" s="265"/>
      <c r="BM502" s="265"/>
      <c r="BN502" s="265"/>
      <c r="BO502" s="265"/>
      <c r="BP502" s="265"/>
      <c r="BQ502" s="265"/>
      <c r="BR502" s="265"/>
      <c r="BS502" s="265"/>
      <c r="BT502" s="265"/>
      <c r="BU502" s="265"/>
      <c r="BV502" s="265"/>
      <c r="BW502" s="265"/>
      <c r="BX502" s="265"/>
      <c r="BY502" s="265"/>
      <c r="BZ502" s="265"/>
      <c r="CA502" s="265"/>
      <c r="CB502" s="265"/>
      <c r="CC502" s="265"/>
      <c r="CD502" s="265"/>
      <c r="CE502" s="265"/>
      <c r="CF502" s="265"/>
      <c r="CG502" s="265"/>
      <c r="CH502" s="265"/>
      <c r="CI502" s="265"/>
      <c r="CJ502" s="265"/>
      <c r="CK502" s="265"/>
      <c r="CL502" s="265"/>
      <c r="CM502" s="265"/>
      <c r="CN502" s="265"/>
      <c r="CO502" s="265"/>
      <c r="CP502" s="265"/>
      <c r="CQ502" s="265"/>
      <c r="CR502" s="265"/>
      <c r="CS502" s="265"/>
      <c r="CT502" s="265"/>
      <c r="CU502" s="265"/>
      <c r="CV502" s="265"/>
      <c r="CW502" s="265"/>
      <c r="CX502" s="265"/>
      <c r="CY502" s="265"/>
      <c r="CZ502" s="265"/>
      <c r="DA502" s="265"/>
      <c r="DB502" s="265"/>
      <c r="DC502" s="265"/>
      <c r="DD502" s="265"/>
      <c r="DE502" s="265"/>
      <c r="DF502" s="265"/>
      <c r="DG502" s="265"/>
      <c r="DH502" s="265"/>
      <c r="DI502" s="265"/>
      <c r="DJ502" s="265"/>
      <c r="DK502" s="265"/>
      <c r="DL502" s="265"/>
      <c r="DM502" s="265"/>
      <c r="DN502" s="265"/>
      <c r="DO502" s="265"/>
      <c r="DP502" s="265"/>
      <c r="DQ502" s="265"/>
      <c r="DR502" s="265"/>
      <c r="DS502" s="265"/>
      <c r="DT502" s="265"/>
      <c r="DU502" s="265"/>
      <c r="DV502" s="265"/>
      <c r="DW502" s="265"/>
      <c r="DX502" s="265"/>
      <c r="DY502" s="265"/>
      <c r="DZ502" s="265"/>
      <c r="EA502" s="265"/>
      <c r="EB502" s="265"/>
      <c r="EC502" s="265"/>
      <c r="ED502" s="265"/>
      <c r="EE502" s="265"/>
      <c r="EF502" s="265"/>
      <c r="EG502" s="265"/>
      <c r="EH502" s="265"/>
      <c r="EI502" s="265"/>
      <c r="EJ502" s="265"/>
      <c r="EK502" s="265"/>
      <c r="EL502" s="265"/>
      <c r="EM502" s="265"/>
      <c r="EN502" s="265"/>
      <c r="EO502" s="265"/>
      <c r="EP502" s="265"/>
      <c r="EQ502" s="265"/>
      <c r="ER502" s="265"/>
      <c r="ES502" s="265"/>
      <c r="ET502" s="265"/>
      <c r="EU502" s="265"/>
      <c r="EV502" s="265"/>
      <c r="EW502" s="265"/>
      <c r="EX502" s="265"/>
      <c r="EY502" s="265"/>
      <c r="EZ502" s="265"/>
      <c r="FA502" s="265"/>
      <c r="FB502" s="265"/>
      <c r="FC502" s="265"/>
      <c r="FD502" s="265"/>
      <c r="FE502" s="265"/>
      <c r="FF502" s="265"/>
      <c r="FG502" s="265"/>
      <c r="FH502" s="265"/>
      <c r="FI502" s="265"/>
      <c r="FJ502" s="265"/>
      <c r="FK502" s="265"/>
      <c r="FL502" s="265"/>
      <c r="FM502" s="265"/>
      <c r="FN502" s="265"/>
      <c r="FO502" s="265"/>
      <c r="FP502" s="265"/>
      <c r="FQ502" s="265"/>
      <c r="FR502" s="265"/>
      <c r="FS502" s="265"/>
      <c r="FT502" s="265"/>
      <c r="FU502" s="265"/>
      <c r="FV502" s="265"/>
      <c r="FW502" s="265"/>
      <c r="FX502" s="265"/>
      <c r="FY502" s="265"/>
      <c r="FZ502" s="265"/>
      <c r="GA502" s="265"/>
      <c r="GB502" s="265"/>
      <c r="GC502" s="265"/>
      <c r="GD502" s="265"/>
      <c r="GE502" s="265"/>
    </row>
    <row r="503" spans="1:187" s="1442" customFormat="1">
      <c r="A503" s="505"/>
      <c r="B503" s="265"/>
      <c r="C503" s="265"/>
      <c r="D503" s="265"/>
      <c r="E503" s="265"/>
      <c r="F503" s="265"/>
      <c r="G503" s="265"/>
      <c r="H503" s="265"/>
      <c r="I503" s="265"/>
      <c r="J503" s="265"/>
      <c r="K503" s="265"/>
      <c r="L503" s="265"/>
      <c r="M503" s="265"/>
      <c r="N503" s="265"/>
      <c r="O503" s="265"/>
      <c r="P503" s="1581"/>
      <c r="Q503" s="1571"/>
      <c r="R503" s="265"/>
      <c r="S503" s="265"/>
      <c r="T503" s="265"/>
      <c r="U503" s="282"/>
      <c r="V503" s="1438"/>
      <c r="W503" s="265"/>
      <c r="X503" s="265"/>
      <c r="Y503" s="282"/>
      <c r="Z503" s="282"/>
      <c r="AA503" s="955"/>
      <c r="AB503" s="974"/>
      <c r="AC503" s="974"/>
      <c r="AD503" s="974"/>
      <c r="AE503" s="974"/>
      <c r="AF503" s="1947"/>
      <c r="AG503" s="282"/>
      <c r="AH503" s="265"/>
      <c r="AI503" s="282"/>
      <c r="AJ503" s="265"/>
      <c r="AK503" s="265"/>
      <c r="AL503" s="265"/>
      <c r="AM503" s="265"/>
      <c r="AN503" s="265"/>
      <c r="AO503" s="265"/>
      <c r="AP503" s="265"/>
      <c r="AQ503" s="265"/>
      <c r="AR503" s="265"/>
      <c r="AS503" s="265"/>
      <c r="AT503" s="265"/>
      <c r="AU503" s="265"/>
      <c r="AV503" s="265"/>
      <c r="AW503" s="265"/>
      <c r="AX503" s="265"/>
      <c r="AY503" s="265"/>
      <c r="AZ503" s="265"/>
      <c r="BA503" s="265"/>
      <c r="BB503" s="265"/>
      <c r="BC503" s="265"/>
      <c r="BD503" s="265"/>
      <c r="BE503" s="265"/>
      <c r="BF503" s="265"/>
      <c r="BG503" s="265"/>
      <c r="BH503" s="265"/>
      <c r="BI503" s="265"/>
      <c r="BJ503" s="265"/>
      <c r="BK503" s="265"/>
      <c r="BL503" s="265"/>
      <c r="BM503" s="265"/>
      <c r="BN503" s="265"/>
      <c r="BO503" s="265"/>
      <c r="BP503" s="265"/>
      <c r="BQ503" s="265"/>
      <c r="BR503" s="265"/>
      <c r="BS503" s="265"/>
      <c r="BT503" s="265"/>
      <c r="BU503" s="265"/>
      <c r="BV503" s="265"/>
      <c r="BW503" s="265"/>
      <c r="BX503" s="265"/>
      <c r="BY503" s="265"/>
      <c r="BZ503" s="265"/>
      <c r="CA503" s="265"/>
      <c r="CB503" s="265"/>
      <c r="CC503" s="265"/>
      <c r="CD503" s="265"/>
      <c r="CE503" s="265"/>
      <c r="CF503" s="265"/>
      <c r="CG503" s="265"/>
      <c r="CH503" s="265"/>
      <c r="CI503" s="265"/>
      <c r="CJ503" s="265"/>
      <c r="CK503" s="265"/>
      <c r="CL503" s="265"/>
      <c r="CM503" s="265"/>
      <c r="CN503" s="265"/>
      <c r="CO503" s="265"/>
      <c r="CP503" s="265"/>
      <c r="CQ503" s="265"/>
      <c r="CR503" s="265"/>
      <c r="CS503" s="265"/>
      <c r="CT503" s="265"/>
      <c r="CU503" s="265"/>
      <c r="CV503" s="265"/>
      <c r="CW503" s="265"/>
      <c r="CX503" s="265"/>
      <c r="CY503" s="265"/>
      <c r="CZ503" s="265"/>
      <c r="DA503" s="265"/>
      <c r="DB503" s="265"/>
      <c r="DC503" s="265"/>
      <c r="DD503" s="265"/>
      <c r="DE503" s="265"/>
      <c r="DF503" s="265"/>
      <c r="DG503" s="265"/>
      <c r="DH503" s="265"/>
      <c r="DI503" s="265"/>
      <c r="DJ503" s="265"/>
      <c r="DK503" s="265"/>
      <c r="DL503" s="265"/>
      <c r="DM503" s="265"/>
      <c r="DN503" s="265"/>
      <c r="DO503" s="265"/>
      <c r="DP503" s="265"/>
      <c r="DQ503" s="265"/>
      <c r="DR503" s="265"/>
      <c r="DS503" s="265"/>
      <c r="DT503" s="265"/>
      <c r="DU503" s="265"/>
      <c r="DV503" s="265"/>
      <c r="DW503" s="265"/>
      <c r="DX503" s="265"/>
      <c r="DY503" s="265"/>
      <c r="DZ503" s="265"/>
      <c r="EA503" s="265"/>
      <c r="EB503" s="265"/>
      <c r="EC503" s="265"/>
      <c r="ED503" s="265"/>
      <c r="EE503" s="265"/>
      <c r="EF503" s="265"/>
      <c r="EG503" s="265"/>
      <c r="EH503" s="265"/>
      <c r="EI503" s="265"/>
      <c r="EJ503" s="265"/>
      <c r="EK503" s="265"/>
      <c r="EL503" s="265"/>
      <c r="EM503" s="265"/>
      <c r="EN503" s="265"/>
      <c r="EO503" s="265"/>
      <c r="EP503" s="265"/>
      <c r="EQ503" s="265"/>
      <c r="ER503" s="265"/>
      <c r="ES503" s="265"/>
      <c r="ET503" s="265"/>
      <c r="EU503" s="265"/>
      <c r="EV503" s="265"/>
      <c r="EW503" s="265"/>
      <c r="EX503" s="265"/>
      <c r="EY503" s="265"/>
      <c r="EZ503" s="265"/>
      <c r="FA503" s="265"/>
      <c r="FB503" s="265"/>
      <c r="FC503" s="265"/>
      <c r="FD503" s="265"/>
      <c r="FE503" s="265"/>
      <c r="FF503" s="265"/>
      <c r="FG503" s="265"/>
      <c r="FH503" s="265"/>
      <c r="FI503" s="265"/>
      <c r="FJ503" s="265"/>
      <c r="FK503" s="265"/>
      <c r="FL503" s="265"/>
      <c r="FM503" s="265"/>
      <c r="FN503" s="265"/>
      <c r="FO503" s="265"/>
      <c r="FP503" s="265"/>
      <c r="FQ503" s="265"/>
      <c r="FR503" s="265"/>
      <c r="FS503" s="265"/>
      <c r="FT503" s="265"/>
      <c r="FU503" s="265"/>
      <c r="FV503" s="265"/>
      <c r="FW503" s="265"/>
      <c r="FX503" s="265"/>
      <c r="FY503" s="265"/>
      <c r="FZ503" s="265"/>
      <c r="GA503" s="265"/>
      <c r="GB503" s="265"/>
      <c r="GC503" s="265"/>
      <c r="GD503" s="265"/>
      <c r="GE503" s="265"/>
    </row>
    <row r="504" spans="1:187" s="1442" customFormat="1">
      <c r="A504" s="505"/>
      <c r="B504" s="265"/>
      <c r="C504" s="265"/>
      <c r="D504" s="265"/>
      <c r="E504" s="265"/>
      <c r="F504" s="265"/>
      <c r="G504" s="265"/>
      <c r="H504" s="265"/>
      <c r="I504" s="265"/>
      <c r="J504" s="265"/>
      <c r="K504" s="265"/>
      <c r="L504" s="265"/>
      <c r="M504" s="265"/>
      <c r="N504" s="265"/>
      <c r="O504" s="265"/>
      <c r="P504" s="1581"/>
      <c r="Q504" s="1571"/>
      <c r="R504" s="265"/>
      <c r="S504" s="265"/>
      <c r="T504" s="265"/>
      <c r="U504" s="282"/>
      <c r="V504" s="1438"/>
      <c r="W504" s="265"/>
      <c r="X504" s="265"/>
      <c r="Y504" s="282"/>
      <c r="Z504" s="282"/>
      <c r="AA504" s="955"/>
      <c r="AB504" s="974"/>
      <c r="AC504" s="974"/>
      <c r="AD504" s="974"/>
      <c r="AE504" s="974"/>
      <c r="AF504" s="1947"/>
      <c r="AG504" s="282"/>
      <c r="AH504" s="265"/>
      <c r="AI504" s="282"/>
      <c r="AJ504" s="265"/>
      <c r="AK504" s="265"/>
      <c r="AL504" s="265"/>
      <c r="AM504" s="265"/>
      <c r="AN504" s="265"/>
      <c r="AO504" s="265"/>
      <c r="AP504" s="265"/>
      <c r="AQ504" s="265"/>
      <c r="AR504" s="265"/>
      <c r="AS504" s="265"/>
      <c r="AT504" s="265"/>
      <c r="AU504" s="265"/>
      <c r="AV504" s="265"/>
      <c r="AW504" s="265"/>
      <c r="AX504" s="265"/>
      <c r="AY504" s="265"/>
      <c r="AZ504" s="265"/>
      <c r="BA504" s="265"/>
      <c r="BB504" s="265"/>
      <c r="BC504" s="265"/>
      <c r="BD504" s="265"/>
      <c r="BE504" s="265"/>
      <c r="BF504" s="265"/>
      <c r="BG504" s="265"/>
      <c r="BH504" s="265"/>
      <c r="BI504" s="265"/>
      <c r="BJ504" s="265"/>
      <c r="BK504" s="265"/>
      <c r="BL504" s="265"/>
      <c r="BM504" s="265"/>
      <c r="BN504" s="265"/>
      <c r="BO504" s="265"/>
      <c r="BP504" s="265"/>
      <c r="BQ504" s="265"/>
      <c r="BR504" s="265"/>
      <c r="BS504" s="265"/>
      <c r="BT504" s="265"/>
      <c r="BU504" s="265"/>
      <c r="BV504" s="265"/>
      <c r="BW504" s="265"/>
      <c r="BX504" s="265"/>
      <c r="BY504" s="265"/>
      <c r="BZ504" s="265"/>
      <c r="CA504" s="265"/>
      <c r="CB504" s="265"/>
      <c r="CC504" s="265"/>
      <c r="CD504" s="265"/>
      <c r="CE504" s="265"/>
      <c r="CF504" s="265"/>
      <c r="CG504" s="265"/>
      <c r="CH504" s="265"/>
      <c r="CI504" s="265"/>
      <c r="CJ504" s="265"/>
      <c r="CK504" s="265"/>
      <c r="CL504" s="265"/>
      <c r="CM504" s="265"/>
      <c r="CN504" s="265"/>
      <c r="CO504" s="265"/>
      <c r="CP504" s="265"/>
      <c r="CQ504" s="265"/>
      <c r="CR504" s="265"/>
      <c r="CS504" s="265"/>
      <c r="CT504" s="265"/>
      <c r="CU504" s="265"/>
      <c r="CV504" s="265"/>
      <c r="CW504" s="265"/>
      <c r="CX504" s="265"/>
      <c r="CY504" s="265"/>
      <c r="CZ504" s="265"/>
      <c r="DA504" s="265"/>
      <c r="DB504" s="265"/>
      <c r="DC504" s="265"/>
      <c r="DD504" s="265"/>
      <c r="DE504" s="265"/>
      <c r="DF504" s="265"/>
      <c r="DG504" s="265"/>
      <c r="DH504" s="265"/>
      <c r="DI504" s="265"/>
      <c r="DJ504" s="265"/>
      <c r="DK504" s="265"/>
      <c r="DL504" s="265"/>
      <c r="DM504" s="265"/>
      <c r="DN504" s="265"/>
      <c r="DO504" s="265"/>
      <c r="DP504" s="265"/>
      <c r="DQ504" s="265"/>
      <c r="DR504" s="265"/>
      <c r="DS504" s="265"/>
      <c r="DT504" s="265"/>
      <c r="DU504" s="265"/>
      <c r="DV504" s="265"/>
      <c r="DW504" s="265"/>
      <c r="DX504" s="265"/>
      <c r="DY504" s="265"/>
      <c r="DZ504" s="265"/>
      <c r="EA504" s="265"/>
      <c r="EB504" s="265"/>
      <c r="EC504" s="265"/>
      <c r="ED504" s="265"/>
      <c r="EE504" s="265"/>
      <c r="EF504" s="265"/>
      <c r="EG504" s="265"/>
      <c r="EH504" s="265"/>
      <c r="EI504" s="265"/>
      <c r="EJ504" s="265"/>
      <c r="EK504" s="265"/>
      <c r="EL504" s="265"/>
      <c r="EM504" s="265"/>
      <c r="EN504" s="265"/>
      <c r="EO504" s="265"/>
      <c r="EP504" s="265"/>
      <c r="EQ504" s="265"/>
      <c r="ER504" s="265"/>
      <c r="ES504" s="265"/>
      <c r="ET504" s="265"/>
      <c r="EU504" s="265"/>
      <c r="EV504" s="265"/>
      <c r="EW504" s="265"/>
      <c r="EX504" s="265"/>
      <c r="EY504" s="265"/>
      <c r="EZ504" s="265"/>
      <c r="FA504" s="265"/>
      <c r="FB504" s="265"/>
      <c r="FC504" s="265"/>
      <c r="FD504" s="265"/>
      <c r="FE504" s="265"/>
      <c r="FF504" s="265"/>
      <c r="FG504" s="265"/>
      <c r="FH504" s="265"/>
      <c r="FI504" s="265"/>
      <c r="FJ504" s="265"/>
      <c r="FK504" s="265"/>
      <c r="FL504" s="265"/>
      <c r="FM504" s="265"/>
      <c r="FN504" s="265"/>
      <c r="FO504" s="265"/>
      <c r="FP504" s="265"/>
      <c r="FQ504" s="265"/>
      <c r="FR504" s="265"/>
      <c r="FS504" s="265"/>
      <c r="FT504" s="265"/>
      <c r="FU504" s="265"/>
      <c r="FV504" s="265"/>
      <c r="FW504" s="265"/>
      <c r="FX504" s="265"/>
      <c r="FY504" s="265"/>
      <c r="FZ504" s="265"/>
      <c r="GA504" s="265"/>
      <c r="GB504" s="265"/>
      <c r="GC504" s="265"/>
      <c r="GD504" s="265"/>
      <c r="GE504" s="265"/>
    </row>
    <row r="505" spans="1:187" s="1442" customFormat="1">
      <c r="A505" s="505"/>
      <c r="B505" s="265"/>
      <c r="C505" s="265"/>
      <c r="D505" s="265"/>
      <c r="E505" s="265"/>
      <c r="F505" s="265"/>
      <c r="G505" s="265"/>
      <c r="H505" s="265"/>
      <c r="I505" s="265"/>
      <c r="J505" s="265"/>
      <c r="K505" s="265"/>
      <c r="L505" s="265"/>
      <c r="M505" s="265"/>
      <c r="N505" s="265"/>
      <c r="O505" s="265"/>
      <c r="P505" s="1581"/>
      <c r="Q505" s="1571"/>
      <c r="R505" s="265"/>
      <c r="S505" s="265"/>
      <c r="T505" s="265"/>
      <c r="U505" s="282"/>
      <c r="V505" s="1438"/>
      <c r="W505" s="265"/>
      <c r="X505" s="265"/>
      <c r="Y505" s="282"/>
      <c r="Z505" s="282"/>
      <c r="AA505" s="955"/>
      <c r="AB505" s="974"/>
      <c r="AC505" s="974"/>
      <c r="AD505" s="974"/>
      <c r="AE505" s="974"/>
      <c r="AF505" s="1947"/>
      <c r="AG505" s="282"/>
      <c r="AH505" s="265"/>
      <c r="AI505" s="282"/>
      <c r="AJ505" s="265"/>
      <c r="AK505" s="265"/>
      <c r="AL505" s="265"/>
      <c r="AM505" s="265"/>
      <c r="AN505" s="265"/>
      <c r="AO505" s="265"/>
      <c r="AP505" s="265"/>
      <c r="AQ505" s="265"/>
      <c r="AR505" s="265"/>
      <c r="AS505" s="265"/>
      <c r="AT505" s="265"/>
      <c r="AU505" s="265"/>
      <c r="AV505" s="265"/>
      <c r="AW505" s="265"/>
      <c r="AX505" s="265"/>
      <c r="AY505" s="265"/>
      <c r="AZ505" s="265"/>
      <c r="BA505" s="265"/>
      <c r="BB505" s="265"/>
      <c r="BC505" s="265"/>
      <c r="BD505" s="265"/>
      <c r="BE505" s="265"/>
      <c r="BF505" s="265"/>
      <c r="BG505" s="265"/>
      <c r="BH505" s="265"/>
      <c r="BI505" s="265"/>
      <c r="BJ505" s="265"/>
      <c r="BK505" s="265"/>
      <c r="BL505" s="265"/>
      <c r="BM505" s="265"/>
      <c r="BN505" s="265"/>
      <c r="BO505" s="265"/>
      <c r="BP505" s="265"/>
      <c r="BQ505" s="265"/>
      <c r="BR505" s="265"/>
      <c r="BS505" s="265"/>
      <c r="BT505" s="265"/>
      <c r="BU505" s="265"/>
      <c r="BV505" s="265"/>
      <c r="BW505" s="265"/>
      <c r="BX505" s="265"/>
      <c r="BY505" s="265"/>
      <c r="BZ505" s="265"/>
      <c r="CA505" s="265"/>
      <c r="CB505" s="265"/>
      <c r="CC505" s="265"/>
      <c r="CD505" s="265"/>
      <c r="CE505" s="265"/>
      <c r="CF505" s="265"/>
      <c r="CG505" s="265"/>
      <c r="CH505" s="265"/>
      <c r="CI505" s="265"/>
      <c r="CJ505" s="265"/>
      <c r="CK505" s="265"/>
      <c r="CL505" s="265"/>
      <c r="CM505" s="265"/>
      <c r="CN505" s="265"/>
      <c r="CO505" s="265"/>
      <c r="CP505" s="265"/>
      <c r="CQ505" s="265"/>
      <c r="CR505" s="265"/>
      <c r="CS505" s="265"/>
      <c r="CT505" s="265"/>
      <c r="CU505" s="265"/>
      <c r="CV505" s="265"/>
      <c r="CW505" s="265"/>
      <c r="CX505" s="265"/>
      <c r="CY505" s="265"/>
      <c r="CZ505" s="265"/>
      <c r="DA505" s="265"/>
      <c r="DB505" s="265"/>
      <c r="DC505" s="265"/>
      <c r="DD505" s="265"/>
      <c r="DE505" s="265"/>
      <c r="DF505" s="265"/>
      <c r="DG505" s="265"/>
      <c r="DH505" s="265"/>
      <c r="DI505" s="265"/>
      <c r="DJ505" s="265"/>
      <c r="DK505" s="265"/>
      <c r="DL505" s="265"/>
      <c r="DM505" s="265"/>
      <c r="DN505" s="265"/>
      <c r="DO505" s="265"/>
      <c r="DP505" s="265"/>
      <c r="DQ505" s="265"/>
      <c r="DR505" s="265"/>
      <c r="DS505" s="265"/>
      <c r="DT505" s="265"/>
      <c r="DU505" s="265"/>
      <c r="DV505" s="265"/>
      <c r="DW505" s="265"/>
      <c r="DX505" s="265"/>
      <c r="DY505" s="265"/>
      <c r="DZ505" s="265"/>
      <c r="EA505" s="265"/>
      <c r="EB505" s="265"/>
      <c r="EC505" s="265"/>
      <c r="ED505" s="265"/>
      <c r="EE505" s="265"/>
      <c r="EF505" s="265"/>
      <c r="EG505" s="265"/>
      <c r="EH505" s="265"/>
      <c r="EI505" s="265"/>
      <c r="EJ505" s="265"/>
      <c r="EK505" s="265"/>
      <c r="EL505" s="265"/>
      <c r="EM505" s="265"/>
      <c r="EN505" s="265"/>
      <c r="EO505" s="265"/>
      <c r="EP505" s="265"/>
      <c r="EQ505" s="265"/>
      <c r="ER505" s="265"/>
      <c r="ES505" s="265"/>
      <c r="ET505" s="265"/>
      <c r="EU505" s="265"/>
      <c r="EV505" s="265"/>
      <c r="EW505" s="265"/>
      <c r="EX505" s="265"/>
      <c r="EY505" s="265"/>
      <c r="EZ505" s="265"/>
      <c r="FA505" s="265"/>
      <c r="FB505" s="265"/>
      <c r="FC505" s="265"/>
      <c r="FD505" s="265"/>
      <c r="FE505" s="265"/>
      <c r="FF505" s="265"/>
      <c r="FG505" s="265"/>
      <c r="FH505" s="265"/>
      <c r="FI505" s="265"/>
      <c r="FJ505" s="265"/>
      <c r="FK505" s="265"/>
      <c r="FL505" s="265"/>
      <c r="FM505" s="265"/>
      <c r="FN505" s="265"/>
      <c r="FO505" s="265"/>
      <c r="FP505" s="265"/>
      <c r="FQ505" s="265"/>
      <c r="FR505" s="265"/>
      <c r="FS505" s="265"/>
      <c r="FT505" s="265"/>
      <c r="FU505" s="265"/>
      <c r="FV505" s="265"/>
      <c r="FW505" s="265"/>
      <c r="FX505" s="265"/>
      <c r="FY505" s="265"/>
      <c r="FZ505" s="265"/>
      <c r="GA505" s="265"/>
      <c r="GB505" s="265"/>
      <c r="GC505" s="265"/>
      <c r="GD505" s="265"/>
      <c r="GE505" s="265"/>
    </row>
    <row r="506" spans="1:187" s="1442" customFormat="1">
      <c r="A506" s="505"/>
      <c r="B506" s="265"/>
      <c r="C506" s="265"/>
      <c r="D506" s="265"/>
      <c r="E506" s="265"/>
      <c r="F506" s="265"/>
      <c r="G506" s="265"/>
      <c r="H506" s="265"/>
      <c r="I506" s="265"/>
      <c r="J506" s="265"/>
      <c r="K506" s="265"/>
      <c r="L506" s="265"/>
      <c r="M506" s="265"/>
      <c r="N506" s="265"/>
      <c r="O506" s="265"/>
      <c r="P506" s="1581"/>
      <c r="Q506" s="1571"/>
      <c r="R506" s="265"/>
      <c r="S506" s="265"/>
      <c r="T506" s="265"/>
      <c r="U506" s="282"/>
      <c r="V506" s="1438"/>
      <c r="W506" s="265"/>
      <c r="X506" s="265"/>
      <c r="Y506" s="282"/>
      <c r="Z506" s="282"/>
      <c r="AA506" s="955"/>
      <c r="AB506" s="974"/>
      <c r="AC506" s="974"/>
      <c r="AD506" s="974"/>
      <c r="AE506" s="974"/>
      <c r="AF506" s="1947"/>
      <c r="AG506" s="282"/>
      <c r="AH506" s="265"/>
      <c r="AI506" s="282"/>
      <c r="AJ506" s="265"/>
      <c r="AK506" s="265"/>
      <c r="AL506" s="265"/>
      <c r="AM506" s="265"/>
      <c r="AN506" s="265"/>
      <c r="AO506" s="265"/>
      <c r="AP506" s="265"/>
      <c r="AQ506" s="265"/>
      <c r="AR506" s="265"/>
      <c r="AS506" s="265"/>
      <c r="AT506" s="265"/>
      <c r="AU506" s="265"/>
      <c r="AV506" s="265"/>
      <c r="AW506" s="265"/>
      <c r="AX506" s="265"/>
      <c r="AY506" s="265"/>
      <c r="AZ506" s="265"/>
      <c r="BA506" s="265"/>
      <c r="BB506" s="265"/>
      <c r="BC506" s="265"/>
      <c r="BD506" s="265"/>
      <c r="BE506" s="265"/>
      <c r="BF506" s="265"/>
      <c r="BG506" s="265"/>
      <c r="BH506" s="265"/>
      <c r="BI506" s="265"/>
      <c r="BJ506" s="265"/>
      <c r="BK506" s="265"/>
      <c r="BL506" s="265"/>
      <c r="BM506" s="265"/>
      <c r="BN506" s="265"/>
      <c r="BO506" s="265"/>
      <c r="BP506" s="265"/>
      <c r="BQ506" s="265"/>
      <c r="BR506" s="265"/>
      <c r="BS506" s="265"/>
      <c r="BT506" s="265"/>
      <c r="BU506" s="265"/>
      <c r="BV506" s="265"/>
      <c r="BW506" s="265"/>
      <c r="BX506" s="265"/>
      <c r="BY506" s="265"/>
      <c r="BZ506" s="265"/>
      <c r="CA506" s="265"/>
      <c r="CB506" s="265"/>
      <c r="CC506" s="265"/>
      <c r="CD506" s="265"/>
      <c r="CE506" s="265"/>
      <c r="CF506" s="265"/>
      <c r="CG506" s="265"/>
      <c r="CH506" s="265"/>
      <c r="CI506" s="265"/>
      <c r="CJ506" s="265"/>
      <c r="CK506" s="265"/>
      <c r="CL506" s="265"/>
      <c r="CM506" s="265"/>
      <c r="CN506" s="265"/>
      <c r="CO506" s="265"/>
      <c r="CP506" s="265"/>
      <c r="CQ506" s="265"/>
      <c r="CR506" s="265"/>
      <c r="CS506" s="265"/>
      <c r="CT506" s="265"/>
      <c r="CU506" s="265"/>
      <c r="CV506" s="265"/>
      <c r="CW506" s="265"/>
      <c r="CX506" s="265"/>
      <c r="CY506" s="265"/>
      <c r="CZ506" s="265"/>
      <c r="DA506" s="265"/>
      <c r="DB506" s="265"/>
      <c r="DC506" s="265"/>
      <c r="DD506" s="265"/>
      <c r="DE506" s="265"/>
      <c r="DF506" s="265"/>
      <c r="DG506" s="265"/>
      <c r="DH506" s="265"/>
      <c r="DI506" s="265"/>
      <c r="DJ506" s="265"/>
      <c r="DK506" s="265"/>
      <c r="DL506" s="265"/>
      <c r="DM506" s="265"/>
      <c r="DN506" s="265"/>
      <c r="DO506" s="265"/>
      <c r="DP506" s="265"/>
      <c r="DQ506" s="265"/>
      <c r="DR506" s="265"/>
      <c r="DS506" s="265"/>
      <c r="DT506" s="265"/>
      <c r="DU506" s="265"/>
      <c r="DV506" s="265"/>
      <c r="DW506" s="265"/>
      <c r="DX506" s="265"/>
      <c r="DY506" s="265"/>
      <c r="DZ506" s="265"/>
      <c r="EA506" s="265"/>
      <c r="EB506" s="265"/>
      <c r="EC506" s="265"/>
      <c r="ED506" s="265"/>
      <c r="EE506" s="265"/>
      <c r="EF506" s="265"/>
      <c r="EG506" s="265"/>
      <c r="EH506" s="265"/>
      <c r="EI506" s="265"/>
      <c r="EJ506" s="265"/>
      <c r="EK506" s="265"/>
      <c r="EL506" s="265"/>
      <c r="EM506" s="265"/>
      <c r="EN506" s="265"/>
      <c r="EO506" s="265"/>
      <c r="EP506" s="265"/>
      <c r="EQ506" s="265"/>
      <c r="ER506" s="265"/>
      <c r="ES506" s="265"/>
      <c r="ET506" s="265"/>
      <c r="EU506" s="265"/>
      <c r="EV506" s="265"/>
      <c r="EW506" s="265"/>
      <c r="EX506" s="265"/>
      <c r="EY506" s="265"/>
      <c r="EZ506" s="265"/>
      <c r="FA506" s="265"/>
      <c r="FB506" s="265"/>
      <c r="FC506" s="265"/>
      <c r="FD506" s="265"/>
      <c r="FE506" s="265"/>
      <c r="FF506" s="265"/>
      <c r="FG506" s="265"/>
      <c r="FH506" s="265"/>
      <c r="FI506" s="265"/>
      <c r="FJ506" s="265"/>
      <c r="FK506" s="265"/>
      <c r="FL506" s="265"/>
      <c r="FM506" s="265"/>
      <c r="FN506" s="265"/>
      <c r="FO506" s="265"/>
      <c r="FP506" s="265"/>
      <c r="FQ506" s="265"/>
      <c r="FR506" s="265"/>
      <c r="FS506" s="265"/>
      <c r="FT506" s="265"/>
      <c r="FU506" s="265"/>
      <c r="FV506" s="265"/>
      <c r="FW506" s="265"/>
      <c r="FX506" s="265"/>
      <c r="FY506" s="265"/>
      <c r="FZ506" s="265"/>
      <c r="GA506" s="265"/>
      <c r="GB506" s="265"/>
      <c r="GC506" s="265"/>
      <c r="GD506" s="265"/>
      <c r="GE506" s="265"/>
    </row>
    <row r="507" spans="1:187" s="1442" customFormat="1">
      <c r="A507" s="505"/>
      <c r="B507" s="265"/>
      <c r="C507" s="265"/>
      <c r="D507" s="265"/>
      <c r="E507" s="265"/>
      <c r="F507" s="265"/>
      <c r="G507" s="265"/>
      <c r="H507" s="265"/>
      <c r="I507" s="265"/>
      <c r="J507" s="265"/>
      <c r="K507" s="265"/>
      <c r="L507" s="265"/>
      <c r="M507" s="265"/>
      <c r="N507" s="265"/>
      <c r="O507" s="265"/>
      <c r="P507" s="1581"/>
      <c r="Q507" s="1571"/>
      <c r="R507" s="265"/>
      <c r="S507" s="265"/>
      <c r="T507" s="265"/>
      <c r="U507" s="282"/>
      <c r="V507" s="1438"/>
      <c r="W507" s="265"/>
      <c r="X507" s="265"/>
      <c r="Y507" s="282"/>
      <c r="Z507" s="282"/>
      <c r="AA507" s="955"/>
      <c r="AB507" s="974"/>
      <c r="AC507" s="974"/>
      <c r="AD507" s="974"/>
      <c r="AE507" s="974"/>
      <c r="AF507" s="1947"/>
      <c r="AG507" s="282"/>
      <c r="AH507" s="265"/>
      <c r="AI507" s="282"/>
      <c r="AJ507" s="265"/>
      <c r="AK507" s="265"/>
      <c r="AL507" s="265"/>
      <c r="AM507" s="265"/>
      <c r="AN507" s="265"/>
      <c r="AO507" s="265"/>
      <c r="AP507" s="265"/>
      <c r="AQ507" s="265"/>
      <c r="AR507" s="265"/>
      <c r="AS507" s="265"/>
      <c r="AT507" s="265"/>
      <c r="AU507" s="265"/>
      <c r="AV507" s="265"/>
      <c r="AW507" s="265"/>
      <c r="AX507" s="265"/>
      <c r="AY507" s="265"/>
      <c r="AZ507" s="265"/>
      <c r="BA507" s="265"/>
      <c r="BB507" s="265"/>
      <c r="BC507" s="265"/>
      <c r="BD507" s="265"/>
      <c r="BE507" s="265"/>
      <c r="BF507" s="265"/>
      <c r="BG507" s="265"/>
      <c r="BH507" s="265"/>
      <c r="BI507" s="265"/>
      <c r="BJ507" s="265"/>
      <c r="BK507" s="265"/>
      <c r="BL507" s="265"/>
      <c r="BM507" s="265"/>
      <c r="BN507" s="265"/>
      <c r="BO507" s="265"/>
      <c r="BP507" s="265"/>
      <c r="BQ507" s="265"/>
      <c r="BR507" s="265"/>
      <c r="BS507" s="265"/>
      <c r="BT507" s="265"/>
      <c r="BU507" s="265"/>
      <c r="BV507" s="265"/>
      <c r="BW507" s="265"/>
      <c r="BX507" s="265"/>
      <c r="BY507" s="265"/>
      <c r="BZ507" s="265"/>
      <c r="CA507" s="265"/>
      <c r="CB507" s="265"/>
      <c r="CC507" s="265"/>
      <c r="CD507" s="265"/>
      <c r="CE507" s="265"/>
      <c r="CF507" s="265"/>
      <c r="CG507" s="265"/>
      <c r="CH507" s="265"/>
      <c r="CI507" s="265"/>
      <c r="CJ507" s="265"/>
      <c r="CK507" s="265"/>
      <c r="CL507" s="265"/>
      <c r="CM507" s="265"/>
      <c r="CN507" s="265"/>
      <c r="CO507" s="265"/>
      <c r="CP507" s="265"/>
      <c r="CQ507" s="265"/>
      <c r="CR507" s="265"/>
      <c r="CS507" s="265"/>
      <c r="CT507" s="265"/>
      <c r="CU507" s="265"/>
      <c r="CV507" s="265"/>
      <c r="CW507" s="265"/>
      <c r="CX507" s="265"/>
      <c r="CY507" s="265"/>
      <c r="CZ507" s="265"/>
      <c r="DA507" s="265"/>
      <c r="DB507" s="265"/>
      <c r="DC507" s="265"/>
      <c r="DD507" s="265"/>
      <c r="DE507" s="265"/>
      <c r="DF507" s="265"/>
      <c r="DG507" s="265"/>
      <c r="DH507" s="265"/>
      <c r="DI507" s="265"/>
      <c r="DJ507" s="265"/>
      <c r="DK507" s="265"/>
      <c r="DL507" s="265"/>
      <c r="DM507" s="265"/>
      <c r="DN507" s="265"/>
      <c r="DO507" s="265"/>
      <c r="DP507" s="265"/>
      <c r="DQ507" s="265"/>
      <c r="DR507" s="265"/>
      <c r="DS507" s="265"/>
      <c r="DT507" s="265"/>
      <c r="DU507" s="265"/>
      <c r="DV507" s="265"/>
      <c r="DW507" s="265"/>
      <c r="DX507" s="265"/>
      <c r="DY507" s="265"/>
      <c r="DZ507" s="265"/>
      <c r="EA507" s="265"/>
      <c r="EB507" s="265"/>
      <c r="EC507" s="265"/>
      <c r="ED507" s="265"/>
      <c r="EE507" s="265"/>
      <c r="EF507" s="265"/>
      <c r="EG507" s="265"/>
      <c r="EH507" s="265"/>
      <c r="EI507" s="265"/>
      <c r="EJ507" s="265"/>
      <c r="EK507" s="265"/>
      <c r="EL507" s="265"/>
      <c r="EM507" s="265"/>
      <c r="EN507" s="265"/>
      <c r="EO507" s="265"/>
      <c r="EP507" s="265"/>
      <c r="EQ507" s="265"/>
      <c r="ER507" s="265"/>
      <c r="ES507" s="265"/>
      <c r="ET507" s="265"/>
      <c r="EU507" s="265"/>
      <c r="EV507" s="265"/>
      <c r="EW507" s="265"/>
      <c r="EX507" s="265"/>
      <c r="EY507" s="265"/>
      <c r="EZ507" s="265"/>
      <c r="FA507" s="265"/>
      <c r="FB507" s="265"/>
      <c r="FC507" s="265"/>
      <c r="FD507" s="265"/>
      <c r="FE507" s="265"/>
      <c r="FF507" s="265"/>
      <c r="FG507" s="265"/>
      <c r="FH507" s="265"/>
      <c r="FI507" s="265"/>
      <c r="FJ507" s="265"/>
      <c r="FK507" s="265"/>
      <c r="FL507" s="265"/>
      <c r="FM507" s="265"/>
      <c r="FN507" s="265"/>
      <c r="FO507" s="265"/>
      <c r="FP507" s="265"/>
      <c r="FQ507" s="265"/>
      <c r="FR507" s="265"/>
      <c r="FS507" s="265"/>
      <c r="FT507" s="265"/>
      <c r="FU507" s="265"/>
      <c r="FV507" s="265"/>
      <c r="FW507" s="265"/>
      <c r="FX507" s="265"/>
      <c r="FY507" s="265"/>
      <c r="FZ507" s="265"/>
      <c r="GA507" s="265"/>
      <c r="GB507" s="265"/>
      <c r="GC507" s="265"/>
      <c r="GD507" s="265"/>
      <c r="GE507" s="265"/>
    </row>
    <row r="508" spans="1:187" s="1442" customFormat="1">
      <c r="A508" s="505"/>
      <c r="B508" s="265"/>
      <c r="C508" s="265"/>
      <c r="D508" s="265"/>
      <c r="E508" s="265"/>
      <c r="F508" s="265"/>
      <c r="G508" s="265"/>
      <c r="H508" s="265"/>
      <c r="I508" s="265"/>
      <c r="J508" s="265"/>
      <c r="K508" s="265"/>
      <c r="L508" s="265"/>
      <c r="M508" s="265"/>
      <c r="N508" s="265"/>
      <c r="O508" s="265"/>
      <c r="P508" s="1581"/>
      <c r="Q508" s="1571"/>
      <c r="R508" s="265"/>
      <c r="S508" s="265"/>
      <c r="T508" s="265"/>
      <c r="U508" s="282"/>
      <c r="V508" s="1438"/>
      <c r="W508" s="265"/>
      <c r="X508" s="265"/>
      <c r="Y508" s="282"/>
      <c r="Z508" s="282"/>
      <c r="AA508" s="955"/>
      <c r="AB508" s="974"/>
      <c r="AC508" s="974"/>
      <c r="AD508" s="974"/>
      <c r="AE508" s="974"/>
      <c r="AF508" s="1947"/>
      <c r="AG508" s="282"/>
      <c r="AH508" s="265"/>
      <c r="AI508" s="282"/>
      <c r="AJ508" s="265"/>
      <c r="AK508" s="265"/>
      <c r="AL508" s="265"/>
      <c r="AM508" s="265"/>
      <c r="AN508" s="265"/>
      <c r="AO508" s="265"/>
      <c r="AP508" s="265"/>
      <c r="AQ508" s="265"/>
      <c r="AR508" s="265"/>
      <c r="AS508" s="265"/>
      <c r="AT508" s="265"/>
      <c r="AU508" s="265"/>
      <c r="AV508" s="265"/>
      <c r="AW508" s="265"/>
      <c r="AX508" s="265"/>
      <c r="AY508" s="265"/>
      <c r="AZ508" s="265"/>
      <c r="BA508" s="265"/>
      <c r="BB508" s="265"/>
      <c r="BC508" s="265"/>
      <c r="BD508" s="265"/>
      <c r="BE508" s="265"/>
      <c r="BF508" s="265"/>
      <c r="BG508" s="265"/>
      <c r="BH508" s="265"/>
      <c r="BI508" s="265"/>
      <c r="BJ508" s="265"/>
      <c r="BK508" s="265"/>
      <c r="BL508" s="265"/>
      <c r="BM508" s="265"/>
      <c r="BN508" s="265"/>
      <c r="BO508" s="265"/>
      <c r="BP508" s="265"/>
      <c r="BQ508" s="265"/>
      <c r="BR508" s="265"/>
      <c r="BS508" s="265"/>
      <c r="BT508" s="265"/>
      <c r="BU508" s="265"/>
      <c r="BV508" s="265"/>
      <c r="BW508" s="265"/>
      <c r="BX508" s="265"/>
      <c r="BY508" s="265"/>
      <c r="BZ508" s="265"/>
      <c r="CA508" s="265"/>
      <c r="CB508" s="265"/>
      <c r="CC508" s="265"/>
      <c r="CD508" s="265"/>
      <c r="CE508" s="265"/>
      <c r="CF508" s="265"/>
      <c r="CG508" s="265"/>
      <c r="CH508" s="265"/>
      <c r="CI508" s="265"/>
      <c r="CJ508" s="265"/>
      <c r="CK508" s="265"/>
      <c r="CL508" s="265"/>
      <c r="CM508" s="265"/>
      <c r="CN508" s="265"/>
      <c r="CO508" s="265"/>
      <c r="CP508" s="265"/>
      <c r="CQ508" s="265"/>
      <c r="CR508" s="265"/>
      <c r="CS508" s="265"/>
      <c r="CT508" s="265"/>
      <c r="CU508" s="265"/>
      <c r="CV508" s="265"/>
      <c r="CW508" s="265"/>
      <c r="CX508" s="265"/>
      <c r="CY508" s="265"/>
      <c r="CZ508" s="265"/>
      <c r="DA508" s="265"/>
      <c r="DB508" s="265"/>
      <c r="DC508" s="265"/>
      <c r="DD508" s="265"/>
      <c r="DE508" s="265"/>
      <c r="DF508" s="265"/>
      <c r="DG508" s="265"/>
      <c r="DH508" s="265"/>
      <c r="DI508" s="265"/>
      <c r="DJ508" s="265"/>
      <c r="DK508" s="265"/>
      <c r="DL508" s="265"/>
      <c r="DM508" s="265"/>
      <c r="DN508" s="265"/>
      <c r="DO508" s="265"/>
      <c r="DP508" s="265"/>
      <c r="DQ508" s="265"/>
      <c r="DR508" s="265"/>
      <c r="DS508" s="265"/>
      <c r="DT508" s="265"/>
      <c r="DU508" s="265"/>
      <c r="DV508" s="265"/>
      <c r="DW508" s="265"/>
      <c r="DX508" s="265"/>
      <c r="DY508" s="265"/>
      <c r="DZ508" s="265"/>
      <c r="EA508" s="265"/>
      <c r="EB508" s="265"/>
      <c r="EC508" s="265"/>
      <c r="ED508" s="265"/>
      <c r="EE508" s="265"/>
      <c r="EF508" s="265"/>
      <c r="EG508" s="265"/>
      <c r="EH508" s="265"/>
      <c r="EI508" s="265"/>
      <c r="EJ508" s="265"/>
      <c r="EK508" s="265"/>
      <c r="EL508" s="265"/>
      <c r="EM508" s="265"/>
      <c r="EN508" s="265"/>
      <c r="EO508" s="265"/>
      <c r="EP508" s="265"/>
      <c r="EQ508" s="265"/>
      <c r="ER508" s="265"/>
      <c r="ES508" s="265"/>
      <c r="ET508" s="265"/>
      <c r="EU508" s="265"/>
      <c r="EV508" s="265"/>
      <c r="EW508" s="265"/>
      <c r="EX508" s="265"/>
      <c r="EY508" s="265"/>
      <c r="EZ508" s="265"/>
      <c r="FA508" s="265"/>
      <c r="FB508" s="265"/>
      <c r="FC508" s="265"/>
      <c r="FD508" s="265"/>
      <c r="FE508" s="265"/>
      <c r="FF508" s="265"/>
      <c r="FG508" s="265"/>
      <c r="FH508" s="265"/>
      <c r="FI508" s="265"/>
      <c r="FJ508" s="265"/>
      <c r="FK508" s="265"/>
      <c r="FL508" s="265"/>
      <c r="FM508" s="265"/>
      <c r="FN508" s="265"/>
      <c r="FO508" s="265"/>
      <c r="FP508" s="265"/>
      <c r="FQ508" s="265"/>
      <c r="FR508" s="265"/>
      <c r="FS508" s="265"/>
      <c r="FT508" s="265"/>
      <c r="FU508" s="265"/>
      <c r="FV508" s="265"/>
      <c r="FW508" s="265"/>
      <c r="FX508" s="265"/>
      <c r="FY508" s="265"/>
      <c r="FZ508" s="265"/>
      <c r="GA508" s="265"/>
      <c r="GB508" s="265"/>
      <c r="GC508" s="265"/>
      <c r="GD508" s="265"/>
      <c r="GE508" s="265"/>
    </row>
    <row r="509" spans="1:187" s="1442" customFormat="1">
      <c r="A509" s="505"/>
      <c r="B509" s="265"/>
      <c r="C509" s="265"/>
      <c r="D509" s="265"/>
      <c r="E509" s="265"/>
      <c r="F509" s="265"/>
      <c r="G509" s="265"/>
      <c r="H509" s="265"/>
      <c r="I509" s="265"/>
      <c r="J509" s="265"/>
      <c r="K509" s="265"/>
      <c r="L509" s="265"/>
      <c r="M509" s="265"/>
      <c r="N509" s="265"/>
      <c r="O509" s="265"/>
      <c r="P509" s="1581"/>
      <c r="Q509" s="1571"/>
      <c r="R509" s="265"/>
      <c r="S509" s="265"/>
      <c r="T509" s="265"/>
      <c r="U509" s="282"/>
      <c r="V509" s="1438"/>
      <c r="W509" s="265"/>
      <c r="X509" s="265"/>
      <c r="Y509" s="282"/>
      <c r="Z509" s="282"/>
      <c r="AA509" s="955"/>
      <c r="AB509" s="974"/>
      <c r="AC509" s="974"/>
      <c r="AD509" s="974"/>
      <c r="AE509" s="974"/>
      <c r="AF509" s="1947"/>
      <c r="AG509" s="282"/>
      <c r="AH509" s="265"/>
      <c r="AI509" s="282"/>
      <c r="AJ509" s="265"/>
      <c r="AK509" s="265"/>
      <c r="AL509" s="265"/>
      <c r="AM509" s="265"/>
      <c r="AN509" s="265"/>
      <c r="AO509" s="265"/>
      <c r="AP509" s="265"/>
      <c r="AQ509" s="265"/>
      <c r="AR509" s="265"/>
      <c r="AS509" s="265"/>
      <c r="AT509" s="265"/>
      <c r="AU509" s="265"/>
      <c r="AV509" s="265"/>
      <c r="AW509" s="265"/>
      <c r="AX509" s="265"/>
      <c r="AY509" s="265"/>
      <c r="AZ509" s="265"/>
      <c r="BA509" s="265"/>
      <c r="BB509" s="265"/>
      <c r="BC509" s="265"/>
      <c r="BD509" s="265"/>
      <c r="BE509" s="265"/>
      <c r="BF509" s="265"/>
      <c r="BG509" s="265"/>
      <c r="BH509" s="265"/>
      <c r="BI509" s="265"/>
      <c r="BJ509" s="265"/>
      <c r="BK509" s="265"/>
      <c r="BL509" s="265"/>
      <c r="BM509" s="265"/>
      <c r="BN509" s="265"/>
      <c r="BO509" s="265"/>
      <c r="BP509" s="265"/>
      <c r="BQ509" s="265"/>
      <c r="BR509" s="265"/>
      <c r="BS509" s="265"/>
      <c r="BT509" s="265"/>
      <c r="BU509" s="265"/>
      <c r="BV509" s="265"/>
      <c r="BW509" s="265"/>
      <c r="BX509" s="265"/>
      <c r="BY509" s="265"/>
      <c r="BZ509" s="265"/>
      <c r="CA509" s="265"/>
      <c r="CB509" s="265"/>
      <c r="CC509" s="265"/>
      <c r="CD509" s="265"/>
      <c r="CE509" s="265"/>
      <c r="CF509" s="265"/>
      <c r="CG509" s="265"/>
      <c r="CH509" s="265"/>
      <c r="CI509" s="265"/>
      <c r="CJ509" s="265"/>
      <c r="CK509" s="265"/>
      <c r="CL509" s="265"/>
      <c r="CM509" s="265"/>
      <c r="CN509" s="265"/>
      <c r="CO509" s="265"/>
      <c r="CP509" s="265"/>
      <c r="CQ509" s="265"/>
      <c r="CR509" s="265"/>
      <c r="CS509" s="265"/>
      <c r="CT509" s="265"/>
      <c r="CU509" s="265"/>
      <c r="CV509" s="265"/>
      <c r="CW509" s="265"/>
      <c r="CX509" s="265"/>
      <c r="CY509" s="265"/>
      <c r="CZ509" s="265"/>
      <c r="DA509" s="265"/>
      <c r="DB509" s="265"/>
      <c r="DC509" s="265"/>
      <c r="DD509" s="265"/>
      <c r="DE509" s="265"/>
      <c r="DF509" s="265"/>
      <c r="DG509" s="265"/>
      <c r="DH509" s="265"/>
      <c r="DI509" s="265"/>
      <c r="DJ509" s="265"/>
      <c r="DK509" s="265"/>
      <c r="DL509" s="265"/>
      <c r="DM509" s="265"/>
      <c r="DN509" s="265"/>
      <c r="DO509" s="265"/>
      <c r="DP509" s="265"/>
      <c r="DQ509" s="265"/>
      <c r="DR509" s="265"/>
      <c r="DS509" s="265"/>
      <c r="DT509" s="265"/>
      <c r="DU509" s="265"/>
      <c r="DV509" s="265"/>
      <c r="DW509" s="265"/>
      <c r="DX509" s="265"/>
      <c r="DY509" s="265"/>
      <c r="DZ509" s="265"/>
      <c r="EA509" s="265"/>
      <c r="EB509" s="265"/>
      <c r="EC509" s="265"/>
      <c r="ED509" s="265"/>
      <c r="EE509" s="265"/>
      <c r="EF509" s="265"/>
      <c r="EG509" s="265"/>
      <c r="EH509" s="265"/>
      <c r="EI509" s="265"/>
      <c r="EJ509" s="265"/>
      <c r="EK509" s="265"/>
      <c r="EL509" s="265"/>
      <c r="EM509" s="265"/>
      <c r="EN509" s="265"/>
      <c r="EO509" s="265"/>
      <c r="EP509" s="265"/>
      <c r="EQ509" s="265"/>
      <c r="ER509" s="265"/>
      <c r="ES509" s="265"/>
      <c r="ET509" s="265"/>
      <c r="EU509" s="265"/>
      <c r="EV509" s="265"/>
      <c r="EW509" s="265"/>
      <c r="EX509" s="265"/>
      <c r="EY509" s="265"/>
      <c r="EZ509" s="265"/>
      <c r="FA509" s="265"/>
      <c r="FB509" s="265"/>
      <c r="FC509" s="265"/>
      <c r="FD509" s="265"/>
      <c r="FE509" s="265"/>
      <c r="FF509" s="265"/>
      <c r="FG509" s="265"/>
      <c r="FH509" s="265"/>
      <c r="FI509" s="265"/>
      <c r="FJ509" s="265"/>
      <c r="FK509" s="265"/>
      <c r="FL509" s="265"/>
      <c r="FM509" s="265"/>
      <c r="FN509" s="265"/>
      <c r="FO509" s="265"/>
      <c r="FP509" s="265"/>
      <c r="FQ509" s="265"/>
      <c r="FR509" s="265"/>
      <c r="FS509" s="265"/>
      <c r="FT509" s="265"/>
      <c r="FU509" s="265"/>
      <c r="FV509" s="265"/>
      <c r="FW509" s="265"/>
      <c r="FX509" s="265"/>
      <c r="FY509" s="265"/>
      <c r="FZ509" s="265"/>
      <c r="GA509" s="265"/>
      <c r="GB509" s="265"/>
      <c r="GC509" s="265"/>
      <c r="GD509" s="265"/>
      <c r="GE509" s="265"/>
    </row>
    <row r="510" spans="1:187" s="1442" customFormat="1">
      <c r="A510" s="505"/>
      <c r="B510" s="265"/>
      <c r="C510" s="265"/>
      <c r="D510" s="265"/>
      <c r="E510" s="265"/>
      <c r="F510" s="265"/>
      <c r="G510" s="265"/>
      <c r="H510" s="265"/>
      <c r="I510" s="265"/>
      <c r="J510" s="265"/>
      <c r="K510" s="265"/>
      <c r="L510" s="265"/>
      <c r="M510" s="265"/>
      <c r="N510" s="265"/>
      <c r="O510" s="265"/>
      <c r="P510" s="1581"/>
      <c r="Q510" s="1571"/>
      <c r="R510" s="265"/>
      <c r="S510" s="265"/>
      <c r="T510" s="265"/>
      <c r="U510" s="282"/>
      <c r="V510" s="1438"/>
      <c r="W510" s="265"/>
      <c r="X510" s="265"/>
      <c r="Y510" s="282"/>
      <c r="Z510" s="282"/>
      <c r="AA510" s="955"/>
      <c r="AB510" s="974"/>
      <c r="AC510" s="974"/>
      <c r="AD510" s="974"/>
      <c r="AE510" s="974"/>
      <c r="AF510" s="1947"/>
      <c r="AG510" s="282"/>
      <c r="AH510" s="265"/>
      <c r="AI510" s="282"/>
      <c r="AJ510" s="265"/>
      <c r="AK510" s="265"/>
      <c r="AL510" s="265"/>
      <c r="AM510" s="265"/>
      <c r="AN510" s="265"/>
      <c r="AO510" s="265"/>
      <c r="AP510" s="265"/>
      <c r="AQ510" s="265"/>
      <c r="AR510" s="265"/>
      <c r="AS510" s="265"/>
      <c r="AT510" s="265"/>
      <c r="AU510" s="265"/>
      <c r="AV510" s="265"/>
      <c r="AW510" s="265"/>
      <c r="AX510" s="265"/>
      <c r="AY510" s="265"/>
      <c r="AZ510" s="265"/>
      <c r="BA510" s="265"/>
      <c r="BB510" s="265"/>
      <c r="BC510" s="265"/>
      <c r="BD510" s="265"/>
      <c r="BE510" s="265"/>
      <c r="BF510" s="265"/>
      <c r="BG510" s="265"/>
      <c r="BH510" s="265"/>
      <c r="BI510" s="265"/>
      <c r="BJ510" s="265"/>
      <c r="BK510" s="265"/>
      <c r="BL510" s="265"/>
      <c r="BM510" s="265"/>
      <c r="BN510" s="265"/>
      <c r="BO510" s="265"/>
      <c r="BP510" s="265"/>
      <c r="BQ510" s="265"/>
      <c r="BR510" s="265"/>
      <c r="BS510" s="265"/>
      <c r="BT510" s="265"/>
      <c r="BU510" s="265"/>
      <c r="BV510" s="265"/>
      <c r="BW510" s="265"/>
      <c r="BX510" s="265"/>
      <c r="BY510" s="265"/>
      <c r="BZ510" s="265"/>
      <c r="CA510" s="265"/>
      <c r="CB510" s="265"/>
      <c r="CC510" s="265"/>
      <c r="CD510" s="265"/>
      <c r="CE510" s="265"/>
      <c r="CF510" s="265"/>
      <c r="CG510" s="265"/>
      <c r="CH510" s="265"/>
      <c r="CI510" s="265"/>
      <c r="CJ510" s="265"/>
      <c r="CK510" s="265"/>
      <c r="CL510" s="265"/>
      <c r="CM510" s="265"/>
      <c r="CN510" s="265"/>
      <c r="CO510" s="265"/>
      <c r="CP510" s="265"/>
      <c r="CQ510" s="265"/>
      <c r="CR510" s="265"/>
      <c r="CS510" s="265"/>
      <c r="CT510" s="265"/>
      <c r="CU510" s="265"/>
      <c r="CV510" s="265"/>
      <c r="CW510" s="265"/>
      <c r="CX510" s="265"/>
      <c r="CY510" s="265"/>
      <c r="CZ510" s="265"/>
      <c r="DA510" s="265"/>
      <c r="DB510" s="265"/>
      <c r="DC510" s="265"/>
      <c r="DD510" s="265"/>
      <c r="DE510" s="265"/>
      <c r="DF510" s="265"/>
      <c r="DG510" s="265"/>
      <c r="DH510" s="265"/>
      <c r="DI510" s="265"/>
      <c r="DJ510" s="265"/>
      <c r="DK510" s="265"/>
      <c r="DL510" s="265"/>
      <c r="DM510" s="265"/>
      <c r="DN510" s="265"/>
      <c r="DO510" s="265"/>
      <c r="DP510" s="265"/>
      <c r="DQ510" s="265"/>
      <c r="DR510" s="265"/>
      <c r="DS510" s="265"/>
      <c r="DT510" s="265"/>
      <c r="DU510" s="265"/>
      <c r="DV510" s="265"/>
      <c r="DW510" s="265"/>
      <c r="DX510" s="265"/>
      <c r="DY510" s="265"/>
      <c r="DZ510" s="265"/>
      <c r="EA510" s="265"/>
      <c r="EB510" s="265"/>
      <c r="EC510" s="265"/>
      <c r="ED510" s="265"/>
      <c r="EE510" s="265"/>
      <c r="EF510" s="265"/>
      <c r="EG510" s="265"/>
      <c r="EH510" s="265"/>
      <c r="EI510" s="265"/>
      <c r="EJ510" s="265"/>
      <c r="EK510" s="265"/>
      <c r="EL510" s="265"/>
      <c r="EM510" s="265"/>
      <c r="EN510" s="265"/>
      <c r="EO510" s="265"/>
      <c r="EP510" s="265"/>
      <c r="EQ510" s="265"/>
      <c r="ER510" s="265"/>
      <c r="ES510" s="265"/>
      <c r="ET510" s="265"/>
      <c r="EU510" s="265"/>
      <c r="EV510" s="265"/>
      <c r="EW510" s="265"/>
      <c r="EX510" s="265"/>
      <c r="EY510" s="265"/>
      <c r="EZ510" s="265"/>
      <c r="FA510" s="265"/>
      <c r="FB510" s="265"/>
      <c r="FC510" s="265"/>
      <c r="FD510" s="265"/>
      <c r="FE510" s="265"/>
      <c r="FF510" s="265"/>
      <c r="FG510" s="265"/>
      <c r="FH510" s="265"/>
      <c r="FI510" s="265"/>
      <c r="FJ510" s="265"/>
      <c r="FK510" s="265"/>
      <c r="FL510" s="265"/>
      <c r="FM510" s="265"/>
      <c r="FN510" s="265"/>
      <c r="FO510" s="265"/>
      <c r="FP510" s="265"/>
      <c r="FQ510" s="265"/>
      <c r="FR510" s="265"/>
      <c r="FS510" s="265"/>
      <c r="FT510" s="265"/>
      <c r="FU510" s="265"/>
      <c r="FV510" s="265"/>
      <c r="FW510" s="265"/>
      <c r="FX510" s="265"/>
      <c r="FY510" s="265"/>
      <c r="FZ510" s="265"/>
      <c r="GA510" s="265"/>
      <c r="GB510" s="265"/>
      <c r="GC510" s="265"/>
      <c r="GD510" s="265"/>
      <c r="GE510" s="265"/>
    </row>
    <row r="511" spans="1:187" s="1442" customFormat="1">
      <c r="A511" s="505"/>
      <c r="B511" s="265"/>
      <c r="C511" s="265"/>
      <c r="D511" s="265"/>
      <c r="E511" s="265"/>
      <c r="F511" s="265"/>
      <c r="G511" s="265"/>
      <c r="H511" s="265"/>
      <c r="I511" s="265"/>
      <c r="J511" s="265"/>
      <c r="K511" s="265"/>
      <c r="L511" s="265"/>
      <c r="M511" s="265"/>
      <c r="N511" s="265"/>
      <c r="O511" s="265"/>
      <c r="P511" s="1581"/>
      <c r="Q511" s="1571"/>
      <c r="R511" s="265"/>
      <c r="S511" s="265"/>
      <c r="T511" s="265"/>
      <c r="U511" s="282"/>
      <c r="V511" s="1438"/>
      <c r="W511" s="265"/>
      <c r="X511" s="265"/>
      <c r="Y511" s="282"/>
      <c r="Z511" s="282"/>
      <c r="AA511" s="955"/>
      <c r="AB511" s="974"/>
      <c r="AC511" s="974"/>
      <c r="AD511" s="974"/>
      <c r="AE511" s="974"/>
      <c r="AF511" s="1947"/>
      <c r="AG511" s="282"/>
      <c r="AH511" s="265"/>
      <c r="AI511" s="282"/>
      <c r="AJ511" s="265"/>
      <c r="AK511" s="265"/>
      <c r="AL511" s="265"/>
      <c r="AM511" s="265"/>
      <c r="AN511" s="265"/>
      <c r="AO511" s="265"/>
      <c r="AP511" s="265"/>
      <c r="AQ511" s="265"/>
      <c r="AR511" s="265"/>
      <c r="AS511" s="265"/>
      <c r="AT511" s="265"/>
      <c r="AU511" s="265"/>
      <c r="AV511" s="265"/>
      <c r="AW511" s="265"/>
      <c r="AX511" s="265"/>
      <c r="AY511" s="265"/>
      <c r="AZ511" s="265"/>
      <c r="BA511" s="265"/>
      <c r="BB511" s="265"/>
      <c r="BC511" s="265"/>
      <c r="BD511" s="265"/>
      <c r="BE511" s="265"/>
      <c r="BF511" s="265"/>
      <c r="BG511" s="265"/>
      <c r="BH511" s="265"/>
      <c r="BI511" s="265"/>
      <c r="BJ511" s="265"/>
      <c r="BK511" s="265"/>
      <c r="BL511" s="265"/>
      <c r="BM511" s="265"/>
      <c r="BN511" s="265"/>
      <c r="BO511" s="265"/>
      <c r="BP511" s="265"/>
      <c r="BQ511" s="265"/>
      <c r="BR511" s="265"/>
      <c r="BS511" s="265"/>
      <c r="BT511" s="265"/>
      <c r="BU511" s="265"/>
      <c r="BV511" s="265"/>
      <c r="BW511" s="265"/>
      <c r="BX511" s="265"/>
      <c r="BY511" s="265"/>
      <c r="BZ511" s="265"/>
      <c r="CA511" s="265"/>
      <c r="CB511" s="265"/>
      <c r="CC511" s="265"/>
      <c r="CD511" s="265"/>
      <c r="CE511" s="265"/>
      <c r="CF511" s="265"/>
      <c r="CG511" s="265"/>
      <c r="CH511" s="265"/>
      <c r="CI511" s="265"/>
      <c r="CJ511" s="265"/>
      <c r="CK511" s="265"/>
      <c r="CL511" s="265"/>
      <c r="CM511" s="265"/>
      <c r="CN511" s="265"/>
      <c r="CO511" s="265"/>
      <c r="CP511" s="265"/>
      <c r="CQ511" s="265"/>
      <c r="CR511" s="265"/>
      <c r="CS511" s="265"/>
      <c r="CT511" s="265"/>
      <c r="CU511" s="265"/>
      <c r="CV511" s="265"/>
      <c r="CW511" s="265"/>
      <c r="CX511" s="265"/>
      <c r="CY511" s="265"/>
      <c r="CZ511" s="265"/>
      <c r="DA511" s="265"/>
      <c r="DB511" s="265"/>
      <c r="DC511" s="265"/>
      <c r="DD511" s="265"/>
      <c r="DE511" s="265"/>
      <c r="DF511" s="265"/>
      <c r="DG511" s="265"/>
      <c r="DH511" s="265"/>
      <c r="DI511" s="265"/>
      <c r="DJ511" s="265"/>
      <c r="DK511" s="265"/>
      <c r="DL511" s="265"/>
      <c r="DM511" s="265"/>
      <c r="DN511" s="265"/>
      <c r="DO511" s="265"/>
      <c r="DP511" s="265"/>
      <c r="DQ511" s="265"/>
      <c r="DR511" s="265"/>
      <c r="DS511" s="265"/>
      <c r="DT511" s="265"/>
      <c r="DU511" s="265"/>
      <c r="DV511" s="265"/>
      <c r="DW511" s="265"/>
      <c r="DX511" s="265"/>
      <c r="DY511" s="265"/>
      <c r="DZ511" s="265"/>
      <c r="EA511" s="265"/>
      <c r="EB511" s="265"/>
      <c r="EC511" s="265"/>
      <c r="ED511" s="265"/>
      <c r="EE511" s="265"/>
      <c r="EF511" s="265"/>
      <c r="EG511" s="265"/>
      <c r="EH511" s="265"/>
      <c r="EI511" s="265"/>
      <c r="EJ511" s="265"/>
      <c r="EK511" s="265"/>
      <c r="EL511" s="265"/>
      <c r="EM511" s="265"/>
      <c r="EN511" s="265"/>
      <c r="EO511" s="265"/>
      <c r="EP511" s="265"/>
      <c r="EQ511" s="265"/>
      <c r="ER511" s="265"/>
      <c r="ES511" s="265"/>
      <c r="ET511" s="265"/>
      <c r="EU511" s="265"/>
      <c r="EV511" s="265"/>
      <c r="EW511" s="265"/>
      <c r="EX511" s="265"/>
      <c r="EY511" s="265"/>
      <c r="EZ511" s="265"/>
      <c r="FA511" s="265"/>
      <c r="FB511" s="265"/>
      <c r="FC511" s="265"/>
      <c r="FD511" s="265"/>
      <c r="FE511" s="265"/>
      <c r="FF511" s="265"/>
      <c r="FG511" s="265"/>
      <c r="FH511" s="265"/>
      <c r="FI511" s="265"/>
      <c r="FJ511" s="265"/>
      <c r="FK511" s="265"/>
      <c r="FL511" s="265"/>
      <c r="FM511" s="265"/>
      <c r="FN511" s="265"/>
      <c r="FO511" s="265"/>
      <c r="FP511" s="265"/>
      <c r="FQ511" s="265"/>
      <c r="FR511" s="265"/>
      <c r="FS511" s="265"/>
      <c r="FT511" s="265"/>
      <c r="FU511" s="265"/>
      <c r="FV511" s="265"/>
      <c r="FW511" s="265"/>
      <c r="FX511" s="265"/>
      <c r="FY511" s="265"/>
      <c r="FZ511" s="265"/>
      <c r="GA511" s="265"/>
      <c r="GB511" s="265"/>
      <c r="GC511" s="265"/>
      <c r="GD511" s="265"/>
      <c r="GE511" s="265"/>
    </row>
    <row r="512" spans="1:187" s="1442" customFormat="1">
      <c r="A512" s="505"/>
      <c r="B512" s="265"/>
      <c r="C512" s="265"/>
      <c r="D512" s="265"/>
      <c r="E512" s="265"/>
      <c r="F512" s="265"/>
      <c r="G512" s="265"/>
      <c r="H512" s="265"/>
      <c r="I512" s="265"/>
      <c r="J512" s="265"/>
      <c r="K512" s="265"/>
      <c r="L512" s="265"/>
      <c r="M512" s="265"/>
      <c r="N512" s="265"/>
      <c r="O512" s="265"/>
      <c r="P512" s="1581"/>
      <c r="Q512" s="1571"/>
      <c r="R512" s="265"/>
      <c r="S512" s="265"/>
      <c r="T512" s="265"/>
      <c r="U512" s="282"/>
      <c r="V512" s="1438"/>
      <c r="W512" s="265"/>
      <c r="X512" s="265"/>
      <c r="Y512" s="282"/>
      <c r="Z512" s="282"/>
      <c r="AA512" s="955"/>
      <c r="AB512" s="974"/>
      <c r="AC512" s="974"/>
      <c r="AD512" s="974"/>
      <c r="AE512" s="974"/>
      <c r="AF512" s="1947"/>
      <c r="AG512" s="282"/>
      <c r="AH512" s="265"/>
      <c r="AI512" s="282"/>
      <c r="AJ512" s="265"/>
      <c r="AK512" s="265"/>
      <c r="AL512" s="265"/>
      <c r="AM512" s="265"/>
      <c r="AN512" s="265"/>
      <c r="AO512" s="265"/>
      <c r="AP512" s="265"/>
      <c r="AQ512" s="265"/>
      <c r="AR512" s="265"/>
      <c r="AS512" s="265"/>
      <c r="AT512" s="265"/>
      <c r="AU512" s="265"/>
      <c r="AV512" s="265"/>
      <c r="AW512" s="265"/>
      <c r="AX512" s="265"/>
      <c r="AY512" s="265"/>
      <c r="AZ512" s="265"/>
      <c r="BA512" s="265"/>
      <c r="BB512" s="265"/>
      <c r="BC512" s="265"/>
      <c r="BD512" s="265"/>
      <c r="BE512" s="265"/>
      <c r="BF512" s="265"/>
      <c r="BG512" s="265"/>
      <c r="BH512" s="265"/>
      <c r="BI512" s="265"/>
      <c r="BJ512" s="265"/>
      <c r="BK512" s="265"/>
      <c r="BL512" s="265"/>
      <c r="BM512" s="265"/>
      <c r="BN512" s="265"/>
      <c r="BO512" s="265"/>
      <c r="BP512" s="265"/>
      <c r="BQ512" s="265"/>
      <c r="BR512" s="265"/>
      <c r="BS512" s="265"/>
      <c r="BT512" s="265"/>
      <c r="BU512" s="265"/>
      <c r="BV512" s="265"/>
      <c r="BW512" s="265"/>
      <c r="BX512" s="265"/>
      <c r="BY512" s="265"/>
      <c r="BZ512" s="265"/>
      <c r="CA512" s="265"/>
      <c r="CB512" s="265"/>
      <c r="CC512" s="265"/>
      <c r="CD512" s="265"/>
      <c r="CE512" s="265"/>
      <c r="CF512" s="265"/>
      <c r="CG512" s="265"/>
      <c r="CH512" s="265"/>
      <c r="CI512" s="265"/>
      <c r="CJ512" s="265"/>
      <c r="CK512" s="265"/>
      <c r="CL512" s="265"/>
      <c r="CM512" s="265"/>
      <c r="CN512" s="265"/>
      <c r="CO512" s="265"/>
      <c r="CP512" s="265"/>
      <c r="CQ512" s="265"/>
      <c r="CR512" s="265"/>
      <c r="CS512" s="265"/>
      <c r="CT512" s="265"/>
      <c r="CU512" s="265"/>
      <c r="CV512" s="265"/>
      <c r="CW512" s="265"/>
      <c r="CX512" s="265"/>
      <c r="CY512" s="265"/>
      <c r="CZ512" s="265"/>
      <c r="DA512" s="265"/>
      <c r="DB512" s="265"/>
      <c r="DC512" s="265"/>
      <c r="DD512" s="265"/>
      <c r="DE512" s="265"/>
      <c r="DF512" s="265"/>
      <c r="DG512" s="265"/>
      <c r="DH512" s="265"/>
      <c r="DI512" s="265"/>
      <c r="DJ512" s="265"/>
      <c r="DK512" s="265"/>
      <c r="DL512" s="265"/>
      <c r="DM512" s="265"/>
      <c r="DN512" s="265"/>
      <c r="DO512" s="265"/>
      <c r="DP512" s="265"/>
      <c r="DQ512" s="265"/>
      <c r="DR512" s="265"/>
      <c r="DS512" s="265"/>
      <c r="DT512" s="265"/>
      <c r="DU512" s="265"/>
      <c r="DV512" s="265"/>
      <c r="DW512" s="265"/>
      <c r="DX512" s="265"/>
      <c r="DY512" s="265"/>
      <c r="DZ512" s="265"/>
      <c r="EA512" s="265"/>
      <c r="EB512" s="265"/>
      <c r="EC512" s="265"/>
      <c r="ED512" s="265"/>
      <c r="EE512" s="265"/>
      <c r="EF512" s="265"/>
      <c r="EG512" s="265"/>
      <c r="EH512" s="265"/>
      <c r="EI512" s="265"/>
      <c r="EJ512" s="265"/>
      <c r="EK512" s="265"/>
      <c r="EL512" s="265"/>
      <c r="EM512" s="265"/>
      <c r="EN512" s="265"/>
      <c r="EO512" s="265"/>
      <c r="EP512" s="265"/>
      <c r="EQ512" s="265"/>
      <c r="ER512" s="265"/>
      <c r="ES512" s="265"/>
      <c r="ET512" s="265"/>
      <c r="EU512" s="265"/>
      <c r="EV512" s="265"/>
      <c r="EW512" s="265"/>
      <c r="EX512" s="265"/>
      <c r="EY512" s="265"/>
      <c r="EZ512" s="265"/>
      <c r="FA512" s="265"/>
      <c r="FB512" s="265"/>
      <c r="FC512" s="265"/>
      <c r="FD512" s="265"/>
      <c r="FE512" s="265"/>
      <c r="FF512" s="265"/>
      <c r="FG512" s="265"/>
      <c r="FH512" s="265"/>
      <c r="FI512" s="265"/>
      <c r="FJ512" s="265"/>
      <c r="FK512" s="265"/>
      <c r="FL512" s="265"/>
      <c r="FM512" s="265"/>
      <c r="FN512" s="265"/>
      <c r="FO512" s="265"/>
      <c r="FP512" s="265"/>
      <c r="FQ512" s="265"/>
      <c r="FR512" s="265"/>
      <c r="FS512" s="265"/>
      <c r="FT512" s="265"/>
      <c r="FU512" s="265"/>
      <c r="FV512" s="265"/>
      <c r="FW512" s="265"/>
      <c r="FX512" s="265"/>
      <c r="FY512" s="265"/>
      <c r="FZ512" s="265"/>
      <c r="GA512" s="265"/>
      <c r="GB512" s="265"/>
      <c r="GC512" s="265"/>
      <c r="GD512" s="265"/>
      <c r="GE512" s="265"/>
    </row>
    <row r="513" spans="1:187" s="1442" customFormat="1">
      <c r="A513" s="505"/>
      <c r="B513" s="265"/>
      <c r="C513" s="265"/>
      <c r="D513" s="265"/>
      <c r="E513" s="265"/>
      <c r="F513" s="265"/>
      <c r="G513" s="265"/>
      <c r="H513" s="265"/>
      <c r="I513" s="265"/>
      <c r="J513" s="265"/>
      <c r="K513" s="265"/>
      <c r="L513" s="265"/>
      <c r="M513" s="265"/>
      <c r="N513" s="265"/>
      <c r="O513" s="265"/>
      <c r="P513" s="1581"/>
      <c r="Q513" s="1571"/>
      <c r="R513" s="265"/>
      <c r="S513" s="265"/>
      <c r="T513" s="265"/>
      <c r="U513" s="282"/>
      <c r="V513" s="1438"/>
      <c r="W513" s="265"/>
      <c r="X513" s="265"/>
      <c r="Y513" s="282"/>
      <c r="Z513" s="282"/>
      <c r="AA513" s="955"/>
      <c r="AB513" s="974"/>
      <c r="AC513" s="974"/>
      <c r="AD513" s="974"/>
      <c r="AE513" s="974"/>
      <c r="AF513" s="1947"/>
      <c r="AG513" s="282"/>
      <c r="AH513" s="265"/>
      <c r="AI513" s="282"/>
      <c r="AJ513" s="265"/>
      <c r="AK513" s="265"/>
      <c r="AL513" s="265"/>
      <c r="AM513" s="265"/>
      <c r="AN513" s="265"/>
      <c r="AO513" s="265"/>
      <c r="AP513" s="265"/>
      <c r="AQ513" s="265"/>
      <c r="AR513" s="265"/>
      <c r="AS513" s="265"/>
      <c r="AT513" s="265"/>
      <c r="AU513" s="265"/>
      <c r="AV513" s="265"/>
      <c r="AW513" s="265"/>
      <c r="AX513" s="265"/>
      <c r="AY513" s="265"/>
      <c r="AZ513" s="265"/>
      <c r="BA513" s="265"/>
      <c r="BB513" s="265"/>
      <c r="BC513" s="265"/>
      <c r="BD513" s="265"/>
      <c r="BE513" s="265"/>
      <c r="BF513" s="265"/>
      <c r="BG513" s="265"/>
      <c r="BH513" s="265"/>
      <c r="BI513" s="265"/>
      <c r="BJ513" s="265"/>
      <c r="BK513" s="265"/>
      <c r="BL513" s="265"/>
      <c r="BM513" s="265"/>
      <c r="BN513" s="265"/>
      <c r="BO513" s="265"/>
      <c r="BP513" s="265"/>
      <c r="BQ513" s="265"/>
      <c r="BR513" s="265"/>
      <c r="BS513" s="265"/>
      <c r="BT513" s="265"/>
      <c r="BU513" s="265"/>
      <c r="BV513" s="265"/>
      <c r="BW513" s="265"/>
      <c r="BX513" s="265"/>
      <c r="BY513" s="265"/>
      <c r="BZ513" s="265"/>
      <c r="CA513" s="265"/>
      <c r="CB513" s="265"/>
      <c r="CC513" s="265"/>
      <c r="CD513" s="265"/>
      <c r="CE513" s="265"/>
      <c r="CF513" s="265"/>
      <c r="CG513" s="265"/>
      <c r="CH513" s="265"/>
      <c r="CI513" s="265"/>
      <c r="CJ513" s="265"/>
      <c r="CK513" s="265"/>
      <c r="CL513" s="265"/>
      <c r="CM513" s="265"/>
      <c r="CN513" s="265"/>
      <c r="CO513" s="265"/>
      <c r="CP513" s="265"/>
      <c r="CQ513" s="265"/>
      <c r="CR513" s="265"/>
      <c r="CS513" s="265"/>
      <c r="CT513" s="265"/>
      <c r="CU513" s="265"/>
      <c r="CV513" s="265"/>
      <c r="CW513" s="265"/>
      <c r="CX513" s="265"/>
      <c r="CY513" s="265"/>
      <c r="CZ513" s="265"/>
      <c r="DA513" s="265"/>
      <c r="DB513" s="265"/>
      <c r="DC513" s="265"/>
      <c r="DD513" s="265"/>
      <c r="DE513" s="265"/>
      <c r="DF513" s="265"/>
      <c r="DG513" s="265"/>
      <c r="DH513" s="265"/>
      <c r="DI513" s="265"/>
      <c r="DJ513" s="265"/>
      <c r="DK513" s="265"/>
      <c r="DL513" s="265"/>
      <c r="DM513" s="265"/>
      <c r="DN513" s="265"/>
      <c r="DO513" s="265"/>
      <c r="DP513" s="265"/>
      <c r="DQ513" s="265"/>
      <c r="DR513" s="265"/>
      <c r="DS513" s="265"/>
      <c r="DT513" s="265"/>
      <c r="DU513" s="265"/>
      <c r="DV513" s="265"/>
      <c r="DW513" s="265"/>
      <c r="DX513" s="265"/>
      <c r="DY513" s="265"/>
      <c r="DZ513" s="265"/>
      <c r="EA513" s="265"/>
      <c r="EB513" s="265"/>
      <c r="EC513" s="265"/>
      <c r="ED513" s="265"/>
      <c r="EE513" s="265"/>
      <c r="EF513" s="265"/>
      <c r="EG513" s="265"/>
      <c r="EH513" s="265"/>
      <c r="EI513" s="265"/>
      <c r="EJ513" s="265"/>
      <c r="EK513" s="265"/>
      <c r="EL513" s="265"/>
      <c r="EM513" s="265"/>
      <c r="EN513" s="265"/>
      <c r="EO513" s="265"/>
      <c r="EP513" s="265"/>
      <c r="EQ513" s="265"/>
      <c r="ER513" s="265"/>
      <c r="ES513" s="265"/>
      <c r="ET513" s="265"/>
      <c r="EU513" s="265"/>
      <c r="EV513" s="265"/>
      <c r="EW513" s="265"/>
      <c r="EX513" s="265"/>
      <c r="EY513" s="265"/>
      <c r="EZ513" s="265"/>
      <c r="FA513" s="265"/>
      <c r="FB513" s="265"/>
      <c r="FC513" s="265"/>
      <c r="FD513" s="265"/>
      <c r="FE513" s="265"/>
      <c r="FF513" s="265"/>
      <c r="FG513" s="265"/>
      <c r="FH513" s="265"/>
      <c r="FI513" s="265"/>
      <c r="FJ513" s="265"/>
      <c r="FK513" s="265"/>
      <c r="FL513" s="265"/>
      <c r="FM513" s="265"/>
      <c r="FN513" s="265"/>
      <c r="FO513" s="265"/>
      <c r="FP513" s="265"/>
      <c r="FQ513" s="265"/>
      <c r="FR513" s="265"/>
      <c r="FS513" s="265"/>
      <c r="FT513" s="265"/>
      <c r="FU513" s="265"/>
      <c r="FV513" s="265"/>
      <c r="FW513" s="265"/>
      <c r="FX513" s="265"/>
      <c r="FY513" s="265"/>
      <c r="FZ513" s="265"/>
      <c r="GA513" s="265"/>
      <c r="GB513" s="265"/>
      <c r="GC513" s="265"/>
      <c r="GD513" s="265"/>
      <c r="GE513" s="265"/>
    </row>
    <row r="514" spans="1:187" s="1442" customFormat="1">
      <c r="A514" s="505"/>
      <c r="B514" s="265"/>
      <c r="C514" s="265"/>
      <c r="D514" s="265"/>
      <c r="E514" s="265"/>
      <c r="F514" s="265"/>
      <c r="G514" s="265"/>
      <c r="H514" s="265"/>
      <c r="I514" s="265"/>
      <c r="J514" s="265"/>
      <c r="K514" s="265"/>
      <c r="L514" s="265"/>
      <c r="M514" s="265"/>
      <c r="N514" s="265"/>
      <c r="O514" s="265"/>
      <c r="P514" s="1581"/>
      <c r="Q514" s="1571"/>
      <c r="R514" s="265"/>
      <c r="S514" s="265"/>
      <c r="T514" s="265"/>
      <c r="U514" s="282"/>
      <c r="V514" s="1438"/>
      <c r="W514" s="265"/>
      <c r="X514" s="265"/>
      <c r="Y514" s="282"/>
      <c r="Z514" s="282"/>
      <c r="AA514" s="955"/>
      <c r="AB514" s="974"/>
      <c r="AC514" s="974"/>
      <c r="AD514" s="974"/>
      <c r="AE514" s="974"/>
      <c r="AF514" s="1947"/>
      <c r="AG514" s="282"/>
      <c r="AH514" s="265"/>
      <c r="AI514" s="282"/>
      <c r="AJ514" s="265"/>
      <c r="AK514" s="265"/>
      <c r="AL514" s="265"/>
      <c r="AM514" s="265"/>
      <c r="AN514" s="265"/>
      <c r="AO514" s="265"/>
      <c r="AP514" s="265"/>
      <c r="AQ514" s="265"/>
      <c r="AR514" s="265"/>
      <c r="AS514" s="265"/>
      <c r="AT514" s="265"/>
      <c r="AU514" s="265"/>
      <c r="AV514" s="265"/>
      <c r="AW514" s="265"/>
      <c r="AX514" s="265"/>
      <c r="AY514" s="265"/>
      <c r="AZ514" s="265"/>
      <c r="BA514" s="265"/>
      <c r="BB514" s="265"/>
      <c r="BC514" s="265"/>
      <c r="BD514" s="265"/>
      <c r="BE514" s="265"/>
      <c r="BF514" s="265"/>
      <c r="BG514" s="265"/>
      <c r="BH514" s="265"/>
      <c r="BI514" s="265"/>
      <c r="BJ514" s="265"/>
      <c r="BK514" s="265"/>
      <c r="BL514" s="265"/>
      <c r="BM514" s="265"/>
      <c r="BN514" s="265"/>
      <c r="BO514" s="265"/>
      <c r="BP514" s="265"/>
      <c r="BQ514" s="265"/>
      <c r="BR514" s="265"/>
      <c r="BS514" s="265"/>
      <c r="BT514" s="265"/>
      <c r="BU514" s="265"/>
      <c r="BV514" s="265"/>
      <c r="BW514" s="265"/>
      <c r="BX514" s="265"/>
      <c r="BY514" s="265"/>
      <c r="BZ514" s="265"/>
      <c r="CA514" s="265"/>
      <c r="CB514" s="265"/>
      <c r="CC514" s="265"/>
      <c r="CD514" s="265"/>
      <c r="CE514" s="265"/>
      <c r="CF514" s="265"/>
      <c r="CG514" s="265"/>
      <c r="CH514" s="265"/>
      <c r="CI514" s="265"/>
      <c r="CJ514" s="265"/>
      <c r="CK514" s="265"/>
      <c r="CL514" s="265"/>
      <c r="CM514" s="265"/>
      <c r="CN514" s="265"/>
      <c r="CO514" s="265"/>
      <c r="CP514" s="265"/>
      <c r="CQ514" s="265"/>
      <c r="CR514" s="265"/>
      <c r="CS514" s="265"/>
      <c r="CT514" s="265"/>
      <c r="CU514" s="265"/>
      <c r="CV514" s="265"/>
      <c r="CW514" s="265"/>
      <c r="CX514" s="265"/>
      <c r="CY514" s="265"/>
      <c r="CZ514" s="265"/>
      <c r="DA514" s="265"/>
      <c r="DB514" s="265"/>
      <c r="DC514" s="265"/>
      <c r="DD514" s="265"/>
      <c r="DE514" s="265"/>
      <c r="DF514" s="265"/>
      <c r="DG514" s="265"/>
      <c r="DH514" s="265"/>
      <c r="DI514" s="265"/>
      <c r="DJ514" s="265"/>
      <c r="DK514" s="265"/>
      <c r="DL514" s="265"/>
      <c r="DM514" s="265"/>
      <c r="DN514" s="265"/>
      <c r="DO514" s="265"/>
      <c r="DP514" s="265"/>
      <c r="DQ514" s="265"/>
      <c r="DR514" s="265"/>
      <c r="DS514" s="265"/>
      <c r="DT514" s="265"/>
      <c r="DU514" s="265"/>
      <c r="DV514" s="265"/>
      <c r="DW514" s="265"/>
      <c r="DX514" s="265"/>
      <c r="DY514" s="265"/>
      <c r="DZ514" s="265"/>
      <c r="EA514" s="265"/>
      <c r="EB514" s="265"/>
      <c r="EC514" s="265"/>
      <c r="ED514" s="265"/>
      <c r="EE514" s="265"/>
      <c r="EF514" s="265"/>
      <c r="EG514" s="265"/>
      <c r="EH514" s="265"/>
      <c r="EI514" s="265"/>
      <c r="EJ514" s="265"/>
      <c r="EK514" s="265"/>
      <c r="EL514" s="265"/>
      <c r="EM514" s="265"/>
      <c r="EN514" s="265"/>
      <c r="EO514" s="265"/>
      <c r="EP514" s="265"/>
      <c r="EQ514" s="265"/>
      <c r="ER514" s="265"/>
      <c r="ES514" s="265"/>
      <c r="ET514" s="265"/>
      <c r="EU514" s="265"/>
      <c r="EV514" s="265"/>
      <c r="EW514" s="265"/>
      <c r="EX514" s="265"/>
      <c r="EY514" s="265"/>
      <c r="EZ514" s="265"/>
      <c r="FA514" s="265"/>
      <c r="FB514" s="265"/>
      <c r="FC514" s="265"/>
      <c r="FD514" s="265"/>
      <c r="FE514" s="265"/>
      <c r="FF514" s="265"/>
      <c r="FG514" s="265"/>
      <c r="FH514" s="265"/>
      <c r="FI514" s="265"/>
      <c r="FJ514" s="265"/>
      <c r="FK514" s="265"/>
      <c r="FL514" s="265"/>
      <c r="FM514" s="265"/>
      <c r="FN514" s="265"/>
      <c r="FO514" s="265"/>
      <c r="FP514" s="265"/>
      <c r="FQ514" s="265"/>
      <c r="FR514" s="265"/>
      <c r="FS514" s="265"/>
      <c r="FT514" s="265"/>
      <c r="FU514" s="265"/>
      <c r="FV514" s="265"/>
      <c r="FW514" s="265"/>
      <c r="FX514" s="265"/>
      <c r="FY514" s="265"/>
      <c r="FZ514" s="265"/>
      <c r="GA514" s="265"/>
      <c r="GB514" s="265"/>
      <c r="GC514" s="265"/>
      <c r="GD514" s="265"/>
      <c r="GE514" s="265"/>
    </row>
    <row r="515" spans="1:187" s="1442" customFormat="1">
      <c r="A515" s="505"/>
      <c r="B515" s="265"/>
      <c r="C515" s="265"/>
      <c r="D515" s="265"/>
      <c r="E515" s="265"/>
      <c r="F515" s="265"/>
      <c r="G515" s="265"/>
      <c r="H515" s="265"/>
      <c r="I515" s="265"/>
      <c r="J515" s="265"/>
      <c r="K515" s="265"/>
      <c r="L515" s="265"/>
      <c r="M515" s="265"/>
      <c r="N515" s="265"/>
      <c r="O515" s="265"/>
      <c r="P515" s="1581"/>
      <c r="Q515" s="1571"/>
      <c r="R515" s="265"/>
      <c r="S515" s="265"/>
      <c r="T515" s="265"/>
      <c r="U515" s="282"/>
      <c r="V515" s="1438"/>
      <c r="W515" s="265"/>
      <c r="X515" s="265"/>
      <c r="Y515" s="282"/>
      <c r="Z515" s="282"/>
      <c r="AA515" s="955"/>
      <c r="AB515" s="974"/>
      <c r="AC515" s="974"/>
      <c r="AD515" s="974"/>
      <c r="AE515" s="974"/>
      <c r="AF515" s="1947"/>
      <c r="AG515" s="282"/>
      <c r="AH515" s="265"/>
      <c r="AI515" s="282"/>
      <c r="AJ515" s="265"/>
      <c r="AK515" s="265"/>
      <c r="AL515" s="265"/>
      <c r="AM515" s="265"/>
      <c r="AN515" s="265"/>
      <c r="AO515" s="265"/>
      <c r="AP515" s="265"/>
      <c r="AQ515" s="265"/>
      <c r="AR515" s="265"/>
      <c r="AS515" s="265"/>
      <c r="AT515" s="265"/>
      <c r="AU515" s="265"/>
      <c r="AV515" s="265"/>
      <c r="AW515" s="265"/>
      <c r="AX515" s="265"/>
      <c r="AY515" s="265"/>
      <c r="AZ515" s="265"/>
      <c r="BA515" s="265"/>
      <c r="BB515" s="265"/>
      <c r="BC515" s="265"/>
      <c r="BD515" s="265"/>
      <c r="BE515" s="265"/>
      <c r="BF515" s="265"/>
      <c r="BG515" s="265"/>
      <c r="BH515" s="265"/>
      <c r="BI515" s="265"/>
      <c r="BJ515" s="265"/>
      <c r="BK515" s="265"/>
      <c r="BL515" s="265"/>
      <c r="BM515" s="265"/>
      <c r="BN515" s="265"/>
      <c r="BO515" s="265"/>
      <c r="BP515" s="265"/>
      <c r="BQ515" s="265"/>
      <c r="BR515" s="265"/>
      <c r="BS515" s="265"/>
      <c r="BT515" s="265"/>
      <c r="BU515" s="265"/>
      <c r="BV515" s="265"/>
      <c r="BW515" s="265"/>
      <c r="BX515" s="265"/>
      <c r="BY515" s="265"/>
      <c r="BZ515" s="265"/>
      <c r="CA515" s="265"/>
      <c r="CB515" s="265"/>
      <c r="CC515" s="265"/>
      <c r="CD515" s="265"/>
      <c r="CE515" s="265"/>
      <c r="CF515" s="265"/>
      <c r="CG515" s="265"/>
      <c r="CH515" s="265"/>
      <c r="CI515" s="265"/>
      <c r="CJ515" s="265"/>
      <c r="CK515" s="265"/>
      <c r="CL515" s="265"/>
      <c r="CM515" s="265"/>
      <c r="CN515" s="265"/>
      <c r="CO515" s="265"/>
      <c r="CP515" s="265"/>
      <c r="CQ515" s="265"/>
      <c r="CR515" s="265"/>
      <c r="CS515" s="265"/>
      <c r="CT515" s="265"/>
      <c r="CU515" s="265"/>
      <c r="CV515" s="265"/>
      <c r="CW515" s="265"/>
      <c r="CX515" s="265"/>
      <c r="CY515" s="265"/>
      <c r="CZ515" s="265"/>
      <c r="DA515" s="265"/>
      <c r="DB515" s="265"/>
      <c r="DC515" s="265"/>
      <c r="DD515" s="265"/>
      <c r="DE515" s="265"/>
      <c r="DF515" s="265"/>
      <c r="DG515" s="265"/>
      <c r="DH515" s="265"/>
      <c r="DI515" s="265"/>
      <c r="DJ515" s="265"/>
      <c r="DK515" s="265"/>
      <c r="DL515" s="265"/>
      <c r="DM515" s="265"/>
      <c r="DN515" s="265"/>
      <c r="DO515" s="265"/>
      <c r="DP515" s="265"/>
      <c r="DQ515" s="265"/>
      <c r="DR515" s="265"/>
      <c r="DS515" s="265"/>
      <c r="DT515" s="265"/>
      <c r="DU515" s="265"/>
      <c r="DV515" s="265"/>
      <c r="DW515" s="265"/>
      <c r="DX515" s="265"/>
      <c r="DY515" s="265"/>
      <c r="DZ515" s="265"/>
      <c r="EA515" s="265"/>
      <c r="EB515" s="265"/>
      <c r="EC515" s="265"/>
      <c r="ED515" s="265"/>
      <c r="EE515" s="265"/>
      <c r="EF515" s="265"/>
      <c r="EG515" s="265"/>
      <c r="EH515" s="265"/>
      <c r="EI515" s="265"/>
      <c r="EJ515" s="265"/>
      <c r="EK515" s="265"/>
      <c r="EL515" s="265"/>
      <c r="EM515" s="265"/>
      <c r="EN515" s="265"/>
      <c r="EO515" s="265"/>
      <c r="EP515" s="265"/>
      <c r="EQ515" s="265"/>
      <c r="ER515" s="265"/>
      <c r="ES515" s="265"/>
      <c r="ET515" s="265"/>
      <c r="EU515" s="265"/>
      <c r="EV515" s="265"/>
      <c r="EW515" s="265"/>
      <c r="EX515" s="265"/>
      <c r="EY515" s="265"/>
      <c r="EZ515" s="265"/>
      <c r="FA515" s="265"/>
      <c r="FB515" s="265"/>
      <c r="FC515" s="265"/>
      <c r="FD515" s="265"/>
      <c r="FE515" s="265"/>
      <c r="FF515" s="265"/>
      <c r="FG515" s="265"/>
      <c r="FH515" s="265"/>
      <c r="FI515" s="265"/>
      <c r="FJ515" s="265"/>
      <c r="FK515" s="265"/>
      <c r="FL515" s="265"/>
      <c r="FM515" s="265"/>
      <c r="FN515" s="265"/>
      <c r="FO515" s="265"/>
      <c r="FP515" s="265"/>
      <c r="FQ515" s="265"/>
      <c r="FR515" s="265"/>
      <c r="FS515" s="265"/>
      <c r="FT515" s="265"/>
      <c r="FU515" s="265"/>
      <c r="FV515" s="265"/>
      <c r="FW515" s="265"/>
      <c r="FX515" s="265"/>
      <c r="FY515" s="265"/>
      <c r="FZ515" s="265"/>
      <c r="GA515" s="265"/>
      <c r="GB515" s="265"/>
      <c r="GC515" s="265"/>
      <c r="GD515" s="265"/>
      <c r="GE515" s="265"/>
    </row>
    <row r="516" spans="1:187" s="1442" customFormat="1">
      <c r="A516" s="505"/>
      <c r="B516" s="265"/>
      <c r="C516" s="265"/>
      <c r="D516" s="265"/>
      <c r="E516" s="265"/>
      <c r="F516" s="265"/>
      <c r="G516" s="265"/>
      <c r="H516" s="265"/>
      <c r="I516" s="265"/>
      <c r="J516" s="265"/>
      <c r="K516" s="265"/>
      <c r="L516" s="265"/>
      <c r="M516" s="265"/>
      <c r="N516" s="265"/>
      <c r="O516" s="265"/>
      <c r="P516" s="1581"/>
      <c r="Q516" s="1571"/>
      <c r="R516" s="265"/>
      <c r="S516" s="265"/>
      <c r="T516" s="265"/>
      <c r="U516" s="282"/>
      <c r="V516" s="1438"/>
      <c r="W516" s="265"/>
      <c r="X516" s="265"/>
      <c r="Y516" s="282"/>
      <c r="Z516" s="282"/>
      <c r="AA516" s="955"/>
      <c r="AB516" s="974"/>
      <c r="AC516" s="974"/>
      <c r="AD516" s="974"/>
      <c r="AE516" s="974"/>
      <c r="AF516" s="1947"/>
      <c r="AG516" s="282"/>
      <c r="AH516" s="265"/>
      <c r="AI516" s="282"/>
      <c r="AJ516" s="265"/>
      <c r="AK516" s="265"/>
      <c r="AL516" s="265"/>
      <c r="AM516" s="265"/>
      <c r="AN516" s="265"/>
      <c r="AO516" s="265"/>
      <c r="AP516" s="265"/>
      <c r="AQ516" s="265"/>
      <c r="AR516" s="265"/>
      <c r="AS516" s="265"/>
      <c r="AT516" s="265"/>
      <c r="AU516" s="265"/>
      <c r="AV516" s="265"/>
      <c r="AW516" s="265"/>
      <c r="AX516" s="265"/>
      <c r="AY516" s="265"/>
      <c r="AZ516" s="265"/>
      <c r="BA516" s="265"/>
      <c r="BB516" s="265"/>
      <c r="BC516" s="265"/>
      <c r="BD516" s="265"/>
      <c r="BE516" s="265"/>
      <c r="BF516" s="265"/>
      <c r="BG516" s="265"/>
      <c r="BH516" s="265"/>
      <c r="BI516" s="265"/>
      <c r="BJ516" s="265"/>
      <c r="BK516" s="265"/>
      <c r="BL516" s="265"/>
      <c r="BM516" s="265"/>
      <c r="BN516" s="265"/>
      <c r="BO516" s="265"/>
      <c r="BP516" s="265"/>
      <c r="BQ516" s="265"/>
      <c r="BR516" s="265"/>
      <c r="BS516" s="265"/>
      <c r="BT516" s="265"/>
      <c r="BU516" s="265"/>
      <c r="BV516" s="265"/>
      <c r="BW516" s="265"/>
      <c r="BX516" s="265"/>
      <c r="BY516" s="265"/>
      <c r="BZ516" s="265"/>
      <c r="CA516" s="265"/>
      <c r="CB516" s="265"/>
      <c r="CC516" s="265"/>
      <c r="CD516" s="265"/>
      <c r="CE516" s="265"/>
      <c r="CF516" s="265"/>
      <c r="CG516" s="265"/>
      <c r="CH516" s="265"/>
      <c r="CI516" s="265"/>
      <c r="CJ516" s="265"/>
      <c r="CK516" s="265"/>
      <c r="CL516" s="265"/>
      <c r="CM516" s="265"/>
      <c r="CN516" s="265"/>
      <c r="CO516" s="265"/>
      <c r="CP516" s="265"/>
      <c r="CQ516" s="265"/>
      <c r="CR516" s="265"/>
      <c r="CS516" s="265"/>
      <c r="CT516" s="265"/>
      <c r="CU516" s="265"/>
      <c r="CV516" s="265"/>
      <c r="CW516" s="265"/>
      <c r="CX516" s="265"/>
      <c r="CY516" s="265"/>
      <c r="CZ516" s="265"/>
      <c r="DA516" s="265"/>
      <c r="DB516" s="265"/>
      <c r="DC516" s="265"/>
      <c r="DD516" s="265"/>
      <c r="DE516" s="265"/>
      <c r="DF516" s="265"/>
      <c r="DG516" s="265"/>
      <c r="DH516" s="265"/>
      <c r="DI516" s="265"/>
      <c r="DJ516" s="265"/>
      <c r="DK516" s="265"/>
      <c r="DL516" s="265"/>
      <c r="DM516" s="265"/>
      <c r="DN516" s="265"/>
      <c r="DO516" s="265"/>
      <c r="DP516" s="265"/>
      <c r="DQ516" s="265"/>
      <c r="DR516" s="265"/>
      <c r="DS516" s="265"/>
      <c r="DT516" s="265"/>
      <c r="DU516" s="265"/>
      <c r="DV516" s="265"/>
      <c r="DW516" s="265"/>
      <c r="DX516" s="265"/>
      <c r="DY516" s="265"/>
      <c r="DZ516" s="265"/>
      <c r="EA516" s="265"/>
      <c r="EB516" s="265"/>
      <c r="EC516" s="265"/>
      <c r="ED516" s="265"/>
      <c r="EE516" s="265"/>
      <c r="EF516" s="265"/>
      <c r="EG516" s="265"/>
      <c r="EH516" s="265"/>
      <c r="EI516" s="265"/>
      <c r="EJ516" s="265"/>
      <c r="EK516" s="265"/>
      <c r="EL516" s="265"/>
      <c r="EM516" s="265"/>
      <c r="EN516" s="265"/>
      <c r="EO516" s="265"/>
      <c r="EP516" s="265"/>
      <c r="EQ516" s="265"/>
      <c r="ER516" s="265"/>
      <c r="ES516" s="265"/>
      <c r="ET516" s="265"/>
      <c r="EU516" s="265"/>
      <c r="EV516" s="265"/>
      <c r="EW516" s="265"/>
      <c r="EX516" s="265"/>
      <c r="EY516" s="265"/>
      <c r="EZ516" s="265"/>
      <c r="FA516" s="265"/>
      <c r="FB516" s="265"/>
      <c r="FC516" s="265"/>
      <c r="FD516" s="265"/>
      <c r="FE516" s="265"/>
      <c r="FF516" s="265"/>
      <c r="FG516" s="265"/>
      <c r="FH516" s="265"/>
      <c r="FI516" s="265"/>
      <c r="FJ516" s="265"/>
      <c r="FK516" s="265"/>
      <c r="FL516" s="265"/>
      <c r="FM516" s="265"/>
      <c r="FN516" s="265"/>
      <c r="FO516" s="265"/>
      <c r="FP516" s="265"/>
      <c r="FQ516" s="265"/>
      <c r="FR516" s="265"/>
      <c r="FS516" s="265"/>
      <c r="FT516" s="265"/>
      <c r="FU516" s="265"/>
      <c r="FV516" s="265"/>
      <c r="FW516" s="265"/>
      <c r="FX516" s="265"/>
      <c r="FY516" s="265"/>
      <c r="FZ516" s="265"/>
      <c r="GA516" s="265"/>
      <c r="GB516" s="265"/>
      <c r="GC516" s="265"/>
      <c r="GD516" s="265"/>
      <c r="GE516" s="265"/>
    </row>
    <row r="517" spans="1:187" s="1442" customFormat="1">
      <c r="A517" s="505"/>
      <c r="B517" s="265"/>
      <c r="C517" s="265"/>
      <c r="D517" s="265"/>
      <c r="E517" s="265"/>
      <c r="F517" s="265"/>
      <c r="G517" s="265"/>
      <c r="H517" s="265"/>
      <c r="I517" s="265"/>
      <c r="J517" s="265"/>
      <c r="K517" s="265"/>
      <c r="L517" s="265"/>
      <c r="M517" s="265"/>
      <c r="N517" s="265"/>
      <c r="O517" s="265"/>
      <c r="P517" s="1581"/>
      <c r="Q517" s="1571"/>
      <c r="R517" s="265"/>
      <c r="S517" s="265"/>
      <c r="T517" s="265"/>
      <c r="U517" s="282"/>
      <c r="V517" s="1438"/>
      <c r="W517" s="265"/>
      <c r="X517" s="265"/>
      <c r="Y517" s="282"/>
      <c r="Z517" s="282"/>
      <c r="AA517" s="955"/>
      <c r="AB517" s="974"/>
      <c r="AC517" s="974"/>
      <c r="AD517" s="974"/>
      <c r="AE517" s="974"/>
      <c r="AF517" s="1947"/>
      <c r="AG517" s="282"/>
      <c r="AH517" s="265"/>
      <c r="AI517" s="282"/>
      <c r="AJ517" s="265"/>
      <c r="AK517" s="265"/>
      <c r="AL517" s="265"/>
      <c r="AM517" s="265"/>
      <c r="AN517" s="265"/>
      <c r="AO517" s="265"/>
      <c r="AP517" s="265"/>
      <c r="AQ517" s="265"/>
      <c r="AR517" s="265"/>
      <c r="AS517" s="265"/>
      <c r="AT517" s="265"/>
      <c r="AU517" s="265"/>
      <c r="AV517" s="265"/>
      <c r="AW517" s="265"/>
      <c r="AX517" s="265"/>
      <c r="AY517" s="265"/>
      <c r="AZ517" s="265"/>
      <c r="BA517" s="265"/>
      <c r="BB517" s="265"/>
      <c r="BC517" s="265"/>
      <c r="BD517" s="265"/>
      <c r="BE517" s="265"/>
      <c r="BF517" s="265"/>
      <c r="BG517" s="265"/>
      <c r="BH517" s="265"/>
      <c r="BI517" s="265"/>
      <c r="BJ517" s="265"/>
      <c r="BK517" s="265"/>
      <c r="BL517" s="265"/>
      <c r="BM517" s="265"/>
      <c r="BN517" s="265"/>
      <c r="BO517" s="265"/>
      <c r="BP517" s="265"/>
      <c r="BQ517" s="265"/>
      <c r="BR517" s="265"/>
      <c r="BS517" s="265"/>
      <c r="BT517" s="265"/>
      <c r="BU517" s="265"/>
      <c r="BV517" s="265"/>
      <c r="BW517" s="265"/>
      <c r="BX517" s="265"/>
      <c r="BY517" s="265"/>
      <c r="BZ517" s="265"/>
      <c r="CA517" s="265"/>
      <c r="CB517" s="265"/>
      <c r="CC517" s="265"/>
      <c r="CD517" s="265"/>
      <c r="CE517" s="265"/>
      <c r="CF517" s="265"/>
      <c r="CG517" s="265"/>
      <c r="CH517" s="265"/>
      <c r="CI517" s="265"/>
      <c r="CJ517" s="265"/>
      <c r="CK517" s="265"/>
      <c r="CL517" s="265"/>
      <c r="CM517" s="265"/>
      <c r="CN517" s="265"/>
      <c r="CO517" s="265"/>
      <c r="CP517" s="265"/>
      <c r="CQ517" s="265"/>
      <c r="CR517" s="265"/>
      <c r="CS517" s="265"/>
      <c r="CT517" s="265"/>
      <c r="CU517" s="265"/>
      <c r="CV517" s="265"/>
      <c r="CW517" s="265"/>
      <c r="CX517" s="265"/>
      <c r="CY517" s="265"/>
      <c r="CZ517" s="265"/>
      <c r="DA517" s="265"/>
      <c r="DB517" s="265"/>
      <c r="DC517" s="265"/>
      <c r="DD517" s="265"/>
      <c r="DE517" s="265"/>
      <c r="DF517" s="265"/>
      <c r="DG517" s="265"/>
      <c r="DH517" s="265"/>
      <c r="DI517" s="265"/>
      <c r="DJ517" s="265"/>
      <c r="DK517" s="265"/>
      <c r="DL517" s="265"/>
      <c r="DM517" s="265"/>
      <c r="DN517" s="265"/>
      <c r="DO517" s="265"/>
      <c r="DP517" s="265"/>
      <c r="DQ517" s="265"/>
      <c r="DR517" s="265"/>
      <c r="DS517" s="265"/>
      <c r="DT517" s="265"/>
      <c r="DU517" s="265"/>
      <c r="DV517" s="265"/>
      <c r="DW517" s="265"/>
      <c r="DX517" s="265"/>
      <c r="DY517" s="265"/>
      <c r="DZ517" s="265"/>
      <c r="EA517" s="265"/>
      <c r="EB517" s="265"/>
      <c r="EC517" s="265"/>
      <c r="ED517" s="265"/>
      <c r="EE517" s="265"/>
      <c r="EF517" s="265"/>
      <c r="EG517" s="265"/>
      <c r="EH517" s="265"/>
      <c r="EI517" s="265"/>
      <c r="EJ517" s="265"/>
      <c r="EK517" s="265"/>
      <c r="EL517" s="265"/>
      <c r="EM517" s="265"/>
      <c r="EN517" s="265"/>
      <c r="EO517" s="265"/>
      <c r="EP517" s="265"/>
      <c r="EQ517" s="265"/>
      <c r="ER517" s="265"/>
      <c r="ES517" s="265"/>
      <c r="ET517" s="265"/>
      <c r="EU517" s="265"/>
      <c r="EV517" s="265"/>
      <c r="EW517" s="265"/>
      <c r="EX517" s="265"/>
      <c r="EY517" s="265"/>
      <c r="EZ517" s="265"/>
      <c r="FA517" s="265"/>
      <c r="FB517" s="265"/>
      <c r="FC517" s="265"/>
      <c r="FD517" s="265"/>
      <c r="FE517" s="265"/>
      <c r="FF517" s="265"/>
      <c r="FG517" s="265"/>
      <c r="FH517" s="265"/>
      <c r="FI517" s="265"/>
      <c r="FJ517" s="265"/>
      <c r="FK517" s="265"/>
      <c r="FL517" s="265"/>
      <c r="FM517" s="265"/>
      <c r="FN517" s="265"/>
      <c r="FO517" s="265"/>
      <c r="FP517" s="265"/>
      <c r="FQ517" s="265"/>
      <c r="FR517" s="265"/>
      <c r="FS517" s="265"/>
      <c r="FT517" s="265"/>
      <c r="FU517" s="265"/>
      <c r="FV517" s="265"/>
      <c r="FW517" s="265"/>
      <c r="FX517" s="265"/>
      <c r="FY517" s="265"/>
      <c r="FZ517" s="265"/>
      <c r="GA517" s="265"/>
      <c r="GB517" s="265"/>
      <c r="GC517" s="265"/>
      <c r="GD517" s="265"/>
      <c r="GE517" s="265"/>
    </row>
    <row r="518" spans="1:187" s="1442" customFormat="1">
      <c r="A518" s="505"/>
      <c r="B518" s="265"/>
      <c r="C518" s="265"/>
      <c r="D518" s="265"/>
      <c r="E518" s="265"/>
      <c r="F518" s="265"/>
      <c r="G518" s="265"/>
      <c r="H518" s="265"/>
      <c r="I518" s="265"/>
      <c r="J518" s="265"/>
      <c r="K518" s="265"/>
      <c r="L518" s="265"/>
      <c r="M518" s="265"/>
      <c r="N518" s="265"/>
      <c r="O518" s="265"/>
      <c r="P518" s="1581"/>
      <c r="Q518" s="1571"/>
      <c r="R518" s="265"/>
      <c r="S518" s="265"/>
      <c r="T518" s="265"/>
      <c r="U518" s="282"/>
      <c r="V518" s="1438"/>
      <c r="W518" s="265"/>
      <c r="X518" s="265"/>
      <c r="Y518" s="282"/>
      <c r="Z518" s="282"/>
      <c r="AA518" s="955"/>
      <c r="AB518" s="974"/>
      <c r="AC518" s="974"/>
      <c r="AD518" s="974"/>
      <c r="AE518" s="974"/>
      <c r="AF518" s="1947"/>
      <c r="AG518" s="282"/>
      <c r="AH518" s="265"/>
      <c r="AI518" s="282"/>
      <c r="AJ518" s="265"/>
      <c r="AK518" s="265"/>
      <c r="AL518" s="265"/>
      <c r="AM518" s="265"/>
      <c r="AN518" s="265"/>
      <c r="AO518" s="265"/>
      <c r="AP518" s="265"/>
      <c r="AQ518" s="265"/>
      <c r="AR518" s="265"/>
      <c r="AS518" s="265"/>
      <c r="AT518" s="265"/>
      <c r="AU518" s="265"/>
      <c r="AV518" s="265"/>
      <c r="AW518" s="265"/>
      <c r="AX518" s="265"/>
      <c r="AY518" s="265"/>
      <c r="AZ518" s="265"/>
      <c r="BA518" s="265"/>
      <c r="BB518" s="265"/>
      <c r="BC518" s="265"/>
      <c r="BD518" s="265"/>
      <c r="BE518" s="265"/>
      <c r="BF518" s="265"/>
      <c r="BG518" s="265"/>
      <c r="BH518" s="265"/>
      <c r="BI518" s="265"/>
      <c r="BJ518" s="265"/>
      <c r="BK518" s="265"/>
      <c r="BL518" s="265"/>
      <c r="BM518" s="265"/>
      <c r="BN518" s="265"/>
      <c r="BO518" s="265"/>
      <c r="BP518" s="265"/>
      <c r="BQ518" s="265"/>
      <c r="BR518" s="265"/>
      <c r="BS518" s="265"/>
      <c r="BT518" s="265"/>
      <c r="BU518" s="265"/>
      <c r="BV518" s="265"/>
      <c r="BW518" s="265"/>
      <c r="BX518" s="265"/>
      <c r="BY518" s="265"/>
      <c r="BZ518" s="265"/>
      <c r="CA518" s="265"/>
      <c r="CB518" s="265"/>
      <c r="CC518" s="265"/>
      <c r="CD518" s="265"/>
      <c r="CE518" s="265"/>
      <c r="CF518" s="265"/>
      <c r="CG518" s="265"/>
      <c r="CH518" s="265"/>
      <c r="CI518" s="265"/>
      <c r="CJ518" s="265"/>
      <c r="CK518" s="265"/>
      <c r="CL518" s="265"/>
      <c r="CM518" s="265"/>
      <c r="CN518" s="265"/>
      <c r="CO518" s="265"/>
      <c r="CP518" s="265"/>
      <c r="CQ518" s="265"/>
      <c r="CR518" s="265"/>
      <c r="CS518" s="265"/>
      <c r="CT518" s="265"/>
      <c r="CU518" s="265"/>
      <c r="CV518" s="265"/>
      <c r="CW518" s="265"/>
      <c r="CX518" s="265"/>
      <c r="CY518" s="265"/>
      <c r="CZ518" s="265"/>
      <c r="DA518" s="265"/>
      <c r="DB518" s="265"/>
      <c r="DC518" s="265"/>
      <c r="DD518" s="265"/>
      <c r="DE518" s="265"/>
      <c r="DF518" s="265"/>
      <c r="DG518" s="265"/>
      <c r="DH518" s="265"/>
      <c r="DI518" s="265"/>
      <c r="DJ518" s="265"/>
      <c r="DK518" s="265"/>
      <c r="DL518" s="265"/>
      <c r="DM518" s="265"/>
      <c r="DN518" s="265"/>
      <c r="DO518" s="265"/>
      <c r="DP518" s="265"/>
      <c r="DQ518" s="265"/>
      <c r="DR518" s="265"/>
      <c r="DS518" s="265"/>
      <c r="DT518" s="265"/>
      <c r="DU518" s="265"/>
      <c r="DV518" s="265"/>
      <c r="DW518" s="265"/>
      <c r="DX518" s="265"/>
      <c r="DY518" s="265"/>
      <c r="DZ518" s="265"/>
      <c r="EA518" s="265"/>
      <c r="EB518" s="265"/>
      <c r="EC518" s="265"/>
      <c r="ED518" s="265"/>
      <c r="EE518" s="265"/>
      <c r="EF518" s="265"/>
      <c r="EG518" s="265"/>
      <c r="EH518" s="265"/>
      <c r="EI518" s="265"/>
      <c r="EJ518" s="265"/>
      <c r="EK518" s="265"/>
      <c r="EL518" s="265"/>
      <c r="EM518" s="265"/>
      <c r="EN518" s="265"/>
      <c r="EO518" s="265"/>
      <c r="EP518" s="265"/>
      <c r="EQ518" s="265"/>
      <c r="ER518" s="265"/>
      <c r="ES518" s="265"/>
      <c r="ET518" s="265"/>
      <c r="EU518" s="265"/>
      <c r="EV518" s="265"/>
      <c r="EW518" s="265"/>
      <c r="EX518" s="265"/>
      <c r="EY518" s="265"/>
      <c r="EZ518" s="265"/>
      <c r="FA518" s="265"/>
      <c r="FB518" s="265"/>
      <c r="FC518" s="265"/>
      <c r="FD518" s="265"/>
      <c r="FE518" s="265"/>
      <c r="FF518" s="265"/>
      <c r="FG518" s="265"/>
      <c r="FH518" s="265"/>
      <c r="FI518" s="265"/>
      <c r="FJ518" s="265"/>
      <c r="FK518" s="265"/>
      <c r="FL518" s="265"/>
      <c r="FM518" s="265"/>
      <c r="FN518" s="265"/>
      <c r="FO518" s="265"/>
      <c r="FP518" s="265"/>
      <c r="FQ518" s="265"/>
      <c r="FR518" s="265"/>
      <c r="FS518" s="265"/>
      <c r="FT518" s="265"/>
      <c r="FU518" s="265"/>
      <c r="FV518" s="265"/>
      <c r="FW518" s="265"/>
      <c r="FX518" s="265"/>
      <c r="FY518" s="265"/>
      <c r="FZ518" s="265"/>
      <c r="GA518" s="265"/>
      <c r="GB518" s="265"/>
      <c r="GC518" s="265"/>
      <c r="GD518" s="265"/>
      <c r="GE518" s="265"/>
    </row>
    <row r="519" spans="1:187" s="1442" customFormat="1">
      <c r="A519" s="505"/>
      <c r="B519" s="265"/>
      <c r="C519" s="265"/>
      <c r="D519" s="265"/>
      <c r="E519" s="265"/>
      <c r="F519" s="265"/>
      <c r="G519" s="265"/>
      <c r="H519" s="265"/>
      <c r="I519" s="265"/>
      <c r="J519" s="265"/>
      <c r="K519" s="265"/>
      <c r="L519" s="265"/>
      <c r="M519" s="265"/>
      <c r="N519" s="265"/>
      <c r="O519" s="265"/>
      <c r="P519" s="1581"/>
      <c r="Q519" s="1571"/>
      <c r="R519" s="265"/>
      <c r="S519" s="265"/>
      <c r="T519" s="265"/>
      <c r="U519" s="282"/>
      <c r="V519" s="1438"/>
      <c r="W519" s="265"/>
      <c r="X519" s="265"/>
      <c r="Y519" s="282"/>
      <c r="Z519" s="282"/>
      <c r="AA519" s="955"/>
      <c r="AB519" s="974"/>
      <c r="AC519" s="974"/>
      <c r="AD519" s="974"/>
      <c r="AE519" s="974"/>
      <c r="AF519" s="1947"/>
      <c r="AG519" s="282"/>
      <c r="AH519" s="265"/>
      <c r="AI519" s="282"/>
      <c r="AJ519" s="265"/>
      <c r="AK519" s="265"/>
      <c r="AL519" s="265"/>
      <c r="AM519" s="265"/>
      <c r="AN519" s="265"/>
      <c r="AO519" s="265"/>
      <c r="AP519" s="265"/>
      <c r="AQ519" s="265"/>
      <c r="AR519" s="265"/>
      <c r="AS519" s="265"/>
      <c r="AT519" s="265"/>
      <c r="AU519" s="265"/>
      <c r="AV519" s="265"/>
      <c r="AW519" s="265"/>
      <c r="AX519" s="265"/>
      <c r="AY519" s="265"/>
      <c r="AZ519" s="265"/>
      <c r="BA519" s="265"/>
      <c r="BB519" s="265"/>
      <c r="BC519" s="265"/>
      <c r="BD519" s="265"/>
      <c r="BE519" s="265"/>
      <c r="BF519" s="265"/>
      <c r="BG519" s="265"/>
      <c r="BH519" s="265"/>
      <c r="BI519" s="265"/>
      <c r="BJ519" s="265"/>
      <c r="BK519" s="265"/>
      <c r="BL519" s="265"/>
      <c r="BM519" s="265"/>
      <c r="BN519" s="265"/>
      <c r="BO519" s="265"/>
      <c r="BP519" s="265"/>
      <c r="BQ519" s="265"/>
      <c r="BR519" s="265"/>
      <c r="BS519" s="265"/>
      <c r="BT519" s="265"/>
      <c r="BU519" s="265"/>
      <c r="BV519" s="265"/>
      <c r="BW519" s="265"/>
      <c r="BX519" s="265"/>
      <c r="BY519" s="265"/>
      <c r="BZ519" s="265"/>
      <c r="CA519" s="265"/>
      <c r="CB519" s="265"/>
      <c r="CC519" s="265"/>
      <c r="CD519" s="265"/>
      <c r="CE519" s="265"/>
      <c r="CF519" s="265"/>
      <c r="CG519" s="265"/>
      <c r="CH519" s="265"/>
      <c r="CI519" s="265"/>
      <c r="CJ519" s="265"/>
      <c r="CK519" s="265"/>
      <c r="CL519" s="265"/>
      <c r="CM519" s="265"/>
      <c r="CN519" s="265"/>
      <c r="CO519" s="265"/>
      <c r="CP519" s="265"/>
      <c r="CQ519" s="265"/>
      <c r="CR519" s="265"/>
      <c r="CS519" s="265"/>
      <c r="CT519" s="265"/>
      <c r="CU519" s="265"/>
      <c r="CV519" s="265"/>
      <c r="CW519" s="265"/>
      <c r="CX519" s="265"/>
      <c r="CY519" s="265"/>
      <c r="CZ519" s="265"/>
      <c r="DA519" s="265"/>
      <c r="DB519" s="265"/>
      <c r="DC519" s="265"/>
      <c r="DD519" s="265"/>
      <c r="DE519" s="265"/>
      <c r="DF519" s="265"/>
      <c r="DG519" s="265"/>
      <c r="DH519" s="265"/>
      <c r="DI519" s="265"/>
      <c r="DJ519" s="265"/>
      <c r="DK519" s="265"/>
      <c r="DL519" s="265"/>
      <c r="DM519" s="265"/>
      <c r="DN519" s="265"/>
      <c r="DO519" s="265"/>
      <c r="DP519" s="265"/>
      <c r="DQ519" s="265"/>
      <c r="DR519" s="265"/>
      <c r="DS519" s="265"/>
      <c r="DT519" s="265"/>
      <c r="DU519" s="265"/>
      <c r="DV519" s="265"/>
      <c r="DW519" s="265"/>
      <c r="DX519" s="265"/>
      <c r="DY519" s="265"/>
      <c r="DZ519" s="265"/>
      <c r="EA519" s="265"/>
      <c r="EB519" s="265"/>
      <c r="EC519" s="265"/>
      <c r="ED519" s="265"/>
      <c r="EE519" s="265"/>
      <c r="EF519" s="265"/>
      <c r="EG519" s="265"/>
      <c r="EH519" s="265"/>
      <c r="EI519" s="265"/>
      <c r="EJ519" s="265"/>
      <c r="EK519" s="265"/>
      <c r="EL519" s="265"/>
      <c r="EM519" s="265"/>
      <c r="EN519" s="265"/>
      <c r="EO519" s="265"/>
      <c r="EP519" s="265"/>
      <c r="EQ519" s="265"/>
      <c r="ER519" s="265"/>
      <c r="ES519" s="265"/>
      <c r="ET519" s="265"/>
      <c r="EU519" s="265"/>
      <c r="EV519" s="265"/>
      <c r="EW519" s="265"/>
      <c r="EX519" s="265"/>
      <c r="EY519" s="265"/>
      <c r="EZ519" s="265"/>
      <c r="FA519" s="265"/>
      <c r="FB519" s="265"/>
      <c r="FC519" s="265"/>
      <c r="FD519" s="265"/>
      <c r="FE519" s="265"/>
      <c r="FF519" s="265"/>
      <c r="FG519" s="265"/>
      <c r="FH519" s="265"/>
      <c r="FI519" s="265"/>
      <c r="FJ519" s="265"/>
      <c r="FK519" s="265"/>
      <c r="FL519" s="265"/>
      <c r="FM519" s="265"/>
      <c r="FN519" s="265"/>
      <c r="FO519" s="265"/>
      <c r="FP519" s="265"/>
      <c r="FQ519" s="265"/>
      <c r="FR519" s="265"/>
      <c r="FS519" s="265"/>
      <c r="FT519" s="265"/>
      <c r="FU519" s="265"/>
      <c r="FV519" s="265"/>
      <c r="FW519" s="265"/>
      <c r="FX519" s="265"/>
      <c r="FY519" s="265"/>
      <c r="FZ519" s="265"/>
      <c r="GA519" s="265"/>
      <c r="GB519" s="265"/>
      <c r="GC519" s="265"/>
      <c r="GD519" s="265"/>
      <c r="GE519" s="265"/>
    </row>
    <row r="520" spans="1:187" s="1442" customFormat="1">
      <c r="A520" s="505"/>
      <c r="B520" s="265"/>
      <c r="C520" s="265"/>
      <c r="D520" s="265"/>
      <c r="E520" s="265"/>
      <c r="F520" s="265"/>
      <c r="G520" s="265"/>
      <c r="H520" s="265"/>
      <c r="I520" s="265"/>
      <c r="J520" s="265"/>
      <c r="K520" s="265"/>
      <c r="L520" s="265"/>
      <c r="M520" s="265"/>
      <c r="N520" s="265"/>
      <c r="O520" s="265"/>
      <c r="P520" s="1581"/>
      <c r="Q520" s="1571"/>
      <c r="R520" s="265"/>
      <c r="S520" s="265"/>
      <c r="T520" s="265"/>
      <c r="U520" s="282"/>
      <c r="V520" s="1438"/>
      <c r="W520" s="265"/>
      <c r="X520" s="265"/>
      <c r="Y520" s="282"/>
      <c r="Z520" s="282"/>
      <c r="AA520" s="955"/>
      <c r="AB520" s="974"/>
      <c r="AC520" s="974"/>
      <c r="AD520" s="974"/>
      <c r="AE520" s="974"/>
      <c r="AF520" s="1947"/>
      <c r="AG520" s="282"/>
      <c r="AH520" s="265"/>
      <c r="AI520" s="282"/>
      <c r="AJ520" s="265"/>
      <c r="AK520" s="265"/>
      <c r="AL520" s="265"/>
      <c r="AM520" s="265"/>
      <c r="AN520" s="265"/>
      <c r="AO520" s="265"/>
      <c r="AP520" s="265"/>
      <c r="AQ520" s="265"/>
      <c r="AR520" s="265"/>
      <c r="AS520" s="265"/>
      <c r="AT520" s="265"/>
      <c r="AU520" s="265"/>
      <c r="AV520" s="265"/>
      <c r="AW520" s="265"/>
      <c r="AX520" s="265"/>
      <c r="AY520" s="265"/>
      <c r="AZ520" s="265"/>
      <c r="BA520" s="265"/>
      <c r="BB520" s="265"/>
      <c r="BC520" s="265"/>
      <c r="BD520" s="265"/>
      <c r="BE520" s="265"/>
      <c r="BF520" s="265"/>
      <c r="BG520" s="265"/>
      <c r="BH520" s="265"/>
      <c r="BI520" s="265"/>
      <c r="BJ520" s="265"/>
      <c r="BK520" s="265"/>
      <c r="BL520" s="265"/>
      <c r="BM520" s="265"/>
      <c r="BN520" s="265"/>
      <c r="BO520" s="265"/>
      <c r="BP520" s="265"/>
      <c r="BQ520" s="265"/>
      <c r="BR520" s="265"/>
      <c r="BS520" s="265"/>
      <c r="BT520" s="265"/>
      <c r="BU520" s="265"/>
      <c r="BV520" s="265"/>
      <c r="BW520" s="265"/>
      <c r="BX520" s="265"/>
      <c r="BY520" s="265"/>
      <c r="BZ520" s="265"/>
      <c r="CA520" s="265"/>
      <c r="CB520" s="265"/>
      <c r="CC520" s="265"/>
      <c r="CD520" s="265"/>
      <c r="CE520" s="265"/>
      <c r="CF520" s="265"/>
      <c r="CG520" s="265"/>
      <c r="CH520" s="265"/>
      <c r="CI520" s="265"/>
      <c r="CJ520" s="265"/>
      <c r="CK520" s="265"/>
      <c r="CL520" s="265"/>
      <c r="CM520" s="265"/>
      <c r="CN520" s="265"/>
      <c r="CO520" s="265"/>
      <c r="CP520" s="265"/>
      <c r="CQ520" s="265"/>
      <c r="CR520" s="265"/>
      <c r="CS520" s="265"/>
      <c r="CT520" s="265"/>
      <c r="CU520" s="265"/>
      <c r="CV520" s="265"/>
      <c r="CW520" s="265"/>
      <c r="CX520" s="265"/>
      <c r="CY520" s="265"/>
      <c r="CZ520" s="265"/>
      <c r="DA520" s="265"/>
      <c r="DB520" s="265"/>
      <c r="DC520" s="265"/>
      <c r="DD520" s="265"/>
      <c r="DE520" s="265"/>
      <c r="DF520" s="265"/>
      <c r="DG520" s="265"/>
      <c r="DH520" s="265"/>
      <c r="DI520" s="265"/>
      <c r="DJ520" s="265"/>
      <c r="DK520" s="265"/>
      <c r="DL520" s="265"/>
      <c r="DM520" s="265"/>
      <c r="DN520" s="265"/>
      <c r="DO520" s="265"/>
      <c r="DP520" s="265"/>
      <c r="DQ520" s="265"/>
      <c r="DR520" s="265"/>
      <c r="DS520" s="265"/>
      <c r="DT520" s="265"/>
      <c r="DU520" s="265"/>
      <c r="DV520" s="265"/>
      <c r="DW520" s="265"/>
      <c r="DX520" s="265"/>
      <c r="DY520" s="265"/>
      <c r="DZ520" s="265"/>
      <c r="EA520" s="265"/>
      <c r="EB520" s="265"/>
      <c r="EC520" s="265"/>
      <c r="ED520" s="265"/>
      <c r="EE520" s="265"/>
      <c r="EF520" s="265"/>
      <c r="EG520" s="265"/>
      <c r="EH520" s="265"/>
      <c r="EI520" s="265"/>
      <c r="EJ520" s="265"/>
      <c r="EK520" s="265"/>
      <c r="EL520" s="265"/>
      <c r="EM520" s="265"/>
      <c r="EN520" s="265"/>
      <c r="EO520" s="265"/>
      <c r="EP520" s="265"/>
      <c r="EQ520" s="265"/>
      <c r="ER520" s="265"/>
      <c r="ES520" s="265"/>
      <c r="ET520" s="265"/>
      <c r="EU520" s="265"/>
      <c r="EV520" s="265"/>
      <c r="EW520" s="265"/>
      <c r="EX520" s="265"/>
      <c r="EY520" s="265"/>
      <c r="EZ520" s="265"/>
      <c r="FA520" s="265"/>
      <c r="FB520" s="265"/>
      <c r="FC520" s="265"/>
      <c r="FD520" s="265"/>
      <c r="FE520" s="265"/>
      <c r="FF520" s="265"/>
      <c r="FG520" s="265"/>
      <c r="FH520" s="265"/>
      <c r="FI520" s="265"/>
      <c r="FJ520" s="265"/>
      <c r="FK520" s="265"/>
      <c r="FL520" s="265"/>
      <c r="FM520" s="265"/>
      <c r="FN520" s="265"/>
      <c r="FO520" s="265"/>
      <c r="FP520" s="265"/>
      <c r="FQ520" s="265"/>
      <c r="FR520" s="265"/>
      <c r="FS520" s="265"/>
      <c r="FT520" s="265"/>
      <c r="FU520" s="265"/>
      <c r="FV520" s="265"/>
      <c r="FW520" s="265"/>
      <c r="FX520" s="265"/>
      <c r="FY520" s="265"/>
      <c r="FZ520" s="265"/>
      <c r="GA520" s="265"/>
      <c r="GB520" s="265"/>
      <c r="GC520" s="265"/>
      <c r="GD520" s="265"/>
      <c r="GE520" s="265"/>
    </row>
    <row r="521" spans="1:187" s="1442" customFormat="1">
      <c r="A521" s="505"/>
      <c r="B521" s="265"/>
      <c r="C521" s="265"/>
      <c r="D521" s="265"/>
      <c r="E521" s="265"/>
      <c r="F521" s="265"/>
      <c r="G521" s="265"/>
      <c r="H521" s="265"/>
      <c r="I521" s="265"/>
      <c r="J521" s="265"/>
      <c r="K521" s="265"/>
      <c r="L521" s="265"/>
      <c r="M521" s="265"/>
      <c r="N521" s="265"/>
      <c r="O521" s="265"/>
      <c r="P521" s="1581"/>
      <c r="Q521" s="1571"/>
      <c r="R521" s="265"/>
      <c r="S521" s="265"/>
      <c r="T521" s="265"/>
      <c r="U521" s="282"/>
      <c r="V521" s="1438"/>
      <c r="W521" s="265"/>
      <c r="X521" s="265"/>
      <c r="Y521" s="282"/>
      <c r="Z521" s="282"/>
      <c r="AA521" s="955"/>
      <c r="AB521" s="974"/>
      <c r="AC521" s="974"/>
      <c r="AD521" s="974"/>
      <c r="AE521" s="974"/>
      <c r="AF521" s="1947"/>
      <c r="AG521" s="282"/>
      <c r="AH521" s="265"/>
      <c r="AI521" s="282"/>
      <c r="AJ521" s="265"/>
      <c r="AK521" s="265"/>
      <c r="AL521" s="265"/>
      <c r="AM521" s="265"/>
      <c r="AN521" s="265"/>
      <c r="AO521" s="265"/>
      <c r="AP521" s="265"/>
      <c r="AQ521" s="265"/>
      <c r="AR521" s="265"/>
      <c r="AS521" s="265"/>
      <c r="AT521" s="265"/>
      <c r="AU521" s="265"/>
      <c r="AV521" s="265"/>
      <c r="AW521" s="265"/>
      <c r="AX521" s="265"/>
      <c r="AY521" s="265"/>
      <c r="AZ521" s="265"/>
      <c r="BA521" s="265"/>
      <c r="BB521" s="265"/>
      <c r="BC521" s="265"/>
      <c r="BD521" s="265"/>
      <c r="BE521" s="265"/>
      <c r="BF521" s="265"/>
      <c r="BG521" s="265"/>
      <c r="BH521" s="265"/>
      <c r="BI521" s="265"/>
      <c r="BJ521" s="265"/>
      <c r="BK521" s="265"/>
      <c r="BL521" s="265"/>
      <c r="BM521" s="265"/>
      <c r="BN521" s="265"/>
      <c r="BO521" s="265"/>
      <c r="BP521" s="265"/>
      <c r="BQ521" s="265"/>
      <c r="BR521" s="265"/>
      <c r="BS521" s="265"/>
      <c r="BT521" s="265"/>
      <c r="BU521" s="265"/>
      <c r="BV521" s="265"/>
      <c r="BW521" s="265"/>
      <c r="BX521" s="265"/>
      <c r="BY521" s="265"/>
      <c r="BZ521" s="265"/>
      <c r="CA521" s="265"/>
      <c r="CB521" s="265"/>
      <c r="CC521" s="265"/>
      <c r="CD521" s="265"/>
      <c r="CE521" s="265"/>
      <c r="CF521" s="265"/>
      <c r="CG521" s="265"/>
      <c r="CH521" s="265"/>
      <c r="CI521" s="265"/>
      <c r="CJ521" s="265"/>
      <c r="CK521" s="265"/>
      <c r="CL521" s="265"/>
      <c r="CM521" s="265"/>
      <c r="CN521" s="265"/>
      <c r="CO521" s="265"/>
      <c r="CP521" s="265"/>
      <c r="CQ521" s="265"/>
      <c r="CR521" s="265"/>
      <c r="CS521" s="265"/>
      <c r="CT521" s="265"/>
      <c r="CU521" s="265"/>
      <c r="CV521" s="265"/>
      <c r="CW521" s="265"/>
      <c r="CX521" s="265"/>
      <c r="CY521" s="265"/>
      <c r="CZ521" s="265"/>
      <c r="DA521" s="265"/>
      <c r="DB521" s="265"/>
      <c r="DC521" s="265"/>
      <c r="DD521" s="265"/>
      <c r="DE521" s="265"/>
      <c r="DF521" s="265"/>
      <c r="DG521" s="265"/>
      <c r="DH521" s="265"/>
      <c r="DI521" s="265"/>
      <c r="DJ521" s="265"/>
      <c r="DK521" s="265"/>
      <c r="DL521" s="265"/>
      <c r="DM521" s="265"/>
      <c r="DN521" s="265"/>
      <c r="DO521" s="265"/>
      <c r="DP521" s="265"/>
      <c r="DQ521" s="265"/>
      <c r="DR521" s="265"/>
      <c r="DS521" s="265"/>
      <c r="DT521" s="265"/>
      <c r="DU521" s="265"/>
      <c r="DV521" s="265"/>
      <c r="DW521" s="265"/>
      <c r="DX521" s="265"/>
      <c r="DY521" s="265"/>
      <c r="DZ521" s="265"/>
      <c r="EA521" s="265"/>
      <c r="EB521" s="265"/>
      <c r="EC521" s="265"/>
      <c r="ED521" s="265"/>
      <c r="EE521" s="265"/>
      <c r="EF521" s="265"/>
      <c r="EG521" s="265"/>
      <c r="EH521" s="265"/>
      <c r="EI521" s="265"/>
      <c r="EJ521" s="265"/>
      <c r="EK521" s="265"/>
      <c r="EL521" s="265"/>
      <c r="EM521" s="265"/>
      <c r="EN521" s="265"/>
      <c r="EO521" s="265"/>
      <c r="EP521" s="265"/>
      <c r="EQ521" s="265"/>
      <c r="ER521" s="265"/>
      <c r="ES521" s="265"/>
      <c r="ET521" s="265"/>
      <c r="EU521" s="265"/>
      <c r="EV521" s="265"/>
      <c r="EW521" s="265"/>
      <c r="EX521" s="265"/>
      <c r="EY521" s="265"/>
      <c r="EZ521" s="265"/>
      <c r="FA521" s="265"/>
      <c r="FB521" s="265"/>
      <c r="FC521" s="265"/>
      <c r="FD521" s="265"/>
      <c r="FE521" s="265"/>
      <c r="FF521" s="265"/>
      <c r="FG521" s="265"/>
      <c r="FH521" s="265"/>
      <c r="FI521" s="265"/>
      <c r="FJ521" s="265"/>
      <c r="FK521" s="265"/>
      <c r="FL521" s="265"/>
      <c r="FM521" s="265"/>
      <c r="FN521" s="265"/>
      <c r="FO521" s="265"/>
      <c r="FP521" s="265"/>
      <c r="FQ521" s="265"/>
      <c r="FR521" s="265"/>
      <c r="FS521" s="265"/>
      <c r="FT521" s="265"/>
      <c r="FU521" s="265"/>
      <c r="FV521" s="265"/>
      <c r="FW521" s="265"/>
      <c r="FX521" s="265"/>
      <c r="FY521" s="265"/>
      <c r="FZ521" s="265"/>
      <c r="GA521" s="265"/>
      <c r="GB521" s="265"/>
      <c r="GC521" s="265"/>
      <c r="GD521" s="265"/>
      <c r="GE521" s="265"/>
    </row>
    <row r="522" spans="1:187" s="1442" customFormat="1">
      <c r="A522" s="505"/>
      <c r="B522" s="265"/>
      <c r="C522" s="265"/>
      <c r="D522" s="265"/>
      <c r="E522" s="265"/>
      <c r="F522" s="265"/>
      <c r="G522" s="265"/>
      <c r="H522" s="265"/>
      <c r="I522" s="265"/>
      <c r="J522" s="265"/>
      <c r="K522" s="265"/>
      <c r="L522" s="265"/>
      <c r="M522" s="265"/>
      <c r="N522" s="265"/>
      <c r="O522" s="265"/>
      <c r="P522" s="1581"/>
      <c r="Q522" s="1571"/>
      <c r="R522" s="265"/>
      <c r="S522" s="265"/>
      <c r="T522" s="265"/>
      <c r="U522" s="282"/>
      <c r="V522" s="1438"/>
      <c r="W522" s="265"/>
      <c r="X522" s="265"/>
      <c r="Y522" s="282"/>
      <c r="Z522" s="282"/>
      <c r="AA522" s="955"/>
      <c r="AB522" s="974"/>
      <c r="AC522" s="974"/>
      <c r="AD522" s="974"/>
      <c r="AE522" s="974"/>
      <c r="AF522" s="1947"/>
      <c r="AG522" s="282"/>
      <c r="AH522" s="265"/>
      <c r="AI522" s="282"/>
      <c r="AJ522" s="265"/>
      <c r="AK522" s="265"/>
      <c r="AL522" s="265"/>
      <c r="AM522" s="265"/>
      <c r="AN522" s="265"/>
      <c r="AO522" s="265"/>
      <c r="AP522" s="265"/>
      <c r="AQ522" s="265"/>
      <c r="AR522" s="265"/>
      <c r="AS522" s="265"/>
      <c r="AT522" s="265"/>
      <c r="AU522" s="265"/>
      <c r="AV522" s="265"/>
      <c r="AW522" s="265"/>
      <c r="AX522" s="265"/>
      <c r="AY522" s="265"/>
      <c r="AZ522" s="265"/>
      <c r="BA522" s="265"/>
      <c r="BB522" s="265"/>
      <c r="BC522" s="265"/>
      <c r="BD522" s="265"/>
      <c r="BE522" s="265"/>
      <c r="BF522" s="265"/>
      <c r="BG522" s="265"/>
      <c r="BH522" s="265"/>
      <c r="BI522" s="265"/>
      <c r="BJ522" s="265"/>
      <c r="BK522" s="265"/>
      <c r="BL522" s="265"/>
      <c r="BM522" s="265"/>
      <c r="BN522" s="265"/>
      <c r="BO522" s="265"/>
      <c r="BP522" s="265"/>
      <c r="BQ522" s="265"/>
      <c r="BR522" s="265"/>
      <c r="BS522" s="265"/>
      <c r="BT522" s="265"/>
      <c r="BU522" s="265"/>
      <c r="BV522" s="265"/>
      <c r="BW522" s="265"/>
      <c r="BX522" s="265"/>
      <c r="BY522" s="265"/>
      <c r="BZ522" s="265"/>
      <c r="CA522" s="265"/>
      <c r="CB522" s="265"/>
      <c r="CC522" s="265"/>
      <c r="CD522" s="265"/>
      <c r="CE522" s="265"/>
      <c r="CF522" s="265"/>
      <c r="CG522" s="265"/>
      <c r="CH522" s="265"/>
      <c r="CI522" s="265"/>
      <c r="CJ522" s="265"/>
      <c r="CK522" s="265"/>
      <c r="CL522" s="265"/>
      <c r="CM522" s="265"/>
      <c r="CN522" s="265"/>
      <c r="CO522" s="265"/>
      <c r="CP522" s="265"/>
      <c r="CQ522" s="265"/>
      <c r="CR522" s="265"/>
      <c r="CS522" s="265"/>
      <c r="CT522" s="265"/>
      <c r="CU522" s="265"/>
      <c r="CV522" s="265"/>
      <c r="CW522" s="265"/>
      <c r="CX522" s="265"/>
      <c r="CY522" s="265"/>
      <c r="CZ522" s="265"/>
      <c r="DA522" s="265"/>
      <c r="DB522" s="265"/>
      <c r="DC522" s="265"/>
      <c r="DD522" s="265"/>
      <c r="DE522" s="265"/>
      <c r="DF522" s="265"/>
      <c r="DG522" s="265"/>
      <c r="DH522" s="265"/>
      <c r="DI522" s="265"/>
      <c r="DJ522" s="265"/>
      <c r="DK522" s="265"/>
      <c r="DL522" s="265"/>
      <c r="DM522" s="265"/>
      <c r="DN522" s="265"/>
      <c r="DO522" s="265"/>
      <c r="DP522" s="265"/>
      <c r="DQ522" s="265"/>
      <c r="DR522" s="265"/>
      <c r="DS522" s="265"/>
      <c r="DT522" s="265"/>
      <c r="DU522" s="265"/>
      <c r="DV522" s="265"/>
      <c r="DW522" s="265"/>
      <c r="DX522" s="265"/>
      <c r="DY522" s="265"/>
      <c r="DZ522" s="265"/>
      <c r="EA522" s="265"/>
      <c r="EB522" s="265"/>
      <c r="EC522" s="265"/>
      <c r="ED522" s="265"/>
      <c r="EE522" s="265"/>
      <c r="EF522" s="265"/>
      <c r="EG522" s="265"/>
      <c r="EH522" s="265"/>
      <c r="EI522" s="265"/>
      <c r="EJ522" s="265"/>
      <c r="EK522" s="265"/>
      <c r="EL522" s="265"/>
      <c r="EM522" s="265"/>
      <c r="EN522" s="265"/>
      <c r="EO522" s="265"/>
      <c r="EP522" s="265"/>
      <c r="EQ522" s="265"/>
      <c r="ER522" s="265"/>
      <c r="ES522" s="265"/>
      <c r="ET522" s="265"/>
      <c r="EU522" s="265"/>
      <c r="EV522" s="265"/>
      <c r="EW522" s="265"/>
      <c r="EX522" s="265"/>
      <c r="EY522" s="265"/>
      <c r="EZ522" s="265"/>
      <c r="FA522" s="265"/>
      <c r="FB522" s="265"/>
      <c r="FC522" s="265"/>
      <c r="FD522" s="265"/>
      <c r="FE522" s="265"/>
      <c r="FF522" s="265"/>
      <c r="FG522" s="265"/>
      <c r="FH522" s="265"/>
      <c r="FI522" s="265"/>
      <c r="FJ522" s="265"/>
      <c r="FK522" s="265"/>
      <c r="FL522" s="265"/>
      <c r="FM522" s="265"/>
      <c r="FN522" s="265"/>
      <c r="FO522" s="265"/>
      <c r="FP522" s="265"/>
      <c r="FQ522" s="265"/>
      <c r="FR522" s="265"/>
      <c r="FS522" s="265"/>
      <c r="FT522" s="265"/>
      <c r="FU522" s="265"/>
      <c r="FV522" s="265"/>
      <c r="FW522" s="265"/>
      <c r="FX522" s="265"/>
      <c r="FY522" s="265"/>
      <c r="FZ522" s="265"/>
      <c r="GA522" s="265"/>
      <c r="GB522" s="265"/>
      <c r="GC522" s="265"/>
      <c r="GD522" s="265"/>
      <c r="GE522" s="265"/>
    </row>
    <row r="523" spans="1:187" s="1442" customFormat="1">
      <c r="A523" s="505"/>
      <c r="B523" s="265"/>
      <c r="C523" s="265"/>
      <c r="D523" s="265"/>
      <c r="E523" s="265"/>
      <c r="F523" s="265"/>
      <c r="G523" s="265"/>
      <c r="H523" s="265"/>
      <c r="I523" s="265"/>
      <c r="J523" s="265"/>
      <c r="K523" s="265"/>
      <c r="L523" s="265"/>
      <c r="M523" s="265"/>
      <c r="N523" s="265"/>
      <c r="O523" s="265"/>
      <c r="P523" s="1581"/>
      <c r="Q523" s="1571"/>
      <c r="R523" s="265"/>
      <c r="S523" s="265"/>
      <c r="T523" s="265"/>
      <c r="U523" s="282"/>
      <c r="V523" s="1438"/>
      <c r="W523" s="265"/>
      <c r="X523" s="265"/>
      <c r="Y523" s="282"/>
      <c r="Z523" s="282"/>
      <c r="AA523" s="955"/>
      <c r="AB523" s="974"/>
      <c r="AC523" s="974"/>
      <c r="AD523" s="974"/>
      <c r="AE523" s="974"/>
      <c r="AF523" s="1947"/>
      <c r="AG523" s="282"/>
      <c r="AH523" s="265"/>
      <c r="AI523" s="282"/>
      <c r="AJ523" s="265"/>
      <c r="AK523" s="265"/>
      <c r="AL523" s="265"/>
      <c r="AM523" s="265"/>
      <c r="AN523" s="265"/>
      <c r="AO523" s="265"/>
      <c r="AP523" s="265"/>
      <c r="AQ523" s="265"/>
      <c r="AR523" s="265"/>
      <c r="AS523" s="265"/>
      <c r="AT523" s="265"/>
      <c r="AU523" s="265"/>
      <c r="AV523" s="265"/>
      <c r="AW523" s="265"/>
      <c r="AX523" s="265"/>
      <c r="AY523" s="265"/>
      <c r="AZ523" s="265"/>
      <c r="BA523" s="265"/>
      <c r="BB523" s="265"/>
      <c r="BC523" s="265"/>
      <c r="BD523" s="265"/>
      <c r="BE523" s="265"/>
      <c r="BF523" s="265"/>
      <c r="BG523" s="265"/>
      <c r="BH523" s="265"/>
      <c r="BI523" s="265"/>
      <c r="BJ523" s="265"/>
      <c r="BK523" s="265"/>
      <c r="BL523" s="265"/>
      <c r="BM523" s="265"/>
      <c r="BN523" s="265"/>
      <c r="BO523" s="265"/>
      <c r="BP523" s="265"/>
      <c r="BQ523" s="265"/>
      <c r="BR523" s="265"/>
      <c r="BS523" s="265"/>
      <c r="BT523" s="265"/>
      <c r="BU523" s="265"/>
      <c r="BV523" s="265"/>
      <c r="BW523" s="265"/>
      <c r="BX523" s="265"/>
      <c r="BY523" s="265"/>
      <c r="BZ523" s="265"/>
      <c r="CA523" s="265"/>
      <c r="CB523" s="265"/>
      <c r="CC523" s="265"/>
      <c r="CD523" s="265"/>
      <c r="CE523" s="265"/>
      <c r="CF523" s="265"/>
      <c r="CG523" s="265"/>
      <c r="CH523" s="265"/>
      <c r="CI523" s="265"/>
      <c r="CJ523" s="265"/>
      <c r="CK523" s="265"/>
      <c r="CL523" s="265"/>
      <c r="CM523" s="265"/>
      <c r="CN523" s="265"/>
      <c r="CO523" s="265"/>
      <c r="CP523" s="265"/>
      <c r="CQ523" s="265"/>
      <c r="CR523" s="265"/>
      <c r="CS523" s="265"/>
      <c r="CT523" s="265"/>
      <c r="CU523" s="265"/>
      <c r="CV523" s="265"/>
      <c r="CW523" s="265"/>
      <c r="CX523" s="265"/>
      <c r="CY523" s="265"/>
      <c r="CZ523" s="265"/>
      <c r="DA523" s="265"/>
      <c r="DB523" s="265"/>
      <c r="DC523" s="265"/>
      <c r="DD523" s="265"/>
      <c r="DE523" s="265"/>
      <c r="DF523" s="265"/>
      <c r="DG523" s="265"/>
      <c r="DH523" s="265"/>
      <c r="DI523" s="265"/>
      <c r="DJ523" s="265"/>
      <c r="DK523" s="265"/>
      <c r="DL523" s="265"/>
      <c r="DM523" s="265"/>
      <c r="DN523" s="265"/>
      <c r="DO523" s="265"/>
      <c r="DP523" s="265"/>
      <c r="DQ523" s="265"/>
      <c r="DR523" s="265"/>
      <c r="DS523" s="265"/>
      <c r="DT523" s="265"/>
      <c r="DU523" s="265"/>
      <c r="DV523" s="265"/>
      <c r="DW523" s="265"/>
      <c r="DX523" s="265"/>
      <c r="DY523" s="265"/>
      <c r="DZ523" s="265"/>
      <c r="EA523" s="265"/>
      <c r="EB523" s="265"/>
      <c r="EC523" s="265"/>
      <c r="ED523" s="265"/>
      <c r="EE523" s="265"/>
      <c r="EF523" s="265"/>
      <c r="EG523" s="265"/>
      <c r="EH523" s="265"/>
      <c r="EI523" s="265"/>
      <c r="EJ523" s="265"/>
      <c r="EK523" s="265"/>
      <c r="EL523" s="265"/>
      <c r="EM523" s="265"/>
      <c r="EN523" s="265"/>
      <c r="EO523" s="265"/>
      <c r="EP523" s="265"/>
      <c r="EQ523" s="265"/>
      <c r="ER523" s="265"/>
      <c r="ES523" s="265"/>
      <c r="ET523" s="265"/>
      <c r="EU523" s="265"/>
      <c r="EV523" s="265"/>
      <c r="EW523" s="265"/>
      <c r="EX523" s="265"/>
      <c r="EY523" s="265"/>
      <c r="EZ523" s="265"/>
      <c r="FA523" s="265"/>
      <c r="FB523" s="265"/>
      <c r="FC523" s="265"/>
      <c r="FD523" s="265"/>
      <c r="FE523" s="265"/>
      <c r="FF523" s="265"/>
      <c r="FG523" s="265"/>
      <c r="FH523" s="265"/>
      <c r="FI523" s="265"/>
      <c r="FJ523" s="265"/>
      <c r="FK523" s="265"/>
      <c r="FL523" s="265"/>
      <c r="FM523" s="265"/>
      <c r="FN523" s="265"/>
      <c r="FO523" s="265"/>
      <c r="FP523" s="265"/>
      <c r="FQ523" s="265"/>
      <c r="FR523" s="265"/>
      <c r="FS523" s="265"/>
      <c r="FT523" s="265"/>
      <c r="FU523" s="265"/>
      <c r="FV523" s="265"/>
      <c r="FW523" s="265"/>
      <c r="FX523" s="265"/>
      <c r="FY523" s="265"/>
      <c r="FZ523" s="265"/>
      <c r="GA523" s="265"/>
      <c r="GB523" s="265"/>
      <c r="GC523" s="265"/>
      <c r="GD523" s="265"/>
      <c r="GE523" s="265"/>
    </row>
    <row r="524" spans="1:187" s="1442" customFormat="1">
      <c r="A524" s="505"/>
      <c r="B524" s="265"/>
      <c r="C524" s="265"/>
      <c r="D524" s="265"/>
      <c r="E524" s="265"/>
      <c r="F524" s="265"/>
      <c r="G524" s="265"/>
      <c r="H524" s="265"/>
      <c r="I524" s="265"/>
      <c r="J524" s="265"/>
      <c r="K524" s="265"/>
      <c r="L524" s="265"/>
      <c r="M524" s="265"/>
      <c r="N524" s="265"/>
      <c r="O524" s="265"/>
      <c r="P524" s="1581"/>
      <c r="Q524" s="1571"/>
      <c r="R524" s="265"/>
      <c r="S524" s="265"/>
      <c r="T524" s="265"/>
      <c r="U524" s="282"/>
      <c r="V524" s="1438"/>
      <c r="W524" s="265"/>
      <c r="X524" s="265"/>
      <c r="Y524" s="282"/>
      <c r="Z524" s="282"/>
      <c r="AA524" s="955"/>
      <c r="AB524" s="974"/>
      <c r="AC524" s="974"/>
      <c r="AD524" s="974"/>
      <c r="AE524" s="974"/>
      <c r="AF524" s="1947"/>
      <c r="AG524" s="282"/>
      <c r="AH524" s="265"/>
      <c r="AI524" s="282"/>
      <c r="AJ524" s="265"/>
      <c r="AK524" s="265"/>
      <c r="AL524" s="265"/>
      <c r="AM524" s="265"/>
      <c r="AN524" s="265"/>
      <c r="AO524" s="265"/>
      <c r="AP524" s="265"/>
      <c r="AQ524" s="265"/>
      <c r="AR524" s="265"/>
      <c r="AS524" s="265"/>
      <c r="AT524" s="265"/>
      <c r="AU524" s="265"/>
      <c r="AV524" s="265"/>
      <c r="AW524" s="265"/>
      <c r="AX524" s="265"/>
      <c r="AY524" s="265"/>
      <c r="AZ524" s="265"/>
      <c r="BA524" s="265"/>
      <c r="BB524" s="265"/>
      <c r="BC524" s="265"/>
      <c r="BD524" s="265"/>
      <c r="BE524" s="265"/>
      <c r="BF524" s="265"/>
      <c r="BG524" s="265"/>
      <c r="BH524" s="265"/>
      <c r="BI524" s="265"/>
      <c r="BJ524" s="265"/>
      <c r="BK524" s="265"/>
      <c r="BL524" s="265"/>
      <c r="BM524" s="265"/>
      <c r="BN524" s="265"/>
      <c r="BO524" s="265"/>
      <c r="BP524" s="265"/>
      <c r="BQ524" s="265"/>
      <c r="BR524" s="265"/>
      <c r="BS524" s="265"/>
      <c r="BT524" s="265"/>
      <c r="BU524" s="265"/>
      <c r="BV524" s="265"/>
      <c r="BW524" s="265"/>
      <c r="BX524" s="265"/>
      <c r="BY524" s="265"/>
      <c r="BZ524" s="265"/>
      <c r="CA524" s="265"/>
      <c r="CB524" s="265"/>
      <c r="CC524" s="265"/>
      <c r="CD524" s="265"/>
      <c r="CE524" s="265"/>
      <c r="CF524" s="265"/>
      <c r="CG524" s="265"/>
      <c r="CH524" s="265"/>
      <c r="CI524" s="265"/>
      <c r="CJ524" s="265"/>
      <c r="CK524" s="265"/>
      <c r="CL524" s="265"/>
      <c r="CM524" s="265"/>
      <c r="CN524" s="265"/>
      <c r="CO524" s="265"/>
      <c r="CP524" s="265"/>
      <c r="CQ524" s="265"/>
      <c r="CR524" s="265"/>
      <c r="CS524" s="265"/>
      <c r="CT524" s="265"/>
      <c r="CU524" s="265"/>
      <c r="CV524" s="265"/>
      <c r="CW524" s="265"/>
      <c r="CX524" s="265"/>
      <c r="CY524" s="265"/>
      <c r="CZ524" s="265"/>
      <c r="DA524" s="265"/>
      <c r="DB524" s="265"/>
      <c r="DC524" s="265"/>
      <c r="DD524" s="265"/>
      <c r="DE524" s="265"/>
      <c r="DF524" s="265"/>
      <c r="DG524" s="265"/>
      <c r="DH524" s="265"/>
      <c r="DI524" s="265"/>
      <c r="DJ524" s="265"/>
      <c r="DK524" s="265"/>
      <c r="DL524" s="265"/>
      <c r="DM524" s="265"/>
      <c r="DN524" s="265"/>
      <c r="DO524" s="265"/>
      <c r="DP524" s="265"/>
      <c r="DQ524" s="265"/>
      <c r="DR524" s="265"/>
      <c r="DS524" s="265"/>
      <c r="DT524" s="265"/>
      <c r="DU524" s="265"/>
      <c r="DV524" s="265"/>
      <c r="DW524" s="265"/>
      <c r="DX524" s="265"/>
      <c r="DY524" s="265"/>
      <c r="DZ524" s="265"/>
      <c r="EA524" s="265"/>
      <c r="EB524" s="265"/>
      <c r="EC524" s="265"/>
      <c r="ED524" s="265"/>
      <c r="EE524" s="265"/>
      <c r="EF524" s="265"/>
      <c r="EG524" s="265"/>
      <c r="EH524" s="265"/>
      <c r="EI524" s="265"/>
      <c r="EJ524" s="265"/>
      <c r="EK524" s="265"/>
      <c r="EL524" s="265"/>
      <c r="EM524" s="265"/>
      <c r="EN524" s="265"/>
      <c r="EO524" s="265"/>
      <c r="EP524" s="265"/>
      <c r="EQ524" s="265"/>
      <c r="ER524" s="265"/>
      <c r="ES524" s="265"/>
      <c r="ET524" s="265"/>
      <c r="EU524" s="265"/>
      <c r="EV524" s="265"/>
      <c r="EW524" s="265"/>
      <c r="EX524" s="265"/>
      <c r="EY524" s="265"/>
      <c r="EZ524" s="265"/>
      <c r="FA524" s="265"/>
      <c r="FB524" s="265"/>
      <c r="FC524" s="265"/>
      <c r="FD524" s="265"/>
      <c r="FE524" s="265"/>
      <c r="FF524" s="265"/>
      <c r="FG524" s="265"/>
      <c r="FH524" s="265"/>
      <c r="FI524" s="265"/>
      <c r="FJ524" s="265"/>
      <c r="FK524" s="265"/>
      <c r="FL524" s="265"/>
      <c r="FM524" s="265"/>
      <c r="FN524" s="265"/>
      <c r="FO524" s="265"/>
      <c r="FP524" s="265"/>
      <c r="FQ524" s="265"/>
      <c r="FR524" s="265"/>
      <c r="FS524" s="265"/>
      <c r="FT524" s="265"/>
      <c r="FU524" s="265"/>
      <c r="FV524" s="265"/>
      <c r="FW524" s="265"/>
      <c r="FX524" s="265"/>
      <c r="FY524" s="265"/>
      <c r="FZ524" s="265"/>
      <c r="GA524" s="265"/>
      <c r="GB524" s="265"/>
      <c r="GC524" s="265"/>
      <c r="GD524" s="265"/>
      <c r="GE524" s="265"/>
    </row>
    <row r="525" spans="1:187" s="1442" customFormat="1">
      <c r="A525" s="505"/>
      <c r="B525" s="265"/>
      <c r="C525" s="265"/>
      <c r="D525" s="265"/>
      <c r="E525" s="265"/>
      <c r="F525" s="265"/>
      <c r="G525" s="265"/>
      <c r="H525" s="265"/>
      <c r="I525" s="265"/>
      <c r="J525" s="265"/>
      <c r="K525" s="265"/>
      <c r="L525" s="265"/>
      <c r="M525" s="265"/>
      <c r="N525" s="265"/>
      <c r="O525" s="265"/>
      <c r="P525" s="1581"/>
      <c r="Q525" s="1571"/>
      <c r="R525" s="265"/>
      <c r="S525" s="265"/>
      <c r="T525" s="265"/>
      <c r="U525" s="282"/>
      <c r="V525" s="1438"/>
      <c r="W525" s="265"/>
      <c r="X525" s="265"/>
      <c r="Y525" s="282"/>
      <c r="Z525" s="282"/>
      <c r="AA525" s="955"/>
      <c r="AB525" s="974"/>
      <c r="AC525" s="974"/>
      <c r="AD525" s="974"/>
      <c r="AE525" s="974"/>
      <c r="AF525" s="1947"/>
      <c r="AG525" s="282"/>
      <c r="AH525" s="265"/>
      <c r="AI525" s="282"/>
      <c r="AJ525" s="265"/>
      <c r="AK525" s="265"/>
      <c r="AL525" s="265"/>
      <c r="AM525" s="265"/>
      <c r="AN525" s="265"/>
      <c r="AO525" s="265"/>
      <c r="AP525" s="265"/>
      <c r="AQ525" s="265"/>
      <c r="AR525" s="265"/>
      <c r="AS525" s="265"/>
      <c r="AT525" s="265"/>
      <c r="AU525" s="265"/>
      <c r="AV525" s="265"/>
      <c r="AW525" s="265"/>
      <c r="AX525" s="265"/>
      <c r="AY525" s="265"/>
      <c r="AZ525" s="265"/>
      <c r="BA525" s="265"/>
      <c r="BB525" s="265"/>
      <c r="BC525" s="265"/>
      <c r="BD525" s="265"/>
      <c r="BE525" s="265"/>
      <c r="BF525" s="265"/>
      <c r="BG525" s="265"/>
      <c r="BH525" s="265"/>
      <c r="BI525" s="265"/>
      <c r="BJ525" s="265"/>
      <c r="BK525" s="265"/>
      <c r="BL525" s="265"/>
      <c r="BM525" s="265"/>
      <c r="BN525" s="265"/>
      <c r="BO525" s="265"/>
      <c r="BP525" s="265"/>
      <c r="BQ525" s="265"/>
      <c r="BR525" s="265"/>
      <c r="BS525" s="265"/>
      <c r="BT525" s="265"/>
      <c r="BU525" s="265"/>
      <c r="BV525" s="265"/>
      <c r="BW525" s="265"/>
      <c r="BX525" s="265"/>
      <c r="BY525" s="265"/>
      <c r="BZ525" s="265"/>
      <c r="CA525" s="265"/>
      <c r="CB525" s="265"/>
      <c r="CC525" s="265"/>
      <c r="CD525" s="265"/>
      <c r="CE525" s="265"/>
      <c r="CF525" s="265"/>
      <c r="CG525" s="265"/>
      <c r="CH525" s="265"/>
      <c r="CI525" s="265"/>
      <c r="CJ525" s="265"/>
      <c r="CK525" s="265"/>
      <c r="CL525" s="265"/>
      <c r="CM525" s="265"/>
      <c r="CN525" s="265"/>
      <c r="CO525" s="265"/>
      <c r="CP525" s="265"/>
      <c r="CQ525" s="265"/>
      <c r="CR525" s="265"/>
      <c r="CS525" s="265"/>
      <c r="CT525" s="265"/>
      <c r="CU525" s="265"/>
      <c r="CV525" s="265"/>
      <c r="CW525" s="265"/>
      <c r="CX525" s="265"/>
      <c r="CY525" s="265"/>
      <c r="CZ525" s="265"/>
      <c r="DA525" s="265"/>
      <c r="DB525" s="265"/>
      <c r="DC525" s="265"/>
      <c r="DD525" s="265"/>
      <c r="DE525" s="265"/>
      <c r="DF525" s="265"/>
      <c r="DG525" s="265"/>
      <c r="DH525" s="265"/>
      <c r="DI525" s="265"/>
      <c r="DJ525" s="265"/>
      <c r="DK525" s="265"/>
      <c r="DL525" s="265"/>
      <c r="DM525" s="265"/>
      <c r="DN525" s="265"/>
      <c r="DO525" s="265"/>
      <c r="DP525" s="265"/>
      <c r="DQ525" s="265"/>
      <c r="DR525" s="265"/>
      <c r="DS525" s="265"/>
      <c r="DT525" s="265"/>
      <c r="DU525" s="265"/>
      <c r="DV525" s="265"/>
      <c r="DW525" s="265"/>
      <c r="DX525" s="265"/>
      <c r="DY525" s="265"/>
      <c r="DZ525" s="265"/>
      <c r="EA525" s="265"/>
      <c r="EB525" s="265"/>
      <c r="EC525" s="265"/>
      <c r="ED525" s="265"/>
      <c r="EE525" s="265"/>
      <c r="EF525" s="265"/>
      <c r="EG525" s="265"/>
      <c r="EH525" s="265"/>
      <c r="EI525" s="265"/>
      <c r="EJ525" s="265"/>
      <c r="EK525" s="265"/>
      <c r="EL525" s="265"/>
      <c r="EM525" s="265"/>
      <c r="EN525" s="265"/>
      <c r="EO525" s="265"/>
      <c r="EP525" s="265"/>
      <c r="EQ525" s="265"/>
      <c r="ER525" s="265"/>
      <c r="ES525" s="265"/>
      <c r="ET525" s="265"/>
      <c r="EU525" s="265"/>
      <c r="EV525" s="265"/>
      <c r="EW525" s="265"/>
      <c r="EX525" s="265"/>
      <c r="EY525" s="265"/>
      <c r="EZ525" s="265"/>
      <c r="FA525" s="265"/>
      <c r="FB525" s="265"/>
      <c r="FC525" s="265"/>
      <c r="FD525" s="265"/>
      <c r="FE525" s="265"/>
      <c r="FF525" s="265"/>
      <c r="FG525" s="265"/>
      <c r="FH525" s="265"/>
      <c r="FI525" s="265"/>
      <c r="FJ525" s="265"/>
      <c r="FK525" s="265"/>
      <c r="FL525" s="265"/>
      <c r="FM525" s="265"/>
      <c r="FN525" s="265"/>
      <c r="FO525" s="265"/>
      <c r="FP525" s="265"/>
      <c r="FQ525" s="265"/>
      <c r="FR525" s="265"/>
      <c r="FS525" s="265"/>
      <c r="FT525" s="265"/>
      <c r="FU525" s="265"/>
      <c r="FV525" s="265"/>
      <c r="FW525" s="265"/>
      <c r="FX525" s="265"/>
      <c r="FY525" s="265"/>
      <c r="FZ525" s="265"/>
      <c r="GA525" s="265"/>
      <c r="GB525" s="265"/>
      <c r="GC525" s="265"/>
      <c r="GD525" s="265"/>
      <c r="GE525" s="265"/>
    </row>
    <row r="526" spans="1:187" s="1442" customFormat="1">
      <c r="A526" s="505"/>
      <c r="B526" s="265"/>
      <c r="C526" s="265"/>
      <c r="D526" s="265"/>
      <c r="E526" s="265"/>
      <c r="F526" s="265"/>
      <c r="G526" s="265"/>
      <c r="H526" s="265"/>
      <c r="I526" s="265"/>
      <c r="J526" s="265"/>
      <c r="K526" s="265"/>
      <c r="L526" s="265"/>
      <c r="M526" s="265"/>
      <c r="N526" s="265"/>
      <c r="O526" s="265"/>
      <c r="P526" s="1581"/>
      <c r="Q526" s="1571"/>
      <c r="R526" s="265"/>
      <c r="S526" s="265"/>
      <c r="T526" s="265"/>
      <c r="U526" s="282"/>
      <c r="V526" s="1438"/>
      <c r="W526" s="265"/>
      <c r="X526" s="265"/>
      <c r="Y526" s="282"/>
      <c r="Z526" s="282"/>
      <c r="AA526" s="955"/>
      <c r="AB526" s="974"/>
      <c r="AC526" s="974"/>
      <c r="AD526" s="974"/>
      <c r="AE526" s="974"/>
      <c r="AF526" s="1947"/>
      <c r="AG526" s="282"/>
      <c r="AH526" s="265"/>
      <c r="AI526" s="282"/>
      <c r="AJ526" s="265"/>
      <c r="AK526" s="265"/>
      <c r="AL526" s="265"/>
      <c r="AM526" s="265"/>
      <c r="AN526" s="265"/>
      <c r="AO526" s="265"/>
      <c r="AP526" s="265"/>
      <c r="AQ526" s="265"/>
      <c r="AR526" s="265"/>
      <c r="AS526" s="265"/>
      <c r="AT526" s="265"/>
      <c r="AU526" s="265"/>
      <c r="AV526" s="265"/>
      <c r="AW526" s="265"/>
      <c r="AX526" s="265"/>
      <c r="AY526" s="265"/>
      <c r="AZ526" s="265"/>
      <c r="BA526" s="265"/>
      <c r="BB526" s="265"/>
      <c r="BC526" s="265"/>
      <c r="BD526" s="265"/>
      <c r="BE526" s="265"/>
      <c r="BF526" s="265"/>
      <c r="BG526" s="265"/>
      <c r="BH526" s="265"/>
      <c r="BI526" s="265"/>
      <c r="BJ526" s="265"/>
      <c r="BK526" s="265"/>
      <c r="BL526" s="265"/>
      <c r="BM526" s="265"/>
      <c r="BN526" s="265"/>
      <c r="BO526" s="265"/>
      <c r="BP526" s="265"/>
      <c r="BQ526" s="265"/>
      <c r="BR526" s="265"/>
      <c r="BS526" s="265"/>
      <c r="BT526" s="265"/>
      <c r="BU526" s="265"/>
      <c r="BV526" s="265"/>
      <c r="BW526" s="265"/>
      <c r="BX526" s="265"/>
      <c r="BY526" s="265"/>
      <c r="BZ526" s="265"/>
      <c r="CA526" s="265"/>
      <c r="CB526" s="265"/>
      <c r="CC526" s="265"/>
      <c r="CD526" s="265"/>
      <c r="CE526" s="265"/>
      <c r="CF526" s="265"/>
      <c r="CG526" s="265"/>
      <c r="CH526" s="265"/>
      <c r="CI526" s="265"/>
      <c r="CJ526" s="265"/>
      <c r="CK526" s="265"/>
      <c r="CL526" s="265"/>
      <c r="CM526" s="265"/>
      <c r="CN526" s="265"/>
      <c r="CO526" s="265"/>
      <c r="CP526" s="265"/>
      <c r="CQ526" s="265"/>
      <c r="CR526" s="265"/>
      <c r="CS526" s="265"/>
      <c r="CT526" s="265"/>
      <c r="CU526" s="265"/>
      <c r="CV526" s="265"/>
      <c r="CW526" s="265"/>
      <c r="CX526" s="265"/>
      <c r="CY526" s="265"/>
      <c r="CZ526" s="265"/>
      <c r="DA526" s="265"/>
      <c r="DB526" s="265"/>
      <c r="DC526" s="265"/>
      <c r="DD526" s="265"/>
      <c r="DE526" s="265"/>
      <c r="DF526" s="265"/>
      <c r="DG526" s="265"/>
      <c r="DH526" s="265"/>
      <c r="DI526" s="265"/>
      <c r="DJ526" s="265"/>
      <c r="DK526" s="265"/>
      <c r="DL526" s="265"/>
      <c r="DM526" s="265"/>
      <c r="DN526" s="265"/>
      <c r="DO526" s="265"/>
      <c r="DP526" s="265"/>
      <c r="DQ526" s="265"/>
      <c r="DR526" s="265"/>
      <c r="DS526" s="265"/>
      <c r="DT526" s="265"/>
      <c r="DU526" s="265"/>
      <c r="DV526" s="265"/>
      <c r="DW526" s="265"/>
      <c r="DX526" s="265"/>
      <c r="DY526" s="265"/>
      <c r="DZ526" s="265"/>
      <c r="EA526" s="265"/>
      <c r="EB526" s="265"/>
      <c r="EC526" s="265"/>
      <c r="ED526" s="265"/>
      <c r="EE526" s="265"/>
      <c r="EF526" s="265"/>
      <c r="EG526" s="265"/>
      <c r="EH526" s="265"/>
      <c r="EI526" s="265"/>
      <c r="EJ526" s="265"/>
      <c r="EK526" s="265"/>
      <c r="EL526" s="265"/>
      <c r="EM526" s="265"/>
      <c r="EN526" s="265"/>
      <c r="EO526" s="265"/>
      <c r="EP526" s="265"/>
      <c r="EQ526" s="265"/>
      <c r="ER526" s="265"/>
      <c r="ES526" s="265"/>
      <c r="ET526" s="265"/>
      <c r="EU526" s="265"/>
      <c r="EV526" s="265"/>
      <c r="EW526" s="265"/>
      <c r="EX526" s="265"/>
      <c r="EY526" s="265"/>
      <c r="EZ526" s="265"/>
      <c r="FA526" s="265"/>
      <c r="FB526" s="265"/>
      <c r="FC526" s="265"/>
      <c r="FD526" s="265"/>
      <c r="FE526" s="265"/>
      <c r="FF526" s="265"/>
      <c r="FG526" s="265"/>
      <c r="FH526" s="265"/>
      <c r="FI526" s="265"/>
      <c r="FJ526" s="265"/>
      <c r="FK526" s="265"/>
      <c r="FL526" s="265"/>
      <c r="FM526" s="265"/>
      <c r="FN526" s="265"/>
      <c r="FO526" s="265"/>
      <c r="FP526" s="265"/>
      <c r="FQ526" s="265"/>
      <c r="FR526" s="265"/>
      <c r="FS526" s="265"/>
      <c r="FT526" s="265"/>
      <c r="FU526" s="265"/>
      <c r="FV526" s="265"/>
      <c r="FW526" s="265"/>
      <c r="FX526" s="265"/>
      <c r="FY526" s="265"/>
      <c r="FZ526" s="265"/>
      <c r="GA526" s="265"/>
      <c r="GB526" s="265"/>
      <c r="GC526" s="265"/>
      <c r="GD526" s="265"/>
      <c r="GE526" s="265"/>
    </row>
    <row r="527" spans="1:187" s="1442" customFormat="1">
      <c r="A527" s="505"/>
      <c r="B527" s="265"/>
      <c r="C527" s="265"/>
      <c r="D527" s="265"/>
      <c r="E527" s="265"/>
      <c r="F527" s="265"/>
      <c r="G527" s="265"/>
      <c r="H527" s="265"/>
      <c r="I527" s="265"/>
      <c r="J527" s="265"/>
      <c r="K527" s="265"/>
      <c r="L527" s="265"/>
      <c r="M527" s="265"/>
      <c r="N527" s="265"/>
      <c r="O527" s="265"/>
      <c r="P527" s="1581"/>
      <c r="Q527" s="1571"/>
      <c r="R527" s="265"/>
      <c r="S527" s="265"/>
      <c r="T527" s="265"/>
      <c r="U527" s="282"/>
      <c r="V527" s="1438"/>
      <c r="W527" s="265"/>
      <c r="X527" s="265"/>
      <c r="Y527" s="282"/>
      <c r="Z527" s="282"/>
      <c r="AA527" s="955"/>
      <c r="AB527" s="974"/>
      <c r="AC527" s="974"/>
      <c r="AD527" s="974"/>
      <c r="AE527" s="974"/>
      <c r="AF527" s="1947"/>
      <c r="AG527" s="282"/>
      <c r="AH527" s="265"/>
      <c r="AI527" s="282"/>
      <c r="AJ527" s="265"/>
      <c r="AK527" s="265"/>
      <c r="AL527" s="265"/>
      <c r="AM527" s="265"/>
      <c r="AN527" s="265"/>
      <c r="AO527" s="265"/>
      <c r="AP527" s="265"/>
      <c r="AQ527" s="265"/>
      <c r="AR527" s="265"/>
      <c r="AS527" s="265"/>
      <c r="AT527" s="265"/>
      <c r="AU527" s="265"/>
      <c r="AV527" s="265"/>
      <c r="AW527" s="265"/>
      <c r="AX527" s="265"/>
      <c r="AY527" s="265"/>
      <c r="AZ527" s="265"/>
      <c r="BA527" s="265"/>
      <c r="BB527" s="265"/>
      <c r="BC527" s="265"/>
      <c r="BD527" s="265"/>
      <c r="BE527" s="265"/>
      <c r="BF527" s="265"/>
      <c r="BG527" s="265"/>
      <c r="BH527" s="265"/>
      <c r="BI527" s="265"/>
      <c r="BJ527" s="265"/>
      <c r="BK527" s="265"/>
      <c r="BL527" s="265"/>
      <c r="BM527" s="265"/>
      <c r="BN527" s="265"/>
      <c r="BO527" s="265"/>
      <c r="BP527" s="265"/>
      <c r="BQ527" s="265"/>
      <c r="BR527" s="265"/>
      <c r="BS527" s="265"/>
      <c r="BT527" s="265"/>
      <c r="BU527" s="265"/>
      <c r="BV527" s="265"/>
      <c r="BW527" s="265"/>
      <c r="BX527" s="265"/>
      <c r="BY527" s="265"/>
      <c r="BZ527" s="265"/>
      <c r="CA527" s="265"/>
      <c r="CB527" s="265"/>
      <c r="CC527" s="265"/>
      <c r="CD527" s="265"/>
      <c r="CE527" s="265"/>
      <c r="CF527" s="265"/>
      <c r="CG527" s="265"/>
      <c r="CH527" s="265"/>
      <c r="CI527" s="265"/>
      <c r="CJ527" s="265"/>
      <c r="CK527" s="265"/>
      <c r="CL527" s="265"/>
      <c r="CM527" s="265"/>
      <c r="CN527" s="265"/>
      <c r="CO527" s="265"/>
      <c r="CP527" s="265"/>
      <c r="CQ527" s="265"/>
      <c r="CR527" s="265"/>
      <c r="CS527" s="265"/>
      <c r="CT527" s="265"/>
      <c r="CU527" s="265"/>
      <c r="CV527" s="265"/>
      <c r="CW527" s="265"/>
      <c r="CX527" s="265"/>
      <c r="CY527" s="265"/>
      <c r="CZ527" s="265"/>
      <c r="DA527" s="265"/>
      <c r="DB527" s="265"/>
      <c r="DC527" s="265"/>
      <c r="DD527" s="265"/>
      <c r="DE527" s="265"/>
      <c r="DF527" s="265"/>
      <c r="DG527" s="265"/>
      <c r="DH527" s="265"/>
      <c r="DI527" s="265"/>
      <c r="DJ527" s="265"/>
      <c r="DK527" s="265"/>
      <c r="DL527" s="265"/>
      <c r="DM527" s="265"/>
      <c r="DN527" s="265"/>
      <c r="DO527" s="265"/>
      <c r="DP527" s="265"/>
      <c r="DQ527" s="265"/>
      <c r="DR527" s="265"/>
      <c r="DS527" s="265"/>
      <c r="DT527" s="265"/>
      <c r="DU527" s="265"/>
      <c r="DV527" s="265"/>
      <c r="DW527" s="265"/>
      <c r="DX527" s="265"/>
      <c r="DY527" s="265"/>
      <c r="DZ527" s="265"/>
      <c r="EA527" s="265"/>
      <c r="EB527" s="265"/>
      <c r="EC527" s="265"/>
      <c r="ED527" s="265"/>
      <c r="EE527" s="265"/>
      <c r="EF527" s="265"/>
      <c r="EG527" s="265"/>
      <c r="EH527" s="265"/>
      <c r="EI527" s="265"/>
      <c r="EJ527" s="265"/>
      <c r="EK527" s="265"/>
      <c r="EL527" s="265"/>
      <c r="EM527" s="265"/>
      <c r="EN527" s="265"/>
      <c r="EO527" s="265"/>
      <c r="EP527" s="265"/>
      <c r="EQ527" s="265"/>
      <c r="ER527" s="265"/>
      <c r="ES527" s="265"/>
      <c r="ET527" s="265"/>
      <c r="EU527" s="265"/>
      <c r="EV527" s="265"/>
      <c r="EW527" s="265"/>
      <c r="EX527" s="265"/>
      <c r="EY527" s="265"/>
      <c r="EZ527" s="265"/>
      <c r="FA527" s="265"/>
      <c r="FB527" s="265"/>
      <c r="FC527" s="265"/>
      <c r="FD527" s="265"/>
      <c r="FE527" s="265"/>
      <c r="FF527" s="265"/>
      <c r="FG527" s="265"/>
      <c r="FH527" s="265"/>
      <c r="FI527" s="265"/>
      <c r="FJ527" s="265"/>
      <c r="FK527" s="265"/>
      <c r="FL527" s="265"/>
      <c r="FM527" s="265"/>
      <c r="FN527" s="265"/>
      <c r="FO527" s="265"/>
      <c r="FP527" s="265"/>
      <c r="FQ527" s="265"/>
      <c r="FR527" s="265"/>
      <c r="FS527" s="265"/>
      <c r="FT527" s="265"/>
      <c r="FU527" s="265"/>
      <c r="FV527" s="265"/>
      <c r="FW527" s="265"/>
      <c r="FX527" s="265"/>
      <c r="FY527" s="265"/>
      <c r="FZ527" s="265"/>
      <c r="GA527" s="265"/>
      <c r="GB527" s="265"/>
      <c r="GC527" s="265"/>
      <c r="GD527" s="265"/>
      <c r="GE527" s="265"/>
    </row>
    <row r="528" spans="1:187" s="1442" customFormat="1">
      <c r="A528" s="505"/>
      <c r="B528" s="265"/>
      <c r="C528" s="265"/>
      <c r="D528" s="265"/>
      <c r="E528" s="265"/>
      <c r="F528" s="265"/>
      <c r="G528" s="265"/>
      <c r="H528" s="265"/>
      <c r="I528" s="265"/>
      <c r="J528" s="265"/>
      <c r="K528" s="265"/>
      <c r="L528" s="265"/>
      <c r="M528" s="265"/>
      <c r="N528" s="265"/>
      <c r="O528" s="265"/>
      <c r="P528" s="1581"/>
      <c r="Q528" s="1571"/>
      <c r="R528" s="265"/>
      <c r="S528" s="265"/>
      <c r="T528" s="265"/>
      <c r="U528" s="282"/>
      <c r="V528" s="1438"/>
      <c r="W528" s="265"/>
      <c r="X528" s="265"/>
      <c r="Y528" s="282"/>
      <c r="Z528" s="282"/>
      <c r="AA528" s="955"/>
      <c r="AB528" s="974"/>
      <c r="AC528" s="974"/>
      <c r="AD528" s="974"/>
      <c r="AE528" s="974"/>
      <c r="AF528" s="1947"/>
      <c r="AG528" s="282"/>
      <c r="AH528" s="265"/>
      <c r="AI528" s="282"/>
      <c r="AJ528" s="265"/>
      <c r="AK528" s="265"/>
      <c r="AL528" s="265"/>
      <c r="AM528" s="265"/>
      <c r="AN528" s="265"/>
      <c r="AO528" s="265"/>
      <c r="AP528" s="265"/>
      <c r="AQ528" s="265"/>
      <c r="AR528" s="265"/>
      <c r="AS528" s="265"/>
      <c r="AT528" s="265"/>
      <c r="AU528" s="265"/>
      <c r="AV528" s="265"/>
      <c r="AW528" s="265"/>
      <c r="AX528" s="265"/>
      <c r="AY528" s="265"/>
      <c r="AZ528" s="265"/>
      <c r="BA528" s="265"/>
      <c r="BB528" s="265"/>
      <c r="BC528" s="265"/>
      <c r="BD528" s="265"/>
      <c r="BE528" s="265"/>
      <c r="BF528" s="265"/>
      <c r="BG528" s="265"/>
      <c r="BH528" s="265"/>
      <c r="BI528" s="265"/>
      <c r="BJ528" s="265"/>
      <c r="BK528" s="265"/>
      <c r="BL528" s="265"/>
      <c r="BM528" s="265"/>
      <c r="BN528" s="265"/>
      <c r="BO528" s="265"/>
      <c r="BP528" s="265"/>
      <c r="BQ528" s="265"/>
      <c r="BR528" s="265"/>
      <c r="BS528" s="265"/>
      <c r="BT528" s="265"/>
      <c r="BU528" s="265"/>
      <c r="BV528" s="265"/>
      <c r="BW528" s="265"/>
      <c r="BX528" s="265"/>
      <c r="BY528" s="265"/>
      <c r="BZ528" s="265"/>
      <c r="CA528" s="265"/>
      <c r="CB528" s="265"/>
      <c r="CC528" s="265"/>
      <c r="CD528" s="265"/>
      <c r="CE528" s="265"/>
      <c r="CF528" s="265"/>
      <c r="CG528" s="265"/>
      <c r="CH528" s="265"/>
      <c r="CI528" s="265"/>
      <c r="CJ528" s="265"/>
      <c r="CK528" s="265"/>
      <c r="CL528" s="265"/>
      <c r="CM528" s="265"/>
      <c r="CN528" s="265"/>
      <c r="CO528" s="265"/>
      <c r="CP528" s="265"/>
      <c r="CQ528" s="265"/>
      <c r="CR528" s="265"/>
      <c r="CS528" s="265"/>
      <c r="CT528" s="265"/>
      <c r="CU528" s="265"/>
      <c r="CV528" s="265"/>
      <c r="CW528" s="265"/>
      <c r="CX528" s="265"/>
      <c r="CY528" s="265"/>
      <c r="CZ528" s="265"/>
      <c r="DA528" s="265"/>
      <c r="DB528" s="265"/>
      <c r="DC528" s="265"/>
      <c r="DD528" s="265"/>
      <c r="DE528" s="265"/>
      <c r="DF528" s="265"/>
      <c r="DG528" s="265"/>
      <c r="DH528" s="265"/>
      <c r="DI528" s="265"/>
      <c r="DJ528" s="265"/>
      <c r="DK528" s="265"/>
      <c r="DL528" s="265"/>
      <c r="DM528" s="265"/>
      <c r="DN528" s="265"/>
      <c r="DO528" s="265"/>
      <c r="DP528" s="265"/>
      <c r="DQ528" s="265"/>
      <c r="DR528" s="265"/>
      <c r="DS528" s="265"/>
      <c r="DT528" s="265"/>
      <c r="DU528" s="265"/>
      <c r="DV528" s="265"/>
      <c r="DW528" s="265"/>
      <c r="DX528" s="265"/>
      <c r="DY528" s="265"/>
      <c r="DZ528" s="265"/>
      <c r="EA528" s="265"/>
      <c r="EB528" s="265"/>
      <c r="EC528" s="265"/>
      <c r="ED528" s="265"/>
      <c r="EE528" s="265"/>
      <c r="EF528" s="265"/>
      <c r="EG528" s="265"/>
      <c r="EH528" s="265"/>
      <c r="EI528" s="265"/>
      <c r="EJ528" s="265"/>
      <c r="EK528" s="265"/>
      <c r="EL528" s="265"/>
      <c r="EM528" s="265"/>
      <c r="EN528" s="265"/>
      <c r="EO528" s="265"/>
      <c r="EP528" s="265"/>
      <c r="EQ528" s="265"/>
      <c r="ER528" s="265"/>
      <c r="ES528" s="265"/>
      <c r="ET528" s="265"/>
      <c r="EU528" s="265"/>
      <c r="EV528" s="265"/>
      <c r="EW528" s="265"/>
      <c r="EX528" s="265"/>
      <c r="EY528" s="265"/>
      <c r="EZ528" s="265"/>
      <c r="FA528" s="265"/>
      <c r="FB528" s="265"/>
      <c r="FC528" s="265"/>
      <c r="FD528" s="265"/>
      <c r="FE528" s="265"/>
      <c r="FF528" s="265"/>
      <c r="FG528" s="265"/>
      <c r="FH528" s="265"/>
      <c r="FI528" s="265"/>
      <c r="FJ528" s="265"/>
      <c r="FK528" s="265"/>
      <c r="FL528" s="265"/>
      <c r="FM528" s="265"/>
      <c r="FN528" s="265"/>
      <c r="FO528" s="265"/>
      <c r="FP528" s="265"/>
      <c r="FQ528" s="265"/>
      <c r="FR528" s="265"/>
      <c r="FS528" s="265"/>
      <c r="FT528" s="265"/>
      <c r="FU528" s="265"/>
      <c r="FV528" s="265"/>
      <c r="FW528" s="265"/>
      <c r="FX528" s="265"/>
      <c r="FY528" s="265"/>
      <c r="FZ528" s="265"/>
      <c r="GA528" s="265"/>
      <c r="GB528" s="265"/>
      <c r="GC528" s="265"/>
      <c r="GD528" s="265"/>
      <c r="GE528" s="265"/>
    </row>
    <row r="529" spans="1:187" s="1442" customFormat="1">
      <c r="A529" s="505"/>
      <c r="B529" s="265"/>
      <c r="C529" s="265"/>
      <c r="D529" s="265"/>
      <c r="E529" s="265"/>
      <c r="F529" s="265"/>
      <c r="G529" s="265"/>
      <c r="H529" s="265"/>
      <c r="I529" s="265"/>
      <c r="J529" s="265"/>
      <c r="K529" s="265"/>
      <c r="L529" s="265"/>
      <c r="M529" s="265"/>
      <c r="N529" s="265"/>
      <c r="O529" s="265"/>
      <c r="P529" s="1581"/>
      <c r="Q529" s="1571"/>
      <c r="R529" s="265"/>
      <c r="S529" s="265"/>
      <c r="T529" s="265"/>
      <c r="U529" s="282"/>
      <c r="V529" s="1438"/>
      <c r="W529" s="265"/>
      <c r="X529" s="265"/>
      <c r="Y529" s="282"/>
      <c r="Z529" s="282"/>
      <c r="AA529" s="955"/>
      <c r="AB529" s="974"/>
      <c r="AC529" s="974"/>
      <c r="AD529" s="974"/>
      <c r="AE529" s="974"/>
      <c r="AF529" s="1947"/>
      <c r="AG529" s="282"/>
      <c r="AH529" s="265"/>
      <c r="AI529" s="282"/>
      <c r="AJ529" s="265"/>
      <c r="AK529" s="265"/>
      <c r="AL529" s="265"/>
      <c r="AM529" s="265"/>
      <c r="AN529" s="265"/>
      <c r="AO529" s="265"/>
      <c r="AP529" s="265"/>
      <c r="AQ529" s="265"/>
      <c r="AR529" s="265"/>
      <c r="AS529" s="265"/>
      <c r="AT529" s="265"/>
      <c r="AU529" s="265"/>
      <c r="AV529" s="265"/>
      <c r="AW529" s="265"/>
      <c r="AX529" s="265"/>
      <c r="AY529" s="265"/>
      <c r="AZ529" s="265"/>
      <c r="BA529" s="265"/>
      <c r="BB529" s="265"/>
      <c r="BC529" s="265"/>
      <c r="BD529" s="265"/>
      <c r="BE529" s="265"/>
      <c r="BF529" s="265"/>
      <c r="BG529" s="265"/>
      <c r="BH529" s="265"/>
      <c r="BI529" s="265"/>
      <c r="BJ529" s="265"/>
      <c r="BK529" s="265"/>
      <c r="BL529" s="265"/>
      <c r="BM529" s="265"/>
      <c r="BN529" s="265"/>
      <c r="BO529" s="265"/>
      <c r="BP529" s="265"/>
      <c r="BQ529" s="265"/>
      <c r="BR529" s="265"/>
      <c r="BS529" s="265"/>
      <c r="BT529" s="265"/>
      <c r="BU529" s="265"/>
      <c r="BV529" s="265"/>
      <c r="BW529" s="265"/>
      <c r="BX529" s="265"/>
      <c r="BY529" s="265"/>
      <c r="BZ529" s="265"/>
      <c r="CA529" s="265"/>
      <c r="CB529" s="265"/>
      <c r="CC529" s="265"/>
      <c r="CD529" s="265"/>
      <c r="CE529" s="265"/>
      <c r="CF529" s="265"/>
      <c r="CG529" s="265"/>
      <c r="CH529" s="265"/>
      <c r="CI529" s="265"/>
      <c r="CJ529" s="265"/>
      <c r="CK529" s="265"/>
      <c r="CL529" s="265"/>
      <c r="CM529" s="265"/>
      <c r="CN529" s="265"/>
      <c r="CO529" s="265"/>
      <c r="CP529" s="265"/>
      <c r="CQ529" s="265"/>
      <c r="CR529" s="265"/>
      <c r="CS529" s="265"/>
      <c r="CT529" s="265"/>
      <c r="CU529" s="265"/>
      <c r="CV529" s="265"/>
      <c r="CW529" s="265"/>
      <c r="CX529" s="265"/>
      <c r="CY529" s="265"/>
      <c r="CZ529" s="265"/>
      <c r="DA529" s="265"/>
      <c r="DB529" s="265"/>
      <c r="DC529" s="265"/>
      <c r="DD529" s="265"/>
      <c r="DE529" s="265"/>
      <c r="DF529" s="265"/>
      <c r="DG529" s="265"/>
      <c r="DH529" s="265"/>
      <c r="DI529" s="265"/>
      <c r="DJ529" s="265"/>
      <c r="DK529" s="265"/>
      <c r="DL529" s="265"/>
      <c r="DM529" s="265"/>
      <c r="DN529" s="265"/>
      <c r="DO529" s="265"/>
      <c r="DP529" s="265"/>
      <c r="DQ529" s="265"/>
      <c r="DR529" s="265"/>
      <c r="DS529" s="265"/>
      <c r="DT529" s="265"/>
      <c r="DU529" s="265"/>
      <c r="DV529" s="265"/>
      <c r="DW529" s="265"/>
      <c r="DX529" s="265"/>
      <c r="DY529" s="265"/>
      <c r="DZ529" s="265"/>
      <c r="EA529" s="265"/>
      <c r="EB529" s="265"/>
      <c r="EC529" s="265"/>
      <c r="ED529" s="265"/>
      <c r="EE529" s="265"/>
      <c r="EF529" s="265"/>
      <c r="EG529" s="265"/>
      <c r="EH529" s="265"/>
      <c r="EI529" s="265"/>
      <c r="EJ529" s="265"/>
      <c r="EK529" s="265"/>
      <c r="EL529" s="265"/>
      <c r="EM529" s="265"/>
      <c r="EN529" s="265"/>
      <c r="EO529" s="265"/>
      <c r="EP529" s="265"/>
      <c r="EQ529" s="265"/>
      <c r="ER529" s="265"/>
      <c r="ES529" s="265"/>
      <c r="ET529" s="265"/>
      <c r="EU529" s="265"/>
      <c r="EV529" s="265"/>
      <c r="EW529" s="265"/>
      <c r="EX529" s="265"/>
      <c r="EY529" s="265"/>
      <c r="EZ529" s="265"/>
      <c r="FA529" s="265"/>
      <c r="FB529" s="265"/>
      <c r="FC529" s="265"/>
      <c r="FD529" s="265"/>
      <c r="FE529" s="265"/>
      <c r="FF529" s="265"/>
      <c r="FG529" s="265"/>
      <c r="FH529" s="265"/>
      <c r="FI529" s="265"/>
      <c r="FJ529" s="265"/>
      <c r="FK529" s="265"/>
      <c r="FL529" s="265"/>
      <c r="FM529" s="265"/>
      <c r="FN529" s="265"/>
      <c r="FO529" s="265"/>
      <c r="FP529" s="265"/>
      <c r="FQ529" s="265"/>
      <c r="FR529" s="265"/>
      <c r="FS529" s="265"/>
      <c r="FT529" s="265"/>
      <c r="FU529" s="265"/>
      <c r="FV529" s="265"/>
      <c r="FW529" s="265"/>
      <c r="FX529" s="265"/>
      <c r="FY529" s="265"/>
      <c r="FZ529" s="265"/>
      <c r="GA529" s="265"/>
      <c r="GB529" s="265"/>
      <c r="GC529" s="265"/>
      <c r="GD529" s="265"/>
      <c r="GE529" s="265"/>
    </row>
    <row r="530" spans="1:187" s="1442" customFormat="1">
      <c r="A530" s="505"/>
      <c r="B530" s="265"/>
      <c r="C530" s="265"/>
      <c r="D530" s="265"/>
      <c r="E530" s="265"/>
      <c r="F530" s="265"/>
      <c r="G530" s="265"/>
      <c r="H530" s="265"/>
      <c r="I530" s="265"/>
      <c r="J530" s="265"/>
      <c r="K530" s="265"/>
      <c r="L530" s="265"/>
      <c r="M530" s="265"/>
      <c r="N530" s="265"/>
      <c r="O530" s="265"/>
      <c r="P530" s="1581"/>
      <c r="Q530" s="1571"/>
      <c r="R530" s="265"/>
      <c r="S530" s="265"/>
      <c r="T530" s="265"/>
      <c r="U530" s="282"/>
      <c r="V530" s="1438"/>
      <c r="W530" s="265"/>
      <c r="X530" s="265"/>
      <c r="Y530" s="282"/>
      <c r="Z530" s="282"/>
      <c r="AA530" s="955"/>
      <c r="AB530" s="974"/>
      <c r="AC530" s="974"/>
      <c r="AD530" s="974"/>
      <c r="AE530" s="974"/>
      <c r="AF530" s="1947"/>
      <c r="AG530" s="282"/>
      <c r="AH530" s="265"/>
      <c r="AI530" s="282"/>
      <c r="AJ530" s="265"/>
      <c r="AK530" s="265"/>
      <c r="AL530" s="265"/>
      <c r="AM530" s="265"/>
      <c r="AN530" s="265"/>
      <c r="AO530" s="265"/>
      <c r="AP530" s="265"/>
      <c r="AQ530" s="265"/>
      <c r="AR530" s="265"/>
      <c r="AS530" s="265"/>
      <c r="AT530" s="265"/>
      <c r="AU530" s="265"/>
      <c r="AV530" s="265"/>
      <c r="AW530" s="265"/>
      <c r="AX530" s="265"/>
      <c r="AY530" s="265"/>
      <c r="AZ530" s="265"/>
      <c r="BA530" s="265"/>
      <c r="BB530" s="265"/>
      <c r="BC530" s="265"/>
      <c r="BD530" s="265"/>
      <c r="BE530" s="265"/>
      <c r="BF530" s="265"/>
      <c r="BG530" s="265"/>
      <c r="BH530" s="265"/>
      <c r="BI530" s="265"/>
      <c r="BJ530" s="265"/>
      <c r="BK530" s="265"/>
      <c r="BL530" s="265"/>
      <c r="BM530" s="265"/>
      <c r="BN530" s="265"/>
      <c r="BO530" s="265"/>
      <c r="BP530" s="265"/>
      <c r="BQ530" s="265"/>
      <c r="BR530" s="265"/>
      <c r="BS530" s="265"/>
      <c r="BT530" s="265"/>
      <c r="BU530" s="265"/>
      <c r="BV530" s="265"/>
      <c r="BW530" s="265"/>
      <c r="BX530" s="265"/>
      <c r="BY530" s="265"/>
      <c r="BZ530" s="265"/>
      <c r="CA530" s="265"/>
      <c r="CB530" s="265"/>
      <c r="CC530" s="265"/>
      <c r="CD530" s="265"/>
      <c r="CE530" s="265"/>
      <c r="CF530" s="265"/>
      <c r="CG530" s="265"/>
      <c r="CH530" s="265"/>
      <c r="CI530" s="265"/>
      <c r="CJ530" s="265"/>
      <c r="CK530" s="265"/>
      <c r="CL530" s="265"/>
      <c r="CM530" s="265"/>
      <c r="CN530" s="265"/>
      <c r="CO530" s="265"/>
      <c r="CP530" s="265"/>
      <c r="CQ530" s="265"/>
      <c r="CR530" s="265"/>
      <c r="CS530" s="265"/>
      <c r="CT530" s="265"/>
      <c r="CU530" s="265"/>
      <c r="CV530" s="265"/>
      <c r="CW530" s="265"/>
      <c r="CX530" s="265"/>
      <c r="CY530" s="265"/>
      <c r="CZ530" s="265"/>
      <c r="DA530" s="265"/>
      <c r="DB530" s="265"/>
      <c r="DC530" s="265"/>
      <c r="DD530" s="265"/>
      <c r="DE530" s="265"/>
      <c r="DF530" s="265"/>
      <c r="DG530" s="265"/>
      <c r="DH530" s="265"/>
      <c r="DI530" s="265"/>
      <c r="DJ530" s="265"/>
      <c r="DK530" s="265"/>
      <c r="DL530" s="265"/>
      <c r="DM530" s="265"/>
      <c r="DN530" s="265"/>
      <c r="DO530" s="265"/>
      <c r="DP530" s="265"/>
      <c r="DQ530" s="265"/>
      <c r="DR530" s="265"/>
      <c r="DS530" s="265"/>
      <c r="DT530" s="265"/>
      <c r="DU530" s="265"/>
      <c r="DV530" s="265"/>
      <c r="DW530" s="265"/>
      <c r="DX530" s="265"/>
      <c r="DY530" s="265"/>
      <c r="DZ530" s="265"/>
      <c r="EA530" s="265"/>
      <c r="EB530" s="265"/>
      <c r="EC530" s="265"/>
      <c r="ED530" s="265"/>
      <c r="EE530" s="265"/>
      <c r="EF530" s="265"/>
      <c r="EG530" s="265"/>
      <c r="EH530" s="265"/>
      <c r="EI530" s="265"/>
      <c r="EJ530" s="265"/>
      <c r="EK530" s="265"/>
      <c r="EL530" s="265"/>
      <c r="EM530" s="265"/>
      <c r="EN530" s="265"/>
      <c r="EO530" s="265"/>
      <c r="EP530" s="265"/>
      <c r="EQ530" s="265"/>
      <c r="ER530" s="265"/>
      <c r="ES530" s="265"/>
      <c r="ET530" s="265"/>
      <c r="EU530" s="265"/>
      <c r="EV530" s="265"/>
      <c r="EW530" s="265"/>
      <c r="EX530" s="265"/>
      <c r="EY530" s="265"/>
      <c r="EZ530" s="265"/>
      <c r="FA530" s="265"/>
      <c r="FB530" s="265"/>
      <c r="FC530" s="265"/>
      <c r="FD530" s="265"/>
      <c r="FE530" s="265"/>
      <c r="FF530" s="265"/>
      <c r="FG530" s="265"/>
      <c r="FH530" s="265"/>
      <c r="FI530" s="265"/>
      <c r="FJ530" s="265"/>
      <c r="FK530" s="265"/>
      <c r="FL530" s="265"/>
      <c r="FM530" s="265"/>
      <c r="FN530" s="265"/>
      <c r="FO530" s="265"/>
      <c r="FP530" s="265"/>
      <c r="FQ530" s="265"/>
      <c r="FR530" s="265"/>
      <c r="FS530" s="265"/>
      <c r="FT530" s="265"/>
      <c r="FU530" s="265"/>
      <c r="FV530" s="265"/>
      <c r="FW530" s="265"/>
      <c r="FX530" s="265"/>
      <c r="FY530" s="265"/>
      <c r="FZ530" s="265"/>
      <c r="GA530" s="265"/>
      <c r="GB530" s="265"/>
      <c r="GC530" s="265"/>
      <c r="GD530" s="265"/>
      <c r="GE530" s="265"/>
    </row>
    <row r="531" spans="1:187" s="1442" customFormat="1">
      <c r="A531" s="505"/>
      <c r="B531" s="265"/>
      <c r="C531" s="265"/>
      <c r="D531" s="265"/>
      <c r="E531" s="265"/>
      <c r="F531" s="265"/>
      <c r="G531" s="265"/>
      <c r="H531" s="265"/>
      <c r="I531" s="265"/>
      <c r="J531" s="265"/>
      <c r="K531" s="265"/>
      <c r="L531" s="265"/>
      <c r="M531" s="265"/>
      <c r="N531" s="265"/>
      <c r="O531" s="265"/>
      <c r="P531" s="1581"/>
      <c r="Q531" s="1571"/>
      <c r="R531" s="265"/>
      <c r="S531" s="265"/>
      <c r="T531" s="265"/>
      <c r="U531" s="282"/>
      <c r="V531" s="1438"/>
      <c r="W531" s="265"/>
      <c r="X531" s="265"/>
      <c r="Y531" s="282"/>
      <c r="Z531" s="282"/>
      <c r="AA531" s="955"/>
      <c r="AB531" s="974"/>
      <c r="AC531" s="974"/>
      <c r="AD531" s="974"/>
      <c r="AE531" s="974"/>
      <c r="AF531" s="1947"/>
      <c r="AG531" s="282"/>
      <c r="AH531" s="265"/>
      <c r="AI531" s="282"/>
      <c r="AJ531" s="265"/>
      <c r="AK531" s="265"/>
      <c r="AL531" s="265"/>
      <c r="AM531" s="265"/>
      <c r="AN531" s="265"/>
      <c r="AO531" s="265"/>
      <c r="AP531" s="265"/>
      <c r="AQ531" s="265"/>
      <c r="AR531" s="265"/>
      <c r="AS531" s="265"/>
      <c r="AT531" s="265"/>
      <c r="AU531" s="265"/>
      <c r="AV531" s="265"/>
      <c r="AW531" s="265"/>
      <c r="AX531" s="265"/>
      <c r="AY531" s="265"/>
      <c r="AZ531" s="265"/>
      <c r="BA531" s="265"/>
      <c r="BB531" s="265"/>
      <c r="BC531" s="265"/>
      <c r="BD531" s="265"/>
      <c r="BE531" s="265"/>
      <c r="BF531" s="265"/>
      <c r="BG531" s="265"/>
      <c r="BH531" s="265"/>
      <c r="BI531" s="265"/>
      <c r="BJ531" s="265"/>
      <c r="BK531" s="265"/>
      <c r="BL531" s="265"/>
      <c r="BM531" s="265"/>
      <c r="BN531" s="265"/>
      <c r="BO531" s="265"/>
      <c r="BP531" s="265"/>
      <c r="BQ531" s="265"/>
      <c r="BR531" s="265"/>
      <c r="BS531" s="265"/>
      <c r="BT531" s="265"/>
      <c r="BU531" s="265"/>
      <c r="BV531" s="265"/>
      <c r="BW531" s="265"/>
      <c r="BX531" s="265"/>
      <c r="BY531" s="265"/>
      <c r="BZ531" s="265"/>
      <c r="CA531" s="265"/>
      <c r="CB531" s="265"/>
      <c r="CC531" s="265"/>
      <c r="CD531" s="265"/>
      <c r="CE531" s="265"/>
      <c r="CF531" s="265"/>
      <c r="CG531" s="265"/>
      <c r="CH531" s="265"/>
      <c r="CI531" s="265"/>
      <c r="CJ531" s="265"/>
      <c r="CK531" s="265"/>
      <c r="CL531" s="265"/>
      <c r="CM531" s="265"/>
      <c r="CN531" s="265"/>
      <c r="CO531" s="265"/>
      <c r="CP531" s="265"/>
      <c r="CQ531" s="265"/>
      <c r="CR531" s="265"/>
      <c r="CS531" s="265"/>
      <c r="CT531" s="265"/>
      <c r="CU531" s="265"/>
      <c r="CV531" s="265"/>
      <c r="CW531" s="265"/>
      <c r="CX531" s="265"/>
      <c r="CY531" s="265"/>
      <c r="CZ531" s="265"/>
      <c r="DA531" s="265"/>
      <c r="DB531" s="265"/>
      <c r="DC531" s="265"/>
      <c r="DD531" s="265"/>
      <c r="DE531" s="265"/>
      <c r="DF531" s="265"/>
      <c r="DG531" s="265"/>
      <c r="DH531" s="265"/>
      <c r="DI531" s="265"/>
      <c r="DJ531" s="265"/>
      <c r="DK531" s="265"/>
      <c r="DL531" s="265"/>
      <c r="DM531" s="265"/>
      <c r="DN531" s="265"/>
      <c r="DO531" s="265"/>
      <c r="DP531" s="265"/>
      <c r="DQ531" s="265"/>
      <c r="DR531" s="265"/>
      <c r="DS531" s="265"/>
      <c r="DT531" s="265"/>
      <c r="DU531" s="265"/>
      <c r="DV531" s="265"/>
      <c r="DW531" s="265"/>
      <c r="DX531" s="265"/>
      <c r="DY531" s="265"/>
      <c r="DZ531" s="265"/>
      <c r="EA531" s="265"/>
      <c r="EB531" s="265"/>
      <c r="EC531" s="265"/>
      <c r="ED531" s="265"/>
      <c r="EE531" s="265"/>
      <c r="EF531" s="265"/>
      <c r="EG531" s="265"/>
      <c r="EH531" s="265"/>
      <c r="EI531" s="265"/>
      <c r="EJ531" s="265"/>
      <c r="EK531" s="265"/>
      <c r="EL531" s="265"/>
      <c r="EM531" s="265"/>
      <c r="EN531" s="265"/>
      <c r="EO531" s="265"/>
      <c r="EP531" s="265"/>
      <c r="EQ531" s="265"/>
      <c r="ER531" s="265"/>
      <c r="ES531" s="265"/>
      <c r="ET531" s="265"/>
      <c r="EU531" s="265"/>
      <c r="EV531" s="265"/>
      <c r="EW531" s="265"/>
      <c r="EX531" s="265"/>
      <c r="EY531" s="265"/>
      <c r="EZ531" s="265"/>
      <c r="FA531" s="265"/>
      <c r="FB531" s="265"/>
      <c r="FC531" s="265"/>
      <c r="FD531" s="265"/>
      <c r="FE531" s="265"/>
      <c r="FF531" s="265"/>
      <c r="FG531" s="265"/>
      <c r="FH531" s="265"/>
      <c r="FI531" s="265"/>
      <c r="FJ531" s="265"/>
      <c r="FK531" s="265"/>
      <c r="FL531" s="265"/>
      <c r="FM531" s="265"/>
      <c r="FN531" s="265"/>
      <c r="FO531" s="265"/>
      <c r="FP531" s="265"/>
      <c r="FQ531" s="265"/>
      <c r="FR531" s="265"/>
      <c r="FS531" s="265"/>
      <c r="FT531" s="265"/>
      <c r="FU531" s="265"/>
      <c r="FV531" s="265"/>
      <c r="FW531" s="265"/>
      <c r="FX531" s="265"/>
      <c r="FY531" s="265"/>
      <c r="FZ531" s="265"/>
      <c r="GA531" s="265"/>
      <c r="GB531" s="265"/>
      <c r="GC531" s="265"/>
      <c r="GD531" s="265"/>
      <c r="GE531" s="265"/>
    </row>
    <row r="532" spans="1:187" s="1442" customFormat="1">
      <c r="A532" s="505"/>
      <c r="B532" s="265"/>
      <c r="C532" s="265"/>
      <c r="D532" s="265"/>
      <c r="E532" s="265"/>
      <c r="F532" s="265"/>
      <c r="G532" s="265"/>
      <c r="H532" s="265"/>
      <c r="I532" s="265"/>
      <c r="J532" s="265"/>
      <c r="K532" s="265"/>
      <c r="L532" s="265"/>
      <c r="M532" s="265"/>
      <c r="N532" s="265"/>
      <c r="O532" s="265"/>
      <c r="P532" s="1581"/>
      <c r="Q532" s="1571"/>
      <c r="R532" s="265"/>
      <c r="S532" s="265"/>
      <c r="T532" s="265"/>
      <c r="U532" s="282"/>
      <c r="V532" s="1438"/>
      <c r="W532" s="265"/>
      <c r="X532" s="265"/>
      <c r="Y532" s="282"/>
      <c r="Z532" s="282"/>
      <c r="AA532" s="955"/>
      <c r="AB532" s="974"/>
      <c r="AC532" s="974"/>
      <c r="AD532" s="974"/>
      <c r="AE532" s="974"/>
      <c r="AF532" s="1947"/>
      <c r="AG532" s="282"/>
      <c r="AH532" s="265"/>
      <c r="AI532" s="282"/>
      <c r="AJ532" s="265"/>
      <c r="AK532" s="265"/>
      <c r="AL532" s="265"/>
      <c r="AM532" s="265"/>
      <c r="AN532" s="265"/>
      <c r="AO532" s="265"/>
      <c r="AP532" s="265"/>
      <c r="AQ532" s="265"/>
      <c r="AR532" s="265"/>
      <c r="AS532" s="265"/>
      <c r="AT532" s="265"/>
      <c r="AU532" s="265"/>
      <c r="AV532" s="265"/>
      <c r="AW532" s="265"/>
      <c r="AX532" s="265"/>
      <c r="AY532" s="265"/>
      <c r="AZ532" s="265"/>
      <c r="BA532" s="265"/>
      <c r="BB532" s="265"/>
      <c r="BC532" s="265"/>
      <c r="BD532" s="265"/>
      <c r="BE532" s="265"/>
      <c r="BF532" s="265"/>
      <c r="BG532" s="265"/>
      <c r="BH532" s="265"/>
      <c r="BI532" s="265"/>
      <c r="BJ532" s="265"/>
      <c r="BK532" s="265"/>
      <c r="BL532" s="265"/>
      <c r="BM532" s="265"/>
      <c r="BN532" s="265"/>
      <c r="BO532" s="265"/>
      <c r="BP532" s="265"/>
      <c r="BQ532" s="265"/>
      <c r="BR532" s="265"/>
      <c r="BS532" s="265"/>
      <c r="BT532" s="265"/>
      <c r="BU532" s="265"/>
      <c r="BV532" s="265"/>
      <c r="BW532" s="265"/>
      <c r="BX532" s="265"/>
      <c r="BY532" s="265"/>
      <c r="BZ532" s="265"/>
      <c r="CA532" s="265"/>
      <c r="CB532" s="265"/>
      <c r="CC532" s="265"/>
      <c r="CD532" s="265"/>
      <c r="CE532" s="265"/>
      <c r="CF532" s="265"/>
      <c r="CG532" s="265"/>
      <c r="CH532" s="265"/>
      <c r="CI532" s="265"/>
      <c r="CJ532" s="265"/>
      <c r="CK532" s="265"/>
      <c r="CL532" s="265"/>
      <c r="CM532" s="265"/>
      <c r="CN532" s="265"/>
      <c r="CO532" s="265"/>
      <c r="CP532" s="265"/>
      <c r="CQ532" s="265"/>
      <c r="CR532" s="265"/>
      <c r="CS532" s="265"/>
      <c r="CT532" s="265"/>
      <c r="CU532" s="265"/>
      <c r="CV532" s="265"/>
      <c r="CW532" s="265"/>
      <c r="CX532" s="265"/>
      <c r="CY532" s="265"/>
      <c r="CZ532" s="265"/>
      <c r="DA532" s="265"/>
      <c r="DB532" s="265"/>
      <c r="DC532" s="265"/>
      <c r="DD532" s="265"/>
      <c r="DE532" s="265"/>
      <c r="DF532" s="265"/>
      <c r="DG532" s="265"/>
      <c r="DH532" s="265"/>
      <c r="DI532" s="265"/>
      <c r="DJ532" s="265"/>
      <c r="DK532" s="265"/>
      <c r="DL532" s="265"/>
      <c r="DM532" s="265"/>
      <c r="DN532" s="265"/>
      <c r="DO532" s="265"/>
      <c r="DP532" s="265"/>
      <c r="DQ532" s="265"/>
      <c r="DR532" s="265"/>
      <c r="DS532" s="265"/>
      <c r="DT532" s="265"/>
      <c r="DU532" s="265"/>
      <c r="DV532" s="265"/>
      <c r="DW532" s="265"/>
      <c r="DX532" s="265"/>
      <c r="DY532" s="265"/>
      <c r="DZ532" s="265"/>
      <c r="EA532" s="265"/>
      <c r="EB532" s="265"/>
      <c r="EC532" s="265"/>
      <c r="ED532" s="265"/>
      <c r="EE532" s="265"/>
      <c r="EF532" s="265"/>
      <c r="EG532" s="265"/>
      <c r="EH532" s="265"/>
      <c r="EI532" s="265"/>
      <c r="EJ532" s="265"/>
      <c r="EK532" s="265"/>
      <c r="EL532" s="265"/>
      <c r="EM532" s="265"/>
      <c r="EN532" s="265"/>
      <c r="EO532" s="265"/>
      <c r="EP532" s="265"/>
      <c r="EQ532" s="265"/>
      <c r="ER532" s="265"/>
      <c r="ES532" s="265"/>
      <c r="ET532" s="265"/>
      <c r="EU532" s="265"/>
      <c r="EV532" s="265"/>
      <c r="EW532" s="265"/>
      <c r="EX532" s="265"/>
      <c r="EY532" s="265"/>
      <c r="EZ532" s="265"/>
      <c r="FA532" s="265"/>
      <c r="FB532" s="265"/>
      <c r="FC532" s="265"/>
      <c r="FD532" s="265"/>
      <c r="FE532" s="265"/>
      <c r="FF532" s="265"/>
      <c r="FG532" s="265"/>
      <c r="FH532" s="265"/>
      <c r="FI532" s="265"/>
      <c r="FJ532" s="265"/>
      <c r="FK532" s="265"/>
      <c r="FL532" s="265"/>
      <c r="FM532" s="265"/>
      <c r="FN532" s="265"/>
      <c r="FO532" s="265"/>
      <c r="FP532" s="265"/>
      <c r="FQ532" s="265"/>
      <c r="FR532" s="265"/>
      <c r="FS532" s="265"/>
      <c r="FT532" s="265"/>
      <c r="FU532" s="265"/>
      <c r="FV532" s="265"/>
      <c r="FW532" s="265"/>
      <c r="FX532" s="265"/>
      <c r="FY532" s="265"/>
      <c r="FZ532" s="265"/>
      <c r="GA532" s="265"/>
      <c r="GB532" s="265"/>
      <c r="GC532" s="265"/>
      <c r="GD532" s="265"/>
      <c r="GE532" s="265"/>
    </row>
    <row r="533" spans="1:187" s="1442" customFormat="1">
      <c r="A533" s="505"/>
      <c r="B533" s="265"/>
      <c r="C533" s="265"/>
      <c r="D533" s="265"/>
      <c r="E533" s="265"/>
      <c r="F533" s="265"/>
      <c r="G533" s="265"/>
      <c r="H533" s="265"/>
      <c r="I533" s="265"/>
      <c r="J533" s="265"/>
      <c r="K533" s="265"/>
      <c r="L533" s="265"/>
      <c r="M533" s="265"/>
      <c r="N533" s="265"/>
      <c r="O533" s="265"/>
      <c r="P533" s="1581"/>
      <c r="Q533" s="1571"/>
      <c r="R533" s="265"/>
      <c r="S533" s="265"/>
      <c r="T533" s="265"/>
      <c r="U533" s="282"/>
      <c r="V533" s="1438"/>
      <c r="W533" s="265"/>
      <c r="X533" s="265"/>
      <c r="Y533" s="282"/>
      <c r="Z533" s="282"/>
      <c r="AA533" s="955"/>
      <c r="AB533" s="974"/>
      <c r="AC533" s="974"/>
      <c r="AD533" s="974"/>
      <c r="AE533" s="974"/>
      <c r="AF533" s="1947"/>
      <c r="AG533" s="282"/>
      <c r="AH533" s="265"/>
      <c r="AI533" s="282"/>
      <c r="AJ533" s="265"/>
      <c r="AK533" s="265"/>
      <c r="AL533" s="265"/>
      <c r="AM533" s="265"/>
      <c r="AN533" s="265"/>
      <c r="AO533" s="265"/>
      <c r="AP533" s="265"/>
      <c r="AQ533" s="265"/>
      <c r="AR533" s="265"/>
      <c r="AS533" s="265"/>
      <c r="AT533" s="265"/>
      <c r="AU533" s="265"/>
      <c r="AV533" s="265"/>
      <c r="AW533" s="265"/>
      <c r="AX533" s="265"/>
      <c r="AY533" s="265"/>
      <c r="AZ533" s="265"/>
      <c r="BA533" s="265"/>
      <c r="BB533" s="265"/>
      <c r="BC533" s="265"/>
      <c r="BD533" s="265"/>
      <c r="BE533" s="265"/>
      <c r="BF533" s="265"/>
      <c r="BG533" s="265"/>
      <c r="BH533" s="265"/>
      <c r="BI533" s="265"/>
      <c r="BJ533" s="265"/>
      <c r="BK533" s="265"/>
      <c r="BL533" s="265"/>
      <c r="BM533" s="265"/>
      <c r="BN533" s="265"/>
      <c r="BO533" s="265"/>
      <c r="BP533" s="265"/>
      <c r="BQ533" s="265"/>
      <c r="BR533" s="265"/>
      <c r="BS533" s="265"/>
      <c r="BT533" s="265"/>
      <c r="BU533" s="265"/>
      <c r="BV533" s="265"/>
      <c r="BW533" s="265"/>
      <c r="BX533" s="265"/>
      <c r="BY533" s="265"/>
      <c r="BZ533" s="265"/>
      <c r="CA533" s="265"/>
      <c r="CB533" s="265"/>
      <c r="CC533" s="265"/>
      <c r="CD533" s="265"/>
      <c r="CE533" s="265"/>
      <c r="CF533" s="265"/>
      <c r="CG533" s="265"/>
      <c r="CH533" s="265"/>
      <c r="CI533" s="265"/>
      <c r="CJ533" s="265"/>
      <c r="CK533" s="265"/>
      <c r="CL533" s="265"/>
      <c r="CM533" s="265"/>
      <c r="CN533" s="265"/>
      <c r="CO533" s="265"/>
      <c r="CP533" s="265"/>
      <c r="CQ533" s="265"/>
      <c r="CR533" s="265"/>
      <c r="CS533" s="265"/>
      <c r="CT533" s="265"/>
      <c r="CU533" s="265"/>
      <c r="CV533" s="265"/>
      <c r="CW533" s="265"/>
      <c r="CX533" s="265"/>
      <c r="CY533" s="265"/>
      <c r="CZ533" s="265"/>
      <c r="DA533" s="265"/>
      <c r="DB533" s="265"/>
      <c r="DC533" s="265"/>
      <c r="DD533" s="265"/>
      <c r="DE533" s="265"/>
      <c r="DF533" s="265"/>
      <c r="DG533" s="265"/>
      <c r="DH533" s="265"/>
      <c r="DI533" s="265"/>
      <c r="DJ533" s="265"/>
      <c r="DK533" s="265"/>
      <c r="DL533" s="265"/>
      <c r="DM533" s="265"/>
      <c r="DN533" s="265"/>
      <c r="DO533" s="265"/>
      <c r="DP533" s="265"/>
      <c r="DQ533" s="265"/>
      <c r="DR533" s="265"/>
      <c r="DS533" s="265"/>
      <c r="DT533" s="265"/>
      <c r="DU533" s="265"/>
      <c r="DV533" s="265"/>
      <c r="DW533" s="265"/>
      <c r="DX533" s="265"/>
      <c r="DY533" s="265"/>
      <c r="DZ533" s="265"/>
      <c r="EA533" s="265"/>
      <c r="EB533" s="265"/>
      <c r="EC533" s="265"/>
      <c r="ED533" s="265"/>
      <c r="EE533" s="265"/>
      <c r="EF533" s="265"/>
      <c r="EG533" s="265"/>
      <c r="EH533" s="265"/>
      <c r="EI533" s="265"/>
      <c r="EJ533" s="265"/>
      <c r="EK533" s="265"/>
      <c r="EL533" s="265"/>
      <c r="EM533" s="265"/>
      <c r="EN533" s="265"/>
      <c r="EO533" s="265"/>
      <c r="EP533" s="265"/>
      <c r="EQ533" s="265"/>
      <c r="ER533" s="265"/>
      <c r="ES533" s="265"/>
      <c r="ET533" s="265"/>
      <c r="EU533" s="265"/>
      <c r="EV533" s="265"/>
      <c r="EW533" s="265"/>
      <c r="EX533" s="265"/>
      <c r="EY533" s="265"/>
      <c r="EZ533" s="265"/>
      <c r="FA533" s="265"/>
      <c r="FB533" s="265"/>
      <c r="FC533" s="265"/>
      <c r="FD533" s="265"/>
      <c r="FE533" s="265"/>
      <c r="FF533" s="265"/>
      <c r="FG533" s="265"/>
      <c r="FH533" s="265"/>
      <c r="FI533" s="265"/>
      <c r="FJ533" s="265"/>
      <c r="FK533" s="265"/>
      <c r="FL533" s="265"/>
      <c r="FM533" s="265"/>
      <c r="FN533" s="265"/>
      <c r="FO533" s="265"/>
      <c r="FP533" s="265"/>
      <c r="FQ533" s="265"/>
      <c r="FR533" s="265"/>
      <c r="FS533" s="265"/>
      <c r="FT533" s="265"/>
      <c r="FU533" s="265"/>
      <c r="FV533" s="265"/>
      <c r="FW533" s="265"/>
      <c r="FX533" s="265"/>
      <c r="FY533" s="265"/>
      <c r="FZ533" s="265"/>
      <c r="GA533" s="265"/>
      <c r="GB533" s="265"/>
      <c r="GC533" s="265"/>
      <c r="GD533" s="265"/>
      <c r="GE533" s="265"/>
    </row>
    <row r="534" spans="1:187" s="1442" customFormat="1">
      <c r="A534" s="505"/>
      <c r="B534" s="265"/>
      <c r="C534" s="265"/>
      <c r="D534" s="265"/>
      <c r="E534" s="265"/>
      <c r="F534" s="265"/>
      <c r="G534" s="265"/>
      <c r="H534" s="265"/>
      <c r="I534" s="265"/>
      <c r="J534" s="265"/>
      <c r="K534" s="265"/>
      <c r="L534" s="265"/>
      <c r="M534" s="265"/>
      <c r="N534" s="265"/>
      <c r="O534" s="265"/>
      <c r="P534" s="1581"/>
      <c r="Q534" s="1571"/>
      <c r="R534" s="265"/>
      <c r="S534" s="265"/>
      <c r="T534" s="265"/>
      <c r="U534" s="282"/>
      <c r="V534" s="1438"/>
      <c r="W534" s="265"/>
      <c r="X534" s="265"/>
      <c r="Y534" s="282"/>
      <c r="Z534" s="282"/>
      <c r="AA534" s="955"/>
      <c r="AB534" s="974"/>
      <c r="AC534" s="974"/>
      <c r="AD534" s="974"/>
      <c r="AE534" s="974"/>
      <c r="AF534" s="1947"/>
      <c r="AG534" s="282"/>
      <c r="AH534" s="265"/>
      <c r="AI534" s="282"/>
      <c r="AJ534" s="265"/>
      <c r="AK534" s="265"/>
      <c r="AL534" s="265"/>
      <c r="AM534" s="265"/>
      <c r="AN534" s="265"/>
      <c r="AO534" s="265"/>
      <c r="AP534" s="265"/>
      <c r="AQ534" s="265"/>
      <c r="AR534" s="265"/>
      <c r="AS534" s="265"/>
      <c r="AT534" s="265"/>
      <c r="AU534" s="265"/>
      <c r="AV534" s="265"/>
      <c r="AW534" s="265"/>
      <c r="AX534" s="265"/>
      <c r="AY534" s="265"/>
      <c r="AZ534" s="265"/>
      <c r="BA534" s="265"/>
      <c r="BB534" s="265"/>
      <c r="BC534" s="265"/>
      <c r="BD534" s="265"/>
      <c r="BE534" s="265"/>
      <c r="BF534" s="265"/>
      <c r="BG534" s="265"/>
      <c r="BH534" s="265"/>
      <c r="BI534" s="265"/>
      <c r="BJ534" s="265"/>
      <c r="BK534" s="265"/>
      <c r="BL534" s="265"/>
      <c r="BM534" s="265"/>
      <c r="BN534" s="265"/>
      <c r="BO534" s="265"/>
      <c r="BP534" s="265"/>
      <c r="BQ534" s="265"/>
      <c r="BR534" s="265"/>
      <c r="BS534" s="265"/>
      <c r="BT534" s="265"/>
      <c r="BU534" s="265"/>
      <c r="BV534" s="265"/>
      <c r="BW534" s="265"/>
      <c r="BX534" s="265"/>
      <c r="BY534" s="265"/>
      <c r="BZ534" s="265"/>
      <c r="CA534" s="265"/>
      <c r="CB534" s="265"/>
      <c r="CC534" s="265"/>
      <c r="CD534" s="265"/>
      <c r="CE534" s="265"/>
      <c r="CF534" s="265"/>
      <c r="CG534" s="265"/>
      <c r="CH534" s="265"/>
      <c r="CI534" s="265"/>
      <c r="CJ534" s="265"/>
      <c r="CK534" s="265"/>
      <c r="CL534" s="265"/>
      <c r="CM534" s="265"/>
      <c r="CN534" s="265"/>
      <c r="CO534" s="265"/>
      <c r="CP534" s="265"/>
      <c r="CQ534" s="265"/>
      <c r="CR534" s="265"/>
      <c r="CS534" s="265"/>
      <c r="CT534" s="265"/>
      <c r="CU534" s="265"/>
      <c r="CV534" s="265"/>
      <c r="CW534" s="265"/>
      <c r="CX534" s="265"/>
      <c r="CY534" s="265"/>
      <c r="CZ534" s="265"/>
      <c r="DA534" s="265"/>
      <c r="DB534" s="265"/>
      <c r="DC534" s="265"/>
      <c r="DD534" s="265"/>
      <c r="DE534" s="265"/>
      <c r="DF534" s="265"/>
      <c r="DG534" s="265"/>
      <c r="DH534" s="265"/>
      <c r="DI534" s="265"/>
      <c r="DJ534" s="265"/>
      <c r="DK534" s="265"/>
      <c r="DL534" s="265"/>
      <c r="DM534" s="265"/>
      <c r="DN534" s="265"/>
      <c r="DO534" s="265"/>
      <c r="DP534" s="265"/>
      <c r="DQ534" s="265"/>
      <c r="DR534" s="265"/>
      <c r="DS534" s="265"/>
      <c r="DT534" s="265"/>
      <c r="DU534" s="265"/>
      <c r="DV534" s="265"/>
      <c r="DW534" s="265"/>
      <c r="DX534" s="265"/>
      <c r="DY534" s="265"/>
      <c r="DZ534" s="265"/>
      <c r="EA534" s="265"/>
      <c r="EB534" s="265"/>
      <c r="EC534" s="265"/>
      <c r="ED534" s="265"/>
      <c r="EE534" s="265"/>
      <c r="EF534" s="265"/>
      <c r="EG534" s="265"/>
      <c r="EH534" s="265"/>
      <c r="EI534" s="265"/>
      <c r="EJ534" s="265"/>
      <c r="EK534" s="265"/>
      <c r="EL534" s="265"/>
      <c r="EM534" s="265"/>
      <c r="EN534" s="265"/>
      <c r="EO534" s="265"/>
      <c r="EP534" s="265"/>
      <c r="EQ534" s="265"/>
      <c r="ER534" s="265"/>
      <c r="ES534" s="265"/>
      <c r="ET534" s="265"/>
      <c r="EU534" s="265"/>
      <c r="EV534" s="265"/>
      <c r="EW534" s="265"/>
      <c r="EX534" s="265"/>
      <c r="EY534" s="265"/>
      <c r="EZ534" s="265"/>
      <c r="FA534" s="265"/>
      <c r="FB534" s="265"/>
      <c r="FC534" s="265"/>
      <c r="FD534" s="265"/>
      <c r="FE534" s="265"/>
      <c r="FF534" s="265"/>
      <c r="FG534" s="265"/>
      <c r="FH534" s="265"/>
      <c r="FI534" s="265"/>
      <c r="FJ534" s="265"/>
      <c r="FK534" s="265"/>
      <c r="FL534" s="265"/>
      <c r="FM534" s="265"/>
      <c r="FN534" s="265"/>
      <c r="FO534" s="265"/>
      <c r="FP534" s="265"/>
      <c r="FQ534" s="265"/>
      <c r="FR534" s="265"/>
      <c r="FS534" s="265"/>
      <c r="FT534" s="265"/>
      <c r="FU534" s="265"/>
      <c r="FV534" s="265"/>
      <c r="FW534" s="265"/>
      <c r="FX534" s="265"/>
      <c r="FY534" s="265"/>
      <c r="FZ534" s="265"/>
      <c r="GA534" s="265"/>
      <c r="GB534" s="265"/>
      <c r="GC534" s="265"/>
      <c r="GD534" s="265"/>
      <c r="GE534" s="265"/>
    </row>
    <row r="535" spans="1:187" s="1442" customFormat="1">
      <c r="A535" s="505"/>
      <c r="B535" s="265"/>
      <c r="C535" s="265"/>
      <c r="D535" s="265"/>
      <c r="E535" s="265"/>
      <c r="F535" s="265"/>
      <c r="G535" s="265"/>
      <c r="H535" s="265"/>
      <c r="I535" s="265"/>
      <c r="J535" s="265"/>
      <c r="K535" s="265"/>
      <c r="L535" s="265"/>
      <c r="M535" s="265"/>
      <c r="N535" s="265"/>
      <c r="O535" s="265"/>
      <c r="P535" s="1581"/>
      <c r="Q535" s="1571"/>
      <c r="R535" s="265"/>
      <c r="S535" s="265"/>
      <c r="T535" s="265"/>
      <c r="U535" s="282"/>
      <c r="V535" s="1438"/>
      <c r="W535" s="265"/>
      <c r="X535" s="265"/>
      <c r="Y535" s="282"/>
      <c r="Z535" s="282"/>
      <c r="AA535" s="955"/>
      <c r="AB535" s="974"/>
      <c r="AC535" s="974"/>
      <c r="AD535" s="974"/>
      <c r="AE535" s="974"/>
      <c r="AF535" s="1947"/>
      <c r="AG535" s="282"/>
      <c r="AH535" s="265"/>
      <c r="AI535" s="282"/>
      <c r="AJ535" s="265"/>
      <c r="AK535" s="265"/>
      <c r="AL535" s="265"/>
      <c r="AM535" s="265"/>
      <c r="AN535" s="265"/>
      <c r="AO535" s="265"/>
      <c r="AP535" s="265"/>
      <c r="AQ535" s="265"/>
      <c r="AR535" s="265"/>
      <c r="AS535" s="265"/>
      <c r="AT535" s="265"/>
      <c r="AU535" s="265"/>
      <c r="AV535" s="265"/>
      <c r="AW535" s="265"/>
      <c r="AX535" s="265"/>
      <c r="AY535" s="265"/>
      <c r="AZ535" s="265"/>
      <c r="BA535" s="265"/>
      <c r="BB535" s="265"/>
      <c r="BC535" s="265"/>
      <c r="BD535" s="265"/>
      <c r="BE535" s="265"/>
      <c r="BF535" s="265"/>
      <c r="BG535" s="265"/>
      <c r="BH535" s="265"/>
      <c r="BI535" s="265"/>
      <c r="BJ535" s="265"/>
      <c r="BK535" s="265"/>
      <c r="BL535" s="265"/>
      <c r="BM535" s="265"/>
      <c r="BN535" s="265"/>
      <c r="BO535" s="265"/>
      <c r="BP535" s="265"/>
      <c r="BQ535" s="265"/>
      <c r="BR535" s="265"/>
      <c r="BS535" s="265"/>
      <c r="BT535" s="265"/>
      <c r="BU535" s="265"/>
      <c r="BV535" s="265"/>
      <c r="BW535" s="265"/>
      <c r="BX535" s="265"/>
      <c r="BY535" s="265"/>
      <c r="BZ535" s="265"/>
      <c r="CA535" s="265"/>
      <c r="CB535" s="265"/>
      <c r="CC535" s="265"/>
      <c r="CD535" s="265"/>
      <c r="CE535" s="265"/>
      <c r="CF535" s="265"/>
      <c r="CG535" s="265"/>
      <c r="CH535" s="265"/>
      <c r="CI535" s="265"/>
      <c r="CJ535" s="265"/>
      <c r="CK535" s="265"/>
      <c r="CL535" s="265"/>
      <c r="CM535" s="265"/>
      <c r="CN535" s="265"/>
      <c r="CO535" s="265"/>
      <c r="CP535" s="265"/>
      <c r="CQ535" s="265"/>
      <c r="CR535" s="265"/>
      <c r="CS535" s="265"/>
      <c r="CT535" s="265"/>
      <c r="CU535" s="265"/>
      <c r="CV535" s="265"/>
      <c r="CW535" s="265"/>
      <c r="CX535" s="265"/>
      <c r="CY535" s="265"/>
      <c r="CZ535" s="265"/>
      <c r="DA535" s="265"/>
      <c r="DB535" s="265"/>
      <c r="DC535" s="265"/>
      <c r="DD535" s="265"/>
      <c r="DE535" s="265"/>
      <c r="DF535" s="265"/>
      <c r="DG535" s="265"/>
      <c r="DH535" s="265"/>
      <c r="DI535" s="265"/>
      <c r="DJ535" s="265"/>
      <c r="DK535" s="265"/>
      <c r="DL535" s="265"/>
      <c r="DM535" s="265"/>
      <c r="DN535" s="265"/>
      <c r="DO535" s="265"/>
      <c r="DP535" s="265"/>
      <c r="DQ535" s="265"/>
      <c r="DR535" s="265"/>
      <c r="DS535" s="265"/>
      <c r="DT535" s="265"/>
      <c r="DU535" s="265"/>
      <c r="DV535" s="265"/>
      <c r="DW535" s="265"/>
      <c r="DX535" s="265"/>
      <c r="DY535" s="265"/>
      <c r="DZ535" s="265"/>
      <c r="EA535" s="265"/>
      <c r="EB535" s="265"/>
      <c r="EC535" s="265"/>
      <c r="ED535" s="265"/>
      <c r="EE535" s="265"/>
      <c r="EF535" s="265"/>
      <c r="EG535" s="265"/>
      <c r="EH535" s="265"/>
      <c r="EI535" s="265"/>
      <c r="EJ535" s="265"/>
      <c r="EK535" s="265"/>
      <c r="EL535" s="265"/>
      <c r="EM535" s="265"/>
      <c r="EN535" s="265"/>
      <c r="EO535" s="265"/>
      <c r="EP535" s="265"/>
      <c r="EQ535" s="265"/>
      <c r="ER535" s="265"/>
      <c r="ES535" s="265"/>
      <c r="ET535" s="265"/>
      <c r="EU535" s="265"/>
      <c r="EV535" s="265"/>
      <c r="EW535" s="265"/>
      <c r="EX535" s="265"/>
      <c r="EY535" s="265"/>
      <c r="EZ535" s="265"/>
      <c r="FA535" s="265"/>
      <c r="FB535" s="265"/>
      <c r="FC535" s="265"/>
      <c r="FD535" s="265"/>
      <c r="FE535" s="265"/>
      <c r="FF535" s="265"/>
      <c r="FG535" s="265"/>
      <c r="FH535" s="265"/>
      <c r="FI535" s="265"/>
      <c r="FJ535" s="265"/>
      <c r="FK535" s="265"/>
      <c r="FL535" s="265"/>
      <c r="FM535" s="265"/>
      <c r="FN535" s="265"/>
      <c r="FO535" s="265"/>
      <c r="FP535" s="265"/>
      <c r="FQ535" s="265"/>
      <c r="FR535" s="265"/>
      <c r="FS535" s="265"/>
      <c r="FT535" s="265"/>
      <c r="FU535" s="265"/>
      <c r="FV535" s="265"/>
      <c r="FW535" s="265"/>
      <c r="FX535" s="265"/>
      <c r="FY535" s="265"/>
      <c r="FZ535" s="265"/>
      <c r="GA535" s="265"/>
      <c r="GB535" s="265"/>
      <c r="GC535" s="265"/>
      <c r="GD535" s="265"/>
      <c r="GE535" s="265"/>
    </row>
    <row r="536" spans="1:187" s="1442" customFormat="1">
      <c r="A536" s="505"/>
      <c r="B536" s="265"/>
      <c r="C536" s="265"/>
      <c r="D536" s="265"/>
      <c r="E536" s="265"/>
      <c r="F536" s="265"/>
      <c r="G536" s="265"/>
      <c r="H536" s="265"/>
      <c r="I536" s="265"/>
      <c r="J536" s="265"/>
      <c r="K536" s="265"/>
      <c r="L536" s="265"/>
      <c r="M536" s="265"/>
      <c r="N536" s="265"/>
      <c r="O536" s="265"/>
      <c r="P536" s="1581"/>
      <c r="Q536" s="1571"/>
      <c r="R536" s="265"/>
      <c r="S536" s="265"/>
      <c r="T536" s="265"/>
      <c r="U536" s="282"/>
      <c r="V536" s="1438"/>
      <c r="W536" s="265"/>
      <c r="X536" s="265"/>
      <c r="Y536" s="282"/>
      <c r="Z536" s="282"/>
      <c r="AA536" s="955"/>
      <c r="AB536" s="974"/>
      <c r="AC536" s="974"/>
      <c r="AD536" s="974"/>
      <c r="AE536" s="974"/>
      <c r="AF536" s="1947"/>
      <c r="AG536" s="282"/>
      <c r="AH536" s="265"/>
      <c r="AI536" s="282"/>
      <c r="AJ536" s="265"/>
      <c r="AK536" s="265"/>
      <c r="AL536" s="265"/>
      <c r="AM536" s="265"/>
      <c r="AN536" s="265"/>
      <c r="AO536" s="265"/>
      <c r="AP536" s="265"/>
      <c r="AQ536" s="265"/>
      <c r="AR536" s="265"/>
      <c r="AS536" s="265"/>
      <c r="AT536" s="265"/>
      <c r="AU536" s="265"/>
      <c r="AV536" s="265"/>
      <c r="AW536" s="265"/>
      <c r="AX536" s="265"/>
      <c r="AY536" s="265"/>
      <c r="AZ536" s="265"/>
      <c r="BA536" s="265"/>
      <c r="BB536" s="265"/>
      <c r="BC536" s="265"/>
      <c r="BD536" s="265"/>
      <c r="BE536" s="265"/>
      <c r="BF536" s="265"/>
      <c r="BG536" s="265"/>
      <c r="BH536" s="265"/>
      <c r="BI536" s="265"/>
      <c r="BJ536" s="265"/>
      <c r="BK536" s="265"/>
      <c r="BL536" s="265"/>
      <c r="BM536" s="265"/>
      <c r="BN536" s="265"/>
      <c r="BO536" s="265"/>
      <c r="BP536" s="265"/>
      <c r="BQ536" s="265"/>
      <c r="BR536" s="265"/>
      <c r="BS536" s="265"/>
      <c r="BT536" s="265"/>
      <c r="BU536" s="265"/>
      <c r="BV536" s="265"/>
      <c r="BW536" s="265"/>
      <c r="BX536" s="265"/>
      <c r="BY536" s="265"/>
      <c r="BZ536" s="265"/>
      <c r="CA536" s="265"/>
      <c r="CB536" s="265"/>
      <c r="CC536" s="265"/>
      <c r="CD536" s="265"/>
      <c r="CE536" s="265"/>
      <c r="CF536" s="265"/>
      <c r="CG536" s="265"/>
      <c r="CH536" s="265"/>
      <c r="CI536" s="265"/>
      <c r="CJ536" s="265"/>
      <c r="CK536" s="265"/>
      <c r="CL536" s="265"/>
      <c r="CM536" s="265"/>
      <c r="CN536" s="265"/>
      <c r="CO536" s="265"/>
      <c r="CP536" s="265"/>
      <c r="CQ536" s="265"/>
      <c r="CR536" s="265"/>
      <c r="CS536" s="265"/>
      <c r="CT536" s="265"/>
      <c r="CU536" s="265"/>
      <c r="CV536" s="265"/>
      <c r="CW536" s="265"/>
      <c r="CX536" s="265"/>
      <c r="CY536" s="265"/>
      <c r="CZ536" s="265"/>
      <c r="DA536" s="265"/>
      <c r="DB536" s="265"/>
      <c r="DC536" s="265"/>
      <c r="DD536" s="265"/>
      <c r="DE536" s="265"/>
      <c r="DF536" s="265"/>
      <c r="DG536" s="265"/>
      <c r="DH536" s="265"/>
      <c r="DI536" s="265"/>
      <c r="DJ536" s="265"/>
      <c r="DK536" s="265"/>
      <c r="DL536" s="265"/>
      <c r="DM536" s="265"/>
      <c r="DN536" s="265"/>
      <c r="DO536" s="265"/>
      <c r="DP536" s="265"/>
      <c r="DQ536" s="265"/>
      <c r="DR536" s="265"/>
      <c r="DS536" s="265"/>
      <c r="DT536" s="265"/>
      <c r="DU536" s="265"/>
      <c r="DV536" s="265"/>
      <c r="DW536" s="265"/>
      <c r="DX536" s="265"/>
      <c r="DY536" s="265"/>
      <c r="DZ536" s="265"/>
      <c r="EA536" s="265"/>
      <c r="EB536" s="265"/>
      <c r="EC536" s="265"/>
      <c r="ED536" s="265"/>
      <c r="EE536" s="265"/>
      <c r="EF536" s="265"/>
      <c r="EG536" s="265"/>
      <c r="EH536" s="265"/>
      <c r="EI536" s="265"/>
      <c r="EJ536" s="265"/>
      <c r="EK536" s="265"/>
      <c r="EL536" s="265"/>
      <c r="EM536" s="265"/>
      <c r="EN536" s="265"/>
      <c r="EO536" s="265"/>
      <c r="EP536" s="265"/>
      <c r="EQ536" s="265"/>
      <c r="ER536" s="265"/>
      <c r="ES536" s="265"/>
      <c r="ET536" s="265"/>
      <c r="EU536" s="265"/>
      <c r="EV536" s="265"/>
      <c r="EW536" s="265"/>
      <c r="EX536" s="265"/>
      <c r="EY536" s="265"/>
      <c r="EZ536" s="265"/>
      <c r="FA536" s="265"/>
      <c r="FB536" s="265"/>
      <c r="FC536" s="265"/>
      <c r="FD536" s="265"/>
      <c r="FE536" s="265"/>
      <c r="FF536" s="265"/>
      <c r="FG536" s="265"/>
      <c r="FH536" s="265"/>
      <c r="FI536" s="265"/>
      <c r="FJ536" s="265"/>
      <c r="FK536" s="265"/>
      <c r="FL536" s="265"/>
      <c r="FM536" s="265"/>
      <c r="FN536" s="265"/>
      <c r="FO536" s="265"/>
      <c r="FP536" s="265"/>
      <c r="FQ536" s="265"/>
      <c r="FR536" s="265"/>
      <c r="FS536" s="265"/>
      <c r="FT536" s="265"/>
      <c r="FU536" s="265"/>
      <c r="FV536" s="265"/>
      <c r="FW536" s="265"/>
      <c r="FX536" s="265"/>
      <c r="FY536" s="265"/>
      <c r="FZ536" s="265"/>
      <c r="GA536" s="265"/>
      <c r="GB536" s="265"/>
      <c r="GC536" s="265"/>
      <c r="GD536" s="265"/>
      <c r="GE536" s="265"/>
    </row>
    <row r="537" spans="1:187" s="1442" customFormat="1">
      <c r="A537" s="505"/>
      <c r="B537" s="265"/>
      <c r="C537" s="265"/>
      <c r="D537" s="265"/>
      <c r="E537" s="265"/>
      <c r="F537" s="265"/>
      <c r="G537" s="265"/>
      <c r="H537" s="265"/>
      <c r="I537" s="265"/>
      <c r="J537" s="265"/>
      <c r="K537" s="265"/>
      <c r="L537" s="265"/>
      <c r="M537" s="265"/>
      <c r="N537" s="265"/>
      <c r="O537" s="265"/>
      <c r="P537" s="1581"/>
      <c r="Q537" s="1571"/>
      <c r="R537" s="265"/>
      <c r="S537" s="265"/>
      <c r="T537" s="265"/>
      <c r="U537" s="282"/>
      <c r="V537" s="1438"/>
      <c r="W537" s="265"/>
      <c r="X537" s="265"/>
      <c r="Y537" s="282"/>
      <c r="Z537" s="282"/>
      <c r="AA537" s="955"/>
      <c r="AB537" s="974"/>
      <c r="AC537" s="974"/>
      <c r="AD537" s="974"/>
      <c r="AE537" s="974"/>
      <c r="AF537" s="1947"/>
      <c r="AG537" s="282"/>
      <c r="AH537" s="265"/>
      <c r="AI537" s="282"/>
      <c r="AJ537" s="265"/>
      <c r="AK537" s="265"/>
      <c r="AL537" s="265"/>
      <c r="AM537" s="265"/>
      <c r="AN537" s="265"/>
      <c r="AO537" s="265"/>
      <c r="AP537" s="265"/>
      <c r="AQ537" s="265"/>
      <c r="AR537" s="265"/>
      <c r="AS537" s="265"/>
      <c r="AT537" s="265"/>
      <c r="AU537" s="265"/>
      <c r="AV537" s="265"/>
      <c r="AW537" s="265"/>
      <c r="AX537" s="265"/>
      <c r="AY537" s="265"/>
      <c r="AZ537" s="265"/>
      <c r="BA537" s="265"/>
      <c r="BB537" s="265"/>
      <c r="BC537" s="265"/>
      <c r="BD537" s="265"/>
      <c r="BE537" s="265"/>
      <c r="BF537" s="265"/>
      <c r="BG537" s="265"/>
      <c r="BH537" s="265"/>
      <c r="BI537" s="265"/>
      <c r="BJ537" s="265"/>
      <c r="BK537" s="265"/>
      <c r="BL537" s="265"/>
      <c r="BM537" s="265"/>
      <c r="BN537" s="265"/>
      <c r="BO537" s="265"/>
      <c r="BP537" s="265"/>
      <c r="BQ537" s="265"/>
      <c r="BR537" s="265"/>
      <c r="BS537" s="265"/>
      <c r="BT537" s="265"/>
      <c r="BU537" s="265"/>
      <c r="BV537" s="265"/>
      <c r="BW537" s="265"/>
      <c r="BX537" s="265"/>
      <c r="BY537" s="265"/>
      <c r="BZ537" s="265"/>
      <c r="CA537" s="265"/>
      <c r="CB537" s="265"/>
      <c r="CC537" s="265"/>
      <c r="CD537" s="265"/>
      <c r="CE537" s="265"/>
      <c r="CF537" s="265"/>
      <c r="CG537" s="265"/>
      <c r="CH537" s="265"/>
      <c r="CI537" s="265"/>
      <c r="CJ537" s="265"/>
      <c r="CK537" s="265"/>
      <c r="CL537" s="265"/>
      <c r="CM537" s="265"/>
      <c r="CN537" s="265"/>
      <c r="CO537" s="265"/>
      <c r="CP537" s="265"/>
      <c r="CQ537" s="265"/>
      <c r="CR537" s="265"/>
      <c r="CS537" s="265"/>
      <c r="CT537" s="265"/>
      <c r="CU537" s="265"/>
      <c r="CV537" s="265"/>
      <c r="CW537" s="265"/>
      <c r="CX537" s="265"/>
      <c r="CY537" s="265"/>
      <c r="CZ537" s="265"/>
      <c r="DA537" s="265"/>
      <c r="DB537" s="265"/>
      <c r="DC537" s="265"/>
      <c r="DD537" s="265"/>
      <c r="DE537" s="265"/>
      <c r="DF537" s="265"/>
      <c r="DG537" s="265"/>
      <c r="DH537" s="265"/>
      <c r="DI537" s="265"/>
      <c r="DJ537" s="265"/>
      <c r="DK537" s="265"/>
      <c r="DL537" s="265"/>
      <c r="DM537" s="265"/>
      <c r="DN537" s="265"/>
      <c r="DO537" s="265"/>
      <c r="DP537" s="265"/>
      <c r="DQ537" s="265"/>
      <c r="DR537" s="265"/>
      <c r="DS537" s="265"/>
      <c r="DT537" s="265"/>
      <c r="DU537" s="265"/>
      <c r="DV537" s="265"/>
      <c r="DW537" s="265"/>
      <c r="DX537" s="265"/>
      <c r="DY537" s="265"/>
      <c r="DZ537" s="265"/>
      <c r="EA537" s="265"/>
      <c r="EB537" s="265"/>
      <c r="EC537" s="265"/>
      <c r="ED537" s="265"/>
      <c r="EE537" s="265"/>
      <c r="EF537" s="265"/>
      <c r="EG537" s="265"/>
      <c r="EH537" s="265"/>
      <c r="EI537" s="265"/>
      <c r="EJ537" s="265"/>
      <c r="EK537" s="265"/>
      <c r="EL537" s="265"/>
      <c r="EM537" s="265"/>
      <c r="EN537" s="265"/>
      <c r="EO537" s="265"/>
      <c r="EP537" s="265"/>
      <c r="EQ537" s="265"/>
      <c r="ER537" s="265"/>
      <c r="ES537" s="265"/>
      <c r="ET537" s="265"/>
      <c r="EU537" s="265"/>
      <c r="EV537" s="265"/>
      <c r="EW537" s="265"/>
      <c r="EX537" s="265"/>
      <c r="EY537" s="265"/>
      <c r="EZ537" s="265"/>
      <c r="FA537" s="265"/>
      <c r="FB537" s="265"/>
      <c r="FC537" s="265"/>
      <c r="FD537" s="265"/>
      <c r="FE537" s="265"/>
      <c r="FF537" s="265"/>
      <c r="FG537" s="265"/>
      <c r="FH537" s="265"/>
      <c r="FI537" s="265"/>
      <c r="FJ537" s="265"/>
      <c r="FK537" s="265"/>
      <c r="FL537" s="265"/>
      <c r="FM537" s="265"/>
      <c r="FN537" s="265"/>
      <c r="FO537" s="265"/>
      <c r="FP537" s="265"/>
      <c r="FQ537" s="265"/>
      <c r="FR537" s="265"/>
      <c r="FS537" s="265"/>
      <c r="FT537" s="265"/>
      <c r="FU537" s="265"/>
      <c r="FV537" s="265"/>
      <c r="FW537" s="265"/>
      <c r="FX537" s="265"/>
      <c r="FY537" s="265"/>
      <c r="FZ537" s="265"/>
      <c r="GA537" s="265"/>
      <c r="GB537" s="265"/>
      <c r="GC537" s="265"/>
      <c r="GD537" s="265"/>
      <c r="GE537" s="265"/>
    </row>
    <row r="538" spans="1:187" s="1442" customFormat="1">
      <c r="A538" s="505"/>
      <c r="B538" s="265"/>
      <c r="C538" s="265"/>
      <c r="D538" s="265"/>
      <c r="E538" s="265"/>
      <c r="F538" s="265"/>
      <c r="G538" s="265"/>
      <c r="H538" s="265"/>
      <c r="I538" s="265"/>
      <c r="J538" s="265"/>
      <c r="K538" s="265"/>
      <c r="L538" s="265"/>
      <c r="M538" s="265"/>
      <c r="N538" s="265"/>
      <c r="O538" s="265"/>
      <c r="P538" s="1581"/>
      <c r="Q538" s="1571"/>
      <c r="R538" s="265"/>
      <c r="S538" s="265"/>
      <c r="T538" s="265"/>
      <c r="U538" s="282"/>
      <c r="V538" s="1438"/>
      <c r="W538" s="265"/>
      <c r="X538" s="265"/>
      <c r="Y538" s="282"/>
      <c r="Z538" s="282"/>
      <c r="AA538" s="955"/>
      <c r="AB538" s="974"/>
      <c r="AC538" s="974"/>
      <c r="AD538" s="974"/>
      <c r="AE538" s="974"/>
      <c r="AF538" s="1947"/>
      <c r="AG538" s="282"/>
      <c r="AH538" s="265"/>
      <c r="AI538" s="282"/>
      <c r="AJ538" s="265"/>
      <c r="AK538" s="265"/>
      <c r="AL538" s="265"/>
      <c r="AM538" s="265"/>
      <c r="AN538" s="265"/>
      <c r="AO538" s="265"/>
      <c r="AP538" s="265"/>
      <c r="AQ538" s="265"/>
      <c r="AR538" s="265"/>
      <c r="AS538" s="265"/>
      <c r="AT538" s="265"/>
      <c r="AU538" s="265"/>
      <c r="AV538" s="265"/>
      <c r="AW538" s="265"/>
      <c r="AX538" s="265"/>
      <c r="AY538" s="265"/>
      <c r="AZ538" s="265"/>
      <c r="BA538" s="265"/>
      <c r="BB538" s="265"/>
      <c r="BC538" s="265"/>
      <c r="BD538" s="265"/>
      <c r="BE538" s="265"/>
      <c r="BF538" s="265"/>
      <c r="BG538" s="265"/>
      <c r="BH538" s="265"/>
      <c r="BI538" s="265"/>
      <c r="BJ538" s="265"/>
      <c r="BK538" s="265"/>
      <c r="BL538" s="265"/>
      <c r="BM538" s="265"/>
      <c r="BN538" s="265"/>
      <c r="BO538" s="265"/>
      <c r="BP538" s="265"/>
      <c r="BQ538" s="265"/>
      <c r="BR538" s="265"/>
      <c r="BS538" s="265"/>
      <c r="BT538" s="265"/>
      <c r="BU538" s="265"/>
      <c r="BV538" s="265"/>
      <c r="BW538" s="265"/>
      <c r="BX538" s="265"/>
      <c r="BY538" s="265"/>
      <c r="BZ538" s="265"/>
      <c r="CA538" s="265"/>
      <c r="CB538" s="265"/>
      <c r="CC538" s="265"/>
      <c r="CD538" s="265"/>
      <c r="CE538" s="265"/>
      <c r="CF538" s="265"/>
      <c r="CG538" s="265"/>
      <c r="CH538" s="265"/>
      <c r="CI538" s="265"/>
      <c r="CJ538" s="265"/>
      <c r="CK538" s="265"/>
      <c r="CL538" s="265"/>
      <c r="CM538" s="265"/>
      <c r="CN538" s="265"/>
      <c r="CO538" s="265"/>
      <c r="CP538" s="265"/>
      <c r="CQ538" s="265"/>
      <c r="CR538" s="265"/>
      <c r="CS538" s="265"/>
      <c r="CT538" s="265"/>
      <c r="CU538" s="265"/>
      <c r="CV538" s="265"/>
      <c r="CW538" s="265"/>
      <c r="CX538" s="265"/>
      <c r="CY538" s="265"/>
      <c r="CZ538" s="265"/>
      <c r="DA538" s="265"/>
      <c r="DB538" s="265"/>
      <c r="DC538" s="265"/>
      <c r="DD538" s="265"/>
      <c r="DE538" s="265"/>
      <c r="DF538" s="265"/>
      <c r="DG538" s="265"/>
      <c r="DH538" s="265"/>
      <c r="DI538" s="265"/>
      <c r="DJ538" s="265"/>
      <c r="DK538" s="265"/>
      <c r="DL538" s="265"/>
      <c r="DM538" s="265"/>
      <c r="DN538" s="265"/>
      <c r="DO538" s="265"/>
      <c r="DP538" s="265"/>
      <c r="DQ538" s="265"/>
      <c r="DR538" s="265"/>
      <c r="DS538" s="265"/>
      <c r="DT538" s="265"/>
      <c r="DU538" s="265"/>
      <c r="DV538" s="265"/>
      <c r="DW538" s="265"/>
      <c r="DX538" s="265"/>
      <c r="DY538" s="265"/>
      <c r="DZ538" s="265"/>
      <c r="EA538" s="265"/>
      <c r="EB538" s="265"/>
      <c r="EC538" s="265"/>
      <c r="ED538" s="265"/>
      <c r="EE538" s="265"/>
      <c r="EF538" s="265"/>
      <c r="EG538" s="265"/>
      <c r="EH538" s="265"/>
      <c r="EI538" s="265"/>
      <c r="EJ538" s="265"/>
      <c r="EK538" s="265"/>
      <c r="EL538" s="265"/>
      <c r="EM538" s="265"/>
      <c r="EN538" s="265"/>
      <c r="EO538" s="265"/>
      <c r="EP538" s="265"/>
      <c r="EQ538" s="265"/>
      <c r="ER538" s="265"/>
      <c r="ES538" s="265"/>
      <c r="ET538" s="265"/>
      <c r="EU538" s="265"/>
      <c r="EV538" s="265"/>
      <c r="EW538" s="265"/>
      <c r="EX538" s="265"/>
      <c r="EY538" s="265"/>
      <c r="EZ538" s="265"/>
      <c r="FA538" s="265"/>
      <c r="FB538" s="265"/>
      <c r="FC538" s="265"/>
      <c r="FD538" s="265"/>
      <c r="FE538" s="265"/>
      <c r="FF538" s="265"/>
      <c r="FG538" s="265"/>
      <c r="FH538" s="265"/>
      <c r="FI538" s="265"/>
      <c r="FJ538" s="265"/>
      <c r="FK538" s="265"/>
      <c r="FL538" s="265"/>
      <c r="FM538" s="265"/>
      <c r="FN538" s="265"/>
      <c r="FO538" s="265"/>
      <c r="FP538" s="265"/>
      <c r="FQ538" s="265"/>
      <c r="FR538" s="265"/>
      <c r="FS538" s="265"/>
      <c r="FT538" s="265"/>
      <c r="FU538" s="265"/>
      <c r="FV538" s="265"/>
      <c r="FW538" s="265"/>
      <c r="FX538" s="265"/>
      <c r="FY538" s="265"/>
      <c r="FZ538" s="265"/>
      <c r="GA538" s="265"/>
      <c r="GB538" s="265"/>
      <c r="GC538" s="265"/>
      <c r="GD538" s="265"/>
      <c r="GE538" s="265"/>
    </row>
    <row r="539" spans="1:187" s="1442" customFormat="1">
      <c r="A539" s="505"/>
      <c r="B539" s="265"/>
      <c r="C539" s="265"/>
      <c r="D539" s="265"/>
      <c r="E539" s="265"/>
      <c r="F539" s="265"/>
      <c r="G539" s="265"/>
      <c r="H539" s="265"/>
      <c r="I539" s="265"/>
      <c r="J539" s="265"/>
      <c r="K539" s="265"/>
      <c r="L539" s="265"/>
      <c r="M539" s="265"/>
      <c r="N539" s="265"/>
      <c r="O539" s="265"/>
      <c r="P539" s="1581"/>
      <c r="Q539" s="1571"/>
      <c r="R539" s="265"/>
      <c r="S539" s="265"/>
      <c r="T539" s="265"/>
      <c r="U539" s="282"/>
      <c r="V539" s="1438"/>
      <c r="W539" s="265"/>
      <c r="X539" s="265"/>
      <c r="Y539" s="282"/>
      <c r="Z539" s="282"/>
      <c r="AA539" s="955"/>
      <c r="AB539" s="974"/>
      <c r="AC539" s="974"/>
      <c r="AD539" s="974"/>
      <c r="AE539" s="974"/>
      <c r="AF539" s="1947"/>
      <c r="AG539" s="282"/>
      <c r="AH539" s="265"/>
      <c r="AI539" s="282"/>
      <c r="AJ539" s="265"/>
      <c r="AK539" s="265"/>
      <c r="AL539" s="265"/>
      <c r="AM539" s="265"/>
      <c r="AN539" s="265"/>
      <c r="AO539" s="265"/>
      <c r="AP539" s="265"/>
      <c r="AQ539" s="265"/>
      <c r="AR539" s="265"/>
      <c r="AS539" s="265"/>
      <c r="AT539" s="265"/>
      <c r="AU539" s="265"/>
      <c r="AV539" s="265"/>
      <c r="AW539" s="265"/>
      <c r="AX539" s="265"/>
      <c r="AY539" s="265"/>
      <c r="AZ539" s="265"/>
      <c r="BA539" s="265"/>
      <c r="BB539" s="265"/>
      <c r="BC539" s="265"/>
      <c r="BD539" s="265"/>
      <c r="BE539" s="265"/>
      <c r="BF539" s="265"/>
      <c r="BG539" s="265"/>
      <c r="BH539" s="265"/>
      <c r="BI539" s="265"/>
      <c r="BJ539" s="265"/>
      <c r="BK539" s="265"/>
      <c r="BL539" s="265"/>
      <c r="BM539" s="265"/>
      <c r="BN539" s="265"/>
      <c r="BO539" s="265"/>
      <c r="BP539" s="265"/>
      <c r="BQ539" s="265"/>
      <c r="BR539" s="265"/>
      <c r="BS539" s="265"/>
      <c r="BT539" s="265"/>
      <c r="BU539" s="265"/>
      <c r="BV539" s="265"/>
      <c r="BW539" s="265"/>
      <c r="BX539" s="265"/>
      <c r="BY539" s="265"/>
      <c r="BZ539" s="265"/>
      <c r="CA539" s="265"/>
      <c r="CB539" s="265"/>
      <c r="CC539" s="265"/>
      <c r="CD539" s="265"/>
      <c r="CE539" s="265"/>
      <c r="CF539" s="265"/>
      <c r="CG539" s="265"/>
      <c r="CH539" s="265"/>
      <c r="CI539" s="265"/>
      <c r="CJ539" s="265"/>
      <c r="CK539" s="265"/>
      <c r="CL539" s="265"/>
      <c r="CM539" s="265"/>
      <c r="CN539" s="265"/>
      <c r="CO539" s="265"/>
      <c r="CP539" s="265"/>
      <c r="CQ539" s="265"/>
      <c r="CR539" s="265"/>
      <c r="CS539" s="265"/>
      <c r="CT539" s="265"/>
      <c r="CU539" s="265"/>
      <c r="CV539" s="265"/>
      <c r="CW539" s="265"/>
      <c r="CX539" s="265"/>
      <c r="CY539" s="265"/>
      <c r="CZ539" s="265"/>
      <c r="DA539" s="265"/>
      <c r="DB539" s="265"/>
      <c r="DC539" s="265"/>
      <c r="DD539" s="265"/>
      <c r="DE539" s="265"/>
      <c r="DF539" s="265"/>
      <c r="DG539" s="265"/>
      <c r="DH539" s="265"/>
      <c r="DI539" s="265"/>
      <c r="DJ539" s="265"/>
      <c r="DK539" s="265"/>
      <c r="DL539" s="265"/>
      <c r="DM539" s="265"/>
      <c r="DN539" s="265"/>
      <c r="DO539" s="265"/>
      <c r="DP539" s="265"/>
      <c r="DQ539" s="265"/>
      <c r="DR539" s="265"/>
      <c r="DS539" s="265"/>
      <c r="DT539" s="265"/>
      <c r="DU539" s="265"/>
      <c r="DV539" s="265"/>
      <c r="DW539" s="265"/>
      <c r="DX539" s="265"/>
      <c r="DY539" s="265"/>
      <c r="DZ539" s="265"/>
      <c r="EA539" s="265"/>
      <c r="EB539" s="265"/>
      <c r="EC539" s="265"/>
      <c r="ED539" s="265"/>
      <c r="EE539" s="265"/>
      <c r="EF539" s="265"/>
      <c r="EG539" s="265"/>
      <c r="EH539" s="265"/>
      <c r="EI539" s="265"/>
      <c r="EJ539" s="265"/>
      <c r="EK539" s="265"/>
      <c r="EL539" s="265"/>
      <c r="EM539" s="265"/>
      <c r="EN539" s="265"/>
      <c r="EO539" s="265"/>
      <c r="EP539" s="265"/>
      <c r="EQ539" s="265"/>
      <c r="ER539" s="265"/>
      <c r="ES539" s="265"/>
      <c r="ET539" s="265"/>
      <c r="EU539" s="265"/>
      <c r="EV539" s="265"/>
      <c r="EW539" s="265"/>
      <c r="EX539" s="265"/>
      <c r="EY539" s="265"/>
      <c r="EZ539" s="265"/>
      <c r="FA539" s="265"/>
      <c r="FB539" s="265"/>
      <c r="FC539" s="265"/>
      <c r="FD539" s="265"/>
      <c r="FE539" s="265"/>
      <c r="FF539" s="265"/>
      <c r="FG539" s="265"/>
      <c r="FH539" s="265"/>
      <c r="FI539" s="265"/>
      <c r="FJ539" s="265"/>
      <c r="FK539" s="265"/>
      <c r="FL539" s="265"/>
      <c r="FM539" s="265"/>
      <c r="FN539" s="265"/>
      <c r="FO539" s="265"/>
      <c r="FP539" s="265"/>
      <c r="FQ539" s="265"/>
      <c r="FR539" s="265"/>
      <c r="FS539" s="265"/>
      <c r="FT539" s="265"/>
      <c r="FU539" s="265"/>
      <c r="FV539" s="265"/>
      <c r="FW539" s="265"/>
      <c r="FX539" s="265"/>
      <c r="FY539" s="265"/>
      <c r="FZ539" s="265"/>
      <c r="GA539" s="265"/>
      <c r="GB539" s="265"/>
      <c r="GC539" s="265"/>
      <c r="GD539" s="265"/>
      <c r="GE539" s="265"/>
    </row>
    <row r="540" spans="1:187" s="1442" customFormat="1">
      <c r="A540" s="505"/>
      <c r="B540" s="265"/>
      <c r="C540" s="265"/>
      <c r="D540" s="265"/>
      <c r="E540" s="265"/>
      <c r="F540" s="265"/>
      <c r="G540" s="265"/>
      <c r="H540" s="265"/>
      <c r="I540" s="265"/>
      <c r="J540" s="265"/>
      <c r="K540" s="265"/>
      <c r="L540" s="265"/>
      <c r="M540" s="265"/>
      <c r="N540" s="265"/>
      <c r="O540" s="265"/>
      <c r="P540" s="1581"/>
      <c r="Q540" s="1571"/>
      <c r="R540" s="265"/>
      <c r="S540" s="265"/>
      <c r="T540" s="265"/>
      <c r="U540" s="282"/>
      <c r="V540" s="1438"/>
      <c r="W540" s="265"/>
      <c r="X540" s="265"/>
      <c r="Y540" s="282"/>
      <c r="Z540" s="282"/>
      <c r="AA540" s="955"/>
      <c r="AB540" s="974"/>
      <c r="AC540" s="974"/>
      <c r="AD540" s="974"/>
      <c r="AE540" s="974"/>
      <c r="AF540" s="1947"/>
      <c r="AG540" s="282"/>
      <c r="AH540" s="265"/>
      <c r="AI540" s="282"/>
      <c r="AJ540" s="265"/>
      <c r="AK540" s="265"/>
      <c r="AL540" s="265"/>
      <c r="AM540" s="265"/>
      <c r="AN540" s="265"/>
      <c r="AO540" s="265"/>
      <c r="AP540" s="265"/>
      <c r="AQ540" s="265"/>
      <c r="AR540" s="265"/>
      <c r="AS540" s="265"/>
      <c r="AT540" s="265"/>
      <c r="AU540" s="265"/>
      <c r="AV540" s="265"/>
      <c r="AW540" s="265"/>
      <c r="AX540" s="265"/>
      <c r="AY540" s="265"/>
      <c r="AZ540" s="265"/>
      <c r="BA540" s="265"/>
      <c r="BB540" s="265"/>
      <c r="BC540" s="265"/>
      <c r="BD540" s="265"/>
      <c r="BE540" s="265"/>
      <c r="BF540" s="265"/>
      <c r="BG540" s="265"/>
      <c r="BH540" s="265"/>
      <c r="BI540" s="265"/>
      <c r="BJ540" s="265"/>
      <c r="BK540" s="265"/>
      <c r="BL540" s="265"/>
      <c r="BM540" s="265"/>
      <c r="BN540" s="265"/>
      <c r="BO540" s="265"/>
      <c r="BP540" s="265"/>
      <c r="BQ540" s="265"/>
      <c r="BR540" s="265"/>
      <c r="BS540" s="265"/>
      <c r="BT540" s="265"/>
      <c r="BU540" s="265"/>
      <c r="BV540" s="265"/>
      <c r="BW540" s="265"/>
      <c r="BX540" s="265"/>
      <c r="BY540" s="265"/>
      <c r="BZ540" s="265"/>
      <c r="CA540" s="265"/>
      <c r="CB540" s="265"/>
      <c r="CC540" s="265"/>
      <c r="CD540" s="265"/>
      <c r="CE540" s="265"/>
      <c r="CF540" s="265"/>
      <c r="CG540" s="265"/>
      <c r="CH540" s="265"/>
      <c r="CI540" s="265"/>
      <c r="CJ540" s="265"/>
      <c r="CK540" s="265"/>
      <c r="CL540" s="265"/>
      <c r="CM540" s="265"/>
      <c r="CN540" s="265"/>
      <c r="CO540" s="265"/>
      <c r="CP540" s="265"/>
      <c r="CQ540" s="265"/>
      <c r="CR540" s="265"/>
      <c r="CS540" s="265"/>
      <c r="CT540" s="265"/>
      <c r="CU540" s="265"/>
      <c r="CV540" s="265"/>
      <c r="CW540" s="265"/>
      <c r="CX540" s="265"/>
      <c r="CY540" s="265"/>
      <c r="CZ540" s="265"/>
      <c r="DA540" s="265"/>
      <c r="DB540" s="265"/>
      <c r="DC540" s="265"/>
      <c r="DD540" s="265"/>
      <c r="DE540" s="265"/>
      <c r="DF540" s="265"/>
      <c r="DG540" s="265"/>
      <c r="DH540" s="265"/>
      <c r="DI540" s="265"/>
      <c r="DJ540" s="265"/>
      <c r="DK540" s="265"/>
      <c r="DL540" s="265"/>
      <c r="DM540" s="265"/>
      <c r="DN540" s="265"/>
      <c r="DO540" s="265"/>
      <c r="DP540" s="265"/>
      <c r="DQ540" s="265"/>
      <c r="DR540" s="265"/>
      <c r="DS540" s="265"/>
      <c r="DT540" s="265"/>
      <c r="DU540" s="265"/>
      <c r="DV540" s="265"/>
      <c r="DW540" s="265"/>
      <c r="DX540" s="265"/>
      <c r="DY540" s="265"/>
      <c r="DZ540" s="265"/>
      <c r="EA540" s="265"/>
      <c r="EB540" s="265"/>
      <c r="EC540" s="265"/>
      <c r="ED540" s="265"/>
      <c r="EE540" s="265"/>
      <c r="EF540" s="265"/>
      <c r="EG540" s="265"/>
      <c r="EH540" s="265"/>
      <c r="EI540" s="265"/>
      <c r="EJ540" s="265"/>
      <c r="EK540" s="265"/>
      <c r="EL540" s="265"/>
      <c r="EM540" s="265"/>
      <c r="EN540" s="265"/>
      <c r="EO540" s="265"/>
      <c r="EP540" s="265"/>
      <c r="EQ540" s="265"/>
      <c r="ER540" s="265"/>
      <c r="ES540" s="265"/>
      <c r="ET540" s="265"/>
      <c r="EU540" s="265"/>
      <c r="EV540" s="265"/>
      <c r="EW540" s="265"/>
      <c r="EX540" s="265"/>
      <c r="EY540" s="265"/>
      <c r="EZ540" s="265"/>
      <c r="FA540" s="265"/>
      <c r="FB540" s="265"/>
      <c r="FC540" s="265"/>
      <c r="FD540" s="265"/>
      <c r="FE540" s="265"/>
      <c r="FF540" s="265"/>
      <c r="FG540" s="265"/>
      <c r="FH540" s="265"/>
      <c r="FI540" s="265"/>
      <c r="FJ540" s="265"/>
      <c r="FK540" s="265"/>
      <c r="FL540" s="265"/>
      <c r="FM540" s="265"/>
      <c r="FN540" s="265"/>
      <c r="FO540" s="265"/>
      <c r="FP540" s="265"/>
      <c r="FQ540" s="265"/>
      <c r="FR540" s="265"/>
      <c r="FS540" s="265"/>
      <c r="FT540" s="265"/>
      <c r="FU540" s="265"/>
      <c r="FV540" s="265"/>
      <c r="FW540" s="265"/>
      <c r="FX540" s="265"/>
      <c r="FY540" s="265"/>
      <c r="FZ540" s="265"/>
      <c r="GA540" s="265"/>
      <c r="GB540" s="265"/>
      <c r="GC540" s="265"/>
      <c r="GD540" s="265"/>
      <c r="GE540" s="265"/>
    </row>
    <row r="541" spans="1:187" s="1442" customFormat="1">
      <c r="A541" s="505"/>
      <c r="B541" s="265"/>
      <c r="C541" s="265"/>
      <c r="D541" s="265"/>
      <c r="E541" s="265"/>
      <c r="F541" s="265"/>
      <c r="G541" s="265"/>
      <c r="H541" s="265"/>
      <c r="I541" s="265"/>
      <c r="J541" s="265"/>
      <c r="K541" s="265"/>
      <c r="L541" s="265"/>
      <c r="M541" s="265"/>
      <c r="N541" s="265"/>
      <c r="O541" s="265"/>
      <c r="P541" s="1581"/>
      <c r="Q541" s="1571"/>
      <c r="R541" s="265"/>
      <c r="S541" s="265"/>
      <c r="T541" s="265"/>
      <c r="U541" s="282"/>
      <c r="V541" s="1438"/>
      <c r="W541" s="265"/>
      <c r="X541" s="265"/>
      <c r="Y541" s="282"/>
      <c r="Z541" s="282"/>
      <c r="AA541" s="955"/>
      <c r="AB541" s="974"/>
      <c r="AC541" s="974"/>
      <c r="AD541" s="974"/>
      <c r="AE541" s="974"/>
      <c r="AF541" s="1947"/>
      <c r="AG541" s="282"/>
      <c r="AH541" s="265"/>
      <c r="AI541" s="282"/>
      <c r="AJ541" s="265"/>
      <c r="AK541" s="265"/>
      <c r="AL541" s="265"/>
      <c r="AM541" s="265"/>
      <c r="AN541" s="265"/>
      <c r="AO541" s="265"/>
      <c r="AP541" s="265"/>
      <c r="AQ541" s="265"/>
      <c r="AR541" s="265"/>
      <c r="AS541" s="265"/>
      <c r="AT541" s="265"/>
      <c r="AU541" s="265"/>
      <c r="AV541" s="265"/>
      <c r="AW541" s="265"/>
      <c r="AX541" s="265"/>
      <c r="AY541" s="265"/>
      <c r="AZ541" s="265"/>
      <c r="BA541" s="265"/>
      <c r="BB541" s="265"/>
      <c r="BC541" s="265"/>
      <c r="BD541" s="265"/>
      <c r="BE541" s="265"/>
      <c r="BF541" s="265"/>
      <c r="BG541" s="265"/>
      <c r="BH541" s="265"/>
      <c r="BI541" s="265"/>
      <c r="BJ541" s="265"/>
      <c r="BK541" s="265"/>
      <c r="BL541" s="265"/>
      <c r="BM541" s="265"/>
      <c r="BN541" s="265"/>
      <c r="BO541" s="265"/>
      <c r="BP541" s="265"/>
      <c r="BQ541" s="265"/>
      <c r="BR541" s="265"/>
      <c r="BS541" s="265"/>
      <c r="BT541" s="265"/>
      <c r="BU541" s="265"/>
      <c r="BV541" s="265"/>
      <c r="BW541" s="265"/>
      <c r="BX541" s="265"/>
      <c r="BY541" s="265"/>
      <c r="BZ541" s="265"/>
      <c r="CA541" s="265"/>
      <c r="CB541" s="265"/>
      <c r="CC541" s="265"/>
      <c r="CD541" s="265"/>
      <c r="CE541" s="265"/>
      <c r="CF541" s="265"/>
      <c r="CG541" s="265"/>
      <c r="CH541" s="265"/>
      <c r="CI541" s="265"/>
      <c r="CJ541" s="265"/>
      <c r="CK541" s="265"/>
      <c r="CL541" s="265"/>
      <c r="CM541" s="265"/>
      <c r="CN541" s="265"/>
      <c r="CO541" s="265"/>
      <c r="CP541" s="265"/>
      <c r="CQ541" s="265"/>
      <c r="CR541" s="265"/>
      <c r="CS541" s="265"/>
      <c r="CT541" s="265"/>
      <c r="CU541" s="265"/>
      <c r="CV541" s="265"/>
      <c r="CW541" s="265"/>
      <c r="CX541" s="265"/>
      <c r="CY541" s="265"/>
      <c r="CZ541" s="265"/>
      <c r="DA541" s="265"/>
      <c r="DB541" s="265"/>
      <c r="DC541" s="265"/>
      <c r="DD541" s="265"/>
      <c r="DE541" s="265"/>
      <c r="DF541" s="265"/>
      <c r="DG541" s="265"/>
      <c r="DH541" s="265"/>
      <c r="DI541" s="265"/>
      <c r="DJ541" s="265"/>
      <c r="DK541" s="265"/>
      <c r="DL541" s="265"/>
      <c r="DM541" s="265"/>
      <c r="DN541" s="265"/>
      <c r="DO541" s="265"/>
      <c r="DP541" s="265"/>
      <c r="DQ541" s="265"/>
      <c r="DR541" s="265"/>
      <c r="DS541" s="265"/>
      <c r="DT541" s="265"/>
      <c r="DU541" s="265"/>
      <c r="DV541" s="265"/>
      <c r="DW541" s="265"/>
      <c r="DX541" s="265"/>
      <c r="DY541" s="265"/>
      <c r="DZ541" s="265"/>
      <c r="EA541" s="265"/>
      <c r="EB541" s="265"/>
      <c r="EC541" s="265"/>
      <c r="ED541" s="265"/>
      <c r="EE541" s="265"/>
      <c r="EF541" s="265"/>
      <c r="EG541" s="265"/>
      <c r="EH541" s="265"/>
      <c r="EI541" s="265"/>
      <c r="EJ541" s="265"/>
      <c r="EK541" s="265"/>
      <c r="EL541" s="265"/>
      <c r="EM541" s="265"/>
      <c r="EN541" s="265"/>
      <c r="EO541" s="265"/>
      <c r="EP541" s="265"/>
      <c r="EQ541" s="265"/>
      <c r="ER541" s="265"/>
      <c r="ES541" s="265"/>
      <c r="ET541" s="265"/>
      <c r="EU541" s="265"/>
      <c r="EV541" s="265"/>
      <c r="EW541" s="265"/>
      <c r="EX541" s="265"/>
      <c r="EY541" s="265"/>
      <c r="EZ541" s="265"/>
      <c r="FA541" s="265"/>
      <c r="FB541" s="265"/>
      <c r="FC541" s="265"/>
      <c r="FD541" s="265"/>
      <c r="FE541" s="265"/>
      <c r="FF541" s="265"/>
      <c r="FG541" s="265"/>
      <c r="FH541" s="265"/>
      <c r="FI541" s="265"/>
      <c r="FJ541" s="265"/>
      <c r="FK541" s="265"/>
      <c r="FL541" s="265"/>
      <c r="FM541" s="265"/>
      <c r="FN541" s="265"/>
      <c r="FO541" s="265"/>
      <c r="FP541" s="265"/>
      <c r="FQ541" s="265"/>
      <c r="FR541" s="265"/>
      <c r="FS541" s="265"/>
      <c r="FT541" s="265"/>
      <c r="FU541" s="265"/>
      <c r="FV541" s="265"/>
      <c r="FW541" s="265"/>
      <c r="FX541" s="265"/>
      <c r="FY541" s="265"/>
      <c r="FZ541" s="265"/>
      <c r="GA541" s="265"/>
      <c r="GB541" s="265"/>
      <c r="GC541" s="265"/>
      <c r="GD541" s="265"/>
      <c r="GE541" s="265"/>
    </row>
    <row r="542" spans="1:187" s="1442" customFormat="1">
      <c r="A542" s="505"/>
      <c r="B542" s="265"/>
      <c r="C542" s="265"/>
      <c r="D542" s="265"/>
      <c r="E542" s="265"/>
      <c r="F542" s="265"/>
      <c r="G542" s="265"/>
      <c r="H542" s="265"/>
      <c r="I542" s="265"/>
      <c r="J542" s="265"/>
      <c r="K542" s="265"/>
      <c r="L542" s="265"/>
      <c r="M542" s="265"/>
      <c r="N542" s="265"/>
      <c r="O542" s="265"/>
      <c r="P542" s="1581"/>
      <c r="Q542" s="1571"/>
      <c r="R542" s="265"/>
      <c r="S542" s="265"/>
      <c r="T542" s="265"/>
      <c r="U542" s="282"/>
      <c r="V542" s="1438"/>
      <c r="W542" s="265"/>
      <c r="X542" s="265"/>
      <c r="Y542" s="282"/>
      <c r="Z542" s="282"/>
      <c r="AA542" s="955"/>
      <c r="AB542" s="974"/>
      <c r="AC542" s="974"/>
      <c r="AD542" s="974"/>
      <c r="AE542" s="974"/>
      <c r="AF542" s="1947"/>
      <c r="AG542" s="282"/>
      <c r="AH542" s="265"/>
      <c r="AI542" s="282"/>
      <c r="AJ542" s="265"/>
      <c r="AK542" s="265"/>
      <c r="AL542" s="265"/>
      <c r="AM542" s="265"/>
      <c r="AN542" s="265"/>
      <c r="AO542" s="265"/>
      <c r="AP542" s="265"/>
      <c r="AQ542" s="265"/>
      <c r="AR542" s="265"/>
      <c r="AS542" s="265"/>
      <c r="AT542" s="265"/>
      <c r="AU542" s="265"/>
      <c r="AV542" s="265"/>
      <c r="AW542" s="265"/>
      <c r="AX542" s="265"/>
      <c r="AY542" s="265"/>
      <c r="AZ542" s="265"/>
      <c r="BA542" s="265"/>
      <c r="BB542" s="265"/>
      <c r="BC542" s="265"/>
      <c r="BD542" s="265"/>
      <c r="BE542" s="265"/>
      <c r="BF542" s="265"/>
      <c r="BG542" s="265"/>
      <c r="BH542" s="265"/>
      <c r="BI542" s="265"/>
      <c r="BJ542" s="265"/>
      <c r="BK542" s="265"/>
      <c r="BL542" s="265"/>
      <c r="BM542" s="265"/>
      <c r="BN542" s="265"/>
      <c r="BO542" s="265"/>
      <c r="BP542" s="265"/>
      <c r="BQ542" s="265"/>
      <c r="BR542" s="265"/>
      <c r="BS542" s="265"/>
      <c r="BT542" s="265"/>
      <c r="BU542" s="265"/>
      <c r="BV542" s="265"/>
      <c r="BW542" s="265"/>
      <c r="BX542" s="265"/>
      <c r="BY542" s="265"/>
      <c r="BZ542" s="265"/>
      <c r="CA542" s="265"/>
      <c r="CB542" s="265"/>
      <c r="CC542" s="265"/>
      <c r="CD542" s="265"/>
      <c r="CE542" s="265"/>
      <c r="CF542" s="265"/>
      <c r="CG542" s="265"/>
      <c r="CH542" s="265"/>
      <c r="CI542" s="265"/>
      <c r="CJ542" s="265"/>
      <c r="CK542" s="265"/>
      <c r="CL542" s="265"/>
      <c r="CM542" s="265"/>
      <c r="CN542" s="265"/>
      <c r="CO542" s="265"/>
      <c r="CP542" s="265"/>
      <c r="CQ542" s="265"/>
      <c r="CR542" s="265"/>
      <c r="CS542" s="265"/>
      <c r="CT542" s="265"/>
      <c r="CU542" s="265"/>
      <c r="CV542" s="265"/>
      <c r="CW542" s="265"/>
      <c r="CX542" s="265"/>
      <c r="CY542" s="265"/>
      <c r="CZ542" s="265"/>
      <c r="DA542" s="265"/>
      <c r="DB542" s="265"/>
      <c r="DC542" s="265"/>
      <c r="DD542" s="265"/>
      <c r="DE542" s="265"/>
      <c r="DF542" s="265"/>
      <c r="DG542" s="265"/>
      <c r="DH542" s="265"/>
      <c r="DI542" s="265"/>
      <c r="DJ542" s="265"/>
      <c r="DK542" s="265"/>
      <c r="DL542" s="265"/>
      <c r="DM542" s="265"/>
      <c r="DN542" s="265"/>
      <c r="DO542" s="265"/>
      <c r="DP542" s="265"/>
      <c r="DQ542" s="265"/>
      <c r="DR542" s="265"/>
      <c r="DS542" s="265"/>
      <c r="DT542" s="265"/>
      <c r="DU542" s="265"/>
      <c r="DV542" s="265"/>
      <c r="DW542" s="265"/>
      <c r="DX542" s="265"/>
      <c r="DY542" s="265"/>
      <c r="DZ542" s="265"/>
      <c r="EA542" s="265"/>
      <c r="EB542" s="265"/>
      <c r="EC542" s="265"/>
      <c r="ED542" s="265"/>
      <c r="EE542" s="265"/>
      <c r="EF542" s="265"/>
      <c r="EG542" s="265"/>
      <c r="EH542" s="265"/>
      <c r="EI542" s="265"/>
      <c r="EJ542" s="265"/>
      <c r="EK542" s="265"/>
      <c r="EL542" s="265"/>
      <c r="EM542" s="265"/>
      <c r="EN542" s="265"/>
      <c r="EO542" s="265"/>
      <c r="EP542" s="265"/>
      <c r="EQ542" s="265"/>
      <c r="ER542" s="265"/>
      <c r="ES542" s="265"/>
      <c r="ET542" s="265"/>
      <c r="EU542" s="265"/>
      <c r="EV542" s="265"/>
      <c r="EW542" s="265"/>
      <c r="EX542" s="265"/>
      <c r="EY542" s="265"/>
      <c r="EZ542" s="265"/>
      <c r="FA542" s="265"/>
      <c r="FB542" s="265"/>
      <c r="FC542" s="265"/>
      <c r="FD542" s="265"/>
      <c r="FE542" s="265"/>
      <c r="FF542" s="265"/>
      <c r="FG542" s="265"/>
      <c r="FH542" s="265"/>
      <c r="FI542" s="265"/>
      <c r="FJ542" s="265"/>
      <c r="FK542" s="265"/>
      <c r="FL542" s="265"/>
      <c r="FM542" s="265"/>
      <c r="FN542" s="265"/>
      <c r="FO542" s="265"/>
      <c r="FP542" s="265"/>
      <c r="FQ542" s="265"/>
      <c r="FR542" s="265"/>
      <c r="FS542" s="265"/>
      <c r="FT542" s="265"/>
      <c r="FU542" s="265"/>
      <c r="FV542" s="265"/>
      <c r="FW542" s="265"/>
      <c r="FX542" s="265"/>
      <c r="FY542" s="265"/>
      <c r="FZ542" s="265"/>
      <c r="GA542" s="265"/>
      <c r="GB542" s="265"/>
      <c r="GC542" s="265"/>
      <c r="GD542" s="265"/>
      <c r="GE542" s="265"/>
    </row>
    <row r="543" spans="1:187" s="1442" customFormat="1">
      <c r="A543" s="505"/>
      <c r="B543" s="265"/>
      <c r="C543" s="265"/>
      <c r="D543" s="265"/>
      <c r="E543" s="265"/>
      <c r="F543" s="265"/>
      <c r="G543" s="265"/>
      <c r="H543" s="265"/>
      <c r="I543" s="265"/>
      <c r="J543" s="265"/>
      <c r="K543" s="265"/>
      <c r="L543" s="265"/>
      <c r="M543" s="265"/>
      <c r="N543" s="265"/>
      <c r="O543" s="265"/>
      <c r="P543" s="1581"/>
      <c r="Q543" s="1571"/>
      <c r="R543" s="265"/>
      <c r="S543" s="265"/>
      <c r="T543" s="265"/>
      <c r="U543" s="282"/>
      <c r="V543" s="1438"/>
      <c r="W543" s="265"/>
      <c r="X543" s="265"/>
      <c r="Y543" s="282"/>
      <c r="Z543" s="282"/>
      <c r="AA543" s="955"/>
      <c r="AB543" s="974"/>
      <c r="AC543" s="974"/>
      <c r="AD543" s="974"/>
      <c r="AE543" s="974"/>
      <c r="AF543" s="1947"/>
      <c r="AG543" s="282"/>
      <c r="AH543" s="265"/>
      <c r="AI543" s="282"/>
      <c r="AJ543" s="265"/>
      <c r="AK543" s="265"/>
      <c r="AL543" s="265"/>
      <c r="AM543" s="265"/>
      <c r="AN543" s="265"/>
      <c r="AO543" s="265"/>
      <c r="AP543" s="265"/>
      <c r="AQ543" s="265"/>
      <c r="AR543" s="265"/>
      <c r="AS543" s="265"/>
      <c r="AT543" s="265"/>
      <c r="AU543" s="265"/>
      <c r="AV543" s="265"/>
      <c r="AW543" s="265"/>
      <c r="AX543" s="265"/>
      <c r="AY543" s="265"/>
      <c r="AZ543" s="265"/>
      <c r="BA543" s="265"/>
      <c r="BB543" s="265"/>
      <c r="BC543" s="265"/>
      <c r="BD543" s="265"/>
      <c r="BE543" s="265"/>
      <c r="BF543" s="265"/>
      <c r="BG543" s="265"/>
      <c r="BH543" s="265"/>
      <c r="BI543" s="265"/>
      <c r="BJ543" s="265"/>
      <c r="BK543" s="265"/>
      <c r="BL543" s="265"/>
      <c r="BM543" s="265"/>
      <c r="BN543" s="265"/>
      <c r="BO543" s="265"/>
      <c r="BP543" s="265"/>
      <c r="BQ543" s="265"/>
      <c r="BR543" s="265"/>
      <c r="BS543" s="265"/>
      <c r="BT543" s="265"/>
      <c r="BU543" s="265"/>
      <c r="BV543" s="265"/>
      <c r="BW543" s="265"/>
      <c r="BX543" s="265"/>
      <c r="BY543" s="265"/>
      <c r="BZ543" s="265"/>
      <c r="CA543" s="265"/>
      <c r="CB543" s="265"/>
      <c r="CC543" s="265"/>
      <c r="CD543" s="265"/>
      <c r="CE543" s="265"/>
      <c r="CF543" s="265"/>
      <c r="CG543" s="265"/>
      <c r="CH543" s="265"/>
      <c r="CI543" s="265"/>
      <c r="CJ543" s="265"/>
      <c r="CK543" s="265"/>
      <c r="CL543" s="265"/>
      <c r="CM543" s="265"/>
      <c r="CN543" s="265"/>
      <c r="CO543" s="265"/>
      <c r="CP543" s="265"/>
      <c r="CQ543" s="265"/>
      <c r="CR543" s="265"/>
      <c r="CS543" s="265"/>
      <c r="CT543" s="265"/>
      <c r="CU543" s="265"/>
      <c r="CV543" s="265"/>
      <c r="CW543" s="265"/>
      <c r="CX543" s="265"/>
      <c r="CY543" s="265"/>
      <c r="CZ543" s="265"/>
      <c r="DA543" s="265"/>
      <c r="DB543" s="265"/>
      <c r="DC543" s="265"/>
      <c r="DD543" s="265"/>
      <c r="DE543" s="265"/>
      <c r="DF543" s="265"/>
      <c r="DG543" s="265"/>
      <c r="DH543" s="265"/>
      <c r="DI543" s="265"/>
      <c r="DJ543" s="265"/>
      <c r="DK543" s="265"/>
      <c r="DL543" s="265"/>
      <c r="DM543" s="265"/>
      <c r="DN543" s="265"/>
      <c r="DO543" s="265"/>
      <c r="DP543" s="265"/>
      <c r="DQ543" s="265"/>
      <c r="DR543" s="265"/>
      <c r="DS543" s="265"/>
      <c r="DT543" s="265"/>
      <c r="DU543" s="265"/>
      <c r="DV543" s="265"/>
      <c r="DW543" s="265"/>
      <c r="DX543" s="265"/>
      <c r="DY543" s="265"/>
      <c r="DZ543" s="265"/>
      <c r="EA543" s="265"/>
      <c r="EB543" s="265"/>
      <c r="EC543" s="265"/>
      <c r="ED543" s="265"/>
      <c r="EE543" s="265"/>
      <c r="EF543" s="265"/>
      <c r="EG543" s="265"/>
      <c r="EH543" s="265"/>
      <c r="EI543" s="265"/>
      <c r="EJ543" s="265"/>
      <c r="EK543" s="265"/>
      <c r="EL543" s="265"/>
      <c r="EM543" s="265"/>
      <c r="EN543" s="265"/>
      <c r="EO543" s="265"/>
      <c r="EP543" s="265"/>
      <c r="EQ543" s="265"/>
      <c r="ER543" s="265"/>
      <c r="ES543" s="265"/>
      <c r="ET543" s="265"/>
      <c r="EU543" s="265"/>
      <c r="EV543" s="265"/>
      <c r="EW543" s="265"/>
      <c r="EX543" s="265"/>
      <c r="EY543" s="265"/>
      <c r="EZ543" s="265"/>
      <c r="FA543" s="265"/>
      <c r="FB543" s="265"/>
      <c r="FC543" s="265"/>
      <c r="FD543" s="265"/>
      <c r="FE543" s="265"/>
      <c r="FF543" s="265"/>
      <c r="FG543" s="265"/>
      <c r="FH543" s="265"/>
      <c r="FI543" s="265"/>
      <c r="FJ543" s="265"/>
      <c r="FK543" s="265"/>
      <c r="FL543" s="265"/>
      <c r="FM543" s="265"/>
      <c r="FN543" s="265"/>
      <c r="FO543" s="265"/>
      <c r="FP543" s="265"/>
      <c r="FQ543" s="265"/>
      <c r="FR543" s="265"/>
      <c r="FS543" s="265"/>
      <c r="FT543" s="265"/>
      <c r="FU543" s="265"/>
      <c r="FV543" s="265"/>
      <c r="FW543" s="265"/>
      <c r="FX543" s="265"/>
      <c r="FY543" s="265"/>
      <c r="FZ543" s="265"/>
      <c r="GA543" s="265"/>
      <c r="GB543" s="265"/>
      <c r="GC543" s="265"/>
      <c r="GD543" s="265"/>
      <c r="GE543" s="265"/>
    </row>
    <row r="544" spans="1:187" s="1442" customFormat="1">
      <c r="A544" s="505"/>
      <c r="B544" s="265"/>
      <c r="C544" s="265"/>
      <c r="D544" s="265"/>
      <c r="E544" s="265"/>
      <c r="F544" s="265"/>
      <c r="G544" s="265"/>
      <c r="H544" s="265"/>
      <c r="I544" s="265"/>
      <c r="J544" s="265"/>
      <c r="K544" s="265"/>
      <c r="L544" s="265"/>
      <c r="M544" s="265"/>
      <c r="N544" s="265"/>
      <c r="O544" s="265"/>
      <c r="P544" s="1581"/>
      <c r="Q544" s="1571"/>
      <c r="R544" s="265"/>
      <c r="S544" s="265"/>
      <c r="T544" s="265"/>
      <c r="U544" s="282"/>
      <c r="V544" s="1438"/>
      <c r="W544" s="265"/>
      <c r="X544" s="265"/>
      <c r="Y544" s="282"/>
      <c r="Z544" s="282"/>
      <c r="AA544" s="955"/>
      <c r="AB544" s="974"/>
      <c r="AC544" s="974"/>
      <c r="AD544" s="974"/>
      <c r="AE544" s="974"/>
      <c r="AF544" s="1947"/>
      <c r="AG544" s="282"/>
      <c r="AH544" s="265"/>
      <c r="AI544" s="282"/>
      <c r="AJ544" s="265"/>
      <c r="AK544" s="265"/>
      <c r="AL544" s="265"/>
      <c r="AM544" s="265"/>
      <c r="AN544" s="265"/>
      <c r="AO544" s="265"/>
      <c r="AP544" s="265"/>
      <c r="AQ544" s="265"/>
      <c r="AR544" s="265"/>
      <c r="AS544" s="265"/>
      <c r="AT544" s="265"/>
      <c r="AU544" s="265"/>
      <c r="AV544" s="265"/>
      <c r="AW544" s="265"/>
      <c r="AX544" s="265"/>
      <c r="AY544" s="265"/>
      <c r="AZ544" s="265"/>
      <c r="BA544" s="265"/>
      <c r="BB544" s="265"/>
      <c r="BC544" s="265"/>
      <c r="BD544" s="265"/>
      <c r="BE544" s="265"/>
      <c r="BF544" s="265"/>
      <c r="BG544" s="265"/>
      <c r="BH544" s="265"/>
      <c r="BI544" s="265"/>
      <c r="BJ544" s="265"/>
      <c r="BK544" s="265"/>
      <c r="BL544" s="265"/>
      <c r="BM544" s="265"/>
      <c r="BN544" s="265"/>
      <c r="BO544" s="265"/>
      <c r="BP544" s="265"/>
      <c r="BQ544" s="265"/>
      <c r="BR544" s="265"/>
      <c r="BS544" s="265"/>
      <c r="BT544" s="265"/>
      <c r="BU544" s="265"/>
      <c r="BV544" s="265"/>
      <c r="BW544" s="265"/>
      <c r="BX544" s="265"/>
      <c r="BY544" s="265"/>
      <c r="BZ544" s="265"/>
      <c r="CA544" s="265"/>
      <c r="CB544" s="265"/>
      <c r="CC544" s="265"/>
      <c r="CD544" s="265"/>
      <c r="CE544" s="265"/>
      <c r="CF544" s="265"/>
      <c r="CG544" s="265"/>
      <c r="CH544" s="265"/>
      <c r="CI544" s="265"/>
      <c r="CJ544" s="265"/>
      <c r="CK544" s="265"/>
      <c r="CL544" s="265"/>
      <c r="CM544" s="265"/>
      <c r="CN544" s="265"/>
      <c r="CO544" s="265"/>
      <c r="CP544" s="265"/>
      <c r="CQ544" s="265"/>
      <c r="CR544" s="265"/>
      <c r="CS544" s="265"/>
      <c r="CT544" s="265"/>
      <c r="CU544" s="265"/>
      <c r="CV544" s="265"/>
      <c r="CW544" s="265"/>
      <c r="CX544" s="265"/>
      <c r="CY544" s="265"/>
      <c r="CZ544" s="265"/>
      <c r="DA544" s="265"/>
      <c r="DB544" s="265"/>
      <c r="DC544" s="265"/>
      <c r="DD544" s="265"/>
      <c r="DE544" s="265"/>
      <c r="DF544" s="265"/>
      <c r="DG544" s="265"/>
      <c r="DH544" s="265"/>
      <c r="DI544" s="265"/>
      <c r="DJ544" s="265"/>
      <c r="DK544" s="265"/>
      <c r="DL544" s="265"/>
      <c r="DM544" s="265"/>
      <c r="DN544" s="265"/>
      <c r="DO544" s="265"/>
      <c r="DP544" s="265"/>
      <c r="DQ544" s="265"/>
      <c r="DR544" s="265"/>
      <c r="DS544" s="265"/>
      <c r="DT544" s="265"/>
      <c r="DU544" s="265"/>
      <c r="DV544" s="265"/>
      <c r="DW544" s="265"/>
      <c r="DX544" s="265"/>
      <c r="DY544" s="265"/>
      <c r="DZ544" s="265"/>
      <c r="EA544" s="265"/>
      <c r="EB544" s="265"/>
      <c r="EC544" s="265"/>
      <c r="ED544" s="265"/>
      <c r="EE544" s="265"/>
      <c r="EF544" s="265"/>
      <c r="EG544" s="265"/>
      <c r="EH544" s="265"/>
      <c r="EI544" s="265"/>
      <c r="EJ544" s="265"/>
      <c r="EK544" s="265"/>
      <c r="EL544" s="265"/>
      <c r="EM544" s="265"/>
      <c r="EN544" s="265"/>
      <c r="EO544" s="265"/>
      <c r="EP544" s="265"/>
      <c r="EQ544" s="265"/>
      <c r="ER544" s="265"/>
      <c r="ES544" s="265"/>
      <c r="ET544" s="265"/>
      <c r="EU544" s="265"/>
      <c r="EV544" s="265"/>
      <c r="EW544" s="265"/>
      <c r="EX544" s="265"/>
      <c r="EY544" s="265"/>
      <c r="EZ544" s="265"/>
      <c r="FA544" s="265"/>
      <c r="FB544" s="265"/>
      <c r="FC544" s="265"/>
      <c r="FD544" s="265"/>
      <c r="FE544" s="265"/>
      <c r="FF544" s="265"/>
      <c r="FG544" s="265"/>
      <c r="FH544" s="265"/>
      <c r="FI544" s="265"/>
      <c r="FJ544" s="265"/>
      <c r="FK544" s="265"/>
      <c r="FL544" s="265"/>
      <c r="FM544" s="265"/>
      <c r="FN544" s="265"/>
      <c r="FO544" s="265"/>
      <c r="FP544" s="265"/>
      <c r="FQ544" s="265"/>
      <c r="FR544" s="265"/>
      <c r="FS544" s="265"/>
      <c r="FT544" s="265"/>
      <c r="FU544" s="265"/>
      <c r="FV544" s="265"/>
      <c r="FW544" s="265"/>
      <c r="FX544" s="265"/>
      <c r="FY544" s="265"/>
      <c r="FZ544" s="265"/>
      <c r="GA544" s="265"/>
      <c r="GB544" s="265"/>
      <c r="GC544" s="265"/>
      <c r="GD544" s="265"/>
      <c r="GE544" s="265"/>
    </row>
    <row r="545" spans="1:187" s="1442" customFormat="1">
      <c r="A545" s="505"/>
      <c r="B545" s="265"/>
      <c r="C545" s="265"/>
      <c r="D545" s="265"/>
      <c r="E545" s="265"/>
      <c r="F545" s="265"/>
      <c r="G545" s="265"/>
      <c r="H545" s="265"/>
      <c r="I545" s="265"/>
      <c r="J545" s="265"/>
      <c r="K545" s="265"/>
      <c r="L545" s="265"/>
      <c r="M545" s="265"/>
      <c r="N545" s="265"/>
      <c r="O545" s="265"/>
      <c r="P545" s="1581"/>
      <c r="Q545" s="1571"/>
      <c r="R545" s="265"/>
      <c r="S545" s="265"/>
      <c r="T545" s="265"/>
      <c r="U545" s="282"/>
      <c r="V545" s="1438"/>
      <c r="W545" s="265"/>
      <c r="X545" s="265"/>
      <c r="Y545" s="282"/>
      <c r="Z545" s="282"/>
      <c r="AA545" s="955"/>
      <c r="AB545" s="974"/>
      <c r="AC545" s="974"/>
      <c r="AD545" s="974"/>
      <c r="AE545" s="974"/>
      <c r="AF545" s="1947"/>
      <c r="AG545" s="282"/>
      <c r="AH545" s="265"/>
      <c r="AI545" s="282"/>
      <c r="AJ545" s="265"/>
      <c r="AK545" s="265"/>
      <c r="AL545" s="265"/>
      <c r="AM545" s="265"/>
      <c r="AN545" s="265"/>
      <c r="AO545" s="265"/>
      <c r="AP545" s="265"/>
      <c r="AQ545" s="265"/>
      <c r="AR545" s="265"/>
      <c r="AS545" s="265"/>
      <c r="AT545" s="265"/>
      <c r="AU545" s="265"/>
      <c r="AV545" s="265"/>
      <c r="AW545" s="265"/>
      <c r="AX545" s="265"/>
      <c r="AY545" s="265"/>
      <c r="AZ545" s="265"/>
      <c r="BA545" s="265"/>
      <c r="BB545" s="265"/>
      <c r="BC545" s="265"/>
      <c r="BD545" s="265"/>
      <c r="BE545" s="265"/>
      <c r="BF545" s="265"/>
      <c r="BG545" s="265"/>
      <c r="BH545" s="265"/>
      <c r="BI545" s="265"/>
      <c r="BJ545" s="265"/>
      <c r="BK545" s="265"/>
      <c r="BL545" s="265"/>
      <c r="BM545" s="265"/>
      <c r="BN545" s="265"/>
      <c r="BO545" s="265"/>
      <c r="BP545" s="265"/>
      <c r="BQ545" s="265"/>
      <c r="BR545" s="265"/>
      <c r="BS545" s="265"/>
      <c r="BT545" s="265"/>
      <c r="BU545" s="265"/>
      <c r="BV545" s="265"/>
      <c r="BW545" s="265"/>
      <c r="BX545" s="265"/>
      <c r="BY545" s="265"/>
      <c r="BZ545" s="265"/>
      <c r="CA545" s="265"/>
      <c r="CB545" s="265"/>
      <c r="CC545" s="265"/>
      <c r="CD545" s="265"/>
      <c r="CE545" s="265"/>
      <c r="CF545" s="265"/>
      <c r="CG545" s="265"/>
      <c r="CH545" s="265"/>
      <c r="CI545" s="265"/>
      <c r="CJ545" s="265"/>
      <c r="CK545" s="265"/>
      <c r="CL545" s="265"/>
      <c r="CM545" s="265"/>
      <c r="CN545" s="265"/>
      <c r="CO545" s="265"/>
      <c r="CP545" s="265"/>
      <c r="CQ545" s="265"/>
      <c r="CR545" s="265"/>
      <c r="CS545" s="265"/>
      <c r="CT545" s="265"/>
      <c r="CU545" s="265"/>
      <c r="CV545" s="265"/>
      <c r="CW545" s="265"/>
      <c r="CX545" s="265"/>
      <c r="CY545" s="265"/>
      <c r="CZ545" s="265"/>
      <c r="DA545" s="265"/>
      <c r="DB545" s="265"/>
      <c r="DC545" s="265"/>
      <c r="DD545" s="265"/>
      <c r="DE545" s="265"/>
      <c r="DF545" s="265"/>
      <c r="DG545" s="265"/>
      <c r="DH545" s="265"/>
      <c r="DI545" s="265"/>
      <c r="DJ545" s="265"/>
      <c r="DK545" s="265"/>
      <c r="DL545" s="265"/>
      <c r="DM545" s="265"/>
      <c r="DN545" s="265"/>
      <c r="DO545" s="265"/>
      <c r="DP545" s="265"/>
      <c r="DQ545" s="265"/>
      <c r="DR545" s="265"/>
      <c r="DS545" s="265"/>
      <c r="DT545" s="265"/>
      <c r="DU545" s="265"/>
      <c r="DV545" s="265"/>
      <c r="DW545" s="265"/>
      <c r="DX545" s="265"/>
      <c r="DY545" s="265"/>
      <c r="DZ545" s="265"/>
      <c r="EA545" s="265"/>
      <c r="EB545" s="265"/>
      <c r="EC545" s="265"/>
      <c r="ED545" s="265"/>
      <c r="EE545" s="265"/>
      <c r="EF545" s="265"/>
      <c r="EG545" s="265"/>
      <c r="EH545" s="265"/>
      <c r="EI545" s="265"/>
      <c r="EJ545" s="265"/>
      <c r="EK545" s="265"/>
      <c r="EL545" s="265"/>
      <c r="EM545" s="265"/>
      <c r="EN545" s="265"/>
      <c r="EO545" s="265"/>
      <c r="EP545" s="265"/>
      <c r="EQ545" s="265"/>
      <c r="ER545" s="265"/>
      <c r="ES545" s="265"/>
      <c r="ET545" s="265"/>
      <c r="EU545" s="265"/>
      <c r="EV545" s="265"/>
      <c r="EW545" s="265"/>
      <c r="EX545" s="265"/>
      <c r="EY545" s="265"/>
      <c r="EZ545" s="265"/>
      <c r="FA545" s="265"/>
      <c r="FB545" s="265"/>
      <c r="FC545" s="265"/>
      <c r="FD545" s="265"/>
      <c r="FE545" s="265"/>
      <c r="FF545" s="265"/>
      <c r="FG545" s="265"/>
      <c r="FH545" s="265"/>
      <c r="FI545" s="265"/>
      <c r="FJ545" s="265"/>
      <c r="FK545" s="265"/>
      <c r="FL545" s="265"/>
      <c r="FM545" s="265"/>
      <c r="FN545" s="265"/>
      <c r="FO545" s="265"/>
      <c r="FP545" s="265"/>
      <c r="FQ545" s="265"/>
      <c r="FR545" s="265"/>
      <c r="FS545" s="265"/>
      <c r="FT545" s="265"/>
      <c r="FU545" s="265"/>
      <c r="FV545" s="265"/>
      <c r="FW545" s="265"/>
      <c r="FX545" s="265"/>
      <c r="FY545" s="265"/>
      <c r="FZ545" s="265"/>
      <c r="GA545" s="265"/>
      <c r="GB545" s="265"/>
      <c r="GC545" s="265"/>
      <c r="GD545" s="265"/>
      <c r="GE545" s="265"/>
    </row>
    <row r="546" spans="1:187" s="1442" customFormat="1">
      <c r="A546" s="505"/>
      <c r="B546" s="265"/>
      <c r="C546" s="265"/>
      <c r="D546" s="265"/>
      <c r="E546" s="265"/>
      <c r="F546" s="265"/>
      <c r="G546" s="265"/>
      <c r="H546" s="265"/>
      <c r="I546" s="265"/>
      <c r="J546" s="265"/>
      <c r="K546" s="265"/>
      <c r="L546" s="265"/>
      <c r="M546" s="265"/>
      <c r="N546" s="265"/>
      <c r="O546" s="265"/>
      <c r="P546" s="1581"/>
      <c r="Q546" s="1571"/>
      <c r="R546" s="265"/>
      <c r="S546" s="265"/>
      <c r="T546" s="265"/>
      <c r="U546" s="282"/>
      <c r="V546" s="1438"/>
      <c r="W546" s="265"/>
      <c r="X546" s="265"/>
      <c r="Y546" s="282"/>
      <c r="Z546" s="282"/>
      <c r="AA546" s="955"/>
      <c r="AB546" s="974"/>
      <c r="AC546" s="974"/>
      <c r="AD546" s="974"/>
      <c r="AE546" s="974"/>
      <c r="AF546" s="1947"/>
      <c r="AG546" s="282"/>
      <c r="AH546" s="265"/>
      <c r="AI546" s="282"/>
      <c r="AJ546" s="265"/>
      <c r="AK546" s="265"/>
      <c r="AL546" s="265"/>
      <c r="AM546" s="265"/>
      <c r="AN546" s="265"/>
      <c r="AO546" s="265"/>
      <c r="AP546" s="265"/>
      <c r="AQ546" s="265"/>
      <c r="AR546" s="265"/>
      <c r="AS546" s="265"/>
      <c r="AT546" s="265"/>
      <c r="AU546" s="265"/>
      <c r="AV546" s="265"/>
      <c r="AW546" s="265"/>
      <c r="AX546" s="265"/>
      <c r="AY546" s="265"/>
      <c r="AZ546" s="265"/>
      <c r="BA546" s="265"/>
      <c r="BB546" s="265"/>
      <c r="BC546" s="265"/>
      <c r="BD546" s="265"/>
      <c r="BE546" s="265"/>
      <c r="BF546" s="265"/>
      <c r="BG546" s="265"/>
      <c r="BH546" s="265"/>
      <c r="BI546" s="265"/>
      <c r="BJ546" s="265"/>
      <c r="BK546" s="265"/>
      <c r="BL546" s="265"/>
      <c r="BM546" s="265"/>
      <c r="BN546" s="265"/>
      <c r="BO546" s="265"/>
      <c r="BP546" s="265"/>
      <c r="BQ546" s="265"/>
      <c r="BR546" s="265"/>
      <c r="BS546" s="265"/>
      <c r="BT546" s="265"/>
      <c r="BU546" s="265"/>
      <c r="BV546" s="265"/>
      <c r="BW546" s="265"/>
      <c r="BX546" s="265"/>
      <c r="BY546" s="265"/>
      <c r="BZ546" s="265"/>
      <c r="CA546" s="265"/>
      <c r="CB546" s="265"/>
      <c r="CC546" s="265"/>
      <c r="CD546" s="265"/>
      <c r="CE546" s="265"/>
      <c r="CF546" s="265"/>
      <c r="CG546" s="265"/>
      <c r="CH546" s="265"/>
      <c r="CI546" s="265"/>
      <c r="CJ546" s="265"/>
      <c r="CK546" s="265"/>
      <c r="CL546" s="265"/>
      <c r="CM546" s="265"/>
      <c r="CN546" s="265"/>
      <c r="CO546" s="265"/>
      <c r="CP546" s="265"/>
      <c r="CQ546" s="265"/>
      <c r="CR546" s="265"/>
      <c r="CS546" s="265"/>
      <c r="CT546" s="265"/>
      <c r="CU546" s="265"/>
      <c r="CV546" s="265"/>
      <c r="CW546" s="265"/>
      <c r="CX546" s="265"/>
      <c r="CY546" s="265"/>
      <c r="CZ546" s="265"/>
      <c r="DA546" s="265"/>
      <c r="DB546" s="265"/>
      <c r="DC546" s="265"/>
      <c r="DD546" s="265"/>
      <c r="DE546" s="265"/>
      <c r="DF546" s="265"/>
      <c r="DG546" s="265"/>
      <c r="DH546" s="265"/>
      <c r="DI546" s="265"/>
      <c r="DJ546" s="265"/>
      <c r="DK546" s="265"/>
      <c r="DL546" s="265"/>
      <c r="DM546" s="265"/>
      <c r="DN546" s="265"/>
      <c r="DO546" s="265"/>
      <c r="DP546" s="265"/>
      <c r="DQ546" s="265"/>
      <c r="DR546" s="265"/>
      <c r="DS546" s="265"/>
      <c r="DT546" s="265"/>
      <c r="DU546" s="265"/>
      <c r="DV546" s="265"/>
      <c r="DW546" s="265"/>
      <c r="DX546" s="265"/>
      <c r="DY546" s="265"/>
      <c r="DZ546" s="265"/>
      <c r="EA546" s="265"/>
      <c r="EB546" s="265"/>
      <c r="EC546" s="265"/>
      <c r="ED546" s="265"/>
      <c r="EE546" s="265"/>
      <c r="EF546" s="265"/>
      <c r="EG546" s="265"/>
      <c r="EH546" s="265"/>
      <c r="EI546" s="265"/>
      <c r="EJ546" s="265"/>
      <c r="EK546" s="265"/>
      <c r="EL546" s="265"/>
      <c r="EM546" s="265"/>
      <c r="EN546" s="265"/>
      <c r="EO546" s="265"/>
      <c r="EP546" s="265"/>
      <c r="EQ546" s="265"/>
      <c r="ER546" s="265"/>
      <c r="ES546" s="265"/>
      <c r="ET546" s="265"/>
      <c r="EU546" s="265"/>
      <c r="EV546" s="265"/>
      <c r="EW546" s="265"/>
      <c r="EX546" s="265"/>
      <c r="EY546" s="265"/>
      <c r="EZ546" s="265"/>
      <c r="FA546" s="265"/>
      <c r="FB546" s="265"/>
      <c r="FC546" s="265"/>
      <c r="FD546" s="265"/>
      <c r="FE546" s="265"/>
      <c r="FF546" s="265"/>
      <c r="FG546" s="265"/>
      <c r="FH546" s="265"/>
      <c r="FI546" s="265"/>
      <c r="FJ546" s="265"/>
      <c r="FK546" s="265"/>
      <c r="FL546" s="265"/>
      <c r="FM546" s="265"/>
      <c r="FN546" s="265"/>
      <c r="FO546" s="265"/>
      <c r="FP546" s="265"/>
      <c r="FQ546" s="265"/>
      <c r="FR546" s="265"/>
      <c r="FS546" s="265"/>
      <c r="FT546" s="265"/>
      <c r="FU546" s="265"/>
      <c r="FV546" s="265"/>
      <c r="FW546" s="265"/>
      <c r="FX546" s="265"/>
      <c r="FY546" s="265"/>
      <c r="FZ546" s="265"/>
      <c r="GA546" s="265"/>
      <c r="GB546" s="265"/>
      <c r="GC546" s="265"/>
      <c r="GD546" s="265"/>
      <c r="GE546" s="265"/>
    </row>
    <row r="547" spans="1:187" s="1442" customFormat="1">
      <c r="A547" s="505"/>
      <c r="B547" s="265"/>
      <c r="C547" s="265"/>
      <c r="D547" s="265"/>
      <c r="E547" s="265"/>
      <c r="F547" s="265"/>
      <c r="G547" s="265"/>
      <c r="H547" s="265"/>
      <c r="I547" s="265"/>
      <c r="J547" s="265"/>
      <c r="K547" s="265"/>
      <c r="L547" s="265"/>
      <c r="M547" s="265"/>
      <c r="N547" s="265"/>
      <c r="O547" s="265"/>
      <c r="P547" s="1581"/>
      <c r="Q547" s="1571"/>
      <c r="R547" s="265"/>
      <c r="S547" s="265"/>
      <c r="T547" s="265"/>
      <c r="U547" s="282"/>
      <c r="V547" s="1438"/>
      <c r="W547" s="265"/>
      <c r="X547" s="265"/>
      <c r="Y547" s="282"/>
      <c r="Z547" s="282"/>
      <c r="AA547" s="955"/>
      <c r="AB547" s="974"/>
      <c r="AC547" s="974"/>
      <c r="AD547" s="974"/>
      <c r="AE547" s="974"/>
      <c r="AF547" s="1947"/>
      <c r="AG547" s="282"/>
      <c r="AH547" s="265"/>
      <c r="AI547" s="282"/>
      <c r="AJ547" s="265"/>
      <c r="AK547" s="265"/>
      <c r="AL547" s="265"/>
      <c r="AM547" s="265"/>
      <c r="AN547" s="265"/>
      <c r="AO547" s="265"/>
      <c r="AP547" s="265"/>
      <c r="AQ547" s="265"/>
      <c r="AR547" s="265"/>
      <c r="AS547" s="265"/>
      <c r="AT547" s="265"/>
      <c r="AU547" s="265"/>
      <c r="AV547" s="265"/>
      <c r="AW547" s="265"/>
      <c r="AX547" s="265"/>
      <c r="AY547" s="265"/>
      <c r="AZ547" s="265"/>
      <c r="BA547" s="265"/>
      <c r="BB547" s="265"/>
      <c r="BC547" s="265"/>
      <c r="BD547" s="265"/>
      <c r="BE547" s="265"/>
      <c r="BF547" s="265"/>
      <c r="BG547" s="265"/>
      <c r="BH547" s="265"/>
      <c r="BI547" s="265"/>
      <c r="BJ547" s="265"/>
      <c r="BK547" s="265"/>
      <c r="BL547" s="265"/>
      <c r="BM547" s="265"/>
      <c r="BN547" s="265"/>
      <c r="BO547" s="265"/>
      <c r="BP547" s="265"/>
      <c r="BQ547" s="265"/>
      <c r="BR547" s="265"/>
      <c r="BS547" s="265"/>
      <c r="BT547" s="265"/>
      <c r="BU547" s="265"/>
      <c r="BV547" s="265"/>
      <c r="BW547" s="265"/>
      <c r="BX547" s="265"/>
      <c r="BY547" s="265"/>
      <c r="BZ547" s="265"/>
      <c r="CA547" s="265"/>
      <c r="CB547" s="265"/>
      <c r="CC547" s="265"/>
      <c r="CD547" s="265"/>
      <c r="CE547" s="265"/>
      <c r="CF547" s="265"/>
      <c r="CG547" s="265"/>
      <c r="CH547" s="265"/>
      <c r="CI547" s="265"/>
      <c r="CJ547" s="265"/>
      <c r="CK547" s="265"/>
      <c r="CL547" s="265"/>
      <c r="CM547" s="265"/>
      <c r="CN547" s="265"/>
      <c r="CO547" s="265"/>
      <c r="CP547" s="265"/>
      <c r="CQ547" s="265"/>
      <c r="CR547" s="265"/>
      <c r="CS547" s="265"/>
      <c r="CT547" s="265"/>
      <c r="CU547" s="265"/>
      <c r="CV547" s="265"/>
      <c r="CW547" s="265"/>
      <c r="CX547" s="265"/>
      <c r="CY547" s="265"/>
      <c r="CZ547" s="265"/>
      <c r="DA547" s="265"/>
      <c r="DB547" s="265"/>
      <c r="DC547" s="265"/>
      <c r="DD547" s="265"/>
      <c r="DE547" s="265"/>
      <c r="DF547" s="265"/>
      <c r="DG547" s="265"/>
      <c r="DH547" s="265"/>
      <c r="DI547" s="265"/>
      <c r="DJ547" s="265"/>
      <c r="DK547" s="265"/>
      <c r="DL547" s="265"/>
      <c r="DM547" s="265"/>
      <c r="DN547" s="265"/>
      <c r="DO547" s="265"/>
      <c r="DP547" s="265"/>
      <c r="DQ547" s="265"/>
      <c r="DR547" s="265"/>
      <c r="DS547" s="265"/>
      <c r="DT547" s="265"/>
      <c r="DU547" s="265"/>
      <c r="DV547" s="265"/>
      <c r="DW547" s="265"/>
      <c r="DX547" s="265"/>
      <c r="DY547" s="265"/>
      <c r="DZ547" s="265"/>
      <c r="EA547" s="265"/>
      <c r="EB547" s="265"/>
      <c r="EC547" s="265"/>
      <c r="ED547" s="265"/>
      <c r="EE547" s="265"/>
      <c r="EF547" s="265"/>
      <c r="EG547" s="265"/>
      <c r="EH547" s="265"/>
      <c r="EI547" s="265"/>
      <c r="EJ547" s="265"/>
      <c r="EK547" s="265"/>
      <c r="EL547" s="265"/>
      <c r="EM547" s="265"/>
      <c r="EN547" s="265"/>
      <c r="EO547" s="265"/>
      <c r="EP547" s="265"/>
      <c r="EQ547" s="265"/>
      <c r="ER547" s="265"/>
      <c r="ES547" s="265"/>
      <c r="ET547" s="265"/>
      <c r="EU547" s="265"/>
      <c r="EV547" s="265"/>
      <c r="EW547" s="265"/>
      <c r="EX547" s="265"/>
      <c r="EY547" s="265"/>
      <c r="EZ547" s="265"/>
      <c r="FA547" s="265"/>
      <c r="FB547" s="265"/>
      <c r="FC547" s="265"/>
      <c r="FD547" s="265"/>
      <c r="FE547" s="265"/>
      <c r="FF547" s="265"/>
      <c r="FG547" s="265"/>
      <c r="FH547" s="265"/>
      <c r="FI547" s="265"/>
      <c r="FJ547" s="265"/>
      <c r="FK547" s="265"/>
      <c r="FL547" s="265"/>
      <c r="FM547" s="265"/>
      <c r="FN547" s="265"/>
      <c r="FO547" s="265"/>
      <c r="FP547" s="265"/>
      <c r="FQ547" s="265"/>
      <c r="FR547" s="265"/>
      <c r="FS547" s="265"/>
      <c r="FT547" s="265"/>
      <c r="FU547" s="265"/>
      <c r="FV547" s="265"/>
      <c r="FW547" s="265"/>
      <c r="FX547" s="265"/>
      <c r="FY547" s="265"/>
      <c r="FZ547" s="265"/>
      <c r="GA547" s="265"/>
      <c r="GB547" s="265"/>
      <c r="GC547" s="265"/>
      <c r="GD547" s="265"/>
      <c r="GE547" s="265"/>
    </row>
    <row r="548" spans="1:187" s="1442" customFormat="1">
      <c r="A548" s="505"/>
      <c r="B548" s="265"/>
      <c r="C548" s="265"/>
      <c r="D548" s="265"/>
      <c r="E548" s="265"/>
      <c r="F548" s="265"/>
      <c r="G548" s="265"/>
      <c r="H548" s="265"/>
      <c r="I548" s="265"/>
      <c r="J548" s="265"/>
      <c r="K548" s="265"/>
      <c r="L548" s="265"/>
      <c r="M548" s="265"/>
      <c r="N548" s="265"/>
      <c r="O548" s="265"/>
      <c r="P548" s="1581"/>
      <c r="Q548" s="1571"/>
      <c r="R548" s="265"/>
      <c r="S548" s="265"/>
      <c r="T548" s="265"/>
      <c r="U548" s="282"/>
      <c r="V548" s="1438"/>
      <c r="W548" s="265"/>
      <c r="X548" s="265"/>
      <c r="Y548" s="282"/>
      <c r="Z548" s="282"/>
      <c r="AA548" s="955"/>
      <c r="AB548" s="974"/>
      <c r="AC548" s="974"/>
      <c r="AD548" s="974"/>
      <c r="AE548" s="974"/>
      <c r="AF548" s="1947"/>
      <c r="AG548" s="282"/>
      <c r="AH548" s="265"/>
      <c r="AI548" s="282"/>
      <c r="AJ548" s="265"/>
      <c r="AK548" s="265"/>
      <c r="AL548" s="265"/>
      <c r="AM548" s="265"/>
      <c r="AN548" s="265"/>
      <c r="AO548" s="265"/>
      <c r="AP548" s="265"/>
      <c r="AQ548" s="265"/>
      <c r="AR548" s="265"/>
      <c r="AS548" s="265"/>
      <c r="AT548" s="265"/>
      <c r="AU548" s="265"/>
      <c r="AV548" s="265"/>
      <c r="AW548" s="265"/>
      <c r="AX548" s="265"/>
      <c r="AY548" s="265"/>
      <c r="AZ548" s="265"/>
      <c r="BA548" s="265"/>
      <c r="BB548" s="265"/>
      <c r="BC548" s="265"/>
      <c r="BD548" s="265"/>
      <c r="BE548" s="265"/>
      <c r="BF548" s="265"/>
      <c r="BG548" s="265"/>
      <c r="BH548" s="265"/>
      <c r="BI548" s="265"/>
      <c r="BJ548" s="265"/>
      <c r="BK548" s="265"/>
      <c r="BL548" s="265"/>
      <c r="BM548" s="265"/>
      <c r="BN548" s="265"/>
      <c r="BO548" s="265"/>
      <c r="BP548" s="265"/>
      <c r="BQ548" s="265"/>
      <c r="BR548" s="265"/>
      <c r="BS548" s="265"/>
      <c r="BT548" s="265"/>
      <c r="BU548" s="265"/>
      <c r="BV548" s="265"/>
      <c r="BW548" s="265"/>
      <c r="BX548" s="265"/>
      <c r="BY548" s="265"/>
      <c r="BZ548" s="265"/>
      <c r="CA548" s="265"/>
      <c r="CB548" s="265"/>
      <c r="CC548" s="265"/>
      <c r="CD548" s="265"/>
      <c r="CE548" s="265"/>
      <c r="CF548" s="265"/>
      <c r="CG548" s="265"/>
      <c r="CH548" s="265"/>
      <c r="CI548" s="265"/>
      <c r="CJ548" s="265"/>
      <c r="CK548" s="265"/>
      <c r="CL548" s="265"/>
      <c r="CM548" s="265"/>
      <c r="CN548" s="265"/>
      <c r="CO548" s="265"/>
      <c r="CP548" s="265"/>
      <c r="CQ548" s="265"/>
      <c r="CR548" s="265"/>
      <c r="CS548" s="265"/>
      <c r="CT548" s="265"/>
      <c r="CU548" s="265"/>
      <c r="CV548" s="265"/>
      <c r="CW548" s="265"/>
      <c r="CX548" s="265"/>
      <c r="CY548" s="265"/>
      <c r="CZ548" s="265"/>
      <c r="DA548" s="265"/>
      <c r="DB548" s="265"/>
      <c r="DC548" s="265"/>
      <c r="DD548" s="265"/>
      <c r="DE548" s="265"/>
      <c r="DF548" s="265"/>
      <c r="DG548" s="265"/>
      <c r="DH548" s="265"/>
      <c r="DI548" s="265"/>
      <c r="DJ548" s="265"/>
      <c r="DK548" s="265"/>
      <c r="DL548" s="265"/>
      <c r="DM548" s="265"/>
      <c r="DN548" s="265"/>
      <c r="DO548" s="265"/>
      <c r="DP548" s="265"/>
      <c r="DQ548" s="265"/>
      <c r="DR548" s="265"/>
      <c r="DS548" s="265"/>
      <c r="DT548" s="265"/>
      <c r="DU548" s="265"/>
      <c r="DV548" s="265"/>
      <c r="DW548" s="265"/>
      <c r="DX548" s="265"/>
      <c r="DY548" s="265"/>
      <c r="DZ548" s="265"/>
      <c r="EA548" s="265"/>
      <c r="EB548" s="265"/>
      <c r="EC548" s="265"/>
      <c r="ED548" s="265"/>
      <c r="EE548" s="265"/>
      <c r="EF548" s="265"/>
      <c r="EG548" s="265"/>
      <c r="EH548" s="265"/>
      <c r="EI548" s="265"/>
      <c r="EJ548" s="265"/>
      <c r="EK548" s="265"/>
      <c r="EL548" s="265"/>
      <c r="EM548" s="265"/>
      <c r="EN548" s="265"/>
      <c r="EO548" s="265"/>
      <c r="EP548" s="265"/>
      <c r="EQ548" s="265"/>
      <c r="ER548" s="265"/>
      <c r="ES548" s="265"/>
      <c r="ET548" s="265"/>
      <c r="EU548" s="265"/>
      <c r="EV548" s="265"/>
      <c r="EW548" s="265"/>
      <c r="EX548" s="265"/>
      <c r="EY548" s="265"/>
      <c r="EZ548" s="265"/>
      <c r="FA548" s="265"/>
      <c r="FB548" s="265"/>
      <c r="FC548" s="265"/>
      <c r="FD548" s="265"/>
      <c r="FE548" s="265"/>
      <c r="FF548" s="265"/>
      <c r="FG548" s="265"/>
      <c r="FH548" s="265"/>
      <c r="FI548" s="265"/>
      <c r="FJ548" s="265"/>
      <c r="FK548" s="265"/>
      <c r="FL548" s="265"/>
      <c r="FM548" s="265"/>
      <c r="FN548" s="265"/>
      <c r="FO548" s="265"/>
      <c r="FP548" s="265"/>
      <c r="FQ548" s="265"/>
      <c r="FR548" s="265"/>
      <c r="FS548" s="265"/>
      <c r="FT548" s="265"/>
      <c r="FU548" s="265"/>
      <c r="FV548" s="265"/>
      <c r="FW548" s="265"/>
      <c r="FX548" s="265"/>
      <c r="FY548" s="265"/>
      <c r="FZ548" s="265"/>
      <c r="GA548" s="265"/>
      <c r="GB548" s="265"/>
      <c r="GC548" s="265"/>
      <c r="GD548" s="265"/>
      <c r="GE548" s="265"/>
    </row>
    <row r="549" spans="1:187" s="1442" customFormat="1">
      <c r="A549" s="505"/>
      <c r="B549" s="265"/>
      <c r="C549" s="265"/>
      <c r="D549" s="265"/>
      <c r="E549" s="265"/>
      <c r="F549" s="265"/>
      <c r="G549" s="265"/>
      <c r="H549" s="265"/>
      <c r="I549" s="265"/>
      <c r="J549" s="265"/>
      <c r="K549" s="265"/>
      <c r="L549" s="265"/>
      <c r="M549" s="265"/>
      <c r="N549" s="265"/>
      <c r="O549" s="265"/>
      <c r="P549" s="1581"/>
      <c r="Q549" s="1571"/>
      <c r="R549" s="265"/>
      <c r="S549" s="265"/>
      <c r="T549" s="265"/>
      <c r="U549" s="282"/>
      <c r="V549" s="1438"/>
      <c r="W549" s="265"/>
      <c r="X549" s="265"/>
      <c r="Y549" s="282"/>
      <c r="Z549" s="282"/>
      <c r="AA549" s="955"/>
      <c r="AB549" s="974"/>
      <c r="AC549" s="974"/>
      <c r="AD549" s="974"/>
      <c r="AE549" s="974"/>
      <c r="AF549" s="1947"/>
      <c r="AG549" s="282"/>
      <c r="AH549" s="265"/>
      <c r="AI549" s="282"/>
      <c r="AJ549" s="265"/>
      <c r="AK549" s="265"/>
      <c r="AL549" s="265"/>
      <c r="AM549" s="265"/>
      <c r="AN549" s="265"/>
      <c r="AO549" s="265"/>
      <c r="AP549" s="265"/>
      <c r="AQ549" s="265"/>
      <c r="AR549" s="265"/>
      <c r="AS549" s="265"/>
      <c r="AT549" s="265"/>
      <c r="AU549" s="265"/>
      <c r="AV549" s="265"/>
      <c r="AW549" s="265"/>
      <c r="AX549" s="265"/>
      <c r="AY549" s="265"/>
      <c r="AZ549" s="265"/>
      <c r="BA549" s="265"/>
      <c r="BB549" s="265"/>
      <c r="BC549" s="265"/>
      <c r="BD549" s="265"/>
      <c r="BE549" s="265"/>
      <c r="BF549" s="265"/>
      <c r="BG549" s="265"/>
      <c r="BH549" s="265"/>
      <c r="BI549" s="265"/>
      <c r="BJ549" s="265"/>
      <c r="BK549" s="265"/>
      <c r="BL549" s="265"/>
      <c r="BM549" s="265"/>
      <c r="BN549" s="265"/>
      <c r="BO549" s="265"/>
      <c r="BP549" s="265"/>
      <c r="BQ549" s="265"/>
      <c r="BR549" s="265"/>
      <c r="BS549" s="265"/>
      <c r="BT549" s="265"/>
      <c r="BU549" s="265"/>
      <c r="BV549" s="265"/>
      <c r="BW549" s="265"/>
      <c r="BX549" s="265"/>
      <c r="BY549" s="265"/>
      <c r="BZ549" s="265"/>
      <c r="CA549" s="265"/>
      <c r="CB549" s="265"/>
      <c r="CC549" s="265"/>
      <c r="CD549" s="265"/>
      <c r="CE549" s="265"/>
      <c r="CF549" s="265"/>
      <c r="CG549" s="265"/>
      <c r="CH549" s="265"/>
      <c r="CI549" s="265"/>
      <c r="CJ549" s="265"/>
      <c r="CK549" s="265"/>
      <c r="CL549" s="265"/>
      <c r="CM549" s="265"/>
      <c r="CN549" s="265"/>
      <c r="CO549" s="265"/>
      <c r="CP549" s="265"/>
      <c r="CQ549" s="265"/>
      <c r="CR549" s="265"/>
      <c r="CS549" s="265"/>
      <c r="CT549" s="265"/>
      <c r="CU549" s="265"/>
      <c r="CV549" s="265"/>
      <c r="CW549" s="265"/>
      <c r="CX549" s="265"/>
      <c r="CY549" s="265"/>
      <c r="CZ549" s="265"/>
      <c r="DA549" s="265"/>
      <c r="DB549" s="265"/>
      <c r="DC549" s="265"/>
      <c r="DD549" s="265"/>
      <c r="DE549" s="265"/>
      <c r="DF549" s="265"/>
      <c r="DG549" s="265"/>
      <c r="DH549" s="265"/>
      <c r="DI549" s="265"/>
      <c r="DJ549" s="265"/>
      <c r="DK549" s="265"/>
      <c r="DL549" s="265"/>
      <c r="DM549" s="265"/>
      <c r="DN549" s="265"/>
      <c r="DO549" s="265"/>
      <c r="DP549" s="265"/>
      <c r="DQ549" s="265"/>
      <c r="DR549" s="265"/>
      <c r="DS549" s="265"/>
      <c r="DT549" s="265"/>
      <c r="DU549" s="265"/>
      <c r="DV549" s="265"/>
      <c r="DW549" s="265"/>
      <c r="DX549" s="265"/>
      <c r="DY549" s="265"/>
      <c r="DZ549" s="265"/>
      <c r="EA549" s="265"/>
      <c r="EB549" s="265"/>
      <c r="EC549" s="265"/>
      <c r="ED549" s="265"/>
      <c r="EE549" s="265"/>
      <c r="EF549" s="265"/>
      <c r="EG549" s="265"/>
      <c r="EH549" s="265"/>
      <c r="EI549" s="265"/>
      <c r="EJ549" s="265"/>
      <c r="EK549" s="265"/>
      <c r="EL549" s="265"/>
      <c r="EM549" s="265"/>
      <c r="EN549" s="265"/>
      <c r="EO549" s="265"/>
      <c r="EP549" s="265"/>
      <c r="EQ549" s="265"/>
      <c r="ER549" s="265"/>
      <c r="ES549" s="265"/>
      <c r="ET549" s="265"/>
      <c r="EU549" s="265"/>
      <c r="EV549" s="265"/>
      <c r="EW549" s="265"/>
      <c r="EX549" s="265"/>
      <c r="EY549" s="265"/>
      <c r="EZ549" s="265"/>
      <c r="FA549" s="265"/>
      <c r="FB549" s="265"/>
      <c r="FC549" s="265"/>
      <c r="FD549" s="265"/>
      <c r="FE549" s="265"/>
      <c r="FF549" s="265"/>
      <c r="FG549" s="265"/>
      <c r="FH549" s="265"/>
      <c r="FI549" s="265"/>
      <c r="FJ549" s="265"/>
      <c r="FK549" s="265"/>
      <c r="FL549" s="265"/>
      <c r="FM549" s="265"/>
      <c r="FN549" s="265"/>
      <c r="FO549" s="265"/>
      <c r="FP549" s="265"/>
      <c r="FQ549" s="265"/>
      <c r="FR549" s="265"/>
      <c r="FS549" s="265"/>
      <c r="FT549" s="265"/>
      <c r="FU549" s="265"/>
      <c r="FV549" s="265"/>
      <c r="FW549" s="265"/>
      <c r="FX549" s="265"/>
      <c r="FY549" s="265"/>
      <c r="FZ549" s="265"/>
      <c r="GA549" s="265"/>
      <c r="GB549" s="265"/>
      <c r="GC549" s="265"/>
      <c r="GD549" s="265"/>
      <c r="GE549" s="265"/>
    </row>
    <row r="550" spans="1:187" s="1442" customFormat="1">
      <c r="A550" s="505"/>
      <c r="B550" s="265"/>
      <c r="C550" s="265"/>
      <c r="D550" s="265"/>
      <c r="E550" s="265"/>
      <c r="F550" s="265"/>
      <c r="G550" s="265"/>
      <c r="H550" s="265"/>
      <c r="I550" s="265"/>
      <c r="J550" s="265"/>
      <c r="K550" s="265"/>
      <c r="L550" s="265"/>
      <c r="M550" s="265"/>
      <c r="N550" s="265"/>
      <c r="O550" s="265"/>
      <c r="P550" s="1581"/>
      <c r="Q550" s="1571"/>
      <c r="R550" s="265"/>
      <c r="S550" s="265"/>
      <c r="T550" s="265"/>
      <c r="U550" s="282"/>
      <c r="V550" s="1438"/>
      <c r="W550" s="265"/>
      <c r="X550" s="265"/>
      <c r="Y550" s="282"/>
      <c r="Z550" s="282"/>
      <c r="AA550" s="955"/>
      <c r="AB550" s="974"/>
      <c r="AC550" s="974"/>
      <c r="AD550" s="974"/>
      <c r="AE550" s="974"/>
      <c r="AF550" s="1947"/>
      <c r="AG550" s="282"/>
      <c r="AH550" s="265"/>
      <c r="AI550" s="282"/>
      <c r="AJ550" s="265"/>
      <c r="AK550" s="265"/>
      <c r="AL550" s="265"/>
      <c r="AM550" s="265"/>
      <c r="AN550" s="265"/>
      <c r="AO550" s="265"/>
      <c r="AP550" s="265"/>
      <c r="AQ550" s="265"/>
      <c r="AR550" s="265"/>
      <c r="AS550" s="265"/>
      <c r="AT550" s="265"/>
      <c r="AU550" s="265"/>
      <c r="AV550" s="265"/>
      <c r="AW550" s="265"/>
      <c r="AX550" s="265"/>
      <c r="AY550" s="265"/>
      <c r="AZ550" s="265"/>
      <c r="BA550" s="265"/>
      <c r="BB550" s="265"/>
      <c r="BC550" s="265"/>
      <c r="BD550" s="265"/>
      <c r="BE550" s="265"/>
      <c r="BF550" s="265"/>
      <c r="BG550" s="265"/>
      <c r="BH550" s="265"/>
      <c r="BI550" s="265"/>
      <c r="BJ550" s="265"/>
      <c r="BK550" s="265"/>
      <c r="BL550" s="265"/>
      <c r="BM550" s="265"/>
      <c r="BN550" s="265"/>
      <c r="BO550" s="265"/>
      <c r="BP550" s="265"/>
      <c r="BQ550" s="265"/>
      <c r="BR550" s="265"/>
      <c r="BS550" s="265"/>
      <c r="BT550" s="265"/>
      <c r="BU550" s="265"/>
      <c r="BV550" s="265"/>
      <c r="BW550" s="265"/>
      <c r="BX550" s="265"/>
      <c r="BY550" s="265"/>
      <c r="BZ550" s="265"/>
      <c r="CA550" s="265"/>
      <c r="CB550" s="265"/>
      <c r="CC550" s="265"/>
      <c r="CD550" s="265"/>
      <c r="CE550" s="265"/>
      <c r="CF550" s="265"/>
      <c r="CG550" s="265"/>
      <c r="CH550" s="265"/>
      <c r="CI550" s="265"/>
      <c r="CJ550" s="265"/>
      <c r="CK550" s="265"/>
      <c r="CL550" s="265"/>
      <c r="CM550" s="265"/>
      <c r="CN550" s="265"/>
      <c r="CO550" s="265"/>
      <c r="CP550" s="265"/>
      <c r="CQ550" s="265"/>
      <c r="CR550" s="265"/>
      <c r="CS550" s="265"/>
      <c r="CT550" s="265"/>
      <c r="CU550" s="265"/>
      <c r="CV550" s="265"/>
      <c r="CW550" s="265"/>
      <c r="CX550" s="265"/>
      <c r="CY550" s="265"/>
      <c r="CZ550" s="265"/>
      <c r="DA550" s="265"/>
      <c r="DB550" s="265"/>
      <c r="DC550" s="265"/>
      <c r="DD550" s="265"/>
      <c r="DE550" s="265"/>
      <c r="DF550" s="265"/>
      <c r="DG550" s="265"/>
      <c r="DH550" s="265"/>
      <c r="DI550" s="265"/>
      <c r="DJ550" s="265"/>
      <c r="DK550" s="265"/>
      <c r="DL550" s="265"/>
      <c r="DM550" s="265"/>
      <c r="DN550" s="265"/>
      <c r="DO550" s="265"/>
      <c r="DP550" s="265"/>
      <c r="DQ550" s="265"/>
      <c r="DR550" s="265"/>
      <c r="DS550" s="265"/>
      <c r="DT550" s="265"/>
      <c r="DU550" s="265"/>
      <c r="DV550" s="265"/>
      <c r="DW550" s="265"/>
      <c r="DX550" s="265"/>
      <c r="DY550" s="265"/>
      <c r="DZ550" s="265"/>
      <c r="EA550" s="265"/>
      <c r="EB550" s="265"/>
      <c r="EC550" s="265"/>
      <c r="ED550" s="265"/>
      <c r="EE550" s="265"/>
      <c r="EF550" s="265"/>
      <c r="EG550" s="265"/>
      <c r="EH550" s="265"/>
      <c r="EI550" s="265"/>
      <c r="EJ550" s="265"/>
      <c r="EK550" s="265"/>
      <c r="EL550" s="265"/>
      <c r="EM550" s="265"/>
      <c r="EN550" s="265"/>
      <c r="EO550" s="265"/>
      <c r="EP550" s="265"/>
      <c r="EQ550" s="265"/>
      <c r="ER550" s="265"/>
      <c r="ES550" s="265"/>
      <c r="ET550" s="265"/>
      <c r="EU550" s="265"/>
      <c r="EV550" s="265"/>
      <c r="EW550" s="265"/>
      <c r="EX550" s="265"/>
      <c r="EY550" s="265"/>
      <c r="EZ550" s="265"/>
      <c r="FA550" s="265"/>
      <c r="FB550" s="265"/>
      <c r="FC550" s="265"/>
      <c r="FD550" s="265"/>
      <c r="FE550" s="265"/>
      <c r="FF550" s="265"/>
      <c r="FG550" s="265"/>
      <c r="FH550" s="265"/>
      <c r="FI550" s="265"/>
      <c r="FJ550" s="265"/>
      <c r="FK550" s="265"/>
      <c r="FL550" s="265"/>
      <c r="FM550" s="265"/>
      <c r="FN550" s="265"/>
      <c r="FO550" s="265"/>
      <c r="FP550" s="265"/>
      <c r="FQ550" s="265"/>
      <c r="FR550" s="265"/>
      <c r="FS550" s="265"/>
      <c r="FT550" s="265"/>
      <c r="FU550" s="265"/>
      <c r="FV550" s="265"/>
      <c r="FW550" s="265"/>
      <c r="FX550" s="265"/>
      <c r="FY550" s="265"/>
      <c r="FZ550" s="265"/>
      <c r="GA550" s="265"/>
      <c r="GB550" s="265"/>
      <c r="GC550" s="265"/>
      <c r="GD550" s="265"/>
      <c r="GE550" s="265"/>
    </row>
    <row r="551" spans="1:187" s="1442" customFormat="1">
      <c r="A551" s="505"/>
      <c r="B551" s="265"/>
      <c r="C551" s="265"/>
      <c r="D551" s="265"/>
      <c r="E551" s="265"/>
      <c r="F551" s="265"/>
      <c r="G551" s="265"/>
      <c r="H551" s="265"/>
      <c r="I551" s="265"/>
      <c r="J551" s="265"/>
      <c r="K551" s="265"/>
      <c r="L551" s="265"/>
      <c r="M551" s="265"/>
      <c r="N551" s="265"/>
      <c r="O551" s="265"/>
      <c r="P551" s="1581"/>
      <c r="Q551" s="1571"/>
      <c r="R551" s="265"/>
      <c r="S551" s="265"/>
      <c r="T551" s="265"/>
      <c r="U551" s="282"/>
      <c r="V551" s="1438"/>
      <c r="W551" s="265"/>
      <c r="X551" s="265"/>
      <c r="Y551" s="282"/>
      <c r="Z551" s="282"/>
      <c r="AA551" s="955"/>
      <c r="AB551" s="974"/>
      <c r="AC551" s="974"/>
      <c r="AD551" s="974"/>
      <c r="AE551" s="974"/>
      <c r="AF551" s="1947"/>
      <c r="AG551" s="282"/>
      <c r="AH551" s="265"/>
      <c r="AI551" s="282"/>
      <c r="AJ551" s="265"/>
      <c r="AK551" s="265"/>
      <c r="AL551" s="265"/>
      <c r="AM551" s="265"/>
      <c r="AN551" s="265"/>
      <c r="AO551" s="265"/>
      <c r="AP551" s="265"/>
      <c r="AQ551" s="265"/>
      <c r="AR551" s="265"/>
      <c r="AS551" s="265"/>
      <c r="AT551" s="265"/>
      <c r="AU551" s="265"/>
      <c r="AV551" s="265"/>
      <c r="AW551" s="265"/>
      <c r="AX551" s="265"/>
      <c r="AY551" s="265"/>
      <c r="AZ551" s="265"/>
      <c r="BA551" s="265"/>
      <c r="BB551" s="265"/>
      <c r="BC551" s="265"/>
      <c r="BD551" s="265"/>
      <c r="BE551" s="265"/>
      <c r="BF551" s="265"/>
      <c r="BG551" s="265"/>
      <c r="BH551" s="265"/>
      <c r="BI551" s="265"/>
      <c r="BJ551" s="265"/>
      <c r="BK551" s="265"/>
      <c r="BL551" s="265"/>
      <c r="BM551" s="265"/>
      <c r="BN551" s="265"/>
      <c r="BO551" s="265"/>
      <c r="BP551" s="265"/>
      <c r="BQ551" s="265"/>
      <c r="BR551" s="265"/>
      <c r="BS551" s="265"/>
      <c r="BT551" s="265"/>
      <c r="BU551" s="265"/>
      <c r="BV551" s="265"/>
      <c r="BW551" s="265"/>
      <c r="BX551" s="265"/>
      <c r="BY551" s="265"/>
      <c r="BZ551" s="265"/>
      <c r="CA551" s="265"/>
      <c r="CB551" s="265"/>
      <c r="CC551" s="265"/>
      <c r="CD551" s="265"/>
      <c r="CE551" s="265"/>
      <c r="CF551" s="265"/>
      <c r="CG551" s="265"/>
      <c r="CH551" s="265"/>
      <c r="CI551" s="265"/>
      <c r="CJ551" s="265"/>
      <c r="CK551" s="265"/>
      <c r="CL551" s="265"/>
      <c r="CM551" s="265"/>
      <c r="CN551" s="265"/>
      <c r="CO551" s="265"/>
      <c r="CP551" s="265"/>
      <c r="CQ551" s="265"/>
      <c r="CR551" s="265"/>
      <c r="CS551" s="265"/>
      <c r="CT551" s="265"/>
      <c r="CU551" s="265"/>
      <c r="CV551" s="265"/>
      <c r="CW551" s="265"/>
      <c r="CX551" s="265"/>
      <c r="CY551" s="265"/>
      <c r="CZ551" s="265"/>
      <c r="DA551" s="265"/>
      <c r="DB551" s="265"/>
      <c r="DC551" s="265"/>
      <c r="DD551" s="265"/>
      <c r="DE551" s="265"/>
      <c r="DF551" s="265"/>
      <c r="DG551" s="265"/>
      <c r="DH551" s="265"/>
      <c r="DI551" s="265"/>
      <c r="DJ551" s="265"/>
      <c r="DK551" s="265"/>
      <c r="DL551" s="265"/>
      <c r="DM551" s="265"/>
      <c r="DN551" s="265"/>
      <c r="DO551" s="265"/>
      <c r="DP551" s="265"/>
      <c r="DQ551" s="265"/>
      <c r="DR551" s="265"/>
      <c r="DS551" s="265"/>
      <c r="DT551" s="265"/>
      <c r="DU551" s="265"/>
      <c r="DV551" s="265"/>
      <c r="DW551" s="265"/>
      <c r="DX551" s="265"/>
      <c r="DY551" s="265"/>
      <c r="DZ551" s="265"/>
      <c r="EA551" s="265"/>
      <c r="EB551" s="265"/>
      <c r="EC551" s="265"/>
      <c r="ED551" s="265"/>
      <c r="EE551" s="265"/>
      <c r="EF551" s="265"/>
      <c r="EG551" s="265"/>
      <c r="EH551" s="265"/>
      <c r="EI551" s="265"/>
      <c r="EJ551" s="265"/>
      <c r="EK551" s="265"/>
      <c r="EL551" s="265"/>
      <c r="EM551" s="265"/>
      <c r="EN551" s="265"/>
      <c r="EO551" s="265"/>
      <c r="EP551" s="265"/>
      <c r="EQ551" s="265"/>
      <c r="ER551" s="265"/>
      <c r="ES551" s="265"/>
      <c r="ET551" s="265"/>
      <c r="EU551" s="265"/>
      <c r="EV551" s="265"/>
      <c r="EW551" s="265"/>
      <c r="EX551" s="265"/>
      <c r="EY551" s="265"/>
      <c r="EZ551" s="265"/>
      <c r="FA551" s="265"/>
      <c r="FB551" s="265"/>
      <c r="FC551" s="265"/>
      <c r="FD551" s="265"/>
      <c r="FE551" s="265"/>
      <c r="FF551" s="265"/>
      <c r="FG551" s="265"/>
      <c r="FH551" s="265"/>
      <c r="FI551" s="265"/>
      <c r="FJ551" s="265"/>
      <c r="FK551" s="265"/>
      <c r="FL551" s="265"/>
      <c r="FM551" s="265"/>
      <c r="FN551" s="265"/>
      <c r="FO551" s="265"/>
      <c r="FP551" s="265"/>
      <c r="FQ551" s="265"/>
      <c r="FR551" s="265"/>
      <c r="FS551" s="265"/>
      <c r="FT551" s="265"/>
      <c r="FU551" s="265"/>
      <c r="FV551" s="265"/>
      <c r="FW551" s="265"/>
      <c r="FX551" s="265"/>
      <c r="FY551" s="265"/>
      <c r="FZ551" s="265"/>
      <c r="GA551" s="265"/>
      <c r="GB551" s="265"/>
      <c r="GC551" s="265"/>
      <c r="GD551" s="265"/>
      <c r="GE551" s="265"/>
    </row>
    <row r="552" spans="1:187" s="1442" customFormat="1">
      <c r="A552" s="505"/>
      <c r="B552" s="265"/>
      <c r="C552" s="265"/>
      <c r="D552" s="265"/>
      <c r="E552" s="265"/>
      <c r="F552" s="265"/>
      <c r="G552" s="265"/>
      <c r="H552" s="265"/>
      <c r="I552" s="265"/>
      <c r="J552" s="265"/>
      <c r="K552" s="265"/>
      <c r="L552" s="265"/>
      <c r="M552" s="265"/>
      <c r="N552" s="265"/>
      <c r="O552" s="265"/>
      <c r="P552" s="1581"/>
      <c r="Q552" s="1571"/>
      <c r="R552" s="265"/>
      <c r="S552" s="265"/>
      <c r="T552" s="265"/>
      <c r="U552" s="282"/>
      <c r="V552" s="1438"/>
      <c r="W552" s="265"/>
      <c r="X552" s="265"/>
      <c r="Y552" s="282"/>
      <c r="Z552" s="282"/>
      <c r="AA552" s="955"/>
      <c r="AB552" s="974"/>
      <c r="AC552" s="974"/>
      <c r="AD552" s="974"/>
      <c r="AE552" s="974"/>
      <c r="AF552" s="1947"/>
      <c r="AG552" s="282"/>
      <c r="AH552" s="265"/>
      <c r="AI552" s="282"/>
      <c r="AJ552" s="265"/>
      <c r="AK552" s="265"/>
      <c r="AL552" s="265"/>
      <c r="AM552" s="265"/>
      <c r="AN552" s="265"/>
      <c r="AO552" s="265"/>
      <c r="AP552" s="265"/>
      <c r="AQ552" s="265"/>
      <c r="AR552" s="265"/>
      <c r="AS552" s="265"/>
      <c r="AT552" s="265"/>
      <c r="AU552" s="265"/>
      <c r="AV552" s="265"/>
      <c r="AW552" s="265"/>
      <c r="AX552" s="265"/>
      <c r="AY552" s="265"/>
      <c r="AZ552" s="265"/>
      <c r="BA552" s="265"/>
      <c r="BB552" s="265"/>
      <c r="BC552" s="265"/>
      <c r="BD552" s="265"/>
      <c r="BE552" s="265"/>
      <c r="BF552" s="265"/>
      <c r="BG552" s="265"/>
      <c r="BH552" s="265"/>
      <c r="BI552" s="265"/>
      <c r="BJ552" s="265"/>
      <c r="BK552" s="265"/>
      <c r="BL552" s="265"/>
      <c r="BM552" s="265"/>
      <c r="BN552" s="265"/>
      <c r="BO552" s="265"/>
      <c r="BP552" s="265"/>
      <c r="BQ552" s="265"/>
      <c r="BR552" s="265"/>
      <c r="BS552" s="265"/>
      <c r="BT552" s="265"/>
      <c r="BU552" s="265"/>
      <c r="BV552" s="265"/>
      <c r="BW552" s="265"/>
      <c r="BX552" s="265"/>
      <c r="BY552" s="265"/>
      <c r="BZ552" s="265"/>
      <c r="CA552" s="265"/>
      <c r="CB552" s="265"/>
      <c r="CC552" s="265"/>
      <c r="CD552" s="265"/>
      <c r="CE552" s="265"/>
      <c r="CF552" s="265"/>
      <c r="CG552" s="265"/>
      <c r="CH552" s="265"/>
      <c r="CI552" s="265"/>
      <c r="CJ552" s="265"/>
      <c r="CK552" s="265"/>
      <c r="CL552" s="265"/>
      <c r="CM552" s="265"/>
      <c r="CN552" s="265"/>
      <c r="CO552" s="265"/>
      <c r="CP552" s="265"/>
      <c r="CQ552" s="265"/>
      <c r="CR552" s="265"/>
      <c r="CS552" s="265"/>
      <c r="CT552" s="265"/>
      <c r="CU552" s="265"/>
      <c r="CV552" s="265"/>
      <c r="CW552" s="265"/>
      <c r="CX552" s="265"/>
      <c r="CY552" s="265"/>
      <c r="CZ552" s="265"/>
      <c r="DA552" s="265"/>
      <c r="DB552" s="265"/>
      <c r="DC552" s="265"/>
      <c r="DD552" s="265"/>
      <c r="DE552" s="265"/>
      <c r="DF552" s="265"/>
      <c r="DG552" s="265"/>
      <c r="DH552" s="265"/>
      <c r="DI552" s="265"/>
      <c r="DJ552" s="265"/>
      <c r="DK552" s="265"/>
      <c r="DL552" s="265"/>
      <c r="DM552" s="265"/>
      <c r="DN552" s="265"/>
      <c r="DO552" s="265"/>
      <c r="DP552" s="265"/>
      <c r="DQ552" s="265"/>
      <c r="DR552" s="265"/>
      <c r="DS552" s="265"/>
      <c r="DT552" s="265"/>
      <c r="DU552" s="265"/>
      <c r="DV552" s="265"/>
      <c r="DW552" s="265"/>
      <c r="DX552" s="265"/>
      <c r="DY552" s="265"/>
      <c r="DZ552" s="265"/>
      <c r="EA552" s="265"/>
      <c r="EB552" s="265"/>
      <c r="EC552" s="265"/>
      <c r="ED552" s="265"/>
      <c r="EE552" s="265"/>
      <c r="EF552" s="265"/>
      <c r="EG552" s="265"/>
      <c r="EH552" s="265"/>
      <c r="EI552" s="265"/>
      <c r="EJ552" s="265"/>
      <c r="EK552" s="265"/>
      <c r="EL552" s="265"/>
      <c r="EM552" s="265"/>
      <c r="EN552" s="265"/>
      <c r="EO552" s="265"/>
      <c r="EP552" s="265"/>
      <c r="EQ552" s="265"/>
      <c r="ER552" s="265"/>
      <c r="ES552" s="265"/>
      <c r="ET552" s="265"/>
      <c r="EU552" s="265"/>
      <c r="EV552" s="265"/>
      <c r="EW552" s="265"/>
      <c r="EX552" s="265"/>
      <c r="EY552" s="265"/>
      <c r="EZ552" s="265"/>
      <c r="FA552" s="265"/>
      <c r="FB552" s="265"/>
      <c r="FC552" s="265"/>
      <c r="FD552" s="265"/>
      <c r="FE552" s="265"/>
      <c r="FF552" s="265"/>
      <c r="FG552" s="265"/>
      <c r="FH552" s="265"/>
      <c r="FI552" s="265"/>
      <c r="FJ552" s="265"/>
      <c r="FK552" s="265"/>
      <c r="FL552" s="265"/>
      <c r="FM552" s="265"/>
      <c r="FN552" s="265"/>
      <c r="FO552" s="265"/>
      <c r="FP552" s="265"/>
      <c r="FQ552" s="265"/>
      <c r="FR552" s="265"/>
      <c r="FS552" s="265"/>
      <c r="FT552" s="265"/>
      <c r="FU552" s="265"/>
      <c r="FV552" s="265"/>
      <c r="FW552" s="265"/>
      <c r="FX552" s="265"/>
      <c r="FY552" s="265"/>
      <c r="FZ552" s="265"/>
      <c r="GA552" s="265"/>
      <c r="GB552" s="265"/>
      <c r="GC552" s="265"/>
      <c r="GD552" s="265"/>
      <c r="GE552" s="265"/>
    </row>
    <row r="553" spans="1:187" s="1442" customFormat="1">
      <c r="A553" s="505"/>
      <c r="B553" s="265"/>
      <c r="C553" s="265"/>
      <c r="D553" s="265"/>
      <c r="E553" s="265"/>
      <c r="F553" s="265"/>
      <c r="G553" s="265"/>
      <c r="H553" s="265"/>
      <c r="I553" s="265"/>
      <c r="J553" s="265"/>
      <c r="K553" s="265"/>
      <c r="L553" s="265"/>
      <c r="M553" s="265"/>
      <c r="N553" s="265"/>
      <c r="O553" s="265"/>
      <c r="P553" s="1581"/>
      <c r="Q553" s="1571"/>
      <c r="R553" s="265"/>
      <c r="S553" s="265"/>
      <c r="T553" s="265"/>
      <c r="U553" s="282"/>
      <c r="V553" s="1438"/>
      <c r="W553" s="265"/>
      <c r="X553" s="265"/>
      <c r="Y553" s="282"/>
      <c r="Z553" s="282"/>
      <c r="AA553" s="955"/>
      <c r="AB553" s="974"/>
      <c r="AC553" s="974"/>
      <c r="AD553" s="974"/>
      <c r="AE553" s="974"/>
      <c r="AF553" s="1947"/>
      <c r="AG553" s="282"/>
      <c r="AH553" s="265"/>
      <c r="AI553" s="282"/>
      <c r="AJ553" s="265"/>
      <c r="AK553" s="265"/>
      <c r="AL553" s="265"/>
      <c r="AM553" s="265"/>
      <c r="AN553" s="265"/>
      <c r="AO553" s="265"/>
      <c r="AP553" s="265"/>
      <c r="AQ553" s="265"/>
      <c r="AR553" s="265"/>
      <c r="AS553" s="265"/>
      <c r="AT553" s="265"/>
      <c r="AU553" s="265"/>
      <c r="AV553" s="265"/>
      <c r="AW553" s="265"/>
      <c r="AX553" s="265"/>
      <c r="AY553" s="265"/>
      <c r="AZ553" s="265"/>
      <c r="BA553" s="265"/>
      <c r="BB553" s="265"/>
      <c r="BC553" s="265"/>
      <c r="BD553" s="265"/>
      <c r="BE553" s="265"/>
      <c r="BF553" s="265"/>
      <c r="BG553" s="265"/>
      <c r="BH553" s="265"/>
      <c r="BI553" s="265"/>
      <c r="BJ553" s="265"/>
      <c r="BK553" s="265"/>
      <c r="BL553" s="265"/>
      <c r="BM553" s="265"/>
      <c r="BN553" s="265"/>
      <c r="BO553" s="265"/>
      <c r="BP553" s="265"/>
      <c r="BQ553" s="265"/>
      <c r="BR553" s="265"/>
      <c r="BS553" s="265"/>
      <c r="BT553" s="265"/>
      <c r="BU553" s="265"/>
      <c r="BV553" s="265"/>
      <c r="BW553" s="265"/>
      <c r="BX553" s="265"/>
      <c r="BY553" s="265"/>
      <c r="BZ553" s="265"/>
      <c r="CA553" s="265"/>
      <c r="CB553" s="265"/>
      <c r="CC553" s="265"/>
      <c r="CD553" s="265"/>
      <c r="CE553" s="265"/>
      <c r="CF553" s="265"/>
      <c r="CG553" s="265"/>
      <c r="CH553" s="265"/>
      <c r="CI553" s="265"/>
      <c r="CJ553" s="265"/>
      <c r="CK553" s="265"/>
      <c r="CL553" s="265"/>
      <c r="CM553" s="265"/>
      <c r="CN553" s="265"/>
      <c r="CO553" s="265"/>
      <c r="CP553" s="265"/>
      <c r="CQ553" s="265"/>
      <c r="CR553" s="265"/>
      <c r="CS553" s="265"/>
      <c r="CT553" s="265"/>
      <c r="CU553" s="265"/>
      <c r="CV553" s="265"/>
      <c r="CW553" s="265"/>
      <c r="CX553" s="265"/>
      <c r="CY553" s="265"/>
      <c r="CZ553" s="265"/>
      <c r="DA553" s="265"/>
      <c r="DB553" s="265"/>
      <c r="DC553" s="265"/>
      <c r="DD553" s="265"/>
      <c r="DE553" s="265"/>
      <c r="DF553" s="265"/>
      <c r="DG553" s="265"/>
      <c r="DH553" s="265"/>
      <c r="DI553" s="265"/>
      <c r="DJ553" s="265"/>
      <c r="DK553" s="265"/>
      <c r="DL553" s="265"/>
      <c r="DM553" s="265"/>
      <c r="DN553" s="265"/>
      <c r="DO553" s="265"/>
      <c r="DP553" s="265"/>
      <c r="DQ553" s="265"/>
      <c r="DR553" s="265"/>
      <c r="DS553" s="265"/>
      <c r="DT553" s="265"/>
      <c r="DU553" s="265"/>
      <c r="DV553" s="265"/>
      <c r="DW553" s="265"/>
      <c r="DX553" s="265"/>
      <c r="DY553" s="265"/>
      <c r="DZ553" s="265"/>
      <c r="EA553" s="265"/>
      <c r="EB553" s="265"/>
      <c r="EC553" s="265"/>
      <c r="ED553" s="265"/>
      <c r="EE553" s="265"/>
      <c r="EF553" s="265"/>
      <c r="EG553" s="265"/>
      <c r="EH553" s="265"/>
      <c r="EI553" s="265"/>
      <c r="EJ553" s="265"/>
      <c r="EK553" s="265"/>
      <c r="EL553" s="265"/>
      <c r="EM553" s="265"/>
      <c r="EN553" s="265"/>
      <c r="EO553" s="265"/>
      <c r="EP553" s="265"/>
      <c r="EQ553" s="265"/>
      <c r="ER553" s="265"/>
      <c r="ES553" s="265"/>
      <c r="ET553" s="265"/>
      <c r="EU553" s="265"/>
      <c r="EV553" s="265"/>
      <c r="EW553" s="265"/>
      <c r="EX553" s="265"/>
      <c r="EY553" s="265"/>
      <c r="EZ553" s="265"/>
      <c r="FA553" s="265"/>
      <c r="FB553" s="265"/>
      <c r="FC553" s="265"/>
      <c r="FD553" s="265"/>
      <c r="FE553" s="265"/>
      <c r="FF553" s="265"/>
      <c r="FG553" s="265"/>
      <c r="FH553" s="265"/>
      <c r="FI553" s="265"/>
      <c r="FJ553" s="265"/>
      <c r="FK553" s="265"/>
      <c r="FL553" s="265"/>
      <c r="FM553" s="265"/>
      <c r="FN553" s="265"/>
      <c r="FO553" s="265"/>
      <c r="FP553" s="265"/>
      <c r="FQ553" s="265"/>
      <c r="FR553" s="265"/>
      <c r="FS553" s="265"/>
      <c r="FT553" s="265"/>
      <c r="FU553" s="265"/>
      <c r="FV553" s="265"/>
      <c r="FW553" s="265"/>
      <c r="FX553" s="265"/>
      <c r="FY553" s="265"/>
      <c r="FZ553" s="265"/>
      <c r="GA553" s="265"/>
      <c r="GB553" s="265"/>
      <c r="GC553" s="265"/>
      <c r="GD553" s="265"/>
      <c r="GE553" s="265"/>
    </row>
    <row r="554" spans="1:187" s="1442" customFormat="1">
      <c r="A554" s="505"/>
      <c r="B554" s="265"/>
      <c r="C554" s="265"/>
      <c r="D554" s="265"/>
      <c r="E554" s="265"/>
      <c r="F554" s="265"/>
      <c r="G554" s="265"/>
      <c r="H554" s="265"/>
      <c r="I554" s="265"/>
      <c r="J554" s="265"/>
      <c r="K554" s="265"/>
      <c r="L554" s="265"/>
      <c r="M554" s="265"/>
      <c r="N554" s="265"/>
      <c r="O554" s="265"/>
      <c r="P554" s="1581"/>
      <c r="Q554" s="1571"/>
      <c r="R554" s="265"/>
      <c r="S554" s="265"/>
      <c r="T554" s="265"/>
      <c r="U554" s="282"/>
      <c r="V554" s="1438"/>
      <c r="W554" s="265"/>
      <c r="X554" s="265"/>
      <c r="Y554" s="282"/>
      <c r="Z554" s="282"/>
      <c r="AA554" s="955"/>
      <c r="AB554" s="974"/>
      <c r="AC554" s="974"/>
      <c r="AD554" s="974"/>
      <c r="AE554" s="974"/>
      <c r="AF554" s="1947"/>
      <c r="AG554" s="282"/>
      <c r="AH554" s="265"/>
      <c r="AI554" s="282"/>
      <c r="AJ554" s="265"/>
      <c r="AK554" s="265"/>
      <c r="AL554" s="265"/>
      <c r="AM554" s="265"/>
      <c r="AN554" s="265"/>
      <c r="AO554" s="265"/>
      <c r="AP554" s="265"/>
      <c r="AQ554" s="265"/>
      <c r="AR554" s="265"/>
      <c r="AS554" s="265"/>
      <c r="AT554" s="265"/>
      <c r="AU554" s="265"/>
      <c r="AV554" s="265"/>
      <c r="AW554" s="265"/>
      <c r="AX554" s="265"/>
      <c r="AY554" s="265"/>
      <c r="AZ554" s="265"/>
      <c r="BA554" s="265"/>
      <c r="BB554" s="265"/>
      <c r="BC554" s="265"/>
      <c r="BD554" s="265"/>
      <c r="BE554" s="265"/>
      <c r="BF554" s="265"/>
      <c r="BG554" s="265"/>
      <c r="BH554" s="265"/>
      <c r="BI554" s="265"/>
      <c r="BJ554" s="265"/>
      <c r="BK554" s="265"/>
      <c r="BL554" s="265"/>
      <c r="BM554" s="265"/>
      <c r="BN554" s="265"/>
      <c r="BO554" s="265"/>
      <c r="BP554" s="265"/>
      <c r="BQ554" s="265"/>
      <c r="BR554" s="265"/>
      <c r="BS554" s="265"/>
      <c r="BT554" s="265"/>
      <c r="BU554" s="265"/>
      <c r="BV554" s="265"/>
      <c r="BW554" s="265"/>
      <c r="BX554" s="265"/>
      <c r="BY554" s="265"/>
      <c r="BZ554" s="265"/>
      <c r="CA554" s="265"/>
      <c r="CB554" s="265"/>
      <c r="CC554" s="265"/>
      <c r="CD554" s="265"/>
      <c r="CE554" s="265"/>
      <c r="CF554" s="265"/>
      <c r="CG554" s="265"/>
      <c r="CH554" s="265"/>
      <c r="CI554" s="265"/>
      <c r="CJ554" s="265"/>
      <c r="CK554" s="265"/>
      <c r="CL554" s="265"/>
      <c r="CM554" s="265"/>
      <c r="CN554" s="265"/>
      <c r="CO554" s="265"/>
      <c r="CP554" s="265"/>
      <c r="CQ554" s="265"/>
      <c r="CR554" s="265"/>
      <c r="CS554" s="265"/>
      <c r="CT554" s="265"/>
      <c r="CU554" s="265"/>
      <c r="CV554" s="265"/>
      <c r="CW554" s="265"/>
      <c r="CX554" s="265"/>
      <c r="CY554" s="265"/>
      <c r="CZ554" s="265"/>
      <c r="DA554" s="265"/>
      <c r="DB554" s="265"/>
      <c r="DC554" s="265"/>
      <c r="DD554" s="265"/>
      <c r="DE554" s="265"/>
      <c r="DF554" s="265"/>
      <c r="DG554" s="265"/>
      <c r="DH554" s="265"/>
      <c r="DI554" s="265"/>
      <c r="DJ554" s="265"/>
      <c r="DK554" s="265"/>
      <c r="DL554" s="265"/>
      <c r="DM554" s="265"/>
      <c r="DN554" s="265"/>
      <c r="DO554" s="265"/>
      <c r="DP554" s="265"/>
      <c r="DQ554" s="265"/>
      <c r="DR554" s="265"/>
      <c r="DS554" s="265"/>
      <c r="DT554" s="265"/>
      <c r="DU554" s="265"/>
      <c r="DV554" s="265"/>
      <c r="DW554" s="265"/>
      <c r="DX554" s="265"/>
      <c r="DY554" s="265"/>
      <c r="DZ554" s="265"/>
      <c r="EA554" s="265"/>
      <c r="EB554" s="265"/>
      <c r="EC554" s="265"/>
      <c r="ED554" s="265"/>
      <c r="EE554" s="265"/>
      <c r="EF554" s="265"/>
      <c r="EG554" s="265"/>
      <c r="EH554" s="265"/>
      <c r="EI554" s="265"/>
      <c r="EJ554" s="265"/>
      <c r="EK554" s="265"/>
      <c r="EL554" s="265"/>
      <c r="EM554" s="265"/>
      <c r="EN554" s="265"/>
      <c r="EO554" s="265"/>
      <c r="EP554" s="265"/>
      <c r="EQ554" s="265"/>
      <c r="ER554" s="265"/>
      <c r="ES554" s="265"/>
      <c r="ET554" s="265"/>
      <c r="EU554" s="265"/>
      <c r="EV554" s="265"/>
      <c r="EW554" s="265"/>
      <c r="EX554" s="265"/>
      <c r="EY554" s="265"/>
      <c r="EZ554" s="265"/>
      <c r="FA554" s="265"/>
      <c r="FB554" s="265"/>
      <c r="FC554" s="265"/>
      <c r="FD554" s="265"/>
      <c r="FE554" s="265"/>
      <c r="FF554" s="265"/>
      <c r="FG554" s="265"/>
      <c r="FH554" s="265"/>
      <c r="FI554" s="265"/>
      <c r="FJ554" s="265"/>
      <c r="FK554" s="265"/>
      <c r="FL554" s="265"/>
      <c r="FM554" s="265"/>
      <c r="FN554" s="265"/>
      <c r="FO554" s="265"/>
      <c r="FP554" s="265"/>
      <c r="FQ554" s="265"/>
      <c r="FR554" s="265"/>
      <c r="FS554" s="265"/>
      <c r="FT554" s="265"/>
      <c r="FU554" s="265"/>
      <c r="FV554" s="265"/>
      <c r="FW554" s="265"/>
      <c r="FX554" s="265"/>
      <c r="FY554" s="265"/>
      <c r="FZ554" s="265"/>
      <c r="GA554" s="265"/>
      <c r="GB554" s="265"/>
      <c r="GC554" s="265"/>
      <c r="GD554" s="265"/>
      <c r="GE554" s="265"/>
    </row>
    <row r="555" spans="1:187" s="1442" customFormat="1">
      <c r="A555" s="505"/>
      <c r="B555" s="265"/>
      <c r="C555" s="265"/>
      <c r="D555" s="265"/>
      <c r="E555" s="265"/>
      <c r="F555" s="265"/>
      <c r="G555" s="265"/>
      <c r="H555" s="265"/>
      <c r="I555" s="265"/>
      <c r="J555" s="265"/>
      <c r="K555" s="265"/>
      <c r="L555" s="265"/>
      <c r="M555" s="265"/>
      <c r="N555" s="265"/>
      <c r="O555" s="265"/>
      <c r="P555" s="1581"/>
      <c r="Q555" s="1571"/>
      <c r="R555" s="265"/>
      <c r="S555" s="265"/>
      <c r="T555" s="265"/>
      <c r="U555" s="282"/>
      <c r="V555" s="1438"/>
      <c r="W555" s="265"/>
      <c r="X555" s="265"/>
      <c r="Y555" s="282"/>
      <c r="Z555" s="282"/>
      <c r="AA555" s="955"/>
      <c r="AB555" s="974"/>
      <c r="AC555" s="974"/>
      <c r="AD555" s="974"/>
      <c r="AE555" s="974"/>
      <c r="AF555" s="1947"/>
      <c r="AG555" s="282"/>
      <c r="AH555" s="265"/>
      <c r="AI555" s="282"/>
      <c r="AJ555" s="265"/>
      <c r="AK555" s="265"/>
      <c r="AL555" s="265"/>
      <c r="AM555" s="265"/>
      <c r="AN555" s="265"/>
      <c r="AO555" s="265"/>
      <c r="AP555" s="265"/>
      <c r="AQ555" s="265"/>
      <c r="AR555" s="265"/>
      <c r="AS555" s="265"/>
      <c r="AT555" s="265"/>
      <c r="AU555" s="265"/>
      <c r="AV555" s="265"/>
      <c r="AW555" s="265"/>
      <c r="AX555" s="265"/>
      <c r="AY555" s="265"/>
      <c r="AZ555" s="265"/>
      <c r="BA555" s="265"/>
      <c r="BB555" s="265"/>
      <c r="BC555" s="265"/>
      <c r="BD555" s="265"/>
      <c r="BE555" s="265"/>
      <c r="BF555" s="265"/>
      <c r="BG555" s="265"/>
      <c r="BH555" s="265"/>
      <c r="BI555" s="265"/>
      <c r="BJ555" s="265"/>
      <c r="BK555" s="265"/>
      <c r="BL555" s="265"/>
      <c r="BM555" s="265"/>
      <c r="BN555" s="265"/>
      <c r="BO555" s="265"/>
      <c r="BP555" s="265"/>
      <c r="BQ555" s="265"/>
      <c r="BR555" s="265"/>
      <c r="BS555" s="265"/>
      <c r="BT555" s="265"/>
      <c r="BU555" s="265"/>
      <c r="BV555" s="265"/>
      <c r="BW555" s="265"/>
      <c r="BX555" s="265"/>
      <c r="BY555" s="265"/>
      <c r="BZ555" s="265"/>
      <c r="CA555" s="265"/>
      <c r="CB555" s="265"/>
      <c r="CC555" s="265"/>
      <c r="CD555" s="265"/>
      <c r="CE555" s="265"/>
      <c r="CF555" s="265"/>
      <c r="CG555" s="265"/>
      <c r="CH555" s="265"/>
      <c r="CI555" s="265"/>
      <c r="CJ555" s="265"/>
      <c r="CK555" s="265"/>
      <c r="CL555" s="265"/>
      <c r="CM555" s="265"/>
      <c r="CN555" s="265"/>
      <c r="CO555" s="265"/>
      <c r="CP555" s="265"/>
      <c r="CQ555" s="265"/>
      <c r="CR555" s="265"/>
      <c r="CS555" s="265"/>
      <c r="CT555" s="265"/>
      <c r="CU555" s="265"/>
      <c r="CV555" s="265"/>
      <c r="CW555" s="265"/>
      <c r="CX555" s="265"/>
      <c r="CY555" s="265"/>
      <c r="CZ555" s="265"/>
      <c r="DA555" s="265"/>
      <c r="DB555" s="265"/>
      <c r="DC555" s="265"/>
      <c r="DD555" s="265"/>
      <c r="DE555" s="265"/>
      <c r="DF555" s="265"/>
      <c r="DG555" s="265"/>
      <c r="DH555" s="265"/>
      <c r="DI555" s="265"/>
      <c r="DJ555" s="265"/>
      <c r="DK555" s="265"/>
      <c r="DL555" s="265"/>
      <c r="DM555" s="265"/>
      <c r="DN555" s="265"/>
      <c r="DO555" s="265"/>
      <c r="DP555" s="265"/>
      <c r="DQ555" s="265"/>
      <c r="DR555" s="265"/>
      <c r="DS555" s="265"/>
      <c r="DT555" s="265"/>
      <c r="DU555" s="265"/>
      <c r="DV555" s="265"/>
      <c r="DW555" s="265"/>
      <c r="DX555" s="265"/>
      <c r="DY555" s="265"/>
      <c r="DZ555" s="265"/>
      <c r="EA555" s="265"/>
      <c r="EB555" s="265"/>
      <c r="EC555" s="265"/>
      <c r="ED555" s="265"/>
      <c r="EE555" s="265"/>
      <c r="EF555" s="265"/>
      <c r="EG555" s="265"/>
      <c r="EH555" s="265"/>
      <c r="EI555" s="265"/>
      <c r="EJ555" s="265"/>
      <c r="EK555" s="265"/>
      <c r="EL555" s="265"/>
      <c r="EM555" s="265"/>
      <c r="EN555" s="265"/>
      <c r="EO555" s="265"/>
      <c r="EP555" s="265"/>
      <c r="EQ555" s="265"/>
      <c r="ER555" s="265"/>
      <c r="ES555" s="265"/>
      <c r="ET555" s="265"/>
      <c r="EU555" s="265"/>
      <c r="EV555" s="265"/>
      <c r="EW555" s="265"/>
      <c r="EX555" s="265"/>
      <c r="EY555" s="265"/>
      <c r="EZ555" s="265"/>
      <c r="FA555" s="265"/>
      <c r="FB555" s="265"/>
      <c r="FC555" s="265"/>
      <c r="FD555" s="265"/>
      <c r="FE555" s="265"/>
      <c r="FF555" s="265"/>
      <c r="FG555" s="265"/>
      <c r="FH555" s="265"/>
      <c r="FI555" s="265"/>
      <c r="FJ555" s="265"/>
      <c r="FK555" s="265"/>
      <c r="FL555" s="265"/>
      <c r="FM555" s="265"/>
      <c r="FN555" s="265"/>
      <c r="FO555" s="265"/>
      <c r="FP555" s="265"/>
      <c r="FQ555" s="265"/>
      <c r="FR555" s="265"/>
      <c r="FS555" s="265"/>
      <c r="FT555" s="265"/>
      <c r="FU555" s="265"/>
      <c r="FV555" s="265"/>
      <c r="FW555" s="265"/>
      <c r="FX555" s="265"/>
      <c r="FY555" s="265"/>
      <c r="FZ555" s="265"/>
      <c r="GA555" s="265"/>
      <c r="GB555" s="265"/>
      <c r="GC555" s="265"/>
      <c r="GD555" s="265"/>
      <c r="GE555" s="265"/>
    </row>
    <row r="556" spans="1:187" s="1442" customFormat="1">
      <c r="A556" s="505"/>
      <c r="B556" s="265"/>
      <c r="C556" s="265"/>
      <c r="D556" s="265"/>
      <c r="E556" s="265"/>
      <c r="F556" s="265"/>
      <c r="G556" s="265"/>
      <c r="H556" s="265"/>
      <c r="I556" s="265"/>
      <c r="J556" s="265"/>
      <c r="K556" s="265"/>
      <c r="L556" s="265"/>
      <c r="M556" s="265"/>
      <c r="N556" s="265"/>
      <c r="O556" s="265"/>
      <c r="P556" s="1581"/>
      <c r="Q556" s="1571"/>
      <c r="R556" s="265"/>
      <c r="S556" s="265"/>
      <c r="T556" s="265"/>
      <c r="U556" s="282"/>
      <c r="V556" s="1438"/>
      <c r="W556" s="265"/>
      <c r="X556" s="265"/>
      <c r="Y556" s="282"/>
      <c r="Z556" s="282"/>
      <c r="AA556" s="955"/>
      <c r="AB556" s="974"/>
      <c r="AC556" s="974"/>
      <c r="AD556" s="974"/>
      <c r="AE556" s="974"/>
      <c r="AF556" s="1947"/>
      <c r="AG556" s="282"/>
      <c r="AH556" s="265"/>
      <c r="AI556" s="282"/>
      <c r="AJ556" s="265"/>
      <c r="AK556" s="265"/>
      <c r="AL556" s="265"/>
      <c r="AM556" s="265"/>
      <c r="AN556" s="265"/>
      <c r="AO556" s="265"/>
      <c r="AP556" s="265"/>
      <c r="AQ556" s="265"/>
      <c r="AR556" s="265"/>
      <c r="AS556" s="265"/>
      <c r="AT556" s="265"/>
      <c r="AU556" s="265"/>
      <c r="AV556" s="265"/>
      <c r="AW556" s="265"/>
      <c r="AX556" s="265"/>
      <c r="AY556" s="265"/>
      <c r="AZ556" s="265"/>
      <c r="BA556" s="265"/>
      <c r="BB556" s="265"/>
      <c r="BC556" s="265"/>
      <c r="BD556" s="265"/>
      <c r="BE556" s="265"/>
      <c r="BF556" s="265"/>
      <c r="BG556" s="265"/>
      <c r="BH556" s="265"/>
      <c r="BI556" s="265"/>
      <c r="BJ556" s="265"/>
      <c r="BK556" s="265"/>
      <c r="BL556" s="265"/>
      <c r="BM556" s="265"/>
      <c r="BN556" s="265"/>
      <c r="BO556" s="265"/>
      <c r="BP556" s="265"/>
      <c r="BQ556" s="265"/>
      <c r="BR556" s="265"/>
      <c r="BS556" s="265"/>
      <c r="BT556" s="265"/>
      <c r="BU556" s="265"/>
      <c r="BV556" s="265"/>
      <c r="BW556" s="265"/>
      <c r="BX556" s="265"/>
      <c r="BY556" s="265"/>
      <c r="BZ556" s="265"/>
      <c r="CA556" s="265"/>
      <c r="CB556" s="265"/>
      <c r="CC556" s="265"/>
      <c r="CD556" s="265"/>
      <c r="CE556" s="265"/>
      <c r="CF556" s="265"/>
      <c r="CG556" s="265"/>
      <c r="CH556" s="265"/>
      <c r="CI556" s="265"/>
      <c r="CJ556" s="265"/>
      <c r="CK556" s="265"/>
      <c r="CL556" s="265"/>
      <c r="CM556" s="265"/>
      <c r="CN556" s="265"/>
      <c r="CO556" s="265"/>
      <c r="CP556" s="265"/>
      <c r="CQ556" s="265"/>
      <c r="CR556" s="265"/>
      <c r="CS556" s="265"/>
      <c r="CT556" s="265"/>
      <c r="CU556" s="265"/>
      <c r="CV556" s="265"/>
      <c r="CW556" s="265"/>
      <c r="CX556" s="265"/>
      <c r="CY556" s="265"/>
      <c r="CZ556" s="265"/>
      <c r="DA556" s="265"/>
      <c r="DB556" s="265"/>
      <c r="DC556" s="265"/>
      <c r="DD556" s="265"/>
      <c r="DE556" s="265"/>
      <c r="DF556" s="265"/>
      <c r="DG556" s="265"/>
      <c r="DH556" s="265"/>
      <c r="DI556" s="265"/>
      <c r="DJ556" s="265"/>
      <c r="DK556" s="265"/>
      <c r="DL556" s="265"/>
      <c r="DM556" s="265"/>
      <c r="DN556" s="265"/>
      <c r="DO556" s="265"/>
      <c r="DP556" s="265"/>
      <c r="DQ556" s="265"/>
      <c r="DR556" s="265"/>
      <c r="DS556" s="265"/>
      <c r="DT556" s="265"/>
      <c r="DU556" s="265"/>
      <c r="DV556" s="265"/>
      <c r="DW556" s="265"/>
      <c r="DX556" s="265"/>
      <c r="DY556" s="265"/>
      <c r="DZ556" s="265"/>
      <c r="EA556" s="265"/>
      <c r="EB556" s="265"/>
      <c r="EC556" s="265"/>
      <c r="ED556" s="265"/>
      <c r="EE556" s="265"/>
      <c r="EF556" s="265"/>
      <c r="EG556" s="265"/>
      <c r="EH556" s="265"/>
      <c r="EI556" s="265"/>
      <c r="EJ556" s="265"/>
      <c r="EK556" s="265"/>
      <c r="EL556" s="265"/>
      <c r="EM556" s="265"/>
      <c r="EN556" s="265"/>
      <c r="EO556" s="265"/>
      <c r="EP556" s="265"/>
      <c r="EQ556" s="265"/>
      <c r="ER556" s="265"/>
      <c r="ES556" s="265"/>
      <c r="ET556" s="265"/>
      <c r="EU556" s="265"/>
      <c r="EV556" s="265"/>
      <c r="EW556" s="265"/>
      <c r="EX556" s="265"/>
      <c r="EY556" s="265"/>
      <c r="EZ556" s="265"/>
      <c r="FA556" s="265"/>
      <c r="FB556" s="265"/>
      <c r="FC556" s="265"/>
      <c r="FD556" s="265"/>
      <c r="FE556" s="265"/>
      <c r="FF556" s="265"/>
      <c r="FG556" s="265"/>
      <c r="FH556" s="265"/>
      <c r="FI556" s="265"/>
      <c r="FJ556" s="265"/>
      <c r="FK556" s="265"/>
      <c r="FL556" s="265"/>
      <c r="FM556" s="265"/>
      <c r="FN556" s="265"/>
      <c r="FO556" s="265"/>
      <c r="FP556" s="265"/>
      <c r="FQ556" s="265"/>
      <c r="FR556" s="265"/>
      <c r="FS556" s="265"/>
      <c r="FT556" s="265"/>
      <c r="FU556" s="265"/>
      <c r="FV556" s="265"/>
      <c r="FW556" s="265"/>
      <c r="FX556" s="265"/>
      <c r="FY556" s="265"/>
      <c r="FZ556" s="265"/>
      <c r="GA556" s="265"/>
      <c r="GB556" s="265"/>
      <c r="GC556" s="265"/>
      <c r="GD556" s="265"/>
      <c r="GE556" s="265"/>
    </row>
    <row r="557" spans="1:187" s="1442" customFormat="1">
      <c r="A557" s="505"/>
      <c r="B557" s="265"/>
      <c r="C557" s="265"/>
      <c r="D557" s="265"/>
      <c r="E557" s="265"/>
      <c r="F557" s="265"/>
      <c r="G557" s="265"/>
      <c r="H557" s="265"/>
      <c r="I557" s="265"/>
      <c r="J557" s="265"/>
      <c r="K557" s="265"/>
      <c r="L557" s="265"/>
      <c r="M557" s="265"/>
      <c r="N557" s="265"/>
      <c r="O557" s="265"/>
      <c r="P557" s="1581"/>
      <c r="Q557" s="1571"/>
      <c r="R557" s="265"/>
      <c r="S557" s="265"/>
      <c r="T557" s="265"/>
      <c r="U557" s="282"/>
      <c r="V557" s="1438"/>
      <c r="W557" s="265"/>
      <c r="X557" s="265"/>
      <c r="Y557" s="282"/>
      <c r="Z557" s="282"/>
      <c r="AA557" s="955"/>
      <c r="AB557" s="974"/>
      <c r="AC557" s="974"/>
      <c r="AD557" s="974"/>
      <c r="AE557" s="974"/>
      <c r="AF557" s="1947"/>
      <c r="AG557" s="282"/>
      <c r="AH557" s="265"/>
      <c r="AI557" s="282"/>
      <c r="AJ557" s="265"/>
      <c r="AK557" s="265"/>
      <c r="AL557" s="265"/>
      <c r="AM557" s="265"/>
      <c r="AN557" s="265"/>
      <c r="AO557" s="265"/>
      <c r="AP557" s="265"/>
      <c r="AQ557" s="265"/>
      <c r="AR557" s="265"/>
      <c r="AS557" s="265"/>
      <c r="AT557" s="265"/>
      <c r="AU557" s="265"/>
      <c r="AV557" s="265"/>
      <c r="AW557" s="265"/>
      <c r="AX557" s="265"/>
      <c r="AY557" s="265"/>
      <c r="AZ557" s="265"/>
      <c r="BA557" s="265"/>
      <c r="BB557" s="265"/>
      <c r="BC557" s="265"/>
      <c r="BD557" s="265"/>
      <c r="BE557" s="265"/>
      <c r="BF557" s="265"/>
      <c r="BG557" s="265"/>
      <c r="BH557" s="265"/>
      <c r="BI557" s="265"/>
      <c r="BJ557" s="265"/>
      <c r="BK557" s="265"/>
      <c r="BL557" s="265"/>
      <c r="BM557" s="265"/>
      <c r="BN557" s="265"/>
      <c r="BO557" s="265"/>
      <c r="BP557" s="265"/>
      <c r="BQ557" s="265"/>
      <c r="BR557" s="265"/>
      <c r="BS557" s="265"/>
      <c r="BT557" s="265"/>
      <c r="BU557" s="265"/>
      <c r="BV557" s="265"/>
      <c r="BW557" s="265"/>
      <c r="BX557" s="265"/>
      <c r="BY557" s="265"/>
      <c r="BZ557" s="265"/>
      <c r="CA557" s="265"/>
      <c r="CB557" s="265"/>
      <c r="CC557" s="265"/>
      <c r="CD557" s="265"/>
      <c r="CE557" s="265"/>
      <c r="CF557" s="265"/>
      <c r="CG557" s="265"/>
      <c r="CH557" s="265"/>
      <c r="CI557" s="265"/>
      <c r="CJ557" s="265"/>
      <c r="CK557" s="265"/>
      <c r="CL557" s="265"/>
      <c r="CM557" s="265"/>
      <c r="CN557" s="265"/>
      <c r="CO557" s="265"/>
      <c r="CP557" s="265"/>
      <c r="CQ557" s="265"/>
      <c r="CR557" s="265"/>
      <c r="CS557" s="265"/>
      <c r="CT557" s="265"/>
      <c r="CU557" s="265"/>
      <c r="CV557" s="265"/>
      <c r="CW557" s="265"/>
      <c r="CX557" s="265"/>
      <c r="CY557" s="265"/>
      <c r="CZ557" s="265"/>
      <c r="DA557" s="265"/>
      <c r="DB557" s="265"/>
      <c r="DC557" s="265"/>
      <c r="DD557" s="265"/>
      <c r="DE557" s="265"/>
      <c r="DF557" s="265"/>
      <c r="DG557" s="265"/>
      <c r="DH557" s="265"/>
      <c r="DI557" s="265"/>
      <c r="DJ557" s="265"/>
      <c r="DK557" s="265"/>
      <c r="DL557" s="265"/>
      <c r="DM557" s="265"/>
      <c r="DN557" s="265"/>
      <c r="DO557" s="265"/>
      <c r="DP557" s="265"/>
      <c r="DQ557" s="265"/>
      <c r="DR557" s="265"/>
      <c r="DS557" s="265"/>
      <c r="DT557" s="265"/>
      <c r="DU557" s="265"/>
      <c r="DV557" s="265"/>
      <c r="DW557" s="265"/>
      <c r="DX557" s="265"/>
      <c r="DY557" s="265"/>
      <c r="DZ557" s="265"/>
      <c r="EA557" s="265"/>
      <c r="EB557" s="265"/>
      <c r="EC557" s="265"/>
      <c r="ED557" s="265"/>
      <c r="EE557" s="265"/>
      <c r="EF557" s="265"/>
      <c r="EG557" s="265"/>
      <c r="EH557" s="265"/>
      <c r="EI557" s="265"/>
      <c r="EJ557" s="265"/>
      <c r="EK557" s="265"/>
      <c r="EL557" s="265"/>
      <c r="EM557" s="265"/>
      <c r="EN557" s="265"/>
      <c r="EO557" s="265"/>
      <c r="EP557" s="265"/>
      <c r="EQ557" s="265"/>
      <c r="ER557" s="265"/>
      <c r="ES557" s="265"/>
      <c r="ET557" s="265"/>
      <c r="EU557" s="265"/>
      <c r="EV557" s="265"/>
      <c r="EW557" s="265"/>
      <c r="EX557" s="265"/>
      <c r="EY557" s="265"/>
      <c r="EZ557" s="265"/>
      <c r="FA557" s="265"/>
      <c r="FB557" s="265"/>
      <c r="FC557" s="265"/>
      <c r="FD557" s="265"/>
      <c r="FE557" s="265"/>
      <c r="FF557" s="265"/>
      <c r="FG557" s="265"/>
      <c r="FH557" s="265"/>
      <c r="FI557" s="265"/>
      <c r="FJ557" s="265"/>
      <c r="FK557" s="265"/>
      <c r="FL557" s="265"/>
      <c r="FM557" s="265"/>
      <c r="FN557" s="265"/>
      <c r="FO557" s="265"/>
      <c r="FP557" s="265"/>
      <c r="FQ557" s="265"/>
      <c r="FR557" s="265"/>
      <c r="FS557" s="265"/>
      <c r="FT557" s="265"/>
      <c r="FU557" s="265"/>
      <c r="FV557" s="265"/>
      <c r="FW557" s="265"/>
      <c r="FX557" s="265"/>
      <c r="FY557" s="265"/>
      <c r="FZ557" s="265"/>
      <c r="GA557" s="265"/>
      <c r="GB557" s="265"/>
      <c r="GC557" s="265"/>
      <c r="GD557" s="265"/>
      <c r="GE557" s="265"/>
    </row>
    <row r="558" spans="1:187" s="1442" customFormat="1">
      <c r="A558" s="505"/>
      <c r="B558" s="265"/>
      <c r="C558" s="265"/>
      <c r="D558" s="265"/>
      <c r="E558" s="265"/>
      <c r="F558" s="265"/>
      <c r="G558" s="265"/>
      <c r="H558" s="265"/>
      <c r="I558" s="265"/>
      <c r="J558" s="265"/>
      <c r="K558" s="265"/>
      <c r="L558" s="265"/>
      <c r="M558" s="265"/>
      <c r="N558" s="265"/>
      <c r="O558" s="265"/>
      <c r="P558" s="1581"/>
      <c r="Q558" s="1571"/>
      <c r="R558" s="265"/>
      <c r="S558" s="265"/>
      <c r="T558" s="265"/>
      <c r="U558" s="282"/>
      <c r="V558" s="1438"/>
      <c r="W558" s="265"/>
      <c r="X558" s="265"/>
      <c r="Y558" s="282"/>
      <c r="Z558" s="282"/>
      <c r="AA558" s="955"/>
      <c r="AB558" s="974"/>
      <c r="AC558" s="974"/>
      <c r="AD558" s="974"/>
      <c r="AE558" s="974"/>
      <c r="AF558" s="1947"/>
      <c r="AG558" s="282"/>
      <c r="AH558" s="265"/>
      <c r="AI558" s="282"/>
      <c r="AJ558" s="265"/>
      <c r="AK558" s="265"/>
      <c r="AL558" s="265"/>
      <c r="AM558" s="265"/>
      <c r="AN558" s="265"/>
      <c r="AO558" s="265"/>
      <c r="AP558" s="265"/>
      <c r="AQ558" s="265"/>
      <c r="AR558" s="265"/>
      <c r="AS558" s="265"/>
      <c r="AT558" s="265"/>
      <c r="AU558" s="265"/>
      <c r="AV558" s="265"/>
      <c r="AW558" s="265"/>
      <c r="AX558" s="265"/>
      <c r="AY558" s="265"/>
      <c r="AZ558" s="265"/>
      <c r="BA558" s="265"/>
      <c r="BB558" s="265"/>
      <c r="BC558" s="265"/>
      <c r="BD558" s="265"/>
      <c r="BE558" s="265"/>
      <c r="BF558" s="265"/>
      <c r="BG558" s="265"/>
      <c r="BH558" s="265"/>
      <c r="BI558" s="265"/>
      <c r="BJ558" s="265"/>
      <c r="BK558" s="265"/>
      <c r="BL558" s="265"/>
      <c r="BM558" s="265"/>
      <c r="BN558" s="265"/>
      <c r="BO558" s="265"/>
      <c r="BP558" s="265"/>
      <c r="BQ558" s="265"/>
      <c r="BR558" s="265"/>
      <c r="BS558" s="265"/>
      <c r="BT558" s="265"/>
      <c r="BU558" s="265"/>
      <c r="BV558" s="265"/>
      <c r="BW558" s="265"/>
      <c r="BX558" s="265"/>
      <c r="BY558" s="265"/>
      <c r="BZ558" s="265"/>
      <c r="CA558" s="265"/>
      <c r="CB558" s="265"/>
      <c r="CC558" s="265"/>
      <c r="CD558" s="265"/>
      <c r="CE558" s="265"/>
      <c r="CF558" s="265"/>
      <c r="CG558" s="265"/>
      <c r="CH558" s="265"/>
      <c r="CI558" s="265"/>
      <c r="CJ558" s="265"/>
      <c r="CK558" s="265"/>
      <c r="CL558" s="265"/>
      <c r="CM558" s="265"/>
      <c r="CN558" s="265"/>
      <c r="CO558" s="265"/>
      <c r="CP558" s="265"/>
      <c r="CQ558" s="265"/>
      <c r="CR558" s="265"/>
      <c r="CS558" s="265"/>
      <c r="CT558" s="265"/>
      <c r="CU558" s="265"/>
      <c r="CV558" s="265"/>
      <c r="CW558" s="265"/>
      <c r="CX558" s="265"/>
      <c r="CY558" s="265"/>
      <c r="CZ558" s="265"/>
      <c r="DA558" s="265"/>
      <c r="DB558" s="265"/>
      <c r="DC558" s="265"/>
      <c r="DD558" s="265"/>
      <c r="DE558" s="265"/>
      <c r="DF558" s="265"/>
      <c r="DG558" s="265"/>
      <c r="DH558" s="265"/>
      <c r="DI558" s="265"/>
      <c r="DJ558" s="265"/>
      <c r="DK558" s="265"/>
      <c r="DL558" s="265"/>
      <c r="DM558" s="265"/>
      <c r="DN558" s="265"/>
      <c r="DO558" s="265"/>
      <c r="DP558" s="265"/>
      <c r="DQ558" s="265"/>
      <c r="DR558" s="265"/>
      <c r="DS558" s="265"/>
      <c r="DT558" s="265"/>
      <c r="DU558" s="265"/>
      <c r="DV558" s="265"/>
      <c r="DW558" s="265"/>
      <c r="DX558" s="265"/>
      <c r="DY558" s="265"/>
      <c r="DZ558" s="265"/>
      <c r="EA558" s="265"/>
      <c r="EB558" s="265"/>
      <c r="EC558" s="265"/>
      <c r="ED558" s="265"/>
      <c r="EE558" s="265"/>
      <c r="EF558" s="265"/>
      <c r="EG558" s="265"/>
      <c r="EH558" s="265"/>
      <c r="EI558" s="265"/>
      <c r="EJ558" s="265"/>
      <c r="EK558" s="265"/>
      <c r="EL558" s="265"/>
      <c r="EM558" s="265"/>
      <c r="EN558" s="265"/>
      <c r="EO558" s="265"/>
      <c r="EP558" s="265"/>
      <c r="EQ558" s="265"/>
      <c r="ER558" s="265"/>
      <c r="ES558" s="265"/>
      <c r="ET558" s="265"/>
      <c r="EU558" s="265"/>
      <c r="EV558" s="265"/>
      <c r="EW558" s="265"/>
      <c r="EX558" s="265"/>
      <c r="EY558" s="265"/>
      <c r="EZ558" s="265"/>
      <c r="FA558" s="265"/>
      <c r="FB558" s="265"/>
      <c r="FC558" s="265"/>
      <c r="FD558" s="265"/>
      <c r="FE558" s="265"/>
      <c r="FF558" s="265"/>
      <c r="FG558" s="265"/>
      <c r="FH558" s="265"/>
      <c r="FI558" s="265"/>
      <c r="FJ558" s="265"/>
      <c r="FK558" s="265"/>
      <c r="FL558" s="265"/>
      <c r="FM558" s="265"/>
      <c r="FN558" s="265"/>
      <c r="FO558" s="265"/>
      <c r="FP558" s="265"/>
      <c r="FQ558" s="265"/>
      <c r="FR558" s="265"/>
      <c r="FS558" s="265"/>
      <c r="FT558" s="265"/>
      <c r="FU558" s="265"/>
      <c r="FV558" s="265"/>
      <c r="FW558" s="265"/>
      <c r="FX558" s="265"/>
      <c r="FY558" s="265"/>
      <c r="FZ558" s="265"/>
      <c r="GA558" s="265"/>
      <c r="GB558" s="265"/>
      <c r="GC558" s="265"/>
      <c r="GD558" s="265"/>
      <c r="GE558" s="265"/>
    </row>
    <row r="559" spans="1:187" s="1442" customFormat="1">
      <c r="A559" s="505"/>
      <c r="B559" s="265"/>
      <c r="C559" s="265"/>
      <c r="D559" s="265"/>
      <c r="E559" s="265"/>
      <c r="F559" s="265"/>
      <c r="G559" s="265"/>
      <c r="H559" s="265"/>
      <c r="I559" s="265"/>
      <c r="J559" s="265"/>
      <c r="K559" s="265"/>
      <c r="L559" s="265"/>
      <c r="M559" s="265"/>
      <c r="N559" s="265"/>
      <c r="O559" s="265"/>
      <c r="P559" s="1581"/>
      <c r="Q559" s="1571"/>
      <c r="R559" s="265"/>
      <c r="S559" s="265"/>
      <c r="T559" s="265"/>
      <c r="U559" s="282"/>
      <c r="V559" s="1438"/>
      <c r="W559" s="265"/>
      <c r="X559" s="265"/>
      <c r="Y559" s="282"/>
      <c r="Z559" s="282"/>
      <c r="AA559" s="955"/>
      <c r="AB559" s="974"/>
      <c r="AC559" s="974"/>
      <c r="AD559" s="974"/>
      <c r="AE559" s="974"/>
      <c r="AF559" s="1947"/>
      <c r="AG559" s="282"/>
      <c r="AH559" s="265"/>
      <c r="AI559" s="282"/>
      <c r="AJ559" s="265"/>
      <c r="AK559" s="265"/>
      <c r="AL559" s="265"/>
      <c r="AM559" s="265"/>
      <c r="AN559" s="265"/>
      <c r="AO559" s="265"/>
      <c r="AP559" s="265"/>
      <c r="AQ559" s="265"/>
      <c r="AR559" s="265"/>
      <c r="AS559" s="265"/>
      <c r="AT559" s="265"/>
      <c r="AU559" s="265"/>
      <c r="AV559" s="265"/>
      <c r="AW559" s="265"/>
      <c r="AX559" s="265"/>
      <c r="AY559" s="265"/>
      <c r="AZ559" s="265"/>
      <c r="BA559" s="265"/>
      <c r="BB559" s="265"/>
      <c r="BC559" s="265"/>
      <c r="BD559" s="265"/>
      <c r="BE559" s="265"/>
      <c r="BF559" s="265"/>
      <c r="BG559" s="265"/>
      <c r="BH559" s="265"/>
      <c r="BI559" s="265"/>
      <c r="BJ559" s="265"/>
      <c r="BK559" s="265"/>
      <c r="BL559" s="265"/>
      <c r="BM559" s="265"/>
      <c r="BN559" s="265"/>
      <c r="BO559" s="265"/>
      <c r="BP559" s="265"/>
      <c r="BQ559" s="265"/>
      <c r="BR559" s="265"/>
      <c r="BS559" s="265"/>
      <c r="BT559" s="265"/>
      <c r="BU559" s="265"/>
      <c r="BV559" s="265"/>
      <c r="BW559" s="265"/>
      <c r="BX559" s="265"/>
      <c r="BY559" s="265"/>
      <c r="BZ559" s="265"/>
      <c r="CA559" s="265"/>
      <c r="CB559" s="265"/>
      <c r="CC559" s="265"/>
      <c r="CD559" s="265"/>
      <c r="CE559" s="265"/>
      <c r="CF559" s="265"/>
      <c r="CG559" s="265"/>
      <c r="CH559" s="265"/>
      <c r="CI559" s="265"/>
      <c r="CJ559" s="265"/>
      <c r="CK559" s="265"/>
      <c r="CL559" s="265"/>
      <c r="CM559" s="265"/>
      <c r="CN559" s="265"/>
      <c r="CO559" s="265"/>
      <c r="CP559" s="265"/>
      <c r="CQ559" s="265"/>
      <c r="CR559" s="265"/>
      <c r="CS559" s="265"/>
      <c r="CT559" s="265"/>
      <c r="CU559" s="265"/>
      <c r="CV559" s="265"/>
      <c r="CW559" s="265"/>
      <c r="CX559" s="265"/>
      <c r="CY559" s="265"/>
      <c r="CZ559" s="265"/>
      <c r="DA559" s="265"/>
      <c r="DB559" s="265"/>
      <c r="DC559" s="265"/>
      <c r="DD559" s="265"/>
      <c r="DE559" s="265"/>
      <c r="DF559" s="265"/>
      <c r="DG559" s="265"/>
      <c r="DH559" s="265"/>
      <c r="DI559" s="265"/>
      <c r="DJ559" s="265"/>
      <c r="DK559" s="265"/>
      <c r="DL559" s="265"/>
      <c r="DM559" s="265"/>
      <c r="DN559" s="265"/>
      <c r="DO559" s="265"/>
      <c r="DP559" s="265"/>
      <c r="DQ559" s="265"/>
      <c r="DR559" s="265"/>
      <c r="DS559" s="265"/>
      <c r="DT559" s="265"/>
      <c r="DU559" s="265"/>
      <c r="DV559" s="265"/>
      <c r="DW559" s="265"/>
      <c r="DX559" s="265"/>
      <c r="DY559" s="265"/>
      <c r="DZ559" s="265"/>
      <c r="EA559" s="265"/>
      <c r="EB559" s="265"/>
      <c r="EC559" s="265"/>
      <c r="ED559" s="265"/>
      <c r="EE559" s="265"/>
      <c r="EF559" s="265"/>
      <c r="EG559" s="265"/>
      <c r="EH559" s="265"/>
      <c r="EI559" s="265"/>
      <c r="EJ559" s="265"/>
      <c r="EK559" s="265"/>
      <c r="EL559" s="265"/>
      <c r="EM559" s="265"/>
      <c r="EN559" s="265"/>
      <c r="EO559" s="265"/>
      <c r="EP559" s="265"/>
      <c r="EQ559" s="265"/>
      <c r="ER559" s="265"/>
      <c r="ES559" s="265"/>
      <c r="ET559" s="265"/>
      <c r="EU559" s="265"/>
      <c r="EV559" s="265"/>
      <c r="EW559" s="265"/>
      <c r="EX559" s="265"/>
      <c r="EY559" s="265"/>
      <c r="EZ559" s="265"/>
      <c r="FA559" s="265"/>
      <c r="FB559" s="265"/>
      <c r="FC559" s="265"/>
      <c r="FD559" s="265"/>
      <c r="FE559" s="265"/>
      <c r="FF559" s="265"/>
      <c r="FG559" s="265"/>
      <c r="FH559" s="265"/>
      <c r="FI559" s="265"/>
      <c r="FJ559" s="265"/>
      <c r="FK559" s="265"/>
      <c r="FL559" s="265"/>
      <c r="FM559" s="265"/>
      <c r="FN559" s="265"/>
      <c r="FO559" s="265"/>
      <c r="FP559" s="265"/>
      <c r="FQ559" s="265"/>
      <c r="FR559" s="265"/>
      <c r="FS559" s="265"/>
      <c r="FT559" s="265"/>
      <c r="FU559" s="265"/>
      <c r="FV559" s="265"/>
      <c r="FW559" s="265"/>
      <c r="FX559" s="265"/>
      <c r="FY559" s="265"/>
      <c r="FZ559" s="265"/>
      <c r="GA559" s="265"/>
      <c r="GB559" s="265"/>
      <c r="GC559" s="265"/>
      <c r="GD559" s="265"/>
      <c r="GE559" s="265"/>
    </row>
    <row r="560" spans="1:187" s="1442" customFormat="1">
      <c r="A560" s="505"/>
      <c r="B560" s="265"/>
      <c r="C560" s="265"/>
      <c r="D560" s="265"/>
      <c r="E560" s="265"/>
      <c r="F560" s="265"/>
      <c r="G560" s="265"/>
      <c r="H560" s="265"/>
      <c r="I560" s="265"/>
      <c r="J560" s="265"/>
      <c r="K560" s="265"/>
      <c r="L560" s="265"/>
      <c r="M560" s="265"/>
      <c r="N560" s="265"/>
      <c r="O560" s="265"/>
      <c r="P560" s="1581"/>
      <c r="Q560" s="1571"/>
      <c r="R560" s="265"/>
      <c r="S560" s="265"/>
      <c r="T560" s="265"/>
      <c r="U560" s="282"/>
      <c r="V560" s="1438"/>
      <c r="W560" s="265"/>
      <c r="X560" s="265"/>
      <c r="Y560" s="282"/>
      <c r="Z560" s="282"/>
      <c r="AA560" s="955"/>
      <c r="AB560" s="974"/>
      <c r="AC560" s="974"/>
      <c r="AD560" s="974"/>
      <c r="AE560" s="974"/>
      <c r="AF560" s="1947"/>
      <c r="AG560" s="282"/>
      <c r="AH560" s="265"/>
      <c r="AI560" s="282"/>
      <c r="AJ560" s="265"/>
      <c r="AK560" s="265"/>
      <c r="AL560" s="265"/>
      <c r="AM560" s="265"/>
      <c r="AN560" s="265"/>
      <c r="AO560" s="265"/>
      <c r="AP560" s="265"/>
      <c r="AQ560" s="265"/>
      <c r="AR560" s="265"/>
      <c r="AS560" s="265"/>
      <c r="AT560" s="265"/>
      <c r="AU560" s="265"/>
      <c r="AV560" s="265"/>
      <c r="AW560" s="265"/>
      <c r="AX560" s="265"/>
      <c r="AY560" s="265"/>
      <c r="AZ560" s="265"/>
      <c r="BA560" s="265"/>
      <c r="BB560" s="265"/>
      <c r="BC560" s="265"/>
      <c r="BD560" s="265"/>
      <c r="BE560" s="265"/>
      <c r="BF560" s="265"/>
      <c r="BG560" s="265"/>
      <c r="BH560" s="265"/>
      <c r="BI560" s="265"/>
      <c r="BJ560" s="265"/>
      <c r="BK560" s="265"/>
      <c r="BL560" s="265"/>
      <c r="BM560" s="265"/>
      <c r="BN560" s="265"/>
      <c r="BO560" s="265"/>
      <c r="BP560" s="265"/>
      <c r="BQ560" s="265"/>
      <c r="BR560" s="265"/>
      <c r="BS560" s="265"/>
      <c r="BT560" s="265"/>
      <c r="BU560" s="265"/>
      <c r="BV560" s="265"/>
      <c r="BW560" s="265"/>
      <c r="BX560" s="265"/>
      <c r="BY560" s="265"/>
      <c r="BZ560" s="265"/>
      <c r="CA560" s="265"/>
      <c r="CB560" s="265"/>
      <c r="CC560" s="265"/>
      <c r="CD560" s="265"/>
      <c r="CE560" s="265"/>
      <c r="CF560" s="265"/>
      <c r="CG560" s="265"/>
      <c r="CH560" s="265"/>
      <c r="CI560" s="265"/>
      <c r="CJ560" s="265"/>
      <c r="CK560" s="265"/>
      <c r="CL560" s="265"/>
      <c r="CM560" s="265"/>
      <c r="CN560" s="265"/>
      <c r="CO560" s="265"/>
      <c r="CP560" s="265"/>
      <c r="CQ560" s="265"/>
      <c r="CR560" s="265"/>
      <c r="CS560" s="265"/>
      <c r="CT560" s="265"/>
      <c r="CU560" s="265"/>
      <c r="CV560" s="265"/>
      <c r="CW560" s="265"/>
      <c r="CX560" s="265"/>
      <c r="CY560" s="265"/>
      <c r="CZ560" s="265"/>
      <c r="DA560" s="265"/>
      <c r="DB560" s="265"/>
      <c r="DC560" s="265"/>
      <c r="DD560" s="265"/>
      <c r="DE560" s="265"/>
      <c r="DF560" s="265"/>
      <c r="DG560" s="265"/>
      <c r="DH560" s="265"/>
      <c r="DI560" s="265"/>
      <c r="DJ560" s="265"/>
      <c r="DK560" s="265"/>
      <c r="DL560" s="265"/>
      <c r="DM560" s="265"/>
      <c r="DN560" s="265"/>
      <c r="DO560" s="265"/>
      <c r="DP560" s="265"/>
      <c r="DQ560" s="265"/>
      <c r="DR560" s="265"/>
      <c r="DS560" s="265"/>
      <c r="DT560" s="265"/>
      <c r="DU560" s="265"/>
      <c r="DV560" s="265"/>
      <c r="DW560" s="265"/>
      <c r="DX560" s="265"/>
      <c r="DY560" s="265"/>
      <c r="DZ560" s="265"/>
      <c r="EA560" s="265"/>
      <c r="EB560" s="265"/>
      <c r="EC560" s="265"/>
      <c r="ED560" s="265"/>
      <c r="EE560" s="265"/>
      <c r="EF560" s="265"/>
      <c r="EG560" s="265"/>
      <c r="EH560" s="265"/>
      <c r="EI560" s="265"/>
      <c r="EJ560" s="265"/>
      <c r="EK560" s="265"/>
      <c r="EL560" s="265"/>
      <c r="EM560" s="265"/>
      <c r="EN560" s="265"/>
      <c r="EO560" s="265"/>
      <c r="EP560" s="265"/>
      <c r="EQ560" s="265"/>
      <c r="ER560" s="265"/>
      <c r="ES560" s="265"/>
      <c r="ET560" s="265"/>
      <c r="EU560" s="265"/>
      <c r="EV560" s="265"/>
      <c r="EW560" s="265"/>
      <c r="EX560" s="265"/>
      <c r="EY560" s="265"/>
      <c r="EZ560" s="265"/>
      <c r="FA560" s="265"/>
      <c r="FB560" s="265"/>
      <c r="FC560" s="265"/>
      <c r="FD560" s="265"/>
      <c r="FE560" s="265"/>
      <c r="FF560" s="265"/>
      <c r="FG560" s="265"/>
      <c r="FH560" s="265"/>
      <c r="FI560" s="265"/>
      <c r="FJ560" s="265"/>
      <c r="FK560" s="265"/>
      <c r="FL560" s="265"/>
      <c r="FM560" s="265"/>
      <c r="FN560" s="265"/>
      <c r="FO560" s="265"/>
      <c r="FP560" s="265"/>
      <c r="FQ560" s="265"/>
      <c r="FR560" s="265"/>
      <c r="FS560" s="265"/>
      <c r="FT560" s="265"/>
      <c r="FU560" s="265"/>
      <c r="FV560" s="265"/>
      <c r="FW560" s="265"/>
      <c r="FX560" s="265"/>
      <c r="FY560" s="265"/>
      <c r="FZ560" s="265"/>
      <c r="GA560" s="265"/>
      <c r="GB560" s="265"/>
      <c r="GC560" s="265"/>
      <c r="GD560" s="265"/>
      <c r="GE560" s="265"/>
    </row>
    <row r="561" spans="1:187" s="1442" customFormat="1">
      <c r="A561" s="505"/>
      <c r="B561" s="265"/>
      <c r="C561" s="265"/>
      <c r="D561" s="265"/>
      <c r="E561" s="265"/>
      <c r="F561" s="265"/>
      <c r="G561" s="265"/>
      <c r="H561" s="265"/>
      <c r="I561" s="265"/>
      <c r="J561" s="265"/>
      <c r="K561" s="265"/>
      <c r="L561" s="265"/>
      <c r="M561" s="265"/>
      <c r="N561" s="265"/>
      <c r="O561" s="265"/>
      <c r="P561" s="1581"/>
      <c r="Q561" s="1571"/>
      <c r="R561" s="265"/>
      <c r="S561" s="265"/>
      <c r="T561" s="265"/>
      <c r="U561" s="282"/>
      <c r="V561" s="1438"/>
      <c r="W561" s="265"/>
      <c r="X561" s="265"/>
      <c r="Y561" s="282"/>
      <c r="Z561" s="282"/>
      <c r="AA561" s="955"/>
      <c r="AB561" s="974"/>
      <c r="AC561" s="974"/>
      <c r="AD561" s="974"/>
      <c r="AE561" s="974"/>
      <c r="AF561" s="1947"/>
      <c r="AG561" s="282"/>
      <c r="AH561" s="265"/>
      <c r="AI561" s="282"/>
      <c r="AJ561" s="265"/>
      <c r="AK561" s="265"/>
      <c r="AL561" s="265"/>
      <c r="AM561" s="265"/>
      <c r="AN561" s="265"/>
      <c r="AO561" s="265"/>
      <c r="AP561" s="265"/>
      <c r="AQ561" s="265"/>
      <c r="AR561" s="265"/>
      <c r="AS561" s="265"/>
      <c r="AT561" s="265"/>
      <c r="AU561" s="265"/>
      <c r="AV561" s="265"/>
      <c r="AW561" s="265"/>
      <c r="AX561" s="265"/>
      <c r="AY561" s="265"/>
      <c r="AZ561" s="265"/>
      <c r="BA561" s="265"/>
      <c r="BB561" s="265"/>
      <c r="BC561" s="265"/>
      <c r="BD561" s="265"/>
      <c r="BE561" s="265"/>
      <c r="BF561" s="265"/>
      <c r="BG561" s="265"/>
      <c r="BH561" s="265"/>
      <c r="BI561" s="265"/>
      <c r="BJ561" s="265"/>
      <c r="BK561" s="265"/>
      <c r="BL561" s="265"/>
      <c r="BM561" s="265"/>
      <c r="BN561" s="265"/>
      <c r="BO561" s="265"/>
      <c r="BP561" s="265"/>
      <c r="BQ561" s="265"/>
      <c r="BR561" s="265"/>
      <c r="BS561" s="265"/>
      <c r="BT561" s="265"/>
      <c r="BU561" s="265"/>
      <c r="BV561" s="265"/>
      <c r="BW561" s="265"/>
      <c r="BX561" s="265"/>
      <c r="BY561" s="265"/>
      <c r="BZ561" s="265"/>
      <c r="CA561" s="265"/>
      <c r="CB561" s="265"/>
      <c r="CC561" s="265"/>
      <c r="CD561" s="265"/>
      <c r="CE561" s="265"/>
      <c r="CF561" s="265"/>
      <c r="CG561" s="265"/>
      <c r="CH561" s="265"/>
      <c r="CI561" s="265"/>
      <c r="CJ561" s="265"/>
      <c r="CK561" s="265"/>
      <c r="CL561" s="265"/>
      <c r="CM561" s="265"/>
      <c r="CN561" s="265"/>
      <c r="CO561" s="265"/>
      <c r="CP561" s="265"/>
      <c r="CQ561" s="265"/>
      <c r="CR561" s="265"/>
      <c r="CS561" s="265"/>
      <c r="CT561" s="265"/>
      <c r="CU561" s="265"/>
      <c r="CV561" s="265"/>
      <c r="CW561" s="265"/>
      <c r="CX561" s="265"/>
      <c r="CY561" s="265"/>
      <c r="CZ561" s="265"/>
      <c r="DA561" s="265"/>
      <c r="DB561" s="265"/>
      <c r="DC561" s="265"/>
      <c r="DD561" s="265"/>
      <c r="DE561" s="265"/>
      <c r="DF561" s="265"/>
      <c r="DG561" s="265"/>
      <c r="DH561" s="265"/>
      <c r="DI561" s="265"/>
      <c r="DJ561" s="265"/>
      <c r="DK561" s="265"/>
      <c r="DL561" s="265"/>
      <c r="DM561" s="265"/>
      <c r="DN561" s="265"/>
      <c r="DO561" s="265"/>
      <c r="DP561" s="265"/>
      <c r="DQ561" s="265"/>
      <c r="DR561" s="265"/>
      <c r="DS561" s="265"/>
      <c r="DT561" s="265"/>
      <c r="DU561" s="265"/>
      <c r="DV561" s="265"/>
      <c r="DW561" s="265"/>
      <c r="DX561" s="265"/>
      <c r="DY561" s="265"/>
      <c r="DZ561" s="265"/>
      <c r="EA561" s="265"/>
      <c r="EB561" s="265"/>
      <c r="EC561" s="265"/>
      <c r="ED561" s="265"/>
      <c r="EE561" s="265"/>
      <c r="EF561" s="265"/>
      <c r="EG561" s="265"/>
      <c r="EH561" s="265"/>
      <c r="EI561" s="265"/>
      <c r="EJ561" s="265"/>
      <c r="EK561" s="265"/>
      <c r="EL561" s="265"/>
      <c r="EM561" s="265"/>
      <c r="EN561" s="265"/>
      <c r="EO561" s="265"/>
      <c r="EP561" s="265"/>
      <c r="EQ561" s="265"/>
      <c r="ER561" s="265"/>
      <c r="ES561" s="265"/>
      <c r="ET561" s="265"/>
      <c r="EU561" s="265"/>
      <c r="EV561" s="265"/>
      <c r="EW561" s="265"/>
      <c r="EX561" s="265"/>
      <c r="EY561" s="265"/>
      <c r="EZ561" s="265"/>
      <c r="FA561" s="265"/>
      <c r="FB561" s="265"/>
      <c r="FC561" s="265"/>
      <c r="FD561" s="265"/>
      <c r="FE561" s="265"/>
      <c r="FF561" s="265"/>
      <c r="FG561" s="265"/>
      <c r="FH561" s="265"/>
      <c r="FI561" s="265"/>
      <c r="FJ561" s="265"/>
      <c r="FK561" s="265"/>
      <c r="FL561" s="265"/>
      <c r="FM561" s="265"/>
      <c r="FN561" s="265"/>
      <c r="FO561" s="265"/>
      <c r="FP561" s="265"/>
      <c r="FQ561" s="265"/>
      <c r="FR561" s="265"/>
      <c r="FS561" s="265"/>
      <c r="FT561" s="265"/>
      <c r="FU561" s="265"/>
      <c r="FV561" s="265"/>
      <c r="FW561" s="265"/>
      <c r="FX561" s="265"/>
      <c r="FY561" s="265"/>
      <c r="FZ561" s="265"/>
      <c r="GA561" s="265"/>
      <c r="GB561" s="265"/>
      <c r="GC561" s="265"/>
      <c r="GD561" s="265"/>
      <c r="GE561" s="265"/>
    </row>
    <row r="562" spans="1:187" s="1442" customFormat="1">
      <c r="A562" s="505"/>
      <c r="B562" s="265"/>
      <c r="C562" s="265"/>
      <c r="D562" s="265"/>
      <c r="E562" s="265"/>
      <c r="F562" s="265"/>
      <c r="G562" s="265"/>
      <c r="H562" s="265"/>
      <c r="I562" s="265"/>
      <c r="J562" s="265"/>
      <c r="K562" s="265"/>
      <c r="L562" s="265"/>
      <c r="M562" s="265"/>
      <c r="N562" s="265"/>
      <c r="O562" s="265"/>
      <c r="P562" s="1581"/>
      <c r="Q562" s="1571"/>
      <c r="R562" s="265"/>
      <c r="S562" s="265"/>
      <c r="T562" s="265"/>
      <c r="U562" s="282"/>
      <c r="V562" s="1438"/>
      <c r="W562" s="265"/>
      <c r="X562" s="265"/>
      <c r="Y562" s="282"/>
      <c r="Z562" s="282"/>
      <c r="AA562" s="955"/>
      <c r="AB562" s="974"/>
      <c r="AC562" s="974"/>
      <c r="AD562" s="974"/>
      <c r="AE562" s="974"/>
      <c r="AF562" s="1947"/>
      <c r="AG562" s="282"/>
      <c r="AH562" s="265"/>
      <c r="AI562" s="282"/>
      <c r="AJ562" s="265"/>
      <c r="AK562" s="265"/>
      <c r="AL562" s="265"/>
      <c r="AM562" s="265"/>
      <c r="AN562" s="265"/>
      <c r="AO562" s="265"/>
      <c r="AP562" s="265"/>
      <c r="AQ562" s="265"/>
      <c r="AR562" s="265"/>
      <c r="AS562" s="265"/>
      <c r="AT562" s="265"/>
      <c r="AU562" s="265"/>
      <c r="AV562" s="265"/>
      <c r="AW562" s="265"/>
      <c r="AX562" s="265"/>
      <c r="AY562" s="265"/>
      <c r="AZ562" s="265"/>
      <c r="BA562" s="265"/>
      <c r="BB562" s="265"/>
      <c r="BC562" s="265"/>
      <c r="BD562" s="265"/>
      <c r="BE562" s="265"/>
      <c r="BF562" s="265"/>
      <c r="BG562" s="265"/>
      <c r="BH562" s="265"/>
      <c r="BI562" s="265"/>
      <c r="BJ562" s="265"/>
      <c r="BK562" s="265"/>
      <c r="BL562" s="265"/>
      <c r="BM562" s="265"/>
      <c r="BN562" s="265"/>
      <c r="BO562" s="265"/>
      <c r="BP562" s="265"/>
      <c r="BQ562" s="265"/>
      <c r="BR562" s="265"/>
      <c r="BS562" s="265"/>
      <c r="BT562" s="265"/>
      <c r="BU562" s="265"/>
      <c r="BV562" s="265"/>
      <c r="BW562" s="265"/>
      <c r="BX562" s="265"/>
      <c r="BY562" s="265"/>
      <c r="BZ562" s="265"/>
      <c r="CA562" s="265"/>
      <c r="CB562" s="265"/>
      <c r="CC562" s="265"/>
      <c r="CD562" s="265"/>
      <c r="CE562" s="265"/>
      <c r="CF562" s="265"/>
      <c r="CG562" s="265"/>
      <c r="CH562" s="265"/>
      <c r="CI562" s="265"/>
      <c r="CJ562" s="265"/>
      <c r="CK562" s="265"/>
      <c r="CL562" s="265"/>
      <c r="CM562" s="265"/>
      <c r="CN562" s="265"/>
      <c r="CO562" s="265"/>
      <c r="CP562" s="265"/>
      <c r="CQ562" s="265"/>
      <c r="CR562" s="265"/>
      <c r="CS562" s="265"/>
      <c r="CT562" s="265"/>
      <c r="CU562" s="265"/>
      <c r="CV562" s="265"/>
      <c r="CW562" s="265"/>
      <c r="CX562" s="265"/>
      <c r="CY562" s="265"/>
      <c r="CZ562" s="265"/>
      <c r="DA562" s="265"/>
      <c r="DB562" s="265"/>
      <c r="DC562" s="265"/>
      <c r="DD562" s="265"/>
      <c r="DE562" s="265"/>
      <c r="DF562" s="265"/>
      <c r="DG562" s="265"/>
      <c r="DH562" s="265"/>
      <c r="DI562" s="265"/>
      <c r="DJ562" s="265"/>
      <c r="DK562" s="265"/>
      <c r="DL562" s="265"/>
      <c r="DM562" s="265"/>
      <c r="DN562" s="265"/>
      <c r="DO562" s="265"/>
      <c r="DP562" s="265"/>
      <c r="DQ562" s="265"/>
      <c r="DR562" s="265"/>
      <c r="DS562" s="265"/>
      <c r="DT562" s="265"/>
      <c r="DU562" s="265"/>
      <c r="DV562" s="265"/>
      <c r="DW562" s="265"/>
      <c r="DX562" s="265"/>
      <c r="DY562" s="265"/>
      <c r="DZ562" s="265"/>
      <c r="EA562" s="265"/>
      <c r="EB562" s="265"/>
      <c r="EC562" s="265"/>
      <c r="ED562" s="265"/>
      <c r="EE562" s="265"/>
      <c r="EF562" s="265"/>
      <c r="EG562" s="265"/>
      <c r="EH562" s="265"/>
      <c r="EI562" s="265"/>
      <c r="EJ562" s="265"/>
      <c r="EK562" s="265"/>
      <c r="EL562" s="265"/>
      <c r="EM562" s="265"/>
      <c r="EN562" s="265"/>
      <c r="EO562" s="265"/>
      <c r="EP562" s="265"/>
      <c r="EQ562" s="265"/>
      <c r="ER562" s="265"/>
      <c r="ES562" s="265"/>
      <c r="ET562" s="265"/>
      <c r="EU562" s="265"/>
      <c r="EV562" s="265"/>
      <c r="EW562" s="265"/>
      <c r="EX562" s="265"/>
      <c r="EY562" s="265"/>
      <c r="EZ562" s="265"/>
      <c r="FA562" s="265"/>
      <c r="FB562" s="265"/>
      <c r="FC562" s="265"/>
      <c r="FD562" s="265"/>
      <c r="FE562" s="265"/>
      <c r="FF562" s="265"/>
      <c r="FG562" s="265"/>
      <c r="FH562" s="265"/>
      <c r="FI562" s="265"/>
      <c r="FJ562" s="265"/>
      <c r="FK562" s="265"/>
      <c r="FL562" s="265"/>
      <c r="FM562" s="265"/>
      <c r="FN562" s="265"/>
      <c r="FO562" s="265"/>
      <c r="FP562" s="265"/>
      <c r="FQ562" s="265"/>
      <c r="FR562" s="265"/>
      <c r="FS562" s="265"/>
      <c r="FT562" s="265"/>
      <c r="FU562" s="265"/>
      <c r="FV562" s="265"/>
      <c r="FW562" s="265"/>
      <c r="FX562" s="265"/>
      <c r="FY562" s="265"/>
      <c r="FZ562" s="265"/>
      <c r="GA562" s="265"/>
      <c r="GB562" s="265"/>
      <c r="GC562" s="265"/>
      <c r="GD562" s="265"/>
      <c r="GE562" s="265"/>
    </row>
    <row r="563" spans="1:187" s="1442" customFormat="1">
      <c r="A563" s="505"/>
      <c r="B563" s="265"/>
      <c r="C563" s="265"/>
      <c r="D563" s="265"/>
      <c r="E563" s="265"/>
      <c r="F563" s="265"/>
      <c r="G563" s="265"/>
      <c r="H563" s="265"/>
      <c r="I563" s="265"/>
      <c r="J563" s="265"/>
      <c r="K563" s="265"/>
      <c r="L563" s="265"/>
      <c r="M563" s="265"/>
      <c r="N563" s="265"/>
      <c r="O563" s="265"/>
      <c r="P563" s="1581"/>
      <c r="Q563" s="1571"/>
      <c r="R563" s="265"/>
      <c r="S563" s="265"/>
      <c r="T563" s="265"/>
      <c r="U563" s="282"/>
      <c r="V563" s="1438"/>
      <c r="W563" s="265"/>
      <c r="X563" s="265"/>
      <c r="Y563" s="282"/>
      <c r="Z563" s="282"/>
      <c r="AA563" s="955"/>
      <c r="AB563" s="974"/>
      <c r="AC563" s="974"/>
      <c r="AD563" s="974"/>
      <c r="AE563" s="974"/>
      <c r="AF563" s="1947"/>
      <c r="AG563" s="282"/>
      <c r="AH563" s="265"/>
      <c r="AI563" s="282"/>
      <c r="AJ563" s="265"/>
      <c r="AK563" s="265"/>
      <c r="AL563" s="265"/>
      <c r="AM563" s="265"/>
      <c r="AN563" s="265"/>
      <c r="AO563" s="265"/>
      <c r="AP563" s="265"/>
      <c r="AQ563" s="265"/>
      <c r="AR563" s="265"/>
      <c r="AS563" s="265"/>
      <c r="AT563" s="265"/>
      <c r="AU563" s="265"/>
      <c r="AV563" s="265"/>
      <c r="AW563" s="265"/>
      <c r="AX563" s="265"/>
      <c r="AY563" s="265"/>
      <c r="AZ563" s="265"/>
      <c r="BA563" s="265"/>
      <c r="BB563" s="265"/>
      <c r="BC563" s="265"/>
      <c r="BD563" s="265"/>
      <c r="BE563" s="265"/>
      <c r="BF563" s="265"/>
      <c r="BG563" s="265"/>
      <c r="BH563" s="265"/>
      <c r="BI563" s="265"/>
      <c r="BJ563" s="265"/>
      <c r="BK563" s="265"/>
      <c r="BL563" s="265"/>
      <c r="BM563" s="265"/>
      <c r="BN563" s="265"/>
      <c r="BO563" s="265"/>
      <c r="BP563" s="265"/>
      <c r="BQ563" s="265"/>
      <c r="BR563" s="265"/>
      <c r="BS563" s="265"/>
      <c r="BT563" s="265"/>
      <c r="BU563" s="265"/>
      <c r="BV563" s="265"/>
      <c r="BW563" s="265"/>
      <c r="BX563" s="265"/>
      <c r="BY563" s="265"/>
      <c r="BZ563" s="265"/>
      <c r="CA563" s="265"/>
      <c r="CB563" s="265"/>
      <c r="CC563" s="265"/>
      <c r="CD563" s="265"/>
      <c r="CE563" s="265"/>
      <c r="CF563" s="265"/>
      <c r="CG563" s="265"/>
      <c r="CH563" s="265"/>
      <c r="CI563" s="265"/>
      <c r="CJ563" s="265"/>
      <c r="CK563" s="265"/>
      <c r="CL563" s="265"/>
      <c r="CM563" s="265"/>
      <c r="CN563" s="265"/>
      <c r="CO563" s="265"/>
      <c r="CP563" s="265"/>
      <c r="CQ563" s="265"/>
      <c r="CR563" s="265"/>
      <c r="CS563" s="265"/>
      <c r="CT563" s="265"/>
      <c r="CU563" s="265"/>
      <c r="CV563" s="265"/>
      <c r="CW563" s="265"/>
      <c r="CX563" s="265"/>
      <c r="CY563" s="265"/>
      <c r="CZ563" s="265"/>
      <c r="DA563" s="265"/>
      <c r="DB563" s="265"/>
      <c r="DC563" s="265"/>
      <c r="DD563" s="265"/>
      <c r="DE563" s="265"/>
      <c r="DF563" s="265"/>
      <c r="DG563" s="265"/>
      <c r="DH563" s="265"/>
      <c r="DI563" s="265"/>
      <c r="DJ563" s="265"/>
      <c r="DK563" s="265"/>
      <c r="DL563" s="265"/>
      <c r="DM563" s="265"/>
      <c r="DN563" s="265"/>
      <c r="DO563" s="265"/>
      <c r="DP563" s="265"/>
      <c r="DQ563" s="265"/>
      <c r="DR563" s="265"/>
      <c r="DS563" s="265"/>
      <c r="DT563" s="265"/>
      <c r="DU563" s="265"/>
      <c r="DV563" s="265"/>
      <c r="DW563" s="265"/>
      <c r="DX563" s="265"/>
      <c r="DY563" s="265"/>
      <c r="DZ563" s="265"/>
      <c r="EA563" s="265"/>
      <c r="EB563" s="265"/>
      <c r="EC563" s="265"/>
      <c r="ED563" s="265"/>
      <c r="EE563" s="265"/>
      <c r="EF563" s="265"/>
      <c r="EG563" s="265"/>
      <c r="EH563" s="265"/>
      <c r="EI563" s="265"/>
      <c r="EJ563" s="265"/>
      <c r="EK563" s="265"/>
      <c r="EL563" s="265"/>
      <c r="EM563" s="265"/>
      <c r="EN563" s="265"/>
      <c r="EO563" s="265"/>
      <c r="EP563" s="265"/>
      <c r="EQ563" s="265"/>
      <c r="ER563" s="265"/>
      <c r="ES563" s="265"/>
      <c r="ET563" s="265"/>
      <c r="EU563" s="265"/>
      <c r="EV563" s="265"/>
      <c r="EW563" s="265"/>
      <c r="EX563" s="265"/>
      <c r="EY563" s="265"/>
      <c r="EZ563" s="265"/>
      <c r="FA563" s="265"/>
      <c r="FB563" s="265"/>
      <c r="FC563" s="265"/>
      <c r="FD563" s="265"/>
      <c r="FE563" s="265"/>
      <c r="FF563" s="265"/>
      <c r="FG563" s="265"/>
      <c r="FH563" s="265"/>
      <c r="FI563" s="265"/>
      <c r="FJ563" s="265"/>
      <c r="FK563" s="265"/>
      <c r="FL563" s="265"/>
      <c r="FM563" s="265"/>
      <c r="FN563" s="265"/>
      <c r="FO563" s="265"/>
      <c r="FP563" s="265"/>
      <c r="FQ563" s="265"/>
      <c r="FR563" s="265"/>
      <c r="FS563" s="265"/>
      <c r="FT563" s="265"/>
      <c r="FU563" s="265"/>
      <c r="FV563" s="265"/>
      <c r="FW563" s="265"/>
      <c r="FX563" s="265"/>
      <c r="FY563" s="265"/>
      <c r="FZ563" s="265"/>
      <c r="GA563" s="265"/>
      <c r="GB563" s="265"/>
      <c r="GC563" s="265"/>
      <c r="GD563" s="265"/>
      <c r="GE563" s="265"/>
    </row>
    <row r="564" spans="1:187" s="1442" customFormat="1">
      <c r="A564" s="505"/>
      <c r="B564" s="265"/>
      <c r="C564" s="265"/>
      <c r="D564" s="265"/>
      <c r="E564" s="265"/>
      <c r="F564" s="265"/>
      <c r="G564" s="265"/>
      <c r="H564" s="265"/>
      <c r="I564" s="265"/>
      <c r="J564" s="265"/>
      <c r="K564" s="265"/>
      <c r="L564" s="265"/>
      <c r="M564" s="265"/>
      <c r="N564" s="265"/>
      <c r="O564" s="265"/>
      <c r="P564" s="1581"/>
      <c r="Q564" s="1571"/>
      <c r="R564" s="265"/>
      <c r="S564" s="265"/>
      <c r="T564" s="265"/>
      <c r="U564" s="282"/>
      <c r="V564" s="1438"/>
      <c r="W564" s="265"/>
      <c r="X564" s="265"/>
      <c r="Y564" s="282"/>
      <c r="Z564" s="282"/>
      <c r="AA564" s="955"/>
      <c r="AB564" s="974"/>
      <c r="AC564" s="974"/>
      <c r="AD564" s="974"/>
      <c r="AE564" s="974"/>
      <c r="AF564" s="1947"/>
      <c r="AG564" s="282"/>
      <c r="AH564" s="265"/>
      <c r="AI564" s="282"/>
      <c r="AJ564" s="265"/>
      <c r="AK564" s="265"/>
      <c r="AL564" s="265"/>
      <c r="AM564" s="265"/>
      <c r="AN564" s="265"/>
      <c r="AO564" s="265"/>
      <c r="AP564" s="265"/>
      <c r="AQ564" s="265"/>
      <c r="AR564" s="265"/>
      <c r="AS564" s="265"/>
      <c r="AT564" s="265"/>
      <c r="AU564" s="265"/>
      <c r="AV564" s="265"/>
      <c r="AW564" s="265"/>
      <c r="AX564" s="265"/>
      <c r="AY564" s="265"/>
      <c r="AZ564" s="265"/>
      <c r="BA564" s="265"/>
      <c r="BB564" s="265"/>
      <c r="BC564" s="265"/>
      <c r="BD564" s="265"/>
      <c r="BE564" s="265"/>
      <c r="BF564" s="265"/>
      <c r="BG564" s="265"/>
      <c r="BH564" s="265"/>
      <c r="BI564" s="265"/>
      <c r="BJ564" s="265"/>
      <c r="BK564" s="265"/>
      <c r="BL564" s="265"/>
      <c r="BM564" s="265"/>
      <c r="BN564" s="265"/>
      <c r="BO564" s="265"/>
      <c r="BP564" s="265"/>
      <c r="BQ564" s="265"/>
      <c r="BR564" s="265"/>
      <c r="BS564" s="265"/>
      <c r="BT564" s="265"/>
      <c r="BU564" s="265"/>
      <c r="BV564" s="265"/>
      <c r="BW564" s="265"/>
      <c r="BX564" s="265"/>
      <c r="BY564" s="265"/>
      <c r="BZ564" s="265"/>
      <c r="CA564" s="265"/>
      <c r="CB564" s="265"/>
      <c r="CC564" s="265"/>
      <c r="CD564" s="265"/>
      <c r="CE564" s="265"/>
      <c r="CF564" s="265"/>
      <c r="CG564" s="265"/>
      <c r="CH564" s="265"/>
      <c r="CI564" s="265"/>
      <c r="CJ564" s="265"/>
      <c r="CK564" s="265"/>
      <c r="CL564" s="265"/>
      <c r="CM564" s="265"/>
      <c r="CN564" s="265"/>
      <c r="CO564" s="265"/>
      <c r="CP564" s="265"/>
      <c r="CQ564" s="265"/>
      <c r="CR564" s="265"/>
      <c r="CS564" s="265"/>
      <c r="CT564" s="265"/>
      <c r="CU564" s="265"/>
      <c r="CV564" s="265"/>
      <c r="CW564" s="265"/>
      <c r="CX564" s="265"/>
      <c r="CY564" s="265"/>
      <c r="CZ564" s="265"/>
      <c r="DA564" s="265"/>
      <c r="DB564" s="265"/>
      <c r="DC564" s="265"/>
      <c r="DD564" s="265"/>
      <c r="DE564" s="265"/>
      <c r="DF564" s="265"/>
      <c r="DG564" s="265"/>
      <c r="DH564" s="265"/>
      <c r="DI564" s="265"/>
      <c r="DJ564" s="265"/>
      <c r="DK564" s="265"/>
      <c r="DL564" s="265"/>
      <c r="DM564" s="265"/>
      <c r="DN564" s="265"/>
      <c r="DO564" s="265"/>
      <c r="DP564" s="265"/>
      <c r="DQ564" s="265"/>
      <c r="DR564" s="265"/>
      <c r="DS564" s="265"/>
      <c r="DT564" s="265"/>
      <c r="DU564" s="265"/>
      <c r="DV564" s="265"/>
      <c r="DW564" s="265"/>
      <c r="DX564" s="265"/>
      <c r="DY564" s="265"/>
      <c r="DZ564" s="265"/>
      <c r="EA564" s="265"/>
      <c r="EB564" s="265"/>
      <c r="EC564" s="265"/>
      <c r="ED564" s="265"/>
      <c r="EE564" s="265"/>
      <c r="EF564" s="265"/>
      <c r="EG564" s="265"/>
      <c r="EH564" s="265"/>
      <c r="EI564" s="265"/>
      <c r="EJ564" s="265"/>
      <c r="EK564" s="265"/>
      <c r="EL564" s="265"/>
      <c r="EM564" s="265"/>
      <c r="EN564" s="265"/>
      <c r="EO564" s="265"/>
      <c r="EP564" s="265"/>
      <c r="EQ564" s="265"/>
      <c r="ER564" s="265"/>
      <c r="ES564" s="265"/>
      <c r="ET564" s="265"/>
      <c r="EU564" s="265"/>
      <c r="EV564" s="265"/>
      <c r="EW564" s="265"/>
      <c r="EX564" s="265"/>
      <c r="EY564" s="265"/>
      <c r="EZ564" s="265"/>
      <c r="FA564" s="265"/>
      <c r="FB564" s="265"/>
      <c r="FC564" s="265"/>
      <c r="FD564" s="265"/>
      <c r="FE564" s="265"/>
      <c r="FF564" s="265"/>
      <c r="FG564" s="265"/>
      <c r="FH564" s="265"/>
      <c r="FI564" s="265"/>
      <c r="FJ564" s="265"/>
      <c r="FK564" s="265"/>
      <c r="FL564" s="265"/>
      <c r="FM564" s="265"/>
      <c r="FN564" s="265"/>
      <c r="FO564" s="265"/>
      <c r="FP564" s="265"/>
      <c r="FQ564" s="265"/>
      <c r="FR564" s="265"/>
      <c r="FS564" s="265"/>
      <c r="FT564" s="265"/>
      <c r="FU564" s="265"/>
      <c r="FV564" s="265"/>
      <c r="FW564" s="265"/>
      <c r="FX564" s="265"/>
      <c r="FY564" s="265"/>
      <c r="FZ564" s="265"/>
      <c r="GA564" s="265"/>
      <c r="GB564" s="265"/>
      <c r="GC564" s="265"/>
      <c r="GD564" s="265"/>
      <c r="GE564" s="265"/>
    </row>
    <row r="565" spans="1:187" s="1442" customFormat="1">
      <c r="A565" s="505"/>
      <c r="B565" s="265"/>
      <c r="C565" s="265"/>
      <c r="D565" s="265"/>
      <c r="E565" s="265"/>
      <c r="F565" s="265"/>
      <c r="G565" s="265"/>
      <c r="H565" s="265"/>
      <c r="I565" s="265"/>
      <c r="J565" s="265"/>
      <c r="K565" s="265"/>
      <c r="L565" s="265"/>
      <c r="M565" s="265"/>
      <c r="N565" s="265"/>
      <c r="O565" s="265"/>
      <c r="P565" s="1581"/>
      <c r="Q565" s="1571"/>
      <c r="R565" s="265"/>
      <c r="S565" s="265"/>
      <c r="T565" s="265"/>
      <c r="U565" s="282"/>
      <c r="V565" s="1438"/>
      <c r="W565" s="265"/>
      <c r="X565" s="265"/>
      <c r="Y565" s="282"/>
      <c r="Z565" s="282"/>
      <c r="AA565" s="955"/>
      <c r="AB565" s="974"/>
      <c r="AC565" s="974"/>
      <c r="AD565" s="974"/>
      <c r="AE565" s="974"/>
      <c r="AF565" s="1947"/>
      <c r="AG565" s="282"/>
      <c r="AH565" s="265"/>
      <c r="AI565" s="282"/>
      <c r="AJ565" s="265"/>
      <c r="AK565" s="265"/>
      <c r="AL565" s="265"/>
      <c r="AM565" s="265"/>
      <c r="AN565" s="265"/>
      <c r="AO565" s="265"/>
      <c r="AP565" s="265"/>
      <c r="AQ565" s="265"/>
      <c r="AR565" s="265"/>
      <c r="AS565" s="265"/>
      <c r="AT565" s="265"/>
      <c r="AU565" s="265"/>
      <c r="AV565" s="265"/>
      <c r="AW565" s="265"/>
      <c r="AX565" s="265"/>
      <c r="AY565" s="265"/>
      <c r="AZ565" s="265"/>
      <c r="BA565" s="265"/>
      <c r="BB565" s="265"/>
      <c r="BC565" s="265"/>
      <c r="BD565" s="265"/>
      <c r="BE565" s="265"/>
      <c r="BF565" s="265"/>
      <c r="BG565" s="265"/>
      <c r="BH565" s="265"/>
      <c r="BI565" s="265"/>
      <c r="BJ565" s="265"/>
      <c r="BK565" s="265"/>
      <c r="BL565" s="265"/>
      <c r="BM565" s="265"/>
      <c r="BN565" s="265"/>
      <c r="BO565" s="265"/>
      <c r="BP565" s="265"/>
      <c r="BQ565" s="265"/>
      <c r="BR565" s="265"/>
      <c r="BS565" s="265"/>
      <c r="BT565" s="265"/>
      <c r="BU565" s="265"/>
      <c r="BV565" s="265"/>
      <c r="BW565" s="265"/>
      <c r="BX565" s="265"/>
      <c r="BY565" s="265"/>
      <c r="BZ565" s="265"/>
      <c r="CA565" s="265"/>
      <c r="CB565" s="265"/>
      <c r="CC565" s="265"/>
      <c r="CD565" s="265"/>
      <c r="CE565" s="265"/>
      <c r="CF565" s="265"/>
      <c r="CG565" s="265"/>
      <c r="CH565" s="265"/>
      <c r="CI565" s="265"/>
      <c r="CJ565" s="265"/>
      <c r="CK565" s="265"/>
      <c r="CL565" s="265"/>
      <c r="CM565" s="265"/>
      <c r="CN565" s="265"/>
      <c r="CO565" s="265"/>
      <c r="CP565" s="265"/>
      <c r="CQ565" s="265"/>
      <c r="CR565" s="265"/>
      <c r="CS565" s="265"/>
      <c r="CT565" s="265"/>
      <c r="CU565" s="265"/>
      <c r="CV565" s="265"/>
      <c r="CW565" s="265"/>
      <c r="CX565" s="265"/>
      <c r="CY565" s="265"/>
      <c r="CZ565" s="265"/>
      <c r="DA565" s="265"/>
      <c r="DB565" s="265"/>
      <c r="DC565" s="265"/>
      <c r="DD565" s="265"/>
      <c r="DE565" s="265"/>
      <c r="DF565" s="265"/>
      <c r="DG565" s="265"/>
      <c r="DH565" s="265"/>
      <c r="DI565" s="265"/>
      <c r="DJ565" s="265"/>
      <c r="DK565" s="265"/>
      <c r="DL565" s="265"/>
      <c r="DM565" s="265"/>
      <c r="DN565" s="265"/>
      <c r="DO565" s="265"/>
      <c r="DP565" s="265"/>
      <c r="DQ565" s="265"/>
      <c r="DR565" s="265"/>
      <c r="DS565" s="265"/>
      <c r="DT565" s="265"/>
      <c r="DU565" s="265"/>
      <c r="DV565" s="265"/>
      <c r="DW565" s="265"/>
      <c r="DX565" s="265"/>
      <c r="DY565" s="265"/>
      <c r="DZ565" s="265"/>
      <c r="EA565" s="265"/>
      <c r="EB565" s="265"/>
      <c r="EC565" s="265"/>
      <c r="ED565" s="265"/>
      <c r="EE565" s="265"/>
      <c r="EF565" s="265"/>
      <c r="EG565" s="265"/>
      <c r="EH565" s="265"/>
      <c r="EI565" s="265"/>
      <c r="EJ565" s="265"/>
      <c r="EK565" s="265"/>
      <c r="EL565" s="265"/>
      <c r="EM565" s="265"/>
      <c r="EN565" s="265"/>
      <c r="EO565" s="265"/>
      <c r="EP565" s="265"/>
      <c r="EQ565" s="265"/>
      <c r="ER565" s="265"/>
      <c r="ES565" s="265"/>
      <c r="ET565" s="265"/>
      <c r="EU565" s="265"/>
      <c r="EV565" s="265"/>
      <c r="EW565" s="265"/>
      <c r="EX565" s="265"/>
      <c r="EY565" s="265"/>
      <c r="EZ565" s="265"/>
      <c r="FA565" s="265"/>
      <c r="FB565" s="265"/>
      <c r="FC565" s="265"/>
      <c r="FD565" s="265"/>
      <c r="FE565" s="265"/>
      <c r="FF565" s="265"/>
      <c r="FG565" s="265"/>
      <c r="FH565" s="265"/>
      <c r="FI565" s="265"/>
      <c r="FJ565" s="265"/>
      <c r="FK565" s="265"/>
      <c r="FL565" s="265"/>
      <c r="FM565" s="265"/>
      <c r="FN565" s="265"/>
      <c r="FO565" s="265"/>
      <c r="FP565" s="265"/>
      <c r="FQ565" s="265"/>
      <c r="FR565" s="265"/>
      <c r="FS565" s="265"/>
      <c r="FT565" s="265"/>
      <c r="FU565" s="265"/>
      <c r="FV565" s="265"/>
      <c r="FW565" s="265"/>
      <c r="FX565" s="265"/>
      <c r="FY565" s="265"/>
      <c r="FZ565" s="265"/>
      <c r="GA565" s="265"/>
      <c r="GB565" s="265"/>
      <c r="GC565" s="265"/>
      <c r="GD565" s="265"/>
      <c r="GE565" s="265"/>
    </row>
    <row r="566" spans="1:187" s="1442" customFormat="1">
      <c r="A566" s="505"/>
      <c r="B566" s="265"/>
      <c r="C566" s="265"/>
      <c r="D566" s="265"/>
      <c r="E566" s="265"/>
      <c r="F566" s="265"/>
      <c r="G566" s="265"/>
      <c r="H566" s="265"/>
      <c r="I566" s="265"/>
      <c r="J566" s="265"/>
      <c r="K566" s="265"/>
      <c r="L566" s="265"/>
      <c r="M566" s="265"/>
      <c r="N566" s="265"/>
      <c r="O566" s="265"/>
      <c r="P566" s="1581"/>
      <c r="Q566" s="1571"/>
      <c r="R566" s="265"/>
      <c r="S566" s="265"/>
      <c r="T566" s="265"/>
      <c r="U566" s="282"/>
      <c r="V566" s="1438"/>
      <c r="W566" s="265"/>
      <c r="X566" s="265"/>
      <c r="Y566" s="282"/>
      <c r="Z566" s="282"/>
      <c r="AA566" s="955"/>
      <c r="AB566" s="974"/>
      <c r="AC566" s="974"/>
      <c r="AD566" s="974"/>
      <c r="AE566" s="974"/>
      <c r="AF566" s="1947"/>
      <c r="AG566" s="282"/>
      <c r="AH566" s="265"/>
      <c r="AI566" s="282"/>
      <c r="AJ566" s="265"/>
      <c r="AK566" s="265"/>
      <c r="AL566" s="265"/>
      <c r="AM566" s="265"/>
      <c r="AN566" s="265"/>
      <c r="AO566" s="265"/>
      <c r="AP566" s="265"/>
      <c r="AQ566" s="265"/>
      <c r="AR566" s="265"/>
      <c r="AS566" s="265"/>
      <c r="AT566" s="265"/>
      <c r="AU566" s="265"/>
      <c r="AV566" s="265"/>
      <c r="AW566" s="265"/>
      <c r="AX566" s="265"/>
      <c r="AY566" s="265"/>
      <c r="AZ566" s="265"/>
      <c r="BA566" s="265"/>
      <c r="BB566" s="265"/>
      <c r="BC566" s="265"/>
      <c r="BD566" s="265"/>
      <c r="BE566" s="265"/>
      <c r="BF566" s="265"/>
      <c r="BG566" s="265"/>
      <c r="BH566" s="265"/>
      <c r="BI566" s="265"/>
      <c r="BJ566" s="265"/>
      <c r="BK566" s="265"/>
      <c r="BL566" s="265"/>
      <c r="BM566" s="265"/>
      <c r="BN566" s="265"/>
      <c r="BO566" s="265"/>
      <c r="BP566" s="265"/>
      <c r="BQ566" s="265"/>
      <c r="BR566" s="265"/>
      <c r="BS566" s="265"/>
      <c r="BT566" s="265"/>
      <c r="BU566" s="265"/>
      <c r="BV566" s="265"/>
      <c r="BW566" s="265"/>
      <c r="BX566" s="265"/>
      <c r="BY566" s="265"/>
      <c r="BZ566" s="265"/>
      <c r="CA566" s="265"/>
      <c r="CB566" s="265"/>
      <c r="CC566" s="265"/>
      <c r="CD566" s="265"/>
      <c r="CE566" s="265"/>
      <c r="CF566" s="265"/>
      <c r="CG566" s="265"/>
      <c r="CH566" s="265"/>
      <c r="CI566" s="265"/>
      <c r="CJ566" s="265"/>
      <c r="CK566" s="265"/>
      <c r="CL566" s="265"/>
      <c r="CM566" s="265"/>
      <c r="CN566" s="265"/>
      <c r="CO566" s="265"/>
      <c r="CP566" s="265"/>
      <c r="CQ566" s="265"/>
      <c r="CR566" s="265"/>
      <c r="CS566" s="265"/>
      <c r="CT566" s="265"/>
      <c r="CU566" s="265"/>
      <c r="CV566" s="265"/>
      <c r="CW566" s="265"/>
      <c r="CX566" s="265"/>
      <c r="CY566" s="265"/>
      <c r="CZ566" s="265"/>
      <c r="DA566" s="265"/>
      <c r="DB566" s="265"/>
      <c r="DC566" s="265"/>
      <c r="DD566" s="265"/>
      <c r="DE566" s="265"/>
      <c r="DF566" s="265"/>
      <c r="DG566" s="265"/>
      <c r="DH566" s="265"/>
      <c r="DI566" s="265"/>
      <c r="DJ566" s="265"/>
      <c r="DK566" s="265"/>
      <c r="DL566" s="265"/>
      <c r="DM566" s="265"/>
      <c r="DN566" s="265"/>
      <c r="DO566" s="265"/>
      <c r="DP566" s="265"/>
      <c r="DQ566" s="265"/>
      <c r="DR566" s="265"/>
      <c r="DS566" s="265"/>
      <c r="DT566" s="265"/>
      <c r="DU566" s="265"/>
      <c r="DV566" s="265"/>
      <c r="DW566" s="265"/>
      <c r="DX566" s="265"/>
      <c r="DY566" s="265"/>
      <c r="DZ566" s="265"/>
      <c r="EA566" s="265"/>
      <c r="EB566" s="265"/>
      <c r="EC566" s="265"/>
      <c r="ED566" s="265"/>
      <c r="EE566" s="265"/>
      <c r="EF566" s="265"/>
      <c r="EG566" s="265"/>
      <c r="EH566" s="265"/>
      <c r="EI566" s="265"/>
      <c r="EJ566" s="265"/>
      <c r="EK566" s="265"/>
      <c r="EL566" s="265"/>
      <c r="EM566" s="265"/>
      <c r="EN566" s="265"/>
      <c r="EO566" s="265"/>
      <c r="EP566" s="265"/>
      <c r="EQ566" s="265"/>
      <c r="ER566" s="265"/>
      <c r="ES566" s="265"/>
      <c r="ET566" s="265"/>
      <c r="EU566" s="265"/>
      <c r="EV566" s="265"/>
      <c r="EW566" s="265"/>
      <c r="EX566" s="265"/>
      <c r="EY566" s="265"/>
      <c r="EZ566" s="265"/>
      <c r="FA566" s="265"/>
      <c r="FB566" s="265"/>
      <c r="FC566" s="265"/>
      <c r="FD566" s="265"/>
      <c r="FE566" s="265"/>
      <c r="FF566" s="265"/>
      <c r="FG566" s="265"/>
      <c r="FH566" s="265"/>
      <c r="FI566" s="265"/>
      <c r="FJ566" s="265"/>
      <c r="FK566" s="265"/>
      <c r="FL566" s="265"/>
      <c r="FM566" s="265"/>
      <c r="FN566" s="265"/>
      <c r="FO566" s="265"/>
      <c r="FP566" s="265"/>
      <c r="FQ566" s="265"/>
      <c r="FR566" s="265"/>
      <c r="FS566" s="265"/>
      <c r="FT566" s="265"/>
      <c r="FU566" s="265"/>
      <c r="FV566" s="265"/>
      <c r="FW566" s="265"/>
      <c r="FX566" s="265"/>
      <c r="FY566" s="265"/>
      <c r="FZ566" s="265"/>
      <c r="GA566" s="265"/>
      <c r="GB566" s="265"/>
      <c r="GC566" s="265"/>
      <c r="GD566" s="265"/>
      <c r="GE566" s="265"/>
    </row>
    <row r="567" spans="1:187" s="1442" customFormat="1">
      <c r="A567" s="505"/>
      <c r="B567" s="265"/>
      <c r="C567" s="265"/>
      <c r="D567" s="265"/>
      <c r="E567" s="265"/>
      <c r="F567" s="265"/>
      <c r="G567" s="265"/>
      <c r="H567" s="265"/>
      <c r="I567" s="265"/>
      <c r="J567" s="265"/>
      <c r="K567" s="265"/>
      <c r="L567" s="265"/>
      <c r="M567" s="265"/>
      <c r="N567" s="265"/>
      <c r="O567" s="265"/>
      <c r="P567" s="1581"/>
      <c r="Q567" s="1571"/>
      <c r="R567" s="265"/>
      <c r="S567" s="265"/>
      <c r="T567" s="265"/>
      <c r="U567" s="282"/>
      <c r="V567" s="1438"/>
      <c r="W567" s="265"/>
      <c r="X567" s="265"/>
      <c r="Y567" s="282"/>
      <c r="Z567" s="282"/>
      <c r="AA567" s="955"/>
      <c r="AB567" s="974"/>
      <c r="AC567" s="974"/>
      <c r="AD567" s="974"/>
      <c r="AE567" s="974"/>
      <c r="AF567" s="1947"/>
      <c r="AG567" s="282"/>
      <c r="AH567" s="265"/>
      <c r="AI567" s="282"/>
      <c r="AJ567" s="265"/>
      <c r="AK567" s="265"/>
      <c r="AL567" s="265"/>
      <c r="AM567" s="265"/>
      <c r="AN567" s="265"/>
      <c r="AO567" s="265"/>
      <c r="AP567" s="265"/>
      <c r="AQ567" s="265"/>
      <c r="AR567" s="265"/>
      <c r="AS567" s="265"/>
      <c r="AT567" s="265"/>
      <c r="AU567" s="265"/>
      <c r="AV567" s="265"/>
      <c r="AW567" s="265"/>
      <c r="AX567" s="265"/>
      <c r="AY567" s="265"/>
      <c r="AZ567" s="265"/>
      <c r="BA567" s="265"/>
      <c r="BB567" s="265"/>
      <c r="BC567" s="265"/>
      <c r="BD567" s="265"/>
      <c r="BE567" s="265"/>
      <c r="BF567" s="265"/>
      <c r="BG567" s="265"/>
      <c r="BH567" s="265"/>
      <c r="BI567" s="265"/>
      <c r="BJ567" s="265"/>
      <c r="BK567" s="265"/>
      <c r="BL567" s="265"/>
      <c r="BM567" s="265"/>
      <c r="BN567" s="265"/>
      <c r="BO567" s="265"/>
      <c r="BP567" s="265"/>
      <c r="BQ567" s="265"/>
      <c r="BR567" s="265"/>
      <c r="BS567" s="265"/>
      <c r="BT567" s="265"/>
      <c r="BU567" s="265"/>
      <c r="BV567" s="265"/>
      <c r="BW567" s="265"/>
      <c r="BX567" s="265"/>
      <c r="BY567" s="265"/>
      <c r="BZ567" s="265"/>
      <c r="CA567" s="265"/>
      <c r="CB567" s="265"/>
      <c r="CC567" s="265"/>
      <c r="CD567" s="265"/>
      <c r="CE567" s="265"/>
      <c r="CF567" s="265"/>
      <c r="CG567" s="265"/>
      <c r="CH567" s="265"/>
      <c r="CI567" s="265"/>
      <c r="CJ567" s="265"/>
      <c r="CK567" s="265"/>
      <c r="CL567" s="265"/>
      <c r="CM567" s="265"/>
      <c r="CN567" s="265"/>
      <c r="CO567" s="265"/>
      <c r="CP567" s="265"/>
      <c r="CQ567" s="265"/>
      <c r="CR567" s="265"/>
      <c r="CS567" s="265"/>
      <c r="CT567" s="265"/>
      <c r="CU567" s="265"/>
      <c r="CV567" s="265"/>
      <c r="CW567" s="265"/>
      <c r="CX567" s="265"/>
      <c r="CY567" s="265"/>
      <c r="CZ567" s="265"/>
      <c r="DA567" s="265"/>
      <c r="DB567" s="265"/>
      <c r="DC567" s="265"/>
      <c r="DD567" s="265"/>
      <c r="DE567" s="265"/>
      <c r="DF567" s="265"/>
      <c r="DG567" s="265"/>
      <c r="DH567" s="265"/>
      <c r="DI567" s="265"/>
      <c r="DJ567" s="265"/>
      <c r="DK567" s="265"/>
      <c r="DL567" s="265"/>
      <c r="DM567" s="265"/>
      <c r="DN567" s="265"/>
      <c r="DO567" s="265"/>
      <c r="DP567" s="265"/>
      <c r="DQ567" s="265"/>
      <c r="DR567" s="265"/>
      <c r="DS567" s="265"/>
      <c r="DT567" s="265"/>
      <c r="DU567" s="265"/>
      <c r="DV567" s="265"/>
      <c r="DW567" s="265"/>
      <c r="DX567" s="265"/>
      <c r="DY567" s="265"/>
      <c r="DZ567" s="265"/>
      <c r="EA567" s="265"/>
      <c r="EB567" s="265"/>
      <c r="EC567" s="265"/>
      <c r="ED567" s="265"/>
      <c r="EE567" s="265"/>
      <c r="EF567" s="265"/>
      <c r="EG567" s="265"/>
      <c r="EH567" s="265"/>
      <c r="EI567" s="265"/>
      <c r="EJ567" s="265"/>
      <c r="EK567" s="265"/>
      <c r="EL567" s="265"/>
      <c r="EM567" s="265"/>
      <c r="EN567" s="265"/>
      <c r="EO567" s="265"/>
      <c r="EP567" s="265"/>
      <c r="EQ567" s="265"/>
      <c r="ER567" s="265"/>
      <c r="ES567" s="265"/>
      <c r="ET567" s="265"/>
      <c r="EU567" s="265"/>
      <c r="EV567" s="265"/>
      <c r="EW567" s="265"/>
      <c r="EX567" s="265"/>
      <c r="EY567" s="265"/>
      <c r="EZ567" s="265"/>
      <c r="FA567" s="265"/>
      <c r="FB567" s="265"/>
      <c r="FC567" s="265"/>
      <c r="FD567" s="265"/>
      <c r="FE567" s="265"/>
      <c r="FF567" s="265"/>
      <c r="FG567" s="265"/>
      <c r="FH567" s="265"/>
      <c r="FI567" s="265"/>
      <c r="FJ567" s="265"/>
      <c r="FK567" s="265"/>
      <c r="FL567" s="265"/>
      <c r="FM567" s="265"/>
      <c r="FN567" s="265"/>
      <c r="FO567" s="265"/>
      <c r="FP567" s="265"/>
      <c r="FQ567" s="265"/>
      <c r="FR567" s="265"/>
      <c r="FS567" s="265"/>
      <c r="FT567" s="265"/>
      <c r="FU567" s="265"/>
      <c r="FV567" s="265"/>
      <c r="FW567" s="265"/>
      <c r="FX567" s="265"/>
      <c r="FY567" s="265"/>
      <c r="FZ567" s="265"/>
      <c r="GA567" s="265"/>
      <c r="GB567" s="265"/>
      <c r="GC567" s="265"/>
      <c r="GD567" s="265"/>
      <c r="GE567" s="265"/>
    </row>
    <row r="568" spans="1:187" s="1442" customFormat="1">
      <c r="A568" s="505"/>
      <c r="B568" s="265"/>
      <c r="C568" s="265"/>
      <c r="D568" s="265"/>
      <c r="E568" s="265"/>
      <c r="F568" s="265"/>
      <c r="G568" s="265"/>
      <c r="H568" s="265"/>
      <c r="I568" s="265"/>
      <c r="J568" s="265"/>
      <c r="K568" s="265"/>
      <c r="L568" s="265"/>
      <c r="M568" s="265"/>
      <c r="N568" s="265"/>
      <c r="O568" s="265"/>
      <c r="P568" s="1581"/>
      <c r="Q568" s="1571"/>
      <c r="R568" s="265"/>
      <c r="S568" s="265"/>
      <c r="T568" s="265"/>
      <c r="U568" s="282"/>
      <c r="V568" s="1438"/>
      <c r="W568" s="265"/>
      <c r="X568" s="265"/>
      <c r="Y568" s="282"/>
      <c r="Z568" s="282"/>
      <c r="AA568" s="955"/>
      <c r="AB568" s="974"/>
      <c r="AC568" s="974"/>
      <c r="AD568" s="974"/>
      <c r="AE568" s="974"/>
      <c r="AF568" s="1947"/>
      <c r="AG568" s="282"/>
      <c r="AH568" s="265"/>
      <c r="AI568" s="282"/>
      <c r="AJ568" s="265"/>
      <c r="AK568" s="265"/>
      <c r="AL568" s="265"/>
      <c r="AM568" s="265"/>
      <c r="AN568" s="265"/>
      <c r="AO568" s="265"/>
      <c r="AP568" s="265"/>
      <c r="AQ568" s="265"/>
      <c r="AR568" s="265"/>
      <c r="AS568" s="265"/>
      <c r="AT568" s="265"/>
      <c r="AU568" s="265"/>
      <c r="AV568" s="265"/>
      <c r="AW568" s="265"/>
      <c r="AX568" s="265"/>
      <c r="AY568" s="265"/>
      <c r="AZ568" s="265"/>
      <c r="BA568" s="265"/>
      <c r="BB568" s="265"/>
      <c r="BC568" s="265"/>
      <c r="BD568" s="265"/>
      <c r="BE568" s="265"/>
      <c r="BF568" s="265"/>
      <c r="BG568" s="265"/>
      <c r="BH568" s="265"/>
      <c r="BI568" s="265"/>
      <c r="BJ568" s="265"/>
      <c r="BK568" s="265"/>
      <c r="BL568" s="265"/>
      <c r="BM568" s="265"/>
      <c r="BN568" s="265"/>
      <c r="BO568" s="265"/>
      <c r="BP568" s="265"/>
      <c r="BQ568" s="265"/>
      <c r="BR568" s="265"/>
      <c r="BS568" s="265"/>
      <c r="BT568" s="265"/>
      <c r="BU568" s="265"/>
      <c r="BV568" s="265"/>
      <c r="BW568" s="265"/>
      <c r="BX568" s="265"/>
      <c r="BY568" s="265"/>
      <c r="BZ568" s="265"/>
      <c r="CA568" s="265"/>
      <c r="CB568" s="265"/>
      <c r="CC568" s="265"/>
      <c r="CD568" s="265"/>
      <c r="CE568" s="265"/>
      <c r="CF568" s="265"/>
      <c r="CG568" s="265"/>
      <c r="CH568" s="265"/>
      <c r="CI568" s="265"/>
      <c r="CJ568" s="265"/>
      <c r="CK568" s="265"/>
      <c r="CL568" s="265"/>
      <c r="CM568" s="265"/>
      <c r="CN568" s="265"/>
      <c r="CO568" s="265"/>
      <c r="CP568" s="265"/>
      <c r="CQ568" s="265"/>
      <c r="CR568" s="265"/>
      <c r="CS568" s="265"/>
      <c r="CT568" s="265"/>
      <c r="CU568" s="265"/>
      <c r="CV568" s="265"/>
      <c r="CW568" s="265"/>
      <c r="CX568" s="265"/>
      <c r="CY568" s="265"/>
      <c r="CZ568" s="265"/>
      <c r="DA568" s="265"/>
      <c r="DB568" s="265"/>
      <c r="DC568" s="265"/>
      <c r="DD568" s="265"/>
      <c r="DE568" s="265"/>
      <c r="DF568" s="265"/>
      <c r="DG568" s="265"/>
      <c r="DH568" s="265"/>
      <c r="DI568" s="265"/>
      <c r="DJ568" s="265"/>
      <c r="DK568" s="265"/>
      <c r="DL568" s="265"/>
      <c r="DM568" s="265"/>
      <c r="DN568" s="265"/>
      <c r="DO568" s="265"/>
      <c r="DP568" s="265"/>
      <c r="DQ568" s="265"/>
      <c r="DR568" s="265"/>
      <c r="DS568" s="265"/>
      <c r="DT568" s="265"/>
      <c r="DU568" s="265"/>
      <c r="DV568" s="265"/>
      <c r="DW568" s="265"/>
      <c r="DX568" s="265"/>
      <c r="DY568" s="265"/>
      <c r="DZ568" s="265"/>
      <c r="EA568" s="265"/>
      <c r="EB568" s="265"/>
      <c r="EC568" s="265"/>
      <c r="ED568" s="265"/>
      <c r="EE568" s="265"/>
      <c r="EF568" s="265"/>
      <c r="EG568" s="265"/>
      <c r="EH568" s="265"/>
      <c r="EI568" s="265"/>
      <c r="EJ568" s="265"/>
      <c r="EK568" s="265"/>
      <c r="EL568" s="265"/>
      <c r="EM568" s="265"/>
      <c r="EN568" s="265"/>
      <c r="EO568" s="265"/>
      <c r="EP568" s="265"/>
      <c r="EQ568" s="265"/>
      <c r="ER568" s="265"/>
      <c r="ES568" s="265"/>
      <c r="ET568" s="265"/>
      <c r="EU568" s="265"/>
      <c r="EV568" s="265"/>
      <c r="EW568" s="265"/>
      <c r="EX568" s="265"/>
      <c r="EY568" s="265"/>
      <c r="EZ568" s="265"/>
      <c r="FA568" s="265"/>
      <c r="FB568" s="265"/>
      <c r="FC568" s="265"/>
      <c r="FD568" s="265"/>
      <c r="FE568" s="265"/>
      <c r="FF568" s="265"/>
      <c r="FG568" s="265"/>
      <c r="FH568" s="265"/>
      <c r="FI568" s="265"/>
      <c r="FJ568" s="265"/>
      <c r="FK568" s="265"/>
      <c r="FL568" s="265"/>
      <c r="FM568" s="265"/>
      <c r="FN568" s="265"/>
      <c r="FO568" s="265"/>
      <c r="FP568" s="265"/>
      <c r="FQ568" s="265"/>
      <c r="FR568" s="265"/>
      <c r="FS568" s="265"/>
      <c r="FT568" s="265"/>
      <c r="FU568" s="265"/>
      <c r="FV568" s="265"/>
      <c r="FW568" s="265"/>
      <c r="FX568" s="265"/>
      <c r="FY568" s="265"/>
      <c r="FZ568" s="265"/>
      <c r="GA568" s="265"/>
      <c r="GB568" s="265"/>
      <c r="GC568" s="265"/>
      <c r="GD568" s="265"/>
      <c r="GE568" s="265"/>
    </row>
    <row r="569" spans="1:187" s="1442" customFormat="1">
      <c r="A569" s="505"/>
      <c r="B569" s="265"/>
      <c r="C569" s="265"/>
      <c r="D569" s="265"/>
      <c r="E569" s="265"/>
      <c r="F569" s="265"/>
      <c r="G569" s="265"/>
      <c r="H569" s="265"/>
      <c r="I569" s="265"/>
      <c r="J569" s="265"/>
      <c r="K569" s="265"/>
      <c r="L569" s="265"/>
      <c r="M569" s="265"/>
      <c r="N569" s="265"/>
      <c r="O569" s="265"/>
      <c r="P569" s="1581"/>
      <c r="Q569" s="1571"/>
      <c r="R569" s="265"/>
      <c r="S569" s="265"/>
      <c r="T569" s="265"/>
      <c r="U569" s="282"/>
      <c r="V569" s="1438"/>
      <c r="W569" s="265"/>
      <c r="X569" s="265"/>
      <c r="Y569" s="282"/>
      <c r="Z569" s="282"/>
      <c r="AA569" s="955"/>
      <c r="AB569" s="974"/>
      <c r="AC569" s="974"/>
      <c r="AD569" s="974"/>
      <c r="AE569" s="974"/>
      <c r="AF569" s="1947"/>
      <c r="AG569" s="282"/>
      <c r="AH569" s="265"/>
      <c r="AI569" s="282"/>
      <c r="AJ569" s="265"/>
      <c r="AK569" s="265"/>
      <c r="AL569" s="265"/>
      <c r="AM569" s="265"/>
      <c r="AN569" s="265"/>
      <c r="AO569" s="265"/>
      <c r="AP569" s="265"/>
      <c r="AQ569" s="265"/>
      <c r="AR569" s="265"/>
      <c r="AS569" s="265"/>
      <c r="AT569" s="265"/>
      <c r="AU569" s="265"/>
      <c r="AV569" s="265"/>
      <c r="AW569" s="265"/>
      <c r="AX569" s="265"/>
      <c r="AY569" s="265"/>
      <c r="AZ569" s="265"/>
      <c r="BA569" s="265"/>
      <c r="BB569" s="265"/>
      <c r="BC569" s="265"/>
      <c r="BD569" s="265"/>
      <c r="BE569" s="265"/>
      <c r="BF569" s="265"/>
      <c r="BG569" s="265"/>
      <c r="BH569" s="265"/>
      <c r="BI569" s="265"/>
      <c r="BJ569" s="265"/>
      <c r="BK569" s="265"/>
      <c r="BL569" s="265"/>
      <c r="BM569" s="265"/>
      <c r="BN569" s="265"/>
      <c r="BO569" s="265"/>
      <c r="BP569" s="265"/>
      <c r="BQ569" s="265"/>
      <c r="BR569" s="265"/>
      <c r="BS569" s="265"/>
      <c r="BT569" s="265"/>
      <c r="BU569" s="265"/>
      <c r="BV569" s="265"/>
      <c r="BW569" s="265"/>
      <c r="BX569" s="265"/>
      <c r="BY569" s="265"/>
      <c r="BZ569" s="265"/>
      <c r="CA569" s="265"/>
      <c r="CB569" s="265"/>
      <c r="CC569" s="265"/>
      <c r="CD569" s="265"/>
      <c r="CE569" s="265"/>
      <c r="CF569" s="265"/>
      <c r="CG569" s="265"/>
      <c r="CH569" s="265"/>
      <c r="CI569" s="265"/>
      <c r="CJ569" s="265"/>
      <c r="CK569" s="265"/>
      <c r="CL569" s="265"/>
      <c r="CM569" s="265"/>
      <c r="CN569" s="265"/>
      <c r="CO569" s="265"/>
      <c r="CP569" s="265"/>
      <c r="CQ569" s="265"/>
      <c r="CR569" s="265"/>
      <c r="CS569" s="265"/>
      <c r="CT569" s="265"/>
      <c r="CU569" s="265"/>
      <c r="CV569" s="265"/>
      <c r="CW569" s="265"/>
      <c r="CX569" s="265"/>
      <c r="CY569" s="265"/>
      <c r="CZ569" s="265"/>
      <c r="DA569" s="265"/>
      <c r="DB569" s="265"/>
      <c r="DC569" s="265"/>
      <c r="DD569" s="265"/>
      <c r="DE569" s="265"/>
      <c r="DF569" s="265"/>
      <c r="DG569" s="265"/>
      <c r="DH569" s="265"/>
      <c r="DI569" s="265"/>
      <c r="DJ569" s="265"/>
      <c r="DK569" s="265"/>
      <c r="DL569" s="265"/>
      <c r="DM569" s="265"/>
      <c r="DN569" s="265"/>
      <c r="DO569" s="265"/>
      <c r="DP569" s="265"/>
      <c r="DQ569" s="265"/>
      <c r="DR569" s="265"/>
      <c r="DS569" s="265"/>
      <c r="DT569" s="265"/>
      <c r="DU569" s="265"/>
      <c r="DV569" s="265"/>
      <c r="DW569" s="265"/>
      <c r="DX569" s="265"/>
      <c r="DY569" s="265"/>
      <c r="DZ569" s="265"/>
      <c r="EA569" s="265"/>
      <c r="EB569" s="265"/>
      <c r="EC569" s="265"/>
      <c r="ED569" s="265"/>
      <c r="EE569" s="265"/>
      <c r="EF569" s="265"/>
      <c r="EG569" s="265"/>
      <c r="EH569" s="265"/>
      <c r="EI569" s="265"/>
      <c r="EJ569" s="265"/>
      <c r="EK569" s="265"/>
      <c r="EL569" s="265"/>
      <c r="EM569" s="265"/>
      <c r="EN569" s="265"/>
      <c r="EO569" s="265"/>
      <c r="EP569" s="265"/>
      <c r="EQ569" s="265"/>
      <c r="ER569" s="265"/>
      <c r="ES569" s="265"/>
      <c r="ET569" s="265"/>
      <c r="EU569" s="265"/>
      <c r="EV569" s="265"/>
      <c r="EW569" s="265"/>
      <c r="EX569" s="265"/>
      <c r="EY569" s="265"/>
      <c r="EZ569" s="265"/>
      <c r="FA569" s="265"/>
      <c r="FB569" s="265"/>
      <c r="FC569" s="265"/>
      <c r="FD569" s="265"/>
      <c r="FE569" s="265"/>
      <c r="FF569" s="265"/>
      <c r="FG569" s="265"/>
      <c r="FH569" s="265"/>
      <c r="FI569" s="265"/>
      <c r="FJ569" s="265"/>
      <c r="FK569" s="265"/>
      <c r="FL569" s="265"/>
      <c r="FM569" s="265"/>
      <c r="FN569" s="265"/>
      <c r="FO569" s="265"/>
      <c r="FP569" s="265"/>
      <c r="FQ569" s="265"/>
      <c r="FR569" s="265"/>
      <c r="FS569" s="265"/>
      <c r="FT569" s="265"/>
      <c r="FU569" s="265"/>
      <c r="FV569" s="265"/>
      <c r="FW569" s="265"/>
      <c r="FX569" s="265"/>
      <c r="FY569" s="265"/>
      <c r="FZ569" s="265"/>
      <c r="GA569" s="265"/>
      <c r="GB569" s="265"/>
      <c r="GC569" s="265"/>
      <c r="GD569" s="265"/>
      <c r="GE569" s="265"/>
    </row>
    <row r="570" spans="1:187" s="1442" customFormat="1">
      <c r="A570" s="505"/>
      <c r="B570" s="265"/>
      <c r="C570" s="265"/>
      <c r="D570" s="265"/>
      <c r="E570" s="265"/>
      <c r="F570" s="265"/>
      <c r="G570" s="265"/>
      <c r="H570" s="265"/>
      <c r="I570" s="265"/>
      <c r="J570" s="265"/>
      <c r="K570" s="265"/>
      <c r="L570" s="265"/>
      <c r="M570" s="265"/>
      <c r="N570" s="265"/>
      <c r="O570" s="265"/>
      <c r="P570" s="1581"/>
      <c r="Q570" s="1571"/>
      <c r="R570" s="265"/>
      <c r="S570" s="265"/>
      <c r="T570" s="265"/>
      <c r="U570" s="282"/>
      <c r="V570" s="1438"/>
      <c r="W570" s="265"/>
      <c r="X570" s="265"/>
      <c r="Y570" s="282"/>
      <c r="Z570" s="282"/>
      <c r="AA570" s="955"/>
      <c r="AB570" s="974"/>
      <c r="AC570" s="974"/>
      <c r="AD570" s="974"/>
      <c r="AE570" s="974"/>
      <c r="AF570" s="1947"/>
      <c r="AG570" s="282"/>
      <c r="AH570" s="265"/>
      <c r="AI570" s="282"/>
      <c r="AJ570" s="265"/>
      <c r="AK570" s="265"/>
      <c r="AL570" s="265"/>
      <c r="AM570" s="265"/>
      <c r="AN570" s="265"/>
      <c r="AO570" s="265"/>
      <c r="AP570" s="265"/>
      <c r="AQ570" s="265"/>
      <c r="AR570" s="265"/>
      <c r="AS570" s="265"/>
      <c r="AT570" s="265"/>
      <c r="AU570" s="265"/>
      <c r="AV570" s="265"/>
      <c r="AW570" s="265"/>
      <c r="AX570" s="265"/>
      <c r="AY570" s="265"/>
      <c r="AZ570" s="265"/>
      <c r="BA570" s="265"/>
      <c r="BB570" s="265"/>
      <c r="BC570" s="265"/>
      <c r="BD570" s="265"/>
      <c r="BE570" s="265"/>
      <c r="BF570" s="265"/>
      <c r="BG570" s="265"/>
      <c r="BH570" s="265"/>
      <c r="BI570" s="265"/>
      <c r="BJ570" s="265"/>
      <c r="BK570" s="265"/>
      <c r="BL570" s="265"/>
      <c r="BM570" s="265"/>
      <c r="BN570" s="265"/>
      <c r="BO570" s="265"/>
      <c r="BP570" s="265"/>
      <c r="BQ570" s="265"/>
      <c r="BR570" s="265"/>
      <c r="BS570" s="265"/>
      <c r="BT570" s="265"/>
      <c r="BU570" s="265"/>
      <c r="BV570" s="265"/>
      <c r="BW570" s="265"/>
      <c r="BX570" s="265"/>
      <c r="BY570" s="265"/>
      <c r="BZ570" s="265"/>
      <c r="CA570" s="265"/>
      <c r="CB570" s="265"/>
      <c r="CC570" s="265"/>
      <c r="CD570" s="265"/>
      <c r="CE570" s="265"/>
      <c r="CF570" s="265"/>
      <c r="CG570" s="265"/>
      <c r="CH570" s="265"/>
      <c r="CI570" s="265"/>
      <c r="CJ570" s="265"/>
      <c r="CK570" s="265"/>
      <c r="CL570" s="265"/>
      <c r="CM570" s="265"/>
      <c r="CN570" s="265"/>
      <c r="CO570" s="265"/>
      <c r="CP570" s="265"/>
      <c r="CQ570" s="265"/>
      <c r="CR570" s="265"/>
      <c r="CS570" s="265"/>
      <c r="CT570" s="265"/>
      <c r="CU570" s="265"/>
      <c r="CV570" s="265"/>
      <c r="CW570" s="265"/>
      <c r="CX570" s="265"/>
      <c r="CY570" s="265"/>
      <c r="CZ570" s="265"/>
      <c r="DA570" s="265"/>
      <c r="DB570" s="265"/>
      <c r="DC570" s="265"/>
      <c r="DD570" s="265"/>
      <c r="DE570" s="265"/>
      <c r="DF570" s="265"/>
      <c r="DG570" s="265"/>
      <c r="DH570" s="265"/>
      <c r="DI570" s="265"/>
      <c r="DJ570" s="265"/>
      <c r="DK570" s="265"/>
      <c r="DL570" s="265"/>
      <c r="DM570" s="265"/>
      <c r="DN570" s="265"/>
      <c r="DO570" s="265"/>
      <c r="DP570" s="265"/>
      <c r="DQ570" s="265"/>
      <c r="DR570" s="265"/>
      <c r="DS570" s="265"/>
      <c r="DT570" s="265"/>
      <c r="DU570" s="265"/>
      <c r="DV570" s="265"/>
      <c r="DW570" s="265"/>
      <c r="DX570" s="265"/>
      <c r="DY570" s="265"/>
      <c r="DZ570" s="265"/>
      <c r="EA570" s="265"/>
      <c r="EB570" s="265"/>
      <c r="EC570" s="265"/>
      <c r="ED570" s="265"/>
      <c r="EE570" s="265"/>
      <c r="EF570" s="265"/>
      <c r="EG570" s="265"/>
      <c r="EH570" s="265"/>
      <c r="EI570" s="265"/>
      <c r="EJ570" s="265"/>
      <c r="EK570" s="265"/>
      <c r="EL570" s="265"/>
      <c r="EM570" s="265"/>
      <c r="EN570" s="265"/>
      <c r="EO570" s="265"/>
      <c r="EP570" s="265"/>
      <c r="EQ570" s="265"/>
      <c r="ER570" s="265"/>
      <c r="ES570" s="265"/>
      <c r="ET570" s="265"/>
      <c r="EU570" s="265"/>
      <c r="EV570" s="265"/>
      <c r="EW570" s="265"/>
      <c r="EX570" s="265"/>
      <c r="EY570" s="265"/>
      <c r="EZ570" s="265"/>
      <c r="FA570" s="265"/>
      <c r="FB570" s="265"/>
      <c r="FC570" s="265"/>
      <c r="FD570" s="265"/>
      <c r="FE570" s="265"/>
      <c r="FF570" s="265"/>
      <c r="FG570" s="265"/>
      <c r="FH570" s="265"/>
      <c r="FI570" s="265"/>
      <c r="FJ570" s="265"/>
      <c r="FK570" s="265"/>
      <c r="FL570" s="265"/>
      <c r="FM570" s="265"/>
      <c r="FN570" s="265"/>
      <c r="FO570" s="265"/>
      <c r="FP570" s="265"/>
      <c r="FQ570" s="265"/>
      <c r="FR570" s="265"/>
      <c r="FS570" s="265"/>
      <c r="FT570" s="265"/>
      <c r="FU570" s="265"/>
      <c r="FV570" s="265"/>
      <c r="FW570" s="265"/>
      <c r="FX570" s="265"/>
      <c r="FY570" s="265"/>
      <c r="FZ570" s="265"/>
      <c r="GA570" s="265"/>
      <c r="GB570" s="265"/>
      <c r="GC570" s="265"/>
      <c r="GD570" s="265"/>
      <c r="GE570" s="265"/>
    </row>
    <row r="571" spans="1:187" s="1442" customFormat="1">
      <c r="A571" s="505"/>
      <c r="B571" s="265"/>
      <c r="C571" s="265"/>
      <c r="D571" s="265"/>
      <c r="E571" s="265"/>
      <c r="F571" s="265"/>
      <c r="G571" s="265"/>
      <c r="H571" s="265"/>
      <c r="I571" s="265"/>
      <c r="J571" s="265"/>
      <c r="K571" s="265"/>
      <c r="L571" s="265"/>
      <c r="M571" s="265"/>
      <c r="N571" s="265"/>
      <c r="O571" s="265"/>
      <c r="P571" s="1581"/>
      <c r="Q571" s="1571"/>
      <c r="R571" s="265"/>
      <c r="S571" s="265"/>
      <c r="T571" s="265"/>
      <c r="U571" s="282"/>
      <c r="V571" s="1438"/>
      <c r="W571" s="265"/>
      <c r="X571" s="265"/>
      <c r="Y571" s="282"/>
      <c r="Z571" s="282"/>
      <c r="AA571" s="955"/>
      <c r="AB571" s="974"/>
      <c r="AC571" s="974"/>
      <c r="AD571" s="974"/>
      <c r="AE571" s="974"/>
      <c r="AF571" s="1947"/>
      <c r="AG571" s="282"/>
      <c r="AH571" s="265"/>
      <c r="AI571" s="282"/>
      <c r="AJ571" s="265"/>
      <c r="AK571" s="265"/>
      <c r="AL571" s="265"/>
      <c r="AM571" s="265"/>
      <c r="AN571" s="265"/>
      <c r="AO571" s="265"/>
      <c r="AP571" s="265"/>
      <c r="AQ571" s="265"/>
      <c r="AR571" s="265"/>
      <c r="AS571" s="265"/>
      <c r="AT571" s="265"/>
      <c r="AU571" s="265"/>
      <c r="AV571" s="265"/>
      <c r="AW571" s="265"/>
      <c r="AX571" s="265"/>
      <c r="AY571" s="265"/>
      <c r="AZ571" s="265"/>
      <c r="BA571" s="265"/>
      <c r="BB571" s="265"/>
      <c r="BC571" s="265"/>
      <c r="BD571" s="265"/>
      <c r="BE571" s="265"/>
      <c r="BF571" s="265"/>
      <c r="BG571" s="265"/>
      <c r="BH571" s="265"/>
      <c r="BI571" s="265"/>
      <c r="BJ571" s="265"/>
      <c r="BK571" s="265"/>
      <c r="BL571" s="265"/>
      <c r="BM571" s="265"/>
      <c r="BN571" s="265"/>
      <c r="BO571" s="265"/>
      <c r="BP571" s="265"/>
      <c r="BQ571" s="265"/>
      <c r="BR571" s="265"/>
      <c r="BS571" s="265"/>
      <c r="BT571" s="265"/>
      <c r="BU571" s="265"/>
      <c r="BV571" s="265"/>
      <c r="BW571" s="265"/>
      <c r="BX571" s="265"/>
      <c r="BY571" s="265"/>
      <c r="BZ571" s="265"/>
      <c r="CA571" s="265"/>
      <c r="CB571" s="265"/>
      <c r="CC571" s="265"/>
      <c r="CD571" s="265"/>
      <c r="CE571" s="265"/>
      <c r="CF571" s="265"/>
      <c r="CG571" s="265"/>
      <c r="CH571" s="265"/>
      <c r="CI571" s="265"/>
      <c r="CJ571" s="265"/>
      <c r="CK571" s="265"/>
      <c r="CL571" s="265"/>
      <c r="CM571" s="265"/>
      <c r="CN571" s="265"/>
      <c r="CO571" s="265"/>
      <c r="CP571" s="265"/>
      <c r="CQ571" s="265"/>
      <c r="CR571" s="265"/>
      <c r="CS571" s="265"/>
      <c r="CT571" s="265"/>
      <c r="CU571" s="265"/>
      <c r="CV571" s="265"/>
      <c r="CW571" s="265"/>
      <c r="CX571" s="265"/>
      <c r="CY571" s="265"/>
      <c r="CZ571" s="265"/>
      <c r="DA571" s="265"/>
      <c r="DB571" s="265"/>
      <c r="DC571" s="265"/>
      <c r="DD571" s="265"/>
      <c r="DE571" s="265"/>
      <c r="DF571" s="265"/>
      <c r="DG571" s="265"/>
      <c r="DH571" s="265"/>
      <c r="DI571" s="265"/>
      <c r="DJ571" s="265"/>
      <c r="DK571" s="265"/>
      <c r="DL571" s="265"/>
      <c r="DM571" s="265"/>
      <c r="DN571" s="265"/>
      <c r="DO571" s="265"/>
      <c r="DP571" s="265"/>
      <c r="DQ571" s="265"/>
      <c r="DR571" s="265"/>
      <c r="DS571" s="265"/>
      <c r="DT571" s="265"/>
      <c r="DU571" s="265"/>
      <c r="DV571" s="265"/>
      <c r="DW571" s="265"/>
      <c r="DX571" s="265"/>
      <c r="DY571" s="265"/>
      <c r="DZ571" s="265"/>
      <c r="EA571" s="265"/>
      <c r="EB571" s="265"/>
      <c r="EC571" s="265"/>
      <c r="ED571" s="265"/>
      <c r="EE571" s="265"/>
      <c r="EF571" s="265"/>
      <c r="EG571" s="265"/>
      <c r="EH571" s="265"/>
      <c r="EI571" s="265"/>
      <c r="EJ571" s="265"/>
      <c r="EK571" s="265"/>
      <c r="EL571" s="265"/>
      <c r="EM571" s="265"/>
      <c r="EN571" s="265"/>
      <c r="EO571" s="265"/>
      <c r="EP571" s="265"/>
      <c r="EQ571" s="265"/>
      <c r="ER571" s="265"/>
      <c r="ES571" s="265"/>
      <c r="ET571" s="265"/>
      <c r="EU571" s="265"/>
      <c r="EV571" s="265"/>
      <c r="EW571" s="265"/>
      <c r="EX571" s="265"/>
      <c r="EY571" s="265"/>
      <c r="EZ571" s="265"/>
      <c r="FA571" s="265"/>
      <c r="FB571" s="265"/>
      <c r="FC571" s="265"/>
      <c r="FD571" s="265"/>
      <c r="FE571" s="265"/>
      <c r="FF571" s="265"/>
      <c r="FG571" s="265"/>
      <c r="FH571" s="265"/>
      <c r="FI571" s="265"/>
      <c r="FJ571" s="265"/>
      <c r="FK571" s="265"/>
      <c r="FL571" s="265"/>
      <c r="FM571" s="265"/>
      <c r="FN571" s="265"/>
      <c r="FO571" s="265"/>
      <c r="FP571" s="265"/>
      <c r="FQ571" s="265"/>
      <c r="FR571" s="265"/>
      <c r="FS571" s="265"/>
      <c r="FT571" s="265"/>
      <c r="FU571" s="265"/>
      <c r="FV571" s="265"/>
      <c r="FW571" s="265"/>
      <c r="FX571" s="265"/>
      <c r="FY571" s="265"/>
      <c r="FZ571" s="265"/>
      <c r="GA571" s="265"/>
      <c r="GB571" s="265"/>
      <c r="GC571" s="265"/>
      <c r="GD571" s="265"/>
      <c r="GE571" s="265"/>
    </row>
    <row r="572" spans="1:187" s="1442" customFormat="1">
      <c r="A572" s="505"/>
      <c r="B572" s="265"/>
      <c r="C572" s="265"/>
      <c r="D572" s="265"/>
      <c r="E572" s="265"/>
      <c r="F572" s="265"/>
      <c r="G572" s="265"/>
      <c r="H572" s="265"/>
      <c r="I572" s="265"/>
      <c r="J572" s="265"/>
      <c r="K572" s="265"/>
      <c r="L572" s="265"/>
      <c r="M572" s="265"/>
      <c r="N572" s="265"/>
      <c r="O572" s="265"/>
      <c r="P572" s="1581"/>
      <c r="Q572" s="1571"/>
      <c r="R572" s="265"/>
      <c r="S572" s="265"/>
      <c r="T572" s="265"/>
      <c r="U572" s="282"/>
      <c r="V572" s="1438"/>
      <c r="W572" s="265"/>
      <c r="X572" s="265"/>
      <c r="Y572" s="282"/>
      <c r="Z572" s="282"/>
      <c r="AA572" s="955"/>
      <c r="AB572" s="974"/>
      <c r="AC572" s="974"/>
      <c r="AD572" s="974"/>
      <c r="AE572" s="974"/>
      <c r="AF572" s="1947"/>
      <c r="AG572" s="282"/>
      <c r="AH572" s="265"/>
      <c r="AI572" s="282"/>
      <c r="AJ572" s="265"/>
      <c r="AK572" s="265"/>
      <c r="AL572" s="265"/>
      <c r="AM572" s="265"/>
      <c r="AN572" s="265"/>
      <c r="AO572" s="265"/>
      <c r="AP572" s="265"/>
      <c r="AQ572" s="265"/>
      <c r="AR572" s="265"/>
      <c r="AS572" s="265"/>
      <c r="AT572" s="265"/>
      <c r="AU572" s="265"/>
      <c r="AV572" s="265"/>
      <c r="AW572" s="265"/>
      <c r="AX572" s="265"/>
      <c r="AY572" s="265"/>
      <c r="AZ572" s="265"/>
      <c r="BA572" s="265"/>
      <c r="BB572" s="265"/>
      <c r="BC572" s="265"/>
      <c r="BD572" s="265"/>
      <c r="BE572" s="265"/>
      <c r="BF572" s="265"/>
      <c r="BG572" s="265"/>
      <c r="BH572" s="265"/>
      <c r="BI572" s="265"/>
      <c r="BJ572" s="265"/>
      <c r="BK572" s="265"/>
      <c r="BL572" s="265"/>
      <c r="BM572" s="265"/>
      <c r="BN572" s="265"/>
      <c r="BO572" s="265"/>
      <c r="BP572" s="265"/>
      <c r="BQ572" s="265"/>
      <c r="BR572" s="265"/>
      <c r="BS572" s="265"/>
      <c r="BT572" s="265"/>
      <c r="BU572" s="265"/>
      <c r="BV572" s="265"/>
      <c r="BW572" s="265"/>
      <c r="BX572" s="265"/>
      <c r="BY572" s="265"/>
      <c r="BZ572" s="265"/>
      <c r="CA572" s="265"/>
      <c r="CB572" s="265"/>
      <c r="CC572" s="265"/>
      <c r="CD572" s="265"/>
      <c r="CE572" s="265"/>
      <c r="CF572" s="265"/>
      <c r="CG572" s="265"/>
      <c r="CH572" s="265"/>
      <c r="CI572" s="265"/>
      <c r="CJ572" s="265"/>
      <c r="CK572" s="265"/>
      <c r="CL572" s="265"/>
      <c r="CM572" s="265"/>
      <c r="CN572" s="265"/>
      <c r="CO572" s="265"/>
      <c r="CP572" s="265"/>
      <c r="CQ572" s="265"/>
      <c r="CR572" s="265"/>
      <c r="CS572" s="265"/>
      <c r="CT572" s="265"/>
      <c r="CU572" s="265"/>
      <c r="CV572" s="265"/>
      <c r="CW572" s="265"/>
      <c r="CX572" s="265"/>
      <c r="CY572" s="265"/>
      <c r="CZ572" s="265"/>
      <c r="DA572" s="265"/>
      <c r="DB572" s="265"/>
      <c r="DC572" s="265"/>
      <c r="DD572" s="265"/>
      <c r="DE572" s="265"/>
      <c r="DF572" s="265"/>
      <c r="DG572" s="265"/>
      <c r="DH572" s="265"/>
      <c r="DI572" s="265"/>
      <c r="DJ572" s="265"/>
      <c r="DK572" s="265"/>
      <c r="DL572" s="265"/>
      <c r="DM572" s="265"/>
      <c r="DN572" s="265"/>
      <c r="DO572" s="265"/>
      <c r="DP572" s="265"/>
      <c r="DQ572" s="265"/>
      <c r="DR572" s="265"/>
      <c r="DS572" s="265"/>
      <c r="DT572" s="265"/>
      <c r="DU572" s="265"/>
      <c r="DV572" s="265"/>
      <c r="DW572" s="265"/>
      <c r="DX572" s="265"/>
      <c r="DY572" s="265"/>
      <c r="DZ572" s="265"/>
      <c r="EA572" s="265"/>
      <c r="EB572" s="265"/>
      <c r="EC572" s="265"/>
      <c r="ED572" s="265"/>
      <c r="EE572" s="265"/>
      <c r="EF572" s="265"/>
      <c r="EG572" s="265"/>
      <c r="EH572" s="265"/>
      <c r="EI572" s="265"/>
      <c r="EJ572" s="265"/>
      <c r="EK572" s="265"/>
      <c r="EL572" s="265"/>
      <c r="EM572" s="265"/>
      <c r="EN572" s="265"/>
      <c r="EO572" s="265"/>
      <c r="EP572" s="265"/>
      <c r="EQ572" s="265"/>
      <c r="ER572" s="265"/>
      <c r="ES572" s="265"/>
      <c r="ET572" s="265"/>
      <c r="EU572" s="265"/>
      <c r="EV572" s="265"/>
      <c r="EW572" s="265"/>
      <c r="EX572" s="265"/>
      <c r="EY572" s="265"/>
      <c r="EZ572" s="265"/>
      <c r="FA572" s="265"/>
      <c r="FB572" s="265"/>
      <c r="FC572" s="265"/>
      <c r="FD572" s="265"/>
      <c r="FE572" s="265"/>
      <c r="FF572" s="265"/>
      <c r="FG572" s="265"/>
      <c r="FH572" s="265"/>
      <c r="FI572" s="265"/>
      <c r="FJ572" s="265"/>
      <c r="FK572" s="265"/>
      <c r="FL572" s="265"/>
      <c r="FM572" s="265"/>
      <c r="FN572" s="265"/>
      <c r="FO572" s="265"/>
      <c r="FP572" s="265"/>
      <c r="FQ572" s="265"/>
      <c r="FR572" s="265"/>
      <c r="FS572" s="265"/>
      <c r="FT572" s="265"/>
      <c r="FU572" s="265"/>
      <c r="FV572" s="265"/>
      <c r="FW572" s="265"/>
      <c r="FX572" s="265"/>
      <c r="FY572" s="265"/>
      <c r="FZ572" s="265"/>
      <c r="GA572" s="265"/>
      <c r="GB572" s="265"/>
      <c r="GC572" s="265"/>
      <c r="GD572" s="265"/>
      <c r="GE572" s="265"/>
    </row>
    <row r="573" spans="1:187" s="1442" customFormat="1">
      <c r="A573" s="505"/>
      <c r="B573" s="265"/>
      <c r="C573" s="265"/>
      <c r="D573" s="265"/>
      <c r="E573" s="265"/>
      <c r="F573" s="265"/>
      <c r="G573" s="265"/>
      <c r="H573" s="265"/>
      <c r="I573" s="265"/>
      <c r="J573" s="265"/>
      <c r="K573" s="265"/>
      <c r="L573" s="265"/>
      <c r="M573" s="265"/>
      <c r="N573" s="265"/>
      <c r="O573" s="265"/>
      <c r="P573" s="1581"/>
      <c r="Q573" s="1571"/>
      <c r="R573" s="265"/>
      <c r="S573" s="265"/>
      <c r="T573" s="265"/>
      <c r="U573" s="282"/>
      <c r="V573" s="1438"/>
      <c r="W573" s="265"/>
      <c r="X573" s="265"/>
      <c r="Y573" s="282"/>
      <c r="Z573" s="282"/>
      <c r="AA573" s="955"/>
      <c r="AB573" s="974"/>
      <c r="AC573" s="974"/>
      <c r="AD573" s="974"/>
      <c r="AE573" s="974"/>
      <c r="AF573" s="1947"/>
      <c r="AG573" s="282"/>
      <c r="AH573" s="265"/>
      <c r="AI573" s="282"/>
      <c r="AJ573" s="265"/>
      <c r="AK573" s="265"/>
      <c r="AL573" s="265"/>
      <c r="AM573" s="265"/>
      <c r="AN573" s="265"/>
      <c r="AO573" s="265"/>
      <c r="AP573" s="265"/>
      <c r="AQ573" s="265"/>
      <c r="AR573" s="265"/>
      <c r="AS573" s="265"/>
      <c r="AT573" s="265"/>
      <c r="AU573" s="265"/>
      <c r="AV573" s="265"/>
      <c r="AW573" s="265"/>
      <c r="AX573" s="265"/>
      <c r="AY573" s="265"/>
      <c r="AZ573" s="265"/>
      <c r="BA573" s="265"/>
      <c r="BB573" s="265"/>
      <c r="BC573" s="265"/>
      <c r="BD573" s="265"/>
      <c r="BE573" s="265"/>
      <c r="BF573" s="265"/>
      <c r="BG573" s="265"/>
      <c r="BH573" s="265"/>
      <c r="BI573" s="265"/>
      <c r="BJ573" s="265"/>
      <c r="BK573" s="265"/>
      <c r="BL573" s="265"/>
      <c r="BM573" s="265"/>
      <c r="BN573" s="265"/>
      <c r="BO573" s="265"/>
      <c r="BP573" s="265"/>
      <c r="BQ573" s="265"/>
      <c r="BR573" s="265"/>
      <c r="BS573" s="265"/>
      <c r="BT573" s="265"/>
      <c r="BU573" s="265"/>
      <c r="BV573" s="265"/>
      <c r="BW573" s="265"/>
      <c r="BX573" s="265"/>
      <c r="BY573" s="265"/>
      <c r="BZ573" s="265"/>
      <c r="CA573" s="265"/>
      <c r="CB573" s="265"/>
      <c r="CC573" s="265"/>
      <c r="CD573" s="265"/>
      <c r="CE573" s="265"/>
      <c r="CF573" s="265"/>
      <c r="CG573" s="265"/>
      <c r="CH573" s="265"/>
      <c r="CI573" s="265"/>
      <c r="CJ573" s="265"/>
      <c r="CK573" s="265"/>
      <c r="CL573" s="265"/>
      <c r="CM573" s="265"/>
      <c r="CN573" s="265"/>
      <c r="CO573" s="265"/>
      <c r="CP573" s="265"/>
      <c r="CQ573" s="265"/>
      <c r="CR573" s="265"/>
      <c r="CS573" s="265"/>
      <c r="CT573" s="265"/>
      <c r="CU573" s="265"/>
      <c r="CV573" s="265"/>
      <c r="CW573" s="265"/>
      <c r="CX573" s="265"/>
      <c r="CY573" s="265"/>
      <c r="CZ573" s="265"/>
      <c r="DA573" s="265"/>
      <c r="DB573" s="265"/>
      <c r="DC573" s="265"/>
      <c r="DD573" s="265"/>
      <c r="DE573" s="265"/>
      <c r="DF573" s="265"/>
      <c r="DG573" s="265"/>
      <c r="DH573" s="265"/>
      <c r="DI573" s="265"/>
      <c r="DJ573" s="265"/>
      <c r="DK573" s="265"/>
      <c r="DL573" s="265"/>
      <c r="DM573" s="265"/>
      <c r="DN573" s="265"/>
      <c r="DO573" s="265"/>
      <c r="DP573" s="265"/>
      <c r="DQ573" s="265"/>
      <c r="DR573" s="265"/>
      <c r="DS573" s="265"/>
      <c r="DT573" s="265"/>
      <c r="DU573" s="265"/>
      <c r="DV573" s="265"/>
      <c r="DW573" s="265"/>
      <c r="DX573" s="265"/>
      <c r="DY573" s="265"/>
      <c r="DZ573" s="265"/>
      <c r="EA573" s="265"/>
      <c r="EB573" s="265"/>
      <c r="EC573" s="265"/>
      <c r="ED573" s="265"/>
      <c r="EE573" s="265"/>
      <c r="EF573" s="265"/>
      <c r="EG573" s="265"/>
      <c r="EH573" s="265"/>
      <c r="EI573" s="265"/>
      <c r="EJ573" s="265"/>
      <c r="EK573" s="265"/>
      <c r="EL573" s="265"/>
      <c r="EM573" s="265"/>
      <c r="EN573" s="265"/>
      <c r="EO573" s="265"/>
      <c r="EP573" s="265"/>
      <c r="EQ573" s="265"/>
      <c r="ER573" s="265"/>
      <c r="ES573" s="265"/>
      <c r="ET573" s="265"/>
      <c r="EU573" s="265"/>
      <c r="EV573" s="265"/>
      <c r="EW573" s="265"/>
      <c r="EX573" s="265"/>
      <c r="EY573" s="265"/>
      <c r="EZ573" s="265"/>
      <c r="FA573" s="265"/>
      <c r="FB573" s="265"/>
      <c r="FC573" s="265"/>
      <c r="FD573" s="265"/>
      <c r="FE573" s="265"/>
      <c r="FF573" s="265"/>
      <c r="FG573" s="265"/>
      <c r="FH573" s="265"/>
      <c r="FI573" s="265"/>
      <c r="FJ573" s="265"/>
      <c r="FK573" s="265"/>
      <c r="FL573" s="265"/>
      <c r="FM573" s="265"/>
      <c r="FN573" s="265"/>
      <c r="FO573" s="265"/>
      <c r="FP573" s="265"/>
      <c r="FQ573" s="265"/>
      <c r="FR573" s="265"/>
      <c r="FS573" s="265"/>
      <c r="FT573" s="265"/>
      <c r="FU573" s="265"/>
      <c r="FV573" s="265"/>
      <c r="FW573" s="265"/>
      <c r="FX573" s="265"/>
      <c r="FY573" s="265"/>
      <c r="FZ573" s="265"/>
      <c r="GA573" s="265"/>
      <c r="GB573" s="265"/>
      <c r="GC573" s="265"/>
      <c r="GD573" s="265"/>
      <c r="GE573" s="265"/>
    </row>
    <row r="574" spans="1:187" s="1442" customFormat="1">
      <c r="A574" s="505"/>
      <c r="B574" s="265"/>
      <c r="C574" s="265"/>
      <c r="D574" s="265"/>
      <c r="E574" s="265"/>
      <c r="F574" s="265"/>
      <c r="G574" s="265"/>
      <c r="H574" s="265"/>
      <c r="I574" s="265"/>
      <c r="J574" s="265"/>
      <c r="K574" s="265"/>
      <c r="L574" s="265"/>
      <c r="M574" s="265"/>
      <c r="N574" s="265"/>
      <c r="O574" s="265"/>
      <c r="P574" s="1581"/>
      <c r="Q574" s="1571"/>
      <c r="R574" s="265"/>
      <c r="S574" s="265"/>
      <c r="T574" s="265"/>
      <c r="U574" s="282"/>
      <c r="V574" s="1438"/>
      <c r="W574" s="265"/>
      <c r="X574" s="265"/>
      <c r="Y574" s="282"/>
      <c r="Z574" s="282"/>
      <c r="AA574" s="955"/>
      <c r="AB574" s="974"/>
      <c r="AC574" s="974"/>
      <c r="AD574" s="974"/>
      <c r="AE574" s="974"/>
      <c r="AF574" s="1947"/>
      <c r="AG574" s="282"/>
      <c r="AH574" s="265"/>
      <c r="AI574" s="282"/>
      <c r="AJ574" s="265"/>
      <c r="AK574" s="265"/>
      <c r="AL574" s="265"/>
      <c r="AM574" s="265"/>
      <c r="AN574" s="265"/>
      <c r="AO574" s="265"/>
      <c r="AP574" s="265"/>
      <c r="AQ574" s="265"/>
      <c r="AR574" s="265"/>
      <c r="AS574" s="265"/>
      <c r="AT574" s="265"/>
      <c r="AU574" s="265"/>
      <c r="AV574" s="265"/>
      <c r="AW574" s="265"/>
      <c r="AX574" s="265"/>
      <c r="AY574" s="265"/>
      <c r="AZ574" s="265"/>
      <c r="BA574" s="265"/>
      <c r="BB574" s="265"/>
      <c r="BC574" s="265"/>
      <c r="BD574" s="265"/>
      <c r="BE574" s="265"/>
      <c r="BF574" s="265"/>
      <c r="BG574" s="265"/>
      <c r="BH574" s="265"/>
      <c r="BI574" s="265"/>
      <c r="BJ574" s="265"/>
      <c r="BK574" s="265"/>
      <c r="BL574" s="265"/>
      <c r="BM574" s="265"/>
      <c r="BN574" s="265"/>
      <c r="BO574" s="265"/>
      <c r="BP574" s="265"/>
      <c r="BQ574" s="265"/>
      <c r="BR574" s="265"/>
      <c r="BS574" s="265"/>
      <c r="BT574" s="265"/>
      <c r="BU574" s="265"/>
      <c r="BV574" s="265"/>
      <c r="BW574" s="265"/>
      <c r="BX574" s="265"/>
      <c r="BY574" s="265"/>
      <c r="BZ574" s="265"/>
      <c r="CA574" s="265"/>
      <c r="CB574" s="265"/>
      <c r="CC574" s="265"/>
      <c r="CD574" s="265"/>
      <c r="CE574" s="265"/>
      <c r="CF574" s="265"/>
      <c r="CG574" s="265"/>
      <c r="CH574" s="265"/>
      <c r="CI574" s="265"/>
      <c r="CJ574" s="265"/>
      <c r="CK574" s="265"/>
      <c r="CL574" s="265"/>
      <c r="CM574" s="265"/>
      <c r="CN574" s="265"/>
      <c r="CO574" s="265"/>
      <c r="CP574" s="265"/>
      <c r="CQ574" s="265"/>
      <c r="CR574" s="265"/>
      <c r="CS574" s="265"/>
      <c r="CT574" s="265"/>
      <c r="CU574" s="265"/>
      <c r="CV574" s="265"/>
      <c r="CW574" s="265"/>
      <c r="CX574" s="265"/>
      <c r="CY574" s="265"/>
      <c r="CZ574" s="265"/>
      <c r="DA574" s="265"/>
      <c r="DB574" s="265"/>
      <c r="DC574" s="265"/>
      <c r="DD574" s="265"/>
      <c r="DE574" s="265"/>
      <c r="DF574" s="265"/>
      <c r="DG574" s="265"/>
      <c r="DH574" s="265"/>
      <c r="DI574" s="265"/>
      <c r="DJ574" s="265"/>
      <c r="DK574" s="265"/>
      <c r="DL574" s="265"/>
      <c r="DM574" s="265"/>
      <c r="DN574" s="265"/>
      <c r="DO574" s="265"/>
      <c r="DP574" s="265"/>
      <c r="DQ574" s="265"/>
      <c r="DR574" s="265"/>
      <c r="DS574" s="265"/>
      <c r="DT574" s="265"/>
      <c r="DU574" s="265"/>
      <c r="DV574" s="265"/>
      <c r="DW574" s="265"/>
      <c r="DX574" s="265"/>
      <c r="DY574" s="265"/>
      <c r="DZ574" s="265"/>
      <c r="EA574" s="265"/>
      <c r="EB574" s="265"/>
      <c r="EC574" s="265"/>
      <c r="ED574" s="265"/>
      <c r="EE574" s="265"/>
      <c r="EF574" s="265"/>
      <c r="EG574" s="265"/>
      <c r="EH574" s="265"/>
      <c r="EI574" s="265"/>
      <c r="EJ574" s="265"/>
      <c r="EK574" s="265"/>
      <c r="EL574" s="265"/>
      <c r="EM574" s="265"/>
      <c r="EN574" s="265"/>
      <c r="EO574" s="265"/>
      <c r="EP574" s="265"/>
      <c r="EQ574" s="265"/>
      <c r="ER574" s="265"/>
      <c r="ES574" s="265"/>
      <c r="ET574" s="265"/>
      <c r="EU574" s="265"/>
      <c r="EV574" s="265"/>
      <c r="EW574" s="265"/>
      <c r="EX574" s="265"/>
      <c r="EY574" s="265"/>
      <c r="EZ574" s="265"/>
      <c r="FA574" s="265"/>
      <c r="FB574" s="265"/>
      <c r="FC574" s="265"/>
      <c r="FD574" s="265"/>
      <c r="FE574" s="265"/>
      <c r="FF574" s="265"/>
      <c r="FG574" s="265"/>
      <c r="FH574" s="265"/>
      <c r="FI574" s="265"/>
      <c r="FJ574" s="265"/>
      <c r="FK574" s="265"/>
      <c r="FL574" s="265"/>
      <c r="FM574" s="265"/>
      <c r="FN574" s="265"/>
      <c r="FO574" s="265"/>
      <c r="FP574" s="265"/>
      <c r="FQ574" s="265"/>
      <c r="FR574" s="265"/>
      <c r="FS574" s="265"/>
      <c r="FT574" s="265"/>
      <c r="FU574" s="265"/>
      <c r="FV574" s="265"/>
      <c r="FW574" s="265"/>
      <c r="FX574" s="265"/>
      <c r="FY574" s="265"/>
      <c r="FZ574" s="265"/>
      <c r="GA574" s="265"/>
      <c r="GB574" s="265"/>
      <c r="GC574" s="265"/>
      <c r="GD574" s="265"/>
      <c r="GE574" s="265"/>
    </row>
    <row r="575" spans="1:187" s="1442" customFormat="1">
      <c r="A575" s="505"/>
      <c r="B575" s="265"/>
      <c r="C575" s="265"/>
      <c r="D575" s="265"/>
      <c r="E575" s="265"/>
      <c r="F575" s="265"/>
      <c r="G575" s="265"/>
      <c r="H575" s="265"/>
      <c r="I575" s="265"/>
      <c r="J575" s="265"/>
      <c r="K575" s="265"/>
      <c r="L575" s="265"/>
      <c r="M575" s="265"/>
      <c r="N575" s="265"/>
      <c r="O575" s="265"/>
      <c r="P575" s="1581"/>
      <c r="Q575" s="1571"/>
      <c r="R575" s="265"/>
      <c r="S575" s="265"/>
      <c r="T575" s="265"/>
      <c r="U575" s="282"/>
      <c r="V575" s="1438"/>
      <c r="W575" s="265"/>
      <c r="X575" s="265"/>
      <c r="Y575" s="282"/>
      <c r="Z575" s="282"/>
      <c r="AA575" s="955"/>
      <c r="AB575" s="974"/>
      <c r="AC575" s="974"/>
      <c r="AD575" s="974"/>
      <c r="AE575" s="974"/>
      <c r="AF575" s="1947"/>
      <c r="AG575" s="282"/>
      <c r="AH575" s="265"/>
      <c r="AI575" s="282"/>
      <c r="AJ575" s="265"/>
      <c r="AK575" s="265"/>
      <c r="AL575" s="265"/>
      <c r="AM575" s="265"/>
      <c r="AN575" s="265"/>
      <c r="AO575" s="265"/>
      <c r="AP575" s="265"/>
      <c r="AQ575" s="265"/>
      <c r="AR575" s="265"/>
      <c r="AS575" s="265"/>
      <c r="AT575" s="265"/>
      <c r="AU575" s="265"/>
      <c r="AV575" s="265"/>
      <c r="AW575" s="265"/>
      <c r="AX575" s="265"/>
      <c r="AY575" s="265"/>
      <c r="AZ575" s="265"/>
      <c r="BA575" s="265"/>
      <c r="BB575" s="265"/>
      <c r="BC575" s="265"/>
      <c r="BD575" s="265"/>
      <c r="BE575" s="265"/>
      <c r="BF575" s="265"/>
      <c r="BG575" s="265"/>
      <c r="BH575" s="265"/>
      <c r="BI575" s="265"/>
      <c r="BJ575" s="265"/>
      <c r="BK575" s="265"/>
      <c r="BL575" s="265"/>
      <c r="BM575" s="265"/>
      <c r="BN575" s="265"/>
      <c r="BO575" s="265"/>
      <c r="BP575" s="265"/>
      <c r="BQ575" s="265"/>
      <c r="BR575" s="265"/>
      <c r="BS575" s="265"/>
      <c r="BT575" s="265"/>
      <c r="BU575" s="265"/>
      <c r="BV575" s="265"/>
      <c r="BW575" s="265"/>
      <c r="BX575" s="265"/>
      <c r="BY575" s="265"/>
      <c r="BZ575" s="265"/>
      <c r="CA575" s="265"/>
      <c r="CB575" s="265"/>
      <c r="CC575" s="265"/>
      <c r="CD575" s="265"/>
      <c r="CE575" s="265"/>
      <c r="CF575" s="265"/>
      <c r="CG575" s="265"/>
      <c r="CH575" s="265"/>
      <c r="CI575" s="265"/>
      <c r="CJ575" s="265"/>
      <c r="CK575" s="265"/>
      <c r="CL575" s="265"/>
      <c r="CM575" s="265"/>
      <c r="CN575" s="265"/>
      <c r="CO575" s="265"/>
      <c r="CP575" s="265"/>
      <c r="CQ575" s="265"/>
      <c r="CR575" s="265"/>
      <c r="CS575" s="265"/>
      <c r="CT575" s="265"/>
      <c r="CU575" s="265"/>
      <c r="CV575" s="265"/>
      <c r="CW575" s="265"/>
      <c r="CX575" s="265"/>
      <c r="CY575" s="265"/>
      <c r="CZ575" s="265"/>
      <c r="DA575" s="265"/>
      <c r="DB575" s="265"/>
      <c r="DC575" s="265"/>
      <c r="DD575" s="265"/>
      <c r="DE575" s="265"/>
      <c r="DF575" s="265"/>
      <c r="DG575" s="265"/>
      <c r="DH575" s="265"/>
      <c r="DI575" s="265"/>
      <c r="DJ575" s="265"/>
      <c r="DK575" s="265"/>
      <c r="DL575" s="265"/>
      <c r="DM575" s="265"/>
      <c r="DN575" s="265"/>
      <c r="DO575" s="265"/>
      <c r="DP575" s="265"/>
      <c r="DQ575" s="265"/>
      <c r="DR575" s="265"/>
      <c r="DS575" s="265"/>
      <c r="DT575" s="265"/>
      <c r="DU575" s="265"/>
      <c r="DV575" s="265"/>
      <c r="DW575" s="265"/>
      <c r="DX575" s="265"/>
      <c r="DY575" s="265"/>
      <c r="DZ575" s="265"/>
      <c r="EA575" s="265"/>
      <c r="EB575" s="265"/>
      <c r="EC575" s="265"/>
      <c r="ED575" s="265"/>
      <c r="EE575" s="265"/>
      <c r="EF575" s="265"/>
      <c r="EG575" s="265"/>
      <c r="EH575" s="265"/>
      <c r="EI575" s="265"/>
      <c r="EJ575" s="265"/>
      <c r="EK575" s="265"/>
      <c r="EL575" s="265"/>
      <c r="EM575" s="265"/>
      <c r="EN575" s="265"/>
      <c r="EO575" s="265"/>
      <c r="EP575" s="265"/>
      <c r="EQ575" s="265"/>
      <c r="ER575" s="265"/>
      <c r="ES575" s="265"/>
      <c r="ET575" s="265"/>
      <c r="EU575" s="265"/>
      <c r="EV575" s="265"/>
      <c r="EW575" s="265"/>
      <c r="EX575" s="265"/>
      <c r="EY575" s="265"/>
      <c r="EZ575" s="265"/>
      <c r="FA575" s="265"/>
      <c r="FB575" s="265"/>
      <c r="FC575" s="265"/>
      <c r="FD575" s="265"/>
      <c r="FE575" s="265"/>
      <c r="FF575" s="265"/>
      <c r="FG575" s="265"/>
      <c r="FH575" s="265"/>
      <c r="FI575" s="265"/>
      <c r="FJ575" s="265"/>
      <c r="FK575" s="265"/>
      <c r="FL575" s="265"/>
      <c r="FM575" s="265"/>
      <c r="FN575" s="265"/>
      <c r="FO575" s="265"/>
      <c r="FP575" s="265"/>
      <c r="FQ575" s="265"/>
      <c r="FR575" s="265"/>
      <c r="FS575" s="265"/>
      <c r="FT575" s="265"/>
      <c r="FU575" s="265"/>
      <c r="FV575" s="265"/>
      <c r="FW575" s="265"/>
      <c r="FX575" s="265"/>
      <c r="FY575" s="265"/>
      <c r="FZ575" s="265"/>
      <c r="GA575" s="265"/>
      <c r="GB575" s="265"/>
      <c r="GC575" s="265"/>
      <c r="GD575" s="265"/>
      <c r="GE575" s="265"/>
    </row>
    <row r="576" spans="1:187" s="1442" customFormat="1">
      <c r="A576" s="505"/>
      <c r="B576" s="265"/>
      <c r="C576" s="265"/>
      <c r="D576" s="265"/>
      <c r="E576" s="265"/>
      <c r="F576" s="265"/>
      <c r="G576" s="265"/>
      <c r="H576" s="265"/>
      <c r="I576" s="265"/>
      <c r="J576" s="265"/>
      <c r="K576" s="265"/>
      <c r="L576" s="265"/>
      <c r="M576" s="265"/>
      <c r="N576" s="265"/>
      <c r="O576" s="265"/>
      <c r="P576" s="1581"/>
      <c r="Q576" s="1571"/>
      <c r="R576" s="265"/>
      <c r="S576" s="265"/>
      <c r="T576" s="265"/>
      <c r="U576" s="282"/>
      <c r="V576" s="1438"/>
      <c r="W576" s="265"/>
      <c r="X576" s="265"/>
      <c r="Y576" s="282"/>
      <c r="Z576" s="282"/>
      <c r="AA576" s="955"/>
      <c r="AB576" s="974"/>
      <c r="AC576" s="974"/>
      <c r="AD576" s="974"/>
      <c r="AE576" s="974"/>
      <c r="AF576" s="1947"/>
      <c r="AG576" s="282"/>
      <c r="AH576" s="265"/>
      <c r="AI576" s="282"/>
      <c r="AJ576" s="265"/>
      <c r="AK576" s="265"/>
      <c r="AL576" s="265"/>
      <c r="AM576" s="265"/>
      <c r="AN576" s="265"/>
      <c r="AO576" s="265"/>
      <c r="AP576" s="265"/>
      <c r="AQ576" s="265"/>
      <c r="AR576" s="265"/>
      <c r="AS576" s="265"/>
      <c r="AT576" s="265"/>
      <c r="AU576" s="265"/>
      <c r="AV576" s="265"/>
      <c r="AW576" s="265"/>
      <c r="AX576" s="265"/>
      <c r="AY576" s="265"/>
      <c r="AZ576" s="265"/>
      <c r="BA576" s="265"/>
      <c r="BB576" s="265"/>
      <c r="BC576" s="265"/>
      <c r="BD576" s="265"/>
      <c r="BE576" s="265"/>
      <c r="BF576" s="265"/>
      <c r="BG576" s="265"/>
      <c r="BH576" s="265"/>
      <c r="BI576" s="265"/>
      <c r="BJ576" s="265"/>
      <c r="BK576" s="265"/>
      <c r="BL576" s="265"/>
      <c r="BM576" s="265"/>
      <c r="BN576" s="265"/>
      <c r="BO576" s="265"/>
      <c r="BP576" s="265"/>
      <c r="BQ576" s="265"/>
      <c r="BR576" s="265"/>
      <c r="BS576" s="265"/>
      <c r="BT576" s="265"/>
      <c r="BU576" s="265"/>
      <c r="BV576" s="265"/>
      <c r="BW576" s="265"/>
      <c r="BX576" s="265"/>
      <c r="BY576" s="265"/>
      <c r="BZ576" s="265"/>
      <c r="CA576" s="265"/>
      <c r="CB576" s="265"/>
      <c r="CC576" s="265"/>
      <c r="CD576" s="265"/>
      <c r="CE576" s="265"/>
      <c r="CF576" s="265"/>
      <c r="CG576" s="265"/>
      <c r="CH576" s="265"/>
      <c r="CI576" s="265"/>
      <c r="CJ576" s="265"/>
      <c r="CK576" s="265"/>
      <c r="CL576" s="265"/>
      <c r="CM576" s="265"/>
      <c r="CN576" s="265"/>
      <c r="CO576" s="265"/>
      <c r="CP576" s="265"/>
      <c r="CQ576" s="265"/>
      <c r="CR576" s="265"/>
      <c r="CS576" s="265"/>
      <c r="CT576" s="265"/>
      <c r="CU576" s="265"/>
      <c r="CV576" s="265"/>
      <c r="CW576" s="265"/>
      <c r="CX576" s="265"/>
      <c r="CY576" s="265"/>
      <c r="CZ576" s="265"/>
      <c r="DA576" s="265"/>
      <c r="DB576" s="265"/>
      <c r="DC576" s="265"/>
      <c r="DD576" s="265"/>
      <c r="DE576" s="265"/>
      <c r="DF576" s="265"/>
      <c r="DG576" s="265"/>
      <c r="DH576" s="265"/>
      <c r="DI576" s="265"/>
      <c r="DJ576" s="265"/>
      <c r="DK576" s="265"/>
      <c r="DL576" s="265"/>
      <c r="DM576" s="265"/>
      <c r="DN576" s="265"/>
      <c r="DO576" s="265"/>
      <c r="DP576" s="265"/>
      <c r="DQ576" s="265"/>
      <c r="DR576" s="265"/>
      <c r="DS576" s="265"/>
      <c r="DT576" s="265"/>
      <c r="DU576" s="265"/>
      <c r="DV576" s="265"/>
      <c r="DW576" s="265"/>
      <c r="DX576" s="265"/>
      <c r="DY576" s="265"/>
      <c r="DZ576" s="265"/>
      <c r="EA576" s="265"/>
      <c r="EB576" s="265"/>
      <c r="EC576" s="265"/>
      <c r="ED576" s="265"/>
      <c r="EE576" s="265"/>
      <c r="EF576" s="265"/>
      <c r="EG576" s="265"/>
      <c r="EH576" s="265"/>
      <c r="EI576" s="265"/>
      <c r="EJ576" s="265"/>
      <c r="EK576" s="265"/>
      <c r="EL576" s="265"/>
      <c r="EM576" s="265"/>
      <c r="EN576" s="265"/>
      <c r="EO576" s="265"/>
      <c r="EP576" s="265"/>
      <c r="EQ576" s="265"/>
      <c r="ER576" s="265"/>
      <c r="ES576" s="265"/>
      <c r="ET576" s="265"/>
      <c r="EU576" s="265"/>
      <c r="EV576" s="265"/>
      <c r="EW576" s="265"/>
      <c r="EX576" s="265"/>
      <c r="EY576" s="265"/>
      <c r="EZ576" s="265"/>
      <c r="FA576" s="265"/>
      <c r="FB576" s="265"/>
      <c r="FC576" s="265"/>
      <c r="FD576" s="265"/>
      <c r="FE576" s="265"/>
      <c r="FF576" s="265"/>
      <c r="FG576" s="265"/>
      <c r="FH576" s="265"/>
      <c r="FI576" s="265"/>
      <c r="FJ576" s="265"/>
      <c r="FK576" s="265"/>
      <c r="FL576" s="265"/>
      <c r="FM576" s="265"/>
      <c r="FN576" s="265"/>
      <c r="FO576" s="265"/>
      <c r="FP576" s="265"/>
      <c r="FQ576" s="265"/>
      <c r="FR576" s="265"/>
      <c r="FS576" s="265"/>
      <c r="FT576" s="265"/>
      <c r="FU576" s="265"/>
      <c r="FV576" s="265"/>
      <c r="FW576" s="265"/>
      <c r="FX576" s="265"/>
      <c r="FY576" s="265"/>
      <c r="FZ576" s="265"/>
      <c r="GA576" s="265"/>
      <c r="GB576" s="265"/>
      <c r="GC576" s="265"/>
      <c r="GD576" s="265"/>
      <c r="GE576" s="265"/>
    </row>
    <row r="577" spans="1:187" s="1442" customFormat="1">
      <c r="A577" s="505"/>
      <c r="B577" s="265"/>
      <c r="C577" s="265"/>
      <c r="D577" s="265"/>
      <c r="E577" s="265"/>
      <c r="F577" s="265"/>
      <c r="G577" s="265"/>
      <c r="H577" s="265"/>
      <c r="I577" s="265"/>
      <c r="J577" s="265"/>
      <c r="K577" s="265"/>
      <c r="L577" s="265"/>
      <c r="M577" s="265"/>
      <c r="N577" s="265"/>
      <c r="O577" s="265"/>
      <c r="P577" s="1581"/>
      <c r="Q577" s="1571"/>
      <c r="R577" s="265"/>
      <c r="S577" s="265"/>
      <c r="T577" s="265"/>
      <c r="U577" s="282"/>
      <c r="V577" s="1438"/>
      <c r="W577" s="265"/>
      <c r="X577" s="265"/>
      <c r="Y577" s="282"/>
      <c r="Z577" s="282"/>
      <c r="AA577" s="955"/>
      <c r="AB577" s="974"/>
      <c r="AC577" s="974"/>
      <c r="AD577" s="974"/>
      <c r="AE577" s="974"/>
      <c r="AF577" s="1947"/>
      <c r="AG577" s="282"/>
      <c r="AH577" s="265"/>
      <c r="AI577" s="282"/>
      <c r="AJ577" s="265"/>
      <c r="AK577" s="265"/>
      <c r="AL577" s="265"/>
      <c r="AM577" s="265"/>
      <c r="AN577" s="265"/>
      <c r="AO577" s="265"/>
      <c r="AP577" s="265"/>
      <c r="AQ577" s="265"/>
      <c r="AR577" s="265"/>
      <c r="AS577" s="265"/>
      <c r="AT577" s="265"/>
      <c r="AU577" s="265"/>
      <c r="AV577" s="265"/>
      <c r="AW577" s="265"/>
      <c r="AX577" s="265"/>
      <c r="AY577" s="265"/>
      <c r="AZ577" s="265"/>
      <c r="BA577" s="265"/>
      <c r="BB577" s="265"/>
      <c r="BC577" s="265"/>
      <c r="BD577" s="265"/>
      <c r="BE577" s="265"/>
      <c r="BF577" s="265"/>
      <c r="BG577" s="265"/>
      <c r="BH577" s="265"/>
      <c r="BI577" s="265"/>
      <c r="BJ577" s="265"/>
      <c r="BK577" s="265"/>
      <c r="BL577" s="265"/>
      <c r="BM577" s="265"/>
      <c r="BN577" s="265"/>
      <c r="BO577" s="265"/>
      <c r="BP577" s="265"/>
      <c r="BQ577" s="265"/>
      <c r="BR577" s="265"/>
      <c r="BS577" s="265"/>
      <c r="BT577" s="265"/>
      <c r="BU577" s="265"/>
      <c r="BV577" s="265"/>
      <c r="BW577" s="265"/>
      <c r="BX577" s="265"/>
      <c r="BY577" s="265"/>
      <c r="BZ577" s="265"/>
      <c r="CA577" s="265"/>
      <c r="CB577" s="265"/>
      <c r="CC577" s="265"/>
      <c r="CD577" s="265"/>
      <c r="CE577" s="265"/>
      <c r="CF577" s="265"/>
      <c r="CG577" s="265"/>
      <c r="CH577" s="265"/>
      <c r="CI577" s="265"/>
      <c r="CJ577" s="265"/>
      <c r="CK577" s="265"/>
      <c r="CL577" s="265"/>
      <c r="CM577" s="265"/>
      <c r="CN577" s="265"/>
      <c r="CO577" s="265"/>
      <c r="CP577" s="265"/>
      <c r="CQ577" s="265"/>
      <c r="CR577" s="265"/>
      <c r="CS577" s="265"/>
      <c r="CT577" s="265"/>
      <c r="CU577" s="265"/>
      <c r="CV577" s="265"/>
      <c r="CW577" s="265"/>
      <c r="CX577" s="265"/>
      <c r="CY577" s="265"/>
      <c r="CZ577" s="265"/>
      <c r="DA577" s="265"/>
      <c r="DB577" s="265"/>
      <c r="DC577" s="265"/>
      <c r="DD577" s="265"/>
      <c r="DE577" s="265"/>
      <c r="DF577" s="265"/>
      <c r="DG577" s="265"/>
      <c r="DH577" s="265"/>
      <c r="DI577" s="265"/>
      <c r="DJ577" s="265"/>
      <c r="DK577" s="265"/>
      <c r="DL577" s="265"/>
      <c r="DM577" s="265"/>
      <c r="DN577" s="265"/>
      <c r="DO577" s="265"/>
      <c r="DP577" s="265"/>
      <c r="DQ577" s="265"/>
      <c r="DR577" s="265"/>
      <c r="DS577" s="265"/>
      <c r="DT577" s="265"/>
      <c r="DU577" s="265"/>
      <c r="DV577" s="265"/>
      <c r="DW577" s="265"/>
      <c r="DX577" s="265"/>
      <c r="DY577" s="265"/>
      <c r="DZ577" s="265"/>
      <c r="EA577" s="265"/>
      <c r="EB577" s="265"/>
      <c r="EC577" s="265"/>
      <c r="ED577" s="265"/>
      <c r="EE577" s="265"/>
      <c r="EF577" s="265"/>
      <c r="EG577" s="265"/>
      <c r="EH577" s="265"/>
      <c r="EI577" s="265"/>
      <c r="EJ577" s="265"/>
      <c r="EK577" s="265"/>
      <c r="EL577" s="265"/>
      <c r="EM577" s="265"/>
      <c r="EN577" s="265"/>
      <c r="EO577" s="265"/>
      <c r="EP577" s="265"/>
      <c r="EQ577" s="265"/>
      <c r="ER577" s="265"/>
      <c r="ES577" s="265"/>
      <c r="ET577" s="265"/>
      <c r="EU577" s="265"/>
      <c r="EV577" s="265"/>
      <c r="EW577" s="265"/>
      <c r="EX577" s="265"/>
      <c r="EY577" s="265"/>
      <c r="EZ577" s="265"/>
      <c r="FA577" s="265"/>
      <c r="FB577" s="265"/>
      <c r="FC577" s="265"/>
      <c r="FD577" s="265"/>
      <c r="FE577" s="265"/>
      <c r="FF577" s="265"/>
      <c r="FG577" s="265"/>
      <c r="FH577" s="265"/>
      <c r="FI577" s="265"/>
      <c r="FJ577" s="265"/>
      <c r="FK577" s="265"/>
      <c r="FL577" s="265"/>
      <c r="FM577" s="265"/>
      <c r="FN577" s="265"/>
      <c r="FO577" s="265"/>
      <c r="FP577" s="265"/>
      <c r="FQ577" s="265"/>
      <c r="FR577" s="265"/>
      <c r="FS577" s="265"/>
      <c r="FT577" s="265"/>
      <c r="FU577" s="265"/>
      <c r="FV577" s="265"/>
      <c r="FW577" s="265"/>
      <c r="FX577" s="265"/>
      <c r="FY577" s="265"/>
      <c r="FZ577" s="265"/>
      <c r="GA577" s="265"/>
      <c r="GB577" s="265"/>
      <c r="GC577" s="265"/>
      <c r="GD577" s="265"/>
      <c r="GE577" s="265"/>
    </row>
    <row r="578" spans="1:187" s="1442" customFormat="1">
      <c r="A578" s="505"/>
      <c r="B578" s="265"/>
      <c r="C578" s="265"/>
      <c r="D578" s="265"/>
      <c r="E578" s="265"/>
      <c r="F578" s="265"/>
      <c r="G578" s="265"/>
      <c r="H578" s="265"/>
      <c r="I578" s="265"/>
      <c r="J578" s="265"/>
      <c r="K578" s="265"/>
      <c r="L578" s="265"/>
      <c r="M578" s="265"/>
      <c r="N578" s="265"/>
      <c r="O578" s="265"/>
      <c r="P578" s="1581"/>
      <c r="Q578" s="1571"/>
      <c r="R578" s="265"/>
      <c r="S578" s="265"/>
      <c r="T578" s="265"/>
      <c r="U578" s="282"/>
      <c r="V578" s="1438"/>
      <c r="W578" s="265"/>
      <c r="X578" s="265"/>
      <c r="Y578" s="282"/>
      <c r="Z578" s="282"/>
      <c r="AA578" s="955"/>
      <c r="AB578" s="974"/>
      <c r="AC578" s="974"/>
      <c r="AD578" s="974"/>
      <c r="AE578" s="974"/>
      <c r="AF578" s="1947"/>
      <c r="AG578" s="282"/>
      <c r="AH578" s="265"/>
      <c r="AI578" s="282"/>
      <c r="AJ578" s="265"/>
      <c r="AK578" s="265"/>
      <c r="AL578" s="265"/>
      <c r="AM578" s="265"/>
      <c r="AN578" s="265"/>
      <c r="AO578" s="265"/>
      <c r="AP578" s="265"/>
      <c r="AQ578" s="265"/>
      <c r="AR578" s="265"/>
      <c r="AS578" s="265"/>
      <c r="AT578" s="265"/>
      <c r="AU578" s="265"/>
      <c r="AV578" s="265"/>
      <c r="AW578" s="265"/>
      <c r="AX578" s="265"/>
      <c r="AY578" s="265"/>
      <c r="AZ578" s="265"/>
      <c r="BA578" s="265"/>
      <c r="BB578" s="265"/>
      <c r="BC578" s="265"/>
      <c r="BD578" s="265"/>
      <c r="BE578" s="265"/>
      <c r="BF578" s="265"/>
      <c r="BG578" s="265"/>
      <c r="BH578" s="265"/>
      <c r="BI578" s="265"/>
      <c r="BJ578" s="265"/>
      <c r="BK578" s="265"/>
      <c r="BL578" s="265"/>
      <c r="BM578" s="265"/>
      <c r="BN578" s="265"/>
      <c r="BO578" s="265"/>
      <c r="BP578" s="265"/>
      <c r="BQ578" s="265"/>
      <c r="BR578" s="265"/>
      <c r="BS578" s="265"/>
      <c r="BT578" s="265"/>
      <c r="BU578" s="265"/>
      <c r="BV578" s="265"/>
      <c r="BW578" s="265"/>
      <c r="BX578" s="265"/>
      <c r="BY578" s="265"/>
      <c r="BZ578" s="265"/>
      <c r="CA578" s="265"/>
      <c r="CB578" s="265"/>
      <c r="CC578" s="265"/>
      <c r="CD578" s="265"/>
      <c r="CE578" s="265"/>
      <c r="CF578" s="265"/>
      <c r="CG578" s="265"/>
      <c r="CH578" s="265"/>
      <c r="CI578" s="265"/>
      <c r="CJ578" s="265"/>
      <c r="CK578" s="265"/>
      <c r="CL578" s="265"/>
      <c r="CM578" s="265"/>
      <c r="CN578" s="265"/>
      <c r="CO578" s="265"/>
      <c r="CP578" s="265"/>
      <c r="CQ578" s="265"/>
      <c r="CR578" s="265"/>
      <c r="CS578" s="265"/>
      <c r="CT578" s="265"/>
      <c r="CU578" s="265"/>
      <c r="CV578" s="265"/>
      <c r="CW578" s="265"/>
      <c r="CX578" s="265"/>
      <c r="CY578" s="265"/>
      <c r="CZ578" s="265"/>
      <c r="DA578" s="265"/>
      <c r="DB578" s="265"/>
      <c r="DC578" s="265"/>
      <c r="DD578" s="265"/>
      <c r="DE578" s="265"/>
      <c r="DF578" s="265"/>
      <c r="DG578" s="265"/>
      <c r="DH578" s="265"/>
      <c r="DI578" s="265"/>
      <c r="DJ578" s="265"/>
      <c r="DK578" s="265"/>
      <c r="DL578" s="265"/>
      <c r="DM578" s="265"/>
      <c r="DN578" s="265"/>
      <c r="DO578" s="265"/>
      <c r="DP578" s="265"/>
      <c r="DQ578" s="265"/>
      <c r="DR578" s="265"/>
      <c r="DS578" s="265"/>
      <c r="DT578" s="265"/>
      <c r="DU578" s="265"/>
      <c r="DV578" s="265"/>
      <c r="DW578" s="265"/>
      <c r="DX578" s="265"/>
      <c r="DY578" s="265"/>
      <c r="DZ578" s="265"/>
      <c r="EA578" s="265"/>
      <c r="EB578" s="265"/>
      <c r="EC578" s="265"/>
      <c r="ED578" s="265"/>
      <c r="EE578" s="265"/>
      <c r="EF578" s="265"/>
      <c r="EG578" s="265"/>
      <c r="EH578" s="265"/>
      <c r="EI578" s="265"/>
      <c r="EJ578" s="265"/>
      <c r="EK578" s="265"/>
      <c r="EL578" s="265"/>
      <c r="EM578" s="265"/>
      <c r="EN578" s="265"/>
      <c r="EO578" s="265"/>
      <c r="EP578" s="265"/>
      <c r="EQ578" s="265"/>
      <c r="ER578" s="265"/>
      <c r="ES578" s="265"/>
      <c r="ET578" s="265"/>
      <c r="EU578" s="265"/>
      <c r="EV578" s="265"/>
      <c r="EW578" s="265"/>
      <c r="EX578" s="265"/>
      <c r="EY578" s="265"/>
      <c r="EZ578" s="265"/>
      <c r="FA578" s="265"/>
      <c r="FB578" s="265"/>
      <c r="FC578" s="265"/>
      <c r="FD578" s="265"/>
      <c r="FE578" s="265"/>
      <c r="FF578" s="265"/>
      <c r="FG578" s="265"/>
      <c r="FH578" s="265"/>
      <c r="FI578" s="265"/>
      <c r="FJ578" s="265"/>
      <c r="FK578" s="265"/>
      <c r="FL578" s="265"/>
      <c r="FM578" s="265"/>
      <c r="FN578" s="265"/>
      <c r="FO578" s="265"/>
      <c r="FP578" s="265"/>
      <c r="FQ578" s="265"/>
      <c r="FR578" s="265"/>
      <c r="FS578" s="265"/>
      <c r="FT578" s="265"/>
      <c r="FU578" s="265"/>
      <c r="FV578" s="265"/>
      <c r="FW578" s="265"/>
      <c r="FX578" s="265"/>
      <c r="FY578" s="265"/>
      <c r="FZ578" s="265"/>
      <c r="GA578" s="265"/>
      <c r="GB578" s="265"/>
      <c r="GC578" s="265"/>
      <c r="GD578" s="265"/>
      <c r="GE578" s="265"/>
    </row>
    <row r="579" spans="1:187" s="1442" customFormat="1">
      <c r="A579" s="505"/>
      <c r="B579" s="265"/>
      <c r="C579" s="265"/>
      <c r="D579" s="265"/>
      <c r="E579" s="265"/>
      <c r="F579" s="265"/>
      <c r="G579" s="265"/>
      <c r="H579" s="265"/>
      <c r="I579" s="265"/>
      <c r="J579" s="265"/>
      <c r="K579" s="265"/>
      <c r="L579" s="265"/>
      <c r="M579" s="265"/>
      <c r="N579" s="265"/>
      <c r="O579" s="265"/>
      <c r="P579" s="1581"/>
      <c r="Q579" s="1571"/>
      <c r="R579" s="265"/>
      <c r="S579" s="265"/>
      <c r="T579" s="265"/>
      <c r="U579" s="282"/>
      <c r="V579" s="1438"/>
      <c r="W579" s="265"/>
      <c r="X579" s="265"/>
      <c r="Y579" s="282"/>
      <c r="Z579" s="282"/>
      <c r="AA579" s="955"/>
      <c r="AB579" s="974"/>
      <c r="AC579" s="974"/>
      <c r="AD579" s="974"/>
      <c r="AE579" s="974"/>
      <c r="AF579" s="1947"/>
      <c r="AG579" s="282"/>
      <c r="AH579" s="265"/>
      <c r="AI579" s="282"/>
      <c r="AJ579" s="265"/>
      <c r="AK579" s="265"/>
      <c r="AL579" s="265"/>
      <c r="AM579" s="265"/>
      <c r="AN579" s="265"/>
      <c r="AO579" s="265"/>
      <c r="AP579" s="265"/>
      <c r="AQ579" s="265"/>
      <c r="AR579" s="265"/>
      <c r="AS579" s="265"/>
      <c r="AT579" s="265"/>
      <c r="AU579" s="265"/>
      <c r="AV579" s="265"/>
      <c r="AW579" s="265"/>
      <c r="AX579" s="265"/>
      <c r="AY579" s="265"/>
      <c r="AZ579" s="265"/>
      <c r="BA579" s="265"/>
      <c r="BB579" s="265"/>
      <c r="BC579" s="265"/>
      <c r="BD579" s="265"/>
      <c r="BE579" s="265"/>
      <c r="BF579" s="265"/>
      <c r="BG579" s="265"/>
      <c r="BH579" s="265"/>
      <c r="BI579" s="265"/>
      <c r="BJ579" s="265"/>
      <c r="BK579" s="265"/>
      <c r="BL579" s="265"/>
      <c r="BM579" s="265"/>
      <c r="BN579" s="265"/>
      <c r="BO579" s="265"/>
      <c r="BP579" s="265"/>
      <c r="BQ579" s="265"/>
      <c r="BR579" s="265"/>
      <c r="BS579" s="265"/>
      <c r="BT579" s="265"/>
      <c r="BU579" s="265"/>
      <c r="BV579" s="265"/>
      <c r="BW579" s="265"/>
      <c r="BX579" s="265"/>
      <c r="BY579" s="265"/>
      <c r="BZ579" s="265"/>
      <c r="CA579" s="265"/>
      <c r="CB579" s="265"/>
      <c r="CC579" s="265"/>
      <c r="CD579" s="265"/>
      <c r="CE579" s="265"/>
      <c r="CF579" s="265"/>
      <c r="CG579" s="265"/>
      <c r="CH579" s="265"/>
      <c r="CI579" s="265"/>
      <c r="CJ579" s="265"/>
      <c r="CK579" s="265"/>
      <c r="CL579" s="265"/>
      <c r="CM579" s="265"/>
      <c r="CN579" s="265"/>
      <c r="CO579" s="265"/>
      <c r="CP579" s="265"/>
      <c r="CQ579" s="265"/>
      <c r="CR579" s="265"/>
      <c r="CS579" s="265"/>
      <c r="CT579" s="265"/>
      <c r="CU579" s="265"/>
      <c r="CV579" s="265"/>
      <c r="CW579" s="265"/>
      <c r="CX579" s="265"/>
      <c r="CY579" s="265"/>
      <c r="CZ579" s="265"/>
      <c r="DA579" s="265"/>
      <c r="DB579" s="265"/>
      <c r="DC579" s="265"/>
      <c r="DD579" s="265"/>
      <c r="DE579" s="265"/>
      <c r="DF579" s="265"/>
      <c r="DG579" s="265"/>
      <c r="DH579" s="265"/>
      <c r="DI579" s="265"/>
      <c r="DJ579" s="265"/>
      <c r="DK579" s="265"/>
      <c r="DL579" s="265"/>
      <c r="DM579" s="265"/>
      <c r="DN579" s="265"/>
      <c r="DO579" s="265"/>
      <c r="DP579" s="265"/>
      <c r="DQ579" s="265"/>
      <c r="DR579" s="265"/>
      <c r="DS579" s="265"/>
      <c r="DT579" s="265"/>
      <c r="DU579" s="265"/>
      <c r="DV579" s="265"/>
      <c r="DW579" s="265"/>
      <c r="DX579" s="265"/>
      <c r="DY579" s="265"/>
      <c r="DZ579" s="265"/>
      <c r="EA579" s="265"/>
      <c r="EB579" s="265"/>
      <c r="EC579" s="265"/>
      <c r="ED579" s="265"/>
      <c r="EE579" s="265"/>
      <c r="EF579" s="265"/>
      <c r="EG579" s="265"/>
      <c r="EH579" s="265"/>
      <c r="EI579" s="265"/>
      <c r="EJ579" s="265"/>
      <c r="EK579" s="265"/>
      <c r="EL579" s="265"/>
      <c r="EM579" s="265"/>
      <c r="EN579" s="265"/>
      <c r="EO579" s="265"/>
      <c r="EP579" s="265"/>
      <c r="EQ579" s="265"/>
      <c r="ER579" s="265"/>
      <c r="ES579" s="265"/>
      <c r="ET579" s="265"/>
      <c r="EU579" s="265"/>
      <c r="EV579" s="265"/>
      <c r="EW579" s="265"/>
      <c r="EX579" s="265"/>
      <c r="EY579" s="265"/>
      <c r="EZ579" s="265"/>
      <c r="FA579" s="265"/>
      <c r="FB579" s="265"/>
      <c r="FC579" s="265"/>
      <c r="FD579" s="265"/>
      <c r="FE579" s="265"/>
      <c r="FF579" s="265"/>
      <c r="FG579" s="265"/>
      <c r="FH579" s="265"/>
      <c r="FI579" s="265"/>
      <c r="FJ579" s="265"/>
      <c r="FK579" s="265"/>
      <c r="FL579" s="265"/>
      <c r="FM579" s="265"/>
      <c r="FN579" s="265"/>
      <c r="FO579" s="265"/>
      <c r="FP579" s="265"/>
      <c r="FQ579" s="265"/>
      <c r="FR579" s="265"/>
      <c r="FS579" s="265"/>
      <c r="FT579" s="265"/>
      <c r="FU579" s="265"/>
      <c r="FV579" s="265"/>
      <c r="FW579" s="265"/>
      <c r="FX579" s="265"/>
      <c r="FY579" s="265"/>
      <c r="FZ579" s="265"/>
      <c r="GA579" s="265"/>
      <c r="GB579" s="265"/>
      <c r="GC579" s="265"/>
      <c r="GD579" s="265"/>
      <c r="GE579" s="265"/>
    </row>
    <row r="580" spans="1:187" s="1442" customFormat="1">
      <c r="A580" s="505"/>
      <c r="B580" s="265"/>
      <c r="C580" s="265"/>
      <c r="D580" s="265"/>
      <c r="E580" s="265"/>
      <c r="F580" s="265"/>
      <c r="G580" s="265"/>
      <c r="H580" s="265"/>
      <c r="I580" s="265"/>
      <c r="J580" s="265"/>
      <c r="K580" s="265"/>
      <c r="L580" s="265"/>
      <c r="M580" s="265"/>
      <c r="N580" s="265"/>
      <c r="O580" s="265"/>
      <c r="P580" s="1581"/>
      <c r="Q580" s="1571"/>
      <c r="R580" s="265"/>
      <c r="S580" s="265"/>
      <c r="T580" s="265"/>
      <c r="U580" s="282"/>
      <c r="V580" s="1438"/>
      <c r="W580" s="265"/>
      <c r="X580" s="265"/>
      <c r="Y580" s="282"/>
      <c r="Z580" s="282"/>
      <c r="AA580" s="955"/>
      <c r="AB580" s="974"/>
      <c r="AC580" s="974"/>
      <c r="AD580" s="974"/>
      <c r="AE580" s="974"/>
      <c r="AF580" s="1947"/>
      <c r="AG580" s="282"/>
      <c r="AH580" s="265"/>
      <c r="AI580" s="282"/>
      <c r="AJ580" s="265"/>
      <c r="AK580" s="265"/>
      <c r="AL580" s="265"/>
      <c r="AM580" s="265"/>
      <c r="AN580" s="265"/>
      <c r="AO580" s="265"/>
      <c r="AP580" s="265"/>
      <c r="AQ580" s="265"/>
      <c r="AR580" s="265"/>
      <c r="AS580" s="265"/>
      <c r="AT580" s="265"/>
      <c r="AU580" s="265"/>
      <c r="AV580" s="265"/>
      <c r="AW580" s="265"/>
      <c r="AX580" s="265"/>
      <c r="AY580" s="265"/>
      <c r="AZ580" s="265"/>
      <c r="BA580" s="265"/>
      <c r="BB580" s="265"/>
      <c r="BC580" s="265"/>
      <c r="BD580" s="265"/>
      <c r="BE580" s="265"/>
      <c r="BF580" s="265"/>
      <c r="BG580" s="265"/>
      <c r="BH580" s="265"/>
      <c r="BI580" s="265"/>
      <c r="BJ580" s="265"/>
      <c r="BK580" s="265"/>
      <c r="BL580" s="265"/>
      <c r="BM580" s="265"/>
      <c r="BN580" s="265"/>
      <c r="BO580" s="265"/>
      <c r="BP580" s="265"/>
      <c r="BQ580" s="265"/>
      <c r="BR580" s="265"/>
      <c r="BS580" s="265"/>
      <c r="BT580" s="265"/>
      <c r="BU580" s="265"/>
      <c r="BV580" s="265"/>
      <c r="BW580" s="265"/>
      <c r="BX580" s="265"/>
      <c r="BY580" s="265"/>
      <c r="BZ580" s="265"/>
      <c r="CA580" s="265"/>
      <c r="CB580" s="265"/>
      <c r="CC580" s="265"/>
      <c r="CD580" s="265"/>
      <c r="CE580" s="265"/>
      <c r="CF580" s="265"/>
      <c r="CG580" s="265"/>
      <c r="CH580" s="265"/>
      <c r="CI580" s="265"/>
      <c r="CJ580" s="265"/>
      <c r="CK580" s="265"/>
      <c r="CL580" s="265"/>
      <c r="CM580" s="265"/>
      <c r="CN580" s="265"/>
      <c r="CO580" s="265"/>
      <c r="CP580" s="265"/>
      <c r="CQ580" s="265"/>
      <c r="CR580" s="265"/>
      <c r="CS580" s="265"/>
      <c r="CT580" s="265"/>
      <c r="CU580" s="265"/>
      <c r="CV580" s="265"/>
      <c r="CW580" s="265"/>
      <c r="CX580" s="265"/>
      <c r="CY580" s="265"/>
      <c r="CZ580" s="265"/>
      <c r="DA580" s="265"/>
      <c r="DB580" s="265"/>
      <c r="DC580" s="265"/>
      <c r="DD580" s="265"/>
      <c r="DE580" s="265"/>
      <c r="DF580" s="265"/>
      <c r="DG580" s="265"/>
      <c r="DH580" s="265"/>
      <c r="DI580" s="265"/>
      <c r="DJ580" s="265"/>
      <c r="DK580" s="265"/>
      <c r="DL580" s="265"/>
      <c r="DM580" s="265"/>
      <c r="DN580" s="265"/>
      <c r="DO580" s="265"/>
      <c r="DP580" s="265"/>
      <c r="DQ580" s="265"/>
      <c r="DR580" s="265"/>
      <c r="DS580" s="265"/>
      <c r="DT580" s="265"/>
      <c r="DU580" s="265"/>
      <c r="DV580" s="265"/>
      <c r="DW580" s="265"/>
      <c r="DX580" s="265"/>
      <c r="DY580" s="265"/>
      <c r="DZ580" s="265"/>
      <c r="EA580" s="265"/>
      <c r="EB580" s="265"/>
      <c r="EC580" s="265"/>
      <c r="ED580" s="265"/>
      <c r="EE580" s="265"/>
      <c r="EF580" s="265"/>
      <c r="EG580" s="265"/>
      <c r="EH580" s="265"/>
      <c r="EI580" s="265"/>
      <c r="EJ580" s="265"/>
      <c r="EK580" s="265"/>
      <c r="EL580" s="265"/>
      <c r="EM580" s="265"/>
      <c r="EN580" s="265"/>
      <c r="EO580" s="265"/>
      <c r="EP580" s="265"/>
      <c r="EQ580" s="265"/>
      <c r="ER580" s="265"/>
      <c r="ES580" s="265"/>
      <c r="ET580" s="265"/>
      <c r="EU580" s="265"/>
      <c r="EV580" s="265"/>
      <c r="EW580" s="265"/>
      <c r="EX580" s="265"/>
      <c r="EY580" s="265"/>
      <c r="EZ580" s="265"/>
      <c r="FA580" s="265"/>
      <c r="FB580" s="265"/>
      <c r="FC580" s="265"/>
      <c r="FD580" s="265"/>
      <c r="FE580" s="265"/>
      <c r="FF580" s="265"/>
      <c r="FG580" s="265"/>
      <c r="FH580" s="265"/>
      <c r="FI580" s="265"/>
      <c r="FJ580" s="265"/>
      <c r="FK580" s="265"/>
      <c r="FL580" s="265"/>
      <c r="FM580" s="265"/>
      <c r="FN580" s="265"/>
      <c r="FO580" s="265"/>
      <c r="FP580" s="265"/>
      <c r="FQ580" s="265"/>
      <c r="FR580" s="265"/>
      <c r="FS580" s="265"/>
      <c r="FT580" s="265"/>
      <c r="FU580" s="265"/>
      <c r="FV580" s="265"/>
      <c r="FW580" s="265"/>
      <c r="FX580" s="265"/>
      <c r="FY580" s="265"/>
      <c r="FZ580" s="265"/>
      <c r="GA580" s="265"/>
      <c r="GB580" s="265"/>
      <c r="GC580" s="265"/>
      <c r="GD580" s="265"/>
      <c r="GE580" s="265"/>
    </row>
    <row r="581" spans="1:187" s="1442" customFormat="1">
      <c r="A581" s="505"/>
      <c r="B581" s="265"/>
      <c r="C581" s="265"/>
      <c r="D581" s="265"/>
      <c r="E581" s="265"/>
      <c r="F581" s="265"/>
      <c r="G581" s="265"/>
      <c r="H581" s="265"/>
      <c r="I581" s="265"/>
      <c r="J581" s="265"/>
      <c r="K581" s="265"/>
      <c r="L581" s="265"/>
      <c r="M581" s="265"/>
      <c r="N581" s="265"/>
      <c r="O581" s="265"/>
      <c r="P581" s="1581"/>
      <c r="Q581" s="1571"/>
      <c r="R581" s="265"/>
      <c r="S581" s="265"/>
      <c r="T581" s="265"/>
      <c r="U581" s="282"/>
      <c r="V581" s="1438"/>
      <c r="W581" s="265"/>
      <c r="X581" s="265"/>
      <c r="Y581" s="282"/>
      <c r="Z581" s="282"/>
      <c r="AA581" s="955"/>
      <c r="AB581" s="974"/>
      <c r="AC581" s="974"/>
      <c r="AD581" s="974"/>
      <c r="AE581" s="974"/>
      <c r="AF581" s="1947"/>
      <c r="AG581" s="282"/>
      <c r="AH581" s="265"/>
      <c r="AI581" s="282"/>
      <c r="AJ581" s="265"/>
      <c r="AK581" s="265"/>
      <c r="AL581" s="265"/>
      <c r="AM581" s="265"/>
      <c r="AN581" s="265"/>
      <c r="AO581" s="265"/>
      <c r="AP581" s="265"/>
      <c r="AQ581" s="265"/>
      <c r="AR581" s="265"/>
      <c r="AS581" s="265"/>
      <c r="AT581" s="265"/>
      <c r="AU581" s="265"/>
      <c r="AV581" s="265"/>
      <c r="AW581" s="265"/>
      <c r="AX581" s="265"/>
      <c r="AY581" s="265"/>
      <c r="AZ581" s="265"/>
      <c r="BA581" s="265"/>
      <c r="BB581" s="265"/>
      <c r="BC581" s="265"/>
      <c r="BD581" s="265"/>
      <c r="BE581" s="265"/>
      <c r="BF581" s="265"/>
      <c r="BG581" s="265"/>
      <c r="BH581" s="265"/>
      <c r="BI581" s="265"/>
      <c r="BJ581" s="265"/>
      <c r="BK581" s="265"/>
      <c r="BL581" s="265"/>
      <c r="BM581" s="265"/>
      <c r="BN581" s="265"/>
      <c r="BO581" s="265"/>
      <c r="BP581" s="265"/>
      <c r="BQ581" s="265"/>
      <c r="BR581" s="265"/>
      <c r="BS581" s="265"/>
      <c r="BT581" s="265"/>
      <c r="BU581" s="265"/>
      <c r="BV581" s="265"/>
      <c r="BW581" s="265"/>
      <c r="BX581" s="265"/>
      <c r="BY581" s="265"/>
      <c r="BZ581" s="265"/>
      <c r="CA581" s="265"/>
      <c r="CB581" s="265"/>
      <c r="CC581" s="265"/>
      <c r="CD581" s="265"/>
      <c r="CE581" s="265"/>
      <c r="CF581" s="265"/>
      <c r="CG581" s="265"/>
      <c r="CH581" s="265"/>
      <c r="CI581" s="265"/>
      <c r="CJ581" s="265"/>
      <c r="CK581" s="265"/>
      <c r="CL581" s="265"/>
      <c r="CM581" s="265"/>
      <c r="CN581" s="265"/>
      <c r="CO581" s="265"/>
      <c r="CP581" s="265"/>
      <c r="CQ581" s="265"/>
      <c r="CR581" s="265"/>
      <c r="CS581" s="265"/>
      <c r="CT581" s="265"/>
      <c r="CU581" s="265"/>
      <c r="CV581" s="265"/>
      <c r="CW581" s="265"/>
      <c r="CX581" s="265"/>
      <c r="CY581" s="265"/>
      <c r="CZ581" s="265"/>
      <c r="DA581" s="265"/>
      <c r="DB581" s="265"/>
      <c r="DC581" s="265"/>
      <c r="DD581" s="265"/>
      <c r="DE581" s="265"/>
      <c r="DF581" s="265"/>
      <c r="DG581" s="265"/>
      <c r="DH581" s="265"/>
      <c r="DI581" s="265"/>
      <c r="DJ581" s="265"/>
      <c r="DK581" s="265"/>
      <c r="DL581" s="265"/>
      <c r="DM581" s="265"/>
      <c r="DN581" s="265"/>
      <c r="DO581" s="265"/>
      <c r="DP581" s="265"/>
      <c r="DQ581" s="265"/>
      <c r="DR581" s="265"/>
      <c r="DS581" s="265"/>
      <c r="DT581" s="265"/>
      <c r="DU581" s="265"/>
      <c r="DV581" s="265"/>
      <c r="DW581" s="265"/>
      <c r="DX581" s="265"/>
      <c r="DY581" s="265"/>
      <c r="DZ581" s="265"/>
      <c r="EA581" s="265"/>
      <c r="EB581" s="265"/>
      <c r="EC581" s="265"/>
      <c r="ED581" s="265"/>
      <c r="EE581" s="265"/>
      <c r="EF581" s="265"/>
      <c r="EG581" s="265"/>
      <c r="EH581" s="265"/>
      <c r="EI581" s="265"/>
      <c r="EJ581" s="265"/>
      <c r="EK581" s="265"/>
      <c r="EL581" s="265"/>
      <c r="EM581" s="265"/>
      <c r="EN581" s="265"/>
      <c r="EO581" s="265"/>
      <c r="EP581" s="265"/>
      <c r="EQ581" s="265"/>
      <c r="ER581" s="265"/>
      <c r="ES581" s="265"/>
      <c r="ET581" s="265"/>
      <c r="EU581" s="265"/>
      <c r="EV581" s="265"/>
      <c r="EW581" s="265"/>
      <c r="EX581" s="265"/>
      <c r="EY581" s="265"/>
      <c r="EZ581" s="265"/>
      <c r="FA581" s="265"/>
      <c r="FB581" s="265"/>
      <c r="FC581" s="265"/>
      <c r="FD581" s="265"/>
      <c r="FE581" s="265"/>
      <c r="FF581" s="265"/>
      <c r="FG581" s="265"/>
      <c r="FH581" s="265"/>
      <c r="FI581" s="265"/>
      <c r="FJ581" s="265"/>
      <c r="FK581" s="265"/>
      <c r="FL581" s="265"/>
      <c r="FM581" s="265"/>
      <c r="FN581" s="265"/>
      <c r="FO581" s="265"/>
      <c r="FP581" s="265"/>
      <c r="FQ581" s="265"/>
      <c r="FR581" s="265"/>
      <c r="FS581" s="265"/>
      <c r="FT581" s="265"/>
      <c r="FU581" s="265"/>
      <c r="FV581" s="265"/>
      <c r="FW581" s="265"/>
      <c r="FX581" s="265"/>
      <c r="FY581" s="265"/>
      <c r="FZ581" s="265"/>
      <c r="GA581" s="265"/>
      <c r="GB581" s="265"/>
      <c r="GC581" s="265"/>
      <c r="GD581" s="265"/>
      <c r="GE581" s="265"/>
    </row>
    <row r="582" spans="1:187" s="1442" customFormat="1">
      <c r="A582" s="505"/>
      <c r="B582" s="265"/>
      <c r="C582" s="265"/>
      <c r="D582" s="265"/>
      <c r="E582" s="265"/>
      <c r="F582" s="265"/>
      <c r="G582" s="265"/>
      <c r="H582" s="265"/>
      <c r="I582" s="265"/>
      <c r="J582" s="265"/>
      <c r="K582" s="265"/>
      <c r="L582" s="265"/>
      <c r="M582" s="265"/>
      <c r="N582" s="265"/>
      <c r="O582" s="265"/>
      <c r="P582" s="1581"/>
      <c r="Q582" s="1571"/>
      <c r="R582" s="265"/>
      <c r="S582" s="265"/>
      <c r="T582" s="265"/>
      <c r="U582" s="282"/>
      <c r="V582" s="1438"/>
      <c r="W582" s="265"/>
      <c r="X582" s="265"/>
      <c r="Y582" s="282"/>
      <c r="Z582" s="282"/>
      <c r="AA582" s="955"/>
      <c r="AB582" s="974"/>
      <c r="AC582" s="974"/>
      <c r="AD582" s="974"/>
      <c r="AE582" s="974"/>
      <c r="AF582" s="1947"/>
      <c r="AG582" s="282"/>
      <c r="AH582" s="265"/>
      <c r="AI582" s="282"/>
      <c r="AJ582" s="265"/>
      <c r="AK582" s="265"/>
      <c r="AL582" s="265"/>
      <c r="AM582" s="265"/>
      <c r="AN582" s="265"/>
      <c r="AO582" s="265"/>
      <c r="AP582" s="265"/>
      <c r="AQ582" s="265"/>
      <c r="AR582" s="265"/>
      <c r="AS582" s="265"/>
      <c r="AT582" s="265"/>
      <c r="AU582" s="265"/>
      <c r="AV582" s="265"/>
      <c r="AW582" s="265"/>
      <c r="AX582" s="265"/>
      <c r="AY582" s="265"/>
      <c r="AZ582" s="265"/>
      <c r="BA582" s="265"/>
      <c r="BB582" s="265"/>
      <c r="BC582" s="265"/>
      <c r="BD582" s="265"/>
      <c r="BE582" s="265"/>
      <c r="BF582" s="265"/>
      <c r="BG582" s="265"/>
      <c r="BH582" s="265"/>
      <c r="BI582" s="265"/>
      <c r="BJ582" s="265"/>
      <c r="BK582" s="265"/>
      <c r="BL582" s="265"/>
      <c r="BM582" s="265"/>
      <c r="BN582" s="265"/>
      <c r="BO582" s="265"/>
      <c r="BP582" s="265"/>
      <c r="BQ582" s="265"/>
      <c r="BR582" s="265"/>
      <c r="BS582" s="265"/>
      <c r="BT582" s="265"/>
      <c r="BU582" s="265"/>
      <c r="BV582" s="265"/>
      <c r="BW582" s="265"/>
      <c r="BX582" s="265"/>
      <c r="BY582" s="265"/>
      <c r="BZ582" s="265"/>
      <c r="CA582" s="265"/>
      <c r="CB582" s="265"/>
      <c r="CC582" s="265"/>
      <c r="CD582" s="265"/>
      <c r="CE582" s="265"/>
      <c r="CF582" s="265"/>
      <c r="CG582" s="265"/>
      <c r="CH582" s="265"/>
      <c r="CI582" s="265"/>
      <c r="CJ582" s="265"/>
      <c r="CK582" s="265"/>
      <c r="CL582" s="265"/>
      <c r="CM582" s="265"/>
      <c r="CN582" s="265"/>
      <c r="CO582" s="265"/>
      <c r="CP582" s="265"/>
      <c r="CQ582" s="265"/>
      <c r="CR582" s="265"/>
      <c r="CS582" s="265"/>
      <c r="CT582" s="265"/>
      <c r="CU582" s="265"/>
      <c r="CV582" s="265"/>
      <c r="CW582" s="265"/>
      <c r="CX582" s="265"/>
      <c r="CY582" s="265"/>
      <c r="CZ582" s="265"/>
      <c r="DA582" s="265"/>
      <c r="DB582" s="265"/>
      <c r="DC582" s="265"/>
      <c r="DD582" s="265"/>
      <c r="DE582" s="265"/>
      <c r="DF582" s="265"/>
      <c r="DG582" s="265"/>
      <c r="DH582" s="265"/>
      <c r="DI582" s="265"/>
      <c r="DJ582" s="265"/>
      <c r="DK582" s="265"/>
      <c r="DL582" s="265"/>
      <c r="DM582" s="265"/>
      <c r="DN582" s="265"/>
      <c r="DO582" s="265"/>
      <c r="DP582" s="265"/>
      <c r="DQ582" s="265"/>
      <c r="DR582" s="265"/>
      <c r="DS582" s="265"/>
      <c r="DT582" s="265"/>
      <c r="DU582" s="265"/>
      <c r="DV582" s="265"/>
      <c r="DW582" s="265"/>
      <c r="DX582" s="265"/>
      <c r="DY582" s="265"/>
      <c r="DZ582" s="265"/>
      <c r="EA582" s="265"/>
      <c r="EB582" s="265"/>
      <c r="EC582" s="265"/>
      <c r="ED582" s="265"/>
      <c r="EE582" s="265"/>
      <c r="EF582" s="265"/>
      <c r="EG582" s="265"/>
      <c r="EH582" s="265"/>
      <c r="EI582" s="265"/>
      <c r="EJ582" s="265"/>
      <c r="EK582" s="265"/>
      <c r="EL582" s="265"/>
      <c r="EM582" s="265"/>
      <c r="EN582" s="265"/>
      <c r="EO582" s="265"/>
      <c r="EP582" s="265"/>
      <c r="EQ582" s="265"/>
      <c r="ER582" s="265"/>
      <c r="ES582" s="265"/>
      <c r="ET582" s="265"/>
      <c r="EU582" s="265"/>
      <c r="EV582" s="265"/>
      <c r="EW582" s="265"/>
      <c r="EX582" s="265"/>
      <c r="EY582" s="265"/>
      <c r="EZ582" s="265"/>
      <c r="FA582" s="265"/>
      <c r="FB582" s="265"/>
      <c r="FC582" s="265"/>
      <c r="FD582" s="265"/>
      <c r="FE582" s="265"/>
      <c r="FF582" s="265"/>
      <c r="FG582" s="265"/>
      <c r="FH582" s="265"/>
      <c r="FI582" s="265"/>
      <c r="FJ582" s="265"/>
      <c r="FK582" s="265"/>
      <c r="FL582" s="265"/>
      <c r="FM582" s="265"/>
      <c r="FN582" s="265"/>
      <c r="FO582" s="265"/>
      <c r="FP582" s="265"/>
      <c r="FQ582" s="265"/>
      <c r="FR582" s="265"/>
      <c r="FS582" s="265"/>
      <c r="FT582" s="265"/>
      <c r="FU582" s="265"/>
      <c r="FV582" s="265"/>
      <c r="FW582" s="265"/>
      <c r="FX582" s="265"/>
      <c r="FY582" s="265"/>
      <c r="FZ582" s="265"/>
      <c r="GA582" s="265"/>
      <c r="GB582" s="265"/>
      <c r="GC582" s="265"/>
      <c r="GD582" s="265"/>
      <c r="GE582" s="265"/>
    </row>
    <row r="583" spans="1:187" s="1442" customFormat="1">
      <c r="A583" s="505"/>
      <c r="B583" s="265"/>
      <c r="C583" s="265"/>
      <c r="D583" s="265"/>
      <c r="E583" s="265"/>
      <c r="F583" s="265"/>
      <c r="G583" s="265"/>
      <c r="H583" s="265"/>
      <c r="I583" s="265"/>
      <c r="J583" s="265"/>
      <c r="K583" s="265"/>
      <c r="L583" s="265"/>
      <c r="M583" s="265"/>
      <c r="N583" s="265"/>
      <c r="O583" s="265"/>
      <c r="P583" s="1581"/>
      <c r="Q583" s="1571"/>
      <c r="R583" s="265"/>
      <c r="S583" s="265"/>
      <c r="T583" s="265"/>
      <c r="U583" s="282"/>
      <c r="V583" s="1438"/>
      <c r="W583" s="265"/>
      <c r="X583" s="265"/>
      <c r="Y583" s="282"/>
      <c r="Z583" s="282"/>
      <c r="AA583" s="955"/>
      <c r="AB583" s="974"/>
      <c r="AC583" s="974"/>
      <c r="AD583" s="974"/>
      <c r="AE583" s="974"/>
      <c r="AF583" s="1947"/>
      <c r="AG583" s="282"/>
      <c r="AH583" s="265"/>
      <c r="AI583" s="282"/>
      <c r="AJ583" s="265"/>
      <c r="AK583" s="265"/>
      <c r="AL583" s="265"/>
      <c r="AM583" s="265"/>
      <c r="AN583" s="265"/>
      <c r="AO583" s="265"/>
      <c r="AP583" s="265"/>
      <c r="AQ583" s="265"/>
      <c r="AR583" s="265"/>
      <c r="AS583" s="265"/>
      <c r="AT583" s="265"/>
      <c r="AU583" s="265"/>
      <c r="AV583" s="265"/>
      <c r="AW583" s="265"/>
      <c r="AX583" s="265"/>
      <c r="AY583" s="265"/>
      <c r="AZ583" s="265"/>
      <c r="BA583" s="265"/>
      <c r="BB583" s="265"/>
      <c r="BC583" s="265"/>
      <c r="BD583" s="265"/>
      <c r="BE583" s="265"/>
      <c r="BF583" s="265"/>
      <c r="BG583" s="265"/>
      <c r="BH583" s="265"/>
      <c r="BI583" s="265"/>
      <c r="BJ583" s="265"/>
      <c r="BK583" s="265"/>
      <c r="BL583" s="265"/>
      <c r="BM583" s="265"/>
      <c r="BN583" s="265"/>
      <c r="BO583" s="265"/>
      <c r="BP583" s="265"/>
      <c r="BQ583" s="265"/>
      <c r="BR583" s="265"/>
      <c r="BS583" s="265"/>
      <c r="BT583" s="265"/>
      <c r="BU583" s="265"/>
      <c r="BV583" s="265"/>
      <c r="BW583" s="265"/>
      <c r="BX583" s="265"/>
      <c r="BY583" s="265"/>
      <c r="BZ583" s="265"/>
      <c r="CA583" s="265"/>
      <c r="CB583" s="265"/>
      <c r="CC583" s="265"/>
      <c r="CD583" s="265"/>
      <c r="CE583" s="265"/>
      <c r="CF583" s="265"/>
      <c r="CG583" s="265"/>
      <c r="CH583" s="265"/>
      <c r="CI583" s="265"/>
      <c r="CJ583" s="265"/>
      <c r="CK583" s="265"/>
      <c r="CL583" s="265"/>
      <c r="CM583" s="265"/>
      <c r="CN583" s="265"/>
      <c r="CO583" s="265"/>
      <c r="CP583" s="265"/>
      <c r="CQ583" s="265"/>
      <c r="CR583" s="265"/>
      <c r="CS583" s="265"/>
      <c r="CT583" s="265"/>
      <c r="CU583" s="265"/>
      <c r="CV583" s="265"/>
      <c r="CW583" s="265"/>
      <c r="CX583" s="265"/>
      <c r="CY583" s="265"/>
      <c r="CZ583" s="265"/>
      <c r="DA583" s="265"/>
      <c r="DB583" s="265"/>
      <c r="DC583" s="265"/>
      <c r="DD583" s="265"/>
      <c r="DE583" s="265"/>
      <c r="DF583" s="265"/>
      <c r="DG583" s="265"/>
      <c r="DH583" s="265"/>
      <c r="DI583" s="265"/>
      <c r="DJ583" s="265"/>
      <c r="DK583" s="265"/>
      <c r="DL583" s="265"/>
      <c r="DM583" s="265"/>
      <c r="DN583" s="265"/>
      <c r="DO583" s="265"/>
      <c r="DP583" s="265"/>
      <c r="DQ583" s="265"/>
      <c r="DR583" s="265"/>
      <c r="DS583" s="265"/>
      <c r="DT583" s="265"/>
      <c r="DU583" s="265"/>
      <c r="DV583" s="265"/>
      <c r="DW583" s="265"/>
      <c r="DX583" s="265"/>
      <c r="DY583" s="265"/>
      <c r="DZ583" s="265"/>
      <c r="EA583" s="265"/>
      <c r="EB583" s="265"/>
      <c r="EC583" s="265"/>
      <c r="ED583" s="265"/>
      <c r="EE583" s="265"/>
      <c r="EF583" s="265"/>
      <c r="EG583" s="265"/>
      <c r="EH583" s="265"/>
      <c r="EI583" s="265"/>
      <c r="EJ583" s="265"/>
      <c r="EK583" s="265"/>
      <c r="EL583" s="265"/>
      <c r="EM583" s="265"/>
      <c r="EN583" s="265"/>
      <c r="EO583" s="265"/>
      <c r="EP583" s="265"/>
      <c r="EQ583" s="265"/>
      <c r="ER583" s="265"/>
      <c r="ES583" s="265"/>
      <c r="ET583" s="265"/>
      <c r="EU583" s="265"/>
      <c r="EV583" s="265"/>
      <c r="EW583" s="265"/>
      <c r="EX583" s="265"/>
      <c r="EY583" s="265"/>
      <c r="EZ583" s="265"/>
      <c r="FA583" s="265"/>
      <c r="FB583" s="265"/>
      <c r="FC583" s="265"/>
      <c r="FD583" s="265"/>
      <c r="FE583" s="265"/>
      <c r="FF583" s="265"/>
      <c r="FG583" s="265"/>
      <c r="FH583" s="265"/>
      <c r="FI583" s="265"/>
      <c r="FJ583" s="265"/>
      <c r="FK583" s="265"/>
      <c r="FL583" s="265"/>
      <c r="FM583" s="265"/>
      <c r="FN583" s="265"/>
      <c r="FO583" s="265"/>
      <c r="FP583" s="265"/>
      <c r="FQ583" s="265"/>
      <c r="FR583" s="265"/>
      <c r="FS583" s="265"/>
      <c r="FT583" s="265"/>
      <c r="FU583" s="265"/>
      <c r="FV583" s="265"/>
      <c r="FW583" s="265"/>
      <c r="FX583" s="265"/>
      <c r="FY583" s="265"/>
      <c r="FZ583" s="265"/>
      <c r="GA583" s="265"/>
      <c r="GB583" s="265"/>
      <c r="GC583" s="265"/>
      <c r="GD583" s="265"/>
      <c r="GE583" s="265"/>
    </row>
    <row r="584" spans="1:187" s="1442" customFormat="1">
      <c r="A584" s="505"/>
      <c r="B584" s="265"/>
      <c r="C584" s="265"/>
      <c r="D584" s="265"/>
      <c r="E584" s="265"/>
      <c r="F584" s="265"/>
      <c r="G584" s="265"/>
      <c r="H584" s="265"/>
      <c r="I584" s="265"/>
      <c r="J584" s="265"/>
      <c r="K584" s="265"/>
      <c r="L584" s="265"/>
      <c r="M584" s="265"/>
      <c r="N584" s="265"/>
      <c r="O584" s="265"/>
      <c r="P584" s="1581"/>
      <c r="Q584" s="1571"/>
      <c r="R584" s="265"/>
      <c r="S584" s="265"/>
      <c r="T584" s="265"/>
      <c r="U584" s="282"/>
      <c r="V584" s="1438"/>
      <c r="W584" s="265"/>
      <c r="X584" s="265"/>
      <c r="Y584" s="282"/>
      <c r="Z584" s="282"/>
      <c r="AA584" s="955"/>
      <c r="AB584" s="974"/>
      <c r="AC584" s="974"/>
      <c r="AD584" s="974"/>
      <c r="AE584" s="974"/>
      <c r="AF584" s="1947"/>
      <c r="AG584" s="282"/>
      <c r="AH584" s="265"/>
      <c r="AI584" s="282"/>
      <c r="AJ584" s="265"/>
      <c r="AK584" s="265"/>
      <c r="AL584" s="265"/>
      <c r="AM584" s="265"/>
      <c r="AN584" s="265"/>
      <c r="AO584" s="265"/>
      <c r="AP584" s="265"/>
      <c r="AQ584" s="265"/>
      <c r="AR584" s="265"/>
      <c r="AS584" s="265"/>
      <c r="AT584" s="265"/>
      <c r="AU584" s="265"/>
      <c r="AV584" s="265"/>
      <c r="AW584" s="265"/>
      <c r="AX584" s="265"/>
      <c r="AY584" s="265"/>
      <c r="AZ584" s="265"/>
      <c r="BA584" s="265"/>
      <c r="BB584" s="265"/>
      <c r="BC584" s="265"/>
      <c r="BD584" s="265"/>
      <c r="BE584" s="265"/>
      <c r="BF584" s="265"/>
      <c r="BG584" s="265"/>
      <c r="BH584" s="265"/>
      <c r="BI584" s="265"/>
      <c r="BJ584" s="265"/>
      <c r="BK584" s="265"/>
      <c r="BL584" s="265"/>
      <c r="BM584" s="265"/>
      <c r="BN584" s="265"/>
      <c r="BO584" s="265"/>
      <c r="BP584" s="265"/>
      <c r="BQ584" s="265"/>
      <c r="BR584" s="265"/>
      <c r="BS584" s="265"/>
      <c r="BT584" s="265"/>
      <c r="BU584" s="265"/>
      <c r="BV584" s="265"/>
      <c r="BW584" s="265"/>
      <c r="BX584" s="265"/>
      <c r="BY584" s="265"/>
      <c r="BZ584" s="265"/>
      <c r="CA584" s="265"/>
      <c r="CB584" s="265"/>
      <c r="CC584" s="265"/>
      <c r="CD584" s="265"/>
      <c r="CE584" s="265"/>
      <c r="CF584" s="265"/>
      <c r="CG584" s="265"/>
      <c r="CH584" s="265"/>
      <c r="CI584" s="265"/>
      <c r="CJ584" s="265"/>
      <c r="CK584" s="265"/>
      <c r="CL584" s="265"/>
      <c r="CM584" s="265"/>
      <c r="CN584" s="265"/>
      <c r="CO584" s="265"/>
      <c r="CP584" s="265"/>
      <c r="CQ584" s="265"/>
      <c r="CR584" s="265"/>
      <c r="CS584" s="265"/>
      <c r="CT584" s="265"/>
      <c r="CU584" s="265"/>
      <c r="CV584" s="265"/>
      <c r="CW584" s="265"/>
      <c r="CX584" s="265"/>
      <c r="CY584" s="265"/>
      <c r="CZ584" s="265"/>
      <c r="DA584" s="265"/>
      <c r="DB584" s="265"/>
      <c r="DC584" s="265"/>
      <c r="DD584" s="265"/>
      <c r="DE584" s="265"/>
      <c r="DF584" s="265"/>
      <c r="DG584" s="265"/>
      <c r="DH584" s="265"/>
      <c r="DI584" s="265"/>
      <c r="DJ584" s="265"/>
      <c r="DK584" s="265"/>
      <c r="DL584" s="265"/>
      <c r="DM584" s="265"/>
      <c r="DN584" s="265"/>
      <c r="DO584" s="265"/>
      <c r="DP584" s="265"/>
      <c r="DQ584" s="265"/>
      <c r="DR584" s="265"/>
      <c r="DS584" s="265"/>
      <c r="DT584" s="265"/>
      <c r="DU584" s="265"/>
      <c r="DV584" s="265"/>
      <c r="DW584" s="265"/>
      <c r="DX584" s="265"/>
      <c r="DY584" s="265"/>
      <c r="DZ584" s="265"/>
      <c r="EA584" s="265"/>
      <c r="EB584" s="265"/>
      <c r="EC584" s="265"/>
      <c r="ED584" s="265"/>
      <c r="EE584" s="265"/>
      <c r="EF584" s="265"/>
      <c r="EG584" s="265"/>
      <c r="EH584" s="265"/>
      <c r="EI584" s="265"/>
      <c r="EJ584" s="265"/>
      <c r="EK584" s="265"/>
      <c r="EL584" s="265"/>
      <c r="EM584" s="265"/>
      <c r="EN584" s="265"/>
      <c r="EO584" s="265"/>
      <c r="EP584" s="265"/>
      <c r="EQ584" s="265"/>
      <c r="ER584" s="265"/>
      <c r="ES584" s="265"/>
      <c r="ET584" s="265"/>
      <c r="EU584" s="265"/>
      <c r="EV584" s="265"/>
      <c r="EW584" s="265"/>
      <c r="EX584" s="265"/>
      <c r="EY584" s="265"/>
      <c r="EZ584" s="265"/>
      <c r="FA584" s="265"/>
      <c r="FB584" s="265"/>
      <c r="FC584" s="265"/>
      <c r="FD584" s="265"/>
      <c r="FE584" s="265"/>
      <c r="FF584" s="265"/>
      <c r="FG584" s="265"/>
      <c r="FH584" s="265"/>
      <c r="FI584" s="265"/>
      <c r="FJ584" s="265"/>
      <c r="FK584" s="265"/>
      <c r="FL584" s="265"/>
      <c r="FM584" s="265"/>
      <c r="FN584" s="265"/>
      <c r="FO584" s="265"/>
      <c r="FP584" s="265"/>
      <c r="FQ584" s="265"/>
      <c r="FR584" s="265"/>
      <c r="FS584" s="265"/>
      <c r="FT584" s="265"/>
      <c r="FU584" s="265"/>
      <c r="FV584" s="265"/>
      <c r="FW584" s="265"/>
      <c r="FX584" s="265"/>
      <c r="FY584" s="265"/>
      <c r="FZ584" s="265"/>
      <c r="GA584" s="265"/>
      <c r="GB584" s="265"/>
      <c r="GC584" s="265"/>
      <c r="GD584" s="265"/>
      <c r="GE584" s="265"/>
    </row>
    <row r="585" spans="1:187" s="1442" customFormat="1">
      <c r="A585" s="505"/>
      <c r="B585" s="265"/>
      <c r="C585" s="265"/>
      <c r="D585" s="265"/>
      <c r="E585" s="265"/>
      <c r="F585" s="265"/>
      <c r="G585" s="265"/>
      <c r="H585" s="265"/>
      <c r="I585" s="265"/>
      <c r="J585" s="265"/>
      <c r="K585" s="265"/>
      <c r="L585" s="265"/>
      <c r="M585" s="265"/>
      <c r="N585" s="265"/>
      <c r="O585" s="265"/>
      <c r="P585" s="1581"/>
      <c r="Q585" s="1571"/>
      <c r="R585" s="265"/>
      <c r="S585" s="265"/>
      <c r="T585" s="265"/>
      <c r="U585" s="282"/>
      <c r="V585" s="1438"/>
      <c r="W585" s="265"/>
      <c r="X585" s="265"/>
      <c r="Y585" s="282"/>
      <c r="Z585" s="282"/>
      <c r="AA585" s="955"/>
      <c r="AB585" s="974"/>
      <c r="AC585" s="974"/>
      <c r="AD585" s="974"/>
      <c r="AE585" s="973"/>
      <c r="AF585" s="1947"/>
      <c r="AG585" s="282"/>
      <c r="AH585" s="265"/>
      <c r="AI585" s="282"/>
      <c r="AJ585" s="265"/>
      <c r="AK585" s="265"/>
      <c r="AL585" s="265"/>
      <c r="AM585" s="265"/>
      <c r="AN585" s="265"/>
      <c r="AO585" s="265"/>
      <c r="AP585" s="265"/>
      <c r="AQ585" s="265"/>
      <c r="AR585" s="265"/>
      <c r="AS585" s="265"/>
      <c r="AT585" s="265"/>
      <c r="AU585" s="265"/>
      <c r="AV585" s="265"/>
      <c r="AW585" s="265"/>
      <c r="AX585" s="265"/>
      <c r="AY585" s="265"/>
      <c r="AZ585" s="265"/>
      <c r="BA585" s="265"/>
      <c r="BB585" s="265"/>
      <c r="BC585" s="265"/>
      <c r="BD585" s="265"/>
      <c r="BE585" s="265"/>
      <c r="BF585" s="265"/>
      <c r="BG585" s="265"/>
      <c r="BH585" s="265"/>
      <c r="BI585" s="265"/>
      <c r="BJ585" s="265"/>
      <c r="BK585" s="265"/>
      <c r="BL585" s="265"/>
      <c r="BM585" s="265"/>
      <c r="BN585" s="265"/>
      <c r="BO585" s="265"/>
      <c r="BP585" s="265"/>
      <c r="BQ585" s="265"/>
      <c r="BR585" s="265"/>
      <c r="BS585" s="265"/>
      <c r="BT585" s="265"/>
      <c r="BU585" s="265"/>
      <c r="BV585" s="265"/>
      <c r="BW585" s="265"/>
      <c r="BX585" s="265"/>
      <c r="BY585" s="265"/>
      <c r="BZ585" s="265"/>
      <c r="CA585" s="265"/>
      <c r="CB585" s="265"/>
      <c r="CC585" s="265"/>
      <c r="CD585" s="265"/>
      <c r="CE585" s="265"/>
      <c r="CF585" s="265"/>
      <c r="CG585" s="265"/>
      <c r="CH585" s="265"/>
      <c r="CI585" s="265"/>
      <c r="CJ585" s="265"/>
      <c r="CK585" s="265"/>
      <c r="CL585" s="265"/>
      <c r="CM585" s="265"/>
      <c r="CN585" s="265"/>
      <c r="CO585" s="265"/>
      <c r="CP585" s="265"/>
      <c r="CQ585" s="265"/>
      <c r="CR585" s="265"/>
      <c r="CS585" s="265"/>
      <c r="CT585" s="265"/>
      <c r="CU585" s="265"/>
      <c r="CV585" s="265"/>
      <c r="CW585" s="265"/>
      <c r="CX585" s="265"/>
      <c r="CY585" s="265"/>
      <c r="CZ585" s="265"/>
      <c r="DA585" s="265"/>
      <c r="DB585" s="265"/>
      <c r="DC585" s="265"/>
      <c r="DD585" s="265"/>
      <c r="DE585" s="265"/>
      <c r="DF585" s="265"/>
      <c r="DG585" s="265"/>
      <c r="DH585" s="265"/>
      <c r="DI585" s="265"/>
      <c r="DJ585" s="265"/>
      <c r="DK585" s="265"/>
      <c r="DL585" s="265"/>
      <c r="DM585" s="265"/>
      <c r="DN585" s="265"/>
      <c r="DO585" s="265"/>
      <c r="DP585" s="265"/>
      <c r="DQ585" s="265"/>
      <c r="DR585" s="265"/>
      <c r="DS585" s="265"/>
      <c r="DT585" s="265"/>
      <c r="DU585" s="265"/>
      <c r="DV585" s="265"/>
      <c r="DW585" s="265"/>
      <c r="DX585" s="265"/>
      <c r="DY585" s="265"/>
      <c r="DZ585" s="265"/>
      <c r="EA585" s="265"/>
      <c r="EB585" s="265"/>
      <c r="EC585" s="265"/>
      <c r="ED585" s="265"/>
      <c r="EE585" s="265"/>
      <c r="EF585" s="265"/>
      <c r="EG585" s="265"/>
      <c r="EH585" s="265"/>
      <c r="EI585" s="265"/>
      <c r="EJ585" s="265"/>
      <c r="EK585" s="265"/>
      <c r="EL585" s="265"/>
      <c r="EM585" s="265"/>
      <c r="EN585" s="265"/>
      <c r="EO585" s="265"/>
      <c r="EP585" s="265"/>
      <c r="EQ585" s="265"/>
      <c r="ER585" s="265"/>
      <c r="ES585" s="265"/>
      <c r="ET585" s="265"/>
      <c r="EU585" s="265"/>
      <c r="EV585" s="265"/>
      <c r="EW585" s="265"/>
      <c r="EX585" s="265"/>
      <c r="EY585" s="265"/>
      <c r="EZ585" s="265"/>
      <c r="FA585" s="265"/>
      <c r="FB585" s="265"/>
      <c r="FC585" s="265"/>
      <c r="FD585" s="265"/>
      <c r="FE585" s="265"/>
      <c r="FF585" s="265"/>
      <c r="FG585" s="265"/>
      <c r="FH585" s="265"/>
      <c r="FI585" s="265"/>
      <c r="FJ585" s="265"/>
      <c r="FK585" s="265"/>
      <c r="FL585" s="265"/>
      <c r="FM585" s="265"/>
      <c r="FN585" s="265"/>
      <c r="FO585" s="265"/>
      <c r="FP585" s="265"/>
      <c r="FQ585" s="265"/>
      <c r="FR585" s="265"/>
      <c r="FS585" s="265"/>
      <c r="FT585" s="265"/>
      <c r="FU585" s="265"/>
      <c r="FV585" s="265"/>
      <c r="FW585" s="265"/>
      <c r="FX585" s="265"/>
      <c r="FY585" s="265"/>
      <c r="FZ585" s="265"/>
      <c r="GA585" s="265"/>
      <c r="GB585" s="265"/>
      <c r="GC585" s="265"/>
      <c r="GD585" s="265"/>
      <c r="GE585" s="265"/>
    </row>
    <row r="586" spans="1:187" s="1442" customFormat="1">
      <c r="A586" s="505"/>
      <c r="B586" s="265"/>
      <c r="C586" s="265"/>
      <c r="D586" s="265"/>
      <c r="E586" s="265"/>
      <c r="F586" s="265"/>
      <c r="G586" s="265"/>
      <c r="H586" s="265"/>
      <c r="I586" s="265"/>
      <c r="J586" s="265"/>
      <c r="K586" s="265"/>
      <c r="L586" s="265"/>
      <c r="M586" s="265"/>
      <c r="N586" s="265"/>
      <c r="O586" s="265"/>
      <c r="P586" s="1581"/>
      <c r="Q586" s="1571"/>
      <c r="R586" s="265"/>
      <c r="S586" s="265"/>
      <c r="T586" s="265"/>
      <c r="U586" s="282"/>
      <c r="V586" s="1438"/>
      <c r="W586" s="265"/>
      <c r="X586" s="265"/>
      <c r="Y586" s="282"/>
      <c r="Z586" s="282"/>
      <c r="AA586" s="955"/>
      <c r="AB586" s="973"/>
      <c r="AC586" s="973"/>
      <c r="AD586" s="973"/>
      <c r="AE586" s="973"/>
      <c r="AF586" s="1947"/>
      <c r="AG586" s="282"/>
      <c r="AH586" s="265"/>
      <c r="AI586" s="282"/>
      <c r="AJ586" s="265"/>
      <c r="AK586" s="265"/>
      <c r="AL586" s="265"/>
      <c r="AM586" s="265"/>
      <c r="AN586" s="265"/>
      <c r="AO586" s="265"/>
      <c r="AP586" s="265"/>
      <c r="AQ586" s="265"/>
      <c r="AR586" s="265"/>
      <c r="AS586" s="265"/>
      <c r="AT586" s="265"/>
      <c r="AU586" s="265"/>
      <c r="AV586" s="265"/>
      <c r="AW586" s="265"/>
      <c r="AX586" s="265"/>
      <c r="AY586" s="265"/>
      <c r="AZ586" s="265"/>
      <c r="BA586" s="265"/>
      <c r="BB586" s="265"/>
      <c r="BC586" s="265"/>
      <c r="BD586" s="265"/>
      <c r="BE586" s="265"/>
      <c r="BF586" s="265"/>
      <c r="BG586" s="265"/>
      <c r="BH586" s="265"/>
      <c r="BI586" s="265"/>
      <c r="BJ586" s="265"/>
      <c r="BK586" s="265"/>
      <c r="BL586" s="265"/>
      <c r="BM586" s="265"/>
      <c r="BN586" s="265"/>
      <c r="BO586" s="265"/>
      <c r="BP586" s="265"/>
      <c r="BQ586" s="265"/>
      <c r="BR586" s="265"/>
      <c r="BS586" s="265"/>
      <c r="BT586" s="265"/>
      <c r="BU586" s="265"/>
      <c r="BV586" s="265"/>
      <c r="BW586" s="265"/>
      <c r="BX586" s="265"/>
      <c r="BY586" s="265"/>
      <c r="BZ586" s="265"/>
      <c r="CA586" s="265"/>
      <c r="CB586" s="265"/>
      <c r="CC586" s="265"/>
      <c r="CD586" s="265"/>
      <c r="CE586" s="265"/>
      <c r="CF586" s="265"/>
      <c r="CG586" s="265"/>
      <c r="CH586" s="265"/>
      <c r="CI586" s="265"/>
      <c r="CJ586" s="265"/>
      <c r="CK586" s="265"/>
      <c r="CL586" s="265"/>
      <c r="CM586" s="265"/>
      <c r="CN586" s="265"/>
      <c r="CO586" s="265"/>
      <c r="CP586" s="265"/>
      <c r="CQ586" s="265"/>
      <c r="CR586" s="265"/>
      <c r="CS586" s="265"/>
      <c r="CT586" s="265"/>
      <c r="CU586" s="265"/>
      <c r="CV586" s="265"/>
      <c r="CW586" s="265"/>
      <c r="CX586" s="265"/>
      <c r="CY586" s="265"/>
      <c r="CZ586" s="265"/>
      <c r="DA586" s="265"/>
      <c r="DB586" s="265"/>
      <c r="DC586" s="265"/>
      <c r="DD586" s="265"/>
      <c r="DE586" s="265"/>
      <c r="DF586" s="265"/>
      <c r="DG586" s="265"/>
      <c r="DH586" s="265"/>
      <c r="DI586" s="265"/>
      <c r="DJ586" s="265"/>
      <c r="DK586" s="265"/>
      <c r="DL586" s="265"/>
      <c r="DM586" s="265"/>
      <c r="DN586" s="265"/>
      <c r="DO586" s="265"/>
      <c r="DP586" s="265"/>
      <c r="DQ586" s="265"/>
      <c r="DR586" s="265"/>
      <c r="DS586" s="265"/>
      <c r="DT586" s="265"/>
      <c r="DU586" s="265"/>
      <c r="DV586" s="265"/>
      <c r="DW586" s="265"/>
      <c r="DX586" s="265"/>
      <c r="DY586" s="265"/>
      <c r="DZ586" s="265"/>
      <c r="EA586" s="265"/>
      <c r="EB586" s="265"/>
      <c r="EC586" s="265"/>
      <c r="ED586" s="265"/>
      <c r="EE586" s="265"/>
      <c r="EF586" s="265"/>
      <c r="EG586" s="265"/>
      <c r="EH586" s="265"/>
      <c r="EI586" s="265"/>
      <c r="EJ586" s="265"/>
      <c r="EK586" s="265"/>
      <c r="EL586" s="265"/>
      <c r="EM586" s="265"/>
      <c r="EN586" s="265"/>
      <c r="EO586" s="265"/>
      <c r="EP586" s="265"/>
      <c r="EQ586" s="265"/>
      <c r="ER586" s="265"/>
      <c r="ES586" s="265"/>
      <c r="ET586" s="265"/>
      <c r="EU586" s="265"/>
      <c r="EV586" s="265"/>
      <c r="EW586" s="265"/>
      <c r="EX586" s="265"/>
      <c r="EY586" s="265"/>
      <c r="EZ586" s="265"/>
      <c r="FA586" s="265"/>
      <c r="FB586" s="265"/>
      <c r="FC586" s="265"/>
      <c r="FD586" s="265"/>
      <c r="FE586" s="265"/>
      <c r="FF586" s="265"/>
      <c r="FG586" s="265"/>
      <c r="FH586" s="265"/>
      <c r="FI586" s="265"/>
      <c r="FJ586" s="265"/>
      <c r="FK586" s="265"/>
      <c r="FL586" s="265"/>
      <c r="FM586" s="265"/>
      <c r="FN586" s="265"/>
      <c r="FO586" s="265"/>
      <c r="FP586" s="265"/>
      <c r="FQ586" s="265"/>
      <c r="FR586" s="265"/>
      <c r="FS586" s="265"/>
      <c r="FT586" s="265"/>
      <c r="FU586" s="265"/>
      <c r="FV586" s="265"/>
      <c r="FW586" s="265"/>
      <c r="FX586" s="265"/>
      <c r="FY586" s="265"/>
      <c r="FZ586" s="265"/>
      <c r="GA586" s="265"/>
      <c r="GB586" s="265"/>
      <c r="GC586" s="265"/>
      <c r="GD586" s="265"/>
      <c r="GE586" s="265"/>
    </row>
    <row r="590" spans="1:187" s="282" customFormat="1">
      <c r="A590" s="505"/>
      <c r="B590" s="265"/>
      <c r="C590" s="265"/>
      <c r="D590" s="194"/>
      <c r="E590" s="265"/>
      <c r="F590" s="265"/>
      <c r="G590" s="265"/>
      <c r="H590" s="265"/>
      <c r="I590" s="265"/>
      <c r="J590" s="265"/>
      <c r="K590" s="265"/>
      <c r="L590" s="265"/>
      <c r="M590" s="265"/>
      <c r="N590" s="265"/>
      <c r="O590" s="265"/>
      <c r="P590" s="1581"/>
      <c r="Q590" s="1571"/>
      <c r="R590" s="265"/>
      <c r="S590" s="362"/>
      <c r="T590" s="362"/>
      <c r="V590" s="1438"/>
      <c r="X590" s="194"/>
      <c r="AA590" s="955"/>
      <c r="AB590" s="973"/>
      <c r="AC590" s="973"/>
      <c r="AD590" s="973"/>
      <c r="AE590" s="974"/>
      <c r="AF590" s="1947"/>
      <c r="AH590" s="265"/>
      <c r="AJ590" s="265"/>
      <c r="AK590" s="265"/>
      <c r="AL590" s="265"/>
      <c r="AM590" s="265"/>
      <c r="AN590" s="265"/>
      <c r="AO590" s="265"/>
      <c r="AP590" s="265"/>
      <c r="AQ590" s="265"/>
      <c r="AR590" s="265"/>
      <c r="AS590" s="265"/>
      <c r="AT590" s="265"/>
      <c r="AU590" s="265"/>
      <c r="AV590" s="265"/>
      <c r="AW590" s="265"/>
      <c r="AX590" s="265"/>
      <c r="AY590" s="265"/>
      <c r="AZ590" s="265"/>
      <c r="BA590" s="265"/>
      <c r="BB590" s="265"/>
      <c r="BC590" s="265"/>
      <c r="BD590" s="265"/>
      <c r="BE590" s="265"/>
      <c r="BF590" s="265"/>
      <c r="BG590" s="265"/>
      <c r="BH590" s="265"/>
      <c r="BI590" s="265"/>
      <c r="BJ590" s="265"/>
      <c r="BK590" s="265"/>
      <c r="BL590" s="265"/>
      <c r="BM590" s="265"/>
      <c r="BN590" s="265"/>
      <c r="BO590" s="265"/>
      <c r="BP590" s="265"/>
      <c r="BQ590" s="265"/>
      <c r="BR590" s="265"/>
      <c r="BS590" s="265"/>
      <c r="BT590" s="265"/>
      <c r="BU590" s="265"/>
      <c r="BV590" s="265"/>
      <c r="BW590" s="265"/>
      <c r="BX590" s="265"/>
      <c r="BY590" s="265"/>
      <c r="BZ590" s="265"/>
      <c r="CA590" s="265"/>
      <c r="CB590" s="265"/>
      <c r="CC590" s="265"/>
      <c r="CD590" s="265"/>
      <c r="CE590" s="265"/>
      <c r="CF590" s="265"/>
      <c r="CG590" s="265"/>
      <c r="CH590" s="265"/>
      <c r="CI590" s="265"/>
      <c r="CJ590" s="265"/>
      <c r="CK590" s="265"/>
      <c r="CL590" s="265"/>
      <c r="CM590" s="265"/>
      <c r="CN590" s="265"/>
      <c r="CO590" s="265"/>
      <c r="CP590" s="265"/>
      <c r="CQ590" s="265"/>
      <c r="CR590" s="265"/>
      <c r="CS590" s="265"/>
      <c r="CT590" s="265"/>
      <c r="CU590" s="265"/>
      <c r="CV590" s="265"/>
      <c r="CW590" s="265"/>
      <c r="CX590" s="265"/>
      <c r="CY590" s="265"/>
      <c r="CZ590" s="265"/>
      <c r="DA590" s="265"/>
      <c r="DB590" s="265"/>
      <c r="DC590" s="265"/>
      <c r="DD590" s="265"/>
      <c r="DE590" s="265"/>
      <c r="DF590" s="265"/>
      <c r="DG590" s="265"/>
      <c r="DH590" s="265"/>
      <c r="DI590" s="265"/>
      <c r="DJ590" s="265"/>
      <c r="DK590" s="265"/>
      <c r="DL590" s="265"/>
      <c r="DM590" s="265"/>
      <c r="DN590" s="265"/>
      <c r="DO590" s="265"/>
      <c r="DP590" s="265"/>
      <c r="DQ590" s="265"/>
      <c r="DR590" s="265"/>
      <c r="DS590" s="265"/>
      <c r="DT590" s="265"/>
      <c r="DU590" s="265"/>
      <c r="DV590" s="265"/>
      <c r="DW590" s="265"/>
      <c r="DX590" s="265"/>
      <c r="DY590" s="265"/>
      <c r="DZ590" s="265"/>
      <c r="EA590" s="265"/>
      <c r="EB590" s="265"/>
      <c r="EC590" s="265"/>
      <c r="ED590" s="265"/>
      <c r="EE590" s="265"/>
      <c r="EF590" s="265"/>
      <c r="EG590" s="265"/>
      <c r="EH590" s="265"/>
      <c r="EI590" s="265"/>
      <c r="EJ590" s="265"/>
      <c r="EK590" s="265"/>
      <c r="EL590" s="265"/>
      <c r="EM590" s="265"/>
      <c r="EN590" s="265"/>
      <c r="EO590" s="265"/>
      <c r="EP590" s="265"/>
      <c r="EQ590" s="265"/>
      <c r="ER590" s="265"/>
      <c r="ES590" s="265"/>
      <c r="ET590" s="265"/>
      <c r="EU590" s="265"/>
      <c r="EV590" s="265"/>
      <c r="EW590" s="265"/>
      <c r="EX590" s="265"/>
      <c r="EY590" s="265"/>
      <c r="EZ590" s="265"/>
      <c r="FA590" s="265"/>
      <c r="FB590" s="265"/>
      <c r="FC590" s="265"/>
      <c r="FD590" s="265"/>
      <c r="FE590" s="265"/>
      <c r="FF590" s="265"/>
      <c r="FG590" s="265"/>
      <c r="FH590" s="265"/>
      <c r="FI590" s="265"/>
      <c r="FJ590" s="265"/>
      <c r="FK590" s="265"/>
      <c r="FL590" s="265"/>
      <c r="FM590" s="265"/>
      <c r="FN590" s="265"/>
      <c r="FO590" s="265"/>
      <c r="FP590" s="265"/>
      <c r="FQ590" s="265"/>
      <c r="FR590" s="265"/>
      <c r="FS590" s="265"/>
      <c r="FT590" s="265"/>
      <c r="FU590" s="265"/>
      <c r="FV590" s="265"/>
      <c r="FW590" s="265"/>
      <c r="FX590" s="265"/>
      <c r="FY590" s="265"/>
      <c r="FZ590" s="265"/>
      <c r="GA590" s="265"/>
      <c r="GB590" s="265"/>
      <c r="GC590" s="265"/>
      <c r="GD590" s="265"/>
      <c r="GE590" s="265"/>
    </row>
    <row r="591" spans="1:187" s="282" customFormat="1">
      <c r="A591" s="505"/>
      <c r="B591" s="265"/>
      <c r="C591" s="265"/>
      <c r="D591" s="194"/>
      <c r="E591" s="265"/>
      <c r="F591" s="265"/>
      <c r="G591" s="265"/>
      <c r="H591" s="265"/>
      <c r="I591" s="265"/>
      <c r="J591" s="265"/>
      <c r="K591" s="265"/>
      <c r="L591" s="265"/>
      <c r="M591" s="265"/>
      <c r="N591" s="265"/>
      <c r="O591" s="265"/>
      <c r="P591" s="1581"/>
      <c r="Q591" s="1571"/>
      <c r="R591" s="265"/>
      <c r="S591" s="362"/>
      <c r="T591" s="362"/>
      <c r="V591" s="1438"/>
      <c r="X591" s="194"/>
      <c r="AA591" s="955"/>
      <c r="AB591" s="974"/>
      <c r="AC591" s="974"/>
      <c r="AD591" s="974"/>
      <c r="AE591" s="974"/>
      <c r="AF591" s="1947"/>
      <c r="AH591" s="265"/>
      <c r="AJ591" s="265"/>
      <c r="AK591" s="265"/>
      <c r="AL591" s="265"/>
      <c r="AM591" s="265"/>
      <c r="AN591" s="265"/>
      <c r="AO591" s="265"/>
      <c r="AP591" s="265"/>
      <c r="AQ591" s="265"/>
      <c r="AR591" s="265"/>
      <c r="AS591" s="265"/>
      <c r="AT591" s="265"/>
      <c r="AU591" s="265"/>
      <c r="AV591" s="265"/>
      <c r="AW591" s="265"/>
      <c r="AX591" s="265"/>
      <c r="AY591" s="265"/>
      <c r="AZ591" s="265"/>
      <c r="BA591" s="265"/>
      <c r="BB591" s="265"/>
      <c r="BC591" s="265"/>
      <c r="BD591" s="265"/>
      <c r="BE591" s="265"/>
      <c r="BF591" s="265"/>
      <c r="BG591" s="265"/>
      <c r="BH591" s="265"/>
      <c r="BI591" s="265"/>
      <c r="BJ591" s="265"/>
      <c r="BK591" s="265"/>
      <c r="BL591" s="265"/>
      <c r="BM591" s="265"/>
      <c r="BN591" s="265"/>
      <c r="BO591" s="265"/>
      <c r="BP591" s="265"/>
      <c r="BQ591" s="265"/>
      <c r="BR591" s="265"/>
      <c r="BS591" s="265"/>
      <c r="BT591" s="265"/>
      <c r="BU591" s="265"/>
      <c r="BV591" s="265"/>
      <c r="BW591" s="265"/>
      <c r="BX591" s="265"/>
      <c r="BY591" s="265"/>
      <c r="BZ591" s="265"/>
      <c r="CA591" s="265"/>
      <c r="CB591" s="265"/>
      <c r="CC591" s="265"/>
      <c r="CD591" s="265"/>
      <c r="CE591" s="265"/>
      <c r="CF591" s="265"/>
      <c r="CG591" s="265"/>
      <c r="CH591" s="265"/>
      <c r="CI591" s="265"/>
      <c r="CJ591" s="265"/>
      <c r="CK591" s="265"/>
      <c r="CL591" s="265"/>
      <c r="CM591" s="265"/>
      <c r="CN591" s="265"/>
      <c r="CO591" s="265"/>
      <c r="CP591" s="265"/>
      <c r="CQ591" s="265"/>
      <c r="CR591" s="265"/>
      <c r="CS591" s="265"/>
      <c r="CT591" s="265"/>
      <c r="CU591" s="265"/>
      <c r="CV591" s="265"/>
      <c r="CW591" s="265"/>
      <c r="CX591" s="265"/>
      <c r="CY591" s="265"/>
      <c r="CZ591" s="265"/>
      <c r="DA591" s="265"/>
      <c r="DB591" s="265"/>
      <c r="DC591" s="265"/>
      <c r="DD591" s="265"/>
      <c r="DE591" s="265"/>
      <c r="DF591" s="265"/>
      <c r="DG591" s="265"/>
      <c r="DH591" s="265"/>
      <c r="DI591" s="265"/>
      <c r="DJ591" s="265"/>
      <c r="DK591" s="265"/>
      <c r="DL591" s="265"/>
      <c r="DM591" s="265"/>
      <c r="DN591" s="265"/>
      <c r="DO591" s="265"/>
      <c r="DP591" s="265"/>
      <c r="DQ591" s="265"/>
      <c r="DR591" s="265"/>
      <c r="DS591" s="265"/>
      <c r="DT591" s="265"/>
      <c r="DU591" s="265"/>
      <c r="DV591" s="265"/>
      <c r="DW591" s="265"/>
      <c r="DX591" s="265"/>
      <c r="DY591" s="265"/>
      <c r="DZ591" s="265"/>
      <c r="EA591" s="265"/>
      <c r="EB591" s="265"/>
      <c r="EC591" s="265"/>
      <c r="ED591" s="265"/>
      <c r="EE591" s="265"/>
      <c r="EF591" s="265"/>
      <c r="EG591" s="265"/>
      <c r="EH591" s="265"/>
      <c r="EI591" s="265"/>
      <c r="EJ591" s="265"/>
      <c r="EK591" s="265"/>
      <c r="EL591" s="265"/>
      <c r="EM591" s="265"/>
      <c r="EN591" s="265"/>
      <c r="EO591" s="265"/>
      <c r="EP591" s="265"/>
      <c r="EQ591" s="265"/>
      <c r="ER591" s="265"/>
      <c r="ES591" s="265"/>
      <c r="ET591" s="265"/>
      <c r="EU591" s="265"/>
      <c r="EV591" s="265"/>
      <c r="EW591" s="265"/>
      <c r="EX591" s="265"/>
      <c r="EY591" s="265"/>
      <c r="EZ591" s="265"/>
      <c r="FA591" s="265"/>
      <c r="FB591" s="265"/>
      <c r="FC591" s="265"/>
      <c r="FD591" s="265"/>
      <c r="FE591" s="265"/>
      <c r="FF591" s="265"/>
      <c r="FG591" s="265"/>
      <c r="FH591" s="265"/>
      <c r="FI591" s="265"/>
      <c r="FJ591" s="265"/>
      <c r="FK591" s="265"/>
      <c r="FL591" s="265"/>
      <c r="FM591" s="265"/>
      <c r="FN591" s="265"/>
      <c r="FO591" s="265"/>
      <c r="FP591" s="265"/>
      <c r="FQ591" s="265"/>
      <c r="FR591" s="265"/>
      <c r="FS591" s="265"/>
      <c r="FT591" s="265"/>
      <c r="FU591" s="265"/>
      <c r="FV591" s="265"/>
      <c r="FW591" s="265"/>
      <c r="FX591" s="265"/>
      <c r="FY591" s="265"/>
      <c r="FZ591" s="265"/>
      <c r="GA591" s="265"/>
      <c r="GB591" s="265"/>
      <c r="GC591" s="265"/>
      <c r="GD591" s="265"/>
      <c r="GE591" s="265"/>
    </row>
    <row r="592" spans="1:187" s="282" customFormat="1">
      <c r="A592" s="505"/>
      <c r="B592" s="265"/>
      <c r="C592" s="265"/>
      <c r="D592" s="265"/>
      <c r="E592" s="265"/>
      <c r="F592" s="265"/>
      <c r="G592" s="265"/>
      <c r="H592" s="265"/>
      <c r="I592" s="265"/>
      <c r="J592" s="265"/>
      <c r="K592" s="265"/>
      <c r="L592" s="265"/>
      <c r="M592" s="265"/>
      <c r="N592" s="265"/>
      <c r="O592" s="265"/>
      <c r="P592" s="1581"/>
      <c r="Q592" s="1571"/>
      <c r="R592" s="265"/>
      <c r="S592" s="265"/>
      <c r="T592" s="265"/>
      <c r="V592" s="1438"/>
      <c r="W592" s="265"/>
      <c r="X592" s="265"/>
      <c r="AA592" s="955"/>
      <c r="AB592" s="974"/>
      <c r="AC592" s="974"/>
      <c r="AD592" s="974"/>
      <c r="AE592" s="974"/>
      <c r="AF592" s="1947"/>
      <c r="AH592" s="265"/>
      <c r="AJ592" s="265"/>
      <c r="AK592" s="265"/>
      <c r="AL592" s="265"/>
      <c r="AM592" s="265"/>
      <c r="AN592" s="265"/>
      <c r="AO592" s="265"/>
      <c r="AP592" s="265"/>
      <c r="AQ592" s="265"/>
      <c r="AR592" s="265"/>
      <c r="AS592" s="265"/>
      <c r="AT592" s="265"/>
      <c r="AU592" s="265"/>
      <c r="AV592" s="265"/>
      <c r="AW592" s="265"/>
      <c r="AX592" s="265"/>
      <c r="AY592" s="265"/>
      <c r="AZ592" s="265"/>
      <c r="BA592" s="265"/>
      <c r="BB592" s="265"/>
      <c r="BC592" s="265"/>
      <c r="BD592" s="265"/>
      <c r="BE592" s="265"/>
      <c r="BF592" s="265"/>
      <c r="BG592" s="265"/>
      <c r="BH592" s="265"/>
      <c r="BI592" s="265"/>
      <c r="BJ592" s="265"/>
      <c r="BK592" s="265"/>
      <c r="BL592" s="265"/>
      <c r="BM592" s="265"/>
      <c r="BN592" s="265"/>
      <c r="BO592" s="265"/>
      <c r="BP592" s="265"/>
      <c r="BQ592" s="265"/>
      <c r="BR592" s="265"/>
      <c r="BS592" s="265"/>
      <c r="BT592" s="265"/>
      <c r="BU592" s="265"/>
      <c r="BV592" s="265"/>
      <c r="BW592" s="265"/>
      <c r="BX592" s="265"/>
      <c r="BY592" s="265"/>
      <c r="BZ592" s="265"/>
      <c r="CA592" s="265"/>
      <c r="CB592" s="265"/>
      <c r="CC592" s="265"/>
      <c r="CD592" s="265"/>
      <c r="CE592" s="265"/>
      <c r="CF592" s="265"/>
      <c r="CG592" s="265"/>
      <c r="CH592" s="265"/>
      <c r="CI592" s="265"/>
      <c r="CJ592" s="265"/>
      <c r="CK592" s="265"/>
      <c r="CL592" s="265"/>
      <c r="CM592" s="265"/>
      <c r="CN592" s="265"/>
      <c r="CO592" s="265"/>
      <c r="CP592" s="265"/>
      <c r="CQ592" s="265"/>
      <c r="CR592" s="265"/>
      <c r="CS592" s="265"/>
      <c r="CT592" s="265"/>
      <c r="CU592" s="265"/>
      <c r="CV592" s="265"/>
      <c r="CW592" s="265"/>
      <c r="CX592" s="265"/>
      <c r="CY592" s="265"/>
      <c r="CZ592" s="265"/>
      <c r="DA592" s="265"/>
      <c r="DB592" s="265"/>
      <c r="DC592" s="265"/>
      <c r="DD592" s="265"/>
      <c r="DE592" s="265"/>
      <c r="DF592" s="265"/>
      <c r="DG592" s="265"/>
      <c r="DH592" s="265"/>
      <c r="DI592" s="265"/>
      <c r="DJ592" s="265"/>
      <c r="DK592" s="265"/>
      <c r="DL592" s="265"/>
      <c r="DM592" s="265"/>
      <c r="DN592" s="265"/>
      <c r="DO592" s="265"/>
      <c r="DP592" s="265"/>
      <c r="DQ592" s="265"/>
      <c r="DR592" s="265"/>
      <c r="DS592" s="265"/>
      <c r="DT592" s="265"/>
      <c r="DU592" s="265"/>
      <c r="DV592" s="265"/>
      <c r="DW592" s="265"/>
      <c r="DX592" s="265"/>
      <c r="DY592" s="265"/>
      <c r="DZ592" s="265"/>
      <c r="EA592" s="265"/>
      <c r="EB592" s="265"/>
      <c r="EC592" s="265"/>
      <c r="ED592" s="265"/>
      <c r="EE592" s="265"/>
      <c r="EF592" s="265"/>
      <c r="EG592" s="265"/>
      <c r="EH592" s="265"/>
      <c r="EI592" s="265"/>
      <c r="EJ592" s="265"/>
      <c r="EK592" s="265"/>
      <c r="EL592" s="265"/>
      <c r="EM592" s="265"/>
      <c r="EN592" s="265"/>
      <c r="EO592" s="265"/>
      <c r="EP592" s="265"/>
      <c r="EQ592" s="265"/>
      <c r="ER592" s="265"/>
      <c r="ES592" s="265"/>
      <c r="ET592" s="265"/>
      <c r="EU592" s="265"/>
      <c r="EV592" s="265"/>
      <c r="EW592" s="265"/>
      <c r="EX592" s="265"/>
      <c r="EY592" s="265"/>
      <c r="EZ592" s="265"/>
      <c r="FA592" s="265"/>
      <c r="FB592" s="265"/>
      <c r="FC592" s="265"/>
      <c r="FD592" s="265"/>
      <c r="FE592" s="265"/>
      <c r="FF592" s="265"/>
      <c r="FG592" s="265"/>
      <c r="FH592" s="265"/>
      <c r="FI592" s="265"/>
      <c r="FJ592" s="265"/>
      <c r="FK592" s="265"/>
      <c r="FL592" s="265"/>
      <c r="FM592" s="265"/>
      <c r="FN592" s="265"/>
      <c r="FO592" s="265"/>
      <c r="FP592" s="265"/>
      <c r="FQ592" s="265"/>
      <c r="FR592" s="265"/>
      <c r="FS592" s="265"/>
      <c r="FT592" s="265"/>
      <c r="FU592" s="265"/>
      <c r="FV592" s="265"/>
      <c r="FW592" s="265"/>
      <c r="FX592" s="265"/>
      <c r="FY592" s="265"/>
      <c r="FZ592" s="265"/>
      <c r="GA592" s="265"/>
      <c r="GB592" s="265"/>
      <c r="GC592" s="265"/>
      <c r="GD592" s="265"/>
      <c r="GE592" s="265"/>
    </row>
    <row r="593" spans="1:187" s="282" customFormat="1">
      <c r="A593" s="505"/>
      <c r="B593" s="265"/>
      <c r="C593" s="265"/>
      <c r="D593" s="265"/>
      <c r="E593" s="265"/>
      <c r="F593" s="265"/>
      <c r="G593" s="265"/>
      <c r="H593" s="265"/>
      <c r="I593" s="265"/>
      <c r="J593" s="265"/>
      <c r="K593" s="265"/>
      <c r="L593" s="265"/>
      <c r="M593" s="265"/>
      <c r="N593" s="265"/>
      <c r="O593" s="265"/>
      <c r="P593" s="1581"/>
      <c r="Q593" s="1571"/>
      <c r="R593" s="265"/>
      <c r="S593" s="265"/>
      <c r="T593" s="265"/>
      <c r="V593" s="1438"/>
      <c r="W593" s="265"/>
      <c r="X593" s="265"/>
      <c r="AA593" s="955"/>
      <c r="AB593" s="974"/>
      <c r="AC593" s="974"/>
      <c r="AD593" s="974"/>
      <c r="AE593" s="974"/>
      <c r="AF593" s="1947"/>
      <c r="AH593" s="265"/>
      <c r="AJ593" s="265"/>
      <c r="AK593" s="265"/>
      <c r="AL593" s="265"/>
      <c r="AM593" s="265"/>
      <c r="AN593" s="265"/>
      <c r="AO593" s="265"/>
      <c r="AP593" s="265"/>
      <c r="AQ593" s="265"/>
      <c r="AR593" s="265"/>
      <c r="AS593" s="265"/>
      <c r="AT593" s="265"/>
      <c r="AU593" s="265"/>
      <c r="AV593" s="265"/>
      <c r="AW593" s="265"/>
      <c r="AX593" s="265"/>
      <c r="AY593" s="265"/>
      <c r="AZ593" s="265"/>
      <c r="BA593" s="265"/>
      <c r="BB593" s="265"/>
      <c r="BC593" s="265"/>
      <c r="BD593" s="265"/>
      <c r="BE593" s="265"/>
      <c r="BF593" s="265"/>
      <c r="BG593" s="265"/>
      <c r="BH593" s="265"/>
      <c r="BI593" s="265"/>
      <c r="BJ593" s="265"/>
      <c r="BK593" s="265"/>
      <c r="BL593" s="265"/>
      <c r="BM593" s="265"/>
      <c r="BN593" s="265"/>
      <c r="BO593" s="265"/>
      <c r="BP593" s="265"/>
      <c r="BQ593" s="265"/>
      <c r="BR593" s="265"/>
      <c r="BS593" s="265"/>
      <c r="BT593" s="265"/>
      <c r="BU593" s="265"/>
      <c r="BV593" s="265"/>
      <c r="BW593" s="265"/>
      <c r="BX593" s="265"/>
      <c r="BY593" s="265"/>
      <c r="BZ593" s="265"/>
      <c r="CA593" s="265"/>
      <c r="CB593" s="265"/>
      <c r="CC593" s="265"/>
      <c r="CD593" s="265"/>
      <c r="CE593" s="265"/>
      <c r="CF593" s="265"/>
      <c r="CG593" s="265"/>
      <c r="CH593" s="265"/>
      <c r="CI593" s="265"/>
      <c r="CJ593" s="265"/>
      <c r="CK593" s="265"/>
      <c r="CL593" s="265"/>
      <c r="CM593" s="265"/>
      <c r="CN593" s="265"/>
      <c r="CO593" s="265"/>
      <c r="CP593" s="265"/>
      <c r="CQ593" s="265"/>
      <c r="CR593" s="265"/>
      <c r="CS593" s="265"/>
      <c r="CT593" s="265"/>
      <c r="CU593" s="265"/>
      <c r="CV593" s="265"/>
      <c r="CW593" s="265"/>
      <c r="CX593" s="265"/>
      <c r="CY593" s="265"/>
      <c r="CZ593" s="265"/>
      <c r="DA593" s="265"/>
      <c r="DB593" s="265"/>
      <c r="DC593" s="265"/>
      <c r="DD593" s="265"/>
      <c r="DE593" s="265"/>
      <c r="DF593" s="265"/>
      <c r="DG593" s="265"/>
      <c r="DH593" s="265"/>
      <c r="DI593" s="265"/>
      <c r="DJ593" s="265"/>
      <c r="DK593" s="265"/>
      <c r="DL593" s="265"/>
      <c r="DM593" s="265"/>
      <c r="DN593" s="265"/>
      <c r="DO593" s="265"/>
      <c r="DP593" s="265"/>
      <c r="DQ593" s="265"/>
      <c r="DR593" s="265"/>
      <c r="DS593" s="265"/>
      <c r="DT593" s="265"/>
      <c r="DU593" s="265"/>
      <c r="DV593" s="265"/>
      <c r="DW593" s="265"/>
      <c r="DX593" s="265"/>
      <c r="DY593" s="265"/>
      <c r="DZ593" s="265"/>
      <c r="EA593" s="265"/>
      <c r="EB593" s="265"/>
      <c r="EC593" s="265"/>
      <c r="ED593" s="265"/>
      <c r="EE593" s="265"/>
      <c r="EF593" s="265"/>
      <c r="EG593" s="265"/>
      <c r="EH593" s="265"/>
      <c r="EI593" s="265"/>
      <c r="EJ593" s="265"/>
      <c r="EK593" s="265"/>
      <c r="EL593" s="265"/>
      <c r="EM593" s="265"/>
      <c r="EN593" s="265"/>
      <c r="EO593" s="265"/>
      <c r="EP593" s="265"/>
      <c r="EQ593" s="265"/>
      <c r="ER593" s="265"/>
      <c r="ES593" s="265"/>
      <c r="ET593" s="265"/>
      <c r="EU593" s="265"/>
      <c r="EV593" s="265"/>
      <c r="EW593" s="265"/>
      <c r="EX593" s="265"/>
      <c r="EY593" s="265"/>
      <c r="EZ593" s="265"/>
      <c r="FA593" s="265"/>
      <c r="FB593" s="265"/>
      <c r="FC593" s="265"/>
      <c r="FD593" s="265"/>
      <c r="FE593" s="265"/>
      <c r="FF593" s="265"/>
      <c r="FG593" s="265"/>
      <c r="FH593" s="265"/>
      <c r="FI593" s="265"/>
      <c r="FJ593" s="265"/>
      <c r="FK593" s="265"/>
      <c r="FL593" s="265"/>
      <c r="FM593" s="265"/>
      <c r="FN593" s="265"/>
      <c r="FO593" s="265"/>
      <c r="FP593" s="265"/>
      <c r="FQ593" s="265"/>
      <c r="FR593" s="265"/>
      <c r="FS593" s="265"/>
      <c r="FT593" s="265"/>
      <c r="FU593" s="265"/>
      <c r="FV593" s="265"/>
      <c r="FW593" s="265"/>
      <c r="FX593" s="265"/>
      <c r="FY593" s="265"/>
      <c r="FZ593" s="265"/>
      <c r="GA593" s="265"/>
      <c r="GB593" s="265"/>
      <c r="GC593" s="265"/>
      <c r="GD593" s="265"/>
      <c r="GE593" s="265"/>
    </row>
    <row r="594" spans="1:187" s="282" customFormat="1">
      <c r="A594" s="505"/>
      <c r="B594" s="265"/>
      <c r="C594" s="265"/>
      <c r="D594" s="265"/>
      <c r="E594" s="265"/>
      <c r="F594" s="265"/>
      <c r="G594" s="265"/>
      <c r="H594" s="265"/>
      <c r="I594" s="265"/>
      <c r="J594" s="265"/>
      <c r="K594" s="265"/>
      <c r="L594" s="265"/>
      <c r="M594" s="265"/>
      <c r="N594" s="265"/>
      <c r="O594" s="265"/>
      <c r="P594" s="1581"/>
      <c r="Q594" s="1571"/>
      <c r="R594" s="265"/>
      <c r="S594" s="265"/>
      <c r="T594" s="265"/>
      <c r="V594" s="1438"/>
      <c r="W594" s="265"/>
      <c r="X594" s="265"/>
      <c r="AA594" s="955"/>
      <c r="AB594" s="974"/>
      <c r="AC594" s="974"/>
      <c r="AD594" s="974"/>
      <c r="AE594" s="974"/>
      <c r="AF594" s="1947"/>
      <c r="AH594" s="265"/>
      <c r="AJ594" s="265"/>
      <c r="AK594" s="265"/>
      <c r="AL594" s="265"/>
      <c r="AM594" s="265"/>
      <c r="AN594" s="265"/>
      <c r="AO594" s="265"/>
      <c r="AP594" s="265"/>
      <c r="AQ594" s="265"/>
      <c r="AR594" s="265"/>
      <c r="AS594" s="265"/>
      <c r="AT594" s="265"/>
      <c r="AU594" s="265"/>
      <c r="AV594" s="265"/>
      <c r="AW594" s="265"/>
      <c r="AX594" s="265"/>
      <c r="AY594" s="265"/>
      <c r="AZ594" s="265"/>
      <c r="BA594" s="265"/>
      <c r="BB594" s="265"/>
      <c r="BC594" s="265"/>
      <c r="BD594" s="265"/>
      <c r="BE594" s="265"/>
      <c r="BF594" s="265"/>
      <c r="BG594" s="265"/>
      <c r="BH594" s="265"/>
      <c r="BI594" s="265"/>
      <c r="BJ594" s="265"/>
      <c r="BK594" s="265"/>
      <c r="BL594" s="265"/>
      <c r="BM594" s="265"/>
      <c r="BN594" s="265"/>
      <c r="BO594" s="265"/>
      <c r="BP594" s="265"/>
      <c r="BQ594" s="265"/>
      <c r="BR594" s="265"/>
      <c r="BS594" s="265"/>
      <c r="BT594" s="265"/>
      <c r="BU594" s="265"/>
      <c r="BV594" s="265"/>
      <c r="BW594" s="265"/>
      <c r="BX594" s="265"/>
      <c r="BY594" s="265"/>
      <c r="BZ594" s="265"/>
      <c r="CA594" s="265"/>
      <c r="CB594" s="265"/>
      <c r="CC594" s="265"/>
      <c r="CD594" s="265"/>
      <c r="CE594" s="265"/>
      <c r="CF594" s="265"/>
      <c r="CG594" s="265"/>
      <c r="CH594" s="265"/>
      <c r="CI594" s="265"/>
      <c r="CJ594" s="265"/>
      <c r="CK594" s="265"/>
      <c r="CL594" s="265"/>
      <c r="CM594" s="265"/>
      <c r="CN594" s="265"/>
      <c r="CO594" s="265"/>
      <c r="CP594" s="265"/>
      <c r="CQ594" s="265"/>
      <c r="CR594" s="265"/>
      <c r="CS594" s="265"/>
      <c r="CT594" s="265"/>
      <c r="CU594" s="265"/>
      <c r="CV594" s="265"/>
      <c r="CW594" s="265"/>
      <c r="CX594" s="265"/>
      <c r="CY594" s="265"/>
      <c r="CZ594" s="265"/>
      <c r="DA594" s="265"/>
      <c r="DB594" s="265"/>
      <c r="DC594" s="265"/>
      <c r="DD594" s="265"/>
      <c r="DE594" s="265"/>
      <c r="DF594" s="265"/>
      <c r="DG594" s="265"/>
      <c r="DH594" s="265"/>
      <c r="DI594" s="265"/>
      <c r="DJ594" s="265"/>
      <c r="DK594" s="265"/>
      <c r="DL594" s="265"/>
      <c r="DM594" s="265"/>
      <c r="DN594" s="265"/>
      <c r="DO594" s="265"/>
      <c r="DP594" s="265"/>
      <c r="DQ594" s="265"/>
      <c r="DR594" s="265"/>
      <c r="DS594" s="265"/>
      <c r="DT594" s="265"/>
      <c r="DU594" s="265"/>
      <c r="DV594" s="265"/>
      <c r="DW594" s="265"/>
      <c r="DX594" s="265"/>
      <c r="DY594" s="265"/>
      <c r="DZ594" s="265"/>
      <c r="EA594" s="265"/>
      <c r="EB594" s="265"/>
      <c r="EC594" s="265"/>
      <c r="ED594" s="265"/>
      <c r="EE594" s="265"/>
      <c r="EF594" s="265"/>
      <c r="EG594" s="265"/>
      <c r="EH594" s="265"/>
      <c r="EI594" s="265"/>
      <c r="EJ594" s="265"/>
      <c r="EK594" s="265"/>
      <c r="EL594" s="265"/>
      <c r="EM594" s="265"/>
      <c r="EN594" s="265"/>
      <c r="EO594" s="265"/>
      <c r="EP594" s="265"/>
      <c r="EQ594" s="265"/>
      <c r="ER594" s="265"/>
      <c r="ES594" s="265"/>
      <c r="ET594" s="265"/>
      <c r="EU594" s="265"/>
      <c r="EV594" s="265"/>
      <c r="EW594" s="265"/>
      <c r="EX594" s="265"/>
      <c r="EY594" s="265"/>
      <c r="EZ594" s="265"/>
      <c r="FA594" s="265"/>
      <c r="FB594" s="265"/>
      <c r="FC594" s="265"/>
      <c r="FD594" s="265"/>
      <c r="FE594" s="265"/>
      <c r="FF594" s="265"/>
      <c r="FG594" s="265"/>
      <c r="FH594" s="265"/>
      <c r="FI594" s="265"/>
      <c r="FJ594" s="265"/>
      <c r="FK594" s="265"/>
      <c r="FL594" s="265"/>
      <c r="FM594" s="265"/>
      <c r="FN594" s="265"/>
      <c r="FO594" s="265"/>
      <c r="FP594" s="265"/>
      <c r="FQ594" s="265"/>
      <c r="FR594" s="265"/>
      <c r="FS594" s="265"/>
      <c r="FT594" s="265"/>
      <c r="FU594" s="265"/>
      <c r="FV594" s="265"/>
      <c r="FW594" s="265"/>
      <c r="FX594" s="265"/>
      <c r="FY594" s="265"/>
      <c r="FZ594" s="265"/>
      <c r="GA594" s="265"/>
      <c r="GB594" s="265"/>
      <c r="GC594" s="265"/>
      <c r="GD594" s="265"/>
      <c r="GE594" s="265"/>
    </row>
    <row r="595" spans="1:187" s="282" customFormat="1">
      <c r="A595" s="505"/>
      <c r="B595" s="265"/>
      <c r="C595" s="265"/>
      <c r="D595" s="265"/>
      <c r="E595" s="265"/>
      <c r="F595" s="265"/>
      <c r="G595" s="265"/>
      <c r="H595" s="265"/>
      <c r="I595" s="265"/>
      <c r="J595" s="265"/>
      <c r="K595" s="265"/>
      <c r="L595" s="265"/>
      <c r="M595" s="265"/>
      <c r="N595" s="265"/>
      <c r="O595" s="265"/>
      <c r="P595" s="1581"/>
      <c r="Q595" s="1571"/>
      <c r="R595" s="265"/>
      <c r="S595" s="265"/>
      <c r="T595" s="265"/>
      <c r="V595" s="1438"/>
      <c r="W595" s="265"/>
      <c r="X595" s="265"/>
      <c r="AA595" s="955"/>
      <c r="AB595" s="974"/>
      <c r="AC595" s="974"/>
      <c r="AD595" s="974"/>
      <c r="AE595" s="974"/>
      <c r="AF595" s="1947"/>
      <c r="AH595" s="265"/>
      <c r="AJ595" s="265"/>
      <c r="AK595" s="265"/>
      <c r="AL595" s="265"/>
      <c r="AM595" s="265"/>
      <c r="AN595" s="265"/>
      <c r="AO595" s="265"/>
      <c r="AP595" s="265"/>
      <c r="AQ595" s="265"/>
      <c r="AR595" s="265"/>
      <c r="AS595" s="265"/>
      <c r="AT595" s="265"/>
      <c r="AU595" s="265"/>
      <c r="AV595" s="265"/>
      <c r="AW595" s="265"/>
      <c r="AX595" s="265"/>
      <c r="AY595" s="265"/>
      <c r="AZ595" s="265"/>
      <c r="BA595" s="265"/>
      <c r="BB595" s="265"/>
      <c r="BC595" s="265"/>
      <c r="BD595" s="265"/>
      <c r="BE595" s="265"/>
      <c r="BF595" s="265"/>
      <c r="BG595" s="265"/>
      <c r="BH595" s="265"/>
      <c r="BI595" s="265"/>
      <c r="BJ595" s="265"/>
      <c r="BK595" s="265"/>
      <c r="BL595" s="265"/>
      <c r="BM595" s="265"/>
      <c r="BN595" s="265"/>
      <c r="BO595" s="265"/>
      <c r="BP595" s="265"/>
      <c r="BQ595" s="265"/>
      <c r="BR595" s="265"/>
      <c r="BS595" s="265"/>
      <c r="BT595" s="265"/>
      <c r="BU595" s="265"/>
      <c r="BV595" s="265"/>
      <c r="BW595" s="265"/>
      <c r="BX595" s="265"/>
      <c r="BY595" s="265"/>
      <c r="BZ595" s="265"/>
      <c r="CA595" s="265"/>
      <c r="CB595" s="265"/>
      <c r="CC595" s="265"/>
      <c r="CD595" s="265"/>
      <c r="CE595" s="265"/>
      <c r="CF595" s="265"/>
      <c r="CG595" s="265"/>
      <c r="CH595" s="265"/>
      <c r="CI595" s="265"/>
      <c r="CJ595" s="265"/>
      <c r="CK595" s="265"/>
      <c r="CL595" s="265"/>
      <c r="CM595" s="265"/>
      <c r="CN595" s="265"/>
      <c r="CO595" s="265"/>
      <c r="CP595" s="265"/>
      <c r="CQ595" s="265"/>
      <c r="CR595" s="265"/>
      <c r="CS595" s="265"/>
      <c r="CT595" s="265"/>
      <c r="CU595" s="265"/>
      <c r="CV595" s="265"/>
      <c r="CW595" s="265"/>
      <c r="CX595" s="265"/>
      <c r="CY595" s="265"/>
      <c r="CZ595" s="265"/>
      <c r="DA595" s="265"/>
      <c r="DB595" s="265"/>
      <c r="DC595" s="265"/>
      <c r="DD595" s="265"/>
      <c r="DE595" s="265"/>
      <c r="DF595" s="265"/>
      <c r="DG595" s="265"/>
      <c r="DH595" s="265"/>
      <c r="DI595" s="265"/>
      <c r="DJ595" s="265"/>
      <c r="DK595" s="265"/>
      <c r="DL595" s="265"/>
      <c r="DM595" s="265"/>
      <c r="DN595" s="265"/>
      <c r="DO595" s="265"/>
      <c r="DP595" s="265"/>
      <c r="DQ595" s="265"/>
      <c r="DR595" s="265"/>
      <c r="DS595" s="265"/>
      <c r="DT595" s="265"/>
      <c r="DU595" s="265"/>
      <c r="DV595" s="265"/>
      <c r="DW595" s="265"/>
      <c r="DX595" s="265"/>
      <c r="DY595" s="265"/>
      <c r="DZ595" s="265"/>
      <c r="EA595" s="265"/>
      <c r="EB595" s="265"/>
      <c r="EC595" s="265"/>
      <c r="ED595" s="265"/>
      <c r="EE595" s="265"/>
      <c r="EF595" s="265"/>
      <c r="EG595" s="265"/>
      <c r="EH595" s="265"/>
      <c r="EI595" s="265"/>
      <c r="EJ595" s="265"/>
      <c r="EK595" s="265"/>
      <c r="EL595" s="265"/>
      <c r="EM595" s="265"/>
      <c r="EN595" s="265"/>
      <c r="EO595" s="265"/>
      <c r="EP595" s="265"/>
      <c r="EQ595" s="265"/>
      <c r="ER595" s="265"/>
      <c r="ES595" s="265"/>
      <c r="ET595" s="265"/>
      <c r="EU595" s="265"/>
      <c r="EV595" s="265"/>
      <c r="EW595" s="265"/>
      <c r="EX595" s="265"/>
      <c r="EY595" s="265"/>
      <c r="EZ595" s="265"/>
      <c r="FA595" s="265"/>
      <c r="FB595" s="265"/>
      <c r="FC595" s="265"/>
      <c r="FD595" s="265"/>
      <c r="FE595" s="265"/>
      <c r="FF595" s="265"/>
      <c r="FG595" s="265"/>
      <c r="FH595" s="265"/>
      <c r="FI595" s="265"/>
      <c r="FJ595" s="265"/>
      <c r="FK595" s="265"/>
      <c r="FL595" s="265"/>
      <c r="FM595" s="265"/>
      <c r="FN595" s="265"/>
      <c r="FO595" s="265"/>
      <c r="FP595" s="265"/>
      <c r="FQ595" s="265"/>
      <c r="FR595" s="265"/>
      <c r="FS595" s="265"/>
      <c r="FT595" s="265"/>
      <c r="FU595" s="265"/>
      <c r="FV595" s="265"/>
      <c r="FW595" s="265"/>
      <c r="FX595" s="265"/>
      <c r="FY595" s="265"/>
      <c r="FZ595" s="265"/>
      <c r="GA595" s="265"/>
      <c r="GB595" s="265"/>
      <c r="GC595" s="265"/>
      <c r="GD595" s="265"/>
      <c r="GE595" s="265"/>
    </row>
    <row r="596" spans="1:187" s="282" customFormat="1">
      <c r="A596" s="505"/>
      <c r="B596" s="265"/>
      <c r="C596" s="265"/>
      <c r="D596" s="265"/>
      <c r="E596" s="265"/>
      <c r="F596" s="265"/>
      <c r="G596" s="265"/>
      <c r="H596" s="265"/>
      <c r="I596" s="265"/>
      <c r="J596" s="265"/>
      <c r="K596" s="265"/>
      <c r="L596" s="265"/>
      <c r="M596" s="265"/>
      <c r="N596" s="265"/>
      <c r="O596" s="265"/>
      <c r="P596" s="1581"/>
      <c r="Q596" s="1571"/>
      <c r="R596" s="265"/>
      <c r="S596" s="265"/>
      <c r="T596" s="265"/>
      <c r="V596" s="1438"/>
      <c r="W596" s="265"/>
      <c r="X596" s="265"/>
      <c r="AA596" s="955"/>
      <c r="AB596" s="974"/>
      <c r="AC596" s="974"/>
      <c r="AD596" s="974"/>
      <c r="AE596" s="973"/>
      <c r="AF596" s="1947"/>
      <c r="AH596" s="265"/>
      <c r="AJ596" s="265"/>
      <c r="AK596" s="265"/>
      <c r="AL596" s="265"/>
      <c r="AM596" s="265"/>
      <c r="AN596" s="265"/>
      <c r="AO596" s="265"/>
      <c r="AP596" s="265"/>
      <c r="AQ596" s="265"/>
      <c r="AR596" s="265"/>
      <c r="AS596" s="265"/>
      <c r="AT596" s="265"/>
      <c r="AU596" s="265"/>
      <c r="AV596" s="265"/>
      <c r="AW596" s="265"/>
      <c r="AX596" s="265"/>
      <c r="AY596" s="265"/>
      <c r="AZ596" s="265"/>
      <c r="BA596" s="265"/>
      <c r="BB596" s="265"/>
      <c r="BC596" s="265"/>
      <c r="BD596" s="265"/>
      <c r="BE596" s="265"/>
      <c r="BF596" s="265"/>
      <c r="BG596" s="265"/>
      <c r="BH596" s="265"/>
      <c r="BI596" s="265"/>
      <c r="BJ596" s="265"/>
      <c r="BK596" s="265"/>
      <c r="BL596" s="265"/>
      <c r="BM596" s="265"/>
      <c r="BN596" s="265"/>
      <c r="BO596" s="265"/>
      <c r="BP596" s="265"/>
      <c r="BQ596" s="265"/>
      <c r="BR596" s="265"/>
      <c r="BS596" s="265"/>
      <c r="BT596" s="265"/>
      <c r="BU596" s="265"/>
      <c r="BV596" s="265"/>
      <c r="BW596" s="265"/>
      <c r="BX596" s="265"/>
      <c r="BY596" s="265"/>
      <c r="BZ596" s="265"/>
      <c r="CA596" s="265"/>
      <c r="CB596" s="265"/>
      <c r="CC596" s="265"/>
      <c r="CD596" s="265"/>
      <c r="CE596" s="265"/>
      <c r="CF596" s="265"/>
      <c r="CG596" s="265"/>
      <c r="CH596" s="265"/>
      <c r="CI596" s="265"/>
      <c r="CJ596" s="265"/>
      <c r="CK596" s="265"/>
      <c r="CL596" s="265"/>
      <c r="CM596" s="265"/>
      <c r="CN596" s="265"/>
      <c r="CO596" s="265"/>
      <c r="CP596" s="265"/>
      <c r="CQ596" s="265"/>
      <c r="CR596" s="265"/>
      <c r="CS596" s="265"/>
      <c r="CT596" s="265"/>
      <c r="CU596" s="265"/>
      <c r="CV596" s="265"/>
      <c r="CW596" s="265"/>
      <c r="CX596" s="265"/>
      <c r="CY596" s="265"/>
      <c r="CZ596" s="265"/>
      <c r="DA596" s="265"/>
      <c r="DB596" s="265"/>
      <c r="DC596" s="265"/>
      <c r="DD596" s="265"/>
      <c r="DE596" s="265"/>
      <c r="DF596" s="265"/>
      <c r="DG596" s="265"/>
      <c r="DH596" s="265"/>
      <c r="DI596" s="265"/>
      <c r="DJ596" s="265"/>
      <c r="DK596" s="265"/>
      <c r="DL596" s="265"/>
      <c r="DM596" s="265"/>
      <c r="DN596" s="265"/>
      <c r="DO596" s="265"/>
      <c r="DP596" s="265"/>
      <c r="DQ596" s="265"/>
      <c r="DR596" s="265"/>
      <c r="DS596" s="265"/>
      <c r="DT596" s="265"/>
      <c r="DU596" s="265"/>
      <c r="DV596" s="265"/>
      <c r="DW596" s="265"/>
      <c r="DX596" s="265"/>
      <c r="DY596" s="265"/>
      <c r="DZ596" s="265"/>
      <c r="EA596" s="265"/>
      <c r="EB596" s="265"/>
      <c r="EC596" s="265"/>
      <c r="ED596" s="265"/>
      <c r="EE596" s="265"/>
      <c r="EF596" s="265"/>
      <c r="EG596" s="265"/>
      <c r="EH596" s="265"/>
      <c r="EI596" s="265"/>
      <c r="EJ596" s="265"/>
      <c r="EK596" s="265"/>
      <c r="EL596" s="265"/>
      <c r="EM596" s="265"/>
      <c r="EN596" s="265"/>
      <c r="EO596" s="265"/>
      <c r="EP596" s="265"/>
      <c r="EQ596" s="265"/>
      <c r="ER596" s="265"/>
      <c r="ES596" s="265"/>
      <c r="ET596" s="265"/>
      <c r="EU596" s="265"/>
      <c r="EV596" s="265"/>
      <c r="EW596" s="265"/>
      <c r="EX596" s="265"/>
      <c r="EY596" s="265"/>
      <c r="EZ596" s="265"/>
      <c r="FA596" s="265"/>
      <c r="FB596" s="265"/>
      <c r="FC596" s="265"/>
      <c r="FD596" s="265"/>
      <c r="FE596" s="265"/>
      <c r="FF596" s="265"/>
      <c r="FG596" s="265"/>
      <c r="FH596" s="265"/>
      <c r="FI596" s="265"/>
      <c r="FJ596" s="265"/>
      <c r="FK596" s="265"/>
      <c r="FL596" s="265"/>
      <c r="FM596" s="265"/>
      <c r="FN596" s="265"/>
      <c r="FO596" s="265"/>
      <c r="FP596" s="265"/>
      <c r="FQ596" s="265"/>
      <c r="FR596" s="265"/>
      <c r="FS596" s="265"/>
      <c r="FT596" s="265"/>
      <c r="FU596" s="265"/>
      <c r="FV596" s="265"/>
      <c r="FW596" s="265"/>
      <c r="FX596" s="265"/>
      <c r="FY596" s="265"/>
      <c r="FZ596" s="265"/>
      <c r="GA596" s="265"/>
      <c r="GB596" s="265"/>
      <c r="GC596" s="265"/>
      <c r="GD596" s="265"/>
      <c r="GE596" s="265"/>
    </row>
    <row r="597" spans="1:187" s="282" customFormat="1">
      <c r="A597" s="505"/>
      <c r="B597" s="265"/>
      <c r="C597" s="265"/>
      <c r="D597" s="265"/>
      <c r="E597" s="265"/>
      <c r="F597" s="265"/>
      <c r="G597" s="265"/>
      <c r="H597" s="265"/>
      <c r="I597" s="265"/>
      <c r="J597" s="265"/>
      <c r="K597" s="265"/>
      <c r="L597" s="265"/>
      <c r="M597" s="265"/>
      <c r="N597" s="265"/>
      <c r="O597" s="265"/>
      <c r="P597" s="1581"/>
      <c r="Q597" s="1571"/>
      <c r="R597" s="265"/>
      <c r="S597" s="265"/>
      <c r="T597" s="265"/>
      <c r="V597" s="1438"/>
      <c r="W597" s="265"/>
      <c r="X597" s="265"/>
      <c r="AA597" s="955"/>
      <c r="AB597" s="973"/>
      <c r="AC597" s="973"/>
      <c r="AD597" s="973"/>
      <c r="AE597" s="973"/>
      <c r="AF597" s="1947"/>
      <c r="AH597" s="265"/>
    </row>
  </sheetData>
  <sheetProtection formatColumns="0" formatRows="0"/>
  <mergeCells count="10">
    <mergeCell ref="AG2:AI2"/>
    <mergeCell ref="E3:R3"/>
    <mergeCell ref="A386:B402"/>
    <mergeCell ref="A403:B405"/>
    <mergeCell ref="A2:A3"/>
    <mergeCell ref="B2:B3"/>
    <mergeCell ref="C2:R2"/>
    <mergeCell ref="S2:W2"/>
    <mergeCell ref="X2:AA2"/>
    <mergeCell ref="AB2:AC2"/>
  </mergeCells>
  <phoneticPr fontId="15"/>
  <pageMargins left="0.70866141732283472" right="0.70866141732283472" top="0.74803149606299213" bottom="0.74803149606299213" header="0.31496062992125984" footer="0.31496062992125984"/>
  <pageSetup paperSize="9" scale="24" fitToHeight="0" orientation="landscape" r:id="rId1"/>
  <headerFooter>
    <oddFooter>&amp;C&amp;P</oddFooter>
  </headerFooter>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7ED96B3-60AC-4514-96FF-5DDBE0F5CBF5}">
  <sheetPr>
    <pageSetUpPr fitToPage="1"/>
  </sheetPr>
  <dimension ref="A1:FE279"/>
  <sheetViews>
    <sheetView zoomScale="58" zoomScaleNormal="58" zoomScaleSheetLayoutView="32" zoomScalePageLayoutView="47" workbookViewId="0">
      <selection activeCell="M223" sqref="M223"/>
    </sheetView>
  </sheetViews>
  <sheetFormatPr defaultColWidth="8.58203125" defaultRowHeight="18"/>
  <cols>
    <col min="1" max="1" width="8.08203125" style="1259" customWidth="1"/>
    <col min="2" max="2" width="14.33203125" style="1260" customWidth="1"/>
    <col min="3" max="3" width="13.33203125" style="1260" customWidth="1"/>
    <col min="4" max="4" width="8.58203125" style="1847"/>
    <col min="5" max="5" width="8.58203125" style="1848"/>
    <col min="6" max="6" width="1.83203125" style="1260" customWidth="1"/>
    <col min="7" max="7" width="8.58203125" style="1260"/>
    <col min="8" max="8" width="1.83203125" style="1260" customWidth="1"/>
    <col min="9" max="9" width="8.5" style="1260" customWidth="1"/>
    <col min="10" max="10" width="1.58203125" style="1260" customWidth="1"/>
    <col min="11" max="11" width="7" style="1260" customWidth="1"/>
    <col min="12" max="12" width="1.58203125" style="1260" customWidth="1"/>
    <col min="13" max="13" width="8.58203125" style="1260"/>
    <col min="14" max="14" width="2" style="1260" customWidth="1"/>
    <col min="15" max="15" width="9.5" style="1260" customWidth="1"/>
    <col min="16" max="16" width="2.58203125" style="1260" customWidth="1"/>
    <col min="17" max="17" width="4.58203125" style="1260" customWidth="1"/>
    <col min="18" max="18" width="52.83203125" style="1260" customWidth="1"/>
    <col min="19" max="19" width="30.08203125" style="1267" customWidth="1"/>
    <col min="20" max="20" width="54.25" style="1268" customWidth="1"/>
    <col min="21" max="21" width="7.08203125" style="1262" customWidth="1"/>
    <col min="22" max="22" width="12.58203125" style="1262" customWidth="1"/>
    <col min="23" max="23" width="8.08203125" style="1262" bestFit="1" customWidth="1"/>
    <col min="24" max="24" width="13.58203125" style="1260" customWidth="1"/>
    <col min="25" max="26" width="14.58203125" style="1262" customWidth="1"/>
    <col min="27" max="27" width="20.83203125" style="1260" customWidth="1"/>
    <col min="28" max="28" width="10.83203125" style="1262" customWidth="1"/>
    <col min="29" max="29" width="10.08203125" style="1262" customWidth="1"/>
    <col min="30" max="30" width="4.5" style="1454" customWidth="1"/>
    <col min="31" max="31" width="21.33203125" style="1264" bestFit="1" customWidth="1"/>
    <col min="32" max="32" width="21.33203125" style="1264" customWidth="1"/>
    <col min="33" max="33" width="25.58203125" style="1265" customWidth="1"/>
    <col min="34" max="34" width="8.58203125" style="1262"/>
    <col min="35" max="35" width="28.33203125" style="1265" customWidth="1"/>
    <col min="36" max="36" width="8.58203125" style="1262"/>
    <col min="37" max="37" width="28.58203125" style="1260" customWidth="1"/>
    <col min="38" max="16384" width="8.58203125" style="1260"/>
  </cols>
  <sheetData>
    <row r="1" spans="1:161" s="43" customFormat="1" ht="26.5">
      <c r="A1" s="36" t="s">
        <v>5205</v>
      </c>
      <c r="B1" s="37"/>
      <c r="C1" s="37"/>
      <c r="D1" s="38"/>
      <c r="E1" s="37"/>
      <c r="F1" s="38"/>
      <c r="G1" s="38"/>
      <c r="H1" s="38"/>
      <c r="I1" s="38"/>
      <c r="J1" s="998"/>
      <c r="K1" s="38"/>
      <c r="L1" s="38"/>
      <c r="M1" s="38"/>
      <c r="N1" s="38"/>
      <c r="O1" s="38"/>
      <c r="P1" s="38"/>
      <c r="Q1" s="38"/>
      <c r="R1" s="38"/>
      <c r="S1" s="37" t="str">
        <f>表紙!K13</f>
        <v>ver.4.3_r0_draft_r4_20250901</v>
      </c>
      <c r="T1" s="40"/>
      <c r="U1" s="41"/>
      <c r="V1" s="41"/>
      <c r="W1" s="41"/>
      <c r="X1" s="38"/>
      <c r="Y1" s="41"/>
      <c r="Z1" s="41"/>
      <c r="AA1" s="38"/>
      <c r="AB1" s="41"/>
      <c r="AC1" s="42"/>
      <c r="AD1" s="1452">
        <f>SUM(AD4:AD265)</f>
        <v>41</v>
      </c>
      <c r="AE1" s="2595" t="s">
        <v>5206</v>
      </c>
      <c r="AF1" s="2596"/>
      <c r="AG1" s="2596"/>
      <c r="AH1" s="2596"/>
      <c r="AI1" s="2596"/>
      <c r="AJ1" s="2596"/>
      <c r="AK1" s="2596"/>
    </row>
    <row r="2" spans="1:161" s="1005" customFormat="1" ht="68.25" customHeight="1">
      <c r="A2" s="2597" t="s">
        <v>1673</v>
      </c>
      <c r="B2" s="2599" t="s">
        <v>69</v>
      </c>
      <c r="C2" s="2605" t="s">
        <v>3706</v>
      </c>
      <c r="D2" s="2606"/>
      <c r="E2" s="2606"/>
      <c r="F2" s="2606"/>
      <c r="G2" s="2606"/>
      <c r="H2" s="2606"/>
      <c r="I2" s="2606"/>
      <c r="J2" s="2606"/>
      <c r="K2" s="2606"/>
      <c r="L2" s="2606"/>
      <c r="M2" s="2606"/>
      <c r="N2" s="2606"/>
      <c r="O2" s="2606"/>
      <c r="P2" s="2606"/>
      <c r="Q2" s="2606"/>
      <c r="R2" s="2607"/>
      <c r="S2" s="2601" t="s">
        <v>5207</v>
      </c>
      <c r="T2" s="2602"/>
      <c r="U2" s="2602"/>
      <c r="V2" s="2602"/>
      <c r="W2" s="2602"/>
      <c r="X2" s="2601" t="s">
        <v>72</v>
      </c>
      <c r="Y2" s="2602"/>
      <c r="Z2" s="2602"/>
      <c r="AA2" s="2603"/>
      <c r="AB2" s="1001" t="s">
        <v>5208</v>
      </c>
      <c r="AC2" s="1000" t="s">
        <v>5209</v>
      </c>
      <c r="AD2" s="1453">
        <f>COUNTIF(D:D,"BBIE")</f>
        <v>150</v>
      </c>
      <c r="AE2" s="1002" t="s">
        <v>5210</v>
      </c>
      <c r="AF2" s="1002" t="s">
        <v>5211</v>
      </c>
      <c r="AG2" s="1003" t="s">
        <v>5212</v>
      </c>
      <c r="AH2" s="2604" t="s">
        <v>5213</v>
      </c>
      <c r="AI2" s="2604"/>
      <c r="AJ2" s="2604"/>
      <c r="AK2" s="2604"/>
    </row>
    <row r="3" spans="1:161" s="1005" customFormat="1" ht="53.25" customHeight="1">
      <c r="A3" s="2598"/>
      <c r="B3" s="2600"/>
      <c r="C3" s="1695" t="s">
        <v>75</v>
      </c>
      <c r="D3" s="1696" t="s">
        <v>76</v>
      </c>
      <c r="E3" s="2605" t="s">
        <v>5214</v>
      </c>
      <c r="F3" s="2606"/>
      <c r="G3" s="2606"/>
      <c r="H3" s="2606"/>
      <c r="I3" s="2606"/>
      <c r="J3" s="2606"/>
      <c r="K3" s="2606"/>
      <c r="L3" s="2606"/>
      <c r="M3" s="2606"/>
      <c r="N3" s="2606"/>
      <c r="O3" s="2606"/>
      <c r="P3" s="2606"/>
      <c r="Q3" s="2606"/>
      <c r="R3" s="2607"/>
      <c r="S3" s="1000" t="s">
        <v>5215</v>
      </c>
      <c r="T3" s="1000" t="s">
        <v>5216</v>
      </c>
      <c r="U3" s="1000" t="s">
        <v>80</v>
      </c>
      <c r="V3" s="1000" t="s">
        <v>6711</v>
      </c>
      <c r="W3" s="1000" t="s">
        <v>81</v>
      </c>
      <c r="X3" s="155" t="s">
        <v>82</v>
      </c>
      <c r="Y3" s="364" t="s">
        <v>3365</v>
      </c>
      <c r="Z3" s="364" t="s">
        <v>84</v>
      </c>
      <c r="AA3" s="977" t="s">
        <v>85</v>
      </c>
      <c r="AB3" s="1001" t="s">
        <v>5217</v>
      </c>
      <c r="AC3" s="999" t="s">
        <v>5218</v>
      </c>
      <c r="AD3" s="1454" t="s">
        <v>163</v>
      </c>
      <c r="AE3" s="1002" t="s">
        <v>5219</v>
      </c>
      <c r="AF3" s="1006" t="s">
        <v>5220</v>
      </c>
      <c r="AG3" s="1003" t="s">
        <v>5221</v>
      </c>
      <c r="AH3" s="1007" t="s">
        <v>5222</v>
      </c>
      <c r="AI3" s="1004" t="s">
        <v>5223</v>
      </c>
      <c r="AJ3" s="1007" t="s">
        <v>5224</v>
      </c>
      <c r="AK3" s="1007" t="s">
        <v>5225</v>
      </c>
    </row>
    <row r="4" spans="1:161" s="1015" customFormat="1" ht="36">
      <c r="A4" s="15">
        <f>ROW()-ROW(A$3)</f>
        <v>1</v>
      </c>
      <c r="B4" s="1008" t="s">
        <v>91</v>
      </c>
      <c r="C4" s="1697"/>
      <c r="D4" s="1698" t="s">
        <v>5226</v>
      </c>
      <c r="E4" s="1699" t="s">
        <v>5227</v>
      </c>
      <c r="F4" s="1655"/>
      <c r="G4" s="1655"/>
      <c r="H4" s="1655"/>
      <c r="I4" s="1655"/>
      <c r="J4" s="1655"/>
      <c r="K4" s="1655"/>
      <c r="L4" s="1655"/>
      <c r="M4" s="1655"/>
      <c r="N4" s="1655"/>
      <c r="O4" s="1655"/>
      <c r="P4" s="1622"/>
      <c r="Q4" s="1700"/>
      <c r="R4" s="1701"/>
      <c r="S4" s="1410" t="s">
        <v>5228</v>
      </c>
      <c r="T4" s="1410" t="s">
        <v>5229</v>
      </c>
      <c r="U4" s="1411" t="s">
        <v>1116</v>
      </c>
      <c r="V4" s="1411"/>
      <c r="W4" s="1411" t="s">
        <v>97</v>
      </c>
      <c r="X4" s="1412" t="s">
        <v>359</v>
      </c>
      <c r="Y4" s="373" t="s">
        <v>163</v>
      </c>
      <c r="Z4" s="373" t="s">
        <v>99</v>
      </c>
      <c r="AA4" s="1413" t="s">
        <v>99</v>
      </c>
      <c r="AB4" s="1414" t="s">
        <v>359</v>
      </c>
      <c r="AC4" s="1009" t="s">
        <v>99</v>
      </c>
      <c r="AD4" s="1454"/>
      <c r="AE4" s="1010" t="s">
        <v>99</v>
      </c>
      <c r="AF4" s="1010" t="s">
        <v>283</v>
      </c>
      <c r="AG4" s="1011"/>
      <c r="AH4" s="1009" t="s">
        <v>283</v>
      </c>
      <c r="AI4" s="1012"/>
      <c r="AJ4" s="1009" t="s">
        <v>283</v>
      </c>
      <c r="AK4" s="1013" t="s">
        <v>283</v>
      </c>
      <c r="AL4" s="1014"/>
      <c r="AM4" s="1014"/>
      <c r="AN4" s="1014"/>
      <c r="AO4" s="1014"/>
      <c r="AP4" s="1014"/>
      <c r="AQ4" s="1014"/>
      <c r="AR4" s="1014"/>
      <c r="AS4" s="1014"/>
      <c r="AT4" s="1014"/>
      <c r="AU4" s="1014"/>
      <c r="AV4" s="1014"/>
      <c r="AW4" s="1014"/>
      <c r="AX4" s="1014"/>
      <c r="AY4" s="1014"/>
      <c r="AZ4" s="1014"/>
      <c r="BA4" s="1014"/>
      <c r="BB4" s="1014"/>
      <c r="BC4" s="1014"/>
      <c r="BD4" s="1014"/>
      <c r="BE4" s="1014"/>
      <c r="BF4" s="1014"/>
      <c r="BG4" s="1014"/>
      <c r="BH4" s="1014"/>
      <c r="BI4" s="1014"/>
      <c r="BJ4" s="1014"/>
      <c r="BK4" s="1014"/>
      <c r="BL4" s="1014"/>
      <c r="BM4" s="1014"/>
      <c r="BN4" s="1014"/>
      <c r="BO4" s="1014"/>
      <c r="BP4" s="1014"/>
      <c r="BQ4" s="1014"/>
      <c r="BR4" s="1014"/>
      <c r="BS4" s="1014"/>
      <c r="BT4" s="1014"/>
      <c r="BU4" s="1014"/>
      <c r="BV4" s="1014"/>
      <c r="BW4" s="1014"/>
      <c r="BX4" s="1014"/>
      <c r="BY4" s="1014"/>
      <c r="BZ4" s="1014"/>
      <c r="CA4" s="1014"/>
      <c r="CB4" s="1014"/>
      <c r="CC4" s="1014"/>
      <c r="CD4" s="1014"/>
      <c r="CE4" s="1014"/>
      <c r="CF4" s="1014"/>
      <c r="CG4" s="1014"/>
      <c r="CH4" s="1014"/>
      <c r="CI4" s="1014"/>
      <c r="CJ4" s="1014"/>
      <c r="CK4" s="1014"/>
      <c r="CL4" s="1014"/>
      <c r="CM4" s="1014"/>
      <c r="CN4" s="1014"/>
      <c r="CO4" s="1014"/>
      <c r="CP4" s="1014"/>
      <c r="CQ4" s="1014"/>
      <c r="CR4" s="1014"/>
      <c r="CS4" s="1014"/>
      <c r="CT4" s="1014"/>
      <c r="CU4" s="1014"/>
      <c r="CV4" s="1014"/>
      <c r="CW4" s="1014"/>
      <c r="CX4" s="1014"/>
      <c r="CY4" s="1014"/>
      <c r="CZ4" s="1014"/>
      <c r="DA4" s="1014"/>
      <c r="DB4" s="1014"/>
      <c r="DC4" s="1014"/>
      <c r="DD4" s="1014"/>
      <c r="DE4" s="1014"/>
      <c r="DF4" s="1014"/>
      <c r="DG4" s="1014"/>
      <c r="DH4" s="1014"/>
      <c r="DI4" s="1014"/>
      <c r="DJ4" s="1014"/>
      <c r="DK4" s="1014"/>
      <c r="DL4" s="1014"/>
      <c r="DM4" s="1014"/>
      <c r="DN4" s="1014"/>
      <c r="DO4" s="1014"/>
      <c r="DP4" s="1014"/>
      <c r="DQ4" s="1014"/>
      <c r="DR4" s="1014"/>
      <c r="DS4" s="1014"/>
      <c r="DT4" s="1014"/>
      <c r="DU4" s="1014"/>
      <c r="DV4" s="1014"/>
      <c r="DW4" s="1014"/>
      <c r="DX4" s="1014"/>
      <c r="DY4" s="1014"/>
      <c r="DZ4" s="1014"/>
      <c r="EA4" s="1014"/>
      <c r="EB4" s="1014"/>
      <c r="EC4" s="1014"/>
      <c r="ED4" s="1014"/>
      <c r="EE4" s="1014"/>
      <c r="EF4" s="1014"/>
      <c r="EG4" s="1014"/>
      <c r="EH4" s="1014"/>
      <c r="EI4" s="1014"/>
      <c r="EJ4" s="1014"/>
      <c r="EK4" s="1014"/>
      <c r="EL4" s="1014"/>
      <c r="EM4" s="1014"/>
      <c r="EN4" s="1014"/>
      <c r="EO4" s="1014"/>
      <c r="EP4" s="1014"/>
      <c r="EQ4" s="1014"/>
      <c r="ER4" s="1014"/>
      <c r="ES4" s="1014"/>
      <c r="ET4" s="1014"/>
      <c r="EU4" s="1014"/>
      <c r="EV4" s="1014"/>
      <c r="EW4" s="1014"/>
      <c r="EX4" s="1014"/>
      <c r="EY4" s="1014"/>
      <c r="EZ4" s="1014"/>
      <c r="FA4" s="1014"/>
      <c r="FB4" s="1014"/>
      <c r="FC4" s="1014"/>
      <c r="FD4" s="1014"/>
      <c r="FE4" s="1014"/>
    </row>
    <row r="5" spans="1:161" s="1023" customFormat="1">
      <c r="A5" s="15">
        <f t="shared" ref="A5:A69" si="0">ROW()-ROW(A$3)</f>
        <v>2</v>
      </c>
      <c r="B5" s="1016" t="s">
        <v>91</v>
      </c>
      <c r="C5" s="1016" t="s">
        <v>100</v>
      </c>
      <c r="D5" s="1016" t="s">
        <v>5230</v>
      </c>
      <c r="E5" s="1702" t="s">
        <v>5231</v>
      </c>
      <c r="F5" s="1656"/>
      <c r="G5" s="1656"/>
      <c r="H5" s="1656"/>
      <c r="I5" s="1656"/>
      <c r="J5" s="1656"/>
      <c r="K5" s="1656"/>
      <c r="L5" s="1656"/>
      <c r="M5" s="1656"/>
      <c r="N5" s="1656"/>
      <c r="O5" s="1656"/>
      <c r="P5" s="1623"/>
      <c r="Q5" s="1703"/>
      <c r="R5" s="1703"/>
      <c r="S5" s="1017" t="s">
        <v>5232</v>
      </c>
      <c r="T5" s="1017" t="s">
        <v>104</v>
      </c>
      <c r="U5" s="66" t="s">
        <v>105</v>
      </c>
      <c r="V5" s="612"/>
      <c r="W5" s="1018" t="s">
        <v>1417</v>
      </c>
      <c r="X5" s="612" t="s">
        <v>99</v>
      </c>
      <c r="Y5" s="613" t="s">
        <v>99</v>
      </c>
      <c r="Z5" s="613" t="s">
        <v>99</v>
      </c>
      <c r="AA5" s="979" t="s">
        <v>99</v>
      </c>
      <c r="AB5" s="1019" t="s">
        <v>107</v>
      </c>
      <c r="AC5" s="1009" t="s">
        <v>99</v>
      </c>
      <c r="AD5" s="1454"/>
      <c r="AE5" s="1020" t="s">
        <v>99</v>
      </c>
      <c r="AF5" s="1020" t="s">
        <v>98</v>
      </c>
      <c r="AG5" s="1021" t="s">
        <v>99</v>
      </c>
      <c r="AH5" s="1009" t="s">
        <v>99</v>
      </c>
      <c r="AI5" s="1022" t="s">
        <v>99</v>
      </c>
      <c r="AJ5" s="1009" t="s">
        <v>99</v>
      </c>
      <c r="AK5" s="1013" t="s">
        <v>99</v>
      </c>
      <c r="AL5" s="1014"/>
      <c r="AM5" s="1014"/>
      <c r="AN5" s="1014"/>
      <c r="AO5" s="1014"/>
      <c r="AP5" s="1014"/>
      <c r="AQ5" s="1014"/>
      <c r="AR5" s="1014"/>
      <c r="AS5" s="1014"/>
      <c r="AT5" s="1014"/>
      <c r="AU5" s="1014"/>
      <c r="AV5" s="1014"/>
      <c r="AW5" s="1014"/>
      <c r="AX5" s="1014"/>
      <c r="AY5" s="1014"/>
      <c r="AZ5" s="1014"/>
      <c r="BA5" s="1014"/>
      <c r="BB5" s="1014"/>
      <c r="BC5" s="1014"/>
      <c r="BD5" s="1014"/>
      <c r="BE5" s="1014"/>
      <c r="BF5" s="1014"/>
      <c r="BG5" s="1014"/>
      <c r="BH5" s="1014"/>
      <c r="BI5" s="1014"/>
      <c r="BJ5" s="1014"/>
      <c r="BK5" s="1014"/>
      <c r="BL5" s="1014"/>
      <c r="BM5" s="1014"/>
      <c r="BN5" s="1014"/>
      <c r="BO5" s="1014"/>
      <c r="BP5" s="1014"/>
      <c r="BQ5" s="1014"/>
      <c r="BR5" s="1014"/>
      <c r="BS5" s="1014"/>
      <c r="BT5" s="1014"/>
      <c r="BU5" s="1014"/>
      <c r="BV5" s="1014"/>
      <c r="BW5" s="1014"/>
      <c r="BX5" s="1014"/>
      <c r="BY5" s="1014"/>
      <c r="BZ5" s="1014"/>
      <c r="CA5" s="1014"/>
      <c r="CB5" s="1014"/>
      <c r="CC5" s="1014"/>
      <c r="CD5" s="1014"/>
      <c r="CE5" s="1014"/>
      <c r="CF5" s="1014"/>
      <c r="CG5" s="1014"/>
      <c r="CH5" s="1014"/>
      <c r="CI5" s="1014"/>
      <c r="CJ5" s="1014"/>
      <c r="CK5" s="1014"/>
      <c r="CL5" s="1014"/>
      <c r="CM5" s="1014"/>
      <c r="CN5" s="1014"/>
      <c r="CO5" s="1014"/>
      <c r="CP5" s="1014"/>
      <c r="CQ5" s="1014"/>
      <c r="CR5" s="1014"/>
      <c r="CS5" s="1014"/>
      <c r="CT5" s="1014"/>
      <c r="CU5" s="1014"/>
      <c r="CV5" s="1014"/>
      <c r="CW5" s="1014"/>
      <c r="CX5" s="1014"/>
      <c r="CY5" s="1014"/>
      <c r="CZ5" s="1014"/>
      <c r="DA5" s="1014"/>
      <c r="DB5" s="1014"/>
      <c r="DC5" s="1014"/>
      <c r="DD5" s="1014"/>
      <c r="DE5" s="1014"/>
      <c r="DF5" s="1014"/>
      <c r="DG5" s="1014"/>
      <c r="DH5" s="1014"/>
      <c r="DI5" s="1014"/>
      <c r="DJ5" s="1014"/>
      <c r="DK5" s="1014"/>
      <c r="DL5" s="1014"/>
      <c r="DM5" s="1014"/>
      <c r="DN5" s="1014"/>
      <c r="DO5" s="1014"/>
      <c r="DP5" s="1014"/>
      <c r="DQ5" s="1014"/>
      <c r="DR5" s="1014"/>
      <c r="DS5" s="1014"/>
      <c r="DT5" s="1014"/>
      <c r="DU5" s="1014"/>
      <c r="DV5" s="1014"/>
      <c r="DW5" s="1014"/>
      <c r="DX5" s="1014"/>
      <c r="DY5" s="1014"/>
      <c r="DZ5" s="1014"/>
      <c r="EA5" s="1014"/>
      <c r="EB5" s="1014"/>
      <c r="EC5" s="1014"/>
      <c r="ED5" s="1014"/>
      <c r="EE5" s="1014"/>
      <c r="EF5" s="1014"/>
      <c r="EG5" s="1014"/>
      <c r="EH5" s="1014"/>
      <c r="EI5" s="1014"/>
      <c r="EJ5" s="1014"/>
      <c r="EK5" s="1014"/>
      <c r="EL5" s="1014"/>
      <c r="EM5" s="1014"/>
      <c r="EN5" s="1014"/>
      <c r="EO5" s="1014"/>
      <c r="EP5" s="1014"/>
      <c r="EQ5" s="1014"/>
      <c r="ER5" s="1014"/>
      <c r="ES5" s="1014"/>
      <c r="ET5" s="1014"/>
      <c r="EU5" s="1014"/>
      <c r="EV5" s="1014"/>
      <c r="EW5" s="1014"/>
      <c r="EX5" s="1014"/>
      <c r="EY5" s="1014"/>
      <c r="EZ5" s="1014"/>
      <c r="FA5" s="1014"/>
      <c r="FB5" s="1014"/>
      <c r="FC5" s="1014"/>
      <c r="FD5" s="1014"/>
      <c r="FE5" s="1014"/>
    </row>
    <row r="6" spans="1:161" s="194" customFormat="1" ht="30" customHeight="1">
      <c r="A6" s="15">
        <f t="shared" si="0"/>
        <v>3</v>
      </c>
      <c r="B6" s="616" t="s">
        <v>267</v>
      </c>
      <c r="C6" s="616" t="s">
        <v>108</v>
      </c>
      <c r="D6" s="616" t="s">
        <v>109</v>
      </c>
      <c r="E6" s="617"/>
      <c r="F6" s="491" t="s">
        <v>110</v>
      </c>
      <c r="G6" s="491"/>
      <c r="H6" s="491"/>
      <c r="I6" s="491"/>
      <c r="J6" s="491"/>
      <c r="K6" s="491"/>
      <c r="L6" s="491"/>
      <c r="M6" s="491"/>
      <c r="N6" s="491"/>
      <c r="O6" s="491"/>
      <c r="P6" s="591"/>
      <c r="Q6" s="1482"/>
      <c r="R6" s="1482"/>
      <c r="S6" s="618" t="s">
        <v>1034</v>
      </c>
      <c r="T6" s="618" t="s">
        <v>112</v>
      </c>
      <c r="U6" s="72" t="s">
        <v>113</v>
      </c>
      <c r="V6" s="72"/>
      <c r="W6" s="619" t="s">
        <v>106</v>
      </c>
      <c r="X6" s="625" t="s">
        <v>99</v>
      </c>
      <c r="Y6" s="217" t="s">
        <v>99</v>
      </c>
      <c r="Z6" s="620" t="s">
        <v>99</v>
      </c>
      <c r="AA6" s="980" t="s">
        <v>99</v>
      </c>
      <c r="AB6" s="620" t="s">
        <v>107</v>
      </c>
      <c r="AC6" s="155" t="s">
        <v>99</v>
      </c>
      <c r="AD6" s="1455"/>
      <c r="AE6" s="1024" t="s">
        <v>283</v>
      </c>
      <c r="AF6" s="1025" t="s">
        <v>98</v>
      </c>
      <c r="AG6" s="1026" t="s">
        <v>99</v>
      </c>
      <c r="AH6" s="193" t="s">
        <v>99</v>
      </c>
      <c r="AI6" s="455" t="s">
        <v>99</v>
      </c>
      <c r="AJ6" s="193" t="s">
        <v>99</v>
      </c>
      <c r="AK6" s="187" t="s">
        <v>99</v>
      </c>
    </row>
    <row r="7" spans="1:161" s="194" customFormat="1" ht="30" customHeight="1">
      <c r="A7" s="15">
        <f t="shared" si="0"/>
        <v>4</v>
      </c>
      <c r="B7" s="616" t="s">
        <v>267</v>
      </c>
      <c r="C7" s="187" t="s">
        <v>115</v>
      </c>
      <c r="D7" s="616" t="s">
        <v>109</v>
      </c>
      <c r="E7" s="617"/>
      <c r="F7" s="624" t="s">
        <v>116</v>
      </c>
      <c r="G7" s="624"/>
      <c r="H7" s="624"/>
      <c r="I7" s="624"/>
      <c r="J7" s="624"/>
      <c r="K7" s="624"/>
      <c r="L7" s="624"/>
      <c r="M7" s="624"/>
      <c r="N7" s="624"/>
      <c r="O7" s="624"/>
      <c r="P7" s="1492"/>
      <c r="Q7" s="1483"/>
      <c r="R7" s="1483"/>
      <c r="S7" s="618" t="s">
        <v>1036</v>
      </c>
      <c r="T7" s="618" t="s">
        <v>118</v>
      </c>
      <c r="U7" s="72" t="s">
        <v>119</v>
      </c>
      <c r="V7" s="72"/>
      <c r="W7" s="619" t="s">
        <v>1038</v>
      </c>
      <c r="X7" s="625" t="s">
        <v>121</v>
      </c>
      <c r="Y7" s="217" t="s">
        <v>122</v>
      </c>
      <c r="Z7" s="620" t="s">
        <v>99</v>
      </c>
      <c r="AA7" s="980" t="s">
        <v>99</v>
      </c>
      <c r="AB7" s="620" t="s">
        <v>107</v>
      </c>
      <c r="AC7" s="155" t="s">
        <v>163</v>
      </c>
      <c r="AD7" s="1455"/>
      <c r="AE7" s="1024" t="s">
        <v>283</v>
      </c>
      <c r="AF7" s="1024" t="s">
        <v>98</v>
      </c>
      <c r="AG7" s="1026" t="s">
        <v>99</v>
      </c>
      <c r="AH7" s="193" t="s">
        <v>99</v>
      </c>
      <c r="AI7" s="455" t="s">
        <v>99</v>
      </c>
      <c r="AJ7" s="193" t="s">
        <v>99</v>
      </c>
      <c r="AK7" s="187" t="s">
        <v>99</v>
      </c>
    </row>
    <row r="8" spans="1:161" s="1031" customFormat="1" ht="35.25" customHeight="1">
      <c r="A8" s="15">
        <f t="shared" si="0"/>
        <v>5</v>
      </c>
      <c r="B8" s="1027" t="s">
        <v>91</v>
      </c>
      <c r="C8" s="1027" t="s">
        <v>123</v>
      </c>
      <c r="D8" s="1027" t="s">
        <v>124</v>
      </c>
      <c r="E8" s="1704"/>
      <c r="F8" s="1646" t="s">
        <v>5233</v>
      </c>
      <c r="G8" s="1681"/>
      <c r="H8" s="1681"/>
      <c r="I8" s="1681"/>
      <c r="J8" s="1681"/>
      <c r="K8" s="1681"/>
      <c r="L8" s="1681"/>
      <c r="M8" s="1681"/>
      <c r="N8" s="1681"/>
      <c r="O8" s="1681"/>
      <c r="P8" s="1681"/>
      <c r="Q8" s="1705"/>
      <c r="R8" s="1706"/>
      <c r="S8" s="1028" t="s">
        <v>5234</v>
      </c>
      <c r="T8" s="1028" t="s">
        <v>127</v>
      </c>
      <c r="U8" s="78" t="s">
        <v>128</v>
      </c>
      <c r="V8" s="628"/>
      <c r="W8" s="1029" t="s">
        <v>1417</v>
      </c>
      <c r="X8" s="1402" t="s">
        <v>98</v>
      </c>
      <c r="Y8" s="565" t="s">
        <v>98</v>
      </c>
      <c r="Z8" s="629" t="s">
        <v>99</v>
      </c>
      <c r="AA8" s="981" t="s">
        <v>99</v>
      </c>
      <c r="AB8" s="1030" t="s">
        <v>107</v>
      </c>
      <c r="AC8" s="1009" t="s">
        <v>99</v>
      </c>
      <c r="AD8" s="1454"/>
      <c r="AE8" s="1020" t="s">
        <v>163</v>
      </c>
      <c r="AF8" s="1020" t="s">
        <v>98</v>
      </c>
      <c r="AG8" s="1021" t="s">
        <v>99</v>
      </c>
      <c r="AH8" s="1009" t="s">
        <v>99</v>
      </c>
      <c r="AI8" s="1022" t="s">
        <v>99</v>
      </c>
      <c r="AJ8" s="1009" t="s">
        <v>99</v>
      </c>
      <c r="AK8" s="1013" t="s">
        <v>99</v>
      </c>
      <c r="AL8" s="1014"/>
      <c r="AM8" s="1014"/>
      <c r="AN8" s="1014"/>
      <c r="AO8" s="1014"/>
      <c r="AP8" s="1014"/>
      <c r="AQ8" s="1014"/>
      <c r="AR8" s="1014"/>
      <c r="AS8" s="1014"/>
      <c r="AT8" s="1014"/>
      <c r="AU8" s="1014"/>
      <c r="AV8" s="1014"/>
      <c r="AW8" s="1014"/>
      <c r="AX8" s="1014"/>
      <c r="AY8" s="1014"/>
      <c r="AZ8" s="1014"/>
      <c r="BA8" s="1014"/>
      <c r="BB8" s="1014"/>
      <c r="BC8" s="1014"/>
      <c r="BD8" s="1014"/>
      <c r="BE8" s="1014"/>
      <c r="BF8" s="1014"/>
      <c r="BG8" s="1014"/>
      <c r="BH8" s="1014"/>
      <c r="BI8" s="1014"/>
      <c r="BJ8" s="1014"/>
      <c r="BK8" s="1014"/>
      <c r="BL8" s="1014"/>
      <c r="BM8" s="1014"/>
      <c r="BN8" s="1014"/>
      <c r="BO8" s="1014"/>
      <c r="BP8" s="1014"/>
      <c r="BQ8" s="1014"/>
      <c r="BR8" s="1014"/>
      <c r="BS8" s="1014"/>
      <c r="BT8" s="1014"/>
      <c r="BU8" s="1014"/>
      <c r="BV8" s="1014"/>
      <c r="BW8" s="1014"/>
      <c r="BX8" s="1014"/>
      <c r="BY8" s="1014"/>
      <c r="BZ8" s="1014"/>
      <c r="CA8" s="1014"/>
      <c r="CB8" s="1014"/>
      <c r="CC8" s="1014"/>
      <c r="CD8" s="1014"/>
      <c r="CE8" s="1014"/>
      <c r="CF8" s="1014"/>
      <c r="CG8" s="1014"/>
      <c r="CH8" s="1014"/>
      <c r="CI8" s="1014"/>
      <c r="CJ8" s="1014"/>
      <c r="CK8" s="1014"/>
      <c r="CL8" s="1014"/>
      <c r="CM8" s="1014"/>
      <c r="CN8" s="1014"/>
      <c r="CO8" s="1014"/>
      <c r="CP8" s="1014"/>
      <c r="CQ8" s="1014"/>
      <c r="CR8" s="1014"/>
      <c r="CS8" s="1014"/>
      <c r="CT8" s="1014"/>
      <c r="CU8" s="1014"/>
      <c r="CV8" s="1014"/>
      <c r="CW8" s="1014"/>
      <c r="CX8" s="1014"/>
      <c r="CY8" s="1014"/>
      <c r="CZ8" s="1014"/>
      <c r="DA8" s="1014"/>
      <c r="DB8" s="1014"/>
      <c r="DC8" s="1014"/>
      <c r="DD8" s="1014"/>
      <c r="DE8" s="1014"/>
      <c r="DF8" s="1014"/>
      <c r="DG8" s="1014"/>
      <c r="DH8" s="1014"/>
      <c r="DI8" s="1014"/>
      <c r="DJ8" s="1014"/>
      <c r="DK8" s="1014"/>
      <c r="DL8" s="1014"/>
      <c r="DM8" s="1014"/>
      <c r="DN8" s="1014"/>
      <c r="DO8" s="1014"/>
      <c r="DP8" s="1014"/>
      <c r="DQ8" s="1014"/>
      <c r="DR8" s="1014"/>
      <c r="DS8" s="1014"/>
      <c r="DT8" s="1014"/>
      <c r="DU8" s="1014"/>
      <c r="DV8" s="1014"/>
      <c r="DW8" s="1014"/>
      <c r="DX8" s="1014"/>
      <c r="DY8" s="1014"/>
      <c r="DZ8" s="1014"/>
      <c r="EA8" s="1014"/>
      <c r="EB8" s="1014"/>
      <c r="EC8" s="1014"/>
      <c r="ED8" s="1014"/>
      <c r="EE8" s="1014"/>
      <c r="EF8" s="1014"/>
      <c r="EG8" s="1014"/>
      <c r="EH8" s="1014"/>
      <c r="EI8" s="1014"/>
      <c r="EJ8" s="1014"/>
      <c r="EK8" s="1014"/>
      <c r="EL8" s="1014"/>
      <c r="EM8" s="1014"/>
      <c r="EN8" s="1014"/>
      <c r="EO8" s="1014"/>
      <c r="EP8" s="1014"/>
      <c r="EQ8" s="1014"/>
      <c r="ER8" s="1014"/>
      <c r="ES8" s="1014"/>
      <c r="ET8" s="1014"/>
      <c r="EU8" s="1014"/>
      <c r="EV8" s="1014"/>
      <c r="EW8" s="1014"/>
      <c r="EX8" s="1014"/>
      <c r="EY8" s="1014"/>
      <c r="EZ8" s="1014"/>
      <c r="FA8" s="1014"/>
      <c r="FB8" s="1014"/>
      <c r="FC8" s="1014"/>
      <c r="FD8" s="1014"/>
      <c r="FE8" s="1014"/>
    </row>
    <row r="9" spans="1:161" s="1023" customFormat="1">
      <c r="A9" s="15">
        <f t="shared" si="0"/>
        <v>6</v>
      </c>
      <c r="B9" s="1016" t="s">
        <v>91</v>
      </c>
      <c r="C9" s="1016" t="s">
        <v>130</v>
      </c>
      <c r="D9" s="1016" t="s">
        <v>131</v>
      </c>
      <c r="E9" s="1707"/>
      <c r="F9" s="1656"/>
      <c r="G9" s="1656" t="s">
        <v>5235</v>
      </c>
      <c r="H9" s="1656"/>
      <c r="I9" s="1656"/>
      <c r="J9" s="1656"/>
      <c r="K9" s="1656"/>
      <c r="L9" s="1656"/>
      <c r="M9" s="1656"/>
      <c r="N9" s="1656"/>
      <c r="O9" s="1656"/>
      <c r="P9" s="1623"/>
      <c r="Q9" s="1703"/>
      <c r="R9" s="1703"/>
      <c r="S9" s="1017" t="s">
        <v>5236</v>
      </c>
      <c r="T9" s="1017" t="s">
        <v>134</v>
      </c>
      <c r="U9" s="65" t="s">
        <v>135</v>
      </c>
      <c r="V9" s="65"/>
      <c r="W9" s="1032" t="s">
        <v>1417</v>
      </c>
      <c r="X9" s="1403" t="s">
        <v>98</v>
      </c>
      <c r="Y9" s="566" t="s">
        <v>98</v>
      </c>
      <c r="Z9" s="613" t="s">
        <v>99</v>
      </c>
      <c r="AA9" s="982" t="s">
        <v>99</v>
      </c>
      <c r="AB9" s="1019" t="s">
        <v>99</v>
      </c>
      <c r="AC9" s="1009" t="s">
        <v>99</v>
      </c>
      <c r="AD9" s="1454"/>
      <c r="AE9" s="1020" t="s">
        <v>99</v>
      </c>
      <c r="AF9" s="1020" t="s">
        <v>98</v>
      </c>
      <c r="AG9" s="1021" t="s">
        <v>99</v>
      </c>
      <c r="AH9" s="1009" t="s">
        <v>99</v>
      </c>
      <c r="AI9" s="1022" t="s">
        <v>99</v>
      </c>
      <c r="AJ9" s="1009" t="s">
        <v>99</v>
      </c>
      <c r="AK9" s="1013" t="s">
        <v>99</v>
      </c>
      <c r="AL9" s="1014"/>
      <c r="AM9" s="1014"/>
      <c r="AN9" s="1014"/>
      <c r="AO9" s="1014"/>
      <c r="AP9" s="1014"/>
      <c r="AQ9" s="1014"/>
      <c r="AR9" s="1014"/>
      <c r="AS9" s="1014"/>
      <c r="AT9" s="1014"/>
      <c r="AU9" s="1014"/>
      <c r="AV9" s="1014"/>
      <c r="AW9" s="1014"/>
      <c r="AX9" s="1014"/>
      <c r="AY9" s="1014"/>
      <c r="AZ9" s="1014"/>
      <c r="BA9" s="1014"/>
      <c r="BB9" s="1014"/>
      <c r="BC9" s="1014"/>
      <c r="BD9" s="1014"/>
      <c r="BE9" s="1014"/>
      <c r="BF9" s="1014"/>
      <c r="BG9" s="1014"/>
      <c r="BH9" s="1014"/>
      <c r="BI9" s="1014"/>
      <c r="BJ9" s="1014"/>
      <c r="BK9" s="1014"/>
      <c r="BL9" s="1014"/>
      <c r="BM9" s="1014"/>
      <c r="BN9" s="1014"/>
      <c r="BO9" s="1014"/>
      <c r="BP9" s="1014"/>
      <c r="BQ9" s="1014"/>
      <c r="BR9" s="1014"/>
      <c r="BS9" s="1014"/>
      <c r="BT9" s="1014"/>
      <c r="BU9" s="1014"/>
      <c r="BV9" s="1014"/>
      <c r="BW9" s="1014"/>
      <c r="BX9" s="1014"/>
      <c r="BY9" s="1014"/>
      <c r="BZ9" s="1014"/>
      <c r="CA9" s="1014"/>
      <c r="CB9" s="1014"/>
      <c r="CC9" s="1014"/>
      <c r="CD9" s="1014"/>
      <c r="CE9" s="1014"/>
      <c r="CF9" s="1014"/>
      <c r="CG9" s="1014"/>
      <c r="CH9" s="1014"/>
      <c r="CI9" s="1014"/>
      <c r="CJ9" s="1014"/>
      <c r="CK9" s="1014"/>
      <c r="CL9" s="1014"/>
      <c r="CM9" s="1014"/>
      <c r="CN9" s="1014"/>
      <c r="CO9" s="1014"/>
      <c r="CP9" s="1014"/>
      <c r="CQ9" s="1014"/>
      <c r="CR9" s="1014"/>
      <c r="CS9" s="1014"/>
      <c r="CT9" s="1014"/>
      <c r="CU9" s="1014"/>
      <c r="CV9" s="1014"/>
      <c r="CW9" s="1014"/>
      <c r="CX9" s="1014"/>
      <c r="CY9" s="1014"/>
      <c r="CZ9" s="1014"/>
      <c r="DA9" s="1014"/>
      <c r="DB9" s="1014"/>
      <c r="DC9" s="1014"/>
      <c r="DD9" s="1014"/>
      <c r="DE9" s="1014"/>
      <c r="DF9" s="1014"/>
      <c r="DG9" s="1014"/>
      <c r="DH9" s="1014"/>
      <c r="DI9" s="1014"/>
      <c r="DJ9" s="1014"/>
      <c r="DK9" s="1014"/>
      <c r="DL9" s="1014"/>
      <c r="DM9" s="1014"/>
      <c r="DN9" s="1014"/>
      <c r="DO9" s="1014"/>
      <c r="DP9" s="1014"/>
      <c r="DQ9" s="1014"/>
      <c r="DR9" s="1014"/>
      <c r="DS9" s="1014"/>
      <c r="DT9" s="1014"/>
      <c r="DU9" s="1014"/>
      <c r="DV9" s="1014"/>
      <c r="DW9" s="1014"/>
      <c r="DX9" s="1014"/>
      <c r="DY9" s="1014"/>
      <c r="DZ9" s="1014"/>
      <c r="EA9" s="1014"/>
      <c r="EB9" s="1014"/>
      <c r="EC9" s="1014"/>
      <c r="ED9" s="1014"/>
      <c r="EE9" s="1014"/>
      <c r="EF9" s="1014"/>
      <c r="EG9" s="1014"/>
      <c r="EH9" s="1014"/>
      <c r="EI9" s="1014"/>
      <c r="EJ9" s="1014"/>
      <c r="EK9" s="1014"/>
      <c r="EL9" s="1014"/>
      <c r="EM9" s="1014"/>
      <c r="EN9" s="1014"/>
      <c r="EO9" s="1014"/>
      <c r="EP9" s="1014"/>
      <c r="EQ9" s="1014"/>
      <c r="ER9" s="1014"/>
      <c r="ES9" s="1014"/>
      <c r="ET9" s="1014"/>
      <c r="EU9" s="1014"/>
      <c r="EV9" s="1014"/>
      <c r="EW9" s="1014"/>
      <c r="EX9" s="1014"/>
      <c r="EY9" s="1014"/>
      <c r="EZ9" s="1014"/>
      <c r="FA9" s="1014"/>
      <c r="FB9" s="1014"/>
      <c r="FC9" s="1014"/>
      <c r="FD9" s="1014"/>
      <c r="FE9" s="1014"/>
    </row>
    <row r="10" spans="1:161" s="1014" customFormat="1" ht="50.25" customHeight="1">
      <c r="A10" s="15">
        <f t="shared" si="0"/>
        <v>7</v>
      </c>
      <c r="B10" s="1033" t="s">
        <v>91</v>
      </c>
      <c r="C10" s="1033" t="s">
        <v>137</v>
      </c>
      <c r="D10" s="1033" t="s">
        <v>109</v>
      </c>
      <c r="E10" s="1708"/>
      <c r="F10" s="1657"/>
      <c r="G10" s="1657"/>
      <c r="H10" s="1657" t="s">
        <v>138</v>
      </c>
      <c r="I10" s="1657"/>
      <c r="J10" s="1657"/>
      <c r="K10" s="1657"/>
      <c r="L10" s="1657"/>
      <c r="M10" s="1657"/>
      <c r="N10" s="1657"/>
      <c r="O10" s="1657"/>
      <c r="P10" s="1624"/>
      <c r="Q10" s="1709"/>
      <c r="R10" s="1709"/>
      <c r="S10" s="1034" t="s">
        <v>5237</v>
      </c>
      <c r="T10" s="1034" t="s">
        <v>140</v>
      </c>
      <c r="U10" s="84" t="s">
        <v>105</v>
      </c>
      <c r="V10" s="618"/>
      <c r="W10" s="1035" t="s">
        <v>1417</v>
      </c>
      <c r="X10" s="625" t="s">
        <v>254</v>
      </c>
      <c r="Y10" s="620" t="s">
        <v>142</v>
      </c>
      <c r="Z10" s="620" t="s">
        <v>143</v>
      </c>
      <c r="AA10" s="621" t="s">
        <v>5238</v>
      </c>
      <c r="AB10" s="1036" t="s" ph="1">
        <v>1015</v>
      </c>
      <c r="AC10" s="1009" t="s" ph="1">
        <v>99</v>
      </c>
      <c r="AD10" s="1454">
        <v>1</v>
      </c>
      <c r="AE10" s="1020" t="s" ph="1">
        <v>99</v>
      </c>
      <c r="AF10" s="1020" t="s" ph="1">
        <v>98</v>
      </c>
      <c r="AG10" s="1037" t="s">
        <v>5239</v>
      </c>
      <c r="AH10" s="1009" t="s">
        <v>99</v>
      </c>
      <c r="AI10" s="1038" t="s">
        <v>99</v>
      </c>
      <c r="AJ10" s="1009" t="s">
        <v>99</v>
      </c>
      <c r="AK10" s="1013" t="s">
        <v>99</v>
      </c>
    </row>
    <row r="11" spans="1:161" s="194" customFormat="1" ht="30" customHeight="1">
      <c r="A11" s="15">
        <f t="shared" si="0"/>
        <v>8</v>
      </c>
      <c r="B11" s="616" t="s">
        <v>267</v>
      </c>
      <c r="C11" s="616" t="s">
        <v>145</v>
      </c>
      <c r="D11" s="616" t="s">
        <v>109</v>
      </c>
      <c r="E11" s="617"/>
      <c r="F11" s="491"/>
      <c r="G11" s="491"/>
      <c r="H11" s="491" t="s">
        <v>3729</v>
      </c>
      <c r="I11" s="491"/>
      <c r="J11" s="491"/>
      <c r="K11" s="491"/>
      <c r="L11" s="491"/>
      <c r="M11" s="491"/>
      <c r="N11" s="491"/>
      <c r="O11" s="491"/>
      <c r="P11" s="591"/>
      <c r="Q11" s="1482"/>
      <c r="R11" s="1482"/>
      <c r="S11" s="618" t="s">
        <v>1046</v>
      </c>
      <c r="T11" s="618" t="s">
        <v>148</v>
      </c>
      <c r="U11" s="72" t="s">
        <v>113</v>
      </c>
      <c r="V11" s="72"/>
      <c r="W11" s="155" t="s">
        <v>129</v>
      </c>
      <c r="X11" s="625" t="s">
        <v>149</v>
      </c>
      <c r="Y11" s="620" t="s">
        <v>122</v>
      </c>
      <c r="Z11" s="620" t="s">
        <v>99</v>
      </c>
      <c r="AA11" s="621" t="s">
        <v>99</v>
      </c>
      <c r="AB11" s="592" t="s">
        <v>107</v>
      </c>
      <c r="AC11" s="241" t="s">
        <v>99</v>
      </c>
      <c r="AD11" s="1455"/>
      <c r="AE11" s="807" t="s">
        <v>98</v>
      </c>
      <c r="AF11" s="807" t="s">
        <v>98</v>
      </c>
      <c r="AG11" s="1026" t="s">
        <v>99</v>
      </c>
      <c r="AH11" s="193" t="s">
        <v>99</v>
      </c>
      <c r="AI11" s="455" t="s">
        <v>99</v>
      </c>
      <c r="AJ11" s="193" t="s">
        <v>99</v>
      </c>
      <c r="AK11" s="187" t="s">
        <v>99</v>
      </c>
    </row>
    <row r="12" spans="1:161" s="396" customFormat="1" ht="35.25" customHeight="1">
      <c r="A12" s="15">
        <f t="shared" si="0"/>
        <v>9</v>
      </c>
      <c r="B12" s="633" t="s">
        <v>267</v>
      </c>
      <c r="C12" s="633" t="s">
        <v>150</v>
      </c>
      <c r="D12" s="633" t="s">
        <v>124</v>
      </c>
      <c r="E12" s="634"/>
      <c r="F12" s="635"/>
      <c r="G12" s="635"/>
      <c r="H12" s="636" t="s">
        <v>151</v>
      </c>
      <c r="I12" s="638"/>
      <c r="J12" s="638"/>
      <c r="K12" s="638"/>
      <c r="L12" s="638"/>
      <c r="M12" s="638"/>
      <c r="N12" s="638"/>
      <c r="O12" s="638"/>
      <c r="P12" s="638"/>
      <c r="Q12" s="1710"/>
      <c r="R12" s="1711"/>
      <c r="S12" s="640" t="s">
        <v>1048</v>
      </c>
      <c r="T12" s="640" t="s">
        <v>153</v>
      </c>
      <c r="U12" s="78" t="s">
        <v>128</v>
      </c>
      <c r="V12" s="78"/>
      <c r="W12" s="593" t="s">
        <v>129</v>
      </c>
      <c r="X12" s="1404" t="s">
        <v>99</v>
      </c>
      <c r="Y12" s="641" t="s">
        <v>99</v>
      </c>
      <c r="Z12" s="642" t="s">
        <v>99</v>
      </c>
      <c r="AA12" s="983" t="s">
        <v>99</v>
      </c>
      <c r="AB12" s="644" t="s">
        <v>107</v>
      </c>
      <c r="AC12" s="1039" t="s">
        <v>99</v>
      </c>
      <c r="AD12" s="1455"/>
      <c r="AE12" s="1040" t="s">
        <v>283</v>
      </c>
      <c r="AF12" s="1040" t="s">
        <v>98</v>
      </c>
      <c r="AG12" s="1041" t="s">
        <v>99</v>
      </c>
      <c r="AH12" s="374" t="s">
        <v>99</v>
      </c>
      <c r="AI12" s="462" t="s">
        <v>99</v>
      </c>
      <c r="AJ12" s="374" t="s">
        <v>99</v>
      </c>
      <c r="AK12" s="382" t="s">
        <v>99</v>
      </c>
      <c r="AL12" s="265"/>
      <c r="AM12" s="265"/>
      <c r="AN12" s="265"/>
      <c r="AO12" s="265"/>
      <c r="AP12" s="265"/>
      <c r="AQ12" s="265"/>
      <c r="AR12" s="265"/>
      <c r="AS12" s="265"/>
      <c r="AT12" s="265"/>
      <c r="AU12" s="265"/>
      <c r="AV12" s="265"/>
      <c r="AW12" s="265"/>
      <c r="AX12" s="265"/>
      <c r="AY12" s="265"/>
      <c r="AZ12" s="265"/>
      <c r="BA12" s="265"/>
      <c r="BB12" s="265"/>
      <c r="BC12" s="265"/>
      <c r="BD12" s="265"/>
      <c r="BE12" s="265"/>
      <c r="BF12" s="265"/>
      <c r="BG12" s="265"/>
      <c r="BH12" s="265"/>
      <c r="BI12" s="265"/>
      <c r="BJ12" s="265"/>
      <c r="BK12" s="265"/>
      <c r="BL12" s="265"/>
      <c r="BM12" s="265"/>
      <c r="BN12" s="265"/>
      <c r="BO12" s="265"/>
      <c r="BP12" s="265"/>
      <c r="BQ12" s="265"/>
      <c r="BR12" s="265"/>
      <c r="BS12" s="265"/>
      <c r="BT12" s="265"/>
      <c r="BU12" s="265"/>
      <c r="BV12" s="265"/>
      <c r="BW12" s="265"/>
      <c r="BX12" s="265"/>
      <c r="BY12" s="265"/>
      <c r="BZ12" s="265"/>
      <c r="CA12" s="265"/>
      <c r="CB12" s="265"/>
      <c r="CC12" s="265"/>
      <c r="CD12" s="265"/>
      <c r="CE12" s="265"/>
      <c r="CF12" s="265"/>
      <c r="CG12" s="265"/>
      <c r="CH12" s="265"/>
      <c r="CI12" s="265"/>
      <c r="CJ12" s="265"/>
      <c r="CK12" s="265"/>
      <c r="CL12" s="265"/>
      <c r="CM12" s="265"/>
      <c r="CN12" s="265"/>
      <c r="CO12" s="265"/>
      <c r="CP12" s="265"/>
      <c r="CQ12" s="265"/>
      <c r="CR12" s="265"/>
      <c r="CS12" s="265"/>
      <c r="CT12" s="265"/>
      <c r="CU12" s="265"/>
      <c r="CV12" s="265"/>
      <c r="CW12" s="265"/>
      <c r="CX12" s="265"/>
      <c r="CY12" s="265"/>
      <c r="CZ12" s="265"/>
      <c r="DA12" s="265"/>
      <c r="DB12" s="265"/>
      <c r="DC12" s="265"/>
      <c r="DD12" s="265"/>
      <c r="DE12" s="265"/>
      <c r="DF12" s="265"/>
      <c r="DG12" s="265"/>
      <c r="DH12" s="265"/>
      <c r="DI12" s="265"/>
      <c r="DJ12" s="265"/>
      <c r="DK12" s="265"/>
      <c r="DL12" s="265"/>
      <c r="DM12" s="265"/>
      <c r="DN12" s="265"/>
      <c r="DO12" s="265"/>
      <c r="DP12" s="265"/>
      <c r="DQ12" s="265"/>
      <c r="DR12" s="265"/>
      <c r="DS12" s="265"/>
      <c r="DT12" s="265"/>
      <c r="DU12" s="265"/>
      <c r="DV12" s="265"/>
      <c r="DW12" s="265"/>
      <c r="DX12" s="265"/>
      <c r="DY12" s="265"/>
      <c r="DZ12" s="265"/>
      <c r="EA12" s="265"/>
      <c r="EB12" s="265"/>
      <c r="EC12" s="265"/>
      <c r="ED12" s="265"/>
      <c r="EE12" s="265"/>
      <c r="EF12" s="265"/>
      <c r="EG12" s="265"/>
      <c r="EH12" s="265"/>
      <c r="EI12" s="265"/>
      <c r="EJ12" s="265"/>
      <c r="EK12" s="265"/>
      <c r="EL12" s="265"/>
      <c r="EM12" s="265"/>
      <c r="EN12" s="265"/>
      <c r="EO12" s="265"/>
      <c r="EP12" s="265"/>
      <c r="EQ12" s="265"/>
      <c r="ER12" s="265"/>
      <c r="ES12" s="265"/>
      <c r="ET12" s="265"/>
      <c r="EU12" s="265"/>
      <c r="EV12" s="265"/>
      <c r="EW12" s="265"/>
      <c r="EX12" s="265"/>
      <c r="EY12" s="265"/>
      <c r="EZ12" s="265"/>
      <c r="FA12" s="265"/>
      <c r="FB12" s="265"/>
      <c r="FC12" s="265"/>
      <c r="FD12" s="265"/>
      <c r="FE12" s="265"/>
    </row>
    <row r="13" spans="1:161" s="381" customFormat="1" ht="30" customHeight="1">
      <c r="A13" s="15">
        <f t="shared" si="0"/>
        <v>10</v>
      </c>
      <c r="B13" s="645" t="s">
        <v>267</v>
      </c>
      <c r="C13" s="645" t="s">
        <v>154</v>
      </c>
      <c r="D13" s="645" t="s">
        <v>131</v>
      </c>
      <c r="E13" s="646"/>
      <c r="F13" s="647"/>
      <c r="G13" s="647"/>
      <c r="H13" s="647"/>
      <c r="I13" s="647" t="s">
        <v>155</v>
      </c>
      <c r="J13" s="647"/>
      <c r="K13" s="647"/>
      <c r="L13" s="647"/>
      <c r="M13" s="647"/>
      <c r="N13" s="647"/>
      <c r="O13" s="647"/>
      <c r="P13" s="1493"/>
      <c r="Q13" s="1486"/>
      <c r="R13" s="1486"/>
      <c r="S13" s="648" t="s">
        <v>1050</v>
      </c>
      <c r="T13" s="648" t="s">
        <v>157</v>
      </c>
      <c r="U13" s="101" t="s">
        <v>158</v>
      </c>
      <c r="V13" s="101"/>
      <c r="W13" s="379" t="s">
        <v>129</v>
      </c>
      <c r="X13" s="1405" t="s">
        <v>99</v>
      </c>
      <c r="Y13" s="649" t="s">
        <v>99</v>
      </c>
      <c r="Z13" s="650" t="s">
        <v>99</v>
      </c>
      <c r="AA13" s="984" t="s">
        <v>99</v>
      </c>
      <c r="AB13" s="632" t="s">
        <v>99</v>
      </c>
      <c r="AC13" s="1042" t="s">
        <v>99</v>
      </c>
      <c r="AD13" s="1455"/>
      <c r="AE13" s="1043" t="s">
        <v>283</v>
      </c>
      <c r="AF13" s="1043" t="s">
        <v>98</v>
      </c>
      <c r="AG13" s="1041" t="s">
        <v>99</v>
      </c>
      <c r="AH13" s="374" t="s">
        <v>99</v>
      </c>
      <c r="AI13" s="462" t="s">
        <v>99</v>
      </c>
      <c r="AJ13" s="374" t="s">
        <v>99</v>
      </c>
      <c r="AK13" s="382" t="s">
        <v>99</v>
      </c>
      <c r="AL13" s="265"/>
      <c r="AM13" s="265"/>
      <c r="AN13" s="265"/>
      <c r="AO13" s="265"/>
      <c r="AP13" s="265"/>
      <c r="AQ13" s="265"/>
      <c r="AR13" s="265"/>
      <c r="AS13" s="265"/>
      <c r="AT13" s="265"/>
      <c r="AU13" s="265"/>
      <c r="AV13" s="265"/>
      <c r="AW13" s="265"/>
      <c r="AX13" s="265"/>
      <c r="AY13" s="265"/>
      <c r="AZ13" s="265"/>
      <c r="BA13" s="265"/>
      <c r="BB13" s="265"/>
      <c r="BC13" s="265"/>
      <c r="BD13" s="265"/>
      <c r="BE13" s="265"/>
      <c r="BF13" s="265"/>
      <c r="BG13" s="265"/>
      <c r="BH13" s="265"/>
      <c r="BI13" s="265"/>
      <c r="BJ13" s="265"/>
      <c r="BK13" s="265"/>
      <c r="BL13" s="265"/>
      <c r="BM13" s="265"/>
      <c r="BN13" s="265"/>
      <c r="BO13" s="265"/>
      <c r="BP13" s="265"/>
      <c r="BQ13" s="265"/>
      <c r="BR13" s="265"/>
      <c r="BS13" s="265"/>
      <c r="BT13" s="265"/>
      <c r="BU13" s="265"/>
      <c r="BV13" s="265"/>
      <c r="BW13" s="265"/>
      <c r="BX13" s="265"/>
      <c r="BY13" s="265"/>
      <c r="BZ13" s="265"/>
      <c r="CA13" s="265"/>
      <c r="CB13" s="265"/>
      <c r="CC13" s="265"/>
      <c r="CD13" s="265"/>
      <c r="CE13" s="265"/>
      <c r="CF13" s="265"/>
      <c r="CG13" s="265"/>
      <c r="CH13" s="265"/>
      <c r="CI13" s="265"/>
      <c r="CJ13" s="265"/>
      <c r="CK13" s="265"/>
      <c r="CL13" s="265"/>
      <c r="CM13" s="265"/>
      <c r="CN13" s="265"/>
      <c r="CO13" s="265"/>
      <c r="CP13" s="265"/>
      <c r="CQ13" s="265"/>
      <c r="CR13" s="265"/>
      <c r="CS13" s="265"/>
      <c r="CT13" s="265"/>
      <c r="CU13" s="265"/>
      <c r="CV13" s="265"/>
      <c r="CW13" s="265"/>
      <c r="CX13" s="265"/>
      <c r="CY13" s="265"/>
      <c r="CZ13" s="265"/>
      <c r="DA13" s="265"/>
      <c r="DB13" s="265"/>
      <c r="DC13" s="265"/>
      <c r="DD13" s="265"/>
      <c r="DE13" s="265"/>
      <c r="DF13" s="265"/>
      <c r="DG13" s="265"/>
      <c r="DH13" s="265"/>
      <c r="DI13" s="265"/>
      <c r="DJ13" s="265"/>
      <c r="DK13" s="265"/>
      <c r="DL13" s="265"/>
      <c r="DM13" s="265"/>
      <c r="DN13" s="265"/>
      <c r="DO13" s="265"/>
      <c r="DP13" s="265"/>
      <c r="DQ13" s="265"/>
      <c r="DR13" s="265"/>
      <c r="DS13" s="265"/>
      <c r="DT13" s="265"/>
      <c r="DU13" s="265"/>
      <c r="DV13" s="265"/>
      <c r="DW13" s="265"/>
      <c r="DX13" s="265"/>
      <c r="DY13" s="265"/>
      <c r="DZ13" s="265"/>
      <c r="EA13" s="265"/>
      <c r="EB13" s="265"/>
      <c r="EC13" s="265"/>
      <c r="ED13" s="265"/>
      <c r="EE13" s="265"/>
      <c r="EF13" s="265"/>
      <c r="EG13" s="265"/>
      <c r="EH13" s="265"/>
      <c r="EI13" s="265"/>
      <c r="EJ13" s="265"/>
      <c r="EK13" s="265"/>
      <c r="EL13" s="265"/>
      <c r="EM13" s="265"/>
      <c r="EN13" s="265"/>
      <c r="EO13" s="265"/>
      <c r="EP13" s="265"/>
      <c r="EQ13" s="265"/>
      <c r="ER13" s="265"/>
      <c r="ES13" s="265"/>
      <c r="ET13" s="265"/>
      <c r="EU13" s="265"/>
      <c r="EV13" s="265"/>
      <c r="EW13" s="265"/>
      <c r="EX13" s="265"/>
      <c r="EY13" s="265"/>
      <c r="EZ13" s="265"/>
      <c r="FA13" s="265"/>
      <c r="FB13" s="265"/>
      <c r="FC13" s="265"/>
      <c r="FD13" s="265"/>
      <c r="FE13" s="265"/>
    </row>
    <row r="14" spans="1:161" s="265" customFormat="1" ht="36">
      <c r="A14" s="15">
        <f t="shared" si="0"/>
        <v>11</v>
      </c>
      <c r="B14" s="652" t="s">
        <v>267</v>
      </c>
      <c r="C14" s="652" t="s">
        <v>159</v>
      </c>
      <c r="D14" s="652" t="s">
        <v>109</v>
      </c>
      <c r="E14" s="653"/>
      <c r="F14" s="654"/>
      <c r="G14" s="654"/>
      <c r="H14" s="654"/>
      <c r="I14" s="654"/>
      <c r="J14" s="654" t="s">
        <v>160</v>
      </c>
      <c r="K14" s="654"/>
      <c r="L14" s="654"/>
      <c r="M14" s="654"/>
      <c r="N14" s="654"/>
      <c r="O14" s="654"/>
      <c r="P14" s="1494"/>
      <c r="Q14" s="1487"/>
      <c r="R14" s="1487"/>
      <c r="S14" s="363" t="s">
        <v>1052</v>
      </c>
      <c r="T14" s="363" t="s">
        <v>162</v>
      </c>
      <c r="U14" s="84" t="s">
        <v>105</v>
      </c>
      <c r="V14" s="84"/>
      <c r="W14" s="364" t="s">
        <v>129</v>
      </c>
      <c r="X14" s="655" t="s">
        <v>98</v>
      </c>
      <c r="Y14" s="602" t="s">
        <v>98</v>
      </c>
      <c r="Z14" s="602" t="s">
        <v>143</v>
      </c>
      <c r="AA14" s="602" t="s">
        <v>6759</v>
      </c>
      <c r="AB14" s="622" t="s">
        <v>107</v>
      </c>
      <c r="AC14" s="623" t="s">
        <v>99</v>
      </c>
      <c r="AD14" s="1455">
        <v>1</v>
      </c>
      <c r="AE14" s="1043" t="s">
        <v>283</v>
      </c>
      <c r="AF14" s="1043" t="s">
        <v>98</v>
      </c>
      <c r="AG14" s="1041" t="s">
        <v>99</v>
      </c>
      <c r="AH14" s="374" t="s">
        <v>99</v>
      </c>
      <c r="AI14" s="462" t="s">
        <v>99</v>
      </c>
      <c r="AJ14" s="374" t="s">
        <v>99</v>
      </c>
      <c r="AK14" s="382" t="s">
        <v>99</v>
      </c>
    </row>
    <row r="15" spans="1:161" s="265" customFormat="1" ht="30" customHeight="1">
      <c r="A15" s="15">
        <f t="shared" si="0"/>
        <v>12</v>
      </c>
      <c r="B15" s="652" t="s">
        <v>267</v>
      </c>
      <c r="C15" s="652" t="s">
        <v>164</v>
      </c>
      <c r="D15" s="652" t="s">
        <v>109</v>
      </c>
      <c r="E15" s="653"/>
      <c r="F15" s="654"/>
      <c r="G15" s="654"/>
      <c r="H15" s="654"/>
      <c r="I15" s="654"/>
      <c r="J15" s="654" t="s">
        <v>165</v>
      </c>
      <c r="K15" s="654"/>
      <c r="L15" s="654"/>
      <c r="M15" s="654"/>
      <c r="N15" s="654"/>
      <c r="O15" s="654"/>
      <c r="P15" s="1494"/>
      <c r="Q15" s="1487"/>
      <c r="R15" s="1487"/>
      <c r="S15" s="363" t="s">
        <v>1054</v>
      </c>
      <c r="T15" s="363" t="s">
        <v>167</v>
      </c>
      <c r="U15" s="84" t="s">
        <v>105</v>
      </c>
      <c r="V15" s="84"/>
      <c r="W15" s="364" t="s">
        <v>129</v>
      </c>
      <c r="X15" s="655"/>
      <c r="Y15" s="360"/>
      <c r="Z15" s="656" t="s">
        <v>99</v>
      </c>
      <c r="AA15" s="976" t="s">
        <v>99</v>
      </c>
      <c r="AB15" s="622" t="s">
        <v>107</v>
      </c>
      <c r="AC15" s="623" t="s">
        <v>99</v>
      </c>
      <c r="AD15" s="1455"/>
      <c r="AE15" s="1043" t="s">
        <v>283</v>
      </c>
      <c r="AF15" s="1043" t="s">
        <v>98</v>
      </c>
      <c r="AG15" s="1041" t="s">
        <v>99</v>
      </c>
      <c r="AH15" s="374" t="s">
        <v>99</v>
      </c>
      <c r="AI15" s="462" t="s">
        <v>99</v>
      </c>
      <c r="AJ15" s="374" t="s">
        <v>99</v>
      </c>
      <c r="AK15" s="382" t="s">
        <v>99</v>
      </c>
    </row>
    <row r="16" spans="1:161" s="396" customFormat="1" ht="36">
      <c r="A16" s="15">
        <f t="shared" si="0"/>
        <v>13</v>
      </c>
      <c r="B16" s="633" t="s">
        <v>267</v>
      </c>
      <c r="C16" s="633" t="s">
        <v>1056</v>
      </c>
      <c r="D16" s="633" t="s">
        <v>124</v>
      </c>
      <c r="E16" s="634"/>
      <c r="F16" s="635" t="s">
        <v>170</v>
      </c>
      <c r="G16" s="635"/>
      <c r="H16" s="635"/>
      <c r="I16" s="635"/>
      <c r="J16" s="635"/>
      <c r="K16" s="635"/>
      <c r="L16" s="635"/>
      <c r="M16" s="635"/>
      <c r="N16" s="635"/>
      <c r="O16" s="635"/>
      <c r="P16" s="1625"/>
      <c r="Q16" s="1710"/>
      <c r="R16" s="1710"/>
      <c r="S16" s="640" t="s">
        <v>1057</v>
      </c>
      <c r="T16" s="640" t="s">
        <v>172</v>
      </c>
      <c r="U16" s="93" t="s">
        <v>119</v>
      </c>
      <c r="V16" s="93"/>
      <c r="W16" s="593" t="s">
        <v>129</v>
      </c>
      <c r="X16" s="1404"/>
      <c r="Y16" s="641"/>
      <c r="Z16" s="642" t="s">
        <v>99</v>
      </c>
      <c r="AA16" s="983" t="s">
        <v>99</v>
      </c>
      <c r="AB16" s="659" t="s">
        <v>107</v>
      </c>
      <c r="AC16" s="1042" t="s">
        <v>99</v>
      </c>
      <c r="AD16" s="1455"/>
      <c r="AE16" s="1043" t="s">
        <v>283</v>
      </c>
      <c r="AF16" s="1043" t="s">
        <v>98</v>
      </c>
      <c r="AG16" s="1041" t="s">
        <v>99</v>
      </c>
      <c r="AH16" s="374" t="s">
        <v>99</v>
      </c>
      <c r="AI16" s="462" t="s">
        <v>99</v>
      </c>
      <c r="AJ16" s="374" t="s">
        <v>99</v>
      </c>
      <c r="AK16" s="382" t="s">
        <v>99</v>
      </c>
      <c r="AL16" s="265"/>
      <c r="AM16" s="265"/>
      <c r="AN16" s="265"/>
      <c r="AO16" s="265"/>
      <c r="AP16" s="265"/>
      <c r="AQ16" s="265"/>
      <c r="AR16" s="265"/>
      <c r="AS16" s="265"/>
      <c r="AT16" s="265"/>
      <c r="AU16" s="265"/>
      <c r="AV16" s="265"/>
      <c r="AW16" s="265"/>
      <c r="AX16" s="265"/>
      <c r="AY16" s="265"/>
      <c r="AZ16" s="265"/>
      <c r="BA16" s="265"/>
      <c r="BB16" s="265"/>
      <c r="BC16" s="265"/>
      <c r="BD16" s="265"/>
      <c r="BE16" s="265"/>
      <c r="BF16" s="265"/>
      <c r="BG16" s="265"/>
      <c r="BH16" s="265"/>
      <c r="BI16" s="265"/>
      <c r="BJ16" s="265"/>
      <c r="BK16" s="265"/>
      <c r="BL16" s="265"/>
      <c r="BM16" s="265"/>
      <c r="BN16" s="265"/>
      <c r="BO16" s="265"/>
      <c r="BP16" s="265"/>
      <c r="BQ16" s="265"/>
      <c r="BR16" s="265"/>
      <c r="BS16" s="265"/>
      <c r="BT16" s="265"/>
      <c r="BU16" s="265"/>
      <c r="BV16" s="265"/>
      <c r="BW16" s="265"/>
      <c r="BX16" s="265"/>
      <c r="BY16" s="265"/>
      <c r="BZ16" s="265"/>
      <c r="CA16" s="265"/>
      <c r="CB16" s="265"/>
      <c r="CC16" s="265"/>
      <c r="CD16" s="265"/>
      <c r="CE16" s="265"/>
      <c r="CF16" s="265"/>
      <c r="CG16" s="265"/>
      <c r="CH16" s="265"/>
      <c r="CI16" s="265"/>
      <c r="CJ16" s="265"/>
      <c r="CK16" s="265"/>
      <c r="CL16" s="265"/>
      <c r="CM16" s="265"/>
      <c r="CN16" s="265"/>
      <c r="CO16" s="265"/>
      <c r="CP16" s="265"/>
      <c r="CQ16" s="265"/>
      <c r="CR16" s="265"/>
      <c r="CS16" s="265"/>
      <c r="CT16" s="265"/>
      <c r="CU16" s="265"/>
      <c r="CV16" s="265"/>
      <c r="CW16" s="265"/>
      <c r="CX16" s="265"/>
      <c r="CY16" s="265"/>
      <c r="CZ16" s="265"/>
      <c r="DA16" s="265"/>
      <c r="DB16" s="265"/>
      <c r="DC16" s="265"/>
      <c r="DD16" s="265"/>
      <c r="DE16" s="265"/>
      <c r="DF16" s="265"/>
      <c r="DG16" s="265"/>
      <c r="DH16" s="265"/>
      <c r="DI16" s="265"/>
      <c r="DJ16" s="265"/>
      <c r="DK16" s="265"/>
      <c r="DL16" s="265"/>
      <c r="DM16" s="265"/>
      <c r="DN16" s="265"/>
      <c r="DO16" s="265"/>
      <c r="DP16" s="265"/>
      <c r="DQ16" s="265"/>
      <c r="DR16" s="265"/>
      <c r="DS16" s="265"/>
      <c r="DT16" s="265"/>
      <c r="DU16" s="265"/>
      <c r="DV16" s="265"/>
      <c r="DW16" s="265"/>
      <c r="DX16" s="265"/>
      <c r="DY16" s="265"/>
      <c r="DZ16" s="265"/>
      <c r="EA16" s="265"/>
      <c r="EB16" s="265"/>
      <c r="EC16" s="265"/>
      <c r="ED16" s="265"/>
      <c r="EE16" s="265"/>
      <c r="EF16" s="265"/>
      <c r="EG16" s="265"/>
      <c r="EH16" s="265"/>
      <c r="EI16" s="265"/>
      <c r="EJ16" s="265"/>
      <c r="EK16" s="265"/>
      <c r="EL16" s="265"/>
      <c r="EM16" s="265"/>
      <c r="EN16" s="265"/>
      <c r="EO16" s="265"/>
      <c r="EP16" s="265"/>
      <c r="EQ16" s="265"/>
      <c r="ER16" s="265"/>
      <c r="ES16" s="265"/>
      <c r="ET16" s="265"/>
      <c r="EU16" s="265"/>
      <c r="EV16" s="265"/>
      <c r="EW16" s="265"/>
      <c r="EX16" s="265"/>
      <c r="EY16" s="265"/>
      <c r="EZ16" s="265"/>
      <c r="FA16" s="265"/>
      <c r="FB16" s="265"/>
      <c r="FC16" s="265"/>
      <c r="FD16" s="265"/>
      <c r="FE16" s="265"/>
    </row>
    <row r="17" spans="1:37" s="381" customFormat="1" ht="30" customHeight="1">
      <c r="A17" s="15">
        <f t="shared" si="0"/>
        <v>14</v>
      </c>
      <c r="B17" s="645" t="s">
        <v>267</v>
      </c>
      <c r="C17" s="645" t="s">
        <v>130</v>
      </c>
      <c r="D17" s="645" t="s">
        <v>131</v>
      </c>
      <c r="E17" s="646"/>
      <c r="F17" s="647"/>
      <c r="G17" s="647" t="s">
        <v>132</v>
      </c>
      <c r="H17" s="647"/>
      <c r="I17" s="647"/>
      <c r="J17" s="647"/>
      <c r="K17" s="647"/>
      <c r="L17" s="647"/>
      <c r="M17" s="647"/>
      <c r="N17" s="647"/>
      <c r="O17" s="647"/>
      <c r="P17" s="1493"/>
      <c r="Q17" s="1486"/>
      <c r="R17" s="1486"/>
      <c r="S17" s="648" t="s">
        <v>1059</v>
      </c>
      <c r="T17" s="648" t="s">
        <v>174</v>
      </c>
      <c r="U17" s="101" t="s">
        <v>135</v>
      </c>
      <c r="V17" s="101"/>
      <c r="W17" s="379" t="s">
        <v>129</v>
      </c>
      <c r="X17" s="1405"/>
      <c r="Y17" s="649"/>
      <c r="Z17" s="650" t="s">
        <v>99</v>
      </c>
      <c r="AA17" s="984" t="s">
        <v>99</v>
      </c>
      <c r="AB17" s="632" t="s">
        <v>99</v>
      </c>
      <c r="AC17" s="1042" t="s">
        <v>99</v>
      </c>
      <c r="AD17" s="1455"/>
      <c r="AE17" s="1043" t="s">
        <v>283</v>
      </c>
      <c r="AF17" s="1043" t="s">
        <v>98</v>
      </c>
      <c r="AG17" s="1041" t="s">
        <v>99</v>
      </c>
      <c r="AH17" s="374" t="s">
        <v>99</v>
      </c>
      <c r="AI17" s="462" t="s">
        <v>99</v>
      </c>
      <c r="AJ17" s="374" t="s">
        <v>99</v>
      </c>
      <c r="AK17" s="382" t="s">
        <v>99</v>
      </c>
    </row>
    <row r="18" spans="1:37" s="265" customFormat="1" ht="30" customHeight="1">
      <c r="A18" s="15">
        <f t="shared" si="0"/>
        <v>15</v>
      </c>
      <c r="B18" s="652" t="s">
        <v>267</v>
      </c>
      <c r="C18" s="652" t="s">
        <v>137</v>
      </c>
      <c r="D18" s="652" t="s">
        <v>109</v>
      </c>
      <c r="E18" s="653"/>
      <c r="F18" s="654"/>
      <c r="G18" s="654"/>
      <c r="H18" s="654" t="s">
        <v>138</v>
      </c>
      <c r="I18" s="654"/>
      <c r="J18" s="654"/>
      <c r="K18" s="654"/>
      <c r="L18" s="654"/>
      <c r="M18" s="654"/>
      <c r="N18" s="654"/>
      <c r="O18" s="654"/>
      <c r="P18" s="1494"/>
      <c r="Q18" s="1487"/>
      <c r="R18" s="1487"/>
      <c r="S18" s="363" t="s">
        <v>1061</v>
      </c>
      <c r="T18" s="363" t="s">
        <v>176</v>
      </c>
      <c r="U18" s="89" t="s">
        <v>119</v>
      </c>
      <c r="V18" s="89"/>
      <c r="W18" s="364" t="s">
        <v>129</v>
      </c>
      <c r="X18" s="655"/>
      <c r="Y18" s="656"/>
      <c r="Z18" s="656"/>
      <c r="AA18" s="657" t="s">
        <v>99</v>
      </c>
      <c r="AB18" s="623" t="s">
        <v>107</v>
      </c>
      <c r="AC18" s="623" t="s">
        <v>99</v>
      </c>
      <c r="AD18" s="1455"/>
      <c r="AE18" s="1043" t="s">
        <v>283</v>
      </c>
      <c r="AF18" s="1043" t="s">
        <v>98</v>
      </c>
      <c r="AG18" s="1041" t="s">
        <v>99</v>
      </c>
      <c r="AH18" s="374" t="s">
        <v>99</v>
      </c>
      <c r="AI18" s="462" t="s">
        <v>99</v>
      </c>
      <c r="AJ18" s="374" t="s">
        <v>99</v>
      </c>
      <c r="AK18" s="382" t="s">
        <v>99</v>
      </c>
    </row>
    <row r="19" spans="1:37" s="265" customFormat="1" ht="30" customHeight="1">
      <c r="A19" s="15">
        <f t="shared" si="0"/>
        <v>16</v>
      </c>
      <c r="B19" s="652" t="s">
        <v>267</v>
      </c>
      <c r="C19" s="652" t="s">
        <v>145</v>
      </c>
      <c r="D19" s="652" t="s">
        <v>109</v>
      </c>
      <c r="E19" s="653"/>
      <c r="F19" s="654"/>
      <c r="G19" s="654"/>
      <c r="H19" s="654" t="s">
        <v>146</v>
      </c>
      <c r="I19" s="654"/>
      <c r="J19" s="654"/>
      <c r="K19" s="654"/>
      <c r="L19" s="654"/>
      <c r="M19" s="654"/>
      <c r="N19" s="654"/>
      <c r="O19" s="654"/>
      <c r="P19" s="1494"/>
      <c r="Q19" s="1487"/>
      <c r="R19" s="1487"/>
      <c r="S19" s="363" t="s">
        <v>1063</v>
      </c>
      <c r="T19" s="363" t="s">
        <v>179</v>
      </c>
      <c r="U19" s="89" t="s">
        <v>119</v>
      </c>
      <c r="V19" s="89"/>
      <c r="W19" s="364" t="s">
        <v>129</v>
      </c>
      <c r="X19" s="655"/>
      <c r="Y19" s="656"/>
      <c r="Z19" s="656"/>
      <c r="AA19" s="657" t="s">
        <v>99</v>
      </c>
      <c r="AB19" s="623" t="s">
        <v>107</v>
      </c>
      <c r="AC19" s="623" t="s">
        <v>99</v>
      </c>
      <c r="AD19" s="1455"/>
      <c r="AE19" s="1043" t="s">
        <v>283</v>
      </c>
      <c r="AF19" s="1043" t="s">
        <v>98</v>
      </c>
      <c r="AG19" s="1041" t="s">
        <v>99</v>
      </c>
      <c r="AH19" s="374" t="s">
        <v>99</v>
      </c>
      <c r="AI19" s="462" t="s">
        <v>99</v>
      </c>
      <c r="AJ19" s="374" t="s">
        <v>99</v>
      </c>
      <c r="AK19" s="382" t="s">
        <v>99</v>
      </c>
    </row>
    <row r="20" spans="1:37" s="396" customFormat="1" ht="36">
      <c r="A20" s="15">
        <f t="shared" si="0"/>
        <v>17</v>
      </c>
      <c r="B20" s="633" t="s">
        <v>267</v>
      </c>
      <c r="C20" s="633" t="s">
        <v>180</v>
      </c>
      <c r="D20" s="633" t="s">
        <v>124</v>
      </c>
      <c r="E20" s="634"/>
      <c r="F20" s="635" t="s">
        <v>181</v>
      </c>
      <c r="G20" s="635"/>
      <c r="H20" s="635"/>
      <c r="I20" s="635"/>
      <c r="J20" s="635"/>
      <c r="K20" s="635"/>
      <c r="L20" s="635"/>
      <c r="M20" s="635"/>
      <c r="N20" s="635"/>
      <c r="O20" s="635"/>
      <c r="P20" s="1625"/>
      <c r="Q20" s="1710"/>
      <c r="R20" s="1710"/>
      <c r="S20" s="640" t="s">
        <v>182</v>
      </c>
      <c r="T20" s="640" t="s">
        <v>183</v>
      </c>
      <c r="U20" s="93" t="s">
        <v>113</v>
      </c>
      <c r="V20" s="93"/>
      <c r="W20" s="593" t="s">
        <v>129</v>
      </c>
      <c r="X20" s="1404"/>
      <c r="Y20" s="641"/>
      <c r="Z20" s="642"/>
      <c r="AA20" s="983" t="s">
        <v>99</v>
      </c>
      <c r="AB20" s="658" t="s">
        <v>107</v>
      </c>
      <c r="AC20" s="1042" t="s">
        <v>99</v>
      </c>
      <c r="AD20" s="1455"/>
      <c r="AE20" s="1043" t="s">
        <v>283</v>
      </c>
      <c r="AF20" s="1043" t="s">
        <v>98</v>
      </c>
      <c r="AG20" s="1041" t="s">
        <v>99</v>
      </c>
      <c r="AH20" s="374" t="s">
        <v>99</v>
      </c>
      <c r="AI20" s="462" t="s">
        <v>99</v>
      </c>
      <c r="AJ20" s="374" t="s">
        <v>99</v>
      </c>
      <c r="AK20" s="382" t="s">
        <v>99</v>
      </c>
    </row>
    <row r="21" spans="1:37" s="381" customFormat="1" ht="30" customHeight="1">
      <c r="A21" s="15">
        <f t="shared" si="0"/>
        <v>18</v>
      </c>
      <c r="B21" s="645" t="s">
        <v>267</v>
      </c>
      <c r="C21" s="645" t="s">
        <v>130</v>
      </c>
      <c r="D21" s="645" t="s">
        <v>131</v>
      </c>
      <c r="E21" s="646"/>
      <c r="F21" s="647"/>
      <c r="G21" s="647" t="s">
        <v>132</v>
      </c>
      <c r="H21" s="647"/>
      <c r="I21" s="647"/>
      <c r="J21" s="647"/>
      <c r="K21" s="647"/>
      <c r="L21" s="647"/>
      <c r="M21" s="647"/>
      <c r="N21" s="647"/>
      <c r="O21" s="647"/>
      <c r="P21" s="1493"/>
      <c r="Q21" s="1486"/>
      <c r="R21" s="1486"/>
      <c r="S21" s="648" t="s">
        <v>1066</v>
      </c>
      <c r="T21" s="648" t="s">
        <v>185</v>
      </c>
      <c r="U21" s="101" t="s">
        <v>135</v>
      </c>
      <c r="V21" s="101"/>
      <c r="W21" s="379" t="s">
        <v>129</v>
      </c>
      <c r="X21" s="1405"/>
      <c r="Y21" s="649"/>
      <c r="Z21" s="650"/>
      <c r="AA21" s="984" t="s">
        <v>99</v>
      </c>
      <c r="AB21" s="1044" t="s">
        <v>99</v>
      </c>
      <c r="AC21" s="1042" t="s">
        <v>99</v>
      </c>
      <c r="AD21" s="1455"/>
      <c r="AE21" s="1043" t="s">
        <v>283</v>
      </c>
      <c r="AF21" s="1043" t="s">
        <v>98</v>
      </c>
      <c r="AG21" s="1041" t="s">
        <v>99</v>
      </c>
      <c r="AH21" s="374" t="s">
        <v>99</v>
      </c>
      <c r="AI21" s="462" t="s">
        <v>99</v>
      </c>
      <c r="AJ21" s="374" t="s">
        <v>99</v>
      </c>
      <c r="AK21" s="382" t="s">
        <v>99</v>
      </c>
    </row>
    <row r="22" spans="1:37" s="265" customFormat="1" ht="30" customHeight="1">
      <c r="A22" s="15">
        <f t="shared" si="0"/>
        <v>19</v>
      </c>
      <c r="B22" s="652" t="s">
        <v>267</v>
      </c>
      <c r="C22" s="652" t="s">
        <v>137</v>
      </c>
      <c r="D22" s="652" t="s">
        <v>109</v>
      </c>
      <c r="E22" s="653"/>
      <c r="F22" s="654"/>
      <c r="G22" s="654"/>
      <c r="H22" s="654" t="s">
        <v>138</v>
      </c>
      <c r="I22" s="654"/>
      <c r="J22" s="654"/>
      <c r="K22" s="654"/>
      <c r="L22" s="654"/>
      <c r="M22" s="654"/>
      <c r="N22" s="654"/>
      <c r="O22" s="654"/>
      <c r="P22" s="1494"/>
      <c r="Q22" s="1487"/>
      <c r="R22" s="1487"/>
      <c r="S22" s="363" t="s">
        <v>1067</v>
      </c>
      <c r="T22" s="363" t="s">
        <v>187</v>
      </c>
      <c r="U22" s="89" t="s">
        <v>119</v>
      </c>
      <c r="V22" s="89"/>
      <c r="W22" s="364" t="s">
        <v>129</v>
      </c>
      <c r="X22" s="32"/>
      <c r="Y22" s="47"/>
      <c r="Z22" s="106"/>
      <c r="AA22" s="106" t="s">
        <v>99</v>
      </c>
      <c r="AB22" s="623" t="s">
        <v>107</v>
      </c>
      <c r="AC22" s="623" t="s">
        <v>99</v>
      </c>
      <c r="AD22" s="1455"/>
      <c r="AE22" s="1043" t="s">
        <v>114</v>
      </c>
      <c r="AF22" s="1043" t="s">
        <v>98</v>
      </c>
      <c r="AG22" s="1041" t="s">
        <v>99</v>
      </c>
      <c r="AH22" s="374" t="s">
        <v>99</v>
      </c>
      <c r="AI22" s="462" t="s">
        <v>99</v>
      </c>
      <c r="AJ22" s="374" t="s">
        <v>99</v>
      </c>
      <c r="AK22" s="382" t="s">
        <v>99</v>
      </c>
    </row>
    <row r="23" spans="1:37" s="265" customFormat="1" ht="30" customHeight="1">
      <c r="A23" s="15">
        <f t="shared" si="0"/>
        <v>20</v>
      </c>
      <c r="B23" s="652" t="s">
        <v>267</v>
      </c>
      <c r="C23" s="652" t="s">
        <v>145</v>
      </c>
      <c r="D23" s="652" t="s">
        <v>109</v>
      </c>
      <c r="E23" s="653"/>
      <c r="F23" s="654"/>
      <c r="G23" s="654"/>
      <c r="H23" s="654" t="s">
        <v>146</v>
      </c>
      <c r="I23" s="654"/>
      <c r="J23" s="654"/>
      <c r="K23" s="654"/>
      <c r="L23" s="654"/>
      <c r="M23" s="654"/>
      <c r="N23" s="654"/>
      <c r="O23" s="654"/>
      <c r="P23" s="1494"/>
      <c r="Q23" s="1487"/>
      <c r="R23" s="1487"/>
      <c r="S23" s="363" t="s">
        <v>1069</v>
      </c>
      <c r="T23" s="363" t="s">
        <v>189</v>
      </c>
      <c r="U23" s="89" t="s">
        <v>119</v>
      </c>
      <c r="V23" s="89"/>
      <c r="W23" s="364" t="s">
        <v>129</v>
      </c>
      <c r="X23" s="32"/>
      <c r="Y23" s="47"/>
      <c r="Z23" s="106" t="s">
        <v>99</v>
      </c>
      <c r="AA23" s="106" t="s">
        <v>99</v>
      </c>
      <c r="AB23" s="623" t="s">
        <v>107</v>
      </c>
      <c r="AC23" s="623" t="s">
        <v>99</v>
      </c>
      <c r="AD23" s="1455"/>
      <c r="AE23" s="1043" t="s">
        <v>283</v>
      </c>
      <c r="AF23" s="1043" t="s">
        <v>98</v>
      </c>
      <c r="AG23" s="1041" t="s">
        <v>99</v>
      </c>
      <c r="AH23" s="374" t="s">
        <v>99</v>
      </c>
      <c r="AI23" s="462" t="s">
        <v>99</v>
      </c>
      <c r="AJ23" s="374" t="s">
        <v>99</v>
      </c>
      <c r="AK23" s="382" t="s">
        <v>99</v>
      </c>
    </row>
    <row r="24" spans="1:37" s="1031" customFormat="1">
      <c r="A24" s="15">
        <f t="shared" si="0"/>
        <v>21</v>
      </c>
      <c r="B24" s="1031" t="s">
        <v>91</v>
      </c>
      <c r="C24" s="1045" t="s">
        <v>5240</v>
      </c>
      <c r="D24" s="1712" t="s">
        <v>124</v>
      </c>
      <c r="E24" s="1713"/>
      <c r="F24" s="1658" t="s">
        <v>1686</v>
      </c>
      <c r="G24" s="1658"/>
      <c r="H24" s="1658"/>
      <c r="I24" s="1658"/>
      <c r="J24" s="1658"/>
      <c r="K24" s="1658"/>
      <c r="L24" s="1658"/>
      <c r="M24" s="1658"/>
      <c r="N24" s="1658"/>
      <c r="O24" s="1658"/>
      <c r="P24" s="1626"/>
      <c r="Q24" s="1692"/>
      <c r="R24" s="1692"/>
      <c r="S24" s="1046" t="s">
        <v>5241</v>
      </c>
      <c r="T24" s="1046" t="s">
        <v>193</v>
      </c>
      <c r="U24" s="78" t="s">
        <v>128</v>
      </c>
      <c r="V24" s="628"/>
      <c r="W24" s="1047" t="s">
        <v>1417</v>
      </c>
      <c r="X24" s="660" t="s">
        <v>99</v>
      </c>
      <c r="Y24" s="95" t="s">
        <v>99</v>
      </c>
      <c r="Z24" s="95" t="s">
        <v>99</v>
      </c>
      <c r="AA24" s="93" t="s">
        <v>99</v>
      </c>
      <c r="AB24" s="1030" t="s">
        <v>107</v>
      </c>
      <c r="AC24" s="1009" t="s">
        <v>99</v>
      </c>
      <c r="AD24" s="1454"/>
      <c r="AE24" s="1020" t="s">
        <v>99</v>
      </c>
      <c r="AF24" s="1020" t="s">
        <v>98</v>
      </c>
      <c r="AG24" s="1020" t="s">
        <v>99</v>
      </c>
      <c r="AH24" s="1009" t="s">
        <v>99</v>
      </c>
      <c r="AI24" s="1048" t="s">
        <v>99</v>
      </c>
      <c r="AJ24" s="1009" t="s">
        <v>99</v>
      </c>
      <c r="AK24" s="1013" t="s">
        <v>99</v>
      </c>
    </row>
    <row r="25" spans="1:37" s="1023" customFormat="1">
      <c r="A25" s="15">
        <f t="shared" si="0"/>
        <v>22</v>
      </c>
      <c r="B25" s="1023" t="s">
        <v>91</v>
      </c>
      <c r="C25" s="1714" t="s">
        <v>130</v>
      </c>
      <c r="D25" s="1714" t="s">
        <v>131</v>
      </c>
      <c r="E25" s="1715"/>
      <c r="F25" s="1661"/>
      <c r="G25" s="1659" t="s">
        <v>132</v>
      </c>
      <c r="H25" s="1659"/>
      <c r="I25" s="1659"/>
      <c r="J25" s="1659"/>
      <c r="K25" s="1659"/>
      <c r="L25" s="1659"/>
      <c r="M25" s="1659"/>
      <c r="N25" s="1659"/>
      <c r="O25" s="1659"/>
      <c r="P25" s="1627"/>
      <c r="Q25" s="1716"/>
      <c r="R25" s="1716"/>
      <c r="S25" s="1049" t="s">
        <v>5242</v>
      </c>
      <c r="T25" s="1049" t="s">
        <v>195</v>
      </c>
      <c r="U25" s="101" t="s">
        <v>135</v>
      </c>
      <c r="V25" s="101"/>
      <c r="W25" s="1032" t="s">
        <v>1417</v>
      </c>
      <c r="X25" s="661" t="s">
        <v>99</v>
      </c>
      <c r="Y25" s="102" t="s">
        <v>99</v>
      </c>
      <c r="Z25" s="103" t="s">
        <v>99</v>
      </c>
      <c r="AA25" s="103" t="s">
        <v>99</v>
      </c>
      <c r="AB25" s="1019" t="s">
        <v>99</v>
      </c>
      <c r="AC25" s="1009" t="s">
        <v>99</v>
      </c>
      <c r="AD25" s="1454"/>
      <c r="AE25" s="1020" t="s">
        <v>99</v>
      </c>
      <c r="AF25" s="1020" t="s">
        <v>98</v>
      </c>
      <c r="AG25" s="1020" t="s">
        <v>99</v>
      </c>
      <c r="AH25" s="1009" t="s">
        <v>99</v>
      </c>
      <c r="AI25" s="1048" t="s">
        <v>99</v>
      </c>
      <c r="AJ25" s="1009" t="s">
        <v>99</v>
      </c>
      <c r="AK25" s="1013" t="s">
        <v>99</v>
      </c>
    </row>
    <row r="26" spans="1:37" s="1014" customFormat="1" ht="36">
      <c r="A26" s="15">
        <f t="shared" si="0"/>
        <v>23</v>
      </c>
      <c r="B26" s="1050" t="s">
        <v>91</v>
      </c>
      <c r="C26" s="1050" t="s">
        <v>137</v>
      </c>
      <c r="D26" s="1050" t="s">
        <v>109</v>
      </c>
      <c r="E26" s="1717"/>
      <c r="F26" s="1660"/>
      <c r="G26" s="1662"/>
      <c r="H26" s="1660" t="s">
        <v>138</v>
      </c>
      <c r="I26" s="1660"/>
      <c r="J26" s="1660"/>
      <c r="K26" s="1660"/>
      <c r="L26" s="1660"/>
      <c r="M26" s="1660"/>
      <c r="N26" s="1660"/>
      <c r="O26" s="1660"/>
      <c r="P26" s="1628"/>
      <c r="Q26" s="1718"/>
      <c r="R26" s="1718"/>
      <c r="S26" s="1051" t="s">
        <v>196</v>
      </c>
      <c r="T26" s="1051" t="s">
        <v>197</v>
      </c>
      <c r="U26" s="84" t="s">
        <v>105</v>
      </c>
      <c r="V26" s="618"/>
      <c r="W26" s="1052" t="s">
        <v>1417</v>
      </c>
      <c r="X26" s="32" t="s">
        <v>254</v>
      </c>
      <c r="Y26" s="47" t="s">
        <v>142</v>
      </c>
      <c r="Z26" s="106" t="s">
        <v>143</v>
      </c>
      <c r="AA26" s="106" t="s">
        <v>199</v>
      </c>
      <c r="AB26" s="1036" t="s" ph="1">
        <v>1015</v>
      </c>
      <c r="AC26" s="1009" t="s" ph="1">
        <v>99</v>
      </c>
      <c r="AD26" s="1454"/>
      <c r="AE26" s="1020" t="s" ph="1">
        <v>99</v>
      </c>
      <c r="AF26" s="1020" t="s" ph="1">
        <v>98</v>
      </c>
      <c r="AG26" s="1053" t="s">
        <v>5243</v>
      </c>
      <c r="AH26" s="1009" t="s">
        <v>99</v>
      </c>
      <c r="AI26" s="1054" t="s">
        <v>99</v>
      </c>
      <c r="AJ26" s="1009" t="s">
        <v>99</v>
      </c>
      <c r="AK26" s="1013" t="s">
        <v>99</v>
      </c>
    </row>
    <row r="27" spans="1:37" s="265" customFormat="1" ht="30" customHeight="1">
      <c r="A27" s="15">
        <f t="shared" si="0"/>
        <v>24</v>
      </c>
      <c r="B27" s="652" t="s">
        <v>267</v>
      </c>
      <c r="C27" s="652" t="s">
        <v>145</v>
      </c>
      <c r="D27" s="652" t="s">
        <v>109</v>
      </c>
      <c r="E27" s="653"/>
      <c r="F27" s="654"/>
      <c r="G27" s="654"/>
      <c r="H27" s="654" t="s">
        <v>146</v>
      </c>
      <c r="I27" s="654"/>
      <c r="J27" s="654"/>
      <c r="K27" s="654"/>
      <c r="L27" s="654"/>
      <c r="M27" s="654"/>
      <c r="N27" s="654"/>
      <c r="O27" s="654"/>
      <c r="P27" s="1494"/>
      <c r="Q27" s="1487"/>
      <c r="R27" s="1487"/>
      <c r="S27" s="363" t="s">
        <v>1077</v>
      </c>
      <c r="T27" s="363" t="s">
        <v>201</v>
      </c>
      <c r="U27" s="89" t="s">
        <v>119</v>
      </c>
      <c r="V27" s="89"/>
      <c r="W27" s="364" t="s">
        <v>129</v>
      </c>
      <c r="X27" s="32"/>
      <c r="Y27" s="47"/>
      <c r="Z27" s="106" t="s">
        <v>99</v>
      </c>
      <c r="AA27" s="106" t="s">
        <v>99</v>
      </c>
      <c r="AB27" s="622" t="s">
        <v>107</v>
      </c>
      <c r="AC27" s="623" t="s">
        <v>99</v>
      </c>
      <c r="AD27" s="1455"/>
      <c r="AE27" s="1043" t="s">
        <v>283</v>
      </c>
      <c r="AF27" s="1043" t="s">
        <v>98</v>
      </c>
      <c r="AG27" s="1041" t="s">
        <v>99</v>
      </c>
      <c r="AH27" s="374" t="s">
        <v>99</v>
      </c>
      <c r="AI27" s="462" t="s">
        <v>99</v>
      </c>
      <c r="AJ27" s="374" t="s">
        <v>99</v>
      </c>
      <c r="AK27" s="382" t="s">
        <v>99</v>
      </c>
    </row>
    <row r="28" spans="1:37" s="396" customFormat="1" ht="35.25" customHeight="1">
      <c r="A28" s="15">
        <f t="shared" si="0"/>
        <v>25</v>
      </c>
      <c r="B28" s="633" t="s">
        <v>267</v>
      </c>
      <c r="C28" s="633" t="s">
        <v>150</v>
      </c>
      <c r="D28" s="633" t="s">
        <v>124</v>
      </c>
      <c r="E28" s="634"/>
      <c r="F28" s="635"/>
      <c r="G28" s="635"/>
      <c r="H28" s="636" t="s">
        <v>151</v>
      </c>
      <c r="I28" s="638"/>
      <c r="J28" s="638"/>
      <c r="K28" s="638"/>
      <c r="L28" s="638"/>
      <c r="M28" s="638"/>
      <c r="N28" s="638"/>
      <c r="O28" s="638"/>
      <c r="P28" s="638"/>
      <c r="Q28" s="1710"/>
      <c r="R28" s="1711"/>
      <c r="S28" s="640" t="s">
        <v>1079</v>
      </c>
      <c r="T28" s="640" t="s">
        <v>203</v>
      </c>
      <c r="U28" s="78" t="s">
        <v>105</v>
      </c>
      <c r="V28" s="78"/>
      <c r="W28" s="593" t="s">
        <v>129</v>
      </c>
      <c r="X28" s="660" t="s">
        <v>99</v>
      </c>
      <c r="Y28" s="94" t="s">
        <v>99</v>
      </c>
      <c r="Z28" s="95" t="s">
        <v>99</v>
      </c>
      <c r="AA28" s="95" t="s">
        <v>99</v>
      </c>
      <c r="AB28" s="659" t="s">
        <v>107</v>
      </c>
      <c r="AC28" s="1042" t="s">
        <v>99</v>
      </c>
      <c r="AD28" s="1455"/>
      <c r="AE28" s="1043" t="s">
        <v>283</v>
      </c>
      <c r="AF28" s="1043" t="s">
        <v>98</v>
      </c>
      <c r="AG28" s="1041" t="s">
        <v>99</v>
      </c>
      <c r="AH28" s="374" t="s">
        <v>99</v>
      </c>
      <c r="AI28" s="462" t="s">
        <v>99</v>
      </c>
      <c r="AJ28" s="374" t="s">
        <v>99</v>
      </c>
      <c r="AK28" s="382" t="s">
        <v>99</v>
      </c>
    </row>
    <row r="29" spans="1:37" s="381" customFormat="1" ht="30" customHeight="1">
      <c r="A29" s="15">
        <f t="shared" si="0"/>
        <v>26</v>
      </c>
      <c r="B29" s="645" t="s">
        <v>267</v>
      </c>
      <c r="C29" s="645" t="s">
        <v>154</v>
      </c>
      <c r="D29" s="645" t="s">
        <v>131</v>
      </c>
      <c r="E29" s="646"/>
      <c r="F29" s="647"/>
      <c r="G29" s="647"/>
      <c r="H29" s="647"/>
      <c r="I29" s="647" t="s">
        <v>155</v>
      </c>
      <c r="J29" s="647"/>
      <c r="K29" s="647"/>
      <c r="L29" s="647"/>
      <c r="M29" s="647"/>
      <c r="N29" s="647"/>
      <c r="O29" s="647"/>
      <c r="P29" s="1493"/>
      <c r="Q29" s="1486"/>
      <c r="R29" s="1486"/>
      <c r="S29" s="648" t="s">
        <v>1050</v>
      </c>
      <c r="T29" s="648" t="s">
        <v>157</v>
      </c>
      <c r="U29" s="101" t="s">
        <v>158</v>
      </c>
      <c r="V29" s="101"/>
      <c r="W29" s="379" t="s">
        <v>129</v>
      </c>
      <c r="X29" s="661" t="s">
        <v>99</v>
      </c>
      <c r="Y29" s="102" t="s">
        <v>99</v>
      </c>
      <c r="Z29" s="103" t="s">
        <v>99</v>
      </c>
      <c r="AA29" s="103" t="s">
        <v>99</v>
      </c>
      <c r="AB29" s="632" t="s">
        <v>99</v>
      </c>
      <c r="AC29" s="1042" t="s">
        <v>99</v>
      </c>
      <c r="AD29" s="1455"/>
      <c r="AE29" s="1043" t="s">
        <v>283</v>
      </c>
      <c r="AF29" s="1043" t="s">
        <v>98</v>
      </c>
      <c r="AG29" s="1041" t="s">
        <v>99</v>
      </c>
      <c r="AH29" s="374" t="s">
        <v>99</v>
      </c>
      <c r="AI29" s="462" t="s">
        <v>99</v>
      </c>
      <c r="AJ29" s="374" t="s">
        <v>99</v>
      </c>
      <c r="AK29" s="382" t="s">
        <v>99</v>
      </c>
    </row>
    <row r="30" spans="1:37" s="265" customFormat="1" ht="30" customHeight="1">
      <c r="A30" s="15">
        <f t="shared" si="0"/>
        <v>27</v>
      </c>
      <c r="B30" s="652" t="s">
        <v>267</v>
      </c>
      <c r="C30" s="652" t="s">
        <v>159</v>
      </c>
      <c r="D30" s="652" t="s">
        <v>109</v>
      </c>
      <c r="E30" s="653"/>
      <c r="F30" s="654"/>
      <c r="G30" s="654"/>
      <c r="H30" s="654"/>
      <c r="I30" s="654"/>
      <c r="J30" s="654" t="s">
        <v>160</v>
      </c>
      <c r="K30" s="654"/>
      <c r="L30" s="654"/>
      <c r="M30" s="654"/>
      <c r="N30" s="654"/>
      <c r="O30" s="654"/>
      <c r="P30" s="1494"/>
      <c r="Q30" s="1487"/>
      <c r="R30" s="1487"/>
      <c r="S30" s="363" t="s">
        <v>1052</v>
      </c>
      <c r="T30" s="363" t="s">
        <v>204</v>
      </c>
      <c r="U30" s="84" t="s">
        <v>105</v>
      </c>
      <c r="V30" s="84"/>
      <c r="W30" s="364" t="s">
        <v>129</v>
      </c>
      <c r="X30" s="32" t="s">
        <v>99</v>
      </c>
      <c r="Y30" s="47" t="s">
        <v>177</v>
      </c>
      <c r="Z30" s="106"/>
      <c r="AA30" s="106" t="s">
        <v>99</v>
      </c>
      <c r="AB30" s="622" t="s">
        <v>107</v>
      </c>
      <c r="AC30" s="623" t="s">
        <v>99</v>
      </c>
      <c r="AD30" s="1455"/>
      <c r="AE30" s="1043" t="s">
        <v>283</v>
      </c>
      <c r="AF30" s="1043" t="s">
        <v>98</v>
      </c>
      <c r="AG30" s="1041" t="s">
        <v>99</v>
      </c>
      <c r="AH30" s="374" t="s">
        <v>99</v>
      </c>
      <c r="AI30" s="462" t="s">
        <v>99</v>
      </c>
      <c r="AJ30" s="374" t="s">
        <v>99</v>
      </c>
      <c r="AK30" s="382" t="s">
        <v>99</v>
      </c>
    </row>
    <row r="31" spans="1:37" s="265" customFormat="1" ht="30" customHeight="1">
      <c r="A31" s="15">
        <f t="shared" si="0"/>
        <v>28</v>
      </c>
      <c r="B31" s="652" t="s">
        <v>267</v>
      </c>
      <c r="C31" s="652" t="s">
        <v>164</v>
      </c>
      <c r="D31" s="652" t="s">
        <v>109</v>
      </c>
      <c r="E31" s="653"/>
      <c r="F31" s="654"/>
      <c r="G31" s="654"/>
      <c r="H31" s="654"/>
      <c r="I31" s="654"/>
      <c r="J31" s="654" t="s">
        <v>165</v>
      </c>
      <c r="K31" s="654"/>
      <c r="L31" s="654"/>
      <c r="M31" s="654"/>
      <c r="N31" s="654"/>
      <c r="O31" s="654"/>
      <c r="P31" s="1494"/>
      <c r="Q31" s="1487"/>
      <c r="R31" s="1487"/>
      <c r="S31" s="363" t="s">
        <v>1054</v>
      </c>
      <c r="T31" s="363" t="s">
        <v>205</v>
      </c>
      <c r="U31" s="84" t="s">
        <v>105</v>
      </c>
      <c r="V31" s="84"/>
      <c r="W31" s="364" t="s">
        <v>129</v>
      </c>
      <c r="X31" s="32"/>
      <c r="Y31" s="47"/>
      <c r="Z31" s="106" t="s">
        <v>99</v>
      </c>
      <c r="AA31" s="106" t="s">
        <v>99</v>
      </c>
      <c r="AB31" s="622" t="s">
        <v>107</v>
      </c>
      <c r="AC31" s="623" t="s">
        <v>99</v>
      </c>
      <c r="AD31" s="1455"/>
      <c r="AE31" s="1043" t="s">
        <v>283</v>
      </c>
      <c r="AF31" s="1043" t="s">
        <v>98</v>
      </c>
      <c r="AG31" s="1041" t="s">
        <v>99</v>
      </c>
      <c r="AH31" s="374" t="s">
        <v>99</v>
      </c>
      <c r="AI31" s="462" t="s">
        <v>99</v>
      </c>
      <c r="AJ31" s="374" t="s">
        <v>99</v>
      </c>
      <c r="AK31" s="382" t="s">
        <v>99</v>
      </c>
    </row>
    <row r="32" spans="1:37" s="1023" customFormat="1" ht="36">
      <c r="A32" s="15">
        <f t="shared" si="0"/>
        <v>29</v>
      </c>
      <c r="B32" s="1055" t="s">
        <v>91</v>
      </c>
      <c r="C32" s="1719" t="s">
        <v>5244</v>
      </c>
      <c r="D32" s="1055" t="s">
        <v>5230</v>
      </c>
      <c r="E32" s="1720" t="s">
        <v>5245</v>
      </c>
      <c r="F32" s="1661"/>
      <c r="G32" s="1661"/>
      <c r="H32" s="1661"/>
      <c r="I32" s="1661"/>
      <c r="J32" s="1661"/>
      <c r="K32" s="1661"/>
      <c r="L32" s="1661"/>
      <c r="M32" s="1661"/>
      <c r="N32" s="1661"/>
      <c r="O32" s="1661"/>
      <c r="P32" s="1629"/>
      <c r="Q32" s="1645"/>
      <c r="R32" s="1721"/>
      <c r="S32" s="1056" t="s">
        <v>5246</v>
      </c>
      <c r="T32" s="1056" t="s">
        <v>5247</v>
      </c>
      <c r="U32" s="1057" t="s">
        <v>210</v>
      </c>
      <c r="V32" s="1057"/>
      <c r="W32" s="1057" t="s">
        <v>1417</v>
      </c>
      <c r="X32" s="1056" t="s">
        <v>177</v>
      </c>
      <c r="Y32" s="1057" t="s">
        <v>177</v>
      </c>
      <c r="Z32" s="1057" t="s">
        <v>99</v>
      </c>
      <c r="AA32" s="1058" t="s">
        <v>99</v>
      </c>
      <c r="AB32" s="1019" t="s">
        <v>683</v>
      </c>
      <c r="AC32" s="1009" t="s">
        <v>99</v>
      </c>
      <c r="AD32" s="1454"/>
      <c r="AE32" s="1020" t="s">
        <v>99</v>
      </c>
      <c r="AF32" s="1020" t="s">
        <v>98</v>
      </c>
      <c r="AG32" s="1021" t="s">
        <v>99</v>
      </c>
      <c r="AH32" s="1009" t="s">
        <v>99</v>
      </c>
      <c r="AI32" s="1022" t="s">
        <v>99</v>
      </c>
      <c r="AJ32" s="1009" t="s">
        <v>99</v>
      </c>
      <c r="AK32" s="1013" t="s">
        <v>99</v>
      </c>
    </row>
    <row r="33" spans="1:37" s="1014" customFormat="1">
      <c r="A33" s="15">
        <f t="shared" si="0"/>
        <v>30</v>
      </c>
      <c r="B33" s="1013" t="s">
        <v>91</v>
      </c>
      <c r="C33" s="1722" t="s">
        <v>5248</v>
      </c>
      <c r="D33" s="1723" t="s">
        <v>109</v>
      </c>
      <c r="E33" s="1724"/>
      <c r="F33" s="1662" t="s">
        <v>5249</v>
      </c>
      <c r="G33" s="1662"/>
      <c r="H33" s="1662"/>
      <c r="I33" s="1662"/>
      <c r="J33" s="1662"/>
      <c r="K33" s="1662"/>
      <c r="L33" s="1662"/>
      <c r="M33" s="1662"/>
      <c r="N33" s="1662"/>
      <c r="O33" s="1662"/>
      <c r="P33" s="1630"/>
      <c r="Q33" s="1636"/>
      <c r="R33" s="1694"/>
      <c r="S33" s="336" t="s">
        <v>5250</v>
      </c>
      <c r="T33" s="1059" t="s">
        <v>5251</v>
      </c>
      <c r="U33" s="1000" t="s">
        <v>113</v>
      </c>
      <c r="V33" s="1000"/>
      <c r="W33" s="1000" t="s">
        <v>1401</v>
      </c>
      <c r="X33" s="336" t="s">
        <v>177</v>
      </c>
      <c r="Y33" s="1000" t="s">
        <v>177</v>
      </c>
      <c r="Z33" s="1000" t="s">
        <v>99</v>
      </c>
      <c r="AA33" s="1060" t="s">
        <v>99</v>
      </c>
      <c r="AB33" s="1036" t="s">
        <v>683</v>
      </c>
      <c r="AC33" s="1009" t="s">
        <v>99</v>
      </c>
      <c r="AD33" s="1454"/>
      <c r="AE33" s="1020" t="s">
        <v>99</v>
      </c>
      <c r="AF33" s="1020" t="s">
        <v>98</v>
      </c>
      <c r="AG33" s="1037" t="s">
        <v>5252</v>
      </c>
      <c r="AH33" s="1009" t="s">
        <v>99</v>
      </c>
      <c r="AI33" s="1038" t="s">
        <v>99</v>
      </c>
      <c r="AJ33" s="1009" t="s">
        <v>99</v>
      </c>
      <c r="AK33" s="1013" t="s">
        <v>99</v>
      </c>
    </row>
    <row r="34" spans="1:37" s="2278" customFormat="1" ht="36">
      <c r="A34" s="1963">
        <f t="shared" si="0"/>
        <v>31</v>
      </c>
      <c r="B34" s="2261" t="s">
        <v>91</v>
      </c>
      <c r="C34" s="2262" t="s">
        <v>7493</v>
      </c>
      <c r="D34" s="2263" t="s">
        <v>109</v>
      </c>
      <c r="E34" s="2264"/>
      <c r="F34" s="2265" t="s">
        <v>7494</v>
      </c>
      <c r="G34" s="2265"/>
      <c r="H34" s="2265"/>
      <c r="I34" s="2265"/>
      <c r="J34" s="2265"/>
      <c r="K34" s="2265"/>
      <c r="L34" s="2265"/>
      <c r="M34" s="2265"/>
      <c r="N34" s="2265"/>
      <c r="O34" s="2265"/>
      <c r="P34" s="2266"/>
      <c r="Q34" s="2267"/>
      <c r="R34" s="2268"/>
      <c r="S34" s="2269" t="s">
        <v>7495</v>
      </c>
      <c r="T34" s="2270" t="s">
        <v>7496</v>
      </c>
      <c r="U34" s="2271" t="s">
        <v>105</v>
      </c>
      <c r="V34" s="2271"/>
      <c r="W34" s="2279" t="s">
        <v>6778</v>
      </c>
      <c r="X34" s="1976" t="s">
        <v>149</v>
      </c>
      <c r="Y34" s="1977" t="s">
        <v>122</v>
      </c>
      <c r="Z34" s="1476" t="s">
        <v>227</v>
      </c>
      <c r="AA34" s="1476" t="s">
        <v>7250</v>
      </c>
      <c r="AB34" s="2272"/>
      <c r="AC34" s="2273"/>
      <c r="AD34" s="2274"/>
      <c r="AE34" s="2275"/>
      <c r="AF34" s="2275"/>
      <c r="AG34" s="2276"/>
      <c r="AH34" s="2273"/>
      <c r="AI34" s="2277"/>
      <c r="AJ34" s="2273"/>
      <c r="AK34" s="2261"/>
    </row>
    <row r="35" spans="1:37" s="1014" customFormat="1" ht="36">
      <c r="A35" s="15">
        <f t="shared" si="0"/>
        <v>32</v>
      </c>
      <c r="B35" s="1013" t="s">
        <v>91</v>
      </c>
      <c r="C35" s="1722" t="s">
        <v>5253</v>
      </c>
      <c r="D35" s="1723" t="s">
        <v>109</v>
      </c>
      <c r="E35" s="1724"/>
      <c r="F35" s="1662" t="s">
        <v>5254</v>
      </c>
      <c r="G35" s="1662"/>
      <c r="H35" s="1662"/>
      <c r="I35" s="1662"/>
      <c r="J35" s="1662"/>
      <c r="K35" s="1662"/>
      <c r="L35" s="1662"/>
      <c r="M35" s="1662"/>
      <c r="N35" s="1662"/>
      <c r="O35" s="1662"/>
      <c r="P35" s="1630"/>
      <c r="Q35" s="1636"/>
      <c r="R35" s="1694"/>
      <c r="S35" s="336" t="s">
        <v>5255</v>
      </c>
      <c r="T35" s="1061" t="s">
        <v>5256</v>
      </c>
      <c r="U35" s="1000" t="s">
        <v>119</v>
      </c>
      <c r="V35" s="1000"/>
      <c r="W35" s="1000" t="s">
        <v>753</v>
      </c>
      <c r="X35" s="336" t="s">
        <v>225</v>
      </c>
      <c r="Y35" s="1000" t="s">
        <v>226</v>
      </c>
      <c r="Z35" s="1000" t="s">
        <v>99</v>
      </c>
      <c r="AA35" s="1060" t="s">
        <v>99</v>
      </c>
      <c r="AB35" s="1036" t="s">
        <v>229</v>
      </c>
      <c r="AC35" s="1009" t="s">
        <v>99</v>
      </c>
      <c r="AD35" s="1454"/>
      <c r="AE35" s="1020" t="s">
        <v>114</v>
      </c>
      <c r="AF35" s="1020" t="s">
        <v>98</v>
      </c>
      <c r="AG35" s="1062" t="s">
        <v>114</v>
      </c>
      <c r="AH35" s="1009" t="s">
        <v>99</v>
      </c>
      <c r="AI35" s="1038" t="s">
        <v>99</v>
      </c>
      <c r="AJ35" s="1009" t="s">
        <v>99</v>
      </c>
      <c r="AK35" s="1013" t="s">
        <v>99</v>
      </c>
    </row>
    <row r="36" spans="1:37" s="1014" customFormat="1">
      <c r="A36" s="15">
        <f t="shared" si="0"/>
        <v>33</v>
      </c>
      <c r="B36" s="1013" t="s">
        <v>91</v>
      </c>
      <c r="C36" s="1722" t="s">
        <v>5257</v>
      </c>
      <c r="D36" s="1723" t="s">
        <v>109</v>
      </c>
      <c r="E36" s="1724"/>
      <c r="F36" s="1662" t="s">
        <v>5258</v>
      </c>
      <c r="G36" s="1662"/>
      <c r="H36" s="1662"/>
      <c r="I36" s="1662"/>
      <c r="J36" s="1662"/>
      <c r="K36" s="1662"/>
      <c r="L36" s="1662"/>
      <c r="M36" s="1662"/>
      <c r="N36" s="1662"/>
      <c r="O36" s="1662"/>
      <c r="P36" s="1630"/>
      <c r="Q36" s="1636"/>
      <c r="R36" s="1694"/>
      <c r="S36" s="336" t="s">
        <v>5259</v>
      </c>
      <c r="T36" s="1061" t="s">
        <v>5260</v>
      </c>
      <c r="U36" s="1000" t="s">
        <v>119</v>
      </c>
      <c r="V36" s="1000"/>
      <c r="W36" s="1000" t="s">
        <v>273</v>
      </c>
      <c r="X36" s="336" t="s">
        <v>234</v>
      </c>
      <c r="Y36" s="1000" t="s">
        <v>226</v>
      </c>
      <c r="Z36" s="1000" t="s">
        <v>99</v>
      </c>
      <c r="AA36" s="1060" t="s">
        <v>99</v>
      </c>
      <c r="AB36" s="1036" t="s">
        <v>274</v>
      </c>
      <c r="AC36" s="1009" t="s">
        <v>99</v>
      </c>
      <c r="AD36" s="1454"/>
      <c r="AE36" s="1020" t="s">
        <v>99</v>
      </c>
      <c r="AF36" s="1020" t="s">
        <v>98</v>
      </c>
      <c r="AG36" s="1062" t="s">
        <v>99</v>
      </c>
      <c r="AH36" s="1009" t="s">
        <v>99</v>
      </c>
      <c r="AI36" s="1038" t="s">
        <v>99</v>
      </c>
      <c r="AJ36" s="1009" t="s">
        <v>99</v>
      </c>
      <c r="AK36" s="1013" t="s">
        <v>99</v>
      </c>
    </row>
    <row r="37" spans="1:37" s="1014" customFormat="1" ht="36">
      <c r="A37" s="15">
        <f t="shared" si="0"/>
        <v>34</v>
      </c>
      <c r="B37" s="1013" t="s">
        <v>91</v>
      </c>
      <c r="C37" s="1722" t="s">
        <v>5261</v>
      </c>
      <c r="D37" s="1723" t="s">
        <v>109</v>
      </c>
      <c r="E37" s="1724"/>
      <c r="F37" s="1662" t="s">
        <v>5262</v>
      </c>
      <c r="G37" s="1662"/>
      <c r="H37" s="1662"/>
      <c r="I37" s="1662"/>
      <c r="J37" s="1662"/>
      <c r="K37" s="1662"/>
      <c r="L37" s="1662"/>
      <c r="M37" s="1662"/>
      <c r="N37" s="1662"/>
      <c r="O37" s="1662"/>
      <c r="P37" s="1631"/>
      <c r="Q37" s="1725"/>
      <c r="R37" s="1726"/>
      <c r="S37" s="552" t="s">
        <v>5263</v>
      </c>
      <c r="T37" s="1059" t="s">
        <v>5264</v>
      </c>
      <c r="U37" s="1000" t="s">
        <v>113</v>
      </c>
      <c r="V37" s="1000"/>
      <c r="W37" s="1000" t="s">
        <v>1417</v>
      </c>
      <c r="X37" s="336"/>
      <c r="Y37" s="1000"/>
      <c r="Z37" s="1000" t="s">
        <v>99</v>
      </c>
      <c r="AA37" s="1060" t="s">
        <v>99</v>
      </c>
      <c r="AB37" s="1036" t="s">
        <v>726</v>
      </c>
      <c r="AC37" s="1009" t="s">
        <v>99</v>
      </c>
      <c r="AD37" s="1454"/>
      <c r="AE37" s="1020" t="s">
        <v>99</v>
      </c>
      <c r="AF37" s="1020" t="s">
        <v>98</v>
      </c>
      <c r="AG37" s="1053" t="s">
        <v>5265</v>
      </c>
      <c r="AH37" s="1009" t="s">
        <v>99</v>
      </c>
      <c r="AI37" s="1054" t="s">
        <v>99</v>
      </c>
      <c r="AJ37" s="1009" t="s">
        <v>99</v>
      </c>
      <c r="AK37" s="1013" t="s">
        <v>99</v>
      </c>
    </row>
    <row r="38" spans="1:37" s="1031" customFormat="1">
      <c r="A38" s="15">
        <f t="shared" si="0"/>
        <v>35</v>
      </c>
      <c r="B38" s="1045" t="s">
        <v>5266</v>
      </c>
      <c r="C38" s="1727" t="s">
        <v>5267</v>
      </c>
      <c r="D38" s="1063" t="s">
        <v>5268</v>
      </c>
      <c r="E38" s="1728"/>
      <c r="F38" s="1639" t="s">
        <v>5269</v>
      </c>
      <c r="G38" s="1663"/>
      <c r="H38" s="1663"/>
      <c r="I38" s="1663"/>
      <c r="J38" s="1663"/>
      <c r="K38" s="1663"/>
      <c r="L38" s="1663"/>
      <c r="M38" s="1663"/>
      <c r="N38" s="1663"/>
      <c r="O38" s="1663"/>
      <c r="P38" s="1632"/>
      <c r="Q38" s="1639"/>
      <c r="R38" s="1729"/>
      <c r="S38" s="1064" t="s">
        <v>5270</v>
      </c>
      <c r="T38" s="1064" t="s">
        <v>5271</v>
      </c>
      <c r="U38" s="1065" t="s">
        <v>834</v>
      </c>
      <c r="V38" s="1065"/>
      <c r="W38" s="1065" t="s">
        <v>1417</v>
      </c>
      <c r="X38" s="1409"/>
      <c r="Y38" s="1065"/>
      <c r="Z38" s="1065" t="s">
        <v>99</v>
      </c>
      <c r="AA38" s="1045" t="s">
        <v>99</v>
      </c>
      <c r="AB38" s="1030" t="s">
        <v>274</v>
      </c>
      <c r="AC38" s="1009" t="s">
        <v>99</v>
      </c>
      <c r="AD38" s="1454"/>
      <c r="AE38" s="1020" t="s">
        <v>99</v>
      </c>
      <c r="AF38" s="1020" t="s">
        <v>98</v>
      </c>
      <c r="AG38" s="1021" t="s">
        <v>99</v>
      </c>
      <c r="AH38" s="1009" t="s">
        <v>99</v>
      </c>
      <c r="AI38" s="1013" t="s">
        <v>99</v>
      </c>
      <c r="AJ38" s="1009" t="s">
        <v>99</v>
      </c>
      <c r="AK38" s="1013" t="s">
        <v>99</v>
      </c>
    </row>
    <row r="39" spans="1:37" s="1023" customFormat="1">
      <c r="A39" s="15">
        <f t="shared" si="0"/>
        <v>36</v>
      </c>
      <c r="B39" s="1055" t="s">
        <v>5266</v>
      </c>
      <c r="C39" s="1055" t="s">
        <v>758</v>
      </c>
      <c r="D39" s="1066" t="s">
        <v>131</v>
      </c>
      <c r="E39" s="1730"/>
      <c r="F39" s="1661"/>
      <c r="G39" s="1023" t="s">
        <v>319</v>
      </c>
      <c r="H39" s="1661"/>
      <c r="I39" s="1661"/>
      <c r="J39" s="1661"/>
      <c r="K39" s="1661"/>
      <c r="L39" s="1661"/>
      <c r="M39" s="1661"/>
      <c r="N39" s="1661"/>
      <c r="O39" s="1661"/>
      <c r="P39" s="1629"/>
      <c r="Q39" s="1645"/>
      <c r="R39" s="1721"/>
      <c r="S39" s="1056" t="s">
        <v>5272</v>
      </c>
      <c r="T39" s="1056" t="s">
        <v>5273</v>
      </c>
      <c r="U39" s="1057" t="s">
        <v>1116</v>
      </c>
      <c r="V39" s="1057"/>
      <c r="W39" s="1057" t="s">
        <v>1417</v>
      </c>
      <c r="X39" s="1056"/>
      <c r="Y39" s="1057"/>
      <c r="Z39" s="1057" t="s">
        <v>99</v>
      </c>
      <c r="AA39" s="1058" t="s">
        <v>99</v>
      </c>
      <c r="AB39" s="1019" t="s">
        <v>99</v>
      </c>
      <c r="AC39" s="1009" t="s">
        <v>99</v>
      </c>
      <c r="AD39" s="1454"/>
      <c r="AE39" s="1020" t="s">
        <v>99</v>
      </c>
      <c r="AF39" s="1020" t="s">
        <v>98</v>
      </c>
      <c r="AG39" s="1021" t="s">
        <v>99</v>
      </c>
      <c r="AH39" s="1009" t="s">
        <v>99</v>
      </c>
      <c r="AI39" s="1013" t="s">
        <v>99</v>
      </c>
      <c r="AJ39" s="1009" t="s">
        <v>99</v>
      </c>
      <c r="AK39" s="1013" t="s">
        <v>99</v>
      </c>
    </row>
    <row r="40" spans="1:37" s="194" customFormat="1">
      <c r="A40" s="15">
        <f t="shared" si="0"/>
        <v>37</v>
      </c>
      <c r="B40" s="187" t="s">
        <v>267</v>
      </c>
      <c r="C40" s="227" t="s">
        <v>323</v>
      </c>
      <c r="D40" s="187" t="s">
        <v>109</v>
      </c>
      <c r="E40" s="188"/>
      <c r="F40" s="189"/>
      <c r="G40" s="189"/>
      <c r="H40" s="189" t="s">
        <v>761</v>
      </c>
      <c r="I40" s="189"/>
      <c r="J40" s="189"/>
      <c r="K40" s="189"/>
      <c r="L40" s="189"/>
      <c r="M40" s="189"/>
      <c r="N40" s="189"/>
      <c r="O40" s="189"/>
      <c r="P40" s="403"/>
      <c r="Q40" s="230"/>
      <c r="R40" s="230"/>
      <c r="S40" s="187" t="s">
        <v>5274</v>
      </c>
      <c r="T40" s="84" t="s">
        <v>5275</v>
      </c>
      <c r="U40" s="155" t="s">
        <v>119</v>
      </c>
      <c r="V40" s="155"/>
      <c r="W40" s="155" t="s">
        <v>753</v>
      </c>
      <c r="X40" s="218"/>
      <c r="Y40" s="155"/>
      <c r="Z40" s="155" t="s">
        <v>99</v>
      </c>
      <c r="AA40" s="155" t="s">
        <v>99</v>
      </c>
      <c r="AB40" s="570" t="s">
        <v>216</v>
      </c>
      <c r="AC40" s="570" t="s">
        <v>99</v>
      </c>
      <c r="AD40" s="1451"/>
      <c r="AE40" s="187" t="s">
        <v>114</v>
      </c>
      <c r="AF40" s="415" t="s">
        <v>98</v>
      </c>
      <c r="AG40" s="415" t="s">
        <v>114</v>
      </c>
      <c r="AH40" s="193" t="s">
        <v>99</v>
      </c>
      <c r="AI40" s="187" t="s">
        <v>99</v>
      </c>
      <c r="AJ40" s="193" t="s">
        <v>99</v>
      </c>
      <c r="AK40" s="187" t="s">
        <v>99</v>
      </c>
    </row>
    <row r="41" spans="1:37" s="1069" customFormat="1">
      <c r="A41" s="15">
        <f t="shared" si="0"/>
        <v>38</v>
      </c>
      <c r="B41" s="1067" t="s">
        <v>5266</v>
      </c>
      <c r="C41" s="1067" t="s">
        <v>327</v>
      </c>
      <c r="D41" s="1068" t="s">
        <v>109</v>
      </c>
      <c r="E41" s="1731"/>
      <c r="F41" s="1664"/>
      <c r="G41" s="1664"/>
      <c r="H41" s="1069" t="s">
        <v>764</v>
      </c>
      <c r="I41" s="1664"/>
      <c r="J41" s="1664"/>
      <c r="K41" s="1664"/>
      <c r="L41" s="1664"/>
      <c r="M41" s="1664"/>
      <c r="N41" s="1664"/>
      <c r="O41" s="1664"/>
      <c r="P41" s="1633"/>
      <c r="Q41" s="1685"/>
      <c r="R41" s="1732"/>
      <c r="S41" s="552" t="s">
        <v>5276</v>
      </c>
      <c r="T41" s="552" t="s">
        <v>5277</v>
      </c>
      <c r="U41" s="1070" t="s">
        <v>113</v>
      </c>
      <c r="V41" s="1070"/>
      <c r="W41" s="1070" t="s">
        <v>1417</v>
      </c>
      <c r="X41" s="552"/>
      <c r="Y41" s="1070"/>
      <c r="Z41" s="1070" t="s">
        <v>99</v>
      </c>
      <c r="AA41" s="1071" t="s">
        <v>99</v>
      </c>
      <c r="AB41" s="1072" t="s">
        <v>216</v>
      </c>
      <c r="AC41" s="1073" t="s">
        <v>99</v>
      </c>
      <c r="AD41" s="1454"/>
      <c r="AE41" s="1074" t="s">
        <v>99</v>
      </c>
      <c r="AF41" s="1075" t="s">
        <v>98</v>
      </c>
      <c r="AG41" s="1037" t="s">
        <v>5278</v>
      </c>
      <c r="AH41" s="1073" t="s">
        <v>99</v>
      </c>
      <c r="AI41" s="1038" t="s">
        <v>99</v>
      </c>
      <c r="AJ41" s="1073" t="s">
        <v>99</v>
      </c>
      <c r="AK41" s="1067" t="s">
        <v>99</v>
      </c>
    </row>
    <row r="42" spans="1:37" s="194" customFormat="1" ht="46.5" customHeight="1">
      <c r="A42" s="15">
        <f t="shared" si="0"/>
        <v>39</v>
      </c>
      <c r="B42" s="187" t="s">
        <v>267</v>
      </c>
      <c r="C42" s="187" t="s">
        <v>767</v>
      </c>
      <c r="D42" s="187" t="s">
        <v>109</v>
      </c>
      <c r="E42" s="188"/>
      <c r="G42" s="189"/>
      <c r="H42" s="189" t="s">
        <v>768</v>
      </c>
      <c r="I42" s="189"/>
      <c r="J42" s="189"/>
      <c r="K42" s="189"/>
      <c r="L42" s="189"/>
      <c r="M42" s="189"/>
      <c r="O42" s="189"/>
      <c r="P42" s="190"/>
      <c r="Q42" s="191"/>
      <c r="R42" s="192"/>
      <c r="S42" s="84" t="s">
        <v>5279</v>
      </c>
      <c r="T42" s="84" t="s">
        <v>5280</v>
      </c>
      <c r="U42" s="155" t="s">
        <v>119</v>
      </c>
      <c r="V42" s="155"/>
      <c r="W42" s="155" t="s">
        <v>753</v>
      </c>
      <c r="X42" s="218" t="s">
        <v>98</v>
      </c>
      <c r="Y42" s="155" t="s">
        <v>98</v>
      </c>
      <c r="Z42" s="155" t="s">
        <v>99</v>
      </c>
      <c r="AA42" s="155" t="s">
        <v>99</v>
      </c>
      <c r="AB42" s="592" t="s">
        <v>107</v>
      </c>
      <c r="AC42" s="241" t="s">
        <v>99</v>
      </c>
      <c r="AD42" s="1451"/>
      <c r="AE42" s="187" t="s">
        <v>114</v>
      </c>
      <c r="AF42" s="415" t="s">
        <v>98</v>
      </c>
      <c r="AG42" s="415" t="s">
        <v>114</v>
      </c>
      <c r="AH42" s="193" t="s">
        <v>99</v>
      </c>
      <c r="AI42" s="187" t="s">
        <v>99</v>
      </c>
      <c r="AJ42" s="193" t="s">
        <v>99</v>
      </c>
      <c r="AK42" s="187" t="s">
        <v>99</v>
      </c>
    </row>
    <row r="43" spans="1:37" s="1023" customFormat="1" ht="72">
      <c r="A43" s="15">
        <f t="shared" si="0"/>
        <v>40</v>
      </c>
      <c r="B43" s="1055" t="s">
        <v>91</v>
      </c>
      <c r="C43" s="1719" t="s">
        <v>5281</v>
      </c>
      <c r="D43" s="1076" t="s">
        <v>5230</v>
      </c>
      <c r="E43" s="1693" t="s">
        <v>5282</v>
      </c>
      <c r="F43" s="1661"/>
      <c r="G43" s="1661"/>
      <c r="H43" s="1665"/>
      <c r="I43" s="1665"/>
      <c r="J43" s="1665"/>
      <c r="K43" s="1665"/>
      <c r="L43" s="1665"/>
      <c r="M43" s="1665"/>
      <c r="N43" s="1665"/>
      <c r="O43" s="1665"/>
      <c r="P43" s="1634"/>
      <c r="Q43" s="1647"/>
      <c r="R43" s="1733"/>
      <c r="S43" s="1077" t="s">
        <v>5283</v>
      </c>
      <c r="T43" s="1056" t="s">
        <v>5284</v>
      </c>
      <c r="U43" s="1078" t="s">
        <v>5285</v>
      </c>
      <c r="V43" s="1078"/>
      <c r="W43" s="1057" t="s">
        <v>1417</v>
      </c>
      <c r="X43" s="1056" t="s">
        <v>177</v>
      </c>
      <c r="Y43" s="1057" t="s">
        <v>177</v>
      </c>
      <c r="Z43" s="1057" t="s">
        <v>99</v>
      </c>
      <c r="AA43" s="1058" t="s">
        <v>99</v>
      </c>
      <c r="AB43" s="1019" t="s">
        <v>683</v>
      </c>
      <c r="AC43" s="1009" t="s">
        <v>99</v>
      </c>
      <c r="AD43" s="1454"/>
      <c r="AE43" s="1036" t="s">
        <v>114</v>
      </c>
      <c r="AF43" s="1036" t="s">
        <v>98</v>
      </c>
      <c r="AG43" s="1021" t="s">
        <v>99</v>
      </c>
      <c r="AH43" s="1009" t="s">
        <v>99</v>
      </c>
      <c r="AI43" s="1022" t="s">
        <v>99</v>
      </c>
      <c r="AJ43" s="1009" t="s">
        <v>99</v>
      </c>
      <c r="AK43" s="1013" t="s">
        <v>99</v>
      </c>
    </row>
    <row r="44" spans="1:37" s="1014" customFormat="1" ht="108">
      <c r="A44" s="15">
        <f t="shared" si="0"/>
        <v>41</v>
      </c>
      <c r="B44" s="1013" t="s">
        <v>91</v>
      </c>
      <c r="C44" s="1722" t="s">
        <v>5286</v>
      </c>
      <c r="D44" s="1079" t="s">
        <v>109</v>
      </c>
      <c r="E44" s="1734"/>
      <c r="F44" s="1662" t="s">
        <v>5287</v>
      </c>
      <c r="G44" s="1662"/>
      <c r="H44" s="1662"/>
      <c r="I44" s="1662"/>
      <c r="J44" s="1662"/>
      <c r="K44" s="1662"/>
      <c r="L44" s="1662"/>
      <c r="M44" s="1662"/>
      <c r="N44" s="1662"/>
      <c r="O44" s="1662"/>
      <c r="P44" s="1630"/>
      <c r="Q44" s="1636"/>
      <c r="R44" s="1694"/>
      <c r="S44" s="1080" t="s">
        <v>5288</v>
      </c>
      <c r="T44" s="1059" t="s">
        <v>5289</v>
      </c>
      <c r="U44" s="1070" t="s">
        <v>113</v>
      </c>
      <c r="V44" s="1070"/>
      <c r="W44" s="1070" t="s">
        <v>1417</v>
      </c>
      <c r="X44" s="552" t="s">
        <v>177</v>
      </c>
      <c r="Y44" s="1070" t="s">
        <v>177</v>
      </c>
      <c r="Z44" s="1070" t="s">
        <v>99</v>
      </c>
      <c r="AA44" s="1071" t="s">
        <v>99</v>
      </c>
      <c r="AB44" s="1036" t="s">
        <v>683</v>
      </c>
      <c r="AC44" s="1009" t="s">
        <v>99</v>
      </c>
      <c r="AD44" s="1454">
        <v>1</v>
      </c>
      <c r="AE44" s="1020" t="s">
        <v>99</v>
      </c>
      <c r="AF44" s="1020" t="s">
        <v>98</v>
      </c>
      <c r="AG44" s="1021" t="s">
        <v>99</v>
      </c>
      <c r="AH44" s="1009" t="s">
        <v>99</v>
      </c>
      <c r="AI44" s="1022" t="s">
        <v>99</v>
      </c>
      <c r="AJ44" s="1009" t="s">
        <v>99</v>
      </c>
      <c r="AK44" s="1013" t="s">
        <v>99</v>
      </c>
    </row>
    <row r="45" spans="1:37" s="1014" customFormat="1" ht="36">
      <c r="A45" s="15">
        <f t="shared" si="0"/>
        <v>42</v>
      </c>
      <c r="B45" s="1013" t="s">
        <v>91</v>
      </c>
      <c r="C45" s="1722" t="s">
        <v>5290</v>
      </c>
      <c r="D45" s="1079" t="s">
        <v>109</v>
      </c>
      <c r="E45" s="1734"/>
      <c r="F45" s="1662" t="s">
        <v>5291</v>
      </c>
      <c r="G45" s="1662"/>
      <c r="H45" s="1662"/>
      <c r="I45" s="1662"/>
      <c r="J45" s="1662"/>
      <c r="K45" s="1662"/>
      <c r="L45" s="1662"/>
      <c r="M45" s="1662"/>
      <c r="N45" s="1662"/>
      <c r="O45" s="1662"/>
      <c r="P45" s="1630"/>
      <c r="Q45" s="1636"/>
      <c r="R45" s="1694"/>
      <c r="S45" s="1081" t="s">
        <v>5292</v>
      </c>
      <c r="T45" s="1059" t="s">
        <v>5293</v>
      </c>
      <c r="U45" s="1070" t="s">
        <v>113</v>
      </c>
      <c r="V45" s="1070"/>
      <c r="W45" s="1070" t="s">
        <v>1417</v>
      </c>
      <c r="X45" s="552"/>
      <c r="Y45" s="1070"/>
      <c r="Z45" s="1070" t="s">
        <v>99</v>
      </c>
      <c r="AA45" s="1071" t="s">
        <v>99</v>
      </c>
      <c r="AB45" s="1036" t="s">
        <v>683</v>
      </c>
      <c r="AC45" s="1009" t="s">
        <v>99</v>
      </c>
      <c r="AD45" s="1454">
        <v>1</v>
      </c>
      <c r="AE45" s="1082" t="s">
        <v>5294</v>
      </c>
      <c r="AF45" s="1082" t="s">
        <v>98</v>
      </c>
      <c r="AG45" s="1021" t="s">
        <v>99</v>
      </c>
      <c r="AH45" s="1009" t="s">
        <v>99</v>
      </c>
      <c r="AI45" s="1022" t="s">
        <v>99</v>
      </c>
      <c r="AJ45" s="1009" t="s">
        <v>99</v>
      </c>
      <c r="AK45" s="1013" t="s">
        <v>99</v>
      </c>
    </row>
    <row r="46" spans="1:37" s="1031" customFormat="1">
      <c r="A46" s="15">
        <f t="shared" si="0"/>
        <v>43</v>
      </c>
      <c r="B46" s="1045" t="s">
        <v>91</v>
      </c>
      <c r="C46" s="1727" t="s">
        <v>5295</v>
      </c>
      <c r="D46" s="1063" t="s">
        <v>124</v>
      </c>
      <c r="E46" s="1728"/>
      <c r="F46" s="1663" t="s">
        <v>5296</v>
      </c>
      <c r="G46" s="1663"/>
      <c r="H46" s="1663"/>
      <c r="I46" s="1663"/>
      <c r="J46" s="1663"/>
      <c r="K46" s="1663"/>
      <c r="L46" s="1663"/>
      <c r="M46" s="1663"/>
      <c r="N46" s="1663"/>
      <c r="O46" s="1663"/>
      <c r="P46" s="1632"/>
      <c r="Q46" s="1639"/>
      <c r="R46" s="1729"/>
      <c r="S46" s="1064" t="s">
        <v>5297</v>
      </c>
      <c r="T46" s="1064" t="s">
        <v>5298</v>
      </c>
      <c r="U46" s="1065" t="s">
        <v>4047</v>
      </c>
      <c r="V46" s="1065"/>
      <c r="W46" s="1065" t="s">
        <v>1417</v>
      </c>
      <c r="X46" s="1409" t="s">
        <v>177</v>
      </c>
      <c r="Y46" s="1065" t="s">
        <v>177</v>
      </c>
      <c r="Z46" s="1065" t="s">
        <v>99</v>
      </c>
      <c r="AA46" s="1045" t="s">
        <v>99</v>
      </c>
      <c r="AB46" s="1030" t="s">
        <v>683</v>
      </c>
      <c r="AC46" s="1009" t="s">
        <v>99</v>
      </c>
      <c r="AD46" s="1454"/>
      <c r="AE46" s="1020" t="s">
        <v>4268</v>
      </c>
      <c r="AF46" s="1020" t="s">
        <v>98</v>
      </c>
      <c r="AG46" s="1021" t="s">
        <v>99</v>
      </c>
      <c r="AH46" s="1009" t="s">
        <v>99</v>
      </c>
      <c r="AI46" s="1022" t="s">
        <v>99</v>
      </c>
      <c r="AJ46" s="1009" t="s">
        <v>99</v>
      </c>
      <c r="AK46" s="1013" t="s">
        <v>99</v>
      </c>
    </row>
    <row r="47" spans="1:37" s="1023" customFormat="1">
      <c r="A47" s="15">
        <f t="shared" si="0"/>
        <v>44</v>
      </c>
      <c r="B47" s="1055" t="s">
        <v>91</v>
      </c>
      <c r="C47" s="1719" t="s">
        <v>5299</v>
      </c>
      <c r="D47" s="1076" t="s">
        <v>131</v>
      </c>
      <c r="E47" s="1730"/>
      <c r="F47" s="1661"/>
      <c r="G47" s="1661" t="s">
        <v>5300</v>
      </c>
      <c r="H47" s="1661"/>
      <c r="I47" s="1661"/>
      <c r="J47" s="1661"/>
      <c r="K47" s="1661"/>
      <c r="L47" s="1661"/>
      <c r="M47" s="1661"/>
      <c r="N47" s="1661"/>
      <c r="O47" s="1661"/>
      <c r="P47" s="1629"/>
      <c r="Q47" s="1645"/>
      <c r="R47" s="1721"/>
      <c r="S47" s="1056" t="s">
        <v>5301</v>
      </c>
      <c r="T47" s="1056" t="s">
        <v>5302</v>
      </c>
      <c r="U47" s="1057" t="s">
        <v>96</v>
      </c>
      <c r="V47" s="1057"/>
      <c r="W47" s="1057" t="s">
        <v>1417</v>
      </c>
      <c r="X47" s="1056" t="s">
        <v>177</v>
      </c>
      <c r="Y47" s="1057" t="s">
        <v>177</v>
      </c>
      <c r="Z47" s="1057" t="s">
        <v>99</v>
      </c>
      <c r="AA47" s="1058" t="s">
        <v>99</v>
      </c>
      <c r="AB47" s="1019" t="s">
        <v>283</v>
      </c>
      <c r="AC47" s="1009" t="s">
        <v>99</v>
      </c>
      <c r="AD47" s="1454"/>
      <c r="AE47" s="1020" t="s">
        <v>4268</v>
      </c>
      <c r="AF47" s="1020" t="s">
        <v>98</v>
      </c>
      <c r="AG47" s="1021" t="s">
        <v>99</v>
      </c>
      <c r="AH47" s="1009" t="s">
        <v>99</v>
      </c>
      <c r="AI47" s="1022" t="s">
        <v>99</v>
      </c>
      <c r="AJ47" s="1009" t="s">
        <v>99</v>
      </c>
      <c r="AK47" s="1013" t="s">
        <v>99</v>
      </c>
    </row>
    <row r="48" spans="1:37" s="1031" customFormat="1">
      <c r="A48" s="15">
        <f t="shared" si="0"/>
        <v>45</v>
      </c>
      <c r="B48" s="1045" t="s">
        <v>91</v>
      </c>
      <c r="C48" s="1727" t="s">
        <v>5303</v>
      </c>
      <c r="D48" s="1063" t="s">
        <v>124</v>
      </c>
      <c r="E48" s="1728"/>
      <c r="F48" s="1663"/>
      <c r="G48" s="1663"/>
      <c r="H48" s="1663" t="s">
        <v>5304</v>
      </c>
      <c r="I48" s="1663"/>
      <c r="J48" s="1663"/>
      <c r="K48" s="1663"/>
      <c r="L48" s="1663"/>
      <c r="M48" s="1663"/>
      <c r="N48" s="1663"/>
      <c r="O48" s="1663"/>
      <c r="P48" s="1632"/>
      <c r="Q48" s="1639"/>
      <c r="R48" s="1729"/>
      <c r="S48" s="1064" t="s">
        <v>5305</v>
      </c>
      <c r="T48" s="1064" t="s">
        <v>5306</v>
      </c>
      <c r="U48" s="1065" t="s">
        <v>119</v>
      </c>
      <c r="V48" s="1065"/>
      <c r="W48" s="1065" t="s">
        <v>1417</v>
      </c>
      <c r="X48" s="1409" t="s">
        <v>177</v>
      </c>
      <c r="Y48" s="1065" t="s">
        <v>177</v>
      </c>
      <c r="Z48" s="1065" t="s">
        <v>99</v>
      </c>
      <c r="AA48" s="1045" t="s">
        <v>99</v>
      </c>
      <c r="AB48" s="1030" t="s">
        <v>683</v>
      </c>
      <c r="AC48" s="1009" t="s">
        <v>99</v>
      </c>
      <c r="AD48" s="1454"/>
      <c r="AE48" s="1020" t="s">
        <v>4268</v>
      </c>
      <c r="AF48" s="1020" t="s">
        <v>98</v>
      </c>
      <c r="AG48" s="1021" t="s">
        <v>99</v>
      </c>
      <c r="AH48" s="1009" t="s">
        <v>99</v>
      </c>
      <c r="AI48" s="1022" t="s">
        <v>99</v>
      </c>
      <c r="AJ48" s="1009" t="s">
        <v>99</v>
      </c>
      <c r="AK48" s="1013" t="s">
        <v>99</v>
      </c>
    </row>
    <row r="49" spans="1:37" s="1023" customFormat="1">
      <c r="A49" s="15">
        <f t="shared" si="0"/>
        <v>46</v>
      </c>
      <c r="B49" s="1055" t="s">
        <v>91</v>
      </c>
      <c r="C49" s="1719" t="s">
        <v>3878</v>
      </c>
      <c r="D49" s="1076" t="s">
        <v>131</v>
      </c>
      <c r="E49" s="1730"/>
      <c r="F49" s="1661"/>
      <c r="G49" s="1661"/>
      <c r="H49" s="1661"/>
      <c r="I49" s="1661" t="s">
        <v>352</v>
      </c>
      <c r="J49" s="1661"/>
      <c r="K49" s="1661"/>
      <c r="L49" s="1661"/>
      <c r="M49" s="1661"/>
      <c r="N49" s="1661"/>
      <c r="O49" s="1661"/>
      <c r="P49" s="1629"/>
      <c r="Q49" s="1645"/>
      <c r="R49" s="1721"/>
      <c r="S49" s="1056" t="s">
        <v>5307</v>
      </c>
      <c r="T49" s="1056" t="s">
        <v>5308</v>
      </c>
      <c r="U49" s="1057" t="s">
        <v>96</v>
      </c>
      <c r="V49" s="1057"/>
      <c r="W49" s="1057" t="s">
        <v>1417</v>
      </c>
      <c r="X49" s="1056" t="s">
        <v>177</v>
      </c>
      <c r="Y49" s="1057" t="s">
        <v>177</v>
      </c>
      <c r="Z49" s="1057" t="s">
        <v>99</v>
      </c>
      <c r="AA49" s="1058" t="s">
        <v>99</v>
      </c>
      <c r="AB49" s="1019" t="s">
        <v>283</v>
      </c>
      <c r="AC49" s="1009" t="s">
        <v>99</v>
      </c>
      <c r="AD49" s="1454"/>
      <c r="AE49" s="1020" t="s">
        <v>4268</v>
      </c>
      <c r="AF49" s="1020" t="s">
        <v>98</v>
      </c>
      <c r="AG49" s="1021" t="s">
        <v>99</v>
      </c>
      <c r="AH49" s="1009" t="s">
        <v>99</v>
      </c>
      <c r="AI49" s="1022" t="s">
        <v>99</v>
      </c>
      <c r="AJ49" s="1009" t="s">
        <v>99</v>
      </c>
      <c r="AK49" s="1013" t="s">
        <v>99</v>
      </c>
    </row>
    <row r="50" spans="1:37" s="1014" customFormat="1">
      <c r="A50" s="15">
        <f t="shared" si="0"/>
        <v>47</v>
      </c>
      <c r="B50" s="1013" t="s">
        <v>91</v>
      </c>
      <c r="C50" s="1722" t="s">
        <v>355</v>
      </c>
      <c r="D50" s="1079" t="s">
        <v>109</v>
      </c>
      <c r="E50" s="1734"/>
      <c r="F50" s="1662"/>
      <c r="G50" s="1662"/>
      <c r="H50" s="1662"/>
      <c r="I50" s="1662"/>
      <c r="J50" s="1662" t="s">
        <v>356</v>
      </c>
      <c r="K50" s="1662"/>
      <c r="L50" s="1662"/>
      <c r="M50" s="1662"/>
      <c r="N50" s="1662"/>
      <c r="O50" s="1662"/>
      <c r="P50" s="1630"/>
      <c r="Q50" s="1636"/>
      <c r="R50" s="1694"/>
      <c r="S50" s="336" t="s">
        <v>5309</v>
      </c>
      <c r="T50" s="336" t="s">
        <v>5310</v>
      </c>
      <c r="U50" s="1000" t="s">
        <v>834</v>
      </c>
      <c r="V50" s="1000"/>
      <c r="W50" s="1000" t="s">
        <v>1417</v>
      </c>
      <c r="X50" s="336" t="s">
        <v>177</v>
      </c>
      <c r="Y50" s="1000" t="s">
        <v>177</v>
      </c>
      <c r="Z50" s="1000" t="s">
        <v>99</v>
      </c>
      <c r="AA50" s="1060" t="s">
        <v>99</v>
      </c>
      <c r="AB50" s="1072" t="s">
        <v>726</v>
      </c>
      <c r="AC50" s="1073" t="s">
        <v>99</v>
      </c>
      <c r="AD50" s="1454">
        <v>1</v>
      </c>
      <c r="AE50" s="1083" t="s">
        <v>5311</v>
      </c>
      <c r="AF50" s="1084" t="s">
        <v>98</v>
      </c>
      <c r="AG50" s="1021" t="s">
        <v>99</v>
      </c>
      <c r="AH50" s="1009" t="s">
        <v>99</v>
      </c>
      <c r="AI50" s="1022" t="s">
        <v>99</v>
      </c>
      <c r="AJ50" s="1009" t="s">
        <v>99</v>
      </c>
      <c r="AK50" s="1013" t="s">
        <v>99</v>
      </c>
    </row>
    <row r="51" spans="1:37" s="1014" customFormat="1">
      <c r="A51" s="15">
        <f t="shared" si="0"/>
        <v>48</v>
      </c>
      <c r="B51" s="1013" t="s">
        <v>91</v>
      </c>
      <c r="C51" s="1722" t="s">
        <v>360</v>
      </c>
      <c r="D51" s="1079" t="s">
        <v>109</v>
      </c>
      <c r="E51" s="1734"/>
      <c r="F51" s="1662"/>
      <c r="G51" s="1662"/>
      <c r="H51" s="1662"/>
      <c r="I51" s="1662"/>
      <c r="J51" s="1662" t="s">
        <v>361</v>
      </c>
      <c r="K51" s="1662"/>
      <c r="L51" s="1662"/>
      <c r="M51" s="1662"/>
      <c r="N51" s="1662"/>
      <c r="O51" s="1662"/>
      <c r="P51" s="1630"/>
      <c r="Q51" s="1636"/>
      <c r="R51" s="1694"/>
      <c r="S51" s="336" t="s">
        <v>5312</v>
      </c>
      <c r="T51" s="336" t="s">
        <v>5313</v>
      </c>
      <c r="U51" s="1009" t="s">
        <v>119</v>
      </c>
      <c r="V51" s="1009"/>
      <c r="W51" s="1000" t="s">
        <v>1417</v>
      </c>
      <c r="X51" s="336" t="s">
        <v>364</v>
      </c>
      <c r="Y51" s="1000" t="s">
        <v>122</v>
      </c>
      <c r="Z51" s="1000" t="s">
        <v>99</v>
      </c>
      <c r="AA51" s="1060" t="s">
        <v>99</v>
      </c>
      <c r="AB51" s="1036" t="s">
        <v>216</v>
      </c>
      <c r="AC51" s="1009" t="s">
        <v>99</v>
      </c>
      <c r="AD51" s="1454"/>
      <c r="AE51" s="1020" t="s">
        <v>4268</v>
      </c>
      <c r="AF51" s="1020" t="s">
        <v>98</v>
      </c>
      <c r="AG51" s="1085" t="s">
        <v>5314</v>
      </c>
      <c r="AH51" s="1009" t="s">
        <v>99</v>
      </c>
      <c r="AI51" s="1086" t="s">
        <v>99</v>
      </c>
      <c r="AJ51" s="1009" t="s">
        <v>99</v>
      </c>
      <c r="AK51" s="1013" t="s">
        <v>99</v>
      </c>
    </row>
    <row r="52" spans="1:37" s="1014" customFormat="1">
      <c r="A52" s="15">
        <f t="shared" si="0"/>
        <v>49</v>
      </c>
      <c r="B52" s="1013" t="s">
        <v>5266</v>
      </c>
      <c r="C52" s="1722" t="s">
        <v>367</v>
      </c>
      <c r="D52" s="1079" t="s">
        <v>109</v>
      </c>
      <c r="E52" s="1734"/>
      <c r="F52" s="1662"/>
      <c r="G52" s="1662"/>
      <c r="H52" s="1662"/>
      <c r="I52" s="1662"/>
      <c r="J52" s="1662" t="s">
        <v>524</v>
      </c>
      <c r="K52" s="1662"/>
      <c r="L52" s="1662"/>
      <c r="M52" s="1662"/>
      <c r="N52" s="1662"/>
      <c r="O52" s="1662"/>
      <c r="P52" s="1630"/>
      <c r="Q52" s="1636"/>
      <c r="R52" s="1694"/>
      <c r="S52" s="552" t="s">
        <v>5315</v>
      </c>
      <c r="T52" s="336" t="s">
        <v>5316</v>
      </c>
      <c r="U52" s="1009" t="s">
        <v>119</v>
      </c>
      <c r="V52" s="1009"/>
      <c r="W52" s="1009" t="s">
        <v>1417</v>
      </c>
      <c r="X52" s="1060"/>
      <c r="Y52" s="1009"/>
      <c r="Z52" s="1009" t="s">
        <v>99</v>
      </c>
      <c r="AA52" s="1013" t="s">
        <v>99</v>
      </c>
      <c r="AB52" s="1036" t="s">
        <v>274</v>
      </c>
      <c r="AC52" s="1009" t="s">
        <v>99</v>
      </c>
      <c r="AD52" s="1454"/>
      <c r="AE52" s="1020" t="s">
        <v>4268</v>
      </c>
      <c r="AF52" s="1020" t="s">
        <v>98</v>
      </c>
      <c r="AG52" s="1021" t="s">
        <v>99</v>
      </c>
      <c r="AH52" s="1009" t="s">
        <v>99</v>
      </c>
      <c r="AI52" s="1013" t="s">
        <v>99</v>
      </c>
      <c r="AJ52" s="1009" t="s">
        <v>99</v>
      </c>
      <c r="AK52" s="1013" t="s">
        <v>99</v>
      </c>
    </row>
    <row r="53" spans="1:37" s="1095" customFormat="1">
      <c r="A53" s="15">
        <f t="shared" si="0"/>
        <v>50</v>
      </c>
      <c r="B53" s="1081" t="s">
        <v>91</v>
      </c>
      <c r="C53" s="1735" t="s">
        <v>1204</v>
      </c>
      <c r="D53" s="1087" t="s">
        <v>109</v>
      </c>
      <c r="E53" s="1736"/>
      <c r="F53" s="1666"/>
      <c r="G53" s="1666"/>
      <c r="H53" s="1666"/>
      <c r="I53" s="1666"/>
      <c r="J53" s="1666" t="s">
        <v>1205</v>
      </c>
      <c r="K53" s="1666"/>
      <c r="L53" s="1666"/>
      <c r="M53" s="1666"/>
      <c r="N53" s="1666"/>
      <c r="O53" s="1666"/>
      <c r="P53" s="1635"/>
      <c r="Q53" s="1642"/>
      <c r="R53" s="1737"/>
      <c r="S53" s="1080" t="s">
        <v>1207</v>
      </c>
      <c r="T53" s="1080" t="s">
        <v>1207</v>
      </c>
      <c r="U53" s="1088" t="s">
        <v>119</v>
      </c>
      <c r="V53" s="1088"/>
      <c r="W53" s="1089" t="s">
        <v>1417</v>
      </c>
      <c r="X53" s="1080" t="s">
        <v>5317</v>
      </c>
      <c r="Y53" s="1009" t="s">
        <v>122</v>
      </c>
      <c r="Z53" s="1009" t="s">
        <v>99</v>
      </c>
      <c r="AA53" s="1080" t="s">
        <v>99</v>
      </c>
      <c r="AB53" s="1090" t="s">
        <v>216</v>
      </c>
      <c r="AC53" s="1091" t="s">
        <v>99</v>
      </c>
      <c r="AD53" s="1456"/>
      <c r="AE53" s="1093" t="s">
        <v>4268</v>
      </c>
      <c r="AF53" s="1093" t="s">
        <v>98</v>
      </c>
      <c r="AG53" s="1094" t="s">
        <v>99</v>
      </c>
      <c r="AH53" s="1088" t="s">
        <v>99</v>
      </c>
      <c r="AI53" s="1081" t="s">
        <v>99</v>
      </c>
      <c r="AJ53" s="1088" t="s">
        <v>99</v>
      </c>
      <c r="AK53" s="1081" t="s">
        <v>99</v>
      </c>
    </row>
    <row r="54" spans="1:37" s="1031" customFormat="1">
      <c r="A54" s="15">
        <f t="shared" si="0"/>
        <v>51</v>
      </c>
      <c r="B54" s="1045" t="s">
        <v>5266</v>
      </c>
      <c r="C54" s="1727" t="s">
        <v>372</v>
      </c>
      <c r="D54" s="1063" t="s">
        <v>124</v>
      </c>
      <c r="E54" s="1728"/>
      <c r="F54" s="1663"/>
      <c r="G54" s="1663"/>
      <c r="H54" s="1663"/>
      <c r="I54" s="1663"/>
      <c r="J54" s="1663" t="s">
        <v>373</v>
      </c>
      <c r="K54" s="1663"/>
      <c r="L54" s="1663"/>
      <c r="M54" s="1663"/>
      <c r="N54" s="1663"/>
      <c r="O54" s="1663"/>
      <c r="P54" s="1632"/>
      <c r="Q54" s="1639"/>
      <c r="R54" s="1729"/>
      <c r="S54" s="1064" t="s">
        <v>5318</v>
      </c>
      <c r="T54" s="1064" t="s">
        <v>5319</v>
      </c>
      <c r="U54" s="1065" t="s">
        <v>119</v>
      </c>
      <c r="V54" s="1065"/>
      <c r="W54" s="1065" t="s">
        <v>1417</v>
      </c>
      <c r="X54" s="1045" t="s">
        <v>177</v>
      </c>
      <c r="Y54" s="1065" t="s">
        <v>177</v>
      </c>
      <c r="Z54" s="1065" t="s">
        <v>99</v>
      </c>
      <c r="AA54" s="1045" t="s">
        <v>99</v>
      </c>
      <c r="AB54" s="1030" t="s">
        <v>274</v>
      </c>
      <c r="AC54" s="1009" t="s">
        <v>99</v>
      </c>
      <c r="AD54" s="1454"/>
      <c r="AE54" s="1020" t="s">
        <v>4268</v>
      </c>
      <c r="AF54" s="1020" t="s">
        <v>98</v>
      </c>
      <c r="AG54" s="1021" t="s">
        <v>99</v>
      </c>
      <c r="AH54" s="1009" t="s">
        <v>99</v>
      </c>
      <c r="AI54" s="1013" t="s">
        <v>99</v>
      </c>
      <c r="AJ54" s="1009" t="s">
        <v>99</v>
      </c>
      <c r="AK54" s="1013" t="s">
        <v>99</v>
      </c>
    </row>
    <row r="55" spans="1:37" s="1023" customFormat="1">
      <c r="A55" s="15">
        <f t="shared" si="0"/>
        <v>52</v>
      </c>
      <c r="B55" s="1055" t="s">
        <v>5266</v>
      </c>
      <c r="C55" s="1719" t="s">
        <v>376</v>
      </c>
      <c r="D55" s="1076" t="s">
        <v>131</v>
      </c>
      <c r="E55" s="1730"/>
      <c r="F55" s="1661"/>
      <c r="G55" s="1661"/>
      <c r="H55" s="1661"/>
      <c r="I55" s="1661"/>
      <c r="J55" s="1661"/>
      <c r="K55" s="1661" t="s">
        <v>377</v>
      </c>
      <c r="L55" s="1661"/>
      <c r="M55" s="1661"/>
      <c r="N55" s="1661"/>
      <c r="O55" s="1661"/>
      <c r="P55" s="1629"/>
      <c r="Q55" s="1645"/>
      <c r="R55" s="1721"/>
      <c r="S55" s="1056" t="s">
        <v>5320</v>
      </c>
      <c r="T55" s="1056" t="s">
        <v>5321</v>
      </c>
      <c r="U55" s="1057" t="s">
        <v>96</v>
      </c>
      <c r="V55" s="1057"/>
      <c r="W55" s="1057" t="s">
        <v>1417</v>
      </c>
      <c r="X55" s="1058" t="s">
        <v>177</v>
      </c>
      <c r="Y55" s="1057" t="s">
        <v>177</v>
      </c>
      <c r="Z55" s="1057" t="s">
        <v>99</v>
      </c>
      <c r="AA55" s="1058" t="s">
        <v>99</v>
      </c>
      <c r="AB55" s="1019" t="s">
        <v>99</v>
      </c>
      <c r="AC55" s="1009" t="s">
        <v>99</v>
      </c>
      <c r="AD55" s="1454"/>
      <c r="AE55" s="1020" t="s">
        <v>4268</v>
      </c>
      <c r="AF55" s="1020" t="s">
        <v>98</v>
      </c>
      <c r="AG55" s="1021" t="s">
        <v>99</v>
      </c>
      <c r="AH55" s="1009" t="s">
        <v>99</v>
      </c>
      <c r="AI55" s="1013" t="s">
        <v>99</v>
      </c>
      <c r="AJ55" s="1009" t="s">
        <v>99</v>
      </c>
      <c r="AK55" s="1013" t="s">
        <v>99</v>
      </c>
    </row>
    <row r="56" spans="1:37" s="1031" customFormat="1" ht="18" customHeight="1">
      <c r="A56" s="15">
        <f t="shared" si="0"/>
        <v>53</v>
      </c>
      <c r="B56" s="1045" t="s">
        <v>5266</v>
      </c>
      <c r="C56" s="1727" t="s">
        <v>392</v>
      </c>
      <c r="D56" s="1063" t="s">
        <v>124</v>
      </c>
      <c r="E56" s="1728"/>
      <c r="F56" s="1663"/>
      <c r="G56" s="1663"/>
      <c r="H56" s="1663"/>
      <c r="I56" s="1663"/>
      <c r="J56" s="1663"/>
      <c r="K56" s="1663"/>
      <c r="L56" s="1632" t="s">
        <v>1335</v>
      </c>
      <c r="M56" s="1639"/>
      <c r="N56" s="1639"/>
      <c r="O56" s="1639"/>
      <c r="P56" s="1639"/>
      <c r="Q56" s="1639"/>
      <c r="R56" s="1729"/>
      <c r="S56" s="1064" t="s">
        <v>5322</v>
      </c>
      <c r="T56" s="1064" t="s">
        <v>5323</v>
      </c>
      <c r="U56" s="1065" t="s">
        <v>119</v>
      </c>
      <c r="V56" s="1065"/>
      <c r="W56" s="1065" t="s">
        <v>1417</v>
      </c>
      <c r="X56" s="1045" t="s">
        <v>177</v>
      </c>
      <c r="Y56" s="1065" t="s">
        <v>177</v>
      </c>
      <c r="Z56" s="1065" t="s">
        <v>99</v>
      </c>
      <c r="AA56" s="1045" t="s">
        <v>99</v>
      </c>
      <c r="AB56" s="1030" t="s">
        <v>274</v>
      </c>
      <c r="AC56" s="1009" t="s">
        <v>99</v>
      </c>
      <c r="AD56" s="1454"/>
      <c r="AE56" s="1020" t="s">
        <v>4268</v>
      </c>
      <c r="AF56" s="1020" t="s">
        <v>98</v>
      </c>
      <c r="AG56" s="1021" t="s">
        <v>99</v>
      </c>
      <c r="AH56" s="1009" t="s">
        <v>99</v>
      </c>
      <c r="AI56" s="1013" t="s">
        <v>99</v>
      </c>
      <c r="AJ56" s="1009" t="s">
        <v>99</v>
      </c>
      <c r="AK56" s="1013" t="s">
        <v>99</v>
      </c>
    </row>
    <row r="57" spans="1:37" s="1023" customFormat="1">
      <c r="A57" s="15">
        <f t="shared" si="0"/>
        <v>54</v>
      </c>
      <c r="B57" s="1055" t="s">
        <v>5266</v>
      </c>
      <c r="C57" s="1719" t="s">
        <v>397</v>
      </c>
      <c r="D57" s="1076" t="s">
        <v>131</v>
      </c>
      <c r="E57" s="1730"/>
      <c r="F57" s="1661"/>
      <c r="G57" s="1661"/>
      <c r="H57" s="1661"/>
      <c r="I57" s="1661"/>
      <c r="J57" s="1661"/>
      <c r="K57" s="1661"/>
      <c r="L57" s="1661"/>
      <c r="M57" s="1661" t="s">
        <v>1338</v>
      </c>
      <c r="N57" s="1661"/>
      <c r="O57" s="1661"/>
      <c r="P57" s="1629"/>
      <c r="Q57" s="1645"/>
      <c r="R57" s="1721"/>
      <c r="S57" s="1096" t="s">
        <v>5324</v>
      </c>
      <c r="T57" s="1056" t="s">
        <v>5325</v>
      </c>
      <c r="U57" s="1057" t="s">
        <v>96</v>
      </c>
      <c r="V57" s="1057"/>
      <c r="W57" s="1057" t="s">
        <v>1417</v>
      </c>
      <c r="X57" s="1058" t="s">
        <v>177</v>
      </c>
      <c r="Y57" s="1057" t="s">
        <v>177</v>
      </c>
      <c r="Z57" s="1057" t="s">
        <v>99</v>
      </c>
      <c r="AA57" s="1058" t="s">
        <v>99</v>
      </c>
      <c r="AB57" s="1019" t="s">
        <v>99</v>
      </c>
      <c r="AC57" s="1009" t="s">
        <v>99</v>
      </c>
      <c r="AD57" s="1454"/>
      <c r="AE57" s="1020" t="s">
        <v>4268</v>
      </c>
      <c r="AF57" s="1020" t="s">
        <v>98</v>
      </c>
      <c r="AG57" s="1021" t="s">
        <v>99</v>
      </c>
      <c r="AH57" s="1009" t="s">
        <v>99</v>
      </c>
      <c r="AI57" s="1013" t="s">
        <v>99</v>
      </c>
      <c r="AJ57" s="1009" t="s">
        <v>99</v>
      </c>
      <c r="AK57" s="1013" t="s">
        <v>99</v>
      </c>
    </row>
    <row r="58" spans="1:37" s="1014" customFormat="1" ht="42" customHeight="1">
      <c r="A58" s="15">
        <f t="shared" si="0"/>
        <v>55</v>
      </c>
      <c r="B58" s="1013" t="s">
        <v>5266</v>
      </c>
      <c r="C58" s="1722" t="s">
        <v>402</v>
      </c>
      <c r="D58" s="1079" t="s">
        <v>109</v>
      </c>
      <c r="E58" s="1734"/>
      <c r="F58" s="1662"/>
      <c r="G58" s="1662"/>
      <c r="H58" s="1662"/>
      <c r="I58" s="1662"/>
      <c r="J58" s="1662"/>
      <c r="K58" s="1662"/>
      <c r="L58" s="1662"/>
      <c r="M58" s="1662"/>
      <c r="N58" s="1636" t="s">
        <v>1340</v>
      </c>
      <c r="O58" s="1636"/>
      <c r="P58" s="1636"/>
      <c r="Q58" s="1636"/>
      <c r="R58" s="1694"/>
      <c r="S58" s="336" t="s">
        <v>5326</v>
      </c>
      <c r="T58" s="336" t="s">
        <v>5327</v>
      </c>
      <c r="U58" s="1009" t="s">
        <v>119</v>
      </c>
      <c r="V58" s="1009"/>
      <c r="W58" s="1009" t="s">
        <v>1417</v>
      </c>
      <c r="X58" s="1013" t="s">
        <v>177</v>
      </c>
      <c r="Y58" s="1009" t="s">
        <v>177</v>
      </c>
      <c r="Z58" s="1009" t="s">
        <v>99</v>
      </c>
      <c r="AA58" s="1013" t="s">
        <v>99</v>
      </c>
      <c r="AB58" s="1036" t="s">
        <v>216</v>
      </c>
      <c r="AC58" s="1009" t="s">
        <v>99</v>
      </c>
      <c r="AD58" s="1454"/>
      <c r="AE58" s="1020" t="s">
        <v>4268</v>
      </c>
      <c r="AF58" s="1020" t="s">
        <v>98</v>
      </c>
      <c r="AG58" s="1021" t="s">
        <v>99</v>
      </c>
      <c r="AH58" s="1009" t="s">
        <v>99</v>
      </c>
      <c r="AI58" s="1013" t="s">
        <v>99</v>
      </c>
      <c r="AJ58" s="1009" t="s">
        <v>99</v>
      </c>
      <c r="AK58" s="1013" t="s">
        <v>99</v>
      </c>
    </row>
    <row r="59" spans="1:37" s="1031" customFormat="1">
      <c r="A59" s="15">
        <f t="shared" si="0"/>
        <v>56</v>
      </c>
      <c r="B59" s="1045" t="s">
        <v>91</v>
      </c>
      <c r="C59" s="1727" t="s">
        <v>5328</v>
      </c>
      <c r="D59" s="1063" t="s">
        <v>124</v>
      </c>
      <c r="E59" s="1728"/>
      <c r="F59" s="1663"/>
      <c r="G59" s="1663"/>
      <c r="H59" s="1663" t="s">
        <v>5329</v>
      </c>
      <c r="I59" s="1663"/>
      <c r="J59" s="1663"/>
      <c r="K59" s="1663"/>
      <c r="L59" s="1663"/>
      <c r="M59" s="1663"/>
      <c r="N59" s="1663"/>
      <c r="O59" s="1663"/>
      <c r="P59" s="1632"/>
      <c r="Q59" s="1639"/>
      <c r="R59" s="1729"/>
      <c r="S59" s="1064" t="s">
        <v>5330</v>
      </c>
      <c r="T59" s="1064" t="s">
        <v>5331</v>
      </c>
      <c r="U59" s="1065" t="s">
        <v>4047</v>
      </c>
      <c r="V59" s="1065"/>
      <c r="W59" s="1065" t="s">
        <v>1417</v>
      </c>
      <c r="X59" s="1045" t="s">
        <v>177</v>
      </c>
      <c r="Y59" s="1065" t="s">
        <v>177</v>
      </c>
      <c r="Z59" s="1065" t="s">
        <v>99</v>
      </c>
      <c r="AA59" s="1045" t="s">
        <v>99</v>
      </c>
      <c r="AB59" s="1030" t="s">
        <v>274</v>
      </c>
      <c r="AC59" s="1009" t="s">
        <v>99</v>
      </c>
      <c r="AD59" s="1454"/>
      <c r="AE59" s="1020" t="s">
        <v>4268</v>
      </c>
      <c r="AF59" s="1020" t="s">
        <v>98</v>
      </c>
      <c r="AG59" s="1021" t="s">
        <v>99</v>
      </c>
      <c r="AH59" s="1009" t="s">
        <v>99</v>
      </c>
      <c r="AI59" s="1013" t="s">
        <v>99</v>
      </c>
      <c r="AJ59" s="1009" t="s">
        <v>99</v>
      </c>
      <c r="AK59" s="1013" t="s">
        <v>99</v>
      </c>
    </row>
    <row r="60" spans="1:37" s="1023" customFormat="1">
      <c r="A60" s="15">
        <f t="shared" si="0"/>
        <v>57</v>
      </c>
      <c r="B60" s="1055" t="s">
        <v>91</v>
      </c>
      <c r="C60" s="1719" t="s">
        <v>3878</v>
      </c>
      <c r="D60" s="1076" t="s">
        <v>131</v>
      </c>
      <c r="E60" s="1730"/>
      <c r="F60" s="1661"/>
      <c r="G60" s="1661"/>
      <c r="H60" s="1661"/>
      <c r="I60" s="1661" t="s">
        <v>352</v>
      </c>
      <c r="J60" s="1661"/>
      <c r="K60" s="1661"/>
      <c r="L60" s="1661"/>
      <c r="M60" s="1661"/>
      <c r="N60" s="1661"/>
      <c r="O60" s="1661"/>
      <c r="P60" s="1629"/>
      <c r="Q60" s="1645"/>
      <c r="R60" s="1721"/>
      <c r="S60" s="1056" t="s">
        <v>5332</v>
      </c>
      <c r="T60" s="1056" t="s">
        <v>5333</v>
      </c>
      <c r="U60" s="1057" t="s">
        <v>96</v>
      </c>
      <c r="V60" s="1057"/>
      <c r="W60" s="1057" t="s">
        <v>1417</v>
      </c>
      <c r="X60" s="1058" t="s">
        <v>177</v>
      </c>
      <c r="Y60" s="1057" t="s">
        <v>177</v>
      </c>
      <c r="Z60" s="1057" t="s">
        <v>99</v>
      </c>
      <c r="AA60" s="1058" t="s">
        <v>99</v>
      </c>
      <c r="AB60" s="1019" t="s">
        <v>99</v>
      </c>
      <c r="AC60" s="1009" t="s">
        <v>99</v>
      </c>
      <c r="AD60" s="1454"/>
      <c r="AE60" s="1020" t="s">
        <v>4268</v>
      </c>
      <c r="AF60" s="1020" t="s">
        <v>98</v>
      </c>
      <c r="AG60" s="1021" t="s">
        <v>99</v>
      </c>
      <c r="AH60" s="1009" t="s">
        <v>99</v>
      </c>
      <c r="AI60" s="1013" t="s">
        <v>99</v>
      </c>
      <c r="AJ60" s="1009" t="s">
        <v>99</v>
      </c>
      <c r="AK60" s="1013" t="s">
        <v>99</v>
      </c>
    </row>
    <row r="61" spans="1:37" s="1014" customFormat="1" ht="36">
      <c r="A61" s="15">
        <f t="shared" si="0"/>
        <v>58</v>
      </c>
      <c r="B61" s="1013" t="s">
        <v>91</v>
      </c>
      <c r="C61" s="1722" t="s">
        <v>355</v>
      </c>
      <c r="D61" s="1079" t="s">
        <v>109</v>
      </c>
      <c r="E61" s="1734"/>
      <c r="F61" s="1662"/>
      <c r="G61" s="1662"/>
      <c r="H61" s="1662"/>
      <c r="I61" s="1662"/>
      <c r="J61" s="1662" t="s">
        <v>356</v>
      </c>
      <c r="K61" s="1662"/>
      <c r="L61" s="1662"/>
      <c r="M61" s="1662"/>
      <c r="N61" s="1662"/>
      <c r="O61" s="1662"/>
      <c r="P61" s="1630"/>
      <c r="Q61" s="1636"/>
      <c r="R61" s="1694"/>
      <c r="S61" s="336" t="s">
        <v>5334</v>
      </c>
      <c r="T61" s="336" t="s">
        <v>5335</v>
      </c>
      <c r="U61" s="1000" t="s">
        <v>4047</v>
      </c>
      <c r="V61" s="1000"/>
      <c r="W61" s="1000" t="s">
        <v>1417</v>
      </c>
      <c r="X61" s="1060" t="s">
        <v>177</v>
      </c>
      <c r="Y61" s="1000" t="s">
        <v>3993</v>
      </c>
      <c r="Z61" s="1000" t="s">
        <v>99</v>
      </c>
      <c r="AA61" s="1060" t="s">
        <v>99</v>
      </c>
      <c r="AB61" s="1036" t="s">
        <v>216</v>
      </c>
      <c r="AC61" s="1009" t="s">
        <v>99</v>
      </c>
      <c r="AD61" s="1454"/>
      <c r="AE61" s="1020" t="s">
        <v>4268</v>
      </c>
      <c r="AF61" s="1020" t="s">
        <v>98</v>
      </c>
      <c r="AG61" s="1021" t="s">
        <v>99</v>
      </c>
      <c r="AH61" s="1009" t="s">
        <v>99</v>
      </c>
      <c r="AI61" s="1013" t="s">
        <v>99</v>
      </c>
      <c r="AJ61" s="1009" t="s">
        <v>99</v>
      </c>
      <c r="AK61" s="1013" t="s">
        <v>99</v>
      </c>
    </row>
    <row r="62" spans="1:37" s="1014" customFormat="1" ht="36">
      <c r="A62" s="15">
        <f t="shared" si="0"/>
        <v>59</v>
      </c>
      <c r="B62" s="1013" t="s">
        <v>91</v>
      </c>
      <c r="C62" s="1722" t="s">
        <v>360</v>
      </c>
      <c r="D62" s="1079" t="s">
        <v>109</v>
      </c>
      <c r="E62" s="1734"/>
      <c r="F62" s="1662"/>
      <c r="G62" s="1662"/>
      <c r="H62" s="1662"/>
      <c r="I62" s="1662"/>
      <c r="J62" s="1662" t="s">
        <v>361</v>
      </c>
      <c r="K62" s="1662"/>
      <c r="L62" s="1662"/>
      <c r="M62" s="1662"/>
      <c r="N62" s="1662"/>
      <c r="O62" s="1662"/>
      <c r="P62" s="1630"/>
      <c r="Q62" s="1636"/>
      <c r="R62" s="1694"/>
      <c r="S62" s="336" t="s">
        <v>5336</v>
      </c>
      <c r="T62" s="336" t="s">
        <v>5337</v>
      </c>
      <c r="U62" s="1009" t="s">
        <v>4047</v>
      </c>
      <c r="V62" s="1009"/>
      <c r="W62" s="1000" t="s">
        <v>1417</v>
      </c>
      <c r="X62" s="1060" t="s">
        <v>364</v>
      </c>
      <c r="Y62" s="1009" t="s">
        <v>122</v>
      </c>
      <c r="Z62" s="1000" t="s">
        <v>99</v>
      </c>
      <c r="AA62" s="1060" t="s">
        <v>99</v>
      </c>
      <c r="AB62" s="1036" t="s">
        <v>216</v>
      </c>
      <c r="AC62" s="1009" t="s">
        <v>99</v>
      </c>
      <c r="AD62" s="1454"/>
      <c r="AE62" s="1020" t="s">
        <v>4268</v>
      </c>
      <c r="AF62" s="1020" t="s">
        <v>98</v>
      </c>
      <c r="AG62" s="1053" t="s">
        <v>5338</v>
      </c>
      <c r="AH62" s="1009" t="s">
        <v>99</v>
      </c>
      <c r="AI62" s="1054" t="s">
        <v>99</v>
      </c>
      <c r="AJ62" s="1009" t="s">
        <v>99</v>
      </c>
      <c r="AK62" s="1013" t="s">
        <v>99</v>
      </c>
    </row>
    <row r="63" spans="1:37" s="1014" customFormat="1">
      <c r="A63" s="15">
        <f t="shared" si="0"/>
        <v>60</v>
      </c>
      <c r="B63" s="1013" t="s">
        <v>5266</v>
      </c>
      <c r="C63" s="1722" t="s">
        <v>367</v>
      </c>
      <c r="D63" s="1079" t="s">
        <v>109</v>
      </c>
      <c r="E63" s="1734"/>
      <c r="F63" s="1662"/>
      <c r="G63" s="1662"/>
      <c r="H63" s="1662"/>
      <c r="I63" s="1662"/>
      <c r="J63" s="1662" t="s">
        <v>524</v>
      </c>
      <c r="K63" s="1662"/>
      <c r="L63" s="1662"/>
      <c r="M63" s="1662"/>
      <c r="N63" s="1662"/>
      <c r="O63" s="1662"/>
      <c r="P63" s="1630"/>
      <c r="Q63" s="1636"/>
      <c r="R63" s="1694"/>
      <c r="S63" s="552" t="s">
        <v>5339</v>
      </c>
      <c r="T63" s="336" t="s">
        <v>5340</v>
      </c>
      <c r="U63" s="1009" t="s">
        <v>119</v>
      </c>
      <c r="V63" s="1009"/>
      <c r="W63" s="1009" t="s">
        <v>1417</v>
      </c>
      <c r="X63" s="1060"/>
      <c r="Y63" s="1009"/>
      <c r="Z63" s="1009" t="s">
        <v>99</v>
      </c>
      <c r="AA63" s="1013" t="s">
        <v>99</v>
      </c>
      <c r="AB63" s="1036" t="s">
        <v>216</v>
      </c>
      <c r="AC63" s="1009" t="s">
        <v>99</v>
      </c>
      <c r="AD63" s="1454"/>
      <c r="AE63" s="1020" t="s">
        <v>4268</v>
      </c>
      <c r="AF63" s="1020" t="s">
        <v>98</v>
      </c>
      <c r="AG63" s="1021" t="s">
        <v>99</v>
      </c>
      <c r="AH63" s="1009" t="s">
        <v>99</v>
      </c>
      <c r="AI63" s="1022" t="s">
        <v>99</v>
      </c>
      <c r="AJ63" s="1009" t="s">
        <v>99</v>
      </c>
      <c r="AK63" s="1013" t="s">
        <v>99</v>
      </c>
    </row>
    <row r="64" spans="1:37" s="1031" customFormat="1">
      <c r="A64" s="15">
        <f t="shared" si="0"/>
        <v>61</v>
      </c>
      <c r="B64" s="1045" t="s">
        <v>5266</v>
      </c>
      <c r="C64" s="1727" t="s">
        <v>372</v>
      </c>
      <c r="D64" s="1063" t="s">
        <v>124</v>
      </c>
      <c r="E64" s="1728"/>
      <c r="F64" s="1663"/>
      <c r="G64" s="1663"/>
      <c r="H64" s="1663"/>
      <c r="I64" s="1663"/>
      <c r="J64" s="1663" t="s">
        <v>373</v>
      </c>
      <c r="K64" s="1663"/>
      <c r="L64" s="1663"/>
      <c r="M64" s="1663"/>
      <c r="N64" s="1663"/>
      <c r="O64" s="1663"/>
      <c r="P64" s="1632"/>
      <c r="Q64" s="1639"/>
      <c r="R64" s="1729"/>
      <c r="S64" s="1064" t="s">
        <v>5341</v>
      </c>
      <c r="T64" s="1064" t="s">
        <v>5342</v>
      </c>
      <c r="U64" s="1065" t="s">
        <v>119</v>
      </c>
      <c r="V64" s="1065"/>
      <c r="W64" s="1065" t="s">
        <v>1417</v>
      </c>
      <c r="X64" s="1045"/>
      <c r="Y64" s="1065"/>
      <c r="Z64" s="1065" t="s">
        <v>99</v>
      </c>
      <c r="AA64" s="1045" t="s">
        <v>99</v>
      </c>
      <c r="AB64" s="1030" t="s">
        <v>274</v>
      </c>
      <c r="AC64" s="1009" t="s">
        <v>99</v>
      </c>
      <c r="AD64" s="1454"/>
      <c r="AE64" s="1020" t="s">
        <v>4268</v>
      </c>
      <c r="AF64" s="1020" t="s">
        <v>98</v>
      </c>
      <c r="AG64" s="1021" t="s">
        <v>99</v>
      </c>
      <c r="AH64" s="1009" t="s">
        <v>99</v>
      </c>
      <c r="AI64" s="1022" t="s">
        <v>99</v>
      </c>
      <c r="AJ64" s="1009" t="s">
        <v>99</v>
      </c>
      <c r="AK64" s="1013" t="s">
        <v>99</v>
      </c>
    </row>
    <row r="65" spans="1:37" s="1023" customFormat="1">
      <c r="A65" s="15">
        <f t="shared" si="0"/>
        <v>62</v>
      </c>
      <c r="B65" s="1055" t="s">
        <v>5266</v>
      </c>
      <c r="C65" s="1719" t="s">
        <v>376</v>
      </c>
      <c r="D65" s="1076" t="s">
        <v>131</v>
      </c>
      <c r="E65" s="1730"/>
      <c r="F65" s="1661"/>
      <c r="G65" s="1661"/>
      <c r="H65" s="1661"/>
      <c r="I65" s="1661"/>
      <c r="J65" s="1661"/>
      <c r="K65" s="1661" t="s">
        <v>377</v>
      </c>
      <c r="L65" s="1661"/>
      <c r="M65" s="1661"/>
      <c r="N65" s="1661"/>
      <c r="O65" s="1661"/>
      <c r="P65" s="1629"/>
      <c r="Q65" s="1645"/>
      <c r="R65" s="1721"/>
      <c r="S65" s="1056" t="s">
        <v>5343</v>
      </c>
      <c r="T65" s="1056" t="s">
        <v>5344</v>
      </c>
      <c r="U65" s="1057" t="s">
        <v>96</v>
      </c>
      <c r="V65" s="1057"/>
      <c r="W65" s="1057" t="s">
        <v>1417</v>
      </c>
      <c r="X65" s="1058"/>
      <c r="Y65" s="1057"/>
      <c r="Z65" s="1057" t="s">
        <v>99</v>
      </c>
      <c r="AA65" s="1058" t="s">
        <v>99</v>
      </c>
      <c r="AB65" s="1019" t="s">
        <v>99</v>
      </c>
      <c r="AC65" s="1009" t="s">
        <v>99</v>
      </c>
      <c r="AD65" s="1454"/>
      <c r="AE65" s="1020" t="s">
        <v>4268</v>
      </c>
      <c r="AF65" s="1020" t="s">
        <v>98</v>
      </c>
      <c r="AG65" s="1021" t="s">
        <v>99</v>
      </c>
      <c r="AH65" s="1009" t="s">
        <v>99</v>
      </c>
      <c r="AI65" s="1022" t="s">
        <v>99</v>
      </c>
      <c r="AJ65" s="1009" t="s">
        <v>99</v>
      </c>
      <c r="AK65" s="1013" t="s">
        <v>99</v>
      </c>
    </row>
    <row r="66" spans="1:37" s="1031" customFormat="1" ht="18" customHeight="1">
      <c r="A66" s="15">
        <f t="shared" si="0"/>
        <v>63</v>
      </c>
      <c r="B66" s="1045" t="s">
        <v>5266</v>
      </c>
      <c r="C66" s="1727" t="s">
        <v>392</v>
      </c>
      <c r="D66" s="1063" t="s">
        <v>124</v>
      </c>
      <c r="E66" s="1728"/>
      <c r="F66" s="1663"/>
      <c r="G66" s="1663"/>
      <c r="H66" s="1663"/>
      <c r="I66" s="1663"/>
      <c r="J66" s="1663"/>
      <c r="K66" s="1663"/>
      <c r="L66" s="1632" t="s">
        <v>1335</v>
      </c>
      <c r="M66" s="1639"/>
      <c r="N66" s="1639"/>
      <c r="O66" s="1639"/>
      <c r="P66" s="1639"/>
      <c r="Q66" s="1639"/>
      <c r="R66" s="1729"/>
      <c r="S66" s="1064" t="s">
        <v>5322</v>
      </c>
      <c r="T66" s="1064" t="s">
        <v>5323</v>
      </c>
      <c r="U66" s="1065" t="s">
        <v>119</v>
      </c>
      <c r="V66" s="1065"/>
      <c r="W66" s="1065" t="s">
        <v>1417</v>
      </c>
      <c r="X66" s="1045"/>
      <c r="Y66" s="1065"/>
      <c r="Z66" s="1065" t="s">
        <v>99</v>
      </c>
      <c r="AA66" s="1045" t="s">
        <v>99</v>
      </c>
      <c r="AB66" s="1030" t="s">
        <v>274</v>
      </c>
      <c r="AC66" s="1009" t="s">
        <v>99</v>
      </c>
      <c r="AD66" s="1454"/>
      <c r="AE66" s="1020" t="s">
        <v>4268</v>
      </c>
      <c r="AF66" s="1020" t="s">
        <v>98</v>
      </c>
      <c r="AG66" s="1021" t="s">
        <v>99</v>
      </c>
      <c r="AH66" s="1009" t="s">
        <v>99</v>
      </c>
      <c r="AI66" s="1022" t="s">
        <v>99</v>
      </c>
      <c r="AJ66" s="1009" t="s">
        <v>99</v>
      </c>
      <c r="AK66" s="1013" t="s">
        <v>99</v>
      </c>
    </row>
    <row r="67" spans="1:37" s="1023" customFormat="1">
      <c r="A67" s="15">
        <f t="shared" si="0"/>
        <v>64</v>
      </c>
      <c r="B67" s="1055" t="s">
        <v>5266</v>
      </c>
      <c r="C67" s="1719" t="s">
        <v>5345</v>
      </c>
      <c r="D67" s="1076" t="s">
        <v>131</v>
      </c>
      <c r="E67" s="1730"/>
      <c r="F67" s="1661"/>
      <c r="G67" s="1661"/>
      <c r="H67" s="1661"/>
      <c r="I67" s="1661"/>
      <c r="J67" s="1661"/>
      <c r="K67" s="1661"/>
      <c r="L67" s="1661"/>
      <c r="M67" s="1661" t="s">
        <v>1338</v>
      </c>
      <c r="N67" s="1661"/>
      <c r="O67" s="1661"/>
      <c r="P67" s="1629"/>
      <c r="Q67" s="1645"/>
      <c r="R67" s="1721"/>
      <c r="S67" s="1096" t="s">
        <v>5324</v>
      </c>
      <c r="T67" s="1056" t="s">
        <v>5325</v>
      </c>
      <c r="U67" s="1057" t="s">
        <v>96</v>
      </c>
      <c r="V67" s="1057"/>
      <c r="W67" s="1057" t="s">
        <v>1417</v>
      </c>
      <c r="X67" s="1058"/>
      <c r="Y67" s="1057"/>
      <c r="Z67" s="1057" t="s">
        <v>99</v>
      </c>
      <c r="AA67" s="1058" t="s">
        <v>99</v>
      </c>
      <c r="AB67" s="1019" t="s">
        <v>99</v>
      </c>
      <c r="AC67" s="1009" t="s">
        <v>99</v>
      </c>
      <c r="AD67" s="1454"/>
      <c r="AE67" s="1020" t="s">
        <v>4268</v>
      </c>
      <c r="AF67" s="1020" t="s">
        <v>98</v>
      </c>
      <c r="AG67" s="1021" t="s">
        <v>99</v>
      </c>
      <c r="AH67" s="1009" t="s">
        <v>99</v>
      </c>
      <c r="AI67" s="1022" t="s">
        <v>99</v>
      </c>
      <c r="AJ67" s="1009" t="s">
        <v>99</v>
      </c>
      <c r="AK67" s="1013" t="s">
        <v>99</v>
      </c>
    </row>
    <row r="68" spans="1:37" s="1014" customFormat="1" ht="41.25" customHeight="1">
      <c r="A68" s="15">
        <f t="shared" si="0"/>
        <v>65</v>
      </c>
      <c r="B68" s="1013" t="s">
        <v>5266</v>
      </c>
      <c r="C68" s="1722" t="s">
        <v>402</v>
      </c>
      <c r="D68" s="1079" t="s">
        <v>109</v>
      </c>
      <c r="E68" s="1734"/>
      <c r="F68" s="1662"/>
      <c r="G68" s="1662"/>
      <c r="H68" s="1662"/>
      <c r="I68" s="1662"/>
      <c r="J68" s="1662"/>
      <c r="K68" s="1662"/>
      <c r="L68" s="1662"/>
      <c r="M68" s="1662"/>
      <c r="N68" s="1630" t="s">
        <v>1340</v>
      </c>
      <c r="O68" s="1636"/>
      <c r="P68" s="1636"/>
      <c r="Q68" s="1738"/>
      <c r="R68" s="1739"/>
      <c r="S68" s="336" t="s">
        <v>5346</v>
      </c>
      <c r="T68" s="336" t="s">
        <v>5327</v>
      </c>
      <c r="U68" s="1009" t="s">
        <v>119</v>
      </c>
      <c r="V68" s="1009"/>
      <c r="W68" s="1009" t="s">
        <v>1417</v>
      </c>
      <c r="X68" s="1013"/>
      <c r="Y68" s="1009"/>
      <c r="Z68" s="1009" t="s">
        <v>99</v>
      </c>
      <c r="AA68" s="1013" t="s">
        <v>99</v>
      </c>
      <c r="AB68" s="1036" t="s">
        <v>216</v>
      </c>
      <c r="AC68" s="1009" t="s">
        <v>99</v>
      </c>
      <c r="AD68" s="1454"/>
      <c r="AE68" s="1020" t="s">
        <v>4268</v>
      </c>
      <c r="AF68" s="1020" t="s">
        <v>98</v>
      </c>
      <c r="AG68" s="1021" t="s">
        <v>99</v>
      </c>
      <c r="AH68" s="1009" t="s">
        <v>99</v>
      </c>
      <c r="AI68" s="1022" t="s">
        <v>99</v>
      </c>
      <c r="AJ68" s="1009" t="s">
        <v>99</v>
      </c>
      <c r="AK68" s="1013" t="s">
        <v>99</v>
      </c>
    </row>
    <row r="69" spans="1:37" s="1031" customFormat="1" ht="33" customHeight="1">
      <c r="A69" s="15">
        <f t="shared" si="0"/>
        <v>66</v>
      </c>
      <c r="B69" s="1045" t="s">
        <v>91</v>
      </c>
      <c r="C69" s="1727" t="s">
        <v>5347</v>
      </c>
      <c r="D69" s="1063" t="s">
        <v>124</v>
      </c>
      <c r="E69" s="1728"/>
      <c r="F69" s="1663"/>
      <c r="G69" s="1663"/>
      <c r="H69" s="1632" t="s">
        <v>5348</v>
      </c>
      <c r="I69" s="1639"/>
      <c r="J69" s="1639"/>
      <c r="K69" s="1639"/>
      <c r="L69" s="1639"/>
      <c r="M69" s="1639"/>
      <c r="N69" s="1639"/>
      <c r="O69" s="1639"/>
      <c r="P69" s="1639"/>
      <c r="Q69" s="1740"/>
      <c r="R69" s="1741"/>
      <c r="S69" s="1064" t="s">
        <v>5349</v>
      </c>
      <c r="T69" s="1064" t="s">
        <v>5350</v>
      </c>
      <c r="U69" s="1065" t="s">
        <v>4047</v>
      </c>
      <c r="V69" s="1065"/>
      <c r="W69" s="1065" t="s">
        <v>1417</v>
      </c>
      <c r="X69" s="1045"/>
      <c r="Y69" s="1065"/>
      <c r="Z69" s="1065" t="s">
        <v>99</v>
      </c>
      <c r="AA69" s="1045" t="s">
        <v>99</v>
      </c>
      <c r="AB69" s="1030" t="s">
        <v>683</v>
      </c>
      <c r="AC69" s="1009" t="s">
        <v>99</v>
      </c>
      <c r="AD69" s="1454"/>
      <c r="AE69" s="1020" t="s">
        <v>4268</v>
      </c>
      <c r="AF69" s="1020" t="s">
        <v>98</v>
      </c>
      <c r="AG69" s="1021" t="s">
        <v>99</v>
      </c>
      <c r="AH69" s="1009" t="s">
        <v>99</v>
      </c>
      <c r="AI69" s="1022" t="s">
        <v>99</v>
      </c>
      <c r="AJ69" s="1009" t="s">
        <v>99</v>
      </c>
      <c r="AK69" s="1013" t="s">
        <v>99</v>
      </c>
    </row>
    <row r="70" spans="1:37" s="1023" customFormat="1">
      <c r="A70" s="15">
        <f t="shared" ref="A70:A133" si="1">ROW()-ROW(A$3)</f>
        <v>67</v>
      </c>
      <c r="B70" s="1055" t="s">
        <v>91</v>
      </c>
      <c r="C70" s="1719" t="s">
        <v>5351</v>
      </c>
      <c r="D70" s="1076" t="s">
        <v>131</v>
      </c>
      <c r="E70" s="1730"/>
      <c r="F70" s="1661"/>
      <c r="G70" s="1661"/>
      <c r="H70" s="1661"/>
      <c r="I70" s="1661" t="s">
        <v>5352</v>
      </c>
      <c r="J70" s="1661"/>
      <c r="K70" s="1661"/>
      <c r="L70" s="1661"/>
      <c r="M70" s="1661"/>
      <c r="N70" s="1661"/>
      <c r="O70" s="1661"/>
      <c r="P70" s="1629"/>
      <c r="Q70" s="1645"/>
      <c r="R70" s="1721"/>
      <c r="S70" s="1056" t="s">
        <v>5353</v>
      </c>
      <c r="T70" s="1056" t="s">
        <v>5354</v>
      </c>
      <c r="U70" s="1057" t="s">
        <v>96</v>
      </c>
      <c r="V70" s="1057"/>
      <c r="W70" s="1057" t="s">
        <v>1417</v>
      </c>
      <c r="X70" s="1058"/>
      <c r="Y70" s="1057"/>
      <c r="Z70" s="1057" t="s">
        <v>99</v>
      </c>
      <c r="AA70" s="1058" t="s">
        <v>99</v>
      </c>
      <c r="AB70" s="1019" t="s">
        <v>99</v>
      </c>
      <c r="AC70" s="1009" t="s">
        <v>99</v>
      </c>
      <c r="AD70" s="1454"/>
      <c r="AE70" s="1020" t="s">
        <v>4268</v>
      </c>
      <c r="AF70" s="1020" t="s">
        <v>98</v>
      </c>
      <c r="AG70" s="1021" t="s">
        <v>99</v>
      </c>
      <c r="AH70" s="1009" t="s">
        <v>99</v>
      </c>
      <c r="AI70" s="1022" t="s">
        <v>99</v>
      </c>
      <c r="AJ70" s="1009" t="s">
        <v>99</v>
      </c>
      <c r="AK70" s="1013" t="s">
        <v>99</v>
      </c>
    </row>
    <row r="71" spans="1:37" s="1014" customFormat="1" ht="36">
      <c r="A71" s="15">
        <f t="shared" si="1"/>
        <v>68</v>
      </c>
      <c r="B71" s="1013" t="s">
        <v>91</v>
      </c>
      <c r="C71" s="1722" t="s">
        <v>5355</v>
      </c>
      <c r="D71" s="1079" t="s">
        <v>109</v>
      </c>
      <c r="E71" s="1734"/>
      <c r="F71" s="1662"/>
      <c r="G71" s="1662"/>
      <c r="H71" s="1662"/>
      <c r="I71" s="1662"/>
      <c r="J71" s="1742" t="s">
        <v>5356</v>
      </c>
      <c r="K71" s="1682"/>
      <c r="L71" s="1682"/>
      <c r="M71" s="1682"/>
      <c r="N71" s="1682"/>
      <c r="O71" s="1667"/>
      <c r="P71" s="1630"/>
      <c r="Q71" s="1636"/>
      <c r="R71" s="1694"/>
      <c r="S71" s="336" t="s">
        <v>5357</v>
      </c>
      <c r="T71" s="336" t="s">
        <v>5358</v>
      </c>
      <c r="U71" s="1009" t="s">
        <v>128</v>
      </c>
      <c r="V71" s="1009"/>
      <c r="W71" s="1009" t="s">
        <v>1417</v>
      </c>
      <c r="X71" s="1060"/>
      <c r="Y71" s="1009"/>
      <c r="Z71" s="1009" t="s">
        <v>99</v>
      </c>
      <c r="AA71" s="1013" t="s">
        <v>99</v>
      </c>
      <c r="AB71" s="1036" t="s">
        <v>726</v>
      </c>
      <c r="AC71" s="1009" t="s">
        <v>99</v>
      </c>
      <c r="AD71" s="1454">
        <v>1</v>
      </c>
      <c r="AE71" s="1082" t="s">
        <v>5359</v>
      </c>
      <c r="AF71" s="1082" t="s">
        <v>98</v>
      </c>
      <c r="AG71" s="1021" t="s">
        <v>99</v>
      </c>
      <c r="AH71" s="1009" t="s">
        <v>99</v>
      </c>
      <c r="AI71" s="1022" t="s">
        <v>99</v>
      </c>
      <c r="AJ71" s="1009" t="s">
        <v>99</v>
      </c>
      <c r="AK71" s="1013" t="s">
        <v>99</v>
      </c>
    </row>
    <row r="72" spans="1:37" s="1014" customFormat="1">
      <c r="A72" s="15">
        <f t="shared" si="1"/>
        <v>69</v>
      </c>
      <c r="B72" s="1013" t="s">
        <v>91</v>
      </c>
      <c r="C72" s="1067" t="s">
        <v>5360</v>
      </c>
      <c r="D72" s="1097" t="s">
        <v>109</v>
      </c>
      <c r="E72" s="1734"/>
      <c r="F72" s="1662"/>
      <c r="G72" s="1662"/>
      <c r="H72" s="1662"/>
      <c r="I72" s="1662"/>
      <c r="J72" s="1630" t="s">
        <v>5361</v>
      </c>
      <c r="K72" s="1636"/>
      <c r="L72" s="1636"/>
      <c r="M72" s="1636"/>
      <c r="N72" s="1636"/>
      <c r="O72" s="1636"/>
      <c r="P72" s="1636"/>
      <c r="Q72" s="1636"/>
      <c r="R72" s="1694"/>
      <c r="S72" s="336" t="s">
        <v>5362</v>
      </c>
      <c r="T72" s="336" t="s">
        <v>5363</v>
      </c>
      <c r="U72" s="1000" t="s">
        <v>119</v>
      </c>
      <c r="V72" s="1000"/>
      <c r="W72" s="1000" t="s">
        <v>1417</v>
      </c>
      <c r="X72" s="1060"/>
      <c r="Y72" s="1000"/>
      <c r="Z72" s="1000" t="s">
        <v>99</v>
      </c>
      <c r="AA72" s="1060" t="s">
        <v>99</v>
      </c>
      <c r="AB72" s="1036" t="s">
        <v>216</v>
      </c>
      <c r="AC72" s="1009" t="s">
        <v>99</v>
      </c>
      <c r="AD72" s="1454"/>
      <c r="AE72" s="1020" t="s">
        <v>99</v>
      </c>
      <c r="AF72" s="1020" t="s">
        <v>98</v>
      </c>
      <c r="AG72" s="1098" t="s">
        <v>5364</v>
      </c>
      <c r="AH72" s="1009" t="s">
        <v>99</v>
      </c>
      <c r="AI72" s="1099" t="s">
        <v>99</v>
      </c>
      <c r="AJ72" s="1009" t="s">
        <v>99</v>
      </c>
      <c r="AK72" s="1013" t="s">
        <v>99</v>
      </c>
    </row>
    <row r="73" spans="1:37" s="1095" customFormat="1" ht="35.25" customHeight="1">
      <c r="A73" s="15">
        <f t="shared" si="1"/>
        <v>70</v>
      </c>
      <c r="B73" s="1081" t="s">
        <v>91</v>
      </c>
      <c r="C73" s="1735" t="s">
        <v>5365</v>
      </c>
      <c r="D73" s="1087" t="s">
        <v>109</v>
      </c>
      <c r="E73" s="1736"/>
      <c r="F73" s="1666"/>
      <c r="G73" s="1666"/>
      <c r="H73" s="1666"/>
      <c r="I73" s="1666"/>
      <c r="J73" s="1743" t="s">
        <v>5366</v>
      </c>
      <c r="K73" s="1683"/>
      <c r="L73" s="1683"/>
      <c r="M73" s="1683"/>
      <c r="N73" s="1683"/>
      <c r="O73" s="1683"/>
      <c r="P73" s="1683"/>
      <c r="Q73" s="1637"/>
      <c r="R73" s="1744"/>
      <c r="S73" s="1080" t="s">
        <v>5367</v>
      </c>
      <c r="T73" s="1081" t="s">
        <v>5368</v>
      </c>
      <c r="U73" s="1088" t="s">
        <v>119</v>
      </c>
      <c r="V73" s="1088"/>
      <c r="W73" s="1088" t="s">
        <v>1417</v>
      </c>
      <c r="X73" s="1080"/>
      <c r="Y73" s="1088"/>
      <c r="Z73" s="1088" t="s">
        <v>99</v>
      </c>
      <c r="AA73" s="1081" t="s">
        <v>99</v>
      </c>
      <c r="AB73" s="1036" t="s">
        <v>216</v>
      </c>
      <c r="AC73" s="1009" t="s">
        <v>99</v>
      </c>
      <c r="AD73" s="1456"/>
      <c r="AE73" s="1020" t="s">
        <v>99</v>
      </c>
      <c r="AF73" s="1020" t="s">
        <v>98</v>
      </c>
      <c r="AG73" s="1094" t="s">
        <v>99</v>
      </c>
      <c r="AH73" s="1088" t="s">
        <v>99</v>
      </c>
      <c r="AI73" s="1100" t="s">
        <v>99</v>
      </c>
      <c r="AJ73" s="1088" t="s">
        <v>99</v>
      </c>
      <c r="AK73" s="1081" t="s">
        <v>99</v>
      </c>
    </row>
    <row r="74" spans="1:37" s="1095" customFormat="1" ht="35.25" customHeight="1">
      <c r="A74" s="15">
        <f t="shared" si="1"/>
        <v>71</v>
      </c>
      <c r="B74" s="1081" t="s">
        <v>91</v>
      </c>
      <c r="C74" s="1735" t="s">
        <v>5369</v>
      </c>
      <c r="D74" s="1087" t="s">
        <v>109</v>
      </c>
      <c r="E74" s="1736"/>
      <c r="F74" s="1666"/>
      <c r="G74" s="1666"/>
      <c r="H74" s="1666"/>
      <c r="I74" s="1666"/>
      <c r="J74" s="1743" t="s">
        <v>5370</v>
      </c>
      <c r="K74" s="1683"/>
      <c r="L74" s="1683"/>
      <c r="M74" s="1683"/>
      <c r="N74" s="1683"/>
      <c r="O74" s="1683"/>
      <c r="P74" s="1683"/>
      <c r="Q74" s="1637"/>
      <c r="R74" s="1744"/>
      <c r="S74" s="1080" t="s">
        <v>5371</v>
      </c>
      <c r="T74" s="1081" t="s">
        <v>5372</v>
      </c>
      <c r="U74" s="1088" t="s">
        <v>119</v>
      </c>
      <c r="V74" s="1088"/>
      <c r="W74" s="1088" t="s">
        <v>1417</v>
      </c>
      <c r="X74" s="1080"/>
      <c r="Y74" s="1088"/>
      <c r="Z74" s="1088" t="s">
        <v>99</v>
      </c>
      <c r="AA74" s="1081" t="s">
        <v>99</v>
      </c>
      <c r="AB74" s="1036" t="s">
        <v>216</v>
      </c>
      <c r="AC74" s="1009" t="s">
        <v>99</v>
      </c>
      <c r="AD74" s="1456"/>
      <c r="AE74" s="1020" t="s">
        <v>99</v>
      </c>
      <c r="AF74" s="1020" t="s">
        <v>98</v>
      </c>
      <c r="AG74" s="1021" t="s">
        <v>99</v>
      </c>
      <c r="AH74" s="1088" t="s">
        <v>99</v>
      </c>
      <c r="AI74" s="1022" t="s">
        <v>99</v>
      </c>
      <c r="AJ74" s="1088" t="s">
        <v>99</v>
      </c>
      <c r="AK74" s="1081" t="s">
        <v>99</v>
      </c>
    </row>
    <row r="75" spans="1:37" customFormat="1" ht="35.25" customHeight="1">
      <c r="A75" s="15">
        <f t="shared" si="1"/>
        <v>72</v>
      </c>
      <c r="B75" s="16" t="s">
        <v>91</v>
      </c>
      <c r="C75" s="116" t="s">
        <v>5373</v>
      </c>
      <c r="D75" s="1101" t="s">
        <v>109</v>
      </c>
      <c r="E75" s="113"/>
      <c r="F75" s="114"/>
      <c r="G75" s="114"/>
      <c r="H75" s="114"/>
      <c r="I75" s="114"/>
      <c r="J75" s="1745" t="s">
        <v>5374</v>
      </c>
      <c r="K75" s="1684"/>
      <c r="L75" s="1684"/>
      <c r="M75" s="1684"/>
      <c r="N75" s="1684"/>
      <c r="O75" s="1684"/>
      <c r="P75" s="1684"/>
      <c r="Q75" s="1746"/>
      <c r="R75" s="1747"/>
      <c r="S75" s="21" t="s">
        <v>5375</v>
      </c>
      <c r="T75" s="16" t="s">
        <v>5376</v>
      </c>
      <c r="U75" s="85" t="s">
        <v>119</v>
      </c>
      <c r="V75" s="85"/>
      <c r="W75" s="47" t="s">
        <v>1417</v>
      </c>
      <c r="X75" s="1080"/>
      <c r="Y75" s="85"/>
      <c r="Z75" s="85" t="s">
        <v>99</v>
      </c>
      <c r="AA75" s="16" t="s">
        <v>99</v>
      </c>
      <c r="AB75" s="44" t="s">
        <v>216</v>
      </c>
      <c r="AC75" s="1102" t="s">
        <v>99</v>
      </c>
      <c r="AD75" s="1457"/>
      <c r="AE75" s="1103" t="s">
        <v>99</v>
      </c>
      <c r="AF75" s="1103" t="s">
        <v>98</v>
      </c>
      <c r="AG75" s="957" t="s">
        <v>99</v>
      </c>
      <c r="AH75" s="85" t="s">
        <v>99</v>
      </c>
      <c r="AI75" s="197" t="s">
        <v>99</v>
      </c>
      <c r="AJ75" s="85" t="s">
        <v>99</v>
      </c>
      <c r="AK75" s="16" t="s">
        <v>99</v>
      </c>
    </row>
    <row r="76" spans="1:37" s="1095" customFormat="1">
      <c r="A76" s="15">
        <f t="shared" si="1"/>
        <v>73</v>
      </c>
      <c r="B76" s="1081" t="s">
        <v>91</v>
      </c>
      <c r="C76" s="1735" t="s">
        <v>5377</v>
      </c>
      <c r="D76" s="1087" t="s">
        <v>109</v>
      </c>
      <c r="E76" s="1736"/>
      <c r="F76" s="1666"/>
      <c r="G76" s="1666"/>
      <c r="H76" s="1666"/>
      <c r="I76" s="1666"/>
      <c r="J76" s="1104" t="s">
        <v>5378</v>
      </c>
      <c r="K76" s="1637"/>
      <c r="L76" s="1637"/>
      <c r="M76" s="1637"/>
      <c r="N76" s="1637"/>
      <c r="O76" s="1637"/>
      <c r="P76" s="1637"/>
      <c r="Q76" s="1637"/>
      <c r="R76" s="1744"/>
      <c r="S76" s="1080" t="s">
        <v>5379</v>
      </c>
      <c r="T76" s="1081" t="s">
        <v>5380</v>
      </c>
      <c r="U76" s="1088" t="s">
        <v>119</v>
      </c>
      <c r="V76" s="1088"/>
      <c r="W76" s="1088" t="s">
        <v>1417</v>
      </c>
      <c r="X76" s="1080"/>
      <c r="Y76" s="1088"/>
      <c r="Z76" s="1088" t="s">
        <v>99</v>
      </c>
      <c r="AA76" s="1081" t="s">
        <v>99</v>
      </c>
      <c r="AB76" s="1036" t="s">
        <v>216</v>
      </c>
      <c r="AC76" s="1009" t="s">
        <v>99</v>
      </c>
      <c r="AD76" s="1456"/>
      <c r="AE76" s="1020" t="s">
        <v>99</v>
      </c>
      <c r="AF76" s="1020" t="s">
        <v>98</v>
      </c>
      <c r="AG76" s="1094" t="s">
        <v>99</v>
      </c>
      <c r="AH76" s="1088" t="s">
        <v>99</v>
      </c>
      <c r="AI76" s="1100" t="s">
        <v>99</v>
      </c>
      <c r="AJ76" s="1088" t="s">
        <v>99</v>
      </c>
      <c r="AK76" s="1081" t="s">
        <v>99</v>
      </c>
    </row>
    <row r="77" spans="1:37" s="1031" customFormat="1" ht="37.5" customHeight="1">
      <c r="A77" s="15">
        <f t="shared" si="1"/>
        <v>74</v>
      </c>
      <c r="B77" s="1045" t="s">
        <v>91</v>
      </c>
      <c r="C77" s="1727" t="s">
        <v>5381</v>
      </c>
      <c r="D77" s="1063" t="s">
        <v>5268</v>
      </c>
      <c r="E77" s="1728"/>
      <c r="F77" s="1663"/>
      <c r="G77" s="1663"/>
      <c r="H77" s="1663"/>
      <c r="I77" s="1663"/>
      <c r="J77" s="1646" t="s">
        <v>5382</v>
      </c>
      <c r="K77" s="1681"/>
      <c r="L77" s="1681"/>
      <c r="M77" s="1681"/>
      <c r="N77" s="1681"/>
      <c r="O77" s="1681"/>
      <c r="P77" s="1681"/>
      <c r="Q77" s="1748"/>
      <c r="R77" s="1749"/>
      <c r="S77" s="1064" t="s">
        <v>5383</v>
      </c>
      <c r="T77" s="1064" t="s">
        <v>5384</v>
      </c>
      <c r="U77" s="1065" t="s">
        <v>3808</v>
      </c>
      <c r="V77" s="1065"/>
      <c r="W77" s="1065" t="s">
        <v>1417</v>
      </c>
      <c r="X77" s="1045" t="s">
        <v>177</v>
      </c>
      <c r="Y77" s="1065" t="s">
        <v>177</v>
      </c>
      <c r="Z77" s="1065" t="s">
        <v>99</v>
      </c>
      <c r="AA77" s="1045" t="s">
        <v>99</v>
      </c>
      <c r="AB77" s="1030" t="s">
        <v>274</v>
      </c>
      <c r="AC77" s="1009" t="s">
        <v>99</v>
      </c>
      <c r="AD77" s="1454"/>
      <c r="AE77" s="1020" t="s">
        <v>99</v>
      </c>
      <c r="AF77" s="1020" t="s">
        <v>98</v>
      </c>
      <c r="AG77" s="1021" t="s">
        <v>99</v>
      </c>
      <c r="AH77" s="1009" t="s">
        <v>99</v>
      </c>
      <c r="AI77" s="1022" t="s">
        <v>99</v>
      </c>
      <c r="AJ77" s="1009" t="s">
        <v>99</v>
      </c>
      <c r="AK77" s="1013" t="s">
        <v>99</v>
      </c>
    </row>
    <row r="78" spans="1:37" s="1023" customFormat="1">
      <c r="A78" s="15">
        <f t="shared" si="1"/>
        <v>75</v>
      </c>
      <c r="B78" s="1055" t="s">
        <v>91</v>
      </c>
      <c r="C78" s="1719" t="s">
        <v>5385</v>
      </c>
      <c r="D78" s="1076" t="s">
        <v>131</v>
      </c>
      <c r="E78" s="1730"/>
      <c r="F78" s="1661"/>
      <c r="G78" s="1661"/>
      <c r="H78" s="1661"/>
      <c r="I78" s="1661"/>
      <c r="J78" s="1105"/>
      <c r="K78" s="1665" t="s">
        <v>5386</v>
      </c>
      <c r="L78" s="1665"/>
      <c r="M78" s="1665"/>
      <c r="N78" s="1665"/>
      <c r="O78" s="1665"/>
      <c r="P78" s="1634"/>
      <c r="Q78" s="1647"/>
      <c r="R78" s="1733"/>
      <c r="S78" s="1056" t="s">
        <v>5387</v>
      </c>
      <c r="T78" s="1056" t="s">
        <v>5388</v>
      </c>
      <c r="U78" s="1057" t="s">
        <v>96</v>
      </c>
      <c r="V78" s="1057"/>
      <c r="W78" s="1057" t="s">
        <v>1417</v>
      </c>
      <c r="X78" s="1058" t="s">
        <v>177</v>
      </c>
      <c r="Y78" s="1057" t="s">
        <v>177</v>
      </c>
      <c r="Z78" s="1057" t="s">
        <v>99</v>
      </c>
      <c r="AA78" s="1058" t="s">
        <v>99</v>
      </c>
      <c r="AB78" s="1019" t="s">
        <v>99</v>
      </c>
      <c r="AC78" s="1009" t="s">
        <v>99</v>
      </c>
      <c r="AD78" s="1454"/>
      <c r="AE78" s="1020" t="s">
        <v>99</v>
      </c>
      <c r="AF78" s="1020" t="s">
        <v>98</v>
      </c>
      <c r="AG78" s="1021" t="s">
        <v>99</v>
      </c>
      <c r="AH78" s="1009" t="s">
        <v>99</v>
      </c>
      <c r="AI78" s="1022" t="s">
        <v>99</v>
      </c>
      <c r="AJ78" s="1009" t="s">
        <v>99</v>
      </c>
      <c r="AK78" s="1013" t="s">
        <v>99</v>
      </c>
    </row>
    <row r="79" spans="1:37" s="1014" customFormat="1">
      <c r="A79" s="15">
        <f t="shared" si="1"/>
        <v>76</v>
      </c>
      <c r="B79" s="1013" t="s">
        <v>91</v>
      </c>
      <c r="C79" s="1067" t="s">
        <v>5389</v>
      </c>
      <c r="D79" s="1079" t="s">
        <v>5390</v>
      </c>
      <c r="E79" s="1734"/>
      <c r="F79" s="1662"/>
      <c r="G79" s="1662"/>
      <c r="H79" s="1662"/>
      <c r="I79" s="1662"/>
      <c r="J79" s="1630"/>
      <c r="K79" s="1636"/>
      <c r="L79" s="1636" t="s">
        <v>5391</v>
      </c>
      <c r="M79" s="1636"/>
      <c r="N79" s="1636"/>
      <c r="O79" s="1636"/>
      <c r="P79" s="1636"/>
      <c r="Q79" s="1636"/>
      <c r="R79" s="1694"/>
      <c r="S79" s="336" t="s">
        <v>5392</v>
      </c>
      <c r="T79" s="336" t="s">
        <v>5393</v>
      </c>
      <c r="U79" s="1000" t="s">
        <v>119</v>
      </c>
      <c r="V79" s="1000"/>
      <c r="W79" s="1000" t="s">
        <v>1417</v>
      </c>
      <c r="X79" s="1060" t="s">
        <v>177</v>
      </c>
      <c r="Y79" s="1000" t="s">
        <v>177</v>
      </c>
      <c r="Z79" s="1000" t="s">
        <v>99</v>
      </c>
      <c r="AA79" s="1060" t="s">
        <v>99</v>
      </c>
      <c r="AB79" s="1036" t="s">
        <v>1015</v>
      </c>
      <c r="AC79" s="1009" t="s">
        <v>99</v>
      </c>
      <c r="AD79" s="1454"/>
      <c r="AE79" s="1013" t="s">
        <v>114</v>
      </c>
      <c r="AF79" s="1106" t="s">
        <v>98</v>
      </c>
      <c r="AG79" s="1021" t="s">
        <v>99</v>
      </c>
      <c r="AH79" s="1009" t="s">
        <v>99</v>
      </c>
      <c r="AI79" s="1022" t="s">
        <v>99</v>
      </c>
      <c r="AJ79" s="1009" t="s">
        <v>99</v>
      </c>
      <c r="AK79" s="1013" t="s">
        <v>99</v>
      </c>
    </row>
    <row r="80" spans="1:37" s="1014" customFormat="1">
      <c r="A80" s="15">
        <f t="shared" si="1"/>
        <v>77</v>
      </c>
      <c r="B80" s="1013" t="s">
        <v>91</v>
      </c>
      <c r="C80" s="1722" t="s">
        <v>5394</v>
      </c>
      <c r="D80" s="1079" t="s">
        <v>5390</v>
      </c>
      <c r="E80" s="1734"/>
      <c r="F80" s="1662"/>
      <c r="G80" s="1662"/>
      <c r="H80" s="1662"/>
      <c r="I80" s="1662"/>
      <c r="J80" s="1107"/>
      <c r="K80" s="1662"/>
      <c r="L80" s="1685" t="s">
        <v>5395</v>
      </c>
      <c r="M80" s="1685"/>
      <c r="N80" s="1685"/>
      <c r="O80" s="1668"/>
      <c r="P80" s="1633"/>
      <c r="Q80" s="1685"/>
      <c r="R80" s="1732"/>
      <c r="S80" s="336" t="s">
        <v>5396</v>
      </c>
      <c r="T80" s="336" t="s">
        <v>5396</v>
      </c>
      <c r="U80" s="1009" t="s">
        <v>119</v>
      </c>
      <c r="V80" s="1009"/>
      <c r="W80" s="1000" t="s">
        <v>1417</v>
      </c>
      <c r="X80" s="1060" t="s">
        <v>141</v>
      </c>
      <c r="Y80" s="1020" t="s">
        <v>114</v>
      </c>
      <c r="Z80" s="1020" t="s">
        <v>99</v>
      </c>
      <c r="AA80" s="1060" t="s">
        <v>99</v>
      </c>
      <c r="AB80" s="1036" t="s">
        <v>216</v>
      </c>
      <c r="AC80" s="1009" t="s">
        <v>99</v>
      </c>
      <c r="AD80" s="1454"/>
      <c r="AE80" s="1020" t="s">
        <v>99</v>
      </c>
      <c r="AF80" s="1020" t="s">
        <v>98</v>
      </c>
      <c r="AG80" s="1106" t="s">
        <v>359</v>
      </c>
      <c r="AH80" s="1009" t="s">
        <v>99</v>
      </c>
      <c r="AI80" s="1013" t="s">
        <v>99</v>
      </c>
      <c r="AJ80" s="1009" t="s">
        <v>99</v>
      </c>
      <c r="AK80" s="1013" t="s">
        <v>99</v>
      </c>
    </row>
    <row r="81" spans="1:37" s="1014" customFormat="1">
      <c r="A81" s="15">
        <f t="shared" si="1"/>
        <v>78</v>
      </c>
      <c r="B81" s="1013" t="s">
        <v>91</v>
      </c>
      <c r="C81" s="1722" t="s">
        <v>5397</v>
      </c>
      <c r="D81" s="1079" t="s">
        <v>5390</v>
      </c>
      <c r="E81" s="1734"/>
      <c r="F81" s="1662"/>
      <c r="G81" s="1662"/>
      <c r="H81" s="1662"/>
      <c r="I81" s="1662"/>
      <c r="J81" s="1107"/>
      <c r="K81" s="1662"/>
      <c r="L81" s="1685" t="s">
        <v>5398</v>
      </c>
      <c r="M81" s="1685"/>
      <c r="N81" s="1685"/>
      <c r="O81" s="1668"/>
      <c r="P81" s="1633"/>
      <c r="Q81" s="1685"/>
      <c r="R81" s="1732"/>
      <c r="S81" s="336" t="s">
        <v>5399</v>
      </c>
      <c r="T81" s="336" t="s">
        <v>5400</v>
      </c>
      <c r="U81" s="1009" t="s">
        <v>119</v>
      </c>
      <c r="V81" s="1009"/>
      <c r="W81" s="1000" t="s">
        <v>1417</v>
      </c>
      <c r="X81" s="1060"/>
      <c r="Y81" s="1009"/>
      <c r="Z81" s="1009" t="s">
        <v>99</v>
      </c>
      <c r="AA81" s="1013" t="s">
        <v>99</v>
      </c>
      <c r="AB81" s="1036" t="s">
        <v>216</v>
      </c>
      <c r="AC81" s="1009" t="s">
        <v>99</v>
      </c>
      <c r="AD81" s="1454"/>
      <c r="AE81" s="1020" t="s">
        <v>99</v>
      </c>
      <c r="AF81" s="1020" t="s">
        <v>98</v>
      </c>
      <c r="AG81" s="1098" t="s">
        <v>5401</v>
      </c>
      <c r="AH81" s="1108" t="s">
        <v>5402</v>
      </c>
      <c r="AI81" s="1109" t="s">
        <v>5403</v>
      </c>
      <c r="AJ81" s="1108" t="s">
        <v>105</v>
      </c>
      <c r="AK81" s="1013" t="s">
        <v>99</v>
      </c>
    </row>
    <row r="82" spans="1:37" s="1014" customFormat="1">
      <c r="A82" s="15">
        <f t="shared" si="1"/>
        <v>79</v>
      </c>
      <c r="B82" s="1013" t="s">
        <v>91</v>
      </c>
      <c r="C82" s="1722" t="s">
        <v>5404</v>
      </c>
      <c r="D82" s="1079" t="s">
        <v>5390</v>
      </c>
      <c r="E82" s="1734"/>
      <c r="F82" s="1662"/>
      <c r="G82" s="1662"/>
      <c r="H82" s="1662"/>
      <c r="I82" s="1662"/>
      <c r="J82" s="1107"/>
      <c r="K82" s="1662"/>
      <c r="L82" s="1685" t="s">
        <v>5405</v>
      </c>
      <c r="M82" s="1685"/>
      <c r="N82" s="1685"/>
      <c r="O82" s="1668"/>
      <c r="P82" s="1633"/>
      <c r="Q82" s="1685"/>
      <c r="R82" s="1732"/>
      <c r="S82" s="336" t="s">
        <v>5406</v>
      </c>
      <c r="T82" s="336" t="s">
        <v>5407</v>
      </c>
      <c r="U82" s="1009" t="s">
        <v>119</v>
      </c>
      <c r="V82" s="1009"/>
      <c r="W82" s="1009" t="s">
        <v>1417</v>
      </c>
      <c r="X82" s="1060"/>
      <c r="Y82" s="1009"/>
      <c r="Z82" s="1009" t="s">
        <v>99</v>
      </c>
      <c r="AA82" s="1013" t="s">
        <v>99</v>
      </c>
      <c r="AB82" s="1036" t="s">
        <v>216</v>
      </c>
      <c r="AC82" s="1009" t="s">
        <v>99</v>
      </c>
      <c r="AD82" s="1454"/>
      <c r="AE82" s="1020" t="s">
        <v>99</v>
      </c>
      <c r="AF82" s="1020" t="s">
        <v>98</v>
      </c>
      <c r="AG82" s="1021" t="s">
        <v>99</v>
      </c>
      <c r="AH82" s="1009" t="s">
        <v>99</v>
      </c>
      <c r="AI82" s="1022" t="s">
        <v>99</v>
      </c>
      <c r="AJ82" s="1009" t="s">
        <v>99</v>
      </c>
      <c r="AK82" s="1013" t="s">
        <v>99</v>
      </c>
    </row>
    <row r="83" spans="1:37" s="1031" customFormat="1" ht="36.75" customHeight="1">
      <c r="A83" s="15">
        <f t="shared" si="1"/>
        <v>80</v>
      </c>
      <c r="B83" s="1045" t="s">
        <v>91</v>
      </c>
      <c r="C83" s="1727" t="s">
        <v>5408</v>
      </c>
      <c r="D83" s="1063" t="s">
        <v>124</v>
      </c>
      <c r="E83" s="1728"/>
      <c r="F83" s="1663"/>
      <c r="G83" s="1663"/>
      <c r="H83" s="1632" t="s">
        <v>5409</v>
      </c>
      <c r="I83" s="1639"/>
      <c r="J83" s="1639"/>
      <c r="K83" s="1639"/>
      <c r="L83" s="1639"/>
      <c r="M83" s="1639"/>
      <c r="N83" s="1639"/>
      <c r="O83" s="1639"/>
      <c r="P83" s="1639"/>
      <c r="Q83" s="1740"/>
      <c r="R83" s="1741"/>
      <c r="S83" s="1064" t="s">
        <v>5410</v>
      </c>
      <c r="T83" s="1064" t="s">
        <v>5411</v>
      </c>
      <c r="U83" s="79" t="s">
        <v>4047</v>
      </c>
      <c r="V83" s="79"/>
      <c r="W83" s="1065" t="s">
        <v>1417</v>
      </c>
      <c r="X83" s="1045" t="s">
        <v>177</v>
      </c>
      <c r="Y83" s="1065" t="s">
        <v>177</v>
      </c>
      <c r="Z83" s="1065" t="s">
        <v>99</v>
      </c>
      <c r="AA83" s="1045" t="s">
        <v>99</v>
      </c>
      <c r="AB83" s="1030" t="s">
        <v>274</v>
      </c>
      <c r="AC83" s="1009" t="s">
        <v>99</v>
      </c>
      <c r="AD83" s="1454"/>
      <c r="AE83" s="1020" t="s">
        <v>99</v>
      </c>
      <c r="AF83" s="1020" t="s">
        <v>98</v>
      </c>
      <c r="AG83" s="1021" t="s">
        <v>99</v>
      </c>
      <c r="AH83" s="1009" t="s">
        <v>99</v>
      </c>
      <c r="AI83" s="1022" t="s">
        <v>99</v>
      </c>
      <c r="AJ83" s="1009" t="s">
        <v>99</v>
      </c>
      <c r="AK83" s="1013" t="s">
        <v>99</v>
      </c>
    </row>
    <row r="84" spans="1:37" s="69" customFormat="1" ht="36">
      <c r="A84" s="15">
        <f t="shared" si="1"/>
        <v>81</v>
      </c>
      <c r="B84" s="133" t="s">
        <v>91</v>
      </c>
      <c r="C84" s="1750" t="s">
        <v>5412</v>
      </c>
      <c r="D84" s="133" t="s">
        <v>131</v>
      </c>
      <c r="E84" s="1751"/>
      <c r="F84" s="135"/>
      <c r="G84" s="135"/>
      <c r="H84" s="135"/>
      <c r="I84" s="135" t="s">
        <v>5413</v>
      </c>
      <c r="J84" s="135"/>
      <c r="K84" s="135"/>
      <c r="L84" s="135"/>
      <c r="M84" s="135"/>
      <c r="N84" s="135"/>
      <c r="O84" s="135"/>
      <c r="P84" s="143"/>
      <c r="Q84" s="144"/>
      <c r="R84" s="144"/>
      <c r="S84" s="345" t="s">
        <v>4289</v>
      </c>
      <c r="T84" s="345" t="s">
        <v>5414</v>
      </c>
      <c r="U84" s="68" t="s">
        <v>96</v>
      </c>
      <c r="V84" s="68"/>
      <c r="W84" s="68" t="s">
        <v>1417</v>
      </c>
      <c r="X84" s="136" t="s">
        <v>177</v>
      </c>
      <c r="Y84" s="68" t="s">
        <v>177</v>
      </c>
      <c r="Z84" s="68" t="s">
        <v>99</v>
      </c>
      <c r="AA84" s="136" t="s">
        <v>99</v>
      </c>
      <c r="AB84" s="137" t="s">
        <v>99</v>
      </c>
      <c r="AC84" s="60" t="s">
        <v>99</v>
      </c>
      <c r="AD84" s="1457"/>
      <c r="AE84" s="153" t="s">
        <v>99</v>
      </c>
      <c r="AF84" s="153" t="s">
        <v>98</v>
      </c>
      <c r="AG84" s="279" t="s">
        <v>99</v>
      </c>
      <c r="AH84" s="60" t="s">
        <v>99</v>
      </c>
      <c r="AI84" s="337" t="s">
        <v>99</v>
      </c>
      <c r="AJ84" s="60" t="s">
        <v>99</v>
      </c>
      <c r="AK84" s="22" t="s">
        <v>99</v>
      </c>
    </row>
    <row r="85" spans="1:37" customFormat="1">
      <c r="A85" s="15">
        <f t="shared" si="1"/>
        <v>82</v>
      </c>
      <c r="B85" s="16" t="s">
        <v>91</v>
      </c>
      <c r="C85" s="116" t="s">
        <v>5415</v>
      </c>
      <c r="D85" s="1101" t="s">
        <v>109</v>
      </c>
      <c r="E85" s="1752"/>
      <c r="F85" s="114"/>
      <c r="G85" s="114"/>
      <c r="H85" s="114"/>
      <c r="I85" s="114"/>
      <c r="J85" s="114" t="s">
        <v>5416</v>
      </c>
      <c r="K85" s="114"/>
      <c r="L85" s="114"/>
      <c r="M85" s="114"/>
      <c r="N85" s="114"/>
      <c r="O85" s="114"/>
      <c r="P85" s="119"/>
      <c r="Q85" s="518"/>
      <c r="R85" s="120"/>
      <c r="S85" s="16" t="s">
        <v>5417</v>
      </c>
      <c r="T85" s="16" t="s">
        <v>5418</v>
      </c>
      <c r="U85" s="85" t="s">
        <v>119</v>
      </c>
      <c r="V85" s="85"/>
      <c r="W85" s="85" t="s">
        <v>1417</v>
      </c>
      <c r="X85" s="16" t="s">
        <v>177</v>
      </c>
      <c r="Y85" s="85" t="s">
        <v>177</v>
      </c>
      <c r="Z85" s="85" t="s">
        <v>99</v>
      </c>
      <c r="AA85" s="16" t="s">
        <v>99</v>
      </c>
      <c r="AB85" s="44" t="s">
        <v>216</v>
      </c>
      <c r="AC85" s="47" t="s">
        <v>99</v>
      </c>
      <c r="AD85" s="1457"/>
      <c r="AE85" s="1110" t="s">
        <v>99</v>
      </c>
      <c r="AF85" s="1110" t="s">
        <v>98</v>
      </c>
      <c r="AG85" s="957" t="s">
        <v>99</v>
      </c>
      <c r="AH85" s="85" t="s">
        <v>99</v>
      </c>
      <c r="AI85" s="197" t="s">
        <v>99</v>
      </c>
      <c r="AJ85" s="85" t="s">
        <v>99</v>
      </c>
      <c r="AK85" s="16" t="s">
        <v>99</v>
      </c>
    </row>
    <row r="86" spans="1:37" customFormat="1">
      <c r="A86" s="15">
        <f t="shared" si="1"/>
        <v>83</v>
      </c>
      <c r="B86" s="16" t="s">
        <v>91</v>
      </c>
      <c r="C86" s="116" t="s">
        <v>5419</v>
      </c>
      <c r="D86" s="1101" t="s">
        <v>109</v>
      </c>
      <c r="E86" s="1752"/>
      <c r="F86" s="114"/>
      <c r="G86" s="114"/>
      <c r="H86" s="114"/>
      <c r="I86" s="114"/>
      <c r="J86" s="114" t="s">
        <v>5420</v>
      </c>
      <c r="K86" s="114"/>
      <c r="L86" s="114"/>
      <c r="M86" s="114"/>
      <c r="N86" s="114"/>
      <c r="O86" s="114"/>
      <c r="P86" s="119"/>
      <c r="Q86" s="518"/>
      <c r="R86" s="120"/>
      <c r="S86" s="16" t="s">
        <v>5421</v>
      </c>
      <c r="T86" s="16" t="s">
        <v>5422</v>
      </c>
      <c r="U86" s="85" t="s">
        <v>119</v>
      </c>
      <c r="V86" s="85"/>
      <c r="W86" s="85" t="s">
        <v>1417</v>
      </c>
      <c r="X86" s="16" t="s">
        <v>177</v>
      </c>
      <c r="Y86" s="85" t="s">
        <v>177</v>
      </c>
      <c r="Z86" s="85" t="s">
        <v>99</v>
      </c>
      <c r="AA86" s="16" t="s">
        <v>99</v>
      </c>
      <c r="AB86" s="44" t="s">
        <v>216</v>
      </c>
      <c r="AC86" s="47" t="s">
        <v>99</v>
      </c>
      <c r="AD86" s="1457"/>
      <c r="AE86" s="1110" t="s">
        <v>99</v>
      </c>
      <c r="AF86" s="1110" t="s">
        <v>98</v>
      </c>
      <c r="AG86" s="957" t="s">
        <v>99</v>
      </c>
      <c r="AH86" s="85" t="s">
        <v>99</v>
      </c>
      <c r="AI86" s="197" t="s">
        <v>99</v>
      </c>
      <c r="AJ86" s="85" t="s">
        <v>99</v>
      </c>
      <c r="AK86" s="16" t="s">
        <v>99</v>
      </c>
    </row>
    <row r="87" spans="1:37" s="82" customFormat="1" ht="35.25" customHeight="1">
      <c r="A87" s="15">
        <f t="shared" si="1"/>
        <v>84</v>
      </c>
      <c r="B87" s="128" t="s">
        <v>91</v>
      </c>
      <c r="C87" s="1753" t="s">
        <v>5423</v>
      </c>
      <c r="D87" s="128" t="s">
        <v>124</v>
      </c>
      <c r="E87" s="1754"/>
      <c r="F87" s="130"/>
      <c r="G87" s="130"/>
      <c r="H87" s="130"/>
      <c r="I87" s="130"/>
      <c r="J87" s="140" t="s">
        <v>5424</v>
      </c>
      <c r="K87" s="141"/>
      <c r="L87" s="141"/>
      <c r="M87" s="141"/>
      <c r="N87" s="141"/>
      <c r="O87" s="141"/>
      <c r="P87" s="141"/>
      <c r="Q87" s="141"/>
      <c r="R87" s="141"/>
      <c r="S87" s="344" t="s">
        <v>5425</v>
      </c>
      <c r="T87" s="344" t="s">
        <v>5426</v>
      </c>
      <c r="U87" s="79" t="s">
        <v>4047</v>
      </c>
      <c r="V87" s="79"/>
      <c r="W87" s="79" t="s">
        <v>1417</v>
      </c>
      <c r="X87" s="131" t="s">
        <v>99</v>
      </c>
      <c r="Y87" s="79" t="s">
        <v>99</v>
      </c>
      <c r="Z87" s="79" t="s">
        <v>99</v>
      </c>
      <c r="AA87" s="131" t="s">
        <v>99</v>
      </c>
      <c r="AB87" s="132" t="s">
        <v>683</v>
      </c>
      <c r="AC87" s="60" t="s">
        <v>99</v>
      </c>
      <c r="AD87" s="1457"/>
      <c r="AE87" s="153" t="s">
        <v>99</v>
      </c>
      <c r="AF87" s="153" t="s">
        <v>98</v>
      </c>
      <c r="AG87" s="279" t="s">
        <v>99</v>
      </c>
      <c r="AH87" s="60" t="s">
        <v>99</v>
      </c>
      <c r="AI87" s="337" t="s">
        <v>99</v>
      </c>
      <c r="AJ87" s="60" t="s">
        <v>99</v>
      </c>
      <c r="AK87" s="22" t="s">
        <v>99</v>
      </c>
    </row>
    <row r="88" spans="1:37" s="69" customFormat="1">
      <c r="A88" s="15">
        <f t="shared" si="1"/>
        <v>85</v>
      </c>
      <c r="B88" s="133" t="s">
        <v>91</v>
      </c>
      <c r="C88" s="1750" t="s">
        <v>5427</v>
      </c>
      <c r="D88" s="133" t="s">
        <v>131</v>
      </c>
      <c r="E88" s="1751"/>
      <c r="F88" s="135"/>
      <c r="G88" s="135"/>
      <c r="H88" s="135"/>
      <c r="I88" s="135"/>
      <c r="J88" s="135"/>
      <c r="K88" s="135" t="s">
        <v>5428</v>
      </c>
      <c r="L88" s="135"/>
      <c r="M88" s="135"/>
      <c r="N88" s="135"/>
      <c r="O88" s="135"/>
      <c r="P88" s="143"/>
      <c r="Q88" s="144"/>
      <c r="R88" s="144"/>
      <c r="S88" s="345" t="s">
        <v>5429</v>
      </c>
      <c r="T88" s="345" t="s">
        <v>5430</v>
      </c>
      <c r="U88" s="68" t="s">
        <v>96</v>
      </c>
      <c r="V88" s="68"/>
      <c r="W88" s="68" t="s">
        <v>1417</v>
      </c>
      <c r="X88" s="136" t="s">
        <v>99</v>
      </c>
      <c r="Y88" s="68" t="s">
        <v>99</v>
      </c>
      <c r="Z88" s="68" t="s">
        <v>99</v>
      </c>
      <c r="AA88" s="136" t="s">
        <v>99</v>
      </c>
      <c r="AB88" s="137" t="s">
        <v>99</v>
      </c>
      <c r="AC88" s="60" t="s">
        <v>99</v>
      </c>
      <c r="AD88" s="1457"/>
      <c r="AE88" s="153" t="s">
        <v>99</v>
      </c>
      <c r="AF88" s="153" t="s">
        <v>98</v>
      </c>
      <c r="AG88" s="279" t="s">
        <v>99</v>
      </c>
      <c r="AH88" s="60" t="s">
        <v>99</v>
      </c>
      <c r="AI88" s="337" t="s">
        <v>99</v>
      </c>
      <c r="AJ88" s="60" t="s">
        <v>99</v>
      </c>
      <c r="AK88" s="22" t="s">
        <v>99</v>
      </c>
    </row>
    <row r="89" spans="1:37" s="23" customFormat="1">
      <c r="A89" s="15">
        <f t="shared" si="1"/>
        <v>86</v>
      </c>
      <c r="B89" s="22" t="s">
        <v>5431</v>
      </c>
      <c r="C89" s="1317" t="s">
        <v>5432</v>
      </c>
      <c r="D89" s="22" t="s">
        <v>109</v>
      </c>
      <c r="E89" s="1755"/>
      <c r="F89" s="123"/>
      <c r="G89" s="123"/>
      <c r="H89" s="123"/>
      <c r="I89" s="123"/>
      <c r="J89" s="123"/>
      <c r="K89" s="123"/>
      <c r="L89" s="124" t="s">
        <v>5433</v>
      </c>
      <c r="M89" s="145"/>
      <c r="N89" s="145"/>
      <c r="O89" s="145"/>
      <c r="P89" s="145"/>
      <c r="Q89" s="145"/>
      <c r="R89" s="145"/>
      <c r="S89" s="183" t="s">
        <v>5434</v>
      </c>
      <c r="T89" s="183" t="s">
        <v>5435</v>
      </c>
      <c r="U89" s="49" t="s">
        <v>119</v>
      </c>
      <c r="V89" s="49"/>
      <c r="W89" s="60" t="s">
        <v>5436</v>
      </c>
      <c r="X89" s="24" t="s">
        <v>99</v>
      </c>
      <c r="Y89" s="60" t="s">
        <v>99</v>
      </c>
      <c r="Z89" s="60" t="s">
        <v>99</v>
      </c>
      <c r="AA89" s="22" t="s">
        <v>99</v>
      </c>
      <c r="AB89" s="139" t="s">
        <v>216</v>
      </c>
      <c r="AC89" s="22" t="s">
        <v>99</v>
      </c>
      <c r="AD89" s="1457"/>
      <c r="AE89" s="279" t="s">
        <v>99</v>
      </c>
      <c r="AF89" s="279" t="s">
        <v>98</v>
      </c>
      <c r="AG89" s="279" t="s">
        <v>99</v>
      </c>
      <c r="AH89" s="60" t="s">
        <v>99</v>
      </c>
      <c r="AI89" s="337" t="s">
        <v>99</v>
      </c>
      <c r="AJ89" s="60" t="s">
        <v>99</v>
      </c>
      <c r="AK89" s="22" t="s">
        <v>99</v>
      </c>
    </row>
    <row r="90" spans="1:37" s="248" customFormat="1">
      <c r="A90" s="15">
        <f t="shared" si="1"/>
        <v>87</v>
      </c>
      <c r="B90" s="337" t="s">
        <v>91</v>
      </c>
      <c r="C90" s="1756" t="s">
        <v>5437</v>
      </c>
      <c r="D90" s="337" t="s">
        <v>109</v>
      </c>
      <c r="E90" s="1757"/>
      <c r="F90" s="150"/>
      <c r="G90" s="123"/>
      <c r="H90" s="123"/>
      <c r="I90" s="123"/>
      <c r="J90" s="123"/>
      <c r="K90" s="123"/>
      <c r="L90" s="124" t="s">
        <v>5438</v>
      </c>
      <c r="M90" s="145"/>
      <c r="N90" s="145"/>
      <c r="O90" s="145"/>
      <c r="P90" s="145"/>
      <c r="Q90" s="145"/>
      <c r="R90" s="28"/>
      <c r="S90" s="1112" t="s">
        <v>5439</v>
      </c>
      <c r="T90" s="1112" t="s">
        <v>5440</v>
      </c>
      <c r="U90" s="346" t="s">
        <v>4047</v>
      </c>
      <c r="V90" s="346"/>
      <c r="W90" s="346" t="s">
        <v>1417</v>
      </c>
      <c r="X90" s="24" t="s">
        <v>99</v>
      </c>
      <c r="Y90" s="346" t="s">
        <v>99</v>
      </c>
      <c r="Z90" s="346" t="s">
        <v>99</v>
      </c>
      <c r="AA90" s="24" t="s">
        <v>99</v>
      </c>
      <c r="AB90" s="139" t="s">
        <v>216</v>
      </c>
      <c r="AC90" s="60" t="s">
        <v>99</v>
      </c>
      <c r="AD90" s="1457"/>
      <c r="AE90" s="153" t="s">
        <v>99</v>
      </c>
      <c r="AF90" s="153" t="s">
        <v>98</v>
      </c>
      <c r="AG90" s="279" t="s">
        <v>99</v>
      </c>
      <c r="AH90" s="60" t="s">
        <v>99</v>
      </c>
      <c r="AI90" s="337" t="s">
        <v>99</v>
      </c>
      <c r="AJ90" s="60" t="s">
        <v>99</v>
      </c>
      <c r="AK90" s="22" t="s">
        <v>99</v>
      </c>
    </row>
    <row r="91" spans="1:37" s="248" customFormat="1" ht="40.5" customHeight="1">
      <c r="A91" s="15">
        <f t="shared" si="1"/>
        <v>88</v>
      </c>
      <c r="B91" s="337" t="s">
        <v>91</v>
      </c>
      <c r="C91" s="1756" t="s">
        <v>5441</v>
      </c>
      <c r="D91" s="337" t="s">
        <v>109</v>
      </c>
      <c r="E91" s="1757"/>
      <c r="F91" s="150"/>
      <c r="G91" s="123"/>
      <c r="H91" s="123"/>
      <c r="I91" s="123"/>
      <c r="J91" s="123"/>
      <c r="K91" s="123"/>
      <c r="L91" s="124" t="s">
        <v>5442</v>
      </c>
      <c r="M91" s="145"/>
      <c r="N91" s="145"/>
      <c r="O91" s="145"/>
      <c r="P91" s="145"/>
      <c r="Q91" s="126"/>
      <c r="R91" s="127"/>
      <c r="S91" s="1112" t="s">
        <v>5443</v>
      </c>
      <c r="T91" s="1112" t="s">
        <v>5444</v>
      </c>
      <c r="U91" s="346" t="s">
        <v>119</v>
      </c>
      <c r="V91" s="346"/>
      <c r="W91" s="346" t="s">
        <v>1417</v>
      </c>
      <c r="X91" s="24" t="s">
        <v>99</v>
      </c>
      <c r="Y91" s="346" t="s">
        <v>99</v>
      </c>
      <c r="Z91" s="346" t="s">
        <v>99</v>
      </c>
      <c r="AA91" s="24" t="s">
        <v>99</v>
      </c>
      <c r="AB91" s="139" t="s">
        <v>726</v>
      </c>
      <c r="AC91" s="60" t="s">
        <v>99</v>
      </c>
      <c r="AD91" s="1457">
        <v>1</v>
      </c>
      <c r="AE91" s="1113" t="s">
        <v>5445</v>
      </c>
      <c r="AF91" s="1113" t="s">
        <v>98</v>
      </c>
      <c r="AG91" s="279" t="s">
        <v>99</v>
      </c>
      <c r="AH91" s="60" t="s">
        <v>99</v>
      </c>
      <c r="AI91" s="337" t="s">
        <v>99</v>
      </c>
      <c r="AJ91" s="60" t="s">
        <v>99</v>
      </c>
      <c r="AK91" s="22" t="s">
        <v>99</v>
      </c>
    </row>
    <row r="92" spans="1:37" s="248" customFormat="1">
      <c r="A92" s="15">
        <f t="shared" si="1"/>
        <v>89</v>
      </c>
      <c r="B92" s="337" t="s">
        <v>91</v>
      </c>
      <c r="C92" s="1756" t="s">
        <v>5446</v>
      </c>
      <c r="D92" s="337" t="s">
        <v>109</v>
      </c>
      <c r="E92" s="1757"/>
      <c r="F92" s="150"/>
      <c r="G92" s="123"/>
      <c r="H92" s="123"/>
      <c r="I92" s="123"/>
      <c r="J92" s="124"/>
      <c r="K92" s="145"/>
      <c r="L92" s="126" t="s">
        <v>5447</v>
      </c>
      <c r="M92" s="126"/>
      <c r="N92" s="126"/>
      <c r="O92" s="126"/>
      <c r="P92" s="126"/>
      <c r="Q92" s="126"/>
      <c r="R92" s="126"/>
      <c r="S92" s="1112" t="s">
        <v>5448</v>
      </c>
      <c r="T92" s="1112" t="s">
        <v>5449</v>
      </c>
      <c r="U92" s="346" t="s">
        <v>834</v>
      </c>
      <c r="V92" s="346"/>
      <c r="W92" s="346" t="s">
        <v>1417</v>
      </c>
      <c r="X92" s="24" t="s">
        <v>99</v>
      </c>
      <c r="Y92" s="346" t="s">
        <v>99</v>
      </c>
      <c r="Z92" s="346" t="s">
        <v>99</v>
      </c>
      <c r="AA92" s="24" t="s">
        <v>99</v>
      </c>
      <c r="AB92" s="139" t="s">
        <v>726</v>
      </c>
      <c r="AC92" s="60" t="s">
        <v>99</v>
      </c>
      <c r="AD92" s="1457">
        <v>1</v>
      </c>
      <c r="AE92" s="1113" t="s">
        <v>5450</v>
      </c>
      <c r="AF92" s="1113" t="s">
        <v>98</v>
      </c>
      <c r="AG92" s="279" t="s">
        <v>99</v>
      </c>
      <c r="AH92" s="60" t="s">
        <v>99</v>
      </c>
      <c r="AI92" s="337" t="s">
        <v>99</v>
      </c>
      <c r="AJ92" s="60" t="s">
        <v>99</v>
      </c>
      <c r="AK92" s="22" t="s">
        <v>99</v>
      </c>
    </row>
    <row r="93" spans="1:37" s="82" customFormat="1" ht="36" customHeight="1">
      <c r="A93" s="15">
        <f t="shared" si="1"/>
        <v>90</v>
      </c>
      <c r="B93" s="128" t="s">
        <v>91</v>
      </c>
      <c r="C93" s="1753" t="s">
        <v>4308</v>
      </c>
      <c r="D93" s="128" t="s">
        <v>124</v>
      </c>
      <c r="E93" s="1754"/>
      <c r="F93" s="130"/>
      <c r="G93" s="130"/>
      <c r="H93" s="130"/>
      <c r="I93" s="130"/>
      <c r="J93" s="140" t="s">
        <v>5451</v>
      </c>
      <c r="K93" s="141"/>
      <c r="L93" s="141"/>
      <c r="M93" s="141"/>
      <c r="N93" s="141"/>
      <c r="O93" s="141"/>
      <c r="P93" s="141"/>
      <c r="Q93" s="1350"/>
      <c r="R93" s="1351"/>
      <c r="S93" s="344" t="s">
        <v>5452</v>
      </c>
      <c r="T93" s="344" t="s">
        <v>5453</v>
      </c>
      <c r="U93" s="79" t="s">
        <v>4047</v>
      </c>
      <c r="V93" s="79"/>
      <c r="W93" s="79" t="s">
        <v>1417</v>
      </c>
      <c r="X93" s="131" t="s">
        <v>99</v>
      </c>
      <c r="Y93" s="79" t="s">
        <v>99</v>
      </c>
      <c r="Z93" s="79" t="s">
        <v>99</v>
      </c>
      <c r="AA93" s="131" t="s">
        <v>99</v>
      </c>
      <c r="AB93" s="132" t="s">
        <v>683</v>
      </c>
      <c r="AC93" s="60" t="s">
        <v>99</v>
      </c>
      <c r="AD93" s="1457"/>
      <c r="AE93" s="153" t="s">
        <v>99</v>
      </c>
      <c r="AF93" s="153" t="s">
        <v>98</v>
      </c>
      <c r="AG93" s="279" t="s">
        <v>99</v>
      </c>
      <c r="AH93" s="60" t="s">
        <v>99</v>
      </c>
      <c r="AI93" s="337" t="s">
        <v>99</v>
      </c>
      <c r="AJ93" s="60" t="s">
        <v>99</v>
      </c>
      <c r="AK93" s="22" t="s">
        <v>99</v>
      </c>
    </row>
    <row r="94" spans="1:37" s="69" customFormat="1">
      <c r="A94" s="15">
        <f t="shared" si="1"/>
        <v>91</v>
      </c>
      <c r="B94" s="133" t="s">
        <v>91</v>
      </c>
      <c r="C94" s="1750" t="s">
        <v>5454</v>
      </c>
      <c r="D94" s="133" t="s">
        <v>131</v>
      </c>
      <c r="E94" s="1751"/>
      <c r="F94" s="135"/>
      <c r="G94" s="135"/>
      <c r="H94" s="135"/>
      <c r="I94" s="135"/>
      <c r="J94" s="135"/>
      <c r="K94" s="135" t="s">
        <v>5455</v>
      </c>
      <c r="L94" s="135"/>
      <c r="M94" s="135"/>
      <c r="N94" s="135"/>
      <c r="O94" s="135"/>
      <c r="P94" s="143"/>
      <c r="Q94" s="144"/>
      <c r="R94" s="144"/>
      <c r="S94" s="345" t="s">
        <v>5456</v>
      </c>
      <c r="T94" s="345" t="s">
        <v>5457</v>
      </c>
      <c r="U94" s="68" t="s">
        <v>96</v>
      </c>
      <c r="V94" s="68"/>
      <c r="W94" s="68" t="s">
        <v>1417</v>
      </c>
      <c r="X94" s="136" t="s">
        <v>99</v>
      </c>
      <c r="Y94" s="68" t="s">
        <v>99</v>
      </c>
      <c r="Z94" s="68" t="s">
        <v>99</v>
      </c>
      <c r="AA94" s="136" t="s">
        <v>99</v>
      </c>
      <c r="AB94" s="137" t="s">
        <v>99</v>
      </c>
      <c r="AC94" s="60" t="s">
        <v>99</v>
      </c>
      <c r="AD94" s="1457"/>
      <c r="AE94" s="153" t="s">
        <v>99</v>
      </c>
      <c r="AF94" s="153" t="s">
        <v>98</v>
      </c>
      <c r="AG94" s="279" t="s">
        <v>99</v>
      </c>
      <c r="AH94" s="60" t="s">
        <v>99</v>
      </c>
      <c r="AI94" s="337" t="s">
        <v>99</v>
      </c>
      <c r="AJ94" s="60" t="s">
        <v>99</v>
      </c>
      <c r="AK94" s="22" t="s">
        <v>99</v>
      </c>
    </row>
    <row r="95" spans="1:37" s="23" customFormat="1">
      <c r="A95" s="15">
        <f t="shared" si="1"/>
        <v>92</v>
      </c>
      <c r="B95" s="22" t="s">
        <v>5431</v>
      </c>
      <c r="C95" s="1317" t="s">
        <v>5458</v>
      </c>
      <c r="D95" s="22" t="s">
        <v>109</v>
      </c>
      <c r="E95" s="1755"/>
      <c r="F95" s="123"/>
      <c r="G95" s="123"/>
      <c r="H95" s="123"/>
      <c r="I95" s="123"/>
      <c r="J95" s="123"/>
      <c r="K95" s="123"/>
      <c r="L95" s="124" t="s">
        <v>5459</v>
      </c>
      <c r="M95" s="145"/>
      <c r="N95" s="145"/>
      <c r="O95" s="145"/>
      <c r="P95" s="145"/>
      <c r="Q95" s="145"/>
      <c r="R95" s="145"/>
      <c r="S95" s="183" t="s">
        <v>5460</v>
      </c>
      <c r="T95" s="183" t="s">
        <v>5461</v>
      </c>
      <c r="U95" s="49" t="s">
        <v>119</v>
      </c>
      <c r="V95" s="49"/>
      <c r="W95" s="60" t="s">
        <v>5436</v>
      </c>
      <c r="X95" s="24" t="s">
        <v>99</v>
      </c>
      <c r="Y95" s="60" t="s">
        <v>99</v>
      </c>
      <c r="Z95" s="60" t="s">
        <v>99</v>
      </c>
      <c r="AA95" s="22" t="s">
        <v>99</v>
      </c>
      <c r="AB95" s="139" t="s">
        <v>216</v>
      </c>
      <c r="AC95" s="22" t="s">
        <v>99</v>
      </c>
      <c r="AD95" s="1457"/>
      <c r="AE95" s="279" t="s">
        <v>99</v>
      </c>
      <c r="AF95" s="279" t="s">
        <v>98</v>
      </c>
      <c r="AG95" s="279" t="s">
        <v>99</v>
      </c>
      <c r="AH95" s="60" t="s">
        <v>99</v>
      </c>
      <c r="AI95" s="337" t="s">
        <v>99</v>
      </c>
      <c r="AJ95" s="60" t="s">
        <v>99</v>
      </c>
      <c r="AK95" s="22" t="s">
        <v>99</v>
      </c>
    </row>
    <row r="96" spans="1:37" s="248" customFormat="1">
      <c r="A96" s="15">
        <f t="shared" si="1"/>
        <v>93</v>
      </c>
      <c r="B96" s="337" t="s">
        <v>91</v>
      </c>
      <c r="C96" s="1756" t="s">
        <v>4318</v>
      </c>
      <c r="D96" s="337" t="s">
        <v>109</v>
      </c>
      <c r="E96" s="1757"/>
      <c r="F96" s="150"/>
      <c r="G96" s="123"/>
      <c r="H96" s="123"/>
      <c r="I96" s="123"/>
      <c r="J96" s="123"/>
      <c r="K96" s="123"/>
      <c r="L96" s="124" t="s">
        <v>5462</v>
      </c>
      <c r="M96" s="145"/>
      <c r="N96" s="145"/>
      <c r="O96" s="145"/>
      <c r="P96" s="145"/>
      <c r="Q96" s="145"/>
      <c r="R96" s="28"/>
      <c r="S96" s="1112" t="s">
        <v>5463</v>
      </c>
      <c r="T96" s="1112" t="s">
        <v>5464</v>
      </c>
      <c r="U96" s="346" t="s">
        <v>4047</v>
      </c>
      <c r="V96" s="346"/>
      <c r="W96" s="346" t="s">
        <v>1417</v>
      </c>
      <c r="X96" s="24" t="s">
        <v>99</v>
      </c>
      <c r="Y96" s="346" t="s">
        <v>99</v>
      </c>
      <c r="Z96" s="346" t="s">
        <v>99</v>
      </c>
      <c r="AA96" s="24" t="s">
        <v>99</v>
      </c>
      <c r="AB96" s="139" t="s">
        <v>726</v>
      </c>
      <c r="AC96" s="60" t="s">
        <v>99</v>
      </c>
      <c r="AD96" s="1457">
        <v>1</v>
      </c>
      <c r="AE96" s="1114" t="s">
        <v>5465</v>
      </c>
      <c r="AF96" s="1114" t="s">
        <v>98</v>
      </c>
      <c r="AG96" s="279" t="s">
        <v>99</v>
      </c>
      <c r="AH96" s="60" t="s">
        <v>99</v>
      </c>
      <c r="AI96" s="337" t="s">
        <v>99</v>
      </c>
      <c r="AJ96" s="60" t="s">
        <v>99</v>
      </c>
      <c r="AK96" s="22" t="s">
        <v>99</v>
      </c>
    </row>
    <row r="97" spans="1:37" s="248" customFormat="1" ht="36" customHeight="1">
      <c r="A97" s="15">
        <f t="shared" si="1"/>
        <v>94</v>
      </c>
      <c r="B97" s="337" t="s">
        <v>91</v>
      </c>
      <c r="C97" s="1756" t="s">
        <v>4324</v>
      </c>
      <c r="D97" s="337" t="s">
        <v>109</v>
      </c>
      <c r="E97" s="1757"/>
      <c r="F97" s="150"/>
      <c r="G97" s="123"/>
      <c r="H97" s="123"/>
      <c r="I97" s="123"/>
      <c r="J97" s="123"/>
      <c r="K97" s="123"/>
      <c r="L97" s="124" t="s">
        <v>4325</v>
      </c>
      <c r="M97" s="145"/>
      <c r="N97" s="145"/>
      <c r="O97" s="145"/>
      <c r="P97" s="145"/>
      <c r="Q97" s="126"/>
      <c r="R97" s="127"/>
      <c r="S97" s="1112" t="s">
        <v>5466</v>
      </c>
      <c r="T97" s="1112" t="s">
        <v>5467</v>
      </c>
      <c r="U97" s="346" t="s">
        <v>4047</v>
      </c>
      <c r="V97" s="346"/>
      <c r="W97" s="346" t="s">
        <v>1417</v>
      </c>
      <c r="X97" s="24" t="s">
        <v>177</v>
      </c>
      <c r="Y97" s="346" t="s">
        <v>177</v>
      </c>
      <c r="Z97" s="346" t="s">
        <v>99</v>
      </c>
      <c r="AA97" s="24" t="s">
        <v>99</v>
      </c>
      <c r="AB97" s="139" t="s">
        <v>726</v>
      </c>
      <c r="AC97" s="60" t="s">
        <v>99</v>
      </c>
      <c r="AD97" s="1457">
        <v>1</v>
      </c>
      <c r="AE97" s="1114" t="s">
        <v>5468</v>
      </c>
      <c r="AF97" s="1114" t="s">
        <v>98</v>
      </c>
      <c r="AG97" s="279" t="s">
        <v>99</v>
      </c>
      <c r="AH97" s="60" t="s">
        <v>99</v>
      </c>
      <c r="AI97" s="337" t="s">
        <v>99</v>
      </c>
      <c r="AJ97" s="60" t="s">
        <v>99</v>
      </c>
      <c r="AK97" s="22" t="s">
        <v>99</v>
      </c>
    </row>
    <row r="98" spans="1:37" s="248" customFormat="1">
      <c r="A98" s="15">
        <f t="shared" si="1"/>
        <v>95</v>
      </c>
      <c r="B98" s="337" t="s">
        <v>91</v>
      </c>
      <c r="C98" s="1756" t="s">
        <v>5469</v>
      </c>
      <c r="D98" s="337" t="s">
        <v>109</v>
      </c>
      <c r="E98" s="1757"/>
      <c r="F98" s="150"/>
      <c r="G98" s="123"/>
      <c r="H98" s="123"/>
      <c r="I98" s="123"/>
      <c r="J98" s="123"/>
      <c r="K98" s="123"/>
      <c r="L98" s="126" t="s">
        <v>5470</v>
      </c>
      <c r="M98" s="126"/>
      <c r="N98" s="126"/>
      <c r="O98" s="126"/>
      <c r="P98" s="126"/>
      <c r="Q98" s="126"/>
      <c r="R98" s="127"/>
      <c r="S98" s="1112" t="s">
        <v>5471</v>
      </c>
      <c r="T98" s="1112" t="s">
        <v>5472</v>
      </c>
      <c r="U98" s="346" t="s">
        <v>1150</v>
      </c>
      <c r="V98" s="346"/>
      <c r="W98" s="346" t="s">
        <v>1417</v>
      </c>
      <c r="X98" s="24" t="s">
        <v>177</v>
      </c>
      <c r="Y98" s="346" t="s">
        <v>177</v>
      </c>
      <c r="Z98" s="346" t="s">
        <v>99</v>
      </c>
      <c r="AA98" s="24" t="s">
        <v>99</v>
      </c>
      <c r="AB98" s="139" t="s">
        <v>726</v>
      </c>
      <c r="AC98" s="60" t="s">
        <v>99</v>
      </c>
      <c r="AD98" s="1457">
        <v>1</v>
      </c>
      <c r="AE98" s="1114" t="s">
        <v>5473</v>
      </c>
      <c r="AF98" s="1114" t="s">
        <v>98</v>
      </c>
      <c r="AG98" s="279" t="s">
        <v>99</v>
      </c>
      <c r="AH98" s="60" t="s">
        <v>99</v>
      </c>
      <c r="AI98" s="337" t="s">
        <v>99</v>
      </c>
      <c r="AJ98" s="60" t="s">
        <v>99</v>
      </c>
      <c r="AK98" s="22" t="s">
        <v>99</v>
      </c>
    </row>
    <row r="99" spans="1:37" s="82" customFormat="1" ht="45" customHeight="1">
      <c r="A99" s="15">
        <f t="shared" si="1"/>
        <v>96</v>
      </c>
      <c r="B99" s="128" t="s">
        <v>91</v>
      </c>
      <c r="C99" s="1753" t="s">
        <v>5474</v>
      </c>
      <c r="D99" s="128" t="s">
        <v>124</v>
      </c>
      <c r="E99" s="1754"/>
      <c r="F99" s="130"/>
      <c r="G99" s="130"/>
      <c r="H99" s="130"/>
      <c r="I99" s="130"/>
      <c r="J99" s="140" t="s">
        <v>5475</v>
      </c>
      <c r="K99" s="141"/>
      <c r="L99" s="141"/>
      <c r="M99" s="141"/>
      <c r="N99" s="141"/>
      <c r="O99" s="141"/>
      <c r="P99" s="141"/>
      <c r="Q99" s="1350"/>
      <c r="R99" s="1351"/>
      <c r="S99" s="344" t="s">
        <v>5476</v>
      </c>
      <c r="T99" s="344" t="s">
        <v>5477</v>
      </c>
      <c r="U99" s="79" t="s">
        <v>4047</v>
      </c>
      <c r="V99" s="79"/>
      <c r="W99" s="79" t="s">
        <v>1417</v>
      </c>
      <c r="X99" s="131" t="s">
        <v>177</v>
      </c>
      <c r="Y99" s="79" t="s">
        <v>177</v>
      </c>
      <c r="Z99" s="79" t="s">
        <v>99</v>
      </c>
      <c r="AA99" s="131" t="s">
        <v>99</v>
      </c>
      <c r="AB99" s="132" t="s">
        <v>683</v>
      </c>
      <c r="AC99" s="60" t="s">
        <v>99</v>
      </c>
      <c r="AD99" s="1457"/>
      <c r="AE99" s="1115" t="s">
        <v>99</v>
      </c>
      <c r="AF99" s="1115" t="s">
        <v>98</v>
      </c>
      <c r="AG99" s="279" t="s">
        <v>99</v>
      </c>
      <c r="AH99" s="60" t="s">
        <v>99</v>
      </c>
      <c r="AI99" s="337" t="s">
        <v>99</v>
      </c>
      <c r="AJ99" s="60" t="s">
        <v>99</v>
      </c>
      <c r="AK99" s="22" t="s">
        <v>99</v>
      </c>
    </row>
    <row r="100" spans="1:37" s="69" customFormat="1">
      <c r="A100" s="15">
        <f t="shared" si="1"/>
        <v>97</v>
      </c>
      <c r="B100" s="133" t="s">
        <v>91</v>
      </c>
      <c r="C100" s="1750" t="s">
        <v>5478</v>
      </c>
      <c r="D100" s="133" t="s">
        <v>131</v>
      </c>
      <c r="E100" s="1751"/>
      <c r="F100" s="135"/>
      <c r="G100" s="135"/>
      <c r="H100" s="135"/>
      <c r="I100" s="135"/>
      <c r="J100" s="135"/>
      <c r="K100" s="135" t="s">
        <v>5479</v>
      </c>
      <c r="L100" s="1117"/>
      <c r="M100" s="1117"/>
      <c r="N100" s="1117"/>
      <c r="O100" s="1117"/>
      <c r="P100" s="1117"/>
      <c r="Q100" s="1117"/>
      <c r="R100" s="1353"/>
      <c r="S100" s="345" t="s">
        <v>5480</v>
      </c>
      <c r="T100" s="345" t="s">
        <v>5481</v>
      </c>
      <c r="U100" s="68" t="s">
        <v>96</v>
      </c>
      <c r="V100" s="68"/>
      <c r="W100" s="68" t="s">
        <v>1417</v>
      </c>
      <c r="X100" s="136" t="s">
        <v>177</v>
      </c>
      <c r="Y100" s="68" t="s">
        <v>177</v>
      </c>
      <c r="Z100" s="68" t="s">
        <v>99</v>
      </c>
      <c r="AA100" s="136" t="s">
        <v>99</v>
      </c>
      <c r="AB100" s="137" t="s">
        <v>99</v>
      </c>
      <c r="AC100" s="60" t="s">
        <v>99</v>
      </c>
      <c r="AD100" s="1457"/>
      <c r="AE100" s="153" t="s">
        <v>99</v>
      </c>
      <c r="AF100" s="153" t="s">
        <v>98</v>
      </c>
      <c r="AG100" s="279" t="s">
        <v>99</v>
      </c>
      <c r="AH100" s="60" t="s">
        <v>99</v>
      </c>
      <c r="AI100" s="337" t="s">
        <v>99</v>
      </c>
      <c r="AJ100" s="60" t="s">
        <v>99</v>
      </c>
      <c r="AK100" s="22" t="s">
        <v>99</v>
      </c>
    </row>
    <row r="101" spans="1:37" s="23" customFormat="1">
      <c r="A101" s="15">
        <f t="shared" si="1"/>
        <v>98</v>
      </c>
      <c r="B101" s="22" t="s">
        <v>5431</v>
      </c>
      <c r="C101" s="1317" t="s">
        <v>5482</v>
      </c>
      <c r="D101" s="22" t="s">
        <v>109</v>
      </c>
      <c r="E101" s="1755"/>
      <c r="F101" s="123"/>
      <c r="G101" s="123"/>
      <c r="H101" s="123"/>
      <c r="I101" s="123"/>
      <c r="J101" s="123"/>
      <c r="K101" s="123"/>
      <c r="L101" s="124" t="s">
        <v>5483</v>
      </c>
      <c r="M101" s="145"/>
      <c r="N101" s="145"/>
      <c r="O101" s="145"/>
      <c r="P101" s="145"/>
      <c r="Q101" s="145"/>
      <c r="R101" s="28"/>
      <c r="S101" s="183" t="s">
        <v>5484</v>
      </c>
      <c r="T101" s="183" t="s">
        <v>5485</v>
      </c>
      <c r="U101" s="49" t="s">
        <v>119</v>
      </c>
      <c r="V101" s="49"/>
      <c r="W101" s="60" t="s">
        <v>5436</v>
      </c>
      <c r="X101" s="24" t="s">
        <v>177</v>
      </c>
      <c r="Y101" s="60" t="s">
        <v>177</v>
      </c>
      <c r="Z101" s="60" t="s">
        <v>99</v>
      </c>
      <c r="AA101" s="22" t="s">
        <v>99</v>
      </c>
      <c r="AB101" s="139" t="s">
        <v>216</v>
      </c>
      <c r="AC101" s="22" t="s">
        <v>99</v>
      </c>
      <c r="AD101" s="1457"/>
      <c r="AE101" s="279" t="s">
        <v>99</v>
      </c>
      <c r="AF101" s="279" t="s">
        <v>98</v>
      </c>
      <c r="AG101" s="279" t="s">
        <v>99</v>
      </c>
      <c r="AH101" s="60" t="s">
        <v>99</v>
      </c>
      <c r="AI101" s="337" t="s">
        <v>99</v>
      </c>
      <c r="AJ101" s="60" t="s">
        <v>99</v>
      </c>
      <c r="AK101" s="22" t="s">
        <v>99</v>
      </c>
    </row>
    <row r="102" spans="1:37" s="23" customFormat="1">
      <c r="A102" s="15">
        <f t="shared" si="1"/>
        <v>99</v>
      </c>
      <c r="B102" s="22" t="s">
        <v>5431</v>
      </c>
      <c r="C102" s="1317" t="s">
        <v>5486</v>
      </c>
      <c r="D102" s="22" t="s">
        <v>109</v>
      </c>
      <c r="E102" s="1755"/>
      <c r="F102" s="123"/>
      <c r="G102" s="123"/>
      <c r="H102" s="123"/>
      <c r="I102" s="123"/>
      <c r="J102" s="123"/>
      <c r="K102" s="123"/>
      <c r="L102" s="126" t="s">
        <v>5487</v>
      </c>
      <c r="M102" s="126"/>
      <c r="N102" s="126"/>
      <c r="O102" s="126"/>
      <c r="P102" s="126"/>
      <c r="Q102" s="126"/>
      <c r="R102" s="127"/>
      <c r="S102" s="183" t="s">
        <v>5488</v>
      </c>
      <c r="T102" s="183" t="s">
        <v>5489</v>
      </c>
      <c r="U102" s="49" t="s">
        <v>834</v>
      </c>
      <c r="V102" s="49"/>
      <c r="W102" s="60" t="s">
        <v>5436</v>
      </c>
      <c r="X102" s="1116" t="s">
        <v>177</v>
      </c>
      <c r="Y102" s="60" t="s">
        <v>177</v>
      </c>
      <c r="Z102" s="60" t="s">
        <v>99</v>
      </c>
      <c r="AA102" s="22" t="s">
        <v>99</v>
      </c>
      <c r="AB102" s="139" t="s">
        <v>726</v>
      </c>
      <c r="AC102" s="22" t="s">
        <v>99</v>
      </c>
      <c r="AD102" s="1457">
        <v>1</v>
      </c>
      <c r="AE102" s="1114" t="s">
        <v>5490</v>
      </c>
      <c r="AF102" s="1114" t="s">
        <v>98</v>
      </c>
      <c r="AG102" s="279" t="s">
        <v>99</v>
      </c>
      <c r="AH102" s="60" t="s">
        <v>99</v>
      </c>
      <c r="AI102" s="337" t="s">
        <v>99</v>
      </c>
      <c r="AJ102" s="60" t="s">
        <v>99</v>
      </c>
      <c r="AK102" s="22" t="s">
        <v>99</v>
      </c>
    </row>
    <row r="103" spans="1:37" s="23" customFormat="1" ht="18" customHeight="1">
      <c r="A103" s="15">
        <f t="shared" si="1"/>
        <v>100</v>
      </c>
      <c r="B103" s="22" t="s">
        <v>91</v>
      </c>
      <c r="C103" s="1317" t="s">
        <v>5491</v>
      </c>
      <c r="D103" s="22" t="s">
        <v>109</v>
      </c>
      <c r="E103" s="1755"/>
      <c r="F103" s="123"/>
      <c r="G103" s="123"/>
      <c r="H103" s="123"/>
      <c r="I103" s="123"/>
      <c r="J103" s="123"/>
      <c r="K103" s="123"/>
      <c r="L103" s="145" t="s">
        <v>5492</v>
      </c>
      <c r="M103" s="145"/>
      <c r="N103" s="145"/>
      <c r="O103" s="145"/>
      <c r="P103" s="145"/>
      <c r="Q103" s="126"/>
      <c r="R103" s="127"/>
      <c r="S103" s="183" t="s">
        <v>5493</v>
      </c>
      <c r="T103" s="183" t="s">
        <v>5494</v>
      </c>
      <c r="U103" s="49" t="s">
        <v>4047</v>
      </c>
      <c r="V103" s="49"/>
      <c r="W103" s="49" t="s">
        <v>1417</v>
      </c>
      <c r="X103" s="24" t="s">
        <v>177</v>
      </c>
      <c r="Y103" s="49" t="s">
        <v>177</v>
      </c>
      <c r="Z103" s="49" t="s">
        <v>99</v>
      </c>
      <c r="AA103" s="24" t="s">
        <v>99</v>
      </c>
      <c r="AB103" s="139" t="s">
        <v>726</v>
      </c>
      <c r="AC103" s="60" t="s">
        <v>99</v>
      </c>
      <c r="AD103" s="1457">
        <v>1</v>
      </c>
      <c r="AE103" s="1114" t="s">
        <v>5495</v>
      </c>
      <c r="AF103" s="1114" t="s">
        <v>98</v>
      </c>
      <c r="AG103" s="279" t="s">
        <v>99</v>
      </c>
      <c r="AH103" s="60" t="s">
        <v>99</v>
      </c>
      <c r="AI103" s="337" t="s">
        <v>99</v>
      </c>
      <c r="AJ103" s="60" t="s">
        <v>99</v>
      </c>
      <c r="AK103" s="22" t="s">
        <v>99</v>
      </c>
    </row>
    <row r="104" spans="1:37" s="82" customFormat="1" ht="30.75" customHeight="1">
      <c r="A104" s="15">
        <f t="shared" si="1"/>
        <v>101</v>
      </c>
      <c r="B104" s="128" t="s">
        <v>91</v>
      </c>
      <c r="C104" s="1753" t="s">
        <v>5496</v>
      </c>
      <c r="D104" s="128" t="s">
        <v>124</v>
      </c>
      <c r="E104" s="1754"/>
      <c r="F104" s="130"/>
      <c r="G104" s="130"/>
      <c r="H104" s="130"/>
      <c r="I104" s="130"/>
      <c r="J104" s="130"/>
      <c r="K104" s="130"/>
      <c r="L104" s="140" t="s">
        <v>5497</v>
      </c>
      <c r="M104" s="141"/>
      <c r="N104" s="141"/>
      <c r="O104" s="141"/>
      <c r="P104" s="141"/>
      <c r="Q104" s="1350"/>
      <c r="R104" s="1351"/>
      <c r="S104" s="344" t="s">
        <v>5498</v>
      </c>
      <c r="T104" s="344" t="s">
        <v>5499</v>
      </c>
      <c r="U104" s="79" t="s">
        <v>4047</v>
      </c>
      <c r="V104" s="79"/>
      <c r="W104" s="79" t="s">
        <v>1417</v>
      </c>
      <c r="X104" s="131" t="s">
        <v>177</v>
      </c>
      <c r="Y104" s="79" t="s">
        <v>177</v>
      </c>
      <c r="Z104" s="79" t="s">
        <v>99</v>
      </c>
      <c r="AA104" s="131" t="s">
        <v>99</v>
      </c>
      <c r="AB104" s="132" t="s">
        <v>683</v>
      </c>
      <c r="AC104" s="60" t="s">
        <v>99</v>
      </c>
      <c r="AD104" s="1457"/>
      <c r="AE104" s="153" t="s">
        <v>99</v>
      </c>
      <c r="AF104" s="153" t="s">
        <v>98</v>
      </c>
      <c r="AG104" s="279" t="s">
        <v>99</v>
      </c>
      <c r="AH104" s="60" t="s">
        <v>99</v>
      </c>
      <c r="AI104" s="337" t="s">
        <v>99</v>
      </c>
      <c r="AJ104" s="60" t="s">
        <v>99</v>
      </c>
      <c r="AK104" s="22" t="s">
        <v>99</v>
      </c>
    </row>
    <row r="105" spans="1:37" s="69" customFormat="1">
      <c r="A105" s="15">
        <f t="shared" si="1"/>
        <v>102</v>
      </c>
      <c r="B105" s="133" t="s">
        <v>91</v>
      </c>
      <c r="C105" s="1750" t="s">
        <v>4357</v>
      </c>
      <c r="D105" s="133" t="s">
        <v>131</v>
      </c>
      <c r="E105" s="1751"/>
      <c r="F105" s="135"/>
      <c r="G105" s="135"/>
      <c r="H105" s="135"/>
      <c r="I105" s="135"/>
      <c r="J105" s="135"/>
      <c r="K105" s="135"/>
      <c r="L105" s="1117"/>
      <c r="M105" s="1117" t="s">
        <v>5500</v>
      </c>
      <c r="N105" s="1117"/>
      <c r="O105" s="1117"/>
      <c r="P105" s="1117"/>
      <c r="Q105" s="1117"/>
      <c r="R105" s="1353"/>
      <c r="S105" s="345" t="s">
        <v>5501</v>
      </c>
      <c r="T105" s="345" t="s">
        <v>5502</v>
      </c>
      <c r="U105" s="68" t="s">
        <v>96</v>
      </c>
      <c r="V105" s="68"/>
      <c r="W105" s="68" t="s">
        <v>1417</v>
      </c>
      <c r="X105" s="136" t="s">
        <v>177</v>
      </c>
      <c r="Y105" s="68" t="s">
        <v>177</v>
      </c>
      <c r="Z105" s="68" t="s">
        <v>99</v>
      </c>
      <c r="AA105" s="136" t="s">
        <v>99</v>
      </c>
      <c r="AB105" s="137" t="s">
        <v>99</v>
      </c>
      <c r="AC105" s="60" t="s">
        <v>99</v>
      </c>
      <c r="AD105" s="1457"/>
      <c r="AE105" s="153" t="s">
        <v>99</v>
      </c>
      <c r="AF105" s="153" t="s">
        <v>98</v>
      </c>
      <c r="AG105" s="279" t="s">
        <v>99</v>
      </c>
      <c r="AH105" s="60" t="s">
        <v>99</v>
      </c>
      <c r="AI105" s="337" t="s">
        <v>99</v>
      </c>
      <c r="AJ105" s="60" t="s">
        <v>99</v>
      </c>
      <c r="AK105" s="22" t="s">
        <v>99</v>
      </c>
    </row>
    <row r="106" spans="1:37" s="23" customFormat="1" ht="32.25" customHeight="1">
      <c r="A106" s="15">
        <f t="shared" si="1"/>
        <v>103</v>
      </c>
      <c r="B106" s="22" t="s">
        <v>91</v>
      </c>
      <c r="C106" s="1317" t="s">
        <v>4361</v>
      </c>
      <c r="D106" s="22" t="s">
        <v>5390</v>
      </c>
      <c r="E106" s="1755"/>
      <c r="F106" s="123"/>
      <c r="G106" s="123"/>
      <c r="H106" s="123"/>
      <c r="I106" s="123"/>
      <c r="J106" s="123"/>
      <c r="K106" s="123"/>
      <c r="L106" s="126"/>
      <c r="M106" s="126"/>
      <c r="N106" s="145" t="s">
        <v>4362</v>
      </c>
      <c r="O106" s="145"/>
      <c r="P106" s="145"/>
      <c r="Q106" s="126"/>
      <c r="R106" s="127"/>
      <c r="S106" s="183" t="s">
        <v>5503</v>
      </c>
      <c r="T106" s="183" t="s">
        <v>5504</v>
      </c>
      <c r="U106" s="49" t="s">
        <v>4047</v>
      </c>
      <c r="V106" s="49"/>
      <c r="W106" s="49" t="s">
        <v>1417</v>
      </c>
      <c r="X106" s="24" t="s">
        <v>177</v>
      </c>
      <c r="Y106" s="49" t="s">
        <v>177</v>
      </c>
      <c r="Z106" s="49" t="s">
        <v>99</v>
      </c>
      <c r="AA106" s="24" t="s">
        <v>99</v>
      </c>
      <c r="AB106" s="139" t="s">
        <v>726</v>
      </c>
      <c r="AC106" s="60" t="s">
        <v>99</v>
      </c>
      <c r="AD106" s="1457">
        <v>1</v>
      </c>
      <c r="AE106" s="1114" t="s">
        <v>5505</v>
      </c>
      <c r="AF106" s="1114" t="s">
        <v>98</v>
      </c>
      <c r="AG106" s="279" t="s">
        <v>99</v>
      </c>
      <c r="AH106" s="60" t="s">
        <v>99</v>
      </c>
      <c r="AI106" s="337" t="s">
        <v>99</v>
      </c>
      <c r="AJ106" s="60" t="s">
        <v>99</v>
      </c>
      <c r="AK106" s="22" t="s">
        <v>99</v>
      </c>
    </row>
    <row r="107" spans="1:37" s="23" customFormat="1" ht="16.5" customHeight="1">
      <c r="A107" s="15">
        <f t="shared" si="1"/>
        <v>104</v>
      </c>
      <c r="B107" s="22" t="s">
        <v>91</v>
      </c>
      <c r="C107" s="1317" t="s">
        <v>4365</v>
      </c>
      <c r="D107" s="22" t="s">
        <v>5390</v>
      </c>
      <c r="E107" s="1755"/>
      <c r="F107" s="123"/>
      <c r="G107" s="123"/>
      <c r="H107" s="123"/>
      <c r="I107" s="123"/>
      <c r="J107" s="123"/>
      <c r="K107" s="123"/>
      <c r="L107" s="126"/>
      <c r="M107" s="126"/>
      <c r="N107" s="126" t="s">
        <v>4366</v>
      </c>
      <c r="O107" s="126"/>
      <c r="P107" s="126"/>
      <c r="Q107" s="126"/>
      <c r="R107" s="127"/>
      <c r="S107" s="183" t="s">
        <v>5506</v>
      </c>
      <c r="T107" s="183" t="s">
        <v>5507</v>
      </c>
      <c r="U107" s="49" t="s">
        <v>834</v>
      </c>
      <c r="V107" s="49"/>
      <c r="W107" s="49" t="s">
        <v>1417</v>
      </c>
      <c r="X107" s="24" t="s">
        <v>177</v>
      </c>
      <c r="Y107" s="49" t="s">
        <v>177</v>
      </c>
      <c r="Z107" s="49" t="s">
        <v>99</v>
      </c>
      <c r="AA107" s="24" t="s">
        <v>99</v>
      </c>
      <c r="AB107" s="139" t="s">
        <v>726</v>
      </c>
      <c r="AC107" s="60" t="s">
        <v>99</v>
      </c>
      <c r="AD107" s="1457">
        <v>1</v>
      </c>
      <c r="AE107" s="1114" t="s">
        <v>5508</v>
      </c>
      <c r="AF107" s="1114" t="s">
        <v>98</v>
      </c>
      <c r="AG107" s="279" t="s">
        <v>99</v>
      </c>
      <c r="AH107" s="60" t="s">
        <v>99</v>
      </c>
      <c r="AI107" s="337" t="s">
        <v>99</v>
      </c>
      <c r="AJ107" s="60" t="s">
        <v>99</v>
      </c>
      <c r="AK107" s="22" t="s">
        <v>99</v>
      </c>
    </row>
    <row r="108" spans="1:37" s="82" customFormat="1" ht="37.5" customHeight="1">
      <c r="A108" s="15">
        <f t="shared" si="1"/>
        <v>105</v>
      </c>
      <c r="B108" s="128" t="s">
        <v>91</v>
      </c>
      <c r="C108" s="1753" t="s">
        <v>4337</v>
      </c>
      <c r="D108" s="128" t="s">
        <v>124</v>
      </c>
      <c r="E108" s="1754"/>
      <c r="F108" s="130"/>
      <c r="G108" s="130"/>
      <c r="H108" s="130"/>
      <c r="I108" s="130"/>
      <c r="J108" s="140" t="s">
        <v>5509</v>
      </c>
      <c r="K108" s="141"/>
      <c r="L108" s="141"/>
      <c r="M108" s="141"/>
      <c r="N108" s="141"/>
      <c r="O108" s="141"/>
      <c r="P108" s="141"/>
      <c r="Q108" s="1350"/>
      <c r="R108" s="1351"/>
      <c r="S108" s="344" t="s">
        <v>5510</v>
      </c>
      <c r="T108" s="344" t="s">
        <v>5511</v>
      </c>
      <c r="U108" s="79" t="s">
        <v>4047</v>
      </c>
      <c r="V108" s="79"/>
      <c r="W108" s="79" t="s">
        <v>1417</v>
      </c>
      <c r="X108" s="131" t="s">
        <v>177</v>
      </c>
      <c r="Y108" s="79" t="s">
        <v>177</v>
      </c>
      <c r="Z108" s="79" t="s">
        <v>99</v>
      </c>
      <c r="AA108" s="131" t="s">
        <v>99</v>
      </c>
      <c r="AB108" s="132" t="s">
        <v>683</v>
      </c>
      <c r="AC108" s="60" t="s">
        <v>99</v>
      </c>
      <c r="AD108" s="1457"/>
      <c r="AE108" s="153" t="s">
        <v>99</v>
      </c>
      <c r="AF108" s="153" t="s">
        <v>98</v>
      </c>
      <c r="AG108" s="279" t="s">
        <v>99</v>
      </c>
      <c r="AH108" s="60" t="s">
        <v>99</v>
      </c>
      <c r="AI108" s="337" t="s">
        <v>99</v>
      </c>
      <c r="AJ108" s="60" t="s">
        <v>99</v>
      </c>
      <c r="AK108" s="22" t="s">
        <v>99</v>
      </c>
    </row>
    <row r="109" spans="1:37" s="69" customFormat="1">
      <c r="A109" s="15">
        <f t="shared" si="1"/>
        <v>106</v>
      </c>
      <c r="B109" s="133" t="s">
        <v>91</v>
      </c>
      <c r="C109" s="1750" t="s">
        <v>5512</v>
      </c>
      <c r="D109" s="133" t="s">
        <v>131</v>
      </c>
      <c r="E109" s="1751"/>
      <c r="F109" s="135"/>
      <c r="G109" s="135"/>
      <c r="H109" s="135"/>
      <c r="I109" s="135"/>
      <c r="J109" s="135"/>
      <c r="K109" s="135" t="s">
        <v>5513</v>
      </c>
      <c r="L109" s="1117"/>
      <c r="M109" s="1117"/>
      <c r="N109" s="1117"/>
      <c r="O109" s="1117"/>
      <c r="P109" s="1117"/>
      <c r="Q109" s="1117"/>
      <c r="R109" s="1353"/>
      <c r="S109" s="345" t="s">
        <v>5514</v>
      </c>
      <c r="T109" s="345" t="s">
        <v>5515</v>
      </c>
      <c r="U109" s="68" t="s">
        <v>96</v>
      </c>
      <c r="V109" s="68"/>
      <c r="W109" s="68" t="s">
        <v>1417</v>
      </c>
      <c r="X109" s="136" t="s">
        <v>177</v>
      </c>
      <c r="Y109" s="68" t="s">
        <v>177</v>
      </c>
      <c r="Z109" s="68" t="s">
        <v>99</v>
      </c>
      <c r="AA109" s="136" t="s">
        <v>99</v>
      </c>
      <c r="AB109" s="137" t="s">
        <v>99</v>
      </c>
      <c r="AC109" s="60" t="s">
        <v>99</v>
      </c>
      <c r="AD109" s="1457"/>
      <c r="AE109" s="153" t="s">
        <v>99</v>
      </c>
      <c r="AF109" s="153" t="s">
        <v>98</v>
      </c>
      <c r="AG109" s="279" t="s">
        <v>99</v>
      </c>
      <c r="AH109" s="60" t="s">
        <v>99</v>
      </c>
      <c r="AI109" s="337" t="s">
        <v>99</v>
      </c>
      <c r="AJ109" s="60" t="s">
        <v>99</v>
      </c>
      <c r="AK109" s="22" t="s">
        <v>99</v>
      </c>
    </row>
    <row r="110" spans="1:37" s="23" customFormat="1">
      <c r="A110" s="15">
        <f t="shared" si="1"/>
        <v>107</v>
      </c>
      <c r="B110" s="22" t="s">
        <v>5431</v>
      </c>
      <c r="C110" s="1317" t="s">
        <v>5516</v>
      </c>
      <c r="D110" s="22" t="s">
        <v>109</v>
      </c>
      <c r="E110" s="1755"/>
      <c r="F110" s="123"/>
      <c r="G110" s="123"/>
      <c r="H110" s="124"/>
      <c r="I110" s="145"/>
      <c r="J110" s="145"/>
      <c r="K110" s="145"/>
      <c r="L110" s="126" t="s">
        <v>5517</v>
      </c>
      <c r="M110" s="126"/>
      <c r="N110" s="126"/>
      <c r="O110" s="126"/>
      <c r="P110" s="126"/>
      <c r="Q110" s="126"/>
      <c r="R110" s="127"/>
      <c r="S110" s="183" t="s">
        <v>5518</v>
      </c>
      <c r="T110" s="183" t="s">
        <v>5519</v>
      </c>
      <c r="U110" s="49" t="s">
        <v>119</v>
      </c>
      <c r="V110" s="49"/>
      <c r="W110" s="60" t="s">
        <v>273</v>
      </c>
      <c r="X110" s="24" t="s">
        <v>177</v>
      </c>
      <c r="Y110" s="60" t="s">
        <v>177</v>
      </c>
      <c r="Z110" s="60" t="s">
        <v>99</v>
      </c>
      <c r="AA110" s="22" t="s">
        <v>99</v>
      </c>
      <c r="AB110" s="139" t="s">
        <v>216</v>
      </c>
      <c r="AC110" s="22" t="s">
        <v>99</v>
      </c>
      <c r="AD110" s="1457"/>
      <c r="AE110" s="279" t="s">
        <v>99</v>
      </c>
      <c r="AF110" s="279" t="s">
        <v>98</v>
      </c>
      <c r="AG110" s="279" t="s">
        <v>99</v>
      </c>
      <c r="AH110" s="60" t="s">
        <v>99</v>
      </c>
      <c r="AI110" s="337" t="s">
        <v>99</v>
      </c>
      <c r="AJ110" s="60" t="s">
        <v>99</v>
      </c>
      <c r="AK110" s="22" t="s">
        <v>99</v>
      </c>
    </row>
    <row r="111" spans="1:37" s="23" customFormat="1">
      <c r="A111" s="15">
        <f t="shared" si="1"/>
        <v>108</v>
      </c>
      <c r="B111" s="22" t="s">
        <v>5431</v>
      </c>
      <c r="C111" s="1317" t="s">
        <v>4345</v>
      </c>
      <c r="D111" s="22" t="s">
        <v>109</v>
      </c>
      <c r="E111" s="1755"/>
      <c r="F111" s="123"/>
      <c r="G111" s="123"/>
      <c r="H111" s="124"/>
      <c r="I111" s="145"/>
      <c r="J111" s="145"/>
      <c r="K111" s="145"/>
      <c r="L111" s="126" t="s">
        <v>4346</v>
      </c>
      <c r="M111" s="126"/>
      <c r="N111" s="145"/>
      <c r="O111" s="145"/>
      <c r="P111" s="145"/>
      <c r="Q111" s="145"/>
      <c r="R111" s="28"/>
      <c r="S111" s="183" t="s">
        <v>5520</v>
      </c>
      <c r="T111" s="183" t="s">
        <v>5521</v>
      </c>
      <c r="U111" s="49" t="s">
        <v>834</v>
      </c>
      <c r="V111" s="49"/>
      <c r="W111" s="60" t="s">
        <v>273</v>
      </c>
      <c r="X111" s="1116" t="s">
        <v>177</v>
      </c>
      <c r="Y111" s="60" t="s">
        <v>177</v>
      </c>
      <c r="Z111" s="60" t="s">
        <v>99</v>
      </c>
      <c r="AA111" s="22" t="s">
        <v>99</v>
      </c>
      <c r="AB111" s="139" t="s">
        <v>726</v>
      </c>
      <c r="AC111" s="22" t="s">
        <v>99</v>
      </c>
      <c r="AD111" s="1457">
        <v>1</v>
      </c>
      <c r="AE111" s="1118" t="s">
        <v>5522</v>
      </c>
      <c r="AF111" s="1118" t="s">
        <v>98</v>
      </c>
      <c r="AG111" s="279" t="s">
        <v>99</v>
      </c>
      <c r="AH111" s="60" t="s">
        <v>99</v>
      </c>
      <c r="AI111" s="337" t="s">
        <v>99</v>
      </c>
      <c r="AJ111" s="60" t="s">
        <v>99</v>
      </c>
      <c r="AK111" s="22" t="s">
        <v>99</v>
      </c>
    </row>
    <row r="112" spans="1:37" s="23" customFormat="1" ht="40.5" customHeight="1">
      <c r="A112" s="15">
        <f t="shared" si="1"/>
        <v>109</v>
      </c>
      <c r="B112" s="22" t="s">
        <v>91</v>
      </c>
      <c r="C112" s="1317" t="s">
        <v>5523</v>
      </c>
      <c r="D112" s="22" t="s">
        <v>109</v>
      </c>
      <c r="E112" s="1755"/>
      <c r="F112" s="123"/>
      <c r="G112" s="123"/>
      <c r="H112" s="124"/>
      <c r="I112" s="145"/>
      <c r="J112" s="145"/>
      <c r="K112" s="145"/>
      <c r="L112" s="145" t="s">
        <v>5524</v>
      </c>
      <c r="M112" s="145"/>
      <c r="N112" s="145"/>
      <c r="O112" s="145"/>
      <c r="P112" s="145"/>
      <c r="Q112" s="126"/>
      <c r="R112" s="127"/>
      <c r="S112" s="183" t="s">
        <v>5525</v>
      </c>
      <c r="T112" s="183" t="s">
        <v>5526</v>
      </c>
      <c r="U112" s="49" t="s">
        <v>4047</v>
      </c>
      <c r="V112" s="49"/>
      <c r="W112" s="49" t="s">
        <v>1417</v>
      </c>
      <c r="X112" s="24" t="s">
        <v>177</v>
      </c>
      <c r="Y112" s="49" t="s">
        <v>177</v>
      </c>
      <c r="Z112" s="49" t="s">
        <v>99</v>
      </c>
      <c r="AA112" s="24" t="s">
        <v>99</v>
      </c>
      <c r="AB112" s="139" t="s">
        <v>726</v>
      </c>
      <c r="AC112" s="60" t="s">
        <v>99</v>
      </c>
      <c r="AD112" s="1457">
        <v>1</v>
      </c>
      <c r="AE112" s="1114" t="s">
        <v>5527</v>
      </c>
      <c r="AF112" s="1114" t="s">
        <v>98</v>
      </c>
      <c r="AG112" s="279" t="s">
        <v>99</v>
      </c>
      <c r="AH112" s="60" t="s">
        <v>99</v>
      </c>
      <c r="AI112" s="337" t="s">
        <v>99</v>
      </c>
      <c r="AJ112" s="60" t="s">
        <v>99</v>
      </c>
      <c r="AK112" s="22" t="s">
        <v>99</v>
      </c>
    </row>
    <row r="113" spans="1:37" s="82" customFormat="1" ht="41.5" customHeight="1">
      <c r="A113" s="15">
        <f t="shared" si="1"/>
        <v>110</v>
      </c>
      <c r="B113" s="128" t="s">
        <v>91</v>
      </c>
      <c r="C113" s="1753" t="s">
        <v>5528</v>
      </c>
      <c r="D113" s="128" t="s">
        <v>124</v>
      </c>
      <c r="E113" s="1754"/>
      <c r="F113" s="130"/>
      <c r="G113" s="130"/>
      <c r="H113" s="130"/>
      <c r="I113" s="130"/>
      <c r="J113" s="130"/>
      <c r="K113" s="130"/>
      <c r="L113" s="140" t="s">
        <v>5529</v>
      </c>
      <c r="M113" s="141"/>
      <c r="N113" s="141"/>
      <c r="O113" s="141"/>
      <c r="P113" s="141"/>
      <c r="Q113" s="1350"/>
      <c r="R113" s="1351"/>
      <c r="S113" s="344" t="s">
        <v>5530</v>
      </c>
      <c r="T113" s="344" t="s">
        <v>5531</v>
      </c>
      <c r="U113" s="79" t="s">
        <v>4047</v>
      </c>
      <c r="V113" s="79"/>
      <c r="W113" s="79" t="s">
        <v>1417</v>
      </c>
      <c r="X113" s="131" t="s">
        <v>177</v>
      </c>
      <c r="Y113" s="79" t="s">
        <v>177</v>
      </c>
      <c r="Z113" s="79" t="s">
        <v>99</v>
      </c>
      <c r="AA113" s="131" t="s">
        <v>99</v>
      </c>
      <c r="AB113" s="132" t="s">
        <v>683</v>
      </c>
      <c r="AC113" s="60" t="s">
        <v>99</v>
      </c>
      <c r="AD113" s="1457"/>
      <c r="AE113" s="153" t="s">
        <v>99</v>
      </c>
      <c r="AF113" s="153" t="s">
        <v>98</v>
      </c>
      <c r="AG113" s="279" t="s">
        <v>99</v>
      </c>
      <c r="AH113" s="60" t="s">
        <v>99</v>
      </c>
      <c r="AI113" s="337" t="s">
        <v>99</v>
      </c>
      <c r="AJ113" s="60" t="s">
        <v>99</v>
      </c>
      <c r="AK113" s="22" t="s">
        <v>99</v>
      </c>
    </row>
    <row r="114" spans="1:37" s="69" customFormat="1">
      <c r="A114" s="15">
        <f t="shared" si="1"/>
        <v>111</v>
      </c>
      <c r="B114" s="133" t="s">
        <v>91</v>
      </c>
      <c r="C114" s="1750" t="s">
        <v>4357</v>
      </c>
      <c r="D114" s="133" t="s">
        <v>131</v>
      </c>
      <c r="E114" s="1751"/>
      <c r="F114" s="135"/>
      <c r="G114" s="135"/>
      <c r="H114" s="135"/>
      <c r="I114" s="135"/>
      <c r="J114" s="135"/>
      <c r="K114" s="135"/>
      <c r="L114" s="1119"/>
      <c r="M114" s="1119" t="s">
        <v>5500</v>
      </c>
      <c r="N114" s="1117"/>
      <c r="O114" s="1117"/>
      <c r="P114" s="1117"/>
      <c r="Q114" s="1117"/>
      <c r="R114" s="1353"/>
      <c r="S114" s="345" t="s">
        <v>5532</v>
      </c>
      <c r="T114" s="345" t="s">
        <v>5533</v>
      </c>
      <c r="U114" s="68" t="s">
        <v>96</v>
      </c>
      <c r="V114" s="68"/>
      <c r="W114" s="68" t="s">
        <v>1417</v>
      </c>
      <c r="X114" s="136" t="s">
        <v>177</v>
      </c>
      <c r="Y114" s="68" t="s">
        <v>177</v>
      </c>
      <c r="Z114" s="68" t="s">
        <v>99</v>
      </c>
      <c r="AA114" s="136" t="s">
        <v>99</v>
      </c>
      <c r="AB114" s="137" t="s">
        <v>99</v>
      </c>
      <c r="AC114" s="60" t="s">
        <v>99</v>
      </c>
      <c r="AD114" s="1457"/>
      <c r="AE114" s="153" t="s">
        <v>99</v>
      </c>
      <c r="AF114" s="153" t="s">
        <v>98</v>
      </c>
      <c r="AG114" s="279" t="s">
        <v>99</v>
      </c>
      <c r="AH114" s="60" t="s">
        <v>99</v>
      </c>
      <c r="AI114" s="337" t="s">
        <v>99</v>
      </c>
      <c r="AJ114" s="60" t="s">
        <v>99</v>
      </c>
      <c r="AK114" s="22" t="s">
        <v>99</v>
      </c>
    </row>
    <row r="115" spans="1:37" s="23" customFormat="1" ht="33.75" customHeight="1">
      <c r="A115" s="15">
        <f t="shared" si="1"/>
        <v>112</v>
      </c>
      <c r="B115" s="22" t="s">
        <v>91</v>
      </c>
      <c r="C115" s="1317" t="s">
        <v>4361</v>
      </c>
      <c r="D115" s="22" t="s">
        <v>5390</v>
      </c>
      <c r="E115" s="1755"/>
      <c r="F115" s="123"/>
      <c r="G115" s="123"/>
      <c r="H115" s="124"/>
      <c r="I115" s="145"/>
      <c r="J115" s="145"/>
      <c r="K115" s="145"/>
      <c r="L115" s="126"/>
      <c r="M115" s="126"/>
      <c r="N115" s="145" t="s">
        <v>4362</v>
      </c>
      <c r="O115" s="145"/>
      <c r="P115" s="145"/>
      <c r="Q115" s="126"/>
      <c r="R115" s="127"/>
      <c r="S115" s="183" t="s">
        <v>5534</v>
      </c>
      <c r="T115" s="183" t="s">
        <v>5535</v>
      </c>
      <c r="U115" s="49" t="s">
        <v>4047</v>
      </c>
      <c r="V115" s="49"/>
      <c r="W115" s="49" t="s">
        <v>1417</v>
      </c>
      <c r="X115" s="24" t="s">
        <v>177</v>
      </c>
      <c r="Y115" s="49" t="s">
        <v>177</v>
      </c>
      <c r="Z115" s="49" t="s">
        <v>99</v>
      </c>
      <c r="AA115" s="24" t="s">
        <v>99</v>
      </c>
      <c r="AB115" s="139" t="s">
        <v>726</v>
      </c>
      <c r="AC115" s="60" t="s">
        <v>99</v>
      </c>
      <c r="AD115" s="1457">
        <v>1</v>
      </c>
      <c r="AE115" s="1114" t="s">
        <v>5536</v>
      </c>
      <c r="AF115" s="1114" t="s">
        <v>98</v>
      </c>
      <c r="AG115" s="279" t="s">
        <v>99</v>
      </c>
      <c r="AH115" s="60" t="s">
        <v>99</v>
      </c>
      <c r="AI115" s="337" t="s">
        <v>99</v>
      </c>
      <c r="AJ115" s="60" t="s">
        <v>99</v>
      </c>
      <c r="AK115" s="22" t="s">
        <v>99</v>
      </c>
    </row>
    <row r="116" spans="1:37" s="23" customFormat="1">
      <c r="A116" s="15">
        <f t="shared" si="1"/>
        <v>113</v>
      </c>
      <c r="B116" s="22" t="s">
        <v>91</v>
      </c>
      <c r="C116" s="1317" t="s">
        <v>4365</v>
      </c>
      <c r="D116" s="22" t="s">
        <v>5390</v>
      </c>
      <c r="E116" s="1755"/>
      <c r="F116" s="123"/>
      <c r="G116" s="123"/>
      <c r="H116" s="124"/>
      <c r="I116" s="145"/>
      <c r="J116" s="145"/>
      <c r="K116" s="145"/>
      <c r="L116" s="126"/>
      <c r="M116" s="126"/>
      <c r="N116" s="126" t="s">
        <v>4366</v>
      </c>
      <c r="O116" s="126"/>
      <c r="P116" s="126"/>
      <c r="Q116" s="126"/>
      <c r="R116" s="127"/>
      <c r="S116" s="183" t="s">
        <v>5537</v>
      </c>
      <c r="T116" s="183" t="s">
        <v>5538</v>
      </c>
      <c r="U116" s="49" t="s">
        <v>834</v>
      </c>
      <c r="V116" s="49"/>
      <c r="W116" s="49" t="s">
        <v>1417</v>
      </c>
      <c r="X116" s="24" t="s">
        <v>177</v>
      </c>
      <c r="Y116" s="49" t="s">
        <v>177</v>
      </c>
      <c r="Z116" s="49" t="s">
        <v>99</v>
      </c>
      <c r="AA116" s="24" t="s">
        <v>99</v>
      </c>
      <c r="AB116" s="139" t="s">
        <v>726</v>
      </c>
      <c r="AC116" s="60" t="s">
        <v>99</v>
      </c>
      <c r="AD116" s="1457">
        <v>1</v>
      </c>
      <c r="AE116" s="1114" t="s">
        <v>5539</v>
      </c>
      <c r="AF116" s="1114" t="s">
        <v>98</v>
      </c>
      <c r="AG116" s="279" t="s">
        <v>99</v>
      </c>
      <c r="AH116" s="60" t="s">
        <v>99</v>
      </c>
      <c r="AI116" s="337" t="s">
        <v>99</v>
      </c>
      <c r="AJ116" s="60" t="s">
        <v>99</v>
      </c>
      <c r="AK116" s="22" t="s">
        <v>99</v>
      </c>
    </row>
    <row r="117" spans="1:37" s="1023" customFormat="1">
      <c r="A117" s="15">
        <f t="shared" si="1"/>
        <v>114</v>
      </c>
      <c r="B117" s="1055" t="s">
        <v>91</v>
      </c>
      <c r="C117" s="1719" t="s">
        <v>5540</v>
      </c>
      <c r="D117" s="1076" t="s">
        <v>5230</v>
      </c>
      <c r="E117" s="1693" t="s">
        <v>5541</v>
      </c>
      <c r="F117" s="1661"/>
      <c r="G117" s="1661"/>
      <c r="H117" s="1661"/>
      <c r="I117" s="1661"/>
      <c r="J117" s="1661"/>
      <c r="K117" s="1661"/>
      <c r="L117" s="1661"/>
      <c r="M117" s="1661"/>
      <c r="N117" s="1661"/>
      <c r="O117" s="1661"/>
      <c r="P117" s="1629"/>
      <c r="Q117" s="1645"/>
      <c r="R117" s="1721"/>
      <c r="S117" s="1056" t="s">
        <v>5542</v>
      </c>
      <c r="T117" s="1056" t="s">
        <v>5543</v>
      </c>
      <c r="U117" s="1120" t="s">
        <v>317</v>
      </c>
      <c r="V117" s="1120"/>
      <c r="W117" s="1120" t="s">
        <v>1417</v>
      </c>
      <c r="X117" s="1055" t="s">
        <v>177</v>
      </c>
      <c r="Y117" s="1078" t="s">
        <v>177</v>
      </c>
      <c r="Z117" s="1078" t="s">
        <v>99</v>
      </c>
      <c r="AA117" s="1055" t="s">
        <v>99</v>
      </c>
      <c r="AB117" s="1019" t="s">
        <v>683</v>
      </c>
      <c r="AC117" s="1009" t="s">
        <v>99</v>
      </c>
      <c r="AD117" s="1454"/>
      <c r="AE117" s="1082" t="s">
        <v>5544</v>
      </c>
      <c r="AF117" s="1121" t="s">
        <v>98</v>
      </c>
      <c r="AG117" s="1021" t="s">
        <v>99</v>
      </c>
      <c r="AH117" s="1009" t="s">
        <v>99</v>
      </c>
      <c r="AI117" s="1022" t="s">
        <v>99</v>
      </c>
      <c r="AJ117" s="1009" t="s">
        <v>99</v>
      </c>
      <c r="AK117" s="1013" t="s">
        <v>99</v>
      </c>
    </row>
    <row r="118" spans="1:37" s="1031" customFormat="1">
      <c r="A118" s="15">
        <f t="shared" si="1"/>
        <v>115</v>
      </c>
      <c r="B118" s="1045" t="s">
        <v>91</v>
      </c>
      <c r="C118" s="1727" t="s">
        <v>5545</v>
      </c>
      <c r="D118" s="1063" t="s">
        <v>124</v>
      </c>
      <c r="E118" s="1728"/>
      <c r="F118" s="1663" t="s">
        <v>5546</v>
      </c>
      <c r="G118" s="1663"/>
      <c r="H118" s="1663"/>
      <c r="I118" s="1663"/>
      <c r="J118" s="1663"/>
      <c r="K118" s="1663"/>
      <c r="L118" s="1663"/>
      <c r="M118" s="1663"/>
      <c r="N118" s="1663"/>
      <c r="O118" s="1663"/>
      <c r="P118" s="1632"/>
      <c r="Q118" s="1639"/>
      <c r="R118" s="1729"/>
      <c r="S118" s="1064" t="s">
        <v>5547</v>
      </c>
      <c r="T118" s="1064" t="s">
        <v>5548</v>
      </c>
      <c r="U118" s="1065" t="s">
        <v>4047</v>
      </c>
      <c r="V118" s="1065"/>
      <c r="W118" s="1065" t="s">
        <v>1417</v>
      </c>
      <c r="X118" s="1045" t="s">
        <v>177</v>
      </c>
      <c r="Y118" s="1065" t="s">
        <v>177</v>
      </c>
      <c r="Z118" s="1065" t="s">
        <v>99</v>
      </c>
      <c r="AA118" s="1045" t="s">
        <v>99</v>
      </c>
      <c r="AB118" s="1030" t="s">
        <v>683</v>
      </c>
      <c r="AC118" s="1009" t="s">
        <v>99</v>
      </c>
      <c r="AD118" s="1454"/>
      <c r="AE118" s="1020" t="s">
        <v>99</v>
      </c>
      <c r="AF118" s="1020" t="s">
        <v>98</v>
      </c>
      <c r="AG118" s="1021" t="s">
        <v>99</v>
      </c>
      <c r="AH118" s="1009" t="s">
        <v>99</v>
      </c>
      <c r="AI118" s="1022" t="s">
        <v>99</v>
      </c>
      <c r="AJ118" s="1009" t="s">
        <v>99</v>
      </c>
      <c r="AK118" s="1013" t="s">
        <v>99</v>
      </c>
    </row>
    <row r="119" spans="1:37" s="1023" customFormat="1">
      <c r="A119" s="15">
        <f t="shared" si="1"/>
        <v>116</v>
      </c>
      <c r="B119" s="1055" t="s">
        <v>91</v>
      </c>
      <c r="C119" s="1719" t="s">
        <v>5549</v>
      </c>
      <c r="D119" s="1076" t="s">
        <v>131</v>
      </c>
      <c r="E119" s="1730"/>
      <c r="F119" s="1661"/>
      <c r="G119" s="1661" t="s">
        <v>5550</v>
      </c>
      <c r="H119" s="1661"/>
      <c r="I119" s="1661"/>
      <c r="J119" s="1661"/>
      <c r="K119" s="1661"/>
      <c r="L119" s="1661"/>
      <c r="M119" s="1661"/>
      <c r="N119" s="1661"/>
      <c r="O119" s="1661"/>
      <c r="P119" s="1629"/>
      <c r="Q119" s="1645"/>
      <c r="R119" s="1721"/>
      <c r="S119" s="1056" t="s">
        <v>5551</v>
      </c>
      <c r="T119" s="1056" t="s">
        <v>5552</v>
      </c>
      <c r="U119" s="1057" t="s">
        <v>96</v>
      </c>
      <c r="V119" s="1057"/>
      <c r="W119" s="1057" t="s">
        <v>1417</v>
      </c>
      <c r="X119" s="1058" t="s">
        <v>177</v>
      </c>
      <c r="Y119" s="1057" t="s">
        <v>177</v>
      </c>
      <c r="Z119" s="1057" t="s">
        <v>99</v>
      </c>
      <c r="AA119" s="1058" t="s">
        <v>99</v>
      </c>
      <c r="AB119" s="1019" t="s">
        <v>99</v>
      </c>
      <c r="AC119" s="1009" t="s">
        <v>99</v>
      </c>
      <c r="AD119" s="1454"/>
      <c r="AE119" s="1020" t="s">
        <v>99</v>
      </c>
      <c r="AF119" s="1020" t="s">
        <v>98</v>
      </c>
      <c r="AG119" s="1021" t="s">
        <v>99</v>
      </c>
      <c r="AH119" s="1009" t="s">
        <v>99</v>
      </c>
      <c r="AI119" s="1022" t="s">
        <v>99</v>
      </c>
      <c r="AJ119" s="1009" t="s">
        <v>99</v>
      </c>
      <c r="AK119" s="1013" t="s">
        <v>99</v>
      </c>
    </row>
    <row r="120" spans="1:37" s="1014" customFormat="1">
      <c r="A120" s="15">
        <f t="shared" si="1"/>
        <v>117</v>
      </c>
      <c r="B120" s="1013" t="s">
        <v>91</v>
      </c>
      <c r="C120" s="1722" t="s">
        <v>5553</v>
      </c>
      <c r="D120" s="1097" t="s">
        <v>109</v>
      </c>
      <c r="E120" s="1734"/>
      <c r="F120" s="1662"/>
      <c r="G120" s="1662"/>
      <c r="H120" s="1662" t="s">
        <v>5554</v>
      </c>
      <c r="I120" s="1662"/>
      <c r="J120" s="1662"/>
      <c r="K120" s="1662"/>
      <c r="L120" s="1662"/>
      <c r="M120" s="1662"/>
      <c r="N120" s="1662"/>
      <c r="O120" s="1662"/>
      <c r="P120" s="1630"/>
      <c r="Q120" s="1636"/>
      <c r="R120" s="1694"/>
      <c r="S120" s="336" t="s">
        <v>5555</v>
      </c>
      <c r="T120" s="336" t="s">
        <v>5556</v>
      </c>
      <c r="U120" s="1009" t="s">
        <v>128</v>
      </c>
      <c r="V120" s="1009"/>
      <c r="W120" s="1009" t="s">
        <v>1417</v>
      </c>
      <c r="X120" s="1013" t="s">
        <v>177</v>
      </c>
      <c r="Y120" s="1009" t="s">
        <v>177</v>
      </c>
      <c r="Z120" s="1009" t="s">
        <v>99</v>
      </c>
      <c r="AA120" s="1013" t="s">
        <v>99</v>
      </c>
      <c r="AB120" s="1036" t="s">
        <v>1015</v>
      </c>
      <c r="AC120" s="1009" t="s">
        <v>99</v>
      </c>
      <c r="AD120" s="1454">
        <v>1</v>
      </c>
      <c r="AE120" s="1020" t="s">
        <v>99</v>
      </c>
      <c r="AF120" s="1020" t="s">
        <v>98</v>
      </c>
      <c r="AG120" s="1021" t="s">
        <v>99</v>
      </c>
      <c r="AH120" s="1009" t="s">
        <v>99</v>
      </c>
      <c r="AI120" s="1022" t="s">
        <v>99</v>
      </c>
      <c r="AJ120" s="1009" t="s">
        <v>99</v>
      </c>
      <c r="AK120" s="1013" t="s">
        <v>99</v>
      </c>
    </row>
    <row r="121" spans="1:37" s="1031" customFormat="1">
      <c r="A121" s="15">
        <f t="shared" si="1"/>
        <v>118</v>
      </c>
      <c r="B121" s="1045" t="s">
        <v>91</v>
      </c>
      <c r="C121" s="1727" t="s">
        <v>5557</v>
      </c>
      <c r="D121" s="1063" t="s">
        <v>5268</v>
      </c>
      <c r="E121" s="1728"/>
      <c r="F121" s="1639"/>
      <c r="G121" s="1663"/>
      <c r="H121" s="1663" t="s">
        <v>5558</v>
      </c>
      <c r="I121" s="1663"/>
      <c r="J121" s="1663"/>
      <c r="K121" s="1663"/>
      <c r="L121" s="1663"/>
      <c r="M121" s="1663"/>
      <c r="N121" s="1663"/>
      <c r="O121" s="1663"/>
      <c r="P121" s="1632"/>
      <c r="Q121" s="1639"/>
      <c r="R121" s="1729"/>
      <c r="S121" s="1064" t="s">
        <v>5559</v>
      </c>
      <c r="T121" s="1064" t="s">
        <v>5560</v>
      </c>
      <c r="U121" s="1065" t="s">
        <v>834</v>
      </c>
      <c r="V121" s="1065"/>
      <c r="W121" s="1065" t="s">
        <v>1417</v>
      </c>
      <c r="X121" s="1045" t="s">
        <v>177</v>
      </c>
      <c r="Y121" s="1065" t="s">
        <v>177</v>
      </c>
      <c r="Z121" s="1065" t="s">
        <v>99</v>
      </c>
      <c r="AA121" s="1045" t="s">
        <v>99</v>
      </c>
      <c r="AB121" s="1030" t="s">
        <v>274</v>
      </c>
      <c r="AC121" s="1009" t="s">
        <v>99</v>
      </c>
      <c r="AD121" s="1454"/>
      <c r="AE121" s="1020" t="s">
        <v>99</v>
      </c>
      <c r="AF121" s="1020" t="s">
        <v>98</v>
      </c>
      <c r="AG121" s="1021" t="s">
        <v>99</v>
      </c>
      <c r="AH121" s="1009" t="s">
        <v>99</v>
      </c>
      <c r="AI121" s="1022" t="s">
        <v>99</v>
      </c>
      <c r="AJ121" s="1009" t="s">
        <v>99</v>
      </c>
      <c r="AK121" s="1013" t="s">
        <v>99</v>
      </c>
    </row>
    <row r="122" spans="1:37" s="1023" customFormat="1">
      <c r="A122" s="15">
        <f t="shared" si="1"/>
        <v>119</v>
      </c>
      <c r="B122" s="1055" t="s">
        <v>91</v>
      </c>
      <c r="C122" s="1055" t="s">
        <v>758</v>
      </c>
      <c r="D122" s="1066" t="s">
        <v>131</v>
      </c>
      <c r="E122" s="1730"/>
      <c r="F122" s="1661"/>
      <c r="H122" s="1661"/>
      <c r="I122" s="1661" t="s">
        <v>319</v>
      </c>
      <c r="J122" s="1661"/>
      <c r="K122" s="1661"/>
      <c r="L122" s="1661"/>
      <c r="M122" s="1661"/>
      <c r="N122" s="1661"/>
      <c r="O122" s="1661"/>
      <c r="P122" s="1638"/>
      <c r="Q122" s="1758"/>
      <c r="R122" s="1759"/>
      <c r="S122" s="1056" t="s">
        <v>5272</v>
      </c>
      <c r="T122" s="1056" t="s">
        <v>5561</v>
      </c>
      <c r="U122" s="1057" t="s">
        <v>1116</v>
      </c>
      <c r="V122" s="1057"/>
      <c r="W122" s="1057" t="s">
        <v>1417</v>
      </c>
      <c r="X122" s="1058" t="s">
        <v>177</v>
      </c>
      <c r="Y122" s="1057" t="s">
        <v>177</v>
      </c>
      <c r="Z122" s="1057" t="s">
        <v>99</v>
      </c>
      <c r="AA122" s="1058" t="s">
        <v>99</v>
      </c>
      <c r="AB122" s="1019" t="s">
        <v>99</v>
      </c>
      <c r="AC122" s="1009" t="s">
        <v>99</v>
      </c>
      <c r="AD122" s="1454"/>
      <c r="AE122" s="1020" t="s">
        <v>99</v>
      </c>
      <c r="AF122" s="1020" t="s">
        <v>98</v>
      </c>
      <c r="AG122" s="1021" t="s">
        <v>99</v>
      </c>
      <c r="AH122" s="1009" t="s">
        <v>99</v>
      </c>
      <c r="AI122" s="1013" t="s">
        <v>99</v>
      </c>
      <c r="AJ122" s="1009" t="s">
        <v>99</v>
      </c>
      <c r="AK122" s="1013" t="s">
        <v>99</v>
      </c>
    </row>
    <row r="123" spans="1:37" s="194" customFormat="1" ht="36">
      <c r="A123" s="15">
        <f t="shared" si="1"/>
        <v>120</v>
      </c>
      <c r="B123" s="187" t="s">
        <v>267</v>
      </c>
      <c r="C123" s="227" t="s">
        <v>323</v>
      </c>
      <c r="D123" s="187" t="s">
        <v>109</v>
      </c>
      <c r="E123" s="188"/>
      <c r="F123" s="189"/>
      <c r="G123" s="189"/>
      <c r="H123" s="189"/>
      <c r="I123" s="189"/>
      <c r="J123" s="189" t="s">
        <v>761</v>
      </c>
      <c r="K123" s="189"/>
      <c r="L123" s="189"/>
      <c r="M123" s="189"/>
      <c r="N123" s="189"/>
      <c r="O123" s="189"/>
      <c r="P123" s="403"/>
      <c r="Q123" s="230"/>
      <c r="R123" s="230"/>
      <c r="S123" s="187" t="s">
        <v>5562</v>
      </c>
      <c r="T123" s="84" t="s">
        <v>5563</v>
      </c>
      <c r="U123" s="155" t="s">
        <v>119</v>
      </c>
      <c r="V123" s="155"/>
      <c r="W123" s="155" t="s">
        <v>753</v>
      </c>
      <c r="X123" s="218" t="s">
        <v>99</v>
      </c>
      <c r="Y123" s="155" t="s">
        <v>99</v>
      </c>
      <c r="Z123" s="155" t="s">
        <v>99</v>
      </c>
      <c r="AA123" s="155" t="s">
        <v>99</v>
      </c>
      <c r="AB123" s="570" t="s">
        <v>216</v>
      </c>
      <c r="AC123" s="570" t="s">
        <v>99</v>
      </c>
      <c r="AD123" s="1451"/>
      <c r="AE123" s="187" t="s">
        <v>114</v>
      </c>
      <c r="AF123" s="415" t="s">
        <v>98</v>
      </c>
      <c r="AG123" s="415" t="s">
        <v>114</v>
      </c>
      <c r="AH123" s="193" t="s">
        <v>99</v>
      </c>
      <c r="AI123" s="187" t="s">
        <v>99</v>
      </c>
      <c r="AJ123" s="193" t="s">
        <v>99</v>
      </c>
      <c r="AK123" s="187" t="s">
        <v>99</v>
      </c>
    </row>
    <row r="124" spans="1:37" s="1069" customFormat="1" ht="36">
      <c r="A124" s="15">
        <f t="shared" si="1"/>
        <v>121</v>
      </c>
      <c r="B124" s="1067" t="s">
        <v>91</v>
      </c>
      <c r="C124" s="1067" t="s">
        <v>327</v>
      </c>
      <c r="D124" s="1068" t="s">
        <v>109</v>
      </c>
      <c r="E124" s="1731"/>
      <c r="F124" s="1664"/>
      <c r="G124" s="1664"/>
      <c r="I124" s="1664"/>
      <c r="J124" s="1664" t="s">
        <v>328</v>
      </c>
      <c r="K124" s="1664"/>
      <c r="L124" s="1664"/>
      <c r="M124" s="1664"/>
      <c r="N124" s="1664"/>
      <c r="O124" s="1664"/>
      <c r="P124" s="1633"/>
      <c r="Q124" s="1685"/>
      <c r="R124" s="1732"/>
      <c r="S124" s="552" t="s">
        <v>5564</v>
      </c>
      <c r="T124" s="552" t="s">
        <v>5565</v>
      </c>
      <c r="U124" s="1070" t="s">
        <v>113</v>
      </c>
      <c r="V124" s="1070"/>
      <c r="W124" s="1070" t="s">
        <v>1417</v>
      </c>
      <c r="X124" s="1071" t="s">
        <v>99</v>
      </c>
      <c r="Y124" s="1070" t="s">
        <v>99</v>
      </c>
      <c r="Z124" s="1070" t="s">
        <v>99</v>
      </c>
      <c r="AA124" s="1071" t="s">
        <v>99</v>
      </c>
      <c r="AB124" s="1072" t="s">
        <v>216</v>
      </c>
      <c r="AC124" s="1073" t="s">
        <v>99</v>
      </c>
      <c r="AD124" s="1454"/>
      <c r="AE124" s="1075" t="s">
        <v>99</v>
      </c>
      <c r="AF124" s="1075" t="s">
        <v>98</v>
      </c>
      <c r="AG124" s="1021" t="s">
        <v>99</v>
      </c>
      <c r="AH124" s="1108" t="s">
        <v>5566</v>
      </c>
      <c r="AI124" s="1109" t="s">
        <v>5567</v>
      </c>
      <c r="AJ124" s="1108" t="s">
        <v>105</v>
      </c>
      <c r="AK124" s="1067" t="s">
        <v>5568</v>
      </c>
    </row>
    <row r="125" spans="1:37" s="194" customFormat="1" ht="54.75" customHeight="1">
      <c r="A125" s="15">
        <f t="shared" si="1"/>
        <v>122</v>
      </c>
      <c r="B125" s="187" t="s">
        <v>267</v>
      </c>
      <c r="C125" s="187" t="s">
        <v>767</v>
      </c>
      <c r="D125" s="187" t="s">
        <v>109</v>
      </c>
      <c r="E125" s="188"/>
      <c r="F125" s="189"/>
      <c r="I125" s="189"/>
      <c r="J125" s="189" t="s">
        <v>768</v>
      </c>
      <c r="K125" s="189"/>
      <c r="L125" s="189"/>
      <c r="M125" s="189"/>
      <c r="N125" s="189"/>
      <c r="O125" s="189"/>
      <c r="P125" s="190"/>
      <c r="Q125" s="191"/>
      <c r="R125" s="192"/>
      <c r="S125" s="84" t="s">
        <v>5569</v>
      </c>
      <c r="T125" s="84" t="s">
        <v>5570</v>
      </c>
      <c r="U125" s="155" t="s">
        <v>119</v>
      </c>
      <c r="V125" s="155"/>
      <c r="W125" s="155" t="s">
        <v>753</v>
      </c>
      <c r="X125" s="218" t="s">
        <v>99</v>
      </c>
      <c r="Y125" s="155" t="s">
        <v>99</v>
      </c>
      <c r="Z125" s="155" t="s">
        <v>99</v>
      </c>
      <c r="AA125" s="155" t="s">
        <v>99</v>
      </c>
      <c r="AB125" s="592" t="s">
        <v>107</v>
      </c>
      <c r="AC125" s="241" t="s">
        <v>99</v>
      </c>
      <c r="AD125" s="1451"/>
      <c r="AE125" s="187" t="s">
        <v>114</v>
      </c>
      <c r="AF125" s="415" t="s">
        <v>98</v>
      </c>
      <c r="AG125" s="415" t="s">
        <v>114</v>
      </c>
      <c r="AH125" s="193" t="s">
        <v>99</v>
      </c>
      <c r="AI125" s="187" t="s">
        <v>99</v>
      </c>
      <c r="AJ125" s="193" t="s">
        <v>99</v>
      </c>
      <c r="AK125" s="187" t="s">
        <v>99</v>
      </c>
    </row>
    <row r="126" spans="1:37" s="1031" customFormat="1">
      <c r="A126" s="15">
        <f t="shared" si="1"/>
        <v>123</v>
      </c>
      <c r="B126" s="1045" t="s">
        <v>91</v>
      </c>
      <c r="C126" s="1727" t="s">
        <v>5571</v>
      </c>
      <c r="D126" s="1063" t="s">
        <v>124</v>
      </c>
      <c r="E126" s="1728"/>
      <c r="F126" s="1663" t="s">
        <v>5572</v>
      </c>
      <c r="G126" s="1663"/>
      <c r="H126" s="1663"/>
      <c r="I126" s="1663"/>
      <c r="J126" s="1663"/>
      <c r="K126" s="1663"/>
      <c r="L126" s="1663"/>
      <c r="M126" s="1663"/>
      <c r="N126" s="1663"/>
      <c r="O126" s="1663"/>
      <c r="P126" s="1632"/>
      <c r="Q126" s="1639"/>
      <c r="R126" s="1729"/>
      <c r="S126" s="1064" t="s">
        <v>5573</v>
      </c>
      <c r="T126" s="1064" t="s">
        <v>5574</v>
      </c>
      <c r="U126" s="1065" t="s">
        <v>834</v>
      </c>
      <c r="V126" s="1065"/>
      <c r="W126" s="1065" t="s">
        <v>1417</v>
      </c>
      <c r="X126" s="1045" t="s">
        <v>177</v>
      </c>
      <c r="Y126" s="1065" t="s">
        <v>177</v>
      </c>
      <c r="Z126" s="1065" t="s">
        <v>99</v>
      </c>
      <c r="AA126" s="1045" t="s">
        <v>99</v>
      </c>
      <c r="AB126" s="1030" t="s">
        <v>683</v>
      </c>
      <c r="AC126" s="1009" t="s">
        <v>99</v>
      </c>
      <c r="AD126" s="1454"/>
      <c r="AE126" s="1020" t="s">
        <v>99</v>
      </c>
      <c r="AF126" s="1020" t="s">
        <v>98</v>
      </c>
      <c r="AG126" s="1021" t="s">
        <v>99</v>
      </c>
      <c r="AH126" s="1009" t="s">
        <v>99</v>
      </c>
      <c r="AI126" s="1022" t="s">
        <v>99</v>
      </c>
      <c r="AJ126" s="1009" t="s">
        <v>99</v>
      </c>
      <c r="AK126" s="1013" t="s">
        <v>99</v>
      </c>
    </row>
    <row r="127" spans="1:37" s="1023" customFormat="1">
      <c r="A127" s="15">
        <f t="shared" si="1"/>
        <v>124</v>
      </c>
      <c r="B127" s="1055" t="s">
        <v>91</v>
      </c>
      <c r="C127" s="1719" t="s">
        <v>5575</v>
      </c>
      <c r="D127" s="1076" t="s">
        <v>131</v>
      </c>
      <c r="E127" s="1730"/>
      <c r="F127" s="1661"/>
      <c r="G127" s="1661" t="s">
        <v>5576</v>
      </c>
      <c r="H127" s="1661"/>
      <c r="I127" s="1661"/>
      <c r="J127" s="1661"/>
      <c r="K127" s="1661"/>
      <c r="L127" s="1661"/>
      <c r="M127" s="1661"/>
      <c r="N127" s="1661"/>
      <c r="O127" s="1661"/>
      <c r="P127" s="1629"/>
      <c r="Q127" s="1645"/>
      <c r="R127" s="1721"/>
      <c r="S127" s="1056" t="s">
        <v>5577</v>
      </c>
      <c r="T127" s="1056" t="s">
        <v>5578</v>
      </c>
      <c r="U127" s="1057" t="s">
        <v>96</v>
      </c>
      <c r="V127" s="1057"/>
      <c r="W127" s="1057" t="s">
        <v>1417</v>
      </c>
      <c r="X127" s="1058" t="s">
        <v>177</v>
      </c>
      <c r="Y127" s="1057" t="s">
        <v>177</v>
      </c>
      <c r="Z127" s="1057" t="s">
        <v>99</v>
      </c>
      <c r="AA127" s="1058" t="s">
        <v>99</v>
      </c>
      <c r="AB127" s="1019" t="s">
        <v>99</v>
      </c>
      <c r="AC127" s="1009" t="s">
        <v>99</v>
      </c>
      <c r="AD127" s="1454"/>
      <c r="AE127" s="1020" t="s">
        <v>99</v>
      </c>
      <c r="AF127" s="1020" t="s">
        <v>98</v>
      </c>
      <c r="AG127" s="1021" t="s">
        <v>99</v>
      </c>
      <c r="AH127" s="1009" t="s">
        <v>99</v>
      </c>
      <c r="AI127" s="1022" t="s">
        <v>99</v>
      </c>
      <c r="AJ127" s="1009" t="s">
        <v>99</v>
      </c>
      <c r="AK127" s="1013" t="s">
        <v>99</v>
      </c>
    </row>
    <row r="128" spans="1:37" s="1031" customFormat="1">
      <c r="A128" s="15">
        <f t="shared" si="1"/>
        <v>125</v>
      </c>
      <c r="B128" s="1045" t="s">
        <v>91</v>
      </c>
      <c r="C128" s="1727" t="s">
        <v>5579</v>
      </c>
      <c r="D128" s="1063" t="s">
        <v>124</v>
      </c>
      <c r="E128" s="1728"/>
      <c r="F128" s="1663"/>
      <c r="G128" s="1663"/>
      <c r="H128" s="1663" t="s">
        <v>5580</v>
      </c>
      <c r="I128" s="1663"/>
      <c r="J128" s="1663"/>
      <c r="K128" s="1663"/>
      <c r="L128" s="1663"/>
      <c r="M128" s="1663"/>
      <c r="N128" s="1663"/>
      <c r="O128" s="1663"/>
      <c r="P128" s="1632"/>
      <c r="Q128" s="1639"/>
      <c r="R128" s="1729"/>
      <c r="S128" s="1064" t="s">
        <v>5581</v>
      </c>
      <c r="T128" s="1064" t="s">
        <v>5582</v>
      </c>
      <c r="U128" s="1065" t="s">
        <v>119</v>
      </c>
      <c r="V128" s="1065"/>
      <c r="W128" s="1065" t="s">
        <v>1417</v>
      </c>
      <c r="X128" s="1045" t="s">
        <v>177</v>
      </c>
      <c r="Y128" s="1065" t="s">
        <v>177</v>
      </c>
      <c r="Z128" s="1065" t="s">
        <v>99</v>
      </c>
      <c r="AA128" s="1045" t="s">
        <v>99</v>
      </c>
      <c r="AB128" s="1030" t="s">
        <v>683</v>
      </c>
      <c r="AC128" s="1009" t="s">
        <v>99</v>
      </c>
      <c r="AD128" s="1454"/>
      <c r="AE128" s="1020" t="s">
        <v>99</v>
      </c>
      <c r="AF128" s="1020" t="s">
        <v>98</v>
      </c>
      <c r="AG128" s="1021" t="s">
        <v>99</v>
      </c>
      <c r="AH128" s="1009" t="s">
        <v>99</v>
      </c>
      <c r="AI128" s="1022" t="s">
        <v>99</v>
      </c>
      <c r="AJ128" s="1009" t="s">
        <v>99</v>
      </c>
      <c r="AK128" s="1013" t="s">
        <v>99</v>
      </c>
    </row>
    <row r="129" spans="1:37" s="1023" customFormat="1">
      <c r="A129" s="15">
        <f t="shared" si="1"/>
        <v>126</v>
      </c>
      <c r="B129" s="1055" t="s">
        <v>91</v>
      </c>
      <c r="C129" s="1719" t="s">
        <v>351</v>
      </c>
      <c r="D129" s="1076" t="s">
        <v>131</v>
      </c>
      <c r="E129" s="1730"/>
      <c r="F129" s="1661"/>
      <c r="G129" s="1661"/>
      <c r="H129" s="1661"/>
      <c r="I129" s="1661" t="s">
        <v>352</v>
      </c>
      <c r="J129" s="1661"/>
      <c r="K129" s="1661"/>
      <c r="L129" s="1661"/>
      <c r="M129" s="1661"/>
      <c r="N129" s="1661"/>
      <c r="O129" s="1661"/>
      <c r="P129" s="1629"/>
      <c r="Q129" s="1645"/>
      <c r="R129" s="1721"/>
      <c r="S129" s="1056" t="s">
        <v>5583</v>
      </c>
      <c r="T129" s="1056" t="s">
        <v>5584</v>
      </c>
      <c r="U129" s="1057" t="s">
        <v>96</v>
      </c>
      <c r="V129" s="1057"/>
      <c r="W129" s="1057" t="s">
        <v>1417</v>
      </c>
      <c r="X129" s="1058" t="s">
        <v>177</v>
      </c>
      <c r="Y129" s="1057" t="s">
        <v>177</v>
      </c>
      <c r="Z129" s="1057" t="s">
        <v>99</v>
      </c>
      <c r="AA129" s="1058" t="s">
        <v>99</v>
      </c>
      <c r="AB129" s="1019" t="s">
        <v>99</v>
      </c>
      <c r="AC129" s="1009" t="s">
        <v>99</v>
      </c>
      <c r="AD129" s="1454"/>
      <c r="AE129" s="1020" t="s">
        <v>99</v>
      </c>
      <c r="AF129" s="1020" t="s">
        <v>98</v>
      </c>
      <c r="AG129" s="1021" t="s">
        <v>99</v>
      </c>
      <c r="AH129" s="1009" t="s">
        <v>99</v>
      </c>
      <c r="AI129" s="1022" t="s">
        <v>99</v>
      </c>
      <c r="AJ129" s="1009" t="s">
        <v>99</v>
      </c>
      <c r="AK129" s="1013" t="s">
        <v>99</v>
      </c>
    </row>
    <row r="130" spans="1:37" s="194" customFormat="1" ht="62.25" customHeight="1">
      <c r="A130" s="15">
        <f t="shared" si="1"/>
        <v>127</v>
      </c>
      <c r="B130" s="1013" t="s">
        <v>91</v>
      </c>
      <c r="C130" s="187" t="s">
        <v>355</v>
      </c>
      <c r="D130" s="187" t="s">
        <v>109</v>
      </c>
      <c r="E130" s="188"/>
      <c r="F130" s="189"/>
      <c r="G130" s="189"/>
      <c r="H130" s="189"/>
      <c r="I130" s="189"/>
      <c r="J130" s="189" t="s">
        <v>356</v>
      </c>
      <c r="K130" s="189"/>
      <c r="L130" s="189"/>
      <c r="M130" s="189"/>
      <c r="N130" s="189"/>
      <c r="O130" s="189"/>
      <c r="P130" s="190"/>
      <c r="Q130" s="191"/>
      <c r="R130" s="192"/>
      <c r="S130" s="84" t="s">
        <v>3965</v>
      </c>
      <c r="T130" s="84" t="s">
        <v>5585</v>
      </c>
      <c r="U130" s="155" t="s">
        <v>105</v>
      </c>
      <c r="V130" s="155"/>
      <c r="W130" s="155" t="s">
        <v>511</v>
      </c>
      <c r="X130" s="84" t="s">
        <v>177</v>
      </c>
      <c r="Y130" s="217" t="s">
        <v>177</v>
      </c>
      <c r="Z130" s="217" t="s">
        <v>99</v>
      </c>
      <c r="AA130" s="84" t="s">
        <v>99</v>
      </c>
      <c r="AB130" s="907" t="s">
        <v>274</v>
      </c>
      <c r="AC130" s="193" t="s">
        <v>99</v>
      </c>
      <c r="AD130" s="1455"/>
      <c r="AE130" s="1122" t="s">
        <v>99</v>
      </c>
      <c r="AF130" s="1122" t="s">
        <v>98</v>
      </c>
      <c r="AG130" s="1026" t="s">
        <v>99</v>
      </c>
      <c r="AH130" s="193" t="s">
        <v>99</v>
      </c>
      <c r="AI130" s="455" t="s">
        <v>99</v>
      </c>
      <c r="AJ130" s="193" t="s">
        <v>99</v>
      </c>
      <c r="AK130" s="187" t="s">
        <v>99</v>
      </c>
    </row>
    <row r="131" spans="1:37" s="1014" customFormat="1" ht="36">
      <c r="A131" s="15">
        <f t="shared" si="1"/>
        <v>128</v>
      </c>
      <c r="B131" s="1013" t="s">
        <v>91</v>
      </c>
      <c r="C131" s="1722" t="s">
        <v>360</v>
      </c>
      <c r="D131" s="1079" t="s">
        <v>109</v>
      </c>
      <c r="E131" s="1734"/>
      <c r="F131" s="1662"/>
      <c r="G131" s="1662"/>
      <c r="H131" s="1662"/>
      <c r="I131" s="1662"/>
      <c r="J131" s="1662" t="s">
        <v>361</v>
      </c>
      <c r="K131" s="1662"/>
      <c r="L131" s="1662"/>
      <c r="M131" s="1662"/>
      <c r="N131" s="1662"/>
      <c r="O131" s="1662"/>
      <c r="P131" s="1630"/>
      <c r="Q131" s="1636"/>
      <c r="R131" s="1694"/>
      <c r="S131" s="336" t="s">
        <v>5586</v>
      </c>
      <c r="T131" s="336" t="s">
        <v>7518</v>
      </c>
      <c r="U131" s="1009" t="s">
        <v>119</v>
      </c>
      <c r="V131" s="1009"/>
      <c r="W131" s="1000" t="s">
        <v>1417</v>
      </c>
      <c r="X131" s="1060" t="s">
        <v>364</v>
      </c>
      <c r="Y131" s="1000" t="s">
        <v>122</v>
      </c>
      <c r="Z131" s="1000" t="s">
        <v>365</v>
      </c>
      <c r="AA131" s="1060"/>
      <c r="AB131" s="907" t="s">
        <v>274</v>
      </c>
      <c r="AC131" s="1009" t="s">
        <v>99</v>
      </c>
      <c r="AD131" s="1454"/>
      <c r="AE131" s="1020" t="s">
        <v>99</v>
      </c>
      <c r="AF131" s="1020" t="s">
        <v>98</v>
      </c>
      <c r="AG131" s="1021" t="s">
        <v>99</v>
      </c>
      <c r="AH131" s="1009" t="s">
        <v>99</v>
      </c>
      <c r="AI131" s="1022" t="s">
        <v>99</v>
      </c>
      <c r="AJ131" s="1009" t="s">
        <v>99</v>
      </c>
      <c r="AK131" s="1013" t="s">
        <v>99</v>
      </c>
    </row>
    <row r="132" spans="1:37" s="1014" customFormat="1" ht="34.5" customHeight="1">
      <c r="A132" s="15">
        <f t="shared" si="1"/>
        <v>129</v>
      </c>
      <c r="B132" s="1013" t="s">
        <v>91</v>
      </c>
      <c r="C132" s="1722" t="s">
        <v>367</v>
      </c>
      <c r="D132" s="1079" t="s">
        <v>109</v>
      </c>
      <c r="E132" s="1734"/>
      <c r="F132" s="1662"/>
      <c r="G132" s="1662"/>
      <c r="H132" s="1662"/>
      <c r="I132" s="1662"/>
      <c r="J132" s="1662" t="s">
        <v>524</v>
      </c>
      <c r="K132" s="1662"/>
      <c r="L132" s="1662"/>
      <c r="M132" s="1662"/>
      <c r="N132" s="1662"/>
      <c r="O132" s="1662"/>
      <c r="P132" s="1630"/>
      <c r="Q132" s="1636"/>
      <c r="R132" s="1694"/>
      <c r="S132" s="552" t="s">
        <v>5588</v>
      </c>
      <c r="T132" s="336" t="s">
        <v>5589</v>
      </c>
      <c r="U132" s="1009" t="s">
        <v>119</v>
      </c>
      <c r="V132" s="1009"/>
      <c r="W132" s="1009" t="s">
        <v>1417</v>
      </c>
      <c r="X132" s="1060"/>
      <c r="Y132" s="1009"/>
      <c r="Z132" s="1000"/>
      <c r="AA132" s="1060"/>
      <c r="AB132" s="1036" t="s">
        <v>683</v>
      </c>
      <c r="AC132" s="1009" t="s">
        <v>371</v>
      </c>
      <c r="AD132" s="1454">
        <v>1</v>
      </c>
      <c r="AE132" s="1020" t="s">
        <v>99</v>
      </c>
      <c r="AF132" s="1020" t="s">
        <v>98</v>
      </c>
      <c r="AG132" s="1021" t="s">
        <v>99</v>
      </c>
      <c r="AH132" s="1009" t="s">
        <v>99</v>
      </c>
      <c r="AI132" s="1022" t="s">
        <v>99</v>
      </c>
      <c r="AJ132" s="1009" t="s">
        <v>99</v>
      </c>
      <c r="AK132" s="1013" t="s">
        <v>99</v>
      </c>
    </row>
    <row r="133" spans="1:37" s="194" customFormat="1" ht="80.25" customHeight="1">
      <c r="A133" s="15">
        <f t="shared" si="1"/>
        <v>130</v>
      </c>
      <c r="B133" s="722" t="s">
        <v>91</v>
      </c>
      <c r="C133" s="722" t="s">
        <v>1766</v>
      </c>
      <c r="D133" s="722" t="s">
        <v>109</v>
      </c>
      <c r="E133" s="723"/>
      <c r="F133" s="724"/>
      <c r="G133" s="724"/>
      <c r="H133" s="724"/>
      <c r="I133" s="724"/>
      <c r="J133" s="724" t="s">
        <v>2930</v>
      </c>
      <c r="K133" s="724"/>
      <c r="L133" s="724"/>
      <c r="M133" s="724"/>
      <c r="N133" s="724"/>
      <c r="O133" s="724"/>
      <c r="P133" s="729"/>
      <c r="Q133" s="730"/>
      <c r="R133" s="730"/>
      <c r="S133" s="725" t="s">
        <v>3887</v>
      </c>
      <c r="T133" s="725" t="s">
        <v>3888</v>
      </c>
      <c r="U133" s="520" t="s">
        <v>105</v>
      </c>
      <c r="V133" s="520"/>
      <c r="W133" s="335" t="s">
        <v>1465</v>
      </c>
      <c r="X133" s="725" t="s">
        <v>364</v>
      </c>
      <c r="Y133" s="726" t="s">
        <v>1208</v>
      </c>
      <c r="Z133" s="155" t="s">
        <v>1209</v>
      </c>
      <c r="AA133" s="710" t="s">
        <v>3889</v>
      </c>
      <c r="AB133" s="728" t="s">
        <v>274</v>
      </c>
      <c r="AC133" s="348" t="s">
        <v>99</v>
      </c>
      <c r="AD133" s="1451"/>
      <c r="AE133" s="622" t="s">
        <v>99</v>
      </c>
      <c r="AF133" s="622" t="s">
        <v>98</v>
      </c>
      <c r="AG133" s="672" t="s">
        <v>99</v>
      </c>
      <c r="AH133" s="1123" t="s">
        <v>5591</v>
      </c>
      <c r="AI133" s="1124" t="s">
        <v>5592</v>
      </c>
      <c r="AJ133" s="1123" t="s">
        <v>105</v>
      </c>
      <c r="AK133" s="187" t="s">
        <v>5593</v>
      </c>
    </row>
    <row r="134" spans="1:37" s="1031" customFormat="1">
      <c r="A134" s="15">
        <f t="shared" ref="A134:A198" si="2">ROW()-ROW(A$3)</f>
        <v>131</v>
      </c>
      <c r="B134" s="1045" t="s">
        <v>91</v>
      </c>
      <c r="C134" s="1727" t="s">
        <v>5594</v>
      </c>
      <c r="D134" s="1063" t="s">
        <v>124</v>
      </c>
      <c r="E134" s="1728"/>
      <c r="F134" s="1663"/>
      <c r="G134" s="1663"/>
      <c r="H134" s="1663" t="s">
        <v>5595</v>
      </c>
      <c r="I134" s="1663"/>
      <c r="J134" s="1663"/>
      <c r="K134" s="1663"/>
      <c r="L134" s="1663"/>
      <c r="M134" s="1663"/>
      <c r="N134" s="1663"/>
      <c r="O134" s="1663"/>
      <c r="P134" s="1632"/>
      <c r="Q134" s="1639"/>
      <c r="R134" s="1729"/>
      <c r="S134" s="1064" t="s">
        <v>5596</v>
      </c>
      <c r="T134" s="1064" t="s">
        <v>5597</v>
      </c>
      <c r="U134" s="1065" t="s">
        <v>119</v>
      </c>
      <c r="V134" s="1065"/>
      <c r="W134" s="1065" t="s">
        <v>1417</v>
      </c>
      <c r="X134" s="1045" t="s">
        <v>177</v>
      </c>
      <c r="Y134" s="1065" t="s">
        <v>177</v>
      </c>
      <c r="Z134" s="1065" t="s">
        <v>99</v>
      </c>
      <c r="AA134" s="1045" t="s">
        <v>99</v>
      </c>
      <c r="AB134" s="1030" t="s">
        <v>683</v>
      </c>
      <c r="AC134" s="1009" t="s">
        <v>99</v>
      </c>
      <c r="AD134" s="1454"/>
      <c r="AE134" s="1020" t="s">
        <v>99</v>
      </c>
      <c r="AF134" s="1020" t="s">
        <v>98</v>
      </c>
      <c r="AG134" s="1021" t="s">
        <v>99</v>
      </c>
      <c r="AH134" s="1009" t="s">
        <v>99</v>
      </c>
      <c r="AI134" s="1022" t="s">
        <v>99</v>
      </c>
      <c r="AJ134" s="1009" t="s">
        <v>99</v>
      </c>
      <c r="AK134" s="1013" t="s">
        <v>99</v>
      </c>
    </row>
    <row r="135" spans="1:37" s="1023" customFormat="1">
      <c r="A135" s="15">
        <f t="shared" si="2"/>
        <v>132</v>
      </c>
      <c r="B135" s="1055" t="s">
        <v>91</v>
      </c>
      <c r="C135" s="1719" t="s">
        <v>351</v>
      </c>
      <c r="D135" s="1076" t="s">
        <v>131</v>
      </c>
      <c r="E135" s="1730"/>
      <c r="F135" s="1661"/>
      <c r="G135" s="1661"/>
      <c r="H135" s="1661"/>
      <c r="I135" s="1661" t="s">
        <v>352</v>
      </c>
      <c r="J135" s="1661"/>
      <c r="K135" s="1661"/>
      <c r="L135" s="1661"/>
      <c r="M135" s="1661"/>
      <c r="N135" s="1661"/>
      <c r="O135" s="1661"/>
      <c r="P135" s="1629"/>
      <c r="Q135" s="1645"/>
      <c r="R135" s="1721"/>
      <c r="S135" s="1056" t="s">
        <v>5598</v>
      </c>
      <c r="T135" s="1056" t="s">
        <v>5599</v>
      </c>
      <c r="U135" s="1057" t="s">
        <v>96</v>
      </c>
      <c r="V135" s="1057"/>
      <c r="W135" s="1057" t="s">
        <v>1417</v>
      </c>
      <c r="X135" s="1058" t="s">
        <v>177</v>
      </c>
      <c r="Y135" s="1057" t="s">
        <v>177</v>
      </c>
      <c r="Z135" s="1057" t="s">
        <v>99</v>
      </c>
      <c r="AA135" s="1058" t="s">
        <v>99</v>
      </c>
      <c r="AB135" s="1019" t="s">
        <v>99</v>
      </c>
      <c r="AC135" s="1009" t="s">
        <v>99</v>
      </c>
      <c r="AD135" s="1454"/>
      <c r="AE135" s="1020" t="s">
        <v>99</v>
      </c>
      <c r="AF135" s="1020" t="s">
        <v>98</v>
      </c>
      <c r="AG135" s="1021" t="s">
        <v>99</v>
      </c>
      <c r="AH135" s="1009" t="s">
        <v>99</v>
      </c>
      <c r="AI135" s="1022" t="s">
        <v>99</v>
      </c>
      <c r="AJ135" s="1009" t="s">
        <v>99</v>
      </c>
      <c r="AK135" s="1013" t="s">
        <v>99</v>
      </c>
    </row>
    <row r="136" spans="1:37" s="194" customFormat="1" ht="39.75" customHeight="1">
      <c r="A136" s="15">
        <f t="shared" si="2"/>
        <v>133</v>
      </c>
      <c r="B136" s="1013" t="s">
        <v>91</v>
      </c>
      <c r="C136" s="187" t="s">
        <v>355</v>
      </c>
      <c r="D136" s="187" t="s">
        <v>109</v>
      </c>
      <c r="E136" s="188"/>
      <c r="F136" s="189"/>
      <c r="G136" s="189"/>
      <c r="H136" s="189"/>
      <c r="I136" s="189"/>
      <c r="J136" s="189" t="s">
        <v>356</v>
      </c>
      <c r="K136" s="189"/>
      <c r="L136" s="189"/>
      <c r="M136" s="189"/>
      <c r="N136" s="189"/>
      <c r="O136" s="189"/>
      <c r="P136" s="190"/>
      <c r="Q136" s="191"/>
      <c r="R136" s="192"/>
      <c r="S136" s="84" t="s">
        <v>3879</v>
      </c>
      <c r="T136" s="84" t="s">
        <v>5600</v>
      </c>
      <c r="U136" s="155" t="s">
        <v>113</v>
      </c>
      <c r="V136" s="155"/>
      <c r="W136" s="155" t="s">
        <v>511</v>
      </c>
      <c r="X136" s="84" t="s">
        <v>177</v>
      </c>
      <c r="Y136" s="217" t="s">
        <v>177</v>
      </c>
      <c r="Z136" s="217" t="s">
        <v>99</v>
      </c>
      <c r="AA136" s="84" t="s">
        <v>99</v>
      </c>
      <c r="AB136" s="907" t="s">
        <v>216</v>
      </c>
      <c r="AC136" s="193" t="s">
        <v>99</v>
      </c>
      <c r="AD136" s="1455"/>
      <c r="AE136" s="1122" t="s">
        <v>99</v>
      </c>
      <c r="AF136" s="1122" t="s">
        <v>98</v>
      </c>
      <c r="AG136" s="1026" t="s">
        <v>99</v>
      </c>
      <c r="AH136" s="193" t="s">
        <v>99</v>
      </c>
      <c r="AI136" s="455" t="s">
        <v>99</v>
      </c>
      <c r="AJ136" s="193" t="s">
        <v>99</v>
      </c>
      <c r="AK136" s="187" t="s">
        <v>99</v>
      </c>
    </row>
    <row r="137" spans="1:37" s="1014" customFormat="1" ht="36">
      <c r="A137" s="15">
        <f t="shared" si="2"/>
        <v>134</v>
      </c>
      <c r="B137" s="1013" t="s">
        <v>91</v>
      </c>
      <c r="C137" s="1722" t="s">
        <v>360</v>
      </c>
      <c r="D137" s="1079" t="s">
        <v>109</v>
      </c>
      <c r="E137" s="1734"/>
      <c r="F137" s="1662"/>
      <c r="G137" s="1662"/>
      <c r="H137" s="1662"/>
      <c r="I137" s="1662"/>
      <c r="J137" s="1662" t="s">
        <v>361</v>
      </c>
      <c r="K137" s="1662"/>
      <c r="L137" s="1662"/>
      <c r="M137" s="1662"/>
      <c r="N137" s="1662"/>
      <c r="O137" s="1662"/>
      <c r="P137" s="1630"/>
      <c r="Q137" s="1636"/>
      <c r="R137" s="1694"/>
      <c r="S137" s="336" t="s">
        <v>5601</v>
      </c>
      <c r="T137" s="336" t="s">
        <v>7518</v>
      </c>
      <c r="U137" s="1009" t="s">
        <v>119</v>
      </c>
      <c r="V137" s="1009"/>
      <c r="W137" s="1000" t="s">
        <v>1417</v>
      </c>
      <c r="X137" s="1060" t="s">
        <v>364</v>
      </c>
      <c r="Y137" s="1000" t="s">
        <v>122</v>
      </c>
      <c r="Z137" s="1000" t="s">
        <v>365</v>
      </c>
      <c r="AA137" s="1060"/>
      <c r="AB137" s="907" t="s">
        <v>216</v>
      </c>
      <c r="AC137" s="1009" t="s">
        <v>99</v>
      </c>
      <c r="AD137" s="1454"/>
      <c r="AE137" s="1020" t="s">
        <v>99</v>
      </c>
      <c r="AF137" s="1020" t="s">
        <v>98</v>
      </c>
      <c r="AG137" s="1021" t="s">
        <v>99</v>
      </c>
      <c r="AH137" s="1009" t="s">
        <v>99</v>
      </c>
      <c r="AI137" s="1022" t="s">
        <v>99</v>
      </c>
      <c r="AJ137" s="1009" t="s">
        <v>99</v>
      </c>
      <c r="AK137" s="1013" t="s">
        <v>99</v>
      </c>
    </row>
    <row r="138" spans="1:37" s="1014" customFormat="1">
      <c r="A138" s="15">
        <f t="shared" si="2"/>
        <v>135</v>
      </c>
      <c r="B138" s="1013" t="s">
        <v>91</v>
      </c>
      <c r="C138" s="1722" t="s">
        <v>367</v>
      </c>
      <c r="D138" s="1079" t="s">
        <v>109</v>
      </c>
      <c r="E138" s="1734"/>
      <c r="F138" s="1662"/>
      <c r="G138" s="1662"/>
      <c r="H138" s="1662"/>
      <c r="I138" s="1662"/>
      <c r="J138" s="1662" t="s">
        <v>524</v>
      </c>
      <c r="K138" s="1662"/>
      <c r="L138" s="1662"/>
      <c r="M138" s="1662"/>
      <c r="N138" s="1662"/>
      <c r="O138" s="1662"/>
      <c r="P138" s="1630"/>
      <c r="Q138" s="1636"/>
      <c r="R138" s="1694"/>
      <c r="S138" s="552" t="s">
        <v>5602</v>
      </c>
      <c r="T138" s="336" t="s">
        <v>5603</v>
      </c>
      <c r="U138" s="1009" t="s">
        <v>119</v>
      </c>
      <c r="V138" s="1009"/>
      <c r="W138" s="1009" t="s">
        <v>1417</v>
      </c>
      <c r="X138" s="1060"/>
      <c r="Y138" s="1009"/>
      <c r="Z138" s="1000"/>
      <c r="AA138" s="1060"/>
      <c r="AB138" s="1036" t="s">
        <v>683</v>
      </c>
      <c r="AC138" s="1009" t="s">
        <v>1164</v>
      </c>
      <c r="AD138" s="1454">
        <v>1</v>
      </c>
      <c r="AE138" s="1020" t="s">
        <v>99</v>
      </c>
      <c r="AF138" s="1020" t="s">
        <v>98</v>
      </c>
      <c r="AG138" s="1021" t="s">
        <v>99</v>
      </c>
      <c r="AH138" s="1009" t="s">
        <v>99</v>
      </c>
      <c r="AI138" s="1022" t="s">
        <v>99</v>
      </c>
      <c r="AJ138" s="1009" t="s">
        <v>99</v>
      </c>
      <c r="AK138" s="1013" t="s">
        <v>99</v>
      </c>
    </row>
    <row r="139" spans="1:37" s="194" customFormat="1" ht="80.25" customHeight="1">
      <c r="A139" s="15">
        <f t="shared" si="2"/>
        <v>136</v>
      </c>
      <c r="B139" s="722" t="s">
        <v>91</v>
      </c>
      <c r="C139" s="722" t="s">
        <v>1766</v>
      </c>
      <c r="D139" s="722" t="s">
        <v>109</v>
      </c>
      <c r="E139" s="723"/>
      <c r="F139" s="724"/>
      <c r="G139" s="724"/>
      <c r="H139" s="724"/>
      <c r="I139" s="724"/>
      <c r="J139" s="724" t="s">
        <v>2930</v>
      </c>
      <c r="K139" s="724"/>
      <c r="L139" s="724"/>
      <c r="M139" s="724"/>
      <c r="N139" s="724"/>
      <c r="O139" s="724"/>
      <c r="P139" s="729"/>
      <c r="Q139" s="730"/>
      <c r="R139" s="730"/>
      <c r="S139" s="725" t="s">
        <v>3887</v>
      </c>
      <c r="T139" s="725" t="s">
        <v>3888</v>
      </c>
      <c r="U139" s="520" t="s">
        <v>105</v>
      </c>
      <c r="V139" s="520"/>
      <c r="W139" s="335" t="s">
        <v>1465</v>
      </c>
      <c r="X139" s="725" t="s">
        <v>364</v>
      </c>
      <c r="Y139" s="726" t="s">
        <v>1208</v>
      </c>
      <c r="Z139" s="155" t="s">
        <v>1209</v>
      </c>
      <c r="AA139" s="710" t="s">
        <v>3889</v>
      </c>
      <c r="AB139" s="728" t="s">
        <v>1164</v>
      </c>
      <c r="AC139" s="348" t="s">
        <v>3726</v>
      </c>
      <c r="AD139" s="1451">
        <v>1</v>
      </c>
      <c r="AE139" s="193" t="s">
        <v>99</v>
      </c>
      <c r="AF139" s="907" t="s">
        <v>98</v>
      </c>
      <c r="AG139" s="415" t="s">
        <v>99</v>
      </c>
      <c r="AH139" s="1123" t="s">
        <v>5604</v>
      </c>
      <c r="AI139" s="1123" t="s">
        <v>5605</v>
      </c>
      <c r="AJ139" s="1123" t="s">
        <v>128</v>
      </c>
      <c r="AK139" s="187" t="s">
        <v>5606</v>
      </c>
    </row>
    <row r="140" spans="1:37" s="1031" customFormat="1">
      <c r="A140" s="15">
        <f t="shared" si="2"/>
        <v>137</v>
      </c>
      <c r="B140" s="1045" t="s">
        <v>91</v>
      </c>
      <c r="C140" s="1727" t="s">
        <v>5607</v>
      </c>
      <c r="D140" s="1063" t="s">
        <v>124</v>
      </c>
      <c r="E140" s="1728"/>
      <c r="F140" s="1663" t="s">
        <v>5608</v>
      </c>
      <c r="G140" s="1663"/>
      <c r="H140" s="1663"/>
      <c r="I140" s="1663"/>
      <c r="J140" s="1663"/>
      <c r="K140" s="1663"/>
      <c r="L140" s="1663"/>
      <c r="M140" s="1663"/>
      <c r="N140" s="1663"/>
      <c r="O140" s="1663"/>
      <c r="P140" s="1632"/>
      <c r="Q140" s="1639"/>
      <c r="R140" s="1729"/>
      <c r="S140" s="1064" t="s">
        <v>5609</v>
      </c>
      <c r="T140" s="1064" t="s">
        <v>5610</v>
      </c>
      <c r="U140" s="1065" t="s">
        <v>834</v>
      </c>
      <c r="V140" s="1065"/>
      <c r="W140" s="1065" t="s">
        <v>1417</v>
      </c>
      <c r="X140" s="1045" t="s">
        <v>177</v>
      </c>
      <c r="Y140" s="1065" t="s">
        <v>177</v>
      </c>
      <c r="Z140" s="1065" t="s">
        <v>99</v>
      </c>
      <c r="AA140" s="1045" t="s">
        <v>99</v>
      </c>
      <c r="AB140" s="1030" t="s">
        <v>274</v>
      </c>
      <c r="AC140" s="1009" t="s">
        <v>99</v>
      </c>
      <c r="AD140" s="1454"/>
      <c r="AE140" s="1020" t="s">
        <v>99</v>
      </c>
      <c r="AF140" s="1020" t="s">
        <v>98</v>
      </c>
      <c r="AG140" s="1021" t="s">
        <v>99</v>
      </c>
      <c r="AH140" s="1009" t="s">
        <v>99</v>
      </c>
      <c r="AI140" s="1022" t="s">
        <v>99</v>
      </c>
      <c r="AJ140" s="1009" t="s">
        <v>99</v>
      </c>
      <c r="AK140" s="1013" t="s">
        <v>99</v>
      </c>
    </row>
    <row r="141" spans="1:37" s="1023" customFormat="1">
      <c r="A141" s="15">
        <f t="shared" si="2"/>
        <v>138</v>
      </c>
      <c r="B141" s="1055" t="s">
        <v>91</v>
      </c>
      <c r="C141" s="1719" t="s">
        <v>5611</v>
      </c>
      <c r="D141" s="1076" t="s">
        <v>131</v>
      </c>
      <c r="E141" s="1730"/>
      <c r="F141" s="1661"/>
      <c r="G141" s="1661" t="s">
        <v>5612</v>
      </c>
      <c r="H141" s="1661"/>
      <c r="I141" s="1661"/>
      <c r="J141" s="1661"/>
      <c r="K141" s="1661"/>
      <c r="L141" s="1661"/>
      <c r="M141" s="1661"/>
      <c r="N141" s="1661"/>
      <c r="O141" s="1661"/>
      <c r="P141" s="1629"/>
      <c r="Q141" s="1645"/>
      <c r="R141" s="1721"/>
      <c r="S141" s="1056" t="s">
        <v>5613</v>
      </c>
      <c r="T141" s="1056" t="s">
        <v>5614</v>
      </c>
      <c r="U141" s="1057" t="s">
        <v>96</v>
      </c>
      <c r="V141" s="1057"/>
      <c r="W141" s="1057" t="s">
        <v>1417</v>
      </c>
      <c r="X141" s="1058" t="s">
        <v>177</v>
      </c>
      <c r="Y141" s="1057" t="s">
        <v>177</v>
      </c>
      <c r="Z141" s="1057" t="s">
        <v>99</v>
      </c>
      <c r="AA141" s="1058" t="s">
        <v>99</v>
      </c>
      <c r="AB141" s="1019" t="s">
        <v>99</v>
      </c>
      <c r="AC141" s="1009" t="s">
        <v>99</v>
      </c>
      <c r="AD141" s="1454"/>
      <c r="AE141" s="1020" t="s">
        <v>99</v>
      </c>
      <c r="AF141" s="1020" t="s">
        <v>98</v>
      </c>
      <c r="AG141" s="1021" t="s">
        <v>99</v>
      </c>
      <c r="AH141" s="1009" t="s">
        <v>99</v>
      </c>
      <c r="AI141" s="1022" t="s">
        <v>99</v>
      </c>
      <c r="AJ141" s="1009" t="s">
        <v>99</v>
      </c>
      <c r="AK141" s="1013" t="s">
        <v>99</v>
      </c>
    </row>
    <row r="142" spans="1:37" s="2278" customFormat="1" ht="36">
      <c r="A142" s="1963">
        <f t="shared" si="2"/>
        <v>139</v>
      </c>
      <c r="B142" s="2261" t="s">
        <v>267</v>
      </c>
      <c r="C142" s="2262" t="s">
        <v>7524</v>
      </c>
      <c r="D142" s="2287" t="s">
        <v>109</v>
      </c>
      <c r="E142" s="2288"/>
      <c r="F142" s="2265"/>
      <c r="G142" s="2265"/>
      <c r="H142" s="2265" t="s">
        <v>7525</v>
      </c>
      <c r="I142" s="2265"/>
      <c r="J142" s="2265"/>
      <c r="K142" s="2265"/>
      <c r="L142" s="2265"/>
      <c r="M142" s="2265"/>
      <c r="N142" s="2265"/>
      <c r="O142" s="2265"/>
      <c r="P142" s="2266"/>
      <c r="Q142" s="2267"/>
      <c r="R142" s="2268"/>
      <c r="S142" s="2269" t="s">
        <v>7526</v>
      </c>
      <c r="T142" s="2269" t="s">
        <v>7529</v>
      </c>
      <c r="U142" s="2271" t="s">
        <v>105</v>
      </c>
      <c r="V142" s="2271"/>
      <c r="W142" s="2279" t="s">
        <v>6778</v>
      </c>
      <c r="X142" s="2289" t="s">
        <v>829</v>
      </c>
      <c r="Y142" s="2271" t="s">
        <v>122</v>
      </c>
      <c r="Z142" s="2271" t="s">
        <v>227</v>
      </c>
      <c r="AA142" s="2289" t="s">
        <v>4040</v>
      </c>
      <c r="AB142" s="2272" t="s">
        <v>274</v>
      </c>
      <c r="AC142" s="2273"/>
      <c r="AD142" s="2290"/>
      <c r="AE142" s="2272"/>
      <c r="AF142" s="2272"/>
      <c r="AG142" s="2291"/>
      <c r="AH142" s="2273"/>
      <c r="AI142" s="2261"/>
      <c r="AJ142" s="2273"/>
      <c r="AK142" s="2261"/>
    </row>
    <row r="143" spans="1:37" s="1014" customFormat="1" ht="18" customHeight="1">
      <c r="A143" s="15">
        <f t="shared" si="2"/>
        <v>140</v>
      </c>
      <c r="B143" s="1013" t="s">
        <v>91</v>
      </c>
      <c r="C143" s="1067" t="s">
        <v>5615</v>
      </c>
      <c r="D143" s="1079" t="s">
        <v>109</v>
      </c>
      <c r="E143" s="1734"/>
      <c r="F143" s="1662"/>
      <c r="G143" s="1662"/>
      <c r="H143" s="1662" t="s">
        <v>5616</v>
      </c>
      <c r="I143" s="1662"/>
      <c r="J143" s="1662"/>
      <c r="K143" s="1662"/>
      <c r="L143" s="1662"/>
      <c r="M143" s="1662"/>
      <c r="N143" s="1662"/>
      <c r="O143" s="1662"/>
      <c r="P143" s="1630"/>
      <c r="Q143" s="1636"/>
      <c r="R143" s="1694"/>
      <c r="S143" s="336" t="s">
        <v>5617</v>
      </c>
      <c r="T143" s="336" t="s">
        <v>7527</v>
      </c>
      <c r="U143" s="1000" t="s">
        <v>834</v>
      </c>
      <c r="V143" s="1000"/>
      <c r="W143" s="1000" t="s">
        <v>1417</v>
      </c>
      <c r="X143" s="1060"/>
      <c r="Y143" s="1000"/>
      <c r="Z143" s="1000" t="s">
        <v>99</v>
      </c>
      <c r="AA143" s="1060" t="s">
        <v>99</v>
      </c>
      <c r="AB143" s="1036" t="s">
        <v>216</v>
      </c>
      <c r="AC143" s="1009" t="s">
        <v>99</v>
      </c>
      <c r="AD143" s="1454"/>
      <c r="AE143" s="1020" t="s">
        <v>99</v>
      </c>
      <c r="AF143" s="1020" t="s">
        <v>98</v>
      </c>
      <c r="AG143" s="1021" t="s">
        <v>99</v>
      </c>
      <c r="AH143" s="1009" t="s">
        <v>99</v>
      </c>
      <c r="AI143" s="1022" t="s">
        <v>99</v>
      </c>
      <c r="AJ143" s="1009" t="s">
        <v>99</v>
      </c>
      <c r="AK143" s="1013" t="s">
        <v>99</v>
      </c>
    </row>
    <row r="144" spans="1:37" s="1014" customFormat="1" ht="18" customHeight="1">
      <c r="A144" s="15">
        <f t="shared" si="2"/>
        <v>141</v>
      </c>
      <c r="B144" s="1013" t="s">
        <v>91</v>
      </c>
      <c r="C144" s="1067" t="s">
        <v>5618</v>
      </c>
      <c r="D144" s="1079" t="s">
        <v>109</v>
      </c>
      <c r="E144" s="1734"/>
      <c r="F144" s="1662"/>
      <c r="G144" s="1662"/>
      <c r="H144" s="1662" t="s">
        <v>5619</v>
      </c>
      <c r="I144" s="1662"/>
      <c r="J144" s="1662"/>
      <c r="K144" s="1662"/>
      <c r="L144" s="1662"/>
      <c r="M144" s="1662"/>
      <c r="N144" s="1662"/>
      <c r="O144" s="1662"/>
      <c r="P144" s="1630"/>
      <c r="Q144" s="1636"/>
      <c r="R144" s="1694"/>
      <c r="S144" s="336" t="s">
        <v>5620</v>
      </c>
      <c r="T144" s="336" t="s">
        <v>7528</v>
      </c>
      <c r="U144" s="1000" t="s">
        <v>834</v>
      </c>
      <c r="V144" s="1000"/>
      <c r="W144" s="1000" t="s">
        <v>1417</v>
      </c>
      <c r="X144" s="1060"/>
      <c r="Y144" s="1000"/>
      <c r="Z144" s="1000" t="s">
        <v>99</v>
      </c>
      <c r="AA144" s="1060" t="s">
        <v>99</v>
      </c>
      <c r="AB144" s="1036" t="s">
        <v>216</v>
      </c>
      <c r="AC144" s="1009" t="s">
        <v>99</v>
      </c>
      <c r="AD144" s="1454"/>
      <c r="AE144" s="1020" t="s">
        <v>163</v>
      </c>
      <c r="AF144" s="1020" t="s">
        <v>98</v>
      </c>
      <c r="AG144" s="1021" t="s">
        <v>99</v>
      </c>
      <c r="AH144" s="1009" t="s">
        <v>99</v>
      </c>
      <c r="AI144" s="1022" t="s">
        <v>99</v>
      </c>
      <c r="AJ144" s="1009" t="s">
        <v>99</v>
      </c>
      <c r="AK144" s="1013" t="s">
        <v>99</v>
      </c>
    </row>
    <row r="145" spans="1:37" s="1095" customFormat="1" ht="18" customHeight="1">
      <c r="A145" s="15">
        <f t="shared" si="2"/>
        <v>142</v>
      </c>
      <c r="B145" s="1081" t="s">
        <v>91</v>
      </c>
      <c r="C145" s="1125" t="s">
        <v>5622</v>
      </c>
      <c r="D145" s="1087" t="s">
        <v>5390</v>
      </c>
      <c r="E145" s="1736"/>
      <c r="F145" s="1666"/>
      <c r="G145" s="1666"/>
      <c r="H145" s="1666" t="s">
        <v>5623</v>
      </c>
      <c r="I145" s="1666"/>
      <c r="J145" s="1666"/>
      <c r="K145" s="1666"/>
      <c r="L145" s="1666"/>
      <c r="M145" s="1666"/>
      <c r="N145" s="1666"/>
      <c r="O145" s="1666"/>
      <c r="P145" s="1635"/>
      <c r="Q145" s="1642"/>
      <c r="R145" s="1737"/>
      <c r="S145" s="1080" t="s">
        <v>5624</v>
      </c>
      <c r="T145" s="1080" t="s">
        <v>5625</v>
      </c>
      <c r="U145" s="1089" t="s">
        <v>834</v>
      </c>
      <c r="V145" s="1089"/>
      <c r="W145" s="1089" t="s">
        <v>1417</v>
      </c>
      <c r="X145" s="1080"/>
      <c r="Y145" s="1089"/>
      <c r="Z145" s="1089" t="s">
        <v>99</v>
      </c>
      <c r="AA145" s="1080" t="s">
        <v>99</v>
      </c>
      <c r="AB145" s="1126" t="s">
        <v>216</v>
      </c>
      <c r="AC145" s="1088" t="s">
        <v>99</v>
      </c>
      <c r="AD145" s="1456"/>
      <c r="AE145" s="1127" t="s">
        <v>99</v>
      </c>
      <c r="AF145" s="1127" t="s">
        <v>98</v>
      </c>
      <c r="AG145" s="1094" t="s">
        <v>99</v>
      </c>
      <c r="AH145" s="1088" t="s">
        <v>99</v>
      </c>
      <c r="AI145" s="1100" t="s">
        <v>99</v>
      </c>
      <c r="AJ145" s="1088" t="s">
        <v>99</v>
      </c>
      <c r="AK145" s="1081" t="s">
        <v>99</v>
      </c>
    </row>
    <row r="146" spans="1:37" s="1031" customFormat="1">
      <c r="A146" s="15">
        <f t="shared" si="2"/>
        <v>143</v>
      </c>
      <c r="B146" s="1045" t="s">
        <v>91</v>
      </c>
      <c r="C146" s="1727" t="s">
        <v>5626</v>
      </c>
      <c r="D146" s="1063" t="s">
        <v>124</v>
      </c>
      <c r="E146" s="1728"/>
      <c r="F146" s="1663"/>
      <c r="G146" s="1663"/>
      <c r="H146" s="1663" t="s">
        <v>5627</v>
      </c>
      <c r="I146" s="1663"/>
      <c r="J146" s="1663"/>
      <c r="K146" s="1663"/>
      <c r="L146" s="1663"/>
      <c r="M146" s="1663"/>
      <c r="N146" s="1663"/>
      <c r="O146" s="1663"/>
      <c r="P146" s="1632"/>
      <c r="Q146" s="1639"/>
      <c r="R146" s="1729"/>
      <c r="S146" s="1064" t="s">
        <v>5628</v>
      </c>
      <c r="T146" s="1064" t="s">
        <v>5629</v>
      </c>
      <c r="U146" s="1065" t="s">
        <v>119</v>
      </c>
      <c r="V146" s="1065"/>
      <c r="W146" s="1065" t="s">
        <v>1417</v>
      </c>
      <c r="X146" s="1045"/>
      <c r="Y146" s="1065"/>
      <c r="Z146" s="1065" t="s">
        <v>99</v>
      </c>
      <c r="AA146" s="1045" t="s">
        <v>99</v>
      </c>
      <c r="AB146" s="1030" t="s">
        <v>274</v>
      </c>
      <c r="AC146" s="1009" t="s">
        <v>99</v>
      </c>
      <c r="AD146" s="1454"/>
      <c r="AE146" s="1020" t="s">
        <v>99</v>
      </c>
      <c r="AF146" s="1020" t="s">
        <v>98</v>
      </c>
      <c r="AG146" s="1021" t="s">
        <v>99</v>
      </c>
      <c r="AH146" s="1009" t="s">
        <v>99</v>
      </c>
      <c r="AI146" s="1022" t="s">
        <v>99</v>
      </c>
      <c r="AJ146" s="1009" t="s">
        <v>99</v>
      </c>
      <c r="AK146" s="1013" t="s">
        <v>99</v>
      </c>
    </row>
    <row r="147" spans="1:37" s="1023" customFormat="1">
      <c r="A147" s="15">
        <f t="shared" si="2"/>
        <v>144</v>
      </c>
      <c r="B147" s="1055" t="s">
        <v>91</v>
      </c>
      <c r="C147" s="1719" t="s">
        <v>351</v>
      </c>
      <c r="D147" s="1076" t="s">
        <v>131</v>
      </c>
      <c r="E147" s="1730"/>
      <c r="F147" s="1661"/>
      <c r="G147" s="1661"/>
      <c r="H147" s="1661"/>
      <c r="I147" s="1661" t="s">
        <v>352</v>
      </c>
      <c r="J147" s="1661"/>
      <c r="K147" s="1661"/>
      <c r="L147" s="1661"/>
      <c r="M147" s="1661"/>
      <c r="N147" s="1661"/>
      <c r="O147" s="1661"/>
      <c r="P147" s="1629"/>
      <c r="Q147" s="1645"/>
      <c r="R147" s="1721"/>
      <c r="S147" s="1056" t="s">
        <v>5630</v>
      </c>
      <c r="T147" s="1056" t="s">
        <v>5631</v>
      </c>
      <c r="U147" s="1057" t="s">
        <v>96</v>
      </c>
      <c r="V147" s="1057"/>
      <c r="W147" s="1057" t="s">
        <v>1417</v>
      </c>
      <c r="X147" s="1058"/>
      <c r="Y147" s="1057"/>
      <c r="Z147" s="1057" t="s">
        <v>99</v>
      </c>
      <c r="AA147" s="1058" t="s">
        <v>99</v>
      </c>
      <c r="AB147" s="1019" t="s">
        <v>99</v>
      </c>
      <c r="AC147" s="1009" t="s">
        <v>99</v>
      </c>
      <c r="AD147" s="1454"/>
      <c r="AE147" s="1020" t="s">
        <v>99</v>
      </c>
      <c r="AF147" s="1020" t="s">
        <v>98</v>
      </c>
      <c r="AG147" s="1021" t="s">
        <v>99</v>
      </c>
      <c r="AH147" s="1009" t="s">
        <v>99</v>
      </c>
      <c r="AI147" s="1022" t="s">
        <v>99</v>
      </c>
      <c r="AJ147" s="1009" t="s">
        <v>99</v>
      </c>
      <c r="AK147" s="1013" t="s">
        <v>99</v>
      </c>
    </row>
    <row r="148" spans="1:37" s="1069" customFormat="1">
      <c r="A148" s="15">
        <f t="shared" si="2"/>
        <v>145</v>
      </c>
      <c r="B148" s="1067" t="s">
        <v>91</v>
      </c>
      <c r="C148" s="1760" t="s">
        <v>355</v>
      </c>
      <c r="D148" s="1079" t="s">
        <v>109</v>
      </c>
      <c r="E148" s="1731"/>
      <c r="F148" s="1664"/>
      <c r="G148" s="1664"/>
      <c r="H148" s="1664"/>
      <c r="I148" s="1664"/>
      <c r="J148" s="1664" t="s">
        <v>356</v>
      </c>
      <c r="K148" s="1664"/>
      <c r="L148" s="1664"/>
      <c r="M148" s="1664"/>
      <c r="N148" s="1664"/>
      <c r="O148" s="1664"/>
      <c r="P148" s="1633"/>
      <c r="Q148" s="1685"/>
      <c r="R148" s="1732"/>
      <c r="S148" s="552" t="s">
        <v>4112</v>
      </c>
      <c r="T148" s="552" t="s">
        <v>5632</v>
      </c>
      <c r="U148" s="1073" t="s">
        <v>119</v>
      </c>
      <c r="V148" s="1073"/>
      <c r="W148" s="1070" t="s">
        <v>511</v>
      </c>
      <c r="X148" s="1071"/>
      <c r="Y148" s="1070"/>
      <c r="Z148" s="1070" t="s">
        <v>99</v>
      </c>
      <c r="AA148" s="1071" t="s">
        <v>99</v>
      </c>
      <c r="AB148" s="1072" t="s">
        <v>216</v>
      </c>
      <c r="AC148" s="1073" t="s">
        <v>99</v>
      </c>
      <c r="AD148" s="1454"/>
      <c r="AE148" s="1075" t="s">
        <v>163</v>
      </c>
      <c r="AF148" s="1075" t="s">
        <v>98</v>
      </c>
      <c r="AG148" s="1062" t="s">
        <v>99</v>
      </c>
      <c r="AH148" s="1073" t="s">
        <v>99</v>
      </c>
      <c r="AI148" s="1128" t="s">
        <v>99</v>
      </c>
      <c r="AJ148" s="1073" t="s">
        <v>99</v>
      </c>
      <c r="AK148" s="1067" t="s">
        <v>99</v>
      </c>
    </row>
    <row r="149" spans="1:37" s="1014" customFormat="1" ht="41.25" customHeight="1">
      <c r="A149" s="15">
        <f t="shared" si="2"/>
        <v>146</v>
      </c>
      <c r="B149" s="1013" t="s">
        <v>91</v>
      </c>
      <c r="C149" s="1722" t="s">
        <v>367</v>
      </c>
      <c r="D149" s="1079" t="s">
        <v>109</v>
      </c>
      <c r="E149" s="1734"/>
      <c r="F149" s="1662"/>
      <c r="G149" s="1662"/>
      <c r="H149" s="1662"/>
      <c r="I149" s="1662"/>
      <c r="J149" s="1662" t="s">
        <v>524</v>
      </c>
      <c r="K149" s="1662"/>
      <c r="L149" s="1662"/>
      <c r="M149" s="1662"/>
      <c r="N149" s="1662"/>
      <c r="O149" s="1662"/>
      <c r="P149" s="1630"/>
      <c r="Q149" s="1636"/>
      <c r="R149" s="1694"/>
      <c r="S149" s="552" t="s">
        <v>5633</v>
      </c>
      <c r="T149" s="336" t="s">
        <v>5634</v>
      </c>
      <c r="U149" s="1009" t="s">
        <v>119</v>
      </c>
      <c r="V149" s="1009"/>
      <c r="W149" s="1009" t="s">
        <v>1417</v>
      </c>
      <c r="X149" s="1060"/>
      <c r="Y149" s="1009"/>
      <c r="Z149" s="1009" t="s">
        <v>99</v>
      </c>
      <c r="AA149" s="1013" t="s">
        <v>99</v>
      </c>
      <c r="AB149" s="1036" t="s">
        <v>274</v>
      </c>
      <c r="AC149" s="1009" t="s">
        <v>99</v>
      </c>
      <c r="AD149" s="1454"/>
      <c r="AE149" s="1020" t="s">
        <v>163</v>
      </c>
      <c r="AF149" s="1020" t="s">
        <v>98</v>
      </c>
      <c r="AG149" s="1053" t="s">
        <v>5635</v>
      </c>
      <c r="AH149" s="1009" t="s">
        <v>99</v>
      </c>
      <c r="AI149" s="1054" t="s">
        <v>99</v>
      </c>
      <c r="AJ149" s="1009" t="s">
        <v>99</v>
      </c>
      <c r="AK149" s="1013" t="s">
        <v>99</v>
      </c>
    </row>
    <row r="150" spans="1:37" s="1031" customFormat="1">
      <c r="A150" s="15">
        <f t="shared" si="2"/>
        <v>147</v>
      </c>
      <c r="B150" s="1045" t="s">
        <v>91</v>
      </c>
      <c r="C150" s="1727" t="s">
        <v>372</v>
      </c>
      <c r="D150" s="1063" t="s">
        <v>124</v>
      </c>
      <c r="E150" s="1728"/>
      <c r="F150" s="1663"/>
      <c r="G150" s="1663"/>
      <c r="H150" s="1663"/>
      <c r="I150" s="1663"/>
      <c r="J150" s="1663" t="s">
        <v>373</v>
      </c>
      <c r="K150" s="1663"/>
      <c r="L150" s="1663"/>
      <c r="M150" s="1663"/>
      <c r="N150" s="1663"/>
      <c r="O150" s="1663"/>
      <c r="P150" s="1632"/>
      <c r="Q150" s="1639"/>
      <c r="R150" s="1729"/>
      <c r="S150" s="1064" t="s">
        <v>5636</v>
      </c>
      <c r="T150" s="1064" t="s">
        <v>5637</v>
      </c>
      <c r="U150" s="1065" t="s">
        <v>119</v>
      </c>
      <c r="V150" s="1065"/>
      <c r="W150" s="1065" t="s">
        <v>1417</v>
      </c>
      <c r="X150" s="1045"/>
      <c r="Y150" s="1065"/>
      <c r="Z150" s="1065" t="s">
        <v>99</v>
      </c>
      <c r="AA150" s="1045" t="s">
        <v>99</v>
      </c>
      <c r="AB150" s="1030" t="s">
        <v>274</v>
      </c>
      <c r="AC150" s="1009" t="s">
        <v>99</v>
      </c>
      <c r="AD150" s="1454"/>
      <c r="AE150" s="1020" t="s">
        <v>99</v>
      </c>
      <c r="AF150" s="1020" t="s">
        <v>98</v>
      </c>
      <c r="AG150" s="1021" t="s">
        <v>99</v>
      </c>
      <c r="AH150" s="1009" t="s">
        <v>99</v>
      </c>
      <c r="AI150" s="1022" t="s">
        <v>99</v>
      </c>
      <c r="AJ150" s="1009" t="s">
        <v>99</v>
      </c>
      <c r="AK150" s="1013" t="s">
        <v>99</v>
      </c>
    </row>
    <row r="151" spans="1:37" s="1023" customFormat="1">
      <c r="A151" s="15">
        <f t="shared" si="2"/>
        <v>148</v>
      </c>
      <c r="B151" s="1055" t="s">
        <v>91</v>
      </c>
      <c r="C151" s="1719" t="s">
        <v>376</v>
      </c>
      <c r="D151" s="1076" t="s">
        <v>131</v>
      </c>
      <c r="E151" s="1730"/>
      <c r="F151" s="1661"/>
      <c r="G151" s="1661"/>
      <c r="H151" s="1661"/>
      <c r="I151" s="1661"/>
      <c r="J151" s="1661"/>
      <c r="K151" s="1661" t="s">
        <v>377</v>
      </c>
      <c r="L151" s="1661"/>
      <c r="M151" s="1661"/>
      <c r="N151" s="1661"/>
      <c r="O151" s="1661"/>
      <c r="P151" s="1629"/>
      <c r="Q151" s="1645"/>
      <c r="R151" s="1721"/>
      <c r="S151" s="1056" t="s">
        <v>5638</v>
      </c>
      <c r="T151" s="1056" t="s">
        <v>5639</v>
      </c>
      <c r="U151" s="1057" t="s">
        <v>96</v>
      </c>
      <c r="V151" s="1057"/>
      <c r="W151" s="1057" t="s">
        <v>1417</v>
      </c>
      <c r="X151" s="1058"/>
      <c r="Y151" s="1057"/>
      <c r="Z151" s="1057" t="s">
        <v>99</v>
      </c>
      <c r="AA151" s="1058" t="s">
        <v>99</v>
      </c>
      <c r="AB151" s="1019" t="s">
        <v>99</v>
      </c>
      <c r="AC151" s="1009" t="s">
        <v>99</v>
      </c>
      <c r="AD151" s="1454"/>
      <c r="AE151" s="1020" t="s">
        <v>99</v>
      </c>
      <c r="AF151" s="1020" t="s">
        <v>98</v>
      </c>
      <c r="AG151" s="1021" t="s">
        <v>99</v>
      </c>
      <c r="AH151" s="1009" t="s">
        <v>99</v>
      </c>
      <c r="AI151" s="1022" t="s">
        <v>99</v>
      </c>
      <c r="AJ151" s="1009" t="s">
        <v>99</v>
      </c>
      <c r="AK151" s="1013" t="s">
        <v>99</v>
      </c>
    </row>
    <row r="152" spans="1:37" s="1014" customFormat="1" ht="36.75" customHeight="1">
      <c r="A152" s="15">
        <f t="shared" si="2"/>
        <v>149</v>
      </c>
      <c r="B152" s="1013" t="s">
        <v>91</v>
      </c>
      <c r="C152" s="1722" t="s">
        <v>384</v>
      </c>
      <c r="D152" s="1079" t="s">
        <v>109</v>
      </c>
      <c r="E152" s="1734"/>
      <c r="F152" s="1662"/>
      <c r="G152" s="1662"/>
      <c r="H152" s="1662"/>
      <c r="I152" s="1662"/>
      <c r="J152" s="1662"/>
      <c r="K152" s="1662"/>
      <c r="L152" s="1662" t="s">
        <v>457</v>
      </c>
      <c r="M152" s="1662"/>
      <c r="N152" s="1662"/>
      <c r="O152" s="1662"/>
      <c r="P152" s="1630"/>
      <c r="Q152" s="1636"/>
      <c r="R152" s="1694"/>
      <c r="S152" s="336" t="s">
        <v>5640</v>
      </c>
      <c r="T152" s="336" t="s">
        <v>5641</v>
      </c>
      <c r="U152" s="1009" t="s">
        <v>119</v>
      </c>
      <c r="V152" s="1009"/>
      <c r="W152" s="1009" t="s">
        <v>1417</v>
      </c>
      <c r="X152" s="1060"/>
      <c r="Y152" s="1009"/>
      <c r="Z152" s="1009" t="s">
        <v>99</v>
      </c>
      <c r="AA152" s="1013" t="s">
        <v>99</v>
      </c>
      <c r="AB152" s="1036" t="s">
        <v>216</v>
      </c>
      <c r="AC152" s="1009" t="s">
        <v>99</v>
      </c>
      <c r="AD152" s="1454"/>
      <c r="AE152" s="1020" t="s">
        <v>99</v>
      </c>
      <c r="AF152" s="1020" t="s">
        <v>98</v>
      </c>
      <c r="AG152" s="1021" t="s">
        <v>99</v>
      </c>
      <c r="AH152" s="1009" t="s">
        <v>99</v>
      </c>
      <c r="AI152" s="1022" t="s">
        <v>99</v>
      </c>
      <c r="AJ152" s="1009" t="s">
        <v>99</v>
      </c>
      <c r="AK152" s="1013" t="s">
        <v>99</v>
      </c>
    </row>
    <row r="153" spans="1:37" s="1014" customFormat="1" ht="38.25" customHeight="1">
      <c r="A153" s="15">
        <f t="shared" si="2"/>
        <v>150</v>
      </c>
      <c r="B153" s="1013" t="s">
        <v>91</v>
      </c>
      <c r="C153" s="1722" t="s">
        <v>388</v>
      </c>
      <c r="D153" s="1079" t="s">
        <v>109</v>
      </c>
      <c r="E153" s="1734"/>
      <c r="F153" s="1662"/>
      <c r="G153" s="1662"/>
      <c r="H153" s="1662"/>
      <c r="I153" s="1662"/>
      <c r="J153" s="1662"/>
      <c r="K153" s="1662"/>
      <c r="L153" s="1662" t="s">
        <v>389</v>
      </c>
      <c r="M153" s="1662"/>
      <c r="N153" s="1662"/>
      <c r="O153" s="1662"/>
      <c r="P153" s="1630"/>
      <c r="Q153" s="1636"/>
      <c r="R153" s="1694"/>
      <c r="S153" s="336" t="s">
        <v>5642</v>
      </c>
      <c r="T153" s="336" t="s">
        <v>5643</v>
      </c>
      <c r="U153" s="1009" t="s">
        <v>119</v>
      </c>
      <c r="V153" s="1009"/>
      <c r="W153" s="1009" t="s">
        <v>1417</v>
      </c>
      <c r="X153" s="1060"/>
      <c r="Y153" s="1009"/>
      <c r="Z153" s="1009" t="s">
        <v>99</v>
      </c>
      <c r="AA153" s="1013" t="s">
        <v>99</v>
      </c>
      <c r="AB153" s="1036" t="s">
        <v>216</v>
      </c>
      <c r="AC153" s="1009" t="s">
        <v>99</v>
      </c>
      <c r="AD153" s="1454"/>
      <c r="AE153" s="1020" t="s">
        <v>99</v>
      </c>
      <c r="AF153" s="1020" t="s">
        <v>98</v>
      </c>
      <c r="AG153" s="1021" t="s">
        <v>99</v>
      </c>
      <c r="AH153" s="1009" t="s">
        <v>99</v>
      </c>
      <c r="AI153" s="1022" t="s">
        <v>99</v>
      </c>
      <c r="AJ153" s="1009" t="s">
        <v>99</v>
      </c>
      <c r="AK153" s="1013" t="s">
        <v>99</v>
      </c>
    </row>
    <row r="154" spans="1:37" s="1031" customFormat="1" ht="18" customHeight="1">
      <c r="A154" s="15">
        <f t="shared" si="2"/>
        <v>151</v>
      </c>
      <c r="B154" s="1045" t="s">
        <v>91</v>
      </c>
      <c r="C154" s="1727" t="s">
        <v>392</v>
      </c>
      <c r="D154" s="1063" t="s">
        <v>124</v>
      </c>
      <c r="E154" s="1728"/>
      <c r="F154" s="1663"/>
      <c r="G154" s="1663"/>
      <c r="H154" s="1663"/>
      <c r="I154" s="1663"/>
      <c r="J154" s="1663"/>
      <c r="K154" s="1663"/>
      <c r="L154" s="1632" t="s">
        <v>1335</v>
      </c>
      <c r="M154" s="1639"/>
      <c r="N154" s="1639"/>
      <c r="O154" s="1639"/>
      <c r="P154" s="1639"/>
      <c r="Q154" s="1639"/>
      <c r="R154" s="1729"/>
      <c r="S154" s="1064" t="s">
        <v>5322</v>
      </c>
      <c r="T154" s="1064" t="s">
        <v>5644</v>
      </c>
      <c r="U154" s="1065" t="s">
        <v>119</v>
      </c>
      <c r="V154" s="1065"/>
      <c r="W154" s="1065" t="s">
        <v>1417</v>
      </c>
      <c r="X154" s="1045"/>
      <c r="Y154" s="1065"/>
      <c r="Z154" s="1065" t="s">
        <v>99</v>
      </c>
      <c r="AA154" s="1045" t="s">
        <v>99</v>
      </c>
      <c r="AB154" s="1030" t="s">
        <v>274</v>
      </c>
      <c r="AC154" s="1009" t="s">
        <v>99</v>
      </c>
      <c r="AD154" s="1454"/>
      <c r="AE154" s="1020" t="s">
        <v>99</v>
      </c>
      <c r="AF154" s="1020" t="s">
        <v>98</v>
      </c>
      <c r="AG154" s="1021" t="s">
        <v>99</v>
      </c>
      <c r="AH154" s="1009" t="s">
        <v>99</v>
      </c>
      <c r="AI154" s="1022" t="s">
        <v>99</v>
      </c>
      <c r="AJ154" s="1009" t="s">
        <v>99</v>
      </c>
      <c r="AK154" s="1013" t="s">
        <v>99</v>
      </c>
    </row>
    <row r="155" spans="1:37" s="1023" customFormat="1">
      <c r="A155" s="15">
        <f t="shared" si="2"/>
        <v>152</v>
      </c>
      <c r="B155" s="1055" t="s">
        <v>91</v>
      </c>
      <c r="C155" s="1719" t="s">
        <v>397</v>
      </c>
      <c r="D155" s="1076" t="s">
        <v>131</v>
      </c>
      <c r="E155" s="1730"/>
      <c r="F155" s="1661"/>
      <c r="G155" s="1661"/>
      <c r="H155" s="1661"/>
      <c r="I155" s="1661"/>
      <c r="J155" s="1661"/>
      <c r="K155" s="1661"/>
      <c r="L155" s="1661"/>
      <c r="M155" s="1661" t="s">
        <v>1338</v>
      </c>
      <c r="N155" s="1661"/>
      <c r="O155" s="1661"/>
      <c r="P155" s="1629"/>
      <c r="Q155" s="1645"/>
      <c r="R155" s="1721"/>
      <c r="S155" s="1096" t="s">
        <v>5324</v>
      </c>
      <c r="T155" s="1056" t="s">
        <v>5645</v>
      </c>
      <c r="U155" s="1057" t="s">
        <v>96</v>
      </c>
      <c r="V155" s="1057"/>
      <c r="W155" s="1057" t="s">
        <v>1417</v>
      </c>
      <c r="X155" s="1058"/>
      <c r="Y155" s="1057"/>
      <c r="Z155" s="1057" t="s">
        <v>99</v>
      </c>
      <c r="AA155" s="1058" t="s">
        <v>99</v>
      </c>
      <c r="AB155" s="1019" t="s">
        <v>99</v>
      </c>
      <c r="AC155" s="1009" t="s">
        <v>99</v>
      </c>
      <c r="AD155" s="1454"/>
      <c r="AE155" s="1020" t="s">
        <v>99</v>
      </c>
      <c r="AF155" s="1020" t="s">
        <v>98</v>
      </c>
      <c r="AG155" s="1021" t="s">
        <v>99</v>
      </c>
      <c r="AH155" s="1009" t="s">
        <v>99</v>
      </c>
      <c r="AI155" s="1022" t="s">
        <v>99</v>
      </c>
      <c r="AJ155" s="1009" t="s">
        <v>99</v>
      </c>
      <c r="AK155" s="1013" t="s">
        <v>99</v>
      </c>
    </row>
    <row r="156" spans="1:37" s="1014" customFormat="1" ht="35.25" customHeight="1">
      <c r="A156" s="15">
        <f t="shared" si="2"/>
        <v>153</v>
      </c>
      <c r="B156" s="1013" t="s">
        <v>91</v>
      </c>
      <c r="C156" s="1722" t="s">
        <v>402</v>
      </c>
      <c r="D156" s="1079" t="s">
        <v>109</v>
      </c>
      <c r="E156" s="1734"/>
      <c r="F156" s="1662"/>
      <c r="G156" s="1662"/>
      <c r="H156" s="1662"/>
      <c r="I156" s="1662"/>
      <c r="J156" s="1662"/>
      <c r="K156" s="1662"/>
      <c r="L156" s="1662"/>
      <c r="M156" s="1662"/>
      <c r="N156" s="1636" t="s">
        <v>1340</v>
      </c>
      <c r="O156" s="1636"/>
      <c r="P156" s="1636"/>
      <c r="Q156" s="1738"/>
      <c r="R156" s="1739"/>
      <c r="S156" s="336" t="s">
        <v>5646</v>
      </c>
      <c r="T156" s="336" t="s">
        <v>5327</v>
      </c>
      <c r="U156" s="1009" t="s">
        <v>119</v>
      </c>
      <c r="V156" s="1009"/>
      <c r="W156" s="1009" t="s">
        <v>1417</v>
      </c>
      <c r="X156" s="1013"/>
      <c r="Y156" s="1009"/>
      <c r="Z156" s="1009" t="s">
        <v>99</v>
      </c>
      <c r="AA156" s="1013" t="s">
        <v>99</v>
      </c>
      <c r="AB156" s="1036" t="s">
        <v>216</v>
      </c>
      <c r="AC156" s="1009" t="s">
        <v>99</v>
      </c>
      <c r="AD156" s="1454"/>
      <c r="AE156" s="1020" t="s">
        <v>99</v>
      </c>
      <c r="AF156" s="1020" t="s">
        <v>98</v>
      </c>
      <c r="AG156" s="1021" t="s">
        <v>99</v>
      </c>
      <c r="AH156" s="1009" t="s">
        <v>99</v>
      </c>
      <c r="AI156" s="1022" t="s">
        <v>99</v>
      </c>
      <c r="AJ156" s="1009" t="s">
        <v>99</v>
      </c>
      <c r="AK156" s="1013" t="s">
        <v>99</v>
      </c>
    </row>
    <row r="157" spans="1:37" s="1031" customFormat="1">
      <c r="A157" s="15">
        <f t="shared" si="2"/>
        <v>154</v>
      </c>
      <c r="B157" s="1045" t="s">
        <v>91</v>
      </c>
      <c r="C157" s="1129" t="s">
        <v>5647</v>
      </c>
      <c r="D157" s="1063" t="s">
        <v>5268</v>
      </c>
      <c r="E157" s="1728"/>
      <c r="F157" s="1663"/>
      <c r="G157" s="1663"/>
      <c r="H157" s="1663" t="s">
        <v>5648</v>
      </c>
      <c r="I157" s="1663"/>
      <c r="J157" s="1632"/>
      <c r="K157" s="1639"/>
      <c r="L157" s="1639"/>
      <c r="M157" s="1639"/>
      <c r="N157" s="1639"/>
      <c r="O157" s="1639"/>
      <c r="P157" s="1639"/>
      <c r="Q157" s="1639"/>
      <c r="R157" s="1729"/>
      <c r="S157" s="1064" t="s">
        <v>5649</v>
      </c>
      <c r="T157" s="1064" t="s">
        <v>5650</v>
      </c>
      <c r="U157" s="1130" t="s">
        <v>834</v>
      </c>
      <c r="V157" s="1130"/>
      <c r="W157" s="1130" t="s">
        <v>1417</v>
      </c>
      <c r="X157" s="1131"/>
      <c r="Y157" s="1130"/>
      <c r="Z157" s="1130" t="s">
        <v>99</v>
      </c>
      <c r="AA157" s="1131" t="s">
        <v>99</v>
      </c>
      <c r="AB157" s="1030" t="s">
        <v>274</v>
      </c>
      <c r="AC157" s="1009" t="s">
        <v>99</v>
      </c>
      <c r="AD157" s="1454"/>
      <c r="AE157" s="1020" t="s">
        <v>99</v>
      </c>
      <c r="AF157" s="1020" t="s">
        <v>98</v>
      </c>
      <c r="AG157" s="1021" t="s">
        <v>99</v>
      </c>
      <c r="AH157" s="1009" t="s">
        <v>99</v>
      </c>
      <c r="AI157" s="1022" t="s">
        <v>99</v>
      </c>
      <c r="AJ157" s="1009" t="s">
        <v>99</v>
      </c>
      <c r="AK157" s="1013" t="s">
        <v>99</v>
      </c>
    </row>
    <row r="158" spans="1:37" s="1023" customFormat="1">
      <c r="A158" s="15">
        <f t="shared" si="2"/>
        <v>155</v>
      </c>
      <c r="B158" s="1055" t="s">
        <v>91</v>
      </c>
      <c r="C158" s="1719" t="s">
        <v>3878</v>
      </c>
      <c r="D158" s="1076" t="s">
        <v>131</v>
      </c>
      <c r="E158" s="1730"/>
      <c r="F158" s="1661"/>
      <c r="G158" s="1661"/>
      <c r="H158" s="1661"/>
      <c r="I158" s="1661" t="s">
        <v>352</v>
      </c>
      <c r="J158" s="1661"/>
      <c r="K158" s="1661"/>
      <c r="L158" s="1661"/>
      <c r="M158" s="1661"/>
      <c r="N158" s="1661"/>
      <c r="O158" s="1661"/>
      <c r="P158" s="1629"/>
      <c r="Q158" s="1645"/>
      <c r="R158" s="1721"/>
      <c r="S158" s="1056" t="s">
        <v>5651</v>
      </c>
      <c r="T158" s="1056" t="s">
        <v>5652</v>
      </c>
      <c r="U158" s="1057" t="s">
        <v>96</v>
      </c>
      <c r="V158" s="1057"/>
      <c r="W158" s="1057" t="s">
        <v>1417</v>
      </c>
      <c r="X158" s="1058"/>
      <c r="Y158" s="1057"/>
      <c r="Z158" s="1057" t="s">
        <v>99</v>
      </c>
      <c r="AA158" s="1058" t="s">
        <v>99</v>
      </c>
      <c r="AB158" s="1019" t="s">
        <v>99</v>
      </c>
      <c r="AC158" s="1009" t="s">
        <v>99</v>
      </c>
      <c r="AD158" s="1454"/>
      <c r="AE158" s="1020" t="s">
        <v>99</v>
      </c>
      <c r="AF158" s="1020" t="s">
        <v>98</v>
      </c>
      <c r="AG158" s="1021" t="s">
        <v>99</v>
      </c>
      <c r="AH158" s="1009" t="s">
        <v>99</v>
      </c>
      <c r="AI158" s="1022" t="s">
        <v>99</v>
      </c>
      <c r="AJ158" s="1009" t="s">
        <v>99</v>
      </c>
      <c r="AK158" s="1013" t="s">
        <v>99</v>
      </c>
    </row>
    <row r="159" spans="1:37" s="1138" customFormat="1">
      <c r="A159" s="15">
        <f t="shared" si="2"/>
        <v>156</v>
      </c>
      <c r="B159" s="1067" t="s">
        <v>91</v>
      </c>
      <c r="C159" s="1761" t="s">
        <v>355</v>
      </c>
      <c r="D159" s="1087" t="s">
        <v>109</v>
      </c>
      <c r="E159" s="1762"/>
      <c r="F159" s="1763"/>
      <c r="G159" s="1763"/>
      <c r="H159" s="1764"/>
      <c r="I159" s="1640"/>
      <c r="J159" s="1640" t="s">
        <v>356</v>
      </c>
      <c r="K159" s="1640"/>
      <c r="L159" s="1640"/>
      <c r="M159" s="1765"/>
      <c r="N159" s="1640"/>
      <c r="O159" s="1640"/>
      <c r="P159" s="1640"/>
      <c r="Q159" s="1640"/>
      <c r="R159" s="1766"/>
      <c r="S159" s="1132" t="s">
        <v>5653</v>
      </c>
      <c r="T159" s="1132" t="s">
        <v>5654</v>
      </c>
      <c r="U159" s="1133" t="s">
        <v>119</v>
      </c>
      <c r="V159" s="1133"/>
      <c r="W159" s="1134" t="s">
        <v>511</v>
      </c>
      <c r="X159" s="1132"/>
      <c r="Y159" s="1134"/>
      <c r="Z159" s="1134" t="s">
        <v>99</v>
      </c>
      <c r="AA159" s="1132" t="s">
        <v>99</v>
      </c>
      <c r="AB159" s="1135" t="s">
        <v>216</v>
      </c>
      <c r="AC159" s="1125" t="s">
        <v>99</v>
      </c>
      <c r="AD159" s="1456"/>
      <c r="AE159" s="1136" t="s">
        <v>99</v>
      </c>
      <c r="AF159" s="1136" t="s">
        <v>98</v>
      </c>
      <c r="AG159" s="1136" t="s">
        <v>99</v>
      </c>
      <c r="AH159" s="1133" t="s">
        <v>99</v>
      </c>
      <c r="AI159" s="1137" t="s">
        <v>99</v>
      </c>
      <c r="AJ159" s="1133" t="s">
        <v>99</v>
      </c>
      <c r="AK159" s="1125" t="s">
        <v>99</v>
      </c>
    </row>
    <row r="160" spans="1:37" s="1014" customFormat="1" ht="36.75" customHeight="1">
      <c r="A160" s="15">
        <f t="shared" si="2"/>
        <v>157</v>
      </c>
      <c r="B160" s="1013" t="s">
        <v>91</v>
      </c>
      <c r="C160" s="1722" t="s">
        <v>367</v>
      </c>
      <c r="D160" s="1079" t="s">
        <v>109</v>
      </c>
      <c r="E160" s="1734"/>
      <c r="F160" s="1662"/>
      <c r="G160" s="1662"/>
      <c r="H160" s="1662"/>
      <c r="I160" s="1662"/>
      <c r="J160" s="1662" t="s">
        <v>524</v>
      </c>
      <c r="K160" s="1662"/>
      <c r="L160" s="1662"/>
      <c r="M160" s="1662"/>
      <c r="N160" s="1662"/>
      <c r="O160" s="1662"/>
      <c r="P160" s="1630"/>
      <c r="Q160" s="1636"/>
      <c r="R160" s="1694"/>
      <c r="S160" s="552" t="s">
        <v>5655</v>
      </c>
      <c r="T160" s="336" t="s">
        <v>5656</v>
      </c>
      <c r="U160" s="1009" t="s">
        <v>119</v>
      </c>
      <c r="V160" s="1009"/>
      <c r="W160" s="1009" t="s">
        <v>1417</v>
      </c>
      <c r="X160" s="1060"/>
      <c r="Y160" s="1009"/>
      <c r="Z160" s="1009" t="s">
        <v>99</v>
      </c>
      <c r="AA160" s="1013" t="s">
        <v>99</v>
      </c>
      <c r="AB160" s="1135" t="s">
        <v>216</v>
      </c>
      <c r="AC160" s="1009" t="s">
        <v>99</v>
      </c>
      <c r="AD160" s="1454"/>
      <c r="AE160" s="1020" t="s">
        <v>99</v>
      </c>
      <c r="AF160" s="1020" t="s">
        <v>98</v>
      </c>
      <c r="AG160" s="1021" t="s">
        <v>99</v>
      </c>
      <c r="AH160" s="1009" t="s">
        <v>99</v>
      </c>
      <c r="AI160" s="1022" t="s">
        <v>99</v>
      </c>
      <c r="AJ160" s="1009" t="s">
        <v>99</v>
      </c>
      <c r="AK160" s="1013" t="s">
        <v>99</v>
      </c>
    </row>
    <row r="161" spans="1:37" s="1014" customFormat="1">
      <c r="A161" s="15">
        <f t="shared" si="2"/>
        <v>158</v>
      </c>
      <c r="B161" s="1013" t="s">
        <v>91</v>
      </c>
      <c r="C161" s="116" t="s">
        <v>2400</v>
      </c>
      <c r="D161" s="1079" t="s">
        <v>109</v>
      </c>
      <c r="E161" s="1734"/>
      <c r="F161" s="1662"/>
      <c r="G161" s="1662"/>
      <c r="H161" s="1662"/>
      <c r="I161" s="1662"/>
      <c r="J161" s="1662" t="s">
        <v>1767</v>
      </c>
      <c r="K161" s="1662"/>
      <c r="L161" s="1662"/>
      <c r="M161" s="1662"/>
      <c r="N161" s="1662"/>
      <c r="O161" s="1662"/>
      <c r="P161" s="1630"/>
      <c r="Q161" s="1636"/>
      <c r="R161" s="1694"/>
      <c r="S161" s="336" t="s">
        <v>1207</v>
      </c>
      <c r="T161" s="336" t="s">
        <v>5657</v>
      </c>
      <c r="U161" s="1009" t="s">
        <v>119</v>
      </c>
      <c r="V161" s="1009"/>
      <c r="W161" s="1000" t="s">
        <v>1417</v>
      </c>
      <c r="X161" s="1060"/>
      <c r="Y161" s="1000"/>
      <c r="Z161" s="1000" t="s">
        <v>99</v>
      </c>
      <c r="AA161" s="1060" t="s">
        <v>99</v>
      </c>
      <c r="AB161" s="1135" t="s">
        <v>216</v>
      </c>
      <c r="AC161" s="1009" t="s">
        <v>99</v>
      </c>
      <c r="AD161" s="1454"/>
      <c r="AE161" s="1020" t="s">
        <v>99</v>
      </c>
      <c r="AF161" s="1020" t="s">
        <v>98</v>
      </c>
      <c r="AG161" s="1021" t="s">
        <v>99</v>
      </c>
      <c r="AH161" s="1009" t="s">
        <v>99</v>
      </c>
      <c r="AI161" s="1022" t="s">
        <v>99</v>
      </c>
      <c r="AJ161" s="1009" t="s">
        <v>99</v>
      </c>
      <c r="AK161" s="1013" t="s">
        <v>99</v>
      </c>
    </row>
    <row r="162" spans="1:37" s="1031" customFormat="1" ht="35.25" customHeight="1">
      <c r="A162" s="15">
        <f t="shared" si="2"/>
        <v>159</v>
      </c>
      <c r="B162" s="1045" t="s">
        <v>91</v>
      </c>
      <c r="C162" s="107" t="s">
        <v>5658</v>
      </c>
      <c r="D162" s="1063" t="s">
        <v>124</v>
      </c>
      <c r="E162" s="1728"/>
      <c r="F162" s="1663"/>
      <c r="G162" s="1663"/>
      <c r="H162" s="1632" t="s">
        <v>5659</v>
      </c>
      <c r="I162" s="1639"/>
      <c r="J162" s="1639"/>
      <c r="K162" s="1639"/>
      <c r="L162" s="1639"/>
      <c r="M162" s="1639"/>
      <c r="N162" s="1639"/>
      <c r="O162" s="1639"/>
      <c r="P162" s="1639"/>
      <c r="Q162" s="1740"/>
      <c r="R162" s="1741"/>
      <c r="S162" s="1064" t="s">
        <v>5660</v>
      </c>
      <c r="T162" s="1064" t="s">
        <v>5661</v>
      </c>
      <c r="U162" s="1065" t="s">
        <v>4731</v>
      </c>
      <c r="V162" s="1065"/>
      <c r="W162" s="1130" t="s">
        <v>638</v>
      </c>
      <c r="X162" s="1131"/>
      <c r="Y162" s="1130"/>
      <c r="Z162" s="1130" t="s">
        <v>99</v>
      </c>
      <c r="AA162" s="1131" t="s">
        <v>99</v>
      </c>
      <c r="AB162" s="1030" t="s">
        <v>683</v>
      </c>
      <c r="AC162" s="1009" t="s">
        <v>99</v>
      </c>
      <c r="AD162" s="1458"/>
      <c r="AE162" s="1036" t="s">
        <v>99</v>
      </c>
      <c r="AF162" s="1036" t="s">
        <v>98</v>
      </c>
      <c r="AG162" s="1106" t="s">
        <v>99</v>
      </c>
      <c r="AH162" s="1009" t="s">
        <v>99</v>
      </c>
      <c r="AI162" s="1013" t="s">
        <v>99</v>
      </c>
      <c r="AJ162" s="1009" t="s">
        <v>99</v>
      </c>
      <c r="AK162" s="1013" t="s">
        <v>99</v>
      </c>
    </row>
    <row r="163" spans="1:37" s="1144" customFormat="1">
      <c r="A163" s="15">
        <f t="shared" si="2"/>
        <v>160</v>
      </c>
      <c r="B163" s="1139" t="s">
        <v>91</v>
      </c>
      <c r="C163" s="1767" t="s">
        <v>979</v>
      </c>
      <c r="D163" s="1140" t="s">
        <v>131</v>
      </c>
      <c r="E163" s="1768"/>
      <c r="F163" s="1669"/>
      <c r="G163" s="1669"/>
      <c r="H163" s="1669"/>
      <c r="I163" s="1669" t="s">
        <v>483</v>
      </c>
      <c r="J163" s="1669"/>
      <c r="K163" s="1669"/>
      <c r="L163" s="1669"/>
      <c r="M163" s="1769"/>
      <c r="N163" s="1686"/>
      <c r="O163" s="1669"/>
      <c r="P163" s="1641"/>
      <c r="Q163" s="1641"/>
      <c r="R163" s="1641"/>
      <c r="S163" s="1141" t="s">
        <v>5662</v>
      </c>
      <c r="T163" s="1077" t="s">
        <v>5663</v>
      </c>
      <c r="U163" s="1142" t="s">
        <v>3685</v>
      </c>
      <c r="V163" s="1142"/>
      <c r="W163" s="1142" t="s">
        <v>638</v>
      </c>
      <c r="X163" s="1077"/>
      <c r="Y163" s="1142"/>
      <c r="Z163" s="1142" t="s">
        <v>99</v>
      </c>
      <c r="AA163" s="1077" t="s">
        <v>99</v>
      </c>
      <c r="AB163" s="1143" t="s">
        <v>99</v>
      </c>
      <c r="AC163" s="1088" t="s">
        <v>99</v>
      </c>
      <c r="AD163" s="1456"/>
      <c r="AE163" s="1127" t="s">
        <v>99</v>
      </c>
      <c r="AF163" s="1127" t="s">
        <v>98</v>
      </c>
      <c r="AG163" s="1094" t="s">
        <v>99</v>
      </c>
      <c r="AH163" s="1088" t="s">
        <v>99</v>
      </c>
      <c r="AI163" s="1100" t="s">
        <v>99</v>
      </c>
      <c r="AJ163" s="1088" t="s">
        <v>99</v>
      </c>
      <c r="AK163" s="1081" t="s">
        <v>99</v>
      </c>
    </row>
    <row r="164" spans="1:37" s="1095" customFormat="1">
      <c r="A164" s="15">
        <f t="shared" si="2"/>
        <v>161</v>
      </c>
      <c r="B164" s="1081" t="s">
        <v>91</v>
      </c>
      <c r="C164" s="1735" t="s">
        <v>980</v>
      </c>
      <c r="D164" s="1145" t="s">
        <v>109</v>
      </c>
      <c r="E164" s="1736"/>
      <c r="F164" s="1666"/>
      <c r="G164" s="1666"/>
      <c r="H164" s="1666"/>
      <c r="I164" s="1666"/>
      <c r="J164" s="1666" t="s">
        <v>487</v>
      </c>
      <c r="K164" s="1666"/>
      <c r="L164" s="1666"/>
      <c r="M164" s="1635"/>
      <c r="N164" s="1666"/>
      <c r="O164" s="1666"/>
      <c r="P164" s="1642"/>
      <c r="Q164" s="1642"/>
      <c r="R164" s="1642"/>
      <c r="S164" s="1146" t="s">
        <v>5664</v>
      </c>
      <c r="T164" s="1080" t="s">
        <v>5665</v>
      </c>
      <c r="U164" s="1089" t="s">
        <v>128</v>
      </c>
      <c r="V164" s="1089"/>
      <c r="W164" s="1089" t="s">
        <v>511</v>
      </c>
      <c r="X164" s="1080"/>
      <c r="Y164" s="1089"/>
      <c r="Z164" s="1089" t="s">
        <v>99</v>
      </c>
      <c r="AA164" s="1080" t="s">
        <v>99</v>
      </c>
      <c r="AB164" s="1126" t="s">
        <v>726</v>
      </c>
      <c r="AC164" s="1088" t="s">
        <v>99</v>
      </c>
      <c r="AD164" s="1456">
        <v>1</v>
      </c>
      <c r="AE164" s="1127" t="s">
        <v>99</v>
      </c>
      <c r="AF164" s="1127" t="s">
        <v>98</v>
      </c>
      <c r="AG164" s="1147" t="s">
        <v>5666</v>
      </c>
      <c r="AH164" s="1148" t="s">
        <v>5667</v>
      </c>
      <c r="AI164" s="1149" t="s">
        <v>5668</v>
      </c>
      <c r="AJ164" s="1148" t="s">
        <v>128</v>
      </c>
      <c r="AK164" s="1081" t="s">
        <v>5669</v>
      </c>
    </row>
    <row r="165" spans="1:37" s="1095" customFormat="1" ht="36">
      <c r="A165" s="15">
        <f t="shared" si="2"/>
        <v>162</v>
      </c>
      <c r="B165" s="1081" t="s">
        <v>91</v>
      </c>
      <c r="C165" s="1735" t="s">
        <v>490</v>
      </c>
      <c r="D165" s="1145" t="s">
        <v>109</v>
      </c>
      <c r="E165" s="1736"/>
      <c r="F165" s="1666"/>
      <c r="G165" s="1642"/>
      <c r="H165" s="1642"/>
      <c r="I165" s="1642"/>
      <c r="J165" s="1642" t="s">
        <v>491</v>
      </c>
      <c r="K165" s="1642"/>
      <c r="L165" s="1642"/>
      <c r="M165" s="1635"/>
      <c r="N165" s="1666"/>
      <c r="O165" s="1642"/>
      <c r="P165" s="1642"/>
      <c r="Q165" s="1642"/>
      <c r="R165" s="1642"/>
      <c r="S165" s="1146" t="s">
        <v>5670</v>
      </c>
      <c r="T165" s="1080" t="s">
        <v>5671</v>
      </c>
      <c r="U165" s="1089" t="s">
        <v>119</v>
      </c>
      <c r="V165" s="1089"/>
      <c r="W165" s="1089" t="s">
        <v>638</v>
      </c>
      <c r="X165" s="1080"/>
      <c r="Y165" s="1089"/>
      <c r="Z165" s="1089" t="s">
        <v>99</v>
      </c>
      <c r="AA165" s="1080" t="s">
        <v>99</v>
      </c>
      <c r="AB165" s="1126" t="s">
        <v>274</v>
      </c>
      <c r="AC165" s="1088" t="s">
        <v>99</v>
      </c>
      <c r="AD165" s="1456"/>
      <c r="AE165" s="1127" t="s">
        <v>99</v>
      </c>
      <c r="AF165" s="1127" t="s">
        <v>98</v>
      </c>
      <c r="AG165" s="1094" t="s">
        <v>99</v>
      </c>
      <c r="AH165" s="1148" t="s">
        <v>5672</v>
      </c>
      <c r="AI165" s="1150" t="s">
        <v>5673</v>
      </c>
      <c r="AJ165" s="1148" t="s">
        <v>128</v>
      </c>
      <c r="AK165" s="1081" t="s">
        <v>5674</v>
      </c>
    </row>
    <row r="166" spans="1:37" s="1095" customFormat="1" ht="36">
      <c r="A166" s="15">
        <f t="shared" si="2"/>
        <v>163</v>
      </c>
      <c r="B166" s="1081" t="s">
        <v>91</v>
      </c>
      <c r="C166" s="1735" t="s">
        <v>799</v>
      </c>
      <c r="D166" s="1145" t="s">
        <v>109</v>
      </c>
      <c r="E166" s="1736"/>
      <c r="F166" s="1666"/>
      <c r="G166" s="1642"/>
      <c r="H166" s="1642"/>
      <c r="I166" s="1642"/>
      <c r="J166" s="1642" t="s">
        <v>800</v>
      </c>
      <c r="K166" s="1642"/>
      <c r="L166" s="1642"/>
      <c r="M166" s="1635"/>
      <c r="N166" s="1666"/>
      <c r="O166" s="1642"/>
      <c r="P166" s="1642"/>
      <c r="Q166" s="1642"/>
      <c r="R166" s="1642"/>
      <c r="S166" s="1146" t="s">
        <v>5675</v>
      </c>
      <c r="T166" s="1080" t="s">
        <v>5676</v>
      </c>
      <c r="U166" s="1089" t="s">
        <v>119</v>
      </c>
      <c r="V166" s="1089"/>
      <c r="W166" s="1089" t="s">
        <v>638</v>
      </c>
      <c r="X166" s="1080"/>
      <c r="Y166" s="1089"/>
      <c r="Z166" s="1089" t="s">
        <v>99</v>
      </c>
      <c r="AA166" s="1080" t="s">
        <v>99</v>
      </c>
      <c r="AB166" s="1126" t="s">
        <v>216</v>
      </c>
      <c r="AC166" s="1088" t="s">
        <v>99</v>
      </c>
      <c r="AD166" s="1456"/>
      <c r="AE166" s="1127" t="s">
        <v>99</v>
      </c>
      <c r="AF166" s="1127" t="s">
        <v>98</v>
      </c>
      <c r="AG166" s="1094" t="s">
        <v>99</v>
      </c>
      <c r="AH166" s="1088" t="s">
        <v>99</v>
      </c>
      <c r="AI166" s="1100" t="s">
        <v>99</v>
      </c>
      <c r="AJ166" s="1088" t="s">
        <v>99</v>
      </c>
      <c r="AK166" s="1081" t="s">
        <v>99</v>
      </c>
    </row>
    <row r="167" spans="1:37" s="23" customFormat="1">
      <c r="A167" s="15">
        <f t="shared" si="2"/>
        <v>164</v>
      </c>
      <c r="B167" s="22" t="s">
        <v>91</v>
      </c>
      <c r="C167" s="22" t="s">
        <v>494</v>
      </c>
      <c r="D167" s="22" t="s">
        <v>109</v>
      </c>
      <c r="E167" s="138"/>
      <c r="F167" s="123"/>
      <c r="G167" s="123"/>
      <c r="H167" s="123"/>
      <c r="I167" s="123"/>
      <c r="J167" s="123" t="s">
        <v>495</v>
      </c>
      <c r="K167" s="123"/>
      <c r="L167" s="123"/>
      <c r="M167" s="123"/>
      <c r="N167" s="123"/>
      <c r="O167" s="123"/>
      <c r="P167" s="124"/>
      <c r="Q167" s="145"/>
      <c r="R167" s="145"/>
      <c r="S167" s="24" t="s">
        <v>5677</v>
      </c>
      <c r="T167" s="24" t="s">
        <v>5678</v>
      </c>
      <c r="U167" s="49" t="s">
        <v>119</v>
      </c>
      <c r="V167" s="49"/>
      <c r="W167" s="169" t="s">
        <v>638</v>
      </c>
      <c r="X167" s="166"/>
      <c r="Y167" s="165"/>
      <c r="Z167" s="165" t="s">
        <v>99</v>
      </c>
      <c r="AA167" s="166" t="s">
        <v>99</v>
      </c>
      <c r="AB167" s="168" t="s">
        <v>216</v>
      </c>
      <c r="AC167" s="1088" t="s">
        <v>99</v>
      </c>
      <c r="AD167" s="1457"/>
      <c r="AE167" s="1127" t="s">
        <v>99</v>
      </c>
      <c r="AF167" s="1127" t="s">
        <v>98</v>
      </c>
      <c r="AG167" s="1151" t="s">
        <v>99</v>
      </c>
      <c r="AH167" s="60" t="s">
        <v>99</v>
      </c>
      <c r="AI167" s="1152" t="s">
        <v>99</v>
      </c>
      <c r="AJ167" s="60" t="s">
        <v>99</v>
      </c>
      <c r="AK167" s="22" t="s">
        <v>99</v>
      </c>
    </row>
    <row r="168" spans="1:37" s="1095" customFormat="1" ht="36">
      <c r="A168" s="15">
        <f t="shared" si="2"/>
        <v>165</v>
      </c>
      <c r="B168" s="1081" t="s">
        <v>91</v>
      </c>
      <c r="C168" s="1735" t="s">
        <v>985</v>
      </c>
      <c r="D168" s="1145" t="s">
        <v>109</v>
      </c>
      <c r="E168" s="1736"/>
      <c r="F168" s="1666"/>
      <c r="G168" s="1642"/>
      <c r="H168" s="1642"/>
      <c r="I168" s="1642"/>
      <c r="J168" s="1642" t="s">
        <v>986</v>
      </c>
      <c r="K168" s="1642"/>
      <c r="L168" s="1642"/>
      <c r="M168" s="1635"/>
      <c r="N168" s="1666"/>
      <c r="O168" s="1642"/>
      <c r="P168" s="1642"/>
      <c r="Q168" s="1642"/>
      <c r="R168" s="1642"/>
      <c r="S168" s="1146" t="s">
        <v>5679</v>
      </c>
      <c r="T168" s="1080" t="s">
        <v>5680</v>
      </c>
      <c r="U168" s="1089" t="s">
        <v>119</v>
      </c>
      <c r="V168" s="1089"/>
      <c r="W168" s="1089" t="s">
        <v>638</v>
      </c>
      <c r="X168" s="1080"/>
      <c r="Y168" s="1089"/>
      <c r="Z168" s="1089" t="s">
        <v>99</v>
      </c>
      <c r="AA168" s="1080" t="s">
        <v>99</v>
      </c>
      <c r="AB168" s="1126" t="s">
        <v>216</v>
      </c>
      <c r="AC168" s="1088" t="s">
        <v>99</v>
      </c>
      <c r="AD168" s="1456"/>
      <c r="AE168" s="1127" t="s">
        <v>99</v>
      </c>
      <c r="AF168" s="1127" t="s">
        <v>98</v>
      </c>
      <c r="AG168" s="1094" t="s">
        <v>99</v>
      </c>
      <c r="AH168" s="1088" t="s">
        <v>99</v>
      </c>
      <c r="AI168" s="1100" t="s">
        <v>99</v>
      </c>
      <c r="AJ168" s="1088" t="s">
        <v>99</v>
      </c>
      <c r="AK168" s="1081" t="s">
        <v>99</v>
      </c>
    </row>
    <row r="169" spans="1:37" s="1095" customFormat="1" ht="36">
      <c r="A169" s="15">
        <f t="shared" si="2"/>
        <v>166</v>
      </c>
      <c r="B169" s="1081" t="s">
        <v>91</v>
      </c>
      <c r="C169" s="1735" t="s">
        <v>2979</v>
      </c>
      <c r="D169" s="1145" t="s">
        <v>109</v>
      </c>
      <c r="E169" s="1736"/>
      <c r="F169" s="1666"/>
      <c r="G169" s="1642"/>
      <c r="H169" s="1642"/>
      <c r="I169" s="1642"/>
      <c r="J169" s="1642" t="s">
        <v>3837</v>
      </c>
      <c r="K169" s="1642"/>
      <c r="L169" s="1642"/>
      <c r="M169" s="1635"/>
      <c r="N169" s="1666"/>
      <c r="O169" s="1642"/>
      <c r="P169" s="1642"/>
      <c r="Q169" s="1642"/>
      <c r="R169" s="1642"/>
      <c r="S169" s="1146" t="s">
        <v>5681</v>
      </c>
      <c r="T169" s="1080" t="s">
        <v>5682</v>
      </c>
      <c r="U169" s="1089" t="s">
        <v>119</v>
      </c>
      <c r="V169" s="1089"/>
      <c r="W169" s="1089" t="s">
        <v>638</v>
      </c>
      <c r="X169" s="1080" t="s">
        <v>234</v>
      </c>
      <c r="Y169" s="1089" t="s">
        <v>226</v>
      </c>
      <c r="Z169" s="1089" t="s">
        <v>99</v>
      </c>
      <c r="AA169" s="1080" t="s">
        <v>99</v>
      </c>
      <c r="AB169" s="1126" t="s">
        <v>216</v>
      </c>
      <c r="AC169" s="1088" t="s">
        <v>99</v>
      </c>
      <c r="AD169" s="1456"/>
      <c r="AE169" s="1127" t="s">
        <v>99</v>
      </c>
      <c r="AF169" s="1127" t="s">
        <v>98</v>
      </c>
      <c r="AG169" s="1094" t="s">
        <v>99</v>
      </c>
      <c r="AH169" s="1148" t="s">
        <v>5683</v>
      </c>
      <c r="AI169" s="1150" t="s">
        <v>5684</v>
      </c>
      <c r="AJ169" s="1148" t="s">
        <v>128</v>
      </c>
      <c r="AK169" s="1081" t="s">
        <v>5685</v>
      </c>
    </row>
    <row r="170" spans="1:37" s="1095" customFormat="1" ht="36">
      <c r="A170" s="15">
        <f t="shared" si="2"/>
        <v>167</v>
      </c>
      <c r="B170" s="1081" t="s">
        <v>91</v>
      </c>
      <c r="C170" s="22" t="s">
        <v>5686</v>
      </c>
      <c r="D170" s="1770" t="s">
        <v>109</v>
      </c>
      <c r="E170" s="1771"/>
      <c r="F170" s="1670"/>
      <c r="G170" s="1687"/>
      <c r="H170" s="1687"/>
      <c r="I170" s="1687"/>
      <c r="J170" s="1687" t="s">
        <v>5687</v>
      </c>
      <c r="K170" s="1670"/>
      <c r="L170" s="1670"/>
      <c r="M170" s="1670"/>
      <c r="N170" s="1687"/>
      <c r="O170" s="1670"/>
      <c r="P170" s="1643"/>
      <c r="Q170" s="1772"/>
      <c r="R170" s="1773"/>
      <c r="S170" s="1154" t="s">
        <v>5688</v>
      </c>
      <c r="T170" s="1080" t="s">
        <v>5689</v>
      </c>
      <c r="U170" s="1089" t="s">
        <v>119</v>
      </c>
      <c r="V170" s="1089"/>
      <c r="W170" s="1089" t="s">
        <v>638</v>
      </c>
      <c r="X170" s="1080" t="s">
        <v>254</v>
      </c>
      <c r="Y170" s="1089" t="s">
        <v>142</v>
      </c>
      <c r="Z170" s="1089" t="s">
        <v>99</v>
      </c>
      <c r="AA170" s="1080" t="s">
        <v>99</v>
      </c>
      <c r="AB170" s="1126" t="s">
        <v>216</v>
      </c>
      <c r="AC170" s="1088" t="s">
        <v>99</v>
      </c>
      <c r="AD170" s="1456"/>
      <c r="AE170" s="1127" t="s">
        <v>99</v>
      </c>
      <c r="AF170" s="1127" t="s">
        <v>98</v>
      </c>
      <c r="AG170" s="1094" t="s">
        <v>99</v>
      </c>
      <c r="AH170" s="1088" t="s">
        <v>99</v>
      </c>
      <c r="AI170" s="1100" t="s">
        <v>99</v>
      </c>
      <c r="AJ170" s="1088" t="s">
        <v>99</v>
      </c>
      <c r="AK170" s="1081" t="s">
        <v>99</v>
      </c>
    </row>
    <row r="171" spans="1:37" s="194" customFormat="1" ht="36">
      <c r="A171" s="15">
        <f t="shared" si="2"/>
        <v>168</v>
      </c>
      <c r="B171" s="192" t="s">
        <v>91</v>
      </c>
      <c r="C171" s="121" t="s">
        <v>507</v>
      </c>
      <c r="D171" s="187" t="s">
        <v>109</v>
      </c>
      <c r="E171" s="188"/>
      <c r="F171" s="189"/>
      <c r="G171" s="189"/>
      <c r="H171" s="189"/>
      <c r="I171" s="189"/>
      <c r="J171" s="189" t="s">
        <v>508</v>
      </c>
      <c r="K171" s="189"/>
      <c r="L171" s="189"/>
      <c r="M171" s="189"/>
      <c r="N171" s="189"/>
      <c r="O171" s="189"/>
      <c r="P171" s="190"/>
      <c r="Q171" s="191"/>
      <c r="R171" s="191"/>
      <c r="S171" s="84" t="s">
        <v>5690</v>
      </c>
      <c r="T171" s="84" t="s">
        <v>5691</v>
      </c>
      <c r="U171" s="155" t="s">
        <v>105</v>
      </c>
      <c r="V171" s="155"/>
      <c r="W171" s="155" t="s">
        <v>638</v>
      </c>
      <c r="X171" s="84" t="s">
        <v>141</v>
      </c>
      <c r="Y171" s="217" t="s">
        <v>1913</v>
      </c>
      <c r="Z171" s="217" t="s">
        <v>99</v>
      </c>
      <c r="AA171" s="84" t="s">
        <v>99</v>
      </c>
      <c r="AB171" s="217" t="s">
        <v>216</v>
      </c>
      <c r="AC171" s="155" t="s">
        <v>99</v>
      </c>
      <c r="AD171" s="1455"/>
      <c r="AE171" s="1122" t="s">
        <v>163</v>
      </c>
      <c r="AF171" s="1122" t="s">
        <v>98</v>
      </c>
      <c r="AG171" s="1122" t="s">
        <v>99</v>
      </c>
      <c r="AH171" s="193" t="s">
        <v>99</v>
      </c>
      <c r="AI171" s="951" t="s">
        <v>99</v>
      </c>
      <c r="AJ171" s="193" t="s">
        <v>99</v>
      </c>
      <c r="AK171" s="187" t="s">
        <v>99</v>
      </c>
    </row>
    <row r="172" spans="1:37" s="194" customFormat="1">
      <c r="A172" s="15">
        <f t="shared" si="2"/>
        <v>169</v>
      </c>
      <c r="B172" s="1155" t="s">
        <v>91</v>
      </c>
      <c r="C172" s="1774" t="s">
        <v>5692</v>
      </c>
      <c r="D172" s="1775" t="s">
        <v>5268</v>
      </c>
      <c r="E172" s="1776"/>
      <c r="F172" s="1777"/>
      <c r="G172" s="1777"/>
      <c r="H172" s="1778"/>
      <c r="I172" s="1644"/>
      <c r="J172" s="1644" t="s">
        <v>5693</v>
      </c>
      <c r="K172" s="1644"/>
      <c r="L172" s="1644"/>
      <c r="M172" s="1644"/>
      <c r="N172" s="1644"/>
      <c r="O172" s="1644"/>
      <c r="P172" s="1644"/>
      <c r="Q172" s="1644"/>
      <c r="R172" s="1644"/>
      <c r="S172" s="1156" t="s">
        <v>5694</v>
      </c>
      <c r="T172" s="1156" t="s">
        <v>5695</v>
      </c>
      <c r="U172" s="1157" t="s">
        <v>517</v>
      </c>
      <c r="V172" s="1157"/>
      <c r="W172" s="1157" t="s">
        <v>1465</v>
      </c>
      <c r="X172" s="1156" t="s">
        <v>99</v>
      </c>
      <c r="Y172" s="1158" t="s">
        <v>99</v>
      </c>
      <c r="Z172" s="1158" t="s">
        <v>99</v>
      </c>
      <c r="AA172" s="1156" t="s">
        <v>99</v>
      </c>
      <c r="AB172" s="1158" t="s">
        <v>274</v>
      </c>
      <c r="AC172" s="155" t="s">
        <v>99</v>
      </c>
      <c r="AD172" s="1455"/>
      <c r="AE172" s="1122" t="s">
        <v>99</v>
      </c>
      <c r="AF172" s="1122" t="s">
        <v>98</v>
      </c>
      <c r="AG172" s="1122" t="s">
        <v>99</v>
      </c>
      <c r="AH172" s="193" t="s">
        <v>99</v>
      </c>
      <c r="AI172" s="951" t="s">
        <v>99</v>
      </c>
      <c r="AJ172" s="193" t="s">
        <v>99</v>
      </c>
      <c r="AK172" s="187" t="s">
        <v>99</v>
      </c>
    </row>
    <row r="173" spans="1:37" s="1023" customFormat="1">
      <c r="A173" s="15">
        <f t="shared" si="2"/>
        <v>170</v>
      </c>
      <c r="B173" s="1055" t="s">
        <v>91</v>
      </c>
      <c r="C173" s="1055" t="s">
        <v>758</v>
      </c>
      <c r="D173" s="1066" t="s">
        <v>131</v>
      </c>
      <c r="E173" s="1730"/>
      <c r="F173" s="1661"/>
      <c r="G173" s="1661"/>
      <c r="H173" s="1661"/>
      <c r="J173" s="1661"/>
      <c r="K173" s="1661" t="s">
        <v>319</v>
      </c>
      <c r="L173" s="1661"/>
      <c r="M173" s="1661"/>
      <c r="N173" s="1661"/>
      <c r="O173" s="1661"/>
      <c r="P173" s="1638"/>
      <c r="Q173" s="1758"/>
      <c r="R173" s="1759"/>
      <c r="S173" s="1056" t="s">
        <v>5696</v>
      </c>
      <c r="T173" s="1056" t="s">
        <v>5697</v>
      </c>
      <c r="U173" s="1057" t="s">
        <v>1116</v>
      </c>
      <c r="V173" s="1057"/>
      <c r="W173" s="1057" t="s">
        <v>253</v>
      </c>
      <c r="X173" s="1058" t="s">
        <v>99</v>
      </c>
      <c r="Y173" s="1057" t="s">
        <v>99</v>
      </c>
      <c r="Z173" s="1057" t="s">
        <v>99</v>
      </c>
      <c r="AA173" s="1058" t="s">
        <v>99</v>
      </c>
      <c r="AB173" s="1019" t="s">
        <v>99</v>
      </c>
      <c r="AC173" s="1009" t="s">
        <v>99</v>
      </c>
      <c r="AD173" s="1454"/>
      <c r="AE173" s="1020" t="s">
        <v>99</v>
      </c>
      <c r="AF173" s="1020" t="s">
        <v>98</v>
      </c>
      <c r="AG173" s="1021" t="s">
        <v>99</v>
      </c>
      <c r="AH173" s="1009" t="s">
        <v>99</v>
      </c>
      <c r="AI173" s="1022" t="s">
        <v>99</v>
      </c>
      <c r="AJ173" s="1009" t="s">
        <v>99</v>
      </c>
      <c r="AK173" s="1013" t="s">
        <v>99</v>
      </c>
    </row>
    <row r="174" spans="1:37" s="1069" customFormat="1" ht="36">
      <c r="A174" s="15">
        <f t="shared" si="2"/>
        <v>171</v>
      </c>
      <c r="B174" s="1067" t="s">
        <v>91</v>
      </c>
      <c r="C174" s="1067" t="s">
        <v>327</v>
      </c>
      <c r="D174" s="1068" t="s">
        <v>109</v>
      </c>
      <c r="E174" s="1731"/>
      <c r="F174" s="1664"/>
      <c r="G174" s="1664"/>
      <c r="H174" s="1664"/>
      <c r="I174" s="1664"/>
      <c r="K174" s="1664"/>
      <c r="L174" s="1664" t="s">
        <v>328</v>
      </c>
      <c r="M174" s="1664"/>
      <c r="N174" s="1664"/>
      <c r="O174" s="1664"/>
      <c r="P174" s="1633"/>
      <c r="Q174" s="1685"/>
      <c r="R174" s="1732"/>
      <c r="S174" s="552" t="s">
        <v>5698</v>
      </c>
      <c r="T174" s="552" t="s">
        <v>5699</v>
      </c>
      <c r="U174" s="1070" t="s">
        <v>113</v>
      </c>
      <c r="V174" s="1070"/>
      <c r="W174" s="1070" t="s">
        <v>253</v>
      </c>
      <c r="X174" s="1071" t="s">
        <v>99</v>
      </c>
      <c r="Y174" s="1070" t="s">
        <v>99</v>
      </c>
      <c r="Z174" s="1070" t="s">
        <v>99</v>
      </c>
      <c r="AA174" s="1071" t="s">
        <v>99</v>
      </c>
      <c r="AB174" s="1072" t="s">
        <v>216</v>
      </c>
      <c r="AC174" s="1073" t="s">
        <v>99</v>
      </c>
      <c r="AD174" s="1454"/>
      <c r="AE174" s="1075" t="s">
        <v>99</v>
      </c>
      <c r="AF174" s="1075" t="s">
        <v>98</v>
      </c>
      <c r="AG174" s="1021" t="s">
        <v>99</v>
      </c>
      <c r="AH174" s="1108" t="s">
        <v>5700</v>
      </c>
      <c r="AI174" s="1109" t="s">
        <v>5701</v>
      </c>
      <c r="AJ174" s="1108" t="s">
        <v>105</v>
      </c>
      <c r="AK174" s="1071" t="s">
        <v>5702</v>
      </c>
    </row>
    <row r="175" spans="1:37" s="194" customFormat="1" ht="46.5" customHeight="1">
      <c r="A175" s="15">
        <f t="shared" si="2"/>
        <v>172</v>
      </c>
      <c r="B175" s="187" t="s">
        <v>267</v>
      </c>
      <c r="C175" s="187" t="s">
        <v>767</v>
      </c>
      <c r="D175" s="187" t="s">
        <v>109</v>
      </c>
      <c r="E175" s="188"/>
      <c r="F175" s="189"/>
      <c r="G175" s="189"/>
      <c r="H175" s="189"/>
      <c r="K175" s="189"/>
      <c r="L175" s="189" t="s">
        <v>768</v>
      </c>
      <c r="M175" s="189"/>
      <c r="N175" s="189"/>
      <c r="O175" s="189"/>
      <c r="P175" s="190"/>
      <c r="Q175" s="191"/>
      <c r="R175" s="192"/>
      <c r="S175" s="84" t="s">
        <v>5703</v>
      </c>
      <c r="T175" s="84" t="s">
        <v>5704</v>
      </c>
      <c r="U175" s="155" t="s">
        <v>119</v>
      </c>
      <c r="V175" s="155"/>
      <c r="W175" s="155" t="s">
        <v>253</v>
      </c>
      <c r="X175" s="218" t="s">
        <v>99</v>
      </c>
      <c r="Y175" s="155" t="s">
        <v>99</v>
      </c>
      <c r="Z175" s="155" t="s">
        <v>99</v>
      </c>
      <c r="AA175" s="155" t="s">
        <v>99</v>
      </c>
      <c r="AB175" s="592" t="s">
        <v>107</v>
      </c>
      <c r="AC175" s="241" t="s">
        <v>99</v>
      </c>
      <c r="AD175" s="1451"/>
      <c r="AE175" s="187" t="s">
        <v>99</v>
      </c>
      <c r="AF175" s="415" t="s">
        <v>98</v>
      </c>
      <c r="AG175" s="415" t="s">
        <v>99</v>
      </c>
      <c r="AH175" s="193" t="s">
        <v>99</v>
      </c>
      <c r="AI175" s="187" t="s">
        <v>99</v>
      </c>
      <c r="AJ175" s="193" t="s">
        <v>99</v>
      </c>
      <c r="AK175" s="187" t="s">
        <v>99</v>
      </c>
    </row>
    <row r="176" spans="1:37" s="1031" customFormat="1" ht="35.25" customHeight="1">
      <c r="A176" s="15">
        <f t="shared" si="2"/>
        <v>173</v>
      </c>
      <c r="B176" s="1045" t="s">
        <v>91</v>
      </c>
      <c r="C176" s="1129" t="s">
        <v>5705</v>
      </c>
      <c r="D176" s="1063" t="s">
        <v>124</v>
      </c>
      <c r="E176" s="1728"/>
      <c r="F176" s="1663"/>
      <c r="G176" s="1663"/>
      <c r="H176" s="1632" t="s">
        <v>5706</v>
      </c>
      <c r="I176" s="1639"/>
      <c r="J176" s="1639"/>
      <c r="K176" s="1639"/>
      <c r="L176" s="1639"/>
      <c r="M176" s="1639"/>
      <c r="N176" s="1639"/>
      <c r="O176" s="1639"/>
      <c r="P176" s="1639"/>
      <c r="Q176" s="1740"/>
      <c r="R176" s="1741"/>
      <c r="S176" s="1064" t="s">
        <v>5707</v>
      </c>
      <c r="T176" s="1064" t="s">
        <v>5708</v>
      </c>
      <c r="U176" s="1130" t="s">
        <v>4047</v>
      </c>
      <c r="V176" s="1130"/>
      <c r="W176" s="1130" t="s">
        <v>1401</v>
      </c>
      <c r="X176" s="1131" t="s">
        <v>177</v>
      </c>
      <c r="Y176" s="1130" t="s">
        <v>177</v>
      </c>
      <c r="Z176" s="1130" t="s">
        <v>99</v>
      </c>
      <c r="AA176" s="1131" t="s">
        <v>99</v>
      </c>
      <c r="AB176" s="1030" t="s">
        <v>683</v>
      </c>
      <c r="AC176" s="1009" t="s">
        <v>99</v>
      </c>
      <c r="AD176" s="1454"/>
      <c r="AE176" s="1020" t="s">
        <v>99</v>
      </c>
      <c r="AF176" s="1020" t="s">
        <v>98</v>
      </c>
      <c r="AG176" s="1021" t="s">
        <v>99</v>
      </c>
      <c r="AH176" s="1009" t="s">
        <v>99</v>
      </c>
      <c r="AI176" s="1022" t="s">
        <v>99</v>
      </c>
      <c r="AJ176" s="1009" t="s">
        <v>99</v>
      </c>
      <c r="AK176" s="1013" t="s">
        <v>99</v>
      </c>
    </row>
    <row r="177" spans="1:37" s="1023" customFormat="1">
      <c r="A177" s="15">
        <f t="shared" si="2"/>
        <v>174</v>
      </c>
      <c r="B177" s="1055" t="s">
        <v>91</v>
      </c>
      <c r="C177" s="1159" t="s">
        <v>5709</v>
      </c>
      <c r="D177" s="1076" t="s">
        <v>131</v>
      </c>
      <c r="E177" s="1730"/>
      <c r="F177" s="1661"/>
      <c r="G177" s="1661"/>
      <c r="H177" s="1661"/>
      <c r="I177" s="1661" t="s">
        <v>5710</v>
      </c>
      <c r="J177" s="1629"/>
      <c r="K177" s="1645"/>
      <c r="L177" s="1645"/>
      <c r="M177" s="1645"/>
      <c r="N177" s="1645"/>
      <c r="O177" s="1645"/>
      <c r="P177" s="1645"/>
      <c r="Q177" s="1645"/>
      <c r="R177" s="1721"/>
      <c r="S177" s="1056" t="s">
        <v>5711</v>
      </c>
      <c r="T177" s="1056" t="s">
        <v>5712</v>
      </c>
      <c r="U177" s="1057" t="s">
        <v>96</v>
      </c>
      <c r="V177" s="1057"/>
      <c r="W177" s="1057" t="s">
        <v>1417</v>
      </c>
      <c r="X177" s="1058" t="s">
        <v>177</v>
      </c>
      <c r="Y177" s="1057" t="s">
        <v>177</v>
      </c>
      <c r="Z177" s="1057" t="s">
        <v>99</v>
      </c>
      <c r="AA177" s="1058" t="s">
        <v>99</v>
      </c>
      <c r="AB177" s="1019" t="s">
        <v>99</v>
      </c>
      <c r="AC177" s="1009" t="s">
        <v>99</v>
      </c>
      <c r="AD177" s="1454"/>
      <c r="AE177" s="1020" t="s">
        <v>99</v>
      </c>
      <c r="AF177" s="1020" t="s">
        <v>98</v>
      </c>
      <c r="AG177" s="1021" t="s">
        <v>99</v>
      </c>
      <c r="AH177" s="1009" t="s">
        <v>99</v>
      </c>
      <c r="AI177" s="1022" t="s">
        <v>99</v>
      </c>
      <c r="AJ177" s="1009" t="s">
        <v>163</v>
      </c>
      <c r="AK177" s="1013" t="s">
        <v>99</v>
      </c>
    </row>
    <row r="178" spans="1:37" s="1014" customFormat="1">
      <c r="A178" s="15">
        <f t="shared" si="2"/>
        <v>175</v>
      </c>
      <c r="B178" s="1013" t="s">
        <v>91</v>
      </c>
      <c r="C178" s="1067" t="s">
        <v>5713</v>
      </c>
      <c r="D178" s="1097" t="s">
        <v>109</v>
      </c>
      <c r="E178" s="1734"/>
      <c r="F178" s="1662"/>
      <c r="G178" s="1662"/>
      <c r="H178" s="1662"/>
      <c r="I178" s="1662"/>
      <c r="J178" s="1630" t="s">
        <v>5714</v>
      </c>
      <c r="K178" s="1636"/>
      <c r="L178" s="1636"/>
      <c r="M178" s="1636"/>
      <c r="N178" s="1636"/>
      <c r="O178" s="1636"/>
      <c r="P178" s="1636"/>
      <c r="Q178" s="1636"/>
      <c r="R178" s="1694"/>
      <c r="S178" s="336" t="s">
        <v>5715</v>
      </c>
      <c r="T178" s="336" t="s">
        <v>5716</v>
      </c>
      <c r="U178" s="1000" t="s">
        <v>119</v>
      </c>
      <c r="V178" s="1000"/>
      <c r="W178" s="1000" t="s">
        <v>1417</v>
      </c>
      <c r="X178" s="1060"/>
      <c r="Y178" s="1000"/>
      <c r="Z178" s="1000" t="s">
        <v>99</v>
      </c>
      <c r="AA178" s="1060" t="s">
        <v>99</v>
      </c>
      <c r="AB178" s="1036" t="s">
        <v>726</v>
      </c>
      <c r="AC178" s="1009" t="s">
        <v>99</v>
      </c>
      <c r="AD178" s="1454">
        <v>1</v>
      </c>
      <c r="AE178" s="1020" t="s">
        <v>99</v>
      </c>
      <c r="AF178" s="1020" t="s">
        <v>98</v>
      </c>
      <c r="AG178" s="1053" t="s">
        <v>5717</v>
      </c>
      <c r="AH178" s="1009" t="s">
        <v>99</v>
      </c>
      <c r="AI178" s="1054" t="s">
        <v>99</v>
      </c>
      <c r="AJ178" s="1009" t="s">
        <v>99</v>
      </c>
      <c r="AK178" s="1013" t="s">
        <v>99</v>
      </c>
    </row>
    <row r="179" spans="1:37" s="1014" customFormat="1">
      <c r="A179" s="15">
        <f t="shared" si="2"/>
        <v>176</v>
      </c>
      <c r="B179" s="1013" t="s">
        <v>91</v>
      </c>
      <c r="C179" s="116" t="s">
        <v>5718</v>
      </c>
      <c r="D179" s="1097" t="s">
        <v>109</v>
      </c>
      <c r="E179" s="1734"/>
      <c r="F179" s="1662"/>
      <c r="G179" s="1662"/>
      <c r="H179" s="1662"/>
      <c r="I179" s="1662"/>
      <c r="J179" s="1630" t="s">
        <v>5719</v>
      </c>
      <c r="K179" s="1636"/>
      <c r="L179" s="1636"/>
      <c r="M179" s="1636"/>
      <c r="N179" s="1636"/>
      <c r="O179" s="1636"/>
      <c r="P179" s="1636"/>
      <c r="Q179" s="1636"/>
      <c r="R179" s="1694"/>
      <c r="S179" s="336" t="s">
        <v>5720</v>
      </c>
      <c r="T179" s="336" t="s">
        <v>5721</v>
      </c>
      <c r="U179" s="1000" t="s">
        <v>119</v>
      </c>
      <c r="V179" s="1000"/>
      <c r="W179" s="1000" t="s">
        <v>1417</v>
      </c>
      <c r="X179" s="1060"/>
      <c r="Y179" s="1000"/>
      <c r="Z179" s="1000" t="s">
        <v>99</v>
      </c>
      <c r="AA179" s="1060" t="s">
        <v>99</v>
      </c>
      <c r="AB179" s="1036" t="s">
        <v>726</v>
      </c>
      <c r="AC179" s="1009" t="s">
        <v>99</v>
      </c>
      <c r="AD179" s="1454">
        <v>1</v>
      </c>
      <c r="AE179" s="1020" t="s">
        <v>99</v>
      </c>
      <c r="AF179" s="1020" t="s">
        <v>98</v>
      </c>
      <c r="AG179" s="1053" t="s">
        <v>5722</v>
      </c>
      <c r="AH179" s="1009" t="s">
        <v>99</v>
      </c>
      <c r="AI179" s="1054" t="s">
        <v>99</v>
      </c>
      <c r="AJ179" s="1009" t="s">
        <v>99</v>
      </c>
      <c r="AK179" s="1013" t="s">
        <v>99</v>
      </c>
    </row>
    <row r="180" spans="1:37" s="1095" customFormat="1" ht="35.25" customHeight="1">
      <c r="A180" s="15">
        <f t="shared" si="2"/>
        <v>177</v>
      </c>
      <c r="B180" s="1013" t="s">
        <v>91</v>
      </c>
      <c r="C180" s="1735" t="s">
        <v>5723</v>
      </c>
      <c r="D180" s="1087" t="s">
        <v>109</v>
      </c>
      <c r="E180" s="1736"/>
      <c r="F180" s="1666"/>
      <c r="G180" s="1666"/>
      <c r="H180" s="1666"/>
      <c r="I180" s="1666"/>
      <c r="J180" s="1635" t="s">
        <v>5724</v>
      </c>
      <c r="K180" s="1642"/>
      <c r="L180" s="1642"/>
      <c r="M180" s="1642"/>
      <c r="N180" s="1642"/>
      <c r="O180" s="1642"/>
      <c r="P180" s="1642"/>
      <c r="Q180" s="1779"/>
      <c r="R180" s="1780"/>
      <c r="S180" s="1080" t="s">
        <v>5725</v>
      </c>
      <c r="T180" s="1081" t="s">
        <v>5726</v>
      </c>
      <c r="U180" s="1088" t="s">
        <v>119</v>
      </c>
      <c r="V180" s="1088"/>
      <c r="W180" s="1088" t="s">
        <v>1417</v>
      </c>
      <c r="X180" s="1080"/>
      <c r="Y180" s="1088"/>
      <c r="Z180" s="1088" t="s">
        <v>99</v>
      </c>
      <c r="AA180" s="1081" t="s">
        <v>99</v>
      </c>
      <c r="AB180" s="1036" t="s">
        <v>216</v>
      </c>
      <c r="AC180" s="1009" t="s">
        <v>99</v>
      </c>
      <c r="AD180" s="1456"/>
      <c r="AE180" s="1020" t="s">
        <v>99</v>
      </c>
      <c r="AF180" s="1020" t="s">
        <v>98</v>
      </c>
      <c r="AG180" s="1021" t="s">
        <v>99</v>
      </c>
      <c r="AH180" s="1088" t="s">
        <v>99</v>
      </c>
      <c r="AI180" s="1013" t="s">
        <v>99</v>
      </c>
      <c r="AJ180" s="1088" t="s">
        <v>99</v>
      </c>
      <c r="AK180" s="1081" t="s">
        <v>99</v>
      </c>
    </row>
    <row r="181" spans="1:37" s="1014" customFormat="1">
      <c r="A181" s="15">
        <f t="shared" si="2"/>
        <v>178</v>
      </c>
      <c r="B181" s="1013" t="s">
        <v>91</v>
      </c>
      <c r="C181" s="1067" t="s">
        <v>5727</v>
      </c>
      <c r="D181" s="1097" t="s">
        <v>109</v>
      </c>
      <c r="E181" s="1734"/>
      <c r="F181" s="1662"/>
      <c r="G181" s="1662"/>
      <c r="H181" s="1662"/>
      <c r="I181" s="1662"/>
      <c r="J181" s="1630" t="s">
        <v>5728</v>
      </c>
      <c r="K181" s="1636"/>
      <c r="L181" s="1636"/>
      <c r="M181" s="1636"/>
      <c r="N181" s="1636"/>
      <c r="O181" s="1636"/>
      <c r="P181" s="1636"/>
      <c r="Q181" s="1636"/>
      <c r="R181" s="1694"/>
      <c r="S181" s="1080" t="s">
        <v>5729</v>
      </c>
      <c r="T181" s="336" t="s">
        <v>5730</v>
      </c>
      <c r="U181" s="1000" t="s">
        <v>105</v>
      </c>
      <c r="V181" s="1000"/>
      <c r="W181" s="1000" t="s">
        <v>1417</v>
      </c>
      <c r="X181" s="1060"/>
      <c r="Y181" s="1000"/>
      <c r="Z181" s="1000" t="s">
        <v>99</v>
      </c>
      <c r="AA181" s="1060" t="s">
        <v>99</v>
      </c>
      <c r="AB181" s="1036" t="s">
        <v>216</v>
      </c>
      <c r="AC181" s="1009" t="s">
        <v>99</v>
      </c>
      <c r="AD181" s="1454"/>
      <c r="AE181" s="1020" t="s">
        <v>99</v>
      </c>
      <c r="AF181" s="1020" t="s">
        <v>98</v>
      </c>
      <c r="AG181" s="1160" t="s">
        <v>99</v>
      </c>
      <c r="AH181" s="1009" t="s">
        <v>99</v>
      </c>
      <c r="AI181" s="1054" t="s">
        <v>99</v>
      </c>
      <c r="AJ181" s="1009" t="s">
        <v>99</v>
      </c>
      <c r="AK181" s="1013" t="s">
        <v>99</v>
      </c>
    </row>
    <row r="182" spans="1:37" s="1031" customFormat="1">
      <c r="A182" s="15">
        <f t="shared" si="2"/>
        <v>179</v>
      </c>
      <c r="B182" s="1045" t="s">
        <v>91</v>
      </c>
      <c r="C182" s="1727" t="s">
        <v>5731</v>
      </c>
      <c r="D182" s="1781" t="s">
        <v>5268</v>
      </c>
      <c r="E182" s="1728"/>
      <c r="F182" s="1663"/>
      <c r="G182" s="1663"/>
      <c r="H182" s="1663" t="s">
        <v>5732</v>
      </c>
      <c r="I182" s="1663"/>
      <c r="J182" s="1663"/>
      <c r="K182" s="1663"/>
      <c r="L182" s="1663"/>
      <c r="M182" s="1663"/>
      <c r="N182" s="1663"/>
      <c r="O182" s="1663"/>
      <c r="P182" s="1632"/>
      <c r="Q182" s="1639"/>
      <c r="R182" s="1729"/>
      <c r="S182" s="1064" t="s">
        <v>5733</v>
      </c>
      <c r="T182" s="1064" t="s">
        <v>5734</v>
      </c>
      <c r="U182" s="1065" t="s">
        <v>517</v>
      </c>
      <c r="V182" s="1065"/>
      <c r="W182" s="1065" t="s">
        <v>1417</v>
      </c>
      <c r="X182" s="1045"/>
      <c r="Y182" s="1065"/>
      <c r="Z182" s="1065" t="s">
        <v>99</v>
      </c>
      <c r="AA182" s="1045" t="s">
        <v>99</v>
      </c>
      <c r="AB182" s="1030" t="s">
        <v>683</v>
      </c>
      <c r="AC182" s="1009" t="s">
        <v>99</v>
      </c>
      <c r="AD182" s="1454"/>
      <c r="AE182" s="1020" t="s">
        <v>163</v>
      </c>
      <c r="AF182" s="1020" t="s">
        <v>98</v>
      </c>
      <c r="AG182" s="1021" t="s">
        <v>99</v>
      </c>
      <c r="AH182" s="1009" t="s">
        <v>99</v>
      </c>
      <c r="AI182" s="1013" t="s">
        <v>99</v>
      </c>
      <c r="AJ182" s="1009" t="s">
        <v>99</v>
      </c>
      <c r="AK182" s="1013" t="s">
        <v>99</v>
      </c>
    </row>
    <row r="183" spans="1:37" s="1023" customFormat="1">
      <c r="A183" s="15">
        <f t="shared" si="2"/>
        <v>180</v>
      </c>
      <c r="B183" s="1055" t="s">
        <v>91</v>
      </c>
      <c r="C183" s="1719" t="s">
        <v>711</v>
      </c>
      <c r="D183" s="1782" t="s">
        <v>131</v>
      </c>
      <c r="E183" s="1730"/>
      <c r="F183" s="1661"/>
      <c r="G183" s="1661"/>
      <c r="H183" s="1661"/>
      <c r="I183" s="1661" t="s">
        <v>5735</v>
      </c>
      <c r="J183" s="1661"/>
      <c r="K183" s="1661"/>
      <c r="L183" s="1661"/>
      <c r="M183" s="1661"/>
      <c r="N183" s="1661"/>
      <c r="O183" s="1661"/>
      <c r="P183" s="1629"/>
      <c r="Q183" s="1645"/>
      <c r="R183" s="1721"/>
      <c r="S183" s="1056" t="s">
        <v>5736</v>
      </c>
      <c r="T183" s="1056" t="s">
        <v>5737</v>
      </c>
      <c r="U183" s="1057" t="s">
        <v>96</v>
      </c>
      <c r="V183" s="1057"/>
      <c r="W183" s="1057" t="s">
        <v>1417</v>
      </c>
      <c r="X183" s="1058"/>
      <c r="Y183" s="1057"/>
      <c r="Z183" s="1057" t="s">
        <v>99</v>
      </c>
      <c r="AA183" s="1058" t="s">
        <v>99</v>
      </c>
      <c r="AB183" s="1019" t="s">
        <v>99</v>
      </c>
      <c r="AC183" s="1009" t="s">
        <v>99</v>
      </c>
      <c r="AD183" s="1454"/>
      <c r="AE183" s="1020" t="s">
        <v>99</v>
      </c>
      <c r="AF183" s="1020" t="s">
        <v>98</v>
      </c>
      <c r="AG183" s="1021" t="s">
        <v>99</v>
      </c>
      <c r="AH183" s="1009" t="s">
        <v>99</v>
      </c>
      <c r="AI183" s="1013" t="s">
        <v>99</v>
      </c>
      <c r="AJ183" s="1009" t="s">
        <v>99</v>
      </c>
      <c r="AK183" s="1013" t="s">
        <v>99</v>
      </c>
    </row>
    <row r="184" spans="1:37" s="1014" customFormat="1">
      <c r="A184" s="15">
        <f t="shared" si="2"/>
        <v>181</v>
      </c>
      <c r="B184" s="1013" t="s">
        <v>91</v>
      </c>
      <c r="C184" s="1760" t="s">
        <v>4407</v>
      </c>
      <c r="D184" s="1783" t="s">
        <v>109</v>
      </c>
      <c r="E184" s="1734"/>
      <c r="F184" s="1662"/>
      <c r="G184" s="1662"/>
      <c r="H184" s="1662"/>
      <c r="I184" s="1662"/>
      <c r="J184" s="1662" t="s">
        <v>4732</v>
      </c>
      <c r="K184" s="1662"/>
      <c r="L184" s="1662"/>
      <c r="M184" s="1662"/>
      <c r="N184" s="1662"/>
      <c r="O184" s="1662"/>
      <c r="P184" s="1630"/>
      <c r="Q184" s="1636"/>
      <c r="R184" s="1694"/>
      <c r="S184" s="336" t="s">
        <v>5738</v>
      </c>
      <c r="T184" s="336" t="s">
        <v>1980</v>
      </c>
      <c r="U184" s="1009" t="s">
        <v>119</v>
      </c>
      <c r="V184" s="1009"/>
      <c r="W184" s="1009" t="s">
        <v>1417</v>
      </c>
      <c r="X184" s="1060"/>
      <c r="Y184" s="1009"/>
      <c r="Z184" s="1009" t="s">
        <v>99</v>
      </c>
      <c r="AA184" s="1013" t="s">
        <v>99</v>
      </c>
      <c r="AB184" s="721" t="s">
        <v>726</v>
      </c>
      <c r="AC184" s="348" t="s">
        <v>371</v>
      </c>
      <c r="AD184" s="1454">
        <v>1</v>
      </c>
      <c r="AE184" s="1161" t="s">
        <v>99</v>
      </c>
      <c r="AF184" s="1161" t="s">
        <v>98</v>
      </c>
      <c r="AG184" s="1053" t="s">
        <v>5739</v>
      </c>
      <c r="AH184" s="1009" t="s">
        <v>99</v>
      </c>
      <c r="AI184" s="1054" t="s">
        <v>99</v>
      </c>
      <c r="AJ184" s="1009" t="s">
        <v>99</v>
      </c>
      <c r="AK184" s="1013" t="s">
        <v>99</v>
      </c>
    </row>
    <row r="185" spans="1:37" s="1014" customFormat="1" ht="36">
      <c r="A185" s="15">
        <f t="shared" si="2"/>
        <v>182</v>
      </c>
      <c r="B185" s="1013" t="s">
        <v>91</v>
      </c>
      <c r="C185" s="1722" t="s">
        <v>1418</v>
      </c>
      <c r="D185" s="1783" t="s">
        <v>109</v>
      </c>
      <c r="E185" s="1734"/>
      <c r="F185" s="1662"/>
      <c r="G185" s="1662"/>
      <c r="H185" s="1662"/>
      <c r="I185" s="1662"/>
      <c r="J185" s="1662" t="s">
        <v>1419</v>
      </c>
      <c r="K185" s="1662"/>
      <c r="L185" s="1662"/>
      <c r="M185" s="1662"/>
      <c r="N185" s="1662"/>
      <c r="O185" s="1662"/>
      <c r="P185" s="1630"/>
      <c r="Q185" s="1636"/>
      <c r="R185" s="1694"/>
      <c r="S185" s="336" t="s">
        <v>5740</v>
      </c>
      <c r="T185" s="336" t="s">
        <v>1421</v>
      </c>
      <c r="U185" s="1009" t="s">
        <v>119</v>
      </c>
      <c r="V185" s="1009"/>
      <c r="W185" s="1000" t="s">
        <v>1401</v>
      </c>
      <c r="X185" s="1060" t="s">
        <v>1422</v>
      </c>
      <c r="Y185" s="1000" t="s">
        <v>226</v>
      </c>
      <c r="Z185" s="1000" t="s">
        <v>99</v>
      </c>
      <c r="AA185" s="1060" t="s">
        <v>99</v>
      </c>
      <c r="AB185" s="49" t="s">
        <v>216</v>
      </c>
      <c r="AC185" s="1013" t="s">
        <v>99</v>
      </c>
      <c r="AD185" s="1458"/>
      <c r="AE185" s="1162" t="s">
        <v>163</v>
      </c>
      <c r="AF185" s="1162" t="s">
        <v>98</v>
      </c>
      <c r="AG185" s="1160" t="s">
        <v>99</v>
      </c>
      <c r="AH185" s="1009" t="s">
        <v>99</v>
      </c>
      <c r="AI185" s="1054" t="s">
        <v>99</v>
      </c>
      <c r="AJ185" s="1009" t="s">
        <v>99</v>
      </c>
      <c r="AK185" s="1013" t="s">
        <v>99</v>
      </c>
    </row>
    <row r="186" spans="1:37" s="1014" customFormat="1">
      <c r="A186" s="15">
        <f t="shared" si="2"/>
        <v>183</v>
      </c>
      <c r="B186" s="1013" t="s">
        <v>91</v>
      </c>
      <c r="C186" s="1722" t="s">
        <v>1423</v>
      </c>
      <c r="D186" s="1783" t="s">
        <v>109</v>
      </c>
      <c r="E186" s="1734"/>
      <c r="F186" s="1662"/>
      <c r="G186" s="1662"/>
      <c r="H186" s="1662"/>
      <c r="I186" s="1662"/>
      <c r="J186" s="1662" t="s">
        <v>1424</v>
      </c>
      <c r="K186" s="1662"/>
      <c r="L186" s="1662"/>
      <c r="M186" s="1662"/>
      <c r="N186" s="1662"/>
      <c r="O186" s="1662"/>
      <c r="P186" s="1630"/>
      <c r="Q186" s="1636"/>
      <c r="R186" s="1694"/>
      <c r="S186" s="336" t="s">
        <v>5741</v>
      </c>
      <c r="T186" s="336" t="s">
        <v>5742</v>
      </c>
      <c r="U186" s="1009" t="s">
        <v>119</v>
      </c>
      <c r="V186" s="1009"/>
      <c r="W186" s="1009" t="s">
        <v>1417</v>
      </c>
      <c r="X186" s="1013" t="s">
        <v>177</v>
      </c>
      <c r="Y186" s="1009" t="s">
        <v>177</v>
      </c>
      <c r="Z186" s="1009" t="s">
        <v>99</v>
      </c>
      <c r="AA186" s="1013" t="s">
        <v>99</v>
      </c>
      <c r="AB186" s="721" t="s">
        <v>5590</v>
      </c>
      <c r="AC186" s="348" t="s">
        <v>1022</v>
      </c>
      <c r="AD186" s="1454">
        <v>1</v>
      </c>
      <c r="AE186" s="1161" t="s">
        <v>99</v>
      </c>
      <c r="AF186" s="1161" t="s">
        <v>98</v>
      </c>
      <c r="AG186" s="1021" t="s">
        <v>99</v>
      </c>
      <c r="AH186" s="1009" t="s">
        <v>99</v>
      </c>
      <c r="AI186" s="1022" t="s">
        <v>99</v>
      </c>
      <c r="AJ186" s="1009" t="s">
        <v>99</v>
      </c>
      <c r="AK186" s="1013" t="s">
        <v>99</v>
      </c>
    </row>
    <row r="187" spans="1:37" customFormat="1" ht="36">
      <c r="A187" s="15">
        <f t="shared" si="2"/>
        <v>184</v>
      </c>
      <c r="B187" s="16" t="s">
        <v>91</v>
      </c>
      <c r="C187" s="116" t="s">
        <v>1427</v>
      </c>
      <c r="D187" s="22" t="s">
        <v>109</v>
      </c>
      <c r="E187" s="113"/>
      <c r="F187" s="150"/>
      <c r="G187" s="150"/>
      <c r="H187" s="150"/>
      <c r="I187" s="150"/>
      <c r="J187" s="145" t="s">
        <v>1428</v>
      </c>
      <c r="K187" s="145"/>
      <c r="L187" s="145"/>
      <c r="M187" s="145"/>
      <c r="N187" s="1662"/>
      <c r="O187" s="1662"/>
      <c r="P187" s="145"/>
      <c r="Q187" s="145"/>
      <c r="R187" s="145"/>
      <c r="S187" s="341" t="s">
        <v>5743</v>
      </c>
      <c r="T187" s="21" t="s">
        <v>5744</v>
      </c>
      <c r="U187" s="49" t="s">
        <v>119</v>
      </c>
      <c r="V187" s="49"/>
      <c r="W187" s="333" t="s">
        <v>523</v>
      </c>
      <c r="X187" s="1080"/>
      <c r="Y187" s="1089"/>
      <c r="Z187" s="1089" t="s">
        <v>99</v>
      </c>
      <c r="AA187" s="1080" t="s">
        <v>99</v>
      </c>
      <c r="AB187" s="721" t="s">
        <v>726</v>
      </c>
      <c r="AC187" s="348" t="s">
        <v>1164</v>
      </c>
      <c r="AD187" s="1457">
        <v>1</v>
      </c>
      <c r="AE187" s="1161" t="s">
        <v>99</v>
      </c>
      <c r="AF187" s="1161" t="s">
        <v>98</v>
      </c>
      <c r="AG187" s="957" t="s">
        <v>99</v>
      </c>
      <c r="AH187" s="85" t="s">
        <v>99</v>
      </c>
      <c r="AI187" s="197" t="s">
        <v>99</v>
      </c>
      <c r="AJ187" s="85" t="s">
        <v>99</v>
      </c>
      <c r="AK187" s="16" t="s">
        <v>99</v>
      </c>
    </row>
    <row r="188" spans="1:37" customFormat="1" ht="36">
      <c r="A188" s="15">
        <f t="shared" si="2"/>
        <v>185</v>
      </c>
      <c r="B188" s="197" t="s">
        <v>91</v>
      </c>
      <c r="C188" s="116" t="s">
        <v>1432</v>
      </c>
      <c r="D188" s="197" t="s">
        <v>675</v>
      </c>
      <c r="E188" s="1784"/>
      <c r="F188" s="199"/>
      <c r="G188" s="114"/>
      <c r="H188" s="200"/>
      <c r="I188" s="199"/>
      <c r="J188" s="1785" t="s">
        <v>1433</v>
      </c>
      <c r="K188" s="201"/>
      <c r="L188" s="580"/>
      <c r="M188" s="203"/>
      <c r="N188" s="199"/>
      <c r="O188" s="199"/>
      <c r="P188" s="200"/>
      <c r="Q188" s="203"/>
      <c r="R188" s="204"/>
      <c r="S188" s="341" t="s">
        <v>5745</v>
      </c>
      <c r="T188" s="21" t="s">
        <v>7235</v>
      </c>
      <c r="U188" s="206" t="s">
        <v>105</v>
      </c>
      <c r="V188" s="206"/>
      <c r="W188" s="47" t="s">
        <v>1417</v>
      </c>
      <c r="X188" s="1080"/>
      <c r="Y188" s="1089"/>
      <c r="Z188" s="1089" t="s">
        <v>99</v>
      </c>
      <c r="AA188" s="1080" t="s">
        <v>99</v>
      </c>
      <c r="AB188" s="115" t="s">
        <v>216</v>
      </c>
      <c r="AC188" s="85" t="s">
        <v>99</v>
      </c>
      <c r="AD188" s="1457"/>
      <c r="AE188" s="1163" t="s">
        <v>99</v>
      </c>
      <c r="AF188" s="1163" t="s">
        <v>98</v>
      </c>
      <c r="AG188" s="957" t="s">
        <v>99</v>
      </c>
      <c r="AH188" s="85" t="s">
        <v>99</v>
      </c>
      <c r="AI188" s="197" t="s">
        <v>99</v>
      </c>
      <c r="AJ188" s="85" t="s">
        <v>99</v>
      </c>
      <c r="AK188" s="16" t="s">
        <v>99</v>
      </c>
    </row>
    <row r="189" spans="1:37" s="1095" customFormat="1">
      <c r="A189" s="15">
        <f t="shared" si="2"/>
        <v>186</v>
      </c>
      <c r="B189" s="1013" t="s">
        <v>91</v>
      </c>
      <c r="C189" s="1735" t="s">
        <v>4522</v>
      </c>
      <c r="D189" s="1786" t="s">
        <v>109</v>
      </c>
      <c r="E189" s="1736"/>
      <c r="F189" s="1666"/>
      <c r="G189" s="1666"/>
      <c r="H189" s="1635"/>
      <c r="I189" s="1666"/>
      <c r="J189" s="1787" t="s">
        <v>4523</v>
      </c>
      <c r="K189" s="1666"/>
      <c r="L189" s="1666"/>
      <c r="M189" s="1666"/>
      <c r="N189" s="1666"/>
      <c r="O189" s="1666"/>
      <c r="P189" s="1635"/>
      <c r="Q189" s="1642"/>
      <c r="R189" s="1737"/>
      <c r="S189" s="1080" t="s">
        <v>5746</v>
      </c>
      <c r="T189" s="1080" t="s">
        <v>5747</v>
      </c>
      <c r="U189" s="1088" t="s">
        <v>119</v>
      </c>
      <c r="V189" s="1126"/>
      <c r="W189" s="1126" t="s">
        <v>1417</v>
      </c>
      <c r="X189" s="1081"/>
      <c r="Y189" s="1126"/>
      <c r="Z189" s="1126" t="s">
        <v>99</v>
      </c>
      <c r="AA189" s="1081" t="s">
        <v>99</v>
      </c>
      <c r="AB189" s="721" t="s">
        <v>726</v>
      </c>
      <c r="AC189" s="348" t="s">
        <v>371</v>
      </c>
      <c r="AD189" s="1456">
        <v>1</v>
      </c>
      <c r="AE189" s="1161" t="s">
        <v>99</v>
      </c>
      <c r="AF189" s="1161" t="s">
        <v>98</v>
      </c>
      <c r="AG189" s="1053" t="s">
        <v>5748</v>
      </c>
      <c r="AH189" s="1088" t="s">
        <v>99</v>
      </c>
      <c r="AI189" s="1054" t="s">
        <v>99</v>
      </c>
      <c r="AJ189" s="1088" t="s">
        <v>99</v>
      </c>
      <c r="AK189" s="1081" t="s">
        <v>99</v>
      </c>
    </row>
    <row r="190" spans="1:37" s="1095" customFormat="1" ht="18" customHeight="1">
      <c r="A190" s="15">
        <f t="shared" si="2"/>
        <v>187</v>
      </c>
      <c r="B190" s="1081" t="s">
        <v>91</v>
      </c>
      <c r="C190" s="1735" t="s">
        <v>3301</v>
      </c>
      <c r="D190" s="1786" t="s">
        <v>109</v>
      </c>
      <c r="E190" s="1736"/>
      <c r="F190" s="1666"/>
      <c r="G190" s="1666"/>
      <c r="H190" s="1635"/>
      <c r="I190" s="1666"/>
      <c r="J190" s="1642" t="s">
        <v>3302</v>
      </c>
      <c r="K190" s="1642"/>
      <c r="L190" s="1642"/>
      <c r="M190" s="1642"/>
      <c r="N190" s="1666"/>
      <c r="O190" s="1666"/>
      <c r="P190" s="1635"/>
      <c r="Q190" s="1642"/>
      <c r="R190" s="1642"/>
      <c r="S190" s="1080" t="s">
        <v>5749</v>
      </c>
      <c r="T190" s="1080" t="s">
        <v>1988</v>
      </c>
      <c r="U190" s="1088" t="s">
        <v>119</v>
      </c>
      <c r="V190" s="1088"/>
      <c r="W190" s="1088" t="s">
        <v>1417</v>
      </c>
      <c r="X190" s="1081"/>
      <c r="Y190" s="1088"/>
      <c r="Z190" s="1088" t="s">
        <v>99</v>
      </c>
      <c r="AA190" s="1081" t="s">
        <v>99</v>
      </c>
      <c r="AB190" s="721" t="s">
        <v>5587</v>
      </c>
      <c r="AC190" s="348" t="s">
        <v>1983</v>
      </c>
      <c r="AD190" s="1456"/>
      <c r="AE190" s="1161" t="s">
        <v>99</v>
      </c>
      <c r="AF190" s="1161" t="s">
        <v>98</v>
      </c>
      <c r="AG190" s="1094" t="s">
        <v>99</v>
      </c>
      <c r="AH190" s="1088" t="s">
        <v>99</v>
      </c>
      <c r="AI190" s="1100" t="s">
        <v>99</v>
      </c>
      <c r="AJ190" s="1088" t="s">
        <v>99</v>
      </c>
      <c r="AK190" s="1081" t="s">
        <v>99</v>
      </c>
    </row>
    <row r="191" spans="1:37" customFormat="1" ht="36">
      <c r="A191" s="15">
        <f t="shared" si="2"/>
        <v>188</v>
      </c>
      <c r="B191" s="1081" t="s">
        <v>91</v>
      </c>
      <c r="C191" s="1317" t="s">
        <v>715</v>
      </c>
      <c r="D191" s="197" t="s">
        <v>403</v>
      </c>
      <c r="E191" s="1784"/>
      <c r="F191" s="199"/>
      <c r="G191" s="199"/>
      <c r="H191" s="200"/>
      <c r="I191" s="199"/>
      <c r="J191" s="1785" t="s">
        <v>716</v>
      </c>
      <c r="K191" s="201"/>
      <c r="L191" s="203"/>
      <c r="M191" s="203"/>
      <c r="N191" s="199"/>
      <c r="O191" s="199"/>
      <c r="P191" s="200"/>
      <c r="Q191" s="203"/>
      <c r="R191" s="203"/>
      <c r="S191" s="205" t="s">
        <v>717</v>
      </c>
      <c r="T191" s="205" t="s">
        <v>1443</v>
      </c>
      <c r="U191" s="206" t="s">
        <v>105</v>
      </c>
      <c r="V191" s="206"/>
      <c r="W191" s="206" t="s">
        <v>1241</v>
      </c>
      <c r="X191" s="84" t="s">
        <v>141</v>
      </c>
      <c r="Y191" s="217" t="s">
        <v>1913</v>
      </c>
      <c r="Z191" s="217" t="s">
        <v>99</v>
      </c>
      <c r="AA191" s="84" t="s">
        <v>99</v>
      </c>
      <c r="AB191" s="44" t="s">
        <v>229</v>
      </c>
      <c r="AC191" s="47" t="s">
        <v>99</v>
      </c>
      <c r="AD191" s="1457"/>
      <c r="AE191" s="1110" t="s">
        <v>99</v>
      </c>
      <c r="AF191" s="1110" t="s">
        <v>98</v>
      </c>
      <c r="AG191" s="957" t="s">
        <v>99</v>
      </c>
      <c r="AH191" s="85" t="s">
        <v>99</v>
      </c>
      <c r="AI191" s="197" t="s">
        <v>99</v>
      </c>
      <c r="AJ191" s="85" t="s">
        <v>99</v>
      </c>
      <c r="AK191" s="16" t="s">
        <v>99</v>
      </c>
    </row>
    <row r="192" spans="1:37" s="1169" customFormat="1">
      <c r="A192" s="15">
        <f t="shared" si="2"/>
        <v>189</v>
      </c>
      <c r="B192" s="1129" t="s">
        <v>721</v>
      </c>
      <c r="C192" s="1788" t="s">
        <v>5750</v>
      </c>
      <c r="D192" s="1063" t="s">
        <v>124</v>
      </c>
      <c r="E192" s="1789"/>
      <c r="F192" s="1671" t="s">
        <v>5751</v>
      </c>
      <c r="G192" s="1671"/>
      <c r="H192" s="1671"/>
      <c r="I192" s="1671"/>
      <c r="J192" s="1671"/>
      <c r="K192" s="1671"/>
      <c r="L192" s="1671"/>
      <c r="M192" s="1671"/>
      <c r="N192" s="1671"/>
      <c r="O192" s="1671"/>
      <c r="P192" s="1646"/>
      <c r="Q192" s="1681"/>
      <c r="R192" s="1790"/>
      <c r="S192" s="1164" t="s">
        <v>5752</v>
      </c>
      <c r="T192" s="1164" t="s">
        <v>5753</v>
      </c>
      <c r="U192" s="1165" t="s">
        <v>317</v>
      </c>
      <c r="V192" s="1165"/>
      <c r="W192" s="1165" t="s">
        <v>1417</v>
      </c>
      <c r="X192" s="1129" t="s">
        <v>177</v>
      </c>
      <c r="Y192" s="1165" t="s">
        <v>177</v>
      </c>
      <c r="Z192" s="1165" t="s">
        <v>99</v>
      </c>
      <c r="AA192" s="1129" t="s">
        <v>99</v>
      </c>
      <c r="AB192" s="1166" t="s">
        <v>683</v>
      </c>
      <c r="AC192" s="1073" t="s">
        <v>99</v>
      </c>
      <c r="AD192" s="1454"/>
      <c r="AE192" s="1075" t="s">
        <v>99</v>
      </c>
      <c r="AF192" s="1075" t="s">
        <v>98</v>
      </c>
      <c r="AG192" s="1167" t="s">
        <v>163</v>
      </c>
      <c r="AH192" s="1073" t="s">
        <v>99</v>
      </c>
      <c r="AI192" s="1168" t="s">
        <v>99</v>
      </c>
      <c r="AJ192" s="1073" t="s">
        <v>99</v>
      </c>
      <c r="AK192" s="1067" t="s">
        <v>99</v>
      </c>
    </row>
    <row r="193" spans="1:37" s="1174" customFormat="1">
      <c r="A193" s="15">
        <f t="shared" si="2"/>
        <v>190</v>
      </c>
      <c r="B193" s="1159" t="s">
        <v>721</v>
      </c>
      <c r="C193" s="1791" t="s">
        <v>5754</v>
      </c>
      <c r="D193" s="1076" t="s">
        <v>131</v>
      </c>
      <c r="E193" s="1792"/>
      <c r="F193" s="1665"/>
      <c r="G193" s="1665" t="s">
        <v>5755</v>
      </c>
      <c r="H193" s="1665"/>
      <c r="I193" s="1665"/>
      <c r="J193" s="1665"/>
      <c r="K193" s="1665"/>
      <c r="L193" s="1665"/>
      <c r="M193" s="1665"/>
      <c r="N193" s="1665"/>
      <c r="O193" s="1665"/>
      <c r="P193" s="1634"/>
      <c r="Q193" s="1647"/>
      <c r="R193" s="1733"/>
      <c r="S193" s="1170" t="s">
        <v>5756</v>
      </c>
      <c r="T193" s="1170" t="s">
        <v>5757</v>
      </c>
      <c r="U193" s="1171" t="s">
        <v>96</v>
      </c>
      <c r="V193" s="1171"/>
      <c r="W193" s="1171" t="s">
        <v>1417</v>
      </c>
      <c r="X193" s="1172" t="s">
        <v>177</v>
      </c>
      <c r="Y193" s="1171" t="s">
        <v>177</v>
      </c>
      <c r="Z193" s="1171" t="s">
        <v>99</v>
      </c>
      <c r="AA193" s="1172" t="s">
        <v>99</v>
      </c>
      <c r="AB193" s="1173" t="s">
        <v>99</v>
      </c>
      <c r="AC193" s="1073" t="s">
        <v>99</v>
      </c>
      <c r="AD193" s="1454"/>
      <c r="AE193" s="1075" t="s">
        <v>99</v>
      </c>
      <c r="AF193" s="1075" t="s">
        <v>98</v>
      </c>
      <c r="AG193" s="1167" t="s">
        <v>99</v>
      </c>
      <c r="AH193" s="1073" t="s">
        <v>99</v>
      </c>
      <c r="AI193" s="1168" t="s">
        <v>99</v>
      </c>
      <c r="AJ193" s="1073" t="s">
        <v>99</v>
      </c>
      <c r="AK193" s="1067" t="s">
        <v>99</v>
      </c>
    </row>
    <row r="194" spans="1:37" s="1031" customFormat="1" ht="38.25" customHeight="1">
      <c r="A194" s="15">
        <f t="shared" si="2"/>
        <v>191</v>
      </c>
      <c r="B194" s="1045" t="s">
        <v>721</v>
      </c>
      <c r="C194" s="1727" t="s">
        <v>5758</v>
      </c>
      <c r="D194" s="1063" t="s">
        <v>124</v>
      </c>
      <c r="E194" s="1728"/>
      <c r="F194" s="1663"/>
      <c r="G194" s="1663"/>
      <c r="H194" s="1632" t="s">
        <v>5759</v>
      </c>
      <c r="I194" s="1639"/>
      <c r="J194" s="1639"/>
      <c r="K194" s="1639"/>
      <c r="L194" s="1639"/>
      <c r="M194" s="1639"/>
      <c r="N194" s="1639"/>
      <c r="O194" s="1639"/>
      <c r="P194" s="1639"/>
      <c r="Q194" s="1740"/>
      <c r="R194" s="1741"/>
      <c r="S194" s="1064" t="s">
        <v>5760</v>
      </c>
      <c r="T194" s="1064" t="s">
        <v>5761</v>
      </c>
      <c r="U194" s="1065" t="s">
        <v>4047</v>
      </c>
      <c r="V194" s="1065"/>
      <c r="W194" s="1065" t="s">
        <v>1417</v>
      </c>
      <c r="X194" s="1045" t="s">
        <v>177</v>
      </c>
      <c r="Y194" s="1065" t="s">
        <v>177</v>
      </c>
      <c r="Z194" s="1065" t="s">
        <v>99</v>
      </c>
      <c r="AA194" s="1045" t="s">
        <v>99</v>
      </c>
      <c r="AB194" s="1030" t="s">
        <v>683</v>
      </c>
      <c r="AC194" s="1009" t="s">
        <v>99</v>
      </c>
      <c r="AD194" s="1454"/>
      <c r="AE194" s="1020" t="s">
        <v>99</v>
      </c>
      <c r="AF194" s="1020" t="s">
        <v>98</v>
      </c>
      <c r="AG194" s="1021" t="s">
        <v>99</v>
      </c>
      <c r="AH194" s="1009" t="s">
        <v>99</v>
      </c>
      <c r="AI194" s="1022" t="s">
        <v>99</v>
      </c>
      <c r="AJ194" s="1009" t="s">
        <v>99</v>
      </c>
      <c r="AK194" s="1013" t="s">
        <v>99</v>
      </c>
    </row>
    <row r="195" spans="1:37" s="1023" customFormat="1">
      <c r="A195" s="15">
        <f t="shared" si="2"/>
        <v>192</v>
      </c>
      <c r="B195" s="1055" t="s">
        <v>721</v>
      </c>
      <c r="C195" s="1719" t="s">
        <v>5549</v>
      </c>
      <c r="D195" s="1076" t="s">
        <v>131</v>
      </c>
      <c r="E195" s="1730"/>
      <c r="F195" s="1661"/>
      <c r="G195" s="1661"/>
      <c r="H195" s="1661"/>
      <c r="I195" s="1661" t="s">
        <v>5550</v>
      </c>
      <c r="J195" s="1661"/>
      <c r="K195" s="1661"/>
      <c r="L195" s="1661"/>
      <c r="M195" s="1661"/>
      <c r="N195" s="1661"/>
      <c r="O195" s="1661"/>
      <c r="P195" s="1629"/>
      <c r="Q195" s="1645"/>
      <c r="R195" s="1721"/>
      <c r="S195" s="1056" t="s">
        <v>5762</v>
      </c>
      <c r="T195" s="1056" t="s">
        <v>5763</v>
      </c>
      <c r="U195" s="1057" t="s">
        <v>96</v>
      </c>
      <c r="V195" s="1057"/>
      <c r="W195" s="1057" t="s">
        <v>1417</v>
      </c>
      <c r="X195" s="1058" t="s">
        <v>177</v>
      </c>
      <c r="Y195" s="1057" t="s">
        <v>177</v>
      </c>
      <c r="Z195" s="1057" t="s">
        <v>99</v>
      </c>
      <c r="AA195" s="1058" t="s">
        <v>99</v>
      </c>
      <c r="AB195" s="1019" t="s">
        <v>99</v>
      </c>
      <c r="AC195" s="1009" t="s">
        <v>99</v>
      </c>
      <c r="AD195" s="1454"/>
      <c r="AE195" s="1020" t="s">
        <v>99</v>
      </c>
      <c r="AF195" s="1020" t="s">
        <v>98</v>
      </c>
      <c r="AG195" s="1021" t="s">
        <v>99</v>
      </c>
      <c r="AH195" s="1009" t="s">
        <v>99</v>
      </c>
      <c r="AI195" s="1022" t="s">
        <v>99</v>
      </c>
      <c r="AJ195" s="1009" t="s">
        <v>99</v>
      </c>
      <c r="AK195" s="1013" t="s">
        <v>99</v>
      </c>
    </row>
    <row r="196" spans="1:37" s="1014" customFormat="1">
      <c r="A196" s="15">
        <f t="shared" si="2"/>
        <v>193</v>
      </c>
      <c r="B196" s="1013" t="s">
        <v>721</v>
      </c>
      <c r="C196" s="1722" t="s">
        <v>5764</v>
      </c>
      <c r="D196" s="1097" t="s">
        <v>109</v>
      </c>
      <c r="E196" s="1734"/>
      <c r="F196" s="1662"/>
      <c r="G196" s="1662"/>
      <c r="H196" s="1662"/>
      <c r="I196" s="1662"/>
      <c r="J196" s="1662" t="s">
        <v>5765</v>
      </c>
      <c r="K196" s="1662"/>
      <c r="L196" s="1662"/>
      <c r="M196" s="1662"/>
      <c r="N196" s="1662"/>
      <c r="O196" s="1662"/>
      <c r="P196" s="1630"/>
      <c r="Q196" s="1636"/>
      <c r="R196" s="1694"/>
      <c r="S196" s="336" t="s">
        <v>5766</v>
      </c>
      <c r="T196" s="1060" t="s">
        <v>5767</v>
      </c>
      <c r="U196" s="1009" t="s">
        <v>4047</v>
      </c>
      <c r="V196" s="1009"/>
      <c r="W196" s="1009" t="s">
        <v>1417</v>
      </c>
      <c r="X196" s="1013" t="s">
        <v>177</v>
      </c>
      <c r="Y196" s="1009" t="s">
        <v>177</v>
      </c>
      <c r="Z196" s="1009" t="s">
        <v>99</v>
      </c>
      <c r="AA196" s="1013" t="s">
        <v>99</v>
      </c>
      <c r="AB196" s="1036" t="s">
        <v>107</v>
      </c>
      <c r="AC196" s="1009" t="s">
        <v>99</v>
      </c>
      <c r="AD196" s="1454"/>
      <c r="AE196" s="1020" t="s">
        <v>99</v>
      </c>
      <c r="AF196" s="1020" t="s">
        <v>98</v>
      </c>
      <c r="AG196" s="1021" t="s">
        <v>99</v>
      </c>
      <c r="AH196" s="1009" t="s">
        <v>99</v>
      </c>
      <c r="AI196" s="1022" t="s">
        <v>99</v>
      </c>
      <c r="AJ196" s="1009" t="s">
        <v>99</v>
      </c>
      <c r="AK196" s="1013" t="s">
        <v>99</v>
      </c>
    </row>
    <row r="197" spans="1:37" s="1014" customFormat="1">
      <c r="A197" s="15">
        <f t="shared" si="2"/>
        <v>194</v>
      </c>
      <c r="B197" s="1045" t="s">
        <v>721</v>
      </c>
      <c r="C197" s="1727" t="s">
        <v>5768</v>
      </c>
      <c r="D197" s="1063" t="s">
        <v>124</v>
      </c>
      <c r="E197" s="1728"/>
      <c r="F197" s="1663"/>
      <c r="G197" s="1663"/>
      <c r="H197" s="1632"/>
      <c r="I197" s="1639"/>
      <c r="J197" s="1639" t="s">
        <v>5769</v>
      </c>
      <c r="K197" s="1639"/>
      <c r="L197" s="1639"/>
      <c r="M197" s="1639"/>
      <c r="N197" s="1639"/>
      <c r="O197" s="1639"/>
      <c r="P197" s="1639"/>
      <c r="Q197" s="1639"/>
      <c r="R197" s="1729"/>
      <c r="S197" s="78" t="s">
        <v>5770</v>
      </c>
      <c r="T197" s="78" t="s">
        <v>5771</v>
      </c>
      <c r="U197" s="395" t="s">
        <v>272</v>
      </c>
      <c r="V197" s="395"/>
      <c r="W197" s="426" t="s">
        <v>993</v>
      </c>
      <c r="X197" s="1175" t="s">
        <v>211</v>
      </c>
      <c r="Y197" s="426" t="s">
        <v>211</v>
      </c>
      <c r="Z197" s="426" t="s">
        <v>99</v>
      </c>
      <c r="AA197" s="426" t="s">
        <v>99</v>
      </c>
      <c r="AB197" s="569" t="s">
        <v>274</v>
      </c>
      <c r="AC197" s="1009" t="s">
        <v>99</v>
      </c>
      <c r="AD197" s="1454"/>
      <c r="AE197" s="1020" t="s">
        <v>114</v>
      </c>
      <c r="AF197" s="1020" t="s">
        <v>98</v>
      </c>
      <c r="AG197" s="1021" t="s">
        <v>114</v>
      </c>
      <c r="AH197" s="1009" t="s">
        <v>99</v>
      </c>
      <c r="AI197" s="1022" t="s">
        <v>99</v>
      </c>
      <c r="AJ197" s="1009" t="s">
        <v>99</v>
      </c>
      <c r="AK197" s="1013" t="s">
        <v>99</v>
      </c>
    </row>
    <row r="198" spans="1:37" s="1014" customFormat="1">
      <c r="A198" s="15">
        <f t="shared" si="2"/>
        <v>195</v>
      </c>
      <c r="B198" s="1055" t="s">
        <v>721</v>
      </c>
      <c r="C198" s="494" t="s">
        <v>758</v>
      </c>
      <c r="D198" s="397" t="s">
        <v>131</v>
      </c>
      <c r="E198" s="410"/>
      <c r="F198" s="399"/>
      <c r="G198" s="399"/>
      <c r="H198" s="399"/>
      <c r="I198" s="399"/>
      <c r="J198" s="401"/>
      <c r="K198" s="399" t="s">
        <v>319</v>
      </c>
      <c r="L198" s="1645"/>
      <c r="M198" s="1645"/>
      <c r="N198" s="1645"/>
      <c r="O198" s="1645"/>
      <c r="P198" s="1645"/>
      <c r="Q198" s="1645"/>
      <c r="R198" s="1721"/>
      <c r="S198" s="66" t="s">
        <v>5772</v>
      </c>
      <c r="T198" s="66" t="s">
        <v>5773</v>
      </c>
      <c r="U198" s="402" t="s">
        <v>1116</v>
      </c>
      <c r="V198" s="402"/>
      <c r="W198" s="402" t="s">
        <v>993</v>
      </c>
      <c r="X198" s="834" t="s">
        <v>98</v>
      </c>
      <c r="Y198" s="402" t="s">
        <v>98</v>
      </c>
      <c r="Z198" s="402" t="s">
        <v>99</v>
      </c>
      <c r="AA198" s="402" t="s">
        <v>99</v>
      </c>
      <c r="AB198" s="572" t="s">
        <v>98</v>
      </c>
      <c r="AC198" s="570" t="s">
        <v>99</v>
      </c>
      <c r="AD198" s="1454"/>
      <c r="AE198" s="1020" t="s">
        <v>114</v>
      </c>
      <c r="AF198" s="1020" t="s">
        <v>98</v>
      </c>
      <c r="AG198" s="1021" t="s">
        <v>114</v>
      </c>
      <c r="AH198" s="1009" t="s">
        <v>99</v>
      </c>
      <c r="AI198" s="1022" t="s">
        <v>99</v>
      </c>
      <c r="AJ198" s="1009" t="s">
        <v>99</v>
      </c>
      <c r="AK198" s="1013" t="s">
        <v>99</v>
      </c>
    </row>
    <row r="199" spans="1:37" s="1014" customFormat="1" ht="36">
      <c r="A199" s="15">
        <f t="shared" ref="A199:A265" si="3">ROW()-ROW(A$3)</f>
        <v>196</v>
      </c>
      <c r="B199" s="1013" t="s">
        <v>721</v>
      </c>
      <c r="C199" s="1722" t="s">
        <v>323</v>
      </c>
      <c r="D199" s="1097" t="s">
        <v>109</v>
      </c>
      <c r="E199" s="1734"/>
      <c r="F199" s="1662"/>
      <c r="G199" s="1662"/>
      <c r="H199" s="1630"/>
      <c r="I199" s="1636"/>
      <c r="J199" s="1636"/>
      <c r="K199" s="1636"/>
      <c r="L199" s="1636" t="s">
        <v>761</v>
      </c>
      <c r="M199" s="1636"/>
      <c r="N199" s="1636"/>
      <c r="O199" s="1636"/>
      <c r="P199" s="1636"/>
      <c r="Q199" s="1636"/>
      <c r="R199" s="1694"/>
      <c r="S199" s="187" t="s">
        <v>5774</v>
      </c>
      <c r="T199" s="84" t="s">
        <v>763</v>
      </c>
      <c r="U199" s="155" t="s">
        <v>119</v>
      </c>
      <c r="V199" s="155"/>
      <c r="W199" s="155" t="s">
        <v>993</v>
      </c>
      <c r="X199" s="218"/>
      <c r="Y199" s="155"/>
      <c r="Z199" s="155" t="s">
        <v>99</v>
      </c>
      <c r="AA199" s="155" t="s">
        <v>99</v>
      </c>
      <c r="AB199" s="570" t="s">
        <v>216</v>
      </c>
      <c r="AC199" s="570" t="s">
        <v>99</v>
      </c>
      <c r="AD199" s="1454"/>
      <c r="AE199" s="1020" t="s">
        <v>114</v>
      </c>
      <c r="AF199" s="1020" t="s">
        <v>98</v>
      </c>
      <c r="AG199" s="1021" t="s">
        <v>114</v>
      </c>
      <c r="AH199" s="1009" t="s">
        <v>99</v>
      </c>
      <c r="AI199" s="1022" t="s">
        <v>99</v>
      </c>
      <c r="AJ199" s="1009" t="s">
        <v>99</v>
      </c>
      <c r="AK199" s="1013" t="s">
        <v>99</v>
      </c>
    </row>
    <row r="200" spans="1:37" s="1014" customFormat="1" ht="57.75" customHeight="1">
      <c r="A200" s="15">
        <f t="shared" si="3"/>
        <v>197</v>
      </c>
      <c r="B200" s="1013" t="s">
        <v>721</v>
      </c>
      <c r="C200" s="1722" t="s">
        <v>327</v>
      </c>
      <c r="D200" s="1097" t="s">
        <v>109</v>
      </c>
      <c r="E200" s="1734"/>
      <c r="F200" s="1662"/>
      <c r="G200" s="1662"/>
      <c r="H200" s="1630"/>
      <c r="I200" s="1636"/>
      <c r="J200" s="1636"/>
      <c r="K200" s="1636"/>
      <c r="L200" s="1636" t="s">
        <v>764</v>
      </c>
      <c r="M200" s="1636"/>
      <c r="N200" s="1636"/>
      <c r="O200" s="1636"/>
      <c r="P200" s="1636"/>
      <c r="Q200" s="1636"/>
      <c r="R200" s="1694"/>
      <c r="S200" s="187" t="s">
        <v>5775</v>
      </c>
      <c r="T200" s="84" t="s">
        <v>766</v>
      </c>
      <c r="U200" s="155" t="s">
        <v>119</v>
      </c>
      <c r="V200" s="155"/>
      <c r="W200" s="155" t="s">
        <v>993</v>
      </c>
      <c r="X200" s="218"/>
      <c r="Y200" s="155"/>
      <c r="Z200" s="155" t="s">
        <v>99</v>
      </c>
      <c r="AA200" s="155" t="s">
        <v>99</v>
      </c>
      <c r="AB200" s="592" t="s">
        <v>216</v>
      </c>
      <c r="AC200" s="241" t="s">
        <v>99</v>
      </c>
      <c r="AD200" s="1454"/>
      <c r="AE200" s="1020" t="s">
        <v>114</v>
      </c>
      <c r="AF200" s="1020" t="s">
        <v>98</v>
      </c>
      <c r="AG200" s="1021" t="s">
        <v>114</v>
      </c>
      <c r="AH200" s="1009" t="s">
        <v>99</v>
      </c>
      <c r="AI200" s="1022" t="s">
        <v>99</v>
      </c>
      <c r="AJ200" s="1009" t="s">
        <v>99</v>
      </c>
      <c r="AK200" s="1013" t="s">
        <v>99</v>
      </c>
    </row>
    <row r="201" spans="1:37" s="1014" customFormat="1" ht="54">
      <c r="A201" s="15">
        <f t="shared" si="3"/>
        <v>198</v>
      </c>
      <c r="B201" s="1013" t="s">
        <v>721</v>
      </c>
      <c r="C201" s="1722" t="s">
        <v>767</v>
      </c>
      <c r="D201" s="1097" t="s">
        <v>109</v>
      </c>
      <c r="E201" s="1734"/>
      <c r="F201" s="1662"/>
      <c r="G201" s="1662"/>
      <c r="H201" s="1630"/>
      <c r="I201" s="1636"/>
      <c r="J201" s="1636"/>
      <c r="K201" s="1636"/>
      <c r="L201" s="1636" t="s">
        <v>768</v>
      </c>
      <c r="M201" s="1636"/>
      <c r="N201" s="1636"/>
      <c r="O201" s="1636"/>
      <c r="P201" s="1636"/>
      <c r="Q201" s="1636"/>
      <c r="R201" s="1694"/>
      <c r="S201" s="84" t="s">
        <v>5776</v>
      </c>
      <c r="T201" s="84" t="s">
        <v>770</v>
      </c>
      <c r="U201" s="155" t="s">
        <v>119</v>
      </c>
      <c r="V201" s="155"/>
      <c r="W201" s="155" t="s">
        <v>993</v>
      </c>
      <c r="X201" s="218"/>
      <c r="Y201" s="155"/>
      <c r="Z201" s="155" t="s">
        <v>99</v>
      </c>
      <c r="AA201" s="155" t="s">
        <v>99</v>
      </c>
      <c r="AB201" s="592" t="s">
        <v>107</v>
      </c>
      <c r="AC201" s="241" t="s">
        <v>99</v>
      </c>
      <c r="AD201" s="1454"/>
      <c r="AE201" s="1020" t="s">
        <v>114</v>
      </c>
      <c r="AF201" s="1020" t="s">
        <v>98</v>
      </c>
      <c r="AG201" s="1021" t="s">
        <v>114</v>
      </c>
      <c r="AH201" s="1009" t="s">
        <v>99</v>
      </c>
      <c r="AI201" s="1022" t="s">
        <v>99</v>
      </c>
      <c r="AJ201" s="1009" t="s">
        <v>99</v>
      </c>
      <c r="AK201" s="1013" t="s">
        <v>99</v>
      </c>
    </row>
    <row r="202" spans="1:37" s="1169" customFormat="1" ht="33" customHeight="1">
      <c r="A202" s="15">
        <f t="shared" si="3"/>
        <v>199</v>
      </c>
      <c r="B202" s="1129" t="s">
        <v>721</v>
      </c>
      <c r="C202" s="1788" t="s">
        <v>5777</v>
      </c>
      <c r="D202" s="1063" t="s">
        <v>5268</v>
      </c>
      <c r="E202" s="1789"/>
      <c r="F202" s="1671"/>
      <c r="G202" s="1671"/>
      <c r="H202" s="1646" t="s">
        <v>5778</v>
      </c>
      <c r="I202" s="1681"/>
      <c r="J202" s="1681"/>
      <c r="K202" s="1681"/>
      <c r="L202" s="1681"/>
      <c r="M202" s="1681"/>
      <c r="N202" s="1681"/>
      <c r="O202" s="1681"/>
      <c r="P202" s="1681"/>
      <c r="Q202" s="1748"/>
      <c r="R202" s="1749"/>
      <c r="S202" s="1164" t="s">
        <v>5779</v>
      </c>
      <c r="T202" s="1164" t="s">
        <v>5780</v>
      </c>
      <c r="U202" s="1165" t="s">
        <v>834</v>
      </c>
      <c r="V202" s="1165"/>
      <c r="W202" s="1165" t="s">
        <v>1417</v>
      </c>
      <c r="X202" s="1129"/>
      <c r="Y202" s="1165"/>
      <c r="Z202" s="1165" t="s">
        <v>99</v>
      </c>
      <c r="AA202" s="1129" t="s">
        <v>99</v>
      </c>
      <c r="AB202" s="1166" t="s">
        <v>274</v>
      </c>
      <c r="AC202" s="1073" t="s">
        <v>99</v>
      </c>
      <c r="AD202" s="1454"/>
      <c r="AE202" s="1020" t="s">
        <v>114</v>
      </c>
      <c r="AF202" s="1020" t="s">
        <v>98</v>
      </c>
      <c r="AG202" s="1021" t="s">
        <v>114</v>
      </c>
      <c r="AH202" s="1073" t="s">
        <v>99</v>
      </c>
      <c r="AI202" s="1022" t="s">
        <v>99</v>
      </c>
      <c r="AJ202" s="1073" t="s">
        <v>99</v>
      </c>
      <c r="AK202" s="1067" t="s">
        <v>99</v>
      </c>
    </row>
    <row r="203" spans="1:37" s="1174" customFormat="1">
      <c r="A203" s="15">
        <f t="shared" si="3"/>
        <v>200</v>
      </c>
      <c r="B203" s="1159" t="s">
        <v>721</v>
      </c>
      <c r="C203" s="1791" t="s">
        <v>5781</v>
      </c>
      <c r="D203" s="1076" t="s">
        <v>5782</v>
      </c>
      <c r="E203" s="1792"/>
      <c r="F203" s="1665"/>
      <c r="G203" s="1665"/>
      <c r="H203" s="1665"/>
      <c r="I203" s="1647" t="s">
        <v>5783</v>
      </c>
      <c r="J203" s="1647"/>
      <c r="K203" s="1647"/>
      <c r="L203" s="1647"/>
      <c r="M203" s="1647"/>
      <c r="N203" s="1647"/>
      <c r="O203" s="1647"/>
      <c r="P203" s="1647"/>
      <c r="Q203" s="1647"/>
      <c r="R203" s="1647"/>
      <c r="S203" s="1176" t="s">
        <v>5784</v>
      </c>
      <c r="T203" s="1170" t="s">
        <v>5785</v>
      </c>
      <c r="U203" s="1171" t="s">
        <v>96</v>
      </c>
      <c r="V203" s="1171"/>
      <c r="W203" s="1171" t="s">
        <v>1417</v>
      </c>
      <c r="X203" s="1172"/>
      <c r="Y203" s="1171"/>
      <c r="Z203" s="1171" t="s">
        <v>99</v>
      </c>
      <c r="AA203" s="1172" t="s">
        <v>99</v>
      </c>
      <c r="AB203" s="1173" t="s">
        <v>99</v>
      </c>
      <c r="AC203" s="1073" t="s">
        <v>99</v>
      </c>
      <c r="AD203" s="1454"/>
      <c r="AE203" s="1020" t="s">
        <v>114</v>
      </c>
      <c r="AF203" s="1020" t="s">
        <v>98</v>
      </c>
      <c r="AG203" s="1021" t="s">
        <v>114</v>
      </c>
      <c r="AH203" s="1073" t="s">
        <v>99</v>
      </c>
      <c r="AI203" s="1022" t="s">
        <v>99</v>
      </c>
      <c r="AJ203" s="1073" t="s">
        <v>99</v>
      </c>
      <c r="AK203" s="1067" t="s">
        <v>99</v>
      </c>
    </row>
    <row r="204" spans="1:37" s="1095" customFormat="1" ht="18" customHeight="1">
      <c r="A204" s="15">
        <f t="shared" si="3"/>
        <v>201</v>
      </c>
      <c r="B204" s="1081" t="s">
        <v>5786</v>
      </c>
      <c r="C204" s="1735" t="s">
        <v>5787</v>
      </c>
      <c r="D204" s="1145" t="s">
        <v>5390</v>
      </c>
      <c r="E204" s="1736"/>
      <c r="F204" s="1666"/>
      <c r="G204" s="1666"/>
      <c r="H204" s="1793"/>
      <c r="I204" s="1666"/>
      <c r="J204" s="1666" t="s">
        <v>5788</v>
      </c>
      <c r="K204" s="1666"/>
      <c r="L204" s="1666"/>
      <c r="M204" s="1666"/>
      <c r="N204" s="1666"/>
      <c r="O204" s="1666"/>
      <c r="P204" s="1642"/>
      <c r="Q204" s="1642"/>
      <c r="R204" s="1642"/>
      <c r="S204" s="1146" t="s">
        <v>5789</v>
      </c>
      <c r="T204" s="1080" t="s">
        <v>5790</v>
      </c>
      <c r="U204" s="1089" t="s">
        <v>834</v>
      </c>
      <c r="V204" s="1089"/>
      <c r="W204" s="1089" t="s">
        <v>1417</v>
      </c>
      <c r="X204" s="1080"/>
      <c r="Y204" s="1089"/>
      <c r="Z204" s="1089" t="s">
        <v>99</v>
      </c>
      <c r="AA204" s="1080" t="s">
        <v>99</v>
      </c>
      <c r="AB204" s="1126" t="s">
        <v>216</v>
      </c>
      <c r="AC204" s="1088" t="s">
        <v>99</v>
      </c>
      <c r="AD204" s="1456"/>
      <c r="AE204" s="1020" t="s">
        <v>114</v>
      </c>
      <c r="AF204" s="1020" t="s">
        <v>98</v>
      </c>
      <c r="AG204" s="1021" t="s">
        <v>114</v>
      </c>
      <c r="AH204" s="1088" t="s">
        <v>99</v>
      </c>
      <c r="AI204" s="1022" t="s">
        <v>99</v>
      </c>
      <c r="AJ204" s="1088" t="s">
        <v>99</v>
      </c>
      <c r="AK204" s="1081" t="s">
        <v>99</v>
      </c>
    </row>
    <row r="205" spans="1:37" s="1179" customFormat="1" ht="33.75" customHeight="1">
      <c r="A205" s="15">
        <f t="shared" si="3"/>
        <v>202</v>
      </c>
      <c r="B205" s="1177" t="s">
        <v>5786</v>
      </c>
      <c r="C205" s="1794" t="s">
        <v>5791</v>
      </c>
      <c r="D205" s="1178" t="s">
        <v>124</v>
      </c>
      <c r="E205" s="1795"/>
      <c r="F205" s="1796"/>
      <c r="G205" s="1796"/>
      <c r="I205" s="1688"/>
      <c r="J205" s="1797" t="s">
        <v>5792</v>
      </c>
      <c r="K205" s="1688"/>
      <c r="L205" s="1688"/>
      <c r="M205" s="1688"/>
      <c r="N205" s="1688"/>
      <c r="O205" s="1688"/>
      <c r="P205" s="1688"/>
      <c r="Q205" s="1798"/>
      <c r="R205" s="1799"/>
      <c r="S205" s="1180" t="s">
        <v>5793</v>
      </c>
      <c r="T205" s="1181" t="s">
        <v>5794</v>
      </c>
      <c r="U205" s="1182" t="s">
        <v>119</v>
      </c>
      <c r="V205" s="1182"/>
      <c r="W205" s="1182" t="s">
        <v>1417</v>
      </c>
      <c r="X205" s="1181"/>
      <c r="Y205" s="1182"/>
      <c r="Z205" s="1182" t="s">
        <v>99</v>
      </c>
      <c r="AA205" s="1181" t="s">
        <v>99</v>
      </c>
      <c r="AB205" s="1183" t="s">
        <v>274</v>
      </c>
      <c r="AC205" s="1088" t="s">
        <v>99</v>
      </c>
      <c r="AD205" s="1459"/>
      <c r="AE205" s="1020" t="s">
        <v>114</v>
      </c>
      <c r="AF205" s="1020" t="s">
        <v>98</v>
      </c>
      <c r="AG205" s="1021" t="s">
        <v>114</v>
      </c>
      <c r="AH205" s="1088" t="s">
        <v>99</v>
      </c>
      <c r="AI205" s="1022" t="s">
        <v>99</v>
      </c>
      <c r="AJ205" s="1088" t="s">
        <v>99</v>
      </c>
      <c r="AK205" s="1081" t="s">
        <v>99</v>
      </c>
    </row>
    <row r="206" spans="1:37" s="1144" customFormat="1" ht="36">
      <c r="A206" s="15">
        <f t="shared" si="3"/>
        <v>203</v>
      </c>
      <c r="B206" s="1139" t="s">
        <v>5786</v>
      </c>
      <c r="C206" s="1767" t="s">
        <v>979</v>
      </c>
      <c r="D206" s="1140" t="s">
        <v>131</v>
      </c>
      <c r="E206" s="1768"/>
      <c r="F206" s="1669"/>
      <c r="G206" s="1769"/>
      <c r="H206" s="1686"/>
      <c r="I206" s="1669"/>
      <c r="J206" s="1669"/>
      <c r="K206" s="1669" t="s">
        <v>483</v>
      </c>
      <c r="L206" s="1669"/>
      <c r="M206" s="1669"/>
      <c r="N206" s="1669"/>
      <c r="O206" s="1669"/>
      <c r="P206" s="1641"/>
      <c r="Q206" s="1641"/>
      <c r="R206" s="1641"/>
      <c r="S206" s="1141" t="s">
        <v>5795</v>
      </c>
      <c r="T206" s="1077" t="s">
        <v>5796</v>
      </c>
      <c r="U206" s="1142" t="s">
        <v>3685</v>
      </c>
      <c r="V206" s="1142"/>
      <c r="W206" s="1142" t="s">
        <v>1417</v>
      </c>
      <c r="X206" s="1077"/>
      <c r="Y206" s="1142"/>
      <c r="Z206" s="1142" t="s">
        <v>99</v>
      </c>
      <c r="AA206" s="1077" t="s">
        <v>99</v>
      </c>
      <c r="AB206" s="1143" t="s">
        <v>99</v>
      </c>
      <c r="AC206" s="1088" t="s">
        <v>99</v>
      </c>
      <c r="AD206" s="1456"/>
      <c r="AE206" s="1020" t="s">
        <v>114</v>
      </c>
      <c r="AF206" s="1020" t="s">
        <v>98</v>
      </c>
      <c r="AG206" s="1021" t="s">
        <v>114</v>
      </c>
      <c r="AH206" s="1088" t="s">
        <v>99</v>
      </c>
      <c r="AI206" s="1022" t="s">
        <v>99</v>
      </c>
      <c r="AJ206" s="1088" t="s">
        <v>99</v>
      </c>
      <c r="AK206" s="1081" t="s">
        <v>99</v>
      </c>
    </row>
    <row r="207" spans="1:37" s="1095" customFormat="1" ht="35.25" customHeight="1">
      <c r="A207" s="15">
        <f t="shared" si="3"/>
        <v>204</v>
      </c>
      <c r="B207" s="1081" t="s">
        <v>721</v>
      </c>
      <c r="C207" s="1735" t="s">
        <v>980</v>
      </c>
      <c r="D207" s="1145" t="s">
        <v>109</v>
      </c>
      <c r="E207" s="1736"/>
      <c r="F207" s="1666"/>
      <c r="G207" s="1635"/>
      <c r="H207" s="1666"/>
      <c r="I207" s="1666"/>
      <c r="J207" s="1666"/>
      <c r="K207" s="1666"/>
      <c r="L207" s="1635" t="s">
        <v>487</v>
      </c>
      <c r="M207" s="1642"/>
      <c r="N207" s="1642"/>
      <c r="O207" s="1642"/>
      <c r="P207" s="1642"/>
      <c r="Q207" s="1779"/>
      <c r="R207" s="1780"/>
      <c r="S207" s="1146" t="s">
        <v>5797</v>
      </c>
      <c r="T207" s="1080" t="s">
        <v>5798</v>
      </c>
      <c r="U207" s="1089" t="s">
        <v>119</v>
      </c>
      <c r="V207" s="1089"/>
      <c r="W207" s="1089" t="s">
        <v>1417</v>
      </c>
      <c r="X207" s="1080"/>
      <c r="Y207" s="1089"/>
      <c r="Z207" s="1089" t="s">
        <v>99</v>
      </c>
      <c r="AA207" s="1080" t="s">
        <v>99</v>
      </c>
      <c r="AB207" s="1126" t="s">
        <v>274</v>
      </c>
      <c r="AC207" s="1088" t="s">
        <v>99</v>
      </c>
      <c r="AD207" s="1456"/>
      <c r="AE207" s="1020" t="s">
        <v>114</v>
      </c>
      <c r="AF207" s="1020" t="s">
        <v>98</v>
      </c>
      <c r="AG207" s="1021" t="s">
        <v>114</v>
      </c>
      <c r="AH207" s="1088" t="s">
        <v>99</v>
      </c>
      <c r="AI207" s="1022" t="s">
        <v>99</v>
      </c>
      <c r="AJ207" s="1088" t="s">
        <v>99</v>
      </c>
      <c r="AK207" s="1081" t="s">
        <v>99</v>
      </c>
    </row>
    <row r="208" spans="1:37" s="1095" customFormat="1" ht="36">
      <c r="A208" s="15">
        <f t="shared" si="3"/>
        <v>205</v>
      </c>
      <c r="B208" s="1081" t="s">
        <v>721</v>
      </c>
      <c r="C208" s="1735" t="s">
        <v>490</v>
      </c>
      <c r="D208" s="1145" t="s">
        <v>109</v>
      </c>
      <c r="E208" s="1736"/>
      <c r="F208" s="1666"/>
      <c r="G208" s="1635"/>
      <c r="H208" s="1666"/>
      <c r="I208" s="1642"/>
      <c r="J208" s="1635"/>
      <c r="K208" s="1642"/>
      <c r="L208" s="1642" t="s">
        <v>491</v>
      </c>
      <c r="M208" s="1642"/>
      <c r="N208" s="1642"/>
      <c r="O208" s="1642"/>
      <c r="P208" s="1642"/>
      <c r="Q208" s="1642"/>
      <c r="R208" s="1642"/>
      <c r="S208" s="1146" t="s">
        <v>5799</v>
      </c>
      <c r="T208" s="1080" t="s">
        <v>5800</v>
      </c>
      <c r="U208" s="1089" t="s">
        <v>119</v>
      </c>
      <c r="V208" s="1089"/>
      <c r="W208" s="1089" t="s">
        <v>1417</v>
      </c>
      <c r="X208" s="1080"/>
      <c r="Y208" s="1089"/>
      <c r="Z208" s="1089" t="s">
        <v>99</v>
      </c>
      <c r="AA208" s="1080" t="s">
        <v>99</v>
      </c>
      <c r="AB208" s="1126" t="s">
        <v>274</v>
      </c>
      <c r="AC208" s="1088" t="s">
        <v>99</v>
      </c>
      <c r="AD208" s="1456"/>
      <c r="AE208" s="1020" t="s">
        <v>114</v>
      </c>
      <c r="AF208" s="1020" t="s">
        <v>98</v>
      </c>
      <c r="AG208" s="1021" t="s">
        <v>114</v>
      </c>
      <c r="AH208" s="1088" t="s">
        <v>99</v>
      </c>
      <c r="AI208" s="1022" t="s">
        <v>99</v>
      </c>
      <c r="AJ208" s="1088" t="s">
        <v>99</v>
      </c>
      <c r="AK208" s="1081" t="s">
        <v>99</v>
      </c>
    </row>
    <row r="209" spans="1:37" s="1095" customFormat="1" ht="36">
      <c r="A209" s="15">
        <f t="shared" si="3"/>
        <v>206</v>
      </c>
      <c r="B209" s="1081" t="s">
        <v>721</v>
      </c>
      <c r="C209" s="1735" t="s">
        <v>799</v>
      </c>
      <c r="D209" s="1145" t="s">
        <v>109</v>
      </c>
      <c r="E209" s="1736"/>
      <c r="F209" s="1666"/>
      <c r="G209" s="1635"/>
      <c r="H209" s="1666"/>
      <c r="I209" s="1642"/>
      <c r="J209" s="1635"/>
      <c r="K209" s="1642"/>
      <c r="L209" s="1642" t="s">
        <v>800</v>
      </c>
      <c r="M209" s="1642"/>
      <c r="N209" s="1642"/>
      <c r="O209" s="1642"/>
      <c r="P209" s="1642"/>
      <c r="Q209" s="1642"/>
      <c r="R209" s="1642"/>
      <c r="S209" s="1146" t="s">
        <v>5801</v>
      </c>
      <c r="T209" s="1080" t="s">
        <v>5802</v>
      </c>
      <c r="U209" s="1089" t="s">
        <v>119</v>
      </c>
      <c r="V209" s="1089"/>
      <c r="W209" s="1089" t="s">
        <v>1417</v>
      </c>
      <c r="X209" s="1080"/>
      <c r="Y209" s="1089"/>
      <c r="Z209" s="1089" t="s">
        <v>99</v>
      </c>
      <c r="AA209" s="1080" t="s">
        <v>99</v>
      </c>
      <c r="AB209" s="1126" t="s">
        <v>216</v>
      </c>
      <c r="AC209" s="1088" t="s">
        <v>99</v>
      </c>
      <c r="AD209" s="1456"/>
      <c r="AE209" s="1020" t="s">
        <v>114</v>
      </c>
      <c r="AF209" s="1020" t="s">
        <v>98</v>
      </c>
      <c r="AG209" s="1021" t="s">
        <v>114</v>
      </c>
      <c r="AH209" s="1088" t="s">
        <v>99</v>
      </c>
      <c r="AI209" s="1022" t="s">
        <v>99</v>
      </c>
      <c r="AJ209" s="1088" t="s">
        <v>99</v>
      </c>
      <c r="AK209" s="1081" t="s">
        <v>99</v>
      </c>
    </row>
    <row r="210" spans="1:37" s="23" customFormat="1" ht="36">
      <c r="A210" s="15">
        <f t="shared" si="3"/>
        <v>207</v>
      </c>
      <c r="B210" s="1081" t="s">
        <v>721</v>
      </c>
      <c r="C210" s="22" t="s">
        <v>494</v>
      </c>
      <c r="D210" s="22" t="s">
        <v>109</v>
      </c>
      <c r="E210" s="138"/>
      <c r="F210" s="123"/>
      <c r="G210" s="123"/>
      <c r="H210" s="123"/>
      <c r="I210" s="123"/>
      <c r="J210" s="123"/>
      <c r="K210" s="123"/>
      <c r="L210" s="123" t="s">
        <v>495</v>
      </c>
      <c r="M210" s="123"/>
      <c r="N210" s="123"/>
      <c r="O210" s="123"/>
      <c r="P210" s="124"/>
      <c r="Q210" s="145"/>
      <c r="R210" s="145"/>
      <c r="S210" s="24" t="s">
        <v>5803</v>
      </c>
      <c r="T210" s="24" t="s">
        <v>5804</v>
      </c>
      <c r="U210" s="49" t="s">
        <v>119</v>
      </c>
      <c r="V210" s="49"/>
      <c r="W210" s="169" t="s">
        <v>511</v>
      </c>
      <c r="X210" s="166"/>
      <c r="Y210" s="165"/>
      <c r="Z210" s="165" t="s">
        <v>99</v>
      </c>
      <c r="AA210" s="166" t="s">
        <v>99</v>
      </c>
      <c r="AB210" s="168" t="s">
        <v>216</v>
      </c>
      <c r="AC210" s="1088" t="s">
        <v>99</v>
      </c>
      <c r="AD210" s="1457"/>
      <c r="AE210" s="1020" t="s">
        <v>114</v>
      </c>
      <c r="AF210" s="1020" t="s">
        <v>98</v>
      </c>
      <c r="AG210" s="1021" t="s">
        <v>114</v>
      </c>
      <c r="AH210" s="60" t="s">
        <v>99</v>
      </c>
      <c r="AI210" s="1022" t="s">
        <v>99</v>
      </c>
      <c r="AJ210" s="60" t="s">
        <v>99</v>
      </c>
      <c r="AK210" s="22" t="s">
        <v>99</v>
      </c>
    </row>
    <row r="211" spans="1:37" s="1095" customFormat="1" ht="36">
      <c r="A211" s="15">
        <f t="shared" si="3"/>
        <v>208</v>
      </c>
      <c r="B211" s="1081" t="s">
        <v>721</v>
      </c>
      <c r="C211" s="1735" t="s">
        <v>985</v>
      </c>
      <c r="D211" s="1145" t="s">
        <v>109</v>
      </c>
      <c r="E211" s="1736"/>
      <c r="F211" s="1666"/>
      <c r="G211" s="1635"/>
      <c r="H211" s="1666"/>
      <c r="I211" s="1642"/>
      <c r="J211" s="1635"/>
      <c r="K211" s="1642"/>
      <c r="L211" s="1642" t="s">
        <v>986</v>
      </c>
      <c r="M211" s="1642"/>
      <c r="N211" s="1642"/>
      <c r="O211" s="1642"/>
      <c r="P211" s="1642"/>
      <c r="Q211" s="1642"/>
      <c r="R211" s="1642"/>
      <c r="S211" s="1146" t="s">
        <v>5805</v>
      </c>
      <c r="T211" s="1080" t="s">
        <v>5806</v>
      </c>
      <c r="U211" s="1089" t="s">
        <v>119</v>
      </c>
      <c r="V211" s="1089"/>
      <c r="W211" s="1089" t="s">
        <v>1417</v>
      </c>
      <c r="X211" s="1080"/>
      <c r="Y211" s="1089"/>
      <c r="Z211" s="1089" t="s">
        <v>99</v>
      </c>
      <c r="AA211" s="1080" t="s">
        <v>99</v>
      </c>
      <c r="AB211" s="1126" t="s">
        <v>216</v>
      </c>
      <c r="AC211" s="1088" t="s">
        <v>99</v>
      </c>
      <c r="AD211" s="1456"/>
      <c r="AE211" s="1127" t="s">
        <v>99</v>
      </c>
      <c r="AF211" s="1127" t="s">
        <v>98</v>
      </c>
      <c r="AG211" s="1094" t="s">
        <v>99</v>
      </c>
      <c r="AH211" s="1088" t="s">
        <v>99</v>
      </c>
      <c r="AI211" s="1100" t="s">
        <v>99</v>
      </c>
      <c r="AJ211" s="1088" t="s">
        <v>99</v>
      </c>
      <c r="AK211" s="1081" t="s">
        <v>99</v>
      </c>
    </row>
    <row r="212" spans="1:37" s="1095" customFormat="1" ht="36">
      <c r="A212" s="15">
        <f t="shared" si="3"/>
        <v>209</v>
      </c>
      <c r="B212" s="1081" t="s">
        <v>721</v>
      </c>
      <c r="C212" s="1735" t="s">
        <v>2979</v>
      </c>
      <c r="D212" s="1145" t="s">
        <v>109</v>
      </c>
      <c r="E212" s="1736"/>
      <c r="F212" s="1666"/>
      <c r="G212" s="1635"/>
      <c r="H212" s="1666"/>
      <c r="I212" s="1642"/>
      <c r="J212" s="1635"/>
      <c r="K212" s="1642"/>
      <c r="L212" s="1642" t="s">
        <v>3837</v>
      </c>
      <c r="M212" s="1642"/>
      <c r="N212" s="1642"/>
      <c r="O212" s="1642"/>
      <c r="P212" s="1642"/>
      <c r="Q212" s="1642"/>
      <c r="R212" s="1642"/>
      <c r="S212" s="1146" t="s">
        <v>5807</v>
      </c>
      <c r="T212" s="1080" t="s">
        <v>5808</v>
      </c>
      <c r="U212" s="1089" t="s">
        <v>119</v>
      </c>
      <c r="V212" s="1089"/>
      <c r="W212" s="1089" t="s">
        <v>1417</v>
      </c>
      <c r="X212" s="1080" t="s">
        <v>234</v>
      </c>
      <c r="Y212" s="1089" t="s">
        <v>226</v>
      </c>
      <c r="Z212" s="1089" t="s">
        <v>99</v>
      </c>
      <c r="AA212" s="1080" t="s">
        <v>99</v>
      </c>
      <c r="AB212" s="1126" t="s">
        <v>216</v>
      </c>
      <c r="AC212" s="1088" t="s">
        <v>99</v>
      </c>
      <c r="AD212" s="1456"/>
      <c r="AE212" s="1127" t="s">
        <v>99</v>
      </c>
      <c r="AF212" s="1127" t="s">
        <v>98</v>
      </c>
      <c r="AG212" s="1094" t="s">
        <v>99</v>
      </c>
      <c r="AH212" s="1088" t="s">
        <v>99</v>
      </c>
      <c r="AI212" s="1100" t="s">
        <v>99</v>
      </c>
      <c r="AJ212" s="1088" t="s">
        <v>99</v>
      </c>
      <c r="AK212" s="1081" t="s">
        <v>99</v>
      </c>
    </row>
    <row r="213" spans="1:37" s="1095" customFormat="1" ht="36">
      <c r="A213" s="15">
        <f t="shared" si="3"/>
        <v>210</v>
      </c>
      <c r="B213" s="1081" t="s">
        <v>721</v>
      </c>
      <c r="C213" s="22" t="s">
        <v>5686</v>
      </c>
      <c r="D213" s="1770" t="s">
        <v>109</v>
      </c>
      <c r="E213" s="1771"/>
      <c r="F213" s="1670"/>
      <c r="G213" s="1670"/>
      <c r="H213" s="1687"/>
      <c r="I213" s="1687"/>
      <c r="J213" s="1687"/>
      <c r="K213" s="1687"/>
      <c r="L213" s="1687" t="s">
        <v>5687</v>
      </c>
      <c r="M213" s="1670"/>
      <c r="N213" s="1670"/>
      <c r="O213" s="1670"/>
      <c r="P213" s="1643"/>
      <c r="Q213" s="1772"/>
      <c r="R213" s="1773"/>
      <c r="S213" s="1154" t="s">
        <v>5809</v>
      </c>
      <c r="T213" s="1080" t="s">
        <v>5810</v>
      </c>
      <c r="U213" s="1089" t="s">
        <v>119</v>
      </c>
      <c r="V213" s="1089"/>
      <c r="W213" s="1089" t="s">
        <v>1241</v>
      </c>
      <c r="X213" s="1080" t="s">
        <v>254</v>
      </c>
      <c r="Y213" s="1089" t="s">
        <v>142</v>
      </c>
      <c r="Z213" s="1089" t="s">
        <v>99</v>
      </c>
      <c r="AA213" s="1080" t="s">
        <v>99</v>
      </c>
      <c r="AB213" s="1126" t="s">
        <v>216</v>
      </c>
      <c r="AC213" s="1088" t="s">
        <v>99</v>
      </c>
      <c r="AD213" s="1456"/>
      <c r="AE213" s="1127" t="s">
        <v>99</v>
      </c>
      <c r="AF213" s="1127" t="s">
        <v>98</v>
      </c>
      <c r="AG213" s="1094" t="s">
        <v>99</v>
      </c>
      <c r="AH213" s="1088" t="s">
        <v>99</v>
      </c>
      <c r="AI213" s="1100" t="s">
        <v>99</v>
      </c>
      <c r="AJ213" s="1088" t="s">
        <v>99</v>
      </c>
      <c r="AK213" s="1081" t="s">
        <v>99</v>
      </c>
    </row>
    <row r="214" spans="1:37" s="194" customFormat="1" ht="36">
      <c r="A214" s="15">
        <f t="shared" si="3"/>
        <v>211</v>
      </c>
      <c r="B214" s="192" t="s">
        <v>721</v>
      </c>
      <c r="C214" s="121" t="s">
        <v>507</v>
      </c>
      <c r="D214" s="187" t="s">
        <v>109</v>
      </c>
      <c r="E214" s="188"/>
      <c r="F214" s="189"/>
      <c r="G214" s="189"/>
      <c r="H214" s="189"/>
      <c r="I214" s="189"/>
      <c r="J214" s="189"/>
      <c r="K214" s="189"/>
      <c r="L214" s="189" t="s">
        <v>508</v>
      </c>
      <c r="M214" s="189"/>
      <c r="N214" s="189"/>
      <c r="O214" s="189"/>
      <c r="P214" s="190"/>
      <c r="Q214" s="191"/>
      <c r="R214" s="191"/>
      <c r="S214" s="84" t="s">
        <v>5811</v>
      </c>
      <c r="T214" s="84" t="s">
        <v>5691</v>
      </c>
      <c r="U214" s="155" t="s">
        <v>105</v>
      </c>
      <c r="V214" s="155"/>
      <c r="W214" s="155" t="s">
        <v>511</v>
      </c>
      <c r="X214" s="84" t="s">
        <v>141</v>
      </c>
      <c r="Y214" s="217" t="s">
        <v>1913</v>
      </c>
      <c r="Z214" s="217" t="s">
        <v>99</v>
      </c>
      <c r="AA214" s="84" t="s">
        <v>99</v>
      </c>
      <c r="AB214" s="217" t="s">
        <v>216</v>
      </c>
      <c r="AC214" s="155" t="s">
        <v>99</v>
      </c>
      <c r="AD214" s="1455"/>
      <c r="AE214" s="1122" t="s">
        <v>99</v>
      </c>
      <c r="AF214" s="1122" t="s">
        <v>98</v>
      </c>
      <c r="AG214" s="1122" t="s">
        <v>99</v>
      </c>
      <c r="AH214" s="193" t="s">
        <v>99</v>
      </c>
      <c r="AI214" s="951" t="s">
        <v>99</v>
      </c>
      <c r="AJ214" s="193" t="s">
        <v>99</v>
      </c>
      <c r="AK214" s="187" t="s">
        <v>99</v>
      </c>
    </row>
    <row r="215" spans="1:37" s="1169" customFormat="1" ht="41.25" customHeight="1">
      <c r="A215" s="15">
        <f t="shared" si="3"/>
        <v>212</v>
      </c>
      <c r="B215" s="1129" t="s">
        <v>721</v>
      </c>
      <c r="C215" s="1788" t="s">
        <v>5812</v>
      </c>
      <c r="D215" s="1063" t="s">
        <v>124</v>
      </c>
      <c r="E215" s="1789"/>
      <c r="F215" s="1671"/>
      <c r="G215" s="1646"/>
      <c r="H215" s="1671"/>
      <c r="I215" s="1681"/>
      <c r="J215" s="1646" t="s">
        <v>5813</v>
      </c>
      <c r="K215" s="1681"/>
      <c r="L215" s="1681"/>
      <c r="M215" s="1681"/>
      <c r="N215" s="1681"/>
      <c r="O215" s="1681"/>
      <c r="P215" s="1681"/>
      <c r="Q215" s="1681"/>
      <c r="R215" s="1790"/>
      <c r="S215" s="1164" t="s">
        <v>5814</v>
      </c>
      <c r="T215" s="1164" t="s">
        <v>5815</v>
      </c>
      <c r="U215" s="1165" t="s">
        <v>119</v>
      </c>
      <c r="V215" s="1165"/>
      <c r="W215" s="1165" t="s">
        <v>1417</v>
      </c>
      <c r="X215" s="1129" t="s">
        <v>177</v>
      </c>
      <c r="Y215" s="1165" t="s">
        <v>177</v>
      </c>
      <c r="Z215" s="1165" t="s">
        <v>99</v>
      </c>
      <c r="AA215" s="1129" t="s">
        <v>99</v>
      </c>
      <c r="AB215" s="1166" t="s">
        <v>683</v>
      </c>
      <c r="AC215" s="1073" t="s">
        <v>99</v>
      </c>
      <c r="AD215" s="1454"/>
      <c r="AE215" s="1075" t="s">
        <v>99</v>
      </c>
      <c r="AF215" s="1075" t="s">
        <v>98</v>
      </c>
      <c r="AG215" s="1167" t="s">
        <v>99</v>
      </c>
      <c r="AH215" s="1073" t="s">
        <v>99</v>
      </c>
      <c r="AI215" s="1168" t="s">
        <v>99</v>
      </c>
      <c r="AJ215" s="1073" t="s">
        <v>99</v>
      </c>
      <c r="AK215" s="1067" t="s">
        <v>99</v>
      </c>
    </row>
    <row r="216" spans="1:37" s="1174" customFormat="1" ht="18" customHeight="1">
      <c r="A216" s="15">
        <f t="shared" si="3"/>
        <v>213</v>
      </c>
      <c r="B216" s="1159" t="s">
        <v>721</v>
      </c>
      <c r="C216" s="1791" t="s">
        <v>5816</v>
      </c>
      <c r="D216" s="1076" t="s">
        <v>131</v>
      </c>
      <c r="E216" s="1792"/>
      <c r="F216" s="1665"/>
      <c r="G216" s="1665"/>
      <c r="H216" s="1665"/>
      <c r="I216" s="1665"/>
      <c r="J216" s="1800"/>
      <c r="K216" s="1634" t="s">
        <v>5817</v>
      </c>
      <c r="L216" s="1647"/>
      <c r="M216" s="1647"/>
      <c r="N216" s="1647"/>
      <c r="O216" s="1647"/>
      <c r="P216" s="1647"/>
      <c r="Q216" s="1647"/>
      <c r="R216" s="1733"/>
      <c r="S216" s="1170" t="s">
        <v>5818</v>
      </c>
      <c r="T216" s="1170" t="s">
        <v>5819</v>
      </c>
      <c r="U216" s="1171" t="s">
        <v>96</v>
      </c>
      <c r="V216" s="1171"/>
      <c r="W216" s="1171" t="s">
        <v>1417</v>
      </c>
      <c r="X216" s="1172" t="s">
        <v>177</v>
      </c>
      <c r="Y216" s="1171" t="s">
        <v>177</v>
      </c>
      <c r="Z216" s="1171" t="s">
        <v>99</v>
      </c>
      <c r="AA216" s="1172" t="s">
        <v>99</v>
      </c>
      <c r="AB216" s="1173" t="s">
        <v>99</v>
      </c>
      <c r="AC216" s="1073" t="s">
        <v>99</v>
      </c>
      <c r="AD216" s="1454"/>
      <c r="AE216" s="1075" t="s">
        <v>99</v>
      </c>
      <c r="AF216" s="1075" t="s">
        <v>98</v>
      </c>
      <c r="AG216" s="1167" t="s">
        <v>99</v>
      </c>
      <c r="AH216" s="1073" t="s">
        <v>99</v>
      </c>
      <c r="AI216" s="1168" t="s">
        <v>99</v>
      </c>
      <c r="AJ216" s="1073" t="s">
        <v>99</v>
      </c>
      <c r="AK216" s="1067" t="s">
        <v>99</v>
      </c>
    </row>
    <row r="217" spans="1:37" s="1169" customFormat="1" ht="33.75" customHeight="1">
      <c r="A217" s="15">
        <f t="shared" si="3"/>
        <v>214</v>
      </c>
      <c r="B217" s="1129" t="s">
        <v>721</v>
      </c>
      <c r="C217" s="1129" t="s">
        <v>5820</v>
      </c>
      <c r="D217" s="1063" t="s">
        <v>5268</v>
      </c>
      <c r="E217" s="1789"/>
      <c r="F217" s="1671"/>
      <c r="G217" s="1671"/>
      <c r="H217" s="1671"/>
      <c r="I217" s="1671"/>
      <c r="J217" s="1671"/>
      <c r="K217" s="1671"/>
      <c r="L217" s="1646" t="s">
        <v>5821</v>
      </c>
      <c r="M217" s="1681"/>
      <c r="N217" s="1681"/>
      <c r="O217" s="1681"/>
      <c r="P217" s="1681"/>
      <c r="Q217" s="1681"/>
      <c r="R217" s="1790"/>
      <c r="S217" s="1164" t="s">
        <v>5822</v>
      </c>
      <c r="T217" s="1164" t="s">
        <v>5823</v>
      </c>
      <c r="U217" s="1165" t="s">
        <v>119</v>
      </c>
      <c r="V217" s="1165"/>
      <c r="W217" s="1165" t="s">
        <v>1417</v>
      </c>
      <c r="X217" s="1129" t="s">
        <v>177</v>
      </c>
      <c r="Y217" s="1165" t="s">
        <v>177</v>
      </c>
      <c r="Z217" s="1165" t="s">
        <v>99</v>
      </c>
      <c r="AA217" s="1129" t="s">
        <v>99</v>
      </c>
      <c r="AB217" s="1166" t="s">
        <v>683</v>
      </c>
      <c r="AC217" s="1073" t="s">
        <v>99</v>
      </c>
      <c r="AD217" s="1454"/>
      <c r="AE217" s="1075" t="s">
        <v>99</v>
      </c>
      <c r="AF217" s="1075" t="s">
        <v>98</v>
      </c>
      <c r="AG217" s="1167" t="s">
        <v>99</v>
      </c>
      <c r="AH217" s="1073" t="s">
        <v>99</v>
      </c>
      <c r="AI217" s="1168" t="s">
        <v>99</v>
      </c>
      <c r="AJ217" s="1073" t="s">
        <v>99</v>
      </c>
      <c r="AK217" s="1067" t="s">
        <v>99</v>
      </c>
    </row>
    <row r="218" spans="1:37" s="1174" customFormat="1" ht="18" customHeight="1">
      <c r="A218" s="15">
        <f t="shared" si="3"/>
        <v>215</v>
      </c>
      <c r="B218" s="1159" t="s">
        <v>721</v>
      </c>
      <c r="C218" s="1159" t="s">
        <v>5824</v>
      </c>
      <c r="D218" s="1076" t="s">
        <v>131</v>
      </c>
      <c r="E218" s="1792"/>
      <c r="F218" s="1665"/>
      <c r="G218" s="1665"/>
      <c r="H218" s="1665"/>
      <c r="I218" s="1665"/>
      <c r="J218" s="1665"/>
      <c r="L218" s="1647"/>
      <c r="M218" s="1801" t="s">
        <v>5825</v>
      </c>
      <c r="N218" s="1689"/>
      <c r="O218" s="1689"/>
      <c r="P218" s="1689"/>
      <c r="Q218" s="1802"/>
      <c r="R218" s="1803"/>
      <c r="S218" s="1170" t="s">
        <v>5826</v>
      </c>
      <c r="T218" s="1170" t="s">
        <v>5827</v>
      </c>
      <c r="U218" s="1171" t="s">
        <v>96</v>
      </c>
      <c r="V218" s="1171"/>
      <c r="W218" s="1171" t="s">
        <v>1417</v>
      </c>
      <c r="X218" s="1172" t="s">
        <v>177</v>
      </c>
      <c r="Y218" s="1171" t="s">
        <v>177</v>
      </c>
      <c r="Z218" s="1171" t="s">
        <v>99</v>
      </c>
      <c r="AA218" s="1172" t="s">
        <v>99</v>
      </c>
      <c r="AB218" s="1173" t="s">
        <v>99</v>
      </c>
      <c r="AC218" s="1073" t="s">
        <v>99</v>
      </c>
      <c r="AD218" s="1454"/>
      <c r="AE218" s="1075" t="s">
        <v>99</v>
      </c>
      <c r="AF218" s="1075" t="s">
        <v>98</v>
      </c>
      <c r="AG218" s="1167" t="s">
        <v>99</v>
      </c>
      <c r="AH218" s="1073" t="s">
        <v>99</v>
      </c>
      <c r="AI218" s="1168" t="s">
        <v>99</v>
      </c>
      <c r="AJ218" s="1073" t="s">
        <v>99</v>
      </c>
      <c r="AK218" s="1067" t="s">
        <v>99</v>
      </c>
    </row>
    <row r="219" spans="1:37" s="1198" customFormat="1" ht="39" customHeight="1">
      <c r="A219" s="15">
        <f t="shared" si="3"/>
        <v>216</v>
      </c>
      <c r="B219" s="1185" t="s">
        <v>721</v>
      </c>
      <c r="C219" s="1804" t="s">
        <v>5828</v>
      </c>
      <c r="D219" s="1804" t="s">
        <v>124</v>
      </c>
      <c r="E219" s="1805"/>
      <c r="F219" s="1677"/>
      <c r="G219" s="1677"/>
      <c r="H219" s="1677"/>
      <c r="I219" s="1677"/>
      <c r="J219" s="1677"/>
      <c r="K219" s="1677"/>
      <c r="L219" s="1677"/>
      <c r="M219" s="1677"/>
      <c r="N219" s="1690" t="s">
        <v>5829</v>
      </c>
      <c r="O219" s="1806"/>
      <c r="P219" s="1806"/>
      <c r="Q219" s="1807"/>
      <c r="R219" s="1808"/>
      <c r="S219" s="1185" t="s">
        <v>5830</v>
      </c>
      <c r="T219" s="1186" t="s">
        <v>5831</v>
      </c>
      <c r="U219" s="1187" t="s">
        <v>119</v>
      </c>
      <c r="V219" s="1187"/>
      <c r="W219" s="1188" t="s">
        <v>1417</v>
      </c>
      <c r="X219" s="1189" t="s">
        <v>177</v>
      </c>
      <c r="Y219" s="1188" t="s">
        <v>177</v>
      </c>
      <c r="Z219" s="1188" t="s">
        <v>99</v>
      </c>
      <c r="AA219" s="1189" t="s">
        <v>99</v>
      </c>
      <c r="AB219" s="1190" t="s">
        <v>274</v>
      </c>
      <c r="AC219" s="1191" t="s">
        <v>99</v>
      </c>
      <c r="AD219" s="1460"/>
      <c r="AE219" s="1192" t="s">
        <v>99</v>
      </c>
      <c r="AF219" s="1192" t="s">
        <v>98</v>
      </c>
      <c r="AG219" s="1193" t="s">
        <v>99</v>
      </c>
      <c r="AH219" s="1194" t="s">
        <v>99</v>
      </c>
      <c r="AI219" s="1195" t="s">
        <v>99</v>
      </c>
      <c r="AJ219" s="1194" t="s">
        <v>99</v>
      </c>
      <c r="AK219" s="1196" t="s">
        <v>99</v>
      </c>
    </row>
    <row r="220" spans="1:37" s="1206" customFormat="1">
      <c r="A220" s="15">
        <f t="shared" si="3"/>
        <v>217</v>
      </c>
      <c r="B220" s="1199" t="s">
        <v>721</v>
      </c>
      <c r="C220" s="1809" t="s">
        <v>979</v>
      </c>
      <c r="D220" s="1809" t="s">
        <v>131</v>
      </c>
      <c r="E220" s="1810"/>
      <c r="F220" s="1678"/>
      <c r="G220" s="1678"/>
      <c r="H220" s="1678"/>
      <c r="I220" s="1678"/>
      <c r="J220" s="1678"/>
      <c r="K220" s="1678"/>
      <c r="L220" s="1678"/>
      <c r="M220" s="1672"/>
      <c r="N220" s="1672"/>
      <c r="O220" s="1672" t="s">
        <v>483</v>
      </c>
      <c r="P220" s="1648"/>
      <c r="Q220" s="1811"/>
      <c r="R220" s="1812"/>
      <c r="S220" s="1200" t="s">
        <v>5832</v>
      </c>
      <c r="T220" s="1201" t="s">
        <v>5833</v>
      </c>
      <c r="U220" s="1202" t="s">
        <v>96</v>
      </c>
      <c r="V220" s="1584"/>
      <c r="W220" s="1203" t="s">
        <v>1417</v>
      </c>
      <c r="X220" s="1200" t="s">
        <v>177</v>
      </c>
      <c r="Y220" s="1204" t="s">
        <v>177</v>
      </c>
      <c r="Z220" s="1204" t="s">
        <v>99</v>
      </c>
      <c r="AA220" s="1200" t="s">
        <v>99</v>
      </c>
      <c r="AB220" s="1205" t="s">
        <v>99</v>
      </c>
      <c r="AC220" s="1191" t="s">
        <v>99</v>
      </c>
      <c r="AD220" s="1460"/>
      <c r="AE220" s="1192" t="s">
        <v>99</v>
      </c>
      <c r="AF220" s="1192" t="s">
        <v>98</v>
      </c>
      <c r="AG220" s="1193" t="s">
        <v>99</v>
      </c>
      <c r="AH220" s="1194" t="s">
        <v>99</v>
      </c>
      <c r="AI220" s="1195" t="s">
        <v>99</v>
      </c>
      <c r="AJ220" s="1194" t="s">
        <v>99</v>
      </c>
      <c r="AK220" s="1196" t="s">
        <v>99</v>
      </c>
    </row>
    <row r="221" spans="1:37" s="1197" customFormat="1">
      <c r="A221" s="15">
        <f t="shared" si="3"/>
        <v>218</v>
      </c>
      <c r="B221" s="1153" t="s">
        <v>721</v>
      </c>
      <c r="C221" s="1770" t="s">
        <v>980</v>
      </c>
      <c r="D221" s="1770" t="s">
        <v>109</v>
      </c>
      <c r="E221" s="1813"/>
      <c r="F221" s="1673"/>
      <c r="G221" s="1673"/>
      <c r="H221" s="1673"/>
      <c r="I221" s="1673"/>
      <c r="J221" s="1673"/>
      <c r="K221" s="1673"/>
      <c r="L221" s="1673"/>
      <c r="M221" s="1673"/>
      <c r="N221" s="1673"/>
      <c r="O221" s="1673"/>
      <c r="P221" s="1643" t="s">
        <v>487</v>
      </c>
      <c r="Q221" s="1772"/>
      <c r="R221" s="1773"/>
      <c r="S221" s="1153" t="s">
        <v>5834</v>
      </c>
      <c r="T221" s="1207" t="s">
        <v>5835</v>
      </c>
      <c r="U221" s="1208" t="s">
        <v>119</v>
      </c>
      <c r="V221" s="1585"/>
      <c r="W221" s="1191" t="s">
        <v>1417</v>
      </c>
      <c r="X221" s="1209" t="s">
        <v>177</v>
      </c>
      <c r="Y221" s="1210" t="s">
        <v>177</v>
      </c>
      <c r="Z221" s="1210" t="s">
        <v>99</v>
      </c>
      <c r="AA221" s="1209" t="s">
        <v>99</v>
      </c>
      <c r="AB221" s="1036" t="s">
        <v>216</v>
      </c>
      <c r="AC221" s="1009" t="s">
        <v>99</v>
      </c>
      <c r="AD221" s="1460"/>
      <c r="AE221" s="1020" t="s">
        <v>99</v>
      </c>
      <c r="AF221" s="1020" t="s">
        <v>98</v>
      </c>
      <c r="AG221" s="1193" t="s">
        <v>99</v>
      </c>
      <c r="AH221" s="1194" t="s">
        <v>99</v>
      </c>
      <c r="AI221" s="1195" t="s">
        <v>99</v>
      </c>
      <c r="AJ221" s="1194" t="s">
        <v>99</v>
      </c>
      <c r="AK221" s="1196" t="s">
        <v>99</v>
      </c>
    </row>
    <row r="222" spans="1:37" s="1014" customFormat="1">
      <c r="A222" s="15">
        <f t="shared" si="3"/>
        <v>219</v>
      </c>
      <c r="B222" s="1013" t="s">
        <v>721</v>
      </c>
      <c r="C222" s="1722" t="s">
        <v>799</v>
      </c>
      <c r="D222" s="1079" t="s">
        <v>109</v>
      </c>
      <c r="E222" s="1734"/>
      <c r="F222" s="1662"/>
      <c r="G222" s="1662"/>
      <c r="H222" s="1662"/>
      <c r="I222" s="1630"/>
      <c r="J222" s="1662"/>
      <c r="K222" s="1814"/>
      <c r="L222" s="1662"/>
      <c r="M222" s="1662"/>
      <c r="N222" s="1662"/>
      <c r="O222" s="1662"/>
      <c r="P222" s="1106" t="s">
        <v>800</v>
      </c>
      <c r="Q222" s="1636"/>
      <c r="R222" s="1694"/>
      <c r="S222" s="552" t="s">
        <v>5836</v>
      </c>
      <c r="T222" s="1207" t="s">
        <v>5837</v>
      </c>
      <c r="U222" s="1009" t="s">
        <v>834</v>
      </c>
      <c r="V222" s="1009"/>
      <c r="W222" s="1009" t="s">
        <v>1417</v>
      </c>
      <c r="X222" s="1013" t="s">
        <v>177</v>
      </c>
      <c r="Y222" s="1009" t="s">
        <v>177</v>
      </c>
      <c r="Z222" s="1009" t="s">
        <v>99</v>
      </c>
      <c r="AA222" s="1013" t="s">
        <v>99</v>
      </c>
      <c r="AB222" s="1036" t="s">
        <v>216</v>
      </c>
      <c r="AC222" s="1009" t="s">
        <v>99</v>
      </c>
      <c r="AD222" s="1454"/>
      <c r="AE222" s="1020" t="s">
        <v>99</v>
      </c>
      <c r="AF222" s="1020" t="s">
        <v>98</v>
      </c>
      <c r="AG222" s="1021" t="s">
        <v>99</v>
      </c>
      <c r="AH222" s="1009" t="s">
        <v>99</v>
      </c>
      <c r="AI222" s="1022" t="s">
        <v>99</v>
      </c>
      <c r="AJ222" s="1009" t="s">
        <v>99</v>
      </c>
      <c r="AK222" s="1013" t="s">
        <v>99</v>
      </c>
    </row>
    <row r="223" spans="1:37" s="23" customFormat="1">
      <c r="A223" s="15">
        <f t="shared" si="3"/>
        <v>220</v>
      </c>
      <c r="B223" s="187" t="s">
        <v>721</v>
      </c>
      <c r="C223" s="22" t="s">
        <v>494</v>
      </c>
      <c r="D223" s="22" t="s">
        <v>109</v>
      </c>
      <c r="E223" s="138"/>
      <c r="F223" s="123"/>
      <c r="G223" s="123"/>
      <c r="H223" s="123"/>
      <c r="I223" s="123"/>
      <c r="J223" s="123"/>
      <c r="K223" s="123"/>
      <c r="L223" s="123"/>
      <c r="M223" s="123"/>
      <c r="N223" s="123"/>
      <c r="O223" s="123"/>
      <c r="P223" s="124" t="s">
        <v>495</v>
      </c>
      <c r="Q223" s="145"/>
      <c r="R223" s="145"/>
      <c r="S223" s="24" t="s">
        <v>4898</v>
      </c>
      <c r="T223" s="24" t="s">
        <v>5838</v>
      </c>
      <c r="U223" s="49" t="s">
        <v>119</v>
      </c>
      <c r="V223" s="49"/>
      <c r="W223" s="169" t="s">
        <v>511</v>
      </c>
      <c r="X223" s="166" t="s">
        <v>177</v>
      </c>
      <c r="Y223" s="165" t="s">
        <v>177</v>
      </c>
      <c r="Z223" s="165" t="s">
        <v>99</v>
      </c>
      <c r="AA223" s="166" t="s">
        <v>99</v>
      </c>
      <c r="AB223" s="168" t="s">
        <v>216</v>
      </c>
      <c r="AC223" s="570" t="s">
        <v>99</v>
      </c>
      <c r="AD223" s="1457"/>
      <c r="AE223" s="1020" t="s">
        <v>99</v>
      </c>
      <c r="AF223" s="1020" t="s">
        <v>98</v>
      </c>
      <c r="AG223" s="279" t="s">
        <v>99</v>
      </c>
      <c r="AH223" s="60" t="s">
        <v>99</v>
      </c>
      <c r="AI223" s="337" t="s">
        <v>99</v>
      </c>
      <c r="AJ223" s="60" t="s">
        <v>99</v>
      </c>
      <c r="AK223" s="22" t="s">
        <v>99</v>
      </c>
    </row>
    <row r="224" spans="1:37" s="97" customFormat="1" ht="36.75" customHeight="1">
      <c r="A224" s="15">
        <f t="shared" si="3"/>
        <v>221</v>
      </c>
      <c r="B224" s="147" t="s">
        <v>721</v>
      </c>
      <c r="C224" s="147" t="s">
        <v>5839</v>
      </c>
      <c r="D224" s="1211" t="s">
        <v>124</v>
      </c>
      <c r="E224" s="1815"/>
      <c r="F224" s="562"/>
      <c r="G224" s="562"/>
      <c r="H224" s="562"/>
      <c r="I224" s="562"/>
      <c r="J224" s="562"/>
      <c r="K224" s="562"/>
      <c r="L224" s="92"/>
      <c r="M224" s="562"/>
      <c r="N224" s="331" t="s">
        <v>5840</v>
      </c>
      <c r="O224" s="331"/>
      <c r="P224" s="331"/>
      <c r="Q224" s="1816"/>
      <c r="R224" s="1817"/>
      <c r="S224" s="1212" t="s">
        <v>5841</v>
      </c>
      <c r="T224" s="1212" t="s">
        <v>5842</v>
      </c>
      <c r="U224" s="96" t="s">
        <v>119</v>
      </c>
      <c r="V224" s="96"/>
      <c r="W224" s="96" t="s">
        <v>1417</v>
      </c>
      <c r="X224" s="147" t="s">
        <v>177</v>
      </c>
      <c r="Y224" s="96" t="s">
        <v>177</v>
      </c>
      <c r="Z224" s="96" t="s">
        <v>99</v>
      </c>
      <c r="AA224" s="147" t="s">
        <v>99</v>
      </c>
      <c r="AB224" s="195" t="s">
        <v>683</v>
      </c>
      <c r="AC224" s="85" t="s">
        <v>99</v>
      </c>
      <c r="AD224" s="1457"/>
      <c r="AE224" s="1163" t="s">
        <v>99</v>
      </c>
      <c r="AF224" s="1163" t="s">
        <v>98</v>
      </c>
      <c r="AG224" s="957" t="s">
        <v>99</v>
      </c>
      <c r="AH224" s="85" t="s">
        <v>99</v>
      </c>
      <c r="AI224" s="197" t="s">
        <v>99</v>
      </c>
      <c r="AJ224" s="85" t="s">
        <v>99</v>
      </c>
      <c r="AK224" s="16" t="s">
        <v>99</v>
      </c>
    </row>
    <row r="225" spans="1:39" s="105" customFormat="1" ht="18" customHeight="1">
      <c r="A225" s="15">
        <f t="shared" si="3"/>
        <v>222</v>
      </c>
      <c r="B225" s="108" t="s">
        <v>721</v>
      </c>
      <c r="C225" s="210" t="s">
        <v>816</v>
      </c>
      <c r="D225" s="1213" t="s">
        <v>131</v>
      </c>
      <c r="E225" s="1818"/>
      <c r="F225" s="110"/>
      <c r="G225" s="110"/>
      <c r="H225" s="110"/>
      <c r="I225" s="110"/>
      <c r="J225" s="110"/>
      <c r="K225" s="110"/>
      <c r="L225" s="110"/>
      <c r="N225" s="110"/>
      <c r="O225" s="533" t="s">
        <v>5843</v>
      </c>
      <c r="P225" s="1819"/>
      <c r="Q225" s="1820"/>
      <c r="R225" s="1821"/>
      <c r="S225" s="1214" t="s">
        <v>5844</v>
      </c>
      <c r="T225" s="1214" t="s">
        <v>5845</v>
      </c>
      <c r="U225" s="102" t="s">
        <v>96</v>
      </c>
      <c r="V225" s="102"/>
      <c r="W225" s="102" t="s">
        <v>1417</v>
      </c>
      <c r="X225" s="111" t="s">
        <v>177</v>
      </c>
      <c r="Y225" s="102" t="s">
        <v>177</v>
      </c>
      <c r="Z225" s="102" t="s">
        <v>99</v>
      </c>
      <c r="AA225" s="111" t="s">
        <v>99</v>
      </c>
      <c r="AB225" s="112" t="s">
        <v>99</v>
      </c>
      <c r="AC225" s="85" t="s">
        <v>99</v>
      </c>
      <c r="AD225" s="1457"/>
      <c r="AE225" s="1163" t="s">
        <v>99</v>
      </c>
      <c r="AF225" s="1163" t="s">
        <v>98</v>
      </c>
      <c r="AG225" s="957" t="s">
        <v>99</v>
      </c>
      <c r="AH225" s="85" t="s">
        <v>99</v>
      </c>
      <c r="AI225" s="197" t="s">
        <v>99</v>
      </c>
      <c r="AJ225" s="85" t="s">
        <v>99</v>
      </c>
      <c r="AK225" s="16" t="s">
        <v>99</v>
      </c>
    </row>
    <row r="226" spans="1:39" customFormat="1">
      <c r="A226" s="15">
        <f t="shared" si="3"/>
        <v>223</v>
      </c>
      <c r="B226" s="16" t="s">
        <v>721</v>
      </c>
      <c r="C226" s="116" t="s">
        <v>820</v>
      </c>
      <c r="D226" s="1215" t="s">
        <v>109</v>
      </c>
      <c r="E226" s="1752"/>
      <c r="F226" s="114"/>
      <c r="G226" s="114"/>
      <c r="H226" s="114"/>
      <c r="I226" s="114"/>
      <c r="J226" s="114"/>
      <c r="K226" s="114"/>
      <c r="L226" s="114"/>
      <c r="N226" s="114"/>
      <c r="O226" s="1674"/>
      <c r="P226" s="1368" t="s">
        <v>821</v>
      </c>
      <c r="Q226" s="1368"/>
      <c r="R226" s="1368"/>
      <c r="S226" s="1216" t="s">
        <v>5846</v>
      </c>
      <c r="T226" s="24" t="s">
        <v>5847</v>
      </c>
      <c r="U226" s="47" t="s">
        <v>119</v>
      </c>
      <c r="V226" s="47"/>
      <c r="W226" s="47" t="s">
        <v>1417</v>
      </c>
      <c r="X226" s="84" t="s">
        <v>5848</v>
      </c>
      <c r="Y226" s="217" t="s">
        <v>226</v>
      </c>
      <c r="Z226" s="217" t="s">
        <v>99</v>
      </c>
      <c r="AA226" s="689" t="s">
        <v>99</v>
      </c>
      <c r="AB226" s="115" t="s">
        <v>216</v>
      </c>
      <c r="AC226" s="85" t="s">
        <v>99</v>
      </c>
      <c r="AD226" s="1457"/>
      <c r="AE226" s="1163" t="s">
        <v>99</v>
      </c>
      <c r="AF226" s="1163" t="s">
        <v>98</v>
      </c>
      <c r="AG226" s="957" t="s">
        <v>99</v>
      </c>
      <c r="AH226" s="85" t="s">
        <v>99</v>
      </c>
      <c r="AI226" s="197" t="s">
        <v>99</v>
      </c>
      <c r="AJ226" s="85" t="s">
        <v>99</v>
      </c>
      <c r="AK226" s="16" t="s">
        <v>99</v>
      </c>
    </row>
    <row r="227" spans="1:39" customFormat="1" ht="54">
      <c r="A227" s="15">
        <f t="shared" si="3"/>
        <v>224</v>
      </c>
      <c r="B227" s="16" t="s">
        <v>721</v>
      </c>
      <c r="C227" s="116" t="s">
        <v>825</v>
      </c>
      <c r="D227" s="1215" t="s">
        <v>109</v>
      </c>
      <c r="E227" s="1752"/>
      <c r="F227" s="114"/>
      <c r="G227" s="114"/>
      <c r="H227" s="114"/>
      <c r="I227" s="114"/>
      <c r="J227" s="114"/>
      <c r="K227" s="114"/>
      <c r="L227" s="114"/>
      <c r="M227" s="119"/>
      <c r="N227" s="114"/>
      <c r="O227" s="114"/>
      <c r="P227" s="1649" t="s">
        <v>2103</v>
      </c>
      <c r="Q227" s="1368"/>
      <c r="R227" s="1368"/>
      <c r="S227" s="18" t="s">
        <v>5849</v>
      </c>
      <c r="T227" s="1216" t="s">
        <v>5850</v>
      </c>
      <c r="U227" s="85" t="s">
        <v>4047</v>
      </c>
      <c r="V227" s="85"/>
      <c r="W227" s="85" t="s">
        <v>506</v>
      </c>
      <c r="X227" s="16"/>
      <c r="Y227" s="85"/>
      <c r="Z227" s="85" t="s">
        <v>99</v>
      </c>
      <c r="AA227" s="16" t="s">
        <v>99</v>
      </c>
      <c r="AB227" s="115" t="s">
        <v>683</v>
      </c>
      <c r="AC227" s="85"/>
      <c r="AD227" s="1457">
        <v>1</v>
      </c>
      <c r="AE227" s="1163" t="s">
        <v>99</v>
      </c>
      <c r="AF227" s="1163" t="s">
        <v>98</v>
      </c>
      <c r="AG227" s="957" t="s">
        <v>99</v>
      </c>
      <c r="AH227" s="85" t="s">
        <v>99</v>
      </c>
      <c r="AI227" s="197" t="s">
        <v>99</v>
      </c>
      <c r="AJ227" s="85" t="s">
        <v>99</v>
      </c>
      <c r="AK227" s="16" t="s">
        <v>99</v>
      </c>
    </row>
    <row r="228" spans="1:39" s="1220" customFormat="1" ht="72">
      <c r="A228" s="15">
        <f t="shared" si="3"/>
        <v>225</v>
      </c>
      <c r="B228" s="192" t="s">
        <v>721</v>
      </c>
      <c r="C228" s="1577" t="s">
        <v>830</v>
      </c>
      <c r="D228" s="187" t="s">
        <v>109</v>
      </c>
      <c r="E228" s="188"/>
      <c r="F228" s="189"/>
      <c r="G228" s="189"/>
      <c r="H228" s="189"/>
      <c r="I228" s="189"/>
      <c r="J228" s="189"/>
      <c r="K228" s="189"/>
      <c r="L228" s="189"/>
      <c r="M228" s="189"/>
      <c r="N228" s="189"/>
      <c r="O228" s="189"/>
      <c r="P228" s="190" t="s">
        <v>2106</v>
      </c>
      <c r="Q228" s="191"/>
      <c r="R228" s="191"/>
      <c r="S228" s="84" t="s">
        <v>832</v>
      </c>
      <c r="T228" s="84" t="s">
        <v>833</v>
      </c>
      <c r="U228" s="155" t="s">
        <v>834</v>
      </c>
      <c r="V228" s="155"/>
      <c r="W228" s="155" t="s">
        <v>511</v>
      </c>
      <c r="X228" s="84" t="s">
        <v>7414</v>
      </c>
      <c r="Y228" s="217" t="s">
        <v>836</v>
      </c>
      <c r="Z228" s="217" t="s">
        <v>99</v>
      </c>
      <c r="AA228" s="84" t="s">
        <v>99</v>
      </c>
      <c r="AB228" s="907" t="s">
        <v>216</v>
      </c>
      <c r="AC228" s="193" t="s">
        <v>99</v>
      </c>
      <c r="AD228" s="1461"/>
      <c r="AE228" s="1122" t="s">
        <v>99</v>
      </c>
      <c r="AF228" s="1122" t="s">
        <v>98</v>
      </c>
      <c r="AG228" s="1217" t="s">
        <v>99</v>
      </c>
      <c r="AH228" s="715" t="s">
        <v>99</v>
      </c>
      <c r="AI228" s="1218" t="s">
        <v>99</v>
      </c>
      <c r="AJ228" s="715" t="s">
        <v>99</v>
      </c>
      <c r="AK228" s="1219" t="s">
        <v>99</v>
      </c>
    </row>
    <row r="229" spans="1:39" s="1417" customFormat="1">
      <c r="A229" s="1963">
        <f t="shared" si="3"/>
        <v>226</v>
      </c>
      <c r="B229" s="1964" t="s">
        <v>721</v>
      </c>
      <c r="C229" s="1964"/>
      <c r="D229" s="1964" t="s">
        <v>7313</v>
      </c>
      <c r="E229" s="425"/>
      <c r="F229" s="389"/>
      <c r="G229" s="389"/>
      <c r="H229" s="389"/>
      <c r="I229" s="2203"/>
      <c r="J229" s="2203"/>
      <c r="K229" s="2203"/>
      <c r="L229" s="2203"/>
      <c r="M229" s="2203"/>
      <c r="N229" s="2203"/>
      <c r="O229" s="389"/>
      <c r="P229" s="389"/>
      <c r="Q229" s="2212" t="s">
        <v>7322</v>
      </c>
      <c r="R229" s="2204"/>
      <c r="S229" s="1967" t="s">
        <v>7320</v>
      </c>
      <c r="T229" s="1967" t="s">
        <v>7546</v>
      </c>
      <c r="U229" s="1967"/>
      <c r="V229" s="2203"/>
      <c r="W229" s="1415" t="s">
        <v>6778</v>
      </c>
      <c r="X229" s="1967"/>
      <c r="Y229" s="1968"/>
      <c r="Z229" s="1968"/>
      <c r="AA229" s="1967"/>
      <c r="AB229" s="1967"/>
      <c r="AC229" s="1009" t="s">
        <v>99</v>
      </c>
      <c r="AD229" s="1454">
        <v>2</v>
      </c>
      <c r="AE229" s="1020" t="s">
        <v>99</v>
      </c>
      <c r="AF229" s="2205"/>
      <c r="AG229" s="2205"/>
      <c r="AH229" s="2245"/>
      <c r="AI229" s="2205"/>
      <c r="AJ229" s="2205"/>
      <c r="AK229" s="1988"/>
      <c r="AL229" s="2195"/>
      <c r="AM229" s="1973"/>
    </row>
    <row r="230" spans="1:39" s="1198" customFormat="1" ht="34.5" customHeight="1">
      <c r="A230" s="15">
        <f t="shared" si="3"/>
        <v>227</v>
      </c>
      <c r="B230" s="1185" t="s">
        <v>721</v>
      </c>
      <c r="C230" s="1822" t="s">
        <v>5851</v>
      </c>
      <c r="D230" s="1804" t="s">
        <v>124</v>
      </c>
      <c r="E230" s="1805"/>
      <c r="F230" s="1677"/>
      <c r="G230" s="1677"/>
      <c r="H230" s="1677"/>
      <c r="I230" s="1677"/>
      <c r="J230" s="1677"/>
      <c r="K230" s="1677"/>
      <c r="L230" s="1677"/>
      <c r="M230" s="1677"/>
      <c r="N230" s="1691" t="s">
        <v>5852</v>
      </c>
      <c r="O230" s="1691"/>
      <c r="P230" s="1690"/>
      <c r="Q230" s="1807"/>
      <c r="R230" s="1808"/>
      <c r="S230" s="1185" t="s">
        <v>5853</v>
      </c>
      <c r="T230" s="1186" t="s">
        <v>5854</v>
      </c>
      <c r="U230" s="1187" t="s">
        <v>119</v>
      </c>
      <c r="V230" s="1187"/>
      <c r="W230" s="1188" t="s">
        <v>1417</v>
      </c>
      <c r="X230" s="1189" t="s">
        <v>177</v>
      </c>
      <c r="Y230" s="1188" t="s">
        <v>177</v>
      </c>
      <c r="Z230" s="1188" t="s">
        <v>99</v>
      </c>
      <c r="AA230" s="1189" t="s">
        <v>99</v>
      </c>
      <c r="AB230" s="1190" t="s">
        <v>274</v>
      </c>
      <c r="AC230" s="1191" t="s">
        <v>99</v>
      </c>
      <c r="AD230" s="1460"/>
      <c r="AE230" s="1192" t="s">
        <v>99</v>
      </c>
      <c r="AF230" s="1192" t="s">
        <v>98</v>
      </c>
      <c r="AG230" s="1193" t="s">
        <v>99</v>
      </c>
      <c r="AH230" s="1194" t="s">
        <v>99</v>
      </c>
      <c r="AI230" s="1195" t="s">
        <v>99</v>
      </c>
      <c r="AJ230" s="1194" t="s">
        <v>99</v>
      </c>
      <c r="AK230" s="1196" t="s">
        <v>99</v>
      </c>
    </row>
    <row r="231" spans="1:39" s="1206" customFormat="1">
      <c r="A231" s="15">
        <f t="shared" si="3"/>
        <v>228</v>
      </c>
      <c r="B231" s="1199" t="s">
        <v>721</v>
      </c>
      <c r="C231" s="1823" t="s">
        <v>979</v>
      </c>
      <c r="D231" s="1809" t="s">
        <v>131</v>
      </c>
      <c r="E231" s="1810"/>
      <c r="F231" s="1678"/>
      <c r="G231" s="1678"/>
      <c r="H231" s="1678"/>
      <c r="I231" s="1678"/>
      <c r="J231" s="1678"/>
      <c r="K231" s="1678"/>
      <c r="L231" s="1678"/>
      <c r="M231" s="1678"/>
      <c r="N231" s="1672"/>
      <c r="O231" s="1672" t="s">
        <v>1248</v>
      </c>
      <c r="P231" s="1648"/>
      <c r="Q231" s="1811"/>
      <c r="R231" s="1811"/>
      <c r="S231" s="1200" t="s">
        <v>5855</v>
      </c>
      <c r="T231" s="1201" t="s">
        <v>5856</v>
      </c>
      <c r="U231" s="1202" t="s">
        <v>96</v>
      </c>
      <c r="V231" s="1584"/>
      <c r="W231" s="1203" t="s">
        <v>1417</v>
      </c>
      <c r="X231" s="1200" t="s">
        <v>177</v>
      </c>
      <c r="Y231" s="1204" t="s">
        <v>177</v>
      </c>
      <c r="Z231" s="1204" t="s">
        <v>99</v>
      </c>
      <c r="AA231" s="1200" t="s">
        <v>99</v>
      </c>
      <c r="AB231" s="1205" t="s">
        <v>99</v>
      </c>
      <c r="AC231" s="1191" t="s">
        <v>99</v>
      </c>
      <c r="AD231" s="1460"/>
      <c r="AE231" s="1192" t="s">
        <v>99</v>
      </c>
      <c r="AF231" s="1192" t="s">
        <v>98</v>
      </c>
      <c r="AG231" s="1193" t="s">
        <v>99</v>
      </c>
      <c r="AH231" s="1194" t="s">
        <v>99</v>
      </c>
      <c r="AI231" s="1195" t="s">
        <v>99</v>
      </c>
      <c r="AJ231" s="1194" t="s">
        <v>99</v>
      </c>
      <c r="AK231" s="1196" t="s">
        <v>99</v>
      </c>
    </row>
    <row r="232" spans="1:39" s="1197" customFormat="1">
      <c r="A232" s="15">
        <f t="shared" si="3"/>
        <v>229</v>
      </c>
      <c r="B232" s="1153" t="s">
        <v>721</v>
      </c>
      <c r="C232" s="1824" t="s">
        <v>980</v>
      </c>
      <c r="D232" s="1770" t="s">
        <v>109</v>
      </c>
      <c r="E232" s="1813"/>
      <c r="F232" s="1673"/>
      <c r="G232" s="1673"/>
      <c r="H232" s="1673"/>
      <c r="I232" s="1673"/>
      <c r="J232" s="1673"/>
      <c r="K232" s="1673"/>
      <c r="L232" s="1673"/>
      <c r="M232" s="1673"/>
      <c r="N232" s="1673"/>
      <c r="O232" s="1673"/>
      <c r="P232" s="1643" t="s">
        <v>487</v>
      </c>
      <c r="Q232" s="1772"/>
      <c r="R232" s="1773"/>
      <c r="S232" s="1153" t="s">
        <v>5857</v>
      </c>
      <c r="T232" s="1207" t="s">
        <v>5858</v>
      </c>
      <c r="U232" s="1208" t="s">
        <v>119</v>
      </c>
      <c r="V232" s="1585"/>
      <c r="W232" s="1191" t="s">
        <v>1417</v>
      </c>
      <c r="X232" s="1209" t="s">
        <v>177</v>
      </c>
      <c r="Y232" s="1210" t="s">
        <v>177</v>
      </c>
      <c r="Z232" s="1210" t="s">
        <v>99</v>
      </c>
      <c r="AA232" s="1209" t="s">
        <v>99</v>
      </c>
      <c r="AB232" s="1036" t="s">
        <v>216</v>
      </c>
      <c r="AC232" s="1009" t="s">
        <v>99</v>
      </c>
      <c r="AD232" s="1460"/>
      <c r="AE232" s="1020" t="s">
        <v>99</v>
      </c>
      <c r="AF232" s="1020" t="s">
        <v>98</v>
      </c>
      <c r="AG232" s="1193" t="s">
        <v>99</v>
      </c>
      <c r="AH232" s="1194" t="s">
        <v>99</v>
      </c>
      <c r="AI232" s="1195" t="s">
        <v>99</v>
      </c>
      <c r="AJ232" s="1194" t="s">
        <v>99</v>
      </c>
      <c r="AK232" s="1196" t="s">
        <v>99</v>
      </c>
    </row>
    <row r="233" spans="1:39" s="1014" customFormat="1">
      <c r="A233" s="15">
        <f t="shared" si="3"/>
        <v>230</v>
      </c>
      <c r="B233" s="1013" t="s">
        <v>721</v>
      </c>
      <c r="C233" s="1722" t="s">
        <v>799</v>
      </c>
      <c r="D233" s="1079" t="s">
        <v>109</v>
      </c>
      <c r="E233" s="1734"/>
      <c r="F233" s="1662"/>
      <c r="G233" s="1662"/>
      <c r="H233" s="1662"/>
      <c r="I233" s="1630"/>
      <c r="J233" s="1662"/>
      <c r="K233" s="1814"/>
      <c r="L233" s="1662"/>
      <c r="M233" s="1662"/>
      <c r="N233" s="1662"/>
      <c r="O233" s="1662"/>
      <c r="P233" s="1636" t="s">
        <v>800</v>
      </c>
      <c r="Q233" s="1636"/>
      <c r="R233" s="1694"/>
      <c r="S233" s="552" t="s">
        <v>5859</v>
      </c>
      <c r="T233" s="1207" t="s">
        <v>5858</v>
      </c>
      <c r="U233" s="1009" t="s">
        <v>834</v>
      </c>
      <c r="V233" s="1009"/>
      <c r="W233" s="1009" t="s">
        <v>1417</v>
      </c>
      <c r="X233" s="1013" t="s">
        <v>177</v>
      </c>
      <c r="Y233" s="1009" t="s">
        <v>177</v>
      </c>
      <c r="Z233" s="1009" t="s">
        <v>99</v>
      </c>
      <c r="AA233" s="1013" t="s">
        <v>99</v>
      </c>
      <c r="AB233" s="1036" t="s">
        <v>216</v>
      </c>
      <c r="AC233" s="1009" t="s">
        <v>99</v>
      </c>
      <c r="AD233" s="1454"/>
      <c r="AE233" s="1020" t="s">
        <v>99</v>
      </c>
      <c r="AF233" s="1020" t="s">
        <v>98</v>
      </c>
      <c r="AG233" s="1021" t="s">
        <v>99</v>
      </c>
      <c r="AH233" s="1009" t="s">
        <v>99</v>
      </c>
      <c r="AI233" s="1022" t="s">
        <v>99</v>
      </c>
      <c r="AJ233" s="1009" t="s">
        <v>99</v>
      </c>
      <c r="AK233" s="1013" t="s">
        <v>99</v>
      </c>
    </row>
    <row r="234" spans="1:39" s="23" customFormat="1">
      <c r="A234" s="15">
        <f t="shared" si="3"/>
        <v>231</v>
      </c>
      <c r="B234" s="187" t="s">
        <v>721</v>
      </c>
      <c r="C234" s="22" t="s">
        <v>494</v>
      </c>
      <c r="D234" s="22" t="s">
        <v>109</v>
      </c>
      <c r="E234" s="138"/>
      <c r="F234" s="123"/>
      <c r="G234" s="123"/>
      <c r="H234" s="123"/>
      <c r="I234" s="123"/>
      <c r="J234" s="123"/>
      <c r="K234" s="123"/>
      <c r="L234" s="123"/>
      <c r="M234" s="123"/>
      <c r="N234" s="123"/>
      <c r="O234" s="123"/>
      <c r="P234" s="124" t="s">
        <v>495</v>
      </c>
      <c r="Q234" s="145"/>
      <c r="R234" s="145"/>
      <c r="S234" s="24" t="s">
        <v>4882</v>
      </c>
      <c r="T234" s="24" t="s">
        <v>5860</v>
      </c>
      <c r="U234" s="49" t="s">
        <v>119</v>
      </c>
      <c r="V234" s="49"/>
      <c r="W234" s="169" t="s">
        <v>511</v>
      </c>
      <c r="X234" s="166" t="s">
        <v>177</v>
      </c>
      <c r="Y234" s="165" t="s">
        <v>177</v>
      </c>
      <c r="Z234" s="165" t="s">
        <v>99</v>
      </c>
      <c r="AA234" s="166" t="s">
        <v>99</v>
      </c>
      <c r="AB234" s="168" t="s">
        <v>216</v>
      </c>
      <c r="AC234" s="570" t="s">
        <v>99</v>
      </c>
      <c r="AD234" s="1457"/>
      <c r="AE234" s="1221" t="s">
        <v>211</v>
      </c>
      <c r="AF234" s="1221" t="s">
        <v>98</v>
      </c>
      <c r="AG234" s="1026" t="s">
        <v>99</v>
      </c>
      <c r="AH234" s="60" t="s">
        <v>99</v>
      </c>
      <c r="AI234" s="455" t="s">
        <v>99</v>
      </c>
      <c r="AJ234" s="60" t="s">
        <v>99</v>
      </c>
      <c r="AK234" s="22" t="s">
        <v>99</v>
      </c>
    </row>
    <row r="235" spans="1:39" s="1169" customFormat="1" ht="30.75" customHeight="1">
      <c r="A235" s="15">
        <f t="shared" si="3"/>
        <v>232</v>
      </c>
      <c r="B235" s="1129" t="s">
        <v>721</v>
      </c>
      <c r="C235" s="1788" t="s">
        <v>5861</v>
      </c>
      <c r="D235" s="1063" t="s">
        <v>124</v>
      </c>
      <c r="E235" s="1789"/>
      <c r="F235" s="1671"/>
      <c r="G235" s="1671"/>
      <c r="H235" s="1671"/>
      <c r="I235" s="1671"/>
      <c r="J235" s="1671"/>
      <c r="L235" s="1646" t="s">
        <v>5862</v>
      </c>
      <c r="M235" s="1681"/>
      <c r="N235" s="1681"/>
      <c r="O235" s="1681"/>
      <c r="P235" s="1681"/>
      <c r="Q235" s="1748"/>
      <c r="R235" s="1749"/>
      <c r="S235" s="1164" t="s">
        <v>5863</v>
      </c>
      <c r="T235" s="1164" t="s">
        <v>5864</v>
      </c>
      <c r="U235" s="1165" t="s">
        <v>105</v>
      </c>
      <c r="V235" s="1165"/>
      <c r="W235" s="1165" t="s">
        <v>1417</v>
      </c>
      <c r="X235" s="1129" t="s">
        <v>177</v>
      </c>
      <c r="Y235" s="1165" t="s">
        <v>177</v>
      </c>
      <c r="Z235" s="1165" t="s">
        <v>99</v>
      </c>
      <c r="AA235" s="1129" t="s">
        <v>99</v>
      </c>
      <c r="AB235" s="1166" t="s">
        <v>683</v>
      </c>
      <c r="AC235" s="1073" t="s">
        <v>99</v>
      </c>
      <c r="AD235" s="1454"/>
      <c r="AE235" s="1075" t="s">
        <v>99</v>
      </c>
      <c r="AF235" s="1075" t="s">
        <v>98</v>
      </c>
      <c r="AG235" s="1167" t="s">
        <v>99</v>
      </c>
      <c r="AH235" s="1073" t="s">
        <v>99</v>
      </c>
      <c r="AI235" s="1168" t="s">
        <v>99</v>
      </c>
      <c r="AJ235" s="1073" t="s">
        <v>99</v>
      </c>
      <c r="AK235" s="1067" t="s">
        <v>99</v>
      </c>
    </row>
    <row r="236" spans="1:39" s="1023" customFormat="1">
      <c r="A236" s="15">
        <f t="shared" si="3"/>
        <v>233</v>
      </c>
      <c r="B236" s="1055" t="s">
        <v>721</v>
      </c>
      <c r="C236" s="1055" t="s">
        <v>5865</v>
      </c>
      <c r="D236" s="1076" t="s">
        <v>131</v>
      </c>
      <c r="E236" s="1730"/>
      <c r="F236" s="1661"/>
      <c r="G236" s="1661"/>
      <c r="H236" s="1661"/>
      <c r="I236" s="1661"/>
      <c r="J236" s="1661"/>
      <c r="K236" s="1661"/>
      <c r="L236" s="1661"/>
      <c r="M236" s="1629" t="s">
        <v>5866</v>
      </c>
      <c r="N236" s="1645"/>
      <c r="O236" s="1675"/>
      <c r="P236" s="1629"/>
      <c r="Q236" s="1645"/>
      <c r="R236" s="1645"/>
      <c r="S236" s="1056" t="s">
        <v>5867</v>
      </c>
      <c r="T236" s="1056" t="s">
        <v>5868</v>
      </c>
      <c r="U236" s="1057" t="s">
        <v>96</v>
      </c>
      <c r="V236" s="1057"/>
      <c r="W236" s="1057" t="s">
        <v>1417</v>
      </c>
      <c r="X236" s="1058" t="s">
        <v>177</v>
      </c>
      <c r="Y236" s="1057" t="s">
        <v>177</v>
      </c>
      <c r="Z236" s="1057" t="s">
        <v>99</v>
      </c>
      <c r="AA236" s="1058" t="s">
        <v>99</v>
      </c>
      <c r="AB236" s="1019" t="s">
        <v>99</v>
      </c>
      <c r="AC236" s="1009" t="s">
        <v>99</v>
      </c>
      <c r="AD236" s="1454"/>
      <c r="AE236" s="1020" t="s">
        <v>99</v>
      </c>
      <c r="AF236" s="1020" t="s">
        <v>98</v>
      </c>
      <c r="AG236" s="1021" t="s">
        <v>99</v>
      </c>
      <c r="AH236" s="1009" t="s">
        <v>99</v>
      </c>
      <c r="AI236" s="1022" t="s">
        <v>99</v>
      </c>
      <c r="AJ236" s="1009" t="s">
        <v>99</v>
      </c>
      <c r="AK236" s="1013" t="s">
        <v>99</v>
      </c>
    </row>
    <row r="237" spans="1:39" s="1014" customFormat="1" ht="54">
      <c r="A237" s="15">
        <f t="shared" si="3"/>
        <v>234</v>
      </c>
      <c r="B237" s="1013" t="s">
        <v>721</v>
      </c>
      <c r="C237" s="1013" t="s">
        <v>5869</v>
      </c>
      <c r="D237" s="1079" t="s">
        <v>109</v>
      </c>
      <c r="E237" s="1734"/>
      <c r="F237" s="1662"/>
      <c r="G237" s="1662"/>
      <c r="H237" s="1662"/>
      <c r="I237" s="1662"/>
      <c r="J237" s="1662"/>
      <c r="K237" s="1662"/>
      <c r="L237" s="1630"/>
      <c r="M237" s="1636"/>
      <c r="N237" s="1630" t="s">
        <v>5870</v>
      </c>
      <c r="O237" s="1636"/>
      <c r="P237" s="1636"/>
      <c r="Q237" s="1636"/>
      <c r="R237" s="1694"/>
      <c r="S237" s="336" t="s">
        <v>5871</v>
      </c>
      <c r="T237" s="336" t="s">
        <v>7532</v>
      </c>
      <c r="U237" s="1009" t="s">
        <v>119</v>
      </c>
      <c r="V237" s="1009"/>
      <c r="W237" s="1009" t="s">
        <v>1417</v>
      </c>
      <c r="X237" s="1060" t="s">
        <v>7414</v>
      </c>
      <c r="Y237" s="1009" t="s">
        <v>836</v>
      </c>
      <c r="Z237" s="1009" t="s">
        <v>99</v>
      </c>
      <c r="AA237" s="1013" t="s">
        <v>99</v>
      </c>
      <c r="AB237" s="1036" t="s">
        <v>726</v>
      </c>
      <c r="AC237" s="1009" t="s">
        <v>99</v>
      </c>
      <c r="AD237" s="1454">
        <v>1</v>
      </c>
      <c r="AE237" s="1020" t="s">
        <v>99</v>
      </c>
      <c r="AF237" s="1020" t="s">
        <v>98</v>
      </c>
      <c r="AG237" s="1021" t="s">
        <v>99</v>
      </c>
      <c r="AH237" s="1009" t="s">
        <v>99</v>
      </c>
      <c r="AI237" s="1022" t="s">
        <v>99</v>
      </c>
      <c r="AJ237" s="1009" t="s">
        <v>99</v>
      </c>
      <c r="AK237" s="1013" t="s">
        <v>99</v>
      </c>
    </row>
    <row r="238" spans="1:39" s="1417" customFormat="1">
      <c r="A238" s="1963">
        <f t="shared" si="3"/>
        <v>235</v>
      </c>
      <c r="B238" s="1964" t="s">
        <v>721</v>
      </c>
      <c r="C238" s="1964"/>
      <c r="D238" s="1964" t="s">
        <v>7313</v>
      </c>
      <c r="E238" s="425"/>
      <c r="F238" s="389"/>
      <c r="G238" s="389"/>
      <c r="H238" s="389"/>
      <c r="I238" s="2203"/>
      <c r="J238" s="2203"/>
      <c r="K238" s="2203"/>
      <c r="L238" s="2203"/>
      <c r="M238" s="389"/>
      <c r="N238" s="389"/>
      <c r="O238" s="2212" t="s">
        <v>7322</v>
      </c>
      <c r="P238" s="2203"/>
      <c r="Q238" s="2203"/>
      <c r="R238" s="2204"/>
      <c r="S238" s="1967" t="s">
        <v>7320</v>
      </c>
      <c r="T238" s="1967" t="s">
        <v>7530</v>
      </c>
      <c r="U238" s="1967"/>
      <c r="V238" s="2203"/>
      <c r="W238" s="1415" t="s">
        <v>6778</v>
      </c>
      <c r="X238" s="1967"/>
      <c r="Y238" s="1968"/>
      <c r="Z238" s="1968"/>
      <c r="AA238" s="1967"/>
      <c r="AB238" s="1967"/>
      <c r="AC238" s="1009" t="s">
        <v>99</v>
      </c>
      <c r="AD238" s="1454">
        <v>2</v>
      </c>
      <c r="AE238" s="1020" t="s">
        <v>99</v>
      </c>
      <c r="AF238" s="2205"/>
      <c r="AG238" s="2205"/>
      <c r="AH238" s="2245"/>
      <c r="AI238" s="2205"/>
      <c r="AJ238" s="2205"/>
      <c r="AK238" s="1988"/>
      <c r="AL238" s="2195"/>
      <c r="AM238" s="1973"/>
    </row>
    <row r="239" spans="1:39" s="194" customFormat="1" ht="141" customHeight="1">
      <c r="A239" s="15">
        <f t="shared" si="3"/>
        <v>236</v>
      </c>
      <c r="B239" s="192" t="s">
        <v>721</v>
      </c>
      <c r="C239" s="227" t="s">
        <v>5872</v>
      </c>
      <c r="D239" s="187" t="s">
        <v>109</v>
      </c>
      <c r="E239" s="188"/>
      <c r="F239" s="189"/>
      <c r="G239" s="189"/>
      <c r="H239" s="189"/>
      <c r="I239" s="189"/>
      <c r="J239" s="189"/>
      <c r="K239" s="189"/>
      <c r="L239" s="190"/>
      <c r="M239" s="191"/>
      <c r="N239" s="191" t="s">
        <v>5873</v>
      </c>
      <c r="O239" s="191"/>
      <c r="P239" s="191"/>
      <c r="Q239" s="222"/>
      <c r="R239" s="1477"/>
      <c r="S239" s="84" t="s">
        <v>5874</v>
      </c>
      <c r="T239" s="2202" t="s">
        <v>7533</v>
      </c>
      <c r="U239" s="155" t="s">
        <v>105</v>
      </c>
      <c r="V239" s="155"/>
      <c r="W239" s="155" t="s">
        <v>4970</v>
      </c>
      <c r="X239" s="84" t="s">
        <v>7414</v>
      </c>
      <c r="Y239" s="217" t="s">
        <v>836</v>
      </c>
      <c r="Z239" s="217" t="s">
        <v>99</v>
      </c>
      <c r="AA239" s="84" t="s">
        <v>99</v>
      </c>
      <c r="AB239" s="907" t="s">
        <v>229</v>
      </c>
      <c r="AC239" s="193" t="s">
        <v>99</v>
      </c>
      <c r="AD239" s="1455"/>
      <c r="AE239" s="1122" t="s">
        <v>99</v>
      </c>
      <c r="AF239" s="1122" t="s">
        <v>98</v>
      </c>
      <c r="AG239" s="1026" t="s">
        <v>99</v>
      </c>
      <c r="AH239" s="193" t="s">
        <v>99</v>
      </c>
      <c r="AI239" s="455" t="s">
        <v>99</v>
      </c>
      <c r="AJ239" s="193" t="s">
        <v>99</v>
      </c>
      <c r="AK239" s="187" t="s">
        <v>99</v>
      </c>
    </row>
    <row r="240" spans="1:39" s="1417" customFormat="1">
      <c r="A240" s="1963">
        <f t="shared" si="3"/>
        <v>237</v>
      </c>
      <c r="B240" s="1964" t="s">
        <v>721</v>
      </c>
      <c r="C240" s="1964"/>
      <c r="D240" s="1964" t="s">
        <v>7313</v>
      </c>
      <c r="E240" s="425"/>
      <c r="F240" s="389"/>
      <c r="G240" s="389"/>
      <c r="H240" s="389"/>
      <c r="I240" s="2203"/>
      <c r="J240" s="2203"/>
      <c r="K240" s="2203"/>
      <c r="L240" s="2203"/>
      <c r="M240" s="389"/>
      <c r="N240" s="389"/>
      <c r="O240" s="2212" t="s">
        <v>7322</v>
      </c>
      <c r="P240" s="2203"/>
      <c r="Q240" s="2203"/>
      <c r="R240" s="2204"/>
      <c r="S240" s="1967" t="s">
        <v>7320</v>
      </c>
      <c r="T240" s="1967" t="s">
        <v>7531</v>
      </c>
      <c r="U240" s="1967"/>
      <c r="V240" s="2203"/>
      <c r="W240" s="1415" t="s">
        <v>6778</v>
      </c>
      <c r="X240" s="1967"/>
      <c r="Y240" s="1968"/>
      <c r="Z240" s="1968"/>
      <c r="AA240" s="1967"/>
      <c r="AB240" s="1967"/>
      <c r="AC240" s="1009" t="s">
        <v>99</v>
      </c>
      <c r="AD240" s="1454">
        <v>2</v>
      </c>
      <c r="AE240" s="1020" t="s">
        <v>99</v>
      </c>
      <c r="AF240" s="2205"/>
      <c r="AG240" s="2205"/>
      <c r="AH240" s="2245"/>
      <c r="AI240" s="2205"/>
      <c r="AJ240" s="2205"/>
      <c r="AK240" s="1988"/>
      <c r="AL240" s="2195"/>
      <c r="AM240" s="1973"/>
    </row>
    <row r="241" spans="1:37" s="1031" customFormat="1" ht="42.75" customHeight="1">
      <c r="A241" s="15">
        <f t="shared" si="3"/>
        <v>238</v>
      </c>
      <c r="B241" s="1045" t="s">
        <v>721</v>
      </c>
      <c r="C241" s="1045" t="s">
        <v>5875</v>
      </c>
      <c r="D241" s="1063" t="s">
        <v>124</v>
      </c>
      <c r="E241" s="1728"/>
      <c r="F241" s="1663"/>
      <c r="G241" s="1663"/>
      <c r="H241" s="1663"/>
      <c r="I241" s="1663"/>
      <c r="J241" s="1663"/>
      <c r="K241" s="1663"/>
      <c r="L241" s="1663"/>
      <c r="M241" s="1663"/>
      <c r="N241" s="1632" t="s">
        <v>5876</v>
      </c>
      <c r="O241" s="1639"/>
      <c r="P241" s="1639"/>
      <c r="Q241" s="1639"/>
      <c r="R241" s="1729"/>
      <c r="S241" s="1064" t="s">
        <v>5877</v>
      </c>
      <c r="T241" s="1064" t="s">
        <v>5878</v>
      </c>
      <c r="U241" s="1065" t="s">
        <v>119</v>
      </c>
      <c r="V241" s="1065"/>
      <c r="W241" s="1065" t="s">
        <v>1417</v>
      </c>
      <c r="X241" s="1045" t="s">
        <v>177</v>
      </c>
      <c r="Y241" s="1065" t="s">
        <v>177</v>
      </c>
      <c r="Z241" s="1065" t="s">
        <v>99</v>
      </c>
      <c r="AA241" s="1045" t="s">
        <v>99</v>
      </c>
      <c r="AB241" s="1030" t="s">
        <v>683</v>
      </c>
      <c r="AC241" s="1009" t="s">
        <v>99</v>
      </c>
      <c r="AD241" s="1454"/>
      <c r="AE241" s="1020" t="s">
        <v>99</v>
      </c>
      <c r="AF241" s="1020" t="s">
        <v>98</v>
      </c>
      <c r="AG241" s="1021" t="s">
        <v>99</v>
      </c>
      <c r="AH241" s="1009" t="s">
        <v>99</v>
      </c>
      <c r="AI241" s="1022" t="s">
        <v>99</v>
      </c>
      <c r="AJ241" s="1009" t="s">
        <v>99</v>
      </c>
      <c r="AK241" s="1013" t="s">
        <v>99</v>
      </c>
    </row>
    <row r="242" spans="1:37" s="1023" customFormat="1" ht="18" customHeight="1">
      <c r="A242" s="15">
        <f t="shared" si="3"/>
        <v>239</v>
      </c>
      <c r="B242" s="1055" t="s">
        <v>721</v>
      </c>
      <c r="C242" s="1719" t="s">
        <v>883</v>
      </c>
      <c r="D242" s="1076" t="s">
        <v>131</v>
      </c>
      <c r="E242" s="1730"/>
      <c r="F242" s="1661"/>
      <c r="G242" s="1661"/>
      <c r="H242" s="1661"/>
      <c r="I242" s="1661"/>
      <c r="J242" s="1661"/>
      <c r="K242" s="1661"/>
      <c r="L242" s="1661"/>
      <c r="M242" s="1661"/>
      <c r="N242" s="1661"/>
      <c r="O242" s="1629" t="s">
        <v>635</v>
      </c>
      <c r="P242" s="1645"/>
      <c r="Q242" s="1825"/>
      <c r="R242" s="1826"/>
      <c r="S242" s="1096" t="s">
        <v>4647</v>
      </c>
      <c r="T242" s="1056" t="s">
        <v>5879</v>
      </c>
      <c r="U242" s="1057" t="s">
        <v>96</v>
      </c>
      <c r="V242" s="1057"/>
      <c r="W242" s="1057" t="s">
        <v>1417</v>
      </c>
      <c r="X242" s="1058" t="s">
        <v>177</v>
      </c>
      <c r="Y242" s="1057" t="s">
        <v>177</v>
      </c>
      <c r="Z242" s="1057" t="s">
        <v>99</v>
      </c>
      <c r="AA242" s="1058" t="s">
        <v>99</v>
      </c>
      <c r="AB242" s="1019" t="s">
        <v>99</v>
      </c>
      <c r="AC242" s="1009" t="s">
        <v>99</v>
      </c>
      <c r="AD242" s="1454"/>
      <c r="AE242" s="1020" t="s">
        <v>99</v>
      </c>
      <c r="AF242" s="1020" t="s">
        <v>98</v>
      </c>
      <c r="AG242" s="1021" t="s">
        <v>99</v>
      </c>
      <c r="AH242" s="1009" t="s">
        <v>99</v>
      </c>
      <c r="AI242" s="1022" t="s">
        <v>99</v>
      </c>
      <c r="AJ242" s="1009" t="s">
        <v>99</v>
      </c>
      <c r="AK242" s="1013" t="s">
        <v>99</v>
      </c>
    </row>
    <row r="243" spans="1:37" s="1014" customFormat="1">
      <c r="A243" s="15">
        <f t="shared" si="3"/>
        <v>240</v>
      </c>
      <c r="B243" s="1013" t="s">
        <v>721</v>
      </c>
      <c r="C243" s="1722" t="s">
        <v>639</v>
      </c>
      <c r="D243" s="1097" t="s">
        <v>109</v>
      </c>
      <c r="E243" s="1734"/>
      <c r="F243" s="1662"/>
      <c r="G243" s="1662"/>
      <c r="H243" s="1662"/>
      <c r="I243" s="1662"/>
      <c r="J243" s="1662"/>
      <c r="K243" s="1662"/>
      <c r="L243" s="1662"/>
      <c r="M243" s="1662"/>
      <c r="N243" s="1662"/>
      <c r="O243" s="1662"/>
      <c r="P243" s="1636" t="s">
        <v>640</v>
      </c>
      <c r="Q243" s="1636"/>
      <c r="R243" s="1636"/>
      <c r="S243" s="336" t="s">
        <v>5880</v>
      </c>
      <c r="T243" s="336" t="s">
        <v>5881</v>
      </c>
      <c r="U243" s="1009" t="s">
        <v>119</v>
      </c>
      <c r="V243" s="1009"/>
      <c r="W243" s="1009" t="s">
        <v>1417</v>
      </c>
      <c r="X243" s="1013" t="s">
        <v>177</v>
      </c>
      <c r="Y243" s="1009" t="s">
        <v>177</v>
      </c>
      <c r="Z243" s="1009" t="s">
        <v>99</v>
      </c>
      <c r="AA243" s="1013" t="s">
        <v>99</v>
      </c>
      <c r="AB243" s="1036" t="s">
        <v>216</v>
      </c>
      <c r="AC243" s="1009" t="s">
        <v>99</v>
      </c>
      <c r="AD243" s="1454"/>
      <c r="AE243" s="1020" t="s">
        <v>99</v>
      </c>
      <c r="AF243" s="1020" t="s">
        <v>98</v>
      </c>
      <c r="AG243" s="1021" t="s">
        <v>99</v>
      </c>
      <c r="AH243" s="1009" t="s">
        <v>99</v>
      </c>
      <c r="AI243" s="1022" t="s">
        <v>99</v>
      </c>
      <c r="AJ243" s="1009" t="s">
        <v>99</v>
      </c>
      <c r="AK243" s="1013" t="s">
        <v>99</v>
      </c>
    </row>
    <row r="244" spans="1:37" s="1014" customFormat="1" ht="36">
      <c r="A244" s="15">
        <f t="shared" si="3"/>
        <v>241</v>
      </c>
      <c r="B244" s="1013" t="s">
        <v>721</v>
      </c>
      <c r="C244" s="1722" t="s">
        <v>643</v>
      </c>
      <c r="D244" s="1079" t="s">
        <v>109</v>
      </c>
      <c r="E244" s="1734"/>
      <c r="F244" s="1662"/>
      <c r="G244" s="1662"/>
      <c r="H244" s="1662"/>
      <c r="I244" s="1662"/>
      <c r="J244" s="1662"/>
      <c r="K244" s="1662"/>
      <c r="L244" s="1662"/>
      <c r="M244" s="1662"/>
      <c r="N244" s="1662"/>
      <c r="O244" s="1662"/>
      <c r="P244" s="1636" t="s">
        <v>644</v>
      </c>
      <c r="Q244" s="1636"/>
      <c r="R244" s="1636"/>
      <c r="S244" s="1222" t="s">
        <v>5882</v>
      </c>
      <c r="T244" s="336" t="s">
        <v>5883</v>
      </c>
      <c r="U244" s="1009" t="s">
        <v>119</v>
      </c>
      <c r="V244" s="1009"/>
      <c r="W244" s="1009" t="s">
        <v>1417</v>
      </c>
      <c r="X244" s="1013" t="s">
        <v>168</v>
      </c>
      <c r="Y244" s="1009" t="s">
        <v>5621</v>
      </c>
      <c r="Z244" s="1009" t="s">
        <v>99</v>
      </c>
      <c r="AA244" s="1013" t="s">
        <v>99</v>
      </c>
      <c r="AB244" s="45" t="s">
        <v>726</v>
      </c>
      <c r="AC244" s="49" t="s">
        <v>1164</v>
      </c>
      <c r="AD244" s="1454">
        <v>1</v>
      </c>
      <c r="AE244" s="1162" t="s">
        <v>99</v>
      </c>
      <c r="AF244" s="1162" t="s">
        <v>98</v>
      </c>
      <c r="AG244" s="1021" t="s">
        <v>99</v>
      </c>
      <c r="AH244" s="1009" t="s">
        <v>99</v>
      </c>
      <c r="AI244" s="1022" t="s">
        <v>99</v>
      </c>
      <c r="AJ244" s="1009" t="s">
        <v>99</v>
      </c>
      <c r="AK244" s="1013" t="s">
        <v>99</v>
      </c>
    </row>
    <row r="245" spans="1:37" s="1031" customFormat="1" ht="39" customHeight="1">
      <c r="A245" s="15">
        <f t="shared" si="3"/>
        <v>242</v>
      </c>
      <c r="B245" s="1045" t="s">
        <v>721</v>
      </c>
      <c r="C245" s="1727" t="s">
        <v>5884</v>
      </c>
      <c r="D245" s="1063" t="s">
        <v>124</v>
      </c>
      <c r="E245" s="1728"/>
      <c r="F245" s="1663"/>
      <c r="G245" s="1663"/>
      <c r="H245" s="1663"/>
      <c r="I245" s="1663"/>
      <c r="J245" s="1663"/>
      <c r="K245" s="1663"/>
      <c r="L245" s="1692" t="s">
        <v>5885</v>
      </c>
      <c r="M245" s="1692"/>
      <c r="N245" s="1692"/>
      <c r="O245" s="1692"/>
      <c r="P245" s="1692"/>
      <c r="Q245" s="1692"/>
      <c r="R245" s="1827"/>
      <c r="S245" s="1064" t="s">
        <v>5886</v>
      </c>
      <c r="T245" s="1064" t="s">
        <v>5887</v>
      </c>
      <c r="U245" s="1065" t="s">
        <v>119</v>
      </c>
      <c r="V245" s="1065"/>
      <c r="W245" s="1165" t="s">
        <v>1417</v>
      </c>
      <c r="X245" s="1045" t="s">
        <v>177</v>
      </c>
      <c r="Y245" s="1065" t="s">
        <v>177</v>
      </c>
      <c r="Z245" s="1065" t="s">
        <v>99</v>
      </c>
      <c r="AA245" s="1045" t="s">
        <v>99</v>
      </c>
      <c r="AB245" s="1030" t="s">
        <v>683</v>
      </c>
      <c r="AC245" s="1009" t="s">
        <v>99</v>
      </c>
      <c r="AD245" s="1454"/>
      <c r="AE245" s="1020" t="s">
        <v>99</v>
      </c>
      <c r="AF245" s="1020" t="s">
        <v>98</v>
      </c>
      <c r="AG245" s="1021" t="s">
        <v>99</v>
      </c>
      <c r="AH245" s="1009" t="s">
        <v>99</v>
      </c>
      <c r="AI245" s="1022" t="s">
        <v>99</v>
      </c>
      <c r="AJ245" s="1009" t="s">
        <v>99</v>
      </c>
      <c r="AK245" s="1013" t="s">
        <v>99</v>
      </c>
    </row>
    <row r="246" spans="1:37" s="1023" customFormat="1">
      <c r="A246" s="15">
        <f t="shared" si="3"/>
        <v>243</v>
      </c>
      <c r="B246" s="1055" t="s">
        <v>721</v>
      </c>
      <c r="C246" s="1719" t="s">
        <v>910</v>
      </c>
      <c r="D246" s="1076" t="s">
        <v>131</v>
      </c>
      <c r="E246" s="1730"/>
      <c r="F246" s="1661"/>
      <c r="G246" s="1661"/>
      <c r="H246" s="1661"/>
      <c r="I246" s="1661"/>
      <c r="J246" s="1661"/>
      <c r="L246" s="1661"/>
      <c r="M246" s="1675" t="s">
        <v>911</v>
      </c>
      <c r="N246" s="1693"/>
      <c r="O246" s="1661"/>
      <c r="P246" s="1629"/>
      <c r="Q246" s="1645"/>
      <c r="R246" s="1645"/>
      <c r="S246" s="1056" t="s">
        <v>5888</v>
      </c>
      <c r="T246" s="1056" t="s">
        <v>5889</v>
      </c>
      <c r="U246" s="1057" t="s">
        <v>96</v>
      </c>
      <c r="V246" s="1057"/>
      <c r="W246" s="1057" t="s">
        <v>1417</v>
      </c>
      <c r="X246" s="1058" t="s">
        <v>177</v>
      </c>
      <c r="Y246" s="1057" t="s">
        <v>177</v>
      </c>
      <c r="Z246" s="1057" t="s">
        <v>99</v>
      </c>
      <c r="AA246" s="1058" t="s">
        <v>99</v>
      </c>
      <c r="AB246" s="1019" t="s">
        <v>99</v>
      </c>
      <c r="AC246" s="1009" t="s">
        <v>99</v>
      </c>
      <c r="AD246" s="1454"/>
      <c r="AE246" s="1020" t="s">
        <v>99</v>
      </c>
      <c r="AF246" s="1020" t="s">
        <v>98</v>
      </c>
      <c r="AG246" s="1021" t="s">
        <v>99</v>
      </c>
      <c r="AH246" s="1009" t="s">
        <v>99</v>
      </c>
      <c r="AI246" s="1022" t="s">
        <v>99</v>
      </c>
      <c r="AJ246" s="1009" t="s">
        <v>99</v>
      </c>
      <c r="AK246" s="1013" t="s">
        <v>99</v>
      </c>
    </row>
    <row r="247" spans="1:37" s="1014" customFormat="1">
      <c r="A247" s="15">
        <f t="shared" si="3"/>
        <v>244</v>
      </c>
      <c r="B247" s="1013" t="s">
        <v>721</v>
      </c>
      <c r="C247" s="1722" t="s">
        <v>2224</v>
      </c>
      <c r="D247" s="1097" t="s">
        <v>109</v>
      </c>
      <c r="E247" s="1734"/>
      <c r="F247" s="1662"/>
      <c r="G247" s="1662"/>
      <c r="H247" s="1662"/>
      <c r="I247" s="1662"/>
      <c r="J247" s="1662"/>
      <c r="K247" s="1630"/>
      <c r="L247" s="1662"/>
      <c r="M247" s="1636"/>
      <c r="N247" s="1630" t="s">
        <v>2225</v>
      </c>
      <c r="O247" s="1636"/>
      <c r="P247" s="1636"/>
      <c r="Q247" s="1636"/>
      <c r="R247" s="1694"/>
      <c r="S247" s="336" t="s">
        <v>5890</v>
      </c>
      <c r="T247" s="336" t="s">
        <v>5891</v>
      </c>
      <c r="U247" s="1009" t="s">
        <v>119</v>
      </c>
      <c r="V247" s="1009"/>
      <c r="W247" s="1000" t="s">
        <v>1417</v>
      </c>
      <c r="X247" s="1060" t="s">
        <v>177</v>
      </c>
      <c r="Y247" s="1000" t="s">
        <v>177</v>
      </c>
      <c r="Z247" s="1000" t="s">
        <v>99</v>
      </c>
      <c r="AA247" s="1060" t="s">
        <v>99</v>
      </c>
      <c r="AB247" s="1036" t="s">
        <v>216</v>
      </c>
      <c r="AC247" s="1009" t="s">
        <v>99</v>
      </c>
      <c r="AD247" s="1454"/>
      <c r="AE247" s="1020" t="s">
        <v>99</v>
      </c>
      <c r="AF247" s="1020" t="s">
        <v>98</v>
      </c>
      <c r="AG247" s="1021" t="s">
        <v>99</v>
      </c>
      <c r="AH247" s="1009" t="s">
        <v>99</v>
      </c>
      <c r="AI247" s="1022" t="s">
        <v>99</v>
      </c>
      <c r="AJ247" s="1009" t="s">
        <v>99</v>
      </c>
      <c r="AK247" s="1013" t="s">
        <v>99</v>
      </c>
    </row>
    <row r="248" spans="1:37" s="1014" customFormat="1">
      <c r="A248" s="15">
        <f t="shared" si="3"/>
        <v>245</v>
      </c>
      <c r="B248" s="1013" t="s">
        <v>721</v>
      </c>
      <c r="C248" s="1722" t="s">
        <v>918</v>
      </c>
      <c r="D248" s="1079" t="s">
        <v>109</v>
      </c>
      <c r="E248" s="1734"/>
      <c r="F248" s="1662"/>
      <c r="G248" s="1662"/>
      <c r="H248" s="1662"/>
      <c r="I248" s="1662"/>
      <c r="J248" s="1662"/>
      <c r="K248" s="1630"/>
      <c r="L248" s="1662"/>
      <c r="M248" s="1636"/>
      <c r="N248" s="1662" t="s">
        <v>2243</v>
      </c>
      <c r="O248" s="1662"/>
      <c r="P248" s="1630"/>
      <c r="Q248" s="1636"/>
      <c r="R248" s="1636"/>
      <c r="S248" s="336" t="s">
        <v>5892</v>
      </c>
      <c r="T248" s="336" t="s">
        <v>5893</v>
      </c>
      <c r="U248" s="1009" t="s">
        <v>119</v>
      </c>
      <c r="V248" s="1009"/>
      <c r="W248" s="1009" t="s">
        <v>1417</v>
      </c>
      <c r="X248" s="1060"/>
      <c r="Y248" s="1009"/>
      <c r="Z248" s="1009" t="s">
        <v>99</v>
      </c>
      <c r="AA248" s="1013" t="s">
        <v>99</v>
      </c>
      <c r="AB248" s="1036" t="s">
        <v>726</v>
      </c>
      <c r="AC248" s="1009" t="s">
        <v>371</v>
      </c>
      <c r="AD248" s="1454">
        <v>1</v>
      </c>
      <c r="AE248" s="1020" t="s">
        <v>99</v>
      </c>
      <c r="AF248" s="1020" t="s">
        <v>98</v>
      </c>
      <c r="AG248" s="1021" t="s">
        <v>99</v>
      </c>
      <c r="AH248" s="1009" t="s">
        <v>99</v>
      </c>
      <c r="AI248" s="1022" t="s">
        <v>99</v>
      </c>
      <c r="AJ248" s="1009" t="s">
        <v>99</v>
      </c>
      <c r="AK248" s="1013" t="s">
        <v>99</v>
      </c>
    </row>
    <row r="249" spans="1:37" s="23" customFormat="1">
      <c r="A249" s="15">
        <f t="shared" si="3"/>
        <v>246</v>
      </c>
      <c r="B249" s="22" t="s">
        <v>721</v>
      </c>
      <c r="C249" s="121" t="s">
        <v>922</v>
      </c>
      <c r="D249" s="22" t="s">
        <v>109</v>
      </c>
      <c r="E249" s="1755"/>
      <c r="F249" s="150"/>
      <c r="G249" s="150"/>
      <c r="H249" s="150"/>
      <c r="I249" s="150"/>
      <c r="J249" s="150"/>
      <c r="K249" s="150"/>
      <c r="L249" s="150"/>
      <c r="M249" s="150"/>
      <c r="N249" s="152" t="s">
        <v>923</v>
      </c>
      <c r="O249" s="152"/>
      <c r="P249" s="152"/>
      <c r="Q249" s="152"/>
      <c r="R249" s="152"/>
      <c r="S249" s="24" t="s">
        <v>924</v>
      </c>
      <c r="T249" s="24" t="s">
        <v>2798</v>
      </c>
      <c r="U249" s="49" t="s">
        <v>119</v>
      </c>
      <c r="V249" s="49"/>
      <c r="W249" s="49" t="s">
        <v>1417</v>
      </c>
      <c r="X249" s="24"/>
      <c r="Y249" s="49"/>
      <c r="Z249" s="49" t="s">
        <v>99</v>
      </c>
      <c r="AA249" s="24" t="s">
        <v>99</v>
      </c>
      <c r="AB249" s="1036" t="s">
        <v>274</v>
      </c>
      <c r="AC249" s="49" t="s">
        <v>99</v>
      </c>
      <c r="AD249" s="1457"/>
      <c r="AE249" s="1162" t="s">
        <v>99</v>
      </c>
      <c r="AF249" s="1162" t="s">
        <v>98</v>
      </c>
      <c r="AG249" s="279" t="s">
        <v>99</v>
      </c>
      <c r="AH249" s="60" t="s">
        <v>99</v>
      </c>
      <c r="AI249" s="337" t="s">
        <v>99</v>
      </c>
      <c r="AJ249" s="60" t="s">
        <v>99</v>
      </c>
      <c r="AK249" s="22" t="s">
        <v>99</v>
      </c>
    </row>
    <row r="250" spans="1:37" s="23" customFormat="1" ht="72">
      <c r="A250" s="15">
        <f t="shared" si="3"/>
        <v>247</v>
      </c>
      <c r="B250" s="22" t="s">
        <v>721</v>
      </c>
      <c r="C250" s="750" t="s">
        <v>930</v>
      </c>
      <c r="D250" s="750" t="s">
        <v>109</v>
      </c>
      <c r="E250" s="926"/>
      <c r="F250" s="927"/>
      <c r="G250" s="927"/>
      <c r="H250" s="927"/>
      <c r="I250" s="927"/>
      <c r="J250" s="927"/>
      <c r="K250" s="927"/>
      <c r="L250" s="928"/>
      <c r="M250" s="927"/>
      <c r="N250" s="927" t="s">
        <v>931</v>
      </c>
      <c r="O250" s="927"/>
      <c r="P250" s="929"/>
      <c r="Q250" s="929"/>
      <c r="R250" s="929"/>
      <c r="S250" s="930" t="s">
        <v>932</v>
      </c>
      <c r="T250" s="930" t="s">
        <v>6747</v>
      </c>
      <c r="U250" s="931" t="s">
        <v>119</v>
      </c>
      <c r="V250" s="931"/>
      <c r="W250" s="520" t="s">
        <v>253</v>
      </c>
      <c r="X250" s="24" t="s">
        <v>5894</v>
      </c>
      <c r="Y250" s="49" t="s">
        <v>1913</v>
      </c>
      <c r="Z250" s="49" t="s">
        <v>933</v>
      </c>
      <c r="AA250" s="24" t="s">
        <v>5147</v>
      </c>
      <c r="AB250" s="45" t="s">
        <v>229</v>
      </c>
      <c r="AC250" s="49" t="s">
        <v>99</v>
      </c>
      <c r="AD250" s="1457"/>
      <c r="AE250" s="1162" t="s">
        <v>99</v>
      </c>
      <c r="AF250" s="1162" t="s">
        <v>98</v>
      </c>
      <c r="AG250" s="279" t="s">
        <v>99</v>
      </c>
      <c r="AH250" s="60" t="s">
        <v>99</v>
      </c>
      <c r="AI250" s="337" t="s">
        <v>99</v>
      </c>
      <c r="AJ250" s="60" t="s">
        <v>99</v>
      </c>
      <c r="AK250" s="22" t="s">
        <v>99</v>
      </c>
    </row>
    <row r="251" spans="1:37" s="409" customFormat="1" ht="27.75" customHeight="1">
      <c r="A251" s="15">
        <f t="shared" si="3"/>
        <v>248</v>
      </c>
      <c r="B251" s="128" t="s">
        <v>721</v>
      </c>
      <c r="C251" s="391" t="s">
        <v>5895</v>
      </c>
      <c r="D251" s="391" t="s">
        <v>124</v>
      </c>
      <c r="E251" s="404"/>
      <c r="F251" s="393"/>
      <c r="G251" s="405"/>
      <c r="H251" s="393"/>
      <c r="I251" s="406"/>
      <c r="J251" s="405" t="s">
        <v>5896</v>
      </c>
      <c r="K251" s="406"/>
      <c r="L251" s="406"/>
      <c r="M251" s="406"/>
      <c r="N251" s="406"/>
      <c r="O251" s="406"/>
      <c r="P251" s="406"/>
      <c r="Q251" s="406"/>
      <c r="R251" s="406"/>
      <c r="S251" s="78" t="s">
        <v>4989</v>
      </c>
      <c r="T251" s="78" t="s">
        <v>4990</v>
      </c>
      <c r="U251" s="395" t="s">
        <v>119</v>
      </c>
      <c r="V251" s="395"/>
      <c r="W251" s="395" t="s">
        <v>638</v>
      </c>
      <c r="X251" s="78" t="s">
        <v>177</v>
      </c>
      <c r="Y251" s="565" t="s">
        <v>177</v>
      </c>
      <c r="Z251" s="565" t="s">
        <v>99</v>
      </c>
      <c r="AA251" s="78" t="s">
        <v>99</v>
      </c>
      <c r="AB251" s="565" t="s">
        <v>683</v>
      </c>
      <c r="AC251" s="155" t="s">
        <v>99</v>
      </c>
      <c r="AD251" s="1455"/>
      <c r="AE251" s="1122" t="s">
        <v>99</v>
      </c>
      <c r="AF251" s="1122" t="s">
        <v>98</v>
      </c>
      <c r="AG251" s="1122" t="s">
        <v>99</v>
      </c>
      <c r="AH251" s="193" t="s">
        <v>99</v>
      </c>
      <c r="AI251" s="951" t="s">
        <v>99</v>
      </c>
      <c r="AJ251" s="193" t="s">
        <v>99</v>
      </c>
      <c r="AK251" s="187" t="s">
        <v>99</v>
      </c>
    </row>
    <row r="252" spans="1:37" s="412" customFormat="1" ht="34.5" customHeight="1">
      <c r="A252" s="15">
        <f t="shared" si="3"/>
        <v>249</v>
      </c>
      <c r="B252" s="447" t="s">
        <v>721</v>
      </c>
      <c r="C252" s="494" t="s">
        <v>711</v>
      </c>
      <c r="D252" s="397" t="s">
        <v>131</v>
      </c>
      <c r="E252" s="441"/>
      <c r="F252" s="399"/>
      <c r="G252" s="399"/>
      <c r="H252" s="399"/>
      <c r="I252" s="399"/>
      <c r="J252" s="399"/>
      <c r="K252" s="399" t="s">
        <v>712</v>
      </c>
      <c r="L252" s="399"/>
      <c r="M252" s="399"/>
      <c r="N252" s="399"/>
      <c r="O252" s="399"/>
      <c r="P252" s="400"/>
      <c r="Q252" s="401"/>
      <c r="R252" s="401"/>
      <c r="S252" s="66" t="s">
        <v>4993</v>
      </c>
      <c r="T252" s="66" t="s">
        <v>4994</v>
      </c>
      <c r="U252" s="402" t="s">
        <v>3311</v>
      </c>
      <c r="V252" s="402"/>
      <c r="W252" s="402" t="s">
        <v>638</v>
      </c>
      <c r="X252" s="66" t="s">
        <v>177</v>
      </c>
      <c r="Y252" s="402" t="s">
        <v>177</v>
      </c>
      <c r="Z252" s="402" t="s">
        <v>99</v>
      </c>
      <c r="AA252" s="66" t="s">
        <v>99</v>
      </c>
      <c r="AB252" s="1223" t="s">
        <v>99</v>
      </c>
      <c r="AC252" s="193" t="s">
        <v>99</v>
      </c>
      <c r="AD252" s="1451"/>
      <c r="AE252" s="907" t="s">
        <v>99</v>
      </c>
      <c r="AF252" s="907" t="s">
        <v>98</v>
      </c>
      <c r="AG252" s="1224" t="s">
        <v>99</v>
      </c>
      <c r="AH252" s="193" t="s">
        <v>99</v>
      </c>
      <c r="AI252" s="1225" t="s">
        <v>99</v>
      </c>
      <c r="AJ252" s="193" t="s">
        <v>99</v>
      </c>
      <c r="AK252" s="187" t="s">
        <v>99</v>
      </c>
    </row>
    <row r="253" spans="1:37" s="194" customFormat="1" ht="36">
      <c r="A253" s="15">
        <f t="shared" si="3"/>
        <v>250</v>
      </c>
      <c r="B253" s="1226" t="s">
        <v>721</v>
      </c>
      <c r="C253" s="1828" t="s">
        <v>5002</v>
      </c>
      <c r="D253" s="1829" t="s">
        <v>109</v>
      </c>
      <c r="E253" s="1830"/>
      <c r="F253" s="1676"/>
      <c r="G253" s="1676"/>
      <c r="H253" s="1676"/>
      <c r="I253" s="1227"/>
      <c r="J253" s="1227"/>
      <c r="K253" s="1676"/>
      <c r="L253" s="1676" t="s">
        <v>5003</v>
      </c>
      <c r="M253" s="1676"/>
      <c r="N253" s="1676"/>
      <c r="O253" s="1676"/>
      <c r="P253" s="1650"/>
      <c r="Q253" s="1831"/>
      <c r="R253" s="1831"/>
      <c r="S253" s="1228" t="s">
        <v>5004</v>
      </c>
      <c r="T253" s="1228" t="s">
        <v>5897</v>
      </c>
      <c r="U253" s="155" t="s">
        <v>128</v>
      </c>
      <c r="V253" s="155"/>
      <c r="W253" s="1229" t="s">
        <v>638</v>
      </c>
      <c r="X253" s="1230"/>
      <c r="Y253" s="1231"/>
      <c r="Z253" s="1231" t="s">
        <v>99</v>
      </c>
      <c r="AA253" s="1232" t="s">
        <v>99</v>
      </c>
      <c r="AB253" s="595" t="s">
        <v>5898</v>
      </c>
      <c r="AC253" s="335" t="s">
        <v>99</v>
      </c>
      <c r="AD253" s="1455"/>
      <c r="AE253" s="1233" t="s">
        <v>99</v>
      </c>
      <c r="AF253" s="1233" t="s">
        <v>98</v>
      </c>
      <c r="AG253" s="1234" t="s">
        <v>99</v>
      </c>
      <c r="AH253" s="193" t="s">
        <v>99</v>
      </c>
      <c r="AI253" s="1235" t="s">
        <v>99</v>
      </c>
      <c r="AJ253" s="193" t="s">
        <v>99</v>
      </c>
      <c r="AK253" s="187" t="s">
        <v>99</v>
      </c>
    </row>
    <row r="254" spans="1:37" s="1227" customFormat="1" ht="36">
      <c r="A254" s="15">
        <f t="shared" si="3"/>
        <v>251</v>
      </c>
      <c r="B254" s="192" t="s">
        <v>1607</v>
      </c>
      <c r="C254" s="227" t="s">
        <v>4410</v>
      </c>
      <c r="D254" s="187" t="s">
        <v>109</v>
      </c>
      <c r="E254" s="188"/>
      <c r="F254" s="228"/>
      <c r="G254" s="228"/>
      <c r="H254" s="228"/>
      <c r="I254" s="228"/>
      <c r="J254" s="189"/>
      <c r="K254" s="228"/>
      <c r="L254" s="189" t="s">
        <v>1428</v>
      </c>
      <c r="M254" s="189"/>
      <c r="N254" s="228"/>
      <c r="O254" s="189"/>
      <c r="P254" s="190"/>
      <c r="Q254" s="191"/>
      <c r="R254" s="191"/>
      <c r="S254" s="454" t="s">
        <v>5007</v>
      </c>
      <c r="T254" s="84" t="s">
        <v>5008</v>
      </c>
      <c r="U254" s="155" t="s">
        <v>128</v>
      </c>
      <c r="V254" s="155"/>
      <c r="W254" s="434" t="s">
        <v>638</v>
      </c>
      <c r="X254" s="432" t="s">
        <v>4528</v>
      </c>
      <c r="Y254" s="830" t="s">
        <v>226</v>
      </c>
      <c r="Z254" s="830" t="s">
        <v>99</v>
      </c>
      <c r="AA254" s="432" t="s">
        <v>99</v>
      </c>
      <c r="AB254" s="907" t="s">
        <v>726</v>
      </c>
      <c r="AC254" s="193" t="s">
        <v>371</v>
      </c>
      <c r="AD254" s="1462">
        <v>1</v>
      </c>
      <c r="AE254" s="1122" t="s">
        <v>99</v>
      </c>
      <c r="AF254" s="1122" t="s">
        <v>98</v>
      </c>
      <c r="AG254" s="1236" t="s">
        <v>99</v>
      </c>
      <c r="AH254" s="1229" t="s">
        <v>99</v>
      </c>
      <c r="AI254" s="1237" t="s">
        <v>99</v>
      </c>
      <c r="AJ254" s="1229" t="s">
        <v>99</v>
      </c>
      <c r="AK254" s="1232" t="s">
        <v>99</v>
      </c>
    </row>
    <row r="255" spans="1:37" s="1242" customFormat="1" ht="38.25" customHeight="1">
      <c r="A255" s="15">
        <f t="shared" si="3"/>
        <v>252</v>
      </c>
      <c r="B255" s="1238" t="s">
        <v>721</v>
      </c>
      <c r="C255" s="883" t="s">
        <v>4416</v>
      </c>
      <c r="D255" s="884" t="s">
        <v>403</v>
      </c>
      <c r="E255" s="885"/>
      <c r="F255" s="886"/>
      <c r="G255" s="886"/>
      <c r="H255" s="886"/>
      <c r="I255" s="886"/>
      <c r="J255" s="886"/>
      <c r="K255" s="886"/>
      <c r="L255" s="886" t="s">
        <v>4417</v>
      </c>
      <c r="M255" s="886"/>
      <c r="N255" s="910"/>
      <c r="O255" s="886"/>
      <c r="P255" s="910"/>
      <c r="Q255" s="1491"/>
      <c r="R255" s="1491"/>
      <c r="S255" s="1239" t="s">
        <v>5012</v>
      </c>
      <c r="T255" s="1239" t="s">
        <v>5899</v>
      </c>
      <c r="U255" s="155" t="s">
        <v>128</v>
      </c>
      <c r="V255" s="155"/>
      <c r="W255" s="335" t="s">
        <v>638</v>
      </c>
      <c r="X255" s="1239" t="s">
        <v>177</v>
      </c>
      <c r="Y255" s="595" t="s">
        <v>177</v>
      </c>
      <c r="Z255" s="595" t="s">
        <v>99</v>
      </c>
      <c r="AA255" s="1239" t="s">
        <v>99</v>
      </c>
      <c r="AB255" s="907" t="s">
        <v>726</v>
      </c>
      <c r="AC255" s="193" t="s">
        <v>99</v>
      </c>
      <c r="AD255" s="1463"/>
      <c r="AE255" s="1233" t="s">
        <v>99</v>
      </c>
      <c r="AF255" s="1233" t="s">
        <v>98</v>
      </c>
      <c r="AG255" s="1240" t="s">
        <v>99</v>
      </c>
      <c r="AH255" s="1241" t="s">
        <v>99</v>
      </c>
      <c r="AI255" s="1239" t="s">
        <v>99</v>
      </c>
      <c r="AJ255" s="1241" t="s">
        <v>99</v>
      </c>
      <c r="AK255" s="884" t="s">
        <v>99</v>
      </c>
    </row>
    <row r="256" spans="1:37" s="1245" customFormat="1" ht="45" customHeight="1">
      <c r="A256" s="15">
        <f t="shared" si="3"/>
        <v>253</v>
      </c>
      <c r="B256" s="855" t="s">
        <v>721</v>
      </c>
      <c r="C256" s="849" t="s">
        <v>3301</v>
      </c>
      <c r="D256" s="850" t="s">
        <v>109</v>
      </c>
      <c r="E256" s="851"/>
      <c r="F256" s="852"/>
      <c r="G256" s="852"/>
      <c r="H256" s="852"/>
      <c r="I256" s="852"/>
      <c r="J256" s="852"/>
      <c r="K256" s="854"/>
      <c r="L256" s="854" t="s">
        <v>3302</v>
      </c>
      <c r="M256" s="852"/>
      <c r="N256" s="853"/>
      <c r="O256" s="854"/>
      <c r="P256" s="854"/>
      <c r="Q256" s="854"/>
      <c r="R256" s="854"/>
      <c r="S256" s="1243" t="s">
        <v>5015</v>
      </c>
      <c r="T256" s="1243" t="s">
        <v>5900</v>
      </c>
      <c r="U256" s="862" t="s">
        <v>834</v>
      </c>
      <c r="V256" s="862"/>
      <c r="W256" s="862" t="s">
        <v>638</v>
      </c>
      <c r="X256" s="1243"/>
      <c r="Y256" s="861"/>
      <c r="Z256" s="861" t="s">
        <v>99</v>
      </c>
      <c r="AA256" s="1244" t="s">
        <v>99</v>
      </c>
      <c r="AB256" s="907" t="s">
        <v>5590</v>
      </c>
      <c r="AC256" s="193" t="s">
        <v>99</v>
      </c>
      <c r="AD256" s="1464"/>
      <c r="AE256" s="1233" t="s">
        <v>99</v>
      </c>
      <c r="AF256" s="1233" t="s">
        <v>98</v>
      </c>
      <c r="AG256" s="1234" t="s">
        <v>99</v>
      </c>
      <c r="AH256" s="862" t="s">
        <v>99</v>
      </c>
      <c r="AI256" s="1235" t="s">
        <v>99</v>
      </c>
      <c r="AJ256" s="862" t="s">
        <v>99</v>
      </c>
      <c r="AK256" s="1244" t="s">
        <v>99</v>
      </c>
    </row>
    <row r="257" spans="1:37" s="1198" customFormat="1">
      <c r="A257" s="15">
        <f t="shared" si="3"/>
        <v>254</v>
      </c>
      <c r="B257" s="1185" t="s">
        <v>1444</v>
      </c>
      <c r="C257" s="1822" t="s">
        <v>5901</v>
      </c>
      <c r="D257" s="1804" t="s">
        <v>124</v>
      </c>
      <c r="E257" s="1805"/>
      <c r="F257" s="1691" t="s">
        <v>5902</v>
      </c>
      <c r="G257" s="1691"/>
      <c r="H257" s="1691"/>
      <c r="I257" s="1691"/>
      <c r="J257" s="1691"/>
      <c r="K257" s="1691"/>
      <c r="L257" s="1691"/>
      <c r="M257" s="1691"/>
      <c r="N257" s="1677"/>
      <c r="O257" s="1677"/>
      <c r="P257" s="1651"/>
      <c r="Q257" s="1832"/>
      <c r="R257" s="1833"/>
      <c r="S257" s="1185" t="s">
        <v>5903</v>
      </c>
      <c r="T257" s="1189" t="s">
        <v>5904</v>
      </c>
      <c r="U257" s="1955" t="s">
        <v>517</v>
      </c>
      <c r="V257" s="79"/>
      <c r="W257" s="1957" t="s">
        <v>523</v>
      </c>
      <c r="X257" s="1189"/>
      <c r="Y257" s="1188"/>
      <c r="Z257" s="1188" t="s">
        <v>99</v>
      </c>
      <c r="AA257" s="1189" t="s">
        <v>99</v>
      </c>
      <c r="AB257" s="1188" t="s">
        <v>5905</v>
      </c>
      <c r="AC257" s="1246" t="s">
        <v>99</v>
      </c>
      <c r="AD257" s="1465" t="s">
        <v>99</v>
      </c>
      <c r="AE257" s="1196" t="s">
        <v>99</v>
      </c>
      <c r="AF257" s="1247" t="s">
        <v>98</v>
      </c>
      <c r="AG257" s="1247" t="s">
        <v>99</v>
      </c>
      <c r="AH257" s="1194" t="s">
        <v>99</v>
      </c>
      <c r="AI257" s="1196" t="s">
        <v>99</v>
      </c>
      <c r="AJ257" s="1194" t="s">
        <v>99</v>
      </c>
      <c r="AK257" s="1196" t="s">
        <v>99</v>
      </c>
    </row>
    <row r="258" spans="1:37" s="1206" customFormat="1">
      <c r="A258" s="15">
        <f t="shared" si="3"/>
        <v>255</v>
      </c>
      <c r="B258" s="1199" t="s">
        <v>1444</v>
      </c>
      <c r="C258" s="1823" t="s">
        <v>2076</v>
      </c>
      <c r="D258" s="1809" t="s">
        <v>131</v>
      </c>
      <c r="E258" s="1810"/>
      <c r="F258" s="1678"/>
      <c r="G258" s="1672" t="s">
        <v>483</v>
      </c>
      <c r="H258" s="1672"/>
      <c r="I258" s="1672"/>
      <c r="J258" s="1672"/>
      <c r="K258" s="1678"/>
      <c r="L258" s="1678"/>
      <c r="M258" s="1678"/>
      <c r="N258" s="1678"/>
      <c r="O258" s="1678"/>
      <c r="P258" s="1652"/>
      <c r="Q258" s="1834"/>
      <c r="R258" s="1835"/>
      <c r="S258" s="1200" t="s">
        <v>5906</v>
      </c>
      <c r="T258" s="1200" t="s">
        <v>5907</v>
      </c>
      <c r="U258" s="1956" t="s">
        <v>96</v>
      </c>
      <c r="V258" s="68"/>
      <c r="W258" s="1958" t="s">
        <v>1401</v>
      </c>
      <c r="X258" s="1200"/>
      <c r="Y258" s="1204"/>
      <c r="Z258" s="1204" t="s">
        <v>99</v>
      </c>
      <c r="AA258" s="1200" t="s">
        <v>99</v>
      </c>
      <c r="AB258" s="1203" t="s">
        <v>99</v>
      </c>
      <c r="AC258" s="1248" t="s">
        <v>99</v>
      </c>
      <c r="AD258" s="1465" t="s">
        <v>99</v>
      </c>
      <c r="AE258" s="1196" t="s">
        <v>99</v>
      </c>
      <c r="AF258" s="1247" t="s">
        <v>98</v>
      </c>
      <c r="AG258" s="1247" t="s">
        <v>99</v>
      </c>
      <c r="AH258" s="1194" t="s">
        <v>99</v>
      </c>
      <c r="AI258" s="1196" t="s">
        <v>99</v>
      </c>
      <c r="AJ258" s="1194" t="s">
        <v>99</v>
      </c>
      <c r="AK258" s="1196" t="s">
        <v>99</v>
      </c>
    </row>
    <row r="259" spans="1:37" s="1197" customFormat="1">
      <c r="A259" s="15">
        <f t="shared" si="3"/>
        <v>256</v>
      </c>
      <c r="B259" s="1153" t="s">
        <v>1444</v>
      </c>
      <c r="C259" s="1824" t="s">
        <v>980</v>
      </c>
      <c r="D259" s="1770" t="s">
        <v>109</v>
      </c>
      <c r="E259" s="1813"/>
      <c r="F259" s="1673"/>
      <c r="G259" s="1673"/>
      <c r="H259" s="1687" t="s">
        <v>487</v>
      </c>
      <c r="I259" s="1687"/>
      <c r="J259" s="1687"/>
      <c r="K259" s="1687"/>
      <c r="L259" s="1687"/>
      <c r="M259" s="1687"/>
      <c r="N259" s="1687"/>
      <c r="O259" s="1673"/>
      <c r="P259" s="1653"/>
      <c r="Q259" s="1836"/>
      <c r="R259" s="1837"/>
      <c r="S259" s="1153" t="s">
        <v>5908</v>
      </c>
      <c r="T259" s="1153" t="s">
        <v>5909</v>
      </c>
      <c r="U259" s="1249" t="s">
        <v>119</v>
      </c>
      <c r="V259" s="49"/>
      <c r="W259" s="1959" t="s">
        <v>5910</v>
      </c>
      <c r="X259" s="1209"/>
      <c r="Y259" s="1210"/>
      <c r="Z259" s="1210" t="s">
        <v>99</v>
      </c>
      <c r="AA259" s="1209" t="s">
        <v>99</v>
      </c>
      <c r="AB259" s="49" t="s">
        <v>229</v>
      </c>
      <c r="AC259" s="49" t="s">
        <v>99</v>
      </c>
      <c r="AD259" s="1466" t="s">
        <v>99</v>
      </c>
      <c r="AE259" s="1196" t="s">
        <v>99</v>
      </c>
      <c r="AF259" s="1247" t="s">
        <v>98</v>
      </c>
      <c r="AG259" s="1247" t="s">
        <v>99</v>
      </c>
      <c r="AH259" s="1194" t="s">
        <v>99</v>
      </c>
      <c r="AI259" s="1196" t="s">
        <v>99</v>
      </c>
      <c r="AJ259" s="1194" t="s">
        <v>99</v>
      </c>
      <c r="AK259" s="1196" t="s">
        <v>99</v>
      </c>
    </row>
    <row r="260" spans="1:37" s="1197" customFormat="1" ht="18" customHeight="1">
      <c r="A260" s="15">
        <f t="shared" si="3"/>
        <v>257</v>
      </c>
      <c r="B260" s="1153" t="s">
        <v>1444</v>
      </c>
      <c r="C260" s="1824" t="s">
        <v>490</v>
      </c>
      <c r="D260" s="1770" t="s">
        <v>109</v>
      </c>
      <c r="E260" s="1813"/>
      <c r="F260" s="1673"/>
      <c r="G260" s="1673"/>
      <c r="H260" s="1687" t="s">
        <v>491</v>
      </c>
      <c r="I260" s="1687"/>
      <c r="J260" s="1687"/>
      <c r="K260" s="1687"/>
      <c r="L260" s="1687"/>
      <c r="M260" s="1673"/>
      <c r="N260" s="1673"/>
      <c r="O260" s="1673"/>
      <c r="P260" s="1653"/>
      <c r="Q260" s="1836"/>
      <c r="R260" s="1837"/>
      <c r="S260" s="1153" t="s">
        <v>5911</v>
      </c>
      <c r="T260" s="1153" t="s">
        <v>5912</v>
      </c>
      <c r="U260" s="1249" t="s">
        <v>119</v>
      </c>
      <c r="V260" s="49"/>
      <c r="W260" s="1959" t="s">
        <v>1241</v>
      </c>
      <c r="X260" s="1153"/>
      <c r="Y260" s="1210"/>
      <c r="Z260" s="1210" t="s">
        <v>99</v>
      </c>
      <c r="AA260" s="1209" t="s">
        <v>99</v>
      </c>
      <c r="AB260" s="49" t="s">
        <v>216</v>
      </c>
      <c r="AC260" s="49" t="s">
        <v>99</v>
      </c>
      <c r="AD260" s="1466" t="s">
        <v>99</v>
      </c>
      <c r="AE260" s="1196" t="s">
        <v>99</v>
      </c>
      <c r="AF260" s="1247" t="s">
        <v>98</v>
      </c>
      <c r="AG260" s="1247" t="s">
        <v>99</v>
      </c>
      <c r="AH260" s="1194" t="s">
        <v>99</v>
      </c>
      <c r="AI260" s="1196" t="s">
        <v>99</v>
      </c>
      <c r="AJ260" s="1194" t="s">
        <v>99</v>
      </c>
      <c r="AK260" s="1196" t="s">
        <v>99</v>
      </c>
    </row>
    <row r="261" spans="1:37" s="23" customFormat="1">
      <c r="A261" s="15">
        <f t="shared" si="3"/>
        <v>258</v>
      </c>
      <c r="B261" s="1153" t="s">
        <v>1444</v>
      </c>
      <c r="C261" s="60" t="s">
        <v>494</v>
      </c>
      <c r="D261" s="22" t="s">
        <v>109</v>
      </c>
      <c r="E261" s="138"/>
      <c r="F261" s="123"/>
      <c r="G261" s="123"/>
      <c r="H261" s="123" t="s">
        <v>495</v>
      </c>
      <c r="I261" s="123"/>
      <c r="J261" s="123"/>
      <c r="K261" s="123"/>
      <c r="L261" s="123"/>
      <c r="M261" s="123"/>
      <c r="N261" s="123"/>
      <c r="O261" s="123"/>
      <c r="P261" s="124"/>
      <c r="Q261" s="145"/>
      <c r="R261" s="145"/>
      <c r="S261" s="24" t="s">
        <v>5913</v>
      </c>
      <c r="T261" s="24" t="s">
        <v>5914</v>
      </c>
      <c r="U261" s="45" t="s">
        <v>119</v>
      </c>
      <c r="V261" s="49"/>
      <c r="W261" s="1960" t="s">
        <v>511</v>
      </c>
      <c r="X261" s="166"/>
      <c r="Y261" s="165"/>
      <c r="Z261" s="165" t="s">
        <v>99</v>
      </c>
      <c r="AA261" s="166" t="s">
        <v>99</v>
      </c>
      <c r="AB261" s="165" t="s">
        <v>216</v>
      </c>
      <c r="AC261" s="1088" t="s">
        <v>99</v>
      </c>
      <c r="AD261" s="1467" t="s">
        <v>99</v>
      </c>
      <c r="AE261" s="1196" t="s">
        <v>99</v>
      </c>
      <c r="AF261" s="1247" t="s">
        <v>98</v>
      </c>
      <c r="AG261" s="160" t="s">
        <v>99</v>
      </c>
      <c r="AH261" s="60" t="s">
        <v>99</v>
      </c>
      <c r="AI261" s="22" t="s">
        <v>99</v>
      </c>
      <c r="AJ261" s="60" t="s">
        <v>99</v>
      </c>
      <c r="AK261" s="22" t="s">
        <v>99</v>
      </c>
    </row>
    <row r="262" spans="1:37" s="1197" customFormat="1">
      <c r="A262" s="15">
        <f t="shared" si="3"/>
        <v>259</v>
      </c>
      <c r="B262" s="1153" t="s">
        <v>1444</v>
      </c>
      <c r="C262" s="1824" t="s">
        <v>985</v>
      </c>
      <c r="D262" s="1770" t="s">
        <v>109</v>
      </c>
      <c r="E262" s="1838"/>
      <c r="F262" s="1679"/>
      <c r="G262" s="1679"/>
      <c r="H262" s="1839" t="s">
        <v>986</v>
      </c>
      <c r="I262" s="1839"/>
      <c r="J262" s="1839"/>
      <c r="K262" s="1839"/>
      <c r="L262" s="1679"/>
      <c r="M262" s="1679"/>
      <c r="N262" s="1679"/>
      <c r="O262" s="1679"/>
      <c r="P262" s="1654"/>
      <c r="Q262" s="1840"/>
      <c r="R262" s="1841"/>
      <c r="S262" s="1153" t="s">
        <v>5915</v>
      </c>
      <c r="T262" s="1153" t="s">
        <v>5916</v>
      </c>
      <c r="U262" s="1249" t="s">
        <v>119</v>
      </c>
      <c r="V262" s="49"/>
      <c r="W262" s="1959" t="s">
        <v>1241</v>
      </c>
      <c r="X262" s="1153"/>
      <c r="Y262" s="1210"/>
      <c r="Z262" s="1210" t="s">
        <v>99</v>
      </c>
      <c r="AA262" s="1209" t="s">
        <v>99</v>
      </c>
      <c r="AB262" s="49" t="s">
        <v>216</v>
      </c>
      <c r="AC262" s="49" t="s">
        <v>99</v>
      </c>
      <c r="AD262" s="1466" t="s">
        <v>99</v>
      </c>
      <c r="AE262" s="1196" t="s">
        <v>99</v>
      </c>
      <c r="AF262" s="1247" t="s">
        <v>98</v>
      </c>
      <c r="AG262" s="1247" t="s">
        <v>99</v>
      </c>
      <c r="AH262" s="1194" t="s">
        <v>99</v>
      </c>
      <c r="AI262" s="1196" t="s">
        <v>99</v>
      </c>
      <c r="AJ262" s="1194" t="s">
        <v>99</v>
      </c>
      <c r="AK262" s="1196" t="s">
        <v>99</v>
      </c>
    </row>
    <row r="263" spans="1:37" s="1197" customFormat="1">
      <c r="A263" s="15">
        <f t="shared" si="3"/>
        <v>260</v>
      </c>
      <c r="B263" s="1153" t="s">
        <v>1444</v>
      </c>
      <c r="C263" s="1824" t="s">
        <v>2979</v>
      </c>
      <c r="D263" s="1770" t="s">
        <v>109</v>
      </c>
      <c r="E263" s="1813"/>
      <c r="F263" s="1673"/>
      <c r="G263" s="1673"/>
      <c r="H263" s="1687" t="s">
        <v>2980</v>
      </c>
      <c r="I263" s="1687"/>
      <c r="J263" s="1687"/>
      <c r="K263" s="1687"/>
      <c r="L263" s="1687"/>
      <c r="M263" s="1673"/>
      <c r="N263" s="1673"/>
      <c r="O263" s="1673"/>
      <c r="P263" s="1653"/>
      <c r="Q263" s="1836"/>
      <c r="R263" s="1837"/>
      <c r="S263" s="1153" t="s">
        <v>2981</v>
      </c>
      <c r="T263" s="1153" t="s">
        <v>5917</v>
      </c>
      <c r="U263" s="1249" t="s">
        <v>119</v>
      </c>
      <c r="V263" s="49"/>
      <c r="W263" s="1953" t="s">
        <v>1241</v>
      </c>
      <c r="X263" s="1153" t="s">
        <v>254</v>
      </c>
      <c r="Y263" s="1249" t="s">
        <v>142</v>
      </c>
      <c r="Z263" s="1249" t="s">
        <v>99</v>
      </c>
      <c r="AA263" s="1153" t="s">
        <v>99</v>
      </c>
      <c r="AB263" s="49" t="s">
        <v>216</v>
      </c>
      <c r="AC263" s="49" t="s">
        <v>99</v>
      </c>
      <c r="AD263" s="1466" t="s">
        <v>99</v>
      </c>
      <c r="AE263" s="1196" t="s">
        <v>99</v>
      </c>
      <c r="AF263" s="1247" t="s">
        <v>98</v>
      </c>
      <c r="AG263" s="1247" t="s">
        <v>99</v>
      </c>
      <c r="AH263" s="1194" t="s">
        <v>99</v>
      </c>
      <c r="AI263" s="1196" t="s">
        <v>99</v>
      </c>
      <c r="AJ263" s="1194" t="s">
        <v>99</v>
      </c>
      <c r="AK263" s="1196" t="s">
        <v>99</v>
      </c>
    </row>
    <row r="264" spans="1:37" customFormat="1">
      <c r="A264" s="15">
        <f t="shared" si="3"/>
        <v>261</v>
      </c>
      <c r="B264" s="16" t="s">
        <v>1444</v>
      </c>
      <c r="C264" s="1770" t="s">
        <v>4659</v>
      </c>
      <c r="D264" s="1770" t="s">
        <v>109</v>
      </c>
      <c r="E264" s="1771"/>
      <c r="F264" s="1670"/>
      <c r="G264" s="1670"/>
      <c r="H264" s="1687" t="s">
        <v>5687</v>
      </c>
      <c r="I264" s="1687"/>
      <c r="J264" s="1687"/>
      <c r="K264" s="1687"/>
      <c r="L264" s="1687"/>
      <c r="M264" s="1670"/>
      <c r="N264" s="1670"/>
      <c r="O264" s="1670"/>
      <c r="P264" s="1643"/>
      <c r="Q264" s="1772"/>
      <c r="R264" s="1773"/>
      <c r="S264" s="1153" t="s">
        <v>5918</v>
      </c>
      <c r="T264" s="21" t="s">
        <v>5919</v>
      </c>
      <c r="U264" s="45" t="s">
        <v>119</v>
      </c>
      <c r="V264" s="49"/>
      <c r="W264" s="1552" t="s">
        <v>1241</v>
      </c>
      <c r="X264" s="24" t="s">
        <v>254</v>
      </c>
      <c r="Y264" s="47" t="s">
        <v>142</v>
      </c>
      <c r="Z264" s="47" t="s">
        <v>99</v>
      </c>
      <c r="AA264" s="21" t="s">
        <v>99</v>
      </c>
      <c r="AB264" s="115" t="s">
        <v>216</v>
      </c>
      <c r="AC264" s="115" t="s">
        <v>99</v>
      </c>
      <c r="AD264" s="1468" t="s">
        <v>99</v>
      </c>
      <c r="AE264" s="16" t="s">
        <v>99</v>
      </c>
      <c r="AF264" s="1250" t="s">
        <v>98</v>
      </c>
      <c r="AG264" s="1250" t="s">
        <v>99</v>
      </c>
      <c r="AH264" s="85" t="s">
        <v>99</v>
      </c>
      <c r="AI264" s="16" t="s">
        <v>99</v>
      </c>
      <c r="AJ264" s="85" t="s">
        <v>99</v>
      </c>
      <c r="AK264" s="16" t="s">
        <v>99</v>
      </c>
    </row>
    <row r="265" spans="1:37" s="194" customFormat="1" ht="36">
      <c r="A265" s="15">
        <f t="shared" si="3"/>
        <v>262</v>
      </c>
      <c r="B265" s="192" t="s">
        <v>721</v>
      </c>
      <c r="C265" s="121" t="s">
        <v>507</v>
      </c>
      <c r="D265" s="187" t="s">
        <v>109</v>
      </c>
      <c r="E265" s="188"/>
      <c r="F265" s="189"/>
      <c r="G265" s="189"/>
      <c r="H265" s="189" t="s">
        <v>508</v>
      </c>
      <c r="I265" s="189"/>
      <c r="J265" s="189"/>
      <c r="K265" s="189"/>
      <c r="L265" s="189"/>
      <c r="M265" s="189"/>
      <c r="N265" s="189"/>
      <c r="O265" s="189"/>
      <c r="P265" s="190"/>
      <c r="Q265" s="191"/>
      <c r="R265" s="191"/>
      <c r="S265" s="84" t="s">
        <v>2465</v>
      </c>
      <c r="T265" s="84" t="s">
        <v>5920</v>
      </c>
      <c r="U265" s="217" t="s">
        <v>105</v>
      </c>
      <c r="V265" s="155"/>
      <c r="W265" s="1954" t="s">
        <v>511</v>
      </c>
      <c r="X265" s="84" t="s">
        <v>141</v>
      </c>
      <c r="Y265" s="217" t="s">
        <v>1913</v>
      </c>
      <c r="Z265" s="217" t="s">
        <v>99</v>
      </c>
      <c r="AA265" s="84" t="s">
        <v>99</v>
      </c>
      <c r="AB265" s="155" t="s">
        <v>216</v>
      </c>
      <c r="AC265" s="155" t="s">
        <v>99</v>
      </c>
      <c r="AD265" s="1469" t="s">
        <v>99</v>
      </c>
      <c r="AE265" s="193" t="s">
        <v>99</v>
      </c>
      <c r="AF265" s="907" t="s">
        <v>98</v>
      </c>
      <c r="AG265" s="415" t="s">
        <v>99</v>
      </c>
      <c r="AH265" s="193" t="s">
        <v>99</v>
      </c>
      <c r="AI265" s="187" t="s">
        <v>99</v>
      </c>
      <c r="AJ265" s="193" t="s">
        <v>99</v>
      </c>
      <c r="AK265" s="187" t="s">
        <v>99</v>
      </c>
    </row>
    <row r="266" spans="1:37" s="1251" customFormat="1">
      <c r="A266" s="15">
        <f>ROW()-ROW(A$3)</f>
        <v>263</v>
      </c>
      <c r="C266" s="1842"/>
      <c r="D266" s="1843" t="s">
        <v>5921</v>
      </c>
      <c r="E266" s="1844"/>
      <c r="L266" s="1680"/>
      <c r="M266" s="1680"/>
      <c r="N266" s="1680"/>
      <c r="O266" s="1680"/>
      <c r="S266" s="1252"/>
      <c r="T266" s="1252"/>
      <c r="U266" s="1092"/>
      <c r="V266" s="1092"/>
      <c r="W266" s="1092"/>
      <c r="Y266" s="1092"/>
      <c r="Z266" s="1092"/>
      <c r="AB266" s="1092"/>
      <c r="AC266" s="1184"/>
      <c r="AD266" s="1456"/>
      <c r="AE266" s="1092"/>
      <c r="AF266" s="1092" t="s">
        <v>114</v>
      </c>
      <c r="AH266" s="1184"/>
      <c r="AJ266" s="1184"/>
      <c r="AK266" s="1095"/>
    </row>
    <row r="267" spans="1:37" s="257" customFormat="1">
      <c r="A267" s="955"/>
      <c r="S267" s="554"/>
      <c r="T267" s="554"/>
      <c r="U267" s="256"/>
      <c r="V267" s="256"/>
      <c r="W267" s="256"/>
      <c r="Y267" s="256"/>
      <c r="Z267" s="256"/>
      <c r="AB267" s="953"/>
      <c r="AC267" s="954"/>
      <c r="AD267" s="1455"/>
      <c r="AE267" s="953"/>
      <c r="AF267" s="953"/>
      <c r="AG267" s="953"/>
      <c r="AH267" s="499"/>
      <c r="AI267" s="953"/>
      <c r="AJ267" s="499"/>
      <c r="AK267" s="194"/>
    </row>
    <row r="268" spans="1:37" s="257" customFormat="1" ht="12" customHeight="1">
      <c r="A268" s="253" t="s">
        <v>1011</v>
      </c>
      <c r="B268" s="254"/>
      <c r="C268" s="254"/>
      <c r="D268" s="254"/>
      <c r="E268" s="256"/>
      <c r="F268" s="256"/>
      <c r="G268" s="256"/>
      <c r="I268" s="258"/>
      <c r="J268" s="256"/>
      <c r="K268" s="256"/>
      <c r="M268" s="250"/>
      <c r="U268" s="256"/>
      <c r="V268" s="256"/>
      <c r="W268" s="256"/>
      <c r="Y268" s="256"/>
      <c r="Z268" s="256"/>
      <c r="AC268" s="194"/>
      <c r="AD268" s="1455"/>
      <c r="AH268" s="499"/>
      <c r="AJ268" s="499"/>
      <c r="AK268" s="194"/>
    </row>
    <row r="269" spans="1:37" s="264" customFormat="1" ht="18" customHeight="1">
      <c r="A269" s="2526" t="s">
        <v>5922</v>
      </c>
      <c r="B269" s="2527"/>
      <c r="C269" s="259" t="s">
        <v>726</v>
      </c>
      <c r="D269" s="260" t="s">
        <v>1013</v>
      </c>
      <c r="E269" s="970"/>
      <c r="F269" s="970"/>
      <c r="G269" s="970"/>
      <c r="H269" s="261"/>
      <c r="I269" s="1253"/>
      <c r="J269" s="970"/>
      <c r="K269" s="970"/>
      <c r="L269" s="261"/>
      <c r="M269" s="1254"/>
      <c r="N269" s="261"/>
      <c r="O269" s="261"/>
      <c r="P269" s="261"/>
      <c r="Q269" s="261"/>
      <c r="R269" s="261"/>
      <c r="S269" s="465"/>
      <c r="U269" s="349"/>
      <c r="V269" s="349"/>
      <c r="W269" s="349"/>
      <c r="Y269" s="349"/>
      <c r="Z269" s="349"/>
      <c r="AC269" s="265"/>
      <c r="AD269" s="1455"/>
      <c r="AH269" s="282"/>
      <c r="AJ269" s="282"/>
      <c r="AK269" s="265"/>
    </row>
    <row r="270" spans="1:37" s="264" customFormat="1">
      <c r="A270" s="2528"/>
      <c r="B270" s="2529"/>
      <c r="C270" s="259" t="s">
        <v>5587</v>
      </c>
      <c r="D270" s="260" t="s">
        <v>6679</v>
      </c>
      <c r="E270" s="970"/>
      <c r="F270" s="970"/>
      <c r="G270" s="970"/>
      <c r="H270" s="261"/>
      <c r="I270" s="1253"/>
      <c r="J270" s="970"/>
      <c r="K270" s="970"/>
      <c r="L270" s="261"/>
      <c r="M270" s="1254"/>
      <c r="N270" s="261"/>
      <c r="O270" s="261"/>
      <c r="P270" s="261"/>
      <c r="Q270" s="261"/>
      <c r="R270" s="261"/>
      <c r="S270" s="465"/>
      <c r="U270" s="349"/>
      <c r="V270" s="349"/>
      <c r="W270" s="349"/>
      <c r="Y270" s="349"/>
      <c r="Z270" s="349"/>
      <c r="AC270" s="265"/>
      <c r="AD270" s="1455"/>
      <c r="AH270" s="282"/>
      <c r="AJ270" s="282"/>
      <c r="AK270" s="265"/>
    </row>
    <row r="271" spans="1:37" s="264" customFormat="1">
      <c r="A271" s="2528"/>
      <c r="B271" s="2529"/>
      <c r="C271" s="259" t="s">
        <v>1014</v>
      </c>
      <c r="D271" s="350" t="s">
        <v>6676</v>
      </c>
      <c r="E271" s="1845"/>
      <c r="F271" s="1845"/>
      <c r="G271" s="1845"/>
      <c r="H271" s="1845"/>
      <c r="I271" s="1253"/>
      <c r="J271" s="970"/>
      <c r="K271" s="970"/>
      <c r="L271" s="261"/>
      <c r="M271" s="1254"/>
      <c r="N271" s="261"/>
      <c r="O271" s="261"/>
      <c r="P271" s="261"/>
      <c r="Q271" s="261"/>
      <c r="R271" s="261"/>
      <c r="S271" s="465"/>
      <c r="U271" s="349"/>
      <c r="V271" s="349"/>
      <c r="W271" s="349"/>
      <c r="Y271" s="349"/>
      <c r="Z271" s="349"/>
      <c r="AC271" s="265"/>
      <c r="AD271" s="1455"/>
      <c r="AH271" s="282"/>
      <c r="AJ271" s="282"/>
      <c r="AK271" s="265"/>
    </row>
    <row r="272" spans="1:37" s="271" customFormat="1">
      <c r="A272" s="2528"/>
      <c r="B272" s="2529"/>
      <c r="C272" s="259" t="s">
        <v>1015</v>
      </c>
      <c r="D272" s="267" t="s">
        <v>1016</v>
      </c>
      <c r="E272" s="1846"/>
      <c r="F272" s="1846"/>
      <c r="G272" s="1846"/>
      <c r="H272" s="268"/>
      <c r="I272" s="1255"/>
      <c r="J272" s="1256"/>
      <c r="K272" s="1256"/>
      <c r="L272" s="268"/>
      <c r="M272" s="1257"/>
      <c r="N272" s="268"/>
      <c r="O272" s="268"/>
      <c r="P272" s="268"/>
      <c r="Q272" s="268"/>
      <c r="R272" s="268"/>
      <c r="S272" s="959"/>
      <c r="U272" s="351"/>
      <c r="V272" s="351"/>
      <c r="W272" s="351"/>
      <c r="Y272" s="351"/>
      <c r="Z272" s="351"/>
      <c r="AC272" s="272"/>
      <c r="AD272" s="1470"/>
      <c r="AH272" s="516"/>
      <c r="AJ272" s="516"/>
      <c r="AK272" s="272"/>
    </row>
    <row r="273" spans="1:37" s="247" customFormat="1" ht="18" customHeight="1">
      <c r="A273" s="2528"/>
      <c r="B273" s="2529"/>
      <c r="C273" s="85" t="s">
        <v>274</v>
      </c>
      <c r="D273" s="273" t="s">
        <v>1017</v>
      </c>
      <c r="E273" s="203"/>
      <c r="F273" s="203"/>
      <c r="G273" s="1254"/>
      <c r="H273" s="203"/>
      <c r="I273" s="1258"/>
      <c r="J273" s="1254"/>
      <c r="K273" s="1254"/>
      <c r="L273" s="203"/>
      <c r="M273" s="203"/>
      <c r="N273" s="203"/>
      <c r="O273" s="203"/>
      <c r="P273" s="203"/>
      <c r="Q273" s="203"/>
      <c r="R273" s="203"/>
      <c r="S273" s="204"/>
      <c r="U273" s="284"/>
      <c r="V273" s="284"/>
      <c r="W273" s="284"/>
      <c r="Y273" s="284"/>
      <c r="Z273" s="284"/>
      <c r="AC273"/>
      <c r="AD273" s="1457"/>
      <c r="AH273" s="14"/>
      <c r="AJ273" s="14"/>
      <c r="AK273"/>
    </row>
    <row r="274" spans="1:37" s="247" customFormat="1">
      <c r="A274" s="2530"/>
      <c r="B274" s="2531"/>
      <c r="C274" s="276"/>
      <c r="D274" s="273" t="s">
        <v>1019</v>
      </c>
      <c r="E274" s="203"/>
      <c r="F274" s="203"/>
      <c r="G274" s="1254"/>
      <c r="H274" s="203"/>
      <c r="I274" s="1258"/>
      <c r="J274" s="1254"/>
      <c r="K274" s="1254"/>
      <c r="L274" s="203"/>
      <c r="M274" s="203"/>
      <c r="N274" s="203"/>
      <c r="O274" s="203"/>
      <c r="P274" s="203"/>
      <c r="Q274" s="203"/>
      <c r="R274" s="203"/>
      <c r="S274" s="204"/>
      <c r="U274" s="284"/>
      <c r="V274" s="284"/>
      <c r="W274" s="284"/>
      <c r="Y274" s="284"/>
      <c r="Z274" s="284"/>
      <c r="AC274"/>
      <c r="AD274" s="1457"/>
      <c r="AH274" s="14"/>
      <c r="AJ274" s="14"/>
      <c r="AK274"/>
    </row>
    <row r="275" spans="1:37" s="247" customFormat="1">
      <c r="A275" s="2593" t="s">
        <v>5923</v>
      </c>
      <c r="B275" s="2594"/>
      <c r="C275" s="956" t="s">
        <v>371</v>
      </c>
      <c r="D275" s="957" t="s">
        <v>1021</v>
      </c>
      <c r="E275" s="203"/>
      <c r="F275" s="203"/>
      <c r="G275" s="1254"/>
      <c r="H275" s="203"/>
      <c r="I275" s="1258"/>
      <c r="J275" s="1254"/>
      <c r="K275" s="1254"/>
      <c r="L275" s="203"/>
      <c r="M275" s="203"/>
      <c r="N275" s="203"/>
      <c r="O275" s="203"/>
      <c r="P275" s="203"/>
      <c r="Q275" s="203"/>
      <c r="R275" s="203"/>
      <c r="S275" s="204"/>
      <c r="U275" s="284"/>
      <c r="V275" s="284"/>
      <c r="W275" s="284"/>
      <c r="Y275" s="284"/>
      <c r="Z275" s="284"/>
      <c r="AC275"/>
      <c r="AD275" s="1457"/>
      <c r="AH275" s="14"/>
      <c r="AJ275" s="14"/>
      <c r="AK275"/>
    </row>
    <row r="276" spans="1:37" s="247" customFormat="1">
      <c r="A276" s="2594"/>
      <c r="B276" s="2594"/>
      <c r="C276" s="85" t="s">
        <v>1022</v>
      </c>
      <c r="D276" s="273" t="s">
        <v>5924</v>
      </c>
      <c r="E276" s="203"/>
      <c r="F276" s="203"/>
      <c r="G276" s="1254"/>
      <c r="H276" s="203"/>
      <c r="I276" s="1258"/>
      <c r="J276" s="1254"/>
      <c r="K276" s="1254"/>
      <c r="L276" s="203"/>
      <c r="M276" s="203"/>
      <c r="N276" s="203"/>
      <c r="O276" s="203"/>
      <c r="P276" s="203"/>
      <c r="Q276" s="203"/>
      <c r="R276" s="203"/>
      <c r="S276" s="204"/>
      <c r="U276" s="284"/>
      <c r="V276" s="284"/>
      <c r="W276" s="284"/>
      <c r="Y276" s="284"/>
      <c r="Z276" s="284"/>
      <c r="AC276"/>
      <c r="AD276" s="1457"/>
      <c r="AH276" s="14"/>
      <c r="AJ276" s="14"/>
      <c r="AK276"/>
    </row>
    <row r="277" spans="1:37" s="265" customFormat="1">
      <c r="A277" s="254"/>
      <c r="B277" s="254"/>
      <c r="C277" s="555" t="s">
        <v>5925</v>
      </c>
      <c r="D277" s="505"/>
      <c r="E277" s="282"/>
      <c r="F277" s="282"/>
      <c r="I277" s="503"/>
      <c r="J277" s="282"/>
      <c r="K277" s="282"/>
      <c r="L277" s="14"/>
      <c r="N277" s="264"/>
      <c r="O277" s="264"/>
      <c r="P277" s="264"/>
      <c r="Q277" s="264"/>
      <c r="R277" s="264"/>
      <c r="S277" s="264"/>
      <c r="T277" s="264"/>
      <c r="U277" s="282"/>
      <c r="V277" s="282"/>
      <c r="W277" s="282"/>
      <c r="Y277" s="282"/>
      <c r="Z277" s="282"/>
      <c r="AD277" s="1455"/>
      <c r="AE277" s="264"/>
      <c r="AF277" s="264"/>
      <c r="AG277" s="264"/>
      <c r="AH277" s="282"/>
      <c r="AI277" s="264"/>
      <c r="AJ277" s="282"/>
    </row>
    <row r="278" spans="1:37">
      <c r="S278" s="1261"/>
      <c r="T278" s="1260"/>
      <c r="W278" s="1263"/>
      <c r="Y278" s="1263"/>
      <c r="Z278" s="1263"/>
      <c r="AA278" s="1069"/>
    </row>
    <row r="279" spans="1:37" s="247" customFormat="1">
      <c r="A279" s="253"/>
      <c r="B279" s="284"/>
      <c r="C279" s="284"/>
      <c r="D279" s="248"/>
      <c r="E279" s="248"/>
      <c r="F279" s="250"/>
      <c r="G279" s="248"/>
      <c r="I279" s="250"/>
      <c r="J279" s="1266"/>
      <c r="L279" s="284"/>
      <c r="AB279"/>
      <c r="AC279"/>
      <c r="AD279" s="1471"/>
      <c r="AE279"/>
      <c r="AF279"/>
      <c r="AG279"/>
    </row>
  </sheetData>
  <sheetProtection formatColumns="0" formatRows="0"/>
  <mergeCells count="10">
    <mergeCell ref="A275:B276"/>
    <mergeCell ref="A269:B274"/>
    <mergeCell ref="AE1:AK1"/>
    <mergeCell ref="A2:A3"/>
    <mergeCell ref="B2:B3"/>
    <mergeCell ref="S2:W2"/>
    <mergeCell ref="X2:AA2"/>
    <mergeCell ref="AH2:AK2"/>
    <mergeCell ref="E3:R3"/>
    <mergeCell ref="C2:R2"/>
  </mergeCells>
  <phoneticPr fontId="15"/>
  <pageMargins left="0.70866141732283472" right="0.70866141732283472" top="0.74803149606299213" bottom="0.74803149606299213" header="0.31496062992125984" footer="0.31496062992125984"/>
  <pageSetup paperSize="9" scale="34" fitToHeight="0" orientation="landscape" r:id="rId1"/>
  <headerFooter>
    <oddFooter xml:space="preserve">&amp;C&amp;P
</oddFooter>
  </headerFooter>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8CD25E0-B48E-4F87-8B06-F5A07497A832}">
  <sheetPr>
    <pageSetUpPr fitToPage="1"/>
  </sheetPr>
  <dimension ref="A1:DH219"/>
  <sheetViews>
    <sheetView zoomScale="58" zoomScaleNormal="70" zoomScalePageLayoutView="79" workbookViewId="0">
      <selection activeCell="Z30" sqref="Z30"/>
    </sheetView>
  </sheetViews>
  <sheetFormatPr defaultRowHeight="18"/>
  <cols>
    <col min="1" max="1" width="5.58203125" customWidth="1"/>
    <col min="2" max="2" width="8.58203125" customWidth="1"/>
    <col min="3" max="3" width="14.33203125" customWidth="1"/>
    <col min="4" max="4" width="6.58203125" customWidth="1"/>
    <col min="5" max="5" width="11.08203125" customWidth="1"/>
    <col min="6" max="6" width="2" customWidth="1"/>
    <col min="7" max="7" width="11.08203125" customWidth="1"/>
    <col min="8" max="8" width="1.83203125" customWidth="1"/>
    <col min="9" max="9" width="9.08203125" customWidth="1"/>
    <col min="10" max="10" width="1.58203125" customWidth="1"/>
    <col min="11" max="11" width="10.5" customWidth="1"/>
    <col min="12" max="12" width="2" customWidth="1"/>
    <col min="13" max="13" width="9.83203125" customWidth="1"/>
    <col min="14" max="14" width="1.83203125" customWidth="1"/>
    <col min="15" max="15" width="7.58203125" customWidth="1"/>
    <col min="16" max="16" width="2.33203125" customWidth="1"/>
    <col min="17" max="17" width="3.33203125" customWidth="1"/>
    <col min="18" max="18" width="44.83203125" customWidth="1"/>
    <col min="19" max="19" width="20.33203125" style="1324" customWidth="1"/>
    <col min="20" max="20" width="36.33203125" style="1324" customWidth="1"/>
    <col min="21" max="21" width="6.5" customWidth="1"/>
    <col min="22" max="22" width="13.33203125" customWidth="1"/>
    <col min="23" max="23" width="8.33203125" customWidth="1"/>
    <col min="24" max="24" width="15.08203125" customWidth="1"/>
    <col min="25" max="26" width="14.08203125" style="14" customWidth="1"/>
    <col min="27" max="27" width="14.83203125" customWidth="1"/>
    <col min="28" max="28" width="3.58203125" style="23" customWidth="1"/>
    <col min="29" max="29" width="7.58203125" style="14" customWidth="1"/>
    <col min="30" max="30" width="20.08203125" customWidth="1"/>
  </cols>
  <sheetData>
    <row r="1" spans="1:112" s="43" customFormat="1" ht="26.5">
      <c r="A1" s="37" t="s">
        <v>5926</v>
      </c>
      <c r="B1" s="37"/>
      <c r="C1" s="37"/>
      <c r="D1" s="38"/>
      <c r="E1" s="37"/>
      <c r="F1" s="38"/>
      <c r="G1" s="38"/>
      <c r="H1" s="38"/>
      <c r="I1" s="38"/>
      <c r="J1" s="38"/>
      <c r="K1" s="38"/>
      <c r="L1" s="38"/>
      <c r="M1" s="38"/>
      <c r="N1" s="38"/>
      <c r="O1" s="38"/>
      <c r="P1" s="1269" t="str">
        <f>表紙!K13</f>
        <v>ver.4.3_r0_draft_r4_20250901</v>
      </c>
      <c r="Q1" s="1269"/>
      <c r="R1" s="1269"/>
      <c r="S1" s="40"/>
      <c r="T1" s="40"/>
      <c r="U1" s="38"/>
      <c r="V1" s="38"/>
      <c r="W1" s="41"/>
      <c r="X1" s="38"/>
      <c r="Y1" s="41"/>
      <c r="Z1" s="41"/>
      <c r="AA1" s="38"/>
      <c r="AB1" s="1422"/>
      <c r="AC1" s="41"/>
      <c r="AD1" s="41"/>
    </row>
    <row r="2" spans="1:112" s="48" customFormat="1" ht="33" customHeight="1">
      <c r="A2" s="2542" t="s">
        <v>1673</v>
      </c>
      <c r="B2" s="2542" t="s">
        <v>69</v>
      </c>
      <c r="C2" s="2549" t="s">
        <v>5927</v>
      </c>
      <c r="D2" s="2550"/>
      <c r="E2" s="2550"/>
      <c r="F2" s="2550"/>
      <c r="G2" s="2550"/>
      <c r="H2" s="2550"/>
      <c r="I2" s="2550"/>
      <c r="J2" s="2550"/>
      <c r="K2" s="2550"/>
      <c r="L2" s="2550"/>
      <c r="M2" s="2550"/>
      <c r="N2" s="2550"/>
      <c r="O2" s="2550"/>
      <c r="P2" s="2550"/>
      <c r="Q2" s="1552"/>
      <c r="R2" s="1552"/>
      <c r="S2" s="2543" t="s">
        <v>5928</v>
      </c>
      <c r="T2" s="2544"/>
      <c r="U2" s="2544"/>
      <c r="V2" s="2544"/>
      <c r="W2" s="2545"/>
      <c r="X2" s="2543" t="s">
        <v>72</v>
      </c>
      <c r="Y2" s="2544"/>
      <c r="Z2" s="2544"/>
      <c r="AA2" s="2545"/>
      <c r="AB2" s="1383"/>
      <c r="AC2" s="2543" t="s">
        <v>74</v>
      </c>
      <c r="AD2" s="2545"/>
    </row>
    <row r="3" spans="1:112" s="48" customFormat="1" ht="54">
      <c r="A3" s="2542"/>
      <c r="B3" s="2542"/>
      <c r="C3" s="21" t="s">
        <v>75</v>
      </c>
      <c r="D3" s="16" t="s">
        <v>76</v>
      </c>
      <c r="E3" s="2549" t="s">
        <v>77</v>
      </c>
      <c r="F3" s="2550"/>
      <c r="G3" s="2550"/>
      <c r="H3" s="2550"/>
      <c r="I3" s="2550"/>
      <c r="J3" s="2550"/>
      <c r="K3" s="2550"/>
      <c r="L3" s="2550"/>
      <c r="M3" s="2550"/>
      <c r="N3" s="2550"/>
      <c r="O3" s="2550"/>
      <c r="P3" s="2550"/>
      <c r="Q3" s="1552"/>
      <c r="R3" s="1553"/>
      <c r="S3" s="1216" t="s">
        <v>5929</v>
      </c>
      <c r="T3" s="1216" t="s">
        <v>5930</v>
      </c>
      <c r="U3" s="21" t="s">
        <v>80</v>
      </c>
      <c r="V3" s="1546" t="s">
        <v>6711</v>
      </c>
      <c r="W3" s="1270" t="s">
        <v>81</v>
      </c>
      <c r="X3" s="155" t="s">
        <v>82</v>
      </c>
      <c r="Y3" s="364" t="s">
        <v>3365</v>
      </c>
      <c r="Z3" s="364" t="s">
        <v>84</v>
      </c>
      <c r="AA3" s="977" t="s">
        <v>85</v>
      </c>
      <c r="AB3" s="1383"/>
      <c r="AC3" s="47" t="s">
        <v>5931</v>
      </c>
      <c r="AD3" s="47" t="s">
        <v>5932</v>
      </c>
    </row>
    <row r="4" spans="1:112" s="61" customFormat="1" ht="36">
      <c r="A4" s="15">
        <f t="shared" ref="A4:A67" si="0">ROW()-ROW(A$3)</f>
        <v>1</v>
      </c>
      <c r="B4" s="1271" t="s">
        <v>91</v>
      </c>
      <c r="C4" s="1271"/>
      <c r="D4" s="1271" t="s">
        <v>92</v>
      </c>
      <c r="E4" s="1272" t="s">
        <v>5933</v>
      </c>
      <c r="F4" s="1273"/>
      <c r="G4" s="1273"/>
      <c r="H4" s="1273"/>
      <c r="I4" s="1273"/>
      <c r="J4" s="1273"/>
      <c r="K4" s="1273"/>
      <c r="L4" s="1273"/>
      <c r="M4" s="1273"/>
      <c r="N4" s="1273"/>
      <c r="O4" s="1273"/>
      <c r="P4" s="1597"/>
      <c r="Q4" s="1608"/>
      <c r="R4" s="1586"/>
      <c r="S4" s="1274" t="s">
        <v>5934</v>
      </c>
      <c r="T4" s="1274" t="s">
        <v>5935</v>
      </c>
      <c r="U4" s="1275" t="s">
        <v>5936</v>
      </c>
      <c r="V4" s="1275"/>
      <c r="W4" s="1276" t="s">
        <v>544</v>
      </c>
      <c r="X4" s="371" t="s">
        <v>114</v>
      </c>
      <c r="Y4" s="372" t="s">
        <v>163</v>
      </c>
      <c r="Z4" s="372"/>
      <c r="AA4" s="978" t="s">
        <v>163</v>
      </c>
      <c r="AB4" s="23"/>
      <c r="AC4" s="1277" t="s">
        <v>274</v>
      </c>
      <c r="AD4" s="1271"/>
      <c r="AE4"/>
      <c r="AF4"/>
      <c r="AG4"/>
      <c r="AH4"/>
      <c r="AI4"/>
      <c r="AJ4"/>
      <c r="AK4"/>
      <c r="AL4"/>
      <c r="AM4"/>
      <c r="AN4"/>
      <c r="AO4"/>
      <c r="AP4"/>
      <c r="AQ4"/>
      <c r="AR4"/>
      <c r="AS4"/>
      <c r="AT4"/>
      <c r="AU4"/>
      <c r="AV4"/>
      <c r="AW4"/>
      <c r="AX4"/>
      <c r="AY4"/>
      <c r="AZ4"/>
      <c r="BA4"/>
      <c r="BB4"/>
      <c r="BC4"/>
      <c r="BD4"/>
      <c r="BE4"/>
      <c r="BF4"/>
      <c r="BG4"/>
      <c r="BH4"/>
      <c r="BI4"/>
      <c r="BJ4"/>
      <c r="BK4"/>
      <c r="BL4"/>
      <c r="BM4"/>
      <c r="BN4"/>
      <c r="BO4"/>
      <c r="BP4"/>
      <c r="BQ4"/>
      <c r="BR4"/>
      <c r="BS4"/>
      <c r="BT4"/>
      <c r="BU4"/>
      <c r="BV4"/>
      <c r="BW4"/>
      <c r="BX4"/>
      <c r="BY4"/>
      <c r="BZ4"/>
      <c r="CA4"/>
      <c r="CB4"/>
      <c r="CC4"/>
      <c r="CD4"/>
      <c r="CE4"/>
      <c r="CF4"/>
      <c r="CG4"/>
      <c r="CH4"/>
      <c r="CI4"/>
      <c r="CJ4"/>
      <c r="CK4"/>
      <c r="CL4"/>
      <c r="CM4"/>
      <c r="CN4"/>
      <c r="CO4"/>
      <c r="CP4"/>
      <c r="CQ4"/>
      <c r="CR4"/>
      <c r="CS4"/>
      <c r="CT4"/>
      <c r="CU4"/>
      <c r="CV4"/>
      <c r="CW4"/>
      <c r="CX4"/>
      <c r="CY4"/>
      <c r="CZ4"/>
      <c r="DA4"/>
      <c r="DB4"/>
      <c r="DC4"/>
      <c r="DD4"/>
      <c r="DE4"/>
      <c r="DF4"/>
      <c r="DG4"/>
      <c r="DH4"/>
    </row>
    <row r="5" spans="1:112" s="69" customFormat="1" ht="36">
      <c r="A5" s="15">
        <f t="shared" si="0"/>
        <v>2</v>
      </c>
      <c r="B5" s="133" t="s">
        <v>91</v>
      </c>
      <c r="C5" s="133" t="s">
        <v>100</v>
      </c>
      <c r="D5" s="133" t="s">
        <v>101</v>
      </c>
      <c r="E5" s="134" t="s">
        <v>102</v>
      </c>
      <c r="F5" s="135"/>
      <c r="G5" s="135"/>
      <c r="H5" s="135"/>
      <c r="I5" s="135"/>
      <c r="J5" s="135"/>
      <c r="K5" s="135"/>
      <c r="L5" s="135"/>
      <c r="M5" s="135"/>
      <c r="N5" s="135"/>
      <c r="O5" s="135"/>
      <c r="P5" s="143"/>
      <c r="Q5" s="144"/>
      <c r="R5" s="180"/>
      <c r="S5" s="345" t="s">
        <v>5937</v>
      </c>
      <c r="T5" s="345" t="s">
        <v>104</v>
      </c>
      <c r="U5" s="66" t="s">
        <v>105</v>
      </c>
      <c r="V5" s="66"/>
      <c r="W5" s="68" t="s">
        <v>129</v>
      </c>
      <c r="X5" s="612" t="s">
        <v>99</v>
      </c>
      <c r="Y5" s="613" t="s">
        <v>99</v>
      </c>
      <c r="Z5" s="613"/>
      <c r="AA5" s="979" t="s">
        <v>211</v>
      </c>
      <c r="AB5" s="23"/>
      <c r="AC5" s="68" t="s">
        <v>274</v>
      </c>
      <c r="AD5" s="133"/>
      <c r="AE5" s="23"/>
      <c r="AF5" s="23"/>
      <c r="AG5" s="23"/>
      <c r="AH5" s="23"/>
      <c r="AI5" s="23"/>
      <c r="AJ5" s="23"/>
      <c r="AK5" s="23"/>
      <c r="AL5" s="23"/>
      <c r="AM5" s="23"/>
      <c r="AN5" s="23"/>
      <c r="AO5" s="23"/>
      <c r="AP5" s="23"/>
      <c r="AQ5" s="23"/>
      <c r="AR5" s="23"/>
      <c r="AS5" s="23"/>
      <c r="AT5" s="23"/>
      <c r="AU5" s="23"/>
      <c r="AV5" s="23"/>
      <c r="AW5" s="23"/>
      <c r="AX5" s="23"/>
      <c r="AY5" s="23"/>
      <c r="AZ5" s="23"/>
      <c r="BA5" s="23"/>
      <c r="BB5" s="23"/>
      <c r="BC5" s="23"/>
      <c r="BD5" s="23"/>
      <c r="BE5" s="23"/>
      <c r="BF5" s="23"/>
      <c r="BG5" s="23"/>
      <c r="BH5" s="23"/>
      <c r="BI5" s="23"/>
      <c r="BJ5" s="23"/>
      <c r="BK5" s="23"/>
      <c r="BL5" s="23"/>
      <c r="BM5" s="23"/>
      <c r="BN5" s="23"/>
      <c r="BO5" s="23"/>
      <c r="BP5" s="23"/>
      <c r="BQ5" s="23"/>
      <c r="BR5" s="23"/>
      <c r="BS5" s="23"/>
      <c r="BT5" s="23"/>
      <c r="BU5" s="23"/>
      <c r="BV5" s="23"/>
      <c r="BW5" s="23"/>
      <c r="BX5" s="23"/>
      <c r="BY5" s="23"/>
      <c r="BZ5" s="23"/>
      <c r="CA5" s="23"/>
      <c r="CB5" s="23"/>
      <c r="CC5" s="23"/>
      <c r="CD5" s="23"/>
      <c r="CE5" s="23"/>
      <c r="CF5" s="23"/>
      <c r="CG5" s="23"/>
      <c r="CH5" s="23"/>
      <c r="CI5" s="23"/>
      <c r="CJ5" s="23"/>
      <c r="CK5" s="23"/>
      <c r="CL5" s="23"/>
      <c r="CM5" s="23"/>
      <c r="CN5" s="23"/>
      <c r="CO5" s="23"/>
      <c r="CP5" s="23"/>
      <c r="CQ5" s="23"/>
      <c r="CR5" s="23"/>
      <c r="CS5" s="23"/>
      <c r="CT5" s="23"/>
      <c r="CU5" s="23"/>
      <c r="CV5" s="23"/>
      <c r="CW5" s="23"/>
      <c r="CX5" s="23"/>
      <c r="CY5" s="23"/>
      <c r="CZ5" s="23"/>
      <c r="DA5" s="23"/>
      <c r="DB5" s="23"/>
      <c r="DC5" s="23"/>
      <c r="DD5" s="23"/>
      <c r="DE5" s="23"/>
      <c r="DF5" s="23"/>
      <c r="DG5" s="23"/>
      <c r="DH5" s="23"/>
    </row>
    <row r="6" spans="1:112" s="23" customFormat="1">
      <c r="A6" s="15">
        <f t="shared" si="0"/>
        <v>3</v>
      </c>
      <c r="B6" s="22" t="s">
        <v>91</v>
      </c>
      <c r="C6" s="22" t="s">
        <v>108</v>
      </c>
      <c r="D6" s="22" t="s">
        <v>109</v>
      </c>
      <c r="E6" s="138"/>
      <c r="F6" s="123" t="s">
        <v>110</v>
      </c>
      <c r="G6" s="123"/>
      <c r="H6" s="123"/>
      <c r="I6" s="123"/>
      <c r="J6" s="123"/>
      <c r="K6" s="123"/>
      <c r="L6" s="123"/>
      <c r="M6" s="123"/>
      <c r="N6" s="123"/>
      <c r="O6" s="123"/>
      <c r="P6" s="124"/>
      <c r="Q6" s="145"/>
      <c r="R6" s="28"/>
      <c r="S6" s="183" t="s">
        <v>111</v>
      </c>
      <c r="T6" s="183" t="s">
        <v>112</v>
      </c>
      <c r="U6" s="72" t="s">
        <v>113</v>
      </c>
      <c r="V6" s="72"/>
      <c r="W6" s="49" t="s">
        <v>106</v>
      </c>
      <c r="X6" s="619" t="s">
        <v>99</v>
      </c>
      <c r="Y6" s="217" t="s">
        <v>99</v>
      </c>
      <c r="Z6" s="620"/>
      <c r="AA6" s="980" t="s">
        <v>98</v>
      </c>
      <c r="AC6" s="49" t="s">
        <v>274</v>
      </c>
      <c r="AD6" s="24" t="s">
        <v>5938</v>
      </c>
    </row>
    <row r="7" spans="1:112" s="23" customFormat="1">
      <c r="A7" s="15">
        <f t="shared" si="0"/>
        <v>4</v>
      </c>
      <c r="B7" s="22" t="s">
        <v>91</v>
      </c>
      <c r="C7" s="22" t="s">
        <v>115</v>
      </c>
      <c r="D7" s="22" t="s">
        <v>109</v>
      </c>
      <c r="E7" s="138"/>
      <c r="F7" s="123" t="s">
        <v>116</v>
      </c>
      <c r="G7" s="123"/>
      <c r="H7" s="123"/>
      <c r="I7" s="123"/>
      <c r="J7" s="123"/>
      <c r="K7" s="123"/>
      <c r="L7" s="123"/>
      <c r="M7" s="123"/>
      <c r="N7" s="123"/>
      <c r="O7" s="123"/>
      <c r="P7" s="124"/>
      <c r="Q7" s="145"/>
      <c r="R7" s="28"/>
      <c r="S7" s="183" t="s">
        <v>5939</v>
      </c>
      <c r="T7" s="183" t="s">
        <v>118</v>
      </c>
      <c r="U7" s="72" t="s">
        <v>119</v>
      </c>
      <c r="V7" s="72"/>
      <c r="W7" s="49" t="s">
        <v>129</v>
      </c>
      <c r="X7" s="625"/>
      <c r="Y7" s="217"/>
      <c r="Z7" s="620"/>
      <c r="AA7" s="980" t="s">
        <v>98</v>
      </c>
      <c r="AC7" s="49" t="s">
        <v>274</v>
      </c>
      <c r="AD7" s="183" t="s">
        <v>5940</v>
      </c>
    </row>
    <row r="8" spans="1:112" s="82" customFormat="1" ht="36">
      <c r="A8" s="15">
        <f t="shared" si="0"/>
        <v>5</v>
      </c>
      <c r="B8" s="128" t="s">
        <v>91</v>
      </c>
      <c r="C8" s="128" t="s">
        <v>123</v>
      </c>
      <c r="D8" s="128" t="s">
        <v>124</v>
      </c>
      <c r="E8" s="129"/>
      <c r="F8" s="1278" t="s">
        <v>125</v>
      </c>
      <c r="G8" s="1278"/>
      <c r="H8" s="1278"/>
      <c r="I8" s="1278"/>
      <c r="J8" s="1278"/>
      <c r="K8" s="1278"/>
      <c r="L8" s="1278"/>
      <c r="M8" s="1278"/>
      <c r="N8" s="1278"/>
      <c r="O8" s="1278"/>
      <c r="P8" s="1598"/>
      <c r="Q8" s="1350"/>
      <c r="R8" s="1351"/>
      <c r="S8" s="344" t="s">
        <v>126</v>
      </c>
      <c r="T8" s="344" t="s">
        <v>127</v>
      </c>
      <c r="U8" s="78" t="s">
        <v>128</v>
      </c>
      <c r="V8" s="78"/>
      <c r="W8" s="79" t="s">
        <v>129</v>
      </c>
      <c r="X8" s="1402" t="s">
        <v>98</v>
      </c>
      <c r="Y8" s="565" t="s">
        <v>98</v>
      </c>
      <c r="Z8" s="629"/>
      <c r="AA8" s="981" t="s">
        <v>98</v>
      </c>
      <c r="AB8" s="23"/>
      <c r="AC8" s="79" t="s">
        <v>216</v>
      </c>
      <c r="AD8" s="128"/>
      <c r="AE8" s="23"/>
      <c r="AF8" s="23"/>
      <c r="AG8" s="23"/>
      <c r="AH8" s="23"/>
      <c r="AI8" s="23"/>
      <c r="AJ8" s="23"/>
      <c r="AK8" s="23"/>
      <c r="AL8" s="23"/>
      <c r="AM8" s="23"/>
      <c r="AN8" s="23"/>
      <c r="AO8" s="23"/>
      <c r="AP8" s="23"/>
      <c r="AQ8" s="23"/>
      <c r="AR8" s="23"/>
      <c r="AS8" s="23"/>
      <c r="AT8" s="23"/>
      <c r="AU8" s="23"/>
      <c r="AV8" s="23"/>
      <c r="AW8" s="23"/>
      <c r="AX8" s="23"/>
      <c r="AY8" s="23"/>
      <c r="AZ8" s="23"/>
      <c r="BA8" s="23"/>
      <c r="BB8" s="23"/>
      <c r="BC8" s="23"/>
      <c r="BD8" s="23"/>
      <c r="BE8" s="23"/>
      <c r="BF8" s="23"/>
      <c r="BG8" s="23"/>
      <c r="BH8" s="23"/>
      <c r="BI8" s="23"/>
      <c r="BJ8" s="23"/>
      <c r="BK8" s="23"/>
      <c r="BL8" s="23"/>
      <c r="BM8" s="23"/>
      <c r="BN8" s="23"/>
      <c r="BO8" s="23"/>
      <c r="BP8" s="23"/>
      <c r="BQ8" s="23"/>
      <c r="BR8" s="23"/>
      <c r="BS8" s="23"/>
      <c r="BT8" s="23"/>
      <c r="BU8" s="23"/>
      <c r="BV8" s="23"/>
      <c r="BW8" s="23"/>
      <c r="BX8" s="23"/>
      <c r="BY8" s="23"/>
      <c r="BZ8" s="23"/>
      <c r="CA8" s="23"/>
      <c r="CB8" s="23"/>
      <c r="CC8" s="23"/>
      <c r="CD8" s="23"/>
      <c r="CE8" s="23"/>
      <c r="CF8" s="23"/>
      <c r="CG8" s="23"/>
      <c r="CH8" s="23"/>
      <c r="CI8" s="23"/>
      <c r="CJ8" s="23"/>
      <c r="CK8" s="23"/>
      <c r="CL8" s="23"/>
      <c r="CM8" s="23"/>
      <c r="CN8" s="23"/>
      <c r="CO8" s="23"/>
      <c r="CP8" s="23"/>
      <c r="CQ8" s="23"/>
      <c r="CR8" s="23"/>
      <c r="CS8" s="23"/>
      <c r="CT8" s="23"/>
      <c r="CU8" s="23"/>
      <c r="CV8" s="23"/>
      <c r="CW8" s="23"/>
      <c r="CX8" s="23"/>
      <c r="CY8" s="23"/>
      <c r="CZ8" s="23"/>
      <c r="DA8" s="23"/>
      <c r="DB8" s="23"/>
      <c r="DC8" s="23"/>
      <c r="DD8" s="23"/>
      <c r="DE8" s="23"/>
      <c r="DF8" s="23"/>
      <c r="DG8" s="23"/>
      <c r="DH8" s="23"/>
    </row>
    <row r="9" spans="1:112" s="69" customFormat="1">
      <c r="A9" s="15">
        <f t="shared" si="0"/>
        <v>6</v>
      </c>
      <c r="B9" s="133" t="s">
        <v>91</v>
      </c>
      <c r="C9" s="133" t="s">
        <v>130</v>
      </c>
      <c r="D9" s="133" t="s">
        <v>131</v>
      </c>
      <c r="E9" s="134"/>
      <c r="F9" s="135"/>
      <c r="G9" s="135" t="s">
        <v>132</v>
      </c>
      <c r="H9" s="135"/>
      <c r="I9" s="135"/>
      <c r="J9" s="135"/>
      <c r="K9" s="135"/>
      <c r="L9" s="135"/>
      <c r="M9" s="135"/>
      <c r="N9" s="135"/>
      <c r="O9" s="135"/>
      <c r="P9" s="143"/>
      <c r="Q9" s="144"/>
      <c r="R9" s="180"/>
      <c r="S9" s="345" t="s">
        <v>5941</v>
      </c>
      <c r="T9" s="345" t="s">
        <v>134</v>
      </c>
      <c r="U9" s="65" t="s">
        <v>135</v>
      </c>
      <c r="V9" s="65"/>
      <c r="W9" s="68" t="s">
        <v>129</v>
      </c>
      <c r="X9" s="1403" t="s">
        <v>98</v>
      </c>
      <c r="Y9" s="566" t="s">
        <v>98</v>
      </c>
      <c r="Z9" s="613"/>
      <c r="AA9" s="982" t="s">
        <v>98</v>
      </c>
      <c r="AB9" s="23"/>
      <c r="AC9" s="68" t="s">
        <v>216</v>
      </c>
      <c r="AD9" s="133"/>
      <c r="AE9" s="23"/>
      <c r="AF9" s="23"/>
      <c r="AG9" s="23"/>
      <c r="AH9" s="23"/>
      <c r="AI9" s="23"/>
      <c r="AJ9" s="23"/>
      <c r="AK9" s="23"/>
      <c r="AL9" s="23"/>
      <c r="AM9" s="23"/>
      <c r="AN9" s="23"/>
      <c r="AO9" s="23"/>
      <c r="AP9" s="23"/>
      <c r="AQ9" s="23"/>
      <c r="AR9" s="23"/>
      <c r="AS9" s="23"/>
      <c r="AT9" s="23"/>
      <c r="AU9" s="23"/>
      <c r="AV9" s="23"/>
      <c r="AW9" s="23"/>
      <c r="AX9" s="23"/>
      <c r="AY9" s="23"/>
      <c r="AZ9" s="23"/>
      <c r="BA9" s="23"/>
      <c r="BB9" s="23"/>
      <c r="BC9" s="23"/>
      <c r="BD9" s="23"/>
      <c r="BE9" s="23"/>
      <c r="BF9" s="23"/>
      <c r="BG9" s="23"/>
      <c r="BH9" s="23"/>
      <c r="BI9" s="23"/>
      <c r="BJ9" s="23"/>
      <c r="BK9" s="23"/>
      <c r="BL9" s="23"/>
      <c r="BM9" s="23"/>
      <c r="BN9" s="23"/>
      <c r="BO9" s="23"/>
      <c r="BP9" s="23"/>
      <c r="BQ9" s="23"/>
      <c r="BR9" s="23"/>
      <c r="BS9" s="23"/>
      <c r="BT9" s="23"/>
      <c r="BU9" s="23"/>
      <c r="BV9" s="23"/>
      <c r="BW9" s="23"/>
      <c r="BX9" s="23"/>
      <c r="BY9" s="23"/>
      <c r="BZ9" s="23"/>
      <c r="CA9" s="23"/>
      <c r="CB9" s="23"/>
      <c r="CC9" s="23"/>
      <c r="CD9" s="23"/>
      <c r="CE9" s="23"/>
      <c r="CF9" s="23"/>
      <c r="CG9" s="23"/>
      <c r="CH9" s="23"/>
      <c r="CI9" s="23"/>
      <c r="CJ9" s="23"/>
      <c r="CK9" s="23"/>
      <c r="CL9" s="23"/>
      <c r="CM9" s="23"/>
      <c r="CN9" s="23"/>
      <c r="CO9" s="23"/>
      <c r="CP9" s="23"/>
      <c r="CQ9" s="23"/>
      <c r="CR9" s="23"/>
      <c r="CS9" s="23"/>
      <c r="CT9" s="23"/>
      <c r="CU9" s="23"/>
      <c r="CV9" s="23"/>
      <c r="CW9" s="23"/>
      <c r="CX9" s="23"/>
      <c r="CY9" s="23"/>
      <c r="CZ9" s="23"/>
      <c r="DA9" s="23"/>
      <c r="DB9" s="23"/>
      <c r="DC9" s="23"/>
      <c r="DD9" s="23"/>
      <c r="DE9" s="23"/>
      <c r="DF9" s="23"/>
      <c r="DG9" s="23"/>
      <c r="DH9" s="23"/>
    </row>
    <row r="10" spans="1:112" s="23" customFormat="1" ht="65.25" customHeight="1">
      <c r="A10" s="15">
        <f t="shared" si="0"/>
        <v>7</v>
      </c>
      <c r="B10" s="22" t="s">
        <v>91</v>
      </c>
      <c r="C10" s="22" t="s">
        <v>137</v>
      </c>
      <c r="D10" s="22" t="s">
        <v>109</v>
      </c>
      <c r="E10" s="138"/>
      <c r="F10" s="123"/>
      <c r="G10" s="123"/>
      <c r="H10" s="123" t="s">
        <v>138</v>
      </c>
      <c r="I10" s="123"/>
      <c r="J10" s="123"/>
      <c r="K10" s="123"/>
      <c r="L10" s="123"/>
      <c r="M10" s="123"/>
      <c r="N10" s="123"/>
      <c r="O10" s="123"/>
      <c r="P10" s="124"/>
      <c r="Q10" s="145"/>
      <c r="R10" s="28"/>
      <c r="S10" s="183" t="s">
        <v>139</v>
      </c>
      <c r="T10" s="183" t="s">
        <v>140</v>
      </c>
      <c r="U10" s="84" t="s">
        <v>105</v>
      </c>
      <c r="V10" s="84"/>
      <c r="W10" s="49" t="s">
        <v>129</v>
      </c>
      <c r="X10" s="625" t="s">
        <v>254</v>
      </c>
      <c r="Y10" s="620" t="s">
        <v>142</v>
      </c>
      <c r="Z10" s="620" t="s">
        <v>143</v>
      </c>
      <c r="AA10" s="621" t="s">
        <v>5942</v>
      </c>
      <c r="AC10" s="49" t="s">
        <v>274</v>
      </c>
      <c r="AD10" s="24" t="s">
        <v>5943</v>
      </c>
    </row>
    <row r="11" spans="1:112" s="23" customFormat="1">
      <c r="A11" s="15">
        <f t="shared" si="0"/>
        <v>8</v>
      </c>
      <c r="B11" s="22" t="s">
        <v>91</v>
      </c>
      <c r="C11" s="22" t="s">
        <v>145</v>
      </c>
      <c r="D11" s="22" t="s">
        <v>109</v>
      </c>
      <c r="E11" s="138"/>
      <c r="F11" s="123"/>
      <c r="G11" s="123"/>
      <c r="H11" s="123" t="s">
        <v>146</v>
      </c>
      <c r="I11" s="123"/>
      <c r="J11" s="123"/>
      <c r="K11" s="123"/>
      <c r="L11" s="123"/>
      <c r="M11" s="123"/>
      <c r="N11" s="123"/>
      <c r="O11" s="123"/>
      <c r="P11" s="124"/>
      <c r="Q11" s="145"/>
      <c r="R11" s="28"/>
      <c r="S11" s="183" t="s">
        <v>147</v>
      </c>
      <c r="T11" s="183" t="s">
        <v>148</v>
      </c>
      <c r="U11" s="72" t="s">
        <v>113</v>
      </c>
      <c r="V11" s="72"/>
      <c r="W11" s="49" t="s">
        <v>129</v>
      </c>
      <c r="X11" s="625"/>
      <c r="Y11" s="620"/>
      <c r="Z11" s="620"/>
      <c r="AA11" s="621" t="s">
        <v>177</v>
      </c>
      <c r="AC11" s="49" t="s">
        <v>216</v>
      </c>
      <c r="AD11" s="22"/>
    </row>
    <row r="12" spans="1:112" s="97" customFormat="1" ht="35.25" customHeight="1">
      <c r="A12" s="15">
        <f t="shared" si="0"/>
        <v>9</v>
      </c>
      <c r="B12" s="90" t="s">
        <v>91</v>
      </c>
      <c r="C12" s="90" t="s">
        <v>150</v>
      </c>
      <c r="D12" s="90" t="s">
        <v>124</v>
      </c>
      <c r="E12" s="91"/>
      <c r="F12" s="92"/>
      <c r="G12" s="92"/>
      <c r="H12" s="1864" t="s">
        <v>151</v>
      </c>
      <c r="I12" s="331"/>
      <c r="J12" s="331"/>
      <c r="K12" s="331"/>
      <c r="L12" s="331"/>
      <c r="M12" s="331"/>
      <c r="N12" s="331"/>
      <c r="O12" s="331"/>
      <c r="P12" s="331"/>
      <c r="Q12" s="1609"/>
      <c r="R12" s="1587"/>
      <c r="S12" s="93" t="s">
        <v>202</v>
      </c>
      <c r="T12" s="93" t="s">
        <v>153</v>
      </c>
      <c r="U12" s="78" t="s">
        <v>128</v>
      </c>
      <c r="V12" s="1582"/>
      <c r="W12" s="1279" t="s">
        <v>129</v>
      </c>
      <c r="X12" s="1404"/>
      <c r="Y12" s="641"/>
      <c r="Z12" s="642"/>
      <c r="AA12" s="983" t="s">
        <v>177</v>
      </c>
      <c r="AB12" s="23"/>
      <c r="AC12" s="195"/>
      <c r="AD12" s="96"/>
      <c r="AE12"/>
      <c r="AF12"/>
      <c r="AG12"/>
      <c r="AH12"/>
      <c r="AI12"/>
      <c r="AJ12"/>
      <c r="AK12"/>
      <c r="AL12"/>
      <c r="AM12"/>
      <c r="AN12"/>
      <c r="AO12"/>
      <c r="AP12"/>
      <c r="AQ12"/>
      <c r="AR12"/>
      <c r="AS12"/>
      <c r="AT12"/>
      <c r="AU12"/>
      <c r="AV12"/>
      <c r="AW12"/>
      <c r="AX12"/>
      <c r="AY12"/>
      <c r="AZ12"/>
      <c r="BA12"/>
      <c r="BB12"/>
      <c r="BC12"/>
      <c r="BD12"/>
      <c r="BE12"/>
      <c r="BF12"/>
      <c r="BG12"/>
      <c r="BH12"/>
      <c r="BI12"/>
      <c r="BJ12"/>
      <c r="BK12"/>
      <c r="BL12"/>
      <c r="BM12"/>
      <c r="BN12"/>
      <c r="BO12"/>
      <c r="BP12"/>
      <c r="BQ12"/>
      <c r="BR12"/>
      <c r="BS12"/>
      <c r="BT12"/>
      <c r="BU12"/>
      <c r="BV12"/>
      <c r="BW12"/>
      <c r="BX12"/>
      <c r="BY12"/>
      <c r="BZ12"/>
      <c r="CA12"/>
      <c r="CB12"/>
      <c r="CC12"/>
      <c r="CD12"/>
      <c r="CE12"/>
      <c r="CF12"/>
      <c r="CG12"/>
      <c r="CH12"/>
      <c r="CI12"/>
      <c r="CJ12"/>
      <c r="CK12"/>
      <c r="CL12"/>
      <c r="CM12"/>
      <c r="CN12"/>
      <c r="CO12"/>
      <c r="CP12"/>
      <c r="CQ12"/>
      <c r="CR12"/>
      <c r="CS12"/>
      <c r="CT12"/>
      <c r="CU12"/>
      <c r="CV12"/>
      <c r="CW12"/>
      <c r="CX12"/>
      <c r="CY12"/>
      <c r="CZ12"/>
      <c r="DA12"/>
      <c r="DB12"/>
      <c r="DC12"/>
      <c r="DD12"/>
      <c r="DE12"/>
      <c r="DF12"/>
      <c r="DG12"/>
      <c r="DH12"/>
    </row>
    <row r="13" spans="1:112" s="105" customFormat="1">
      <c r="A13" s="15">
        <f t="shared" si="0"/>
        <v>10</v>
      </c>
      <c r="B13" s="98" t="s">
        <v>91</v>
      </c>
      <c r="C13" s="98" t="s">
        <v>154</v>
      </c>
      <c r="D13" s="98" t="s">
        <v>131</v>
      </c>
      <c r="E13" s="99"/>
      <c r="F13" s="100"/>
      <c r="G13" s="100"/>
      <c r="H13" s="100"/>
      <c r="I13" s="100" t="s">
        <v>155</v>
      </c>
      <c r="J13" s="100"/>
      <c r="K13" s="100"/>
      <c r="L13" s="100"/>
      <c r="M13" s="100"/>
      <c r="N13" s="100"/>
      <c r="O13" s="100"/>
      <c r="P13" s="531"/>
      <c r="Q13" s="1610"/>
      <c r="R13" s="1588"/>
      <c r="S13" s="101" t="s">
        <v>156</v>
      </c>
      <c r="T13" s="101" t="s">
        <v>157</v>
      </c>
      <c r="U13" s="101" t="s">
        <v>158</v>
      </c>
      <c r="V13" s="1583"/>
      <c r="W13" s="1280" t="s">
        <v>129</v>
      </c>
      <c r="X13" s="1405"/>
      <c r="Y13" s="649"/>
      <c r="Z13" s="650"/>
      <c r="AA13" s="984" t="s">
        <v>177</v>
      </c>
      <c r="AB13" s="23"/>
      <c r="AC13" s="112"/>
      <c r="AD13" s="104"/>
      <c r="AE13"/>
      <c r="AF13"/>
      <c r="AG13"/>
      <c r="AH13"/>
      <c r="AI13"/>
      <c r="AJ13"/>
      <c r="AK13"/>
      <c r="AL13"/>
      <c r="AM13"/>
      <c r="AN13"/>
      <c r="AO13"/>
      <c r="AP13"/>
      <c r="AQ13"/>
      <c r="AR13"/>
      <c r="AS13"/>
      <c r="AT13"/>
      <c r="AU13"/>
      <c r="AV13"/>
      <c r="AW13"/>
      <c r="AX13"/>
      <c r="AY13"/>
      <c r="AZ13"/>
      <c r="BA13"/>
      <c r="BB13"/>
      <c r="BC13"/>
      <c r="BD13"/>
      <c r="BE13"/>
      <c r="BF13"/>
      <c r="BG13"/>
      <c r="BH13"/>
      <c r="BI13"/>
      <c r="BJ13"/>
      <c r="BK13"/>
      <c r="BL13"/>
      <c r="BM13"/>
      <c r="BN13"/>
      <c r="BO13"/>
      <c r="BP13"/>
      <c r="BQ13"/>
      <c r="BR13"/>
      <c r="BS13"/>
      <c r="BT13"/>
      <c r="BU13"/>
      <c r="BV13"/>
      <c r="BW13"/>
      <c r="BX13"/>
      <c r="BY13"/>
      <c r="BZ13"/>
      <c r="CA13"/>
      <c r="CB13"/>
      <c r="CC13"/>
      <c r="CD13"/>
      <c r="CE13"/>
      <c r="CF13"/>
      <c r="CG13"/>
      <c r="CH13"/>
      <c r="CI13"/>
      <c r="CJ13"/>
      <c r="CK13"/>
      <c r="CL13"/>
      <c r="CM13"/>
      <c r="CN13"/>
      <c r="CO13"/>
      <c r="CP13"/>
      <c r="CQ13"/>
      <c r="CR13"/>
      <c r="CS13"/>
      <c r="CT13"/>
      <c r="CU13"/>
      <c r="CV13"/>
      <c r="CW13"/>
      <c r="CX13"/>
      <c r="CY13"/>
      <c r="CZ13"/>
      <c r="DA13"/>
      <c r="DB13"/>
      <c r="DC13"/>
      <c r="DD13"/>
      <c r="DE13"/>
      <c r="DF13"/>
      <c r="DG13"/>
      <c r="DH13"/>
    </row>
    <row r="14" spans="1:112" ht="36">
      <c r="A14" s="15">
        <f t="shared" si="0"/>
        <v>11</v>
      </c>
      <c r="B14" s="86" t="s">
        <v>91</v>
      </c>
      <c r="C14" s="86" t="s">
        <v>159</v>
      </c>
      <c r="D14" s="86" t="s">
        <v>109</v>
      </c>
      <c r="E14" s="87"/>
      <c r="F14" s="88"/>
      <c r="G14" s="88"/>
      <c r="H14" s="88"/>
      <c r="I14" s="88"/>
      <c r="J14" s="88" t="s">
        <v>160</v>
      </c>
      <c r="K14" s="88"/>
      <c r="L14" s="88"/>
      <c r="M14" s="88"/>
      <c r="N14" s="88"/>
      <c r="O14" s="88"/>
      <c r="P14" s="532"/>
      <c r="Q14" s="557"/>
      <c r="R14" s="1589"/>
      <c r="S14" s="89" t="s">
        <v>161</v>
      </c>
      <c r="T14" s="89" t="s">
        <v>162</v>
      </c>
      <c r="U14" s="84" t="s">
        <v>105</v>
      </c>
      <c r="V14" s="240"/>
      <c r="W14" s="44" t="s">
        <v>129</v>
      </c>
      <c r="X14" s="655"/>
      <c r="Y14" s="602"/>
      <c r="Z14" s="602" t="s">
        <v>143</v>
      </c>
      <c r="AA14" s="602" t="s">
        <v>6759</v>
      </c>
      <c r="AC14" s="115"/>
      <c r="AD14" s="85"/>
    </row>
    <row r="15" spans="1:112">
      <c r="A15" s="15">
        <f t="shared" si="0"/>
        <v>12</v>
      </c>
      <c r="B15" s="86" t="s">
        <v>91</v>
      </c>
      <c r="C15" s="86" t="s">
        <v>164</v>
      </c>
      <c r="D15" s="86" t="s">
        <v>109</v>
      </c>
      <c r="E15" s="87"/>
      <c r="F15" s="88"/>
      <c r="G15" s="88"/>
      <c r="H15" s="88"/>
      <c r="I15" s="88"/>
      <c r="J15" s="88" t="s">
        <v>165</v>
      </c>
      <c r="K15" s="88"/>
      <c r="L15" s="88"/>
      <c r="M15" s="88"/>
      <c r="N15" s="88"/>
      <c r="O15" s="88"/>
      <c r="P15" s="532"/>
      <c r="Q15" s="557"/>
      <c r="R15" s="1589"/>
      <c r="S15" s="89" t="s">
        <v>166</v>
      </c>
      <c r="T15" s="89" t="s">
        <v>167</v>
      </c>
      <c r="U15" s="84" t="s">
        <v>105</v>
      </c>
      <c r="V15" s="240"/>
      <c r="W15" s="44" t="s">
        <v>129</v>
      </c>
      <c r="X15" s="655"/>
      <c r="Y15" s="360"/>
      <c r="Z15" s="656"/>
      <c r="AA15" s="976" t="s">
        <v>177</v>
      </c>
      <c r="AC15" s="115"/>
      <c r="AD15" s="85"/>
    </row>
    <row r="16" spans="1:112" s="82" customFormat="1" ht="36">
      <c r="A16" s="15">
        <f t="shared" si="0"/>
        <v>13</v>
      </c>
      <c r="B16" s="128" t="s">
        <v>91</v>
      </c>
      <c r="C16" s="128" t="s">
        <v>169</v>
      </c>
      <c r="D16" s="128" t="s">
        <v>124</v>
      </c>
      <c r="E16" s="129"/>
      <c r="F16" s="1278" t="s">
        <v>170</v>
      </c>
      <c r="G16" s="1278"/>
      <c r="H16" s="1278"/>
      <c r="I16" s="1278"/>
      <c r="J16" s="1278"/>
      <c r="K16" s="1278"/>
      <c r="L16" s="1278"/>
      <c r="M16" s="1278"/>
      <c r="N16" s="1278"/>
      <c r="O16" s="1278"/>
      <c r="P16" s="1598"/>
      <c r="Q16" s="1350"/>
      <c r="R16" s="1351"/>
      <c r="S16" s="344" t="s">
        <v>171</v>
      </c>
      <c r="T16" s="344" t="s">
        <v>172</v>
      </c>
      <c r="U16" s="93" t="s">
        <v>119</v>
      </c>
      <c r="V16" s="93"/>
      <c r="W16" s="79" t="s">
        <v>129</v>
      </c>
      <c r="X16" s="1404"/>
      <c r="Y16" s="641"/>
      <c r="Z16" s="642"/>
      <c r="AA16" s="983" t="s">
        <v>177</v>
      </c>
      <c r="AB16" s="23"/>
      <c r="AC16" s="79" t="s">
        <v>216</v>
      </c>
      <c r="AD16" s="128"/>
      <c r="AE16" s="23"/>
      <c r="AF16" s="23"/>
      <c r="AG16" s="23"/>
      <c r="AH16" s="23"/>
      <c r="AI16" s="23"/>
      <c r="AJ16" s="23"/>
      <c r="AK16" s="23"/>
      <c r="AL16" s="23"/>
      <c r="AM16" s="23"/>
      <c r="AN16" s="23"/>
      <c r="AO16" s="23"/>
      <c r="AP16" s="23"/>
      <c r="AQ16" s="23"/>
      <c r="AR16" s="23"/>
      <c r="AS16" s="23"/>
      <c r="AT16" s="23"/>
      <c r="AU16" s="23"/>
      <c r="AV16" s="23"/>
      <c r="AW16" s="23"/>
      <c r="AX16" s="23"/>
      <c r="AY16" s="23"/>
      <c r="AZ16" s="23"/>
      <c r="BA16" s="23"/>
      <c r="BB16" s="23"/>
      <c r="BC16" s="23"/>
      <c r="BD16" s="23"/>
      <c r="BE16" s="23"/>
      <c r="BF16" s="23"/>
      <c r="BG16" s="23"/>
      <c r="BH16" s="23"/>
      <c r="BI16" s="23"/>
      <c r="BJ16" s="23"/>
      <c r="BK16" s="23"/>
      <c r="BL16" s="23"/>
      <c r="BM16" s="23"/>
      <c r="BN16" s="23"/>
      <c r="BO16" s="23"/>
      <c r="BP16" s="23"/>
      <c r="BQ16" s="23"/>
      <c r="BR16" s="23"/>
      <c r="BS16" s="23"/>
      <c r="BT16" s="23"/>
      <c r="BU16" s="23"/>
      <c r="BV16" s="23"/>
      <c r="BW16" s="23"/>
      <c r="BX16" s="23"/>
      <c r="BY16" s="23"/>
      <c r="BZ16" s="23"/>
      <c r="CA16" s="23"/>
      <c r="CB16" s="23"/>
      <c r="CC16" s="23"/>
      <c r="CD16" s="23"/>
      <c r="CE16" s="23"/>
      <c r="CF16" s="23"/>
      <c r="CG16" s="23"/>
      <c r="CH16" s="23"/>
      <c r="CI16" s="23"/>
      <c r="CJ16" s="23"/>
      <c r="CK16" s="23"/>
      <c r="CL16" s="23"/>
      <c r="CM16" s="23"/>
      <c r="CN16" s="23"/>
      <c r="CO16" s="23"/>
      <c r="CP16" s="23"/>
      <c r="CQ16" s="23"/>
      <c r="CR16" s="23"/>
      <c r="CS16" s="23"/>
      <c r="CT16" s="23"/>
      <c r="CU16" s="23"/>
      <c r="CV16" s="23"/>
      <c r="CW16" s="23"/>
      <c r="CX16" s="23"/>
      <c r="CY16" s="23"/>
      <c r="CZ16" s="23"/>
      <c r="DA16" s="23"/>
      <c r="DB16" s="23"/>
      <c r="DC16" s="23"/>
      <c r="DD16" s="23"/>
      <c r="DE16" s="23"/>
      <c r="DF16" s="23"/>
      <c r="DG16" s="23"/>
      <c r="DH16" s="23"/>
    </row>
    <row r="17" spans="1:30" s="69" customFormat="1">
      <c r="A17" s="15">
        <f t="shared" si="0"/>
        <v>14</v>
      </c>
      <c r="B17" s="133" t="s">
        <v>91</v>
      </c>
      <c r="C17" s="133" t="s">
        <v>130</v>
      </c>
      <c r="D17" s="133" t="s">
        <v>131</v>
      </c>
      <c r="E17" s="134"/>
      <c r="F17" s="135"/>
      <c r="G17" s="135" t="s">
        <v>132</v>
      </c>
      <c r="H17" s="135"/>
      <c r="I17" s="135"/>
      <c r="J17" s="135"/>
      <c r="K17" s="135"/>
      <c r="L17" s="135"/>
      <c r="M17" s="135"/>
      <c r="N17" s="135"/>
      <c r="O17" s="135"/>
      <c r="P17" s="143"/>
      <c r="Q17" s="144"/>
      <c r="R17" s="180"/>
      <c r="S17" s="345" t="s">
        <v>5944</v>
      </c>
      <c r="T17" s="345" t="s">
        <v>174</v>
      </c>
      <c r="U17" s="101" t="s">
        <v>135</v>
      </c>
      <c r="V17" s="101"/>
      <c r="W17" s="68" t="s">
        <v>129</v>
      </c>
      <c r="X17" s="1405"/>
      <c r="Y17" s="649"/>
      <c r="Z17" s="650"/>
      <c r="AA17" s="984" t="s">
        <v>177</v>
      </c>
      <c r="AB17" s="23"/>
      <c r="AC17" s="68" t="s">
        <v>216</v>
      </c>
      <c r="AD17" s="133"/>
    </row>
    <row r="18" spans="1:30" s="23" customFormat="1" ht="36">
      <c r="A18" s="15">
        <f t="shared" si="0"/>
        <v>15</v>
      </c>
      <c r="B18" s="22" t="s">
        <v>91</v>
      </c>
      <c r="C18" s="22" t="s">
        <v>137</v>
      </c>
      <c r="D18" s="22" t="s">
        <v>109</v>
      </c>
      <c r="E18" s="138"/>
      <c r="F18" s="123"/>
      <c r="G18" s="123"/>
      <c r="H18" s="123" t="s">
        <v>138</v>
      </c>
      <c r="I18" s="123"/>
      <c r="J18" s="123"/>
      <c r="K18" s="123"/>
      <c r="L18" s="123"/>
      <c r="M18" s="123"/>
      <c r="N18" s="123"/>
      <c r="O18" s="123"/>
      <c r="P18" s="124"/>
      <c r="Q18" s="145"/>
      <c r="R18" s="28"/>
      <c r="S18" s="183" t="s">
        <v>175</v>
      </c>
      <c r="T18" s="183" t="s">
        <v>176</v>
      </c>
      <c r="U18" s="89" t="s">
        <v>119</v>
      </c>
      <c r="V18" s="89"/>
      <c r="W18" s="49" t="s">
        <v>129</v>
      </c>
      <c r="X18" s="655"/>
      <c r="Y18" s="656"/>
      <c r="Z18" s="656"/>
      <c r="AA18" s="657" t="s">
        <v>177</v>
      </c>
      <c r="AC18" s="49" t="s">
        <v>216</v>
      </c>
      <c r="AD18" s="24" t="s">
        <v>5945</v>
      </c>
    </row>
    <row r="19" spans="1:30" s="23" customFormat="1">
      <c r="A19" s="15">
        <f t="shared" si="0"/>
        <v>16</v>
      </c>
      <c r="B19" s="22" t="s">
        <v>91</v>
      </c>
      <c r="C19" s="22" t="s">
        <v>145</v>
      </c>
      <c r="D19" s="22" t="s">
        <v>109</v>
      </c>
      <c r="E19" s="138"/>
      <c r="F19" s="123"/>
      <c r="G19" s="123"/>
      <c r="H19" s="123" t="s">
        <v>146</v>
      </c>
      <c r="I19" s="123"/>
      <c r="J19" s="123"/>
      <c r="K19" s="123"/>
      <c r="L19" s="123"/>
      <c r="M19" s="123"/>
      <c r="N19" s="123"/>
      <c r="O19" s="123"/>
      <c r="P19" s="124"/>
      <c r="Q19" s="145"/>
      <c r="R19" s="28"/>
      <c r="S19" s="183" t="s">
        <v>178</v>
      </c>
      <c r="T19" s="183" t="s">
        <v>179</v>
      </c>
      <c r="U19" s="89" t="s">
        <v>119</v>
      </c>
      <c r="V19" s="89"/>
      <c r="W19" s="49" t="s">
        <v>129</v>
      </c>
      <c r="X19" s="655"/>
      <c r="Y19" s="656"/>
      <c r="Z19" s="656"/>
      <c r="AA19" s="657" t="s">
        <v>177</v>
      </c>
      <c r="AC19" s="49" t="s">
        <v>216</v>
      </c>
      <c r="AD19" s="22"/>
    </row>
    <row r="20" spans="1:30" s="82" customFormat="1" ht="36">
      <c r="A20" s="15">
        <f t="shared" si="0"/>
        <v>17</v>
      </c>
      <c r="B20" s="128" t="s">
        <v>91</v>
      </c>
      <c r="C20" s="128" t="s">
        <v>180</v>
      </c>
      <c r="D20" s="128" t="s">
        <v>124</v>
      </c>
      <c r="E20" s="129"/>
      <c r="F20" s="1278" t="s">
        <v>181</v>
      </c>
      <c r="G20" s="1278"/>
      <c r="H20" s="1278"/>
      <c r="I20" s="1278"/>
      <c r="J20" s="1278"/>
      <c r="K20" s="1278"/>
      <c r="L20" s="1278"/>
      <c r="M20" s="1278"/>
      <c r="N20" s="1278"/>
      <c r="O20" s="1278"/>
      <c r="P20" s="1598"/>
      <c r="Q20" s="1350"/>
      <c r="R20" s="1351"/>
      <c r="S20" s="344" t="s">
        <v>182</v>
      </c>
      <c r="T20" s="344" t="s">
        <v>183</v>
      </c>
      <c r="U20" s="93" t="s">
        <v>113</v>
      </c>
      <c r="V20" s="93"/>
      <c r="W20" s="79" t="s">
        <v>129</v>
      </c>
      <c r="X20" s="1404"/>
      <c r="Y20" s="641"/>
      <c r="Z20" s="642"/>
      <c r="AA20" s="983" t="s">
        <v>177</v>
      </c>
      <c r="AB20" s="23"/>
      <c r="AC20" s="79" t="s">
        <v>216</v>
      </c>
      <c r="AD20" s="128"/>
    </row>
    <row r="21" spans="1:30" s="69" customFormat="1" ht="36">
      <c r="A21" s="15">
        <f t="shared" si="0"/>
        <v>18</v>
      </c>
      <c r="B21" s="133" t="s">
        <v>91</v>
      </c>
      <c r="C21" s="133" t="s">
        <v>130</v>
      </c>
      <c r="D21" s="133" t="s">
        <v>131</v>
      </c>
      <c r="E21" s="134"/>
      <c r="F21" s="135"/>
      <c r="G21" s="135" t="s">
        <v>132</v>
      </c>
      <c r="H21" s="135"/>
      <c r="I21" s="135"/>
      <c r="J21" s="135"/>
      <c r="K21" s="135"/>
      <c r="L21" s="135"/>
      <c r="M21" s="135"/>
      <c r="N21" s="135"/>
      <c r="O21" s="135"/>
      <c r="P21" s="143"/>
      <c r="Q21" s="144"/>
      <c r="R21" s="180"/>
      <c r="S21" s="345" t="s">
        <v>5946</v>
      </c>
      <c r="T21" s="345" t="s">
        <v>185</v>
      </c>
      <c r="U21" s="101" t="s">
        <v>135</v>
      </c>
      <c r="V21" s="101"/>
      <c r="W21" s="68" t="s">
        <v>129</v>
      </c>
      <c r="X21" s="1405"/>
      <c r="Y21" s="649"/>
      <c r="Z21" s="650"/>
      <c r="AA21" s="984" t="s">
        <v>177</v>
      </c>
      <c r="AB21" s="23"/>
      <c r="AC21" s="68" t="s">
        <v>216</v>
      </c>
      <c r="AD21" s="133"/>
    </row>
    <row r="22" spans="1:30" s="23" customFormat="1" ht="54">
      <c r="A22" s="15">
        <f t="shared" si="0"/>
        <v>19</v>
      </c>
      <c r="B22" s="22" t="s">
        <v>91</v>
      </c>
      <c r="C22" s="22" t="s">
        <v>137</v>
      </c>
      <c r="D22" s="22" t="s">
        <v>109</v>
      </c>
      <c r="E22" s="138"/>
      <c r="F22" s="123"/>
      <c r="G22" s="123"/>
      <c r="H22" s="123" t="s">
        <v>138</v>
      </c>
      <c r="I22" s="123"/>
      <c r="J22" s="123"/>
      <c r="K22" s="123"/>
      <c r="L22" s="123"/>
      <c r="M22" s="123"/>
      <c r="N22" s="123"/>
      <c r="O22" s="123"/>
      <c r="P22" s="124"/>
      <c r="Q22" s="145"/>
      <c r="R22" s="28"/>
      <c r="S22" s="183" t="s">
        <v>186</v>
      </c>
      <c r="T22" s="183" t="s">
        <v>187</v>
      </c>
      <c r="U22" s="89" t="s">
        <v>119</v>
      </c>
      <c r="V22" s="89"/>
      <c r="W22" s="49" t="s">
        <v>129</v>
      </c>
      <c r="X22" s="32"/>
      <c r="Y22" s="47"/>
      <c r="Z22" s="106"/>
      <c r="AA22" s="106"/>
      <c r="AC22" s="49" t="s">
        <v>216</v>
      </c>
      <c r="AD22" s="24" t="s">
        <v>5947</v>
      </c>
    </row>
    <row r="23" spans="1:30" s="23" customFormat="1">
      <c r="A23" s="15">
        <f t="shared" si="0"/>
        <v>20</v>
      </c>
      <c r="B23" s="22" t="s">
        <v>91</v>
      </c>
      <c r="C23" s="22" t="s">
        <v>145</v>
      </c>
      <c r="D23" s="22" t="s">
        <v>109</v>
      </c>
      <c r="E23" s="138"/>
      <c r="F23" s="123"/>
      <c r="G23" s="123"/>
      <c r="H23" s="123" t="s">
        <v>146</v>
      </c>
      <c r="I23" s="123"/>
      <c r="J23" s="123"/>
      <c r="K23" s="123"/>
      <c r="L23" s="123"/>
      <c r="M23" s="123"/>
      <c r="N23" s="123"/>
      <c r="O23" s="123"/>
      <c r="P23" s="124"/>
      <c r="Q23" s="145"/>
      <c r="R23" s="28"/>
      <c r="S23" s="183" t="s">
        <v>188</v>
      </c>
      <c r="T23" s="183" t="s">
        <v>189</v>
      </c>
      <c r="U23" s="89" t="s">
        <v>119</v>
      </c>
      <c r="V23" s="89"/>
      <c r="W23" s="49" t="s">
        <v>129</v>
      </c>
      <c r="X23" s="32"/>
      <c r="Y23" s="47"/>
      <c r="Z23" s="106"/>
      <c r="AA23" s="106" t="s">
        <v>177</v>
      </c>
      <c r="AC23" s="49" t="s">
        <v>216</v>
      </c>
      <c r="AD23" s="22"/>
    </row>
    <row r="24" spans="1:30" s="82" customFormat="1" ht="36">
      <c r="A24" s="15">
        <f t="shared" si="0"/>
        <v>21</v>
      </c>
      <c r="B24" s="128" t="s">
        <v>91</v>
      </c>
      <c r="C24" s="233" t="s">
        <v>190</v>
      </c>
      <c r="D24" s="128" t="s">
        <v>124</v>
      </c>
      <c r="E24" s="129"/>
      <c r="F24" s="1278" t="s">
        <v>191</v>
      </c>
      <c r="G24" s="1278"/>
      <c r="H24" s="1278"/>
      <c r="I24" s="1278"/>
      <c r="J24" s="1278"/>
      <c r="K24" s="1278"/>
      <c r="L24" s="1278"/>
      <c r="M24" s="1278"/>
      <c r="N24" s="1278"/>
      <c r="O24" s="1278"/>
      <c r="P24" s="1598"/>
      <c r="Q24" s="1350"/>
      <c r="R24" s="1351"/>
      <c r="S24" s="344" t="s">
        <v>192</v>
      </c>
      <c r="T24" s="344" t="s">
        <v>193</v>
      </c>
      <c r="U24" s="78" t="s">
        <v>128</v>
      </c>
      <c r="V24" s="78"/>
      <c r="W24" s="79" t="s">
        <v>129</v>
      </c>
      <c r="X24" s="660" t="s">
        <v>99</v>
      </c>
      <c r="Y24" s="95" t="s">
        <v>99</v>
      </c>
      <c r="Z24" s="95"/>
      <c r="AA24" s="93" t="s">
        <v>177</v>
      </c>
      <c r="AB24" s="23"/>
      <c r="AC24" s="79" t="s">
        <v>216</v>
      </c>
      <c r="AD24" s="128"/>
    </row>
    <row r="25" spans="1:30" s="69" customFormat="1" ht="36">
      <c r="A25" s="15">
        <f t="shared" si="0"/>
        <v>22</v>
      </c>
      <c r="B25" s="133" t="s">
        <v>91</v>
      </c>
      <c r="C25" s="133" t="s">
        <v>130</v>
      </c>
      <c r="D25" s="133" t="s">
        <v>131</v>
      </c>
      <c r="E25" s="134"/>
      <c r="F25" s="135"/>
      <c r="G25" s="135" t="s">
        <v>132</v>
      </c>
      <c r="H25" s="135"/>
      <c r="I25" s="135"/>
      <c r="J25" s="135"/>
      <c r="K25" s="135"/>
      <c r="L25" s="135"/>
      <c r="M25" s="135"/>
      <c r="N25" s="135"/>
      <c r="O25" s="135"/>
      <c r="P25" s="143"/>
      <c r="Q25" s="144"/>
      <c r="R25" s="180"/>
      <c r="S25" s="345" t="s">
        <v>194</v>
      </c>
      <c r="T25" s="345" t="s">
        <v>195</v>
      </c>
      <c r="U25" s="101" t="s">
        <v>135</v>
      </c>
      <c r="V25" s="101"/>
      <c r="W25" s="68" t="s">
        <v>129</v>
      </c>
      <c r="X25" s="661" t="s">
        <v>99</v>
      </c>
      <c r="Y25" s="102" t="s">
        <v>99</v>
      </c>
      <c r="Z25" s="103"/>
      <c r="AA25" s="103" t="s">
        <v>177</v>
      </c>
      <c r="AB25" s="23"/>
      <c r="AC25" s="68" t="s">
        <v>216</v>
      </c>
      <c r="AD25" s="133"/>
    </row>
    <row r="26" spans="1:30" s="23" customFormat="1" ht="36">
      <c r="A26" s="15">
        <f t="shared" si="0"/>
        <v>23</v>
      </c>
      <c r="B26" s="22" t="s">
        <v>91</v>
      </c>
      <c r="C26" s="22" t="s">
        <v>137</v>
      </c>
      <c r="D26" s="22" t="s">
        <v>109</v>
      </c>
      <c r="E26" s="138"/>
      <c r="F26" s="123"/>
      <c r="G26" s="123"/>
      <c r="H26" s="123" t="s">
        <v>138</v>
      </c>
      <c r="I26" s="123"/>
      <c r="J26" s="123"/>
      <c r="K26" s="123"/>
      <c r="L26" s="123"/>
      <c r="M26" s="123"/>
      <c r="N26" s="123"/>
      <c r="O26" s="123"/>
      <c r="P26" s="124"/>
      <c r="Q26" s="145"/>
      <c r="R26" s="28"/>
      <c r="S26" s="183" t="s">
        <v>196</v>
      </c>
      <c r="T26" s="183" t="s">
        <v>197</v>
      </c>
      <c r="U26" s="84" t="s">
        <v>105</v>
      </c>
      <c r="V26" s="84"/>
      <c r="W26" s="1191" t="s">
        <v>129</v>
      </c>
      <c r="X26" s="32" t="s">
        <v>254</v>
      </c>
      <c r="Y26" s="47" t="s">
        <v>142</v>
      </c>
      <c r="Z26" s="106" t="s">
        <v>143</v>
      </c>
      <c r="AA26" s="106" t="s">
        <v>199</v>
      </c>
      <c r="AC26" s="1191" t="s">
        <v>216</v>
      </c>
      <c r="AD26" s="22"/>
    </row>
    <row r="27" spans="1:30" s="23" customFormat="1">
      <c r="A27" s="15">
        <f t="shared" si="0"/>
        <v>24</v>
      </c>
      <c r="B27" s="22" t="s">
        <v>91</v>
      </c>
      <c r="C27" s="22" t="s">
        <v>145</v>
      </c>
      <c r="D27" s="22" t="s">
        <v>109</v>
      </c>
      <c r="E27" s="138"/>
      <c r="F27" s="123"/>
      <c r="G27" s="123"/>
      <c r="H27" s="123" t="s">
        <v>146</v>
      </c>
      <c r="I27" s="123"/>
      <c r="J27" s="123"/>
      <c r="K27" s="123"/>
      <c r="L27" s="123"/>
      <c r="M27" s="123"/>
      <c r="N27" s="123"/>
      <c r="O27" s="123"/>
      <c r="P27" s="124"/>
      <c r="Q27" s="145"/>
      <c r="R27" s="28"/>
      <c r="S27" s="183" t="s">
        <v>200</v>
      </c>
      <c r="T27" s="183" t="s">
        <v>201</v>
      </c>
      <c r="U27" s="89" t="s">
        <v>119</v>
      </c>
      <c r="V27" s="89"/>
      <c r="W27" s="49" t="s">
        <v>129</v>
      </c>
      <c r="X27" s="32"/>
      <c r="Y27" s="47"/>
      <c r="Z27" s="106"/>
      <c r="AA27" s="106" t="s">
        <v>177</v>
      </c>
      <c r="AC27" s="49" t="s">
        <v>216</v>
      </c>
      <c r="AD27" s="22"/>
    </row>
    <row r="28" spans="1:30" s="97" customFormat="1" ht="36">
      <c r="A28" s="15">
        <f t="shared" si="0"/>
        <v>25</v>
      </c>
      <c r="B28" s="90" t="s">
        <v>91</v>
      </c>
      <c r="C28" s="90" t="s">
        <v>150</v>
      </c>
      <c r="D28" s="90" t="s">
        <v>124</v>
      </c>
      <c r="E28" s="91"/>
      <c r="F28" s="92"/>
      <c r="G28" s="92"/>
      <c r="H28" s="562" t="s">
        <v>3730</v>
      </c>
      <c r="I28" s="562"/>
      <c r="J28" s="562"/>
      <c r="K28" s="562"/>
      <c r="L28" s="562"/>
      <c r="M28" s="562"/>
      <c r="N28" s="562"/>
      <c r="O28" s="562"/>
      <c r="P28" s="1864"/>
      <c r="Q28" s="1609"/>
      <c r="R28" s="1587"/>
      <c r="S28" s="93" t="s">
        <v>152</v>
      </c>
      <c r="T28" s="93" t="s">
        <v>203</v>
      </c>
      <c r="U28" s="78" t="s">
        <v>105</v>
      </c>
      <c r="V28" s="1582"/>
      <c r="W28" s="1279" t="s">
        <v>129</v>
      </c>
      <c r="X28" s="660"/>
      <c r="Y28" s="94"/>
      <c r="Z28" s="95"/>
      <c r="AA28" s="95" t="s">
        <v>177</v>
      </c>
      <c r="AB28" s="23"/>
      <c r="AC28" s="195"/>
      <c r="AD28" s="94"/>
    </row>
    <row r="29" spans="1:30" s="105" customFormat="1">
      <c r="A29" s="15">
        <f t="shared" si="0"/>
        <v>26</v>
      </c>
      <c r="B29" s="98" t="s">
        <v>91</v>
      </c>
      <c r="C29" s="98" t="s">
        <v>154</v>
      </c>
      <c r="D29" s="98" t="s">
        <v>131</v>
      </c>
      <c r="E29" s="99"/>
      <c r="F29" s="100"/>
      <c r="G29" s="100"/>
      <c r="H29" s="100"/>
      <c r="I29" s="100" t="s">
        <v>155</v>
      </c>
      <c r="J29" s="100"/>
      <c r="K29" s="100"/>
      <c r="L29" s="100"/>
      <c r="M29" s="100"/>
      <c r="N29" s="100"/>
      <c r="O29" s="100"/>
      <c r="P29" s="531"/>
      <c r="Q29" s="1610"/>
      <c r="R29" s="1588"/>
      <c r="S29" s="101" t="s">
        <v>156</v>
      </c>
      <c r="T29" s="101" t="s">
        <v>157</v>
      </c>
      <c r="U29" s="101" t="s">
        <v>158</v>
      </c>
      <c r="V29" s="1583"/>
      <c r="W29" s="1280" t="s">
        <v>129</v>
      </c>
      <c r="X29" s="661"/>
      <c r="Y29" s="102"/>
      <c r="Z29" s="103"/>
      <c r="AA29" s="103" t="s">
        <v>177</v>
      </c>
      <c r="AB29" s="23"/>
      <c r="AC29" s="112"/>
      <c r="AD29" s="104"/>
    </row>
    <row r="30" spans="1:30">
      <c r="A30" s="15">
        <f t="shared" si="0"/>
        <v>27</v>
      </c>
      <c r="B30" s="86" t="s">
        <v>91</v>
      </c>
      <c r="C30" s="86" t="s">
        <v>159</v>
      </c>
      <c r="D30" s="86" t="s">
        <v>109</v>
      </c>
      <c r="E30" s="87"/>
      <c r="F30" s="88"/>
      <c r="G30" s="88"/>
      <c r="H30" s="88"/>
      <c r="I30" s="88"/>
      <c r="J30" s="88" t="s">
        <v>160</v>
      </c>
      <c r="K30" s="88"/>
      <c r="L30" s="88"/>
      <c r="M30" s="88"/>
      <c r="N30" s="88"/>
      <c r="O30" s="88"/>
      <c r="P30" s="532"/>
      <c r="Q30" s="557"/>
      <c r="R30" s="1589"/>
      <c r="S30" s="89" t="s">
        <v>161</v>
      </c>
      <c r="T30" s="89" t="s">
        <v>204</v>
      </c>
      <c r="U30" s="84" t="s">
        <v>105</v>
      </c>
      <c r="V30" s="240"/>
      <c r="W30" s="44" t="s">
        <v>129</v>
      </c>
      <c r="X30" s="32"/>
      <c r="Y30" s="47"/>
      <c r="Z30" s="106"/>
      <c r="AA30" s="106" t="s">
        <v>177</v>
      </c>
      <c r="AC30" s="115"/>
      <c r="AD30" s="85"/>
    </row>
    <row r="31" spans="1:30">
      <c r="A31" s="15">
        <f t="shared" si="0"/>
        <v>28</v>
      </c>
      <c r="B31" s="86" t="s">
        <v>91</v>
      </c>
      <c r="C31" s="86" t="s">
        <v>164</v>
      </c>
      <c r="D31" s="86" t="s">
        <v>109</v>
      </c>
      <c r="E31" s="87"/>
      <c r="F31" s="88"/>
      <c r="G31" s="88"/>
      <c r="H31" s="88"/>
      <c r="I31" s="88"/>
      <c r="J31" s="88" t="s">
        <v>165</v>
      </c>
      <c r="K31" s="88"/>
      <c r="L31" s="88"/>
      <c r="M31" s="88"/>
      <c r="N31" s="88"/>
      <c r="O31" s="88"/>
      <c r="P31" s="532"/>
      <c r="Q31" s="557"/>
      <c r="R31" s="1589"/>
      <c r="S31" s="89" t="s">
        <v>166</v>
      </c>
      <c r="T31" s="89" t="s">
        <v>205</v>
      </c>
      <c r="U31" s="84" t="s">
        <v>105</v>
      </c>
      <c r="V31" s="240"/>
      <c r="W31" s="44" t="s">
        <v>129</v>
      </c>
      <c r="X31" s="32"/>
      <c r="Y31" s="47"/>
      <c r="Z31" s="106"/>
      <c r="AA31" s="106" t="s">
        <v>177</v>
      </c>
      <c r="AC31" s="115"/>
      <c r="AD31" s="85"/>
    </row>
    <row r="32" spans="1:30" s="1288" customFormat="1" ht="36">
      <c r="A32" s="15">
        <f t="shared" si="0"/>
        <v>29</v>
      </c>
      <c r="B32" s="133" t="s">
        <v>91</v>
      </c>
      <c r="C32" s="1281" t="s">
        <v>5948</v>
      </c>
      <c r="D32" s="1281" t="s">
        <v>5230</v>
      </c>
      <c r="E32" s="1282" t="s">
        <v>5949</v>
      </c>
      <c r="F32" s="1283"/>
      <c r="G32" s="1283"/>
      <c r="H32" s="1283"/>
      <c r="I32" s="1283"/>
      <c r="J32" s="1283"/>
      <c r="K32" s="1283"/>
      <c r="L32" s="1283"/>
      <c r="M32" s="1283"/>
      <c r="N32" s="1283"/>
      <c r="O32" s="1283"/>
      <c r="P32" s="1599"/>
      <c r="Q32" s="1611"/>
      <c r="R32" s="1590"/>
      <c r="S32" s="1284" t="s">
        <v>5950</v>
      </c>
      <c r="T32" s="1284" t="s">
        <v>5951</v>
      </c>
      <c r="U32" s="1285" t="s">
        <v>105</v>
      </c>
      <c r="V32" s="1285"/>
      <c r="W32" s="1286" t="s">
        <v>129</v>
      </c>
      <c r="X32" s="1284"/>
      <c r="Y32" s="1286"/>
      <c r="Z32" s="1286"/>
      <c r="AA32" s="1285"/>
      <c r="AB32" s="23"/>
      <c r="AC32" s="1286" t="s">
        <v>216</v>
      </c>
      <c r="AD32" s="1281"/>
    </row>
    <row r="33" spans="1:30" s="1287" customFormat="1">
      <c r="A33" s="15">
        <f t="shared" si="0"/>
        <v>30</v>
      </c>
      <c r="B33" s="22" t="s">
        <v>91</v>
      </c>
      <c r="C33" s="1289" t="s">
        <v>5952</v>
      </c>
      <c r="D33" s="1289" t="s">
        <v>109</v>
      </c>
      <c r="E33" s="1290"/>
      <c r="F33" s="1291" t="s">
        <v>5953</v>
      </c>
      <c r="G33" s="1291"/>
      <c r="H33" s="1291"/>
      <c r="I33" s="1291"/>
      <c r="J33" s="1291"/>
      <c r="K33" s="1291"/>
      <c r="L33" s="1291"/>
      <c r="M33" s="1291"/>
      <c r="N33" s="1291"/>
      <c r="O33" s="1291"/>
      <c r="P33" s="1600"/>
      <c r="Q33" s="1612"/>
      <c r="R33" s="1591"/>
      <c r="S33" s="1292" t="s">
        <v>5954</v>
      </c>
      <c r="T33" s="1292" t="s">
        <v>5955</v>
      </c>
      <c r="U33" s="1293" t="s">
        <v>119</v>
      </c>
      <c r="V33" s="1293"/>
      <c r="W33" s="1191" t="s">
        <v>129</v>
      </c>
      <c r="X33" s="1292"/>
      <c r="Y33" s="1191"/>
      <c r="Z33" s="1191"/>
      <c r="AA33" s="1293"/>
      <c r="AB33" s="23"/>
      <c r="AC33" s="1191" t="s">
        <v>216</v>
      </c>
      <c r="AD33" s="1289"/>
    </row>
    <row r="34" spans="1:30" s="1287" customFormat="1">
      <c r="A34" s="15">
        <f t="shared" si="0"/>
        <v>31</v>
      </c>
      <c r="B34" s="22" t="s">
        <v>91</v>
      </c>
      <c r="C34" s="1289" t="s">
        <v>5956</v>
      </c>
      <c r="D34" s="1289" t="s">
        <v>109</v>
      </c>
      <c r="E34" s="1290"/>
      <c r="F34" s="1291" t="s">
        <v>5957</v>
      </c>
      <c r="G34" s="1291"/>
      <c r="H34" s="1291"/>
      <c r="I34" s="1291"/>
      <c r="J34" s="1291"/>
      <c r="K34" s="1291"/>
      <c r="L34" s="1291"/>
      <c r="M34" s="1291"/>
      <c r="N34" s="1291"/>
      <c r="O34" s="1291"/>
      <c r="P34" s="1600"/>
      <c r="Q34" s="1612"/>
      <c r="R34" s="1591"/>
      <c r="S34" s="1292" t="s">
        <v>5958</v>
      </c>
      <c r="T34" s="1292" t="s">
        <v>5959</v>
      </c>
      <c r="U34" s="1293" t="s">
        <v>119</v>
      </c>
      <c r="V34" s="1293"/>
      <c r="W34" s="1191" t="s">
        <v>129</v>
      </c>
      <c r="X34" s="1292"/>
      <c r="Y34" s="1191"/>
      <c r="Z34" s="1191"/>
      <c r="AA34" s="1293"/>
      <c r="AB34" s="23"/>
      <c r="AC34" s="1191" t="s">
        <v>216</v>
      </c>
      <c r="AD34" s="1289"/>
    </row>
    <row r="35" spans="1:30" s="1287" customFormat="1" ht="54">
      <c r="A35" s="15">
        <f t="shared" si="0"/>
        <v>32</v>
      </c>
      <c r="B35" s="22" t="s">
        <v>91</v>
      </c>
      <c r="C35" s="1289" t="s">
        <v>5960</v>
      </c>
      <c r="D35" s="1289" t="s">
        <v>109</v>
      </c>
      <c r="E35" s="1290"/>
      <c r="F35" s="1291" t="s">
        <v>5961</v>
      </c>
      <c r="G35" s="1291"/>
      <c r="H35" s="1291"/>
      <c r="I35" s="1291"/>
      <c r="J35" s="1291"/>
      <c r="K35" s="1291"/>
      <c r="L35" s="1291"/>
      <c r="M35" s="1291"/>
      <c r="N35" s="1291"/>
      <c r="O35" s="1291"/>
      <c r="P35" s="1600"/>
      <c r="Q35" s="1612"/>
      <c r="R35" s="1591"/>
      <c r="S35" s="1292" t="s">
        <v>5962</v>
      </c>
      <c r="T35" s="1292" t="s">
        <v>5963</v>
      </c>
      <c r="U35" s="1293" t="s">
        <v>119</v>
      </c>
      <c r="V35" s="1293"/>
      <c r="W35" s="1191" t="s">
        <v>1401</v>
      </c>
      <c r="X35" s="1292" t="s">
        <v>225</v>
      </c>
      <c r="Y35" s="1191" t="s">
        <v>226</v>
      </c>
      <c r="Z35" s="1191"/>
      <c r="AA35" s="1293" t="s">
        <v>98</v>
      </c>
      <c r="AB35" s="23"/>
      <c r="AC35" s="1191" t="s">
        <v>216</v>
      </c>
      <c r="AD35" s="21" t="s">
        <v>5964</v>
      </c>
    </row>
    <row r="36" spans="1:30" s="1287" customFormat="1" ht="36">
      <c r="A36" s="15">
        <f t="shared" si="0"/>
        <v>33</v>
      </c>
      <c r="B36" s="22" t="s">
        <v>91</v>
      </c>
      <c r="C36" s="1289" t="s">
        <v>5965</v>
      </c>
      <c r="D36" s="1289" t="s">
        <v>109</v>
      </c>
      <c r="E36" s="1290"/>
      <c r="F36" s="1291" t="s">
        <v>5966</v>
      </c>
      <c r="G36" s="1291"/>
      <c r="H36" s="1291"/>
      <c r="I36" s="1291"/>
      <c r="J36" s="1291"/>
      <c r="K36" s="1291"/>
      <c r="L36" s="1291"/>
      <c r="M36" s="1291"/>
      <c r="N36" s="1291"/>
      <c r="O36" s="1291"/>
      <c r="P36" s="1600"/>
      <c r="Q36" s="1612"/>
      <c r="R36" s="1591"/>
      <c r="S36" s="1292" t="s">
        <v>5967</v>
      </c>
      <c r="T36" s="1292" t="s">
        <v>5968</v>
      </c>
      <c r="U36" s="1293" t="s">
        <v>119</v>
      </c>
      <c r="V36" s="1293"/>
      <c r="W36" s="1191" t="s">
        <v>129</v>
      </c>
      <c r="X36" s="1293" t="s">
        <v>234</v>
      </c>
      <c r="Y36" s="1191" t="s">
        <v>226</v>
      </c>
      <c r="Z36" s="1191"/>
      <c r="AA36" s="1293" t="s">
        <v>177</v>
      </c>
      <c r="AB36" s="23"/>
      <c r="AC36" s="1191"/>
      <c r="AD36" s="21"/>
    </row>
    <row r="37" spans="1:30" s="1287" customFormat="1" ht="36">
      <c r="A37" s="15">
        <f t="shared" si="0"/>
        <v>34</v>
      </c>
      <c r="B37" s="22" t="s">
        <v>91</v>
      </c>
      <c r="C37" s="1289" t="s">
        <v>5969</v>
      </c>
      <c r="D37" s="1289" t="s">
        <v>109</v>
      </c>
      <c r="E37" s="1290"/>
      <c r="F37" s="1291" t="s">
        <v>5970</v>
      </c>
      <c r="G37" s="1291"/>
      <c r="H37" s="1291"/>
      <c r="I37" s="1291"/>
      <c r="J37" s="1291"/>
      <c r="K37" s="1291"/>
      <c r="L37" s="1291"/>
      <c r="M37" s="1291"/>
      <c r="N37" s="1291"/>
      <c r="O37" s="1291"/>
      <c r="P37" s="1600"/>
      <c r="Q37" s="1612"/>
      <c r="R37" s="1591"/>
      <c r="S37" s="1292" t="s">
        <v>5971</v>
      </c>
      <c r="T37" s="1292" t="s">
        <v>5972</v>
      </c>
      <c r="U37" s="1293" t="s">
        <v>119</v>
      </c>
      <c r="V37" s="1293"/>
      <c r="W37" s="1191" t="s">
        <v>129</v>
      </c>
      <c r="X37" s="1293"/>
      <c r="Y37" s="1191"/>
      <c r="Z37" s="1191"/>
      <c r="AA37" s="1293"/>
      <c r="AB37" s="23"/>
      <c r="AC37" s="1191" t="s">
        <v>216</v>
      </c>
      <c r="AD37" s="1289" t="s">
        <v>5973</v>
      </c>
    </row>
    <row r="38" spans="1:30" s="1287" customFormat="1" ht="36">
      <c r="A38" s="15">
        <f t="shared" si="0"/>
        <v>35</v>
      </c>
      <c r="B38" s="22" t="s">
        <v>91</v>
      </c>
      <c r="C38" s="1289" t="s">
        <v>5974</v>
      </c>
      <c r="D38" s="1289" t="s">
        <v>109</v>
      </c>
      <c r="E38" s="1290"/>
      <c r="F38" s="1291" t="s">
        <v>5975</v>
      </c>
      <c r="G38" s="1291"/>
      <c r="H38" s="1291"/>
      <c r="I38" s="1291"/>
      <c r="J38" s="1291"/>
      <c r="K38" s="1291"/>
      <c r="L38" s="1291"/>
      <c r="M38" s="1291"/>
      <c r="N38" s="1291"/>
      <c r="O38" s="1291"/>
      <c r="P38" s="1600"/>
      <c r="Q38" s="1612"/>
      <c r="R38" s="1591"/>
      <c r="S38" s="1292" t="s">
        <v>5976</v>
      </c>
      <c r="T38" s="1292" t="s">
        <v>5977</v>
      </c>
      <c r="U38" s="1293" t="s">
        <v>119</v>
      </c>
      <c r="V38" s="1293"/>
      <c r="W38" s="1191" t="s">
        <v>129</v>
      </c>
      <c r="X38" s="1293"/>
      <c r="Y38" s="1191"/>
      <c r="Z38" s="1191"/>
      <c r="AA38" s="1293"/>
      <c r="AB38" s="23"/>
      <c r="AC38" s="1191" t="s">
        <v>216</v>
      </c>
      <c r="AD38" s="21"/>
    </row>
    <row r="39" spans="1:30" s="23" customFormat="1">
      <c r="A39" s="15">
        <f t="shared" si="0"/>
        <v>36</v>
      </c>
      <c r="B39" s="22" t="s">
        <v>91</v>
      </c>
      <c r="C39" s="22" t="s">
        <v>5978</v>
      </c>
      <c r="D39" s="22" t="s">
        <v>675</v>
      </c>
      <c r="E39" s="138"/>
      <c r="F39" s="123" t="s">
        <v>5979</v>
      </c>
      <c r="G39" s="123"/>
      <c r="H39" s="123"/>
      <c r="I39" s="123"/>
      <c r="J39" s="123"/>
      <c r="K39" s="123"/>
      <c r="L39" s="123"/>
      <c r="M39" s="123"/>
      <c r="N39" s="123"/>
      <c r="O39" s="123"/>
      <c r="P39" s="124"/>
      <c r="Q39" s="145"/>
      <c r="R39" s="28"/>
      <c r="S39" s="183" t="s">
        <v>5980</v>
      </c>
      <c r="T39" s="183" t="s">
        <v>5981</v>
      </c>
      <c r="U39" s="24" t="s">
        <v>119</v>
      </c>
      <c r="V39" s="24"/>
      <c r="W39" s="49" t="s">
        <v>129</v>
      </c>
      <c r="X39" s="24"/>
      <c r="Y39" s="49"/>
      <c r="Z39" s="49"/>
      <c r="AA39" s="24"/>
      <c r="AC39" s="49" t="s">
        <v>216</v>
      </c>
      <c r="AD39" s="22"/>
    </row>
    <row r="40" spans="1:30" s="1300" customFormat="1" ht="36">
      <c r="A40" s="15">
        <f t="shared" si="0"/>
        <v>37</v>
      </c>
      <c r="B40" s="128" t="s">
        <v>91</v>
      </c>
      <c r="C40" s="1294" t="s">
        <v>5982</v>
      </c>
      <c r="D40" s="1294" t="s">
        <v>124</v>
      </c>
      <c r="E40" s="1295"/>
      <c r="F40" s="1296" t="s">
        <v>5983</v>
      </c>
      <c r="G40" s="1296"/>
      <c r="H40" s="1296"/>
      <c r="I40" s="1296"/>
      <c r="J40" s="1296"/>
      <c r="K40" s="1296"/>
      <c r="L40" s="1296"/>
      <c r="M40" s="1296"/>
      <c r="N40" s="1296"/>
      <c r="O40" s="1296"/>
      <c r="P40" s="1601"/>
      <c r="Q40" s="1613"/>
      <c r="R40" s="1592"/>
      <c r="S40" s="1297" t="s">
        <v>5984</v>
      </c>
      <c r="T40" s="1297" t="s">
        <v>5985</v>
      </c>
      <c r="U40" s="1298" t="s">
        <v>272</v>
      </c>
      <c r="V40" s="1298"/>
      <c r="W40" s="1299" t="s">
        <v>129</v>
      </c>
      <c r="X40" s="1298"/>
      <c r="Y40" s="1299"/>
      <c r="Z40" s="1299"/>
      <c r="AA40" s="1298"/>
      <c r="AB40" s="23"/>
      <c r="AC40" s="1299" t="s">
        <v>216</v>
      </c>
      <c r="AD40" s="1294"/>
    </row>
    <row r="41" spans="1:30" s="1288" customFormat="1" ht="36">
      <c r="A41" s="15">
        <f t="shared" si="0"/>
        <v>38</v>
      </c>
      <c r="B41" s="133" t="s">
        <v>91</v>
      </c>
      <c r="C41" s="1281" t="s">
        <v>758</v>
      </c>
      <c r="D41" s="1281" t="s">
        <v>131</v>
      </c>
      <c r="E41" s="1282"/>
      <c r="F41" s="1283"/>
      <c r="G41" s="1283" t="s">
        <v>319</v>
      </c>
      <c r="H41" s="1283"/>
      <c r="I41" s="1283"/>
      <c r="J41" s="1283"/>
      <c r="K41" s="1283"/>
      <c r="L41" s="1283"/>
      <c r="M41" s="1283"/>
      <c r="N41" s="1283"/>
      <c r="O41" s="1283"/>
      <c r="P41" s="1599"/>
      <c r="Q41" s="1611"/>
      <c r="R41" s="1590"/>
      <c r="S41" s="1284" t="s">
        <v>5986</v>
      </c>
      <c r="T41" s="1284" t="s">
        <v>5987</v>
      </c>
      <c r="U41" s="1285" t="s">
        <v>665</v>
      </c>
      <c r="V41" s="1285"/>
      <c r="W41" s="1286" t="s">
        <v>129</v>
      </c>
      <c r="X41" s="1285"/>
      <c r="Y41" s="1286"/>
      <c r="Z41" s="1286"/>
      <c r="AA41" s="1285"/>
      <c r="AB41" s="23"/>
      <c r="AC41" s="1286" t="s">
        <v>216</v>
      </c>
      <c r="AD41" s="1281"/>
    </row>
    <row r="42" spans="1:30" s="1287" customFormat="1">
      <c r="A42" s="15">
        <f t="shared" si="0"/>
        <v>39</v>
      </c>
      <c r="B42" s="22" t="s">
        <v>91</v>
      </c>
      <c r="C42" s="1289" t="s">
        <v>327</v>
      </c>
      <c r="D42" s="1289" t="s">
        <v>109</v>
      </c>
      <c r="E42" s="1290"/>
      <c r="F42" s="1291"/>
      <c r="G42" s="1291"/>
      <c r="H42" s="1291" t="s">
        <v>764</v>
      </c>
      <c r="I42" s="1291"/>
      <c r="J42" s="1291"/>
      <c r="K42" s="1291"/>
      <c r="L42" s="1291"/>
      <c r="M42" s="1291"/>
      <c r="N42" s="1291"/>
      <c r="O42" s="1291"/>
      <c r="P42" s="1600"/>
      <c r="Q42" s="1612"/>
      <c r="R42" s="1591"/>
      <c r="S42" s="1292" t="s">
        <v>5988</v>
      </c>
      <c r="T42" s="1292" t="s">
        <v>5989</v>
      </c>
      <c r="U42" s="1293" t="s">
        <v>272</v>
      </c>
      <c r="V42" s="1293"/>
      <c r="W42" s="1191" t="s">
        <v>129</v>
      </c>
      <c r="X42" s="1293"/>
      <c r="Y42" s="1191"/>
      <c r="Z42" s="1191"/>
      <c r="AA42" s="1293"/>
      <c r="AB42" s="23"/>
      <c r="AC42" s="1191" t="s">
        <v>216</v>
      </c>
      <c r="AD42" s="21" t="s">
        <v>5990</v>
      </c>
    </row>
    <row r="43" spans="1:30" s="1300" customFormat="1" ht="36">
      <c r="A43" s="15">
        <f t="shared" si="0"/>
        <v>40</v>
      </c>
      <c r="B43" s="128" t="s">
        <v>91</v>
      </c>
      <c r="C43" s="1294" t="s">
        <v>5991</v>
      </c>
      <c r="D43" s="1294" t="s">
        <v>124</v>
      </c>
      <c r="E43" s="1295"/>
      <c r="F43" s="1296" t="s">
        <v>5992</v>
      </c>
      <c r="G43" s="1296"/>
      <c r="H43" s="1296"/>
      <c r="I43" s="1296"/>
      <c r="J43" s="1296"/>
      <c r="K43" s="1296"/>
      <c r="L43" s="1296"/>
      <c r="M43" s="1296"/>
      <c r="N43" s="1296"/>
      <c r="O43" s="1296"/>
      <c r="P43" s="1601"/>
      <c r="Q43" s="1613"/>
      <c r="R43" s="1592"/>
      <c r="S43" s="1297" t="s">
        <v>5993</v>
      </c>
      <c r="T43" s="1297" t="s">
        <v>5994</v>
      </c>
      <c r="U43" s="1298" t="s">
        <v>119</v>
      </c>
      <c r="V43" s="1298"/>
      <c r="W43" s="1299" t="s">
        <v>129</v>
      </c>
      <c r="X43" s="1298"/>
      <c r="Y43" s="1299"/>
      <c r="Z43" s="1299"/>
      <c r="AA43" s="1298"/>
      <c r="AB43" s="23"/>
      <c r="AC43" s="1299" t="s">
        <v>216</v>
      </c>
      <c r="AD43" s="1294"/>
    </row>
    <row r="44" spans="1:30" s="1288" customFormat="1">
      <c r="A44" s="15">
        <f t="shared" si="0"/>
        <v>41</v>
      </c>
      <c r="B44" s="133" t="s">
        <v>91</v>
      </c>
      <c r="C44" s="1281" t="s">
        <v>1113</v>
      </c>
      <c r="D44" s="1281" t="s">
        <v>131</v>
      </c>
      <c r="E44" s="1282"/>
      <c r="F44" s="1283"/>
      <c r="G44" s="1283" t="s">
        <v>260</v>
      </c>
      <c r="H44" s="1283"/>
      <c r="I44" s="1283"/>
      <c r="J44" s="1283"/>
      <c r="K44" s="1283"/>
      <c r="L44" s="1283"/>
      <c r="M44" s="1283"/>
      <c r="N44" s="1283"/>
      <c r="O44" s="1283"/>
      <c r="P44" s="1599"/>
      <c r="Q44" s="1611"/>
      <c r="R44" s="1590"/>
      <c r="S44" s="1284" t="s">
        <v>5995</v>
      </c>
      <c r="T44" s="1284" t="s">
        <v>5996</v>
      </c>
      <c r="U44" s="1285" t="s">
        <v>665</v>
      </c>
      <c r="V44" s="1285"/>
      <c r="W44" s="1286" t="s">
        <v>129</v>
      </c>
      <c r="X44" s="1285"/>
      <c r="Y44" s="1286"/>
      <c r="Z44" s="1286"/>
      <c r="AA44" s="1285"/>
      <c r="AB44" s="23"/>
      <c r="AC44" s="1286" t="s">
        <v>216</v>
      </c>
      <c r="AD44" s="1281"/>
    </row>
    <row r="45" spans="1:30" s="1287" customFormat="1">
      <c r="A45" s="15">
        <f t="shared" si="0"/>
        <v>42</v>
      </c>
      <c r="B45" s="22" t="s">
        <v>91</v>
      </c>
      <c r="C45" s="1289" t="s">
        <v>5997</v>
      </c>
      <c r="D45" s="1289" t="s">
        <v>109</v>
      </c>
      <c r="E45" s="1290"/>
      <c r="F45" s="1291"/>
      <c r="G45" s="1291"/>
      <c r="H45" s="1291" t="s">
        <v>5998</v>
      </c>
      <c r="I45" s="1291"/>
      <c r="J45" s="1291"/>
      <c r="K45" s="1291"/>
      <c r="L45" s="1291"/>
      <c r="M45" s="1291"/>
      <c r="N45" s="1291"/>
      <c r="O45" s="1291"/>
      <c r="P45" s="1600"/>
      <c r="Q45" s="1612"/>
      <c r="R45" s="1591"/>
      <c r="S45" s="1292" t="s">
        <v>5999</v>
      </c>
      <c r="T45" s="1292" t="s">
        <v>6000</v>
      </c>
      <c r="U45" s="1293" t="s">
        <v>105</v>
      </c>
      <c r="V45" s="1293"/>
      <c r="W45" s="1191" t="s">
        <v>129</v>
      </c>
      <c r="X45" s="1293"/>
      <c r="Y45" s="1191"/>
      <c r="Z45" s="1191"/>
      <c r="AA45" s="1293"/>
      <c r="AB45" s="23"/>
      <c r="AC45" s="1191" t="s">
        <v>216</v>
      </c>
      <c r="AD45" s="24" t="s">
        <v>6001</v>
      </c>
    </row>
    <row r="46" spans="1:30" s="1288" customFormat="1" ht="36">
      <c r="A46" s="15">
        <f t="shared" si="0"/>
        <v>43</v>
      </c>
      <c r="B46" s="133" t="s">
        <v>91</v>
      </c>
      <c r="C46" s="1281" t="s">
        <v>6002</v>
      </c>
      <c r="D46" s="1281" t="s">
        <v>5230</v>
      </c>
      <c r="E46" s="1282" t="s">
        <v>6003</v>
      </c>
      <c r="F46" s="1283"/>
      <c r="G46" s="1283"/>
      <c r="H46" s="1283"/>
      <c r="I46" s="1283"/>
      <c r="J46" s="1283"/>
      <c r="K46" s="1283"/>
      <c r="L46" s="1283"/>
      <c r="M46" s="1283"/>
      <c r="N46" s="1283"/>
      <c r="O46" s="1283"/>
      <c r="P46" s="1599"/>
      <c r="Q46" s="1611"/>
      <c r="R46" s="1590"/>
      <c r="S46" s="1284" t="s">
        <v>6004</v>
      </c>
      <c r="T46" s="1284" t="s">
        <v>6005</v>
      </c>
      <c r="U46" s="1285" t="s">
        <v>105</v>
      </c>
      <c r="V46" s="1285"/>
      <c r="W46" s="1286" t="s">
        <v>129</v>
      </c>
      <c r="X46" s="1285"/>
      <c r="Y46" s="1286"/>
      <c r="Z46" s="1286"/>
      <c r="AA46" s="1285"/>
      <c r="AB46" s="23"/>
      <c r="AC46" s="1286" t="s">
        <v>216</v>
      </c>
      <c r="AD46" s="1281"/>
    </row>
    <row r="47" spans="1:30" s="1300" customFormat="1" ht="36">
      <c r="A47" s="15">
        <f t="shared" si="0"/>
        <v>44</v>
      </c>
      <c r="B47" s="128" t="s">
        <v>91</v>
      </c>
      <c r="C47" s="1294" t="s">
        <v>6006</v>
      </c>
      <c r="D47" s="1294" t="s">
        <v>124</v>
      </c>
      <c r="E47" s="1295"/>
      <c r="F47" s="1296" t="s">
        <v>6007</v>
      </c>
      <c r="G47" s="1296"/>
      <c r="H47" s="1296"/>
      <c r="I47" s="1296"/>
      <c r="J47" s="1296"/>
      <c r="K47" s="1296"/>
      <c r="L47" s="1296"/>
      <c r="M47" s="1296"/>
      <c r="N47" s="1296"/>
      <c r="O47" s="1296"/>
      <c r="P47" s="1601"/>
      <c r="Q47" s="1613"/>
      <c r="R47" s="1592"/>
      <c r="S47" s="1297" t="s">
        <v>6008</v>
      </c>
      <c r="T47" s="1297" t="s">
        <v>6009</v>
      </c>
      <c r="U47" s="1298" t="s">
        <v>1150</v>
      </c>
      <c r="V47" s="1298"/>
      <c r="W47" s="1299" t="s">
        <v>129</v>
      </c>
      <c r="X47" s="1298"/>
      <c r="Y47" s="1299"/>
      <c r="Z47" s="1299"/>
      <c r="AA47" s="1298"/>
      <c r="AB47" s="23"/>
      <c r="AC47" s="1299" t="s">
        <v>216</v>
      </c>
      <c r="AD47" s="1294"/>
    </row>
    <row r="48" spans="1:30" s="1288" customFormat="1" ht="36">
      <c r="A48" s="15">
        <f t="shared" si="0"/>
        <v>45</v>
      </c>
      <c r="B48" s="133" t="s">
        <v>91</v>
      </c>
      <c r="C48" s="1281" t="s">
        <v>6010</v>
      </c>
      <c r="D48" s="1281" t="s">
        <v>131</v>
      </c>
      <c r="E48" s="1282"/>
      <c r="F48" s="1283"/>
      <c r="G48" s="1283" t="s">
        <v>6011</v>
      </c>
      <c r="H48" s="1283"/>
      <c r="I48" s="1283"/>
      <c r="J48" s="1283"/>
      <c r="K48" s="1283"/>
      <c r="L48" s="1283"/>
      <c r="M48" s="1283"/>
      <c r="N48" s="1283"/>
      <c r="O48" s="1283"/>
      <c r="P48" s="1599"/>
      <c r="Q48" s="1611"/>
      <c r="R48" s="1590"/>
      <c r="S48" s="1284" t="s">
        <v>6012</v>
      </c>
      <c r="T48" s="1284" t="s">
        <v>6013</v>
      </c>
      <c r="U48" s="1285" t="s">
        <v>6014</v>
      </c>
      <c r="V48" s="1285"/>
      <c r="W48" s="1286" t="s">
        <v>129</v>
      </c>
      <c r="X48" s="1285"/>
      <c r="Y48" s="1286"/>
      <c r="Z48" s="1286"/>
      <c r="AA48" s="1285"/>
      <c r="AB48" s="23"/>
      <c r="AC48" s="1286" t="s">
        <v>216</v>
      </c>
      <c r="AD48" s="1281"/>
    </row>
    <row r="49" spans="1:30" s="1300" customFormat="1" ht="36">
      <c r="A49" s="15">
        <f t="shared" si="0"/>
        <v>46</v>
      </c>
      <c r="B49" s="128" t="s">
        <v>91</v>
      </c>
      <c r="C49" s="1294" t="s">
        <v>6015</v>
      </c>
      <c r="D49" s="1294" t="s">
        <v>124</v>
      </c>
      <c r="E49" s="1295"/>
      <c r="F49" s="1296"/>
      <c r="G49" s="1296"/>
      <c r="H49" s="1296" t="s">
        <v>6016</v>
      </c>
      <c r="I49" s="1296"/>
      <c r="J49" s="1296"/>
      <c r="K49" s="1296"/>
      <c r="L49" s="1296"/>
      <c r="M49" s="1296"/>
      <c r="N49" s="1296"/>
      <c r="O49" s="1296"/>
      <c r="P49" s="1601"/>
      <c r="Q49" s="1613"/>
      <c r="R49" s="1592"/>
      <c r="S49" s="1297" t="s">
        <v>6017</v>
      </c>
      <c r="T49" s="1297" t="s">
        <v>6018</v>
      </c>
      <c r="U49" s="1298" t="s">
        <v>119</v>
      </c>
      <c r="V49" s="1298"/>
      <c r="W49" s="1299" t="s">
        <v>129</v>
      </c>
      <c r="X49" s="1298"/>
      <c r="Y49" s="1299"/>
      <c r="Z49" s="1299"/>
      <c r="AA49" s="1298"/>
      <c r="AB49" s="23"/>
      <c r="AC49" s="1299" t="s">
        <v>216</v>
      </c>
      <c r="AD49" s="1294"/>
    </row>
    <row r="50" spans="1:30" s="1288" customFormat="1">
      <c r="A50" s="15">
        <f t="shared" si="0"/>
        <v>47</v>
      </c>
      <c r="B50" s="133" t="s">
        <v>91</v>
      </c>
      <c r="C50" s="1281" t="s">
        <v>351</v>
      </c>
      <c r="D50" s="1281" t="s">
        <v>131</v>
      </c>
      <c r="E50" s="1282"/>
      <c r="F50" s="1283"/>
      <c r="G50" s="1283"/>
      <c r="H50" s="1283"/>
      <c r="I50" s="1283" t="s">
        <v>352</v>
      </c>
      <c r="J50" s="1283"/>
      <c r="K50" s="1283"/>
      <c r="L50" s="1283"/>
      <c r="M50" s="1283"/>
      <c r="N50" s="1283"/>
      <c r="O50" s="1283"/>
      <c r="P50" s="1599"/>
      <c r="Q50" s="1611"/>
      <c r="R50" s="1590"/>
      <c r="S50" s="1284" t="s">
        <v>6019</v>
      </c>
      <c r="T50" s="1284" t="s">
        <v>6020</v>
      </c>
      <c r="U50" s="1285" t="s">
        <v>665</v>
      </c>
      <c r="V50" s="1285"/>
      <c r="W50" s="1286" t="s">
        <v>129</v>
      </c>
      <c r="X50" s="1285"/>
      <c r="Y50" s="1286"/>
      <c r="Z50" s="1286"/>
      <c r="AA50" s="1285"/>
      <c r="AB50" s="23"/>
      <c r="AC50" s="1286" t="s">
        <v>216</v>
      </c>
      <c r="AD50" s="1281"/>
    </row>
    <row r="51" spans="1:30" s="1287" customFormat="1" ht="36">
      <c r="A51" s="15">
        <f t="shared" si="0"/>
        <v>48</v>
      </c>
      <c r="B51" s="22" t="s">
        <v>91</v>
      </c>
      <c r="C51" s="1289" t="s">
        <v>355</v>
      </c>
      <c r="D51" s="1289" t="s">
        <v>109</v>
      </c>
      <c r="E51" s="1290"/>
      <c r="F51" s="1291"/>
      <c r="G51" s="1291"/>
      <c r="H51" s="1291"/>
      <c r="I51" s="1291"/>
      <c r="J51" s="1291" t="s">
        <v>356</v>
      </c>
      <c r="K51" s="1291"/>
      <c r="L51" s="1291"/>
      <c r="M51" s="1291"/>
      <c r="N51" s="1291"/>
      <c r="O51" s="1291"/>
      <c r="P51" s="1600"/>
      <c r="Q51" s="1612"/>
      <c r="R51" s="1591"/>
      <c r="S51" s="1292" t="s">
        <v>6021</v>
      </c>
      <c r="T51" s="1292" t="s">
        <v>6022</v>
      </c>
      <c r="U51" s="1293" t="s">
        <v>105</v>
      </c>
      <c r="V51" s="1293"/>
      <c r="W51" s="1191" t="s">
        <v>129</v>
      </c>
      <c r="X51" s="1293"/>
      <c r="Y51" s="1191"/>
      <c r="Z51" s="1191"/>
      <c r="AA51" s="1293"/>
      <c r="AB51" s="23"/>
      <c r="AC51" s="1191" t="s">
        <v>216</v>
      </c>
      <c r="AD51" s="24" t="s">
        <v>6023</v>
      </c>
    </row>
    <row r="52" spans="1:30" s="23" customFormat="1" ht="54">
      <c r="A52" s="15">
        <f t="shared" si="0"/>
        <v>49</v>
      </c>
      <c r="B52" s="22" t="s">
        <v>91</v>
      </c>
      <c r="C52" s="22" t="s">
        <v>360</v>
      </c>
      <c r="D52" s="22" t="s">
        <v>109</v>
      </c>
      <c r="E52" s="138"/>
      <c r="F52" s="123"/>
      <c r="G52" s="123"/>
      <c r="H52" s="123"/>
      <c r="I52" s="123"/>
      <c r="J52" s="123" t="s">
        <v>361</v>
      </c>
      <c r="K52" s="123"/>
      <c r="L52" s="123"/>
      <c r="M52" s="123"/>
      <c r="N52" s="123"/>
      <c r="O52" s="123"/>
      <c r="P52" s="124"/>
      <c r="Q52" s="145"/>
      <c r="R52" s="28"/>
      <c r="S52" s="183" t="s">
        <v>2959</v>
      </c>
      <c r="T52" s="183" t="s">
        <v>363</v>
      </c>
      <c r="U52" s="24" t="s">
        <v>119</v>
      </c>
      <c r="V52" s="24"/>
      <c r="W52" s="49" t="s">
        <v>129</v>
      </c>
      <c r="X52" s="24" t="s">
        <v>364</v>
      </c>
      <c r="Y52" s="49" t="s">
        <v>122</v>
      </c>
      <c r="Z52" s="49"/>
      <c r="AA52" s="24"/>
      <c r="AC52" s="49" t="s">
        <v>216</v>
      </c>
      <c r="AD52" s="22"/>
    </row>
    <row r="53" spans="1:30" s="1287" customFormat="1" ht="36">
      <c r="A53" s="15">
        <f t="shared" si="0"/>
        <v>50</v>
      </c>
      <c r="B53" s="22" t="s">
        <v>91</v>
      </c>
      <c r="C53" s="1289" t="s">
        <v>367</v>
      </c>
      <c r="D53" s="1289" t="s">
        <v>109</v>
      </c>
      <c r="E53" s="1290"/>
      <c r="F53" s="1291"/>
      <c r="G53" s="1291"/>
      <c r="H53" s="1291"/>
      <c r="I53" s="1291"/>
      <c r="J53" s="1291" t="s">
        <v>524</v>
      </c>
      <c r="K53" s="1291"/>
      <c r="L53" s="1291"/>
      <c r="M53" s="1291"/>
      <c r="N53" s="1291"/>
      <c r="O53" s="1291"/>
      <c r="P53" s="1600"/>
      <c r="Q53" s="1612"/>
      <c r="R53" s="1591"/>
      <c r="S53" s="1292" t="s">
        <v>6024</v>
      </c>
      <c r="T53" s="1292" t="s">
        <v>6025</v>
      </c>
      <c r="U53" s="1293" t="s">
        <v>119</v>
      </c>
      <c r="V53" s="1293"/>
      <c r="W53" s="1191" t="s">
        <v>129</v>
      </c>
      <c r="X53" s="1293"/>
      <c r="Y53" s="1191"/>
      <c r="Z53" s="1191"/>
      <c r="AA53" s="1293"/>
      <c r="AB53" s="23"/>
      <c r="AC53" s="1191" t="s">
        <v>216</v>
      </c>
      <c r="AD53" s="1289"/>
    </row>
    <row r="54" spans="1:30" s="1300" customFormat="1" ht="36">
      <c r="A54" s="15">
        <f t="shared" si="0"/>
        <v>51</v>
      </c>
      <c r="B54" s="128" t="s">
        <v>91</v>
      </c>
      <c r="C54" s="1294" t="s">
        <v>372</v>
      </c>
      <c r="D54" s="1294" t="s">
        <v>124</v>
      </c>
      <c r="E54" s="1295"/>
      <c r="F54" s="1296"/>
      <c r="G54" s="1296"/>
      <c r="H54" s="1296"/>
      <c r="I54" s="1296"/>
      <c r="J54" s="1296" t="s">
        <v>373</v>
      </c>
      <c r="K54" s="1296"/>
      <c r="L54" s="1296"/>
      <c r="M54" s="1296"/>
      <c r="N54" s="1296"/>
      <c r="O54" s="1296"/>
      <c r="P54" s="1601"/>
      <c r="Q54" s="1613"/>
      <c r="R54" s="1592"/>
      <c r="S54" s="1297" t="s">
        <v>1817</v>
      </c>
      <c r="T54" s="1297" t="s">
        <v>6026</v>
      </c>
      <c r="U54" s="1298" t="s">
        <v>105</v>
      </c>
      <c r="V54" s="1298"/>
      <c r="W54" s="1299" t="s">
        <v>129</v>
      </c>
      <c r="X54" s="1298"/>
      <c r="Y54" s="1299"/>
      <c r="Z54" s="1299"/>
      <c r="AA54" s="1298"/>
      <c r="AB54" s="23"/>
      <c r="AC54" s="1299" t="s">
        <v>216</v>
      </c>
      <c r="AD54" s="1294"/>
    </row>
    <row r="55" spans="1:30" s="1288" customFormat="1">
      <c r="A55" s="15">
        <f t="shared" si="0"/>
        <v>52</v>
      </c>
      <c r="B55" s="133" t="s">
        <v>91</v>
      </c>
      <c r="C55" s="1281" t="s">
        <v>376</v>
      </c>
      <c r="D55" s="1281" t="s">
        <v>131</v>
      </c>
      <c r="E55" s="1282"/>
      <c r="F55" s="1283"/>
      <c r="G55" s="1283"/>
      <c r="H55" s="1283"/>
      <c r="I55" s="1283"/>
      <c r="J55" s="1283"/>
      <c r="K55" s="1283" t="s">
        <v>377</v>
      </c>
      <c r="L55" s="1283"/>
      <c r="M55" s="1283"/>
      <c r="N55" s="1283"/>
      <c r="O55" s="1283"/>
      <c r="P55" s="1599"/>
      <c r="Q55" s="1611"/>
      <c r="R55" s="1590"/>
      <c r="S55" s="1284" t="s">
        <v>378</v>
      </c>
      <c r="T55" s="1284" t="s">
        <v>6027</v>
      </c>
      <c r="U55" s="1285" t="s">
        <v>665</v>
      </c>
      <c r="V55" s="1285"/>
      <c r="W55" s="1286" t="s">
        <v>129</v>
      </c>
      <c r="X55" s="1285"/>
      <c r="Y55" s="1286"/>
      <c r="Z55" s="1286"/>
      <c r="AA55" s="1285"/>
      <c r="AB55" s="23"/>
      <c r="AC55" s="1286" t="s">
        <v>216</v>
      </c>
      <c r="AD55" s="1281"/>
    </row>
    <row r="56" spans="1:30" s="1287" customFormat="1" ht="36">
      <c r="A56" s="15">
        <f t="shared" si="0"/>
        <v>53</v>
      </c>
      <c r="B56" s="22" t="s">
        <v>91</v>
      </c>
      <c r="C56" s="1289" t="s">
        <v>380</v>
      </c>
      <c r="D56" s="1289" t="s">
        <v>109</v>
      </c>
      <c r="E56" s="1290"/>
      <c r="F56" s="1291"/>
      <c r="G56" s="1291"/>
      <c r="H56" s="1291"/>
      <c r="I56" s="1291"/>
      <c r="J56" s="1291"/>
      <c r="K56" s="1291"/>
      <c r="L56" s="1291" t="s">
        <v>381</v>
      </c>
      <c r="M56" s="1291"/>
      <c r="N56" s="1291"/>
      <c r="O56" s="1291"/>
      <c r="P56" s="1600"/>
      <c r="Q56" s="1612"/>
      <c r="R56" s="1591"/>
      <c r="S56" s="1292" t="s">
        <v>6028</v>
      </c>
      <c r="T56" s="1292" t="s">
        <v>6029</v>
      </c>
      <c r="U56" s="1293" t="s">
        <v>119</v>
      </c>
      <c r="V56" s="1293"/>
      <c r="W56" s="1191" t="s">
        <v>129</v>
      </c>
      <c r="X56" s="1293"/>
      <c r="Y56" s="1191"/>
      <c r="Z56" s="1191"/>
      <c r="AA56" s="1293"/>
      <c r="AB56" s="23"/>
      <c r="AC56" s="1191" t="s">
        <v>216</v>
      </c>
      <c r="AD56" s="21" t="s">
        <v>6030</v>
      </c>
    </row>
    <row r="57" spans="1:30" s="23" customFormat="1">
      <c r="A57" s="15">
        <f t="shared" si="0"/>
        <v>54</v>
      </c>
      <c r="B57" s="22" t="s">
        <v>91</v>
      </c>
      <c r="C57" s="22" t="s">
        <v>384</v>
      </c>
      <c r="D57" s="22" t="s">
        <v>109</v>
      </c>
      <c r="E57" s="138"/>
      <c r="F57" s="123"/>
      <c r="G57" s="123"/>
      <c r="H57" s="123"/>
      <c r="I57" s="123"/>
      <c r="J57" s="123"/>
      <c r="K57" s="123"/>
      <c r="L57" s="123" t="s">
        <v>385</v>
      </c>
      <c r="M57" s="123"/>
      <c r="N57" s="123"/>
      <c r="O57" s="123"/>
      <c r="P57" s="124"/>
      <c r="Q57" s="145"/>
      <c r="R57" s="28"/>
      <c r="S57" s="183" t="s">
        <v>1823</v>
      </c>
      <c r="T57" s="183" t="s">
        <v>1824</v>
      </c>
      <c r="U57" s="24" t="s">
        <v>119</v>
      </c>
      <c r="V57" s="24"/>
      <c r="W57" s="49" t="s">
        <v>129</v>
      </c>
      <c r="X57" s="24"/>
      <c r="Y57" s="49"/>
      <c r="Z57" s="49"/>
      <c r="AA57" s="24"/>
      <c r="AC57" s="49"/>
      <c r="AD57" s="60"/>
    </row>
    <row r="58" spans="1:30" s="23" customFormat="1">
      <c r="A58" s="15">
        <f t="shared" si="0"/>
        <v>55</v>
      </c>
      <c r="B58" s="22" t="s">
        <v>91</v>
      </c>
      <c r="C58" s="22" t="s">
        <v>388</v>
      </c>
      <c r="D58" s="22" t="s">
        <v>109</v>
      </c>
      <c r="E58" s="138"/>
      <c r="F58" s="123"/>
      <c r="G58" s="123"/>
      <c r="H58" s="123"/>
      <c r="I58" s="123"/>
      <c r="J58" s="123"/>
      <c r="K58" s="123"/>
      <c r="L58" s="123" t="s">
        <v>4124</v>
      </c>
      <c r="M58" s="123"/>
      <c r="N58" s="123"/>
      <c r="O58" s="123"/>
      <c r="P58" s="124"/>
      <c r="Q58" s="145"/>
      <c r="R58" s="28"/>
      <c r="S58" s="183" t="s">
        <v>1825</v>
      </c>
      <c r="T58" s="183" t="s">
        <v>1826</v>
      </c>
      <c r="U58" s="24" t="s">
        <v>119</v>
      </c>
      <c r="V58" s="24"/>
      <c r="W58" s="49" t="s">
        <v>129</v>
      </c>
      <c r="X58" s="24"/>
      <c r="Y58" s="49"/>
      <c r="Z58" s="49"/>
      <c r="AA58" s="24"/>
      <c r="AC58" s="49"/>
      <c r="AD58" s="60"/>
    </row>
    <row r="59" spans="1:30" s="82" customFormat="1" ht="35.25" customHeight="1">
      <c r="A59" s="15">
        <f t="shared" si="0"/>
        <v>56</v>
      </c>
      <c r="B59" s="128" t="s">
        <v>91</v>
      </c>
      <c r="C59" s="157" t="s">
        <v>392</v>
      </c>
      <c r="D59" s="128" t="s">
        <v>393</v>
      </c>
      <c r="E59" s="129"/>
      <c r="F59" s="130"/>
      <c r="G59" s="130"/>
      <c r="H59" s="130"/>
      <c r="I59" s="130"/>
      <c r="J59" s="130"/>
      <c r="K59" s="130"/>
      <c r="L59" s="140" t="s">
        <v>394</v>
      </c>
      <c r="M59" s="141"/>
      <c r="N59" s="141"/>
      <c r="O59" s="141"/>
      <c r="P59" s="141"/>
      <c r="Q59" s="154"/>
      <c r="R59" s="175"/>
      <c r="S59" s="344" t="s">
        <v>395</v>
      </c>
      <c r="T59" s="344" t="s">
        <v>6031</v>
      </c>
      <c r="U59" s="131" t="s">
        <v>119</v>
      </c>
      <c r="V59" s="131"/>
      <c r="W59" s="79" t="s">
        <v>129</v>
      </c>
      <c r="X59" s="131"/>
      <c r="Y59" s="79"/>
      <c r="Z59" s="79"/>
      <c r="AA59" s="131"/>
      <c r="AB59" s="23"/>
      <c r="AC59" s="79"/>
      <c r="AD59" s="79"/>
    </row>
    <row r="60" spans="1:30" s="69" customFormat="1" ht="36">
      <c r="A60" s="15">
        <f t="shared" si="0"/>
        <v>57</v>
      </c>
      <c r="B60" s="133" t="s">
        <v>91</v>
      </c>
      <c r="C60" s="158" t="s">
        <v>397</v>
      </c>
      <c r="D60" s="133" t="s">
        <v>398</v>
      </c>
      <c r="E60" s="134"/>
      <c r="F60" s="135"/>
      <c r="G60" s="135"/>
      <c r="H60" s="135"/>
      <c r="I60" s="135"/>
      <c r="J60" s="135"/>
      <c r="K60" s="135"/>
      <c r="L60" s="135"/>
      <c r="M60" s="135" t="s">
        <v>399</v>
      </c>
      <c r="N60" s="135"/>
      <c r="O60" s="135"/>
      <c r="P60" s="143"/>
      <c r="Q60" s="144"/>
      <c r="R60" s="180"/>
      <c r="S60" s="345" t="s">
        <v>400</v>
      </c>
      <c r="T60" s="345" t="s">
        <v>6032</v>
      </c>
      <c r="U60" s="136" t="s">
        <v>96</v>
      </c>
      <c r="V60" s="136"/>
      <c r="W60" s="68" t="s">
        <v>129</v>
      </c>
      <c r="X60" s="136"/>
      <c r="Y60" s="68"/>
      <c r="Z60" s="68"/>
      <c r="AA60" s="136"/>
      <c r="AB60" s="23"/>
      <c r="AC60" s="68"/>
      <c r="AD60" s="68"/>
    </row>
    <row r="61" spans="1:30" s="23" customFormat="1">
      <c r="A61" s="15">
        <f t="shared" si="0"/>
        <v>58</v>
      </c>
      <c r="B61" s="22" t="s">
        <v>91</v>
      </c>
      <c r="C61" s="159" t="s">
        <v>402</v>
      </c>
      <c r="D61" s="22" t="s">
        <v>403</v>
      </c>
      <c r="E61" s="138"/>
      <c r="F61" s="150"/>
      <c r="G61" s="150"/>
      <c r="H61" s="150"/>
      <c r="I61" s="150"/>
      <c r="J61" s="150"/>
      <c r="K61" s="150"/>
      <c r="L61" s="150"/>
      <c r="M61" s="150"/>
      <c r="N61" s="150" t="s">
        <v>404</v>
      </c>
      <c r="O61" s="123"/>
      <c r="P61" s="124"/>
      <c r="Q61" s="173"/>
      <c r="R61" s="1111"/>
      <c r="S61" s="183" t="s">
        <v>1827</v>
      </c>
      <c r="T61" s="183" t="s">
        <v>1828</v>
      </c>
      <c r="U61" s="24" t="s">
        <v>119</v>
      </c>
      <c r="V61" s="24"/>
      <c r="W61" s="49" t="s">
        <v>129</v>
      </c>
      <c r="X61" s="24"/>
      <c r="Y61" s="49"/>
      <c r="Z61" s="49"/>
      <c r="AA61" s="24"/>
      <c r="AC61" s="49"/>
      <c r="AD61" s="49"/>
    </row>
    <row r="62" spans="1:30" s="82" customFormat="1" ht="35.25" customHeight="1">
      <c r="A62" s="15">
        <f t="shared" si="0"/>
        <v>59</v>
      </c>
      <c r="B62" s="128" t="s">
        <v>91</v>
      </c>
      <c r="C62" s="128" t="s">
        <v>407</v>
      </c>
      <c r="D62" s="128" t="s">
        <v>393</v>
      </c>
      <c r="E62" s="129"/>
      <c r="F62" s="130"/>
      <c r="G62" s="130"/>
      <c r="H62" s="130"/>
      <c r="I62" s="130"/>
      <c r="J62" s="130"/>
      <c r="K62" s="130"/>
      <c r="L62" s="130" t="s">
        <v>408</v>
      </c>
      <c r="M62" s="130"/>
      <c r="N62" s="130"/>
      <c r="O62" s="130"/>
      <c r="P62" s="140"/>
      <c r="Q62" s="1543"/>
      <c r="R62" s="1544"/>
      <c r="S62" s="344" t="s">
        <v>409</v>
      </c>
      <c r="T62" s="344" t="s">
        <v>6033</v>
      </c>
      <c r="U62" s="131" t="s">
        <v>119</v>
      </c>
      <c r="V62" s="131"/>
      <c r="W62" s="79" t="s">
        <v>129</v>
      </c>
      <c r="X62" s="131"/>
      <c r="Y62" s="79"/>
      <c r="Z62" s="79"/>
      <c r="AA62" s="131"/>
      <c r="AB62" s="23"/>
      <c r="AC62" s="79"/>
      <c r="AD62" s="79"/>
    </row>
    <row r="63" spans="1:30" s="69" customFormat="1" ht="36">
      <c r="A63" s="15">
        <f t="shared" si="0"/>
        <v>60</v>
      </c>
      <c r="B63" s="133" t="s">
        <v>91</v>
      </c>
      <c r="C63" s="158" t="s">
        <v>397</v>
      </c>
      <c r="D63" s="133" t="s">
        <v>398</v>
      </c>
      <c r="E63" s="134"/>
      <c r="F63" s="135"/>
      <c r="G63" s="135"/>
      <c r="H63" s="135"/>
      <c r="I63" s="135"/>
      <c r="J63" s="135"/>
      <c r="K63" s="135"/>
      <c r="L63" s="135"/>
      <c r="M63" s="135" t="s">
        <v>399</v>
      </c>
      <c r="N63" s="135"/>
      <c r="O63" s="135"/>
      <c r="P63" s="143"/>
      <c r="Q63" s="144"/>
      <c r="R63" s="180"/>
      <c r="S63" s="345" t="s">
        <v>411</v>
      </c>
      <c r="T63" s="345" t="s">
        <v>6034</v>
      </c>
      <c r="U63" s="136" t="s">
        <v>96</v>
      </c>
      <c r="V63" s="136"/>
      <c r="W63" s="68" t="s">
        <v>129</v>
      </c>
      <c r="X63" s="136"/>
      <c r="Y63" s="68"/>
      <c r="Z63" s="68"/>
      <c r="AA63" s="136"/>
      <c r="AB63" s="23"/>
      <c r="AC63" s="68"/>
      <c r="AD63" s="68"/>
    </row>
    <row r="64" spans="1:30" s="23" customFormat="1" ht="17.649999999999999" customHeight="1">
      <c r="A64" s="15">
        <f t="shared" si="0"/>
        <v>61</v>
      </c>
      <c r="B64" s="22" t="s">
        <v>91</v>
      </c>
      <c r="C64" s="159" t="s">
        <v>402</v>
      </c>
      <c r="D64" s="22" t="s">
        <v>403</v>
      </c>
      <c r="E64" s="138"/>
      <c r="F64" s="150"/>
      <c r="G64" s="150"/>
      <c r="H64" s="150"/>
      <c r="I64" s="150"/>
      <c r="J64" s="150"/>
      <c r="K64" s="150"/>
      <c r="L64" s="150"/>
      <c r="M64" s="150"/>
      <c r="N64" s="151" t="s">
        <v>404</v>
      </c>
      <c r="O64" s="152"/>
      <c r="P64" s="152"/>
      <c r="Q64" s="173"/>
      <c r="R64" s="1111"/>
      <c r="S64" s="183" t="s">
        <v>1829</v>
      </c>
      <c r="T64" s="183" t="s">
        <v>1830</v>
      </c>
      <c r="U64" s="24" t="s">
        <v>119</v>
      </c>
      <c r="V64" s="24"/>
      <c r="W64" s="49" t="s">
        <v>129</v>
      </c>
      <c r="X64" s="24"/>
      <c r="Y64" s="49"/>
      <c r="Z64" s="49"/>
      <c r="AA64" s="24"/>
      <c r="AC64" s="49"/>
      <c r="AD64" s="49"/>
    </row>
    <row r="65" spans="1:30" s="82" customFormat="1" ht="35.25" customHeight="1">
      <c r="A65" s="15">
        <f t="shared" si="0"/>
        <v>62</v>
      </c>
      <c r="B65" s="128" t="s">
        <v>91</v>
      </c>
      <c r="C65" s="128" t="s">
        <v>415</v>
      </c>
      <c r="D65" s="128" t="s">
        <v>393</v>
      </c>
      <c r="E65" s="129"/>
      <c r="F65" s="130"/>
      <c r="G65" s="130"/>
      <c r="H65" s="130"/>
      <c r="I65" s="130"/>
      <c r="J65" s="130"/>
      <c r="K65" s="130"/>
      <c r="L65" s="130" t="s">
        <v>416</v>
      </c>
      <c r="M65" s="130"/>
      <c r="N65" s="130"/>
      <c r="O65" s="130"/>
      <c r="P65" s="140"/>
      <c r="Q65" s="154"/>
      <c r="R65" s="175"/>
      <c r="S65" s="344" t="s">
        <v>417</v>
      </c>
      <c r="T65" s="344" t="s">
        <v>6035</v>
      </c>
      <c r="U65" s="131" t="s">
        <v>119</v>
      </c>
      <c r="V65" s="131"/>
      <c r="W65" s="79" t="s">
        <v>129</v>
      </c>
      <c r="X65" s="131"/>
      <c r="Y65" s="79"/>
      <c r="Z65" s="79"/>
      <c r="AA65" s="131"/>
      <c r="AB65" s="23"/>
      <c r="AC65" s="79"/>
      <c r="AD65" s="79"/>
    </row>
    <row r="66" spans="1:30" s="69" customFormat="1" ht="36">
      <c r="A66" s="15">
        <f t="shared" si="0"/>
        <v>63</v>
      </c>
      <c r="B66" s="133" t="s">
        <v>91</v>
      </c>
      <c r="C66" s="158" t="s">
        <v>397</v>
      </c>
      <c r="D66" s="133" t="s">
        <v>398</v>
      </c>
      <c r="E66" s="134"/>
      <c r="F66" s="135"/>
      <c r="G66" s="135"/>
      <c r="H66" s="135"/>
      <c r="I66" s="135"/>
      <c r="J66" s="135"/>
      <c r="K66" s="135"/>
      <c r="L66" s="135"/>
      <c r="M66" s="135" t="s">
        <v>399</v>
      </c>
      <c r="N66" s="135"/>
      <c r="O66" s="135"/>
      <c r="P66" s="143"/>
      <c r="Q66" s="144"/>
      <c r="R66" s="180"/>
      <c r="S66" s="345" t="s">
        <v>419</v>
      </c>
      <c r="T66" s="345" t="s">
        <v>6036</v>
      </c>
      <c r="U66" s="136" t="s">
        <v>96</v>
      </c>
      <c r="V66" s="136"/>
      <c r="W66" s="68" t="s">
        <v>129</v>
      </c>
      <c r="X66" s="136"/>
      <c r="Y66" s="68"/>
      <c r="Z66" s="68"/>
      <c r="AA66" s="136"/>
      <c r="AB66" s="23"/>
      <c r="AC66" s="68"/>
      <c r="AD66" s="68"/>
    </row>
    <row r="67" spans="1:30" s="23" customFormat="1" ht="17.649999999999999" customHeight="1">
      <c r="A67" s="15">
        <f t="shared" si="0"/>
        <v>64</v>
      </c>
      <c r="B67" s="22" t="s">
        <v>91</v>
      </c>
      <c r="C67" s="22" t="s">
        <v>421</v>
      </c>
      <c r="D67" s="22" t="s">
        <v>403</v>
      </c>
      <c r="E67" s="138"/>
      <c r="F67" s="150"/>
      <c r="G67" s="150"/>
      <c r="H67" s="150"/>
      <c r="I67" s="150"/>
      <c r="J67" s="150"/>
      <c r="K67" s="150"/>
      <c r="L67" s="150"/>
      <c r="M67" s="150"/>
      <c r="N67" s="150" t="s">
        <v>422</v>
      </c>
      <c r="O67" s="150"/>
      <c r="P67" s="151"/>
      <c r="Q67" s="1547"/>
      <c r="R67" s="1548"/>
      <c r="S67" s="183" t="s">
        <v>1833</v>
      </c>
      <c r="T67" s="183" t="s">
        <v>1834</v>
      </c>
      <c r="U67" s="24" t="s">
        <v>119</v>
      </c>
      <c r="V67" s="24"/>
      <c r="W67" s="49" t="s">
        <v>129</v>
      </c>
      <c r="X67" s="24"/>
      <c r="Y67" s="49"/>
      <c r="Z67" s="49"/>
      <c r="AA67" s="24"/>
      <c r="AC67" s="49"/>
      <c r="AD67" s="49"/>
    </row>
    <row r="68" spans="1:30" s="82" customFormat="1">
      <c r="A68" s="15">
        <f t="shared" ref="A68:A131" si="1">ROW()-ROW(A$3)</f>
        <v>65</v>
      </c>
      <c r="B68" s="128" t="s">
        <v>91</v>
      </c>
      <c r="C68" s="128" t="s">
        <v>425</v>
      </c>
      <c r="D68" s="128" t="s">
        <v>393</v>
      </c>
      <c r="E68" s="129"/>
      <c r="F68" s="130"/>
      <c r="G68" s="130"/>
      <c r="H68" s="130"/>
      <c r="I68" s="130"/>
      <c r="J68" s="130" t="s">
        <v>426</v>
      </c>
      <c r="K68" s="130"/>
      <c r="L68" s="130"/>
      <c r="M68" s="130"/>
      <c r="N68" s="130"/>
      <c r="O68" s="130"/>
      <c r="P68" s="140"/>
      <c r="Q68" s="141"/>
      <c r="R68" s="583"/>
      <c r="S68" s="344" t="s">
        <v>1835</v>
      </c>
      <c r="T68" s="344" t="s">
        <v>6037</v>
      </c>
      <c r="U68" s="131" t="s">
        <v>113</v>
      </c>
      <c r="V68" s="131"/>
      <c r="W68" s="79" t="s">
        <v>129</v>
      </c>
      <c r="X68" s="131"/>
      <c r="Y68" s="79"/>
      <c r="Z68" s="79"/>
      <c r="AA68" s="131"/>
      <c r="AB68" s="23"/>
      <c r="AC68" s="79"/>
      <c r="AD68" s="79"/>
    </row>
    <row r="69" spans="1:30" s="69" customFormat="1">
      <c r="A69" s="15">
        <f t="shared" si="1"/>
        <v>66</v>
      </c>
      <c r="B69" s="133" t="s">
        <v>91</v>
      </c>
      <c r="C69" s="133" t="s">
        <v>429</v>
      </c>
      <c r="D69" s="133" t="s">
        <v>398</v>
      </c>
      <c r="E69" s="134"/>
      <c r="F69" s="135"/>
      <c r="G69" s="135"/>
      <c r="H69" s="135"/>
      <c r="I69" s="135"/>
      <c r="J69" s="135"/>
      <c r="K69" s="135" t="s">
        <v>430</v>
      </c>
      <c r="L69" s="135"/>
      <c r="M69" s="135"/>
      <c r="N69" s="135"/>
      <c r="O69" s="135"/>
      <c r="P69" s="143"/>
      <c r="Q69" s="144"/>
      <c r="R69" s="180"/>
      <c r="S69" s="345" t="s">
        <v>431</v>
      </c>
      <c r="T69" s="345" t="s">
        <v>1838</v>
      </c>
      <c r="U69" s="136" t="s">
        <v>96</v>
      </c>
      <c r="V69" s="136"/>
      <c r="W69" s="68" t="s">
        <v>129</v>
      </c>
      <c r="X69" s="136"/>
      <c r="Y69" s="68"/>
      <c r="Z69" s="68"/>
      <c r="AA69" s="136"/>
      <c r="AB69" s="23"/>
      <c r="AC69" s="68"/>
      <c r="AD69" s="68"/>
    </row>
    <row r="70" spans="1:30" s="23" customFormat="1">
      <c r="A70" s="15">
        <f t="shared" si="1"/>
        <v>67</v>
      </c>
      <c r="B70" s="22" t="s">
        <v>91</v>
      </c>
      <c r="C70" s="22" t="s">
        <v>433</v>
      </c>
      <c r="D70" s="22" t="s">
        <v>109</v>
      </c>
      <c r="E70" s="138"/>
      <c r="F70" s="150"/>
      <c r="G70" s="150"/>
      <c r="H70" s="150"/>
      <c r="I70" s="150"/>
      <c r="J70" s="123"/>
      <c r="K70" s="150"/>
      <c r="L70" s="150" t="s">
        <v>434</v>
      </c>
      <c r="M70" s="150"/>
      <c r="N70" s="150"/>
      <c r="O70" s="150"/>
      <c r="P70" s="151"/>
      <c r="Q70" s="152"/>
      <c r="R70" s="332"/>
      <c r="S70" s="183" t="s">
        <v>1839</v>
      </c>
      <c r="T70" s="183" t="s">
        <v>1840</v>
      </c>
      <c r="U70" s="24" t="s">
        <v>119</v>
      </c>
      <c r="V70" s="24"/>
      <c r="W70" s="49" t="s">
        <v>129</v>
      </c>
      <c r="X70" s="24"/>
      <c r="Y70" s="49"/>
      <c r="Z70" s="49"/>
      <c r="AA70" s="24"/>
      <c r="AC70" s="49"/>
      <c r="AD70" s="49"/>
    </row>
    <row r="71" spans="1:30" s="23" customFormat="1">
      <c r="A71" s="15">
        <f t="shared" si="1"/>
        <v>68</v>
      </c>
      <c r="B71" s="22" t="s">
        <v>91</v>
      </c>
      <c r="C71" s="22" t="s">
        <v>437</v>
      </c>
      <c r="D71" s="22" t="s">
        <v>109</v>
      </c>
      <c r="E71" s="138"/>
      <c r="F71" s="150"/>
      <c r="G71" s="150"/>
      <c r="H71" s="150"/>
      <c r="I71" s="150"/>
      <c r="J71" s="123"/>
      <c r="K71" s="150"/>
      <c r="L71" s="150" t="s">
        <v>438</v>
      </c>
      <c r="M71" s="150"/>
      <c r="N71" s="150"/>
      <c r="O71" s="150"/>
      <c r="P71" s="151"/>
      <c r="Q71" s="152"/>
      <c r="R71" s="332"/>
      <c r="S71" s="183" t="s">
        <v>1841</v>
      </c>
      <c r="T71" s="183" t="s">
        <v>1842</v>
      </c>
      <c r="U71" s="24" t="s">
        <v>119</v>
      </c>
      <c r="V71" s="24"/>
      <c r="W71" s="49" t="s">
        <v>129</v>
      </c>
      <c r="X71" s="24"/>
      <c r="Y71" s="49"/>
      <c r="Z71" s="49"/>
      <c r="AA71" s="24"/>
      <c r="AC71" s="49"/>
      <c r="AD71" s="49"/>
    </row>
    <row r="72" spans="1:30" s="1300" customFormat="1" ht="36">
      <c r="A72" s="15">
        <f t="shared" si="1"/>
        <v>69</v>
      </c>
      <c r="B72" s="128" t="s">
        <v>91</v>
      </c>
      <c r="C72" s="1294" t="s">
        <v>6038</v>
      </c>
      <c r="D72" s="1294" t="s">
        <v>124</v>
      </c>
      <c r="E72" s="1295"/>
      <c r="F72" s="1296"/>
      <c r="G72" s="1296"/>
      <c r="H72" s="1296" t="s">
        <v>6039</v>
      </c>
      <c r="I72" s="1296"/>
      <c r="J72" s="1296"/>
      <c r="K72" s="1296"/>
      <c r="L72" s="1296"/>
      <c r="M72" s="1296"/>
      <c r="N72" s="1296"/>
      <c r="O72" s="1296"/>
      <c r="P72" s="1601"/>
      <c r="Q72" s="1613"/>
      <c r="R72" s="1592"/>
      <c r="S72" s="1297" t="s">
        <v>6040</v>
      </c>
      <c r="T72" s="1297" t="s">
        <v>6041</v>
      </c>
      <c r="U72" s="1298" t="s">
        <v>119</v>
      </c>
      <c r="V72" s="1298"/>
      <c r="W72" s="1299" t="s">
        <v>129</v>
      </c>
      <c r="X72" s="1298"/>
      <c r="Y72" s="1299"/>
      <c r="Z72" s="1299"/>
      <c r="AA72" s="1298"/>
      <c r="AB72" s="23"/>
      <c r="AC72" s="1299" t="s">
        <v>216</v>
      </c>
      <c r="AD72" s="1294"/>
    </row>
    <row r="73" spans="1:30" s="1288" customFormat="1">
      <c r="A73" s="15">
        <f t="shared" si="1"/>
        <v>70</v>
      </c>
      <c r="B73" s="1281" t="s">
        <v>91</v>
      </c>
      <c r="C73" s="1281" t="s">
        <v>351</v>
      </c>
      <c r="D73" s="1281" t="s">
        <v>131</v>
      </c>
      <c r="E73" s="1282"/>
      <c r="F73" s="1283"/>
      <c r="G73" s="1283"/>
      <c r="H73" s="1283"/>
      <c r="I73" s="1283" t="s">
        <v>352</v>
      </c>
      <c r="J73" s="1283"/>
      <c r="K73" s="1283"/>
      <c r="L73" s="1283"/>
      <c r="M73" s="1283"/>
      <c r="N73" s="1283"/>
      <c r="O73" s="1283"/>
      <c r="P73" s="1599"/>
      <c r="Q73" s="1611"/>
      <c r="R73" s="1590"/>
      <c r="S73" s="1284" t="s">
        <v>6042</v>
      </c>
      <c r="T73" s="1284" t="s">
        <v>6043</v>
      </c>
      <c r="U73" s="1285" t="s">
        <v>665</v>
      </c>
      <c r="V73" s="1285"/>
      <c r="W73" s="1286" t="s">
        <v>129</v>
      </c>
      <c r="X73" s="1285"/>
      <c r="Y73" s="1286"/>
      <c r="Z73" s="1286"/>
      <c r="AA73" s="1285"/>
      <c r="AB73" s="23"/>
      <c r="AC73" s="1286" t="s">
        <v>216</v>
      </c>
      <c r="AD73" s="1281"/>
    </row>
    <row r="74" spans="1:30" s="1287" customFormat="1">
      <c r="A74" s="15">
        <f t="shared" si="1"/>
        <v>71</v>
      </c>
      <c r="B74" s="1289" t="s">
        <v>91</v>
      </c>
      <c r="C74" s="1289" t="s">
        <v>355</v>
      </c>
      <c r="D74" s="1289" t="s">
        <v>109</v>
      </c>
      <c r="E74" s="1290"/>
      <c r="F74" s="1291"/>
      <c r="G74" s="1291"/>
      <c r="H74" s="1291"/>
      <c r="I74" s="1291"/>
      <c r="J74" s="1291" t="s">
        <v>356</v>
      </c>
      <c r="K74" s="1291"/>
      <c r="L74" s="1291"/>
      <c r="M74" s="1291"/>
      <c r="N74" s="1291"/>
      <c r="O74" s="1291"/>
      <c r="P74" s="1600"/>
      <c r="Q74" s="1612"/>
      <c r="R74" s="1591"/>
      <c r="S74" s="1292" t="s">
        <v>6044</v>
      </c>
      <c r="T74" s="1292" t="s">
        <v>6045</v>
      </c>
      <c r="U74" s="1293" t="s">
        <v>105</v>
      </c>
      <c r="V74" s="1293"/>
      <c r="W74" s="1191" t="s">
        <v>129</v>
      </c>
      <c r="X74" s="1293"/>
      <c r="Y74" s="1191"/>
      <c r="Z74" s="1191"/>
      <c r="AA74" s="1293"/>
      <c r="AB74" s="23"/>
      <c r="AC74" s="1191" t="s">
        <v>216</v>
      </c>
      <c r="AD74" s="24" t="s">
        <v>6046</v>
      </c>
    </row>
    <row r="75" spans="1:30" s="1287" customFormat="1">
      <c r="A75" s="15">
        <f t="shared" si="1"/>
        <v>72</v>
      </c>
      <c r="B75" s="1289" t="s">
        <v>91</v>
      </c>
      <c r="C75" s="1289" t="s">
        <v>367</v>
      </c>
      <c r="D75" s="1289" t="s">
        <v>109</v>
      </c>
      <c r="E75" s="1290"/>
      <c r="F75" s="1291"/>
      <c r="G75" s="1291"/>
      <c r="H75" s="1291"/>
      <c r="I75" s="1291"/>
      <c r="J75" s="1291" t="s">
        <v>524</v>
      </c>
      <c r="K75" s="1291"/>
      <c r="L75" s="1291"/>
      <c r="M75" s="1291"/>
      <c r="N75" s="1291"/>
      <c r="O75" s="1291"/>
      <c r="P75" s="1600"/>
      <c r="Q75" s="1612"/>
      <c r="R75" s="1591"/>
      <c r="S75" s="1292" t="s">
        <v>6047</v>
      </c>
      <c r="T75" s="1292" t="s">
        <v>6048</v>
      </c>
      <c r="U75" s="1293" t="s">
        <v>119</v>
      </c>
      <c r="V75" s="1293"/>
      <c r="W75" s="1191" t="s">
        <v>129</v>
      </c>
      <c r="X75" s="1293"/>
      <c r="Y75" s="1191"/>
      <c r="Z75" s="1191"/>
      <c r="AA75" s="1293"/>
      <c r="AB75" s="23"/>
      <c r="AC75" s="1191" t="s">
        <v>216</v>
      </c>
      <c r="AD75" s="24" t="s">
        <v>6049</v>
      </c>
    </row>
    <row r="76" spans="1:30" s="1300" customFormat="1" ht="36">
      <c r="A76" s="15">
        <f t="shared" si="1"/>
        <v>73</v>
      </c>
      <c r="B76" s="1294" t="s">
        <v>91</v>
      </c>
      <c r="C76" s="1294" t="s">
        <v>372</v>
      </c>
      <c r="D76" s="1294" t="s">
        <v>124</v>
      </c>
      <c r="E76" s="1295"/>
      <c r="F76" s="1296"/>
      <c r="G76" s="1296"/>
      <c r="H76" s="1296"/>
      <c r="I76" s="1296"/>
      <c r="J76" s="1296" t="s">
        <v>373</v>
      </c>
      <c r="K76" s="1296"/>
      <c r="L76" s="1296"/>
      <c r="M76" s="1296"/>
      <c r="N76" s="1296"/>
      <c r="O76" s="1296"/>
      <c r="P76" s="1601"/>
      <c r="Q76" s="1613"/>
      <c r="R76" s="1592"/>
      <c r="S76" s="1297" t="s">
        <v>6050</v>
      </c>
      <c r="T76" s="1297" t="s">
        <v>6051</v>
      </c>
      <c r="U76" s="1298" t="s">
        <v>105</v>
      </c>
      <c r="V76" s="1298"/>
      <c r="W76" s="1299" t="s">
        <v>129</v>
      </c>
      <c r="X76" s="1298"/>
      <c r="Y76" s="1299"/>
      <c r="Z76" s="1299"/>
      <c r="AA76" s="1298"/>
      <c r="AB76" s="23"/>
      <c r="AC76" s="1299" t="s">
        <v>216</v>
      </c>
      <c r="AD76" s="1294"/>
    </row>
    <row r="77" spans="1:30" s="1288" customFormat="1">
      <c r="A77" s="15">
        <f t="shared" si="1"/>
        <v>74</v>
      </c>
      <c r="B77" s="1281" t="s">
        <v>91</v>
      </c>
      <c r="C77" s="1281" t="s">
        <v>376</v>
      </c>
      <c r="D77" s="1281" t="s">
        <v>131</v>
      </c>
      <c r="E77" s="1282"/>
      <c r="F77" s="1283"/>
      <c r="G77" s="1283"/>
      <c r="H77" s="1283"/>
      <c r="I77" s="1283"/>
      <c r="J77" s="1283"/>
      <c r="K77" s="1283" t="s">
        <v>377</v>
      </c>
      <c r="L77" s="1283"/>
      <c r="M77" s="1283"/>
      <c r="N77" s="1283"/>
      <c r="O77" s="1283"/>
      <c r="P77" s="1599"/>
      <c r="Q77" s="1611"/>
      <c r="R77" s="1590"/>
      <c r="S77" s="1284" t="s">
        <v>6052</v>
      </c>
      <c r="T77" s="1284" t="s">
        <v>6053</v>
      </c>
      <c r="U77" s="1285" t="s">
        <v>665</v>
      </c>
      <c r="V77" s="1285"/>
      <c r="W77" s="1286" t="s">
        <v>129</v>
      </c>
      <c r="X77" s="1285"/>
      <c r="Y77" s="1286"/>
      <c r="Z77" s="1286"/>
      <c r="AA77" s="1285"/>
      <c r="AB77" s="23"/>
      <c r="AC77" s="1286" t="s">
        <v>216</v>
      </c>
      <c r="AD77" s="1281"/>
    </row>
    <row r="78" spans="1:30" s="1287" customFormat="1">
      <c r="A78" s="15">
        <f t="shared" si="1"/>
        <v>75</v>
      </c>
      <c r="B78" s="1289" t="s">
        <v>91</v>
      </c>
      <c r="C78" s="1289" t="s">
        <v>380</v>
      </c>
      <c r="D78" s="1289" t="s">
        <v>109</v>
      </c>
      <c r="E78" s="1290"/>
      <c r="F78" s="1291"/>
      <c r="G78" s="1291"/>
      <c r="H78" s="1291"/>
      <c r="I78" s="1291"/>
      <c r="J78" s="1291"/>
      <c r="K78" s="1291"/>
      <c r="L78" s="1291" t="s">
        <v>381</v>
      </c>
      <c r="M78" s="1291"/>
      <c r="N78" s="1291"/>
      <c r="O78" s="1291"/>
      <c r="P78" s="1600"/>
      <c r="Q78" s="1612"/>
      <c r="R78" s="1591"/>
      <c r="S78" s="1292" t="s">
        <v>6054</v>
      </c>
      <c r="T78" s="1292" t="s">
        <v>6055</v>
      </c>
      <c r="U78" s="1293" t="s">
        <v>119</v>
      </c>
      <c r="V78" s="1293"/>
      <c r="W78" s="1191" t="s">
        <v>129</v>
      </c>
      <c r="X78" s="1293"/>
      <c r="Y78" s="1191"/>
      <c r="Z78" s="1191"/>
      <c r="AA78" s="1293"/>
      <c r="AB78" s="23"/>
      <c r="AC78" s="1191" t="s">
        <v>216</v>
      </c>
      <c r="AD78" s="24" t="s">
        <v>6056</v>
      </c>
    </row>
    <row r="79" spans="1:30" s="1287" customFormat="1" ht="36">
      <c r="A79" s="15">
        <f t="shared" si="1"/>
        <v>76</v>
      </c>
      <c r="B79" s="1289" t="s">
        <v>91</v>
      </c>
      <c r="C79" s="1289" t="s">
        <v>388</v>
      </c>
      <c r="D79" s="1289" t="s">
        <v>109</v>
      </c>
      <c r="E79" s="1290"/>
      <c r="F79" s="1291"/>
      <c r="G79" s="1291"/>
      <c r="H79" s="1291"/>
      <c r="I79" s="1291"/>
      <c r="J79" s="1291"/>
      <c r="K79" s="1291"/>
      <c r="L79" s="1291" t="s">
        <v>389</v>
      </c>
      <c r="M79" s="1291"/>
      <c r="N79" s="1291"/>
      <c r="O79" s="1291"/>
      <c r="P79" s="1600"/>
      <c r="Q79" s="1612"/>
      <c r="R79" s="1591"/>
      <c r="S79" s="1292" t="s">
        <v>6057</v>
      </c>
      <c r="T79" s="1292" t="s">
        <v>6058</v>
      </c>
      <c r="U79" s="1293" t="s">
        <v>119</v>
      </c>
      <c r="V79" s="1293"/>
      <c r="W79" s="1191" t="s">
        <v>129</v>
      </c>
      <c r="X79" s="1293"/>
      <c r="Y79" s="1191"/>
      <c r="Z79" s="1191"/>
      <c r="AA79" s="1293"/>
      <c r="AB79" s="23"/>
      <c r="AC79" s="1191" t="s">
        <v>216</v>
      </c>
      <c r="AD79" s="24" t="s">
        <v>6059</v>
      </c>
    </row>
    <row r="80" spans="1:30" s="1300" customFormat="1" ht="36">
      <c r="A80" s="15">
        <f t="shared" si="1"/>
        <v>77</v>
      </c>
      <c r="B80" s="128" t="s">
        <v>91</v>
      </c>
      <c r="C80" s="1294" t="s">
        <v>6060</v>
      </c>
      <c r="D80" s="1294" t="s">
        <v>124</v>
      </c>
      <c r="E80" s="1295"/>
      <c r="F80" s="1296"/>
      <c r="G80" s="1296"/>
      <c r="H80" s="1296" t="s">
        <v>6061</v>
      </c>
      <c r="I80" s="1296"/>
      <c r="J80" s="1296"/>
      <c r="K80" s="1296"/>
      <c r="L80" s="1296"/>
      <c r="M80" s="1296"/>
      <c r="N80" s="1296"/>
      <c r="O80" s="1296"/>
      <c r="P80" s="1601"/>
      <c r="Q80" s="1613"/>
      <c r="R80" s="1592"/>
      <c r="S80" s="1297" t="s">
        <v>6062</v>
      </c>
      <c r="T80" s="1297" t="s">
        <v>6063</v>
      </c>
      <c r="U80" s="1298" t="s">
        <v>119</v>
      </c>
      <c r="V80" s="1298"/>
      <c r="W80" s="1299" t="s">
        <v>129</v>
      </c>
      <c r="X80" s="1298"/>
      <c r="Y80" s="1299"/>
      <c r="Z80" s="1299"/>
      <c r="AA80" s="1298"/>
      <c r="AB80" s="23"/>
      <c r="AC80" s="1299" t="s">
        <v>216</v>
      </c>
      <c r="AD80" s="1294"/>
    </row>
    <row r="81" spans="1:30" s="1288" customFormat="1">
      <c r="A81" s="15">
        <f t="shared" si="1"/>
        <v>78</v>
      </c>
      <c r="B81" s="1281" t="s">
        <v>91</v>
      </c>
      <c r="C81" s="1281" t="s">
        <v>351</v>
      </c>
      <c r="D81" s="1281" t="s">
        <v>131</v>
      </c>
      <c r="E81" s="1282"/>
      <c r="F81" s="1283"/>
      <c r="G81" s="1283"/>
      <c r="H81" s="1283"/>
      <c r="I81" s="1283" t="s">
        <v>352</v>
      </c>
      <c r="J81" s="1283"/>
      <c r="K81" s="1283"/>
      <c r="L81" s="1283"/>
      <c r="M81" s="1283"/>
      <c r="N81" s="1283"/>
      <c r="O81" s="1283"/>
      <c r="P81" s="1599"/>
      <c r="Q81" s="1611"/>
      <c r="R81" s="1590"/>
      <c r="S81" s="1284" t="s">
        <v>6064</v>
      </c>
      <c r="T81" s="1284" t="s">
        <v>6065</v>
      </c>
      <c r="U81" s="1285" t="s">
        <v>665</v>
      </c>
      <c r="V81" s="1285"/>
      <c r="W81" s="1286" t="s">
        <v>129</v>
      </c>
      <c r="X81" s="1285"/>
      <c r="Y81" s="1286"/>
      <c r="Z81" s="1286"/>
      <c r="AA81" s="1285"/>
      <c r="AB81" s="23"/>
      <c r="AC81" s="1286" t="s">
        <v>216</v>
      </c>
      <c r="AD81" s="1281"/>
    </row>
    <row r="82" spans="1:30" s="1287" customFormat="1" ht="36">
      <c r="A82" s="15">
        <f t="shared" si="1"/>
        <v>79</v>
      </c>
      <c r="B82" s="1289" t="s">
        <v>91</v>
      </c>
      <c r="C82" s="1289" t="s">
        <v>355</v>
      </c>
      <c r="D82" s="1289" t="s">
        <v>109</v>
      </c>
      <c r="E82" s="1290"/>
      <c r="F82" s="1291"/>
      <c r="G82" s="1291"/>
      <c r="H82" s="1291"/>
      <c r="I82" s="1291"/>
      <c r="J82" s="1291" t="s">
        <v>356</v>
      </c>
      <c r="K82" s="1291"/>
      <c r="L82" s="1291"/>
      <c r="M82" s="1291"/>
      <c r="N82" s="1291"/>
      <c r="O82" s="1291"/>
      <c r="P82" s="1600"/>
      <c r="Q82" s="1612"/>
      <c r="R82" s="1591"/>
      <c r="S82" s="1292" t="s">
        <v>6066</v>
      </c>
      <c r="T82" s="1292" t="s">
        <v>6067</v>
      </c>
      <c r="U82" s="1293" t="s">
        <v>105</v>
      </c>
      <c r="V82" s="1293"/>
      <c r="W82" s="1191" t="s">
        <v>129</v>
      </c>
      <c r="X82" s="1293"/>
      <c r="Y82" s="1191"/>
      <c r="Z82" s="1191"/>
      <c r="AA82" s="1293"/>
      <c r="AB82" s="23"/>
      <c r="AC82" s="1191" t="s">
        <v>216</v>
      </c>
      <c r="AD82" s="24" t="s">
        <v>6068</v>
      </c>
    </row>
    <row r="83" spans="1:30" s="23" customFormat="1" ht="54">
      <c r="A83" s="15">
        <f t="shared" si="1"/>
        <v>80</v>
      </c>
      <c r="B83" s="22" t="s">
        <v>91</v>
      </c>
      <c r="C83" s="22" t="s">
        <v>360</v>
      </c>
      <c r="D83" s="22" t="s">
        <v>109</v>
      </c>
      <c r="E83" s="138"/>
      <c r="F83" s="123"/>
      <c r="G83" s="123"/>
      <c r="H83" s="123"/>
      <c r="I83" s="123"/>
      <c r="J83" s="123" t="s">
        <v>449</v>
      </c>
      <c r="K83" s="123"/>
      <c r="L83" s="123"/>
      <c r="M83" s="123"/>
      <c r="N83" s="123"/>
      <c r="O83" s="123"/>
      <c r="P83" s="124"/>
      <c r="Q83" s="145"/>
      <c r="R83" s="28"/>
      <c r="S83" s="183" t="s">
        <v>2929</v>
      </c>
      <c r="T83" s="183" t="s">
        <v>363</v>
      </c>
      <c r="U83" s="24" t="s">
        <v>113</v>
      </c>
      <c r="V83" s="24"/>
      <c r="W83" s="49" t="s">
        <v>129</v>
      </c>
      <c r="X83" s="24" t="s">
        <v>364</v>
      </c>
      <c r="Y83" s="49" t="s">
        <v>122</v>
      </c>
      <c r="Z83" s="49"/>
      <c r="AA83" s="24"/>
      <c r="AC83" s="49"/>
      <c r="AD83" s="49"/>
    </row>
    <row r="84" spans="1:30" s="23" customFormat="1" ht="36">
      <c r="A84" s="15">
        <f t="shared" si="1"/>
        <v>81</v>
      </c>
      <c r="B84" s="22" t="s">
        <v>91</v>
      </c>
      <c r="C84" s="121" t="s">
        <v>367</v>
      </c>
      <c r="D84" s="22" t="s">
        <v>109</v>
      </c>
      <c r="E84" s="138"/>
      <c r="F84" s="123"/>
      <c r="G84" s="123"/>
      <c r="H84" s="123"/>
      <c r="I84" s="123"/>
      <c r="J84" s="123" t="s">
        <v>368</v>
      </c>
      <c r="K84" s="150"/>
      <c r="L84" s="150"/>
      <c r="M84" s="150"/>
      <c r="N84" s="150"/>
      <c r="O84" s="150"/>
      <c r="P84" s="151"/>
      <c r="Q84" s="152"/>
      <c r="R84" s="332"/>
      <c r="S84" s="183" t="s">
        <v>1764</v>
      </c>
      <c r="T84" s="183" t="s">
        <v>1765</v>
      </c>
      <c r="U84" s="24" t="s">
        <v>119</v>
      </c>
      <c r="V84" s="24"/>
      <c r="W84" s="49" t="s">
        <v>129</v>
      </c>
      <c r="X84" s="24"/>
      <c r="Y84" s="49"/>
      <c r="Z84" s="49"/>
      <c r="AA84" s="24"/>
      <c r="AC84" s="49"/>
      <c r="AD84" s="49"/>
    </row>
    <row r="85" spans="1:30" s="1300" customFormat="1" ht="36">
      <c r="A85" s="15">
        <f t="shared" si="1"/>
        <v>82</v>
      </c>
      <c r="B85" s="1294" t="s">
        <v>91</v>
      </c>
      <c r="C85" s="1294" t="s">
        <v>372</v>
      </c>
      <c r="D85" s="1294" t="s">
        <v>124</v>
      </c>
      <c r="E85" s="1295"/>
      <c r="F85" s="1296"/>
      <c r="G85" s="1296"/>
      <c r="H85" s="1296"/>
      <c r="I85" s="1296"/>
      <c r="J85" s="1296" t="s">
        <v>373</v>
      </c>
      <c r="K85" s="1296"/>
      <c r="L85" s="1296"/>
      <c r="M85" s="1296"/>
      <c r="N85" s="1296"/>
      <c r="O85" s="1296"/>
      <c r="P85" s="1601"/>
      <c r="Q85" s="1613"/>
      <c r="R85" s="1592"/>
      <c r="S85" s="1297" t="s">
        <v>1770</v>
      </c>
      <c r="T85" s="1297" t="s">
        <v>6069</v>
      </c>
      <c r="U85" s="1298" t="s">
        <v>105</v>
      </c>
      <c r="V85" s="1298"/>
      <c r="W85" s="1299" t="s">
        <v>129</v>
      </c>
      <c r="X85" s="1298"/>
      <c r="Y85" s="1299"/>
      <c r="Z85" s="1299"/>
      <c r="AA85" s="1298"/>
      <c r="AB85" s="23"/>
      <c r="AC85" s="1299" t="s">
        <v>216</v>
      </c>
      <c r="AD85" s="1294"/>
    </row>
    <row r="86" spans="1:30" s="1288" customFormat="1">
      <c r="A86" s="15">
        <f t="shared" si="1"/>
        <v>83</v>
      </c>
      <c r="B86" s="1281" t="s">
        <v>91</v>
      </c>
      <c r="C86" s="1281" t="s">
        <v>376</v>
      </c>
      <c r="D86" s="1281" t="s">
        <v>131</v>
      </c>
      <c r="E86" s="1282"/>
      <c r="F86" s="1283"/>
      <c r="G86" s="1283"/>
      <c r="H86" s="1283"/>
      <c r="I86" s="1283"/>
      <c r="J86" s="1283"/>
      <c r="K86" s="1283" t="s">
        <v>377</v>
      </c>
      <c r="L86" s="1283"/>
      <c r="M86" s="1283"/>
      <c r="N86" s="1283"/>
      <c r="O86" s="1283"/>
      <c r="P86" s="1599"/>
      <c r="Q86" s="1611"/>
      <c r="R86" s="1590"/>
      <c r="S86" s="1284" t="s">
        <v>6070</v>
      </c>
      <c r="T86" s="1284" t="s">
        <v>6071</v>
      </c>
      <c r="U86" s="1285" t="s">
        <v>665</v>
      </c>
      <c r="V86" s="1285"/>
      <c r="W86" s="1286" t="s">
        <v>129</v>
      </c>
      <c r="X86" s="1285"/>
      <c r="Y86" s="1286"/>
      <c r="Z86" s="1286"/>
      <c r="AA86" s="1285"/>
      <c r="AB86" s="23"/>
      <c r="AC86" s="1286" t="s">
        <v>216</v>
      </c>
      <c r="AD86" s="1281"/>
    </row>
    <row r="87" spans="1:30" s="1287" customFormat="1" ht="36">
      <c r="A87" s="15">
        <f t="shared" si="1"/>
        <v>84</v>
      </c>
      <c r="B87" s="1289" t="s">
        <v>91</v>
      </c>
      <c r="C87" s="1289" t="s">
        <v>380</v>
      </c>
      <c r="D87" s="1289" t="s">
        <v>109</v>
      </c>
      <c r="E87" s="1290"/>
      <c r="F87" s="1291"/>
      <c r="G87" s="1291"/>
      <c r="H87" s="1291"/>
      <c r="I87" s="1291"/>
      <c r="J87" s="1291"/>
      <c r="K87" s="1291"/>
      <c r="L87" s="1291" t="s">
        <v>381</v>
      </c>
      <c r="M87" s="1291"/>
      <c r="N87" s="1291"/>
      <c r="O87" s="1291"/>
      <c r="P87" s="1600"/>
      <c r="Q87" s="1612"/>
      <c r="R87" s="1591"/>
      <c r="S87" s="1292" t="s">
        <v>6072</v>
      </c>
      <c r="T87" s="1292" t="s">
        <v>6073</v>
      </c>
      <c r="U87" s="1293" t="s">
        <v>119</v>
      </c>
      <c r="V87" s="1293"/>
      <c r="W87" s="1191" t="s">
        <v>129</v>
      </c>
      <c r="X87" s="1293"/>
      <c r="Y87" s="1191"/>
      <c r="Z87" s="1191"/>
      <c r="AA87" s="1293"/>
      <c r="AB87" s="23"/>
      <c r="AC87" s="1191" t="s">
        <v>216</v>
      </c>
      <c r="AD87" s="21" t="s">
        <v>6074</v>
      </c>
    </row>
    <row r="88" spans="1:30" s="23" customFormat="1">
      <c r="A88" s="15">
        <f t="shared" si="1"/>
        <v>85</v>
      </c>
      <c r="B88" s="22" t="s">
        <v>91</v>
      </c>
      <c r="C88" s="22" t="s">
        <v>384</v>
      </c>
      <c r="D88" s="22" t="s">
        <v>109</v>
      </c>
      <c r="E88" s="138"/>
      <c r="F88" s="123"/>
      <c r="G88" s="123"/>
      <c r="H88" s="123"/>
      <c r="I88" s="123"/>
      <c r="J88" s="123"/>
      <c r="K88" s="123"/>
      <c r="L88" s="123" t="s">
        <v>457</v>
      </c>
      <c r="M88" s="123"/>
      <c r="N88" s="123"/>
      <c r="O88" s="123"/>
      <c r="P88" s="124"/>
      <c r="Q88" s="145"/>
      <c r="R88" s="28"/>
      <c r="S88" s="183" t="s">
        <v>1776</v>
      </c>
      <c r="T88" s="183" t="s">
        <v>1777</v>
      </c>
      <c r="U88" s="24" t="s">
        <v>113</v>
      </c>
      <c r="V88" s="24"/>
      <c r="W88" s="49" t="s">
        <v>129</v>
      </c>
      <c r="X88" s="24"/>
      <c r="Y88" s="49"/>
      <c r="Z88" s="49"/>
      <c r="AA88" s="24"/>
      <c r="AC88" s="49"/>
      <c r="AD88" s="49"/>
    </row>
    <row r="89" spans="1:30" s="23" customFormat="1">
      <c r="A89" s="15">
        <f t="shared" si="1"/>
        <v>86</v>
      </c>
      <c r="B89" s="22" t="s">
        <v>91</v>
      </c>
      <c r="C89" s="22" t="s">
        <v>388</v>
      </c>
      <c r="D89" s="22" t="s">
        <v>109</v>
      </c>
      <c r="E89" s="138"/>
      <c r="F89" s="123"/>
      <c r="G89" s="123"/>
      <c r="H89" s="123"/>
      <c r="I89" s="123"/>
      <c r="J89" s="123"/>
      <c r="K89" s="123"/>
      <c r="L89" s="123" t="s">
        <v>389</v>
      </c>
      <c r="M89" s="123"/>
      <c r="N89" s="123"/>
      <c r="O89" s="123"/>
      <c r="P89" s="124"/>
      <c r="Q89" s="145"/>
      <c r="R89" s="28"/>
      <c r="S89" s="183" t="s">
        <v>1778</v>
      </c>
      <c r="T89" s="183" t="s">
        <v>1779</v>
      </c>
      <c r="U89" s="24" t="s">
        <v>113</v>
      </c>
      <c r="V89" s="24"/>
      <c r="W89" s="49" t="s">
        <v>129</v>
      </c>
      <c r="X89" s="24"/>
      <c r="Y89" s="49"/>
      <c r="Z89" s="49"/>
      <c r="AA89" s="24"/>
      <c r="AC89" s="49"/>
      <c r="AD89" s="49"/>
    </row>
    <row r="90" spans="1:30" s="82" customFormat="1" ht="35.25" customHeight="1">
      <c r="A90" s="15">
        <f t="shared" si="1"/>
        <v>87</v>
      </c>
      <c r="B90" s="128" t="s">
        <v>91</v>
      </c>
      <c r="C90" s="157" t="s">
        <v>392</v>
      </c>
      <c r="D90" s="128" t="s">
        <v>393</v>
      </c>
      <c r="E90" s="129"/>
      <c r="F90" s="130"/>
      <c r="G90" s="130"/>
      <c r="H90" s="130"/>
      <c r="I90" s="130"/>
      <c r="J90" s="130"/>
      <c r="K90" s="130"/>
      <c r="L90" s="130" t="s">
        <v>394</v>
      </c>
      <c r="M90" s="130"/>
      <c r="N90" s="130"/>
      <c r="O90" s="130"/>
      <c r="P90" s="140"/>
      <c r="Q90" s="154"/>
      <c r="R90" s="175"/>
      <c r="S90" s="344" t="s">
        <v>395</v>
      </c>
      <c r="T90" s="344" t="s">
        <v>6031</v>
      </c>
      <c r="U90" s="131" t="s">
        <v>119</v>
      </c>
      <c r="V90" s="131"/>
      <c r="W90" s="79" t="s">
        <v>129</v>
      </c>
      <c r="X90" s="131"/>
      <c r="Y90" s="79"/>
      <c r="Z90" s="79"/>
      <c r="AA90" s="131"/>
      <c r="AB90" s="23"/>
      <c r="AC90" s="79"/>
      <c r="AD90" s="79"/>
    </row>
    <row r="91" spans="1:30" s="69" customFormat="1" ht="36">
      <c r="A91" s="15">
        <f t="shared" si="1"/>
        <v>88</v>
      </c>
      <c r="B91" s="133" t="s">
        <v>91</v>
      </c>
      <c r="C91" s="158" t="s">
        <v>397</v>
      </c>
      <c r="D91" s="133" t="s">
        <v>398</v>
      </c>
      <c r="E91" s="134"/>
      <c r="F91" s="135"/>
      <c r="G91" s="135"/>
      <c r="H91" s="135"/>
      <c r="I91" s="135"/>
      <c r="J91" s="135"/>
      <c r="K91" s="135"/>
      <c r="L91" s="135"/>
      <c r="M91" s="135" t="s">
        <v>399</v>
      </c>
      <c r="N91" s="135"/>
      <c r="O91" s="135"/>
      <c r="P91" s="143"/>
      <c r="Q91" s="144"/>
      <c r="R91" s="180"/>
      <c r="S91" s="345" t="s">
        <v>400</v>
      </c>
      <c r="T91" s="345" t="s">
        <v>6032</v>
      </c>
      <c r="U91" s="136" t="s">
        <v>96</v>
      </c>
      <c r="V91" s="136"/>
      <c r="W91" s="68" t="s">
        <v>129</v>
      </c>
      <c r="X91" s="136"/>
      <c r="Y91" s="68"/>
      <c r="Z91" s="68"/>
      <c r="AA91" s="136"/>
      <c r="AB91" s="23"/>
      <c r="AC91" s="68"/>
      <c r="AD91" s="68"/>
    </row>
    <row r="92" spans="1:30" s="23" customFormat="1" ht="17.649999999999999" customHeight="1">
      <c r="A92" s="15">
        <f t="shared" si="1"/>
        <v>89</v>
      </c>
      <c r="B92" s="22" t="s">
        <v>91</v>
      </c>
      <c r="C92" s="159" t="s">
        <v>402</v>
      </c>
      <c r="D92" s="22" t="s">
        <v>403</v>
      </c>
      <c r="E92" s="138"/>
      <c r="F92" s="150"/>
      <c r="G92" s="150"/>
      <c r="H92" s="150"/>
      <c r="I92" s="150"/>
      <c r="J92" s="150"/>
      <c r="K92" s="150"/>
      <c r="L92" s="150"/>
      <c r="M92" s="150"/>
      <c r="N92" s="150" t="s">
        <v>404</v>
      </c>
      <c r="O92" s="123"/>
      <c r="P92" s="124"/>
      <c r="Q92" s="173"/>
      <c r="R92" s="1111"/>
      <c r="S92" s="183" t="s">
        <v>1782</v>
      </c>
      <c r="T92" s="183" t="s">
        <v>1784</v>
      </c>
      <c r="U92" s="24" t="s">
        <v>119</v>
      </c>
      <c r="V92" s="24"/>
      <c r="W92" s="49" t="s">
        <v>129</v>
      </c>
      <c r="X92" s="24"/>
      <c r="Y92" s="49"/>
      <c r="Z92" s="49"/>
      <c r="AA92" s="24"/>
      <c r="AC92" s="49"/>
      <c r="AD92" s="49"/>
    </row>
    <row r="93" spans="1:30" s="82" customFormat="1" ht="36">
      <c r="A93" s="15">
        <f t="shared" si="1"/>
        <v>90</v>
      </c>
      <c r="B93" s="128" t="s">
        <v>91</v>
      </c>
      <c r="C93" s="128" t="s">
        <v>407</v>
      </c>
      <c r="D93" s="128" t="s">
        <v>393</v>
      </c>
      <c r="E93" s="129"/>
      <c r="F93" s="130"/>
      <c r="G93" s="130"/>
      <c r="H93" s="130"/>
      <c r="I93" s="130"/>
      <c r="J93" s="130"/>
      <c r="K93" s="130"/>
      <c r="L93" s="130" t="s">
        <v>408</v>
      </c>
      <c r="M93" s="130"/>
      <c r="N93" s="130"/>
      <c r="O93" s="130"/>
      <c r="P93" s="140"/>
      <c r="Q93" s="141"/>
      <c r="R93" s="583"/>
      <c r="S93" s="344" t="s">
        <v>409</v>
      </c>
      <c r="T93" s="344" t="s">
        <v>6033</v>
      </c>
      <c r="U93" s="131" t="s">
        <v>119</v>
      </c>
      <c r="V93" s="131"/>
      <c r="W93" s="79" t="s">
        <v>129</v>
      </c>
      <c r="X93" s="131"/>
      <c r="Y93" s="79"/>
      <c r="Z93" s="79"/>
      <c r="AA93" s="131"/>
      <c r="AB93" s="23"/>
      <c r="AC93" s="79"/>
      <c r="AD93" s="79"/>
    </row>
    <row r="94" spans="1:30" s="69" customFormat="1" ht="36">
      <c r="A94" s="15">
        <f t="shared" si="1"/>
        <v>91</v>
      </c>
      <c r="B94" s="133" t="s">
        <v>91</v>
      </c>
      <c r="C94" s="158" t="s">
        <v>397</v>
      </c>
      <c r="D94" s="133" t="s">
        <v>398</v>
      </c>
      <c r="E94" s="134"/>
      <c r="F94" s="135"/>
      <c r="G94" s="135"/>
      <c r="H94" s="135"/>
      <c r="I94" s="135"/>
      <c r="J94" s="135"/>
      <c r="K94" s="135"/>
      <c r="L94" s="135"/>
      <c r="M94" s="135" t="s">
        <v>399</v>
      </c>
      <c r="N94" s="135"/>
      <c r="O94" s="135"/>
      <c r="P94" s="143"/>
      <c r="Q94" s="144"/>
      <c r="R94" s="180"/>
      <c r="S94" s="345" t="s">
        <v>411</v>
      </c>
      <c r="T94" s="345" t="s">
        <v>6034</v>
      </c>
      <c r="U94" s="136" t="s">
        <v>96</v>
      </c>
      <c r="V94" s="136"/>
      <c r="W94" s="68" t="s">
        <v>129</v>
      </c>
      <c r="X94" s="136"/>
      <c r="Y94" s="68"/>
      <c r="Z94" s="68"/>
      <c r="AA94" s="136"/>
      <c r="AB94" s="23"/>
      <c r="AC94" s="68"/>
      <c r="AD94" s="68"/>
    </row>
    <row r="95" spans="1:30" s="23" customFormat="1" ht="17.649999999999999" customHeight="1">
      <c r="A95" s="15">
        <f t="shared" si="1"/>
        <v>92</v>
      </c>
      <c r="B95" s="22" t="s">
        <v>91</v>
      </c>
      <c r="C95" s="159" t="s">
        <v>402</v>
      </c>
      <c r="D95" s="22" t="s">
        <v>403</v>
      </c>
      <c r="E95" s="138"/>
      <c r="F95" s="150"/>
      <c r="G95" s="150"/>
      <c r="H95" s="150"/>
      <c r="I95" s="150"/>
      <c r="J95" s="150"/>
      <c r="K95" s="150"/>
      <c r="L95" s="150"/>
      <c r="M95" s="150"/>
      <c r="N95" s="150" t="s">
        <v>404</v>
      </c>
      <c r="O95" s="123"/>
      <c r="P95" s="124"/>
      <c r="Q95" s="173"/>
      <c r="R95" s="1111"/>
      <c r="S95" s="183" t="s">
        <v>1788</v>
      </c>
      <c r="T95" s="183" t="s">
        <v>1789</v>
      </c>
      <c r="U95" s="24" t="s">
        <v>119</v>
      </c>
      <c r="V95" s="24"/>
      <c r="W95" s="49" t="s">
        <v>129</v>
      </c>
      <c r="X95" s="24"/>
      <c r="Y95" s="49"/>
      <c r="Z95" s="49"/>
      <c r="AA95" s="24"/>
      <c r="AC95" s="49"/>
      <c r="AD95" s="49"/>
    </row>
    <row r="96" spans="1:30" s="82" customFormat="1" ht="35.25" customHeight="1">
      <c r="A96" s="15">
        <f t="shared" si="1"/>
        <v>93</v>
      </c>
      <c r="B96" s="128" t="s">
        <v>91</v>
      </c>
      <c r="C96" s="128" t="s">
        <v>415</v>
      </c>
      <c r="D96" s="128" t="s">
        <v>393</v>
      </c>
      <c r="E96" s="129"/>
      <c r="F96" s="130"/>
      <c r="G96" s="130"/>
      <c r="H96" s="130"/>
      <c r="I96" s="130"/>
      <c r="J96" s="130"/>
      <c r="K96" s="130"/>
      <c r="L96" s="130" t="s">
        <v>416</v>
      </c>
      <c r="M96" s="130"/>
      <c r="N96" s="130"/>
      <c r="O96" s="130"/>
      <c r="P96" s="140"/>
      <c r="Q96" s="154"/>
      <c r="R96" s="175"/>
      <c r="S96" s="344" t="s">
        <v>417</v>
      </c>
      <c r="T96" s="344" t="s">
        <v>6075</v>
      </c>
      <c r="U96" s="131" t="s">
        <v>119</v>
      </c>
      <c r="V96" s="131"/>
      <c r="W96" s="79" t="s">
        <v>129</v>
      </c>
      <c r="X96" s="131"/>
      <c r="Y96" s="79"/>
      <c r="Z96" s="79"/>
      <c r="AA96" s="131"/>
      <c r="AB96" s="23"/>
      <c r="AC96" s="79"/>
      <c r="AD96" s="79"/>
    </row>
    <row r="97" spans="1:30" s="69" customFormat="1" ht="36">
      <c r="A97" s="15">
        <f t="shared" si="1"/>
        <v>94</v>
      </c>
      <c r="B97" s="133" t="s">
        <v>91</v>
      </c>
      <c r="C97" s="158" t="s">
        <v>397</v>
      </c>
      <c r="D97" s="133" t="s">
        <v>398</v>
      </c>
      <c r="E97" s="134"/>
      <c r="F97" s="135"/>
      <c r="G97" s="135"/>
      <c r="H97" s="135"/>
      <c r="I97" s="135"/>
      <c r="J97" s="135"/>
      <c r="K97" s="135"/>
      <c r="L97" s="135"/>
      <c r="M97" s="135" t="s">
        <v>399</v>
      </c>
      <c r="N97" s="135"/>
      <c r="O97" s="135"/>
      <c r="P97" s="143"/>
      <c r="Q97" s="144"/>
      <c r="R97" s="180"/>
      <c r="S97" s="345" t="s">
        <v>419</v>
      </c>
      <c r="T97" s="345" t="s">
        <v>6076</v>
      </c>
      <c r="U97" s="136" t="s">
        <v>96</v>
      </c>
      <c r="V97" s="136"/>
      <c r="W97" s="68" t="s">
        <v>129</v>
      </c>
      <c r="X97" s="136"/>
      <c r="Y97" s="68"/>
      <c r="Z97" s="68"/>
      <c r="AA97" s="136"/>
      <c r="AB97" s="23"/>
      <c r="AC97" s="68"/>
      <c r="AD97" s="68"/>
    </row>
    <row r="98" spans="1:30" s="23" customFormat="1" ht="17.649999999999999" customHeight="1">
      <c r="A98" s="15">
        <f t="shared" si="1"/>
        <v>95</v>
      </c>
      <c r="B98" s="22" t="s">
        <v>91</v>
      </c>
      <c r="C98" s="22" t="s">
        <v>421</v>
      </c>
      <c r="D98" s="22" t="s">
        <v>403</v>
      </c>
      <c r="E98" s="138"/>
      <c r="F98" s="123"/>
      <c r="G98" s="123"/>
      <c r="H98" s="123"/>
      <c r="I98" s="123"/>
      <c r="J98" s="123"/>
      <c r="K98" s="123"/>
      <c r="L98" s="123"/>
      <c r="M98" s="123"/>
      <c r="N98" s="123" t="s">
        <v>422</v>
      </c>
      <c r="O98" s="123"/>
      <c r="P98" s="124"/>
      <c r="Q98" s="182"/>
      <c r="R98" s="182"/>
      <c r="S98" s="1302" t="s">
        <v>1794</v>
      </c>
      <c r="T98" s="183" t="s">
        <v>1795</v>
      </c>
      <c r="U98" s="24" t="s">
        <v>119</v>
      </c>
      <c r="V98" s="24"/>
      <c r="W98" s="49" t="s">
        <v>129</v>
      </c>
      <c r="X98" s="24"/>
      <c r="Y98" s="49"/>
      <c r="Z98" s="49"/>
      <c r="AA98" s="24"/>
      <c r="AC98" s="49"/>
      <c r="AD98" s="49"/>
    </row>
    <row r="99" spans="1:30" s="82" customFormat="1">
      <c r="A99" s="15">
        <f t="shared" si="1"/>
        <v>96</v>
      </c>
      <c r="B99" s="128" t="s">
        <v>91</v>
      </c>
      <c r="C99" s="128" t="s">
        <v>425</v>
      </c>
      <c r="D99" s="128" t="s">
        <v>393</v>
      </c>
      <c r="E99" s="129"/>
      <c r="F99" s="130"/>
      <c r="G99" s="130"/>
      <c r="H99" s="130"/>
      <c r="I99" s="130"/>
      <c r="J99" s="130" t="s">
        <v>426</v>
      </c>
      <c r="K99" s="130"/>
      <c r="L99" s="130"/>
      <c r="M99" s="130"/>
      <c r="N99" s="130"/>
      <c r="O99" s="130"/>
      <c r="P99" s="140"/>
      <c r="Q99" s="141"/>
      <c r="R99" s="583"/>
      <c r="S99" s="344" t="s">
        <v>1796</v>
      </c>
      <c r="T99" s="344" t="s">
        <v>6077</v>
      </c>
      <c r="U99" s="131" t="s">
        <v>119</v>
      </c>
      <c r="V99" s="131"/>
      <c r="W99" s="79" t="s">
        <v>129</v>
      </c>
      <c r="X99" s="128"/>
      <c r="Y99" s="79"/>
      <c r="Z99" s="79"/>
      <c r="AA99" s="131"/>
      <c r="AB99" s="23"/>
      <c r="AC99" s="79"/>
      <c r="AD99" s="79"/>
    </row>
    <row r="100" spans="1:30" s="69" customFormat="1">
      <c r="A100" s="15">
        <f t="shared" si="1"/>
        <v>97</v>
      </c>
      <c r="B100" s="133" t="s">
        <v>91</v>
      </c>
      <c r="C100" s="133" t="s">
        <v>429</v>
      </c>
      <c r="D100" s="133" t="s">
        <v>398</v>
      </c>
      <c r="E100" s="134"/>
      <c r="F100" s="135"/>
      <c r="G100" s="135"/>
      <c r="H100" s="135"/>
      <c r="I100" s="135"/>
      <c r="J100" s="135"/>
      <c r="K100" s="135" t="s">
        <v>430</v>
      </c>
      <c r="L100" s="135"/>
      <c r="M100" s="135"/>
      <c r="N100" s="135"/>
      <c r="O100" s="135"/>
      <c r="P100" s="143"/>
      <c r="Q100" s="144"/>
      <c r="R100" s="180"/>
      <c r="S100" s="345" t="s">
        <v>431</v>
      </c>
      <c r="T100" s="345" t="s">
        <v>1799</v>
      </c>
      <c r="U100" s="136" t="s">
        <v>96</v>
      </c>
      <c r="V100" s="136"/>
      <c r="W100" s="68" t="s">
        <v>129</v>
      </c>
      <c r="X100" s="133"/>
      <c r="Y100" s="68"/>
      <c r="Z100" s="68"/>
      <c r="AA100" s="136"/>
      <c r="AB100" s="23"/>
      <c r="AC100" s="68"/>
      <c r="AD100" s="68"/>
    </row>
    <row r="101" spans="1:30" s="23" customFormat="1">
      <c r="A101" s="15">
        <f t="shared" si="1"/>
        <v>98</v>
      </c>
      <c r="B101" s="22" t="s">
        <v>91</v>
      </c>
      <c r="C101" s="22" t="s">
        <v>433</v>
      </c>
      <c r="D101" s="22" t="s">
        <v>109</v>
      </c>
      <c r="E101" s="138"/>
      <c r="F101" s="123"/>
      <c r="G101" s="123"/>
      <c r="H101" s="123"/>
      <c r="I101" s="123"/>
      <c r="J101" s="123"/>
      <c r="K101" s="150"/>
      <c r="L101" s="150" t="s">
        <v>434</v>
      </c>
      <c r="M101" s="150"/>
      <c r="N101" s="150"/>
      <c r="O101" s="150"/>
      <c r="P101" s="151"/>
      <c r="Q101" s="152"/>
      <c r="R101" s="332"/>
      <c r="S101" s="183" t="s">
        <v>1800</v>
      </c>
      <c r="T101" s="183" t="s">
        <v>1801</v>
      </c>
      <c r="U101" s="24" t="s">
        <v>119</v>
      </c>
      <c r="V101" s="24"/>
      <c r="W101" s="49" t="s">
        <v>129</v>
      </c>
      <c r="X101" s="22"/>
      <c r="Y101" s="49"/>
      <c r="Z101" s="49"/>
      <c r="AA101" s="24"/>
      <c r="AC101" s="49"/>
      <c r="AD101" s="49"/>
    </row>
    <row r="102" spans="1:30" s="23" customFormat="1">
      <c r="A102" s="15">
        <f t="shared" si="1"/>
        <v>99</v>
      </c>
      <c r="B102" s="22" t="s">
        <v>91</v>
      </c>
      <c r="C102" s="22" t="s">
        <v>437</v>
      </c>
      <c r="D102" s="22" t="s">
        <v>109</v>
      </c>
      <c r="E102" s="138"/>
      <c r="F102" s="123"/>
      <c r="G102" s="123"/>
      <c r="H102" s="123"/>
      <c r="I102" s="123"/>
      <c r="J102" s="123"/>
      <c r="K102" s="150"/>
      <c r="L102" s="150" t="s">
        <v>438</v>
      </c>
      <c r="M102" s="150"/>
      <c r="N102" s="150"/>
      <c r="O102" s="150"/>
      <c r="P102" s="151"/>
      <c r="Q102" s="152"/>
      <c r="R102" s="332"/>
      <c r="S102" s="183" t="s">
        <v>1802</v>
      </c>
      <c r="T102" s="183" t="s">
        <v>1803</v>
      </c>
      <c r="U102" s="24" t="s">
        <v>119</v>
      </c>
      <c r="V102" s="24"/>
      <c r="W102" s="49" t="s">
        <v>129</v>
      </c>
      <c r="X102" s="24"/>
      <c r="Y102" s="49"/>
      <c r="Z102" s="49"/>
      <c r="AA102" s="24"/>
      <c r="AC102" s="49"/>
      <c r="AD102" s="49"/>
    </row>
    <row r="103" spans="1:30" s="1300" customFormat="1" ht="54">
      <c r="A103" s="15">
        <f t="shared" si="1"/>
        <v>100</v>
      </c>
      <c r="B103" s="128" t="s">
        <v>91</v>
      </c>
      <c r="C103" s="1294" t="s">
        <v>6078</v>
      </c>
      <c r="D103" s="1294" t="s">
        <v>124</v>
      </c>
      <c r="E103" s="1295"/>
      <c r="F103" s="1303" t="s">
        <v>6079</v>
      </c>
      <c r="G103" s="1303"/>
      <c r="H103" s="1303"/>
      <c r="I103" s="1303"/>
      <c r="J103" s="1303"/>
      <c r="K103" s="1303"/>
      <c r="L103" s="1303"/>
      <c r="M103" s="1303"/>
      <c r="N103" s="1303"/>
      <c r="O103" s="1303"/>
      <c r="P103" s="1602"/>
      <c r="Q103" s="1346"/>
      <c r="R103" s="1347"/>
      <c r="S103" s="1297" t="s">
        <v>6080</v>
      </c>
      <c r="T103" s="1297" t="s">
        <v>6081</v>
      </c>
      <c r="U103" s="1298" t="s">
        <v>1150</v>
      </c>
      <c r="V103" s="1298"/>
      <c r="W103" s="1299" t="s">
        <v>129</v>
      </c>
      <c r="X103" s="1298"/>
      <c r="Y103" s="1299"/>
      <c r="Z103" s="1299"/>
      <c r="AA103" s="1298"/>
      <c r="AB103" s="23"/>
      <c r="AC103" s="1299" t="s">
        <v>216</v>
      </c>
      <c r="AD103" s="1294"/>
    </row>
    <row r="104" spans="1:30" s="1288" customFormat="1">
      <c r="A104" s="15">
        <f t="shared" si="1"/>
        <v>101</v>
      </c>
      <c r="B104" s="1281" t="s">
        <v>91</v>
      </c>
      <c r="C104" s="1281" t="s">
        <v>6082</v>
      </c>
      <c r="D104" s="1281" t="s">
        <v>131</v>
      </c>
      <c r="E104" s="1282"/>
      <c r="F104" s="1283"/>
      <c r="G104" s="1283" t="s">
        <v>6083</v>
      </c>
      <c r="H104" s="1283"/>
      <c r="I104" s="1283"/>
      <c r="J104" s="1283"/>
      <c r="K104" s="1283"/>
      <c r="L104" s="1283"/>
      <c r="M104" s="1283"/>
      <c r="N104" s="1283"/>
      <c r="O104" s="1283"/>
      <c r="P104" s="1599"/>
      <c r="Q104" s="1611"/>
      <c r="R104" s="1590"/>
      <c r="S104" s="1284" t="s">
        <v>6084</v>
      </c>
      <c r="T104" s="1284" t="s">
        <v>6085</v>
      </c>
      <c r="U104" s="1285" t="s">
        <v>1116</v>
      </c>
      <c r="V104" s="1285"/>
      <c r="W104" s="1286" t="s">
        <v>129</v>
      </c>
      <c r="X104" s="1285"/>
      <c r="Y104" s="1286"/>
      <c r="Z104" s="1286"/>
      <c r="AA104" s="1285"/>
      <c r="AB104" s="23"/>
      <c r="AC104" s="1286" t="s">
        <v>216</v>
      </c>
      <c r="AD104" s="1281"/>
    </row>
    <row r="105" spans="1:30" s="1300" customFormat="1" ht="36">
      <c r="A105" s="15">
        <f t="shared" si="1"/>
        <v>102</v>
      </c>
      <c r="B105" s="1294" t="s">
        <v>91</v>
      </c>
      <c r="C105" s="1294" t="s">
        <v>6086</v>
      </c>
      <c r="D105" s="1294" t="s">
        <v>124</v>
      </c>
      <c r="E105" s="1295"/>
      <c r="F105" s="1296"/>
      <c r="G105" s="1296"/>
      <c r="H105" s="1296" t="s">
        <v>6087</v>
      </c>
      <c r="I105" s="1296"/>
      <c r="J105" s="1296"/>
      <c r="K105" s="1296"/>
      <c r="L105" s="1296"/>
      <c r="M105" s="1296"/>
      <c r="N105" s="1296"/>
      <c r="O105" s="1296"/>
      <c r="P105" s="1601"/>
      <c r="Q105" s="1613"/>
      <c r="R105" s="1592"/>
      <c r="S105" s="1297" t="s">
        <v>6088</v>
      </c>
      <c r="T105" s="1297" t="s">
        <v>6089</v>
      </c>
      <c r="U105" s="1298" t="s">
        <v>119</v>
      </c>
      <c r="V105" s="1298"/>
      <c r="W105" s="1299" t="s">
        <v>129</v>
      </c>
      <c r="X105" s="1298"/>
      <c r="Y105" s="1299"/>
      <c r="Z105" s="1299"/>
      <c r="AA105" s="1298"/>
      <c r="AB105" s="23"/>
      <c r="AC105" s="1299" t="s">
        <v>216</v>
      </c>
      <c r="AD105" s="1294"/>
    </row>
    <row r="106" spans="1:30" s="1288" customFormat="1">
      <c r="A106" s="15">
        <f t="shared" si="1"/>
        <v>103</v>
      </c>
      <c r="B106" s="1281" t="s">
        <v>91</v>
      </c>
      <c r="C106" s="1281" t="s">
        <v>351</v>
      </c>
      <c r="D106" s="1281" t="s">
        <v>131</v>
      </c>
      <c r="E106" s="1282"/>
      <c r="F106" s="1283"/>
      <c r="G106" s="1283"/>
      <c r="H106" s="1283"/>
      <c r="I106" s="1283" t="s">
        <v>352</v>
      </c>
      <c r="J106" s="1283"/>
      <c r="K106" s="1283"/>
      <c r="L106" s="1283"/>
      <c r="M106" s="1283"/>
      <c r="N106" s="1283"/>
      <c r="O106" s="1283"/>
      <c r="P106" s="1599"/>
      <c r="Q106" s="1611"/>
      <c r="R106" s="1590"/>
      <c r="S106" s="1284" t="s">
        <v>6090</v>
      </c>
      <c r="T106" s="1284" t="s">
        <v>6091</v>
      </c>
      <c r="U106" s="1285" t="s">
        <v>665</v>
      </c>
      <c r="V106" s="1285"/>
      <c r="W106" s="1286" t="s">
        <v>129</v>
      </c>
      <c r="X106" s="1285"/>
      <c r="Y106" s="1286"/>
      <c r="Z106" s="1286"/>
      <c r="AA106" s="1285"/>
      <c r="AB106" s="23"/>
      <c r="AC106" s="1286" t="s">
        <v>216</v>
      </c>
      <c r="AD106" s="1281"/>
    </row>
    <row r="107" spans="1:30" s="1287" customFormat="1">
      <c r="A107" s="15">
        <f t="shared" si="1"/>
        <v>104</v>
      </c>
      <c r="B107" s="1289" t="s">
        <v>91</v>
      </c>
      <c r="C107" s="1289" t="s">
        <v>355</v>
      </c>
      <c r="D107" s="1289" t="s">
        <v>109</v>
      </c>
      <c r="E107" s="1290"/>
      <c r="F107" s="1291"/>
      <c r="G107" s="1291"/>
      <c r="H107" s="1291"/>
      <c r="I107" s="1291"/>
      <c r="J107" s="1291" t="s">
        <v>356</v>
      </c>
      <c r="K107" s="1291"/>
      <c r="L107" s="1291"/>
      <c r="M107" s="1291"/>
      <c r="N107" s="1291"/>
      <c r="O107" s="1291"/>
      <c r="P107" s="1600"/>
      <c r="Q107" s="1612"/>
      <c r="R107" s="1591"/>
      <c r="S107" s="1292" t="s">
        <v>6092</v>
      </c>
      <c r="T107" s="1292" t="s">
        <v>6093</v>
      </c>
      <c r="U107" s="1293" t="s">
        <v>105</v>
      </c>
      <c r="V107" s="1293"/>
      <c r="W107" s="1191" t="s">
        <v>129</v>
      </c>
      <c r="X107" s="1293"/>
      <c r="Y107" s="1191"/>
      <c r="Z107" s="1191"/>
      <c r="AA107" s="1293"/>
      <c r="AB107" s="23"/>
      <c r="AC107" s="1191" t="s">
        <v>216</v>
      </c>
      <c r="AD107" s="24" t="s">
        <v>6094</v>
      </c>
    </row>
    <row r="108" spans="1:30" s="1287" customFormat="1">
      <c r="A108" s="15">
        <f t="shared" si="1"/>
        <v>105</v>
      </c>
      <c r="B108" s="1289" t="s">
        <v>91</v>
      </c>
      <c r="C108" s="1289" t="s">
        <v>367</v>
      </c>
      <c r="D108" s="1289" t="s">
        <v>109</v>
      </c>
      <c r="E108" s="1290"/>
      <c r="F108" s="1291"/>
      <c r="G108" s="1291"/>
      <c r="H108" s="1291"/>
      <c r="I108" s="1291"/>
      <c r="J108" s="1291" t="s">
        <v>524</v>
      </c>
      <c r="K108" s="1291"/>
      <c r="L108" s="1291"/>
      <c r="M108" s="1291"/>
      <c r="N108" s="1291"/>
      <c r="O108" s="1291"/>
      <c r="P108" s="1600"/>
      <c r="Q108" s="1612"/>
      <c r="R108" s="1591"/>
      <c r="S108" s="1292" t="s">
        <v>6095</v>
      </c>
      <c r="T108" s="1292" t="s">
        <v>6096</v>
      </c>
      <c r="U108" s="1293" t="s">
        <v>119</v>
      </c>
      <c r="V108" s="1293"/>
      <c r="W108" s="1191" t="s">
        <v>129</v>
      </c>
      <c r="X108" s="1293"/>
      <c r="Y108" s="1191"/>
      <c r="Z108" s="1191"/>
      <c r="AA108" s="1293"/>
      <c r="AB108" s="23"/>
      <c r="AC108" s="1191" t="s">
        <v>216</v>
      </c>
      <c r="AD108" s="24" t="s">
        <v>6097</v>
      </c>
    </row>
    <row r="109" spans="1:30" s="1300" customFormat="1" ht="36">
      <c r="A109" s="15">
        <f t="shared" si="1"/>
        <v>106</v>
      </c>
      <c r="B109" s="1294" t="s">
        <v>91</v>
      </c>
      <c r="C109" s="1294" t="s">
        <v>372</v>
      </c>
      <c r="D109" s="1294" t="s">
        <v>124</v>
      </c>
      <c r="E109" s="1295"/>
      <c r="F109" s="1296"/>
      <c r="G109" s="1296"/>
      <c r="H109" s="1296"/>
      <c r="I109" s="1296"/>
      <c r="J109" s="1296" t="s">
        <v>373</v>
      </c>
      <c r="K109" s="1296"/>
      <c r="L109" s="1296"/>
      <c r="M109" s="1296"/>
      <c r="N109" s="1296"/>
      <c r="O109" s="1296"/>
      <c r="P109" s="1601"/>
      <c r="Q109" s="1613"/>
      <c r="R109" s="1592"/>
      <c r="S109" s="1297" t="s">
        <v>6098</v>
      </c>
      <c r="T109" s="1297" t="s">
        <v>6099</v>
      </c>
      <c r="U109" s="1298" t="s">
        <v>105</v>
      </c>
      <c r="V109" s="1298"/>
      <c r="W109" s="1299" t="s">
        <v>129</v>
      </c>
      <c r="X109" s="1298"/>
      <c r="Y109" s="1299"/>
      <c r="Z109" s="1299"/>
      <c r="AA109" s="1298"/>
      <c r="AB109" s="23"/>
      <c r="AC109" s="1299" t="s">
        <v>216</v>
      </c>
      <c r="AD109" s="1294"/>
    </row>
    <row r="110" spans="1:30" s="1288" customFormat="1">
      <c r="A110" s="15">
        <f t="shared" si="1"/>
        <v>107</v>
      </c>
      <c r="B110" s="1281" t="s">
        <v>91</v>
      </c>
      <c r="C110" s="1281" t="s">
        <v>376</v>
      </c>
      <c r="D110" s="1281" t="s">
        <v>131</v>
      </c>
      <c r="E110" s="1282"/>
      <c r="F110" s="1283"/>
      <c r="G110" s="1283"/>
      <c r="H110" s="1283"/>
      <c r="I110" s="1283"/>
      <c r="J110" s="1283"/>
      <c r="K110" s="1283" t="s">
        <v>377</v>
      </c>
      <c r="L110" s="1283"/>
      <c r="M110" s="1283"/>
      <c r="N110" s="1283"/>
      <c r="O110" s="1283"/>
      <c r="P110" s="1599"/>
      <c r="Q110" s="1611"/>
      <c r="R110" s="1590"/>
      <c r="S110" s="1284" t="s">
        <v>6070</v>
      </c>
      <c r="T110" s="1284" t="s">
        <v>6071</v>
      </c>
      <c r="U110" s="1285" t="s">
        <v>665</v>
      </c>
      <c r="V110" s="1285"/>
      <c r="W110" s="1286" t="s">
        <v>129</v>
      </c>
      <c r="X110" s="1285"/>
      <c r="Y110" s="1286"/>
      <c r="Z110" s="1286"/>
      <c r="AA110" s="1285"/>
      <c r="AB110" s="23"/>
      <c r="AC110" s="1286" t="s">
        <v>216</v>
      </c>
      <c r="AD110" s="1281"/>
    </row>
    <row r="111" spans="1:30" s="1287" customFormat="1">
      <c r="A111" s="15">
        <f t="shared" si="1"/>
        <v>108</v>
      </c>
      <c r="B111" s="1289" t="s">
        <v>91</v>
      </c>
      <c r="C111" s="1289" t="s">
        <v>380</v>
      </c>
      <c r="D111" s="1289" t="s">
        <v>109</v>
      </c>
      <c r="E111" s="1290"/>
      <c r="F111" s="1291"/>
      <c r="G111" s="1291"/>
      <c r="H111" s="1291"/>
      <c r="I111" s="1291"/>
      <c r="J111" s="1291"/>
      <c r="K111" s="1291"/>
      <c r="L111" s="1291" t="s">
        <v>381</v>
      </c>
      <c r="M111" s="1291"/>
      <c r="N111" s="1291"/>
      <c r="O111" s="1291"/>
      <c r="P111" s="1600"/>
      <c r="Q111" s="1612"/>
      <c r="R111" s="1591"/>
      <c r="S111" s="1292" t="s">
        <v>6100</v>
      </c>
      <c r="T111" s="1292" t="s">
        <v>6101</v>
      </c>
      <c r="U111" s="1293" t="s">
        <v>119</v>
      </c>
      <c r="V111" s="1293"/>
      <c r="W111" s="1191" t="s">
        <v>129</v>
      </c>
      <c r="X111" s="1293"/>
      <c r="Y111" s="1191"/>
      <c r="Z111" s="1191"/>
      <c r="AA111" s="1293"/>
      <c r="AB111" s="23"/>
      <c r="AC111" s="1191" t="s">
        <v>216</v>
      </c>
      <c r="AD111" s="24" t="s">
        <v>6102</v>
      </c>
    </row>
    <row r="112" spans="1:30" s="1287" customFormat="1">
      <c r="A112" s="15">
        <f t="shared" si="1"/>
        <v>109</v>
      </c>
      <c r="B112" s="1289" t="s">
        <v>91</v>
      </c>
      <c r="C112" s="1289" t="s">
        <v>388</v>
      </c>
      <c r="D112" s="1289" t="s">
        <v>109</v>
      </c>
      <c r="E112" s="1290"/>
      <c r="F112" s="1291"/>
      <c r="G112" s="1291"/>
      <c r="H112" s="1291"/>
      <c r="I112" s="1291"/>
      <c r="J112" s="1291"/>
      <c r="K112" s="1291"/>
      <c r="L112" s="1291" t="s">
        <v>389</v>
      </c>
      <c r="M112" s="1291"/>
      <c r="N112" s="1291"/>
      <c r="O112" s="1291"/>
      <c r="P112" s="1600"/>
      <c r="Q112" s="1612"/>
      <c r="R112" s="1591"/>
      <c r="S112" s="1292" t="s">
        <v>6103</v>
      </c>
      <c r="T112" s="1292" t="s">
        <v>6104</v>
      </c>
      <c r="U112" s="1293" t="s">
        <v>119</v>
      </c>
      <c r="V112" s="1293"/>
      <c r="W112" s="1191" t="s">
        <v>129</v>
      </c>
      <c r="X112" s="1293"/>
      <c r="Y112" s="1191"/>
      <c r="Z112" s="1191"/>
      <c r="AA112" s="1293"/>
      <c r="AB112" s="23"/>
      <c r="AC112" s="1191" t="s">
        <v>216</v>
      </c>
      <c r="AD112" s="24" t="s">
        <v>6105</v>
      </c>
    </row>
    <row r="113" spans="1:30" s="1300" customFormat="1" ht="36">
      <c r="A113" s="15">
        <f t="shared" si="1"/>
        <v>110</v>
      </c>
      <c r="B113" s="1294" t="s">
        <v>91</v>
      </c>
      <c r="C113" s="1294" t="s">
        <v>6106</v>
      </c>
      <c r="D113" s="1294" t="s">
        <v>124</v>
      </c>
      <c r="E113" s="1295"/>
      <c r="F113" s="1296"/>
      <c r="G113" s="1296"/>
      <c r="H113" s="1296" t="s">
        <v>6107</v>
      </c>
      <c r="I113" s="1296"/>
      <c r="J113" s="1296"/>
      <c r="K113" s="1296"/>
      <c r="L113" s="1296"/>
      <c r="M113" s="1296"/>
      <c r="N113" s="1296"/>
      <c r="O113" s="1296"/>
      <c r="P113" s="1601"/>
      <c r="Q113" s="1613"/>
      <c r="R113" s="1592"/>
      <c r="S113" s="1297" t="s">
        <v>6108</v>
      </c>
      <c r="T113" s="1297" t="s">
        <v>6109</v>
      </c>
      <c r="U113" s="1298" t="s">
        <v>119</v>
      </c>
      <c r="V113" s="1298"/>
      <c r="W113" s="1299" t="s">
        <v>129</v>
      </c>
      <c r="X113" s="1298"/>
      <c r="Y113" s="1299"/>
      <c r="Z113" s="1299"/>
      <c r="AA113" s="1298"/>
      <c r="AB113" s="23"/>
      <c r="AC113" s="1299" t="s">
        <v>216</v>
      </c>
      <c r="AD113" s="1294"/>
    </row>
    <row r="114" spans="1:30" s="1288" customFormat="1">
      <c r="A114" s="15">
        <f t="shared" si="1"/>
        <v>111</v>
      </c>
      <c r="B114" s="1281" t="s">
        <v>91</v>
      </c>
      <c r="C114" s="1281" t="s">
        <v>351</v>
      </c>
      <c r="D114" s="1281" t="s">
        <v>131</v>
      </c>
      <c r="E114" s="1282"/>
      <c r="F114" s="1304"/>
      <c r="G114" s="1304"/>
      <c r="H114" s="1304"/>
      <c r="I114" s="1304" t="s">
        <v>352</v>
      </c>
      <c r="J114" s="1304"/>
      <c r="K114" s="1304"/>
      <c r="L114" s="1304"/>
      <c r="M114" s="1304"/>
      <c r="N114" s="1304"/>
      <c r="O114" s="1304"/>
      <c r="P114" s="1603"/>
      <c r="Q114" s="1374"/>
      <c r="R114" s="1375"/>
      <c r="S114" s="1284" t="s">
        <v>6110</v>
      </c>
      <c r="T114" s="1284" t="s">
        <v>6111</v>
      </c>
      <c r="U114" s="1285" t="s">
        <v>665</v>
      </c>
      <c r="V114" s="1285"/>
      <c r="W114" s="1286" t="s">
        <v>129</v>
      </c>
      <c r="X114" s="1285"/>
      <c r="Y114" s="1286"/>
      <c r="Z114" s="1286"/>
      <c r="AA114" s="1285"/>
      <c r="AB114" s="23"/>
      <c r="AC114" s="1286" t="s">
        <v>216</v>
      </c>
      <c r="AD114" s="1281"/>
    </row>
    <row r="115" spans="1:30" s="1287" customFormat="1">
      <c r="A115" s="15">
        <f t="shared" si="1"/>
        <v>112</v>
      </c>
      <c r="B115" s="1289" t="s">
        <v>91</v>
      </c>
      <c r="C115" s="1289" t="s">
        <v>355</v>
      </c>
      <c r="D115" s="1289" t="s">
        <v>109</v>
      </c>
      <c r="E115" s="1290"/>
      <c r="F115" s="1305"/>
      <c r="G115" s="1305"/>
      <c r="H115" s="1305"/>
      <c r="I115" s="1305"/>
      <c r="J115" s="1305" t="s">
        <v>356</v>
      </c>
      <c r="K115" s="1305"/>
      <c r="L115" s="1305"/>
      <c r="M115" s="1305"/>
      <c r="N115" s="1305"/>
      <c r="O115" s="1305"/>
      <c r="P115" s="1604"/>
      <c r="Q115" s="1372"/>
      <c r="R115" s="1373"/>
      <c r="S115" s="1292" t="s">
        <v>6112</v>
      </c>
      <c r="T115" s="1292" t="s">
        <v>6113</v>
      </c>
      <c r="U115" s="1293" t="s">
        <v>105</v>
      </c>
      <c r="V115" s="1293"/>
      <c r="W115" s="1191" t="s">
        <v>129</v>
      </c>
      <c r="X115" s="1293"/>
      <c r="Y115" s="1191"/>
      <c r="Z115" s="1191"/>
      <c r="AA115" s="1293"/>
      <c r="AB115" s="23"/>
      <c r="AC115" s="1191" t="s">
        <v>216</v>
      </c>
      <c r="AD115" s="24"/>
    </row>
    <row r="116" spans="1:30" s="23" customFormat="1" ht="54">
      <c r="A116" s="15">
        <f t="shared" si="1"/>
        <v>113</v>
      </c>
      <c r="B116" s="22" t="s">
        <v>91</v>
      </c>
      <c r="C116" s="22" t="s">
        <v>360</v>
      </c>
      <c r="D116" s="22" t="s">
        <v>109</v>
      </c>
      <c r="E116" s="138"/>
      <c r="F116" s="123"/>
      <c r="G116" s="123"/>
      <c r="H116" s="123"/>
      <c r="I116" s="123"/>
      <c r="J116" s="123" t="s">
        <v>361</v>
      </c>
      <c r="K116" s="123"/>
      <c r="L116" s="123"/>
      <c r="M116" s="123"/>
      <c r="N116" s="123"/>
      <c r="O116" s="123"/>
      <c r="P116" s="124"/>
      <c r="Q116" s="145"/>
      <c r="R116" s="28"/>
      <c r="S116" s="183" t="s">
        <v>608</v>
      </c>
      <c r="T116" s="183" t="s">
        <v>363</v>
      </c>
      <c r="U116" s="24" t="s">
        <v>119</v>
      </c>
      <c r="V116" s="24"/>
      <c r="W116" s="49" t="s">
        <v>129</v>
      </c>
      <c r="X116" s="24" t="s">
        <v>364</v>
      </c>
      <c r="Y116" s="49" t="s">
        <v>122</v>
      </c>
      <c r="Z116" s="49"/>
      <c r="AA116" s="24"/>
      <c r="AC116" s="49" t="s">
        <v>216</v>
      </c>
      <c r="AD116" s="49"/>
    </row>
    <row r="117" spans="1:30" s="1287" customFormat="1">
      <c r="A117" s="15">
        <f t="shared" si="1"/>
        <v>114</v>
      </c>
      <c r="B117" s="1289" t="s">
        <v>91</v>
      </c>
      <c r="C117" s="1289" t="s">
        <v>367</v>
      </c>
      <c r="D117" s="1289" t="s">
        <v>109</v>
      </c>
      <c r="E117" s="1290"/>
      <c r="F117" s="1305"/>
      <c r="G117" s="1305"/>
      <c r="H117" s="1305"/>
      <c r="I117" s="1305"/>
      <c r="J117" s="1305" t="s">
        <v>524</v>
      </c>
      <c r="K117" s="1305"/>
      <c r="L117" s="1305"/>
      <c r="M117" s="1305"/>
      <c r="N117" s="1305"/>
      <c r="O117" s="1305"/>
      <c r="P117" s="1604"/>
      <c r="Q117" s="1372"/>
      <c r="R117" s="1373"/>
      <c r="S117" s="1292" t="s">
        <v>6114</v>
      </c>
      <c r="T117" s="1292" t="s">
        <v>6115</v>
      </c>
      <c r="U117" s="1293" t="s">
        <v>119</v>
      </c>
      <c r="V117" s="1293"/>
      <c r="W117" s="1191" t="s">
        <v>129</v>
      </c>
      <c r="X117" s="1293"/>
      <c r="Y117" s="1191"/>
      <c r="Z117" s="1191"/>
      <c r="AA117" s="1293"/>
      <c r="AB117" s="23"/>
      <c r="AC117" s="1191" t="s">
        <v>216</v>
      </c>
      <c r="AD117" s="21"/>
    </row>
    <row r="118" spans="1:30" s="1300" customFormat="1" ht="36">
      <c r="A118" s="15">
        <f t="shared" si="1"/>
        <v>115</v>
      </c>
      <c r="B118" s="1294" t="s">
        <v>91</v>
      </c>
      <c r="C118" s="1294" t="s">
        <v>372</v>
      </c>
      <c r="D118" s="1294" t="s">
        <v>124</v>
      </c>
      <c r="E118" s="1295"/>
      <c r="F118" s="1303"/>
      <c r="G118" s="1303"/>
      <c r="H118" s="1303"/>
      <c r="I118" s="1303"/>
      <c r="J118" s="1303" t="s">
        <v>373</v>
      </c>
      <c r="K118" s="1303"/>
      <c r="L118" s="1303"/>
      <c r="M118" s="1303"/>
      <c r="N118" s="1303"/>
      <c r="O118" s="1303"/>
      <c r="P118" s="1602"/>
      <c r="Q118" s="1346"/>
      <c r="R118" s="1347"/>
      <c r="S118" s="1297" t="s">
        <v>6116</v>
      </c>
      <c r="T118" s="1297" t="s">
        <v>6117</v>
      </c>
      <c r="U118" s="1298" t="s">
        <v>105</v>
      </c>
      <c r="V118" s="1298"/>
      <c r="W118" s="1299" t="s">
        <v>129</v>
      </c>
      <c r="X118" s="1298"/>
      <c r="Y118" s="1299"/>
      <c r="Z118" s="1299"/>
      <c r="AA118" s="1298"/>
      <c r="AB118" s="23"/>
      <c r="AC118" s="1299" t="s">
        <v>216</v>
      </c>
      <c r="AD118" s="1294"/>
    </row>
    <row r="119" spans="1:30" s="1288" customFormat="1">
      <c r="A119" s="15">
        <f t="shared" si="1"/>
        <v>116</v>
      </c>
      <c r="B119" s="1281" t="s">
        <v>91</v>
      </c>
      <c r="C119" s="1281" t="s">
        <v>376</v>
      </c>
      <c r="D119" s="1281" t="s">
        <v>131</v>
      </c>
      <c r="E119" s="1282"/>
      <c r="F119" s="1304"/>
      <c r="G119" s="1304"/>
      <c r="H119" s="1304"/>
      <c r="I119" s="1304"/>
      <c r="J119" s="1304"/>
      <c r="K119" s="1304" t="s">
        <v>377</v>
      </c>
      <c r="L119" s="1304"/>
      <c r="M119" s="1304"/>
      <c r="N119" s="1304"/>
      <c r="O119" s="1304"/>
      <c r="P119" s="1603"/>
      <c r="Q119" s="1374"/>
      <c r="R119" s="1375"/>
      <c r="S119" s="1284" t="s">
        <v>6070</v>
      </c>
      <c r="T119" s="1284" t="s">
        <v>6118</v>
      </c>
      <c r="U119" s="1285" t="s">
        <v>665</v>
      </c>
      <c r="V119" s="1285"/>
      <c r="W119" s="1286" t="s">
        <v>129</v>
      </c>
      <c r="X119" s="1285"/>
      <c r="Y119" s="1286"/>
      <c r="Z119" s="1286"/>
      <c r="AA119" s="1285"/>
      <c r="AB119" s="23"/>
      <c r="AC119" s="1286" t="s">
        <v>216</v>
      </c>
      <c r="AD119" s="1281"/>
    </row>
    <row r="120" spans="1:30" s="1287" customFormat="1">
      <c r="A120" s="15">
        <f t="shared" si="1"/>
        <v>117</v>
      </c>
      <c r="B120" s="1289" t="s">
        <v>91</v>
      </c>
      <c r="C120" s="1289" t="s">
        <v>380</v>
      </c>
      <c r="D120" s="1289" t="s">
        <v>109</v>
      </c>
      <c r="E120" s="1290"/>
      <c r="F120" s="1305"/>
      <c r="G120" s="1305"/>
      <c r="H120" s="1305"/>
      <c r="I120" s="1305"/>
      <c r="J120" s="1305"/>
      <c r="K120" s="1305"/>
      <c r="L120" s="1305" t="s">
        <v>381</v>
      </c>
      <c r="M120" s="1305"/>
      <c r="N120" s="1305"/>
      <c r="O120" s="1305"/>
      <c r="P120" s="1604"/>
      <c r="Q120" s="1372"/>
      <c r="R120" s="1373"/>
      <c r="S120" s="1292" t="s">
        <v>6119</v>
      </c>
      <c r="T120" s="1292" t="s">
        <v>6120</v>
      </c>
      <c r="U120" s="1293" t="s">
        <v>119</v>
      </c>
      <c r="V120" s="1293"/>
      <c r="W120" s="1191" t="s">
        <v>129</v>
      </c>
      <c r="X120" s="1293"/>
      <c r="Y120" s="1191"/>
      <c r="Z120" s="1191"/>
      <c r="AA120" s="1293"/>
      <c r="AB120" s="23"/>
      <c r="AC120" s="1191" t="s">
        <v>216</v>
      </c>
      <c r="AD120" s="21"/>
    </row>
    <row r="121" spans="1:30" s="1287" customFormat="1">
      <c r="A121" s="15">
        <f t="shared" si="1"/>
        <v>118</v>
      </c>
      <c r="B121" s="1289" t="s">
        <v>91</v>
      </c>
      <c r="C121" s="1289" t="s">
        <v>388</v>
      </c>
      <c r="D121" s="1289" t="s">
        <v>109</v>
      </c>
      <c r="E121" s="1290"/>
      <c r="F121" s="1305"/>
      <c r="G121" s="1305"/>
      <c r="H121" s="1305"/>
      <c r="I121" s="1305"/>
      <c r="J121" s="1305"/>
      <c r="K121" s="1305"/>
      <c r="L121" s="1305" t="s">
        <v>389</v>
      </c>
      <c r="M121" s="1305"/>
      <c r="N121" s="1305"/>
      <c r="O121" s="1305"/>
      <c r="P121" s="1604"/>
      <c r="Q121" s="1372"/>
      <c r="R121" s="1373"/>
      <c r="S121" s="1292" t="s">
        <v>6121</v>
      </c>
      <c r="T121" s="1292" t="s">
        <v>6122</v>
      </c>
      <c r="U121" s="1293" t="s">
        <v>119</v>
      </c>
      <c r="V121" s="1293"/>
      <c r="W121" s="1191" t="s">
        <v>129</v>
      </c>
      <c r="X121" s="1293"/>
      <c r="Y121" s="1191"/>
      <c r="Z121" s="1191"/>
      <c r="AA121" s="1293"/>
      <c r="AB121" s="23"/>
      <c r="AC121" s="1191" t="s">
        <v>216</v>
      </c>
      <c r="AD121" s="21"/>
    </row>
    <row r="122" spans="1:30" s="82" customFormat="1" ht="36">
      <c r="A122" s="15">
        <f t="shared" si="1"/>
        <v>119</v>
      </c>
      <c r="B122" s="128" t="s">
        <v>91</v>
      </c>
      <c r="C122" s="128" t="s">
        <v>392</v>
      </c>
      <c r="D122" s="128" t="s">
        <v>124</v>
      </c>
      <c r="E122" s="129"/>
      <c r="F122" s="130"/>
      <c r="G122" s="130"/>
      <c r="H122" s="130"/>
      <c r="I122" s="130"/>
      <c r="J122" s="130"/>
      <c r="K122" s="130"/>
      <c r="L122" s="130" t="s">
        <v>1335</v>
      </c>
      <c r="M122" s="130"/>
      <c r="N122" s="130"/>
      <c r="O122" s="130"/>
      <c r="P122" s="140"/>
      <c r="Q122" s="141"/>
      <c r="R122" s="141"/>
      <c r="S122" s="1306" t="s">
        <v>1932</v>
      </c>
      <c r="T122" s="344" t="s">
        <v>6123</v>
      </c>
      <c r="U122" s="131" t="s">
        <v>119</v>
      </c>
      <c r="V122" s="131"/>
      <c r="W122" s="79" t="s">
        <v>129</v>
      </c>
      <c r="X122" s="131"/>
      <c r="Y122" s="79"/>
      <c r="Z122" s="79"/>
      <c r="AA122" s="131"/>
      <c r="AB122" s="23"/>
      <c r="AC122" s="79"/>
      <c r="AD122" s="79"/>
    </row>
    <row r="123" spans="1:30" s="69" customFormat="1">
      <c r="A123" s="15">
        <f t="shared" si="1"/>
        <v>120</v>
      </c>
      <c r="B123" s="133" t="s">
        <v>91</v>
      </c>
      <c r="C123" s="133" t="s">
        <v>397</v>
      </c>
      <c r="D123" s="133" t="s">
        <v>131</v>
      </c>
      <c r="E123" s="134"/>
      <c r="F123" s="135"/>
      <c r="G123" s="135"/>
      <c r="H123" s="135"/>
      <c r="I123" s="135"/>
      <c r="J123" s="135"/>
      <c r="K123" s="135"/>
      <c r="L123" s="135"/>
      <c r="M123" s="135" t="s">
        <v>1338</v>
      </c>
      <c r="N123" s="135"/>
      <c r="O123" s="135"/>
      <c r="P123" s="143"/>
      <c r="Q123" s="144"/>
      <c r="R123" s="144"/>
      <c r="S123" s="1307" t="s">
        <v>400</v>
      </c>
      <c r="T123" s="345" t="s">
        <v>6124</v>
      </c>
      <c r="U123" s="136" t="s">
        <v>96</v>
      </c>
      <c r="V123" s="136"/>
      <c r="W123" s="68" t="s">
        <v>129</v>
      </c>
      <c r="X123" s="136"/>
      <c r="Y123" s="68"/>
      <c r="Z123" s="68"/>
      <c r="AA123" s="136"/>
      <c r="AB123" s="23"/>
      <c r="AC123" s="68" t="s">
        <v>122</v>
      </c>
      <c r="AD123" s="68"/>
    </row>
    <row r="124" spans="1:30" s="23" customFormat="1">
      <c r="A124" s="15">
        <f t="shared" si="1"/>
        <v>121</v>
      </c>
      <c r="B124" s="22" t="s">
        <v>91</v>
      </c>
      <c r="C124" s="22" t="s">
        <v>402</v>
      </c>
      <c r="D124" s="22" t="s">
        <v>109</v>
      </c>
      <c r="E124" s="138"/>
      <c r="F124" s="123"/>
      <c r="G124" s="123"/>
      <c r="H124" s="123"/>
      <c r="I124" s="123"/>
      <c r="J124" s="123"/>
      <c r="K124" s="123"/>
      <c r="L124" s="123"/>
      <c r="M124" s="123"/>
      <c r="N124" s="123" t="s">
        <v>1340</v>
      </c>
      <c r="O124" s="123"/>
      <c r="P124" s="124"/>
      <c r="Q124" s="145"/>
      <c r="R124" s="145"/>
      <c r="S124" s="1302" t="s">
        <v>1341</v>
      </c>
      <c r="T124" s="183" t="s">
        <v>1342</v>
      </c>
      <c r="U124" s="24" t="s">
        <v>119</v>
      </c>
      <c r="V124" s="24"/>
      <c r="W124" s="49" t="s">
        <v>129</v>
      </c>
      <c r="X124" s="24"/>
      <c r="Y124" s="49"/>
      <c r="Z124" s="49"/>
      <c r="AA124" s="24"/>
      <c r="AC124" s="49"/>
      <c r="AD124" s="49"/>
    </row>
    <row r="125" spans="1:30" s="82" customFormat="1" ht="36">
      <c r="A125" s="15">
        <f t="shared" si="1"/>
        <v>122</v>
      </c>
      <c r="B125" s="128" t="s">
        <v>91</v>
      </c>
      <c r="C125" s="128" t="s">
        <v>407</v>
      </c>
      <c r="D125" s="128" t="s">
        <v>393</v>
      </c>
      <c r="E125" s="129"/>
      <c r="F125" s="130"/>
      <c r="G125" s="130"/>
      <c r="H125" s="130"/>
      <c r="I125" s="130"/>
      <c r="J125" s="130"/>
      <c r="K125" s="130"/>
      <c r="L125" s="130" t="s">
        <v>1785</v>
      </c>
      <c r="M125" s="130"/>
      <c r="N125" s="140"/>
      <c r="O125" s="141"/>
      <c r="P125" s="141"/>
      <c r="Q125" s="141"/>
      <c r="R125" s="141"/>
      <c r="S125" s="1306" t="s">
        <v>1935</v>
      </c>
      <c r="T125" s="344" t="s">
        <v>6125</v>
      </c>
      <c r="U125" s="131" t="s">
        <v>119</v>
      </c>
      <c r="V125" s="131"/>
      <c r="W125" s="79" t="s">
        <v>129</v>
      </c>
      <c r="X125" s="131"/>
      <c r="Y125" s="79"/>
      <c r="Z125" s="79"/>
      <c r="AA125" s="131"/>
      <c r="AB125" s="23"/>
      <c r="AC125" s="79"/>
      <c r="AD125" s="79"/>
    </row>
    <row r="126" spans="1:30" s="69" customFormat="1">
      <c r="A126" s="15">
        <f t="shared" si="1"/>
        <v>123</v>
      </c>
      <c r="B126" s="133" t="s">
        <v>91</v>
      </c>
      <c r="C126" s="158" t="s">
        <v>397</v>
      </c>
      <c r="D126" s="133" t="s">
        <v>398</v>
      </c>
      <c r="E126" s="134"/>
      <c r="F126" s="135"/>
      <c r="G126" s="135"/>
      <c r="H126" s="135"/>
      <c r="I126" s="135"/>
      <c r="J126" s="135"/>
      <c r="K126" s="135"/>
      <c r="L126" s="135"/>
      <c r="M126" s="135" t="s">
        <v>1338</v>
      </c>
      <c r="N126" s="135"/>
      <c r="O126" s="135"/>
      <c r="P126" s="143"/>
      <c r="Q126" s="144"/>
      <c r="R126" s="144"/>
      <c r="S126" s="1307" t="s">
        <v>411</v>
      </c>
      <c r="T126" s="345" t="s">
        <v>6126</v>
      </c>
      <c r="U126" s="136" t="s">
        <v>96</v>
      </c>
      <c r="V126" s="136"/>
      <c r="W126" s="68" t="s">
        <v>129</v>
      </c>
      <c r="X126" s="136"/>
      <c r="Y126" s="68"/>
      <c r="Z126" s="68"/>
      <c r="AA126" s="136"/>
      <c r="AB126" s="23"/>
      <c r="AC126" s="68"/>
      <c r="AD126" s="68"/>
    </row>
    <row r="127" spans="1:30" s="23" customFormat="1">
      <c r="A127" s="15">
        <f t="shared" si="1"/>
        <v>124</v>
      </c>
      <c r="B127" s="22" t="s">
        <v>91</v>
      </c>
      <c r="C127" s="159" t="s">
        <v>402</v>
      </c>
      <c r="D127" s="22" t="s">
        <v>403</v>
      </c>
      <c r="E127" s="138"/>
      <c r="F127" s="123"/>
      <c r="G127" s="123"/>
      <c r="H127" s="123"/>
      <c r="I127" s="123"/>
      <c r="J127" s="123"/>
      <c r="K127" s="123"/>
      <c r="L127" s="123"/>
      <c r="M127" s="123"/>
      <c r="N127" s="123" t="s">
        <v>1340</v>
      </c>
      <c r="O127" s="123"/>
      <c r="P127" s="124"/>
      <c r="Q127" s="145"/>
      <c r="R127" s="145"/>
      <c r="S127" s="1302" t="s">
        <v>1938</v>
      </c>
      <c r="T127" s="183" t="s">
        <v>1939</v>
      </c>
      <c r="U127" s="24" t="s">
        <v>119</v>
      </c>
      <c r="V127" s="24"/>
      <c r="W127" s="49" t="s">
        <v>129</v>
      </c>
      <c r="X127" s="24"/>
      <c r="Y127" s="49"/>
      <c r="Z127" s="49"/>
      <c r="AA127" s="24"/>
      <c r="AC127" s="49"/>
      <c r="AD127" s="49"/>
    </row>
    <row r="128" spans="1:30" s="82" customFormat="1" ht="36">
      <c r="A128" s="15">
        <f t="shared" si="1"/>
        <v>125</v>
      </c>
      <c r="B128" s="128" t="s">
        <v>91</v>
      </c>
      <c r="C128" s="128" t="s">
        <v>2145</v>
      </c>
      <c r="D128" s="128" t="s">
        <v>393</v>
      </c>
      <c r="E128" s="129"/>
      <c r="F128" s="130"/>
      <c r="G128" s="130"/>
      <c r="H128" s="130"/>
      <c r="I128" s="130"/>
      <c r="J128" s="130"/>
      <c r="K128" s="130"/>
      <c r="L128" s="130" t="s">
        <v>1790</v>
      </c>
      <c r="M128" s="130"/>
      <c r="N128" s="140"/>
      <c r="O128" s="141"/>
      <c r="P128" s="141"/>
      <c r="Q128" s="141"/>
      <c r="R128" s="141"/>
      <c r="S128" s="1306" t="s">
        <v>1940</v>
      </c>
      <c r="T128" s="344" t="s">
        <v>6075</v>
      </c>
      <c r="U128" s="131" t="s">
        <v>119</v>
      </c>
      <c r="V128" s="131"/>
      <c r="W128" s="79" t="s">
        <v>129</v>
      </c>
      <c r="X128" s="131"/>
      <c r="Y128" s="79"/>
      <c r="Z128" s="79"/>
      <c r="AA128" s="131"/>
      <c r="AB128" s="23"/>
      <c r="AC128" s="79"/>
      <c r="AD128" s="79"/>
    </row>
    <row r="129" spans="1:30" s="69" customFormat="1">
      <c r="A129" s="15">
        <f t="shared" si="1"/>
        <v>126</v>
      </c>
      <c r="B129" s="133" t="s">
        <v>91</v>
      </c>
      <c r="C129" s="158" t="s">
        <v>397</v>
      </c>
      <c r="D129" s="133" t="s">
        <v>398</v>
      </c>
      <c r="E129" s="134"/>
      <c r="F129" s="135"/>
      <c r="G129" s="135"/>
      <c r="H129" s="135"/>
      <c r="I129" s="135"/>
      <c r="J129" s="135"/>
      <c r="K129" s="135"/>
      <c r="L129" s="135"/>
      <c r="M129" s="135" t="s">
        <v>1338</v>
      </c>
      <c r="N129" s="135"/>
      <c r="O129" s="135"/>
      <c r="P129" s="143"/>
      <c r="Q129" s="144"/>
      <c r="R129" s="144"/>
      <c r="S129" s="1307" t="s">
        <v>419</v>
      </c>
      <c r="T129" s="345" t="s">
        <v>6127</v>
      </c>
      <c r="U129" s="136" t="s">
        <v>96</v>
      </c>
      <c r="V129" s="136"/>
      <c r="W129" s="68" t="s">
        <v>129</v>
      </c>
      <c r="X129" s="136"/>
      <c r="Y129" s="68"/>
      <c r="Z129" s="68"/>
      <c r="AA129" s="136"/>
      <c r="AB129" s="23"/>
      <c r="AC129" s="68"/>
      <c r="AD129" s="68"/>
    </row>
    <row r="130" spans="1:30" s="23" customFormat="1">
      <c r="A130" s="15">
        <f t="shared" si="1"/>
        <v>127</v>
      </c>
      <c r="B130" s="22" t="s">
        <v>91</v>
      </c>
      <c r="C130" s="159" t="s">
        <v>402</v>
      </c>
      <c r="D130" s="22" t="s">
        <v>403</v>
      </c>
      <c r="E130" s="138"/>
      <c r="F130" s="123"/>
      <c r="G130" s="123"/>
      <c r="H130" s="123"/>
      <c r="I130" s="123"/>
      <c r="J130" s="123"/>
      <c r="K130" s="123"/>
      <c r="L130" s="123"/>
      <c r="M130" s="123"/>
      <c r="N130" s="123" t="s">
        <v>1340</v>
      </c>
      <c r="O130" s="123"/>
      <c r="P130" s="124"/>
      <c r="Q130" s="145"/>
      <c r="R130" s="145"/>
      <c r="S130" s="1302" t="s">
        <v>1942</v>
      </c>
      <c r="T130" s="183" t="s">
        <v>1943</v>
      </c>
      <c r="U130" s="24" t="s">
        <v>119</v>
      </c>
      <c r="V130" s="24"/>
      <c r="W130" s="49" t="s">
        <v>129</v>
      </c>
      <c r="X130" s="24"/>
      <c r="Y130" s="49"/>
      <c r="Z130" s="49"/>
      <c r="AA130" s="24"/>
      <c r="AC130" s="49"/>
      <c r="AD130" s="49"/>
    </row>
    <row r="131" spans="1:30" s="82" customFormat="1">
      <c r="A131" s="15">
        <f t="shared" si="1"/>
        <v>128</v>
      </c>
      <c r="B131" s="128" t="s">
        <v>91</v>
      </c>
      <c r="C131" s="128" t="s">
        <v>425</v>
      </c>
      <c r="D131" s="128" t="s">
        <v>124</v>
      </c>
      <c r="E131" s="129"/>
      <c r="F131" s="130"/>
      <c r="G131" s="130"/>
      <c r="H131" s="130"/>
      <c r="I131" s="130"/>
      <c r="J131" s="130" t="s">
        <v>617</v>
      </c>
      <c r="K131" s="130"/>
      <c r="L131" s="130"/>
      <c r="M131" s="130"/>
      <c r="N131" s="130"/>
      <c r="O131" s="130"/>
      <c r="P131" s="140"/>
      <c r="Q131" s="141"/>
      <c r="R131" s="141"/>
      <c r="S131" s="1306" t="s">
        <v>618</v>
      </c>
      <c r="T131" s="344" t="s">
        <v>6128</v>
      </c>
      <c r="U131" s="131" t="s">
        <v>119</v>
      </c>
      <c r="V131" s="131"/>
      <c r="W131" s="79" t="s">
        <v>129</v>
      </c>
      <c r="X131" s="131"/>
      <c r="Y131" s="79"/>
      <c r="Z131" s="79"/>
      <c r="AA131" s="131"/>
      <c r="AB131" s="23"/>
      <c r="AC131" s="79"/>
      <c r="AD131" s="79"/>
    </row>
    <row r="132" spans="1:30" s="69" customFormat="1">
      <c r="A132" s="15">
        <f t="shared" ref="A132:A195" si="2">ROW()-ROW(A$3)</f>
        <v>129</v>
      </c>
      <c r="B132" s="133" t="s">
        <v>91</v>
      </c>
      <c r="C132" s="133" t="s">
        <v>429</v>
      </c>
      <c r="D132" s="133" t="s">
        <v>131</v>
      </c>
      <c r="E132" s="134"/>
      <c r="F132" s="135"/>
      <c r="G132" s="135"/>
      <c r="H132" s="135"/>
      <c r="I132" s="135"/>
      <c r="J132" s="135"/>
      <c r="K132" s="135" t="s">
        <v>620</v>
      </c>
      <c r="L132" s="135"/>
      <c r="M132" s="135"/>
      <c r="N132" s="135"/>
      <c r="O132" s="135"/>
      <c r="P132" s="143"/>
      <c r="Q132" s="144"/>
      <c r="R132" s="144"/>
      <c r="S132" s="1307" t="s">
        <v>621</v>
      </c>
      <c r="T132" s="345" t="s">
        <v>6129</v>
      </c>
      <c r="U132" s="136" t="s">
        <v>96</v>
      </c>
      <c r="V132" s="136"/>
      <c r="W132" s="68" t="s">
        <v>129</v>
      </c>
      <c r="X132" s="136"/>
      <c r="Y132" s="68"/>
      <c r="Z132" s="68"/>
      <c r="AA132" s="136"/>
      <c r="AB132" s="23"/>
      <c r="AC132" s="68"/>
      <c r="AD132" s="68"/>
    </row>
    <row r="133" spans="1:30" s="23" customFormat="1">
      <c r="A133" s="15">
        <f t="shared" si="2"/>
        <v>130</v>
      </c>
      <c r="B133" s="22" t="s">
        <v>91</v>
      </c>
      <c r="C133" s="22" t="s">
        <v>433</v>
      </c>
      <c r="D133" s="22" t="s">
        <v>109</v>
      </c>
      <c r="E133" s="138"/>
      <c r="F133" s="123"/>
      <c r="G133" s="123"/>
      <c r="H133" s="123"/>
      <c r="I133" s="123"/>
      <c r="J133" s="123"/>
      <c r="K133" s="123"/>
      <c r="L133" s="123" t="s">
        <v>623</v>
      </c>
      <c r="M133" s="123"/>
      <c r="N133" s="123"/>
      <c r="O133" s="123"/>
      <c r="P133" s="124"/>
      <c r="Q133" s="145"/>
      <c r="R133" s="145"/>
      <c r="S133" s="1302" t="s">
        <v>624</v>
      </c>
      <c r="T133" s="183" t="s">
        <v>625</v>
      </c>
      <c r="U133" s="24" t="s">
        <v>119</v>
      </c>
      <c r="V133" s="24"/>
      <c r="W133" s="49" t="s">
        <v>129</v>
      </c>
      <c r="X133" s="24"/>
      <c r="Y133" s="49"/>
      <c r="Z133" s="49"/>
      <c r="AA133" s="24"/>
      <c r="AC133" s="49"/>
      <c r="AD133" s="49"/>
    </row>
    <row r="134" spans="1:30" s="23" customFormat="1">
      <c r="A134" s="15">
        <f t="shared" si="2"/>
        <v>131</v>
      </c>
      <c r="B134" s="22" t="s">
        <v>91</v>
      </c>
      <c r="C134" s="22" t="s">
        <v>437</v>
      </c>
      <c r="D134" s="22" t="s">
        <v>109</v>
      </c>
      <c r="E134" s="138"/>
      <c r="F134" s="123"/>
      <c r="G134" s="123"/>
      <c r="H134" s="123"/>
      <c r="I134" s="123"/>
      <c r="J134" s="123"/>
      <c r="K134" s="123"/>
      <c r="L134" s="123" t="s">
        <v>626</v>
      </c>
      <c r="M134" s="123"/>
      <c r="N134" s="123"/>
      <c r="O134" s="123"/>
      <c r="P134" s="124"/>
      <c r="Q134" s="145"/>
      <c r="R134" s="145"/>
      <c r="S134" s="1302" t="s">
        <v>627</v>
      </c>
      <c r="T134" s="183" t="s">
        <v>628</v>
      </c>
      <c r="U134" s="24" t="s">
        <v>119</v>
      </c>
      <c r="V134" s="24"/>
      <c r="W134" s="49" t="s">
        <v>129</v>
      </c>
      <c r="X134" s="24"/>
      <c r="Y134" s="49"/>
      <c r="Z134" s="49"/>
      <c r="AA134" s="24"/>
      <c r="AC134" s="49"/>
      <c r="AD134" s="49"/>
    </row>
    <row r="135" spans="1:30" s="82" customFormat="1" ht="36">
      <c r="A135" s="15">
        <f t="shared" si="2"/>
        <v>132</v>
      </c>
      <c r="B135" s="128" t="s">
        <v>91</v>
      </c>
      <c r="C135" s="128" t="s">
        <v>6130</v>
      </c>
      <c r="D135" s="128" t="s">
        <v>124</v>
      </c>
      <c r="E135" s="129"/>
      <c r="F135" s="130"/>
      <c r="G135" s="130"/>
      <c r="H135" s="1278" t="s">
        <v>6131</v>
      </c>
      <c r="I135" s="1278"/>
      <c r="J135" s="1278"/>
      <c r="K135" s="1278"/>
      <c r="L135" s="1278"/>
      <c r="M135" s="1278"/>
      <c r="N135" s="1278"/>
      <c r="O135" s="1278"/>
      <c r="P135" s="1598"/>
      <c r="Q135" s="1350"/>
      <c r="R135" s="1351"/>
      <c r="S135" s="344" t="s">
        <v>6132</v>
      </c>
      <c r="T135" s="344" t="s">
        <v>6133</v>
      </c>
      <c r="U135" s="131" t="s">
        <v>119</v>
      </c>
      <c r="V135" s="131"/>
      <c r="W135" s="79" t="s">
        <v>129</v>
      </c>
      <c r="X135" s="131"/>
      <c r="Y135" s="79"/>
      <c r="Z135" s="79"/>
      <c r="AA135" s="131"/>
      <c r="AB135" s="23"/>
      <c r="AC135" s="79" t="s">
        <v>216</v>
      </c>
      <c r="AD135" s="128"/>
    </row>
    <row r="136" spans="1:30" s="1288" customFormat="1">
      <c r="A136" s="15">
        <f t="shared" si="2"/>
        <v>133</v>
      </c>
      <c r="B136" s="1281" t="s">
        <v>91</v>
      </c>
      <c r="C136" s="1281" t="s">
        <v>883</v>
      </c>
      <c r="D136" s="1281" t="s">
        <v>131</v>
      </c>
      <c r="E136" s="1282"/>
      <c r="F136" s="1283"/>
      <c r="G136" s="1283"/>
      <c r="H136" s="1304"/>
      <c r="I136" s="1304" t="s">
        <v>635</v>
      </c>
      <c r="J136" s="1304"/>
      <c r="K136" s="1304"/>
      <c r="L136" s="1283"/>
      <c r="M136" s="1283"/>
      <c r="N136" s="1283"/>
      <c r="O136" s="1283"/>
      <c r="P136" s="1599"/>
      <c r="Q136" s="1611"/>
      <c r="R136" s="1590"/>
      <c r="S136" s="1284" t="s">
        <v>6134</v>
      </c>
      <c r="T136" s="1284" t="s">
        <v>6135</v>
      </c>
      <c r="U136" s="1285" t="s">
        <v>1116</v>
      </c>
      <c r="V136" s="1285"/>
      <c r="W136" s="1286" t="s">
        <v>129</v>
      </c>
      <c r="X136" s="1285"/>
      <c r="Y136" s="1286"/>
      <c r="Z136" s="1286"/>
      <c r="AA136" s="1285"/>
      <c r="AB136" s="23"/>
      <c r="AC136" s="1286" t="s">
        <v>216</v>
      </c>
      <c r="AD136" s="1281"/>
    </row>
    <row r="137" spans="1:30" s="1300" customFormat="1" ht="36">
      <c r="A137" s="15">
        <f t="shared" si="2"/>
        <v>134</v>
      </c>
      <c r="B137" s="1294" t="s">
        <v>91</v>
      </c>
      <c r="C137" s="1294" t="s">
        <v>890</v>
      </c>
      <c r="D137" s="1294" t="s">
        <v>124</v>
      </c>
      <c r="E137" s="1295"/>
      <c r="F137" s="1296"/>
      <c r="G137" s="1296"/>
      <c r="H137" s="1303"/>
      <c r="I137" s="1303"/>
      <c r="J137" s="1303" t="s">
        <v>891</v>
      </c>
      <c r="K137" s="1303"/>
      <c r="L137" s="1303"/>
      <c r="M137" s="1303"/>
      <c r="N137" s="1303"/>
      <c r="O137" s="1303"/>
      <c r="P137" s="1602"/>
      <c r="Q137" s="1346"/>
      <c r="R137" s="1347"/>
      <c r="S137" s="1297" t="s">
        <v>6136</v>
      </c>
      <c r="T137" s="1297" t="s">
        <v>6137</v>
      </c>
      <c r="U137" s="1298" t="s">
        <v>119</v>
      </c>
      <c r="V137" s="1298"/>
      <c r="W137" s="1299" t="s">
        <v>129</v>
      </c>
      <c r="X137" s="1298"/>
      <c r="Y137" s="1299"/>
      <c r="Z137" s="1299"/>
      <c r="AA137" s="1298"/>
      <c r="AB137" s="23"/>
      <c r="AC137" s="1299" t="s">
        <v>216</v>
      </c>
      <c r="AD137" s="1294"/>
    </row>
    <row r="138" spans="1:30" s="1288" customFormat="1" ht="36">
      <c r="A138" s="15">
        <f t="shared" si="2"/>
        <v>135</v>
      </c>
      <c r="B138" s="1281" t="s">
        <v>91</v>
      </c>
      <c r="C138" s="1281" t="s">
        <v>1565</v>
      </c>
      <c r="D138" s="1281" t="s">
        <v>131</v>
      </c>
      <c r="E138" s="1282"/>
      <c r="F138" s="1283"/>
      <c r="G138" s="1283"/>
      <c r="H138" s="1304"/>
      <c r="I138" s="1304"/>
      <c r="J138" s="1304"/>
      <c r="K138" s="1304" t="s">
        <v>895</v>
      </c>
      <c r="L138" s="1304"/>
      <c r="M138" s="1304"/>
      <c r="N138" s="1304"/>
      <c r="O138" s="1304"/>
      <c r="P138" s="1603"/>
      <c r="Q138" s="1374"/>
      <c r="R138" s="1375"/>
      <c r="S138" s="1284" t="s">
        <v>6138</v>
      </c>
      <c r="T138" s="1284" t="s">
        <v>6139</v>
      </c>
      <c r="U138" s="1285" t="s">
        <v>1116</v>
      </c>
      <c r="V138" s="1285"/>
      <c r="W138" s="1286" t="s">
        <v>129</v>
      </c>
      <c r="X138" s="1285"/>
      <c r="Y138" s="1286"/>
      <c r="Z138" s="1286"/>
      <c r="AA138" s="1285"/>
      <c r="AB138" s="23"/>
      <c r="AC138" s="1286" t="s">
        <v>216</v>
      </c>
      <c r="AD138" s="1281"/>
    </row>
    <row r="139" spans="1:30" s="23" customFormat="1">
      <c r="A139" s="15">
        <f t="shared" si="2"/>
        <v>136</v>
      </c>
      <c r="B139" s="22" t="s">
        <v>91</v>
      </c>
      <c r="C139" s="22" t="s">
        <v>898</v>
      </c>
      <c r="D139" s="22" t="s">
        <v>109</v>
      </c>
      <c r="E139" s="138"/>
      <c r="F139" s="123"/>
      <c r="G139" s="123"/>
      <c r="H139" s="1308"/>
      <c r="I139" s="1308"/>
      <c r="J139" s="1308"/>
      <c r="K139" s="1308"/>
      <c r="L139" s="1308" t="s">
        <v>2752</v>
      </c>
      <c r="M139" s="1308"/>
      <c r="N139" s="1308"/>
      <c r="O139" s="1308"/>
      <c r="P139" s="1506"/>
      <c r="Q139" s="126"/>
      <c r="R139" s="127"/>
      <c r="S139" s="183" t="s">
        <v>6140</v>
      </c>
      <c r="T139" s="183" t="s">
        <v>6141</v>
      </c>
      <c r="U139" s="24" t="s">
        <v>119</v>
      </c>
      <c r="V139" s="24"/>
      <c r="W139" s="49" t="s">
        <v>129</v>
      </c>
      <c r="X139" s="24"/>
      <c r="Y139" s="49"/>
      <c r="Z139" s="49"/>
      <c r="AA139" s="24"/>
      <c r="AC139" s="49" t="s">
        <v>216</v>
      </c>
      <c r="AD139" s="24" t="s">
        <v>6142</v>
      </c>
    </row>
    <row r="140" spans="1:30" s="23" customFormat="1">
      <c r="A140" s="15">
        <f t="shared" si="2"/>
        <v>137</v>
      </c>
      <c r="B140" s="22" t="s">
        <v>91</v>
      </c>
      <c r="C140" s="22" t="s">
        <v>902</v>
      </c>
      <c r="D140" s="22" t="s">
        <v>109</v>
      </c>
      <c r="E140" s="138"/>
      <c r="F140" s="123"/>
      <c r="G140" s="123"/>
      <c r="H140" s="1308"/>
      <c r="I140" s="1308"/>
      <c r="J140" s="1308"/>
      <c r="K140" s="1308"/>
      <c r="L140" s="1308" t="s">
        <v>2185</v>
      </c>
      <c r="M140" s="1308"/>
      <c r="N140" s="1308"/>
      <c r="O140" s="1308"/>
      <c r="P140" s="1506"/>
      <c r="Q140" s="126"/>
      <c r="R140" s="127"/>
      <c r="S140" s="183" t="s">
        <v>6143</v>
      </c>
      <c r="T140" s="183" t="s">
        <v>6144</v>
      </c>
      <c r="U140" s="24" t="s">
        <v>105</v>
      </c>
      <c r="V140" s="24"/>
      <c r="W140" s="49" t="s">
        <v>129</v>
      </c>
      <c r="X140" s="24"/>
      <c r="Y140" s="49"/>
      <c r="Z140" s="49"/>
      <c r="AA140" s="24"/>
      <c r="AC140" s="49" t="s">
        <v>216</v>
      </c>
      <c r="AD140" s="24" t="s">
        <v>6145</v>
      </c>
    </row>
    <row r="141" spans="1:30" s="1300" customFormat="1" ht="36">
      <c r="A141" s="15">
        <f t="shared" si="2"/>
        <v>138</v>
      </c>
      <c r="B141" s="128" t="s">
        <v>721</v>
      </c>
      <c r="C141" s="1309" t="s">
        <v>6146</v>
      </c>
      <c r="D141" s="1294" t="s">
        <v>124</v>
      </c>
      <c r="E141" s="1295"/>
      <c r="F141" s="1303" t="s">
        <v>6147</v>
      </c>
      <c r="G141" s="1303"/>
      <c r="H141" s="1303"/>
      <c r="I141" s="1303"/>
      <c r="J141" s="1303"/>
      <c r="K141" s="1303"/>
      <c r="L141" s="1303"/>
      <c r="M141" s="1303"/>
      <c r="N141" s="1303"/>
      <c r="O141" s="1303"/>
      <c r="P141" s="1602"/>
      <c r="Q141" s="1346"/>
      <c r="R141" s="1347"/>
      <c r="S141" s="1297" t="s">
        <v>6148</v>
      </c>
      <c r="T141" s="1297" t="s">
        <v>6149</v>
      </c>
      <c r="U141" s="1298" t="s">
        <v>272</v>
      </c>
      <c r="V141" s="1298"/>
      <c r="W141" s="1299" t="s">
        <v>129</v>
      </c>
      <c r="X141" s="1298"/>
      <c r="Y141" s="1299"/>
      <c r="Z141" s="1299"/>
      <c r="AA141" s="1298"/>
      <c r="AB141" s="23"/>
      <c r="AC141" s="1299" t="s">
        <v>216</v>
      </c>
      <c r="AD141" s="1294"/>
    </row>
    <row r="142" spans="1:30" s="1288" customFormat="1">
      <c r="A142" s="15">
        <f t="shared" si="2"/>
        <v>139</v>
      </c>
      <c r="B142" s="1281" t="s">
        <v>721</v>
      </c>
      <c r="C142" s="1281" t="s">
        <v>6150</v>
      </c>
      <c r="D142" s="1281" t="s">
        <v>131</v>
      </c>
      <c r="E142" s="1282"/>
      <c r="F142" s="1304"/>
      <c r="G142" s="1304" t="s">
        <v>6151</v>
      </c>
      <c r="H142" s="1304"/>
      <c r="I142" s="1304"/>
      <c r="J142" s="1304"/>
      <c r="K142" s="1304"/>
      <c r="L142" s="1304"/>
      <c r="M142" s="1304"/>
      <c r="N142" s="1304"/>
      <c r="O142" s="1304"/>
      <c r="P142" s="1603"/>
      <c r="Q142" s="1374"/>
      <c r="R142" s="1375"/>
      <c r="S142" s="1284" t="s">
        <v>6152</v>
      </c>
      <c r="T142" s="1284" t="s">
        <v>6153</v>
      </c>
      <c r="U142" s="1285" t="s">
        <v>665</v>
      </c>
      <c r="V142" s="1285"/>
      <c r="W142" s="1286" t="s">
        <v>129</v>
      </c>
      <c r="X142" s="1285"/>
      <c r="Y142" s="1286"/>
      <c r="Z142" s="1286"/>
      <c r="AA142" s="1285"/>
      <c r="AB142" s="23"/>
      <c r="AC142" s="1286" t="s">
        <v>216</v>
      </c>
      <c r="AD142" s="1281"/>
    </row>
    <row r="143" spans="1:30" s="1300" customFormat="1" ht="36">
      <c r="A143" s="15">
        <f t="shared" si="2"/>
        <v>140</v>
      </c>
      <c r="B143" s="1294" t="s">
        <v>721</v>
      </c>
      <c r="C143" s="1294" t="s">
        <v>6154</v>
      </c>
      <c r="D143" s="1294" t="s">
        <v>124</v>
      </c>
      <c r="E143" s="1295"/>
      <c r="F143" s="1303"/>
      <c r="G143" s="1303"/>
      <c r="H143" s="1303" t="s">
        <v>6155</v>
      </c>
      <c r="I143" s="1303"/>
      <c r="J143" s="1303"/>
      <c r="K143" s="1303"/>
      <c r="L143" s="1303"/>
      <c r="M143" s="1303"/>
      <c r="N143" s="1303"/>
      <c r="O143" s="1303"/>
      <c r="P143" s="1602"/>
      <c r="Q143" s="1346"/>
      <c r="R143" s="1347"/>
      <c r="S143" s="1297" t="s">
        <v>6156</v>
      </c>
      <c r="T143" s="1297" t="s">
        <v>6157</v>
      </c>
      <c r="U143" s="1298" t="s">
        <v>1150</v>
      </c>
      <c r="V143" s="1298"/>
      <c r="W143" s="1299" t="s">
        <v>129</v>
      </c>
      <c r="X143" s="1298"/>
      <c r="Y143" s="1299"/>
      <c r="Z143" s="1299"/>
      <c r="AA143" s="1298"/>
      <c r="AB143" s="23"/>
      <c r="AC143" s="1299" t="s">
        <v>216</v>
      </c>
      <c r="AD143" s="1294"/>
    </row>
    <row r="144" spans="1:30" s="1288" customFormat="1" ht="36">
      <c r="A144" s="15">
        <f t="shared" si="2"/>
        <v>141</v>
      </c>
      <c r="B144" s="1281" t="s">
        <v>721</v>
      </c>
      <c r="C144" s="1281" t="s">
        <v>6158</v>
      </c>
      <c r="D144" s="1281" t="s">
        <v>131</v>
      </c>
      <c r="E144" s="1282"/>
      <c r="F144" s="1304"/>
      <c r="G144" s="1304"/>
      <c r="H144" s="1304"/>
      <c r="I144" s="1304" t="s">
        <v>6159</v>
      </c>
      <c r="J144" s="1304"/>
      <c r="K144" s="1304"/>
      <c r="L144" s="1304"/>
      <c r="M144" s="1304"/>
      <c r="N144" s="1304"/>
      <c r="O144" s="1304"/>
      <c r="P144" s="1603"/>
      <c r="Q144" s="1374"/>
      <c r="R144" s="1375"/>
      <c r="S144" s="1284" t="s">
        <v>6160</v>
      </c>
      <c r="T144" s="1284" t="s">
        <v>6161</v>
      </c>
      <c r="U144" s="1285" t="s">
        <v>665</v>
      </c>
      <c r="V144" s="1285"/>
      <c r="W144" s="1286" t="s">
        <v>129</v>
      </c>
      <c r="X144" s="1285"/>
      <c r="Y144" s="1286"/>
      <c r="Z144" s="1286"/>
      <c r="AA144" s="1285"/>
      <c r="AB144" s="23"/>
      <c r="AC144" s="1286" t="s">
        <v>216</v>
      </c>
      <c r="AD144" s="1281"/>
    </row>
    <row r="145" spans="1:30" s="1287" customFormat="1" ht="54">
      <c r="A145" s="15">
        <f t="shared" si="2"/>
        <v>142</v>
      </c>
      <c r="B145" s="1289" t="s">
        <v>721</v>
      </c>
      <c r="C145" s="1289" t="s">
        <v>6162</v>
      </c>
      <c r="D145" s="1289" t="s">
        <v>109</v>
      </c>
      <c r="E145" s="1310"/>
      <c r="F145" s="123"/>
      <c r="G145" s="123"/>
      <c r="H145" s="123"/>
      <c r="I145" s="123"/>
      <c r="J145" s="1305" t="s">
        <v>6163</v>
      </c>
      <c r="K145" s="1305"/>
      <c r="L145" s="1305"/>
      <c r="M145" s="1305"/>
      <c r="N145" s="1305"/>
      <c r="O145" s="1305"/>
      <c r="P145" s="1604"/>
      <c r="Q145" s="1372"/>
      <c r="R145" s="1373"/>
      <c r="S145" s="1292" t="s">
        <v>6164</v>
      </c>
      <c r="T145" s="1292" t="s">
        <v>6165</v>
      </c>
      <c r="U145" s="1293" t="s">
        <v>119</v>
      </c>
      <c r="V145" s="1293"/>
      <c r="W145" s="1191" t="s">
        <v>129</v>
      </c>
      <c r="X145" s="1293"/>
      <c r="Y145" s="1191"/>
      <c r="Z145" s="1191"/>
      <c r="AA145" s="1293"/>
      <c r="AB145" s="23"/>
      <c r="AC145" s="1191" t="s">
        <v>216</v>
      </c>
      <c r="AD145" s="1289"/>
    </row>
    <row r="146" spans="1:30" s="23" customFormat="1" ht="54">
      <c r="A146" s="15">
        <f t="shared" si="2"/>
        <v>143</v>
      </c>
      <c r="B146" s="22" t="s">
        <v>721</v>
      </c>
      <c r="C146" s="22" t="s">
        <v>6166</v>
      </c>
      <c r="D146" s="22" t="s">
        <v>109</v>
      </c>
      <c r="E146" s="138"/>
      <c r="F146" s="123"/>
      <c r="G146" s="123"/>
      <c r="H146" s="123"/>
      <c r="I146" s="123"/>
      <c r="J146" s="123" t="s">
        <v>6167</v>
      </c>
      <c r="K146" s="123"/>
      <c r="L146" s="123"/>
      <c r="M146" s="123"/>
      <c r="N146" s="123"/>
      <c r="O146" s="123"/>
      <c r="P146" s="124"/>
      <c r="Q146" s="145"/>
      <c r="R146" s="28"/>
      <c r="S146" s="183" t="s">
        <v>6168</v>
      </c>
      <c r="T146" s="183" t="s">
        <v>6169</v>
      </c>
      <c r="U146" s="24" t="s">
        <v>119</v>
      </c>
      <c r="V146" s="24"/>
      <c r="W146" s="49" t="s">
        <v>129</v>
      </c>
      <c r="X146" s="24" t="s">
        <v>748</v>
      </c>
      <c r="Y146" s="49" t="s">
        <v>226</v>
      </c>
      <c r="Z146" s="49"/>
      <c r="AA146" s="24" t="s">
        <v>98</v>
      </c>
      <c r="AC146" s="49"/>
      <c r="AD146" s="49"/>
    </row>
    <row r="147" spans="1:30" s="23" customFormat="1" ht="35.25" customHeight="1">
      <c r="A147" s="15">
        <f t="shared" si="2"/>
        <v>144</v>
      </c>
      <c r="B147" s="22" t="s">
        <v>721</v>
      </c>
      <c r="C147" s="22" t="s">
        <v>6170</v>
      </c>
      <c r="D147" s="22" t="s">
        <v>109</v>
      </c>
      <c r="E147" s="138"/>
      <c r="F147" s="123"/>
      <c r="G147" s="123"/>
      <c r="H147" s="123"/>
      <c r="I147" s="123"/>
      <c r="J147" s="124" t="s">
        <v>6171</v>
      </c>
      <c r="K147" s="145"/>
      <c r="L147" s="145"/>
      <c r="M147" s="145"/>
      <c r="N147" s="145"/>
      <c r="O147" s="145"/>
      <c r="P147" s="145"/>
      <c r="Q147" s="182"/>
      <c r="R147" s="342"/>
      <c r="S147" s="183" t="s">
        <v>6172</v>
      </c>
      <c r="T147" s="183" t="s">
        <v>6173</v>
      </c>
      <c r="U147" s="24" t="s">
        <v>119</v>
      </c>
      <c r="V147" s="24"/>
      <c r="W147" s="49" t="s">
        <v>129</v>
      </c>
      <c r="X147" s="24"/>
      <c r="Y147" s="49"/>
      <c r="Z147" s="49"/>
      <c r="AA147" s="24"/>
      <c r="AC147" s="49"/>
      <c r="AD147" s="49"/>
    </row>
    <row r="148" spans="1:30" s="82" customFormat="1" ht="54">
      <c r="A148" s="15">
        <f t="shared" si="2"/>
        <v>145</v>
      </c>
      <c r="B148" s="128" t="s">
        <v>721</v>
      </c>
      <c r="C148" s="128" t="s">
        <v>6174</v>
      </c>
      <c r="D148" s="128" t="s">
        <v>124</v>
      </c>
      <c r="E148" s="1311"/>
      <c r="F148" s="1278"/>
      <c r="G148" s="1278"/>
      <c r="H148" s="1278"/>
      <c r="I148" s="1278"/>
      <c r="J148" s="1278" t="s">
        <v>6175</v>
      </c>
      <c r="K148" s="1278"/>
      <c r="L148" s="1278"/>
      <c r="M148" s="1278"/>
      <c r="N148" s="1278"/>
      <c r="O148" s="1278"/>
      <c r="P148" s="1598"/>
      <c r="Q148" s="1350"/>
      <c r="R148" s="1351"/>
      <c r="S148" s="344" t="s">
        <v>6176</v>
      </c>
      <c r="T148" s="344" t="s">
        <v>6177</v>
      </c>
      <c r="U148" s="131" t="s">
        <v>119</v>
      </c>
      <c r="V148" s="131"/>
      <c r="W148" s="79" t="s">
        <v>129</v>
      </c>
      <c r="X148" s="131"/>
      <c r="Y148" s="79"/>
      <c r="Z148" s="79"/>
      <c r="AA148" s="131"/>
      <c r="AB148" s="23"/>
      <c r="AC148" s="79"/>
      <c r="AD148" s="128"/>
    </row>
    <row r="149" spans="1:30" s="69" customFormat="1" ht="36">
      <c r="A149" s="15">
        <f t="shared" si="2"/>
        <v>146</v>
      </c>
      <c r="B149" s="133" t="s">
        <v>721</v>
      </c>
      <c r="C149" s="234" t="s">
        <v>758</v>
      </c>
      <c r="D149" s="133" t="s">
        <v>131</v>
      </c>
      <c r="E149" s="134"/>
      <c r="F149" s="135"/>
      <c r="G149" s="135"/>
      <c r="H149" s="135"/>
      <c r="I149" s="135"/>
      <c r="J149" s="135"/>
      <c r="K149" s="135" t="s">
        <v>319</v>
      </c>
      <c r="L149" s="135"/>
      <c r="M149" s="135"/>
      <c r="N149" s="135"/>
      <c r="O149" s="135"/>
      <c r="P149" s="143"/>
      <c r="Q149" s="144"/>
      <c r="R149" s="144"/>
      <c r="S149" s="1307" t="s">
        <v>6178</v>
      </c>
      <c r="T149" s="345" t="s">
        <v>6179</v>
      </c>
      <c r="U149" s="136" t="s">
        <v>135</v>
      </c>
      <c r="V149" s="136"/>
      <c r="W149" s="68" t="s">
        <v>129</v>
      </c>
      <c r="X149" s="136"/>
      <c r="Y149" s="68"/>
      <c r="Z149" s="68"/>
      <c r="AA149" s="136"/>
      <c r="AB149" s="23"/>
      <c r="AC149" s="68"/>
      <c r="AD149" s="68"/>
    </row>
    <row r="150" spans="1:30" s="23" customFormat="1">
      <c r="A150" s="15">
        <f t="shared" si="2"/>
        <v>147</v>
      </c>
      <c r="B150" s="22" t="s">
        <v>721</v>
      </c>
      <c r="C150" s="121" t="s">
        <v>323</v>
      </c>
      <c r="D150" s="22" t="s">
        <v>109</v>
      </c>
      <c r="E150" s="138"/>
      <c r="F150" s="123"/>
      <c r="G150" s="123"/>
      <c r="H150" s="123"/>
      <c r="I150" s="212"/>
      <c r="J150" s="123"/>
      <c r="K150" s="123"/>
      <c r="L150" s="145" t="s">
        <v>761</v>
      </c>
      <c r="M150" s="145"/>
      <c r="N150" s="145"/>
      <c r="O150" s="145"/>
      <c r="P150" s="145"/>
      <c r="Q150" s="145"/>
      <c r="R150" s="145"/>
      <c r="S150" s="1312" t="s">
        <v>2061</v>
      </c>
      <c r="T150" s="183" t="s">
        <v>6180</v>
      </c>
      <c r="U150" s="24" t="s">
        <v>113</v>
      </c>
      <c r="V150" s="24"/>
      <c r="W150" s="49" t="s">
        <v>129</v>
      </c>
      <c r="X150" s="24"/>
      <c r="Y150" s="49"/>
      <c r="Z150" s="49"/>
      <c r="AA150" s="24"/>
      <c r="AC150" s="49"/>
      <c r="AD150" s="49"/>
    </row>
    <row r="151" spans="1:30" s="23" customFormat="1" ht="36">
      <c r="A151" s="15">
        <f t="shared" si="2"/>
        <v>148</v>
      </c>
      <c r="B151" s="22" t="s">
        <v>721</v>
      </c>
      <c r="C151" s="121" t="s">
        <v>327</v>
      </c>
      <c r="D151" s="22" t="s">
        <v>109</v>
      </c>
      <c r="E151" s="138"/>
      <c r="F151" s="123"/>
      <c r="G151" s="123"/>
      <c r="H151" s="123"/>
      <c r="I151" s="123"/>
      <c r="J151" s="123"/>
      <c r="K151" s="123"/>
      <c r="L151" s="145" t="s">
        <v>328</v>
      </c>
      <c r="M151" s="145"/>
      <c r="N151" s="145"/>
      <c r="O151" s="145"/>
      <c r="P151" s="145"/>
      <c r="Q151" s="145"/>
      <c r="R151" s="145"/>
      <c r="S151" s="1312" t="s">
        <v>2062</v>
      </c>
      <c r="T151" s="183" t="s">
        <v>6181</v>
      </c>
      <c r="U151" s="24" t="s">
        <v>113</v>
      </c>
      <c r="V151" s="24"/>
      <c r="W151" s="49" t="s">
        <v>129</v>
      </c>
      <c r="X151" s="24"/>
      <c r="Y151" s="49"/>
      <c r="Z151" s="49"/>
      <c r="AA151" s="24"/>
      <c r="AC151" s="49"/>
      <c r="AD151" s="49"/>
    </row>
    <row r="152" spans="1:30" s="23" customFormat="1">
      <c r="A152" s="15">
        <f t="shared" si="2"/>
        <v>149</v>
      </c>
      <c r="B152" s="22" t="s">
        <v>721</v>
      </c>
      <c r="C152" s="22" t="s">
        <v>767</v>
      </c>
      <c r="D152" s="22" t="s">
        <v>109</v>
      </c>
      <c r="E152" s="138"/>
      <c r="F152" s="123"/>
      <c r="G152" s="123"/>
      <c r="H152" s="123"/>
      <c r="I152" s="123"/>
      <c r="J152" s="123"/>
      <c r="K152" s="123"/>
      <c r="L152" s="123" t="s">
        <v>768</v>
      </c>
      <c r="M152" s="123"/>
      <c r="N152" s="123"/>
      <c r="O152" s="123"/>
      <c r="P152" s="124"/>
      <c r="Q152" s="145"/>
      <c r="R152" s="28"/>
      <c r="S152" s="1312" t="s">
        <v>6182</v>
      </c>
      <c r="T152" s="183" t="s">
        <v>6183</v>
      </c>
      <c r="U152" s="24" t="s">
        <v>113</v>
      </c>
      <c r="V152" s="24"/>
      <c r="W152" s="49" t="s">
        <v>129</v>
      </c>
      <c r="X152" s="24"/>
      <c r="Y152" s="49"/>
      <c r="Z152" s="49"/>
      <c r="AA152" s="24"/>
      <c r="AC152" s="49"/>
      <c r="AD152" s="49"/>
    </row>
    <row r="153" spans="1:30" s="82" customFormat="1" ht="36">
      <c r="A153" s="15">
        <f t="shared" si="2"/>
        <v>150</v>
      </c>
      <c r="B153" s="128" t="s">
        <v>721</v>
      </c>
      <c r="C153" s="128" t="s">
        <v>6184</v>
      </c>
      <c r="D153" s="128" t="s">
        <v>124</v>
      </c>
      <c r="E153" s="129"/>
      <c r="F153" s="1278"/>
      <c r="G153" s="1278"/>
      <c r="H153" s="1278" t="s">
        <v>6185</v>
      </c>
      <c r="I153" s="1278"/>
      <c r="J153" s="1278"/>
      <c r="K153" s="1278"/>
      <c r="L153" s="1278"/>
      <c r="M153" s="1278"/>
      <c r="N153" s="1278"/>
      <c r="O153" s="1278"/>
      <c r="P153" s="1598"/>
      <c r="Q153" s="1350"/>
      <c r="R153" s="1351"/>
      <c r="S153" s="344" t="s">
        <v>6186</v>
      </c>
      <c r="T153" s="344" t="s">
        <v>6187</v>
      </c>
      <c r="U153" s="131" t="s">
        <v>119</v>
      </c>
      <c r="V153" s="131"/>
      <c r="W153" s="79" t="s">
        <v>129</v>
      </c>
      <c r="X153" s="131"/>
      <c r="Y153" s="79"/>
      <c r="Z153" s="79"/>
      <c r="AA153" s="131"/>
      <c r="AB153" s="23"/>
      <c r="AC153" s="79" t="s">
        <v>216</v>
      </c>
      <c r="AD153" s="128"/>
    </row>
    <row r="154" spans="1:30" s="69" customFormat="1">
      <c r="A154" s="15">
        <f t="shared" si="2"/>
        <v>151</v>
      </c>
      <c r="B154" s="133" t="s">
        <v>721</v>
      </c>
      <c r="C154" s="133" t="s">
        <v>6010</v>
      </c>
      <c r="D154" s="133" t="s">
        <v>131</v>
      </c>
      <c r="E154" s="134"/>
      <c r="F154" s="1119"/>
      <c r="G154" s="1119"/>
      <c r="H154" s="1119"/>
      <c r="I154" s="1119" t="s">
        <v>6011</v>
      </c>
      <c r="J154" s="1119"/>
      <c r="K154" s="1119"/>
      <c r="L154" s="1119"/>
      <c r="M154" s="1119"/>
      <c r="N154" s="1119"/>
      <c r="O154" s="1119"/>
      <c r="P154" s="1605"/>
      <c r="Q154" s="1117"/>
      <c r="R154" s="1353"/>
      <c r="S154" s="345" t="s">
        <v>6188</v>
      </c>
      <c r="T154" s="345" t="s">
        <v>6189</v>
      </c>
      <c r="U154" s="136" t="s">
        <v>665</v>
      </c>
      <c r="V154" s="136"/>
      <c r="W154" s="68" t="s">
        <v>129</v>
      </c>
      <c r="X154" s="136"/>
      <c r="Y154" s="68"/>
      <c r="Z154" s="68"/>
      <c r="AA154" s="136"/>
      <c r="AB154" s="23"/>
      <c r="AC154" s="68" t="s">
        <v>216</v>
      </c>
      <c r="AD154" s="133"/>
    </row>
    <row r="155" spans="1:30" s="82" customFormat="1" ht="35.25" customHeight="1">
      <c r="A155" s="15">
        <f t="shared" si="2"/>
        <v>152</v>
      </c>
      <c r="B155" s="128" t="s">
        <v>721</v>
      </c>
      <c r="C155" s="128" t="s">
        <v>6190</v>
      </c>
      <c r="D155" s="128" t="s">
        <v>124</v>
      </c>
      <c r="E155" s="129"/>
      <c r="F155" s="1278"/>
      <c r="G155" s="1278"/>
      <c r="H155" s="1278"/>
      <c r="I155" s="1278"/>
      <c r="J155" s="130" t="s">
        <v>6191</v>
      </c>
      <c r="K155" s="130"/>
      <c r="L155" s="130"/>
      <c r="M155" s="130"/>
      <c r="N155" s="130"/>
      <c r="O155" s="130"/>
      <c r="P155" s="140"/>
      <c r="Q155" s="1543"/>
      <c r="R155" s="1544"/>
      <c r="S155" s="344" t="s">
        <v>6192</v>
      </c>
      <c r="T155" s="344" t="s">
        <v>6193</v>
      </c>
      <c r="U155" s="131" t="s">
        <v>105</v>
      </c>
      <c r="V155" s="131"/>
      <c r="W155" s="79" t="s">
        <v>129</v>
      </c>
      <c r="X155" s="131"/>
      <c r="Y155" s="79"/>
      <c r="Z155" s="79"/>
      <c r="AA155" s="131"/>
      <c r="AB155" s="23"/>
      <c r="AC155" s="79" t="s">
        <v>216</v>
      </c>
      <c r="AD155" s="128"/>
    </row>
    <row r="156" spans="1:30" s="1288" customFormat="1">
      <c r="A156" s="15">
        <f t="shared" si="2"/>
        <v>153</v>
      </c>
      <c r="B156" s="1281" t="s">
        <v>721</v>
      </c>
      <c r="C156" s="1281" t="s">
        <v>979</v>
      </c>
      <c r="D156" s="1281" t="s">
        <v>131</v>
      </c>
      <c r="E156" s="1282"/>
      <c r="F156" s="1304"/>
      <c r="G156" s="1304"/>
      <c r="H156" s="1304"/>
      <c r="I156" s="1304"/>
      <c r="J156" s="1304"/>
      <c r="K156" s="1304" t="s">
        <v>483</v>
      </c>
      <c r="L156" s="1304"/>
      <c r="M156" s="1304"/>
      <c r="N156" s="1304"/>
      <c r="O156" s="1304"/>
      <c r="P156" s="1603"/>
      <c r="Q156" s="1374"/>
      <c r="R156" s="1375"/>
      <c r="S156" s="1284" t="s">
        <v>6194</v>
      </c>
      <c r="T156" s="1284" t="s">
        <v>6195</v>
      </c>
      <c r="U156" s="1285" t="s">
        <v>665</v>
      </c>
      <c r="V156" s="1285"/>
      <c r="W156" s="1286" t="s">
        <v>129</v>
      </c>
      <c r="X156" s="1285"/>
      <c r="Y156" s="1286"/>
      <c r="Z156" s="1286"/>
      <c r="AA156" s="1285"/>
      <c r="AB156" s="23"/>
      <c r="AC156" s="1286" t="s">
        <v>216</v>
      </c>
      <c r="AD156" s="1281"/>
    </row>
    <row r="157" spans="1:30" s="1287" customFormat="1" ht="36">
      <c r="A157" s="15">
        <f t="shared" si="2"/>
        <v>154</v>
      </c>
      <c r="B157" s="1289" t="s">
        <v>721</v>
      </c>
      <c r="C157" s="1289" t="s">
        <v>980</v>
      </c>
      <c r="D157" s="1289" t="s">
        <v>109</v>
      </c>
      <c r="E157" s="1290"/>
      <c r="F157" s="1305"/>
      <c r="G157" s="1305"/>
      <c r="H157" s="1305"/>
      <c r="I157" s="1305"/>
      <c r="J157" s="1305"/>
      <c r="K157" s="1305"/>
      <c r="L157" s="1305" t="s">
        <v>487</v>
      </c>
      <c r="M157" s="1305"/>
      <c r="N157" s="1305"/>
      <c r="O157" s="1305"/>
      <c r="P157" s="1604"/>
      <c r="Q157" s="1372"/>
      <c r="R157" s="1373"/>
      <c r="S157" s="1292" t="s">
        <v>6196</v>
      </c>
      <c r="T157" s="1292" t="s">
        <v>6197</v>
      </c>
      <c r="U157" s="1293" t="s">
        <v>119</v>
      </c>
      <c r="V157" s="1293"/>
      <c r="W157" s="1191" t="s">
        <v>129</v>
      </c>
      <c r="X157" s="1293"/>
      <c r="Y157" s="1191"/>
      <c r="Z157" s="1191"/>
      <c r="AA157" s="1293"/>
      <c r="AB157" s="23"/>
      <c r="AC157" s="1191" t="s">
        <v>216</v>
      </c>
      <c r="AD157" s="24" t="s">
        <v>6198</v>
      </c>
    </row>
    <row r="158" spans="1:30" s="1287" customFormat="1" ht="36">
      <c r="A158" s="15">
        <f t="shared" si="2"/>
        <v>155</v>
      </c>
      <c r="B158" s="1289" t="s">
        <v>721</v>
      </c>
      <c r="C158" s="1289" t="s">
        <v>494</v>
      </c>
      <c r="D158" s="1289" t="s">
        <v>109</v>
      </c>
      <c r="E158" s="1290"/>
      <c r="F158" s="1305"/>
      <c r="G158" s="1305"/>
      <c r="H158" s="1305"/>
      <c r="I158" s="1305"/>
      <c r="J158" s="1305"/>
      <c r="K158" s="1305"/>
      <c r="L158" s="1305" t="s">
        <v>495</v>
      </c>
      <c r="M158" s="1305"/>
      <c r="N158" s="1305"/>
      <c r="O158" s="1305"/>
      <c r="P158" s="1604"/>
      <c r="Q158" s="1372"/>
      <c r="R158" s="1373"/>
      <c r="S158" s="1292" t="s">
        <v>6199</v>
      </c>
      <c r="T158" s="1292" t="s">
        <v>6200</v>
      </c>
      <c r="U158" s="1293" t="s">
        <v>119</v>
      </c>
      <c r="V158" s="1293"/>
      <c r="W158" s="1191" t="s">
        <v>129</v>
      </c>
      <c r="X158" s="1293"/>
      <c r="Y158" s="1191"/>
      <c r="Z158" s="1191"/>
      <c r="AA158" s="1293"/>
      <c r="AB158" s="23"/>
      <c r="AC158" s="1191" t="s">
        <v>216</v>
      </c>
      <c r="AD158" s="24" t="s">
        <v>6201</v>
      </c>
    </row>
    <row r="159" spans="1:30" s="421" customFormat="1">
      <c r="A159" s="15">
        <f t="shared" si="2"/>
        <v>156</v>
      </c>
      <c r="B159" s="1289" t="s">
        <v>6202</v>
      </c>
      <c r="C159" s="416" t="s">
        <v>2979</v>
      </c>
      <c r="D159" s="416" t="s">
        <v>109</v>
      </c>
      <c r="E159" s="417"/>
      <c r="F159" s="418"/>
      <c r="G159" s="418"/>
      <c r="H159" s="418"/>
      <c r="I159" s="418"/>
      <c r="J159" s="418"/>
      <c r="K159" s="418"/>
      <c r="L159" s="418" t="s">
        <v>2980</v>
      </c>
      <c r="M159" s="418"/>
      <c r="N159" s="418"/>
      <c r="O159" s="418"/>
      <c r="P159" s="543"/>
      <c r="Q159" s="1614"/>
      <c r="R159" s="1526"/>
      <c r="S159" s="312" t="s">
        <v>6203</v>
      </c>
      <c r="T159" s="312" t="s">
        <v>6204</v>
      </c>
      <c r="U159" s="312" t="s">
        <v>119</v>
      </c>
      <c r="V159" s="312"/>
      <c r="W159" s="419" t="s">
        <v>129</v>
      </c>
      <c r="X159" s="312"/>
      <c r="Y159" s="419"/>
      <c r="Z159" s="419"/>
      <c r="AA159" s="312"/>
      <c r="AB159" s="1242"/>
      <c r="AC159" s="416"/>
      <c r="AD159" s="1313"/>
    </row>
    <row r="160" spans="1:30" s="82" customFormat="1" ht="35.25" customHeight="1">
      <c r="A160" s="15">
        <f t="shared" si="2"/>
        <v>157</v>
      </c>
      <c r="B160" s="128" t="s">
        <v>721</v>
      </c>
      <c r="C160" s="128" t="s">
        <v>6205</v>
      </c>
      <c r="D160" s="128" t="s">
        <v>124</v>
      </c>
      <c r="E160" s="129"/>
      <c r="F160" s="130"/>
      <c r="G160" s="130"/>
      <c r="H160" s="130"/>
      <c r="I160" s="130"/>
      <c r="J160" s="130" t="s">
        <v>6206</v>
      </c>
      <c r="K160" s="130"/>
      <c r="L160" s="130"/>
      <c r="M160" s="130"/>
      <c r="N160" s="130"/>
      <c r="O160" s="130"/>
      <c r="P160" s="140"/>
      <c r="Q160" s="1543"/>
      <c r="R160" s="1544"/>
      <c r="S160" s="131" t="s">
        <v>6207</v>
      </c>
      <c r="T160" s="131" t="s">
        <v>6208</v>
      </c>
      <c r="U160" s="131" t="s">
        <v>113</v>
      </c>
      <c r="V160" s="131"/>
      <c r="W160" s="79" t="s">
        <v>129</v>
      </c>
      <c r="X160" s="131"/>
      <c r="Y160" s="79"/>
      <c r="Z160" s="79"/>
      <c r="AA160" s="131"/>
      <c r="AB160" s="23"/>
      <c r="AC160" s="79"/>
      <c r="AD160" s="79"/>
    </row>
    <row r="161" spans="1:30" s="69" customFormat="1">
      <c r="A161" s="15">
        <f t="shared" si="2"/>
        <v>158</v>
      </c>
      <c r="B161" s="133" t="s">
        <v>721</v>
      </c>
      <c r="C161" s="133" t="s">
        <v>816</v>
      </c>
      <c r="D161" s="133" t="s">
        <v>131</v>
      </c>
      <c r="E161" s="134"/>
      <c r="F161" s="135"/>
      <c r="G161" s="135"/>
      <c r="H161" s="135"/>
      <c r="I161" s="135"/>
      <c r="J161" s="135"/>
      <c r="K161" s="135" t="s">
        <v>817</v>
      </c>
      <c r="L161" s="135"/>
      <c r="M161" s="135"/>
      <c r="N161" s="135"/>
      <c r="O161" s="135"/>
      <c r="P161" s="143"/>
      <c r="Q161" s="144"/>
      <c r="R161" s="180"/>
      <c r="S161" s="136" t="s">
        <v>6209</v>
      </c>
      <c r="T161" s="136" t="s">
        <v>6210</v>
      </c>
      <c r="U161" s="136" t="s">
        <v>96</v>
      </c>
      <c r="V161" s="136"/>
      <c r="W161" s="68" t="s">
        <v>129</v>
      </c>
      <c r="X161" s="136"/>
      <c r="Y161" s="68"/>
      <c r="Z161" s="68"/>
      <c r="AA161" s="136"/>
      <c r="AB161" s="23"/>
      <c r="AC161" s="68"/>
      <c r="AD161" s="68"/>
    </row>
    <row r="162" spans="1:30" s="23" customFormat="1">
      <c r="A162" s="15">
        <f t="shared" si="2"/>
        <v>159</v>
      </c>
      <c r="B162" s="22" t="s">
        <v>721</v>
      </c>
      <c r="C162" s="22" t="s">
        <v>820</v>
      </c>
      <c r="D162" s="22" t="s">
        <v>109</v>
      </c>
      <c r="E162" s="138"/>
      <c r="F162" s="123"/>
      <c r="G162" s="123"/>
      <c r="H162" s="123"/>
      <c r="I162" s="123"/>
      <c r="J162" s="123"/>
      <c r="K162" s="123"/>
      <c r="L162" s="123" t="s">
        <v>821</v>
      </c>
      <c r="M162" s="123"/>
      <c r="N162" s="123"/>
      <c r="O162" s="123"/>
      <c r="P162" s="124"/>
      <c r="Q162" s="145"/>
      <c r="R162" s="28"/>
      <c r="S162" s="24" t="s">
        <v>822</v>
      </c>
      <c r="T162" s="24" t="s">
        <v>6211</v>
      </c>
      <c r="U162" s="24" t="s">
        <v>113</v>
      </c>
      <c r="V162" s="24"/>
      <c r="W162" s="49" t="s">
        <v>129</v>
      </c>
      <c r="X162" s="24" t="s">
        <v>5848</v>
      </c>
      <c r="Y162" s="49" t="s">
        <v>226</v>
      </c>
      <c r="Z162" s="49"/>
      <c r="AA162" s="24" t="s">
        <v>177</v>
      </c>
      <c r="AC162" s="49"/>
      <c r="AD162" s="49"/>
    </row>
    <row r="163" spans="1:30" s="23" customFormat="1" ht="36">
      <c r="A163" s="15">
        <f t="shared" si="2"/>
        <v>160</v>
      </c>
      <c r="B163" s="22" t="s">
        <v>721</v>
      </c>
      <c r="C163" s="214" t="s">
        <v>825</v>
      </c>
      <c r="D163" s="22" t="s">
        <v>109</v>
      </c>
      <c r="E163" s="138"/>
      <c r="F163" s="123"/>
      <c r="G163" s="123"/>
      <c r="H163" s="123"/>
      <c r="I163" s="123"/>
      <c r="J163" s="123"/>
      <c r="K163" s="123"/>
      <c r="L163" s="123" t="s">
        <v>826</v>
      </c>
      <c r="M163" s="123"/>
      <c r="N163" s="123"/>
      <c r="O163" s="123"/>
      <c r="P163" s="124"/>
      <c r="Q163" s="145"/>
      <c r="R163" s="28"/>
      <c r="S163" s="24" t="s">
        <v>6212</v>
      </c>
      <c r="T163" s="24" t="s">
        <v>6213</v>
      </c>
      <c r="U163" s="24" t="s">
        <v>210</v>
      </c>
      <c r="V163" s="24"/>
      <c r="W163" s="49" t="s">
        <v>544</v>
      </c>
      <c r="X163" s="24"/>
      <c r="Y163" s="49"/>
      <c r="Z163" s="49"/>
      <c r="AA163" s="24" t="s">
        <v>177</v>
      </c>
      <c r="AC163" s="49"/>
      <c r="AD163" s="49"/>
    </row>
    <row r="164" spans="1:30" s="82" customFormat="1" ht="35.25" customHeight="1">
      <c r="A164" s="15">
        <f t="shared" si="2"/>
        <v>161</v>
      </c>
      <c r="B164" s="128" t="s">
        <v>721</v>
      </c>
      <c r="C164" s="128" t="s">
        <v>6214</v>
      </c>
      <c r="D164" s="128" t="s">
        <v>124</v>
      </c>
      <c r="E164" s="129"/>
      <c r="F164" s="130"/>
      <c r="G164" s="130"/>
      <c r="H164" s="130"/>
      <c r="I164" s="130"/>
      <c r="J164" s="130" t="s">
        <v>6215</v>
      </c>
      <c r="K164" s="130"/>
      <c r="L164" s="130"/>
      <c r="M164" s="130"/>
      <c r="N164" s="130"/>
      <c r="O164" s="130"/>
      <c r="P164" s="140"/>
      <c r="Q164" s="1543"/>
      <c r="R164" s="1544"/>
      <c r="S164" s="131" t="s">
        <v>6216</v>
      </c>
      <c r="T164" s="131" t="s">
        <v>6217</v>
      </c>
      <c r="U164" s="131" t="s">
        <v>113</v>
      </c>
      <c r="V164" s="131"/>
      <c r="W164" s="79" t="s">
        <v>129</v>
      </c>
      <c r="X164" s="131"/>
      <c r="Y164" s="79"/>
      <c r="Z164" s="79"/>
      <c r="AA164" s="131"/>
      <c r="AB164" s="23"/>
      <c r="AC164" s="79"/>
      <c r="AD164" s="79"/>
    </row>
    <row r="165" spans="1:30" s="69" customFormat="1">
      <c r="A165" s="15">
        <f t="shared" si="2"/>
        <v>162</v>
      </c>
      <c r="B165" s="133" t="s">
        <v>721</v>
      </c>
      <c r="C165" s="133" t="s">
        <v>816</v>
      </c>
      <c r="D165" s="133" t="s">
        <v>131</v>
      </c>
      <c r="E165" s="134"/>
      <c r="F165" s="135"/>
      <c r="G165" s="135"/>
      <c r="H165" s="135"/>
      <c r="I165" s="135"/>
      <c r="J165" s="135"/>
      <c r="K165" s="135" t="s">
        <v>817</v>
      </c>
      <c r="L165" s="135"/>
      <c r="M165" s="135"/>
      <c r="N165" s="135"/>
      <c r="O165" s="135"/>
      <c r="P165" s="143"/>
      <c r="Q165" s="144"/>
      <c r="R165" s="180"/>
      <c r="S165" s="136" t="s">
        <v>6218</v>
      </c>
      <c r="T165" s="136" t="s">
        <v>6219</v>
      </c>
      <c r="U165" s="136" t="s">
        <v>96</v>
      </c>
      <c r="V165" s="136"/>
      <c r="W165" s="68" t="s">
        <v>129</v>
      </c>
      <c r="X165" s="136"/>
      <c r="Y165" s="68"/>
      <c r="Z165" s="68"/>
      <c r="AA165" s="136"/>
      <c r="AB165" s="23"/>
      <c r="AC165" s="68"/>
      <c r="AD165" s="68"/>
    </row>
    <row r="166" spans="1:30" s="23" customFormat="1">
      <c r="A166" s="15">
        <f t="shared" si="2"/>
        <v>163</v>
      </c>
      <c r="B166" s="22" t="s">
        <v>721</v>
      </c>
      <c r="C166" s="22" t="s">
        <v>820</v>
      </c>
      <c r="D166" s="22" t="s">
        <v>109</v>
      </c>
      <c r="E166" s="138"/>
      <c r="F166" s="123"/>
      <c r="G166" s="123"/>
      <c r="H166" s="123"/>
      <c r="I166" s="123"/>
      <c r="J166" s="123"/>
      <c r="K166" s="123"/>
      <c r="L166" s="123" t="s">
        <v>821</v>
      </c>
      <c r="M166" s="123"/>
      <c r="N166" s="123"/>
      <c r="O166" s="123"/>
      <c r="P166" s="124"/>
      <c r="Q166" s="145"/>
      <c r="R166" s="28"/>
      <c r="S166" s="24" t="s">
        <v>822</v>
      </c>
      <c r="T166" s="24" t="s">
        <v>6220</v>
      </c>
      <c r="U166" s="24" t="s">
        <v>113</v>
      </c>
      <c r="V166" s="24"/>
      <c r="W166" s="49" t="s">
        <v>129</v>
      </c>
      <c r="X166" s="24" t="s">
        <v>5848</v>
      </c>
      <c r="Y166" s="49" t="s">
        <v>226</v>
      </c>
      <c r="Z166" s="49"/>
      <c r="AA166" s="24" t="s">
        <v>177</v>
      </c>
      <c r="AC166" s="49"/>
      <c r="AD166" s="49"/>
    </row>
    <row r="167" spans="1:30" s="23" customFormat="1" ht="36">
      <c r="A167" s="15">
        <f t="shared" si="2"/>
        <v>164</v>
      </c>
      <c r="B167" s="22" t="s">
        <v>721</v>
      </c>
      <c r="C167" s="214" t="s">
        <v>825</v>
      </c>
      <c r="D167" s="22" t="s">
        <v>109</v>
      </c>
      <c r="E167" s="138"/>
      <c r="F167" s="123"/>
      <c r="G167" s="123"/>
      <c r="H167" s="123"/>
      <c r="I167" s="123"/>
      <c r="J167" s="123"/>
      <c r="K167" s="123"/>
      <c r="L167" s="123" t="s">
        <v>826</v>
      </c>
      <c r="M167" s="123"/>
      <c r="N167" s="123"/>
      <c r="O167" s="123"/>
      <c r="P167" s="124"/>
      <c r="Q167" s="145"/>
      <c r="R167" s="28"/>
      <c r="S167" s="24" t="s">
        <v>6221</v>
      </c>
      <c r="T167" s="24" t="s">
        <v>6222</v>
      </c>
      <c r="U167" s="24" t="s">
        <v>210</v>
      </c>
      <c r="V167" s="24"/>
      <c r="W167" s="49" t="s">
        <v>544</v>
      </c>
      <c r="X167" s="24"/>
      <c r="Y167" s="49"/>
      <c r="Z167" s="49"/>
      <c r="AA167" s="24" t="s">
        <v>177</v>
      </c>
      <c r="AC167" s="49"/>
      <c r="AD167" s="49"/>
    </row>
    <row r="168" spans="1:30" s="1300" customFormat="1" ht="36">
      <c r="A168" s="15">
        <f t="shared" si="2"/>
        <v>165</v>
      </c>
      <c r="B168" s="1294" t="s">
        <v>721</v>
      </c>
      <c r="C168" s="1294" t="s">
        <v>6223</v>
      </c>
      <c r="D168" s="1294" t="s">
        <v>124</v>
      </c>
      <c r="E168" s="1295"/>
      <c r="F168" s="1303"/>
      <c r="G168" s="1303"/>
      <c r="H168" s="1303" t="s">
        <v>6224</v>
      </c>
      <c r="I168" s="1303"/>
      <c r="J168" s="1303"/>
      <c r="K168" s="1303"/>
      <c r="L168" s="1303"/>
      <c r="M168" s="1303"/>
      <c r="N168" s="1303"/>
      <c r="O168" s="1303"/>
      <c r="P168" s="1602"/>
      <c r="Q168" s="1346"/>
      <c r="R168" s="1347"/>
      <c r="S168" s="1297" t="s">
        <v>6225</v>
      </c>
      <c r="T168" s="1297" t="s">
        <v>6226</v>
      </c>
      <c r="U168" s="1298" t="s">
        <v>119</v>
      </c>
      <c r="V168" s="1298"/>
      <c r="W168" s="1299" t="s">
        <v>129</v>
      </c>
      <c r="X168" s="1298"/>
      <c r="Y168" s="1299"/>
      <c r="Z168" s="1299"/>
      <c r="AA168" s="1298"/>
      <c r="AB168" s="23"/>
      <c r="AC168" s="1299" t="s">
        <v>216</v>
      </c>
      <c r="AD168" s="1294"/>
    </row>
    <row r="169" spans="1:30" s="1288" customFormat="1">
      <c r="A169" s="15">
        <f t="shared" si="2"/>
        <v>166</v>
      </c>
      <c r="B169" s="1281" t="s">
        <v>721</v>
      </c>
      <c r="C169" s="1281" t="s">
        <v>6227</v>
      </c>
      <c r="D169" s="1281" t="s">
        <v>131</v>
      </c>
      <c r="E169" s="1282"/>
      <c r="F169" s="1304"/>
      <c r="G169" s="1304"/>
      <c r="H169" s="1304"/>
      <c r="I169" s="1304" t="s">
        <v>6228</v>
      </c>
      <c r="J169" s="1304"/>
      <c r="K169" s="1304"/>
      <c r="L169" s="1304"/>
      <c r="M169" s="1304"/>
      <c r="N169" s="1304"/>
      <c r="O169" s="1304"/>
      <c r="P169" s="1603"/>
      <c r="Q169" s="1374"/>
      <c r="R169" s="1375"/>
      <c r="S169" s="1284" t="s">
        <v>6229</v>
      </c>
      <c r="T169" s="1284" t="s">
        <v>6230</v>
      </c>
      <c r="U169" s="1285" t="s">
        <v>665</v>
      </c>
      <c r="V169" s="1285"/>
      <c r="W169" s="1286" t="s">
        <v>129</v>
      </c>
      <c r="X169" s="1285"/>
      <c r="Y169" s="1286"/>
      <c r="Z169" s="1286"/>
      <c r="AA169" s="1285"/>
      <c r="AB169" s="23"/>
      <c r="AC169" s="1286" t="s">
        <v>216</v>
      </c>
      <c r="AD169" s="1281"/>
    </row>
    <row r="170" spans="1:30" s="1287" customFormat="1" ht="36">
      <c r="A170" s="15">
        <f t="shared" si="2"/>
        <v>167</v>
      </c>
      <c r="B170" s="1289" t="s">
        <v>721</v>
      </c>
      <c r="C170" s="1289" t="s">
        <v>6231</v>
      </c>
      <c r="D170" s="1289" t="s">
        <v>675</v>
      </c>
      <c r="E170" s="1290"/>
      <c r="F170" s="1305"/>
      <c r="G170" s="1305"/>
      <c r="H170" s="1305"/>
      <c r="I170" s="1305"/>
      <c r="J170" s="1305" t="s">
        <v>6232</v>
      </c>
      <c r="K170" s="1305"/>
      <c r="L170" s="1305"/>
      <c r="M170" s="1305"/>
      <c r="N170" s="1305"/>
      <c r="O170" s="1305"/>
      <c r="P170" s="1604"/>
      <c r="Q170" s="1372"/>
      <c r="R170" s="1373"/>
      <c r="S170" s="1292" t="s">
        <v>6233</v>
      </c>
      <c r="T170" s="1292" t="s">
        <v>6234</v>
      </c>
      <c r="U170" s="1293" t="s">
        <v>105</v>
      </c>
      <c r="V170" s="1293"/>
      <c r="W170" s="1191" t="s">
        <v>129</v>
      </c>
      <c r="X170" s="1293" t="s">
        <v>7414</v>
      </c>
      <c r="Y170" s="1191" t="s">
        <v>836</v>
      </c>
      <c r="Z170" s="1191"/>
      <c r="AA170" s="1293" t="s">
        <v>177</v>
      </c>
      <c r="AB170" s="23"/>
      <c r="AC170" s="1191" t="s">
        <v>216</v>
      </c>
      <c r="AD170" s="24" t="s">
        <v>6235</v>
      </c>
    </row>
    <row r="171" spans="1:30" s="1300" customFormat="1" ht="36">
      <c r="A171" s="15">
        <f t="shared" si="2"/>
        <v>168</v>
      </c>
      <c r="B171" s="1294" t="s">
        <v>721</v>
      </c>
      <c r="C171" s="1294" t="s">
        <v>6236</v>
      </c>
      <c r="D171" s="1294" t="s">
        <v>124</v>
      </c>
      <c r="E171" s="1295"/>
      <c r="F171" s="1303"/>
      <c r="G171" s="1303"/>
      <c r="H171" s="1303"/>
      <c r="I171" s="1303"/>
      <c r="J171" s="1303" t="s">
        <v>6237</v>
      </c>
      <c r="K171" s="1303"/>
      <c r="L171" s="1303"/>
      <c r="M171" s="1303"/>
      <c r="N171" s="1303"/>
      <c r="O171" s="1303"/>
      <c r="P171" s="1602"/>
      <c r="Q171" s="1346"/>
      <c r="R171" s="1347"/>
      <c r="S171" s="1297" t="s">
        <v>6108</v>
      </c>
      <c r="T171" s="1297" t="s">
        <v>6238</v>
      </c>
      <c r="U171" s="1298" t="s">
        <v>119</v>
      </c>
      <c r="V171" s="1298"/>
      <c r="W171" s="1299" t="s">
        <v>129</v>
      </c>
      <c r="X171" s="1298"/>
      <c r="Y171" s="1299"/>
      <c r="Z171" s="1299"/>
      <c r="AA171" s="1298"/>
      <c r="AB171" s="23"/>
      <c r="AC171" s="1299" t="s">
        <v>216</v>
      </c>
      <c r="AD171" s="1294"/>
    </row>
    <row r="172" spans="1:30" s="1288" customFormat="1">
      <c r="A172" s="15">
        <f t="shared" si="2"/>
        <v>169</v>
      </c>
      <c r="B172" s="1281" t="s">
        <v>721</v>
      </c>
      <c r="C172" s="1281" t="s">
        <v>351</v>
      </c>
      <c r="D172" s="1281" t="s">
        <v>131</v>
      </c>
      <c r="E172" s="1282"/>
      <c r="F172" s="1304"/>
      <c r="G172" s="1304"/>
      <c r="H172" s="1304"/>
      <c r="I172" s="1304"/>
      <c r="J172" s="1304"/>
      <c r="K172" s="1304" t="s">
        <v>352</v>
      </c>
      <c r="L172" s="1304"/>
      <c r="M172" s="1304"/>
      <c r="N172" s="1304"/>
      <c r="O172" s="1304"/>
      <c r="P172" s="1603"/>
      <c r="Q172" s="1374"/>
      <c r="R172" s="1375"/>
      <c r="S172" s="1284" t="s">
        <v>6239</v>
      </c>
      <c r="T172" s="1284" t="s">
        <v>6240</v>
      </c>
      <c r="U172" s="1285" t="s">
        <v>665</v>
      </c>
      <c r="V172" s="1285"/>
      <c r="W172" s="1286" t="s">
        <v>129</v>
      </c>
      <c r="X172" s="1285"/>
      <c r="Y172" s="1286"/>
      <c r="Z172" s="1286"/>
      <c r="AA172" s="1285"/>
      <c r="AB172" s="23"/>
      <c r="AC172" s="1286" t="s">
        <v>216</v>
      </c>
      <c r="AD172" s="1281"/>
    </row>
    <row r="173" spans="1:30" s="1287" customFormat="1">
      <c r="A173" s="15">
        <f t="shared" si="2"/>
        <v>170</v>
      </c>
      <c r="B173" s="1289" t="s">
        <v>721</v>
      </c>
      <c r="C173" s="1289" t="s">
        <v>355</v>
      </c>
      <c r="D173" s="1289" t="s">
        <v>109</v>
      </c>
      <c r="E173" s="1290"/>
      <c r="F173" s="1305"/>
      <c r="G173" s="1305"/>
      <c r="H173" s="1305"/>
      <c r="I173" s="1305"/>
      <c r="J173" s="1305"/>
      <c r="K173" s="1305"/>
      <c r="L173" s="1305" t="s">
        <v>356</v>
      </c>
      <c r="M173" s="1305"/>
      <c r="N173" s="1305"/>
      <c r="O173" s="1305"/>
      <c r="P173" s="1604"/>
      <c r="Q173" s="1372"/>
      <c r="R173" s="1373"/>
      <c r="S173" s="1292" t="s">
        <v>6241</v>
      </c>
      <c r="T173" s="1292" t="s">
        <v>6242</v>
      </c>
      <c r="U173" s="1293" t="s">
        <v>105</v>
      </c>
      <c r="V173" s="1293"/>
      <c r="W173" s="1191" t="s">
        <v>129</v>
      </c>
      <c r="X173" s="1293"/>
      <c r="Y173" s="1191"/>
      <c r="Z173" s="1191"/>
      <c r="AA173" s="1293"/>
      <c r="AB173" s="23"/>
      <c r="AC173" s="1191" t="s">
        <v>216</v>
      </c>
      <c r="AD173" s="24" t="s">
        <v>6243</v>
      </c>
    </row>
    <row r="174" spans="1:30" s="23" customFormat="1" ht="36">
      <c r="A174" s="15">
        <f t="shared" si="2"/>
        <v>171</v>
      </c>
      <c r="B174" s="22" t="s">
        <v>721</v>
      </c>
      <c r="C174" s="22" t="s">
        <v>360</v>
      </c>
      <c r="D174" s="22" t="s">
        <v>109</v>
      </c>
      <c r="E174" s="138"/>
      <c r="F174" s="123"/>
      <c r="G174" s="123"/>
      <c r="H174" s="123"/>
      <c r="I174" s="123"/>
      <c r="J174" s="123"/>
      <c r="K174" s="123"/>
      <c r="L174" s="123" t="s">
        <v>361</v>
      </c>
      <c r="M174" s="123"/>
      <c r="N174" s="123"/>
      <c r="O174" s="123"/>
      <c r="P174" s="124"/>
      <c r="Q174" s="145"/>
      <c r="R174" s="28"/>
      <c r="S174" s="183" t="s">
        <v>864</v>
      </c>
      <c r="T174" s="183" t="s">
        <v>6244</v>
      </c>
      <c r="U174" s="24" t="s">
        <v>119</v>
      </c>
      <c r="V174" s="24"/>
      <c r="W174" s="49" t="s">
        <v>129</v>
      </c>
      <c r="X174" s="24" t="s">
        <v>364</v>
      </c>
      <c r="Y174" s="49" t="s">
        <v>122</v>
      </c>
      <c r="Z174" s="49"/>
      <c r="AA174" s="24"/>
      <c r="AC174" s="49"/>
      <c r="AD174" s="49"/>
    </row>
    <row r="175" spans="1:30" s="1287" customFormat="1">
      <c r="A175" s="15">
        <f t="shared" si="2"/>
        <v>172</v>
      </c>
      <c r="B175" s="1289" t="s">
        <v>721</v>
      </c>
      <c r="C175" s="1289" t="s">
        <v>367</v>
      </c>
      <c r="D175" s="1289" t="s">
        <v>109</v>
      </c>
      <c r="E175" s="1290"/>
      <c r="F175" s="1305"/>
      <c r="G175" s="1305"/>
      <c r="H175" s="1305"/>
      <c r="I175" s="1305"/>
      <c r="J175" s="1305"/>
      <c r="K175" s="1305"/>
      <c r="L175" s="1305" t="s">
        <v>524</v>
      </c>
      <c r="M175" s="1305"/>
      <c r="N175" s="1305"/>
      <c r="O175" s="1305"/>
      <c r="P175" s="1604"/>
      <c r="Q175" s="1372"/>
      <c r="R175" s="1373"/>
      <c r="S175" s="1292" t="s">
        <v>6245</v>
      </c>
      <c r="T175" s="1292" t="s">
        <v>6246</v>
      </c>
      <c r="U175" s="1293" t="s">
        <v>119</v>
      </c>
      <c r="V175" s="1293"/>
      <c r="W175" s="1191" t="s">
        <v>129</v>
      </c>
      <c r="X175" s="1293"/>
      <c r="Y175" s="1191"/>
      <c r="Z175" s="1191"/>
      <c r="AA175" s="1293"/>
      <c r="AB175" s="23"/>
      <c r="AC175" s="1191" t="s">
        <v>216</v>
      </c>
      <c r="AD175" s="21" t="s">
        <v>6247</v>
      </c>
    </row>
    <row r="176" spans="1:30" s="1300" customFormat="1" ht="36">
      <c r="A176" s="15">
        <f t="shared" si="2"/>
        <v>173</v>
      </c>
      <c r="B176" s="1294" t="s">
        <v>721</v>
      </c>
      <c r="C176" s="1294" t="s">
        <v>372</v>
      </c>
      <c r="D176" s="1294" t="s">
        <v>124</v>
      </c>
      <c r="E176" s="1295"/>
      <c r="F176" s="1303"/>
      <c r="G176" s="1303"/>
      <c r="H176" s="1303"/>
      <c r="I176" s="1303"/>
      <c r="J176" s="1303"/>
      <c r="K176" s="1303"/>
      <c r="L176" s="1303" t="s">
        <v>373</v>
      </c>
      <c r="M176" s="1303"/>
      <c r="N176" s="1303"/>
      <c r="O176" s="1303"/>
      <c r="P176" s="1602"/>
      <c r="Q176" s="1346"/>
      <c r="R176" s="1347"/>
      <c r="S176" s="1297" t="s">
        <v>6248</v>
      </c>
      <c r="T176" s="1297" t="s">
        <v>6249</v>
      </c>
      <c r="U176" s="1298" t="s">
        <v>105</v>
      </c>
      <c r="V176" s="1298"/>
      <c r="W176" s="1299" t="s">
        <v>129</v>
      </c>
      <c r="X176" s="1298"/>
      <c r="Y176" s="1299"/>
      <c r="Z176" s="1299"/>
      <c r="AA176" s="1298"/>
      <c r="AB176" s="23"/>
      <c r="AC176" s="1299" t="s">
        <v>216</v>
      </c>
      <c r="AD176" s="1294"/>
    </row>
    <row r="177" spans="1:30" s="1288" customFormat="1" ht="36">
      <c r="A177" s="15">
        <f t="shared" si="2"/>
        <v>174</v>
      </c>
      <c r="B177" s="1281" t="s">
        <v>721</v>
      </c>
      <c r="C177" s="1281" t="s">
        <v>376</v>
      </c>
      <c r="D177" s="1281" t="s">
        <v>131</v>
      </c>
      <c r="E177" s="1282"/>
      <c r="F177" s="1304"/>
      <c r="G177" s="1304"/>
      <c r="H177" s="1304"/>
      <c r="I177" s="1304"/>
      <c r="J177" s="1304"/>
      <c r="K177" s="1304"/>
      <c r="L177" s="1304"/>
      <c r="M177" s="1304" t="s">
        <v>377</v>
      </c>
      <c r="N177" s="1304"/>
      <c r="O177" s="1304"/>
      <c r="P177" s="1603"/>
      <c r="Q177" s="1374"/>
      <c r="R177" s="1375"/>
      <c r="S177" s="1284" t="s">
        <v>6250</v>
      </c>
      <c r="T177" s="1284" t="s">
        <v>6251</v>
      </c>
      <c r="U177" s="1285" t="s">
        <v>665</v>
      </c>
      <c r="V177" s="1285"/>
      <c r="W177" s="1286" t="s">
        <v>129</v>
      </c>
      <c r="X177" s="1285"/>
      <c r="Y177" s="1286"/>
      <c r="Z177" s="1286"/>
      <c r="AA177" s="1285"/>
      <c r="AB177" s="23"/>
      <c r="AC177" s="1286" t="s">
        <v>216</v>
      </c>
      <c r="AD177" s="1281"/>
    </row>
    <row r="178" spans="1:30" s="1287" customFormat="1">
      <c r="A178" s="15">
        <f t="shared" si="2"/>
        <v>175</v>
      </c>
      <c r="B178" s="1289" t="s">
        <v>721</v>
      </c>
      <c r="C178" s="1289" t="s">
        <v>380</v>
      </c>
      <c r="D178" s="1289" t="s">
        <v>109</v>
      </c>
      <c r="E178" s="1290"/>
      <c r="F178" s="1305"/>
      <c r="G178" s="1305"/>
      <c r="H178" s="1305"/>
      <c r="I178" s="1305"/>
      <c r="J178" s="1305"/>
      <c r="K178" s="1305"/>
      <c r="L178" s="1305"/>
      <c r="M178" s="1305"/>
      <c r="N178" s="1305" t="s">
        <v>381</v>
      </c>
      <c r="O178" s="1305"/>
      <c r="P178" s="1604"/>
      <c r="Q178" s="1372"/>
      <c r="R178" s="1373"/>
      <c r="S178" s="1292" t="s">
        <v>6252</v>
      </c>
      <c r="T178" s="1292" t="s">
        <v>6253</v>
      </c>
      <c r="U178" s="1293" t="s">
        <v>119</v>
      </c>
      <c r="V178" s="1293"/>
      <c r="W178" s="1191" t="s">
        <v>129</v>
      </c>
      <c r="X178" s="1293"/>
      <c r="Y178" s="1191"/>
      <c r="Z178" s="1191"/>
      <c r="AA178" s="1293"/>
      <c r="AB178" s="23"/>
      <c r="AC178" s="1191" t="s">
        <v>216</v>
      </c>
      <c r="AD178" s="21" t="s">
        <v>6254</v>
      </c>
    </row>
    <row r="179" spans="1:30" s="1287" customFormat="1">
      <c r="A179" s="15">
        <f t="shared" si="2"/>
        <v>176</v>
      </c>
      <c r="B179" s="1289" t="s">
        <v>721</v>
      </c>
      <c r="C179" s="1289" t="s">
        <v>388</v>
      </c>
      <c r="D179" s="1289" t="s">
        <v>109</v>
      </c>
      <c r="E179" s="1290"/>
      <c r="F179" s="1305"/>
      <c r="G179" s="1305"/>
      <c r="H179" s="1305"/>
      <c r="I179" s="1305"/>
      <c r="J179" s="1305"/>
      <c r="K179" s="1305"/>
      <c r="L179" s="1305"/>
      <c r="M179" s="1305"/>
      <c r="N179" s="1305" t="s">
        <v>389</v>
      </c>
      <c r="O179" s="1305"/>
      <c r="P179" s="1604"/>
      <c r="Q179" s="1372"/>
      <c r="R179" s="1373"/>
      <c r="S179" s="1292" t="s">
        <v>6255</v>
      </c>
      <c r="T179" s="1292" t="s">
        <v>6256</v>
      </c>
      <c r="U179" s="1293" t="s">
        <v>119</v>
      </c>
      <c r="V179" s="1293"/>
      <c r="W179" s="1191" t="s">
        <v>129</v>
      </c>
      <c r="X179" s="1293"/>
      <c r="Y179" s="1191"/>
      <c r="Z179" s="1191"/>
      <c r="AA179" s="1293"/>
      <c r="AB179" s="23"/>
      <c r="AC179" s="1191" t="s">
        <v>216</v>
      </c>
      <c r="AD179" s="21" t="s">
        <v>6257</v>
      </c>
    </row>
    <row r="180" spans="1:30" s="1300" customFormat="1" ht="36">
      <c r="A180" s="15">
        <f t="shared" si="2"/>
        <v>177</v>
      </c>
      <c r="B180" s="1294" t="s">
        <v>721</v>
      </c>
      <c r="C180" s="1294" t="s">
        <v>6258</v>
      </c>
      <c r="D180" s="1294" t="s">
        <v>124</v>
      </c>
      <c r="E180" s="1295"/>
      <c r="F180" s="1303"/>
      <c r="G180" s="1303"/>
      <c r="H180" s="1303"/>
      <c r="I180" s="1303"/>
      <c r="J180" s="1303" t="s">
        <v>6259</v>
      </c>
      <c r="K180" s="1303"/>
      <c r="L180" s="1303"/>
      <c r="M180" s="1303"/>
      <c r="N180" s="1303"/>
      <c r="O180" s="1303"/>
      <c r="P180" s="1602"/>
      <c r="Q180" s="1346"/>
      <c r="R180" s="1347"/>
      <c r="S180" s="1297" t="s">
        <v>6260</v>
      </c>
      <c r="T180" s="1297" t="s">
        <v>6261</v>
      </c>
      <c r="U180" s="1298" t="s">
        <v>272</v>
      </c>
      <c r="V180" s="1298"/>
      <c r="W180" s="1299" t="s">
        <v>129</v>
      </c>
      <c r="X180" s="1298"/>
      <c r="Y180" s="1299"/>
      <c r="Z180" s="1299"/>
      <c r="AA180" s="1298"/>
      <c r="AB180" s="23"/>
      <c r="AC180" s="1299" t="s">
        <v>216</v>
      </c>
      <c r="AD180" s="1294"/>
    </row>
    <row r="181" spans="1:30" s="1288" customFormat="1" ht="36">
      <c r="A181" s="15">
        <f t="shared" si="2"/>
        <v>178</v>
      </c>
      <c r="B181" s="1281" t="s">
        <v>721</v>
      </c>
      <c r="C181" s="1281" t="s">
        <v>3662</v>
      </c>
      <c r="D181" s="1281" t="s">
        <v>131</v>
      </c>
      <c r="E181" s="1282"/>
      <c r="F181" s="1304"/>
      <c r="G181" s="1304"/>
      <c r="H181" s="1304"/>
      <c r="I181" s="1304"/>
      <c r="J181" s="1304"/>
      <c r="K181" s="1304" t="s">
        <v>3275</v>
      </c>
      <c r="L181" s="1304"/>
      <c r="M181" s="1304"/>
      <c r="N181" s="1304"/>
      <c r="O181" s="1304"/>
      <c r="P181" s="1603"/>
      <c r="Q181" s="1374"/>
      <c r="R181" s="1375"/>
      <c r="S181" s="1284" t="s">
        <v>3663</v>
      </c>
      <c r="T181" s="1284" t="s">
        <v>6262</v>
      </c>
      <c r="U181" s="1285" t="s">
        <v>665</v>
      </c>
      <c r="V181" s="1285"/>
      <c r="W181" s="1286" t="s">
        <v>129</v>
      </c>
      <c r="X181" s="1285"/>
      <c r="Y181" s="1286"/>
      <c r="Z181" s="1286"/>
      <c r="AA181" s="1285"/>
      <c r="AB181" s="23"/>
      <c r="AC181" s="1286" t="s">
        <v>216</v>
      </c>
      <c r="AD181" s="1281"/>
    </row>
    <row r="182" spans="1:30" s="1287" customFormat="1" ht="54">
      <c r="A182" s="15">
        <f t="shared" si="2"/>
        <v>179</v>
      </c>
      <c r="B182" s="1289" t="s">
        <v>721</v>
      </c>
      <c r="C182" s="1289" t="s">
        <v>6263</v>
      </c>
      <c r="D182" s="1289" t="s">
        <v>109</v>
      </c>
      <c r="E182" s="1290"/>
      <c r="F182" s="1305"/>
      <c r="G182" s="1305"/>
      <c r="H182" s="1305"/>
      <c r="I182" s="1305"/>
      <c r="J182" s="1305"/>
      <c r="K182" s="1305"/>
      <c r="L182" s="1305" t="s">
        <v>6264</v>
      </c>
      <c r="M182" s="1305"/>
      <c r="N182" s="1305"/>
      <c r="O182" s="1305"/>
      <c r="P182" s="1604"/>
      <c r="Q182" s="1372"/>
      <c r="R182" s="1373"/>
      <c r="S182" s="1292" t="s">
        <v>6265</v>
      </c>
      <c r="T182" s="1292" t="s">
        <v>6266</v>
      </c>
      <c r="U182" s="1293" t="s">
        <v>119</v>
      </c>
      <c r="V182" s="1293"/>
      <c r="W182" s="1191" t="s">
        <v>129</v>
      </c>
      <c r="X182" s="1293"/>
      <c r="Y182" s="1191"/>
      <c r="Z182" s="1191"/>
      <c r="AA182" s="1293"/>
      <c r="AB182" s="23"/>
      <c r="AC182" s="1191" t="s">
        <v>216</v>
      </c>
      <c r="AD182" s="24" t="s">
        <v>6267</v>
      </c>
    </row>
    <row r="183" spans="1:30" s="1300" customFormat="1" ht="36">
      <c r="A183" s="15">
        <f t="shared" si="2"/>
        <v>180</v>
      </c>
      <c r="B183" s="1294" t="s">
        <v>721</v>
      </c>
      <c r="C183" s="1294" t="s">
        <v>6268</v>
      </c>
      <c r="D183" s="1294" t="s">
        <v>124</v>
      </c>
      <c r="E183" s="1295"/>
      <c r="F183" s="1303"/>
      <c r="G183" s="1303"/>
      <c r="H183" s="1303"/>
      <c r="I183" s="1303"/>
      <c r="J183" s="1303"/>
      <c r="K183" s="1303"/>
      <c r="L183" s="1303" t="s">
        <v>6269</v>
      </c>
      <c r="M183" s="1303"/>
      <c r="N183" s="1303"/>
      <c r="O183" s="1303"/>
      <c r="P183" s="1602"/>
      <c r="Q183" s="1346"/>
      <c r="R183" s="1347"/>
      <c r="S183" s="1297" t="s">
        <v>6270</v>
      </c>
      <c r="T183" s="1297" t="s">
        <v>6271</v>
      </c>
      <c r="U183" s="1298" t="s">
        <v>105</v>
      </c>
      <c r="V183" s="1298"/>
      <c r="W183" s="1299" t="s">
        <v>129</v>
      </c>
      <c r="X183" s="1298"/>
      <c r="Y183" s="1299"/>
      <c r="Z183" s="1299"/>
      <c r="AA183" s="1298"/>
      <c r="AB183" s="23"/>
      <c r="AC183" s="1299" t="s">
        <v>216</v>
      </c>
      <c r="AD183" s="1294"/>
    </row>
    <row r="184" spans="1:30" s="1288" customFormat="1">
      <c r="A184" s="15">
        <f t="shared" si="2"/>
        <v>181</v>
      </c>
      <c r="B184" s="1281" t="s">
        <v>721</v>
      </c>
      <c r="C184" s="1281" t="s">
        <v>1565</v>
      </c>
      <c r="D184" s="1281" t="s">
        <v>131</v>
      </c>
      <c r="E184" s="1282"/>
      <c r="F184" s="1304"/>
      <c r="G184" s="1304"/>
      <c r="H184" s="1304"/>
      <c r="I184" s="1304"/>
      <c r="J184" s="1304"/>
      <c r="K184" s="1304"/>
      <c r="L184" s="1304"/>
      <c r="M184" s="1304" t="s">
        <v>895</v>
      </c>
      <c r="N184" s="1304"/>
      <c r="O184" s="1304"/>
      <c r="P184" s="1603"/>
      <c r="Q184" s="1374"/>
      <c r="R184" s="1375"/>
      <c r="S184" s="1284" t="s">
        <v>896</v>
      </c>
      <c r="T184" s="1284" t="s">
        <v>6272</v>
      </c>
      <c r="U184" s="1285" t="s">
        <v>665</v>
      </c>
      <c r="V184" s="1285"/>
      <c r="W184" s="1286" t="s">
        <v>129</v>
      </c>
      <c r="X184" s="1285"/>
      <c r="Y184" s="1286"/>
      <c r="Z184" s="1286"/>
      <c r="AA184" s="1285"/>
      <c r="AB184" s="23"/>
      <c r="AC184" s="1286" t="s">
        <v>216</v>
      </c>
      <c r="AD184" s="1281"/>
    </row>
    <row r="185" spans="1:30" s="1287" customFormat="1">
      <c r="A185" s="15">
        <f t="shared" si="2"/>
        <v>182</v>
      </c>
      <c r="B185" s="1289" t="s">
        <v>721</v>
      </c>
      <c r="C185" s="1289" t="s">
        <v>898</v>
      </c>
      <c r="D185" s="1289" t="s">
        <v>109</v>
      </c>
      <c r="E185" s="1290"/>
      <c r="F185" s="1305"/>
      <c r="G185" s="1305"/>
      <c r="H185" s="1305"/>
      <c r="I185" s="1305"/>
      <c r="J185" s="1305"/>
      <c r="K185" s="1305"/>
      <c r="L185" s="1305"/>
      <c r="M185" s="1305"/>
      <c r="N185" s="1305" t="s">
        <v>2752</v>
      </c>
      <c r="O185" s="1305"/>
      <c r="P185" s="1604"/>
      <c r="Q185" s="1372"/>
      <c r="R185" s="1373"/>
      <c r="S185" s="1292" t="s">
        <v>6273</v>
      </c>
      <c r="T185" s="1292" t="s">
        <v>6274</v>
      </c>
      <c r="U185" s="1293" t="s">
        <v>119</v>
      </c>
      <c r="V185" s="1293"/>
      <c r="W185" s="1191" t="s">
        <v>129</v>
      </c>
      <c r="X185" s="1293"/>
      <c r="Y185" s="1191"/>
      <c r="Z185" s="1191"/>
      <c r="AA185" s="1293"/>
      <c r="AB185" s="23"/>
      <c r="AC185" s="1191" t="s">
        <v>216</v>
      </c>
      <c r="AD185" s="21" t="s">
        <v>6275</v>
      </c>
    </row>
    <row r="186" spans="1:30" s="1287" customFormat="1" ht="36">
      <c r="A186" s="15">
        <f t="shared" si="2"/>
        <v>183</v>
      </c>
      <c r="B186" s="1289" t="s">
        <v>721</v>
      </c>
      <c r="C186" s="1289" t="s">
        <v>902</v>
      </c>
      <c r="D186" s="1289" t="s">
        <v>109</v>
      </c>
      <c r="E186" s="1290"/>
      <c r="F186" s="1305"/>
      <c r="G186" s="1305"/>
      <c r="H186" s="1305"/>
      <c r="I186" s="1305"/>
      <c r="J186" s="1305"/>
      <c r="K186" s="1305"/>
      <c r="L186" s="1305"/>
      <c r="M186" s="1305"/>
      <c r="N186" s="1305" t="s">
        <v>2185</v>
      </c>
      <c r="O186" s="1305"/>
      <c r="P186" s="1604"/>
      <c r="Q186" s="1372"/>
      <c r="R186" s="1373"/>
      <c r="S186" s="1292" t="s">
        <v>6276</v>
      </c>
      <c r="T186" s="1292" t="s">
        <v>6277</v>
      </c>
      <c r="U186" s="1293" t="s">
        <v>105</v>
      </c>
      <c r="V186" s="1293"/>
      <c r="W186" s="1191" t="s">
        <v>129</v>
      </c>
      <c r="X186" s="1293"/>
      <c r="Y186" s="1191"/>
      <c r="Z186" s="1191"/>
      <c r="AA186" s="1293"/>
      <c r="AB186" s="23"/>
      <c r="AC186" s="1191" t="s">
        <v>216</v>
      </c>
      <c r="AD186" s="21" t="s">
        <v>6278</v>
      </c>
    </row>
    <row r="187" spans="1:30" s="1300" customFormat="1" ht="35.25" customHeight="1">
      <c r="A187" s="15">
        <f t="shared" si="2"/>
        <v>184</v>
      </c>
      <c r="B187" s="1294" t="s">
        <v>721</v>
      </c>
      <c r="C187" s="1294" t="s">
        <v>6279</v>
      </c>
      <c r="D187" s="1294" t="s">
        <v>124</v>
      </c>
      <c r="E187" s="1295"/>
      <c r="F187" s="1303"/>
      <c r="G187" s="1303"/>
      <c r="H187" s="1303"/>
      <c r="I187" s="1303"/>
      <c r="J187" s="1303"/>
      <c r="K187" s="1303"/>
      <c r="L187" s="1601" t="s">
        <v>6280</v>
      </c>
      <c r="M187" s="1613"/>
      <c r="N187" s="1613"/>
      <c r="O187" s="1613"/>
      <c r="P187" s="1613"/>
      <c r="Q187" s="1550"/>
      <c r="R187" s="1551"/>
      <c r="S187" s="1297" t="s">
        <v>6281</v>
      </c>
      <c r="T187" s="1297" t="s">
        <v>6282</v>
      </c>
      <c r="U187" s="1298" t="s">
        <v>105</v>
      </c>
      <c r="V187" s="1298"/>
      <c r="W187" s="1299" t="s">
        <v>129</v>
      </c>
      <c r="X187" s="1298"/>
      <c r="Y187" s="1299"/>
      <c r="Z187" s="1299"/>
      <c r="AA187" s="1298"/>
      <c r="AB187" s="23"/>
      <c r="AC187" s="1299" t="s">
        <v>216</v>
      </c>
      <c r="AD187" s="1294"/>
    </row>
    <row r="188" spans="1:30" s="1288" customFormat="1">
      <c r="A188" s="15">
        <f t="shared" si="2"/>
        <v>185</v>
      </c>
      <c r="B188" s="1281" t="s">
        <v>721</v>
      </c>
      <c r="C188" s="1281" t="s">
        <v>883</v>
      </c>
      <c r="D188" s="1281" t="s">
        <v>131</v>
      </c>
      <c r="E188" s="1282"/>
      <c r="F188" s="1304"/>
      <c r="G188" s="1304"/>
      <c r="H188" s="1304"/>
      <c r="I188" s="1304"/>
      <c r="J188" s="1304"/>
      <c r="K188" s="1304"/>
      <c r="L188" s="1304"/>
      <c r="M188" s="1304" t="s">
        <v>635</v>
      </c>
      <c r="N188" s="1314"/>
      <c r="O188" s="1314"/>
      <c r="P188" s="1606"/>
      <c r="Q188" s="1615"/>
      <c r="R188" s="1593"/>
      <c r="S188" s="1284" t="s">
        <v>6283</v>
      </c>
      <c r="T188" s="1284" t="s">
        <v>6284</v>
      </c>
      <c r="U188" s="1285" t="s">
        <v>665</v>
      </c>
      <c r="V188" s="1285"/>
      <c r="W188" s="1286" t="s">
        <v>129</v>
      </c>
      <c r="X188" s="1285"/>
      <c r="Y188" s="1286"/>
      <c r="Z188" s="1286"/>
      <c r="AA188" s="1285"/>
      <c r="AB188" s="23"/>
      <c r="AC188" s="1286" t="s">
        <v>216</v>
      </c>
      <c r="AD188" s="1281"/>
    </row>
    <row r="189" spans="1:30" s="23" customFormat="1" ht="90">
      <c r="A189" s="15">
        <f t="shared" si="2"/>
        <v>186</v>
      </c>
      <c r="B189" s="22" t="s">
        <v>6202</v>
      </c>
      <c r="C189" s="22" t="s">
        <v>643</v>
      </c>
      <c r="D189" s="22" t="s">
        <v>109</v>
      </c>
      <c r="E189" s="138"/>
      <c r="F189" s="123"/>
      <c r="G189" s="123"/>
      <c r="H189" s="1308"/>
      <c r="I189" s="1308"/>
      <c r="J189" s="1308"/>
      <c r="K189" s="1308"/>
      <c r="L189" s="1308"/>
      <c r="M189" s="1308"/>
      <c r="N189" s="1308" t="s">
        <v>644</v>
      </c>
      <c r="O189" s="1308"/>
      <c r="P189" s="1506"/>
      <c r="Q189" s="126"/>
      <c r="R189" s="127"/>
      <c r="S189" s="24" t="s">
        <v>6285</v>
      </c>
      <c r="T189" s="183" t="s">
        <v>6286</v>
      </c>
      <c r="U189" s="1315" t="s">
        <v>119</v>
      </c>
      <c r="V189" s="1312"/>
      <c r="W189" s="60" t="s">
        <v>129</v>
      </c>
      <c r="X189" s="126"/>
      <c r="Y189" s="60"/>
      <c r="Z189" s="60"/>
      <c r="AA189" s="1312"/>
      <c r="AC189" s="49" t="s">
        <v>216</v>
      </c>
      <c r="AD189" s="24" t="s">
        <v>6287</v>
      </c>
    </row>
    <row r="190" spans="1:30" s="1287" customFormat="1" ht="36">
      <c r="A190" s="15">
        <f t="shared" si="2"/>
        <v>187</v>
      </c>
      <c r="B190" s="1289" t="s">
        <v>721</v>
      </c>
      <c r="C190" s="1289" t="s">
        <v>2763</v>
      </c>
      <c r="D190" s="1289" t="s">
        <v>109</v>
      </c>
      <c r="E190" s="1290"/>
      <c r="F190" s="1305"/>
      <c r="G190" s="1305"/>
      <c r="H190" s="1305"/>
      <c r="I190" s="1305"/>
      <c r="J190" s="1305"/>
      <c r="K190" s="1305"/>
      <c r="L190" s="1305"/>
      <c r="M190" s="1305"/>
      <c r="N190" s="1305" t="s">
        <v>3649</v>
      </c>
      <c r="O190" s="1305"/>
      <c r="P190" s="1604"/>
      <c r="Q190" s="1372"/>
      <c r="R190" s="1373"/>
      <c r="S190" s="1289" t="s">
        <v>6288</v>
      </c>
      <c r="T190" s="1292" t="s">
        <v>6289</v>
      </c>
      <c r="U190" s="1293" t="s">
        <v>119</v>
      </c>
      <c r="V190" s="1293"/>
      <c r="W190" s="1191" t="s">
        <v>129</v>
      </c>
      <c r="X190" s="1293" t="s">
        <v>7414</v>
      </c>
      <c r="Y190" s="1191" t="s">
        <v>836</v>
      </c>
      <c r="Z190" s="1191"/>
      <c r="AA190" s="1293" t="s">
        <v>177</v>
      </c>
      <c r="AB190" s="23"/>
      <c r="AC190" s="1191" t="s">
        <v>216</v>
      </c>
      <c r="AD190" s="22" t="s">
        <v>6290</v>
      </c>
    </row>
    <row r="191" spans="1:30" s="1300" customFormat="1" ht="36">
      <c r="A191" s="15">
        <f t="shared" si="2"/>
        <v>188</v>
      </c>
      <c r="B191" s="1294" t="s">
        <v>721</v>
      </c>
      <c r="C191" s="1294" t="s">
        <v>6291</v>
      </c>
      <c r="D191" s="1294" t="s">
        <v>656</v>
      </c>
      <c r="E191" s="1295"/>
      <c r="F191" s="1303"/>
      <c r="G191" s="1303"/>
      <c r="H191" s="1303"/>
      <c r="I191" s="1303"/>
      <c r="J191" s="1303" t="s">
        <v>6292</v>
      </c>
      <c r="K191" s="1303"/>
      <c r="L191" s="1303"/>
      <c r="M191" s="1303"/>
      <c r="N191" s="1303"/>
      <c r="O191" s="1303"/>
      <c r="P191" s="1602"/>
      <c r="Q191" s="1346"/>
      <c r="R191" s="1347"/>
      <c r="S191" s="1297" t="s">
        <v>6293</v>
      </c>
      <c r="T191" s="1297" t="s">
        <v>6294</v>
      </c>
      <c r="U191" s="1298" t="s">
        <v>105</v>
      </c>
      <c r="V191" s="1298"/>
      <c r="W191" s="1299" t="s">
        <v>129</v>
      </c>
      <c r="X191" s="1298"/>
      <c r="Y191" s="1299"/>
      <c r="Z191" s="1299"/>
      <c r="AA191" s="1298"/>
      <c r="AB191" s="23"/>
      <c r="AC191" s="1299" t="s">
        <v>216</v>
      </c>
      <c r="AD191" s="1294"/>
    </row>
    <row r="192" spans="1:30" s="1288" customFormat="1" ht="36">
      <c r="A192" s="15">
        <f t="shared" si="2"/>
        <v>189</v>
      </c>
      <c r="B192" s="1281" t="s">
        <v>721</v>
      </c>
      <c r="C192" s="1281" t="s">
        <v>6295</v>
      </c>
      <c r="D192" s="1281" t="s">
        <v>661</v>
      </c>
      <c r="E192" s="1282"/>
      <c r="F192" s="1304"/>
      <c r="G192" s="1304"/>
      <c r="H192" s="1304"/>
      <c r="I192" s="1304"/>
      <c r="J192" s="1304"/>
      <c r="K192" s="1304" t="s">
        <v>6296</v>
      </c>
      <c r="L192" s="1304"/>
      <c r="M192" s="1304"/>
      <c r="N192" s="1304"/>
      <c r="O192" s="1304"/>
      <c r="P192" s="1603"/>
      <c r="Q192" s="1374"/>
      <c r="R192" s="1375"/>
      <c r="S192" s="1284" t="s">
        <v>6297</v>
      </c>
      <c r="T192" s="1284" t="s">
        <v>6298</v>
      </c>
      <c r="U192" s="1285" t="s">
        <v>665</v>
      </c>
      <c r="V192" s="1285"/>
      <c r="W192" s="1286" t="s">
        <v>129</v>
      </c>
      <c r="X192" s="1285"/>
      <c r="Y192" s="1286"/>
      <c r="Z192" s="1286"/>
      <c r="AA192" s="1285"/>
      <c r="AB192" s="23"/>
      <c r="AC192" s="1286" t="s">
        <v>216</v>
      </c>
      <c r="AD192" s="1281"/>
    </row>
    <row r="193" spans="1:30" s="1300" customFormat="1" ht="39" customHeight="1">
      <c r="A193" s="15">
        <f t="shared" si="2"/>
        <v>190</v>
      </c>
      <c r="B193" s="1294" t="s">
        <v>721</v>
      </c>
      <c r="C193" s="1294" t="s">
        <v>6299</v>
      </c>
      <c r="D193" s="1294" t="s">
        <v>656</v>
      </c>
      <c r="E193" s="1295"/>
      <c r="F193" s="1303"/>
      <c r="G193" s="1303"/>
      <c r="H193" s="1303"/>
      <c r="I193" s="1303"/>
      <c r="J193" s="1303"/>
      <c r="K193" s="1303"/>
      <c r="L193" s="1601" t="s">
        <v>6300</v>
      </c>
      <c r="M193" s="1613"/>
      <c r="N193" s="1613"/>
      <c r="O193" s="1613"/>
      <c r="P193" s="1613"/>
      <c r="Q193" s="1550"/>
      <c r="R193" s="1551"/>
      <c r="S193" s="1297" t="s">
        <v>6301</v>
      </c>
      <c r="T193" s="1297" t="s">
        <v>6302</v>
      </c>
      <c r="U193" s="1298" t="s">
        <v>105</v>
      </c>
      <c r="V193" s="1298"/>
      <c r="W193" s="1299" t="s">
        <v>129</v>
      </c>
      <c r="X193" s="1298"/>
      <c r="Y193" s="1299"/>
      <c r="Z193" s="1299"/>
      <c r="AA193" s="1298"/>
      <c r="AB193" s="23"/>
      <c r="AC193" s="1299" t="s">
        <v>216</v>
      </c>
      <c r="AD193" s="1294"/>
    </row>
    <row r="194" spans="1:30" s="1288" customFormat="1" ht="36">
      <c r="A194" s="15">
        <f t="shared" si="2"/>
        <v>191</v>
      </c>
      <c r="B194" s="1281" t="s">
        <v>721</v>
      </c>
      <c r="C194" s="1281" t="s">
        <v>6303</v>
      </c>
      <c r="D194" s="1281" t="s">
        <v>661</v>
      </c>
      <c r="E194" s="1282"/>
      <c r="F194" s="1304"/>
      <c r="G194" s="1304"/>
      <c r="H194" s="1304"/>
      <c r="I194" s="1304"/>
      <c r="J194" s="1304"/>
      <c r="K194" s="1304"/>
      <c r="L194" s="1304"/>
      <c r="M194" s="1304" t="s">
        <v>6304</v>
      </c>
      <c r="N194" s="1304"/>
      <c r="O194" s="1304"/>
      <c r="P194" s="1603"/>
      <c r="Q194" s="1374"/>
      <c r="R194" s="1375"/>
      <c r="S194" s="1284" t="s">
        <v>6305</v>
      </c>
      <c r="T194" s="1284" t="s">
        <v>6306</v>
      </c>
      <c r="U194" s="1285" t="s">
        <v>665</v>
      </c>
      <c r="V194" s="1285"/>
      <c r="W194" s="1286" t="s">
        <v>129</v>
      </c>
      <c r="X194" s="1285"/>
      <c r="Y194" s="1286"/>
      <c r="Z194" s="1286"/>
      <c r="AA194" s="1285"/>
      <c r="AB194" s="23"/>
      <c r="AC194" s="1286" t="s">
        <v>216</v>
      </c>
      <c r="AD194" s="1281"/>
    </row>
    <row r="195" spans="1:30" s="1287" customFormat="1">
      <c r="A195" s="15">
        <f t="shared" si="2"/>
        <v>192</v>
      </c>
      <c r="B195" s="1289" t="s">
        <v>721</v>
      </c>
      <c r="C195" s="1289" t="s">
        <v>6307</v>
      </c>
      <c r="D195" s="1289" t="s">
        <v>675</v>
      </c>
      <c r="E195" s="1290"/>
      <c r="F195" s="1305"/>
      <c r="G195" s="1305"/>
      <c r="H195" s="1305"/>
      <c r="I195" s="1305"/>
      <c r="J195" s="1305"/>
      <c r="K195" s="1305"/>
      <c r="L195" s="1305"/>
      <c r="M195" s="1305"/>
      <c r="N195" s="1305" t="s">
        <v>6308</v>
      </c>
      <c r="O195" s="1305"/>
      <c r="P195" s="1604"/>
      <c r="Q195" s="1372"/>
      <c r="R195" s="1373"/>
      <c r="S195" s="1292" t="s">
        <v>6309</v>
      </c>
      <c r="T195" s="1292" t="s">
        <v>6310</v>
      </c>
      <c r="U195" s="1293" t="s">
        <v>105</v>
      </c>
      <c r="V195" s="1293"/>
      <c r="W195" s="1191" t="s">
        <v>129</v>
      </c>
      <c r="X195" s="1293"/>
      <c r="Y195" s="1191"/>
      <c r="Z195" s="1191"/>
      <c r="AA195" s="1293"/>
      <c r="AB195" s="23"/>
      <c r="AC195" s="1191" t="s">
        <v>216</v>
      </c>
      <c r="AD195" s="24" t="s">
        <v>6311</v>
      </c>
    </row>
    <row r="196" spans="1:30" s="1300" customFormat="1" ht="36">
      <c r="A196" s="15">
        <f t="shared" ref="A196:A217" si="3">ROW()-ROW(A$3)</f>
        <v>193</v>
      </c>
      <c r="B196" s="1294" t="s">
        <v>721</v>
      </c>
      <c r="C196" s="1294" t="s">
        <v>6312</v>
      </c>
      <c r="D196" s="1294" t="s">
        <v>656</v>
      </c>
      <c r="E196" s="1295"/>
      <c r="F196" s="1303"/>
      <c r="G196" s="1303"/>
      <c r="H196" s="1303"/>
      <c r="I196" s="1303"/>
      <c r="J196" s="1303" t="s">
        <v>6313</v>
      </c>
      <c r="K196" s="1303"/>
      <c r="L196" s="1303"/>
      <c r="M196" s="1303"/>
      <c r="N196" s="1303"/>
      <c r="O196" s="1303"/>
      <c r="P196" s="1602"/>
      <c r="Q196" s="1346"/>
      <c r="R196" s="1347"/>
      <c r="S196" s="1297" t="s">
        <v>6314</v>
      </c>
      <c r="T196" s="1297" t="s">
        <v>6315</v>
      </c>
      <c r="U196" s="1298" t="s">
        <v>105</v>
      </c>
      <c r="V196" s="1298"/>
      <c r="W196" s="1299" t="s">
        <v>129</v>
      </c>
      <c r="X196" s="1298"/>
      <c r="Y196" s="1299"/>
      <c r="Z196" s="1299"/>
      <c r="AA196" s="1298"/>
      <c r="AB196" s="23"/>
      <c r="AC196" s="1299" t="s">
        <v>216</v>
      </c>
      <c r="AD196" s="1294"/>
    </row>
    <row r="197" spans="1:30" s="1288" customFormat="1">
      <c r="A197" s="15">
        <f t="shared" si="3"/>
        <v>194</v>
      </c>
      <c r="B197" s="1281" t="s">
        <v>721</v>
      </c>
      <c r="C197" s="1281" t="s">
        <v>2316</v>
      </c>
      <c r="D197" s="1281" t="s">
        <v>661</v>
      </c>
      <c r="E197" s="1282"/>
      <c r="F197" s="1304"/>
      <c r="G197" s="1304"/>
      <c r="H197" s="1304"/>
      <c r="I197" s="1304"/>
      <c r="J197" s="1304"/>
      <c r="K197" s="1304" t="s">
        <v>3347</v>
      </c>
      <c r="L197" s="1304"/>
      <c r="M197" s="1304"/>
      <c r="N197" s="1304"/>
      <c r="O197" s="1304"/>
      <c r="P197" s="1603"/>
      <c r="Q197" s="1374"/>
      <c r="R197" s="1375"/>
      <c r="S197" s="1284" t="s">
        <v>6316</v>
      </c>
      <c r="T197" s="1284" t="s">
        <v>6317</v>
      </c>
      <c r="U197" s="1285" t="s">
        <v>665</v>
      </c>
      <c r="V197" s="1285"/>
      <c r="W197" s="1286" t="s">
        <v>129</v>
      </c>
      <c r="X197" s="1285"/>
      <c r="Y197" s="1286"/>
      <c r="Z197" s="1286"/>
      <c r="AA197" s="1285"/>
      <c r="AB197" s="23"/>
      <c r="AC197" s="1286" t="s">
        <v>216</v>
      </c>
      <c r="AD197" s="1281"/>
    </row>
    <row r="198" spans="1:30" s="1287" customFormat="1">
      <c r="A198" s="15">
        <f t="shared" si="3"/>
        <v>195</v>
      </c>
      <c r="B198" s="1289" t="s">
        <v>721</v>
      </c>
      <c r="C198" s="1289" t="s">
        <v>6318</v>
      </c>
      <c r="D198" s="1289" t="s">
        <v>675</v>
      </c>
      <c r="E198" s="1290"/>
      <c r="F198" s="1305"/>
      <c r="G198" s="1305"/>
      <c r="H198" s="1305"/>
      <c r="I198" s="1305"/>
      <c r="J198" s="1305"/>
      <c r="K198" s="1305"/>
      <c r="L198" s="1305" t="s">
        <v>6319</v>
      </c>
      <c r="M198" s="1305"/>
      <c r="N198" s="1305"/>
      <c r="O198" s="1305"/>
      <c r="P198" s="1604"/>
      <c r="Q198" s="1372"/>
      <c r="R198" s="1373"/>
      <c r="S198" s="1292" t="s">
        <v>6320</v>
      </c>
      <c r="T198" s="1292" t="s">
        <v>6321</v>
      </c>
      <c r="U198" s="1293" t="s">
        <v>105</v>
      </c>
      <c r="V198" s="1293"/>
      <c r="W198" s="1191" t="s">
        <v>129</v>
      </c>
      <c r="X198" s="1293"/>
      <c r="Y198" s="1191"/>
      <c r="Z198" s="1191"/>
      <c r="AA198" s="1293"/>
      <c r="AB198" s="23"/>
      <c r="AC198" s="1191" t="s">
        <v>216</v>
      </c>
      <c r="AD198" s="1289" t="s">
        <v>6322</v>
      </c>
    </row>
    <row r="199" spans="1:30" s="1300" customFormat="1" ht="36">
      <c r="A199" s="15">
        <f t="shared" si="3"/>
        <v>196</v>
      </c>
      <c r="B199" s="1294" t="s">
        <v>721</v>
      </c>
      <c r="C199" s="1294" t="s">
        <v>6323</v>
      </c>
      <c r="D199" s="1294" t="s">
        <v>656</v>
      </c>
      <c r="E199" s="1295"/>
      <c r="F199" s="1303"/>
      <c r="G199" s="1303"/>
      <c r="H199" s="1303"/>
      <c r="I199" s="1303"/>
      <c r="J199" s="1303" t="s">
        <v>6324</v>
      </c>
      <c r="K199" s="1303"/>
      <c r="L199" s="1303"/>
      <c r="M199" s="1303"/>
      <c r="N199" s="1303"/>
      <c r="O199" s="1303"/>
      <c r="P199" s="1602"/>
      <c r="Q199" s="1346"/>
      <c r="R199" s="1347"/>
      <c r="S199" s="1297" t="s">
        <v>6325</v>
      </c>
      <c r="T199" s="1297" t="s">
        <v>6326</v>
      </c>
      <c r="U199" s="1298" t="s">
        <v>105</v>
      </c>
      <c r="V199" s="1298"/>
      <c r="W199" s="1299" t="s">
        <v>129</v>
      </c>
      <c r="X199" s="1298"/>
      <c r="Y199" s="1299"/>
      <c r="Z199" s="1299"/>
      <c r="AA199" s="1298"/>
      <c r="AB199" s="23"/>
      <c r="AC199" s="1299" t="s">
        <v>216</v>
      </c>
      <c r="AD199" s="1298"/>
    </row>
    <row r="200" spans="1:30" s="1288" customFormat="1">
      <c r="A200" s="15">
        <f t="shared" si="3"/>
        <v>197</v>
      </c>
      <c r="B200" s="1281" t="s">
        <v>721</v>
      </c>
      <c r="C200" s="1281" t="s">
        <v>1366</v>
      </c>
      <c r="D200" s="1281" t="s">
        <v>661</v>
      </c>
      <c r="E200" s="1282"/>
      <c r="F200" s="1304"/>
      <c r="G200" s="1304"/>
      <c r="H200" s="1304"/>
      <c r="I200" s="1304"/>
      <c r="J200" s="1304"/>
      <c r="K200" s="1304" t="s">
        <v>662</v>
      </c>
      <c r="L200" s="1304"/>
      <c r="M200" s="1304"/>
      <c r="N200" s="1304"/>
      <c r="O200" s="1304"/>
      <c r="P200" s="1603"/>
      <c r="Q200" s="1374"/>
      <c r="R200" s="1375"/>
      <c r="S200" s="1284" t="s">
        <v>6327</v>
      </c>
      <c r="T200" s="1284" t="s">
        <v>6328</v>
      </c>
      <c r="U200" s="1285" t="s">
        <v>665</v>
      </c>
      <c r="V200" s="1285"/>
      <c r="W200" s="1286" t="s">
        <v>129</v>
      </c>
      <c r="X200" s="1285"/>
      <c r="Y200" s="1286"/>
      <c r="Z200" s="1286"/>
      <c r="AA200" s="1285"/>
      <c r="AB200" s="23"/>
      <c r="AC200" s="1286" t="s">
        <v>216</v>
      </c>
      <c r="AD200" s="1285"/>
    </row>
    <row r="201" spans="1:30" s="1287" customFormat="1">
      <c r="A201" s="15">
        <f t="shared" si="3"/>
        <v>198</v>
      </c>
      <c r="B201" s="1289" t="s">
        <v>721</v>
      </c>
      <c r="C201" s="22" t="s">
        <v>6329</v>
      </c>
      <c r="D201" s="1289" t="s">
        <v>675</v>
      </c>
      <c r="E201" s="1290"/>
      <c r="F201" s="1305"/>
      <c r="G201" s="1305"/>
      <c r="H201" s="1305"/>
      <c r="I201" s="1305"/>
      <c r="J201" s="1305"/>
      <c r="K201" s="1305"/>
      <c r="L201" s="123" t="s">
        <v>6330</v>
      </c>
      <c r="M201" s="123"/>
      <c r="N201" s="123"/>
      <c r="O201" s="123"/>
      <c r="P201" s="124"/>
      <c r="Q201" s="145"/>
      <c r="R201" s="28"/>
      <c r="S201" s="183" t="s">
        <v>6331</v>
      </c>
      <c r="T201" s="183" t="s">
        <v>6332</v>
      </c>
      <c r="U201" s="1289" t="s">
        <v>105</v>
      </c>
      <c r="V201" s="1289"/>
      <c r="W201" s="60" t="s">
        <v>129</v>
      </c>
      <c r="X201" s="22"/>
      <c r="Y201" s="60"/>
      <c r="Z201" s="60"/>
      <c r="AA201" s="22"/>
      <c r="AB201" s="23"/>
      <c r="AC201" s="60" t="s">
        <v>216</v>
      </c>
      <c r="AD201" s="22" t="s">
        <v>6333</v>
      </c>
    </row>
    <row r="202" spans="1:30" s="1287" customFormat="1" ht="36">
      <c r="A202" s="15">
        <f t="shared" si="3"/>
        <v>199</v>
      </c>
      <c r="B202" s="1289" t="s">
        <v>721</v>
      </c>
      <c r="C202" s="22" t="s">
        <v>6334</v>
      </c>
      <c r="D202" s="1289" t="s">
        <v>675</v>
      </c>
      <c r="E202" s="1290"/>
      <c r="F202" s="1305"/>
      <c r="G202" s="1305"/>
      <c r="H202" s="1305"/>
      <c r="I202" s="1305"/>
      <c r="J202" s="1305"/>
      <c r="K202" s="1305"/>
      <c r="L202" s="123" t="s">
        <v>6335</v>
      </c>
      <c r="M202" s="123"/>
      <c r="N202" s="123"/>
      <c r="O202" s="123"/>
      <c r="P202" s="124"/>
      <c r="Q202" s="145"/>
      <c r="R202" s="28"/>
      <c r="S202" s="183" t="s">
        <v>6336</v>
      </c>
      <c r="T202" s="183" t="s">
        <v>6337</v>
      </c>
      <c r="U202" s="1289" t="s">
        <v>105</v>
      </c>
      <c r="V202" s="1289"/>
      <c r="W202" s="1191" t="s">
        <v>129</v>
      </c>
      <c r="X202" s="1293"/>
      <c r="Y202" s="1191"/>
      <c r="Z202" s="1191"/>
      <c r="AA202" s="1293"/>
      <c r="AB202" s="23"/>
      <c r="AC202" s="1191" t="s">
        <v>216</v>
      </c>
      <c r="AD202" s="22" t="s">
        <v>6338</v>
      </c>
    </row>
    <row r="203" spans="1:30" s="1300" customFormat="1" ht="36">
      <c r="A203" s="15">
        <f t="shared" si="3"/>
        <v>200</v>
      </c>
      <c r="B203" s="1294" t="s">
        <v>721</v>
      </c>
      <c r="C203" s="1294" t="s">
        <v>6339</v>
      </c>
      <c r="D203" s="1294" t="s">
        <v>124</v>
      </c>
      <c r="E203" s="1295"/>
      <c r="F203" s="1303"/>
      <c r="G203" s="1303"/>
      <c r="H203" s="1303" t="s">
        <v>6340</v>
      </c>
      <c r="I203" s="1303"/>
      <c r="J203" s="1303"/>
      <c r="K203" s="1303"/>
      <c r="L203" s="1303"/>
      <c r="M203" s="1303"/>
      <c r="N203" s="1303"/>
      <c r="O203" s="1303"/>
      <c r="P203" s="1602"/>
      <c r="Q203" s="1346"/>
      <c r="R203" s="1347"/>
      <c r="S203" s="1297" t="s">
        <v>6341</v>
      </c>
      <c r="T203" s="1297" t="s">
        <v>6342</v>
      </c>
      <c r="U203" s="1298" t="s">
        <v>1150</v>
      </c>
      <c r="V203" s="1298"/>
      <c r="W203" s="1299" t="s">
        <v>129</v>
      </c>
      <c r="X203" s="1298"/>
      <c r="Y203" s="1299"/>
      <c r="Z203" s="1299"/>
      <c r="AA203" s="1298"/>
      <c r="AB203" s="23"/>
      <c r="AC203" s="1299" t="s">
        <v>216</v>
      </c>
      <c r="AD203" s="1294"/>
    </row>
    <row r="204" spans="1:30" s="1288" customFormat="1" ht="36">
      <c r="A204" s="15">
        <f t="shared" si="3"/>
        <v>201</v>
      </c>
      <c r="B204" s="1281" t="s">
        <v>721</v>
      </c>
      <c r="C204" s="1281" t="s">
        <v>910</v>
      </c>
      <c r="D204" s="1281" t="s">
        <v>131</v>
      </c>
      <c r="E204" s="1282"/>
      <c r="F204" s="1304"/>
      <c r="G204" s="1304"/>
      <c r="H204" s="1304"/>
      <c r="I204" s="1304" t="s">
        <v>911</v>
      </c>
      <c r="J204" s="1304"/>
      <c r="K204" s="1304"/>
      <c r="L204" s="1304"/>
      <c r="M204" s="1304"/>
      <c r="N204" s="1304"/>
      <c r="O204" s="1304"/>
      <c r="P204" s="1603"/>
      <c r="Q204" s="1374"/>
      <c r="R204" s="1375"/>
      <c r="S204" s="1284" t="s">
        <v>6343</v>
      </c>
      <c r="T204" s="1284" t="s">
        <v>6344</v>
      </c>
      <c r="U204" s="1285" t="s">
        <v>665</v>
      </c>
      <c r="V204" s="1285"/>
      <c r="W204" s="1286" t="s">
        <v>129</v>
      </c>
      <c r="X204" s="1285"/>
      <c r="Y204" s="1286"/>
      <c r="Z204" s="1286"/>
      <c r="AA204" s="1285"/>
      <c r="AB204" s="23"/>
      <c r="AC204" s="1286" t="s">
        <v>216</v>
      </c>
      <c r="AD204" s="1281"/>
    </row>
    <row r="205" spans="1:30" s="1287" customFormat="1">
      <c r="A205" s="15">
        <f t="shared" si="3"/>
        <v>202</v>
      </c>
      <c r="B205" s="1289" t="s">
        <v>721</v>
      </c>
      <c r="C205" s="1289" t="s">
        <v>914</v>
      </c>
      <c r="D205" s="1289" t="s">
        <v>109</v>
      </c>
      <c r="E205" s="1290"/>
      <c r="F205" s="1305"/>
      <c r="G205" s="1305"/>
      <c r="H205" s="1305"/>
      <c r="I205" s="1305"/>
      <c r="J205" s="1305" t="s">
        <v>2236</v>
      </c>
      <c r="K205" s="1305"/>
      <c r="L205" s="1305"/>
      <c r="M205" s="1305"/>
      <c r="N205" s="1305"/>
      <c r="O205" s="1305"/>
      <c r="P205" s="1604"/>
      <c r="Q205" s="1372"/>
      <c r="R205" s="1373"/>
      <c r="S205" s="1289" t="s">
        <v>6345</v>
      </c>
      <c r="T205" s="1292" t="s">
        <v>6346</v>
      </c>
      <c r="U205" s="1293" t="s">
        <v>119</v>
      </c>
      <c r="V205" s="1293"/>
      <c r="W205" s="1191" t="s">
        <v>129</v>
      </c>
      <c r="X205" s="1293"/>
      <c r="Y205" s="1191"/>
      <c r="Z205" s="1191"/>
      <c r="AA205" s="1293"/>
      <c r="AB205" s="23"/>
      <c r="AC205" s="1191" t="s">
        <v>216</v>
      </c>
      <c r="AD205" s="21" t="s">
        <v>6347</v>
      </c>
    </row>
    <row r="206" spans="1:30" s="1287" customFormat="1">
      <c r="A206" s="15">
        <f t="shared" si="3"/>
        <v>203</v>
      </c>
      <c r="B206" s="1289" t="s">
        <v>721</v>
      </c>
      <c r="C206" s="1289" t="s">
        <v>2239</v>
      </c>
      <c r="D206" s="1289" t="s">
        <v>109</v>
      </c>
      <c r="E206" s="1290"/>
      <c r="F206" s="1305"/>
      <c r="G206" s="1305"/>
      <c r="H206" s="1305"/>
      <c r="I206" s="1305"/>
      <c r="J206" s="1305" t="s">
        <v>2240</v>
      </c>
      <c r="K206" s="1305"/>
      <c r="L206" s="1305"/>
      <c r="M206" s="1305"/>
      <c r="N206" s="1305"/>
      <c r="O206" s="1305"/>
      <c r="P206" s="1604"/>
      <c r="Q206" s="1372"/>
      <c r="R206" s="1373"/>
      <c r="S206" s="1292" t="s">
        <v>2241</v>
      </c>
      <c r="T206" s="1292" t="s">
        <v>2242</v>
      </c>
      <c r="U206" s="1293" t="s">
        <v>119</v>
      </c>
      <c r="V206" s="1293"/>
      <c r="W206" s="1191" t="s">
        <v>129</v>
      </c>
      <c r="X206" s="1293"/>
      <c r="Y206" s="1191"/>
      <c r="Z206" s="1191"/>
      <c r="AA206" s="1293"/>
      <c r="AB206" s="23"/>
      <c r="AC206" s="1191" t="s">
        <v>216</v>
      </c>
      <c r="AD206" s="1289"/>
    </row>
    <row r="207" spans="1:30" s="1287" customFormat="1">
      <c r="A207" s="15">
        <f t="shared" si="3"/>
        <v>204</v>
      </c>
      <c r="B207" s="1289" t="s">
        <v>721</v>
      </c>
      <c r="C207" s="1289" t="s">
        <v>918</v>
      </c>
      <c r="D207" s="1289" t="s">
        <v>109</v>
      </c>
      <c r="E207" s="1290"/>
      <c r="F207" s="1305"/>
      <c r="G207" s="1305"/>
      <c r="H207" s="1305"/>
      <c r="I207" s="1305"/>
      <c r="J207" s="1305" t="s">
        <v>2243</v>
      </c>
      <c r="K207" s="1305"/>
      <c r="L207" s="1305"/>
      <c r="M207" s="1305"/>
      <c r="N207" s="1305"/>
      <c r="O207" s="1305"/>
      <c r="P207" s="1604"/>
      <c r="Q207" s="1372"/>
      <c r="R207" s="1373"/>
      <c r="S207" s="1289" t="s">
        <v>6348</v>
      </c>
      <c r="T207" s="1292" t="s">
        <v>6349</v>
      </c>
      <c r="U207" s="1293" t="s">
        <v>105</v>
      </c>
      <c r="V207" s="1293"/>
      <c r="W207" s="1191" t="s">
        <v>129</v>
      </c>
      <c r="X207" s="1293"/>
      <c r="Y207" s="1191"/>
      <c r="Z207" s="1191"/>
      <c r="AA207" s="1293"/>
      <c r="AB207" s="23"/>
      <c r="AC207" s="1191" t="s">
        <v>216</v>
      </c>
      <c r="AD207" s="24" t="s">
        <v>6350</v>
      </c>
    </row>
    <row r="208" spans="1:30" s="1287" customFormat="1">
      <c r="A208" s="15">
        <f t="shared" si="3"/>
        <v>205</v>
      </c>
      <c r="B208" s="1289" t="s">
        <v>721</v>
      </c>
      <c r="C208" s="1289" t="s">
        <v>6351</v>
      </c>
      <c r="D208" s="1289" t="s">
        <v>109</v>
      </c>
      <c r="E208" s="1290"/>
      <c r="F208" s="1305"/>
      <c r="G208" s="1305"/>
      <c r="H208" s="1305"/>
      <c r="I208" s="1305"/>
      <c r="J208" s="1305" t="s">
        <v>6352</v>
      </c>
      <c r="K208" s="1305"/>
      <c r="L208" s="1305"/>
      <c r="M208" s="1305"/>
      <c r="N208" s="1305"/>
      <c r="O208" s="1305"/>
      <c r="P208" s="1604"/>
      <c r="Q208" s="1372"/>
      <c r="R208" s="1373"/>
      <c r="S208" s="1292" t="s">
        <v>6353</v>
      </c>
      <c r="T208" s="1292" t="s">
        <v>6354</v>
      </c>
      <c r="U208" s="1293" t="s">
        <v>119</v>
      </c>
      <c r="V208" s="1293"/>
      <c r="W208" s="1191" t="s">
        <v>129</v>
      </c>
      <c r="X208" s="1293"/>
      <c r="Y208" s="1191"/>
      <c r="Z208" s="1191"/>
      <c r="AA208" s="1293"/>
      <c r="AB208" s="23"/>
      <c r="AC208" s="1191" t="s">
        <v>216</v>
      </c>
      <c r="AD208" s="24" t="s">
        <v>6355</v>
      </c>
    </row>
    <row r="209" spans="1:30" s="23" customFormat="1">
      <c r="A209" s="15">
        <f t="shared" si="3"/>
        <v>206</v>
      </c>
      <c r="B209" s="22" t="s">
        <v>721</v>
      </c>
      <c r="C209" s="121" t="s">
        <v>922</v>
      </c>
      <c r="D209" s="22" t="s">
        <v>109</v>
      </c>
      <c r="E209" s="138"/>
      <c r="F209" s="150"/>
      <c r="G209" s="150"/>
      <c r="H209" s="150"/>
      <c r="I209" s="150"/>
      <c r="J209" s="150" t="s">
        <v>923</v>
      </c>
      <c r="K209" s="150"/>
      <c r="L209" s="150"/>
      <c r="M209" s="150"/>
      <c r="N209" s="150"/>
      <c r="O209" s="150"/>
      <c r="P209" s="151"/>
      <c r="Q209" s="152"/>
      <c r="R209" s="152"/>
      <c r="S209" s="1316" t="s">
        <v>924</v>
      </c>
      <c r="T209" s="183" t="s">
        <v>6356</v>
      </c>
      <c r="U209" s="24" t="s">
        <v>119</v>
      </c>
      <c r="V209" s="24"/>
      <c r="W209" s="49" t="s">
        <v>129</v>
      </c>
      <c r="X209" s="1293"/>
      <c r="Y209" s="49"/>
      <c r="Z209" s="49"/>
      <c r="AA209" s="24"/>
      <c r="AC209" s="49"/>
      <c r="AD209" s="49"/>
    </row>
    <row r="210" spans="1:30" s="23" customFormat="1" ht="36">
      <c r="A210" s="15">
        <f t="shared" si="3"/>
        <v>207</v>
      </c>
      <c r="B210" s="22" t="s">
        <v>721</v>
      </c>
      <c r="C210" s="22" t="s">
        <v>6357</v>
      </c>
      <c r="D210" s="22" t="s">
        <v>109</v>
      </c>
      <c r="E210" s="138"/>
      <c r="F210" s="1301"/>
      <c r="G210" s="1301"/>
      <c r="H210" s="1301"/>
      <c r="I210" s="1301"/>
      <c r="J210" s="2610" t="s">
        <v>6358</v>
      </c>
      <c r="K210" s="2610"/>
      <c r="L210" s="2610"/>
      <c r="M210" s="2610"/>
      <c r="N210" s="2610"/>
      <c r="O210" s="2610"/>
      <c r="P210" s="2611"/>
      <c r="Q210" s="182"/>
      <c r="R210" s="342"/>
      <c r="S210" s="22" t="s">
        <v>6359</v>
      </c>
      <c r="T210" s="24" t="s">
        <v>6360</v>
      </c>
      <c r="U210" s="24" t="s">
        <v>119</v>
      </c>
      <c r="V210" s="24"/>
      <c r="W210" s="49" t="s">
        <v>129</v>
      </c>
      <c r="X210" s="24"/>
      <c r="Y210" s="49"/>
      <c r="Z210" s="49"/>
      <c r="AA210" s="24"/>
      <c r="AC210" s="49" t="s">
        <v>216</v>
      </c>
      <c r="AD210" s="24" t="s">
        <v>6361</v>
      </c>
    </row>
    <row r="211" spans="1:30" s="23" customFormat="1">
      <c r="A211" s="15">
        <f t="shared" si="3"/>
        <v>208</v>
      </c>
      <c r="B211" s="22" t="s">
        <v>721</v>
      </c>
      <c r="C211" s="22" t="s">
        <v>6362</v>
      </c>
      <c r="D211" s="22" t="s">
        <v>109</v>
      </c>
      <c r="E211" s="138"/>
      <c r="F211" s="1308"/>
      <c r="G211" s="1308"/>
      <c r="H211" s="1308"/>
      <c r="I211" s="1308"/>
      <c r="J211" s="1308" t="s">
        <v>6363</v>
      </c>
      <c r="K211" s="1308"/>
      <c r="L211" s="1308"/>
      <c r="M211" s="1308"/>
      <c r="N211" s="1308"/>
      <c r="O211" s="1308"/>
      <c r="P211" s="1506"/>
      <c r="Q211" s="126"/>
      <c r="R211" s="127"/>
      <c r="S211" s="22" t="s">
        <v>6364</v>
      </c>
      <c r="T211" s="183" t="s">
        <v>6365</v>
      </c>
      <c r="U211" s="24" t="s">
        <v>119</v>
      </c>
      <c r="V211" s="24"/>
      <c r="W211" s="49" t="s">
        <v>129</v>
      </c>
      <c r="X211" s="24"/>
      <c r="Y211" s="49"/>
      <c r="Z211" s="49"/>
      <c r="AA211" s="24"/>
      <c r="AC211" s="49" t="s">
        <v>216</v>
      </c>
      <c r="AD211" s="24" t="s">
        <v>6366</v>
      </c>
    </row>
    <row r="212" spans="1:30" s="23" customFormat="1">
      <c r="A212" s="15">
        <f t="shared" si="3"/>
        <v>209</v>
      </c>
      <c r="B212" s="22" t="s">
        <v>721</v>
      </c>
      <c r="C212" s="22" t="s">
        <v>6367</v>
      </c>
      <c r="D212" s="22" t="s">
        <v>109</v>
      </c>
      <c r="E212" s="138"/>
      <c r="F212" s="1308"/>
      <c r="G212" s="1308"/>
      <c r="H212" s="1308"/>
      <c r="I212" s="1308"/>
      <c r="J212" s="1308" t="s">
        <v>6368</v>
      </c>
      <c r="K212" s="1308"/>
      <c r="L212" s="1308"/>
      <c r="M212" s="1308"/>
      <c r="N212" s="1308"/>
      <c r="O212" s="1308"/>
      <c r="P212" s="1506"/>
      <c r="Q212" s="126"/>
      <c r="R212" s="127"/>
      <c r="S212" s="183" t="s">
        <v>6369</v>
      </c>
      <c r="T212" s="183" t="s">
        <v>6370</v>
      </c>
      <c r="U212" s="24" t="s">
        <v>105</v>
      </c>
      <c r="V212" s="24"/>
      <c r="W212" s="49" t="s">
        <v>129</v>
      </c>
      <c r="X212" s="24"/>
      <c r="Y212" s="49"/>
      <c r="Z212" s="49"/>
      <c r="AA212" s="24"/>
      <c r="AC212" s="49" t="s">
        <v>216</v>
      </c>
      <c r="AD212" s="24" t="s">
        <v>6371</v>
      </c>
    </row>
    <row r="213" spans="1:30" s="1320" customFormat="1" ht="36">
      <c r="A213" s="15">
        <f t="shared" si="3"/>
        <v>210</v>
      </c>
      <c r="B213" s="1312" t="s">
        <v>721</v>
      </c>
      <c r="C213" s="1317" t="s">
        <v>926</v>
      </c>
      <c r="D213" s="1312" t="s">
        <v>109</v>
      </c>
      <c r="E213" s="1318"/>
      <c r="F213" s="1319"/>
      <c r="G213" s="1319"/>
      <c r="H213" s="1319"/>
      <c r="I213" s="1319"/>
      <c r="J213" s="1319" t="s">
        <v>927</v>
      </c>
      <c r="K213" s="1319"/>
      <c r="L213" s="1319"/>
      <c r="M213" s="1319"/>
      <c r="N213" s="1319"/>
      <c r="O213" s="1319"/>
      <c r="P213" s="1607"/>
      <c r="Q213" s="1616"/>
      <c r="R213" s="1594"/>
      <c r="S213" s="1312" t="s">
        <v>6372</v>
      </c>
      <c r="T213" s="183" t="s">
        <v>6373</v>
      </c>
      <c r="U213" s="183" t="s">
        <v>119</v>
      </c>
      <c r="V213" s="183"/>
      <c r="W213" s="49" t="s">
        <v>129</v>
      </c>
      <c r="X213" s="183"/>
      <c r="Y213" s="49"/>
      <c r="Z213" s="49"/>
      <c r="AA213" s="183"/>
      <c r="AC213" s="49"/>
      <c r="AD213" s="183"/>
    </row>
    <row r="214" spans="1:30" s="1300" customFormat="1" ht="35.25" customHeight="1">
      <c r="A214" s="15">
        <f t="shared" si="3"/>
        <v>211</v>
      </c>
      <c r="B214" s="1294" t="s">
        <v>721</v>
      </c>
      <c r="C214" s="1294" t="s">
        <v>2273</v>
      </c>
      <c r="D214" s="1294" t="s">
        <v>124</v>
      </c>
      <c r="E214" s="1295"/>
      <c r="F214" s="1321"/>
      <c r="G214" s="1321"/>
      <c r="H214" s="1321"/>
      <c r="I214" s="1321"/>
      <c r="J214" s="1296" t="s">
        <v>2811</v>
      </c>
      <c r="K214" s="1952"/>
      <c r="L214" s="1952"/>
      <c r="M214" s="1952"/>
      <c r="N214" s="1952"/>
      <c r="O214" s="1952"/>
      <c r="P214" s="1951"/>
      <c r="Q214" s="1550"/>
      <c r="R214" s="1551"/>
      <c r="S214" s="1298" t="s">
        <v>6374</v>
      </c>
      <c r="T214" s="1298" t="s">
        <v>6375</v>
      </c>
      <c r="U214" s="1298" t="s">
        <v>272</v>
      </c>
      <c r="V214" s="1298"/>
      <c r="W214" s="1299" t="s">
        <v>129</v>
      </c>
      <c r="X214" s="1298"/>
      <c r="Y214" s="1299"/>
      <c r="Z214" s="1299"/>
      <c r="AA214" s="1298"/>
      <c r="AB214" s="23"/>
      <c r="AC214" s="1299" t="s">
        <v>216</v>
      </c>
      <c r="AD214" s="1294"/>
    </row>
    <row r="215" spans="1:30" s="1288" customFormat="1" ht="36">
      <c r="A215" s="15">
        <f t="shared" si="3"/>
        <v>212</v>
      </c>
      <c r="B215" s="1281" t="s">
        <v>721</v>
      </c>
      <c r="C215" s="1281" t="s">
        <v>979</v>
      </c>
      <c r="D215" s="1281" t="s">
        <v>131</v>
      </c>
      <c r="E215" s="1282"/>
      <c r="F215" s="1322"/>
      <c r="G215" s="1322"/>
      <c r="H215" s="1322"/>
      <c r="I215" s="1322"/>
      <c r="J215" s="1322"/>
      <c r="K215" s="2608" t="s">
        <v>483</v>
      </c>
      <c r="L215" s="2608"/>
      <c r="M215" s="2608"/>
      <c r="N215" s="2608"/>
      <c r="O215" s="2608"/>
      <c r="P215" s="2609"/>
      <c r="Q215" s="1617"/>
      <c r="R215" s="1595"/>
      <c r="S215" s="1285" t="s">
        <v>6376</v>
      </c>
      <c r="T215" s="1285" t="s">
        <v>6377</v>
      </c>
      <c r="U215" s="1285" t="s">
        <v>665</v>
      </c>
      <c r="V215" s="1285"/>
      <c r="W215" s="1286" t="s">
        <v>129</v>
      </c>
      <c r="X215" s="1285"/>
      <c r="Y215" s="1286"/>
      <c r="Z215" s="1286"/>
      <c r="AA215" s="1285"/>
      <c r="AB215" s="23"/>
      <c r="AC215" s="1286" t="s">
        <v>216</v>
      </c>
      <c r="AD215" s="1281"/>
    </row>
    <row r="216" spans="1:30" s="1287" customFormat="1" ht="17.649999999999999" customHeight="1">
      <c r="A216" s="15">
        <f t="shared" si="3"/>
        <v>213</v>
      </c>
      <c r="B216" s="1289" t="s">
        <v>721</v>
      </c>
      <c r="C216" s="1289" t="s">
        <v>2979</v>
      </c>
      <c r="D216" s="1289" t="s">
        <v>109</v>
      </c>
      <c r="E216" s="1290"/>
      <c r="F216" s="1323"/>
      <c r="G216" s="1323"/>
      <c r="H216" s="1323"/>
      <c r="I216" s="1323"/>
      <c r="J216" s="1323"/>
      <c r="K216" s="1323"/>
      <c r="L216" s="1291" t="s">
        <v>2980</v>
      </c>
      <c r="M216" s="1291"/>
      <c r="N216" s="1291"/>
      <c r="O216" s="1291"/>
      <c r="P216" s="1600"/>
      <c r="Q216" s="1618"/>
      <c r="R216" s="1596"/>
      <c r="S216" s="1293" t="s">
        <v>6378</v>
      </c>
      <c r="T216" s="1293" t="s">
        <v>6379</v>
      </c>
      <c r="U216" s="1293" t="s">
        <v>119</v>
      </c>
      <c r="V216" s="1293"/>
      <c r="W216" s="1191" t="s">
        <v>129</v>
      </c>
      <c r="X216" s="1293"/>
      <c r="Y216" s="1191"/>
      <c r="Z216" s="1191"/>
      <c r="AA216" s="1293"/>
      <c r="AB216" s="23"/>
      <c r="AC216" s="1191" t="s">
        <v>216</v>
      </c>
      <c r="AD216" s="1289"/>
    </row>
    <row r="217" spans="1:30">
      <c r="A217" s="15">
        <f t="shared" si="3"/>
        <v>214</v>
      </c>
      <c r="D217" t="s">
        <v>5921</v>
      </c>
    </row>
    <row r="219" spans="1:30" ht="18" customHeight="1"/>
  </sheetData>
  <sheetProtection formatColumns="0" formatRows="0"/>
  <mergeCells count="9">
    <mergeCell ref="K215:P215"/>
    <mergeCell ref="X2:AA2"/>
    <mergeCell ref="AC2:AD2"/>
    <mergeCell ref="E3:P3"/>
    <mergeCell ref="A2:A3"/>
    <mergeCell ref="B2:B3"/>
    <mergeCell ref="C2:P2"/>
    <mergeCell ref="S2:W2"/>
    <mergeCell ref="J210:P210"/>
  </mergeCells>
  <phoneticPr fontId="15"/>
  <pageMargins left="0.70866141732283472" right="0.70866141732283472" top="0.74803149606299213" bottom="0.74803149606299213" header="0.31496062992125984" footer="0.31496062992125984"/>
  <pageSetup paperSize="9" scale="81" fitToHeight="0" orientation="landscape" r:id="rId1"/>
  <headerFooter>
    <oddFooter>&amp;C&amp;P</oddFooter>
  </headerFooter>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E3DEAA0-FFFD-47F7-8BEE-F1C602371B13}">
  <sheetPr>
    <pageSetUpPr fitToPage="1"/>
  </sheetPr>
  <dimension ref="A1:FG227"/>
  <sheetViews>
    <sheetView zoomScale="60" zoomScaleNormal="70" zoomScaleSheetLayoutView="50" zoomScalePageLayoutView="61" workbookViewId="0">
      <selection activeCell="AH167" sqref="AH167"/>
    </sheetView>
  </sheetViews>
  <sheetFormatPr defaultRowHeight="18"/>
  <cols>
    <col min="1" max="1" width="5.58203125" customWidth="1"/>
    <col min="2" max="2" width="8.58203125" customWidth="1"/>
    <col min="3" max="3" width="14.58203125" customWidth="1"/>
    <col min="4" max="4" width="6.5" customWidth="1"/>
    <col min="5" max="5" width="5" customWidth="1"/>
    <col min="6" max="6" width="1.33203125" customWidth="1"/>
    <col min="7" max="7" width="4.33203125" customWidth="1"/>
    <col min="8" max="8" width="1.5" customWidth="1"/>
    <col min="9" max="9" width="5" customWidth="1"/>
    <col min="10" max="10" width="1.58203125" customWidth="1"/>
    <col min="11" max="11" width="5.08203125" customWidth="1"/>
    <col min="12" max="12" width="2" customWidth="1"/>
    <col min="13" max="13" width="5.5" customWidth="1"/>
    <col min="14" max="14" width="1.83203125" customWidth="1"/>
    <col min="15" max="15" width="4.08203125" customWidth="1"/>
    <col min="16" max="16" width="2.58203125" customWidth="1"/>
    <col min="17" max="17" width="4.58203125" customWidth="1"/>
    <col min="18" max="18" width="51.5" customWidth="1"/>
    <col min="19" max="19" width="20.33203125" style="1324" customWidth="1"/>
    <col min="20" max="20" width="33.83203125" style="1324" customWidth="1"/>
    <col min="21" max="21" width="6.5" customWidth="1"/>
    <col min="22" max="22" width="13.08203125" customWidth="1"/>
    <col min="23" max="23" width="6" style="14" customWidth="1"/>
    <col min="24" max="24" width="14.5" style="1381" customWidth="1"/>
    <col min="25" max="26" width="15.33203125" style="14" customWidth="1"/>
    <col min="27" max="27" width="14.08203125" customWidth="1"/>
    <col min="28" max="28" width="3.08203125" customWidth="1"/>
    <col min="29" max="29" width="7.58203125" style="1382" customWidth="1"/>
    <col min="30" max="30" width="20.08203125" style="48" customWidth="1"/>
  </cols>
  <sheetData>
    <row r="1" spans="1:163" s="43" customFormat="1" ht="26.5">
      <c r="A1" s="37" t="s">
        <v>6380</v>
      </c>
      <c r="B1" s="37"/>
      <c r="C1" s="37"/>
      <c r="D1" s="38"/>
      <c r="E1" s="37"/>
      <c r="F1" s="38"/>
      <c r="G1" s="38"/>
      <c r="H1" s="38"/>
      <c r="I1" s="38"/>
      <c r="J1" s="38"/>
      <c r="K1" s="38"/>
      <c r="L1" s="38"/>
      <c r="M1" s="38"/>
      <c r="N1" s="38"/>
      <c r="O1" s="38"/>
      <c r="P1" s="38"/>
      <c r="Q1" s="38"/>
      <c r="R1" s="38"/>
      <c r="S1" s="556" t="str">
        <f>表紙!K13</f>
        <v>ver.4.3_r0_draft_r4_20250901</v>
      </c>
      <c r="T1" s="40"/>
      <c r="U1" s="38"/>
      <c r="V1" s="38"/>
      <c r="W1" s="41"/>
      <c r="X1" s="998"/>
      <c r="Y1" s="41"/>
      <c r="Z1" s="41"/>
      <c r="AA1" s="38"/>
      <c r="AC1" s="41"/>
      <c r="AD1" s="41"/>
    </row>
    <row r="2" spans="1:163" s="48" customFormat="1" ht="34.5" customHeight="1">
      <c r="A2" s="2542" t="s">
        <v>1673</v>
      </c>
      <c r="B2" s="2542" t="s">
        <v>69</v>
      </c>
      <c r="C2" s="2549" t="s">
        <v>5927</v>
      </c>
      <c r="D2" s="2550"/>
      <c r="E2" s="2550"/>
      <c r="F2" s="2550"/>
      <c r="G2" s="2550"/>
      <c r="H2" s="2550"/>
      <c r="I2" s="2550"/>
      <c r="J2" s="2550"/>
      <c r="K2" s="2550"/>
      <c r="L2" s="2550"/>
      <c r="M2" s="2550"/>
      <c r="N2" s="2550"/>
      <c r="O2" s="2550"/>
      <c r="P2" s="2550"/>
      <c r="Q2" s="2550"/>
      <c r="R2" s="2551"/>
      <c r="S2" s="2543" t="s">
        <v>5928</v>
      </c>
      <c r="T2" s="2544"/>
      <c r="U2" s="2544"/>
      <c r="V2" s="2544"/>
      <c r="W2" s="2545"/>
      <c r="X2" s="2543" t="s">
        <v>72</v>
      </c>
      <c r="Y2" s="2544"/>
      <c r="Z2" s="2544"/>
      <c r="AA2" s="2545"/>
      <c r="AC2" s="2546" t="s">
        <v>74</v>
      </c>
      <c r="AD2" s="2546"/>
    </row>
    <row r="3" spans="1:163" s="48" customFormat="1" ht="54">
      <c r="A3" s="2542"/>
      <c r="B3" s="2542"/>
      <c r="C3" s="21" t="s">
        <v>75</v>
      </c>
      <c r="D3" s="16" t="s">
        <v>76</v>
      </c>
      <c r="E3" s="2549" t="s">
        <v>77</v>
      </c>
      <c r="F3" s="2550"/>
      <c r="G3" s="2550"/>
      <c r="H3" s="2550"/>
      <c r="I3" s="2550"/>
      <c r="J3" s="2550"/>
      <c r="K3" s="2550"/>
      <c r="L3" s="2550"/>
      <c r="M3" s="2550"/>
      <c r="N3" s="2550"/>
      <c r="O3" s="2550"/>
      <c r="P3" s="2550"/>
      <c r="Q3" s="2550"/>
      <c r="R3" s="1553"/>
      <c r="S3" s="1216" t="s">
        <v>5929</v>
      </c>
      <c r="T3" s="1216" t="s">
        <v>5930</v>
      </c>
      <c r="U3" s="21" t="s">
        <v>80</v>
      </c>
      <c r="V3" s="47" t="s">
        <v>6711</v>
      </c>
      <c r="W3" s="47" t="s">
        <v>81</v>
      </c>
      <c r="X3" s="155" t="s">
        <v>82</v>
      </c>
      <c r="Y3" s="364" t="s">
        <v>3365</v>
      </c>
      <c r="Z3" s="364" t="s">
        <v>84</v>
      </c>
      <c r="AA3" s="977" t="s">
        <v>85</v>
      </c>
      <c r="AC3" s="47" t="s">
        <v>5931</v>
      </c>
      <c r="AD3" s="47" t="s">
        <v>5932</v>
      </c>
    </row>
    <row r="4" spans="1:163" ht="33.75" customHeight="1">
      <c r="A4" s="15">
        <f t="shared" ref="A4:A67" si="0">ROW()-ROW(A$3)</f>
        <v>1</v>
      </c>
      <c r="B4" s="1271" t="s">
        <v>91</v>
      </c>
      <c r="C4" s="1271"/>
      <c r="D4" s="1271" t="s">
        <v>92</v>
      </c>
      <c r="E4" s="1325" t="s">
        <v>6381</v>
      </c>
      <c r="F4" s="1326"/>
      <c r="G4" s="1326"/>
      <c r="H4" s="1326"/>
      <c r="I4" s="1326"/>
      <c r="J4" s="1326"/>
      <c r="K4" s="1326"/>
      <c r="L4" s="1326"/>
      <c r="M4" s="1326"/>
      <c r="N4" s="1326"/>
      <c r="O4" s="1326"/>
      <c r="P4" s="1619"/>
      <c r="Q4" s="1619"/>
      <c r="R4" s="1586"/>
      <c r="S4" s="1274" t="s">
        <v>6382</v>
      </c>
      <c r="T4" s="1274" t="s">
        <v>6383</v>
      </c>
      <c r="U4" s="1327" t="s">
        <v>96</v>
      </c>
      <c r="V4" s="1327"/>
      <c r="W4" s="1277" t="s">
        <v>106</v>
      </c>
      <c r="X4" s="371" t="s">
        <v>114</v>
      </c>
      <c r="Y4" s="372" t="s">
        <v>163</v>
      </c>
      <c r="Z4" s="372"/>
      <c r="AA4" s="978" t="s">
        <v>163</v>
      </c>
      <c r="AC4" s="1277" t="s">
        <v>216</v>
      </c>
      <c r="AD4" s="1327"/>
    </row>
    <row r="5" spans="1:163" s="23" customFormat="1" ht="36">
      <c r="A5" s="15">
        <f t="shared" si="0"/>
        <v>2</v>
      </c>
      <c r="B5" s="133" t="s">
        <v>91</v>
      </c>
      <c r="C5" s="133" t="s">
        <v>100</v>
      </c>
      <c r="D5" s="133" t="s">
        <v>101</v>
      </c>
      <c r="E5" s="1328" t="s">
        <v>102</v>
      </c>
      <c r="F5" s="1329"/>
      <c r="G5" s="1329"/>
      <c r="H5" s="1329"/>
      <c r="I5" s="1329"/>
      <c r="J5" s="1329"/>
      <c r="K5" s="1329"/>
      <c r="L5" s="1329"/>
      <c r="M5" s="1329"/>
      <c r="N5" s="1329"/>
      <c r="O5" s="1329"/>
      <c r="P5" s="1620"/>
      <c r="Q5" s="1620"/>
      <c r="R5" s="180"/>
      <c r="S5" s="345" t="s">
        <v>6384</v>
      </c>
      <c r="T5" s="345" t="s">
        <v>104</v>
      </c>
      <c r="U5" s="66" t="s">
        <v>105</v>
      </c>
      <c r="V5" s="66"/>
      <c r="W5" s="68" t="s">
        <v>129</v>
      </c>
      <c r="X5" s="612" t="s">
        <v>99</v>
      </c>
      <c r="Y5" s="613" t="s">
        <v>99</v>
      </c>
      <c r="Z5" s="613"/>
      <c r="AA5" s="979" t="s">
        <v>211</v>
      </c>
      <c r="AC5" s="68" t="s">
        <v>216</v>
      </c>
      <c r="AD5" s="136"/>
    </row>
    <row r="6" spans="1:163" s="23" customFormat="1" ht="36">
      <c r="A6" s="15">
        <f t="shared" si="0"/>
        <v>3</v>
      </c>
      <c r="B6" s="22" t="s">
        <v>91</v>
      </c>
      <c r="C6" s="22" t="s">
        <v>108</v>
      </c>
      <c r="D6" s="22" t="s">
        <v>109</v>
      </c>
      <c r="E6" s="1330"/>
      <c r="F6" s="339" t="s">
        <v>110</v>
      </c>
      <c r="G6" s="339"/>
      <c r="H6" s="339"/>
      <c r="I6" s="339"/>
      <c r="J6" s="339"/>
      <c r="K6" s="339"/>
      <c r="L6" s="339"/>
      <c r="M6" s="339"/>
      <c r="N6" s="339"/>
      <c r="O6" s="339"/>
      <c r="P6" s="1339"/>
      <c r="Q6" s="1339"/>
      <c r="R6" s="28"/>
      <c r="S6" s="183" t="s">
        <v>6385</v>
      </c>
      <c r="T6" s="183" t="s">
        <v>112</v>
      </c>
      <c r="U6" s="72" t="s">
        <v>113</v>
      </c>
      <c r="V6" s="72"/>
      <c r="W6" s="49" t="s">
        <v>106</v>
      </c>
      <c r="X6" s="625" t="s">
        <v>99</v>
      </c>
      <c r="Y6" s="217" t="s">
        <v>99</v>
      </c>
      <c r="Z6" s="620"/>
      <c r="AA6" s="980" t="s">
        <v>98</v>
      </c>
      <c r="AC6" s="49" t="s">
        <v>216</v>
      </c>
      <c r="AD6" s="24" t="s">
        <v>5938</v>
      </c>
    </row>
    <row r="7" spans="1:163" s="23" customFormat="1" ht="36">
      <c r="A7" s="15">
        <f t="shared" si="0"/>
        <v>4</v>
      </c>
      <c r="B7" s="22" t="s">
        <v>91</v>
      </c>
      <c r="C7" s="22" t="s">
        <v>115</v>
      </c>
      <c r="D7" s="22" t="s">
        <v>109</v>
      </c>
      <c r="E7" s="1330"/>
      <c r="F7" s="1330" t="s">
        <v>116</v>
      </c>
      <c r="G7" s="339"/>
      <c r="H7" s="339"/>
      <c r="I7" s="339"/>
      <c r="J7" s="339"/>
      <c r="K7" s="339"/>
      <c r="L7" s="339"/>
      <c r="M7" s="339"/>
      <c r="N7" s="339"/>
      <c r="O7" s="339"/>
      <c r="P7" s="1339"/>
      <c r="Q7" s="1339"/>
      <c r="R7" s="28"/>
      <c r="S7" s="183" t="s">
        <v>5939</v>
      </c>
      <c r="T7" s="183" t="s">
        <v>118</v>
      </c>
      <c r="U7" s="72" t="s">
        <v>119</v>
      </c>
      <c r="V7" s="72"/>
      <c r="W7" s="49" t="s">
        <v>129</v>
      </c>
      <c r="X7" s="625" t="s">
        <v>121</v>
      </c>
      <c r="Y7" s="217" t="s">
        <v>122</v>
      </c>
      <c r="Z7" s="620"/>
      <c r="AA7" s="980" t="s">
        <v>98</v>
      </c>
      <c r="AC7" s="49" t="s">
        <v>216</v>
      </c>
      <c r="AD7" s="24" t="s">
        <v>5940</v>
      </c>
    </row>
    <row r="8" spans="1:163" s="82" customFormat="1" ht="36">
      <c r="A8" s="15">
        <f t="shared" si="0"/>
        <v>5</v>
      </c>
      <c r="B8" s="128" t="s">
        <v>91</v>
      </c>
      <c r="C8" s="128" t="s">
        <v>123</v>
      </c>
      <c r="D8" s="128" t="s">
        <v>124</v>
      </c>
      <c r="E8" s="1331"/>
      <c r="F8" s="1332" t="s">
        <v>125</v>
      </c>
      <c r="G8" s="1332"/>
      <c r="H8" s="1332"/>
      <c r="I8" s="1332"/>
      <c r="J8" s="1332"/>
      <c r="K8" s="1332"/>
      <c r="L8" s="1332"/>
      <c r="M8" s="1332"/>
      <c r="N8" s="1332"/>
      <c r="O8" s="1332"/>
      <c r="P8" s="1349"/>
      <c r="Q8" s="1349"/>
      <c r="R8" s="1351"/>
      <c r="S8" s="344" t="s">
        <v>126</v>
      </c>
      <c r="T8" s="344" t="s">
        <v>127</v>
      </c>
      <c r="U8" s="78" t="s">
        <v>128</v>
      </c>
      <c r="V8" s="78"/>
      <c r="W8" s="79" t="s">
        <v>129</v>
      </c>
      <c r="X8" s="1402" t="s">
        <v>98</v>
      </c>
      <c r="Y8" s="565" t="s">
        <v>98</v>
      </c>
      <c r="Z8" s="629"/>
      <c r="AA8" s="981" t="s">
        <v>98</v>
      </c>
      <c r="AB8" s="23"/>
      <c r="AC8" s="79" t="s">
        <v>216</v>
      </c>
      <c r="AD8" s="131"/>
      <c r="AE8" s="23"/>
      <c r="AF8" s="23"/>
      <c r="AG8" s="23"/>
      <c r="AH8" s="23"/>
      <c r="AI8" s="23"/>
      <c r="AJ8" s="23"/>
      <c r="AK8" s="23"/>
      <c r="AL8" s="23"/>
      <c r="AM8" s="23"/>
      <c r="AN8" s="23"/>
      <c r="AO8" s="23"/>
      <c r="AP8" s="23"/>
      <c r="AQ8" s="23"/>
      <c r="AR8" s="23"/>
      <c r="AS8" s="23"/>
      <c r="AT8" s="23"/>
      <c r="AU8" s="23"/>
      <c r="AV8" s="23"/>
      <c r="AW8" s="23"/>
      <c r="AX8" s="23"/>
      <c r="AY8" s="23"/>
      <c r="AZ8" s="23"/>
      <c r="BA8" s="23"/>
      <c r="BB8" s="23"/>
      <c r="BC8" s="23"/>
      <c r="BD8" s="23"/>
      <c r="BE8" s="23"/>
      <c r="BF8" s="23"/>
      <c r="BG8" s="23"/>
      <c r="BH8" s="23"/>
      <c r="BI8" s="23"/>
      <c r="BJ8" s="23"/>
      <c r="BK8" s="23"/>
      <c r="BL8" s="23"/>
      <c r="BM8" s="23"/>
      <c r="BN8" s="23"/>
      <c r="BO8" s="23"/>
      <c r="BP8" s="23"/>
      <c r="BQ8" s="23"/>
      <c r="BR8" s="23"/>
      <c r="BS8" s="23"/>
      <c r="BT8" s="23"/>
      <c r="BU8" s="23"/>
      <c r="BV8" s="23"/>
      <c r="BW8" s="23"/>
      <c r="BX8" s="23"/>
      <c r="BY8" s="23"/>
      <c r="BZ8" s="23"/>
      <c r="CA8" s="23"/>
      <c r="CB8" s="23"/>
      <c r="CC8" s="23"/>
      <c r="CD8" s="23"/>
      <c r="CE8" s="23"/>
      <c r="CF8" s="23"/>
      <c r="CG8" s="23"/>
      <c r="CH8" s="23"/>
      <c r="CI8" s="23"/>
      <c r="CJ8" s="23"/>
      <c r="CK8" s="23"/>
      <c r="CL8" s="23"/>
      <c r="CM8" s="23"/>
      <c r="CN8" s="23"/>
      <c r="CO8" s="23"/>
      <c r="CP8" s="23"/>
      <c r="CQ8" s="23"/>
      <c r="CR8" s="23"/>
      <c r="CS8" s="23"/>
      <c r="CT8" s="23"/>
      <c r="CU8" s="23"/>
      <c r="CV8" s="23"/>
      <c r="CW8" s="23"/>
      <c r="CX8" s="23"/>
      <c r="CY8" s="23"/>
      <c r="CZ8" s="23"/>
      <c r="DA8" s="23"/>
      <c r="DB8" s="23"/>
      <c r="DC8" s="23"/>
      <c r="DD8" s="23"/>
      <c r="DE8" s="23"/>
      <c r="DF8" s="23"/>
      <c r="DG8" s="23"/>
      <c r="DH8" s="23"/>
      <c r="DI8" s="23"/>
      <c r="DJ8" s="23"/>
      <c r="DK8" s="23"/>
      <c r="DL8" s="23"/>
      <c r="DM8" s="23"/>
      <c r="DN8" s="23"/>
      <c r="DO8" s="23"/>
      <c r="DP8" s="23"/>
      <c r="DQ8" s="23"/>
      <c r="DR8" s="23"/>
      <c r="DS8" s="23"/>
      <c r="DT8" s="23"/>
      <c r="DU8" s="23"/>
      <c r="DV8" s="23"/>
      <c r="DW8" s="23"/>
      <c r="DX8" s="23"/>
      <c r="DY8" s="23"/>
      <c r="DZ8" s="23"/>
      <c r="EA8" s="23"/>
      <c r="EB8" s="23"/>
      <c r="EC8" s="23"/>
      <c r="ED8" s="23"/>
      <c r="EE8" s="23"/>
      <c r="EF8" s="23"/>
      <c r="EG8" s="23"/>
      <c r="EH8" s="23"/>
      <c r="EI8" s="23"/>
      <c r="EJ8" s="23"/>
      <c r="EK8" s="23"/>
      <c r="EL8" s="23"/>
      <c r="EM8" s="23"/>
      <c r="EN8" s="23"/>
      <c r="EO8" s="23"/>
      <c r="EP8" s="23"/>
      <c r="EQ8" s="23"/>
      <c r="ER8" s="23"/>
      <c r="ES8" s="23"/>
      <c r="ET8" s="23"/>
      <c r="EU8" s="23"/>
      <c r="EV8" s="23"/>
      <c r="EW8" s="23"/>
      <c r="EX8" s="23"/>
      <c r="EY8" s="23"/>
      <c r="EZ8" s="23"/>
      <c r="FA8" s="23"/>
      <c r="FB8" s="23"/>
      <c r="FC8" s="23"/>
      <c r="FD8" s="23"/>
      <c r="FE8" s="23"/>
      <c r="FF8" s="23"/>
      <c r="FG8" s="23"/>
    </row>
    <row r="9" spans="1:163" s="23" customFormat="1">
      <c r="A9" s="15">
        <f t="shared" si="0"/>
        <v>6</v>
      </c>
      <c r="B9" s="133" t="s">
        <v>91</v>
      </c>
      <c r="C9" s="133" t="s">
        <v>130</v>
      </c>
      <c r="D9" s="133" t="s">
        <v>131</v>
      </c>
      <c r="E9" s="1328"/>
      <c r="F9" s="1329"/>
      <c r="G9" s="1329" t="s">
        <v>132</v>
      </c>
      <c r="H9" s="1329"/>
      <c r="I9" s="1329"/>
      <c r="J9" s="1329"/>
      <c r="K9" s="1329"/>
      <c r="L9" s="1329"/>
      <c r="M9" s="1329"/>
      <c r="N9" s="1329"/>
      <c r="O9" s="1329"/>
      <c r="P9" s="1620"/>
      <c r="Q9" s="1620"/>
      <c r="R9" s="180"/>
      <c r="S9" s="345" t="s">
        <v>5941</v>
      </c>
      <c r="T9" s="345" t="s">
        <v>134</v>
      </c>
      <c r="U9" s="65" t="s">
        <v>135</v>
      </c>
      <c r="V9" s="65"/>
      <c r="W9" s="68" t="s">
        <v>129</v>
      </c>
      <c r="X9" s="1403" t="s">
        <v>98</v>
      </c>
      <c r="Y9" s="566" t="s">
        <v>98</v>
      </c>
      <c r="Z9" s="613"/>
      <c r="AA9" s="982" t="s">
        <v>98</v>
      </c>
      <c r="AC9" s="68" t="s">
        <v>216</v>
      </c>
      <c r="AD9" s="136"/>
    </row>
    <row r="10" spans="1:163" s="23" customFormat="1" ht="72" customHeight="1">
      <c r="A10" s="15">
        <f t="shared" si="0"/>
        <v>7</v>
      </c>
      <c r="B10" s="22" t="s">
        <v>91</v>
      </c>
      <c r="C10" s="22" t="s">
        <v>137</v>
      </c>
      <c r="D10" s="22" t="s">
        <v>109</v>
      </c>
      <c r="E10" s="1330"/>
      <c r="F10" s="339"/>
      <c r="G10" s="339"/>
      <c r="H10" s="339" t="s">
        <v>138</v>
      </c>
      <c r="I10" s="339"/>
      <c r="J10" s="339"/>
      <c r="K10" s="339"/>
      <c r="L10" s="339"/>
      <c r="M10" s="339"/>
      <c r="N10" s="339"/>
      <c r="O10" s="339"/>
      <c r="P10" s="1339"/>
      <c r="Q10" s="1339"/>
      <c r="R10" s="28"/>
      <c r="S10" s="183" t="s">
        <v>139</v>
      </c>
      <c r="T10" s="183" t="s">
        <v>140</v>
      </c>
      <c r="U10" s="84" t="s">
        <v>105</v>
      </c>
      <c r="V10" s="84"/>
      <c r="W10" s="49" t="s">
        <v>129</v>
      </c>
      <c r="X10" s="625" t="s">
        <v>254</v>
      </c>
      <c r="Y10" s="620" t="s">
        <v>142</v>
      </c>
      <c r="Z10" s="620" t="s">
        <v>143</v>
      </c>
      <c r="AA10" s="621" t="s">
        <v>6386</v>
      </c>
      <c r="AC10" s="49" t="s">
        <v>216</v>
      </c>
      <c r="AD10" s="24" t="s">
        <v>5943</v>
      </c>
    </row>
    <row r="11" spans="1:163" s="23" customFormat="1">
      <c r="A11" s="15">
        <f t="shared" si="0"/>
        <v>8</v>
      </c>
      <c r="B11" s="22" t="s">
        <v>91</v>
      </c>
      <c r="C11" s="22" t="s">
        <v>145</v>
      </c>
      <c r="D11" s="22" t="s">
        <v>109</v>
      </c>
      <c r="E11" s="1330"/>
      <c r="F11" s="339"/>
      <c r="G11" s="339"/>
      <c r="H11" s="339" t="s">
        <v>146</v>
      </c>
      <c r="I11" s="339"/>
      <c r="J11" s="339"/>
      <c r="K11" s="339"/>
      <c r="L11" s="339"/>
      <c r="M11" s="339"/>
      <c r="N11" s="339"/>
      <c r="O11" s="339"/>
      <c r="P11" s="1339"/>
      <c r="Q11" s="1339"/>
      <c r="R11" s="28"/>
      <c r="S11" s="183" t="s">
        <v>147</v>
      </c>
      <c r="T11" s="183" t="s">
        <v>148</v>
      </c>
      <c r="U11" s="72" t="s">
        <v>113</v>
      </c>
      <c r="V11" s="72"/>
      <c r="W11" s="49" t="s">
        <v>129</v>
      </c>
      <c r="X11" s="625"/>
      <c r="Y11" s="620"/>
      <c r="Z11" s="620"/>
      <c r="AA11" s="621" t="s">
        <v>177</v>
      </c>
      <c r="AC11" s="49" t="s">
        <v>216</v>
      </c>
      <c r="AD11" s="24"/>
    </row>
    <row r="12" spans="1:163" s="97" customFormat="1" ht="35.25" customHeight="1">
      <c r="A12" s="15">
        <f t="shared" si="0"/>
        <v>9</v>
      </c>
      <c r="B12" s="90" t="s">
        <v>91</v>
      </c>
      <c r="C12" s="90" t="s">
        <v>150</v>
      </c>
      <c r="D12" s="90" t="s">
        <v>124</v>
      </c>
      <c r="E12" s="91"/>
      <c r="F12" s="92"/>
      <c r="G12" s="92"/>
      <c r="H12" s="1864" t="s">
        <v>151</v>
      </c>
      <c r="I12" s="331"/>
      <c r="J12" s="331"/>
      <c r="K12" s="331"/>
      <c r="L12" s="331"/>
      <c r="M12" s="331"/>
      <c r="N12" s="331"/>
      <c r="O12" s="331"/>
      <c r="P12" s="331"/>
      <c r="Q12" s="331"/>
      <c r="R12" s="1587"/>
      <c r="S12" s="93" t="s">
        <v>202</v>
      </c>
      <c r="T12" s="93" t="s">
        <v>153</v>
      </c>
      <c r="U12" s="78" t="s">
        <v>128</v>
      </c>
      <c r="V12" s="1582"/>
      <c r="W12" s="1279" t="s">
        <v>129</v>
      </c>
      <c r="X12" s="1404" t="s">
        <v>99</v>
      </c>
      <c r="Y12" s="641" t="s">
        <v>99</v>
      </c>
      <c r="Z12" s="642"/>
      <c r="AA12" s="983" t="s">
        <v>177</v>
      </c>
      <c r="AB12"/>
      <c r="AC12" s="195"/>
      <c r="AD12" s="195"/>
      <c r="AE12"/>
      <c r="AF12"/>
      <c r="AG12"/>
      <c r="AH12"/>
      <c r="AI12"/>
      <c r="AJ12"/>
      <c r="AK12"/>
      <c r="AL12"/>
      <c r="AM12"/>
      <c r="AN12"/>
      <c r="AO12"/>
      <c r="AP12"/>
      <c r="AQ12"/>
      <c r="AR12"/>
      <c r="AS12"/>
      <c r="AT12"/>
      <c r="AU12"/>
      <c r="AV12"/>
      <c r="AW12"/>
      <c r="AX12"/>
      <c r="AY12"/>
      <c r="AZ12"/>
      <c r="BA12"/>
      <c r="BB12"/>
      <c r="BC12"/>
      <c r="BD12"/>
      <c r="BE12"/>
      <c r="BF12"/>
      <c r="BG12"/>
      <c r="BH12"/>
      <c r="BI12"/>
      <c r="BJ12"/>
      <c r="BK12"/>
      <c r="BL12"/>
      <c r="BM12"/>
      <c r="BN12"/>
      <c r="BO12"/>
      <c r="BP12"/>
      <c r="BQ12"/>
      <c r="BR12"/>
      <c r="BS12"/>
      <c r="BT12"/>
      <c r="BU12"/>
      <c r="BV12"/>
      <c r="BW12"/>
      <c r="BX12"/>
      <c r="BY12"/>
      <c r="BZ12"/>
      <c r="CA12"/>
      <c r="CB12"/>
      <c r="CC12"/>
      <c r="CD12"/>
      <c r="CE12"/>
      <c r="CF12"/>
      <c r="CG12"/>
      <c r="CH12"/>
      <c r="CI12"/>
      <c r="CJ12"/>
      <c r="CK12"/>
      <c r="CL12"/>
      <c r="CM12"/>
      <c r="CN12"/>
      <c r="CO12"/>
      <c r="CP12"/>
      <c r="CQ12"/>
      <c r="CR12"/>
      <c r="CS12"/>
      <c r="CT12"/>
      <c r="CU12"/>
      <c r="CV12"/>
      <c r="CW12"/>
      <c r="CX12"/>
      <c r="CY12"/>
      <c r="CZ12"/>
      <c r="DA12"/>
      <c r="DB12"/>
      <c r="DC12"/>
      <c r="DD12"/>
      <c r="DE12"/>
      <c r="DF12"/>
      <c r="DG12"/>
      <c r="DH12"/>
      <c r="DI12"/>
      <c r="DJ12"/>
      <c r="DK12"/>
      <c r="DL12"/>
      <c r="DM12"/>
      <c r="DN12"/>
      <c r="DO12"/>
      <c r="DP12"/>
      <c r="DQ12"/>
      <c r="DR12"/>
      <c r="DS12"/>
      <c r="DT12"/>
      <c r="DU12"/>
      <c r="DV12"/>
      <c r="DW12"/>
      <c r="DX12"/>
      <c r="DY12"/>
      <c r="DZ12"/>
      <c r="EA12"/>
      <c r="EB12"/>
      <c r="EC12"/>
      <c r="ED12"/>
      <c r="EE12"/>
      <c r="EF12"/>
      <c r="EG12"/>
      <c r="EH12"/>
      <c r="EI12"/>
      <c r="EJ12"/>
      <c r="EK12"/>
      <c r="EL12"/>
      <c r="EM12"/>
      <c r="EN12"/>
      <c r="EO12"/>
      <c r="EP12"/>
      <c r="EQ12"/>
      <c r="ER12"/>
      <c r="ES12"/>
      <c r="ET12"/>
      <c r="EU12"/>
      <c r="EV12"/>
      <c r="EW12"/>
      <c r="EX12"/>
      <c r="EY12"/>
      <c r="EZ12"/>
      <c r="FA12"/>
      <c r="FB12"/>
      <c r="FC12"/>
      <c r="FD12"/>
      <c r="FE12"/>
      <c r="FF12"/>
      <c r="FG12"/>
    </row>
    <row r="13" spans="1:163" s="105" customFormat="1">
      <c r="A13" s="15">
        <f t="shared" si="0"/>
        <v>10</v>
      </c>
      <c r="B13" s="98" t="s">
        <v>91</v>
      </c>
      <c r="C13" s="98" t="s">
        <v>154</v>
      </c>
      <c r="D13" s="98" t="s">
        <v>131</v>
      </c>
      <c r="E13" s="99"/>
      <c r="F13" s="100"/>
      <c r="G13" s="100"/>
      <c r="H13" s="100"/>
      <c r="I13" s="100" t="s">
        <v>155</v>
      </c>
      <c r="J13" s="100"/>
      <c r="K13" s="100"/>
      <c r="L13" s="100"/>
      <c r="M13" s="100"/>
      <c r="N13" s="100"/>
      <c r="O13" s="100"/>
      <c r="P13" s="100"/>
      <c r="Q13" s="531"/>
      <c r="R13" s="1588"/>
      <c r="S13" s="101" t="s">
        <v>156</v>
      </c>
      <c r="T13" s="101" t="s">
        <v>157</v>
      </c>
      <c r="U13" s="101" t="s">
        <v>158</v>
      </c>
      <c r="V13" s="1583"/>
      <c r="W13" s="1280" t="s">
        <v>129</v>
      </c>
      <c r="X13" s="1405" t="s">
        <v>99</v>
      </c>
      <c r="Y13" s="649" t="s">
        <v>99</v>
      </c>
      <c r="Z13" s="650"/>
      <c r="AA13" s="984" t="s">
        <v>177</v>
      </c>
      <c r="AB13"/>
      <c r="AC13" s="112"/>
      <c r="AD13" s="112"/>
      <c r="AE13"/>
      <c r="AF13"/>
      <c r="AG13"/>
      <c r="AH13"/>
      <c r="AI13"/>
      <c r="AJ13"/>
      <c r="AK13"/>
      <c r="AL13"/>
      <c r="AM13"/>
      <c r="AN13"/>
      <c r="AO13"/>
      <c r="AP13"/>
      <c r="AQ13"/>
      <c r="AR13"/>
      <c r="AS13"/>
      <c r="AT13"/>
      <c r="AU13"/>
      <c r="AV13"/>
      <c r="AW13"/>
      <c r="AX13"/>
      <c r="AY13"/>
      <c r="AZ13"/>
      <c r="BA13"/>
      <c r="BB13"/>
      <c r="BC13"/>
      <c r="BD13"/>
      <c r="BE13"/>
      <c r="BF13"/>
      <c r="BG13"/>
      <c r="BH13"/>
      <c r="BI13"/>
      <c r="BJ13"/>
      <c r="BK13"/>
      <c r="BL13"/>
      <c r="BM13"/>
      <c r="BN13"/>
      <c r="BO13"/>
      <c r="BP13"/>
      <c r="BQ13"/>
      <c r="BR13"/>
      <c r="BS13"/>
      <c r="BT13"/>
      <c r="BU13"/>
      <c r="BV13"/>
      <c r="BW13"/>
      <c r="BX13"/>
      <c r="BY13"/>
      <c r="BZ13"/>
      <c r="CA13"/>
      <c r="CB13"/>
      <c r="CC13"/>
      <c r="CD13"/>
      <c r="CE13"/>
      <c r="CF13"/>
      <c r="CG13"/>
      <c r="CH13"/>
      <c r="CI13"/>
      <c r="CJ13"/>
      <c r="CK13"/>
      <c r="CL13"/>
      <c r="CM13"/>
      <c r="CN13"/>
      <c r="CO13"/>
      <c r="CP13"/>
      <c r="CQ13"/>
      <c r="CR13"/>
      <c r="CS13"/>
      <c r="CT13"/>
      <c r="CU13"/>
      <c r="CV13"/>
      <c r="CW13"/>
      <c r="CX13"/>
      <c r="CY13"/>
      <c r="CZ13"/>
      <c r="DA13"/>
      <c r="DB13"/>
      <c r="DC13"/>
      <c r="DD13"/>
      <c r="DE13"/>
      <c r="DF13"/>
      <c r="DG13"/>
      <c r="DH13"/>
      <c r="DI13"/>
      <c r="DJ13"/>
      <c r="DK13"/>
      <c r="DL13"/>
      <c r="DM13"/>
      <c r="DN13"/>
      <c r="DO13"/>
      <c r="DP13"/>
      <c r="DQ13"/>
      <c r="DR13"/>
      <c r="DS13"/>
      <c r="DT13"/>
      <c r="DU13"/>
      <c r="DV13"/>
      <c r="DW13"/>
      <c r="DX13"/>
      <c r="DY13"/>
      <c r="DZ13"/>
      <c r="EA13"/>
      <c r="EB13"/>
      <c r="EC13"/>
      <c r="ED13"/>
      <c r="EE13"/>
      <c r="EF13"/>
      <c r="EG13"/>
      <c r="EH13"/>
      <c r="EI13"/>
      <c r="EJ13"/>
      <c r="EK13"/>
      <c r="EL13"/>
      <c r="EM13"/>
      <c r="EN13"/>
      <c r="EO13"/>
      <c r="EP13"/>
      <c r="EQ13"/>
      <c r="ER13"/>
      <c r="ES13"/>
      <c r="ET13"/>
      <c r="EU13"/>
      <c r="EV13"/>
      <c r="EW13"/>
      <c r="EX13"/>
      <c r="EY13"/>
      <c r="EZ13"/>
      <c r="FA13"/>
      <c r="FB13"/>
      <c r="FC13"/>
      <c r="FD13"/>
      <c r="FE13"/>
      <c r="FF13"/>
      <c r="FG13"/>
    </row>
    <row r="14" spans="1:163" ht="36">
      <c r="A14" s="15">
        <f t="shared" si="0"/>
        <v>11</v>
      </c>
      <c r="B14" s="86" t="s">
        <v>91</v>
      </c>
      <c r="C14" s="86" t="s">
        <v>6387</v>
      </c>
      <c r="D14" s="86" t="s">
        <v>109</v>
      </c>
      <c r="E14" s="87"/>
      <c r="F14" s="88"/>
      <c r="G14" s="88"/>
      <c r="H14" s="88"/>
      <c r="I14" s="88"/>
      <c r="J14" s="88" t="s">
        <v>160</v>
      </c>
      <c r="K14" s="88"/>
      <c r="L14" s="88"/>
      <c r="M14" s="88"/>
      <c r="N14" s="88"/>
      <c r="O14" s="88"/>
      <c r="P14" s="88"/>
      <c r="Q14" s="532"/>
      <c r="R14" s="1589"/>
      <c r="S14" s="89" t="s">
        <v>161</v>
      </c>
      <c r="T14" s="89" t="s">
        <v>162</v>
      </c>
      <c r="U14" s="84" t="s">
        <v>105</v>
      </c>
      <c r="V14" s="240"/>
      <c r="W14" s="44" t="s">
        <v>129</v>
      </c>
      <c r="X14" s="655" t="s">
        <v>98</v>
      </c>
      <c r="Y14" s="602" t="s">
        <v>98</v>
      </c>
      <c r="Z14" s="602" t="s">
        <v>143</v>
      </c>
      <c r="AA14" s="602" t="s">
        <v>6759</v>
      </c>
      <c r="AC14" s="115"/>
      <c r="AD14" s="85"/>
    </row>
    <row r="15" spans="1:163">
      <c r="A15" s="15">
        <f t="shared" si="0"/>
        <v>12</v>
      </c>
      <c r="B15" s="86" t="s">
        <v>91</v>
      </c>
      <c r="C15" s="86" t="s">
        <v>164</v>
      </c>
      <c r="D15" s="86" t="s">
        <v>109</v>
      </c>
      <c r="E15" s="87"/>
      <c r="F15" s="88"/>
      <c r="G15" s="88"/>
      <c r="H15" s="88"/>
      <c r="I15" s="88"/>
      <c r="J15" s="88" t="s">
        <v>165</v>
      </c>
      <c r="K15" s="88"/>
      <c r="L15" s="88"/>
      <c r="M15" s="88"/>
      <c r="N15" s="88"/>
      <c r="O15" s="88"/>
      <c r="P15" s="88"/>
      <c r="Q15" s="532"/>
      <c r="R15" s="1589"/>
      <c r="S15" s="89" t="s">
        <v>166</v>
      </c>
      <c r="T15" s="89" t="s">
        <v>167</v>
      </c>
      <c r="U15" s="84" t="s">
        <v>105</v>
      </c>
      <c r="V15" s="240"/>
      <c r="W15" s="44" t="s">
        <v>129</v>
      </c>
      <c r="X15" s="655"/>
      <c r="Y15" s="360"/>
      <c r="Z15" s="656"/>
      <c r="AA15" s="976" t="s">
        <v>177</v>
      </c>
      <c r="AC15" s="115"/>
      <c r="AD15" s="85"/>
    </row>
    <row r="16" spans="1:163" s="82" customFormat="1" ht="36">
      <c r="A16" s="15">
        <f t="shared" si="0"/>
        <v>13</v>
      </c>
      <c r="B16" s="128" t="s">
        <v>91</v>
      </c>
      <c r="C16" s="128" t="s">
        <v>169</v>
      </c>
      <c r="D16" s="128" t="s">
        <v>124</v>
      </c>
      <c r="E16" s="1331"/>
      <c r="F16" s="1332" t="s">
        <v>170</v>
      </c>
      <c r="G16" s="1332"/>
      <c r="H16" s="1332"/>
      <c r="I16" s="1332"/>
      <c r="J16" s="1332"/>
      <c r="K16" s="1332"/>
      <c r="L16" s="1332"/>
      <c r="M16" s="1332"/>
      <c r="N16" s="1332"/>
      <c r="O16" s="1332"/>
      <c r="P16" s="1349"/>
      <c r="Q16" s="1349"/>
      <c r="R16" s="1351"/>
      <c r="S16" s="344" t="s">
        <v>171</v>
      </c>
      <c r="T16" s="344" t="s">
        <v>172</v>
      </c>
      <c r="U16" s="93" t="s">
        <v>119</v>
      </c>
      <c r="V16" s="93"/>
      <c r="W16" s="79" t="s">
        <v>129</v>
      </c>
      <c r="X16" s="1404"/>
      <c r="Y16" s="641"/>
      <c r="Z16" s="642"/>
      <c r="AA16" s="983" t="s">
        <v>177</v>
      </c>
      <c r="AB16" s="23"/>
      <c r="AC16" s="79" t="s">
        <v>216</v>
      </c>
      <c r="AD16" s="131"/>
      <c r="AE16" s="23"/>
      <c r="AF16" s="23"/>
      <c r="AG16" s="23"/>
      <c r="AH16" s="23"/>
      <c r="AI16" s="23"/>
      <c r="AJ16" s="23"/>
      <c r="AK16" s="23"/>
      <c r="AL16" s="23"/>
      <c r="AM16" s="23"/>
      <c r="AN16" s="23"/>
      <c r="AO16" s="23"/>
      <c r="AP16" s="23"/>
      <c r="AQ16" s="23"/>
      <c r="AR16" s="23"/>
      <c r="AS16" s="23"/>
      <c r="AT16" s="23"/>
      <c r="AU16" s="23"/>
      <c r="AV16" s="23"/>
      <c r="AW16" s="23"/>
      <c r="AX16" s="23"/>
      <c r="AY16" s="23"/>
      <c r="AZ16" s="23"/>
      <c r="BA16" s="23"/>
      <c r="BB16" s="23"/>
      <c r="BC16" s="23"/>
      <c r="BD16" s="23"/>
      <c r="BE16" s="23"/>
      <c r="BF16" s="23"/>
      <c r="BG16" s="23"/>
      <c r="BH16" s="23"/>
      <c r="BI16" s="23"/>
      <c r="BJ16" s="23"/>
      <c r="BK16" s="23"/>
      <c r="BL16" s="23"/>
      <c r="BM16" s="23"/>
      <c r="BN16" s="23"/>
      <c r="BO16" s="23"/>
      <c r="BP16" s="23"/>
      <c r="BQ16" s="23"/>
      <c r="BR16" s="23"/>
      <c r="BS16" s="23"/>
      <c r="BT16" s="23"/>
      <c r="BU16" s="23"/>
      <c r="BV16" s="23"/>
      <c r="BW16" s="23"/>
      <c r="BX16" s="23"/>
      <c r="BY16" s="23"/>
      <c r="BZ16" s="23"/>
      <c r="CA16" s="23"/>
      <c r="CB16" s="23"/>
      <c r="CC16" s="23"/>
      <c r="CD16" s="23"/>
      <c r="CE16" s="23"/>
      <c r="CF16" s="23"/>
      <c r="CG16" s="23"/>
      <c r="CH16" s="23"/>
      <c r="CI16" s="23"/>
      <c r="CJ16" s="23"/>
      <c r="CK16" s="23"/>
      <c r="CL16" s="23"/>
      <c r="CM16" s="23"/>
      <c r="CN16" s="23"/>
      <c r="CO16" s="23"/>
      <c r="CP16" s="23"/>
      <c r="CQ16" s="23"/>
      <c r="CR16" s="23"/>
      <c r="CS16" s="23"/>
      <c r="CT16" s="23"/>
      <c r="CU16" s="23"/>
      <c r="CV16" s="23"/>
      <c r="CW16" s="23"/>
      <c r="CX16" s="23"/>
      <c r="CY16" s="23"/>
      <c r="CZ16" s="23"/>
      <c r="DA16" s="23"/>
      <c r="DB16" s="23"/>
      <c r="DC16" s="23"/>
      <c r="DD16" s="23"/>
      <c r="DE16" s="23"/>
      <c r="DF16" s="23"/>
      <c r="DG16" s="23"/>
      <c r="DH16" s="23"/>
      <c r="DI16" s="23"/>
      <c r="DJ16" s="23"/>
      <c r="DK16" s="23"/>
      <c r="DL16" s="23"/>
      <c r="DM16" s="23"/>
      <c r="DN16" s="23"/>
      <c r="DO16" s="23"/>
      <c r="DP16" s="23"/>
      <c r="DQ16" s="23"/>
      <c r="DR16" s="23"/>
      <c r="DS16" s="23"/>
      <c r="DT16" s="23"/>
      <c r="DU16" s="23"/>
      <c r="DV16" s="23"/>
      <c r="DW16" s="23"/>
      <c r="DX16" s="23"/>
      <c r="DY16" s="23"/>
      <c r="DZ16" s="23"/>
      <c r="EA16" s="23"/>
      <c r="EB16" s="23"/>
      <c r="EC16" s="23"/>
      <c r="ED16" s="23"/>
      <c r="EE16" s="23"/>
      <c r="EF16" s="23"/>
      <c r="EG16" s="23"/>
      <c r="EH16" s="23"/>
      <c r="EI16" s="23"/>
      <c r="EJ16" s="23"/>
      <c r="EK16" s="23"/>
      <c r="EL16" s="23"/>
      <c r="EM16" s="23"/>
      <c r="EN16" s="23"/>
      <c r="EO16" s="23"/>
      <c r="EP16" s="23"/>
      <c r="EQ16" s="23"/>
      <c r="ER16" s="23"/>
      <c r="ES16" s="23"/>
      <c r="ET16" s="23"/>
      <c r="EU16" s="23"/>
      <c r="EV16" s="23"/>
      <c r="EW16" s="23"/>
      <c r="EX16" s="23"/>
      <c r="EY16" s="23"/>
      <c r="EZ16" s="23"/>
      <c r="FA16" s="23"/>
      <c r="FB16" s="23"/>
      <c r="FC16" s="23"/>
      <c r="FD16" s="23"/>
      <c r="FE16" s="23"/>
      <c r="FF16" s="23"/>
      <c r="FG16" s="23"/>
    </row>
    <row r="17" spans="1:30" s="23" customFormat="1">
      <c r="A17" s="15">
        <f t="shared" si="0"/>
        <v>14</v>
      </c>
      <c r="B17" s="133" t="s">
        <v>91</v>
      </c>
      <c r="C17" s="133" t="s">
        <v>130</v>
      </c>
      <c r="D17" s="133" t="s">
        <v>131</v>
      </c>
      <c r="E17" s="1328"/>
      <c r="F17" s="1329"/>
      <c r="G17" s="1329" t="s">
        <v>132</v>
      </c>
      <c r="H17" s="1329"/>
      <c r="I17" s="1329"/>
      <c r="J17" s="1329"/>
      <c r="K17" s="1329"/>
      <c r="L17" s="1329"/>
      <c r="M17" s="1329"/>
      <c r="N17" s="1329"/>
      <c r="O17" s="1329"/>
      <c r="P17" s="1620"/>
      <c r="Q17" s="1620"/>
      <c r="R17" s="180"/>
      <c r="S17" s="345" t="s">
        <v>5944</v>
      </c>
      <c r="T17" s="345" t="s">
        <v>174</v>
      </c>
      <c r="U17" s="101" t="s">
        <v>135</v>
      </c>
      <c r="V17" s="101"/>
      <c r="W17" s="68" t="s">
        <v>129</v>
      </c>
      <c r="X17" s="1405"/>
      <c r="Y17" s="649"/>
      <c r="Z17" s="650"/>
      <c r="AA17" s="984" t="s">
        <v>177</v>
      </c>
      <c r="AC17" s="68" t="s">
        <v>216</v>
      </c>
      <c r="AD17" s="136"/>
    </row>
    <row r="18" spans="1:30" s="23" customFormat="1" ht="36">
      <c r="A18" s="15">
        <f t="shared" si="0"/>
        <v>15</v>
      </c>
      <c r="B18" s="22" t="s">
        <v>91</v>
      </c>
      <c r="C18" s="22" t="s">
        <v>137</v>
      </c>
      <c r="D18" s="22" t="s">
        <v>109</v>
      </c>
      <c r="E18" s="1330"/>
      <c r="F18" s="339"/>
      <c r="G18" s="339"/>
      <c r="H18" s="339" t="s">
        <v>138</v>
      </c>
      <c r="I18" s="339"/>
      <c r="J18" s="339"/>
      <c r="K18" s="339"/>
      <c r="L18" s="339"/>
      <c r="M18" s="339"/>
      <c r="N18" s="339"/>
      <c r="O18" s="339"/>
      <c r="P18" s="1339"/>
      <c r="Q18" s="1339"/>
      <c r="R18" s="28"/>
      <c r="S18" s="183" t="s">
        <v>175</v>
      </c>
      <c r="T18" s="183" t="s">
        <v>176</v>
      </c>
      <c r="U18" s="89" t="s">
        <v>119</v>
      </c>
      <c r="V18" s="89"/>
      <c r="W18" s="49" t="s">
        <v>129</v>
      </c>
      <c r="X18" s="655"/>
      <c r="Y18" s="656"/>
      <c r="Z18" s="656"/>
      <c r="AA18" s="657"/>
      <c r="AC18" s="49" t="s">
        <v>216</v>
      </c>
      <c r="AD18" s="24" t="s">
        <v>5945</v>
      </c>
    </row>
    <row r="19" spans="1:30" s="23" customFormat="1">
      <c r="A19" s="15">
        <f t="shared" si="0"/>
        <v>16</v>
      </c>
      <c r="B19" s="22" t="s">
        <v>91</v>
      </c>
      <c r="C19" s="22" t="s">
        <v>145</v>
      </c>
      <c r="D19" s="22" t="s">
        <v>109</v>
      </c>
      <c r="E19" s="1330"/>
      <c r="F19" s="339"/>
      <c r="G19" s="339"/>
      <c r="H19" s="339" t="s">
        <v>146</v>
      </c>
      <c r="I19" s="339"/>
      <c r="J19" s="339"/>
      <c r="K19" s="339"/>
      <c r="L19" s="339"/>
      <c r="M19" s="339"/>
      <c r="N19" s="339"/>
      <c r="O19" s="339"/>
      <c r="P19" s="1339"/>
      <c r="Q19" s="1339"/>
      <c r="R19" s="28"/>
      <c r="S19" s="183" t="s">
        <v>178</v>
      </c>
      <c r="T19" s="183" t="s">
        <v>179</v>
      </c>
      <c r="U19" s="89" t="s">
        <v>119</v>
      </c>
      <c r="V19" s="89"/>
      <c r="W19" s="49" t="s">
        <v>129</v>
      </c>
      <c r="X19" s="655"/>
      <c r="Y19" s="656"/>
      <c r="Z19" s="656"/>
      <c r="AA19" s="657"/>
      <c r="AC19" s="49" t="s">
        <v>216</v>
      </c>
      <c r="AD19" s="24"/>
    </row>
    <row r="20" spans="1:30" s="82" customFormat="1" ht="36">
      <c r="A20" s="15">
        <f t="shared" si="0"/>
        <v>17</v>
      </c>
      <c r="B20" s="128" t="s">
        <v>91</v>
      </c>
      <c r="C20" s="128" t="s">
        <v>180</v>
      </c>
      <c r="D20" s="128" t="s">
        <v>124</v>
      </c>
      <c r="E20" s="1331"/>
      <c r="F20" s="1332" t="s">
        <v>181</v>
      </c>
      <c r="G20" s="1332"/>
      <c r="H20" s="1332"/>
      <c r="I20" s="1332"/>
      <c r="J20" s="1332"/>
      <c r="K20" s="1332"/>
      <c r="L20" s="1332"/>
      <c r="M20" s="1332"/>
      <c r="N20" s="1332"/>
      <c r="O20" s="1332"/>
      <c r="P20" s="1349"/>
      <c r="Q20" s="1349"/>
      <c r="R20" s="1351"/>
      <c r="S20" s="344" t="s">
        <v>182</v>
      </c>
      <c r="T20" s="344" t="s">
        <v>183</v>
      </c>
      <c r="U20" s="93" t="s">
        <v>113</v>
      </c>
      <c r="V20" s="93"/>
      <c r="W20" s="79" t="s">
        <v>129</v>
      </c>
      <c r="X20" s="1404"/>
      <c r="Y20" s="641"/>
      <c r="Z20" s="642"/>
      <c r="AA20" s="983"/>
      <c r="AB20" s="23"/>
      <c r="AC20" s="79" t="s">
        <v>216</v>
      </c>
      <c r="AD20" s="131"/>
    </row>
    <row r="21" spans="1:30" s="23" customFormat="1" ht="36">
      <c r="A21" s="15">
        <f t="shared" si="0"/>
        <v>18</v>
      </c>
      <c r="B21" s="133" t="s">
        <v>91</v>
      </c>
      <c r="C21" s="133" t="s">
        <v>130</v>
      </c>
      <c r="D21" s="133" t="s">
        <v>131</v>
      </c>
      <c r="E21" s="1328"/>
      <c r="F21" s="1329"/>
      <c r="G21" s="1329" t="s">
        <v>132</v>
      </c>
      <c r="H21" s="1329"/>
      <c r="I21" s="1329"/>
      <c r="J21" s="1329"/>
      <c r="K21" s="1329"/>
      <c r="L21" s="1329"/>
      <c r="M21" s="1329"/>
      <c r="N21" s="1329"/>
      <c r="O21" s="1329"/>
      <c r="P21" s="1620"/>
      <c r="Q21" s="1620"/>
      <c r="R21" s="180"/>
      <c r="S21" s="345" t="s">
        <v>5946</v>
      </c>
      <c r="T21" s="345" t="s">
        <v>185</v>
      </c>
      <c r="U21" s="101" t="s">
        <v>135</v>
      </c>
      <c r="V21" s="101"/>
      <c r="W21" s="68" t="s">
        <v>129</v>
      </c>
      <c r="X21" s="1405"/>
      <c r="Y21" s="649"/>
      <c r="Z21" s="650"/>
      <c r="AA21" s="984"/>
      <c r="AC21" s="68" t="s">
        <v>216</v>
      </c>
      <c r="AD21" s="136"/>
    </row>
    <row r="22" spans="1:30" s="23" customFormat="1" ht="54">
      <c r="A22" s="15">
        <f t="shared" si="0"/>
        <v>19</v>
      </c>
      <c r="B22" s="22" t="s">
        <v>91</v>
      </c>
      <c r="C22" s="22" t="s">
        <v>137</v>
      </c>
      <c r="D22" s="22" t="s">
        <v>109</v>
      </c>
      <c r="E22" s="1330"/>
      <c r="F22" s="339"/>
      <c r="G22" s="339"/>
      <c r="H22" s="339" t="s">
        <v>138</v>
      </c>
      <c r="I22" s="339"/>
      <c r="J22" s="339"/>
      <c r="K22" s="339"/>
      <c r="L22" s="339"/>
      <c r="M22" s="339"/>
      <c r="N22" s="339"/>
      <c r="O22" s="339"/>
      <c r="P22" s="1339"/>
      <c r="Q22" s="1339"/>
      <c r="R22" s="28"/>
      <c r="S22" s="183" t="s">
        <v>186</v>
      </c>
      <c r="T22" s="183" t="s">
        <v>187</v>
      </c>
      <c r="U22" s="89" t="s">
        <v>119</v>
      </c>
      <c r="V22" s="89"/>
      <c r="W22" s="49" t="s">
        <v>129</v>
      </c>
      <c r="X22" s="32"/>
      <c r="Y22" s="47"/>
      <c r="Z22" s="106"/>
      <c r="AA22" s="106"/>
      <c r="AC22" s="49" t="s">
        <v>216</v>
      </c>
      <c r="AD22" s="24" t="s">
        <v>6388</v>
      </c>
    </row>
    <row r="23" spans="1:30" s="23" customFormat="1">
      <c r="A23" s="15">
        <f t="shared" si="0"/>
        <v>20</v>
      </c>
      <c r="B23" s="22" t="s">
        <v>91</v>
      </c>
      <c r="C23" s="22" t="s">
        <v>145</v>
      </c>
      <c r="D23" s="22" t="s">
        <v>109</v>
      </c>
      <c r="E23" s="1330"/>
      <c r="F23" s="339"/>
      <c r="G23" s="339"/>
      <c r="H23" s="339" t="s">
        <v>146</v>
      </c>
      <c r="I23" s="339"/>
      <c r="J23" s="339"/>
      <c r="K23" s="339"/>
      <c r="L23" s="339"/>
      <c r="M23" s="339"/>
      <c r="N23" s="339"/>
      <c r="O23" s="339"/>
      <c r="P23" s="1339"/>
      <c r="Q23" s="1339"/>
      <c r="R23" s="28"/>
      <c r="S23" s="183" t="s">
        <v>188</v>
      </c>
      <c r="T23" s="183" t="s">
        <v>189</v>
      </c>
      <c r="U23" s="89" t="s">
        <v>119</v>
      </c>
      <c r="V23" s="89"/>
      <c r="W23" s="49" t="s">
        <v>129</v>
      </c>
      <c r="X23" s="32"/>
      <c r="Y23" s="47"/>
      <c r="Z23" s="106"/>
      <c r="AA23" s="106" t="s">
        <v>177</v>
      </c>
      <c r="AC23" s="49" t="s">
        <v>216</v>
      </c>
      <c r="AD23" s="24"/>
    </row>
    <row r="24" spans="1:30" s="82" customFormat="1" ht="36">
      <c r="A24" s="15">
        <f t="shared" si="0"/>
        <v>21</v>
      </c>
      <c r="B24" s="128" t="s">
        <v>91</v>
      </c>
      <c r="C24" s="233" t="s">
        <v>190</v>
      </c>
      <c r="D24" s="128" t="s">
        <v>124</v>
      </c>
      <c r="E24" s="1331"/>
      <c r="F24" s="1332" t="s">
        <v>191</v>
      </c>
      <c r="G24" s="1332"/>
      <c r="H24" s="1332"/>
      <c r="I24" s="1332"/>
      <c r="J24" s="1332"/>
      <c r="K24" s="1332"/>
      <c r="L24" s="1332"/>
      <c r="M24" s="1332"/>
      <c r="N24" s="1332"/>
      <c r="O24" s="1332"/>
      <c r="P24" s="1349"/>
      <c r="Q24" s="1349"/>
      <c r="R24" s="1351"/>
      <c r="S24" s="344" t="s">
        <v>192</v>
      </c>
      <c r="T24" s="344" t="s">
        <v>193</v>
      </c>
      <c r="U24" s="78" t="s">
        <v>128</v>
      </c>
      <c r="V24" s="78"/>
      <c r="W24" s="79" t="s">
        <v>129</v>
      </c>
      <c r="X24" s="660"/>
      <c r="Y24" s="95"/>
      <c r="Z24" s="95"/>
      <c r="AA24" s="93" t="s">
        <v>177</v>
      </c>
      <c r="AB24" s="23"/>
      <c r="AC24" s="79" t="s">
        <v>216</v>
      </c>
      <c r="AD24" s="131"/>
    </row>
    <row r="25" spans="1:30" s="23" customFormat="1" ht="36">
      <c r="A25" s="15">
        <f t="shared" si="0"/>
        <v>22</v>
      </c>
      <c r="B25" s="133" t="s">
        <v>91</v>
      </c>
      <c r="C25" s="133" t="s">
        <v>130</v>
      </c>
      <c r="D25" s="133" t="s">
        <v>131</v>
      </c>
      <c r="E25" s="1328"/>
      <c r="F25" s="1329"/>
      <c r="G25" s="1329" t="s">
        <v>132</v>
      </c>
      <c r="H25" s="1329"/>
      <c r="I25" s="1329"/>
      <c r="J25" s="1329"/>
      <c r="K25" s="1329"/>
      <c r="L25" s="1329"/>
      <c r="M25" s="1329"/>
      <c r="N25" s="1329"/>
      <c r="O25" s="1329"/>
      <c r="P25" s="1620"/>
      <c r="Q25" s="1620"/>
      <c r="R25" s="180"/>
      <c r="S25" s="345" t="s">
        <v>194</v>
      </c>
      <c r="T25" s="345" t="s">
        <v>195</v>
      </c>
      <c r="U25" s="101" t="s">
        <v>135</v>
      </c>
      <c r="V25" s="101"/>
      <c r="W25" s="68" t="s">
        <v>129</v>
      </c>
      <c r="X25" s="661"/>
      <c r="Y25" s="102"/>
      <c r="Z25" s="103"/>
      <c r="AA25" s="103" t="s">
        <v>177</v>
      </c>
      <c r="AC25" s="68" t="s">
        <v>216</v>
      </c>
      <c r="AD25" s="136"/>
    </row>
    <row r="26" spans="1:30" s="23" customFormat="1" ht="36">
      <c r="A26" s="15">
        <f t="shared" si="0"/>
        <v>23</v>
      </c>
      <c r="B26" s="22" t="s">
        <v>91</v>
      </c>
      <c r="C26" s="22" t="s">
        <v>137</v>
      </c>
      <c r="D26" s="22" t="s">
        <v>109</v>
      </c>
      <c r="E26" s="1330"/>
      <c r="F26" s="339"/>
      <c r="G26" s="339"/>
      <c r="H26" s="339" t="s">
        <v>138</v>
      </c>
      <c r="I26" s="339"/>
      <c r="J26" s="339"/>
      <c r="K26" s="339"/>
      <c r="L26" s="339"/>
      <c r="M26" s="339"/>
      <c r="N26" s="339"/>
      <c r="O26" s="339"/>
      <c r="P26" s="1339"/>
      <c r="Q26" s="1339"/>
      <c r="R26" s="28"/>
      <c r="S26" s="183" t="s">
        <v>196</v>
      </c>
      <c r="T26" s="183" t="s">
        <v>197</v>
      </c>
      <c r="U26" s="84" t="s">
        <v>105</v>
      </c>
      <c r="V26" s="84"/>
      <c r="W26" s="1191" t="s">
        <v>129</v>
      </c>
      <c r="X26" s="32"/>
      <c r="Y26" s="47"/>
      <c r="Z26" s="106" t="s">
        <v>143</v>
      </c>
      <c r="AA26" s="106" t="s">
        <v>199</v>
      </c>
      <c r="AC26" s="1191" t="s">
        <v>216</v>
      </c>
      <c r="AD26" s="24"/>
    </row>
    <row r="27" spans="1:30" s="23" customFormat="1" ht="36">
      <c r="A27" s="15">
        <f t="shared" si="0"/>
        <v>24</v>
      </c>
      <c r="B27" s="22" t="s">
        <v>91</v>
      </c>
      <c r="C27" s="22" t="s">
        <v>145</v>
      </c>
      <c r="D27" s="22" t="s">
        <v>109</v>
      </c>
      <c r="E27" s="1330"/>
      <c r="F27" s="339"/>
      <c r="G27" s="339"/>
      <c r="H27" s="339" t="s">
        <v>146</v>
      </c>
      <c r="I27" s="339"/>
      <c r="J27" s="339"/>
      <c r="K27" s="339"/>
      <c r="L27" s="339"/>
      <c r="M27" s="339"/>
      <c r="N27" s="339"/>
      <c r="O27" s="339"/>
      <c r="P27" s="1339"/>
      <c r="Q27" s="1339"/>
      <c r="R27" s="28"/>
      <c r="S27" s="183" t="s">
        <v>200</v>
      </c>
      <c r="T27" s="183" t="s">
        <v>201</v>
      </c>
      <c r="U27" s="89" t="s">
        <v>119</v>
      </c>
      <c r="V27" s="89"/>
      <c r="W27" s="49" t="s">
        <v>129</v>
      </c>
      <c r="X27" s="32"/>
      <c r="Y27" s="47"/>
      <c r="Z27" s="106"/>
      <c r="AA27" s="106" t="s">
        <v>177</v>
      </c>
      <c r="AC27" s="49" t="s">
        <v>216</v>
      </c>
      <c r="AD27" s="24"/>
    </row>
    <row r="28" spans="1:30" s="97" customFormat="1" ht="35.25" customHeight="1">
      <c r="A28" s="15">
        <f t="shared" si="0"/>
        <v>25</v>
      </c>
      <c r="B28" s="90" t="s">
        <v>91</v>
      </c>
      <c r="C28" s="90" t="s">
        <v>150</v>
      </c>
      <c r="D28" s="90" t="s">
        <v>124</v>
      </c>
      <c r="E28" s="91"/>
      <c r="F28" s="92"/>
      <c r="G28" s="92"/>
      <c r="H28" s="1864" t="s">
        <v>151</v>
      </c>
      <c r="I28" s="331"/>
      <c r="J28" s="331"/>
      <c r="K28" s="331"/>
      <c r="L28" s="331"/>
      <c r="M28" s="331"/>
      <c r="N28" s="331"/>
      <c r="O28" s="331"/>
      <c r="P28" s="331"/>
      <c r="Q28" s="331"/>
      <c r="R28" s="1587"/>
      <c r="S28" s="93" t="s">
        <v>152</v>
      </c>
      <c r="T28" s="93" t="s">
        <v>203</v>
      </c>
      <c r="U28" s="78" t="s">
        <v>105</v>
      </c>
      <c r="V28" s="1582"/>
      <c r="W28" s="1279" t="s">
        <v>129</v>
      </c>
      <c r="X28" s="660" t="s">
        <v>99</v>
      </c>
      <c r="Y28" s="94" t="s">
        <v>99</v>
      </c>
      <c r="Z28" s="95"/>
      <c r="AA28" s="95" t="s">
        <v>177</v>
      </c>
      <c r="AB28"/>
      <c r="AC28" s="195"/>
      <c r="AD28" s="1279"/>
    </row>
    <row r="29" spans="1:30" s="105" customFormat="1">
      <c r="A29" s="15">
        <f t="shared" si="0"/>
        <v>26</v>
      </c>
      <c r="B29" s="98" t="s">
        <v>91</v>
      </c>
      <c r="C29" s="98" t="s">
        <v>154</v>
      </c>
      <c r="D29" s="98" t="s">
        <v>131</v>
      </c>
      <c r="E29" s="99"/>
      <c r="F29" s="100"/>
      <c r="G29" s="100"/>
      <c r="H29" s="100"/>
      <c r="I29" s="100" t="s">
        <v>155</v>
      </c>
      <c r="J29" s="100"/>
      <c r="K29" s="100"/>
      <c r="L29" s="100"/>
      <c r="M29" s="100"/>
      <c r="N29" s="100"/>
      <c r="O29" s="100"/>
      <c r="P29" s="100"/>
      <c r="Q29" s="531"/>
      <c r="R29" s="1588"/>
      <c r="S29" s="101" t="s">
        <v>156</v>
      </c>
      <c r="T29" s="101" t="s">
        <v>157</v>
      </c>
      <c r="U29" s="101" t="s">
        <v>158</v>
      </c>
      <c r="V29" s="1583"/>
      <c r="W29" s="1280" t="s">
        <v>129</v>
      </c>
      <c r="X29" s="661" t="s">
        <v>99</v>
      </c>
      <c r="Y29" s="102" t="s">
        <v>99</v>
      </c>
      <c r="Z29" s="103"/>
      <c r="AA29" s="103" t="s">
        <v>177</v>
      </c>
      <c r="AB29"/>
      <c r="AC29" s="112"/>
      <c r="AD29" s="112"/>
    </row>
    <row r="30" spans="1:30">
      <c r="A30" s="15">
        <f t="shared" si="0"/>
        <v>27</v>
      </c>
      <c r="B30" s="86" t="s">
        <v>91</v>
      </c>
      <c r="C30" s="86" t="s">
        <v>159</v>
      </c>
      <c r="D30" s="86" t="s">
        <v>109</v>
      </c>
      <c r="E30" s="87"/>
      <c r="F30" s="88"/>
      <c r="G30" s="88"/>
      <c r="H30" s="88"/>
      <c r="I30" s="88"/>
      <c r="J30" s="88" t="s">
        <v>160</v>
      </c>
      <c r="K30" s="88"/>
      <c r="L30" s="88"/>
      <c r="M30" s="88"/>
      <c r="N30" s="88"/>
      <c r="O30" s="88"/>
      <c r="P30" s="88"/>
      <c r="Q30" s="532"/>
      <c r="R30" s="1589"/>
      <c r="S30" s="89" t="s">
        <v>161</v>
      </c>
      <c r="T30" s="89" t="s">
        <v>204</v>
      </c>
      <c r="U30" s="84" t="s">
        <v>105</v>
      </c>
      <c r="V30" s="240"/>
      <c r="W30" s="44" t="s">
        <v>129</v>
      </c>
      <c r="X30" s="32" t="s">
        <v>99</v>
      </c>
      <c r="Y30" s="47" t="s">
        <v>177</v>
      </c>
      <c r="Z30" s="106"/>
      <c r="AA30" s="106" t="s">
        <v>177</v>
      </c>
      <c r="AC30" s="115"/>
      <c r="AD30" s="115"/>
    </row>
    <row r="31" spans="1:30">
      <c r="A31" s="15">
        <f t="shared" si="0"/>
        <v>28</v>
      </c>
      <c r="B31" s="86" t="s">
        <v>91</v>
      </c>
      <c r="C31" s="86" t="s">
        <v>164</v>
      </c>
      <c r="D31" s="86" t="s">
        <v>109</v>
      </c>
      <c r="E31" s="87"/>
      <c r="F31" s="88"/>
      <c r="G31" s="88"/>
      <c r="H31" s="88"/>
      <c r="I31" s="88"/>
      <c r="J31" s="88" t="s">
        <v>165</v>
      </c>
      <c r="K31" s="88"/>
      <c r="L31" s="88"/>
      <c r="M31" s="88"/>
      <c r="N31" s="88"/>
      <c r="O31" s="88"/>
      <c r="P31" s="88"/>
      <c r="Q31" s="532"/>
      <c r="R31" s="1589"/>
      <c r="S31" s="89" t="s">
        <v>166</v>
      </c>
      <c r="T31" s="89" t="s">
        <v>205</v>
      </c>
      <c r="U31" s="84" t="s">
        <v>105</v>
      </c>
      <c r="V31" s="240"/>
      <c r="W31" s="44" t="s">
        <v>129</v>
      </c>
      <c r="X31" s="32"/>
      <c r="Y31" s="47"/>
      <c r="Z31" s="106"/>
      <c r="AA31" s="106" t="s">
        <v>177</v>
      </c>
      <c r="AC31" s="115"/>
      <c r="AD31" s="115"/>
    </row>
    <row r="32" spans="1:30" s="1287" customFormat="1" ht="36">
      <c r="A32" s="15">
        <f t="shared" si="0"/>
        <v>29</v>
      </c>
      <c r="B32" s="133" t="s">
        <v>91</v>
      </c>
      <c r="C32" s="1281" t="s">
        <v>5948</v>
      </c>
      <c r="D32" s="1281" t="s">
        <v>5230</v>
      </c>
      <c r="E32" s="1333" t="s">
        <v>5949</v>
      </c>
      <c r="F32" s="1334"/>
      <c r="G32" s="1334"/>
      <c r="H32" s="1334"/>
      <c r="I32" s="1334"/>
      <c r="J32" s="1334"/>
      <c r="K32" s="1334"/>
      <c r="L32" s="1334"/>
      <c r="M32" s="1334"/>
      <c r="N32" s="1334"/>
      <c r="O32" s="1334"/>
      <c r="P32" s="1335"/>
      <c r="Q32" s="1335"/>
      <c r="R32" s="1590"/>
      <c r="S32" s="1284" t="s">
        <v>6389</v>
      </c>
      <c r="T32" s="1284" t="s">
        <v>6390</v>
      </c>
      <c r="U32" s="1285" t="s">
        <v>105</v>
      </c>
      <c r="V32" s="1285"/>
      <c r="W32" s="1286" t="s">
        <v>129</v>
      </c>
      <c r="X32" s="1284"/>
      <c r="Y32" s="1286"/>
      <c r="Z32" s="1286"/>
      <c r="AA32" s="1285"/>
      <c r="AC32" s="1286" t="s">
        <v>216</v>
      </c>
      <c r="AD32" s="1285"/>
    </row>
    <row r="33" spans="1:30" s="1287" customFormat="1" ht="36">
      <c r="A33" s="15">
        <f t="shared" si="0"/>
        <v>30</v>
      </c>
      <c r="B33" s="22" t="s">
        <v>91</v>
      </c>
      <c r="C33" s="1289" t="s">
        <v>5952</v>
      </c>
      <c r="D33" s="1289" t="s">
        <v>109</v>
      </c>
      <c r="E33" s="1336"/>
      <c r="F33" s="1337" t="s">
        <v>5953</v>
      </c>
      <c r="G33" s="1337"/>
      <c r="H33" s="1337"/>
      <c r="I33" s="1337"/>
      <c r="J33" s="1337"/>
      <c r="K33" s="1337"/>
      <c r="L33" s="1337"/>
      <c r="M33" s="1337"/>
      <c r="N33" s="1337"/>
      <c r="O33" s="1337"/>
      <c r="P33" s="1338"/>
      <c r="Q33" s="1338"/>
      <c r="R33" s="1591"/>
      <c r="S33" s="1292" t="s">
        <v>6391</v>
      </c>
      <c r="T33" s="1292" t="s">
        <v>5955</v>
      </c>
      <c r="U33" s="1293" t="s">
        <v>119</v>
      </c>
      <c r="V33" s="1293"/>
      <c r="W33" s="1191" t="s">
        <v>129</v>
      </c>
      <c r="X33" s="1292"/>
      <c r="Y33" s="1191"/>
      <c r="Z33" s="1191"/>
      <c r="AA33" s="1293"/>
      <c r="AC33" s="1191" t="s">
        <v>216</v>
      </c>
      <c r="AD33" s="1293"/>
    </row>
    <row r="34" spans="1:30" s="1287" customFormat="1">
      <c r="A34" s="15">
        <f t="shared" si="0"/>
        <v>31</v>
      </c>
      <c r="B34" s="22" t="s">
        <v>91</v>
      </c>
      <c r="C34" s="1289" t="s">
        <v>5956</v>
      </c>
      <c r="D34" s="1289" t="s">
        <v>109</v>
      </c>
      <c r="E34" s="1336"/>
      <c r="F34" s="1337" t="s">
        <v>5957</v>
      </c>
      <c r="G34" s="1337"/>
      <c r="H34" s="1337"/>
      <c r="I34" s="1337"/>
      <c r="J34" s="1337"/>
      <c r="K34" s="1337"/>
      <c r="L34" s="1337"/>
      <c r="M34" s="1337"/>
      <c r="N34" s="1337"/>
      <c r="O34" s="1337"/>
      <c r="P34" s="1338"/>
      <c r="Q34" s="1338"/>
      <c r="R34" s="1591"/>
      <c r="S34" s="1292" t="s">
        <v>6392</v>
      </c>
      <c r="T34" s="1292" t="s">
        <v>5959</v>
      </c>
      <c r="U34" s="1293" t="s">
        <v>119</v>
      </c>
      <c r="V34" s="1293"/>
      <c r="W34" s="1191" t="s">
        <v>129</v>
      </c>
      <c r="X34" s="1292"/>
      <c r="Y34" s="1191"/>
      <c r="Z34" s="1191"/>
      <c r="AA34" s="1293"/>
      <c r="AC34" s="1191" t="s">
        <v>216</v>
      </c>
      <c r="AD34" s="24"/>
    </row>
    <row r="35" spans="1:30" s="1287" customFormat="1" ht="54">
      <c r="A35" s="15">
        <f t="shared" si="0"/>
        <v>32</v>
      </c>
      <c r="B35" s="22" t="s">
        <v>91</v>
      </c>
      <c r="C35" s="1289" t="s">
        <v>6393</v>
      </c>
      <c r="D35" s="1289" t="s">
        <v>109</v>
      </c>
      <c r="E35" s="1336"/>
      <c r="F35" s="1337" t="s">
        <v>5961</v>
      </c>
      <c r="G35" s="1337"/>
      <c r="H35" s="1337"/>
      <c r="I35" s="1337"/>
      <c r="J35" s="1337"/>
      <c r="K35" s="1337"/>
      <c r="L35" s="1337"/>
      <c r="M35" s="1337"/>
      <c r="N35" s="1337"/>
      <c r="O35" s="1337"/>
      <c r="P35" s="1338"/>
      <c r="Q35" s="1338"/>
      <c r="R35" s="1591"/>
      <c r="S35" s="1292" t="s">
        <v>6394</v>
      </c>
      <c r="T35" s="1292" t="s">
        <v>6395</v>
      </c>
      <c r="U35" s="1293" t="s">
        <v>119</v>
      </c>
      <c r="V35" s="1293"/>
      <c r="W35" s="1191" t="s">
        <v>1401</v>
      </c>
      <c r="X35" s="1292" t="s">
        <v>225</v>
      </c>
      <c r="Y35" s="1191" t="s">
        <v>226</v>
      </c>
      <c r="Z35" s="1191"/>
      <c r="AA35" s="1293" t="s">
        <v>98</v>
      </c>
      <c r="AC35" s="1191" t="s">
        <v>216</v>
      </c>
      <c r="AD35" s="21" t="s">
        <v>5964</v>
      </c>
    </row>
    <row r="36" spans="1:30" s="1287" customFormat="1" ht="36">
      <c r="A36" s="15">
        <f t="shared" si="0"/>
        <v>33</v>
      </c>
      <c r="B36" s="22" t="s">
        <v>91</v>
      </c>
      <c r="C36" s="1289" t="s">
        <v>6396</v>
      </c>
      <c r="D36" s="1289" t="s">
        <v>109</v>
      </c>
      <c r="E36" s="1290"/>
      <c r="F36" s="1291" t="s">
        <v>6397</v>
      </c>
      <c r="G36" s="1291"/>
      <c r="H36" s="1291"/>
      <c r="I36" s="1291"/>
      <c r="J36" s="1291"/>
      <c r="K36" s="1291"/>
      <c r="L36" s="1291"/>
      <c r="M36" s="1291"/>
      <c r="N36" s="1291"/>
      <c r="O36" s="1291"/>
      <c r="P36" s="1600"/>
      <c r="Q36" s="1600"/>
      <c r="R36" s="1591"/>
      <c r="S36" s="1292" t="s">
        <v>5967</v>
      </c>
      <c r="T36" s="1292" t="s">
        <v>6398</v>
      </c>
      <c r="U36" s="1293" t="s">
        <v>119</v>
      </c>
      <c r="V36" s="1293"/>
      <c r="W36" s="1191" t="s">
        <v>129</v>
      </c>
      <c r="X36" s="1292" t="s">
        <v>234</v>
      </c>
      <c r="Y36" s="1191" t="s">
        <v>226</v>
      </c>
      <c r="Z36" s="1191"/>
      <c r="AA36" s="1293" t="s">
        <v>177</v>
      </c>
      <c r="AC36" s="1191"/>
      <c r="AD36" s="21"/>
    </row>
    <row r="37" spans="1:30" s="1287" customFormat="1" ht="36">
      <c r="A37" s="15">
        <f t="shared" si="0"/>
        <v>34</v>
      </c>
      <c r="B37" s="22" t="s">
        <v>91</v>
      </c>
      <c r="C37" s="1289" t="s">
        <v>5969</v>
      </c>
      <c r="D37" s="1289" t="s">
        <v>109</v>
      </c>
      <c r="E37" s="1336"/>
      <c r="F37" s="1337" t="s">
        <v>5970</v>
      </c>
      <c r="G37" s="1337"/>
      <c r="H37" s="1337"/>
      <c r="I37" s="1337"/>
      <c r="J37" s="1337"/>
      <c r="K37" s="1337"/>
      <c r="L37" s="1337"/>
      <c r="M37" s="1337"/>
      <c r="N37" s="1337"/>
      <c r="O37" s="1337"/>
      <c r="P37" s="1338"/>
      <c r="Q37" s="1338"/>
      <c r="R37" s="1591"/>
      <c r="S37" s="1292" t="s">
        <v>6399</v>
      </c>
      <c r="T37" s="1292" t="s">
        <v>5972</v>
      </c>
      <c r="U37" s="1293" t="s">
        <v>119</v>
      </c>
      <c r="V37" s="1293"/>
      <c r="W37" s="1191" t="s">
        <v>129</v>
      </c>
      <c r="X37" s="1292"/>
      <c r="Y37" s="1191"/>
      <c r="Z37" s="1191"/>
      <c r="AA37" s="1293"/>
      <c r="AC37" s="1191" t="s">
        <v>216</v>
      </c>
      <c r="AD37" s="1293"/>
    </row>
    <row r="38" spans="1:30" s="1287" customFormat="1" ht="36">
      <c r="A38" s="15">
        <f t="shared" si="0"/>
        <v>35</v>
      </c>
      <c r="B38" s="22" t="s">
        <v>91</v>
      </c>
      <c r="C38" s="1289" t="s">
        <v>5974</v>
      </c>
      <c r="D38" s="1289" t="s">
        <v>109</v>
      </c>
      <c r="E38" s="1336"/>
      <c r="F38" s="1337" t="s">
        <v>5975</v>
      </c>
      <c r="G38" s="1337"/>
      <c r="H38" s="1337"/>
      <c r="I38" s="1337"/>
      <c r="J38" s="1337"/>
      <c r="K38" s="1337"/>
      <c r="L38" s="1337"/>
      <c r="M38" s="1337"/>
      <c r="N38" s="1337"/>
      <c r="O38" s="1337"/>
      <c r="P38" s="1338"/>
      <c r="Q38" s="1338"/>
      <c r="R38" s="1591"/>
      <c r="S38" s="1292" t="s">
        <v>6400</v>
      </c>
      <c r="T38" s="1292" t="s">
        <v>5977</v>
      </c>
      <c r="U38" s="1293" t="s">
        <v>119</v>
      </c>
      <c r="V38" s="1293"/>
      <c r="W38" s="1191" t="s">
        <v>129</v>
      </c>
      <c r="X38" s="1292"/>
      <c r="Y38" s="1191"/>
      <c r="Z38" s="1191"/>
      <c r="AA38" s="1293"/>
      <c r="AC38" s="1191" t="s">
        <v>216</v>
      </c>
      <c r="AD38" s="21" t="s">
        <v>5973</v>
      </c>
    </row>
    <row r="39" spans="1:30" s="23" customFormat="1">
      <c r="A39" s="15">
        <f t="shared" si="0"/>
        <v>36</v>
      </c>
      <c r="B39" s="22" t="s">
        <v>91</v>
      </c>
      <c r="C39" s="22" t="s">
        <v>5978</v>
      </c>
      <c r="D39" s="22" t="s">
        <v>675</v>
      </c>
      <c r="E39" s="1330"/>
      <c r="F39" s="339" t="s">
        <v>5979</v>
      </c>
      <c r="G39" s="339"/>
      <c r="H39" s="339"/>
      <c r="I39" s="339"/>
      <c r="J39" s="339"/>
      <c r="K39" s="339"/>
      <c r="L39" s="339"/>
      <c r="M39" s="339"/>
      <c r="N39" s="339"/>
      <c r="O39" s="339"/>
      <c r="P39" s="1339"/>
      <c r="Q39" s="1339"/>
      <c r="R39" s="28"/>
      <c r="S39" s="183" t="s">
        <v>6401</v>
      </c>
      <c r="T39" s="183" t="s">
        <v>5981</v>
      </c>
      <c r="U39" s="24" t="s">
        <v>119</v>
      </c>
      <c r="V39" s="24"/>
      <c r="W39" s="49" t="s">
        <v>129</v>
      </c>
      <c r="X39" s="183"/>
      <c r="Y39" s="49"/>
      <c r="Z39" s="49"/>
      <c r="AA39" s="24"/>
      <c r="AC39" s="49" t="s">
        <v>216</v>
      </c>
      <c r="AD39" s="24"/>
    </row>
    <row r="40" spans="1:30" s="1300" customFormat="1" ht="36">
      <c r="A40" s="15">
        <f t="shared" si="0"/>
        <v>37</v>
      </c>
      <c r="B40" s="128" t="s">
        <v>91</v>
      </c>
      <c r="C40" s="1294" t="s">
        <v>5982</v>
      </c>
      <c r="D40" s="1294" t="s">
        <v>124</v>
      </c>
      <c r="E40" s="1340"/>
      <c r="F40" s="1341" t="s">
        <v>5983</v>
      </c>
      <c r="G40" s="1341"/>
      <c r="H40" s="1341"/>
      <c r="I40" s="1341"/>
      <c r="J40" s="1341"/>
      <c r="K40" s="1341"/>
      <c r="L40" s="1341"/>
      <c r="M40" s="1341"/>
      <c r="N40" s="1341"/>
      <c r="O40" s="1341"/>
      <c r="P40" s="1342"/>
      <c r="Q40" s="1342"/>
      <c r="R40" s="1592"/>
      <c r="S40" s="1297" t="s">
        <v>6402</v>
      </c>
      <c r="T40" s="1297" t="s">
        <v>5985</v>
      </c>
      <c r="U40" s="1298" t="s">
        <v>272</v>
      </c>
      <c r="V40" s="1298"/>
      <c r="W40" s="1299" t="s">
        <v>129</v>
      </c>
      <c r="X40" s="1297"/>
      <c r="Y40" s="1299"/>
      <c r="Z40" s="1299"/>
      <c r="AA40" s="1298"/>
      <c r="AB40" s="1287"/>
      <c r="AC40" s="1299" t="s">
        <v>216</v>
      </c>
      <c r="AD40" s="1298"/>
    </row>
    <row r="41" spans="1:30" s="1287" customFormat="1" ht="36">
      <c r="A41" s="15">
        <f t="shared" si="0"/>
        <v>38</v>
      </c>
      <c r="B41" s="133" t="s">
        <v>91</v>
      </c>
      <c r="C41" s="1281" t="s">
        <v>758</v>
      </c>
      <c r="D41" s="1281" t="s">
        <v>131</v>
      </c>
      <c r="E41" s="1333"/>
      <c r="F41" s="1334"/>
      <c r="G41" s="1334" t="s">
        <v>319</v>
      </c>
      <c r="H41" s="1334"/>
      <c r="I41" s="1334"/>
      <c r="J41" s="1334"/>
      <c r="K41" s="1334"/>
      <c r="L41" s="1334"/>
      <c r="M41" s="1334"/>
      <c r="N41" s="1334"/>
      <c r="O41" s="1334"/>
      <c r="P41" s="1335"/>
      <c r="Q41" s="1335"/>
      <c r="R41" s="1590"/>
      <c r="S41" s="1284" t="s">
        <v>5986</v>
      </c>
      <c r="T41" s="1284" t="s">
        <v>5987</v>
      </c>
      <c r="U41" s="1285" t="s">
        <v>665</v>
      </c>
      <c r="V41" s="1285"/>
      <c r="W41" s="1286" t="s">
        <v>129</v>
      </c>
      <c r="X41" s="1284"/>
      <c r="Y41" s="1286"/>
      <c r="Z41" s="1286"/>
      <c r="AA41" s="1285"/>
      <c r="AC41" s="1286" t="s">
        <v>216</v>
      </c>
      <c r="AD41" s="1285"/>
    </row>
    <row r="42" spans="1:30" s="1287" customFormat="1">
      <c r="A42" s="15">
        <f t="shared" si="0"/>
        <v>39</v>
      </c>
      <c r="B42" s="22" t="s">
        <v>91</v>
      </c>
      <c r="C42" s="1289" t="s">
        <v>327</v>
      </c>
      <c r="D42" s="1289" t="s">
        <v>109</v>
      </c>
      <c r="E42" s="1336"/>
      <c r="F42" s="1337"/>
      <c r="G42" s="1337"/>
      <c r="H42" s="1337" t="s">
        <v>764</v>
      </c>
      <c r="I42" s="1337"/>
      <c r="J42" s="1337"/>
      <c r="K42" s="1337"/>
      <c r="L42" s="1337"/>
      <c r="M42" s="1337"/>
      <c r="N42" s="1337"/>
      <c r="O42" s="1337"/>
      <c r="P42" s="1338"/>
      <c r="Q42" s="1338"/>
      <c r="R42" s="1591"/>
      <c r="S42" s="1292" t="s">
        <v>5988</v>
      </c>
      <c r="T42" s="1292" t="s">
        <v>5989</v>
      </c>
      <c r="U42" s="1293" t="s">
        <v>105</v>
      </c>
      <c r="V42" s="1293"/>
      <c r="W42" s="1191" t="s">
        <v>129</v>
      </c>
      <c r="X42" s="1292"/>
      <c r="Y42" s="1191"/>
      <c r="Z42" s="1191"/>
      <c r="AA42" s="1293"/>
      <c r="AC42" s="1191" t="s">
        <v>216</v>
      </c>
      <c r="AD42" s="21"/>
    </row>
    <row r="43" spans="1:30" s="1300" customFormat="1" ht="36">
      <c r="A43" s="15">
        <f t="shared" si="0"/>
        <v>40</v>
      </c>
      <c r="B43" s="128" t="s">
        <v>91</v>
      </c>
      <c r="C43" s="1294" t="s">
        <v>5991</v>
      </c>
      <c r="D43" s="1294" t="s">
        <v>124</v>
      </c>
      <c r="E43" s="1340"/>
      <c r="F43" s="1341" t="s">
        <v>5992</v>
      </c>
      <c r="G43" s="1341"/>
      <c r="H43" s="1341"/>
      <c r="I43" s="1341"/>
      <c r="J43" s="1341"/>
      <c r="K43" s="1341"/>
      <c r="L43" s="1341"/>
      <c r="M43" s="1341"/>
      <c r="N43" s="1341"/>
      <c r="O43" s="1341"/>
      <c r="P43" s="1342"/>
      <c r="Q43" s="1342"/>
      <c r="R43" s="1592"/>
      <c r="S43" s="1297" t="s">
        <v>6403</v>
      </c>
      <c r="T43" s="1297" t="s">
        <v>5994</v>
      </c>
      <c r="U43" s="1298" t="s">
        <v>119</v>
      </c>
      <c r="V43" s="1298"/>
      <c r="W43" s="1299" t="s">
        <v>129</v>
      </c>
      <c r="X43" s="1297"/>
      <c r="Y43" s="1299"/>
      <c r="Z43" s="1299"/>
      <c r="AA43" s="1298"/>
      <c r="AB43" s="1287"/>
      <c r="AC43" s="1299" t="s">
        <v>216</v>
      </c>
      <c r="AD43" s="1298"/>
    </row>
    <row r="44" spans="1:30" s="1287" customFormat="1">
      <c r="A44" s="15">
        <f t="shared" si="0"/>
        <v>41</v>
      </c>
      <c r="B44" s="133" t="s">
        <v>91</v>
      </c>
      <c r="C44" s="1281" t="s">
        <v>1113</v>
      </c>
      <c r="D44" s="1281" t="s">
        <v>131</v>
      </c>
      <c r="E44" s="1333"/>
      <c r="F44" s="1334"/>
      <c r="G44" s="1334" t="s">
        <v>260</v>
      </c>
      <c r="H44" s="1334"/>
      <c r="I44" s="1334"/>
      <c r="J44" s="1334"/>
      <c r="K44" s="1334"/>
      <c r="L44" s="1334"/>
      <c r="M44" s="1334"/>
      <c r="N44" s="1334"/>
      <c r="O44" s="1334"/>
      <c r="P44" s="1335"/>
      <c r="Q44" s="1335"/>
      <c r="R44" s="1590"/>
      <c r="S44" s="1284" t="s">
        <v>5995</v>
      </c>
      <c r="T44" s="1284" t="s">
        <v>5996</v>
      </c>
      <c r="U44" s="1285" t="s">
        <v>665</v>
      </c>
      <c r="V44" s="1285"/>
      <c r="W44" s="1286" t="s">
        <v>129</v>
      </c>
      <c r="X44" s="1284"/>
      <c r="Y44" s="1286"/>
      <c r="Z44" s="1286"/>
      <c r="AA44" s="1285"/>
      <c r="AC44" s="1286" t="s">
        <v>216</v>
      </c>
      <c r="AD44" s="1285"/>
    </row>
    <row r="45" spans="1:30" s="1287" customFormat="1">
      <c r="A45" s="15">
        <f t="shared" si="0"/>
        <v>42</v>
      </c>
      <c r="B45" s="22" t="s">
        <v>91</v>
      </c>
      <c r="C45" s="1289" t="s">
        <v>5997</v>
      </c>
      <c r="D45" s="1289" t="s">
        <v>109</v>
      </c>
      <c r="E45" s="1336"/>
      <c r="F45" s="1337"/>
      <c r="G45" s="1337"/>
      <c r="H45" s="1337" t="s">
        <v>5998</v>
      </c>
      <c r="I45" s="1337"/>
      <c r="J45" s="1337"/>
      <c r="K45" s="1337"/>
      <c r="L45" s="1337"/>
      <c r="M45" s="1337"/>
      <c r="N45" s="1337"/>
      <c r="O45" s="1337"/>
      <c r="P45" s="1338"/>
      <c r="Q45" s="1338"/>
      <c r="R45" s="1591"/>
      <c r="S45" s="1292" t="s">
        <v>5999</v>
      </c>
      <c r="T45" s="1292" t="s">
        <v>6000</v>
      </c>
      <c r="U45" s="1293" t="s">
        <v>105</v>
      </c>
      <c r="V45" s="1293"/>
      <c r="W45" s="1191" t="s">
        <v>129</v>
      </c>
      <c r="X45" s="1292"/>
      <c r="Y45" s="1191"/>
      <c r="Z45" s="1191"/>
      <c r="AA45" s="1293"/>
      <c r="AC45" s="1191" t="s">
        <v>216</v>
      </c>
      <c r="AD45" s="24"/>
    </row>
    <row r="46" spans="1:30" s="1287" customFormat="1" ht="36">
      <c r="A46" s="15">
        <f t="shared" si="0"/>
        <v>43</v>
      </c>
      <c r="B46" s="1281" t="s">
        <v>91</v>
      </c>
      <c r="C46" s="1281" t="s">
        <v>6404</v>
      </c>
      <c r="D46" s="1281" t="s">
        <v>5230</v>
      </c>
      <c r="E46" s="1333" t="s">
        <v>6405</v>
      </c>
      <c r="F46" s="1334"/>
      <c r="G46" s="1334"/>
      <c r="H46" s="1334"/>
      <c r="I46" s="1334"/>
      <c r="J46" s="1334"/>
      <c r="K46" s="1334"/>
      <c r="L46" s="1334"/>
      <c r="M46" s="1334"/>
      <c r="N46" s="1334"/>
      <c r="O46" s="1334"/>
      <c r="P46" s="1335"/>
      <c r="Q46" s="1335"/>
      <c r="R46" s="1590"/>
      <c r="S46" s="1284" t="s">
        <v>6406</v>
      </c>
      <c r="T46" s="1284" t="s">
        <v>6407</v>
      </c>
      <c r="U46" s="1285" t="s">
        <v>105</v>
      </c>
      <c r="V46" s="1285"/>
      <c r="W46" s="1286" t="s">
        <v>129</v>
      </c>
      <c r="X46" s="1284"/>
      <c r="Y46" s="1286"/>
      <c r="Z46" s="1286"/>
      <c r="AA46" s="1285"/>
      <c r="AC46" s="1286" t="s">
        <v>216</v>
      </c>
      <c r="AD46" s="1285"/>
    </row>
    <row r="47" spans="1:30" s="1300" customFormat="1" ht="36">
      <c r="A47" s="15">
        <f t="shared" si="0"/>
        <v>44</v>
      </c>
      <c r="B47" s="1294" t="s">
        <v>91</v>
      </c>
      <c r="C47" s="1294" t="s">
        <v>6408</v>
      </c>
      <c r="D47" s="1294" t="s">
        <v>124</v>
      </c>
      <c r="E47" s="1340"/>
      <c r="F47" s="1341" t="s">
        <v>6409</v>
      </c>
      <c r="G47" s="1341"/>
      <c r="H47" s="1341"/>
      <c r="I47" s="1341"/>
      <c r="J47" s="1341"/>
      <c r="K47" s="1341"/>
      <c r="L47" s="1341"/>
      <c r="M47" s="1341"/>
      <c r="N47" s="1341"/>
      <c r="O47" s="1341"/>
      <c r="P47" s="1342"/>
      <c r="Q47" s="1342"/>
      <c r="R47" s="1592"/>
      <c r="S47" s="1297" t="s">
        <v>6410</v>
      </c>
      <c r="T47" s="1297" t="s">
        <v>6411</v>
      </c>
      <c r="U47" s="1298" t="s">
        <v>1150</v>
      </c>
      <c r="V47" s="1298"/>
      <c r="W47" s="1299" t="s">
        <v>129</v>
      </c>
      <c r="X47" s="1297"/>
      <c r="Y47" s="1299"/>
      <c r="Z47" s="1299"/>
      <c r="AA47" s="1298"/>
      <c r="AB47" s="1287"/>
      <c r="AC47" s="1299" t="s">
        <v>216</v>
      </c>
      <c r="AD47" s="1298"/>
    </row>
    <row r="48" spans="1:30" s="1287" customFormat="1" ht="36">
      <c r="A48" s="15">
        <f t="shared" si="0"/>
        <v>45</v>
      </c>
      <c r="B48" s="133" t="s">
        <v>91</v>
      </c>
      <c r="C48" s="1281" t="s">
        <v>6010</v>
      </c>
      <c r="D48" s="1281" t="s">
        <v>131</v>
      </c>
      <c r="E48" s="1333"/>
      <c r="F48" s="1334"/>
      <c r="G48" s="1334" t="s">
        <v>6011</v>
      </c>
      <c r="H48" s="1334"/>
      <c r="I48" s="1334"/>
      <c r="J48" s="1334"/>
      <c r="K48" s="1334"/>
      <c r="L48" s="1334"/>
      <c r="M48" s="1334"/>
      <c r="N48" s="1334"/>
      <c r="O48" s="1334"/>
      <c r="P48" s="1335"/>
      <c r="Q48" s="1335"/>
      <c r="R48" s="1590"/>
      <c r="S48" s="1284" t="s">
        <v>6412</v>
      </c>
      <c r="T48" s="1284" t="s">
        <v>6413</v>
      </c>
      <c r="U48" s="1285" t="s">
        <v>6014</v>
      </c>
      <c r="V48" s="1285"/>
      <c r="W48" s="1286" t="s">
        <v>129</v>
      </c>
      <c r="X48" s="1284"/>
      <c r="Y48" s="1286"/>
      <c r="Z48" s="1286"/>
      <c r="AA48" s="1285"/>
      <c r="AC48" s="1286" t="s">
        <v>216</v>
      </c>
      <c r="AD48" s="1285"/>
    </row>
    <row r="49" spans="1:30" s="1300" customFormat="1" ht="36">
      <c r="A49" s="15">
        <f t="shared" si="0"/>
        <v>46</v>
      </c>
      <c r="B49" s="128" t="s">
        <v>91</v>
      </c>
      <c r="C49" s="1294" t="s">
        <v>6015</v>
      </c>
      <c r="D49" s="1294" t="s">
        <v>124</v>
      </c>
      <c r="E49" s="1340"/>
      <c r="F49" s="1341"/>
      <c r="G49" s="1341"/>
      <c r="H49" s="1341" t="s">
        <v>6016</v>
      </c>
      <c r="I49" s="1341"/>
      <c r="J49" s="1341"/>
      <c r="K49" s="1341"/>
      <c r="L49" s="1341"/>
      <c r="M49" s="1341"/>
      <c r="N49" s="1341"/>
      <c r="O49" s="1341"/>
      <c r="P49" s="1342"/>
      <c r="Q49" s="1342"/>
      <c r="R49" s="1592"/>
      <c r="S49" s="1297" t="s">
        <v>6414</v>
      </c>
      <c r="T49" s="1297" t="s">
        <v>6415</v>
      </c>
      <c r="U49" s="1298" t="s">
        <v>119</v>
      </c>
      <c r="V49" s="1298"/>
      <c r="W49" s="1299" t="s">
        <v>129</v>
      </c>
      <c r="X49" s="1297"/>
      <c r="Y49" s="1299"/>
      <c r="Z49" s="1299"/>
      <c r="AA49" s="1298"/>
      <c r="AB49" s="1287"/>
      <c r="AC49" s="1299" t="s">
        <v>216</v>
      </c>
      <c r="AD49" s="1298"/>
    </row>
    <row r="50" spans="1:30" s="1287" customFormat="1">
      <c r="A50" s="15">
        <f t="shared" si="0"/>
        <v>47</v>
      </c>
      <c r="B50" s="133" t="s">
        <v>91</v>
      </c>
      <c r="C50" s="1281" t="s">
        <v>351</v>
      </c>
      <c r="D50" s="1281" t="s">
        <v>131</v>
      </c>
      <c r="E50" s="1333"/>
      <c r="F50" s="1334"/>
      <c r="G50" s="1334"/>
      <c r="H50" s="1334"/>
      <c r="I50" s="1334" t="s">
        <v>352</v>
      </c>
      <c r="J50" s="1334"/>
      <c r="K50" s="1334"/>
      <c r="L50" s="1334"/>
      <c r="M50" s="1334"/>
      <c r="N50" s="1334"/>
      <c r="O50" s="1334"/>
      <c r="P50" s="1335"/>
      <c r="Q50" s="1335"/>
      <c r="R50" s="1590"/>
      <c r="S50" s="1284" t="s">
        <v>6019</v>
      </c>
      <c r="T50" s="1284" t="s">
        <v>6020</v>
      </c>
      <c r="U50" s="1285" t="s">
        <v>665</v>
      </c>
      <c r="V50" s="1285"/>
      <c r="W50" s="1286" t="s">
        <v>129</v>
      </c>
      <c r="X50" s="1284"/>
      <c r="Y50" s="1286"/>
      <c r="Z50" s="1286"/>
      <c r="AA50" s="1285"/>
      <c r="AC50" s="1286" t="s">
        <v>216</v>
      </c>
      <c r="AD50" s="1285"/>
    </row>
    <row r="51" spans="1:30" s="1287" customFormat="1" ht="54">
      <c r="A51" s="15">
        <f t="shared" si="0"/>
        <v>48</v>
      </c>
      <c r="B51" s="22" t="s">
        <v>91</v>
      </c>
      <c r="C51" s="1289" t="s">
        <v>355</v>
      </c>
      <c r="D51" s="1289" t="s">
        <v>109</v>
      </c>
      <c r="E51" s="1336"/>
      <c r="F51" s="1337"/>
      <c r="G51" s="1337"/>
      <c r="H51" s="1337"/>
      <c r="I51" s="1337"/>
      <c r="J51" s="1337" t="s">
        <v>356</v>
      </c>
      <c r="K51" s="1337"/>
      <c r="L51" s="1337"/>
      <c r="M51" s="1337"/>
      <c r="N51" s="1337"/>
      <c r="O51" s="1337"/>
      <c r="P51" s="1338"/>
      <c r="Q51" s="1338"/>
      <c r="R51" s="1591"/>
      <c r="S51" s="1292" t="s">
        <v>6021</v>
      </c>
      <c r="T51" s="1292" t="s">
        <v>6416</v>
      </c>
      <c r="U51" s="1293" t="s">
        <v>105</v>
      </c>
      <c r="V51" s="1293"/>
      <c r="W51" s="1191" t="s">
        <v>129</v>
      </c>
      <c r="X51" s="1292"/>
      <c r="Y51" s="1191"/>
      <c r="Z51" s="1191"/>
      <c r="AA51" s="1293"/>
      <c r="AC51" s="1191" t="s">
        <v>216</v>
      </c>
      <c r="AD51" s="24" t="s">
        <v>6023</v>
      </c>
    </row>
    <row r="52" spans="1:30" s="23" customFormat="1" ht="72">
      <c r="A52" s="15">
        <f t="shared" si="0"/>
        <v>49</v>
      </c>
      <c r="B52" s="22" t="s">
        <v>91</v>
      </c>
      <c r="C52" s="22" t="s">
        <v>360</v>
      </c>
      <c r="D52" s="22" t="s">
        <v>109</v>
      </c>
      <c r="E52" s="138"/>
      <c r="F52" s="123"/>
      <c r="G52" s="123"/>
      <c r="H52" s="123"/>
      <c r="I52" s="123"/>
      <c r="J52" s="123" t="s">
        <v>361</v>
      </c>
      <c r="K52" s="123"/>
      <c r="L52" s="123"/>
      <c r="M52" s="123"/>
      <c r="N52" s="123"/>
      <c r="O52" s="123"/>
      <c r="P52" s="123"/>
      <c r="Q52" s="124"/>
      <c r="R52" s="28"/>
      <c r="S52" s="183" t="s">
        <v>2959</v>
      </c>
      <c r="T52" s="183" t="s">
        <v>363</v>
      </c>
      <c r="U52" s="24" t="s">
        <v>119</v>
      </c>
      <c r="V52" s="24"/>
      <c r="W52" s="49" t="s">
        <v>129</v>
      </c>
      <c r="X52" s="183" t="s">
        <v>364</v>
      </c>
      <c r="Y52" s="49" t="s">
        <v>122</v>
      </c>
      <c r="Z52" s="49"/>
      <c r="AA52" s="24"/>
      <c r="AC52" s="49"/>
      <c r="AD52" s="24"/>
    </row>
    <row r="53" spans="1:30" s="1287" customFormat="1" ht="36">
      <c r="A53" s="15">
        <f t="shared" si="0"/>
        <v>50</v>
      </c>
      <c r="B53" s="22" t="s">
        <v>91</v>
      </c>
      <c r="C53" s="1289" t="s">
        <v>367</v>
      </c>
      <c r="D53" s="1289" t="s">
        <v>109</v>
      </c>
      <c r="E53" s="1336"/>
      <c r="F53" s="1337"/>
      <c r="G53" s="1337"/>
      <c r="H53" s="1337"/>
      <c r="I53" s="1337"/>
      <c r="J53" s="1337" t="s">
        <v>524</v>
      </c>
      <c r="K53" s="1337"/>
      <c r="L53" s="1337"/>
      <c r="M53" s="1337"/>
      <c r="N53" s="1337"/>
      <c r="O53" s="1337"/>
      <c r="P53" s="1338"/>
      <c r="Q53" s="1338"/>
      <c r="R53" s="1591"/>
      <c r="S53" s="1292" t="s">
        <v>6024</v>
      </c>
      <c r="T53" s="1292" t="s">
        <v>6417</v>
      </c>
      <c r="U53" s="1293" t="s">
        <v>119</v>
      </c>
      <c r="V53" s="1293"/>
      <c r="W53" s="1191" t="s">
        <v>129</v>
      </c>
      <c r="X53" s="1292"/>
      <c r="Y53" s="1191"/>
      <c r="Z53" s="1191"/>
      <c r="AA53" s="1293"/>
      <c r="AC53" s="1191" t="s">
        <v>216</v>
      </c>
      <c r="AD53" s="1293"/>
    </row>
    <row r="54" spans="1:30" s="1300" customFormat="1" ht="36">
      <c r="A54" s="15">
        <f t="shared" si="0"/>
        <v>51</v>
      </c>
      <c r="B54" s="128" t="s">
        <v>91</v>
      </c>
      <c r="C54" s="1294" t="s">
        <v>372</v>
      </c>
      <c r="D54" s="1294" t="s">
        <v>124</v>
      </c>
      <c r="E54" s="1340"/>
      <c r="F54" s="1341"/>
      <c r="G54" s="1341"/>
      <c r="H54" s="1341"/>
      <c r="I54" s="1341"/>
      <c r="J54" s="1341" t="s">
        <v>373</v>
      </c>
      <c r="K54" s="1341"/>
      <c r="L54" s="1341"/>
      <c r="M54" s="1341"/>
      <c r="N54" s="1341"/>
      <c r="O54" s="1341"/>
      <c r="P54" s="1342"/>
      <c r="Q54" s="1342"/>
      <c r="R54" s="1592"/>
      <c r="S54" s="1297" t="s">
        <v>1817</v>
      </c>
      <c r="T54" s="1297" t="s">
        <v>6026</v>
      </c>
      <c r="U54" s="1298" t="s">
        <v>105</v>
      </c>
      <c r="V54" s="1298"/>
      <c r="W54" s="1299" t="s">
        <v>129</v>
      </c>
      <c r="X54" s="1297"/>
      <c r="Y54" s="1299"/>
      <c r="Z54" s="1299"/>
      <c r="AA54" s="1298"/>
      <c r="AB54" s="1287"/>
      <c r="AC54" s="1299" t="s">
        <v>216</v>
      </c>
      <c r="AD54" s="1298"/>
    </row>
    <row r="55" spans="1:30" s="1287" customFormat="1">
      <c r="A55" s="15">
        <f t="shared" si="0"/>
        <v>52</v>
      </c>
      <c r="B55" s="133" t="s">
        <v>91</v>
      </c>
      <c r="C55" s="1281" t="s">
        <v>376</v>
      </c>
      <c r="D55" s="1281" t="s">
        <v>131</v>
      </c>
      <c r="E55" s="1333"/>
      <c r="F55" s="1334"/>
      <c r="G55" s="1334"/>
      <c r="H55" s="1334"/>
      <c r="I55" s="1334"/>
      <c r="J55" s="1334"/>
      <c r="K55" s="1334" t="s">
        <v>377</v>
      </c>
      <c r="L55" s="1334"/>
      <c r="M55" s="1334"/>
      <c r="N55" s="1334"/>
      <c r="O55" s="1334"/>
      <c r="P55" s="1335"/>
      <c r="Q55" s="1335"/>
      <c r="R55" s="1590"/>
      <c r="S55" s="1284" t="s">
        <v>378</v>
      </c>
      <c r="T55" s="1284" t="s">
        <v>6027</v>
      </c>
      <c r="U55" s="1285" t="s">
        <v>665</v>
      </c>
      <c r="V55" s="1285"/>
      <c r="W55" s="1286" t="s">
        <v>129</v>
      </c>
      <c r="X55" s="1284"/>
      <c r="Y55" s="1286"/>
      <c r="Z55" s="1286"/>
      <c r="AA55" s="1285"/>
      <c r="AC55" s="1286" t="s">
        <v>216</v>
      </c>
      <c r="AD55" s="1285"/>
    </row>
    <row r="56" spans="1:30" s="1287" customFormat="1" ht="36">
      <c r="A56" s="15">
        <f t="shared" si="0"/>
        <v>53</v>
      </c>
      <c r="B56" s="22" t="s">
        <v>91</v>
      </c>
      <c r="C56" s="1289" t="s">
        <v>380</v>
      </c>
      <c r="D56" s="1289" t="s">
        <v>109</v>
      </c>
      <c r="E56" s="1336"/>
      <c r="F56" s="1337"/>
      <c r="G56" s="1337"/>
      <c r="H56" s="1337"/>
      <c r="I56" s="1337"/>
      <c r="J56" s="1337"/>
      <c r="K56" s="1337"/>
      <c r="L56" s="1337" t="s">
        <v>381</v>
      </c>
      <c r="M56" s="1337"/>
      <c r="N56" s="1337"/>
      <c r="O56" s="1337"/>
      <c r="P56" s="1338"/>
      <c r="Q56" s="1338"/>
      <c r="R56" s="1591"/>
      <c r="S56" s="1292" t="s">
        <v>6028</v>
      </c>
      <c r="T56" s="1292" t="s">
        <v>6029</v>
      </c>
      <c r="U56" s="1293" t="s">
        <v>119</v>
      </c>
      <c r="V56" s="1293"/>
      <c r="W56" s="1191" t="s">
        <v>129</v>
      </c>
      <c r="X56" s="1292"/>
      <c r="Y56" s="1191"/>
      <c r="Z56" s="1191"/>
      <c r="AA56" s="1293"/>
      <c r="AC56" s="1191" t="s">
        <v>216</v>
      </c>
      <c r="AD56" s="21" t="s">
        <v>6030</v>
      </c>
    </row>
    <row r="57" spans="1:30" s="23" customFormat="1">
      <c r="A57" s="15">
        <f t="shared" si="0"/>
        <v>54</v>
      </c>
      <c r="B57" s="22" t="s">
        <v>91</v>
      </c>
      <c r="C57" s="22" t="s">
        <v>384</v>
      </c>
      <c r="D57" s="22" t="s">
        <v>109</v>
      </c>
      <c r="E57" s="138"/>
      <c r="F57" s="123"/>
      <c r="G57" s="123"/>
      <c r="H57" s="123"/>
      <c r="I57" s="123"/>
      <c r="J57" s="123"/>
      <c r="K57" s="123"/>
      <c r="L57" s="123" t="s">
        <v>385</v>
      </c>
      <c r="M57" s="123"/>
      <c r="N57" s="123"/>
      <c r="O57" s="123"/>
      <c r="P57" s="123"/>
      <c r="Q57" s="124"/>
      <c r="R57" s="28"/>
      <c r="S57" s="183" t="s">
        <v>1823</v>
      </c>
      <c r="T57" s="183" t="s">
        <v>1824</v>
      </c>
      <c r="U57" s="24" t="s">
        <v>119</v>
      </c>
      <c r="V57" s="24"/>
      <c r="W57" s="49" t="s">
        <v>129</v>
      </c>
      <c r="X57" s="183"/>
      <c r="Y57" s="49"/>
      <c r="Z57" s="49"/>
      <c r="AA57" s="24"/>
      <c r="AC57" s="49" t="s">
        <v>216</v>
      </c>
      <c r="AD57" s="24" t="s">
        <v>6418</v>
      </c>
    </row>
    <row r="58" spans="1:30" s="23" customFormat="1">
      <c r="A58" s="15">
        <f t="shared" si="0"/>
        <v>55</v>
      </c>
      <c r="B58" s="22" t="s">
        <v>91</v>
      </c>
      <c r="C58" s="22" t="s">
        <v>388</v>
      </c>
      <c r="D58" s="22" t="s">
        <v>109</v>
      </c>
      <c r="E58" s="138"/>
      <c r="F58" s="123"/>
      <c r="G58" s="123"/>
      <c r="H58" s="123"/>
      <c r="I58" s="123"/>
      <c r="J58" s="123"/>
      <c r="K58" s="123"/>
      <c r="L58" s="123" t="s">
        <v>4124</v>
      </c>
      <c r="M58" s="123"/>
      <c r="N58" s="123"/>
      <c r="O58" s="123"/>
      <c r="P58" s="123"/>
      <c r="Q58" s="124"/>
      <c r="R58" s="28"/>
      <c r="S58" s="183" t="s">
        <v>1825</v>
      </c>
      <c r="T58" s="183" t="s">
        <v>1826</v>
      </c>
      <c r="U58" s="24" t="s">
        <v>119</v>
      </c>
      <c r="V58" s="24"/>
      <c r="W58" s="49" t="s">
        <v>129</v>
      </c>
      <c r="X58" s="183"/>
      <c r="Y58" s="49"/>
      <c r="Z58" s="49"/>
      <c r="AA58" s="24"/>
      <c r="AC58" s="49" t="s">
        <v>216</v>
      </c>
      <c r="AD58" s="24"/>
    </row>
    <row r="59" spans="1:30" s="82" customFormat="1" ht="35.25" customHeight="1">
      <c r="A59" s="15">
        <f t="shared" si="0"/>
        <v>56</v>
      </c>
      <c r="B59" s="128" t="s">
        <v>91</v>
      </c>
      <c r="C59" s="157" t="s">
        <v>392</v>
      </c>
      <c r="D59" s="128" t="s">
        <v>393</v>
      </c>
      <c r="E59" s="129"/>
      <c r="F59" s="130"/>
      <c r="G59" s="130"/>
      <c r="H59" s="130"/>
      <c r="I59" s="130"/>
      <c r="J59" s="130"/>
      <c r="K59" s="130"/>
      <c r="L59" s="140" t="s">
        <v>394</v>
      </c>
      <c r="M59" s="141"/>
      <c r="N59" s="141"/>
      <c r="O59" s="141"/>
      <c r="P59" s="141"/>
      <c r="Q59" s="141"/>
      <c r="R59" s="175"/>
      <c r="S59" s="344" t="s">
        <v>395</v>
      </c>
      <c r="T59" s="344" t="s">
        <v>6031</v>
      </c>
      <c r="U59" s="131" t="s">
        <v>119</v>
      </c>
      <c r="V59" s="131"/>
      <c r="W59" s="79" t="s">
        <v>129</v>
      </c>
      <c r="X59" s="344"/>
      <c r="Y59" s="79"/>
      <c r="Z59" s="79"/>
      <c r="AA59" s="131"/>
      <c r="AB59" s="23"/>
      <c r="AC59" s="79"/>
      <c r="AD59" s="131"/>
    </row>
    <row r="60" spans="1:30" s="23" customFormat="1" ht="36">
      <c r="A60" s="15">
        <f t="shared" si="0"/>
        <v>57</v>
      </c>
      <c r="B60" s="133" t="s">
        <v>91</v>
      </c>
      <c r="C60" s="158" t="s">
        <v>397</v>
      </c>
      <c r="D60" s="133" t="s">
        <v>398</v>
      </c>
      <c r="E60" s="134"/>
      <c r="F60" s="135"/>
      <c r="G60" s="135"/>
      <c r="H60" s="135"/>
      <c r="I60" s="135"/>
      <c r="J60" s="135"/>
      <c r="K60" s="135"/>
      <c r="L60" s="135"/>
      <c r="M60" s="135" t="s">
        <v>399</v>
      </c>
      <c r="N60" s="135"/>
      <c r="O60" s="135"/>
      <c r="P60" s="135"/>
      <c r="Q60" s="143"/>
      <c r="R60" s="180"/>
      <c r="S60" s="345" t="s">
        <v>400</v>
      </c>
      <c r="T60" s="345" t="s">
        <v>6032</v>
      </c>
      <c r="U60" s="136" t="s">
        <v>96</v>
      </c>
      <c r="V60" s="136"/>
      <c r="W60" s="68" t="s">
        <v>129</v>
      </c>
      <c r="X60" s="345"/>
      <c r="Y60" s="68"/>
      <c r="Z60" s="68"/>
      <c r="AA60" s="136"/>
      <c r="AC60" s="68"/>
      <c r="AD60" s="136"/>
    </row>
    <row r="61" spans="1:30" s="23" customFormat="1" ht="17.649999999999999" customHeight="1">
      <c r="A61" s="15">
        <f t="shared" si="0"/>
        <v>58</v>
      </c>
      <c r="B61" s="22" t="s">
        <v>91</v>
      </c>
      <c r="C61" s="159" t="s">
        <v>402</v>
      </c>
      <c r="D61" s="22" t="s">
        <v>403</v>
      </c>
      <c r="E61" s="138"/>
      <c r="F61" s="150"/>
      <c r="G61" s="150"/>
      <c r="H61" s="150"/>
      <c r="I61" s="150"/>
      <c r="J61" s="150"/>
      <c r="K61" s="150"/>
      <c r="L61" s="150"/>
      <c r="M61" s="150"/>
      <c r="N61" s="151" t="s">
        <v>404</v>
      </c>
      <c r="O61" s="145"/>
      <c r="P61" s="145"/>
      <c r="Q61" s="145"/>
      <c r="R61" s="1111"/>
      <c r="S61" s="183" t="s">
        <v>1827</v>
      </c>
      <c r="T61" s="183" t="s">
        <v>1828</v>
      </c>
      <c r="U61" s="24" t="s">
        <v>119</v>
      </c>
      <c r="V61" s="24"/>
      <c r="W61" s="49" t="s">
        <v>129</v>
      </c>
      <c r="X61" s="183"/>
      <c r="Y61" s="49"/>
      <c r="Z61" s="49"/>
      <c r="AA61" s="24"/>
      <c r="AC61" s="49"/>
      <c r="AD61" s="24"/>
    </row>
    <row r="62" spans="1:30" s="82" customFormat="1" ht="35.25" customHeight="1">
      <c r="A62" s="15">
        <f t="shared" si="0"/>
        <v>59</v>
      </c>
      <c r="B62" s="128" t="s">
        <v>91</v>
      </c>
      <c r="C62" s="128" t="s">
        <v>407</v>
      </c>
      <c r="D62" s="128" t="s">
        <v>393</v>
      </c>
      <c r="E62" s="129"/>
      <c r="F62" s="130"/>
      <c r="G62" s="130"/>
      <c r="H62" s="130"/>
      <c r="I62" s="130"/>
      <c r="J62" s="130"/>
      <c r="K62" s="130"/>
      <c r="L62" s="140" t="s">
        <v>408</v>
      </c>
      <c r="M62" s="141"/>
      <c r="N62" s="141"/>
      <c r="O62" s="141"/>
      <c r="P62" s="141"/>
      <c r="Q62" s="141"/>
      <c r="R62" s="1544"/>
      <c r="S62" s="344" t="s">
        <v>409</v>
      </c>
      <c r="T62" s="344" t="s">
        <v>6033</v>
      </c>
      <c r="U62" s="131" t="s">
        <v>119</v>
      </c>
      <c r="V62" s="131"/>
      <c r="W62" s="79" t="s">
        <v>129</v>
      </c>
      <c r="X62" s="344"/>
      <c r="Y62" s="79"/>
      <c r="Z62" s="79"/>
      <c r="AA62" s="131"/>
      <c r="AB62" s="23"/>
      <c r="AC62" s="79"/>
      <c r="AD62" s="131"/>
    </row>
    <row r="63" spans="1:30" s="23" customFormat="1" ht="36">
      <c r="A63" s="15">
        <f t="shared" si="0"/>
        <v>60</v>
      </c>
      <c r="B63" s="133" t="s">
        <v>91</v>
      </c>
      <c r="C63" s="158" t="s">
        <v>397</v>
      </c>
      <c r="D63" s="133" t="s">
        <v>398</v>
      </c>
      <c r="E63" s="134"/>
      <c r="F63" s="135"/>
      <c r="G63" s="135"/>
      <c r="H63" s="135"/>
      <c r="I63" s="135"/>
      <c r="J63" s="135"/>
      <c r="K63" s="135"/>
      <c r="L63" s="135"/>
      <c r="M63" s="135" t="s">
        <v>399</v>
      </c>
      <c r="N63" s="135"/>
      <c r="O63" s="135"/>
      <c r="P63" s="135"/>
      <c r="Q63" s="143"/>
      <c r="R63" s="180"/>
      <c r="S63" s="345" t="s">
        <v>411</v>
      </c>
      <c r="T63" s="345" t="s">
        <v>6034</v>
      </c>
      <c r="U63" s="136" t="s">
        <v>96</v>
      </c>
      <c r="V63" s="136"/>
      <c r="W63" s="68" t="s">
        <v>129</v>
      </c>
      <c r="X63" s="345"/>
      <c r="Y63" s="68"/>
      <c r="Z63" s="68"/>
      <c r="AA63" s="136"/>
      <c r="AC63" s="68"/>
      <c r="AD63" s="136"/>
    </row>
    <row r="64" spans="1:30" s="23" customFormat="1" ht="17.649999999999999" customHeight="1">
      <c r="A64" s="15">
        <f t="shared" si="0"/>
        <v>61</v>
      </c>
      <c r="B64" s="22" t="s">
        <v>91</v>
      </c>
      <c r="C64" s="159" t="s">
        <v>402</v>
      </c>
      <c r="D64" s="22" t="s">
        <v>403</v>
      </c>
      <c r="E64" s="138"/>
      <c r="F64" s="150"/>
      <c r="G64" s="150"/>
      <c r="H64" s="150"/>
      <c r="I64" s="150"/>
      <c r="J64" s="150"/>
      <c r="K64" s="150"/>
      <c r="L64" s="150"/>
      <c r="M64" s="150"/>
      <c r="N64" s="151" t="s">
        <v>404</v>
      </c>
      <c r="O64" s="145"/>
      <c r="P64" s="145"/>
      <c r="Q64" s="145"/>
      <c r="R64" s="1111"/>
      <c r="S64" s="183" t="s">
        <v>1829</v>
      </c>
      <c r="T64" s="183" t="s">
        <v>1830</v>
      </c>
      <c r="U64" s="24" t="s">
        <v>119</v>
      </c>
      <c r="V64" s="24"/>
      <c r="W64" s="49" t="s">
        <v>129</v>
      </c>
      <c r="X64" s="183"/>
      <c r="Y64" s="49"/>
      <c r="Z64" s="49"/>
      <c r="AA64" s="24"/>
      <c r="AC64" s="49"/>
      <c r="AD64" s="24"/>
    </row>
    <row r="65" spans="1:30" s="82" customFormat="1" ht="35.25" customHeight="1">
      <c r="A65" s="15">
        <f t="shared" si="0"/>
        <v>62</v>
      </c>
      <c r="B65" s="128" t="s">
        <v>91</v>
      </c>
      <c r="C65" s="128" t="s">
        <v>415</v>
      </c>
      <c r="D65" s="128" t="s">
        <v>393</v>
      </c>
      <c r="E65" s="129"/>
      <c r="F65" s="130"/>
      <c r="G65" s="130"/>
      <c r="H65" s="130"/>
      <c r="I65" s="130"/>
      <c r="J65" s="130"/>
      <c r="K65" s="130"/>
      <c r="L65" s="140" t="s">
        <v>416</v>
      </c>
      <c r="M65" s="141"/>
      <c r="N65" s="141"/>
      <c r="O65" s="141"/>
      <c r="P65" s="141"/>
      <c r="Q65" s="141"/>
      <c r="R65" s="175"/>
      <c r="S65" s="344" t="s">
        <v>417</v>
      </c>
      <c r="T65" s="344" t="s">
        <v>6035</v>
      </c>
      <c r="U65" s="131" t="s">
        <v>119</v>
      </c>
      <c r="V65" s="131"/>
      <c r="W65" s="79" t="s">
        <v>129</v>
      </c>
      <c r="X65" s="344"/>
      <c r="Y65" s="79"/>
      <c r="Z65" s="79"/>
      <c r="AA65" s="131"/>
      <c r="AB65" s="23"/>
      <c r="AC65" s="79"/>
      <c r="AD65" s="131"/>
    </row>
    <row r="66" spans="1:30" s="23" customFormat="1" ht="36">
      <c r="A66" s="15">
        <f t="shared" si="0"/>
        <v>63</v>
      </c>
      <c r="B66" s="133" t="s">
        <v>91</v>
      </c>
      <c r="C66" s="158" t="s">
        <v>397</v>
      </c>
      <c r="D66" s="133" t="s">
        <v>398</v>
      </c>
      <c r="E66" s="134"/>
      <c r="F66" s="135"/>
      <c r="G66" s="135"/>
      <c r="H66" s="135"/>
      <c r="I66" s="135"/>
      <c r="J66" s="135"/>
      <c r="K66" s="135"/>
      <c r="L66" s="135"/>
      <c r="M66" s="135" t="s">
        <v>399</v>
      </c>
      <c r="N66" s="135"/>
      <c r="O66" s="135"/>
      <c r="P66" s="135"/>
      <c r="Q66" s="143"/>
      <c r="R66" s="180"/>
      <c r="S66" s="345" t="s">
        <v>419</v>
      </c>
      <c r="T66" s="345" t="s">
        <v>6036</v>
      </c>
      <c r="U66" s="136" t="s">
        <v>96</v>
      </c>
      <c r="V66" s="136"/>
      <c r="W66" s="68" t="s">
        <v>129</v>
      </c>
      <c r="X66" s="345"/>
      <c r="Y66" s="68"/>
      <c r="Z66" s="68"/>
      <c r="AA66" s="136"/>
      <c r="AC66" s="68"/>
      <c r="AD66" s="136"/>
    </row>
    <row r="67" spans="1:30" s="23" customFormat="1" ht="17.649999999999999" customHeight="1">
      <c r="A67" s="15">
        <f t="shared" si="0"/>
        <v>64</v>
      </c>
      <c r="B67" s="22" t="s">
        <v>91</v>
      </c>
      <c r="C67" s="22" t="s">
        <v>421</v>
      </c>
      <c r="D67" s="22" t="s">
        <v>403</v>
      </c>
      <c r="E67" s="138"/>
      <c r="F67" s="150"/>
      <c r="G67" s="150"/>
      <c r="H67" s="150"/>
      <c r="I67" s="150"/>
      <c r="J67" s="150"/>
      <c r="K67" s="150"/>
      <c r="L67" s="150"/>
      <c r="M67" s="150"/>
      <c r="N67" s="151" t="s">
        <v>422</v>
      </c>
      <c r="O67" s="152"/>
      <c r="P67" s="152"/>
      <c r="Q67" s="152"/>
      <c r="R67" s="1548"/>
      <c r="S67" s="183" t="s">
        <v>1833</v>
      </c>
      <c r="T67" s="183" t="s">
        <v>1834</v>
      </c>
      <c r="U67" s="24" t="s">
        <v>119</v>
      </c>
      <c r="V67" s="24"/>
      <c r="W67" s="49" t="s">
        <v>129</v>
      </c>
      <c r="X67" s="183"/>
      <c r="Y67" s="49"/>
      <c r="Z67" s="49"/>
      <c r="AA67" s="24"/>
      <c r="AC67" s="49"/>
      <c r="AD67" s="24"/>
    </row>
    <row r="68" spans="1:30" s="82" customFormat="1">
      <c r="A68" s="15">
        <f t="shared" ref="A68:A131" si="1">ROW()-ROW(A$3)</f>
        <v>65</v>
      </c>
      <c r="B68" s="128" t="s">
        <v>91</v>
      </c>
      <c r="C68" s="128" t="s">
        <v>425</v>
      </c>
      <c r="D68" s="128" t="s">
        <v>393</v>
      </c>
      <c r="E68" s="129"/>
      <c r="F68" s="130"/>
      <c r="G68" s="130"/>
      <c r="H68" s="130"/>
      <c r="I68" s="130"/>
      <c r="J68" s="130" t="s">
        <v>426</v>
      </c>
      <c r="K68" s="130"/>
      <c r="L68" s="130"/>
      <c r="M68" s="130"/>
      <c r="N68" s="130"/>
      <c r="O68" s="130"/>
      <c r="P68" s="130"/>
      <c r="Q68" s="140"/>
      <c r="R68" s="583"/>
      <c r="S68" s="344" t="s">
        <v>1835</v>
      </c>
      <c r="T68" s="344" t="s">
        <v>6037</v>
      </c>
      <c r="U68" s="131" t="s">
        <v>113</v>
      </c>
      <c r="V68" s="131"/>
      <c r="W68" s="79" t="s">
        <v>129</v>
      </c>
      <c r="X68" s="344"/>
      <c r="Y68" s="79"/>
      <c r="Z68" s="79"/>
      <c r="AA68" s="131"/>
      <c r="AB68" s="23"/>
      <c r="AC68" s="79"/>
      <c r="AD68" s="131"/>
    </row>
    <row r="69" spans="1:30" s="23" customFormat="1" ht="36">
      <c r="A69" s="15">
        <f t="shared" si="1"/>
        <v>66</v>
      </c>
      <c r="B69" s="133" t="s">
        <v>91</v>
      </c>
      <c r="C69" s="133" t="s">
        <v>429</v>
      </c>
      <c r="D69" s="133" t="s">
        <v>398</v>
      </c>
      <c r="E69" s="134"/>
      <c r="F69" s="135"/>
      <c r="G69" s="135"/>
      <c r="H69" s="135"/>
      <c r="I69" s="135"/>
      <c r="J69" s="135"/>
      <c r="K69" s="135" t="s">
        <v>430</v>
      </c>
      <c r="L69" s="135"/>
      <c r="M69" s="135"/>
      <c r="N69" s="135"/>
      <c r="O69" s="135"/>
      <c r="P69" s="135"/>
      <c r="Q69" s="143"/>
      <c r="R69" s="180"/>
      <c r="S69" s="345" t="s">
        <v>431</v>
      </c>
      <c r="T69" s="345" t="s">
        <v>1838</v>
      </c>
      <c r="U69" s="136" t="s">
        <v>96</v>
      </c>
      <c r="V69" s="136"/>
      <c r="W69" s="68" t="s">
        <v>129</v>
      </c>
      <c r="X69" s="345"/>
      <c r="Y69" s="68"/>
      <c r="Z69" s="68"/>
      <c r="AA69" s="136"/>
      <c r="AC69" s="68"/>
      <c r="AD69" s="136"/>
    </row>
    <row r="70" spans="1:30" s="23" customFormat="1">
      <c r="A70" s="15">
        <f t="shared" si="1"/>
        <v>67</v>
      </c>
      <c r="B70" s="22" t="s">
        <v>91</v>
      </c>
      <c r="C70" s="22" t="s">
        <v>433</v>
      </c>
      <c r="D70" s="22" t="s">
        <v>109</v>
      </c>
      <c r="E70" s="138"/>
      <c r="F70" s="150"/>
      <c r="G70" s="150"/>
      <c r="H70" s="150"/>
      <c r="I70" s="150"/>
      <c r="J70" s="123"/>
      <c r="K70" s="150"/>
      <c r="L70" s="150" t="s">
        <v>434</v>
      </c>
      <c r="M70" s="150"/>
      <c r="N70" s="150"/>
      <c r="O70" s="150"/>
      <c r="P70" s="150"/>
      <c r="Q70" s="151"/>
      <c r="R70" s="332"/>
      <c r="S70" s="183" t="s">
        <v>1839</v>
      </c>
      <c r="T70" s="183" t="s">
        <v>1840</v>
      </c>
      <c r="U70" s="24" t="s">
        <v>119</v>
      </c>
      <c r="V70" s="24"/>
      <c r="W70" s="49" t="s">
        <v>129</v>
      </c>
      <c r="X70" s="183"/>
      <c r="Y70" s="49"/>
      <c r="Z70" s="49"/>
      <c r="AA70" s="24"/>
      <c r="AC70" s="49"/>
      <c r="AD70" s="24"/>
    </row>
    <row r="71" spans="1:30" s="23" customFormat="1">
      <c r="A71" s="15">
        <f t="shared" si="1"/>
        <v>68</v>
      </c>
      <c r="B71" s="22" t="s">
        <v>91</v>
      </c>
      <c r="C71" s="22" t="s">
        <v>437</v>
      </c>
      <c r="D71" s="22" t="s">
        <v>109</v>
      </c>
      <c r="E71" s="138"/>
      <c r="F71" s="150"/>
      <c r="G71" s="150"/>
      <c r="H71" s="150"/>
      <c r="I71" s="150"/>
      <c r="J71" s="123"/>
      <c r="K71" s="150"/>
      <c r="L71" s="150" t="s">
        <v>438</v>
      </c>
      <c r="M71" s="150"/>
      <c r="N71" s="150"/>
      <c r="O71" s="150"/>
      <c r="P71" s="150"/>
      <c r="Q71" s="151"/>
      <c r="R71" s="332"/>
      <c r="S71" s="183" t="s">
        <v>1841</v>
      </c>
      <c r="T71" s="183" t="s">
        <v>1842</v>
      </c>
      <c r="U71" s="24" t="s">
        <v>119</v>
      </c>
      <c r="V71" s="24"/>
      <c r="W71" s="49" t="s">
        <v>129</v>
      </c>
      <c r="X71" s="183"/>
      <c r="Y71" s="49"/>
      <c r="Z71" s="49"/>
      <c r="AA71" s="24"/>
      <c r="AC71" s="49"/>
      <c r="AD71" s="24"/>
    </row>
    <row r="72" spans="1:30" s="1300" customFormat="1" ht="36">
      <c r="A72" s="15">
        <f t="shared" si="1"/>
        <v>69</v>
      </c>
      <c r="B72" s="128" t="s">
        <v>91</v>
      </c>
      <c r="C72" s="1294" t="s">
        <v>6038</v>
      </c>
      <c r="D72" s="1294" t="s">
        <v>124</v>
      </c>
      <c r="E72" s="1340"/>
      <c r="F72" s="1341"/>
      <c r="G72" s="1341"/>
      <c r="H72" s="1341" t="s">
        <v>6039</v>
      </c>
      <c r="I72" s="1341"/>
      <c r="J72" s="1341"/>
      <c r="K72" s="1341"/>
      <c r="L72" s="1341"/>
      <c r="M72" s="1341"/>
      <c r="N72" s="1341"/>
      <c r="O72" s="1341"/>
      <c r="P72" s="1342"/>
      <c r="Q72" s="1342"/>
      <c r="R72" s="1592"/>
      <c r="S72" s="1297" t="s">
        <v>6419</v>
      </c>
      <c r="T72" s="1297" t="s">
        <v>6420</v>
      </c>
      <c r="U72" s="1298" t="s">
        <v>119</v>
      </c>
      <c r="V72" s="1298"/>
      <c r="W72" s="1299" t="s">
        <v>129</v>
      </c>
      <c r="X72" s="1297"/>
      <c r="Y72" s="1299"/>
      <c r="Z72" s="1299"/>
      <c r="AA72" s="1298"/>
      <c r="AB72" s="1287"/>
      <c r="AC72" s="1299" t="s">
        <v>216</v>
      </c>
      <c r="AD72" s="1298"/>
    </row>
    <row r="73" spans="1:30" s="1287" customFormat="1">
      <c r="A73" s="15">
        <f t="shared" si="1"/>
        <v>70</v>
      </c>
      <c r="B73" s="1281" t="s">
        <v>91</v>
      </c>
      <c r="C73" s="1281" t="s">
        <v>351</v>
      </c>
      <c r="D73" s="1281" t="s">
        <v>131</v>
      </c>
      <c r="E73" s="1333"/>
      <c r="F73" s="1334"/>
      <c r="G73" s="1334"/>
      <c r="H73" s="1334"/>
      <c r="I73" s="1334" t="s">
        <v>352</v>
      </c>
      <c r="J73" s="1334"/>
      <c r="K73" s="1334"/>
      <c r="L73" s="1334"/>
      <c r="M73" s="1334"/>
      <c r="N73" s="1334"/>
      <c r="O73" s="1334"/>
      <c r="P73" s="1335"/>
      <c r="Q73" s="1335"/>
      <c r="R73" s="1590"/>
      <c r="S73" s="1284" t="s">
        <v>6042</v>
      </c>
      <c r="T73" s="1284" t="s">
        <v>6043</v>
      </c>
      <c r="U73" s="1285" t="s">
        <v>665</v>
      </c>
      <c r="V73" s="1285"/>
      <c r="W73" s="1286" t="s">
        <v>129</v>
      </c>
      <c r="X73" s="1284"/>
      <c r="Y73" s="1286"/>
      <c r="Z73" s="1286"/>
      <c r="AA73" s="1285"/>
      <c r="AC73" s="1286" t="s">
        <v>216</v>
      </c>
      <c r="AD73" s="1285"/>
    </row>
    <row r="74" spans="1:30" s="1287" customFormat="1" ht="36">
      <c r="A74" s="15">
        <f t="shared" si="1"/>
        <v>71</v>
      </c>
      <c r="B74" s="1289" t="s">
        <v>91</v>
      </c>
      <c r="C74" s="1289" t="s">
        <v>355</v>
      </c>
      <c r="D74" s="1289" t="s">
        <v>109</v>
      </c>
      <c r="E74" s="1336"/>
      <c r="F74" s="1337"/>
      <c r="G74" s="1337"/>
      <c r="H74" s="1337"/>
      <c r="I74" s="1337"/>
      <c r="J74" s="1337" t="s">
        <v>356</v>
      </c>
      <c r="K74" s="1337"/>
      <c r="L74" s="1337"/>
      <c r="M74" s="1337"/>
      <c r="N74" s="1337"/>
      <c r="O74" s="1337"/>
      <c r="P74" s="1338"/>
      <c r="Q74" s="1338"/>
      <c r="R74" s="1591"/>
      <c r="S74" s="1292" t="s">
        <v>6044</v>
      </c>
      <c r="T74" s="1292" t="s">
        <v>6421</v>
      </c>
      <c r="U74" s="1293" t="s">
        <v>105</v>
      </c>
      <c r="V74" s="1293"/>
      <c r="W74" s="1191" t="s">
        <v>129</v>
      </c>
      <c r="X74" s="1292"/>
      <c r="Y74" s="1191"/>
      <c r="Z74" s="1191"/>
      <c r="AA74" s="1293"/>
      <c r="AC74" s="1191" t="s">
        <v>216</v>
      </c>
      <c r="AD74" s="24" t="s">
        <v>6046</v>
      </c>
    </row>
    <row r="75" spans="1:30" s="1287" customFormat="1" ht="36">
      <c r="A75" s="15">
        <f t="shared" si="1"/>
        <v>72</v>
      </c>
      <c r="B75" s="1289" t="s">
        <v>91</v>
      </c>
      <c r="C75" s="1289" t="s">
        <v>367</v>
      </c>
      <c r="D75" s="1289" t="s">
        <v>109</v>
      </c>
      <c r="E75" s="1336"/>
      <c r="F75" s="1337"/>
      <c r="G75" s="1337"/>
      <c r="H75" s="1337"/>
      <c r="I75" s="1337"/>
      <c r="J75" s="1337" t="s">
        <v>524</v>
      </c>
      <c r="K75" s="1337"/>
      <c r="L75" s="1337"/>
      <c r="M75" s="1337"/>
      <c r="N75" s="1337"/>
      <c r="O75" s="1337"/>
      <c r="P75" s="1338"/>
      <c r="Q75" s="1338"/>
      <c r="R75" s="1591"/>
      <c r="S75" s="1292" t="s">
        <v>6047</v>
      </c>
      <c r="T75" s="1292" t="s">
        <v>6422</v>
      </c>
      <c r="U75" s="1293" t="s">
        <v>119</v>
      </c>
      <c r="V75" s="1293"/>
      <c r="W75" s="1191" t="s">
        <v>129</v>
      </c>
      <c r="X75" s="1292"/>
      <c r="Y75" s="1191"/>
      <c r="Z75" s="1191"/>
      <c r="AA75" s="1293"/>
      <c r="AC75" s="1191" t="s">
        <v>216</v>
      </c>
      <c r="AD75" s="24" t="s">
        <v>6049</v>
      </c>
    </row>
    <row r="76" spans="1:30" s="1300" customFormat="1" ht="36">
      <c r="A76" s="15">
        <f t="shared" si="1"/>
        <v>73</v>
      </c>
      <c r="B76" s="1294" t="s">
        <v>91</v>
      </c>
      <c r="C76" s="1294" t="s">
        <v>372</v>
      </c>
      <c r="D76" s="1294" t="s">
        <v>124</v>
      </c>
      <c r="E76" s="1340"/>
      <c r="F76" s="1341"/>
      <c r="G76" s="1341"/>
      <c r="H76" s="1341"/>
      <c r="I76" s="1341"/>
      <c r="J76" s="1341" t="s">
        <v>373</v>
      </c>
      <c r="K76" s="1341"/>
      <c r="L76" s="1341"/>
      <c r="M76" s="1341"/>
      <c r="N76" s="1341"/>
      <c r="O76" s="1341"/>
      <c r="P76" s="1342"/>
      <c r="Q76" s="1342"/>
      <c r="R76" s="1592"/>
      <c r="S76" s="1297" t="s">
        <v>6423</v>
      </c>
      <c r="T76" s="1297" t="s">
        <v>6424</v>
      </c>
      <c r="U76" s="1298" t="s">
        <v>105</v>
      </c>
      <c r="V76" s="1298"/>
      <c r="W76" s="1299" t="s">
        <v>129</v>
      </c>
      <c r="X76" s="1297"/>
      <c r="Y76" s="1299"/>
      <c r="Z76" s="1299"/>
      <c r="AA76" s="1298"/>
      <c r="AB76" s="1287"/>
      <c r="AC76" s="1299" t="s">
        <v>216</v>
      </c>
      <c r="AD76" s="1298"/>
    </row>
    <row r="77" spans="1:30" s="1287" customFormat="1">
      <c r="A77" s="15">
        <f t="shared" si="1"/>
        <v>74</v>
      </c>
      <c r="B77" s="1281" t="s">
        <v>91</v>
      </c>
      <c r="C77" s="1281" t="s">
        <v>376</v>
      </c>
      <c r="D77" s="1281" t="s">
        <v>131</v>
      </c>
      <c r="E77" s="1333"/>
      <c r="F77" s="1334"/>
      <c r="G77" s="1334"/>
      <c r="H77" s="1334"/>
      <c r="I77" s="1334"/>
      <c r="J77" s="1334"/>
      <c r="K77" s="1334" t="s">
        <v>377</v>
      </c>
      <c r="L77" s="1334"/>
      <c r="M77" s="1334"/>
      <c r="N77" s="1334"/>
      <c r="O77" s="1334"/>
      <c r="P77" s="1335"/>
      <c r="Q77" s="1335"/>
      <c r="R77" s="1590"/>
      <c r="S77" s="1284" t="s">
        <v>6052</v>
      </c>
      <c r="T77" s="1284" t="s">
        <v>6053</v>
      </c>
      <c r="U77" s="1285" t="s">
        <v>665</v>
      </c>
      <c r="V77" s="1285"/>
      <c r="W77" s="1286" t="s">
        <v>129</v>
      </c>
      <c r="X77" s="1284"/>
      <c r="Y77" s="1286"/>
      <c r="Z77" s="1286"/>
      <c r="AA77" s="1285"/>
      <c r="AC77" s="1286" t="s">
        <v>216</v>
      </c>
      <c r="AD77" s="1285"/>
    </row>
    <row r="78" spans="1:30" s="1287" customFormat="1">
      <c r="A78" s="15">
        <f t="shared" si="1"/>
        <v>75</v>
      </c>
      <c r="B78" s="1289" t="s">
        <v>91</v>
      </c>
      <c r="C78" s="1289" t="s">
        <v>380</v>
      </c>
      <c r="D78" s="1289" t="s">
        <v>109</v>
      </c>
      <c r="E78" s="1336"/>
      <c r="F78" s="1337"/>
      <c r="G78" s="1337"/>
      <c r="H78" s="1337"/>
      <c r="I78" s="1337"/>
      <c r="J78" s="1337"/>
      <c r="K78" s="1337"/>
      <c r="L78" s="1337" t="s">
        <v>381</v>
      </c>
      <c r="M78" s="1337"/>
      <c r="N78" s="1337"/>
      <c r="O78" s="1337"/>
      <c r="P78" s="1338"/>
      <c r="Q78" s="1338"/>
      <c r="R78" s="1591"/>
      <c r="S78" s="1292" t="s">
        <v>6054</v>
      </c>
      <c r="T78" s="1292" t="s">
        <v>6055</v>
      </c>
      <c r="U78" s="1293" t="s">
        <v>119</v>
      </c>
      <c r="V78" s="1293"/>
      <c r="W78" s="1191" t="s">
        <v>129</v>
      </c>
      <c r="X78" s="1292"/>
      <c r="Y78" s="1191"/>
      <c r="Z78" s="1191"/>
      <c r="AA78" s="1293"/>
      <c r="AC78" s="1191" t="s">
        <v>216</v>
      </c>
      <c r="AD78" s="24" t="s">
        <v>6056</v>
      </c>
    </row>
    <row r="79" spans="1:30" s="1287" customFormat="1" ht="36">
      <c r="A79" s="15">
        <f t="shared" si="1"/>
        <v>76</v>
      </c>
      <c r="B79" s="1289" t="s">
        <v>91</v>
      </c>
      <c r="C79" s="1289" t="s">
        <v>388</v>
      </c>
      <c r="D79" s="1289" t="s">
        <v>109</v>
      </c>
      <c r="E79" s="1336"/>
      <c r="F79" s="1337"/>
      <c r="G79" s="1337"/>
      <c r="H79" s="1337"/>
      <c r="I79" s="1337"/>
      <c r="J79" s="1337"/>
      <c r="K79" s="1337"/>
      <c r="L79" s="1337" t="s">
        <v>389</v>
      </c>
      <c r="M79" s="1337"/>
      <c r="N79" s="1337"/>
      <c r="O79" s="1337"/>
      <c r="P79" s="1338"/>
      <c r="Q79" s="1338"/>
      <c r="R79" s="1591"/>
      <c r="S79" s="1292" t="s">
        <v>6057</v>
      </c>
      <c r="T79" s="1292" t="s">
        <v>6058</v>
      </c>
      <c r="U79" s="1293" t="s">
        <v>119</v>
      </c>
      <c r="V79" s="1293"/>
      <c r="W79" s="1191" t="s">
        <v>129</v>
      </c>
      <c r="X79" s="1292"/>
      <c r="Y79" s="1191"/>
      <c r="Z79" s="1191"/>
      <c r="AA79" s="1293"/>
      <c r="AC79" s="1191" t="s">
        <v>216</v>
      </c>
      <c r="AD79" s="24" t="s">
        <v>6059</v>
      </c>
    </row>
    <row r="80" spans="1:30" s="1300" customFormat="1" ht="36">
      <c r="A80" s="15">
        <f t="shared" si="1"/>
        <v>77</v>
      </c>
      <c r="B80" s="128" t="s">
        <v>91</v>
      </c>
      <c r="C80" s="1294" t="s">
        <v>6060</v>
      </c>
      <c r="D80" s="1294" t="s">
        <v>124</v>
      </c>
      <c r="E80" s="1340"/>
      <c r="F80" s="1341"/>
      <c r="G80" s="1341"/>
      <c r="H80" s="1341" t="s">
        <v>6061</v>
      </c>
      <c r="I80" s="1341"/>
      <c r="J80" s="1341"/>
      <c r="K80" s="1341"/>
      <c r="L80" s="1341"/>
      <c r="M80" s="1341"/>
      <c r="N80" s="1341"/>
      <c r="O80" s="1341"/>
      <c r="P80" s="1342"/>
      <c r="Q80" s="1342"/>
      <c r="R80" s="1592"/>
      <c r="S80" s="1297" t="s">
        <v>6425</v>
      </c>
      <c r="T80" s="1297" t="s">
        <v>6426</v>
      </c>
      <c r="U80" s="1298" t="s">
        <v>119</v>
      </c>
      <c r="V80" s="1298"/>
      <c r="W80" s="1299" t="s">
        <v>129</v>
      </c>
      <c r="X80" s="1297"/>
      <c r="Y80" s="1299"/>
      <c r="Z80" s="1299"/>
      <c r="AA80" s="1298"/>
      <c r="AB80" s="1287"/>
      <c r="AC80" s="1299" t="s">
        <v>216</v>
      </c>
      <c r="AD80" s="1298"/>
    </row>
    <row r="81" spans="1:30" s="1287" customFormat="1">
      <c r="A81" s="15">
        <f t="shared" si="1"/>
        <v>78</v>
      </c>
      <c r="B81" s="1281" t="s">
        <v>91</v>
      </c>
      <c r="C81" s="1281" t="s">
        <v>351</v>
      </c>
      <c r="D81" s="1281" t="s">
        <v>131</v>
      </c>
      <c r="E81" s="1333"/>
      <c r="F81" s="1334"/>
      <c r="G81" s="1334"/>
      <c r="H81" s="1334"/>
      <c r="I81" s="1334" t="s">
        <v>352</v>
      </c>
      <c r="J81" s="1334"/>
      <c r="K81" s="1334"/>
      <c r="L81" s="1334"/>
      <c r="M81" s="1334"/>
      <c r="N81" s="1334"/>
      <c r="O81" s="1334"/>
      <c r="P81" s="1335"/>
      <c r="Q81" s="1335"/>
      <c r="R81" s="1590"/>
      <c r="S81" s="1284" t="s">
        <v>6064</v>
      </c>
      <c r="T81" s="1284" t="s">
        <v>6065</v>
      </c>
      <c r="U81" s="1285" t="s">
        <v>665</v>
      </c>
      <c r="V81" s="1285"/>
      <c r="W81" s="1286" t="s">
        <v>129</v>
      </c>
      <c r="X81" s="1284"/>
      <c r="Y81" s="1286"/>
      <c r="Z81" s="1286"/>
      <c r="AA81" s="1285"/>
      <c r="AC81" s="1286" t="s">
        <v>216</v>
      </c>
      <c r="AD81" s="1285"/>
    </row>
    <row r="82" spans="1:30" s="1287" customFormat="1" ht="36">
      <c r="A82" s="15">
        <f t="shared" si="1"/>
        <v>79</v>
      </c>
      <c r="B82" s="1289" t="s">
        <v>91</v>
      </c>
      <c r="C82" s="1289" t="s">
        <v>355</v>
      </c>
      <c r="D82" s="1289" t="s">
        <v>109</v>
      </c>
      <c r="E82" s="1336"/>
      <c r="F82" s="1337"/>
      <c r="G82" s="1337"/>
      <c r="H82" s="1337"/>
      <c r="I82" s="1337"/>
      <c r="J82" s="1337" t="s">
        <v>356</v>
      </c>
      <c r="K82" s="1337"/>
      <c r="L82" s="1337"/>
      <c r="M82" s="1337"/>
      <c r="N82" s="1337"/>
      <c r="O82" s="1337"/>
      <c r="P82" s="1338"/>
      <c r="Q82" s="1338"/>
      <c r="R82" s="1591"/>
      <c r="S82" s="1292" t="s">
        <v>6066</v>
      </c>
      <c r="T82" s="1292" t="s">
        <v>6067</v>
      </c>
      <c r="U82" s="1293" t="s">
        <v>105</v>
      </c>
      <c r="V82" s="1293"/>
      <c r="W82" s="1191" t="s">
        <v>129</v>
      </c>
      <c r="X82" s="1292"/>
      <c r="Y82" s="1191"/>
      <c r="Z82" s="1191"/>
      <c r="AA82" s="1293"/>
      <c r="AC82" s="1191" t="s">
        <v>216</v>
      </c>
      <c r="AD82" s="24" t="s">
        <v>6068</v>
      </c>
    </row>
    <row r="83" spans="1:30" s="23" customFormat="1" ht="72">
      <c r="A83" s="15">
        <f t="shared" si="1"/>
        <v>80</v>
      </c>
      <c r="B83" s="22" t="s">
        <v>91</v>
      </c>
      <c r="C83" s="22" t="s">
        <v>360</v>
      </c>
      <c r="D83" s="22" t="s">
        <v>109</v>
      </c>
      <c r="E83" s="138"/>
      <c r="F83" s="123"/>
      <c r="G83" s="123"/>
      <c r="H83" s="123"/>
      <c r="I83" s="123"/>
      <c r="J83" s="123" t="s">
        <v>449</v>
      </c>
      <c r="K83" s="123"/>
      <c r="L83" s="123"/>
      <c r="M83" s="123"/>
      <c r="N83" s="123"/>
      <c r="O83" s="123"/>
      <c r="P83" s="123"/>
      <c r="Q83" s="124"/>
      <c r="R83" s="28"/>
      <c r="S83" s="183" t="s">
        <v>2929</v>
      </c>
      <c r="T83" s="183" t="s">
        <v>363</v>
      </c>
      <c r="U83" s="24" t="s">
        <v>113</v>
      </c>
      <c r="V83" s="24"/>
      <c r="W83" s="49" t="s">
        <v>129</v>
      </c>
      <c r="X83" s="183" t="s">
        <v>364</v>
      </c>
      <c r="Y83" s="1191" t="s">
        <v>122</v>
      </c>
      <c r="Z83" s="49"/>
      <c r="AA83" s="24"/>
      <c r="AC83" s="49"/>
      <c r="AD83" s="49"/>
    </row>
    <row r="84" spans="1:30" s="1287" customFormat="1" ht="36">
      <c r="A84" s="15">
        <f t="shared" si="1"/>
        <v>81</v>
      </c>
      <c r="B84" s="1289" t="s">
        <v>91</v>
      </c>
      <c r="C84" s="1289" t="s">
        <v>367</v>
      </c>
      <c r="D84" s="1289" t="s">
        <v>109</v>
      </c>
      <c r="E84" s="1290"/>
      <c r="F84" s="1291"/>
      <c r="G84" s="1291"/>
      <c r="H84" s="1291"/>
      <c r="I84" s="1291"/>
      <c r="J84" s="1291" t="s">
        <v>524</v>
      </c>
      <c r="K84" s="1291"/>
      <c r="L84" s="1291"/>
      <c r="M84" s="1291"/>
      <c r="N84" s="1291"/>
      <c r="O84" s="1291"/>
      <c r="P84" s="1600"/>
      <c r="Q84" s="1600"/>
      <c r="R84" s="1591"/>
      <c r="S84" s="1292" t="s">
        <v>6427</v>
      </c>
      <c r="T84" s="1292" t="s">
        <v>6428</v>
      </c>
      <c r="U84" s="1293" t="s">
        <v>119</v>
      </c>
      <c r="V84" s="1293"/>
      <c r="W84" s="1191" t="s">
        <v>129</v>
      </c>
      <c r="X84" s="1292"/>
      <c r="Y84" s="1191"/>
      <c r="Z84" s="1191"/>
      <c r="AA84" s="1293"/>
      <c r="AC84" s="1191"/>
      <c r="AD84" s="1293"/>
    </row>
    <row r="85" spans="1:30" s="1300" customFormat="1" ht="36">
      <c r="A85" s="15">
        <f t="shared" si="1"/>
        <v>82</v>
      </c>
      <c r="B85" s="1294" t="s">
        <v>91</v>
      </c>
      <c r="C85" s="1294" t="s">
        <v>372</v>
      </c>
      <c r="D85" s="1294" t="s">
        <v>124</v>
      </c>
      <c r="E85" s="1340"/>
      <c r="F85" s="1341"/>
      <c r="G85" s="1341"/>
      <c r="H85" s="1341"/>
      <c r="I85" s="1341"/>
      <c r="J85" s="1341" t="s">
        <v>373</v>
      </c>
      <c r="K85" s="1341"/>
      <c r="L85" s="1341"/>
      <c r="M85" s="1341"/>
      <c r="N85" s="1341"/>
      <c r="O85" s="1341"/>
      <c r="P85" s="1342"/>
      <c r="Q85" s="1342"/>
      <c r="R85" s="1592"/>
      <c r="S85" s="1297" t="s">
        <v>1770</v>
      </c>
      <c r="T85" s="1297" t="s">
        <v>6069</v>
      </c>
      <c r="U85" s="1298" t="s">
        <v>105</v>
      </c>
      <c r="V85" s="1298"/>
      <c r="W85" s="1299" t="s">
        <v>129</v>
      </c>
      <c r="X85" s="1297"/>
      <c r="Y85" s="1299"/>
      <c r="Z85" s="1299"/>
      <c r="AA85" s="1298"/>
      <c r="AB85" s="1287"/>
      <c r="AC85" s="1299" t="s">
        <v>216</v>
      </c>
      <c r="AD85" s="1298"/>
    </row>
    <row r="86" spans="1:30" s="1287" customFormat="1">
      <c r="A86" s="15">
        <f t="shared" si="1"/>
        <v>83</v>
      </c>
      <c r="B86" s="1281" t="s">
        <v>91</v>
      </c>
      <c r="C86" s="1281" t="s">
        <v>376</v>
      </c>
      <c r="D86" s="1281" t="s">
        <v>131</v>
      </c>
      <c r="E86" s="1333"/>
      <c r="F86" s="1334"/>
      <c r="G86" s="1334"/>
      <c r="H86" s="1334"/>
      <c r="I86" s="1334"/>
      <c r="J86" s="1334"/>
      <c r="K86" s="1334" t="s">
        <v>377</v>
      </c>
      <c r="L86" s="1334"/>
      <c r="M86" s="1334"/>
      <c r="N86" s="1334"/>
      <c r="O86" s="1334"/>
      <c r="P86" s="1335"/>
      <c r="Q86" s="1335"/>
      <c r="R86" s="1590"/>
      <c r="S86" s="1284" t="s">
        <v>6070</v>
      </c>
      <c r="T86" s="1284" t="s">
        <v>6071</v>
      </c>
      <c r="U86" s="1285" t="s">
        <v>665</v>
      </c>
      <c r="V86" s="1285"/>
      <c r="W86" s="1286" t="s">
        <v>129</v>
      </c>
      <c r="X86" s="1284"/>
      <c r="Y86" s="1286"/>
      <c r="Z86" s="1286"/>
      <c r="AA86" s="1285"/>
      <c r="AC86" s="1286" t="s">
        <v>216</v>
      </c>
      <c r="AD86" s="1285"/>
    </row>
    <row r="87" spans="1:30" s="1287" customFormat="1" ht="36">
      <c r="A87" s="15">
        <f t="shared" si="1"/>
        <v>84</v>
      </c>
      <c r="B87" s="1289" t="s">
        <v>91</v>
      </c>
      <c r="C87" s="1289" t="s">
        <v>380</v>
      </c>
      <c r="D87" s="1289" t="s">
        <v>109</v>
      </c>
      <c r="E87" s="1336"/>
      <c r="F87" s="1337"/>
      <c r="G87" s="1337"/>
      <c r="H87" s="1337"/>
      <c r="I87" s="1337"/>
      <c r="J87" s="1337"/>
      <c r="K87" s="1337"/>
      <c r="L87" s="1337" t="s">
        <v>381</v>
      </c>
      <c r="M87" s="1337"/>
      <c r="N87" s="1337"/>
      <c r="O87" s="1337"/>
      <c r="P87" s="1338"/>
      <c r="Q87" s="1338"/>
      <c r="R87" s="1591"/>
      <c r="S87" s="1292" t="s">
        <v>6072</v>
      </c>
      <c r="T87" s="1292" t="s">
        <v>6073</v>
      </c>
      <c r="U87" s="1293" t="s">
        <v>119</v>
      </c>
      <c r="V87" s="1293"/>
      <c r="W87" s="1191" t="s">
        <v>129</v>
      </c>
      <c r="X87" s="1292"/>
      <c r="Y87" s="1191"/>
      <c r="Z87" s="1191"/>
      <c r="AA87" s="1293"/>
      <c r="AC87" s="1191" t="s">
        <v>216</v>
      </c>
      <c r="AD87" s="21" t="s">
        <v>6074</v>
      </c>
    </row>
    <row r="88" spans="1:30" s="23" customFormat="1">
      <c r="A88" s="15">
        <f t="shared" si="1"/>
        <v>85</v>
      </c>
      <c r="B88" s="22" t="s">
        <v>91</v>
      </c>
      <c r="C88" s="22" t="s">
        <v>384</v>
      </c>
      <c r="D88" s="22" t="s">
        <v>109</v>
      </c>
      <c r="E88" s="138"/>
      <c r="F88" s="123"/>
      <c r="G88" s="123"/>
      <c r="H88" s="123"/>
      <c r="I88" s="123"/>
      <c r="J88" s="123"/>
      <c r="K88" s="123"/>
      <c r="L88" s="124" t="s">
        <v>457</v>
      </c>
      <c r="M88" s="145"/>
      <c r="N88" s="145"/>
      <c r="O88" s="145"/>
      <c r="P88" s="145"/>
      <c r="Q88" s="145"/>
      <c r="R88" s="28"/>
      <c r="S88" s="183" t="s">
        <v>1776</v>
      </c>
      <c r="T88" s="183" t="s">
        <v>1777</v>
      </c>
      <c r="U88" s="24" t="s">
        <v>113</v>
      </c>
      <c r="V88" s="24"/>
      <c r="W88" s="49" t="s">
        <v>129</v>
      </c>
      <c r="X88" s="183"/>
      <c r="Y88" s="49"/>
      <c r="Z88" s="49"/>
      <c r="AA88" s="24"/>
      <c r="AC88" s="49"/>
      <c r="AD88" s="24"/>
    </row>
    <row r="89" spans="1:30" s="23" customFormat="1">
      <c r="A89" s="15">
        <f t="shared" si="1"/>
        <v>86</v>
      </c>
      <c r="B89" s="22" t="s">
        <v>91</v>
      </c>
      <c r="C89" s="22" t="s">
        <v>388</v>
      </c>
      <c r="D89" s="22" t="s">
        <v>109</v>
      </c>
      <c r="E89" s="138"/>
      <c r="F89" s="123"/>
      <c r="G89" s="123"/>
      <c r="H89" s="123"/>
      <c r="I89" s="123"/>
      <c r="J89" s="123"/>
      <c r="K89" s="123"/>
      <c r="L89" s="123" t="s">
        <v>389</v>
      </c>
      <c r="M89" s="123"/>
      <c r="N89" s="123"/>
      <c r="O89" s="123"/>
      <c r="P89" s="123"/>
      <c r="Q89" s="124"/>
      <c r="R89" s="28"/>
      <c r="S89" s="183" t="s">
        <v>1778</v>
      </c>
      <c r="T89" s="183" t="s">
        <v>1779</v>
      </c>
      <c r="U89" s="24" t="s">
        <v>113</v>
      </c>
      <c r="V89" s="24"/>
      <c r="W89" s="49" t="s">
        <v>129</v>
      </c>
      <c r="X89" s="183"/>
      <c r="Y89" s="49"/>
      <c r="Z89" s="49"/>
      <c r="AA89" s="24"/>
      <c r="AC89" s="49"/>
      <c r="AD89" s="24"/>
    </row>
    <row r="90" spans="1:30" s="82" customFormat="1" ht="35.25" customHeight="1">
      <c r="A90" s="15">
        <f t="shared" si="1"/>
        <v>87</v>
      </c>
      <c r="B90" s="128" t="s">
        <v>91</v>
      </c>
      <c r="C90" s="157" t="s">
        <v>392</v>
      </c>
      <c r="D90" s="128" t="s">
        <v>393</v>
      </c>
      <c r="E90" s="129"/>
      <c r="F90" s="130"/>
      <c r="G90" s="130"/>
      <c r="H90" s="130"/>
      <c r="I90" s="130"/>
      <c r="J90" s="130"/>
      <c r="K90" s="130"/>
      <c r="L90" s="140" t="s">
        <v>394</v>
      </c>
      <c r="M90" s="141"/>
      <c r="N90" s="141"/>
      <c r="O90" s="141"/>
      <c r="P90" s="141"/>
      <c r="Q90" s="141"/>
      <c r="R90" s="175"/>
      <c r="S90" s="344" t="s">
        <v>395</v>
      </c>
      <c r="T90" s="344" t="s">
        <v>6031</v>
      </c>
      <c r="U90" s="131" t="s">
        <v>119</v>
      </c>
      <c r="V90" s="131"/>
      <c r="W90" s="79" t="s">
        <v>129</v>
      </c>
      <c r="X90" s="344"/>
      <c r="Y90" s="79"/>
      <c r="Z90" s="79"/>
      <c r="AA90" s="131"/>
      <c r="AB90" s="23"/>
      <c r="AC90" s="79"/>
      <c r="AD90" s="131"/>
    </row>
    <row r="91" spans="1:30" s="23" customFormat="1" ht="36">
      <c r="A91" s="15">
        <f t="shared" si="1"/>
        <v>88</v>
      </c>
      <c r="B91" s="133" t="s">
        <v>91</v>
      </c>
      <c r="C91" s="158" t="s">
        <v>397</v>
      </c>
      <c r="D91" s="133" t="s">
        <v>398</v>
      </c>
      <c r="E91" s="134"/>
      <c r="F91" s="135"/>
      <c r="G91" s="135"/>
      <c r="H91" s="135"/>
      <c r="I91" s="135"/>
      <c r="J91" s="135"/>
      <c r="K91" s="135"/>
      <c r="L91" s="135"/>
      <c r="M91" s="135" t="s">
        <v>399</v>
      </c>
      <c r="N91" s="135"/>
      <c r="O91" s="135"/>
      <c r="P91" s="135"/>
      <c r="Q91" s="143"/>
      <c r="R91" s="180"/>
      <c r="S91" s="345" t="s">
        <v>400</v>
      </c>
      <c r="T91" s="345" t="s">
        <v>6032</v>
      </c>
      <c r="U91" s="136" t="s">
        <v>96</v>
      </c>
      <c r="V91" s="136"/>
      <c r="W91" s="68" t="s">
        <v>129</v>
      </c>
      <c r="X91" s="345"/>
      <c r="Y91" s="68"/>
      <c r="Z91" s="68"/>
      <c r="AA91" s="136"/>
      <c r="AC91" s="68"/>
      <c r="AD91" s="136"/>
    </row>
    <row r="92" spans="1:30" s="23" customFormat="1" ht="17.649999999999999" customHeight="1">
      <c r="A92" s="15">
        <f t="shared" si="1"/>
        <v>89</v>
      </c>
      <c r="B92" s="22" t="s">
        <v>91</v>
      </c>
      <c r="C92" s="159" t="s">
        <v>402</v>
      </c>
      <c r="D92" s="22" t="s">
        <v>403</v>
      </c>
      <c r="E92" s="138"/>
      <c r="F92" s="150"/>
      <c r="G92" s="150"/>
      <c r="H92" s="150"/>
      <c r="I92" s="150"/>
      <c r="J92" s="150"/>
      <c r="K92" s="150"/>
      <c r="L92" s="150"/>
      <c r="M92" s="150"/>
      <c r="N92" s="151" t="s">
        <v>404</v>
      </c>
      <c r="O92" s="145"/>
      <c r="P92" s="145"/>
      <c r="Q92" s="145"/>
      <c r="R92" s="1111"/>
      <c r="S92" s="183" t="s">
        <v>1782</v>
      </c>
      <c r="T92" s="183" t="s">
        <v>1784</v>
      </c>
      <c r="U92" s="24" t="s">
        <v>119</v>
      </c>
      <c r="V92" s="24"/>
      <c r="W92" s="49" t="s">
        <v>129</v>
      </c>
      <c r="X92" s="183"/>
      <c r="Y92" s="49"/>
      <c r="Z92" s="49"/>
      <c r="AA92" s="24"/>
      <c r="AC92" s="49"/>
      <c r="AD92" s="24"/>
    </row>
    <row r="93" spans="1:30" s="82" customFormat="1" ht="36">
      <c r="A93" s="15">
        <f t="shared" si="1"/>
        <v>90</v>
      </c>
      <c r="B93" s="128" t="s">
        <v>91</v>
      </c>
      <c r="C93" s="128" t="s">
        <v>407</v>
      </c>
      <c r="D93" s="128" t="s">
        <v>393</v>
      </c>
      <c r="E93" s="129"/>
      <c r="F93" s="130"/>
      <c r="G93" s="130"/>
      <c r="H93" s="130"/>
      <c r="I93" s="130"/>
      <c r="J93" s="130"/>
      <c r="K93" s="130"/>
      <c r="L93" s="130" t="s">
        <v>408</v>
      </c>
      <c r="M93" s="130"/>
      <c r="N93" s="130"/>
      <c r="O93" s="130"/>
      <c r="P93" s="130"/>
      <c r="Q93" s="140"/>
      <c r="R93" s="583"/>
      <c r="S93" s="344" t="s">
        <v>409</v>
      </c>
      <c r="T93" s="344" t="s">
        <v>6033</v>
      </c>
      <c r="U93" s="131" t="s">
        <v>119</v>
      </c>
      <c r="V93" s="131"/>
      <c r="W93" s="79" t="s">
        <v>129</v>
      </c>
      <c r="X93" s="344"/>
      <c r="Y93" s="79"/>
      <c r="Z93" s="79"/>
      <c r="AA93" s="131"/>
      <c r="AB93" s="23"/>
      <c r="AC93" s="79"/>
      <c r="AD93" s="131"/>
    </row>
    <row r="94" spans="1:30" s="23" customFormat="1" ht="36">
      <c r="A94" s="15">
        <f t="shared" si="1"/>
        <v>91</v>
      </c>
      <c r="B94" s="133" t="s">
        <v>91</v>
      </c>
      <c r="C94" s="158" t="s">
        <v>397</v>
      </c>
      <c r="D94" s="133" t="s">
        <v>398</v>
      </c>
      <c r="E94" s="134"/>
      <c r="F94" s="135"/>
      <c r="G94" s="135"/>
      <c r="H94" s="135"/>
      <c r="I94" s="135"/>
      <c r="J94" s="135"/>
      <c r="K94" s="135"/>
      <c r="L94" s="135"/>
      <c r="M94" s="135" t="s">
        <v>399</v>
      </c>
      <c r="N94" s="135"/>
      <c r="O94" s="135"/>
      <c r="P94" s="135"/>
      <c r="Q94" s="143"/>
      <c r="R94" s="180"/>
      <c r="S94" s="345" t="s">
        <v>411</v>
      </c>
      <c r="T94" s="345" t="s">
        <v>6034</v>
      </c>
      <c r="U94" s="136" t="s">
        <v>96</v>
      </c>
      <c r="V94" s="136"/>
      <c r="W94" s="68" t="s">
        <v>129</v>
      </c>
      <c r="X94" s="345"/>
      <c r="Y94" s="68"/>
      <c r="Z94" s="68"/>
      <c r="AA94" s="136"/>
      <c r="AC94" s="68"/>
      <c r="AD94" s="136"/>
    </row>
    <row r="95" spans="1:30" s="23" customFormat="1" ht="17.649999999999999" customHeight="1">
      <c r="A95" s="15">
        <f t="shared" si="1"/>
        <v>92</v>
      </c>
      <c r="B95" s="22" t="s">
        <v>91</v>
      </c>
      <c r="C95" s="159" t="s">
        <v>402</v>
      </c>
      <c r="D95" s="22" t="s">
        <v>403</v>
      </c>
      <c r="E95" s="138"/>
      <c r="F95" s="150"/>
      <c r="G95" s="150"/>
      <c r="H95" s="150"/>
      <c r="I95" s="150"/>
      <c r="J95" s="150"/>
      <c r="K95" s="150"/>
      <c r="L95" s="150"/>
      <c r="M95" s="150"/>
      <c r="N95" s="151" t="s">
        <v>404</v>
      </c>
      <c r="O95" s="145"/>
      <c r="P95" s="145"/>
      <c r="Q95" s="145"/>
      <c r="R95" s="1111"/>
      <c r="S95" s="183" t="s">
        <v>1788</v>
      </c>
      <c r="T95" s="183" t="s">
        <v>1789</v>
      </c>
      <c r="U95" s="24" t="s">
        <v>119</v>
      </c>
      <c r="V95" s="24"/>
      <c r="W95" s="49" t="s">
        <v>129</v>
      </c>
      <c r="X95" s="183"/>
      <c r="Y95" s="49"/>
      <c r="Z95" s="49"/>
      <c r="AA95" s="24"/>
      <c r="AC95" s="49"/>
      <c r="AD95" s="24"/>
    </row>
    <row r="96" spans="1:30" s="82" customFormat="1" ht="35.25" customHeight="1">
      <c r="A96" s="15">
        <f t="shared" si="1"/>
        <v>93</v>
      </c>
      <c r="B96" s="128" t="s">
        <v>91</v>
      </c>
      <c r="C96" s="128" t="s">
        <v>415</v>
      </c>
      <c r="D96" s="128" t="s">
        <v>393</v>
      </c>
      <c r="E96" s="129"/>
      <c r="F96" s="130"/>
      <c r="G96" s="130"/>
      <c r="H96" s="130"/>
      <c r="I96" s="130"/>
      <c r="J96" s="130"/>
      <c r="K96" s="130"/>
      <c r="L96" s="140" t="s">
        <v>416</v>
      </c>
      <c r="M96" s="141"/>
      <c r="N96" s="141"/>
      <c r="O96" s="141"/>
      <c r="P96" s="141"/>
      <c r="Q96" s="141"/>
      <c r="R96" s="175"/>
      <c r="S96" s="344" t="s">
        <v>417</v>
      </c>
      <c r="T96" s="344" t="s">
        <v>6075</v>
      </c>
      <c r="U96" s="131" t="s">
        <v>119</v>
      </c>
      <c r="V96" s="131"/>
      <c r="W96" s="79" t="s">
        <v>129</v>
      </c>
      <c r="X96" s="344"/>
      <c r="Y96" s="79"/>
      <c r="Z96" s="79"/>
      <c r="AA96" s="131"/>
      <c r="AB96" s="23"/>
      <c r="AC96" s="79"/>
      <c r="AD96" s="131"/>
    </row>
    <row r="97" spans="1:30" s="23" customFormat="1" ht="36">
      <c r="A97" s="15">
        <f t="shared" si="1"/>
        <v>94</v>
      </c>
      <c r="B97" s="133" t="s">
        <v>91</v>
      </c>
      <c r="C97" s="158" t="s">
        <v>397</v>
      </c>
      <c r="D97" s="133" t="s">
        <v>398</v>
      </c>
      <c r="E97" s="134"/>
      <c r="F97" s="135"/>
      <c r="G97" s="135"/>
      <c r="H97" s="135"/>
      <c r="I97" s="135"/>
      <c r="J97" s="135"/>
      <c r="K97" s="135"/>
      <c r="L97" s="135"/>
      <c r="M97" s="135" t="s">
        <v>399</v>
      </c>
      <c r="N97" s="135"/>
      <c r="O97" s="135"/>
      <c r="P97" s="135"/>
      <c r="Q97" s="143"/>
      <c r="R97" s="180"/>
      <c r="S97" s="345" t="s">
        <v>419</v>
      </c>
      <c r="T97" s="345" t="s">
        <v>6076</v>
      </c>
      <c r="U97" s="136" t="s">
        <v>96</v>
      </c>
      <c r="V97" s="136"/>
      <c r="W97" s="68" t="s">
        <v>129</v>
      </c>
      <c r="X97" s="345"/>
      <c r="Y97" s="68"/>
      <c r="Z97" s="68"/>
      <c r="AA97" s="136"/>
      <c r="AC97" s="68"/>
      <c r="AD97" s="136"/>
    </row>
    <row r="98" spans="1:30" s="23" customFormat="1" ht="17.649999999999999" customHeight="1">
      <c r="A98" s="15">
        <f t="shared" si="1"/>
        <v>95</v>
      </c>
      <c r="B98" s="22" t="s">
        <v>91</v>
      </c>
      <c r="C98" s="22" t="s">
        <v>421</v>
      </c>
      <c r="D98" s="22" t="s">
        <v>403</v>
      </c>
      <c r="E98" s="138"/>
      <c r="F98" s="123"/>
      <c r="G98" s="123"/>
      <c r="H98" s="123"/>
      <c r="I98" s="123"/>
      <c r="J98" s="123"/>
      <c r="K98" s="123"/>
      <c r="L98" s="123"/>
      <c r="M98" s="123"/>
      <c r="N98" s="124" t="s">
        <v>422</v>
      </c>
      <c r="O98" s="145"/>
      <c r="P98" s="145"/>
      <c r="Q98" s="145"/>
      <c r="R98" s="342"/>
      <c r="S98" s="1302" t="s">
        <v>1794</v>
      </c>
      <c r="T98" s="183" t="s">
        <v>1795</v>
      </c>
      <c r="U98" s="24" t="s">
        <v>119</v>
      </c>
      <c r="V98" s="24"/>
      <c r="W98" s="49" t="s">
        <v>129</v>
      </c>
      <c r="X98" s="183"/>
      <c r="Y98" s="49"/>
      <c r="Z98" s="49"/>
      <c r="AA98" s="24"/>
      <c r="AC98" s="49"/>
      <c r="AD98" s="24"/>
    </row>
    <row r="99" spans="1:30" s="82" customFormat="1">
      <c r="A99" s="15">
        <f t="shared" si="1"/>
        <v>96</v>
      </c>
      <c r="B99" s="128" t="s">
        <v>91</v>
      </c>
      <c r="C99" s="128" t="s">
        <v>425</v>
      </c>
      <c r="D99" s="128" t="s">
        <v>393</v>
      </c>
      <c r="E99" s="129"/>
      <c r="F99" s="130"/>
      <c r="G99" s="130"/>
      <c r="H99" s="130"/>
      <c r="I99" s="130"/>
      <c r="J99" s="130" t="s">
        <v>426</v>
      </c>
      <c r="K99" s="141"/>
      <c r="L99" s="141"/>
      <c r="M99" s="141"/>
      <c r="N99" s="141"/>
      <c r="O99" s="141"/>
      <c r="P99" s="141"/>
      <c r="Q99" s="141"/>
      <c r="R99" s="583"/>
      <c r="S99" s="344" t="s">
        <v>1796</v>
      </c>
      <c r="T99" s="344" t="s">
        <v>6077</v>
      </c>
      <c r="U99" s="131" t="s">
        <v>119</v>
      </c>
      <c r="V99" s="131"/>
      <c r="W99" s="79" t="s">
        <v>129</v>
      </c>
      <c r="X99" s="1343"/>
      <c r="Y99" s="79"/>
      <c r="Z99" s="79"/>
      <c r="AA99" s="131"/>
      <c r="AB99" s="23"/>
      <c r="AC99" s="79"/>
      <c r="AD99" s="131"/>
    </row>
    <row r="100" spans="1:30" s="23" customFormat="1" ht="36">
      <c r="A100" s="15">
        <f t="shared" si="1"/>
        <v>97</v>
      </c>
      <c r="B100" s="133" t="s">
        <v>91</v>
      </c>
      <c r="C100" s="133" t="s">
        <v>429</v>
      </c>
      <c r="D100" s="133" t="s">
        <v>398</v>
      </c>
      <c r="E100" s="134"/>
      <c r="F100" s="135"/>
      <c r="G100" s="135"/>
      <c r="H100" s="135"/>
      <c r="I100" s="135"/>
      <c r="J100" s="135"/>
      <c r="K100" s="144" t="s">
        <v>430</v>
      </c>
      <c r="L100" s="144"/>
      <c r="M100" s="144"/>
      <c r="N100" s="144"/>
      <c r="O100" s="144"/>
      <c r="P100" s="144"/>
      <c r="Q100" s="144"/>
      <c r="R100" s="180"/>
      <c r="S100" s="345" t="s">
        <v>431</v>
      </c>
      <c r="T100" s="345" t="s">
        <v>1799</v>
      </c>
      <c r="U100" s="136" t="s">
        <v>96</v>
      </c>
      <c r="V100" s="136"/>
      <c r="W100" s="68" t="s">
        <v>129</v>
      </c>
      <c r="X100" s="1344"/>
      <c r="Y100" s="68"/>
      <c r="Z100" s="68"/>
      <c r="AA100" s="136"/>
      <c r="AC100" s="68"/>
      <c r="AD100" s="136"/>
    </row>
    <row r="101" spans="1:30" s="23" customFormat="1">
      <c r="A101" s="15">
        <f t="shared" si="1"/>
        <v>98</v>
      </c>
      <c r="B101" s="22" t="s">
        <v>91</v>
      </c>
      <c r="C101" s="22" t="s">
        <v>433</v>
      </c>
      <c r="D101" s="22" t="s">
        <v>109</v>
      </c>
      <c r="E101" s="160"/>
      <c r="F101" s="145"/>
      <c r="G101" s="145"/>
      <c r="H101" s="145"/>
      <c r="I101" s="145"/>
      <c r="J101" s="123"/>
      <c r="K101" s="152"/>
      <c r="L101" s="152" t="s">
        <v>434</v>
      </c>
      <c r="M101" s="152"/>
      <c r="N101" s="152"/>
      <c r="O101" s="152"/>
      <c r="P101" s="152"/>
      <c r="Q101" s="152"/>
      <c r="R101" s="332"/>
      <c r="S101" s="183" t="s">
        <v>1800</v>
      </c>
      <c r="T101" s="183" t="s">
        <v>1801</v>
      </c>
      <c r="U101" s="24" t="s">
        <v>119</v>
      </c>
      <c r="V101" s="24"/>
      <c r="W101" s="49" t="s">
        <v>129</v>
      </c>
      <c r="X101" s="1312"/>
      <c r="Y101" s="49"/>
      <c r="Z101" s="49"/>
      <c r="AA101" s="24"/>
      <c r="AC101" s="49"/>
      <c r="AD101" s="24"/>
    </row>
    <row r="102" spans="1:30" s="23" customFormat="1">
      <c r="A102" s="15">
        <f t="shared" si="1"/>
        <v>99</v>
      </c>
      <c r="B102" s="22" t="s">
        <v>91</v>
      </c>
      <c r="C102" s="22" t="s">
        <v>437</v>
      </c>
      <c r="D102" s="22" t="s">
        <v>109</v>
      </c>
      <c r="E102" s="160"/>
      <c r="F102" s="145"/>
      <c r="G102" s="145"/>
      <c r="H102" s="145"/>
      <c r="I102" s="145"/>
      <c r="J102" s="123"/>
      <c r="K102" s="152"/>
      <c r="L102" s="152" t="s">
        <v>438</v>
      </c>
      <c r="M102" s="152"/>
      <c r="N102" s="152"/>
      <c r="O102" s="152"/>
      <c r="P102" s="152"/>
      <c r="Q102" s="152"/>
      <c r="R102" s="332"/>
      <c r="S102" s="183" t="s">
        <v>1802</v>
      </c>
      <c r="T102" s="183" t="s">
        <v>1803</v>
      </c>
      <c r="U102" s="24" t="s">
        <v>119</v>
      </c>
      <c r="V102" s="24"/>
      <c r="W102" s="49" t="s">
        <v>129</v>
      </c>
      <c r="X102" s="183"/>
      <c r="Y102" s="49"/>
      <c r="Z102" s="49"/>
      <c r="AA102" s="24"/>
      <c r="AC102" s="49"/>
      <c r="AD102" s="24"/>
    </row>
    <row r="103" spans="1:30" s="1300" customFormat="1" ht="54">
      <c r="A103" s="15">
        <f t="shared" si="1"/>
        <v>100</v>
      </c>
      <c r="B103" s="1294" t="s">
        <v>91</v>
      </c>
      <c r="C103" s="1294" t="s">
        <v>6429</v>
      </c>
      <c r="D103" s="1294" t="s">
        <v>124</v>
      </c>
      <c r="E103" s="1340"/>
      <c r="F103" s="1345" t="s">
        <v>6430</v>
      </c>
      <c r="G103" s="1346"/>
      <c r="H103" s="1346"/>
      <c r="I103" s="1346"/>
      <c r="J103" s="1346"/>
      <c r="K103" s="1346"/>
      <c r="L103" s="1346"/>
      <c r="M103" s="1346"/>
      <c r="N103" s="1346"/>
      <c r="O103" s="1346"/>
      <c r="P103" s="1346"/>
      <c r="Q103" s="1346"/>
      <c r="R103" s="1347"/>
      <c r="S103" s="1297" t="s">
        <v>6431</v>
      </c>
      <c r="T103" s="1297" t="s">
        <v>6081</v>
      </c>
      <c r="U103" s="1298" t="s">
        <v>1150</v>
      </c>
      <c r="V103" s="1298"/>
      <c r="W103" s="1299" t="s">
        <v>129</v>
      </c>
      <c r="X103" s="1297"/>
      <c r="Y103" s="1299"/>
      <c r="Z103" s="1299"/>
      <c r="AA103" s="1298"/>
      <c r="AB103" s="1287"/>
      <c r="AC103" s="1299" t="s">
        <v>216</v>
      </c>
      <c r="AD103" s="1298"/>
    </row>
    <row r="104" spans="1:30" s="1287" customFormat="1">
      <c r="A104" s="15">
        <f t="shared" si="1"/>
        <v>101</v>
      </c>
      <c r="B104" s="1281" t="s">
        <v>91</v>
      </c>
      <c r="C104" s="1281" t="s">
        <v>6432</v>
      </c>
      <c r="D104" s="1281" t="s">
        <v>131</v>
      </c>
      <c r="E104" s="1333"/>
      <c r="F104" s="1334"/>
      <c r="G104" s="1334" t="s">
        <v>6083</v>
      </c>
      <c r="H104" s="1334"/>
      <c r="I104" s="1334"/>
      <c r="J104" s="1334"/>
      <c r="K104" s="1334"/>
      <c r="L104" s="1334"/>
      <c r="M104" s="1334"/>
      <c r="N104" s="1334"/>
      <c r="O104" s="1334"/>
      <c r="P104" s="1335"/>
      <c r="Q104" s="1335"/>
      <c r="R104" s="1590"/>
      <c r="S104" s="1284" t="s">
        <v>6084</v>
      </c>
      <c r="T104" s="1284" t="s">
        <v>6085</v>
      </c>
      <c r="U104" s="1285" t="s">
        <v>1116</v>
      </c>
      <c r="V104" s="1285"/>
      <c r="W104" s="1286" t="s">
        <v>129</v>
      </c>
      <c r="X104" s="1284"/>
      <c r="Y104" s="1286"/>
      <c r="Z104" s="1286"/>
      <c r="AA104" s="1285"/>
      <c r="AC104" s="1286" t="s">
        <v>216</v>
      </c>
      <c r="AD104" s="1285"/>
    </row>
    <row r="105" spans="1:30" s="1300" customFormat="1" ht="36">
      <c r="A105" s="15">
        <f t="shared" si="1"/>
        <v>102</v>
      </c>
      <c r="B105" s="1294" t="s">
        <v>91</v>
      </c>
      <c r="C105" s="1294" t="s">
        <v>6086</v>
      </c>
      <c r="D105" s="1294" t="s">
        <v>124</v>
      </c>
      <c r="E105" s="1340"/>
      <c r="F105" s="1341"/>
      <c r="G105" s="1341"/>
      <c r="H105" s="1341" t="s">
        <v>6087</v>
      </c>
      <c r="I105" s="1341"/>
      <c r="J105" s="1341"/>
      <c r="K105" s="1341"/>
      <c r="L105" s="1341"/>
      <c r="M105" s="1341"/>
      <c r="N105" s="1341"/>
      <c r="O105" s="1341"/>
      <c r="P105" s="1342"/>
      <c r="Q105" s="1342"/>
      <c r="R105" s="1592"/>
      <c r="S105" s="1297" t="s">
        <v>6088</v>
      </c>
      <c r="T105" s="1297" t="s">
        <v>6089</v>
      </c>
      <c r="U105" s="1298" t="s">
        <v>119</v>
      </c>
      <c r="V105" s="1298"/>
      <c r="W105" s="1299" t="s">
        <v>129</v>
      </c>
      <c r="X105" s="1297"/>
      <c r="Y105" s="1299"/>
      <c r="Z105" s="1299"/>
      <c r="AA105" s="1298"/>
      <c r="AB105" s="1287"/>
      <c r="AC105" s="1299" t="s">
        <v>216</v>
      </c>
      <c r="AD105" s="1298"/>
    </row>
    <row r="106" spans="1:30" s="1287" customFormat="1">
      <c r="A106" s="15">
        <f t="shared" si="1"/>
        <v>103</v>
      </c>
      <c r="B106" s="1281" t="s">
        <v>91</v>
      </c>
      <c r="C106" s="1281" t="s">
        <v>351</v>
      </c>
      <c r="D106" s="1281" t="s">
        <v>131</v>
      </c>
      <c r="E106" s="1333"/>
      <c r="F106" s="1334"/>
      <c r="G106" s="1334"/>
      <c r="H106" s="1334"/>
      <c r="I106" s="1334" t="s">
        <v>352</v>
      </c>
      <c r="J106" s="1334"/>
      <c r="K106" s="1334"/>
      <c r="L106" s="1334"/>
      <c r="M106" s="1334"/>
      <c r="N106" s="1334"/>
      <c r="O106" s="1334"/>
      <c r="P106" s="1335"/>
      <c r="Q106" s="1335"/>
      <c r="R106" s="1590"/>
      <c r="S106" s="1284" t="s">
        <v>6090</v>
      </c>
      <c r="T106" s="1284" t="s">
        <v>6091</v>
      </c>
      <c r="U106" s="1285" t="s">
        <v>1116</v>
      </c>
      <c r="V106" s="1285"/>
      <c r="W106" s="1286" t="s">
        <v>129</v>
      </c>
      <c r="X106" s="1284"/>
      <c r="Y106" s="1286"/>
      <c r="Z106" s="1286"/>
      <c r="AA106" s="1285"/>
      <c r="AC106" s="1286" t="s">
        <v>216</v>
      </c>
      <c r="AD106" s="1285"/>
    </row>
    <row r="107" spans="1:30" s="1287" customFormat="1">
      <c r="A107" s="15">
        <f t="shared" si="1"/>
        <v>104</v>
      </c>
      <c r="B107" s="1289" t="s">
        <v>91</v>
      </c>
      <c r="C107" s="1289" t="s">
        <v>355</v>
      </c>
      <c r="D107" s="1289" t="s">
        <v>109</v>
      </c>
      <c r="E107" s="1336"/>
      <c r="F107" s="1337"/>
      <c r="G107" s="1337"/>
      <c r="H107" s="1337"/>
      <c r="I107" s="1337"/>
      <c r="J107" s="1337" t="s">
        <v>356</v>
      </c>
      <c r="K107" s="1337"/>
      <c r="L107" s="1337"/>
      <c r="M107" s="1337"/>
      <c r="N107" s="1337"/>
      <c r="O107" s="1337"/>
      <c r="P107" s="1338"/>
      <c r="Q107" s="1338"/>
      <c r="R107" s="1591"/>
      <c r="S107" s="1292" t="s">
        <v>6092</v>
      </c>
      <c r="T107" s="1292" t="s">
        <v>6433</v>
      </c>
      <c r="U107" s="1293" t="s">
        <v>105</v>
      </c>
      <c r="V107" s="1293"/>
      <c r="W107" s="1191" t="s">
        <v>129</v>
      </c>
      <c r="X107" s="1292"/>
      <c r="Y107" s="1191"/>
      <c r="Z107" s="1191"/>
      <c r="AA107" s="1293"/>
      <c r="AC107" s="1191" t="s">
        <v>216</v>
      </c>
      <c r="AD107" s="24" t="s">
        <v>6094</v>
      </c>
    </row>
    <row r="108" spans="1:30" s="1287" customFormat="1">
      <c r="A108" s="15">
        <f t="shared" si="1"/>
        <v>105</v>
      </c>
      <c r="B108" s="1289" t="s">
        <v>91</v>
      </c>
      <c r="C108" s="1289" t="s">
        <v>367</v>
      </c>
      <c r="D108" s="1289" t="s">
        <v>109</v>
      </c>
      <c r="E108" s="1336"/>
      <c r="F108" s="1337"/>
      <c r="G108" s="1337"/>
      <c r="H108" s="1337"/>
      <c r="I108" s="1337"/>
      <c r="J108" s="1337" t="s">
        <v>524</v>
      </c>
      <c r="K108" s="1337"/>
      <c r="L108" s="1337"/>
      <c r="M108" s="1337"/>
      <c r="N108" s="1337"/>
      <c r="O108" s="1337"/>
      <c r="P108" s="1338"/>
      <c r="Q108" s="1338"/>
      <c r="R108" s="1591"/>
      <c r="S108" s="1292" t="s">
        <v>6095</v>
      </c>
      <c r="T108" s="1292" t="s">
        <v>6434</v>
      </c>
      <c r="U108" s="1293" t="s">
        <v>119</v>
      </c>
      <c r="V108" s="1293"/>
      <c r="W108" s="1191" t="s">
        <v>129</v>
      </c>
      <c r="X108" s="1292"/>
      <c r="Y108" s="1191"/>
      <c r="Z108" s="1191"/>
      <c r="AA108" s="1293"/>
      <c r="AC108" s="1191" t="s">
        <v>216</v>
      </c>
      <c r="AD108" s="24" t="s">
        <v>6097</v>
      </c>
    </row>
    <row r="109" spans="1:30" s="1300" customFormat="1" ht="36">
      <c r="A109" s="15">
        <f t="shared" si="1"/>
        <v>106</v>
      </c>
      <c r="B109" s="1294" t="s">
        <v>91</v>
      </c>
      <c r="C109" s="1294" t="s">
        <v>372</v>
      </c>
      <c r="D109" s="1294" t="s">
        <v>124</v>
      </c>
      <c r="E109" s="1340"/>
      <c r="F109" s="1341"/>
      <c r="G109" s="1341"/>
      <c r="H109" s="1341"/>
      <c r="I109" s="1341"/>
      <c r="J109" s="1341" t="s">
        <v>373</v>
      </c>
      <c r="K109" s="1341"/>
      <c r="L109" s="1341"/>
      <c r="M109" s="1341"/>
      <c r="N109" s="1341"/>
      <c r="O109" s="1341"/>
      <c r="P109" s="1342"/>
      <c r="Q109" s="1342"/>
      <c r="R109" s="1592"/>
      <c r="S109" s="1297" t="s">
        <v>6435</v>
      </c>
      <c r="T109" s="1297" t="s">
        <v>6436</v>
      </c>
      <c r="U109" s="1298" t="s">
        <v>105</v>
      </c>
      <c r="V109" s="1298"/>
      <c r="W109" s="1299" t="s">
        <v>129</v>
      </c>
      <c r="X109" s="1297"/>
      <c r="Y109" s="1299"/>
      <c r="Z109" s="1299"/>
      <c r="AA109" s="1298"/>
      <c r="AB109" s="1287"/>
      <c r="AC109" s="1299" t="s">
        <v>216</v>
      </c>
      <c r="AD109" s="1298"/>
    </row>
    <row r="110" spans="1:30" s="1287" customFormat="1">
      <c r="A110" s="15">
        <f t="shared" si="1"/>
        <v>107</v>
      </c>
      <c r="B110" s="1281" t="s">
        <v>91</v>
      </c>
      <c r="C110" s="1281" t="s">
        <v>376</v>
      </c>
      <c r="D110" s="1281" t="s">
        <v>131</v>
      </c>
      <c r="E110" s="1333"/>
      <c r="F110" s="1334"/>
      <c r="G110" s="1334"/>
      <c r="H110" s="1334"/>
      <c r="I110" s="1334"/>
      <c r="J110" s="1334"/>
      <c r="K110" s="1334" t="s">
        <v>377</v>
      </c>
      <c r="L110" s="1334"/>
      <c r="M110" s="1334"/>
      <c r="N110" s="1334"/>
      <c r="O110" s="1334"/>
      <c r="P110" s="1335"/>
      <c r="Q110" s="1335"/>
      <c r="R110" s="1590"/>
      <c r="S110" s="1284" t="s">
        <v>6070</v>
      </c>
      <c r="T110" s="1284" t="s">
        <v>6071</v>
      </c>
      <c r="U110" s="1285" t="s">
        <v>665</v>
      </c>
      <c r="V110" s="1285"/>
      <c r="W110" s="1286" t="s">
        <v>129</v>
      </c>
      <c r="X110" s="1284"/>
      <c r="Y110" s="1286"/>
      <c r="Z110" s="1286"/>
      <c r="AA110" s="1285"/>
      <c r="AC110" s="1286" t="s">
        <v>216</v>
      </c>
      <c r="AD110" s="1285"/>
    </row>
    <row r="111" spans="1:30" s="1287" customFormat="1">
      <c r="A111" s="15">
        <f t="shared" si="1"/>
        <v>108</v>
      </c>
      <c r="B111" s="1289" t="s">
        <v>91</v>
      </c>
      <c r="C111" s="1289" t="s">
        <v>380</v>
      </c>
      <c r="D111" s="1289" t="s">
        <v>109</v>
      </c>
      <c r="E111" s="1336"/>
      <c r="F111" s="1337"/>
      <c r="G111" s="1337"/>
      <c r="H111" s="1337"/>
      <c r="I111" s="1337"/>
      <c r="J111" s="1337"/>
      <c r="K111" s="1337"/>
      <c r="L111" s="1337" t="s">
        <v>381</v>
      </c>
      <c r="M111" s="1337"/>
      <c r="N111" s="1337"/>
      <c r="O111" s="1337"/>
      <c r="P111" s="1338"/>
      <c r="Q111" s="1338"/>
      <c r="R111" s="1591"/>
      <c r="S111" s="1292" t="s">
        <v>6100</v>
      </c>
      <c r="T111" s="1292" t="s">
        <v>6101</v>
      </c>
      <c r="U111" s="1293" t="s">
        <v>119</v>
      </c>
      <c r="V111" s="1293"/>
      <c r="W111" s="1191" t="s">
        <v>129</v>
      </c>
      <c r="X111" s="1292"/>
      <c r="Y111" s="1191"/>
      <c r="Z111" s="1191"/>
      <c r="AA111" s="1293"/>
      <c r="AC111" s="1191" t="s">
        <v>216</v>
      </c>
      <c r="AD111" s="24" t="s">
        <v>6102</v>
      </c>
    </row>
    <row r="112" spans="1:30" s="1287" customFormat="1">
      <c r="A112" s="15">
        <f t="shared" si="1"/>
        <v>109</v>
      </c>
      <c r="B112" s="1289" t="s">
        <v>91</v>
      </c>
      <c r="C112" s="1289" t="s">
        <v>388</v>
      </c>
      <c r="D112" s="1289" t="s">
        <v>109</v>
      </c>
      <c r="E112" s="1336"/>
      <c r="F112" s="1337"/>
      <c r="G112" s="1337"/>
      <c r="H112" s="1337"/>
      <c r="I112" s="1337"/>
      <c r="J112" s="1337"/>
      <c r="K112" s="1337"/>
      <c r="L112" s="1337" t="s">
        <v>389</v>
      </c>
      <c r="M112" s="1337"/>
      <c r="N112" s="1337"/>
      <c r="O112" s="1337"/>
      <c r="P112" s="1338"/>
      <c r="Q112" s="1338"/>
      <c r="R112" s="1591"/>
      <c r="S112" s="1292" t="s">
        <v>6103</v>
      </c>
      <c r="T112" s="1292" t="s">
        <v>6104</v>
      </c>
      <c r="U112" s="1293" t="s">
        <v>119</v>
      </c>
      <c r="V112" s="1293"/>
      <c r="W112" s="1191" t="s">
        <v>129</v>
      </c>
      <c r="X112" s="1292"/>
      <c r="Y112" s="1191"/>
      <c r="Z112" s="1191"/>
      <c r="AA112" s="1293"/>
      <c r="AC112" s="1191" t="s">
        <v>216</v>
      </c>
      <c r="AD112" s="24" t="s">
        <v>6105</v>
      </c>
    </row>
    <row r="113" spans="1:30" s="1300" customFormat="1" ht="36">
      <c r="A113" s="15">
        <f t="shared" si="1"/>
        <v>110</v>
      </c>
      <c r="B113" s="1294" t="s">
        <v>91</v>
      </c>
      <c r="C113" s="1294" t="s">
        <v>6106</v>
      </c>
      <c r="D113" s="1294" t="s">
        <v>124</v>
      </c>
      <c r="E113" s="1340"/>
      <c r="F113" s="1341"/>
      <c r="G113" s="1341"/>
      <c r="H113" s="1341" t="s">
        <v>6107</v>
      </c>
      <c r="I113" s="1341"/>
      <c r="J113" s="1341"/>
      <c r="K113" s="1341"/>
      <c r="L113" s="1341"/>
      <c r="M113" s="1341"/>
      <c r="N113" s="1341"/>
      <c r="O113" s="1341"/>
      <c r="P113" s="1342"/>
      <c r="Q113" s="1342"/>
      <c r="R113" s="1592"/>
      <c r="S113" s="1297" t="s">
        <v>6437</v>
      </c>
      <c r="T113" s="1297" t="s">
        <v>6438</v>
      </c>
      <c r="U113" s="1298" t="s">
        <v>119</v>
      </c>
      <c r="V113" s="1298"/>
      <c r="W113" s="1299" t="s">
        <v>129</v>
      </c>
      <c r="X113" s="1297"/>
      <c r="Y113" s="1299"/>
      <c r="Z113" s="1299"/>
      <c r="AA113" s="1298"/>
      <c r="AB113" s="1287"/>
      <c r="AC113" s="1299" t="s">
        <v>216</v>
      </c>
      <c r="AD113" s="1298"/>
    </row>
    <row r="114" spans="1:30" s="1287" customFormat="1">
      <c r="A114" s="15">
        <f t="shared" si="1"/>
        <v>111</v>
      </c>
      <c r="B114" s="1281" t="s">
        <v>91</v>
      </c>
      <c r="C114" s="1281" t="s">
        <v>351</v>
      </c>
      <c r="D114" s="1281" t="s">
        <v>131</v>
      </c>
      <c r="E114" s="1333"/>
      <c r="F114" s="1334"/>
      <c r="G114" s="1334"/>
      <c r="H114" s="1334"/>
      <c r="I114" s="1334" t="s">
        <v>352</v>
      </c>
      <c r="J114" s="1334"/>
      <c r="K114" s="1334"/>
      <c r="L114" s="1334"/>
      <c r="M114" s="1334"/>
      <c r="N114" s="1334"/>
      <c r="O114" s="1334"/>
      <c r="P114" s="1335"/>
      <c r="Q114" s="1335"/>
      <c r="R114" s="1590"/>
      <c r="S114" s="1284" t="s">
        <v>6439</v>
      </c>
      <c r="T114" s="1284" t="s">
        <v>6440</v>
      </c>
      <c r="U114" s="1285" t="s">
        <v>665</v>
      </c>
      <c r="V114" s="1285"/>
      <c r="W114" s="1286" t="s">
        <v>129</v>
      </c>
      <c r="X114" s="1284"/>
      <c r="Y114" s="1286"/>
      <c r="Z114" s="1286"/>
      <c r="AA114" s="1285"/>
      <c r="AC114" s="1286" t="s">
        <v>216</v>
      </c>
      <c r="AD114" s="1285"/>
    </row>
    <row r="115" spans="1:30" s="1287" customFormat="1">
      <c r="A115" s="15">
        <f t="shared" si="1"/>
        <v>112</v>
      </c>
      <c r="B115" s="1289" t="s">
        <v>91</v>
      </c>
      <c r="C115" s="1289" t="s">
        <v>355</v>
      </c>
      <c r="D115" s="1289" t="s">
        <v>109</v>
      </c>
      <c r="E115" s="1336"/>
      <c r="F115" s="1337"/>
      <c r="G115" s="1337"/>
      <c r="H115" s="1337"/>
      <c r="I115" s="1337"/>
      <c r="J115" s="1337" t="s">
        <v>356</v>
      </c>
      <c r="K115" s="1337"/>
      <c r="L115" s="1337"/>
      <c r="M115" s="1337"/>
      <c r="N115" s="1337"/>
      <c r="O115" s="1337"/>
      <c r="P115" s="1338"/>
      <c r="Q115" s="1338"/>
      <c r="R115" s="1591"/>
      <c r="S115" s="1292" t="s">
        <v>6112</v>
      </c>
      <c r="T115" s="1292" t="s">
        <v>6113</v>
      </c>
      <c r="U115" s="1293" t="s">
        <v>105</v>
      </c>
      <c r="V115" s="1293"/>
      <c r="W115" s="1191" t="s">
        <v>129</v>
      </c>
      <c r="X115" s="1292"/>
      <c r="Y115" s="1191"/>
      <c r="Z115" s="1191"/>
      <c r="AA115" s="1293"/>
      <c r="AC115" s="1191" t="s">
        <v>216</v>
      </c>
      <c r="AD115" s="24" t="s">
        <v>6243</v>
      </c>
    </row>
    <row r="116" spans="1:30" s="23" customFormat="1" ht="72">
      <c r="A116" s="15">
        <f t="shared" si="1"/>
        <v>113</v>
      </c>
      <c r="B116" s="22" t="s">
        <v>91</v>
      </c>
      <c r="C116" s="22" t="s">
        <v>360</v>
      </c>
      <c r="D116" s="22" t="s">
        <v>109</v>
      </c>
      <c r="E116" s="138"/>
      <c r="F116" s="123"/>
      <c r="G116" s="123"/>
      <c r="H116" s="123"/>
      <c r="I116" s="123"/>
      <c r="J116" s="123" t="s">
        <v>361</v>
      </c>
      <c r="K116" s="123"/>
      <c r="L116" s="123"/>
      <c r="M116" s="123"/>
      <c r="N116" s="123"/>
      <c r="O116" s="123"/>
      <c r="P116" s="123"/>
      <c r="Q116" s="124"/>
      <c r="R116" s="28"/>
      <c r="S116" s="183" t="s">
        <v>608</v>
      </c>
      <c r="T116" s="183" t="s">
        <v>363</v>
      </c>
      <c r="U116" s="24" t="s">
        <v>119</v>
      </c>
      <c r="V116" s="24"/>
      <c r="W116" s="49" t="s">
        <v>129</v>
      </c>
      <c r="X116" s="183" t="s">
        <v>364</v>
      </c>
      <c r="Y116" s="49" t="s">
        <v>122</v>
      </c>
      <c r="Z116" s="49"/>
      <c r="AA116" s="24"/>
      <c r="AC116" s="49"/>
      <c r="AD116" s="49"/>
    </row>
    <row r="117" spans="1:30" s="1287" customFormat="1">
      <c r="A117" s="15">
        <f t="shared" si="1"/>
        <v>114</v>
      </c>
      <c r="B117" s="1289" t="s">
        <v>91</v>
      </c>
      <c r="C117" s="1289" t="s">
        <v>367</v>
      </c>
      <c r="D117" s="1289" t="s">
        <v>109</v>
      </c>
      <c r="E117" s="1336"/>
      <c r="F117" s="1337"/>
      <c r="G117" s="1337"/>
      <c r="H117" s="1337"/>
      <c r="I117" s="1337"/>
      <c r="J117" s="1337" t="s">
        <v>524</v>
      </c>
      <c r="K117" s="1337"/>
      <c r="L117" s="1337"/>
      <c r="M117" s="1337"/>
      <c r="N117" s="1337"/>
      <c r="O117" s="1337"/>
      <c r="P117" s="1338"/>
      <c r="Q117" s="1338"/>
      <c r="R117" s="1591"/>
      <c r="S117" s="1292" t="s">
        <v>6114</v>
      </c>
      <c r="T117" s="1292" t="s">
        <v>6115</v>
      </c>
      <c r="U117" s="1293" t="s">
        <v>119</v>
      </c>
      <c r="V117" s="1293"/>
      <c r="W117" s="1191" t="s">
        <v>129</v>
      </c>
      <c r="X117" s="1292"/>
      <c r="Y117" s="1191"/>
      <c r="Z117" s="1191"/>
      <c r="AA117" s="1293"/>
      <c r="AC117" s="1191" t="s">
        <v>216</v>
      </c>
      <c r="AD117" s="24" t="s">
        <v>6247</v>
      </c>
    </row>
    <row r="118" spans="1:30" s="1300" customFormat="1" ht="36">
      <c r="A118" s="15">
        <f t="shared" si="1"/>
        <v>115</v>
      </c>
      <c r="B118" s="128" t="s">
        <v>91</v>
      </c>
      <c r="C118" s="128" t="s">
        <v>372</v>
      </c>
      <c r="D118" s="128" t="s">
        <v>124</v>
      </c>
      <c r="E118" s="129"/>
      <c r="F118" s="130"/>
      <c r="G118" s="130"/>
      <c r="H118" s="130"/>
      <c r="I118" s="130"/>
      <c r="J118" s="130" t="s">
        <v>373</v>
      </c>
      <c r="K118" s="130"/>
      <c r="L118" s="130"/>
      <c r="M118" s="130"/>
      <c r="N118" s="130"/>
      <c r="O118" s="130"/>
      <c r="P118" s="130"/>
      <c r="Q118" s="140"/>
      <c r="R118" s="583"/>
      <c r="S118" s="1297" t="s">
        <v>6441</v>
      </c>
      <c r="T118" s="1297" t="s">
        <v>6442</v>
      </c>
      <c r="U118" s="1298" t="s">
        <v>119</v>
      </c>
      <c r="V118" s="1298"/>
      <c r="W118" s="1299" t="s">
        <v>129</v>
      </c>
      <c r="X118" s="1297"/>
      <c r="Y118" s="1299"/>
      <c r="Z118" s="1299"/>
      <c r="AA118" s="1298"/>
      <c r="AB118" s="1287"/>
      <c r="AC118" s="79" t="s">
        <v>216</v>
      </c>
      <c r="AD118" s="131"/>
    </row>
    <row r="119" spans="1:30" s="1287" customFormat="1">
      <c r="A119" s="15">
        <f t="shared" si="1"/>
        <v>116</v>
      </c>
      <c r="B119" s="133" t="s">
        <v>91</v>
      </c>
      <c r="C119" s="133" t="s">
        <v>376</v>
      </c>
      <c r="D119" s="133" t="s">
        <v>131</v>
      </c>
      <c r="E119" s="134"/>
      <c r="F119" s="135"/>
      <c r="G119" s="135"/>
      <c r="H119" s="135"/>
      <c r="I119" s="135"/>
      <c r="J119" s="135"/>
      <c r="K119" s="135" t="s">
        <v>377</v>
      </c>
      <c r="L119" s="135"/>
      <c r="M119" s="135"/>
      <c r="N119" s="135"/>
      <c r="O119" s="135"/>
      <c r="P119" s="135"/>
      <c r="Q119" s="143"/>
      <c r="R119" s="180"/>
      <c r="S119" s="1284" t="s">
        <v>6070</v>
      </c>
      <c r="T119" s="1284" t="s">
        <v>6071</v>
      </c>
      <c r="U119" s="1285" t="s">
        <v>1116</v>
      </c>
      <c r="V119" s="1285"/>
      <c r="W119" s="1286" t="s">
        <v>129</v>
      </c>
      <c r="X119" s="1284"/>
      <c r="Y119" s="1286"/>
      <c r="Z119" s="1286"/>
      <c r="AA119" s="1285"/>
      <c r="AC119" s="68" t="s">
        <v>216</v>
      </c>
      <c r="AD119" s="136"/>
    </row>
    <row r="120" spans="1:30" s="1287" customFormat="1">
      <c r="A120" s="15">
        <f t="shared" si="1"/>
        <v>117</v>
      </c>
      <c r="B120" s="22" t="s">
        <v>91</v>
      </c>
      <c r="C120" s="22" t="s">
        <v>380</v>
      </c>
      <c r="D120" s="22" t="s">
        <v>109</v>
      </c>
      <c r="E120" s="138"/>
      <c r="F120" s="123"/>
      <c r="G120" s="123"/>
      <c r="H120" s="123"/>
      <c r="I120" s="123"/>
      <c r="J120" s="123"/>
      <c r="K120" s="123"/>
      <c r="L120" s="123" t="s">
        <v>381</v>
      </c>
      <c r="M120" s="123"/>
      <c r="N120" s="123"/>
      <c r="O120" s="123"/>
      <c r="P120" s="123"/>
      <c r="Q120" s="124"/>
      <c r="R120" s="28"/>
      <c r="S120" s="1292" t="s">
        <v>6119</v>
      </c>
      <c r="T120" s="1292" t="s">
        <v>6443</v>
      </c>
      <c r="U120" s="1293" t="s">
        <v>119</v>
      </c>
      <c r="V120" s="1293"/>
      <c r="W120" s="1191" t="s">
        <v>129</v>
      </c>
      <c r="X120" s="1292"/>
      <c r="Y120" s="1191"/>
      <c r="Z120" s="1191"/>
      <c r="AA120" s="1293"/>
      <c r="AC120" s="1191" t="s">
        <v>216</v>
      </c>
      <c r="AD120" s="24" t="s">
        <v>6254</v>
      </c>
    </row>
    <row r="121" spans="1:30" s="1287" customFormat="1">
      <c r="A121" s="15">
        <f t="shared" si="1"/>
        <v>118</v>
      </c>
      <c r="B121" s="22" t="s">
        <v>91</v>
      </c>
      <c r="C121" s="22" t="s">
        <v>388</v>
      </c>
      <c r="D121" s="22" t="s">
        <v>109</v>
      </c>
      <c r="E121" s="138"/>
      <c r="F121" s="123"/>
      <c r="G121" s="123"/>
      <c r="H121" s="123"/>
      <c r="I121" s="123"/>
      <c r="J121" s="123"/>
      <c r="K121" s="123"/>
      <c r="L121" s="123" t="s">
        <v>389</v>
      </c>
      <c r="M121" s="123"/>
      <c r="N121" s="123"/>
      <c r="O121" s="123"/>
      <c r="P121" s="145"/>
      <c r="Q121" s="145"/>
      <c r="R121" s="28"/>
      <c r="S121" s="1292" t="s">
        <v>6121</v>
      </c>
      <c r="T121" s="1292" t="s">
        <v>6122</v>
      </c>
      <c r="U121" s="1293" t="s">
        <v>119</v>
      </c>
      <c r="V121" s="1293"/>
      <c r="W121" s="1191" t="s">
        <v>129</v>
      </c>
      <c r="X121" s="1292"/>
      <c r="Y121" s="1191"/>
      <c r="Z121" s="1191"/>
      <c r="AA121" s="1293"/>
      <c r="AC121" s="1191" t="s">
        <v>216</v>
      </c>
      <c r="AD121" s="24" t="s">
        <v>6257</v>
      </c>
    </row>
    <row r="122" spans="1:30" s="82" customFormat="1" ht="36">
      <c r="A122" s="15">
        <f t="shared" si="1"/>
        <v>119</v>
      </c>
      <c r="B122" s="128" t="s">
        <v>91</v>
      </c>
      <c r="C122" s="128" t="s">
        <v>392</v>
      </c>
      <c r="D122" s="128" t="s">
        <v>124</v>
      </c>
      <c r="E122" s="1331"/>
      <c r="F122" s="1348"/>
      <c r="G122" s="1348"/>
      <c r="H122" s="1349"/>
      <c r="I122" s="1350"/>
      <c r="J122" s="1350"/>
      <c r="K122" s="1350"/>
      <c r="L122" s="1350" t="s">
        <v>1335</v>
      </c>
      <c r="M122" s="1350"/>
      <c r="N122" s="1350"/>
      <c r="O122" s="1350"/>
      <c r="P122" s="1350"/>
      <c r="Q122" s="1350"/>
      <c r="R122" s="1351"/>
      <c r="S122" s="1306" t="s">
        <v>1932</v>
      </c>
      <c r="T122" s="344" t="s">
        <v>6123</v>
      </c>
      <c r="U122" s="131" t="s">
        <v>119</v>
      </c>
      <c r="V122" s="131"/>
      <c r="W122" s="79" t="s">
        <v>129</v>
      </c>
      <c r="X122" s="344"/>
      <c r="Y122" s="79"/>
      <c r="Z122" s="79"/>
      <c r="AA122" s="131"/>
      <c r="AB122" s="23"/>
      <c r="AC122" s="79"/>
      <c r="AD122" s="131"/>
    </row>
    <row r="123" spans="1:30" s="23" customFormat="1">
      <c r="A123" s="15">
        <f t="shared" si="1"/>
        <v>120</v>
      </c>
      <c r="B123" s="133" t="s">
        <v>91</v>
      </c>
      <c r="C123" s="133" t="s">
        <v>397</v>
      </c>
      <c r="D123" s="133" t="s">
        <v>131</v>
      </c>
      <c r="E123" s="1328"/>
      <c r="F123" s="1329"/>
      <c r="G123" s="1329"/>
      <c r="H123" s="1352"/>
      <c r="I123" s="1117"/>
      <c r="J123" s="1117"/>
      <c r="K123" s="1117"/>
      <c r="L123" s="1117"/>
      <c r="M123" s="1117" t="s">
        <v>1338</v>
      </c>
      <c r="N123" s="1117"/>
      <c r="O123" s="1117"/>
      <c r="P123" s="1117"/>
      <c r="Q123" s="1117"/>
      <c r="R123" s="1353"/>
      <c r="S123" s="1307" t="s">
        <v>400</v>
      </c>
      <c r="T123" s="345" t="s">
        <v>6124</v>
      </c>
      <c r="U123" s="136" t="s">
        <v>96</v>
      </c>
      <c r="V123" s="136"/>
      <c r="W123" s="68" t="s">
        <v>129</v>
      </c>
      <c r="X123" s="345"/>
      <c r="Y123" s="68"/>
      <c r="Z123" s="68"/>
      <c r="AA123" s="136"/>
      <c r="AC123" s="68"/>
      <c r="AD123" s="136"/>
    </row>
    <row r="124" spans="1:30" s="23" customFormat="1">
      <c r="A124" s="15">
        <f t="shared" si="1"/>
        <v>121</v>
      </c>
      <c r="B124" s="22" t="s">
        <v>91</v>
      </c>
      <c r="C124" s="22" t="s">
        <v>402</v>
      </c>
      <c r="D124" s="22" t="s">
        <v>109</v>
      </c>
      <c r="E124" s="1330"/>
      <c r="F124" s="339"/>
      <c r="G124" s="339"/>
      <c r="H124" s="1315"/>
      <c r="I124" s="126"/>
      <c r="J124" s="126"/>
      <c r="K124" s="126"/>
      <c r="L124" s="126"/>
      <c r="M124" s="126"/>
      <c r="N124" s="126" t="s">
        <v>1340</v>
      </c>
      <c r="O124" s="126"/>
      <c r="P124" s="126"/>
      <c r="Q124" s="126"/>
      <c r="R124" s="127"/>
      <c r="S124" s="1302" t="s">
        <v>1341</v>
      </c>
      <c r="T124" s="183" t="s">
        <v>1342</v>
      </c>
      <c r="U124" s="24" t="s">
        <v>119</v>
      </c>
      <c r="V124" s="24"/>
      <c r="W124" s="49" t="s">
        <v>129</v>
      </c>
      <c r="X124" s="183"/>
      <c r="Y124" s="49"/>
      <c r="Z124" s="49"/>
      <c r="AA124" s="24"/>
      <c r="AC124" s="49"/>
      <c r="AD124" s="24"/>
    </row>
    <row r="125" spans="1:30" s="82" customFormat="1" ht="36">
      <c r="A125" s="15">
        <f t="shared" si="1"/>
        <v>122</v>
      </c>
      <c r="B125" s="128" t="s">
        <v>91</v>
      </c>
      <c r="C125" s="128" t="s">
        <v>407</v>
      </c>
      <c r="D125" s="128" t="s">
        <v>124</v>
      </c>
      <c r="E125" s="1331"/>
      <c r="F125" s="1348"/>
      <c r="G125" s="1348"/>
      <c r="H125" s="1349"/>
      <c r="I125" s="1350"/>
      <c r="J125" s="1350"/>
      <c r="K125" s="1350"/>
      <c r="L125" s="1350" t="s">
        <v>1785</v>
      </c>
      <c r="M125" s="1350"/>
      <c r="N125" s="1350"/>
      <c r="O125" s="1350"/>
      <c r="P125" s="1350"/>
      <c r="Q125" s="1350"/>
      <c r="R125" s="1351"/>
      <c r="S125" s="1306" t="s">
        <v>1935</v>
      </c>
      <c r="T125" s="344" t="s">
        <v>6125</v>
      </c>
      <c r="U125" s="131" t="s">
        <v>119</v>
      </c>
      <c r="V125" s="131"/>
      <c r="W125" s="79" t="s">
        <v>129</v>
      </c>
      <c r="X125" s="344"/>
      <c r="Y125" s="79"/>
      <c r="Z125" s="79"/>
      <c r="AA125" s="131"/>
      <c r="AB125" s="23"/>
      <c r="AC125" s="79"/>
      <c r="AD125" s="131"/>
    </row>
    <row r="126" spans="1:30" s="23" customFormat="1">
      <c r="A126" s="15">
        <f t="shared" si="1"/>
        <v>123</v>
      </c>
      <c r="B126" s="133" t="s">
        <v>91</v>
      </c>
      <c r="C126" s="133" t="s">
        <v>397</v>
      </c>
      <c r="D126" s="133" t="s">
        <v>131</v>
      </c>
      <c r="E126" s="1328"/>
      <c r="F126" s="1329"/>
      <c r="G126" s="1329"/>
      <c r="H126" s="1352"/>
      <c r="I126" s="1117"/>
      <c r="J126" s="1117"/>
      <c r="K126" s="1117"/>
      <c r="L126" s="1117"/>
      <c r="M126" s="1117" t="s">
        <v>1338</v>
      </c>
      <c r="N126" s="1117"/>
      <c r="O126" s="1117"/>
      <c r="P126" s="1117"/>
      <c r="Q126" s="1117"/>
      <c r="R126" s="1353"/>
      <c r="S126" s="1307" t="s">
        <v>411</v>
      </c>
      <c r="T126" s="345" t="s">
        <v>6126</v>
      </c>
      <c r="U126" s="136" t="s">
        <v>96</v>
      </c>
      <c r="V126" s="136"/>
      <c r="W126" s="68" t="s">
        <v>129</v>
      </c>
      <c r="X126" s="345"/>
      <c r="Y126" s="68"/>
      <c r="Z126" s="68"/>
      <c r="AA126" s="136"/>
      <c r="AC126" s="68"/>
      <c r="AD126" s="136"/>
    </row>
    <row r="127" spans="1:30" s="23" customFormat="1">
      <c r="A127" s="15">
        <f t="shared" si="1"/>
        <v>124</v>
      </c>
      <c r="B127" s="22" t="s">
        <v>91</v>
      </c>
      <c r="C127" s="22" t="s">
        <v>402</v>
      </c>
      <c r="D127" s="22" t="s">
        <v>109</v>
      </c>
      <c r="E127" s="1330"/>
      <c r="F127" s="339"/>
      <c r="G127" s="339"/>
      <c r="H127" s="1315"/>
      <c r="I127" s="126"/>
      <c r="J127" s="126"/>
      <c r="K127" s="126"/>
      <c r="L127" s="126"/>
      <c r="M127" s="126"/>
      <c r="N127" s="126" t="s">
        <v>1340</v>
      </c>
      <c r="O127" s="126"/>
      <c r="P127" s="126"/>
      <c r="Q127" s="126"/>
      <c r="R127" s="127"/>
      <c r="S127" s="1302" t="s">
        <v>1938</v>
      </c>
      <c r="T127" s="183" t="s">
        <v>1939</v>
      </c>
      <c r="U127" s="24" t="s">
        <v>119</v>
      </c>
      <c r="V127" s="24"/>
      <c r="W127" s="49" t="s">
        <v>129</v>
      </c>
      <c r="X127" s="183"/>
      <c r="Y127" s="49"/>
      <c r="Z127" s="49"/>
      <c r="AA127" s="24"/>
      <c r="AC127" s="49"/>
      <c r="AD127" s="24"/>
    </row>
    <row r="128" spans="1:30" s="82" customFormat="1" ht="36">
      <c r="A128" s="15">
        <f t="shared" si="1"/>
        <v>125</v>
      </c>
      <c r="B128" s="128" t="s">
        <v>91</v>
      </c>
      <c r="C128" s="128" t="s">
        <v>415</v>
      </c>
      <c r="D128" s="128" t="s">
        <v>124</v>
      </c>
      <c r="E128" s="1331"/>
      <c r="F128" s="1348"/>
      <c r="G128" s="1348"/>
      <c r="H128" s="1349"/>
      <c r="I128" s="1350"/>
      <c r="J128" s="1350"/>
      <c r="K128" s="1350"/>
      <c r="L128" s="1350" t="s">
        <v>1790</v>
      </c>
      <c r="M128" s="1350"/>
      <c r="N128" s="1350"/>
      <c r="O128" s="1350"/>
      <c r="P128" s="1350"/>
      <c r="Q128" s="1350"/>
      <c r="R128" s="1351"/>
      <c r="S128" s="1306" t="s">
        <v>1940</v>
      </c>
      <c r="T128" s="344" t="s">
        <v>6075</v>
      </c>
      <c r="U128" s="131" t="s">
        <v>119</v>
      </c>
      <c r="V128" s="131"/>
      <c r="W128" s="79" t="s">
        <v>129</v>
      </c>
      <c r="X128" s="344"/>
      <c r="Y128" s="79"/>
      <c r="Z128" s="79"/>
      <c r="AA128" s="131"/>
      <c r="AB128" s="23"/>
      <c r="AC128" s="79"/>
      <c r="AD128" s="131"/>
    </row>
    <row r="129" spans="1:30" s="23" customFormat="1" ht="36">
      <c r="A129" s="15">
        <f t="shared" si="1"/>
        <v>126</v>
      </c>
      <c r="B129" s="133" t="s">
        <v>91</v>
      </c>
      <c r="C129" s="133" t="s">
        <v>397</v>
      </c>
      <c r="D129" s="133" t="s">
        <v>131</v>
      </c>
      <c r="E129" s="1328"/>
      <c r="F129" s="1329"/>
      <c r="G129" s="1329"/>
      <c r="H129" s="1352"/>
      <c r="I129" s="1117"/>
      <c r="J129" s="1117"/>
      <c r="K129" s="1117"/>
      <c r="L129" s="1117"/>
      <c r="M129" s="1117" t="s">
        <v>1338</v>
      </c>
      <c r="N129" s="1117"/>
      <c r="O129" s="1117"/>
      <c r="P129" s="1117"/>
      <c r="Q129" s="1117"/>
      <c r="R129" s="1353"/>
      <c r="S129" s="1307" t="s">
        <v>419</v>
      </c>
      <c r="T129" s="345" t="s">
        <v>6127</v>
      </c>
      <c r="U129" s="136" t="s">
        <v>96</v>
      </c>
      <c r="V129" s="136"/>
      <c r="W129" s="68" t="s">
        <v>129</v>
      </c>
      <c r="X129" s="345"/>
      <c r="Y129" s="68"/>
      <c r="Z129" s="68"/>
      <c r="AA129" s="136"/>
      <c r="AC129" s="68"/>
      <c r="AD129" s="136"/>
    </row>
    <row r="130" spans="1:30" s="23" customFormat="1">
      <c r="A130" s="15">
        <f t="shared" si="1"/>
        <v>127</v>
      </c>
      <c r="B130" s="22" t="s">
        <v>91</v>
      </c>
      <c r="C130" s="22" t="s">
        <v>402</v>
      </c>
      <c r="D130" s="22" t="s">
        <v>109</v>
      </c>
      <c r="E130" s="1330"/>
      <c r="F130" s="339"/>
      <c r="G130" s="339"/>
      <c r="H130" s="1315"/>
      <c r="I130" s="126"/>
      <c r="J130" s="126"/>
      <c r="K130" s="126"/>
      <c r="L130" s="126"/>
      <c r="M130" s="126"/>
      <c r="N130" s="126" t="s">
        <v>1340</v>
      </c>
      <c r="O130" s="126"/>
      <c r="P130" s="126"/>
      <c r="Q130" s="126"/>
      <c r="R130" s="127"/>
      <c r="S130" s="1302" t="s">
        <v>1942</v>
      </c>
      <c r="T130" s="183" t="s">
        <v>1943</v>
      </c>
      <c r="U130" s="24" t="s">
        <v>119</v>
      </c>
      <c r="V130" s="24"/>
      <c r="W130" s="49" t="s">
        <v>129</v>
      </c>
      <c r="X130" s="183"/>
      <c r="Y130" s="49"/>
      <c r="Z130" s="49"/>
      <c r="AA130" s="24"/>
      <c r="AC130" s="49"/>
      <c r="AD130" s="24"/>
    </row>
    <row r="131" spans="1:30" s="82" customFormat="1" ht="36">
      <c r="A131" s="15">
        <f t="shared" si="1"/>
        <v>128</v>
      </c>
      <c r="B131" s="128" t="s">
        <v>91</v>
      </c>
      <c r="C131" s="128" t="s">
        <v>425</v>
      </c>
      <c r="D131" s="128" t="s">
        <v>124</v>
      </c>
      <c r="E131" s="1331"/>
      <c r="F131" s="1348"/>
      <c r="G131" s="1348"/>
      <c r="H131" s="1349"/>
      <c r="I131" s="1350"/>
      <c r="J131" s="1350" t="s">
        <v>617</v>
      </c>
      <c r="K131" s="1350"/>
      <c r="L131" s="1350"/>
      <c r="M131" s="1350"/>
      <c r="N131" s="1350"/>
      <c r="O131" s="1350"/>
      <c r="P131" s="1350"/>
      <c r="Q131" s="1350"/>
      <c r="R131" s="1351"/>
      <c r="S131" s="1306" t="s">
        <v>618</v>
      </c>
      <c r="T131" s="344" t="s">
        <v>6128</v>
      </c>
      <c r="U131" s="131" t="s">
        <v>119</v>
      </c>
      <c r="V131" s="131"/>
      <c r="W131" s="79" t="s">
        <v>129</v>
      </c>
      <c r="X131" s="344"/>
      <c r="Y131" s="79"/>
      <c r="Z131" s="79"/>
      <c r="AA131" s="131"/>
      <c r="AB131" s="23"/>
      <c r="AC131" s="79"/>
      <c r="AD131" s="131"/>
    </row>
    <row r="132" spans="1:30" s="23" customFormat="1">
      <c r="A132" s="15">
        <f t="shared" ref="A132:A198" si="2">ROW()-ROW(A$3)</f>
        <v>129</v>
      </c>
      <c r="B132" s="133" t="s">
        <v>91</v>
      </c>
      <c r="C132" s="133" t="s">
        <v>429</v>
      </c>
      <c r="D132" s="133" t="s">
        <v>131</v>
      </c>
      <c r="E132" s="1328"/>
      <c r="F132" s="1329"/>
      <c r="G132" s="1329"/>
      <c r="H132" s="1352"/>
      <c r="I132" s="1117"/>
      <c r="J132" s="1117"/>
      <c r="K132" s="1117" t="s">
        <v>620</v>
      </c>
      <c r="L132" s="1117"/>
      <c r="M132" s="1117"/>
      <c r="N132" s="1117"/>
      <c r="O132" s="1117"/>
      <c r="P132" s="1117"/>
      <c r="Q132" s="1117"/>
      <c r="R132" s="1353"/>
      <c r="S132" s="1307" t="s">
        <v>621</v>
      </c>
      <c r="T132" s="345" t="s">
        <v>6129</v>
      </c>
      <c r="U132" s="136" t="s">
        <v>96</v>
      </c>
      <c r="V132" s="136"/>
      <c r="W132" s="68" t="s">
        <v>129</v>
      </c>
      <c r="X132" s="345"/>
      <c r="Y132" s="68"/>
      <c r="Z132" s="68"/>
      <c r="AA132" s="136"/>
      <c r="AC132" s="68"/>
      <c r="AD132" s="136"/>
    </row>
    <row r="133" spans="1:30" s="23" customFormat="1">
      <c r="A133" s="15">
        <f t="shared" si="2"/>
        <v>130</v>
      </c>
      <c r="B133" s="22" t="s">
        <v>91</v>
      </c>
      <c r="C133" s="22" t="s">
        <v>433</v>
      </c>
      <c r="D133" s="22" t="s">
        <v>109</v>
      </c>
      <c r="E133" s="1330"/>
      <c r="F133" s="339"/>
      <c r="G133" s="339"/>
      <c r="H133" s="1315"/>
      <c r="I133" s="126"/>
      <c r="J133" s="126"/>
      <c r="K133" s="126"/>
      <c r="L133" s="126" t="s">
        <v>623</v>
      </c>
      <c r="M133" s="126"/>
      <c r="N133" s="126"/>
      <c r="O133" s="126"/>
      <c r="P133" s="126"/>
      <c r="Q133" s="126"/>
      <c r="R133" s="127"/>
      <c r="S133" s="1302" t="s">
        <v>624</v>
      </c>
      <c r="T133" s="183" t="s">
        <v>625</v>
      </c>
      <c r="U133" s="24" t="s">
        <v>119</v>
      </c>
      <c r="V133" s="24"/>
      <c r="W133" s="49" t="s">
        <v>129</v>
      </c>
      <c r="X133" s="183"/>
      <c r="Y133" s="49"/>
      <c r="Z133" s="49"/>
      <c r="AA133" s="24"/>
      <c r="AC133" s="49"/>
      <c r="AD133" s="24"/>
    </row>
    <row r="134" spans="1:30" s="23" customFormat="1">
      <c r="A134" s="15">
        <f t="shared" si="2"/>
        <v>131</v>
      </c>
      <c r="B134" s="22" t="s">
        <v>91</v>
      </c>
      <c r="C134" s="22" t="s">
        <v>437</v>
      </c>
      <c r="D134" s="22" t="s">
        <v>109</v>
      </c>
      <c r="E134" s="1330"/>
      <c r="F134" s="339"/>
      <c r="G134" s="339"/>
      <c r="H134" s="1315"/>
      <c r="I134" s="126"/>
      <c r="J134" s="126"/>
      <c r="K134" s="126"/>
      <c r="L134" s="126" t="s">
        <v>626</v>
      </c>
      <c r="M134" s="126"/>
      <c r="N134" s="126"/>
      <c r="O134" s="126"/>
      <c r="P134" s="126"/>
      <c r="Q134" s="126"/>
      <c r="R134" s="127"/>
      <c r="S134" s="1302" t="s">
        <v>627</v>
      </c>
      <c r="T134" s="183" t="s">
        <v>628</v>
      </c>
      <c r="U134" s="24" t="s">
        <v>119</v>
      </c>
      <c r="V134" s="24"/>
      <c r="W134" s="49" t="s">
        <v>129</v>
      </c>
      <c r="X134" s="183"/>
      <c r="Y134" s="49"/>
      <c r="Z134" s="49"/>
      <c r="AA134" s="24"/>
      <c r="AC134" s="49"/>
      <c r="AD134" s="24"/>
    </row>
    <row r="135" spans="1:30" s="82" customFormat="1" ht="36">
      <c r="A135" s="15">
        <f t="shared" si="2"/>
        <v>132</v>
      </c>
      <c r="B135" s="128" t="s">
        <v>91</v>
      </c>
      <c r="C135" s="128" t="s">
        <v>6130</v>
      </c>
      <c r="D135" s="128" t="s">
        <v>124</v>
      </c>
      <c r="E135" s="1331"/>
      <c r="F135" s="1348"/>
      <c r="G135" s="1348"/>
      <c r="H135" s="1332" t="s">
        <v>6444</v>
      </c>
      <c r="I135" s="1332"/>
      <c r="J135" s="1332"/>
      <c r="K135" s="1332"/>
      <c r="L135" s="1332"/>
      <c r="M135" s="1332"/>
      <c r="N135" s="1332"/>
      <c r="O135" s="1332"/>
      <c r="P135" s="1349"/>
      <c r="Q135" s="1349"/>
      <c r="R135" s="1351"/>
      <c r="S135" s="344" t="s">
        <v>6445</v>
      </c>
      <c r="T135" s="344" t="s">
        <v>6446</v>
      </c>
      <c r="U135" s="131" t="s">
        <v>119</v>
      </c>
      <c r="V135" s="131"/>
      <c r="W135" s="79" t="s">
        <v>129</v>
      </c>
      <c r="X135" s="344"/>
      <c r="Y135" s="79"/>
      <c r="Z135" s="79"/>
      <c r="AA135" s="131"/>
      <c r="AB135" s="23"/>
      <c r="AC135" s="79" t="s">
        <v>216</v>
      </c>
      <c r="AD135" s="131"/>
    </row>
    <row r="136" spans="1:30" s="1287" customFormat="1">
      <c r="A136" s="15">
        <f t="shared" si="2"/>
        <v>133</v>
      </c>
      <c r="B136" s="1281" t="s">
        <v>91</v>
      </c>
      <c r="C136" s="1281" t="s">
        <v>883</v>
      </c>
      <c r="D136" s="1281" t="s">
        <v>131</v>
      </c>
      <c r="E136" s="1333"/>
      <c r="F136" s="1334"/>
      <c r="G136" s="1334"/>
      <c r="H136" s="1354"/>
      <c r="I136" s="1354" t="s">
        <v>635</v>
      </c>
      <c r="J136" s="1354"/>
      <c r="K136" s="1354"/>
      <c r="L136" s="1354"/>
      <c r="M136" s="1354"/>
      <c r="N136" s="1354"/>
      <c r="O136" s="1354"/>
      <c r="P136" s="1355"/>
      <c r="Q136" s="1355"/>
      <c r="R136" s="1375"/>
      <c r="S136" s="1284" t="s">
        <v>6134</v>
      </c>
      <c r="T136" s="1284" t="s">
        <v>6135</v>
      </c>
      <c r="U136" s="1285" t="s">
        <v>1116</v>
      </c>
      <c r="V136" s="1285"/>
      <c r="W136" s="1286" t="s">
        <v>129</v>
      </c>
      <c r="X136" s="1284"/>
      <c r="Y136" s="1286"/>
      <c r="Z136" s="1286"/>
      <c r="AA136" s="1285"/>
      <c r="AC136" s="1286" t="s">
        <v>216</v>
      </c>
      <c r="AD136" s="1285"/>
    </row>
    <row r="137" spans="1:30" s="1300" customFormat="1" ht="36">
      <c r="A137" s="15">
        <f t="shared" si="2"/>
        <v>134</v>
      </c>
      <c r="B137" s="1294" t="s">
        <v>91</v>
      </c>
      <c r="C137" s="1294" t="s">
        <v>890</v>
      </c>
      <c r="D137" s="1294" t="s">
        <v>124</v>
      </c>
      <c r="E137" s="1340"/>
      <c r="F137" s="1341"/>
      <c r="G137" s="1341"/>
      <c r="H137" s="1356"/>
      <c r="I137" s="1356"/>
      <c r="J137" s="1356" t="s">
        <v>891</v>
      </c>
      <c r="K137" s="1356"/>
      <c r="L137" s="1356"/>
      <c r="M137" s="1356"/>
      <c r="N137" s="1356"/>
      <c r="O137" s="1356"/>
      <c r="P137" s="1345"/>
      <c r="Q137" s="1345"/>
      <c r="R137" s="1347"/>
      <c r="S137" s="1297" t="s">
        <v>6136</v>
      </c>
      <c r="T137" s="1297" t="s">
        <v>6137</v>
      </c>
      <c r="U137" s="1298" t="s">
        <v>119</v>
      </c>
      <c r="V137" s="1298"/>
      <c r="W137" s="1299" t="s">
        <v>129</v>
      </c>
      <c r="X137" s="1297"/>
      <c r="Y137" s="1299"/>
      <c r="Z137" s="1299"/>
      <c r="AA137" s="1298"/>
      <c r="AB137" s="1287"/>
      <c r="AC137" s="1299" t="s">
        <v>216</v>
      </c>
      <c r="AD137" s="1298"/>
    </row>
    <row r="138" spans="1:30" s="1287" customFormat="1" ht="36">
      <c r="A138" s="15">
        <f t="shared" si="2"/>
        <v>135</v>
      </c>
      <c r="B138" s="1281" t="s">
        <v>91</v>
      </c>
      <c r="C138" s="1281" t="s">
        <v>1565</v>
      </c>
      <c r="D138" s="1281" t="s">
        <v>131</v>
      </c>
      <c r="E138" s="1333"/>
      <c r="F138" s="1334"/>
      <c r="G138" s="1334"/>
      <c r="H138" s="1354"/>
      <c r="I138" s="1354"/>
      <c r="J138" s="1354"/>
      <c r="K138" s="1354" t="s">
        <v>895</v>
      </c>
      <c r="L138" s="1354"/>
      <c r="M138" s="1354"/>
      <c r="N138" s="1354"/>
      <c r="O138" s="1354"/>
      <c r="P138" s="1355"/>
      <c r="Q138" s="1355"/>
      <c r="R138" s="1375"/>
      <c r="S138" s="1284" t="s">
        <v>6138</v>
      </c>
      <c r="T138" s="1284" t="s">
        <v>6139</v>
      </c>
      <c r="U138" s="1285" t="s">
        <v>1116</v>
      </c>
      <c r="V138" s="1285"/>
      <c r="W138" s="1286" t="s">
        <v>129</v>
      </c>
      <c r="X138" s="1284"/>
      <c r="Y138" s="1286"/>
      <c r="Z138" s="1286"/>
      <c r="AA138" s="1285"/>
      <c r="AC138" s="1286" t="s">
        <v>216</v>
      </c>
      <c r="AD138" s="1285"/>
    </row>
    <row r="139" spans="1:30" s="1287" customFormat="1">
      <c r="A139" s="15">
        <f t="shared" si="2"/>
        <v>136</v>
      </c>
      <c r="B139" s="1289" t="s">
        <v>91</v>
      </c>
      <c r="C139" s="1289" t="s">
        <v>898</v>
      </c>
      <c r="D139" s="1289" t="s">
        <v>109</v>
      </c>
      <c r="E139" s="1336"/>
      <c r="F139" s="1337"/>
      <c r="G139" s="1337"/>
      <c r="H139" s="1357"/>
      <c r="I139" s="1357"/>
      <c r="J139" s="1357"/>
      <c r="K139" s="1357"/>
      <c r="L139" s="1357" t="s">
        <v>2752</v>
      </c>
      <c r="M139" s="1357"/>
      <c r="N139" s="1357"/>
      <c r="O139" s="1357"/>
      <c r="P139" s="1358"/>
      <c r="Q139" s="1358"/>
      <c r="R139" s="1373"/>
      <c r="S139" s="1292" t="s">
        <v>6140</v>
      </c>
      <c r="T139" s="1292" t="s">
        <v>6141</v>
      </c>
      <c r="U139" s="1293" t="s">
        <v>119</v>
      </c>
      <c r="V139" s="1293"/>
      <c r="W139" s="1191" t="s">
        <v>129</v>
      </c>
      <c r="X139" s="1292"/>
      <c r="Y139" s="1191"/>
      <c r="Z139" s="1191"/>
      <c r="AA139" s="1293"/>
      <c r="AC139" s="1191" t="s">
        <v>216</v>
      </c>
      <c r="AD139" s="24" t="s">
        <v>6142</v>
      </c>
    </row>
    <row r="140" spans="1:30" s="1287" customFormat="1">
      <c r="A140" s="15">
        <f t="shared" si="2"/>
        <v>137</v>
      </c>
      <c r="B140" s="1289" t="s">
        <v>91</v>
      </c>
      <c r="C140" s="1289" t="s">
        <v>902</v>
      </c>
      <c r="D140" s="1289" t="s">
        <v>109</v>
      </c>
      <c r="E140" s="1336"/>
      <c r="F140" s="1337"/>
      <c r="G140" s="1337"/>
      <c r="H140" s="1357"/>
      <c r="I140" s="1357"/>
      <c r="J140" s="1357"/>
      <c r="K140" s="1357"/>
      <c r="L140" s="1357" t="s">
        <v>2185</v>
      </c>
      <c r="M140" s="1357"/>
      <c r="N140" s="1357"/>
      <c r="O140" s="1357"/>
      <c r="P140" s="1358"/>
      <c r="Q140" s="1358"/>
      <c r="R140" s="1373"/>
      <c r="S140" s="1292" t="s">
        <v>6143</v>
      </c>
      <c r="T140" s="1292" t="s">
        <v>6144</v>
      </c>
      <c r="U140" s="1293" t="s">
        <v>105</v>
      </c>
      <c r="V140" s="1293"/>
      <c r="W140" s="1191" t="s">
        <v>129</v>
      </c>
      <c r="X140" s="1292"/>
      <c r="Y140" s="1191"/>
      <c r="Z140" s="1191"/>
      <c r="AA140" s="1293"/>
      <c r="AC140" s="1191" t="s">
        <v>216</v>
      </c>
      <c r="AD140" s="24" t="s">
        <v>6145</v>
      </c>
    </row>
    <row r="141" spans="1:30" s="1300" customFormat="1" ht="36">
      <c r="A141" s="15">
        <f t="shared" si="2"/>
        <v>138</v>
      </c>
      <c r="B141" s="1294" t="s">
        <v>6202</v>
      </c>
      <c r="C141" s="1294" t="s">
        <v>6447</v>
      </c>
      <c r="D141" s="1294" t="s">
        <v>124</v>
      </c>
      <c r="E141" s="1340"/>
      <c r="F141" s="1345" t="s">
        <v>6448</v>
      </c>
      <c r="G141" s="1346"/>
      <c r="H141" s="1346"/>
      <c r="I141" s="1346"/>
      <c r="J141" s="1346"/>
      <c r="K141" s="1346"/>
      <c r="L141" s="1346"/>
      <c r="M141" s="1346"/>
      <c r="N141" s="1346"/>
      <c r="O141" s="1346"/>
      <c r="P141" s="1346"/>
      <c r="Q141" s="1346"/>
      <c r="R141" s="1347"/>
      <c r="S141" s="1297" t="s">
        <v>6449</v>
      </c>
      <c r="T141" s="1297" t="s">
        <v>6149</v>
      </c>
      <c r="U141" s="1298" t="s">
        <v>272</v>
      </c>
      <c r="V141" s="1298"/>
      <c r="W141" s="1299" t="s">
        <v>129</v>
      </c>
      <c r="X141" s="1297"/>
      <c r="Y141" s="1299"/>
      <c r="Z141" s="1299"/>
      <c r="AA141" s="1298"/>
      <c r="AB141" s="1287"/>
      <c r="AC141" s="1299" t="s">
        <v>216</v>
      </c>
      <c r="AD141" s="1298"/>
    </row>
    <row r="142" spans="1:30" s="1287" customFormat="1">
      <c r="A142" s="15">
        <f t="shared" si="2"/>
        <v>139</v>
      </c>
      <c r="B142" s="1281" t="s">
        <v>6202</v>
      </c>
      <c r="C142" s="1281" t="s">
        <v>6450</v>
      </c>
      <c r="D142" s="1281" t="s">
        <v>131</v>
      </c>
      <c r="E142" s="1333"/>
      <c r="F142" s="1334"/>
      <c r="G142" s="1334" t="s">
        <v>6451</v>
      </c>
      <c r="H142" s="1334"/>
      <c r="I142" s="1334"/>
      <c r="J142" s="1334"/>
      <c r="K142" s="1334"/>
      <c r="L142" s="1334"/>
      <c r="M142" s="1334"/>
      <c r="N142" s="1334"/>
      <c r="O142" s="1334"/>
      <c r="P142" s="1335"/>
      <c r="Q142" s="1335"/>
      <c r="R142" s="1590"/>
      <c r="S142" s="1284" t="s">
        <v>6452</v>
      </c>
      <c r="T142" s="1284" t="s">
        <v>6453</v>
      </c>
      <c r="U142" s="1285" t="s">
        <v>665</v>
      </c>
      <c r="V142" s="1285"/>
      <c r="W142" s="1286" t="s">
        <v>129</v>
      </c>
      <c r="X142" s="1284"/>
      <c r="Y142" s="1286"/>
      <c r="Z142" s="1286"/>
      <c r="AA142" s="1285"/>
      <c r="AC142" s="1286" t="s">
        <v>216</v>
      </c>
      <c r="AD142" s="1285"/>
    </row>
    <row r="143" spans="1:30" s="1300" customFormat="1" ht="36">
      <c r="A143" s="15">
        <f t="shared" si="2"/>
        <v>140</v>
      </c>
      <c r="B143" s="1294" t="s">
        <v>6202</v>
      </c>
      <c r="C143" s="1294" t="s">
        <v>6454</v>
      </c>
      <c r="D143" s="1294" t="s">
        <v>124</v>
      </c>
      <c r="E143" s="1340"/>
      <c r="F143" s="1341"/>
      <c r="G143" s="1341"/>
      <c r="H143" s="1345" t="s">
        <v>6455</v>
      </c>
      <c r="I143" s="1346"/>
      <c r="J143" s="1346"/>
      <c r="K143" s="1346"/>
      <c r="L143" s="1346"/>
      <c r="M143" s="1346"/>
      <c r="N143" s="1346"/>
      <c r="O143" s="1346"/>
      <c r="P143" s="1346"/>
      <c r="Q143" s="1346"/>
      <c r="R143" s="1347"/>
      <c r="S143" s="1297" t="s">
        <v>6456</v>
      </c>
      <c r="T143" s="1297" t="s">
        <v>6157</v>
      </c>
      <c r="U143" s="1298" t="s">
        <v>1150</v>
      </c>
      <c r="V143" s="1298"/>
      <c r="W143" s="1299" t="s">
        <v>129</v>
      </c>
      <c r="X143" s="1297"/>
      <c r="Y143" s="1299"/>
      <c r="Z143" s="1299"/>
      <c r="AA143" s="1298"/>
      <c r="AB143" s="1287"/>
      <c r="AC143" s="1299" t="s">
        <v>216</v>
      </c>
      <c r="AD143" s="1298"/>
    </row>
    <row r="144" spans="1:30" s="1287" customFormat="1" ht="36">
      <c r="A144" s="15">
        <f t="shared" si="2"/>
        <v>141</v>
      </c>
      <c r="B144" s="1281" t="s">
        <v>6202</v>
      </c>
      <c r="C144" s="1281" t="s">
        <v>6457</v>
      </c>
      <c r="D144" s="1281" t="s">
        <v>131</v>
      </c>
      <c r="E144" s="1333"/>
      <c r="F144" s="1334"/>
      <c r="G144" s="1334"/>
      <c r="H144" s="1334"/>
      <c r="I144" s="1334" t="s">
        <v>6458</v>
      </c>
      <c r="J144" s="1334"/>
      <c r="K144" s="1334"/>
      <c r="L144" s="1334"/>
      <c r="M144" s="1334"/>
      <c r="N144" s="1334"/>
      <c r="O144" s="1334"/>
      <c r="P144" s="1335"/>
      <c r="Q144" s="1335"/>
      <c r="R144" s="1590"/>
      <c r="S144" s="1284" t="s">
        <v>6459</v>
      </c>
      <c r="T144" s="1284" t="s">
        <v>6460</v>
      </c>
      <c r="U144" s="1285" t="s">
        <v>665</v>
      </c>
      <c r="V144" s="1285"/>
      <c r="W144" s="1286" t="s">
        <v>129</v>
      </c>
      <c r="X144" s="1284"/>
      <c r="Y144" s="1286"/>
      <c r="Z144" s="1286"/>
      <c r="AA144" s="1285"/>
      <c r="AC144" s="1286" t="s">
        <v>216</v>
      </c>
      <c r="AD144" s="1285"/>
    </row>
    <row r="145" spans="1:30" s="1287" customFormat="1" ht="54">
      <c r="A145" s="15">
        <f t="shared" si="2"/>
        <v>142</v>
      </c>
      <c r="B145" s="1289" t="s">
        <v>6202</v>
      </c>
      <c r="C145" s="1289" t="s">
        <v>6162</v>
      </c>
      <c r="D145" s="1289" t="s">
        <v>109</v>
      </c>
      <c r="E145" s="1336"/>
      <c r="F145" s="1337"/>
      <c r="G145" s="1337"/>
      <c r="H145" s="1337"/>
      <c r="I145" s="1337"/>
      <c r="J145" s="1337" t="s">
        <v>6163</v>
      </c>
      <c r="K145" s="1337"/>
      <c r="L145" s="1337"/>
      <c r="M145" s="1337"/>
      <c r="N145" s="1337"/>
      <c r="O145" s="1337"/>
      <c r="P145" s="1338"/>
      <c r="Q145" s="1338"/>
      <c r="R145" s="1591"/>
      <c r="S145" s="1292" t="s">
        <v>6164</v>
      </c>
      <c r="T145" s="1292" t="s">
        <v>6461</v>
      </c>
      <c r="U145" s="1293" t="s">
        <v>119</v>
      </c>
      <c r="V145" s="1293"/>
      <c r="W145" s="1191" t="s">
        <v>129</v>
      </c>
      <c r="X145" s="1292"/>
      <c r="Y145" s="1191"/>
      <c r="Z145" s="1191"/>
      <c r="AA145" s="1293"/>
      <c r="AC145" s="1191" t="s">
        <v>216</v>
      </c>
      <c r="AD145" s="24" t="s">
        <v>6462</v>
      </c>
    </row>
    <row r="146" spans="1:30" s="23" customFormat="1" ht="54">
      <c r="A146" s="15">
        <f t="shared" si="2"/>
        <v>143</v>
      </c>
      <c r="B146" s="22" t="s">
        <v>721</v>
      </c>
      <c r="C146" s="22" t="s">
        <v>6166</v>
      </c>
      <c r="D146" s="22" t="s">
        <v>109</v>
      </c>
      <c r="E146" s="138"/>
      <c r="F146" s="123"/>
      <c r="G146" s="123"/>
      <c r="H146" s="123"/>
      <c r="I146" s="123"/>
      <c r="J146" s="123" t="s">
        <v>6167</v>
      </c>
      <c r="K146" s="123"/>
      <c r="L146" s="123"/>
      <c r="M146" s="123"/>
      <c r="N146" s="123"/>
      <c r="O146" s="123"/>
      <c r="P146" s="124"/>
      <c r="Q146" s="124"/>
      <c r="R146" s="28"/>
      <c r="S146" s="183" t="s">
        <v>6168</v>
      </c>
      <c r="T146" s="183" t="s">
        <v>6169</v>
      </c>
      <c r="U146" s="24" t="s">
        <v>119</v>
      </c>
      <c r="V146" s="24"/>
      <c r="W146" s="49" t="s">
        <v>129</v>
      </c>
      <c r="X146" s="183" t="s">
        <v>748</v>
      </c>
      <c r="Y146" s="49" t="s">
        <v>226</v>
      </c>
      <c r="Z146" s="49"/>
      <c r="AA146" s="24" t="s">
        <v>98</v>
      </c>
      <c r="AC146" s="49"/>
      <c r="AD146" s="49"/>
    </row>
    <row r="147" spans="1:30" s="23" customFormat="1" ht="36">
      <c r="A147" s="15">
        <f t="shared" si="2"/>
        <v>144</v>
      </c>
      <c r="B147" s="22" t="s">
        <v>721</v>
      </c>
      <c r="C147" s="22" t="s">
        <v>6170</v>
      </c>
      <c r="D147" s="22" t="s">
        <v>109</v>
      </c>
      <c r="E147" s="138"/>
      <c r="F147" s="123"/>
      <c r="G147" s="123"/>
      <c r="H147" s="123"/>
      <c r="I147" s="124"/>
      <c r="J147" s="2611" t="s">
        <v>6171</v>
      </c>
      <c r="K147" s="2612"/>
      <c r="L147" s="2612"/>
      <c r="M147" s="2612"/>
      <c r="N147" s="2612"/>
      <c r="O147" s="2612"/>
      <c r="P147" s="2612"/>
      <c r="Q147" s="2612"/>
      <c r="R147" s="342"/>
      <c r="S147" s="183" t="s">
        <v>6463</v>
      </c>
      <c r="T147" s="183" t="s">
        <v>6464</v>
      </c>
      <c r="U147" s="24" t="s">
        <v>119</v>
      </c>
      <c r="V147" s="24"/>
      <c r="W147" s="49" t="s">
        <v>129</v>
      </c>
      <c r="X147" s="183"/>
      <c r="Y147" s="49"/>
      <c r="Z147" s="49"/>
      <c r="AA147" s="24"/>
      <c r="AC147" s="49"/>
      <c r="AD147" s="24"/>
    </row>
    <row r="148" spans="1:30" s="1300" customFormat="1" ht="36">
      <c r="A148" s="15">
        <f t="shared" si="2"/>
        <v>145</v>
      </c>
      <c r="B148" s="1294" t="s">
        <v>6202</v>
      </c>
      <c r="C148" s="1294" t="s">
        <v>6465</v>
      </c>
      <c r="D148" s="1294" t="s">
        <v>124</v>
      </c>
      <c r="E148" s="1340"/>
      <c r="F148" s="1341"/>
      <c r="G148" s="1341"/>
      <c r="H148" s="1345" t="s">
        <v>6466</v>
      </c>
      <c r="I148" s="1346"/>
      <c r="J148" s="1346"/>
      <c r="K148" s="1346"/>
      <c r="L148" s="1346"/>
      <c r="M148" s="1346"/>
      <c r="N148" s="1346"/>
      <c r="O148" s="1346"/>
      <c r="P148" s="1346"/>
      <c r="Q148" s="1346"/>
      <c r="R148" s="1347"/>
      <c r="S148" s="1297" t="s">
        <v>6467</v>
      </c>
      <c r="T148" s="1297" t="s">
        <v>6468</v>
      </c>
      <c r="U148" s="1298" t="s">
        <v>119</v>
      </c>
      <c r="V148" s="1298"/>
      <c r="W148" s="1299" t="s">
        <v>129</v>
      </c>
      <c r="X148" s="1297"/>
      <c r="Y148" s="1299"/>
      <c r="Z148" s="1299"/>
      <c r="AA148" s="1298"/>
      <c r="AB148" s="1287"/>
      <c r="AC148" s="1299" t="s">
        <v>216</v>
      </c>
      <c r="AD148" s="1298"/>
    </row>
    <row r="149" spans="1:30" s="1287" customFormat="1">
      <c r="A149" s="15">
        <f t="shared" si="2"/>
        <v>146</v>
      </c>
      <c r="B149" s="1281" t="s">
        <v>6202</v>
      </c>
      <c r="C149" s="1281" t="s">
        <v>6010</v>
      </c>
      <c r="D149" s="1281" t="s">
        <v>131</v>
      </c>
      <c r="E149" s="1333"/>
      <c r="F149" s="1334"/>
      <c r="G149" s="1334"/>
      <c r="H149" s="1354"/>
      <c r="I149" s="1354" t="s">
        <v>6011</v>
      </c>
      <c r="J149" s="1354"/>
      <c r="K149" s="1354"/>
      <c r="L149" s="1354"/>
      <c r="M149" s="1354"/>
      <c r="N149" s="1354"/>
      <c r="O149" s="1354"/>
      <c r="P149" s="1355"/>
      <c r="Q149" s="1355"/>
      <c r="R149" s="1375"/>
      <c r="S149" s="1284" t="s">
        <v>6188</v>
      </c>
      <c r="T149" s="1284" t="s">
        <v>6189</v>
      </c>
      <c r="U149" s="1285" t="s">
        <v>665</v>
      </c>
      <c r="V149" s="1285"/>
      <c r="W149" s="1286" t="s">
        <v>129</v>
      </c>
      <c r="X149" s="1284"/>
      <c r="Y149" s="1286"/>
      <c r="Z149" s="1286"/>
      <c r="AA149" s="1285"/>
      <c r="AC149" s="1286" t="s">
        <v>216</v>
      </c>
      <c r="AD149" s="1285"/>
    </row>
    <row r="150" spans="1:30" s="1300" customFormat="1" ht="36">
      <c r="A150" s="15">
        <f t="shared" si="2"/>
        <v>147</v>
      </c>
      <c r="B150" s="1294" t="s">
        <v>6202</v>
      </c>
      <c r="C150" s="107" t="s">
        <v>6469</v>
      </c>
      <c r="D150" s="1294" t="s">
        <v>656</v>
      </c>
      <c r="E150" s="1340"/>
      <c r="F150" s="1341"/>
      <c r="G150" s="1341"/>
      <c r="H150" s="1359"/>
      <c r="I150" s="1345"/>
      <c r="J150" s="2613" t="s">
        <v>6470</v>
      </c>
      <c r="K150" s="2614"/>
      <c r="L150" s="2614"/>
      <c r="M150" s="2614"/>
      <c r="N150" s="2614"/>
      <c r="O150" s="2614"/>
      <c r="P150" s="2614"/>
      <c r="Q150" s="2614"/>
      <c r="R150" s="1545"/>
      <c r="S150" s="1298" t="s">
        <v>6471</v>
      </c>
      <c r="T150" s="1298" t="s">
        <v>6472</v>
      </c>
      <c r="U150" s="1294" t="s">
        <v>119</v>
      </c>
      <c r="V150" s="1294"/>
      <c r="W150" s="1360" t="s">
        <v>129</v>
      </c>
      <c r="X150" s="1361"/>
      <c r="Y150" s="1360"/>
      <c r="Z150" s="1360"/>
      <c r="AA150" s="1294"/>
      <c r="AB150" s="1287"/>
      <c r="AC150" s="1299" t="s">
        <v>216</v>
      </c>
      <c r="AD150" s="1298"/>
    </row>
    <row r="151" spans="1:30" s="1287" customFormat="1">
      <c r="A151" s="15">
        <f t="shared" si="2"/>
        <v>148</v>
      </c>
      <c r="B151" s="1281" t="s">
        <v>6202</v>
      </c>
      <c r="C151" s="108" t="s">
        <v>6473</v>
      </c>
      <c r="D151" s="1281" t="s">
        <v>661</v>
      </c>
      <c r="E151" s="1333"/>
      <c r="F151" s="1334"/>
      <c r="G151" s="1334"/>
      <c r="H151" s="1362"/>
      <c r="I151" s="1354"/>
      <c r="J151" s="1355"/>
      <c r="K151" s="2615" t="s">
        <v>784</v>
      </c>
      <c r="L151" s="2616"/>
      <c r="M151" s="2616"/>
      <c r="N151" s="2616"/>
      <c r="O151" s="2616"/>
      <c r="P151" s="2616"/>
      <c r="Q151" s="2616"/>
      <c r="R151" s="1549"/>
      <c r="S151" s="1281" t="s">
        <v>6474</v>
      </c>
      <c r="T151" s="1285" t="s">
        <v>6475</v>
      </c>
      <c r="U151" s="1281" t="s">
        <v>1116</v>
      </c>
      <c r="V151" s="1281"/>
      <c r="W151" s="1363" t="s">
        <v>129</v>
      </c>
      <c r="X151" s="1364"/>
      <c r="Y151" s="1363"/>
      <c r="Z151" s="1363"/>
      <c r="AA151" s="1281"/>
      <c r="AC151" s="1286" t="s">
        <v>216</v>
      </c>
      <c r="AD151" s="1285"/>
    </row>
    <row r="152" spans="1:30" s="1287" customFormat="1" ht="36">
      <c r="A152" s="15">
        <f t="shared" si="2"/>
        <v>149</v>
      </c>
      <c r="B152" s="1289" t="s">
        <v>6202</v>
      </c>
      <c r="C152" s="16" t="s">
        <v>6476</v>
      </c>
      <c r="D152" s="1289" t="s">
        <v>675</v>
      </c>
      <c r="E152" s="1336"/>
      <c r="F152" s="1337"/>
      <c r="G152" s="1337"/>
      <c r="H152" s="1365"/>
      <c r="I152" s="1357"/>
      <c r="J152" s="1357"/>
      <c r="K152" s="1358"/>
      <c r="L152" s="1366" t="s">
        <v>6477</v>
      </c>
      <c r="M152" s="518"/>
      <c r="N152" s="518"/>
      <c r="O152" s="518"/>
      <c r="P152" s="518"/>
      <c r="Q152" s="518"/>
      <c r="R152" s="120"/>
      <c r="S152" s="1289" t="s">
        <v>6478</v>
      </c>
      <c r="T152" s="1293" t="s">
        <v>6479</v>
      </c>
      <c r="U152" s="1289" t="s">
        <v>119</v>
      </c>
      <c r="V152" s="1289"/>
      <c r="W152" s="1191" t="s">
        <v>129</v>
      </c>
      <c r="X152" s="1292"/>
      <c r="Y152" s="1191"/>
      <c r="Z152" s="1191"/>
      <c r="AA152" s="1293"/>
      <c r="AC152" s="1191" t="s">
        <v>216</v>
      </c>
      <c r="AD152" s="1293" t="s">
        <v>6480</v>
      </c>
    </row>
    <row r="153" spans="1:30" s="1287" customFormat="1" ht="36">
      <c r="A153" s="15">
        <f t="shared" si="2"/>
        <v>150</v>
      </c>
      <c r="B153" s="1289" t="s">
        <v>6202</v>
      </c>
      <c r="C153" s="16" t="s">
        <v>6481</v>
      </c>
      <c r="D153" s="1289" t="s">
        <v>675</v>
      </c>
      <c r="E153" s="1336"/>
      <c r="F153" s="1337"/>
      <c r="G153" s="1337"/>
      <c r="H153" s="1365"/>
      <c r="I153" s="1357"/>
      <c r="J153" s="1357"/>
      <c r="K153" s="1358"/>
      <c r="L153" s="1367" t="s">
        <v>6482</v>
      </c>
      <c r="M153" s="1368"/>
      <c r="N153" s="1368"/>
      <c r="O153" s="1368"/>
      <c r="P153" s="1368"/>
      <c r="Q153" s="1368"/>
      <c r="R153" s="1369"/>
      <c r="S153" s="1289" t="s">
        <v>6483</v>
      </c>
      <c r="T153" s="1293" t="s">
        <v>6484</v>
      </c>
      <c r="U153" s="1289" t="s">
        <v>119</v>
      </c>
      <c r="V153" s="1289"/>
      <c r="W153" s="1370" t="s">
        <v>129</v>
      </c>
      <c r="X153" s="1371"/>
      <c r="Y153" s="1370"/>
      <c r="Z153" s="1370"/>
      <c r="AA153" s="1289"/>
      <c r="AC153" s="1191" t="s">
        <v>216</v>
      </c>
      <c r="AD153" s="1293" t="s">
        <v>6485</v>
      </c>
    </row>
    <row r="154" spans="1:30" s="82" customFormat="1" ht="36">
      <c r="A154" s="15">
        <f t="shared" si="2"/>
        <v>151</v>
      </c>
      <c r="B154" s="128" t="s">
        <v>6202</v>
      </c>
      <c r="C154" s="128" t="s">
        <v>6190</v>
      </c>
      <c r="D154" s="128" t="s">
        <v>124</v>
      </c>
      <c r="E154" s="1331"/>
      <c r="F154" s="1348"/>
      <c r="G154" s="1348"/>
      <c r="H154" s="1332"/>
      <c r="I154" s="1332"/>
      <c r="J154" s="1332" t="s">
        <v>6191</v>
      </c>
      <c r="K154" s="1332"/>
      <c r="L154" s="1332"/>
      <c r="M154" s="1332"/>
      <c r="N154" s="1332"/>
      <c r="O154" s="1332"/>
      <c r="P154" s="1349"/>
      <c r="Q154" s="1349"/>
      <c r="R154" s="1351"/>
      <c r="S154" s="344" t="s">
        <v>6486</v>
      </c>
      <c r="T154" s="344" t="s">
        <v>6487</v>
      </c>
      <c r="U154" s="131" t="s">
        <v>272</v>
      </c>
      <c r="V154" s="131"/>
      <c r="W154" s="79" t="s">
        <v>129</v>
      </c>
      <c r="X154" s="344"/>
      <c r="Y154" s="79"/>
      <c r="Z154" s="79"/>
      <c r="AA154" s="131"/>
      <c r="AB154" s="23"/>
      <c r="AC154" s="79" t="s">
        <v>216</v>
      </c>
      <c r="AD154" s="131"/>
    </row>
    <row r="155" spans="1:30" s="1287" customFormat="1">
      <c r="A155" s="15">
        <f t="shared" si="2"/>
        <v>152</v>
      </c>
      <c r="B155" s="1281" t="s">
        <v>6202</v>
      </c>
      <c r="C155" s="1281" t="s">
        <v>979</v>
      </c>
      <c r="D155" s="1281" t="s">
        <v>131</v>
      </c>
      <c r="E155" s="1333"/>
      <c r="F155" s="1334"/>
      <c r="G155" s="1334"/>
      <c r="H155" s="1354"/>
      <c r="I155" s="1354"/>
      <c r="J155" s="1354"/>
      <c r="K155" s="1354" t="s">
        <v>483</v>
      </c>
      <c r="L155" s="1354"/>
      <c r="M155" s="1354"/>
      <c r="N155" s="1354"/>
      <c r="O155" s="1354"/>
      <c r="P155" s="1355"/>
      <c r="Q155" s="1355"/>
      <c r="R155" s="1375"/>
      <c r="S155" s="1284" t="s">
        <v>6194</v>
      </c>
      <c r="T155" s="1284" t="s">
        <v>6195</v>
      </c>
      <c r="U155" s="1285" t="s">
        <v>665</v>
      </c>
      <c r="V155" s="1285"/>
      <c r="W155" s="1286" t="s">
        <v>129</v>
      </c>
      <c r="X155" s="1284"/>
      <c r="Y155" s="1286"/>
      <c r="Z155" s="1286"/>
      <c r="AA155" s="1285"/>
      <c r="AC155" s="1286" t="s">
        <v>216</v>
      </c>
      <c r="AD155" s="1285"/>
    </row>
    <row r="156" spans="1:30" s="1287" customFormat="1" ht="36">
      <c r="A156" s="15">
        <f t="shared" si="2"/>
        <v>153</v>
      </c>
      <c r="B156" s="1289" t="s">
        <v>6202</v>
      </c>
      <c r="C156" s="1289" t="s">
        <v>980</v>
      </c>
      <c r="D156" s="1289" t="s">
        <v>109</v>
      </c>
      <c r="E156" s="1336"/>
      <c r="F156" s="1337"/>
      <c r="G156" s="1337"/>
      <c r="H156" s="1358"/>
      <c r="I156" s="1372"/>
      <c r="J156" s="1372"/>
      <c r="K156" s="1372"/>
      <c r="L156" s="1372" t="s">
        <v>487</v>
      </c>
      <c r="M156" s="1372"/>
      <c r="N156" s="1372"/>
      <c r="O156" s="1372"/>
      <c r="P156" s="1372"/>
      <c r="Q156" s="1372"/>
      <c r="R156" s="1373"/>
      <c r="S156" s="1292" t="s">
        <v>6488</v>
      </c>
      <c r="T156" s="1292" t="s">
        <v>6489</v>
      </c>
      <c r="U156" s="1293" t="s">
        <v>119</v>
      </c>
      <c r="V156" s="1293"/>
      <c r="W156" s="1191" t="s">
        <v>129</v>
      </c>
      <c r="X156" s="1292"/>
      <c r="Y156" s="1191"/>
      <c r="Z156" s="1191"/>
      <c r="AA156" s="1293"/>
      <c r="AC156" s="1191" t="s">
        <v>216</v>
      </c>
      <c r="AD156" s="24" t="s">
        <v>6490</v>
      </c>
    </row>
    <row r="157" spans="1:30" s="1287" customFormat="1" ht="36">
      <c r="A157" s="15">
        <f t="shared" si="2"/>
        <v>154</v>
      </c>
      <c r="B157" s="1289" t="s">
        <v>6202</v>
      </c>
      <c r="C157" s="1289" t="s">
        <v>494</v>
      </c>
      <c r="D157" s="1289" t="s">
        <v>109</v>
      </c>
      <c r="E157" s="1336"/>
      <c r="F157" s="1337"/>
      <c r="G157" s="1337"/>
      <c r="H157" s="1358"/>
      <c r="I157" s="1372"/>
      <c r="J157" s="1372"/>
      <c r="K157" s="1372"/>
      <c r="L157" s="1372" t="s">
        <v>495</v>
      </c>
      <c r="M157" s="1372"/>
      <c r="N157" s="1372"/>
      <c r="O157" s="1372"/>
      <c r="P157" s="1372"/>
      <c r="Q157" s="1372"/>
      <c r="R157" s="1373"/>
      <c r="S157" s="1292" t="s">
        <v>6491</v>
      </c>
      <c r="T157" s="1292" t="s">
        <v>6200</v>
      </c>
      <c r="U157" s="1293" t="s">
        <v>119</v>
      </c>
      <c r="V157" s="1293"/>
      <c r="W157" s="1191" t="s">
        <v>129</v>
      </c>
      <c r="X157" s="1292"/>
      <c r="Y157" s="1191"/>
      <c r="Z157" s="1191" t="s">
        <v>114</v>
      </c>
      <c r="AA157" s="1293"/>
      <c r="AC157" s="1191" t="s">
        <v>216</v>
      </c>
      <c r="AD157" s="24" t="s">
        <v>6492</v>
      </c>
    </row>
    <row r="158" spans="1:30" s="421" customFormat="1">
      <c r="A158" s="15">
        <f t="shared" si="2"/>
        <v>155</v>
      </c>
      <c r="B158" s="1289" t="s">
        <v>6202</v>
      </c>
      <c r="C158" s="416" t="s">
        <v>2979</v>
      </c>
      <c r="D158" s="416" t="s">
        <v>109</v>
      </c>
      <c r="E158" s="417"/>
      <c r="F158" s="418"/>
      <c r="G158" s="418"/>
      <c r="H158" s="418"/>
      <c r="I158" s="418"/>
      <c r="J158" s="418"/>
      <c r="K158" s="418"/>
      <c r="L158" s="418" t="s">
        <v>2980</v>
      </c>
      <c r="M158" s="418"/>
      <c r="N158" s="418"/>
      <c r="O158" s="418"/>
      <c r="P158" s="543"/>
      <c r="Q158" s="543"/>
      <c r="R158" s="1526"/>
      <c r="S158" s="312" t="s">
        <v>6203</v>
      </c>
      <c r="T158" s="312" t="s">
        <v>6204</v>
      </c>
      <c r="U158" s="312" t="s">
        <v>119</v>
      </c>
      <c r="V158" s="312"/>
      <c r="W158" s="419" t="s">
        <v>129</v>
      </c>
      <c r="X158" s="745"/>
      <c r="Y158" s="419"/>
      <c r="Z158" s="419"/>
      <c r="AA158" s="312"/>
      <c r="AC158" s="416"/>
      <c r="AD158" s="1313"/>
    </row>
    <row r="159" spans="1:30" s="1300" customFormat="1" ht="36">
      <c r="A159" s="15">
        <f t="shared" si="2"/>
        <v>156</v>
      </c>
      <c r="B159" s="1294" t="s">
        <v>6202</v>
      </c>
      <c r="C159" s="1294" t="s">
        <v>6493</v>
      </c>
      <c r="D159" s="1294" t="s">
        <v>124</v>
      </c>
      <c r="E159" s="1340"/>
      <c r="F159" s="1341"/>
      <c r="G159" s="1341"/>
      <c r="H159" s="1345"/>
      <c r="I159" s="1346"/>
      <c r="J159" s="1346" t="s">
        <v>6494</v>
      </c>
      <c r="K159" s="1346"/>
      <c r="L159" s="1346"/>
      <c r="M159" s="1346"/>
      <c r="N159" s="1346"/>
      <c r="O159" s="1346"/>
      <c r="P159" s="1346"/>
      <c r="Q159" s="1346"/>
      <c r="R159" s="1347"/>
      <c r="S159" s="1297" t="s">
        <v>6495</v>
      </c>
      <c r="T159" s="1297" t="s">
        <v>6496</v>
      </c>
      <c r="U159" s="1298" t="s">
        <v>517</v>
      </c>
      <c r="V159" s="1298"/>
      <c r="W159" s="1299" t="s">
        <v>129</v>
      </c>
      <c r="X159" s="1297"/>
      <c r="Y159" s="1299"/>
      <c r="Z159" s="1299"/>
      <c r="AA159" s="1298"/>
      <c r="AB159" s="1287"/>
      <c r="AC159" s="1299" t="s">
        <v>216</v>
      </c>
      <c r="AD159" s="1298"/>
    </row>
    <row r="160" spans="1:30" s="1287" customFormat="1">
      <c r="A160" s="15">
        <f t="shared" si="2"/>
        <v>157</v>
      </c>
      <c r="B160" s="1281" t="s">
        <v>6202</v>
      </c>
      <c r="C160" s="1281" t="s">
        <v>979</v>
      </c>
      <c r="D160" s="1281" t="s">
        <v>131</v>
      </c>
      <c r="E160" s="1333"/>
      <c r="F160" s="1334"/>
      <c r="G160" s="1334"/>
      <c r="H160" s="1355"/>
      <c r="I160" s="1374"/>
      <c r="J160" s="1374"/>
      <c r="K160" s="1374" t="s">
        <v>483</v>
      </c>
      <c r="L160" s="1374"/>
      <c r="M160" s="1374"/>
      <c r="N160" s="1374"/>
      <c r="O160" s="1374"/>
      <c r="P160" s="1374"/>
      <c r="Q160" s="1374"/>
      <c r="R160" s="1375"/>
      <c r="S160" s="1284" t="s">
        <v>6194</v>
      </c>
      <c r="T160" s="1284" t="s">
        <v>6497</v>
      </c>
      <c r="U160" s="1285" t="s">
        <v>1116</v>
      </c>
      <c r="V160" s="1285"/>
      <c r="W160" s="1286" t="s">
        <v>129</v>
      </c>
      <c r="X160" s="1284"/>
      <c r="Y160" s="1286"/>
      <c r="Z160" s="1286"/>
      <c r="AA160" s="1285"/>
      <c r="AC160" s="1286" t="s">
        <v>216</v>
      </c>
      <c r="AD160" s="1285"/>
    </row>
    <row r="161" spans="1:33" s="1287" customFormat="1" ht="36">
      <c r="A161" s="15">
        <f t="shared" si="2"/>
        <v>158</v>
      </c>
      <c r="B161" s="1289" t="s">
        <v>6202</v>
      </c>
      <c r="C161" s="1289" t="s">
        <v>980</v>
      </c>
      <c r="D161" s="1289" t="s">
        <v>109</v>
      </c>
      <c r="E161" s="1336"/>
      <c r="F161" s="1337"/>
      <c r="G161" s="1337"/>
      <c r="H161" s="1358"/>
      <c r="I161" s="1372"/>
      <c r="J161" s="1372"/>
      <c r="K161" s="1372"/>
      <c r="L161" s="1372" t="s">
        <v>487</v>
      </c>
      <c r="M161" s="1372"/>
      <c r="N161" s="1372"/>
      <c r="O161" s="1372"/>
      <c r="P161" s="1372"/>
      <c r="Q161" s="1372"/>
      <c r="R161" s="1373"/>
      <c r="S161" s="1292" t="s">
        <v>6498</v>
      </c>
      <c r="T161" s="1292" t="s">
        <v>6499</v>
      </c>
      <c r="U161" s="1293" t="s">
        <v>119</v>
      </c>
      <c r="V161" s="1293"/>
      <c r="W161" s="1191" t="s">
        <v>129</v>
      </c>
      <c r="X161" s="1292"/>
      <c r="Y161" s="1191"/>
      <c r="Z161" s="1191"/>
      <c r="AA161" s="1293"/>
      <c r="AC161" s="1191" t="s">
        <v>216</v>
      </c>
      <c r="AD161" s="24" t="s">
        <v>6500</v>
      </c>
    </row>
    <row r="162" spans="1:33" s="1300" customFormat="1" ht="36">
      <c r="A162" s="15">
        <f t="shared" si="2"/>
        <v>159</v>
      </c>
      <c r="B162" s="1294" t="s">
        <v>6202</v>
      </c>
      <c r="C162" s="1294" t="s">
        <v>6501</v>
      </c>
      <c r="D162" s="1294" t="s">
        <v>124</v>
      </c>
      <c r="E162" s="1340"/>
      <c r="F162" s="1341"/>
      <c r="G162" s="1341"/>
      <c r="H162" s="1345" t="s">
        <v>6502</v>
      </c>
      <c r="I162" s="1346"/>
      <c r="J162" s="1346"/>
      <c r="K162" s="1346"/>
      <c r="L162" s="1346"/>
      <c r="M162" s="1346"/>
      <c r="N162" s="1346"/>
      <c r="O162" s="1346"/>
      <c r="P162" s="1346"/>
      <c r="Q162" s="1346"/>
      <c r="R162" s="1347"/>
      <c r="S162" s="1297" t="s">
        <v>6503</v>
      </c>
      <c r="T162" s="1297" t="s">
        <v>6226</v>
      </c>
      <c r="U162" s="1298" t="s">
        <v>119</v>
      </c>
      <c r="V162" s="1298"/>
      <c r="W162" s="1299" t="s">
        <v>129</v>
      </c>
      <c r="X162" s="1297"/>
      <c r="Y162" s="1299"/>
      <c r="Z162" s="1299"/>
      <c r="AA162" s="1298"/>
      <c r="AB162" s="1287"/>
      <c r="AC162" s="1299" t="s">
        <v>216</v>
      </c>
      <c r="AD162" s="1298"/>
    </row>
    <row r="163" spans="1:33" s="1287" customFormat="1">
      <c r="A163" s="15">
        <f t="shared" si="2"/>
        <v>160</v>
      </c>
      <c r="B163" s="1281" t="s">
        <v>6202</v>
      </c>
      <c r="C163" s="1281" t="s">
        <v>6504</v>
      </c>
      <c r="D163" s="1281" t="s">
        <v>131</v>
      </c>
      <c r="E163" s="1333"/>
      <c r="F163" s="1334"/>
      <c r="G163" s="1334"/>
      <c r="H163" s="1355"/>
      <c r="I163" s="1374" t="s">
        <v>6505</v>
      </c>
      <c r="J163" s="1374"/>
      <c r="K163" s="1374"/>
      <c r="L163" s="1374"/>
      <c r="M163" s="1374"/>
      <c r="N163" s="1374"/>
      <c r="O163" s="1374"/>
      <c r="P163" s="1374"/>
      <c r="Q163" s="1374"/>
      <c r="R163" s="1375"/>
      <c r="S163" s="1284" t="s">
        <v>6229</v>
      </c>
      <c r="T163" s="1284" t="s">
        <v>6230</v>
      </c>
      <c r="U163" s="1285" t="s">
        <v>665</v>
      </c>
      <c r="V163" s="1285"/>
      <c r="W163" s="1286" t="s">
        <v>129</v>
      </c>
      <c r="X163" s="1284"/>
      <c r="Y163" s="1286"/>
      <c r="Z163" s="1286"/>
      <c r="AA163" s="1285"/>
      <c r="AC163" s="1286" t="s">
        <v>216</v>
      </c>
      <c r="AD163" s="1285"/>
    </row>
    <row r="164" spans="1:33" s="1287" customFormat="1" ht="36">
      <c r="A164" s="15">
        <f t="shared" si="2"/>
        <v>161</v>
      </c>
      <c r="B164" s="1289" t="s">
        <v>6202</v>
      </c>
      <c r="C164" s="1289" t="s">
        <v>6506</v>
      </c>
      <c r="D164" s="1289" t="s">
        <v>109</v>
      </c>
      <c r="E164" s="1336"/>
      <c r="F164" s="1337"/>
      <c r="G164" s="1337"/>
      <c r="H164" s="1358"/>
      <c r="I164" s="1372"/>
      <c r="J164" s="1372" t="s">
        <v>6507</v>
      </c>
      <c r="K164" s="1372"/>
      <c r="L164" s="1372"/>
      <c r="M164" s="1372"/>
      <c r="N164" s="1372"/>
      <c r="O164" s="1372"/>
      <c r="P164" s="1372"/>
      <c r="Q164" s="1372"/>
      <c r="R164" s="1373"/>
      <c r="S164" s="1292" t="s">
        <v>6508</v>
      </c>
      <c r="T164" s="1292" t="s">
        <v>6509</v>
      </c>
      <c r="U164" s="1293" t="s">
        <v>119</v>
      </c>
      <c r="V164" s="1293"/>
      <c r="W164" s="1191" t="s">
        <v>129</v>
      </c>
      <c r="X164" s="1292" t="s">
        <v>7414</v>
      </c>
      <c r="Y164" s="1191" t="s">
        <v>836</v>
      </c>
      <c r="Z164" s="1191"/>
      <c r="AA164" s="1293" t="s">
        <v>177</v>
      </c>
      <c r="AC164" s="1191" t="s">
        <v>216</v>
      </c>
      <c r="AD164" s="24" t="s">
        <v>6510</v>
      </c>
    </row>
    <row r="165" spans="1:33" s="1417" customFormat="1">
      <c r="A165" s="1963">
        <f t="shared" si="2"/>
        <v>162</v>
      </c>
      <c r="B165" s="1964" t="s">
        <v>721</v>
      </c>
      <c r="C165" s="1964"/>
      <c r="D165" s="1964" t="s">
        <v>7313</v>
      </c>
      <c r="E165" s="425"/>
      <c r="F165" s="389"/>
      <c r="G165" s="389"/>
      <c r="H165" s="389"/>
      <c r="I165" s="389"/>
      <c r="J165" s="389"/>
      <c r="K165" s="2212" t="s">
        <v>7322</v>
      </c>
      <c r="L165" s="2203"/>
      <c r="M165" s="2203"/>
      <c r="N165" s="2203"/>
      <c r="O165" s="2203"/>
      <c r="P165" s="2203"/>
      <c r="Q165" s="2203"/>
      <c r="R165" s="2204"/>
      <c r="S165" s="1967" t="s">
        <v>7320</v>
      </c>
      <c r="T165" s="1967" t="s">
        <v>7545</v>
      </c>
      <c r="U165" s="1967"/>
      <c r="V165" s="2203"/>
      <c r="W165" s="1415" t="s">
        <v>6778</v>
      </c>
      <c r="X165" s="1967"/>
      <c r="Y165" s="1968"/>
      <c r="Z165" s="1968"/>
      <c r="AA165" s="2292"/>
      <c r="AB165" s="2245"/>
      <c r="AC165" s="2205"/>
      <c r="AD165" s="2205"/>
      <c r="AE165" s="2195"/>
      <c r="AF165" s="2195"/>
      <c r="AG165" s="1973"/>
    </row>
    <row r="166" spans="1:33" s="1287" customFormat="1" ht="36">
      <c r="A166" s="15">
        <f t="shared" si="2"/>
        <v>163</v>
      </c>
      <c r="B166" s="1289" t="s">
        <v>6202</v>
      </c>
      <c r="C166" s="1289" t="s">
        <v>6511</v>
      </c>
      <c r="D166" s="1289" t="s">
        <v>109</v>
      </c>
      <c r="E166" s="1336"/>
      <c r="F166" s="1337"/>
      <c r="G166" s="1337"/>
      <c r="H166" s="1358"/>
      <c r="I166" s="1372"/>
      <c r="J166" s="1372" t="s">
        <v>6512</v>
      </c>
      <c r="K166" s="1372"/>
      <c r="L166" s="1372"/>
      <c r="M166" s="1372"/>
      <c r="N166" s="1372"/>
      <c r="O166" s="1372"/>
      <c r="P166" s="1372"/>
      <c r="Q166" s="1372"/>
      <c r="R166" s="1373"/>
      <c r="S166" s="1292" t="s">
        <v>6513</v>
      </c>
      <c r="T166" s="1292" t="s">
        <v>6514</v>
      </c>
      <c r="U166" s="1293" t="s">
        <v>119</v>
      </c>
      <c r="V166" s="1293"/>
      <c r="W166" s="1191" t="s">
        <v>129</v>
      </c>
      <c r="X166" s="1292" t="s">
        <v>7414</v>
      </c>
      <c r="Y166" s="1191" t="s">
        <v>836</v>
      </c>
      <c r="Z166" s="1191"/>
      <c r="AA166" s="1293" t="s">
        <v>177</v>
      </c>
      <c r="AC166" s="1191" t="s">
        <v>216</v>
      </c>
      <c r="AD166" s="24" t="s">
        <v>6515</v>
      </c>
    </row>
    <row r="167" spans="1:33" s="1417" customFormat="1">
      <c r="A167" s="1963">
        <f t="shared" si="2"/>
        <v>164</v>
      </c>
      <c r="B167" s="1964" t="s">
        <v>721</v>
      </c>
      <c r="C167" s="1964"/>
      <c r="D167" s="1964" t="s">
        <v>7313</v>
      </c>
      <c r="E167" s="425"/>
      <c r="F167" s="389"/>
      <c r="G167" s="389"/>
      <c r="H167" s="389"/>
      <c r="I167" s="2203"/>
      <c r="J167" s="2203"/>
      <c r="K167" s="2212" t="s">
        <v>7322</v>
      </c>
      <c r="L167" s="389"/>
      <c r="M167" s="2212"/>
      <c r="N167" s="2203"/>
      <c r="O167" s="2203"/>
      <c r="P167" s="2203"/>
      <c r="Q167" s="2203"/>
      <c r="R167" s="2204"/>
      <c r="S167" s="1967" t="s">
        <v>7320</v>
      </c>
      <c r="T167" s="1967" t="s">
        <v>7543</v>
      </c>
      <c r="U167" s="1967"/>
      <c r="V167" s="2203"/>
      <c r="W167" s="1415" t="s">
        <v>6778</v>
      </c>
      <c r="X167" s="1967"/>
      <c r="Y167" s="1968"/>
      <c r="Z167" s="1968"/>
      <c r="AA167" s="1967"/>
      <c r="AB167" s="2245"/>
      <c r="AC167" s="2205"/>
      <c r="AD167" s="2205"/>
      <c r="AE167" s="2195"/>
      <c r="AF167" s="2195"/>
      <c r="AG167" s="1973"/>
    </row>
    <row r="168" spans="1:33" s="1287" customFormat="1" ht="36">
      <c r="A168" s="15">
        <f t="shared" si="2"/>
        <v>165</v>
      </c>
      <c r="B168" s="1289" t="s">
        <v>6202</v>
      </c>
      <c r="C168" s="1289" t="s">
        <v>6516</v>
      </c>
      <c r="D168" s="1289" t="s">
        <v>675</v>
      </c>
      <c r="E168" s="1336"/>
      <c r="F168" s="1337"/>
      <c r="G168" s="1337"/>
      <c r="H168" s="1358"/>
      <c r="I168" s="1372"/>
      <c r="J168" s="1372" t="s">
        <v>6517</v>
      </c>
      <c r="K168" s="1372"/>
      <c r="L168" s="1372"/>
      <c r="M168" s="1372"/>
      <c r="N168" s="1372"/>
      <c r="O168" s="1372"/>
      <c r="P168" s="1372"/>
      <c r="Q168" s="1372"/>
      <c r="R168" s="1373"/>
      <c r="S168" s="1292" t="s">
        <v>6233</v>
      </c>
      <c r="T168" s="1292" t="s">
        <v>7542</v>
      </c>
      <c r="U168" s="1293" t="s">
        <v>105</v>
      </c>
      <c r="V168" s="1293"/>
      <c r="W168" s="1191" t="s">
        <v>129</v>
      </c>
      <c r="X168" s="1292" t="s">
        <v>7414</v>
      </c>
      <c r="Y168" s="1191" t="s">
        <v>836</v>
      </c>
      <c r="Z168" s="1191"/>
      <c r="AA168" s="1293" t="s">
        <v>177</v>
      </c>
      <c r="AC168" s="1191" t="s">
        <v>216</v>
      </c>
      <c r="AD168" s="24" t="s">
        <v>6235</v>
      </c>
    </row>
    <row r="169" spans="1:33" s="1417" customFormat="1">
      <c r="A169" s="1963">
        <f t="shared" si="2"/>
        <v>166</v>
      </c>
      <c r="B169" s="1964" t="s">
        <v>721</v>
      </c>
      <c r="C169" s="1964"/>
      <c r="D169" s="1964" t="s">
        <v>7313</v>
      </c>
      <c r="E169" s="425"/>
      <c r="F169" s="389"/>
      <c r="G169" s="389"/>
      <c r="H169" s="389"/>
      <c r="I169" s="389"/>
      <c r="J169" s="389"/>
      <c r="K169" s="2212" t="s">
        <v>7322</v>
      </c>
      <c r="L169" s="2203"/>
      <c r="M169" s="2203"/>
      <c r="N169" s="2203"/>
      <c r="O169" s="2203"/>
      <c r="P169" s="2203"/>
      <c r="Q169" s="2203"/>
      <c r="R169" s="2204"/>
      <c r="S169" s="1967" t="s">
        <v>7320</v>
      </c>
      <c r="T169" s="1967" t="s">
        <v>7544</v>
      </c>
      <c r="U169" s="1967"/>
      <c r="V169" s="2203"/>
      <c r="W169" s="1415" t="s">
        <v>6778</v>
      </c>
      <c r="X169" s="1967"/>
      <c r="Y169" s="1968"/>
      <c r="Z169" s="1968"/>
      <c r="AA169" s="1967"/>
      <c r="AB169" s="2245"/>
      <c r="AC169" s="2205"/>
      <c r="AD169" s="2205"/>
      <c r="AE169" s="2195"/>
      <c r="AF169" s="2195"/>
      <c r="AG169" s="1973"/>
    </row>
    <row r="170" spans="1:33" s="1300" customFormat="1" ht="36">
      <c r="A170" s="15">
        <f t="shared" si="2"/>
        <v>167</v>
      </c>
      <c r="B170" s="1294" t="s">
        <v>6202</v>
      </c>
      <c r="C170" s="1294" t="s">
        <v>6518</v>
      </c>
      <c r="D170" s="1294" t="s">
        <v>124</v>
      </c>
      <c r="E170" s="1340"/>
      <c r="F170" s="1341"/>
      <c r="G170" s="1341"/>
      <c r="H170" s="1356"/>
      <c r="I170" s="1356"/>
      <c r="J170" s="1356" t="s">
        <v>6519</v>
      </c>
      <c r="K170" s="1356"/>
      <c r="L170" s="1356"/>
      <c r="M170" s="1356"/>
      <c r="N170" s="1356"/>
      <c r="O170" s="1356"/>
      <c r="P170" s="1345"/>
      <c r="Q170" s="1345"/>
      <c r="R170" s="1347"/>
      <c r="S170" s="1297" t="s">
        <v>6520</v>
      </c>
      <c r="T170" s="1297" t="s">
        <v>6238</v>
      </c>
      <c r="U170" s="1298" t="s">
        <v>119</v>
      </c>
      <c r="V170" s="1298"/>
      <c r="W170" s="1299" t="s">
        <v>129</v>
      </c>
      <c r="X170" s="1297"/>
      <c r="Y170" s="1299"/>
      <c r="Z170" s="1299"/>
      <c r="AA170" s="1298"/>
      <c r="AB170" s="1287"/>
      <c r="AC170" s="1299" t="s">
        <v>216</v>
      </c>
      <c r="AD170" s="1298"/>
    </row>
    <row r="171" spans="1:33" s="1287" customFormat="1">
      <c r="A171" s="15">
        <f t="shared" si="2"/>
        <v>168</v>
      </c>
      <c r="B171" s="1281" t="s">
        <v>6202</v>
      </c>
      <c r="C171" s="1281" t="s">
        <v>351</v>
      </c>
      <c r="D171" s="1281" t="s">
        <v>131</v>
      </c>
      <c r="E171" s="1333"/>
      <c r="F171" s="1334"/>
      <c r="G171" s="1334"/>
      <c r="H171" s="1354"/>
      <c r="I171" s="1354"/>
      <c r="J171" s="1354"/>
      <c r="K171" s="1354" t="s">
        <v>352</v>
      </c>
      <c r="L171" s="1354"/>
      <c r="M171" s="1354"/>
      <c r="N171" s="1354"/>
      <c r="O171" s="1354"/>
      <c r="P171" s="1355"/>
      <c r="Q171" s="1355"/>
      <c r="R171" s="1375"/>
      <c r="S171" s="1284" t="s">
        <v>6239</v>
      </c>
      <c r="T171" s="1284" t="s">
        <v>6240</v>
      </c>
      <c r="U171" s="1285" t="s">
        <v>665</v>
      </c>
      <c r="V171" s="1285"/>
      <c r="W171" s="1286" t="s">
        <v>129</v>
      </c>
      <c r="X171" s="1284"/>
      <c r="Y171" s="1286"/>
      <c r="Z171" s="1286"/>
      <c r="AA171" s="1285"/>
      <c r="AC171" s="1286" t="s">
        <v>216</v>
      </c>
      <c r="AD171" s="1285"/>
    </row>
    <row r="172" spans="1:33" s="1287" customFormat="1">
      <c r="A172" s="15">
        <f t="shared" si="2"/>
        <v>169</v>
      </c>
      <c r="B172" s="1289" t="s">
        <v>6202</v>
      </c>
      <c r="C172" s="1289" t="s">
        <v>355</v>
      </c>
      <c r="D172" s="1289" t="s">
        <v>109</v>
      </c>
      <c r="E172" s="1336"/>
      <c r="F172" s="1337"/>
      <c r="G172" s="1337"/>
      <c r="H172" s="1358"/>
      <c r="I172" s="1372"/>
      <c r="J172" s="1372"/>
      <c r="K172" s="1372"/>
      <c r="L172" s="1372" t="s">
        <v>356</v>
      </c>
      <c r="M172" s="1372"/>
      <c r="N172" s="1372"/>
      <c r="O172" s="1372"/>
      <c r="P172" s="1372"/>
      <c r="Q172" s="1372"/>
      <c r="R172" s="1373"/>
      <c r="S172" s="1292" t="s">
        <v>6241</v>
      </c>
      <c r="T172" s="1292" t="s">
        <v>6242</v>
      </c>
      <c r="U172" s="1293" t="s">
        <v>105</v>
      </c>
      <c r="V172" s="1293"/>
      <c r="W172" s="1191" t="s">
        <v>129</v>
      </c>
      <c r="X172" s="1292"/>
      <c r="Y172" s="1191"/>
      <c r="Z172" s="1191"/>
      <c r="AA172" s="1293"/>
      <c r="AC172" s="1191" t="s">
        <v>216</v>
      </c>
      <c r="AD172" s="1293"/>
    </row>
    <row r="173" spans="1:33" s="23" customFormat="1" ht="36">
      <c r="A173" s="15">
        <f t="shared" si="2"/>
        <v>170</v>
      </c>
      <c r="B173" s="22" t="s">
        <v>721</v>
      </c>
      <c r="C173" s="22" t="s">
        <v>360</v>
      </c>
      <c r="D173" s="22" t="s">
        <v>109</v>
      </c>
      <c r="E173" s="1330"/>
      <c r="F173" s="339"/>
      <c r="G173" s="339"/>
      <c r="H173" s="1315"/>
      <c r="I173" s="126"/>
      <c r="J173" s="126"/>
      <c r="K173" s="126"/>
      <c r="L173" s="126" t="s">
        <v>361</v>
      </c>
      <c r="M173" s="126"/>
      <c r="N173" s="126"/>
      <c r="O173" s="126"/>
      <c r="P173" s="126"/>
      <c r="Q173" s="126"/>
      <c r="R173" s="127"/>
      <c r="S173" s="183" t="s">
        <v>864</v>
      </c>
      <c r="T173" s="183" t="s">
        <v>6521</v>
      </c>
      <c r="U173" s="24" t="s">
        <v>119</v>
      </c>
      <c r="V173" s="24"/>
      <c r="W173" s="49" t="s">
        <v>129</v>
      </c>
      <c r="X173" s="183" t="s">
        <v>364</v>
      </c>
      <c r="Y173" s="49" t="s">
        <v>122</v>
      </c>
      <c r="Z173" s="49"/>
      <c r="AA173" s="24"/>
      <c r="AC173" s="49"/>
      <c r="AD173" s="24"/>
    </row>
    <row r="174" spans="1:33" s="1287" customFormat="1">
      <c r="A174" s="15">
        <f t="shared" si="2"/>
        <v>171</v>
      </c>
      <c r="B174" s="1289" t="s">
        <v>6202</v>
      </c>
      <c r="C174" s="1289" t="s">
        <v>367</v>
      </c>
      <c r="D174" s="1289" t="s">
        <v>109</v>
      </c>
      <c r="E174" s="1336"/>
      <c r="F174" s="1337"/>
      <c r="G174" s="1337"/>
      <c r="H174" s="1358"/>
      <c r="I174" s="1372"/>
      <c r="J174" s="1372"/>
      <c r="K174" s="1372"/>
      <c r="L174" s="1372" t="s">
        <v>524</v>
      </c>
      <c r="M174" s="1372"/>
      <c r="N174" s="1372"/>
      <c r="O174" s="1372"/>
      <c r="P174" s="1372"/>
      <c r="Q174" s="1372"/>
      <c r="R174" s="1373"/>
      <c r="S174" s="1292" t="s">
        <v>6245</v>
      </c>
      <c r="T174" s="1292" t="s">
        <v>6246</v>
      </c>
      <c r="U174" s="1293" t="s">
        <v>119</v>
      </c>
      <c r="V174" s="1293"/>
      <c r="W174" s="1191" t="s">
        <v>129</v>
      </c>
      <c r="X174" s="1292"/>
      <c r="Y174" s="1191"/>
      <c r="Z174" s="1191"/>
      <c r="AA174" s="1293"/>
      <c r="AC174" s="1191" t="s">
        <v>216</v>
      </c>
      <c r="AD174" s="1293"/>
    </row>
    <row r="175" spans="1:33" s="1300" customFormat="1" ht="36">
      <c r="A175" s="15">
        <f t="shared" si="2"/>
        <v>172</v>
      </c>
      <c r="B175" s="1294" t="s">
        <v>6202</v>
      </c>
      <c r="C175" s="1294" t="s">
        <v>372</v>
      </c>
      <c r="D175" s="1294" t="s">
        <v>124</v>
      </c>
      <c r="E175" s="1340"/>
      <c r="F175" s="1341"/>
      <c r="G175" s="1341"/>
      <c r="H175" s="1345"/>
      <c r="I175" s="1346"/>
      <c r="J175" s="1346"/>
      <c r="K175" s="1346"/>
      <c r="L175" s="1346" t="s">
        <v>373</v>
      </c>
      <c r="M175" s="1346"/>
      <c r="N175" s="1346"/>
      <c r="O175" s="1346"/>
      <c r="P175" s="1346"/>
      <c r="Q175" s="1346"/>
      <c r="R175" s="1347"/>
      <c r="S175" s="1297" t="s">
        <v>6522</v>
      </c>
      <c r="T175" s="1297" t="s">
        <v>6249</v>
      </c>
      <c r="U175" s="1298" t="s">
        <v>105</v>
      </c>
      <c r="V175" s="1298"/>
      <c r="W175" s="1299" t="s">
        <v>129</v>
      </c>
      <c r="X175" s="1297"/>
      <c r="Y175" s="1299"/>
      <c r="Z175" s="1299"/>
      <c r="AA175" s="1298"/>
      <c r="AB175" s="1287"/>
      <c r="AC175" s="1299" t="s">
        <v>216</v>
      </c>
      <c r="AD175" s="1298"/>
    </row>
    <row r="176" spans="1:33" s="1287" customFormat="1" ht="36">
      <c r="A176" s="15">
        <f t="shared" si="2"/>
        <v>173</v>
      </c>
      <c r="B176" s="1281" t="s">
        <v>6202</v>
      </c>
      <c r="C176" s="1281" t="s">
        <v>376</v>
      </c>
      <c r="D176" s="1281" t="s">
        <v>131</v>
      </c>
      <c r="E176" s="1333"/>
      <c r="F176" s="1334"/>
      <c r="G176" s="1334"/>
      <c r="H176" s="1355"/>
      <c r="I176" s="1374"/>
      <c r="J176" s="1374"/>
      <c r="K176" s="1374"/>
      <c r="L176" s="1374"/>
      <c r="M176" s="1374" t="s">
        <v>377</v>
      </c>
      <c r="N176" s="1374"/>
      <c r="O176" s="1374"/>
      <c r="P176" s="1374"/>
      <c r="Q176" s="1374"/>
      <c r="R176" s="1375"/>
      <c r="S176" s="1284" t="s">
        <v>6250</v>
      </c>
      <c r="T176" s="1284" t="s">
        <v>6251</v>
      </c>
      <c r="U176" s="1285" t="s">
        <v>665</v>
      </c>
      <c r="V176" s="1285"/>
      <c r="W176" s="1286" t="s">
        <v>129</v>
      </c>
      <c r="X176" s="1284"/>
      <c r="Y176" s="1286"/>
      <c r="Z176" s="1286"/>
      <c r="AA176" s="1285"/>
      <c r="AC176" s="1286" t="s">
        <v>216</v>
      </c>
      <c r="AD176" s="1285"/>
    </row>
    <row r="177" spans="1:30" s="1287" customFormat="1">
      <c r="A177" s="15">
        <f t="shared" si="2"/>
        <v>174</v>
      </c>
      <c r="B177" s="1289" t="s">
        <v>6202</v>
      </c>
      <c r="C177" s="1289" t="s">
        <v>380</v>
      </c>
      <c r="D177" s="1289" t="s">
        <v>109</v>
      </c>
      <c r="E177" s="1336"/>
      <c r="F177" s="1337"/>
      <c r="G177" s="1337"/>
      <c r="H177" s="1358"/>
      <c r="I177" s="1372"/>
      <c r="J177" s="1372"/>
      <c r="K177" s="1372"/>
      <c r="L177" s="1372"/>
      <c r="M177" s="1372"/>
      <c r="N177" s="1372" t="s">
        <v>381</v>
      </c>
      <c r="O177" s="1372"/>
      <c r="P177" s="1372"/>
      <c r="Q177" s="1372"/>
      <c r="R177" s="1373"/>
      <c r="S177" s="1292" t="s">
        <v>6252</v>
      </c>
      <c r="T177" s="1292" t="s">
        <v>6523</v>
      </c>
      <c r="U177" s="1293" t="s">
        <v>119</v>
      </c>
      <c r="V177" s="1293"/>
      <c r="W177" s="1191" t="s">
        <v>129</v>
      </c>
      <c r="X177" s="1292"/>
      <c r="Y177" s="1191"/>
      <c r="Z177" s="1191"/>
      <c r="AA177" s="1293"/>
      <c r="AC177" s="1191" t="s">
        <v>216</v>
      </c>
      <c r="AD177" s="1293"/>
    </row>
    <row r="178" spans="1:30" s="1287" customFormat="1">
      <c r="A178" s="15">
        <f t="shared" si="2"/>
        <v>175</v>
      </c>
      <c r="B178" s="1289" t="s">
        <v>6202</v>
      </c>
      <c r="C178" s="1289" t="s">
        <v>388</v>
      </c>
      <c r="D178" s="1289" t="s">
        <v>109</v>
      </c>
      <c r="E178" s="1336"/>
      <c r="F178" s="1337"/>
      <c r="G178" s="1337"/>
      <c r="H178" s="1358"/>
      <c r="I178" s="1372"/>
      <c r="J178" s="1372"/>
      <c r="K178" s="1372"/>
      <c r="L178" s="1372"/>
      <c r="M178" s="1372"/>
      <c r="N178" s="1372" t="s">
        <v>389</v>
      </c>
      <c r="O178" s="1372"/>
      <c r="P178" s="1372"/>
      <c r="Q178" s="1372"/>
      <c r="R178" s="1373"/>
      <c r="S178" s="1292" t="s">
        <v>6255</v>
      </c>
      <c r="T178" s="1292" t="s">
        <v>6256</v>
      </c>
      <c r="U178" s="1293" t="s">
        <v>119</v>
      </c>
      <c r="V178" s="1293"/>
      <c r="W178" s="1191" t="s">
        <v>129</v>
      </c>
      <c r="X178" s="1292"/>
      <c r="Y178" s="1191"/>
      <c r="Z178" s="1191"/>
      <c r="AA178" s="1293"/>
      <c r="AC178" s="1191" t="s">
        <v>216</v>
      </c>
      <c r="AD178" s="1293"/>
    </row>
    <row r="179" spans="1:30" s="1300" customFormat="1" ht="36">
      <c r="A179" s="15">
        <f t="shared" si="2"/>
        <v>176</v>
      </c>
      <c r="B179" s="1294" t="s">
        <v>6202</v>
      </c>
      <c r="C179" s="1294" t="s">
        <v>6524</v>
      </c>
      <c r="D179" s="1294" t="s">
        <v>124</v>
      </c>
      <c r="E179" s="1340"/>
      <c r="F179" s="1341"/>
      <c r="G179" s="1341"/>
      <c r="H179" s="1345"/>
      <c r="I179" s="1346"/>
      <c r="J179" s="1346" t="s">
        <v>6525</v>
      </c>
      <c r="K179" s="1346"/>
      <c r="L179" s="1346"/>
      <c r="M179" s="1346"/>
      <c r="N179" s="1346"/>
      <c r="O179" s="1346"/>
      <c r="P179" s="1346"/>
      <c r="Q179" s="1346"/>
      <c r="R179" s="1347"/>
      <c r="S179" s="1297" t="s">
        <v>6281</v>
      </c>
      <c r="T179" s="1297" t="s">
        <v>6282</v>
      </c>
      <c r="U179" s="1298" t="s">
        <v>105</v>
      </c>
      <c r="V179" s="1298"/>
      <c r="W179" s="1299" t="s">
        <v>129</v>
      </c>
      <c r="X179" s="1297"/>
      <c r="Y179" s="1299"/>
      <c r="Z179" s="1299"/>
      <c r="AA179" s="1298"/>
      <c r="AB179" s="1287"/>
      <c r="AC179" s="1299" t="s">
        <v>216</v>
      </c>
      <c r="AD179" s="1298"/>
    </row>
    <row r="180" spans="1:30" s="23" customFormat="1">
      <c r="A180" s="15">
        <f t="shared" si="2"/>
        <v>177</v>
      </c>
      <c r="B180" s="133" t="s">
        <v>6202</v>
      </c>
      <c r="C180" s="133" t="s">
        <v>883</v>
      </c>
      <c r="D180" s="133" t="s">
        <v>131</v>
      </c>
      <c r="E180" s="1328"/>
      <c r="F180" s="1329"/>
      <c r="G180" s="1329"/>
      <c r="H180" s="1352"/>
      <c r="I180" s="1117"/>
      <c r="J180" s="1117"/>
      <c r="K180" s="1117" t="s">
        <v>635</v>
      </c>
      <c r="L180" s="1117"/>
      <c r="M180" s="1117"/>
      <c r="N180" s="1117"/>
      <c r="O180" s="1117"/>
      <c r="P180" s="1117"/>
      <c r="Q180" s="1117"/>
      <c r="R180" s="1353"/>
      <c r="S180" s="345" t="s">
        <v>6283</v>
      </c>
      <c r="T180" s="345" t="s">
        <v>6284</v>
      </c>
      <c r="U180" s="136" t="s">
        <v>665</v>
      </c>
      <c r="V180" s="136"/>
      <c r="W180" s="68" t="s">
        <v>129</v>
      </c>
      <c r="X180" s="345"/>
      <c r="Y180" s="68"/>
      <c r="Z180" s="68"/>
      <c r="AA180" s="136"/>
      <c r="AC180" s="68" t="s">
        <v>216</v>
      </c>
      <c r="AD180" s="136"/>
    </row>
    <row r="181" spans="1:30" s="1287" customFormat="1" ht="36">
      <c r="A181" s="15">
        <f t="shared" si="2"/>
        <v>178</v>
      </c>
      <c r="B181" s="1289" t="s">
        <v>6202</v>
      </c>
      <c r="C181" s="1289" t="s">
        <v>643</v>
      </c>
      <c r="D181" s="1289" t="s">
        <v>109</v>
      </c>
      <c r="E181" s="1336"/>
      <c r="F181" s="1337"/>
      <c r="G181" s="1337"/>
      <c r="H181" s="1358"/>
      <c r="I181" s="1372"/>
      <c r="J181" s="1372"/>
      <c r="K181" s="1372"/>
      <c r="L181" s="1372" t="s">
        <v>644</v>
      </c>
      <c r="M181" s="1372"/>
      <c r="N181" s="1372"/>
      <c r="O181" s="1372"/>
      <c r="P181" s="1372"/>
      <c r="Q181" s="1372"/>
      <c r="R181" s="1373"/>
      <c r="S181" s="1293" t="s">
        <v>6526</v>
      </c>
      <c r="T181" s="1292" t="s">
        <v>6286</v>
      </c>
      <c r="U181" s="1293" t="s">
        <v>119</v>
      </c>
      <c r="V181" s="1293"/>
      <c r="W181" s="1191" t="s">
        <v>129</v>
      </c>
      <c r="X181" s="1292"/>
      <c r="Y181" s="1191"/>
      <c r="Z181" s="1191"/>
      <c r="AA181" s="1293"/>
      <c r="AC181" s="1191" t="s">
        <v>216</v>
      </c>
      <c r="AD181" s="24" t="s">
        <v>6287</v>
      </c>
    </row>
    <row r="182" spans="1:30" s="1287" customFormat="1" ht="36">
      <c r="A182" s="15">
        <f t="shared" si="2"/>
        <v>179</v>
      </c>
      <c r="B182" s="1289" t="s">
        <v>6202</v>
      </c>
      <c r="C182" s="1289" t="s">
        <v>2174</v>
      </c>
      <c r="D182" s="1289" t="s">
        <v>109</v>
      </c>
      <c r="E182" s="1336"/>
      <c r="F182" s="1337"/>
      <c r="G182" s="1337"/>
      <c r="H182" s="1358"/>
      <c r="I182" s="1372"/>
      <c r="J182" s="1372"/>
      <c r="K182" s="1372"/>
      <c r="L182" s="1372" t="s">
        <v>2748</v>
      </c>
      <c r="M182" s="1372"/>
      <c r="N182" s="1372"/>
      <c r="O182" s="1372"/>
      <c r="P182" s="1372"/>
      <c r="Q182" s="1372"/>
      <c r="R182" s="1373"/>
      <c r="S182" s="1293" t="s">
        <v>6527</v>
      </c>
      <c r="T182" s="1292" t="s">
        <v>6528</v>
      </c>
      <c r="U182" s="1293" t="s">
        <v>119</v>
      </c>
      <c r="V182" s="1293"/>
      <c r="W182" s="1191" t="s">
        <v>129</v>
      </c>
      <c r="X182" s="1292"/>
      <c r="Y182" s="1191"/>
      <c r="Z182" s="1191"/>
      <c r="AA182" s="1293"/>
      <c r="AC182" s="1191" t="s">
        <v>216</v>
      </c>
      <c r="AD182" s="24" t="s">
        <v>6529</v>
      </c>
    </row>
    <row r="183" spans="1:30" s="1300" customFormat="1" ht="36">
      <c r="A183" s="15">
        <f t="shared" si="2"/>
        <v>180</v>
      </c>
      <c r="B183" s="1294" t="s">
        <v>6202</v>
      </c>
      <c r="C183" s="1294" t="s">
        <v>890</v>
      </c>
      <c r="D183" s="1294" t="s">
        <v>124</v>
      </c>
      <c r="E183" s="1340"/>
      <c r="F183" s="1341"/>
      <c r="G183" s="1341"/>
      <c r="H183" s="1356"/>
      <c r="I183" s="1356"/>
      <c r="J183" s="1356"/>
      <c r="K183" s="1356"/>
      <c r="L183" s="1356" t="s">
        <v>891</v>
      </c>
      <c r="M183" s="1356"/>
      <c r="N183" s="1356"/>
      <c r="O183" s="1356"/>
      <c r="P183" s="1345"/>
      <c r="Q183" s="1345"/>
      <c r="R183" s="1347"/>
      <c r="S183" s="1297" t="s">
        <v>6530</v>
      </c>
      <c r="T183" s="1297" t="s">
        <v>6531</v>
      </c>
      <c r="U183" s="1298" t="s">
        <v>105</v>
      </c>
      <c r="V183" s="1298"/>
      <c r="W183" s="1299" t="s">
        <v>129</v>
      </c>
      <c r="X183" s="1297"/>
      <c r="Y183" s="1299"/>
      <c r="Z183" s="1299"/>
      <c r="AA183" s="1298"/>
      <c r="AB183" s="1287"/>
      <c r="AC183" s="1299" t="s">
        <v>216</v>
      </c>
      <c r="AD183" s="1298"/>
    </row>
    <row r="184" spans="1:30" s="1287" customFormat="1">
      <c r="A184" s="15">
        <f t="shared" si="2"/>
        <v>181</v>
      </c>
      <c r="B184" s="1281" t="s">
        <v>6202</v>
      </c>
      <c r="C184" s="1281" t="s">
        <v>1565</v>
      </c>
      <c r="D184" s="1281" t="s">
        <v>131</v>
      </c>
      <c r="E184" s="1333"/>
      <c r="F184" s="1334"/>
      <c r="G184" s="1334"/>
      <c r="H184" s="1354"/>
      <c r="I184" s="1354"/>
      <c r="J184" s="1354"/>
      <c r="K184" s="1354"/>
      <c r="L184" s="1354"/>
      <c r="M184" s="1354" t="s">
        <v>895</v>
      </c>
      <c r="N184" s="1354"/>
      <c r="O184" s="1354"/>
      <c r="P184" s="1355"/>
      <c r="Q184" s="1355"/>
      <c r="R184" s="1375"/>
      <c r="S184" s="1284" t="s">
        <v>6532</v>
      </c>
      <c r="T184" s="1284" t="s">
        <v>6533</v>
      </c>
      <c r="U184" s="1285" t="s">
        <v>1116</v>
      </c>
      <c r="V184" s="1285"/>
      <c r="W184" s="1286" t="s">
        <v>129</v>
      </c>
      <c r="X184" s="1284"/>
      <c r="Y184" s="1286"/>
      <c r="Z184" s="1286"/>
      <c r="AA184" s="1285"/>
      <c r="AC184" s="1286" t="s">
        <v>216</v>
      </c>
      <c r="AD184" s="1285"/>
    </row>
    <row r="185" spans="1:30" s="1287" customFormat="1" ht="36">
      <c r="A185" s="15">
        <f t="shared" si="2"/>
        <v>182</v>
      </c>
      <c r="B185" s="1289" t="s">
        <v>6202</v>
      </c>
      <c r="C185" s="1289" t="s">
        <v>898</v>
      </c>
      <c r="D185" s="1289" t="s">
        <v>109</v>
      </c>
      <c r="E185" s="1336"/>
      <c r="F185" s="1337"/>
      <c r="G185" s="1337"/>
      <c r="H185" s="1358"/>
      <c r="I185" s="1372"/>
      <c r="J185" s="1372"/>
      <c r="K185" s="1372"/>
      <c r="L185" s="1372"/>
      <c r="M185" s="1372"/>
      <c r="N185" s="1372" t="s">
        <v>2752</v>
      </c>
      <c r="O185" s="1372"/>
      <c r="P185" s="1372"/>
      <c r="Q185" s="1372"/>
      <c r="R185" s="1373"/>
      <c r="S185" s="1293" t="s">
        <v>6534</v>
      </c>
      <c r="T185" s="1292" t="s">
        <v>6535</v>
      </c>
      <c r="U185" s="1293" t="s">
        <v>119</v>
      </c>
      <c r="V185" s="1293"/>
      <c r="W185" s="1191" t="s">
        <v>129</v>
      </c>
      <c r="X185" s="1292"/>
      <c r="Y185" s="1191"/>
      <c r="Z185" s="1191"/>
      <c r="AA185" s="1293"/>
      <c r="AC185" s="1191" t="s">
        <v>216</v>
      </c>
      <c r="AD185" s="21" t="s">
        <v>6275</v>
      </c>
    </row>
    <row r="186" spans="1:30" s="1287" customFormat="1">
      <c r="A186" s="15">
        <f t="shared" si="2"/>
        <v>183</v>
      </c>
      <c r="B186" s="1289" t="s">
        <v>6202</v>
      </c>
      <c r="C186" s="1289" t="s">
        <v>902</v>
      </c>
      <c r="D186" s="1289" t="s">
        <v>109</v>
      </c>
      <c r="E186" s="1336"/>
      <c r="F186" s="1337"/>
      <c r="G186" s="1337"/>
      <c r="H186" s="1358"/>
      <c r="I186" s="1372"/>
      <c r="J186" s="1372"/>
      <c r="K186" s="1372"/>
      <c r="L186" s="1372"/>
      <c r="M186" s="1372"/>
      <c r="N186" s="1372" t="s">
        <v>2185</v>
      </c>
      <c r="O186" s="1372"/>
      <c r="P186" s="1372"/>
      <c r="Q186" s="1372"/>
      <c r="R186" s="1373"/>
      <c r="S186" s="1293" t="s">
        <v>6276</v>
      </c>
      <c r="T186" s="1292" t="s">
        <v>6536</v>
      </c>
      <c r="U186" s="1293" t="s">
        <v>119</v>
      </c>
      <c r="V186" s="1293"/>
      <c r="W186" s="1191" t="s">
        <v>129</v>
      </c>
      <c r="X186" s="1292"/>
      <c r="Y186" s="1191"/>
      <c r="Z186" s="1191"/>
      <c r="AA186" s="1293"/>
      <c r="AC186" s="1191" t="s">
        <v>216</v>
      </c>
      <c r="AD186" s="21" t="s">
        <v>6278</v>
      </c>
    </row>
    <row r="187" spans="1:30" s="1300" customFormat="1" ht="36">
      <c r="A187" s="15">
        <f t="shared" si="2"/>
        <v>184</v>
      </c>
      <c r="B187" s="1294" t="s">
        <v>6202</v>
      </c>
      <c r="C187" s="1294" t="s">
        <v>6537</v>
      </c>
      <c r="D187" s="1294" t="s">
        <v>656</v>
      </c>
      <c r="E187" s="1340"/>
      <c r="F187" s="1341"/>
      <c r="G187" s="1341"/>
      <c r="H187" s="1356"/>
      <c r="I187" s="1356"/>
      <c r="J187" s="1356" t="s">
        <v>6538</v>
      </c>
      <c r="K187" s="1356"/>
      <c r="L187" s="1356"/>
      <c r="M187" s="1356"/>
      <c r="N187" s="1356"/>
      <c r="O187" s="1356"/>
      <c r="P187" s="1345"/>
      <c r="Q187" s="1345"/>
      <c r="R187" s="1347"/>
      <c r="S187" s="1298" t="s">
        <v>6539</v>
      </c>
      <c r="T187" s="1297" t="s">
        <v>6540</v>
      </c>
      <c r="U187" s="1298" t="s">
        <v>119</v>
      </c>
      <c r="V187" s="1298"/>
      <c r="W187" s="1299" t="s">
        <v>129</v>
      </c>
      <c r="X187" s="1297"/>
      <c r="Y187" s="1299"/>
      <c r="Z187" s="1299"/>
      <c r="AA187" s="1298"/>
      <c r="AB187" s="1287"/>
      <c r="AC187" s="1299" t="s">
        <v>216</v>
      </c>
      <c r="AD187" s="1298"/>
    </row>
    <row r="188" spans="1:30" s="1287" customFormat="1" ht="36">
      <c r="A188" s="15">
        <f t="shared" si="2"/>
        <v>185</v>
      </c>
      <c r="B188" s="1281" t="s">
        <v>6202</v>
      </c>
      <c r="C188" s="1281" t="s">
        <v>2076</v>
      </c>
      <c r="D188" s="1281" t="s">
        <v>661</v>
      </c>
      <c r="E188" s="1333"/>
      <c r="F188" s="1334"/>
      <c r="G188" s="1334"/>
      <c r="H188" s="1354"/>
      <c r="I188" s="1354"/>
      <c r="J188" s="1354"/>
      <c r="K188" s="1354" t="s">
        <v>3450</v>
      </c>
      <c r="L188" s="1354"/>
      <c r="M188" s="1354"/>
      <c r="N188" s="1354"/>
      <c r="O188" s="1354"/>
      <c r="P188" s="1355"/>
      <c r="Q188" s="1355"/>
      <c r="R188" s="1375"/>
      <c r="S188" s="1285" t="s">
        <v>6541</v>
      </c>
      <c r="T188" s="1284" t="s">
        <v>6542</v>
      </c>
      <c r="U188" s="1285" t="s">
        <v>1116</v>
      </c>
      <c r="V188" s="1285"/>
      <c r="W188" s="1286" t="s">
        <v>129</v>
      </c>
      <c r="X188" s="1284"/>
      <c r="Y188" s="1286"/>
      <c r="Z188" s="1286"/>
      <c r="AA188" s="1285"/>
      <c r="AC188" s="1286" t="s">
        <v>216</v>
      </c>
      <c r="AD188" s="1285"/>
    </row>
    <row r="189" spans="1:30" s="23" customFormat="1" ht="36">
      <c r="A189" s="15">
        <f t="shared" si="2"/>
        <v>186</v>
      </c>
      <c r="B189" s="22" t="s">
        <v>6202</v>
      </c>
      <c r="C189" s="22" t="s">
        <v>980</v>
      </c>
      <c r="D189" s="22" t="s">
        <v>109</v>
      </c>
      <c r="E189" s="1330"/>
      <c r="F189" s="339"/>
      <c r="G189" s="339"/>
      <c r="H189" s="1315"/>
      <c r="I189" s="126"/>
      <c r="J189" s="126"/>
      <c r="K189" s="126"/>
      <c r="L189" s="126" t="s">
        <v>487</v>
      </c>
      <c r="M189" s="126"/>
      <c r="N189" s="126"/>
      <c r="O189" s="126"/>
      <c r="P189" s="126"/>
      <c r="Q189" s="126"/>
      <c r="R189" s="127"/>
      <c r="S189" s="24" t="s">
        <v>6543</v>
      </c>
      <c r="T189" s="183" t="s">
        <v>6544</v>
      </c>
      <c r="U189" s="24" t="s">
        <v>119</v>
      </c>
      <c r="V189" s="24"/>
      <c r="W189" s="49" t="s">
        <v>129</v>
      </c>
      <c r="X189" s="183"/>
      <c r="Y189" s="49"/>
      <c r="Z189" s="49"/>
      <c r="AA189" s="24"/>
      <c r="AC189" s="49" t="s">
        <v>216</v>
      </c>
      <c r="AD189" s="24" t="s">
        <v>6545</v>
      </c>
    </row>
    <row r="190" spans="1:30" s="1287" customFormat="1" ht="36">
      <c r="A190" s="15">
        <f t="shared" si="2"/>
        <v>187</v>
      </c>
      <c r="B190" s="1289" t="s">
        <v>6202</v>
      </c>
      <c r="C190" s="1289" t="s">
        <v>799</v>
      </c>
      <c r="D190" s="1289" t="s">
        <v>109</v>
      </c>
      <c r="E190" s="1336"/>
      <c r="F190" s="1337"/>
      <c r="G190" s="1337"/>
      <c r="H190" s="1358"/>
      <c r="I190" s="1372"/>
      <c r="J190" s="1372"/>
      <c r="K190" s="1372"/>
      <c r="L190" s="1372" t="s">
        <v>4879</v>
      </c>
      <c r="M190" s="1372"/>
      <c r="N190" s="1372"/>
      <c r="O190" s="1372"/>
      <c r="P190" s="1372"/>
      <c r="Q190" s="1372"/>
      <c r="R190" s="1373"/>
      <c r="S190" s="1293" t="s">
        <v>6546</v>
      </c>
      <c r="T190" s="1292" t="s">
        <v>6547</v>
      </c>
      <c r="U190" s="1293" t="s">
        <v>119</v>
      </c>
      <c r="V190" s="1293"/>
      <c r="W190" s="1191" t="s">
        <v>129</v>
      </c>
      <c r="X190" s="1292"/>
      <c r="Y190" s="1191"/>
      <c r="Z190" s="1191"/>
      <c r="AA190" s="1293"/>
      <c r="AC190" s="1191" t="s">
        <v>216</v>
      </c>
      <c r="AD190" s="24" t="s">
        <v>6548</v>
      </c>
    </row>
    <row r="191" spans="1:30" s="1287" customFormat="1" ht="36">
      <c r="A191" s="15">
        <f t="shared" si="2"/>
        <v>188</v>
      </c>
      <c r="B191" s="1289" t="s">
        <v>6202</v>
      </c>
      <c r="C191" s="1289" t="s">
        <v>6549</v>
      </c>
      <c r="D191" s="1289" t="s">
        <v>109</v>
      </c>
      <c r="E191" s="1336"/>
      <c r="F191" s="1337"/>
      <c r="G191" s="1337"/>
      <c r="H191" s="1358"/>
      <c r="I191" s="1372"/>
      <c r="J191" s="1372"/>
      <c r="K191" s="1372"/>
      <c r="L191" s="1372" t="s">
        <v>6550</v>
      </c>
      <c r="M191" s="1372"/>
      <c r="N191" s="1372"/>
      <c r="O191" s="1372"/>
      <c r="P191" s="1372"/>
      <c r="Q191" s="1372"/>
      <c r="R191" s="1373"/>
      <c r="S191" s="1293" t="s">
        <v>6551</v>
      </c>
      <c r="T191" s="1292" t="s">
        <v>6552</v>
      </c>
      <c r="U191" s="1293" t="s">
        <v>119</v>
      </c>
      <c r="V191" s="1293"/>
      <c r="W191" s="1191" t="s">
        <v>129</v>
      </c>
      <c r="X191" s="1292"/>
      <c r="Y191" s="1191"/>
      <c r="Z191" s="1191"/>
      <c r="AA191" s="1293"/>
      <c r="AC191" s="1191" t="s">
        <v>216</v>
      </c>
      <c r="AD191" s="24" t="s">
        <v>6553</v>
      </c>
    </row>
    <row r="192" spans="1:30" s="1300" customFormat="1">
      <c r="A192" s="15">
        <f t="shared" si="2"/>
        <v>189</v>
      </c>
      <c r="B192" s="1294" t="s">
        <v>6202</v>
      </c>
      <c r="C192" s="1294" t="s">
        <v>5692</v>
      </c>
      <c r="D192" s="1294" t="s">
        <v>656</v>
      </c>
      <c r="E192" s="1340"/>
      <c r="F192" s="1341"/>
      <c r="G192" s="1341"/>
      <c r="H192" s="1356"/>
      <c r="I192" s="1356"/>
      <c r="J192" s="1356"/>
      <c r="K192" s="1356"/>
      <c r="L192" s="1356" t="s">
        <v>6554</v>
      </c>
      <c r="M192" s="1356"/>
      <c r="N192" s="1356"/>
      <c r="O192" s="1356"/>
      <c r="P192" s="1345"/>
      <c r="Q192" s="1345"/>
      <c r="R192" s="1347"/>
      <c r="S192" s="1298" t="s">
        <v>6555</v>
      </c>
      <c r="T192" s="1297" t="s">
        <v>6556</v>
      </c>
      <c r="U192" s="1298" t="s">
        <v>517</v>
      </c>
      <c r="V192" s="1298"/>
      <c r="W192" s="1299" t="s">
        <v>129</v>
      </c>
      <c r="X192" s="1297"/>
      <c r="Y192" s="1299"/>
      <c r="Z192" s="1299"/>
      <c r="AA192" s="1298"/>
      <c r="AB192" s="1287"/>
      <c r="AC192" s="1299" t="s">
        <v>216</v>
      </c>
      <c r="AD192" s="1298"/>
    </row>
    <row r="193" spans="1:30" s="1287" customFormat="1">
      <c r="A193" s="15">
        <f t="shared" si="2"/>
        <v>190</v>
      </c>
      <c r="B193" s="133" t="s">
        <v>6202</v>
      </c>
      <c r="C193" s="1281" t="s">
        <v>758</v>
      </c>
      <c r="D193" s="1281" t="s">
        <v>131</v>
      </c>
      <c r="E193" s="1333"/>
      <c r="F193" s="1334"/>
      <c r="G193" s="1288"/>
      <c r="H193" s="1334"/>
      <c r="I193" s="1334"/>
      <c r="J193" s="1334"/>
      <c r="K193" s="1334"/>
      <c r="L193" s="1334"/>
      <c r="M193" s="1334" t="s">
        <v>319</v>
      </c>
      <c r="N193" s="1334"/>
      <c r="O193" s="1334"/>
      <c r="P193" s="1335"/>
      <c r="Q193" s="1335"/>
      <c r="R193" s="1590"/>
      <c r="S193" s="1285" t="s">
        <v>5986</v>
      </c>
      <c r="T193" s="1284" t="s">
        <v>6557</v>
      </c>
      <c r="U193" s="1285" t="s">
        <v>1116</v>
      </c>
      <c r="V193" s="1285"/>
      <c r="W193" s="1286" t="s">
        <v>129</v>
      </c>
      <c r="X193" s="1284"/>
      <c r="Y193" s="1286"/>
      <c r="Z193" s="1286"/>
      <c r="AA193" s="1285"/>
      <c r="AC193" s="1286" t="s">
        <v>216</v>
      </c>
      <c r="AD193" s="1285"/>
    </row>
    <row r="194" spans="1:30" s="23" customFormat="1" ht="72">
      <c r="A194" s="15">
        <f t="shared" si="2"/>
        <v>191</v>
      </c>
      <c r="B194" s="22" t="s">
        <v>6202</v>
      </c>
      <c r="C194" s="22" t="s">
        <v>327</v>
      </c>
      <c r="D194" s="22" t="s">
        <v>109</v>
      </c>
      <c r="E194" s="1330"/>
      <c r="F194" s="339"/>
      <c r="G194" s="339"/>
      <c r="I194" s="339"/>
      <c r="J194" s="339"/>
      <c r="K194" s="339"/>
      <c r="L194" s="339"/>
      <c r="M194" s="339"/>
      <c r="N194" s="339" t="s">
        <v>764</v>
      </c>
      <c r="O194" s="339"/>
      <c r="P194" s="1339"/>
      <c r="Q194" s="1339"/>
      <c r="R194" s="28"/>
      <c r="S194" s="24" t="s">
        <v>6558</v>
      </c>
      <c r="T194" s="183" t="s">
        <v>6559</v>
      </c>
      <c r="U194" s="24" t="s">
        <v>119</v>
      </c>
      <c r="V194" s="24"/>
      <c r="W194" s="49" t="s">
        <v>129</v>
      </c>
      <c r="X194" s="183"/>
      <c r="Y194" s="49"/>
      <c r="Z194" s="49"/>
      <c r="AA194" s="24"/>
      <c r="AC194" s="49" t="s">
        <v>216</v>
      </c>
      <c r="AD194" s="24" t="s">
        <v>6560</v>
      </c>
    </row>
    <row r="195" spans="1:30" s="23" customFormat="1" ht="72">
      <c r="A195" s="15">
        <f t="shared" si="2"/>
        <v>192</v>
      </c>
      <c r="B195" s="22" t="s">
        <v>6202</v>
      </c>
      <c r="C195" s="22" t="s">
        <v>767</v>
      </c>
      <c r="D195" s="22" t="s">
        <v>109</v>
      </c>
      <c r="E195" s="1330"/>
      <c r="F195" s="339"/>
      <c r="G195" s="339"/>
      <c r="H195" s="1376"/>
      <c r="I195" s="1376"/>
      <c r="J195" s="1376"/>
      <c r="K195" s="1376"/>
      <c r="L195" s="1376"/>
      <c r="M195" s="1376"/>
      <c r="N195" s="1376" t="s">
        <v>2598</v>
      </c>
      <c r="O195" s="1376"/>
      <c r="P195" s="1315"/>
      <c r="Q195" s="1315"/>
      <c r="R195" s="127"/>
      <c r="S195" s="24" t="s">
        <v>6561</v>
      </c>
      <c r="T195" s="183" t="s">
        <v>6562</v>
      </c>
      <c r="U195" s="24" t="s">
        <v>119</v>
      </c>
      <c r="V195" s="24"/>
      <c r="W195" s="49" t="s">
        <v>129</v>
      </c>
      <c r="X195" s="183"/>
      <c r="Y195" s="49"/>
      <c r="Z195" s="49"/>
      <c r="AA195" s="24"/>
      <c r="AC195" s="49" t="s">
        <v>216</v>
      </c>
      <c r="AD195" s="24" t="s">
        <v>6563</v>
      </c>
    </row>
    <row r="196" spans="1:30" s="1300" customFormat="1" ht="36">
      <c r="A196" s="15">
        <f t="shared" si="2"/>
        <v>193</v>
      </c>
      <c r="B196" s="1294" t="s">
        <v>6202</v>
      </c>
      <c r="C196" s="1294" t="s">
        <v>6564</v>
      </c>
      <c r="D196" s="1294" t="s">
        <v>656</v>
      </c>
      <c r="E196" s="1340"/>
      <c r="F196" s="1356"/>
      <c r="G196" s="1356"/>
      <c r="H196" s="1377"/>
      <c r="I196" s="1356"/>
      <c r="J196" s="1356" t="s">
        <v>6565</v>
      </c>
      <c r="K196" s="1356"/>
      <c r="L196" s="1356"/>
      <c r="M196" s="1356"/>
      <c r="N196" s="1356"/>
      <c r="O196" s="1356"/>
      <c r="P196" s="1345"/>
      <c r="Q196" s="1345"/>
      <c r="R196" s="1347"/>
      <c r="S196" s="1297" t="s">
        <v>6566</v>
      </c>
      <c r="T196" s="1297" t="s">
        <v>6567</v>
      </c>
      <c r="U196" s="1298" t="s">
        <v>119</v>
      </c>
      <c r="V196" s="1298"/>
      <c r="W196" s="1299" t="s">
        <v>129</v>
      </c>
      <c r="X196" s="1297"/>
      <c r="Y196" s="1299"/>
      <c r="Z196" s="1299"/>
      <c r="AA196" s="1298"/>
      <c r="AB196" s="1287"/>
      <c r="AC196" s="1299" t="s">
        <v>216</v>
      </c>
      <c r="AD196" s="131"/>
    </row>
    <row r="197" spans="1:30" s="1287" customFormat="1">
      <c r="A197" s="15">
        <f t="shared" si="2"/>
        <v>194</v>
      </c>
      <c r="B197" s="1281" t="s">
        <v>6202</v>
      </c>
      <c r="C197" s="1281" t="s">
        <v>6568</v>
      </c>
      <c r="D197" s="1281" t="s">
        <v>661</v>
      </c>
      <c r="E197" s="1333"/>
      <c r="F197" s="1354"/>
      <c r="G197" s="1354"/>
      <c r="H197" s="1354"/>
      <c r="I197" s="1378"/>
      <c r="J197" s="1354"/>
      <c r="K197" s="1354" t="s">
        <v>6569</v>
      </c>
      <c r="L197" s="1354"/>
      <c r="M197" s="1354"/>
      <c r="N197" s="1354"/>
      <c r="O197" s="1354"/>
      <c r="P197" s="1355"/>
      <c r="Q197" s="1355"/>
      <c r="R197" s="1375"/>
      <c r="S197" s="1284" t="s">
        <v>6570</v>
      </c>
      <c r="T197" s="1284" t="s">
        <v>6571</v>
      </c>
      <c r="U197" s="1285" t="s">
        <v>1116</v>
      </c>
      <c r="V197" s="1285"/>
      <c r="W197" s="1286" t="s">
        <v>129</v>
      </c>
      <c r="X197" s="1284"/>
      <c r="Y197" s="1286"/>
      <c r="Z197" s="1286"/>
      <c r="AA197" s="1285"/>
      <c r="AC197" s="1286" t="s">
        <v>216</v>
      </c>
      <c r="AD197" s="136"/>
    </row>
    <row r="198" spans="1:30" s="1287" customFormat="1">
      <c r="A198" s="15">
        <f t="shared" si="2"/>
        <v>195</v>
      </c>
      <c r="B198" s="1289" t="s">
        <v>6202</v>
      </c>
      <c r="C198" s="1289" t="s">
        <v>6572</v>
      </c>
      <c r="D198" s="1289" t="s">
        <v>675</v>
      </c>
      <c r="E198" s="1336"/>
      <c r="F198" s="1357"/>
      <c r="G198" s="1357"/>
      <c r="H198" s="1357"/>
      <c r="I198" s="1357"/>
      <c r="J198" s="1337"/>
      <c r="K198" s="1357"/>
      <c r="L198" s="1357" t="s">
        <v>6573</v>
      </c>
      <c r="M198" s="1357"/>
      <c r="N198" s="1357"/>
      <c r="O198" s="1357"/>
      <c r="P198" s="1358"/>
      <c r="Q198" s="1358"/>
      <c r="R198" s="1373"/>
      <c r="S198" s="1292" t="s">
        <v>6574</v>
      </c>
      <c r="T198" s="1292" t="s">
        <v>6575</v>
      </c>
      <c r="U198" s="1293" t="s">
        <v>119</v>
      </c>
      <c r="V198" s="1293"/>
      <c r="W198" s="1191" t="s">
        <v>129</v>
      </c>
      <c r="X198" s="1292"/>
      <c r="Y198" s="1191"/>
      <c r="Z198" s="1191"/>
      <c r="AA198" s="1293"/>
      <c r="AC198" s="1191" t="s">
        <v>216</v>
      </c>
      <c r="AD198" s="24" t="s">
        <v>6576</v>
      </c>
    </row>
    <row r="199" spans="1:30" s="1287" customFormat="1">
      <c r="A199" s="15">
        <f t="shared" ref="A199:A227" si="3">ROW()-ROW(A$3)</f>
        <v>196</v>
      </c>
      <c r="B199" s="1289" t="s">
        <v>6202</v>
      </c>
      <c r="C199" s="1289" t="s">
        <v>6577</v>
      </c>
      <c r="D199" s="1289" t="s">
        <v>675</v>
      </c>
      <c r="E199" s="1336"/>
      <c r="F199" s="1357"/>
      <c r="G199" s="1357"/>
      <c r="H199" s="1357"/>
      <c r="I199" s="1357"/>
      <c r="J199" s="1337"/>
      <c r="K199" s="1357"/>
      <c r="L199" s="1357" t="s">
        <v>6578</v>
      </c>
      <c r="M199" s="1357"/>
      <c r="N199" s="1357"/>
      <c r="O199" s="1357"/>
      <c r="P199" s="1358"/>
      <c r="Q199" s="1358"/>
      <c r="R199" s="1373"/>
      <c r="S199" s="1292" t="s">
        <v>6579</v>
      </c>
      <c r="T199" s="1292" t="s">
        <v>6580</v>
      </c>
      <c r="U199" s="1293" t="s">
        <v>119</v>
      </c>
      <c r="V199" s="1293"/>
      <c r="W199" s="1191" t="s">
        <v>129</v>
      </c>
      <c r="X199" s="1292"/>
      <c r="Y199" s="1191"/>
      <c r="Z199" s="1191"/>
      <c r="AA199" s="1293"/>
      <c r="AC199" s="1191"/>
      <c r="AD199" s="24"/>
    </row>
    <row r="200" spans="1:30" s="1287" customFormat="1">
      <c r="A200" s="15">
        <f t="shared" si="3"/>
        <v>197</v>
      </c>
      <c r="B200" s="1289" t="s">
        <v>6202</v>
      </c>
      <c r="C200" s="1289" t="s">
        <v>6581</v>
      </c>
      <c r="D200" s="1289" t="s">
        <v>675</v>
      </c>
      <c r="E200" s="1336"/>
      <c r="F200" s="1357"/>
      <c r="G200" s="1357"/>
      <c r="H200" s="1357"/>
      <c r="I200" s="1357"/>
      <c r="J200" s="1337"/>
      <c r="K200" s="1357"/>
      <c r="L200" s="1357" t="s">
        <v>6582</v>
      </c>
      <c r="M200" s="1357"/>
      <c r="N200" s="1357"/>
      <c r="O200" s="1357"/>
      <c r="P200" s="1358"/>
      <c r="Q200" s="1358"/>
      <c r="R200" s="1373"/>
      <c r="S200" s="1292" t="s">
        <v>6583</v>
      </c>
      <c r="T200" s="1292" t="s">
        <v>6584</v>
      </c>
      <c r="U200" s="1293" t="s">
        <v>119</v>
      </c>
      <c r="V200" s="1293"/>
      <c r="W200" s="1191" t="s">
        <v>129</v>
      </c>
      <c r="X200" s="1292"/>
      <c r="Y200" s="1191"/>
      <c r="Z200" s="1191"/>
      <c r="AA200" s="1293"/>
      <c r="AC200" s="1191"/>
      <c r="AD200" s="24"/>
    </row>
    <row r="201" spans="1:30" s="1300" customFormat="1" ht="36">
      <c r="A201" s="15">
        <f t="shared" si="3"/>
        <v>198</v>
      </c>
      <c r="B201" s="1294" t="s">
        <v>6202</v>
      </c>
      <c r="C201" s="1294" t="s">
        <v>6585</v>
      </c>
      <c r="D201" s="1294" t="s">
        <v>656</v>
      </c>
      <c r="E201" s="1340"/>
      <c r="F201" s="1341"/>
      <c r="G201" s="1341"/>
      <c r="H201" s="1356"/>
      <c r="I201" s="1356"/>
      <c r="J201" s="1356" t="s">
        <v>6586</v>
      </c>
      <c r="K201" s="1356"/>
      <c r="L201" s="1356"/>
      <c r="M201" s="1356"/>
      <c r="N201" s="1356"/>
      <c r="O201" s="1356"/>
      <c r="P201" s="1345"/>
      <c r="Q201" s="1345"/>
      <c r="R201" s="1347"/>
      <c r="S201" s="1297" t="s">
        <v>6587</v>
      </c>
      <c r="T201" s="1297" t="s">
        <v>6588</v>
      </c>
      <c r="U201" s="1298" t="s">
        <v>105</v>
      </c>
      <c r="V201" s="1298"/>
      <c r="W201" s="1299" t="s">
        <v>129</v>
      </c>
      <c r="X201" s="1297"/>
      <c r="Y201" s="1299"/>
      <c r="Z201" s="1299"/>
      <c r="AA201" s="1298"/>
      <c r="AB201" s="1287"/>
      <c r="AC201" s="1299" t="s">
        <v>216</v>
      </c>
      <c r="AD201" s="1298"/>
    </row>
    <row r="202" spans="1:30" s="1287" customFormat="1">
      <c r="A202" s="15">
        <f t="shared" si="3"/>
        <v>199</v>
      </c>
      <c r="B202" s="1281" t="s">
        <v>6202</v>
      </c>
      <c r="C202" s="1281" t="s">
        <v>1366</v>
      </c>
      <c r="D202" s="1281" t="s">
        <v>661</v>
      </c>
      <c r="E202" s="1333"/>
      <c r="F202" s="1334"/>
      <c r="G202" s="1334"/>
      <c r="H202" s="1354"/>
      <c r="I202" s="1354"/>
      <c r="J202" s="1354"/>
      <c r="K202" s="1354" t="s">
        <v>662</v>
      </c>
      <c r="L202" s="1354"/>
      <c r="M202" s="1354"/>
      <c r="N202" s="1354"/>
      <c r="O202" s="1354"/>
      <c r="P202" s="1355"/>
      <c r="Q202" s="1355"/>
      <c r="R202" s="1375"/>
      <c r="S202" s="1284" t="s">
        <v>6327</v>
      </c>
      <c r="T202" s="1284" t="s">
        <v>6328</v>
      </c>
      <c r="U202" s="1285" t="s">
        <v>665</v>
      </c>
      <c r="V202" s="1285"/>
      <c r="W202" s="1286" t="s">
        <v>129</v>
      </c>
      <c r="X202" s="1284"/>
      <c r="Y202" s="1286"/>
      <c r="Z202" s="1286"/>
      <c r="AA202" s="1285"/>
      <c r="AC202" s="1286" t="s">
        <v>216</v>
      </c>
      <c r="AD202" s="1285"/>
    </row>
    <row r="203" spans="1:30" s="1287" customFormat="1">
      <c r="A203" s="15">
        <f t="shared" si="3"/>
        <v>200</v>
      </c>
      <c r="B203" s="1289" t="s">
        <v>6202</v>
      </c>
      <c r="C203" s="1289" t="s">
        <v>6329</v>
      </c>
      <c r="D203" s="1289" t="s">
        <v>675</v>
      </c>
      <c r="E203" s="1336"/>
      <c r="F203" s="1337"/>
      <c r="G203" s="1337"/>
      <c r="H203" s="1357"/>
      <c r="I203" s="1357"/>
      <c r="J203" s="1357"/>
      <c r="K203" s="1357"/>
      <c r="L203" s="1357" t="s">
        <v>6330</v>
      </c>
      <c r="M203" s="1357"/>
      <c r="N203" s="1357"/>
      <c r="O203" s="1357"/>
      <c r="P203" s="1358"/>
      <c r="Q203" s="1358"/>
      <c r="R203" s="1373"/>
      <c r="S203" s="183" t="s">
        <v>6589</v>
      </c>
      <c r="T203" s="183" t="s">
        <v>6332</v>
      </c>
      <c r="U203" s="1289" t="s">
        <v>105</v>
      </c>
      <c r="V203" s="1289"/>
      <c r="W203" s="60" t="s">
        <v>129</v>
      </c>
      <c r="X203" s="1312"/>
      <c r="Y203" s="60"/>
      <c r="Z203" s="60"/>
      <c r="AA203" s="22"/>
      <c r="AC203" s="1191" t="s">
        <v>216</v>
      </c>
      <c r="AD203" s="24" t="s">
        <v>6590</v>
      </c>
    </row>
    <row r="204" spans="1:30" s="1287" customFormat="1" ht="36">
      <c r="A204" s="15">
        <f t="shared" si="3"/>
        <v>201</v>
      </c>
      <c r="B204" s="1289" t="s">
        <v>6202</v>
      </c>
      <c r="C204" s="1289" t="s">
        <v>6334</v>
      </c>
      <c r="D204" s="1289" t="s">
        <v>675</v>
      </c>
      <c r="E204" s="1336"/>
      <c r="F204" s="1337"/>
      <c r="G204" s="1337"/>
      <c r="H204" s="1357"/>
      <c r="I204" s="1357"/>
      <c r="J204" s="1357"/>
      <c r="K204" s="1357"/>
      <c r="L204" s="1357" t="s">
        <v>6335</v>
      </c>
      <c r="M204" s="1357"/>
      <c r="N204" s="1357"/>
      <c r="O204" s="1357"/>
      <c r="P204" s="1358"/>
      <c r="Q204" s="1358"/>
      <c r="R204" s="1373"/>
      <c r="S204" s="183" t="s">
        <v>6336</v>
      </c>
      <c r="T204" s="183" t="s">
        <v>6337</v>
      </c>
      <c r="U204" s="1289" t="s">
        <v>105</v>
      </c>
      <c r="V204" s="1289"/>
      <c r="W204" s="1191" t="s">
        <v>129</v>
      </c>
      <c r="X204" s="1292"/>
      <c r="Y204" s="1191"/>
      <c r="Z204" s="1191"/>
      <c r="AA204" s="1293"/>
      <c r="AC204" s="1191" t="s">
        <v>216</v>
      </c>
      <c r="AD204" s="24" t="s">
        <v>6591</v>
      </c>
    </row>
    <row r="205" spans="1:30" s="23" customFormat="1">
      <c r="A205" s="15">
        <f t="shared" si="3"/>
        <v>202</v>
      </c>
      <c r="B205" s="22" t="s">
        <v>6202</v>
      </c>
      <c r="C205" s="22" t="s">
        <v>6592</v>
      </c>
      <c r="D205" s="22" t="s">
        <v>675</v>
      </c>
      <c r="E205" s="1330"/>
      <c r="F205" s="339"/>
      <c r="G205" s="339"/>
      <c r="H205" s="1376"/>
      <c r="I205" s="1376"/>
      <c r="J205" s="1376"/>
      <c r="K205" s="1376"/>
      <c r="L205" s="1376" t="s">
        <v>6593</v>
      </c>
      <c r="M205" s="1376"/>
      <c r="N205" s="1376"/>
      <c r="O205" s="1376"/>
      <c r="P205" s="1315"/>
      <c r="Q205" s="1315"/>
      <c r="R205" s="127"/>
      <c r="S205" s="183" t="s">
        <v>6594</v>
      </c>
      <c r="T205" s="183"/>
      <c r="U205" s="22" t="s">
        <v>105</v>
      </c>
      <c r="V205" s="22"/>
      <c r="W205" s="49" t="s">
        <v>129</v>
      </c>
      <c r="X205" s="183"/>
      <c r="Y205" s="49"/>
      <c r="Z205" s="49"/>
      <c r="AA205" s="24"/>
      <c r="AC205" s="49" t="s">
        <v>216</v>
      </c>
      <c r="AD205" s="24" t="s">
        <v>6595</v>
      </c>
    </row>
    <row r="206" spans="1:30" s="1300" customFormat="1" ht="36">
      <c r="A206" s="15">
        <f t="shared" si="3"/>
        <v>203</v>
      </c>
      <c r="B206" s="1294" t="s">
        <v>6202</v>
      </c>
      <c r="C206" s="1294" t="s">
        <v>6596</v>
      </c>
      <c r="D206" s="1294" t="s">
        <v>656</v>
      </c>
      <c r="E206" s="1340"/>
      <c r="F206" s="1341"/>
      <c r="G206" s="1341"/>
      <c r="H206" s="1356"/>
      <c r="I206" s="1356"/>
      <c r="J206" s="1356" t="s">
        <v>6597</v>
      </c>
      <c r="K206" s="1356"/>
      <c r="L206" s="1356"/>
      <c r="M206" s="1356"/>
      <c r="N206" s="1356"/>
      <c r="O206" s="1356"/>
      <c r="P206" s="1345"/>
      <c r="Q206" s="1345"/>
      <c r="R206" s="1347"/>
      <c r="S206" s="1297" t="s">
        <v>6598</v>
      </c>
      <c r="T206" s="1297" t="s">
        <v>6599</v>
      </c>
      <c r="U206" s="1298" t="s">
        <v>119</v>
      </c>
      <c r="V206" s="1298"/>
      <c r="W206" s="1299" t="s">
        <v>129</v>
      </c>
      <c r="X206" s="1297"/>
      <c r="Y206" s="1299"/>
      <c r="Z206" s="1299"/>
      <c r="AA206" s="1298"/>
      <c r="AB206" s="1287"/>
      <c r="AC206" s="1299" t="s">
        <v>216</v>
      </c>
      <c r="AD206" s="1298"/>
    </row>
    <row r="207" spans="1:30" s="1287" customFormat="1" ht="36">
      <c r="A207" s="15">
        <f t="shared" si="3"/>
        <v>204</v>
      </c>
      <c r="B207" s="1281" t="s">
        <v>6202</v>
      </c>
      <c r="C207" s="1281" t="s">
        <v>6295</v>
      </c>
      <c r="D207" s="1281" t="s">
        <v>661</v>
      </c>
      <c r="E207" s="1333"/>
      <c r="F207" s="1334"/>
      <c r="G207" s="1334"/>
      <c r="H207" s="1354"/>
      <c r="I207" s="1354"/>
      <c r="J207" s="1354"/>
      <c r="K207" s="1355" t="s">
        <v>6296</v>
      </c>
      <c r="L207" s="1374"/>
      <c r="M207" s="1374"/>
      <c r="N207" s="1374"/>
      <c r="O207" s="1374"/>
      <c r="P207" s="1374"/>
      <c r="Q207" s="1374"/>
      <c r="R207" s="1375"/>
      <c r="S207" s="1284" t="s">
        <v>6297</v>
      </c>
      <c r="T207" s="1284" t="s">
        <v>6600</v>
      </c>
      <c r="U207" s="1285" t="s">
        <v>1116</v>
      </c>
      <c r="V207" s="1285"/>
      <c r="W207" s="1286" t="s">
        <v>129</v>
      </c>
      <c r="X207" s="1284"/>
      <c r="Y207" s="1286"/>
      <c r="Z207" s="1286"/>
      <c r="AA207" s="1285"/>
      <c r="AC207" s="1286" t="s">
        <v>216</v>
      </c>
      <c r="AD207" s="1285"/>
    </row>
    <row r="208" spans="1:30" s="1300" customFormat="1">
      <c r="A208" s="15">
        <f t="shared" si="3"/>
        <v>205</v>
      </c>
      <c r="B208" s="1294" t="s">
        <v>6202</v>
      </c>
      <c r="C208" s="1294" t="s">
        <v>6299</v>
      </c>
      <c r="D208" s="1294" t="s">
        <v>656</v>
      </c>
      <c r="E208" s="1340"/>
      <c r="F208" s="1356"/>
      <c r="G208" s="1356"/>
      <c r="H208" s="1356"/>
      <c r="I208" s="1356"/>
      <c r="J208" s="1356"/>
      <c r="K208" s="1356"/>
      <c r="L208" s="1356" t="s">
        <v>6300</v>
      </c>
      <c r="M208" s="1356"/>
      <c r="N208" s="1356"/>
      <c r="O208" s="1356"/>
      <c r="P208" s="1345"/>
      <c r="Q208" s="1345"/>
      <c r="R208" s="1347"/>
      <c r="S208" s="1297" t="s">
        <v>6301</v>
      </c>
      <c r="T208" s="1297" t="s">
        <v>6601</v>
      </c>
      <c r="U208" s="1298" t="s">
        <v>119</v>
      </c>
      <c r="V208" s="1298"/>
      <c r="W208" s="1299" t="s">
        <v>129</v>
      </c>
      <c r="X208" s="1297"/>
      <c r="Y208" s="1299"/>
      <c r="Z208" s="1299"/>
      <c r="AA208" s="1298"/>
      <c r="AB208" s="1287"/>
      <c r="AC208" s="1299" t="s">
        <v>216</v>
      </c>
      <c r="AD208" s="1298"/>
    </row>
    <row r="209" spans="1:30" s="1287" customFormat="1">
      <c r="A209" s="15">
        <f t="shared" si="3"/>
        <v>206</v>
      </c>
      <c r="B209" s="1281" t="s">
        <v>6202</v>
      </c>
      <c r="C209" s="1281" t="s">
        <v>6303</v>
      </c>
      <c r="D209" s="1281" t="s">
        <v>661</v>
      </c>
      <c r="E209" s="1333"/>
      <c r="F209" s="1354"/>
      <c r="G209" s="1354"/>
      <c r="H209" s="1354"/>
      <c r="I209" s="1354"/>
      <c r="J209" s="1354"/>
      <c r="K209" s="1354"/>
      <c r="L209" s="1354"/>
      <c r="M209" s="1354" t="s">
        <v>6304</v>
      </c>
      <c r="N209" s="1354"/>
      <c r="O209" s="1354"/>
      <c r="P209" s="1355"/>
      <c r="Q209" s="1355"/>
      <c r="R209" s="1375"/>
      <c r="S209" s="1284" t="s">
        <v>6305</v>
      </c>
      <c r="T209" s="1284" t="s">
        <v>6602</v>
      </c>
      <c r="U209" s="1285" t="s">
        <v>1116</v>
      </c>
      <c r="V209" s="1285"/>
      <c r="W209" s="1286" t="s">
        <v>129</v>
      </c>
      <c r="X209" s="1284"/>
      <c r="Y209" s="1286"/>
      <c r="Z209" s="1286"/>
      <c r="AA209" s="1285"/>
      <c r="AC209" s="1286" t="s">
        <v>216</v>
      </c>
      <c r="AD209" s="1285"/>
    </row>
    <row r="210" spans="1:30" s="23" customFormat="1" ht="36">
      <c r="A210" s="15">
        <f t="shared" si="3"/>
        <v>207</v>
      </c>
      <c r="B210" s="22" t="s">
        <v>6202</v>
      </c>
      <c r="C210" s="22" t="s">
        <v>6603</v>
      </c>
      <c r="D210" s="22" t="s">
        <v>675</v>
      </c>
      <c r="E210" s="1330"/>
      <c r="F210" s="1376"/>
      <c r="G210" s="1376"/>
      <c r="H210" s="1376"/>
      <c r="I210" s="1376"/>
      <c r="J210" s="1376"/>
      <c r="K210" s="1376"/>
      <c r="L210" s="1376"/>
      <c r="M210" s="1376"/>
      <c r="N210" s="1376" t="s">
        <v>6604</v>
      </c>
      <c r="O210" s="1376"/>
      <c r="P210" s="1315"/>
      <c r="Q210" s="1315"/>
      <c r="R210" s="127"/>
      <c r="S210" s="183" t="s">
        <v>6605</v>
      </c>
      <c r="T210" s="183" t="s">
        <v>6606</v>
      </c>
      <c r="U210" s="24" t="s">
        <v>119</v>
      </c>
      <c r="V210" s="24"/>
      <c r="W210" s="49" t="s">
        <v>129</v>
      </c>
      <c r="X210" s="183"/>
      <c r="Y210" s="49"/>
      <c r="Z210" s="49"/>
      <c r="AA210" s="24"/>
      <c r="AC210" s="49" t="s">
        <v>216</v>
      </c>
      <c r="AD210" s="24" t="s">
        <v>6607</v>
      </c>
    </row>
    <row r="211" spans="1:30" s="23" customFormat="1" ht="36">
      <c r="A211" s="15">
        <f t="shared" si="3"/>
        <v>208</v>
      </c>
      <c r="B211" s="22" t="s">
        <v>6202</v>
      </c>
      <c r="C211" s="22" t="s">
        <v>6608</v>
      </c>
      <c r="D211" s="22" t="s">
        <v>675</v>
      </c>
      <c r="E211" s="1330"/>
      <c r="F211" s="1376"/>
      <c r="G211" s="1376"/>
      <c r="H211" s="1376"/>
      <c r="I211" s="1376"/>
      <c r="J211" s="1376"/>
      <c r="K211" s="1376"/>
      <c r="L211" s="1376"/>
      <c r="M211" s="1376"/>
      <c r="N211" s="1376" t="s">
        <v>6609</v>
      </c>
      <c r="O211" s="1376"/>
      <c r="P211" s="1315"/>
      <c r="Q211" s="1315"/>
      <c r="R211" s="127"/>
      <c r="S211" s="183" t="s">
        <v>6610</v>
      </c>
      <c r="T211" s="183" t="s">
        <v>6611</v>
      </c>
      <c r="U211" s="24" t="s">
        <v>119</v>
      </c>
      <c r="V211" s="24"/>
      <c r="W211" s="49" t="s">
        <v>129</v>
      </c>
      <c r="X211" s="183"/>
      <c r="Y211" s="49"/>
      <c r="Z211" s="49"/>
      <c r="AA211" s="24"/>
      <c r="AC211" s="49" t="s">
        <v>216</v>
      </c>
      <c r="AD211" s="24" t="s">
        <v>6612</v>
      </c>
    </row>
    <row r="212" spans="1:30" s="23" customFormat="1">
      <c r="A212" s="15">
        <f t="shared" si="3"/>
        <v>209</v>
      </c>
      <c r="B212" s="22" t="s">
        <v>6202</v>
      </c>
      <c r="C212" s="22" t="s">
        <v>6613</v>
      </c>
      <c r="D212" s="22" t="s">
        <v>675</v>
      </c>
      <c r="E212" s="1330"/>
      <c r="F212" s="1376"/>
      <c r="G212" s="1376"/>
      <c r="H212" s="1376"/>
      <c r="I212" s="1376"/>
      <c r="J212" s="1376"/>
      <c r="K212" s="1376"/>
      <c r="L212" s="1376"/>
      <c r="M212" s="1376"/>
      <c r="N212" s="1316" t="s">
        <v>6614</v>
      </c>
      <c r="O212" s="126"/>
      <c r="P212" s="126"/>
      <c r="Q212" s="126"/>
      <c r="R212" s="127"/>
      <c r="S212" s="183" t="s">
        <v>6615</v>
      </c>
      <c r="T212" s="183" t="s">
        <v>6616</v>
      </c>
      <c r="U212" s="24" t="s">
        <v>119</v>
      </c>
      <c r="V212" s="24"/>
      <c r="W212" s="49" t="s">
        <v>129</v>
      </c>
      <c r="X212" s="183"/>
      <c r="Y212" s="49"/>
      <c r="Z212" s="49"/>
      <c r="AA212" s="24"/>
      <c r="AC212" s="49" t="s">
        <v>216</v>
      </c>
      <c r="AD212" s="24" t="s">
        <v>6617</v>
      </c>
    </row>
    <row r="213" spans="1:30" s="1287" customFormat="1" ht="36">
      <c r="A213" s="15">
        <f t="shared" si="3"/>
        <v>210</v>
      </c>
      <c r="B213" s="1289" t="s">
        <v>6202</v>
      </c>
      <c r="C213" s="22" t="s">
        <v>6618</v>
      </c>
      <c r="D213" s="1289" t="s">
        <v>675</v>
      </c>
      <c r="E213" s="1336"/>
      <c r="F213" s="1357"/>
      <c r="G213" s="1357"/>
      <c r="H213" s="1357"/>
      <c r="I213" s="1357"/>
      <c r="J213" s="1357"/>
      <c r="K213" s="1357"/>
      <c r="L213" s="1357"/>
      <c r="M213" s="1357"/>
      <c r="N213" s="1379" t="s">
        <v>6619</v>
      </c>
      <c r="O213" s="1368"/>
      <c r="P213" s="1368"/>
      <c r="Q213" s="1368"/>
      <c r="R213" s="1369"/>
      <c r="S213" s="1292" t="s">
        <v>6620</v>
      </c>
      <c r="T213" s="1292" t="s">
        <v>6621</v>
      </c>
      <c r="U213" s="1293" t="s">
        <v>119</v>
      </c>
      <c r="V213" s="1293"/>
      <c r="W213" s="1191" t="s">
        <v>129</v>
      </c>
      <c r="X213" s="1292"/>
      <c r="Y213" s="1191"/>
      <c r="Z213" s="1191"/>
      <c r="AA213" s="1293"/>
      <c r="AC213" s="1191" t="s">
        <v>216</v>
      </c>
      <c r="AD213" s="1293" t="s">
        <v>6622</v>
      </c>
    </row>
    <row r="214" spans="1:30" s="97" customFormat="1" ht="36">
      <c r="A214" s="15">
        <f t="shared" si="3"/>
        <v>211</v>
      </c>
      <c r="B214" s="1294" t="s">
        <v>6202</v>
      </c>
      <c r="C214" s="1294" t="s">
        <v>6623</v>
      </c>
      <c r="D214" s="1294" t="s">
        <v>124</v>
      </c>
      <c r="E214" s="1340"/>
      <c r="F214" s="1341"/>
      <c r="G214" s="1341"/>
      <c r="H214" s="1341" t="s">
        <v>6624</v>
      </c>
      <c r="I214" s="1341"/>
      <c r="J214" s="1341"/>
      <c r="K214" s="1341"/>
      <c r="L214" s="1341"/>
      <c r="M214" s="1341"/>
      <c r="N214" s="1341"/>
      <c r="O214" s="1341"/>
      <c r="P214" s="1342"/>
      <c r="Q214" s="1342"/>
      <c r="R214" s="1592"/>
      <c r="S214" s="1297" t="s">
        <v>6625</v>
      </c>
      <c r="T214" s="1297" t="s">
        <v>6626</v>
      </c>
      <c r="U214" s="1298" t="s">
        <v>1150</v>
      </c>
      <c r="V214" s="1298"/>
      <c r="W214" s="1299" t="s">
        <v>129</v>
      </c>
      <c r="X214" s="1297"/>
      <c r="Y214" s="1299"/>
      <c r="Z214" s="1299"/>
      <c r="AA214" s="1298"/>
      <c r="AB214"/>
      <c r="AC214" s="1299" t="s">
        <v>216</v>
      </c>
      <c r="AD214" s="1298"/>
    </row>
    <row r="215" spans="1:30" ht="36">
      <c r="A215" s="15">
        <f t="shared" si="3"/>
        <v>212</v>
      </c>
      <c r="B215" s="1281" t="s">
        <v>6202</v>
      </c>
      <c r="C215" s="1281" t="s">
        <v>3324</v>
      </c>
      <c r="D215" s="1281" t="s">
        <v>131</v>
      </c>
      <c r="E215" s="1333"/>
      <c r="F215" s="1334"/>
      <c r="G215" s="1334"/>
      <c r="H215" s="1334"/>
      <c r="I215" s="1334" t="s">
        <v>911</v>
      </c>
      <c r="J215" s="1334"/>
      <c r="K215" s="1334"/>
      <c r="L215" s="1334"/>
      <c r="M215" s="1334"/>
      <c r="N215" s="1334"/>
      <c r="O215" s="1334"/>
      <c r="P215" s="1335"/>
      <c r="Q215" s="1335"/>
      <c r="R215" s="1590"/>
      <c r="S215" s="1284" t="s">
        <v>6343</v>
      </c>
      <c r="T215" s="1284" t="s">
        <v>6627</v>
      </c>
      <c r="U215" s="1285" t="s">
        <v>665</v>
      </c>
      <c r="V215" s="1285"/>
      <c r="W215" s="1286" t="s">
        <v>129</v>
      </c>
      <c r="X215" s="1284"/>
      <c r="Y215" s="1286"/>
      <c r="Z215" s="1286"/>
      <c r="AA215" s="1285"/>
      <c r="AC215" s="1286" t="s">
        <v>216</v>
      </c>
      <c r="AD215" s="1285"/>
    </row>
    <row r="216" spans="1:30" ht="36">
      <c r="A216" s="15">
        <f t="shared" si="3"/>
        <v>213</v>
      </c>
      <c r="B216" s="1289" t="s">
        <v>6202</v>
      </c>
      <c r="C216" s="1289" t="s">
        <v>914</v>
      </c>
      <c r="D216" s="1289" t="s">
        <v>109</v>
      </c>
      <c r="E216" s="1336"/>
      <c r="F216" s="1337"/>
      <c r="G216" s="1337"/>
      <c r="H216" s="1337"/>
      <c r="I216" s="1337"/>
      <c r="J216" s="1337" t="s">
        <v>2236</v>
      </c>
      <c r="K216" s="1337"/>
      <c r="L216" s="1337"/>
      <c r="M216" s="1337"/>
      <c r="N216" s="1337"/>
      <c r="O216" s="1337"/>
      <c r="P216" s="1338"/>
      <c r="Q216" s="1338"/>
      <c r="R216" s="1591"/>
      <c r="S216" s="1289" t="s">
        <v>6345</v>
      </c>
      <c r="T216" s="1292" t="s">
        <v>6628</v>
      </c>
      <c r="U216" s="1293" t="s">
        <v>119</v>
      </c>
      <c r="V216" s="1293"/>
      <c r="W216" s="1191" t="s">
        <v>129</v>
      </c>
      <c r="X216" s="1292"/>
      <c r="Y216" s="1191"/>
      <c r="Z216" s="1191"/>
      <c r="AA216" s="1293"/>
      <c r="AC216" s="1191" t="s">
        <v>216</v>
      </c>
      <c r="AD216" s="21" t="s">
        <v>6347</v>
      </c>
    </row>
    <row r="217" spans="1:30">
      <c r="A217" s="15">
        <f t="shared" si="3"/>
        <v>214</v>
      </c>
      <c r="B217" s="1289" t="s">
        <v>6202</v>
      </c>
      <c r="C217" s="1289" t="s">
        <v>918</v>
      </c>
      <c r="D217" s="1289" t="s">
        <v>109</v>
      </c>
      <c r="E217" s="1336"/>
      <c r="F217" s="1337"/>
      <c r="G217" s="1337"/>
      <c r="H217" s="1337"/>
      <c r="I217" s="1337"/>
      <c r="J217" s="1337" t="s">
        <v>2243</v>
      </c>
      <c r="K217" s="1337"/>
      <c r="L217" s="1337"/>
      <c r="M217" s="1337"/>
      <c r="N217" s="1337"/>
      <c r="O217" s="1337"/>
      <c r="P217" s="1338"/>
      <c r="Q217" s="1338"/>
      <c r="R217" s="1591"/>
      <c r="S217" s="1289" t="s">
        <v>6348</v>
      </c>
      <c r="T217" s="1292" t="s">
        <v>6349</v>
      </c>
      <c r="U217" s="1293" t="s">
        <v>119</v>
      </c>
      <c r="V217" s="1293"/>
      <c r="W217" s="1191" t="s">
        <v>129</v>
      </c>
      <c r="X217" s="1292"/>
      <c r="Y217" s="1191"/>
      <c r="Z217" s="1191"/>
      <c r="AA217" s="1293"/>
      <c r="AC217" s="1191" t="s">
        <v>216</v>
      </c>
      <c r="AD217" s="24" t="s">
        <v>6350</v>
      </c>
    </row>
    <row r="218" spans="1:30" ht="36">
      <c r="A218" s="15">
        <f t="shared" si="3"/>
        <v>215</v>
      </c>
      <c r="B218" s="1289" t="s">
        <v>6202</v>
      </c>
      <c r="C218" s="1289" t="s">
        <v>6351</v>
      </c>
      <c r="D218" s="1289" t="s">
        <v>109</v>
      </c>
      <c r="E218" s="1336"/>
      <c r="F218" s="1337"/>
      <c r="G218" s="1337"/>
      <c r="H218" s="1337"/>
      <c r="I218" s="1337"/>
      <c r="J218" s="1337" t="s">
        <v>6352</v>
      </c>
      <c r="K218" s="1337"/>
      <c r="L218" s="1337"/>
      <c r="M218" s="1337"/>
      <c r="N218" s="1337"/>
      <c r="O218" s="1337"/>
      <c r="P218" s="1338"/>
      <c r="Q218" s="1338"/>
      <c r="R218" s="1591"/>
      <c r="S218" s="1292" t="s">
        <v>6353</v>
      </c>
      <c r="T218" s="1292" t="s">
        <v>6354</v>
      </c>
      <c r="U218" s="1293" t="s">
        <v>119</v>
      </c>
      <c r="V218" s="1293"/>
      <c r="W218" s="1191" t="s">
        <v>129</v>
      </c>
      <c r="X218" s="1292"/>
      <c r="Y218" s="1191"/>
      <c r="Z218" s="1191"/>
      <c r="AA218" s="1293"/>
      <c r="AC218" s="1191" t="s">
        <v>216</v>
      </c>
      <c r="AD218" s="24" t="s">
        <v>6355</v>
      </c>
    </row>
    <row r="219" spans="1:30" ht="36">
      <c r="A219" s="15">
        <f t="shared" si="3"/>
        <v>216</v>
      </c>
      <c r="B219" s="1289" t="s">
        <v>6202</v>
      </c>
      <c r="C219" s="1289" t="s">
        <v>6357</v>
      </c>
      <c r="D219" s="1289" t="s">
        <v>109</v>
      </c>
      <c r="E219" s="1336"/>
      <c r="F219" s="1337"/>
      <c r="G219" s="1337"/>
      <c r="H219" s="1337"/>
      <c r="I219" s="1337"/>
      <c r="J219" s="1337" t="s">
        <v>6629</v>
      </c>
      <c r="K219" s="1337"/>
      <c r="L219" s="1337"/>
      <c r="M219" s="1337"/>
      <c r="N219" s="1337"/>
      <c r="O219" s="1337"/>
      <c r="P219" s="1338"/>
      <c r="Q219" s="1338"/>
      <c r="R219" s="1591"/>
      <c r="S219" s="1289" t="s">
        <v>6359</v>
      </c>
      <c r="T219" s="1293" t="s">
        <v>6360</v>
      </c>
      <c r="U219" s="1293" t="s">
        <v>119</v>
      </c>
      <c r="V219" s="1293"/>
      <c r="W219" s="1191" t="s">
        <v>129</v>
      </c>
      <c r="X219" s="1292"/>
      <c r="Y219" s="1191"/>
      <c r="Z219" s="1191"/>
      <c r="AA219" s="1293"/>
      <c r="AC219" s="1191" t="s">
        <v>216</v>
      </c>
      <c r="AD219" s="24" t="s">
        <v>6630</v>
      </c>
    </row>
    <row r="220" spans="1:30" s="23" customFormat="1">
      <c r="A220" s="15">
        <f t="shared" si="3"/>
        <v>217</v>
      </c>
      <c r="B220" s="22" t="s">
        <v>721</v>
      </c>
      <c r="C220" s="22" t="s">
        <v>6362</v>
      </c>
      <c r="D220" s="22" t="s">
        <v>109</v>
      </c>
      <c r="E220" s="1330"/>
      <c r="F220" s="1376"/>
      <c r="G220" s="1376"/>
      <c r="H220" s="1376"/>
      <c r="I220" s="1376"/>
      <c r="J220" s="1376" t="s">
        <v>6363</v>
      </c>
      <c r="K220" s="1376"/>
      <c r="L220" s="1376"/>
      <c r="M220" s="1376"/>
      <c r="N220" s="1376"/>
      <c r="O220" s="1376"/>
      <c r="P220" s="1315"/>
      <c r="Q220" s="1315"/>
      <c r="R220" s="127"/>
      <c r="S220" s="22" t="s">
        <v>6364</v>
      </c>
      <c r="T220" s="183" t="s">
        <v>6365</v>
      </c>
      <c r="U220" s="24" t="s">
        <v>119</v>
      </c>
      <c r="V220" s="24"/>
      <c r="W220" s="49" t="s">
        <v>129</v>
      </c>
      <c r="X220" s="183"/>
      <c r="Y220" s="49"/>
      <c r="Z220" s="49"/>
      <c r="AA220" s="24"/>
      <c r="AC220" s="49" t="s">
        <v>216</v>
      </c>
      <c r="AD220" s="24" t="s">
        <v>6366</v>
      </c>
    </row>
    <row r="221" spans="1:30">
      <c r="A221" s="15">
        <f t="shared" si="3"/>
        <v>218</v>
      </c>
      <c r="B221" s="1289" t="s">
        <v>6202</v>
      </c>
      <c r="C221" s="1289" t="s">
        <v>6367</v>
      </c>
      <c r="D221" s="1289" t="s">
        <v>109</v>
      </c>
      <c r="E221" s="1336"/>
      <c r="F221" s="1337"/>
      <c r="G221" s="1337"/>
      <c r="H221" s="1337"/>
      <c r="I221" s="1337"/>
      <c r="J221" s="1337" t="s">
        <v>6631</v>
      </c>
      <c r="K221" s="1337"/>
      <c r="L221" s="1337"/>
      <c r="M221" s="1337"/>
      <c r="N221" s="1337"/>
      <c r="O221" s="1337"/>
      <c r="P221" s="1338"/>
      <c r="Q221" s="1338"/>
      <c r="R221" s="1591"/>
      <c r="S221" s="1292" t="s">
        <v>6369</v>
      </c>
      <c r="T221" s="1292" t="s">
        <v>6370</v>
      </c>
      <c r="U221" s="1293" t="s">
        <v>119</v>
      </c>
      <c r="V221" s="1293"/>
      <c r="W221" s="1191" t="s">
        <v>129</v>
      </c>
      <c r="X221" s="1292"/>
      <c r="Y221" s="1191"/>
      <c r="Z221" s="1191"/>
      <c r="AA221" s="1293"/>
      <c r="AC221" s="1191" t="s">
        <v>216</v>
      </c>
      <c r="AD221" s="24" t="s">
        <v>6371</v>
      </c>
    </row>
    <row r="222" spans="1:30" s="97" customFormat="1" ht="36">
      <c r="A222" s="15">
        <f t="shared" si="3"/>
        <v>219</v>
      </c>
      <c r="B222" s="1294" t="s">
        <v>6202</v>
      </c>
      <c r="C222" s="1294" t="s">
        <v>6632</v>
      </c>
      <c r="D222" s="1294" t="s">
        <v>656</v>
      </c>
      <c r="E222" s="1340"/>
      <c r="F222" s="1341"/>
      <c r="G222" s="1341"/>
      <c r="H222" s="1341" t="s">
        <v>6633</v>
      </c>
      <c r="I222" s="1341"/>
      <c r="J222" s="1341"/>
      <c r="K222" s="1341"/>
      <c r="L222" s="1341"/>
      <c r="M222" s="1341"/>
      <c r="N222" s="1341"/>
      <c r="O222" s="1341"/>
      <c r="P222" s="1342"/>
      <c r="Q222" s="1342"/>
      <c r="R222" s="1592"/>
      <c r="S222" s="1297" t="s">
        <v>6634</v>
      </c>
      <c r="T222" s="1297" t="s">
        <v>6315</v>
      </c>
      <c r="U222" s="1298" t="s">
        <v>105</v>
      </c>
      <c r="V222" s="1298"/>
      <c r="W222" s="1299" t="s">
        <v>129</v>
      </c>
      <c r="X222" s="1297"/>
      <c r="Y222" s="1299"/>
      <c r="Z222" s="1299"/>
      <c r="AA222" s="1298"/>
      <c r="AB222"/>
      <c r="AC222" s="1299" t="s">
        <v>216</v>
      </c>
      <c r="AD222" s="1298"/>
    </row>
    <row r="223" spans="1:30">
      <c r="A223" s="15">
        <f t="shared" si="3"/>
        <v>220</v>
      </c>
      <c r="B223" s="1281" t="s">
        <v>6202</v>
      </c>
      <c r="C223" s="1281" t="s">
        <v>998</v>
      </c>
      <c r="D223" s="1281" t="s">
        <v>661</v>
      </c>
      <c r="E223" s="1333"/>
      <c r="F223" s="1334"/>
      <c r="G223" s="1334"/>
      <c r="H223" s="1334"/>
      <c r="I223" s="1334" t="s">
        <v>999</v>
      </c>
      <c r="J223" s="1334"/>
      <c r="K223" s="1334"/>
      <c r="L223" s="1334"/>
      <c r="M223" s="1334"/>
      <c r="N223" s="1334"/>
      <c r="O223" s="1334"/>
      <c r="P223" s="1335"/>
      <c r="Q223" s="1335"/>
      <c r="R223" s="1590"/>
      <c r="S223" s="1284" t="s">
        <v>6316</v>
      </c>
      <c r="T223" s="1284" t="s">
        <v>6317</v>
      </c>
      <c r="U223" s="1285" t="s">
        <v>665</v>
      </c>
      <c r="V223" s="1285"/>
      <c r="W223" s="1286" t="s">
        <v>129</v>
      </c>
      <c r="X223" s="1284"/>
      <c r="Y223" s="1286"/>
      <c r="Z223" s="1286"/>
      <c r="AA223" s="1285"/>
      <c r="AC223" s="1286" t="s">
        <v>216</v>
      </c>
      <c r="AD223" s="1285"/>
    </row>
    <row r="224" spans="1:30">
      <c r="A224" s="15">
        <f t="shared" si="3"/>
        <v>221</v>
      </c>
      <c r="B224" s="1289" t="s">
        <v>6202</v>
      </c>
      <c r="C224" s="1289" t="s">
        <v>1002</v>
      </c>
      <c r="D224" s="16" t="s">
        <v>675</v>
      </c>
      <c r="E224" s="1380"/>
      <c r="F224" s="202"/>
      <c r="G224" s="202"/>
      <c r="H224" s="202"/>
      <c r="I224" s="202"/>
      <c r="J224" s="202" t="s">
        <v>1003</v>
      </c>
      <c r="K224" s="202"/>
      <c r="L224" s="202"/>
      <c r="M224" s="202"/>
      <c r="N224" s="202"/>
      <c r="O224" s="202"/>
      <c r="P224" s="1366"/>
      <c r="Q224" s="1366"/>
      <c r="R224" s="120"/>
      <c r="S224" s="1216" t="s">
        <v>6635</v>
      </c>
      <c r="T224" s="1216" t="s">
        <v>6636</v>
      </c>
      <c r="U224" s="1293" t="s">
        <v>105</v>
      </c>
      <c r="V224" s="1293"/>
      <c r="W224" s="85" t="s">
        <v>129</v>
      </c>
      <c r="X224" s="18"/>
      <c r="Y224" s="85"/>
      <c r="Z224" s="85"/>
      <c r="AA224" s="16"/>
      <c r="AC224" s="47" t="s">
        <v>216</v>
      </c>
      <c r="AD224" s="24" t="s">
        <v>6637</v>
      </c>
    </row>
    <row r="225" spans="1:30" ht="36">
      <c r="A225" s="15">
        <f t="shared" si="3"/>
        <v>222</v>
      </c>
      <c r="B225" s="1289" t="s">
        <v>6202</v>
      </c>
      <c r="C225" s="1289" t="s">
        <v>1006</v>
      </c>
      <c r="D225" s="1289" t="s">
        <v>675</v>
      </c>
      <c r="E225" s="1336"/>
      <c r="F225" s="1337"/>
      <c r="G225" s="1337"/>
      <c r="H225" s="1337"/>
      <c r="I225" s="1337"/>
      <c r="J225" s="1337" t="s">
        <v>1007</v>
      </c>
      <c r="K225" s="1337"/>
      <c r="L225" s="1337"/>
      <c r="M225" s="1337"/>
      <c r="N225" s="1337"/>
      <c r="O225" s="1337"/>
      <c r="P225" s="1338"/>
      <c r="Q225" s="1338"/>
      <c r="R225" s="1591"/>
      <c r="S225" s="1292" t="s">
        <v>6320</v>
      </c>
      <c r="T225" s="1292" t="s">
        <v>6321</v>
      </c>
      <c r="U225" s="1293" t="s">
        <v>105</v>
      </c>
      <c r="V225" s="1293"/>
      <c r="W225" s="1191" t="s">
        <v>129</v>
      </c>
      <c r="X225" s="1292"/>
      <c r="Y225" s="1191"/>
      <c r="Z225" s="1191"/>
      <c r="AA225" s="1293"/>
      <c r="AC225" s="1191" t="s">
        <v>216</v>
      </c>
      <c r="AD225" s="24" t="s">
        <v>6322</v>
      </c>
    </row>
    <row r="226" spans="1:30" s="23" customFormat="1">
      <c r="A226" s="15">
        <f t="shared" si="3"/>
        <v>223</v>
      </c>
      <c r="B226" s="22" t="s">
        <v>721</v>
      </c>
      <c r="C226" s="22" t="s">
        <v>6638</v>
      </c>
      <c r="D226" s="22" t="s">
        <v>109</v>
      </c>
      <c r="E226" s="1330"/>
      <c r="F226" s="1376"/>
      <c r="G226" s="1376"/>
      <c r="H226" s="1376"/>
      <c r="I226" s="1376"/>
      <c r="J226" s="1376" t="s">
        <v>6639</v>
      </c>
      <c r="K226" s="1376"/>
      <c r="L226" s="1376"/>
      <c r="M226" s="1376"/>
      <c r="N226" s="1376"/>
      <c r="O226" s="1376"/>
      <c r="P226" s="1315"/>
      <c r="Q226" s="1315"/>
      <c r="R226" s="127"/>
      <c r="S226" s="22" t="s">
        <v>6640</v>
      </c>
      <c r="T226" s="183" t="s">
        <v>6641</v>
      </c>
      <c r="U226" s="24" t="s">
        <v>119</v>
      </c>
      <c r="V226" s="24"/>
      <c r="W226" s="49" t="s">
        <v>129</v>
      </c>
      <c r="X226" s="183"/>
      <c r="Y226" s="49"/>
      <c r="Z226" s="49"/>
      <c r="AA226" s="24"/>
      <c r="AC226" s="49"/>
      <c r="AD226" s="24"/>
    </row>
    <row r="227" spans="1:30">
      <c r="A227" s="15">
        <f t="shared" si="3"/>
        <v>224</v>
      </c>
      <c r="B227" s="1287"/>
      <c r="C227" s="1287"/>
      <c r="D227" t="s">
        <v>1010</v>
      </c>
      <c r="AD227" s="1383"/>
    </row>
  </sheetData>
  <sheetProtection formatColumns="0" formatRows="0"/>
  <mergeCells count="10">
    <mergeCell ref="J150:Q150"/>
    <mergeCell ref="K151:Q151"/>
    <mergeCell ref="X2:AA2"/>
    <mergeCell ref="AC2:AD2"/>
    <mergeCell ref="E3:Q3"/>
    <mergeCell ref="A2:A3"/>
    <mergeCell ref="B2:B3"/>
    <mergeCell ref="S2:W2"/>
    <mergeCell ref="C2:R2"/>
    <mergeCell ref="J147:Q147"/>
  </mergeCells>
  <phoneticPr fontId="15"/>
  <pageMargins left="0.70866141732283472" right="0.70866141732283472" top="0.74803149606299213" bottom="0.74803149606299213" header="0.31496062992125984" footer="0.31496062992125984"/>
  <pageSetup paperSize="9" scale="41" fitToHeight="0" orientation="landscape" r:id="rId1"/>
  <headerFooter>
    <oddFooter>&amp;C&amp;P</oddFooter>
  </headerFooter>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20</vt:i4>
      </vt:variant>
      <vt:variant>
        <vt:lpstr>名前付き一覧</vt:lpstr>
      </vt:variant>
      <vt:variant>
        <vt:i4>38</vt:i4>
      </vt:variant>
    </vt:vector>
  </HeadingPairs>
  <TitlesOfParts>
    <vt:vector size="58" baseType="lpstr">
      <vt:lpstr>表紙</vt:lpstr>
      <vt:lpstr>改定履歴</vt:lpstr>
      <vt:lpstr>見積依頼</vt:lpstr>
      <vt:lpstr>見積回答</vt:lpstr>
      <vt:lpstr>注文</vt:lpstr>
      <vt:lpstr>注文回答</vt:lpstr>
      <vt:lpstr>出荷案内</vt:lpstr>
      <vt:lpstr>出荷回答</vt:lpstr>
      <vt:lpstr>統合仕入明細</vt:lpstr>
      <vt:lpstr>単一仕入明細</vt:lpstr>
      <vt:lpstr>コア仕入明細 </vt:lpstr>
      <vt:lpstr>統合仕入明細回答</vt:lpstr>
      <vt:lpstr>単一仕入明細 回答</vt:lpstr>
      <vt:lpstr>コア仕入明細 回答</vt:lpstr>
      <vt:lpstr>統合請求</vt:lpstr>
      <vt:lpstr>単一請求 </vt:lpstr>
      <vt:lpstr>コア請求</vt:lpstr>
      <vt:lpstr>支払通知</vt:lpstr>
      <vt:lpstr>需要予測</vt:lpstr>
      <vt:lpstr>納入指示</vt:lpstr>
      <vt:lpstr>表紙!_Hlk9372586</vt:lpstr>
      <vt:lpstr>'コア仕入明細 '!Print_Area</vt:lpstr>
      <vt:lpstr>'コア仕入明細 回答'!Print_Area</vt:lpstr>
      <vt:lpstr>コア請求!Print_Area</vt:lpstr>
      <vt:lpstr>見積依頼!Print_Area</vt:lpstr>
      <vt:lpstr>見積回答!Print_Area</vt:lpstr>
      <vt:lpstr>支払通知!Print_Area</vt:lpstr>
      <vt:lpstr>需要予測!Print_Area</vt:lpstr>
      <vt:lpstr>出荷案内!Print_Area</vt:lpstr>
      <vt:lpstr>出荷回答!Print_Area</vt:lpstr>
      <vt:lpstr>単一仕入明細!Print_Area</vt:lpstr>
      <vt:lpstr>'単一仕入明細 回答'!Print_Area</vt:lpstr>
      <vt:lpstr>'単一請求 '!Print_Area</vt:lpstr>
      <vt:lpstr>注文!Print_Area</vt:lpstr>
      <vt:lpstr>注文回答!Print_Area</vt:lpstr>
      <vt:lpstr>統合仕入明細!Print_Area</vt:lpstr>
      <vt:lpstr>統合仕入明細回答!Print_Area</vt:lpstr>
      <vt:lpstr>統合請求!Print_Area</vt:lpstr>
      <vt:lpstr>納入指示!Print_Area</vt:lpstr>
      <vt:lpstr>表紙!Print_Area</vt:lpstr>
      <vt:lpstr>'コア仕入明細 '!Print_Titles</vt:lpstr>
      <vt:lpstr>'コア仕入明細 回答'!Print_Titles</vt:lpstr>
      <vt:lpstr>コア請求!Print_Titles</vt:lpstr>
      <vt:lpstr>見積依頼!Print_Titles</vt:lpstr>
      <vt:lpstr>見積回答!Print_Titles</vt:lpstr>
      <vt:lpstr>支払通知!Print_Titles</vt:lpstr>
      <vt:lpstr>需要予測!Print_Titles</vt:lpstr>
      <vt:lpstr>出荷案内!Print_Titles</vt:lpstr>
      <vt:lpstr>出荷回答!Print_Titles</vt:lpstr>
      <vt:lpstr>単一仕入明細!Print_Titles</vt:lpstr>
      <vt:lpstr>'単一仕入明細 回答'!Print_Titles</vt:lpstr>
      <vt:lpstr>'単一請求 '!Print_Titles</vt:lpstr>
      <vt:lpstr>注文!Print_Titles</vt:lpstr>
      <vt:lpstr>注文回答!Print_Titles</vt:lpstr>
      <vt:lpstr>統合仕入明細!Print_Titles</vt:lpstr>
      <vt:lpstr>統合仕入明細回答!Print_Titles</vt:lpstr>
      <vt:lpstr>統合請求!Print_Titles</vt:lpstr>
      <vt:lpstr>納入指示!Print_Titles</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晟宏 川内</dc:creator>
  <cp:lastModifiedBy>晟宏 川内</cp:lastModifiedBy>
  <dcterms:created xsi:type="dcterms:W3CDTF">2023-10-08T04:41:46Z</dcterms:created>
  <dcterms:modified xsi:type="dcterms:W3CDTF">2025-08-27T00:01:33Z</dcterms:modified>
</cp:coreProperties>
</file>